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embeddings/oleObject2.bin" ContentType="application/vnd.openxmlformats-officedocument.oleObject"/>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codeName="EstaPasta_de_trabalho" defaultThemeVersion="124226"/>
  <mc:AlternateContent xmlns:mc="http://schemas.openxmlformats.org/markup-compatibility/2006">
    <mc:Choice Requires="x15">
      <x15ac:absPath xmlns:x15ac="http://schemas.microsoft.com/office/spreadsheetml/2010/11/ac" url="\\Fraga_marques_0\2021\02 -WESLEY\PREFEITURAS\FERVEDOURO\CALÇAMENTO DE DIVERSAS RUAS\LOTE 01\ORÇAMENTO\"/>
    </mc:Choice>
  </mc:AlternateContent>
  <xr:revisionPtr revIDLastSave="0" documentId="13_ncr:1_{2F5A7917-3814-415D-B302-04E9E6D9359D}" xr6:coauthVersionLast="47" xr6:coauthVersionMax="47" xr10:uidLastSave="{00000000-0000-0000-0000-000000000000}"/>
  <bookViews>
    <workbookView xWindow="-120" yWindow="-120" windowWidth="20730" windowHeight="11160" firstSheet="2" activeTab="2" xr2:uid="{00000000-000D-0000-FFFF-FFFF00000000}"/>
  </bookViews>
  <sheets>
    <sheet name="CRONOGRAMA" sheetId="7" state="hidden" r:id="rId1"/>
    <sheet name="QCI" sheetId="6" state="hidden" r:id="rId2"/>
    <sheet name="Orçamento" sheetId="5" r:id="rId3"/>
    <sheet name="Calculo" sheetId="11" r:id="rId4"/>
    <sheet name="BDI" sheetId="10" r:id="rId5"/>
    <sheet name="Composições" sheetId="12" r:id="rId6"/>
    <sheet name="Crono" sheetId="9" r:id="rId7"/>
    <sheet name="BANCO SETOP" sheetId="13" state="hidden" r:id="rId8"/>
    <sheet name="Banco" sheetId="14" r:id="rId9"/>
    <sheet name="BANCO 02" sheetId="15" r:id="rId10"/>
    <sheet name="MEMORIA" sheetId="8" state="hidden" r:id="rId11"/>
  </sheets>
  <externalReferences>
    <externalReference r:id="rId12"/>
    <externalReference r:id="rId13"/>
    <externalReference r:id="rId14"/>
  </externalReferences>
  <definedNames>
    <definedName name="_xlnm._FilterDatabase" localSheetId="7" hidden="1">'BANCO SETOP'!$A$2:$D$3679</definedName>
    <definedName name="_xlnm._FilterDatabase" localSheetId="2" hidden="1">Orçamento!$B$10:$J$97</definedName>
    <definedName name="_xlnm.Print_Area" localSheetId="4">BDI!$A$1:$K$36</definedName>
    <definedName name="_xlnm.Print_Area" localSheetId="3">Calculo!$A$1:$K$104</definedName>
    <definedName name="_xlnm.Print_Area" localSheetId="6">Crono!$A$1:$J$38</definedName>
    <definedName name="_xlnm.Print_Area" localSheetId="0">CRONOGRAMA!$A$6:$I$22</definedName>
    <definedName name="_xlnm.Print_Area" localSheetId="2">Orçamento!$A$1:$K$108</definedName>
    <definedName name="_xlnm.Print_Area" localSheetId="1">QCI!$A$1:$H$41</definedName>
    <definedName name="CONCATENAR" localSheetId="5">CONCATENATE(Composições!$B1," ",Composições!$C1)</definedName>
    <definedName name="CONCATENAR">CONCATENATE(Banco!$B1," ",Banco!$C1)</definedName>
    <definedName name="DATABASE">Banco!$B$3</definedName>
    <definedName name="DATAEMISSAO">Banco!$D$4</definedName>
    <definedName name="DATART">Banco!$B$4</definedName>
    <definedName name="EMPRESAS">OFFSET([1]Cotações!$B$28,1,0):OFFSET([1]Cotações!$H$53,-1,0)</definedName>
    <definedName name="INDICES">OFFSET([1]Cotações!$B$20,1,0):OFFSET([1]Cotações!$I$27,-1,0)</definedName>
    <definedName name="LOCALIDADE">Banco!$D$3</definedName>
    <definedName name="NCOMPOSICOES">30</definedName>
    <definedName name="NCOTACOES">18</definedName>
    <definedName name="NEMPRESAS">24</definedName>
    <definedName name="NINDICES">6</definedName>
    <definedName name="NRELATORIOS">COUNTA([1]Relatórios!$A:$A)-2</definedName>
    <definedName name="NumerEmpresa">24</definedName>
    <definedName name="NumerIndice">6</definedName>
    <definedName name="Objeto">"Referência"</definedName>
    <definedName name="ORÇAMENTO.BancoRef" hidden="1">Orçamento!$H$7</definedName>
    <definedName name="REFERENCIA.Descricao" hidden="1">IF(ISNUMBER(Orçamento!$N1),OFFSET(INDIRECT(ORÇAMENTO.BancoRef),Orçamento!$N1-1,3,1),Orçamento!$N1)</definedName>
    <definedName name="RelatoriosFontes">OFFSET([1]Relatórios!$A$5,1,0,NRELATORIOS)</definedName>
    <definedName name="SENHAGT" hidden="1">"PM2CAIXA"</definedName>
    <definedName name="_xlnm.Print_Titles" localSheetId="8">Banco!$5:$5</definedName>
    <definedName name="_xlnm.Print_Titles" localSheetId="3">Calculo!$2:$17</definedName>
    <definedName name="_xlnm.Print_Titles" localSheetId="2">Orçamento!$1:$10</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C24" i="9" l="1"/>
  <c r="I13" i="12"/>
  <c r="D24" i="9" l="1"/>
  <c r="G95" i="5"/>
  <c r="H96" i="5"/>
  <c r="H94" i="5"/>
  <c r="D102" i="11"/>
  <c r="D100" i="11"/>
  <c r="D99" i="11"/>
  <c r="F103" i="11"/>
  <c r="G96" i="5" s="1"/>
  <c r="E103" i="11"/>
  <c r="C103" i="11"/>
  <c r="B103" i="11"/>
  <c r="C102" i="11"/>
  <c r="B102" i="11"/>
  <c r="F101" i="11"/>
  <c r="G94" i="5" s="1"/>
  <c r="E101" i="11"/>
  <c r="C101" i="11"/>
  <c r="B101" i="11"/>
  <c r="C100" i="11"/>
  <c r="B100" i="11"/>
  <c r="C99" i="11"/>
  <c r="B99" i="11"/>
  <c r="F96" i="5"/>
  <c r="E96" i="5"/>
  <c r="D103" i="11" s="1"/>
  <c r="F94" i="5"/>
  <c r="E94" i="5"/>
  <c r="D101" i="11" s="1"/>
  <c r="C42" i="12" l="1"/>
  <c r="C43" i="12"/>
  <c r="H3" i="9"/>
  <c r="C22" i="9"/>
  <c r="D22" i="9" s="1"/>
  <c r="C20" i="9"/>
  <c r="C18" i="9"/>
  <c r="D18" i="9" s="1"/>
  <c r="C16" i="9"/>
  <c r="C14" i="9"/>
  <c r="D14" i="9" s="1"/>
  <c r="C12" i="9"/>
  <c r="D12" i="9" s="1"/>
  <c r="C10" i="9"/>
  <c r="D10" i="9" s="1"/>
  <c r="C8" i="9"/>
  <c r="D8" i="9" s="1"/>
  <c r="C6" i="9"/>
  <c r="D6" i="9" s="1"/>
  <c r="I34" i="12"/>
  <c r="G36" i="12"/>
  <c r="I36" i="12" s="1"/>
  <c r="H36" i="12"/>
  <c r="G37" i="12"/>
  <c r="H37" i="12"/>
  <c r="G38" i="12"/>
  <c r="I38" i="12" s="1"/>
  <c r="H38" i="12"/>
  <c r="G39" i="12"/>
  <c r="I39" i="12" s="1"/>
  <c r="H39" i="12"/>
  <c r="H35" i="12"/>
  <c r="G35" i="12"/>
  <c r="I35" i="12" s="1"/>
  <c r="E36" i="12"/>
  <c r="E37" i="12"/>
  <c r="E38" i="12"/>
  <c r="E39" i="12"/>
  <c r="E35" i="12"/>
  <c r="D36" i="12"/>
  <c r="D37" i="12"/>
  <c r="D38" i="12"/>
  <c r="D39" i="12"/>
  <c r="D35" i="12"/>
  <c r="G15" i="12"/>
  <c r="H15" i="12"/>
  <c r="G16" i="12"/>
  <c r="H16" i="12"/>
  <c r="G17" i="12"/>
  <c r="H17" i="12"/>
  <c r="G18" i="12"/>
  <c r="H18" i="12"/>
  <c r="G19" i="12"/>
  <c r="H19" i="12"/>
  <c r="G20" i="12"/>
  <c r="H20" i="12"/>
  <c r="G21" i="12"/>
  <c r="H21" i="12"/>
  <c r="G22" i="12"/>
  <c r="H22" i="12"/>
  <c r="G23" i="12"/>
  <c r="H23" i="12"/>
  <c r="G24" i="12"/>
  <c r="I24" i="12" s="1"/>
  <c r="H24" i="12"/>
  <c r="G25" i="12"/>
  <c r="H25" i="12"/>
  <c r="G26" i="12"/>
  <c r="H26" i="12"/>
  <c r="G27" i="12"/>
  <c r="H27" i="12"/>
  <c r="G28" i="12"/>
  <c r="H28" i="12"/>
  <c r="G29" i="12"/>
  <c r="H29" i="12"/>
  <c r="G30" i="12"/>
  <c r="H30" i="12"/>
  <c r="G31" i="12"/>
  <c r="H31" i="12"/>
  <c r="G32" i="12"/>
  <c r="I32" i="12" s="1"/>
  <c r="H32" i="12"/>
  <c r="G33" i="12"/>
  <c r="H33" i="12"/>
  <c r="G14" i="12"/>
  <c r="H14" i="12"/>
  <c r="E14" i="12"/>
  <c r="E15" i="12"/>
  <c r="E16" i="12"/>
  <c r="E17" i="12"/>
  <c r="D14" i="12"/>
  <c r="D15" i="12"/>
  <c r="D16" i="12"/>
  <c r="D17" i="12"/>
  <c r="E19" i="12"/>
  <c r="E20" i="12"/>
  <c r="E21" i="12"/>
  <c r="E22" i="12"/>
  <c r="E23" i="12"/>
  <c r="E24" i="12"/>
  <c r="E25" i="12"/>
  <c r="E26" i="12"/>
  <c r="E27" i="12"/>
  <c r="E28" i="12"/>
  <c r="E29" i="12"/>
  <c r="E30" i="12"/>
  <c r="E31" i="12"/>
  <c r="E32" i="12"/>
  <c r="E33" i="12"/>
  <c r="E18" i="12"/>
  <c r="D19" i="12"/>
  <c r="D20" i="12"/>
  <c r="D21" i="12"/>
  <c r="D22" i="12"/>
  <c r="D23" i="12"/>
  <c r="D24" i="12"/>
  <c r="D25" i="12"/>
  <c r="D26" i="12"/>
  <c r="D27" i="12"/>
  <c r="D28" i="12"/>
  <c r="D29" i="12"/>
  <c r="D30" i="12"/>
  <c r="D31" i="12"/>
  <c r="D32" i="12"/>
  <c r="D33" i="12"/>
  <c r="D18" i="12"/>
  <c r="H53" i="11"/>
  <c r="F53" i="11" s="1"/>
  <c r="G46" i="5" s="1"/>
  <c r="F54" i="11"/>
  <c r="G47" i="5" s="1"/>
  <c r="B53" i="11"/>
  <c r="C53" i="11"/>
  <c r="B54" i="11"/>
  <c r="C54" i="11"/>
  <c r="F47" i="5"/>
  <c r="E54" i="11" s="1"/>
  <c r="E47" i="5"/>
  <c r="D54" i="11" s="1"/>
  <c r="F46" i="5"/>
  <c r="E53" i="11" s="1"/>
  <c r="E46" i="5"/>
  <c r="D53" i="11" s="1"/>
  <c r="I37" i="12"/>
  <c r="I22" i="12"/>
  <c r="I23" i="12"/>
  <c r="I25" i="12"/>
  <c r="I26" i="12"/>
  <c r="I27" i="12"/>
  <c r="I28" i="12"/>
  <c r="I29" i="12"/>
  <c r="I30" i="12"/>
  <c r="I31" i="12"/>
  <c r="I33" i="12"/>
  <c r="I15" i="12"/>
  <c r="H37" i="11"/>
  <c r="D16" i="9" l="1"/>
  <c r="D20" i="9"/>
  <c r="H47" i="5"/>
  <c r="F89" i="5" l="1"/>
  <c r="H60" i="5"/>
  <c r="H61" i="5"/>
  <c r="I94" i="11" l="1"/>
  <c r="H94" i="11"/>
  <c r="J94" i="11" s="1"/>
  <c r="F94" i="11" s="1"/>
  <c r="G87" i="5" s="1"/>
  <c r="I93" i="11"/>
  <c r="H93" i="11"/>
  <c r="I92" i="11"/>
  <c r="H92" i="11"/>
  <c r="F92" i="11" s="1"/>
  <c r="G85" i="5" s="1"/>
  <c r="F91" i="11"/>
  <c r="G84" i="5" s="1"/>
  <c r="F90" i="11"/>
  <c r="G83" i="5" s="1"/>
  <c r="F89" i="11"/>
  <c r="G82" i="5" s="1"/>
  <c r="F87" i="11"/>
  <c r="G80" i="5" s="1"/>
  <c r="F25" i="11"/>
  <c r="G18" i="5" s="1"/>
  <c r="J93" i="11" l="1"/>
  <c r="F93" i="11" s="1"/>
  <c r="G86" i="5" s="1"/>
  <c r="F98" i="11"/>
  <c r="G91" i="5" s="1"/>
  <c r="F95" i="11"/>
  <c r="G88" i="5" s="1"/>
  <c r="F96" i="11"/>
  <c r="G89" i="5" s="1"/>
  <c r="F80" i="11"/>
  <c r="G73" i="5" s="1"/>
  <c r="F82" i="11"/>
  <c r="G75" i="5" s="1"/>
  <c r="F84" i="11"/>
  <c r="G77" i="5" s="1"/>
  <c r="F73" i="11"/>
  <c r="G66" i="5" s="1"/>
  <c r="F75" i="11"/>
  <c r="G68" i="5" s="1"/>
  <c r="F77" i="11"/>
  <c r="G70" i="5" s="1"/>
  <c r="F64" i="11"/>
  <c r="G57" i="5" s="1"/>
  <c r="H67" i="11"/>
  <c r="F67" i="11" s="1"/>
  <c r="G60" i="5" s="1"/>
  <c r="F66" i="11"/>
  <c r="G59" i="5" s="1"/>
  <c r="F68" i="11"/>
  <c r="G61" i="5" s="1"/>
  <c r="F70" i="11"/>
  <c r="G63" i="5" s="1"/>
  <c r="H57" i="11"/>
  <c r="F57" i="11" s="1"/>
  <c r="G50" i="5" s="1"/>
  <c r="F59" i="11"/>
  <c r="G52" i="5" s="1"/>
  <c r="F61" i="11"/>
  <c r="G54" i="5" s="1"/>
  <c r="H47" i="11"/>
  <c r="F47" i="11" s="1"/>
  <c r="G40" i="5" s="1"/>
  <c r="F49" i="11"/>
  <c r="G42" i="5" s="1"/>
  <c r="F51" i="11"/>
  <c r="G44" i="5" s="1"/>
  <c r="H40" i="11"/>
  <c r="F42" i="11"/>
  <c r="G35" i="5" s="1"/>
  <c r="H44" i="11"/>
  <c r="F44" i="11" s="1"/>
  <c r="G37" i="5" s="1"/>
  <c r="F37" i="11"/>
  <c r="G30" i="5" s="1"/>
  <c r="F35" i="11"/>
  <c r="G28" i="5" s="1"/>
  <c r="H33" i="11"/>
  <c r="F32" i="11"/>
  <c r="G25" i="5" s="1"/>
  <c r="I29" i="11"/>
  <c r="H27" i="11"/>
  <c r="H31" i="11" s="1"/>
  <c r="H28" i="11"/>
  <c r="I31" i="11" s="1"/>
  <c r="I30" i="11" l="1"/>
  <c r="H30" i="11"/>
  <c r="J29" i="11"/>
  <c r="F31" i="11"/>
  <c r="G24" i="5" s="1"/>
  <c r="H29" i="11"/>
  <c r="F28" i="11"/>
  <c r="G21" i="5" s="1"/>
  <c r="E91" i="5"/>
  <c r="E63" i="5"/>
  <c r="E54" i="5"/>
  <c r="E44" i="5"/>
  <c r="E37" i="5"/>
  <c r="F29" i="11" l="1"/>
  <c r="G22" i="5" s="1"/>
  <c r="J30" i="11"/>
  <c r="F30" i="11" s="1"/>
  <c r="G23" i="5" s="1"/>
  <c r="F60" i="5"/>
  <c r="E67" i="11" s="1"/>
  <c r="F61" i="5"/>
  <c r="E68" i="11" s="1"/>
  <c r="E48" i="11" l="1"/>
  <c r="B42" i="11"/>
  <c r="B43" i="11"/>
  <c r="B44" i="11"/>
  <c r="B45" i="11"/>
  <c r="B46" i="11"/>
  <c r="B47" i="11"/>
  <c r="B48" i="11"/>
  <c r="B49" i="11"/>
  <c r="B50" i="11"/>
  <c r="B51" i="11"/>
  <c r="B52" i="11"/>
  <c r="B55" i="11"/>
  <c r="B56" i="11"/>
  <c r="B57" i="11"/>
  <c r="B58" i="11"/>
  <c r="B59" i="11"/>
  <c r="B60" i="11"/>
  <c r="B61" i="11"/>
  <c r="B62" i="11"/>
  <c r="B63" i="11"/>
  <c r="B64" i="11"/>
  <c r="B65" i="11"/>
  <c r="B66" i="11"/>
  <c r="B67" i="11"/>
  <c r="B68" i="11"/>
  <c r="B69" i="11"/>
  <c r="B70" i="11"/>
  <c r="B71" i="11"/>
  <c r="B72" i="11"/>
  <c r="B73" i="11"/>
  <c r="B74" i="11"/>
  <c r="B75" i="11"/>
  <c r="B76" i="11"/>
  <c r="B77" i="11"/>
  <c r="B78" i="11"/>
  <c r="B79" i="11"/>
  <c r="B80" i="11"/>
  <c r="B81" i="11"/>
  <c r="B82" i="11"/>
  <c r="B83" i="11"/>
  <c r="B84" i="11"/>
  <c r="B85" i="11"/>
  <c r="B86" i="11"/>
  <c r="B87" i="11"/>
  <c r="B88" i="11"/>
  <c r="B89" i="11"/>
  <c r="B90" i="11"/>
  <c r="B91" i="11"/>
  <c r="B92" i="11"/>
  <c r="B93" i="11"/>
  <c r="B94" i="11"/>
  <c r="B95" i="11"/>
  <c r="B96" i="11"/>
  <c r="B97" i="11"/>
  <c r="B98" i="11"/>
  <c r="B40" i="11"/>
  <c r="B41" i="11"/>
  <c r="B24" i="11"/>
  <c r="B25" i="11"/>
  <c r="B26" i="11"/>
  <c r="B27" i="11"/>
  <c r="B28" i="11"/>
  <c r="B29" i="11"/>
  <c r="B30" i="11"/>
  <c r="B31" i="11"/>
  <c r="B32" i="11"/>
  <c r="B33" i="11"/>
  <c r="B34" i="11"/>
  <c r="B35" i="11"/>
  <c r="B36" i="11"/>
  <c r="B37" i="11"/>
  <c r="B38" i="11"/>
  <c r="B39" i="11"/>
  <c r="B23" i="11"/>
  <c r="D24" i="11"/>
  <c r="D26" i="11"/>
  <c r="D36" i="11"/>
  <c r="D38" i="11"/>
  <c r="D39" i="11"/>
  <c r="D41" i="11"/>
  <c r="D43" i="11"/>
  <c r="D45" i="11"/>
  <c r="D46" i="11"/>
  <c r="D48" i="11"/>
  <c r="D50" i="11"/>
  <c r="D52" i="11"/>
  <c r="D55" i="11"/>
  <c r="D56" i="11"/>
  <c r="D58" i="11"/>
  <c r="D60" i="11"/>
  <c r="D62" i="11"/>
  <c r="D63" i="11"/>
  <c r="D65" i="11"/>
  <c r="D69" i="11"/>
  <c r="D71" i="11"/>
  <c r="D72" i="11"/>
  <c r="D74" i="11"/>
  <c r="D76" i="11"/>
  <c r="D78" i="11"/>
  <c r="D79" i="11"/>
  <c r="D81" i="11"/>
  <c r="D83" i="11"/>
  <c r="D85" i="11"/>
  <c r="D86" i="11"/>
  <c r="D88" i="11"/>
  <c r="D97" i="11"/>
  <c r="D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23" i="11"/>
  <c r="E89" i="5"/>
  <c r="D96" i="11" s="1"/>
  <c r="H88" i="5"/>
  <c r="F88" i="5"/>
  <c r="E95" i="11" s="1"/>
  <c r="E88" i="5"/>
  <c r="D95" i="11" s="1"/>
  <c r="H87" i="5"/>
  <c r="F87" i="5"/>
  <c r="E94" i="11" s="1"/>
  <c r="E87" i="5"/>
  <c r="D94" i="11" s="1"/>
  <c r="H86" i="5"/>
  <c r="F86" i="5"/>
  <c r="E93" i="11" s="1"/>
  <c r="E86" i="5"/>
  <c r="D93" i="11" s="1"/>
  <c r="H85" i="5"/>
  <c r="F85" i="5"/>
  <c r="E92" i="11" s="1"/>
  <c r="E85" i="5"/>
  <c r="D92" i="11" s="1"/>
  <c r="H84" i="5"/>
  <c r="F84" i="5"/>
  <c r="E91" i="11" s="1"/>
  <c r="E84" i="5"/>
  <c r="D91" i="11" s="1"/>
  <c r="H83" i="5"/>
  <c r="F83" i="5"/>
  <c r="E90" i="11" s="1"/>
  <c r="E83" i="5"/>
  <c r="D90" i="11" s="1"/>
  <c r="H91" i="5" l="1"/>
  <c r="F91" i="5"/>
  <c r="E98" i="11" s="1"/>
  <c r="D98" i="11"/>
  <c r="H82" i="5"/>
  <c r="F82" i="5"/>
  <c r="E89" i="11" s="1"/>
  <c r="E82" i="5"/>
  <c r="D89" i="11" s="1"/>
  <c r="H80" i="5"/>
  <c r="F80" i="5"/>
  <c r="E87" i="11" s="1"/>
  <c r="E80" i="5"/>
  <c r="D87" i="11" s="1"/>
  <c r="H77" i="5" l="1"/>
  <c r="F77" i="5"/>
  <c r="E84" i="11" s="1"/>
  <c r="E77" i="5"/>
  <c r="D84" i="11" s="1"/>
  <c r="H75" i="5"/>
  <c r="F75" i="5"/>
  <c r="E82" i="11" s="1"/>
  <c r="E75" i="5"/>
  <c r="D82" i="11" s="1"/>
  <c r="H73" i="5"/>
  <c r="F73" i="5"/>
  <c r="E80" i="11" s="1"/>
  <c r="E73" i="5"/>
  <c r="D80" i="11" s="1"/>
  <c r="H70" i="5"/>
  <c r="F70" i="5"/>
  <c r="E77" i="11" s="1"/>
  <c r="E70" i="5"/>
  <c r="D77" i="11" s="1"/>
  <c r="H68" i="5"/>
  <c r="F68" i="5"/>
  <c r="E75" i="11" s="1"/>
  <c r="E68" i="5"/>
  <c r="D75" i="11" s="1"/>
  <c r="H66" i="5"/>
  <c r="F66" i="5"/>
  <c r="E73" i="11" s="1"/>
  <c r="E66" i="5"/>
  <c r="D73" i="11" s="1"/>
  <c r="E61" i="5"/>
  <c r="D68" i="11" s="1"/>
  <c r="E60" i="5"/>
  <c r="D67" i="11" s="1"/>
  <c r="H63" i="5"/>
  <c r="F63" i="5"/>
  <c r="E70" i="11" s="1"/>
  <c r="D70" i="11"/>
  <c r="H59" i="5"/>
  <c r="F59" i="5"/>
  <c r="E66" i="11" s="1"/>
  <c r="E59" i="5"/>
  <c r="D66" i="11" s="1"/>
  <c r="H57" i="5"/>
  <c r="F57" i="5"/>
  <c r="E64" i="11" s="1"/>
  <c r="E57" i="5"/>
  <c r="D64" i="11" s="1"/>
  <c r="H54" i="5"/>
  <c r="F54" i="5"/>
  <c r="E61" i="11" s="1"/>
  <c r="D61" i="11"/>
  <c r="H52" i="5"/>
  <c r="F52" i="5"/>
  <c r="E59" i="11" s="1"/>
  <c r="E52" i="5"/>
  <c r="D59" i="11" s="1"/>
  <c r="F50" i="5"/>
  <c r="E57" i="11" s="1"/>
  <c r="E50" i="5"/>
  <c r="D57" i="11" s="1"/>
  <c r="H44" i="5"/>
  <c r="F44" i="5"/>
  <c r="E51" i="11" s="1"/>
  <c r="D51" i="11"/>
  <c r="H42" i="5"/>
  <c r="F42" i="5"/>
  <c r="E49" i="11" s="1"/>
  <c r="E42" i="5"/>
  <c r="D49" i="11" s="1"/>
  <c r="H37" i="5" l="1"/>
  <c r="F37" i="5"/>
  <c r="E44" i="11" s="1"/>
  <c r="D44" i="11"/>
  <c r="F20" i="11"/>
  <c r="G13" i="5" s="1"/>
  <c r="I14" i="11"/>
  <c r="I13" i="11"/>
  <c r="F33" i="11" l="1"/>
  <c r="G26" i="5" s="1"/>
  <c r="I37" i="11"/>
  <c r="B3" i="9"/>
  <c r="B14" i="10"/>
  <c r="E4" i="9" s="1"/>
  <c r="B6" i="10"/>
  <c r="B4" i="9" s="1"/>
  <c r="D5" i="12"/>
  <c r="K103" i="5"/>
  <c r="F26" i="5"/>
  <c r="E33" i="11" s="1"/>
  <c r="E26" i="5"/>
  <c r="D33" i="11" s="1"/>
  <c r="A16784" i="14"/>
  <c r="A16783" i="14"/>
  <c r="A16782" i="14"/>
  <c r="A16781" i="14"/>
  <c r="A16780" i="14"/>
  <c r="A16779" i="14"/>
  <c r="A16778" i="14"/>
  <c r="A16777" i="14"/>
  <c r="A16776" i="14"/>
  <c r="A16775" i="14"/>
  <c r="A16774" i="14"/>
  <c r="A16773" i="14"/>
  <c r="A16772" i="14"/>
  <c r="A16771" i="14"/>
  <c r="A16770" i="14"/>
  <c r="A16769" i="14"/>
  <c r="A16768" i="14"/>
  <c r="A16767" i="14"/>
  <c r="A16766" i="14"/>
  <c r="A16765" i="14"/>
  <c r="A16764" i="14"/>
  <c r="A16763" i="14"/>
  <c r="A16762" i="14"/>
  <c r="A16761" i="14"/>
  <c r="A16760" i="14"/>
  <c r="A16759" i="14"/>
  <c r="A16758" i="14"/>
  <c r="A16757" i="14"/>
  <c r="A16756" i="14"/>
  <c r="A16755" i="14"/>
  <c r="A16754" i="14"/>
  <c r="A16753" i="14"/>
  <c r="A16752" i="14"/>
  <c r="A16751" i="14"/>
  <c r="A16750" i="14"/>
  <c r="A16749" i="14"/>
  <c r="A16748" i="14"/>
  <c r="A16747" i="14"/>
  <c r="A16746" i="14"/>
  <c r="A16745" i="14"/>
  <c r="A16744" i="14"/>
  <c r="A16743" i="14"/>
  <c r="A16742" i="14"/>
  <c r="A16741" i="14"/>
  <c r="A16740" i="14"/>
  <c r="A16739" i="14"/>
  <c r="A16738" i="14"/>
  <c r="A16737" i="14"/>
  <c r="A16736" i="14"/>
  <c r="A16735" i="14"/>
  <c r="A16734" i="14"/>
  <c r="A16733" i="14"/>
  <c r="A16732" i="14"/>
  <c r="A16731" i="14"/>
  <c r="A16730" i="14"/>
  <c r="A16729" i="14"/>
  <c r="A16728" i="14"/>
  <c r="A16727" i="14"/>
  <c r="A16726" i="14"/>
  <c r="A16725" i="14"/>
  <c r="A16724" i="14"/>
  <c r="A16723" i="14"/>
  <c r="A16722" i="14"/>
  <c r="A16721" i="14"/>
  <c r="A16720" i="14"/>
  <c r="A16719" i="14"/>
  <c r="A16718" i="14"/>
  <c r="A16717" i="14"/>
  <c r="A16716" i="14"/>
  <c r="A16715" i="14"/>
  <c r="A16714" i="14"/>
  <c r="A16713" i="14"/>
  <c r="A16712" i="14"/>
  <c r="A16711" i="14"/>
  <c r="A16710" i="14"/>
  <c r="A16709" i="14"/>
  <c r="A16708" i="14"/>
  <c r="A16707" i="14"/>
  <c r="A16706" i="14"/>
  <c r="A16705" i="14"/>
  <c r="A16704" i="14"/>
  <c r="A16703" i="14"/>
  <c r="A16702" i="14"/>
  <c r="A16701" i="14"/>
  <c r="A16700" i="14"/>
  <c r="A16699" i="14"/>
  <c r="A16698" i="14"/>
  <c r="A16697" i="14"/>
  <c r="A16696" i="14"/>
  <c r="A16695" i="14"/>
  <c r="A16694" i="14"/>
  <c r="A16693" i="14"/>
  <c r="A16692" i="14"/>
  <c r="A16691" i="14"/>
  <c r="A16690" i="14"/>
  <c r="A16689" i="14"/>
  <c r="A16688" i="14"/>
  <c r="A16687" i="14"/>
  <c r="A16686" i="14"/>
  <c r="A16685" i="14"/>
  <c r="A16684" i="14"/>
  <c r="A16683" i="14"/>
  <c r="A16682" i="14"/>
  <c r="A16681" i="14"/>
  <c r="A16680" i="14"/>
  <c r="A16679" i="14"/>
  <c r="A16678" i="14"/>
  <c r="A16677" i="14"/>
  <c r="A16676" i="14"/>
  <c r="A16675" i="14"/>
  <c r="A16674" i="14"/>
  <c r="A16673" i="14"/>
  <c r="A16672" i="14"/>
  <c r="A16671" i="14"/>
  <c r="A16670" i="14"/>
  <c r="A16669" i="14"/>
  <c r="A16668" i="14"/>
  <c r="A16667" i="14"/>
  <c r="A16666" i="14"/>
  <c r="A16665" i="14"/>
  <c r="A16664" i="14"/>
  <c r="A16663" i="14"/>
  <c r="A16662" i="14"/>
  <c r="A16661" i="14"/>
  <c r="A16660" i="14"/>
  <c r="A16659" i="14"/>
  <c r="A16658" i="14"/>
  <c r="A16657" i="14"/>
  <c r="A16656" i="14"/>
  <c r="A16655" i="14"/>
  <c r="A16654" i="14"/>
  <c r="A16653" i="14"/>
  <c r="A16652" i="14"/>
  <c r="A16651" i="14"/>
  <c r="A16650" i="14"/>
  <c r="A16649" i="14"/>
  <c r="A16648" i="14"/>
  <c r="A16647" i="14"/>
  <c r="A16646" i="14"/>
  <c r="A16645" i="14"/>
  <c r="A16644" i="14"/>
  <c r="A16643" i="14"/>
  <c r="A16642" i="14"/>
  <c r="A16641" i="14"/>
  <c r="A16640" i="14"/>
  <c r="A16639" i="14"/>
  <c r="A16638" i="14"/>
  <c r="A16637" i="14"/>
  <c r="A16636" i="14"/>
  <c r="A16635" i="14"/>
  <c r="A16634" i="14"/>
  <c r="A16633" i="14"/>
  <c r="A16632" i="14"/>
  <c r="A16631" i="14"/>
  <c r="A16630" i="14"/>
  <c r="A16629" i="14"/>
  <c r="A16628" i="14"/>
  <c r="A16627" i="14"/>
  <c r="A16626" i="14"/>
  <c r="A16625" i="14"/>
  <c r="A16624" i="14"/>
  <c r="A16623" i="14"/>
  <c r="A16622" i="14"/>
  <c r="A16621" i="14"/>
  <c r="A16620" i="14"/>
  <c r="A16619" i="14"/>
  <c r="A16618" i="14"/>
  <c r="A16617" i="14"/>
  <c r="A16616" i="14"/>
  <c r="A16615" i="14"/>
  <c r="A16614" i="14"/>
  <c r="A16613" i="14"/>
  <c r="A16612" i="14"/>
  <c r="A16611" i="14"/>
  <c r="A16610" i="14"/>
  <c r="A16609" i="14"/>
  <c r="A16608" i="14"/>
  <c r="A16607" i="14"/>
  <c r="A16606" i="14"/>
  <c r="A16605" i="14"/>
  <c r="A16604" i="14"/>
  <c r="A16603" i="14"/>
  <c r="A16602" i="14"/>
  <c r="A16601" i="14"/>
  <c r="A16600" i="14"/>
  <c r="A16599" i="14"/>
  <c r="A16598" i="14"/>
  <c r="A16597" i="14"/>
  <c r="A16596" i="14"/>
  <c r="A16595" i="14"/>
  <c r="A16594" i="14"/>
  <c r="A16593" i="14"/>
  <c r="A16592" i="14"/>
  <c r="A16591" i="14"/>
  <c r="A16590" i="14"/>
  <c r="A16589" i="14"/>
  <c r="A16588" i="14"/>
  <c r="A16587" i="14"/>
  <c r="A16586" i="14"/>
  <c r="A16585" i="14"/>
  <c r="A16584" i="14"/>
  <c r="A16583" i="14"/>
  <c r="A16582" i="14"/>
  <c r="A16581" i="14"/>
  <c r="A16580" i="14"/>
  <c r="A16579" i="14"/>
  <c r="A16578" i="14"/>
  <c r="A16577" i="14"/>
  <c r="A16576" i="14"/>
  <c r="A16575" i="14"/>
  <c r="A16574" i="14"/>
  <c r="A16573" i="14"/>
  <c r="A16572" i="14"/>
  <c r="A16571" i="14"/>
  <c r="A16570" i="14"/>
  <c r="A16569" i="14"/>
  <c r="A16568" i="14"/>
  <c r="A16567" i="14"/>
  <c r="A16566" i="14"/>
  <c r="A16565" i="14"/>
  <c r="A16564" i="14"/>
  <c r="A16563" i="14"/>
  <c r="A16562" i="14"/>
  <c r="A16561" i="14"/>
  <c r="A16560" i="14"/>
  <c r="A16559" i="14"/>
  <c r="A16558" i="14"/>
  <c r="A16557" i="14"/>
  <c r="A16556" i="14"/>
  <c r="A16555" i="14"/>
  <c r="A16554" i="14"/>
  <c r="A16553" i="14"/>
  <c r="A16552" i="14"/>
  <c r="A16551" i="14"/>
  <c r="A16550" i="14"/>
  <c r="A16549" i="14"/>
  <c r="A16548" i="14"/>
  <c r="A16547" i="14"/>
  <c r="A16546" i="14"/>
  <c r="A16545" i="14"/>
  <c r="A16544" i="14"/>
  <c r="A16543" i="14"/>
  <c r="A16542" i="14"/>
  <c r="A16541" i="14"/>
  <c r="A16540" i="14"/>
  <c r="A16539" i="14"/>
  <c r="A16538" i="14"/>
  <c r="A16537" i="14"/>
  <c r="A16536" i="14"/>
  <c r="A16535" i="14"/>
  <c r="A16534" i="14"/>
  <c r="A16533" i="14"/>
  <c r="A16532" i="14"/>
  <c r="A16531" i="14"/>
  <c r="A16530" i="14"/>
  <c r="A16529" i="14"/>
  <c r="A16528" i="14"/>
  <c r="A16527" i="14"/>
  <c r="A16526" i="14"/>
  <c r="A16525" i="14"/>
  <c r="A16524" i="14"/>
  <c r="A16523" i="14"/>
  <c r="A16522" i="14"/>
  <c r="A16521" i="14"/>
  <c r="A16520" i="14"/>
  <c r="A16519" i="14"/>
  <c r="A16518" i="14"/>
  <c r="A16517" i="14"/>
  <c r="A16516" i="14"/>
  <c r="A16515" i="14"/>
  <c r="A16514" i="14"/>
  <c r="A16513" i="14"/>
  <c r="A16512" i="14"/>
  <c r="A16511" i="14"/>
  <c r="A16510" i="14"/>
  <c r="A16509" i="14"/>
  <c r="A16508" i="14"/>
  <c r="A16507" i="14"/>
  <c r="A16506" i="14"/>
  <c r="A16505" i="14"/>
  <c r="A16504" i="14"/>
  <c r="A16503" i="14"/>
  <c r="A16502" i="14"/>
  <c r="A16501" i="14"/>
  <c r="A16500" i="14"/>
  <c r="A16499" i="14"/>
  <c r="A16498" i="14"/>
  <c r="A16497" i="14"/>
  <c r="A16496" i="14"/>
  <c r="A16495" i="14"/>
  <c r="A16494" i="14"/>
  <c r="A16493" i="14"/>
  <c r="A16492" i="14"/>
  <c r="A16491" i="14"/>
  <c r="A16490" i="14"/>
  <c r="A16489" i="14"/>
  <c r="A16488" i="14"/>
  <c r="A16487" i="14"/>
  <c r="A16486" i="14"/>
  <c r="A16485" i="14"/>
  <c r="A16484" i="14"/>
  <c r="A16483" i="14"/>
  <c r="A16482" i="14"/>
  <c r="A16481" i="14"/>
  <c r="A16480" i="14"/>
  <c r="A16479" i="14"/>
  <c r="A16478" i="14"/>
  <c r="A16477" i="14"/>
  <c r="A16476" i="14"/>
  <c r="A16475" i="14"/>
  <c r="A16474" i="14"/>
  <c r="A16473" i="14"/>
  <c r="A16472" i="14"/>
  <c r="A16471" i="14"/>
  <c r="A16470" i="14"/>
  <c r="A16469" i="14"/>
  <c r="A16468" i="14"/>
  <c r="A16467" i="14"/>
  <c r="A16466" i="14"/>
  <c r="A16465" i="14"/>
  <c r="A16464" i="14"/>
  <c r="A16463" i="14"/>
  <c r="A16462" i="14"/>
  <c r="A16461" i="14"/>
  <c r="A16460" i="14"/>
  <c r="A16459" i="14"/>
  <c r="A16458" i="14"/>
  <c r="A16457" i="14"/>
  <c r="A16456" i="14"/>
  <c r="A16455" i="14"/>
  <c r="A16454" i="14"/>
  <c r="A16453" i="14"/>
  <c r="A16452" i="14"/>
  <c r="A16451" i="14"/>
  <c r="A16450" i="14"/>
  <c r="A16449" i="14"/>
  <c r="A16448" i="14"/>
  <c r="A16447" i="14"/>
  <c r="A16446" i="14"/>
  <c r="A16445" i="14"/>
  <c r="A16444" i="14"/>
  <c r="A16443" i="14"/>
  <c r="A16442" i="14"/>
  <c r="A16441" i="14"/>
  <c r="A16440" i="14"/>
  <c r="A16439" i="14"/>
  <c r="A16438" i="14"/>
  <c r="A16437" i="14"/>
  <c r="A16436" i="14"/>
  <c r="A16435" i="14"/>
  <c r="A16434" i="14"/>
  <c r="A16433" i="14"/>
  <c r="A16432" i="14"/>
  <c r="A16431" i="14"/>
  <c r="A16430" i="14"/>
  <c r="A16429" i="14"/>
  <c r="A16428" i="14"/>
  <c r="A16427" i="14"/>
  <c r="A16426" i="14"/>
  <c r="A16425" i="14"/>
  <c r="A16424" i="14"/>
  <c r="A16423" i="14"/>
  <c r="A16422" i="14"/>
  <c r="A16421" i="14"/>
  <c r="A16420" i="14"/>
  <c r="A16419" i="14"/>
  <c r="A16418" i="14"/>
  <c r="A16417" i="14"/>
  <c r="A16416" i="14"/>
  <c r="A16415" i="14"/>
  <c r="A16414" i="14"/>
  <c r="A16413" i="14"/>
  <c r="A16412" i="14"/>
  <c r="A16411" i="14"/>
  <c r="A16410" i="14"/>
  <c r="A16409" i="14"/>
  <c r="A16408" i="14"/>
  <c r="A16407" i="14"/>
  <c r="A16406" i="14"/>
  <c r="A16405" i="14"/>
  <c r="A16404" i="14"/>
  <c r="A16403" i="14"/>
  <c r="A16402" i="14"/>
  <c r="A16401" i="14"/>
  <c r="A16400" i="14"/>
  <c r="A16399" i="14"/>
  <c r="A16398" i="14"/>
  <c r="A16397" i="14"/>
  <c r="A16396" i="14"/>
  <c r="A16395" i="14"/>
  <c r="A16394" i="14"/>
  <c r="A16393" i="14"/>
  <c r="A16392" i="14"/>
  <c r="A16391" i="14"/>
  <c r="A16390" i="14"/>
  <c r="A16389" i="14"/>
  <c r="A16388" i="14"/>
  <c r="A16387" i="14"/>
  <c r="A16386" i="14"/>
  <c r="A16385" i="14"/>
  <c r="A16384" i="14"/>
  <c r="A16383" i="14"/>
  <c r="A16382" i="14"/>
  <c r="A16381" i="14"/>
  <c r="A16380" i="14"/>
  <c r="A16379" i="14"/>
  <c r="A16378" i="14"/>
  <c r="A16377" i="14"/>
  <c r="A16376" i="14"/>
  <c r="A16375" i="14"/>
  <c r="A16374" i="14"/>
  <c r="A16373" i="14"/>
  <c r="A16372" i="14"/>
  <c r="A16371" i="14"/>
  <c r="A16370" i="14"/>
  <c r="A16369" i="14"/>
  <c r="A16368" i="14"/>
  <c r="A16367" i="14"/>
  <c r="A16366" i="14"/>
  <c r="A16365" i="14"/>
  <c r="A16364" i="14"/>
  <c r="A16363" i="14"/>
  <c r="A16362" i="14"/>
  <c r="A16361" i="14"/>
  <c r="A16360" i="14"/>
  <c r="A16359" i="14"/>
  <c r="A16358" i="14"/>
  <c r="A16357" i="14"/>
  <c r="A16356" i="14"/>
  <c r="A16355" i="14"/>
  <c r="A16354" i="14"/>
  <c r="A16353" i="14"/>
  <c r="A16352" i="14"/>
  <c r="A16351" i="14"/>
  <c r="A16350" i="14"/>
  <c r="A16349" i="14"/>
  <c r="A16348" i="14"/>
  <c r="A16347" i="14"/>
  <c r="A16346" i="14"/>
  <c r="A16345" i="14"/>
  <c r="A16344" i="14"/>
  <c r="A16343" i="14"/>
  <c r="A16342" i="14"/>
  <c r="A16341" i="14"/>
  <c r="A16340" i="14"/>
  <c r="A16339" i="14"/>
  <c r="A16338" i="14"/>
  <c r="A16337" i="14"/>
  <c r="A16336" i="14"/>
  <c r="A16335" i="14"/>
  <c r="A16334" i="14"/>
  <c r="A16333" i="14"/>
  <c r="A16332" i="14"/>
  <c r="A16331" i="14"/>
  <c r="A16330" i="14"/>
  <c r="A16329" i="14"/>
  <c r="A16328" i="14"/>
  <c r="A16327" i="14"/>
  <c r="A16326" i="14"/>
  <c r="A16325" i="14"/>
  <c r="A16324" i="14"/>
  <c r="A16323" i="14"/>
  <c r="A16322" i="14"/>
  <c r="A16321" i="14"/>
  <c r="A16320" i="14"/>
  <c r="A16319" i="14"/>
  <c r="A16318" i="14"/>
  <c r="A16317" i="14"/>
  <c r="A16316" i="14"/>
  <c r="A16315" i="14"/>
  <c r="A16314" i="14"/>
  <c r="A16313" i="14"/>
  <c r="A16312" i="14"/>
  <c r="A16311" i="14"/>
  <c r="A16310" i="14"/>
  <c r="A16309" i="14"/>
  <c r="A16308" i="14"/>
  <c r="A16307" i="14"/>
  <c r="A16306" i="14"/>
  <c r="A16305" i="14"/>
  <c r="A16304" i="14"/>
  <c r="A16303" i="14"/>
  <c r="A16302" i="14"/>
  <c r="A16301" i="14"/>
  <c r="A16300" i="14"/>
  <c r="A16299" i="14"/>
  <c r="A16298" i="14"/>
  <c r="A16297" i="14"/>
  <c r="A16296" i="14"/>
  <c r="A16295" i="14"/>
  <c r="A16294" i="14"/>
  <c r="A16293" i="14"/>
  <c r="A16292" i="14"/>
  <c r="A16291" i="14"/>
  <c r="A16290" i="14"/>
  <c r="A16289" i="14"/>
  <c r="A16288" i="14"/>
  <c r="A16287" i="14"/>
  <c r="A16286" i="14"/>
  <c r="A16285" i="14"/>
  <c r="A16284" i="14"/>
  <c r="A16283" i="14"/>
  <c r="A16282" i="14"/>
  <c r="A16281" i="14"/>
  <c r="A16280" i="14"/>
  <c r="A16279" i="14"/>
  <c r="A16278" i="14"/>
  <c r="A16277" i="14"/>
  <c r="A16276" i="14"/>
  <c r="A16275" i="14"/>
  <c r="A16274" i="14"/>
  <c r="A16273" i="14"/>
  <c r="A16272" i="14"/>
  <c r="A16271" i="14"/>
  <c r="A16270" i="14"/>
  <c r="A16269" i="14"/>
  <c r="A16268" i="14"/>
  <c r="A16267" i="14"/>
  <c r="A16266" i="14"/>
  <c r="A16265" i="14"/>
  <c r="A16264" i="14"/>
  <c r="A16263" i="14"/>
  <c r="A16262" i="14"/>
  <c r="A16261" i="14"/>
  <c r="A16260" i="14"/>
  <c r="A16259" i="14"/>
  <c r="A16258" i="14"/>
  <c r="A16257" i="14"/>
  <c r="A16256" i="14"/>
  <c r="A16255" i="14"/>
  <c r="A16254" i="14"/>
  <c r="A16253" i="14"/>
  <c r="A16252" i="14"/>
  <c r="A16251" i="14"/>
  <c r="A16250" i="14"/>
  <c r="A16249" i="14"/>
  <c r="A16248" i="14"/>
  <c r="A16247" i="14"/>
  <c r="A16246" i="14"/>
  <c r="A16245" i="14"/>
  <c r="A16244" i="14"/>
  <c r="A16243" i="14"/>
  <c r="A16242" i="14"/>
  <c r="A16241" i="14"/>
  <c r="A16240" i="14"/>
  <c r="A16239" i="14"/>
  <c r="A16238" i="14"/>
  <c r="A16237" i="14"/>
  <c r="A16236" i="14"/>
  <c r="A16235" i="14"/>
  <c r="A16234" i="14"/>
  <c r="A16233" i="14"/>
  <c r="A16232" i="14"/>
  <c r="A16231" i="14"/>
  <c r="A16230" i="14"/>
  <c r="A16229" i="14"/>
  <c r="A16228" i="14"/>
  <c r="A16227" i="14"/>
  <c r="A16226" i="14"/>
  <c r="A16225" i="14"/>
  <c r="A16224" i="14"/>
  <c r="A16223" i="14"/>
  <c r="A16222" i="14"/>
  <c r="A16221" i="14"/>
  <c r="A16220" i="14"/>
  <c r="A16219" i="14"/>
  <c r="A16218" i="14"/>
  <c r="A16217" i="14"/>
  <c r="A16216" i="14"/>
  <c r="A16215" i="14"/>
  <c r="A16214" i="14"/>
  <c r="A16213" i="14"/>
  <c r="A16212" i="14"/>
  <c r="A16211" i="14"/>
  <c r="A16210" i="14"/>
  <c r="A16209" i="14"/>
  <c r="A16208" i="14"/>
  <c r="A16207" i="14"/>
  <c r="A16206" i="14"/>
  <c r="A16205" i="14"/>
  <c r="A16204" i="14"/>
  <c r="A16203" i="14"/>
  <c r="A16202" i="14"/>
  <c r="A16201" i="14"/>
  <c r="A16200" i="14"/>
  <c r="A16199" i="14"/>
  <c r="A16198" i="14"/>
  <c r="A16197" i="14"/>
  <c r="A16196" i="14"/>
  <c r="A16195" i="14"/>
  <c r="A16194" i="14"/>
  <c r="A16193" i="14"/>
  <c r="A16192" i="14"/>
  <c r="A16191" i="14"/>
  <c r="A16190" i="14"/>
  <c r="A16189" i="14"/>
  <c r="A16188" i="14"/>
  <c r="A16187" i="14"/>
  <c r="A16186" i="14"/>
  <c r="A16185" i="14"/>
  <c r="A16184" i="14"/>
  <c r="A16183" i="14"/>
  <c r="A16182" i="14"/>
  <c r="A16181" i="14"/>
  <c r="A16180" i="14"/>
  <c r="A16179" i="14"/>
  <c r="A16178" i="14"/>
  <c r="A16177" i="14"/>
  <c r="A16176" i="14"/>
  <c r="A16175" i="14"/>
  <c r="A16174" i="14"/>
  <c r="A16173" i="14"/>
  <c r="A16172" i="14"/>
  <c r="A16171" i="14"/>
  <c r="A16170" i="14"/>
  <c r="A16169" i="14"/>
  <c r="A16168" i="14"/>
  <c r="A16167" i="14"/>
  <c r="A16166" i="14"/>
  <c r="A16165" i="14"/>
  <c r="A16164" i="14"/>
  <c r="A16163" i="14"/>
  <c r="A16162" i="14"/>
  <c r="A16161" i="14"/>
  <c r="A16160" i="14"/>
  <c r="A16159" i="14"/>
  <c r="A16158" i="14"/>
  <c r="A16157" i="14"/>
  <c r="A16156" i="14"/>
  <c r="A16155" i="14"/>
  <c r="A16154" i="14"/>
  <c r="A16153" i="14"/>
  <c r="A16152" i="14"/>
  <c r="A16151" i="14"/>
  <c r="A16150" i="14"/>
  <c r="A16149" i="14"/>
  <c r="A16148" i="14"/>
  <c r="A16147" i="14"/>
  <c r="A16146" i="14"/>
  <c r="A16145" i="14"/>
  <c r="A16144" i="14"/>
  <c r="A16143" i="14"/>
  <c r="A16142" i="14"/>
  <c r="A16141" i="14"/>
  <c r="A16140" i="14"/>
  <c r="A16139" i="14"/>
  <c r="A16138" i="14"/>
  <c r="A16137" i="14"/>
  <c r="A16136" i="14"/>
  <c r="A16135" i="14"/>
  <c r="A16134" i="14"/>
  <c r="A16133" i="14"/>
  <c r="A16132" i="14"/>
  <c r="A16131" i="14"/>
  <c r="A16130" i="14"/>
  <c r="A16129" i="14"/>
  <c r="A16128" i="14"/>
  <c r="A16127" i="14"/>
  <c r="A16126" i="14"/>
  <c r="A16125" i="14"/>
  <c r="A16124" i="14"/>
  <c r="A16123" i="14"/>
  <c r="A16122" i="14"/>
  <c r="A16121" i="14"/>
  <c r="A16120" i="14"/>
  <c r="A16119" i="14"/>
  <c r="A16118" i="14"/>
  <c r="A16117" i="14"/>
  <c r="A16116" i="14"/>
  <c r="A16115" i="14"/>
  <c r="A16114" i="14"/>
  <c r="A16113" i="14"/>
  <c r="A16112" i="14"/>
  <c r="A16111" i="14"/>
  <c r="A16110" i="14"/>
  <c r="A16109" i="14"/>
  <c r="A16108" i="14"/>
  <c r="A16107" i="14"/>
  <c r="A16106" i="14"/>
  <c r="A16105" i="14"/>
  <c r="A16104" i="14"/>
  <c r="A16103" i="14"/>
  <c r="A16102" i="14"/>
  <c r="A16101" i="14"/>
  <c r="A16100" i="14"/>
  <c r="A16099" i="14"/>
  <c r="A16098" i="14"/>
  <c r="A16097" i="14"/>
  <c r="A16096" i="14"/>
  <c r="A16095" i="14"/>
  <c r="A16094" i="14"/>
  <c r="A16093" i="14"/>
  <c r="A16092" i="14"/>
  <c r="A16091" i="14"/>
  <c r="A16090" i="14"/>
  <c r="A16089" i="14"/>
  <c r="A16088" i="14"/>
  <c r="A16087" i="14"/>
  <c r="A16086" i="14"/>
  <c r="A16085" i="14"/>
  <c r="A16084" i="14"/>
  <c r="A16083" i="14"/>
  <c r="A16082" i="14"/>
  <c r="A16081" i="14"/>
  <c r="A16080" i="14"/>
  <c r="A16079" i="14"/>
  <c r="A16078" i="14"/>
  <c r="A16077" i="14"/>
  <c r="A16076" i="14"/>
  <c r="A16075" i="14"/>
  <c r="A16074" i="14"/>
  <c r="A16073" i="14"/>
  <c r="A16072" i="14"/>
  <c r="A16071" i="14"/>
  <c r="A16070" i="14"/>
  <c r="A16069" i="14"/>
  <c r="A16068" i="14"/>
  <c r="A16067" i="14"/>
  <c r="A16066" i="14"/>
  <c r="A16065" i="14"/>
  <c r="A16064" i="14"/>
  <c r="A16063" i="14"/>
  <c r="A16062" i="14"/>
  <c r="A16061" i="14"/>
  <c r="A16060" i="14"/>
  <c r="A16059" i="14"/>
  <c r="A16058" i="14"/>
  <c r="A16057" i="14"/>
  <c r="A16056" i="14"/>
  <c r="A16055" i="14"/>
  <c r="A16054" i="14"/>
  <c r="A16053" i="14"/>
  <c r="A16052" i="14"/>
  <c r="A16051" i="14"/>
  <c r="A16050" i="14"/>
  <c r="A16049" i="14"/>
  <c r="A16048" i="14"/>
  <c r="A16047" i="14"/>
  <c r="A16046" i="14"/>
  <c r="A16045" i="14"/>
  <c r="A16044" i="14"/>
  <c r="A16043" i="14"/>
  <c r="A16042" i="14"/>
  <c r="A16041" i="14"/>
  <c r="A16040" i="14"/>
  <c r="A16039" i="14"/>
  <c r="A16038" i="14"/>
  <c r="A16037" i="14"/>
  <c r="A16036" i="14"/>
  <c r="A16035" i="14"/>
  <c r="A16034" i="14"/>
  <c r="A16033" i="14"/>
  <c r="A16032" i="14"/>
  <c r="A16031" i="14"/>
  <c r="A16030" i="14"/>
  <c r="A16029" i="14"/>
  <c r="A16028" i="14"/>
  <c r="A16027" i="14"/>
  <c r="A16026" i="14"/>
  <c r="A16025" i="14"/>
  <c r="A16024" i="14"/>
  <c r="A16023" i="14"/>
  <c r="A16022" i="14"/>
  <c r="A16021" i="14"/>
  <c r="A16020" i="14"/>
  <c r="A16019" i="14"/>
  <c r="A16018" i="14"/>
  <c r="A16017" i="14"/>
  <c r="A16016" i="14"/>
  <c r="A16015" i="14"/>
  <c r="A16014" i="14"/>
  <c r="A16013" i="14"/>
  <c r="A16012" i="14"/>
  <c r="A16011" i="14"/>
  <c r="A16010" i="14"/>
  <c r="A16009" i="14"/>
  <c r="A16008" i="14"/>
  <c r="A16007" i="14"/>
  <c r="A16006" i="14"/>
  <c r="A16005" i="14"/>
  <c r="A16004" i="14"/>
  <c r="A16003" i="14"/>
  <c r="A16002" i="14"/>
  <c r="A16001" i="14"/>
  <c r="A16000" i="14"/>
  <c r="A15999" i="14"/>
  <c r="A15998" i="14"/>
  <c r="A15997" i="14"/>
  <c r="A15996" i="14"/>
  <c r="A15995" i="14"/>
  <c r="A15994" i="14"/>
  <c r="A15993" i="14"/>
  <c r="A15992" i="14"/>
  <c r="A15991" i="14"/>
  <c r="A15990" i="14"/>
  <c r="A15989" i="14"/>
  <c r="A15988" i="14"/>
  <c r="A15987" i="14"/>
  <c r="A15986" i="14"/>
  <c r="A15985" i="14"/>
  <c r="A15984" i="14"/>
  <c r="A15983" i="14"/>
  <c r="A15982" i="14"/>
  <c r="A15981" i="14"/>
  <c r="A15980" i="14"/>
  <c r="A15979" i="14"/>
  <c r="A15978" i="14"/>
  <c r="A15977" i="14"/>
  <c r="A15976" i="14"/>
  <c r="A15975" i="14"/>
  <c r="A15974" i="14"/>
  <c r="A15973" i="14"/>
  <c r="A15972" i="14"/>
  <c r="A15971" i="14"/>
  <c r="A15970" i="14"/>
  <c r="A15969" i="14"/>
  <c r="A15968" i="14"/>
  <c r="A15967" i="14"/>
  <c r="A15966" i="14"/>
  <c r="A15965" i="14"/>
  <c r="A15964" i="14"/>
  <c r="A15963" i="14"/>
  <c r="A15962" i="14"/>
  <c r="A15961" i="14"/>
  <c r="A15960" i="14"/>
  <c r="A15959" i="14"/>
  <c r="A15958" i="14"/>
  <c r="A15957" i="14"/>
  <c r="A15956" i="14"/>
  <c r="A15955" i="14"/>
  <c r="A15954" i="14"/>
  <c r="A15953" i="14"/>
  <c r="A15952" i="14"/>
  <c r="A15951" i="14"/>
  <c r="A15950" i="14"/>
  <c r="A15949" i="14"/>
  <c r="A15948" i="14"/>
  <c r="A15947" i="14"/>
  <c r="A15946" i="14"/>
  <c r="A15945" i="14"/>
  <c r="A15944" i="14"/>
  <c r="A15943" i="14"/>
  <c r="A15942" i="14"/>
  <c r="A15941" i="14"/>
  <c r="A15940" i="14"/>
  <c r="A15939" i="14"/>
  <c r="A15938" i="14"/>
  <c r="A15937" i="14"/>
  <c r="A15936" i="14"/>
  <c r="A15935" i="14"/>
  <c r="A15934" i="14"/>
  <c r="A15933" i="14"/>
  <c r="A15932" i="14"/>
  <c r="A15931" i="14"/>
  <c r="A15930" i="14"/>
  <c r="A15929" i="14"/>
  <c r="A15928" i="14"/>
  <c r="A15927" i="14"/>
  <c r="A15926" i="14"/>
  <c r="A15925" i="14"/>
  <c r="A15924" i="14"/>
  <c r="A15923" i="14"/>
  <c r="A15922" i="14"/>
  <c r="A15921" i="14"/>
  <c r="A15920" i="14"/>
  <c r="A15919" i="14"/>
  <c r="A15918" i="14"/>
  <c r="A15917" i="14"/>
  <c r="A15916" i="14"/>
  <c r="A15915" i="14"/>
  <c r="A15914" i="14"/>
  <c r="A15913" i="14"/>
  <c r="A15912" i="14"/>
  <c r="A15911" i="14"/>
  <c r="A15910" i="14"/>
  <c r="A15909" i="14"/>
  <c r="A15908" i="14"/>
  <c r="A15907" i="14"/>
  <c r="A15906" i="14"/>
  <c r="A15905" i="14"/>
  <c r="A15904" i="14"/>
  <c r="A15903" i="14"/>
  <c r="A15902" i="14"/>
  <c r="A15901" i="14"/>
  <c r="A15900" i="14"/>
  <c r="A15899" i="14"/>
  <c r="A15898" i="14"/>
  <c r="A15897" i="14"/>
  <c r="A15896" i="14"/>
  <c r="A15895" i="14"/>
  <c r="A15894" i="14"/>
  <c r="A15893" i="14"/>
  <c r="A15892" i="14"/>
  <c r="A15891" i="14"/>
  <c r="A15890" i="14"/>
  <c r="A15889" i="14"/>
  <c r="A15888" i="14"/>
  <c r="A15887" i="14"/>
  <c r="A15886" i="14"/>
  <c r="A15885" i="14"/>
  <c r="A15884" i="14"/>
  <c r="A15883" i="14"/>
  <c r="A15882" i="14"/>
  <c r="A15881" i="14"/>
  <c r="A15880" i="14"/>
  <c r="A15879" i="14"/>
  <c r="A15878" i="14"/>
  <c r="A15877" i="14"/>
  <c r="A15876" i="14"/>
  <c r="A15875" i="14"/>
  <c r="A15874" i="14"/>
  <c r="A15873" i="14"/>
  <c r="A15872" i="14"/>
  <c r="A15871" i="14"/>
  <c r="A15870" i="14"/>
  <c r="A15869" i="14"/>
  <c r="A15868" i="14"/>
  <c r="A15867" i="14"/>
  <c r="A15866" i="14"/>
  <c r="A15865" i="14"/>
  <c r="A15864" i="14"/>
  <c r="A15863" i="14"/>
  <c r="A15862" i="14"/>
  <c r="A15861" i="14"/>
  <c r="A15860" i="14"/>
  <c r="A15859" i="14"/>
  <c r="A15858" i="14"/>
  <c r="A15857" i="14"/>
  <c r="A15856" i="14"/>
  <c r="A15855" i="14"/>
  <c r="A15854" i="14"/>
  <c r="A15853" i="14"/>
  <c r="A15852" i="14"/>
  <c r="A15851" i="14"/>
  <c r="A15850" i="14"/>
  <c r="A15849" i="14"/>
  <c r="A15848" i="14"/>
  <c r="A15847" i="14"/>
  <c r="A15846" i="14"/>
  <c r="A15845" i="14"/>
  <c r="A15844" i="14"/>
  <c r="A15843" i="14"/>
  <c r="A15842" i="14"/>
  <c r="A15841" i="14"/>
  <c r="A15840" i="14"/>
  <c r="A15839" i="14"/>
  <c r="A15838" i="14"/>
  <c r="A15837" i="14"/>
  <c r="A15836" i="14"/>
  <c r="A15835" i="14"/>
  <c r="A15834" i="14"/>
  <c r="A15833" i="14"/>
  <c r="A15832" i="14"/>
  <c r="A15831" i="14"/>
  <c r="A15830" i="14"/>
  <c r="A15829" i="14"/>
  <c r="A15828" i="14"/>
  <c r="A15827" i="14"/>
  <c r="A15826" i="14"/>
  <c r="A15825" i="14"/>
  <c r="A15824" i="14"/>
  <c r="A15823" i="14"/>
  <c r="A15822" i="14"/>
  <c r="A15821" i="14"/>
  <c r="A15820" i="14"/>
  <c r="A15819" i="14"/>
  <c r="A15818" i="14"/>
  <c r="A15817" i="14"/>
  <c r="A15816" i="14"/>
  <c r="A15815" i="14"/>
  <c r="A15814" i="14"/>
  <c r="A15813" i="14"/>
  <c r="A15812" i="14"/>
  <c r="A15811" i="14"/>
  <c r="A15810" i="14"/>
  <c r="A15809" i="14"/>
  <c r="A15808" i="14"/>
  <c r="A15807" i="14"/>
  <c r="A15806" i="14"/>
  <c r="A15805" i="14"/>
  <c r="A15804" i="14"/>
  <c r="A15803" i="14"/>
  <c r="A15802" i="14"/>
  <c r="A15801" i="14"/>
  <c r="A15800" i="14"/>
  <c r="A15799" i="14"/>
  <c r="A15798" i="14"/>
  <c r="A15797" i="14"/>
  <c r="A15796" i="14"/>
  <c r="A15795" i="14"/>
  <c r="A15794" i="14"/>
  <c r="A15793" i="14"/>
  <c r="A15792" i="14"/>
  <c r="A15791" i="14"/>
  <c r="A15790" i="14"/>
  <c r="A15789" i="14"/>
  <c r="A15788" i="14"/>
  <c r="A15787" i="14"/>
  <c r="A15786" i="14"/>
  <c r="A15785" i="14"/>
  <c r="A15784" i="14"/>
  <c r="A15783" i="14"/>
  <c r="A15782" i="14"/>
  <c r="A15781" i="14"/>
  <c r="A15780" i="14"/>
  <c r="A15779" i="14"/>
  <c r="A15778" i="14"/>
  <c r="A15777" i="14"/>
  <c r="A15776" i="14"/>
  <c r="A15775" i="14"/>
  <c r="A15774" i="14"/>
  <c r="A15773" i="14"/>
  <c r="A15772" i="14"/>
  <c r="A15771" i="14"/>
  <c r="A15770" i="14"/>
  <c r="A15769" i="14"/>
  <c r="A15768" i="14"/>
  <c r="A15767" i="14"/>
  <c r="A15766" i="14"/>
  <c r="A15765" i="14"/>
  <c r="A15764" i="14"/>
  <c r="A15763" i="14"/>
  <c r="A15762" i="14"/>
  <c r="A15761" i="14"/>
  <c r="A15760" i="14"/>
  <c r="A15759" i="14"/>
  <c r="A15758" i="14"/>
  <c r="A15757" i="14"/>
  <c r="A15756" i="14"/>
  <c r="A15755" i="14"/>
  <c r="A15754" i="14"/>
  <c r="A15753" i="14"/>
  <c r="A15752" i="14"/>
  <c r="A15751" i="14"/>
  <c r="A15750" i="14"/>
  <c r="A15749" i="14"/>
  <c r="A15748" i="14"/>
  <c r="A15747" i="14"/>
  <c r="A15746" i="14"/>
  <c r="A15745" i="14"/>
  <c r="A15744" i="14"/>
  <c r="A15743" i="14"/>
  <c r="A15742" i="14"/>
  <c r="A15741" i="14"/>
  <c r="A15740" i="14"/>
  <c r="A15739" i="14"/>
  <c r="A15738" i="14"/>
  <c r="A15737" i="14"/>
  <c r="A15736" i="14"/>
  <c r="A15735" i="14"/>
  <c r="A15734" i="14"/>
  <c r="A15733" i="14"/>
  <c r="A15732" i="14"/>
  <c r="A15731" i="14"/>
  <c r="A15730" i="14"/>
  <c r="A15729" i="14"/>
  <c r="A15728" i="14"/>
  <c r="A15727" i="14"/>
  <c r="A15726" i="14"/>
  <c r="A15725" i="14"/>
  <c r="A15724" i="14"/>
  <c r="A15723" i="14"/>
  <c r="A15722" i="14"/>
  <c r="A15721" i="14"/>
  <c r="A15720" i="14"/>
  <c r="A15719" i="14"/>
  <c r="A15718" i="14"/>
  <c r="A15717" i="14"/>
  <c r="A15716" i="14"/>
  <c r="A15715" i="14"/>
  <c r="A15714" i="14"/>
  <c r="A15713" i="14"/>
  <c r="A15712" i="14"/>
  <c r="A15711" i="14"/>
  <c r="A15710" i="14"/>
  <c r="A15709" i="14"/>
  <c r="A15708" i="14"/>
  <c r="A15707" i="14"/>
  <c r="A15706" i="14"/>
  <c r="A15705" i="14"/>
  <c r="A15704" i="14"/>
  <c r="A15703" i="14"/>
  <c r="A15702" i="14"/>
  <c r="A15701" i="14"/>
  <c r="A15700" i="14"/>
  <c r="A15699" i="14"/>
  <c r="A15698" i="14"/>
  <c r="A15697" i="14"/>
  <c r="A15696" i="14"/>
  <c r="A15695" i="14"/>
  <c r="A15694" i="14"/>
  <c r="A15693" i="14"/>
  <c r="A15692" i="14"/>
  <c r="A15691" i="14"/>
  <c r="A15690" i="14"/>
  <c r="A15689" i="14"/>
  <c r="A15688" i="14"/>
  <c r="A15687" i="14"/>
  <c r="A15686" i="14"/>
  <c r="A15685" i="14"/>
  <c r="A15684" i="14"/>
  <c r="A15683" i="14"/>
  <c r="A15682" i="14"/>
  <c r="A15681" i="14"/>
  <c r="A15680" i="14"/>
  <c r="A15679" i="14"/>
  <c r="A15678" i="14"/>
  <c r="A15677" i="14"/>
  <c r="A15676" i="14"/>
  <c r="A15675" i="14"/>
  <c r="A15674" i="14"/>
  <c r="A15673" i="14"/>
  <c r="A15672" i="14"/>
  <c r="A15671" i="14"/>
  <c r="A15670" i="14"/>
  <c r="A15669" i="14"/>
  <c r="A15668" i="14"/>
  <c r="A15667" i="14"/>
  <c r="A15666" i="14"/>
  <c r="A15665" i="14"/>
  <c r="A15664" i="14"/>
  <c r="A15663" i="14"/>
  <c r="A15662" i="14"/>
  <c r="A15661" i="14"/>
  <c r="A15660" i="14"/>
  <c r="A15659" i="14"/>
  <c r="A15658" i="14"/>
  <c r="A15657" i="14"/>
  <c r="A15656" i="14"/>
  <c r="A15655" i="14"/>
  <c r="A15654" i="14"/>
  <c r="A15653" i="14"/>
  <c r="A15652" i="14"/>
  <c r="A15651" i="14"/>
  <c r="A15650" i="14"/>
  <c r="A15649" i="14"/>
  <c r="A15648" i="14"/>
  <c r="A15647" i="14"/>
  <c r="A15646" i="14"/>
  <c r="A15645" i="14"/>
  <c r="A15644" i="14"/>
  <c r="A15643" i="14"/>
  <c r="A15642" i="14"/>
  <c r="A15641" i="14"/>
  <c r="A15640" i="14"/>
  <c r="A15639" i="14"/>
  <c r="A15638" i="14"/>
  <c r="A15637" i="14"/>
  <c r="A15636" i="14"/>
  <c r="A15635" i="14"/>
  <c r="A15634" i="14"/>
  <c r="A15633" i="14"/>
  <c r="A15632" i="14"/>
  <c r="A15631" i="14"/>
  <c r="A15630" i="14"/>
  <c r="A15629" i="14"/>
  <c r="A15628" i="14"/>
  <c r="A15627" i="14"/>
  <c r="A15626" i="14"/>
  <c r="A15625" i="14"/>
  <c r="A15624" i="14"/>
  <c r="A15623" i="14"/>
  <c r="A15622" i="14"/>
  <c r="A15621" i="14"/>
  <c r="A15620" i="14"/>
  <c r="A15619" i="14"/>
  <c r="A15618" i="14"/>
  <c r="A15617" i="14"/>
  <c r="A15616" i="14"/>
  <c r="A15615" i="14"/>
  <c r="A15614" i="14"/>
  <c r="A15613" i="14"/>
  <c r="A15612" i="14"/>
  <c r="A15611" i="14"/>
  <c r="A15610" i="14"/>
  <c r="A15609" i="14"/>
  <c r="A15608" i="14"/>
  <c r="A15607" i="14"/>
  <c r="A15606" i="14"/>
  <c r="A15605" i="14"/>
  <c r="A15604" i="14"/>
  <c r="A15603" i="14"/>
  <c r="A15602" i="14"/>
  <c r="A15601" i="14"/>
  <c r="A15600" i="14"/>
  <c r="A15599" i="14"/>
  <c r="A15598" i="14"/>
  <c r="A15597" i="14"/>
  <c r="A15596" i="14"/>
  <c r="A15595" i="14"/>
  <c r="A15594" i="14"/>
  <c r="A15593" i="14"/>
  <c r="A15592" i="14"/>
  <c r="A15591" i="14"/>
  <c r="A15590" i="14"/>
  <c r="A15589" i="14"/>
  <c r="A15588" i="14"/>
  <c r="A15587" i="14"/>
  <c r="A15586" i="14"/>
  <c r="A15585" i="14"/>
  <c r="A15584" i="14"/>
  <c r="A15583" i="14"/>
  <c r="A15582" i="14"/>
  <c r="A15581" i="14"/>
  <c r="A15580" i="14"/>
  <c r="A15579" i="14"/>
  <c r="A15578" i="14"/>
  <c r="A15577" i="14"/>
  <c r="A15576" i="14"/>
  <c r="A15575" i="14"/>
  <c r="A15574" i="14"/>
  <c r="A15573" i="14"/>
  <c r="A15572" i="14"/>
  <c r="A15571" i="14"/>
  <c r="A15570" i="14"/>
  <c r="A15569" i="14"/>
  <c r="A15568" i="14"/>
  <c r="A15567" i="14"/>
  <c r="A15566" i="14"/>
  <c r="A15565" i="14"/>
  <c r="A15564" i="14"/>
  <c r="A15563" i="14"/>
  <c r="A15562" i="14"/>
  <c r="A15561" i="14"/>
  <c r="A15560" i="14"/>
  <c r="A15559" i="14"/>
  <c r="A15558" i="14"/>
  <c r="A15557" i="14"/>
  <c r="A15556" i="14"/>
  <c r="A15555" i="14"/>
  <c r="A15554" i="14"/>
  <c r="A15553" i="14"/>
  <c r="A15552" i="14"/>
  <c r="A15551" i="14"/>
  <c r="A15550" i="14"/>
  <c r="A15549" i="14"/>
  <c r="A15548" i="14"/>
  <c r="A15547" i="14"/>
  <c r="A15546" i="14"/>
  <c r="A15545" i="14"/>
  <c r="A15544" i="14"/>
  <c r="A15543" i="14"/>
  <c r="A15542" i="14"/>
  <c r="A15541" i="14"/>
  <c r="A15540" i="14"/>
  <c r="A15539" i="14"/>
  <c r="A15538" i="14"/>
  <c r="A15537" i="14"/>
  <c r="A15536" i="14"/>
  <c r="A15535" i="14"/>
  <c r="A15534" i="14"/>
  <c r="A15533" i="14"/>
  <c r="A15532" i="14"/>
  <c r="A15531" i="14"/>
  <c r="A15530" i="14"/>
  <c r="A15529" i="14"/>
  <c r="A15528" i="14"/>
  <c r="A15527" i="14"/>
  <c r="A15526" i="14"/>
  <c r="A15525" i="14"/>
  <c r="A15524" i="14"/>
  <c r="A15523" i="14"/>
  <c r="A15522" i="14"/>
  <c r="A15521" i="14"/>
  <c r="A15520" i="14"/>
  <c r="A15519" i="14"/>
  <c r="A15518" i="14"/>
  <c r="A15517" i="14"/>
  <c r="A15516" i="14"/>
  <c r="A15515" i="14"/>
  <c r="A15514" i="14"/>
  <c r="A15513" i="14"/>
  <c r="A15512" i="14"/>
  <c r="A15511" i="14"/>
  <c r="A15510" i="14"/>
  <c r="A15509" i="14"/>
  <c r="A15508" i="14"/>
  <c r="A15507" i="14"/>
  <c r="A15506" i="14"/>
  <c r="A15505" i="14"/>
  <c r="A15504" i="14"/>
  <c r="A15503" i="14"/>
  <c r="A15502" i="14"/>
  <c r="A15501" i="14"/>
  <c r="A15500" i="14"/>
  <c r="A15499" i="14"/>
  <c r="A15498" i="14"/>
  <c r="A15497" i="14"/>
  <c r="A15496" i="14"/>
  <c r="A15495" i="14"/>
  <c r="A15494" i="14"/>
  <c r="A15493" i="14"/>
  <c r="A15492" i="14"/>
  <c r="A15491" i="14"/>
  <c r="A15490" i="14"/>
  <c r="A15489" i="14"/>
  <c r="A15488" i="14"/>
  <c r="A15487" i="14"/>
  <c r="A15486" i="14"/>
  <c r="A15485" i="14"/>
  <c r="A15484" i="14"/>
  <c r="A15483" i="14"/>
  <c r="A15482" i="14"/>
  <c r="A15481" i="14"/>
  <c r="A15480" i="14"/>
  <c r="A15479" i="14"/>
  <c r="A15478" i="14"/>
  <c r="A15477" i="14"/>
  <c r="A15476" i="14"/>
  <c r="A15475" i="14"/>
  <c r="A15474" i="14"/>
  <c r="A15473" i="14"/>
  <c r="A15472" i="14"/>
  <c r="A15471" i="14"/>
  <c r="A15470" i="14"/>
  <c r="A15469" i="14"/>
  <c r="A15468" i="14"/>
  <c r="A15467" i="14"/>
  <c r="A15466" i="14"/>
  <c r="A15465" i="14"/>
  <c r="A15464" i="14"/>
  <c r="A15463" i="14"/>
  <c r="A15462" i="14"/>
  <c r="A15461" i="14"/>
  <c r="A15460" i="14"/>
  <c r="A15459" i="14"/>
  <c r="A15458" i="14"/>
  <c r="A15457" i="14"/>
  <c r="A15456" i="14"/>
  <c r="A15455" i="14"/>
  <c r="A15454" i="14"/>
  <c r="A15453" i="14"/>
  <c r="A15452" i="14"/>
  <c r="A15451" i="14"/>
  <c r="A15450" i="14"/>
  <c r="A15449" i="14"/>
  <c r="A15448" i="14"/>
  <c r="A15447" i="14"/>
  <c r="A15446" i="14"/>
  <c r="A15445" i="14"/>
  <c r="A15444" i="14"/>
  <c r="A15443" i="14"/>
  <c r="A15442" i="14"/>
  <c r="A15441" i="14"/>
  <c r="A15440" i="14"/>
  <c r="A15439" i="14"/>
  <c r="A15438" i="14"/>
  <c r="A15437" i="14"/>
  <c r="A15436" i="14"/>
  <c r="A15435" i="14"/>
  <c r="A15434" i="14"/>
  <c r="A15433" i="14"/>
  <c r="A15432" i="14"/>
  <c r="A15431" i="14"/>
  <c r="A15430" i="14"/>
  <c r="A15429" i="14"/>
  <c r="A15428" i="14"/>
  <c r="A15427" i="14"/>
  <c r="A15426" i="14"/>
  <c r="A15425" i="14"/>
  <c r="A15424" i="14"/>
  <c r="A15423" i="14"/>
  <c r="A15422" i="14"/>
  <c r="A15421" i="14"/>
  <c r="A15420" i="14"/>
  <c r="A15419" i="14"/>
  <c r="A15418" i="14"/>
  <c r="A15417" i="14"/>
  <c r="A15416" i="14"/>
  <c r="A15415" i="14"/>
  <c r="A15414" i="14"/>
  <c r="A15413" i="14"/>
  <c r="A15412" i="14"/>
  <c r="A15411" i="14"/>
  <c r="A15410" i="14"/>
  <c r="A15409" i="14"/>
  <c r="A15408" i="14"/>
  <c r="A15407" i="14"/>
  <c r="A15406" i="14"/>
  <c r="A15405" i="14"/>
  <c r="A15404" i="14"/>
  <c r="A15403" i="14"/>
  <c r="A15402" i="14"/>
  <c r="A15401" i="14"/>
  <c r="A15400" i="14"/>
  <c r="A15399" i="14"/>
  <c r="A15398" i="14"/>
  <c r="A15397" i="14"/>
  <c r="A15396" i="14"/>
  <c r="A15395" i="14"/>
  <c r="A15394" i="14"/>
  <c r="A15393" i="14"/>
  <c r="A15392" i="14"/>
  <c r="A15391" i="14"/>
  <c r="A15390" i="14"/>
  <c r="A15389" i="14"/>
  <c r="A15388" i="14"/>
  <c r="A15387" i="14"/>
  <c r="A15386" i="14"/>
  <c r="A15385" i="14"/>
  <c r="A15384" i="14"/>
  <c r="A15383" i="14"/>
  <c r="A15382" i="14"/>
  <c r="A15381" i="14"/>
  <c r="A15380" i="14"/>
  <c r="A15379" i="14"/>
  <c r="A15378" i="14"/>
  <c r="A15377" i="14"/>
  <c r="A15376" i="14"/>
  <c r="A15375" i="14"/>
  <c r="A15374" i="14"/>
  <c r="A15373" i="14"/>
  <c r="A15372" i="14"/>
  <c r="A15371" i="14"/>
  <c r="A15370" i="14"/>
  <c r="A15369" i="14"/>
  <c r="A15368" i="14"/>
  <c r="A15367" i="14"/>
  <c r="A15366" i="14"/>
  <c r="A15365" i="14"/>
  <c r="A15364" i="14"/>
  <c r="A15363" i="14"/>
  <c r="A15362" i="14"/>
  <c r="A15361" i="14"/>
  <c r="A15360" i="14"/>
  <c r="A15359" i="14"/>
  <c r="A15358" i="14"/>
  <c r="A15357" i="14"/>
  <c r="A15356" i="14"/>
  <c r="A15355" i="14"/>
  <c r="A15354" i="14"/>
  <c r="A15353" i="14"/>
  <c r="A15352" i="14"/>
  <c r="A15351" i="14"/>
  <c r="A15350" i="14"/>
  <c r="A15349" i="14"/>
  <c r="A15348" i="14"/>
  <c r="A15347" i="14"/>
  <c r="A15346" i="14"/>
  <c r="A15345" i="14"/>
  <c r="A15344" i="14"/>
  <c r="A15343" i="14"/>
  <c r="A15342" i="14"/>
  <c r="A15341" i="14"/>
  <c r="A15340" i="14"/>
  <c r="A15339" i="14"/>
  <c r="A15338" i="14"/>
  <c r="A15337" i="14"/>
  <c r="A15336" i="14"/>
  <c r="A15335" i="14"/>
  <c r="A15334" i="14"/>
  <c r="A15333" i="14"/>
  <c r="A15332" i="14"/>
  <c r="A15331" i="14"/>
  <c r="A15330" i="14"/>
  <c r="A15329" i="14"/>
  <c r="A15328" i="14"/>
  <c r="A15327" i="14"/>
  <c r="A15326" i="14"/>
  <c r="A15325" i="14"/>
  <c r="A15324" i="14"/>
  <c r="A15323" i="14"/>
  <c r="A15322" i="14"/>
  <c r="A15321" i="14"/>
  <c r="A15320" i="14"/>
  <c r="A15319" i="14"/>
  <c r="A15318" i="14"/>
  <c r="A15317" i="14"/>
  <c r="A15316" i="14"/>
  <c r="A15315" i="14"/>
  <c r="A15314" i="14"/>
  <c r="A15313" i="14"/>
  <c r="A15312" i="14"/>
  <c r="A15311" i="14"/>
  <c r="A15310" i="14"/>
  <c r="A15309" i="14"/>
  <c r="A15308" i="14"/>
  <c r="A15307" i="14"/>
  <c r="A15306" i="14"/>
  <c r="A15305" i="14"/>
  <c r="A15304" i="14"/>
  <c r="A15303" i="14"/>
  <c r="A15302" i="14"/>
  <c r="A15301" i="14"/>
  <c r="A15300" i="14"/>
  <c r="A15299" i="14"/>
  <c r="A15298" i="14"/>
  <c r="A15297" i="14"/>
  <c r="A15296" i="14"/>
  <c r="A15295" i="14"/>
  <c r="A15294" i="14"/>
  <c r="A15293" i="14"/>
  <c r="A15292" i="14"/>
  <c r="A15291" i="14"/>
  <c r="A15290" i="14"/>
  <c r="A15289" i="14"/>
  <c r="A15288" i="14"/>
  <c r="A15287" i="14"/>
  <c r="A15286" i="14"/>
  <c r="A15285" i="14"/>
  <c r="A15284" i="14"/>
  <c r="A15283" i="14"/>
  <c r="A15282" i="14"/>
  <c r="A15281" i="14"/>
  <c r="A15280" i="14"/>
  <c r="A15279" i="14"/>
  <c r="A15278" i="14"/>
  <c r="A15277" i="14"/>
  <c r="A15276" i="14"/>
  <c r="A15275" i="14"/>
  <c r="A15274" i="14"/>
  <c r="A15273" i="14"/>
  <c r="A15272" i="14"/>
  <c r="A15271" i="14"/>
  <c r="A15270" i="14"/>
  <c r="A15269" i="14"/>
  <c r="A15268" i="14"/>
  <c r="A15267" i="14"/>
  <c r="A15266" i="14"/>
  <c r="A15265" i="14"/>
  <c r="A15264" i="14"/>
  <c r="A15263" i="14"/>
  <c r="A15262" i="14"/>
  <c r="A15261" i="14"/>
  <c r="A15260" i="14"/>
  <c r="A15259" i="14"/>
  <c r="A15258" i="14"/>
  <c r="A15257" i="14"/>
  <c r="A15256" i="14"/>
  <c r="A15255" i="14"/>
  <c r="A15254" i="14"/>
  <c r="A15253" i="14"/>
  <c r="A15252" i="14"/>
  <c r="A15251" i="14"/>
  <c r="A15250" i="14"/>
  <c r="A15249" i="14"/>
  <c r="A15248" i="14"/>
  <c r="A15247" i="14"/>
  <c r="A15246" i="14"/>
  <c r="A15245" i="14"/>
  <c r="A15244" i="14"/>
  <c r="A15243" i="14"/>
  <c r="A15242" i="14"/>
  <c r="A15241" i="14"/>
  <c r="A15240" i="14"/>
  <c r="A15239" i="14"/>
  <c r="A15238" i="14"/>
  <c r="A15237" i="14"/>
  <c r="A15236" i="14"/>
  <c r="A15235" i="14"/>
  <c r="A15234" i="14"/>
  <c r="A15233" i="14"/>
  <c r="A15232" i="14"/>
  <c r="A15231" i="14"/>
  <c r="A15230" i="14"/>
  <c r="A15229" i="14"/>
  <c r="A15228" i="14"/>
  <c r="A15227" i="14"/>
  <c r="A15226" i="14"/>
  <c r="A15225" i="14"/>
  <c r="A15224" i="14"/>
  <c r="A15223" i="14"/>
  <c r="A15222" i="14"/>
  <c r="A15221" i="14"/>
  <c r="A15220" i="14"/>
  <c r="A15219" i="14"/>
  <c r="A15218" i="14"/>
  <c r="A15217" i="14"/>
  <c r="A15216" i="14"/>
  <c r="A15215" i="14"/>
  <c r="A15214" i="14"/>
  <c r="A15213" i="14"/>
  <c r="A15212" i="14"/>
  <c r="A15211" i="14"/>
  <c r="A15210" i="14"/>
  <c r="A15209" i="14"/>
  <c r="A15208" i="14"/>
  <c r="A15207" i="14"/>
  <c r="A15206" i="14"/>
  <c r="A15205" i="14"/>
  <c r="A15204" i="14"/>
  <c r="A15203" i="14"/>
  <c r="A15202" i="14"/>
  <c r="A15201" i="14"/>
  <c r="A15200" i="14"/>
  <c r="A15199" i="14"/>
  <c r="A15198" i="14"/>
  <c r="A15197" i="14"/>
  <c r="A15196" i="14"/>
  <c r="A15195" i="14"/>
  <c r="A15194" i="14"/>
  <c r="A15193" i="14"/>
  <c r="A15192" i="14"/>
  <c r="A15191" i="14"/>
  <c r="A15190" i="14"/>
  <c r="A15189" i="14"/>
  <c r="A15188" i="14"/>
  <c r="A15187" i="14"/>
  <c r="A15186" i="14"/>
  <c r="A15185" i="14"/>
  <c r="A15184" i="14"/>
  <c r="A15183" i="14"/>
  <c r="A15182" i="14"/>
  <c r="A15181" i="14"/>
  <c r="A15180" i="14"/>
  <c r="A15179" i="14"/>
  <c r="A15178" i="14"/>
  <c r="A15177" i="14"/>
  <c r="A15176" i="14"/>
  <c r="A15175" i="14"/>
  <c r="A15174" i="14"/>
  <c r="A15173" i="14"/>
  <c r="A15172" i="14"/>
  <c r="A15171" i="14"/>
  <c r="A15170" i="14"/>
  <c r="A15169" i="14"/>
  <c r="A15168" i="14"/>
  <c r="A15167" i="14"/>
  <c r="A15166" i="14"/>
  <c r="A15165" i="14"/>
  <c r="A15164" i="14"/>
  <c r="A15163" i="14"/>
  <c r="A15162" i="14"/>
  <c r="A15161" i="14"/>
  <c r="A15160" i="14"/>
  <c r="A15159" i="14"/>
  <c r="A15158" i="14"/>
  <c r="A15157" i="14"/>
  <c r="A15156" i="14"/>
  <c r="A15155" i="14"/>
  <c r="A15154" i="14"/>
  <c r="A15153" i="14"/>
  <c r="A15152" i="14"/>
  <c r="A15151" i="14"/>
  <c r="A15150" i="14"/>
  <c r="A15149" i="14"/>
  <c r="A15148" i="14"/>
  <c r="A15147" i="14"/>
  <c r="A15146" i="14"/>
  <c r="A15145" i="14"/>
  <c r="A15144" i="14"/>
  <c r="A15143" i="14"/>
  <c r="A15142" i="14"/>
  <c r="A15141" i="14"/>
  <c r="A15140" i="14"/>
  <c r="A15139" i="14"/>
  <c r="A15138" i="14"/>
  <c r="A15137" i="14"/>
  <c r="A15136" i="14"/>
  <c r="A15135" i="14"/>
  <c r="A15134" i="14"/>
  <c r="A15133" i="14"/>
  <c r="A15132" i="14"/>
  <c r="A15131" i="14"/>
  <c r="A15130" i="14"/>
  <c r="A15129" i="14"/>
  <c r="A15128" i="14"/>
  <c r="A15127" i="14"/>
  <c r="A15126" i="14"/>
  <c r="A15125" i="14"/>
  <c r="A15124" i="14"/>
  <c r="A15123" i="14"/>
  <c r="A15122" i="14"/>
  <c r="A15121" i="14"/>
  <c r="A15120" i="14"/>
  <c r="A15119" i="14"/>
  <c r="A15118" i="14"/>
  <c r="A15117" i="14"/>
  <c r="A15116" i="14"/>
  <c r="A15115" i="14"/>
  <c r="A15114" i="14"/>
  <c r="A15113" i="14"/>
  <c r="A15112" i="14"/>
  <c r="A15111" i="14"/>
  <c r="A15110" i="14"/>
  <c r="A15109" i="14"/>
  <c r="A15108" i="14"/>
  <c r="A15107" i="14"/>
  <c r="A15106" i="14"/>
  <c r="A15105" i="14"/>
  <c r="A15104" i="14"/>
  <c r="A15103" i="14"/>
  <c r="A15102" i="14"/>
  <c r="A15101" i="14"/>
  <c r="A15100" i="14"/>
  <c r="A15099" i="14"/>
  <c r="A15098" i="14"/>
  <c r="A15097" i="14"/>
  <c r="A15096" i="14"/>
  <c r="A15095" i="14"/>
  <c r="A15094" i="14"/>
  <c r="A15093" i="14"/>
  <c r="A15092" i="14"/>
  <c r="A15091" i="14"/>
  <c r="A15090" i="14"/>
  <c r="A15089" i="14"/>
  <c r="A15088" i="14"/>
  <c r="A15087" i="14"/>
  <c r="A15086" i="14"/>
  <c r="A15085" i="14"/>
  <c r="A15084" i="14"/>
  <c r="A15083" i="14"/>
  <c r="A15082" i="14"/>
  <c r="A15081" i="14"/>
  <c r="A15080" i="14"/>
  <c r="A15079" i="14"/>
  <c r="A15078" i="14"/>
  <c r="A15077" i="14"/>
  <c r="A15076" i="14"/>
  <c r="A15075" i="14"/>
  <c r="A15074" i="14"/>
  <c r="A15073" i="14"/>
  <c r="A15072" i="14"/>
  <c r="A15071" i="14"/>
  <c r="A15070" i="14"/>
  <c r="A15069" i="14"/>
  <c r="A15068" i="14"/>
  <c r="A15067" i="14"/>
  <c r="A15066" i="14"/>
  <c r="A15065" i="14"/>
  <c r="A15064" i="14"/>
  <c r="A15063" i="14"/>
  <c r="A15062" i="14"/>
  <c r="A15061" i="14"/>
  <c r="A15060" i="14"/>
  <c r="A15059" i="14"/>
  <c r="A15058" i="14"/>
  <c r="A15057" i="14"/>
  <c r="A15056" i="14"/>
  <c r="A15055" i="14"/>
  <c r="A15054" i="14"/>
  <c r="A15053" i="14"/>
  <c r="A15052" i="14"/>
  <c r="A15051" i="14"/>
  <c r="A15050" i="14"/>
  <c r="A15049" i="14"/>
  <c r="A15048" i="14"/>
  <c r="A15047" i="14"/>
  <c r="A15046" i="14"/>
  <c r="A15045" i="14"/>
  <c r="A15044" i="14"/>
  <c r="A15043" i="14"/>
  <c r="A15042" i="14"/>
  <c r="A15041" i="14"/>
  <c r="A15040" i="14"/>
  <c r="A15039" i="14"/>
  <c r="A15038" i="14"/>
  <c r="A15037" i="14"/>
  <c r="A15036" i="14"/>
  <c r="A15035" i="14"/>
  <c r="A15034" i="14"/>
  <c r="A15033" i="14"/>
  <c r="A15032" i="14"/>
  <c r="A15031" i="14"/>
  <c r="A15030" i="14"/>
  <c r="A15029" i="14"/>
  <c r="A15028" i="14"/>
  <c r="A15027" i="14"/>
  <c r="A15026" i="14"/>
  <c r="A15025" i="14"/>
  <c r="A15024" i="14"/>
  <c r="A15023" i="14"/>
  <c r="A15022" i="14"/>
  <c r="A15021" i="14"/>
  <c r="A15020" i="14"/>
  <c r="A15019" i="14"/>
  <c r="A15018" i="14"/>
  <c r="A15017" i="14"/>
  <c r="A15016" i="14"/>
  <c r="A15015" i="14"/>
  <c r="A15014" i="14"/>
  <c r="A15013" i="14"/>
  <c r="A15012" i="14"/>
  <c r="A15011" i="14"/>
  <c r="A15010" i="14"/>
  <c r="A15009" i="14"/>
  <c r="A15008" i="14"/>
  <c r="A15007" i="14"/>
  <c r="A15006" i="14"/>
  <c r="A15005" i="14"/>
  <c r="A15004" i="14"/>
  <c r="A15003" i="14"/>
  <c r="A15002" i="14"/>
  <c r="A15001" i="14"/>
  <c r="A15000" i="14"/>
  <c r="A14999" i="14"/>
  <c r="A14998" i="14"/>
  <c r="A14997" i="14"/>
  <c r="A14996" i="14"/>
  <c r="A14995" i="14"/>
  <c r="A14994" i="14"/>
  <c r="A14993" i="14"/>
  <c r="A14992" i="14"/>
  <c r="A14991" i="14"/>
  <c r="A14990" i="14"/>
  <c r="A14989" i="14"/>
  <c r="A14988" i="14"/>
  <c r="A14987" i="14"/>
  <c r="A14986" i="14"/>
  <c r="A14985" i="14"/>
  <c r="A14984" i="14"/>
  <c r="A14983" i="14"/>
  <c r="A14982" i="14"/>
  <c r="A14981" i="14"/>
  <c r="A14980" i="14"/>
  <c r="A14979" i="14"/>
  <c r="A14978" i="14"/>
  <c r="A14977" i="14"/>
  <c r="A14976" i="14"/>
  <c r="A14975" i="14"/>
  <c r="A14974" i="14"/>
  <c r="A14973" i="14"/>
  <c r="A14972" i="14"/>
  <c r="A14971" i="14"/>
  <c r="A14970" i="14"/>
  <c r="A14969" i="14"/>
  <c r="A14968" i="14"/>
  <c r="A14967" i="14"/>
  <c r="A14966" i="14"/>
  <c r="A14965" i="14"/>
  <c r="A14964" i="14"/>
  <c r="A14963" i="14"/>
  <c r="A14962" i="14"/>
  <c r="A14961" i="14"/>
  <c r="A14960" i="14"/>
  <c r="A14959" i="14"/>
  <c r="A14958" i="14"/>
  <c r="A14957" i="14"/>
  <c r="A14956" i="14"/>
  <c r="A14955" i="14"/>
  <c r="A14954" i="14"/>
  <c r="A14953" i="14"/>
  <c r="A14952" i="14"/>
  <c r="A14951" i="14"/>
  <c r="A14950" i="14"/>
  <c r="A14949" i="14"/>
  <c r="A14948" i="14"/>
  <c r="A14947" i="14"/>
  <c r="A14946" i="14"/>
  <c r="A14945" i="14"/>
  <c r="A14944" i="14"/>
  <c r="A14943" i="14"/>
  <c r="A14942" i="14"/>
  <c r="A14941" i="14"/>
  <c r="A14940" i="14"/>
  <c r="A14939" i="14"/>
  <c r="A14938" i="14"/>
  <c r="A14937" i="14"/>
  <c r="A14936" i="14"/>
  <c r="A14935" i="14"/>
  <c r="A14934" i="14"/>
  <c r="A14933" i="14"/>
  <c r="A14932" i="14"/>
  <c r="A14931" i="14"/>
  <c r="A14930" i="14"/>
  <c r="A14929" i="14"/>
  <c r="A14928" i="14"/>
  <c r="A14927" i="14"/>
  <c r="A14926" i="14"/>
  <c r="A14925" i="14"/>
  <c r="A14924" i="14"/>
  <c r="A14923" i="14"/>
  <c r="A14922" i="14"/>
  <c r="A14921" i="14"/>
  <c r="A14920" i="14"/>
  <c r="A14919" i="14"/>
  <c r="A14918" i="14"/>
  <c r="A14917" i="14"/>
  <c r="A14916" i="14"/>
  <c r="A14915" i="14"/>
  <c r="A14914" i="14"/>
  <c r="A14913" i="14"/>
  <c r="A14912" i="14"/>
  <c r="A14911" i="14"/>
  <c r="A14910" i="14"/>
  <c r="A14909" i="14"/>
  <c r="A14908" i="14"/>
  <c r="A14907" i="14"/>
  <c r="A14906" i="14"/>
  <c r="A14905" i="14"/>
  <c r="A14904" i="14"/>
  <c r="A14903" i="14"/>
  <c r="A14902" i="14"/>
  <c r="A14901" i="14"/>
  <c r="A14900" i="14"/>
  <c r="A14899" i="14"/>
  <c r="A14898" i="14"/>
  <c r="A14897" i="14"/>
  <c r="A14896" i="14"/>
  <c r="A14895" i="14"/>
  <c r="A14894" i="14"/>
  <c r="A14893" i="14"/>
  <c r="A14892" i="14"/>
  <c r="A14891" i="14"/>
  <c r="A14890" i="14"/>
  <c r="A14889" i="14"/>
  <c r="A14888" i="14"/>
  <c r="A14887" i="14"/>
  <c r="A14886" i="14"/>
  <c r="A14885" i="14"/>
  <c r="A14884" i="14"/>
  <c r="A14883" i="14"/>
  <c r="A14882" i="14"/>
  <c r="A14881" i="14"/>
  <c r="A14880" i="14"/>
  <c r="A14879" i="14"/>
  <c r="A14878" i="14"/>
  <c r="A14877" i="14"/>
  <c r="A14876" i="14"/>
  <c r="A14875" i="14"/>
  <c r="A14874" i="14"/>
  <c r="A14873" i="14"/>
  <c r="A14872" i="14"/>
  <c r="A14871" i="14"/>
  <c r="A14870" i="14"/>
  <c r="A14869" i="14"/>
  <c r="A14868" i="14"/>
  <c r="A14867" i="14"/>
  <c r="A14866" i="14"/>
  <c r="A14865" i="14"/>
  <c r="A14864" i="14"/>
  <c r="A14863" i="14"/>
  <c r="A14862" i="14"/>
  <c r="A14861" i="14"/>
  <c r="A14860" i="14"/>
  <c r="A14859" i="14"/>
  <c r="A14858" i="14"/>
  <c r="A14857" i="14"/>
  <c r="A14856" i="14"/>
  <c r="A14855" i="14"/>
  <c r="A14854" i="14"/>
  <c r="A14853" i="14"/>
  <c r="A14852" i="14"/>
  <c r="A14851" i="14"/>
  <c r="A14850" i="14"/>
  <c r="A14849" i="14"/>
  <c r="A14848" i="14"/>
  <c r="A14847" i="14"/>
  <c r="A14846" i="14"/>
  <c r="A14845" i="14"/>
  <c r="A14844" i="14"/>
  <c r="A14843" i="14"/>
  <c r="A14842" i="14"/>
  <c r="A14841" i="14"/>
  <c r="A14840" i="14"/>
  <c r="A14839" i="14"/>
  <c r="A14838" i="14"/>
  <c r="A14837" i="14"/>
  <c r="A14836" i="14"/>
  <c r="A14835" i="14"/>
  <c r="A14834" i="14"/>
  <c r="A14833" i="14"/>
  <c r="A14832" i="14"/>
  <c r="A14831" i="14"/>
  <c r="A14830" i="14"/>
  <c r="A14829" i="14"/>
  <c r="A14828" i="14"/>
  <c r="A14827" i="14"/>
  <c r="A14826" i="14"/>
  <c r="A14825" i="14"/>
  <c r="A14824" i="14"/>
  <c r="A14823" i="14"/>
  <c r="A14822" i="14"/>
  <c r="A14821" i="14"/>
  <c r="A14820" i="14"/>
  <c r="A14819" i="14"/>
  <c r="A14818" i="14"/>
  <c r="A14817" i="14"/>
  <c r="A14816" i="14"/>
  <c r="A14815" i="14"/>
  <c r="A14814" i="14"/>
  <c r="A14813" i="14"/>
  <c r="A14812" i="14"/>
  <c r="A14811" i="14"/>
  <c r="A14810" i="14"/>
  <c r="A14809" i="14"/>
  <c r="A14808" i="14"/>
  <c r="A14807" i="14"/>
  <c r="A14806" i="14"/>
  <c r="A14805" i="14"/>
  <c r="A14804" i="14"/>
  <c r="A14803" i="14"/>
  <c r="A14802" i="14"/>
  <c r="A14801" i="14"/>
  <c r="A14800" i="14"/>
  <c r="A14799" i="14"/>
  <c r="A14798" i="14"/>
  <c r="A14797" i="14"/>
  <c r="A14796" i="14"/>
  <c r="A14795" i="14"/>
  <c r="A14794" i="14"/>
  <c r="A14793" i="14"/>
  <c r="A14792" i="14"/>
  <c r="A14791" i="14"/>
  <c r="A14790" i="14"/>
  <c r="A14789" i="14"/>
  <c r="A14788" i="14"/>
  <c r="A14787" i="14"/>
  <c r="A14786" i="14"/>
  <c r="A14785" i="14"/>
  <c r="A14784" i="14"/>
  <c r="A14783" i="14"/>
  <c r="A14782" i="14"/>
  <c r="A14781" i="14"/>
  <c r="A14780" i="14"/>
  <c r="A14779" i="14"/>
  <c r="A14778" i="14"/>
  <c r="A14777" i="14"/>
  <c r="A14776" i="14"/>
  <c r="A14775" i="14"/>
  <c r="A14774" i="14"/>
  <c r="A14773" i="14"/>
  <c r="A14772" i="14"/>
  <c r="A14771" i="14"/>
  <c r="A14770" i="14"/>
  <c r="A14769" i="14"/>
  <c r="A14768" i="14"/>
  <c r="A14767" i="14"/>
  <c r="A14766" i="14"/>
  <c r="A14765" i="14"/>
  <c r="A14764" i="14"/>
  <c r="A14763" i="14"/>
  <c r="A14762" i="14"/>
  <c r="A14761" i="14"/>
  <c r="A14760" i="14"/>
  <c r="A14759" i="14"/>
  <c r="A14758" i="14"/>
  <c r="A14757" i="14"/>
  <c r="A14756" i="14"/>
  <c r="A14755" i="14"/>
  <c r="A14754" i="14"/>
  <c r="A14753" i="14"/>
  <c r="A14752" i="14"/>
  <c r="A14751" i="14"/>
  <c r="A14750" i="14"/>
  <c r="A14749" i="14"/>
  <c r="A14748" i="14"/>
  <c r="A14747" i="14"/>
  <c r="A14746" i="14"/>
  <c r="A14745" i="14"/>
  <c r="A14744" i="14"/>
  <c r="A14743" i="14"/>
  <c r="A14742" i="14"/>
  <c r="A14741" i="14"/>
  <c r="A14740" i="14"/>
  <c r="A14739" i="14"/>
  <c r="A14738" i="14"/>
  <c r="A14737" i="14"/>
  <c r="A14736" i="14"/>
  <c r="A14735" i="14"/>
  <c r="A14734" i="14"/>
  <c r="A14733" i="14"/>
  <c r="A14732" i="14"/>
  <c r="A14731" i="14"/>
  <c r="A14730" i="14"/>
  <c r="A14729" i="14"/>
  <c r="A14728" i="14"/>
  <c r="A14727" i="14"/>
  <c r="A14726" i="14"/>
  <c r="A14725" i="14"/>
  <c r="A14724" i="14"/>
  <c r="A14723" i="14"/>
  <c r="A14722" i="14"/>
  <c r="A14721" i="14"/>
  <c r="A14720" i="14"/>
  <c r="A14719" i="14"/>
  <c r="A14718" i="14"/>
  <c r="A14717" i="14"/>
  <c r="A14716" i="14"/>
  <c r="A14715" i="14"/>
  <c r="A14714" i="14"/>
  <c r="A14713" i="14"/>
  <c r="A14712" i="14"/>
  <c r="A14711" i="14"/>
  <c r="A14710" i="14"/>
  <c r="A14709" i="14"/>
  <c r="A14708" i="14"/>
  <c r="A14707" i="14"/>
  <c r="A14706" i="14"/>
  <c r="A14705" i="14"/>
  <c r="A14704" i="14"/>
  <c r="A14703" i="14"/>
  <c r="A14702" i="14"/>
  <c r="A14701" i="14"/>
  <c r="A14700" i="14"/>
  <c r="A14699" i="14"/>
  <c r="A14698" i="14"/>
  <c r="A14697" i="14"/>
  <c r="A14696" i="14"/>
  <c r="A14695" i="14"/>
  <c r="A14694" i="14"/>
  <c r="A14693" i="14"/>
  <c r="A14692" i="14"/>
  <c r="A14691" i="14"/>
  <c r="A14690" i="14"/>
  <c r="A14689" i="14"/>
  <c r="A14688" i="14"/>
  <c r="A14687" i="14"/>
  <c r="A14686" i="14"/>
  <c r="A14685" i="14"/>
  <c r="A14684" i="14"/>
  <c r="A14683" i="14"/>
  <c r="A14682" i="14"/>
  <c r="A14681" i="14"/>
  <c r="A14680" i="14"/>
  <c r="A14679" i="14"/>
  <c r="A14678" i="14"/>
  <c r="A14677" i="14"/>
  <c r="A14676" i="14"/>
  <c r="A14675" i="14"/>
  <c r="A14674" i="14"/>
  <c r="A14673" i="14"/>
  <c r="A14672" i="14"/>
  <c r="A14671" i="14"/>
  <c r="A14670" i="14"/>
  <c r="A14669" i="14"/>
  <c r="A14668" i="14"/>
  <c r="A14667" i="14"/>
  <c r="A14666" i="14"/>
  <c r="A14665" i="14"/>
  <c r="A14664" i="14"/>
  <c r="A14663" i="14"/>
  <c r="A14662" i="14"/>
  <c r="A14661" i="14"/>
  <c r="A14660" i="14"/>
  <c r="A14659" i="14"/>
  <c r="A14658" i="14"/>
  <c r="A14657" i="14"/>
  <c r="A14656" i="14"/>
  <c r="A14655" i="14"/>
  <c r="A14654" i="14"/>
  <c r="A14653" i="14"/>
  <c r="A14652" i="14"/>
  <c r="A14651" i="14"/>
  <c r="A14650" i="14"/>
  <c r="A14649" i="14"/>
  <c r="A14648" i="14"/>
  <c r="A14647" i="14"/>
  <c r="A14646" i="14"/>
  <c r="A14645" i="14"/>
  <c r="A14644" i="14"/>
  <c r="A14643" i="14"/>
  <c r="A14642" i="14"/>
  <c r="A14641" i="14"/>
  <c r="A14640" i="14"/>
  <c r="A14639" i="14"/>
  <c r="A14638" i="14"/>
  <c r="A14637" i="14"/>
  <c r="A14636" i="14"/>
  <c r="A14635" i="14"/>
  <c r="A14634" i="14"/>
  <c r="A14633" i="14"/>
  <c r="A14632" i="14"/>
  <c r="A14631" i="14"/>
  <c r="A14630" i="14"/>
  <c r="A14629" i="14"/>
  <c r="A14628" i="14"/>
  <c r="A14627" i="14"/>
  <c r="A14626" i="14"/>
  <c r="A14625" i="14"/>
  <c r="A14624" i="14"/>
  <c r="A14623" i="14"/>
  <c r="A14622" i="14"/>
  <c r="A14621" i="14"/>
  <c r="A14620" i="14"/>
  <c r="A14619" i="14"/>
  <c r="A14618" i="14"/>
  <c r="A14617" i="14"/>
  <c r="A14616" i="14"/>
  <c r="A14615" i="14"/>
  <c r="A14614" i="14"/>
  <c r="A14613" i="14"/>
  <c r="A14612" i="14"/>
  <c r="A14611" i="14"/>
  <c r="A14610" i="14"/>
  <c r="A14609" i="14"/>
  <c r="A14608" i="14"/>
  <c r="A14607" i="14"/>
  <c r="A14606" i="14"/>
  <c r="A14605" i="14"/>
  <c r="A14604" i="14"/>
  <c r="A14603" i="14"/>
  <c r="A14602" i="14"/>
  <c r="A14601" i="14"/>
  <c r="A14600" i="14"/>
  <c r="A14599" i="14"/>
  <c r="A14598" i="14"/>
  <c r="A14597" i="14"/>
  <c r="A14596" i="14"/>
  <c r="A14595" i="14"/>
  <c r="A14594" i="14"/>
  <c r="A14593" i="14"/>
  <c r="A14592" i="14"/>
  <c r="A14591" i="14"/>
  <c r="A14590" i="14"/>
  <c r="A14589" i="14"/>
  <c r="A14588" i="14"/>
  <c r="A14587" i="14"/>
  <c r="A14586" i="14"/>
  <c r="A14585" i="14"/>
  <c r="A14584" i="14"/>
  <c r="A14583" i="14"/>
  <c r="A14582" i="14"/>
  <c r="A14581" i="14"/>
  <c r="A14580" i="14"/>
  <c r="A14579" i="14"/>
  <c r="A14578" i="14"/>
  <c r="A14577" i="14"/>
  <c r="A14576" i="14"/>
  <c r="A14575" i="14"/>
  <c r="A14574" i="14"/>
  <c r="A14573" i="14"/>
  <c r="A14572" i="14"/>
  <c r="A14571" i="14"/>
  <c r="A14570" i="14"/>
  <c r="A14569" i="14"/>
  <c r="A14568" i="14"/>
  <c r="A14567" i="14"/>
  <c r="A14566" i="14"/>
  <c r="A14565" i="14"/>
  <c r="A14564" i="14"/>
  <c r="A14563" i="14"/>
  <c r="A14562" i="14"/>
  <c r="A14561" i="14"/>
  <c r="A14560" i="14"/>
  <c r="A14559" i="14"/>
  <c r="A14558" i="14"/>
  <c r="A14557" i="14"/>
  <c r="A14556" i="14"/>
  <c r="A14555" i="14"/>
  <c r="A14554" i="14"/>
  <c r="A14553" i="14"/>
  <c r="A14552" i="14"/>
  <c r="A14551" i="14"/>
  <c r="A14550" i="14"/>
  <c r="A14549" i="14"/>
  <c r="A14548" i="14"/>
  <c r="A14547" i="14"/>
  <c r="A14546" i="14"/>
  <c r="A14545" i="14"/>
  <c r="A14544" i="14"/>
  <c r="A14543" i="14"/>
  <c r="A14542" i="14"/>
  <c r="A14541" i="14"/>
  <c r="A14540" i="14"/>
  <c r="A14539" i="14"/>
  <c r="A14538" i="14"/>
  <c r="A14537" i="14"/>
  <c r="A14536" i="14"/>
  <c r="A14535" i="14"/>
  <c r="A14534" i="14"/>
  <c r="A14533" i="14"/>
  <c r="A14532" i="14"/>
  <c r="A14531" i="14"/>
  <c r="A14530" i="14"/>
  <c r="A14529" i="14"/>
  <c r="A14528" i="14"/>
  <c r="A14527" i="14"/>
  <c r="A14526" i="14"/>
  <c r="A14525" i="14"/>
  <c r="A14524" i="14"/>
  <c r="A14523" i="14"/>
  <c r="A14522" i="14"/>
  <c r="A14521" i="14"/>
  <c r="A14520" i="14"/>
  <c r="A14519" i="14"/>
  <c r="A14518" i="14"/>
  <c r="A14517" i="14"/>
  <c r="A14516" i="14"/>
  <c r="A14515" i="14"/>
  <c r="A14514" i="14"/>
  <c r="A14513" i="14"/>
  <c r="A14512" i="14"/>
  <c r="A14511" i="14"/>
  <c r="A14510" i="14"/>
  <c r="A14509" i="14"/>
  <c r="A14508" i="14"/>
  <c r="A14507" i="14"/>
  <c r="A14506" i="14"/>
  <c r="A14505" i="14"/>
  <c r="A14504" i="14"/>
  <c r="A14503" i="14"/>
  <c r="A14502" i="14"/>
  <c r="A14501" i="14"/>
  <c r="A14500" i="14"/>
  <c r="A14499" i="14"/>
  <c r="A14498" i="14"/>
  <c r="A14497" i="14"/>
  <c r="A14496" i="14"/>
  <c r="A14495" i="14"/>
  <c r="A14494" i="14"/>
  <c r="A14493" i="14"/>
  <c r="A14492" i="14"/>
  <c r="A14491" i="14"/>
  <c r="A14490" i="14"/>
  <c r="A14489" i="14"/>
  <c r="A14488" i="14"/>
  <c r="A14487" i="14"/>
  <c r="A14486" i="14"/>
  <c r="A14485" i="14"/>
  <c r="A14484" i="14"/>
  <c r="A14483" i="14"/>
  <c r="A14482" i="14"/>
  <c r="A14481" i="14"/>
  <c r="A14480" i="14"/>
  <c r="A14479" i="14"/>
  <c r="A14478" i="14"/>
  <c r="A14477" i="14"/>
  <c r="A14476" i="14"/>
  <c r="A14475" i="14"/>
  <c r="A14474" i="14"/>
  <c r="A14473" i="14"/>
  <c r="A14472" i="14"/>
  <c r="A14471" i="14"/>
  <c r="A14470" i="14"/>
  <c r="A14469" i="14"/>
  <c r="A14468" i="14"/>
  <c r="A14467" i="14"/>
  <c r="A14466" i="14"/>
  <c r="A14465" i="14"/>
  <c r="A14464" i="14"/>
  <c r="A14463" i="14"/>
  <c r="A14462" i="14"/>
  <c r="A14461" i="14"/>
  <c r="A14460" i="14"/>
  <c r="A14459" i="14"/>
  <c r="A14458" i="14"/>
  <c r="A14457" i="14"/>
  <c r="A14456" i="14"/>
  <c r="A14455" i="14"/>
  <c r="A14454" i="14"/>
  <c r="A14453" i="14"/>
  <c r="A14452" i="14"/>
  <c r="A14451" i="14"/>
  <c r="A14450" i="14"/>
  <c r="A14449" i="14"/>
  <c r="A14448" i="14"/>
  <c r="A14447" i="14"/>
  <c r="A14446" i="14"/>
  <c r="A14445" i="14"/>
  <c r="A14444" i="14"/>
  <c r="A14443" i="14"/>
  <c r="A14442" i="14"/>
  <c r="A14441" i="14"/>
  <c r="A14440" i="14"/>
  <c r="A14439" i="14"/>
  <c r="A14438" i="14"/>
  <c r="A14437" i="14"/>
  <c r="A14436" i="14"/>
  <c r="A14435" i="14"/>
  <c r="A14434" i="14"/>
  <c r="A14433" i="14"/>
  <c r="A14432" i="14"/>
  <c r="A14431" i="14"/>
  <c r="A14430" i="14"/>
  <c r="A14429" i="14"/>
  <c r="A14428" i="14"/>
  <c r="A14427" i="14"/>
  <c r="A14426" i="14"/>
  <c r="A14425" i="14"/>
  <c r="A14424" i="14"/>
  <c r="A14423" i="14"/>
  <c r="A14422" i="14"/>
  <c r="A14421" i="14"/>
  <c r="A14420" i="14"/>
  <c r="A14419" i="14"/>
  <c r="A14418" i="14"/>
  <c r="A14417" i="14"/>
  <c r="A14416" i="14"/>
  <c r="A14415" i="14"/>
  <c r="A14414" i="14"/>
  <c r="A14413" i="14"/>
  <c r="A14412" i="14"/>
  <c r="A14411" i="14"/>
  <c r="A14410" i="14"/>
  <c r="A14409" i="14"/>
  <c r="A14408" i="14"/>
  <c r="A14407" i="14"/>
  <c r="A14406" i="14"/>
  <c r="A14405" i="14"/>
  <c r="A14404" i="14"/>
  <c r="A14403" i="14"/>
  <c r="A14402" i="14"/>
  <c r="A14401" i="14"/>
  <c r="A14400" i="14"/>
  <c r="A14399" i="14"/>
  <c r="A14398" i="14"/>
  <c r="A14397" i="14"/>
  <c r="A14396" i="14"/>
  <c r="A14395" i="14"/>
  <c r="A14394" i="14"/>
  <c r="A14393" i="14"/>
  <c r="A14392" i="14"/>
  <c r="A14391" i="14"/>
  <c r="A14390" i="14"/>
  <c r="A14389" i="14"/>
  <c r="A14388" i="14"/>
  <c r="A14387" i="14"/>
  <c r="A14386" i="14"/>
  <c r="A14385" i="14"/>
  <c r="A14384" i="14"/>
  <c r="A14383" i="14"/>
  <c r="A14382" i="14"/>
  <c r="A14381" i="14"/>
  <c r="A14380" i="14"/>
  <c r="A14379" i="14"/>
  <c r="A14378" i="14"/>
  <c r="A14377" i="14"/>
  <c r="A14376" i="14"/>
  <c r="A14375" i="14"/>
  <c r="A14374" i="14"/>
  <c r="A14373" i="14"/>
  <c r="A14372" i="14"/>
  <c r="A14371" i="14"/>
  <c r="A14370" i="14"/>
  <c r="A14369" i="14"/>
  <c r="A14368" i="14"/>
  <c r="A14367" i="14"/>
  <c r="A14366" i="14"/>
  <c r="A14365" i="14"/>
  <c r="A14364" i="14"/>
  <c r="A14363" i="14"/>
  <c r="A14362" i="14"/>
  <c r="A14361" i="14"/>
  <c r="A14360" i="14"/>
  <c r="A14359" i="14"/>
  <c r="A14358" i="14"/>
  <c r="A14357" i="14"/>
  <c r="A14356" i="14"/>
  <c r="A14355" i="14"/>
  <c r="A14354" i="14"/>
  <c r="A14353" i="14"/>
  <c r="A14352" i="14"/>
  <c r="A14351" i="14"/>
  <c r="A14350" i="14"/>
  <c r="A14349" i="14"/>
  <c r="A14348" i="14"/>
  <c r="A14347" i="14"/>
  <c r="A14346" i="14"/>
  <c r="A14345" i="14"/>
  <c r="A14344" i="14"/>
  <c r="A14343" i="14"/>
  <c r="A14342" i="14"/>
  <c r="A14341" i="14"/>
  <c r="A14340" i="14"/>
  <c r="A14339" i="14"/>
  <c r="A14338" i="14"/>
  <c r="A14337" i="14"/>
  <c r="A14336" i="14"/>
  <c r="A14335" i="14"/>
  <c r="A14334" i="14"/>
  <c r="A14333" i="14"/>
  <c r="A14332" i="14"/>
  <c r="A14331" i="14"/>
  <c r="A14330" i="14"/>
  <c r="A14329" i="14"/>
  <c r="A14328" i="14"/>
  <c r="A14327" i="14"/>
  <c r="A14326" i="14"/>
  <c r="A14325" i="14"/>
  <c r="A14324" i="14"/>
  <c r="A14323" i="14"/>
  <c r="A14322" i="14"/>
  <c r="A14321" i="14"/>
  <c r="A14320" i="14"/>
  <c r="A14319" i="14"/>
  <c r="A14318" i="14"/>
  <c r="A14317" i="14"/>
  <c r="A14316" i="14"/>
  <c r="A14315" i="14"/>
  <c r="A14314" i="14"/>
  <c r="A14313" i="14"/>
  <c r="A14312" i="14"/>
  <c r="A14311" i="14"/>
  <c r="A14310" i="14"/>
  <c r="A14309" i="14"/>
  <c r="A14308" i="14"/>
  <c r="A14307" i="14"/>
  <c r="A14306" i="14"/>
  <c r="A14305" i="14"/>
  <c r="A14304" i="14"/>
  <c r="A14303" i="14"/>
  <c r="A14302" i="14"/>
  <c r="A14301" i="14"/>
  <c r="A14300" i="14"/>
  <c r="A14299" i="14"/>
  <c r="A14298" i="14"/>
  <c r="A14297" i="14"/>
  <c r="A14296" i="14"/>
  <c r="A14295" i="14"/>
  <c r="A14294" i="14"/>
  <c r="A14293" i="14"/>
  <c r="A14292" i="14"/>
  <c r="A14291" i="14"/>
  <c r="A14290" i="14"/>
  <c r="A14289" i="14"/>
  <c r="A14288" i="14"/>
  <c r="A14287" i="14"/>
  <c r="A14286" i="14"/>
  <c r="A14285" i="14"/>
  <c r="A14284" i="14"/>
  <c r="A14283" i="14"/>
  <c r="A14282" i="14"/>
  <c r="A14281" i="14"/>
  <c r="A14280" i="14"/>
  <c r="A14279" i="14"/>
  <c r="A14278" i="14"/>
  <c r="A14277" i="14"/>
  <c r="A14276" i="14"/>
  <c r="A14275" i="14"/>
  <c r="A14274" i="14"/>
  <c r="A14273" i="14"/>
  <c r="A14272" i="14"/>
  <c r="A14271" i="14"/>
  <c r="A14270" i="14"/>
  <c r="A14269" i="14"/>
  <c r="A14268" i="14"/>
  <c r="A14267" i="14"/>
  <c r="A14266" i="14"/>
  <c r="A14265" i="14"/>
  <c r="A14264" i="14"/>
  <c r="A14263" i="14"/>
  <c r="A14262" i="14"/>
  <c r="A14261" i="14"/>
  <c r="A14260" i="14"/>
  <c r="A14259" i="14"/>
  <c r="A14258" i="14"/>
  <c r="A14257" i="14"/>
  <c r="A14256" i="14"/>
  <c r="A14255" i="14"/>
  <c r="A14254" i="14"/>
  <c r="A14253" i="14"/>
  <c r="A14252" i="14"/>
  <c r="A14251" i="14"/>
  <c r="A14250" i="14"/>
  <c r="A14249" i="14"/>
  <c r="A14248" i="14"/>
  <c r="A14247" i="14"/>
  <c r="A14246" i="14"/>
  <c r="A14245" i="14"/>
  <c r="A14244" i="14"/>
  <c r="A14243" i="14"/>
  <c r="A14242" i="14"/>
  <c r="A14241" i="14"/>
  <c r="A14240" i="14"/>
  <c r="A14239" i="14"/>
  <c r="A14238" i="14"/>
  <c r="A14237" i="14"/>
  <c r="A14236" i="14"/>
  <c r="A14235" i="14"/>
  <c r="A14234" i="14"/>
  <c r="A14233" i="14"/>
  <c r="A14232" i="14"/>
  <c r="A14231" i="14"/>
  <c r="A14230" i="14"/>
  <c r="A14229" i="14"/>
  <c r="A14228" i="14"/>
  <c r="A14227" i="14"/>
  <c r="A14226" i="14"/>
  <c r="A14225" i="14"/>
  <c r="A14224" i="14"/>
  <c r="A14223" i="14"/>
  <c r="A14222" i="14"/>
  <c r="A14221" i="14"/>
  <c r="A14220" i="14"/>
  <c r="A14219" i="14"/>
  <c r="A14218" i="14"/>
  <c r="A14217" i="14"/>
  <c r="A14216" i="14"/>
  <c r="A14215" i="14"/>
  <c r="A14214" i="14"/>
  <c r="A14213" i="14"/>
  <c r="A14212" i="14"/>
  <c r="A14211" i="14"/>
  <c r="A14210" i="14"/>
  <c r="A14209" i="14"/>
  <c r="A14208" i="14"/>
  <c r="A14207" i="14"/>
  <c r="A14206" i="14"/>
  <c r="A14205" i="14"/>
  <c r="A14204" i="14"/>
  <c r="A14203" i="14"/>
  <c r="A14202" i="14"/>
  <c r="A14201" i="14"/>
  <c r="A14200" i="14"/>
  <c r="A14199" i="14"/>
  <c r="A14198" i="14"/>
  <c r="A14197" i="14"/>
  <c r="A14196" i="14"/>
  <c r="A14195" i="14"/>
  <c r="A14194" i="14"/>
  <c r="A14193" i="14"/>
  <c r="A14192" i="14"/>
  <c r="A14191" i="14"/>
  <c r="A14190" i="14"/>
  <c r="A14189" i="14"/>
  <c r="A14188" i="14"/>
  <c r="A14187" i="14"/>
  <c r="A14186" i="14"/>
  <c r="A14185" i="14"/>
  <c r="A14184" i="14"/>
  <c r="A14183" i="14"/>
  <c r="A14182" i="14"/>
  <c r="A14181" i="14"/>
  <c r="A14180" i="14"/>
  <c r="A14179" i="14"/>
  <c r="A14178" i="14"/>
  <c r="A14177" i="14"/>
  <c r="A14176" i="14"/>
  <c r="A14175" i="14"/>
  <c r="A14174" i="14"/>
  <c r="A14173" i="14"/>
  <c r="A14172" i="14"/>
  <c r="A14171" i="14"/>
  <c r="A14170" i="14"/>
  <c r="A14169" i="14"/>
  <c r="A14168" i="14"/>
  <c r="A14167" i="14"/>
  <c r="A14166" i="14"/>
  <c r="A14165" i="14"/>
  <c r="A14164" i="14"/>
  <c r="A14163" i="14"/>
  <c r="A14162" i="14"/>
  <c r="A14161" i="14"/>
  <c r="A14160" i="14"/>
  <c r="A14159" i="14"/>
  <c r="A14158" i="14"/>
  <c r="A14157" i="14"/>
  <c r="A14156" i="14"/>
  <c r="A14155" i="14"/>
  <c r="A14154" i="14"/>
  <c r="A14153" i="14"/>
  <c r="A14152" i="14"/>
  <c r="A14151" i="14"/>
  <c r="A14150" i="14"/>
  <c r="A14149" i="14"/>
  <c r="A14148" i="14"/>
  <c r="A14147" i="14"/>
  <c r="A14146" i="14"/>
  <c r="A14145" i="14"/>
  <c r="A14144" i="14"/>
  <c r="A14143" i="14"/>
  <c r="A14142" i="14"/>
  <c r="A14141" i="14"/>
  <c r="A14140" i="14"/>
  <c r="A14139" i="14"/>
  <c r="A14138" i="14"/>
  <c r="A14137" i="14"/>
  <c r="A14136" i="14"/>
  <c r="A14135" i="14"/>
  <c r="A14134" i="14"/>
  <c r="A14133" i="14"/>
  <c r="A14132" i="14"/>
  <c r="A14131" i="14"/>
  <c r="A14130" i="14"/>
  <c r="A14129" i="14"/>
  <c r="A14128" i="14"/>
  <c r="A14127" i="14"/>
  <c r="A14126" i="14"/>
  <c r="A14125" i="14"/>
  <c r="A14124" i="14"/>
  <c r="A14123" i="14"/>
  <c r="A14122" i="14"/>
  <c r="A14121" i="14"/>
  <c r="A14120" i="14"/>
  <c r="A14119" i="14"/>
  <c r="A14118" i="14"/>
  <c r="A14117" i="14"/>
  <c r="A14116" i="14"/>
  <c r="A14115" i="14"/>
  <c r="A14114" i="14"/>
  <c r="A14113" i="14"/>
  <c r="A14112" i="14"/>
  <c r="A14111" i="14"/>
  <c r="A14110" i="14"/>
  <c r="A14109" i="14"/>
  <c r="A14108" i="14"/>
  <c r="A14107" i="14"/>
  <c r="A14106" i="14"/>
  <c r="A14105" i="14"/>
  <c r="A14104" i="14"/>
  <c r="A14103" i="14"/>
  <c r="A14102" i="14"/>
  <c r="A14101" i="14"/>
  <c r="A14100" i="14"/>
  <c r="A14099" i="14"/>
  <c r="A14098" i="14"/>
  <c r="A14097" i="14"/>
  <c r="A14096" i="14"/>
  <c r="A14095" i="14"/>
  <c r="A14094" i="14"/>
  <c r="A14093" i="14"/>
  <c r="A14092" i="14"/>
  <c r="A14091" i="14"/>
  <c r="A14090" i="14"/>
  <c r="A14089" i="14"/>
  <c r="A14088" i="14"/>
  <c r="A14087" i="14"/>
  <c r="A14086" i="14"/>
  <c r="A14085" i="14"/>
  <c r="A14084" i="14"/>
  <c r="A14083" i="14"/>
  <c r="A14082" i="14"/>
  <c r="A14081" i="14"/>
  <c r="A14080" i="14"/>
  <c r="A14079" i="14"/>
  <c r="A14078" i="14"/>
  <c r="A14077" i="14"/>
  <c r="A14076" i="14"/>
  <c r="A14075" i="14"/>
  <c r="A14074" i="14"/>
  <c r="A14073" i="14"/>
  <c r="A14072" i="14"/>
  <c r="A14071" i="14"/>
  <c r="A14070" i="14"/>
  <c r="A14069" i="14"/>
  <c r="A14068" i="14"/>
  <c r="A14067" i="14"/>
  <c r="A14066" i="14"/>
  <c r="A14065" i="14"/>
  <c r="A14064" i="14"/>
  <c r="A14063" i="14"/>
  <c r="A14062" i="14"/>
  <c r="A14061" i="14"/>
  <c r="A14060" i="14"/>
  <c r="A14059" i="14"/>
  <c r="A14058" i="14"/>
  <c r="A14057" i="14"/>
  <c r="A14056" i="14"/>
  <c r="A14055" i="14"/>
  <c r="A14054" i="14"/>
  <c r="A14053" i="14"/>
  <c r="A14052" i="14"/>
  <c r="A14051" i="14"/>
  <c r="A14050" i="14"/>
  <c r="A14049" i="14"/>
  <c r="A14048" i="14"/>
  <c r="A14047" i="14"/>
  <c r="A14046" i="14"/>
  <c r="A14045" i="14"/>
  <c r="A14044" i="14"/>
  <c r="A14043" i="14"/>
  <c r="A14042" i="14"/>
  <c r="A14041" i="14"/>
  <c r="A14040" i="14"/>
  <c r="A14039" i="14"/>
  <c r="A14038" i="14"/>
  <c r="A14037" i="14"/>
  <c r="A14036" i="14"/>
  <c r="A14035" i="14"/>
  <c r="A14034" i="14"/>
  <c r="A14033" i="14"/>
  <c r="A14032" i="14"/>
  <c r="A14031" i="14"/>
  <c r="A14030" i="14"/>
  <c r="A14029" i="14"/>
  <c r="A14028" i="14"/>
  <c r="A14027" i="14"/>
  <c r="A14026" i="14"/>
  <c r="A14025" i="14"/>
  <c r="A14024" i="14"/>
  <c r="A14023" i="14"/>
  <c r="A14022" i="14"/>
  <c r="A14021" i="14"/>
  <c r="A14020" i="14"/>
  <c r="A14019" i="14"/>
  <c r="A14018" i="14"/>
  <c r="A14017" i="14"/>
  <c r="A14016" i="14"/>
  <c r="A14015" i="14"/>
  <c r="A14014" i="14"/>
  <c r="A14013" i="14"/>
  <c r="A14012" i="14"/>
  <c r="A14011" i="14"/>
  <c r="A14010" i="14"/>
  <c r="A14009" i="14"/>
  <c r="A14008" i="14"/>
  <c r="A14007" i="14"/>
  <c r="A14006" i="14"/>
  <c r="A14005" i="14"/>
  <c r="A14004" i="14"/>
  <c r="A14003" i="14"/>
  <c r="A14002" i="14"/>
  <c r="A14001" i="14"/>
  <c r="A14000" i="14"/>
  <c r="A13999" i="14"/>
  <c r="A13998" i="14"/>
  <c r="A13997" i="14"/>
  <c r="A13996" i="14"/>
  <c r="A13995" i="14"/>
  <c r="A13994" i="14"/>
  <c r="A13993" i="14"/>
  <c r="A13992" i="14"/>
  <c r="A13991" i="14"/>
  <c r="A13990" i="14"/>
  <c r="A13989" i="14"/>
  <c r="A13988" i="14"/>
  <c r="A13987" i="14"/>
  <c r="A13986" i="14"/>
  <c r="A13985" i="14"/>
  <c r="A13984" i="14"/>
  <c r="A13983" i="14"/>
  <c r="A13982" i="14"/>
  <c r="A13981" i="14"/>
  <c r="A13980" i="14"/>
  <c r="A13979" i="14"/>
  <c r="A13978" i="14"/>
  <c r="A13977" i="14"/>
  <c r="A13976" i="14"/>
  <c r="A13975" i="14"/>
  <c r="A13974" i="14"/>
  <c r="A13973" i="14"/>
  <c r="A13972" i="14"/>
  <c r="A13971" i="14"/>
  <c r="A13970" i="14"/>
  <c r="A13969" i="14"/>
  <c r="A13968" i="14"/>
  <c r="A13967" i="14"/>
  <c r="A13966" i="14"/>
  <c r="A13965" i="14"/>
  <c r="A13964" i="14"/>
  <c r="A13963" i="14"/>
  <c r="A13962" i="14"/>
  <c r="A13961" i="14"/>
  <c r="A13960" i="14"/>
  <c r="A13959" i="14"/>
  <c r="A13958" i="14"/>
  <c r="A13957" i="14"/>
  <c r="A13956" i="14"/>
  <c r="A13955" i="14"/>
  <c r="A13954" i="14"/>
  <c r="A13953" i="14"/>
  <c r="A13952" i="14"/>
  <c r="A13951" i="14"/>
  <c r="A13950" i="14"/>
  <c r="A13949" i="14"/>
  <c r="A13948" i="14"/>
  <c r="A13947" i="14"/>
  <c r="A13946" i="14"/>
  <c r="A13945" i="14"/>
  <c r="A13944" i="14"/>
  <c r="A13943" i="14"/>
  <c r="A13942" i="14"/>
  <c r="A13941" i="14"/>
  <c r="A13940" i="14"/>
  <c r="A13939" i="14"/>
  <c r="A13938" i="14"/>
  <c r="A13937" i="14"/>
  <c r="A13936" i="14"/>
  <c r="A13935" i="14"/>
  <c r="A13934" i="14"/>
  <c r="A13933" i="14"/>
  <c r="A13932" i="14"/>
  <c r="A13931" i="14"/>
  <c r="A13930" i="14"/>
  <c r="A13929" i="14"/>
  <c r="A13928" i="14"/>
  <c r="A13927" i="14"/>
  <c r="A13926" i="14"/>
  <c r="A13925" i="14"/>
  <c r="A13924" i="14"/>
  <c r="A13923" i="14"/>
  <c r="A13922" i="14"/>
  <c r="A13921" i="14"/>
  <c r="A13920" i="14"/>
  <c r="A13919" i="14"/>
  <c r="A13918" i="14"/>
  <c r="A13917" i="14"/>
  <c r="A13916" i="14"/>
  <c r="A13915" i="14"/>
  <c r="A13914" i="14"/>
  <c r="A13913" i="14"/>
  <c r="A13912" i="14"/>
  <c r="A13911" i="14"/>
  <c r="A13910" i="14"/>
  <c r="A13909" i="14"/>
  <c r="A13908" i="14"/>
  <c r="A13907" i="14"/>
  <c r="A13906" i="14"/>
  <c r="A13905" i="14"/>
  <c r="A13904" i="14"/>
  <c r="A13903" i="14"/>
  <c r="A13902" i="14"/>
  <c r="A13901" i="14"/>
  <c r="A13900" i="14"/>
  <c r="A13899" i="14"/>
  <c r="A13898" i="14"/>
  <c r="A13897" i="14"/>
  <c r="A13896" i="14"/>
  <c r="A13895" i="14"/>
  <c r="A13894" i="14"/>
  <c r="A13893" i="14"/>
  <c r="A13892" i="14"/>
  <c r="A13891" i="14"/>
  <c r="A13890" i="14"/>
  <c r="A13889" i="14"/>
  <c r="A13888" i="14"/>
  <c r="A13887" i="14"/>
  <c r="A13886" i="14"/>
  <c r="A13885" i="14"/>
  <c r="A13884" i="14"/>
  <c r="A13883" i="14"/>
  <c r="A13882" i="14"/>
  <c r="A13881" i="14"/>
  <c r="A13880" i="14"/>
  <c r="A13879" i="14"/>
  <c r="A13878" i="14"/>
  <c r="A13877" i="14"/>
  <c r="A13876" i="14"/>
  <c r="A13875" i="14"/>
  <c r="A13874" i="14"/>
  <c r="A13873" i="14"/>
  <c r="A13872" i="14"/>
  <c r="A13871" i="14"/>
  <c r="A13870" i="14"/>
  <c r="A13869" i="14"/>
  <c r="A13868" i="14"/>
  <c r="A13867" i="14"/>
  <c r="A13866" i="14"/>
  <c r="A13865" i="14"/>
  <c r="A13864" i="14"/>
  <c r="A13863" i="14"/>
  <c r="A13862" i="14"/>
  <c r="A13861" i="14"/>
  <c r="A13860" i="14"/>
  <c r="A13859" i="14"/>
  <c r="A13858" i="14"/>
  <c r="A13857" i="14"/>
  <c r="A13856" i="14"/>
  <c r="A13855" i="14"/>
  <c r="A13854" i="14"/>
  <c r="A13853" i="14"/>
  <c r="A13852" i="14"/>
  <c r="A13851" i="14"/>
  <c r="A13850" i="14"/>
  <c r="A13849" i="14"/>
  <c r="A13848" i="14"/>
  <c r="A13847" i="14"/>
  <c r="A13846" i="14"/>
  <c r="A13845" i="14"/>
  <c r="A13844" i="14"/>
  <c r="A13843" i="14"/>
  <c r="A13842" i="14"/>
  <c r="A13841" i="14"/>
  <c r="A13840" i="14"/>
  <c r="A13839" i="14"/>
  <c r="A13838" i="14"/>
  <c r="A13837" i="14"/>
  <c r="A13836" i="14"/>
  <c r="A13835" i="14"/>
  <c r="A13834" i="14"/>
  <c r="A13833" i="14"/>
  <c r="A13832" i="14"/>
  <c r="A13831" i="14"/>
  <c r="A13830" i="14"/>
  <c r="A13829" i="14"/>
  <c r="A13828" i="14"/>
  <c r="A13827" i="14"/>
  <c r="A13826" i="14"/>
  <c r="A13825" i="14"/>
  <c r="A13824" i="14"/>
  <c r="A13823" i="14"/>
  <c r="A13822" i="14"/>
  <c r="A13821" i="14"/>
  <c r="A13820" i="14"/>
  <c r="A13819" i="14"/>
  <c r="A13818" i="14"/>
  <c r="A13817" i="14"/>
  <c r="A13816" i="14"/>
  <c r="A13815" i="14"/>
  <c r="A13814" i="14"/>
  <c r="A13813" i="14"/>
  <c r="A13812" i="14"/>
  <c r="A13811" i="14"/>
  <c r="A13810" i="14"/>
  <c r="A13809" i="14"/>
  <c r="A13808" i="14"/>
  <c r="A13807" i="14"/>
  <c r="A13806" i="14"/>
  <c r="A13805" i="14"/>
  <c r="A13804" i="14"/>
  <c r="A13803" i="14"/>
  <c r="A13802" i="14"/>
  <c r="A13801" i="14"/>
  <c r="A13800" i="14"/>
  <c r="A13799" i="14"/>
  <c r="A13798" i="14"/>
  <c r="A13797" i="14"/>
  <c r="A13796" i="14"/>
  <c r="A13795" i="14"/>
  <c r="A13794" i="14"/>
  <c r="A13793" i="14"/>
  <c r="A13792" i="14"/>
  <c r="A13791" i="14"/>
  <c r="A13790" i="14"/>
  <c r="A13789" i="14"/>
  <c r="A13788" i="14"/>
  <c r="A13787" i="14"/>
  <c r="A13786" i="14"/>
  <c r="A13785" i="14"/>
  <c r="A13784" i="14"/>
  <c r="A13783" i="14"/>
  <c r="A13782" i="14"/>
  <c r="A13781" i="14"/>
  <c r="A13780" i="14"/>
  <c r="A13779" i="14"/>
  <c r="A13778" i="14"/>
  <c r="A13777" i="14"/>
  <c r="A13776" i="14"/>
  <c r="A13775" i="14"/>
  <c r="A13774" i="14"/>
  <c r="A13773" i="14"/>
  <c r="A13772" i="14"/>
  <c r="A13771" i="14"/>
  <c r="A13770" i="14"/>
  <c r="A13769" i="14"/>
  <c r="A13768" i="14"/>
  <c r="A13767" i="14"/>
  <c r="A13766" i="14"/>
  <c r="A13765" i="14"/>
  <c r="A13764" i="14"/>
  <c r="A13763" i="14"/>
  <c r="A13762" i="14"/>
  <c r="A13761" i="14"/>
  <c r="A13760" i="14"/>
  <c r="A13759" i="14"/>
  <c r="A13758" i="14"/>
  <c r="A13757" i="14"/>
  <c r="A13756" i="14"/>
  <c r="A13755" i="14"/>
  <c r="A13754" i="14"/>
  <c r="A13753" i="14"/>
  <c r="A13752" i="14"/>
  <c r="A13751" i="14"/>
  <c r="A13750" i="14"/>
  <c r="A13749" i="14"/>
  <c r="A13748" i="14"/>
  <c r="A13747" i="14"/>
  <c r="A13746" i="14"/>
  <c r="A13745" i="14"/>
  <c r="A13744" i="14"/>
  <c r="A13743" i="14"/>
  <c r="A13742" i="14"/>
  <c r="A13741" i="14"/>
  <c r="A13740" i="14"/>
  <c r="A13739" i="14"/>
  <c r="A13738" i="14"/>
  <c r="A13737" i="14"/>
  <c r="A13736" i="14"/>
  <c r="A13735" i="14"/>
  <c r="A13734" i="14"/>
  <c r="A13733" i="14"/>
  <c r="A13732" i="14"/>
  <c r="A13731" i="14"/>
  <c r="A13730" i="14"/>
  <c r="A13729" i="14"/>
  <c r="A13728" i="14"/>
  <c r="A13727" i="14"/>
  <c r="A13726" i="14"/>
  <c r="A13725" i="14"/>
  <c r="A13724" i="14"/>
  <c r="A13723" i="14"/>
  <c r="A13722" i="14"/>
  <c r="A13721" i="14"/>
  <c r="A13720" i="14"/>
  <c r="A13719" i="14"/>
  <c r="A13718" i="14"/>
  <c r="A13717" i="14"/>
  <c r="A13716" i="14"/>
  <c r="A13715" i="14"/>
  <c r="A13714" i="14"/>
  <c r="A13713" i="14"/>
  <c r="A13712" i="14"/>
  <c r="A13711" i="14"/>
  <c r="A13710" i="14"/>
  <c r="A13709" i="14"/>
  <c r="A13708" i="14"/>
  <c r="A13707" i="14"/>
  <c r="A13706" i="14"/>
  <c r="A13705" i="14"/>
  <c r="A13704" i="14"/>
  <c r="A13703" i="14"/>
  <c r="A13702" i="14"/>
  <c r="A13701" i="14"/>
  <c r="A13700" i="14"/>
  <c r="A13699" i="14"/>
  <c r="A13698" i="14"/>
  <c r="A13697" i="14"/>
  <c r="A13696" i="14"/>
  <c r="A13695" i="14"/>
  <c r="A13694" i="14"/>
  <c r="A13693" i="14"/>
  <c r="A13692" i="14"/>
  <c r="A13691" i="14"/>
  <c r="A13690" i="14"/>
  <c r="A13689" i="14"/>
  <c r="A13688" i="14"/>
  <c r="A13687" i="14"/>
  <c r="A13686" i="14"/>
  <c r="A13685" i="14"/>
  <c r="A13684" i="14"/>
  <c r="A13683" i="14"/>
  <c r="A13682" i="14"/>
  <c r="A13681" i="14"/>
  <c r="A13680" i="14"/>
  <c r="A13679" i="14"/>
  <c r="A13678" i="14"/>
  <c r="A13677" i="14"/>
  <c r="A13676" i="14"/>
  <c r="A13675" i="14"/>
  <c r="A13674" i="14"/>
  <c r="A13673" i="14"/>
  <c r="A13672" i="14"/>
  <c r="A13671" i="14"/>
  <c r="A13670" i="14"/>
  <c r="A13669" i="14"/>
  <c r="A13668" i="14"/>
  <c r="A13667" i="14"/>
  <c r="A13666" i="14"/>
  <c r="A13665" i="14"/>
  <c r="A13664" i="14"/>
  <c r="A13663" i="14"/>
  <c r="A13662" i="14"/>
  <c r="A13661" i="14"/>
  <c r="A13660" i="14"/>
  <c r="A13659" i="14"/>
  <c r="A13658" i="14"/>
  <c r="A13657" i="14"/>
  <c r="A13656" i="14"/>
  <c r="A13655" i="14"/>
  <c r="A13654" i="14"/>
  <c r="A13653" i="14"/>
  <c r="A13652" i="14"/>
  <c r="A13651" i="14"/>
  <c r="A13650" i="14"/>
  <c r="A13649" i="14"/>
  <c r="A13648" i="14"/>
  <c r="A13647" i="14"/>
  <c r="A13646" i="14"/>
  <c r="A13645" i="14"/>
  <c r="A13644" i="14"/>
  <c r="A13643" i="14"/>
  <c r="A13642" i="14"/>
  <c r="A13641" i="14"/>
  <c r="A13640" i="14"/>
  <c r="A13639" i="14"/>
  <c r="A13638" i="14"/>
  <c r="A13637" i="14"/>
  <c r="A13636" i="14"/>
  <c r="A13635" i="14"/>
  <c r="A13634" i="14"/>
  <c r="A13633" i="14"/>
  <c r="A13632" i="14"/>
  <c r="A13631" i="14"/>
  <c r="A13630" i="14"/>
  <c r="A13629" i="14"/>
  <c r="A13628" i="14"/>
  <c r="A13627" i="14"/>
  <c r="A13626" i="14"/>
  <c r="A13625" i="14"/>
  <c r="A13624" i="14"/>
  <c r="A13623" i="14"/>
  <c r="A13622" i="14"/>
  <c r="A13621" i="14"/>
  <c r="A13620" i="14"/>
  <c r="A13619" i="14"/>
  <c r="A13618" i="14"/>
  <c r="A13617" i="14"/>
  <c r="A13616" i="14"/>
  <c r="A13615" i="14"/>
  <c r="A13614" i="14"/>
  <c r="A13613" i="14"/>
  <c r="A13612" i="14"/>
  <c r="A13611" i="14"/>
  <c r="A13610" i="14"/>
  <c r="A13609" i="14"/>
  <c r="A13608" i="14"/>
  <c r="A13607" i="14"/>
  <c r="A13606" i="14"/>
  <c r="A13605" i="14"/>
  <c r="A13604" i="14"/>
  <c r="A13603" i="14"/>
  <c r="A13602" i="14"/>
  <c r="A13601" i="14"/>
  <c r="A13600" i="14"/>
  <c r="A13599" i="14"/>
  <c r="A13598" i="14"/>
  <c r="A13597" i="14"/>
  <c r="A13596" i="14"/>
  <c r="A13595" i="14"/>
  <c r="A13594" i="14"/>
  <c r="A13593" i="14"/>
  <c r="A13592" i="14"/>
  <c r="A13591" i="14"/>
  <c r="A13590" i="14"/>
  <c r="A13589" i="14"/>
  <c r="A13588" i="14"/>
  <c r="A13587" i="14"/>
  <c r="A13586" i="14"/>
  <c r="A13585" i="14"/>
  <c r="A13584" i="14"/>
  <c r="A13583" i="14"/>
  <c r="A13582" i="14"/>
  <c r="A13581" i="14"/>
  <c r="A13580" i="14"/>
  <c r="A13579" i="14"/>
  <c r="A13578" i="14"/>
  <c r="A13577" i="14"/>
  <c r="A13576" i="14"/>
  <c r="A13575" i="14"/>
  <c r="A13574" i="14"/>
  <c r="A13573" i="14"/>
  <c r="A13572" i="14"/>
  <c r="A13571" i="14"/>
  <c r="A13570" i="14"/>
  <c r="A13569" i="14"/>
  <c r="A13568" i="14"/>
  <c r="A13567" i="14"/>
  <c r="A13566" i="14"/>
  <c r="A13565" i="14"/>
  <c r="A13564" i="14"/>
  <c r="A13563" i="14"/>
  <c r="A13562" i="14"/>
  <c r="A13561" i="14"/>
  <c r="A13560" i="14"/>
  <c r="A13559" i="14"/>
  <c r="A13558" i="14"/>
  <c r="A13557" i="14"/>
  <c r="A13556" i="14"/>
  <c r="A13555" i="14"/>
  <c r="A13554" i="14"/>
  <c r="A13553" i="14"/>
  <c r="A13552" i="14"/>
  <c r="A13551" i="14"/>
  <c r="A13550" i="14"/>
  <c r="A13549" i="14"/>
  <c r="A13548" i="14"/>
  <c r="A13547" i="14"/>
  <c r="A13546" i="14"/>
  <c r="A13545" i="14"/>
  <c r="A13544" i="14"/>
  <c r="A13543" i="14"/>
  <c r="A13542" i="14"/>
  <c r="A13541" i="14"/>
  <c r="A13540" i="14"/>
  <c r="A13539" i="14"/>
  <c r="A13538" i="14"/>
  <c r="A13537" i="14"/>
  <c r="A13536" i="14"/>
  <c r="A13535" i="14"/>
  <c r="A13534" i="14"/>
  <c r="A13533" i="14"/>
  <c r="A13532" i="14"/>
  <c r="A13531" i="14"/>
  <c r="A13530" i="14"/>
  <c r="A13529" i="14"/>
  <c r="A13528" i="14"/>
  <c r="A13527" i="14"/>
  <c r="A13526" i="14"/>
  <c r="A13525" i="14"/>
  <c r="A13524" i="14"/>
  <c r="A13523" i="14"/>
  <c r="A13522" i="14"/>
  <c r="A13521" i="14"/>
  <c r="A13520" i="14"/>
  <c r="A13519" i="14"/>
  <c r="A13518" i="14"/>
  <c r="A13517" i="14"/>
  <c r="A13516" i="14"/>
  <c r="A13515" i="14"/>
  <c r="A13514" i="14"/>
  <c r="A13513" i="14"/>
  <c r="A13512" i="14"/>
  <c r="A13511" i="14"/>
  <c r="A13510" i="14"/>
  <c r="A13509" i="14"/>
  <c r="A13508" i="14"/>
  <c r="A13507" i="14"/>
  <c r="A13506" i="14"/>
  <c r="A13505" i="14"/>
  <c r="A13504" i="14"/>
  <c r="A13503" i="14"/>
  <c r="A13502" i="14"/>
  <c r="A13501" i="14"/>
  <c r="A13500" i="14"/>
  <c r="A13499" i="14"/>
  <c r="A13498" i="14"/>
  <c r="A13497" i="14"/>
  <c r="A13496" i="14"/>
  <c r="A13495" i="14"/>
  <c r="A13494" i="14"/>
  <c r="A13493" i="14"/>
  <c r="A13492" i="14"/>
  <c r="A13491" i="14"/>
  <c r="A13490" i="14"/>
  <c r="A13489" i="14"/>
  <c r="A13488" i="14"/>
  <c r="A13487" i="14"/>
  <c r="A13486" i="14"/>
  <c r="A13485" i="14"/>
  <c r="A13484" i="14"/>
  <c r="A13483" i="14"/>
  <c r="A13482" i="14"/>
  <c r="A13481" i="14"/>
  <c r="A13480" i="14"/>
  <c r="A13479" i="14"/>
  <c r="A13478" i="14"/>
  <c r="A13477" i="14"/>
  <c r="A13476" i="14"/>
  <c r="A13475" i="14"/>
  <c r="A13474" i="14"/>
  <c r="A13473" i="14"/>
  <c r="A13472" i="14"/>
  <c r="A13471" i="14"/>
  <c r="A13470" i="14"/>
  <c r="A13469" i="14"/>
  <c r="A13468" i="14"/>
  <c r="A13467" i="14"/>
  <c r="A13466" i="14"/>
  <c r="A13465" i="14"/>
  <c r="A13464" i="14"/>
  <c r="A13463" i="14"/>
  <c r="A13462" i="14"/>
  <c r="A13461" i="14"/>
  <c r="A13460" i="14"/>
  <c r="A13459" i="14"/>
  <c r="A13458" i="14"/>
  <c r="A13457" i="14"/>
  <c r="A13456" i="14"/>
  <c r="A13455" i="14"/>
  <c r="A13454" i="14"/>
  <c r="A13453" i="14"/>
  <c r="A13452" i="14"/>
  <c r="A13451" i="14"/>
  <c r="A13450" i="14"/>
  <c r="A13449" i="14"/>
  <c r="A13448" i="14"/>
  <c r="A13447" i="14"/>
  <c r="A13446" i="14"/>
  <c r="A13445" i="14"/>
  <c r="A13444" i="14"/>
  <c r="A13443" i="14"/>
  <c r="A13442" i="14"/>
  <c r="A13441" i="14"/>
  <c r="A13440" i="14"/>
  <c r="A13439" i="14"/>
  <c r="A13438" i="14"/>
  <c r="A13437" i="14"/>
  <c r="A13436" i="14"/>
  <c r="A13435" i="14"/>
  <c r="A13434" i="14"/>
  <c r="A13433" i="14"/>
  <c r="A13432" i="14"/>
  <c r="A13431" i="14"/>
  <c r="A13430" i="14"/>
  <c r="A13429" i="14"/>
  <c r="A13428" i="14"/>
  <c r="A13427" i="14"/>
  <c r="A13426" i="14"/>
  <c r="A13425" i="14"/>
  <c r="A13424" i="14"/>
  <c r="A13423" i="14"/>
  <c r="A13422" i="14"/>
  <c r="A13421" i="14"/>
  <c r="A13420" i="14"/>
  <c r="A13419" i="14"/>
  <c r="A13418" i="14"/>
  <c r="A13417" i="14"/>
  <c r="A13416" i="14"/>
  <c r="A13415" i="14"/>
  <c r="A13414" i="14"/>
  <c r="A13413" i="14"/>
  <c r="A13412" i="14"/>
  <c r="A13411" i="14"/>
  <c r="A13410" i="14"/>
  <c r="A13409" i="14"/>
  <c r="A13408" i="14"/>
  <c r="A13407" i="14"/>
  <c r="A13406" i="14"/>
  <c r="A13405" i="14"/>
  <c r="A13404" i="14"/>
  <c r="A13403" i="14"/>
  <c r="A13402" i="14"/>
  <c r="A13401" i="14"/>
  <c r="A13400" i="14"/>
  <c r="A13399" i="14"/>
  <c r="A13398" i="14"/>
  <c r="A13397" i="14"/>
  <c r="A13396" i="14"/>
  <c r="A13395" i="14"/>
  <c r="A13394" i="14"/>
  <c r="A13393" i="14"/>
  <c r="A13392" i="14"/>
  <c r="A13391" i="14"/>
  <c r="A13390" i="14"/>
  <c r="A13389" i="14"/>
  <c r="A13388" i="14"/>
  <c r="A13387" i="14"/>
  <c r="A13386" i="14"/>
  <c r="A13385" i="14"/>
  <c r="A13384" i="14"/>
  <c r="A13383" i="14"/>
  <c r="A13382" i="14"/>
  <c r="A13381" i="14"/>
  <c r="A13380" i="14"/>
  <c r="A13379" i="14"/>
  <c r="A13378" i="14"/>
  <c r="A13377" i="14"/>
  <c r="A13376" i="14"/>
  <c r="A13375" i="14"/>
  <c r="A13374" i="14"/>
  <c r="A13373" i="14"/>
  <c r="A13372" i="14"/>
  <c r="A13371" i="14"/>
  <c r="A13370" i="14"/>
  <c r="A13369" i="14"/>
  <c r="A13368" i="14"/>
  <c r="A13367" i="14"/>
  <c r="A13366" i="14"/>
  <c r="A13365" i="14"/>
  <c r="A13364" i="14"/>
  <c r="A13363" i="14"/>
  <c r="A13362" i="14"/>
  <c r="A13361" i="14"/>
  <c r="A13360" i="14"/>
  <c r="A13359" i="14"/>
  <c r="A13358" i="14"/>
  <c r="A13357" i="14"/>
  <c r="A13356" i="14"/>
  <c r="A13355" i="14"/>
  <c r="A13354" i="14"/>
  <c r="A13353" i="14"/>
  <c r="A13352" i="14"/>
  <c r="A13351" i="14"/>
  <c r="A13350" i="14"/>
  <c r="A13349" i="14"/>
  <c r="A13348" i="14"/>
  <c r="A13347" i="14"/>
  <c r="A13346" i="14"/>
  <c r="A13345" i="14"/>
  <c r="A13344" i="14"/>
  <c r="A13343" i="14"/>
  <c r="A13342" i="14"/>
  <c r="A13341" i="14"/>
  <c r="A13340" i="14"/>
  <c r="A13339" i="14"/>
  <c r="A13338" i="14"/>
  <c r="A13337" i="14"/>
  <c r="A13336" i="14"/>
  <c r="A13335" i="14"/>
  <c r="A13334" i="14"/>
  <c r="A13333" i="14"/>
  <c r="A13332" i="14"/>
  <c r="A13331" i="14"/>
  <c r="A13330" i="14"/>
  <c r="A13329" i="14"/>
  <c r="A13328" i="14"/>
  <c r="A13327" i="14"/>
  <c r="A13326" i="14"/>
  <c r="A13325" i="14"/>
  <c r="A13324" i="14"/>
  <c r="A13323" i="14"/>
  <c r="A13322" i="14"/>
  <c r="A13321" i="14"/>
  <c r="A13320" i="14"/>
  <c r="A13319" i="14"/>
  <c r="A13318" i="14"/>
  <c r="A13317" i="14"/>
  <c r="A13316" i="14"/>
  <c r="A13315" i="14"/>
  <c r="A13314" i="14"/>
  <c r="A13313" i="14"/>
  <c r="A13312" i="14"/>
  <c r="A13311" i="14"/>
  <c r="A13310" i="14"/>
  <c r="A13309" i="14"/>
  <c r="A13308" i="14"/>
  <c r="A13307" i="14"/>
  <c r="A13306" i="14"/>
  <c r="A13305" i="14"/>
  <c r="A13304" i="14"/>
  <c r="A13303" i="14"/>
  <c r="A13302" i="14"/>
  <c r="A13301" i="14"/>
  <c r="A13300" i="14"/>
  <c r="A13299" i="14"/>
  <c r="A13298" i="14"/>
  <c r="A13297" i="14"/>
  <c r="A13296" i="14"/>
  <c r="A13295" i="14"/>
  <c r="A13294" i="14"/>
  <c r="A13293" i="14"/>
  <c r="A13292" i="14"/>
  <c r="A13291" i="14"/>
  <c r="A13290" i="14"/>
  <c r="A13289" i="14"/>
  <c r="A13288" i="14"/>
  <c r="A13287" i="14"/>
  <c r="A13286" i="14"/>
  <c r="A13285" i="14"/>
  <c r="A13284" i="14"/>
  <c r="A13283" i="14"/>
  <c r="A13282" i="14"/>
  <c r="A13281" i="14"/>
  <c r="A13280" i="14"/>
  <c r="A13279" i="14"/>
  <c r="A13278" i="14"/>
  <c r="A13277" i="14"/>
  <c r="A13276" i="14"/>
  <c r="A13275" i="14"/>
  <c r="A13274" i="14"/>
  <c r="A13273" i="14"/>
  <c r="A13272" i="14"/>
  <c r="A13271" i="14"/>
  <c r="A13270" i="14"/>
  <c r="A13269" i="14"/>
  <c r="A13268" i="14"/>
  <c r="A13267" i="14"/>
  <c r="A13266" i="14"/>
  <c r="A13265" i="14"/>
  <c r="A13264" i="14"/>
  <c r="A13263" i="14"/>
  <c r="A13262" i="14"/>
  <c r="A13261" i="14"/>
  <c r="A13260" i="14"/>
  <c r="A13259" i="14"/>
  <c r="A13258" i="14"/>
  <c r="A13257" i="14"/>
  <c r="A13256" i="14"/>
  <c r="A13255" i="14"/>
  <c r="A13254" i="14"/>
  <c r="A13253" i="14"/>
  <c r="A13252" i="14"/>
  <c r="A13251" i="14"/>
  <c r="A13250" i="14"/>
  <c r="A13249" i="14"/>
  <c r="A13248" i="14"/>
  <c r="A13247" i="14"/>
  <c r="A13246" i="14"/>
  <c r="A13245" i="14"/>
  <c r="A13244" i="14"/>
  <c r="A13243" i="14"/>
  <c r="A13242" i="14"/>
  <c r="A13241" i="14"/>
  <c r="A13240" i="14"/>
  <c r="A13239" i="14"/>
  <c r="A13238" i="14"/>
  <c r="A13237" i="14"/>
  <c r="A13236" i="14"/>
  <c r="A13235" i="14"/>
  <c r="A13234" i="14"/>
  <c r="A13233" i="14"/>
  <c r="A13232" i="14"/>
  <c r="A13231" i="14"/>
  <c r="A13230" i="14"/>
  <c r="A13229" i="14"/>
  <c r="A13228" i="14"/>
  <c r="A13227" i="14"/>
  <c r="A13226" i="14"/>
  <c r="A13225" i="14"/>
  <c r="A13224" i="14"/>
  <c r="A13223" i="14"/>
  <c r="A13222" i="14"/>
  <c r="A13221" i="14"/>
  <c r="A13220" i="14"/>
  <c r="A13219" i="14"/>
  <c r="A13218" i="14"/>
  <c r="A13217" i="14"/>
  <c r="A13216" i="14"/>
  <c r="A13215" i="14"/>
  <c r="A13214" i="14"/>
  <c r="A13213" i="14"/>
  <c r="A13212" i="14"/>
  <c r="A13211" i="14"/>
  <c r="A13210" i="14"/>
  <c r="A13209" i="14"/>
  <c r="A13208" i="14"/>
  <c r="A13207" i="14"/>
  <c r="A13206" i="14"/>
  <c r="A13205" i="14"/>
  <c r="A13204" i="14"/>
  <c r="A13203" i="14"/>
  <c r="A13202" i="14"/>
  <c r="A13201" i="14"/>
  <c r="A13200" i="14"/>
  <c r="A13199" i="14"/>
  <c r="A13198" i="14"/>
  <c r="A13197" i="14"/>
  <c r="A13196" i="14"/>
  <c r="A13195" i="14"/>
  <c r="A13194" i="14"/>
  <c r="A13193" i="14"/>
  <c r="A13192" i="14"/>
  <c r="A13191" i="14"/>
  <c r="A13190" i="14"/>
  <c r="A13189" i="14"/>
  <c r="A13188" i="14"/>
  <c r="A13187" i="14"/>
  <c r="A13186" i="14"/>
  <c r="A13185" i="14"/>
  <c r="A13184" i="14"/>
  <c r="A13183" i="14"/>
  <c r="A13182" i="14"/>
  <c r="A13181" i="14"/>
  <c r="A13180" i="14"/>
  <c r="A13179" i="14"/>
  <c r="A13178" i="14"/>
  <c r="A13177" i="14"/>
  <c r="A13176" i="14"/>
  <c r="A13175" i="14"/>
  <c r="A13174" i="14"/>
  <c r="A13173" i="14"/>
  <c r="A13172" i="14"/>
  <c r="A13171" i="14"/>
  <c r="A13170" i="14"/>
  <c r="A13169" i="14"/>
  <c r="A13168" i="14"/>
  <c r="A13167" i="14"/>
  <c r="A13166" i="14"/>
  <c r="A13165" i="14"/>
  <c r="A13164" i="14"/>
  <c r="A13163" i="14"/>
  <c r="A13162" i="14"/>
  <c r="A13161" i="14"/>
  <c r="A13160" i="14"/>
  <c r="A13159" i="14"/>
  <c r="A13158" i="14"/>
  <c r="A13157" i="14"/>
  <c r="A13156" i="14"/>
  <c r="A13155" i="14"/>
  <c r="A13154" i="14"/>
  <c r="A13153" i="14"/>
  <c r="A13152" i="14"/>
  <c r="A13151" i="14"/>
  <c r="A13150" i="14"/>
  <c r="A13149" i="14"/>
  <c r="A13148" i="14"/>
  <c r="A13147" i="14"/>
  <c r="A13146" i="14"/>
  <c r="A13145" i="14"/>
  <c r="A13144" i="14"/>
  <c r="A13143" i="14"/>
  <c r="A13142" i="14"/>
  <c r="A13141" i="14"/>
  <c r="A13140" i="14"/>
  <c r="A13139" i="14"/>
  <c r="A13138" i="14"/>
  <c r="A13137" i="14"/>
  <c r="A13136" i="14"/>
  <c r="A13135" i="14"/>
  <c r="A13134" i="14"/>
  <c r="A13133" i="14"/>
  <c r="A13132" i="14"/>
  <c r="A13131" i="14"/>
  <c r="A13130" i="14"/>
  <c r="A13129" i="14"/>
  <c r="A13128" i="14"/>
  <c r="A13127" i="14"/>
  <c r="A13126" i="14"/>
  <c r="A13125" i="14"/>
  <c r="A13124" i="14"/>
  <c r="A13123" i="14"/>
  <c r="A13122" i="14"/>
  <c r="A13121" i="14"/>
  <c r="A13120" i="14"/>
  <c r="A13119" i="14"/>
  <c r="A13118" i="14"/>
  <c r="A13117" i="14"/>
  <c r="A13116" i="14"/>
  <c r="A13115" i="14"/>
  <c r="A13114" i="14"/>
  <c r="A13113" i="14"/>
  <c r="A13112" i="14"/>
  <c r="A13111" i="14"/>
  <c r="A13110" i="14"/>
  <c r="A13109" i="14"/>
  <c r="A13108" i="14"/>
  <c r="A13107" i="14"/>
  <c r="A13106" i="14"/>
  <c r="A13105" i="14"/>
  <c r="A13104" i="14"/>
  <c r="A13103" i="14"/>
  <c r="A13102" i="14"/>
  <c r="A13101" i="14"/>
  <c r="A13100" i="14"/>
  <c r="A13099" i="14"/>
  <c r="A13098" i="14"/>
  <c r="A13097" i="14"/>
  <c r="A13096" i="14"/>
  <c r="A13095" i="14"/>
  <c r="A13094" i="14"/>
  <c r="A13093" i="14"/>
  <c r="A13092" i="14"/>
  <c r="A13091" i="14"/>
  <c r="A13090" i="14"/>
  <c r="A13089" i="14"/>
  <c r="A13088" i="14"/>
  <c r="A13087" i="14"/>
  <c r="A13086" i="14"/>
  <c r="A13085" i="14"/>
  <c r="A13084" i="14"/>
  <c r="A13083" i="14"/>
  <c r="A13082" i="14"/>
  <c r="A13081" i="14"/>
  <c r="A13080" i="14"/>
  <c r="A13079" i="14"/>
  <c r="A13078" i="14"/>
  <c r="A13077" i="14"/>
  <c r="A13076" i="14"/>
  <c r="A13075" i="14"/>
  <c r="A13074" i="14"/>
  <c r="A13073" i="14"/>
  <c r="A13072" i="14"/>
  <c r="A13071" i="14"/>
  <c r="A13070" i="14"/>
  <c r="A13069" i="14"/>
  <c r="A13068" i="14"/>
  <c r="A13067" i="14"/>
  <c r="A13066" i="14"/>
  <c r="A13065" i="14"/>
  <c r="A13064" i="14"/>
  <c r="A13063" i="14"/>
  <c r="A13062" i="14"/>
  <c r="A13061" i="14"/>
  <c r="A13060" i="14"/>
  <c r="A13059" i="14"/>
  <c r="A13058" i="14"/>
  <c r="A13057" i="14"/>
  <c r="A13056" i="14"/>
  <c r="A13055" i="14"/>
  <c r="A13054" i="14"/>
  <c r="A13053" i="14"/>
  <c r="A13052" i="14"/>
  <c r="A13051" i="14"/>
  <c r="A13050" i="14"/>
  <c r="A13049" i="14"/>
  <c r="A13048" i="14"/>
  <c r="A13047" i="14"/>
  <c r="A13046" i="14"/>
  <c r="A13045" i="14"/>
  <c r="A13044" i="14"/>
  <c r="A13043" i="14"/>
  <c r="A13042" i="14"/>
  <c r="A13041" i="14"/>
  <c r="A13040" i="14"/>
  <c r="A13039" i="14"/>
  <c r="A13038" i="14"/>
  <c r="A13037" i="14"/>
  <c r="A13036" i="14"/>
  <c r="A13035" i="14"/>
  <c r="A13034" i="14"/>
  <c r="A13033" i="14"/>
  <c r="A13032" i="14"/>
  <c r="A13031" i="14"/>
  <c r="A13030" i="14"/>
  <c r="A13029" i="14"/>
  <c r="A13028" i="14"/>
  <c r="A13027" i="14"/>
  <c r="A13026" i="14"/>
  <c r="A13025" i="14"/>
  <c r="A13024" i="14"/>
  <c r="A13023" i="14"/>
  <c r="A13022" i="14"/>
  <c r="A13021" i="14"/>
  <c r="A13020" i="14"/>
  <c r="A13019" i="14"/>
  <c r="A13018" i="14"/>
  <c r="A13017" i="14"/>
  <c r="A13016" i="14"/>
  <c r="A13015" i="14"/>
  <c r="A13014" i="14"/>
  <c r="A13013" i="14"/>
  <c r="A13012" i="14"/>
  <c r="A13011" i="14"/>
  <c r="A13010" i="14"/>
  <c r="A13009" i="14"/>
  <c r="A13008" i="14"/>
  <c r="A13007" i="14"/>
  <c r="A13006" i="14"/>
  <c r="A13005" i="14"/>
  <c r="A13004" i="14"/>
  <c r="A13003" i="14"/>
  <c r="A13002" i="14"/>
  <c r="A13001" i="14"/>
  <c r="A13000" i="14"/>
  <c r="A12999" i="14"/>
  <c r="A12998" i="14"/>
  <c r="A12997" i="14"/>
  <c r="A12996" i="14"/>
  <c r="A12995" i="14"/>
  <c r="A12994" i="14"/>
  <c r="A12993" i="14"/>
  <c r="A12992" i="14"/>
  <c r="A12991" i="14"/>
  <c r="A12990" i="14"/>
  <c r="A12989" i="14"/>
  <c r="A12988" i="14"/>
  <c r="A12987" i="14"/>
  <c r="A12986" i="14"/>
  <c r="A12985" i="14"/>
  <c r="A12984" i="14"/>
  <c r="A12983" i="14"/>
  <c r="A12982" i="14"/>
  <c r="A12981" i="14"/>
  <c r="A12980" i="14"/>
  <c r="A12979" i="14"/>
  <c r="A12978" i="14"/>
  <c r="A12977" i="14"/>
  <c r="A12976" i="14"/>
  <c r="A12975" i="14"/>
  <c r="A12974" i="14"/>
  <c r="A12973" i="14"/>
  <c r="A12972" i="14"/>
  <c r="A12971" i="14"/>
  <c r="A12970" i="14"/>
  <c r="A12969" i="14"/>
  <c r="A12968" i="14"/>
  <c r="A12967" i="14"/>
  <c r="A12966" i="14"/>
  <c r="A12965" i="14"/>
  <c r="A12964" i="14"/>
  <c r="A12963" i="14"/>
  <c r="A12962" i="14"/>
  <c r="A12961" i="14"/>
  <c r="A12960" i="14"/>
  <c r="A12959" i="14"/>
  <c r="A12958" i="14"/>
  <c r="A12957" i="14"/>
  <c r="A12956" i="14"/>
  <c r="A12955" i="14"/>
  <c r="A12954" i="14"/>
  <c r="A12953" i="14"/>
  <c r="A12952" i="14"/>
  <c r="A12951" i="14"/>
  <c r="A12950" i="14"/>
  <c r="A12949" i="14"/>
  <c r="A12948" i="14"/>
  <c r="A12947" i="14"/>
  <c r="A12946" i="14"/>
  <c r="A12945" i="14"/>
  <c r="A12944" i="14"/>
  <c r="A12943" i="14"/>
  <c r="A12942" i="14"/>
  <c r="A12941" i="14"/>
  <c r="A12940" i="14"/>
  <c r="A12939" i="14"/>
  <c r="A12938" i="14"/>
  <c r="A12937" i="14"/>
  <c r="A12936" i="14"/>
  <c r="A12935" i="14"/>
  <c r="A12934" i="14"/>
  <c r="A12933" i="14"/>
  <c r="A12932" i="14"/>
  <c r="A12931" i="14"/>
  <c r="A12930" i="14"/>
  <c r="A12929" i="14"/>
  <c r="A12928" i="14"/>
  <c r="A12927" i="14"/>
  <c r="A12926" i="14"/>
  <c r="A12925" i="14"/>
  <c r="A12924" i="14"/>
  <c r="A12923" i="14"/>
  <c r="A12922" i="14"/>
  <c r="A12921" i="14"/>
  <c r="A12920" i="14"/>
  <c r="A12919" i="14"/>
  <c r="A12918" i="14"/>
  <c r="A12917" i="14"/>
  <c r="A12916" i="14"/>
  <c r="A12915" i="14"/>
  <c r="A12914" i="14"/>
  <c r="A12913" i="14"/>
  <c r="A12912" i="14"/>
  <c r="A12911" i="14"/>
  <c r="A12910" i="14"/>
  <c r="A12909" i="14"/>
  <c r="A12908" i="14"/>
  <c r="A12907" i="14"/>
  <c r="A12906" i="14"/>
  <c r="A12905" i="14"/>
  <c r="A12904" i="14"/>
  <c r="A12903" i="14"/>
  <c r="A12902" i="14"/>
  <c r="A12901" i="14"/>
  <c r="A12900" i="14"/>
  <c r="A12899" i="14"/>
  <c r="A12898" i="14"/>
  <c r="A12897" i="14"/>
  <c r="A12896" i="14"/>
  <c r="A12895" i="14"/>
  <c r="A12894" i="14"/>
  <c r="A12893" i="14"/>
  <c r="A12892" i="14"/>
  <c r="A12891" i="14"/>
  <c r="A12890" i="14"/>
  <c r="A12889" i="14"/>
  <c r="A12888" i="14"/>
  <c r="A12887" i="14"/>
  <c r="A12886" i="14"/>
  <c r="A12885" i="14"/>
  <c r="A12884" i="14"/>
  <c r="A12883" i="14"/>
  <c r="A12882" i="14"/>
  <c r="A12881" i="14"/>
  <c r="A12880" i="14"/>
  <c r="A12879" i="14"/>
  <c r="A12878" i="14"/>
  <c r="A12877" i="14"/>
  <c r="A12876" i="14"/>
  <c r="A12875" i="14"/>
  <c r="A12874" i="14"/>
  <c r="A12873" i="14"/>
  <c r="A12872" i="14"/>
  <c r="A12871" i="14"/>
  <c r="A12870" i="14"/>
  <c r="A12869" i="14"/>
  <c r="A12868" i="14"/>
  <c r="A12867" i="14"/>
  <c r="A12866" i="14"/>
  <c r="A12865" i="14"/>
  <c r="A12864" i="14"/>
  <c r="A12863" i="14"/>
  <c r="A12862" i="14"/>
  <c r="A12861" i="14"/>
  <c r="A12860" i="14"/>
  <c r="A12859" i="14"/>
  <c r="A12858" i="14"/>
  <c r="A12857" i="14"/>
  <c r="A12856" i="14"/>
  <c r="A12855" i="14"/>
  <c r="A12854" i="14"/>
  <c r="A12853" i="14"/>
  <c r="A12852" i="14"/>
  <c r="A12851" i="14"/>
  <c r="A12850" i="14"/>
  <c r="A12849" i="14"/>
  <c r="A12848" i="14"/>
  <c r="A12847" i="14"/>
  <c r="A12846" i="14"/>
  <c r="A12845" i="14"/>
  <c r="A12844" i="14"/>
  <c r="A12843" i="14"/>
  <c r="A12842" i="14"/>
  <c r="A12841" i="14"/>
  <c r="A12840" i="14"/>
  <c r="A12839" i="14"/>
  <c r="A12838" i="14"/>
  <c r="A12837" i="14"/>
  <c r="A12836" i="14"/>
  <c r="A12835" i="14"/>
  <c r="A12834" i="14"/>
  <c r="A12833" i="14"/>
  <c r="A12832" i="14"/>
  <c r="A12831" i="14"/>
  <c r="A12830" i="14"/>
  <c r="A12829" i="14"/>
  <c r="A12828" i="14"/>
  <c r="A12827" i="14"/>
  <c r="A12826" i="14"/>
  <c r="A12825" i="14"/>
  <c r="A12824" i="14"/>
  <c r="A12823" i="14"/>
  <c r="A12822" i="14"/>
  <c r="A12821" i="14"/>
  <c r="A12820" i="14"/>
  <c r="A12819" i="14"/>
  <c r="A12818" i="14"/>
  <c r="A12817" i="14"/>
  <c r="A12816" i="14"/>
  <c r="A12815" i="14"/>
  <c r="A12814" i="14"/>
  <c r="A12813" i="14"/>
  <c r="A12812" i="14"/>
  <c r="A12811" i="14"/>
  <c r="A12810" i="14"/>
  <c r="A12809" i="14"/>
  <c r="A12808" i="14"/>
  <c r="A12807" i="14"/>
  <c r="A12806" i="14"/>
  <c r="A12805" i="14"/>
  <c r="A12804" i="14"/>
  <c r="A12803" i="14"/>
  <c r="A12802" i="14"/>
  <c r="A12801" i="14"/>
  <c r="A12800" i="14"/>
  <c r="A12799" i="14"/>
  <c r="A12798" i="14"/>
  <c r="A12797" i="14"/>
  <c r="A12796" i="14"/>
  <c r="A12795" i="14"/>
  <c r="A12794" i="14"/>
  <c r="A12793" i="14"/>
  <c r="A12792" i="14"/>
  <c r="A12791" i="14"/>
  <c r="A12790" i="14"/>
  <c r="A12789" i="14"/>
  <c r="A12788" i="14"/>
  <c r="A12787" i="14"/>
  <c r="A12786" i="14"/>
  <c r="A12785" i="14"/>
  <c r="A12784" i="14"/>
  <c r="A12783" i="14"/>
  <c r="A12782" i="14"/>
  <c r="A12781" i="14"/>
  <c r="A12780" i="14"/>
  <c r="A12779" i="14"/>
  <c r="A12778" i="14"/>
  <c r="A12777" i="14"/>
  <c r="A12776" i="14"/>
  <c r="A12775" i="14"/>
  <c r="A12774" i="14"/>
  <c r="A12773" i="14"/>
  <c r="A12772" i="14"/>
  <c r="A12771" i="14"/>
  <c r="A12770" i="14"/>
  <c r="A12769" i="14"/>
  <c r="A12768" i="14"/>
  <c r="A12767" i="14"/>
  <c r="A12766" i="14"/>
  <c r="A12765" i="14"/>
  <c r="A12764" i="14"/>
  <c r="A12763" i="14"/>
  <c r="A12762" i="14"/>
  <c r="A12761" i="14"/>
  <c r="A12760" i="14"/>
  <c r="A12759" i="14"/>
  <c r="A12758" i="14"/>
  <c r="A12757" i="14"/>
  <c r="A12756" i="14"/>
  <c r="A12755" i="14"/>
  <c r="A12754" i="14"/>
  <c r="A12753" i="14"/>
  <c r="A12752" i="14"/>
  <c r="A12751" i="14"/>
  <c r="A12750" i="14"/>
  <c r="A12749" i="14"/>
  <c r="A12748" i="14"/>
  <c r="A12747" i="14"/>
  <c r="A12746" i="14"/>
  <c r="A12745" i="14"/>
  <c r="A12744" i="14"/>
  <c r="A12743" i="14"/>
  <c r="A12742" i="14"/>
  <c r="A12741" i="14"/>
  <c r="A12740" i="14"/>
  <c r="A12739" i="14"/>
  <c r="A12738" i="14"/>
  <c r="A12737" i="14"/>
  <c r="A12736" i="14"/>
  <c r="A12735" i="14"/>
  <c r="A12734" i="14"/>
  <c r="A12733" i="14"/>
  <c r="A12732" i="14"/>
  <c r="A12731" i="14"/>
  <c r="A12730" i="14"/>
  <c r="A12729" i="14"/>
  <c r="A12728" i="14"/>
  <c r="A12727" i="14"/>
  <c r="A12726" i="14"/>
  <c r="A12725" i="14"/>
  <c r="A12724" i="14"/>
  <c r="A12723" i="14"/>
  <c r="A12722" i="14"/>
  <c r="A12721" i="14"/>
  <c r="A12720" i="14"/>
  <c r="A12719" i="14"/>
  <c r="A12718" i="14"/>
  <c r="A12717" i="14"/>
  <c r="A12716" i="14"/>
  <c r="A12715" i="14"/>
  <c r="A12714" i="14"/>
  <c r="A12713" i="14"/>
  <c r="A12712" i="14"/>
  <c r="A12711" i="14"/>
  <c r="A12710" i="14"/>
  <c r="A12709" i="14"/>
  <c r="A12708" i="14"/>
  <c r="A12707" i="14"/>
  <c r="A12706" i="14"/>
  <c r="A12705" i="14"/>
  <c r="A12704" i="14"/>
  <c r="A12703" i="14"/>
  <c r="A12702" i="14"/>
  <c r="A12701" i="14"/>
  <c r="A12700" i="14"/>
  <c r="A12699" i="14"/>
  <c r="A12698" i="14"/>
  <c r="A12697" i="14"/>
  <c r="A12696" i="14"/>
  <c r="A12695" i="14"/>
  <c r="A12694" i="14"/>
  <c r="A12693" i="14"/>
  <c r="A12692" i="14"/>
  <c r="A12691" i="14"/>
  <c r="A12690" i="14"/>
  <c r="A12689" i="14"/>
  <c r="A12688" i="14"/>
  <c r="A12687" i="14"/>
  <c r="A12686" i="14"/>
  <c r="A12685" i="14"/>
  <c r="A12684" i="14"/>
  <c r="A12683" i="14"/>
  <c r="A12682" i="14"/>
  <c r="A12681" i="14"/>
  <c r="A12680" i="14"/>
  <c r="A12679" i="14"/>
  <c r="A12678" i="14"/>
  <c r="A12677" i="14"/>
  <c r="A12676" i="14"/>
  <c r="A12675" i="14"/>
  <c r="A12674" i="14"/>
  <c r="A12673" i="14"/>
  <c r="A12672" i="14"/>
  <c r="A12671" i="14"/>
  <c r="A12670" i="14"/>
  <c r="A12669" i="14"/>
  <c r="A12668" i="14"/>
  <c r="A12667" i="14"/>
  <c r="A12666" i="14"/>
  <c r="A12665" i="14"/>
  <c r="A12664" i="14"/>
  <c r="A12663" i="14"/>
  <c r="A12662" i="14"/>
  <c r="A12661" i="14"/>
  <c r="A12660" i="14"/>
  <c r="A12659" i="14"/>
  <c r="A12658" i="14"/>
  <c r="A12657" i="14"/>
  <c r="A12656" i="14"/>
  <c r="A12655" i="14"/>
  <c r="A12654" i="14"/>
  <c r="A12653" i="14"/>
  <c r="A12652" i="14"/>
  <c r="A12651" i="14"/>
  <c r="A12650" i="14"/>
  <c r="A12649" i="14"/>
  <c r="A12648" i="14"/>
  <c r="A12647" i="14"/>
  <c r="A12646" i="14"/>
  <c r="A12645" i="14"/>
  <c r="A12644" i="14"/>
  <c r="A12643" i="14"/>
  <c r="A12642" i="14"/>
  <c r="A12641" i="14"/>
  <c r="A12640" i="14"/>
  <c r="A12639" i="14"/>
  <c r="A12638" i="14"/>
  <c r="A12637" i="14"/>
  <c r="A12636" i="14"/>
  <c r="A12635" i="14"/>
  <c r="A12634" i="14"/>
  <c r="A12633" i="14"/>
  <c r="A12632" i="14"/>
  <c r="A12631" i="14"/>
  <c r="A12630" i="14"/>
  <c r="A12629" i="14"/>
  <c r="A12628" i="14"/>
  <c r="A12627" i="14"/>
  <c r="A12626" i="14"/>
  <c r="A12625" i="14"/>
  <c r="A12624" i="14"/>
  <c r="A12623" i="14"/>
  <c r="A12622" i="14"/>
  <c r="A12621" i="14"/>
  <c r="A12620" i="14"/>
  <c r="A12619" i="14"/>
  <c r="A12618" i="14"/>
  <c r="A12617" i="14"/>
  <c r="A12616" i="14"/>
  <c r="A12615" i="14"/>
  <c r="A12614" i="14"/>
  <c r="A12613" i="14"/>
  <c r="A12612" i="14"/>
  <c r="A12611" i="14"/>
  <c r="A12610" i="14"/>
  <c r="A12609" i="14"/>
  <c r="A12608" i="14"/>
  <c r="A12607" i="14"/>
  <c r="A12606" i="14"/>
  <c r="A12605" i="14"/>
  <c r="A12604" i="14"/>
  <c r="A12603" i="14"/>
  <c r="A12602" i="14"/>
  <c r="A12601" i="14"/>
  <c r="A12600" i="14"/>
  <c r="A12599" i="14"/>
  <c r="A12598" i="14"/>
  <c r="A12597" i="14"/>
  <c r="A12596" i="14"/>
  <c r="A12595" i="14"/>
  <c r="A12594" i="14"/>
  <c r="A12593" i="14"/>
  <c r="A12592" i="14"/>
  <c r="A12591" i="14"/>
  <c r="A12590" i="14"/>
  <c r="A12589" i="14"/>
  <c r="A12588" i="14"/>
  <c r="A12587" i="14"/>
  <c r="A12586" i="14"/>
  <c r="A12585" i="14"/>
  <c r="A12584" i="14"/>
  <c r="A12583" i="14"/>
  <c r="A12582" i="14"/>
  <c r="A12581" i="14"/>
  <c r="A12580" i="14"/>
  <c r="A12579" i="14"/>
  <c r="A12578" i="14"/>
  <c r="A12577" i="14"/>
  <c r="A12576" i="14"/>
  <c r="A12575" i="14"/>
  <c r="A12574" i="14"/>
  <c r="A12573" i="14"/>
  <c r="A12572" i="14"/>
  <c r="A12571" i="14"/>
  <c r="A12570" i="14"/>
  <c r="A12569" i="14"/>
  <c r="A12568" i="14"/>
  <c r="A12567" i="14"/>
  <c r="A12566" i="14"/>
  <c r="A12565" i="14"/>
  <c r="A12564" i="14"/>
  <c r="A12563" i="14"/>
  <c r="A12562" i="14"/>
  <c r="A12561" i="14"/>
  <c r="A12560" i="14"/>
  <c r="A12559" i="14"/>
  <c r="A12558" i="14"/>
  <c r="A12557" i="14"/>
  <c r="A12556" i="14"/>
  <c r="A12555" i="14"/>
  <c r="A12554" i="14"/>
  <c r="A12553" i="14"/>
  <c r="A12552" i="14"/>
  <c r="A12551" i="14"/>
  <c r="A12550" i="14"/>
  <c r="A12549" i="14"/>
  <c r="A12548" i="14"/>
  <c r="A12547" i="14"/>
  <c r="A12546" i="14"/>
  <c r="A12545" i="14"/>
  <c r="A12544" i="14"/>
  <c r="A12543" i="14"/>
  <c r="A12542" i="14"/>
  <c r="A12541" i="14"/>
  <c r="A12540" i="14"/>
  <c r="A12539" i="14"/>
  <c r="A12538" i="14"/>
  <c r="A12537" i="14"/>
  <c r="A12536" i="14"/>
  <c r="A12535" i="14"/>
  <c r="A12534" i="14"/>
  <c r="A12533" i="14"/>
  <c r="A12532" i="14"/>
  <c r="A12531" i="14"/>
  <c r="A12530" i="14"/>
  <c r="A12529" i="14"/>
  <c r="A12528" i="14"/>
  <c r="A12527" i="14"/>
  <c r="A12526" i="14"/>
  <c r="A12525" i="14"/>
  <c r="A12524" i="14"/>
  <c r="A12523" i="14"/>
  <c r="A12522" i="14"/>
  <c r="A12521" i="14"/>
  <c r="A12520" i="14"/>
  <c r="A12519" i="14"/>
  <c r="A12518" i="14"/>
  <c r="A12517" i="14"/>
  <c r="A12516" i="14"/>
  <c r="A12515" i="14"/>
  <c r="A12514" i="14"/>
  <c r="A12513" i="14"/>
  <c r="A12512" i="14"/>
  <c r="A12511" i="14"/>
  <c r="A12510" i="14"/>
  <c r="A12509" i="14"/>
  <c r="A12508" i="14"/>
  <c r="A12507" i="14"/>
  <c r="A12506" i="14"/>
  <c r="A12505" i="14"/>
  <c r="A12504" i="14"/>
  <c r="A12503" i="14"/>
  <c r="A12502" i="14"/>
  <c r="A12501" i="14"/>
  <c r="A12500" i="14"/>
  <c r="A12499" i="14"/>
  <c r="A12498" i="14"/>
  <c r="A12497" i="14"/>
  <c r="A12496" i="14"/>
  <c r="A12495" i="14"/>
  <c r="A12494" i="14"/>
  <c r="A12493" i="14"/>
  <c r="A12492" i="14"/>
  <c r="A12491" i="14"/>
  <c r="A12490" i="14"/>
  <c r="A12489" i="14"/>
  <c r="A12488" i="14"/>
  <c r="A12487" i="14"/>
  <c r="A12486" i="14"/>
  <c r="A12485" i="14"/>
  <c r="A12484" i="14"/>
  <c r="A12483" i="14"/>
  <c r="A12482" i="14"/>
  <c r="A12481" i="14"/>
  <c r="A12480" i="14"/>
  <c r="A12479" i="14"/>
  <c r="A12478" i="14"/>
  <c r="A12477" i="14"/>
  <c r="A12476" i="14"/>
  <c r="A12475" i="14"/>
  <c r="A12474" i="14"/>
  <c r="A12473" i="14"/>
  <c r="A12472" i="14"/>
  <c r="A12471" i="14"/>
  <c r="A12470" i="14"/>
  <c r="A12469" i="14"/>
  <c r="A12468" i="14"/>
  <c r="A12467" i="14"/>
  <c r="A12466" i="14"/>
  <c r="A12465" i="14"/>
  <c r="A12464" i="14"/>
  <c r="A12463" i="14"/>
  <c r="A12462" i="14"/>
  <c r="A12461" i="14"/>
  <c r="A12460" i="14"/>
  <c r="A12459" i="14"/>
  <c r="A12458" i="14"/>
  <c r="A12457" i="14"/>
  <c r="A12456" i="14"/>
  <c r="A12455" i="14"/>
  <c r="A12454" i="14"/>
  <c r="A12453" i="14"/>
  <c r="A12452" i="14"/>
  <c r="A12451" i="14"/>
  <c r="A12450" i="14"/>
  <c r="A12449" i="14"/>
  <c r="A12448" i="14"/>
  <c r="A12447" i="14"/>
  <c r="A12446" i="14"/>
  <c r="A12445" i="14"/>
  <c r="A12444" i="14"/>
  <c r="A12443" i="14"/>
  <c r="A12442" i="14"/>
  <c r="A12441" i="14"/>
  <c r="A12440" i="14"/>
  <c r="A12439" i="14"/>
  <c r="A12438" i="14"/>
  <c r="A12437" i="14"/>
  <c r="A12436" i="14"/>
  <c r="A12435" i="14"/>
  <c r="A12434" i="14"/>
  <c r="A12433" i="14"/>
  <c r="A12432" i="14"/>
  <c r="A12431" i="14"/>
  <c r="A12430" i="14"/>
  <c r="A12429" i="14"/>
  <c r="A12428" i="14"/>
  <c r="A12427" i="14"/>
  <c r="A12426" i="14"/>
  <c r="A12425" i="14"/>
  <c r="A12424" i="14"/>
  <c r="A12423" i="14"/>
  <c r="A12422" i="14"/>
  <c r="A12421" i="14"/>
  <c r="A12420" i="14"/>
  <c r="A12419" i="14"/>
  <c r="A12418" i="14"/>
  <c r="A12417" i="14"/>
  <c r="A12416" i="14"/>
  <c r="A12415" i="14"/>
  <c r="A12414" i="14"/>
  <c r="A12413" i="14"/>
  <c r="A12412" i="14"/>
  <c r="A12411" i="14"/>
  <c r="A12410" i="14"/>
  <c r="A12409" i="14"/>
  <c r="A12408" i="14"/>
  <c r="A12407" i="14"/>
  <c r="A12406" i="14"/>
  <c r="A12405" i="14"/>
  <c r="A12404" i="14"/>
  <c r="A12403" i="14"/>
  <c r="A12402" i="14"/>
  <c r="A12401" i="14"/>
  <c r="A12400" i="14"/>
  <c r="A12399" i="14"/>
  <c r="A12398" i="14"/>
  <c r="A12397" i="14"/>
  <c r="A12396" i="14"/>
  <c r="A12395" i="14"/>
  <c r="A12394" i="14"/>
  <c r="A12393" i="14"/>
  <c r="A12392" i="14"/>
  <c r="A12391" i="14"/>
  <c r="A12390" i="14"/>
  <c r="A12389" i="14"/>
  <c r="A12388" i="14"/>
  <c r="A12387" i="14"/>
  <c r="A12386" i="14"/>
  <c r="A12385" i="14"/>
  <c r="A12384" i="14"/>
  <c r="A12383" i="14"/>
  <c r="A12382" i="14"/>
  <c r="A12381" i="14"/>
  <c r="A12380" i="14"/>
  <c r="A12379" i="14"/>
  <c r="A12378" i="14"/>
  <c r="A12377" i="14"/>
  <c r="A12376" i="14"/>
  <c r="A12375" i="14"/>
  <c r="A12374" i="14"/>
  <c r="A12373" i="14"/>
  <c r="A12372" i="14"/>
  <c r="A12371" i="14"/>
  <c r="A12370" i="14"/>
  <c r="A12369" i="14"/>
  <c r="A12368" i="14"/>
  <c r="A12367" i="14"/>
  <c r="A12366" i="14"/>
  <c r="A12365" i="14"/>
  <c r="A12364" i="14"/>
  <c r="A12363" i="14"/>
  <c r="A12362" i="14"/>
  <c r="A12361" i="14"/>
  <c r="A12360" i="14"/>
  <c r="A12359" i="14"/>
  <c r="A12358" i="14"/>
  <c r="A12357" i="14"/>
  <c r="A12356" i="14"/>
  <c r="A12355" i="14"/>
  <c r="A12354" i="14"/>
  <c r="A12353" i="14"/>
  <c r="A12352" i="14"/>
  <c r="A12351" i="14"/>
  <c r="A12350" i="14"/>
  <c r="A12349" i="14"/>
  <c r="A12348" i="14"/>
  <c r="A12347" i="14"/>
  <c r="A12346" i="14"/>
  <c r="A12345" i="14"/>
  <c r="A12344" i="14"/>
  <c r="A12343" i="14"/>
  <c r="A12342" i="14"/>
  <c r="A12341" i="14"/>
  <c r="A12340" i="14"/>
  <c r="A12339" i="14"/>
  <c r="A12338" i="14"/>
  <c r="A12337" i="14"/>
  <c r="A12336" i="14"/>
  <c r="A12335" i="14"/>
  <c r="A12334" i="14"/>
  <c r="A12333" i="14"/>
  <c r="A12332" i="14"/>
  <c r="A12331" i="14"/>
  <c r="A12330" i="14"/>
  <c r="A12329" i="14"/>
  <c r="A12328" i="14"/>
  <c r="A12327" i="14"/>
  <c r="A12326" i="14"/>
  <c r="A12325" i="14"/>
  <c r="A12324" i="14"/>
  <c r="A12323" i="14"/>
  <c r="A12322" i="14"/>
  <c r="A12321" i="14"/>
  <c r="A12320" i="14"/>
  <c r="A12319" i="14"/>
  <c r="A12318" i="14"/>
  <c r="A12317" i="14"/>
  <c r="A12316" i="14"/>
  <c r="A12315" i="14"/>
  <c r="A12314" i="14"/>
  <c r="A12313" i="14"/>
  <c r="A12312" i="14"/>
  <c r="A12311" i="14"/>
  <c r="A12310" i="14"/>
  <c r="A12309" i="14"/>
  <c r="A12308" i="14"/>
  <c r="A12307" i="14"/>
  <c r="A12306" i="14"/>
  <c r="A12305" i="14"/>
  <c r="A12304" i="14"/>
  <c r="A12303" i="14"/>
  <c r="A12302" i="14"/>
  <c r="A12301" i="14"/>
  <c r="A12300" i="14"/>
  <c r="A12299" i="14"/>
  <c r="A12298" i="14"/>
  <c r="A12297" i="14"/>
  <c r="A12296" i="14"/>
  <c r="A12295" i="14"/>
  <c r="A12294" i="14"/>
  <c r="A12293" i="14"/>
  <c r="A12292" i="14"/>
  <c r="A12291" i="14"/>
  <c r="A12290" i="14"/>
  <c r="A12289" i="14"/>
  <c r="A12288" i="14"/>
  <c r="A12287" i="14"/>
  <c r="A12286" i="14"/>
  <c r="A12285" i="14"/>
  <c r="A12284" i="14"/>
  <c r="A12283" i="14"/>
  <c r="A12282" i="14"/>
  <c r="A12281" i="14"/>
  <c r="A12280" i="14"/>
  <c r="A12279" i="14"/>
  <c r="A12278" i="14"/>
  <c r="A12277" i="14"/>
  <c r="A12276" i="14"/>
  <c r="A12275" i="14"/>
  <c r="A12274" i="14"/>
  <c r="A12273" i="14"/>
  <c r="A12272" i="14"/>
  <c r="A12271" i="14"/>
  <c r="A12270" i="14"/>
  <c r="A12269" i="14"/>
  <c r="A12268" i="14"/>
  <c r="A12267" i="14"/>
  <c r="A12266" i="14"/>
  <c r="A12265" i="14"/>
  <c r="A12264" i="14"/>
  <c r="A12263" i="14"/>
  <c r="A12262" i="14"/>
  <c r="A12261" i="14"/>
  <c r="A12260" i="14"/>
  <c r="A12259" i="14"/>
  <c r="A12258" i="14"/>
  <c r="A12257" i="14"/>
  <c r="A12256" i="14"/>
  <c r="A12255" i="14"/>
  <c r="A12254" i="14"/>
  <c r="A12253" i="14"/>
  <c r="A12252" i="14"/>
  <c r="A12251" i="14"/>
  <c r="A12250" i="14"/>
  <c r="A12249" i="14"/>
  <c r="A12248" i="14"/>
  <c r="A12247" i="14"/>
  <c r="A12246" i="14"/>
  <c r="A12245" i="14"/>
  <c r="A12244" i="14"/>
  <c r="A12243" i="14"/>
  <c r="A12242" i="14"/>
  <c r="A12241" i="14"/>
  <c r="A12240" i="14"/>
  <c r="A12239" i="14"/>
  <c r="A12238" i="14"/>
  <c r="A12237" i="14"/>
  <c r="A12236" i="14"/>
  <c r="A12235" i="14"/>
  <c r="A12234" i="14"/>
  <c r="A12233" i="14"/>
  <c r="A12232" i="14"/>
  <c r="A12231" i="14"/>
  <c r="A12230" i="14"/>
  <c r="A12229" i="14"/>
  <c r="A12228" i="14"/>
  <c r="A12227" i="14"/>
  <c r="A12226" i="14"/>
  <c r="A12225" i="14"/>
  <c r="A12224" i="14"/>
  <c r="A12223" i="14"/>
  <c r="A12222" i="14"/>
  <c r="A12221" i="14"/>
  <c r="A12220" i="14"/>
  <c r="A12219" i="14"/>
  <c r="A12218" i="14"/>
  <c r="A12217" i="14"/>
  <c r="A12216" i="14"/>
  <c r="A12215" i="14"/>
  <c r="A12214" i="14"/>
  <c r="A12213" i="14"/>
  <c r="A12212" i="14"/>
  <c r="A12211" i="14"/>
  <c r="A12210" i="14"/>
  <c r="A12209" i="14"/>
  <c r="A12208" i="14"/>
  <c r="A12207" i="14"/>
  <c r="A12206" i="14"/>
  <c r="A12205" i="14"/>
  <c r="A12204" i="14"/>
  <c r="A12203" i="14"/>
  <c r="A12202" i="14"/>
  <c r="A12201" i="14"/>
  <c r="A12200" i="14"/>
  <c r="A12199" i="14"/>
  <c r="A12198" i="14"/>
  <c r="A12197" i="14"/>
  <c r="A12196" i="14"/>
  <c r="A12195" i="14"/>
  <c r="A12194" i="14"/>
  <c r="A12193" i="14"/>
  <c r="A12192" i="14"/>
  <c r="A12191" i="14"/>
  <c r="A12190" i="14"/>
  <c r="A12189" i="14"/>
  <c r="A12188" i="14"/>
  <c r="A12187" i="14"/>
  <c r="A12186" i="14"/>
  <c r="A12185" i="14"/>
  <c r="A12184" i="14"/>
  <c r="A12183" i="14"/>
  <c r="A12182" i="14"/>
  <c r="A12181" i="14"/>
  <c r="A12180" i="14"/>
  <c r="A12179" i="14"/>
  <c r="A12178" i="14"/>
  <c r="A12177" i="14"/>
  <c r="A12176" i="14"/>
  <c r="A12175" i="14"/>
  <c r="A12174" i="14"/>
  <c r="A12173" i="14"/>
  <c r="A12172" i="14"/>
  <c r="A12171" i="14"/>
  <c r="A12170" i="14"/>
  <c r="A12169" i="14"/>
  <c r="A12168" i="14"/>
  <c r="A12167" i="14"/>
  <c r="A12166" i="14"/>
  <c r="A12165" i="14"/>
  <c r="A12164" i="14"/>
  <c r="A12163" i="14"/>
  <c r="A12162" i="14"/>
  <c r="A12161" i="14"/>
  <c r="A12160" i="14"/>
  <c r="A12159" i="14"/>
  <c r="A12158" i="14"/>
  <c r="A12157" i="14"/>
  <c r="A12156" i="14"/>
  <c r="A12155" i="14"/>
  <c r="A12154" i="14"/>
  <c r="A12153" i="14"/>
  <c r="A12152" i="14"/>
  <c r="A12151" i="14"/>
  <c r="A12150" i="14"/>
  <c r="A12149" i="14"/>
  <c r="A12148" i="14"/>
  <c r="A12147" i="14"/>
  <c r="A12146" i="14"/>
  <c r="A12145" i="14"/>
  <c r="A12144" i="14"/>
  <c r="A12143" i="14"/>
  <c r="A12142" i="14"/>
  <c r="A12141" i="14"/>
  <c r="A12140" i="14"/>
  <c r="A12139" i="14"/>
  <c r="A12138" i="14"/>
  <c r="A12137" i="14"/>
  <c r="A12136" i="14"/>
  <c r="A12135" i="14"/>
  <c r="A12134" i="14"/>
  <c r="A12133" i="14"/>
  <c r="A12132" i="14"/>
  <c r="A12131" i="14"/>
  <c r="A12130" i="14"/>
  <c r="A12129" i="14"/>
  <c r="A12128" i="14"/>
  <c r="A12127" i="14"/>
  <c r="A12126" i="14"/>
  <c r="A12125" i="14"/>
  <c r="A12124" i="14"/>
  <c r="A12123" i="14"/>
  <c r="A12122" i="14"/>
  <c r="A12121" i="14"/>
  <c r="A12120" i="14"/>
  <c r="A12119" i="14"/>
  <c r="A12118" i="14"/>
  <c r="A12117" i="14"/>
  <c r="A12116" i="14"/>
  <c r="A12115" i="14"/>
  <c r="A12114" i="14"/>
  <c r="A12113" i="14"/>
  <c r="A12112" i="14"/>
  <c r="A12111" i="14"/>
  <c r="A12110" i="14"/>
  <c r="A12109" i="14"/>
  <c r="A12108" i="14"/>
  <c r="A12107" i="14"/>
  <c r="A12106" i="14"/>
  <c r="A12105" i="14"/>
  <c r="A12104" i="14"/>
  <c r="A12103" i="14"/>
  <c r="A12102" i="14"/>
  <c r="A12101" i="14"/>
  <c r="A12100" i="14"/>
  <c r="A12099" i="14"/>
  <c r="A12098" i="14"/>
  <c r="A12097" i="14"/>
  <c r="A12096" i="14"/>
  <c r="A12095" i="14"/>
  <c r="A12094" i="14"/>
  <c r="A12093" i="14"/>
  <c r="A12092" i="14"/>
  <c r="A12091" i="14"/>
  <c r="A12090" i="14"/>
  <c r="A12089" i="14"/>
  <c r="A12088" i="14"/>
  <c r="A12087" i="14"/>
  <c r="A12086" i="14"/>
  <c r="A12085" i="14"/>
  <c r="A12084" i="14"/>
  <c r="A12083" i="14"/>
  <c r="A12082" i="14"/>
  <c r="A12081" i="14"/>
  <c r="A12080" i="14"/>
  <c r="A12079" i="14"/>
  <c r="A12078" i="14"/>
  <c r="A12077" i="14"/>
  <c r="A12076" i="14"/>
  <c r="A12075" i="14"/>
  <c r="A12074" i="14"/>
  <c r="A12073" i="14"/>
  <c r="A12072" i="14"/>
  <c r="A12071" i="14"/>
  <c r="A12070" i="14"/>
  <c r="A12069" i="14"/>
  <c r="A12068" i="14"/>
  <c r="A12067" i="14"/>
  <c r="A12066" i="14"/>
  <c r="A12065" i="14"/>
  <c r="A12064" i="14"/>
  <c r="A12063" i="14"/>
  <c r="A12062" i="14"/>
  <c r="A12061" i="14"/>
  <c r="A12060" i="14"/>
  <c r="A12059" i="14"/>
  <c r="A12058" i="14"/>
  <c r="A12057" i="14"/>
  <c r="A12056" i="14"/>
  <c r="A12055" i="14"/>
  <c r="A12054" i="14"/>
  <c r="A12053" i="14"/>
  <c r="A12052" i="14"/>
  <c r="A12051" i="14"/>
  <c r="A12050" i="14"/>
  <c r="A12049" i="14"/>
  <c r="A12048" i="14"/>
  <c r="A12047" i="14"/>
  <c r="A12046" i="14"/>
  <c r="A12045" i="14"/>
  <c r="A12044" i="14"/>
  <c r="A12043" i="14"/>
  <c r="A12042" i="14"/>
  <c r="A12041" i="14"/>
  <c r="A12040" i="14"/>
  <c r="A12039" i="14"/>
  <c r="A12038" i="14"/>
  <c r="A12037" i="14"/>
  <c r="A12036" i="14"/>
  <c r="A12035" i="14"/>
  <c r="A12034" i="14"/>
  <c r="A12033" i="14"/>
  <c r="A12032" i="14"/>
  <c r="A12031" i="14"/>
  <c r="A12030" i="14"/>
  <c r="A12029" i="14"/>
  <c r="A12028" i="14"/>
  <c r="A12027" i="14"/>
  <c r="A12026" i="14"/>
  <c r="A12025" i="14"/>
  <c r="A12024" i="14"/>
  <c r="A12023" i="14"/>
  <c r="A12022" i="14"/>
  <c r="A12021" i="14"/>
  <c r="A12020" i="14"/>
  <c r="A12019" i="14"/>
  <c r="A12018" i="14"/>
  <c r="A12017" i="14"/>
  <c r="A12016" i="14"/>
  <c r="A12015" i="14"/>
  <c r="A12014" i="14"/>
  <c r="A12013" i="14"/>
  <c r="A12012" i="14"/>
  <c r="A12011" i="14"/>
  <c r="A12010" i="14"/>
  <c r="A12009" i="14"/>
  <c r="A12008" i="14"/>
  <c r="A12007" i="14"/>
  <c r="A12006" i="14"/>
  <c r="A12005" i="14"/>
  <c r="A12004" i="14"/>
  <c r="A12003" i="14"/>
  <c r="A12002" i="14"/>
  <c r="A12001" i="14"/>
  <c r="A12000" i="14"/>
  <c r="A11999" i="14"/>
  <c r="A11998" i="14"/>
  <c r="A11997" i="14"/>
  <c r="A11996" i="14"/>
  <c r="A11995" i="14"/>
  <c r="A11994" i="14"/>
  <c r="A11993" i="14"/>
  <c r="A11992" i="14"/>
  <c r="A11991" i="14"/>
  <c r="A11990" i="14"/>
  <c r="A11989" i="14"/>
  <c r="A11988" i="14"/>
  <c r="A11987" i="14"/>
  <c r="A11986" i="14"/>
  <c r="A11985" i="14"/>
  <c r="A11984" i="14"/>
  <c r="A11983" i="14"/>
  <c r="A11982" i="14"/>
  <c r="A11981" i="14"/>
  <c r="A11980" i="14"/>
  <c r="A11979" i="14"/>
  <c r="A11978" i="14"/>
  <c r="A11977" i="14"/>
  <c r="A11976" i="14"/>
  <c r="A11975" i="14"/>
  <c r="A11974" i="14"/>
  <c r="A11973" i="14"/>
  <c r="A11972" i="14"/>
  <c r="A11971" i="14"/>
  <c r="A11970" i="14"/>
  <c r="A11969" i="14"/>
  <c r="A11968" i="14"/>
  <c r="A11967" i="14"/>
  <c r="A11966" i="14"/>
  <c r="A11965" i="14"/>
  <c r="A11964" i="14"/>
  <c r="A11963" i="14"/>
  <c r="A11962" i="14"/>
  <c r="A11961" i="14"/>
  <c r="A11960" i="14"/>
  <c r="A11959" i="14"/>
  <c r="A11958" i="14"/>
  <c r="A11957" i="14"/>
  <c r="A11956" i="14"/>
  <c r="A11955" i="14"/>
  <c r="A11954" i="14"/>
  <c r="A11953" i="14"/>
  <c r="A11952" i="14"/>
  <c r="A11951" i="14"/>
  <c r="A11950" i="14"/>
  <c r="A11949" i="14"/>
  <c r="A11948" i="14"/>
  <c r="A11947" i="14"/>
  <c r="A11946" i="14"/>
  <c r="A11945" i="14"/>
  <c r="A11944" i="14"/>
  <c r="A11943" i="14"/>
  <c r="A11942" i="14"/>
  <c r="A11941" i="14"/>
  <c r="A11940" i="14"/>
  <c r="A11939" i="14"/>
  <c r="A11938" i="14"/>
  <c r="A11937" i="14"/>
  <c r="A11936" i="14"/>
  <c r="A11935" i="14"/>
  <c r="A11934" i="14"/>
  <c r="A11933" i="14"/>
  <c r="A11932" i="14"/>
  <c r="A11931" i="14"/>
  <c r="A11930" i="14"/>
  <c r="A11929" i="14"/>
  <c r="A11928" i="14"/>
  <c r="A11927" i="14"/>
  <c r="A11926" i="14"/>
  <c r="A11925" i="14"/>
  <c r="A11924" i="14"/>
  <c r="A11923" i="14"/>
  <c r="A11922" i="14"/>
  <c r="A11921" i="14"/>
  <c r="A11920" i="14"/>
  <c r="A11919" i="14"/>
  <c r="A11918" i="14"/>
  <c r="A11917" i="14"/>
  <c r="A11916" i="14"/>
  <c r="A11915" i="14"/>
  <c r="A11914" i="14"/>
  <c r="A11913" i="14"/>
  <c r="A11912" i="14"/>
  <c r="A11911" i="14"/>
  <c r="A11910" i="14"/>
  <c r="A11909" i="14"/>
  <c r="A11908" i="14"/>
  <c r="A11907" i="14"/>
  <c r="A11906" i="14"/>
  <c r="A11905" i="14"/>
  <c r="A11904" i="14"/>
  <c r="A11903" i="14"/>
  <c r="A11902" i="14"/>
  <c r="A11901" i="14"/>
  <c r="A11900" i="14"/>
  <c r="A11899" i="14"/>
  <c r="A11898" i="14"/>
  <c r="A11897" i="14"/>
  <c r="A11896" i="14"/>
  <c r="A11895" i="14"/>
  <c r="A11894" i="14"/>
  <c r="A11893" i="14"/>
  <c r="A11892" i="14"/>
  <c r="A11891" i="14"/>
  <c r="A11890" i="14"/>
  <c r="A11889" i="14"/>
  <c r="A11888" i="14"/>
  <c r="A11887" i="14"/>
  <c r="A11886" i="14"/>
  <c r="A11885" i="14"/>
  <c r="A11884" i="14"/>
  <c r="A11883" i="14"/>
  <c r="A11882" i="14"/>
  <c r="A11881" i="14"/>
  <c r="A11880" i="14"/>
  <c r="A11879" i="14"/>
  <c r="A11878" i="14"/>
  <c r="A11877" i="14"/>
  <c r="A11876" i="14"/>
  <c r="A11875" i="14"/>
  <c r="A11874" i="14"/>
  <c r="A11873" i="14"/>
  <c r="A11872" i="14"/>
  <c r="A11871" i="14"/>
  <c r="A11870" i="14"/>
  <c r="A11869" i="14"/>
  <c r="A11868" i="14"/>
  <c r="A11867" i="14"/>
  <c r="A11866" i="14"/>
  <c r="A11865" i="14"/>
  <c r="A11864" i="14"/>
  <c r="A11863" i="14"/>
  <c r="A11862" i="14"/>
  <c r="A11861" i="14"/>
  <c r="A11860" i="14"/>
  <c r="A11859" i="14"/>
  <c r="A11858" i="14"/>
  <c r="A11857" i="14"/>
  <c r="A11856" i="14"/>
  <c r="A11855" i="14"/>
  <c r="A11854" i="14"/>
  <c r="A11853" i="14"/>
  <c r="A11852" i="14"/>
  <c r="A11851" i="14"/>
  <c r="A11850" i="14"/>
  <c r="A11849" i="14"/>
  <c r="A11848" i="14"/>
  <c r="A11847" i="14"/>
  <c r="A11846" i="14"/>
  <c r="A11845" i="14"/>
  <c r="A11844" i="14"/>
  <c r="A11843" i="14"/>
  <c r="A11842" i="14"/>
  <c r="A11841" i="14"/>
  <c r="A11840" i="14"/>
  <c r="A11839" i="14"/>
  <c r="A11838" i="14"/>
  <c r="A11837" i="14"/>
  <c r="A11836" i="14"/>
  <c r="A11835" i="14"/>
  <c r="A11834" i="14"/>
  <c r="A11833" i="14"/>
  <c r="A11832" i="14"/>
  <c r="A11831" i="14"/>
  <c r="A11830" i="14"/>
  <c r="A11829" i="14"/>
  <c r="A11828" i="14"/>
  <c r="A11827" i="14"/>
  <c r="A11826" i="14"/>
  <c r="A11825" i="14"/>
  <c r="A11824" i="14"/>
  <c r="A11823" i="14"/>
  <c r="A11822" i="14"/>
  <c r="A11821" i="14"/>
  <c r="A11820" i="14"/>
  <c r="A11819" i="14"/>
  <c r="A11818" i="14"/>
  <c r="A11817" i="14"/>
  <c r="A11816" i="14"/>
  <c r="A11815" i="14"/>
  <c r="A11814" i="14"/>
  <c r="A11813" i="14"/>
  <c r="A11812" i="14"/>
  <c r="A11811" i="14"/>
  <c r="A11810" i="14"/>
  <c r="A11809" i="14"/>
  <c r="A11808" i="14"/>
  <c r="A11807" i="14"/>
  <c r="A11806" i="14"/>
  <c r="A11805" i="14"/>
  <c r="A11804" i="14"/>
  <c r="A11803" i="14"/>
  <c r="A11802" i="14"/>
  <c r="A11801" i="14"/>
  <c r="A11800" i="14"/>
  <c r="A11799" i="14"/>
  <c r="A11798" i="14"/>
  <c r="A11797" i="14"/>
  <c r="A11796" i="14"/>
  <c r="A11795" i="14"/>
  <c r="A11794" i="14"/>
  <c r="A11793" i="14"/>
  <c r="A11792" i="14"/>
  <c r="A11791" i="14"/>
  <c r="A11790" i="14"/>
  <c r="A11789" i="14"/>
  <c r="A11788" i="14"/>
  <c r="A11787" i="14"/>
  <c r="A11786" i="14"/>
  <c r="A11785" i="14"/>
  <c r="A11784" i="14"/>
  <c r="A11783" i="14"/>
  <c r="A11782" i="14"/>
  <c r="A11781" i="14"/>
  <c r="A11780" i="14"/>
  <c r="A11779" i="14"/>
  <c r="A11778" i="14"/>
  <c r="A11777" i="14"/>
  <c r="A11776" i="14"/>
  <c r="A11775" i="14"/>
  <c r="A11774" i="14"/>
  <c r="A11773" i="14"/>
  <c r="A11772" i="14"/>
  <c r="A11771" i="14"/>
  <c r="A11770" i="14"/>
  <c r="A11769" i="14"/>
  <c r="A11768" i="14"/>
  <c r="A11767" i="14"/>
  <c r="A11766" i="14"/>
  <c r="A11765" i="14"/>
  <c r="A11764" i="14"/>
  <c r="A11763" i="14"/>
  <c r="A11762" i="14"/>
  <c r="A11761" i="14"/>
  <c r="A11760" i="14"/>
  <c r="A11759" i="14"/>
  <c r="A11758" i="14"/>
  <c r="A11757" i="14"/>
  <c r="A11756" i="14"/>
  <c r="A11755" i="14"/>
  <c r="A11754" i="14"/>
  <c r="A11753" i="14"/>
  <c r="A11752" i="14"/>
  <c r="A11751" i="14"/>
  <c r="A11750" i="14"/>
  <c r="A11749" i="14"/>
  <c r="A11748" i="14"/>
  <c r="A11747" i="14"/>
  <c r="A11746" i="14"/>
  <c r="A11745" i="14"/>
  <c r="A11744" i="14"/>
  <c r="A11743" i="14"/>
  <c r="A11742" i="14"/>
  <c r="A11741" i="14"/>
  <c r="A11740" i="14"/>
  <c r="A11739" i="14"/>
  <c r="A11738" i="14"/>
  <c r="A11737" i="14"/>
  <c r="A11736" i="14"/>
  <c r="A11735" i="14"/>
  <c r="A11734" i="14"/>
  <c r="A11733" i="14"/>
  <c r="A11732" i="14"/>
  <c r="A11731" i="14"/>
  <c r="A11730" i="14"/>
  <c r="A11729" i="14"/>
  <c r="A11728" i="14"/>
  <c r="A11727" i="14"/>
  <c r="A11726" i="14"/>
  <c r="A11725" i="14"/>
  <c r="A11724" i="14"/>
  <c r="A11723" i="14"/>
  <c r="A11722" i="14"/>
  <c r="A11721" i="14"/>
  <c r="A11720" i="14"/>
  <c r="A11719" i="14"/>
  <c r="A11718" i="14"/>
  <c r="A11717" i="14"/>
  <c r="A11716" i="14"/>
  <c r="A11715" i="14"/>
  <c r="A11714" i="14"/>
  <c r="A11713" i="14"/>
  <c r="A11712" i="14"/>
  <c r="A11711" i="14"/>
  <c r="A11710" i="14"/>
  <c r="A11709" i="14"/>
  <c r="A11708" i="14"/>
  <c r="A11707" i="14"/>
  <c r="A11706" i="14"/>
  <c r="A11705" i="14"/>
  <c r="A11704" i="14"/>
  <c r="A11703" i="14"/>
  <c r="A11702" i="14"/>
  <c r="A11701" i="14"/>
  <c r="A11700" i="14"/>
  <c r="A11699" i="14"/>
  <c r="A11698" i="14"/>
  <c r="A11697" i="14"/>
  <c r="A11696" i="14"/>
  <c r="A11695" i="14"/>
  <c r="A11694" i="14"/>
  <c r="A11693" i="14"/>
  <c r="A11692" i="14"/>
  <c r="A11691" i="14"/>
  <c r="A11690" i="14"/>
  <c r="A11689" i="14"/>
  <c r="A11688" i="14"/>
  <c r="A11687" i="14"/>
  <c r="A11686" i="14"/>
  <c r="A11685" i="14"/>
  <c r="A11684" i="14"/>
  <c r="A11683" i="14"/>
  <c r="A11682" i="14"/>
  <c r="A11681" i="14"/>
  <c r="A11680" i="14"/>
  <c r="A11679" i="14"/>
  <c r="A11678" i="14"/>
  <c r="A11677" i="14"/>
  <c r="A11676" i="14"/>
  <c r="A11675" i="14"/>
  <c r="A11674" i="14"/>
  <c r="A11673" i="14"/>
  <c r="A11672" i="14"/>
  <c r="A11671" i="14"/>
  <c r="A11670" i="14"/>
  <c r="A11669" i="14"/>
  <c r="A11668" i="14"/>
  <c r="A11667" i="14"/>
  <c r="A11666" i="14"/>
  <c r="A11665" i="14"/>
  <c r="A11664" i="14"/>
  <c r="A11663" i="14"/>
  <c r="A11662" i="14"/>
  <c r="A11661" i="14"/>
  <c r="A11660" i="14"/>
  <c r="A11659" i="14"/>
  <c r="A11658" i="14"/>
  <c r="A11657" i="14"/>
  <c r="A11656" i="14"/>
  <c r="A11655" i="14"/>
  <c r="A11654" i="14"/>
  <c r="A11653" i="14"/>
  <c r="A11652" i="14"/>
  <c r="A11651" i="14"/>
  <c r="A11650" i="14"/>
  <c r="A11649" i="14"/>
  <c r="A11648" i="14"/>
  <c r="A11647" i="14"/>
  <c r="A11646" i="14"/>
  <c r="A11645" i="14"/>
  <c r="A11644" i="14"/>
  <c r="A11643" i="14"/>
  <c r="A11642" i="14"/>
  <c r="A11641" i="14"/>
  <c r="A11640" i="14"/>
  <c r="A11639" i="14"/>
  <c r="A11638" i="14"/>
  <c r="A11637" i="14"/>
  <c r="A11636" i="14"/>
  <c r="A11635" i="14"/>
  <c r="A11634" i="14"/>
  <c r="A11633" i="14"/>
  <c r="A11632" i="14"/>
  <c r="A11631" i="14"/>
  <c r="A11630" i="14"/>
  <c r="A11629" i="14"/>
  <c r="A11628" i="14"/>
  <c r="A11627" i="14"/>
  <c r="A11626" i="14"/>
  <c r="A11625" i="14"/>
  <c r="A11624" i="14"/>
  <c r="A11623" i="14"/>
  <c r="A11622" i="14"/>
  <c r="A11621" i="14"/>
  <c r="A11620" i="14"/>
  <c r="A11619" i="14"/>
  <c r="A11618" i="14"/>
  <c r="A11617" i="14"/>
  <c r="A11616" i="14"/>
  <c r="A11615" i="14"/>
  <c r="A11614" i="14"/>
  <c r="A11613" i="14"/>
  <c r="A11612" i="14"/>
  <c r="A11611" i="14"/>
  <c r="A11610" i="14"/>
  <c r="A11609" i="14"/>
  <c r="A11608" i="14"/>
  <c r="A11607" i="14"/>
  <c r="A11606" i="14"/>
  <c r="A11605" i="14"/>
  <c r="A11604" i="14"/>
  <c r="A11603" i="14"/>
  <c r="A11602" i="14"/>
  <c r="A11601" i="14"/>
  <c r="A11600" i="14"/>
  <c r="A11599" i="14"/>
  <c r="A11598" i="14"/>
  <c r="A11597" i="14"/>
  <c r="A11596" i="14"/>
  <c r="A11595" i="14"/>
  <c r="A11594" i="14"/>
  <c r="A11593" i="14"/>
  <c r="A11592" i="14"/>
  <c r="A11591" i="14"/>
  <c r="A11590" i="14"/>
  <c r="A11589" i="14"/>
  <c r="A11588" i="14"/>
  <c r="A11587" i="14"/>
  <c r="A11586" i="14"/>
  <c r="A11585" i="14"/>
  <c r="A11584" i="14"/>
  <c r="A11583" i="14"/>
  <c r="A11582" i="14"/>
  <c r="A11581" i="14"/>
  <c r="A11580" i="14"/>
  <c r="A11579" i="14"/>
  <c r="A11578" i="14"/>
  <c r="A11577" i="14"/>
  <c r="A11576" i="14"/>
  <c r="A11575" i="14"/>
  <c r="A11574" i="14"/>
  <c r="A11573" i="14"/>
  <c r="A11572" i="14"/>
  <c r="A11571" i="14"/>
  <c r="A11570" i="14"/>
  <c r="A11569" i="14"/>
  <c r="A11568" i="14"/>
  <c r="A11567" i="14"/>
  <c r="A11566" i="14"/>
  <c r="A11565" i="14"/>
  <c r="A11564" i="14"/>
  <c r="A11563" i="14"/>
  <c r="A11562" i="14"/>
  <c r="A11561" i="14"/>
  <c r="A11560" i="14"/>
  <c r="A11559" i="14"/>
  <c r="A11558" i="14"/>
  <c r="A11557" i="14"/>
  <c r="A11556" i="14"/>
  <c r="A11555" i="14"/>
  <c r="A11554" i="14"/>
  <c r="A11553" i="14"/>
  <c r="A11552" i="14"/>
  <c r="A11551" i="14"/>
  <c r="A11550" i="14"/>
  <c r="A11549" i="14"/>
  <c r="A11548" i="14"/>
  <c r="A11547" i="14"/>
  <c r="A11546" i="14"/>
  <c r="A11545" i="14"/>
  <c r="A11544" i="14"/>
  <c r="A11543" i="14"/>
  <c r="A11542" i="14"/>
  <c r="A11541" i="14"/>
  <c r="A11540" i="14"/>
  <c r="A11539" i="14"/>
  <c r="A11538" i="14"/>
  <c r="A11537" i="14"/>
  <c r="A11536" i="14"/>
  <c r="A11535" i="14"/>
  <c r="A11534" i="14"/>
  <c r="A11533" i="14"/>
  <c r="A11532" i="14"/>
  <c r="A11531" i="14"/>
  <c r="A11530" i="14"/>
  <c r="A11529" i="14"/>
  <c r="A11528" i="14"/>
  <c r="A11527" i="14"/>
  <c r="A11526" i="14"/>
  <c r="A11525" i="14"/>
  <c r="A11524" i="14"/>
  <c r="A11523" i="14"/>
  <c r="A11522" i="14"/>
  <c r="A11521" i="14"/>
  <c r="A11520" i="14"/>
  <c r="A11519" i="14"/>
  <c r="A11518" i="14"/>
  <c r="A11517" i="14"/>
  <c r="A11516" i="14"/>
  <c r="A11515" i="14"/>
  <c r="A11514" i="14"/>
  <c r="A11513" i="14"/>
  <c r="A11512" i="14"/>
  <c r="A11511" i="14"/>
  <c r="A11510" i="14"/>
  <c r="A11509" i="14"/>
  <c r="A11508" i="14"/>
  <c r="A11507" i="14"/>
  <c r="A11506" i="14"/>
  <c r="A11505" i="14"/>
  <c r="A11504" i="14"/>
  <c r="A11503" i="14"/>
  <c r="A11502" i="14"/>
  <c r="A11501" i="14"/>
  <c r="A11500" i="14"/>
  <c r="A11499" i="14"/>
  <c r="A11498" i="14"/>
  <c r="A11497" i="14"/>
  <c r="A11496" i="14"/>
  <c r="A11495" i="14"/>
  <c r="A11494" i="14"/>
  <c r="A11493" i="14"/>
  <c r="A11492" i="14"/>
  <c r="A11491" i="14"/>
  <c r="A11490" i="14"/>
  <c r="A11489" i="14"/>
  <c r="A11488" i="14"/>
  <c r="A11487" i="14"/>
  <c r="A11486" i="14"/>
  <c r="A11485" i="14"/>
  <c r="A11484" i="14"/>
  <c r="A11483" i="14"/>
  <c r="A11482" i="14"/>
  <c r="A11481" i="14"/>
  <c r="A11480" i="14"/>
  <c r="A11479" i="14"/>
  <c r="A11478" i="14"/>
  <c r="A11477" i="14"/>
  <c r="A11476" i="14"/>
  <c r="A11475" i="14"/>
  <c r="A11474" i="14"/>
  <c r="A11473" i="14"/>
  <c r="A11472" i="14"/>
  <c r="A11471" i="14"/>
  <c r="A11470" i="14"/>
  <c r="A11469" i="14"/>
  <c r="A11468" i="14"/>
  <c r="A11467" i="14"/>
  <c r="A11466" i="14"/>
  <c r="A11465" i="14"/>
  <c r="A11464" i="14"/>
  <c r="A11463" i="14"/>
  <c r="A11462" i="14"/>
  <c r="A11461" i="14"/>
  <c r="A11460" i="14"/>
  <c r="A11459" i="14"/>
  <c r="A11458" i="14"/>
  <c r="A11457" i="14"/>
  <c r="A11456" i="14"/>
  <c r="A11455" i="14"/>
  <c r="A11454" i="14"/>
  <c r="A11453" i="14"/>
  <c r="A11452" i="14"/>
  <c r="A11451" i="14"/>
  <c r="A11450" i="14"/>
  <c r="A11449" i="14"/>
  <c r="A11448" i="14"/>
  <c r="A11447" i="14"/>
  <c r="A11446" i="14"/>
  <c r="A11445" i="14"/>
  <c r="A11444" i="14"/>
  <c r="A11443" i="14"/>
  <c r="A11442" i="14"/>
  <c r="A11441" i="14"/>
  <c r="A11440" i="14"/>
  <c r="A11439" i="14"/>
  <c r="A11438" i="14"/>
  <c r="A11437" i="14"/>
  <c r="A11436" i="14"/>
  <c r="A11435" i="14"/>
  <c r="A11434" i="14"/>
  <c r="A11433" i="14"/>
  <c r="A11432" i="14"/>
  <c r="A11431" i="14"/>
  <c r="A11430" i="14"/>
  <c r="A11429" i="14"/>
  <c r="A11428" i="14"/>
  <c r="A11427" i="14"/>
  <c r="A11426" i="14"/>
  <c r="A11425" i="14"/>
  <c r="A11424" i="14"/>
  <c r="A11423" i="14"/>
  <c r="A11422" i="14"/>
  <c r="A11421" i="14"/>
  <c r="A11420" i="14"/>
  <c r="A11419" i="14"/>
  <c r="A11418" i="14"/>
  <c r="A11417" i="14"/>
  <c r="A11416" i="14"/>
  <c r="A11415" i="14"/>
  <c r="A11414" i="14"/>
  <c r="A11413" i="14"/>
  <c r="A11412" i="14"/>
  <c r="A11411" i="14"/>
  <c r="A11410" i="14"/>
  <c r="A11409" i="14"/>
  <c r="A11408" i="14"/>
  <c r="A11407" i="14"/>
  <c r="A11406" i="14"/>
  <c r="A11405" i="14"/>
  <c r="A11404" i="14"/>
  <c r="A11403" i="14"/>
  <c r="A11402" i="14"/>
  <c r="A11401" i="14"/>
  <c r="A11400" i="14"/>
  <c r="A11399" i="14"/>
  <c r="A11398" i="14"/>
  <c r="A11397" i="14"/>
  <c r="A11396" i="14"/>
  <c r="A11395" i="14"/>
  <c r="A11394" i="14"/>
  <c r="A11393" i="14"/>
  <c r="A11392" i="14"/>
  <c r="A11391" i="14"/>
  <c r="A11390" i="14"/>
  <c r="A11389" i="14"/>
  <c r="A11388" i="14"/>
  <c r="A11387" i="14"/>
  <c r="A11386" i="14"/>
  <c r="A11385" i="14"/>
  <c r="A11384" i="14"/>
  <c r="A11383" i="14"/>
  <c r="A11382" i="14"/>
  <c r="A11381" i="14"/>
  <c r="A11380" i="14"/>
  <c r="A11379" i="14"/>
  <c r="A11378" i="14"/>
  <c r="A11377" i="14"/>
  <c r="A11376" i="14"/>
  <c r="A11375" i="14"/>
  <c r="A11374" i="14"/>
  <c r="A11373" i="14"/>
  <c r="A11372" i="14"/>
  <c r="A11371" i="14"/>
  <c r="A11370" i="14"/>
  <c r="A11369" i="14"/>
  <c r="A11368" i="14"/>
  <c r="A11367" i="14"/>
  <c r="A11366" i="14"/>
  <c r="A11365" i="14"/>
  <c r="A11364" i="14"/>
  <c r="A11363" i="14"/>
  <c r="A11362" i="14"/>
  <c r="A11361" i="14"/>
  <c r="A11360" i="14"/>
  <c r="A11359" i="14"/>
  <c r="A11358" i="14"/>
  <c r="A11357" i="14"/>
  <c r="A11356" i="14"/>
  <c r="A11355" i="14"/>
  <c r="A11354" i="14"/>
  <c r="A11353" i="14"/>
  <c r="A11352" i="14"/>
  <c r="A11351" i="14"/>
  <c r="A11350" i="14"/>
  <c r="A11349" i="14"/>
  <c r="A11348" i="14"/>
  <c r="A11347" i="14"/>
  <c r="A11346" i="14"/>
  <c r="A11345" i="14"/>
  <c r="A11344" i="14"/>
  <c r="A11343" i="14"/>
  <c r="A11342" i="14"/>
  <c r="A11341" i="14"/>
  <c r="A11340" i="14"/>
  <c r="A11339" i="14"/>
  <c r="A11338" i="14"/>
  <c r="A11337" i="14"/>
  <c r="A11336" i="14"/>
  <c r="A11335" i="14"/>
  <c r="A11334" i="14"/>
  <c r="A11333" i="14"/>
  <c r="A11332" i="14"/>
  <c r="A11331" i="14"/>
  <c r="A11330" i="14"/>
  <c r="A11329" i="14"/>
  <c r="A11328" i="14"/>
  <c r="A11327" i="14"/>
  <c r="A11326" i="14"/>
  <c r="A11325" i="14"/>
  <c r="A11324" i="14"/>
  <c r="A11323" i="14"/>
  <c r="A11322" i="14"/>
  <c r="A11321" i="14"/>
  <c r="A11320" i="14"/>
  <c r="A11319" i="14"/>
  <c r="A11318" i="14"/>
  <c r="A11317" i="14"/>
  <c r="A11316" i="14"/>
  <c r="A11315" i="14"/>
  <c r="A11314" i="14"/>
  <c r="A11313" i="14"/>
  <c r="A11312" i="14"/>
  <c r="A11311" i="14"/>
  <c r="A11310" i="14"/>
  <c r="A11309" i="14"/>
  <c r="A11308" i="14"/>
  <c r="A11307" i="14"/>
  <c r="A11306" i="14"/>
  <c r="A11305" i="14"/>
  <c r="A11304" i="14"/>
  <c r="A11303" i="14"/>
  <c r="A11302" i="14"/>
  <c r="A11301" i="14"/>
  <c r="A11300" i="14"/>
  <c r="A11299" i="14"/>
  <c r="A11298" i="14"/>
  <c r="A11297" i="14"/>
  <c r="A11296" i="14"/>
  <c r="A11295" i="14"/>
  <c r="A11294" i="14"/>
  <c r="A11293" i="14"/>
  <c r="A11292" i="14"/>
  <c r="A11291" i="14"/>
  <c r="A11290" i="14"/>
  <c r="A11289" i="14"/>
  <c r="A11288" i="14"/>
  <c r="A11287" i="14"/>
  <c r="A11286" i="14"/>
  <c r="A11285" i="14"/>
  <c r="A11284" i="14"/>
  <c r="A11283" i="14"/>
  <c r="A11282" i="14"/>
  <c r="A11281" i="14"/>
  <c r="A11280" i="14"/>
  <c r="A11279" i="14"/>
  <c r="A11278" i="14"/>
  <c r="A11277" i="14"/>
  <c r="A11276" i="14"/>
  <c r="A11275" i="14"/>
  <c r="A11274" i="14"/>
  <c r="A11273" i="14"/>
  <c r="A11272" i="14"/>
  <c r="A11271" i="14"/>
  <c r="A11270" i="14"/>
  <c r="A11269" i="14"/>
  <c r="A11268" i="14"/>
  <c r="A11267" i="14"/>
  <c r="A11266" i="14"/>
  <c r="A11265" i="14"/>
  <c r="A11264" i="14"/>
  <c r="A11263" i="14"/>
  <c r="A11262" i="14"/>
  <c r="A11261" i="14"/>
  <c r="A11260" i="14"/>
  <c r="A11259" i="14"/>
  <c r="A11258" i="14"/>
  <c r="A11257" i="14"/>
  <c r="A11256" i="14"/>
  <c r="A11255" i="14"/>
  <c r="A11254" i="14"/>
  <c r="A11253" i="14"/>
  <c r="A11252" i="14"/>
  <c r="A11251" i="14"/>
  <c r="A11250" i="14"/>
  <c r="A11249" i="14"/>
  <c r="A11248" i="14"/>
  <c r="A11247" i="14"/>
  <c r="A11246" i="14"/>
  <c r="A11245" i="14"/>
  <c r="A11244" i="14"/>
  <c r="A11243" i="14"/>
  <c r="A11242" i="14"/>
  <c r="A11241" i="14"/>
  <c r="A11240" i="14"/>
  <c r="A11239" i="14"/>
  <c r="A11238" i="14"/>
  <c r="A11237" i="14"/>
  <c r="A11236" i="14"/>
  <c r="A11235" i="14"/>
  <c r="A11234" i="14"/>
  <c r="A11233" i="14"/>
  <c r="A11232" i="14"/>
  <c r="A11231" i="14"/>
  <c r="A11230" i="14"/>
  <c r="A11229" i="14"/>
  <c r="A11228" i="14"/>
  <c r="A11227" i="14"/>
  <c r="A11226" i="14"/>
  <c r="A11225" i="14"/>
  <c r="A11224" i="14"/>
  <c r="A11223" i="14"/>
  <c r="A11222" i="14"/>
  <c r="A11221" i="14"/>
  <c r="A11220" i="14"/>
  <c r="A11219" i="14"/>
  <c r="A11218" i="14"/>
  <c r="A11217" i="14"/>
  <c r="A11216" i="14"/>
  <c r="A11215" i="14"/>
  <c r="A11214" i="14"/>
  <c r="A11213" i="14"/>
  <c r="A11212" i="14"/>
  <c r="A11211" i="14"/>
  <c r="A11210" i="14"/>
  <c r="A11209" i="14"/>
  <c r="A11208" i="14"/>
  <c r="A11207" i="14"/>
  <c r="A11206" i="14"/>
  <c r="A11205" i="14"/>
  <c r="A11204" i="14"/>
  <c r="A11203" i="14"/>
  <c r="A11202" i="14"/>
  <c r="A11201" i="14"/>
  <c r="A11200" i="14"/>
  <c r="A11199" i="14"/>
  <c r="A11198" i="14"/>
  <c r="A11197" i="14"/>
  <c r="A11196" i="14"/>
  <c r="A11195" i="14"/>
  <c r="A11194" i="14"/>
  <c r="A11193" i="14"/>
  <c r="A11192" i="14"/>
  <c r="A11191" i="14"/>
  <c r="A11190" i="14"/>
  <c r="A11189" i="14"/>
  <c r="A11188" i="14"/>
  <c r="A11187" i="14"/>
  <c r="A11186" i="14"/>
  <c r="A11185" i="14"/>
  <c r="A11184" i="14"/>
  <c r="A11183" i="14"/>
  <c r="A11182" i="14"/>
  <c r="A11181" i="14"/>
  <c r="A11180" i="14"/>
  <c r="A11179" i="14"/>
  <c r="A11178" i="14"/>
  <c r="A11177" i="14"/>
  <c r="A11176" i="14"/>
  <c r="A11175" i="14"/>
  <c r="A11174" i="14"/>
  <c r="A11173" i="14"/>
  <c r="A11172" i="14"/>
  <c r="A11171" i="14"/>
  <c r="A11170" i="14"/>
  <c r="A11169" i="14"/>
  <c r="A11168" i="14"/>
  <c r="A11167" i="14"/>
  <c r="A11166" i="14"/>
  <c r="A11165" i="14"/>
  <c r="A11164" i="14"/>
  <c r="A11163" i="14"/>
  <c r="A11162" i="14"/>
  <c r="A11161" i="14"/>
  <c r="A11160" i="14"/>
  <c r="A11159" i="14"/>
  <c r="A11158" i="14"/>
  <c r="A11157" i="14"/>
  <c r="A11156" i="14"/>
  <c r="A11155" i="14"/>
  <c r="A11154" i="14"/>
  <c r="A11153" i="14"/>
  <c r="A11152" i="14"/>
  <c r="A11151" i="14"/>
  <c r="A11150" i="14"/>
  <c r="A11149" i="14"/>
  <c r="A11148" i="14"/>
  <c r="A11147" i="14"/>
  <c r="A11146" i="14"/>
  <c r="A11145" i="14"/>
  <c r="A11144" i="14"/>
  <c r="A11143" i="14"/>
  <c r="A11142" i="14"/>
  <c r="A11141" i="14"/>
  <c r="A11140" i="14"/>
  <c r="A11139" i="14"/>
  <c r="A11138" i="14"/>
  <c r="A11137" i="14"/>
  <c r="A11136" i="14"/>
  <c r="A11135" i="14"/>
  <c r="A11134" i="14"/>
  <c r="A11133" i="14"/>
  <c r="A11132" i="14"/>
  <c r="A11131" i="14"/>
  <c r="A11130" i="14"/>
  <c r="A11129" i="14"/>
  <c r="A11128" i="14"/>
  <c r="A11127" i="14"/>
  <c r="A11126" i="14"/>
  <c r="A11125" i="14"/>
  <c r="A11124" i="14"/>
  <c r="A11123" i="14"/>
  <c r="A11122" i="14"/>
  <c r="A11121" i="14"/>
  <c r="A11120" i="14"/>
  <c r="A11119" i="14"/>
  <c r="A11118" i="14"/>
  <c r="A11117" i="14"/>
  <c r="A11116" i="14"/>
  <c r="A11115" i="14"/>
  <c r="A11114" i="14"/>
  <c r="A11113" i="14"/>
  <c r="A11112" i="14"/>
  <c r="A11111" i="14"/>
  <c r="A11110" i="14"/>
  <c r="A11109" i="14"/>
  <c r="A11108" i="14"/>
  <c r="A11107" i="14"/>
  <c r="A11106" i="14"/>
  <c r="A11105" i="14"/>
  <c r="A11104" i="14"/>
  <c r="A11103" i="14"/>
  <c r="A11102" i="14"/>
  <c r="A11101" i="14"/>
  <c r="A11100" i="14"/>
  <c r="A11099" i="14"/>
  <c r="A11098" i="14"/>
  <c r="A11097" i="14"/>
  <c r="A11096" i="14"/>
  <c r="A11095" i="14"/>
  <c r="A11094" i="14"/>
  <c r="A11093" i="14"/>
  <c r="A11092" i="14"/>
  <c r="A11091" i="14"/>
  <c r="A11090" i="14"/>
  <c r="A11089" i="14"/>
  <c r="A11088" i="14"/>
  <c r="A11087" i="14"/>
  <c r="A11086" i="14"/>
  <c r="A11085" i="14"/>
  <c r="A11084" i="14"/>
  <c r="A11083" i="14"/>
  <c r="A11082" i="14"/>
  <c r="A11081" i="14"/>
  <c r="A11080" i="14"/>
  <c r="A11079" i="14"/>
  <c r="A11078" i="14"/>
  <c r="A11077" i="14"/>
  <c r="A11076" i="14"/>
  <c r="A11075" i="14"/>
  <c r="A11074" i="14"/>
  <c r="A11073" i="14"/>
  <c r="A11072" i="14"/>
  <c r="A11071" i="14"/>
  <c r="A11070" i="14"/>
  <c r="A11069" i="14"/>
  <c r="A11068" i="14"/>
  <c r="A11067" i="14"/>
  <c r="A11066" i="14"/>
  <c r="A11065" i="14"/>
  <c r="A11064" i="14"/>
  <c r="A11063" i="14"/>
  <c r="A11062" i="14"/>
  <c r="A11061" i="14"/>
  <c r="A11060" i="14"/>
  <c r="A11059" i="14"/>
  <c r="A11058" i="14"/>
  <c r="A11057" i="14"/>
  <c r="A11056" i="14"/>
  <c r="A11055" i="14"/>
  <c r="A11054" i="14"/>
  <c r="A11053" i="14"/>
  <c r="A11052" i="14"/>
  <c r="A11051" i="14"/>
  <c r="A11050" i="14"/>
  <c r="A11049" i="14"/>
  <c r="A11048" i="14"/>
  <c r="A11047" i="14"/>
  <c r="A11046" i="14"/>
  <c r="A11045" i="14"/>
  <c r="A11044" i="14"/>
  <c r="A11043" i="14"/>
  <c r="A11042" i="14"/>
  <c r="A11041" i="14"/>
  <c r="A11040" i="14"/>
  <c r="A11039" i="14"/>
  <c r="A11038" i="14"/>
  <c r="A11037" i="14"/>
  <c r="A11036" i="14"/>
  <c r="A11035" i="14"/>
  <c r="A11034" i="14"/>
  <c r="A11033" i="14"/>
  <c r="A11032" i="14"/>
  <c r="A11031" i="14"/>
  <c r="A11030" i="14"/>
  <c r="A11029" i="14"/>
  <c r="A11028" i="14"/>
  <c r="A11027" i="14"/>
  <c r="A11026" i="14"/>
  <c r="A11025" i="14"/>
  <c r="A11024" i="14"/>
  <c r="A11023" i="14"/>
  <c r="A11022" i="14"/>
  <c r="A11021" i="14"/>
  <c r="A11020" i="14"/>
  <c r="A11019" i="14"/>
  <c r="A11018" i="14"/>
  <c r="A11017" i="14"/>
  <c r="A11016" i="14"/>
  <c r="A11015" i="14"/>
  <c r="A11014" i="14"/>
  <c r="A11013" i="14"/>
  <c r="A11012" i="14"/>
  <c r="A11011" i="14"/>
  <c r="A11010" i="14"/>
  <c r="A11009" i="14"/>
  <c r="A11008" i="14"/>
  <c r="A11007" i="14"/>
  <c r="A11006" i="14"/>
  <c r="A11005" i="14"/>
  <c r="A11004" i="14"/>
  <c r="A11003" i="14"/>
  <c r="A11002" i="14"/>
  <c r="A11001" i="14"/>
  <c r="A11000" i="14"/>
  <c r="A10999" i="14"/>
  <c r="A10998" i="14"/>
  <c r="A10997" i="14"/>
  <c r="A10996" i="14"/>
  <c r="A10995" i="14"/>
  <c r="A10994" i="14"/>
  <c r="A10993" i="14"/>
  <c r="A10992" i="14"/>
  <c r="A10991" i="14"/>
  <c r="A10990" i="14"/>
  <c r="A10989" i="14"/>
  <c r="A10988" i="14"/>
  <c r="A10987" i="14"/>
  <c r="A10986" i="14"/>
  <c r="A10985" i="14"/>
  <c r="A10984" i="14"/>
  <c r="A10983" i="14"/>
  <c r="A10982" i="14"/>
  <c r="A10981" i="14"/>
  <c r="A10980" i="14"/>
  <c r="A10979" i="14"/>
  <c r="A10978" i="14"/>
  <c r="A10977" i="14"/>
  <c r="A10976" i="14"/>
  <c r="A10975" i="14"/>
  <c r="A10974" i="14"/>
  <c r="A10973" i="14"/>
  <c r="A10972" i="14"/>
  <c r="A10971" i="14"/>
  <c r="A10970" i="14"/>
  <c r="A10969" i="14"/>
  <c r="A10968" i="14"/>
  <c r="A10967" i="14"/>
  <c r="A10966" i="14"/>
  <c r="A10965" i="14"/>
  <c r="A10964" i="14"/>
  <c r="A10963" i="14"/>
  <c r="A10962" i="14"/>
  <c r="A10961" i="14"/>
  <c r="A10960" i="14"/>
  <c r="A10959" i="14"/>
  <c r="A10958" i="14"/>
  <c r="A10957" i="14"/>
  <c r="A10956" i="14"/>
  <c r="A10955" i="14"/>
  <c r="A10954" i="14"/>
  <c r="A10953" i="14"/>
  <c r="A10952" i="14"/>
  <c r="A10951" i="14"/>
  <c r="A10950" i="14"/>
  <c r="A10949" i="14"/>
  <c r="A10948" i="14"/>
  <c r="A10947" i="14"/>
  <c r="A10946" i="14"/>
  <c r="A10945" i="14"/>
  <c r="A10944" i="14"/>
  <c r="A10943" i="14"/>
  <c r="A10942" i="14"/>
  <c r="A10941" i="14"/>
  <c r="A10940" i="14"/>
  <c r="A10939" i="14"/>
  <c r="A10938" i="14"/>
  <c r="A10937" i="14"/>
  <c r="A10936" i="14"/>
  <c r="A10935" i="14"/>
  <c r="A10934" i="14"/>
  <c r="A10933" i="14"/>
  <c r="A10932" i="14"/>
  <c r="A10931" i="14"/>
  <c r="A10930" i="14"/>
  <c r="A10929" i="14"/>
  <c r="A10928" i="14"/>
  <c r="A10927" i="14"/>
  <c r="A10926" i="14"/>
  <c r="A10925" i="14"/>
  <c r="A10924" i="14"/>
  <c r="A10923" i="14"/>
  <c r="A10922" i="14"/>
  <c r="A10921" i="14"/>
  <c r="A10920" i="14"/>
  <c r="A10919" i="14"/>
  <c r="A10918" i="14"/>
  <c r="A10917" i="14"/>
  <c r="A10916" i="14"/>
  <c r="A10915" i="14"/>
  <c r="A10914" i="14"/>
  <c r="A10913" i="14"/>
  <c r="A10912" i="14"/>
  <c r="A10911" i="14"/>
  <c r="A10910" i="14"/>
  <c r="A10909" i="14"/>
  <c r="A10908" i="14"/>
  <c r="A10907" i="14"/>
  <c r="A10906" i="14"/>
  <c r="A10905" i="14"/>
  <c r="A10904" i="14"/>
  <c r="A10903" i="14"/>
  <c r="A10902" i="14"/>
  <c r="A10901" i="14"/>
  <c r="A10900" i="14"/>
  <c r="A10899" i="14"/>
  <c r="A10898" i="14"/>
  <c r="A10897" i="14"/>
  <c r="A10896" i="14"/>
  <c r="A10895" i="14"/>
  <c r="A10894" i="14"/>
  <c r="A10893" i="14"/>
  <c r="A10892" i="14"/>
  <c r="A10891" i="14"/>
  <c r="A10890" i="14"/>
  <c r="A10889" i="14"/>
  <c r="A10888" i="14"/>
  <c r="A10887" i="14"/>
  <c r="A10886" i="14"/>
  <c r="A10885" i="14"/>
  <c r="A10884" i="14"/>
  <c r="A10883" i="14"/>
  <c r="A10882" i="14"/>
  <c r="A10881" i="14"/>
  <c r="A10880" i="14"/>
  <c r="A10879" i="14"/>
  <c r="A10878" i="14"/>
  <c r="A10877" i="14"/>
  <c r="A10876" i="14"/>
  <c r="A10875" i="14"/>
  <c r="A10874" i="14"/>
  <c r="A10873" i="14"/>
  <c r="A10872" i="14"/>
  <c r="A10871" i="14"/>
  <c r="A10870" i="14"/>
  <c r="A10869" i="14"/>
  <c r="A10868" i="14"/>
  <c r="A10867" i="14"/>
  <c r="A10866" i="14"/>
  <c r="A10865" i="14"/>
  <c r="A10864" i="14"/>
  <c r="A10863" i="14"/>
  <c r="A10862" i="14"/>
  <c r="A10861" i="14"/>
  <c r="A10860" i="14"/>
  <c r="A10859" i="14"/>
  <c r="A10858" i="14"/>
  <c r="A10857" i="14"/>
  <c r="A10856" i="14"/>
  <c r="A10855" i="14"/>
  <c r="A10854" i="14"/>
  <c r="A10853" i="14"/>
  <c r="A10852" i="14"/>
  <c r="A10851" i="14"/>
  <c r="A10850" i="14"/>
  <c r="A10849" i="14"/>
  <c r="A10848" i="14"/>
  <c r="A10847" i="14"/>
  <c r="A10846" i="14"/>
  <c r="A10845" i="14"/>
  <c r="A10844" i="14"/>
  <c r="A10843" i="14"/>
  <c r="A10842" i="14"/>
  <c r="A10841" i="14"/>
  <c r="A10840" i="14"/>
  <c r="A10839" i="14"/>
  <c r="A10838" i="14"/>
  <c r="A10837" i="14"/>
  <c r="A10836" i="14"/>
  <c r="A10835" i="14"/>
  <c r="A10834" i="14"/>
  <c r="A10833" i="14"/>
  <c r="A10832" i="14"/>
  <c r="A10831" i="14"/>
  <c r="A10830" i="14"/>
  <c r="A10829" i="14"/>
  <c r="A10828" i="14"/>
  <c r="A10827" i="14"/>
  <c r="A10826" i="14"/>
  <c r="A10825" i="14"/>
  <c r="A10824" i="14"/>
  <c r="A10823" i="14"/>
  <c r="A10822" i="14"/>
  <c r="A10821" i="14"/>
  <c r="A10820" i="14"/>
  <c r="A10819" i="14"/>
  <c r="A10818" i="14"/>
  <c r="A10817" i="14"/>
  <c r="A10816" i="14"/>
  <c r="A10815" i="14"/>
  <c r="A10814" i="14"/>
  <c r="A10813" i="14"/>
  <c r="A10812" i="14"/>
  <c r="A10811" i="14"/>
  <c r="A10810" i="14"/>
  <c r="A10809" i="14"/>
  <c r="A10808" i="14"/>
  <c r="A10807" i="14"/>
  <c r="A10806" i="14"/>
  <c r="A10805" i="14"/>
  <c r="A10804" i="14"/>
  <c r="A10803" i="14"/>
  <c r="A10802" i="14"/>
  <c r="A10801" i="14"/>
  <c r="A10800" i="14"/>
  <c r="A10799" i="14"/>
  <c r="A10798" i="14"/>
  <c r="A10797" i="14"/>
  <c r="A10796" i="14"/>
  <c r="A10795" i="14"/>
  <c r="A10794" i="14"/>
  <c r="A10793" i="14"/>
  <c r="A10792" i="14"/>
  <c r="A10791" i="14"/>
  <c r="A10790" i="14"/>
  <c r="A10789" i="14"/>
  <c r="A10788" i="14"/>
  <c r="A10787" i="14"/>
  <c r="A10786" i="14"/>
  <c r="A10785" i="14"/>
  <c r="A10784" i="14"/>
  <c r="A10783" i="14"/>
  <c r="A10782" i="14"/>
  <c r="A10781" i="14"/>
  <c r="A10780" i="14"/>
  <c r="A10779" i="14"/>
  <c r="A10778" i="14"/>
  <c r="A10777" i="14"/>
  <c r="A10776" i="14"/>
  <c r="A10775" i="14"/>
  <c r="A10774" i="14"/>
  <c r="A10773" i="14"/>
  <c r="A10772" i="14"/>
  <c r="A10771" i="14"/>
  <c r="A10770" i="14"/>
  <c r="A10769" i="14"/>
  <c r="A10768" i="14"/>
  <c r="A10767" i="14"/>
  <c r="A10766" i="14"/>
  <c r="A10765" i="14"/>
  <c r="A10764" i="14"/>
  <c r="A10763" i="14"/>
  <c r="A10762" i="14"/>
  <c r="A10761" i="14"/>
  <c r="A10760" i="14"/>
  <c r="A10759" i="14"/>
  <c r="A10758" i="14"/>
  <c r="A10757" i="14"/>
  <c r="A10756" i="14"/>
  <c r="A10755" i="14"/>
  <c r="A10754" i="14"/>
  <c r="A10753" i="14"/>
  <c r="A10752" i="14"/>
  <c r="A10751" i="14"/>
  <c r="A10750" i="14"/>
  <c r="A10749" i="14"/>
  <c r="A10748" i="14"/>
  <c r="A10747" i="14"/>
  <c r="A10746" i="14"/>
  <c r="A10745" i="14"/>
  <c r="A10744" i="14"/>
  <c r="A10743" i="14"/>
  <c r="A10742" i="14"/>
  <c r="A10741" i="14"/>
  <c r="A10740" i="14"/>
  <c r="A10739" i="14"/>
  <c r="A10738" i="14"/>
  <c r="A10737" i="14"/>
  <c r="A10736" i="14"/>
  <c r="A10735" i="14"/>
  <c r="A10734" i="14"/>
  <c r="A10733" i="14"/>
  <c r="A10732" i="14"/>
  <c r="A10731" i="14"/>
  <c r="A10730" i="14"/>
  <c r="A10729" i="14"/>
  <c r="A10728" i="14"/>
  <c r="A10727" i="14"/>
  <c r="A10726" i="14"/>
  <c r="A10725" i="14"/>
  <c r="A10724" i="14"/>
  <c r="A10723" i="14"/>
  <c r="A10722" i="14"/>
  <c r="A10721" i="14"/>
  <c r="A10720" i="14"/>
  <c r="A10719" i="14"/>
  <c r="A10718" i="14"/>
  <c r="A10717" i="14"/>
  <c r="A10716" i="14"/>
  <c r="A10715" i="14"/>
  <c r="A10714" i="14"/>
  <c r="A10713" i="14"/>
  <c r="A10712" i="14"/>
  <c r="A10711" i="14"/>
  <c r="A10710" i="14"/>
  <c r="A10709" i="14"/>
  <c r="A10708" i="14"/>
  <c r="A10707" i="14"/>
  <c r="A10706" i="14"/>
  <c r="A10705" i="14"/>
  <c r="A10704" i="14"/>
  <c r="A10703" i="14"/>
  <c r="A10702" i="14"/>
  <c r="A10701" i="14"/>
  <c r="A10700" i="14"/>
  <c r="A10699" i="14"/>
  <c r="A10698" i="14"/>
  <c r="A10697" i="14"/>
  <c r="A10696" i="14"/>
  <c r="A10695" i="14"/>
  <c r="A10694" i="14"/>
  <c r="A10693" i="14"/>
  <c r="A10692" i="14"/>
  <c r="A10691" i="14"/>
  <c r="A10690" i="14"/>
  <c r="A10689" i="14"/>
  <c r="A10688" i="14"/>
  <c r="A10687" i="14"/>
  <c r="A10686" i="14"/>
  <c r="A10685" i="14"/>
  <c r="A10684" i="14"/>
  <c r="A10683" i="14"/>
  <c r="A10682" i="14"/>
  <c r="A10681" i="14"/>
  <c r="A10680" i="14"/>
  <c r="A10679" i="14"/>
  <c r="A10678" i="14"/>
  <c r="A10677" i="14"/>
  <c r="A10676" i="14"/>
  <c r="A10675" i="14"/>
  <c r="A10674" i="14"/>
  <c r="A10673" i="14"/>
  <c r="A10672" i="14"/>
  <c r="A10671" i="14"/>
  <c r="A10670" i="14"/>
  <c r="A10669" i="14"/>
  <c r="A10668" i="14"/>
  <c r="A10667" i="14"/>
  <c r="A10666" i="14"/>
  <c r="A10665" i="14"/>
  <c r="A10664" i="14"/>
  <c r="A10663" i="14"/>
  <c r="A10662" i="14"/>
  <c r="A10661" i="14"/>
  <c r="A10660" i="14"/>
  <c r="A10659" i="14"/>
  <c r="A10658" i="14"/>
  <c r="A10657" i="14"/>
  <c r="A10656" i="14"/>
  <c r="A10655" i="14"/>
  <c r="A10654" i="14"/>
  <c r="A10653" i="14"/>
  <c r="A10652" i="14"/>
  <c r="A10651" i="14"/>
  <c r="A10650" i="14"/>
  <c r="A10649" i="14"/>
  <c r="A10648" i="14"/>
  <c r="A10647" i="14"/>
  <c r="A10646" i="14"/>
  <c r="A10645" i="14"/>
  <c r="A10644" i="14"/>
  <c r="A10643" i="14"/>
  <c r="A10642" i="14"/>
  <c r="A10641" i="14"/>
  <c r="A10640" i="14"/>
  <c r="A10639" i="14"/>
  <c r="A10638" i="14"/>
  <c r="A10637" i="14"/>
  <c r="A10636" i="14"/>
  <c r="A10635" i="14"/>
  <c r="A10634" i="14"/>
  <c r="A10633" i="14"/>
  <c r="A10632" i="14"/>
  <c r="A10631" i="14"/>
  <c r="A10630" i="14"/>
  <c r="A10629" i="14"/>
  <c r="A10628" i="14"/>
  <c r="A10627" i="14"/>
  <c r="A10626" i="14"/>
  <c r="A10625" i="14"/>
  <c r="A10624" i="14"/>
  <c r="A10623" i="14"/>
  <c r="A10622" i="14"/>
  <c r="A10621" i="14"/>
  <c r="A10620" i="14"/>
  <c r="A10619" i="14"/>
  <c r="A10618" i="14"/>
  <c r="A10617" i="14"/>
  <c r="A10616" i="14"/>
  <c r="A10615" i="14"/>
  <c r="A10614" i="14"/>
  <c r="A10613" i="14"/>
  <c r="A10612" i="14"/>
  <c r="A10611" i="14"/>
  <c r="A10610" i="14"/>
  <c r="A10609" i="14"/>
  <c r="A10608" i="14"/>
  <c r="A10607" i="14"/>
  <c r="A10606" i="14"/>
  <c r="A10605" i="14"/>
  <c r="A10604" i="14"/>
  <c r="A10603" i="14"/>
  <c r="A10602" i="14"/>
  <c r="A10601" i="14"/>
  <c r="A10600" i="14"/>
  <c r="A10599" i="14"/>
  <c r="A10598" i="14"/>
  <c r="A10597" i="14"/>
  <c r="A10596" i="14"/>
  <c r="A10595" i="14"/>
  <c r="A10594" i="14"/>
  <c r="A10593" i="14"/>
  <c r="A10592" i="14"/>
  <c r="A10591" i="14"/>
  <c r="A10590" i="14"/>
  <c r="A10589" i="14"/>
  <c r="A10588" i="14"/>
  <c r="A10587" i="14"/>
  <c r="A10586" i="14"/>
  <c r="A10585" i="14"/>
  <c r="A10584" i="14"/>
  <c r="A10583" i="14"/>
  <c r="A10582" i="14"/>
  <c r="A10581" i="14"/>
  <c r="A10580" i="14"/>
  <c r="A10579" i="14"/>
  <c r="A10578" i="14"/>
  <c r="A10577" i="14"/>
  <c r="A10576" i="14"/>
  <c r="A10575" i="14"/>
  <c r="A10574" i="14"/>
  <c r="A10573" i="14"/>
  <c r="A10572" i="14"/>
  <c r="A10571" i="14"/>
  <c r="A10570" i="14"/>
  <c r="A10569" i="14"/>
  <c r="A10568" i="14"/>
  <c r="A10567" i="14"/>
  <c r="A10566" i="14"/>
  <c r="A10565" i="14"/>
  <c r="A10564" i="14"/>
  <c r="A10563" i="14"/>
  <c r="A10562" i="14"/>
  <c r="A10561" i="14"/>
  <c r="A10560" i="14"/>
  <c r="A10559" i="14"/>
  <c r="A10558" i="14"/>
  <c r="A10557" i="14"/>
  <c r="A10556" i="14"/>
  <c r="A10555" i="14"/>
  <c r="A10554" i="14"/>
  <c r="A10553" i="14"/>
  <c r="A10552" i="14"/>
  <c r="A10551" i="14"/>
  <c r="A10550" i="14"/>
  <c r="A10549" i="14"/>
  <c r="A10548" i="14"/>
  <c r="A10547" i="14"/>
  <c r="A10546" i="14"/>
  <c r="A10545" i="14"/>
  <c r="A10544" i="14"/>
  <c r="A10543" i="14"/>
  <c r="A10542" i="14"/>
  <c r="A10541" i="14"/>
  <c r="A10540" i="14"/>
  <c r="A10539" i="14"/>
  <c r="A10538" i="14"/>
  <c r="A10537" i="14"/>
  <c r="A10536" i="14"/>
  <c r="A10535" i="14"/>
  <c r="A10534" i="14"/>
  <c r="A10533" i="14"/>
  <c r="A10532" i="14"/>
  <c r="A10531" i="14"/>
  <c r="A10530" i="14"/>
  <c r="A10529" i="14"/>
  <c r="A10528" i="14"/>
  <c r="A10527" i="14"/>
  <c r="A10526" i="14"/>
  <c r="A10525" i="14"/>
  <c r="A10524" i="14"/>
  <c r="A10523" i="14"/>
  <c r="A10522" i="14"/>
  <c r="A10521" i="14"/>
  <c r="A10520" i="14"/>
  <c r="A10519" i="14"/>
  <c r="A10518" i="14"/>
  <c r="A10517" i="14"/>
  <c r="A10516" i="14"/>
  <c r="A10515" i="14"/>
  <c r="A10514" i="14"/>
  <c r="A10513" i="14"/>
  <c r="A10512" i="14"/>
  <c r="A10511" i="14"/>
  <c r="A10510" i="14"/>
  <c r="A10509" i="14"/>
  <c r="A10508" i="14"/>
  <c r="A10507" i="14"/>
  <c r="A10506" i="14"/>
  <c r="A10505" i="14"/>
  <c r="A10504" i="14"/>
  <c r="A10503" i="14"/>
  <c r="A10502" i="14"/>
  <c r="A10501" i="14"/>
  <c r="A10500" i="14"/>
  <c r="A10499" i="14"/>
  <c r="A10498" i="14"/>
  <c r="A10497" i="14"/>
  <c r="A10496" i="14"/>
  <c r="A10495" i="14"/>
  <c r="A10494" i="14"/>
  <c r="A10493" i="14"/>
  <c r="A10492" i="14"/>
  <c r="A10491" i="14"/>
  <c r="A10490" i="14"/>
  <c r="A10489" i="14"/>
  <c r="A10488" i="14"/>
  <c r="A10487" i="14"/>
  <c r="A10486" i="14"/>
  <c r="A10485" i="14"/>
  <c r="A10484" i="14"/>
  <c r="A10483" i="14"/>
  <c r="A10482" i="14"/>
  <c r="A10481" i="14"/>
  <c r="A10480" i="14"/>
  <c r="A10479" i="14"/>
  <c r="A10478" i="14"/>
  <c r="A10477" i="14"/>
  <c r="A10476" i="14"/>
  <c r="A10475" i="14"/>
  <c r="A10474" i="14"/>
  <c r="A10473" i="14"/>
  <c r="A10472" i="14"/>
  <c r="A10471" i="14"/>
  <c r="A10470" i="14"/>
  <c r="A10469" i="14"/>
  <c r="A10468" i="14"/>
  <c r="A10467" i="14"/>
  <c r="A10466" i="14"/>
  <c r="A10465" i="14"/>
  <c r="A10464" i="14"/>
  <c r="A10463" i="14"/>
  <c r="A10462" i="14"/>
  <c r="A10461" i="14"/>
  <c r="A10460" i="14"/>
  <c r="A10459" i="14"/>
  <c r="A10458" i="14"/>
  <c r="A10457" i="14"/>
  <c r="A10456" i="14"/>
  <c r="A10455" i="14"/>
  <c r="A10454" i="14"/>
  <c r="A10453" i="14"/>
  <c r="A10452" i="14"/>
  <c r="A10451" i="14"/>
  <c r="A10450" i="14"/>
  <c r="A10449" i="14"/>
  <c r="A10448" i="14"/>
  <c r="A10447" i="14"/>
  <c r="A10446" i="14"/>
  <c r="A10445" i="14"/>
  <c r="A10444" i="14"/>
  <c r="A10443" i="14"/>
  <c r="A10442" i="14"/>
  <c r="A10441" i="14"/>
  <c r="A10440" i="14"/>
  <c r="A10439" i="14"/>
  <c r="A10438" i="14"/>
  <c r="A10437" i="14"/>
  <c r="A10436" i="14"/>
  <c r="A10435" i="14"/>
  <c r="A10434" i="14"/>
  <c r="A10433" i="14"/>
  <c r="A10432" i="14"/>
  <c r="A10431" i="14"/>
  <c r="A10430" i="14"/>
  <c r="A10429" i="14"/>
  <c r="A10428" i="14"/>
  <c r="A10427" i="14"/>
  <c r="A10426" i="14"/>
  <c r="A10425" i="14"/>
  <c r="A10424" i="14"/>
  <c r="A10423" i="14"/>
  <c r="A10422" i="14"/>
  <c r="A10421" i="14"/>
  <c r="A10420" i="14"/>
  <c r="A10419" i="14"/>
  <c r="A10418" i="14"/>
  <c r="A10417" i="14"/>
  <c r="A10416" i="14"/>
  <c r="A10415" i="14"/>
  <c r="A10414" i="14"/>
  <c r="A10413" i="14"/>
  <c r="A10412" i="14"/>
  <c r="A10411" i="14"/>
  <c r="A10410" i="14"/>
  <c r="A10409" i="14"/>
  <c r="A10408" i="14"/>
  <c r="A10407" i="14"/>
  <c r="A10406" i="14"/>
  <c r="A10405" i="14"/>
  <c r="A10404" i="14"/>
  <c r="A10403" i="14"/>
  <c r="A10402" i="14"/>
  <c r="A10401" i="14"/>
  <c r="A10400" i="14"/>
  <c r="A10399" i="14"/>
  <c r="A10398" i="14"/>
  <c r="A10397" i="14"/>
  <c r="A10396" i="14"/>
  <c r="A10395" i="14"/>
  <c r="A10394" i="14"/>
  <c r="A10393" i="14"/>
  <c r="A10392" i="14"/>
  <c r="A10391" i="14"/>
  <c r="A10390" i="14"/>
  <c r="A10389" i="14"/>
  <c r="A10388" i="14"/>
  <c r="A10387" i="14"/>
  <c r="A10386" i="14"/>
  <c r="A10385" i="14"/>
  <c r="A10384" i="14"/>
  <c r="A10383" i="14"/>
  <c r="A10382" i="14"/>
  <c r="A10381" i="14"/>
  <c r="A10380" i="14"/>
  <c r="A10379" i="14"/>
  <c r="A10378" i="14"/>
  <c r="A10377" i="14"/>
  <c r="A10376" i="14"/>
  <c r="A10375" i="14"/>
  <c r="A10374" i="14"/>
  <c r="A10373" i="14"/>
  <c r="A10372" i="14"/>
  <c r="A10371" i="14"/>
  <c r="A10370" i="14"/>
  <c r="A10369" i="14"/>
  <c r="A10368" i="14"/>
  <c r="A10367" i="14"/>
  <c r="A10366" i="14"/>
  <c r="A10365" i="14"/>
  <c r="A10364" i="14"/>
  <c r="A10363" i="14"/>
  <c r="A10362" i="14"/>
  <c r="A10361" i="14"/>
  <c r="A10360" i="14"/>
  <c r="A10359" i="14"/>
  <c r="A10358" i="14"/>
  <c r="A10357" i="14"/>
  <c r="A10356" i="14"/>
  <c r="A10355" i="14"/>
  <c r="A10354" i="14"/>
  <c r="A10353" i="14"/>
  <c r="A10352" i="14"/>
  <c r="A10351" i="14"/>
  <c r="A10350" i="14"/>
  <c r="A10349" i="14"/>
  <c r="A10348" i="14"/>
  <c r="A10347" i="14"/>
  <c r="A10346" i="14"/>
  <c r="A10345" i="14"/>
  <c r="A10344" i="14"/>
  <c r="A10343" i="14"/>
  <c r="A10342" i="14"/>
  <c r="A10341" i="14"/>
  <c r="A10340" i="14"/>
  <c r="A10339" i="14"/>
  <c r="A10338" i="14"/>
  <c r="A10337" i="14"/>
  <c r="A10336" i="14"/>
  <c r="A10335" i="14"/>
  <c r="A10334" i="14"/>
  <c r="A10333" i="14"/>
  <c r="A10332" i="14"/>
  <c r="A10331" i="14"/>
  <c r="A10330" i="14"/>
  <c r="A10329" i="14"/>
  <c r="A10328" i="14"/>
  <c r="A10327" i="14"/>
  <c r="A10326" i="14"/>
  <c r="A10325" i="14"/>
  <c r="A10324" i="14"/>
  <c r="A10323" i="14"/>
  <c r="A10322" i="14"/>
  <c r="A10321" i="14"/>
  <c r="A10320" i="14"/>
  <c r="A10319" i="14"/>
  <c r="A10318" i="14"/>
  <c r="A10317" i="14"/>
  <c r="A10316" i="14"/>
  <c r="A10315" i="14"/>
  <c r="A10314" i="14"/>
  <c r="A10313" i="14"/>
  <c r="A10312" i="14"/>
  <c r="A10311" i="14"/>
  <c r="A10310" i="14"/>
  <c r="A10309" i="14"/>
  <c r="A10308" i="14"/>
  <c r="A10307" i="14"/>
  <c r="A10306" i="14"/>
  <c r="A10305" i="14"/>
  <c r="A10304" i="14"/>
  <c r="A10303" i="14"/>
  <c r="A10302" i="14"/>
  <c r="A10301" i="14"/>
  <c r="A10300" i="14"/>
  <c r="A10299" i="14"/>
  <c r="A10298" i="14"/>
  <c r="A10297" i="14"/>
  <c r="A10296" i="14"/>
  <c r="A10295" i="14"/>
  <c r="A10294" i="14"/>
  <c r="A10293" i="14"/>
  <c r="A10292" i="14"/>
  <c r="A10291" i="14"/>
  <c r="A10290" i="14"/>
  <c r="A10289" i="14"/>
  <c r="A10288" i="14"/>
  <c r="A10287" i="14"/>
  <c r="A10286" i="14"/>
  <c r="A10285" i="14"/>
  <c r="A10284" i="14"/>
  <c r="A10283" i="14"/>
  <c r="A10282" i="14"/>
  <c r="A10281" i="14"/>
  <c r="A10280" i="14"/>
  <c r="A10279" i="14"/>
  <c r="A10278" i="14"/>
  <c r="A10277" i="14"/>
  <c r="A10276" i="14"/>
  <c r="A10275" i="14"/>
  <c r="A10274" i="14"/>
  <c r="A10273" i="14"/>
  <c r="A10272" i="14"/>
  <c r="A10271" i="14"/>
  <c r="A10270" i="14"/>
  <c r="A10269" i="14"/>
  <c r="A10268" i="14"/>
  <c r="A10267" i="14"/>
  <c r="A10266" i="14"/>
  <c r="A10265" i="14"/>
  <c r="A10264" i="14"/>
  <c r="A10263" i="14"/>
  <c r="A10262" i="14"/>
  <c r="A10261" i="14"/>
  <c r="A10260" i="14"/>
  <c r="A10259" i="14"/>
  <c r="A10258" i="14"/>
  <c r="A10257" i="14"/>
  <c r="A10256" i="14"/>
  <c r="A10255" i="14"/>
  <c r="A10254" i="14"/>
  <c r="A10253" i="14"/>
  <c r="A10252" i="14"/>
  <c r="A10251" i="14"/>
  <c r="A10250" i="14"/>
  <c r="A10249" i="14"/>
  <c r="A10248" i="14"/>
  <c r="A10247" i="14"/>
  <c r="A10246" i="14"/>
  <c r="A10245" i="14"/>
  <c r="A10244" i="14"/>
  <c r="A10243" i="14"/>
  <c r="A10242" i="14"/>
  <c r="A10241" i="14"/>
  <c r="A10240" i="14"/>
  <c r="A10239" i="14"/>
  <c r="A10238" i="14"/>
  <c r="A10237" i="14"/>
  <c r="A10236" i="14"/>
  <c r="A10235" i="14"/>
  <c r="A10234" i="14"/>
  <c r="A10233" i="14"/>
  <c r="A10232" i="14"/>
  <c r="A10231" i="14"/>
  <c r="A10230" i="14"/>
  <c r="A10229" i="14"/>
  <c r="A10228" i="14"/>
  <c r="A10227" i="14"/>
  <c r="A10226" i="14"/>
  <c r="A10225" i="14"/>
  <c r="A10224" i="14"/>
  <c r="A10223" i="14"/>
  <c r="A10222" i="14"/>
  <c r="A10221" i="14"/>
  <c r="A10220" i="14"/>
  <c r="A10219" i="14"/>
  <c r="A10218" i="14"/>
  <c r="A10217" i="14"/>
  <c r="A10216" i="14"/>
  <c r="A10215" i="14"/>
  <c r="A10214" i="14"/>
  <c r="A10213" i="14"/>
  <c r="A10212" i="14"/>
  <c r="A10211" i="14"/>
  <c r="A10210" i="14"/>
  <c r="A10209" i="14"/>
  <c r="A10208" i="14"/>
  <c r="A10207" i="14"/>
  <c r="A10206" i="14"/>
  <c r="A10205" i="14"/>
  <c r="A10204" i="14"/>
  <c r="A10203" i="14"/>
  <c r="A10202" i="14"/>
  <c r="A10201" i="14"/>
  <c r="A10200" i="14"/>
  <c r="A10199" i="14"/>
  <c r="A10198" i="14"/>
  <c r="A10197" i="14"/>
  <c r="A10196" i="14"/>
  <c r="A10195" i="14"/>
  <c r="A10194" i="14"/>
  <c r="A10193" i="14"/>
  <c r="A10192" i="14"/>
  <c r="A10191" i="14"/>
  <c r="A10190" i="14"/>
  <c r="A10189" i="14"/>
  <c r="A10188" i="14"/>
  <c r="A10187" i="14"/>
  <c r="A10186" i="14"/>
  <c r="A10185" i="14"/>
  <c r="A10184" i="14"/>
  <c r="A10183" i="14"/>
  <c r="A10182" i="14"/>
  <c r="A10181" i="14"/>
  <c r="A10180" i="14"/>
  <c r="A10179" i="14"/>
  <c r="A10178" i="14"/>
  <c r="A10177" i="14"/>
  <c r="A10176" i="14"/>
  <c r="A10175" i="14"/>
  <c r="A10174" i="14"/>
  <c r="A10173" i="14"/>
  <c r="A10172" i="14"/>
  <c r="A10171" i="14"/>
  <c r="A10170" i="14"/>
  <c r="A10169" i="14"/>
  <c r="A10168" i="14"/>
  <c r="A10167" i="14"/>
  <c r="A10166" i="14"/>
  <c r="A10165" i="14"/>
  <c r="A10164" i="14"/>
  <c r="A10163" i="14"/>
  <c r="A10162" i="14"/>
  <c r="A10161" i="14"/>
  <c r="A10160" i="14"/>
  <c r="A10159" i="14"/>
  <c r="A10158" i="14"/>
  <c r="A10157" i="14"/>
  <c r="A10156" i="14"/>
  <c r="A10155" i="14"/>
  <c r="A10154" i="14"/>
  <c r="A10153" i="14"/>
  <c r="A10152" i="14"/>
  <c r="A10151" i="14"/>
  <c r="A10150" i="14"/>
  <c r="A10149" i="14"/>
  <c r="A10148" i="14"/>
  <c r="A10147" i="14"/>
  <c r="A10146" i="14"/>
  <c r="A10145" i="14"/>
  <c r="A10144" i="14"/>
  <c r="A10143" i="14"/>
  <c r="A10142" i="14"/>
  <c r="A10141" i="14"/>
  <c r="A10140" i="14"/>
  <c r="A10139" i="14"/>
  <c r="A10138" i="14"/>
  <c r="A10137" i="14"/>
  <c r="A10136" i="14"/>
  <c r="A10135" i="14"/>
  <c r="A10134" i="14"/>
  <c r="A10133" i="14"/>
  <c r="A10132" i="14"/>
  <c r="A10131" i="14"/>
  <c r="A10130" i="14"/>
  <c r="A10129" i="14"/>
  <c r="A10128" i="14"/>
  <c r="A10127" i="14"/>
  <c r="A10126" i="14"/>
  <c r="A10125" i="14"/>
  <c r="A10124" i="14"/>
  <c r="A10123" i="14"/>
  <c r="A10122" i="14"/>
  <c r="A10121" i="14"/>
  <c r="A10120" i="14"/>
  <c r="A10119" i="14"/>
  <c r="A10118" i="14"/>
  <c r="A10117" i="14"/>
  <c r="A10116" i="14"/>
  <c r="A10115" i="14"/>
  <c r="A10114" i="14"/>
  <c r="A10113" i="14"/>
  <c r="A10112" i="14"/>
  <c r="A10111" i="14"/>
  <c r="A10110" i="14"/>
  <c r="A10109" i="14"/>
  <c r="A10108" i="14"/>
  <c r="A10107" i="14"/>
  <c r="A10106" i="14"/>
  <c r="A10105" i="14"/>
  <c r="A10104" i="14"/>
  <c r="A10103" i="14"/>
  <c r="A10102" i="14"/>
  <c r="A10101" i="14"/>
  <c r="A10100" i="14"/>
  <c r="A10099" i="14"/>
  <c r="A10098" i="14"/>
  <c r="A10097" i="14"/>
  <c r="A10096" i="14"/>
  <c r="A10095" i="14"/>
  <c r="A10094" i="14"/>
  <c r="A10093" i="14"/>
  <c r="A10092" i="14"/>
  <c r="A10091" i="14"/>
  <c r="A10090" i="14"/>
  <c r="A10089" i="14"/>
  <c r="A10088" i="14"/>
  <c r="A10087" i="14"/>
  <c r="A10086" i="14"/>
  <c r="A10085" i="14"/>
  <c r="A10084" i="14"/>
  <c r="A10083" i="14"/>
  <c r="A10082" i="14"/>
  <c r="A10081" i="14"/>
  <c r="A10080" i="14"/>
  <c r="A10079" i="14"/>
  <c r="A10078" i="14"/>
  <c r="A10077" i="14"/>
  <c r="A10076" i="14"/>
  <c r="A10075" i="14"/>
  <c r="A10074" i="14"/>
  <c r="A10073" i="14"/>
  <c r="A10072" i="14"/>
  <c r="A10071" i="14"/>
  <c r="A10070" i="14"/>
  <c r="A10069" i="14"/>
  <c r="A10068" i="14"/>
  <c r="A10067" i="14"/>
  <c r="A10066" i="14"/>
  <c r="A10065" i="14"/>
  <c r="A10064" i="14"/>
  <c r="A10063" i="14"/>
  <c r="A10062" i="14"/>
  <c r="A10061" i="14"/>
  <c r="A10060" i="14"/>
  <c r="A10059" i="14"/>
  <c r="A10058" i="14"/>
  <c r="A10057" i="14"/>
  <c r="A10056" i="14"/>
  <c r="A10055" i="14"/>
  <c r="A10054" i="14"/>
  <c r="A10053" i="14"/>
  <c r="A10052" i="14"/>
  <c r="A10051" i="14"/>
  <c r="A10050" i="14"/>
  <c r="A10049" i="14"/>
  <c r="A10048" i="14"/>
  <c r="A10047" i="14"/>
  <c r="A10046" i="14"/>
  <c r="A10045" i="14"/>
  <c r="A10044" i="14"/>
  <c r="A10043" i="14"/>
  <c r="A10042" i="14"/>
  <c r="A10041" i="14"/>
  <c r="A10040" i="14"/>
  <c r="A10039" i="14"/>
  <c r="A10038" i="14"/>
  <c r="A10037" i="14"/>
  <c r="A10036" i="14"/>
  <c r="A10035" i="14"/>
  <c r="A10034" i="14"/>
  <c r="A10033" i="14"/>
  <c r="A10032" i="14"/>
  <c r="A10031" i="14"/>
  <c r="A10030" i="14"/>
  <c r="A10029" i="14"/>
  <c r="A10028" i="14"/>
  <c r="A10027" i="14"/>
  <c r="A10026" i="14"/>
  <c r="A10025" i="14"/>
  <c r="A10024" i="14"/>
  <c r="A10023" i="14"/>
  <c r="A10022" i="14"/>
  <c r="A10021" i="14"/>
  <c r="A10020" i="14"/>
  <c r="A10019" i="14"/>
  <c r="A10018" i="14"/>
  <c r="A10017" i="14"/>
  <c r="A10016" i="14"/>
  <c r="A10015" i="14"/>
  <c r="A10014" i="14"/>
  <c r="A10013" i="14"/>
  <c r="A10012" i="14"/>
  <c r="A10011" i="14"/>
  <c r="A10010" i="14"/>
  <c r="A10009" i="14"/>
  <c r="A10008" i="14"/>
  <c r="A10007" i="14"/>
  <c r="A10006" i="14"/>
  <c r="A10005" i="14"/>
  <c r="A10004" i="14"/>
  <c r="A10003" i="14"/>
  <c r="A10002" i="14"/>
  <c r="A10001" i="14"/>
  <c r="A10000" i="14"/>
  <c r="A9999" i="14"/>
  <c r="A9998" i="14"/>
  <c r="A9997" i="14"/>
  <c r="A9996" i="14"/>
  <c r="A9995" i="14"/>
  <c r="A9994" i="14"/>
  <c r="A9993" i="14"/>
  <c r="A9992" i="14"/>
  <c r="A9991" i="14"/>
  <c r="A9990" i="14"/>
  <c r="A9989" i="14"/>
  <c r="A9988" i="14"/>
  <c r="A9987" i="14"/>
  <c r="A9986" i="14"/>
  <c r="A9985" i="14"/>
  <c r="A9984" i="14"/>
  <c r="A9983" i="14"/>
  <c r="A9982" i="14"/>
  <c r="A9981" i="14"/>
  <c r="A9980" i="14"/>
  <c r="A9979" i="14"/>
  <c r="A9978" i="14"/>
  <c r="A9977" i="14"/>
  <c r="A9976" i="14"/>
  <c r="A9975" i="14"/>
  <c r="A9974" i="14"/>
  <c r="A9973" i="14"/>
  <c r="A9972" i="14"/>
  <c r="A9971" i="14"/>
  <c r="A9970" i="14"/>
  <c r="A9969" i="14"/>
  <c r="A9968" i="14"/>
  <c r="A9967" i="14"/>
  <c r="A9966" i="14"/>
  <c r="A9965" i="14"/>
  <c r="A9964" i="14"/>
  <c r="A9963" i="14"/>
  <c r="A9962" i="14"/>
  <c r="A9961" i="14"/>
  <c r="A9960" i="14"/>
  <c r="A9959" i="14"/>
  <c r="A9958" i="14"/>
  <c r="A9957" i="14"/>
  <c r="A9956" i="14"/>
  <c r="A9955" i="14"/>
  <c r="A9954" i="14"/>
  <c r="A9953" i="14"/>
  <c r="A9952" i="14"/>
  <c r="A9951" i="14"/>
  <c r="A9950" i="14"/>
  <c r="A9949" i="14"/>
  <c r="A9948" i="14"/>
  <c r="A9947" i="14"/>
  <c r="A9946" i="14"/>
  <c r="A9945" i="14"/>
  <c r="A9944" i="14"/>
  <c r="A9943" i="14"/>
  <c r="A9942" i="14"/>
  <c r="A9941" i="14"/>
  <c r="A9940" i="14"/>
  <c r="A9939" i="14"/>
  <c r="A9938" i="14"/>
  <c r="A9937" i="14"/>
  <c r="A9936" i="14"/>
  <c r="A9935" i="14"/>
  <c r="A9934" i="14"/>
  <c r="A9933" i="14"/>
  <c r="A9932" i="14"/>
  <c r="A9931" i="14"/>
  <c r="A9930" i="14"/>
  <c r="A9929" i="14"/>
  <c r="A9928" i="14"/>
  <c r="A9927" i="14"/>
  <c r="A9926" i="14"/>
  <c r="A9925" i="14"/>
  <c r="A9924" i="14"/>
  <c r="A9923" i="14"/>
  <c r="A9922" i="14"/>
  <c r="A9921" i="14"/>
  <c r="A9920" i="14"/>
  <c r="A9919" i="14"/>
  <c r="A9918" i="14"/>
  <c r="A9917" i="14"/>
  <c r="A9916" i="14"/>
  <c r="A9915" i="14"/>
  <c r="A9914" i="14"/>
  <c r="A9913" i="14"/>
  <c r="A9912" i="14"/>
  <c r="A9911" i="14"/>
  <c r="A9910" i="14"/>
  <c r="A9909" i="14"/>
  <c r="A9908" i="14"/>
  <c r="A9907" i="14"/>
  <c r="A9906" i="14"/>
  <c r="A9905" i="14"/>
  <c r="A9904" i="14"/>
  <c r="A9903" i="14"/>
  <c r="A9902" i="14"/>
  <c r="A9901" i="14"/>
  <c r="A9900" i="14"/>
  <c r="A9899" i="14"/>
  <c r="A9898" i="14"/>
  <c r="A9897" i="14"/>
  <c r="A9896" i="14"/>
  <c r="A9895" i="14"/>
  <c r="A9894" i="14"/>
  <c r="A9893" i="14"/>
  <c r="A9892" i="14"/>
  <c r="A9891" i="14"/>
  <c r="A9890" i="14"/>
  <c r="A9889" i="14"/>
  <c r="A9888" i="14"/>
  <c r="A9887" i="14"/>
  <c r="A9886" i="14"/>
  <c r="A9885" i="14"/>
  <c r="A9884" i="14"/>
  <c r="A9883" i="14"/>
  <c r="A9882" i="14"/>
  <c r="A9881" i="14"/>
  <c r="A9880" i="14"/>
  <c r="A9879" i="14"/>
  <c r="A9878" i="14"/>
  <c r="A9877" i="14"/>
  <c r="A9876" i="14"/>
  <c r="A9875" i="14"/>
  <c r="A9874" i="14"/>
  <c r="A9873" i="14"/>
  <c r="A9872" i="14"/>
  <c r="A9871" i="14"/>
  <c r="A9870" i="14"/>
  <c r="A9869" i="14"/>
  <c r="A9868" i="14"/>
  <c r="A9867" i="14"/>
  <c r="A9866" i="14"/>
  <c r="A9865" i="14"/>
  <c r="A9864" i="14"/>
  <c r="A9863" i="14"/>
  <c r="A9862" i="14"/>
  <c r="A9861" i="14"/>
  <c r="A9860" i="14"/>
  <c r="A9859" i="14"/>
  <c r="A9858" i="14"/>
  <c r="A9857" i="14"/>
  <c r="A9856" i="14"/>
  <c r="A9855" i="14"/>
  <c r="A9854" i="14"/>
  <c r="A9853" i="14"/>
  <c r="A9852" i="14"/>
  <c r="A9851" i="14"/>
  <c r="A9850" i="14"/>
  <c r="A9849" i="14"/>
  <c r="A9848" i="14"/>
  <c r="A9847" i="14"/>
  <c r="A9846" i="14"/>
  <c r="A9845" i="14"/>
  <c r="A9844" i="14"/>
  <c r="A9843" i="14"/>
  <c r="A9842" i="14"/>
  <c r="A9841" i="14"/>
  <c r="A9840" i="14"/>
  <c r="A9839" i="14"/>
  <c r="A9838" i="14"/>
  <c r="A9837" i="14"/>
  <c r="A9836" i="14"/>
  <c r="A9835" i="14"/>
  <c r="A9834" i="14"/>
  <c r="A9833" i="14"/>
  <c r="A9832" i="14"/>
  <c r="A9831" i="14"/>
  <c r="A9830" i="14"/>
  <c r="A9829" i="14"/>
  <c r="A9828" i="14"/>
  <c r="A9827" i="14"/>
  <c r="A9826" i="14"/>
  <c r="A9825" i="14"/>
  <c r="A9824" i="14"/>
  <c r="A9823" i="14"/>
  <c r="A9822" i="14"/>
  <c r="A9821" i="14"/>
  <c r="A9820" i="14"/>
  <c r="A9819" i="14"/>
  <c r="A9818" i="14"/>
  <c r="A9817" i="14"/>
  <c r="A9816" i="14"/>
  <c r="A9815" i="14"/>
  <c r="A9814" i="14"/>
  <c r="A9813" i="14"/>
  <c r="A9812" i="14"/>
  <c r="A9811" i="14"/>
  <c r="A9810" i="14"/>
  <c r="A9809" i="14"/>
  <c r="A9808" i="14"/>
  <c r="A9807" i="14"/>
  <c r="A9806" i="14"/>
  <c r="A9805" i="14"/>
  <c r="A9804" i="14"/>
  <c r="A9803" i="14"/>
  <c r="A9802" i="14"/>
  <c r="A9801" i="14"/>
  <c r="A9800" i="14"/>
  <c r="A9799" i="14"/>
  <c r="A9798" i="14"/>
  <c r="A9797" i="14"/>
  <c r="A9796" i="14"/>
  <c r="A9795" i="14"/>
  <c r="A9794" i="14"/>
  <c r="A9793" i="14"/>
  <c r="A9792" i="14"/>
  <c r="A9791" i="14"/>
  <c r="A9790" i="14"/>
  <c r="A9789" i="14"/>
  <c r="A9788" i="14"/>
  <c r="A9787" i="14"/>
  <c r="A9786" i="14"/>
  <c r="A9785" i="14"/>
  <c r="A9784" i="14"/>
  <c r="A9783" i="14"/>
  <c r="A9782" i="14"/>
  <c r="A9781" i="14"/>
  <c r="A9780" i="14"/>
  <c r="A9779" i="14"/>
  <c r="A9778" i="14"/>
  <c r="A9777" i="14"/>
  <c r="A9776" i="14"/>
  <c r="A9775" i="14"/>
  <c r="A9774" i="14"/>
  <c r="A9773" i="14"/>
  <c r="A9772" i="14"/>
  <c r="A9771" i="14"/>
  <c r="A9770" i="14"/>
  <c r="A9769" i="14"/>
  <c r="A9768" i="14"/>
  <c r="A9767" i="14"/>
  <c r="A9766" i="14"/>
  <c r="A9765" i="14"/>
  <c r="A9764" i="14"/>
  <c r="A9763" i="14"/>
  <c r="A9762" i="14"/>
  <c r="A9761" i="14"/>
  <c r="A9760" i="14"/>
  <c r="A9759" i="14"/>
  <c r="A9758" i="14"/>
  <c r="A9757" i="14"/>
  <c r="A9756" i="14"/>
  <c r="A9755" i="14"/>
  <c r="A9754" i="14"/>
  <c r="A9753" i="14"/>
  <c r="A9752" i="14"/>
  <c r="A9751" i="14"/>
  <c r="A9750" i="14"/>
  <c r="A9749" i="14"/>
  <c r="A9748" i="14"/>
  <c r="A9747" i="14"/>
  <c r="A9746" i="14"/>
  <c r="A9745" i="14"/>
  <c r="A9744" i="14"/>
  <c r="A9743" i="14"/>
  <c r="A9742" i="14"/>
  <c r="A9741" i="14"/>
  <c r="A9740" i="14"/>
  <c r="A9739" i="14"/>
  <c r="A9738" i="14"/>
  <c r="A9737" i="14"/>
  <c r="A9736" i="14"/>
  <c r="A9735" i="14"/>
  <c r="A9734" i="14"/>
  <c r="A9733" i="14"/>
  <c r="A9732" i="14"/>
  <c r="A9731" i="14"/>
  <c r="A9730" i="14"/>
  <c r="A9729" i="14"/>
  <c r="A9728" i="14"/>
  <c r="A9727" i="14"/>
  <c r="A9726" i="14"/>
  <c r="A9725" i="14"/>
  <c r="A9724" i="14"/>
  <c r="A9723" i="14"/>
  <c r="A9722" i="14"/>
  <c r="A9721" i="14"/>
  <c r="A9720" i="14"/>
  <c r="A9719" i="14"/>
  <c r="A9718" i="14"/>
  <c r="A9717" i="14"/>
  <c r="A9716" i="14"/>
  <c r="A9715" i="14"/>
  <c r="A9714" i="14"/>
  <c r="A9713" i="14"/>
  <c r="A9712" i="14"/>
  <c r="A9711" i="14"/>
  <c r="A9710" i="14"/>
  <c r="A9709" i="14"/>
  <c r="A9708" i="14"/>
  <c r="A9707" i="14"/>
  <c r="A9706" i="14"/>
  <c r="A9705" i="14"/>
  <c r="A9704" i="14"/>
  <c r="A9703" i="14"/>
  <c r="A9702" i="14"/>
  <c r="A9701" i="14"/>
  <c r="A9700" i="14"/>
  <c r="A9699" i="14"/>
  <c r="A9698" i="14"/>
  <c r="A9697" i="14"/>
  <c r="A9696" i="14"/>
  <c r="A9695" i="14"/>
  <c r="A9694" i="14"/>
  <c r="A9693" i="14"/>
  <c r="A9692" i="14"/>
  <c r="A9691" i="14"/>
  <c r="A9690" i="14"/>
  <c r="A9689" i="14"/>
  <c r="A9688" i="14"/>
  <c r="A9687" i="14"/>
  <c r="A9686" i="14"/>
  <c r="A9685" i="14"/>
  <c r="A9684" i="14"/>
  <c r="A9683" i="14"/>
  <c r="A9682" i="14"/>
  <c r="A9681" i="14"/>
  <c r="A9680" i="14"/>
  <c r="A9679" i="14"/>
  <c r="A9678" i="14"/>
  <c r="A9677" i="14"/>
  <c r="A9676" i="14"/>
  <c r="A9675" i="14"/>
  <c r="A9674" i="14"/>
  <c r="A9673" i="14"/>
  <c r="A9672" i="14"/>
  <c r="A9671" i="14"/>
  <c r="A9670" i="14"/>
  <c r="A9669" i="14"/>
  <c r="A9668" i="14"/>
  <c r="A9667" i="14"/>
  <c r="A9666" i="14"/>
  <c r="A9665" i="14"/>
  <c r="A9664" i="14"/>
  <c r="A9663" i="14"/>
  <c r="A9662" i="14"/>
  <c r="A9661" i="14"/>
  <c r="A9660" i="14"/>
  <c r="A9659" i="14"/>
  <c r="A9658" i="14"/>
  <c r="A9657" i="14"/>
  <c r="A9656" i="14"/>
  <c r="A9655" i="14"/>
  <c r="A9654" i="14"/>
  <c r="A9653" i="14"/>
  <c r="A9652" i="14"/>
  <c r="A9651" i="14"/>
  <c r="A9650" i="14"/>
  <c r="A9649" i="14"/>
  <c r="A9648" i="14"/>
  <c r="A9647" i="14"/>
  <c r="A9646" i="14"/>
  <c r="A9645" i="14"/>
  <c r="A9644" i="14"/>
  <c r="A9643" i="14"/>
  <c r="A9642" i="14"/>
  <c r="A9641" i="14"/>
  <c r="A9640" i="14"/>
  <c r="A9639" i="14"/>
  <c r="A9638" i="14"/>
  <c r="A9637" i="14"/>
  <c r="A9636" i="14"/>
  <c r="A9635" i="14"/>
  <c r="A9634" i="14"/>
  <c r="A9633" i="14"/>
  <c r="A9632" i="14"/>
  <c r="A9631" i="14"/>
  <c r="A9630" i="14"/>
  <c r="A9629" i="14"/>
  <c r="A9628" i="14"/>
  <c r="A9627" i="14"/>
  <c r="A9626" i="14"/>
  <c r="A9625" i="14"/>
  <c r="A9624" i="14"/>
  <c r="A9623" i="14"/>
  <c r="A9622" i="14"/>
  <c r="A9621" i="14"/>
  <c r="A9620" i="14"/>
  <c r="A9619" i="14"/>
  <c r="A9618" i="14"/>
  <c r="A9617" i="14"/>
  <c r="A9616" i="14"/>
  <c r="A9615" i="14"/>
  <c r="A9614" i="14"/>
  <c r="A9613" i="14"/>
  <c r="A9612" i="14"/>
  <c r="A9611" i="14"/>
  <c r="A9610" i="14"/>
  <c r="A9609" i="14"/>
  <c r="A9608" i="14"/>
  <c r="A9607" i="14"/>
  <c r="A9606" i="14"/>
  <c r="A9605" i="14"/>
  <c r="A9604" i="14"/>
  <c r="A9603" i="14"/>
  <c r="A9602" i="14"/>
  <c r="A9601" i="14"/>
  <c r="A9600" i="14"/>
  <c r="A9599" i="14"/>
  <c r="A9598" i="14"/>
  <c r="A9597" i="14"/>
  <c r="A9596" i="14"/>
  <c r="A9595" i="14"/>
  <c r="A9594" i="14"/>
  <c r="A9593" i="14"/>
  <c r="A9592" i="14"/>
  <c r="A9591" i="14"/>
  <c r="A9590" i="14"/>
  <c r="A9589" i="14"/>
  <c r="A9588" i="14"/>
  <c r="A9587" i="14"/>
  <c r="A9586" i="14"/>
  <c r="A9585" i="14"/>
  <c r="A9584" i="14"/>
  <c r="A9583" i="14"/>
  <c r="A9582" i="14"/>
  <c r="A9581" i="14"/>
  <c r="A9580" i="14"/>
  <c r="A9579" i="14"/>
  <c r="A9578" i="14"/>
  <c r="A9577" i="14"/>
  <c r="A9576" i="14"/>
  <c r="A9575" i="14"/>
  <c r="A9574" i="14"/>
  <c r="A9573" i="14"/>
  <c r="A9572" i="14"/>
  <c r="A9571" i="14"/>
  <c r="A9570" i="14"/>
  <c r="A9569" i="14"/>
  <c r="A9568" i="14"/>
  <c r="A9567" i="14"/>
  <c r="A9566" i="14"/>
  <c r="A9565" i="14"/>
  <c r="A9564" i="14"/>
  <c r="A9563" i="14"/>
  <c r="A9562" i="14"/>
  <c r="A9561" i="14"/>
  <c r="A9560" i="14"/>
  <c r="A9559" i="14"/>
  <c r="A9558" i="14"/>
  <c r="A9557" i="14"/>
  <c r="A9556" i="14"/>
  <c r="A9555" i="14"/>
  <c r="A9554" i="14"/>
  <c r="A9553" i="14"/>
  <c r="A9552" i="14"/>
  <c r="A9551" i="14"/>
  <c r="A9550" i="14"/>
  <c r="A9549" i="14"/>
  <c r="A9548" i="14"/>
  <c r="A9547" i="14"/>
  <c r="A9546" i="14"/>
  <c r="A9545" i="14"/>
  <c r="A9544" i="14"/>
  <c r="A9543" i="14"/>
  <c r="A9542" i="14"/>
  <c r="A9541" i="14"/>
  <c r="A9540" i="14"/>
  <c r="A9539" i="14"/>
  <c r="A9538" i="14"/>
  <c r="A9537" i="14"/>
  <c r="A9536" i="14"/>
  <c r="A9535" i="14"/>
  <c r="A9534" i="14"/>
  <c r="A9533" i="14"/>
  <c r="A9532" i="14"/>
  <c r="A9531" i="14"/>
  <c r="A9530" i="14"/>
  <c r="A9529" i="14"/>
  <c r="A9528" i="14"/>
  <c r="A9527" i="14"/>
  <c r="A9526" i="14"/>
  <c r="A9525" i="14"/>
  <c r="A9524" i="14"/>
  <c r="A9523" i="14"/>
  <c r="A9522" i="14"/>
  <c r="A9521" i="14"/>
  <c r="A9520" i="14"/>
  <c r="A9519" i="14"/>
  <c r="A9518" i="14"/>
  <c r="A9517" i="14"/>
  <c r="A9516" i="14"/>
  <c r="A9515" i="14"/>
  <c r="A9514" i="14"/>
  <c r="A9513" i="14"/>
  <c r="A9512" i="14"/>
  <c r="A9511" i="14"/>
  <c r="A9510" i="14"/>
  <c r="A9509" i="14"/>
  <c r="A9508" i="14"/>
  <c r="A9507" i="14"/>
  <c r="A9506" i="14"/>
  <c r="A9505" i="14"/>
  <c r="A9504" i="14"/>
  <c r="A9503" i="14"/>
  <c r="A9502" i="14"/>
  <c r="A9501" i="14"/>
  <c r="A9500" i="14"/>
  <c r="A9499" i="14"/>
  <c r="A9498" i="14"/>
  <c r="A9497" i="14"/>
  <c r="A9496" i="14"/>
  <c r="A9495" i="14"/>
  <c r="A9494" i="14"/>
  <c r="A9493" i="14"/>
  <c r="A9492" i="14"/>
  <c r="A9491" i="14"/>
  <c r="A9490" i="14"/>
  <c r="A9489" i="14"/>
  <c r="A9488" i="14"/>
  <c r="A9487" i="14"/>
  <c r="A9486" i="14"/>
  <c r="A9485" i="14"/>
  <c r="A9484" i="14"/>
  <c r="A9483" i="14"/>
  <c r="A9482" i="14"/>
  <c r="A9481" i="14"/>
  <c r="A9480" i="14"/>
  <c r="A9479" i="14"/>
  <c r="A9478" i="14"/>
  <c r="A9477" i="14"/>
  <c r="A9476" i="14"/>
  <c r="A9475" i="14"/>
  <c r="A9474" i="14"/>
  <c r="A9473" i="14"/>
  <c r="A9472" i="14"/>
  <c r="A9471" i="14"/>
  <c r="A9470" i="14"/>
  <c r="A9469" i="14"/>
  <c r="A9468" i="14"/>
  <c r="A9467" i="14"/>
  <c r="A9466" i="14"/>
  <c r="A9465" i="14"/>
  <c r="A9464" i="14"/>
  <c r="A9463" i="14"/>
  <c r="A9462" i="14"/>
  <c r="A9461" i="14"/>
  <c r="A9460" i="14"/>
  <c r="A9459" i="14"/>
  <c r="A9458" i="14"/>
  <c r="A9457" i="14"/>
  <c r="A9456" i="14"/>
  <c r="A9455" i="14"/>
  <c r="A9454" i="14"/>
  <c r="A9453" i="14"/>
  <c r="A9452" i="14"/>
  <c r="A9451" i="14"/>
  <c r="A9450" i="14"/>
  <c r="A9449" i="14"/>
  <c r="A9448" i="14"/>
  <c r="A9447" i="14"/>
  <c r="A9446" i="14"/>
  <c r="A9445" i="14"/>
  <c r="A9444" i="14"/>
  <c r="A9443" i="14"/>
  <c r="A9442" i="14"/>
  <c r="A9441" i="14"/>
  <c r="A9440" i="14"/>
  <c r="A9439" i="14"/>
  <c r="A9438" i="14"/>
  <c r="A9437" i="14"/>
  <c r="A9436" i="14"/>
  <c r="A9435" i="14"/>
  <c r="A9434" i="14"/>
  <c r="A9433" i="14"/>
  <c r="A9432" i="14"/>
  <c r="A9431" i="14"/>
  <c r="A9430" i="14"/>
  <c r="A9429" i="14"/>
  <c r="A9428" i="14"/>
  <c r="A9427" i="14"/>
  <c r="A9426" i="14"/>
  <c r="A9425" i="14"/>
  <c r="A9424" i="14"/>
  <c r="A9423" i="14"/>
  <c r="A9422" i="14"/>
  <c r="A9421" i="14"/>
  <c r="A9420" i="14"/>
  <c r="A9419" i="14"/>
  <c r="A9418" i="14"/>
  <c r="A9417" i="14"/>
  <c r="A9416" i="14"/>
  <c r="A9415" i="14"/>
  <c r="A9414" i="14"/>
  <c r="A9413" i="14"/>
  <c r="A9412" i="14"/>
  <c r="A9411" i="14"/>
  <c r="A9410" i="14"/>
  <c r="A9409" i="14"/>
  <c r="A9408" i="14"/>
  <c r="A9407" i="14"/>
  <c r="A9406" i="14"/>
  <c r="A9405" i="14"/>
  <c r="A9404" i="14"/>
  <c r="A9403" i="14"/>
  <c r="A9402" i="14"/>
  <c r="A9401" i="14"/>
  <c r="A9400" i="14"/>
  <c r="A9399" i="14"/>
  <c r="A9398" i="14"/>
  <c r="A9397" i="14"/>
  <c r="A9396" i="14"/>
  <c r="A9395" i="14"/>
  <c r="A9394" i="14"/>
  <c r="A9393" i="14"/>
  <c r="A9392" i="14"/>
  <c r="A9391" i="14"/>
  <c r="A9390" i="14"/>
  <c r="A9389" i="14"/>
  <c r="A9388" i="14"/>
  <c r="A9387" i="14"/>
  <c r="A9386" i="14"/>
  <c r="A9385" i="14"/>
  <c r="A9384" i="14"/>
  <c r="A9383" i="14"/>
  <c r="A9382" i="14"/>
  <c r="A9381" i="14"/>
  <c r="A9380" i="14"/>
  <c r="A9379" i="14"/>
  <c r="A9378" i="14"/>
  <c r="A9377" i="14"/>
  <c r="A9376" i="14"/>
  <c r="A9375" i="14"/>
  <c r="A9374" i="14"/>
  <c r="A9373" i="14"/>
  <c r="A9372" i="14"/>
  <c r="A9371" i="14"/>
  <c r="A9370" i="14"/>
  <c r="A9369" i="14"/>
  <c r="A9368" i="14"/>
  <c r="A9367" i="14"/>
  <c r="A9366" i="14"/>
  <c r="A9365" i="14"/>
  <c r="A9364" i="14"/>
  <c r="A9363" i="14"/>
  <c r="A9362" i="14"/>
  <c r="A9361" i="14"/>
  <c r="A9360" i="14"/>
  <c r="A9359" i="14"/>
  <c r="A9358" i="14"/>
  <c r="A9357" i="14"/>
  <c r="A9356" i="14"/>
  <c r="A9355" i="14"/>
  <c r="A9354" i="14"/>
  <c r="A9353" i="14"/>
  <c r="A9352" i="14"/>
  <c r="A9351" i="14"/>
  <c r="A9350" i="14"/>
  <c r="A9349" i="14"/>
  <c r="A9348" i="14"/>
  <c r="A9347" i="14"/>
  <c r="A9346" i="14"/>
  <c r="A9345" i="14"/>
  <c r="A9344" i="14"/>
  <c r="A9343" i="14"/>
  <c r="A9342" i="14"/>
  <c r="A9341" i="14"/>
  <c r="A9340" i="14"/>
  <c r="A9339" i="14"/>
  <c r="A9338" i="14"/>
  <c r="A9337" i="14"/>
  <c r="A9336" i="14"/>
  <c r="A9335" i="14"/>
  <c r="A9334" i="14"/>
  <c r="A9333" i="14"/>
  <c r="A9332" i="14"/>
  <c r="A9331" i="14"/>
  <c r="A9330" i="14"/>
  <c r="A9329" i="14"/>
  <c r="A9328" i="14"/>
  <c r="A9327" i="14"/>
  <c r="A9326" i="14"/>
  <c r="A9325" i="14"/>
  <c r="A9324" i="14"/>
  <c r="A9323" i="14"/>
  <c r="A9322" i="14"/>
  <c r="A9321" i="14"/>
  <c r="A9320" i="14"/>
  <c r="A9319" i="14"/>
  <c r="A9318" i="14"/>
  <c r="A9317" i="14"/>
  <c r="A9316" i="14"/>
  <c r="A9315" i="14"/>
  <c r="A9314" i="14"/>
  <c r="A9313" i="14"/>
  <c r="A9312" i="14"/>
  <c r="A9311" i="14"/>
  <c r="A9310" i="14"/>
  <c r="A9309" i="14"/>
  <c r="A9308" i="14"/>
  <c r="A9307" i="14"/>
  <c r="A9306" i="14"/>
  <c r="A9305" i="14"/>
  <c r="A9304" i="14"/>
  <c r="A9303" i="14"/>
  <c r="A9302" i="14"/>
  <c r="A9301" i="14"/>
  <c r="A9300" i="14"/>
  <c r="A9299" i="14"/>
  <c r="A9298" i="14"/>
  <c r="A9297" i="14"/>
  <c r="A9296" i="14"/>
  <c r="A9295" i="14"/>
  <c r="A9294" i="14"/>
  <c r="A9293" i="14"/>
  <c r="A9292" i="14"/>
  <c r="A9291" i="14"/>
  <c r="A9290" i="14"/>
  <c r="A9289" i="14"/>
  <c r="A9288" i="14"/>
  <c r="A9287" i="14"/>
  <c r="A9286" i="14"/>
  <c r="A9285" i="14"/>
  <c r="A9284" i="14"/>
  <c r="A9283" i="14"/>
  <c r="A9282" i="14"/>
  <c r="A9281" i="14"/>
  <c r="A9280" i="14"/>
  <c r="A9279" i="14"/>
  <c r="A9278" i="14"/>
  <c r="A9277" i="14"/>
  <c r="A9276" i="14"/>
  <c r="A9275" i="14"/>
  <c r="A9274" i="14"/>
  <c r="A9273" i="14"/>
  <c r="A9272" i="14"/>
  <c r="A9271" i="14"/>
  <c r="A9270" i="14"/>
  <c r="A9269" i="14"/>
  <c r="A9268" i="14"/>
  <c r="A9267" i="14"/>
  <c r="A9266" i="14"/>
  <c r="A9265" i="14"/>
  <c r="A9264" i="14"/>
  <c r="A9263" i="14"/>
  <c r="A9262" i="14"/>
  <c r="A9261" i="14"/>
  <c r="A9260" i="14"/>
  <c r="A9259" i="14"/>
  <c r="A9258" i="14"/>
  <c r="A9257" i="14"/>
  <c r="A9256" i="14"/>
  <c r="A9255" i="14"/>
  <c r="A9254" i="14"/>
  <c r="A9253" i="14"/>
  <c r="A9252" i="14"/>
  <c r="A9251" i="14"/>
  <c r="A9250" i="14"/>
  <c r="A9249" i="14"/>
  <c r="A9248" i="14"/>
  <c r="A9247" i="14"/>
  <c r="A9246" i="14"/>
  <c r="A9245" i="14"/>
  <c r="A9244" i="14"/>
  <c r="A9243" i="14"/>
  <c r="A9242" i="14"/>
  <c r="A9241" i="14"/>
  <c r="A9240" i="14"/>
  <c r="A9239" i="14"/>
  <c r="A9238" i="14"/>
  <c r="A9237" i="14"/>
  <c r="A9236" i="14"/>
  <c r="A9235" i="14"/>
  <c r="A9234" i="14"/>
  <c r="A9233" i="14"/>
  <c r="A9232" i="14"/>
  <c r="A9231" i="14"/>
  <c r="A9230" i="14"/>
  <c r="A9229" i="14"/>
  <c r="A9228" i="14"/>
  <c r="A9227" i="14"/>
  <c r="A9226" i="14"/>
  <c r="A9225" i="14"/>
  <c r="A9224" i="14"/>
  <c r="A9223" i="14"/>
  <c r="A9222" i="14"/>
  <c r="A9221" i="14"/>
  <c r="A9220" i="14"/>
  <c r="A9219" i="14"/>
  <c r="A9218" i="14"/>
  <c r="A9217" i="14"/>
  <c r="A9216" i="14"/>
  <c r="A9215" i="14"/>
  <c r="A9214" i="14"/>
  <c r="A9213" i="14"/>
  <c r="A9212" i="14"/>
  <c r="A9211" i="14"/>
  <c r="A9210" i="14"/>
  <c r="A9209" i="14"/>
  <c r="A9208" i="14"/>
  <c r="A9207" i="14"/>
  <c r="A9206" i="14"/>
  <c r="A9205" i="14"/>
  <c r="A9204" i="14"/>
  <c r="A9203" i="14"/>
  <c r="A9202" i="14"/>
  <c r="A9201" i="14"/>
  <c r="A9200" i="14"/>
  <c r="A9199" i="14"/>
  <c r="A9198" i="14"/>
  <c r="A9197" i="14"/>
  <c r="A9196" i="14"/>
  <c r="A9195" i="14"/>
  <c r="A9194" i="14"/>
  <c r="A9193" i="14"/>
  <c r="A9192" i="14"/>
  <c r="A9191" i="14"/>
  <c r="A9190" i="14"/>
  <c r="A9189" i="14"/>
  <c r="A9188" i="14"/>
  <c r="A9187" i="14"/>
  <c r="A9186" i="14"/>
  <c r="A9185" i="14"/>
  <c r="A9184" i="14"/>
  <c r="A9183" i="14"/>
  <c r="A9182" i="14"/>
  <c r="A9181" i="14"/>
  <c r="A9180" i="14"/>
  <c r="A9179" i="14"/>
  <c r="A9178" i="14"/>
  <c r="A9177" i="14"/>
  <c r="A9176" i="14"/>
  <c r="A9175" i="14"/>
  <c r="A9174" i="14"/>
  <c r="A9173" i="14"/>
  <c r="A9172" i="14"/>
  <c r="A9171" i="14"/>
  <c r="A9170" i="14"/>
  <c r="A9169" i="14"/>
  <c r="A9168" i="14"/>
  <c r="A9167" i="14"/>
  <c r="A9166" i="14"/>
  <c r="A9165" i="14"/>
  <c r="A9164" i="14"/>
  <c r="A9163" i="14"/>
  <c r="A9162" i="14"/>
  <c r="A9161" i="14"/>
  <c r="A9160" i="14"/>
  <c r="A9159" i="14"/>
  <c r="A9158" i="14"/>
  <c r="A9157" i="14"/>
  <c r="A9156" i="14"/>
  <c r="A9155" i="14"/>
  <c r="A9154" i="14"/>
  <c r="A9153" i="14"/>
  <c r="A9152" i="14"/>
  <c r="A9151" i="14"/>
  <c r="A9150" i="14"/>
  <c r="A9149" i="14"/>
  <c r="A9148" i="14"/>
  <c r="A9147" i="14"/>
  <c r="A9146" i="14"/>
  <c r="A9145" i="14"/>
  <c r="A9144" i="14"/>
  <c r="A9143" i="14"/>
  <c r="A9142" i="14"/>
  <c r="A9141" i="14"/>
  <c r="A9140" i="14"/>
  <c r="A9139" i="14"/>
  <c r="A9138" i="14"/>
  <c r="A9137" i="14"/>
  <c r="A9136" i="14"/>
  <c r="A9135" i="14"/>
  <c r="A9134" i="14"/>
  <c r="A9133" i="14"/>
  <c r="A9132" i="14"/>
  <c r="A9131" i="14"/>
  <c r="A9130" i="14"/>
  <c r="A9129" i="14"/>
  <c r="A9128" i="14"/>
  <c r="A9127" i="14"/>
  <c r="A9126" i="14"/>
  <c r="A9125" i="14"/>
  <c r="A9124" i="14"/>
  <c r="A9123" i="14"/>
  <c r="A9122" i="14"/>
  <c r="A9121" i="14"/>
  <c r="A9120" i="14"/>
  <c r="A9119" i="14"/>
  <c r="A9118" i="14"/>
  <c r="A9117" i="14"/>
  <c r="A9116" i="14"/>
  <c r="A9115" i="14"/>
  <c r="A9114" i="14"/>
  <c r="A9113" i="14"/>
  <c r="A9112" i="14"/>
  <c r="A9111" i="14"/>
  <c r="A9110" i="14"/>
  <c r="A9109" i="14"/>
  <c r="A9108" i="14"/>
  <c r="A9107" i="14"/>
  <c r="A9106" i="14"/>
  <c r="A9105" i="14"/>
  <c r="A9104" i="14"/>
  <c r="A9103" i="14"/>
  <c r="A9102" i="14"/>
  <c r="A9101" i="14"/>
  <c r="A9100" i="14"/>
  <c r="A9099" i="14"/>
  <c r="A9098" i="14"/>
  <c r="A9097" i="14"/>
  <c r="A9096" i="14"/>
  <c r="A9095" i="14"/>
  <c r="A9094" i="14"/>
  <c r="A9093" i="14"/>
  <c r="A9092" i="14"/>
  <c r="A9091" i="14"/>
  <c r="A9090" i="14"/>
  <c r="A9089" i="14"/>
  <c r="A9088" i="14"/>
  <c r="A9087" i="14"/>
  <c r="A9086" i="14"/>
  <c r="A9085" i="14"/>
  <c r="A9084" i="14"/>
  <c r="A9083" i="14"/>
  <c r="A9082" i="14"/>
  <c r="A9081" i="14"/>
  <c r="A9080" i="14"/>
  <c r="A9079" i="14"/>
  <c r="A9078" i="14"/>
  <c r="A9077" i="14"/>
  <c r="A9076" i="14"/>
  <c r="A9075" i="14"/>
  <c r="A9074" i="14"/>
  <c r="A9073" i="14"/>
  <c r="A9072" i="14"/>
  <c r="A9071" i="14"/>
  <c r="A9070" i="14"/>
  <c r="A9069" i="14"/>
  <c r="A9068" i="14"/>
  <c r="A9067" i="14"/>
  <c r="A9066" i="14"/>
  <c r="A9065" i="14"/>
  <c r="A9064" i="14"/>
  <c r="A9063" i="14"/>
  <c r="A9062" i="14"/>
  <c r="A9061" i="14"/>
  <c r="A9060" i="14"/>
  <c r="A9059" i="14"/>
  <c r="A9058" i="14"/>
  <c r="A9057" i="14"/>
  <c r="A9056" i="14"/>
  <c r="A9055" i="14"/>
  <c r="A9054" i="14"/>
  <c r="A9053" i="14"/>
  <c r="A9052" i="14"/>
  <c r="A9051" i="14"/>
  <c r="A9050" i="14"/>
  <c r="A9049" i="14"/>
  <c r="A9048" i="14"/>
  <c r="A9047" i="14"/>
  <c r="A9046" i="14"/>
  <c r="A9045" i="14"/>
  <c r="A9044" i="14"/>
  <c r="A9043" i="14"/>
  <c r="A9042" i="14"/>
  <c r="A9041" i="14"/>
  <c r="A9040" i="14"/>
  <c r="A9039" i="14"/>
  <c r="A9038" i="14"/>
  <c r="A9037" i="14"/>
  <c r="A9036" i="14"/>
  <c r="A9035" i="14"/>
  <c r="A9034" i="14"/>
  <c r="A9033" i="14"/>
  <c r="A9032" i="14"/>
  <c r="A9031" i="14"/>
  <c r="A9030" i="14"/>
  <c r="A9029" i="14"/>
  <c r="A9028" i="14"/>
  <c r="A9027" i="14"/>
  <c r="A9026" i="14"/>
  <c r="A9025" i="14"/>
  <c r="A9024" i="14"/>
  <c r="A9023" i="14"/>
  <c r="A9022" i="14"/>
  <c r="A9021" i="14"/>
  <c r="A9020" i="14"/>
  <c r="A9019" i="14"/>
  <c r="A9018" i="14"/>
  <c r="A9017" i="14"/>
  <c r="A9016" i="14"/>
  <c r="A9015" i="14"/>
  <c r="A9014" i="14"/>
  <c r="A9013" i="14"/>
  <c r="A9012" i="14"/>
  <c r="A9011" i="14"/>
  <c r="A9010" i="14"/>
  <c r="A9009" i="14"/>
  <c r="A9008" i="14"/>
  <c r="A9007" i="14"/>
  <c r="A9006" i="14"/>
  <c r="A9005" i="14"/>
  <c r="A9004" i="14"/>
  <c r="A9003" i="14"/>
  <c r="A9002" i="14"/>
  <c r="A9001" i="14"/>
  <c r="A9000" i="14"/>
  <c r="A8999" i="14"/>
  <c r="A8998" i="14"/>
  <c r="A8997" i="14"/>
  <c r="A8996" i="14"/>
  <c r="A8995" i="14"/>
  <c r="A8994" i="14"/>
  <c r="A8993" i="14"/>
  <c r="A8992" i="14"/>
  <c r="A8991" i="14"/>
  <c r="A8990" i="14"/>
  <c r="A8989" i="14"/>
  <c r="A8988" i="14"/>
  <c r="A8987" i="14"/>
  <c r="A8986" i="14"/>
  <c r="A8985" i="14"/>
  <c r="A8984" i="14"/>
  <c r="A8983" i="14"/>
  <c r="A8982" i="14"/>
  <c r="A8981" i="14"/>
  <c r="A8980" i="14"/>
  <c r="A8979" i="14"/>
  <c r="A8978" i="14"/>
  <c r="A8977" i="14"/>
  <c r="A8976" i="14"/>
  <c r="A8975" i="14"/>
  <c r="A8974" i="14"/>
  <c r="A8973" i="14"/>
  <c r="A8972" i="14"/>
  <c r="A8971" i="14"/>
  <c r="A8970" i="14"/>
  <c r="A8969" i="14"/>
  <c r="A8968" i="14"/>
  <c r="A8967" i="14"/>
  <c r="A8966" i="14"/>
  <c r="A8965" i="14"/>
  <c r="A8964" i="14"/>
  <c r="A8963" i="14"/>
  <c r="A8962" i="14"/>
  <c r="A8961" i="14"/>
  <c r="A8960" i="14"/>
  <c r="A8959" i="14"/>
  <c r="A8958" i="14"/>
  <c r="A8957" i="14"/>
  <c r="A8956" i="14"/>
  <c r="A8955" i="14"/>
  <c r="A8954" i="14"/>
  <c r="A8953" i="14"/>
  <c r="A8952" i="14"/>
  <c r="A8951" i="14"/>
  <c r="A8950" i="14"/>
  <c r="A8949" i="14"/>
  <c r="A8948" i="14"/>
  <c r="A8947" i="14"/>
  <c r="A8946" i="14"/>
  <c r="A8945" i="14"/>
  <c r="A8944" i="14"/>
  <c r="A8943" i="14"/>
  <c r="A8942" i="14"/>
  <c r="A8941" i="14"/>
  <c r="A8940" i="14"/>
  <c r="A8939" i="14"/>
  <c r="A8938" i="14"/>
  <c r="A8937" i="14"/>
  <c r="A8936" i="14"/>
  <c r="A8935" i="14"/>
  <c r="A8934" i="14"/>
  <c r="A8933" i="14"/>
  <c r="A8932" i="14"/>
  <c r="A8931" i="14"/>
  <c r="A8930" i="14"/>
  <c r="A8929" i="14"/>
  <c r="A8928" i="14"/>
  <c r="A8927" i="14"/>
  <c r="A8926" i="14"/>
  <c r="A8925" i="14"/>
  <c r="A8924" i="14"/>
  <c r="A8923" i="14"/>
  <c r="A8922" i="14"/>
  <c r="A8921" i="14"/>
  <c r="A8920" i="14"/>
  <c r="A8919" i="14"/>
  <c r="A8918" i="14"/>
  <c r="A8917" i="14"/>
  <c r="A8916" i="14"/>
  <c r="A8915" i="14"/>
  <c r="A8914" i="14"/>
  <c r="A8913" i="14"/>
  <c r="A8912" i="14"/>
  <c r="A8911" i="14"/>
  <c r="A8910" i="14"/>
  <c r="A8909" i="14"/>
  <c r="A8908" i="14"/>
  <c r="A8907" i="14"/>
  <c r="A8906" i="14"/>
  <c r="A8905" i="14"/>
  <c r="A8904" i="14"/>
  <c r="A8903" i="14"/>
  <c r="A8902" i="14"/>
  <c r="A8901" i="14"/>
  <c r="A8900" i="14"/>
  <c r="A8899" i="14"/>
  <c r="A8898" i="14"/>
  <c r="A8897" i="14"/>
  <c r="A8896" i="14"/>
  <c r="A8895" i="14"/>
  <c r="A8894" i="14"/>
  <c r="A8893" i="14"/>
  <c r="A8892" i="14"/>
  <c r="A8891" i="14"/>
  <c r="A8890" i="14"/>
  <c r="A8889" i="14"/>
  <c r="A8888" i="14"/>
  <c r="A8887" i="14"/>
  <c r="A8886" i="14"/>
  <c r="A8885" i="14"/>
  <c r="A8884" i="14"/>
  <c r="A8883" i="14"/>
  <c r="A8882" i="14"/>
  <c r="A8881" i="14"/>
  <c r="A8880" i="14"/>
  <c r="A8879" i="14"/>
  <c r="A8878" i="14"/>
  <c r="A8877" i="14"/>
  <c r="A8876" i="14"/>
  <c r="A8875" i="14"/>
  <c r="A8874" i="14"/>
  <c r="A8873" i="14"/>
  <c r="A8872" i="14"/>
  <c r="A8871" i="14"/>
  <c r="A8870" i="14"/>
  <c r="A8869" i="14"/>
  <c r="A8868" i="14"/>
  <c r="A8867" i="14"/>
  <c r="A8866" i="14"/>
  <c r="A8865" i="14"/>
  <c r="A8864" i="14"/>
  <c r="A8863" i="14"/>
  <c r="A8862" i="14"/>
  <c r="A8861" i="14"/>
  <c r="A8860" i="14"/>
  <c r="A8859" i="14"/>
  <c r="A8858" i="14"/>
  <c r="A8857" i="14"/>
  <c r="A8856" i="14"/>
  <c r="A8855" i="14"/>
  <c r="A8854" i="14"/>
  <c r="A8853" i="14"/>
  <c r="A8852" i="14"/>
  <c r="A8851" i="14"/>
  <c r="A8850" i="14"/>
  <c r="A8849" i="14"/>
  <c r="A8848" i="14"/>
  <c r="A8847" i="14"/>
  <c r="A8846" i="14"/>
  <c r="A8845" i="14"/>
  <c r="A8844" i="14"/>
  <c r="A8843" i="14"/>
  <c r="A8842" i="14"/>
  <c r="A8841" i="14"/>
  <c r="A8840" i="14"/>
  <c r="A8839" i="14"/>
  <c r="A8838" i="14"/>
  <c r="A8837" i="14"/>
  <c r="A8836" i="14"/>
  <c r="A8835" i="14"/>
  <c r="A8834" i="14"/>
  <c r="A8833" i="14"/>
  <c r="A8832" i="14"/>
  <c r="A8831" i="14"/>
  <c r="A8830" i="14"/>
  <c r="A8829" i="14"/>
  <c r="A8828" i="14"/>
  <c r="A8827" i="14"/>
  <c r="A8826" i="14"/>
  <c r="A8825" i="14"/>
  <c r="A8824" i="14"/>
  <c r="A8823" i="14"/>
  <c r="A8822" i="14"/>
  <c r="A8821" i="14"/>
  <c r="A8820" i="14"/>
  <c r="A8819" i="14"/>
  <c r="A8818" i="14"/>
  <c r="A8817" i="14"/>
  <c r="A8816" i="14"/>
  <c r="A8815" i="14"/>
  <c r="A8814" i="14"/>
  <c r="A8813" i="14"/>
  <c r="A8812" i="14"/>
  <c r="A8811" i="14"/>
  <c r="A8810" i="14"/>
  <c r="A8809" i="14"/>
  <c r="A8808" i="14"/>
  <c r="A8807" i="14"/>
  <c r="A8806" i="14"/>
  <c r="A8805" i="14"/>
  <c r="A8804" i="14"/>
  <c r="A8803" i="14"/>
  <c r="A8802" i="14"/>
  <c r="A8801" i="14"/>
  <c r="A8800" i="14"/>
  <c r="A8799" i="14"/>
  <c r="A8798" i="14"/>
  <c r="A8797" i="14"/>
  <c r="A8796" i="14"/>
  <c r="A8795" i="14"/>
  <c r="A8794" i="14"/>
  <c r="A8793" i="14"/>
  <c r="A8792" i="14"/>
  <c r="A8791" i="14"/>
  <c r="A8790" i="14"/>
  <c r="A8789" i="14"/>
  <c r="A8788" i="14"/>
  <c r="A8787" i="14"/>
  <c r="A8786" i="14"/>
  <c r="A8785" i="14"/>
  <c r="A8784" i="14"/>
  <c r="A8783" i="14"/>
  <c r="A8782" i="14"/>
  <c r="A8781" i="14"/>
  <c r="A8780" i="14"/>
  <c r="A8779" i="14"/>
  <c r="A8778" i="14"/>
  <c r="A8777" i="14"/>
  <c r="A8776" i="14"/>
  <c r="A8775" i="14"/>
  <c r="A8774" i="14"/>
  <c r="A8773" i="14"/>
  <c r="A8772" i="14"/>
  <c r="A8771" i="14"/>
  <c r="A8770" i="14"/>
  <c r="A8769" i="14"/>
  <c r="A8768" i="14"/>
  <c r="A8767" i="14"/>
  <c r="A8766" i="14"/>
  <c r="A8765" i="14"/>
  <c r="A8764" i="14"/>
  <c r="A8763" i="14"/>
  <c r="A8762" i="14"/>
  <c r="A8761" i="14"/>
  <c r="A8760" i="14"/>
  <c r="A8759" i="14"/>
  <c r="A8758" i="14"/>
  <c r="A8757" i="14"/>
  <c r="A8756" i="14"/>
  <c r="A8755" i="14"/>
  <c r="A8754" i="14"/>
  <c r="A8753" i="14"/>
  <c r="A8752" i="14"/>
  <c r="A8751" i="14"/>
  <c r="A8750" i="14"/>
  <c r="A8749" i="14"/>
  <c r="A8748" i="14"/>
  <c r="A8747" i="14"/>
  <c r="A8746" i="14"/>
  <c r="A8745" i="14"/>
  <c r="A8744" i="14"/>
  <c r="A8743" i="14"/>
  <c r="A8742" i="14"/>
  <c r="A8741" i="14"/>
  <c r="A8740" i="14"/>
  <c r="A8739" i="14"/>
  <c r="A8738" i="14"/>
  <c r="A8737" i="14"/>
  <c r="A8736" i="14"/>
  <c r="A8735" i="14"/>
  <c r="A8734" i="14"/>
  <c r="A8733" i="14"/>
  <c r="A8732" i="14"/>
  <c r="A8731" i="14"/>
  <c r="A8730" i="14"/>
  <c r="A8729" i="14"/>
  <c r="A8728" i="14"/>
  <c r="A8727" i="14"/>
  <c r="A8726" i="14"/>
  <c r="A8725" i="14"/>
  <c r="A8724" i="14"/>
  <c r="A8723" i="14"/>
  <c r="A8722" i="14"/>
  <c r="A8721" i="14"/>
  <c r="A8720" i="14"/>
  <c r="A8719" i="14"/>
  <c r="A8718" i="14"/>
  <c r="A8717" i="14"/>
  <c r="A8716" i="14"/>
  <c r="A8715" i="14"/>
  <c r="A8714" i="14"/>
  <c r="A8713" i="14"/>
  <c r="A8712" i="14"/>
  <c r="A8711" i="14"/>
  <c r="A8710" i="14"/>
  <c r="A8709" i="14"/>
  <c r="A8708" i="14"/>
  <c r="A8707" i="14"/>
  <c r="A8706" i="14"/>
  <c r="A8705" i="14"/>
  <c r="A8704" i="14"/>
  <c r="A8703" i="14"/>
  <c r="A8702" i="14"/>
  <c r="A8701" i="14"/>
  <c r="A8700" i="14"/>
  <c r="A8699" i="14"/>
  <c r="A8698" i="14"/>
  <c r="A8697" i="14"/>
  <c r="A8696" i="14"/>
  <c r="A8695" i="14"/>
  <c r="A8694" i="14"/>
  <c r="A8693" i="14"/>
  <c r="A8692" i="14"/>
  <c r="A8691" i="14"/>
  <c r="A8690" i="14"/>
  <c r="A8689" i="14"/>
  <c r="A8688" i="14"/>
  <c r="A8687" i="14"/>
  <c r="A8686" i="14"/>
  <c r="A8685" i="14"/>
  <c r="A8684" i="14"/>
  <c r="A8683" i="14"/>
  <c r="A8682" i="14"/>
  <c r="A8681" i="14"/>
  <c r="A8680" i="14"/>
  <c r="A8679" i="14"/>
  <c r="A8678" i="14"/>
  <c r="A8677" i="14"/>
  <c r="A8676" i="14"/>
  <c r="A8675" i="14"/>
  <c r="A8674" i="14"/>
  <c r="A8673" i="14"/>
  <c r="A8672" i="14"/>
  <c r="A8671" i="14"/>
  <c r="A8670" i="14"/>
  <c r="A8669" i="14"/>
  <c r="A8668" i="14"/>
  <c r="A8667" i="14"/>
  <c r="A8666" i="14"/>
  <c r="A8665" i="14"/>
  <c r="A8664" i="14"/>
  <c r="A8663" i="14"/>
  <c r="A8662" i="14"/>
  <c r="A8661" i="14"/>
  <c r="A8660" i="14"/>
  <c r="A8659" i="14"/>
  <c r="A8658" i="14"/>
  <c r="A8657" i="14"/>
  <c r="A8656" i="14"/>
  <c r="A8655" i="14"/>
  <c r="A8654" i="14"/>
  <c r="A8653" i="14"/>
  <c r="A8652" i="14"/>
  <c r="A8651" i="14"/>
  <c r="A8650" i="14"/>
  <c r="A8649" i="14"/>
  <c r="A8648" i="14"/>
  <c r="A8647" i="14"/>
  <c r="A8646" i="14"/>
  <c r="A8645" i="14"/>
  <c r="A8644" i="14"/>
  <c r="A8643" i="14"/>
  <c r="A8642" i="14"/>
  <c r="A8641" i="14"/>
  <c r="A8640" i="14"/>
  <c r="A8639" i="14"/>
  <c r="A8638" i="14"/>
  <c r="A8637" i="14"/>
  <c r="A8636" i="14"/>
  <c r="A8635" i="14"/>
  <c r="A8634" i="14"/>
  <c r="A8633" i="14"/>
  <c r="A8632" i="14"/>
  <c r="A8631" i="14"/>
  <c r="A8630" i="14"/>
  <c r="A8629" i="14"/>
  <c r="A8628" i="14"/>
  <c r="A8627" i="14"/>
  <c r="A8626" i="14"/>
  <c r="A8625" i="14"/>
  <c r="A8624" i="14"/>
  <c r="A8623" i="14"/>
  <c r="A8622" i="14"/>
  <c r="A8621" i="14"/>
  <c r="A8620" i="14"/>
  <c r="A8619" i="14"/>
  <c r="A8618" i="14"/>
  <c r="A8617" i="14"/>
  <c r="A8616" i="14"/>
  <c r="A8615" i="14"/>
  <c r="A8614" i="14"/>
  <c r="A8613" i="14"/>
  <c r="A8612" i="14"/>
  <c r="A8611" i="14"/>
  <c r="A8610" i="14"/>
  <c r="A8609" i="14"/>
  <c r="A8608" i="14"/>
  <c r="A8607" i="14"/>
  <c r="A8606" i="14"/>
  <c r="A8605" i="14"/>
  <c r="A8604" i="14"/>
  <c r="A8603" i="14"/>
  <c r="A8602" i="14"/>
  <c r="A8601" i="14"/>
  <c r="A8600" i="14"/>
  <c r="A8599" i="14"/>
  <c r="A8598" i="14"/>
  <c r="A8597" i="14"/>
  <c r="A8596" i="14"/>
  <c r="A8595" i="14"/>
  <c r="A8594" i="14"/>
  <c r="A8593" i="14"/>
  <c r="A8592" i="14"/>
  <c r="A8591" i="14"/>
  <c r="A8590" i="14"/>
  <c r="A8589" i="14"/>
  <c r="A8588" i="14"/>
  <c r="A8587" i="14"/>
  <c r="A8586" i="14"/>
  <c r="A8585" i="14"/>
  <c r="A8584" i="14"/>
  <c r="A8583" i="14"/>
  <c r="A8582" i="14"/>
  <c r="A8581" i="14"/>
  <c r="A8580" i="14"/>
  <c r="A8579" i="14"/>
  <c r="A8578" i="14"/>
  <c r="A8577" i="14"/>
  <c r="A8576" i="14"/>
  <c r="A8575" i="14"/>
  <c r="A8574" i="14"/>
  <c r="A8573" i="14"/>
  <c r="A8572" i="14"/>
  <c r="A8571" i="14"/>
  <c r="A8570" i="14"/>
  <c r="A8569" i="14"/>
  <c r="A8568" i="14"/>
  <c r="A8567" i="14"/>
  <c r="A8566" i="14"/>
  <c r="A8565" i="14"/>
  <c r="A8564" i="14"/>
  <c r="A8563" i="14"/>
  <c r="A8562" i="14"/>
  <c r="A8561" i="14"/>
  <c r="A8560" i="14"/>
  <c r="A8559" i="14"/>
  <c r="A8558" i="14"/>
  <c r="A8557" i="14"/>
  <c r="A8556" i="14"/>
  <c r="A8555" i="14"/>
  <c r="A8554" i="14"/>
  <c r="A8553" i="14"/>
  <c r="A8552" i="14"/>
  <c r="A8551" i="14"/>
  <c r="A8550" i="14"/>
  <c r="A8549" i="14"/>
  <c r="A8548" i="14"/>
  <c r="A8547" i="14"/>
  <c r="A8546" i="14"/>
  <c r="A8545" i="14"/>
  <c r="A8544" i="14"/>
  <c r="A8543" i="14"/>
  <c r="A8542" i="14"/>
  <c r="A8541" i="14"/>
  <c r="A8540" i="14"/>
  <c r="A8539" i="14"/>
  <c r="A8538" i="14"/>
  <c r="A8537" i="14"/>
  <c r="A8536" i="14"/>
  <c r="A8535" i="14"/>
  <c r="A8534" i="14"/>
  <c r="A8533" i="14"/>
  <c r="A8532" i="14"/>
  <c r="A8531" i="14"/>
  <c r="A8530" i="14"/>
  <c r="A8529" i="14"/>
  <c r="A8528" i="14"/>
  <c r="A8527" i="14"/>
  <c r="A8526" i="14"/>
  <c r="A8525" i="14"/>
  <c r="A8524" i="14"/>
  <c r="A8523" i="14"/>
  <c r="A8522" i="14"/>
  <c r="A8521" i="14"/>
  <c r="A8520" i="14"/>
  <c r="A8519" i="14"/>
  <c r="A8518" i="14"/>
  <c r="A8517" i="14"/>
  <c r="A8516" i="14"/>
  <c r="A8515" i="14"/>
  <c r="A8514" i="14"/>
  <c r="A8513" i="14"/>
  <c r="A8512" i="14"/>
  <c r="A8511" i="14"/>
  <c r="A8510" i="14"/>
  <c r="A8509" i="14"/>
  <c r="A8508" i="14"/>
  <c r="A8507" i="14"/>
  <c r="A8506" i="14"/>
  <c r="A8505" i="14"/>
  <c r="A8504" i="14"/>
  <c r="A8503" i="14"/>
  <c r="A8502" i="14"/>
  <c r="A8501" i="14"/>
  <c r="A8500" i="14"/>
  <c r="A8499" i="14"/>
  <c r="A8498" i="14"/>
  <c r="A8497" i="14"/>
  <c r="A8496" i="14"/>
  <c r="A8495" i="14"/>
  <c r="A8494" i="14"/>
  <c r="A8493" i="14"/>
  <c r="A8492" i="14"/>
  <c r="A8491" i="14"/>
  <c r="A8490" i="14"/>
  <c r="A8489" i="14"/>
  <c r="A8488" i="14"/>
  <c r="A8487" i="14"/>
  <c r="A8486" i="14"/>
  <c r="A8485" i="14"/>
  <c r="A8484" i="14"/>
  <c r="A8483" i="14"/>
  <c r="A8482" i="14"/>
  <c r="A8481" i="14"/>
  <c r="A8480" i="14"/>
  <c r="A8479" i="14"/>
  <c r="A8478" i="14"/>
  <c r="A8477" i="14"/>
  <c r="A8476" i="14"/>
  <c r="A8475" i="14"/>
  <c r="A8474" i="14"/>
  <c r="A8473" i="14"/>
  <c r="A8472" i="14"/>
  <c r="A8471" i="14"/>
  <c r="A8470" i="14"/>
  <c r="A8469" i="14"/>
  <c r="A8468" i="14"/>
  <c r="A8467" i="14"/>
  <c r="A8466" i="14"/>
  <c r="A8465" i="14"/>
  <c r="A8464" i="14"/>
  <c r="A8463" i="14"/>
  <c r="A8462" i="14"/>
  <c r="A8461" i="14"/>
  <c r="A8460" i="14"/>
  <c r="A8459" i="14"/>
  <c r="A8458" i="14"/>
  <c r="A8457" i="14"/>
  <c r="A8456" i="14"/>
  <c r="A8455" i="14"/>
  <c r="A8454" i="14"/>
  <c r="A8453" i="14"/>
  <c r="A8452" i="14"/>
  <c r="A8451" i="14"/>
  <c r="A8450" i="14"/>
  <c r="A8449" i="14"/>
  <c r="A8448" i="14"/>
  <c r="A8447" i="14"/>
  <c r="A8446" i="14"/>
  <c r="A8445" i="14"/>
  <c r="A8444" i="14"/>
  <c r="A8443" i="14"/>
  <c r="A8442" i="14"/>
  <c r="A8441" i="14"/>
  <c r="A8440" i="14"/>
  <c r="A8439" i="14"/>
  <c r="A8438" i="14"/>
  <c r="A8437" i="14"/>
  <c r="A8436" i="14"/>
  <c r="A8435" i="14"/>
  <c r="A8434" i="14"/>
  <c r="A8433" i="14"/>
  <c r="A8432" i="14"/>
  <c r="A8431" i="14"/>
  <c r="A8430" i="14"/>
  <c r="A8429" i="14"/>
  <c r="A8428" i="14"/>
  <c r="A8427" i="14"/>
  <c r="A8426" i="14"/>
  <c r="A8425" i="14"/>
  <c r="A8424" i="14"/>
  <c r="A8423" i="14"/>
  <c r="A8422" i="14"/>
  <c r="A8421" i="14"/>
  <c r="A8420" i="14"/>
  <c r="A8419" i="14"/>
  <c r="A8418" i="14"/>
  <c r="A8417" i="14"/>
  <c r="A8416" i="14"/>
  <c r="A8415" i="14"/>
  <c r="A8414" i="14"/>
  <c r="A8413" i="14"/>
  <c r="A8412" i="14"/>
  <c r="A8411" i="14"/>
  <c r="A8410" i="14"/>
  <c r="A8409" i="14"/>
  <c r="A8408" i="14"/>
  <c r="A8407" i="14"/>
  <c r="A8406" i="14"/>
  <c r="A8405" i="14"/>
  <c r="A8404" i="14"/>
  <c r="A8403" i="14"/>
  <c r="A8402" i="14"/>
  <c r="A8401" i="14"/>
  <c r="A8400" i="14"/>
  <c r="A8399" i="14"/>
  <c r="A8398" i="14"/>
  <c r="A8397" i="14"/>
  <c r="A8396" i="14"/>
  <c r="A8395" i="14"/>
  <c r="A8394" i="14"/>
  <c r="A8393" i="14"/>
  <c r="A8392" i="14"/>
  <c r="A8391" i="14"/>
  <c r="A8390" i="14"/>
  <c r="A8389" i="14"/>
  <c r="A8388" i="14"/>
  <c r="A8387" i="14"/>
  <c r="A8386" i="14"/>
  <c r="A8385" i="14"/>
  <c r="A8384" i="14"/>
  <c r="A8383" i="14"/>
  <c r="A8382" i="14"/>
  <c r="A8381" i="14"/>
  <c r="A8380" i="14"/>
  <c r="A8379" i="14"/>
  <c r="A8378" i="14"/>
  <c r="A8377" i="14"/>
  <c r="A8376" i="14"/>
  <c r="A8375" i="14"/>
  <c r="A8374" i="14"/>
  <c r="A8373" i="14"/>
  <c r="A8372" i="14"/>
  <c r="A8371" i="14"/>
  <c r="A8370" i="14"/>
  <c r="A8369" i="14"/>
  <c r="A8368" i="14"/>
  <c r="A8367" i="14"/>
  <c r="A8366" i="14"/>
  <c r="A8365" i="14"/>
  <c r="A8364" i="14"/>
  <c r="A8363" i="14"/>
  <c r="A8362" i="14"/>
  <c r="A8361" i="14"/>
  <c r="A8360" i="14"/>
  <c r="A8359" i="14"/>
  <c r="A8358" i="14"/>
  <c r="A8357" i="14"/>
  <c r="A8356" i="14"/>
  <c r="A8355" i="14"/>
  <c r="A8354" i="14"/>
  <c r="A8353" i="14"/>
  <c r="A8352" i="14"/>
  <c r="A8351" i="14"/>
  <c r="A8350" i="14"/>
  <c r="A8349" i="14"/>
  <c r="A8348" i="14"/>
  <c r="A8347" i="14"/>
  <c r="A8346" i="14"/>
  <c r="A8345" i="14"/>
  <c r="A8344" i="14"/>
  <c r="A8343" i="14"/>
  <c r="A8342" i="14"/>
  <c r="A8341" i="14"/>
  <c r="A8340" i="14"/>
  <c r="A8339" i="14"/>
  <c r="A8338" i="14"/>
  <c r="A8337" i="14"/>
  <c r="A8336" i="14"/>
  <c r="A8335" i="14"/>
  <c r="A8334" i="14"/>
  <c r="A8333" i="14"/>
  <c r="A8332" i="14"/>
  <c r="A8331" i="14"/>
  <c r="A8330" i="14"/>
  <c r="A8329" i="14"/>
  <c r="A8328" i="14"/>
  <c r="A8327" i="14"/>
  <c r="A8326" i="14"/>
  <c r="A8325" i="14"/>
  <c r="A8324" i="14"/>
  <c r="A8323" i="14"/>
  <c r="A8322" i="14"/>
  <c r="A8321" i="14"/>
  <c r="A8320" i="14"/>
  <c r="A8319" i="14"/>
  <c r="A8318" i="14"/>
  <c r="A8317" i="14"/>
  <c r="A8316" i="14"/>
  <c r="A8315" i="14"/>
  <c r="A8314" i="14"/>
  <c r="A8313" i="14"/>
  <c r="A8312" i="14"/>
  <c r="A8311" i="14"/>
  <c r="A8310" i="14"/>
  <c r="A8309" i="14"/>
  <c r="A8308" i="14"/>
  <c r="A8307" i="14"/>
  <c r="A8306" i="14"/>
  <c r="A8305" i="14"/>
  <c r="A8304" i="14"/>
  <c r="A8303" i="14"/>
  <c r="A8302" i="14"/>
  <c r="A8301" i="14"/>
  <c r="A8300" i="14"/>
  <c r="A8299" i="14"/>
  <c r="A8298" i="14"/>
  <c r="A8297" i="14"/>
  <c r="A8296" i="14"/>
  <c r="A8295" i="14"/>
  <c r="A8294" i="14"/>
  <c r="A8293" i="14"/>
  <c r="A8292" i="14"/>
  <c r="A8291" i="14"/>
  <c r="A8290" i="14"/>
  <c r="A8289" i="14"/>
  <c r="A8288" i="14"/>
  <c r="A8287" i="14"/>
  <c r="A8286" i="14"/>
  <c r="A8285" i="14"/>
  <c r="A8284" i="14"/>
  <c r="A8283" i="14"/>
  <c r="A8282" i="14"/>
  <c r="A8281" i="14"/>
  <c r="A8280" i="14"/>
  <c r="A8279" i="14"/>
  <c r="A8278" i="14"/>
  <c r="A8277" i="14"/>
  <c r="A8276" i="14"/>
  <c r="A8275" i="14"/>
  <c r="A8274" i="14"/>
  <c r="A8273" i="14"/>
  <c r="A8272" i="14"/>
  <c r="A8271" i="14"/>
  <c r="A8270" i="14"/>
  <c r="A8269" i="14"/>
  <c r="A8268" i="14"/>
  <c r="A8267" i="14"/>
  <c r="A8266" i="14"/>
  <c r="A8265" i="14"/>
  <c r="A8264" i="14"/>
  <c r="A8263" i="14"/>
  <c r="A8262" i="14"/>
  <c r="A8261" i="14"/>
  <c r="A8260" i="14"/>
  <c r="A8259" i="14"/>
  <c r="A8258" i="14"/>
  <c r="A8257" i="14"/>
  <c r="A8256" i="14"/>
  <c r="A8255" i="14"/>
  <c r="A8254" i="14"/>
  <c r="A8253" i="14"/>
  <c r="A8252" i="14"/>
  <c r="A8251" i="14"/>
  <c r="A8250" i="14"/>
  <c r="A8249" i="14"/>
  <c r="A8248" i="14"/>
  <c r="A8247" i="14"/>
  <c r="A8246" i="14"/>
  <c r="A8245" i="14"/>
  <c r="A8244" i="14"/>
  <c r="A8243" i="14"/>
  <c r="A8242" i="14"/>
  <c r="A8241" i="14"/>
  <c r="A8240" i="14"/>
  <c r="A8239" i="14"/>
  <c r="A8238" i="14"/>
  <c r="A8237" i="14"/>
  <c r="A8236" i="14"/>
  <c r="A8235" i="14"/>
  <c r="A8234" i="14"/>
  <c r="A8233" i="14"/>
  <c r="A8232" i="14"/>
  <c r="A8231" i="14"/>
  <c r="A8230" i="14"/>
  <c r="A8229" i="14"/>
  <c r="A8228" i="14"/>
  <c r="A8227" i="14"/>
  <c r="A8226" i="14"/>
  <c r="A8225" i="14"/>
  <c r="A8224" i="14"/>
  <c r="A8223" i="14"/>
  <c r="A8222" i="14"/>
  <c r="A8221" i="14"/>
  <c r="A8220" i="14"/>
  <c r="A8219" i="14"/>
  <c r="A8218" i="14"/>
  <c r="A8217" i="14"/>
  <c r="A8216" i="14"/>
  <c r="A8215" i="14"/>
  <c r="A8214" i="14"/>
  <c r="A8213" i="14"/>
  <c r="A8212" i="14"/>
  <c r="A8211" i="14"/>
  <c r="A8210" i="14"/>
  <c r="A8209" i="14"/>
  <c r="A8208" i="14"/>
  <c r="A8207" i="14"/>
  <c r="A8206" i="14"/>
  <c r="A8205" i="14"/>
  <c r="A8204" i="14"/>
  <c r="A8203" i="14"/>
  <c r="A8202" i="14"/>
  <c r="A8201" i="14"/>
  <c r="A8200" i="14"/>
  <c r="A8199" i="14"/>
  <c r="A8198" i="14"/>
  <c r="A8197" i="14"/>
  <c r="A8196" i="14"/>
  <c r="A8195" i="14"/>
  <c r="A8194" i="14"/>
  <c r="A8193" i="14"/>
  <c r="A8192" i="14"/>
  <c r="A8191" i="14"/>
  <c r="A8190" i="14"/>
  <c r="A8189" i="14"/>
  <c r="A8188" i="14"/>
  <c r="A8187" i="14"/>
  <c r="A8186" i="14"/>
  <c r="A8185" i="14"/>
  <c r="A8184" i="14"/>
  <c r="A8183" i="14"/>
  <c r="A8182" i="14"/>
  <c r="A8181" i="14"/>
  <c r="A8180" i="14"/>
  <c r="A8179" i="14"/>
  <c r="A8178" i="14"/>
  <c r="A8177" i="14"/>
  <c r="A8176" i="14"/>
  <c r="A8175" i="14"/>
  <c r="A8174" i="14"/>
  <c r="A8173" i="14"/>
  <c r="A8172" i="14"/>
  <c r="A8171" i="14"/>
  <c r="A8170" i="14"/>
  <c r="A8169" i="14"/>
  <c r="A8168" i="14"/>
  <c r="A8167" i="14"/>
  <c r="A8166" i="14"/>
  <c r="A8165" i="14"/>
  <c r="A8164" i="14"/>
  <c r="A8163" i="14"/>
  <c r="A8162" i="14"/>
  <c r="A8161" i="14"/>
  <c r="A8160" i="14"/>
  <c r="A8159" i="14"/>
  <c r="A8158" i="14"/>
  <c r="A8157" i="14"/>
  <c r="A8156" i="14"/>
  <c r="A8155" i="14"/>
  <c r="A8154" i="14"/>
  <c r="A8153" i="14"/>
  <c r="A8152" i="14"/>
  <c r="A8151" i="14"/>
  <c r="A8150" i="14"/>
  <c r="A8149" i="14"/>
  <c r="A8148" i="14"/>
  <c r="A8147" i="14"/>
  <c r="A8146" i="14"/>
  <c r="A8145" i="14"/>
  <c r="A8144" i="14"/>
  <c r="A8143" i="14"/>
  <c r="A8142" i="14"/>
  <c r="A8141" i="14"/>
  <c r="A8140" i="14"/>
  <c r="A8139" i="14"/>
  <c r="A8138" i="14"/>
  <c r="A8137" i="14"/>
  <c r="A8136" i="14"/>
  <c r="A8135" i="14"/>
  <c r="A8134" i="14"/>
  <c r="A8133" i="14"/>
  <c r="A8132" i="14"/>
  <c r="A8131" i="14"/>
  <c r="A8130" i="14"/>
  <c r="A8129" i="14"/>
  <c r="A8128" i="14"/>
  <c r="A8127" i="14"/>
  <c r="A8126" i="14"/>
  <c r="A8125" i="14"/>
  <c r="A8124" i="14"/>
  <c r="A8123" i="14"/>
  <c r="A8122" i="14"/>
  <c r="A8121" i="14"/>
  <c r="A8120" i="14"/>
  <c r="A8119" i="14"/>
  <c r="A8118" i="14"/>
  <c r="A8117" i="14"/>
  <c r="A8116" i="14"/>
  <c r="A8115" i="14"/>
  <c r="A8114" i="14"/>
  <c r="A8113" i="14"/>
  <c r="A8112" i="14"/>
  <c r="A8111" i="14"/>
  <c r="A8110" i="14"/>
  <c r="A8109" i="14"/>
  <c r="A8108" i="14"/>
  <c r="A8107" i="14"/>
  <c r="A8106" i="14"/>
  <c r="A8105" i="14"/>
  <c r="A8104" i="14"/>
  <c r="A8103" i="14"/>
  <c r="A8102" i="14"/>
  <c r="A8101" i="14"/>
  <c r="A8100" i="14"/>
  <c r="A8099" i="14"/>
  <c r="A8098" i="14"/>
  <c r="A8097" i="14"/>
  <c r="A8096" i="14"/>
  <c r="A8095" i="14"/>
  <c r="A8094" i="14"/>
  <c r="A8093" i="14"/>
  <c r="A8092" i="14"/>
  <c r="A8091" i="14"/>
  <c r="A8090" i="14"/>
  <c r="A8089" i="14"/>
  <c r="A8088" i="14"/>
  <c r="A8087" i="14"/>
  <c r="A8086" i="14"/>
  <c r="A8085" i="14"/>
  <c r="A8084" i="14"/>
  <c r="A8083" i="14"/>
  <c r="A8082" i="14"/>
  <c r="A8081" i="14"/>
  <c r="A8080" i="14"/>
  <c r="A8079" i="14"/>
  <c r="A8078" i="14"/>
  <c r="A8077" i="14"/>
  <c r="A8076" i="14"/>
  <c r="A8075" i="14"/>
  <c r="A8074" i="14"/>
  <c r="A8073" i="14"/>
  <c r="A8072" i="14"/>
  <c r="A8071" i="14"/>
  <c r="A8070" i="14"/>
  <c r="A8069" i="14"/>
  <c r="A8068" i="14"/>
  <c r="A8067" i="14"/>
  <c r="A8066" i="14"/>
  <c r="A8065" i="14"/>
  <c r="A8064" i="14"/>
  <c r="A8063" i="14"/>
  <c r="A8062" i="14"/>
  <c r="A8061" i="14"/>
  <c r="A8060" i="14"/>
  <c r="A8059" i="14"/>
  <c r="A8058" i="14"/>
  <c r="A8057" i="14"/>
  <c r="A8056" i="14"/>
  <c r="A8055" i="14"/>
  <c r="A8054" i="14"/>
  <c r="A8053" i="14"/>
  <c r="A8052" i="14"/>
  <c r="A8051" i="14"/>
  <c r="A8050" i="14"/>
  <c r="A8049" i="14"/>
  <c r="A8048" i="14"/>
  <c r="A8047" i="14"/>
  <c r="A8046" i="14"/>
  <c r="A8045" i="14"/>
  <c r="A8044" i="14"/>
  <c r="A8043" i="14"/>
  <c r="A8042" i="14"/>
  <c r="A8041" i="14"/>
  <c r="A8040" i="14"/>
  <c r="A8039" i="14"/>
  <c r="A8038" i="14"/>
  <c r="A8037" i="14"/>
  <c r="A8036" i="14"/>
  <c r="A8035" i="14"/>
  <c r="A8034" i="14"/>
  <c r="A8033" i="14"/>
  <c r="A8032" i="14"/>
  <c r="A8031" i="14"/>
  <c r="A8030" i="14"/>
  <c r="A8029" i="14"/>
  <c r="A8028" i="14"/>
  <c r="A8027" i="14"/>
  <c r="A8026" i="14"/>
  <c r="A8025" i="14"/>
  <c r="A8024" i="14"/>
  <c r="A8023" i="14"/>
  <c r="A8022" i="14"/>
  <c r="A8021" i="14"/>
  <c r="A8020" i="14"/>
  <c r="A8019" i="14"/>
  <c r="A8018" i="14"/>
  <c r="A8017" i="14"/>
  <c r="A8016" i="14"/>
  <c r="A8015" i="14"/>
  <c r="A8014" i="14"/>
  <c r="A8013" i="14"/>
  <c r="A8012" i="14"/>
  <c r="A8011" i="14"/>
  <c r="A8010" i="14"/>
  <c r="A8009" i="14"/>
  <c r="A8008" i="14"/>
  <c r="A8007" i="14"/>
  <c r="A8006" i="14"/>
  <c r="A8005" i="14"/>
  <c r="A8004" i="14"/>
  <c r="A8003" i="14"/>
  <c r="A8002" i="14"/>
  <c r="A8001" i="14"/>
  <c r="A8000" i="14"/>
  <c r="A7999" i="14"/>
  <c r="A7998" i="14"/>
  <c r="A7997" i="14"/>
  <c r="A7996" i="14"/>
  <c r="A7995" i="14"/>
  <c r="A7994" i="14"/>
  <c r="A7993" i="14"/>
  <c r="A7992" i="14"/>
  <c r="A7991" i="14"/>
  <c r="A7990" i="14"/>
  <c r="A7989" i="14"/>
  <c r="A7988" i="14"/>
  <c r="A7987" i="14"/>
  <c r="A7986" i="14"/>
  <c r="A7985" i="14"/>
  <c r="A7984" i="14"/>
  <c r="A7983" i="14"/>
  <c r="A7982" i="14"/>
  <c r="A7981" i="14"/>
  <c r="A7980" i="14"/>
  <c r="A7979" i="14"/>
  <c r="A7978" i="14"/>
  <c r="A7977" i="14"/>
  <c r="A7976" i="14"/>
  <c r="A7975" i="14"/>
  <c r="A7974" i="14"/>
  <c r="A7973" i="14"/>
  <c r="A7972" i="14"/>
  <c r="A7971" i="14"/>
  <c r="A7970" i="14"/>
  <c r="A7969" i="14"/>
  <c r="A7968" i="14"/>
  <c r="A7967" i="14"/>
  <c r="A7966" i="14"/>
  <c r="A7965" i="14"/>
  <c r="A7964" i="14"/>
  <c r="A7963" i="14"/>
  <c r="A7962" i="14"/>
  <c r="A7961" i="14"/>
  <c r="A7960" i="14"/>
  <c r="A7959" i="14"/>
  <c r="A7958" i="14"/>
  <c r="A7957" i="14"/>
  <c r="A7956" i="14"/>
  <c r="A7955" i="14"/>
  <c r="A7954" i="14"/>
  <c r="A7953" i="14"/>
  <c r="A7952" i="14"/>
  <c r="A7951" i="14"/>
  <c r="A7950" i="14"/>
  <c r="A7949" i="14"/>
  <c r="A7948" i="14"/>
  <c r="A7947" i="14"/>
  <c r="A7946" i="14"/>
  <c r="A7945" i="14"/>
  <c r="A7944" i="14"/>
  <c r="A7943" i="14"/>
  <c r="A7942" i="14"/>
  <c r="A7941" i="14"/>
  <c r="A7940" i="14"/>
  <c r="A7939" i="14"/>
  <c r="A7938" i="14"/>
  <c r="A7937" i="14"/>
  <c r="A7936" i="14"/>
  <c r="A7935" i="14"/>
  <c r="A7934" i="14"/>
  <c r="A7933" i="14"/>
  <c r="A7932" i="14"/>
  <c r="A7931" i="14"/>
  <c r="A7930" i="14"/>
  <c r="A7929" i="14"/>
  <c r="A7928" i="14"/>
  <c r="A7927" i="14"/>
  <c r="A7926" i="14"/>
  <c r="A7925" i="14"/>
  <c r="A7924" i="14"/>
  <c r="A7923" i="14"/>
  <c r="A7922" i="14"/>
  <c r="A7921" i="14"/>
  <c r="A7920" i="14"/>
  <c r="A7919" i="14"/>
  <c r="A7918" i="14"/>
  <c r="A7917" i="14"/>
  <c r="A7916" i="14"/>
  <c r="A7915" i="14"/>
  <c r="A7914" i="14"/>
  <c r="A7913" i="14"/>
  <c r="A7912" i="14"/>
  <c r="A7911" i="14"/>
  <c r="A7910" i="14"/>
  <c r="A7909" i="14"/>
  <c r="A7908" i="14"/>
  <c r="A7907" i="14"/>
  <c r="A7906" i="14"/>
  <c r="A7905" i="14"/>
  <c r="A7904" i="14"/>
  <c r="A7903" i="14"/>
  <c r="A7902" i="14"/>
  <c r="A7901" i="14"/>
  <c r="A7900" i="14"/>
  <c r="A7899" i="14"/>
  <c r="A7898" i="14"/>
  <c r="A7897" i="14"/>
  <c r="A7896" i="14"/>
  <c r="A7895" i="14"/>
  <c r="A7894" i="14"/>
  <c r="A7893" i="14"/>
  <c r="A7892" i="14"/>
  <c r="A7891" i="14"/>
  <c r="A7890" i="14"/>
  <c r="A7889" i="14"/>
  <c r="A7888" i="14"/>
  <c r="A7887" i="14"/>
  <c r="A7886" i="14"/>
  <c r="A7885" i="14"/>
  <c r="A7884" i="14"/>
  <c r="A7883" i="14"/>
  <c r="A7882" i="14"/>
  <c r="A7881" i="14"/>
  <c r="A7880" i="14"/>
  <c r="A7879" i="14"/>
  <c r="A7878" i="14"/>
  <c r="A7877" i="14"/>
  <c r="A7876" i="14"/>
  <c r="A7875" i="14"/>
  <c r="A7874" i="14"/>
  <c r="A7873" i="14"/>
  <c r="A7872" i="14"/>
  <c r="A7871" i="14"/>
  <c r="A7870" i="14"/>
  <c r="A7869" i="14"/>
  <c r="A7868" i="14"/>
  <c r="A7867" i="14"/>
  <c r="A7866" i="14"/>
  <c r="A7865" i="14"/>
  <c r="A7864" i="14"/>
  <c r="A7863" i="14"/>
  <c r="A7862" i="14"/>
  <c r="A7861" i="14"/>
  <c r="A7860" i="14"/>
  <c r="A7859" i="14"/>
  <c r="A7858" i="14"/>
  <c r="A7857" i="14"/>
  <c r="A7856" i="14"/>
  <c r="A7855" i="14"/>
  <c r="A7854" i="14"/>
  <c r="A7853" i="14"/>
  <c r="A7852" i="14"/>
  <c r="A7851" i="14"/>
  <c r="A7850" i="14"/>
  <c r="A7849" i="14"/>
  <c r="A7848" i="14"/>
  <c r="A7847" i="14"/>
  <c r="A7846" i="14"/>
  <c r="A7845" i="14"/>
  <c r="A7844" i="14"/>
  <c r="A7843" i="14"/>
  <c r="A7842" i="14"/>
  <c r="A7841" i="14"/>
  <c r="A7840" i="14"/>
  <c r="A7839" i="14"/>
  <c r="A7838" i="14"/>
  <c r="A7837" i="14"/>
  <c r="A7836" i="14"/>
  <c r="A7835" i="14"/>
  <c r="A7834" i="14"/>
  <c r="A7833" i="14"/>
  <c r="A7832" i="14"/>
  <c r="A7831" i="14"/>
  <c r="A7830" i="14"/>
  <c r="A7829" i="14"/>
  <c r="A7828" i="14"/>
  <c r="A7827" i="14"/>
  <c r="A7826" i="14"/>
  <c r="A7825" i="14"/>
  <c r="A7824" i="14"/>
  <c r="A7823" i="14"/>
  <c r="A7822" i="14"/>
  <c r="A7821" i="14"/>
  <c r="A7820" i="14"/>
  <c r="A7819" i="14"/>
  <c r="A7818" i="14"/>
  <c r="A7817" i="14"/>
  <c r="A7816" i="14"/>
  <c r="A7815" i="14"/>
  <c r="A7814" i="14"/>
  <c r="A7813" i="14"/>
  <c r="A7812" i="14"/>
  <c r="A7811" i="14"/>
  <c r="A7810" i="14"/>
  <c r="A7809" i="14"/>
  <c r="A7808" i="14"/>
  <c r="A7807" i="14"/>
  <c r="A7806" i="14"/>
  <c r="A7805" i="14"/>
  <c r="A7804" i="14"/>
  <c r="A7803" i="14"/>
  <c r="A7802" i="14"/>
  <c r="A7801" i="14"/>
  <c r="A7800" i="14"/>
  <c r="A7799" i="14"/>
  <c r="A7798" i="14"/>
  <c r="A7797" i="14"/>
  <c r="A7796" i="14"/>
  <c r="A7795" i="14"/>
  <c r="A7794" i="14"/>
  <c r="A7793" i="14"/>
  <c r="A7792" i="14"/>
  <c r="A7791" i="14"/>
  <c r="A7790" i="14"/>
  <c r="A7789" i="14"/>
  <c r="A7788" i="14"/>
  <c r="A7787" i="14"/>
  <c r="A7786" i="14"/>
  <c r="A7785" i="14"/>
  <c r="A7784" i="14"/>
  <c r="A7783" i="14"/>
  <c r="A7782" i="14"/>
  <c r="A7781" i="14"/>
  <c r="A7780" i="14"/>
  <c r="A7779" i="14"/>
  <c r="A7778" i="14"/>
  <c r="A7777" i="14"/>
  <c r="A7776" i="14"/>
  <c r="A7775" i="14"/>
  <c r="A7774" i="14"/>
  <c r="A7773" i="14"/>
  <c r="A7772" i="14"/>
  <c r="A7771" i="14"/>
  <c r="A7770" i="14"/>
  <c r="A7769" i="14"/>
  <c r="A7768" i="14"/>
  <c r="A7767" i="14"/>
  <c r="A7766" i="14"/>
  <c r="A7765" i="14"/>
  <c r="A7764" i="14"/>
  <c r="A7763" i="14"/>
  <c r="A7762" i="14"/>
  <c r="A7761" i="14"/>
  <c r="A7760" i="14"/>
  <c r="A7759" i="14"/>
  <c r="A7758" i="14"/>
  <c r="A7757" i="14"/>
  <c r="A7756" i="14"/>
  <c r="A7755" i="14"/>
  <c r="A7754" i="14"/>
  <c r="A7753" i="14"/>
  <c r="A7752" i="14"/>
  <c r="A7751" i="14"/>
  <c r="A7750" i="14"/>
  <c r="A7749" i="14"/>
  <c r="A7748" i="14"/>
  <c r="A7747" i="14"/>
  <c r="A7746" i="14"/>
  <c r="A7745" i="14"/>
  <c r="A7744" i="14"/>
  <c r="A7743" i="14"/>
  <c r="A7742" i="14"/>
  <c r="A7741" i="14"/>
  <c r="A7740" i="14"/>
  <c r="A7739" i="14"/>
  <c r="A7738" i="14"/>
  <c r="A7737" i="14"/>
  <c r="A7736" i="14"/>
  <c r="A7735" i="14"/>
  <c r="A7734" i="14"/>
  <c r="A7733" i="14"/>
  <c r="A7732" i="14"/>
  <c r="A7731" i="14"/>
  <c r="A7730" i="14"/>
  <c r="A7729" i="14"/>
  <c r="A7728" i="14"/>
  <c r="A7727" i="14"/>
  <c r="A7726" i="14"/>
  <c r="A7725" i="14"/>
  <c r="A7724" i="14"/>
  <c r="A7723" i="14"/>
  <c r="A7722" i="14"/>
  <c r="A7721" i="14"/>
  <c r="A7720" i="14"/>
  <c r="A7719" i="14"/>
  <c r="A7718" i="14"/>
  <c r="A7717" i="14"/>
  <c r="A7716" i="14"/>
  <c r="A7715" i="14"/>
  <c r="A7714" i="14"/>
  <c r="A7713" i="14"/>
  <c r="A7712" i="14"/>
  <c r="A7711" i="14"/>
  <c r="A7710" i="14"/>
  <c r="A7709" i="14"/>
  <c r="A7708" i="14"/>
  <c r="A7707" i="14"/>
  <c r="A7706" i="14"/>
  <c r="A7705" i="14"/>
  <c r="A7704" i="14"/>
  <c r="A7703" i="14"/>
  <c r="A7702" i="14"/>
  <c r="A7701" i="14"/>
  <c r="A7700" i="14"/>
  <c r="A7699" i="14"/>
  <c r="A7698" i="14"/>
  <c r="A7697" i="14"/>
  <c r="A7696" i="14"/>
  <c r="A7695" i="14"/>
  <c r="A7694" i="14"/>
  <c r="A7693" i="14"/>
  <c r="A7692" i="14"/>
  <c r="A7691" i="14"/>
  <c r="A7690" i="14"/>
  <c r="A7689" i="14"/>
  <c r="A7688" i="14"/>
  <c r="A7687" i="14"/>
  <c r="A7686" i="14"/>
  <c r="A7685" i="14"/>
  <c r="A7684" i="14"/>
  <c r="A7683" i="14"/>
  <c r="A7682" i="14"/>
  <c r="A7681" i="14"/>
  <c r="A7680" i="14"/>
  <c r="A7679" i="14"/>
  <c r="A7678" i="14"/>
  <c r="A7677" i="14"/>
  <c r="A7676" i="14"/>
  <c r="A7675" i="14"/>
  <c r="A7674" i="14"/>
  <c r="A7673" i="14"/>
  <c r="A7672" i="14"/>
  <c r="A7671" i="14"/>
  <c r="A7670" i="14"/>
  <c r="A7669" i="14"/>
  <c r="A7668" i="14"/>
  <c r="A7667" i="14"/>
  <c r="A7666" i="14"/>
  <c r="A7665" i="14"/>
  <c r="A7664" i="14"/>
  <c r="A7663" i="14"/>
  <c r="A7662" i="14"/>
  <c r="A7661" i="14"/>
  <c r="A7660" i="14"/>
  <c r="A7659" i="14"/>
  <c r="A7658" i="14"/>
  <c r="A7657" i="14"/>
  <c r="A7656" i="14"/>
  <c r="A7655" i="14"/>
  <c r="A7654" i="14"/>
  <c r="A7653" i="14"/>
  <c r="A7652" i="14"/>
  <c r="A7651" i="14"/>
  <c r="A7650" i="14"/>
  <c r="A7649" i="14"/>
  <c r="A7648" i="14"/>
  <c r="A7647" i="14"/>
  <c r="A7646" i="14"/>
  <c r="A7645" i="14"/>
  <c r="A7644" i="14"/>
  <c r="A7643" i="14"/>
  <c r="A7642" i="14"/>
  <c r="A7641" i="14"/>
  <c r="A7640" i="14"/>
  <c r="A7639" i="14"/>
  <c r="A7638" i="14"/>
  <c r="A7637" i="14"/>
  <c r="A7636" i="14"/>
  <c r="A7635" i="14"/>
  <c r="A7634" i="14"/>
  <c r="A7633" i="14"/>
  <c r="A7632" i="14"/>
  <c r="A7631" i="14"/>
  <c r="A7630" i="14"/>
  <c r="A7629" i="14"/>
  <c r="A7628" i="14"/>
  <c r="A7627" i="14"/>
  <c r="A7626" i="14"/>
  <c r="A7625" i="14"/>
  <c r="A7624" i="14"/>
  <c r="A7623" i="14"/>
  <c r="A7622" i="14"/>
  <c r="A7621" i="14"/>
  <c r="A7620" i="14"/>
  <c r="A7619" i="14"/>
  <c r="A7618" i="14"/>
  <c r="A7617" i="14"/>
  <c r="A7616" i="14"/>
  <c r="A7615" i="14"/>
  <c r="A7614" i="14"/>
  <c r="A7613" i="14"/>
  <c r="A7612" i="14"/>
  <c r="A7611" i="14"/>
  <c r="A7610" i="14"/>
  <c r="A7609" i="14"/>
  <c r="A7608" i="14"/>
  <c r="A7607" i="14"/>
  <c r="A7606" i="14"/>
  <c r="A7605" i="14"/>
  <c r="A7604" i="14"/>
  <c r="A7603" i="14"/>
  <c r="A7602" i="14"/>
  <c r="A7601" i="14"/>
  <c r="A7600" i="14"/>
  <c r="A7599" i="14"/>
  <c r="A7598" i="14"/>
  <c r="A7597" i="14"/>
  <c r="A7596" i="14"/>
  <c r="A7595" i="14"/>
  <c r="A7594" i="14"/>
  <c r="A7593" i="14"/>
  <c r="A7592" i="14"/>
  <c r="A7591" i="14"/>
  <c r="A7590" i="14"/>
  <c r="A7589" i="14"/>
  <c r="A7588" i="14"/>
  <c r="A7587" i="14"/>
  <c r="A7586" i="14"/>
  <c r="A7585" i="14"/>
  <c r="A7584" i="14"/>
  <c r="A7583" i="14"/>
  <c r="A7582" i="14"/>
  <c r="A7581" i="14"/>
  <c r="A7580" i="14"/>
  <c r="A7579" i="14"/>
  <c r="A7578" i="14"/>
  <c r="A7577" i="14"/>
  <c r="A7576" i="14"/>
  <c r="A7575" i="14"/>
  <c r="A7574" i="14"/>
  <c r="A7573" i="14"/>
  <c r="A7572" i="14"/>
  <c r="A7571" i="14"/>
  <c r="A7570" i="14"/>
  <c r="A7569" i="14"/>
  <c r="A7568" i="14"/>
  <c r="A7567" i="14"/>
  <c r="A7566" i="14"/>
  <c r="A7565" i="14"/>
  <c r="A7564" i="14"/>
  <c r="A7563" i="14"/>
  <c r="A7562" i="14"/>
  <c r="A7561" i="14"/>
  <c r="A7560" i="14"/>
  <c r="A7559" i="14"/>
  <c r="A7558" i="14"/>
  <c r="A7557" i="14"/>
  <c r="A7556" i="14"/>
  <c r="A7555" i="14"/>
  <c r="A7554" i="14"/>
  <c r="A7553" i="14"/>
  <c r="A7552" i="14"/>
  <c r="A7551" i="14"/>
  <c r="A7550" i="14"/>
  <c r="A7549" i="14"/>
  <c r="A7548" i="14"/>
  <c r="A7547" i="14"/>
  <c r="A7546" i="14"/>
  <c r="A7545" i="14"/>
  <c r="A7544" i="14"/>
  <c r="A7543" i="14"/>
  <c r="A7542" i="14"/>
  <c r="A7541" i="14"/>
  <c r="A7540" i="14"/>
  <c r="A7539" i="14"/>
  <c r="A7538" i="14"/>
  <c r="A7537" i="14"/>
  <c r="A7536" i="14"/>
  <c r="A7535" i="14"/>
  <c r="A7534" i="14"/>
  <c r="A7533" i="14"/>
  <c r="A7532" i="14"/>
  <c r="A7531" i="14"/>
  <c r="A7530" i="14"/>
  <c r="A7529" i="14"/>
  <c r="A7528" i="14"/>
  <c r="A7527" i="14"/>
  <c r="A7526" i="14"/>
  <c r="A7525" i="14"/>
  <c r="A7524" i="14"/>
  <c r="A7523" i="14"/>
  <c r="A7522" i="14"/>
  <c r="A7521" i="14"/>
  <c r="A7520" i="14"/>
  <c r="A7519" i="14"/>
  <c r="A7518" i="14"/>
  <c r="A7517" i="14"/>
  <c r="A7516" i="14"/>
  <c r="A7515" i="14"/>
  <c r="A7514" i="14"/>
  <c r="A7513" i="14"/>
  <c r="A7512" i="14"/>
  <c r="A7511" i="14"/>
  <c r="A7510" i="14"/>
  <c r="A7509" i="14"/>
  <c r="A7508" i="14"/>
  <c r="A7507" i="14"/>
  <c r="A7506" i="14"/>
  <c r="A7505" i="14"/>
  <c r="A7504" i="14"/>
  <c r="A7503" i="14"/>
  <c r="A7502" i="14"/>
  <c r="A7501" i="14"/>
  <c r="A7500" i="14"/>
  <c r="A7499" i="14"/>
  <c r="A7498" i="14"/>
  <c r="A7497" i="14"/>
  <c r="A7496" i="14"/>
  <c r="A7495" i="14"/>
  <c r="A7494" i="14"/>
  <c r="A7493" i="14"/>
  <c r="A7492" i="14"/>
  <c r="A7491" i="14"/>
  <c r="A7490" i="14"/>
  <c r="A7489" i="14"/>
  <c r="A7488" i="14"/>
  <c r="A7487" i="14"/>
  <c r="A7486" i="14"/>
  <c r="A7485" i="14"/>
  <c r="A7484" i="14"/>
  <c r="A7483" i="14"/>
  <c r="A7482" i="14"/>
  <c r="A7481" i="14"/>
  <c r="A7480" i="14"/>
  <c r="A7479" i="14"/>
  <c r="A7478" i="14"/>
  <c r="A7477" i="14"/>
  <c r="A7476" i="14"/>
  <c r="A7475" i="14"/>
  <c r="A7474" i="14"/>
  <c r="A7473" i="14"/>
  <c r="A7472" i="14"/>
  <c r="A7471" i="14"/>
  <c r="A7470" i="14"/>
  <c r="A7469" i="14"/>
  <c r="A7468" i="14"/>
  <c r="A7467" i="14"/>
  <c r="A7466" i="14"/>
  <c r="A7465" i="14"/>
  <c r="A7464" i="14"/>
  <c r="A7463" i="14"/>
  <c r="A7462" i="14"/>
  <c r="A7461" i="14"/>
  <c r="A7460" i="14"/>
  <c r="A7459" i="14"/>
  <c r="A7458" i="14"/>
  <c r="A7457" i="14"/>
  <c r="A7456" i="14"/>
  <c r="A7455" i="14"/>
  <c r="A7454" i="14"/>
  <c r="A7453" i="14"/>
  <c r="A7452" i="14"/>
  <c r="A7451" i="14"/>
  <c r="A7450" i="14"/>
  <c r="A7449" i="14"/>
  <c r="A7448" i="14"/>
  <c r="A7447" i="14"/>
  <c r="A7446" i="14"/>
  <c r="A7445" i="14"/>
  <c r="A7444" i="14"/>
  <c r="A7443" i="14"/>
  <c r="A7442" i="14"/>
  <c r="A7441" i="14"/>
  <c r="A7440" i="14"/>
  <c r="A7439" i="14"/>
  <c r="A7438" i="14"/>
  <c r="A7437" i="14"/>
  <c r="A7436" i="14"/>
  <c r="A7435" i="14"/>
  <c r="A7434" i="14"/>
  <c r="A7433" i="14"/>
  <c r="A7432" i="14"/>
  <c r="A7431" i="14"/>
  <c r="A7430" i="14"/>
  <c r="A7429" i="14"/>
  <c r="A7428" i="14"/>
  <c r="A7427" i="14"/>
  <c r="A7426" i="14"/>
  <c r="A7425" i="14"/>
  <c r="A7424" i="14"/>
  <c r="A7423" i="14"/>
  <c r="A7422" i="14"/>
  <c r="A7421" i="14"/>
  <c r="A7420" i="14"/>
  <c r="A7419" i="14"/>
  <c r="A7418" i="14"/>
  <c r="A7417" i="14"/>
  <c r="A7416" i="14"/>
  <c r="A7415" i="14"/>
  <c r="A7414" i="14"/>
  <c r="A7413" i="14"/>
  <c r="A7412" i="14"/>
  <c r="A7411" i="14"/>
  <c r="A7410" i="14"/>
  <c r="A7409" i="14"/>
  <c r="A7408" i="14"/>
  <c r="A7407" i="14"/>
  <c r="A7406" i="14"/>
  <c r="A7405" i="14"/>
  <c r="A7404" i="14"/>
  <c r="A7403" i="14"/>
  <c r="A7402" i="14"/>
  <c r="A7401" i="14"/>
  <c r="A7400" i="14"/>
  <c r="A7399" i="14"/>
  <c r="A7398" i="14"/>
  <c r="A7397" i="14"/>
  <c r="A7396" i="14"/>
  <c r="A7395" i="14"/>
  <c r="A7394" i="14"/>
  <c r="A7393" i="14"/>
  <c r="A7392" i="14"/>
  <c r="A7391" i="14"/>
  <c r="A7390" i="14"/>
  <c r="A7389" i="14"/>
  <c r="A7388" i="14"/>
  <c r="A7387" i="14"/>
  <c r="A7386" i="14"/>
  <c r="A7385" i="14"/>
  <c r="A7384" i="14"/>
  <c r="A7383" i="14"/>
  <c r="A7382" i="14"/>
  <c r="A7381" i="14"/>
  <c r="A7380" i="14"/>
  <c r="A7379" i="14"/>
  <c r="A7378" i="14"/>
  <c r="A7377" i="14"/>
  <c r="A7376" i="14"/>
  <c r="A7375" i="14"/>
  <c r="A7374" i="14"/>
  <c r="A7373" i="14"/>
  <c r="A7372" i="14"/>
  <c r="A7371" i="14"/>
  <c r="A7370" i="14"/>
  <c r="A7369" i="14"/>
  <c r="A7368" i="14"/>
  <c r="A7367" i="14"/>
  <c r="A7366" i="14"/>
  <c r="A7365" i="14"/>
  <c r="A7364" i="14"/>
  <c r="A7363" i="14"/>
  <c r="A7362" i="14"/>
  <c r="A7361" i="14"/>
  <c r="A7360" i="14"/>
  <c r="A7359" i="14"/>
  <c r="A7358" i="14"/>
  <c r="A7357" i="14"/>
  <c r="A7356" i="14"/>
  <c r="A7355" i="14"/>
  <c r="A7354" i="14"/>
  <c r="A7353" i="14"/>
  <c r="A7352" i="14"/>
  <c r="A7351" i="14"/>
  <c r="A7350" i="14"/>
  <c r="A7349" i="14"/>
  <c r="A7348" i="14"/>
  <c r="A7347" i="14"/>
  <c r="A7346" i="14"/>
  <c r="A7345" i="14"/>
  <c r="A7344" i="14"/>
  <c r="A7343" i="14"/>
  <c r="A7342" i="14"/>
  <c r="A7341" i="14"/>
  <c r="A7340" i="14"/>
  <c r="A7339" i="14"/>
  <c r="A7338" i="14"/>
  <c r="A7337" i="14"/>
  <c r="A7336" i="14"/>
  <c r="A7335" i="14"/>
  <c r="A7334" i="14"/>
  <c r="A7333" i="14"/>
  <c r="A7332" i="14"/>
  <c r="A7331" i="14"/>
  <c r="A7330" i="14"/>
  <c r="A7329" i="14"/>
  <c r="A7328" i="14"/>
  <c r="A7327" i="14"/>
  <c r="A7326" i="14"/>
  <c r="A7325" i="14"/>
  <c r="A7324" i="14"/>
  <c r="A7323" i="14"/>
  <c r="A7322" i="14"/>
  <c r="A7321" i="14"/>
  <c r="A7320" i="14"/>
  <c r="A7319" i="14"/>
  <c r="A7318" i="14"/>
  <c r="A7317" i="14"/>
  <c r="A7316" i="14"/>
  <c r="A7315" i="14"/>
  <c r="A7314" i="14"/>
  <c r="A7313" i="14"/>
  <c r="A7312" i="14"/>
  <c r="A7311" i="14"/>
  <c r="A7310" i="14"/>
  <c r="A7309" i="14"/>
  <c r="A7308" i="14"/>
  <c r="A7307" i="14"/>
  <c r="A7306" i="14"/>
  <c r="A7305" i="14"/>
  <c r="A7304" i="14"/>
  <c r="A7303" i="14"/>
  <c r="A7302" i="14"/>
  <c r="A7301" i="14"/>
  <c r="A7300" i="14"/>
  <c r="A7299" i="14"/>
  <c r="A7298" i="14"/>
  <c r="A7297" i="14"/>
  <c r="A7296" i="14"/>
  <c r="A7295" i="14"/>
  <c r="A7294" i="14"/>
  <c r="A7293" i="14"/>
  <c r="A7292" i="14"/>
  <c r="A7291" i="14"/>
  <c r="A7290" i="14"/>
  <c r="A7289" i="14"/>
  <c r="A7288" i="14"/>
  <c r="A7287" i="14"/>
  <c r="A7286" i="14"/>
  <c r="A7285" i="14"/>
  <c r="A7284" i="14"/>
  <c r="A7283" i="14"/>
  <c r="A7282" i="14"/>
  <c r="A7281" i="14"/>
  <c r="A7280" i="14"/>
  <c r="A7279" i="14"/>
  <c r="A7278" i="14"/>
  <c r="A7277" i="14"/>
  <c r="A7276" i="14"/>
  <c r="A7275" i="14"/>
  <c r="A7274" i="14"/>
  <c r="A7273" i="14"/>
  <c r="A7272" i="14"/>
  <c r="A7271" i="14"/>
  <c r="A7270" i="14"/>
  <c r="A7269" i="14"/>
  <c r="A7268" i="14"/>
  <c r="A7267" i="14"/>
  <c r="A7266" i="14"/>
  <c r="A7265" i="14"/>
  <c r="A7264" i="14"/>
  <c r="A7263" i="14"/>
  <c r="A7262" i="14"/>
  <c r="A7261" i="14"/>
  <c r="A7260" i="14"/>
  <c r="A7259" i="14"/>
  <c r="A7258" i="14"/>
  <c r="A7257" i="14"/>
  <c r="A7256" i="14"/>
  <c r="A7255" i="14"/>
  <c r="A7254" i="14"/>
  <c r="A7253" i="14"/>
  <c r="A7252" i="14"/>
  <c r="A7251" i="14"/>
  <c r="A7250" i="14"/>
  <c r="A7249" i="14"/>
  <c r="A7248" i="14"/>
  <c r="A7247" i="14"/>
  <c r="A7246" i="14"/>
  <c r="A7245" i="14"/>
  <c r="A7244" i="14"/>
  <c r="A7243" i="14"/>
  <c r="A7242" i="14"/>
  <c r="A7241" i="14"/>
  <c r="A7240" i="14"/>
  <c r="A7239" i="14"/>
  <c r="A7238" i="14"/>
  <c r="A7237" i="14"/>
  <c r="A7236" i="14"/>
  <c r="A7235" i="14"/>
  <c r="A7234" i="14"/>
  <c r="A7233" i="14"/>
  <c r="A7232" i="14"/>
  <c r="A7231" i="14"/>
  <c r="A7230" i="14"/>
  <c r="A7229" i="14"/>
  <c r="A7228" i="14"/>
  <c r="A7227" i="14"/>
  <c r="A7226" i="14"/>
  <c r="A7225" i="14"/>
  <c r="A7224" i="14"/>
  <c r="A7223" i="14"/>
  <c r="A7222" i="14"/>
  <c r="A7221" i="14"/>
  <c r="A7220" i="14"/>
  <c r="A7219" i="14"/>
  <c r="A7218" i="14"/>
  <c r="A7217" i="14"/>
  <c r="A7216" i="14"/>
  <c r="A7215" i="14"/>
  <c r="A7214" i="14"/>
  <c r="A7213" i="14"/>
  <c r="A7212" i="14"/>
  <c r="A7211" i="14"/>
  <c r="A7210" i="14"/>
  <c r="A7209" i="14"/>
  <c r="A7208" i="14"/>
  <c r="A7207" i="14"/>
  <c r="A7206" i="14"/>
  <c r="A7205" i="14"/>
  <c r="A7204" i="14"/>
  <c r="A7203" i="14"/>
  <c r="A7202" i="14"/>
  <c r="A7201" i="14"/>
  <c r="A7200" i="14"/>
  <c r="A7199" i="14"/>
  <c r="A7198" i="14"/>
  <c r="A7197" i="14"/>
  <c r="A7196" i="14"/>
  <c r="A7195" i="14"/>
  <c r="A7194" i="14"/>
  <c r="A7193" i="14"/>
  <c r="A7192" i="14"/>
  <c r="A7191" i="14"/>
  <c r="A7190" i="14"/>
  <c r="A7189" i="14"/>
  <c r="A7188" i="14"/>
  <c r="A7187" i="14"/>
  <c r="A7186" i="14"/>
  <c r="A7185" i="14"/>
  <c r="A7184" i="14"/>
  <c r="A7183" i="14"/>
  <c r="A7182" i="14"/>
  <c r="A7181" i="14"/>
  <c r="A7180" i="14"/>
  <c r="A7179" i="14"/>
  <c r="A7178" i="14"/>
  <c r="A7177" i="14"/>
  <c r="A7176" i="14"/>
  <c r="A7175" i="14"/>
  <c r="A7174" i="14"/>
  <c r="A7173" i="14"/>
  <c r="A7172" i="14"/>
  <c r="A7171" i="14"/>
  <c r="A7170" i="14"/>
  <c r="A7169" i="14"/>
  <c r="A7168" i="14"/>
  <c r="A7167" i="14"/>
  <c r="A7166" i="14"/>
  <c r="A7165" i="14"/>
  <c r="A7164" i="14"/>
  <c r="A7163" i="14"/>
  <c r="A7162" i="14"/>
  <c r="A7161" i="14"/>
  <c r="A7160" i="14"/>
  <c r="A7159" i="14"/>
  <c r="A7158" i="14"/>
  <c r="A7157" i="14"/>
  <c r="A7156" i="14"/>
  <c r="A7155" i="14"/>
  <c r="A7154" i="14"/>
  <c r="A7153" i="14"/>
  <c r="A7152" i="14"/>
  <c r="A7151" i="14"/>
  <c r="A7150" i="14"/>
  <c r="A7149" i="14"/>
  <c r="A7148" i="14"/>
  <c r="A7147" i="14"/>
  <c r="A7146" i="14"/>
  <c r="A7145" i="14"/>
  <c r="A7144" i="14"/>
  <c r="A7143" i="14"/>
  <c r="A7142" i="14"/>
  <c r="A7141" i="14"/>
  <c r="A7140" i="14"/>
  <c r="A7139" i="14"/>
  <c r="A7138" i="14"/>
  <c r="A7137" i="14"/>
  <c r="A7136" i="14"/>
  <c r="A7135" i="14"/>
  <c r="A7134" i="14"/>
  <c r="A7133" i="14"/>
  <c r="A7132" i="14"/>
  <c r="A7131" i="14"/>
  <c r="A7130" i="14"/>
  <c r="A7129" i="14"/>
  <c r="A7128" i="14"/>
  <c r="A7127" i="14"/>
  <c r="A7126" i="14"/>
  <c r="A7125" i="14"/>
  <c r="A7124" i="14"/>
  <c r="A7123" i="14"/>
  <c r="A7122" i="14"/>
  <c r="A7121" i="14"/>
  <c r="A7120" i="14"/>
  <c r="A7119" i="14"/>
  <c r="A7118" i="14"/>
  <c r="A7117" i="14"/>
  <c r="A7116" i="14"/>
  <c r="A7115" i="14"/>
  <c r="A7114" i="14"/>
  <c r="A7113" i="14"/>
  <c r="A7112" i="14"/>
  <c r="A7111" i="14"/>
  <c r="A7110" i="14"/>
  <c r="A7109" i="14"/>
  <c r="A7108" i="14"/>
  <c r="A7107" i="14"/>
  <c r="A7106" i="14"/>
  <c r="A7105" i="14"/>
  <c r="A7104" i="14"/>
  <c r="A7103" i="14"/>
  <c r="A7102" i="14"/>
  <c r="A7101" i="14"/>
  <c r="A7100" i="14"/>
  <c r="A7099" i="14"/>
  <c r="A7098" i="14"/>
  <c r="A7097" i="14"/>
  <c r="A7096" i="14"/>
  <c r="A7095" i="14"/>
  <c r="A7094" i="14"/>
  <c r="A7093" i="14"/>
  <c r="A7092" i="14"/>
  <c r="A7091" i="14"/>
  <c r="A7090" i="14"/>
  <c r="A7089" i="14"/>
  <c r="A7088" i="14"/>
  <c r="A7087" i="14"/>
  <c r="A7086" i="14"/>
  <c r="A7085" i="14"/>
  <c r="A7084" i="14"/>
  <c r="A7083" i="14"/>
  <c r="A7082" i="14"/>
  <c r="A7081" i="14"/>
  <c r="A7080" i="14"/>
  <c r="A7079" i="14"/>
  <c r="A7078" i="14"/>
  <c r="A7077" i="14"/>
  <c r="A7076" i="14"/>
  <c r="A7075" i="14"/>
  <c r="A7074" i="14"/>
  <c r="A7073" i="14"/>
  <c r="A7072" i="14"/>
  <c r="A7071" i="14"/>
  <c r="A7070" i="14"/>
  <c r="A7069" i="14"/>
  <c r="A7068" i="14"/>
  <c r="A7067" i="14"/>
  <c r="A7066" i="14"/>
  <c r="A7065" i="14"/>
  <c r="A7064" i="14"/>
  <c r="A7063" i="14"/>
  <c r="A7062" i="14"/>
  <c r="A7061" i="14"/>
  <c r="A7060" i="14"/>
  <c r="A7059" i="14"/>
  <c r="A7058" i="14"/>
  <c r="A7057" i="14"/>
  <c r="A7056" i="14"/>
  <c r="A7055" i="14"/>
  <c r="A7054" i="14"/>
  <c r="A7053" i="14"/>
  <c r="A7052" i="14"/>
  <c r="A7051" i="14"/>
  <c r="A7050" i="14"/>
  <c r="A7049" i="14"/>
  <c r="A7048" i="14"/>
  <c r="A7047" i="14"/>
  <c r="A7046" i="14"/>
  <c r="A7045" i="14"/>
  <c r="A7044" i="14"/>
  <c r="A7043" i="14"/>
  <c r="A7042" i="14"/>
  <c r="A7041" i="14"/>
  <c r="A7040" i="14"/>
  <c r="A7039" i="14"/>
  <c r="A7038" i="14"/>
  <c r="A7037" i="14"/>
  <c r="A7036" i="14"/>
  <c r="A7035" i="14"/>
  <c r="A7034" i="14"/>
  <c r="A7033" i="14"/>
  <c r="A7032" i="14"/>
  <c r="A7031" i="14"/>
  <c r="A7030" i="14"/>
  <c r="A7029" i="14"/>
  <c r="A7028" i="14"/>
  <c r="A7027" i="14"/>
  <c r="A7026" i="14"/>
  <c r="A7025" i="14"/>
  <c r="A7024" i="14"/>
  <c r="A7023" i="14"/>
  <c r="A7022" i="14"/>
  <c r="A7021" i="14"/>
  <c r="A7020" i="14"/>
  <c r="A7019" i="14"/>
  <c r="A7018" i="14"/>
  <c r="A7017" i="14"/>
  <c r="A7016" i="14"/>
  <c r="A7015" i="14"/>
  <c r="A7014" i="14"/>
  <c r="A7013" i="14"/>
  <c r="A7012" i="14"/>
  <c r="A7011" i="14"/>
  <c r="A7010" i="14"/>
  <c r="A7009" i="14"/>
  <c r="A7008" i="14"/>
  <c r="A7007" i="14"/>
  <c r="A7006" i="14"/>
  <c r="A7005" i="14"/>
  <c r="A7004" i="14"/>
  <c r="A7003" i="14"/>
  <c r="A7002" i="14"/>
  <c r="A7001" i="14"/>
  <c r="A7000" i="14"/>
  <c r="A6999" i="14"/>
  <c r="A6998" i="14"/>
  <c r="A6997" i="14"/>
  <c r="A6996" i="14"/>
  <c r="A6995" i="14"/>
  <c r="A6994" i="14"/>
  <c r="A6993" i="14"/>
  <c r="A6992" i="14"/>
  <c r="A6991" i="14"/>
  <c r="A6990" i="14"/>
  <c r="A6989" i="14"/>
  <c r="A6988" i="14"/>
  <c r="A6987" i="14"/>
  <c r="A6986" i="14"/>
  <c r="A6985" i="14"/>
  <c r="A6984" i="14"/>
  <c r="A6983" i="14"/>
  <c r="A6982" i="14"/>
  <c r="A6981" i="14"/>
  <c r="A6980" i="14"/>
  <c r="A6979" i="14"/>
  <c r="A6978" i="14"/>
  <c r="A6977" i="14"/>
  <c r="A6976" i="14"/>
  <c r="A6975" i="14"/>
  <c r="A6974" i="14"/>
  <c r="A6973" i="14"/>
  <c r="A6972" i="14"/>
  <c r="A6971" i="14"/>
  <c r="A6970" i="14"/>
  <c r="A6969" i="14"/>
  <c r="A6968" i="14"/>
  <c r="A6967" i="14"/>
  <c r="A6966" i="14"/>
  <c r="A6965" i="14"/>
  <c r="A6964" i="14"/>
  <c r="A6963" i="14"/>
  <c r="A6962" i="14"/>
  <c r="A6961" i="14"/>
  <c r="A6960" i="14"/>
  <c r="A6959" i="14"/>
  <c r="A6958" i="14"/>
  <c r="A6957" i="14"/>
  <c r="A6956" i="14"/>
  <c r="A6955" i="14"/>
  <c r="A6954" i="14"/>
  <c r="A6953" i="14"/>
  <c r="A6952" i="14"/>
  <c r="A6951" i="14"/>
  <c r="A6950" i="14"/>
  <c r="A6949" i="14"/>
  <c r="A6948" i="14"/>
  <c r="A6947" i="14"/>
  <c r="A6946" i="14"/>
  <c r="A6945" i="14"/>
  <c r="A6944" i="14"/>
  <c r="A6943" i="14"/>
  <c r="A6942" i="14"/>
  <c r="A6941" i="14"/>
  <c r="A6940" i="14"/>
  <c r="A6939" i="14"/>
  <c r="A6938" i="14"/>
  <c r="A6937" i="14"/>
  <c r="A6936" i="14"/>
  <c r="A6935" i="14"/>
  <c r="A6934" i="14"/>
  <c r="A6933" i="14"/>
  <c r="A6932" i="14"/>
  <c r="A6931" i="14"/>
  <c r="A6930" i="14"/>
  <c r="A6929" i="14"/>
  <c r="A6928" i="14"/>
  <c r="A6927" i="14"/>
  <c r="A6926" i="14"/>
  <c r="A6925" i="14"/>
  <c r="A6924" i="14"/>
  <c r="A6923" i="14"/>
  <c r="A6922" i="14"/>
  <c r="A6921" i="14"/>
  <c r="A6920" i="14"/>
  <c r="A6919" i="14"/>
  <c r="A6918" i="14"/>
  <c r="A6917" i="14"/>
  <c r="A6916" i="14"/>
  <c r="A6915" i="14"/>
  <c r="A6914" i="14"/>
  <c r="A6913" i="14"/>
  <c r="A6912" i="14"/>
  <c r="A6911" i="14"/>
  <c r="A6910" i="14"/>
  <c r="A6909" i="14"/>
  <c r="A6908" i="14"/>
  <c r="A6907" i="14"/>
  <c r="A6906" i="14"/>
  <c r="A6905" i="14"/>
  <c r="A6904" i="14"/>
  <c r="A6903" i="14"/>
  <c r="A6902" i="14"/>
  <c r="A6901" i="14"/>
  <c r="A6900" i="14"/>
  <c r="A6899" i="14"/>
  <c r="A6898" i="14"/>
  <c r="A6897" i="14"/>
  <c r="A6896" i="14"/>
  <c r="A6895" i="14"/>
  <c r="A6894" i="14"/>
  <c r="A6893" i="14"/>
  <c r="A6892" i="14"/>
  <c r="A6891" i="14"/>
  <c r="A6890" i="14"/>
  <c r="A6889" i="14"/>
  <c r="A6888" i="14"/>
  <c r="A6887" i="14"/>
  <c r="A6886" i="14"/>
  <c r="A6885" i="14"/>
  <c r="A6884" i="14"/>
  <c r="A6883" i="14"/>
  <c r="A6882" i="14"/>
  <c r="A6881" i="14"/>
  <c r="A6880" i="14"/>
  <c r="A6879" i="14"/>
  <c r="A6878" i="14"/>
  <c r="A6877" i="14"/>
  <c r="A6876" i="14"/>
  <c r="A6875" i="14"/>
  <c r="A6874" i="14"/>
  <c r="A6873" i="14"/>
  <c r="A6872" i="14"/>
  <c r="A6871" i="14"/>
  <c r="A6870" i="14"/>
  <c r="A6869" i="14"/>
  <c r="A6868" i="14"/>
  <c r="A6867" i="14"/>
  <c r="A6866" i="14"/>
  <c r="A6865" i="14"/>
  <c r="A6864" i="14"/>
  <c r="A6863" i="14"/>
  <c r="A6862" i="14"/>
  <c r="A6861" i="14"/>
  <c r="A6860" i="14"/>
  <c r="A6859" i="14"/>
  <c r="A6858" i="14"/>
  <c r="A6857" i="14"/>
  <c r="A6856" i="14"/>
  <c r="A6855" i="14"/>
  <c r="A6854" i="14"/>
  <c r="A6853" i="14"/>
  <c r="A6852" i="14"/>
  <c r="A6851" i="14"/>
  <c r="A6850" i="14"/>
  <c r="A6849" i="14"/>
  <c r="A6848" i="14"/>
  <c r="A6847" i="14"/>
  <c r="A6846" i="14"/>
  <c r="A6845" i="14"/>
  <c r="A6844" i="14"/>
  <c r="A6843" i="14"/>
  <c r="A6842" i="14"/>
  <c r="A6841" i="14"/>
  <c r="A6840" i="14"/>
  <c r="A6839" i="14"/>
  <c r="A6838" i="14"/>
  <c r="A6837" i="14"/>
  <c r="A6836" i="14"/>
  <c r="A6835" i="14"/>
  <c r="A6834" i="14"/>
  <c r="A6833" i="14"/>
  <c r="A6832" i="14"/>
  <c r="A6831" i="14"/>
  <c r="A6830" i="14"/>
  <c r="A6829" i="14"/>
  <c r="A6828" i="14"/>
  <c r="A6827" i="14"/>
  <c r="A6826" i="14"/>
  <c r="A6825" i="14"/>
  <c r="A6824" i="14"/>
  <c r="A6823" i="14"/>
  <c r="A6822" i="14"/>
  <c r="A6821" i="14"/>
  <c r="A6820" i="14"/>
  <c r="A6819" i="14"/>
  <c r="A6818" i="14"/>
  <c r="A6817" i="14"/>
  <c r="A6816" i="14"/>
  <c r="A6815" i="14"/>
  <c r="A6814" i="14"/>
  <c r="A6813" i="14"/>
  <c r="A6812" i="14"/>
  <c r="A6811" i="14"/>
  <c r="A6810" i="14"/>
  <c r="A6809" i="14"/>
  <c r="A6808" i="14"/>
  <c r="A6807" i="14"/>
  <c r="A6806" i="14"/>
  <c r="A6805" i="14"/>
  <c r="A6804" i="14"/>
  <c r="A6803" i="14"/>
  <c r="A6802" i="14"/>
  <c r="A6801" i="14"/>
  <c r="A6800" i="14"/>
  <c r="A6799" i="14"/>
  <c r="A6798" i="14"/>
  <c r="A6797" i="14"/>
  <c r="A6796" i="14"/>
  <c r="A6795" i="14"/>
  <c r="A6794" i="14"/>
  <c r="A6793" i="14"/>
  <c r="A6792" i="14"/>
  <c r="A6791" i="14"/>
  <c r="A6790" i="14"/>
  <c r="A6789" i="14"/>
  <c r="A6788" i="14"/>
  <c r="A6787" i="14"/>
  <c r="A6786" i="14"/>
  <c r="A6785" i="14"/>
  <c r="A6784" i="14"/>
  <c r="A6783" i="14"/>
  <c r="A6782" i="14"/>
  <c r="A6781" i="14"/>
  <c r="A6780" i="14"/>
  <c r="A6779" i="14"/>
  <c r="A6778" i="14"/>
  <c r="A6777" i="14"/>
  <c r="A6776" i="14"/>
  <c r="A6775" i="14"/>
  <c r="A6774" i="14"/>
  <c r="A6773" i="14"/>
  <c r="A6772" i="14"/>
  <c r="A6771" i="14"/>
  <c r="A6770" i="14"/>
  <c r="A6769" i="14"/>
  <c r="A6768" i="14"/>
  <c r="A6767" i="14"/>
  <c r="A6766" i="14"/>
  <c r="A6765" i="14"/>
  <c r="A6764" i="14"/>
  <c r="A6763" i="14"/>
  <c r="A6762" i="14"/>
  <c r="A6761" i="14"/>
  <c r="A6760" i="14"/>
  <c r="A6759" i="14"/>
  <c r="A6758" i="14"/>
  <c r="A6757" i="14"/>
  <c r="A6756" i="14"/>
  <c r="A6755" i="14"/>
  <c r="A6754" i="14"/>
  <c r="A6753" i="14"/>
  <c r="A6752" i="14"/>
  <c r="A6751" i="14"/>
  <c r="A6750" i="14"/>
  <c r="A6749" i="14"/>
  <c r="A6748" i="14"/>
  <c r="A6747" i="14"/>
  <c r="A6746" i="14"/>
  <c r="A6745" i="14"/>
  <c r="A6744" i="14"/>
  <c r="A6743" i="14"/>
  <c r="A6742" i="14"/>
  <c r="A6741" i="14"/>
  <c r="A6740" i="14"/>
  <c r="A6739" i="14"/>
  <c r="A6738" i="14"/>
  <c r="A6737" i="14"/>
  <c r="A6736" i="14"/>
  <c r="A6735" i="14"/>
  <c r="A6734" i="14"/>
  <c r="A6733" i="14"/>
  <c r="A6732" i="14"/>
  <c r="A6731" i="14"/>
  <c r="A6730" i="14"/>
  <c r="A6729" i="14"/>
  <c r="A6728" i="14"/>
  <c r="A6727" i="14"/>
  <c r="A6726" i="14"/>
  <c r="A6725" i="14"/>
  <c r="A6724" i="14"/>
  <c r="A6723" i="14"/>
  <c r="A6722" i="14"/>
  <c r="A6721" i="14"/>
  <c r="A6720" i="14"/>
  <c r="A6719" i="14"/>
  <c r="A6718" i="14"/>
  <c r="A6717" i="14"/>
  <c r="A6716" i="14"/>
  <c r="A6715" i="14"/>
  <c r="A6714" i="14"/>
  <c r="A6713" i="14"/>
  <c r="A6712" i="14"/>
  <c r="A6711" i="14"/>
  <c r="A6710" i="14"/>
  <c r="A6709" i="14"/>
  <c r="A6708" i="14"/>
  <c r="A6707" i="14"/>
  <c r="A6706" i="14"/>
  <c r="A6705" i="14"/>
  <c r="A6704" i="14"/>
  <c r="A6703" i="14"/>
  <c r="A6702" i="14"/>
  <c r="A6701" i="14"/>
  <c r="A6700" i="14"/>
  <c r="A6699" i="14"/>
  <c r="A6698" i="14"/>
  <c r="A6697" i="14"/>
  <c r="A6696" i="14"/>
  <c r="A6695" i="14"/>
  <c r="A6694" i="14"/>
  <c r="A6693" i="14"/>
  <c r="A6692" i="14"/>
  <c r="A6691" i="14"/>
  <c r="A6690" i="14"/>
  <c r="A6689" i="14"/>
  <c r="A6688" i="14"/>
  <c r="A6687" i="14"/>
  <c r="A6686" i="14"/>
  <c r="A6685" i="14"/>
  <c r="A6684" i="14"/>
  <c r="A6683" i="14"/>
  <c r="A6682" i="14"/>
  <c r="A6681" i="14"/>
  <c r="A6680" i="14"/>
  <c r="A6679" i="14"/>
  <c r="A6678" i="14"/>
  <c r="A6677" i="14"/>
  <c r="A6676" i="14"/>
  <c r="A6675" i="14"/>
  <c r="A6674" i="14"/>
  <c r="A6673" i="14"/>
  <c r="A6672" i="14"/>
  <c r="A6671" i="14"/>
  <c r="A6670" i="14"/>
  <c r="A6669" i="14"/>
  <c r="A6668" i="14"/>
  <c r="A6667" i="14"/>
  <c r="A6666" i="14"/>
  <c r="A6665" i="14"/>
  <c r="A6664" i="14"/>
  <c r="A6663" i="14"/>
  <c r="A6662" i="14"/>
  <c r="A6661" i="14"/>
  <c r="A6660" i="14"/>
  <c r="A6659" i="14"/>
  <c r="A6658" i="14"/>
  <c r="A6657" i="14"/>
  <c r="A6656" i="14"/>
  <c r="A6655" i="14"/>
  <c r="A6654" i="14"/>
  <c r="A6653" i="14"/>
  <c r="A6652" i="14"/>
  <c r="A6651" i="14"/>
  <c r="A6650" i="14"/>
  <c r="A6649" i="14"/>
  <c r="A6648" i="14"/>
  <c r="A6647" i="14"/>
  <c r="A6646" i="14"/>
  <c r="A6645" i="14"/>
  <c r="A6644" i="14"/>
  <c r="A6643" i="14"/>
  <c r="A6642" i="14"/>
  <c r="A6641" i="14"/>
  <c r="A6640" i="14"/>
  <c r="A6639" i="14"/>
  <c r="A6638" i="14"/>
  <c r="A6637" i="14"/>
  <c r="A6636" i="14"/>
  <c r="A6635" i="14"/>
  <c r="A6634" i="14"/>
  <c r="A6633" i="14"/>
  <c r="A6632" i="14"/>
  <c r="A6631" i="14"/>
  <c r="A6630" i="14"/>
  <c r="A6629" i="14"/>
  <c r="A6628" i="14"/>
  <c r="A6627" i="14"/>
  <c r="A6626" i="14"/>
  <c r="A6625" i="14"/>
  <c r="A6624" i="14"/>
  <c r="A6623" i="14"/>
  <c r="A6622" i="14"/>
  <c r="A6621" i="14"/>
  <c r="A6620" i="14"/>
  <c r="A6619" i="14"/>
  <c r="A6618" i="14"/>
  <c r="A6617" i="14"/>
  <c r="A6616" i="14"/>
  <c r="A6615" i="14"/>
  <c r="A6614" i="14"/>
  <c r="A6613" i="14"/>
  <c r="A6612" i="14"/>
  <c r="A6611" i="14"/>
  <c r="A6610" i="14"/>
  <c r="A6609" i="14"/>
  <c r="A6608" i="14"/>
  <c r="A6607" i="14"/>
  <c r="A6606" i="14"/>
  <c r="A6605" i="14"/>
  <c r="A6604" i="14"/>
  <c r="A6603" i="14"/>
  <c r="A6602" i="14"/>
  <c r="A6601" i="14"/>
  <c r="A6600" i="14"/>
  <c r="A6599" i="14"/>
  <c r="A6598" i="14"/>
  <c r="A6597" i="14"/>
  <c r="A6596" i="14"/>
  <c r="A6595" i="14"/>
  <c r="A6594" i="14"/>
  <c r="A6593" i="14"/>
  <c r="A6592" i="14"/>
  <c r="A6591" i="14"/>
  <c r="A6590" i="14"/>
  <c r="A6589" i="14"/>
  <c r="A6588" i="14"/>
  <c r="A6587" i="14"/>
  <c r="A6586" i="14"/>
  <c r="A6585" i="14"/>
  <c r="A6584" i="14"/>
  <c r="A6583" i="14"/>
  <c r="A6582" i="14"/>
  <c r="A6581" i="14"/>
  <c r="A6580" i="14"/>
  <c r="A6579" i="14"/>
  <c r="A6578" i="14"/>
  <c r="A6577" i="14"/>
  <c r="A6576" i="14"/>
  <c r="A6575" i="14"/>
  <c r="A6574" i="14"/>
  <c r="A6573" i="14"/>
  <c r="A6572" i="14"/>
  <c r="A6571" i="14"/>
  <c r="A6570" i="14"/>
  <c r="A6569" i="14"/>
  <c r="A6568" i="14"/>
  <c r="A6567" i="14"/>
  <c r="A6566" i="14"/>
  <c r="A6565" i="14"/>
  <c r="A6564" i="14"/>
  <c r="A6563" i="14"/>
  <c r="A6562" i="14"/>
  <c r="A6561" i="14"/>
  <c r="A6560" i="14"/>
  <c r="A6559" i="14"/>
  <c r="A6558" i="14"/>
  <c r="A6557" i="14"/>
  <c r="A6556" i="14"/>
  <c r="A6555" i="14"/>
  <c r="A6554" i="14"/>
  <c r="A6553" i="14"/>
  <c r="A6552" i="14"/>
  <c r="A6551" i="14"/>
  <c r="A6550" i="14"/>
  <c r="A6549" i="14"/>
  <c r="A6548" i="14"/>
  <c r="A6547" i="14"/>
  <c r="A6546" i="14"/>
  <c r="A6545" i="14"/>
  <c r="A6544" i="14"/>
  <c r="A6543" i="14"/>
  <c r="A6542" i="14"/>
  <c r="A6541" i="14"/>
  <c r="A6540" i="14"/>
  <c r="A6539" i="14"/>
  <c r="A6538" i="14"/>
  <c r="A6537" i="14"/>
  <c r="A6536" i="14"/>
  <c r="A6535" i="14"/>
  <c r="A6534" i="14"/>
  <c r="A6533" i="14"/>
  <c r="A6532" i="14"/>
  <c r="A6531" i="14"/>
  <c r="A6530" i="14"/>
  <c r="A6529" i="14"/>
  <c r="A6528" i="14"/>
  <c r="A6527" i="14"/>
  <c r="A6526" i="14"/>
  <c r="A6525" i="14"/>
  <c r="A6524" i="14"/>
  <c r="A6523" i="14"/>
  <c r="A6522" i="14"/>
  <c r="A6521" i="14"/>
  <c r="A6520" i="14"/>
  <c r="A6519" i="14"/>
  <c r="A6518" i="14"/>
  <c r="A6517" i="14"/>
  <c r="A6516" i="14"/>
  <c r="A6515" i="14"/>
  <c r="A6514" i="14"/>
  <c r="A6513" i="14"/>
  <c r="A6512" i="14"/>
  <c r="A6511" i="14"/>
  <c r="A6510" i="14"/>
  <c r="A6509" i="14"/>
  <c r="A6508" i="14"/>
  <c r="A6507" i="14"/>
  <c r="A6506" i="14"/>
  <c r="A6505" i="14"/>
  <c r="A6504" i="14"/>
  <c r="A6503" i="14"/>
  <c r="A6502" i="14"/>
  <c r="A6501" i="14"/>
  <c r="A6500" i="14"/>
  <c r="A6499" i="14"/>
  <c r="A6498" i="14"/>
  <c r="A6497" i="14"/>
  <c r="A6496" i="14"/>
  <c r="A6495" i="14"/>
  <c r="A6494" i="14"/>
  <c r="A6493" i="14"/>
  <c r="A6492" i="14"/>
  <c r="A6491" i="14"/>
  <c r="A6490" i="14"/>
  <c r="A6489" i="14"/>
  <c r="A6488" i="14"/>
  <c r="A6487" i="14"/>
  <c r="A6486" i="14"/>
  <c r="A6485" i="14"/>
  <c r="A6484" i="14"/>
  <c r="A6483" i="14"/>
  <c r="A6482" i="14"/>
  <c r="A6481" i="14"/>
  <c r="A6480" i="14"/>
  <c r="A6479" i="14"/>
  <c r="A6478" i="14"/>
  <c r="A6477" i="14"/>
  <c r="A6476" i="14"/>
  <c r="A6475" i="14"/>
  <c r="A6474" i="14"/>
  <c r="A6473" i="14"/>
  <c r="A6472" i="14"/>
  <c r="A6471" i="14"/>
  <c r="A6470" i="14"/>
  <c r="A6469" i="14"/>
  <c r="A6468" i="14"/>
  <c r="A6467" i="14"/>
  <c r="A6466" i="14"/>
  <c r="A6465" i="14"/>
  <c r="A6464" i="14"/>
  <c r="A6463" i="14"/>
  <c r="A6462" i="14"/>
  <c r="A6461" i="14"/>
  <c r="A6460" i="14"/>
  <c r="A6459" i="14"/>
  <c r="A6458" i="14"/>
  <c r="A6457" i="14"/>
  <c r="A6456" i="14"/>
  <c r="A6455" i="14"/>
  <c r="A6454" i="14"/>
  <c r="A6453" i="14"/>
  <c r="A6452" i="14"/>
  <c r="A6451" i="14"/>
  <c r="A6450" i="14"/>
  <c r="A6449" i="14"/>
  <c r="A6448" i="14"/>
  <c r="A6447" i="14"/>
  <c r="A6446" i="14"/>
  <c r="A6445" i="14"/>
  <c r="A6444" i="14"/>
  <c r="A6443" i="14"/>
  <c r="A6442" i="14"/>
  <c r="A6441" i="14"/>
  <c r="A6440" i="14"/>
  <c r="A6439" i="14"/>
  <c r="A6438" i="14"/>
  <c r="A6437" i="14"/>
  <c r="A6436" i="14"/>
  <c r="A6435" i="14"/>
  <c r="A6434" i="14"/>
  <c r="A6433" i="14"/>
  <c r="A6432" i="14"/>
  <c r="A6431" i="14"/>
  <c r="A6430" i="14"/>
  <c r="A6429" i="14"/>
  <c r="A6428" i="14"/>
  <c r="A6427" i="14"/>
  <c r="A6426" i="14"/>
  <c r="A6425" i="14"/>
  <c r="A6424" i="14"/>
  <c r="A6423" i="14"/>
  <c r="A6422" i="14"/>
  <c r="A6421" i="14"/>
  <c r="A6420" i="14"/>
  <c r="A6419" i="14"/>
  <c r="A6418" i="14"/>
  <c r="A6417" i="14"/>
  <c r="A6416" i="14"/>
  <c r="A6415" i="14"/>
  <c r="A6414" i="14"/>
  <c r="A6413" i="14"/>
  <c r="A6412" i="14"/>
  <c r="A6411" i="14"/>
  <c r="A6410" i="14"/>
  <c r="A6409" i="14"/>
  <c r="A6408" i="14"/>
  <c r="A6407" i="14"/>
  <c r="A6406" i="14"/>
  <c r="A6405" i="14"/>
  <c r="A6404" i="14"/>
  <c r="A6403" i="14"/>
  <c r="A6402" i="14"/>
  <c r="A6401" i="14"/>
  <c r="A6400" i="14"/>
  <c r="A6399" i="14"/>
  <c r="A6398" i="14"/>
  <c r="A6397" i="14"/>
  <c r="A6396" i="14"/>
  <c r="A6395" i="14"/>
  <c r="A6394" i="14"/>
  <c r="A6393" i="14"/>
  <c r="A6392" i="14"/>
  <c r="A6391" i="14"/>
  <c r="A6390" i="14"/>
  <c r="A6389" i="14"/>
  <c r="A6388" i="14"/>
  <c r="A6387" i="14"/>
  <c r="A6386" i="14"/>
  <c r="A6385" i="14"/>
  <c r="A6384" i="14"/>
  <c r="A6383" i="14"/>
  <c r="A6382" i="14"/>
  <c r="A6381" i="14"/>
  <c r="A6380" i="14"/>
  <c r="A6379" i="14"/>
  <c r="A6378" i="14"/>
  <c r="A6377" i="14"/>
  <c r="A6376" i="14"/>
  <c r="A6375" i="14"/>
  <c r="A6374" i="14"/>
  <c r="A6373" i="14"/>
  <c r="A6372" i="14"/>
  <c r="A6371" i="14"/>
  <c r="A6370" i="14"/>
  <c r="A6369" i="14"/>
  <c r="A6368" i="14"/>
  <c r="A6367" i="14"/>
  <c r="A6366" i="14"/>
  <c r="A6365" i="14"/>
  <c r="A6364" i="14"/>
  <c r="A6363" i="14"/>
  <c r="A6362" i="14"/>
  <c r="A6361" i="14"/>
  <c r="A6360" i="14"/>
  <c r="A6359" i="14"/>
  <c r="A6358" i="14"/>
  <c r="A6357" i="14"/>
  <c r="A6356" i="14"/>
  <c r="A6355" i="14"/>
  <c r="A6354" i="14"/>
  <c r="A6353" i="14"/>
  <c r="A6352" i="14"/>
  <c r="A6351" i="14"/>
  <c r="A6350" i="14"/>
  <c r="A6349" i="14"/>
  <c r="A6348" i="14"/>
  <c r="A6347" i="14"/>
  <c r="A6346" i="14"/>
  <c r="A6345" i="14"/>
  <c r="A6344" i="14"/>
  <c r="A6343" i="14"/>
  <c r="A6342" i="14"/>
  <c r="A6341" i="14"/>
  <c r="A6340" i="14"/>
  <c r="A6339" i="14"/>
  <c r="A6338" i="14"/>
  <c r="A6337" i="14"/>
  <c r="A6336" i="14"/>
  <c r="A6335" i="14"/>
  <c r="A6334" i="14"/>
  <c r="A6333" i="14"/>
  <c r="A6332" i="14"/>
  <c r="A6331" i="14"/>
  <c r="A6330" i="14"/>
  <c r="A6329" i="14"/>
  <c r="A6328" i="14"/>
  <c r="A6327" i="14"/>
  <c r="A6326" i="14"/>
  <c r="A6325" i="14"/>
  <c r="A6324" i="14"/>
  <c r="A6323" i="14"/>
  <c r="A6322" i="14"/>
  <c r="A6321" i="14"/>
  <c r="A6320" i="14"/>
  <c r="A6319" i="14"/>
  <c r="A6318" i="14"/>
  <c r="A6317" i="14"/>
  <c r="A6316" i="14"/>
  <c r="A6315" i="14"/>
  <c r="A6314" i="14"/>
  <c r="A6313" i="14"/>
  <c r="A6312" i="14"/>
  <c r="A6311" i="14"/>
  <c r="A6310" i="14"/>
  <c r="A6309" i="14"/>
  <c r="A6308" i="14"/>
  <c r="A6307" i="14"/>
  <c r="A6306" i="14"/>
  <c r="A6305" i="14"/>
  <c r="A6304" i="14"/>
  <c r="A6303" i="14"/>
  <c r="A6302" i="14"/>
  <c r="A6301" i="14"/>
  <c r="A6300" i="14"/>
  <c r="A6299" i="14"/>
  <c r="A6298" i="14"/>
  <c r="A6297" i="14"/>
  <c r="A6296" i="14"/>
  <c r="A6295" i="14"/>
  <c r="A6294" i="14"/>
  <c r="A6293" i="14"/>
  <c r="A6292" i="14"/>
  <c r="A6291" i="14"/>
  <c r="A6290" i="14"/>
  <c r="A6289" i="14"/>
  <c r="A6288" i="14"/>
  <c r="A6287" i="14"/>
  <c r="A6286" i="14"/>
  <c r="A6285" i="14"/>
  <c r="A6284" i="14"/>
  <c r="A6283" i="14"/>
  <c r="A6282" i="14"/>
  <c r="A6281" i="14"/>
  <c r="A6280" i="14"/>
  <c r="A6279" i="14"/>
  <c r="A6278" i="14"/>
  <c r="A6277" i="14"/>
  <c r="A6276" i="14"/>
  <c r="A6275" i="14"/>
  <c r="A6274" i="14"/>
  <c r="A6273" i="14"/>
  <c r="A6272" i="14"/>
  <c r="A6271" i="14"/>
  <c r="A6270" i="14"/>
  <c r="A6269" i="14"/>
  <c r="A6268" i="14"/>
  <c r="A6267" i="14"/>
  <c r="A6266" i="14"/>
  <c r="A6265" i="14"/>
  <c r="A6264" i="14"/>
  <c r="A6263" i="14"/>
  <c r="A6262" i="14"/>
  <c r="A6261" i="14"/>
  <c r="A6260" i="14"/>
  <c r="A6259" i="14"/>
  <c r="A6258" i="14"/>
  <c r="A6257" i="14"/>
  <c r="A6256" i="14"/>
  <c r="A6255" i="14"/>
  <c r="A6254" i="14"/>
  <c r="A6253" i="14"/>
  <c r="A6252" i="14"/>
  <c r="A6251" i="14"/>
  <c r="A6250" i="14"/>
  <c r="A6249" i="14"/>
  <c r="A6248" i="14"/>
  <c r="A6247" i="14"/>
  <c r="A6246" i="14"/>
  <c r="A6245" i="14"/>
  <c r="A6244" i="14"/>
  <c r="A6243" i="14"/>
  <c r="A6242" i="14"/>
  <c r="A6241" i="14"/>
  <c r="A6240" i="14"/>
  <c r="A6239" i="14"/>
  <c r="A6238" i="14"/>
  <c r="A6237" i="14"/>
  <c r="A6236" i="14"/>
  <c r="A6235" i="14"/>
  <c r="A6234" i="14"/>
  <c r="A6233" i="14"/>
  <c r="A6232" i="14"/>
  <c r="A6231" i="14"/>
  <c r="A6230" i="14"/>
  <c r="A6229" i="14"/>
  <c r="A6228" i="14"/>
  <c r="A6227" i="14"/>
  <c r="A6226" i="14"/>
  <c r="A6225" i="14"/>
  <c r="A6224" i="14"/>
  <c r="A6223" i="14"/>
  <c r="A6222" i="14"/>
  <c r="A6221" i="14"/>
  <c r="A6220" i="14"/>
  <c r="A6219" i="14"/>
  <c r="A6218" i="14"/>
  <c r="A6217" i="14"/>
  <c r="A6216" i="14"/>
  <c r="A6215" i="14"/>
  <c r="A6214" i="14"/>
  <c r="A6213" i="14"/>
  <c r="A6212" i="14"/>
  <c r="A6211" i="14"/>
  <c r="A6210" i="14"/>
  <c r="A6209" i="14"/>
  <c r="A6208" i="14"/>
  <c r="A6207" i="14"/>
  <c r="A6206" i="14"/>
  <c r="A6205" i="14"/>
  <c r="A6204" i="14"/>
  <c r="A6203" i="14"/>
  <c r="A6202" i="14"/>
  <c r="A6201" i="14"/>
  <c r="A6200" i="14"/>
  <c r="A6199" i="14"/>
  <c r="A6198" i="14"/>
  <c r="A6197" i="14"/>
  <c r="A6196" i="14"/>
  <c r="A6195" i="14"/>
  <c r="A6194" i="14"/>
  <c r="A6193" i="14"/>
  <c r="A6192" i="14"/>
  <c r="A6191" i="14"/>
  <c r="A6190" i="14"/>
  <c r="A6189" i="14"/>
  <c r="A6188" i="14"/>
  <c r="A6187" i="14"/>
  <c r="A6186" i="14"/>
  <c r="A6185" i="14"/>
  <c r="A6184" i="14"/>
  <c r="A6183" i="14"/>
  <c r="A6182" i="14"/>
  <c r="A6181" i="14"/>
  <c r="A6180" i="14"/>
  <c r="A6179" i="14"/>
  <c r="A6178" i="14"/>
  <c r="A6177" i="14"/>
  <c r="A6176" i="14"/>
  <c r="A6175" i="14"/>
  <c r="A6174" i="14"/>
  <c r="A6173" i="14"/>
  <c r="A6172" i="14"/>
  <c r="A6171" i="14"/>
  <c r="A6170" i="14"/>
  <c r="A6169" i="14"/>
  <c r="A6168" i="14"/>
  <c r="A6167" i="14"/>
  <c r="A6166" i="14"/>
  <c r="A6165" i="14"/>
  <c r="A6164" i="14"/>
  <c r="A6163" i="14"/>
  <c r="A6162" i="14"/>
  <c r="A6161" i="14"/>
  <c r="A6160" i="14"/>
  <c r="A6159" i="14"/>
  <c r="A6158" i="14"/>
  <c r="A6157" i="14"/>
  <c r="A6156" i="14"/>
  <c r="A6155" i="14"/>
  <c r="A6154" i="14"/>
  <c r="A6153" i="14"/>
  <c r="A6152" i="14"/>
  <c r="A6151" i="14"/>
  <c r="A6150" i="14"/>
  <c r="A6149" i="14"/>
  <c r="A6148" i="14"/>
  <c r="A6147" i="14"/>
  <c r="A6146" i="14"/>
  <c r="A6145" i="14"/>
  <c r="A6144" i="14"/>
  <c r="A6143" i="14"/>
  <c r="A6142" i="14"/>
  <c r="A6141" i="14"/>
  <c r="A6140" i="14"/>
  <c r="A6139" i="14"/>
  <c r="A6138" i="14"/>
  <c r="A6137" i="14"/>
  <c r="A6136" i="14"/>
  <c r="A6135" i="14"/>
  <c r="A6134" i="14"/>
  <c r="A6133" i="14"/>
  <c r="A6132" i="14"/>
  <c r="A6131" i="14"/>
  <c r="A6130" i="14"/>
  <c r="A6129" i="14"/>
  <c r="A6128" i="14"/>
  <c r="A6127" i="14"/>
  <c r="A6126" i="14"/>
  <c r="A6125" i="14"/>
  <c r="A6124" i="14"/>
  <c r="A6123" i="14"/>
  <c r="A6122" i="14"/>
  <c r="A6121" i="14"/>
  <c r="A6120" i="14"/>
  <c r="A6119" i="14"/>
  <c r="A6118" i="14"/>
  <c r="A6117" i="14"/>
  <c r="A6116" i="14"/>
  <c r="A6115" i="14"/>
  <c r="A6114" i="14"/>
  <c r="A6113" i="14"/>
  <c r="A6112" i="14"/>
  <c r="A6111" i="14"/>
  <c r="A6110" i="14"/>
  <c r="A6109" i="14"/>
  <c r="A6108" i="14"/>
  <c r="A6107" i="14"/>
  <c r="A6106" i="14"/>
  <c r="A6105" i="14"/>
  <c r="A6104" i="14"/>
  <c r="A6103" i="14"/>
  <c r="A6102" i="14"/>
  <c r="A6101" i="14"/>
  <c r="A6100" i="14"/>
  <c r="A6099" i="14"/>
  <c r="A6098" i="14"/>
  <c r="A6097" i="14"/>
  <c r="A6096" i="14"/>
  <c r="A6095" i="14"/>
  <c r="A6094" i="14"/>
  <c r="A6093" i="14"/>
  <c r="A6092" i="14"/>
  <c r="A6091" i="14"/>
  <c r="A6090" i="14"/>
  <c r="A6089" i="14"/>
  <c r="A6088" i="14"/>
  <c r="A6087" i="14"/>
  <c r="A6086" i="14"/>
  <c r="A6085" i="14"/>
  <c r="A6084" i="14"/>
  <c r="A6083" i="14"/>
  <c r="A6082" i="14"/>
  <c r="A6081" i="14"/>
  <c r="A6080" i="14"/>
  <c r="A6079" i="14"/>
  <c r="A6078" i="14"/>
  <c r="A6077" i="14"/>
  <c r="A6076" i="14"/>
  <c r="A6075" i="14"/>
  <c r="A6074" i="14"/>
  <c r="A6073" i="14"/>
  <c r="A6072" i="14"/>
  <c r="A6071" i="14"/>
  <c r="A6070" i="14"/>
  <c r="A6069" i="14"/>
  <c r="A6068" i="14"/>
  <c r="A6067" i="14"/>
  <c r="A6066" i="14"/>
  <c r="A6065" i="14"/>
  <c r="A6064" i="14"/>
  <c r="A6063" i="14"/>
  <c r="A6062" i="14"/>
  <c r="A6061" i="14"/>
  <c r="A6060" i="14"/>
  <c r="A6059" i="14"/>
  <c r="A6058" i="14"/>
  <c r="A6057" i="14"/>
  <c r="A6056" i="14"/>
  <c r="A6055" i="14"/>
  <c r="A6054" i="14"/>
  <c r="A6053" i="14"/>
  <c r="A6052" i="14"/>
  <c r="A6051" i="14"/>
  <c r="A6050" i="14"/>
  <c r="A6049" i="14"/>
  <c r="A6048" i="14"/>
  <c r="A6047" i="14"/>
  <c r="A6046" i="14"/>
  <c r="A6045" i="14"/>
  <c r="A6044" i="14"/>
  <c r="A6043" i="14"/>
  <c r="A6042" i="14"/>
  <c r="A6041" i="14"/>
  <c r="A6040" i="14"/>
  <c r="A6039" i="14"/>
  <c r="A6038" i="14"/>
  <c r="A6037" i="14"/>
  <c r="A6036" i="14"/>
  <c r="A6035" i="14"/>
  <c r="A6034" i="14"/>
  <c r="A6033" i="14"/>
  <c r="A6032" i="14"/>
  <c r="A6031" i="14"/>
  <c r="A6030" i="14"/>
  <c r="A6029" i="14"/>
  <c r="A6028" i="14"/>
  <c r="A6027" i="14"/>
  <c r="A6026" i="14"/>
  <c r="A6025" i="14"/>
  <c r="A6024" i="14"/>
  <c r="A6023" i="14"/>
  <c r="A6022" i="14"/>
  <c r="A6021" i="14"/>
  <c r="A6020" i="14"/>
  <c r="A6019" i="14"/>
  <c r="A6018" i="14"/>
  <c r="A6017" i="14"/>
  <c r="A6016" i="14"/>
  <c r="A6015" i="14"/>
  <c r="A6014" i="14"/>
  <c r="A6013" i="14"/>
  <c r="A6012" i="14"/>
  <c r="A6011" i="14"/>
  <c r="A6010" i="14"/>
  <c r="A6009" i="14"/>
  <c r="A6008" i="14"/>
  <c r="A6007" i="14"/>
  <c r="A6006" i="14"/>
  <c r="A6005" i="14"/>
  <c r="A6004" i="14"/>
  <c r="A6003" i="14"/>
  <c r="A6002" i="14"/>
  <c r="A6001" i="14"/>
  <c r="A6000" i="14"/>
  <c r="A5999" i="14"/>
  <c r="A5998" i="14"/>
  <c r="A5997" i="14"/>
  <c r="A5996" i="14"/>
  <c r="A5995" i="14"/>
  <c r="A5994" i="14"/>
  <c r="A5993" i="14"/>
  <c r="A5992" i="14"/>
  <c r="A5991" i="14"/>
  <c r="A5990" i="14"/>
  <c r="A5989" i="14"/>
  <c r="A5988" i="14"/>
  <c r="A5987" i="14"/>
  <c r="A5986" i="14"/>
  <c r="A5985" i="14"/>
  <c r="A5984" i="14"/>
  <c r="A5983" i="14"/>
  <c r="A5982" i="14"/>
  <c r="A5981" i="14"/>
  <c r="A5980" i="14"/>
  <c r="A5979" i="14"/>
  <c r="A5978" i="14"/>
  <c r="A5977" i="14"/>
  <c r="A5976" i="14"/>
  <c r="A5975" i="14"/>
  <c r="A5974" i="14"/>
  <c r="A5973" i="14"/>
  <c r="A5972" i="14"/>
  <c r="A5971" i="14"/>
  <c r="A5970" i="14"/>
  <c r="A5969" i="14"/>
  <c r="A5968" i="14"/>
  <c r="A5967" i="14"/>
  <c r="A5966" i="14"/>
  <c r="A5965" i="14"/>
  <c r="A5964" i="14"/>
  <c r="A5963" i="14"/>
  <c r="A5962" i="14"/>
  <c r="A5961" i="14"/>
  <c r="A5960" i="14"/>
  <c r="A5959" i="14"/>
  <c r="A5958" i="14"/>
  <c r="A5957" i="14"/>
  <c r="A5956" i="14"/>
  <c r="A5955" i="14"/>
  <c r="A5954" i="14"/>
  <c r="A5953" i="14"/>
  <c r="A5952" i="14"/>
  <c r="A5951" i="14"/>
  <c r="A5950" i="14"/>
  <c r="A5949" i="14"/>
  <c r="A5948" i="14"/>
  <c r="A5947" i="14"/>
  <c r="A5946" i="14"/>
  <c r="A5945" i="14"/>
  <c r="A5944" i="14"/>
  <c r="A5943" i="14"/>
  <c r="A5942" i="14"/>
  <c r="A5941" i="14"/>
  <c r="A5940" i="14"/>
  <c r="A5939" i="14"/>
  <c r="A5938" i="14"/>
  <c r="A5937" i="14"/>
  <c r="A5936" i="14"/>
  <c r="A5935" i="14"/>
  <c r="A5934" i="14"/>
  <c r="A5933" i="14"/>
  <c r="A5932" i="14"/>
  <c r="A5931" i="14"/>
  <c r="A5930" i="14"/>
  <c r="A5929" i="14"/>
  <c r="A5928" i="14"/>
  <c r="A5927" i="14"/>
  <c r="A5926" i="14"/>
  <c r="A5925" i="14"/>
  <c r="A5924" i="14"/>
  <c r="A5923" i="14"/>
  <c r="A5922" i="14"/>
  <c r="A5921" i="14"/>
  <c r="A5920" i="14"/>
  <c r="A5919" i="14"/>
  <c r="A5918" i="14"/>
  <c r="A5917" i="14"/>
  <c r="A5916" i="14"/>
  <c r="A5915" i="14"/>
  <c r="A5914" i="14"/>
  <c r="A5913" i="14"/>
  <c r="A5912" i="14"/>
  <c r="A5911" i="14"/>
  <c r="A5910" i="14"/>
  <c r="A5909" i="14"/>
  <c r="A5908" i="14"/>
  <c r="A5907" i="14"/>
  <c r="A5906" i="14"/>
  <c r="A5905" i="14"/>
  <c r="A5904" i="14"/>
  <c r="A5903" i="14"/>
  <c r="A5902" i="14"/>
  <c r="A5901" i="14"/>
  <c r="A5900" i="14"/>
  <c r="A5899" i="14"/>
  <c r="A5898" i="14"/>
  <c r="A5897" i="14"/>
  <c r="A5896" i="14"/>
  <c r="A5895" i="14"/>
  <c r="A5894" i="14"/>
  <c r="A5893" i="14"/>
  <c r="A5892" i="14"/>
  <c r="A5891" i="14"/>
  <c r="A5890" i="14"/>
  <c r="A5889" i="14"/>
  <c r="A5888" i="14"/>
  <c r="A5887" i="14"/>
  <c r="A5886" i="14"/>
  <c r="A5885" i="14"/>
  <c r="A5884" i="14"/>
  <c r="A5883" i="14"/>
  <c r="A5882" i="14"/>
  <c r="A5881" i="14"/>
  <c r="A5880" i="14"/>
  <c r="A5879" i="14"/>
  <c r="A5878" i="14"/>
  <c r="A5877" i="14"/>
  <c r="A5876" i="14"/>
  <c r="A5875" i="14"/>
  <c r="A5874" i="14"/>
  <c r="A5873" i="14"/>
  <c r="A5872" i="14"/>
  <c r="A5871" i="14"/>
  <c r="A5870" i="14"/>
  <c r="A5869" i="14"/>
  <c r="A5868" i="14"/>
  <c r="A5867" i="14"/>
  <c r="A5866" i="14"/>
  <c r="A5865" i="14"/>
  <c r="A5864" i="14"/>
  <c r="A5863" i="14"/>
  <c r="A5862" i="14"/>
  <c r="A5861" i="14"/>
  <c r="A5860" i="14"/>
  <c r="A5859" i="14"/>
  <c r="A5858" i="14"/>
  <c r="A5857" i="14"/>
  <c r="A5856" i="14"/>
  <c r="A5855" i="14"/>
  <c r="A5854" i="14"/>
  <c r="A5853" i="14"/>
  <c r="A5852" i="14"/>
  <c r="A5851" i="14"/>
  <c r="A5850" i="14"/>
  <c r="A5849" i="14"/>
  <c r="A5848" i="14"/>
  <c r="A5847" i="14"/>
  <c r="A5846" i="14"/>
  <c r="A5845" i="14"/>
  <c r="A5844" i="14"/>
  <c r="A5843" i="14"/>
  <c r="A5842" i="14"/>
  <c r="A5841" i="14"/>
  <c r="A5840" i="14"/>
  <c r="A5839" i="14"/>
  <c r="A5838" i="14"/>
  <c r="A5837" i="14"/>
  <c r="A5836" i="14"/>
  <c r="A5835" i="14"/>
  <c r="A5834" i="14"/>
  <c r="A5833" i="14"/>
  <c r="A5832" i="14"/>
  <c r="A5831" i="14"/>
  <c r="A5830" i="14"/>
  <c r="A5829" i="14"/>
  <c r="A5828" i="14"/>
  <c r="A5827" i="14"/>
  <c r="A5826" i="14"/>
  <c r="A5825" i="14"/>
  <c r="A5824" i="14"/>
  <c r="A5823" i="14"/>
  <c r="A5822" i="14"/>
  <c r="A5821" i="14"/>
  <c r="A5820" i="14"/>
  <c r="A5819" i="14"/>
  <c r="A5818" i="14"/>
  <c r="A5817" i="14"/>
  <c r="A5816" i="14"/>
  <c r="A5815" i="14"/>
  <c r="A5814" i="14"/>
  <c r="A5813" i="14"/>
  <c r="A5812" i="14"/>
  <c r="A5811" i="14"/>
  <c r="A5810" i="14"/>
  <c r="A5809" i="14"/>
  <c r="A5808" i="14"/>
  <c r="A5807" i="14"/>
  <c r="A5806" i="14"/>
  <c r="A5805" i="14"/>
  <c r="A5804" i="14"/>
  <c r="A5803" i="14"/>
  <c r="A5802" i="14"/>
  <c r="A5801" i="14"/>
  <c r="A5800" i="14"/>
  <c r="A5799" i="14"/>
  <c r="A5798" i="14"/>
  <c r="A5797" i="14"/>
  <c r="A5796" i="14"/>
  <c r="A5795" i="14"/>
  <c r="A5794" i="14"/>
  <c r="A5793" i="14"/>
  <c r="A5792" i="14"/>
  <c r="A5791" i="14"/>
  <c r="A5790" i="14"/>
  <c r="A5789" i="14"/>
  <c r="A5788" i="14"/>
  <c r="A5787" i="14"/>
  <c r="A5786" i="14"/>
  <c r="A5785" i="14"/>
  <c r="A5784" i="14"/>
  <c r="A5783" i="14"/>
  <c r="A5782" i="14"/>
  <c r="A5781" i="14"/>
  <c r="A5780" i="14"/>
  <c r="A5779" i="14"/>
  <c r="A5778" i="14"/>
  <c r="A5777" i="14"/>
  <c r="A5776" i="14"/>
  <c r="A5775" i="14"/>
  <c r="A5774" i="14"/>
  <c r="A5773" i="14"/>
  <c r="A5772" i="14"/>
  <c r="A5771" i="14"/>
  <c r="A5770" i="14"/>
  <c r="A5769" i="14"/>
  <c r="A5768" i="14"/>
  <c r="A5767" i="14"/>
  <c r="A5766" i="14"/>
  <c r="A5765" i="14"/>
  <c r="A5764" i="14"/>
  <c r="A5763" i="14"/>
  <c r="A5762" i="14"/>
  <c r="A5761" i="14"/>
  <c r="A5760" i="14"/>
  <c r="A5759" i="14"/>
  <c r="A5758" i="14"/>
  <c r="A5757" i="14"/>
  <c r="A5756" i="14"/>
  <c r="A5755" i="14"/>
  <c r="A5754" i="14"/>
  <c r="A5753" i="14"/>
  <c r="A5752" i="14"/>
  <c r="A5751" i="14"/>
  <c r="A5750" i="14"/>
  <c r="A5749" i="14"/>
  <c r="A5748" i="14"/>
  <c r="A5747" i="14"/>
  <c r="A5746" i="14"/>
  <c r="A5745" i="14"/>
  <c r="A5744" i="14"/>
  <c r="A5743" i="14"/>
  <c r="A5742" i="14"/>
  <c r="A5741" i="14"/>
  <c r="A5740" i="14"/>
  <c r="A5739" i="14"/>
  <c r="A5738" i="14"/>
  <c r="A5737" i="14"/>
  <c r="A5736" i="14"/>
  <c r="A5735" i="14"/>
  <c r="A5734" i="14"/>
  <c r="A5733" i="14"/>
  <c r="A5732" i="14"/>
  <c r="A5731" i="14"/>
  <c r="A5730" i="14"/>
  <c r="A5729" i="14"/>
  <c r="A5728" i="14"/>
  <c r="A5727" i="14"/>
  <c r="A5726" i="14"/>
  <c r="A5725" i="14"/>
  <c r="A5724" i="14"/>
  <c r="A5723" i="14"/>
  <c r="A5722" i="14"/>
  <c r="A5721" i="14"/>
  <c r="A5720" i="14"/>
  <c r="A5719" i="14"/>
  <c r="A5718" i="14"/>
  <c r="A5717" i="14"/>
  <c r="A5716" i="14"/>
  <c r="A5715" i="14"/>
  <c r="A5714" i="14"/>
  <c r="A5713" i="14"/>
  <c r="A5712" i="14"/>
  <c r="A5711" i="14"/>
  <c r="A5710" i="14"/>
  <c r="A5709" i="14"/>
  <c r="A5708" i="14"/>
  <c r="A5707" i="14"/>
  <c r="A5706" i="14"/>
  <c r="A5705" i="14"/>
  <c r="A5704" i="14"/>
  <c r="A5703" i="14"/>
  <c r="A5702" i="14"/>
  <c r="A5701" i="14"/>
  <c r="A5700" i="14"/>
  <c r="A5699" i="14"/>
  <c r="A5698" i="14"/>
  <c r="A5697" i="14"/>
  <c r="A5696" i="14"/>
  <c r="A5695" i="14"/>
  <c r="A5694" i="14"/>
  <c r="A5693" i="14"/>
  <c r="A5692" i="14"/>
  <c r="A5691" i="14"/>
  <c r="A5690" i="14"/>
  <c r="A5689" i="14"/>
  <c r="A5688" i="14"/>
  <c r="A5687" i="14"/>
  <c r="A5686" i="14"/>
  <c r="A5685" i="14"/>
  <c r="A5684" i="14"/>
  <c r="A5683" i="14"/>
  <c r="A5682" i="14"/>
  <c r="A5681" i="14"/>
  <c r="A5680" i="14"/>
  <c r="A5679" i="14"/>
  <c r="A5678" i="14"/>
  <c r="A5677" i="14"/>
  <c r="A5676" i="14"/>
  <c r="A5675" i="14"/>
  <c r="A5674" i="14"/>
  <c r="A5673" i="14"/>
  <c r="A5672" i="14"/>
  <c r="A5671" i="14"/>
  <c r="A5670" i="14"/>
  <c r="A5669" i="14"/>
  <c r="A5668" i="14"/>
  <c r="A5667" i="14"/>
  <c r="A5666" i="14"/>
  <c r="A5665" i="14"/>
  <c r="A5664" i="14"/>
  <c r="A5663" i="14"/>
  <c r="A5662" i="14"/>
  <c r="A5661" i="14"/>
  <c r="A5660" i="14"/>
  <c r="A5659" i="14"/>
  <c r="A5658" i="14"/>
  <c r="A5657" i="14"/>
  <c r="A5656" i="14"/>
  <c r="A5655" i="14"/>
  <c r="A5654" i="14"/>
  <c r="A5653" i="14"/>
  <c r="A5652" i="14"/>
  <c r="A5651" i="14"/>
  <c r="A5650" i="14"/>
  <c r="A5649" i="14"/>
  <c r="A5648" i="14"/>
  <c r="A5647" i="14"/>
  <c r="A5646" i="14"/>
  <c r="A5645" i="14"/>
  <c r="A5644" i="14"/>
  <c r="A5643" i="14"/>
  <c r="A5642" i="14"/>
  <c r="A5641" i="14"/>
  <c r="A5640" i="14"/>
  <c r="A5639" i="14"/>
  <c r="A5638" i="14"/>
  <c r="A5637" i="14"/>
  <c r="A5636" i="14"/>
  <c r="A5635" i="14"/>
  <c r="A5634" i="14"/>
  <c r="A5633" i="14"/>
  <c r="A5632" i="14"/>
  <c r="A5631" i="14"/>
  <c r="A5630" i="14"/>
  <c r="A5629" i="14"/>
  <c r="A5628" i="14"/>
  <c r="A5627" i="14"/>
  <c r="A5626" i="14"/>
  <c r="A5625" i="14"/>
  <c r="A5624" i="14"/>
  <c r="A5623" i="14"/>
  <c r="A5622" i="14"/>
  <c r="A5621" i="14"/>
  <c r="A5620" i="14"/>
  <c r="A5619" i="14"/>
  <c r="A5618" i="14"/>
  <c r="A5617" i="14"/>
  <c r="A5616" i="14"/>
  <c r="A5615" i="14"/>
  <c r="A5614" i="14"/>
  <c r="A5613" i="14"/>
  <c r="A5612" i="14"/>
  <c r="A5611" i="14"/>
  <c r="A5610" i="14"/>
  <c r="A5609" i="14"/>
  <c r="A5608" i="14"/>
  <c r="A5607" i="14"/>
  <c r="A5606" i="14"/>
  <c r="A5605" i="14"/>
  <c r="A5604" i="14"/>
  <c r="A5603" i="14"/>
  <c r="A5602" i="14"/>
  <c r="A5601" i="14"/>
  <c r="A5600" i="14"/>
  <c r="A5599" i="14"/>
  <c r="A5598" i="14"/>
  <c r="A5597" i="14"/>
  <c r="A5596" i="14"/>
  <c r="A5595" i="14"/>
  <c r="A5594" i="14"/>
  <c r="A5593" i="14"/>
  <c r="A5592" i="14"/>
  <c r="A5591" i="14"/>
  <c r="A5590" i="14"/>
  <c r="A5589" i="14"/>
  <c r="A5588" i="14"/>
  <c r="A5587" i="14"/>
  <c r="A5586" i="14"/>
  <c r="A5585" i="14"/>
  <c r="A5584" i="14"/>
  <c r="A5583" i="14"/>
  <c r="A5582" i="14"/>
  <c r="A5581" i="14"/>
  <c r="A5580" i="14"/>
  <c r="A5579" i="14"/>
  <c r="A5578" i="14"/>
  <c r="A5577" i="14"/>
  <c r="A5576" i="14"/>
  <c r="A5575" i="14"/>
  <c r="A5574" i="14"/>
  <c r="A5573" i="14"/>
  <c r="A5572" i="14"/>
  <c r="A5571" i="14"/>
  <c r="A5570" i="14"/>
  <c r="A5569" i="14"/>
  <c r="A5568" i="14"/>
  <c r="A5567" i="14"/>
  <c r="A5566" i="14"/>
  <c r="A5565" i="14"/>
  <c r="A5564" i="14"/>
  <c r="A5563" i="14"/>
  <c r="A5562" i="14"/>
  <c r="A5561" i="14"/>
  <c r="A5560" i="14"/>
  <c r="A5559" i="14"/>
  <c r="A5558" i="14"/>
  <c r="A5557" i="14"/>
  <c r="A5556" i="14"/>
  <c r="A5555" i="14"/>
  <c r="A5554" i="14"/>
  <c r="A5553" i="14"/>
  <c r="A5552" i="14"/>
  <c r="A5551" i="14"/>
  <c r="A5550" i="14"/>
  <c r="A5549" i="14"/>
  <c r="A5548" i="14"/>
  <c r="A5547" i="14"/>
  <c r="A5546" i="14"/>
  <c r="A5545" i="14"/>
  <c r="A5544" i="14"/>
  <c r="A5543" i="14"/>
  <c r="A5542" i="14"/>
  <c r="A5541" i="14"/>
  <c r="A5540" i="14"/>
  <c r="A5539" i="14"/>
  <c r="A5538" i="14"/>
  <c r="A5537" i="14"/>
  <c r="A5536" i="14"/>
  <c r="A5535" i="14"/>
  <c r="A5534" i="14"/>
  <c r="A5533" i="14"/>
  <c r="A5532" i="14"/>
  <c r="A5531" i="14"/>
  <c r="A5530" i="14"/>
  <c r="A5529" i="14"/>
  <c r="A5528" i="14"/>
  <c r="A5527" i="14"/>
  <c r="A5526" i="14"/>
  <c r="A5525" i="14"/>
  <c r="A5524" i="14"/>
  <c r="A5523" i="14"/>
  <c r="A5522" i="14"/>
  <c r="A5521" i="14"/>
  <c r="A5520" i="14"/>
  <c r="A5519" i="14"/>
  <c r="A5518" i="14"/>
  <c r="A5517" i="14"/>
  <c r="A5516" i="14"/>
  <c r="A5515" i="14"/>
  <c r="A5514" i="14"/>
  <c r="A5513" i="14"/>
  <c r="A5512" i="14"/>
  <c r="A5511" i="14"/>
  <c r="A5510" i="14"/>
  <c r="A5509" i="14"/>
  <c r="A5508" i="14"/>
  <c r="A5507" i="14"/>
  <c r="A5506" i="14"/>
  <c r="A5505" i="14"/>
  <c r="A5504" i="14"/>
  <c r="A5503" i="14"/>
  <c r="A5502" i="14"/>
  <c r="A5501" i="14"/>
  <c r="A5500" i="14"/>
  <c r="A5499" i="14"/>
  <c r="A5498" i="14"/>
  <c r="A5497" i="14"/>
  <c r="A5496" i="14"/>
  <c r="A5495" i="14"/>
  <c r="A5494" i="14"/>
  <c r="A5493" i="14"/>
  <c r="A5492" i="14"/>
  <c r="A5491" i="14"/>
  <c r="A5490" i="14"/>
  <c r="A5489" i="14"/>
  <c r="A5488" i="14"/>
  <c r="A5487" i="14"/>
  <c r="A5486" i="14"/>
  <c r="A5485" i="14"/>
  <c r="A5484" i="14"/>
  <c r="A5483" i="14"/>
  <c r="A5482" i="14"/>
  <c r="A5481" i="14"/>
  <c r="A5480" i="14"/>
  <c r="A5479" i="14"/>
  <c r="A5478" i="14"/>
  <c r="A5477" i="14"/>
  <c r="A5476" i="14"/>
  <c r="A5475" i="14"/>
  <c r="A5474" i="14"/>
  <c r="A5473" i="14"/>
  <c r="A5472" i="14"/>
  <c r="A5471" i="14"/>
  <c r="A5470" i="14"/>
  <c r="A5469" i="14"/>
  <c r="A5468" i="14"/>
  <c r="A5467" i="14"/>
  <c r="A5466" i="14"/>
  <c r="A5465" i="14"/>
  <c r="A5464" i="14"/>
  <c r="A5463" i="14"/>
  <c r="A5462" i="14"/>
  <c r="A5461" i="14"/>
  <c r="A5460" i="14"/>
  <c r="A5459" i="14"/>
  <c r="A5458" i="14"/>
  <c r="A5457" i="14"/>
  <c r="A5456" i="14"/>
  <c r="A5455" i="14"/>
  <c r="A5454" i="14"/>
  <c r="A5453" i="14"/>
  <c r="A5452" i="14"/>
  <c r="A5451" i="14"/>
  <c r="A5450" i="14"/>
  <c r="A5449" i="14"/>
  <c r="A5448" i="14"/>
  <c r="A5447" i="14"/>
  <c r="A5446" i="14"/>
  <c r="A5445" i="14"/>
  <c r="A5444" i="14"/>
  <c r="A5443" i="14"/>
  <c r="A5442" i="14"/>
  <c r="A5441" i="14"/>
  <c r="A5440" i="14"/>
  <c r="A5439" i="14"/>
  <c r="A5438" i="14"/>
  <c r="A5437" i="14"/>
  <c r="A5436" i="14"/>
  <c r="A5435" i="14"/>
  <c r="A5434" i="14"/>
  <c r="A5433" i="14"/>
  <c r="A5432" i="14"/>
  <c r="A5431" i="14"/>
  <c r="A5430" i="14"/>
  <c r="A5429" i="14"/>
  <c r="A5428" i="14"/>
  <c r="A5427" i="14"/>
  <c r="A5426" i="14"/>
  <c r="A5425" i="14"/>
  <c r="A5424" i="14"/>
  <c r="A5423" i="14"/>
  <c r="A5422" i="14"/>
  <c r="A5421" i="14"/>
  <c r="A5420" i="14"/>
  <c r="A5419" i="14"/>
  <c r="A5418" i="14"/>
  <c r="A5417" i="14"/>
  <c r="A5416" i="14"/>
  <c r="A5415" i="14"/>
  <c r="A5414" i="14"/>
  <c r="A5413" i="14"/>
  <c r="A5412" i="14"/>
  <c r="A5411" i="14"/>
  <c r="A5410" i="14"/>
  <c r="A5409" i="14"/>
  <c r="A5408" i="14"/>
  <c r="A5407" i="14"/>
  <c r="A5406" i="14"/>
  <c r="A5405" i="14"/>
  <c r="A5404" i="14"/>
  <c r="A5403" i="14"/>
  <c r="A5402" i="14"/>
  <c r="A5401" i="14"/>
  <c r="A5400" i="14"/>
  <c r="A5399" i="14"/>
  <c r="A5398" i="14"/>
  <c r="A5397" i="14"/>
  <c r="A5396" i="14"/>
  <c r="A5395" i="14"/>
  <c r="A5394" i="14"/>
  <c r="A5393" i="14"/>
  <c r="A5392" i="14"/>
  <c r="A5391" i="14"/>
  <c r="A5390" i="14"/>
  <c r="A5389" i="14"/>
  <c r="A5388" i="14"/>
  <c r="A5387" i="14"/>
  <c r="A5386" i="14"/>
  <c r="A5385" i="14"/>
  <c r="A5384" i="14"/>
  <c r="A5383" i="14"/>
  <c r="A5382" i="14"/>
  <c r="A5381" i="14"/>
  <c r="A5380" i="14"/>
  <c r="A5379" i="14"/>
  <c r="A5378" i="14"/>
  <c r="A5377" i="14"/>
  <c r="A5376" i="14"/>
  <c r="A5375" i="14"/>
  <c r="A5374" i="14"/>
  <c r="A5373" i="14"/>
  <c r="A5372" i="14"/>
  <c r="A5371" i="14"/>
  <c r="A5370" i="14"/>
  <c r="A5369" i="14"/>
  <c r="A5368" i="14"/>
  <c r="A5367" i="14"/>
  <c r="A5366" i="14"/>
  <c r="A5365" i="14"/>
  <c r="A5364" i="14"/>
  <c r="A5363" i="14"/>
  <c r="A5362" i="14"/>
  <c r="A5361" i="14"/>
  <c r="A5360" i="14"/>
  <c r="A5359" i="14"/>
  <c r="A5358" i="14"/>
  <c r="A5357" i="14"/>
  <c r="A5356" i="14"/>
  <c r="A5355" i="14"/>
  <c r="A5354" i="14"/>
  <c r="A5353" i="14"/>
  <c r="A5352" i="14"/>
  <c r="A5351" i="14"/>
  <c r="A5350" i="14"/>
  <c r="A5349" i="14"/>
  <c r="A5348" i="14"/>
  <c r="A5347" i="14"/>
  <c r="A5346" i="14"/>
  <c r="A5345" i="14"/>
  <c r="A5344" i="14"/>
  <c r="A5343" i="14"/>
  <c r="A5342" i="14"/>
  <c r="A5341" i="14"/>
  <c r="A5340" i="14"/>
  <c r="A5339" i="14"/>
  <c r="A5338" i="14"/>
  <c r="A5337" i="14"/>
  <c r="A5336" i="14"/>
  <c r="A5335" i="14"/>
  <c r="A5334" i="14"/>
  <c r="A5333" i="14"/>
  <c r="A5332" i="14"/>
  <c r="A5331" i="14"/>
  <c r="A5330" i="14"/>
  <c r="A5329" i="14"/>
  <c r="A5328" i="14"/>
  <c r="A5327" i="14"/>
  <c r="A5326" i="14"/>
  <c r="A5325" i="14"/>
  <c r="A5324" i="14"/>
  <c r="A5323" i="14"/>
  <c r="A5322" i="14"/>
  <c r="A5321" i="14"/>
  <c r="A5320" i="14"/>
  <c r="A5319" i="14"/>
  <c r="A5318" i="14"/>
  <c r="A5317" i="14"/>
  <c r="A5316" i="14"/>
  <c r="A5315" i="14"/>
  <c r="A5314" i="14"/>
  <c r="A5313" i="14"/>
  <c r="A5312" i="14"/>
  <c r="A5311" i="14"/>
  <c r="A5310" i="14"/>
  <c r="A5309" i="14"/>
  <c r="A5308" i="14"/>
  <c r="A5307" i="14"/>
  <c r="A5306" i="14"/>
  <c r="A5305" i="14"/>
  <c r="A5304" i="14"/>
  <c r="A5303" i="14"/>
  <c r="A5302" i="14"/>
  <c r="A5301" i="14"/>
  <c r="A5300" i="14"/>
  <c r="A5299" i="14"/>
  <c r="A5298" i="14"/>
  <c r="A5297" i="14"/>
  <c r="A5296" i="14"/>
  <c r="A5295" i="14"/>
  <c r="A5294" i="14"/>
  <c r="A5293" i="14"/>
  <c r="A5292" i="14"/>
  <c r="A5291" i="14"/>
  <c r="A5290" i="14"/>
  <c r="A5289" i="14"/>
  <c r="A5288" i="14"/>
  <c r="A5287" i="14"/>
  <c r="A5286" i="14"/>
  <c r="A5285" i="14"/>
  <c r="A5284" i="14"/>
  <c r="A5283" i="14"/>
  <c r="A5282" i="14"/>
  <c r="A5281" i="14"/>
  <c r="A5280" i="14"/>
  <c r="A5279" i="14"/>
  <c r="A5278" i="14"/>
  <c r="A5277" i="14"/>
  <c r="A5276" i="14"/>
  <c r="A5275" i="14"/>
  <c r="A5274" i="14"/>
  <c r="A5273" i="14"/>
  <c r="A5272" i="14"/>
  <c r="A5271" i="14"/>
  <c r="A5270" i="14"/>
  <c r="A5269" i="14"/>
  <c r="A5268" i="14"/>
  <c r="A5267" i="14"/>
  <c r="A5266" i="14"/>
  <c r="A5265" i="14"/>
  <c r="A5264" i="14"/>
  <c r="A5263" i="14"/>
  <c r="A5262" i="14"/>
  <c r="A5261" i="14"/>
  <c r="A5260" i="14"/>
  <c r="A5259" i="14"/>
  <c r="A5258" i="14"/>
  <c r="A5257" i="14"/>
  <c r="A5256" i="14"/>
  <c r="A5255" i="14"/>
  <c r="A5254" i="14"/>
  <c r="A5253" i="14"/>
  <c r="A5252" i="14"/>
  <c r="A5251" i="14"/>
  <c r="A5250" i="14"/>
  <c r="A5249" i="14"/>
  <c r="A5248" i="14"/>
  <c r="A5247" i="14"/>
  <c r="A5246" i="14"/>
  <c r="A5245" i="14"/>
  <c r="A5244" i="14"/>
  <c r="A5243" i="14"/>
  <c r="A5242" i="14"/>
  <c r="A5241" i="14"/>
  <c r="A5240" i="14"/>
  <c r="A5239" i="14"/>
  <c r="A5238" i="14"/>
  <c r="A5237" i="14"/>
  <c r="A5236" i="14"/>
  <c r="A5235" i="14"/>
  <c r="A5234" i="14"/>
  <c r="A5233" i="14"/>
  <c r="A5232" i="14"/>
  <c r="A5231" i="14"/>
  <c r="A5230" i="14"/>
  <c r="A5229" i="14"/>
  <c r="A5228" i="14"/>
  <c r="A5227" i="14"/>
  <c r="A5226" i="14"/>
  <c r="A5225" i="14"/>
  <c r="A5224" i="14"/>
  <c r="A5223" i="14"/>
  <c r="A5222" i="14"/>
  <c r="A5221" i="14"/>
  <c r="A5220" i="14"/>
  <c r="A5219" i="14"/>
  <c r="A5218" i="14"/>
  <c r="A5217" i="14"/>
  <c r="A5216" i="14"/>
  <c r="A5215" i="14"/>
  <c r="A5214" i="14"/>
  <c r="A5213" i="14"/>
  <c r="A5212" i="14"/>
  <c r="A5211" i="14"/>
  <c r="A5210" i="14"/>
  <c r="A5209" i="14"/>
  <c r="A5208" i="14"/>
  <c r="A5207" i="14"/>
  <c r="A5206" i="14"/>
  <c r="A5205" i="14"/>
  <c r="A5204" i="14"/>
  <c r="A5203" i="14"/>
  <c r="A5202" i="14"/>
  <c r="A5201" i="14"/>
  <c r="A5200" i="14"/>
  <c r="A5199" i="14"/>
  <c r="A5198" i="14"/>
  <c r="A5197" i="14"/>
  <c r="A5196" i="14"/>
  <c r="A5195" i="14"/>
  <c r="A5194" i="14"/>
  <c r="A5193" i="14"/>
  <c r="A5192" i="14"/>
  <c r="A5191" i="14"/>
  <c r="A5190" i="14"/>
  <c r="A5189" i="14"/>
  <c r="A5188" i="14"/>
  <c r="A5187" i="14"/>
  <c r="A5186" i="14"/>
  <c r="A5185" i="14"/>
  <c r="A5184" i="14"/>
  <c r="A5183" i="14"/>
  <c r="A5182" i="14"/>
  <c r="A5181" i="14"/>
  <c r="A5180" i="14"/>
  <c r="A5179" i="14"/>
  <c r="A5178" i="14"/>
  <c r="A5177" i="14"/>
  <c r="A5176" i="14"/>
  <c r="A5175" i="14"/>
  <c r="A5174" i="14"/>
  <c r="A5173" i="14"/>
  <c r="A5172" i="14"/>
  <c r="A5171" i="14"/>
  <c r="A5170" i="14"/>
  <c r="A5169" i="14"/>
  <c r="A5168" i="14"/>
  <c r="A5167" i="14"/>
  <c r="A5166" i="14"/>
  <c r="A5165" i="14"/>
  <c r="A5164" i="14"/>
  <c r="A5163" i="14"/>
  <c r="A5162" i="14"/>
  <c r="A5161" i="14"/>
  <c r="A5160" i="14"/>
  <c r="A5159" i="14"/>
  <c r="A5158" i="14"/>
  <c r="A5157" i="14"/>
  <c r="A5156" i="14"/>
  <c r="A5155" i="14"/>
  <c r="A5154" i="14"/>
  <c r="A5153" i="14"/>
  <c r="A5152" i="14"/>
  <c r="A5151" i="14"/>
  <c r="A5150" i="14"/>
  <c r="A5149" i="14"/>
  <c r="A5148" i="14"/>
  <c r="A5147" i="14"/>
  <c r="A5146" i="14"/>
  <c r="A5145" i="14"/>
  <c r="A5144" i="14"/>
  <c r="A5143" i="14"/>
  <c r="A5142" i="14"/>
  <c r="A5141" i="14"/>
  <c r="A5140" i="14"/>
  <c r="A5139" i="14"/>
  <c r="A5138" i="14"/>
  <c r="A5137" i="14"/>
  <c r="A5136" i="14"/>
  <c r="A5135" i="14"/>
  <c r="A5134" i="14"/>
  <c r="A5133" i="14"/>
  <c r="A5132" i="14"/>
  <c r="A5131" i="14"/>
  <c r="A5130" i="14"/>
  <c r="A5129" i="14"/>
  <c r="A5128" i="14"/>
  <c r="A5127" i="14"/>
  <c r="A5126" i="14"/>
  <c r="A5125" i="14"/>
  <c r="A5124" i="14"/>
  <c r="A5123" i="14"/>
  <c r="A5122" i="14"/>
  <c r="A5121" i="14"/>
  <c r="A5120" i="14"/>
  <c r="A5119" i="14"/>
  <c r="A5118" i="14"/>
  <c r="A5117" i="14"/>
  <c r="A5116" i="14"/>
  <c r="A5115" i="14"/>
  <c r="A5114" i="14"/>
  <c r="A5113" i="14"/>
  <c r="A5112" i="14"/>
  <c r="A5111" i="14"/>
  <c r="A5110" i="14"/>
  <c r="A5109" i="14"/>
  <c r="A5108" i="14"/>
  <c r="A5107" i="14"/>
  <c r="A5106" i="14"/>
  <c r="A5105" i="14"/>
  <c r="A5104" i="14"/>
  <c r="A5103" i="14"/>
  <c r="A5102" i="14"/>
  <c r="A5101" i="14"/>
  <c r="A5100" i="14"/>
  <c r="A5099" i="14"/>
  <c r="A5098" i="14"/>
  <c r="A5097" i="14"/>
  <c r="A5096" i="14"/>
  <c r="A5095" i="14"/>
  <c r="A5094" i="14"/>
  <c r="A5093" i="14"/>
  <c r="A5092" i="14"/>
  <c r="A5091" i="14"/>
  <c r="A5090" i="14"/>
  <c r="A5089" i="14"/>
  <c r="A5088" i="14"/>
  <c r="A5087" i="14"/>
  <c r="A5086" i="14"/>
  <c r="A5085" i="14"/>
  <c r="A5084" i="14"/>
  <c r="A5083" i="14"/>
  <c r="A5082" i="14"/>
  <c r="A5081" i="14"/>
  <c r="A5080" i="14"/>
  <c r="A5079" i="14"/>
  <c r="A5078" i="14"/>
  <c r="A5077" i="14"/>
  <c r="A5076" i="14"/>
  <c r="A5075" i="14"/>
  <c r="A5074" i="14"/>
  <c r="A5073" i="14"/>
  <c r="A5072" i="14"/>
  <c r="A5071" i="14"/>
  <c r="A5070" i="14"/>
  <c r="A5069" i="14"/>
  <c r="A5068" i="14"/>
  <c r="A5067" i="14"/>
  <c r="A5066" i="14"/>
  <c r="A5065" i="14"/>
  <c r="A5064" i="14"/>
  <c r="A5063" i="14"/>
  <c r="A5062" i="14"/>
  <c r="A5061" i="14"/>
  <c r="A5060" i="14"/>
  <c r="A5059" i="14"/>
  <c r="A5058" i="14"/>
  <c r="A5057" i="14"/>
  <c r="A5056" i="14"/>
  <c r="A5055" i="14"/>
  <c r="A5054" i="14"/>
  <c r="A5053" i="14"/>
  <c r="A5052" i="14"/>
  <c r="A5051" i="14"/>
  <c r="A5050" i="14"/>
  <c r="A5049" i="14"/>
  <c r="A5048" i="14"/>
  <c r="A5047" i="14"/>
  <c r="A5046" i="14"/>
  <c r="A5045" i="14"/>
  <c r="A5044" i="14"/>
  <c r="A5043" i="14"/>
  <c r="A5042" i="14"/>
  <c r="A5041" i="14"/>
  <c r="A5040" i="14"/>
  <c r="A5039" i="14"/>
  <c r="A5038" i="14"/>
  <c r="A5037" i="14"/>
  <c r="A5036" i="14"/>
  <c r="A5035" i="14"/>
  <c r="A5034" i="14"/>
  <c r="A5033" i="14"/>
  <c r="A5032" i="14"/>
  <c r="A5031" i="14"/>
  <c r="A5030" i="14"/>
  <c r="A5029" i="14"/>
  <c r="A5028" i="14"/>
  <c r="A5027" i="14"/>
  <c r="A5026" i="14"/>
  <c r="A5025" i="14"/>
  <c r="A5024" i="14"/>
  <c r="A5023" i="14"/>
  <c r="A5022" i="14"/>
  <c r="A5021" i="14"/>
  <c r="A5020" i="14"/>
  <c r="A5019" i="14"/>
  <c r="A5018" i="14"/>
  <c r="A5017" i="14"/>
  <c r="A5016" i="14"/>
  <c r="A5015" i="14"/>
  <c r="A5014" i="14"/>
  <c r="A5013" i="14"/>
  <c r="A5012" i="14"/>
  <c r="A5011" i="14"/>
  <c r="A5010" i="14"/>
  <c r="A5009" i="14"/>
  <c r="A5008" i="14"/>
  <c r="A5007" i="14"/>
  <c r="A5006" i="14"/>
  <c r="A5005" i="14"/>
  <c r="A5004" i="14"/>
  <c r="A5003" i="14"/>
  <c r="A5002" i="14"/>
  <c r="A5001" i="14"/>
  <c r="A5000" i="14"/>
  <c r="A4999" i="14"/>
  <c r="A4998" i="14"/>
  <c r="A4997" i="14"/>
  <c r="A4996" i="14"/>
  <c r="A4995" i="14"/>
  <c r="A4994" i="14"/>
  <c r="A4993" i="14"/>
  <c r="A4992" i="14"/>
  <c r="A4991" i="14"/>
  <c r="A4990" i="14"/>
  <c r="A4989" i="14"/>
  <c r="A4988" i="14"/>
  <c r="A4987" i="14"/>
  <c r="A4986" i="14"/>
  <c r="A4985" i="14"/>
  <c r="A4984" i="14"/>
  <c r="A4983" i="14"/>
  <c r="A4982" i="14"/>
  <c r="A4981" i="14"/>
  <c r="A4980" i="14"/>
  <c r="A4979" i="14"/>
  <c r="A4978" i="14"/>
  <c r="A4977" i="14"/>
  <c r="A4976" i="14"/>
  <c r="A4975" i="14"/>
  <c r="A4974" i="14"/>
  <c r="A4973" i="14"/>
  <c r="A4972" i="14"/>
  <c r="A4971" i="14"/>
  <c r="A4970" i="14"/>
  <c r="A4969" i="14"/>
  <c r="A4968" i="14"/>
  <c r="A4967" i="14"/>
  <c r="A4966" i="14"/>
  <c r="A4965" i="14"/>
  <c r="A4964" i="14"/>
  <c r="A4963" i="14"/>
  <c r="A4962" i="14"/>
  <c r="A4961" i="14"/>
  <c r="A4960" i="14"/>
  <c r="A4959" i="14"/>
  <c r="A4958" i="14"/>
  <c r="A4957" i="14"/>
  <c r="A4956" i="14"/>
  <c r="A4955" i="14"/>
  <c r="A4954" i="14"/>
  <c r="A4953" i="14"/>
  <c r="A4952" i="14"/>
  <c r="A4951" i="14"/>
  <c r="A4950" i="14"/>
  <c r="A4949" i="14"/>
  <c r="A4948" i="14"/>
  <c r="A4947" i="14"/>
  <c r="A4946" i="14"/>
  <c r="A4945" i="14"/>
  <c r="A4944" i="14"/>
  <c r="A4943" i="14"/>
  <c r="A4942" i="14"/>
  <c r="A4941" i="14"/>
  <c r="A4940" i="14"/>
  <c r="A4939" i="14"/>
  <c r="A4938" i="14"/>
  <c r="A4937" i="14"/>
  <c r="A4936" i="14"/>
  <c r="A4935" i="14"/>
  <c r="A4934" i="14"/>
  <c r="A4933" i="14"/>
  <c r="A4932" i="14"/>
  <c r="A4931" i="14"/>
  <c r="A4930" i="14"/>
  <c r="A4929" i="14"/>
  <c r="A4928" i="14"/>
  <c r="A4927" i="14"/>
  <c r="A4926" i="14"/>
  <c r="A4925" i="14"/>
  <c r="A4924" i="14"/>
  <c r="A4923" i="14"/>
  <c r="A4922" i="14"/>
  <c r="A4921" i="14"/>
  <c r="A4920" i="14"/>
  <c r="A4919" i="14"/>
  <c r="A4918" i="14"/>
  <c r="A4917" i="14"/>
  <c r="A4916" i="14"/>
  <c r="A4915" i="14"/>
  <c r="A4914" i="14"/>
  <c r="A4913" i="14"/>
  <c r="A4912" i="14"/>
  <c r="A4911" i="14"/>
  <c r="A4910" i="14"/>
  <c r="A4909" i="14"/>
  <c r="A4908" i="14"/>
  <c r="A4907" i="14"/>
  <c r="A4906" i="14"/>
  <c r="A4905" i="14"/>
  <c r="A4904" i="14"/>
  <c r="A4903" i="14"/>
  <c r="A4902" i="14"/>
  <c r="A4901" i="14"/>
  <c r="A4900" i="14"/>
  <c r="A4899" i="14"/>
  <c r="A4898" i="14"/>
  <c r="A4897" i="14"/>
  <c r="A4896" i="14"/>
  <c r="A4895" i="14"/>
  <c r="A4894" i="14"/>
  <c r="A4893" i="14"/>
  <c r="A4892" i="14"/>
  <c r="A4891" i="14"/>
  <c r="A4890" i="14"/>
  <c r="A4889" i="14"/>
  <c r="A4888" i="14"/>
  <c r="A4887" i="14"/>
  <c r="A4886" i="14"/>
  <c r="A4885" i="14"/>
  <c r="A4884" i="14"/>
  <c r="A4883" i="14"/>
  <c r="A4882" i="14"/>
  <c r="A4881" i="14"/>
  <c r="A4880" i="14"/>
  <c r="A4879" i="14"/>
  <c r="A4878" i="14"/>
  <c r="A4877" i="14"/>
  <c r="A4876" i="14"/>
  <c r="A4875" i="14"/>
  <c r="A4874" i="14"/>
  <c r="A4873" i="14"/>
  <c r="A4872" i="14"/>
  <c r="A4871" i="14"/>
  <c r="A4870" i="14"/>
  <c r="A4869" i="14"/>
  <c r="A4868" i="14"/>
  <c r="A4867" i="14"/>
  <c r="A4866" i="14"/>
  <c r="A4865" i="14"/>
  <c r="A4864" i="14"/>
  <c r="A4863" i="14"/>
  <c r="A4862" i="14"/>
  <c r="A4861" i="14"/>
  <c r="A4860" i="14"/>
  <c r="A4859" i="14"/>
  <c r="A4858" i="14"/>
  <c r="A4857" i="14"/>
  <c r="A4856" i="14"/>
  <c r="A4855" i="14"/>
  <c r="A4854" i="14"/>
  <c r="A4853" i="14"/>
  <c r="A4852" i="14"/>
  <c r="A4851" i="14"/>
  <c r="A4850" i="14"/>
  <c r="A4849" i="14"/>
  <c r="A4848" i="14"/>
  <c r="A4847" i="14"/>
  <c r="A4846" i="14"/>
  <c r="A4845" i="14"/>
  <c r="A4844" i="14"/>
  <c r="A4843" i="14"/>
  <c r="A4842" i="14"/>
  <c r="A4841" i="14"/>
  <c r="A4840" i="14"/>
  <c r="A4839" i="14"/>
  <c r="A4838" i="14"/>
  <c r="A4837" i="14"/>
  <c r="A4836" i="14"/>
  <c r="A4835" i="14"/>
  <c r="A4834" i="14"/>
  <c r="A4833" i="14"/>
  <c r="A4832" i="14"/>
  <c r="A4831" i="14"/>
  <c r="A4830" i="14"/>
  <c r="A4829" i="14"/>
  <c r="A4828" i="14"/>
  <c r="A4827" i="14"/>
  <c r="A4826" i="14"/>
  <c r="A4825" i="14"/>
  <c r="A4824" i="14"/>
  <c r="A4823" i="14"/>
  <c r="A4822" i="14"/>
  <c r="A4821" i="14"/>
  <c r="A4820" i="14"/>
  <c r="A4819" i="14"/>
  <c r="A4818" i="14"/>
  <c r="A4817" i="14"/>
  <c r="A4816" i="14"/>
  <c r="A4815" i="14"/>
  <c r="A4814" i="14"/>
  <c r="A4813" i="14"/>
  <c r="A4812" i="14"/>
  <c r="A4811" i="14"/>
  <c r="A4810" i="14"/>
  <c r="A4809" i="14"/>
  <c r="A4808" i="14"/>
  <c r="A4807" i="14"/>
  <c r="A4806" i="14"/>
  <c r="A4805" i="14"/>
  <c r="A4804" i="14"/>
  <c r="A4803" i="14"/>
  <c r="A4802" i="14"/>
  <c r="A4801" i="14"/>
  <c r="A4800" i="14"/>
  <c r="A4799" i="14"/>
  <c r="A4798" i="14"/>
  <c r="A4797" i="14"/>
  <c r="A4796" i="14"/>
  <c r="A4795" i="14"/>
  <c r="A4794" i="14"/>
  <c r="A4793" i="14"/>
  <c r="A4792" i="14"/>
  <c r="A4791" i="14"/>
  <c r="A4790" i="14"/>
  <c r="A4789" i="14"/>
  <c r="A4788" i="14"/>
  <c r="A4787" i="14"/>
  <c r="A4786" i="14"/>
  <c r="A4785" i="14"/>
  <c r="A4784" i="14"/>
  <c r="A4783" i="14"/>
  <c r="A4782" i="14"/>
  <c r="A4781" i="14"/>
  <c r="A4780" i="14"/>
  <c r="A4779" i="14"/>
  <c r="A4778" i="14"/>
  <c r="A4777" i="14"/>
  <c r="A4776" i="14"/>
  <c r="A4775" i="14"/>
  <c r="A4774" i="14"/>
  <c r="A4773" i="14"/>
  <c r="A4772" i="14"/>
  <c r="A4771" i="14"/>
  <c r="A4770" i="14"/>
  <c r="A4769" i="14"/>
  <c r="A4768" i="14"/>
  <c r="A4767" i="14"/>
  <c r="A4766" i="14"/>
  <c r="A4765" i="14"/>
  <c r="A4764" i="14"/>
  <c r="A4763" i="14"/>
  <c r="A4762" i="14"/>
  <c r="A4761" i="14"/>
  <c r="A4760" i="14"/>
  <c r="A4759" i="14"/>
  <c r="A4758" i="14"/>
  <c r="A4757" i="14"/>
  <c r="A4756" i="14"/>
  <c r="A4755" i="14"/>
  <c r="A4754" i="14"/>
  <c r="A4753" i="14"/>
  <c r="A4752" i="14"/>
  <c r="A4751" i="14"/>
  <c r="A4750" i="14"/>
  <c r="A4749" i="14"/>
  <c r="A4748" i="14"/>
  <c r="A4747" i="14"/>
  <c r="A4746" i="14"/>
  <c r="A4745" i="14"/>
  <c r="A4744" i="14"/>
  <c r="A4743" i="14"/>
  <c r="A4742" i="14"/>
  <c r="A4741" i="14"/>
  <c r="A4740" i="14"/>
  <c r="A4739" i="14"/>
  <c r="A4738" i="14"/>
  <c r="A4737" i="14"/>
  <c r="A4736" i="14"/>
  <c r="A4735" i="14"/>
  <c r="A4734" i="14"/>
  <c r="A4733" i="14"/>
  <c r="A4732" i="14"/>
  <c r="A4731" i="14"/>
  <c r="A4730" i="14"/>
  <c r="A4729" i="14"/>
  <c r="A4728" i="14"/>
  <c r="A4727" i="14"/>
  <c r="A4726" i="14"/>
  <c r="A4725" i="14"/>
  <c r="A4724" i="14"/>
  <c r="A4723" i="14"/>
  <c r="A4722" i="14"/>
  <c r="A4721" i="14"/>
  <c r="A4720" i="14"/>
  <c r="A4719" i="14"/>
  <c r="A4718" i="14"/>
  <c r="A4717" i="14"/>
  <c r="A4716" i="14"/>
  <c r="A4715" i="14"/>
  <c r="A4714" i="14"/>
  <c r="A4713" i="14"/>
  <c r="A4712" i="14"/>
  <c r="A4711" i="14"/>
  <c r="A4710" i="14"/>
  <c r="A4709" i="14"/>
  <c r="A4708" i="14"/>
  <c r="A4707" i="14"/>
  <c r="A4706" i="14"/>
  <c r="A4705" i="14"/>
  <c r="A4704" i="14"/>
  <c r="A4703" i="14"/>
  <c r="A4702" i="14"/>
  <c r="A4701" i="14"/>
  <c r="A4700" i="14"/>
  <c r="A4699" i="14"/>
  <c r="A4698" i="14"/>
  <c r="A4697" i="14"/>
  <c r="A4696" i="14"/>
  <c r="A4695" i="14"/>
  <c r="A4694" i="14"/>
  <c r="A4693" i="14"/>
  <c r="A4692" i="14"/>
  <c r="A4691" i="14"/>
  <c r="A4690" i="14"/>
  <c r="A4689" i="14"/>
  <c r="A4688" i="14"/>
  <c r="A4687" i="14"/>
  <c r="A4686" i="14"/>
  <c r="A4685" i="14"/>
  <c r="A4684" i="14"/>
  <c r="A4683" i="14"/>
  <c r="A4682" i="14"/>
  <c r="A4681" i="14"/>
  <c r="A4680" i="14"/>
  <c r="A4679" i="14"/>
  <c r="A4678" i="14"/>
  <c r="A4677" i="14"/>
  <c r="A4676" i="14"/>
  <c r="A4675" i="14"/>
  <c r="A4674" i="14"/>
  <c r="A4673" i="14"/>
  <c r="A4672" i="14"/>
  <c r="A4671" i="14"/>
  <c r="A4670" i="14"/>
  <c r="A4669" i="14"/>
  <c r="A4668" i="14"/>
  <c r="A4667" i="14"/>
  <c r="A4666" i="14"/>
  <c r="A4665" i="14"/>
  <c r="A4664" i="14"/>
  <c r="A4663" i="14"/>
  <c r="A4662" i="14"/>
  <c r="A4661" i="14"/>
  <c r="A4660" i="14"/>
  <c r="A4659" i="14"/>
  <c r="A4658" i="14"/>
  <c r="A4657" i="14"/>
  <c r="A4656" i="14"/>
  <c r="A4655" i="14"/>
  <c r="A4654" i="14"/>
  <c r="A4653" i="14"/>
  <c r="A4652" i="14"/>
  <c r="A4651" i="14"/>
  <c r="A4650" i="14"/>
  <c r="A4649" i="14"/>
  <c r="A4648" i="14"/>
  <c r="A4647" i="14"/>
  <c r="A4646" i="14"/>
  <c r="A4645" i="14"/>
  <c r="A4644" i="14"/>
  <c r="A4643" i="14"/>
  <c r="A4642" i="14"/>
  <c r="A4641" i="14"/>
  <c r="A4640" i="14"/>
  <c r="A4639" i="14"/>
  <c r="A4638" i="14"/>
  <c r="A4637" i="14"/>
  <c r="A4636" i="14"/>
  <c r="A4635" i="14"/>
  <c r="A4634" i="14"/>
  <c r="A4633" i="14"/>
  <c r="A4632" i="14"/>
  <c r="A4631" i="14"/>
  <c r="A4630" i="14"/>
  <c r="A4629" i="14"/>
  <c r="A4628" i="14"/>
  <c r="A4627" i="14"/>
  <c r="A4626" i="14"/>
  <c r="A4625" i="14"/>
  <c r="A4624" i="14"/>
  <c r="A4623" i="14"/>
  <c r="A4622" i="14"/>
  <c r="A4621" i="14"/>
  <c r="A4620" i="14"/>
  <c r="A4619" i="14"/>
  <c r="A4618" i="14"/>
  <c r="A4617" i="14"/>
  <c r="A4616" i="14"/>
  <c r="A4615" i="14"/>
  <c r="A4614" i="14"/>
  <c r="A4613" i="14"/>
  <c r="A4612" i="14"/>
  <c r="A4611" i="14"/>
  <c r="A4610" i="14"/>
  <c r="A4609" i="14"/>
  <c r="A4608" i="14"/>
  <c r="A4607" i="14"/>
  <c r="A4606" i="14"/>
  <c r="A4605" i="14"/>
  <c r="A4604" i="14"/>
  <c r="A4603" i="14"/>
  <c r="A4602" i="14"/>
  <c r="A4601" i="14"/>
  <c r="A4600" i="14"/>
  <c r="A4599" i="14"/>
  <c r="A4598" i="14"/>
  <c r="A4597" i="14"/>
  <c r="A4596" i="14"/>
  <c r="A4595" i="14"/>
  <c r="A4594" i="14"/>
  <c r="A4593" i="14"/>
  <c r="A4592" i="14"/>
  <c r="A4591" i="14"/>
  <c r="A4590" i="14"/>
  <c r="A4589" i="14"/>
  <c r="A4588" i="14"/>
  <c r="A4587" i="14"/>
  <c r="A4586" i="14"/>
  <c r="A4585" i="14"/>
  <c r="A4584" i="14"/>
  <c r="A4583" i="14"/>
  <c r="A4582" i="14"/>
  <c r="A4581" i="14"/>
  <c r="A4580" i="14"/>
  <c r="A4579" i="14"/>
  <c r="A4578" i="14"/>
  <c r="A4577" i="14"/>
  <c r="A4576" i="14"/>
  <c r="A4575" i="14"/>
  <c r="A4574" i="14"/>
  <c r="A4573" i="14"/>
  <c r="A4572" i="14"/>
  <c r="A4571" i="14"/>
  <c r="A4570" i="14"/>
  <c r="A4569" i="14"/>
  <c r="A4568" i="14"/>
  <c r="A4567" i="14"/>
  <c r="A4566" i="14"/>
  <c r="A4565" i="14"/>
  <c r="A4564" i="14"/>
  <c r="A4563" i="14"/>
  <c r="A4562" i="14"/>
  <c r="A4561" i="14"/>
  <c r="A4560" i="14"/>
  <c r="A4559" i="14"/>
  <c r="A4558" i="14"/>
  <c r="A4557" i="14"/>
  <c r="A4556" i="14"/>
  <c r="A4555" i="14"/>
  <c r="A4554" i="14"/>
  <c r="A4553" i="14"/>
  <c r="A4552" i="14"/>
  <c r="A4551" i="14"/>
  <c r="A4550" i="14"/>
  <c r="A4549" i="14"/>
  <c r="A4548" i="14"/>
  <c r="A4547" i="14"/>
  <c r="A4546" i="14"/>
  <c r="A4545" i="14"/>
  <c r="A4544" i="14"/>
  <c r="A4543" i="14"/>
  <c r="A4542" i="14"/>
  <c r="A4541" i="14"/>
  <c r="A4540" i="14"/>
  <c r="A4539" i="14"/>
  <c r="A4538" i="14"/>
  <c r="A4537" i="14"/>
  <c r="A4536" i="14"/>
  <c r="A4535" i="14"/>
  <c r="A4534" i="14"/>
  <c r="A4533" i="14"/>
  <c r="A4532" i="14"/>
  <c r="A4531" i="14"/>
  <c r="A4530" i="14"/>
  <c r="A4529" i="14"/>
  <c r="A4528" i="14"/>
  <c r="A4527" i="14"/>
  <c r="A4526" i="14"/>
  <c r="A4525" i="14"/>
  <c r="A4524" i="14"/>
  <c r="A4523" i="14"/>
  <c r="A4522" i="14"/>
  <c r="A4521" i="14"/>
  <c r="A4520" i="14"/>
  <c r="A4519" i="14"/>
  <c r="A4518" i="14"/>
  <c r="A4517" i="14"/>
  <c r="A4516" i="14"/>
  <c r="A4515" i="14"/>
  <c r="A4514" i="14"/>
  <c r="A4513" i="14"/>
  <c r="A4512" i="14"/>
  <c r="A4511" i="14"/>
  <c r="A4510" i="14"/>
  <c r="A4509" i="14"/>
  <c r="A4508" i="14"/>
  <c r="A4507" i="14"/>
  <c r="A4506" i="14"/>
  <c r="A4505" i="14"/>
  <c r="A4504" i="14"/>
  <c r="A4503" i="14"/>
  <c r="A4502" i="14"/>
  <c r="A4501" i="14"/>
  <c r="A4500" i="14"/>
  <c r="A4499" i="14"/>
  <c r="A4498" i="14"/>
  <c r="A4497" i="14"/>
  <c r="A4496" i="14"/>
  <c r="A4495" i="14"/>
  <c r="A4494" i="14"/>
  <c r="A4493" i="14"/>
  <c r="A4492" i="14"/>
  <c r="A4491" i="14"/>
  <c r="A4490" i="14"/>
  <c r="A4489" i="14"/>
  <c r="A4488" i="14"/>
  <c r="A4487" i="14"/>
  <c r="A4486" i="14"/>
  <c r="A4485" i="14"/>
  <c r="A4484" i="14"/>
  <c r="A4483" i="14"/>
  <c r="A4482" i="14"/>
  <c r="A4481" i="14"/>
  <c r="A4480" i="14"/>
  <c r="A4479" i="14"/>
  <c r="A4478" i="14"/>
  <c r="A4477" i="14"/>
  <c r="A4476" i="14"/>
  <c r="A4475" i="14"/>
  <c r="A4474" i="14"/>
  <c r="A4473" i="14"/>
  <c r="A4472" i="14"/>
  <c r="A4471" i="14"/>
  <c r="A4470" i="14"/>
  <c r="A4469" i="14"/>
  <c r="A4468" i="14"/>
  <c r="A4467" i="14"/>
  <c r="A4466" i="14"/>
  <c r="A4465" i="14"/>
  <c r="A4464" i="14"/>
  <c r="A4463" i="14"/>
  <c r="A4462" i="14"/>
  <c r="A4461" i="14"/>
  <c r="A4460" i="14"/>
  <c r="A4459" i="14"/>
  <c r="A4458" i="14"/>
  <c r="A4457" i="14"/>
  <c r="A4456" i="14"/>
  <c r="A4455" i="14"/>
  <c r="A4454" i="14"/>
  <c r="A4453" i="14"/>
  <c r="A4452" i="14"/>
  <c r="A4451" i="14"/>
  <c r="A4450" i="14"/>
  <c r="A4449" i="14"/>
  <c r="A4448" i="14"/>
  <c r="A4447" i="14"/>
  <c r="A4446" i="14"/>
  <c r="A4445" i="14"/>
  <c r="A4444" i="14"/>
  <c r="A4443" i="14"/>
  <c r="A4442" i="14"/>
  <c r="A4441" i="14"/>
  <c r="A4440" i="14"/>
  <c r="A4439" i="14"/>
  <c r="A4438" i="14"/>
  <c r="A4437" i="14"/>
  <c r="A4436" i="14"/>
  <c r="A4435" i="14"/>
  <c r="A4434" i="14"/>
  <c r="A4433" i="14"/>
  <c r="A4432" i="14"/>
  <c r="A4431" i="14"/>
  <c r="A4430" i="14"/>
  <c r="A4429" i="14"/>
  <c r="A4428" i="14"/>
  <c r="A4427" i="14"/>
  <c r="A4426" i="14"/>
  <c r="A4425" i="14"/>
  <c r="A4424" i="14"/>
  <c r="A4423" i="14"/>
  <c r="A4422" i="14"/>
  <c r="A4421" i="14"/>
  <c r="A4420" i="14"/>
  <c r="A4419" i="14"/>
  <c r="A4418" i="14"/>
  <c r="A4417" i="14"/>
  <c r="A4416" i="14"/>
  <c r="A4415" i="14"/>
  <c r="A4414" i="14"/>
  <c r="A4413" i="14"/>
  <c r="A4412" i="14"/>
  <c r="A4411" i="14"/>
  <c r="A4410" i="14"/>
  <c r="A4409" i="14"/>
  <c r="A4408" i="14"/>
  <c r="A4407" i="14"/>
  <c r="A4406" i="14"/>
  <c r="A4405" i="14"/>
  <c r="A4404" i="14"/>
  <c r="A4403" i="14"/>
  <c r="A4402" i="14"/>
  <c r="A4401" i="14"/>
  <c r="A4400" i="14"/>
  <c r="A4399" i="14"/>
  <c r="A4398" i="14"/>
  <c r="A4397" i="14"/>
  <c r="A4396" i="14"/>
  <c r="A4395" i="14"/>
  <c r="A4394" i="14"/>
  <c r="A4393" i="14"/>
  <c r="A4392" i="14"/>
  <c r="A4391" i="14"/>
  <c r="A4390" i="14"/>
  <c r="A4389" i="14"/>
  <c r="A4388" i="14"/>
  <c r="A4387" i="14"/>
  <c r="A4386" i="14"/>
  <c r="A4385" i="14"/>
  <c r="A4384" i="14"/>
  <c r="A4383" i="14"/>
  <c r="A4382" i="14"/>
  <c r="A4381" i="14"/>
  <c r="A4380" i="14"/>
  <c r="A4379" i="14"/>
  <c r="A4378" i="14"/>
  <c r="A4377" i="14"/>
  <c r="A4376" i="14"/>
  <c r="A4375" i="14"/>
  <c r="A4374" i="14"/>
  <c r="A4373" i="14"/>
  <c r="A4372" i="14"/>
  <c r="A4371" i="14"/>
  <c r="A4370" i="14"/>
  <c r="A4369" i="14"/>
  <c r="A4368" i="14"/>
  <c r="A4367" i="14"/>
  <c r="A4366" i="14"/>
  <c r="A4365" i="14"/>
  <c r="A4364" i="14"/>
  <c r="A4363" i="14"/>
  <c r="A4362" i="14"/>
  <c r="A4361" i="14"/>
  <c r="A4360" i="14"/>
  <c r="A4359" i="14"/>
  <c r="A4358" i="14"/>
  <c r="A4357" i="14"/>
  <c r="A4356" i="14"/>
  <c r="A4355" i="14"/>
  <c r="A4354" i="14"/>
  <c r="A4353" i="14"/>
  <c r="A4352" i="14"/>
  <c r="A4351" i="14"/>
  <c r="A4350" i="14"/>
  <c r="A4349" i="14"/>
  <c r="A4348" i="14"/>
  <c r="A4347" i="14"/>
  <c r="A4346" i="14"/>
  <c r="A4345" i="14"/>
  <c r="A4344" i="14"/>
  <c r="A4343" i="14"/>
  <c r="A4342" i="14"/>
  <c r="A4341" i="14"/>
  <c r="A4340" i="14"/>
  <c r="A4339" i="14"/>
  <c r="A4338" i="14"/>
  <c r="A4337" i="14"/>
  <c r="A4336" i="14"/>
  <c r="A4335" i="14"/>
  <c r="A4334" i="14"/>
  <c r="A4333" i="14"/>
  <c r="A4332" i="14"/>
  <c r="A4331" i="14"/>
  <c r="A4330" i="14"/>
  <c r="A4329" i="14"/>
  <c r="A4328" i="14"/>
  <c r="A4327" i="14"/>
  <c r="A4326" i="14"/>
  <c r="A4325" i="14"/>
  <c r="A4324" i="14"/>
  <c r="A4323" i="14"/>
  <c r="A4322" i="14"/>
  <c r="A4321" i="14"/>
  <c r="A4320" i="14"/>
  <c r="A4319" i="14"/>
  <c r="A4318" i="14"/>
  <c r="A4317" i="14"/>
  <c r="A4316" i="14"/>
  <c r="A4315" i="14"/>
  <c r="A4314" i="14"/>
  <c r="A4313" i="14"/>
  <c r="A4312" i="14"/>
  <c r="A4311" i="14"/>
  <c r="A4310" i="14"/>
  <c r="A4309" i="14"/>
  <c r="A4308" i="14"/>
  <c r="A4307" i="14"/>
  <c r="A4306" i="14"/>
  <c r="A4305" i="14"/>
  <c r="A4304" i="14"/>
  <c r="A4303" i="14"/>
  <c r="A4302" i="14"/>
  <c r="A4301" i="14"/>
  <c r="A4300" i="14"/>
  <c r="A4299" i="14"/>
  <c r="A4298" i="14"/>
  <c r="A4297" i="14"/>
  <c r="A4296" i="14"/>
  <c r="A4295" i="14"/>
  <c r="A4294" i="14"/>
  <c r="A4293" i="14"/>
  <c r="A4292" i="14"/>
  <c r="A4291" i="14"/>
  <c r="A4290" i="14"/>
  <c r="A4289" i="14"/>
  <c r="A4288" i="14"/>
  <c r="A4287" i="14"/>
  <c r="A4286" i="14"/>
  <c r="A4285" i="14"/>
  <c r="A4284" i="14"/>
  <c r="A4283" i="14"/>
  <c r="A4282" i="14"/>
  <c r="A4281" i="14"/>
  <c r="A4280" i="14"/>
  <c r="A4279" i="14"/>
  <c r="A4278" i="14"/>
  <c r="A4277" i="14"/>
  <c r="A4276" i="14"/>
  <c r="A4275" i="14"/>
  <c r="A4274" i="14"/>
  <c r="A4273" i="14"/>
  <c r="A4272" i="14"/>
  <c r="A4271" i="14"/>
  <c r="A4270" i="14"/>
  <c r="A4269" i="14"/>
  <c r="A4268" i="14"/>
  <c r="A4267" i="14"/>
  <c r="A4266" i="14"/>
  <c r="A4265" i="14"/>
  <c r="A4264" i="14"/>
  <c r="A4263" i="14"/>
  <c r="A4262" i="14"/>
  <c r="A4261" i="14"/>
  <c r="A4260" i="14"/>
  <c r="A4259" i="14"/>
  <c r="A4258" i="14"/>
  <c r="A4257" i="14"/>
  <c r="A4256" i="14"/>
  <c r="A4255" i="14"/>
  <c r="A4254" i="14"/>
  <c r="A4253" i="14"/>
  <c r="A4252" i="14"/>
  <c r="A4251" i="14"/>
  <c r="A4250" i="14"/>
  <c r="A4249" i="14"/>
  <c r="A4248" i="14"/>
  <c r="A4247" i="14"/>
  <c r="A4246" i="14"/>
  <c r="A4245" i="14"/>
  <c r="A4244" i="14"/>
  <c r="A4243" i="14"/>
  <c r="A4242" i="14"/>
  <c r="A4241" i="14"/>
  <c r="A4240" i="14"/>
  <c r="A4239" i="14"/>
  <c r="A4238" i="14"/>
  <c r="A4237" i="14"/>
  <c r="A4236" i="14"/>
  <c r="A4235" i="14"/>
  <c r="A4234" i="14"/>
  <c r="A4233" i="14"/>
  <c r="A4232" i="14"/>
  <c r="A4231" i="14"/>
  <c r="A4230" i="14"/>
  <c r="A4229" i="14"/>
  <c r="A4228" i="14"/>
  <c r="A4227" i="14"/>
  <c r="A4226" i="14"/>
  <c r="A4225" i="14"/>
  <c r="A4224" i="14"/>
  <c r="A4223" i="14"/>
  <c r="A4222" i="14"/>
  <c r="A4221" i="14"/>
  <c r="A4220" i="14"/>
  <c r="A4219" i="14"/>
  <c r="A4218" i="14"/>
  <c r="A4217" i="14"/>
  <c r="A4216" i="14"/>
  <c r="A4215" i="14"/>
  <c r="A4214" i="14"/>
  <c r="A4213" i="14"/>
  <c r="A4212" i="14"/>
  <c r="A4211" i="14"/>
  <c r="A4210" i="14"/>
  <c r="A4209" i="14"/>
  <c r="A4208" i="14"/>
  <c r="A4207" i="14"/>
  <c r="A4206" i="14"/>
  <c r="A4205" i="14"/>
  <c r="A4204" i="14"/>
  <c r="A4203" i="14"/>
  <c r="A4202" i="14"/>
  <c r="A4201" i="14"/>
  <c r="A4200" i="14"/>
  <c r="A4199" i="14"/>
  <c r="A4198" i="14"/>
  <c r="A4197" i="14"/>
  <c r="A4196" i="14"/>
  <c r="A4195" i="14"/>
  <c r="A4194" i="14"/>
  <c r="A4193" i="14"/>
  <c r="A4192" i="14"/>
  <c r="A4191" i="14"/>
  <c r="A4190" i="14"/>
  <c r="A4189" i="14"/>
  <c r="A4188" i="14"/>
  <c r="A4187" i="14"/>
  <c r="A4186" i="14"/>
  <c r="A4185" i="14"/>
  <c r="A4184" i="14"/>
  <c r="A4183" i="14"/>
  <c r="A4182" i="14"/>
  <c r="A4181" i="14"/>
  <c r="A4180" i="14"/>
  <c r="A4179" i="14"/>
  <c r="A4178" i="14"/>
  <c r="A4177" i="14"/>
  <c r="A4176" i="14"/>
  <c r="A4175" i="14"/>
  <c r="A4174" i="14"/>
  <c r="A4173" i="14"/>
  <c r="A4172" i="14"/>
  <c r="A4171" i="14"/>
  <c r="A4170" i="14"/>
  <c r="A4169" i="14"/>
  <c r="A4168" i="14"/>
  <c r="A4167" i="14"/>
  <c r="A4166" i="14"/>
  <c r="A4165" i="14"/>
  <c r="A4164" i="14"/>
  <c r="A4163" i="14"/>
  <c r="A4162" i="14"/>
  <c r="A4161" i="14"/>
  <c r="A4160" i="14"/>
  <c r="A4159" i="14"/>
  <c r="A4158" i="14"/>
  <c r="A4157" i="14"/>
  <c r="A4156" i="14"/>
  <c r="A4155" i="14"/>
  <c r="A4154" i="14"/>
  <c r="A4153" i="14"/>
  <c r="A4152" i="14"/>
  <c r="A4151" i="14"/>
  <c r="A4150" i="14"/>
  <c r="A4149" i="14"/>
  <c r="A4148" i="14"/>
  <c r="A4147" i="14"/>
  <c r="A4146" i="14"/>
  <c r="A4145" i="14"/>
  <c r="A4144" i="14"/>
  <c r="A4143" i="14"/>
  <c r="A4142" i="14"/>
  <c r="A4141" i="14"/>
  <c r="A4140" i="14"/>
  <c r="A4139" i="14"/>
  <c r="A4138" i="14"/>
  <c r="A4137" i="14"/>
  <c r="A4136" i="14"/>
  <c r="A4135" i="14"/>
  <c r="A4134" i="14"/>
  <c r="A4133" i="14"/>
  <c r="A4132" i="14"/>
  <c r="A4131" i="14"/>
  <c r="A4130" i="14"/>
  <c r="A4129" i="14"/>
  <c r="A4128" i="14"/>
  <c r="A4127" i="14"/>
  <c r="A4126" i="14"/>
  <c r="A4125" i="14"/>
  <c r="A4124" i="14"/>
  <c r="A4123" i="14"/>
  <c r="A4122" i="14"/>
  <c r="A4121" i="14"/>
  <c r="A4120" i="14"/>
  <c r="A4119" i="14"/>
  <c r="A4118" i="14"/>
  <c r="A4117" i="14"/>
  <c r="A4116" i="14"/>
  <c r="A4115" i="14"/>
  <c r="A4114" i="14"/>
  <c r="A4113" i="14"/>
  <c r="A4112" i="14"/>
  <c r="A4111" i="14"/>
  <c r="A4110" i="14"/>
  <c r="A4109" i="14"/>
  <c r="A4108" i="14"/>
  <c r="A4107" i="14"/>
  <c r="A4106" i="14"/>
  <c r="A4105" i="14"/>
  <c r="A4104" i="14"/>
  <c r="A4103" i="14"/>
  <c r="A4102" i="14"/>
  <c r="A4101" i="14"/>
  <c r="A4100" i="14"/>
  <c r="A4099" i="14"/>
  <c r="A4098" i="14"/>
  <c r="A4097" i="14"/>
  <c r="A4096" i="14"/>
  <c r="A4095" i="14"/>
  <c r="A4094" i="14"/>
  <c r="A4093" i="14"/>
  <c r="A4092" i="14"/>
  <c r="A4091" i="14"/>
  <c r="A4090" i="14"/>
  <c r="A4089" i="14"/>
  <c r="A4088" i="14"/>
  <c r="A4087" i="14"/>
  <c r="A4086" i="14"/>
  <c r="A4085" i="14"/>
  <c r="A4084" i="14"/>
  <c r="A4083" i="14"/>
  <c r="A4082" i="14"/>
  <c r="A4081" i="14"/>
  <c r="A4080" i="14"/>
  <c r="A4079" i="14"/>
  <c r="A4078" i="14"/>
  <c r="A4077" i="14"/>
  <c r="A4076" i="14"/>
  <c r="A4075" i="14"/>
  <c r="A4074" i="14"/>
  <c r="A4073" i="14"/>
  <c r="A4072" i="14"/>
  <c r="A4071" i="14"/>
  <c r="A4070" i="14"/>
  <c r="A4069" i="14"/>
  <c r="A4068" i="14"/>
  <c r="A4067" i="14"/>
  <c r="A4066" i="14"/>
  <c r="A4065" i="14"/>
  <c r="A4064" i="14"/>
  <c r="A4063" i="14"/>
  <c r="A4062" i="14"/>
  <c r="A4061" i="14"/>
  <c r="A4060" i="14"/>
  <c r="A4059" i="14"/>
  <c r="A4058" i="14"/>
  <c r="A4057" i="14"/>
  <c r="A4056" i="14"/>
  <c r="A4055" i="14"/>
  <c r="A4054" i="14"/>
  <c r="A4053" i="14"/>
  <c r="A4052" i="14"/>
  <c r="A4051" i="14"/>
  <c r="A4050" i="14"/>
  <c r="A4049" i="14"/>
  <c r="A4048" i="14"/>
  <c r="A4047" i="14"/>
  <c r="A4046" i="14"/>
  <c r="A4045" i="14"/>
  <c r="A4044" i="14"/>
  <c r="A4043" i="14"/>
  <c r="A4042" i="14"/>
  <c r="A4041" i="14"/>
  <c r="A4040" i="14"/>
  <c r="A4039" i="14"/>
  <c r="A4038" i="14"/>
  <c r="A4037" i="14"/>
  <c r="A4036" i="14"/>
  <c r="A4035" i="14"/>
  <c r="A4034" i="14"/>
  <c r="A4033" i="14"/>
  <c r="A4032" i="14"/>
  <c r="A4031" i="14"/>
  <c r="A4030" i="14"/>
  <c r="A4029" i="14"/>
  <c r="A4028" i="14"/>
  <c r="A4027" i="14"/>
  <c r="A4026" i="14"/>
  <c r="A4025" i="14"/>
  <c r="A4024" i="14"/>
  <c r="A4023" i="14"/>
  <c r="A4022" i="14"/>
  <c r="A4021" i="14"/>
  <c r="A4020" i="14"/>
  <c r="A4019" i="14"/>
  <c r="A4018" i="14"/>
  <c r="A4017" i="14"/>
  <c r="A4016" i="14"/>
  <c r="A4015" i="14"/>
  <c r="A4014" i="14"/>
  <c r="A4013" i="14"/>
  <c r="A4012" i="14"/>
  <c r="A4011" i="14"/>
  <c r="A4010" i="14"/>
  <c r="A4009" i="14"/>
  <c r="A4008" i="14"/>
  <c r="A4007" i="14"/>
  <c r="A4006" i="14"/>
  <c r="A4005" i="14"/>
  <c r="A4004" i="14"/>
  <c r="A4003" i="14"/>
  <c r="A4002" i="14"/>
  <c r="A4001" i="14"/>
  <c r="A4000" i="14"/>
  <c r="A3999" i="14"/>
  <c r="A3998" i="14"/>
  <c r="A3997" i="14"/>
  <c r="A3996" i="14"/>
  <c r="A3995" i="14"/>
  <c r="A3994" i="14"/>
  <c r="A3993" i="14"/>
  <c r="A3992" i="14"/>
  <c r="A3991" i="14"/>
  <c r="A3990" i="14"/>
  <c r="A3989" i="14"/>
  <c r="A3988" i="14"/>
  <c r="A3987" i="14"/>
  <c r="A3986" i="14"/>
  <c r="A3985" i="14"/>
  <c r="A3984" i="14"/>
  <c r="A3983" i="14"/>
  <c r="A3982" i="14"/>
  <c r="A3981" i="14"/>
  <c r="A3980" i="14"/>
  <c r="A3979" i="14"/>
  <c r="A3978" i="14"/>
  <c r="A3977" i="14"/>
  <c r="A3976" i="14"/>
  <c r="A3975" i="14"/>
  <c r="A3974" i="14"/>
  <c r="A3973" i="14"/>
  <c r="A3972" i="14"/>
  <c r="A3971" i="14"/>
  <c r="A3970" i="14"/>
  <c r="A3969" i="14"/>
  <c r="A3968" i="14"/>
  <c r="A3967" i="14"/>
  <c r="A3966" i="14"/>
  <c r="A3965" i="14"/>
  <c r="A3964" i="14"/>
  <c r="A3963" i="14"/>
  <c r="A3962" i="14"/>
  <c r="A3961" i="14"/>
  <c r="A3960" i="14"/>
  <c r="A3959" i="14"/>
  <c r="A3958" i="14"/>
  <c r="A3957" i="14"/>
  <c r="A3956" i="14"/>
  <c r="A3955" i="14"/>
  <c r="A3954" i="14"/>
  <c r="A3953" i="14"/>
  <c r="A3952" i="14"/>
  <c r="A3951" i="14"/>
  <c r="A3950" i="14"/>
  <c r="A3949" i="14"/>
  <c r="A3948" i="14"/>
  <c r="A3947" i="14"/>
  <c r="A3946" i="14"/>
  <c r="A3945" i="14"/>
  <c r="A3944" i="14"/>
  <c r="A3943" i="14"/>
  <c r="A3942" i="14"/>
  <c r="A3941" i="14"/>
  <c r="A3940" i="14"/>
  <c r="A3939" i="14"/>
  <c r="A3938" i="14"/>
  <c r="A3937" i="14"/>
  <c r="A3936" i="14"/>
  <c r="A3935" i="14"/>
  <c r="A3934" i="14"/>
  <c r="A3933" i="14"/>
  <c r="A3932" i="14"/>
  <c r="A3931" i="14"/>
  <c r="A3930" i="14"/>
  <c r="A3929" i="14"/>
  <c r="A3928" i="14"/>
  <c r="A3927" i="14"/>
  <c r="A3926" i="14"/>
  <c r="A3925" i="14"/>
  <c r="A3924" i="14"/>
  <c r="A3923" i="14"/>
  <c r="A3922" i="14"/>
  <c r="A3921" i="14"/>
  <c r="A3920" i="14"/>
  <c r="A3919" i="14"/>
  <c r="A3918" i="14"/>
  <c r="A3917" i="14"/>
  <c r="A3916" i="14"/>
  <c r="A3915" i="14"/>
  <c r="A3914" i="14"/>
  <c r="A3913" i="14"/>
  <c r="A3912" i="14"/>
  <c r="A3911" i="14"/>
  <c r="A3910" i="14"/>
  <c r="A3909" i="14"/>
  <c r="A3908" i="14"/>
  <c r="A3907" i="14"/>
  <c r="A3906" i="14"/>
  <c r="A3905" i="14"/>
  <c r="A3904" i="14"/>
  <c r="A3903" i="14"/>
  <c r="A3902" i="14"/>
  <c r="A3901" i="14"/>
  <c r="A3900" i="14"/>
  <c r="A3899" i="14"/>
  <c r="A3898" i="14"/>
  <c r="A3897" i="14"/>
  <c r="A3896" i="14"/>
  <c r="A3895" i="14"/>
  <c r="A3894" i="14"/>
  <c r="A3893" i="14"/>
  <c r="A3892" i="14"/>
  <c r="A3891" i="14"/>
  <c r="A3890" i="14"/>
  <c r="A3889" i="14"/>
  <c r="A3888" i="14"/>
  <c r="A3887" i="14"/>
  <c r="A3886" i="14"/>
  <c r="A3885" i="14"/>
  <c r="A3884" i="14"/>
  <c r="A3883" i="14"/>
  <c r="A3882" i="14"/>
  <c r="A3881" i="14"/>
  <c r="A3880" i="14"/>
  <c r="A3879" i="14"/>
  <c r="A3878" i="14"/>
  <c r="A3877" i="14"/>
  <c r="A3876" i="14"/>
  <c r="A3875" i="14"/>
  <c r="A3874" i="14"/>
  <c r="A3873" i="14"/>
  <c r="A3872" i="14"/>
  <c r="A3871" i="14"/>
  <c r="A3870" i="14"/>
  <c r="A3869" i="14"/>
  <c r="A3868" i="14"/>
  <c r="A3867" i="14"/>
  <c r="A3866" i="14"/>
  <c r="A3865" i="14"/>
  <c r="A3864" i="14"/>
  <c r="A3863" i="14"/>
  <c r="A3862" i="14"/>
  <c r="A3861" i="14"/>
  <c r="A3860" i="14"/>
  <c r="A3859" i="14"/>
  <c r="A3858" i="14"/>
  <c r="A3857" i="14"/>
  <c r="A3856" i="14"/>
  <c r="A3855" i="14"/>
  <c r="A3854" i="14"/>
  <c r="A3853" i="14"/>
  <c r="A3852" i="14"/>
  <c r="A3851" i="14"/>
  <c r="A3850" i="14"/>
  <c r="A3849" i="14"/>
  <c r="A3848" i="14"/>
  <c r="A3847" i="14"/>
  <c r="A3846" i="14"/>
  <c r="A3845" i="14"/>
  <c r="A3844" i="14"/>
  <c r="A3843" i="14"/>
  <c r="A3842" i="14"/>
  <c r="A3841" i="14"/>
  <c r="A3840" i="14"/>
  <c r="A3839" i="14"/>
  <c r="A3838" i="14"/>
  <c r="A3837" i="14"/>
  <c r="A3836" i="14"/>
  <c r="A3835" i="14"/>
  <c r="A3834" i="14"/>
  <c r="A3833" i="14"/>
  <c r="A3832" i="14"/>
  <c r="A3831" i="14"/>
  <c r="A3830" i="14"/>
  <c r="A3829" i="14"/>
  <c r="A3828" i="14"/>
  <c r="A3827" i="14"/>
  <c r="A3826" i="14"/>
  <c r="A3825" i="14"/>
  <c r="A3824" i="14"/>
  <c r="A3823" i="14"/>
  <c r="A3822" i="14"/>
  <c r="A3821" i="14"/>
  <c r="A3820" i="14"/>
  <c r="A3819" i="14"/>
  <c r="A3818" i="14"/>
  <c r="A3817" i="14"/>
  <c r="A3816" i="14"/>
  <c r="A3815" i="14"/>
  <c r="A3814" i="14"/>
  <c r="A3813" i="14"/>
  <c r="A3812" i="14"/>
  <c r="A3811" i="14"/>
  <c r="A3810" i="14"/>
  <c r="A3809" i="14"/>
  <c r="A3808" i="14"/>
  <c r="A3807" i="14"/>
  <c r="A3806" i="14"/>
  <c r="A3805" i="14"/>
  <c r="A3804" i="14"/>
  <c r="A3803" i="14"/>
  <c r="A3802" i="14"/>
  <c r="A3801" i="14"/>
  <c r="A3800" i="14"/>
  <c r="A3799" i="14"/>
  <c r="A3798" i="14"/>
  <c r="A3797" i="14"/>
  <c r="A3796" i="14"/>
  <c r="A3795" i="14"/>
  <c r="A3794" i="14"/>
  <c r="A3793" i="14"/>
  <c r="A3792" i="14"/>
  <c r="A3791" i="14"/>
  <c r="A3790" i="14"/>
  <c r="A3789" i="14"/>
  <c r="A3788" i="14"/>
  <c r="A3787" i="14"/>
  <c r="A3786" i="14"/>
  <c r="A3785" i="14"/>
  <c r="A3784" i="14"/>
  <c r="A3783" i="14"/>
  <c r="A3782" i="14"/>
  <c r="A3781" i="14"/>
  <c r="A3780" i="14"/>
  <c r="A3779" i="14"/>
  <c r="A3778" i="14"/>
  <c r="A3777" i="14"/>
  <c r="A3776" i="14"/>
  <c r="A3775" i="14"/>
  <c r="A3774" i="14"/>
  <c r="A3773" i="14"/>
  <c r="A3772" i="14"/>
  <c r="A3771" i="14"/>
  <c r="A3770" i="14"/>
  <c r="A3769" i="14"/>
  <c r="A3768" i="14"/>
  <c r="A3767" i="14"/>
  <c r="A3766" i="14"/>
  <c r="A3765" i="14"/>
  <c r="A3764" i="14"/>
  <c r="A3763" i="14"/>
  <c r="A3762" i="14"/>
  <c r="A3761" i="14"/>
  <c r="A3760" i="14"/>
  <c r="A3759" i="14"/>
  <c r="A3758" i="14"/>
  <c r="A3757" i="14"/>
  <c r="A3756" i="14"/>
  <c r="A3755" i="14"/>
  <c r="A3754" i="14"/>
  <c r="A3753" i="14"/>
  <c r="A3752" i="14"/>
  <c r="A3751" i="14"/>
  <c r="A3750" i="14"/>
  <c r="A3749" i="14"/>
  <c r="A3748" i="14"/>
  <c r="A3747" i="14"/>
  <c r="A3746" i="14"/>
  <c r="A3745" i="14"/>
  <c r="A3744" i="14"/>
  <c r="A3743" i="14"/>
  <c r="A3742" i="14"/>
  <c r="A3741" i="14"/>
  <c r="A3740" i="14"/>
  <c r="A3739" i="14"/>
  <c r="A3738" i="14"/>
  <c r="A3737" i="14"/>
  <c r="A3736" i="14"/>
  <c r="A3735" i="14"/>
  <c r="A3734" i="14"/>
  <c r="A3733" i="14"/>
  <c r="A3732" i="14"/>
  <c r="A3731" i="14"/>
  <c r="A3730" i="14"/>
  <c r="A3729" i="14"/>
  <c r="A3728" i="14"/>
  <c r="A3727" i="14"/>
  <c r="A3726" i="14"/>
  <c r="A3725" i="14"/>
  <c r="A3724" i="14"/>
  <c r="A3723" i="14"/>
  <c r="A3722" i="14"/>
  <c r="A3721" i="14"/>
  <c r="A3720" i="14"/>
  <c r="A3719" i="14"/>
  <c r="A3718" i="14"/>
  <c r="A3717" i="14"/>
  <c r="A3716" i="14"/>
  <c r="A3715" i="14"/>
  <c r="A3714" i="14"/>
  <c r="A3713" i="14"/>
  <c r="A3712" i="14"/>
  <c r="A3711" i="14"/>
  <c r="A3710" i="14"/>
  <c r="A3709" i="14"/>
  <c r="A3708" i="14"/>
  <c r="A3707" i="14"/>
  <c r="A3706" i="14"/>
  <c r="A3705" i="14"/>
  <c r="A3704" i="14"/>
  <c r="A3703" i="14"/>
  <c r="A3702" i="14"/>
  <c r="A3701" i="14"/>
  <c r="A3700" i="14"/>
  <c r="A3699" i="14"/>
  <c r="A3698" i="14"/>
  <c r="A3697" i="14"/>
  <c r="A3696" i="14"/>
  <c r="A3695" i="14"/>
  <c r="A3694" i="14"/>
  <c r="A3693" i="14"/>
  <c r="A3692" i="14"/>
  <c r="A3691" i="14"/>
  <c r="A3690" i="14"/>
  <c r="A3689" i="14"/>
  <c r="A3688" i="14"/>
  <c r="A3687" i="14"/>
  <c r="A3686" i="14"/>
  <c r="A3685" i="14"/>
  <c r="A3684" i="14"/>
  <c r="A3683" i="14"/>
  <c r="A3682" i="14"/>
  <c r="A3681" i="14"/>
  <c r="A3680" i="14"/>
  <c r="A3679" i="14"/>
  <c r="A3678" i="14"/>
  <c r="A3677" i="14"/>
  <c r="A3676" i="14"/>
  <c r="A3675" i="14"/>
  <c r="A3674" i="14"/>
  <c r="A3673" i="14"/>
  <c r="A3672" i="14"/>
  <c r="A3671" i="14"/>
  <c r="A3670" i="14"/>
  <c r="A3669" i="14"/>
  <c r="A3668" i="14"/>
  <c r="A3667" i="14"/>
  <c r="A3666" i="14"/>
  <c r="A3665" i="14"/>
  <c r="A3664" i="14"/>
  <c r="A3663" i="14"/>
  <c r="A3662" i="14"/>
  <c r="A3661" i="14"/>
  <c r="A3660" i="14"/>
  <c r="A3659" i="14"/>
  <c r="A3658" i="14"/>
  <c r="A3657" i="14"/>
  <c r="A3656" i="14"/>
  <c r="A3655" i="14"/>
  <c r="A3654" i="14"/>
  <c r="A3653" i="14"/>
  <c r="A3652" i="14"/>
  <c r="A3651" i="14"/>
  <c r="A3650" i="14"/>
  <c r="A3649" i="14"/>
  <c r="A3648" i="14"/>
  <c r="A3647" i="14"/>
  <c r="A3646" i="14"/>
  <c r="A3645" i="14"/>
  <c r="A3644" i="14"/>
  <c r="A3643" i="14"/>
  <c r="A3642" i="14"/>
  <c r="A3641" i="14"/>
  <c r="A3640" i="14"/>
  <c r="A3639" i="14"/>
  <c r="A3638" i="14"/>
  <c r="A3637" i="14"/>
  <c r="A3636" i="14"/>
  <c r="A3635" i="14"/>
  <c r="A3634" i="14"/>
  <c r="A3633" i="14"/>
  <c r="A3632" i="14"/>
  <c r="A3631" i="14"/>
  <c r="A3630" i="14"/>
  <c r="A3629" i="14"/>
  <c r="A3628" i="14"/>
  <c r="A3627" i="14"/>
  <c r="A3626" i="14"/>
  <c r="A3625" i="14"/>
  <c r="A3624" i="14"/>
  <c r="A3623" i="14"/>
  <c r="A3622" i="14"/>
  <c r="A3621" i="14"/>
  <c r="A3620" i="14"/>
  <c r="A3619" i="14"/>
  <c r="A3618" i="14"/>
  <c r="A3617" i="14"/>
  <c r="A3616" i="14"/>
  <c r="A3615" i="14"/>
  <c r="A3614" i="14"/>
  <c r="A3613" i="14"/>
  <c r="A3612" i="14"/>
  <c r="A3611" i="14"/>
  <c r="A3610" i="14"/>
  <c r="A3609" i="14"/>
  <c r="A3608" i="14"/>
  <c r="A3607" i="14"/>
  <c r="A3606" i="14"/>
  <c r="A3605" i="14"/>
  <c r="A3604" i="14"/>
  <c r="A3603" i="14"/>
  <c r="A3602" i="14"/>
  <c r="A3601" i="14"/>
  <c r="A3600" i="14"/>
  <c r="A3599" i="14"/>
  <c r="A3598" i="14"/>
  <c r="A3597" i="14"/>
  <c r="A3596" i="14"/>
  <c r="A3595" i="14"/>
  <c r="A3594" i="14"/>
  <c r="A3593" i="14"/>
  <c r="A3592" i="14"/>
  <c r="A3591" i="14"/>
  <c r="A3590" i="14"/>
  <c r="A3589" i="14"/>
  <c r="A3588" i="14"/>
  <c r="A3587" i="14"/>
  <c r="A3586" i="14"/>
  <c r="A3585" i="14"/>
  <c r="A3584" i="14"/>
  <c r="A3583" i="14"/>
  <c r="A3582" i="14"/>
  <c r="A3581" i="14"/>
  <c r="A3580" i="14"/>
  <c r="A3579" i="14"/>
  <c r="A3578" i="14"/>
  <c r="A3577" i="14"/>
  <c r="A3576" i="14"/>
  <c r="A3575" i="14"/>
  <c r="A3574" i="14"/>
  <c r="A3573" i="14"/>
  <c r="A3572" i="14"/>
  <c r="A3571" i="14"/>
  <c r="A3570" i="14"/>
  <c r="A3569" i="14"/>
  <c r="A3568" i="14"/>
  <c r="A3567" i="14"/>
  <c r="A3566" i="14"/>
  <c r="A3565" i="14"/>
  <c r="A3564" i="14"/>
  <c r="A3563" i="14"/>
  <c r="A3562" i="14"/>
  <c r="A3561" i="14"/>
  <c r="A3560" i="14"/>
  <c r="A3559" i="14"/>
  <c r="A3558" i="14"/>
  <c r="A3557" i="14"/>
  <c r="A3556" i="14"/>
  <c r="A3555" i="14"/>
  <c r="A3554" i="14"/>
  <c r="A3553" i="14"/>
  <c r="A3552" i="14"/>
  <c r="A3551" i="14"/>
  <c r="A3550" i="14"/>
  <c r="A3549" i="14"/>
  <c r="A3548" i="14"/>
  <c r="A3547" i="14"/>
  <c r="A3546" i="14"/>
  <c r="A3545" i="14"/>
  <c r="A3544" i="14"/>
  <c r="A3543" i="14"/>
  <c r="A3542" i="14"/>
  <c r="A3541" i="14"/>
  <c r="A3540" i="14"/>
  <c r="A3539" i="14"/>
  <c r="A3538" i="14"/>
  <c r="A3537" i="14"/>
  <c r="A3536" i="14"/>
  <c r="A3535" i="14"/>
  <c r="A3534" i="14"/>
  <c r="A3533" i="14"/>
  <c r="A3532" i="14"/>
  <c r="A3531" i="14"/>
  <c r="A3530" i="14"/>
  <c r="A3529" i="14"/>
  <c r="A3528" i="14"/>
  <c r="A3527" i="14"/>
  <c r="A3526" i="14"/>
  <c r="A3525" i="14"/>
  <c r="A3524" i="14"/>
  <c r="A3523" i="14"/>
  <c r="A3522" i="14"/>
  <c r="A3521" i="14"/>
  <c r="A3520" i="14"/>
  <c r="A3519" i="14"/>
  <c r="A3518" i="14"/>
  <c r="A3517" i="14"/>
  <c r="A3516" i="14"/>
  <c r="A3515" i="14"/>
  <c r="A3514" i="14"/>
  <c r="A3513" i="14"/>
  <c r="A3512" i="14"/>
  <c r="A3511" i="14"/>
  <c r="A3510" i="14"/>
  <c r="A3509" i="14"/>
  <c r="A3508" i="14"/>
  <c r="A3507" i="14"/>
  <c r="A3506" i="14"/>
  <c r="A3505" i="14"/>
  <c r="A3504" i="14"/>
  <c r="A3503" i="14"/>
  <c r="A3502" i="14"/>
  <c r="A3501" i="14"/>
  <c r="A3500" i="14"/>
  <c r="A3499" i="14"/>
  <c r="A3498" i="14"/>
  <c r="A3497" i="14"/>
  <c r="A3496" i="14"/>
  <c r="A3495" i="14"/>
  <c r="A3494" i="14"/>
  <c r="A3493" i="14"/>
  <c r="A3492" i="14"/>
  <c r="A3491" i="14"/>
  <c r="A3490" i="14"/>
  <c r="A3489" i="14"/>
  <c r="A3488" i="14"/>
  <c r="A3487" i="14"/>
  <c r="A3486" i="14"/>
  <c r="A3485" i="14"/>
  <c r="A3484" i="14"/>
  <c r="A3483" i="14"/>
  <c r="A3482" i="14"/>
  <c r="A3481" i="14"/>
  <c r="A3480" i="14"/>
  <c r="A3479" i="14"/>
  <c r="A3478" i="14"/>
  <c r="A3477" i="14"/>
  <c r="A3476" i="14"/>
  <c r="A3475" i="14"/>
  <c r="A3474" i="14"/>
  <c r="A3473" i="14"/>
  <c r="A3472" i="14"/>
  <c r="A3471" i="14"/>
  <c r="A3470" i="14"/>
  <c r="A3469" i="14"/>
  <c r="A3468" i="14"/>
  <c r="A3467" i="14"/>
  <c r="A3466" i="14"/>
  <c r="A3465" i="14"/>
  <c r="A3464" i="14"/>
  <c r="A3463" i="14"/>
  <c r="A3462" i="14"/>
  <c r="A3461" i="14"/>
  <c r="A3460" i="14"/>
  <c r="A3459" i="14"/>
  <c r="A3458" i="14"/>
  <c r="A3457" i="14"/>
  <c r="A3456" i="14"/>
  <c r="A3455" i="14"/>
  <c r="A3454" i="14"/>
  <c r="A3453" i="14"/>
  <c r="A3452" i="14"/>
  <c r="A3451" i="14"/>
  <c r="A3450" i="14"/>
  <c r="A3449" i="14"/>
  <c r="A3448" i="14"/>
  <c r="A3447" i="14"/>
  <c r="A3446" i="14"/>
  <c r="A3445" i="14"/>
  <c r="A3444" i="14"/>
  <c r="A3443" i="14"/>
  <c r="A3442" i="14"/>
  <c r="A3441" i="14"/>
  <c r="A3440" i="14"/>
  <c r="A3439" i="14"/>
  <c r="A3438" i="14"/>
  <c r="A3437" i="14"/>
  <c r="A3436" i="14"/>
  <c r="A3435" i="14"/>
  <c r="A3434" i="14"/>
  <c r="A3433" i="14"/>
  <c r="A3432" i="14"/>
  <c r="A3431" i="14"/>
  <c r="A3430" i="14"/>
  <c r="A3429" i="14"/>
  <c r="A3428" i="14"/>
  <c r="A3427" i="14"/>
  <c r="A3426" i="14"/>
  <c r="A3425" i="14"/>
  <c r="A3424" i="14"/>
  <c r="A3423" i="14"/>
  <c r="A3422" i="14"/>
  <c r="A3421" i="14"/>
  <c r="A3420" i="14"/>
  <c r="A3419" i="14"/>
  <c r="A3418" i="14"/>
  <c r="A3417" i="14"/>
  <c r="A3416" i="14"/>
  <c r="A3415" i="14"/>
  <c r="A3414" i="14"/>
  <c r="A3413" i="14"/>
  <c r="A3412" i="14"/>
  <c r="A3411" i="14"/>
  <c r="A3410" i="14"/>
  <c r="A3409" i="14"/>
  <c r="A3408" i="14"/>
  <c r="A3407" i="14"/>
  <c r="A3406" i="14"/>
  <c r="A3405" i="14"/>
  <c r="A3404" i="14"/>
  <c r="A3403" i="14"/>
  <c r="A3402" i="14"/>
  <c r="A3401" i="14"/>
  <c r="A3400" i="14"/>
  <c r="A3399" i="14"/>
  <c r="A3398" i="14"/>
  <c r="A3397" i="14"/>
  <c r="A3396" i="14"/>
  <c r="A3395" i="14"/>
  <c r="A3394" i="14"/>
  <c r="A3393" i="14"/>
  <c r="A3392" i="14"/>
  <c r="A3391" i="14"/>
  <c r="A3390" i="14"/>
  <c r="A3389" i="14"/>
  <c r="A3388" i="14"/>
  <c r="A3387" i="14"/>
  <c r="A3386" i="14"/>
  <c r="A3385" i="14"/>
  <c r="A3384" i="14"/>
  <c r="A3383" i="14"/>
  <c r="A3382" i="14"/>
  <c r="A3381" i="14"/>
  <c r="A3380" i="14"/>
  <c r="A3379" i="14"/>
  <c r="A3378" i="14"/>
  <c r="A3377" i="14"/>
  <c r="A3376" i="14"/>
  <c r="A3375" i="14"/>
  <c r="A3374" i="14"/>
  <c r="A3373" i="14"/>
  <c r="A3372" i="14"/>
  <c r="A3371" i="14"/>
  <c r="A3370" i="14"/>
  <c r="A3369" i="14"/>
  <c r="A3368" i="14"/>
  <c r="A3367" i="14"/>
  <c r="A3366" i="14"/>
  <c r="A3365" i="14"/>
  <c r="A3364" i="14"/>
  <c r="A3363" i="14"/>
  <c r="A3362" i="14"/>
  <c r="A3361" i="14"/>
  <c r="A3360" i="14"/>
  <c r="A3359" i="14"/>
  <c r="A3358" i="14"/>
  <c r="A3357" i="14"/>
  <c r="A3356" i="14"/>
  <c r="A3355" i="14"/>
  <c r="A3354" i="14"/>
  <c r="A3353" i="14"/>
  <c r="A3352" i="14"/>
  <c r="A3351" i="14"/>
  <c r="A3350" i="14"/>
  <c r="A3349" i="14"/>
  <c r="A3348" i="14"/>
  <c r="A3347" i="14"/>
  <c r="A3346" i="14"/>
  <c r="A3345" i="14"/>
  <c r="A3344" i="14"/>
  <c r="A3343" i="14"/>
  <c r="A3342" i="14"/>
  <c r="A3341" i="14"/>
  <c r="A3340" i="14"/>
  <c r="A3339" i="14"/>
  <c r="A3338" i="14"/>
  <c r="A3337" i="14"/>
  <c r="A3336" i="14"/>
  <c r="A3335" i="14"/>
  <c r="A3334" i="14"/>
  <c r="A3333" i="14"/>
  <c r="A3332" i="14"/>
  <c r="A3331" i="14"/>
  <c r="A3330" i="14"/>
  <c r="A3329" i="14"/>
  <c r="A3328" i="14"/>
  <c r="A3327" i="14"/>
  <c r="A3326" i="14"/>
  <c r="A3325" i="14"/>
  <c r="A3324" i="14"/>
  <c r="A3323" i="14"/>
  <c r="A3322" i="14"/>
  <c r="A3321" i="14"/>
  <c r="A3320" i="14"/>
  <c r="A3319" i="14"/>
  <c r="A3318" i="14"/>
  <c r="A3317" i="14"/>
  <c r="A3316" i="14"/>
  <c r="A3315" i="14"/>
  <c r="A3314" i="14"/>
  <c r="A3313" i="14"/>
  <c r="A3312" i="14"/>
  <c r="A3311" i="14"/>
  <c r="A3310" i="14"/>
  <c r="A3309" i="14"/>
  <c r="A3308" i="14"/>
  <c r="A3307" i="14"/>
  <c r="A3306" i="14"/>
  <c r="A3305" i="14"/>
  <c r="A3304" i="14"/>
  <c r="A3303" i="14"/>
  <c r="A3302" i="14"/>
  <c r="A3301" i="14"/>
  <c r="A3300" i="14"/>
  <c r="A3299" i="14"/>
  <c r="A3298" i="14"/>
  <c r="A3297" i="14"/>
  <c r="A3296" i="14"/>
  <c r="A3295" i="14"/>
  <c r="A3294" i="14"/>
  <c r="A3293" i="14"/>
  <c r="A3292" i="14"/>
  <c r="A3291" i="14"/>
  <c r="A3290" i="14"/>
  <c r="A3289" i="14"/>
  <c r="A3288" i="14"/>
  <c r="A3287" i="14"/>
  <c r="A3286" i="14"/>
  <c r="A3285" i="14"/>
  <c r="A3284" i="14"/>
  <c r="A3283" i="14"/>
  <c r="A3282" i="14"/>
  <c r="A3281" i="14"/>
  <c r="A3280" i="14"/>
  <c r="A3279" i="14"/>
  <c r="A3278" i="14"/>
  <c r="A3277" i="14"/>
  <c r="A3276" i="14"/>
  <c r="A3275" i="14"/>
  <c r="A3274" i="14"/>
  <c r="A3273" i="14"/>
  <c r="A3272" i="14"/>
  <c r="A3271" i="14"/>
  <c r="A3270" i="14"/>
  <c r="A3269" i="14"/>
  <c r="A3268" i="14"/>
  <c r="A3267" i="14"/>
  <c r="A3266" i="14"/>
  <c r="A3265" i="14"/>
  <c r="A3264" i="14"/>
  <c r="A3263" i="14"/>
  <c r="A3262" i="14"/>
  <c r="A3261" i="14"/>
  <c r="A3260" i="14"/>
  <c r="A3259" i="14"/>
  <c r="A3258" i="14"/>
  <c r="A3257" i="14"/>
  <c r="A3256" i="14"/>
  <c r="A3255" i="14"/>
  <c r="A3254" i="14"/>
  <c r="A3253" i="14"/>
  <c r="A3252" i="14"/>
  <c r="A3251" i="14"/>
  <c r="A3250" i="14"/>
  <c r="A3249" i="14"/>
  <c r="A3248" i="14"/>
  <c r="A3247" i="14"/>
  <c r="A3246" i="14"/>
  <c r="A3245" i="14"/>
  <c r="A3244" i="14"/>
  <c r="A3243" i="14"/>
  <c r="A3242" i="14"/>
  <c r="A3241" i="14"/>
  <c r="A3240" i="14"/>
  <c r="A3239" i="14"/>
  <c r="A3238" i="14"/>
  <c r="A3237" i="14"/>
  <c r="A3236" i="14"/>
  <c r="A3235" i="14"/>
  <c r="A3234" i="14"/>
  <c r="A3233" i="14"/>
  <c r="A3232" i="14"/>
  <c r="A3231" i="14"/>
  <c r="A3230" i="14"/>
  <c r="A3229" i="14"/>
  <c r="A3228" i="14"/>
  <c r="A3227" i="14"/>
  <c r="A3226" i="14"/>
  <c r="A3225" i="14"/>
  <c r="A3224" i="14"/>
  <c r="A3223" i="14"/>
  <c r="A3222" i="14"/>
  <c r="A3221" i="14"/>
  <c r="A3220" i="14"/>
  <c r="A3219" i="14"/>
  <c r="A3218" i="14"/>
  <c r="A3217" i="14"/>
  <c r="A3216" i="14"/>
  <c r="A3215" i="14"/>
  <c r="A3214" i="14"/>
  <c r="A3213" i="14"/>
  <c r="A3212" i="14"/>
  <c r="A3211" i="14"/>
  <c r="A3210" i="14"/>
  <c r="A3209" i="14"/>
  <c r="A3208" i="14"/>
  <c r="A3207" i="14"/>
  <c r="A3206" i="14"/>
  <c r="A3205" i="14"/>
  <c r="A3204" i="14"/>
  <c r="A3203" i="14"/>
  <c r="A3202" i="14"/>
  <c r="A3201" i="14"/>
  <c r="A3200" i="14"/>
  <c r="A3199" i="14"/>
  <c r="A3198" i="14"/>
  <c r="A3197" i="14"/>
  <c r="A3196" i="14"/>
  <c r="A3195" i="14"/>
  <c r="A3194" i="14"/>
  <c r="A3193" i="14"/>
  <c r="A3192" i="14"/>
  <c r="A3191" i="14"/>
  <c r="A3190" i="14"/>
  <c r="A3189" i="14"/>
  <c r="A3188" i="14"/>
  <c r="A3187" i="14"/>
  <c r="A3186" i="14"/>
  <c r="A3185" i="14"/>
  <c r="A3184" i="14"/>
  <c r="A3183" i="14"/>
  <c r="A3182" i="14"/>
  <c r="A3181" i="14"/>
  <c r="A3180" i="14"/>
  <c r="A3179" i="14"/>
  <c r="A3178" i="14"/>
  <c r="A3177" i="14"/>
  <c r="A3176" i="14"/>
  <c r="A3175" i="14"/>
  <c r="A3174" i="14"/>
  <c r="A3173" i="14"/>
  <c r="A3172" i="14"/>
  <c r="A3171" i="14"/>
  <c r="A3170" i="14"/>
  <c r="A3169" i="14"/>
  <c r="A3168" i="14"/>
  <c r="A3167" i="14"/>
  <c r="A3166" i="14"/>
  <c r="A3165" i="14"/>
  <c r="A3164" i="14"/>
  <c r="A3163" i="14"/>
  <c r="A3162" i="14"/>
  <c r="A3161" i="14"/>
  <c r="A3160" i="14"/>
  <c r="A3159" i="14"/>
  <c r="A3158" i="14"/>
  <c r="A3157" i="14"/>
  <c r="A3156" i="14"/>
  <c r="A3155" i="14"/>
  <c r="A3154" i="14"/>
  <c r="A3153" i="14"/>
  <c r="A3152" i="14"/>
  <c r="A3151" i="14"/>
  <c r="A3150" i="14"/>
  <c r="A3149" i="14"/>
  <c r="A3148" i="14"/>
  <c r="A3147" i="14"/>
  <c r="A3146" i="14"/>
  <c r="A3145" i="14"/>
  <c r="A3144" i="14"/>
  <c r="A3143" i="14"/>
  <c r="A3142" i="14"/>
  <c r="A3141" i="14"/>
  <c r="A3140" i="14"/>
  <c r="A3139" i="14"/>
  <c r="A3138" i="14"/>
  <c r="A3137" i="14"/>
  <c r="A3136" i="14"/>
  <c r="A3135" i="14"/>
  <c r="A3134" i="14"/>
  <c r="A3133" i="14"/>
  <c r="A3132" i="14"/>
  <c r="A3131" i="14"/>
  <c r="A3130" i="14"/>
  <c r="A3129" i="14"/>
  <c r="A3128" i="14"/>
  <c r="A3127" i="14"/>
  <c r="A3126" i="14"/>
  <c r="A3125" i="14"/>
  <c r="A3124" i="14"/>
  <c r="A3123" i="14"/>
  <c r="A3122" i="14"/>
  <c r="A3121" i="14"/>
  <c r="A3120" i="14"/>
  <c r="A3119" i="14"/>
  <c r="A3118" i="14"/>
  <c r="A3117" i="14"/>
  <c r="A3116" i="14"/>
  <c r="A3115" i="14"/>
  <c r="A3114" i="14"/>
  <c r="A3113" i="14"/>
  <c r="A3112" i="14"/>
  <c r="A3111" i="14"/>
  <c r="A3110" i="14"/>
  <c r="A3109" i="14"/>
  <c r="A3108" i="14"/>
  <c r="A3107" i="14"/>
  <c r="A3106" i="14"/>
  <c r="A3105" i="14"/>
  <c r="A3104" i="14"/>
  <c r="A3103" i="14"/>
  <c r="A3102" i="14"/>
  <c r="A3101" i="14"/>
  <c r="A3100" i="14"/>
  <c r="A3099" i="14"/>
  <c r="A3098" i="14"/>
  <c r="A3097" i="14"/>
  <c r="A3096" i="14"/>
  <c r="A3095" i="14"/>
  <c r="A3094" i="14"/>
  <c r="A3093" i="14"/>
  <c r="A3092" i="14"/>
  <c r="A3091" i="14"/>
  <c r="A3090" i="14"/>
  <c r="A3089" i="14"/>
  <c r="A3088" i="14"/>
  <c r="A3087" i="14"/>
  <c r="A3086" i="14"/>
  <c r="A3085" i="14"/>
  <c r="A3084" i="14"/>
  <c r="A3083" i="14"/>
  <c r="A3082" i="14"/>
  <c r="A3081" i="14"/>
  <c r="A3080" i="14"/>
  <c r="A3079" i="14"/>
  <c r="A3078" i="14"/>
  <c r="A3077" i="14"/>
  <c r="A3076" i="14"/>
  <c r="A3075" i="14"/>
  <c r="A3074" i="14"/>
  <c r="A3073" i="14"/>
  <c r="A3072" i="14"/>
  <c r="A3071" i="14"/>
  <c r="A3070" i="14"/>
  <c r="A3069" i="14"/>
  <c r="A3068" i="14"/>
  <c r="A3067" i="14"/>
  <c r="A3066" i="14"/>
  <c r="A3065" i="14"/>
  <c r="A3064" i="14"/>
  <c r="A3063" i="14"/>
  <c r="A3062" i="14"/>
  <c r="A3061" i="14"/>
  <c r="A3060" i="14"/>
  <c r="A3059" i="14"/>
  <c r="A3058" i="14"/>
  <c r="A3057" i="14"/>
  <c r="A3056" i="14"/>
  <c r="A3055" i="14"/>
  <c r="A3054" i="14"/>
  <c r="A3053" i="14"/>
  <c r="A3052" i="14"/>
  <c r="A3051" i="14"/>
  <c r="A3050" i="14"/>
  <c r="A3049" i="14"/>
  <c r="A3048" i="14"/>
  <c r="A3047" i="14"/>
  <c r="A3046" i="14"/>
  <c r="A3045" i="14"/>
  <c r="A3044" i="14"/>
  <c r="A3043" i="14"/>
  <c r="A3042" i="14"/>
  <c r="A3041" i="14"/>
  <c r="A3040" i="14"/>
  <c r="A3039" i="14"/>
  <c r="A3038" i="14"/>
  <c r="A3037" i="14"/>
  <c r="A3036" i="14"/>
  <c r="A3035" i="14"/>
  <c r="A3034" i="14"/>
  <c r="A3033" i="14"/>
  <c r="A3032" i="14"/>
  <c r="A3031" i="14"/>
  <c r="A3030" i="14"/>
  <c r="A3029" i="14"/>
  <c r="A3028" i="14"/>
  <c r="A3027" i="14"/>
  <c r="A3026" i="14"/>
  <c r="A3025" i="14"/>
  <c r="A3024" i="14"/>
  <c r="A3023" i="14"/>
  <c r="A3022" i="14"/>
  <c r="A3021" i="14"/>
  <c r="A3020" i="14"/>
  <c r="A3019" i="14"/>
  <c r="A3018" i="14"/>
  <c r="A3017" i="14"/>
  <c r="A3016" i="14"/>
  <c r="A3015" i="14"/>
  <c r="A3014" i="14"/>
  <c r="A3013" i="14"/>
  <c r="A3012" i="14"/>
  <c r="A3011" i="14"/>
  <c r="A3010" i="14"/>
  <c r="A3009" i="14"/>
  <c r="A3008" i="14"/>
  <c r="A3007" i="14"/>
  <c r="A3006" i="14"/>
  <c r="A3005" i="14"/>
  <c r="A3004" i="14"/>
  <c r="A3003" i="14"/>
  <c r="A3002" i="14"/>
  <c r="A3001" i="14"/>
  <c r="A3000" i="14"/>
  <c r="A2999" i="14"/>
  <c r="A2998" i="14"/>
  <c r="A2997" i="14"/>
  <c r="A2996" i="14"/>
  <c r="A2995" i="14"/>
  <c r="A2994" i="14"/>
  <c r="A2993" i="14"/>
  <c r="A2992" i="14"/>
  <c r="A2991" i="14"/>
  <c r="A2990" i="14"/>
  <c r="A2989" i="14"/>
  <c r="A2988" i="14"/>
  <c r="A2987" i="14"/>
  <c r="A2986" i="14"/>
  <c r="A2985" i="14"/>
  <c r="A2984" i="14"/>
  <c r="A2983" i="14"/>
  <c r="A2982" i="14"/>
  <c r="A2981" i="14"/>
  <c r="A2980" i="14"/>
  <c r="A2979" i="14"/>
  <c r="A2978" i="14"/>
  <c r="A2977" i="14"/>
  <c r="A2976" i="14"/>
  <c r="A2975" i="14"/>
  <c r="A2974" i="14"/>
  <c r="A2973" i="14"/>
  <c r="A2972" i="14"/>
  <c r="A2971" i="14"/>
  <c r="A2970" i="14"/>
  <c r="A2969" i="14"/>
  <c r="A2968" i="14"/>
  <c r="A2967" i="14"/>
  <c r="A2966" i="14"/>
  <c r="A2965" i="14"/>
  <c r="A2964" i="14"/>
  <c r="A2963" i="14"/>
  <c r="A2962" i="14"/>
  <c r="A2961" i="14"/>
  <c r="A2960" i="14"/>
  <c r="A2959" i="14"/>
  <c r="A2958" i="14"/>
  <c r="A2957" i="14"/>
  <c r="A2956" i="14"/>
  <c r="A2955" i="14"/>
  <c r="A2954" i="14"/>
  <c r="A2953" i="14"/>
  <c r="A2952" i="14"/>
  <c r="A2951" i="14"/>
  <c r="A2950" i="14"/>
  <c r="A2949" i="14"/>
  <c r="A2948" i="14"/>
  <c r="A2947" i="14"/>
  <c r="A2946" i="14"/>
  <c r="A2945" i="14"/>
  <c r="A2944" i="14"/>
  <c r="A2943" i="14"/>
  <c r="A2942" i="14"/>
  <c r="A2941" i="14"/>
  <c r="A2940" i="14"/>
  <c r="A2939" i="14"/>
  <c r="A2938" i="14"/>
  <c r="A2937" i="14"/>
  <c r="A2936" i="14"/>
  <c r="A2935" i="14"/>
  <c r="A2934" i="14"/>
  <c r="A2933" i="14"/>
  <c r="A2932" i="14"/>
  <c r="A2931" i="14"/>
  <c r="A2930" i="14"/>
  <c r="A2929" i="14"/>
  <c r="A2928" i="14"/>
  <c r="A2927" i="14"/>
  <c r="A2926" i="14"/>
  <c r="A2925" i="14"/>
  <c r="A2924" i="14"/>
  <c r="A2923" i="14"/>
  <c r="A2922" i="14"/>
  <c r="A2921" i="14"/>
  <c r="A2920" i="14"/>
  <c r="A2919" i="14"/>
  <c r="A2918" i="14"/>
  <c r="A2917" i="14"/>
  <c r="A2916" i="14"/>
  <c r="A2915" i="14"/>
  <c r="A2914" i="14"/>
  <c r="A2913" i="14"/>
  <c r="A2912" i="14"/>
  <c r="A2911" i="14"/>
  <c r="A2910" i="14"/>
  <c r="A2909" i="14"/>
  <c r="A2908" i="14"/>
  <c r="A2907" i="14"/>
  <c r="A2906" i="14"/>
  <c r="A2905" i="14"/>
  <c r="A2904" i="14"/>
  <c r="A2903" i="14"/>
  <c r="A2902" i="14"/>
  <c r="A2901" i="14"/>
  <c r="A2900" i="14"/>
  <c r="A2899" i="14"/>
  <c r="A2898" i="14"/>
  <c r="A2897" i="14"/>
  <c r="A2896" i="14"/>
  <c r="A2895" i="14"/>
  <c r="A2894" i="14"/>
  <c r="A2893" i="14"/>
  <c r="A2892" i="14"/>
  <c r="A2891" i="14"/>
  <c r="A2890" i="14"/>
  <c r="A2889" i="14"/>
  <c r="A2888" i="14"/>
  <c r="A2887" i="14"/>
  <c r="A2886" i="14"/>
  <c r="A2885" i="14"/>
  <c r="A2884" i="14"/>
  <c r="A2883" i="14"/>
  <c r="A2882" i="14"/>
  <c r="A2881" i="14"/>
  <c r="A2880" i="14"/>
  <c r="A2879" i="14"/>
  <c r="A2878" i="14"/>
  <c r="A2877" i="14"/>
  <c r="A2876" i="14"/>
  <c r="A2875" i="14"/>
  <c r="A2874" i="14"/>
  <c r="A2873" i="14"/>
  <c r="A2872" i="14"/>
  <c r="A2871" i="14"/>
  <c r="A2870" i="14"/>
  <c r="A2869" i="14"/>
  <c r="A2868" i="14"/>
  <c r="A2867" i="14"/>
  <c r="A2866" i="14"/>
  <c r="A2865" i="14"/>
  <c r="A2864" i="14"/>
  <c r="A2863" i="14"/>
  <c r="A2862" i="14"/>
  <c r="A2861" i="14"/>
  <c r="A2860" i="14"/>
  <c r="A2859" i="14"/>
  <c r="A2858" i="14"/>
  <c r="A2857" i="14"/>
  <c r="A2856" i="14"/>
  <c r="A2855" i="14"/>
  <c r="A2854" i="14"/>
  <c r="A2853" i="14"/>
  <c r="A2852" i="14"/>
  <c r="A2851" i="14"/>
  <c r="A2850" i="14"/>
  <c r="A2849" i="14"/>
  <c r="A2848" i="14"/>
  <c r="A2847" i="14"/>
  <c r="A2846" i="14"/>
  <c r="A2845" i="14"/>
  <c r="A2844" i="14"/>
  <c r="A2843" i="14"/>
  <c r="A2842" i="14"/>
  <c r="A2841" i="14"/>
  <c r="A2840" i="14"/>
  <c r="A2839" i="14"/>
  <c r="A2838" i="14"/>
  <c r="A2837" i="14"/>
  <c r="A2836" i="14"/>
  <c r="A2835" i="14"/>
  <c r="A2834" i="14"/>
  <c r="A2833" i="14"/>
  <c r="A2832" i="14"/>
  <c r="A2831" i="14"/>
  <c r="A2830" i="14"/>
  <c r="A2829" i="14"/>
  <c r="A2828" i="14"/>
  <c r="A2827" i="14"/>
  <c r="A2826" i="14"/>
  <c r="A2825" i="14"/>
  <c r="A2824" i="14"/>
  <c r="A2823" i="14"/>
  <c r="A2822" i="14"/>
  <c r="A2821" i="14"/>
  <c r="A2820" i="14"/>
  <c r="A2819" i="14"/>
  <c r="A2818" i="14"/>
  <c r="A2817" i="14"/>
  <c r="A2816" i="14"/>
  <c r="A2815" i="14"/>
  <c r="A2814" i="14"/>
  <c r="A2813" i="14"/>
  <c r="A2812" i="14"/>
  <c r="A2811" i="14"/>
  <c r="A2810" i="14"/>
  <c r="A2809" i="14"/>
  <c r="A2808" i="14"/>
  <c r="A2807" i="14"/>
  <c r="A2806" i="14"/>
  <c r="A2805" i="14"/>
  <c r="A2804" i="14"/>
  <c r="A2803" i="14"/>
  <c r="A2802" i="14"/>
  <c r="A2801" i="14"/>
  <c r="A2800" i="14"/>
  <c r="A2799" i="14"/>
  <c r="A2798" i="14"/>
  <c r="A2797" i="14"/>
  <c r="A2796" i="14"/>
  <c r="A2795" i="14"/>
  <c r="A2794" i="14"/>
  <c r="A2793" i="14"/>
  <c r="A2792" i="14"/>
  <c r="A2791" i="14"/>
  <c r="A2790" i="14"/>
  <c r="A2789" i="14"/>
  <c r="A2788" i="14"/>
  <c r="A2787" i="14"/>
  <c r="A2786" i="14"/>
  <c r="A2785" i="14"/>
  <c r="A2784" i="14"/>
  <c r="A2783" i="14"/>
  <c r="A2782" i="14"/>
  <c r="A2781" i="14"/>
  <c r="A2780" i="14"/>
  <c r="A2779" i="14"/>
  <c r="A2778" i="14"/>
  <c r="A2777" i="14"/>
  <c r="A2776" i="14"/>
  <c r="A2775" i="14"/>
  <c r="A2774" i="14"/>
  <c r="A2773" i="14"/>
  <c r="A2772" i="14"/>
  <c r="A2771" i="14"/>
  <c r="A2770" i="14"/>
  <c r="A2769" i="14"/>
  <c r="A2768" i="14"/>
  <c r="A2767" i="14"/>
  <c r="A2766" i="14"/>
  <c r="A2765" i="14"/>
  <c r="A2764" i="14"/>
  <c r="A2763" i="14"/>
  <c r="A2762" i="14"/>
  <c r="A2761" i="14"/>
  <c r="A2760" i="14"/>
  <c r="A2759" i="14"/>
  <c r="A2758" i="14"/>
  <c r="A2757" i="14"/>
  <c r="A2756" i="14"/>
  <c r="A2755" i="14"/>
  <c r="A2754" i="14"/>
  <c r="A2753" i="14"/>
  <c r="A2752" i="14"/>
  <c r="A2751" i="14"/>
  <c r="A2750" i="14"/>
  <c r="A2749" i="14"/>
  <c r="A2748" i="14"/>
  <c r="A2747" i="14"/>
  <c r="A2746" i="14"/>
  <c r="A2745" i="14"/>
  <c r="A2744" i="14"/>
  <c r="A2743" i="14"/>
  <c r="A2742" i="14"/>
  <c r="A2741" i="14"/>
  <c r="A2740" i="14"/>
  <c r="A2739" i="14"/>
  <c r="A2738" i="14"/>
  <c r="A2737" i="14"/>
  <c r="A2736" i="14"/>
  <c r="A2735" i="14"/>
  <c r="A2734" i="14"/>
  <c r="A2733" i="14"/>
  <c r="A2732" i="14"/>
  <c r="A2731" i="14"/>
  <c r="A2730" i="14"/>
  <c r="A2729" i="14"/>
  <c r="A2728" i="14"/>
  <c r="A2727" i="14"/>
  <c r="A2726" i="14"/>
  <c r="A2725" i="14"/>
  <c r="A2724" i="14"/>
  <c r="A2723" i="14"/>
  <c r="A2722" i="14"/>
  <c r="A2721" i="14"/>
  <c r="A2720" i="14"/>
  <c r="A2719" i="14"/>
  <c r="A2718" i="14"/>
  <c r="A2717" i="14"/>
  <c r="A2716" i="14"/>
  <c r="A2715" i="14"/>
  <c r="A2714" i="14"/>
  <c r="A2713" i="14"/>
  <c r="A2712" i="14"/>
  <c r="A2711" i="14"/>
  <c r="A2710" i="14"/>
  <c r="A2709" i="14"/>
  <c r="A2708" i="14"/>
  <c r="A2707" i="14"/>
  <c r="A2706" i="14"/>
  <c r="A2705" i="14"/>
  <c r="A2704" i="14"/>
  <c r="A2703" i="14"/>
  <c r="A2702" i="14"/>
  <c r="A2701" i="14"/>
  <c r="A2700" i="14"/>
  <c r="A2699" i="14"/>
  <c r="A2698" i="14"/>
  <c r="A2697" i="14"/>
  <c r="A2696" i="14"/>
  <c r="A2695" i="14"/>
  <c r="A2694" i="14"/>
  <c r="A2693" i="14"/>
  <c r="A2692" i="14"/>
  <c r="A2691" i="14"/>
  <c r="A2690" i="14"/>
  <c r="A2689" i="14"/>
  <c r="A2688" i="14"/>
  <c r="A2687" i="14"/>
  <c r="A2686" i="14"/>
  <c r="A2685" i="14"/>
  <c r="A2684" i="14"/>
  <c r="A2683" i="14"/>
  <c r="A2682" i="14"/>
  <c r="A2681" i="14"/>
  <c r="A2680" i="14"/>
  <c r="A2679" i="14"/>
  <c r="A2678" i="14"/>
  <c r="A2677" i="14"/>
  <c r="A2676" i="14"/>
  <c r="A2675" i="14"/>
  <c r="A2674" i="14"/>
  <c r="A2673" i="14"/>
  <c r="A2672" i="14"/>
  <c r="A2671" i="14"/>
  <c r="A2670" i="14"/>
  <c r="A2669" i="14"/>
  <c r="A2668" i="14"/>
  <c r="A2667" i="14"/>
  <c r="A2666" i="14"/>
  <c r="A2665" i="14"/>
  <c r="A2664" i="14"/>
  <c r="A2663" i="14"/>
  <c r="A2662" i="14"/>
  <c r="A2661" i="14"/>
  <c r="A2660" i="14"/>
  <c r="A2659" i="14"/>
  <c r="A2658" i="14"/>
  <c r="A2657" i="14"/>
  <c r="A2656" i="14"/>
  <c r="A2655" i="14"/>
  <c r="A2654" i="14"/>
  <c r="A2653" i="14"/>
  <c r="A2652" i="14"/>
  <c r="A2651" i="14"/>
  <c r="A2650" i="14"/>
  <c r="A2649" i="14"/>
  <c r="A2648" i="14"/>
  <c r="A2647" i="14"/>
  <c r="A2646" i="14"/>
  <c r="A2645" i="14"/>
  <c r="A2644" i="14"/>
  <c r="A2643" i="14"/>
  <c r="A2642" i="14"/>
  <c r="A2641" i="14"/>
  <c r="A2640" i="14"/>
  <c r="A2639" i="14"/>
  <c r="A2638" i="14"/>
  <c r="A2637" i="14"/>
  <c r="A2636" i="14"/>
  <c r="A2635" i="14"/>
  <c r="A2634" i="14"/>
  <c r="A2633" i="14"/>
  <c r="A2632" i="14"/>
  <c r="A2631" i="14"/>
  <c r="A2630" i="14"/>
  <c r="A2629" i="14"/>
  <c r="A2628" i="14"/>
  <c r="A2627" i="14"/>
  <c r="A2626" i="14"/>
  <c r="A2625" i="14"/>
  <c r="A2624" i="14"/>
  <c r="A2623" i="14"/>
  <c r="A2622" i="14"/>
  <c r="A2621" i="14"/>
  <c r="A2620" i="14"/>
  <c r="A2619" i="14"/>
  <c r="A2618" i="14"/>
  <c r="A2617" i="14"/>
  <c r="A2616" i="14"/>
  <c r="A2615" i="14"/>
  <c r="A2614" i="14"/>
  <c r="A2613" i="14"/>
  <c r="A2612" i="14"/>
  <c r="A2611" i="14"/>
  <c r="A2610" i="14"/>
  <c r="A2609" i="14"/>
  <c r="A2608" i="14"/>
  <c r="A2607" i="14"/>
  <c r="A2606" i="14"/>
  <c r="A2605" i="14"/>
  <c r="A2604" i="14"/>
  <c r="A2603" i="14"/>
  <c r="A2602" i="14"/>
  <c r="A2601" i="14"/>
  <c r="A2600" i="14"/>
  <c r="A2599" i="14"/>
  <c r="A2598" i="14"/>
  <c r="A2597" i="14"/>
  <c r="A2596" i="14"/>
  <c r="A2595" i="14"/>
  <c r="A2594" i="14"/>
  <c r="A2593" i="14"/>
  <c r="A2592" i="14"/>
  <c r="A2591" i="14"/>
  <c r="A2590" i="14"/>
  <c r="A2589" i="14"/>
  <c r="A2588" i="14"/>
  <c r="A2587" i="14"/>
  <c r="A2586" i="14"/>
  <c r="A2585" i="14"/>
  <c r="A2584" i="14"/>
  <c r="A2583" i="14"/>
  <c r="A2582" i="14"/>
  <c r="A2581" i="14"/>
  <c r="A2580" i="14"/>
  <c r="A2579" i="14"/>
  <c r="A2578" i="14"/>
  <c r="A2577" i="14"/>
  <c r="A2576" i="14"/>
  <c r="A2575" i="14"/>
  <c r="A2574" i="14"/>
  <c r="A2573" i="14"/>
  <c r="A2572" i="14"/>
  <c r="A2571" i="14"/>
  <c r="A2570" i="14"/>
  <c r="A2569" i="14"/>
  <c r="A2568" i="14"/>
  <c r="A2567" i="14"/>
  <c r="A2566" i="14"/>
  <c r="A2565" i="14"/>
  <c r="A2564" i="14"/>
  <c r="A2563" i="14"/>
  <c r="A2562" i="14"/>
  <c r="A2561" i="14"/>
  <c r="A2560" i="14"/>
  <c r="A2559" i="14"/>
  <c r="A2558" i="14"/>
  <c r="A2557" i="14"/>
  <c r="A2556" i="14"/>
  <c r="A2555" i="14"/>
  <c r="A2554" i="14"/>
  <c r="A2553" i="14"/>
  <c r="A2552" i="14"/>
  <c r="A2551" i="14"/>
  <c r="A2550" i="14"/>
  <c r="A2549" i="14"/>
  <c r="A2548" i="14"/>
  <c r="A2547" i="14"/>
  <c r="A2546" i="14"/>
  <c r="A2545" i="14"/>
  <c r="A2544" i="14"/>
  <c r="A2543" i="14"/>
  <c r="A2542" i="14"/>
  <c r="A2541" i="14"/>
  <c r="A2540" i="14"/>
  <c r="A2539" i="14"/>
  <c r="A2538" i="14"/>
  <c r="A2537" i="14"/>
  <c r="A2536" i="14"/>
  <c r="A2535" i="14"/>
  <c r="A2534" i="14"/>
  <c r="A2533" i="14"/>
  <c r="A2532" i="14"/>
  <c r="A2531" i="14"/>
  <c r="A2530" i="14"/>
  <c r="A2529" i="14"/>
  <c r="A2528" i="14"/>
  <c r="A2527" i="14"/>
  <c r="A2526" i="14"/>
  <c r="A2525" i="14"/>
  <c r="A2524" i="14"/>
  <c r="A2523" i="14"/>
  <c r="A2522" i="14"/>
  <c r="A2521" i="14"/>
  <c r="A2520" i="14"/>
  <c r="A2519" i="14"/>
  <c r="A2518" i="14"/>
  <c r="A2517" i="14"/>
  <c r="A2516" i="14"/>
  <c r="A2515" i="14"/>
  <c r="A2514" i="14"/>
  <c r="A2513" i="14"/>
  <c r="A2512" i="14"/>
  <c r="A2511" i="14"/>
  <c r="A2510" i="14"/>
  <c r="A2509" i="14"/>
  <c r="A2508" i="14"/>
  <c r="A2507" i="14"/>
  <c r="A2506" i="14"/>
  <c r="A2505" i="14"/>
  <c r="A2504" i="14"/>
  <c r="A2503" i="14"/>
  <c r="A2502" i="14"/>
  <c r="A2501" i="14"/>
  <c r="A2500" i="14"/>
  <c r="A2499" i="14"/>
  <c r="A2498" i="14"/>
  <c r="A2497" i="14"/>
  <c r="A2496" i="14"/>
  <c r="A2495" i="14"/>
  <c r="A2494" i="14"/>
  <c r="A2493" i="14"/>
  <c r="A2492" i="14"/>
  <c r="A2491" i="14"/>
  <c r="A2490" i="14"/>
  <c r="A2489" i="14"/>
  <c r="A2488" i="14"/>
  <c r="A2487" i="14"/>
  <c r="A2486" i="14"/>
  <c r="A2485" i="14"/>
  <c r="A2484" i="14"/>
  <c r="A2483" i="14"/>
  <c r="A2482" i="14"/>
  <c r="A2481" i="14"/>
  <c r="A2480" i="14"/>
  <c r="A2479" i="14"/>
  <c r="A2478" i="14"/>
  <c r="A2477" i="14"/>
  <c r="A2476" i="14"/>
  <c r="A2475" i="14"/>
  <c r="A2474" i="14"/>
  <c r="A2473" i="14"/>
  <c r="A2472" i="14"/>
  <c r="A2471" i="14"/>
  <c r="A2470" i="14"/>
  <c r="A2469" i="14"/>
  <c r="A2468" i="14"/>
  <c r="A2467" i="14"/>
  <c r="A2466" i="14"/>
  <c r="A2465" i="14"/>
  <c r="A2464" i="14"/>
  <c r="A2463" i="14"/>
  <c r="A2462" i="14"/>
  <c r="A2461" i="14"/>
  <c r="A2460" i="14"/>
  <c r="A2459" i="14"/>
  <c r="A2458" i="14"/>
  <c r="A2457" i="14"/>
  <c r="A2456" i="14"/>
  <c r="A2455" i="14"/>
  <c r="A2454" i="14"/>
  <c r="A2453" i="14"/>
  <c r="A2452" i="14"/>
  <c r="A2451" i="14"/>
  <c r="A2450" i="14"/>
  <c r="A2449" i="14"/>
  <c r="A2448" i="14"/>
  <c r="A2447" i="14"/>
  <c r="A2446" i="14"/>
  <c r="A2445" i="14"/>
  <c r="A2444" i="14"/>
  <c r="A2443" i="14"/>
  <c r="A2442" i="14"/>
  <c r="A2441" i="14"/>
  <c r="A2440" i="14"/>
  <c r="A2439" i="14"/>
  <c r="A2438" i="14"/>
  <c r="A2437" i="14"/>
  <c r="A2436" i="14"/>
  <c r="A2435" i="14"/>
  <c r="A2434" i="14"/>
  <c r="A2433" i="14"/>
  <c r="A2432" i="14"/>
  <c r="A2431" i="14"/>
  <c r="A2430" i="14"/>
  <c r="A2429" i="14"/>
  <c r="A2428" i="14"/>
  <c r="A2427" i="14"/>
  <c r="A2426" i="14"/>
  <c r="A2425" i="14"/>
  <c r="A2424" i="14"/>
  <c r="A2423" i="14"/>
  <c r="A2422" i="14"/>
  <c r="A2421" i="14"/>
  <c r="A2420" i="14"/>
  <c r="A2419" i="14"/>
  <c r="A2418" i="14"/>
  <c r="A2417" i="14"/>
  <c r="A2416" i="14"/>
  <c r="A2415" i="14"/>
  <c r="A2414" i="14"/>
  <c r="A2413" i="14"/>
  <c r="A2412" i="14"/>
  <c r="A2411" i="14"/>
  <c r="A2410" i="14"/>
  <c r="A2409" i="14"/>
  <c r="A2408" i="14"/>
  <c r="A2407" i="14"/>
  <c r="A2406" i="14"/>
  <c r="A2405" i="14"/>
  <c r="A2404" i="14"/>
  <c r="A2403" i="14"/>
  <c r="A2402" i="14"/>
  <c r="A2401" i="14"/>
  <c r="A2400" i="14"/>
  <c r="A2399" i="14"/>
  <c r="A2398" i="14"/>
  <c r="A2397" i="14"/>
  <c r="A2396" i="14"/>
  <c r="A2395" i="14"/>
  <c r="A2394" i="14"/>
  <c r="A2393" i="14"/>
  <c r="A2392" i="14"/>
  <c r="A2391" i="14"/>
  <c r="A2390" i="14"/>
  <c r="A2389" i="14"/>
  <c r="A2388" i="14"/>
  <c r="A2387" i="14"/>
  <c r="A2386" i="14"/>
  <c r="A2385" i="14"/>
  <c r="A2384" i="14"/>
  <c r="A2383" i="14"/>
  <c r="A2382" i="14"/>
  <c r="A2381" i="14"/>
  <c r="A2380" i="14"/>
  <c r="A2379" i="14"/>
  <c r="A2378" i="14"/>
  <c r="A2377" i="14"/>
  <c r="A2376" i="14"/>
  <c r="A2375" i="14"/>
  <c r="A2374" i="14"/>
  <c r="A2373" i="14"/>
  <c r="A2372" i="14"/>
  <c r="A2371" i="14"/>
  <c r="A2370" i="14"/>
  <c r="A2369" i="14"/>
  <c r="A2368" i="14"/>
  <c r="A2367" i="14"/>
  <c r="A2366" i="14"/>
  <c r="A2365" i="14"/>
  <c r="A2364" i="14"/>
  <c r="A2363" i="14"/>
  <c r="A2362" i="14"/>
  <c r="A2361" i="14"/>
  <c r="A2360" i="14"/>
  <c r="A2359" i="14"/>
  <c r="A2358" i="14"/>
  <c r="A2357" i="14"/>
  <c r="A2356" i="14"/>
  <c r="A2355" i="14"/>
  <c r="A2354" i="14"/>
  <c r="A2353" i="14"/>
  <c r="A2352" i="14"/>
  <c r="A2351" i="14"/>
  <c r="A2350" i="14"/>
  <c r="A2349" i="14"/>
  <c r="A2348" i="14"/>
  <c r="A2347" i="14"/>
  <c r="A2346" i="14"/>
  <c r="A2345" i="14"/>
  <c r="A2344" i="14"/>
  <c r="A2343" i="14"/>
  <c r="A2342" i="14"/>
  <c r="A2341" i="14"/>
  <c r="A2340" i="14"/>
  <c r="A2339" i="14"/>
  <c r="A2338" i="14"/>
  <c r="A2337" i="14"/>
  <c r="A2336" i="14"/>
  <c r="A2335" i="14"/>
  <c r="A2334" i="14"/>
  <c r="A2333" i="14"/>
  <c r="A2332" i="14"/>
  <c r="A2331" i="14"/>
  <c r="A2330" i="14"/>
  <c r="A2329" i="14"/>
  <c r="A2328" i="14"/>
  <c r="A2327" i="14"/>
  <c r="A2326" i="14"/>
  <c r="A2325" i="14"/>
  <c r="A2324" i="14"/>
  <c r="A2323" i="14"/>
  <c r="A2322" i="14"/>
  <c r="A2321" i="14"/>
  <c r="A2320" i="14"/>
  <c r="A2319" i="14"/>
  <c r="A2318" i="14"/>
  <c r="A2317" i="14"/>
  <c r="A2316" i="14"/>
  <c r="A2315" i="14"/>
  <c r="A2314" i="14"/>
  <c r="A2313" i="14"/>
  <c r="A2312" i="14"/>
  <c r="A2311" i="14"/>
  <c r="A2310" i="14"/>
  <c r="A2309" i="14"/>
  <c r="A2308" i="14"/>
  <c r="A2307" i="14"/>
  <c r="A2306" i="14"/>
  <c r="A2305" i="14"/>
  <c r="A2304" i="14"/>
  <c r="A2303" i="14"/>
  <c r="A2302" i="14"/>
  <c r="A2301" i="14"/>
  <c r="A2300" i="14"/>
  <c r="A2299" i="14"/>
  <c r="A2298" i="14"/>
  <c r="A2297" i="14"/>
  <c r="A2296" i="14"/>
  <c r="A2295" i="14"/>
  <c r="A2294" i="14"/>
  <c r="A2293" i="14"/>
  <c r="A2292" i="14"/>
  <c r="A2291" i="14"/>
  <c r="A2290" i="14"/>
  <c r="A2289" i="14"/>
  <c r="A2288" i="14"/>
  <c r="A2287" i="14"/>
  <c r="A2286" i="14"/>
  <c r="A2285" i="14"/>
  <c r="A2284" i="14"/>
  <c r="A2283" i="14"/>
  <c r="A2282" i="14"/>
  <c r="A2281" i="14"/>
  <c r="A2280" i="14"/>
  <c r="A2279" i="14"/>
  <c r="A2278" i="14"/>
  <c r="A2277" i="14"/>
  <c r="A2276" i="14"/>
  <c r="A2275" i="14"/>
  <c r="A2274" i="14"/>
  <c r="A2273" i="14"/>
  <c r="A2272" i="14"/>
  <c r="A2271" i="14"/>
  <c r="A2270" i="14"/>
  <c r="A2269" i="14"/>
  <c r="A2268" i="14"/>
  <c r="A2267" i="14"/>
  <c r="A2266" i="14"/>
  <c r="A2265" i="14"/>
  <c r="A2264" i="14"/>
  <c r="A2263" i="14"/>
  <c r="A2262" i="14"/>
  <c r="A2261" i="14"/>
  <c r="A2260" i="14"/>
  <c r="A2259" i="14"/>
  <c r="A2258" i="14"/>
  <c r="A2257" i="14"/>
  <c r="A2256" i="14"/>
  <c r="A2255" i="14"/>
  <c r="A2254" i="14"/>
  <c r="A2253" i="14"/>
  <c r="A2252" i="14"/>
  <c r="A2251" i="14"/>
  <c r="A2250" i="14"/>
  <c r="A2249" i="14"/>
  <c r="A2248" i="14"/>
  <c r="A2247" i="14"/>
  <c r="A2246" i="14"/>
  <c r="A2245" i="14"/>
  <c r="A2244" i="14"/>
  <c r="A2243" i="14"/>
  <c r="A2242" i="14"/>
  <c r="A2241" i="14"/>
  <c r="A2240" i="14"/>
  <c r="A2239" i="14"/>
  <c r="A2238" i="14"/>
  <c r="A2237" i="14"/>
  <c r="A2236" i="14"/>
  <c r="A2235" i="14"/>
  <c r="A2234" i="14"/>
  <c r="A2233" i="14"/>
  <c r="A2232" i="14"/>
  <c r="A2231" i="14"/>
  <c r="A2230" i="14"/>
  <c r="A2229" i="14"/>
  <c r="A2228" i="14"/>
  <c r="A2227" i="14"/>
  <c r="A2226" i="14"/>
  <c r="A2225" i="14"/>
  <c r="A2224" i="14"/>
  <c r="A2223" i="14"/>
  <c r="A2222" i="14"/>
  <c r="A2221" i="14"/>
  <c r="A2220" i="14"/>
  <c r="A2219" i="14"/>
  <c r="A2218" i="14"/>
  <c r="A2217" i="14"/>
  <c r="A2216" i="14"/>
  <c r="A2215" i="14"/>
  <c r="A2214" i="14"/>
  <c r="A2213" i="14"/>
  <c r="A2212" i="14"/>
  <c r="A2211" i="14"/>
  <c r="A2210" i="14"/>
  <c r="A2209" i="14"/>
  <c r="A2208" i="14"/>
  <c r="A2207" i="14"/>
  <c r="A2206" i="14"/>
  <c r="A2205" i="14"/>
  <c r="A2204" i="14"/>
  <c r="A2203" i="14"/>
  <c r="A2202" i="14"/>
  <c r="A2201" i="14"/>
  <c r="A2200" i="14"/>
  <c r="A2199" i="14"/>
  <c r="A2198" i="14"/>
  <c r="A2197" i="14"/>
  <c r="A2196" i="14"/>
  <c r="A2195" i="14"/>
  <c r="A2194" i="14"/>
  <c r="A2193" i="14"/>
  <c r="A2192" i="14"/>
  <c r="A2191" i="14"/>
  <c r="A2190" i="14"/>
  <c r="A2189" i="14"/>
  <c r="A2188" i="14"/>
  <c r="A2187" i="14"/>
  <c r="A2186" i="14"/>
  <c r="A2185" i="14"/>
  <c r="A2184" i="14"/>
  <c r="A2183" i="14"/>
  <c r="A2182" i="14"/>
  <c r="A2181" i="14"/>
  <c r="A2180" i="14"/>
  <c r="A2179" i="14"/>
  <c r="A2178" i="14"/>
  <c r="A2177" i="14"/>
  <c r="A2176" i="14"/>
  <c r="A2175" i="14"/>
  <c r="A2174" i="14"/>
  <c r="A2173" i="14"/>
  <c r="A2172" i="14"/>
  <c r="A2171" i="14"/>
  <c r="A2170" i="14"/>
  <c r="A2169" i="14"/>
  <c r="A2168" i="14"/>
  <c r="A2167" i="14"/>
  <c r="A2166" i="14"/>
  <c r="A2165" i="14"/>
  <c r="A2164" i="14"/>
  <c r="A2163" i="14"/>
  <c r="A2162" i="14"/>
  <c r="A2161" i="14"/>
  <c r="A2160" i="14"/>
  <c r="A2159" i="14"/>
  <c r="A2158" i="14"/>
  <c r="A2157" i="14"/>
  <c r="A2156" i="14"/>
  <c r="A2155" i="14"/>
  <c r="A2154" i="14"/>
  <c r="A2153" i="14"/>
  <c r="A2152" i="14"/>
  <c r="A2151" i="14"/>
  <c r="A2150" i="14"/>
  <c r="A2149" i="14"/>
  <c r="A2148" i="14"/>
  <c r="A2147" i="14"/>
  <c r="A2146" i="14"/>
  <c r="A2145" i="14"/>
  <c r="A2144" i="14"/>
  <c r="A2143" i="14"/>
  <c r="A2142" i="14"/>
  <c r="A2141" i="14"/>
  <c r="A2140" i="14"/>
  <c r="A2139" i="14"/>
  <c r="A2138" i="14"/>
  <c r="A2137" i="14"/>
  <c r="A2136" i="14"/>
  <c r="A2135" i="14"/>
  <c r="A2134" i="14"/>
  <c r="A2133" i="14"/>
  <c r="A2132" i="14"/>
  <c r="A2131" i="14"/>
  <c r="A2130" i="14"/>
  <c r="A2129" i="14"/>
  <c r="A2128" i="14"/>
  <c r="A2127" i="14"/>
  <c r="A2126" i="14"/>
  <c r="A2125" i="14"/>
  <c r="A2124" i="14"/>
  <c r="A2123" i="14"/>
  <c r="A2122" i="14"/>
  <c r="A2121" i="14"/>
  <c r="A2120" i="14"/>
  <c r="A2119" i="14"/>
  <c r="A2118" i="14"/>
  <c r="A2117" i="14"/>
  <c r="A2116" i="14"/>
  <c r="A2115" i="14"/>
  <c r="A2114" i="14"/>
  <c r="A2113" i="14"/>
  <c r="A2112" i="14"/>
  <c r="A2111" i="14"/>
  <c r="A2110" i="14"/>
  <c r="A2109" i="14"/>
  <c r="A2108" i="14"/>
  <c r="A2107" i="14"/>
  <c r="A2106" i="14"/>
  <c r="A2105" i="14"/>
  <c r="A2104" i="14"/>
  <c r="A2103" i="14"/>
  <c r="A2102" i="14"/>
  <c r="A2101" i="14"/>
  <c r="A2100" i="14"/>
  <c r="A2099" i="14"/>
  <c r="A2098" i="14"/>
  <c r="A2097" i="14"/>
  <c r="A2096" i="14"/>
  <c r="A2095" i="14"/>
  <c r="A2094" i="14"/>
  <c r="A2093" i="14"/>
  <c r="A2092" i="14"/>
  <c r="A2091" i="14"/>
  <c r="A2090" i="14"/>
  <c r="A2089" i="14"/>
  <c r="A2088" i="14"/>
  <c r="A2087" i="14"/>
  <c r="A2086" i="14"/>
  <c r="A2085" i="14"/>
  <c r="A2084" i="14"/>
  <c r="A2083" i="14"/>
  <c r="A2082" i="14"/>
  <c r="A2081" i="14"/>
  <c r="A2080" i="14"/>
  <c r="A2079" i="14"/>
  <c r="A2078" i="14"/>
  <c r="A2077" i="14"/>
  <c r="A2076" i="14"/>
  <c r="A2075" i="14"/>
  <c r="A2074" i="14"/>
  <c r="A2073" i="14"/>
  <c r="A2072" i="14"/>
  <c r="A2071" i="14"/>
  <c r="A2070" i="14"/>
  <c r="A2069" i="14"/>
  <c r="A2068" i="14"/>
  <c r="A2067" i="14"/>
  <c r="A2066" i="14"/>
  <c r="A2065" i="14"/>
  <c r="A2064" i="14"/>
  <c r="A2063" i="14"/>
  <c r="A2062" i="14"/>
  <c r="A2061" i="14"/>
  <c r="A2060" i="14"/>
  <c r="A2059" i="14"/>
  <c r="A2058" i="14"/>
  <c r="A2057" i="14"/>
  <c r="A2056" i="14"/>
  <c r="A2055" i="14"/>
  <c r="A2054" i="14"/>
  <c r="A2053" i="14"/>
  <c r="A2052" i="14"/>
  <c r="A2051" i="14"/>
  <c r="A2050" i="14"/>
  <c r="A2049" i="14"/>
  <c r="A2048" i="14"/>
  <c r="A2047" i="14"/>
  <c r="A2046" i="14"/>
  <c r="A2045" i="14"/>
  <c r="A2044" i="14"/>
  <c r="A2043" i="14"/>
  <c r="A2042" i="14"/>
  <c r="A2041" i="14"/>
  <c r="A2040" i="14"/>
  <c r="A2039" i="14"/>
  <c r="A2038" i="14"/>
  <c r="A2037" i="14"/>
  <c r="A2036" i="14"/>
  <c r="A2035" i="14"/>
  <c r="A2034" i="14"/>
  <c r="A2033" i="14"/>
  <c r="A2032" i="14"/>
  <c r="A2031" i="14"/>
  <c r="A2030" i="14"/>
  <c r="A2029" i="14"/>
  <c r="A2028" i="14"/>
  <c r="A2027" i="14"/>
  <c r="A2026" i="14"/>
  <c r="A2025" i="14"/>
  <c r="A2024" i="14"/>
  <c r="A2023" i="14"/>
  <c r="A2022" i="14"/>
  <c r="A2021" i="14"/>
  <c r="A2020" i="14"/>
  <c r="A2019" i="14"/>
  <c r="A2018" i="14"/>
  <c r="A2017" i="14"/>
  <c r="A2016" i="14"/>
  <c r="A2015" i="14"/>
  <c r="A2014" i="14"/>
  <c r="A2013" i="14"/>
  <c r="A2012" i="14"/>
  <c r="A2011" i="14"/>
  <c r="A2010" i="14"/>
  <c r="A2009" i="14"/>
  <c r="A2008" i="14"/>
  <c r="A2007" i="14"/>
  <c r="A2006" i="14"/>
  <c r="A2005" i="14"/>
  <c r="A2004" i="14"/>
  <c r="A2003" i="14"/>
  <c r="A2002" i="14"/>
  <c r="A2001" i="14"/>
  <c r="A2000" i="14"/>
  <c r="A1999" i="14"/>
  <c r="A1998" i="14"/>
  <c r="A1997" i="14"/>
  <c r="A1996" i="14"/>
  <c r="A1995" i="14"/>
  <c r="A1994" i="14"/>
  <c r="A1993" i="14"/>
  <c r="A1992" i="14"/>
  <c r="A1991" i="14"/>
  <c r="A1990" i="14"/>
  <c r="A1989" i="14"/>
  <c r="A1988" i="14"/>
  <c r="A1987" i="14"/>
  <c r="A1986" i="14"/>
  <c r="A1985" i="14"/>
  <c r="A1984" i="14"/>
  <c r="A1983" i="14"/>
  <c r="A1982" i="14"/>
  <c r="A1981" i="14"/>
  <c r="A1980" i="14"/>
  <c r="A1979" i="14"/>
  <c r="A1978" i="14"/>
  <c r="A1977" i="14"/>
  <c r="A1976" i="14"/>
  <c r="A1975" i="14"/>
  <c r="A1974" i="14"/>
  <c r="A1973" i="14"/>
  <c r="A1972" i="14"/>
  <c r="A1971" i="14"/>
  <c r="A1970" i="14"/>
  <c r="A1969" i="14"/>
  <c r="A1968" i="14"/>
  <c r="A1967" i="14"/>
  <c r="A1966" i="14"/>
  <c r="A1965" i="14"/>
  <c r="A1964" i="14"/>
  <c r="A1963" i="14"/>
  <c r="A1962" i="14"/>
  <c r="A1961" i="14"/>
  <c r="A1960" i="14"/>
  <c r="A1959" i="14"/>
  <c r="A1958" i="14"/>
  <c r="A1957" i="14"/>
  <c r="A1956" i="14"/>
  <c r="A1955" i="14"/>
  <c r="A1954" i="14"/>
  <c r="A1953" i="14"/>
  <c r="A1952" i="14"/>
  <c r="A1951" i="14"/>
  <c r="A1950" i="14"/>
  <c r="A1949" i="14"/>
  <c r="A1948" i="14"/>
  <c r="A1947" i="14"/>
  <c r="A1946" i="14"/>
  <c r="A1945" i="14"/>
  <c r="A1944" i="14"/>
  <c r="A1943" i="14"/>
  <c r="A1942" i="14"/>
  <c r="A1941" i="14"/>
  <c r="A1940" i="14"/>
  <c r="A1939" i="14"/>
  <c r="A1938" i="14"/>
  <c r="A1937" i="14"/>
  <c r="A1936" i="14"/>
  <c r="A1935" i="14"/>
  <c r="A1934" i="14"/>
  <c r="A1933" i="14"/>
  <c r="A1932" i="14"/>
  <c r="A1931" i="14"/>
  <c r="A1930" i="14"/>
  <c r="A1929" i="14"/>
  <c r="A1928" i="14"/>
  <c r="A1927" i="14"/>
  <c r="A1926" i="14"/>
  <c r="A1925" i="14"/>
  <c r="A1924" i="14"/>
  <c r="A1923" i="14"/>
  <c r="A1922" i="14"/>
  <c r="A1921" i="14"/>
  <c r="A1920" i="14"/>
  <c r="A1919" i="14"/>
  <c r="A1918" i="14"/>
  <c r="A1917" i="14"/>
  <c r="A1916" i="14"/>
  <c r="A1915" i="14"/>
  <c r="A1914" i="14"/>
  <c r="A1913" i="14"/>
  <c r="A1912" i="14"/>
  <c r="A1911" i="14"/>
  <c r="A1910" i="14"/>
  <c r="A1909" i="14"/>
  <c r="A1908" i="14"/>
  <c r="A1907" i="14"/>
  <c r="A1906" i="14"/>
  <c r="A1905" i="14"/>
  <c r="A1904" i="14"/>
  <c r="A1903" i="14"/>
  <c r="A1902" i="14"/>
  <c r="A1901" i="14"/>
  <c r="A1900" i="14"/>
  <c r="A1899" i="14"/>
  <c r="A1898" i="14"/>
  <c r="A1897" i="14"/>
  <c r="A1896" i="14"/>
  <c r="A1895" i="14"/>
  <c r="A1894" i="14"/>
  <c r="A1893" i="14"/>
  <c r="A1892" i="14"/>
  <c r="A1891" i="14"/>
  <c r="A1890" i="14"/>
  <c r="A1889" i="14"/>
  <c r="A1888" i="14"/>
  <c r="A1887" i="14"/>
  <c r="A1886" i="14"/>
  <c r="A1885" i="14"/>
  <c r="A1884" i="14"/>
  <c r="A1883" i="14"/>
  <c r="A1882" i="14"/>
  <c r="A1881" i="14"/>
  <c r="A1880" i="14"/>
  <c r="A1879" i="14"/>
  <c r="A1878" i="14"/>
  <c r="A1877" i="14"/>
  <c r="A1876" i="14"/>
  <c r="A1875" i="14"/>
  <c r="A1874" i="14"/>
  <c r="A1873" i="14"/>
  <c r="A1872" i="14"/>
  <c r="A1871" i="14"/>
  <c r="A1870" i="14"/>
  <c r="A1869" i="14"/>
  <c r="A1868" i="14"/>
  <c r="A1867" i="14"/>
  <c r="A1866" i="14"/>
  <c r="A1865" i="14"/>
  <c r="A1864" i="14"/>
  <c r="A1863" i="14"/>
  <c r="A1862" i="14"/>
  <c r="A1861" i="14"/>
  <c r="A1860" i="14"/>
  <c r="A1859" i="14"/>
  <c r="A1858" i="14"/>
  <c r="A1857" i="14"/>
  <c r="A1856" i="14"/>
  <c r="A1855" i="14"/>
  <c r="A1854" i="14"/>
  <c r="A1853" i="14"/>
  <c r="A1852" i="14"/>
  <c r="A1851" i="14"/>
  <c r="A1850" i="14"/>
  <c r="A1849" i="14"/>
  <c r="A1848" i="14"/>
  <c r="A1847" i="14"/>
  <c r="A1846" i="14"/>
  <c r="A1845" i="14"/>
  <c r="A1844" i="14"/>
  <c r="A1843" i="14"/>
  <c r="A1842" i="14"/>
  <c r="A1841" i="14"/>
  <c r="A1840" i="14"/>
  <c r="A1839" i="14"/>
  <c r="A1838" i="14"/>
  <c r="A1837" i="14"/>
  <c r="A1836" i="14"/>
  <c r="A1835" i="14"/>
  <c r="A1834" i="14"/>
  <c r="A1833" i="14"/>
  <c r="A1832" i="14"/>
  <c r="A1831" i="14"/>
  <c r="A1830" i="14"/>
  <c r="A1829" i="14"/>
  <c r="A1828" i="14"/>
  <c r="A1827" i="14"/>
  <c r="A1826" i="14"/>
  <c r="A1825" i="14"/>
  <c r="A1824" i="14"/>
  <c r="A1823" i="14"/>
  <c r="A1822" i="14"/>
  <c r="A1821" i="14"/>
  <c r="A1820" i="14"/>
  <c r="A1819" i="14"/>
  <c r="A1818" i="14"/>
  <c r="A1817" i="14"/>
  <c r="A1816" i="14"/>
  <c r="A1815" i="14"/>
  <c r="A1814" i="14"/>
  <c r="A1813" i="14"/>
  <c r="A1812" i="14"/>
  <c r="A1811" i="14"/>
  <c r="A1810" i="14"/>
  <c r="A1809" i="14"/>
  <c r="A1808" i="14"/>
  <c r="A1807" i="14"/>
  <c r="A1806" i="14"/>
  <c r="A1805" i="14"/>
  <c r="A1804" i="14"/>
  <c r="A1803" i="14"/>
  <c r="A1802" i="14"/>
  <c r="A1801" i="14"/>
  <c r="A1800" i="14"/>
  <c r="A1799" i="14"/>
  <c r="A1798" i="14"/>
  <c r="A1797" i="14"/>
  <c r="A1796" i="14"/>
  <c r="A1795" i="14"/>
  <c r="A1794" i="14"/>
  <c r="A1793" i="14"/>
  <c r="A1792" i="14"/>
  <c r="A1791" i="14"/>
  <c r="A1790" i="14"/>
  <c r="A1789" i="14"/>
  <c r="A1788" i="14"/>
  <c r="A1787" i="14"/>
  <c r="A1786" i="14"/>
  <c r="A1785" i="14"/>
  <c r="A1784" i="14"/>
  <c r="A1783" i="14"/>
  <c r="A1782" i="14"/>
  <c r="A1781" i="14"/>
  <c r="A1780" i="14"/>
  <c r="A1779" i="14"/>
  <c r="A1778" i="14"/>
  <c r="A1777" i="14"/>
  <c r="A1776" i="14"/>
  <c r="A1775" i="14"/>
  <c r="A1774" i="14"/>
  <c r="A1773" i="14"/>
  <c r="A1772" i="14"/>
  <c r="A1771" i="14"/>
  <c r="A1770" i="14"/>
  <c r="A1769" i="14"/>
  <c r="A1768" i="14"/>
  <c r="A1767" i="14"/>
  <c r="A1766" i="14"/>
  <c r="A1765" i="14"/>
  <c r="A1764" i="14"/>
  <c r="A1763" i="14"/>
  <c r="A1762" i="14"/>
  <c r="A1761" i="14"/>
  <c r="A1760" i="14"/>
  <c r="A1759" i="14"/>
  <c r="A1758" i="14"/>
  <c r="A1757" i="14"/>
  <c r="A1756" i="14"/>
  <c r="A1755" i="14"/>
  <c r="A1754" i="14"/>
  <c r="A1753" i="14"/>
  <c r="A1752" i="14"/>
  <c r="A1751" i="14"/>
  <c r="A1750" i="14"/>
  <c r="A1749" i="14"/>
  <c r="A1748" i="14"/>
  <c r="A1747" i="14"/>
  <c r="A1746" i="14"/>
  <c r="A1745" i="14"/>
  <c r="A1744" i="14"/>
  <c r="A1743" i="14"/>
  <c r="A1742" i="14"/>
  <c r="A1741" i="14"/>
  <c r="A1740" i="14"/>
  <c r="A1739" i="14"/>
  <c r="A1738" i="14"/>
  <c r="A1737" i="14"/>
  <c r="A1736" i="14"/>
  <c r="A1735" i="14"/>
  <c r="A1734" i="14"/>
  <c r="A1733" i="14"/>
  <c r="A1732" i="14"/>
  <c r="A1731" i="14"/>
  <c r="A1730" i="14"/>
  <c r="A1729" i="14"/>
  <c r="A1728" i="14"/>
  <c r="A1727" i="14"/>
  <c r="A1726" i="14"/>
  <c r="A1725" i="14"/>
  <c r="A1724" i="14"/>
  <c r="A1723" i="14"/>
  <c r="A1722" i="14"/>
  <c r="A1721" i="14"/>
  <c r="A1720" i="14"/>
  <c r="A1719" i="14"/>
  <c r="A1718" i="14"/>
  <c r="A1717" i="14"/>
  <c r="A1716" i="14"/>
  <c r="A1715" i="14"/>
  <c r="A1714" i="14"/>
  <c r="A1713" i="14"/>
  <c r="A1712" i="14"/>
  <c r="A1711" i="14"/>
  <c r="A1710" i="14"/>
  <c r="A1709" i="14"/>
  <c r="A1708" i="14"/>
  <c r="A1707" i="14"/>
  <c r="A1706" i="14"/>
  <c r="A1705" i="14"/>
  <c r="A1704" i="14"/>
  <c r="A1703" i="14"/>
  <c r="A1702" i="14"/>
  <c r="A1701" i="14"/>
  <c r="A1700" i="14"/>
  <c r="A1699" i="14"/>
  <c r="A1698" i="14"/>
  <c r="A1697" i="14"/>
  <c r="A1696" i="14"/>
  <c r="A1695" i="14"/>
  <c r="A1694" i="14"/>
  <c r="A1693" i="14"/>
  <c r="A1692" i="14"/>
  <c r="A1691" i="14"/>
  <c r="A1690" i="14"/>
  <c r="A1689" i="14"/>
  <c r="A1688" i="14"/>
  <c r="A1687" i="14"/>
  <c r="A1686" i="14"/>
  <c r="A1685" i="14"/>
  <c r="A1684" i="14"/>
  <c r="A1683" i="14"/>
  <c r="A1682" i="14"/>
  <c r="A1681" i="14"/>
  <c r="A1680" i="14"/>
  <c r="A1679" i="14"/>
  <c r="A1678" i="14"/>
  <c r="A1677" i="14"/>
  <c r="A1676" i="14"/>
  <c r="A1675" i="14"/>
  <c r="A1674" i="14"/>
  <c r="A1673" i="14"/>
  <c r="A1672" i="14"/>
  <c r="A1671" i="14"/>
  <c r="A1670" i="14"/>
  <c r="A1669" i="14"/>
  <c r="A1668" i="14"/>
  <c r="A1667" i="14"/>
  <c r="A1666" i="14"/>
  <c r="A1665" i="14"/>
  <c r="A1664" i="14"/>
  <c r="A1663" i="14"/>
  <c r="A1662" i="14"/>
  <c r="A1661" i="14"/>
  <c r="A1660" i="14"/>
  <c r="A1659" i="14"/>
  <c r="A1658" i="14"/>
  <c r="A1657" i="14"/>
  <c r="A1656" i="14"/>
  <c r="A1655" i="14"/>
  <c r="A1654" i="14"/>
  <c r="A1653" i="14"/>
  <c r="A1652" i="14"/>
  <c r="A1651" i="14"/>
  <c r="A1650" i="14"/>
  <c r="A1649" i="14"/>
  <c r="A1648" i="14"/>
  <c r="A1647" i="14"/>
  <c r="A1646" i="14"/>
  <c r="A1645" i="14"/>
  <c r="A1644" i="14"/>
  <c r="A1643" i="14"/>
  <c r="A1642" i="14"/>
  <c r="A1641" i="14"/>
  <c r="A1640" i="14"/>
  <c r="A1639" i="14"/>
  <c r="A1638" i="14"/>
  <c r="A1637" i="14"/>
  <c r="A1636" i="14"/>
  <c r="A1635" i="14"/>
  <c r="A1634" i="14"/>
  <c r="A1633" i="14"/>
  <c r="A1632" i="14"/>
  <c r="A1631" i="14"/>
  <c r="A1630" i="14"/>
  <c r="A1629" i="14"/>
  <c r="A1628" i="14"/>
  <c r="A1627" i="14"/>
  <c r="A1626" i="14"/>
  <c r="A1625" i="14"/>
  <c r="A1624" i="14"/>
  <c r="A1623" i="14"/>
  <c r="A1622" i="14"/>
  <c r="A1621" i="14"/>
  <c r="A1620" i="14"/>
  <c r="A1619" i="14"/>
  <c r="A1618" i="14"/>
  <c r="A1617" i="14"/>
  <c r="A1616" i="14"/>
  <c r="A1615" i="14"/>
  <c r="A1614" i="14"/>
  <c r="A1613" i="14"/>
  <c r="A1612" i="14"/>
  <c r="A1611" i="14"/>
  <c r="A1610" i="14"/>
  <c r="A1609" i="14"/>
  <c r="A1608" i="14"/>
  <c r="A1607" i="14"/>
  <c r="A1606" i="14"/>
  <c r="A1605" i="14"/>
  <c r="A1604" i="14"/>
  <c r="A1603" i="14"/>
  <c r="A1602" i="14"/>
  <c r="A1601" i="14"/>
  <c r="A1600" i="14"/>
  <c r="A1599" i="14"/>
  <c r="A1598" i="14"/>
  <c r="A1597" i="14"/>
  <c r="A1596" i="14"/>
  <c r="A1595" i="14"/>
  <c r="A1594" i="14"/>
  <c r="A1593" i="14"/>
  <c r="A1592" i="14"/>
  <c r="A1591" i="14"/>
  <c r="A1590" i="14"/>
  <c r="A1589" i="14"/>
  <c r="A1588" i="14"/>
  <c r="A1587" i="14"/>
  <c r="A1586" i="14"/>
  <c r="A1585" i="14"/>
  <c r="A1584" i="14"/>
  <c r="A1583" i="14"/>
  <c r="A1582" i="14"/>
  <c r="A1581" i="14"/>
  <c r="A1580" i="14"/>
  <c r="A1579" i="14"/>
  <c r="A1578" i="14"/>
  <c r="A1577" i="14"/>
  <c r="A1576" i="14"/>
  <c r="A1575" i="14"/>
  <c r="A1574" i="14"/>
  <c r="A1573" i="14"/>
  <c r="A1572" i="14"/>
  <c r="A1571" i="14"/>
  <c r="A1570" i="14"/>
  <c r="A1569" i="14"/>
  <c r="A1568" i="14"/>
  <c r="A1567" i="14"/>
  <c r="A1566" i="14"/>
  <c r="A1565" i="14"/>
  <c r="A1564" i="14"/>
  <c r="A1563" i="14"/>
  <c r="A1562" i="14"/>
  <c r="A1561" i="14"/>
  <c r="A1560" i="14"/>
  <c r="A1559" i="14"/>
  <c r="A1558" i="14"/>
  <c r="A1557" i="14"/>
  <c r="A1556" i="14"/>
  <c r="A1555" i="14"/>
  <c r="A1554" i="14"/>
  <c r="A1553" i="14"/>
  <c r="A1552" i="14"/>
  <c r="A1551" i="14"/>
  <c r="A1550" i="14"/>
  <c r="A1549" i="14"/>
  <c r="A1548" i="14"/>
  <c r="A1547" i="14"/>
  <c r="A1546" i="14"/>
  <c r="A1545" i="14"/>
  <c r="A1544" i="14"/>
  <c r="A1543" i="14"/>
  <c r="A1542" i="14"/>
  <c r="A1541" i="14"/>
  <c r="A1540" i="14"/>
  <c r="A1539" i="14"/>
  <c r="A1538" i="14"/>
  <c r="A1537" i="14"/>
  <c r="A1536" i="14"/>
  <c r="A1535" i="14"/>
  <c r="A1534" i="14"/>
  <c r="A1533" i="14"/>
  <c r="A1532" i="14"/>
  <c r="A1531" i="14"/>
  <c r="A1530" i="14"/>
  <c r="A1529" i="14"/>
  <c r="A1528" i="14"/>
  <c r="A1527" i="14"/>
  <c r="A1526" i="14"/>
  <c r="A1525" i="14"/>
  <c r="A1524" i="14"/>
  <c r="A1523" i="14"/>
  <c r="A1522" i="14"/>
  <c r="A1521" i="14"/>
  <c r="A1520" i="14"/>
  <c r="A1519" i="14"/>
  <c r="A1518" i="14"/>
  <c r="A1517" i="14"/>
  <c r="A1516" i="14"/>
  <c r="A1515" i="14"/>
  <c r="A1514" i="14"/>
  <c r="A1513" i="14"/>
  <c r="A1512" i="14"/>
  <c r="A1511" i="14"/>
  <c r="A1510" i="14"/>
  <c r="A1509" i="14"/>
  <c r="A1508" i="14"/>
  <c r="A1507" i="14"/>
  <c r="A1506" i="14"/>
  <c r="A1505" i="14"/>
  <c r="A1504" i="14"/>
  <c r="A1503" i="14"/>
  <c r="A1502" i="14"/>
  <c r="A1501" i="14"/>
  <c r="A1500" i="14"/>
  <c r="A1499" i="14"/>
  <c r="A1498" i="14"/>
  <c r="A1497" i="14"/>
  <c r="A1496" i="14"/>
  <c r="A1495" i="14"/>
  <c r="A1494" i="14"/>
  <c r="A1493" i="14"/>
  <c r="A1492" i="14"/>
  <c r="A1491" i="14"/>
  <c r="A1490" i="14"/>
  <c r="A1489" i="14"/>
  <c r="A1488" i="14"/>
  <c r="A1487" i="14"/>
  <c r="A1486" i="14"/>
  <c r="A1485" i="14"/>
  <c r="A1484" i="14"/>
  <c r="A1483" i="14"/>
  <c r="A1482" i="14"/>
  <c r="A1481" i="14"/>
  <c r="A1480" i="14"/>
  <c r="A1479" i="14"/>
  <c r="A1478" i="14"/>
  <c r="A1477" i="14"/>
  <c r="A1476" i="14"/>
  <c r="A1475" i="14"/>
  <c r="A1474" i="14"/>
  <c r="A1473" i="14"/>
  <c r="A1472" i="14"/>
  <c r="A1471" i="14"/>
  <c r="A1470" i="14"/>
  <c r="A1469" i="14"/>
  <c r="A1468" i="14"/>
  <c r="A1467" i="14"/>
  <c r="A1466" i="14"/>
  <c r="A1465" i="14"/>
  <c r="A1464" i="14"/>
  <c r="A1463" i="14"/>
  <c r="A1462" i="14"/>
  <c r="A1461" i="14"/>
  <c r="A1460" i="14"/>
  <c r="A1459" i="14"/>
  <c r="A1458" i="14"/>
  <c r="A1457" i="14"/>
  <c r="A1456" i="14"/>
  <c r="A1455" i="14"/>
  <c r="A1454" i="14"/>
  <c r="A1453" i="14"/>
  <c r="A1452" i="14"/>
  <c r="A1451" i="14"/>
  <c r="A1450" i="14"/>
  <c r="A1449" i="14"/>
  <c r="A1448" i="14"/>
  <c r="A1447" i="14"/>
  <c r="A1446" i="14"/>
  <c r="A1445" i="14"/>
  <c r="A1444" i="14"/>
  <c r="A1443" i="14"/>
  <c r="A1442" i="14"/>
  <c r="A1441" i="14"/>
  <c r="A1440" i="14"/>
  <c r="A1439" i="14"/>
  <c r="A1438" i="14"/>
  <c r="A1437" i="14"/>
  <c r="A1436" i="14"/>
  <c r="A1435" i="14"/>
  <c r="A1434" i="14"/>
  <c r="A1433" i="14"/>
  <c r="A1432" i="14"/>
  <c r="A1431" i="14"/>
  <c r="A1430" i="14"/>
  <c r="A1429" i="14"/>
  <c r="A1428" i="14"/>
  <c r="A1427" i="14"/>
  <c r="A1426" i="14"/>
  <c r="A1425" i="14"/>
  <c r="A1424" i="14"/>
  <c r="A1423" i="14"/>
  <c r="A1422" i="14"/>
  <c r="A1421" i="14"/>
  <c r="A1420" i="14"/>
  <c r="A1419" i="14"/>
  <c r="A1418" i="14"/>
  <c r="A1417" i="14"/>
  <c r="A1416" i="14"/>
  <c r="A1415" i="14"/>
  <c r="A1414" i="14"/>
  <c r="A1413" i="14"/>
  <c r="A1412" i="14"/>
  <c r="A1411" i="14"/>
  <c r="A1410" i="14"/>
  <c r="A1409" i="14"/>
  <c r="A1408" i="14"/>
  <c r="A1407" i="14"/>
  <c r="A1406" i="14"/>
  <c r="A1405" i="14"/>
  <c r="A1404" i="14"/>
  <c r="A1403" i="14"/>
  <c r="A1402" i="14"/>
  <c r="A1401" i="14"/>
  <c r="A1400" i="14"/>
  <c r="A1399" i="14"/>
  <c r="A1398" i="14"/>
  <c r="A1397" i="14"/>
  <c r="A1396" i="14"/>
  <c r="A1395" i="14"/>
  <c r="A1394" i="14"/>
  <c r="A1393" i="14"/>
  <c r="A1392" i="14"/>
  <c r="A1391" i="14"/>
  <c r="A1390" i="14"/>
  <c r="A1389" i="14"/>
  <c r="A1388" i="14"/>
  <c r="A1387" i="14"/>
  <c r="A1386" i="14"/>
  <c r="A1385" i="14"/>
  <c r="A1384" i="14"/>
  <c r="A1383" i="14"/>
  <c r="A1382" i="14"/>
  <c r="A1381" i="14"/>
  <c r="A1380" i="14"/>
  <c r="A1379" i="14"/>
  <c r="A1378" i="14"/>
  <c r="A1377" i="14"/>
  <c r="A1376" i="14"/>
  <c r="A1375" i="14"/>
  <c r="A1374" i="14"/>
  <c r="A1373" i="14"/>
  <c r="A1372" i="14"/>
  <c r="A1371" i="14"/>
  <c r="A1370" i="14"/>
  <c r="A1369" i="14"/>
  <c r="A1368" i="14"/>
  <c r="A1367" i="14"/>
  <c r="A1366" i="14"/>
  <c r="A1365" i="14"/>
  <c r="A1364" i="14"/>
  <c r="A1363" i="14"/>
  <c r="A1362" i="14"/>
  <c r="A1361" i="14"/>
  <c r="A1360" i="14"/>
  <c r="A1359" i="14"/>
  <c r="A1358" i="14"/>
  <c r="A1357" i="14"/>
  <c r="A1356" i="14"/>
  <c r="A1355" i="14"/>
  <c r="A1354" i="14"/>
  <c r="A1353" i="14"/>
  <c r="A1352" i="14"/>
  <c r="A1351" i="14"/>
  <c r="A1350" i="14"/>
  <c r="A1349" i="14"/>
  <c r="A1348" i="14"/>
  <c r="A1347" i="14"/>
  <c r="A1346" i="14"/>
  <c r="A1345" i="14"/>
  <c r="A1344" i="14"/>
  <c r="A1343" i="14"/>
  <c r="A1342" i="14"/>
  <c r="A1341" i="14"/>
  <c r="A1340" i="14"/>
  <c r="A1339" i="14"/>
  <c r="A1338" i="14"/>
  <c r="A1337" i="14"/>
  <c r="A1336" i="14"/>
  <c r="A1335" i="14"/>
  <c r="A1334" i="14"/>
  <c r="A1333" i="14"/>
  <c r="A1332" i="14"/>
  <c r="A1331" i="14"/>
  <c r="A1330" i="14"/>
  <c r="A1329" i="14"/>
  <c r="A1328" i="14"/>
  <c r="A1327" i="14"/>
  <c r="A1326" i="14"/>
  <c r="A1325" i="14"/>
  <c r="A1324" i="14"/>
  <c r="A1323" i="14"/>
  <c r="A1322" i="14"/>
  <c r="A1321" i="14"/>
  <c r="A1320" i="14"/>
  <c r="A1319" i="14"/>
  <c r="A1318" i="14"/>
  <c r="A1317" i="14"/>
  <c r="A1316" i="14"/>
  <c r="A1315" i="14"/>
  <c r="A1314" i="14"/>
  <c r="A1313" i="14"/>
  <c r="A1312" i="14"/>
  <c r="A1311" i="14"/>
  <c r="A1310" i="14"/>
  <c r="A1309" i="14"/>
  <c r="A1308" i="14"/>
  <c r="A1307" i="14"/>
  <c r="A1306" i="14"/>
  <c r="A1305" i="14"/>
  <c r="A1304" i="14"/>
  <c r="A1303" i="14"/>
  <c r="A1302" i="14"/>
  <c r="A1301" i="14"/>
  <c r="A1300" i="14"/>
  <c r="A1299" i="14"/>
  <c r="A1298" i="14"/>
  <c r="A1297" i="14"/>
  <c r="A1296" i="14"/>
  <c r="A1295" i="14"/>
  <c r="A1294" i="14"/>
  <c r="A1293" i="14"/>
  <c r="A1292" i="14"/>
  <c r="A1291" i="14"/>
  <c r="A1290" i="14"/>
  <c r="A1289" i="14"/>
  <c r="A1288" i="14"/>
  <c r="A1287" i="14"/>
  <c r="A1286" i="14"/>
  <c r="A1285" i="14"/>
  <c r="A1284" i="14"/>
  <c r="A1283" i="14"/>
  <c r="A1282" i="14"/>
  <c r="A1281" i="14"/>
  <c r="A1280" i="14"/>
  <c r="A1279" i="14"/>
  <c r="A1278" i="14"/>
  <c r="A1277" i="14"/>
  <c r="A1276" i="14"/>
  <c r="A1275" i="14"/>
  <c r="A1274" i="14"/>
  <c r="A1273" i="14"/>
  <c r="A1272" i="14"/>
  <c r="A1271" i="14"/>
  <c r="A1270" i="14"/>
  <c r="A1269" i="14"/>
  <c r="A1268" i="14"/>
  <c r="A1267" i="14"/>
  <c r="A1266" i="14"/>
  <c r="A1265" i="14"/>
  <c r="A1264" i="14"/>
  <c r="A1263" i="14"/>
  <c r="A1262" i="14"/>
  <c r="A1261" i="14"/>
  <c r="A1260" i="14"/>
  <c r="A1259" i="14"/>
  <c r="A1258" i="14"/>
  <c r="A1257" i="14"/>
  <c r="A1256" i="14"/>
  <c r="A1255" i="14"/>
  <c r="A1254" i="14"/>
  <c r="A1253" i="14"/>
  <c r="A1252" i="14"/>
  <c r="A1251" i="14"/>
  <c r="A1250" i="14"/>
  <c r="A1249" i="14"/>
  <c r="A1248" i="14"/>
  <c r="A1247" i="14"/>
  <c r="A1246" i="14"/>
  <c r="A1245" i="14"/>
  <c r="A1244" i="14"/>
  <c r="A1243" i="14"/>
  <c r="A1242" i="14"/>
  <c r="A1241" i="14"/>
  <c r="A1240" i="14"/>
  <c r="A1239" i="14"/>
  <c r="A1238" i="14"/>
  <c r="A1237" i="14"/>
  <c r="A1236" i="14"/>
  <c r="A1235" i="14"/>
  <c r="A1234" i="14"/>
  <c r="A1233" i="14"/>
  <c r="A1232" i="14"/>
  <c r="A1231" i="14"/>
  <c r="A1230" i="14"/>
  <c r="A1229" i="14"/>
  <c r="A1228" i="14"/>
  <c r="A1227" i="14"/>
  <c r="A1226" i="14"/>
  <c r="A1225" i="14"/>
  <c r="A1224" i="14"/>
  <c r="A1223" i="14"/>
  <c r="A1222" i="14"/>
  <c r="A1221" i="14"/>
  <c r="A1220" i="14"/>
  <c r="A1219" i="14"/>
  <c r="A1218" i="14"/>
  <c r="A1217" i="14"/>
  <c r="A1216" i="14"/>
  <c r="A1215" i="14"/>
  <c r="A1214" i="14"/>
  <c r="A1213" i="14"/>
  <c r="A1212" i="14"/>
  <c r="A1211" i="14"/>
  <c r="A1210" i="14"/>
  <c r="A1209" i="14"/>
  <c r="A1208" i="14"/>
  <c r="A1207" i="14"/>
  <c r="A1206" i="14"/>
  <c r="A1205" i="14"/>
  <c r="A1204" i="14"/>
  <c r="A1203" i="14"/>
  <c r="A1202" i="14"/>
  <c r="A1201" i="14"/>
  <c r="A1200" i="14"/>
  <c r="A1199" i="14"/>
  <c r="A1198" i="14"/>
  <c r="A1197" i="14"/>
  <c r="A1196" i="14"/>
  <c r="A1195" i="14"/>
  <c r="A1194" i="14"/>
  <c r="A1193" i="14"/>
  <c r="A1192" i="14"/>
  <c r="A1191" i="14"/>
  <c r="A1190" i="14"/>
  <c r="A1189" i="14"/>
  <c r="A1188" i="14"/>
  <c r="A1187" i="14"/>
  <c r="A1186" i="14"/>
  <c r="A1185" i="14"/>
  <c r="A1184" i="14"/>
  <c r="A1183" i="14"/>
  <c r="A1182" i="14"/>
  <c r="A1181" i="14"/>
  <c r="A1180" i="14"/>
  <c r="A1179" i="14"/>
  <c r="A1178" i="14"/>
  <c r="A1177" i="14"/>
  <c r="A1176" i="14"/>
  <c r="A1175" i="14"/>
  <c r="A1174" i="14"/>
  <c r="A1173" i="14"/>
  <c r="A1172" i="14"/>
  <c r="A1171" i="14"/>
  <c r="A1170" i="14"/>
  <c r="A1169" i="14"/>
  <c r="A1168" i="14"/>
  <c r="A1167" i="14"/>
  <c r="A1166" i="14"/>
  <c r="A1165" i="14"/>
  <c r="A1164" i="14"/>
  <c r="A1163" i="14"/>
  <c r="A1162" i="14"/>
  <c r="A1161" i="14"/>
  <c r="A1160" i="14"/>
  <c r="A1159" i="14"/>
  <c r="A1158" i="14"/>
  <c r="A1157" i="14"/>
  <c r="A1156" i="14"/>
  <c r="A1155" i="14"/>
  <c r="A1154" i="14"/>
  <c r="A1153" i="14"/>
  <c r="A1152" i="14"/>
  <c r="A1151" i="14"/>
  <c r="A1150" i="14"/>
  <c r="A1149" i="14"/>
  <c r="A1148" i="14"/>
  <c r="A1147" i="14"/>
  <c r="A1146" i="14"/>
  <c r="A1145" i="14"/>
  <c r="A1144" i="14"/>
  <c r="A1143" i="14"/>
  <c r="A1142" i="14"/>
  <c r="A1141" i="14"/>
  <c r="A1140" i="14"/>
  <c r="A1139" i="14"/>
  <c r="A1138" i="14"/>
  <c r="A1137" i="14"/>
  <c r="A1136" i="14"/>
  <c r="A1135" i="14"/>
  <c r="A1134" i="14"/>
  <c r="A1133" i="14"/>
  <c r="A1132" i="14"/>
  <c r="A1131" i="14"/>
  <c r="A1130" i="14"/>
  <c r="A1129" i="14"/>
  <c r="A1128" i="14"/>
  <c r="A1127" i="14"/>
  <c r="A1126" i="14"/>
  <c r="A1125" i="14"/>
  <c r="A1124" i="14"/>
  <c r="A1123" i="14"/>
  <c r="A1122" i="14"/>
  <c r="A1121" i="14"/>
  <c r="A1120" i="14"/>
  <c r="A1119" i="14"/>
  <c r="A1118" i="14"/>
  <c r="A1117" i="14"/>
  <c r="A1116" i="14"/>
  <c r="A1115" i="14"/>
  <c r="A1114" i="14"/>
  <c r="A1113" i="14"/>
  <c r="A1112" i="14"/>
  <c r="A1111" i="14"/>
  <c r="A1110" i="14"/>
  <c r="A1109" i="14"/>
  <c r="A1108" i="14"/>
  <c r="A1107" i="14"/>
  <c r="A1106" i="14"/>
  <c r="A1105" i="14"/>
  <c r="A1104" i="14"/>
  <c r="A1103" i="14"/>
  <c r="A1102" i="14"/>
  <c r="A1101" i="14"/>
  <c r="A1100" i="14"/>
  <c r="A1099" i="14"/>
  <c r="A1098" i="14"/>
  <c r="A1097" i="14"/>
  <c r="A1096" i="14"/>
  <c r="A1095" i="14"/>
  <c r="A1094" i="14"/>
  <c r="A1093" i="14"/>
  <c r="A1092" i="14"/>
  <c r="A1091" i="14"/>
  <c r="A1090" i="14"/>
  <c r="A1089" i="14"/>
  <c r="A1088" i="14"/>
  <c r="A1087" i="14"/>
  <c r="A1086" i="14"/>
  <c r="A1085" i="14"/>
  <c r="A1084" i="14"/>
  <c r="A1083" i="14"/>
  <c r="A1082" i="14"/>
  <c r="A1081" i="14"/>
  <c r="A1080" i="14"/>
  <c r="A1079" i="14"/>
  <c r="A1078" i="14"/>
  <c r="A1077" i="14"/>
  <c r="A1076" i="14"/>
  <c r="A1075" i="14"/>
  <c r="A1074" i="14"/>
  <c r="A1073" i="14"/>
  <c r="A1072" i="14"/>
  <c r="A1071" i="14"/>
  <c r="A1070" i="14"/>
  <c r="A1069" i="14"/>
  <c r="A1068" i="14"/>
  <c r="A1067" i="14"/>
  <c r="A1066" i="14"/>
  <c r="A1065" i="14"/>
  <c r="A1064" i="14"/>
  <c r="A1063" i="14"/>
  <c r="A1062" i="14"/>
  <c r="A1061" i="14"/>
  <c r="A1060" i="14"/>
  <c r="A1059" i="14"/>
  <c r="A1058" i="14"/>
  <c r="A1057" i="14"/>
  <c r="A1056" i="14"/>
  <c r="A1055" i="14"/>
  <c r="A1054" i="14"/>
  <c r="A1053" i="14"/>
  <c r="A1052" i="14"/>
  <c r="A1051" i="14"/>
  <c r="A1050" i="14"/>
  <c r="A1049" i="14"/>
  <c r="A1048" i="14"/>
  <c r="A1047" i="14"/>
  <c r="A1046" i="14"/>
  <c r="A1045" i="14"/>
  <c r="A1044" i="14"/>
  <c r="A1043" i="14"/>
  <c r="A1042" i="14"/>
  <c r="A1041" i="14"/>
  <c r="A1040" i="14"/>
  <c r="A1039" i="14"/>
  <c r="A1038" i="14"/>
  <c r="A1037" i="14"/>
  <c r="A1036" i="14"/>
  <c r="A1035" i="14"/>
  <c r="A1034" i="14"/>
  <c r="A1033" i="14"/>
  <c r="A1032" i="14"/>
  <c r="A1031" i="14"/>
  <c r="A1030" i="14"/>
  <c r="A1029" i="14"/>
  <c r="A1028" i="14"/>
  <c r="A1027" i="14"/>
  <c r="A1026" i="14"/>
  <c r="A1025" i="14"/>
  <c r="A1024" i="14"/>
  <c r="A1023" i="14"/>
  <c r="A1022" i="14"/>
  <c r="A1021" i="14"/>
  <c r="A1020" i="14"/>
  <c r="A1019" i="14"/>
  <c r="A1018" i="14"/>
  <c r="A1017" i="14"/>
  <c r="A1016" i="14"/>
  <c r="A1015" i="14"/>
  <c r="A1014" i="14"/>
  <c r="A1013" i="14"/>
  <c r="A1012" i="14"/>
  <c r="A1011" i="14"/>
  <c r="A1010" i="14"/>
  <c r="A1009" i="14"/>
  <c r="A1008" i="14"/>
  <c r="A1007" i="14"/>
  <c r="A1006" i="14"/>
  <c r="A1005" i="14"/>
  <c r="A1004" i="14"/>
  <c r="A1003" i="14"/>
  <c r="A1002" i="14"/>
  <c r="A1001" i="14"/>
  <c r="A1000" i="14"/>
  <c r="A999" i="14"/>
  <c r="A998" i="14"/>
  <c r="A997" i="14"/>
  <c r="A996" i="14"/>
  <c r="A995" i="14"/>
  <c r="A994" i="14"/>
  <c r="A993" i="14"/>
  <c r="A992" i="14"/>
  <c r="A991" i="14"/>
  <c r="A990" i="14"/>
  <c r="A989" i="14"/>
  <c r="A988" i="14"/>
  <c r="A987" i="14"/>
  <c r="A986" i="14"/>
  <c r="A985" i="14"/>
  <c r="A984" i="14"/>
  <c r="A983" i="14"/>
  <c r="A982" i="14"/>
  <c r="A981" i="14"/>
  <c r="A980" i="14"/>
  <c r="A979" i="14"/>
  <c r="A978" i="14"/>
  <c r="A977" i="14"/>
  <c r="A976" i="14"/>
  <c r="A975" i="14"/>
  <c r="A974" i="14"/>
  <c r="A973" i="14"/>
  <c r="A972" i="14"/>
  <c r="A971" i="14"/>
  <c r="A970" i="14"/>
  <c r="A969" i="14"/>
  <c r="A968" i="14"/>
  <c r="A967" i="14"/>
  <c r="A966" i="14"/>
  <c r="A965" i="14"/>
  <c r="A964" i="14"/>
  <c r="A963" i="14"/>
  <c r="A962" i="14"/>
  <c r="A961" i="14"/>
  <c r="A960" i="14"/>
  <c r="A959" i="14"/>
  <c r="A958" i="14"/>
  <c r="A957" i="14"/>
  <c r="A956" i="14"/>
  <c r="A955" i="14"/>
  <c r="A954" i="14"/>
  <c r="A953" i="14"/>
  <c r="A952" i="14"/>
  <c r="A951" i="14"/>
  <c r="A950" i="14"/>
  <c r="A949" i="14"/>
  <c r="A948" i="14"/>
  <c r="A947" i="14"/>
  <c r="A946" i="14"/>
  <c r="A945" i="14"/>
  <c r="A944" i="14"/>
  <c r="A943" i="14"/>
  <c r="A942" i="14"/>
  <c r="A941" i="14"/>
  <c r="A940" i="14"/>
  <c r="A939" i="14"/>
  <c r="A938" i="14"/>
  <c r="A937" i="14"/>
  <c r="A936" i="14"/>
  <c r="A935" i="14"/>
  <c r="A934" i="14"/>
  <c r="A933" i="14"/>
  <c r="A932" i="14"/>
  <c r="A931" i="14"/>
  <c r="A930" i="14"/>
  <c r="A929" i="14"/>
  <c r="A928" i="14"/>
  <c r="A927" i="14"/>
  <c r="A926" i="14"/>
  <c r="A925" i="14"/>
  <c r="A924" i="14"/>
  <c r="A923" i="14"/>
  <c r="A922" i="14"/>
  <c r="A921" i="14"/>
  <c r="A920" i="14"/>
  <c r="A919" i="14"/>
  <c r="A918" i="14"/>
  <c r="A917" i="14"/>
  <c r="A916" i="14"/>
  <c r="A915" i="14"/>
  <c r="A914" i="14"/>
  <c r="A913" i="14"/>
  <c r="A912" i="14"/>
  <c r="A911" i="14"/>
  <c r="A910" i="14"/>
  <c r="A909" i="14"/>
  <c r="A908" i="14"/>
  <c r="A907" i="14"/>
  <c r="A906" i="14"/>
  <c r="A905" i="14"/>
  <c r="A904" i="14"/>
  <c r="A903" i="14"/>
  <c r="A902" i="14"/>
  <c r="A901" i="14"/>
  <c r="A900" i="14"/>
  <c r="A899" i="14"/>
  <c r="A898" i="14"/>
  <c r="A897" i="14"/>
  <c r="A896" i="14"/>
  <c r="A895" i="14"/>
  <c r="A894" i="14"/>
  <c r="A893" i="14"/>
  <c r="A892" i="14"/>
  <c r="A891" i="14"/>
  <c r="A890" i="14"/>
  <c r="A889" i="14"/>
  <c r="A888" i="14"/>
  <c r="A887" i="14"/>
  <c r="A886" i="14"/>
  <c r="A885" i="14"/>
  <c r="A884" i="14"/>
  <c r="A883" i="14"/>
  <c r="A882" i="14"/>
  <c r="A881" i="14"/>
  <c r="A880" i="14"/>
  <c r="A879" i="14"/>
  <c r="A878" i="14"/>
  <c r="A877" i="14"/>
  <c r="A876" i="14"/>
  <c r="A875" i="14"/>
  <c r="A874" i="14"/>
  <c r="A873" i="14"/>
  <c r="A872" i="14"/>
  <c r="A871" i="14"/>
  <c r="A870" i="14"/>
  <c r="A869" i="14"/>
  <c r="A868" i="14"/>
  <c r="A867" i="14"/>
  <c r="A866" i="14"/>
  <c r="A865" i="14"/>
  <c r="A864" i="14"/>
  <c r="A863" i="14"/>
  <c r="A862" i="14"/>
  <c r="A861" i="14"/>
  <c r="A860" i="14"/>
  <c r="A859" i="14"/>
  <c r="A858" i="14"/>
  <c r="A857" i="14"/>
  <c r="A856" i="14"/>
  <c r="A855" i="14"/>
  <c r="A854" i="14"/>
  <c r="A853" i="14"/>
  <c r="A852" i="14"/>
  <c r="A851" i="14"/>
  <c r="A850" i="14"/>
  <c r="A849" i="14"/>
  <c r="A848" i="14"/>
  <c r="A847" i="14"/>
  <c r="A846" i="14"/>
  <c r="A845" i="14"/>
  <c r="A844" i="14"/>
  <c r="A843" i="14"/>
  <c r="A842" i="14"/>
  <c r="A841" i="14"/>
  <c r="A840" i="14"/>
  <c r="A839" i="14"/>
  <c r="A838" i="14"/>
  <c r="A837" i="14"/>
  <c r="A836" i="14"/>
  <c r="A835" i="14"/>
  <c r="A834" i="14"/>
  <c r="A833" i="14"/>
  <c r="A832" i="14"/>
  <c r="A831" i="14"/>
  <c r="A830" i="14"/>
  <c r="A829" i="14"/>
  <c r="A828" i="14"/>
  <c r="A827" i="14"/>
  <c r="A826" i="14"/>
  <c r="A825" i="14"/>
  <c r="A824" i="14"/>
  <c r="A823" i="14"/>
  <c r="A822" i="14"/>
  <c r="A821" i="14"/>
  <c r="A820" i="14"/>
  <c r="A819" i="14"/>
  <c r="A818" i="14"/>
  <c r="A817" i="14"/>
  <c r="A816" i="14"/>
  <c r="A815" i="14"/>
  <c r="A814" i="14"/>
  <c r="A813" i="14"/>
  <c r="A812" i="14"/>
  <c r="A811" i="14"/>
  <c r="A810" i="14"/>
  <c r="A809" i="14"/>
  <c r="A808" i="14"/>
  <c r="A807" i="14"/>
  <c r="A806" i="14"/>
  <c r="A805" i="14"/>
  <c r="A804" i="14"/>
  <c r="A803" i="14"/>
  <c r="A802" i="14"/>
  <c r="A801" i="14"/>
  <c r="A800" i="14"/>
  <c r="A799" i="14"/>
  <c r="A798" i="14"/>
  <c r="A797" i="14"/>
  <c r="A796" i="14"/>
  <c r="A795" i="14"/>
  <c r="A794" i="14"/>
  <c r="A793" i="14"/>
  <c r="A792" i="14"/>
  <c r="A791" i="14"/>
  <c r="A790" i="14"/>
  <c r="A789" i="14"/>
  <c r="A788" i="14"/>
  <c r="A787" i="14"/>
  <c r="A786" i="14"/>
  <c r="A785" i="14"/>
  <c r="A784" i="14"/>
  <c r="A783" i="14"/>
  <c r="A782" i="14"/>
  <c r="A781" i="14"/>
  <c r="A780" i="14"/>
  <c r="A779" i="14"/>
  <c r="A778" i="14"/>
  <c r="A777" i="14"/>
  <c r="A776" i="14"/>
  <c r="A775" i="14"/>
  <c r="A774" i="14"/>
  <c r="A773" i="14"/>
  <c r="A772" i="14"/>
  <c r="A771" i="14"/>
  <c r="A770" i="14"/>
  <c r="A769" i="14"/>
  <c r="A768" i="14"/>
  <c r="A767" i="14"/>
  <c r="A766" i="14"/>
  <c r="A765" i="14"/>
  <c r="A764" i="14"/>
  <c r="A763" i="14"/>
  <c r="A762" i="14"/>
  <c r="A761" i="14"/>
  <c r="A760" i="14"/>
  <c r="A759" i="14"/>
  <c r="A758" i="14"/>
  <c r="A757" i="14"/>
  <c r="A756" i="14"/>
  <c r="A755" i="14"/>
  <c r="A754" i="14"/>
  <c r="A753" i="14"/>
  <c r="A752" i="14"/>
  <c r="A751" i="14"/>
  <c r="A750" i="14"/>
  <c r="A749" i="14"/>
  <c r="A748" i="14"/>
  <c r="A747" i="14"/>
  <c r="A746" i="14"/>
  <c r="A745" i="14"/>
  <c r="A744" i="14"/>
  <c r="A743" i="14"/>
  <c r="A742" i="14"/>
  <c r="A741" i="14"/>
  <c r="A740" i="14"/>
  <c r="A739" i="14"/>
  <c r="A738" i="14"/>
  <c r="A737" i="14"/>
  <c r="A736" i="14"/>
  <c r="A735" i="14"/>
  <c r="A734" i="14"/>
  <c r="A733" i="14"/>
  <c r="A732" i="14"/>
  <c r="A731" i="14"/>
  <c r="A730" i="14"/>
  <c r="A729" i="14"/>
  <c r="A728" i="14"/>
  <c r="A727" i="14"/>
  <c r="A726" i="14"/>
  <c r="A725" i="14"/>
  <c r="A724" i="14"/>
  <c r="A723" i="14"/>
  <c r="A722" i="14"/>
  <c r="A721" i="14"/>
  <c r="A720" i="14"/>
  <c r="A719" i="14"/>
  <c r="A718" i="14"/>
  <c r="A717" i="14"/>
  <c r="A716" i="14"/>
  <c r="A715" i="14"/>
  <c r="A714" i="14"/>
  <c r="A713" i="14"/>
  <c r="A712" i="14"/>
  <c r="A711" i="14"/>
  <c r="A710" i="14"/>
  <c r="A709" i="14"/>
  <c r="A708" i="14"/>
  <c r="A707" i="14"/>
  <c r="A706" i="14"/>
  <c r="A705" i="14"/>
  <c r="A704" i="14"/>
  <c r="A703" i="14"/>
  <c r="A702" i="14"/>
  <c r="A701" i="14"/>
  <c r="A700" i="14"/>
  <c r="A699" i="14"/>
  <c r="A698" i="14"/>
  <c r="A697" i="14"/>
  <c r="A696" i="14"/>
  <c r="A695" i="14"/>
  <c r="A694" i="14"/>
  <c r="A693" i="14"/>
  <c r="A692" i="14"/>
  <c r="A691" i="14"/>
  <c r="A690" i="14"/>
  <c r="A689" i="14"/>
  <c r="A688" i="14"/>
  <c r="A687" i="14"/>
  <c r="A686" i="14"/>
  <c r="A685" i="14"/>
  <c r="A684" i="14"/>
  <c r="A683" i="14"/>
  <c r="A682" i="14"/>
  <c r="A681" i="14"/>
  <c r="A680" i="14"/>
  <c r="A679" i="14"/>
  <c r="A678" i="14"/>
  <c r="A677" i="14"/>
  <c r="A676" i="14"/>
  <c r="A675" i="14"/>
  <c r="A674" i="14"/>
  <c r="A673" i="14"/>
  <c r="A672" i="14"/>
  <c r="A671" i="14"/>
  <c r="A670" i="14"/>
  <c r="A669" i="14"/>
  <c r="A668" i="14"/>
  <c r="A667" i="14"/>
  <c r="A666" i="14"/>
  <c r="A665" i="14"/>
  <c r="A664" i="14"/>
  <c r="A663" i="14"/>
  <c r="A662" i="14"/>
  <c r="A661" i="14"/>
  <c r="A660" i="14"/>
  <c r="A659" i="14"/>
  <c r="A658" i="14"/>
  <c r="A657" i="14"/>
  <c r="A656" i="14"/>
  <c r="A655" i="14"/>
  <c r="A654" i="14"/>
  <c r="A653" i="14"/>
  <c r="A652" i="14"/>
  <c r="A651" i="14"/>
  <c r="A650" i="14"/>
  <c r="A649" i="14"/>
  <c r="A648" i="14"/>
  <c r="A647" i="14"/>
  <c r="A646" i="14"/>
  <c r="A645" i="14"/>
  <c r="A644" i="14"/>
  <c r="A643" i="14"/>
  <c r="A642" i="14"/>
  <c r="A641" i="14"/>
  <c r="A640" i="14"/>
  <c r="A639" i="14"/>
  <c r="A638" i="14"/>
  <c r="A637" i="14"/>
  <c r="A636" i="14"/>
  <c r="A635" i="14"/>
  <c r="A634" i="14"/>
  <c r="A633" i="14"/>
  <c r="A632" i="14"/>
  <c r="A631" i="14"/>
  <c r="A630" i="14"/>
  <c r="A629" i="14"/>
  <c r="A628" i="14"/>
  <c r="A627" i="14"/>
  <c r="A626" i="14"/>
  <c r="A625" i="14"/>
  <c r="A624" i="14"/>
  <c r="A623" i="14"/>
  <c r="A622" i="14"/>
  <c r="A621" i="14"/>
  <c r="A620" i="14"/>
  <c r="A619" i="14"/>
  <c r="A618" i="14"/>
  <c r="A617" i="14"/>
  <c r="A616" i="14"/>
  <c r="A615" i="14"/>
  <c r="A614" i="14"/>
  <c r="A613" i="14"/>
  <c r="A612" i="14"/>
  <c r="A611" i="14"/>
  <c r="A610" i="14"/>
  <c r="A609" i="14"/>
  <c r="A608" i="14"/>
  <c r="A607" i="14"/>
  <c r="A606" i="14"/>
  <c r="A605" i="14"/>
  <c r="A604" i="14"/>
  <c r="A603" i="14"/>
  <c r="A602" i="14"/>
  <c r="A601" i="14"/>
  <c r="A600" i="14"/>
  <c r="A599" i="14"/>
  <c r="A598" i="14"/>
  <c r="A597" i="14"/>
  <c r="A596" i="14"/>
  <c r="A595" i="14"/>
  <c r="A594" i="14"/>
  <c r="A593" i="14"/>
  <c r="A592" i="14"/>
  <c r="A591" i="14"/>
  <c r="A590" i="14"/>
  <c r="A589" i="14"/>
  <c r="A588" i="14"/>
  <c r="A587" i="14"/>
  <c r="A586" i="14"/>
  <c r="A585" i="14"/>
  <c r="A584" i="14"/>
  <c r="A583" i="14"/>
  <c r="A582" i="14"/>
  <c r="A581" i="14"/>
  <c r="A580" i="14"/>
  <c r="A579" i="14"/>
  <c r="A578" i="14"/>
  <c r="A577" i="14"/>
  <c r="A576" i="14"/>
  <c r="A575" i="14"/>
  <c r="A574" i="14"/>
  <c r="A573" i="14"/>
  <c r="A572" i="14"/>
  <c r="A571" i="14"/>
  <c r="A570" i="14"/>
  <c r="A569" i="14"/>
  <c r="A568" i="14"/>
  <c r="A567" i="14"/>
  <c r="A566" i="14"/>
  <c r="A565" i="14"/>
  <c r="A564" i="14"/>
  <c r="A563" i="14"/>
  <c r="A562" i="14"/>
  <c r="A561" i="14"/>
  <c r="A560" i="14"/>
  <c r="A559" i="14"/>
  <c r="A558" i="14"/>
  <c r="A557" i="14"/>
  <c r="A556" i="14"/>
  <c r="A555" i="14"/>
  <c r="A554" i="14"/>
  <c r="A553" i="14"/>
  <c r="A552" i="14"/>
  <c r="A551" i="14"/>
  <c r="A550" i="14"/>
  <c r="A549" i="14"/>
  <c r="A548" i="14"/>
  <c r="A547" i="14"/>
  <c r="A546" i="14"/>
  <c r="A545" i="14"/>
  <c r="A544" i="14"/>
  <c r="A543" i="14"/>
  <c r="A542" i="14"/>
  <c r="A541" i="14"/>
  <c r="A540" i="14"/>
  <c r="A539" i="14"/>
  <c r="A538" i="14"/>
  <c r="A537" i="14"/>
  <c r="A536" i="14"/>
  <c r="A535" i="14"/>
  <c r="A534" i="14"/>
  <c r="A533" i="14"/>
  <c r="A532" i="14"/>
  <c r="A531" i="14"/>
  <c r="A530" i="14"/>
  <c r="A529" i="14"/>
  <c r="A528" i="14"/>
  <c r="A527" i="14"/>
  <c r="A526" i="14"/>
  <c r="A525" i="14"/>
  <c r="A524" i="14"/>
  <c r="A523" i="14"/>
  <c r="A522" i="14"/>
  <c r="A521" i="14"/>
  <c r="A520" i="14"/>
  <c r="A519" i="14"/>
  <c r="A518" i="14"/>
  <c r="A517" i="14"/>
  <c r="A516" i="14"/>
  <c r="A515" i="14"/>
  <c r="A514" i="14"/>
  <c r="A513" i="14"/>
  <c r="A512" i="14"/>
  <c r="A511" i="14"/>
  <c r="A510" i="14"/>
  <c r="A509" i="14"/>
  <c r="A508" i="14"/>
  <c r="A507" i="14"/>
  <c r="A506" i="14"/>
  <c r="A505" i="14"/>
  <c r="A504" i="14"/>
  <c r="A503" i="14"/>
  <c r="A502" i="14"/>
  <c r="A501" i="14"/>
  <c r="A500" i="14"/>
  <c r="A499" i="14"/>
  <c r="A498" i="14"/>
  <c r="A497" i="14"/>
  <c r="A496" i="14"/>
  <c r="A495" i="14"/>
  <c r="A494" i="14"/>
  <c r="A493" i="14"/>
  <c r="A492" i="14"/>
  <c r="A491" i="14"/>
  <c r="A490" i="14"/>
  <c r="A489" i="14"/>
  <c r="A488" i="14"/>
  <c r="A487" i="14"/>
  <c r="A486" i="14"/>
  <c r="A485" i="14"/>
  <c r="A484" i="14"/>
  <c r="A483" i="14"/>
  <c r="A482" i="14"/>
  <c r="A481" i="14"/>
  <c r="A480" i="14"/>
  <c r="A479" i="14"/>
  <c r="A478" i="14"/>
  <c r="A477" i="14"/>
  <c r="A476" i="14"/>
  <c r="A475" i="14"/>
  <c r="A474" i="14"/>
  <c r="A473" i="14"/>
  <c r="A472" i="14"/>
  <c r="A471" i="14"/>
  <c r="A470" i="14"/>
  <c r="A469" i="14"/>
  <c r="A468" i="14"/>
  <c r="A467" i="14"/>
  <c r="A466" i="14"/>
  <c r="A465" i="14"/>
  <c r="A464" i="14"/>
  <c r="A463" i="14"/>
  <c r="A462" i="14"/>
  <c r="A461" i="14"/>
  <c r="A460" i="14"/>
  <c r="A459" i="14"/>
  <c r="A458" i="14"/>
  <c r="A457" i="14"/>
  <c r="A456" i="14"/>
  <c r="A455" i="14"/>
  <c r="A454" i="14"/>
  <c r="A453" i="14"/>
  <c r="A452" i="14"/>
  <c r="A451" i="14"/>
  <c r="A450" i="14"/>
  <c r="A449" i="14"/>
  <c r="A448" i="14"/>
  <c r="A447" i="14"/>
  <c r="A446" i="14"/>
  <c r="A445" i="14"/>
  <c r="A444" i="14"/>
  <c r="A443" i="14"/>
  <c r="A442" i="14"/>
  <c r="A441" i="14"/>
  <c r="A440" i="14"/>
  <c r="A439" i="14"/>
  <c r="A438" i="14"/>
  <c r="A437" i="14"/>
  <c r="A436" i="14"/>
  <c r="A435" i="14"/>
  <c r="A434" i="14"/>
  <c r="A433" i="14"/>
  <c r="A432" i="14"/>
  <c r="A431" i="14"/>
  <c r="A430" i="14"/>
  <c r="A429" i="14"/>
  <c r="A428" i="14"/>
  <c r="A427" i="14"/>
  <c r="A426" i="14"/>
  <c r="A425" i="14"/>
  <c r="A424" i="14"/>
  <c r="A423" i="14"/>
  <c r="A422" i="14"/>
  <c r="A421" i="14"/>
  <c r="A420" i="14"/>
  <c r="A419" i="14"/>
  <c r="A418" i="14"/>
  <c r="A417" i="14"/>
  <c r="A416" i="14"/>
  <c r="A415" i="14"/>
  <c r="A414" i="14"/>
  <c r="A413" i="14"/>
  <c r="A412" i="14"/>
  <c r="A411" i="14"/>
  <c r="A410" i="14"/>
  <c r="A409" i="14"/>
  <c r="A408" i="14"/>
  <c r="A407" i="14"/>
  <c r="A406" i="14"/>
  <c r="A405" i="14"/>
  <c r="A404" i="14"/>
  <c r="A403" i="14"/>
  <c r="A402" i="14"/>
  <c r="A401" i="14"/>
  <c r="A400" i="14"/>
  <c r="A399" i="14"/>
  <c r="A398" i="14"/>
  <c r="A397" i="14"/>
  <c r="A396" i="14"/>
  <c r="A395" i="14"/>
  <c r="A394" i="14"/>
  <c r="A393" i="14"/>
  <c r="A392" i="14"/>
  <c r="A391" i="14"/>
  <c r="A390" i="14"/>
  <c r="A389" i="14"/>
  <c r="A388" i="14"/>
  <c r="A387" i="14"/>
  <c r="A386" i="14"/>
  <c r="A385" i="14"/>
  <c r="A384" i="14"/>
  <c r="A383" i="14"/>
  <c r="A382" i="14"/>
  <c r="A381" i="14"/>
  <c r="A380" i="14"/>
  <c r="A379" i="14"/>
  <c r="A378" i="14"/>
  <c r="A377" i="14"/>
  <c r="A376" i="14"/>
  <c r="A375" i="14"/>
  <c r="A374" i="14"/>
  <c r="A373" i="14"/>
  <c r="A372" i="14"/>
  <c r="A371" i="14"/>
  <c r="A370" i="14"/>
  <c r="A369" i="14"/>
  <c r="A368" i="14"/>
  <c r="A367" i="14"/>
  <c r="A366" i="14"/>
  <c r="A365" i="14"/>
  <c r="A364" i="14"/>
  <c r="A363" i="14"/>
  <c r="A362" i="14"/>
  <c r="A361" i="14"/>
  <c r="A360" i="14"/>
  <c r="A359" i="14"/>
  <c r="A358" i="14"/>
  <c r="A357" i="14"/>
  <c r="A356" i="14"/>
  <c r="A355" i="14"/>
  <c r="A354" i="14"/>
  <c r="A353" i="14"/>
  <c r="A352" i="14"/>
  <c r="A351" i="14"/>
  <c r="A350" i="14"/>
  <c r="A349" i="14"/>
  <c r="A348" i="14"/>
  <c r="A347" i="14"/>
  <c r="A346" i="14"/>
  <c r="A345" i="14"/>
  <c r="A344" i="14"/>
  <c r="A343" i="14"/>
  <c r="A342" i="14"/>
  <c r="A341" i="14"/>
  <c r="A340" i="14"/>
  <c r="A339" i="14"/>
  <c r="A338" i="14"/>
  <c r="A337" i="14"/>
  <c r="A336" i="14"/>
  <c r="A335" i="14"/>
  <c r="A334" i="14"/>
  <c r="A333" i="14"/>
  <c r="A332" i="14"/>
  <c r="A331" i="14"/>
  <c r="A330" i="14"/>
  <c r="A329" i="14"/>
  <c r="A328" i="14"/>
  <c r="A327" i="14"/>
  <c r="A326" i="14"/>
  <c r="A325" i="14"/>
  <c r="A324" i="14"/>
  <c r="A323" i="14"/>
  <c r="A322" i="14"/>
  <c r="A321" i="14"/>
  <c r="A320" i="14"/>
  <c r="A319" i="14"/>
  <c r="A318" i="14"/>
  <c r="A317" i="14"/>
  <c r="A316" i="14"/>
  <c r="A315" i="14"/>
  <c r="A314" i="14"/>
  <c r="A313" i="14"/>
  <c r="A312" i="14"/>
  <c r="A311" i="14"/>
  <c r="A310" i="14"/>
  <c r="A309" i="14"/>
  <c r="A308" i="14"/>
  <c r="A307" i="14"/>
  <c r="A306" i="14"/>
  <c r="A305" i="14"/>
  <c r="A304" i="14"/>
  <c r="A303" i="14"/>
  <c r="A302" i="14"/>
  <c r="A301" i="14"/>
  <c r="A300" i="14"/>
  <c r="A299" i="14"/>
  <c r="A298" i="14"/>
  <c r="A297" i="14"/>
  <c r="A296" i="14"/>
  <c r="A295" i="14"/>
  <c r="A294" i="14"/>
  <c r="A293" i="14"/>
  <c r="A292" i="14"/>
  <c r="A291" i="14"/>
  <c r="A290" i="14"/>
  <c r="A289" i="14"/>
  <c r="A288" i="14"/>
  <c r="A287" i="14"/>
  <c r="A286" i="14"/>
  <c r="A285" i="14"/>
  <c r="A284" i="14"/>
  <c r="A283" i="14"/>
  <c r="A282" i="14"/>
  <c r="A281" i="14"/>
  <c r="A280" i="14"/>
  <c r="A279" i="14"/>
  <c r="A278" i="14"/>
  <c r="A277" i="14"/>
  <c r="A276" i="14"/>
  <c r="A275" i="14"/>
  <c r="A274" i="14"/>
  <c r="A273" i="14"/>
  <c r="A272" i="14"/>
  <c r="A271" i="14"/>
  <c r="A270" i="14"/>
  <c r="A269" i="14"/>
  <c r="A268" i="14"/>
  <c r="A267" i="14"/>
  <c r="A266" i="14"/>
  <c r="A265" i="14"/>
  <c r="A264" i="14"/>
  <c r="A263" i="14"/>
  <c r="A262" i="14"/>
  <c r="A261" i="14"/>
  <c r="A260" i="14"/>
  <c r="A259" i="14"/>
  <c r="A258" i="14"/>
  <c r="A257" i="14"/>
  <c r="A256" i="14"/>
  <c r="A255" i="14"/>
  <c r="A254" i="14"/>
  <c r="A253" i="14"/>
  <c r="A252" i="14"/>
  <c r="A251" i="14"/>
  <c r="A250" i="14"/>
  <c r="A249" i="14"/>
  <c r="A248" i="14"/>
  <c r="A247" i="14"/>
  <c r="A246" i="14"/>
  <c r="A245" i="14"/>
  <c r="A244" i="14"/>
  <c r="A243" i="14"/>
  <c r="A242" i="14"/>
  <c r="A241" i="14"/>
  <c r="A240" i="14"/>
  <c r="A239" i="14"/>
  <c r="A238" i="14"/>
  <c r="A237" i="14"/>
  <c r="A236" i="14"/>
  <c r="A235" i="14"/>
  <c r="A234" i="14"/>
  <c r="A233" i="14"/>
  <c r="A232" i="14"/>
  <c r="A231" i="14"/>
  <c r="A230" i="14"/>
  <c r="A229" i="14"/>
  <c r="A228" i="14"/>
  <c r="A227" i="14"/>
  <c r="A226" i="14"/>
  <c r="A225" i="14"/>
  <c r="A224" i="14"/>
  <c r="A223" i="14"/>
  <c r="A222" i="14"/>
  <c r="A221" i="14"/>
  <c r="A220" i="14"/>
  <c r="A219" i="14"/>
  <c r="A218" i="14"/>
  <c r="A217" i="14"/>
  <c r="A216" i="14"/>
  <c r="A215" i="14"/>
  <c r="A214" i="14"/>
  <c r="A213" i="14"/>
  <c r="A212" i="14"/>
  <c r="A211" i="14"/>
  <c r="A210" i="14"/>
  <c r="A209" i="14"/>
  <c r="A208" i="14"/>
  <c r="A207" i="14"/>
  <c r="A206" i="14"/>
  <c r="A205" i="14"/>
  <c r="A204" i="14"/>
  <c r="A203" i="14"/>
  <c r="A202" i="14"/>
  <c r="A201" i="14"/>
  <c r="A200" i="14"/>
  <c r="A199" i="14"/>
  <c r="A198" i="14"/>
  <c r="A197" i="14"/>
  <c r="A196" i="14"/>
  <c r="A195" i="14"/>
  <c r="A194" i="14"/>
  <c r="A193" i="14"/>
  <c r="A192" i="14"/>
  <c r="A191" i="14"/>
  <c r="A190" i="14"/>
  <c r="A189" i="14"/>
  <c r="A188" i="14"/>
  <c r="A187" i="14"/>
  <c r="A186" i="14"/>
  <c r="A185" i="14"/>
  <c r="A184" i="14"/>
  <c r="A183" i="14"/>
  <c r="A182" i="14"/>
  <c r="A181" i="14"/>
  <c r="A180" i="14"/>
  <c r="A179" i="14"/>
  <c r="A178" i="14"/>
  <c r="A177" i="14"/>
  <c r="A176" i="14"/>
  <c r="A175" i="14"/>
  <c r="A174" i="14"/>
  <c r="A173" i="14"/>
  <c r="A172" i="14"/>
  <c r="A171" i="14"/>
  <c r="A170" i="14"/>
  <c r="A169" i="14"/>
  <c r="A168" i="14"/>
  <c r="A167" i="14"/>
  <c r="A166" i="14"/>
  <c r="A165" i="14"/>
  <c r="A164" i="14"/>
  <c r="A163" i="14"/>
  <c r="A162" i="14"/>
  <c r="A161" i="14"/>
  <c r="A160" i="14"/>
  <c r="A159" i="14"/>
  <c r="A158" i="14"/>
  <c r="A157" i="14"/>
  <c r="A156" i="14"/>
  <c r="A155" i="14"/>
  <c r="A154" i="14"/>
  <c r="A153" i="14"/>
  <c r="A152" i="14"/>
  <c r="A151" i="14"/>
  <c r="A150" i="14"/>
  <c r="A149" i="14"/>
  <c r="A148" i="14"/>
  <c r="A147" i="14"/>
  <c r="A146" i="14"/>
  <c r="A145" i="14"/>
  <c r="A144" i="14"/>
  <c r="A143" i="14"/>
  <c r="A142" i="14"/>
  <c r="A141" i="14"/>
  <c r="A140" i="14"/>
  <c r="A139" i="14"/>
  <c r="A138" i="14"/>
  <c r="A137" i="14"/>
  <c r="A136" i="14"/>
  <c r="A135" i="14"/>
  <c r="A134" i="14"/>
  <c r="A133" i="14"/>
  <c r="A132" i="14"/>
  <c r="A131" i="14"/>
  <c r="A130" i="14"/>
  <c r="A129" i="14"/>
  <c r="A128" i="14"/>
  <c r="A127" i="14"/>
  <c r="A126" i="14"/>
  <c r="A125" i="14"/>
  <c r="A124" i="14"/>
  <c r="A123" i="14"/>
  <c r="A122" i="14"/>
  <c r="A121" i="14"/>
  <c r="A120" i="14"/>
  <c r="A119" i="14"/>
  <c r="A118" i="14"/>
  <c r="A117" i="14"/>
  <c r="A116" i="14"/>
  <c r="A115" i="14"/>
  <c r="A114" i="14"/>
  <c r="A113" i="14"/>
  <c r="A112" i="14"/>
  <c r="A111" i="14"/>
  <c r="A110" i="14"/>
  <c r="A109" i="14"/>
  <c r="A108" i="14"/>
  <c r="A107" i="14"/>
  <c r="A106" i="14"/>
  <c r="A105" i="14"/>
  <c r="A104" i="14"/>
  <c r="A103" i="14"/>
  <c r="A102" i="14"/>
  <c r="A101" i="14"/>
  <c r="A100" i="14"/>
  <c r="A99" i="14"/>
  <c r="A98" i="14"/>
  <c r="A97" i="14"/>
  <c r="A96" i="14"/>
  <c r="A95" i="14"/>
  <c r="A94" i="14"/>
  <c r="A93" i="14"/>
  <c r="A92" i="14"/>
  <c r="A91" i="14"/>
  <c r="A90" i="14"/>
  <c r="A89" i="14"/>
  <c r="A88" i="14"/>
  <c r="A87" i="14"/>
  <c r="A86" i="14"/>
  <c r="A85" i="14"/>
  <c r="A84" i="14"/>
  <c r="A83" i="14"/>
  <c r="A82" i="14"/>
  <c r="A81" i="14"/>
  <c r="A80" i="14"/>
  <c r="A79" i="14"/>
  <c r="A78" i="14"/>
  <c r="A77" i="14"/>
  <c r="A76" i="14"/>
  <c r="A75" i="14"/>
  <c r="A74" i="14"/>
  <c r="A73" i="14"/>
  <c r="A72" i="14"/>
  <c r="A71" i="14"/>
  <c r="A70" i="14"/>
  <c r="A69" i="14"/>
  <c r="A68" i="14"/>
  <c r="A67" i="14"/>
  <c r="A66" i="14"/>
  <c r="A65" i="14"/>
  <c r="A64" i="14"/>
  <c r="A63" i="14"/>
  <c r="A62" i="14"/>
  <c r="A61" i="14"/>
  <c r="A60" i="14"/>
  <c r="A59" i="14"/>
  <c r="A58" i="14"/>
  <c r="A57" i="14"/>
  <c r="A56" i="14"/>
  <c r="A55" i="14"/>
  <c r="E54" i="14"/>
  <c r="C54" i="14"/>
  <c r="B54" i="14"/>
  <c r="E53" i="14"/>
  <c r="C53" i="14"/>
  <c r="B53" i="14"/>
  <c r="E52" i="14"/>
  <c r="C52" i="14"/>
  <c r="B52" i="14"/>
  <c r="E51" i="14"/>
  <c r="C51" i="14"/>
  <c r="B51" i="14"/>
  <c r="E50" i="14"/>
  <c r="C50" i="14"/>
  <c r="B50" i="14"/>
  <c r="E49" i="14"/>
  <c r="C49" i="14"/>
  <c r="B49" i="14"/>
  <c r="E48" i="14"/>
  <c r="C48" i="14"/>
  <c r="B48" i="14"/>
  <c r="E47" i="14"/>
  <c r="C47" i="14"/>
  <c r="B47" i="14"/>
  <c r="E46" i="14"/>
  <c r="C46" i="14"/>
  <c r="B46" i="14"/>
  <c r="E45" i="14"/>
  <c r="C45" i="14"/>
  <c r="B45" i="14"/>
  <c r="E44" i="14"/>
  <c r="C44" i="14"/>
  <c r="B44" i="14"/>
  <c r="E43" i="14"/>
  <c r="C43" i="14"/>
  <c r="B43" i="14"/>
  <c r="E42" i="14"/>
  <c r="C42" i="14"/>
  <c r="B42" i="14"/>
  <c r="E41" i="14"/>
  <c r="C41" i="14"/>
  <c r="B41" i="14"/>
  <c r="E40" i="14"/>
  <c r="C40" i="14"/>
  <c r="B40" i="14"/>
  <c r="E39" i="14"/>
  <c r="C39" i="14"/>
  <c r="B39" i="14"/>
  <c r="E38" i="14"/>
  <c r="C38" i="14"/>
  <c r="B38" i="14"/>
  <c r="E37" i="14"/>
  <c r="C37" i="14"/>
  <c r="B37" i="14"/>
  <c r="E36" i="14"/>
  <c r="C36" i="14"/>
  <c r="B36" i="14"/>
  <c r="E35" i="14"/>
  <c r="C35" i="14"/>
  <c r="B35" i="14"/>
  <c r="E34" i="14"/>
  <c r="C34" i="14"/>
  <c r="B34" i="14"/>
  <c r="E33" i="14"/>
  <c r="C33" i="14"/>
  <c r="B33" i="14"/>
  <c r="E32" i="14"/>
  <c r="C32" i="14"/>
  <c r="B32" i="14"/>
  <c r="E31" i="14"/>
  <c r="C31" i="14"/>
  <c r="B31" i="14"/>
  <c r="E30" i="14"/>
  <c r="C30" i="14"/>
  <c r="B30" i="14"/>
  <c r="E29" i="14"/>
  <c r="C29" i="14"/>
  <c r="B29" i="14"/>
  <c r="E28" i="14"/>
  <c r="C28" i="14"/>
  <c r="B28" i="14"/>
  <c r="E27" i="14"/>
  <c r="C27" i="14"/>
  <c r="B27" i="14"/>
  <c r="E26" i="14"/>
  <c r="C26" i="14"/>
  <c r="B26" i="14"/>
  <c r="E25" i="14"/>
  <c r="C25" i="14"/>
  <c r="B25" i="14"/>
  <c r="E24" i="14"/>
  <c r="C24" i="14"/>
  <c r="B24" i="14"/>
  <c r="E23" i="14"/>
  <c r="C23" i="14"/>
  <c r="B23" i="14"/>
  <c r="E22" i="14"/>
  <c r="C22" i="14"/>
  <c r="B22" i="14"/>
  <c r="E21" i="14"/>
  <c r="C21" i="14"/>
  <c r="B21" i="14"/>
  <c r="E20" i="14"/>
  <c r="C20" i="14"/>
  <c r="B20" i="14"/>
  <c r="E19" i="14"/>
  <c r="C19" i="14"/>
  <c r="B19" i="14"/>
  <c r="E18" i="14"/>
  <c r="C18" i="14"/>
  <c r="B18" i="14"/>
  <c r="E17" i="14"/>
  <c r="C17" i="14"/>
  <c r="B17" i="14"/>
  <c r="E16" i="14"/>
  <c r="C16" i="14"/>
  <c r="B16" i="14"/>
  <c r="E15" i="14"/>
  <c r="C15" i="14"/>
  <c r="B15" i="14"/>
  <c r="E14" i="14"/>
  <c r="C14" i="14"/>
  <c r="B14" i="14"/>
  <c r="E13" i="14"/>
  <c r="C13" i="14"/>
  <c r="B13" i="14"/>
  <c r="E12" i="14"/>
  <c r="C12" i="14"/>
  <c r="B12" i="14"/>
  <c r="E11" i="14"/>
  <c r="C11" i="14"/>
  <c r="B11" i="14"/>
  <c r="E10" i="14"/>
  <c r="C10" i="14"/>
  <c r="B10" i="14"/>
  <c r="E9" i="14"/>
  <c r="C9" i="14"/>
  <c r="B9" i="14"/>
  <c r="E8" i="14"/>
  <c r="C8" i="14"/>
  <c r="B8" i="14"/>
  <c r="E7" i="14"/>
  <c r="C7" i="14"/>
  <c r="B7" i="14"/>
  <c r="D43" i="12" l="1"/>
  <c r="E43" i="12"/>
  <c r="D42" i="12"/>
  <c r="G43" i="12"/>
  <c r="E42" i="12"/>
  <c r="G42" i="12"/>
  <c r="E30" i="5"/>
  <c r="F28" i="5"/>
  <c r="E35" i="11" s="1"/>
  <c r="H28" i="5"/>
  <c r="E28" i="5"/>
  <c r="D35" i="11" s="1"/>
  <c r="H50" i="5"/>
  <c r="H40" i="5"/>
  <c r="F40" i="5"/>
  <c r="E47" i="11" s="1"/>
  <c r="E40" i="5"/>
  <c r="D47" i="11" s="1"/>
  <c r="H21" i="5"/>
  <c r="E21" i="5"/>
  <c r="D28" i="11" s="1"/>
  <c r="F21" i="5"/>
  <c r="E28" i="11" s="1"/>
  <c r="E18" i="5"/>
  <c r="D25" i="11" s="1"/>
  <c r="E20" i="5"/>
  <c r="D27" i="11" s="1"/>
  <c r="H18" i="5"/>
  <c r="H35" i="5"/>
  <c r="F35" i="5"/>
  <c r="E42" i="11" s="1"/>
  <c r="E35" i="5"/>
  <c r="D42" i="11" s="1"/>
  <c r="H33" i="5"/>
  <c r="F33" i="5"/>
  <c r="E40" i="11" s="1"/>
  <c r="E33" i="5"/>
  <c r="D40" i="11" s="1"/>
  <c r="F18" i="5"/>
  <c r="E25" i="11" s="1"/>
  <c r="G10" i="12"/>
  <c r="I10" i="12" s="1"/>
  <c r="D10" i="12"/>
  <c r="E10" i="12"/>
  <c r="H27" i="5"/>
  <c r="E27" i="5"/>
  <c r="F27" i="5"/>
  <c r="E34" i="11" s="1"/>
  <c r="G8" i="12"/>
  <c r="G12" i="12"/>
  <c r="G9" i="12"/>
  <c r="G6" i="12"/>
  <c r="G11" i="12"/>
  <c r="G7" i="12"/>
  <c r="E12" i="12"/>
  <c r="E6" i="12"/>
  <c r="E7" i="12"/>
  <c r="E8" i="12"/>
  <c r="E9" i="12"/>
  <c r="E11" i="12"/>
  <c r="E4" i="12"/>
  <c r="G4" i="12"/>
  <c r="D11" i="12"/>
  <c r="D6" i="12"/>
  <c r="D7" i="12"/>
  <c r="D8" i="12"/>
  <c r="D9" i="12"/>
  <c r="D4" i="12"/>
  <c r="D12" i="12"/>
  <c r="H30" i="5"/>
  <c r="H24" i="5"/>
  <c r="H22" i="5"/>
  <c r="H25" i="5"/>
  <c r="H20" i="5"/>
  <c r="H23" i="5"/>
  <c r="H14" i="5"/>
  <c r="H15" i="5"/>
  <c r="F22" i="5"/>
  <c r="E29" i="11" s="1"/>
  <c r="F30" i="5"/>
  <c r="E37" i="11" s="1"/>
  <c r="F25" i="5"/>
  <c r="E32" i="11" s="1"/>
  <c r="F20" i="5"/>
  <c r="E27" i="11" s="1"/>
  <c r="F23" i="5"/>
  <c r="E30" i="11" s="1"/>
  <c r="F24" i="5"/>
  <c r="E31" i="11" s="1"/>
  <c r="E25" i="5"/>
  <c r="E22" i="5"/>
  <c r="D29" i="11" s="1"/>
  <c r="E23" i="5"/>
  <c r="D30" i="11" s="1"/>
  <c r="E24" i="5"/>
  <c r="D31" i="11" s="1"/>
  <c r="F15" i="5"/>
  <c r="F14" i="5"/>
  <c r="E14" i="5"/>
  <c r="E15" i="5"/>
  <c r="H13" i="5"/>
  <c r="E13" i="5"/>
  <c r="F13" i="5"/>
  <c r="G45" i="14"/>
  <c r="G37" i="14"/>
  <c r="G53" i="14"/>
  <c r="A17" i="14"/>
  <c r="A41" i="14"/>
  <c r="A45" i="14"/>
  <c r="A12" i="14"/>
  <c r="A51" i="14"/>
  <c r="A9" i="14"/>
  <c r="A40" i="14"/>
  <c r="A22" i="14"/>
  <c r="A30" i="14"/>
  <c r="A36" i="14"/>
  <c r="A52" i="14"/>
  <c r="A13" i="14"/>
  <c r="A23" i="14"/>
  <c r="A26" i="14"/>
  <c r="A34" i="14"/>
  <c r="A39" i="14"/>
  <c r="A50" i="14"/>
  <c r="A27" i="14"/>
  <c r="A35" i="14"/>
  <c r="G47" i="14"/>
  <c r="A53" i="14"/>
  <c r="A25" i="14"/>
  <c r="A33" i="14"/>
  <c r="A43" i="14"/>
  <c r="A46" i="14"/>
  <c r="A8" i="14"/>
  <c r="A15" i="14"/>
  <c r="A44" i="14"/>
  <c r="A49" i="14"/>
  <c r="A21" i="14"/>
  <c r="A29" i="14"/>
  <c r="A37" i="14"/>
  <c r="A42" i="14"/>
  <c r="A10" i="14"/>
  <c r="A20" i="14"/>
  <c r="A18" i="14"/>
  <c r="A28" i="14"/>
  <c r="G39" i="14"/>
  <c r="F41" i="14"/>
  <c r="A48" i="14"/>
  <c r="G51" i="14"/>
  <c r="A54" i="14"/>
  <c r="A11" i="14"/>
  <c r="A16" i="14"/>
  <c r="A38" i="14"/>
  <c r="G41" i="14"/>
  <c r="G43" i="14"/>
  <c r="A14" i="14"/>
  <c r="A19" i="14"/>
  <c r="A24" i="14"/>
  <c r="A31" i="14"/>
  <c r="F48" i="14"/>
  <c r="F54" i="14"/>
  <c r="F38" i="14"/>
  <c r="G48" i="14"/>
  <c r="F50" i="14"/>
  <c r="A7" i="14"/>
  <c r="A32" i="14"/>
  <c r="F42" i="14"/>
  <c r="A47" i="14"/>
  <c r="G42" i="14"/>
  <c r="F49" i="14"/>
  <c r="G50" i="14"/>
  <c r="F40" i="14"/>
  <c r="G49" i="14"/>
  <c r="F39" i="14"/>
  <c r="G40" i="14"/>
  <c r="F47" i="14"/>
  <c r="F46" i="14"/>
  <c r="F37" i="14"/>
  <c r="G38" i="14"/>
  <c r="F45" i="14"/>
  <c r="G46" i="14"/>
  <c r="F53" i="14"/>
  <c r="G54" i="14"/>
  <c r="F44" i="14"/>
  <c r="F52" i="14"/>
  <c r="F43" i="14"/>
  <c r="G44" i="14"/>
  <c r="F51" i="14"/>
  <c r="G52" i="14"/>
  <c r="F21" i="11"/>
  <c r="G14" i="5" s="1"/>
  <c r="F22" i="11"/>
  <c r="G15" i="5" s="1"/>
  <c r="F27" i="11"/>
  <c r="G20" i="5" s="1"/>
  <c r="C21" i="11"/>
  <c r="C22" i="11"/>
  <c r="I42" i="12" l="1"/>
  <c r="I43" i="12"/>
  <c r="D34" i="11"/>
  <c r="D32" i="11"/>
  <c r="I21" i="12"/>
  <c r="I19" i="12"/>
  <c r="I20" i="12"/>
  <c r="I14" i="12"/>
  <c r="I16" i="12"/>
  <c r="I18" i="12"/>
  <c r="I17" i="12"/>
  <c r="I39" i="11"/>
  <c r="H39" i="11"/>
  <c r="D37" i="11"/>
  <c r="F34" i="11"/>
  <c r="G27" i="5" s="1"/>
  <c r="D47" i="14"/>
  <c r="D40" i="14"/>
  <c r="D38" i="14"/>
  <c r="D41" i="14"/>
  <c r="D9" i="14"/>
  <c r="D43" i="14"/>
  <c r="D14" i="14"/>
  <c r="D46" i="14"/>
  <c r="D16" i="14"/>
  <c r="D29" i="14"/>
  <c r="D21" i="14"/>
  <c r="D48" i="14"/>
  <c r="D31" i="14"/>
  <c r="D51" i="14"/>
  <c r="D45" i="14"/>
  <c r="D44" i="14"/>
  <c r="D11" i="14"/>
  <c r="D18" i="14"/>
  <c r="D27" i="14"/>
  <c r="D26" i="14"/>
  <c r="D35" i="14"/>
  <c r="D22" i="14"/>
  <c r="D54" i="14"/>
  <c r="D34" i="14"/>
  <c r="D32" i="14"/>
  <c r="D24" i="14"/>
  <c r="D25" i="14"/>
  <c r="D19" i="14"/>
  <c r="D7" i="14"/>
  <c r="D52" i="14"/>
  <c r="D30" i="14"/>
  <c r="D49" i="14"/>
  <c r="D53" i="14"/>
  <c r="D50" i="14"/>
  <c r="D15" i="14"/>
  <c r="D13" i="14"/>
  <c r="D39" i="14"/>
  <c r="D33" i="14"/>
  <c r="D8" i="14"/>
  <c r="D20" i="14"/>
  <c r="D37" i="14"/>
  <c r="D17" i="14"/>
  <c r="D42" i="14"/>
  <c r="D28" i="14"/>
  <c r="D10" i="14"/>
  <c r="D12" i="14"/>
  <c r="D36" i="14"/>
  <c r="D23" i="14"/>
  <c r="I41" i="12" l="1"/>
  <c r="H46" i="5"/>
  <c r="F40" i="11"/>
  <c r="N41" i="11" l="1"/>
  <c r="G33" i="5"/>
  <c r="G10" i="14"/>
  <c r="F10" i="14"/>
  <c r="G17" i="14"/>
  <c r="F17" i="14"/>
  <c r="G21" i="14"/>
  <c r="F21" i="14"/>
  <c r="F20" i="14"/>
  <c r="B20" i="11"/>
  <c r="B21" i="11"/>
  <c r="B22" i="11"/>
  <c r="B19" i="11"/>
  <c r="B18" i="11"/>
  <c r="B16" i="11"/>
  <c r="F20" i="10"/>
  <c r="I12" i="12"/>
  <c r="I11" i="12"/>
  <c r="I9" i="12"/>
  <c r="I8" i="12"/>
  <c r="I7" i="12"/>
  <c r="I6" i="12"/>
  <c r="F5" i="12"/>
  <c r="I5" i="12" s="1"/>
  <c r="E21" i="11"/>
  <c r="E22" i="11"/>
  <c r="D21" i="11"/>
  <c r="D22" i="11"/>
  <c r="E20" i="11"/>
  <c r="D20" i="11"/>
  <c r="G6" i="8"/>
  <c r="F10" i="8"/>
  <c r="F11" i="8"/>
  <c r="F12" i="8"/>
  <c r="B5" i="11"/>
  <c r="E5" i="11"/>
  <c r="I5" i="11"/>
  <c r="E6" i="11"/>
  <c r="D8" i="11"/>
  <c r="B13" i="11"/>
  <c r="E13" i="11"/>
  <c r="D18" i="11"/>
  <c r="C19" i="11"/>
  <c r="D19" i="11"/>
  <c r="C20" i="11"/>
  <c r="D9" i="10"/>
  <c r="B10" i="10"/>
  <c r="B9" i="11" s="1"/>
  <c r="C10" i="10"/>
  <c r="C9" i="11" s="1"/>
  <c r="D10" i="10"/>
  <c r="D9" i="11" s="1"/>
  <c r="F10" i="10"/>
  <c r="F9" i="11" s="1"/>
  <c r="I23" i="10"/>
  <c r="I24" i="10"/>
  <c r="I25" i="10"/>
  <c r="I26" i="10"/>
  <c r="I27" i="10"/>
  <c r="I28" i="10"/>
  <c r="H33" i="10"/>
  <c r="J34" i="10" s="1"/>
  <c r="B24" i="6"/>
  <c r="H24" i="6"/>
  <c r="H31" i="6" s="1"/>
  <c r="I25" i="6" s="1"/>
  <c r="B25" i="6"/>
  <c r="H25" i="6"/>
  <c r="B26" i="6"/>
  <c r="H26" i="6"/>
  <c r="B27" i="6"/>
  <c r="H28" i="6"/>
  <c r="H29" i="6"/>
  <c r="H30" i="6"/>
  <c r="H32" i="6"/>
  <c r="E13" i="7"/>
  <c r="E14" i="7"/>
  <c r="H14" i="7" s="1"/>
  <c r="E15" i="7"/>
  <c r="E17" i="7"/>
  <c r="E19" i="7"/>
  <c r="E20" i="7"/>
  <c r="I20" i="7" s="1"/>
  <c r="H34" i="10" l="1"/>
  <c r="H14" i="10" s="1"/>
  <c r="G20" i="14"/>
  <c r="G36" i="14"/>
  <c r="F18" i="14"/>
  <c r="F36" i="14"/>
  <c r="G7" i="14"/>
  <c r="G24" i="14"/>
  <c r="G13" i="14"/>
  <c r="F32" i="14"/>
  <c r="G16" i="14"/>
  <c r="G28" i="14"/>
  <c r="F23" i="14"/>
  <c r="F12" i="14"/>
  <c r="G8" i="14"/>
  <c r="G15" i="14"/>
  <c r="G23" i="14"/>
  <c r="G33" i="14"/>
  <c r="F28" i="14"/>
  <c r="F33" i="14"/>
  <c r="F11" i="14"/>
  <c r="F27" i="14"/>
  <c r="F22" i="14"/>
  <c r="G22" i="14"/>
  <c r="G35" i="14"/>
  <c r="G11" i="14"/>
  <c r="F14" i="14"/>
  <c r="F9" i="14"/>
  <c r="G14" i="14"/>
  <c r="F13" i="8"/>
  <c r="F14" i="8" s="1"/>
  <c r="C20" i="8" s="1"/>
  <c r="E20" i="8" s="1"/>
  <c r="J8" i="5"/>
  <c r="H13" i="11"/>
  <c r="I34" i="10"/>
  <c r="G14" i="7"/>
  <c r="F14" i="7"/>
  <c r="I14" i="7"/>
  <c r="J24" i="6"/>
  <c r="I26" i="6"/>
  <c r="J25" i="6" s="1"/>
  <c r="I96" i="5" l="1"/>
  <c r="J96" i="5" s="1"/>
  <c r="J95" i="5" s="1"/>
  <c r="I94" i="5"/>
  <c r="J94" i="5" s="1"/>
  <c r="J93" i="5" s="1"/>
  <c r="I46" i="5"/>
  <c r="J46" i="5" s="1"/>
  <c r="I47" i="5"/>
  <c r="J47" i="5" s="1"/>
  <c r="I61" i="5"/>
  <c r="J61" i="5" s="1"/>
  <c r="I60" i="5"/>
  <c r="J60" i="5" s="1"/>
  <c r="I84" i="5"/>
  <c r="J84" i="5" s="1"/>
  <c r="I86" i="5"/>
  <c r="J86" i="5" s="1"/>
  <c r="I87" i="5"/>
  <c r="J87" i="5" s="1"/>
  <c r="I88" i="5"/>
  <c r="J88" i="5" s="1"/>
  <c r="I83" i="5"/>
  <c r="J83" i="5" s="1"/>
  <c r="I85" i="5"/>
  <c r="J85" i="5" s="1"/>
  <c r="I28" i="5"/>
  <c r="J28" i="5" s="1"/>
  <c r="I82" i="5"/>
  <c r="J82" i="5" s="1"/>
  <c r="I80" i="5"/>
  <c r="J80" i="5" s="1"/>
  <c r="J79" i="5" s="1"/>
  <c r="I91" i="5"/>
  <c r="J91" i="5" s="1"/>
  <c r="J90" i="5" s="1"/>
  <c r="I73" i="5"/>
  <c r="J73" i="5" s="1"/>
  <c r="J72" i="5" s="1"/>
  <c r="I75" i="5"/>
  <c r="J75" i="5" s="1"/>
  <c r="J74" i="5" s="1"/>
  <c r="I77" i="5"/>
  <c r="J77" i="5" s="1"/>
  <c r="J76" i="5" s="1"/>
  <c r="I66" i="5"/>
  <c r="J66" i="5" s="1"/>
  <c r="J65" i="5" s="1"/>
  <c r="I68" i="5"/>
  <c r="J68" i="5" s="1"/>
  <c r="J67" i="5" s="1"/>
  <c r="I70" i="5"/>
  <c r="J70" i="5" s="1"/>
  <c r="J69" i="5" s="1"/>
  <c r="I59" i="5"/>
  <c r="J59" i="5" s="1"/>
  <c r="I57" i="5"/>
  <c r="J57" i="5" s="1"/>
  <c r="J56" i="5" s="1"/>
  <c r="I63" i="5"/>
  <c r="J63" i="5" s="1"/>
  <c r="J62" i="5" s="1"/>
  <c r="I52" i="5"/>
  <c r="J52" i="5" s="1"/>
  <c r="J51" i="5" s="1"/>
  <c r="I54" i="5"/>
  <c r="J54" i="5" s="1"/>
  <c r="J53" i="5" s="1"/>
  <c r="I50" i="5"/>
  <c r="J50" i="5" s="1"/>
  <c r="J49" i="5" s="1"/>
  <c r="I42" i="5"/>
  <c r="J42" i="5" s="1"/>
  <c r="I44" i="5"/>
  <c r="J44" i="5" s="1"/>
  <c r="J43" i="5" s="1"/>
  <c r="I40" i="5"/>
  <c r="J40" i="5" s="1"/>
  <c r="J39" i="5" s="1"/>
  <c r="I18" i="5"/>
  <c r="J18" i="5" s="1"/>
  <c r="I21" i="5"/>
  <c r="J21" i="5" s="1"/>
  <c r="I37" i="5"/>
  <c r="J37" i="5" s="1"/>
  <c r="I35" i="5"/>
  <c r="J35" i="5" s="1"/>
  <c r="I33" i="5"/>
  <c r="J33" i="5" s="1"/>
  <c r="J32" i="5" s="1"/>
  <c r="C17" i="8"/>
  <c r="E17" i="8" s="1"/>
  <c r="I27" i="5"/>
  <c r="J27" i="5" s="1"/>
  <c r="F35" i="14"/>
  <c r="F13" i="14"/>
  <c r="G25" i="14"/>
  <c r="F25" i="14"/>
  <c r="F7" i="14"/>
  <c r="F15" i="14"/>
  <c r="G26" i="14"/>
  <c r="F26" i="14"/>
  <c r="G32" i="14"/>
  <c r="F16" i="14"/>
  <c r="F8" i="14"/>
  <c r="F29" i="14"/>
  <c r="G9" i="14"/>
  <c r="F31" i="14"/>
  <c r="F24" i="14"/>
  <c r="F34" i="14"/>
  <c r="F19" i="14"/>
  <c r="G34" i="14"/>
  <c r="G31" i="14"/>
  <c r="G29" i="14"/>
  <c r="G18" i="14"/>
  <c r="G19" i="14"/>
  <c r="G27" i="14"/>
  <c r="G12" i="14"/>
  <c r="G30" i="14"/>
  <c r="F30" i="14"/>
  <c r="I24" i="5"/>
  <c r="J24" i="5" s="1"/>
  <c r="I20" i="5"/>
  <c r="J20" i="5" s="1"/>
  <c r="I15" i="5"/>
  <c r="J15" i="5" s="1"/>
  <c r="I13" i="5"/>
  <c r="J13" i="5" s="1"/>
  <c r="I30" i="5"/>
  <c r="J30" i="5" s="1"/>
  <c r="I14" i="5"/>
  <c r="J14" i="5" s="1"/>
  <c r="I25" i="5"/>
  <c r="J25" i="5" s="1"/>
  <c r="I23" i="5"/>
  <c r="J23" i="5" s="1"/>
  <c r="I22" i="5"/>
  <c r="J22" i="5" s="1"/>
  <c r="D24" i="6"/>
  <c r="D31" i="6" s="1"/>
  <c r="D26" i="6"/>
  <c r="D25" i="6"/>
  <c r="C25" i="6"/>
  <c r="C26" i="6"/>
  <c r="C24" i="6"/>
  <c r="C31" i="6" s="1"/>
  <c r="J92" i="5" l="1"/>
  <c r="F25" i="9" s="1"/>
  <c r="J58" i="5"/>
  <c r="J55" i="5" s="1"/>
  <c r="F17" i="9" s="1"/>
  <c r="J64" i="5"/>
  <c r="F19" i="9" s="1"/>
  <c r="J71" i="5"/>
  <c r="F21" i="9" s="1"/>
  <c r="J48" i="5"/>
  <c r="F15" i="9" s="1"/>
  <c r="G15" i="9" s="1"/>
  <c r="J12" i="5"/>
  <c r="H42" i="12"/>
  <c r="H43" i="12"/>
  <c r="J45" i="5"/>
  <c r="J41" i="5"/>
  <c r="J36" i="5"/>
  <c r="J34" i="5"/>
  <c r="H10" i="12"/>
  <c r="E18" i="7"/>
  <c r="F18" i="7" s="1"/>
  <c r="J29" i="5"/>
  <c r="H12" i="12"/>
  <c r="H11" i="12"/>
  <c r="H6" i="12"/>
  <c r="H9" i="12"/>
  <c r="H7" i="12"/>
  <c r="H8" i="12"/>
  <c r="H4" i="12"/>
  <c r="E16" i="7"/>
  <c r="H16" i="7" s="1"/>
  <c r="J17" i="5"/>
  <c r="H25" i="9" l="1"/>
  <c r="G25" i="9"/>
  <c r="I25" i="9"/>
  <c r="H21" i="9"/>
  <c r="G21" i="9"/>
  <c r="I21" i="9"/>
  <c r="G19" i="9"/>
  <c r="I19" i="9"/>
  <c r="H19" i="9"/>
  <c r="G17" i="9"/>
  <c r="I17" i="9"/>
  <c r="H17" i="9"/>
  <c r="H15" i="9"/>
  <c r="I15" i="9"/>
  <c r="J38" i="5"/>
  <c r="F13" i="9" s="1"/>
  <c r="G13" i="9" s="1"/>
  <c r="J31" i="5"/>
  <c r="F11" i="9" s="1"/>
  <c r="G11" i="9" s="1"/>
  <c r="F7" i="9"/>
  <c r="G7" i="9" s="1"/>
  <c r="G18" i="7"/>
  <c r="H18" i="7"/>
  <c r="H22" i="7" s="1"/>
  <c r="H20" i="7"/>
  <c r="I18" i="7"/>
  <c r="F20" i="7"/>
  <c r="G20" i="7"/>
  <c r="I4" i="12"/>
  <c r="I3" i="12" s="1"/>
  <c r="I16" i="7"/>
  <c r="H27" i="6"/>
  <c r="D27" i="6" s="1"/>
  <c r="F16" i="7"/>
  <c r="F22" i="7" s="1"/>
  <c r="E22" i="7"/>
  <c r="G16" i="7"/>
  <c r="I11" i="9" l="1"/>
  <c r="H11" i="9"/>
  <c r="I13" i="9"/>
  <c r="H13" i="9"/>
  <c r="H26" i="5"/>
  <c r="I26" i="5" s="1"/>
  <c r="J26" i="5" s="1"/>
  <c r="J19" i="5" s="1"/>
  <c r="H89" i="5"/>
  <c r="I89" i="5" s="1"/>
  <c r="J89" i="5" s="1"/>
  <c r="J81" i="5" s="1"/>
  <c r="I22" i="7"/>
  <c r="I21" i="7" s="1"/>
  <c r="G22" i="7"/>
  <c r="G21" i="7" s="1"/>
  <c r="I7" i="9"/>
  <c r="H7" i="9"/>
  <c r="C27" i="6"/>
  <c r="H21" i="7"/>
  <c r="F21" i="7"/>
  <c r="J16" i="5" l="1"/>
  <c r="E21" i="7"/>
  <c r="J78" i="5" l="1"/>
  <c r="J11" i="5" s="1"/>
  <c r="J97" i="5" l="1"/>
  <c r="F23" i="9"/>
  <c r="G23" i="9" s="1"/>
  <c r="F9" i="9"/>
  <c r="G9" i="9" s="1"/>
  <c r="H23" i="9" l="1"/>
  <c r="I23" i="9"/>
  <c r="F27" i="9"/>
  <c r="F24" i="9" s="1"/>
  <c r="I9" i="9"/>
  <c r="H9" i="9"/>
  <c r="I27" i="9" l="1"/>
  <c r="I26" i="9" s="1"/>
  <c r="H27" i="9"/>
  <c r="H26" i="9" s="1"/>
  <c r="G27" i="9"/>
  <c r="G26" i="9" s="1"/>
  <c r="F8" i="9"/>
  <c r="F22" i="9"/>
  <c r="F6" i="9"/>
  <c r="F16" i="9"/>
  <c r="F20" i="9"/>
  <c r="F18" i="9"/>
  <c r="F12" i="9"/>
  <c r="F14" i="9"/>
  <c r="F10" i="9"/>
  <c r="G3" i="9"/>
  <c r="F26" i="9" l="1"/>
</calcChain>
</file>

<file path=xl/sharedStrings.xml><?xml version="1.0" encoding="utf-8"?>
<sst xmlns="http://schemas.openxmlformats.org/spreadsheetml/2006/main" count="150578" uniqueCount="41092">
  <si>
    <t>ITEM</t>
  </si>
  <si>
    <t>DESCRIÇÃO</t>
  </si>
  <si>
    <t>QUANTIDADE</t>
  </si>
  <si>
    <t>UNIDADE</t>
  </si>
  <si>
    <t>PLANILHA ORÇAMENTÁRIA DE CUSTOS</t>
  </si>
  <si>
    <t>CÓDIGO</t>
  </si>
  <si>
    <t>DIRETA</t>
  </si>
  <si>
    <t>INDIRETA</t>
  </si>
  <si>
    <t>(    )</t>
  </si>
  <si>
    <t>PREÇO TOTAL</t>
  </si>
  <si>
    <t>PREÇO UNITÁRIO S/ LDI</t>
  </si>
  <si>
    <t>PREÇO UNITÁRIO C/ LDI</t>
  </si>
  <si>
    <t>(   X  )</t>
  </si>
  <si>
    <t>INSTALAÇÕES INICIAIS DA OBRA</t>
  </si>
  <si>
    <t>OBRAS VIÁRIAS</t>
  </si>
  <si>
    <t xml:space="preserve">QCI - Quadro de Composição do Investimento </t>
  </si>
  <si>
    <t xml:space="preserve">Regime de Execução: </t>
  </si>
  <si>
    <t xml:space="preserve">Tipo de Contrapartida:  </t>
  </si>
  <si>
    <t>1 - Identificação</t>
  </si>
  <si>
    <t xml:space="preserve">Contrato nº: </t>
  </si>
  <si>
    <t>Proposta SIGCON</t>
  </si>
  <si>
    <t>Empreendimento:</t>
  </si>
  <si>
    <t>Gestor</t>
  </si>
  <si>
    <t>SEDRU</t>
  </si>
  <si>
    <t>Agente Executor:</t>
  </si>
  <si>
    <t>Programa:</t>
  </si>
  <si>
    <t>Modalidade:</t>
  </si>
  <si>
    <t>2 - Composição do Investimento</t>
  </si>
  <si>
    <t>Item</t>
  </si>
  <si>
    <t>Discriminação</t>
  </si>
  <si>
    <t>Investimento Total (R$)</t>
  </si>
  <si>
    <t>Total (R$)</t>
  </si>
  <si>
    <t>Recursos União</t>
  </si>
  <si>
    <t>Contrapartida</t>
  </si>
  <si>
    <t>Outros</t>
  </si>
  <si>
    <t>Regime</t>
  </si>
  <si>
    <t>TIPO de CP</t>
  </si>
  <si>
    <t>Total</t>
  </si>
  <si>
    <t>Famílias beneficiadas</t>
  </si>
  <si>
    <t>Custo médio por família</t>
  </si>
  <si>
    <t>Assinatura do representante da equipe técnica</t>
  </si>
  <si>
    <t>Assinatura do representante legal - Agente executor</t>
  </si>
  <si>
    <t>CRONOGRAMA FÍSICO-FINANCEIRO</t>
  </si>
  <si>
    <t>ETAPAS/DESCRIÇÃO</t>
  </si>
  <si>
    <t>FÍSICO/ FINANCEIRO</t>
  </si>
  <si>
    <t>TOTAL  ETAPAS</t>
  </si>
  <si>
    <t>MÊS 1</t>
  </si>
  <si>
    <t>MÊS 2</t>
  </si>
  <si>
    <t>MÊS 3</t>
  </si>
  <si>
    <t>MÊS 4</t>
  </si>
  <si>
    <t>IIO-001</t>
  </si>
  <si>
    <t>Físico %</t>
  </si>
  <si>
    <t>Financeiro</t>
  </si>
  <si>
    <t>OBR-001</t>
  </si>
  <si>
    <t>URB-001</t>
  </si>
  <si>
    <t xml:space="preserve">URBANIZAÇÃO E OBRAS COMPLEMENTARES                          </t>
  </si>
  <si>
    <t>TOTAL</t>
  </si>
  <si>
    <t>Nome: Marcus Paulo de Souza Lima</t>
  </si>
  <si>
    <t>CREA: 71.191/D</t>
  </si>
  <si>
    <t>Cargo: Engenheiro Civil - Prefeitura Municipal de Caiana</t>
  </si>
  <si>
    <t>EG</t>
  </si>
  <si>
    <t>OS</t>
  </si>
  <si>
    <t>INDIRETA - EMPREITADA GLOBAL</t>
  </si>
  <si>
    <t xml:space="preserve"> F - FINANCEIRA - OBRAS/SERVIÇOS</t>
  </si>
  <si>
    <t>CALÇAMENTO</t>
  </si>
  <si>
    <t>Cargo: Prefeito Municipal</t>
  </si>
  <si>
    <t>Prefeitura Municipal de Carangola</t>
  </si>
  <si>
    <t>Calçamento do Prolongamento das Rua Gerânios, Plutão e Raul Soares.</t>
  </si>
  <si>
    <t xml:space="preserve">CPF: </t>
  </si>
  <si>
    <t>Nome: Luiz Cezar Soares Ricardo</t>
  </si>
  <si>
    <t xml:space="preserve">BDI  = </t>
  </si>
  <si>
    <t>Carangola, 19 de maio de 2014</t>
  </si>
  <si>
    <t>Construtora Irmãos Hubner LTDA.</t>
  </si>
  <si>
    <t>CNPJ – 11.520.045/0001-03 IE:001546571.00-04</t>
  </si>
  <si>
    <t>Av. Jose Antonio da Silva Filho, 26 - 1° Andar - Centro</t>
  </si>
  <si>
    <t>Fervedouro – MG CEP-36815-000</t>
  </si>
  <si>
    <t>Telefone/fax – (32)3742-1367</t>
  </si>
  <si>
    <t xml:space="preserve">Fervedouro, 14 de agosto de 2014 </t>
  </si>
  <si>
    <t xml:space="preserve">FORMA DE EXECUÇÃO: </t>
  </si>
  <si>
    <t>LIMPEZA DE VIAS</t>
  </si>
  <si>
    <r>
      <t xml:space="preserve">PRAZO DA OBRA: </t>
    </r>
    <r>
      <rPr>
        <b/>
        <sz val="10"/>
        <color indexed="10"/>
        <rFont val="Arial"/>
        <family val="2"/>
      </rPr>
      <t>04 meses</t>
    </r>
  </si>
  <si>
    <r>
      <t xml:space="preserve">OBRA: </t>
    </r>
    <r>
      <rPr>
        <b/>
        <sz val="10"/>
        <color indexed="10"/>
        <rFont val="Arial"/>
        <family val="2"/>
      </rPr>
      <t>Pavimentação em bloquete</t>
    </r>
  </si>
  <si>
    <r>
      <t xml:space="preserve">PREFEITURA: </t>
    </r>
    <r>
      <rPr>
        <b/>
        <sz val="10"/>
        <color indexed="10"/>
        <rFont val="Arial"/>
        <family val="2"/>
      </rPr>
      <t>Prefeitura Municipal de Faria Lemos/MG</t>
    </r>
  </si>
  <si>
    <r>
      <t xml:space="preserve">LOCAL: </t>
    </r>
    <r>
      <rPr>
        <b/>
        <sz val="10"/>
        <color indexed="10"/>
        <rFont val="Arial"/>
        <family val="2"/>
      </rPr>
      <t>.Afonso A. Rosa, Doriano L. Monteiro, Graciano G.F, Manoel S. A, Juvenal F. de L., Joaquim r. da S, Projetada 1,2</t>
    </r>
  </si>
  <si>
    <t>CONSTRUTORA IRMÃOS HUBNER LTDA.</t>
  </si>
  <si>
    <t>Carimbo e assinatura do prefeito</t>
  </si>
  <si>
    <t>ESCAVAÇÃO</t>
  </si>
  <si>
    <t>CONCRETO</t>
  </si>
  <si>
    <t>TOTAL (6X)</t>
  </si>
  <si>
    <t>AÇO</t>
  </si>
  <si>
    <t>FORMA</t>
  </si>
  <si>
    <t>CREA RJ</t>
  </si>
  <si>
    <t>Comprimento</t>
  </si>
  <si>
    <t>Altura</t>
  </si>
  <si>
    <t>Espessura</t>
  </si>
  <si>
    <t xml:space="preserve"> </t>
  </si>
  <si>
    <t>Observações:</t>
  </si>
  <si>
    <t>1.1</t>
  </si>
  <si>
    <t>1.1.1</t>
  </si>
  <si>
    <t>1.2</t>
  </si>
  <si>
    <t>1.2.1</t>
  </si>
  <si>
    <t>1.2.2</t>
  </si>
  <si>
    <t>1.3</t>
  </si>
  <si>
    <t>TOTAL GERAL</t>
  </si>
  <si>
    <t xml:space="preserve">ISS: </t>
  </si>
  <si>
    <t>PROPOSTA DE BDI</t>
  </si>
  <si>
    <t>Objeto</t>
  </si>
  <si>
    <t>Contratante</t>
  </si>
  <si>
    <t>Data de emissão</t>
  </si>
  <si>
    <t>ART</t>
  </si>
  <si>
    <t>PREENCHER OS CAMPOS EM X</t>
  </si>
  <si>
    <t>TP Nº</t>
  </si>
  <si>
    <t>PL Nº</t>
  </si>
  <si>
    <t>CNPJ</t>
  </si>
  <si>
    <t>Responsável Técnico pelo orçamento</t>
  </si>
  <si>
    <t>Local da Obra ( local / bairro / Município )</t>
  </si>
  <si>
    <t>Regime de Execução</t>
  </si>
  <si>
    <t>Forma de execução</t>
  </si>
  <si>
    <t>BDI</t>
  </si>
  <si>
    <t>--------------------------------------------------------</t>
  </si>
  <si>
    <t>(    ) DIRETA</t>
  </si>
  <si>
    <t>( X ) INDIRETA</t>
  </si>
  <si>
    <t>Fórmula de cálculo de BDI:</t>
  </si>
  <si>
    <t>Definição do BDI</t>
  </si>
  <si>
    <t>Tipo de obra:</t>
  </si>
  <si>
    <t>Variável</t>
  </si>
  <si>
    <t>1 Quartil*</t>
  </si>
  <si>
    <r>
      <rPr>
        <b/>
        <sz val="8"/>
        <rFont val="Arial"/>
        <family val="2"/>
      </rPr>
      <t>AC</t>
    </r>
    <r>
      <rPr>
        <sz val="8"/>
        <rFont val="Arial"/>
        <family val="2"/>
      </rPr>
      <t xml:space="preserve"> é a taxa de rateio da administração central;</t>
    </r>
  </si>
  <si>
    <t>AC</t>
  </si>
  <si>
    <r>
      <rPr>
        <b/>
        <sz val="8"/>
        <rFont val="Arial"/>
        <family val="2"/>
      </rPr>
      <t>S</t>
    </r>
    <r>
      <rPr>
        <sz val="8"/>
        <rFont val="Arial"/>
        <family val="2"/>
      </rPr>
      <t xml:space="preserve"> é uma taxa representativa de seguros;</t>
    </r>
  </si>
  <si>
    <t>S</t>
  </si>
  <si>
    <r>
      <rPr>
        <b/>
        <sz val="8"/>
        <rFont val="Arial"/>
        <family val="2"/>
      </rPr>
      <t>R</t>
    </r>
    <r>
      <rPr>
        <sz val="8"/>
        <rFont val="Arial"/>
        <family val="2"/>
      </rPr>
      <t xml:space="preserve"> corresponde aos riscos e imprevistos;</t>
    </r>
  </si>
  <si>
    <t>R</t>
  </si>
  <si>
    <r>
      <rPr>
        <b/>
        <sz val="8"/>
        <rFont val="Arial"/>
        <family val="2"/>
      </rPr>
      <t>G</t>
    </r>
    <r>
      <rPr>
        <sz val="8"/>
        <rFont val="Arial"/>
        <family val="2"/>
      </rPr>
      <t xml:space="preserve"> é a taxa que representa o ônus das garantias presentes no edital; </t>
    </r>
  </si>
  <si>
    <t>G</t>
  </si>
  <si>
    <r>
      <rPr>
        <b/>
        <sz val="8"/>
        <rFont val="Arial"/>
        <family val="2"/>
      </rPr>
      <t>DF</t>
    </r>
    <r>
      <rPr>
        <sz val="8"/>
        <rFont val="Arial"/>
        <family val="2"/>
      </rPr>
      <t xml:space="preserve"> é taxa representativa das despesas financeiras; </t>
    </r>
  </si>
  <si>
    <t>DF</t>
  </si>
  <si>
    <r>
      <rPr>
        <b/>
        <sz val="8"/>
        <rFont val="Arial"/>
        <family val="2"/>
      </rPr>
      <t>L</t>
    </r>
    <r>
      <rPr>
        <sz val="8"/>
        <rFont val="Arial"/>
        <family val="2"/>
      </rPr>
      <t xml:space="preserve"> corresponde a remuneração bruta do construtor;</t>
    </r>
  </si>
  <si>
    <t>L</t>
  </si>
  <si>
    <r>
      <rPr>
        <b/>
        <sz val="8"/>
        <rFont val="Arial"/>
        <family val="2"/>
      </rPr>
      <t>I</t>
    </r>
    <r>
      <rPr>
        <sz val="8"/>
        <rFont val="Arial"/>
        <family val="2"/>
      </rPr>
      <t xml:space="preserve"> é a taxa representativa dos tributos incidentes sobre o preço de venda (PIS, Confins, CPRB e ISS).</t>
    </r>
  </si>
  <si>
    <t>I</t>
  </si>
  <si>
    <t>PIS</t>
  </si>
  <si>
    <t>Confins</t>
  </si>
  <si>
    <t>CPRB</t>
  </si>
  <si>
    <t>ISS</t>
  </si>
  <si>
    <t>BDI =</t>
  </si>
  <si>
    <t>*fonte (Acórdão 2.622/2013 - Plenário)</t>
  </si>
  <si>
    <t>EMPREITADA GLOBAL</t>
  </si>
  <si>
    <t>UNID.</t>
  </si>
  <si>
    <t>QUANT.</t>
  </si>
  <si>
    <t>EQUAÇÃO</t>
  </si>
  <si>
    <t>LIMITES</t>
  </si>
  <si>
    <t>VARIAVEL</t>
  </si>
  <si>
    <t>ATENDE AOS LIMITES?</t>
  </si>
  <si>
    <t>DADOS P/ CALCULO</t>
  </si>
  <si>
    <t>MEMORIA DE CÁLCULO</t>
  </si>
  <si>
    <t>1.4</t>
  </si>
  <si>
    <t>1.3.2</t>
  </si>
  <si>
    <t>1.1.2</t>
  </si>
  <si>
    <t>ED-50152</t>
  </si>
  <si>
    <t>ED-50151</t>
  </si>
  <si>
    <t>ED-51105</t>
  </si>
  <si>
    <t>ED-50128</t>
  </si>
  <si>
    <t>ED-50150</t>
  </si>
  <si>
    <t>ED-50155</t>
  </si>
  <si>
    <t>SERVIÇOS PRELIMINARES E CANTEIRO DE OBRAS</t>
  </si>
  <si>
    <t>NÍVEL 2</t>
  </si>
  <si>
    <t xml:space="preserve">TERRAPLENAGEM </t>
  </si>
  <si>
    <t>ED-51132</t>
  </si>
  <si>
    <t>ED-51130</t>
  </si>
  <si>
    <t>DRENAGEM</t>
  </si>
  <si>
    <t>ED-48682</t>
  </si>
  <si>
    <t>ED-48680</t>
  </si>
  <si>
    <t>ED-51111</t>
  </si>
  <si>
    <t>ED-51120</t>
  </si>
  <si>
    <t>ED-51093</t>
  </si>
  <si>
    <t>ED-48550</t>
  </si>
  <si>
    <t>COMPOSIÇÃO</t>
  </si>
  <si>
    <t>SETOP</t>
  </si>
  <si>
    <t>ED-51122</t>
  </si>
  <si>
    <t>SINAPI</t>
  </si>
  <si>
    <t>ED-49647</t>
  </si>
  <si>
    <t>REGULARIZAÇÃO E COMPACTAÇÃO DE TERRENO MANUAL, COM SOQUETE</t>
  </si>
  <si>
    <t>M2</t>
  </si>
  <si>
    <t>M3</t>
  </si>
  <si>
    <t>KG</t>
  </si>
  <si>
    <t>H</t>
  </si>
  <si>
    <t>ED-8493</t>
  </si>
  <si>
    <t>ED-48297</t>
  </si>
  <si>
    <t>ED-48302</t>
  </si>
  <si>
    <t>ED-50381</t>
  </si>
  <si>
    <t>ED-50367</t>
  </si>
  <si>
    <t>COMP-01</t>
  </si>
  <si>
    <t>CUSTO</t>
  </si>
  <si>
    <t>ED-48666</t>
  </si>
  <si>
    <t>ED-14764</t>
  </si>
  <si>
    <t>NÍVEL 1</t>
  </si>
  <si>
    <t>NÍVEL 3</t>
  </si>
  <si>
    <t>NÍVEL 4</t>
  </si>
  <si>
    <t>PAVIMENTAÇÃO</t>
  </si>
  <si>
    <t>ED-50174</t>
  </si>
  <si>
    <t>TXKM</t>
  </si>
  <si>
    <t>ED-7623</t>
  </si>
  <si>
    <t>T</t>
  </si>
  <si>
    <t>ED-51129</t>
  </si>
  <si>
    <t>ED-51142</t>
  </si>
  <si>
    <t>NÍVEL 5</t>
  </si>
  <si>
    <t>RO-41230</t>
  </si>
  <si>
    <t>RO-51228</t>
  </si>
  <si>
    <t>RO-41243</t>
  </si>
  <si>
    <t>RO-41844</t>
  </si>
  <si>
    <t>RO-41841</t>
  </si>
  <si>
    <t>ED-48491</t>
  </si>
  <si>
    <t>RO-43902</t>
  </si>
  <si>
    <t>ED-48472</t>
  </si>
  <si>
    <t>ED-51139</t>
  </si>
  <si>
    <t>ED-50437</t>
  </si>
  <si>
    <t>RO-41781</t>
  </si>
  <si>
    <t>ED-50448</t>
  </si>
  <si>
    <t>ED-21776</t>
  </si>
  <si>
    <t>ENCARREGADO GERAL DE OBRAS COM ENCARGOS COMPLEMENTARES</t>
  </si>
  <si>
    <t>ED-21769</t>
  </si>
  <si>
    <t>ENGENHEIRO CIVIL DE OBRA JÚNIOR COM ENCARGOS COMPLEMENTARES</t>
  </si>
  <si>
    <t>RO-43113</t>
  </si>
  <si>
    <t>RO-43112</t>
  </si>
  <si>
    <t>ED-51125</t>
  </si>
  <si>
    <t>ED-51123</t>
  </si>
  <si>
    <t>ED-51141</t>
  </si>
  <si>
    <t>ED-51096</t>
  </si>
  <si>
    <t>ED-50392</t>
  </si>
  <si>
    <t>OBRAS ATÉ O VALOR DE 1.000.000,00</t>
  </si>
  <si>
    <t>%</t>
  </si>
  <si>
    <t>ED-50393</t>
  </si>
  <si>
    <t>OBRAS COM VALOR ENTRE 1.000.000,01 E 3.000.000,00</t>
  </si>
  <si>
    <t>ED-50394</t>
  </si>
  <si>
    <t>OBRAS COM VALORES ACIMA DE 3.000.000,01</t>
  </si>
  <si>
    <t>ED-50389</t>
  </si>
  <si>
    <t>ED-50390</t>
  </si>
  <si>
    <t>ED-50391</t>
  </si>
  <si>
    <t>ED-50701</t>
  </si>
  <si>
    <t>CAPINA MANUAL DO TERRENO, EXCLUSIVE RASTELAMENTO E QUEIMA</t>
  </si>
  <si>
    <t>ED-50703</t>
  </si>
  <si>
    <t>LIMPEZA DO TERRENO, INCLUSIVE CAPINA, RASTELAMENTO COM AFASTAMENTO ATÉ 20M E QUEIMA CONTROLADA</t>
  </si>
  <si>
    <t>ED-8143</t>
  </si>
  <si>
    <t>RASTELAMENTO DE ÁREA COM AFASTAMENTO DE ATÉ 20 M</t>
  </si>
  <si>
    <t>ED-50702</t>
  </si>
  <si>
    <t>DESMATAMENTO, DESTOCAMENTO E LIMPEZA INCLUSIVE TRANSPORTE ATÉ 50 M</t>
  </si>
  <si>
    <t>ED-50700</t>
  </si>
  <si>
    <t>CORTE DE ÁRVORE NATIVA COM MOTO-SERRA Ø &gt;= 0,30M - ACIMA DE 1.000 UNIDADES</t>
  </si>
  <si>
    <t>U</t>
  </si>
  <si>
    <t>ED-50699</t>
  </si>
  <si>
    <t>CORTE DE ÁRVORE NATIVA COM MOTO-SERRA Ø &gt;= 0,30M - ATÉ 1.000 UNIDADES</t>
  </si>
  <si>
    <t>ED-50698</t>
  </si>
  <si>
    <t>CORTE DE ÁRVORE NATIVA COM MOTO-SERRA 0,15M =&lt; Ø &lt; 0,30M - ACIMA DE 1.000 UNIDADES</t>
  </si>
  <si>
    <t>ED-50697</t>
  </si>
  <si>
    <t>CORTE DE ÁRVORE NATIVA COM MOTO-SERRA 0,15M =&lt; Ø &lt; 0,30M - ATÉ 1.000 UNIDADES</t>
  </si>
  <si>
    <t>ED-51006</t>
  </si>
  <si>
    <t>MOBILIZAÇÃO E DESMOBILIZAÇÃO POR EQUIPAMENTO DE SONDAGEM A PERCUSSÃO D = 2 1/2"</t>
  </si>
  <si>
    <t>VB</t>
  </si>
  <si>
    <t>ED-51008</t>
  </si>
  <si>
    <t>MOBILIZAÇÃO E DESMOBILIZAÇÃO POR EQUIPAMENTO DE SONDAGEM A PERCUSSÃO D = 4"</t>
  </si>
  <si>
    <t>ED-51007</t>
  </si>
  <si>
    <t>SONDAGEM A PERCUSSÃO D = 2 1/2" COM MEDIDA DE SPT (FATURAMENTO MÍNIMO = 30 M)</t>
  </si>
  <si>
    <t>M</t>
  </si>
  <si>
    <t>ED-51009</t>
  </si>
  <si>
    <t>SONDAGEM A PERCUSSÃO D = 4" COM MEDIDA DE SPT (FATURAMENTO MÍNIMO = 30 M)</t>
  </si>
  <si>
    <t>ED-48456</t>
  </si>
  <si>
    <t>DEMOLIÇÃO DE ENGRADAMENTO DE TELHA CERÂMICA COLONIAL OU FRANCESA INCLUSIVE EMPILHAMENTO</t>
  </si>
  <si>
    <t>ED-48457</t>
  </si>
  <si>
    <t>DEMOLIÇÃO DE ENGRADAMENTO DE TELHA CERÂMICA PARA REAPROVEITAMENTO</t>
  </si>
  <si>
    <t>ED-48454</t>
  </si>
  <si>
    <t>DEMOLIÇÃO DE ENGRADAMENTO DE TELHA METÁLICA, PVC OU FIBROCIMENTO, INCLUSIVE EMPILHAMENTO</t>
  </si>
  <si>
    <t>ED-48455</t>
  </si>
  <si>
    <t>DEMOLIÇÃO DE ENGRADAMENTO DE TELHA TIPO CALHA DE FIBROCIMENTO, INCLUSIVE EMPILHAMENTO</t>
  </si>
  <si>
    <t>ED-48438</t>
  </si>
  <si>
    <t>REMOÇÃO DE CALHA GALVANIZADA OU PVC, INCLUSIVE AFASTAMENTO</t>
  </si>
  <si>
    <t>ED-48446</t>
  </si>
  <si>
    <t>REMOÇÃO DE CONDUTOR DE CHAPA GALVANIZADA OU PVC, INCLUSIVE AFASTAMENTO</t>
  </si>
  <si>
    <t>ED-48506</t>
  </si>
  <si>
    <t>REMOÇÃO DE RUFO DE CHAPA GALVANIZADA, INCLUSIVE AFASTAMENTO</t>
  </si>
  <si>
    <t>ED-48513</t>
  </si>
  <si>
    <t>REMOÇÃO DE TELHA CERÂMICA COLONIAL OU FRANCESA, INCLUSIVE AFASTAMENTO E EMPILHAMENTO</t>
  </si>
  <si>
    <t>ED-48514</t>
  </si>
  <si>
    <t>REMOÇÃO DE TELHA CERÂMICA COLONIAL OU FRANCESA PARA REAPROVEITAMENTO, INCLUSIVE AFASTAMENTO E EMPILHAMENTO</t>
  </si>
  <si>
    <t>ED-48509</t>
  </si>
  <si>
    <t>REMOÇÃO DE TELHA METÁLICA OU PVC, INCLUSIVE AFASTAMENTO E EMPILHAMENTO</t>
  </si>
  <si>
    <t>ED-48511</t>
  </si>
  <si>
    <t>REMOÇÃO DE TELHA ONDULADA DE FIBROCIMENTO, INCLUSIVE AFASTAMENTO E EMPILHAMENTO</t>
  </si>
  <si>
    <t>ED-48512</t>
  </si>
  <si>
    <t>REMOÇÃO DE TELHA ONDULADA FIBROCIMENTO PARA REAPROVEITAMENTO</t>
  </si>
  <si>
    <t>ED-48510</t>
  </si>
  <si>
    <t>REMOÇÃO DE TELHA TIPO CALHA DE FIBROCIMENTO, INCLUSIVE AFASTAMENTO E EMPILHAMENTO</t>
  </si>
  <si>
    <t>ED-48499</t>
  </si>
  <si>
    <t>DESMONTAGEM E RETIRADA DE REDES DE DUTOS DE AR CONDICIONADO</t>
  </si>
  <si>
    <t>ED-48466</t>
  </si>
  <si>
    <t>REMOÇÃO DE INTERFONE</t>
  </si>
  <si>
    <t>ED-48468</t>
  </si>
  <si>
    <t>REMOÇÃO DE LUMINÁRIA FLUORESCENTE</t>
  </si>
  <si>
    <t>ED-48469</t>
  </si>
  <si>
    <t>REMOÇÃO DE LUMINÁRIA INCANDESCENTE</t>
  </si>
  <si>
    <t>ED-48515</t>
  </si>
  <si>
    <t>RETIRADA DE TUBULAÇÕES EMBUTIDAS DAS REDE DE ÁGUA, ELÉTRICA, GASES, ETC.</t>
  </si>
  <si>
    <t>ED-48500</t>
  </si>
  <si>
    <t>RETIRADA DE TUBULAÇÕES EMBUTIDAS DE REDE DE ÁGUA, ELÉTRICA, GASES ETC., INCLUSIVE CORTES E DESVIOS</t>
  </si>
  <si>
    <t>ED-48463</t>
  </si>
  <si>
    <t>DEMOLIÇÃO DE FORRO DE GESSO INCLUSIVE AFASTAMENTO E EMPILHAMENTO</t>
  </si>
  <si>
    <t>ED-48462</t>
  </si>
  <si>
    <t>DEMOLIÇÃO DE FORRO DE PERFIS EXCLUSIVE ESTRUTURA DE SUSTENTAÇÃO COM AFASTAMENTO E EMPILHAMENTO</t>
  </si>
  <si>
    <t>ED-48461</t>
  </si>
  <si>
    <t>DEMOLIÇÃO DE FORRO DE PERFIS INCLUSIVE ESTRUTURA DE SUSTENTAÇÃO COM AFASTAMENTO E EMPILHAMENTO</t>
  </si>
  <si>
    <t>ED-48460</t>
  </si>
  <si>
    <t>DEMOLIÇÃO DE FORRO DE PLACAS EXCLUSIVE BARROTEAMENTO COM AFASTAMENTO E EMPILHAMENTO</t>
  </si>
  <si>
    <t>ED-48459</t>
  </si>
  <si>
    <t>DEMOLIÇÃO DE FORRO DE PLACAS INCLUSIVE BARROTEAMENTO COM AFASTAMENTO E EMPILHAMENTO</t>
  </si>
  <si>
    <t>ED-48464</t>
  </si>
  <si>
    <t>DEMOLIÇÃO DE FORRO DE TABUAS DE PINHO INCLUSIVE AFASTAMENTO E EMPILHAMENTO</t>
  </si>
  <si>
    <t>ED-48496</t>
  </si>
  <si>
    <t>REMOÇÃO DE ALIZAR, INCLUSIVE AFASTAMENTO E EMPILHAMENTO</t>
  </si>
  <si>
    <t>CJ</t>
  </si>
  <si>
    <t>ED-48458</t>
  </si>
  <si>
    <t>REMOÇÃO DE FERRAGENS (DOBRADIÇAS, FECHADURAS, MAÇANETAS)</t>
  </si>
  <si>
    <t>ED-48494</t>
  </si>
  <si>
    <t>REMOÇÃO DE FOLHA DE PORTA OU JANELA, INCLUSIVE AFASTAMENTO E EMPILHAMENTO</t>
  </si>
  <si>
    <t>ED-48495</t>
  </si>
  <si>
    <t>REMOÇÃO DE MARCO, INCLUSIVE AFASTAMENTO E EMPILHAMENTO</t>
  </si>
  <si>
    <t>ED-48493</t>
  </si>
  <si>
    <t>REMOÇÃO DE PORTA OU JANELA INCLUSIVE MARCO E ALIZAR, INCLUSIVE AFASTAMENTO E EMPILHAMENTO</t>
  </si>
  <si>
    <t>ED-48497</t>
  </si>
  <si>
    <t>REMOÇÃO DE PORTA OU JANELA METÁLICA, INCLUSIVE AFASTAMENTO</t>
  </si>
  <si>
    <t>ED-48465</t>
  </si>
  <si>
    <t>REMOÇÃO DE IMPERMEABILIZAÇÃO E PROTEÇÃO MECÂNICA</t>
  </si>
  <si>
    <t>ED-48467</t>
  </si>
  <si>
    <t>REMOÇÃO DE LOUÇAS (LAVATÓRIO, BANHEIRA, PIA, VASO SANITÁRIO, TANQUE)</t>
  </si>
  <si>
    <t>ED-48470</t>
  </si>
  <si>
    <t>REMOÇÃO DE METAIS COMUNS (CONDUÍTE, SIFÃO, REGISTRO, TORNEIRAS)</t>
  </si>
  <si>
    <t>ED-48471</t>
  </si>
  <si>
    <t>REMOÇÃO DE METAIS ESPECIAIS (VÁLVULA DE DESCARGA, CAIXA SILENCIOSA)</t>
  </si>
  <si>
    <t>ED-48452</t>
  </si>
  <si>
    <t>DEMOLIÇÃO DE DIVISÓRIA DE ELEMENTOS VAZADOS (COBOGÓ, ETC ), INCLUSIVE AFASTAMENTO</t>
  </si>
  <si>
    <t>ED-48453</t>
  </si>
  <si>
    <t>DEMOLIÇÃO DE DIVISÓRIA DE LAMINADO, INCLUSIVE AFASTAMENTO</t>
  </si>
  <si>
    <t>ED-8024</t>
  </si>
  <si>
    <t>DEMOLIÇÃO DE DIVISÓRIA DE MADEIRA, INCLUSIVE AFASTAMENTO</t>
  </si>
  <si>
    <t>ED-48450</t>
  </si>
  <si>
    <t>DEMOLIÇÃO DE DIVISÓRIA DE PEDRAS (MÁRMORE, GRANITO, ARDÓSIA, MARMORITE), INCLUSIVE AFASTAMENTO</t>
  </si>
  <si>
    <t>ED-48437</t>
  </si>
  <si>
    <t>REMOÇÃO DE BANCADA DE PEDRA (MÁRMORE, GRANITO, ARDÓSIA, MARMORITE, ETC.)</t>
  </si>
  <si>
    <t>ED-48436</t>
  </si>
  <si>
    <t>DEMOLIÇÃO DE ALVENARIA DE TIJOLO CERÂMICO SEM APROVEITAMENTO DO MATERIAL, INCLUSIVE AFASTAMENTO</t>
  </si>
  <si>
    <t>ED-48435</t>
  </si>
  <si>
    <t>DEMOLIÇÃO DE ALVENARIA DE TIJOLO E BLOCO SEM APROVEITAMENTO DO MATERIAL, INCLUSIVE AFASTAMENTO</t>
  </si>
  <si>
    <t>ED-48447</t>
  </si>
  <si>
    <t>DEMOLIÇÃO DE CONSTRUÇÃO EM ALVENARIAS</t>
  </si>
  <si>
    <t>ED-48443</t>
  </si>
  <si>
    <t>DEMOLIÇÃO DE CONCRETO ARMADO - COM EQUIPAMENTO ELÉTRICO, INCLUSIVE AFASTAMENTO</t>
  </si>
  <si>
    <t>ED-48445</t>
  </si>
  <si>
    <t>DEMOLIÇÃO DE CONCRETO ARMADO - COM EQUIPAMENTO PNEUMÁTICO, INCLUSIVE AFASTAMENTO</t>
  </si>
  <si>
    <t>ED-48441</t>
  </si>
  <si>
    <t>DEMOLIÇÃO DE CONCRETO ARMADO-MANUAL, INCLUSIVE AFASTAMENTO</t>
  </si>
  <si>
    <t>ED-48442</t>
  </si>
  <si>
    <t>DEMOLIÇÃO DE CONCRETO SIMPLES - COM EQUIPAMENTO ELÉTRICO, INCLUSIVE AFASTAMENTO</t>
  </si>
  <si>
    <t>ED-48444</t>
  </si>
  <si>
    <t>DEMOLIÇÃO DE CONCRETO SIMPLES - COM EQUIPAMENTO PNEUMÁTICO, INCLUSIVE AFASTAMENTO</t>
  </si>
  <si>
    <t>ED-48440</t>
  </si>
  <si>
    <t>DEMOLIÇÃO DE CONCRETO SIMPLES-MANUAL, INCLUSIVE AFASTAMENTO</t>
  </si>
  <si>
    <t>ED-48474</t>
  </si>
  <si>
    <t>REMOÇÃO DE PADRÃO DA CEMIG</t>
  </si>
  <si>
    <t>ED-48475</t>
  </si>
  <si>
    <t>REMOÇÃO DE PADRÃO DA COPASA</t>
  </si>
  <si>
    <t>ED-48488</t>
  </si>
  <si>
    <t>DEMOLIÇÃO DE CALÇADA PORTUGUESA, INCLUSIVE AFASTAMENTO</t>
  </si>
  <si>
    <t>ED-48489</t>
  </si>
  <si>
    <t>DEMOLIÇÃO DE PASSEIO OU LAJE DE CONCRETO COM EQUIPAMENTO, INCLUSIVE AFASTAMENTO</t>
  </si>
  <si>
    <t>ED-48486</t>
  </si>
  <si>
    <t>DEMOLIÇÃO DE PASSEIO OU LAJE DE CONCRETO COM EQUIPAMENTO PNEUMÁTICO, INCLUSIVE AFASTAMENTO</t>
  </si>
  <si>
    <t>ED-48487</t>
  </si>
  <si>
    <t>DEMOLIÇÃO DE PASSEIO OU LAJE DE CONCRETO MANUALMENTE, INCLUSIVE AFASTAMENTO</t>
  </si>
  <si>
    <t>ED-48476</t>
  </si>
  <si>
    <t>DEMOLIÇÃO DE PAVIMENTAÇÃO COM PRÉ-MOLDADO DE CONCRETO</t>
  </si>
  <si>
    <t>DEMOLIÇÃO DE PAVIMENTO PARALELEPÍPEDO REJUNTADOS COM AREIA INCLUSIVE AFASTAMENTO E EMPILHAMENTO</t>
  </si>
  <si>
    <t>ED-48492</t>
  </si>
  <si>
    <t>DEMOLIÇÃO DE REVESTIMENTO ASFÁLTICO COM EQUIPAMENTO PNEUMÁTICO, INCLUSIVE AFASTAMENTO</t>
  </si>
  <si>
    <t>ED-48507</t>
  </si>
  <si>
    <t>DEMOLIÇÃO DE SARJETA OU SARJETÃO DE CONCRETO</t>
  </si>
  <si>
    <t>ED-48490</t>
  </si>
  <si>
    <t>DEMOLIÇÃO MANUAL DE ALVENARIA POLIÉDRICA, INCLUSIVE AFASTAMENTO</t>
  </si>
  <si>
    <t>ED-48473</t>
  </si>
  <si>
    <t>REMOÇÃO DE MEIO-FIO DE PEDRA(GNAISSE, BASALTO, ETC.) INCLUSIVE CARGA</t>
  </si>
  <si>
    <t>REMOÇÃO DE MEIO-FIO PRÉ-MOLDADO DE CONCRETO INCLUSIVE CARGA</t>
  </si>
  <si>
    <t>ED-48504</t>
  </si>
  <si>
    <t>DEMOLIÇÃO DE FÓRMICA, INCLUSIVE AFASTAMENTO</t>
  </si>
  <si>
    <t>ED-48501</t>
  </si>
  <si>
    <t>DEMOLIÇÃO DE REBOCO, COM ESPESSURA DE ATÉ 55MM, INCLUSIVE AFASTAMENTO</t>
  </si>
  <si>
    <t>ED-48502</t>
  </si>
  <si>
    <t>DEMOLIÇÃO DE REVESTIMENTO CERÂMICO, AZULEJO OU LADRILHO HIDRÁULICO INCLUSIVE AFASTAMENTO</t>
  </si>
  <si>
    <t>ED-48503</t>
  </si>
  <si>
    <t>DEMOLIÇÃO DE REVESTIMENTO DE PEDRA (MÁRMORE, GRANITO, ARDÓSIA, SÃO TOMÉ, ETC.), INCLUSIVE AFASTAMENTO</t>
  </si>
  <si>
    <t>ED-48478</t>
  </si>
  <si>
    <t>RETIRADA DE PEITORIL DE MÁRMORE OU GRANITO</t>
  </si>
  <si>
    <t>ED-48480</t>
  </si>
  <si>
    <t>DEMOLIÇÃO DE PISO CERÂMICO OU LADRILHO HIDRÁULICO, INCLUSIVE AFASTAMENTO</t>
  </si>
  <si>
    <t>ED-48479</t>
  </si>
  <si>
    <t>DEMOLIÇÃO DE PISO CIMENTADO OU CONTRAPISO DE ARGAMASSA ESPESSURA MÁXIMA DE 10CM, INCLUSIVE AFASTAMENTO</t>
  </si>
  <si>
    <t>ED-48483</t>
  </si>
  <si>
    <t>DEMOLIÇÃO DE PISO DE GRANILITE/MARMORITE, INCLUSIVE AFASTAMENTO</t>
  </si>
  <si>
    <t>ED-48481</t>
  </si>
  <si>
    <t>DEMOLIÇÃO DE PISO DE PEDRAS (MÁRMORE, GRANITO, ARDÓSIA, LAGOA SANTA, SÃO TOMÉ), INCLUSIVE AFASTAMENTO</t>
  </si>
  <si>
    <t>ED-48485</t>
  </si>
  <si>
    <t>DEMOLIÇÃO DE PISO DE TABUAS, INCLUSIVE AFASTAMENTO</t>
  </si>
  <si>
    <t>ED-48484</t>
  </si>
  <si>
    <t>DEMOLIÇÃO DE PISO DE TACO DE MADEIRA, INCLUSIVE AFASTAMENTO</t>
  </si>
  <si>
    <t>ED-48482</t>
  </si>
  <si>
    <t>DEMOLIÇÃO DE PISO VINÍLICO, INCLUSIVE AFASTAMENTO</t>
  </si>
  <si>
    <t>ED-48505</t>
  </si>
  <si>
    <t>DEMOLIÇÃO DE RODAPÉ EM GERAL, INCLUSIVE ARGAMASSA DE ASSENTAMENTO</t>
  </si>
  <si>
    <t>ED-48508</t>
  </si>
  <si>
    <t>RETIRADA DE SOLEIRA DE MÁRMORE OU GRANITO</t>
  </si>
  <si>
    <t>ED-48434</t>
  </si>
  <si>
    <t>REMOÇÃO DE ALAMBRADO METÁLICO, COM REAPROVEITAMENTO, INCLUSIVE AFASTAMENTO</t>
  </si>
  <si>
    <t>ED-48439</t>
  </si>
  <si>
    <t>REMOÇÃO DE CERCA</t>
  </si>
  <si>
    <t>ED-48448</t>
  </si>
  <si>
    <t>REMOÇÃO DE CONCERTINA D = 450 MM, 610 MM OU 730 MM - COM POSSÍVEL REAPROVEITAMENTO</t>
  </si>
  <si>
    <t>ED-48449</t>
  </si>
  <si>
    <t>REMOÇÃO DE CONCERTINA D = 450 MM, 610 MM OU 730 MM - COM REAPROVEITAMENTO</t>
  </si>
  <si>
    <t>ED-48516</t>
  </si>
  <si>
    <t>RETIRADA DE VIDRO DE ESQUADRIAS, INCLUSIVE LIMPEZA DO ENCAIXE</t>
  </si>
  <si>
    <t>ED-48498</t>
  </si>
  <si>
    <t>REMOÇÃO DE QUADRO NEGRO , INCLUSIVE AFASTAMENTO</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</si>
  <si>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</si>
  <si>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</si>
  <si>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FORNECIMENTO E COLOCAÇÃO DE PLACA DE OBRA EM CHAPA GALVANIZADA (3,00 X 1,5 0 M) - EM CHAPA GALVANIZADA 0,26 AFIXADAS COM REBITES 540 E PARAFUSOS 3/8, EM ESTRUTURA METÁLICA VIGA U 2" ENRIJECIDA COM METALON 20 X 20, SUPORTE EM EUCALIPTO AUTOCLAVADO PINTADAS</t>
  </si>
  <si>
    <t>ED-50153</t>
  </si>
  <si>
    <t>FORNECIMENTO E COLOCAÇÃO DE PLACA DE OBRA EM CHAPA GALVANIZADA (6,00 X 3,00 M) - EM CHAPA GALVANIZADA 0,26 AFIXADAS COM REBITES 540 E PARAFUSOS 3/8, EM ESTRUTURA METÁLICA VIGA U 2" ENRIJECIDA COM METALON 20 X 20, SUPORTE EM EUCALIPTO AUTOCLAVADO PINTADAS</t>
  </si>
  <si>
    <t>ED-50154</t>
  </si>
  <si>
    <t>FORNECIMENTO E COLOCAÇÃO DE PLACAS DE OBRAS EM CHAPA GALVANIZADA (4,00 X 2,00 M ) SÃO CONFECCIONADAS EM CHAPA GALVANIZADA 26. AS CHAPAS SERÃO AFIXADAS COM REBITES 410 E PARAFUSOS 3/8, EM UMA ESTRUTURA METÁLICA COM VIGA U 2" ENRIJECIDA E METALON 20MMX20MM,334</t>
  </si>
  <si>
    <t>LIGAÇÃO DE ÁGUA PROVISÓRIA PARA CANTEIRO,  INCLUSIVE HIDRÔMETRO E CAVALETE PARA MEDIÇÃO DE ÁGUA - ENTRADA PRINCIPAL, EM AÇO GALVANIZADO DN 20MM (1/2") - PADRÃO CONCESSIONÁRIA</t>
  </si>
  <si>
    <t>UN</t>
  </si>
  <si>
    <t>LIGAÇÃO PROVISÓRIA DE LUZ E FORÇA-PADRÃO PROVISÓRIO 30KVA</t>
  </si>
  <si>
    <t>ED-50125</t>
  </si>
  <si>
    <t>ÁREA COBERTA EM TELHA FIBROCIMENTO PARA BANCAS - PADRÃO DER-MG</t>
  </si>
  <si>
    <t>BANHEIRO QUÍMICO 110 X 120 X 230 CM COM MANUTENÇÃO</t>
  </si>
  <si>
    <t>MÊS</t>
  </si>
  <si>
    <t>ED-50135</t>
  </si>
  <si>
    <t>BARRACÃO DE OBRA, EM CHAPA DE COMPENSADO RESINADO, INCLUSIVE  INSTALAÇÕES SANITÁRIAS E MOBILIÁRIO - PADRÃO DER-MG</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</si>
  <si>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</si>
  <si>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</si>
  <si>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</si>
  <si>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</si>
  <si>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</si>
  <si>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</si>
  <si>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</si>
  <si>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</si>
  <si>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</si>
  <si>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</si>
  <si>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</si>
  <si>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</si>
  <si>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</si>
  <si>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</si>
  <si>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</si>
  <si>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</si>
  <si>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</si>
  <si>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</si>
  <si>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</si>
  <si>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</si>
  <si>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</si>
  <si>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</si>
  <si>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</si>
  <si>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</si>
  <si>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</si>
  <si>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ED-16344</t>
  </si>
  <si>
    <t>INSTALAÇÃO PROVISÓRIA DE CHUVEIRO ELÉTRICO, TENSÃO 127V/220V, EM CONTAINER (VESTIÁRIO DE OBRA)</t>
  </si>
  <si>
    <t>ED-16341</t>
  </si>
  <si>
    <t>LIGAÇÃO PROVISÓRIA DE ÁGUA E ESGOTO PARA CONTAINER (ESCRITÓRIO DE OBRA)</t>
  </si>
  <si>
    <t>ED-16343</t>
  </si>
  <si>
    <t>LIGAÇÃO PROVISÓRIA DE ÁGUA E ESGOTO PARA CONTAINER (VESTIÁRIO DE OBRA), EXCLUSIVE CHUVEIRO ELÉTRICO</t>
  </si>
  <si>
    <t>ED-16342</t>
  </si>
  <si>
    <t>LIGAÇÃO PROVISÓRIA DE ENERGIA ELÉTRICA PARA CONTAINER</t>
  </si>
  <si>
    <t>ED-16356</t>
  </si>
  <si>
    <t>LIGAÇÕES PROVISÓRIAS PARA CONTAINER TIPO 1 (CORRESPONDENTE AO CÓDIGO ED-16348)</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</si>
  <si>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</si>
  <si>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</si>
  <si>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</si>
  <si>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</si>
  <si>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</si>
  <si>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</si>
  <si>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</si>
  <si>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</si>
  <si>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</si>
  <si>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</si>
  <si>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</si>
  <si>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</si>
  <si>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</si>
  <si>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</si>
  <si>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</si>
  <si>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</si>
  <si>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</si>
  <si>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</si>
  <si>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</si>
  <si>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</si>
  <si>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</si>
  <si>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</si>
  <si>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</si>
  <si>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</si>
  <si>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</si>
  <si>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</si>
  <si>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</si>
  <si>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</si>
  <si>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</si>
  <si>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</si>
  <si>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ED-50137</t>
  </si>
  <si>
    <t>MOBILIZAÇÃO E DESMOBILIZAÇÃO DE CONTAINER, INCLUSIVE INSTALAÇÃO E TRANSPORTE COM CAMINHÃO GUINDAUTO (MUNCK)</t>
  </si>
  <si>
    <t>ED-50273</t>
  </si>
  <si>
    <t>LOCAÇÃO DA OBRA (GABARITO)</t>
  </si>
  <si>
    <t>ED-50276</t>
  </si>
  <si>
    <t>LOCAÇÃO TOPOGRÁFICA ACIMA DE 50 PONTOS</t>
  </si>
  <si>
    <t>ED-50274</t>
  </si>
  <si>
    <t>LOCAÇÃO TOPOGRÁFICA ATE 20 PONTOS</t>
  </si>
  <si>
    <t>ED-50275</t>
  </si>
  <si>
    <t>LOCAÇÃO TOPOGRÁFICA DE 20 A 50 PONTOS</t>
  </si>
  <si>
    <t>ED-50136</t>
  </si>
  <si>
    <t>CERCA DE 5 FIOS DE ARAME FARPA DO E MOURÕES DE EUCALIPTO</t>
  </si>
  <si>
    <t>ED-50166</t>
  </si>
  <si>
    <t>REMANEJAMENTO DE TAPUME</t>
  </si>
  <si>
    <t>ED-50163</t>
  </si>
  <si>
    <t>TAPUME COM TELA DE POLIETILENO</t>
  </si>
  <si>
    <t>ED-50162</t>
  </si>
  <si>
    <t>TAPUME DE CHAPA DE MADEIRA 6 MM 2,20 X 1,22 M, H = 2,20 M, ABERTURA E PORTÃO</t>
  </si>
  <si>
    <t>ED-50165</t>
  </si>
  <si>
    <t>TAPUME DE TELA GALVANIZAADA # 2, FIO 14 COM BASE DE CONCRETO</t>
  </si>
  <si>
    <t>ED-50164</t>
  </si>
  <si>
    <t>TAPUME DE TELA GALVANIZAADA # 2, FIO 14 COM FIXAÇÃO ENTERRADA</t>
  </si>
  <si>
    <t>ED-50159</t>
  </si>
  <si>
    <t>TAPUME EM CHAPA COMPENSADO DE 12 MM E PONTALETES H = 2,20 M</t>
  </si>
  <si>
    <t>ED-50160</t>
  </si>
  <si>
    <t>TAPUME REMOVÍVEL DE COMPENSADO TIPO A, H = 2,20 M (PADRÃO DER-MG - COM REMOÇÃO)</t>
  </si>
  <si>
    <t>ED-50161</t>
  </si>
  <si>
    <t>TAPUME REMOVÍVEL DE COMPENSADO TIPO B, H = 2,20 M (PADRÃO DER-MG - COM REMOÇÃO)</t>
  </si>
  <si>
    <t>ED-50158</t>
  </si>
  <si>
    <t>CONE EM PVC H = 75 CM</t>
  </si>
  <si>
    <t>ED-50157</t>
  </si>
  <si>
    <t>FITA ZEBRADA AMARELA PARA SINALIZAÇÃO L = 7 M</t>
  </si>
  <si>
    <t>ED-50156</t>
  </si>
  <si>
    <t>PROTEÇÃO COM FITA ZEBRADA AMARELA L = 7 M E PEÇA 7 X 7 CM</t>
  </si>
  <si>
    <t>ED-48247</t>
  </si>
  <si>
    <t>CONSTRUÇÃO/MONTAGEM E DESMONTAGEM DE ANDAIME PARA REVESTIMENTO INTERNO DE FORROS</t>
  </si>
  <si>
    <t>ED-48243</t>
  </si>
  <si>
    <t>DUTO DE ENTULHO (ALUGUEL MENSAL), INCLUSIVE MONTAGEM/DESMONTAGEM</t>
  </si>
  <si>
    <t>MXMÊS</t>
  </si>
  <si>
    <t>ED-14397</t>
  </si>
  <si>
    <t xml:space="preserve">FORNECIMENTO DE ANDAIME EM CAVALETE METÁLICO PARA ALVENARIA, COM REAPROVEITAMENTO, INCLUSIVE  MONTAGEM/DESMONTAGEM </t>
  </si>
  <si>
    <t>ED-48237</t>
  </si>
  <si>
    <t xml:space="preserve">FORNECIMENTO DE ANDAIME EM MADEIRA PARA ALVENARIA, REAPROVEITAMENTO (6X), INCLUSIVE  MONTAGEM/DESMONTAGEM </t>
  </si>
  <si>
    <t>ED-9075</t>
  </si>
  <si>
    <t>FORNECIMENTO DE ANDAIME METÁLICO PARA FACHADA (LOCAÇÃO), INCLUSIVE PISO METÁLICO E SAPATAS, EXCLUSIVE MONTAGEM E DESMONTAGEM</t>
  </si>
  <si>
    <t>M2XMÊS</t>
  </si>
  <si>
    <t>ED-9076</t>
  </si>
  <si>
    <t>FORNECIMENTO DE ANDAIME METÁLICO TUBULAR TIPO TORRE (LOCAÇÃO), INCLUSIVE RODÍZIOS, EXCLUSIVE MONTAGEM E DESMONTAGEM</t>
  </si>
  <si>
    <t>ED-48246</t>
  </si>
  <si>
    <t>MONTAGEM E DESMONTAGEM DE ANDAIME METÁLICO PARA FACHADA COM PISO METÁLICO, EXCLUSIVE FORNECIMENTO DO ANDAIME E RODAPÉ/GUARDA-CORPO EM MADEIRA</t>
  </si>
  <si>
    <t>ED-48245</t>
  </si>
  <si>
    <t>MONTAGEM E DESMONTAGEM DE ANDAIME METÁLICO PARA FACHADA COM PISO METÁLICO, INCLUSIVE RODAPÉ/GUARDA-CORPO EM MADEIRA, EXCLUSIVE FORNECIMENTO DO ANDAIME</t>
  </si>
  <si>
    <t>ED-9077</t>
  </si>
  <si>
    <t>MONTAGEM E DESMONTAGEM DE ANDAIME METÁLICO TUBULAR TIPO TORRE, EXCLUSIVE FORNECIMENTO DO ANDAIME</t>
  </si>
  <si>
    <t>ED-48249</t>
  </si>
  <si>
    <t>TELA DE PROTEÇÃO DE FACHADA INSTALADA EM ANDAIME FACHADEIRO</t>
  </si>
  <si>
    <t>ED-48248</t>
  </si>
  <si>
    <t>TELA PARA PROTEÇÃO DE FACHADA EM POLIETILENO</t>
  </si>
  <si>
    <t>ED-48239</t>
  </si>
  <si>
    <t>BANDEJA SALVA-VIDAS PRIMÁRIA, DE MADEIRA - COM FORRO EM CHAPA COMPENSADA - LARGURA 2,50 M</t>
  </si>
  <si>
    <t>ED-48238</t>
  </si>
  <si>
    <t>BANDEJA SALVA-VIDAS PRIMÁRIA, DE MADEIRA - COM FORRO EM TÁBUA - LARGURA 2,50 M</t>
  </si>
  <si>
    <t>ED-48241</t>
  </si>
  <si>
    <t>BANDEJA SALVA-VIDAS SECUNDÁRIA, DE MADEIRA - COM FORRO EM CHAPA COMPENSADA - LARGURA 1,40 M</t>
  </si>
  <si>
    <t>ED-48240</t>
  </si>
  <si>
    <t>BANDEJA SALVA-VIDAS SECUNDÁRIA, DE MADEIRA - COM FORRO EM TÁBUA - LARGURA 1,40 M</t>
  </si>
  <si>
    <t>ED-51100</t>
  </si>
  <si>
    <t>CORTE E DESATERRO PARA REGULARIZAÇÃO E ARRASTAMENTO NIVELADO A CURTA DISTÂNCIA COM LÂMINA</t>
  </si>
  <si>
    <t>REGULARIZAÇÃO E COMPACTAÇÃO DE TERRENO COM PLACA VIBRATÓRIA</t>
  </si>
  <si>
    <t>ED-51124</t>
  </si>
  <si>
    <t>REGULARIZAÇÃO E COMPACTAÇÃO DE TERRENO COM ROLO VIBRATÓRIO</t>
  </si>
  <si>
    <t>ESCAVAÇÃO E CARGA MECANIZADA EM MATERIAL DE 1ª CATEGORIA</t>
  </si>
  <si>
    <t>ED-51106</t>
  </si>
  <si>
    <t>ESCAVAÇÃO E CARGA MECANIZADA EM MATERIAL DE 2ª CATEGORIA</t>
  </si>
  <si>
    <t>ED-51103</t>
  </si>
  <si>
    <t>ESCAVAÇÃO MECÂNICA COM TRATOR, INCLUSIVE TRANSPORTE ATÉ 50 M EM MATERIAL DE 1ª CATEGORIA</t>
  </si>
  <si>
    <t>ED-51104</t>
  </si>
  <si>
    <t>ESCAVAÇÃO MECÂNICA COM TRATOR, INCLUSIVE TRANSPORTE ATÉ 50 M EM MATERIAL DE 2ª CATEGORIA</t>
  </si>
  <si>
    <t>ESCAVAÇÃO MECÂNICA DE VALAS COM DESCARGA LATERAL H &lt;= 1,50 M</t>
  </si>
  <si>
    <t>ED-51114</t>
  </si>
  <si>
    <t>ESCAVAÇÃO MECÂNICA DE VALAS COM DESCARGA LATERAL H &gt; 5,00 M</t>
  </si>
  <si>
    <t>ED-51112</t>
  </si>
  <si>
    <t>ESCAVAÇÃO MECÂNICA DE VALAS COM DESCARGA LATERAL 1,50 M &lt; H &lt;= 3,00 M</t>
  </si>
  <si>
    <t>ED-51113</t>
  </si>
  <si>
    <t>ESCAVAÇÃO MECÂNICA DE VALAS COM DESCARGA LATERAL 3,00 M &lt; H &lt;= 5,00 M</t>
  </si>
  <si>
    <t>ED-51115</t>
  </si>
  <si>
    <t>ESCAVAÇÃO MECÂNICA DE VALAS COM DESCARGA SOBRE CAMINHÃO H &lt;= 1,50 M</t>
  </si>
  <si>
    <t>ED-51118</t>
  </si>
  <si>
    <t>ESCAVAÇÃO MECÂNICA DE VALAS COM DESCARGA SOBRE CAMINHÃO H &gt; 5,00 M</t>
  </si>
  <si>
    <t>ED-51116</t>
  </si>
  <si>
    <t>ESCAVAÇÃO MECÂNICA DE VALAS COM DESCARGA SOBRE CAMINHÃO 1,50 M &lt; H &lt;= 3,00 M</t>
  </si>
  <si>
    <t>ED-51117</t>
  </si>
  <si>
    <t>ESCAVAÇÃO MECÂNICA DE VALAS COM DESCARGA SOBRE CAMINHÃO 3,00 M &lt; H &lt;= 5,00 M</t>
  </si>
  <si>
    <t>ED-51119</t>
  </si>
  <si>
    <t>ESCAVAÇÃO MECÂNICA EM SOLO MOLE COM DESCARGA DIRETA SOBRE CAMINHÃO</t>
  </si>
  <si>
    <t>ED-51110</t>
  </si>
  <si>
    <t>ESCAVAÇÃO MANUAL DE TERRA (DESATERRO MANUAL)</t>
  </si>
  <si>
    <t>ED-51108</t>
  </si>
  <si>
    <t>ESCAVAÇÃO MANUAL DE VALA COM PROFUNDIDADE MAIOR QUE 1,5M E MENOR OU IGUAL 3,0M</t>
  </si>
  <si>
    <t>ED-51109</t>
  </si>
  <si>
    <t>ESCAVAÇÃO MANUAL DE VALA COM PROFUNDIDADE MAIOR QUE 3,0M E MENOR OU IGUAL 5,0M</t>
  </si>
  <si>
    <t>ED-51107</t>
  </si>
  <si>
    <t>ESCAVAÇÃO MANUAL DE VALA COM PROFUNDIDADE MENOR OU IGUAL A 1,5M</t>
  </si>
  <si>
    <t>ED-51094</t>
  </si>
  <si>
    <t>APILOAMENTO DO FUNDO DE VALAS COM PLACA</t>
  </si>
  <si>
    <t>APILOAMENTO DO FUNDO DE VALAS COM SOQUETE</t>
  </si>
  <si>
    <t>ED-51099</t>
  </si>
  <si>
    <t>COMPACTAÇÃO DE VALAS OU ÁREAS, MANUALMENTE A 95% DO PN, COM PLACA VIBRATÓRIA</t>
  </si>
  <si>
    <t>ATERRO COMPACTADO COM PLACA VIBRATÓRIA</t>
  </si>
  <si>
    <t>ED-51098</t>
  </si>
  <si>
    <t>ATERRO COMPACTADO COM ROLO VIBRATÓRIO A 95% DO P.N.</t>
  </si>
  <si>
    <t>ED-51095</t>
  </si>
  <si>
    <t>ATERRO COMPACTADO COM ROLO VIBRATÓRIO SEM GRAU DE COMPACTAÇÃO</t>
  </si>
  <si>
    <t>ED-51097</t>
  </si>
  <si>
    <t>ATERRO COMPACTADO MANUAL, COM SOQUETE</t>
  </si>
  <si>
    <t>ED-51121</t>
  </si>
  <si>
    <t>REATERRO COMPACTADO DE VALA COM EQUIPAMENTO PLACA VIBRATÓRIA</t>
  </si>
  <si>
    <t>REATERRO MANUAL DE VALA</t>
  </si>
  <si>
    <t>ED-51101</t>
  </si>
  <si>
    <t>ESCORAMENTO DE VALA TIPO CONTÍNUO EMPREGANDO PRANCHAS E LONGARINAS DE PEROBA</t>
  </si>
  <si>
    <t>ED-51102</t>
  </si>
  <si>
    <t>ESCORAMENTO DE VALA TIPO DESCONTÍNUO EMPREGANDO PRANCHAS E LONGARINAS DE PEROBA</t>
  </si>
  <si>
    <t>ED-49746</t>
  </si>
  <si>
    <t>PERFURAÇÃO DE ESTACA BROCA A TRADO MANUAL D = 150 MM</t>
  </si>
  <si>
    <t>ED-49747</t>
  </si>
  <si>
    <t>PERFURAÇÃO DE ESTACA BROCA A TRADO MANUAL D = 200 MM</t>
  </si>
  <si>
    <t>ED-49748</t>
  </si>
  <si>
    <t>PERFURAÇÃO DE ESTACA BROCA A TRADO MANUAL D = 250 MM</t>
  </si>
  <si>
    <t>ED-49749</t>
  </si>
  <si>
    <t>PERFURAÇÃO DE ESTACA BROCA A TRADO MANUAL D = 300 MM</t>
  </si>
  <si>
    <t>ED-49773</t>
  </si>
  <si>
    <t>CORTE DE ESTACA TIPO TRILHO TR 25/32 DUPLO</t>
  </si>
  <si>
    <t>ED-49771</t>
  </si>
  <si>
    <t>CORTE DE ESTACA TIPO TRILHO TR 25/32 SIMPLES</t>
  </si>
  <si>
    <t>ED-49774</t>
  </si>
  <si>
    <t>CORTE DE ESTACA TIPO TRILHO TR 37/45/57 DUPLO</t>
  </si>
  <si>
    <t>ED-49772</t>
  </si>
  <si>
    <t>CORTE DE ESTACA TIPO TRILHO TR 37/45/57 SIMPLES</t>
  </si>
  <si>
    <t>ED-49738</t>
  </si>
  <si>
    <t>CORTE E PREPARO DE CABEÇA DE ESTACAS</t>
  </si>
  <si>
    <t>ED-49711</t>
  </si>
  <si>
    <t>CRAVAÇÃO E CONCRETAGEM ESTACA TIPO FRANKI MOLDADA "IN LOCO" 130 TON D = 520 MM</t>
  </si>
  <si>
    <t>ED-49712</t>
  </si>
  <si>
    <t>CRAVAÇÃO E CONCRETAGEM ESTACA TIPO FRANKI MOLDADA "IN LOCO" 170 TON D = 600 MM</t>
  </si>
  <si>
    <t>ED-49708</t>
  </si>
  <si>
    <t>CRAVAÇÃO E CONCRETAGEM ESTACA TIPO FRANKI MOLDADA "IN LOCO" 55 TON D = 350 MM</t>
  </si>
  <si>
    <t>ED-49709</t>
  </si>
  <si>
    <t>CRAVAÇÃO E CONCRETAGEM ESTACA TIPO FRANKI MOLDADA "IN LOCO" 70 TON D = 400 MM</t>
  </si>
  <si>
    <t>ED-49710</t>
  </si>
  <si>
    <t>CRAVAÇÃO E CONCRETAGEM ESTACA TIPO FRANKI MOLDADA "IN LOCO" 95 TON D = 450 MM</t>
  </si>
  <si>
    <t>ED-49737</t>
  </si>
  <si>
    <t>EMENDA DE ESTACA PRÉ MOLDADA ACIMA DE 95T</t>
  </si>
  <si>
    <t>ED-49735</t>
  </si>
  <si>
    <t>EMENDA DE ESTACA PRÉ-MOLDADA ATÉ 65T</t>
  </si>
  <si>
    <t>ED-49736</t>
  </si>
  <si>
    <t>EMENDA DE ESTACA PRÉ-MOLDADA DE 65T A 95T</t>
  </si>
  <si>
    <t>ED-15801</t>
  </si>
  <si>
    <t>ENCAMISAMENTO DE TUBULÃO COM TUBO DE CONCRETO (MANILHA), DIÂMETRO 90CM, INCLUSIVE TRANSPORTE E FORNECIMENTO</t>
  </si>
  <si>
    <t>ED-49741</t>
  </si>
  <si>
    <t>ESCAVAÇÃO E CONCRETAGEM ESTACA TIPO STRAUSS MOLDADA "IN LOCO" D = 250 MM</t>
  </si>
  <si>
    <t>ED-49742</t>
  </si>
  <si>
    <t>ESCAVAÇÃO E CONCRETAGEM ESTACA TIPO STRAUSS MOLDADA "IN LOCO" D = 320 MM</t>
  </si>
  <si>
    <t>ED-49743</t>
  </si>
  <si>
    <t>ESCAVAÇÃO E CONCRETAGEM ESTACA TIPO STRAUSS MOLDADA "IN LOCO" D = 380 MM</t>
  </si>
  <si>
    <t>ED-49744</t>
  </si>
  <si>
    <t>ESCAVAÇÃO E CONCRETAGEM ESTACA TIPO STRAUSS MOLDADA "IN LOCO" D = 420 MM</t>
  </si>
  <si>
    <t>ED-49745</t>
  </si>
  <si>
    <t>ESCAVAÇÃO E CONCRETAGEM ESTACA TIPO STRAUSS MOLDADA "IN LOCO" D = 520 MM</t>
  </si>
  <si>
    <t>ED-49777</t>
  </si>
  <si>
    <t>ESCAVAÇÃO MANUAL DE TUBULÃO A CÉU ABERTO</t>
  </si>
  <si>
    <t>ED-49721</t>
  </si>
  <si>
    <t>ESTACA PRÉ-MOLDADA DE CONCRETO ARMADO CRAVADA D = 180 MM/35T</t>
  </si>
  <si>
    <t>ED-49722</t>
  </si>
  <si>
    <t>ESTACA PRÉ-MOLDADA DE CONCRETO ARMADO CRAVADA D = 230 MM/55T</t>
  </si>
  <si>
    <t>ED-49723</t>
  </si>
  <si>
    <t>ESTACA PRÉ-MOLDADA DE CONCRETO ARMADO CRAVADA D = 260 MM/70T</t>
  </si>
  <si>
    <t>ED-49724</t>
  </si>
  <si>
    <t>ESTACA PRÉ-MOLDADA DE CONCRETO ARMADO CRAVADA D = 330 MM/90T</t>
  </si>
  <si>
    <t>ED-49725</t>
  </si>
  <si>
    <t>ESTACA PRÉ-MOLDADA DE CONCRETO ARMADO CRAVADA D = 380 MM/105T</t>
  </si>
  <si>
    <t>ED-49726</t>
  </si>
  <si>
    <t>ESTACA PRÉ-MOLDADA DE CONCRETO ARMADO CRAVADA D = 420 MM/130T</t>
  </si>
  <si>
    <t>ED-49727</t>
  </si>
  <si>
    <t>ESTACA PRÉ-MOLDADA DE CONCRETO ARMADO CRAVADA D = 500 MM/150T</t>
  </si>
  <si>
    <t>ED-49728</t>
  </si>
  <si>
    <t>ESTACA PRÉ-MOLDADA DE CONCRETO ARMADO CRAVADA 15 X 15 CM/25T</t>
  </si>
  <si>
    <t>ED-49729</t>
  </si>
  <si>
    <t>ESTACA PRÉ-MOLDADA DE CONCRETO ARMADO CRAVADA 17 x 17 CM/35T</t>
  </si>
  <si>
    <t>ED-49730</t>
  </si>
  <si>
    <t>ESTACA PRÉ-MOLDADA DE CONCRETO ARMADO CRAVADA 20 X 20 CM/50T</t>
  </si>
  <si>
    <t>ED-49731</t>
  </si>
  <si>
    <t>ESTACA PRÉ-MOLDADA DE CONCRETO ARMADO CRAVADA 21,5 X 21,5 CM/60T</t>
  </si>
  <si>
    <t>ED-49732</t>
  </si>
  <si>
    <t>ESTACA PRÉ-MOLDADA DE CONCRETO ARMADO CRAVADA 23 X 23 CM/70T</t>
  </si>
  <si>
    <t>ED-49733</t>
  </si>
  <si>
    <t>ESTACA PRÉ-MOLDADA DE CONCRETO ARMADO CRAVADA 25,5 X 25,5 CM/85T</t>
  </si>
  <si>
    <t>ED-49734</t>
  </si>
  <si>
    <t>ESTACA PRÉ-MOLDADA DE CONCRETO ARMADO CRAVADA 28 X 28 CM/105T</t>
  </si>
  <si>
    <t>ED-49766</t>
  </si>
  <si>
    <t>ESTACA TIPO TRILHO TR-25 DUPLO</t>
  </si>
  <si>
    <t>ED-49761</t>
  </si>
  <si>
    <t>ESTACA TIPO TRILHO TR-25 SIMPLES</t>
  </si>
  <si>
    <t>ED-49767</t>
  </si>
  <si>
    <t>ESTACA TIPO TRILHO TR-32 DUPLO</t>
  </si>
  <si>
    <t>ED-49762</t>
  </si>
  <si>
    <t>ESTACA TIPO TRILHO TR-32 SIMPLES</t>
  </si>
  <si>
    <t>ED-49768</t>
  </si>
  <si>
    <t>ESTACA TIPO TRILHO TR-37 DUPLO</t>
  </si>
  <si>
    <t>ED-49763</t>
  </si>
  <si>
    <t>ESTACA TIPO TRILHO TR-37 SIMPLES</t>
  </si>
  <si>
    <t>ED-49769</t>
  </si>
  <si>
    <t>ESTACA TIPO TRILHO TR-45 DUPLO</t>
  </si>
  <si>
    <t>ED-49764</t>
  </si>
  <si>
    <t>ESTACA TIPO TRILHO TR-45 SIMPLES</t>
  </si>
  <si>
    <t>ED-49770</t>
  </si>
  <si>
    <t>ESTACA TIPO TRILHO TR-57 DUPLO</t>
  </si>
  <si>
    <t>ED-49765</t>
  </si>
  <si>
    <t>ESTACA TIPO TRILHO TR-57 SIMPLES</t>
  </si>
  <si>
    <t>ED-49715</t>
  </si>
  <si>
    <t>EXECUÇÃO DE ESTACA TIPO HÉLICE CONTÍNUA D = 400 MM, EXCETO CONCRETO</t>
  </si>
  <si>
    <t>ED-49716</t>
  </si>
  <si>
    <t>EXECUÇÃO DE ESTACA TIPO HÉLICE CONTÍNUA D = 500 MM, EXCETO CONCRETO</t>
  </si>
  <si>
    <t>ED-49717</t>
  </si>
  <si>
    <t>EXECUÇÃO DE ESTACA TIPO HÉLICE CONTÍNUA D = 600 MM, EXCETO CONCRETO</t>
  </si>
  <si>
    <t>ED-49718</t>
  </si>
  <si>
    <t>EXECUÇÃO DE ESTACA TIPO HÉLICE CONTÍNUA D = 800 MM, EXCETO CONCRETO</t>
  </si>
  <si>
    <t>ED-49750</t>
  </si>
  <si>
    <t>MOBILIZAÇÃO E DESMOBILIZAÇÃO DE EQUIPAMENTO PARA BROCA TRADO DMT ATÉ 50 KM</t>
  </si>
  <si>
    <t>ED-49751</t>
  </si>
  <si>
    <t>MOBILIZAÇÃO E DESMOBILIZAÇÃO DE EQUIPAMENTO PARA BROCA TRADO DMT DE 50,1 A 100 KM</t>
  </si>
  <si>
    <t>ED-49719</t>
  </si>
  <si>
    <t>MOBILIZAÇÃO E DESMOBILIZAÇÃO DE EQUIPAMENTO PARA ESTACA CRAVADA DMT ATÉ 50 KM</t>
  </si>
  <si>
    <t>ED-49720</t>
  </si>
  <si>
    <t>MOBILIZAÇÃO E DESMOBILIZAÇÃO DE EQUIPAMENTO PARA ESTACA CRAVADA DMT DE 50,1 A 100 KM</t>
  </si>
  <si>
    <t>ED-49739</t>
  </si>
  <si>
    <t>MOBILIZAÇÃO E DESMOBILIZAÇÃO DE EQUIPAMENTO PARA ESTACA STRAUSS DMT ATÉ 50 KM</t>
  </si>
  <si>
    <t>ED-49740</t>
  </si>
  <si>
    <t>MOBILIZAÇÃO E DESMOBILIZAÇÃO DE EQUIPAMENTO PARA ESTACA STRAUSS DMT DE 50,1 A 100 KM</t>
  </si>
  <si>
    <t>ED-49706</t>
  </si>
  <si>
    <t>MOBILIZAÇÃO E DESMOBILIZAÇÃO DE EQUIPAMENTO PARA ESTACA TIPO FRANKI DMT ATÉ 50 KM</t>
  </si>
  <si>
    <t>ED-49707</t>
  </si>
  <si>
    <t>MOBILIZAÇÃO E DESMOBILIZAÇÃO DE EQUIPAMENTO PARA ESTACA TIPO FRANKI DMT DE 50,1 A 100 KM</t>
  </si>
  <si>
    <t>ED-49713</t>
  </si>
  <si>
    <t>MOBILIZAÇÃO E DESMOBILIZAÇÃO DE EQUIPAMENTO PARA ESTACA TIPO HÉLICE CONTÍNUA DMT ATÉ 50 KM</t>
  </si>
  <si>
    <t>ED-49714</t>
  </si>
  <si>
    <t>MOBILIZAÇÃO E DESMOBILIZAÇÃO DE EQUIPAMENTO PARA ESTACA TIPO HÉLICE CONTÍNUA DMT DE 50,1 A 100 KM</t>
  </si>
  <si>
    <t>ED-49759</t>
  </si>
  <si>
    <t>MOBILIZAÇÃO E DESMOBILIZAÇÃO DE EQUIPAMENTO PARA ESTACA TRILHO DMT ATÉ 50 KM</t>
  </si>
  <si>
    <t>ED-49760</t>
  </si>
  <si>
    <t>MOBILIZAÇÃO E DESMOBILIZAÇÃO DE EQUIPAMENTO PARA ESTACA TRILHO DMT DE 50,1 A 100 KM</t>
  </si>
  <si>
    <t>ED-49752</t>
  </si>
  <si>
    <t>PERFURAÇÃO DE ESTACA BROCA A TRADO MECANIZADO D = 250 MM</t>
  </si>
  <si>
    <t>ED-49753</t>
  </si>
  <si>
    <t>PERFURAÇÃO DE ESTACA BROCA A TRADO MECANIZADO D = 300 MM</t>
  </si>
  <si>
    <t>ED-49754</t>
  </si>
  <si>
    <t>PERFURAÇÃO DE ESTACA BROCA A TRADO MECANIZADO D = 350 MM</t>
  </si>
  <si>
    <t>ED-49755</t>
  </si>
  <si>
    <t>PERFURAÇÃO DE ESTACA BROCA A TRADO MECANIZADO D = 400 MM</t>
  </si>
  <si>
    <t>ED-49756</t>
  </si>
  <si>
    <t>PERFURAÇÃO DE ESTACA BROCA A TRADO MECANIZADO D = 450 MM</t>
  </si>
  <si>
    <t>ED-49757</t>
  </si>
  <si>
    <t>PERFURAÇÃO DE ESTACA BROCA A TRADO MECANIZADO D = 500 MM</t>
  </si>
  <si>
    <t>ED-8571</t>
  </si>
  <si>
    <t>FORMA E DESFORMA DE COMPENSADO PLASTIFICADO, ESP. 12MM, REAPROVEITAMENTO (3X) (FUNDAÇÃO)</t>
  </si>
  <si>
    <t>ED-49811</t>
  </si>
  <si>
    <t>FORMA E DESFORMA DE COMPENSADO RESINADO, ESP. 12MM, REAPROVEITAMENTO (3X) (FUNDAÇÃO)</t>
  </si>
  <si>
    <t>ED-49810</t>
  </si>
  <si>
    <t>FORMA E DESFORMA DE TÁBUA E SARRAFO, REAPROVEITAMENTO (3X) (FUNDAÇÃO)</t>
  </si>
  <si>
    <t>ED-49804</t>
  </si>
  <si>
    <t>FORNECIMENTO DE CONCRETO ESTRUTURAL, USINADO BOMBEADO, COM FCK 20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</si>
  <si>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</si>
  <si>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</si>
  <si>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</si>
  <si>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</si>
  <si>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</si>
  <si>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</si>
  <si>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</si>
  <si>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</si>
  <si>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</si>
  <si>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</si>
  <si>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</si>
  <si>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</si>
  <si>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</si>
  <si>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</si>
  <si>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</si>
  <si>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</si>
  <si>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</si>
  <si>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</si>
  <si>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</si>
  <si>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</si>
  <si>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</si>
  <si>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</si>
  <si>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</si>
  <si>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</si>
  <si>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</si>
  <si>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</si>
  <si>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</si>
  <si>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</si>
  <si>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ED-49788</t>
  </si>
  <si>
    <t>FORNECIMENTO DE CONCRETO ESTRUTURAL, PREPARADO EM OBRA COM BETONEIRA, COM FCK 30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</si>
  <si>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</si>
  <si>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</si>
  <si>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</si>
  <si>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</si>
  <si>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ED-49782</t>
  </si>
  <si>
    <t>FORNECIMENTO DE CONCRETO NÃO ESTRUTURAL, PREPARADO EM OBRA COM BETONEIRA, COM FCK 10 MPA, INCLUSIVE LANÇAMENTO, ADENSAMENTO E ACABAMENTO (FUNDAÇÃO)</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</si>
  <si>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</si>
  <si>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</si>
  <si>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</si>
  <si>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</si>
  <si>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</si>
  <si>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</si>
  <si>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ED-49781</t>
  </si>
  <si>
    <t>FORNECIMENTO DE CONCRETO NÃO ESTRUTURAL, PREPARADO EM OBRA COM BETONEIRA, COM FCK 9 MPA, INCLUSIVE LANÇAMENTO, ADENSAMENTO E ACABAMENTO (FUNDAÇÃO)</t>
  </si>
  <si>
    <t>ED-49780</t>
  </si>
  <si>
    <t>CONCRETO CICLÓPICO, FCK 15 MPA,  PREPARADO EM OBRA COM BETONEIRA, COM 30% DE PEDRA DE MÃO, INCLUSIVE LANÇAMENTO, ADENSAMENTO E ACABAMENTO</t>
  </si>
  <si>
    <t>ED-49779</t>
  </si>
  <si>
    <t>CONCRETO CICLÓPICO, TRAÇO 1:3:6,  PREPARADO EM OBRA COM BETONEIRA, COM 30% DE PEDRA DE MÃO, INCLUSIVE LANÇAMENTO, ADENSAMENTO E ACABAMENTO</t>
  </si>
  <si>
    <t>ED-49778</t>
  </si>
  <si>
    <t>CONCRETO CICLÓPICO, TRAÇO 1:4:8,  PREPARADO EM OBRA COM BETONEIRA, COM 30% DE PEDRA DE MÃO, INCLUSIVE LANÇAMENTO, ADENSAMENTO E ACABAMENTO</t>
  </si>
  <si>
    <t>ED-48608</t>
  </si>
  <si>
    <t>DRENO TIPO A, AREIA GROSSA, BRITA 2, TUBO CONCRETO POROSO D = 15 CM, L = 50 CM, INCLUSIVE ESCAVAÇÃO E BOTA FORA</t>
  </si>
  <si>
    <t>ED-48609</t>
  </si>
  <si>
    <t>DRENO TIPO B, MANTA DRENANTE, BRITA 3, TUBO CONCRETO POROSO D = 15 CM, L = 50 CM, INCLUSIVE ESCAVAÇÃO E BOTA FORA</t>
  </si>
  <si>
    <t>ED-49814</t>
  </si>
  <si>
    <t>LASTRO DE AREIA</t>
  </si>
  <si>
    <t>ED-49813</t>
  </si>
  <si>
    <t>LASTRO DE BRITA 2 OU 3 APILOADO MANUALMENTE</t>
  </si>
  <si>
    <t>ED-49812</t>
  </si>
  <si>
    <t xml:space="preserve">LASTRO DE CONCRETO MAGRO, INCLUSIVE TRANSPORTE, LANÇAMENTO E ADENSAMENTO </t>
  </si>
  <si>
    <t>ED-49541</t>
  </si>
  <si>
    <t>ENROCAMENTO COM PEDRA DE MÃO ARRUMADA, INCLUSIVE FORNECIMENTO</t>
  </si>
  <si>
    <t>ED-49540</t>
  </si>
  <si>
    <t>ENROCAMENTO COM PEDRA DE MÃO JOGADA, INCLUSIVE FORNECIMENTO</t>
  </si>
  <si>
    <t>ED-49543</t>
  </si>
  <si>
    <t>ENSAIO DE TRAÇÃO, DOBRAMENTO E VERIFICAÇÃO DE BITOLAS EM BARRAS DE AÇO ACIMA DE 1"</t>
  </si>
  <si>
    <t>ED-49542</t>
  </si>
  <si>
    <t>ENSAIO DE TRAÇÃO, DOBRAMENTO E VERIFICAÇÃO DE BITOLAS EM BARRAS DE AÇO ATÉ 1"</t>
  </si>
  <si>
    <t>ED-48299</t>
  </si>
  <si>
    <t>ARMADURA DE TELA DE AÇO CA-60 B SOLDADA TIPO Q-138 (DIÂMETRO DO FIO: 4,20 MM / DIMENSÕES DA TRAMA: 100 X 100 MM / TIPO DA MALHA: QUADRANGULAR )</t>
  </si>
  <si>
    <t>ED-48300</t>
  </si>
  <si>
    <t>ARMADURA DE TELA DE AÇO CA-60 B SOLDADA TIPO Q-92 (DIÂMETRO DO FIO: 4,20 MM / DIMENSÕES DA TRAMA: 150 X 150 MM / TIPO DA MALHA: QUADRANGULAR)</t>
  </si>
  <si>
    <t>ED-48296</t>
  </si>
  <si>
    <t xml:space="preserve">CORTE, DOBRA E MONTAGEM DE AÇO CA-50 DIÂMETRO (16,0MM A 25,0MM) </t>
  </si>
  <si>
    <t>ED-48295</t>
  </si>
  <si>
    <t>CORTE, DOBRA E MONTAGEM DE AÇO CA-50 DIÂMETRO (6,3MM A 12,5MM)</t>
  </si>
  <si>
    <t>ED-48298</t>
  </si>
  <si>
    <t>CORTE, DOBRA E MONTAGEM DE AÇO CA-50/60</t>
  </si>
  <si>
    <t>CORTE, DOBRA E MONTAGEM DE AÇO CA-60 DIÂMETRO (4,2MM A 5,0MM)</t>
  </si>
  <si>
    <t>ED-8398</t>
  </si>
  <si>
    <t>FORMA E DESFORMA DE COMPENSADO PLASTIFICADO, ESP. 12MM, REAPROVEITAMENTO (3X), EXCLUSIVE ESCORAMENTO</t>
  </si>
  <si>
    <t>FORMA E DESFORMA DE COMPENSADO PLASTIFICADO, ESP. 12MM, REAPROVEITAMENTO (5X), EXCLUSIVE ESCORAMENTO</t>
  </si>
  <si>
    <t>ED-49648</t>
  </si>
  <si>
    <t>FORMA E DESFORMA DE COMPENSADO PLASTIFICADO, ESP. 14MM, REAPROVEITAMENTO (5X), EXCLUSIVE ESCORAMENTO</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</si>
  <si>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</si>
  <si>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</si>
  <si>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</si>
  <si>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</si>
  <si>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</si>
  <si>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</si>
  <si>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ED-49649</t>
  </si>
  <si>
    <t>FORMA E DESFORMA DE MADEIRA PARA ESTRUTURA EM CURVA COM TÁBUA, SARRAFO E COMPENSADO RESINADO NAVAL, ESP. 6MM, REAPROVEITAMENTO (2X),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</si>
  <si>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</si>
  <si>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</si>
  <si>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</si>
  <si>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</si>
  <si>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ED-49643</t>
  </si>
  <si>
    <t>FORMA E DESFORMA DE TÁBUA E SARRAFO, REAPROVEITAMENTO (3X), EXCLUSIVE ESCORAMENTO</t>
  </si>
  <si>
    <t>ED-8471</t>
  </si>
  <si>
    <t>FORMA E DESFORMA DE TÁBUA E SARRAFO, REAPROVEITAMENTO (5X), EXCLUSIVE ESCORAMENTO</t>
  </si>
  <si>
    <t>ED-15690</t>
  </si>
  <si>
    <t>FORMA E DESFORMA PARA CORTINA DE CONCRETO OU PAREDE ESTRUTURAL (VIGA-PAREDE), ALTURA MÁXIMA DE 360CM, COM CHAPA DE COMPENSADO PLASTIFICADO, ESP. 18MM, REAPROVEITAMENTO (3X), INCLUSIVE TRAVAMENTO COM TIRANTES EM ARAME E ESCORA PARA PRUMO EM MADEIRA</t>
  </si>
  <si>
    <t>ED-19652</t>
  </si>
  <si>
    <t>FORMA E DESFORMA PARA LAJE NERVURADA COM CUBETA E ASSOALHO EM COMPENSADO PLASTIFICADO, ESP. 14MM, ALTURA DE (200 ATÉ 310)CM, REAPROVEITAMENTO (10X), INCLUSIVE CIMBRAMENTO</t>
  </si>
  <si>
    <t>ED-19653</t>
  </si>
  <si>
    <t>FORMA E DESFORMA PARA LAJE NERVURADA COM CUBETA E ASSOALHO EM COMPENSADO PLASTIFICADO, ESP. 14MM, ALTURA DE (311 ATÉ 450)CM, REAPROVEITAMENTO (10X), INCLUSIVE CIMBRAMENTO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</si>
  <si>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</si>
  <si>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</si>
  <si>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</si>
  <si>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</si>
  <si>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</si>
  <si>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</si>
  <si>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</si>
  <si>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</si>
  <si>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</si>
  <si>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</si>
  <si>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</si>
  <si>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</si>
  <si>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</si>
  <si>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</si>
  <si>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</si>
  <si>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</si>
  <si>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</si>
  <si>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</si>
  <si>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</si>
  <si>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</si>
  <si>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</si>
  <si>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</si>
  <si>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</si>
  <si>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</si>
  <si>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ED-49625</t>
  </si>
  <si>
    <t>FORNECIMENTO DE CONCRETO NÃO ESTRUTURAL, USINADO, COM FCK 10 MPA, INCLUSIVE LANÇAMENTO, ADENSAMENTO E ACABAMENTO</t>
  </si>
  <si>
    <t>ED-49627</t>
  </si>
  <si>
    <t>FORNECIMENTO DE CONCRETO NÃO ESTRUTURAL, USINADO, COM FCK 15 MPA, INCLUSIVE LANÇAMENTO, ADENSAMENTO E ACABAMENTO</t>
  </si>
  <si>
    <t>ED-9058</t>
  </si>
  <si>
    <t>APLICAÇÃO DE CONCRETO AUTO-ADENSÁVEL EM ESTRUTURA, INCLUSIVE ESPALHAMENTO, ADENSAMENTO E ACABAMENTO</t>
  </si>
  <si>
    <t>ED-9052</t>
  </si>
  <si>
    <t>FORNECIMENTO DE CONCRETO ESTRUTURAL, USINADO BOMBEADO, AUTO-ADENSÁVEL, COM FCK 20 MPA, INCLUSIVE LANÇAMENTO E ACABAMENTO</t>
  </si>
  <si>
    <t>ED-9053</t>
  </si>
  <si>
    <t>FORNECIMENTO DE CONCRETO ESTRUTURAL, USINADO BOMBEADO, AUTO-ADENSÁVEL, COM FCK 25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</si>
  <si>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</si>
  <si>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</si>
  <si>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</si>
  <si>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</si>
  <si>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</si>
  <si>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</si>
  <si>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</si>
  <si>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</si>
  <si>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</si>
  <si>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</si>
  <si>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</si>
  <si>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</si>
  <si>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</si>
  <si>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</si>
  <si>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</si>
  <si>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</si>
  <si>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</si>
  <si>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</si>
  <si>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</si>
  <si>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</si>
  <si>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</si>
  <si>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</si>
  <si>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</si>
  <si>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FORNECIMENTO DE CONCRETO NÃO ESTRUTURAL, PREPARADO EM OBRA COM BETONEIRA, COM FCK 15 MPA, INCLUSIVE LANÇAMENTO, ADENSAMENTO E ACABAMENTO</t>
  </si>
  <si>
    <t>ED-49617</t>
  </si>
  <si>
    <t>FORNECIMENTO DE CONCRETO NÃO ESTRUTURAL, PREPARADO EM OBRA COM BETONEIRA, COM FCK 18 MPA, INCLUSIVE LANÇAMENTO, ADENSAMENTO E ACABAMENTO</t>
  </si>
  <si>
    <t>ED-49613</t>
  </si>
  <si>
    <t>FORNECIMENTO DE CONCRETO NÃO ESTRUTURAL, PREPARADO EM OBRA COM BETONEIRA, COM FCK 9 MPA, INCLUSIVE LANÇAMENTO, ADENSAMENTO E ACABAMENTO</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</si>
  <si>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</si>
  <si>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</si>
  <si>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</si>
  <si>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</si>
  <si>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ED-50252</t>
  </si>
  <si>
    <t>LAJE PRÉ-MOLDADA, A REVESTIR, INCLUSIVE CAPEAMENTO E = 4 CM, SC = 100 KG/M2, L = 3,00 M</t>
  </si>
  <si>
    <t>ED-50253</t>
  </si>
  <si>
    <t>LAJE PRÉ-MOLDADA, A REVESTIR, INCLUSIVE CAPEAMENTO E = 4 CM, SC = 100 KG/M2, L = 4,00 M</t>
  </si>
  <si>
    <t>ED-50254</t>
  </si>
  <si>
    <t>LAJE PRÉ-MOLDADA, A REVESTIR, INCLUSIVE CAPEAMENTO E = 4 CM, SC = 100 KG/M2, L = 5,00 M</t>
  </si>
  <si>
    <t>ED-50255</t>
  </si>
  <si>
    <t>LAJE PRÉ-MOLDADA, A REVESTIR, INCLUSIVE CAPEAMENTO E = 4 CM, SC = 200 KG/M2, L = 3,00 M</t>
  </si>
  <si>
    <t>ED-50256</t>
  </si>
  <si>
    <t>LAJE PRÉ-MOLDADA, A REVESTIR, INCLUSIVE CAPEAMENTO E = 4 CM, SC = 200 KG/M2, L = 4,00 M</t>
  </si>
  <si>
    <t>ED-50257</t>
  </si>
  <si>
    <t>LAJE PRÉ-MOLDADA, A REVESTIR, INCLUSIVE CAPEAMENTO E = 4 CM, SC = 200 KG/M2, L = 5,00 M</t>
  </si>
  <si>
    <t>ED-50258</t>
  </si>
  <si>
    <t>LAJE PRÉ-MOLDADA, A REVESTIR, INCLUSIVE CAPEAMENTO E = 4 CM, SC = 250 KG/M2, L = 5,00 M</t>
  </si>
  <si>
    <t>ED-50259</t>
  </si>
  <si>
    <t>LAJE PRÉ-MOLDADA, A REVESTIR, INCLUSIVE CAPEAMENTO E = 4 CM, SC = 300 KG/M2, L = 3,00 M</t>
  </si>
  <si>
    <t>ED-50260</t>
  </si>
  <si>
    <t>LAJE PRÉ-MOLDADA, A REVESTIR, INCLUSIVE CAPEAMENTO E = 4 CM, SC = 300 KG/M2, L = 4,00 M</t>
  </si>
  <si>
    <t>ED-50261</t>
  </si>
  <si>
    <t>LAJE PRÉ-MOLDADA, A REVESTIR, INCLUSIVE CAPEAMENTO E = 4 CM, SC = 300 KG/M2, L = 5,00 M</t>
  </si>
  <si>
    <t>ED-50262</t>
  </si>
  <si>
    <t>LAJE PRÉ-MOLDADA, A REVESTIR, INCLUSIVE CAPEAMENTO E = 4 CM, SC = 370 KG/M2</t>
  </si>
  <si>
    <t>ED-50242</t>
  </si>
  <si>
    <t>LAJE PRÉ-MOLDADA, APARENTE, INCLUSIVE CAPEAMENTO E = 4 CM, SC = 100 KG/M2, L = 3,00 M</t>
  </si>
  <si>
    <t>ED-50243</t>
  </si>
  <si>
    <t>LAJE PRÉ-MOLDADA, APARENTE, INCLUSIVE CAPEAMENTO E = 4 CM, SC = 100 KG/M2, L = 4,00 M</t>
  </si>
  <si>
    <t>ED-50244</t>
  </si>
  <si>
    <t>LAJE PRÉ-MOLDADA, APARENTE, INCLUSIVE CAPEAMENTO E = 4 CM, SC = 100 KG/M2, L = 5,00 M</t>
  </si>
  <si>
    <t>ED-50245</t>
  </si>
  <si>
    <t>LAJE PRÉ-MOLDADA, APARENTE, INCLUSIVE CAPEAMENTO E = 4 CM, SC = 200 KG/M2, L = 3,00 M</t>
  </si>
  <si>
    <t>ED-50246</t>
  </si>
  <si>
    <t>LAJE PRÉ-MOLDADA, APARENTE, INCLUSIVE CAPEAMENTO E = 4 CM, SC = 200 KG/M2, L = 4,00 M</t>
  </si>
  <si>
    <t>ED-50247</t>
  </si>
  <si>
    <t>LAJE PRÉ-MOLDADA, APARENTE, INCLUSIVE CAPEAMENTO E = 4 CM, SC = 200 KG/M2, L = 5,00 M</t>
  </si>
  <si>
    <t>ED-50248</t>
  </si>
  <si>
    <t>LAJE PRÉ-MOLDADA, APARENTE, INCLUSIVE CAPEAMENTO E = 4 CM, SC = 300 KG/M2, L = 3,00 M</t>
  </si>
  <si>
    <t>ED-50249</t>
  </si>
  <si>
    <t>LAJE PRÉ-MOLDADA, APARENTE, INCLUSIVE CAPEAMENTO E = 4 CM, SC = 300 KG/M2, L = 4,00 M</t>
  </si>
  <si>
    <t>ED-50250</t>
  </si>
  <si>
    <t>LAJE PRÉ-MOLDADA, APARENTE, INCLUSIVE CAPEAMENTO E = 4 CM, SC = 300 KG/M2, L = 5,00 M</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</si>
  <si>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</si>
  <si>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</si>
  <si>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</si>
  <si>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</si>
  <si>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ED-19633</t>
  </si>
  <si>
    <t>ESCORAMENTO METÁLICO PARA LAJE E VIGA EM CONCRETO ARMADO, TIPO "A", ALTURA DE (200 ATÉ 310)CM, INCLUSIVE DESCARGA, MONTAGEM, DESMONTAGEM E CARGA</t>
  </si>
  <si>
    <t>ED-19634</t>
  </si>
  <si>
    <t>ESCORAMENTO METÁLICO PARA LAJE E VIGA EM CONCRETO ARMADO, TIPO "B", ALTURA DE (311 ATÉ 450)CM, INCLUSIVE DESCARGA, MONTAGEM, DESMONTAGEM E CARGA</t>
  </si>
  <si>
    <t>ED-19635</t>
  </si>
  <si>
    <t>ESCORAMENTO METÁLICO PARA VIGA EM CONCRETO ARMADO, TIPO "A", ALTURA DE (200 ATÉ 310)CM, EXCLUSIVE DESCARGA, MONTAGEM, DESMONTAGEM E CARGA</t>
  </si>
  <si>
    <t>ED-50619</t>
  </si>
  <si>
    <t>POLIMENTO MECÂNICO DE PISO EM CONCRETO COM NIVELAMENTO A LASER (NÍVEL ZERO)</t>
  </si>
  <si>
    <t>ED-49662</t>
  </si>
  <si>
    <t>FORNECIMENTO E APLICAÇÃO DE GROUT PARA ANCORAGENS, RECUPERAÇÕES ESTRUTURAIS E USO EM GERAL</t>
  </si>
  <si>
    <t>ED-49663</t>
  </si>
  <si>
    <t>GROUT - PREPARO COM ARGAMASSA DE CIMENTO, AREIA SEM PENEIRAR E PEDRISCO TRAÇO 1:3:2</t>
  </si>
  <si>
    <t>ED-49661</t>
  </si>
  <si>
    <t>GROUT - PREPARO E LANÇAMENTO COM ARGAMASSA DE CIMENTO, CAL HIDRATADA, AREIA SEM PENEIRAR E PEDRICO TRAÇO 1:0,1:3:2</t>
  </si>
  <si>
    <t>ED-49655</t>
  </si>
  <si>
    <t>ANCORAGEM DE BARRAS DE AÇO , COM RESINA BASE DE POLIÉSTER</t>
  </si>
  <si>
    <t>DM3</t>
  </si>
  <si>
    <t>ED-49660</t>
  </si>
  <si>
    <t>ESCARIFICAÇÃO MANUAL , CORTE DE CONCRETO ATÉ 3 CM DE PROFUNDIDADE</t>
  </si>
  <si>
    <t>ED-49656</t>
  </si>
  <si>
    <t>LIXAMENTO MECANIZADO DA ARMADURA COM ESCOVA CIRCULAR</t>
  </si>
  <si>
    <t>ED-49657</t>
  </si>
  <si>
    <t>PROTEÇÃO DE ARMADURA CORROÍDA POR AÇÃO DE CLORETOS, COM TINTA DE ALTO TEOR DE ZINCO</t>
  </si>
  <si>
    <t>ED-49658</t>
  </si>
  <si>
    <t>REFORÇO ESTRUTURAL COM EMENDA POR SOLDA , PARA RECONSTITUIÇÃO DA SEÇÃO DA ARMADURA</t>
  </si>
  <si>
    <t>ED-49659</t>
  </si>
  <si>
    <t>REFORÇO ESTRUTURAL COM EMENDA POR TRANSPASSE , PARA RECONSTITUIÇÃO DA SEÇÃO DA ARMADURA</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</si>
  <si>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</si>
  <si>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</si>
  <si>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</si>
  <si>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</si>
  <si>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ED-48221</t>
  </si>
  <si>
    <t>ALVENARIA DE VEDAÇÃO COM TIJOLO CERÂMICO LAMINADO, 18 FUROS, ESP. 5,5CM, COM ACABAMENTO APARENTE, INCLUSIVE ARGAMASSA PARA ASSENTAMENTO</t>
  </si>
  <si>
    <t>ED-48229</t>
  </si>
  <si>
    <t>ALVENARIA DE VEDAÇÃO COM TIJOLO MACIÇO REQUEIMADO, ESP. 10CM, COM ACABAMENTO APARENTE, INCLUSIVE ARGAMASSA PARA ASSENTAMENTO</t>
  </si>
  <si>
    <t>ED-48227</t>
  </si>
  <si>
    <t>ALVENARIA DE VEDAÇÃO COM TIJOLO MACIÇO REQUEIMADO, ESP. 10CM, PARA REVESTIMENTO, INCLUSIVE ARGAMASSA PARA ASSENTAMENTO</t>
  </si>
  <si>
    <t>ED-48230</t>
  </si>
  <si>
    <t>ALVENARIA DE VEDAÇÃO COM TIJOLO MACIÇO REQUEIMADO, ESP. 20CM, COM ACABAMENTO APARENTE, INCLUSIVE ARGAMASSA PARA ASSENTAMENTO</t>
  </si>
  <si>
    <t>ED-48228</t>
  </si>
  <si>
    <t>ALVENARIA DE VEDAÇÃO COM TIJOLO MACIÇO REQUEIMADO, ESP. 20CM, PARA REVESTIMENTO, INCLUSIVE ARGAMASSA PARA ASSENTAMENTO</t>
  </si>
  <si>
    <t>ED-48226</t>
  </si>
  <si>
    <t>ALVENARIA DE VEDAÇÃO COM TIJOLO MACIÇO REQUEIMADO, ESP. 5CM, PARA REVESTIMENTO, INCLUSIVE ARGAMASSA PARA ASSENTAMENTO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</si>
  <si>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</si>
  <si>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</si>
  <si>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</si>
  <si>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</si>
  <si>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ED-48231</t>
  </si>
  <si>
    <t>ALVENARIA DE VEDAÇÃO COM TIJOLO CERÂMICO FURADO, ESP. 9CM, PARA REVESTIMENTO, INCLUSIVE ARGAMASSA PARA ASSENTAMENTO</t>
  </si>
  <si>
    <t>ED-48195</t>
  </si>
  <si>
    <t>ALVENARIA DE VEDAÇÃO COM BLOCO DE CONCRETO, ESP. 14CM, COM ACABAMENTO APARENTE, INCLUSIVE ARGAMASSA PARA ASSENTAMENTO</t>
  </si>
  <si>
    <t>ED-48192</t>
  </si>
  <si>
    <t>ALVENARIA DE VEDAÇÃO COM BLOCO DE CONCRETO, ESP. 14CM, PARA REVESTIMENTO, INCLUSIVE ARGAMASSA PARA ASSENTAMENTO</t>
  </si>
  <si>
    <t>ED-48196</t>
  </si>
  <si>
    <t>ALVENARIA DE VEDAÇÃO COM BLOCO DE CONCRETO, ESP. 19CM, COM ACABAMENTO APARENTE,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</si>
  <si>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</si>
  <si>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</si>
  <si>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</si>
  <si>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</si>
  <si>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ED-48191</t>
  </si>
  <si>
    <t>ALVENARIA DE VEDAÇÃO COM BLOCO DE CONCRETO, ESP. 9CM, PARA REVESTIMENTO, INCLUSIVE ARGAMASSA PARA ASSENTAMENTO</t>
  </si>
  <si>
    <t>ED-48201</t>
  </si>
  <si>
    <t>ALVENARIA ESTRUTURAL COM BLOCO DE CONCRETO, ESP. 14CM, (FBK 4,5MPA), COM ACABAMENTO APARENTE, INCLUSIVE ARGAMASSA PARA ASSENTAMENTO</t>
  </si>
  <si>
    <t>ED-48198</t>
  </si>
  <si>
    <t>ALVENARIA ESTRUTURAL COM BLOCO DE CONCRETO, ESP. 14CM, (FBK 4,5MPA), PARA REVESTIMENTO, INCLUSIVE ARGAMASSA PARA ASSENTAMENTO</t>
  </si>
  <si>
    <t>ED-48202</t>
  </si>
  <si>
    <t>ALVENARIA ESTRUTURAL COM BLOCO DE CONCRETO, ESP. 19CM, (FBK 4,5MPA), COM ACABAMENTO APARENTE,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</si>
  <si>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</si>
  <si>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</si>
  <si>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</si>
  <si>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</si>
  <si>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ED-48197</t>
  </si>
  <si>
    <t>ALVENARIA ESTRUTURAL COM BLOCO DE CONCRETO, ESP. 9CM, (FBK 4,5MPA), PARA REVESTIMENTO, INCLUSIVE ARGAMASSA PARA ASSENTAMENTO</t>
  </si>
  <si>
    <t>ED-48394</t>
  </si>
  <si>
    <t>CINTA DE AMARRAÇÃO DE ALVENARIA COM BLOCO DE CONCRETO ESTRUTURAL, CANALETA TIPO "J", ESP. 14CM,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</si>
  <si>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</si>
  <si>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</si>
  <si>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</si>
  <si>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</si>
  <si>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</si>
  <si>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</si>
  <si>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</si>
  <si>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</si>
  <si>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</si>
  <si>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</si>
  <si>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</si>
  <si>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</si>
  <si>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ED-48387</t>
  </si>
  <si>
    <t>CINTA DE AMARRAÇÃO DE ALVENARIA COM BLOCO DE CONCRETO ESTRUTURAL, CANALETA TIPO "U", ESP. 9CM, (FBK 4,5MPA), PARA REVESTIMENTO, INCLUSIVE ARGAMASSA PARA ASSENTAMENTO, EXCLUSIVE GRAUTE E ARMAÇÃO</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</si>
  <si>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</si>
  <si>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</si>
  <si>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</si>
  <si>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</si>
  <si>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</si>
  <si>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</si>
  <si>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</si>
  <si>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</si>
  <si>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</si>
  <si>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</si>
  <si>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ED-48212</t>
  </si>
  <si>
    <t>ALVENARIA DE BLOCO DE CONCRETO CHEIO COM ARMAÇÃO, EM CONCRETO COM FCK 15MPA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</si>
  <si>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</si>
  <si>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</si>
  <si>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</si>
  <si>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</si>
  <si>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</si>
  <si>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</si>
  <si>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</si>
  <si>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</si>
  <si>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</si>
  <si>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</si>
  <si>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</si>
  <si>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</si>
  <si>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ED-48208</t>
  </si>
  <si>
    <t>ALVENARIA DE ELEMENTO VAZADO,  COBOGÓ DE CONCRETO (20X40CM), ESP. 10CM, TIPO VENEZIANA COM ACABAMENTO APARENTE, INCLUSIVE ARGAMASSA PARA ASSENTAMENTO</t>
  </si>
  <si>
    <t>ED-48207</t>
  </si>
  <si>
    <t>ALVENARIA DE ELEMENTO VAZADO,  COBOGÓ DE CONCRETO (20X40CM), ESP. 20CM, TIPO VENEZIANA COM ACABAMENTO APARENTE, INCLUSIVE ARGAMASSA PARA ASSENTAMENTO</t>
  </si>
  <si>
    <t>ED-48206</t>
  </si>
  <si>
    <t>ALVENARIA DE ELEMENTO VAZADO, COBOGÓ CERÂMICO (18X18CM), ESP. 7CM, COM ACABAMENTO APARENTE, INCLUSIVE ARGAMASSA PARA ASSENTAMENTO</t>
  </si>
  <si>
    <t>ED-48235</t>
  </si>
  <si>
    <t>ALVENARIA DE ELEMENTO VAZADO DE VIDRO,  BLOCO DE VIDRO (10X20CM), ESP. 10CM, TIPO CAPELA, INCLUSIVE ARGAMASSA PARA ASSENTAMENTO E REJUNTAMENTO</t>
  </si>
  <si>
    <t>ED-48236</t>
  </si>
  <si>
    <t>ALVENARIA DE ELEMENTO VAZADO DE VIDRO,  BLOCO DE VIDRO (10X20CM), ESP. 10CM, TIPO RIO, INCLUSIVE ARGAMASSA PARA ASSENTAMENTO E REJUNTAMENTO</t>
  </si>
  <si>
    <t>ED-48234</t>
  </si>
  <si>
    <t>ALVENARIA DE VEDAÇÃO COM BLOCO DE VIDRO (19X19CM), ESP. 8CM, TIPO ONDULADO, INCLUSIVE ARGAMASSA PARA ASSENTAMENTO E REJUTAMENTO</t>
  </si>
  <si>
    <t>ED-50950</t>
  </si>
  <si>
    <t>FECHAMENTO DE EMPENA COM QUADRO EM PERFIL, CANTONEIRA 2" X 2", SOLDADO, E TELA FIO 12 MALHA 1/2" (CONFORME DETALHE DE PRÉDIO ESCOLAR, INCLUSIVE PINTURA ESMALTE)</t>
  </si>
  <si>
    <t>ED-8346</t>
  </si>
  <si>
    <t>ENCUNHAMENTO DE ALVENARIA DE VEDAÇÃO COM ARGAMASSA, INCLUSIVE ADITIVO EXPANSOR PARA ENCUNHAMENTO</t>
  </si>
  <si>
    <t>ED-48397</t>
  </si>
  <si>
    <t>ENCUNHAMENTO DE ALVENARIA DE VEDAÇÃO COM ESPUMA DE POLIURETANO EXPANSIVA</t>
  </si>
  <si>
    <t>ED-9906</t>
  </si>
  <si>
    <t>CONTRAVERGA EM CONCRETO ESTRUTURAL PARA VÃOS ACIMA DE 150CM, PREPARADO EM OBRA COM BETONEIRA, CONTROLE "A", COM FCK 20 MPA, MOLDADA IN LOCO, INCLUSIVE ARMAÇÃO</t>
  </si>
  <si>
    <t>ED-9903</t>
  </si>
  <si>
    <t>CONTRAVERGA EM CONCRETO ESTRUTURAL PARA VÃOS DE ATÉ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</si>
  <si>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</si>
  <si>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</si>
  <si>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</si>
  <si>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</si>
  <si>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ED-48210</t>
  </si>
  <si>
    <t>PAREDE DE GESSO ACARTONADO (DRY-WALL), DIVISÃO ENTRE ÁREAS SECA E ÚMIDA DE UMA MESMA UNIDADE (ST/RU), ESP. 115 MM, INCLUSIVE MONTANTES, GUIAS E ACESSÓRIOS, EXCLUSIVE ISOLANTE TÉRMICO/ACÚSTICO</t>
  </si>
  <si>
    <t>ED-48209</t>
  </si>
  <si>
    <t>PAREDE DE GESSO ACARTONADO (DRY-WALL), DIVISÃO ENTRE ÁREAS SECAS DE UMA MESMA UNIDADE (ST/ST), ESP. 115 MM, INCLUSIVE MONTANTES, GUIAS E ACESSÓRIOS, EXCLUSIVE ISOLANTE TÉRMICO/ACÚSTICO</t>
  </si>
  <si>
    <t>ED-48211</t>
  </si>
  <si>
    <t>PAREDE DE GESSO ACARTONADO (DRY-WALL), DIVISÃO ENTRE ÁREAS UMIDAS DE UMA MESMA UNIDADE (RU/RU), ESP. 115 MM, INCLUSIVE MONTANTES, GUIAS E ACESSÓRIOS, EXCLUSIVE ISOLANTE TÉRMICO/ACÚSTICO</t>
  </si>
  <si>
    <t>ED-48536</t>
  </si>
  <si>
    <t>DIVISÓRIA EM PAINEL REMOVÍVEL, NÚCLEO COMPENSADO NAVAL - P. AÇO TIPO C</t>
  </si>
  <si>
    <t>ED-48537</t>
  </si>
  <si>
    <t>DIVISÓRIA EM PAINEL REMOVÍVEL, NÚCLEO COMPENSADO NAVAL - P. ALUMÍNIO TIPO C</t>
  </si>
  <si>
    <t>ED-48532</t>
  </si>
  <si>
    <t>DIVISÓRIA EM ARDÓSIA E = 3 CM, INCLUSIVE FERRAGENS EM LATÃO CROMADO</t>
  </si>
  <si>
    <t>ED-48535</t>
  </si>
  <si>
    <t>DIVISÓRIA EM ARDÓSIA E = 3 CM, INCLUSIVE PERFIS EM CHAPA 18</t>
  </si>
  <si>
    <t>ED-48533</t>
  </si>
  <si>
    <t>DIVISÓRIA EM GRANITO CINZA ANDORINHA E = 3 CM, INCLUSIVE FERRAGENS EM LATÃO CROMADO</t>
  </si>
  <si>
    <t>ED-48531</t>
  </si>
  <si>
    <t>DIVISÓRIA EM MÁRMORE BRANCO E = 3 CM, INCLUSIVE FERRAGENS EM LATÃO CROMADO</t>
  </si>
  <si>
    <t>ED-48534</t>
  </si>
  <si>
    <t>DIVISÓRIA EM MARMORITE E = 3 CM, INCLUSIVE FERRAGENS EM LATÃO CROMADO</t>
  </si>
  <si>
    <t>ED-13926</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</si>
  <si>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</si>
  <si>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ED-50951</t>
  </si>
  <si>
    <t>FORNECIMENTO E ASSENTAMENTO DE GRADE FIXA DE FERRO, PARA PROTEÇÃO DE JANELAS</t>
  </si>
  <si>
    <t>ED-7576</t>
  </si>
  <si>
    <t>FORNECIMENTO E ASSENTAMENTO DE PORTA EM ALUMÍNIO, TIPO VENEZIANA, DE ABRIR, ACABAMENTO ANODIZADO NATURAL, INCLUSIVE FECHADURA E MARCO</t>
  </si>
  <si>
    <t>ED-23034</t>
  </si>
  <si>
    <t>-</t>
  </si>
  <si>
    <t>PORTA METÁLICA, TIPO DE ABRIR, COM UMA (1) FOLHA, EM CHAPA GALVANIZADA LAMBRIL, MODELO QUADRADO, INCLUSIVE PINTURA ANTICORROSIVA A BASE DE ÓXIDO DE FERRO (ZARCÃO), UMA (1) DEMÃO, FORNECIMENTO E ASSENTAMENTO, EXCLUSIVE FECHADURA E DOBRADIÇA</t>
  </si>
  <si>
    <t>ED-13908</t>
  </si>
  <si>
    <t>PORTA METÁLICA, TIPO DE CORRER, COM DUAS (2) FOLHAS, EM CHAPA GALVANIZADA LAMBRIL, MODELO ONDULADA, INCLUSIVE FORNECIMENTO, ASSENTAMENTO, PERFIS PARA MARCO E PINTURA ANTICORROSIVA COM UMA (1) DEMÃO, EXCLUSIVE FECHADURA E ROLDANAS</t>
  </si>
  <si>
    <t>ED-13888</t>
  </si>
  <si>
    <t>PORTA METÁLICA, TIPO DE CORRER, COM UMA (1) FOLHA, EM CHAPA GALVANIZADA LAMBRIL, MODELO ONDULADA, INCLUSIVE FORNECIMENTO, ASSENTAMENTO, PERFIS PARA MARCO E PINTURA ANTICORROSIVA COM UMA (1) DEMÃO, EXCLUSIVE FECHADURA E ROLDANAS</t>
  </si>
  <si>
    <t>ED-23035</t>
  </si>
  <si>
    <t>PORTA METÁLICA VENEZIANA, TIPO DE ABRIR, COM UMA (1) FOLHA, EM PERFIL VENEZIANA ENRIJECIDO, INCLUSIVE PINTURA ANTICORROSIVA A BASE DE ÓXIDO DE FERRO (ZARCÃO), UMA (1) DEMÃO, FORNECIMENTO E ASSENTAMENTO, EXCLUSIVE FECHADURA E DOBRADIÇA</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</si>
  <si>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</si>
  <si>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</si>
  <si>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</si>
  <si>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</si>
  <si>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</si>
  <si>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</si>
  <si>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</si>
  <si>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</si>
  <si>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ED-50933</t>
  </si>
  <si>
    <t>ASSENTAMENTO DE GRADIS E PORTÕES</t>
  </si>
  <si>
    <t>ED-50931</t>
  </si>
  <si>
    <t>ASSENTAMENTO DE JANELAS METÁLICAS BASCULANTE OU FIXA</t>
  </si>
  <si>
    <t>ED-50932</t>
  </si>
  <si>
    <t>ASSENTAMENTO DE JANELAS METÁLICAS DE CORRER E MAXIM-AR</t>
  </si>
  <si>
    <t>ED-50934</t>
  </si>
  <si>
    <t>ASSENTAMENTO DE PORTA DE METÁLICA UMA (1) OU DUAS (2) FOLHAS</t>
  </si>
  <si>
    <t>ED-50930</t>
  </si>
  <si>
    <t>FORNECIMENTO E ASSENTAMENTO DE CAIXILHO FIXO DE FERRO COM TELA CORRUGADA # 15 mm FIO 12</t>
  </si>
  <si>
    <t>ED-50954</t>
  </si>
  <si>
    <t>FORNECIMENTO E ASSENTAMENTO DE JANELA BASCULANTE DE FERRO</t>
  </si>
  <si>
    <t>ED-50957</t>
  </si>
  <si>
    <t>FORNECIMENTO E ASSENTAMENTO DE JANELA BASCULANTE EM METALON</t>
  </si>
  <si>
    <t>ED-50955</t>
  </si>
  <si>
    <t>FORNECIMENTO E ASSENTAMENTO DE JANELA DE CORRER EM FERRO</t>
  </si>
  <si>
    <t>ED-50958</t>
  </si>
  <si>
    <t>FORNECIMENTO E ASSENTAMENTO DE JANELA DE CORRER EM METALON</t>
  </si>
  <si>
    <t>ED-50956</t>
  </si>
  <si>
    <t>FORNECIMENTO E ASSENTAMENTO DE JANELA EM FERRO, TIPO MAXIM-AR, INCLUSIVE FERRAGENS E ACESSÓRIOS</t>
  </si>
  <si>
    <t>ED-50959</t>
  </si>
  <si>
    <t>FORNECIMENTO E ASSENTAMENTO DE JANELA EM METALON, TIPO MAXIM-AR, INCLUSIVE FERRAGENS E ACESSÓRIOS</t>
  </si>
  <si>
    <t>ED-50960</t>
  </si>
  <si>
    <t>FORNECIMENTO E ASSENTAMENTO DE JANELA VENEZIANA FIXAS METALON</t>
  </si>
  <si>
    <t>ED-50991</t>
  </si>
  <si>
    <t>FORNECIMENTO E ASSENTAMENTO DE PORTA DE ALUMÍNIO, LINHA SUPREMA ACABAMENTO ANODIZADO, TIPO CORRER, COM DUAS FOLHAS, INCLUSIVE FORNECIMENTO DE VIDRO LISO DE 4MM, FERRAGENS E ACESSÓRIOS</t>
  </si>
  <si>
    <t>ED-50971</t>
  </si>
  <si>
    <t>PORTA COMPLETA, ESTRUTURA E MARCO EM CHAPA DOBRADA - 60 X 210 CM</t>
  </si>
  <si>
    <t>ED-50972</t>
  </si>
  <si>
    <t>PORTA COMPLETA, ESTRUTURA E MARCO EM CHAPA DOBRADA - 70 X 210 CM</t>
  </si>
  <si>
    <t>ED-50973</t>
  </si>
  <si>
    <t>PORTA COMPLETA, ESTRUTURA E MARCO EM CHAPA DOBRADA - 80 X 210 CM</t>
  </si>
  <si>
    <t>ED-50974</t>
  </si>
  <si>
    <t>PORTA COMPLETA, ESTRUTURA E MARCO EM CHAPA DOBRADA - 80 X 210 CM, COM BARRA DE APOIO</t>
  </si>
  <si>
    <t>ED-50975</t>
  </si>
  <si>
    <t>PORTA COMPLETA, ESTRUTURA E MARCO EM CHAPA DOBRADA - 90 X 210 CM</t>
  </si>
  <si>
    <t>ED-50978</t>
  </si>
  <si>
    <t>PORTA DE SANITÁRIO COMPLETA, COM BATENTES DE FERRO, ESTRUTURA EM METALON 20 X 30, FOLHA EM CHAPA GALVANIZADA Nº. 18, TRANQUETA E DOBRADIÇAS - 60 X 180 CM</t>
  </si>
  <si>
    <t>ED-50976</t>
  </si>
  <si>
    <t>PORTA DE SANITÁRIO COMPLETA, COM BATENTES DE FERRO, ESTRUTURA EM METALON 20 X 30 MM, FOLHA EM CHAPA GALVANIZADA Nº. 18, TRANQUETA E DOBRADIÇAS - 60 X 150 CM</t>
  </si>
  <si>
    <t>ED-50977</t>
  </si>
  <si>
    <t>PORTA DE SANITÁRIO COMPLETA, COM BATENTES DE FERRO, ESTRUTURA EM METALON 20 X 30 MM, FOLHA EM CHAPA GALVANIZADA Nº. 18, TRANQUETA E DOBRADIÇAS - 80 X 150 CM</t>
  </si>
  <si>
    <t>ED-50979</t>
  </si>
  <si>
    <t>PORTA EM PERFIL E CHAPA METÁLICA</t>
  </si>
  <si>
    <t>ED-49584</t>
  </si>
  <si>
    <t>FOLHA DE PORTA MADEIRA DE LEI PRANCHETA PARA PINTURA L &lt;= 60 CM, H &lt;= 180 CM</t>
  </si>
  <si>
    <t>ED-49585</t>
  </si>
  <si>
    <t>FOLHA DE PORTA MADEIRA DE LEI PRANCHETA PARA PINTURA 60 X 210 CM</t>
  </si>
  <si>
    <t>ED-49586</t>
  </si>
  <si>
    <t>FOLHA DE PORTA MADEIRA DE LEI PRANCHETA PARA PINTURA 70 X 210 CM</t>
  </si>
  <si>
    <t>ED-49587</t>
  </si>
  <si>
    <t>FOLHA DE PORTA MADEIRA DE LEI PRANCHETA PARA PINTURA 80 X 210 CM</t>
  </si>
  <si>
    <t>ED-49588</t>
  </si>
  <si>
    <t>FOLHA DE PORTA MADEIRA DE LEI PRANCHETA PARA PINTURA 90 X 210 CM</t>
  </si>
  <si>
    <t>ED-49589</t>
  </si>
  <si>
    <t>MARCO DE MADEIRA DE LEI PARA PINTURA, L = 14 CM, 60 X 210 CM</t>
  </si>
  <si>
    <t>ED-49590</t>
  </si>
  <si>
    <t>MARCO EM MADEIRA DE LEI PARA PINTURA, L = 14 CM, 70 X 210 CM</t>
  </si>
  <si>
    <t>ED-49591</t>
  </si>
  <si>
    <t>MARCO EM MADEIRA DE LEI PARA PINTURA, L = 14 CM, 80 X 210 CM</t>
  </si>
  <si>
    <t>ED-49592</t>
  </si>
  <si>
    <t>MARCO EM MADEIRA DE LEI PARA PINTURA, L = 14 CM, 90 X 210 CM</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</si>
  <si>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</si>
  <si>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</si>
  <si>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</si>
  <si>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</si>
  <si>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</si>
  <si>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</si>
  <si>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</si>
  <si>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</si>
  <si>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ED-49611</t>
  </si>
  <si>
    <t>RÉGUA PARA ALIZARES DE 5 X 1 CM DE MADEIRA DE LEI PARA PINTURA COLOCADO</t>
  </si>
  <si>
    <t>ED-49612</t>
  </si>
  <si>
    <t>RÉGUA PARA ALIZARES DE 7 X 1 CM DE MADEIRA DE LEI PARA PINTURA COLOCADO</t>
  </si>
  <si>
    <t>ED-49610</t>
  </si>
  <si>
    <t>PORTA DE MADEIRA DE LEI ESPECIAL 70 X 210 CM REVESTIDA COM CHUMBO 2mmPb (FACE INTERNA) E VISOR, PARA PINTURA, INCLUSIVE FERRAGENS</t>
  </si>
  <si>
    <t>ED-49609</t>
  </si>
  <si>
    <t>PORTA DE MADEIRA DE LEI ESPECIAL 80 X 210 CM REVESTIDA COM CHUMBO 2mmPb (FACE INTERNA) E VISOR , PARA PINTURA, INCLUSIVE FERRAGENS</t>
  </si>
  <si>
    <t>ED-49608</t>
  </si>
  <si>
    <t>PORTA DE MADEIRA DE LEI ESPECIAL 90 X 210 CM REVESTIDA COM CHUMBO 2mmPb (FACE INTERNA) E VISOR, PARA PINTURA, INCLUSIVE FERRAGENS</t>
  </si>
  <si>
    <t>ED-49607</t>
  </si>
  <si>
    <t>PORTA EM MADEIRA DE LEI ESPECIAL COMPLETA 60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</si>
  <si>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</si>
  <si>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</si>
  <si>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ED-49605</t>
  </si>
  <si>
    <t>PORTA EM MADEIRA DE LEI ESPECIAL COMPLETA 80 X 210 CM, COM REVESTIMENTO EM LAMINADO MELAMÍNICO NAS DUAS FACES, INCLUSIVE FERRAGENS E MAÇANETA TIPO ALAVANCA</t>
  </si>
  <si>
    <t>ED-49604</t>
  </si>
  <si>
    <t>PORTA EM MADEIRA DE LEI ESPECIAL COMPLETA 90 X 210 CM, PARA PINTURA, PARA P.N.E., COM PROTEÇÃO INFERIOR EM LAMINADO MELAMÍNICO, INCLUSIVE FERRAGENS E MAÇANETA TIPO ALAVANCA (P2)</t>
  </si>
  <si>
    <t>ED-49599</t>
  </si>
  <si>
    <t>PORTA EM MADEIRA DE LEI REVESTIDA EM LAMINADO MELAMÍNICO, COM MARCO EM ALUMÍNIO ANODIZADO NATURAL, TARJETA LIVRE/OCUPADO E DOBRADIÇAS - 60 X 165 CM</t>
  </si>
  <si>
    <t>ED-49597</t>
  </si>
  <si>
    <t>PORTA DE MADEIRA, TIPO PRANCHETA, COM MARCO FERRO "L" 1 1/4 X 1/8", TARJETA E DOBRADIÇAS - 100 X 160 CM</t>
  </si>
  <si>
    <t>ED-49594</t>
  </si>
  <si>
    <t>PORTA DE MADEIRA, TIPO PRANCHETA, COM MARCO FERRO "L" 1 1/4 X 1/8", TARJETA E DOBRADIÇAS - 55 X 180 CM</t>
  </si>
  <si>
    <t>ED-49598</t>
  </si>
  <si>
    <t>PORTA DE MADEIRA, TIPO PRANCHETA, COM MARCO FERRO "L" 1 1/4 X 1/8", TARJETA LIVRE/OCUPADO E DOBRADIÇAS - 100 X 160 CM</t>
  </si>
  <si>
    <t>ED-49593</t>
  </si>
  <si>
    <t>PORTA DE MADEIRA, TIPO PRANCHETA, COM MARCO FERRO "L" 1 1/4 X 1/8", TARJETA LIVRE/OCUPADO E DOBRADIÇAS - 55 X 160 CM</t>
  </si>
  <si>
    <t>ED-49595</t>
  </si>
  <si>
    <t>PORTA DE MADEIRA, TIPO PRANCHETA, COM MARCO FERRO "L" 1 1/4 X 1/8", TARJETA LIVRE/OCUPADO E DOBRADIÇAS - 55 X 180 CM</t>
  </si>
  <si>
    <t>ED-49596</t>
  </si>
  <si>
    <t>PORTA DE MADEIRA, TIPO PRANCHETA, COM MARCO FERRO "L" 1 1/4 X 1/8", TARJETA LIVRE/OCUPADO E DOBRADIÇAS - 60 X 165 CM</t>
  </si>
  <si>
    <t>ED-49582</t>
  </si>
  <si>
    <t>BATE MACA DE MADEIRA DE LEI, INCLUSIVE APLICAÇÃO DE VERNIZ SINTÉTICO MARÍTIMO, DUAS (2) DEMÃOS, ACABAMENTO TIPO FOSCO</t>
  </si>
  <si>
    <t>ED-49583</t>
  </si>
  <si>
    <t>PROTETOR DE PAREDE BATE MACA EM PVC RÍGIDO DE ALTO IMPACTO, BASE DE FIXAÇÃO, TERMINAIS DE ACABAMENTO E ADAPTADORES L = 200 MM</t>
  </si>
  <si>
    <t>ED-7066</t>
  </si>
  <si>
    <t>FORNECIMENTO DE VISOR 30X20 CM DE VIDRO EM CRISTAL INCOLOR FIXO E=4 MM COM MOLDURA DE MADEIRA, INSTALADO EM PORTA DE MADEIRA</t>
  </si>
  <si>
    <t>ED-49697</t>
  </si>
  <si>
    <t>DOBRADIÇA DE FERRO, MEDIDAS (3"X2.1/2"), TIPO PINO SOLTO COM BOLA, ACABAMENTO CROMADO, INCLUSIVE ACESSÓRIOS PARA FIXAÇÃO</t>
  </si>
  <si>
    <t>ED-49698</t>
  </si>
  <si>
    <t>DOBRADIÇA DE FERRO, MEDIDAS (3.1/2"X3"), TIPO PINO SOLTO COM BOLA, ACABAMENTO CROMADO, INCLUSIVE ACESSÓRIOS PARA FIXAÇÃO</t>
  </si>
  <si>
    <t>ED-49701</t>
  </si>
  <si>
    <t>FECHADURA TIPO BANHEIRO (TRANQUETA), GRAU DE SEGURANÇA MÉDIO, DISTÂNCIA DE BROCA 40MM, ACABAMENTO COM ESPELHO CROMADO E MAÇANETA MODELO ALAVANCA EM ZAMAC, INCLUSIVE ACESSÓRIOS PARA FIXAÇÃO E UMA (1) CHAVE</t>
  </si>
  <si>
    <t>ED-21612</t>
  </si>
  <si>
    <t>FECHADURA TIPO EXTERNA, EM PORTA METÁLICA, GRAU DE SEGURANÇA MÉDIO, DISTÂNCIA DE BROCA 20MM, ACABAMENTO COM ESPELHO CROMADO E MAÇANETA MODELO ALAVANCA EM ZAMAC, INCLUSIVE ACESSÓRIOS PARA FIXAÇÃO E DUAS (2) CHAVES</t>
  </si>
  <si>
    <t>ED-49699</t>
  </si>
  <si>
    <t>FECHADURA TIPO EXTERNA, GRAU DE SEGURANÇA MÉDIO, DISTÂNCIA DE BROCA 40MM, ACABAMENTO COM ESPELHO CROMADO E MAÇANETA MODELO ALAVANCA EM ZAMAC, INCLUSIVE ACESSÓRIOS PARA FIXAÇÃO E DUAS (2) CHAVES</t>
  </si>
  <si>
    <t>ED-49700</t>
  </si>
  <si>
    <t>FECHADURA TIPO INTERNA (GORGE), GRAU DE SEGURANÇA MÉDIO, DISTÂNCIA DE BROCA 40MM, ACABAMENTO COM ESPELHO CROMADO E MAÇANETA MODELO ALAVANCA EM ZAMAC, INCLUSIVE ACESSÓRIOS PARA FIXAÇÃO E DUAS (2) CHAVES</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</si>
  <si>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</si>
  <si>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</si>
  <si>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ED-13911</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</si>
  <si>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</si>
  <si>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ED-49702</t>
  </si>
  <si>
    <t>MOLA HIDRÁULICA NORMAL</t>
  </si>
  <si>
    <t>ED-49704</t>
  </si>
  <si>
    <t>TARJETA CROMADA, INSTALADA PORTAS DE SANITÁRIOS</t>
  </si>
  <si>
    <t>ED-49705</t>
  </si>
  <si>
    <t>TARJETA CROMADA, INSTALADA PORTAS DE SANITÁRIOS-LIVRE/OCUPADO</t>
  </si>
  <si>
    <t>ED-50988</t>
  </si>
  <si>
    <t>PORTA CORTA-FOGO, COLOCAÇÃO E ACABAMENTO, DE ABRIR, UMA FOLHA COM DOBRADIÇA ESPECIAL, MOLA DE FECHAMENTO, FECHADURA, MAÇANETA E DEMAIS FERRAGENS DE ACABAMENTO, DIMENSÕES 0,80 X 2,10 M</t>
  </si>
  <si>
    <t>ED-50989</t>
  </si>
  <si>
    <t>PORTA CORTA-FOGO, COLOCAÇÃO E ACABAMENTO, DE ABRIR, UMA FOLHA COM DOBRADIÇA ESPECIAL, MOLA DE FECHAMENTO, FECHADURA, MAÇANETA E DEMAIS FERRAGENS DE ACABAMENTO, DIMENSÕES 0,90 X 2,10 M</t>
  </si>
  <si>
    <t>ED-50990</t>
  </si>
  <si>
    <t>PORTA CORTA-FOGO, COLOCAÇÃO E ACABAMENTO, DE ABRIR, UMA FOLHA COM DOBRADIÇA ESPECIAL, MOLA DE FECHAMENTO, FECHADURA, MAÇANETA E DEMAIS FERRAGENS DE ACABAMENTO, DIMENSÕES 1,600 X 2,10 M</t>
  </si>
  <si>
    <t>ED-50992</t>
  </si>
  <si>
    <t>VEDAÇÃO DE ESQUADRIAS METÁLICAS COM SILICONE PASTOSO</t>
  </si>
  <si>
    <t>ED-48414</t>
  </si>
  <si>
    <t>CAIBRO DE MADEIRA EM PARAJU 7 X 4 CM</t>
  </si>
  <si>
    <t>ED-48408</t>
  </si>
  <si>
    <t>ENGRADAMENTO PARA TELHADO DE FIBROCIMENTO ONDULADA</t>
  </si>
  <si>
    <t>ED-48409</t>
  </si>
  <si>
    <t>ENGRADAMENTO PARA TELHADO DE FIBROCIMENTO TIPO KALHETA, CANALETE 49</t>
  </si>
  <si>
    <t>ED-48410</t>
  </si>
  <si>
    <t>ENGRADAMENTO PARA TELHADO DE FIBROCIMENTO TIPO KALHETÃO, CANALETE 90</t>
  </si>
  <si>
    <t>ED-48407</t>
  </si>
  <si>
    <t>ENGRADAMENTO PARA TELHAS CERÂMICA OU CONCRETO EM MADEIRA PARAJU</t>
  </si>
  <si>
    <t>ED-48412</t>
  </si>
  <si>
    <t>PEÇAS DE MADEIRA EM PARAJU 12 X 8 CM</t>
  </si>
  <si>
    <t>ED-48411</t>
  </si>
  <si>
    <t>PEÇAS DE MADEIRA EM PARAJU 15 X 8 CM</t>
  </si>
  <si>
    <t>ED-48413</t>
  </si>
  <si>
    <t>PEÇAS DE MADEIRA EM PARAJU 8 X 8 CM</t>
  </si>
  <si>
    <t>ED-48415</t>
  </si>
  <si>
    <t>RIPA EM MADEIRA EM 4 X 1,5 CM</t>
  </si>
  <si>
    <t>ED-20603</t>
  </si>
  <si>
    <t>FORNECIMENTO DE ESTRUTURA METÁLICA E ENGRADAMENTO METÁLICO, EM AÇO, PARA TELHADO, EXCLUSIVE TELHA, INCLUSIVE FABRICAÇÃO, TRANSPORTE, MONTAGEM E APLICAÇÃO DE FUNDO PREPARADOR ANTICORROSIVO EM SUPERFÍCIE METÁLICA, UMA (1) DEMÃO</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</si>
  <si>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</si>
  <si>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</si>
  <si>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</si>
  <si>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</si>
  <si>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</si>
  <si>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</si>
  <si>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</si>
  <si>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</si>
  <si>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</si>
  <si>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</si>
  <si>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</si>
  <si>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</si>
  <si>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ED-20572</t>
  </si>
  <si>
    <t>FORNECIMENTO DE ESTRUTURA METÁLICA E ENGRADAMENTO METÁLICO PARA TELHADO EM ARCO DE QUADRA POLIESPORTIVA EM AÇO PATINÁVEL, COBERTURA EM ARCO PADRÃO DA QUADRA ESCOLAR, EXCLUSIVE TELHA, INCLUSIVE PILAR METÁLICO, FABRICAÇÃO, TRANSPORTE E MONTAGEM</t>
  </si>
  <si>
    <t>ED-48425</t>
  </si>
  <si>
    <t>COBERTURA EM TELHA DE FIBROCIMENTO ESTRUTURAL, ESP. 8MM, COM RECOBRIMENTO TRANSVERSAL E LONGITUDINAL, EXCLUSIVE CUMEEIRA, INCLUSIVE ACESSÓRIOS DE FIXAÇÃO E IÇAMENTO</t>
  </si>
  <si>
    <t>ED-48423</t>
  </si>
  <si>
    <t>COBERTURA EM TELHA DE FIBROCIMENTO ONDULADA E = 5 MM</t>
  </si>
  <si>
    <t>ED-48424</t>
  </si>
  <si>
    <t>COBERTURA EM TELHA DE FIBROCIMENTO ONDULADA E = 6 MM</t>
  </si>
  <si>
    <t>ED-48426</t>
  </si>
  <si>
    <t>COBERTURA EM TELHA DE FIBROCIMENTO TIPO KALHETA, CANALETE 49</t>
  </si>
  <si>
    <t>ED-48427</t>
  </si>
  <si>
    <t>COBERTURA EM TELHA DE FIBROCIMENTO TIPO KALHETÃO,CANALETE 90</t>
  </si>
  <si>
    <t>ED-48417</t>
  </si>
  <si>
    <t>COLOCAÇÃO DE RUFO EM FIBROCIMENTO PARA TELHA ONDULADA</t>
  </si>
  <si>
    <t>ED-13852</t>
  </si>
  <si>
    <t>COBERTURA EM TELHA METÁLICA GALVANIZADA ONDULADA, TIPO SIMPLES, ESP. 0,50MM, ACABAMENTO NATURAL, INCLUSIVE ACESSÓRIOS PARA FIXAÇÃO, FORNECIMENTO E INSTALAÇÃO</t>
  </si>
  <si>
    <t>ED-48430</t>
  </si>
  <si>
    <t>COBERTURA EM TELHA METÁLICA GALVANIZADA TRAPEZOIDAL, DUPLA COM TRATAMENTO ANTI-CHAMA</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</si>
  <si>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</si>
  <si>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</si>
  <si>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ED-48428</t>
  </si>
  <si>
    <t>COBERTURA EM TELHA METÁLICA GALVANIZADA TRAPEZOIDAL, TIPO SIMPLES, ESP. 0,50MM, ACABAMENTO NATURAL, INCLUSIVE ACESSÓRIOS PARA FIXAÇÃO, FORNECIMENTO E INSTALAÇÃO</t>
  </si>
  <si>
    <t>ED-48432</t>
  </si>
  <si>
    <t>COBERTURA EM TELHA ONDULADA TRADICIONAL DE FIBRA VEGETAL COM BETUME ESP. = 3 MM - INCLINAÇÃO ACIMA DE 15º (FIXAÇÃO EM ESTRUTURA METÁLICA)</t>
  </si>
  <si>
    <t>ED-48431</t>
  </si>
  <si>
    <t>COBERTURA EM TELHA ONDULADA TRADICIONAL DE FIBRA VEGETAL COM BETUME ESP. = 3 MM - INCLINAÇÃO DE 10º A 15º (FIXAÇÃO EM ESTRUTURA METÁLICA)</t>
  </si>
  <si>
    <t>ED-48418</t>
  </si>
  <si>
    <t>COLOCAÇÃO DE RUFO EM POLIETILENO PARA TELHA VEGETAL TRADICIONAL</t>
  </si>
  <si>
    <t>ED-48421</t>
  </si>
  <si>
    <t>COBERTURA EM TELHA CERÂMICA COLONIAL CURVA, 26 UNID/M2</t>
  </si>
  <si>
    <t>ED-48420</t>
  </si>
  <si>
    <t>COBERTURA EM TELHA CERÂMICA COLONIAL PLANA, 24 UNID/M2</t>
  </si>
  <si>
    <t>ED-48419</t>
  </si>
  <si>
    <t>COBERTURA EM TELHA CERÂMICA FRANCESA</t>
  </si>
  <si>
    <t>ED-48406</t>
  </si>
  <si>
    <t>EMBOÇAMENTO DA ÚLTIMA FIADA DE TELHA CERÂMICA COM ARGAMASSA DE CIMENTO, CAL HIDRATADA E AREIA SEM PENEIRAR, NO TRAÇO 1:2:9</t>
  </si>
  <si>
    <t>ED-48422</t>
  </si>
  <si>
    <t>TELHA COLONIAL DE RESERVA</t>
  </si>
  <si>
    <t>ED-48403</t>
  </si>
  <si>
    <t>COLOCAÇÃO DE CUMEEIRA DE FIBROCIMENTO PARA TELHA KALHETA, CANALETE 49</t>
  </si>
  <si>
    <t>ED-48404</t>
  </si>
  <si>
    <t>COLOCAÇÃO DE CUMEEIRA DE FIBROCIMENTO PARA TELHA KALHETÃO,CANALETE 90</t>
  </si>
  <si>
    <t>ED-48402</t>
  </si>
  <si>
    <t>COLOCAÇÃO DE CUMEEIRA GALVANIZADA TRAPEZOIDAL E = 0,50 MM, SIMPLES</t>
  </si>
  <si>
    <t>ED-48405</t>
  </si>
  <si>
    <t>COLOCAÇÃO DE CUMEEIRA ONDULADA DE FIBRA VEGETAL COM BETUME - TRADICIONAL</t>
  </si>
  <si>
    <t>ED-48416</t>
  </si>
  <si>
    <t>COLOCAÇÃO DE ESPIGÃO EM FIBROCIMENTO PARA TELHA ONDULADA</t>
  </si>
  <si>
    <t>ED-48401</t>
  </si>
  <si>
    <t>CUMEEIRA NORMAL OU ARTICULADA DE FIBROCIMENTO PARA TELHA ONDULADA E = 6 OU 8 MM</t>
  </si>
  <si>
    <t>ED-48400</t>
  </si>
  <si>
    <t>CUMEEIRA PARA TELHA CERÂMICA, INCLUSIVE ASSENTAMENTO EM ARGAMASSA, TRAÇO 1:2:9 (CIMENTO, CAL E AREIA), PREPARO MECÂNICO</t>
  </si>
  <si>
    <t>ED-50653</t>
  </si>
  <si>
    <t>CALHA DE CHAPA GALVANIZADA Nº. 22 GSG, DESENVOLVIMENTO = 100 CM</t>
  </si>
  <si>
    <t>ED-50648</t>
  </si>
  <si>
    <t>CALHA DE CHAPA GALVANIZADA Nº. 22 GSG, DESENVOLVIMENTO = 33 CM</t>
  </si>
  <si>
    <t>ED-50649</t>
  </si>
  <si>
    <t>CALHA DE CHAPA GALVANIZADA Nº. 22 GSG, DESENVOLVIMENTO = 40 CM</t>
  </si>
  <si>
    <t>ED-50650</t>
  </si>
  <si>
    <t>CALHA DE CHAPA GALVANIZADA Nº. 22 GSG, DESENVOLVIMENTO = 50 CM</t>
  </si>
  <si>
    <t>ED-50651</t>
  </si>
  <si>
    <t>CALHA DE CHAPA GALVANIZADA Nº. 22 GSG, DESENVOLVIMENTO = 66 CM</t>
  </si>
  <si>
    <t>ED-50652</t>
  </si>
  <si>
    <t>CALHA DE CHAPA GALVANIZADA Nº. 22 GSG, DESENVOLVIMENTO = 75 CM</t>
  </si>
  <si>
    <t>ED-50660</t>
  </si>
  <si>
    <t>CALHA DE CHAPA GALVANIZADA Nº. 24 GSG, DESENVOLVIMENTO = 100 CM</t>
  </si>
  <si>
    <t>ED-50654</t>
  </si>
  <si>
    <t>CALHA DE CHAPA GALVANIZADA Nº. 24 GSG, DESENVOLVIMENTO = 33 CM</t>
  </si>
  <si>
    <t>ED-50655</t>
  </si>
  <si>
    <t>CALHA DE CHAPA GALVANIZADA Nº. 24 GSG, DESENVOLVIMENTO = 40 CM</t>
  </si>
  <si>
    <t>ED-50656</t>
  </si>
  <si>
    <t>CALHA DE CHAPA GALVANIZADA Nº. 24 GSG, DESENVOLVIMENTO = 50 CM</t>
  </si>
  <si>
    <t>ED-50657</t>
  </si>
  <si>
    <t>CALHA DE CHAPA GALVANIZADA Nº. 24 GSG, DESENVOLVIMENTO = 60 CM</t>
  </si>
  <si>
    <t>ED-50658</t>
  </si>
  <si>
    <t>CALHA DE CHAPA GALVANIZADA Nº. 24 GSG, DESENVOLVIMENTO = 66 CM</t>
  </si>
  <si>
    <t>ED-50659</t>
  </si>
  <si>
    <t>CALHA DE CHAPA GALVANIZADA Nº. 24 GSG, DESENVOLVIMENTO = 75 CM</t>
  </si>
  <si>
    <t>ED-50666</t>
  </si>
  <si>
    <t>CALHA DE CHAPA GALVANIZADA Nº. 26 GSG, DESENVOLVIMENTO = 100 CM</t>
  </si>
  <si>
    <t>ED-50661</t>
  </si>
  <si>
    <t>CALHA DE CHAPA GALVANIZADA Nº. 26 GSG, DESENVOLVIMENTO = 33 CM</t>
  </si>
  <si>
    <t>ED-50662</t>
  </si>
  <si>
    <t>CALHA DE CHAPA GALVANIZADA Nº. 26 GSG, DESENVOLVIMENTO = 40 CM</t>
  </si>
  <si>
    <t>ED-50663</t>
  </si>
  <si>
    <t>CALHA DE CHAPA GALVANIZADA Nº. 26 GSG, DESENVOLVIMENTO = 50 CM</t>
  </si>
  <si>
    <t>ED-50664</t>
  </si>
  <si>
    <t>CALHA DE CHAPA GALVANIZADA Nº. 26 GSG, DESENVOLVIMENTO = 66 CM</t>
  </si>
  <si>
    <t>ED-50665</t>
  </si>
  <si>
    <t>CALHA DE CHAPA GALVANIZADA Nº. 26 GSG, DESENVOLVIMENTO = 75 CM</t>
  </si>
  <si>
    <t>ED-50675</t>
  </si>
  <si>
    <t>RUFO E CONTRA-RUFO DE CHAPA GALVANIZADA Nº. 24, DESENVOLVIMENTO = 15 CM</t>
  </si>
  <si>
    <t>ED-50676</t>
  </si>
  <si>
    <t>RUFO E CONTRA-RUFO DE CHAPA GALVANIZADA Nº. 24, DESENVOLVIMENTO = 20 CM</t>
  </si>
  <si>
    <t>ED-50677</t>
  </si>
  <si>
    <t>RUFO E CONTRA-RUFO DE CHAPA GALVANIZADA Nº. 24, DESENVOLVIMENTO = 25 CM</t>
  </si>
  <si>
    <t>ED-50678</t>
  </si>
  <si>
    <t>RUFO E CONTRA-RUFO DE CHAPA GALVANIZADA Nº. 24, DESENVOLVIMENTO = 33 CM</t>
  </si>
  <si>
    <t>ED-50679</t>
  </si>
  <si>
    <t>RUFO E CONTRA-RUFO DE CHAPA GALVANIZADA Nº. 24, DESENVOLVIMENTO = 50 CM</t>
  </si>
  <si>
    <t>ED-50680</t>
  </si>
  <si>
    <t>RUFO E CONTRA-RUFO DE CHAPA GALVANIZADA Nº. 24, DESENVOLVIMENTO = 60 CM</t>
  </si>
  <si>
    <t>ED-50681</t>
  </si>
  <si>
    <t>RUFO E CONTRA-RUFO DE CHAPA GALVANIZADA Nº. 24, DESENVOLVIMENTO = 70 CM</t>
  </si>
  <si>
    <t>ED-50682</t>
  </si>
  <si>
    <t>RUFO E CONTRA-RUFO DE CHAPA GALVANIZADA Nº. 26, DESENVOLVIMENTO = 15 CM</t>
  </si>
  <si>
    <t>ED-50683</t>
  </si>
  <si>
    <t>RUFO E CONTRA-RUFO DE CHAPA GALVANIZADA Nº. 26, DESENVOLVIMENTO = 20 CM</t>
  </si>
  <si>
    <t>ED-50684</t>
  </si>
  <si>
    <t>RUFO E CONTRA-RUFO DE CHAPA GALVANIZADA Nº. 26, DESENVOLVIMENTO = 25 CM</t>
  </si>
  <si>
    <t>ED-50685</t>
  </si>
  <si>
    <t>RUFO E CONTRA-RUFO DE CHAPA GALVANIZADA Nº. 26, DESENVOLVIMENTO = 33 CM</t>
  </si>
  <si>
    <t>ED-50667</t>
  </si>
  <si>
    <t>CHAPIM METÁLICO, COM PINGADEIRA, CHAPA GALVANIZADA Nº 24, DESENVOLVIMENTO = 35 CM</t>
  </si>
  <si>
    <t>ED-48433</t>
  </si>
  <si>
    <t>COLOCAÇÃO DE VEDA ONDA EM POLIETILENO PARA TELHA ONDULADA</t>
  </si>
  <si>
    <t>ED-50668</t>
  </si>
  <si>
    <t>CONDUTOR DE AP DO TELHADO EM TUBO PVC ESGOTO, INCLUSIVE CONEXÕES E SUPORTES, 100 MM</t>
  </si>
  <si>
    <t>ED-50669</t>
  </si>
  <si>
    <t>CONDUTOR DE AP DO TELHADO EM TUBO PVC ESGOTO, INCLUSIVE CONEXÕES E SUPORTES, 75 MM</t>
  </si>
  <si>
    <t>ED-50673</t>
  </si>
  <si>
    <t>GRELHA hemisférica de ferro fundido Ø 100 mm (4")</t>
  </si>
  <si>
    <t>ED-50674</t>
  </si>
  <si>
    <t>GRELHA hemisférica de ferro fundido Ø 150 mm (6")</t>
  </si>
  <si>
    <t>ED-50672</t>
  </si>
  <si>
    <t>GRELHA hemisférica de ferro fundido Ø 75 mm (3")</t>
  </si>
  <si>
    <t>ED-49962</t>
  </si>
  <si>
    <t>RALO SEMI- HEMISFÉRICO TIPO ABACAXI D = 100 MM</t>
  </si>
  <si>
    <t>ED-49960</t>
  </si>
  <si>
    <t>RALO SEMI- HEMISFÉRICO TIPO ABACAXI D = 50 MM</t>
  </si>
  <si>
    <t>ED-49961</t>
  </si>
  <si>
    <t>RALO SEMI- HEMISFÉRICO TIPO ABACAXI D = 75 MM</t>
  </si>
  <si>
    <t>ED-50671</t>
  </si>
  <si>
    <t>BUZINOTE PARA LAJES - DRENO COM TUBO DE 2" EMBUTIDO NO CONCRETO</t>
  </si>
  <si>
    <t>ED-50670</t>
  </si>
  <si>
    <t>CONDUTOR EM AÇO GALVANIZADO 100 MM</t>
  </si>
  <si>
    <t>ED-50764</t>
  </si>
  <si>
    <t>REVESTIMENTO COM IMPERMEABILIZANTE EM DUAS (2) CAMADAS SOBREPOSTAS DE ARGAMASSA, TRAÇO 1:3 (CIMENTO E AREIA) COM ADITIVO IMPERMEABILIZANTE, ESP. 20MM, INCLUSIVE PINTURA COM DUAS (2) DEMÃOS COM EMULSÃO ASFÁLTICA</t>
  </si>
  <si>
    <t>ED-50167</t>
  </si>
  <si>
    <t>IMPERMEABILIZAÇÃO COM ARGAMASSA TRAÇO 1:3, E = 2,50 CM COM ADITIVO</t>
  </si>
  <si>
    <t>ED-50171</t>
  </si>
  <si>
    <t>IMPERMEABILIZAÇÃO POR CRISTALIZAÇÃO</t>
  </si>
  <si>
    <t>ED-50175</t>
  </si>
  <si>
    <t>PINTURA IMPERMEABILIZANTE COM ARGAMASSA POLIMÉRICA</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</si>
  <si>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</si>
  <si>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</si>
  <si>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</si>
  <si>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</si>
  <si>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</si>
  <si>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</si>
  <si>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ED-50170</t>
  </si>
  <si>
    <t>CAMADA DE REGULARIZAÇÃO COM ARGAMASSA, TRAÇO 1:3 (CIMENTO E AREIA), ESP. 30MM,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</si>
  <si>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</si>
  <si>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</si>
  <si>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</si>
  <si>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</si>
  <si>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</si>
  <si>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</si>
  <si>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</si>
  <si>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</si>
  <si>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ED-50176</t>
  </si>
  <si>
    <t>PROTEÇÃO MECÂNICA COM ARGAMASSA, TRAÇO 1:3 (CIMENTO E AREIA), ESP. 15MM, APLICAÇÃO MANUAL, PREPARO MECÂNICO</t>
  </si>
  <si>
    <t>ED-13279</t>
  </si>
  <si>
    <t>PROTEÇÃO MECÂNICA COM ARGAMASSA, TRAÇO 1:3 (CIMENTO E AREIA), ESP. 20MM, APLICAÇÃO MANUAL, PREPARO MECÂNICO</t>
  </si>
  <si>
    <t>ED-13280</t>
  </si>
  <si>
    <t>PROTEÇÃO MECÂNICA COM ARGAMASSA, TRAÇO 1:3 (CIMENTO E AREIA), ESP. 25MM, APLICAÇÃO MANUAL, PREPARO MECÂNICO</t>
  </si>
  <si>
    <t>ED-13281</t>
  </si>
  <si>
    <t>PROTEÇÃO MECÂNICA COM ARGAMASSA, TRAÇO 1:3 (CIMENTO E AREIA), ESP. 30MM, APLICAÇÃO MANUAL, PREPARO MECÂNICO</t>
  </si>
  <si>
    <t>ED-13282</t>
  </si>
  <si>
    <t>PROTEÇÃO MECÂNICA COM ARGAMASSA, TRAÇO 1:4 (CIMENTO E AREIA), ESP. 15MM, APLICAÇÃO MANUAL, PREPARO MECÂNICO</t>
  </si>
  <si>
    <t>ED-13283</t>
  </si>
  <si>
    <t>PROTEÇÃO MECÂNICA COM ARGAMASSA, TRAÇO 1:4 (CIMENTO E AREIA), ESP. 20MM, APLICAÇÃO MANUAL, PREPARO MECÂNICO</t>
  </si>
  <si>
    <t>ED-13284</t>
  </si>
  <si>
    <t>PROTEÇÃO MECÂNICA COM ARGAMASSA, TRAÇO 1:4 (CIMENTO E AREIA), ESP. 25MM, APLICAÇÃO MANUAL, PREPARO MECÂNICO</t>
  </si>
  <si>
    <t>ED-13285</t>
  </si>
  <si>
    <t>PROTEÇÃO MECÂNICA COM ARGAMASSA, TRAÇO 1:4 (CIMENTO E AREIA), ESP. 30MM, APLICAÇÃO MANUAL, PREPARO MECÂNICO</t>
  </si>
  <si>
    <t>ED-50173</t>
  </si>
  <si>
    <t>IMPERMEABILIZAÇÃO de alicerce com tinta betuminosa em parede de 1 1/2 tijolo</t>
  </si>
  <si>
    <t>PINTURA COM EMULSÃO ASFÁLTICA, DUAS (2) DEMÃOS</t>
  </si>
  <si>
    <t>ED-50168</t>
  </si>
  <si>
    <t>IMPERMEABILIZAÇÃO COM MANTA ASFÁLTICA PRÉ-FABRICADA, E = 4 MM</t>
  </si>
  <si>
    <t>ED-50169</t>
  </si>
  <si>
    <t>IMPERMEABILIZAÇÃO COM MANTA ASFÁLTICA PRÉ-FABRICADA, E = 4 MM - ANTI-RAIZ</t>
  </si>
  <si>
    <t>ED-50533</t>
  </si>
  <si>
    <t>APICOAMENTO DE PISO CIMENTADO - PROFUNDIDADE ATÉ 1 CM</t>
  </si>
  <si>
    <t>ED-50600</t>
  </si>
  <si>
    <t>APLICAÇÃO DE LONA PRETA, ESP. 150 MICRAS, INCLUSIVE FORNECIMENTO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</si>
  <si>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</si>
  <si>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</si>
  <si>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</si>
  <si>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</si>
  <si>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</si>
  <si>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</si>
  <si>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</si>
  <si>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</si>
  <si>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</si>
  <si>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</si>
  <si>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</si>
  <si>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</si>
  <si>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</si>
  <si>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</si>
  <si>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ED-50541</t>
  </si>
  <si>
    <t>PISO CERÂMICO VERMELHO NATURAL 24 X 5,2 CM, ASSENTADO COM ARGAMASSA PRÉ-FABRICADA, INCLUSIVE REJUNTAMENTO</t>
  </si>
  <si>
    <t>ED-50544</t>
  </si>
  <si>
    <t>REVESTIMENTO COM CERÂMICA APLICADO EM PISO, ACABAMENTO ESMALTADO, AMBIENTE EXTERNO (ANTIDERRAPANTE), PADRÃO EXTRA, DIMENSÃO DA PEÇA ATÉ 2025 CM2, PEI IV,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</si>
  <si>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</si>
  <si>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</si>
  <si>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</si>
  <si>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</si>
  <si>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</si>
  <si>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</si>
  <si>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</si>
  <si>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</si>
  <si>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ED-50542</t>
  </si>
  <si>
    <t>REVESTIMENTO COM CERÂMICA APLICADO EM PISO, ACABAMENTO ESMALTADO, AMBIENTE INTERNO, PADRÃO EXTRA, DIMENSÃO DA PEÇA ATÉ 2025 CM2, PEI V, ASSENTAMENTO COM ARGAMASSA INDUSTRIALIZADA, INCLUSIVE REJUNTAMENTO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</si>
  <si>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</si>
  <si>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</si>
  <si>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</si>
  <si>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</si>
  <si>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ED-50582</t>
  </si>
  <si>
    <t>REVESTIMENTO COM LADRILHO HIDRÁULICO APLICADO EM PISO (20X20CM) COM JUNTA SECA, COM DUAS (2) CORES, ASSENTAMENTO COM ARGAMASSA INDUSTRIALIZADA</t>
  </si>
  <si>
    <t>ED-50581</t>
  </si>
  <si>
    <t>REVESTIMENTO COM LADRILHO HIDRÁULICO APLICADO EM PISO (20X20CM) COM JUNTA SECA, COM UMA (1) COR, ASSENTAMENTO COM ARGAMASSA INDUSTRIALIZADA</t>
  </si>
  <si>
    <t>ED-50580</t>
  </si>
  <si>
    <t>REVESTIMENTO COM LADRILHO HIDRÁULICO APLICADO EM PISO (20X20CM) COM JUNTA SECA, NA COR NATURAL, ASSENTAMENTO COM ARGAMASSA INDUSTRIALIZADA</t>
  </si>
  <si>
    <t>ED-50585</t>
  </si>
  <si>
    <t>REVESTIMENTO COM LADRILHO HIDRÁULICO APLICADO EM PISO (25X25CM) COM JUNTA SECA, COM DUAS (2) CORES, ASSENTAMENTO COM ARGAMASSA INDUSTRIALIZADA</t>
  </si>
  <si>
    <t>ED-50584</t>
  </si>
  <si>
    <t>REVESTIMENTO COM LADRILHO HIDRÁULICO APLICADO EM PISO (25X25CM) COM JUNTA SECA, COM UMA (1) COR, ASSENTAMENTO COM ARGAMASSA INDUSTRIALIZADA</t>
  </si>
  <si>
    <t>ED-50583</t>
  </si>
  <si>
    <t>REVESTIMENTO COM LADRILHO HIDRÁULICO APLICADO EM PISO (25X25CM) COM JUNTA SECA, NA COR NATURAL, ASSENTAMENTO COM ARGAMASSA INDUSTRIALIZADA</t>
  </si>
  <si>
    <t>ED-50539</t>
  </si>
  <si>
    <t>PISO EM PEDRA PORTUGUESA, INCLUSIVE FORNECIMENTO E PREPARO MECÂNICO DE ARGAMASSA SECA, TIPO FAROFA, PARA ASSENTAMENTO EM COLCHÃO DE AREIA E CIMENTO, ESP. 6CM, REJUNTAMENTO E ACABAMENTO</t>
  </si>
  <si>
    <t>ED-50576</t>
  </si>
  <si>
    <t>REVESTIMENTO COM GRANITO, CINZA ANDORINHA, APLICADO EM PISO, ESP. 2CM, DIMENSÃO DA PEÇA ATÉ 1600 CM2, ASSENTAMENTO COM ARGAMASSA INDUSTRIALIZADA, INCLUSIVE REJUNTAMENTO</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</si>
  <si>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</si>
  <si>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</si>
  <si>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</si>
  <si>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</si>
  <si>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ED-17821</t>
  </si>
  <si>
    <t>APLICAÇÃO DE REJUNTE CIMENTÍCIO COLORIDO INDUSTRIALIZADO PARA REVESTIMENTOS DE PAREDE/PISO COM JUNTAS DE ATÉ 1MM DE ESPESSURA</t>
  </si>
  <si>
    <t>ED-17822</t>
  </si>
  <si>
    <t>APLICAÇÃO DE REJUNTE COM CIMENTO BRANCO PARA REVESTIMENTOS DE PAREDE/PISO COM JUNTAS DE ATÉ 1MM DE ESPESSURA</t>
  </si>
  <si>
    <t>ED-9122</t>
  </si>
  <si>
    <t>APLICAÇÃO DE REJUNTE COM CIMENTO BRANCO PARA REVESTIMENTOS DE PAREDE/PISO COM JUNTAS DE ATÉ 3MM DE ESPESSURA</t>
  </si>
  <si>
    <t>ED-17823</t>
  </si>
  <si>
    <t>APLICAÇÃO DE REJUNTE EPÓXI PARA REVESTIMENTOS DE PAREDE/PISO COM JUNTAS DE ATÉ 1MM DE ESPESSURA</t>
  </si>
  <si>
    <t>ED-17824</t>
  </si>
  <si>
    <t>APLICAÇÃO DE REJUNTE EPÓXI PARA REVESTIMENTOS DE PAREDE/PISO COM JUNTAS DE ATÉ 3MM DE ESPESSURA</t>
  </si>
  <si>
    <t>ED-50632</t>
  </si>
  <si>
    <t>PLACA VINÍLICA 30 X 30 CM E = 2 MM</t>
  </si>
  <si>
    <t>ED-17869</t>
  </si>
  <si>
    <t>APLICAÇÃO DE VERNIZ, COM ACABAMENTO BRILHANTE, EM PISO DE MADEIRA TIPO TÁBUA CORRIDA, DUAS (2) DEMÃOS, INCLUSIVE RASPAGEM E CALAFETAÇÃO</t>
  </si>
  <si>
    <t>ED-17868</t>
  </si>
  <si>
    <t>APLICAÇÃO DE VERNIZ, COM ACABAMENTO BRILHANTE, EM PISO DE MADEIRA TIPO TACÃO, DUAS (2) DEMÃOS, INCLUSIVE RASPAGEM E CALAFETAÇÃO</t>
  </si>
  <si>
    <t>ED-17867</t>
  </si>
  <si>
    <t>APLICAÇÃO DE VERNIZ, COM ACABAMENTO BRILHANTE, EM PISO DE MADEIRA TIPO TACO, DUAS (2) DEMÃOS, INCLUSIVE RASPAGEM E CALAFETAÇÃO</t>
  </si>
  <si>
    <t>ED-17861</t>
  </si>
  <si>
    <t>APLICAÇÃO DE VERNIZ EM PISO DE MADEIRA, UMA (1) DEMÃO, EXCLUSIVE RASPAGEM</t>
  </si>
  <si>
    <t>ED-17864</t>
  </si>
  <si>
    <t>CALAFETAÇÃO DE PISO DE TÁBUA CORRIDA DE MADEIRA (10CMX100CM), EXCLUSIVE APLICAÇÃO DE VERNIZ/RESINA</t>
  </si>
  <si>
    <t>ED-17863</t>
  </si>
  <si>
    <t>CALAFETAÇÃO DE PISO DE TACÃO DE MADEIRA (10CMX40CM), EXCLUSIVE APLICAÇÃO DE VERNIZ/RESINA</t>
  </si>
  <si>
    <t>ED-17862</t>
  </si>
  <si>
    <t>CALAFETAÇÃO DE PISO DE TACO DE MADEIRA (7CMX14CM), EXCLUSIVE APLICAÇÃO DE VERNIZ/RESINA</t>
  </si>
  <si>
    <t>ED-17859</t>
  </si>
  <si>
    <t>RASPAGEM EM PISO DE MADEIRA, EXCLUSIVE CALAFETAÇÃO</t>
  </si>
  <si>
    <t>ED-50604</t>
  </si>
  <si>
    <t>TACÃO DE MADEIRA IPÊ EXTRA 10 X 40 CM ASSENTADO COM COLA ESPECIAL A BASE DE PVA</t>
  </si>
  <si>
    <t>ED-50602</t>
  </si>
  <si>
    <t>TACO DE MADEIRA IPÊ EXTRA 7 X 21 CM ASSENTADO COM COLA ESPECIAL A BASE DE PVA</t>
  </si>
  <si>
    <t>ED-50563</t>
  </si>
  <si>
    <t>PISO CIMENTADO COM ARGAMASSA, TRAÇO 1:3 (CIMENTO E AREIA), COM ADITIVO IMPERMEABILIZANTE, ESP. 25MM, ACABAMENTO DESEMPENADO E FELTRADO</t>
  </si>
  <si>
    <t>ED-50547</t>
  </si>
  <si>
    <t>PISO CIMENTADO COM ARGAMASSA, TRAÇO 1:3 (CIMENTO E AREIA), ESP. 25MM, ACABAMENTO DESEMPENADO E FELTRADO, MODULAÇÃO DE 100X100CM, INCLUSIVE JUNTA PLÁSTICA</t>
  </si>
  <si>
    <t>ED-50545</t>
  </si>
  <si>
    <t>PISO CIMENTADO COM ARGAMASSA, TRAÇO 1:3 (CIMENTO E AREIA), ESP. 25MM, ACABAMENTO DESEMPENADO E FELTRADO, MODULAÇÃO DE 200X200CM, INCLUSIVE JUNTA PLÁSTICA</t>
  </si>
  <si>
    <t>ED-50549</t>
  </si>
  <si>
    <t>PISO CIMENTADO COM ARGAMASSA, TRAÇO 1:3 (CIMENTO E AREIA), ESP. 25MM, ACABAMETNO DESEMPENADO E FELTRADO, MODULAÇÃO DE 60X60CM, INCLUSIVE JUNTA PLÁSTICA</t>
  </si>
  <si>
    <t>ED-50548</t>
  </si>
  <si>
    <t>PISO CIMENTADO COM ARGAMASSA, TRAÇO 1:3 (CIMENTO E AREIA), ESP. 30MM, ACABAMENTO DESEMPENADO E FELTRADO, MODULAÇÃO DE 100X100CM, INCLUSIVE JUNTA PLÁSTICA</t>
  </si>
  <si>
    <t>ED-50546</t>
  </si>
  <si>
    <t>PISO CIMENTADO COM ARGAMASSA, TRAÇO 1:3 (CIMENTO E AREIA), ESP. 30MM, ACABAMENTO DESEMPENADO E FELTRADO, MODULAÇÃO DE 200X200CM,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</si>
  <si>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</si>
  <si>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</si>
  <si>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</si>
  <si>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</si>
  <si>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ED-50564</t>
  </si>
  <si>
    <t>PISO CIMENTADO COM PIGMENTAÇÃO COLORIDA, DESEMPENADO E FELTRADO COM ARGAMASSA, TRAÇO 1:3 (CIMENTO E AREIA), ESP. 30MM, ACABAMENTO DESEMPENADO E FELTRADO, SEM JUNTA DE DILATAÇÃO</t>
  </si>
  <si>
    <t>ED-50552</t>
  </si>
  <si>
    <t>PISO CIMENTADO NATADO COM ARGAMASSA, TRAÇO 1:3 (CIMENTO E AREIA), ESP. 20MM, ACABAMENTO QUEIMADO, SEM JUNTA DE DILATAÇÃO</t>
  </si>
  <si>
    <t>ED-50558</t>
  </si>
  <si>
    <t xml:space="preserve">PISO CIMENTADO NATADO COM ARGAMASSA, TRAÇO 1:3 (CIMENTO E AREIA), ESP. 25MM, ACABAMENTO QUEIMADO, MODULAÇÃO DE 100X100CM, INCLUSIVE JUNTA PLÁSTICA </t>
  </si>
  <si>
    <t>ED-50556</t>
  </si>
  <si>
    <t xml:space="preserve">PISO CIMENTADO NATADO COM ARGAMASSA, TRAÇO 1:3 (CIMENTO E AREIA), ESP. 25MM, ACABAMENTO QUEIMADO, MODULAÇÃO DE 200X200CM, INCLUSIVE JUNTA PLÁSTICA </t>
  </si>
  <si>
    <t>ED-50560</t>
  </si>
  <si>
    <t xml:space="preserve">PISO CIMENTADO NATADO COM ARGAMASSA, TRAÇO 1:3 (CIMENTO E AREIA), ESP. 25MM, ACABAMENTO QUEIMADO, MODULAÇÃO DE 60X60CM, INCLUSIVE JUNTA PLÁSTICA </t>
  </si>
  <si>
    <t>ED-50553</t>
  </si>
  <si>
    <t>PISO CIMENTADO NATADO COM ARGAMASSA, TRAÇO 1:3 (CIMENTO E AREIA), ESP. 25MM, ACABAMENTO QUEIMADO, SEM JUNTA DE DILATAÇÃO</t>
  </si>
  <si>
    <t>ED-50559</t>
  </si>
  <si>
    <t xml:space="preserve">PISO CIMENTADO NATADO COM ARGAMASSA, TRAÇO 1:3 (CIMENTO E AREIA), ESP. 30MM, ACABAMENTO QUEIMADO, MODULAÇÃO DE 100X100CM, INCLUSIVE JUNTA PLÁSTICA </t>
  </si>
  <si>
    <t>ED-50557</t>
  </si>
  <si>
    <t xml:space="preserve">PISO CIMENTADO NATADO COM ARGAMASSA, TRAÇO 1:3 (CIMENTO E AREIA), ESP. 30MM, ACABAMENTO QUEIMADO, MODULAÇÃO DE 200X200CM, INCLUSIVE JUNTA PLÁSTICA </t>
  </si>
  <si>
    <t>ED-50561</t>
  </si>
  <si>
    <t xml:space="preserve">PISO CIMENTADO NATADO COM ARGAMASSA, TRAÇO 1:3 (CIMENTO E AREIA), ESP. 30MM, ACABAMENTO QUEIMADO, MODULAÇÃO DE 60X60CM, INCLUSIVE JUNTA PLÁSTICA </t>
  </si>
  <si>
    <t>ED-50554</t>
  </si>
  <si>
    <t>PISO CIMENTADO NATADO COM ARGAMASSA, TRAÇO 1:3 (CIMENTO E AREIA), ESP. 30MM, ACABAMENTO QUEIMADO, SEM JUNTA DE DILATAÇÃO</t>
  </si>
  <si>
    <t>ED-50562</t>
  </si>
  <si>
    <t xml:space="preserve">PISO CIMENTADO NATADO COM ARGAMASSA, TRAÇO 1:3 (CIMENTO E AREIA), ESP. 50MM, ACABAMENTO QUEIMADO, MODULAÇÃO DE 60X60CM, INCLUSIVE JUNTA PLÁSTICA </t>
  </si>
  <si>
    <t>ED-50555</t>
  </si>
  <si>
    <t>PISO CIMENTADO NATADO COM ARGAMASSA, TRAÇO 1:3 (CIMENTO E AREIA), ESP. 50MM, ACABAMENTO QUEIMADO, SEM JUNTA DE DILATAÇÃO</t>
  </si>
  <si>
    <t>ED-50617</t>
  </si>
  <si>
    <t>LIMPEZA E POLIMENTO DE PISO GRANILITE/MARMORITE, EXCLUSIVE RESINA</t>
  </si>
  <si>
    <t>ED-50616</t>
  </si>
  <si>
    <t>PISO EM GRANILITE/MARMORITE, ESP. 8MM, ACABAMENTO LAVADO TIPO FULGET, COR NATURAL, MODULAÇÃO DE 1X1M, INCLUSO JUNTA PLÁSTICA</t>
  </si>
  <si>
    <t>ED-50615</t>
  </si>
  <si>
    <t>PISO EM GRANILITE/MARMORITE, ESP. 8MM, ACABAMENTO LAVADO TIPO FULGET, COR VERMELHA, MODULAÇÃO DE 1X1M, INCLUSO JUNTA PLÁSTICA</t>
  </si>
  <si>
    <t>ED-50614</t>
  </si>
  <si>
    <t>PISO EM GRANILITE/MARMORITE, ESP. 8MM, ACABAMENTO POLIDO, COR BRANCA, MODULAÇÃO DE 1X1M, INCLUSIVE JUNTA ALUMÍNIO, RESINA E POLIMENTO MECANIZADO</t>
  </si>
  <si>
    <t>ED-50613</t>
  </si>
  <si>
    <t>PISO EM GRANILITE/MARMORITE, ESP. 8MM, ACABAMENTO POLIDO, COR BRANCA, MODULAÇÃO DE 1X1M, INCLUSIVE JUNTA PLÁSTICA, RESINA E POLIMENTO MECANIZADO</t>
  </si>
  <si>
    <t>ED-50612</t>
  </si>
  <si>
    <t>PISO EM GRANILITE/MARMORITE, ESP. 8MM, ACABAMENTO POLIDO, COR CINZA, MODULAÇÃO DE 1X1M, INCLUSIVE JUNTA ALUMÍNIO, RESINA E POLIMENTO MECANIZADO</t>
  </si>
  <si>
    <t>ED-50611</t>
  </si>
  <si>
    <t>PISO EM GRANILITE/MARMORITE, ESP. 8MM, ACABAMENTO POLIDO, COR CINZA, MODULAÇÃO DE 1X1M, INCLUSIVE JUNTA PLÁSTICA, RESINA E POLIMENTO MECANIZADO</t>
  </si>
  <si>
    <t>ED-50573</t>
  </si>
  <si>
    <t>PISO EM CONCRETO FCK = 20 MPA COM 25 KG DE DRAMIX/M3</t>
  </si>
  <si>
    <t>ED-9317</t>
  </si>
  <si>
    <t>PISO EM CONCRETO, PREPARADO EM OBRA COM BETONEIRA, FCK 10MPA, SEM ARMAÇÃO, ACABAMENTO RÚSTICO, ESP. 5CM, INCLUSIVE FORNECIMENTO, LANÇAMENTO, ADENSAMENTO, SARRAFEAMENTO, EXCLUSIVE JUNTA DE DILATAÇÃO</t>
  </si>
  <si>
    <t>ED-50571</t>
  </si>
  <si>
    <t>PISO EM CONCRETO, PREPARADO EM OBRA COM BETONEIRA, FCK 13,5MPA, SEM ARMAÇÃO, ACABAMENTO RÚSTICO, ESP. 8CM, INCLUSIVE FORNECIMENTO, LANÇAMENTO, ADENSAMENTO, SARRAFEAMENTO,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</si>
  <si>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</si>
  <si>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</si>
  <si>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</si>
  <si>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</si>
  <si>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ED-9319</t>
  </si>
  <si>
    <t>PISO EM CONCRETO, USINADO CONVENCIONAL, FCK 15MPA, COM TELA SOLDADA NERVURADA TIPO Q-61, ACABAMENTO POLIDO EM NÍVEL ZERO, ESP. 5CM, INCLUSIVE FORNECIMENTO, LANÇAMENTO, ADENSAMENTO, EXCLUSIVE JUNTA DE DILATAÇÃO</t>
  </si>
  <si>
    <t>ED-9318</t>
  </si>
  <si>
    <t>PISO EM CONCRETO, USINADO CONVENCIONAL, FCK 15MPA, SEM ARMAÇÃO, ACABAMENTO RÚSTICO, ESP. 5CM,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</si>
  <si>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</si>
  <si>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</si>
  <si>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ED-50593</t>
  </si>
  <si>
    <t>LAJE DE TRANSIÇÃO E = 10 CM, FCK = 15 MPA USINADO (MECANIZADO), INCLUSIVE TELA 0,97 KG/M2 E ACABAMENTO NIVEL ZERO</t>
  </si>
  <si>
    <t>ED-50597</t>
  </si>
  <si>
    <t>LAJE DE TRANSIÇÃO E = 10 CM, FCK = 18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</si>
  <si>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</si>
  <si>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</si>
  <si>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</si>
  <si>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</si>
  <si>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ED-50598</t>
  </si>
  <si>
    <t>LAJE DE TRANSIÇÃO E = 12 CM, FCK = 18 MPA USINADO (MECANIZADO), INCLUSIVE TELA 0,97 KG/M2 E ACABAMENTO NIVEL ZERO</t>
  </si>
  <si>
    <t>ED-50588</t>
  </si>
  <si>
    <t>LAJE DE TRANSIÇÃO E = 5 CM, SEM JUNTA, FCK = 10 MPA (MANUAL)</t>
  </si>
  <si>
    <t>ED-50589</t>
  </si>
  <si>
    <t>LAJE DE TRANSIÇÃO E = 6 CM, SEM JUNTA, FCK = 10 MPA (MANUAL)</t>
  </si>
  <si>
    <t>ED-50591</t>
  </si>
  <si>
    <t>LAJE DE TRANSIÇÃO E = 8 CM, FCK = 15 MPA USINADO (MECANIZADO), INCLUSIVE TELA 0,97 KG/M2 E ACABAMENTO NIVEL ZERO</t>
  </si>
  <si>
    <t>ED-50596</t>
  </si>
  <si>
    <t>LAJE DE TRANSIÇÃO E = 8 CM, FCK = 18 MPA USINADO (MECANIZADO), INCLUSIVE TELA 0,97 KG/M2 E ACABAMENTO NIVEL ZERO</t>
  </si>
  <si>
    <t>ED-50599</t>
  </si>
  <si>
    <t>LAJE DE TRANSIÇÃO E = 8 CM, FCK = 20 MPA USINADO (MECANIZADO), INCLUSIVE TELA 0,97 KG/M2 E ACABAMENTO NIVEL ZERO</t>
  </si>
  <si>
    <t>ED-50590</t>
  </si>
  <si>
    <t>LAJE DE TRANSIÇÃO E = 8 CM, SEM JUNTA, FCK = 10 MPA (MANUAL)</t>
  </si>
  <si>
    <t>ED-50592</t>
  </si>
  <si>
    <t>LAJE DE TRANSIÇÃO E = 9 CM, FCK = 15 MPA USINADO (MECANIZADO), INCLUSIVE TELA 0,97 KG/M2 E ACABAMENTO NIVEL ZERO</t>
  </si>
  <si>
    <t>ED-50631</t>
  </si>
  <si>
    <t>PISO COM TIJOLO CERÂMICO MACIÇO PRENSADO, ASSENTAMENTO COM ARGAMASSA SECA, TRAÇO 1:4 (CIMENTO E AREIA), INCLUSIVE REJUNTAMENTO COM ARGAMASSA SECA DE TRAÇO 1:4 (CIMENTO E AREIA), FORNECIMENTO E INSTALAÇÃO</t>
  </si>
  <si>
    <t>ED-50578</t>
  </si>
  <si>
    <t>PISO INDUSTRIAL COM ARGAMASSA DE ALTA RESISTÊNCIA, COR BRANCA, ESP. 8MM, ACABAMENTO POLIDO, MODULAÇÃO  DE 1X1M, INCLUSIVE JUNTA PLÁSTICA E POLIMENTO MECANIZADO, EXCLUSIVE RESINA</t>
  </si>
  <si>
    <t>ED-50577</t>
  </si>
  <si>
    <t>PISO INDUSTRIAL COM ARGAMASSA DE ALTA RESISTÊNCIA, COR CINZA, ESP. 8MM, ACABAMENTO POLIDO, MODULAÇÃO  DE 1X1M, INCLUSIVE JUNTA PLÁSTICA E POLIMENTO MECANIZADO, EXCLUSIVE RESINA</t>
  </si>
  <si>
    <t>ED-50629</t>
  </si>
  <si>
    <t>PISO PODOTÁTIL DE BORRACHA, ALERTA, ESP. 12MM, COLORIDA, ASSENTAMENTO COM ARGAMASSA, TRAÇO 1:4 (CIMENTO E AREIA), INCLUSIVE FORNECIMENTO E INSTALAÇÃO</t>
  </si>
  <si>
    <t>ED-50630</t>
  </si>
  <si>
    <t>PISO PODOTÁTIL DE BORRACHA, ALERTA, ESP. 12MM, COR PRETA,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</si>
  <si>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</si>
  <si>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</si>
  <si>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</si>
  <si>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</si>
  <si>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ED-50626</t>
  </si>
  <si>
    <t>PISO PODOTÁTIL DE BORRACHA, DIRECIONAL, ESP. 12MM, COLORIDA, ASSENTAMENTO COM ARGAMASSA, TRAÇO 1:4 (CIMENTO E AREIA), INCLUSIVE FORNECIMENTO E INSTALAÇÃO</t>
  </si>
  <si>
    <t>ED-50625</t>
  </si>
  <si>
    <t>PISO PODOTÁTIL DE BORRACHA, DIRECIONAL, ESP. 12MM, COR PRETA, ASSENTAMENTO COM ARGAMASSA, TRAÇO 1:4 (CIMENTO E AREIA), INCLUSIVE FORNECIMENTO E INSTALAÇÃO</t>
  </si>
  <si>
    <t>ED-50624</t>
  </si>
  <si>
    <t>PISO PODOTÁTIL DE BORRACHA, DIRECIONAL, ESP. 5MM, COLORIDA, ASSENTAMENTO COM COLA DE CONTATO, INCLUSIVE FORNECIMENTO E INSTALAÇÃO</t>
  </si>
  <si>
    <t>ED-50623</t>
  </si>
  <si>
    <t>PISO PODOTÁTIL DE BORRACHA, DIRECIONAL, ESP. 5MM, COR PRETA, ASSENTAMENTO COM COLA DE CONTATO, INCLUSIVE FORNECIMENTO E INSTALAÇÃO</t>
  </si>
  <si>
    <t>ED-15226</t>
  </si>
  <si>
    <t>PISO PODOTÁTIL DE CONCRETO, ALERTA, APLICADO EM PISO (20X20CM) COM JUNTA SECA, COR VERMELHO/AMARELO, ASSENTAMENTO COM ARGAMASSA INDUSTRIALIZADA, INCLUSIVE FORNECIMENTO E INSTALAÇÃO</t>
  </si>
  <si>
    <t>ED-50586</t>
  </si>
  <si>
    <t>PISO PODOTÁTIL DE CONCRETO, ALERTA, APLICADO EM PISO (40X40CM)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</si>
  <si>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</si>
  <si>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</si>
  <si>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</si>
  <si>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</si>
  <si>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ED-50538</t>
  </si>
  <si>
    <t>PLACA DE BORRACHA 500 X 500 X 3,5 MM PASTILHADO PARA COLA PRETO</t>
  </si>
  <si>
    <t>ED-50579</t>
  </si>
  <si>
    <t>APLICAÇÃO DE SELANTE, MASTIQUE ELÁSTICO, EM JUNTA DE DILAÇÃO, DIMENSÃO 20X10 MM, FATOR DE FORMA 1:2, EXCLUSIVE DELIMITADOR DE PROFUNDIDADE</t>
  </si>
  <si>
    <t>ED-50574</t>
  </si>
  <si>
    <t>APLICAÇÃO DE FAIXA/FITA ADESIVA ANTIDERRAPANTE, LARGURA 50MM, EM DEGRAUS DE ESCADA, INCLUSIVE FORNECIMENTO</t>
  </si>
  <si>
    <t>ED-50537</t>
  </si>
  <si>
    <t>DEGRAU DE PEDRA ARDÓSIA E = 20 MM, L = 30 CM, ASSENTADO COM ARGAMASSA DE CIMENTO E AREIA SEM PENEIRAR TRAÇO 1:4, INCLUSO ESPELHO E = 15 MM, H = 20 CM</t>
  </si>
  <si>
    <t>ED-50575</t>
  </si>
  <si>
    <t>FAIXA/FRISO ANTIDERRAPANTE EM PEDRA, LARGURA 50MM, EM DEGRAU DE ESCADA, EXECUÇÃO MECÂNICA</t>
  </si>
  <si>
    <t>ED-50621</t>
  </si>
  <si>
    <t>SÓCULO COM ENCHIMENTO EM TIJOLOS MACIÇOS, ALTURA  DE 10CM À 12CM, INCLUSIVE ACABAMENTO FINAL EM ARGAMASSA, ESP. 20MM, APLICAÇÃO MANUAL</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</si>
  <si>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</si>
  <si>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</si>
  <si>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</si>
  <si>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</si>
  <si>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ED-50771</t>
  </si>
  <si>
    <t>RODAPÉ COM REVESTIMENTO EM CERÂMICA ESMALTADA COMERCIAL, ALTURA 10CM, PEI IV, ASSENTAMENTO COM ARGAMASSA INDUSTRIALIZADA, INCLUSIVE REJUNTAMENTO</t>
  </si>
  <si>
    <t>ED-50786</t>
  </si>
  <si>
    <t>RODAPÉ EM GRANILITE/MARMORITE, ACABAMENTO POLIDO, COR BRANCA, ALTURA 10CM, INCLUSIVE POLIMENTO</t>
  </si>
  <si>
    <t>ED-50784</t>
  </si>
  <si>
    <t>RODAPÉ EM GRANILITE/MARMORITE, ACABAMENTO POLIDO, COR BRANCA, ALTURA 5CM, INCLUSIVE POLIMENTO</t>
  </si>
  <si>
    <t>ED-50785</t>
  </si>
  <si>
    <t>RODAPÉ EM GRANILITE/MARMORITE, ACABAMENTO POLIDO, COR BRANCA, ALTURA 7CM, INCLUSIVE POLIMENTO</t>
  </si>
  <si>
    <t>ED-50783</t>
  </si>
  <si>
    <t>RODAPÉ EM GRANILITE/MARMORITE, ACABAMENTO POLIDO, COR CINZA, ALTURA 10CM, INCLUSIVE POLIMENTO</t>
  </si>
  <si>
    <t>ED-50781</t>
  </si>
  <si>
    <t>RODAPÉ EM GRANILITE/MARMORITE, ACABAMENTO POLIDO, COR CINZA, ALTURA 5CM, INCLUSIVE POLIMENTO</t>
  </si>
  <si>
    <t>ED-50782</t>
  </si>
  <si>
    <t>RODAPÉ EM GRANILITE/MARMORITE, ACABAMENTO POLIDO, COR CINZA, ALTURA 7CM, INCLUSIVE POLIMENTO</t>
  </si>
  <si>
    <t>ED-50774</t>
  </si>
  <si>
    <t>RODAPÉ COM REVESTIMENTO EM GRANITO, CINZA ANDORINHA, ESP. 2CM, ALTURA 10CM, ASSENTAMENTO COM ARGAMASSA INDUSTRIALIZADA, INCLUSIVE REJUNTAMENTO</t>
  </si>
  <si>
    <t>ED-50773</t>
  </si>
  <si>
    <t>RODAPÉ COM REVESTIMENTO EM GRANITO, CINZA ANDORINHA, ESP. 2CM, ALTURA 5CM, ASSENTAMENTO COM ARGAMASSA INDUSTRIALIZADA, INCLUSIVE REJUNTAMENTO</t>
  </si>
  <si>
    <t>ED-50772</t>
  </si>
  <si>
    <t>RODAPÉ COM REVESTIMENTO EM GRANITO, CINZA ANDORINHA, ESP. 2CM, ALTURA 7CM, ASSENTAMENTO COM ARGAMASSA INDUSTRIALIZADA, INCLUSIVE REJUNTAMENTO</t>
  </si>
  <si>
    <t>ED-50780</t>
  </si>
  <si>
    <t>RODAPÉ COM REVESTIMENTO EM MÁRMORE BRANCO, ESP. 2CM, ALTURA 10CM, ASSENTAMENTO COM ARGAMASSA INDUSTRIALIZADA, INCLUSIVE REJUNTAMENTO</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</si>
  <si>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</si>
  <si>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</si>
  <si>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</si>
  <si>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</si>
  <si>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ED-50777</t>
  </si>
  <si>
    <t>RODAPÉ EM MADEIRA SUCUPIRA/IPÊ/CUMARÚ OU EQUIVALENTE DA REGIÃO, ESP. 2CM, ALTURA 7CM</t>
  </si>
  <si>
    <t>ED-50770</t>
  </si>
  <si>
    <t>RODAPÉ COM ARGAMASSA, TRAÇO 1:3 (CIMENTO E AREIA), ESP. 2CM, ALTURA 10CM, DESEMPENADO/ALISADO COM COLHER</t>
  </si>
  <si>
    <t>ED-50768</t>
  </si>
  <si>
    <t>RODAPÉ COM ARGAMASSA, TRAÇO 1:3 (CIMENTO E AREIA), ESP. 2CM, ALTURA 5CM, DESEMPENADO/ALISADO COM COLHER</t>
  </si>
  <si>
    <t>ED-50769</t>
  </si>
  <si>
    <t>RODAPÉ COM ARGAMASSA, TRAÇO 1:3 (CIMENTO E AREIA), ESP. 2CM, ALTURA 7CM, DESEMPENADO/ALISADO COM COLHER</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</si>
  <si>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</si>
  <si>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</si>
  <si>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</si>
  <si>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</si>
  <si>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ED-50993</t>
  </si>
  <si>
    <t>PEITORIL DE ARDÓSIA E = 2 CM</t>
  </si>
  <si>
    <t>ED-50997</t>
  </si>
  <si>
    <t>PEITORIL DE GRANITO CINZA ANDORINHA E = 2 CM</t>
  </si>
  <si>
    <t>ED-50998</t>
  </si>
  <si>
    <t>PEITORIL DE GRANITO CINZA ANDORINHA E = 3 CM</t>
  </si>
  <si>
    <t>ED-50999</t>
  </si>
  <si>
    <t>PEITORIL DE MÁRMORE BRANCO E = 2 CM</t>
  </si>
  <si>
    <t>ED-51000</t>
  </si>
  <si>
    <t>PEITORIL DE MÁRMORE BRANCO E = 3 CM</t>
  </si>
  <si>
    <t>ED-50994</t>
  </si>
  <si>
    <t>PEITORIL DE CONCRETO E = 3 CM, FCK &gt;= 13,5 MPA, L = 20 CM</t>
  </si>
  <si>
    <t>ED-50995</t>
  </si>
  <si>
    <t>PEITORIL DE CONCRETO E = 3 CM, FCK &gt;= 13,5 MPA, L = 25 CM</t>
  </si>
  <si>
    <t>ED-50996</t>
  </si>
  <si>
    <t>PEITORIL PRÉ-MOLDADO EM CONCRETO 18 MPA, INCLUSIVE GANCHO PARA FIXAÇÃO</t>
  </si>
  <si>
    <t>ED-51001</t>
  </si>
  <si>
    <t>SOLEIRA DE ARDÓSIA E = 2 CM</t>
  </si>
  <si>
    <t>ED-50622</t>
  </si>
  <si>
    <t>SOLEIRA DE MARMORITE, COR CIMENTO NATURAL, E = 3 CM</t>
  </si>
  <si>
    <t>ED-51002</t>
  </si>
  <si>
    <t>SOLEIRA DE GRANITO CINZA ANDORINHA E = 2 CM</t>
  </si>
  <si>
    <t>ED-51003</t>
  </si>
  <si>
    <t>SOLEIRA DE GRANITO CINZA ANDORINHA E = 3 CM</t>
  </si>
  <si>
    <t>ED-51004</t>
  </si>
  <si>
    <t>SOLEIRA DE MÁRMORE BRANCO E = 2 CM</t>
  </si>
  <si>
    <t>ED-51005</t>
  </si>
  <si>
    <t>SOLEIRA DE MÁRMORE BRANCO E = 3 CM</t>
  </si>
  <si>
    <t>ED-50731</t>
  </si>
  <si>
    <t>CHAPISCO COM ARGAMASSA INDUSTRIALIZADA, ESP. 5MM, APLICADO EM ALVENARIA/ESTRUTURA DE CONCRETO COM DESEMPENADEIRA METÁLICA, PREPARO MECÂNICO</t>
  </si>
  <si>
    <t>ED-50730</t>
  </si>
  <si>
    <t>CHAPISCO COM ARGAMASSA, TRAÇO 1:2:3 (CIMENTO, AREIA E PEDRISCO), APLICADO COM COLHER, ESP. 5MM, PREPARO MECÂNICO</t>
  </si>
  <si>
    <t>ED-50729</t>
  </si>
  <si>
    <t>CHAPISCO COM ARGAMASSA, TRAÇO 1:3 (CIMENTO E AREIA), ESP. 5MM, APLICADO EM ALVENARIA COM PENEIRA, PREPARO MECÂNICO</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</si>
  <si>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</si>
  <si>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</si>
  <si>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</si>
  <si>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</si>
  <si>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ED-50732</t>
  </si>
  <si>
    <t>EMBOÇO COM ARGAMASSA, TRAÇO 1:6 (CIMENTO E AREIA), ESP. 20MM, APLICAÇÃO MANUAL, PREPARO MECÂNICO</t>
  </si>
  <si>
    <t>ED-50734</t>
  </si>
  <si>
    <t>FRISO DE ALUMÍNIO ANODIZADO NATURAL 3/8" (USO INTERNO)</t>
  </si>
  <si>
    <t>ED-50761</t>
  </si>
  <si>
    <t>REBOCO COM ARGAMASSA, TRAÇO 1:2:8 (CIMENTO, CAL E AREIA), ESP. 20MM, APLICAÇÃO MANUAL, PREPARO MECÂNICO</t>
  </si>
  <si>
    <t>ED-50760</t>
  </si>
  <si>
    <t>REBOCO COM ARGAMASSA, TRAÇO 1:2:9 (CIMENTO, CAL E AREIA), COM ADITIVO IMPERMEABILIZANTE, ESP. 20MM, APLICAÇÃO MANUAL, PREPARO MECÂNICO</t>
  </si>
  <si>
    <t>ED-50759</t>
  </si>
  <si>
    <t>REBOCO COM ARGAMASSA, TRAÇO 1:7 (CIMENTO E AREIA), ESP. 20MM, APLICAÇÃO MANUAL, PREPARO MECÂNICO</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</si>
  <si>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</si>
  <si>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</si>
  <si>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</si>
  <si>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</si>
  <si>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ED-50736</t>
  </si>
  <si>
    <t>REVESTIMENTO DE GESSO EM PAREDE, ESP. 5MM, APLICAÇÃO MANUAL (SARRAFAEADO)</t>
  </si>
  <si>
    <t>ED-9066</t>
  </si>
  <si>
    <t>REVESTIMENTO DE GESSO EM TETO, ESP. 5MM, APLICAÇÃO MANUAL (SARRAFAEADO)</t>
  </si>
  <si>
    <t>ED-9071</t>
  </si>
  <si>
    <t>REVESTIMENTO NATADO LISO, ESP. 5MM, APLICAÇÃO COM DESEMPENADEIRA METÁLICA, PREPARO MECÂNICO</t>
  </si>
  <si>
    <t>ED-50746</t>
  </si>
  <si>
    <t>REVESTIMENTO NATADO LISO, ESP. 5MM, APLICAÇÃO COM DESEMPENADEIRA METÁLICA, PREPARO MECÂNICO, INCLUSIVE ARGAMASSA EM CAMADA ÚNICA, TRAÇO 1:3 (CIMENTO E AREIA), APLICADO EM PAREDE, ESP. 20MM, APLICAÇÃO MANUAL, PREPARO MECÂNICO</t>
  </si>
  <si>
    <t>ED-50718</t>
  </si>
  <si>
    <t>APLICAÇÃO DE REJUNTE CIMENTÍCIO COLORIDO INDUSTRIALIZADO PARA REVESTIMENTOS DE PAREDE/PISO COM JUNTAS DE ATÉ 3MM DE ESPESSURA</t>
  </si>
  <si>
    <t>ED-50721</t>
  </si>
  <si>
    <t>CANTONEIRA DE ALUMÍNIO PARA ACABAMENTO DE QUINAS</t>
  </si>
  <si>
    <t>ED-50720</t>
  </si>
  <si>
    <t>CANTONEIRA DE PVC PARA ACABAMENTO DE QUINAS</t>
  </si>
  <si>
    <t>ED-50726</t>
  </si>
  <si>
    <t>CERÂMICA DECORADA EM FAIXA 50 X 200 MM</t>
  </si>
  <si>
    <t>ED-50743</t>
  </si>
  <si>
    <t>LITOCERÂMICA DE 6,0 X 22,5 CM, ASSENTADO COM ARGAMASSA PRÉ-FABRICADA,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</si>
  <si>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</si>
  <si>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</si>
  <si>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</si>
  <si>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</si>
  <si>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</si>
  <si>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</si>
  <si>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ED-9081</t>
  </si>
  <si>
    <t>REVESTIMENTO COM CERÂMICA APLICADO EM PAREDE, ACABAMENTO ESMALTADO, AMBIENTE INTERNO/EXTERNO, PADRÃO EXTRA, DIMENSÃO DA PEÇA ATÉ 2025 CM2, PEI III, ASSENTAMENTO COM ARGAMASSA INDUSTRIALIZADA, INCLUSIVE REJUNTAMENTO</t>
  </si>
  <si>
    <t>ED-50749</t>
  </si>
  <si>
    <t>REVESTIMENTO COM PASTILHA DE VIDRO (VIDROTIL), ASSENTADO COM ARGAMASSA PRÉ-FABRICADA, INCLUSIVE REJUNTAMENTO</t>
  </si>
  <si>
    <t>ED-50750</t>
  </si>
  <si>
    <t>REVESTIMENTO COM PASTILHAS DE PORCELANA, ASSENTADO COM ARGAMASSA PRÉ-FABRICADA, INCLUSIVE REJUNTAMENTO</t>
  </si>
  <si>
    <t>ED-50725</t>
  </si>
  <si>
    <t>FAIXA / FILETE / LISTELO EM CERAMICA, LISO OU CORDAO, BRANCO, *2 X 30* CM (L X C)</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</si>
  <si>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</si>
  <si>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</si>
  <si>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</si>
  <si>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</si>
  <si>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ED-50714</t>
  </si>
  <si>
    <t>REVESTIMENTO COM ARDÓSIA APLICADO EM PAREDE (40X40CM), ESP. 1CM, ACABAMENTO NATURAL, ASSENTAMENTO COM ARGAMASSA INDUSTRIALIZADA, INCLUSIVE REJUNTAMENTO</t>
  </si>
  <si>
    <t>ED-50737</t>
  </si>
  <si>
    <t>REVESTIMENTO COM GRANITO, CINZA ANDORINHA, APLICADO EM PAREDE, ESP. 2CM, ASSENTAMENTO COM ARGAMASSA INDUSTRIALIZADA, AMBIENTE INTERNO/EXTERNO, ALTURA MÁXIMA DE 3M PARA APLICAÇÃO DO GRANITO, INCLUSIVE REJUNTAMENTO</t>
  </si>
  <si>
    <t>ED-50744</t>
  </si>
  <si>
    <t>REVESTIMENTO COM MÁRMORE BRANCO APLICADO EM PAREDE, ESP. 2CM, ASSENTAMENTO COM ARGAMASSA INDUSTRIALIZADA, AMBIENTE INTERNO/EXTERNO, ALTURA MÁXIMA DE 3M PARA APLICAÇÃO DO MÁRMORE,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</si>
  <si>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</si>
  <si>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</si>
  <si>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ED-9127</t>
  </si>
  <si>
    <t>PREPARAÇÃO PARA APLICAÇÃO DE LAMINADO MELAMÍNICO EM PAREDE, INCLUSIVE UMA (1) DEMÃO DE COLA DE CONTATO</t>
  </si>
  <si>
    <t>ED-50742</t>
  </si>
  <si>
    <t>REVESTIMENTO EM LAMBRIS DE MADEIRA, LARGURA 10CM, INCLUSIVE BARROTEAMENTO</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</si>
  <si>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</si>
  <si>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</si>
  <si>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</si>
  <si>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</si>
  <si>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ED-50765</t>
  </si>
  <si>
    <t>ISOLAMENTO TÉRMICO EM ARGAMASSA DE CIMENTO, AREIA E VERMICULITA, E = 4 CM</t>
  </si>
  <si>
    <t>ED-50719</t>
  </si>
  <si>
    <t>REVESTIMENTO COM ARGAMASSA BARITADA, ESP. 20MM, APLICAÇÃO MANUAL COM DESEMPENADEIRA, PREPARO MANUAL</t>
  </si>
  <si>
    <t>ED-49687</t>
  </si>
  <si>
    <t>FORRO DE GESSO EM PLACAS ACARTONADAS - FGA</t>
  </si>
  <si>
    <t>ED-49686</t>
  </si>
  <si>
    <t>FORRO DE GESSO EM PLACAS ACARTONADAS - FGE</t>
  </si>
  <si>
    <t>ED-49685</t>
  </si>
  <si>
    <t>FORRO DE GESSO EM PLACAS 60 X 60 CM LISO</t>
  </si>
  <si>
    <t>ED-49691</t>
  </si>
  <si>
    <t>CIMALHA DE MADEIRA PARA FORRO DE MADEIRA</t>
  </si>
  <si>
    <t>ED-49692</t>
  </si>
  <si>
    <t>EMPENAS DE MADEIRA (RÉGUAS)</t>
  </si>
  <si>
    <t>ED-49690</t>
  </si>
  <si>
    <t>FORRO DE MADEIRA DE PINUS</t>
  </si>
  <si>
    <t>ED-49689</t>
  </si>
  <si>
    <t>FORRO DE MADEIRA EM ANGELIM</t>
  </si>
  <si>
    <t>ED-49694</t>
  </si>
  <si>
    <t>FORRO EM PVC BRANCO DE L = 10 CM</t>
  </si>
  <si>
    <t>ED-49695</t>
  </si>
  <si>
    <t>FORRO EM PVC BRANCO DE L = 20 CM</t>
  </si>
  <si>
    <t>ED-49688</t>
  </si>
  <si>
    <t>COLOCAÇÃO DE MOLDURA DE GESSO</t>
  </si>
  <si>
    <t>ED-52311</t>
  </si>
  <si>
    <t>MANTA ISOLANTE PARA TELHADOS</t>
  </si>
  <si>
    <t>ED-50943</t>
  </si>
  <si>
    <t>CORRIMÃO DUPLO EM TUBO DE AÇO INOX D = 1 1/2" - FIXADO EM ALVENARIA</t>
  </si>
  <si>
    <t>ED-50937</t>
  </si>
  <si>
    <t>CORRIMÃO DUPLO EM TUBO GALVANIZADO DIN 2440, D = 1 1/2" - FIXADO EM ALVENARIA</t>
  </si>
  <si>
    <t>ED-50941</t>
  </si>
  <si>
    <t>CORRIMÃO SIMPLES EM TUBO DE AÇO INOX D = 1 1/2" - FIXADO EM ALVENARIA</t>
  </si>
  <si>
    <t>ED-50942</t>
  </si>
  <si>
    <t>CORRIMÃO SIMPLES EM TUBO DE AÇO INOX D = 1 1/2" - FIXADO EM PISO</t>
  </si>
  <si>
    <t>ED-50935</t>
  </si>
  <si>
    <t>CORRIMÃO SIMPLES EM TUBO GALVANIZADO DIN 2440, D = 1 1/2" - FIXADO EM ALVENARIA</t>
  </si>
  <si>
    <t>ED-50936</t>
  </si>
  <si>
    <t>CORRIMÃO SIMPLES EM TUBO GALVANIZADO DIN 2440, D = 1 1/2" - FIXADO EM PISO</t>
  </si>
  <si>
    <t>ED-50939</t>
  </si>
  <si>
    <t>GUARDA-CORPO EM AÇO GALVANIZADO DIN 2440, D = 2", COM SUBDIVISÕES EM TUBO DE AÇO D = 1/2", H = 1,05 M - COM CORRIMÃO DUPLO DE TUBO DE AÇO GALVANIZADO DE D = 1 1/2"</t>
  </si>
  <si>
    <t>ED-50938</t>
  </si>
  <si>
    <t>GUARDA-CORPO EM AÇO GALVANIZADO DIN 2440, D = 2", COM SUBDIVISÕES EM TUBO DE AÇO D = 1/2", H = 1,05 M - COM CORRIMÃO SIMPLES DE TUBO DE AÇO GALVANIZADO DE D = 1 1/2"</t>
  </si>
  <si>
    <t>ED-50946</t>
  </si>
  <si>
    <t>GUARDA-CORPO EM AÇO INOX D = 1 1/2", COM SUBDIVISÕES EM TUBO DE AÇO INOX D = 1/2", H = 1,05 M</t>
  </si>
  <si>
    <t>ED-50945</t>
  </si>
  <si>
    <t>GUARDA-CORPO EM AÇO INOX D = 1 1/2", COM SUBDIVISÕES EM TUBO DE AÇO INOX D = 1/2", H = 1,05 M - COM CORRIMÃO DUPLO DE TUBO DE AÇO INOX D = 1 1/2"</t>
  </si>
  <si>
    <t>ED-50944</t>
  </si>
  <si>
    <t>GUARDA-CORPO EM AÇO INOX D = 1 1/2", COM SUBDIVISÕES EM TUBO DE AÇO INOX D = 1/2", H = 1,05 M - COM CORRIMÃO SIMPLES DE TUBO DE AÇO INOX D = 1 1/2"</t>
  </si>
  <si>
    <t>ED-50940</t>
  </si>
  <si>
    <t>GUARDA-CORPO EM TUBO GALVANIZADO DIN 2440 D = 2", COM SUBDIVISÕES EM TUBO DE AÇO D = 1/2", H = 1,05 M</t>
  </si>
  <si>
    <t>ED-50982</t>
  </si>
  <si>
    <t>PORTÃO DE FERRO PADRÃO, EM CHAPA (TIPO LAMBRI), COLOCADO COM CADEADO</t>
  </si>
  <si>
    <t>ED-50983</t>
  </si>
  <si>
    <t>PORTÃO DE GRADE COLOCADO COM CADEADO</t>
  </si>
  <si>
    <t>ED-50984</t>
  </si>
  <si>
    <t>PORTÃO DE TUBO DE FERRO COLOCADO COM CADEADO</t>
  </si>
  <si>
    <t>ED-50985</t>
  </si>
  <si>
    <t>PORTÃO EM PERFIL E CHAPA METÁLICA COLOCADO COM CADEADO</t>
  </si>
  <si>
    <t>ED-50987</t>
  </si>
  <si>
    <t>PORTÃO EM TUBO GALVANIZADO 1 1/2" COM TELA FIO 12 # 1/2" E CADEADO</t>
  </si>
  <si>
    <t>ED-50986</t>
  </si>
  <si>
    <t>PORTÃO EM TUBO GALVANIZADO 2 1/2" COM TELA FIO 12 # 1/2"</t>
  </si>
  <si>
    <t>ED-9100</t>
  </si>
  <si>
    <t>ALAMBRADO PARA QUADRA ESPORTIVA, COM TELA DE ARAME GALVANIZADO FIO 12 # 2", FIXADO EM QUADROS DE TUBOS DE AÇO CARBONO GALVANIZADO DN 50MM (2")</t>
  </si>
  <si>
    <t>ED-50921</t>
  </si>
  <si>
    <t>ALAMBRADO PARA QUADRA ESPORTIVA, COM TELA DE ARAME GALVANIZADO FIO 12 # 2", FIXADO EM QUADROS DE TUBOS DE AÇO GALVANIZADO D = 2", H = 1,00 M</t>
  </si>
  <si>
    <t>ED-50920</t>
  </si>
  <si>
    <t>ALAMBRADO PARA QUADRA ESPORTIVA, COM TELA DE ARAME GALVANIZADO FIO 12 # 2", FIXADO EM QUADROS DE TUBOS DE AÇO GALVANIZADO D = 2", H = 4,00 M</t>
  </si>
  <si>
    <t>ED-50922</t>
  </si>
  <si>
    <t>ALAMBRADO PARA QUADRA ESPORTIVA, COM TELA DE ARAME GALVANIZADO FIO 12 # 2", FIXADO EM QUADROS DE TUBOS DE AÇO GALVANIZADO D = 2", H = 6,00 M</t>
  </si>
  <si>
    <t>ED-50927</t>
  </si>
  <si>
    <t>ARMÁRIO EM CHAPA DOBRADA #14 COM PRATELEIRA INTERNA E SUPORTES DE METALON PARA TV E VÍDEO</t>
  </si>
  <si>
    <t>ED-50928</t>
  </si>
  <si>
    <t>ARMÁRIO PARA TV E VÍDEO</t>
  </si>
  <si>
    <t>ED-50965</t>
  </si>
  <si>
    <t>FORNECIMENTO E ASSENTAMENTO DE MARCO EM CHAPA METÁLICA</t>
  </si>
  <si>
    <t>ED-50966</t>
  </si>
  <si>
    <t>MASTRO DE PÁTIO PARA BANDEIRA, EM TUBO GALVANIZADO 2" - H = 6,00 M</t>
  </si>
  <si>
    <t>ED-50967</t>
  </si>
  <si>
    <t>MASTRO PARA FACHADA</t>
  </si>
  <si>
    <t>ED-50968</t>
  </si>
  <si>
    <t>MASTROS DE PÁTIO PARA BANDEIRAS (H = 2,00 M E 6,00 M E DE 1,00 M E 9,00 M)</t>
  </si>
  <si>
    <t>ED-50929</t>
  </si>
  <si>
    <t>SEGREGADOR/BATE-RODAS PARA ESTACIONAMENTO ENGASTADO, EM TUBO GALVANIZADO, DN 3" (75MM), ACABAMENTO EM PINTURA ESMALTE, INCLUSIVE ESCAVAÇÃO, CHUMBAMENTO, FORNECIMENTO DE CONCRETO E BOTA-FORA DO MATERIAL</t>
  </si>
  <si>
    <t>ED-50923</t>
  </si>
  <si>
    <t>ALÇAPÃO 60 X 60 CM COM COM QUADRO DE CANTONEIRA METÁLICA 1"X 1/8", TAMPA EM CANTONEIRA 7/8"X 1/8" E CHAPA METÁLICA ENRIJECIDA POR PERFIL "T</t>
  </si>
  <si>
    <t>ED-50925</t>
  </si>
  <si>
    <t>ALÇAPÃO 70 X 70 CM COM COM QUADRO DE CANTONEIRA METÁLICA 1"X 1/8", TAMPA EM CANTONEIRA 7/8"X 1/8" E CHAPA METÁLICA ENRIJECIDA POR PERFIL "T</t>
  </si>
  <si>
    <t>ED-50924</t>
  </si>
  <si>
    <t>ALÇAPÃO 80 X 80 CM COM COM QUADRO DE CANTONEIRA METÁLICA 1"X 1/8", TAMPA EM CANTONEIRA 7/8"X 1/8" E CHAPA METÁLICA ENRIJECIDA POR PERFIL "T</t>
  </si>
  <si>
    <t>ED-50947</t>
  </si>
  <si>
    <t>DEGRAU DE ESCADA DE MARINHEIRO DE FERRO REDONDO DE 7/8" ENGASTADO</t>
  </si>
  <si>
    <t>ED-50949</t>
  </si>
  <si>
    <t>ESCADA MARINHEIRO - TUBO GALVANIZADO D = 3/4" E D = 1/2"</t>
  </si>
  <si>
    <t>ED-50948</t>
  </si>
  <si>
    <t>ESCADA MARINHEIRO COM GRADIL PROTETOR - D = 3/4"</t>
  </si>
  <si>
    <t>ED-50970</t>
  </si>
  <si>
    <t>FORNECIMENTO E ASSENTAMENTO DE PORTA AÇO DE ENROLAR, LÂMINA RAIADA COM LARGURA ÚTIL 100MM, CHAPA 24, ABERTURA MANUAL, COMPLETA, INCLUSIVE EIXO, MOLA, SOLEIRA, ETIQUETA, CAVALETE, GUIAS, FITAS E FECHADURAS LATERAIS - COMPLETA</t>
  </si>
  <si>
    <t>ED-50505</t>
  </si>
  <si>
    <t>LIXAMENTO MANUAL EM PAREDE PARA REMOÇÃO DE TINTA</t>
  </si>
  <si>
    <t>ED-50507</t>
  </si>
  <si>
    <t>LIXAMENTO MANUAL EM SUPERFÍCIE DE MADEIRA PARA REMOÇÃO DE TINTA</t>
  </si>
  <si>
    <t>ED-50508</t>
  </si>
  <si>
    <t>LIXAMENTO MANUAL EM SUPERFÍCIE METÁLICA PARA REMOÇÃO DE TINTA</t>
  </si>
  <si>
    <t>ED-50506</t>
  </si>
  <si>
    <t>LIXAMENTO MANUAL EM TETO PARA REMOÇÃO DE TINTA</t>
  </si>
  <si>
    <t>ED-50516</t>
  </si>
  <si>
    <t>PREPARAÇÃO PARA EMASSAMENTO OU PINTURA (LÁTEX/ACRÍLICA) EM PAREDE DE GESSO ACARTONADO (DRY-WALL) E FORRO DE GESSO, INCLUSIVE UMA (1) DEMÃO DE SELADOR ACRÍLICO</t>
  </si>
  <si>
    <t>ED-50514</t>
  </si>
  <si>
    <t>PREPARAÇÃO PARA EMASSAMENTO OU PINTURA (LÁTEX/ACRÍLICA) EM PAREDE, INCLUSIVE UMA (1) DEMÃO DE SELADOR ACRÍLICO</t>
  </si>
  <si>
    <t>ED-50515</t>
  </si>
  <si>
    <t>PREPARAÇÃO PARA EMASSAMENTO OU PINTURA (LÁTEX/ACRÍLICA) EM TETO, INCLUSIVE UMA (1) DEMÃO DE SELADOR ACRÍLICO</t>
  </si>
  <si>
    <t>ED-50485</t>
  </si>
  <si>
    <t>EMASSAMENTO EM FORRO DE GESSO COM MASSA ACRÍLICA, UMA (1) DEMÃO, INCLUSIVE LIXAMENTO PARA PINTURA</t>
  </si>
  <si>
    <t>ED-50486</t>
  </si>
  <si>
    <t>EMASSAMENTO EM FORRO DE GESSO COM MASSA CORRIDA (PVA), UMA (1) DEMÃO, INCLUSIVE LIXAMENTO PARA PINTURA</t>
  </si>
  <si>
    <t>ED-50474</t>
  </si>
  <si>
    <t>EMASSAMENTO EM PAREDE COM MASSA ACRÍLICA, DUAS (2) DEMÃOS, INCLUSIVE LIXAMENTO PARA PINTURA</t>
  </si>
  <si>
    <t>ED-50473</t>
  </si>
  <si>
    <t>EMASSAMENTO EM PAREDE COM MASSA ACRÍLICA, UMA (1) DEMÃO, INCLUSIVE LIXAMENTO PARA PINTURA</t>
  </si>
  <si>
    <t>ED-50478</t>
  </si>
  <si>
    <t>EMASSAMENTO EM PAREDE COM MASSA CORRIDA (PVA), DUAS (2) DEMÃOS, INCLUSIVE LIXAMENTO PARA PINTURA</t>
  </si>
  <si>
    <t>ED-50477</t>
  </si>
  <si>
    <t>EMASSAMENTO EM PAREDE COM MASSA CORRIDA (PVA), UMA (1) DEMÃO, INCLUSIVE LIXAMENTO PARA PINTURA</t>
  </si>
  <si>
    <t>ED-50483</t>
  </si>
  <si>
    <t>EMASSAMENTO EM PAREDE DE GESSO ACARTONADO (DRY-WALL) COM MASSA ACRÍLICA, UMA (1) DEMÃO, INCLUSIVE LIXAMENTO PARA PINTURA</t>
  </si>
  <si>
    <t>ED-50484</t>
  </si>
  <si>
    <t>EMASSAMENTO EM PAREDE DE GESSO ACARTONADO (DRY-WALL) COM MASSA CORRIDA (PVA), UMA (1) DEMÃO, INCLUSIVE LIXAMENTO PARA PINTURA</t>
  </si>
  <si>
    <t>ED-50476</t>
  </si>
  <si>
    <t>EMASSAMENTO EM TETO COM MASSA ACRÍLICA, DUAS (2) DEMÃOS, INCLUSIVE LIXAMENTO PARA PINTURA</t>
  </si>
  <si>
    <t>ED-50475</t>
  </si>
  <si>
    <t>EMASSAMENTO EM TETO COM MASSA ACRÍLICA, UMA (1) DEMÃO, INCLUSIVE LIXAMENTO PARA PINTURA</t>
  </si>
  <si>
    <t>ED-50480</t>
  </si>
  <si>
    <t>EMASSAMENTO EM TETO COM MASSA CORRIDA (PVA), DUAS (2) DEMÃOS, INCLUSIVE LIXAMENTO PARA PINTURA</t>
  </si>
  <si>
    <t>ED-50479</t>
  </si>
  <si>
    <t>EMASSAMENTO EM TETO COM MASSA CORRIDA (PVA), UMA (1) DEMÃO, INCLUSIVE LIXAMENTO PARA PINTURA</t>
  </si>
  <si>
    <t>ED-50492</t>
  </si>
  <si>
    <t>PINTURA ESMALTE EM ESTRUTURA DE AÇO CARBONO, DUAS (2) DEMÃOS, EXCLUSIVE FUNDO ANTICORROSIVO</t>
  </si>
  <si>
    <t>ED-50498</t>
  </si>
  <si>
    <t>PINTURA LÁTEX (PVA) EM PAREDE, DUAS (2) DEMÃOS, EXCLUSIVE SELADOR ACRÍLICO E MASSA ACRÍLICA/CORRIDA (PVA)</t>
  </si>
  <si>
    <t>ED-50502</t>
  </si>
  <si>
    <t>PINTURA LÁTEX (PVA) EM PAREDE, DUAS (2) DEMÃOS, INCLUSIVE UMA (1) DEMÃO DE MASSA CORRIDA (PVA), EXCLUSIVE SELADOR ACRÍLICO</t>
  </si>
  <si>
    <t>ED-50500</t>
  </si>
  <si>
    <t>PINTURA LÁTEX (PVA) EM PAREDE, TRÊS (3) DEMÃOS, EXCLUSIVE SELADOR ACRÍLICO E MASSA ACRÍLICA/CORRIDA (PVA)</t>
  </si>
  <si>
    <t>ED-50504</t>
  </si>
  <si>
    <t>PINTURA LÁTEX (PVA) EM RODAPÉ OU MOLDURAS (ALTURA DE 5 CM A 7C M), EXCLUSIVE SELADOR ACRÍLICO</t>
  </si>
  <si>
    <t>ED-50499</t>
  </si>
  <si>
    <t>PINTURA LÁTEX (PVA) EM TETO, DUAS (2) DEMÃOS, EXCLUSIVE SELADOR ACRÍLICO E MASSA ACRÍLICA/CORRIDA (PVA)</t>
  </si>
  <si>
    <t>ED-50503</t>
  </si>
  <si>
    <t>PINTURA LÁTEX (PVA) EM TETO, DUAS (2) DEMÃOS, INCLUSIVE UMA (1) DEMÃO DE MASSA CORRIDA (PVA), EXCLUSIVE SELADOR ACRÍLICO</t>
  </si>
  <si>
    <t>ED-50501</t>
  </si>
  <si>
    <t>PINTURA LÁTEX (PVA) EM TETO, TRÊS (3) DEMÃOS, EXCLUSIVE SELADOR ACRÍLICO E MASSA ACRÍLICA/CORRIDA (PVA)</t>
  </si>
  <si>
    <t>ED-50451</t>
  </si>
  <si>
    <t>PINTURA ACRÍLICA EM PAREDE, DUAS (2) DEMÃOS, EXCLUSIVE SELADOR ACRÍLICO E MASSA ACRÍLICA/CORRIDA (PVA)</t>
  </si>
  <si>
    <t>ED-50455</t>
  </si>
  <si>
    <t>PINTURA ACRÍLICA EM PAREDE, DUAS (2) DEMÃOS, INCLUSIVE UMA (1) DEMÃO DE MASSA CORRIDA (PVA), EXCLUSIVE SELADOR ACRÍLICO</t>
  </si>
  <si>
    <t>ED-50453</t>
  </si>
  <si>
    <t>PINTURA ACRÍLICA EM PAREDE, TRÊS (3) DEMÃOS, EXCLUSIVE SELADOR ACRÍLICO E MASSA ACRÍLICA/CORRIDA (PVA)</t>
  </si>
  <si>
    <t>ED-50452</t>
  </si>
  <si>
    <t>PINTURA ACRÍLICA EM TETO, DUAS (2) DEMÃOS, EXCLUSIVE SELADOR ACRÍLICO E MASSA ACRÍLICA/CORRIDA (PVA)</t>
  </si>
  <si>
    <t>ED-50456</t>
  </si>
  <si>
    <t>PINTURA ACRÍLICA EM TETO, DUAS (2) DEMÃOS, INCLUSIVE UMA (1) DEMÃO DE MASSA CORRIDA (PVA), EXCLUSIVE SELADOR ACRÍLICO</t>
  </si>
  <si>
    <t>ED-50454</t>
  </si>
  <si>
    <t>PINTURA ACRÍLICA EM TETO, TRÊS (3) DEMÃOS, EXCLUSIVE SELADOR ACRÍLICO E MASSA ACRÍLICA/CORRIDA (PVA)</t>
  </si>
  <si>
    <t>ED-50470</t>
  </si>
  <si>
    <t>PINTURA EM CAIAÇÃO PARA AMBIENTE EXTERNO,TRÊS (3) DEMÃOS, INCLUSIVE PIGMENTO E FIXADOR DE CAL</t>
  </si>
  <si>
    <t>ED-50469</t>
  </si>
  <si>
    <t>PINTURA EM CAIAÇÃO PARA AMBIENTE INTERNO,TRÊS (3) DEMÃOS, INCLUSIVE PIGMENTO E FIXADOR DE CAL</t>
  </si>
  <si>
    <t>ED-50481</t>
  </si>
  <si>
    <t>EMASSAMENTO A ÓLEO SOBRE MADEIRA, UMA (1) DEMÃO, INCLUSIVE LIXAMENTO PARA PINTURA</t>
  </si>
  <si>
    <t>ED-50482</t>
  </si>
  <si>
    <t>EMASSAMENTO EM ESQUADRIA DE MADEIRA COM MASSA A ÓLEO, DUAS (2) DEMÃOS, INCLUSIVE LIXAMENTO PARA PINTURA  A ÓLEO OU ESMALTE</t>
  </si>
  <si>
    <t>ED-50512</t>
  </si>
  <si>
    <t>PINTURA PRESERVATIVA COM CUPINICIDA EM MADEIRA SECA, DUAS (2) DEMÃOS</t>
  </si>
  <si>
    <t>ED-50511</t>
  </si>
  <si>
    <t>PINTURA PRESERVATIVA COM CUPINICIDA EM MADEIRA SECA, DUAS (2) DEMÃOS, INCLUSIVE DUAS (2) DEMÃOS DE VERNIZ SINTÉTICO MARÍTIMO, ACABAMENTO TIPO FOSCO</t>
  </si>
  <si>
    <t>ED-50530</t>
  </si>
  <si>
    <t>PINTURA COM VERNIZ POLIURETANO COM FILTRO SOLAR EM MADEIRA, DUAS (2) DEMÃOS, ACABAMENTO TIPO FOSCO</t>
  </si>
  <si>
    <t>ED-9026</t>
  </si>
  <si>
    <t>PINTURA COM VERNIZ SINTÉTICO MARÍTIMO EM BATE MACA DE MADEIRA SEM CORRIMÃO, COM LARGURA DE 15CM E ESP. 2CM, DUAS (2) DEMÃOS, ACABAMENTO TIPO FOSCO</t>
  </si>
  <si>
    <t>ED-50527</t>
  </si>
  <si>
    <t>PINTURA COM VERNIZ SINTÉTICO MARÍTIMO EM ESQUADRIAS DE MADEIRA, DUAS (2) DEMÃOS, ACABAMENTO TIPO ACETINADO (BRILHO SÚTIL)</t>
  </si>
  <si>
    <t>ED-50526</t>
  </si>
  <si>
    <t>PINTURA COM VERNIZ SINTÉTICO MARÍTIMO EM ESQUADRIAS DE MADEIRA, DUAS (2) DEMÃOS, ACABAMENTO TIPO BRILHANTE</t>
  </si>
  <si>
    <t>ED-50528</t>
  </si>
  <si>
    <t>PINTURA COM VERNIZ SINTÉTICO MARÍTIMO EM ESQUADRIAS DE MADEIRA, DUAS (2) DEMÃOS, ACABAMENTO TIPO FOSCO</t>
  </si>
  <si>
    <t>ED-50531</t>
  </si>
  <si>
    <t>PINTURA COM VERNIZ SINTÉTICO MARÍTIMO EM RÉGUAS PARA FIXAÇÃO CARTAZES E PROTEÇÃO DE CARTEIRAS, COM LARGURA DE 10CM E ESP. 2CM, DUAS (2) DEMÃOS, ACABAMENTO TIPO FOSCO</t>
  </si>
  <si>
    <t>ED-50493</t>
  </si>
  <si>
    <t>PINTURA ESMALTE EM ESQUADRIA DE MADEIRA, DUAS (2) DEMÃOS, INCLUSIVE UMA (1) DEMÃO DE FUNDO NIVELADOR, EXCLUSIVE MASSA A ÓLEO</t>
  </si>
  <si>
    <t>ED-50471</t>
  </si>
  <si>
    <t>APLICAÇÃO DE CERA EM  ESQUADRIAS DE MADEIRA, TRÊS (3) DEMÃOS, INCLUSIVE APLICAÇÃO DE SELADOR PARA MADEIRA</t>
  </si>
  <si>
    <t>ED-50472</t>
  </si>
  <si>
    <t>APLICAÇÃO DE CERA EM  RODAPÉS COM ALTURA DE 10 CM, TRÊS (3) DEMÃOS, INCLUSIVE APLICAÇÃO DE SELADOR PARA MADEIRA</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</si>
  <si>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</si>
  <si>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</si>
  <si>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</si>
  <si>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</si>
  <si>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ED-50491</t>
  </si>
  <si>
    <t>PINTURA ESMALTE EM ESQUADRIAS DE FERRO, DUAS (2) DEMÃOS, INCLUSIVE UMA (1) DEMÃO DE FUNDO ANTICORROSIVO</t>
  </si>
  <si>
    <t>ED-50496</t>
  </si>
  <si>
    <t>PINTURA ESMALTE EM TUBO GALVANIZADO, DUAS (2) DEMÃOS, INCLUSIVE UMA (1) DEMÃO DE FUNDO ANTICORROSIVO</t>
  </si>
  <si>
    <t>ED-50495</t>
  </si>
  <si>
    <t>PINTURA ESMALTE SINTÉTICO EM SUPERFÍCIES GALVANIZADAS, DUAS (2) DEMÃOS, INCLUSIVE UMA (1) DEMÃO DE FUNDO ANTICORROSIVO</t>
  </si>
  <si>
    <t>ED-9917</t>
  </si>
  <si>
    <t>PINTURA EPÓXI EM PAREDE, DUAS (2) DEMÃOS, EXCLUSIVE SELADOR ACRÍLICO E MASSA ACRÍLICA/CORRIDA (PVA)</t>
  </si>
  <si>
    <t>ED-9919</t>
  </si>
  <si>
    <t>PINTURA EPÓXI EM PAREDE, DUAS (2) DEMÃOS, INCLUSIVE UMA (1) DEMÃO DE MASSA ACRÍLICA, EXCLUSIVE SELADOR ACRÍLICO</t>
  </si>
  <si>
    <t>ED-9918</t>
  </si>
  <si>
    <t>PINTURA EPÓXI EM PAREDE, TRÊS (3) DEMÃOS, EXCLUSIVE SELADOR ACRÍLICO E MASSA ACRÍLICA/CORRIDA (PVA)</t>
  </si>
  <si>
    <t>ED-9937</t>
  </si>
  <si>
    <t>PINTURA EPÓXI EM PISO, DUAS (2) DEMÃOS, EXCLUSIVE PRIMER EPÓXI, INCLUSIVE LIMPEZA DA SUPERFÍCIE A SER APLICADO MATERIAL</t>
  </si>
  <si>
    <t>ED-9934</t>
  </si>
  <si>
    <t>PINTURA EPÓXI EM PISO, DUAS (2) DEMÃOS, INCLUSIVE UMA (1) DEMÃO DE PRIMER EPÓXI</t>
  </si>
  <si>
    <t>ED-9933</t>
  </si>
  <si>
    <t>PINTURA EPÓXI EM PISO, DUAS (2) DEMÃOS, INCLUSIVE UMA (1) DEMÃO DE PRIMER EPÓXI E PREPARAÇÃO DA SUPERFÍCIE COM ARGAMASSA AUTONIVELANTE, ESP.4MM</t>
  </si>
  <si>
    <t>ED-16659</t>
  </si>
  <si>
    <t>PINTURA LÁTEX (PVA) EM SUPERFÍCIE DE MADEIRA, DUAS (2) DEMÃOS, EXCLUSIVE SELADOR ACRÍLICO E MASSA ACRÍLICA/CORRIDA (PVA)</t>
  </si>
  <si>
    <t>ED-9935</t>
  </si>
  <si>
    <t>PREPARAÇÃO PARA PINTURA (EPÓXI) EM PISO, INCLUSIVE UMA (1) DEMÃO DE PRIMER EPÓXI</t>
  </si>
  <si>
    <t>ED-50517</t>
  </si>
  <si>
    <t>PINTURA A BASE DE RESINA DE SILICONE EM CONCRETO OU ALVENARIA APARENTE, DUAS (2) DEMÃOS</t>
  </si>
  <si>
    <t>ED-50513</t>
  </si>
  <si>
    <t>PINTURA COM RESINA ACRÍLICA EM CONCRETO, DUAS (2) DEMÃOS, INCLUSIVE UMA (1) DEMÃO DE SELADOR ACRÍLICO</t>
  </si>
  <si>
    <t>ED-50525</t>
  </si>
  <si>
    <t>PINTURA COM VERNIZ ACRÍLICO EM ALVENARIA OU CONCRETO, DUAS (2) DEMÃOS, INCLUSIVE PREPARAÇÃO DA SUPERFÍCIE COM LIXAMENTO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</si>
  <si>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</si>
  <si>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</si>
  <si>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</si>
  <si>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</si>
  <si>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ED-9013</t>
  </si>
  <si>
    <t>PINTURA COM TEXTURA ACRÍLICA COM DESEMPENADEIRA DE AÇO, EXCLUSIVE SELADOR ACRÍLICO/FUNDO PREPARADOR</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</si>
  <si>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</si>
  <si>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</si>
  <si>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</si>
  <si>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</si>
  <si>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</si>
  <si>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</si>
  <si>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ED-50532</t>
  </si>
  <si>
    <t>PINTURA ANTICORROSIVA A BASE DE ÓXIDO DE FERRO (ZARCÃO) EM ESQUADRIA E SUPERFÍCIE METÁLICA, UMA (1) DEMÃO</t>
  </si>
  <si>
    <t>ED-50487</t>
  </si>
  <si>
    <t>PINTURA EPÓXI EM SUPERFÍCIES DE AÇO CARBONO, DUAS (2) DEMÃOS</t>
  </si>
  <si>
    <t>ED-50488</t>
  </si>
  <si>
    <t>PINTURA EPÓXI EM SUPERFÍCIES DE AÇO CARBONO, DUAS (2) DEMÃOS, APLICAÇÃO MECÂNICA</t>
  </si>
  <si>
    <t>ED-50497</t>
  </si>
  <si>
    <t>PINTURA ESMALTE EM ESTRUTURA METÁLICA, DUAS (2) DEMÃOS, INCLUSIVE UMA (1) DEMÃO FUNDO ANTICORROSIVO</t>
  </si>
  <si>
    <t>ED-50465</t>
  </si>
  <si>
    <t>PINTURA COM  TINTA A BASE DE BORRACHA CLORADA EM FAIXAS DE DEMARCAÇÃO DE PISO, DUAS (2) DEMÃOS, FAIXA COM LARGURA DE 5 CM, APLICAÇÃO MECÂNICA</t>
  </si>
  <si>
    <t>ED-50467</t>
  </si>
  <si>
    <t>PINTURA COM  TINTA A BASE DE BORRACHA CLORADA EM REVESTIMENTO CIMENTÍCIO OU CONCRETO, DUAS (2) DEMÃOS</t>
  </si>
  <si>
    <t>ED-50466</t>
  </si>
  <si>
    <t>PINTURA COM  TINTA A BASE DE BORRACHA CLORADA EM TELHAS DE FIBROCIMENTO, DUAS (2) DEMÃOS</t>
  </si>
  <si>
    <t>ED-50460</t>
  </si>
  <si>
    <t>PINTURA ACRÍLICA PARA PISO EM FAIXA DE DEMARCAÇÃO DE QUADRA, DUAS (2) DEMÃOS, FAIXA COM LARGURA DE 5 CM</t>
  </si>
  <si>
    <t>ED-50462</t>
  </si>
  <si>
    <t>PINTURA ACRÍLICA PARA PISO EM FAIXA DE DEMARCAÇÃO DE QUADRA, QUATRO (4) DEMÃOS, FAIXA COM LARGURA DE 5 CM</t>
  </si>
  <si>
    <t>ED-50459</t>
  </si>
  <si>
    <t>PINTURA ACRÍLICA PARA PISO EM PASSEIO/SUPERFÍCIE CIMENTADA, DUAS (2) DEMÃOS</t>
  </si>
  <si>
    <t>ED-50461</t>
  </si>
  <si>
    <t>PINTURA ACRÍLICA PARA PISO EM QUADRAS ESPORTIVA, DUAS (2) DEMÃOS</t>
  </si>
  <si>
    <t>ED-50463</t>
  </si>
  <si>
    <t>PINTURA ACRÍLICA PARA PISO EM QUADRAS ESPORTIVA, QUATRO (4) DEMÃOS</t>
  </si>
  <si>
    <t>ED-50468</t>
  </si>
  <si>
    <t>PINTURA COM  TINTA A BASE DE BORRACHA CLORADA EM FAIXAS DE DEMARCAÇÃO DE QUADRA, DUAS (2) DEMÃOS, FAIXA COM LARGURA DE 5 CM, APLICAÇÃO MECÂNICA</t>
  </si>
  <si>
    <t>ED-50464</t>
  </si>
  <si>
    <t>PINTURA COM RESINA ACRÍLICA EM PISOS CIMENTADOS, DUAS (2) DEMÃOS, INCLUSIVE LIMPEZA DA SUPERFÍCIE A SER APLICADO MATERIAL</t>
  </si>
  <si>
    <t>ED-50490</t>
  </si>
  <si>
    <t>PINTURA EPÓXI EM FAIXAS DE DEMARCAÇÃO DE PISO, DUAS (2) DEMÃOS, FAIXA COM LARGURA DE 5 CM</t>
  </si>
  <si>
    <t>ED-50518</t>
  </si>
  <si>
    <t>PINTURA PARA SINALIZAÇÃO DE VAGA DE ESTACIONAMENTO PARA PORTADORES DE NECESSIDADES ESPECIAIS SOBRE PAVIMENTAÇÃO URBANA</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</si>
  <si>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</si>
  <si>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</si>
  <si>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</si>
  <si>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</si>
  <si>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</si>
  <si>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</si>
  <si>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</si>
  <si>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</si>
  <si>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</si>
  <si>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</si>
  <si>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</si>
  <si>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</si>
  <si>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</si>
  <si>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</si>
  <si>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</si>
  <si>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</si>
  <si>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</si>
  <si>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</si>
  <si>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</si>
  <si>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</si>
  <si>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</si>
  <si>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</si>
  <si>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</si>
  <si>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</si>
  <si>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</si>
  <si>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</si>
  <si>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ED-9155</t>
  </si>
  <si>
    <t>TANQUE DE MÁRMORE SINTÉTICO SIMPLES, CAPACIDADE 20 LITROS, INCLUSIVE ACESSÓRIOS DE FIXAÇÃO, VÁLVULA DE ESCOAMENTO DE METAL COM ACABAMENTO CROMADO, SIFÃO DE METAL TIPO COPO COM ACABAMENTO CROMADO, FORNECIMENTO E INSTALAÇÃO,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</si>
  <si>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</si>
  <si>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</si>
  <si>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</si>
  <si>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</si>
  <si>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ED-22766</t>
  </si>
  <si>
    <t>TORNEIRA METÁLICA HOSPITALAR, ABERTURA ALAVANCA 1/4 DE VOLTA, ACABAMENTO CROMADO, COM AREJADOR, APLICAÇÃO DE MESA, INCLUSIVE ENGATE FLEXÍVEL METÁLICO, FORNECIMENTO E INSTALAÇÃO</t>
  </si>
  <si>
    <t>ED-22765</t>
  </si>
  <si>
    <t>TORNEIRA METÁLICA HOSPITALAR, ABERTURA ALAVANCA 1/4 DE VOLTA, ACABAMENTO CROMADO, COM AREJADOR, APLICAÇÃO DE PAREDE, FORNECIMENTO E INSTALAÇÃO</t>
  </si>
  <si>
    <t>ED-50328</t>
  </si>
  <si>
    <t>TORNEIRA METÁLICA PARA BEBEDOURO, ACABAMENTO CROMADO, APLICAÇÃO DE PAREDE, INCLUSIVE FORNECIMENTO E INSTALAÇÃO</t>
  </si>
  <si>
    <t>ED-50323</t>
  </si>
  <si>
    <t>TORNEIRA METÁLICA PARA IRRIGAÇÃO/JARDIM, ACABAMENTO CROMADO, APLICAÇÃO DE PAREDE, INCLUSIVE FORNECIMENTO E INSTALAÇÃO</t>
  </si>
  <si>
    <t>ED-50330</t>
  </si>
  <si>
    <t>TORNEIRA METÁLICA PARA LAVATÓRIO, ABERTURA 1/4 DE VOLTA, ACABAMENTO CROMADO, COM AREJADOR, APLICAÇÃO DE MESA, INCLUSIVE ENGATE FLEXÍVEL METÁLICO, FORNECIMENTO E INSTALAÇÃO</t>
  </si>
  <si>
    <t>ED-50329</t>
  </si>
  <si>
    <t>TORNEIRA METÁLICA PARA LAVATÓRIO, FECHAMENTO AUTOMÁTICO, ACABAMENTO CROMADO, COM AREJADOR, APLICAÇÃO DE MESA, INCLUSIVE ENGATE FLEXÍVEL METÁLICO, FORNECIMENTO E INSTALAÇÃO</t>
  </si>
  <si>
    <t>ED-50326</t>
  </si>
  <si>
    <t>TORNEIRA METÁLICA PARA PIA, ABERTURA 1/4 DE VOLTA, ACABAMENTO CROMADO, COM AREJADOR, APLICAÇÃO DE PAREDE, INCLUSIVE FORNECIMENTO E INSTALAÇÃO</t>
  </si>
  <si>
    <t>ED-50327</t>
  </si>
  <si>
    <t>TORNEIRA METÁLICA PARA PIA, ABERTURA 1/4 DE VOLTA, ACABAMENTO CROMADO, SEM AREJADOR, APLICAÇÃO DE PAREDE, INCLUSIVE FORNECIMENTO E INSTALAÇÃO</t>
  </si>
  <si>
    <t>ED-50324</t>
  </si>
  <si>
    <t>TORNEIRA METÁLICA PARA PIA, BICA MÓVEL, ABERTURA 1/4 DE VOLTA, ACABAMENTO CROMADO, COM AREJADOR, APLICAÇÃO DE MESA, INCLUSIVE ENGATE FLEXÍVEL METÁLICO, FORNECIMENTO E INSTALAÇÃO</t>
  </si>
  <si>
    <t>ED-50325</t>
  </si>
  <si>
    <t>TORNEIRA METÁLICA PARA PIA, BICA MÓVEL, ABERTURA 1/4 DE VOLTA, ACABAMENTO CROMADO, COM AREJADOR, APLICAÇÃO DE PAREDE, INCLUSIVE FORNECIMENTO E INSTALAÇÃO</t>
  </si>
  <si>
    <t>ED-50331</t>
  </si>
  <si>
    <t>TORNEIRA METÁLICA PARA TANQUE, ACABAMENTO CROMADO, BICO COM ROSCA, FORNECIMENTO E INSTALAÇÃO</t>
  </si>
  <si>
    <t>ED-22902</t>
  </si>
  <si>
    <t>TORNEIRA METÁLICA PARA TANQUE, ACABAMENTO CROMADO, COM AREJADOR, FORNECIMENTO E INSTALAÇÃO</t>
  </si>
  <si>
    <t>ED-50317</t>
  </si>
  <si>
    <t>LIGAÇÃO FLEXÍVEL METÁLICA, DIÂMETRO 1/2" (20MM), INCLUSIVE FORNECIMENTO E INSTALAÇÃO</t>
  </si>
  <si>
    <t>ED-50349</t>
  </si>
  <si>
    <t>INSTALAÇÃO DE VÁLVULA DE ESCOAMENTO DE METAL PARA TANQUE,  DN (1.1/4"), ACABAMENTO CROMADO, INCLUSIVE FORNECIMENTO</t>
  </si>
  <si>
    <t>ED-50335</t>
  </si>
  <si>
    <t>VÁLVULA AMERICANA PIA INOX 1 1/2" X 3/4"</t>
  </si>
  <si>
    <t>ED-50336</t>
  </si>
  <si>
    <t>VÁLVULA AMERICANA PIA INOX 4" X 1 1/2"</t>
  </si>
  <si>
    <t>ED-50337</t>
  </si>
  <si>
    <t>VÁLVULA DE DESCARGA COM REGISTRO INTERNO, ACIONAMENTO SIMPLES, DN 1.1/2" (50MM), INCLUSIVE ACABAMENTO DA VÁLVULA</t>
  </si>
  <si>
    <t>ED-50347</t>
  </si>
  <si>
    <t>VÁLVULA PARA LAVATÓRIO COM LADRÃO D = 2 1/4" X 1"</t>
  </si>
  <si>
    <t>ED-50348</t>
  </si>
  <si>
    <t>VÁLVULA PARA MICTÓRIO COM FECHAMENTO AUTOMÁTICO D = 1/2"</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</si>
  <si>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</si>
  <si>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</si>
  <si>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</si>
  <si>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</si>
  <si>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ED-50300</t>
  </si>
  <si>
    <t>BACIA DE LOUÇA TURCA CONVENCIONAL, COR BRANCA, INCLUSIVE ACESSÓRIOS, FORNECIMENTO, INSTALAÇÃO E REJUNTAMENTO</t>
  </si>
  <si>
    <t>ED-50297</t>
  </si>
  <si>
    <t>BACIA SANITÁRIA (VASO) DE LOUÇA COM CAIXA ACOPLADA, COR BRANCA, INCLUSIVE ACESSÓRIOS DE FIXAÇÃO/VEDAÇÃO, ENGATE FLEXÍVEL METÁLICO,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</si>
  <si>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</si>
  <si>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</si>
  <si>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ED-50296</t>
  </si>
  <si>
    <t>BACIA SANITÁRIA (VASO) DE LOUÇA CONVENCIONAL, COR BRANCA, INCLUSIVE ACESSÓRIOS DE FIXAÇÃO/VEDAÇÃO, FORNECIMENTO, INSTALAÇÃO E REJUNTAMENTO, EXCLUSIVE VÁLVULA DE DESCARGA E TUBO DE LIGAÇÃO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</si>
  <si>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</si>
  <si>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</si>
  <si>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</si>
  <si>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</si>
  <si>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ED-50295</t>
  </si>
  <si>
    <t>VASO SANITÁRIO ENVELOPADO</t>
  </si>
  <si>
    <t>ED-50285</t>
  </si>
  <si>
    <t>MICTÓRIO COLETIVO, EM AÇO INOXIDÁVEL, TIPO AISI 304, CHAPA 22, COM DESENVOLVIMENTO DE 1 METRO, INCLUSIVE VÁLVULA DE ESCOAMENTO DE METAL NA COR CROMADA, SIFÃO DE METAL TIPO COPO NA COR CROMADA, FORNECIMENTO E INSTALAÇÃO</t>
  </si>
  <si>
    <t>ED-50284</t>
  </si>
  <si>
    <t>MICTÓRIO COLETIVO, EM AÇO INOXIDÁVEL, TIPO AISI 304, CHAPA 22, COM DESENVOLVIMENTO DE 1,4 METRO, INCLUSIVE VÁLVULA DE ESCOAMENTO DE METAL NA COR CROMADA, SIFÃO DE METAL TIPO COPO NA COR CROMADA, FORNECIMENTO E INSTALAÇÃO</t>
  </si>
  <si>
    <t>ED-50286</t>
  </si>
  <si>
    <t>MICTÓRIO SIFONADO DE LOUÇA BRANCA, INCLUSIVE ENGATE FLEXÍVEL, EXCLUSIVE VÁLVULA DE DESCARGA</t>
  </si>
  <si>
    <t>ED-9134</t>
  </si>
  <si>
    <t>BACIA SANITÁRIA (VASO) DE LOUÇA CONVENCIONAL INFANTIL, COR BRANCA, INCLUSIVE ACESSÓRIOS DE FIXAÇÃO/VEDAÇÃO, FORNECIMENTO, INSTALAÇÃO E REJUNTAMENTO, EXCLUSIVE VÁLVULA DE DESCARGA E TUBO DE LIGAÇÃO</t>
  </si>
  <si>
    <t>ED-49938</t>
  </si>
  <si>
    <t>CAIXA DE DESCARGA PLÁSTICA EXTERNA 12 LTS INSTALADA COM ACESSÓRIOS</t>
  </si>
  <si>
    <t>ED-9133</t>
  </si>
  <si>
    <t>VÁLVULA DE DESCARGA COM REGISTRO INTERNO, ACIONAMENTO DUPLO, DN 1.1/2" (50MM), INCLUSIVE ACABAMENTO DA VÁLVULA</t>
  </si>
  <si>
    <t>ED-48169</t>
  </si>
  <si>
    <t>BEBEDOURO GEMINADO MG-F 80 INOX</t>
  </si>
  <si>
    <t>ED-48170</t>
  </si>
  <si>
    <t>BEBEDOURO MF-F PINTADO</t>
  </si>
  <si>
    <t>ED-48171</t>
  </si>
  <si>
    <t>BEBEDOURO MG-F INFANTIL INOX</t>
  </si>
  <si>
    <t>ED-48172</t>
  </si>
  <si>
    <t>BEBEDOURO MG-F INFANTIL PINTADO</t>
  </si>
  <si>
    <t>ED-48177</t>
  </si>
  <si>
    <t>FILTRO AP-200 CURTO</t>
  </si>
  <si>
    <t>ED-50316</t>
  </si>
  <si>
    <t>DUCHA HIGIÊNICA COM REGISTRO PARA CONTROLE DE FLUXO DE ÁGUA, DIÂMETRO 1/2" (20MM), INCLUSIVE FORNECIMENTO E INSTALAÇÃO</t>
  </si>
  <si>
    <t>ED-50310</t>
  </si>
  <si>
    <t>BRAÇO PARA CHUVEIRO, COMPRIMENTO 40 CM, DIÂMETRO NOMINAL DE 1/2" (20MM), INCLUSIVE ACABAMENTO</t>
  </si>
  <si>
    <t>ED-50311</t>
  </si>
  <si>
    <t>CHUVEIRO COM ARTICULAÇÃO 517-C D = 1/2"</t>
  </si>
  <si>
    <t>ED-50314</t>
  </si>
  <si>
    <t>CHUVEIRO ELÉTRICO COM RESISTÊNCIA BLINDADA</t>
  </si>
  <si>
    <t>ED-50313</t>
  </si>
  <si>
    <t>CHUVEIRO-ELÉTRICO CROMADO 1/2"</t>
  </si>
  <si>
    <t>ED-48156</t>
  </si>
  <si>
    <t>ASSENTO BRANCO PARA VASO</t>
  </si>
  <si>
    <t>ED-48157</t>
  </si>
  <si>
    <t>ASSENTO PARA VASO PNE (NBR 9050)</t>
  </si>
  <si>
    <t>ED-48159</t>
  </si>
  <si>
    <t>BANCO ARTICULADO EM FÓRMICA COM CANTOS ARREDONDADOS E SUPERFÍCIE ANTIDERRAPANTE IMPERMEÁVEL, PROFUNDIDADE MÍNIMA DE 0,45 M E COMPRIMENTO MÍNIMO DE 0,70 M, PARA ESFORÇO DE 1,5 KN CONFORME NBR 9050</t>
  </si>
  <si>
    <t>ED-50309</t>
  </si>
  <si>
    <t>BOLSA DE BORRACHA D = 1 1/2"</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</si>
  <si>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</si>
  <si>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</si>
  <si>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</si>
  <si>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</si>
  <si>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</si>
  <si>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</si>
  <si>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ED-48180</t>
  </si>
  <si>
    <t>DISPENSER EM AÇO INOX PARA PAPEL TOALHA 2 OU 3 FOLHAS</t>
  </si>
  <si>
    <t>ED-48182</t>
  </si>
  <si>
    <t>DISPENSER EM PLÁSTICO PARA PAPEL TOALHA 2 OU 3 FOLHAS</t>
  </si>
  <si>
    <t>ED-50318</t>
  </si>
  <si>
    <t>LIGAÇÃO PARA SAÍDA DE VASO SANITÁRIO PVC CROMADO</t>
  </si>
  <si>
    <t>ED-48185</t>
  </si>
  <si>
    <t>MEIA SABONETEIRA DE LOUÇA, NA COR BRANCA, ASSENTAMENTO COM ARGAMASSA INDUSTRIALIZADA, INCLUSIVE REJUNTAMENTO E FORNECIMENTO</t>
  </si>
  <si>
    <t>ED-48179</t>
  </si>
  <si>
    <t>PAPELEIRA DE LOUÇA COM ROLETE, NA COR BRANCA, ASSENTAMENTO COM ARGAMASSA INDUSTRIALIZADA, INCLUSIVE REJUNTAMENTO E FORNECIMENTO</t>
  </si>
  <si>
    <t>ED-48181</t>
  </si>
  <si>
    <t>PAPELEIRA METÁLICA CROMADA, INCLUSIVE FIXAÇÃO</t>
  </si>
  <si>
    <t>ED-50319</t>
  </si>
  <si>
    <t>PARAFUSO CASTELO, NÚMERO 8, INCLUSIVE FORNECIMENTO COM ARRUELA E BUCHA DE NYLON</t>
  </si>
  <si>
    <t>ED-48186</t>
  </si>
  <si>
    <t>SABONETEIRA DE LOUÇA, NA COR BRANCA, ASSENTAMENTO COM ARGAMASSA INDUSTRIALIZADA, INCLUSIVE REJUNTAMENTO E FORNECIMENTO</t>
  </si>
  <si>
    <t>ED-48187</t>
  </si>
  <si>
    <t>SABONETEIRA METÁLICA CROMADA, TIPO CONCHA, DE SOBREPOR</t>
  </si>
  <si>
    <t>ED-50332</t>
  </si>
  <si>
    <t>TUBO DE LIGAÇÃO DE ÁGUA PARA BACIA SANITÁRIA (VASO), DN 1.1/2", COMPRIMENTO 20CM, INCLUSIVE CANOPLA, SPUD, FORNECIMENTO E INSTALAÇÃO</t>
  </si>
  <si>
    <t>ED-9135</t>
  </si>
  <si>
    <t>TUBO DE LIGAÇÃO DE ÁGUA PARA BACIA SANITÁRIA (VASO), DN 1.1/2", COMPRIMENTO 25CM, INCLUSIVE CANOPLA, SPUD, FORNECIMENTO E INSTALAÇÃO</t>
  </si>
  <si>
    <t>ED-50333</t>
  </si>
  <si>
    <t>TUBO LONGO DN 40MM (1.1/2"), PARA CAIXA DE DESCARGA, INCLUSIVE FORNECIMENTO E INSTALAÇÃO</t>
  </si>
  <si>
    <t>ED-50334</t>
  </si>
  <si>
    <t>TUBO PARA VÁLVULA DE DESCARGA Nº. 18 COM ADAPTADOR D = 1 1/2"</t>
  </si>
  <si>
    <t>ED-48155</t>
  </si>
  <si>
    <t>DISPENSER PARA GEL/ÁLCOOL COM RESERVATORIO 800 ML</t>
  </si>
  <si>
    <t>ED-48183</t>
  </si>
  <si>
    <t>PAPELEIRA PLASTICA TIPO DISPENSER PARA PAPEL HIGIENICO ROLAO</t>
  </si>
  <si>
    <t>ED-48184</t>
  </si>
  <si>
    <t>SABONETEIRA EM AÇO INOX TIPO DISPENSER PARA SABONETE LIQUIDO COM RESERVATORIO 800 ML</t>
  </si>
  <si>
    <t>ED-48189</t>
  </si>
  <si>
    <t>SABONETEIRA PLASTICA TIPO DISPENSER PARA SABONETE LIQUIDO COM RESERVATORIO 1500 ML</t>
  </si>
  <si>
    <t>ED-48188</t>
  </si>
  <si>
    <t>SABONETEIRA PLASTICA TIPO DISPENSER PARA SABONETE LIQUIDO COM RESERVATORIO 800 ML</t>
  </si>
  <si>
    <t>ED-48158</t>
  </si>
  <si>
    <t>BANCO ARTICULADO EM AÇO INOX COM CANTOS ARREDONDADOS, PROFUNDIDADE MÍNIMA DE 0,45 M E COMPRIMENTO MÍNIMO DE 0,70 M, CONFORME NBR 9050</t>
  </si>
  <si>
    <t>ED-48165</t>
  </si>
  <si>
    <t>BARRA DE APOIO EM AÇO INOX POLIDO EM "L", DN 1.1/4" (31,75MM), PARA ACESSIBILIDADE (PMR/PCR), COMPRIMENTO 140CM, INSTALADO EM PAREDE, INCLUSIVE FORNECIMENTO, INSTALAÇÃO E ACESSÓRIOS PARA FIXAÇÃO</t>
  </si>
  <si>
    <t>ED-48167</t>
  </si>
  <si>
    <t>BARRA DE APOIO EM AÇO INOX POLIDO PARA LAVATÓRIO DE CANTO, DN 1.1/4" (31,75MM), PARA ACESSIBILIDADE (PMR/PCR), INSTALADO EM PAREDE, INCLUSIVE FORNECIMENTO, INSTALAÇÃO E ACESSÓRIOS PARA FIXAÇÃO</t>
  </si>
  <si>
    <t>ED-48161</t>
  </si>
  <si>
    <t>BARRA DE APOIO EM AÇO INOX POLIDO RETA, DN 1.1/4" (31,75MM), PARA ACESSIBILIDADE (PMR/PCR), COMPRIMENTO 100CM,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</si>
  <si>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</si>
  <si>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</si>
  <si>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</si>
  <si>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</si>
  <si>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</si>
  <si>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BARRA DE APOIO EM AÇO INOX POLIDO RETA, DN 1.1/4" (31,75MM), PARA ACESSIBILIDADE (PMR/PCR), COMPRIMENTO 70CM, INSTALADO EM PAREDE, INCLUSIVE FORNECIMENTO, INSTALAÇÃO E ACESSÓRIOS PARA FIXAÇÃO</t>
  </si>
  <si>
    <t>ED-48160</t>
  </si>
  <si>
    <t>BARRA DE APOIO EM AÇO INOX POLIDO RETA, DN 1.1/4" (31,75MM), PARA ACESSIBILIDADE (PMR/PCR), COMPRIMENTO 80CM, INSTALADO EM PAREDE, INCLUSIVE FORNECIMENTO, INSTALAÇÃO E ACESSÓRIOS PARA FIXAÇÃO</t>
  </si>
  <si>
    <t>ED-48162</t>
  </si>
  <si>
    <t>BARRA DE APOIO EM AÇO INOX POLIDO RETA, DN 1.1/4" (31,75MM), PARA ACESSIBILIDADE (PMR/PCR), COMPRIMENTO 90CM, INSTALADO EM PAREDE, INCLUSIVE FORNECIMENTO, INSTALAÇÃO E ACESSÓRIOS PARA FIXAÇÃO</t>
  </si>
  <si>
    <t>ED-48337</t>
  </si>
  <si>
    <t>BANCADA EM AÇO INOXIDÁVEL</t>
  </si>
  <si>
    <t>ED-48338</t>
  </si>
  <si>
    <t>BANCADA EM ARDÓSIA E = 3 CM, APOIADA EM ALVENARIA</t>
  </si>
  <si>
    <t>ED-48339</t>
  </si>
  <si>
    <t>BANCADA EM ARDÓSIA E = 3 CM, L = 55 CM, APOIADA EM CONSOLE DE METALON</t>
  </si>
  <si>
    <t>ED-48344</t>
  </si>
  <si>
    <t>BANCADA EM GRANITO CINZA ANDORINHA E = 3 CM, APOIADA EM ALVENARIA</t>
  </si>
  <si>
    <t>ED-48343</t>
  </si>
  <si>
    <t>BANCADA EM GRANITO CINZA ANDORINHA E = 3 CM, APOIADA EM CONSOLE DE METALON 20 X 30 MM</t>
  </si>
  <si>
    <t>ED-21657</t>
  </si>
  <si>
    <t>BANCADA EM GRANITO, COR CINZA ANDORINHA, ESP. 2CM, ACABAMENTO POLIDO, APOIADA EM ALVENARIA, EXCLUSIVE ALVENARIA, RODABANCA/FRONTÃO, TESTEIRA/FAIXA, FURO EM BANCADA, CUBA METÁLICA, VÁLVULA, SIFÃO, TORNEIRA E ENGATE FLEXÍVEL</t>
  </si>
  <si>
    <t>ED-21631</t>
  </si>
  <si>
    <t>BANCADA EM GRANITO, COR CINZA ANDORINHA, ESP. 2CM, ACABAMENTO POLIDO, APOIADA EM CONSOLE DE METALON (50X30)MM, EXCLUSIVE RODABANCA/FRONTÃO, TESTEIRA/FAIXA, FURO EM BANCADA, CUBA METÁLICA, VÁLVULA, SIFÃO, TORNEIRA E ENGATE FLEXÍVEL</t>
  </si>
  <si>
    <t>ED-48346</t>
  </si>
  <si>
    <t>BANCADA EM MÁRMORE BRANCO E = 3 CM, APOIADA EM ALVENARIA</t>
  </si>
  <si>
    <t>ED-48345</t>
  </si>
  <si>
    <t>BANCADA EM MÁRMORE BRANCO E = 3 CM, APOIADA EM CONSOLE DE METALON 20 X 30 MM</t>
  </si>
  <si>
    <t>ED-48342</t>
  </si>
  <si>
    <t>FURO DE BOJO EM BANCADA DE GRANITO/MÁRMORE, INCLUSIVE COLAGEM COM MASSA PLÁSTICA</t>
  </si>
  <si>
    <t>ED-48348</t>
  </si>
  <si>
    <t>RODABANCA/FRONTÃO PARA BANCADA EM GRANITO, COR CINZA ANDORINHA, ESP. 2CM, ALTURA DE 10CM, INCLUSIVE REJUNTAMENTO EM MASSA PLÁSTICA NA COR DA PEDRA</t>
  </si>
  <si>
    <t>ED-48347</t>
  </si>
  <si>
    <t>RODABANCA/FRONTÃO PARA BANCADA EM GRANITO, COR CINZA ANDORINHA, ESP. 2CM, ALTURA DE 7CM, INCLUSIVE REJUNTAMENTO EM MASSA PLÁSTICA NA COR DA PEDRA</t>
  </si>
  <si>
    <t>ED-48351</t>
  </si>
  <si>
    <t>TESTEIRA EM GRANITO CINZA ANDORINHA</t>
  </si>
  <si>
    <t>ED-21636</t>
  </si>
  <si>
    <t>TESTEIRA PARA BANCADA EM GRANITO, COR CINZA ANDORINHA, ESP. 2CM, ALTURA DE 10CM, INCLUSIVE POLIMENTO, CORTE/COLAGEM EM MEIA ESQUADRIA E MASSA PLÁSTICA NA COR DA PEDRA</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</si>
  <si>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</si>
  <si>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</si>
  <si>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</si>
  <si>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</si>
  <si>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ED-48350</t>
  </si>
  <si>
    <t>RODABANCADA EM MÁRMORE BRANCO H = 10 CM, E = 2 CM</t>
  </si>
  <si>
    <t>ED-48349</t>
  </si>
  <si>
    <t>RODABANCADA EM MÁRMORE BRANCO H = 7 CM, E = 2 CM</t>
  </si>
  <si>
    <t>ED-48352</t>
  </si>
  <si>
    <t>TESTEIRA EM MÁRMORE BRANCO</t>
  </si>
  <si>
    <t>ED-48341</t>
  </si>
  <si>
    <t>BANCADA EM CONCRETO, APOIADA EM CONSOLE DE METALON 20 X 30 MM</t>
  </si>
  <si>
    <t>ED-48340</t>
  </si>
  <si>
    <t>BANCADA SIMPLES EM CONCRETO, APOIADA EM ALVENARIA</t>
  </si>
  <si>
    <t>ED-50688</t>
  </si>
  <si>
    <t>PRATELEIRA DE ARDÓSIA E = 2 CM APOIADA EM CONSOLE DE METALON 20 X 30 MM</t>
  </si>
  <si>
    <t>ED-50687</t>
  </si>
  <si>
    <t>PRATELEIRA DE ARDÓSIA E = 2 CM EMBUTIDA EM PAREDE</t>
  </si>
  <si>
    <t>ED-50692</t>
  </si>
  <si>
    <t>PRATELEIRA DE GRANITO CINZA ANDORINHA, E = 2 CM, APOIADA EM CONSOLE DE METALON 20 X 30 MM</t>
  </si>
  <si>
    <t>ED-50691</t>
  </si>
  <si>
    <t>PRATELEIRA DE GRANITO CINZA ANDORINHA, E = 2 CM, APOIADA SOBRE ALVENARIA</t>
  </si>
  <si>
    <t>ED-50696</t>
  </si>
  <si>
    <t>PRATELEIRA DE MÁRMORE BRANCO E = 2 CM, APOIADA EM CONSOLE DE METALON 20 X 30 MM</t>
  </si>
  <si>
    <t>ED-50695</t>
  </si>
  <si>
    <t>PRATELEIRA DE MÁRMORE BRANCO E = 2 CM, APOIADA SOBRE ALVENARIA</t>
  </si>
  <si>
    <t>ED-50693</t>
  </si>
  <si>
    <t>PRATELEIRA DE MADEIRA ENVERNIZADA, EM CONSOLE DE METALON 20 X 30 MM</t>
  </si>
  <si>
    <t>ED-50694</t>
  </si>
  <si>
    <t>PRATELEIRA DE MADEIRA PINTADA DE ESMALTE, EM CONSOLE DE METALON 20 X 30 MM</t>
  </si>
  <si>
    <t>ED-50690</t>
  </si>
  <si>
    <t>PRATELEIRA DE CONCRETO, APOIADA EM CONSOLE DE METALON 20 X 30 MM</t>
  </si>
  <si>
    <t>ED-50689</t>
  </si>
  <si>
    <t>PRATELEIRA DE CONCRETO PRÉ- MOLDADO E = 4 CM, APOIADA SOBRE ALVENARIA</t>
  </si>
  <si>
    <t>ED-48966</t>
  </si>
  <si>
    <t>CABO DE COBRE FLEXÍVEL, CLASSE 5, ISOLAMENTO TIPO LSHF/ATOX, NÃO HALOGENADO, ANTICHAMA, TERMOPLÁSTICO, UNIPOLAR, SEÇÃO 10 MM2, 70°C, 450/750V</t>
  </si>
  <si>
    <t>ED-48946</t>
  </si>
  <si>
    <t>CABO DE COBRE FLEXÍVEL, CLASSE 5, ISOLAMENTO TIPO LSHF/ATOX, NÃO HALOGENADO, ANTICHAMA, TERMOPLÁSTICO, UNIPOLAR, SEÇÃO 1,5 MM2, 70°C, 450/750V</t>
  </si>
  <si>
    <t>ED-48971</t>
  </si>
  <si>
    <t>CABO DE COBRE FLEXÍVEL, CLASSE 5, ISOLAMENTO TIPO LSHF/ATOX, NÃO HALOGENADO, ANTICHAMA, TERMOPLÁSTICO, UNIPOLAR, SEÇÃO 16 MM2, 70°C, 450/750V</t>
  </si>
  <si>
    <t>ED-48951</t>
  </si>
  <si>
    <t>CABO DE COBRE FLEXÍVEL, CLASSE 5, ISOLAMENTO TIPO LSHF/ATOX, NÃO HALOGENADO, ANTICHAMA, TERMOPLÁSTICO, UNIPOLAR, SEÇÃO 2,5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</si>
  <si>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</si>
  <si>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</si>
  <si>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</si>
  <si>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</si>
  <si>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</si>
  <si>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</si>
  <si>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</si>
  <si>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</si>
  <si>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ED-49339</t>
  </si>
  <si>
    <t>FIO RÍGIDO ISOLAÇÃO EM PVC 450/750V # 10 MM2</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</si>
  <si>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</si>
  <si>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</si>
  <si>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</si>
  <si>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</si>
  <si>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</si>
  <si>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</si>
  <si>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</si>
  <si>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</si>
  <si>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ED-48998</t>
  </si>
  <si>
    <t>CABO DE COBRE FLEXÍVEL, CLASSE 5, ISOLAMENTO TIPO EPR/HEPR, NÃO HALOGENADO, ANTICHAMA, TERMOFIXO, UNIPOLAR, SEÇÃO 10 MM2, 90°C, 0,6/1KV</t>
  </si>
  <si>
    <t>ED-49019</t>
  </si>
  <si>
    <t>CABO DE COBRE FLEXÍVEL, CLASSE 5, ISOLAMENTO TIPO EPR/HEPR, NÃO HALOGENADO, ANTICHAMA, TERMOFIXO, UNIPOLAR, SEÇÃO 120 MM2, 90°C, 0,6/1KV</t>
  </si>
  <si>
    <t>ED-48986</t>
  </si>
  <si>
    <t>CABO DE COBRE FLEXÍVEL, CLASSE 5, ISOLAMENTO TIPO EPR/HEPR, NÃO HALOGENADO, ANTICHAMA, TERMOFIXO, UNIPOLAR, SEÇÃO 1,5 MM2, 90°C, 0,6/1KV</t>
  </si>
  <si>
    <t>ED-49022</t>
  </si>
  <si>
    <t>CABO DE COBRE FLEXÍVEL, CLASSE 5, ISOLAMENTO TIPO EPR/HEPR, NÃO HALOGENADO, ANTICHAMA, TERMOFIXO, UNIPOLAR, SEÇÃO 150 MM2, 90°C, 0,6/1KV</t>
  </si>
  <si>
    <t>ED-49001</t>
  </si>
  <si>
    <t>CABO DE COBRE FLEXÍVEL, CLASSE 5, ISOLAMENTO TIPO EPR/HEPR, NÃO HALOGENADO, ANTICHAMA, TERMOFIXO, UNIPOLAR, SEÇÃO 16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</si>
  <si>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</si>
  <si>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</si>
  <si>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</si>
  <si>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</si>
  <si>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ED-48989</t>
  </si>
  <si>
    <t>CABO DE COBRE FLEXÍVEL, CLASSE 5, ISOLAMENTO TIPO EPR/HEPR, NÃO HALOGENADO, ANTICHAMA, TERMOFIXO, UNIPOLAR, SEÇÃO 2,5 MM2, 90°C, 0,6/1KV</t>
  </si>
  <si>
    <t>ED-49004</t>
  </si>
  <si>
    <t>CABO DE COBRE FLEXÍVEL, CLASSE 5, ISOLAMENTO TIPO EPR/HEPR, NÃO HALOGENADO, ANTICHAMA, TERMOFIXO, UNIPOLAR, SEÇÃO 25 MM2, 90°C, 0,6/1KV</t>
  </si>
  <si>
    <t>ED-49031</t>
  </si>
  <si>
    <t>CABO DE COBRE FLEXÍVEL, CLASSE 5, ISOLAMENTO TIPO EPR/HEPR, NÃO HALOGENADO, ANTICHAMA, TERMOFIXO, UNIPOLAR, SEÇÃO 300 MM2, 90°C, 0,6/1KV</t>
  </si>
  <si>
    <t>ED-49007</t>
  </si>
  <si>
    <t>CABO DE COBRE FLEXÍVEL, CLASSE 5, ISOLAMENTO TIPO EPR/HEPR, NÃO HALOGENADO, ANTICHAMA, TERMOFIXO, UNIPOLAR, SEÇÃO 35 MM2, 90°C, 0,6/1KV</t>
  </si>
  <si>
    <t>ED-48992</t>
  </si>
  <si>
    <t>CABO DE COBRE FLEXÍVEL, CLASSE 5, ISOLAMENTO TIPO EPR/HEPR, NÃO HALOGENADO, ANTICHAMA, TERMOFIXO, UNIPOLAR, SEÇÃO 4 MM2, 90°C, 0,6/1KV</t>
  </si>
  <si>
    <t>ED-49010</t>
  </si>
  <si>
    <t>CABO DE COBRE FLEXÍVEL, CLASSE 5, ISOLAMENTO TIPO EPR/HEPR, NÃO HALOGENADO, ANTICHAMA, TERMOFIXO, UNIPOLAR, SEÇÃO 50 MM2, 90°C, 0,6/1KV</t>
  </si>
  <si>
    <t>ED-48995</t>
  </si>
  <si>
    <t>CABO DE COBRE FLEXÍVEL, CLASSE 5, ISOLAMENTO TIPO EPR/HEPR, NÃO HALOGENADO, ANTICHAMA, TERMOFIXO, UNIPOLAR, SEÇÃO 6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</si>
  <si>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</si>
  <si>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</si>
  <si>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</si>
  <si>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</si>
  <si>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ED-49132</t>
  </si>
  <si>
    <t>CABO DE COBRE NÚ # 10 MM2, ENTERRADO, EXCLUSIVE ESCAVAÇÃO E REATERRO</t>
  </si>
  <si>
    <t>ED-49133</t>
  </si>
  <si>
    <t>CABO DE COBRE NÚ # 16 MM2, ENTERRADO, EXCLUSIVE ESCAVAÇÃO E REATERRO</t>
  </si>
  <si>
    <t>ED-49134</t>
  </si>
  <si>
    <t>CABO DE COBRE NÚ # 25 MM2, ENTERRADO, EXCLUSIVE ESCAVAÇÃO E REATERRO</t>
  </si>
  <si>
    <t>ED-49135</t>
  </si>
  <si>
    <t>CABO DE COBRE NÚ # 35 MM2, ENTERRADO, EXCLUSIVE ESCAVAÇÃO E REATERRO</t>
  </si>
  <si>
    <t>ED-49136</t>
  </si>
  <si>
    <t>CABO DE COBRE NÚ # 50 MM2, ENTERRADO, EXCLUSIVE ESCAVAÇÃO E REATERRO</t>
  </si>
  <si>
    <t>ED-49137</t>
  </si>
  <si>
    <t>CABO DE COBRE NÚ # 70 MM2, ENTERRADO, EXCLUSIVE ESCAVAÇÃO E REATERRO</t>
  </si>
  <si>
    <t>ED-49138</t>
  </si>
  <si>
    <t>CABO DE COBRE NÚ # 95 MM2, ENTERRADO, EXCLUSIVE ESCAVAÇÃO E REATERRO</t>
  </si>
  <si>
    <t>ED-16634</t>
  </si>
  <si>
    <t>CAIXA DE LIGAÇÃO/PASSAGEM EM PVC RÍGIDO PARA ELETRODUTO COM SUPORTE PARA LAJOTA, OCTOGONAL COM FUNDO MÓVEL, DIMENSÕES 4"X4", EMBUTIDA EM LAJE PRÉ-MOLDADA - FORNECIMENTO E INSTALAÇÃO</t>
  </si>
  <si>
    <t>ED-49187</t>
  </si>
  <si>
    <t>CAIXA DE LIGAÇÃO/PASSAGEM EM PVC RÍGIDO PARA ELETRODUTO, DIMENSÕES 4"X2", EMBUTIDA EM ALVENARIA - FORNECIMENTO E INSTALAÇÃO</t>
  </si>
  <si>
    <t>ED-49194</t>
  </si>
  <si>
    <t>CAIXA DE LIGAÇÃO/PASSAGEM EM PVC RÍGIDO PARA ELETRODUTO, DIMENSÕES 4"X2", EMBUTIDA EM PAREDE DE GESSO ACARTONADO (DRY-WALL) - FORNECIMENTO E INSTALAÇÃO</t>
  </si>
  <si>
    <t>ED-49188</t>
  </si>
  <si>
    <t>CAIXA DE LIGAÇÃO/PASSAGEM EM PVC RÍGIDO PARA ELETRODUTO, DIMENSÕES 4"X4", EMBUTIDA EM ALVENARIA - FORNECIMENTO E INSTALAÇÃO</t>
  </si>
  <si>
    <t>ED-49195</t>
  </si>
  <si>
    <t>CAIXA DE LIGAÇÃO/PASSAGEM EM PVC RÍGIDO PARA ELETRODUTO, DIMENSÕES 4"X4", EMBUTIDA EM PAREDE DE GESSO ACARTONADO (DRY-WALL) - FORNECIMENTO E INSTALAÇÃO</t>
  </si>
  <si>
    <t>ED-49191</t>
  </si>
  <si>
    <t>CAIXA DE LIGAÇÃO/PASSAGEM EM PVC RÍGIDO PARA ELETRODUTO, OCTOGONAL COM ANEL DESLIZANTE, DIMENSÕES 3"X3", EMBUTIDA EM LAJE - FORNECIMENTO E INSTALAÇÃO</t>
  </si>
  <si>
    <t>ED-49190</t>
  </si>
  <si>
    <t>CAIXA DE LIGAÇÃO/PASSAGEM EM PVC RÍGIDO PARA ELETRODUTO, OCTOGONAL COM FUNDO FIXO REFORÇADO, DIMENSÕES 4"X4", EMBUTIDA EM LAJE - FORNECIMENTO E INSTALAÇÃO</t>
  </si>
  <si>
    <t>ED-49189</t>
  </si>
  <si>
    <t>CAIXA DE LIGAÇÃO/PASSAGEM EM PVC RÍGIDO PARA ELETRODUTO, OCTOGONAL COM FUNDO MÓVEL, DIMENSÕES 4"X4", EMBUTIDA EM LAJE - FORNECIMENTO E INSTALAÇÃO</t>
  </si>
  <si>
    <t>ED-49192</t>
  </si>
  <si>
    <t>CAIXA DE LIGAÇÃO/PASSAGEM EM PVC RÍGIDO PARA ELETRODUTO ROSCÁVEL, DIMENSÕES 4"X2", EMBUTIDA EM ALVENARIA - FORNECIMENTO E INSTALAÇÃO</t>
  </si>
  <si>
    <t>ED-49193</t>
  </si>
  <si>
    <t>CAIXA DE LIGAÇÃO/PASSAGEM EM PVC RÍGIDO PARA ELETRODUTO ROSCÁVEL, DIMENSÕES 4"X4", EMBUTIDA EM ALVENARIA - FORNECIMENTO E INSTALAÇÃO</t>
  </si>
  <si>
    <t>ED-49196</t>
  </si>
  <si>
    <t>CAIXA ESTANQUE AQUATIC 4x2"</t>
  </si>
  <si>
    <t>ED-49197</t>
  </si>
  <si>
    <t>CAIXA DE INSPEÇÃO EM CONCRETO, TIPO "ZA" PASSEIO, PADRÃO CEMIG, DIMENSÃO (28X28)CM, ALTURA 40CM, COM TAMPA E ARO ARTICULADO EM FERRO FUNDIDO, INCLUSIVE ESCAVAÇÃO, APILOAMENTO, LASTRO DE BRITA, REATERRO E TRANSPORTE E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</si>
  <si>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</si>
  <si>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</si>
  <si>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</si>
  <si>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</si>
  <si>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ED-49202</t>
  </si>
  <si>
    <t>CAIXA DE INSPEÇÃO EM CONCRETO, TIPO "ZC" GARAGEM, PADRÃO CEMIG, DIMENSÃO (77X67)CM, ALTURA 90CM, COM TAMPA E ARO ARTICULADO EM FERRO FUNDIDO, INCLUSIVE ESCAVAÇÃO, APILOAMENTO, LASTRO DE BRITA, REATERRO E TRANSPORTE E RETIRADA DO MATERIAL ESCAVADO (EM CAÇAMBA)</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</si>
  <si>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</si>
  <si>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</si>
  <si>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ED-49213</t>
  </si>
  <si>
    <t>CAIXA DE PASSAGEM CP-N2 INCLUSIVE TAMPA</t>
  </si>
  <si>
    <t>ED-49151</t>
  </si>
  <si>
    <t>CAIXA DE PASSAGEM EM CHAPA DE AÇO COM TAMPA APARAFUSADA, SOBREPOR, 102 X 102 X 82 MM</t>
  </si>
  <si>
    <t>ED-49152</t>
  </si>
  <si>
    <t>CAIXA DE PASSAGEM EM CHAPA DE AÇO COM TAMPA APARAFUSADA, SOBREPOR, 152 X 152 X 82 MM</t>
  </si>
  <si>
    <t>ED-49153</t>
  </si>
  <si>
    <t>CAIXA DE PASSAGEM EM CHAPA DE AÇO COM TAMPA APARAFUSADA, SOBREPOR, 202 X 202 X 102 MM</t>
  </si>
  <si>
    <t>ED-49154</t>
  </si>
  <si>
    <t>CAIXA DE PASSAGEM EM CHAPA DE AÇO COM TAMPA APARAFUSADA, SOBREPOR, 252 X 252 X 102 MM</t>
  </si>
  <si>
    <t>ED-49155</t>
  </si>
  <si>
    <t>CAIXA DE PASSAGEM EM CHAPA DE AÇO COM TAMPA APARAFUSADA, SOBREPOR, 302 X 302 X 122 MM</t>
  </si>
  <si>
    <t>ED-49156</t>
  </si>
  <si>
    <t>CAIXA DE PASSAGEM EM CHAPA DE AÇO COM TAMPA APARAFUSADA, SOBREPOR, 352 X 352 X 122 MM</t>
  </si>
  <si>
    <t>ED-49148</t>
  </si>
  <si>
    <t>CAIXA DE PASSAGEM EM CHAPA DE AÇO, EMBUTIR 153 X 153 X 82 MM</t>
  </si>
  <si>
    <t>ED-49149</t>
  </si>
  <si>
    <t>CAIXA DE PASSAGEM EM CHAPA DE AÇO, EMBUTIR 230 X 230 X 102 MM</t>
  </si>
  <si>
    <t>ED-49150</t>
  </si>
  <si>
    <t>CAIXA DE PASSAGEM EM CHAPA DE AÇO, EMBUTIR 330 X 330 X 122 MM</t>
  </si>
  <si>
    <t>ED-49198</t>
  </si>
  <si>
    <t>CAIXA DE PASSAGEM PARA PISO DO TIPO "ZA" 28X28X40CM - GARAGEM</t>
  </si>
  <si>
    <t>ED-49164</t>
  </si>
  <si>
    <t>CAIXA DE PASSAGEM PARA PISO, METÁLICA, TAMPA ANTIDERRAPANTE, 100 X 100 X 60 CM</t>
  </si>
  <si>
    <t>ED-49165</t>
  </si>
  <si>
    <t>CAIXA DE PASSAGEM PARA PISO, METÁLICA, TAMPA ANTIDERRAPANTE, 200 X 200 X 100 CM</t>
  </si>
  <si>
    <t>ED-49166</t>
  </si>
  <si>
    <t>CAIXA DE PASSAGEM PARA PISO, METÁLICA, TAMPA ANTIDERRAPANTE, 300 X 300 X 120 CM</t>
  </si>
  <si>
    <t>ED-49167</t>
  </si>
  <si>
    <t>CAIXA DE PASSAGEM PARA PISO, METÁLICA, TAMPA ANTIDERRAPANTE, 400 X 400 X 200 CM</t>
  </si>
  <si>
    <t>ED-49214</t>
  </si>
  <si>
    <t>CAIXA DE PASSAGEM 15 x 15 CM EM CHAPA DE FERRO COM TAMPA CEGA</t>
  </si>
  <si>
    <t>ED-49215</t>
  </si>
  <si>
    <t>CAIXA DE PASSAGEM 20 X 20 CM EM CHAPA DE FERRO COM TAMPA CEGA</t>
  </si>
  <si>
    <t>ED-49171</t>
  </si>
  <si>
    <t>CAIXA DE PASSAGEM EM ALVENARIA E TAMPA DE CONCRETO, FUNDO DE BRITA, TIPO 1, 25 X 25 X 50 CM, INCLUSIVE ESCAVAÇÃO, REATERRO E BOTA-FORA</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</si>
  <si>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</si>
  <si>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</si>
  <si>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</si>
  <si>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</si>
  <si>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</si>
  <si>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</si>
  <si>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ED-49183</t>
  </si>
  <si>
    <t>CAIXA DE DISTRIBUIÇÃO GERAL OU DERIVAÇÃO DG Nº3</t>
  </si>
  <si>
    <t>ED-49184</t>
  </si>
  <si>
    <t>CAIXA DE DISTRIBUIÇÃO GERAL OU DERIVAÇÃO DG Nº4</t>
  </si>
  <si>
    <t>ED-49185</t>
  </si>
  <si>
    <t>CAIXA DE DISTRIBUIÇÃO GERAL OU DERIVAÇÃO DG Nº5</t>
  </si>
  <si>
    <t>ED-49186</t>
  </si>
  <si>
    <t>CAIXA DE DISTRIBUIÇÃO GERAL OU DERIVAÇÃO DG Nº6</t>
  </si>
  <si>
    <t>ED-49216</t>
  </si>
  <si>
    <t>CAIXA DE PASSAGEM Nº 1 PADRÃO TELEBRÁS DIM. (10 X 10 X 5) CM EM CHAPA DE AÇO GALVANIZADO</t>
  </si>
  <si>
    <t>ED-49177</t>
  </si>
  <si>
    <t>ED-49178</t>
  </si>
  <si>
    <t>CAIXA DE PASSAGEM Nº 2 PADRÃO TELEBRÁS DIM. (20 X 20 X 12) CM EM CHAPA DE AÇO GALVANIZADO</t>
  </si>
  <si>
    <t>ED-49217</t>
  </si>
  <si>
    <t>CAIXA DE PASSAGEM Nº 2 PADRÃO TELEBRÁS DIM. (20 X 20 X 13,5) CM EM CHAPA DE AÇO GALVANIZADO - EMBUTIR, FECHO DE PLÁSTICO C/ FUNDO DE MADEIRA S/ FUNDO DE CHAPA</t>
  </si>
  <si>
    <t>ED-49218</t>
  </si>
  <si>
    <t>CAIXA DE PASSAGEM Nº 2 PADRÃO TELEBRÁS DIM. (20 X 20 X 15) CM EM CHAPA DE AÇO GALVANIZADO - SOBREPOR, FECHO DE PLÁSTICO C/ FUNDO DE MADEIRA S/ FUNDO DE CHAPA319</t>
  </si>
  <si>
    <t>ED-49179</t>
  </si>
  <si>
    <t>CAIXA DE PASSAGEM Nº 3 PADRÃO TELEBRÁS DIM. (40 X 40 X 12) CM EM CHAPA DE AÇO GALVANIZADO</t>
  </si>
  <si>
    <t>ED-49219</t>
  </si>
  <si>
    <t>CAIXA DE PASSAGEM Nº 3 PADRÃO TELEBRÁS DIM. (40 X 40 X 13,5) CM EM CHAPA DE AÇO GALVANIZADO - EMBUTIR, FECHO DE PLÁSTICO C/ FUNDO DE MADEIRA S/ FUNDO DE CHAPA</t>
  </si>
  <si>
    <t>ED-49220</t>
  </si>
  <si>
    <t>CAIXA DE PASSAGEM Nº 3 PADRÃO TELEBRÁS DIM. (40 X 40 X 15) CM EM CHAPA DE AÇO GALVANIZADO - SOBREPOR, FECHO DE PLÁSTICO C/ FUNDO DE MADEIRA S/ FUNDO DE CHAPA</t>
  </si>
  <si>
    <t>ED-49180</t>
  </si>
  <si>
    <t>CAIXA DE PASSAGEM Nº 4 PADRÃO TELEBRÁS DIM. (60 X 60 X 12) CM EM CHAPA DE AÇO GALVANIZADO</t>
  </si>
  <si>
    <t>ED-49221</t>
  </si>
  <si>
    <t>CAIXA DE PASSAGEM Nº 4 PADRÃO TELEBRÁS DIM. (60 X 60 X 13,5) CM EM CHAPA DE AÇO GALVANIZADO - EMBUTIR, FECHO DE PLÁSTICO C/ FUNDO DE MADEIRA S/ FUNDO DE CHAPA</t>
  </si>
  <si>
    <t>ED-49222</t>
  </si>
  <si>
    <t>CAIXA DE PASSAGEM Nº 4 PADRÃO TELEBRÁS DIM. (60 X 60 X 15) CM EM CHAPA DE AÇO GALVANIZADO - SOBREPOR, FECHO DE PLÁSTICO C/ FUNDO DE MADEIRA S/ FUNDO DE CHAPA</t>
  </si>
  <si>
    <t>ED-49181</t>
  </si>
  <si>
    <t>CAIXA DE PASSAGEM Nº 5 PADRÃO TELEBRÁS DIM. (80 X 80 X 12) CM EM CHAPA DE AÇO GALVANIZADO</t>
  </si>
  <si>
    <t>ED-49223</t>
  </si>
  <si>
    <t>CAIXA DE PASSAGEM Nº 5 PADRÃO TELEBRÁS DIM. (80 X 80 X 13,5) CM EM CHAPA DE AÇO GALVANIZADO - EMBUTIR, FECHO DE PLÁSTICO C/ FUNDO DE MADEIRA S/ FUNDO DE CHAPA</t>
  </si>
  <si>
    <t>ED-49224</t>
  </si>
  <si>
    <t>CAIXA DE PASSAGEM Nº 5 PADRÃO TELEBRÁS DIM. (80 X 80 X 15) CM EM CHAPA DE AÇO GALVANIZADO - SOBREPOR, FECHO DE PLÁSTICO C/ FUNDO DE MADEIRA S/ FUNDO DE CHAPA</t>
  </si>
  <si>
    <t>ED-49182</t>
  </si>
  <si>
    <t>CAIXA DE PASSAGEM Nº 6 PADRÃO TELEBRÁS DIM. (120 X 120 X 12) CM EM CHAPA DE AÇO GALVANIZADO</t>
  </si>
  <si>
    <t>ED-49225</t>
  </si>
  <si>
    <t>CAIXA DE PASSAGEM Nº 6 PADRÃO TELEBRÁS DIM. (120 X 120 X 13,5) CM EM CHAPA DE AÇO GALVANIZADO - EMBUTIR, FECHO DE PLÁSTICO C/ FUNDO DE MADEIRA S/ FUNDO DE CHAPA</t>
  </si>
  <si>
    <t>ED-49226</t>
  </si>
  <si>
    <t>CAIXA DE PASSAGEM Nº 6 PADRÃO TELEBRÁS DIM. (120 X 120 X 15) CM EM CHAPA DE AÇO GALVANIZADO - SOBREPOR, FECHO DE PLÁSTICO C/ FUNDO DE MADEIRA S/ FUNDO DE CHAPA</t>
  </si>
  <si>
    <t>ED-49227</t>
  </si>
  <si>
    <t>CAIXA DE PASSAGEM Nº 8 PADRÃO TELEBRÁS DIM. (150 X 150 X 17) CM EM CHAPA DE AÇO GALVANIZADO - EMBUTIR, FECHO DE PLÁSTICO C/ FUNDO DE MADEIRA S/ FUNDO DE CHAPA</t>
  </si>
  <si>
    <t>ED-49175</t>
  </si>
  <si>
    <t>CAIXA SUBTERRÂNEA DE ENTRADA TELEFÔNICA TIPO R1, 60 X 35 X 50 CM</t>
  </si>
  <si>
    <t>ED-49176</t>
  </si>
  <si>
    <t>CAIXA SUBTERRÂNEA DE ENTRADA TELEFÔNICA TIPO R2, 107 X 52 X 50 CM</t>
  </si>
  <si>
    <t>ED-49174</t>
  </si>
  <si>
    <t>CAIXA SUBTERRÂNEA P20 20X20X20 CM - FERRO FUNDIDO - PADRAO TELEMAR</t>
  </si>
  <si>
    <t>ED-49056</t>
  </si>
  <si>
    <t>BOTÃO DE CAMPAINHA, 1 TECL</t>
  </si>
  <si>
    <t>ED-49058</t>
  </si>
  <si>
    <t>CAMPAINHA DE EMBUTIR EM CAIXA 2x4", DO TIPO CIGARRA, 127V</t>
  </si>
  <si>
    <t>ED-49057</t>
  </si>
  <si>
    <t>CAMPAINHA DE SOBREPOR (SINCRONSOM 117)</t>
  </si>
  <si>
    <t>ED-15740</t>
  </si>
  <si>
    <t>CONJUNTO DE DOIS (2) INTERRUPTORES BIPOLAR SIMPLES, CORRENTE 10A, TENSÃO 250V, (10A-250V), COM PLACA 4"X2"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</si>
  <si>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</si>
  <si>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</si>
  <si>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</si>
  <si>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</si>
  <si>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</si>
  <si>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</si>
  <si>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</si>
  <si>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</si>
  <si>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</si>
  <si>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</si>
  <si>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</si>
  <si>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</si>
  <si>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</si>
  <si>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</si>
  <si>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ED-15745</t>
  </si>
  <si>
    <t>CONJUNTO DE DOIS (2) INTERRUPTORES PARALELOS, CORRENTE 10A, TENSÃO 250V, (10A-250V), COM PLACA 4"X2" DE DOIS (2) POSTOS, INCLUSIVE FORNECIMENTO, INSTALAÇÃO, SUPORTE, MÓDULO E PLACA</t>
  </si>
  <si>
    <t>ED-15739</t>
  </si>
  <si>
    <t>CONJUNTO DE DOIS (2) INTERRUPTORES SIMPLES, CORRENTE 10A, TENSÃO 250V, (10A-250V), COM PLACA 4"X2" DE DOIS (2) POSTOS, INCLUSIVE FORNECIMENTO, INSTALAÇÃO, SUPORTE, MÓDULO E PLACA</t>
  </si>
  <si>
    <t>ED-15782</t>
  </si>
  <si>
    <t>CONJUNTO DE DOIS (2) INTERRUPTORES SIMPLES, CORRENTE 10A, TENSÃO 250V, (10A-250V), COM PLACA 4"X4" DE DOIS (2)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</si>
  <si>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</si>
  <si>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</si>
  <si>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</si>
  <si>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</si>
  <si>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</si>
  <si>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</si>
  <si>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</si>
  <si>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</si>
  <si>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ED-15789</t>
  </si>
  <si>
    <t>CONJUNTO DE DOIS (2) MÓDULOS COM FURO PARA SAÍDA DE FIO Ø 10MM, COM PLACA 4"X4" DE DOIS (2)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</si>
  <si>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</si>
  <si>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</si>
  <si>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ED-15790</t>
  </si>
  <si>
    <t>CONJUNTO DE DUAS (2) TOMADAS PADRÃO, TRÊS (3) POLOS, CORRENTE 10A, TENSÃO 250V, (2P+T/10A-250V), COM PLACA 4"X4"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</si>
  <si>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</si>
  <si>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</si>
  <si>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</si>
  <si>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</si>
  <si>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</si>
  <si>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</si>
  <si>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</si>
  <si>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</si>
  <si>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</si>
  <si>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</si>
  <si>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</si>
  <si>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</si>
  <si>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ED-15784</t>
  </si>
  <si>
    <t>CONJUNTO DE QUATRO (4) INTERRUPTORES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</si>
  <si>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</si>
  <si>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</si>
  <si>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</si>
  <si>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</si>
  <si>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ED-15741</t>
  </si>
  <si>
    <t>CONJUNTO DE TRÊS (3) INTERRUPTORES SIMPLES, CORRENTE 10A, TENSÃO 250V, (10A-250V), COM PLACA 4"X2" DE TRÊS (3) POSTOS, INCLUSIVE FORNECIMENTO, INSTALAÇÃO, SUPORTE, MÓDULO E PLACA</t>
  </si>
  <si>
    <t>ED-15735</t>
  </si>
  <si>
    <t>CONJUNTO DE UM (1) INTERRUPTOR BIPOLAR SIMPLES, CORRENTE 10A, TENSÃO 250V, (10A-250V), COM PLACA 4"X2" DE UM (1) POSTO,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</si>
  <si>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</si>
  <si>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</si>
  <si>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</si>
  <si>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</si>
  <si>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</si>
  <si>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</si>
  <si>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ED-15737</t>
  </si>
  <si>
    <t>CONJUNTO DE UM (1) INTERRUPTOR INTERMEDIÁRIO,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</si>
  <si>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</si>
  <si>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</si>
  <si>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ED-15766</t>
  </si>
  <si>
    <t>CONJUNTO DE UM (1) INTERRUPTOR PARALELO, CORRENTE 10A, TENSÃO 250V, (10A-250V) E UMA (1) TOMADA PADRÃO, TRÊS (3) POLOS, CORRENTE 10A, TENSÃO 250V, (2P+T/10A-250V), COM PLACA 4"X2" DE DOIS (2) POSTOS, INCLUSIVE FORNECIMENTO, INSTALAÇÃO, SUPORTE, MÓDULO E PLACA</t>
  </si>
  <si>
    <t>ED-15769</t>
  </si>
  <si>
    <t>CONJUNTO DE UM (1) INTERRUPTOR PARALELO, CORRENTE 10A, TENSÃO 250V, (10A-250V) E UMA (1) TOMADA PADRÃO, TRÊS (3) POLOS, CORRENTE 20A, TENSÃO 250V, (2P+T/20A-250V), COM PLACA 4"X2" DE DOIS (2) POSTOS, INCLUSIVE FORNECIMENTO, INSTALAÇÃO, SUPORTE, MÓDULO E PLACA</t>
  </si>
  <si>
    <t>ED-15738</t>
  </si>
  <si>
    <t>CONJUNTO DE UM (1) INTERRUPTOR PULSADOR (CAMPAINHA), CORRENTE 10A, TENSÃO 250V, (10A-250V), COM PLACA 4"X2" DE UM (1) POSTO, INCLUSIVE FORNECIMENTO, INSTALAÇÃO, SUPORTE, MÓDULO E PLACA</t>
  </si>
  <si>
    <t>ED-15733</t>
  </si>
  <si>
    <t>CONJUNTO DE UM (1) INTERRUPTOR SIMPLES, CORRENTE 10A, TENSÃO 250V, (10A-250V), COM PLACA 4"X2" DE UM (1) POSTO,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</si>
  <si>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</si>
  <si>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</si>
  <si>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ED-15765</t>
  </si>
  <si>
    <t>CONJUNTO DE UM (1) INTERRUPTOR SIMPLES, CORRENTE 10A, TENSÃO 250V, (10A-250V) E UMA (1) TOMADA PADRÃO, TRÊS (3) POLOS, CORRENTE 10A, TENSÃO 250V, (2P+T/10A-250V), COM PLACA 4"X2" DE DOIS (2) POSTOS, INCLUSIVE FORNECIMENTO, INSTALAÇÃO, SUPORTE, MÓDULO E PLACA</t>
  </si>
  <si>
    <t>ED-15768</t>
  </si>
  <si>
    <t>CONJUNTO DE UM (1) INTERRUPTOR SIMPLES, CORRENTE 10A, TENSÃO 250V, (10A-250V) E UMA (1) TOMADA PADRÃO, TRÊS (3) POLOS, CORRENTE 20A, TENSÃO 250V, (2P+T/20A-250V), COM PLACA 4"X2" DE DOIS (2) POSTOS, INCLUSIVE FORNECIMENTO, INSTALAÇÃO, SUPORTE, MÓDULO E PLACA</t>
  </si>
  <si>
    <t>ED-15778</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</si>
  <si>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</si>
  <si>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ED-15780</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</si>
  <si>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</si>
  <si>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ED-15777</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</si>
  <si>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</si>
  <si>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</si>
  <si>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</si>
  <si>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ED-15763</t>
  </si>
  <si>
    <t>CONJUNTO DE UM (1) MÓDULO COM FURO PARA SAÍDA DE FIO Ø10MM, COM PLACA 4"X2" DE UM (1) POSTO, INCLUSIVE FORNECIMENTO, INSTALAÇÃO, SUPORTE, MÓDULO E PLACA</t>
  </si>
  <si>
    <t>ED-15764</t>
  </si>
  <si>
    <t>CONJUNTO DE UMA (1) PLACA CEGA 4"X2", INCLUSIVE FORNECIMENTO, INSTALAÇÃO, SUPORTE E PLACA</t>
  </si>
  <si>
    <t>ED-15781</t>
  </si>
  <si>
    <t>CONJUNTO DE UMA (1) PLACA CEGA 4"X4", INCLUSIVE FORNECIMENTO, INSTALAÇÃO, SUPORTE E PLACA</t>
  </si>
  <si>
    <t>ED-15753</t>
  </si>
  <si>
    <t>CONJUNTO DE UMA (1) TOMADA DE ANTENA (CONECTOR COAXIAL), COM PLACA 4"X2" DE UM (1) POSTO, INCLUSIVE FORNECIMENTO, INSTALAÇÃO, SUPORTE, MÓDULO E PLACA</t>
  </si>
  <si>
    <t>ED-15748</t>
  </si>
  <si>
    <t>CONJUNTO DE UMA (1) TOMADA PADRÃO, TRÊS (3) POLOS, CORRENTE 10A, TENSÃO 250V, (2P+T/10A-250V), COM PLACA 4"X2" DE UM (1) POSTO,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</si>
  <si>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</si>
  <si>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</si>
  <si>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</si>
  <si>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</si>
  <si>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</si>
  <si>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</si>
  <si>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</si>
  <si>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</si>
  <si>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</si>
  <si>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</si>
  <si>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</si>
  <si>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</si>
  <si>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</si>
  <si>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</si>
  <si>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ED-49535</t>
  </si>
  <si>
    <t>CONJUNTO DE 1 TOMADA + 1 INTERRUPTOR COM PLACA</t>
  </si>
  <si>
    <t>ED-49536</t>
  </si>
  <si>
    <t>CONJUNTO DE 1 TOMADA + 1 INTERRUPTOR SEM PLACA</t>
  </si>
  <si>
    <t>ED-49115</t>
  </si>
  <si>
    <t>CONJUNTO PARA CONDULETE DE 3/4" (20MM) COM UM (1) INTERRUPTOR PARALELO, CORRENTE 10A, TENSÃO 250V, (10A-250V) E PLACA DE UM (1) POSTO, INCLUSIVE FORNECIMENTO, INSTALAÇÃO, SUPORTE, MÓDULO E PLACA, EXCLUSIVE CONDULETE</t>
  </si>
  <si>
    <t>ED-49114</t>
  </si>
  <si>
    <t>CONJUNTO PARA CONDULETE DE 3/4" (20MM) COM UM (1) INTERRUPTOR SIMPLES,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</si>
  <si>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</si>
  <si>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</si>
  <si>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ED-49355</t>
  </si>
  <si>
    <t>CONJUNTO 1 INTERRUPTOR PARALELO + 1 TOMADA 2P, UNIVERSAL, SEM PLACAS</t>
  </si>
  <si>
    <t>ED-49360</t>
  </si>
  <si>
    <t>CONJUNTO 1 INTERRUPTOR SIMPLES + 1 INTERRUPTOR PARALELO + 1TOMADA 2P, UNIVERSAL, RETANGULAR, SEM PLACA</t>
  </si>
  <si>
    <t>ED-49352</t>
  </si>
  <si>
    <t>CONJUNTO 1 INTERRUPTOR SIMPLES + 1 INTERRUPTOR PARALELO, COM PLACA</t>
  </si>
  <si>
    <t>ED-49357</t>
  </si>
  <si>
    <t>CONJUNTO 1 INTERRUPTOR SIMPLES + 2 INTERRUPTORES PARALELOS SEM PLACA</t>
  </si>
  <si>
    <t>ED-49361</t>
  </si>
  <si>
    <t>CONJUNTO 2 INTERRUPTORES PARALELOS + 1TOMADA 2P, UNIVERSAL, RETANGULAR, SEM PLACA</t>
  </si>
  <si>
    <t>ED-49353</t>
  </si>
  <si>
    <t>CONJUNTO 2 INTERRUPTORES PARALELOS COM PLACA</t>
  </si>
  <si>
    <t>ED-49356</t>
  </si>
  <si>
    <t>CONJUNTO 2 INTERRUPTORES SIMPLES + 1 INTERRUPTOR PARALELO, COM PLACAS</t>
  </si>
  <si>
    <t>ED-49359</t>
  </si>
  <si>
    <t>CONJUNTO 2 INTERRUPTORES SIMPLES + 1 TOMADA 2P UNIVERSAL RETANGULAR SEM PLACA</t>
  </si>
  <si>
    <t>ED-49351</t>
  </si>
  <si>
    <t>CONJUNTO 2 INTERRUPTORES SIMPLES COM PLACA</t>
  </si>
  <si>
    <t>ED-49350</t>
  </si>
  <si>
    <t>CONJUNTO 2 INTERRUPTORES SIMPLES SEM PLACA</t>
  </si>
  <si>
    <t>ED-49354</t>
  </si>
  <si>
    <t>CONJUNTO 2 TOMADAS RETANGULARES 2P UNIVERSAL SEM PLACAS</t>
  </si>
  <si>
    <t>ED-49358</t>
  </si>
  <si>
    <t>CONJUNTO 3 INTERRUPTORES PARALELOS, COM,PLACA</t>
  </si>
  <si>
    <t>ED-49363</t>
  </si>
  <si>
    <t>INTERRUPTOR , DUAS TECLAS PARALELO 10 A - 250 V</t>
  </si>
  <si>
    <t>ED-49366</t>
  </si>
  <si>
    <t>INTERRUPTOR , DUAS TECLAS SIMPLES E UMA TECLA PARALELO 10 A - 250 V</t>
  </si>
  <si>
    <t>ED-49362</t>
  </si>
  <si>
    <t>INTERRUPTOR , DUAS TECLAS SIMPLES 10 A - 250 V</t>
  </si>
  <si>
    <t>ED-49367</t>
  </si>
  <si>
    <t>INTERRUPTOR , TRÊS TECLAS PARALELO 10 A - 250 V</t>
  </si>
  <si>
    <t>ED-49368</t>
  </si>
  <si>
    <t>INTERRUPTOR , TRÊS TECLAS SIMPLES 10 A - 250 V</t>
  </si>
  <si>
    <t>ED-49348</t>
  </si>
  <si>
    <t>INTERRUPTOR , UMA TECLA BIPOLAR PARALELA 20 A - 250 V</t>
  </si>
  <si>
    <t>ED-49349</t>
  </si>
  <si>
    <t>INTERRUPTOR , UMA TECLA DUPLA BIPOLAR SIMPLES 10 A - 250 V</t>
  </si>
  <si>
    <t>ED-49364</t>
  </si>
  <si>
    <t>INTERRUPTOR , UMA TECLA SIMPLES E DUAS TECLAS PARALELO 10 A - 250 V</t>
  </si>
  <si>
    <t>ED-49365</t>
  </si>
  <si>
    <t>INTERRUPTOR , UMA TECLA SIMPLES E UMA TECLA PARALELO 10 A - 250 V</t>
  </si>
  <si>
    <t>ED-49347</t>
  </si>
  <si>
    <t>INTERRUPTOR, BIPOLAR SIMPLES 10 A - 250 V, COM PLACA</t>
  </si>
  <si>
    <t>ED-49345</t>
  </si>
  <si>
    <t>INTERRUPTOR, UMA TECLA PARALELO 10 A - 250 V, SEM PLACA</t>
  </si>
  <si>
    <t>ED-49346</t>
  </si>
  <si>
    <t>INTERRUPTOR UMA TECLA SIMPLES 10 A - 250 V, COM PLACA</t>
  </si>
  <si>
    <t>ED-49344</t>
  </si>
  <si>
    <t>INTERRUPTOR, UMA TECLA SIMPLES 10 A - 250 V, SEM PLACA</t>
  </si>
  <si>
    <t>ED-5633</t>
  </si>
  <si>
    <t>MÓDULO CEGO, INCLUSIVE FORNECIMENTO E INSTALAÇÃO, EXCLUSIVE PLACA E SUPORTE</t>
  </si>
  <si>
    <t>ED-5634</t>
  </si>
  <si>
    <t>MÓDULO COM FURO PARA SAÍDA DE FIO Ø 10MM, INCLUSIVE FORNECIMENTO E INSTALAÇÃO, EXCLUSIVE PLACA E SUPORTE</t>
  </si>
  <si>
    <t>ED-15726</t>
  </si>
  <si>
    <t>MÓDULO INTERRUPTOR BIPOLAR SIMPLES, CORRENTE 10A, TENSÃO 250V, (10A-250V), INCLUSIVE FORNECIMENTO E INSTALAÇÃO, EXCLUSIVE PLACA E SUPORTE</t>
  </si>
  <si>
    <t>ED-15712</t>
  </si>
  <si>
    <t>MÓDULO INTERRUPTOR INTERMEDIÁRIO, CORRENTE 10A, TENSÃO 250V, (10A-250V), INCLUSIVE FORNECIMENTO E INSTALAÇÃO, EXCLUSIVE PLACA E SUPORTE</t>
  </si>
  <si>
    <t>ED-5616</t>
  </si>
  <si>
    <t>MÓDULO INTERRUPTOR PARALELO, CORRENTE 10A, TENSÃO 250V, (10A-250V), INCLUSIVE FORNECIMENTO E INSTALAÇÃO, EXCLUSIVE PLACA E SUPORTE</t>
  </si>
  <si>
    <t>ED-5615</t>
  </si>
  <si>
    <t>MÓDULO INTERRUPTOR SIMPLES, CORRENTE 10A, TENSÃO 250V, (10A-250V), INCLUSIVE FORNECIMENTO E INSTALAÇÃO, EXCLUSIVE PLACA E SUPORTE</t>
  </si>
  <si>
    <t>ED-5632</t>
  </si>
  <si>
    <t>MÓDULO PARA ANTENA (CONECTOR COAXIAL) PARA CABO COAXIAL DE 75 OHMS, INCLUSIVE FORNECIMENTO E INSTALAÇÃO, EXCLUSIVE PLACA E SUPORTE</t>
  </si>
  <si>
    <t>ED-5617</t>
  </si>
  <si>
    <t>MÓDULO PULSADOR CAMPAINHA, CORRENTE 10A, TENSÃO 250V, (10A-250V), INCLUSIVE FORNECIMENTO E INSTALAÇÃO, EXCLUSIVE PLACA E SUPORTE</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</si>
  <si>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</si>
  <si>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</si>
  <si>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</si>
  <si>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</si>
  <si>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ED-15727</t>
  </si>
  <si>
    <t>MÓDULO TOMADA PADRÃO VERMELHA, USO ESPECÍFICO, TRÊS (3) POLOS, CORRENTE 20A, TENSÃO 250V, (2P+T/20A-250V), INCLUSIVE FORNECIMENTO E INSTALAÇÃO, EXCLUSIVE PLACA E SUPORTE</t>
  </si>
  <si>
    <t>ED-5628</t>
  </si>
  <si>
    <t>MÓDULO TOMADA USB (CONECTOR USB TIPO A), CORRENTE 1A, TENSÃO 5V, (1A-5V), INCLUSIVE FORNECIMENTO E INSTALAÇÃO, EXCLUSIVE PLACA E SUPORTE</t>
  </si>
  <si>
    <t>ED-49486</t>
  </si>
  <si>
    <t>PLACA CEGA PARA CAIXA , 2" x 4"</t>
  </si>
  <si>
    <t>ED-49487</t>
  </si>
  <si>
    <t>PLACA CEGA PARA CAIXA , 4" x 4"</t>
  </si>
  <si>
    <t>ED-49484</t>
  </si>
  <si>
    <t>PLACA (ESPELHO) PARA CAIXA , 2" x 4"</t>
  </si>
  <si>
    <t>ED-49483</t>
  </si>
  <si>
    <t>PLACA (ESPELHO) PARA CAIXA , 3" x 3"</t>
  </si>
  <si>
    <t>ED-49485</t>
  </si>
  <si>
    <t>PLACA (ESPELHO) PARA CAIXA , 4" x 4"</t>
  </si>
  <si>
    <t>ED-49495</t>
  </si>
  <si>
    <t>PLACA PARA CAIXA 2" X 4", COM FURO CENTRAL</t>
  </si>
  <si>
    <t>ED-49488</t>
  </si>
  <si>
    <t>PLACA PARA CAIXA 2" X 4" PARA SAÍDA DE FIO</t>
  </si>
  <si>
    <t>ED-49490</t>
  </si>
  <si>
    <t>PLACA PARA CAIXA 2" X 4", 1 POSTO</t>
  </si>
  <si>
    <t>ED-49494</t>
  </si>
  <si>
    <t>PLACA PARA CAIXA 2" X 4", 3 POSTOS</t>
  </si>
  <si>
    <t>ED-49491</t>
  </si>
  <si>
    <t>PLACA PARA CAIXA 4" X 4", 1 + 1 POSTO</t>
  </si>
  <si>
    <t>ED-49493</t>
  </si>
  <si>
    <t>PLACA PARA CAIXA 4" X 4", 2 + 2 POSTOS REDONDOS</t>
  </si>
  <si>
    <t>ED-49489</t>
  </si>
  <si>
    <t>PLACA PARA CAIXA 4" X 4", 2 POSTOS REDONDOS</t>
  </si>
  <si>
    <t>ED-49492</t>
  </si>
  <si>
    <t>PLACA PARA CAIXA 4" X 4", 2 POSTOS SEPARADOS</t>
  </si>
  <si>
    <t>ED-5618</t>
  </si>
  <si>
    <t>PLACA 4"X2"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</si>
  <si>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</si>
  <si>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</si>
  <si>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</si>
  <si>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</si>
  <si>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ED-5620</t>
  </si>
  <si>
    <t>PLACA 4"X2" PARA UM (1) MÓDULO, INCLUSIVE FORNECIMENTO E INSTALAÇÃO, EXCLUSIVE SUPORTE E MÓDULO</t>
  </si>
  <si>
    <t>ED-5619</t>
  </si>
  <si>
    <t>PLACA 4"X4" CEGA, INCLUSIVE FORNECIMENTO E INSTALAÇÃO, EXCLUSIVE SUPORTE</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</si>
  <si>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</si>
  <si>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</si>
  <si>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</si>
  <si>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</si>
  <si>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</si>
  <si>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</si>
  <si>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ED-5614</t>
  </si>
  <si>
    <t>SUPORTE PARA PLACA 4"X2" PARA TRÊS (3) MÓDULOS, INCLUSIVE PARAFUSOS PARA FIXAÇÃO, FORNECIMENTO E INSTALAÇÃO, EXCLUSIVE PLACA E MÓDULO</t>
  </si>
  <si>
    <t>ED-5613</t>
  </si>
  <si>
    <t>SUPORTE PARA PLACA 4"X4" PARA SEIS (6) MÓDULOS, INCLUSIVE PARAFUSOS PARA FIXAÇÃO, FORNECIMENTO E INSTALAÇÃO, EXCLUSIVE PLACA E MÓDULO</t>
  </si>
  <si>
    <t>ED-49533</t>
  </si>
  <si>
    <t>TOMADA DUPLA - 2P + T - 20A COM PLACA</t>
  </si>
  <si>
    <t>ED-49534</t>
  </si>
  <si>
    <t>TOMADA DUPLA - 2P + T - 20A SEM PLACA</t>
  </si>
  <si>
    <t>ED-49537</t>
  </si>
  <si>
    <t>TOMADA PARA PINO JACK 1/4, SOM E TV COM PLACA 4" X 2"</t>
  </si>
  <si>
    <t>ED-49529</t>
  </si>
  <si>
    <t>TOMADA SIMPLES - 2P + T - 10A COM PLACA</t>
  </si>
  <si>
    <t>ED-49530</t>
  </si>
  <si>
    <t>TOMADA SIMPLES - 2P + T - 10A SEM PLACA</t>
  </si>
  <si>
    <t>ED-49531</t>
  </si>
  <si>
    <t>TOMADA SIMPLES - 2P + T - 20A COM PLACA</t>
  </si>
  <si>
    <t>ED-49532</t>
  </si>
  <si>
    <t>TOMADA SIMPLES - 2P + T - 20A SEM PLACA</t>
  </si>
  <si>
    <t>ED-49415</t>
  </si>
  <si>
    <t>ELETRODUTO FLEXÍVEL CORRUGADO, PVC, ANTI-CHAMA, DN 32MM (1"), APLICADO EM ALVENARIA, INCLUSIVE RASGO</t>
  </si>
  <si>
    <t>ED-17955</t>
  </si>
  <si>
    <t>CONDULETE DE ALUMÍNIO, TIPO "B", DIÂMETRO DE SAÍDA 1" (25MM), EXCLUSIVE MÓDULO E PLACA, INCLUSIVE FIXAÇÃO</t>
  </si>
  <si>
    <t>ED-17957</t>
  </si>
  <si>
    <t>CONDULETE DE ALUMÍNIO, TIPO "B", DIÂMETRO DE SAÍDA 1.1/2" (40MM), EXCLUSIVE MÓDULO E PLACA, INCLUSIVE FIXAÇÃO</t>
  </si>
  <si>
    <t>ED-17956</t>
  </si>
  <si>
    <t>CONDULETE DE ALUMÍNIO, TIPO "B", DIÂMETRO DE SAÍDA 1.1/4" (32MM), EXCLUSIVE MÓDULO E PLACA, INCLUSIVE FIXAÇÃO</t>
  </si>
  <si>
    <t>ED-17958</t>
  </si>
  <si>
    <t>CONDULETE DE ALUMÍNIO, TIPO "B", DIÂMETRO DE SAÍDA 2" (50MM), EXCLUSIVE MÓDULO E PLACA, INCLUSIVE FIXAÇÃO</t>
  </si>
  <si>
    <t>ED-17954</t>
  </si>
  <si>
    <t>CONDULETE DE ALUMÍNIO, TIPO "B", DIÂMETRO DE SAÍDA 3/4" (20MM), EXCLUSIVE MÓDULO E PLACA, INCLUSIVE FIXAÇÃO</t>
  </si>
  <si>
    <t>ED-3021</t>
  </si>
  <si>
    <t>CONDULETE DE ALUMÍNIO, TIPO "B" OU "E", DIÂMETRO DE SAÍDA 1" (25MM), EXCLUSIVE INSTALAÇÃO, MÓDULO E PLACA (FORNECIMENTO)</t>
  </si>
  <si>
    <t>ED-2922</t>
  </si>
  <si>
    <t>CONDULETE DE ALUMÍNIO, TIPO "B" OU "E", DIÂMETRO DE SAÍDA 1.1/2" (40MM), EXCLUSIVE INSTALAÇÃO, MÓDULO E PLACA (FORNECIMENTO)</t>
  </si>
  <si>
    <t>ED-2926</t>
  </si>
  <si>
    <t>CONDULETE DE ALUMÍNIO, TIPO "B" OU "E", DIÂMETRO DE SAÍDA 1.1/4" (32MM), EXCLUSIVE INSTALAÇÃO, MÓDULO E PLACA (FORNECIMENTO)</t>
  </si>
  <si>
    <t>ED-2924</t>
  </si>
  <si>
    <t>CONDULETE DE ALUMÍNIO, TIPO "B" OU "E", DIÂMETRO DE SAÍDA 2" (50MM), EXCLUSIVE INSTALAÇÃO, MÓDULO E PLACA (FORNECIMENTO)</t>
  </si>
  <si>
    <t>ED-2930</t>
  </si>
  <si>
    <t>CONDULETE DE ALUMÍNIO, TIPO "B" OU "E", DIÂMETRO DE SAÍDA 3/4" (20MM), EXCLUSIVE INSTALAÇÃO, MÓDULO E PLACA (FORNECIMENTO)</t>
  </si>
  <si>
    <t>ED-49071</t>
  </si>
  <si>
    <t>CONDULETE DE ALUMÍNIO, TIPO "C", DIÂMETRO DE SAÍDA 1" (25MM), EXCLUSIVE MÓDULO E PLACA, INCLUSIVE FIXAÇÃO</t>
  </si>
  <si>
    <t>ED-49073</t>
  </si>
  <si>
    <t>CONDULETE DE ALUMÍNIO, TIPO "C", DIÂMETRO DE SAÍDA 1.1/2" (40MM), EXCLUSIVE MÓDULO E PLACA, INCLUSIVE FIXAÇÃO</t>
  </si>
  <si>
    <t>ED-49072</t>
  </si>
  <si>
    <t>CONDULETE DE ALUMÍNIO, TIPO "C", DIÂMETRO DE SAÍDA 1.1/4" (32MM), EXCLUSIVE MÓDULO E PLACA, INCLUSIVE FIXAÇÃO</t>
  </si>
  <si>
    <t>ED-49074</t>
  </si>
  <si>
    <t>CONDULETE DE ALUMÍNIO, TIPO "C", DIÂMETRO DE SAÍDA 2" (50MM), EXCLUSIVE MÓDULO E PLACA, INCLUSIVE FIXAÇÃO</t>
  </si>
  <si>
    <t>ED-49070</t>
  </si>
  <si>
    <t>CONDULETE DE ALUMÍNIO, TIPO "C", DIÂMETRO DE SAÍDA 3/4" (20MM), EXCLUSIVE MÓDULO E PLACA, INCLUSIVE FIXAÇÃO</t>
  </si>
  <si>
    <t>ED-2915</t>
  </si>
  <si>
    <t>CONDULETE DE ALUMÍNIO, TIPO "C" OU "LB" OU "LL" OU "LR", DIÂMETRO DE SAÍDA 1" (25MM), EXCLUSIVE INSTALAÇÃO, MÓDULO E PLACA (FORNECIMENTO)</t>
  </si>
  <si>
    <t>ED-4121</t>
  </si>
  <si>
    <t>CONDULETE DE ALUMÍNIO, TIPO "C" OU "LB" OU "LL" OU "LR", DIÂMETRO DE SAÍDA 1.1/2" (40MM), EXCLUSIVE INSTALAÇÃO, MÓDULO E PLACA (FORNECIMENTO)</t>
  </si>
  <si>
    <t>ED-2925</t>
  </si>
  <si>
    <t>CONDULETE DE ALUMÍNIO, TIPO "C" OU "LB" OU "LL" OU "LR", DIÂMETRO DE SAÍDA 1.1/4" (32MM), EXCLUSIVE INSTALAÇÃO, MÓDULO E PLACA (FORNECIMENTO)</t>
  </si>
  <si>
    <t>ED-4498</t>
  </si>
  <si>
    <t>CONDULETE DE ALUMÍNIO, TIPO "C" OU "LB" OU "LL" OU "LR", DIÂMETRO DE SAÍDA 2" (50MM), EXCLUSIVE INSTALAÇÃO, MÓDULO E PLACA (FORNECIMENTO)</t>
  </si>
  <si>
    <t>ED-2923</t>
  </si>
  <si>
    <t>CONDULETE DE ALUMÍNIO, TIPO "C" OU "LB" OU "LL" OU "LR", DIÂMETRO DE SAÍDA 3/4" (20MM), EXCLUSIVE INSTALAÇÃO, MÓDULO E PLACA (FORNECIMENTO)</t>
  </si>
  <si>
    <t>ED-49080</t>
  </si>
  <si>
    <t>CONDULETE DE ALUMÍNIO, TIPO "E", DIÂMETRO DE SAÍDA 1" (25MM), EXCLUSIVE MÓDULO E PLACA, INCLUSIVE FIXAÇÃO</t>
  </si>
  <si>
    <t>ED-49082</t>
  </si>
  <si>
    <t>CONDULETE DE ALUMÍNIO, TIPO "E", DIÂMETRO DE SAÍDA 1.1/2" (40MM), EXCLUSIVE MÓDULO E PLACA, INCLUSIVE FIXAÇÃO</t>
  </si>
  <si>
    <t>ED-49081</t>
  </si>
  <si>
    <t>CONDULETE DE ALUMÍNIO, TIPO "E", DIÂMETRO DE SAÍDA 1.1/4" (32MM), EXCLUSIVE MÓDULO E PLACA, INCLUSIVE FIXAÇÃO</t>
  </si>
  <si>
    <t>ED-49083</t>
  </si>
  <si>
    <t>CONDULETE DE ALUMÍNIO, TIPO "E", DIÂMETRO DE SAÍDA 2" (50MM), EXCLUSIVE MÓDULO E PLACA, INCLUSIVE FIXAÇÃO</t>
  </si>
  <si>
    <t>ED-49079</t>
  </si>
  <si>
    <t>CONDULETE DE ALUMÍNIO, TIPO "E", DIÂMETRO DE SAÍDA 3/4" (20MM), EXCLUSIVE MÓDULO E PLACA, INCLUSIVE FIXAÇÃO</t>
  </si>
  <si>
    <t>ED-17960</t>
  </si>
  <si>
    <t>CONDULETE DE ALUMÍNIO, TIPO "LB", DIÂMETRO DE SAÍDA 1" (25MM), EXCLUSIVE MÓDULO E PLACA, INCLUSIVE FIXAÇÃO</t>
  </si>
  <si>
    <t>ED-17962</t>
  </si>
  <si>
    <t>CONDULETE DE ALUMÍNIO, TIPO "LB", DIÂMETRO DE SAÍDA 1.1/2" (40MM), EXCLUSIVE MÓDULO E PLACA, INCLUSIVE FIXAÇÃO</t>
  </si>
  <si>
    <t>ED-17961</t>
  </si>
  <si>
    <t>CONDULETE DE ALUMÍNIO, TIPO "LB", DIÂMETRO DE SAÍDA 1.1/4" (32MM), EXCLUSIVE MÓDULO E PLACA, INCLUSIVE FIXAÇÃO</t>
  </si>
  <si>
    <t>ED-17963</t>
  </si>
  <si>
    <t>CONDULETE DE ALUMÍNIO, TIPO "LB", DIÂMETRO DE SAÍDA 2" (50MM), EXCLUSIVE MÓDULO E PLACA, INCLUSIVE FIXAÇÃO</t>
  </si>
  <si>
    <t>ED-17959</t>
  </si>
  <si>
    <t>CONDULETE DE ALUMÍNIO, TIPO "LB", DIÂMETRO DE SAÍDA 3/4" (20MM), EXCLUSIVE MÓDULO E PLACA, INCLUSIVE FIXAÇÃO</t>
  </si>
  <si>
    <t>ED-49122</t>
  </si>
  <si>
    <t>CONDULETE DE ALUMÍNIO, TIPO "LL", DIÂMETRO DE SAÍDA 1" (25MM), EXCLUSIVE MÓDULO E PLACA, INCLUSIVE FIXAÇÃO</t>
  </si>
  <si>
    <t>ED-49124</t>
  </si>
  <si>
    <t>CONDULETE DE ALUMÍNIO, TIPO "LL", DIÂMETRO DE SAÍDA 1.1/2" (40MM), EXCLUSIVE MÓDULO E PLACA, INCLUSIVE FIXAÇÃO</t>
  </si>
  <si>
    <t>ED-49123</t>
  </si>
  <si>
    <t>CONDULETE DE ALUMÍNIO, TIPO "LL", DIÂMETRO DE SAÍDA 1.1/4" (32MM), EXCLUSIVE MÓDULO E PLACA, INCLUSIVE FIXAÇÃO</t>
  </si>
  <si>
    <t>ED-49125</t>
  </si>
  <si>
    <t>CONDULETE DE ALUMÍNIO, TIPO "LL", DIÂMETRO DE SAÍDA 2" (50MM), EXCLUSIVE MÓDULO E PLACA, INCLUSIVE FIXAÇÃO</t>
  </si>
  <si>
    <t>ED-49121</t>
  </si>
  <si>
    <t>CONDULETE DE ALUMÍNIO, TIPO "LL", DIÂMETRO DE SAÍDA 3/4" (20MM), EXCLUSIVE MÓDULO E PLACA, INCLUSIVE FIXAÇÃO</t>
  </si>
  <si>
    <t>ED-49107</t>
  </si>
  <si>
    <t>CONDULETE DE ALUMÍNIO, TIPO "LR", DIÂMETRO DE SAÍDA 1" (25MM), EXCLUSIVE MÓDULO E PLACA, INCLUSIVE FIXAÇÃO</t>
  </si>
  <si>
    <t>ED-49109</t>
  </si>
  <si>
    <t>CONDULETE DE ALUMÍNIO, TIPO "LR", DIÂMETRO DE SAÍDA 1.1/2" (40MM), EXCLUSIVE MÓDULO E PLACA, INCLUSIVE FIXAÇÃO</t>
  </si>
  <si>
    <t>ED-49108</t>
  </si>
  <si>
    <t>CONDULETE DE ALUMÍNIO, TIPO "LR", DIÂMETRO DE SAÍDA 1.1/4" (32MM), EXCLUSIVE MÓDULO E PLACA, INCLUSIVE FIXAÇÃO</t>
  </si>
  <si>
    <t>ED-49110</t>
  </si>
  <si>
    <t>CONDULETE DE ALUMÍNIO, TIPO "LR", DIÂMETRO DE SAÍDA 2" (50MM), EXCLUSIVE MÓDULO E PLACA, INCLUSIVE FIXAÇÃO</t>
  </si>
  <si>
    <t>ED-49106</t>
  </si>
  <si>
    <t>CONDULETE DE ALUMÍNIO, TIPO "LR", DIÂMETRO DE SAÍDA 3/4" (20MM), EXCLUSIVE MÓDULO E PLACA, INCLUSIVE FIXAÇÃO</t>
  </si>
  <si>
    <t>ED-49089</t>
  </si>
  <si>
    <t>CONDULETE DE ALUMÍNIO, TIPO "T", DIÂMETRO DE SAÍDA 1" (25MM), EXCLUSIVE MÓDULO E PLACA, INCLUSIVE FIXAÇÃO</t>
  </si>
  <si>
    <t>ED-49091</t>
  </si>
  <si>
    <t>CONDULETE DE ALUMÍNIO, TIPO "T", DIÂMETRO DE SAÍDA 1.1/2" (40MM), EXCLUSIVE MÓDULO E PLACA, INCLUSIVE FIXAÇÃO</t>
  </si>
  <si>
    <t>ED-49090</t>
  </si>
  <si>
    <t>CONDULETE DE ALUMÍNIO, TIPO "T", DIÂMETRO DE SAÍDA 1.1/4" (32MM), EXCLUSIVE MÓDULO E PLACA, INCLUSIVE FIXAÇÃO</t>
  </si>
  <si>
    <t>ED-49092</t>
  </si>
  <si>
    <t>CONDULETE DE ALUMÍNIO, TIPO "T", DIÂMETRO DE SAÍDA 2" (50MM), EXCLUSIVE MÓDULO E PLACA, INCLUSIVE FIXAÇÃO</t>
  </si>
  <si>
    <t>ED-49088</t>
  </si>
  <si>
    <t>CONDULETE DE ALUMÍNIO, TIPO "T", DIÂMETRO DE SAÍDA 3/4" (20MM), EXCLUSIVE MÓDULO E PLACA, INCLUSIVE FIXAÇÃO</t>
  </si>
  <si>
    <t>ED-17969</t>
  </si>
  <si>
    <t>CONDULETE DE ALUMÍNIO, TIPO "T" OU "TB", DIÂMETRO DE SAÍDA 1" (25MM), EXCLUSIVE INSTALAÇÃO, MÓDULO E PLACA (FORNECIMENTO)</t>
  </si>
  <si>
    <t>ED-17971</t>
  </si>
  <si>
    <t>CONDULETE DE ALUMÍNIO, TIPO "T" OU "TB", DIÂMETRO DE SAÍDA 1.1/2" (40MM), EXCLUSIVE INSTALAÇÃO, MÓDULO E PLACA (FORNECIMENTO)</t>
  </si>
  <si>
    <t>ED-17970</t>
  </si>
  <si>
    <t>CONDULETE DE ALUMÍNIO, TIPO "T" OU "TB", DIÂMETRO DE SAÍDA 1.1/4" (32MM), EXCLUSIVE INSTALAÇÃO, MÓDULO E PLACA (FORNECIMENTO)</t>
  </si>
  <si>
    <t>ED-17972</t>
  </si>
  <si>
    <t>CONDULETE DE ALUMÍNIO, TIPO "T" OU "TB", DIÂMETRO DE SAÍDA 2" (50MM), EXCLUSIVE INSTALAÇÃO, MÓDULO E PLACA (FORNECIMENTO)</t>
  </si>
  <si>
    <t>ED-4499</t>
  </si>
  <si>
    <t>CONDULETE DE ALUMÍNIO, TIPO "T" OU "TB", DIÂMETRO DE SAÍDA 3/4" (20MM), EXCLUSIVE INSTALAÇÃO, MÓDULO E PLACA (FORNECIMENTO)</t>
  </si>
  <si>
    <t>ED-17965</t>
  </si>
  <si>
    <t>CONDULETE DE ALUMÍNIO, TIPO "TB", DIÂMETRO DE SAÍDA 1" (25MM), EXCLUSIVE MÓDULO E PLACA, INCLUSIVE FIXAÇÃO</t>
  </si>
  <si>
    <t>ED-17967</t>
  </si>
  <si>
    <t>CONDULETE DE ALUMÍNIO, TIPO "TB", DIÂMETRO DE SAÍDA 1.1/2" (40MM), EXCLUSIVE MÓDULO E PLACA, INCLUSIVE FIXAÇÃO</t>
  </si>
  <si>
    <t>ED-17966</t>
  </si>
  <si>
    <t>CONDULETE DE ALUMÍNIO, TIPO "TB", DIÂMETRO DE SAÍDA 1.1/4" (32MM), EXCLUSIVE MÓDULO E PLACA, INCLUSIVE FIXAÇÃO</t>
  </si>
  <si>
    <t>ED-17968</t>
  </si>
  <si>
    <t>CONDULETE DE ALUMÍNIO, TIPO "TB", DIÂMETRO DE SAÍDA 2" (50MM), EXCLUSIVE MÓDULO E PLACA, INCLUSIVE FIXAÇÃO</t>
  </si>
  <si>
    <t>ED-17964</t>
  </si>
  <si>
    <t>CONDULETE DE ALUMÍNIO, TIPO "TB", DIÂMETRO DE SAÍDA 3/4" (20MM), EXCLUSIVE MÓDULO E PLACA, INCLUSIVE FIXAÇÃO</t>
  </si>
  <si>
    <t>ED-17974</t>
  </si>
  <si>
    <t>CONDULETE DE ALUMÍNIO, TIPO "X", DIÂMETRO DE SAÍDA 1" (25MM), EXCLUSIVE INSTALAÇÃO, MÓDULO E PLACA (FORNECIMENTO)</t>
  </si>
  <si>
    <t>ED-49098</t>
  </si>
  <si>
    <t>CONDULETE DE ALUMÍNIO, TIPO "X", DIÂMETRO DE SAÍDA 1" (25MM), EXCLUSIVE MÓDULO E PLACA, INCLUSIVE FIXAÇÃO</t>
  </si>
  <si>
    <t>ED-17976</t>
  </si>
  <si>
    <t>CONDULETE DE ALUMÍNIO, TIPO "X", DIÂMETRO DE SAÍDA 1.1/2" (40MM), EXCLUSIVE INSTALAÇÃO, MÓDULO E PLACA (FORNECIMENTO)</t>
  </si>
  <si>
    <t>ED-49100</t>
  </si>
  <si>
    <t>CONDULETE DE ALUMÍNIO, TIPO "X", DIÂMETRO DE SAÍDA 1.1/2" (40MM), EXCLUSIVE MÓDULO E PLACA, INCLUSIVE FIXAÇÃO</t>
  </si>
  <si>
    <t>ED-17975</t>
  </si>
  <si>
    <t>CONDULETE DE ALUMÍNIO, TIPO "X", DIÂMETRO DE SAÍDA 1.1/4" (32MM), EXCLUSIVE INSTALAÇÃO, MÓDULO E PLACA (FORNECIMENTO)</t>
  </si>
  <si>
    <t>ED-49099</t>
  </si>
  <si>
    <t>CONDULETE DE ALUMÍNIO, TIPO "X", DIÂMETRO DE SAÍDA 1.1/4" (32MM), EXCLUSIVE MÓDULO E PLACA, INCLUSIVE FIXAÇÃO</t>
  </si>
  <si>
    <t>ED-17977</t>
  </si>
  <si>
    <t>CONDULETE DE ALUMÍNIO, TIPO "X", DIÂMETRO DE SAÍDA 2" (50MM), EXCLUSIVE INSTALAÇÃO, MÓDULO E PLACA (FORNECIMENTO)</t>
  </si>
  <si>
    <t>ED-49101</t>
  </si>
  <si>
    <t>CONDULETE DE ALUMÍNIO, TIPO "X", DIÂMETRO DE SAÍDA 2" (50MM), EXCLUSIVE MÓDULO E PLACA, INCLUSIVE FIXAÇÃO</t>
  </si>
  <si>
    <t>ED-17973</t>
  </si>
  <si>
    <t>CONDULETE DE ALUMÍNIO, TIPO "X", DIÂMETRO DE SAÍDA 3/4" (20MM), EXCLUSIVE INSTALAÇÃO, MÓDULO E PLACA (FORNECIMENTO)</t>
  </si>
  <si>
    <t>ED-49097</t>
  </si>
  <si>
    <t>CONDULETE DE ALUMÍNIO, TIPO "X", DIÂMETRO DE SAÍDA 3/4" (20MM), EXCLUSIVE MÓDULO E PLACA, INCLUSIVE FIXAÇÃO</t>
  </si>
  <si>
    <t>ED-17985</t>
  </si>
  <si>
    <t>CONJUNTO PARA CONDULETE DE 1" (25MM) COM DUAS (2) TOMADA DE DADOS OU TELEFONIA (CONECTOR RJ45 CAT.6E OU RJ11) E PLACA DE DOIS (2) POSTOS,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</si>
  <si>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</si>
  <si>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</si>
  <si>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</si>
  <si>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</si>
  <si>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</si>
  <si>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</si>
  <si>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</si>
  <si>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</si>
  <si>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</si>
  <si>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</si>
  <si>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</si>
  <si>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</si>
  <si>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ED-17978</t>
  </si>
  <si>
    <t>CONJUNTO PARA CONDULETE DE 3/4" (20MM) COM UMA (1) TOMADA PADRÃO, TRÊS (3) POLOS, CORRENTE 20A, TENSÃO 250V, (2P+T/20A-250V) E PLACA DE UM (1) POSTO, INCLUSIVE FORNECIMENTO, INSTALAÇÃO, SUPORTE, MÓDULO E PLACA, EXCLUSIVE CONDULETE</t>
  </si>
  <si>
    <t>ED-17991</t>
  </si>
  <si>
    <t>PLACA CEGA PARA CONDULETE, COM DIÂMETRO DE SAÍDA 1" (25MM), EXCLUSIVE CONDULETE</t>
  </si>
  <si>
    <t>ED-17993</t>
  </si>
  <si>
    <t>PLACA CEGA PARA CONDULETE, COM DIÂMETRO DE SAÍDA 1.1/2" (40MM), EXCLUSIVE CONDULETE</t>
  </si>
  <si>
    <t>ED-17992</t>
  </si>
  <si>
    <t>PLACA CEGA PARA CONDULETE, COM DIÂMETRO DE SAÍDA 1.1/4" (32MM), EXCLUSIVE CONDULETE</t>
  </si>
  <si>
    <t>ED-17994</t>
  </si>
  <si>
    <t>PLACA CEGA PARA CONDULETE, COM DIÂMETRO DE SAÍDA 2" (50MM), EXCLUSIVE CONDULETE</t>
  </si>
  <si>
    <t>ED-17990</t>
  </si>
  <si>
    <t>PLACA CEGA PARA CONDULETE, COM DIÂMETRO DE SAÍDA 3/4" (20MM), EXCLUSIVE CONDULETE</t>
  </si>
  <si>
    <t>ED-17951</t>
  </si>
  <si>
    <t>ELETRODUTO FLEXÍVEL CORRUGADO, PVC, ANTI-CHAMA, DN 20MM (1/2"), APLICADO EM ALVENARIA, EXCLUSIVE RASGO</t>
  </si>
  <si>
    <t>ED-49413</t>
  </si>
  <si>
    <t>ELETRODUTO FLEXÍVEL CORRUGADO, PVC, ANTI-CHAMA, DN 20MM (1/2"), APLICADO EM ALVENARIA, INCLUSIVE RASGO</t>
  </si>
  <si>
    <t>ED-17952</t>
  </si>
  <si>
    <t>ELETRODUTO FLEXÍVEL CORRUGADO, PVC, ANTI-CHAMA, DN 25MM (3/4"), APLICADO EM ALVENARIA, EXCLUSIVE RASGO</t>
  </si>
  <si>
    <t>ED-49414</t>
  </si>
  <si>
    <t>ELETRODUTO FLEXÍVEL CORRUGADO, PVC, ANTI-CHAMA, DN 25MM (3/4"), APLICADO EM ALVENARIA, INCLUSIVE RASGO</t>
  </si>
  <si>
    <t>ED-17953</t>
  </si>
  <si>
    <t>ELETRODUTO FLEXÍVEL CORRUGADO, PVC, ANTI-CHAMA, DN 32MM (1"), APLICADO EM ALVENARIA, EXCLUSIVE RASGO</t>
  </si>
  <si>
    <t>ED-7249</t>
  </si>
  <si>
    <t>ELETRODUTO FLEXÍVEL, EM AÇO GALVANIZADO, REVESTIDO EXTERNAMENTE COM PVC PRETO (1"), INCLUSIVE CONEXÕES, SUPORTES E FIXAÇÃO</t>
  </si>
  <si>
    <t>ED-7251</t>
  </si>
  <si>
    <t>ELETRODUTO FLEXÍVEL, EM AÇO GALVANIZADO, REVESTIDO EXTERNAMENTE COM PVC PRETO (1.1/2"), INCLUSIVE CONEXÕES, SUPORTES E FIXAÇÃO</t>
  </si>
  <si>
    <t>ED-7250</t>
  </si>
  <si>
    <t>ELETRODUTO FLEXÍVEL, EM AÇO GALVANIZADO, REVESTIDO EXTERNAMENTE COM PVC PRETO (1.1/4"),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</si>
  <si>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</si>
  <si>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</si>
  <si>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</si>
  <si>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</si>
  <si>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ED-7248</t>
  </si>
  <si>
    <t>ELETRODUTO FLEXÍVEL, EM AÇO GALVANIZADO, REVESTIDO EXTERNAMENTE COM PVC PRETO (3/4"), INCLUSIVE CONEXÕES, SUPORTES E FIXAÇÃO</t>
  </si>
  <si>
    <t>ED-49315</t>
  </si>
  <si>
    <t>ELETRODUTO DE PVC RÍGIDO ROSCÁVEL, DN 100 MM (4"), INCLUSIVE CONEXÕES, SUPORTES E FIXAÇÃO</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</si>
  <si>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</si>
  <si>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</si>
  <si>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</si>
  <si>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</si>
  <si>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</si>
  <si>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</si>
  <si>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</si>
  <si>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</si>
  <si>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</si>
  <si>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</si>
  <si>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</si>
  <si>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</si>
  <si>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</si>
  <si>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</si>
  <si>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</si>
  <si>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</si>
  <si>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ED-17935</t>
  </si>
  <si>
    <t>SONDAGEM DE ELETRODUTO/DUTOS COM ARAME GALVANIZADO, DIÂMETRO DO FIO 1,24MM, 18 BWG, INCLUSIVE FORNECIMENTO E INSTALAÇÃO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</si>
  <si>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</si>
  <si>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</si>
  <si>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</si>
  <si>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</si>
  <si>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</si>
  <si>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</si>
  <si>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ED-49324</t>
  </si>
  <si>
    <t>ELETRODUTO DE AÇO GALVANIZADO MÉDIO, INCLUSIVE CONEXÕES, SUPORTES E FIXAÇÃO DN 100 (4")</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</si>
  <si>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</si>
  <si>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</si>
  <si>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</si>
  <si>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</si>
  <si>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</si>
  <si>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</si>
  <si>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</si>
  <si>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</si>
  <si>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</si>
  <si>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</si>
  <si>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ED-49333</t>
  </si>
  <si>
    <t>ELETRODUTO DE AÇO GALVANIZADO PESADO,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</si>
  <si>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</si>
  <si>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</si>
  <si>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</si>
  <si>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</si>
  <si>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</si>
  <si>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</si>
  <si>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</si>
  <si>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</si>
  <si>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</si>
  <si>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</si>
  <si>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</si>
  <si>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</si>
  <si>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</si>
  <si>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</si>
  <si>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</si>
  <si>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</si>
  <si>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ED-49463</t>
  </si>
  <si>
    <t>CAIXA DE DERIVAÇÃO TIPO "C" PARA PERFILADO EM CHAPA DE AÇO  COM TRATAMENTO PRÉ-ZINCADO, INCLUSIVE TAMPA E FIXAÇÃO</t>
  </si>
  <si>
    <t>ED-49464</t>
  </si>
  <si>
    <t>CAIXA DE DERIVAÇÃO TIPO "I" PARA PERFILADO EM CHAPA DE AÇO  COM TRATAMENTO PRÉ-ZINCADO, INCLUSIVE TAMPA E FIXAÇÃO</t>
  </si>
  <si>
    <t>ED-49465</t>
  </si>
  <si>
    <t>CAIXA DE DERIVAÇÃO TIPO "L" PARA PERFILADO EM CHAPA DE AÇO  COM TRATAMENTO PRÉ-ZINCADO, INCLUSIVE TAMPA E FIXAÇÃO</t>
  </si>
  <si>
    <t>ED-49466</t>
  </si>
  <si>
    <t>CAIXA DE DERIVAÇÃO TIPO "T" PARA PERFILADO EM CHAPA DE AÇO  COM TRATAMENTO PRÉ-ZINCADO, INCLUSIVE TAMPA E FIXAÇÃO</t>
  </si>
  <si>
    <t>ED-49467</t>
  </si>
  <si>
    <t>CAIXA DE DERIVAÇÃO TIPO "X" PARA PERFILADO EM CHAPA DE AÇO  COM TRATAMENTO PRÉ-ZINCADO, INCLUSIVE TAMPA E FIXAÇÃO</t>
  </si>
  <si>
    <t>ED-19583</t>
  </si>
  <si>
    <t>FIXAÇÃO DE PERFILADO HORIZONTAL, INCLUSIVE SUPORTE, VERGALHÃO E ACESSÓRIOS, EXCLUSIVE PERFILADO</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</si>
  <si>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</si>
  <si>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</si>
  <si>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</si>
  <si>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</si>
  <si>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</si>
  <si>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</si>
  <si>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</si>
  <si>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</si>
  <si>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ED-49450</t>
  </si>
  <si>
    <t>PERFILADO PERFURADO (38X38)MM EM CHAPA DE AÇO GALVANIZADO #18, COM TRATAMENTO PRÉ-ZINCADO, INCLUSIVE TAMPA DE ENCAIXE, FIXAÇÃO SUPERIOR, CONEXÕES E ACESSÓRIOS</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</si>
  <si>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</si>
  <si>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</si>
  <si>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</si>
  <si>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</si>
  <si>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ED-19511</t>
  </si>
  <si>
    <t>ELETROCALHA LISA (100X100)MM EM CHAPA DE AÇO GALVANIZADO #18, COM TRATAMENTO PRÉ-ZINCADO, INCLUSIVE TAMPA DE ENCAIXE, FIXAÇÃO SUPERIOR, CONEXÕES E ACESSÓRIOS</t>
  </si>
  <si>
    <t>ED-19510</t>
  </si>
  <si>
    <t>ELETROCALHA LISA (100X50)MM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</si>
  <si>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</si>
  <si>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</si>
  <si>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</si>
  <si>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</si>
  <si>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</si>
  <si>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</si>
  <si>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</si>
  <si>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</si>
  <si>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</si>
  <si>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</si>
  <si>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</si>
  <si>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</si>
  <si>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</si>
  <si>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</si>
  <si>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ED-19520</t>
  </si>
  <si>
    <t>ELETROCALHA PERFURADA (100X100)MM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</si>
  <si>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</si>
  <si>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</si>
  <si>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</si>
  <si>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</si>
  <si>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</si>
  <si>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</si>
  <si>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</si>
  <si>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</si>
  <si>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</si>
  <si>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</si>
  <si>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</si>
  <si>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</si>
  <si>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</si>
  <si>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</si>
  <si>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</si>
  <si>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</si>
  <si>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ED-19508</t>
  </si>
  <si>
    <t>FIXAÇÃO DE ELETROCALHA/LEITO HORIZONTAL COM LARGURA MAIOR QUE 200 MM E MENOR OU IGUAL A 400 MM EM LAJE, COM SUPORTE EM PERFILADO, INCLUSIVE PERFILADO, VERGALHÃO E ACESSÓRIOS, EXCLUSIVE ELETROCALHA/LEITO</t>
  </si>
  <si>
    <t>ED-19507</t>
  </si>
  <si>
    <t>FIXAÇÃO DE ELETROCALHA/LEITO HORIZONTAL COM LARGURA MENOR OU IGUAL A 200 MM EM LAJE, COM SUPORTE EM PERFILADO, INCLUSIVE PERFILADO, VERGALHÃO E ACESSÓRIOS, EXCLUSIVE ELETROCALHA/LEITO</t>
  </si>
  <si>
    <t>ED-49461</t>
  </si>
  <si>
    <t>VERGALHÃO DE AÇO COM ROSCA TOTAL PARA PERFILADO, DIÂMETRO 1/4", INCLUSIVE FORNECIMENTO, FIXAÇÃO E INSTALAÇÃO</t>
  </si>
  <si>
    <t>ED-15650</t>
  </si>
  <si>
    <t>VERGALHÃO DE AÇO COM ROSCA TOTAL PARA PERFILADO, DIÂMETRO 3/8", INCLUSIVE FORNECIMENTO, FIXAÇÃO E INSTALAÇÃO</t>
  </si>
  <si>
    <t>ED-15970</t>
  </si>
  <si>
    <t>VERGALHÃO DE AÇO COM ROSCA TOTAL PARA PERFILADO, DIÂMETRO 5/16", INCLUSIVE FORNECIMENTO, FIXAÇÃO E INSTALAÇÃO</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</si>
  <si>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</si>
  <si>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</si>
  <si>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</si>
  <si>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</si>
  <si>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ED-9955</t>
  </si>
  <si>
    <t>LUMINÁRIA ARANDELA TIPO MEIA-LUA COMPLETA, DIÂMETRO 25 CM, PARA UMA (1) LÂMPADA LED, POTÊNCIA 9W, BULBO A60, FORNECIMENTO E INSTALAÇÃO, INCLUSIVE BASE E LÂMPADA</t>
  </si>
  <si>
    <t>ED-9954</t>
  </si>
  <si>
    <t>LUMINÁRIA ARANDELA TIPO MEIA-LUA, DIÂMETRO 25 CM, PARA UMA (1) LÂMPADA BASE E-27, FORNECIMENTO E INSTALAÇÃO, INCLUSIVE BASE, EXCLUSIVE LÂMPADA</t>
  </si>
  <si>
    <t>ED-49405</t>
  </si>
  <si>
    <t>LUMINÁRIA ARANDELA TIPO TARTARUGA BLINDADA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</si>
  <si>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</si>
  <si>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</si>
  <si>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</si>
  <si>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</si>
  <si>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ED-49402</t>
  </si>
  <si>
    <t>LUMINÁRIA ARANDELA TIPO TARTARUGA, PARA UMA (1) LÂMPADA BASE E-27, POTÊNCIA MÁXIMA 60W, FORNECIMENTO E INSTALAÇÃO, EXCLUSIVE BASE E LÂMPADA</t>
  </si>
  <si>
    <t>ED-49387</t>
  </si>
  <si>
    <t>LUMINÁRIA COMERCIAL CHANFRADA DE SOBREPOR COMPLETA, PARA DUAS (2) LÂMPADAS TUBULARES FLUORESCENTE 2X16W-ØT8, FORNECIMENTO E INSTALAÇÃO, INCLUSIVE BASE, REATOR E LÂMPADAS</t>
  </si>
  <si>
    <t>ED-49393</t>
  </si>
  <si>
    <t>LUMINÁRIA COMERCIAL CHANFRADA DE SOBREPOR COMPLETA, PARA DUAS (2) LÂMPADAS TUBULARES FLUORESCENTE 2X32W-ØT8, FORNECIMENTO E INSTALAÇÃO, INCLUSIVE BASE, REATOR E LÂMPADAS</t>
  </si>
  <si>
    <t>ED-13338</t>
  </si>
  <si>
    <t>LUMINÁRIA COMERCIAL CHANFRADA DE SOBREPOR COMPLETA, PARA DUAS (2) LÂMPADAS TUBULARES LED 2X18W-ØT8, TEMPERATURA DA COR 6500K, FORNECIMENTO E INSTALAÇÃO, INCLUSIVE BASE E LÂMPADAS</t>
  </si>
  <si>
    <t>ED-13337</t>
  </si>
  <si>
    <t>LUMINÁRIA COMERCIAL CHANFRADA DE SOBREPOR COMPLETA, PARA DUAS (2) LÂMPADAS TUBULARES LED 2X9W-ØT8, TEMPERATURA DA COR 6500K, FORNECIMENTO E INSTALAÇÃO, INCLUSIVE BASE E LÂMPADAS</t>
  </si>
  <si>
    <t>ED-49389</t>
  </si>
  <si>
    <t>LUMINÁRIA COMERCIAL CHANFRADA DE SOBREPOR COMPLETA, PARA QUATRO (4) LÂMPADAS TUBULARES FLUORESCENTE 4X16W-ØT8, FORNECIMENTO E INSTALAÇÃO, INCLUSIVE BASE, REATOR E LÂMPADAS</t>
  </si>
  <si>
    <t>ED-49395</t>
  </si>
  <si>
    <t>LUMINÁRIA COMERCIAL CHANFRADA DE SOBREPOR COMPLETA, PARA QUATRO (4) LÂMPADAS TUBULARES FLUORESCENTE 4X32W-ØT8, FORNECIMENTO E INSTALAÇÃO, INCLUSIVE BASE, REATOR E LÂMPADAS</t>
  </si>
  <si>
    <t>ED-13340</t>
  </si>
  <si>
    <t>LUMINÁRIA COMERCIAL CHANFRADA DE SOBREPOR COMPLETA, PARA QUATRO (4) LÂMPADAS TUBULARES LED 4X18W-ØT8, TEMPERATURA DA COR 6500K, FORNECIMENTO E INSTALAÇÃO, INCLUSIVE BASE E LÂMPADA</t>
  </si>
  <si>
    <t>ED-13339</t>
  </si>
  <si>
    <t>LUMINÁRIA COMERCIAL CHANFRADA DE SOBREPOR COMPLETA, PARA QUATRO (4) LÂMPADAS TUBULARES LED 4X9W-ØT8, TEMPERATURA DA COR 6500K, FORNECIMENTO E INSTALAÇÃO, INCLUSIVE BASE E LÂMPADAS</t>
  </si>
  <si>
    <t>ED-49385</t>
  </si>
  <si>
    <t>LUMINÁRIA COMERCIAL CHANFRADA DE SOBREPOR COMPLETA, PARA UMA (1) LÂMPADA TUBULAR FLUORESCENTE 1X16W-ØT8, FORNECIMENTO E INSTALAÇÃO, INCLUSIVE BASE, REATOR E LÂMPADA</t>
  </si>
  <si>
    <t>ED-49391</t>
  </si>
  <si>
    <t>LUMINÁRIA COMERCIAL CHANFRADA DE SOBREPOR COMPLETA, PARA UMA (1) LÂMPADA TUBULAR FLUORESCENTE 1X32W-ØT8, FORNECIMENTO E INSTALAÇÃO, INCLUSIVE BASE, REATOR E LÂMPADA</t>
  </si>
  <si>
    <t>ED-13336</t>
  </si>
  <si>
    <t>LUMINÁRIA COMERCIAL CHANFRADA DE SOBREPOR COMPLETA, PARA UMA (1) LÂMPADA TUBULAR LED 1X18W-ØT8, TEMPERATURA DA COR 6500K, FORNECIMENTO E INSTALAÇÃO, INCLUSIVE BASE E LÂMPADA</t>
  </si>
  <si>
    <t>ED-13335</t>
  </si>
  <si>
    <t>LUMINÁRIA COMERCIAL CHANFRADA DE SOBREPOR COMPLETA, PARA UMA (1) LÂMPADA TUBULAR LED 1X9W-ØT8, TEMPERATURA DA COR 6500K, FORNECIMENTO E INSTALAÇÃO, INCLUSIVE BASE E LÂMPADA</t>
  </si>
  <si>
    <t>ED-49386</t>
  </si>
  <si>
    <t>LUMINÁRIA COMERCIAL CHANFRADA DE SOBREPOR, PARA DUAS (2) LÂMPADAS TUBULARES FLUORESCENTE 2X16W-ØT8 OU 2X20W-ØT10 OU LED 2X9W-ØT8, FORNECIMENTO E INSTALAÇÃO, EXCLUSIVE BASE, REATOR E LÂMPADAS</t>
  </si>
  <si>
    <t>ED-49392</t>
  </si>
  <si>
    <t>LUMINÁRIA COMERCIAL CHANFRADA DE SOBREPOR, PARA DUAS (2) LÂMPADAS TUBULARES FLUORESCENTE 2X32W-ØT8 OU 2X40W-ØT10 OU LED 2X18W-ØT8, FORNECIMENTO E INSTALAÇÃO, EXCLUSIVE BASE, REATOR E LÂMPADAS</t>
  </si>
  <si>
    <t>ED-49388</t>
  </si>
  <si>
    <t>LUMINÁRIA COMERCIAL CHANFRADA DE SOBREPOR, PARA QUATRO (4) LÂMPADAS TUBULARES FLUORESCENTE 4X16W-ØT8 OU 4X20W-ØT10 OU LED 4X9W-ØT8, FORNECIMENTO E INSTALAÇÃO, EXCLUSIVE BASE, REATOR E LÂMPADAS</t>
  </si>
  <si>
    <t>ED-49394</t>
  </si>
  <si>
    <t>LUMINÁRIA COMERCIAL CHANFRADA DE SOBREPOR, PARA QUATRO (4) LÂMPADAS TUBULARES FLUORESCENTE 4X32W-ØT8 OU 4X40W-ØT10 OU LED 4X18W-ØT8, FORNECIMENTO E INSTALAÇÃO, EXCLUSIVE BASE, REATOR E LÂMPADAS</t>
  </si>
  <si>
    <t>ED-49384</t>
  </si>
  <si>
    <t>LUMINÁRIA COMERCIAL CHANFRADA DE SOBREPOR, PARA UMA (1) LÂMPADA TUBULAR FLUORESCENTE 1X16W-ØT8 OU 1X20W-ØT10 OU LED 1X9W-ØT8, FORNECIMENTO E INSTALAÇÃO, EXCLUSIVE BASE, REATOR E LÂMPADA</t>
  </si>
  <si>
    <t>ED-49390</t>
  </si>
  <si>
    <t>LUMINÁRIA COMERCIAL CHANFRADA DE SOBREPOR, PARA UMA (1) LÂMPADA TUBULAR FLUORESCENTE 1X32W-ØT8 OU 1X40W-ØT10 OU LED 1X18W-ØT8, FORNECIMENTO E INSTALAÇÃO, EXCLUSIVE BASE, REATOR E LÂMPADA</t>
  </si>
  <si>
    <t>ED-13357</t>
  </si>
  <si>
    <t>LUMINÁRIA PLAFON REDONDO DE VIDRO JATEADO REDONDO COMPLETA, DIÂMETRO 25 CM, PARA UMA (1) LÂMPADA LED, POTÊNCIA 15W, BULBO A65, FORNECIMENTO E INSTALAÇÃO, INCLUSIVE BASE E LÂMPADA</t>
  </si>
  <si>
    <t>ED-13356</t>
  </si>
  <si>
    <t>LUMINÁRIA PLAFON REDONDO DE VIDRO JATEADO REDONDO COMPLETA, DIÂMETRO 25 CM, PARA UMA (1) LÂMPADA LED, POTÊNCIA 9W, BULBO A60, FORNECIMENTO E INSTALAÇÃO, INCLUSIVE BASE E LÂMPADA</t>
  </si>
  <si>
    <t>ED-13355</t>
  </si>
  <si>
    <t>LUMINÁRIA PLAFON REDONDO DE VIDRO JATEADO REDONDO, DIÂMETRO 25 CM, PARA UMA (1) LÂMPADA BASE E-27, FORNECIMENTO E INSTALAÇÃO, INCLUSIVE BASE, EXCLUSIVE LÂMPADA</t>
  </si>
  <si>
    <t>ED-49408</t>
  </si>
  <si>
    <t>LUMINÁRIA REFLETORA PARA ILUMINAÇÃO PÚBLICA COM LÂMPADA VAPOR DE MERCÚRIO, 2 REFLETORES DE 250W EM POSTE DE CONCRETO COM 9 M DE ALTURA (COMPLETA)</t>
  </si>
  <si>
    <t>ED-49410</t>
  </si>
  <si>
    <t>LUMINÁRIA REFLETORA PARA ILUMINAÇÃO PÚBLICA COM LÂMPADA VAPOR DE MERCÚRIO, 3 REFLETORES DE 400W EM POSTE DE CONCRETO COM 11 M DE ALTURA (COMPLETA)</t>
  </si>
  <si>
    <t>ED-49409</t>
  </si>
  <si>
    <t>LUMINÁRIA REFLETORA PARA ILUMINAÇÃO PÚBLICA COM LÂMPADA VAPOR DE MERCÚRIO, 6 REFLETORES DE 400W EM POSTE DE CONCRETO COM 9 M DE ALTURA (COMPLETA)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</si>
  <si>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</si>
  <si>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</si>
  <si>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</si>
  <si>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</si>
  <si>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ED-49401</t>
  </si>
  <si>
    <t>LUMINÁRIA TIPO DROPS COM BASE SUPORTE GALVANIZADA E GLOBO LEITOSO COMPLETA, PARA UMA (1) LÂMPADA FLUORESCENTE COMPACTA DE 20W, FORNECIMENTO E INSTALAÇÃO, INCLUSIVE BASE E LÂMPADA</t>
  </si>
  <si>
    <t>ED-13354</t>
  </si>
  <si>
    <t>LUMINÁRIA TIPO DROPS COM BASE SUPORTE GALVANIZADA E GLOBO LEITOSO COMPLETA, PARA UMA (1) LÂMPADA LED, POTÊNCIA 15W, BULBO A65, FORNECIMENTO E INSTALAÇÃO, INCLUSIVE BASE E LÂMPADA</t>
  </si>
  <si>
    <t>ED-13353</t>
  </si>
  <si>
    <t>LUMINÁRIA TIPO DROPS COM BASE SUPORTE GALVANIZADA E GLOBO LEITOSO COMPLETA, PARA UMA (1) LÂMPADA LED, POTÊNCIA 9W, BULBO A60, FORNECIMENTO E INSTALAÇÃO, INCLUSIVE BASE E LÂMPADA</t>
  </si>
  <si>
    <t>ED-49400</t>
  </si>
  <si>
    <t>LUMINÁRIA TIPO DROPS COM BASE SUPORTE GALVANIZADA E GLOBO LEITOSO, PARA UMA (1) LÂMPADA BASE E-27, FORNECIMENTO E INSTALAÇÃO, EXCLUSIVE BASE E LÂMPADA</t>
  </si>
  <si>
    <t>ED-49496</t>
  </si>
  <si>
    <t>PROJETOR EXTERNO PARA LÂMPADA A VAPOR DE MERCÚRIO , DE IODETO METÁLICO OU DE SÓDIO, COM ÂNGULO REGULÁVEL, COM ALOJAMENTO PARA REATOR, COMPLETO</t>
  </si>
  <si>
    <t>ED-49514</t>
  </si>
  <si>
    <t>REATOR ELETRÔNICO, ALTO FATOR DE POTÊNCIA (A.F.P), PARTIDA RÁPIDA, PARA DUAS (2) LÂMPADAS TUBULARES, POTÊNCIA 16W, FORNECIMENTO E INSTALAÇÃO</t>
  </si>
  <si>
    <t>ED-49518</t>
  </si>
  <si>
    <t>REATOR ELETRÔNICO, ALTO FATOR DE POTÊNCIA (A.F.P), PARTIDA RÁPIDA, PARA DUAS (2) LÂMPADAS TUBULARES, POTÊNCIA 20W, FORNECIMENTO E INSTALAÇÃO</t>
  </si>
  <si>
    <t>ED-49516</t>
  </si>
  <si>
    <t>REATOR ELETRÔNICO, ALTO FATOR DE POTÊNCIA (A.F.P), PARTIDA RÁPIDA, PARA DUAS (2) LÂMPADAS TUBULARES, POTÊNCIA 32W, FORNECIMENTO E INSTALAÇÃO</t>
  </si>
  <si>
    <t>ED-49520</t>
  </si>
  <si>
    <t>REATOR ELETRÔNICO, ALTO FATOR DE POTÊNCIA (A.F.P), PARTIDA RÁPIDA, PARA DUAS (2) LÂMPADAS TUBULARES, POTÊNCIA 40W, FORNECIMENTO E INSTALAÇÃO</t>
  </si>
  <si>
    <t>ED-49513</t>
  </si>
  <si>
    <t>REATOR ELETRÔNICO, ALTO FATOR DE POTÊNCIA (A.F.P), PARTIDA RÁPIDA, PARA UMA (1) LÂMPADA TUBULAR, POTÊNCIA 16W, FORNECIMENTO E INSTALAÇÃO</t>
  </si>
  <si>
    <t>ED-49517</t>
  </si>
  <si>
    <t>REATOR ELETRÔNICO, ALTO FATOR DE POTÊNCIA (A.F.P), PARTIDA RÁPIDA, PARA UMA (1) LÂMPADA TUBULAR, POTÊNCIA 20W, FORNECIMENTO E INSTALAÇÃO</t>
  </si>
  <si>
    <t>ED-49515</t>
  </si>
  <si>
    <t>REATOR ELETRÔNICO, ALTO FATOR DE POTÊNCIA (A.F.P), PARTIDA RÁPIDA, PARA UMA (1) LÂMPADA TUBULAR, POTÊNCIA 32W, FORNECIMENTO E INSTALAÇÃO</t>
  </si>
  <si>
    <t>ED-49519</t>
  </si>
  <si>
    <t>REATOR ELETRÔNICO, ALTO FATOR DE POTÊNCIA (A.F.P), PARTIDA RÁPIDA, PARA UMA (1) LÂMPADA TUBULAR, POTÊNCIA 40W, FORNECIMENTO E INSTALAÇÃO</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</si>
  <si>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</si>
  <si>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</si>
  <si>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</si>
  <si>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</si>
  <si>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ED-49373</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</si>
  <si>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</si>
  <si>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</si>
  <si>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</si>
  <si>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ED-49370</t>
  </si>
  <si>
    <t>LÂMPADA COMPACTADA ELETRÔNICA FLUORESCENTE, BASE E27, POTÊNCIA 9W,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</si>
  <si>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</si>
  <si>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</si>
  <si>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</si>
  <si>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</si>
  <si>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ED-13342</t>
  </si>
  <si>
    <t>LÂMPADA LED, BASE E27, POTÊNCIA 9W, BULBO A60, TEMPERATURA DA COR 6500K, TENSÃO 110-127V, FORNECIMENTO E INSTALAÇÃO, EXCLUSIVE LUMINÁRIA</t>
  </si>
  <si>
    <t>ED-49379</t>
  </si>
  <si>
    <t>LÂMPADA MISTA DE 160W/220V</t>
  </si>
  <si>
    <t>ED-49375</t>
  </si>
  <si>
    <t>LÂMPADA TUBULAR FLUORESCENTE, BASE G13, POTÊNCIA 16W, FORNECIMENTO E INSTALAÇÃO, EXCLUSIVE REATOR E LUMINÁRIA</t>
  </si>
  <si>
    <t>ED-49377</t>
  </si>
  <si>
    <t>LÂMPADA TUBULAR FLUORESCENTE, BASE G13, POTÊNCIA 20W, FORNECIMENTO E INSTALAÇÃO, EXCLUSIVE REATOR E LUMINÁRIA</t>
  </si>
  <si>
    <t>ED-49376</t>
  </si>
  <si>
    <t>LÂMPADA TUBULAR FLUORESCENTE, BASE G13, POTÊNCIA 32W, FORNECIMENTO E INSTALAÇÃO, EXCLUSIVE REATOR E LUMINÁRIA</t>
  </si>
  <si>
    <t>ED-49378</t>
  </si>
  <si>
    <t>LÂMPADA TUBULAR FLUORESCENTE, BASE G13, POTÊNCIA 40W, FORNECIMENTO E INSTALAÇÃO, EXCLUSIVE REATOR 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</si>
  <si>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</si>
  <si>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</si>
  <si>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</si>
  <si>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</si>
  <si>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ED-9972</t>
  </si>
  <si>
    <t>LÂMPADA TUBULAR LED, BASE G13, POTÊNCIA 9W, DIÂMETRO 26MM/T8, TEMPERATURA DA COR 6500K, FORNECIMENTO E INSTALAÇÃO, EXCLUSIVE LUMINÁRIA</t>
  </si>
  <si>
    <t>ED-49380</t>
  </si>
  <si>
    <t>RECEPTÁCULO DE PORCELANA PARA LÂMPADA COM ROSCA E-27, FORNECIMENTO E INSTALAÇÃO</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</si>
  <si>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</si>
  <si>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</si>
  <si>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</si>
  <si>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</si>
  <si>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</si>
  <si>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</si>
  <si>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ED-4155</t>
  </si>
  <si>
    <t>DUTO CORRUGADO EM PEAD (POLIETILENO DE ALTA DENSIDADE), PARA PROTEÇÃO DE CABOS SUBTERRÂNEOS DN 30 MM (1.1/4")</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</si>
  <si>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</si>
  <si>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</si>
  <si>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</si>
  <si>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</si>
  <si>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</si>
  <si>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</si>
  <si>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ED-49334</t>
  </si>
  <si>
    <t>ENVELOPE DE CONCRETO PARA PROTEÇÃO DE TUBOS DE PVC ENTERRADO - CONCRETO TIPO A FCK = 13,5 MPA</t>
  </si>
  <si>
    <t>ED-49440</t>
  </si>
  <si>
    <t>ARMAÇÃO SECUNDÁRIA DE UM ESTRIBO, EM AÇO GALVANIZADO, PARA FIXAÇÃO DE ISOLADOR ROLDANA, EXCLUSIVE ISOLADOR, INCLUSIVE INSTALAÇÃO</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</si>
  <si>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</si>
  <si>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</si>
  <si>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</si>
  <si>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</si>
  <si>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</si>
  <si>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</si>
  <si>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</si>
  <si>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</si>
  <si>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</si>
  <si>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</si>
  <si>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</si>
  <si>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</si>
  <si>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</si>
  <si>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</si>
  <si>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</si>
  <si>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</si>
  <si>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</si>
  <si>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</si>
  <si>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</si>
  <si>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</si>
  <si>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</si>
  <si>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</si>
  <si>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</si>
  <si>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</si>
  <si>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</si>
  <si>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</si>
  <si>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</si>
  <si>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</si>
  <si>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</si>
  <si>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</si>
  <si>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</si>
  <si>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</si>
  <si>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</si>
  <si>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</si>
  <si>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</si>
  <si>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</si>
  <si>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</si>
  <si>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</si>
  <si>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ED-49443</t>
  </si>
  <si>
    <t>ISOLADOR ROLDANA EM PORCELANA, TENSÃO NOMINAL 1KV, EXCLUSIVE ARMAÇÃO SECUNDÁRIA, INCLUSIVE INSTALAÇÃO</t>
  </si>
  <si>
    <t>ED-49060</t>
  </si>
  <si>
    <t>CANALETA EM PVC PARA INSTALAÇÃO ELÉTRICA APARENTE, INCLUSIVE CONEXÕES, DIMENSÕES 20 X 10 MM</t>
  </si>
  <si>
    <t>ED-49061</t>
  </si>
  <si>
    <t>CANALETA EM PVC PARA INSTALAÇÃO ELÉTRICA APARENTE, INCLUSIVE CONEXÕES, DIMENSÕES 50 X 20 MM</t>
  </si>
  <si>
    <t>ED-49208</t>
  </si>
  <si>
    <t>CAIXA PARA MEDIÇÃO, TIPO CM-10, DIMENSÕES CONFORME PADRÃO CEMIG, EXCLUSIVE DISJUNTOR, INCLUSIVE INSTALAÇÃO</t>
  </si>
  <si>
    <t>ED-49205</t>
  </si>
  <si>
    <t>CAIXA PARA MEDIÇÃO, TIPO CM-14, COM VISOR DO LEITOR PARA VIA PÚBLICA (LVP), DIMENSÕES CONFORME PADRÃO CEMIG, EXCLUSIVE DISJUNTOR, INCLUSIVE INSTALAÇÃO</t>
  </si>
  <si>
    <t>ED-49206</t>
  </si>
  <si>
    <t>CAIXA PARA MEDIÇÃO, TIPO CM-18, DIMENSÕES CONFORME PADRÃO CEMIG, EXCLUSIVE BARRAMENTO E DISJUNTOR, INCLUSIVE INSTALAÇÃO</t>
  </si>
  <si>
    <t>ED-49211</t>
  </si>
  <si>
    <t>CAIXA PARA MEDIÇÃO, TIPO CM-18, DIMENSÕES CONFORME PADRÃO CEMIG, EXCLUSIVE DISJUNTOR, INCLUSIVE BARRAMENTO PARA DISJUNTOR DE 1000A ATÉ 1250A E INSTALAÇÃO</t>
  </si>
  <si>
    <t>ED-49207</t>
  </si>
  <si>
    <t>CAIXA PARA MEDIÇÃO, TIPO CM-18, DIMENSÕES CONFORME PADRÃO CEMIG, EXCLUSIVE DISJUNTOR, INCLUSIVE BARRAMENTO PARA DISJUNTOR DE 450A ATÉ 630A E INSTALAÇÃO</t>
  </si>
  <si>
    <t>ED-49209</t>
  </si>
  <si>
    <t>CAIXA PARA MEDIÇÃO, TIPO CM-18, DIMENSÕES CONFORME PADRÃO CEMIG, EXCLUSIVE DISJUNTOR, INCLUSIVE BARRAMENTO PARA DISJUNTOR DE 700A ATÉ 800A E INSTALAÇÃO</t>
  </si>
  <si>
    <t>ED-20650</t>
  </si>
  <si>
    <t>CAIXA PARA MEDIÇÃO, TIPO CM-19, DIMENSÕES CONFORME PADRÃO CEMIG, EXCLUSIVE BARRAMENTO E DISJUNTOR, INCLUSIVE INSTALAÇÃO</t>
  </si>
  <si>
    <t>ED-49212</t>
  </si>
  <si>
    <t>CAIXA PARA MEDIÇÃO, TIPO CM-2, DIMENSÕES CONFORME PADRÃO CEMIG, EXCLUSIVE DISJUNTOR, INCLUSIVE INSTALAÇÃO</t>
  </si>
  <si>
    <t>ED-49203</t>
  </si>
  <si>
    <t>CAIXA PARA MEDIÇÃO, TIPO CM-3, COM VISOR DO LEITOR PARA VIA PÚBLICA (LVP), DIMENSÕES CONFORME PADRÃO CEMIG, EXCLUSIVE DISJUNTOR, INCLUSIVE INSTALAÇÃO</t>
  </si>
  <si>
    <t>ED-49210</t>
  </si>
  <si>
    <t>CAIXA PARA MEDIÇÃO, TIPO CM-4, DIMENSÕES CONFORME PADRÃO CEMIG, EXCLUSIVE DISJUNTOR, INCLUSIVE INSTALAÇÃO</t>
  </si>
  <si>
    <t>ED-20649</t>
  </si>
  <si>
    <t>CAIXA PARA MEDIÇÃO, TIPO CM-9, DIMENSÕES CONFORME PADRÃO CEMIG, EXCLUSIVE DISJUNTOR, INCLUSIVE INSTALAÇÃO</t>
  </si>
  <si>
    <t>ED-49506</t>
  </si>
  <si>
    <t>QUADRO DE DISTRIBUIÇÃO DE LUZ EM PVC DE EMBUTIR, ATÉ 16 DIVISÕES MODULARES, DIMENSÕES EXTERNAS 260 X 310 X 85 MM</t>
  </si>
  <si>
    <t>ED-49505</t>
  </si>
  <si>
    <t>QUADRO DE DISTRIBUIÇÃO DE LUZ EM PVC DE EMBUTIR, ATÉ 8 DIVISÕES MODULARES, DIMENSÕES EXTERNAS 160 X 240 X 89 MM</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</si>
  <si>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</si>
  <si>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</si>
  <si>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</si>
  <si>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</si>
  <si>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</si>
  <si>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</si>
  <si>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</si>
  <si>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</si>
  <si>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</si>
  <si>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</si>
  <si>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</si>
  <si>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</si>
  <si>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ED-49498</t>
  </si>
  <si>
    <t>QUADRO DE DISTRIBUIÇÃO PARA 8 MÓDULOS COM BARRAMENTO E CHAVE</t>
  </si>
  <si>
    <t>ED-49248</t>
  </si>
  <si>
    <t>DISJUNTOR BIPOLAR TERMOMAGNÉTICO 10KA, DE 100A</t>
  </si>
  <si>
    <t>ED-49249</t>
  </si>
  <si>
    <t>DISJUNTOR BIPOLAR TERMOMAGNÉTICO 10KA, DE 120A</t>
  </si>
  <si>
    <t>ED-49250</t>
  </si>
  <si>
    <t>DISJUNTOR BIPOLAR TERMOMAGNÉTICO 10KA, DE 125A</t>
  </si>
  <si>
    <t>ED-49251</t>
  </si>
  <si>
    <t>DISJUNTOR BIPOLAR TERMOMAGNÉTICO 10KA, DE 200A</t>
  </si>
  <si>
    <t>ED-49240</t>
  </si>
  <si>
    <t>DISJUNTOR BIPOLAR TERMOMAGNÉTICO 10KA, DE 25A</t>
  </si>
  <si>
    <t>ED-49241</t>
  </si>
  <si>
    <t>DISJUNTOR BIPOLAR TERMOMAGNÉTICO 10KA, DE 30A</t>
  </si>
  <si>
    <t>ED-49242</t>
  </si>
  <si>
    <t>DISJUNTOR BIPOLAR TERMOMAGNÉTICO 10KA, DE 35A</t>
  </si>
  <si>
    <t>ED-49243</t>
  </si>
  <si>
    <t>DISJUNTOR BIPOLAR TERMOMAGNÉTICO 10KA, DE 40A</t>
  </si>
  <si>
    <t>ED-49244</t>
  </si>
  <si>
    <t>DISJUNTOR BIPOLAR TERMOMAGNÉTICO 10KA, DE 50A</t>
  </si>
  <si>
    <t>ED-49245</t>
  </si>
  <si>
    <t>DISJUNTOR BIPOLAR TERMOMAGNÉTICO 10KA, DE 60A</t>
  </si>
  <si>
    <t>ED-49246</t>
  </si>
  <si>
    <t>DISJUNTOR BIPOLAR TERMOMAGNÉTICO 10KA, DE 70A</t>
  </si>
  <si>
    <t>ED-49247</t>
  </si>
  <si>
    <t>DISJUNTOR BIPOLAR TERMOMAGNÉTICO 10KA, DE 90A</t>
  </si>
  <si>
    <t>ED-49268</t>
  </si>
  <si>
    <t>DISJUNTOR BIPOLAR TERMOMAGNÉTICO 5KA, DE 10A</t>
  </si>
  <si>
    <t>ED-49281</t>
  </si>
  <si>
    <t>DISJUNTOR BIPOLAR TERMOMAGNÉTICO 5KA, DE 100A</t>
  </si>
  <si>
    <t>ED-49269</t>
  </si>
  <si>
    <t>DISJUNTOR BIPOLAR TERMOMAGNÉTICO 5KA, DE 15A</t>
  </si>
  <si>
    <t>ED-49270</t>
  </si>
  <si>
    <t>DISJUNTOR BIPOLAR TERMOMAGNÉTICO 5KA, DE 16A</t>
  </si>
  <si>
    <t>ED-49271</t>
  </si>
  <si>
    <t>DISJUNTOR BIPOLAR TERMOMAGNÉTICO 5KA, DE 20A</t>
  </si>
  <si>
    <t>ED-49272</t>
  </si>
  <si>
    <t>DISJUNTOR BIPOLAR TERMOMAGNÉTICO 5KA, DE 25A</t>
  </si>
  <si>
    <t>ED-49273</t>
  </si>
  <si>
    <t>DISJUNTOR BIPOLAR TERMOMAGNÉTICO 5KA, DE 30A</t>
  </si>
  <si>
    <t>ED-49274</t>
  </si>
  <si>
    <t>DISJUNTOR BIPOLAR TERMOMAGNÉTICO 5KA, DE 32A</t>
  </si>
  <si>
    <t>ED-49275</t>
  </si>
  <si>
    <t>DISJUNTOR BIPOLAR TERMOMAGNÉTICO 5KA, DE 35A</t>
  </si>
  <si>
    <t>ED-49276</t>
  </si>
  <si>
    <t>DISJUNTOR BIPOLAR TERMOMAGNÉTICO 5KA, DE 40A</t>
  </si>
  <si>
    <t>ED-49277</t>
  </si>
  <si>
    <t>DISJUNTOR BIPOLAR TERMOMAGNÉTICO 5KA, DE 50A</t>
  </si>
  <si>
    <t>ED-49278</t>
  </si>
  <si>
    <t>DISJUNTOR BIPOLAR TERMOMAGNÉTICO 5KA, DE 60A</t>
  </si>
  <si>
    <t>ED-49279</t>
  </si>
  <si>
    <t>DISJUNTOR BIPOLAR TERMOMAGNÉTICO 5KA, DE 70A</t>
  </si>
  <si>
    <t>ED-49280</t>
  </si>
  <si>
    <t>DISJUNTOR BIPOLAR TERMOMAGNÉTICO 5KA, DE 90A</t>
  </si>
  <si>
    <t>ED-15114</t>
  </si>
  <si>
    <t>DISJUNTOR DE PROTEÇÃO DIFERENCIAL RESIDUAL (DR), BIPOLAR, TIPO DIN, CORRENTE NOMINAL DE 25A, ALTA SENSIBILIDADE, CORRENTE DIFERENCIAL RESIDUAL NOMINAL COM ATUAÇÃO DE 30MA</t>
  </si>
  <si>
    <t>ED-15115</t>
  </si>
  <si>
    <t>DISJUNTOR DE PROTEÇÃO DIFERENCIAL RESIDUAL (DR), BIPOLAR, TIPO DIN, CORRENTE NOMINAL DE 40A, ALTA SENSIBILIDADE, CORRENTE DIFERENCIAL RESIDUAL NOMINAL COM ATUAÇÃO DE 30MA</t>
  </si>
  <si>
    <t>ED-15116</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</si>
  <si>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</si>
  <si>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</si>
  <si>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</si>
  <si>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ED-49228</t>
  </si>
  <si>
    <t>DISJUNTOR MONOPOLAR TERMOMAGNÉTICO 5KA, DE 10A</t>
  </si>
  <si>
    <t>ED-49229</t>
  </si>
  <si>
    <t>DISJUNTOR MONOPOLAR TERMOMAGNÉTICO 5KA, DE 15A</t>
  </si>
  <si>
    <t>ED-49230</t>
  </si>
  <si>
    <t>DISJUNTOR MONOPOLAR TERMOMAGNÉTICO 5KA, DE 16A</t>
  </si>
  <si>
    <t>ED-49231</t>
  </si>
  <si>
    <t>DISJUNTOR MONOPOLAR TERMOMAGNÉTICO 5KA, DE 20A</t>
  </si>
  <si>
    <t>ED-49232</t>
  </si>
  <si>
    <t>DISJUNTOR MONOPOLAR TERMOMAGNÉTICO 5KA, DE 25A</t>
  </si>
  <si>
    <t>ED-49233</t>
  </si>
  <si>
    <t>DISJUNTOR MONOPOLAR TERMOMAGNÉTICO 5KA, DE 30A</t>
  </si>
  <si>
    <t>ED-49234</t>
  </si>
  <si>
    <t>DISJUNTOR MONOPOLAR TERMOMAGNÉTICO 5KA, DE 32A</t>
  </si>
  <si>
    <t>ED-49235</t>
  </si>
  <si>
    <t>DISJUNTOR MONOPOLAR TERMOMAGNÉTICO 5KA, DE 35A</t>
  </si>
  <si>
    <t>ED-49236</t>
  </si>
  <si>
    <t>DISJUNTOR MONOPOLAR TERMOMAGNÉTICO 5KA, DE 40A</t>
  </si>
  <si>
    <t>ED-49237</t>
  </si>
  <si>
    <t>DISJUNTOR MONOPOLAR TERMOMAGNÉTICO 5KA, DE 50A</t>
  </si>
  <si>
    <t>ED-49238</t>
  </si>
  <si>
    <t>DISJUNTOR MONOPOLAR TERMOMAGNÉTICO 5KA, DE 60A</t>
  </si>
  <si>
    <t>ED-49239</t>
  </si>
  <si>
    <t>DISJUNTOR MONOPOLAR TERMOMAGNÉTICO 5KA, DE 70A</t>
  </si>
  <si>
    <t>ED-49294</t>
  </si>
  <si>
    <t>DISJUNTOR TERMOMAGNÉTICO 150A PARA MEDIDOR</t>
  </si>
  <si>
    <t>ED-49252</t>
  </si>
  <si>
    <t>DISJUNTOR TRIPOLAR TERMOMAGNÉTICO 10KA, DE 10A</t>
  </si>
  <si>
    <t>ED-49263</t>
  </si>
  <si>
    <t>DISJUNTOR TRIPOLAR TERMOMAGNÉTICO 10KA, DE 100A</t>
  </si>
  <si>
    <t>ED-49264</t>
  </si>
  <si>
    <t>DISJUNTOR TRIPOLAR TERMOMAGNÉTICO 10KA, DE 120A</t>
  </si>
  <si>
    <t>ED-49265</t>
  </si>
  <si>
    <t>DISJUNTOR TRIPOLAR TERMOMAGNÉTICO 10KA, DE 125A</t>
  </si>
  <si>
    <t>ED-49253</t>
  </si>
  <si>
    <t>DISJUNTOR TRIPOLAR TERMOMAGNÉTICO 10KA, DE 15A</t>
  </si>
  <si>
    <t>ED-49267</t>
  </si>
  <si>
    <t>DISJUNTOR TRIPOLAR TERMOMAGNÉTICO 10KA, DE 175A</t>
  </si>
  <si>
    <t>ED-49254</t>
  </si>
  <si>
    <t>DISJUNTOR TRIPOLAR TERMOMAGNÉTICO 10KA, DE 20A</t>
  </si>
  <si>
    <t>ED-49266</t>
  </si>
  <si>
    <t>DISJUNTOR TRIPOLAR TERMOMAGNÉTICO 10KA, DE 200A</t>
  </si>
  <si>
    <t>ED-49255</t>
  </si>
  <si>
    <t>DISJUNTOR TRIPOLAR TERMOMAGNÉTICO 10KA, DE 25A</t>
  </si>
  <si>
    <t>ED-49256</t>
  </si>
  <si>
    <t>DISJUNTOR TRIPOLAR TERMOMAGNÉTICO 10KA, DE 30A</t>
  </si>
  <si>
    <t>ED-49257</t>
  </si>
  <si>
    <t>DISJUNTOR TRIPOLAR TERMOMAGNÉTICO 10KA, DE 35A</t>
  </si>
  <si>
    <t>ED-49258</t>
  </si>
  <si>
    <t>DISJUNTOR TRIPOLAR TERMOMAGNÉTICO 10KA, DE 40A</t>
  </si>
  <si>
    <t>ED-49259</t>
  </si>
  <si>
    <t>DISJUNTOR TRIPOLAR TERMOMAGNÉTICO 10KA, DE 50A</t>
  </si>
  <si>
    <t>ED-49260</t>
  </si>
  <si>
    <t>DISJUNTOR TRIPOLAR TERMOMAGNÉTICO 10KA, DE 60A</t>
  </si>
  <si>
    <t>ED-49261</t>
  </si>
  <si>
    <t>DISJUNTOR TRIPOLAR TERMOMAGNÉTICO 10KA, DE 70A</t>
  </si>
  <si>
    <t>ED-49262</t>
  </si>
  <si>
    <t>DISJUNTOR TRIPOLAR TERMOMAGNÉTICO 10KA, DE 90A</t>
  </si>
  <si>
    <t>ED-49282</t>
  </si>
  <si>
    <t>DISJUNTOR TRIPOLAR TERMOMAGNÉTICO 5KA, DE 10A</t>
  </si>
  <si>
    <t>ED-49293</t>
  </si>
  <si>
    <t>DISJUNTOR TRIPOLAR TERMOMAGNÉTICO 5KA, DE 100A</t>
  </si>
  <si>
    <t>ED-49283</t>
  </si>
  <si>
    <t>DISJUNTOR TRIPOLAR TERMOMAGNÉTICO 5KA, DE 15A</t>
  </si>
  <si>
    <t>ED-49284</t>
  </si>
  <si>
    <t>DISJUNTOR TRIPOLAR TERMOMAGNÉTICO 5KA, DE 20A</t>
  </si>
  <si>
    <t>ED-49285</t>
  </si>
  <si>
    <t>DISJUNTOR TRIPOLAR TERMOMAGNÉTICO 5KA, DE 25A</t>
  </si>
  <si>
    <t>ED-49286</t>
  </si>
  <si>
    <t>DISJUNTOR TRIPOLAR TERMOMAGNÉTICO 5KA, DE 30A</t>
  </si>
  <si>
    <t>ED-49287</t>
  </si>
  <si>
    <t>DISJUNTOR TRIPOLAR TERMOMAGNÉTICO 5KA, DE 35A</t>
  </si>
  <si>
    <t>ED-49288</t>
  </si>
  <si>
    <t>DISJUNTOR TRIPOLAR TERMOMAGNÉTICO 5KA, DE 40A</t>
  </si>
  <si>
    <t>ED-49289</t>
  </si>
  <si>
    <t>DISJUNTOR TRIPOLAR TERMOMAGNÉTICO 5KA, DE 50A</t>
  </si>
  <si>
    <t>ED-49290</t>
  </si>
  <si>
    <t>DISJUNTOR TRIPOLAR TERMOMAGNÉTICO 5KA, DE 60A</t>
  </si>
  <si>
    <t>ED-49291</t>
  </si>
  <si>
    <t>DISJUNTOR TRIPOLAR TERMOMAGNÉTICO 5KA, DE 70A</t>
  </si>
  <si>
    <t>ED-49292</t>
  </si>
  <si>
    <t>DISJUNTOR TRIPOLAR TERMOMAGNÉTICO 5KA, DE 90A</t>
  </si>
  <si>
    <t>ED-49528</t>
  </si>
  <si>
    <t>SUPRESSOR DE SURTO PARA PROTEÇÃO DE CENTRAL DE TELECOMUNICAÇÕES</t>
  </si>
  <si>
    <t>ED-49527</t>
  </si>
  <si>
    <t>SUPRESSOR DE SURTO PARA PROTEÇÃO PRIMÁRIA EM QGD, ATÉ 1,5 KV - 5 KA</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</si>
  <si>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</si>
  <si>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</si>
  <si>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</si>
  <si>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</si>
  <si>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</si>
  <si>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</si>
  <si>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</si>
  <si>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</si>
  <si>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</si>
  <si>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</si>
  <si>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</si>
  <si>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</si>
  <si>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ED-50184</t>
  </si>
  <si>
    <t>QUADRO DE FORÇA PARA MOTOR DE 3,0 CV, 220V, TRIFÁSICO, CONTENDO DISPOSITIVO PARA PARTIDA MANUAL E AUTOMÁTICA ATRAVÉS DE PRESSOSTATO E SAÍDA PARA ALARME DE BOMBA EM FUNCIONAMENTO</t>
  </si>
  <si>
    <t>ED-48701</t>
  </si>
  <si>
    <t>TERMINAL PARA ATERRAMENTO E CONEXÃO DE QUADRO/PAINEL ELÉTRICO, TIPO PARAFUSO FENDIDO DE APERTO, EM LATÃO ESTANHADO, DIÂMETRO DERIVAÇÃO 2,5MM2-25MM2, INCLUSIVE INSTALAÇÃO</t>
  </si>
  <si>
    <t>ED-49172</t>
  </si>
  <si>
    <t>CAIXA ALVENARIA 70 X 70 X 50 CM PARA REFLETOR, COM GRADE, TIPO 1, INCLUSIVE ESCAVAÇÃO, REATERRO E BOTA-FORA</t>
  </si>
  <si>
    <t>ED-49173</t>
  </si>
  <si>
    <t>CAIXA ALVENARIA 90 X 90 X 65 CM PARA REFLETOR, COM GRADE, TIPO 2, INCLUSIVE ESCAVAÇÃO, REATERRO E BOTA-FORA</t>
  </si>
  <si>
    <t>ED-49497</t>
  </si>
  <si>
    <t>POSTE TELECÔNICO RETO, H = 9,00 M EM AÇO GALVANIZADO , (LIVRE)</t>
  </si>
  <si>
    <t>ED-49523</t>
  </si>
  <si>
    <t>RELÉ FOTOELÉTRICO, TENSÃO 120V COM CAPACIDADE DE CARGA 1200VA, INCLUSIVE BASE E INSTALAÇÃO</t>
  </si>
  <si>
    <t>ED-49524</t>
  </si>
  <si>
    <t>RELÉ FOTOELÉTRICO, TENSÃO 220V COM CAPACIDADE DE CARGA 1800VA, INCLUSIVE BASE E INSTALAÇÃO</t>
  </si>
  <si>
    <t>ED-49526</t>
  </si>
  <si>
    <t>SIRENE DE ALTA POTÊNCIA, TIMBRE Ø 150MM, 100DCB</t>
  </si>
  <si>
    <t>ED-49525</t>
  </si>
  <si>
    <t>SIRENE PARA ALCANCE ATÉ 500 M REF. RT-10</t>
  </si>
  <si>
    <t>ED-48371</t>
  </si>
  <si>
    <t>ESTABILIZADOR 127V, 60HZ - 5,0KVA</t>
  </si>
  <si>
    <t>ED-48365</t>
  </si>
  <si>
    <t>CABO UTP 4 PARES CATEGORIA 6 COM REVESTIMENTO EXTERNO NÃO PROPAGANTE A CHAMA</t>
  </si>
  <si>
    <t>ED-48936</t>
  </si>
  <si>
    <t>CABO TELEFÔNICO CCE-APL-50.2</t>
  </si>
  <si>
    <t>ED-48937</t>
  </si>
  <si>
    <t>CABO TELEFÔNICO CCE-APL-50.3</t>
  </si>
  <si>
    <t>ED-48938</t>
  </si>
  <si>
    <t>CABO TELEFÔNICO CCE-APL-50.4</t>
  </si>
  <si>
    <t>ED-48939</t>
  </si>
  <si>
    <t>CABO TELEFÔNICO CCE-APL-50.5</t>
  </si>
  <si>
    <t>ED-48940</t>
  </si>
  <si>
    <t>CABO TELEFÔNICO CCE-APL-50.6</t>
  </si>
  <si>
    <t>ED-48931</t>
  </si>
  <si>
    <t>CABO TELEFÔNICO CI 50.10</t>
  </si>
  <si>
    <t>ED-48935</t>
  </si>
  <si>
    <t>CABO TELEFÔNICO CI 50.100</t>
  </si>
  <si>
    <t>ED-48932</t>
  </si>
  <si>
    <t>CABO TELEFÔNICO CI 50.20</t>
  </si>
  <si>
    <t>ED-48933</t>
  </si>
  <si>
    <t>CABO TELEFÔNICO CI 50.30</t>
  </si>
  <si>
    <t>ED-48934</t>
  </si>
  <si>
    <t>CABO TELEFÔNICO CI 50.50</t>
  </si>
  <si>
    <t>ED-48941</t>
  </si>
  <si>
    <t>CABO TELEFÔNICO CTP-APL-5N 50.10</t>
  </si>
  <si>
    <t>ED-48945</t>
  </si>
  <si>
    <t>CABO TELEFÔNICO CTP-APL-5N 50.100</t>
  </si>
  <si>
    <t>ED-48942</t>
  </si>
  <si>
    <t>CABO TELEFÔNICO CTP-APL-5N 50.20</t>
  </si>
  <si>
    <t>ED-48943</t>
  </si>
  <si>
    <t>CABO TELEFÔNICO CTP-APL-5N 50.30</t>
  </si>
  <si>
    <t>ED-48944</t>
  </si>
  <si>
    <t>CABO TELEFÔNICO CTP-APL-5N 50.50</t>
  </si>
  <si>
    <t>ED-48366</t>
  </si>
  <si>
    <t>CABO TELEFÔNICO FORMADO POR CONDUTOR EM FIO SÓLIDO DE COBRE ELETROLÍTICO, RECOZIDO E ESTANHADO, 0,50 MM</t>
  </si>
  <si>
    <t>ED-49341</t>
  </si>
  <si>
    <t>FIO TELEFÔNICO EXTERNO 2 X 100 - FE</t>
  </si>
  <si>
    <t>ED-49340</t>
  </si>
  <si>
    <t>FIO TELEFÔNICO (FI) EM COBRE ELETROLÍTICO ESTANHADO DE SEÇÃO MACIÇA, ESP. 0,60MM (2X0,60MM), UM (1) PAR TORCIDO, ISOLAMENTO EM CLORETO DE POLIVINILA (PVC) - FORNECIMENTO E INSTALAÇÃO</t>
  </si>
  <si>
    <t>ED-15762</t>
  </si>
  <si>
    <t>CONJUNTO DE DUAS (2) TOMADAS DE DADOS (CONECTOR RJ45 CAT.6E), COM PLACA 4"X2"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</si>
  <si>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</si>
  <si>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</si>
  <si>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</si>
  <si>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</si>
  <si>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ED-15752</t>
  </si>
  <si>
    <t>CONJUNTO DE UMA (1) TOMADA DE DADOS (CONECTOR RJ45 CAT.6E), COM PLACA 4"X2" DE UM (1) POSTO, INCLUSIVE FORNECIMENTO, INSTALAÇÃO, SUPORTE, MÓDULO E PLACA</t>
  </si>
  <si>
    <t>ED-15751</t>
  </si>
  <si>
    <t>CONJUNTO DE UMA (1) TOMADA TELEFÔNICA (CONECTOR RJ11), COM PLACA 4"X2" DE UM (1) POSTO,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</si>
  <si>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</si>
  <si>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</si>
  <si>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ED-49119</t>
  </si>
  <si>
    <t>CONJUNTO PARA CONDULETE DE 3/4" (20MM) COM UMA (1) TOMADA DE DADOS OU TELEFONIA (CONECTOR RJ45 CAT.6E OU RJ11) E PLACA DE UM (1) POSTO, INCLUSIVE FORNECIMENTO, INSTALAÇÃO, SUPORTE, MÓDULO E PLACA, EXCLUSIVE CONDULETE</t>
  </si>
  <si>
    <t>ED-5630</t>
  </si>
  <si>
    <t>MÓDULO PARA REDE (CONECTOR RJ45 CAT.5E), INCLUSIVE FORNECIMENTO E INSTALAÇÃO, EXCLUSIVE PLACA E SUPORTE</t>
  </si>
  <si>
    <t>ED-5631</t>
  </si>
  <si>
    <t>MÓDULO PARA REDE (CONECTOR RJ45 CAT.6E), INCLUSIVE FORNECIMENTO E INSTALAÇÃO, EXCLUSIVE PLACA E SUPORTE</t>
  </si>
  <si>
    <t>ED-5629</t>
  </si>
  <si>
    <t>MÓDULO PARA TELEFONE (CONECTOR RJ11), INCLUSIVE FORNECIMENTO E INSTALAÇÃO, EXCLUSIVE PLACA E SUPORTE</t>
  </si>
  <si>
    <t>ED-48381</t>
  </si>
  <si>
    <t>TOMADA DUPLA PARA LÓGICA RJ45, 4"X2", EMBUTIR, COMPLETA</t>
  </si>
  <si>
    <t>ED-48382</t>
  </si>
  <si>
    <t>TOMADA DUPLA PARA LÓGICA RJ45, 4"X4", EMBUTIR, COMPLETA</t>
  </si>
  <si>
    <t>ED-48383</t>
  </si>
  <si>
    <t>TOMADA PARA LÓGICA COM CAIXA SISTEMA "X", APARENTE</t>
  </si>
  <si>
    <t>ED-49538</t>
  </si>
  <si>
    <t>TOMADA PARA TELEFONE, PADRÃO TELEBRÁS 4P SEM PLACA</t>
  </si>
  <si>
    <t>ED-48379</t>
  </si>
  <si>
    <t>TOMADA PARA TELEFONE RJ 11 SEM PLACA PARA CAIXA 4" X 2"</t>
  </si>
  <si>
    <t>ED-48367</t>
  </si>
  <si>
    <t>CERTIFICAÇÃO DE GARANTIA DE TRANSMISSÃO DE CABOS LÓGICOS - CATEGORIA 5E</t>
  </si>
  <si>
    <t>ED-48368</t>
  </si>
  <si>
    <t>CERTIFICAÇÃO DE GARANTIA DE TRANSMISSÃO DE CABOS LÓGICOS CAT. 5/6</t>
  </si>
  <si>
    <t>ED-48362</t>
  </si>
  <si>
    <t>ANILHA (MARCADOR) PARA IDENTIFICAÇÃO DE CABOS (# 16 MM2) - 500 UN</t>
  </si>
  <si>
    <t>ED-48361</t>
  </si>
  <si>
    <t>ANILHA (MARCADOR) PARA IDENTIFICAÇÃO DE CABOS (# 6 MM2) - 500 UN</t>
  </si>
  <si>
    <t>ED-48376</t>
  </si>
  <si>
    <t>GAVETA DE VENTILAÇÃO COM 4 VENTILADORES PARA RACK 19"</t>
  </si>
  <si>
    <t>ED-48377</t>
  </si>
  <si>
    <t>ORGANIZADOR DE CABOS DE 1U PARA RACK 19"</t>
  </si>
  <si>
    <t>ED-48372</t>
  </si>
  <si>
    <t>PATCH CORD RJ45/RJ45 UTP-4P METÁLICO CATEGORIA 6, PINAGEM T568A NA COR AZUL (VOZ), COMPRIMENTO 3 METROS</t>
  </si>
  <si>
    <t>ED-48373</t>
  </si>
  <si>
    <t>PATCH PANEL 24 POSIÇÕES, CATEGORIA COM GUIA TRASEIRO</t>
  </si>
  <si>
    <t>ED-48374</t>
  </si>
  <si>
    <t>PATCH PANEL 48 POSIÇÕES, CATEGORIA COM GUIA TRASEIRO</t>
  </si>
  <si>
    <t>ED-48375</t>
  </si>
  <si>
    <t>RÉGUA COM 8 TOMADAS (2P+T), PARA FIXAÇÃO NO RACK DE 19" (1U)</t>
  </si>
  <si>
    <t>ED-48378</t>
  </si>
  <si>
    <t>TAMPA CEGA DE 1U PARA RACK 19"</t>
  </si>
  <si>
    <t>ED-48364</t>
  </si>
  <si>
    <t>CABO COAXIAL RG-59, IMPEDÂNCIA 75 OHM, CONDUTOR EM FIO DE COBRE NU, BLINDAGEM TRANÇA FORMADA POR FIOS DE COBRE MALHA 90%</t>
  </si>
  <si>
    <t>ED-48363</t>
  </si>
  <si>
    <t>CABO COAXIAL RG-59-75 OHMS</t>
  </si>
  <si>
    <t>ED-49343</t>
  </si>
  <si>
    <t>HASTE DE AÇO COBREADA PARA ATERRAMENTO DIÂMETRO 3/4"X 2400 MM,CONFORME PADRÕES TELEBRÁS</t>
  </si>
  <si>
    <t>ED-49342</t>
  </si>
  <si>
    <t>HASTE DE AÇO COBREADA PARA ATERRAMENTO DIÂMETRO 3/4"X 3000 MM,CONFORME PADRÕES TELEBRÁS</t>
  </si>
  <si>
    <t>ED-51067</t>
  </si>
  <si>
    <t>HASTE PARA ATERRAMENTO, ALTA CAMADA, 3/4" X 3M</t>
  </si>
  <si>
    <t>ED-51056</t>
  </si>
  <si>
    <t>CAIXA DE INSPEÇÃO EM CIMENTO AGREGADO 300X300 MM COM TAPA EM FERRO FUNDIDO</t>
  </si>
  <si>
    <t>ED-51055</t>
  </si>
  <si>
    <t>CAIXA DE INSPEÇÃO EM PVC, DIÂMETRO DE 30CM, ALTURA DE 30CM, COM TAMPA EM FERRO FUNDIDO, EXCLUSIVE HASTE DE ATERRAMENTO, INCLUSIVE INSTALAÇÃO</t>
  </si>
  <si>
    <t>ED-48700</t>
  </si>
  <si>
    <t>ATERRAMENTO COM HASTES COPPERWELD, DIÂMETRO DE  5/8", COMPRIMENTO DE 240CM, EXCLUSIVE CABO E CAIXA PARA ATERRAMENTO, INCLUSIVE GRAMPO PARA HASTE E INSTALAÇÃO</t>
  </si>
  <si>
    <t>ED-48702</t>
  </si>
  <si>
    <t>CAIXA PRÉ MOLDADA PARA ATERRAMENTO COM TAMPA DE CONCRETO 25 x 25 x 50 CM, INCLUSIVE ESCAVAÇÃO E BOTA FORA</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</si>
  <si>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</si>
  <si>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</si>
  <si>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</si>
  <si>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</si>
  <si>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</si>
  <si>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</si>
  <si>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ED-51066</t>
  </si>
  <si>
    <t>FUSÍVEL DIAZED RETARDADO 35A</t>
  </si>
  <si>
    <t>ED-51065</t>
  </si>
  <si>
    <t>FUSÍVEL DIAZED RETARDADO 63A</t>
  </si>
  <si>
    <t>ED-51092</t>
  </si>
  <si>
    <t>VLC SLIM CLASSE 1 275V 12,5/60kA</t>
  </si>
  <si>
    <t>ED-51018</t>
  </si>
  <si>
    <t>BARRA CHATA DE ALUMÍNIO 3/4" X 1/4" X 3M</t>
  </si>
  <si>
    <t>ED-51019</t>
  </si>
  <si>
    <t>BARRA CHATA DE ALUMÍNIO 7/8" X 1/8" X 3M</t>
  </si>
  <si>
    <t>ED-51020</t>
  </si>
  <si>
    <t>BARRA CHATA DE COBRE 3/4" X 3/16" X 3M</t>
  </si>
  <si>
    <t>ED-51049</t>
  </si>
  <si>
    <t>CURVA DE ALUMÍNIO 3/4" X 1/4" X 300MM</t>
  </si>
  <si>
    <t>ED-51050</t>
  </si>
  <si>
    <t>CURVA DE ALUMÍNIO 7/8" X 1/8" X 300MM</t>
  </si>
  <si>
    <t>ED-51051</t>
  </si>
  <si>
    <t>CURVA DE COBRE 3/4" X 3/16" X 300MM</t>
  </si>
  <si>
    <t>ED-51060</t>
  </si>
  <si>
    <t>FITA SUBTERRÂNEA PARA ATERRAMENTO, LARGURA 75 MM</t>
  </si>
  <si>
    <t>ED-51022</t>
  </si>
  <si>
    <t>RE-BAR 10MM X 3M COM 3 CLIPS PARA EMENDA 8-10MM</t>
  </si>
  <si>
    <t>ED-51023</t>
  </si>
  <si>
    <t>RE-BAR 3/8" X 3,4M COM 3 CLIPS PARA EMENDA 8-10MM</t>
  </si>
  <si>
    <t>ED-51021</t>
  </si>
  <si>
    <t>RE-BAR 8MM X 4M COM 3 CLIPS PARA EMENDA 8-10MM</t>
  </si>
  <si>
    <t>ED-13943</t>
  </si>
  <si>
    <t>CABO DE ALUMÍNIO NU SEM ALMA 2/0 AWG 7 FIOSX3,50MM, PARA ELEMENTOS DE CAPTAÇÃO/ ANEL DE CINTAMENTO/ DESCIDA (SPDA), INCLUSIVE SUPORTE E ISOLADOR</t>
  </si>
  <si>
    <t>ED-13937</t>
  </si>
  <si>
    <t>CABO DE ALUMÍNIO NU SEM ALMA 2/0 AWG 7 FIOSX3,50MM, PARA ELEMENTOS DE CAPTAÇÃO/ANEL DE CINTAMENTO (SPDA), INCLUSIVE PRESILHA DE FIXAÇÃO</t>
  </si>
  <si>
    <t>ED-13938</t>
  </si>
  <si>
    <t>CABO DE COBRE NU #16MM2 - 7 FIOSX1,70MM, PARA ELEMENTOS  DE CAPTAÇÃO/ ANEL DE CINTAMENTO/ DESCIDA (SPDA), INCLUSIVE SUPORTE E ISOLADOR</t>
  </si>
  <si>
    <t>ED-13931</t>
  </si>
  <si>
    <t>CABO DE COBRE NU #16MM2 - 7 FIOSX1,70MM, PARA ELEMENTOS DE CAPTAÇÃO/ANEL DE CINTAMENTO (SPDA), INCLUSIVE PRESILHA DE FIXAÇÃO</t>
  </si>
  <si>
    <t>ED-13939</t>
  </si>
  <si>
    <t>CABO DE COBRE NU #25MM2 - 7 FIOSX2,06MM, PARA ELEMENTOS DE CAPTAÇÃO/ ANEL DE CINTAMENTO/ DESCIDA (SPDA), INCLUSIVE SUPORTE E ISOLADOR</t>
  </si>
  <si>
    <t>ED-13932</t>
  </si>
  <si>
    <t>CABO DE COBRE NU #25MM2 - 7 FIOSX2,06MM, PARA ELEMENTOS DE CAPTAÇÃO/ANEL DE CINTAMENTO (SPDA), INCLUSIVE PRESILHA DE FIXAÇÃO</t>
  </si>
  <si>
    <t>ED-13940</t>
  </si>
  <si>
    <t>CABO DE COBRE NU #35MM2 - 7 FIOSX2,50MM, PARA ELEMENTOS  DE CAPTAÇÃO/ ANEL DE CINTAMENTO/ DESCIDA (SPDA), INCLUSIVE SUPORTE E ISOLADOR</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</si>
  <si>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</si>
  <si>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</si>
  <si>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</si>
  <si>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</si>
  <si>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ED-13941</t>
  </si>
  <si>
    <t>CABO DE COBRE NU #50MM2 - 7 FIOSX3,00MM, PARA ELEMENTOS  DE CAPTAÇÃO/ ANEL DE CINTAMENTO/ DESCIDA (SPDA), INCLUSIVE SUPORTE E ISOLADOR</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</si>
  <si>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</si>
  <si>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</si>
  <si>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</si>
  <si>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</si>
  <si>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</si>
  <si>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</si>
  <si>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</si>
  <si>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</si>
  <si>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</si>
  <si>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</si>
  <si>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ED-51015</t>
  </si>
  <si>
    <t>APARELHO SINALIZADOR NOTURNO DE OBSTÁCULOS AÉREO, SIMPLES, COM CÉLULA FOTOELÉTRICA, INCLUSIVE UMA (1) LÂMPADA LED, POTÊNCIA 9W, BULBO A60, E SUPORTE DE TOPO PARA MASTRO, EXCLUSIVE MASTRO</t>
  </si>
  <si>
    <t>ED-51017</t>
  </si>
  <si>
    <t>ATERRAMENTO COMPLETO PARA PÁRA-RAIOS , COM HASTES DE COBRE COM ALMA DE AÇO TIPO "COPPERWELD"</t>
  </si>
  <si>
    <t>ED-51068</t>
  </si>
  <si>
    <t>MASTRO SIMPLES DE FERRO GALVANIZADO PARA PÁRA-RAIOS, ALTURA DE 3 M, Ø 40 MM (1 1/2") OU 50 MM (2"), COMPLETO</t>
  </si>
  <si>
    <t>ED-51073</t>
  </si>
  <si>
    <t>PARA-RAIO DE LATAO CROMADO, COBRE CROMADO OU ACO INOXIDAVEL, TIPO FRANKLIN</t>
  </si>
  <si>
    <t>ED-51084</t>
  </si>
  <si>
    <t>TERMINAL A COMPRESSAO EM COBRE ESTANHADO 1 FURO PARA CABO 16 MM2</t>
  </si>
  <si>
    <t>ED-51083</t>
  </si>
  <si>
    <t>TERMINAL A COMPRESSAO EM COBRE ESTANHADO 1 FURO PARA CABO 2,5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</si>
  <si>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</si>
  <si>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</si>
  <si>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</si>
  <si>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</si>
  <si>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</si>
  <si>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</si>
  <si>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</si>
  <si>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</si>
  <si>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</si>
  <si>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</si>
  <si>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</si>
  <si>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</si>
  <si>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</si>
  <si>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</si>
  <si>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ED-51012</t>
  </si>
  <si>
    <t>ABRAÇADEIRA GUIA PARA MASTROS SIMPLES PARA DUAS DESCIDA 1 1/2"</t>
  </si>
  <si>
    <t>ED-51013</t>
  </si>
  <si>
    <t>ABRAÇADEIRA GUIA PARA MASTROS SIMPLES PARA DUAS DESCIDA 2"</t>
  </si>
  <si>
    <t>ED-51010</t>
  </si>
  <si>
    <t>ABRAÇADEIRA GUIA PARA MASTROS SIMPLES PARA UMA DESCIDA 1 1/2"</t>
  </si>
  <si>
    <t>ED-51011</t>
  </si>
  <si>
    <t>ABRAÇADEIRA GUIA PARA MASTROS SIMPLES PARA UMA DESCIDA 2"</t>
  </si>
  <si>
    <t>ED-51016</t>
  </si>
  <si>
    <t>APARELHO SINALIZADOR NOTURNO DE OBSTÁCULOS AÉREO, DUPLO, COM CÉLULA FOTOELÉTRICA, INCLUSIVE DUAS (2) LÂMPADAS LED, POTÊNCIA 9W, BULBO A60, E SUPORTE DE TOPO PARA MASTRO, EXCLUSIVE MASTRO</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</si>
  <si>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</si>
  <si>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</si>
  <si>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</si>
  <si>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</si>
  <si>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</si>
  <si>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</si>
  <si>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</si>
  <si>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</si>
  <si>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</si>
  <si>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</si>
  <si>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</si>
  <si>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</si>
  <si>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</si>
  <si>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</si>
  <si>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</si>
  <si>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</si>
  <si>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</si>
  <si>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</si>
  <si>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</si>
  <si>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</si>
  <si>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</si>
  <si>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</si>
  <si>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</si>
  <si>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</si>
  <si>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</si>
  <si>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</si>
  <si>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</si>
  <si>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</si>
  <si>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</si>
  <si>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</si>
  <si>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</si>
  <si>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</si>
  <si>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</si>
  <si>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</si>
  <si>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</si>
  <si>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</si>
  <si>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</si>
  <si>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</si>
  <si>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</si>
  <si>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</si>
  <si>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</si>
  <si>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</si>
  <si>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</si>
  <si>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</si>
  <si>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ED-8847</t>
  </si>
  <si>
    <t>FORNECIMENTO E ASSENTAMENTO DE TUBO PVC RÍGIDO, VENTILAÇÃO, PBV - SÉRIE NORMAL, DN 100 MM (4"), INCLUSIVE CONEXÕES</t>
  </si>
  <si>
    <t>ED-8845</t>
  </si>
  <si>
    <t>FORNECIMENTO E ASSENTAMENTO DE TUBO PVC RÍGIDO, VENTILAÇÃO, PBV - SÉRIE NORMAL, DN 50 MM (2"), INCLUSIVE CONEXÕES</t>
  </si>
  <si>
    <t>ED-8846</t>
  </si>
  <si>
    <t>FORNECIMENTO E ASSENTAMENTO DE TUBO PVC RÍGIDO, VENTILAÇÃO, PBV - SÉRIE NORMAL, DN 75 MM (3"), INCLUSIVE CONEXÕES</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</si>
  <si>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</si>
  <si>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</si>
  <si>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</si>
  <si>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</si>
  <si>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</si>
  <si>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</si>
  <si>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</si>
  <si>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</si>
  <si>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</si>
  <si>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</si>
  <si>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</si>
  <si>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</si>
  <si>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ED-50026</t>
  </si>
  <si>
    <t>FORNECIMENTO E ASSENTAMENTO DE TUBO PVC RÍGIDO SOLDÁVEL, ÁGUA FRIA, DN 110 MM (4"), INCLUSIVE CONEXÕES</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</si>
  <si>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</si>
  <si>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</si>
  <si>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</si>
  <si>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</si>
  <si>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</si>
  <si>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</si>
  <si>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</si>
  <si>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</si>
  <si>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</si>
  <si>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</si>
  <si>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</si>
  <si>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</si>
  <si>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</si>
  <si>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</si>
  <si>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</si>
  <si>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</si>
  <si>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ED-50080</t>
  </si>
  <si>
    <t>FORNECIMENTO E ASSENTAMENTO DE TUBO PVC RÍGIDO ROSCÁVEL, ÁGUA FRIA, DN 1" (32 MM), INCLUSIVE CONEXÕES</t>
  </si>
  <si>
    <t>ED-50082</t>
  </si>
  <si>
    <t>FORNECIMENTO E ASSENTAMENTO DE TUBO PVC RÍGIDO ROSCÁVEL, ÁGUA FRIA, DN 1.1/2" (50 MM), INCLUSIVE CONEXÕES</t>
  </si>
  <si>
    <t>ED-50081</t>
  </si>
  <si>
    <t>FORNECIMENTO E ASSENTAMENTO DE TUBO PVC RÍGIDO ROSCÁVEL, ÁGUA FRIA, DN 1.1/4" (40 MM), INCLUSIVE CONEXÕES</t>
  </si>
  <si>
    <t>ED-50078</t>
  </si>
  <si>
    <t xml:space="preserve">FORNECIMENTO E ASSENTAMENTO DE TUBO PVC RÍGIDO ROSCÁVEL, ÁGUA FRIA, DN 1/2" (20 MM), INCLUSIVE CONEXÕES </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</si>
  <si>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</si>
  <si>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</si>
  <si>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</si>
  <si>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</si>
  <si>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</si>
  <si>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</si>
  <si>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ED-50079</t>
  </si>
  <si>
    <t>FORNECIMENTO E ASSENTAMENTO DE TUBO PVC RÍGIDO ROSCÁVEL, ÁGUA FRIA, DN 3/4" (25 MM), INCLUSIVE CONEXÕES</t>
  </si>
  <si>
    <t>ED-50086</t>
  </si>
  <si>
    <t>FORNECIMENTO E ASSENTAMENTO DE TUBO PVC RÍGIDO ROSCÁVEL, ÁGUA FRIA, DN 4" (110 MM), INCLUSIVE CONEXÕES</t>
  </si>
  <si>
    <t>ED-50053</t>
  </si>
  <si>
    <t>FORNECIMENTO E ASSENTAMENTO DE TUBO DE POLIPROPILENO (PPR), PRESSÃO DE 12 GF/CM², INCLUSIVE CONEXÕES E SUPORTES, D = 20 MM (NBR 15813)</t>
  </si>
  <si>
    <t>ED-50061</t>
  </si>
  <si>
    <t>FORNECIMENTO E ASSENTAMENTO DE TUBO DE POLIPROPILENO (PPR), PRESSÃO DE 12 KGF/CM², INCLUSIVE CONEXÕES E SUPORTES, D = 110 MM (NBR 15813)</t>
  </si>
  <si>
    <t>ED-50054</t>
  </si>
  <si>
    <t>FORNECIMENTO E ASSENTAMENTO DE TUBO DE POLIPROPILENO (PPR), PRESSÃO DE 12 KGF/CM², INCLUSIVE CONEXÕES E SUPORTES, D = 25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</si>
  <si>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</si>
  <si>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</si>
  <si>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</si>
  <si>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</si>
  <si>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</si>
  <si>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</si>
  <si>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</si>
  <si>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</si>
  <si>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</si>
  <si>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</si>
  <si>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</si>
  <si>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</si>
  <si>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ED-50069</t>
  </si>
  <si>
    <t>FORNECIMENTO E ASSENTAMENTO DE TUBO DE POLIPROPILENO (PPR), PRESSÃO DE 20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</si>
  <si>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</si>
  <si>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</si>
  <si>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</si>
  <si>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</si>
  <si>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</si>
  <si>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</si>
  <si>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</si>
  <si>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</si>
  <si>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</si>
  <si>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</si>
  <si>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</si>
  <si>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</si>
  <si>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</si>
  <si>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</si>
  <si>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ED-50077</t>
  </si>
  <si>
    <t>FORNECIMENTO E ASSENTAMENTO DE TUBO DE POLIPROPILENO (PPR), PRESSÃO DE 25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</si>
  <si>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</si>
  <si>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</si>
  <si>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</si>
  <si>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</si>
  <si>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</si>
  <si>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</si>
  <si>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</si>
  <si>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</si>
  <si>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</si>
  <si>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</si>
  <si>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</si>
  <si>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</si>
  <si>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</si>
  <si>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</si>
  <si>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</si>
  <si>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</si>
  <si>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</si>
  <si>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</si>
  <si>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</si>
  <si>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</si>
  <si>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</si>
  <si>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</si>
  <si>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ED-50120</t>
  </si>
  <si>
    <t>FORNECIMENTO E ASSENTAMENTO DE TUBO CPVC SOLDÁVEL, ÁGUA QUENTE, DN 114 MM (4"),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</si>
  <si>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</si>
  <si>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</si>
  <si>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</si>
  <si>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</si>
  <si>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</si>
  <si>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</si>
  <si>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</si>
  <si>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</si>
  <si>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</si>
  <si>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</si>
  <si>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</si>
  <si>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</si>
  <si>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</si>
  <si>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</si>
  <si>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</si>
  <si>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</si>
  <si>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ED-50095</t>
  </si>
  <si>
    <t>FORNECIMENTO E ASSENTAMENTO DE TUBO DE COBRE CLASSE "A" SEM COSTURA SOLDÁVEL, INCLUSIVE CONEXÕES E SUPORTES, D = 104 MM (4")</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</si>
  <si>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</si>
  <si>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</si>
  <si>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</si>
  <si>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</si>
  <si>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</si>
  <si>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</si>
  <si>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</si>
  <si>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</si>
  <si>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</si>
  <si>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</si>
  <si>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</si>
  <si>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</si>
  <si>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</si>
  <si>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</si>
  <si>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</si>
  <si>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</si>
  <si>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ED-50104</t>
  </si>
  <si>
    <t>FORNECIMENTO E ASSENTAMENTO DE TUBO DE COBRE CLASSE "E"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</si>
  <si>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</si>
  <si>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</si>
  <si>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</si>
  <si>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</si>
  <si>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</si>
  <si>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</si>
  <si>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</si>
  <si>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</si>
  <si>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</si>
  <si>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</si>
  <si>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</si>
  <si>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</si>
  <si>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</si>
  <si>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</si>
  <si>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</si>
  <si>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</si>
  <si>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ED-50042</t>
  </si>
  <si>
    <t>FORNECIMENTO E ASSENTAMENTO DE TUBO DE AÇO GALVANIZADO COM COSTURA , INCLUSIVE CONEXÕES E SUPORTES, D = 1"</t>
  </si>
  <si>
    <t>ED-50044</t>
  </si>
  <si>
    <t>FORNECIMENTO E ASSENTAMENTO DE TUBO DE AÇO GALVANIZADO COM COSTURA , INCLUSIVE CONEXÕES E SUPORTES, D = 1 1/2"</t>
  </si>
  <si>
    <t>ED-50043</t>
  </si>
  <si>
    <t>FORNECIMENTO E ASSENTAMENTO DE TUBO DE AÇO GALVANIZADO COM COSTURA , INCLUSIVE CONEXÕES E SUPORTES, D = 1 1/4"</t>
  </si>
  <si>
    <t>ED-50040</t>
  </si>
  <si>
    <t>FORNECIMENTO E ASSENTAMENTO DE TUBO DE AÇO GALVANIZADO COM COSTURA , INCLUSIVE CONEXÕES E SUPORTES, D = 1/2"</t>
  </si>
  <si>
    <t>ED-50045</t>
  </si>
  <si>
    <t>FORNECIMENTO E ASSENTAMENTO DE TUBO DE AÇO GALVANIZADO COM COSTURA , INCLUSIVE CONEXÕES E SUPORTES, D = 2"</t>
  </si>
  <si>
    <t>ED-50046</t>
  </si>
  <si>
    <t>FORNECIMENTO E ASSENTAMENTO DE TUBO DE AÇO GALVANIZADO COM COSTURA , INCLUSIVE CONEXÕES E SUPORTES, D = 2 1/2"</t>
  </si>
  <si>
    <t>ED-50041</t>
  </si>
  <si>
    <t>FORNECIMENTO E ASSENTAMENTO DE TUBO DE AÇO GALVANIZADO COM COSTURA , INCLUSIVE CONEXÕES E SUPORTES, D = 3/4"</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</si>
  <si>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</si>
  <si>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</si>
  <si>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</si>
  <si>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</si>
  <si>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</si>
  <si>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</si>
  <si>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</si>
  <si>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</si>
  <si>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</si>
  <si>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</si>
  <si>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</si>
  <si>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</si>
  <si>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</si>
  <si>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</si>
  <si>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</si>
  <si>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</si>
  <si>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</si>
  <si>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</si>
  <si>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</si>
  <si>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</si>
  <si>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</si>
  <si>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</si>
  <si>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</si>
  <si>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</si>
  <si>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</si>
  <si>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</si>
  <si>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</si>
  <si>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</si>
  <si>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</si>
  <si>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</si>
  <si>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</si>
  <si>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</si>
  <si>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ED-49974</t>
  </si>
  <si>
    <t>REGISTRO DE GAVETA, TIPO BRUTO,  ROSCÁVEL 1" (PARA TUBO SOLDÁVEL OU PPR DN 32MM/CPVC DN 28MM), INCLUSIVE VOLANTE PARA ACIONAMENTO</t>
  </si>
  <si>
    <t>ED-49978</t>
  </si>
  <si>
    <t>REGISTRO DE GAVETA, TIPO BRUTO,  ROSCÁVEL 1.1/2" (PARA TUBO SOLDÁVEL OU PPR DN 50MM/CPVC DN 42MM), INCLUSIVE VOLANTE PARA ACIONAMENTO</t>
  </si>
  <si>
    <t>ED-49976</t>
  </si>
  <si>
    <t>REGISTRO DE GAVETA, TIPO BRUTO,  ROSCÁVEL 1.1/4" (PARA TUBO SOLDÁVEL OU PPR DN 40MM/CPVC DN 35MM), INCLUSIVE VOLANTE PARA ACIONAMENTO</t>
  </si>
  <si>
    <t>ED-49970</t>
  </si>
  <si>
    <t>REGISTRO DE GAVETA, TIPO BRUTO,  ROSCÁVEL 1/2" (PARA TUBO SOLDÁVEL OU PPR DN 20MM/CPVC DN 15MM),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</si>
  <si>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</si>
  <si>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</si>
  <si>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</si>
  <si>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</si>
  <si>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</si>
  <si>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</si>
  <si>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ED-49972</t>
  </si>
  <si>
    <t>REGISTRO DE GAVETA, TIPO BRUTO,  ROSCÁVEL 3/4" (PARA TUBO SOLDÁVEL OU PPR DN 25MM/CPVC DN 22MM), INCLUSIVE VOLANTE PARA ACIONAMENTO</t>
  </si>
  <si>
    <t>ED-49986</t>
  </si>
  <si>
    <t>REGISTRO DE GAVETA, TIPO BRUTO,  ROSCÁVEL 4" (PARA TUBO SOLDÁVEL OU PPR DN 110MM/CPVC DN 114MM), INCLUSIVE VOLANTE PARA ACIONAMENTO</t>
  </si>
  <si>
    <t>ED-49967</t>
  </si>
  <si>
    <t>REGISTRO DE PRESSÃO, TIPO BASE,  ROSCÁVEL 1" (PARA TUBO SOLDÁVEL OU PPR DN 32MM/CPVC DN 28MM), INCLUSIVE ACABAMENTO (PADRÃO MÉDIO) E CANOPLA CROMADOS</t>
  </si>
  <si>
    <t>ED-49968</t>
  </si>
  <si>
    <t>REGISTRO DE PRESSÃO, TIPO BASE,  ROSCÁVEL 1" (PARA TUBO SOLDÁVEL OU PPR DN 32MM/CPVC DN 28MM), INCLUSIVE ACABAMENTO (PADRÃO POPULAR) E CANOPLA CROMADOS</t>
  </si>
  <si>
    <t>ED-49963</t>
  </si>
  <si>
    <t>REGISTRO DE PRESSÃO, TIPO BASE,  ROSCÁVEL 1/2" (PARA TUBO SOLDÁVEL OU PPR DN 20MM/CPVC DN 15MM), INCLUSIVE ACABAMENTO (PADRÃO MÉDIO) E CANOPLA CROMADOS</t>
  </si>
  <si>
    <t>ED-49964</t>
  </si>
  <si>
    <t>REGISTRO DE PRESSÃO, TIPO BASE,  ROSCÁVEL 1/2" (PARA TUBO SOLDÁVEL OU PPR DN 20MM/CPVC DN 15MM), INCLUSIVE ACABAMENTO (PADRÃO POPULAR) E CANOPLA CROMADOS</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</si>
  <si>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</si>
  <si>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</si>
  <si>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</si>
  <si>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</si>
  <si>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ED-50346</t>
  </si>
  <si>
    <t>VÁLVULA DE RETENÇÃO DE PÉ COM CRIVO, D = 100 MM (4")</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</si>
  <si>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</si>
  <si>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</si>
  <si>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</si>
  <si>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</si>
  <si>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</si>
  <si>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</si>
  <si>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</si>
  <si>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</si>
  <si>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</si>
  <si>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</si>
  <si>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</si>
  <si>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</si>
  <si>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</si>
  <si>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</si>
  <si>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</si>
  <si>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</si>
  <si>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ED-50358</t>
  </si>
  <si>
    <t>VÁLVULA DE RETENÇÃO HORIZONTAL OU VERTICAL, Ø 100 MM (4")</t>
  </si>
  <si>
    <t>ED-50350</t>
  </si>
  <si>
    <t>VÁLVULA DE RETENÇÃO HORIZONTAL OU VERTICAL, Ø 15 MM (1/2")</t>
  </si>
  <si>
    <t>ED-50351</t>
  </si>
  <si>
    <t>VÁLVULA DE RETENÇÃO HORIZONTAL OU VERTICAL, Ø 20 MM (3/4")</t>
  </si>
  <si>
    <t>ED-50354</t>
  </si>
  <si>
    <t>VÁLVULA DE RETENÇÃO HORIZONTAL OU VERTICAL, Ø 25 MM (1")</t>
  </si>
  <si>
    <t>ED-50352</t>
  </si>
  <si>
    <t>VÁLVULA DE RETENÇÃO HORIZONTAL OU VERTICAL, Ø 32 MM (1 1/4")</t>
  </si>
  <si>
    <t>ED-50353</t>
  </si>
  <si>
    <t>VÁLVULA DE RETENÇÃO HORIZONTAL OU VERTICAL, Ø 40 MM (1 1/2")</t>
  </si>
  <si>
    <t>ED-50355</t>
  </si>
  <si>
    <t>VÁLVULA DE RETENÇÃO HORIZONTAL OU VERTICAL, Ø 50 MM (2")</t>
  </si>
  <si>
    <t>ED-50356</t>
  </si>
  <si>
    <t>VÁLVULA DE RETENÇÃO HORIZONTAL OU VERTICAL, Ø 65 MM (2 1/2")</t>
  </si>
  <si>
    <t>ED-50357</t>
  </si>
  <si>
    <t>VÁLVULA DE RETENÇÃO HORIZONTAL OU VERTICAL, Ø 80 MM (3")</t>
  </si>
  <si>
    <t>ED-49950</t>
  </si>
  <si>
    <t>CAIXA DE INSPEÇÃO DE POLIETILENO , Ø 100 MM</t>
  </si>
  <si>
    <t>ED-50006</t>
  </si>
  <si>
    <t>CAIXA SECA DE PVC RÍGIDO , 100 X 100 X 40 MM</t>
  </si>
  <si>
    <t>ED-50009</t>
  </si>
  <si>
    <t>CAIXA SIFONADA EM PVC COM GRELHA QUADRADA/REDONDA 150 X 185 X 75 MM</t>
  </si>
  <si>
    <t>ED-50007</t>
  </si>
  <si>
    <t>CAIXA SIFONADA EM PVC COM GRELHA QUADRADA150 X 150 X 50 MM</t>
  </si>
  <si>
    <t>ED-50010</t>
  </si>
  <si>
    <t>CAIXA SIFONADA EM PVC COM GRELHA REDONDA 100 X 100 X 40 MM</t>
  </si>
  <si>
    <t>ED-50011</t>
  </si>
  <si>
    <t>CAIXA SIFONADA EM PVC COM GRELHA REDONDA 100 X 100 X 50 MM</t>
  </si>
  <si>
    <t>ED-50008</t>
  </si>
  <si>
    <t>CAIXA SIFONADA EM PVC COM GRELHA REDONDA 150 X 150 X 50 MM</t>
  </si>
  <si>
    <t>ED-50014</t>
  </si>
  <si>
    <t>CAIXA SIFONADA EM PVC COM TAMPA CEGA 150 X 150 X 50 MM</t>
  </si>
  <si>
    <t>ED-50015</t>
  </si>
  <si>
    <t>CAIXA SIFONADA EM PVC COM TAMPA CEGA 150 X 185 X 75 MM</t>
  </si>
  <si>
    <t>ED-50012</t>
  </si>
  <si>
    <t>CAIXA SIFONADA EM PVC COM TAMPA CEGA 250 X 172 X 50 MM</t>
  </si>
  <si>
    <t>ED-50013</t>
  </si>
  <si>
    <t>CAIXA SIFONADA EM PVC COM TAMPA CEGA 250 X 230 X 75 MM</t>
  </si>
  <si>
    <t>ED-49955</t>
  </si>
  <si>
    <t>RALO SECO PVC CÔNICO 100 X 40 MM COM GRELHA QUADRADA</t>
  </si>
  <si>
    <t>ED-49958</t>
  </si>
  <si>
    <t>RALO SECO PVC CÔNICO 100 X 40 MM COM GRELHA REDONDA</t>
  </si>
  <si>
    <t>ED-49959</t>
  </si>
  <si>
    <t>RALO SECO PVC QUADRADO 100 X 53 X 40 MM COM GRELHA BRANCA</t>
  </si>
  <si>
    <t>ED-49957</t>
  </si>
  <si>
    <t>RALO SIFONADO PVC CILINDRICO 100 X 70 X 40 MM COM GRELHA QUADRADA</t>
  </si>
  <si>
    <t>ED-49956</t>
  </si>
  <si>
    <t>RALO SIFONADO PVC CILINDRÍCO 100 X 70 X 40 MM COM GRELHA REDONDA</t>
  </si>
  <si>
    <t>ED-49952</t>
  </si>
  <si>
    <t>RALO SIFONADO PVC CÔNICO ALTURA REGULÁVEL 100 X 40 MM COM GRELHA METÁLICA</t>
  </si>
  <si>
    <t>ED-49954</t>
  </si>
  <si>
    <t>RALO SIFONADO PVC CÔNICO 100 X 40 MM COM GRELHA REDONDA</t>
  </si>
  <si>
    <t>ED-49953</t>
  </si>
  <si>
    <t>RALO SIFONADO PVC QUADRADO 100 X 53 X 40 MM COM GRELHA BRANCA</t>
  </si>
  <si>
    <t>ED-49944</t>
  </si>
  <si>
    <t>GRELHA DE FERRO FUNDIDO 30 X 30 CM</t>
  </si>
  <si>
    <t>ED-49942</t>
  </si>
  <si>
    <t>GRELHA FUNDIDA 571-C, 10 X 10 CM</t>
  </si>
  <si>
    <t>ED-49943</t>
  </si>
  <si>
    <t>GRELHA FUNDIDA 571-C, 15 X 15 CM</t>
  </si>
  <si>
    <t>ED-49945</t>
  </si>
  <si>
    <t>GRELHA/PORTA GRELHA AÇO INOX, FECHO GIRATÓRIO 100 X 100 MM</t>
  </si>
  <si>
    <t>ED-49946</t>
  </si>
  <si>
    <t>GRELHA/PORTA GRELHA AÇO INOX, FECHO GIRATÓRIO 150 X 150 MM</t>
  </si>
  <si>
    <t>ED-49951</t>
  </si>
  <si>
    <t>MITRA PVC RÍGIDO (TERMINAL DE VENTILAÇÃO TIPO) 75 MM</t>
  </si>
  <si>
    <t>ED-49940</t>
  </si>
  <si>
    <t>CAIXA DE GORDURA DUPLA (CGD), CIRCULAR, EM CONCRETO PRÉ-MOLDADO, CAPACIDADE DE 120L, INCLUSIVE ESCAVAÇÃO, REATERRO, TRANSPORTE E RETIRADA DO MATERIAL ESCAVADO (EM CAÇAMBA)</t>
  </si>
  <si>
    <t>ED-49939</t>
  </si>
  <si>
    <t>CAIXA DE GORDURA SIMPLES (CGS), CIRCULAR, EM CONCRETO PRÉ-MOLDADO, CAPACIDADE DE 31L, INCLUSIVE ESCAVAÇÃO, REATERRO, TRANSPORTE E RETIRADA DO MATERIAL ESCAVADO (EM CAÇAMBA)</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</si>
  <si>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</si>
  <si>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</si>
  <si>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</si>
  <si>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</si>
  <si>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ED-49870</t>
  </si>
  <si>
    <t>CAIXA DE ESGOTO DE INSPEÇÃO/PASSAGEM EM ALVENARIA (30X30X30CM), REVESTIMENTO EM ARGAMASSA COM ADITIVO IMPERMEABILIZANTE, COM TAMPA DE CONCRETO, INCLUSIVE ESCAVAÇÃO, REATERRO E TRANSPORTE E RETIRADA DO MATERIAL ESCAVADO (EM CAÇAMBA)</t>
  </si>
  <si>
    <t>ED-49871</t>
  </si>
  <si>
    <t>CAIXA DE ESGOTO DE INSPEÇÃO/PASSAGEM EM ALVENARIA (30X30X40CM), REVESTIMENTO EM ARGAMASSA COM ADITIVO IMPERMEABILIZANTE, COM TAMPA DE CONCRETO, INCLUSIVE ESCAVAÇÃO, REATERRO E TRANSPORTE E RETIRADA DO MATERIAL ESCAVADO (EM CAÇAMBA)</t>
  </si>
  <si>
    <t>ED-49872</t>
  </si>
  <si>
    <t>CAIXA DE ESGOTO DE INSPEÇÃO/PASSAGEM EM ALVENARIA (30X30X60CM), REVESTIMENTO EM ARGAMASSA COM ADITIVO IMPERMEABILIZANTE, COM TAMPA DE CONCRETO, INCLUSIVE ESCAVAÇÃO, REATERRO E TRANSPORTE E RETIRADA DO MATERIAL ESCAVADO (EM CAÇAMBA)</t>
  </si>
  <si>
    <t>ED-49876</t>
  </si>
  <si>
    <t>CAIXA DE ESGOTO DE INSPEÇÃO/PASSAGEM EM ALVENARIA (40X40X100CM), REVESTIMENTO EM ARGAMASSA COM ADITIVO IMPERMEABILIZANTE, COM TAMPA DE CONCRETO, INCLUSIVE ESCAVAÇÃO, REATERRO E TRANSPORTE E RETIRADA DO MATERIAL ESCAVADO (EM CAÇAMBA)</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</si>
  <si>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</si>
  <si>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</si>
  <si>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</si>
  <si>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</si>
  <si>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</si>
  <si>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</si>
  <si>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</si>
  <si>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</si>
  <si>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</si>
  <si>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</si>
  <si>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</si>
  <si>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</si>
  <si>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</si>
  <si>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</si>
  <si>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</si>
  <si>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</si>
  <si>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</si>
  <si>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</si>
  <si>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</si>
  <si>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</si>
  <si>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</si>
  <si>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</si>
  <si>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</si>
  <si>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</si>
  <si>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</si>
  <si>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</si>
  <si>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</si>
  <si>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</si>
  <si>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</si>
  <si>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</si>
  <si>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</si>
  <si>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</si>
  <si>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</si>
  <si>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</si>
  <si>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</si>
  <si>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</si>
  <si>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</si>
  <si>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</si>
  <si>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</si>
  <si>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</si>
  <si>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</si>
  <si>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</si>
  <si>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</si>
  <si>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</si>
  <si>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</si>
  <si>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</si>
  <si>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</si>
  <si>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</si>
  <si>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</si>
  <si>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</si>
  <si>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</si>
  <si>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</si>
  <si>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</si>
  <si>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</si>
  <si>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</si>
  <si>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</si>
  <si>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</si>
  <si>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</si>
  <si>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</si>
  <si>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</si>
  <si>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</si>
  <si>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</si>
  <si>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</si>
  <si>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</si>
  <si>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</si>
  <si>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</si>
  <si>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</si>
  <si>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</si>
  <si>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</si>
  <si>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</si>
  <si>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</si>
  <si>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</si>
  <si>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</si>
  <si>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</si>
  <si>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</si>
  <si>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</si>
  <si>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</si>
  <si>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</si>
  <si>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</si>
  <si>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</si>
  <si>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</si>
  <si>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</si>
  <si>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</si>
  <si>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</si>
  <si>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</si>
  <si>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</si>
  <si>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</si>
  <si>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</si>
  <si>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</si>
  <si>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</si>
  <si>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</si>
  <si>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</si>
  <si>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</si>
  <si>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</si>
  <si>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</si>
  <si>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</si>
  <si>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</si>
  <si>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</si>
  <si>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</si>
  <si>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</si>
  <si>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</si>
  <si>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</si>
  <si>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</si>
  <si>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</si>
  <si>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</si>
  <si>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</si>
  <si>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</si>
  <si>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</si>
  <si>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</si>
  <si>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</si>
  <si>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</si>
  <si>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</si>
  <si>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</si>
  <si>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</si>
  <si>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</si>
  <si>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</si>
  <si>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</si>
  <si>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</si>
  <si>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ED-49934</t>
  </si>
  <si>
    <t>CAIXA D´ÁGUA DE POLIETILENO, CAPACIDADE DE 250L,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</si>
  <si>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</si>
  <si>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</si>
  <si>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ED-9941</t>
  </si>
  <si>
    <t>RESERVATÓRIO DE ÁGUA ENTERRADO, CAPACIDADE DE 15M3, EM CONCRETO ARMADO COM CASAS DE BOMBAS, INCLUSIVE ALÇAPÃO, ESCAVAÇÃO, REATERRO E TRANSPORTE E RETIRADA DO MATERIAL ESCAVADO (EM CAÇAMBA), EXCLUSIVE TUBULAÇÕES, BOMBAS E QUADROS</t>
  </si>
  <si>
    <t>ED-49858</t>
  </si>
  <si>
    <t>BOMBA CENTRÍFUGA DE SUCÇÃO E RECALQUE 1/2 HP D = 2"</t>
  </si>
  <si>
    <t>ED-49859</t>
  </si>
  <si>
    <t>BOMBA CENTRÍFUGA DE SUCÇÃO E RECALQUE 1/2 HP D = 3"</t>
  </si>
  <si>
    <t>ED-49869</t>
  </si>
  <si>
    <t>CONJUNTO ELEVATÓRIO MOTOR-BOMBA (CENTRÍFUGA) DE 10 HP</t>
  </si>
  <si>
    <t>ED-49863</t>
  </si>
  <si>
    <t>CONJUNTO ELEVATÓRIO MOTOR-BOMBA (CENTRÍFUGA) DE 1/2 HP</t>
  </si>
  <si>
    <t>ED-49862</t>
  </si>
  <si>
    <t>CONJUNTO ELEVATÓRIO MOTOR-BOMBA (CENTRÍFUGA) DE 1/3 HP</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</si>
  <si>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</si>
  <si>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</si>
  <si>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</si>
  <si>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</si>
  <si>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</si>
  <si>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</si>
  <si>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</si>
  <si>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</si>
  <si>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ED-49864</t>
  </si>
  <si>
    <t>CONJUNTO MOTO BOMBA 3/4" CV MONOFÁSICA, CENTRÍFUGA, 1 ESTAGIO</t>
  </si>
  <si>
    <t>ED-49860</t>
  </si>
  <si>
    <t>MOTO-BOMBA 0,5 CV VM = 5M3/H 1 1/2" R = 1 1/2", TRIFÁSICA</t>
  </si>
  <si>
    <t>ED-49861</t>
  </si>
  <si>
    <t>MOTO-BOMBA 1 CV SUCÇÃO = 1 1/2" R = 1 1/4", VM = 5M3/H, HM = 16 M</t>
  </si>
  <si>
    <t>ED-50302</t>
  </si>
  <si>
    <t>TORNEIRA CHAVE BOIA AUTOMÁTICA PARA RESERVATÓRIO</t>
  </si>
  <si>
    <t>ED-50305</t>
  </si>
  <si>
    <t>TORNEIRA DE BOIA, TIPO ROSCÁVEL 1", EXCLUSIVE ADAPTADOR SOLDÁVEL DE PVC COM FLANGES E ANEL PARA CAIXA DÁGUA</t>
  </si>
  <si>
    <t>ED-50307</t>
  </si>
  <si>
    <t>TORNEIRA DE BOIA, TIPO ROSCÁVEL 1.1/2", EXCLUSIVE ADAPTADOR SOLDÁVEL DE PVC COM FLANGES E ANEL PARA CAIXA DÁGUA</t>
  </si>
  <si>
    <t>ED-50306</t>
  </si>
  <si>
    <t>TORNEIRA DE BOIA, TIPO ROSCÁVEL 1.1/4", EXCLUSIVE ADAPTADOR SOLDÁVEL DE PVC COM FLANGES E ANEL PARA CAIXA DÁGUA</t>
  </si>
  <si>
    <t>ED-50303</t>
  </si>
  <si>
    <t>TORNEIRA DE BOIA, TIPO ROSCÁVEL 1/2", EXCLUSIVE ADAPTADOR SOLDÁVEL DE PVC COM FLANGES E ANEL PARA CAIXA DÁGUA</t>
  </si>
  <si>
    <t>ED-50308</t>
  </si>
  <si>
    <t>TORNEIRA DE BOIA, TIPO ROSCÁVEL 2", EXCLUSIVE ADAPTADOR SOLDÁVEL DE PVC COM FLANGES E ANEL PARA CAIXA DÁGUA</t>
  </si>
  <si>
    <t>ED-50304</t>
  </si>
  <si>
    <t>TORNEIRA DE BOIA, TIPO ROSCÁVEL 3/4", EXCLUSIVE ADAPTADOR SOLDÁVEL DE PVC COM FLANGES E ANEL PARA CAIXA DÁGUA</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</si>
  <si>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</si>
  <si>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</si>
  <si>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</si>
  <si>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</si>
  <si>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ED-48154</t>
  </si>
  <si>
    <t>REVESTIMENTO DE CISTERNA COM 1/2 TIJOLO MACIÇO REQUEIMADO</t>
  </si>
  <si>
    <t>ED-48153</t>
  </si>
  <si>
    <t>REVESTIMENTO DE POÇO COM ANÉIS DE CONCRETO, D = 1,20 M</t>
  </si>
  <si>
    <t>ED-48145</t>
  </si>
  <si>
    <t>FILTROS ANAERÓBICOS COM DIÂMETRO 250 CM E PROFUNDIDADE ÚTIL DE 160 CM, INSTALADOS, INCLUSIVE BOTA FORA DE MATERIAL ESCAVADO</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</si>
  <si>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</si>
  <si>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</si>
  <si>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</si>
  <si>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</si>
  <si>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</si>
  <si>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</si>
  <si>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</si>
  <si>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</si>
  <si>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</si>
  <si>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</si>
  <si>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</si>
  <si>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</si>
  <si>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</si>
  <si>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</si>
  <si>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</si>
  <si>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</si>
  <si>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</si>
  <si>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CANALETA SANITÁRIA, SEÇÃO 5X8CM, EM ARGAMASSA, TRAÇO 1:3 (CIMENTO E AREIA) COM ADITIVO IMPERMEABILIZANTE, EXCLUSIVE TAMPA, INCLUSIVE CORTE NO PISO, TRANSPORTE E RETIRADA DO MATERIAL DEMOLIDO (EM CAÇAMBA)</t>
  </si>
  <si>
    <t>ED-14720</t>
  </si>
  <si>
    <t>CANALETA PARA DRENAGEM, EM CONCRETO COM FCK 15MPA, MOLDADA IN LOCO, SEÇÃO 15X15CM, FORMA EM CONTRA BARRANCO, EXCLUSIVE TAMPA,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</si>
  <si>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</si>
  <si>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</si>
  <si>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</si>
  <si>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</si>
  <si>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</si>
  <si>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</si>
  <si>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</si>
  <si>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</si>
  <si>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</si>
  <si>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CANALETA PARA DRENAGEM, EM CONCRETO COM FCK 15MPA, MOLDADA IN LOCO, SEÇÃO 30X20CM, FORMA EM CONTRA BARRANCO, COM TAMPA EM CONCRETO  PARA TRÂNSITO DE PEDESTRE, INCLUSIVE ESCAVAÇÃO, REATERRO COM TRANSPORTE E RETIRADA DO MATERIAL ESCAVADO (EM CAÇAMBA)</t>
  </si>
  <si>
    <t>ED-14728</t>
  </si>
  <si>
    <t>CANALETA PARA DRENAGEM, EM CONCRETO COM FCK 15MPA, MOLDADA IN LOCO, SEÇÃO 30X20CM, FORMA EM CONTRA BARRANCO,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</si>
  <si>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</si>
  <si>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</si>
  <si>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</si>
  <si>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</si>
  <si>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</si>
  <si>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</si>
  <si>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</si>
  <si>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</si>
  <si>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</si>
  <si>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</si>
  <si>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</si>
  <si>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</si>
  <si>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</si>
  <si>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</si>
  <si>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</si>
  <si>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</si>
  <si>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</si>
  <si>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</si>
  <si>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ED-14581</t>
  </si>
  <si>
    <t>CANALETA PARA DRENAGEM, EM CONCRETO COM FCK 15MPA, MOLDADA IN LOCO, SEÇÃO 40X40CM, FORMA EM CONTRA BARRANCO,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</si>
  <si>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</si>
  <si>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</si>
  <si>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</si>
  <si>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</si>
  <si>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</si>
  <si>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</si>
  <si>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</si>
  <si>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</si>
  <si>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</si>
  <si>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</si>
  <si>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</si>
  <si>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</si>
  <si>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</si>
  <si>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</si>
  <si>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</si>
  <si>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</si>
  <si>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</si>
  <si>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</si>
  <si>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</si>
  <si>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</si>
  <si>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ED-48689</t>
  </si>
  <si>
    <t>FORNECIMENTO E ASSENTAMENTO DE TUBO PVC FLEXÍVEL CORRUGADO, PERFURADO, DN 100 MM (4"), PARA DRENAGEM</t>
  </si>
  <si>
    <t>ED-48688</t>
  </si>
  <si>
    <t>FORNECIMENTO E ASSENTAMENTO DE TUBO PVC FLEXÍVEL CORRUGADO, PERFURADO, DN 65 MM (2.1/2"), PARA DRENAGEM</t>
  </si>
  <si>
    <t>ED-48690</t>
  </si>
  <si>
    <t>FORNECIMENTO E ASSENTAMENTO DE TUBO PVC RÍGIDO CORRUGADO, PERFURADO, DN 160 MM (6"), PARA DRENAGEM</t>
  </si>
  <si>
    <t>ED-48687</t>
  </si>
  <si>
    <t>TUBO DE CONCRETO para dreno simples ou poroso, Ø 150 mm</t>
  </si>
  <si>
    <t>ED-48675</t>
  </si>
  <si>
    <t>TUBO DE CONCRETO SIMPLES, CLASSE PS1, DIÂMETRO 300MM, INCLUSIVE FORNECIMENTO, ASSENTAMENTO E REJUNTAMENTO, EXCLUSIVE ESCAVAÇÃO</t>
  </si>
  <si>
    <t>ED-48676</t>
  </si>
  <si>
    <t>TUBO DE CONCRETO SIMPLES, CLASSE PS1, DIÂMETRO 400MM, INCLUSIVE FORNECIMENTO, ASSENTAMENTO E REJUNTAMENTO, EXCLUSIVE ESCAVAÇÃO</t>
  </si>
  <si>
    <t>ED-48677</t>
  </si>
  <si>
    <t>TUBO DE CONCRETO SIMPLES, CLASSE PS1, DIÂMETRO 500MM, INCLUSIVE FORNECIMENTO, ASSENTAMENTO E REJUNTAMENTO, EXCLUSIVE ESCAVAÇÃO</t>
  </si>
  <si>
    <t>ED-48678</t>
  </si>
  <si>
    <t>TUBO DE CONCRETO SIMPLES, CLASSE PS1, DIÂMETRO 600MM, INCLUSIVE FORNECIMENTO, ASSENTAMENTO E REJUNTAMENTO, EXCLUSIVE ESCAVAÇÃO</t>
  </si>
  <si>
    <t>ED-48684</t>
  </si>
  <si>
    <t>TUBO DE CONCRETO ARMADO, CLASSE PA1, DIÂMETRO 1000MM, INCLUSIVE FORNECIMENTO, ASSENTAMENTO E REJUNTAMENTO, EXCLUSIVE ESCAVAÇÃO</t>
  </si>
  <si>
    <t>ED-48685</t>
  </si>
  <si>
    <t>TUBO DE CONCRETO ARMADO, CLASSE PA1, DIÂMETRO 1200MM, INCLUSIVE FORNECIMENTO, ASSENTAMENTO E REJUNTAMENTO, EXCLUSIVE ESCAVAÇÃO</t>
  </si>
  <si>
    <t>ED-48686</t>
  </si>
  <si>
    <t>TUBO DE CONCRETO ARMADO, CLASSE PA1, DIÂMETRO 1500MM, INCLUSIVE FORNECIMENTO, ASSENTAMENTO E REJUNTAMENTO, EXCLUSIVE ESCAVAÇÃO</t>
  </si>
  <si>
    <t>ED-48679</t>
  </si>
  <si>
    <t>TUBO DE CONCRETO ARMADO, CLASSE PA1, DIÂMETRO 300MM, INCLUSIVE FORNECIMENTO, ASSENTAMENTO E REJUNTAMENTO, EXCLUSIVE ESCAVAÇÃO</t>
  </si>
  <si>
    <t xml:space="preserve">TUBO DE CONCRETO ARMADO, CLASSE PA1, DIÂMETRO 400MM, INCLUSIVE FORNECIMENTO, ASSENTAMENTO E REJUNTAMENTO, EXCLUSIVE ESCAVAÇÃO
</t>
  </si>
  <si>
    <t>ED-48681</t>
  </si>
  <si>
    <t>TUBO DE CONCRETO ARMADO, CLASSE PA1, DIÂMETRO 500MM, INCLUSIVE FORNECIMENTO, ASSENTAMENTO E REJUNTAMENTO, EXCLUSIVE ESCAVAÇÃO</t>
  </si>
  <si>
    <t>TUBO DE CONCRETO ARMADO, CLASSE PA1, DIÂMETRO 600MM, INCLUSIVE FORNECIMENTO, ASSENTAMENTO E REJUNTAMENTO, EXCLUSIVE ESCAVAÇÃO</t>
  </si>
  <si>
    <t>ED-48683</t>
  </si>
  <si>
    <t>TUBO DE CONCRETO ARMADO, CLASSE PA1, DIÂMETRO 800MM, INCLUSIVE FORNECIMENTO, ASSENTAMENTO E REJUNTAMENTO, EXCLUSIVE ESCAVAÇÃO</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</si>
  <si>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</si>
  <si>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</si>
  <si>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</si>
  <si>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</si>
  <si>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</si>
  <si>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</si>
  <si>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</si>
  <si>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</si>
  <si>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</si>
  <si>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</si>
  <si>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</si>
  <si>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</si>
  <si>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</si>
  <si>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</si>
  <si>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</si>
  <si>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</si>
  <si>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</si>
  <si>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</si>
  <si>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</si>
  <si>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</si>
  <si>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</si>
  <si>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</si>
  <si>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</si>
  <si>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</si>
  <si>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</si>
  <si>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</si>
  <si>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</si>
  <si>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</si>
  <si>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</si>
  <si>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</si>
  <si>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</si>
  <si>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</si>
  <si>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</si>
  <si>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</si>
  <si>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</si>
  <si>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</si>
  <si>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</si>
  <si>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</si>
  <si>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</si>
  <si>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</si>
  <si>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</si>
  <si>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</si>
  <si>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</si>
  <si>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</si>
  <si>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</si>
  <si>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</si>
  <si>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</si>
  <si>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</si>
  <si>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</si>
  <si>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</si>
  <si>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</si>
  <si>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</si>
  <si>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</si>
  <si>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</si>
  <si>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</si>
  <si>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</si>
  <si>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</si>
  <si>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</si>
  <si>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ED-48568</t>
  </si>
  <si>
    <t>CHAMINÉ DE POÇO DE VISITA TIPO "A", EM ALVENARIA COM DEGRAUS DE AÇO CA-50</t>
  </si>
  <si>
    <t>ED-48569</t>
  </si>
  <si>
    <t>CHAMINÉ DE POÇO DE VISITA TIPO "B", EM ANEL DE CONCRETO CA-1 COM DEGRAUS DE AÇO CA-50</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</si>
  <si>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</si>
  <si>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</si>
  <si>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</si>
  <si>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</si>
  <si>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</si>
  <si>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</si>
  <si>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</si>
  <si>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</si>
  <si>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</si>
  <si>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</si>
  <si>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</si>
  <si>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</si>
  <si>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</si>
  <si>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</si>
  <si>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</si>
  <si>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</si>
  <si>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</si>
  <si>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</si>
  <si>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</si>
  <si>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</si>
  <si>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</si>
  <si>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</si>
  <si>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</si>
  <si>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</si>
  <si>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</si>
  <si>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</si>
  <si>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</si>
  <si>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</si>
  <si>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</si>
  <si>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</si>
  <si>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</si>
  <si>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</si>
  <si>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</si>
  <si>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</si>
  <si>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</si>
  <si>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</si>
  <si>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</si>
  <si>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</si>
  <si>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</si>
  <si>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</si>
  <si>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</si>
  <si>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</si>
  <si>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</si>
  <si>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</si>
  <si>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</si>
  <si>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</si>
  <si>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</si>
  <si>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</si>
  <si>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</si>
  <si>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</si>
  <si>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</si>
  <si>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</si>
  <si>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</si>
  <si>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</si>
  <si>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</si>
  <si>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</si>
  <si>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</si>
  <si>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</si>
  <si>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</si>
  <si>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</si>
  <si>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TAMPÃO CIRCULAR EM FERRO FUNDIDO PARA POÇO DE VISITA, ARTICULADO COM DIÂMETRO DE 60CM, CLASSE 400, INCLUSIVE ASSENTAMENTO, EXCLUSIVE POÇO DE VISITA</t>
  </si>
  <si>
    <t>ED-48551</t>
  </si>
  <si>
    <t>BOCA DE LOBO DUPLA (TIPO B - CONCRETO), QUADRO, GRELHA E CANTONEIRA, INCLUSIVE ESCAVAÇÃO, REATERRO E BOTA-FORA</t>
  </si>
  <si>
    <t>ED-48549</t>
  </si>
  <si>
    <t>BOCA DE LOBO SIMPLES (TIPO A - FERRO FUNDIDO), QUADRO, GRELHA E CANTONEIRA, INCLUSIVE ESCAVAÇÃO, REATERRO E BOTA-FORA</t>
  </si>
  <si>
    <t>BOCA DE LOBO SIMPLES (TIPO B - CONCRETO), QUADRO, GRELHA E CANTONEIRA, INCLUSIVE ESCAVAÇÃO, REATERRO E BOTA-FORA</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</si>
  <si>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</si>
  <si>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</si>
  <si>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</si>
  <si>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</si>
  <si>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</si>
  <si>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</si>
  <si>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</si>
  <si>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</si>
  <si>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</si>
  <si>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</si>
  <si>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</si>
  <si>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</si>
  <si>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</si>
  <si>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</si>
  <si>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</si>
  <si>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</si>
  <si>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</si>
  <si>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</si>
  <si>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</si>
  <si>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</si>
  <si>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</si>
  <si>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</si>
  <si>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ED-48571</t>
  </si>
  <si>
    <t>CAIXAS DE CAPTAÇÃO E DRENAGEM TIPO A D = 500 MM</t>
  </si>
  <si>
    <t>ED-48577</t>
  </si>
  <si>
    <t>CAIXAS DE CAPTAÇÃO E DRENAGEM TIPO C D = 500 MM</t>
  </si>
  <si>
    <t>ED-48587</t>
  </si>
  <si>
    <t>CAIXA DE AREIA 100 X 100 X 100 CM</t>
  </si>
  <si>
    <t>ED-48586</t>
  </si>
  <si>
    <t>CAIXA DE AREIA 50 X 60 X 70 CM</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</si>
  <si>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</si>
  <si>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</si>
  <si>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</si>
  <si>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</si>
  <si>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</si>
  <si>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</si>
  <si>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</si>
  <si>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</si>
  <si>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</si>
  <si>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</si>
  <si>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</si>
  <si>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</si>
  <si>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</si>
  <si>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</si>
  <si>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</si>
  <si>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</si>
  <si>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</si>
  <si>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</si>
  <si>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</si>
  <si>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</si>
  <si>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</si>
  <si>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</si>
  <si>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</si>
  <si>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</si>
  <si>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</si>
  <si>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</si>
  <si>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</si>
  <si>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</si>
  <si>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</si>
  <si>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</si>
  <si>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</si>
  <si>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</si>
  <si>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</si>
  <si>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</si>
  <si>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</si>
  <si>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</si>
  <si>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</si>
  <si>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</si>
  <si>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</si>
  <si>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</si>
  <si>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ED-48697</t>
  </si>
  <si>
    <t>VALA DE INFILTRAÇÃO E DRENAGEM 100 X 300 X 100 CM, INCLUSIVE ESCAVAÇÃO E BOTA FORA</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</si>
  <si>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</si>
  <si>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</si>
  <si>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</si>
  <si>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</si>
  <si>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</si>
  <si>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</si>
  <si>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</si>
  <si>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</si>
  <si>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</si>
  <si>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</si>
  <si>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</si>
  <si>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</si>
  <si>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</si>
  <si>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</si>
  <si>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</si>
  <si>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</si>
  <si>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SARJETA DE CONCRETO URBANO (SCU), TIPO 3, COM FCK 15 MPA, LARGURA DE 50CM COM INCLINAÇÃO DE 25%, ESP. 7CM, PADRÃO DER-MG, EXCLUSIVE MEIO-FIO, INCLUSIVE ESCAVAÇÃO, APILAOMENTO E TRANSPORTE COM RETIRADA DO MATERIAL ESCAVADO (EM CAÇAMBA)</t>
  </si>
  <si>
    <t>ED-50186</t>
  </si>
  <si>
    <t>CILINDRO DE PRESSÃO OU MOLA PNEUMÁTICA DE DIÂMETRO 150mm, COMPRIMENTO DE 1,20m COM GARRAS PARA FIXAÇÃO NA PAREDE</t>
  </si>
  <si>
    <t>ED-50183</t>
  </si>
  <si>
    <t>ELETROBOMBA MOTOR DE 3,0 CV, 220V, TRIFÁSICO COM CAPACIDADE DE VAZÃO DE 2501/MIN. A 18 MCA DE PRESSÃO</t>
  </si>
  <si>
    <t>ED-50198</t>
  </si>
  <si>
    <t>MANÔMETRO WILLY, MOD. 2 1/2", ESCALA DE LEITURA DE 0 A 100 PSI</t>
  </si>
  <si>
    <t>ED-50185</t>
  </si>
  <si>
    <t>PRESSOSTATO TELEMECANIQUE, MODELO XML B004 A2S11, COM ESCALA DE 3 A 58 PSI</t>
  </si>
  <si>
    <t>ED-50187</t>
  </si>
  <si>
    <t>SIRENE PARA ALARME DE BOMBA EM FUNCIONAMENTO, 220V</t>
  </si>
  <si>
    <t>ED-22698</t>
  </si>
  <si>
    <t>ABRIGO EM CHAPA DE AÇO CARBONO DE SOBREPOR, PINTADO DE VERMELHO NAS DIMENSÕES (75X30X25)CM COM UMA PORTA COM VIDRO TRANSPARENTE COM A INSCRIÇÃO "INCÊNDIO", PARA EXTINTOR, FORNECIMENTO E INSTALAÇÃO, EXCLUSIVE EXTINTOR</t>
  </si>
  <si>
    <t>ED-50177</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</si>
  <si>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</si>
  <si>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</si>
  <si>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</si>
  <si>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</si>
  <si>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</si>
  <si>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ED-50181</t>
  </si>
  <si>
    <t>ADAPTADOR EM LATÃO PARA INSTALAÇÃO PREDIAL DE COMBATE A INCÊNDIO ENGATE RÁPIDO 1.1/2" X ROSCA INTERNA 5 FIOS 2.1/2", FORNECIMENTO E INSTALAÇÃO</t>
  </si>
  <si>
    <t>ED-50182</t>
  </si>
  <si>
    <t xml:space="preserve">ADAPTADOR EM LATÃO PARA INSTALAÇÃO PREDIAL DE COMBATE A INCÊNDIO ENGATE RÁPIDO 2.1/2" X ROSCA INTERNA 5 FIOS 2.1/2", FORNECIMENTO E INSTALAÇÃO
</t>
  </si>
  <si>
    <t>ED-50194</t>
  </si>
  <si>
    <t>BASE DECORATIVA PARA EXTINTORES</t>
  </si>
  <si>
    <t>ED-50188</t>
  </si>
  <si>
    <t>CHAVE PARA CONEXÕES DE ENGATE RÁPIDO TIPO STORZ, 63X38MM</t>
  </si>
  <si>
    <t>ED-50189</t>
  </si>
  <si>
    <t>ESGUICHO TIPO AGULHETA COM JUNTA DE UNIÃO ENGATE RÁPIDO DN 38MM, FORNECIMENTO E INSTALAÇÃO</t>
  </si>
  <si>
    <t>ED-50190</t>
  </si>
  <si>
    <t>EXTINTOR DE GÁS CARBÔNICO 5-B:C, CAPACIDADE 6 KG</t>
  </si>
  <si>
    <t>ED-50191</t>
  </si>
  <si>
    <t>EXTINTOR DE INCÊNDIO ÁGUA PRESSURIZADA 2-A, CAPACIDADE 10 L</t>
  </si>
  <si>
    <t>ED-50193</t>
  </si>
  <si>
    <t>EXTINTOR DE INCÊNDIO TIPO PÓ QUÍMICO 2-A:20-B:C, CAPACIDADE 6 KG</t>
  </si>
  <si>
    <t>ED-50192</t>
  </si>
  <si>
    <t>EXTINTOR DE INCÊNDIO TIPO PÓ QUÍMICO 20-B:C, CAPACIDADE 6 KG</t>
  </si>
  <si>
    <t>ED-50195</t>
  </si>
  <si>
    <t>HIDRANTE DE RECALQUE COMPLETO EM CAIXA DE ALVENARIA</t>
  </si>
  <si>
    <t>ED-50197</t>
  </si>
  <si>
    <t>MANGUEIRA DE FIBRA SINTÉTICA E BORRACHA PARA INCÊNDIO TIPO 1, DN 38MM, COMPRIMENTO 15M, FORNECIMENTO E INSTALAÇÃO</t>
  </si>
  <si>
    <t>ED-22707</t>
  </si>
  <si>
    <t>MANGUEIRA DE FIBRA SINTÉTICA E BORRACHA PARA INCÊNDIO TIPO 2, DN 38MM, COMPRIMENTO 15M, FORNECIMENTO E INSTALAÇÃO</t>
  </si>
  <si>
    <t>ED-50208</t>
  </si>
  <si>
    <t>REGISTRO TIPO GLOBO ANGULAR, COM 45 GRAUS, DN 2.1/2" (63 MM), PN16, EM LATÃO COM VOLANTE PARA HIDRANTE - FORNECIMENTO E INSTALAÇÃO</t>
  </si>
  <si>
    <t>ED-50210</t>
  </si>
  <si>
    <t>REGISTRO TIPO GLOBO, DN 1" (25 MM), PN16, EM LATAO COM VOLANTE, EXTREMIDADES ROSCADAS  - FORNECIMENTO E INSTALAÇÃO</t>
  </si>
  <si>
    <t>ED-50209</t>
  </si>
  <si>
    <t>REGISTRO TIPO GLOBO, DN 1.1/2" (15 MM), PN16, EM LATAO COM VOLANTE, EXTREMIDADES ROSCADAS  - FORNECIMENTO E INSTALAÇÃO</t>
  </si>
  <si>
    <t>ED-50211</t>
  </si>
  <si>
    <t>REGISTRO TIPO GLOBO, DN 2.1/2" (63 MM), PN16, EM LATAO COM VOLANTE, EXTREMIDADES ROSCADAS  - FORNECIMENTO E INSTALAÇÃO</t>
  </si>
  <si>
    <t>ED-50196</t>
  </si>
  <si>
    <t>LUMINÁRIA DE EMERGÊNCIA AUTÔNOMA IE-16 COM LÂMPADA DE 8 W</t>
  </si>
  <si>
    <t>ED-50206</t>
  </si>
  <si>
    <t>PLACA FOTOLUMINESCENTE "A2" - TRIÂNGULO 300 MM (RISCO INCÊNDIO)</t>
  </si>
  <si>
    <t>ED-50199</t>
  </si>
  <si>
    <t>PLACA FOTOLUMINESCENTE "E5" - 300 X 300 MM</t>
  </si>
  <si>
    <t>ED-50200</t>
  </si>
  <si>
    <t>PLACA FOTOLUMINESCENTE "E8" - 300 X 300 MM</t>
  </si>
  <si>
    <t>ED-50207</t>
  </si>
  <si>
    <t>PLACA FOTOLUMINESCENTE "P2" - D = 300 MM (PROIBIDO PRODUZIR CHAMA)</t>
  </si>
  <si>
    <t>ED-50201</t>
  </si>
  <si>
    <t>PLACA FOTOLUMINESCENTE "S1" OU "S2"- 380 X 190 MM (SAÍDA - DIREITA)</t>
  </si>
  <si>
    <t>ED-50202</t>
  </si>
  <si>
    <t>PLACA FOTOLUMINESCENTE "S1" OU "S2"- 380 X 190 MM (SAÍDA - ESQUERDA)</t>
  </si>
  <si>
    <t>ED-50204</t>
  </si>
  <si>
    <t>PLACA FOTOLUMINESCENTE "S10" - 380 X 190 MM (SAÍDA ESCADA SOBE)</t>
  </si>
  <si>
    <t>ED-50205</t>
  </si>
  <si>
    <t>PLACA FOTOLUMINESCENTE "S12" - 380 X 190 MM (SAÍDA)</t>
  </si>
  <si>
    <t>ED-50203</t>
  </si>
  <si>
    <t>PLACA FOTOLUMINESCENTE "S9" - 380 X 190 MM (SAÍDA ESCADA DESCE)</t>
  </si>
  <si>
    <t>ED-50180</t>
  </si>
  <si>
    <t>ACIONADOR MANUAL DE ALARME DE INCÊNDIO</t>
  </si>
  <si>
    <t>ED-50218</t>
  </si>
  <si>
    <t>CANOPLA PARA SPRINKLER</t>
  </si>
  <si>
    <t>ED-50215</t>
  </si>
  <si>
    <t>SPRINKLER PENDENTE 15 MM (1/2") 141º C</t>
  </si>
  <si>
    <t>ED-50216</t>
  </si>
  <si>
    <t>SPRINKLER PENDENTE 15 MM (1/2") 182º C</t>
  </si>
  <si>
    <t>ED-50217</t>
  </si>
  <si>
    <t>SPRINKLER PENDENTE 15 MM (1/2") 227º C</t>
  </si>
  <si>
    <t>ED-50212</t>
  </si>
  <si>
    <t>SPRINKLER PENDENTE 15 MM (1/2") 68º C</t>
  </si>
  <si>
    <t>ED-50213</t>
  </si>
  <si>
    <t>SPRINKLER PENDENTE 15 MM (1/2") 79º C</t>
  </si>
  <si>
    <t>ED-50214</t>
  </si>
  <si>
    <t>SPRINKLER PENDENTE 15 MM (1/2") 93º C</t>
  </si>
  <si>
    <t>ED-49832</t>
  </si>
  <si>
    <t>TUBO AÇO PRETO SCH-40, D = 1/2" SEM COSTURA</t>
  </si>
  <si>
    <t>ED-49833</t>
  </si>
  <si>
    <t>TUBO AÇO PRETO SCH-40, D = 3/4" SEM COSTURA</t>
  </si>
  <si>
    <t>ED-49831</t>
  </si>
  <si>
    <t>TUBO AÇO PRETO SCH-40, D = 3/8" SEM COSTURA</t>
  </si>
  <si>
    <t>ED-49826</t>
  </si>
  <si>
    <t>REGISTRO BICO INJETOR D = 3/8"</t>
  </si>
  <si>
    <t>ED-49827</t>
  </si>
  <si>
    <t>REGISTRO DE GÁS D = 1/2"</t>
  </si>
  <si>
    <t>ED-49828</t>
  </si>
  <si>
    <t>REGISTRO DE LATÃO 1/2" NPT X 1/2" NPT</t>
  </si>
  <si>
    <t>ED-49841</t>
  </si>
  <si>
    <t>VÁLVULA DE ESFERA TRIPARTIDA COM ROSCA NPT, CLASSE 300lbs - 1/2"</t>
  </si>
  <si>
    <t>ED-49842</t>
  </si>
  <si>
    <t>VÁLVULA DE ESFERA TRIPARTIDA COM ROSCA NPT, CLASSE 300lbs - 3/4"</t>
  </si>
  <si>
    <t>ED-48290</t>
  </si>
  <si>
    <t>VÁLVULA DE ALÍVIO E SEGURANÇA, DIÂMETRO DE 1" NPT</t>
  </si>
  <si>
    <t>ED-48292</t>
  </si>
  <si>
    <t>VÁLVULA DE ALÍVIO E SEGURANÇA, DIÂMETRO DE 1 1/2" NPT</t>
  </si>
  <si>
    <t>ED-48291</t>
  </si>
  <si>
    <t>VÁLVULA DE ALÍVIO E SEGURANÇA, DIÂMETRO DE 1 1/4" NPT</t>
  </si>
  <si>
    <t>ED-48288</t>
  </si>
  <si>
    <t>VÁLVULA DE ALÍVIO E SEGURANÇA, DIÂMETRO DE 1/2" NPT</t>
  </si>
  <si>
    <t>ED-48293</t>
  </si>
  <si>
    <t>VÁLVULA DE ALÍVIO E SEGURANÇA, DIÂMETRO DE 2" NPT</t>
  </si>
  <si>
    <t>ED-48294</t>
  </si>
  <si>
    <t>VÁLVULA DE ALÍVIO E SEGURANÇA, DIÂMETRO DE 2 1/2" NPT</t>
  </si>
  <si>
    <t>ED-48289</t>
  </si>
  <si>
    <t>VÁLVULA DE ALÍVIO E SEGURANÇA, DIÂMETRO DE 3/4" NPT</t>
  </si>
  <si>
    <t>ED-48276</t>
  </si>
  <si>
    <t>VÁLVULA DE ESFERA EM LATÃO, DIÂMETRO DE 1" NPT</t>
  </si>
  <si>
    <t>ED-48278</t>
  </si>
  <si>
    <t>VÁLVULA DE ESFERA EM LATÃO, DIÂMETRO DE 1 1/2" NPT</t>
  </si>
  <si>
    <t>ED-48277</t>
  </si>
  <si>
    <t>VÁLVULA DE ESFERA EM LATÃO, DIÂMETRO DE 1 1/4" NPT</t>
  </si>
  <si>
    <t>ED-48274</t>
  </si>
  <si>
    <t>VÁLVULA DE ESFERA EM LATÃO, DIÂMETRO DE 1/2" NPT</t>
  </si>
  <si>
    <t>ED-48279</t>
  </si>
  <si>
    <t>VÁLVULA DE ESFERA EM LATÃO, DIÂMETRO DE 2" NPT</t>
  </si>
  <si>
    <t>ED-48280</t>
  </si>
  <si>
    <t>VÁLVULA DE ESFERA EM LATÃO, DIÂMETRO DE 2 1/2" NPT</t>
  </si>
  <si>
    <t>ED-48275</t>
  </si>
  <si>
    <t>VÁLVULA DE ESFERA EM LATÃO, DIÂMETRO DE 3/4" NPT</t>
  </si>
  <si>
    <t>ED-48283</t>
  </si>
  <si>
    <t>VÁLVULA DE RETENÇÃO EM LATÃO, DIÂMETRO DE 1" NPT</t>
  </si>
  <si>
    <t>ED-48285</t>
  </si>
  <si>
    <t>VÁLVULA DE RETENÇÃO EM LATÃO, DIÂMETRO DE 1 1/2" NPT</t>
  </si>
  <si>
    <t>ED-48284</t>
  </si>
  <si>
    <t>VÁLVULA DE RETENÇÃO EM LATÃO, DIÂMETRO DE 1 1/4" NPT</t>
  </si>
  <si>
    <t>ED-48281</t>
  </si>
  <si>
    <t>VÁLVULA DE RETENÇÃO EM LATÃO, DIÂMETRO DE 1/2" NPT</t>
  </si>
  <si>
    <t>ED-48286</t>
  </si>
  <si>
    <t>VÁLVULA DE RETENÇÃO EM LATÃO, DIÂMETRO DE 2" NPT</t>
  </si>
  <si>
    <t>ED-48287</t>
  </si>
  <si>
    <t>VÁLVULA DE RETENÇÃO EM LATÃO, DIÂMETRO DE 2 1/2" NPT</t>
  </si>
  <si>
    <t>ED-48282</t>
  </si>
  <si>
    <t>VÁLVULA DE RETENÇÃO EM LATÃO, DIÂMETRO DE 3/4" NPT</t>
  </si>
  <si>
    <t>ED-48273</t>
  </si>
  <si>
    <t>VÁLVULA SOLENÓIDE 2/3 VIAS NF. AÇÃO DIRETA 1/2" BSP</t>
  </si>
  <si>
    <t>ED-48272</t>
  </si>
  <si>
    <t>VÁLVULA SOLENÓIDE 2/3 VIAS NF. AÇÃO DIRETA 3/8" BSP</t>
  </si>
  <si>
    <t>ED-48262</t>
  </si>
  <si>
    <t>MANÔMETRO DE PRESSÃO PARA AR COMPRIMIDO 15 A 600 mBAR, COM ROSCA, 1/2 NPT</t>
  </si>
  <si>
    <t>ED-48261</t>
  </si>
  <si>
    <t>MANÔMETRO DE PRESSÃO PARA AR COMPRIMIDO 15 A 600 mBAR, COM ROSCA, 1/4 NPT</t>
  </si>
  <si>
    <t>ED-48253</t>
  </si>
  <si>
    <t>PRESSOSTATO PARA COMPRESSOR DE 125 A 175 PSI</t>
  </si>
  <si>
    <t>ED-48252</t>
  </si>
  <si>
    <t>PRESSOSTATO PARA COMPRESSOR DE 80 A 125 PSI</t>
  </si>
  <si>
    <t>ED-48251</t>
  </si>
  <si>
    <t>COMPRESSOR SL/100 - 120PSI -8,3 BAR 100 LIBRAS</t>
  </si>
  <si>
    <t>ED-49817</t>
  </si>
  <si>
    <t>CILINDRO DE AÇO COM GÁS GLP CAPACIDADE 45 KG</t>
  </si>
  <si>
    <t>ED-48250</t>
  </si>
  <si>
    <t>CILINDRO DE PRESSÃO MÁXI,A 140 BAR, 3/4" NPT</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</si>
  <si>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</si>
  <si>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</si>
  <si>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ED-49818</t>
  </si>
  <si>
    <t>COLETOR MÓDULO CENTRAL</t>
  </si>
  <si>
    <t>ED-49819</t>
  </si>
  <si>
    <t>COLETOR MÓDULO II SIMPLES P-45</t>
  </si>
  <si>
    <t>ED-48256</t>
  </si>
  <si>
    <t>FILTRO TIPO "Y" EM BRONZE, DIÂMETRO DE 1" NPT</t>
  </si>
  <si>
    <t>ED-48258</t>
  </si>
  <si>
    <t>FILTRO TIPO "Y" EM BRONZE, DIÂMETRO DE 1 1/2" NPT</t>
  </si>
  <si>
    <t>ED-48257</t>
  </si>
  <si>
    <t>FILTRO TIPO "Y" EM BRONZE, DIÂMETRO DE 1 1/4" NPT</t>
  </si>
  <si>
    <t>ED-48254</t>
  </si>
  <si>
    <t>FILTRO TIPO "Y" EM BRONZE, DIÂMETRO DE 1/2" NPT</t>
  </si>
  <si>
    <t>ED-48259</t>
  </si>
  <si>
    <t>FILTRO TIPO "Y" EM BRONZE, DIÂMETRO DE 2" NPT</t>
  </si>
  <si>
    <t>ED-48255</t>
  </si>
  <si>
    <t>FILTRO TIPO "Y" EM BRONZE, DIÂMETRO DE 3/4" NPT</t>
  </si>
  <si>
    <t>ED-49821</t>
  </si>
  <si>
    <t>MANGUEIRA PLÁSTICA PARA GÁS D = 3/8" X 1,50 M</t>
  </si>
  <si>
    <t>ED-49822</t>
  </si>
  <si>
    <t>NIPLE DE REDUÇÃO DE LATÃO 1/2" NPT X 1/8" NPT</t>
  </si>
  <si>
    <t>ED-49823</t>
  </si>
  <si>
    <t>NIPLE DE REDUÇÃO DE LATÃO 1/2" NPT X 3/8" NPT</t>
  </si>
  <si>
    <t>ED-49824</t>
  </si>
  <si>
    <t>NIPLE DUPLO FERRO MALEÁVEL 300# 1/2" NPT</t>
  </si>
  <si>
    <t>ED-49830</t>
  </si>
  <si>
    <t>TAMPÃO (CAP) FERRO MALEÁVEL NPT 300# 1/2"</t>
  </si>
  <si>
    <t>ED-51151</t>
  </si>
  <si>
    <t>ESPELHO COM MOLDURA EM ALUMÍNIO (60X90CM) ESP.4MM INCLUSIVE FIXAÇÃO COM ADESIVO/SELANTE A BASE DE POLIURETANO - FORNECIMENTO E INSTALAÇÃO</t>
  </si>
  <si>
    <t>ED-51152</t>
  </si>
  <si>
    <t>ESPELHO (40X60CM) ESP.4MM INCLUSIVE FIXAÇÃO COM PARAFUSO FINESSON - FORNECIMENTO E INSTALAÇÃO</t>
  </si>
  <si>
    <t>ED-51150</t>
  </si>
  <si>
    <t>ESPELHO (60X90CM) ESP.4MM INCLUSIVE FIXAÇÃO COM PARAFUSO FINESSON - FORNECIMENTO E INSTALAÇÃO</t>
  </si>
  <si>
    <t>ED-51149</t>
  </si>
  <si>
    <t>VIDRO ARAMADO E = 7 MM, COLOCADO</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</si>
  <si>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</si>
  <si>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</si>
  <si>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</si>
  <si>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</si>
  <si>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</si>
  <si>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</si>
  <si>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ED-51154</t>
  </si>
  <si>
    <t>VIDRO IMPRESSO (FANTASIA) TIPO CANELADO OU MARTELADO INCOLOR, ESP. 3MM OU 4MM, INCLUSIVE FIXAÇÃO E VEDAÇÃO COM GUARNIÇÃO/GAXETA DE BORRACHA NEOPRENE, FORNECIMENTO E INSTALAÇÃO, EXCLUSIVE CAIXILHO/PERFIL</t>
  </si>
  <si>
    <t>ED-51153</t>
  </si>
  <si>
    <t>VIDRO IMPRESSO (FANTASIA) TIPO MINI-BOREAL, ESP. 3MM, INCLUSIVE FIXAÇÃO E VEDAÇÃO COM GUARNIÇÃO/GAXETA DE BORRACHA NEOPRENE, FORNECIMENTO E INSTALAÇÃO, EXCLUSIVE CAIXILHO/PERFIL</t>
  </si>
  <si>
    <t>ED-51160</t>
  </si>
  <si>
    <t>VIDRO TEMPERADO INCOLOR, ESP. 10MM,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</si>
  <si>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</si>
  <si>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</si>
  <si>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</si>
  <si>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</si>
  <si>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ED-50634</t>
  </si>
  <si>
    <t>PLACA DE INAUGURAÇÃO EM ALUMÍNIO FUNDIDO, 60 X 40 CM</t>
  </si>
  <si>
    <t>ED-50635</t>
  </si>
  <si>
    <t>PLACA DE INAUGURAÇÃO EM ALUMÍNIO FUNDIDO 85 X 50 CM</t>
  </si>
  <si>
    <t>ED-50642</t>
  </si>
  <si>
    <t>PLACA DE ALUMÍNIO ANODIZADO 25 X 25 CM PARA IDENTIFICAÇÃO</t>
  </si>
  <si>
    <t>ED-50636</t>
  </si>
  <si>
    <t>PLACA DE ALUMÍNIO FUNDIDO COM DENOMINAÇÃO DE CÔMODOS, 20 X 5 CM</t>
  </si>
  <si>
    <t>ED-50637</t>
  </si>
  <si>
    <t>PLACA DE ALUMÍNIO FUNDIDO COM DENOMINAÇÃO DE CÔMODOS, 21 X 4 CM</t>
  </si>
  <si>
    <t>ED-50638</t>
  </si>
  <si>
    <t>PLACA DE ALUMÍNIO FUNDIDO COM NOME DO PRÉDIO, AFIXADA EM PAREDE (0,39 M2)</t>
  </si>
  <si>
    <t>ED-50639</t>
  </si>
  <si>
    <t>PLACA DE ALUMÍNIO FUNDIDO DE NUMERAÇÃO DE PORTAS, 3 X 3 CM</t>
  </si>
  <si>
    <t>ED-50640</t>
  </si>
  <si>
    <t>PLACA DE ALUMÍNIO FUNDIDO DE NUMERAÇÃO DE PORTAS, 5 X 5 CM</t>
  </si>
  <si>
    <t>ED-50643</t>
  </si>
  <si>
    <t>PLACA EM ALUMÍNIO ANODIZADO 70 X 61 CM, FIXADA TUBO DE METALON</t>
  </si>
  <si>
    <t>ED-50644</t>
  </si>
  <si>
    <t>PLACA EM ALUMÍNIO 15 X 15 CM, COM PICTOGRAMA EM PELÍCULA ADESIVA</t>
  </si>
  <si>
    <t>ED-50633</t>
  </si>
  <si>
    <t>PLACA EM CHAPA DE AÇO ESCOVADO 25 X 12 CM, E = 1 MM</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</si>
  <si>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</si>
  <si>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</si>
  <si>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</si>
  <si>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</si>
  <si>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</si>
  <si>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</si>
  <si>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ED-50221</t>
  </si>
  <si>
    <t>PONTO DE EMBUTIR PARA ÁGUA FRIA EM TUBO DE PVC RÍGIDO SOLDÁVEL, DN 20MM (1/2"), EMBUTIDO NA ALVENARIA COM DISTÂNCIA DE ATÉ CINCO (5) METROS DA TOMADA DE ÁGUA, INCLUSIVE CONEXÕES E FIXAÇÃO DO TUBO COM ENCHIMENTO DO RASGO NA ALVENARIA/CONCRETO COM ARGAMASSA</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</si>
  <si>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</si>
  <si>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</si>
  <si>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</si>
  <si>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</si>
  <si>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</si>
  <si>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</si>
  <si>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</si>
  <si>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</si>
  <si>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</si>
  <si>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</si>
  <si>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ED-17903</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</si>
  <si>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</si>
  <si>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</si>
  <si>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</si>
  <si>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</si>
  <si>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</si>
  <si>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ED-50229</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</si>
  <si>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</si>
  <si>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ED-50230</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</si>
  <si>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</si>
  <si>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ED-50231</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</si>
  <si>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</si>
  <si>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</si>
  <si>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</si>
  <si>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</si>
  <si>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</si>
  <si>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ED-50435</t>
  </si>
  <si>
    <t>PLANTIO DE GRAMA BATATAIS EM PLACAS, INCLUSIVE TERRA VEGETAL E CONSERVAÇÃO POR 30 DIAS</t>
  </si>
  <si>
    <t>PLANTIO DE GRAMA ESMERALDA EM PLACAS, INCLUSIVE TERRA VEGETAL E CONSERVAÇÃO POR 30 DIAS</t>
  </si>
  <si>
    <t>ED-50436</t>
  </si>
  <si>
    <t>PLANTIO DE GRAMA SÃO CARLOS EM PLACAS, INCLUSIVE TERRA VEGETAL E CONSERVAÇÃO POR 30 DIAS</t>
  </si>
  <si>
    <t>ED-50433</t>
  </si>
  <si>
    <t>PLANTIO E PREPARO DE COVAS DE ARBUSTOS ORNAMENTAIS EM GERAL, EXCETO FORNECIMENTO DAS MUDAS</t>
  </si>
  <si>
    <t>ED-50432</t>
  </si>
  <si>
    <t>PLANTIO E PREPARO DE COVAS DE ÁRVORES H MÍN. = 1,80 M COM COVA 60 X 60 X 60 CM, EXCETO FORNECIMENTO DAS MUDAS</t>
  </si>
  <si>
    <t>ED-50434</t>
  </si>
  <si>
    <t>PLANTIO E PREPARO DE COVAS DE FORRAÇÃO, EXCETO FORNECIMENTO DAS MUDAS</t>
  </si>
  <si>
    <t>ED-50446</t>
  </si>
  <si>
    <t>FORNECIMENTO DE ARBUSTO - BELA EMÍLIA</t>
  </si>
  <si>
    <t>ED-50447</t>
  </si>
  <si>
    <t>FORNECIMENTO DE ARBUSTO - CAMARA</t>
  </si>
  <si>
    <t>ED-50441</t>
  </si>
  <si>
    <t>FORNECIMENTO DE ÁRVORE - CÁSSIA MIMOSA</t>
  </si>
  <si>
    <t>ED-50439</t>
  </si>
  <si>
    <t>FORNECIMENTO DE ÁRVORE - IPÊ ROSA</t>
  </si>
  <si>
    <t>ED-50442</t>
  </si>
  <si>
    <t>FORNECIMENTO DE ÁRVORE - JACARANDÁ MIMOSO</t>
  </si>
  <si>
    <t>ED-50440</t>
  </si>
  <si>
    <t>FORNECIMENTO DE ÁRVORE - PAU FERRO</t>
  </si>
  <si>
    <t>ED-50438</t>
  </si>
  <si>
    <t>FORNECIMENTO DE ÁRVORE - SIBIPURUNA</t>
  </si>
  <si>
    <t>ED-50443</t>
  </si>
  <si>
    <t>FORNECIMENTO DE FORRAÇÃO - ALCALYPHA</t>
  </si>
  <si>
    <t>ED-50445</t>
  </si>
  <si>
    <t>FORNECIMENTO DE FORRAÇÃO - CLOROFITO</t>
  </si>
  <si>
    <t>ED-50444</t>
  </si>
  <si>
    <t>FORNECIMENTO DE FORRAÇÃO - WEDELIA</t>
  </si>
  <si>
    <t>FORNECIMENTO DE PALMEIRA - LICURI</t>
  </si>
  <si>
    <t>ED-50449</t>
  </si>
  <si>
    <t>FORNECIMENTO DE PALMEIRA ARECA LUTESCENS</t>
  </si>
  <si>
    <t>ED-14560</t>
  </si>
  <si>
    <t>LASTRO DE SEIXO, INCLUSIVE LANÇAMENTO E ESPALHAMENTO MANUAL</t>
  </si>
  <si>
    <t>ED-50431</t>
  </si>
  <si>
    <t>CERCA EM FERRO, TRIANGULAR, PADRÃO PREFEITURA</t>
  </si>
  <si>
    <t>ED-50704</t>
  </si>
  <si>
    <t>ENCHIMENTO DE RASGO EM ALVENARIA/CONCRETO COM ARGAMASSA, DIÂMETROS DE 15MM A 25MM (1/2" A 1"), INCLUSIVE ARGAMASSA, TRAÇO 1:2:8 (CIMENTO, CAL E AREIA), PREPARO MECÂNICO</t>
  </si>
  <si>
    <t>ED-50705</t>
  </si>
  <si>
    <t>ENCHIMENTO DE RASGO EM ALVENARIA/CONCRETO COM ARGAMASSA, DIÂMETROS DE 32MM A 50MM (1.1/4" A 2"), INCLUSIVE ARGAMASSA, TRAÇO 1:2:8 (CIMENTO, CAL E AREIA), PREPARO MECÂNICO</t>
  </si>
  <si>
    <t>ED-50706</t>
  </si>
  <si>
    <t>ENCHIMENTO DE RASGO EM ALVENARIA/CONCRETO COM ARGAMASSA, DIÂMETROS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</si>
  <si>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</si>
  <si>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</si>
  <si>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</si>
  <si>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</si>
  <si>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</si>
  <si>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RASGO EM ALVENARIA PARA PASSAGEM DE ELETRODUTO/TUBULAÇÃO, DIÂMETROS DE 65MM A 100MM (2.1/2" A 4"), EXCLUSIVE ENCHIMENTO</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</si>
  <si>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</si>
  <si>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</si>
  <si>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</si>
  <si>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</si>
  <si>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</si>
  <si>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</si>
  <si>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ED-8005</t>
  </si>
  <si>
    <t>COSTURA DE TRINCA COM GRAMPO, BARRA DE AÇO CA-60 Ø4,2MM, COMPRIMENTO TOTAL 40CM, ESPAÇAMENTO DE 10CM, INCLUSIVE CORTE, DOBRA E ARGAMASSA, TRAÇO 1:4 (CIMENTO E AREIA), PREPARO MECÂNICO</t>
  </si>
  <si>
    <t>ED-8004</t>
  </si>
  <si>
    <t>COSTURA DE TRINCA COM GRAMPO, BARRA DE AÇO CA-60 Ø4,2MM, COMPRIMENTO TOTAL 40CM, ESPAÇAMENTO DE 15CM, INCLUSIVE CORTE, DOBRA E ARGAMASSA, TRAÇO 1:4 (CIMENTO E AREIA), PREPARO MECÂNICO</t>
  </si>
  <si>
    <t>ED-8003</t>
  </si>
  <si>
    <t>COSTURA DE TRINCA COM GRAMPO, BARRA DE AÇO CA-60 Ø4,2MM, COMPRIMENTO TOTAL 40CM, ESPAÇAMENTO DE 20CM, INCLUSIVE CORTE, DOBRA E ARGAMASSA, TRAÇO 1:4 (CIMENTO E AREIA), PREPARO MECÂNICO</t>
  </si>
  <si>
    <t>ED-50234</t>
  </si>
  <si>
    <t>COSTURA DE TRINCA COM GRAMPO, BARRA DE AÇO CA-60 Ø4,2MM, COMPRIMENTO TOTAL 40CM, ESPAÇAMENTO DE 30CM, INCLUSIVE CORTE, DOBRA E ARGAMASSA, TRAÇO 1:4 (CIMENTO E AREIA), PREPARO MECÂNICO</t>
  </si>
  <si>
    <t>ED-50236</t>
  </si>
  <si>
    <t>ENTELAMENTO CORRETIVO DE SUPERFÍCIE COM TRINCA POR RETRAÇÃO OU DILATAÇÃO, REVESTIDA COM ARGAMASSA DE CAL HIDRATADA, TRAÇO 1:3 (CAL E AREIA), PREPARO MANUAL, INCLUSIVE TELA DE POLIÉSTER ADESIVA COM REFORÇO CENTRAL, LARGURA DE 15CM</t>
  </si>
  <si>
    <t>ED-50237</t>
  </si>
  <si>
    <t>ENTELAMENTO PREVENTIVO DE SUPERFÍCIE SUJEITA A TRINCA, INCLUSIVE TELA DE POLIÉSTER ADESIVA SEM REFORÇO, LARGURA DE 25CM, EXCLUSIVE REVESTIMENTO DE ACABAMENTO</t>
  </si>
  <si>
    <t>ED-8145</t>
  </si>
  <si>
    <t>JUNTA DE DILATAÇÃO COM ISOPOR 20 MM, EXCLUSIVE SELANTE</t>
  </si>
  <si>
    <t>ED-50240</t>
  </si>
  <si>
    <t>TELA SOLDADA PARA LIGAÇÃO E PREVENÇÃO DE TRINCA EM ALVENARIA/ESTRUTURA, DIMENSÕES (50X10,5)CM, INCLUSIVE PINOS DE FIXAÇÃO, EXCLUSIVE REBOCO</t>
  </si>
  <si>
    <t>ED-50241</t>
  </si>
  <si>
    <t>TELA SOLDADA PARA LIGAÇÃO E PREVENÇÃO DE TRINCA EM ALVENARIA/ESTRUTURA, DIMENSÕES (50X12)CM, INCLUSIVE PINOS DE FIXAÇÃO, EXCLUSIVE REBOCO</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</si>
  <si>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</si>
  <si>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</si>
  <si>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</si>
  <si>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</si>
  <si>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ED-20754</t>
  </si>
  <si>
    <t>TELA SOLDADA PARA LIGAÇÃO E PREVENÇÃO DE TRINCA EM ALVENARIA/ESTRUTURA, INCLUSIVE PINOS DE FIXAÇÃO, EXCLUSIVE REBOCO</t>
  </si>
  <si>
    <t>ED-50235</t>
  </si>
  <si>
    <t>TRATAMENTO DE JUNTA DE DILATAÇÃO COM ISOPOR,  ESP. 20 MM, PROFUNDIDADE DE 10-15CM, EXCLUSIVE SELANTE</t>
  </si>
  <si>
    <t>ED-49556</t>
  </si>
  <si>
    <t>ENSAIO DE COMPACTACAO - AMOSTRAS NAO TRABALHADAS - ENERGIA INTERMEDIARIA - SOLOS</t>
  </si>
  <si>
    <t>ED-49557</t>
  </si>
  <si>
    <t>ENSAIO DE COMPACTACAO - AMOSTRAS NAO TRABALHADAS - ENERGIA MODIFICADA - SOLOS</t>
  </si>
  <si>
    <t>ED-49555</t>
  </si>
  <si>
    <t>ENSAIO DE COMPACTACAO - AMOSTRAS NAO TRABALHADAS - ENERGIA NORMAL - SOLOS</t>
  </si>
  <si>
    <t>ED-49558</t>
  </si>
  <si>
    <t>ENSAIO DE COMPACTACAO - AMOSTRAS TRABALHADAS - SOLOS</t>
  </si>
  <si>
    <t>ED-49561</t>
  </si>
  <si>
    <t>ENSAIO DE DENSIDADE REAL - SOLOS</t>
  </si>
  <si>
    <t>ED-49567</t>
  </si>
  <si>
    <t>ENSAIO DE EXPANSIBILIDADE - SOLOS</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</si>
  <si>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</si>
  <si>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</si>
  <si>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</si>
  <si>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</si>
  <si>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</si>
  <si>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</si>
  <si>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</si>
  <si>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</si>
  <si>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ED-49562</t>
  </si>
  <si>
    <t>ENSAIO DE MASSA ESPECIFICA - IN SITU - EMPREGO DO OLEO - SOLOS</t>
  </si>
  <si>
    <t>ED-49560</t>
  </si>
  <si>
    <t>ENSAIO DE MASSA ESPECIFICA - IN SITU - METODO BALAO DE BORRACHA - SOLOS</t>
  </si>
  <si>
    <t>ED-49559</t>
  </si>
  <si>
    <t>ENSAIO DE MASSA ESPECIFICA - IN SITU - METODO FRASCO DE AREIA - SOLOS</t>
  </si>
  <si>
    <t>ED-49566</t>
  </si>
  <si>
    <t>ENSAIO DE RESILIENCIA - SOLOS</t>
  </si>
  <si>
    <t>ED-49565</t>
  </si>
  <si>
    <t>ENSAIO DE TEOR DE UMIDADE - EM LABORATORIO - SOLOS</t>
  </si>
  <si>
    <t>ED-49563</t>
  </si>
  <si>
    <t>ENSAIO DE TEOR DE UMIDADE - METODO EXPEDITO DO ALCOOL - SOLOS</t>
  </si>
  <si>
    <t>ED-49564</t>
  </si>
  <si>
    <t>ENSAIO DE TEOR DE UMIDADE - PROCESSO SPEEDY - SOLOS E AGREGADOS MIUDOS</t>
  </si>
  <si>
    <t>ED-49550</t>
  </si>
  <si>
    <t>ENSAIO DE TERRAPLENAGEM - CAMADA FINAL DO ATERRO</t>
  </si>
  <si>
    <t>ED-49549</t>
  </si>
  <si>
    <t>ENSAIOS DE TERRAPLENAGEM - CORPO DO ATERRO</t>
  </si>
  <si>
    <t>ED-49568</t>
  </si>
  <si>
    <t>PREPARACAO DE AMOSTRAS PARA ENSAIO DE CARACTERIZACAO - SOLOS</t>
  </si>
  <si>
    <t>ED-49545</t>
  </si>
  <si>
    <t>DETERMINAÇÃO E ANÁLISE DE RESULTADO DE RESISTÊNCIA A COMPRESSÃO DO CONCRETO MOLDADO</t>
  </si>
  <si>
    <t>ED-49544</t>
  </si>
  <si>
    <t>ENSAIO DE CONCRETO: CURA, FACEAMENTO, RUPTURA, EMISSÃO DE CERTIFICADOS - ATE 6 UNIDADES</t>
  </si>
  <si>
    <t>ED-49546</t>
  </si>
  <si>
    <t>ENSAIO DE RESISTENCIA A COMPRESSAO SIMPLES - CONCRETO</t>
  </si>
  <si>
    <t>ED-49548</t>
  </si>
  <si>
    <t>ENSAIO DE RESISTENCIA A TRACAO NA FLEXAO DE CONCRETO</t>
  </si>
  <si>
    <t>ED-49547</t>
  </si>
  <si>
    <t>ENSAIO DE RESISTENCIA A TRACAO POR COMPRESSAO DIAMETRAL - CONCRETO</t>
  </si>
  <si>
    <t>ED-51147</t>
  </si>
  <si>
    <t>LANÇAMENTO E ESPALHAMENTO DE SOLO OU MATERIAL DE DEMOLIÇÃO EM ÁREA DE PASSEIO EXCLUSIVE APILOAMENTO</t>
  </si>
  <si>
    <t>ED-51145</t>
  </si>
  <si>
    <t>PASSEIOS DE CONCRETO E = 6 CM, FCK = 10 MPA, JUNTA SECA</t>
  </si>
  <si>
    <t>ED-51144</t>
  </si>
  <si>
    <t>PASSEIOS DE CONCRETO E = 8 CM, FCK = 15 MPA PADRÃO PREFEITURA</t>
  </si>
  <si>
    <t>ED-51148</t>
  </si>
  <si>
    <t>RAMPA PARA ACESSO DE DEFICIENTE, EM CONCRETO SIMPLES FCK = 25 MPA, DESEMPENADA, COM PINTURA INDICATIVA, 02 DEMÃOS</t>
  </si>
  <si>
    <t>ED-51146</t>
  </si>
  <si>
    <t>PASSEIO/PAVIMENTO ECOLÓGICO INTERTRAVADOS E = 6 CM, INCLUSIVE COLCHÃO DE AREIA E = 6 CM</t>
  </si>
  <si>
    <t>ED-50400</t>
  </si>
  <si>
    <t>COLUNA DE ALVENARIA A VISTA DE SUPORTE DO PORTÃO (PARA CAIXA DE MEDIÇÃO DE ENERGIA OU PARA PLACA DO NOME DO PRÉDIO) 1,70 X 2,30 M</t>
  </si>
  <si>
    <t>ED-50409</t>
  </si>
  <si>
    <t>MURETA DE TIJOLO COMUM ESP. = 15CM, H = 105 CM, A REVESTIR</t>
  </si>
  <si>
    <t>ED-50410</t>
  </si>
  <si>
    <t>MURETA DE TIJOLO COMUM ESP. = 15CM, H = 130 CM, A REVESTIR</t>
  </si>
  <si>
    <t>ED-50399</t>
  </si>
  <si>
    <t>MURO DE VEDAÇÃO DE CONCRETO PRÉ-MOLDADO TIPO CALHA V ALTURA LIVRE = 2,50 M, SAPATA CONCRETO 1:3:6, 30 X 50 CM</t>
  </si>
  <si>
    <t>ED-50395</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</si>
  <si>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</si>
  <si>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</si>
  <si>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</si>
  <si>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</si>
  <si>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</si>
  <si>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ED-50406</t>
  </si>
  <si>
    <t>MURO DIVISÓRIO TIJOLO FURADO E = 10 CM, REBOCADO E PINTADO A LATEX H = 1,80 M, INCLUSIVE SAPATA DE CONCRETO ARMADO FCK = 15 MPA, 50 x 55 CM</t>
  </si>
  <si>
    <t>ED-50408</t>
  </si>
  <si>
    <t>MURO DIVISÓRIO TIJOLO FURADO E = 10 CM, REBOCADO E PINTADO A LATEX H = 2,20 A 2,50 M, INCLUSIVE SAPATA DE CONCRETO ARMADO FCK = 15 MPA, 50 x 55 CM</t>
  </si>
  <si>
    <t>ED-50407</t>
  </si>
  <si>
    <t>MURO DIVISÓRIO TIJOLO FURADO E = 10 CM, REBOCADO E PINTADO A LATEX H = 2,20 M, INCLUSIVE SAPATA DE CONCRETO ARMADO FCK = 15 MPA, 50 x 55 CM</t>
  </si>
  <si>
    <t>ED-50401</t>
  </si>
  <si>
    <t>CONCERTINA CLIPADA MODELO ESPIRAL HELICOIDAL DUPLA D = 450 MM</t>
  </si>
  <si>
    <t>ED-50402</t>
  </si>
  <si>
    <t>CONCERTINA CLIPADA MODELO ESPIRAL HELICOIDAL DUPLA D = 610 MM</t>
  </si>
  <si>
    <t>ED-50403</t>
  </si>
  <si>
    <t>CONCERTINA CLIPADA MODELO ESPIRAL HELICOIDAL DUPLA D = 730 MM</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</si>
  <si>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</si>
  <si>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</si>
  <si>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</si>
  <si>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</si>
  <si>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GUIA DE MEIO-FIO, EM CONCRETO COM FCK 15MPA, MOLDADA IN-LOCO, SEÇÃO 15X45CM, FORMA EM MADEIRA, EXCLUSIVE SARJETA, INCLUSIVE ESCAVAÇÃO, APILOAMENTO E TRANSPORTE COM RETIRADA DO MATERIAL ESCAVADO (EM CAÇAMBA)</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</si>
  <si>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</si>
  <si>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</si>
  <si>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</si>
  <si>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ED-48664</t>
  </si>
  <si>
    <t>GUIA DE MEIO-FIO (10X15X22)CM E SARJETA (30X10)CM COM INCLINAÇÃO DE 10%, EM CONCRETO COM FCK 15MPA, MOLDADA IN-LOCO, FORMA EM MADEIRA, INCLUSIVE ESCAVAÇÃO, APILOAMENTO E TRANSPORTE COM RETIRADA DO MATERIAL ESCAVADO (EM CAÇAMBA)</t>
  </si>
  <si>
    <t>ED-48665</t>
  </si>
  <si>
    <t>MEIO-FIO COM SARJETA, EXECUTADO C/EXTRUSORA (SARJETA 30X8CM MEIO-FIO 15X10CM X H=23CM), INCLUI ESCAVAÇÃO E ACERTO FAIXA 0,45M</t>
  </si>
  <si>
    <t>ED-50540</t>
  </si>
  <si>
    <t>REMOÇÃO E REASSENTAMENTO DE CALÇADA PORTUGUESA</t>
  </si>
  <si>
    <t>ED-51143</t>
  </si>
  <si>
    <t>REMOÇÃO E REASSENTAMENTO DE MEIO-FIO DE GNAISSE COM REAPROVEITAMENTO</t>
  </si>
  <si>
    <t>REMOÇÃO E REASSENTAMENTO DE MEIO-FIO PRÉ-MOLDADO DE CONCRETO COM REAPROVEITAMENTO</t>
  </si>
  <si>
    <t>ED-51135</t>
  </si>
  <si>
    <t>GUIA DE CORDÃO BOLEADO, EM CONCRETO COM FCK 20MPA, PRÉ-MOLDADA, 10X10CM (ALTURA X LARGURA), INCLUSIVE UMA (1) FIADA DE BLOCO DE CONCRETO, ESP. 9CM, ESCAVAÇÃO, APILOAMENTO E TRANSPORTE COM RETIRADA DO MATERIAL ESCAVADO (EM CAÇAMBA)</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</si>
  <si>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</si>
  <si>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</si>
  <si>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</si>
  <si>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</si>
  <si>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</si>
  <si>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</si>
  <si>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ED-15449</t>
  </si>
  <si>
    <t>BANCO EM CONCRETO APARENTE, SEM ENCOSTO, POLIDO COM ACABAMENTO EM VERNIZ, ESP. 8CM, COMPRIMENTO 200CM, LARGURA 40CM, ALTURA 55CM, EXCLUSIVE FIXAÇÃO EM PISO</t>
  </si>
  <si>
    <t>ED-15446</t>
  </si>
  <si>
    <t>BANCO EM CONCRETO APARENTE, SEM ENCOSTO, POLIDO COM ACABAMENTO EM VERNIZ, ESP. 8CM, COMPRIMENTO 200CM, LARGURA 40CM, ALTURA 55CM, INCLUSIVE CORTE NO PISO PARA FIXAÇÃO COM CONCRETO NÃO ESTRUTURAL, PREPARADO EM OBRA COM BETONEIRA, COM FCK 15 MPA</t>
  </si>
  <si>
    <t>ED-15450</t>
  </si>
  <si>
    <t>BANCO EM CONCRETO APARENTE, TIPO-1, PADRÃO SEE-MG, SEM ENCOSTO, POLIDO COM ACABAMENTO EM VERNIZ, ESP. 5CM, COMPRIMENTO 130CM, LARGURA 40CM, ALTURA 45CM, EXCLUSIVE FIXAÇÃO EM PISO</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</si>
  <si>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</si>
  <si>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</si>
  <si>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ED-15451</t>
  </si>
  <si>
    <t>BANCO EM CONCRETO APARENTE, TIPO-2, PADRÃO SEE-MG, SEM ENCOSTO, POLIDO COM ACABAMENTO EM VERNIZ, ESP. 5CM, COMPRIMENTO 150CM, LARGURA 40CM, ALTURA 45CM, EXCLUSIVE FIXAÇÃO EM PISO</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</si>
  <si>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</si>
  <si>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</si>
  <si>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ED-48355</t>
  </si>
  <si>
    <t>BANCO EM GRANITO ANDORINHA POLIDO 52 X 30 CM</t>
  </si>
  <si>
    <t>ED-48354</t>
  </si>
  <si>
    <t>BANCO INTERNO EM CONCRETO APARENTE, ALTURA 45 CM, LARGURA 30 CM</t>
  </si>
  <si>
    <t>ED-48353</t>
  </si>
  <si>
    <t>BANCO INTERNO EM CONCRETO E ALVENARIA, ACABAMENTO EM VERNIZ, E = 8 CM, L = 40 CM</t>
  </si>
  <si>
    <t>ED-48359</t>
  </si>
  <si>
    <t>CONJUNTO DE MESA E BANCOS DE ARDÓSIA</t>
  </si>
  <si>
    <t>ED-48360</t>
  </si>
  <si>
    <t>CONJUNTO DE MESA E BANCOS DE CONCRETO PARA JOGOS (02 BANCOS EM ARCO COM D INTERNO = 130 CM E H = 43 CM E MESA COM D = 80 CM, E = 8 CM E H = 75 CM)</t>
  </si>
  <si>
    <t>ED-49573</t>
  </si>
  <si>
    <t>REDE DE PETECA COM MASTROS EM TUBO AÇO GALVANIZADO D = 76 MM</t>
  </si>
  <si>
    <t>ED-49572</t>
  </si>
  <si>
    <t>REDE DE VÔLEI COM MASTRO EM TUBO GALVANIZADO SEM PEDESTAL</t>
  </si>
  <si>
    <t>ED-49571</t>
  </si>
  <si>
    <t>REDE DE VÔLEI COM PEDESTAL PARA JUIZ</t>
  </si>
  <si>
    <t>ED-49574</t>
  </si>
  <si>
    <t>TABELA DE BASQUETE EM POSTE METÁLICO E SUPORTE DE PISO</t>
  </si>
  <si>
    <t>ED-49569</t>
  </si>
  <si>
    <t>TRAVE DE GOL EM TUBO GALVANIZADO PARA QUADRA, INCLUSIVE REDE E PINTURA</t>
  </si>
  <si>
    <t>ED-49570</t>
  </si>
  <si>
    <t>TRAVE DE GOL PARA CAMPO DE FUTEBOL , INCLUSIVE REDE E PINTURA</t>
  </si>
  <si>
    <t>ED-15342</t>
  </si>
  <si>
    <t>FORNECIMENTO E INSTALAÇÃO DE BALANÇO (REMA-REMA) METÁLICO COM SEIS LUGARES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</si>
  <si>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</si>
  <si>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</si>
  <si>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</si>
  <si>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</si>
  <si>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ED-49575</t>
  </si>
  <si>
    <t>FORNECIMENTO E INSTALAÇÃO DE ESCORREGADOR MÉDIO METÁLICO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</si>
  <si>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</si>
  <si>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</si>
  <si>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</si>
  <si>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</si>
  <si>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</si>
  <si>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</si>
  <si>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ED-51137</t>
  </si>
  <si>
    <t>FORNECIMENTO E LANÇAMENTO DE AREIA EM DRENO E PÁTIO</t>
  </si>
  <si>
    <t>ED-51136</t>
  </si>
  <si>
    <t>FORNECIMENTO E LANÇAMENTO DE BRITA EM DRENO E PÁTIO</t>
  </si>
  <si>
    <t>ED-51138</t>
  </si>
  <si>
    <t>FORNECIMENTO E LANÇAMENTO DE CASCALHO EM DRENO E PÁTIO</t>
  </si>
  <si>
    <t>ED-50265</t>
  </si>
  <si>
    <t>LAVAGEM DE FACHADA COM HIDROJATEAMENTO</t>
  </si>
  <si>
    <t>ED-50264</t>
  </si>
  <si>
    <t>LIMPEZA DE MATERIAL CERÂMICO</t>
  </si>
  <si>
    <t>ED-50271</t>
  </si>
  <si>
    <t>LIMPEZA DE RODAPÉ</t>
  </si>
  <si>
    <t>ED-50272</t>
  </si>
  <si>
    <t>LIMPEZA DE VIDROS E ESPELHOS</t>
  </si>
  <si>
    <t>ED-50263</t>
  </si>
  <si>
    <t>LIMPEZA (DESOBSTRUÇÃO) DE CALHAS</t>
  </si>
  <si>
    <t>ED-50270</t>
  </si>
  <si>
    <t>LIMPEZA PERMANENTE DA OBRA - 01 SERVENTE X 4 HORAS DIÁRIAS</t>
  </si>
  <si>
    <t>ED-50269</t>
  </si>
  <si>
    <t>LIMPEZA PERMANENTE DA OBRA - 01 SERVENTE X 8 HORAS DIÁRIAS</t>
  </si>
  <si>
    <t>ED-50266</t>
  </si>
  <si>
    <t>LIMPEZA FINAL PARA ENTREGA DA OBRA</t>
  </si>
  <si>
    <t>ED-50411</t>
  </si>
  <si>
    <t>GEOTÊXTIL NÃO TECIDO PARA ESTABILIZAÇÃO DE SOLOS</t>
  </si>
  <si>
    <t>ED-50419</t>
  </si>
  <si>
    <t>PISO DE CONCRETO PRÉ-MOLDADO INTERTRAVADO E = 10 CM - FCK = 35 MPA, INCLUINDO FORNECIMENTO E TRANSPORTE DE TODOS OS MATERIAIS, COLCHÃO DE ASSENTAMENTO E = 6 CM</t>
  </si>
  <si>
    <t>ED-50420</t>
  </si>
  <si>
    <t>PISO DE CONCRETO PRÉ-MOLDADO INTERTRAVADO E = 10 CM - FCK = 40 MPA, INCLUINDO FORNECIMENTO E TRANSPORTE DE TODOS OS MATERIAIS, COLCHÃO DE ASSENTAMENTO E = 6 CM</t>
  </si>
  <si>
    <t>ED-50417</t>
  </si>
  <si>
    <t>PISO DE CONCRETO PRÉ-MOLDADO INTERTRAVADO E = 6 CM - FCK = 35 MPA, INCLUINDO FORNECIMENTO E TRANSPORTE DE TODOS OS MATERIAIS, COLCHÃO DE ASSENTAMENTO E = 6 CM</t>
  </si>
  <si>
    <t>ED-50418</t>
  </si>
  <si>
    <t>PISO DE CONCRETO PRÉ-MOLDADO INTERTRAVADO E = 8 CM - FCK = 35 MPA, INCLUINDO FORNECIMENTO E TRANSPORTE DE TODOS OS MATERIAIS, COLCHÃO DE ASSENTAMENTO E = 6 CM</t>
  </si>
  <si>
    <t>ED-50413</t>
  </si>
  <si>
    <t>ALVENARIA POLIÉDRICA, RETIRADA E REASSENTAMENTO SOBRE COXIM DE AREIA</t>
  </si>
  <si>
    <t>ED-50421</t>
  </si>
  <si>
    <t>ASSENTAMENTO DE MATA-BURRO DE CONCRETO</t>
  </si>
  <si>
    <t>ED-50414</t>
  </si>
  <si>
    <t>CALÇAMENTO EM BLOQUETE, RETIRADA E REASSENTAMENTO SOBRE COXIM DE AREIA</t>
  </si>
  <si>
    <t>ED-50415</t>
  </si>
  <si>
    <t>EXECUÇÃO DE CALÇAMENTO EM BLOQUETE - E = 6 CM - FCK = 25 MPA, INCLUINDO FORNECIMENTO E TRANSPORTE DE TODOS OS MATERIAIS, COLCHÃO DE ASSENTAMENTO E = 6 CM</t>
  </si>
  <si>
    <t>ED-50416</t>
  </si>
  <si>
    <t>EXECUÇÃO DE CALÇAMENTO EM BLOQUETE - E = 8 CM - FCK = 35 MPA, INCLUINDO FORNECIMENTO E TRANSPORTE DE TODOS OS MATERIAIS, COLCHÃO DE ASSENTAMENTO E = 6 CM</t>
  </si>
  <si>
    <t>ED-7624</t>
  </si>
  <si>
    <t>EXECUÇÃO E APLICAÇÃO DE CONCRETO ASFÁLTICO PRE-MISTURADO À FRIO (PMF), EM BETONEIRA, INCLUINDO FORNECIMENTO E TRANSPORTE DOS AGREGADOS E MATERIAL BETUMINOSO, INCLUSIVE TRANSPORTE DA MASSA ASFÁLTICA ATÉ A PISTA</t>
  </si>
  <si>
    <t>EXECUÇÃO E APLICAÇÃO DE CONCRETO BETUMINOSO USINADO A QUENTE (CBUQ), MASSA COMERCIAL, INCLUINDO FORNECIMENTO E TRANSPORTE DOS AGREGADOS E MATERIAL BETUMINOSO, EXCLUSIVE TRANSPORTE DA MASSA ASFÁLTICA ATÉ A PISTA</t>
  </si>
  <si>
    <t>ED-50412</t>
  </si>
  <si>
    <t>PARALELEPÍPEDO, RETIRADA E REASSENTAMENTO SOBRE COXIM DE AREIA</t>
  </si>
  <si>
    <t>ED-50424</t>
  </si>
  <si>
    <t>TRAVESSIA DE MADEIRA PARA VEÍCULOS</t>
  </si>
  <si>
    <t>ED-50423</t>
  </si>
  <si>
    <t>ENSECADEIRA INCLUSIVE RETIRADA DO MADEIRAMENTO , PAREDE DUPLA</t>
  </si>
  <si>
    <t>ED-50422</t>
  </si>
  <si>
    <t>ENSECADEIRA INCLUSIVE RETIRADA DO MADEIRAMENTO , PAREDE SIMPLES</t>
  </si>
  <si>
    <t>ED-50428</t>
  </si>
  <si>
    <t>LANÇAMENTO DE VIGA METÁLICA - Ponte de 08 metros: 2.97 toneladas (2 vigas) - Ponte de 10 metros: 3.72 toneladas (2 vigas) - Ponte de 12 metros: 4.46 toneladas (2 vigas) - Ponte de 15 metros: 6.26 toneladas (2 vigas) - Ponte de 18 metros: 10.8 toneladas (3</t>
  </si>
  <si>
    <t>ED-50427</t>
  </si>
  <si>
    <t>TRANSPORTE DE TABULEIROS DE CONCRETO - Ponte de 08 metros: 14.4 toneladas - Ponte de 10 metros: 16.8 toneladas - Ponte de 12 metros: 19.2 toneladas - Ponte de 15 metros: 24.0 toneladas - Ponte de 18 metros: 28.8 toneladas</t>
  </si>
  <si>
    <t>ED-50426</t>
  </si>
  <si>
    <t>TRANSPORTE DE VIGAS METÁLICAS - Ponte de 08 metros: 2.97 toneladas (2 vigas) - Ponte de 10 metros: 3.72 toneladas (2 vigas) - Ponte de 12 metros: 4.46 toneladas (2 vigas) - Ponte de 15 metros: 6.26 toneladas (2 vigas) - Ponte de 18 metros: 10.8 toneladas</t>
  </si>
  <si>
    <t>ED-50425</t>
  </si>
  <si>
    <t>TRAVESSIA DE CHAPA METÁLICA PARA VEÍCULOS</t>
  </si>
  <si>
    <t>ED-51131</t>
  </si>
  <si>
    <t>CARGA DE MATERIAL DE QUALQUER NATUREZA SOBRE CAMINHÃO - MANUAL</t>
  </si>
  <si>
    <t>CARGA DE MATERIAL DE QUALQUER NATUREZA SOBRE CAMINHÃO - MECÂNICA</t>
  </si>
  <si>
    <t>ED-51133</t>
  </si>
  <si>
    <t>TRANSPORTE DE MATERIAL DE QUALQUER NATUREZA CARRINHO DE MÃO DMT &lt;= 50 M</t>
  </si>
  <si>
    <t>ED-51134</t>
  </si>
  <si>
    <t>TRANSPORTE DE MATERIAL DE QUALQUER NATUREZA CARRINHO DE MÃO 50 M &lt; DMT &lt;= 100 M</t>
  </si>
  <si>
    <t>ED-51127</t>
  </si>
  <si>
    <t>TRANSPORTE DE MATERIAL DE QUALQUER NATUREZA EM CAMINHÃO DMT &lt;= 1 KM (DENTRO DO PERÍMETRO URBANO)</t>
  </si>
  <si>
    <t>TRANSPORTE DE MATERIAL DE QUALQUER NATUREZA EM CAMINHÃO DMT &gt; 5 KM (DENTRO DO PERÍMETRO URBANO)</t>
  </si>
  <si>
    <t>M3XKM</t>
  </si>
  <si>
    <t>ED-51128</t>
  </si>
  <si>
    <t>TRANSPORTE DE MATERIAL DE QUALQUER NATUREZA EM CAMINHÃO 1 KM &lt; DMT &lt;= 2 KM (DENTRO DO PERÍMETRO URBANO)</t>
  </si>
  <si>
    <t>TRANSPORTE DE MATERIAL DE QUALQUER NATUREZA EM CAMINHÃO 2 KM &lt; DMT &lt;= 5 KM (DENTRO DO PERÍMETRO URBANO)</t>
  </si>
  <si>
    <t>TRANSPORTE DE MATERIAL DEMOLIDO EM CAÇAMBA</t>
  </si>
  <si>
    <t>ED-51126</t>
  </si>
  <si>
    <t>TRANSPORTE DE MATERIAL DEMOLIDO EM CAÇAMBA (Município: Belo Horizonte)</t>
  </si>
  <si>
    <t>ED-50827</t>
  </si>
  <si>
    <t>ALAMBRADO H = 3,20 M, TELA GALVANIZADA FIO 12, # 7,5 CM, TUBO FERRO 50 MM, PAREDE CHAPA 13, FIXADO EM FUNDAÇÃO DE CONCRETO FCK = 20 MPA, COM PROF. = 50 CM, INCLUSIVE UM PORTÃO (180 X 210 CM) E PINTURA</t>
  </si>
  <si>
    <t>ED-50828</t>
  </si>
  <si>
    <t>ALAMBRADO H = 4,00 M, TELA GALVANIZADA FIO 12, # 7,5 CM, TUBO FERRO 50 MM, PAREDE CHAPA 13, FIXADO EM FUNDAÇÃO DE CONCRETO FCK = 20 MPA, COM PROF. = 50 CM, INCLUSIVE DOIS PORTÕES (180 X 210 CM E 90 X 210 CM) E PINTURA</t>
  </si>
  <si>
    <t>ED-50829</t>
  </si>
  <si>
    <t>ALAMBRADO H = 6,00 M, TELA GALVANIZADA FIO 12, # 7,5 CM, TUBO FERRO 50 MM, PAREDE CHAPA 13, FIXADO EM FUNDAÇÃO DE CONCRETO FCK = 15 MPA, COM PROF. = 50 CM, INCLUSIVE UM PORTÃO (90 X 210 CM) E PINTURA</t>
  </si>
  <si>
    <t>ED-50831</t>
  </si>
  <si>
    <t>ALÇAPÃO - EMPENA (60 cm x 100 cm) ESTRUTURA EM CHAPA METÁLICA, ASSENTADA. CONFORME PROJETO AMPLIAÇÃO ESQUADRIAS PADRÃO 5/2000</t>
  </si>
  <si>
    <t>ED-50830</t>
  </si>
  <si>
    <t>ALÇAPÃO (85,50 cm x 65,70 cm) ESTRUTURA EM CHAPA METÁLICA, ASSENTADA. CONFORME PROJETO AMPLIAÇÃO ESQUADRIAS PADRÃO 5/2000</t>
  </si>
  <si>
    <t>ED-50840</t>
  </si>
  <si>
    <t>COMPENSADO PINTADO PARA FECHAMENTO BALCÃO SECRETARIA, INCLUSO CANTONEIRAS PARA FIXAÇÃO NA ALVENARIA E TAMPO. CONFORME DETALHE 33-D AGOSTO 2001 PROJETO PADRÃO DER-MG</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</si>
  <si>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</si>
  <si>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</si>
  <si>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</si>
  <si>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</si>
  <si>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</si>
  <si>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</si>
  <si>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</si>
  <si>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</si>
  <si>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</si>
  <si>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</si>
  <si>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</si>
  <si>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</si>
  <si>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</si>
  <si>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</si>
  <si>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</si>
  <si>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</si>
  <si>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</si>
  <si>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</si>
  <si>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ED-50913</t>
  </si>
  <si>
    <t>GR - GRADE FIXA EM FERRO (180 X 158 CM) , COLOCADA</t>
  </si>
  <si>
    <t>ED-50912</t>
  </si>
  <si>
    <t>JANELA PERFIL CANTONEIRA BASCULANTE 0,60 X 0,60 M, CONFORME DETALHE PADRÃO ESCOLAR 4/98 VERSÃO 2005</t>
  </si>
  <si>
    <t>ED-50911</t>
  </si>
  <si>
    <t>JANELA PERFIL CANTONEIRA BASCULANTE 1,20 X 0,60 M, CONFORME DETALHE PADRÃO ESCOLAR 4/98 VERSÃO 2005</t>
  </si>
  <si>
    <t>ED-50882</t>
  </si>
  <si>
    <t>JB1 - (340 X 40 CM) BASCULANTE DE FERRO ASSENTADA COM PARAFUSOS E BUCHA, CONFORME DETALHE E ESPECIFICAÇÕES</t>
  </si>
  <si>
    <t>ED-50881</t>
  </si>
  <si>
    <t>JB1 - (345 X 40 CM) BASCULANTE DE FERRO ASSENTADA COM PARAFUSOS E BUCHA, CONFORME DETALHE E ESPECIFICAÇÕES</t>
  </si>
  <si>
    <t>ED-50884</t>
  </si>
  <si>
    <t>JB2 - (340 X 60 CM) BASCULANTE DE FERRO ASSENTADA COM PARAFUSOS E BUCHA,CONFORME DETALHE E ESPECIFICAÇÕES</t>
  </si>
  <si>
    <t>ED-50883</t>
  </si>
  <si>
    <t>JB2 - (345 X 60 CM) BASCULANTE DE FERRO ASSENTADA COM PARAFUSOS E BUCHA,CONFORME DETALHE E ESPECIFICAÇÕES</t>
  </si>
  <si>
    <t>ED-50886</t>
  </si>
  <si>
    <t>JB3 - (340 X 80 CM) BASCULANTE DE FERRO ASSENTADA COM PARAFUSOS E BUCHA,CONFORME DETALHE E ESPECIFICAÇÕES</t>
  </si>
  <si>
    <t>ED-50885</t>
  </si>
  <si>
    <t>JB3 - (345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</si>
  <si>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</si>
  <si>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</si>
  <si>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</si>
  <si>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</si>
  <si>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</si>
  <si>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</si>
  <si>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ED-50891</t>
  </si>
  <si>
    <t>JB6 - (210 X 40 CM) BASCULANTE DE FERRO ASSENTADA COM PARAFUSOS E BUCHA,CONFORME DETALHE E ESPECIFICAÇÕES</t>
  </si>
  <si>
    <t>ED-50890</t>
  </si>
  <si>
    <t>JB6 - (82,25 X 40 CM) BASCULANTE DE FERRO ASSENTADA COM PARAFUSOS E BUCHA,CONFORME DETALHE E ESPECIFICAÇÕES</t>
  </si>
  <si>
    <t>ED-50893</t>
  </si>
  <si>
    <t>JB7 - (162,5 X 40 CM) BASCULANTE DE FERRO ASSENTADA COM PARAFUSOS E BUCHA,CONFORME DETALHE E ESPECIFICAÇÕES</t>
  </si>
  <si>
    <t>ED-50892</t>
  </si>
  <si>
    <t>JB7 - (165 X 40 CM) BASCULANTE DE FERRO ASSENTADA COM PARAFUSOS E BUCHA,CONFORME DETALHE E ESPECIFICAÇÕES</t>
  </si>
  <si>
    <t>ED-50895</t>
  </si>
  <si>
    <t>JB8 - (130 X 40 CM) BASCULANTE DE FERRO ASSENTADA COM PARAFUSOS E BUCHA,CONFORME DETALHE E ESPECIFICAÇÕES</t>
  </si>
  <si>
    <t>ED-50894</t>
  </si>
  <si>
    <t>JB8 - (135 X 40 CM) BASCULANTE DE FERRO ASSENTADA COM PARAFUSOS E BUCHA,CONFORME DETALHE E ESPECIFICAÇÕES</t>
  </si>
  <si>
    <t>ED-50878</t>
  </si>
  <si>
    <t>JC1 - (340 x 145 CM) BASCULANTE DE FERRO ASSENTADA COM PARAFUSOS E BUCHA, CONFORME DETALHE E ESPECIFICAÇÕES</t>
  </si>
  <si>
    <t>ED-50877</t>
  </si>
  <si>
    <t>JC1 - (345 x 145 CM) BASCULANTE DE FERRO ASSENTADA COM PARAFUSOS E BUCHA, CONFORME DETALHE E ESPECIFICAÇÕES</t>
  </si>
  <si>
    <t>ED-50880</t>
  </si>
  <si>
    <t>JC2 - (340 X 165 CM) BASCULANTE DE FERRO ASSENTADA COM PARAFUSOS E BUCHA,CONFORME DETALHE E ESPECIFICAÇÕES</t>
  </si>
  <si>
    <t>ED-50879</t>
  </si>
  <si>
    <t>JC2 - (345 X 165 CM) BASCULANTE DE FERRO ASSENTADA COM PARAFUSOS E BUCHA,CONFORME DETALHE E ESPECIFICAÇÕES</t>
  </si>
  <si>
    <t>ED-50905</t>
  </si>
  <si>
    <t>JT - (150 X 75 CM) PAINEL FIXO EM TELA METÁLICA FIO 12 #5mm</t>
  </si>
  <si>
    <t>ED-50906</t>
  </si>
  <si>
    <t>JT - (150 X 80 CM) PAINEL FIXO EM TELA METÁLICA FIO 12 #5mm</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</si>
  <si>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</si>
  <si>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</si>
  <si>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</si>
  <si>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</si>
  <si>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ED-50907</t>
  </si>
  <si>
    <t>PG - (70 X 70 CM) PORTA COMPLETA, ESTRUTURA EM CHAPA, ASSENTADA , CONFORME DETALHES E ESPECIFICAÇÕES</t>
  </si>
  <si>
    <t>ED-50908</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</si>
  <si>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</si>
  <si>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</si>
  <si>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</si>
  <si>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</si>
  <si>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</si>
  <si>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ED-50909</t>
  </si>
  <si>
    <t>PORTA 1,00 X 2,10 CM, CONFORME DETALHE DE PROJETO</t>
  </si>
  <si>
    <t>ED-50914</t>
  </si>
  <si>
    <t>PV - (165 x 90 CM) PORTA COMPLETA, 2 FOLHAS, ESTRUTURA EM CHAPA, MARCO EM CHAPA DOBRADA, ASSENTADA , CONFORME DETALHES E ESPECIFICAÇÕES</t>
  </si>
  <si>
    <t>ED-50841</t>
  </si>
  <si>
    <t>P8 (83 cm x 60 cm) PORTINHOLA EM COMPENSADO PINTADO COM TRINCO, CONFORME DETALHE 33-D AGOSTO 2001 PROJETO PADRÃO DER-MG</t>
  </si>
  <si>
    <t>ED-50835</t>
  </si>
  <si>
    <t>ARMÁRIO PARA VASSOURAS - D.M.L.</t>
  </si>
  <si>
    <t>ED-50834</t>
  </si>
  <si>
    <t>ARMÁRIO SOB BANCADA LABORATÓRIO (0,52x0,71x7,05)+(0,52x0,71x3,05) EM ESTRUTURA DE MADEIRA E PORTAS EM COMPENSADO 20 MM, REVESTIDO EM LAMINADO MELAMÍNICO NAS DUAS FACES, CONFORME DETALHES PROJETO PADRÃO DER-MG</t>
  </si>
  <si>
    <t>ED-50859</t>
  </si>
  <si>
    <t>BLOCO ARMADO EM CONCRETO 20 MPa, INCLUSIVE LASTRO 5 CM EM CONCRETO MAGRO 9 MPa, FORMAS LATERAIS E DESFORMA.</t>
  </si>
  <si>
    <t>ED-50860</t>
  </si>
  <si>
    <t>CINTA ARMADA EM CONCRETO 20 MPa, INCLUSIVE LASTRO 5 CM EM CONCRETO MAGRO 9 MPa, FORMAS LATERAIS E DESFORMA.</t>
  </si>
  <si>
    <t>ED-50851</t>
  </si>
  <si>
    <t>CINTA DE CONCRETO ARMADO APARENTE (17x10CM), 20MPA, EM GUARDA-CORPO E PEITORIL, NAS CIRCULAÇÕES, INCLUSIVE FORMA E ARMAÇÃO</t>
  </si>
  <si>
    <t>ED-50844</t>
  </si>
  <si>
    <t>CINTA DE CONCRETO ARMADO (10 x 10 CM) 20 MPa, EM GUARDA- CORPO, INCLUSIVE FORMA E AÇO, NAS CIRCULAÇÕES</t>
  </si>
  <si>
    <t>ED-50846</t>
  </si>
  <si>
    <t>ESCADA DE CONCRETO 20 MPa, APARENTE, ESPELHO = 16,3 CM, ARMAÇÃO, FORMA PLASTIFICADA, ESCORAMENTO E DESFORMA</t>
  </si>
  <si>
    <t>ED-50852</t>
  </si>
  <si>
    <t>ESCADA SOBRE O SOLO DEGRAUS APROXIMADAMENTE 50 X 16,5 CM</t>
  </si>
  <si>
    <t>ED-50847</t>
  </si>
  <si>
    <t>LAJE MACIÇA 15 CM DE CONCRETO 13,5 MPa COM ADITIVO IMPERMEABILIZANTE, ARMAÇÃO, FORMA , DESFORMA ( FUNDO CAIXA DÁGUA E COBERTURA)</t>
  </si>
  <si>
    <t>ED-50848</t>
  </si>
  <si>
    <t>LAJE 10 CM MACIÇA DE CONCRETO 20 MPa, COM ARMAÇÃO, FORMA RESINADA, ESCORAMENTO E DESFORMA</t>
  </si>
  <si>
    <t>ED-50849</t>
  </si>
  <si>
    <t>LAJE 8 CM MACIÇA DE CONCRETO 20MPa, COM ARMAÇÃO, FORMA RESINADA. ESCORAMENTO E DESFORMA</t>
  </si>
  <si>
    <t>ED-50845</t>
  </si>
  <si>
    <t>PAREDE 15 CM CONCRETO 20 MPa COM ADITIVO IMPERMEABILIZANTE, ARMAÇÃO, FORMA, DESFORMA (PAREDE DA CAIXA DÁGUA)</t>
  </si>
  <si>
    <t>ED-50842</t>
  </si>
  <si>
    <t>PILAR EM CONCRETO APARENTE 20 MPa, INCLUSIVE ARMAÇÃO, FORMA PLASTIFICADA E DESFORMA</t>
  </si>
  <si>
    <t>ED-50843</t>
  </si>
  <si>
    <t>PILARETE DE CONCRETO 17 X 20 CM CONCRETO 20 Mpa, APARENTE NA FACE EXTERNA , INCLUSIVE FORMA E AÇO, EM GUARDA - CORPO NAS CIRCULAÇÕES</t>
  </si>
  <si>
    <t>ED-50850</t>
  </si>
  <si>
    <t>VIGA DE 0,21 A 0,35 M DE LARGURA EM CONCRETO 20MPa, APARENTE, ARMAÇÃO, FORMA PLASTIFICADA, ESCORAMENTO E DESFORMA</t>
  </si>
  <si>
    <t>ED-50919</t>
  </si>
  <si>
    <t>TF- (350 X 72 CM) TELA FIXA SOLDADA ENTRE PILARETES METÁLICOS DE SUSTENTAÇÃO DAS TERÇAS EM PERFIL CANTONEIRA E TELA CORRUGADA</t>
  </si>
  <si>
    <t>ED-50854</t>
  </si>
  <si>
    <t>FOSSA SÉPTICA TIPO A EM CONCRETO E ALVENARIA, CONFORME DETALHE 31 (PADRÃO PRÉDIOS ESCOLARES), INCLUSIVE POÇO ABSORVENTE E CAIXA, INCLUSIVE BOTA FORA DE MATERIAL ESCAVADO</t>
  </si>
  <si>
    <t>ED-50855</t>
  </si>
  <si>
    <t>FOSSA SÉPTICA TIPO B EM CONCRETO E ALVENARIA, CONFORME DETALHE 31 (PADRÃO PRÉDIOS ESCOLARES), INCLUSIVE POÇO ABSORVENTE E CAIXA, INCLUSIVE BOTA FORA DE MATERIAL ESCAVADO</t>
  </si>
  <si>
    <t>ED-50856</t>
  </si>
  <si>
    <t>FOSSA SÉPTICA TIPO C EM CONCRETO E ALVENARIA, CONFORME DETALHE 31 (PADRÃO PRÉDIOS ESCOLARES), INCLUSIVE POÇO ABSORVENTE E CAIXA, INCLUSIVE BOTA FORA DE MATERIAL ESCAVADO</t>
  </si>
  <si>
    <t>ED-50857</t>
  </si>
  <si>
    <t>FOSSA SÉPTICA TIPO D EM CONCRETO E ALVENARIA, CONFORME DETALHE 31 (PADRÃO PRÉDIOS ESCOLARES), INCLUSIVE POÇO ABSORVENTE E CAIXA, INCLUSIVE BOTA FORA DE MATERIAL ESCAVADO</t>
  </si>
  <si>
    <t>ED-50858</t>
  </si>
  <si>
    <t>FOSSA SÉPTICA TIPO E EM CONCRETO E ALVENARIA, CONFORME DETALHE 31 (PADRÃO PRÉDIOS ESCOLARES), INCLUSIVE POÇO ABSORVENTE E CAIXA, INCLUSIVE BOTA FORA DE MATERIAL ESCAVADO</t>
  </si>
  <si>
    <t>ED-50864</t>
  </si>
  <si>
    <t>POÇO ABSORVENTE DE D = 150 CM x 3 M, REVESTIDO EM ALVENARIA DE TIJOLO REQUEIMADO, FUNDO DE AREIA E BRITA E TAMPA EM LAJE ESP. = 8 CM, INCLUSIVE BOTA FORA DE MATERIAL ESCAVADO</t>
  </si>
  <si>
    <t>ED-50838</t>
  </si>
  <si>
    <t>BANCADA DE LABORATÓRIO COMPLETA, INCLUSIVE ARMÁRIO EM COMPENSADO 20 MM, COM PORTA REVESTIDA EM LAMINADO MELAMÍNICO BRANCO NAS DUAS FACES, H = 75 CM, PRATELEIRA REVESTIDA, BANCADA L = 60 CM E RODABANCADA DE GRANITO CINZA ANDORINHA,</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</si>
  <si>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</si>
  <si>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</si>
  <si>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ED-50832</t>
  </si>
  <si>
    <t>AC-ARMÁRIO (71 x 52 x 350 cm) EM MADEIRA MACIÇA, COM PORTAS E PUXADORES, SOB BANCADA DO LABORATORIO COM PRATELEIRA, REVESTIDO EM LAMINADO MELAMÍNICO</t>
  </si>
  <si>
    <t>ED-50837</t>
  </si>
  <si>
    <t>ARQUIBANCADA PADRÃO DE CONCRETO SEM SOLO, METRO DE CADA DEGRAU DE 90 X 40 CM, DESEMPENADO A FRESCO E DEGRAUS INTERMEDIÁRIO DE 10 EM 10 M (PARA MEDIÇÕES: MULTIPLICAR A EXTENSÃO PELO NÚMERO DE DEGRAUS) - (PADRÃO SEE)</t>
  </si>
  <si>
    <t>ED-50833</t>
  </si>
  <si>
    <t>A1- ARMÁRIO COM PORTAS DE MADEIRA SOB BANCA, UM MÓDULO DE 80 X 110 CM, PRATELEIRA E MESA DE ARDOSIA POLIDA, E = 3 CM</t>
  </si>
  <si>
    <t>ED-50836</t>
  </si>
  <si>
    <t>ESCANINHO</t>
  </si>
  <si>
    <t>ED-50863</t>
  </si>
  <si>
    <t>MANTA DE BORRACHA DE 5 MM NATURAL/COMUM PARA BANCADA</t>
  </si>
  <si>
    <t>ED-50871</t>
  </si>
  <si>
    <t>QUADRO DE AVISO COMPLETO, COM PORTA DE ACRÍLICO 50 X 80 X 8 CM</t>
  </si>
  <si>
    <t>ED-50870</t>
  </si>
  <si>
    <t>QUADRO DE AVISO COMPLETO, COM PORTA DE VIDRO 50 X 80 X 8 CM</t>
  </si>
  <si>
    <t>ED-50872</t>
  </si>
  <si>
    <t>QUADRO DE AVISOS 80 X 40 CM, COMPLETO, COLOCADO</t>
  </si>
  <si>
    <t>ED-50874</t>
  </si>
  <si>
    <t>QUADRO DE CHAVE DE MADEIRA 70 GANCHOS - PORTA COM ACRÍLICO, 40 X 60 CM</t>
  </si>
  <si>
    <t>ED-50873</t>
  </si>
  <si>
    <t>QUADRO DE CHAVE DE MADEIRA 70 GANCHOS - PORTA COM VIDRO, 40 X 60 CM</t>
  </si>
  <si>
    <t>ED-50875</t>
  </si>
  <si>
    <t>QUADRO DE CHAVES 50 X 46 CM</t>
  </si>
  <si>
    <t>ED-50910</t>
  </si>
  <si>
    <t>QUADRO METÁLICO 2,00 X 0,60 M EM TELA METÁLICA 1", FIO # 10</t>
  </si>
  <si>
    <t>ED-50865</t>
  </si>
  <si>
    <t>QUADRO PARA GIZ DE LAMINADO MELAMÍNICO COLOCADO 308 X 125 CM COM PORTA GIZ E MOLDURA, COM DOIS QUADROS PARA CARTAZES DE 127 X 125 CM</t>
  </si>
  <si>
    <t>ED-50866</t>
  </si>
  <si>
    <t>QUADRO PARA GIZ E CARTAZES - MOLDURA EM ALUMÍNIO</t>
  </si>
  <si>
    <t>ED-50868</t>
  </si>
  <si>
    <t>QUADRO PARA GIZ E CARTAZES, 310 X 131 CM - MOLDURA EM MADEIRA</t>
  </si>
  <si>
    <t>ED-50867</t>
  </si>
  <si>
    <t>QUADRO PARA GIZ E CARTAZES, 557 X 126 CM - MOLDURA EM MADEIRA</t>
  </si>
  <si>
    <t>ED-50869</t>
  </si>
  <si>
    <t>QUADRO PARA PINCEL ATÔMICO, EM CHAPA RESINADA (310 x 131 cm), COMPLETO</t>
  </si>
  <si>
    <t>ED-50839</t>
  </si>
  <si>
    <t>BARRAMENTO DE MADEIRA IPÊ PARA SALA DE AULA, L = 7 CM</t>
  </si>
  <si>
    <t>ED-50876</t>
  </si>
  <si>
    <t>RÉGUA DE 10 X 1,7 CM (PEROBA ROSA) CANTO BOLEADO</t>
  </si>
  <si>
    <t>ED-50787</t>
  </si>
  <si>
    <t>ALAMBRADO PARA PENITENCIÁRIAS, COM TELA DE ARAME GALVANIZADO FIO 10 # 2" FIXADA EM QUADROS DE TUBOS AÇO GALVANIZADO D = 3", COM ESTICADOR D = 2", H = 4,0 M, CONFORME DETALHE 24 SEDS (INCLUSIVE FUNDAÇÃO) - PADRÃO PENITENCIÁRIA</t>
  </si>
  <si>
    <t>ED-50818</t>
  </si>
  <si>
    <t>MURO DE SEGURANÇA EM BLOCO DE CONCRETO REVESTIDO E PINTADO COM TINTA ACRÍLICA E = 20 CM, H = 5,15 M, EXCLUSIVE FUNDAÇÃO (ESTACA E BLOCOS) - DET SEDS 23</t>
  </si>
  <si>
    <t>ED-50788</t>
  </si>
  <si>
    <t>ANTEPARO METÁLICO PARA SETEIRAS DAS ALAS H = 50 CM - PADRÃO SEDS</t>
  </si>
  <si>
    <t>ED-50809</t>
  </si>
  <si>
    <t>ESQUADRIA METÁLICA PARA PASSA DOCUMENTOS - PADRÃO SEDS</t>
  </si>
  <si>
    <t>ED-50811</t>
  </si>
  <si>
    <t>GRADE FIXA E PORTA DE ABRIR COM GRADE E CHAPA E TRANCA DE SEGURANÇA</t>
  </si>
  <si>
    <t>ED-50798</t>
  </si>
  <si>
    <t>JANELA BASCULANTE METÁLICA EM QUADRO CANTONEIRA 3/4"x 3/4" x 1/8" COM TELA MOSQUITEIRO - PADRÃO SEDS</t>
  </si>
  <si>
    <t>ED-50799</t>
  </si>
  <si>
    <t>JANELA DE FERRO - PADRÃO SEDS</t>
  </si>
  <si>
    <t>ED-50797</t>
  </si>
  <si>
    <t>JANELA DE FERRO E METALON COM CHAPA E GRADE - PADRÃO SEDS</t>
  </si>
  <si>
    <t>ED-50805</t>
  </si>
  <si>
    <t>JANELA EM GRADE - PADRÃO SEDS</t>
  </si>
  <si>
    <t>ED-50806</t>
  </si>
  <si>
    <t>JANELA EM GRADE DE FERRO EM BARRAS TRANSVERSAIS DE FERRO CHATO SAE 1045 2" x 5/16" - PADRÃO SEDS</t>
  </si>
  <si>
    <t>ED-50795</t>
  </si>
  <si>
    <t>JANELA EM GRADE E TELA - PADRÃO SEDS</t>
  </si>
  <si>
    <t>ED-50801</t>
  </si>
  <si>
    <t>JANELA FIXA EM CHAPA - PADRÃO SEDS</t>
  </si>
  <si>
    <t>ED-50810</t>
  </si>
  <si>
    <t>JANELA TIPO VENEZIANA EM CHAPA 14 - PADRÃO SEDS</t>
  </si>
  <si>
    <t>ED-50800</t>
  </si>
  <si>
    <t>JANELA VENEZIANA FIXA EM CHAPA 14 - PADRÃO SEDS</t>
  </si>
  <si>
    <t>ED-50802</t>
  </si>
  <si>
    <t>PORTA DE ABRIR EM BARRAS TRANSVERSAIS DE FERRO CHATO SAE 1045 2" x 5/16" REVESTIDA EM CHAPA 14 SAE 1020 - PADRÃO SEDS</t>
  </si>
  <si>
    <t>ED-50803</t>
  </si>
  <si>
    <t>PORTA DE ABRIR EM FERRO E TELA FIO 6 - PADRÃO SEDS</t>
  </si>
  <si>
    <t>ED-50807</t>
  </si>
  <si>
    <t>PORTA DE ABRIR EM GRADE - PADRÃO SEDS</t>
  </si>
  <si>
    <t>ED-50808</t>
  </si>
  <si>
    <t>PORTA DE ABRIR EM GRADE E TELA - PADRÃO SEDS</t>
  </si>
  <si>
    <t>ED-50794</t>
  </si>
  <si>
    <t>PORTA DE ABRIR, 01 FOLHA, EM CHAPA 14 SAE 1020 - PADRÃO SEDS</t>
  </si>
  <si>
    <t>ED-50796</t>
  </si>
  <si>
    <t>PORTA DE ABRIR, 02 FOLHAS, EM CHAPA 14 SAE 1020 - PADRÃO SEDS</t>
  </si>
  <si>
    <t>ED-50804</t>
  </si>
  <si>
    <t>PORTA EM TELA ONDULADA ARTÍSTICA MALHA 30 X 30 CM, FIO 10 - PADRÃO SEDS</t>
  </si>
  <si>
    <t>ED-50821</t>
  </si>
  <si>
    <t>S1- SETEIRA EM CHAPA 95 X 12 CM - PADRÃO SEDS</t>
  </si>
  <si>
    <t>ED-50822</t>
  </si>
  <si>
    <t>S2 - SETEIRA EM CHAPA 115 X 12 CM - PADRÀO SEDS</t>
  </si>
  <si>
    <t>ED-50823</t>
  </si>
  <si>
    <t>S3 - JANELA DE GRADE DE SETEIRA FIXA 80 X 12 CM - PADRÃO SEDS</t>
  </si>
  <si>
    <t>ED-50792</t>
  </si>
  <si>
    <t>GUARDA-CORPO - PADRÃO SEDS</t>
  </si>
  <si>
    <t>ED-50789</t>
  </si>
  <si>
    <t>BELICHE SIMPLES, EXCETO ESCADA - PADRÃO SEDS</t>
  </si>
  <si>
    <t>ED-50790</t>
  </si>
  <si>
    <t>CAMA INDIVIDUAL - D5-A - PADRÃO SEDS</t>
  </si>
  <si>
    <t>ED-50793</t>
  </si>
  <si>
    <t>ESCADA PARA BELICHE - PADRÃO SEDS</t>
  </si>
  <si>
    <t>ED-50817</t>
  </si>
  <si>
    <t>MESA DE CABECEIRA EM CONCRETO, EXCETO BANCO DE CONCRETO E PINTURA - D6-A - PADRÃO SEDS</t>
  </si>
  <si>
    <t>ED-50816</t>
  </si>
  <si>
    <t>MESA DE CABECEIRA EM CONCRETO, EXCETO PINTURA - D6 - PADRÃO SEDS</t>
  </si>
  <si>
    <t>ED-50819</t>
  </si>
  <si>
    <t>PRATELEIRA DE CONCRETO, ACABAMENTO NATADO VERDE L = 40 CM - PADRÃO SEDS</t>
  </si>
  <si>
    <t>ED-50820</t>
  </si>
  <si>
    <t>PRATELEIRA DE CONCRETO COM DRAMIX, L = 40 CM COM APOIO EM METALON</t>
  </si>
  <si>
    <t>ED-50815</t>
  </si>
  <si>
    <t>MARCO DE CONCRETO ARMADO JUNTO ÀS PORTAS DE CELA E/OU ALOJAMENTO - INCLUSO FORMA, DESFORMA, AÇO E CONCRETO FCK = 20 MPA</t>
  </si>
  <si>
    <t>ED-50824</t>
  </si>
  <si>
    <t>BANCADA COM TANQUE EM CONCRETO 140 X 55 CM, (D12), EXCETO ALVENARIA, BARRADO EM AZULEJO E PINTURA - PADRÃO SEDS</t>
  </si>
  <si>
    <t>ED-50814</t>
  </si>
  <si>
    <t>LAVATÓRIO DE ALVENARIA E CONCRETO 60 X 40 CM (D1) - PADRÃO SEDS</t>
  </si>
  <si>
    <t>ED-50825</t>
  </si>
  <si>
    <t>BACIA SANITÁRIA ENVELOPADO (VASO) DE LOUÇA CONVENCIONAL, COR BRANCA, INCLUSIVE ACESSÓRIOS DE FIXAÇÃO/VEDAÇÃO, TUBO DE LIGAÇÃO DE LATÃO COM CANOPLA, FORNECIMENTO E INSTALAÇÃO, EXCLUSIVE VÁLVULA DE DESCARGA - D2/SITUAÇÃO 01 - PADRÃO SEDS</t>
  </si>
  <si>
    <t>ED-50813</t>
  </si>
  <si>
    <t>GRELHA EM AÇO INOX L = 20 CM - PADRÃO SEDS</t>
  </si>
  <si>
    <t>ED-50812</t>
  </si>
  <si>
    <t>GRELHA METÁLICA 20 X 20 CM - PADRÃO SEDS</t>
  </si>
  <si>
    <t>ED-50360</t>
  </si>
  <si>
    <t>AJUDANTE DE ARMADOR COM ENCARGOS COMPLEMENTARES</t>
  </si>
  <si>
    <t>HORA</t>
  </si>
  <si>
    <t>ED-50363</t>
  </si>
  <si>
    <t>AJUDANTE DE BOMBEIRO/ENCANADOR COM ENCARGOS COMPLEMENTARES</t>
  </si>
  <si>
    <t>ED-50361</t>
  </si>
  <si>
    <t>AJUDANTE DE CARPINTEIRO COM ENCARGOS COMPLEMENTARES</t>
  </si>
  <si>
    <t>ED-50362</t>
  </si>
  <si>
    <t>AJUDANTE DE ELETRICISTA COM ENCARGOS COMPLEMENTARES</t>
  </si>
  <si>
    <t>ED-50365</t>
  </si>
  <si>
    <t>AJUDANTE DE PINTOR COM ENCARGOS COMPLEMENTARES</t>
  </si>
  <si>
    <t>ED-50364</t>
  </si>
  <si>
    <t>AJUDANTE DE TELHADISTA COM ENCARGOS COMPLEMENTARES</t>
  </si>
  <si>
    <t>ED-50366</t>
  </si>
  <si>
    <t>AJUDANTE ESPECIALIZADO COM ENCARGOS COMPLEMENTARES</t>
  </si>
  <si>
    <t>ED-52306</t>
  </si>
  <si>
    <t>AJUDANTE IMPERMEABILIZADOR COM ENCARGOS COMPLEMENTARES</t>
  </si>
  <si>
    <t>ED-21774</t>
  </si>
  <si>
    <t>ALMOXARIFE COM ENCARGOS COMPLEMENTARES</t>
  </si>
  <si>
    <t>ED-21779</t>
  </si>
  <si>
    <t>APONTADOR OU APROPRIADOR DE MAO DE OBRA COM ENCARGOS COMPLEMENTARES</t>
  </si>
  <si>
    <t>ED-50375</t>
  </si>
  <si>
    <t>ARMADOR COM ENCARGOS COMPLEMENTARES</t>
  </si>
  <si>
    <t>ED-21775</t>
  </si>
  <si>
    <t>AUXILIAR DE ALMOXARIFE COM ENCARGOS COMPLEMENTARES</t>
  </si>
  <si>
    <t>ED-50369</t>
  </si>
  <si>
    <t>AZULEJISTA COM ENCARGOS COMPLEMENTARES</t>
  </si>
  <si>
    <t>ED-50374</t>
  </si>
  <si>
    <t>BOMBEIRO/ENCANADOR COM ENCARGOS COMPLEMENTARES</t>
  </si>
  <si>
    <t>ED-50370</t>
  </si>
  <si>
    <t>CALCETEIRO COM ENCARGOS COMPLEMENTARES</t>
  </si>
  <si>
    <t>ED-50371</t>
  </si>
  <si>
    <t>CARPINTEIRO DE ESQUADRIA COM ENCARGOS COMPLEMENTARES</t>
  </si>
  <si>
    <t>ED-50372</t>
  </si>
  <si>
    <t>CARPINTEIRO DE FORMA COM ENCARGOS COMPLEMENTARES</t>
  </si>
  <si>
    <t>ED-50373</t>
  </si>
  <si>
    <t>ELETRICISTA COM ENCARGOS COMPLEMENTARES</t>
  </si>
  <si>
    <t>ED-21770</t>
  </si>
  <si>
    <t>ENGENHEIRO CIVIL DE OBRA PLENO COM ENCARGOS COMPLEMENTARES</t>
  </si>
  <si>
    <t>ED-21771</t>
  </si>
  <si>
    <t>ENGENHEIRO CIVIL DE OBRA SÊNIOR COM ENCARGOS COMPLEMENTARES</t>
  </si>
  <si>
    <t>ED-21772</t>
  </si>
  <si>
    <t>ENGENHEIRO ELETRICISTA COM ENCARGOS COMPLEMENTARES</t>
  </si>
  <si>
    <t>ED-21773</t>
  </si>
  <si>
    <t>ENGENHEIRO SANITARISTA COM ENCARGOS COMPLEMENTARES</t>
  </si>
  <si>
    <t>ED-50387</t>
  </si>
  <si>
    <t>ESTUCADOR COM ENCARGOS COMPLEMENTARES</t>
  </si>
  <si>
    <t>ED-50376</t>
  </si>
  <si>
    <t>GESSEIRO COM ENCARGOS COMPLEMENTARES</t>
  </si>
  <si>
    <t>ED-50377</t>
  </si>
  <si>
    <t>GRANITEIRO/MARMORISTA COM ENCARGOS COMPLEMENTARES</t>
  </si>
  <si>
    <t>ED-52307</t>
  </si>
  <si>
    <t>IMPERMEABILIZADOR COM ENCARGOS COMPLEMENTARES</t>
  </si>
  <si>
    <t>ED-50378</t>
  </si>
  <si>
    <t>JARDINEIRO COM ENCARGOS COMPLEMENTARES</t>
  </si>
  <si>
    <t>ED-50379</t>
  </si>
  <si>
    <t>LADRILHISTA COM ENCARGOS COMPLEMENTARES</t>
  </si>
  <si>
    <t>ED-50388</t>
  </si>
  <si>
    <t>MARCENEIRO COM ENCARGOS COMPLEMENTARES</t>
  </si>
  <si>
    <t>ED-21778</t>
  </si>
  <si>
    <t>MESTRE DE OBRAS COM ENCARGOS COMPLEMENTARES</t>
  </si>
  <si>
    <t>ED-50380</t>
  </si>
  <si>
    <t>MONTADOR COM ENCARGOS COMPLEMENTARES</t>
  </si>
  <si>
    <t>ED-8501</t>
  </si>
  <si>
    <t>OPERADOR DE BETONEIRA ESTACIONÁRIA COM ENCARGOS COMPLEMENTARES</t>
  </si>
  <si>
    <t>PEDREIRO COM ENCARGOS COMPLEMENTARES</t>
  </si>
  <si>
    <t>ED-50382</t>
  </si>
  <si>
    <t>PINTOR COM ENCARGOS COMPLEMENTARES</t>
  </si>
  <si>
    <t>ED-50383</t>
  </si>
  <si>
    <t>POCEIRO COM ENCARGOS COMPLEMENTARES</t>
  </si>
  <si>
    <t>ED-50384</t>
  </si>
  <si>
    <t>RASPADOR COM ENCARGOS COMPLEMENTARES</t>
  </si>
  <si>
    <t>ED-7607</t>
  </si>
  <si>
    <t>RASTELEIRO COM ENCARGOS COMPLEMENTARES</t>
  </si>
  <si>
    <t>ED-50368</t>
  </si>
  <si>
    <t>REJUNTADOR COM ENCARGOS COMPLEMENTARES</t>
  </si>
  <si>
    <t>ED-7830</t>
  </si>
  <si>
    <t>SERRALHEIRO COM ENCARGOS COMPLEMENTARES</t>
  </si>
  <si>
    <t>SERVENTE COM ENCARGOS COMPLEMENTARES</t>
  </si>
  <si>
    <t>ED-50385</t>
  </si>
  <si>
    <t>TAQUEIRO COM ENCARGOS COMPLEMENTARES</t>
  </si>
  <si>
    <t>ED-21777</t>
  </si>
  <si>
    <t>TÉCNICO EM SEGURANÇA DO TRABALHO COM ENCARGOS COMPLEMENTARES</t>
  </si>
  <si>
    <t>ED-50386</t>
  </si>
  <si>
    <t>TELHADISTA COM ENCARGOS COMPLEMENTARES</t>
  </si>
  <si>
    <t>ED-9199</t>
  </si>
  <si>
    <t>VIDRACEIRO COM ENCARGOS COMPLEMENTARES</t>
  </si>
  <si>
    <t>ED-21780</t>
  </si>
  <si>
    <t>VIGIA NOTURNO COM ENCARGOS COMPLEMENTARES</t>
  </si>
  <si>
    <t>ED-8506</t>
  </si>
  <si>
    <t>APLICAÇÃO DE CONCRETO EM ESTRUTURA, INCLUSIVE ESPALHAMENTO, ADENSAMENTO E ACABAMENTO</t>
  </si>
  <si>
    <t>ED-8505</t>
  </si>
  <si>
    <t>APLICAÇÃO DE CONCRETO EM FUNDAÇÃO, INCLUSIVE ESPALHAMENTO, ADENSAMENTO E ACABAMENTO</t>
  </si>
  <si>
    <t>ED-48326</t>
  </si>
  <si>
    <t>APLICAÇÃO DE PEDRA DE MÃO EM SAPATAS, ARRIMOS E TUBULÕES</t>
  </si>
  <si>
    <t>ED-48335</t>
  </si>
  <si>
    <t>ARGAMASSA COM VERMICULITA, PREPARO MANUAL</t>
  </si>
  <si>
    <t>ED-48301</t>
  </si>
  <si>
    <t>ARGAMASSA DE CAL HIDRATADA, TRAÇO 1:3 (CAL E AREIA), PREPARO MANUAL</t>
  </si>
  <si>
    <t>ED-48307</t>
  </si>
  <si>
    <t>ARGAMASSA, TRAÇO 1:2:8 (CIMENTO, CAL E AREIA), PREPARO MECÂNICO</t>
  </si>
  <si>
    <t>ED-48308</t>
  </si>
  <si>
    <t>ARGAMASSA, TRAÇO 1:2:9 (CIMENTO, CAL E AREIA), PREPARO MECÂNICO</t>
  </si>
  <si>
    <t>ARGAMASSA, TRAÇO 1:3 (CIMENTO E AREIA), PREPARO MECÂNICO</t>
  </si>
  <si>
    <t>ED-48303</t>
  </si>
  <si>
    <t>ARGAMASSA, TRAÇO 1:4 (CIMENTO E AREIA), PREPARO MECÂNICO</t>
  </si>
  <si>
    <t>ED-48304</t>
  </si>
  <si>
    <t>ARGAMASSA, TRAÇO 1:5 (CIMENTO E AREIA), PREPARO MECÂNICO</t>
  </si>
  <si>
    <t>ED-48305</t>
  </si>
  <si>
    <t>ARGAMASSA, TRAÇO 1:6 (CIMENTO E AREIA), PREPARO MECÂNICO</t>
  </si>
  <si>
    <t>ED-48306</t>
  </si>
  <si>
    <t>ARGAMASSA, TRAÇO 1:7 (CIMENTO E AREIA), PREPARO MECÂNICO</t>
  </si>
  <si>
    <t>ED-48309</t>
  </si>
  <si>
    <t>BANCADA EM CONCRETO L = 40 CM COM DRAMIX</t>
  </si>
  <si>
    <t>ED-8494</t>
  </si>
  <si>
    <t>CONCRETO ESTRUTURAL, PREPARADO EM OBRA COM BETONEIRA, CONTROLE "A", COM FCK 20 MPA, BRITA Nº (1), CONSISTÊNCIA PARA VIBRAÇÃO (FABRICAÇÃO)</t>
  </si>
  <si>
    <t>ED-8486</t>
  </si>
  <si>
    <t>CONCRETO ESTRUTURAL, PREPARADO EM OBRA COM BETONEIRA, CONTROLE "A", COM FCK 20 MPA, BRITA Nº (1 E 2), CONSISTÊNCIA PARA VIBRAÇÃO (FABRICAÇÃO)</t>
  </si>
  <si>
    <t>ED-8495</t>
  </si>
  <si>
    <t>CONCRETO ESTRUTURAL, PREPARADO EM OBRA COM BETONEIRA, CONTROLE "A", COM FCK 25 MPA, BRITA Nº (1), CONSISTÊNCIA PARA VIBRAÇÃO (FABRICAÇÃO)</t>
  </si>
  <si>
    <t>ED-8487</t>
  </si>
  <si>
    <t>CONCRETO ESTRUTURAL, PREPARADO EM OBRA COM BETONEIRA, CONTROLE "A", COM FCK 25 MPA, BRITA Nº (1 E 2), CONSISTÊNCIA PARA VIBRAÇÃO (FABRICAÇÃO)</t>
  </si>
  <si>
    <t>ED-8496</t>
  </si>
  <si>
    <t>CONCRETO ESTRUTURAL, PREPARADO EM OBRA COM BETONEIRA, CONTROLE "A", COM FCK 30 MPA, BRITA Nº (1), CONSISTÊNCIA PARA VIBRAÇÃO (FABRICAÇÃO)</t>
  </si>
  <si>
    <t>ED-48319</t>
  </si>
  <si>
    <t>CONCRETO ESTRUTURAL, PREPARADO EM OBRA COM BETONEIRA, CONTROLE "A", COM FCK 30 MPA, BRITA Nº (1 E 2), CONSISTÊNCIA PARA VIBRAÇÃO (FABRICAÇÃO)</t>
  </si>
  <si>
    <t>ED-8497</t>
  </si>
  <si>
    <t>CONCRETO ESTRUTURAL, PREPARADO EM OBRA COM BETONEIRA, CONTROLE "A", COM FCK 35 MPA, BRITA Nº (1), CONSISTÊNCIA PARA VIBRAÇÃO (FABRICAÇÃO)</t>
  </si>
  <si>
    <t>ED-48320</t>
  </si>
  <si>
    <t>CONCRETO ESTRUTURAL, PREPARADO EM OBRA COM BETONEIRA, CONTROLE "A", COM FCK 35 MPA, BRITA Nº (1 E 2), CONSISTÊNCIA PARA VIBRAÇÃO (FABRICAÇÃO)</t>
  </si>
  <si>
    <t>ED-8498</t>
  </si>
  <si>
    <t>CONCRETO ESTRUTURAL, PREPARADO EM OBRA COM BETONEIRA, CONTROLE "A", COM FCK 40 MPA, BRITA Nº (1), CONSISTÊNCIA PARA VIBRAÇÃO (FABRICAÇÃO)</t>
  </si>
  <si>
    <t>ED-48321</t>
  </si>
  <si>
    <t>CONCRETO ESTRUTURAL, PREPARADO EM OBRA COM BETONEIRA, CONTROLE "A", COM FCK 40 MPA, BRITA Nº (1 E 2), CONSISTÊNCIA PARA VIBRAÇÃO (FABRICAÇÃO)</t>
  </si>
  <si>
    <t>ED-48317</t>
  </si>
  <si>
    <t>CONCRETO ESTRUTURAL, PREPARADO EM OBRA COM BETONEIRA, CONTROLE "B", COM FCK 20 MPA, BRITA Nº (1 E 2), CONSISTÊNCIA PARA VIBRAÇÃO (FABRICAÇÃO)</t>
  </si>
  <si>
    <t>ED-48318</t>
  </si>
  <si>
    <t>CONCRETO ESTRUTURAL, PREPARADO EM OBRA COM BETONEIRA, CONTROLE "B", COM FCK 25 MPA, BRITA Nº (1 E 2), CONSISTÊNCIA PARA VIBRAÇÃO (FABRICAÇÃO)</t>
  </si>
  <si>
    <t>ED-48311</t>
  </si>
  <si>
    <t>CONCRETO MAGRO, TRAÇO 1:3:6, PREPARADO EM OBRA COM BETONEIRA, SEM FUNÇÃO ESTRUTURAL</t>
  </si>
  <si>
    <t>ED-48310</t>
  </si>
  <si>
    <t>CONCRETO MAGRO, TRAÇO 1:4:8, PREPARADO EM OBRA COM BETONEIRA, SEM FUNÇÃO ESTRUTURAL</t>
  </si>
  <si>
    <t>CONCRETO NÃO ESTRUTURAL, PREPARADO EM OBRA COM BETONEIRA, CONTROLE "A", COM FCK 15 MPA, BRITA Nº (1), CONSISTÊNCIA PARA VIBRAÇÃO (FABRICAÇÃO)</t>
  </si>
  <si>
    <t>ED-8485</t>
  </si>
  <si>
    <t>CONCRETO NÃO ESTRUTURAL, PREPARADO EM OBRA COM BETONEIRA, CONTROLE "A", COM FCK 15 MPA, BRITA Nº (1 E 2), CONSISTÊNCIA PARA VIBRAÇÃO (FABRICAÇÃO)</t>
  </si>
  <si>
    <t>ED-48313</t>
  </si>
  <si>
    <t>CONCRETO NÃO ESTRUTURAL, PREPARADO EM OBRA COM BETONEIRA, CONTROLE "B", COM FCK 10 MPA, BRITA Nº (1 E 2), CONSISTÊNCIA PARA VIBRAÇÃO (FABRICAÇÃO)</t>
  </si>
  <si>
    <t>ED-48314</t>
  </si>
  <si>
    <t>CONCRETO NÃO ESTRUTURAL, PREPARADO EM OBRA COM BETONEIRA, CONTROLE "B", COM FCK 13,5 MPA, BRITA Nº (1 E 2), CONSISTÊNCIA PARA VIBRAÇÃO (FABRICAÇÃO)</t>
  </si>
  <si>
    <t>ED-48315</t>
  </si>
  <si>
    <t>CONCRETO NÃO ESTRUTURAL, PREPARADO EM OBRA COM BETONEIRA, CONTROLE "B", COM FCK 15 MPA, BRITA Nº (1 E 2), CONSISTÊNCIA PARA VIBRAÇÃO (FABRICAÇÃO)</t>
  </si>
  <si>
    <t>ED-48316</t>
  </si>
  <si>
    <t>CONCRETO NÃO ESTRUTURAL, PREPARADO EM OBRA COM BETONEIRA, CONTROLE "B", COM FCK 18 MPA, BRITA Nº (1 E 2), CONSISTÊNCIA PARA VIBRAÇÃO (FABRICAÇÃO)</t>
  </si>
  <si>
    <t>ED-48312</t>
  </si>
  <si>
    <t>CONCRETO NÃO ESTRUTURAL, PREPARADO EM OBRA COM BETONEIRA, CONTROLE "B", COM FCK 9 MPA, BRITA Nº (1 E 2), CONSISTÊNCIA PARA VIBRAÇÃO (FABRICAÇÃO)</t>
  </si>
  <si>
    <t>ED-8562</t>
  </si>
  <si>
    <t>FORMA PARA VIGA-CINTA/BLOCO COM CHAPA DE COMPENSADO PLASTIFICADO, ESP. 12MM (DESMONTAGEM)</t>
  </si>
  <si>
    <t>ED-8560</t>
  </si>
  <si>
    <t>FORMA PARA VIGA-CINTA/BLOCO COM CHAPA DE COMPENSADO PLASTIFICADO, ESP. 12MM (FABRICAÇÃO)</t>
  </si>
  <si>
    <t>ED-8561</t>
  </si>
  <si>
    <t>FORMA PARA VIGA-CINTA/BLOCO COM CHAPA DE COMPENSADO PLASTIFICADO, ESP. 12MM (MONTAGEM)</t>
  </si>
  <si>
    <t>ED-8569</t>
  </si>
  <si>
    <t>FORMA PARA VIGA-CINTA/BLOCO COM CHAPA DE COMPENSADO RESINADO, ESP. 12MM (DESMONTAGEM)</t>
  </si>
  <si>
    <t>ED-8567</t>
  </si>
  <si>
    <t>FORMA PARA VIGA-CINTA/BLOCO COM CHAPA DE COMPENSADO RESINADO, ESP. 12MM (FABRICAÇÃO)</t>
  </si>
  <si>
    <t>ED-8568</t>
  </si>
  <si>
    <t>FORMA PARA VIGA-CINTA/BLOCO COM CHAPA DE COMPENSADO RESINADO, ESP. 12MM (MONTAGEM)</t>
  </si>
  <si>
    <t>ED-8565</t>
  </si>
  <si>
    <t>FORMA PARA VIGA-CINTA/BLOCO DE MADEIRA COM TÁBUA E SARRAFO (DESMONTAGEM)</t>
  </si>
  <si>
    <t>ED-8563</t>
  </si>
  <si>
    <t>FORMA PARA VIGA-CINTA/BLOCO DE MADEIRA COM TÁBUA E SARRAFO (FABRICAÇÃO)</t>
  </si>
  <si>
    <t>ED-8564</t>
  </si>
  <si>
    <t>FORMA PARA VIGA-CINTA/BLOCO DE MADEIRA COM TÁBUA E SARRAFO (MONTAGEM)</t>
  </si>
  <si>
    <t>ED-48323</t>
  </si>
  <si>
    <t>LAJE PRÉ-MOLDADA D = 8 CM, CONCRETO 1:2:4 COM ARMAÇÃO E FORMA RESINADA</t>
  </si>
  <si>
    <t>ED-48322</t>
  </si>
  <si>
    <t>LAJE SOBRE O SOLO, D = 8 CM, CONCRETO 1:3:6, CIMENTO, AREIA E BRITA</t>
  </si>
  <si>
    <t>ED-8504</t>
  </si>
  <si>
    <t>LANÇAMENTO DE CONCRETO EM ESTRUTURA, INCLUSIVE TRANSPORTE ATÉ O LOCAL DE APLICAÇÃO, EXCLUSIVE APLICAÇÃO</t>
  </si>
  <si>
    <t>ED-8503</t>
  </si>
  <si>
    <t>LANÇAMENTO DE CONCRETO EM FUNDAÇÃO, INCLUSIVE TRANSPORTE ATÉ O LOCAL DE APLICAÇÃO, EXCLUSIVE APLICAÇÃO</t>
  </si>
  <si>
    <t>ED-48328</t>
  </si>
  <si>
    <t>LIXAMENTO DE SUPERFÍCIE DE CONCRETO manual para preparação e conservação</t>
  </si>
  <si>
    <t>ED-48332</t>
  </si>
  <si>
    <t>PINGADEIRA COM DIMENSÃO (20X5)CM, MOLDADO "IN-LOCO", EM CONCRETO NÃO ESTRUTURAL, PREPARADO EM OBRA COM BETONEIRA, COM FCK 15MPA, INCLUSIVE LANÇAMENTO, ADENSAMENTO, ACABAMENTO E ARMAÇÃO</t>
  </si>
  <si>
    <t>ED-48329</t>
  </si>
  <si>
    <t>PINTURA ESMALTE EM POSTES OU TUBULAÇÕES 2 DEMÃO</t>
  </si>
  <si>
    <t>ED-48331</t>
  </si>
  <si>
    <t>PLACA DE CONCRETO ARMADO D = 5 CM, PRÉ MOLDADA</t>
  </si>
  <si>
    <t>ED-48330</t>
  </si>
  <si>
    <t>PLACA DE CONCRETO ARMADO D = 8 CM, PRÉ MOLDADA</t>
  </si>
  <si>
    <t>ED-48333</t>
  </si>
  <si>
    <t>TAMPA DE CONCRETO PARA CAIXA DE INSPEÇÃO EM ALVENARIA E = 8 CM</t>
  </si>
  <si>
    <t>ED-48334</t>
  </si>
  <si>
    <t>TAMPA EM CONCRETO COM FCK 15MPA, MOLDADA IN LOCO, PARA CANALETA COM LARGURA 30CM, ESP. 8CM, INCLUSIVE ARMAÇÃO CA-50 DIÂMETRO (6,3MM)</t>
  </si>
  <si>
    <t>ED-48325</t>
  </si>
  <si>
    <t>TRANSPORTE, LANÇAMENTO E ADENSAMENTO E ACABAMENTO DE CONCRETO EM ESTRUTURA</t>
  </si>
  <si>
    <t>ED-48324</t>
  </si>
  <si>
    <t>TRANSPORTE, LANÇAMENTO E ADENSAMENTO E ACABAMENTO DE CONCRETO EM FUNDAÇÃO/RADIER</t>
  </si>
  <si>
    <t>ED-48336</t>
  </si>
  <si>
    <t>VIGA 0,10 A 0,20 M DE LARGURA, CONCRETO 1:2:4 COM ARMAÇÃO E FORMA RESINADA</t>
  </si>
  <si>
    <t>ED-4164</t>
  </si>
  <si>
    <t xml:space="preserve">ENGENHEIRO/ARQUITETO CONSULTOR ESPECIAL </t>
  </si>
  <si>
    <t>ED-4165</t>
  </si>
  <si>
    <t xml:space="preserve">ENGENHEIRO/ARQUITETO CONSULTOR </t>
  </si>
  <si>
    <t>ED-4166</t>
  </si>
  <si>
    <t xml:space="preserve">ENGENHEIRO/ARQUITETO COORDENADOR </t>
  </si>
  <si>
    <t>ED-4167</t>
  </si>
  <si>
    <t xml:space="preserve">ENGENHEIRO/ARQUITETO SENIOR </t>
  </si>
  <si>
    <t>ED-4168</t>
  </si>
  <si>
    <t xml:space="preserve">ENGENHEIRO/ARQUITETO INTERMEDIÁRIO </t>
  </si>
  <si>
    <t>ED-4169</t>
  </si>
  <si>
    <t xml:space="preserve">ENGENHEIRO/ARQUITETO JÚNIOR </t>
  </si>
  <si>
    <t>CRITÉRIOS P/ PAGAMENTO DE PRANCHAS - A0</t>
  </si>
  <si>
    <t>% A1</t>
  </si>
  <si>
    <t>CRITÉRIOS P/ PAGAMENTO DE PRANCHAS - A1ALONGADO</t>
  </si>
  <si>
    <t>CRITÉRIOS P/ PAGAMENTO DE PRANCHAS - A2</t>
  </si>
  <si>
    <t>CRITÉRIOS P/ PAGAMENTO DE PRANCHAS - A3</t>
  </si>
  <si>
    <t>ED-4170</t>
  </si>
  <si>
    <t xml:space="preserve">DIÁRIA DE EQUIPE COM PERNOITE </t>
  </si>
  <si>
    <t>ED-4171</t>
  </si>
  <si>
    <t xml:space="preserve">DIÁRIA DE EQUIPE SEM PERNOITE </t>
  </si>
  <si>
    <t>ED-4172</t>
  </si>
  <si>
    <t xml:space="preserve">LEVANTAMENTO PLANIALTIMÉTRICO E CADASTRAL -TERRENO ATÉ 2.000 M² </t>
  </si>
  <si>
    <t>ED-4173</t>
  </si>
  <si>
    <t xml:space="preserve">LEVANTAMENTO PLANIALTIMÉTRICO E CADASTRAL -TERRENO DE 2.001 A 10.000 M² </t>
  </si>
  <si>
    <t>ED-4175</t>
  </si>
  <si>
    <t xml:space="preserve">LEVANTAMENTO PLANIALTIMÉTRICO E CADASTRAL -TERRENO DE 10.001 A 50.000 M² </t>
  </si>
  <si>
    <t>ED-4176</t>
  </si>
  <si>
    <t xml:space="preserve">LEVANTAMENTO PLANIALTIMÉTRICO E CADASTRAL - TERRENO MAIOR QUE 50.001 M² </t>
  </si>
  <si>
    <t>ED-4177</t>
  </si>
  <si>
    <t xml:space="preserve">DESLOCAMENTO INTERMUNICIPAL </t>
  </si>
  <si>
    <t>KM</t>
  </si>
  <si>
    <t>ED-4178</t>
  </si>
  <si>
    <t xml:space="preserve">PLANILHA ORÇAMENTÁRIA PARA PROJETOS DE IMPLANTAÇÃO DE EDIFICAÇÃO ÁREA ATÉ 6.000 m² </t>
  </si>
  <si>
    <t>ED-4179</t>
  </si>
  <si>
    <t>PLANILHA ORÇAMENTÁRIA PARA PROJETOS DE IMPLANTAÇÃO DE EDIFICAÇÃO - ÁREA DE 6.001 M2 ATÉ 7.000 M2</t>
  </si>
  <si>
    <t>ED-4180</t>
  </si>
  <si>
    <t>PLANILHA ORÇAMENTÁRIA PARA PROJETOS DE IMPLANTAÇÃO DE EDIFICAÇÃO - ÁREA DE 7.001 M2 ATÉ 9.000 M2</t>
  </si>
  <si>
    <t>ED-4181</t>
  </si>
  <si>
    <t>PLANILHA ORÇAMENTÁRIA PARA PROJETOS DE IMPLANTAÇÃO DE EDIFICAÇÃO - ÁREA DE 9.001 M2 ATÉ 11.000 M2</t>
  </si>
  <si>
    <t>ED-4182</t>
  </si>
  <si>
    <t>PLANILHA ORÇAMENTÁRIA PARA PROJETOS DE IMPLANTAÇÃO DE EDIFICAÇÃO - ÁREA DE 11.001 M2 ATÉ 13.000 M2</t>
  </si>
  <si>
    <t>ED-4183</t>
  </si>
  <si>
    <t>PLANILHA ORÇAMENTÁRIA PARA PROJETOS DE IMPLANTAÇÃO DE EDIFICAÇÃO - ÁREA DE 13.001 M2 ATÉ 16.000 M2</t>
  </si>
  <si>
    <t>ED-4185</t>
  </si>
  <si>
    <t>PLANILHA ORÇAMENTÁRIA PARA PROJETOS DE IMPLANTAÇÃO DE EDIFICAÇÃO - ÁREA ACIMA DE 16.000 M2</t>
  </si>
  <si>
    <t>ED-4186</t>
  </si>
  <si>
    <t>PLANILHA ORÇAMENTÁRIA PARA CONSTRUÇÕES NOVAS - AREA ATÉ 1.000 M2</t>
  </si>
  <si>
    <t>ED-4187</t>
  </si>
  <si>
    <t>PLANILHA ORÇAMENTÁRIA PARA CONSTRUÇÕES NOVAS - AREA DE 1.001 M2 A 2.000 M2</t>
  </si>
  <si>
    <t>ED-4189</t>
  </si>
  <si>
    <t>PLANILHA ORÇAMENTÁRIA PARA CONSTRUÇÕES NOVAS - AREA DE 2.001 M2 A 4.000 M2</t>
  </si>
  <si>
    <t>ED-4190</t>
  </si>
  <si>
    <t>PLANILHA ORÇAMENTÁRIA PARA CONSTRUÇÕES NOVAS - AREA DE 4.001 M2 A 6.000 M2</t>
  </si>
  <si>
    <t>ED-4191</t>
  </si>
  <si>
    <t>PLANILHA ORÇAMENTÁRIA PARA CONSTRUÇÕES NOVAS - AREA DE 6.001 M2 A 8.000 M2</t>
  </si>
  <si>
    <t>ED-4192</t>
  </si>
  <si>
    <t>PLANILHA ORÇAMENTÁRIA PARA CONSTRUÇÕES NOVAS - AREA DE 8.001 M2 A 10.000 M2</t>
  </si>
  <si>
    <t>ED-4194</t>
  </si>
  <si>
    <t>PLANILHA ORÇAMENTÁRIA PARA CONSTRUÇÕES NOVAS - AREA ACIMA DE 10.000 M2</t>
  </si>
  <si>
    <t>ED-4037</t>
  </si>
  <si>
    <t>PLANILHA ORÇAMENTÁRIA PARA REFORMA E/OU AMPLIAÇÃO DE EDIFICAÇÕES EXISTENTES- AREA ATÉ 1.000 M2</t>
  </si>
  <si>
    <t>ED-4065</t>
  </si>
  <si>
    <t>PLANILHA ORÇAMENTÁRIA PARA REFORMA E/OU AMPLIAÇÃO DE EDIFICAÇÕES EXISTENTES - AREA DE 1.001 M2 A 2.000 M2</t>
  </si>
  <si>
    <t>ED-4200</t>
  </si>
  <si>
    <t>PLANILHA ORÇAMENTÁRIA PARA REFORMA E/OU AMPLIAÇÃO DE EDIFICAÇÕES EXISTENTES - AREA DE 2.001 M2 A 4.000 M2</t>
  </si>
  <si>
    <t>ED-4201</t>
  </si>
  <si>
    <t>PLANILHA ORÇAMENTÁRIA PARA REFORMA E/OU AMPLIAÇÃO DE EDIFICAÇÕES EXISTENTES - AREA DE 4.001 M2 A 6.000 M2</t>
  </si>
  <si>
    <t>ED-4203</t>
  </si>
  <si>
    <t>PLANILHA ORÇAMENTÁRIA PARA REFORMA E/OU AMPLIAÇÃO DE EDIFICAÇÕES EXISTENTES - AREA DE 6.001 M2 A 8.000 M2</t>
  </si>
  <si>
    <t>ED-4204</t>
  </si>
  <si>
    <t>PLANILHA ORÇAMENTÁRIA PARA REFORMA E/OU AMPLIAÇÃO DE EDIFICAÇÕES EXISTENTES - AREA DE 8.001 M2 A 10.000 M2</t>
  </si>
  <si>
    <t>ED-4205</t>
  </si>
  <si>
    <t>PLANILHA ORÇAMENTÁRIA PARA REFORMA E/OU AMPLIAÇÃO DE EDIFICAÇÕES EXISTENTES - AREA ACIMA DE 10.000 M2</t>
  </si>
  <si>
    <t>ED-4207</t>
  </si>
  <si>
    <t>PLANILHA ORÇAMENTÁRIA PARA REFORMA E/OU AMPLIAÇÃO DE PATRIMÔNIOS HISTÓRICOS - AREA ATÉ 1.000 M2</t>
  </si>
  <si>
    <t>ED-4208</t>
  </si>
  <si>
    <t>PLANILHA ORÇAMENTÁRIA PARA REFORMA E/OU AMPLIAÇÃO DE PATRIMÔNIOS HISTÓRICOS - AREA DE 1.001 M2 A 2.000 M2</t>
  </si>
  <si>
    <t>ED-4209</t>
  </si>
  <si>
    <t>PLANILHA ORÇAMENTÁRIA PARA REFORMA E/OU AMPLIAÇÃO DE PATRIMÔNIOS HISTÓRICOS - AREA DE 2.001 M2 A 4.000 M2</t>
  </si>
  <si>
    <t>ED-4210</t>
  </si>
  <si>
    <t>ED-4211</t>
  </si>
  <si>
    <t>PLANILHA ORÇAMENTÁRIA PARA REFORMA E/OU AMPLIAÇÃO DE PATRIMÔNIOS HISTÓRICOS - AREA DE 6.001 M2 A 8.000 M2</t>
  </si>
  <si>
    <t>ED-4212</t>
  </si>
  <si>
    <t>PLANILHA ORÇAMENTÁRIA PARA REFORMA E/OU AMPLIAÇÃO DE PATRIMÔNIOS HISTÓRICOS - AREA DE 8.001 M2 A 10.000 M2</t>
  </si>
  <si>
    <t>ED-4213</t>
  </si>
  <si>
    <t>PLANILHA ORÇAMENTÁRIA PARA REFORMA E/OU AMPLIAÇÃO DE PATRIMÔNIOS HISTÓRICOS - AREA ACIMA DE 10.000 M2</t>
  </si>
  <si>
    <t>ED-4214</t>
  </si>
  <si>
    <t>PLANILHA ORÇAMENTÁRIA PARA OBRAS DE INFRAESTRUTURA</t>
  </si>
  <si>
    <t>ED-4215</t>
  </si>
  <si>
    <t xml:space="preserve">ANTEPROJETO DE EDIFICAÇÃO - AREA &lt;= 600 m² </t>
  </si>
  <si>
    <t>ED-4216</t>
  </si>
  <si>
    <t xml:space="preserve">ANTEPROJETO DE EDIFICAÇÃO - 600 m² &lt; AREA &lt;= 1.500 m² </t>
  </si>
  <si>
    <t>ED-4217</t>
  </si>
  <si>
    <t xml:space="preserve">ANTEPROJETO DE EDIFICAÇÃO - 1.500 m² &lt; AREA &lt;= 3.000 m² </t>
  </si>
  <si>
    <t>ED-4218</t>
  </si>
  <si>
    <t xml:space="preserve">ANTEPROJETO DE EDIFICAÇÃO - ÁREA &gt; 3.000 m² </t>
  </si>
  <si>
    <t>ED-4219</t>
  </si>
  <si>
    <t xml:space="preserve">ANTEPROJETO DE IMPLANTAÇÃO DE EDIFICAÇÃO PADRÃO COM ÁREA DE PROJEÇÃO &lt; = 600 m² </t>
  </si>
  <si>
    <t>ED-4220</t>
  </si>
  <si>
    <t xml:space="preserve">ANTEPROJETO DE IMPLANTAÇÃO DE EDIFICAÇÃO PADRÃO COM 600 m² &lt; ÁREA DE PROJEÇÃO = 1.500 m² </t>
  </si>
  <si>
    <t>ED-4221</t>
  </si>
  <si>
    <t>ANTEPROJETO DE IMPLANTAÇÃO DE EDIFICAÇÃO PADRÃO COM 1.500 &lt; ÁREA DE PROJEÇÃO &lt;= 3.000 m²</t>
  </si>
  <si>
    <t>ED-4222</t>
  </si>
  <si>
    <t xml:space="preserve">ANTEPROJETO DE IMPLANTAÇÃO DE EDIFICAÇÃO PADRÃO COM ÁREA DE PROJEÇÃO &gt; 3.000 m² </t>
  </si>
  <si>
    <t>ED-4018</t>
  </si>
  <si>
    <t xml:space="preserve">PROJETO EXECUTIVO DE ARQUITETURA </t>
  </si>
  <si>
    <t>PR A1</t>
  </si>
  <si>
    <t>ED-4223</t>
  </si>
  <si>
    <t xml:space="preserve">DESENVOLVIMENTO E DETALHAMENTO DE PROJETO ARQUITETÔNICO </t>
  </si>
  <si>
    <t>ED-4224</t>
  </si>
  <si>
    <t xml:space="preserve">PROJETO EXECUTIVO DE TERRAPLENAGEM - PLANTA </t>
  </si>
  <si>
    <t>ED-4225</t>
  </si>
  <si>
    <t xml:space="preserve">PROJETO EXECUTIVO DE TERRAPLENAGEM - SEÇÕES </t>
  </si>
  <si>
    <t>ED-4050</t>
  </si>
  <si>
    <t xml:space="preserve">PROJETO EXECUTIVO DE DRENAGEM PLUVIAL </t>
  </si>
  <si>
    <t>ED-4019</t>
  </si>
  <si>
    <t xml:space="preserve">PROJETO EXECUTIVO DE ESTRUTURA DE CONCRETO </t>
  </si>
  <si>
    <t>ED-3335</t>
  </si>
  <si>
    <t xml:space="preserve">PROJETO EXECUTIVO DE ESTRUTURA METÁLICA </t>
  </si>
  <si>
    <t>ED-4040</t>
  </si>
  <si>
    <t xml:space="preserve">PROJETO EXECUTIVO DE AR CONDICIONADO / VENTILAÇÃO / CLIMATIZAÇÃO </t>
  </si>
  <si>
    <t>ED-4038</t>
  </si>
  <si>
    <t xml:space="preserve">PROJETO EXECUTIVO DE INSTALAÇÕES HIDRO SANITÁRIAS </t>
  </si>
  <si>
    <t>ED-4020</t>
  </si>
  <si>
    <t xml:space="preserve">PROJETO EXECUTIVO DE INSTALAÇÕES ELÉTRICAS </t>
  </si>
  <si>
    <t>ED-4039</t>
  </si>
  <si>
    <t xml:space="preserve">PROJETO EXECUTIVO DE CABEAMENTO ESTRUTURADO </t>
  </si>
  <si>
    <t>ED-4226</t>
  </si>
  <si>
    <t xml:space="preserve">PROJETO EXECUTIVO DE INFRAESTRUTURA DE CABEAMENTO ESTRUTURADO / CFTV / ALARME / SEGURANÇA / SONORIZAÇÃO </t>
  </si>
  <si>
    <t>ED-4041</t>
  </si>
  <si>
    <t xml:space="preserve">PROJETO EXECUTIVO DE SPDA </t>
  </si>
  <si>
    <t>ED-4046</t>
  </si>
  <si>
    <t xml:space="preserve">PROJETO EXECUTIVO DE PREVENÇÃO E COMBATE A INCÊNDIO </t>
  </si>
  <si>
    <t>ED-4048</t>
  </si>
  <si>
    <t xml:space="preserve">PROJETO EXECUTIVO DE PROGRAMAÇÃO VISUAL </t>
  </si>
  <si>
    <t>ED-4232</t>
  </si>
  <si>
    <t xml:space="preserve">DESENHO E CÓPIA DE PROJETOS </t>
  </si>
  <si>
    <t>ED-4233</t>
  </si>
  <si>
    <t xml:space="preserve">PROJETO DE LAYOUT </t>
  </si>
  <si>
    <t>ED-4043</t>
  </si>
  <si>
    <t xml:space="preserve">PROJETO EXECUTIVO LUMINOTÉCNICO </t>
  </si>
  <si>
    <t>ED-4051</t>
  </si>
  <si>
    <t xml:space="preserve">PROJETO EXECUTIVO DE ENGRADAMENTO METÁLICO </t>
  </si>
  <si>
    <t>ED-4234</t>
  </si>
  <si>
    <t xml:space="preserve">PROJETO EXECUTIVO DE IRRIGAÇÃO </t>
  </si>
  <si>
    <t>ED-4049</t>
  </si>
  <si>
    <t xml:space="preserve">PROJETO EXECUTIVO DE IMPERMEABILIZAÇÃO </t>
  </si>
  <si>
    <t>ED-4044</t>
  </si>
  <si>
    <t xml:space="preserve">PROJETO EXECUTIVO DE PAISAGISMO </t>
  </si>
  <si>
    <t>ED-4045</t>
  </si>
  <si>
    <t xml:space="preserve">PROJETO EXECUTIVO DE ACÚSTICA </t>
  </si>
  <si>
    <t>ED-4052</t>
  </si>
  <si>
    <t xml:space="preserve">PROJETO EXECUTIVO DE AQUECIMENTO SOLAR E REDE DE ÁGUA QUENTE </t>
  </si>
  <si>
    <t>ED-4235</t>
  </si>
  <si>
    <t xml:space="preserve">PROJETO EXECUTIVO DE INSTALAÇÕES FLUIDO MECÂNICAS </t>
  </si>
  <si>
    <t>ED-4053</t>
  </si>
  <si>
    <t xml:space="preserve">PROJETO EXECUTIVO DE GASES MEDICINAIS </t>
  </si>
  <si>
    <t>ED-3336</t>
  </si>
  <si>
    <t xml:space="preserve">PROJETO EXECUTIVO DE GLP </t>
  </si>
  <si>
    <t>ED-4236</t>
  </si>
  <si>
    <t xml:space="preserve">DESENVOLVIMENTO E DETALHAMENTO DE PROJETOS COMPLEMENTARES </t>
  </si>
  <si>
    <t>ED-4237</t>
  </si>
  <si>
    <t>APROVAÇÃO DE PROJETO NA PREFEITURA</t>
  </si>
  <si>
    <t>ED-4095</t>
  </si>
  <si>
    <t>APROVAÇÃO DE PROJETO NO CORPO DE BOMBEIROS</t>
  </si>
  <si>
    <t>ED-4241</t>
  </si>
  <si>
    <t xml:space="preserve">PERSPECTIVA COLORIDA 50 X 70 </t>
  </si>
  <si>
    <t>ED-4242</t>
  </si>
  <si>
    <t xml:space="preserve">VISTA TRATADA COLORIDA 50 X 70 </t>
  </si>
  <si>
    <t>ED-4243</t>
  </si>
  <si>
    <t xml:space="preserve">PLANTA HUMANIZADA COLORIDA 50 X 70 </t>
  </si>
  <si>
    <t>ED-3334</t>
  </si>
  <si>
    <t xml:space="preserve">DESENHO DE CADASTRO DE CONSTRUÇÕES EXISTENTES </t>
  </si>
  <si>
    <t>ED-4054</t>
  </si>
  <si>
    <t>COMPATIBILIZAÇÃO DE PROJETOS COM ÁREA ATÉ 10.000 M2</t>
  </si>
  <si>
    <t>ED-4244</t>
  </si>
  <si>
    <t>COMPATIBILIZAÇÃO DE PROJETOS COM ÁREA DE 10.001 M2 ATÉ 20.000 M2</t>
  </si>
  <si>
    <t>ED-4245</t>
  </si>
  <si>
    <t>COMPATIBILIZAÇÃO DE PROJETOS COM ÁREA DE 20.001 M2 ATÉ 40.000 M2</t>
  </si>
  <si>
    <t>ED-4246</t>
  </si>
  <si>
    <t>COMPATIBILIZAÇÃO DE PROJETOS COM ÁREA DE 40.001 M2 ATÉ 60.000 M2</t>
  </si>
  <si>
    <t>ED-4247</t>
  </si>
  <si>
    <t>COMPATIBILIZAÇÃO DE PROJETOS COM ÁREA DE 60.001 M2 ATÉ 80.000 M2</t>
  </si>
  <si>
    <t>ED-4248</t>
  </si>
  <si>
    <t>COMPATIBILIZAÇÃO DE PROJETOS COM ÁREA DE 80.001 M2 ATÉ 1000.000 M2</t>
  </si>
  <si>
    <t>ED-4249</t>
  </si>
  <si>
    <t>COMPATIBILIZAÇÃO DE PROJETOS COM ACIMA DE 1000.000 M2</t>
  </si>
  <si>
    <t xml:space="preserve"> ED-4021</t>
  </si>
  <si>
    <t>COORDENAÇÃO DE PROJETOS</t>
  </si>
  <si>
    <t>ED-4250</t>
  </si>
  <si>
    <t xml:space="preserve">DESLOCAMENTO PARA SONDAGENS </t>
  </si>
  <si>
    <t>ED-4117</t>
  </si>
  <si>
    <t xml:space="preserve">MOBILIZAÇÃO E INSTALAÇÃO </t>
  </si>
  <si>
    <t>ED-4118</t>
  </si>
  <si>
    <t xml:space="preserve">SONDAGEM A PERCUSSÃO </t>
  </si>
  <si>
    <t>ED-4017</t>
  </si>
  <si>
    <t xml:space="preserve">TÉCNICO DE NÍVEL SUPERIOR </t>
  </si>
  <si>
    <t>HH</t>
  </si>
  <si>
    <t>ED-4055</t>
  </si>
  <si>
    <t xml:space="preserve">TÉCNICO DE NÍVEL MÉDIO </t>
  </si>
  <si>
    <t>ED-4253</t>
  </si>
  <si>
    <t xml:space="preserve">DIÁRIA COM PERNOITE </t>
  </si>
  <si>
    <t>ED-4254</t>
  </si>
  <si>
    <t xml:space="preserve">DIÁRIA SEM PERNOITE </t>
  </si>
  <si>
    <t>ED-4255</t>
  </si>
  <si>
    <t xml:space="preserve">ESPECIFICAÇÃO DOS MATERIAIS COM MEMORIAL DESCRITIVO DE CADA AMBIENTE E EQUIPAMENTOS PARA PROJETOS DE IMPLANTAÇÃO DE EDIFICAÇÃO ÁREA ATÉ 6.000 M2 </t>
  </si>
  <si>
    <t>ED-4256</t>
  </si>
  <si>
    <t>ESPECIFICAÇÃO DOS MATERIAIS COM MEMORIAL DESCRITIVO DE CADA AMBIENTE E EQUIPAMENTOS PARA PROJETOS DE IMPLANTAÇÃO DE EDIFICAÇÃO - ÁREA DE 6.001 M2 ATÉ 7.000 M2</t>
  </si>
  <si>
    <t>ED-4257</t>
  </si>
  <si>
    <t>ESPECIFICAÇÃO DOS MATERIAIS COM MEMORIAL DESCRITIVO DE CADA AMBIENTE E EQUIPAMENTOS PARA PROJETOS DE IMPLANTAÇÃO DE EDIFICAÇÃO - ÁREA DE 7.001 M2 ATÉ 9.000 M2</t>
  </si>
  <si>
    <t>ED-4258</t>
  </si>
  <si>
    <t>ESPECIFICAÇÃO DOS MATERIAIS COM MEMORIAL DESCRITIVO DE CADA AMBIENTE E EQUIPAMENTOS PARA PROJETOS DE IMPLANTAÇÃO DE EDIFICAÇÃO - ÁREA DE 9.001 M2 ATÉ 11.000 M2</t>
  </si>
  <si>
    <t>ED-4259</t>
  </si>
  <si>
    <t>ESPECIFICAÇÃO DOS MATERIAIS COM MEMORIAL DESCRITIVO DE CADA AMBIENTE E EQUIPAMENTOS PARA PROJETOS DE IMPLANTAÇÃO DE EDIFICAÇÃO - ÁREA DE 11.001 M2 ATÉ 13.000 M2</t>
  </si>
  <si>
    <t>ED-4260</t>
  </si>
  <si>
    <t>ESPECIFICAÇÃO DOS MATERIAIS COM MEMORIAL DESCRITIVO DE CADA AMBIENTE E EQUIPAMENTOS PARA PROJETOS DE IMPLANTAÇÃO DE EDIFICAÇÃO - ÁREA DE 13.001 M2 ATÉ 16.000 M2</t>
  </si>
  <si>
    <t>ED-4261</t>
  </si>
  <si>
    <t>ESPECIFICAÇÃO DOS MATERIAIS COM MEMORIAL DESCRITIVO DE CADA AMBIENTE E EQUIPAMENTOS PARA PROJETOS DE IMPLANTAÇÃO DE EDIFICAÇÃO - ÁREA ACIMA DE 16.000 M2</t>
  </si>
  <si>
    <t>ED-5216</t>
  </si>
  <si>
    <t>ESPECIFICAÇÃO DOS MATERIAIS COM MEMORIAL DESCRITIVO DE CADA AMBIENTE E EQUIPAMENTOS PARA CONSTRUÇÕES NOVAS - AREA ATÉ 1.000 M2</t>
  </si>
  <si>
    <t>ED-4263</t>
  </si>
  <si>
    <t>ESPECIFICAÇÃO DOS MATERIAIS COM MEMORIAL DESCRITIVO DE CADA AMBIENTE E EQUIPAMENTOS PARA CONSTRUÇÕES NOVAS - AREA DE 1.001 M2 A 2.000 M2</t>
  </si>
  <si>
    <t>ED-4264</t>
  </si>
  <si>
    <t>ESPECIFICAÇÃO DOS MATERIAIS COM MEMORIAL DESCRITIVO DE CADA AMBIENTE E EQUIPAMENTOS PARA CONSTRUÇÕES NOVAS - AREA DE 2.001 M2 A 4.000 M2</t>
  </si>
  <si>
    <t>ED-4265</t>
  </si>
  <si>
    <t>ESPECIFICAÇÃO DOS MATERIAIS COM MEMORIAL DESCRITIVO DE CADA AMBIENTE E EQUIPAMENTOS PARA CONSTRUÇÕES NOVAS - AREA DE 4.001 M2 A 6.000 M2</t>
  </si>
  <si>
    <t>ED-4266</t>
  </si>
  <si>
    <t>ESPECIFICAÇÃO DOS MATERIAIS COM MEMORIAL DESCRITIVO DE CADA AMBIENTE E EQUIPAMENTOS PARA CONSTRUÇÕES NOVAS - AREA DE 6.001 M2 A 8.000 M2</t>
  </si>
  <si>
    <t>ED-4267</t>
  </si>
  <si>
    <t>ESPECIFICAÇÃO DOS MATERIAIS COM MEMORIAL DESCRITIVO DE CADA AMBIENTE E EQUIPAMENTOS PARA CONSTRUÇÕES NOVAS - AREA DE 8.001 M2 A 10.000 M2</t>
  </si>
  <si>
    <t>ED-4268</t>
  </si>
  <si>
    <t>ESPECIFICAÇÃO DOS MATERIAIS COM MEMORIAL DESCRITIVO DE CADA AMBIENTE E EQUIPAMENTOS PARA CONSTRUÇÕES NOVAS - AREA ACIMA DE 10.000 M2</t>
  </si>
  <si>
    <t>ED-4269</t>
  </si>
  <si>
    <t>ESPECIFICAÇÃO DOS MATERIAIS COM MEMORIAL DESCRITIVO DE CADA AMBIENTE E EQUIPAMENTOS PARA REFORMA E/OU AMPLIAÇÃO DE EDIFICAÇÕES EXISTENTES- AREA ATÉ 1.000 M2</t>
  </si>
  <si>
    <t>ED-4270</t>
  </si>
  <si>
    <t>ESPECIFICAÇÃO DOS MATERIAIS COM MEMORIAL DESCRITIVO DE CADA AMBIENTE E EQUIPAMENTOS PARA REFORMA E/OU AMPLIAÇÃO DE EDIFICAÇÕES EXISTENTES - AREA DE 1.001 M2 A 2.000 M2</t>
  </si>
  <si>
    <t>ED-4271</t>
  </si>
  <si>
    <t>ESPECIFICAÇÃO DOS MATERIAIS COM MEMORIAL DESCRITIVO DE CADA AMBIENTE E EQUIPAMENTOS PARA REFORMA E/OU AMPLIAÇÃO DE EDIFICAÇÕES EXISTENTES - AREA DE 2.001 M2 A 4.000 M2</t>
  </si>
  <si>
    <t>ED-4272</t>
  </si>
  <si>
    <t>ESPECIFICAÇÃO DOS MATERIAIS COM MEMORIAL DESCRITIVO DE CADA AMBIENTE E EQUIPAMENTOS PARA REFORMA E/OU AMPLIAÇÃO DE EDIFICAÇÕES EXISTENTES - AREA DE 4.001 M2 A 6.000 M2</t>
  </si>
  <si>
    <t>ED-4273</t>
  </si>
  <si>
    <t>ESPECIFICAÇÃO DOS MATERIAIS COM MEMORIAL DESCRITIVO DE CADA AMBIENTE E EQUIPAMENTOS PARA REFORMA E/OU AMPLIAÇÃO DE EDIFICAÇÕES EXISTENTES - AREA DE 6.001 M2 A 8.000 M2</t>
  </si>
  <si>
    <t>ED-4274</t>
  </si>
  <si>
    <t>ESPECIFICAÇÃO DOS MATERIAIS COM MEMORIAL DESCRITIVO DE CADA AMBIENTE E EQUIPAMENTOS PARA REFORMA E/OU AMPLIAÇÃO DE EDIFICAÇÕES EXISTENTES - AREA DE 8.001 M2 A 10.000 M2</t>
  </si>
  <si>
    <t>ED-4275</t>
  </si>
  <si>
    <t>ESPECIFICAÇÃO DOS MATERIAIS COM MEMORIAL DESCRITIVO DE CADA AMBIENTE E EQUIPAMENTOS PARA REFORMA E/OU AMPLIAÇÃO DE EDIFICAÇÕES EXISTENTES - AREA ACIMA DE 10.000 M2</t>
  </si>
  <si>
    <t>ED-4276</t>
  </si>
  <si>
    <t>ESPECIFICAÇÃO DOS MATERIAIS COM MEMORIAL DESCRITIVO DE CADA AMBIENTE E EQUIPAMENTOS PARA REFORMA E/OU AMPLIAÇÃO DE PATRIMÔNIOS HISTÓRICOS - AREA ATÉ 1.000 M2</t>
  </si>
  <si>
    <t>ED-4278</t>
  </si>
  <si>
    <t>ESPECIFICAÇÃO DOS MATERIAIS COM MEMORIAL DESCRITIVO DE CADA AMBIENTE E EQUIPAMENTOS PARA REFORMA E/OU AMPLIAÇÃO DE PATRIMÔNIOS HISTÓRICOS - AREA DE 1.001 M2 A 2.000 M2</t>
  </si>
  <si>
    <t>ED-4277</t>
  </si>
  <si>
    <t>ESPECIFICAÇÃO DOS MATERIAIS COM MEMORIAL DESCRITIVO DE CADA AMBIENTE E EQUIPAMENTOS PARA REFORMA E/OU AMPLIAÇÃO DE PATRIMÔNIOS HISTÓRICOS - AREA DE 2.001 M2 A 4.000 M2</t>
  </si>
  <si>
    <t>ED-4279</t>
  </si>
  <si>
    <t>ED-4280</t>
  </si>
  <si>
    <t>ESPECIFICAÇÃO DOS MATERIAIS COM MEMORIAL DESCRITIVO DE CADA AMBIENTE E EQUIPAMENTOS PARA REFORMA E/OU AMPLIAÇÃO DE PATRIMÔNIOS HISTÓRICOS - AREA DE 6.001 M2 A 8.000 M2</t>
  </si>
  <si>
    <t>ED-4281</t>
  </si>
  <si>
    <t>ESPECIFICAÇÃO DOS MATERIAIS COM MEMORIAL DESCRITIVO DE CADA AMBIENTE E EQUIPAMENTOS PARA REFORMA E/OU AMPLIAÇÃO DE PATRIMÔNIOS HISTÓRICOS - AREA DE 8.001 M2 A 10.000 M2</t>
  </si>
  <si>
    <t>ED-4282</t>
  </si>
  <si>
    <t>ESPECIFICAÇÃO DOS MATERIAIS COM MEMORIAL DESCRITIVO DE CADA AMBIENTE E EQUIPAMENTOS PARA REFORMA E/OU AMPLIAÇÃO DE PATRIMÔNIOS HISTÓRICOS - AREA ACIMA DE 10.000 M2</t>
  </si>
  <si>
    <t>ED-4283</t>
  </si>
  <si>
    <t>ESPECIFICAÇÃO DOS MATERIAIS COM MEMORIAL DESCRITIVO  PARA OBRAS DE INFRAESTRUTURA</t>
  </si>
  <si>
    <t>ED-3123</t>
  </si>
  <si>
    <t>AS BUILT DE PROJETOS COM ÁREA ATÉ 10.000 M2</t>
  </si>
  <si>
    <t>ED-4284</t>
  </si>
  <si>
    <t>AS BUILT DE PROJETOS COM ÁREA DE 10.001 M2 ATÉ 20.000 M2</t>
  </si>
  <si>
    <t>ED-4285</t>
  </si>
  <si>
    <t>AS BUILT DE PROJETOS COM ÁREA DE 20.001 M2 ATÉ 40.000 M2</t>
  </si>
  <si>
    <t>ED-4286</t>
  </si>
  <si>
    <t>AS BUILT DE PROJETOS COM ÁREA DE 40.001 M2 ATÉ 60.000 M2</t>
  </si>
  <si>
    <t>ED-4287</t>
  </si>
  <si>
    <t>AS BUILT DE PROJETOS COM ÁREA DE 60.001 M2 ATÉ 80.000 M2</t>
  </si>
  <si>
    <t>ED-4288</t>
  </si>
  <si>
    <t>AS BUILT DE PROJETOS COM ÁREA DE 80.001 M2 ATÉ 1000.000 M2</t>
  </si>
  <si>
    <t>ED-4289</t>
  </si>
  <si>
    <t>AS BUILT DE PROJETOS COM  ACIMA DE 1000.000 M2</t>
  </si>
  <si>
    <t>ED-4290</t>
  </si>
  <si>
    <t>MANUAL DE USO, OPERAÇÃO E MANUTENÇÃO DAS EDIFICAÇÕES PARA CONSTRUÇÕES NOVAS - AREA ATÉ 1.000 M2</t>
  </si>
  <si>
    <t>ED-4291</t>
  </si>
  <si>
    <t>MANUAL DE USO, OPERAÇÃO E MANUTENÇÃO DAS EDIFICAÇÕES PARA CONSTRUÇÕES NOVAS - AREA DE 1.001 M2 A 2.000 M2</t>
  </si>
  <si>
    <t>ED-4292</t>
  </si>
  <si>
    <t>MANUAL DE USO, OPERAÇÃO E MANUTENÇÃO DAS EDIFICAÇÕES PARA CONSTRUÇÕES NOVAS - AREA DE 2.001 M2 A 4.000 M2</t>
  </si>
  <si>
    <t>ED-4293</t>
  </si>
  <si>
    <t>MANUAL DE USO, OPERAÇÃO E MANUTENÇÃO DAS EDIFICAÇÕES PARA CONSTRUÇÕES NOVAS - AREA DE 4.001 M2 A 6.000 M2</t>
  </si>
  <si>
    <t>ED-4294</t>
  </si>
  <si>
    <t>MANUAL DE USO, OPERAÇÃO E MANUTENÇÃO DAS EDIFICAÇÕES PARA CONSTRUÇÕES NOVAS - AREA DE 6.001 M2 A 8.000 M2</t>
  </si>
  <si>
    <t>ED-4295</t>
  </si>
  <si>
    <t>MANUAL DE USO, OPERAÇÃO E MANUTENÇÃO DAS EDIFICAÇÕES PARA CONSTRUÇÕES NOVAS - AREA DE 8.001 M2 A 10.000 M2</t>
  </si>
  <si>
    <t>ED-4296</t>
  </si>
  <si>
    <t>MANUAL DE USO, OPERAÇÃO E MANUTENÇÃO DAS EDIFICAÇÕES PARA CONSTRUÇÕES NOVAS - AREA ACIMA DE 10.000 M2</t>
  </si>
  <si>
    <t>ED-4297</t>
  </si>
  <si>
    <t xml:space="preserve"> MANUAL DE USO, OPERAÇÃO E MANUTENÇÃO DAS EDIFICAÇÕES PARA PARA REFORMA E/OU AMPLIAÇÃO DE EDIFICAÇÕES EXISTENTES- AREA ATÉ 1.000 M2</t>
  </si>
  <si>
    <t>ED-4298</t>
  </si>
  <si>
    <t xml:space="preserve"> MANUAL DE USO, OPERAÇÃO E MANUTENÇÃO DAS EDIFICAÇÕES PARA PARA REFORMA E/OU AMPLIAÇÃO DE EDIFICAÇÕES EXISTENTES - AREA DE 1.001 M2 A 2.000 M2</t>
  </si>
  <si>
    <t>ED-4299</t>
  </si>
  <si>
    <t xml:space="preserve"> MANUAL DE USO, OPERAÇÃO E MANUTENÇÃO DAS EDIFICAÇÕES PARA PARA REFORMA E/OU AMPLIAÇÃO DE EDIFICAÇÕES EXISTENTES - AREA DE 2.001 M2 A 4.000 M2</t>
  </si>
  <si>
    <t>ED-4300</t>
  </si>
  <si>
    <t xml:space="preserve"> MANUAL DE USO, OPERAÇÃO E MANUTENÇÃO DAS EDIFICAÇÕES PARA PARA REFORMA E/OU AMPLIAÇÃO DE EDIFICAÇÕES EXISTENTES - AREA DE 4.001 M2 A 6.000 M2</t>
  </si>
  <si>
    <t>ED-4301</t>
  </si>
  <si>
    <t xml:space="preserve"> MANUAL DE USO, OPERAÇÃO E MANUTENÇÃO DAS EDIFICAÇÕES PARA PARA REFORMA E/OU AMPLIAÇÃO DE EDIFICAÇÕES EXISTENTES - AREA DE 6.001 M2 A 8.000 M2</t>
  </si>
  <si>
    <t>ED-4302</t>
  </si>
  <si>
    <t xml:space="preserve"> MANUAL DE USO, OPERAÇÃO E MANUTENÇÃO DAS EDIFICAÇÕES PARA PARA REFORMA E/OU AMPLIAÇÃO DE EDIFICAÇÕES EXISTENTES - AREA DE 8.001 M2 A 10.000 M2</t>
  </si>
  <si>
    <t>ED-4303</t>
  </si>
  <si>
    <t xml:space="preserve"> MANUAL DE USO, OPERAÇÃO E MANUTENÇÃO DAS EDIFICAÇÕES PARA PARA REFORMA E/OU AMPLIAÇÃO DE EDIFICAÇÕES EXISTENTES - AREA ACIMA DE 10.000 M2</t>
  </si>
  <si>
    <t>ED-4304</t>
  </si>
  <si>
    <t>MANUAL DE USO, OPERAÇÃO E MANUTENÇÃO DAS EDIFICAÇÕES PARA REFORMA E/OU AMPLIAÇÃO DE PATRIMÔNIOS HISTÓRICOS- AREA ATÉ 1.000 M2</t>
  </si>
  <si>
    <t>ED-4305</t>
  </si>
  <si>
    <t>MANUAL DE USO, OPERAÇÃO E MANUTENÇÃO DAS EDIFICAÇÕES PARA REFORMA E/OU AMPLIAÇÃO DE PATRIMÔNIOS HISTÓRICOS - AREA DE 1.001 M2 A 2.000 M2</t>
  </si>
  <si>
    <t>ED-4306</t>
  </si>
  <si>
    <t>MANUAL DE USO, OPERAÇÃO E MANUTENÇÃO DAS EDIFICAÇÕES PARA REFORMA E/OU AMPLIAÇÃO DE PATRIMÔNIOS HISTÓRICOS- AREA DE 2.001 M2 A 4.000 M2</t>
  </si>
  <si>
    <t>ED-4307</t>
  </si>
  <si>
    <t>MANUAL DE USO, OPERAÇÃO E MANUTENÇÃO DAS EDIFICAÇÕES PARA REFORMA E/OU AMPLIAÇÃO DE PATRIMÔNIOS HISTÓRICOS - AREA DE 4.001 M2 A 6.000 M2</t>
  </si>
  <si>
    <t>ED-4308</t>
  </si>
  <si>
    <t>MANUAL DE USO, OPERAÇÃO E MANUTENÇÃO DAS EDIFICAÇÕES PARA REFORMA E/OU AMPLIAÇÃO DE PATRIMÔNIOS HISTÓRICOS - AREA DE 6.001 M2 A 8.000 M2</t>
  </si>
  <si>
    <t>ED-4309</t>
  </si>
  <si>
    <t>MANUAL DE USO, OPERAÇÃO E MANUTENÇÃO DAS EDIFICAÇÕES PARA REFORMA E/OU AMPLIAÇÃO DE PATRIMÔNIOS HISTÓRICOS - AREA DE 8.001 M2 A 10.000 M2</t>
  </si>
  <si>
    <t>ED-4311</t>
  </si>
  <si>
    <t>MANUAL DE USO, OPERAÇÃO E MANUTENÇÃO DAS EDIFICAÇÕES PARA REFORMA E/OU AMPLIAÇÃO DE PATRIMÔNIOS HISTÓRICOS - AREA ACIMA DE 10.000 M2</t>
  </si>
  <si>
    <t>RO-40091</t>
  </si>
  <si>
    <t>VEÍCULO TIPO GOL 1.6, QUATRO PORTAS, OU SIMILAR, COM MOTORISTA</t>
  </si>
  <si>
    <t>RO-40096</t>
  </si>
  <si>
    <t>VEÍCULO TIPO GOL 1.6, QUATRO PORTAS, OU SIMILAR, SEM MOTORISTA</t>
  </si>
  <si>
    <t>RO-40102</t>
  </si>
  <si>
    <t>VEÍCULO TIPO KOMBI OU SIMILAR COM MOTORISTA</t>
  </si>
  <si>
    <t>RO-40103</t>
  </si>
  <si>
    <t>VEÍCULO TIPO KOMBI OU SIMILAR, SEM MOTORISTA</t>
  </si>
  <si>
    <t>TACHA REFLETIVA TIPO SHTRP, COM CATADIÓPTRICO NAS DUAS FACES (EXECUÇÃO, INCLUINDO FORNECIMENTO, COLOCAÇÃO E TRANSPORTE DE TODOS OS MATERIAIS)</t>
  </si>
  <si>
    <t>IMPRIMAÇÃO (EXECUÇÃO E FORNECIMENTO DO MATERIAL BETUMINOSO, EXCLUSIVE TRANSPORTE DO MATERIAL BETUMINOSO)</t>
  </si>
  <si>
    <t>LINHAS DE RESINA ACRILICA 0,6MM COM LARGURA &gt; 0,30M (EXECUÇÃO, INCLUSIVE PRÉ-MARCAÇÃO, FORNECIMENTO E TRANSPORTE DE TODOS OS MATERIAIS)</t>
  </si>
  <si>
    <t>PLACA DE AÇO CARBONO COM PELÍCULA REFLETIVA GRAU TÉCNICO TIPO I DA ABNT - PLACA QUADRADA (EXECUÇÃO, INCLUINDO FORNECIMENTO E TRANSPORTE DE TODOS OS MATERIAIS, INCLUSIVE POSTE DE SUSTENTAÇÃO)</t>
  </si>
  <si>
    <t>PLACA DE AÇO CARBONO COM PELÍCULA REFLETIVA GRAU TÉCNICO TIPO I DA ABNT - PLACA CIRCULAR (EXECUÇÃO, INCLUINDO FORNECIMENTO E TRANSPORTE DE TODOS OS MATERIAIS, INCLUSIVE POSTE DE SUSTENTAÇÃO)</t>
  </si>
  <si>
    <t>CARGA, TRANSPORTE E DESCARGA DE MATERIAL DE 1ª CATEGORIA, COM CAMINHÃO.DISTÂNCIA MÉDIA DE TRANSPORTE DE 1.601 A 1.800 M</t>
  </si>
  <si>
    <t>RO-40114</t>
  </si>
  <si>
    <t>RASPAGEM E LIMPEZA DE VEGETAÇÃO COM REGULARIZAÇÃO DO TERRENO</t>
  </si>
  <si>
    <t>101 - TERRAPLENAGEM</t>
  </si>
  <si>
    <t>RO-43333</t>
  </si>
  <si>
    <t>DESMATAMENTO, DESTOCAMENTO E LIMPEZA DE ÁRVORES, ARBUSTOS E VEGETAÇÃO RASTEIRA. (EXECUÇÃO NA ESPESSURA DE ATÉ 30CM, INCLUINDO REMANEJAMENTO PARA FORA DA LINHA DE OFFSETS E ACERTO DO MATERIAL)</t>
  </si>
  <si>
    <t>RO-40108</t>
  </si>
  <si>
    <t>CORTE DE ÁRVORE NATIVA COM MOTO-SERRA  0,15M =&lt; Ø &lt; 0,30M - ATÉ 1.000 UNIDADES</t>
  </si>
  <si>
    <t>RO-43419</t>
  </si>
  <si>
    <t>CORTE DE ÁRVORE NATIVA COM MOTO-SERRA  0,15M =&lt; Ø &lt; 0,30M - ACIMA DE 1.000 UNIDADES</t>
  </si>
  <si>
    <t>RO-42488</t>
  </si>
  <si>
    <t>RO-43420</t>
  </si>
  <si>
    <t>CORTE DE ÁRVORE NATIVA COM MOTO-SERRA   Ø &gt;= 0,30M - ACIMA DE 1.000 UNIDADES</t>
  </si>
  <si>
    <t>RO-40118</t>
  </si>
  <si>
    <t>REMOÇÃO, TRANSPORTE E ESPALHAMENTO DE SOLO MOLE. DISTÂNCIA MÉDIA DE TRANSPORTE  &lt;= 200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</si>
  <si>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</si>
  <si>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</si>
  <si>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</si>
  <si>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</si>
  <si>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</si>
  <si>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</si>
  <si>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</si>
  <si>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</si>
  <si>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</si>
  <si>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</si>
  <si>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</si>
  <si>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</si>
  <si>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</si>
  <si>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</si>
  <si>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RO-43144</t>
  </si>
  <si>
    <t>REMOÇÃO, TRANSPORTE E ESPALHAMENTO DE SOLO MOLE. DISTÂNCIA MÉDIA DE TRANSPORTE DE 3.001 A 4.000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</si>
  <si>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</si>
  <si>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</si>
  <si>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</si>
  <si>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</si>
  <si>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</si>
  <si>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</si>
  <si>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</si>
  <si>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</si>
  <si>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</si>
  <si>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</si>
  <si>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</si>
  <si>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</si>
  <si>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</si>
  <si>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</si>
  <si>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</si>
  <si>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</si>
  <si>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</si>
  <si>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</si>
  <si>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</si>
  <si>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</si>
  <si>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</si>
  <si>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</si>
  <si>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RO-40149</t>
  </si>
  <si>
    <t>ESCAVAÇÃO, CARGA, DESCARGA, ESPALHAMENTO E TRANSPORTE DE MATERIAL DE 1ª CATEGORIA, COM CAMINHÃO. DISTÂNCIA MÉDIA DE TRANSPORTE  DE 201 A 400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</si>
  <si>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</si>
  <si>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</si>
  <si>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</si>
  <si>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</si>
  <si>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</si>
  <si>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</si>
  <si>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</si>
  <si>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</si>
  <si>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</si>
  <si>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</si>
  <si>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</si>
  <si>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</si>
  <si>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</si>
  <si>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</si>
  <si>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</si>
  <si>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</si>
  <si>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</si>
  <si>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</si>
  <si>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RO-40159</t>
  </si>
  <si>
    <t>ESCAVAÇÃO, CARGA, DESCARGA, ESPALHAMENTO E TRANSPORTE DE MATERIAL DE 1ª CATEGORIA, COM CAMINHÃO. DISTÂNCIA MÉDIA DE TRANSPORTE  DE 2.501 A 3.000 M</t>
  </si>
  <si>
    <t>RO-40160</t>
  </si>
  <si>
    <t>ESCAVAÇÃO, CARGA, DESCARGA, ESPALHAMENTO E TRANSPORTE DE MATERIAL DE 1ª CATEGORIA, COM CAMINHÃO. DISTÂNCIA MÉDIA DE TRANSPORTE  DE 3.001 A 4.000 M</t>
  </si>
  <si>
    <t>RO-40162</t>
  </si>
  <si>
    <t>ESCAVAÇÃO, CARGA, DESCARGA, ESPALHAMENTO E TRANSPORTE DE MATERIAL DE 2ª. CATEGORIA COM CAMINHÃO. DISTÂNCIA MÉDIA DE TRANSPORTE  &lt;= 200 M</t>
  </si>
  <si>
    <t>RO-40163</t>
  </si>
  <si>
    <t>ESCAVAÇÃO, CARGA, DESCARGA, ESPALHAMENTO E TRANSPORTE DE MATERIAL DE 2ª. CATEGORIA COM CAMINHÃO. DISTÂNCIA MÉDIA DE TRANSPORTE  DE 201 A 400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</si>
  <si>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</si>
  <si>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</si>
  <si>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</si>
  <si>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</si>
  <si>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</si>
  <si>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</si>
  <si>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</si>
  <si>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</si>
  <si>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</si>
  <si>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</si>
  <si>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</si>
  <si>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</si>
  <si>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</si>
  <si>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</si>
  <si>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</si>
  <si>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</si>
  <si>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</si>
  <si>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</si>
  <si>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</si>
  <si>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</si>
  <si>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</si>
  <si>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</si>
  <si>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RO-40182</t>
  </si>
  <si>
    <t>ESCAVAÇÃO, CARGA, DESCARGA, ESPALHAMENTO E TRANSPORTE DE MATERIAL DE 3ª CATEGORIA. DISTÂNCIA MÉDIA DE TRANSPORTE  &lt;= 200 M</t>
  </si>
  <si>
    <t>RO-40183</t>
  </si>
  <si>
    <t>ESCAVAÇÃO, CARGA, DESCARGA, ESPALHAMENTO E TRANSPORTE DE MATERIAL DE 3ª CATEGORIA. DISTÂNCIA MÉDIA DE TRANSPORTE  DE 201 A 400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</si>
  <si>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</si>
  <si>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</si>
  <si>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</si>
  <si>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</si>
  <si>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RO-41776</t>
  </si>
  <si>
    <t>ESCAVAÇÃO, CARGA, DESCARGA, ESPALHAMENTO E TRANSPORTE DE MATERIAL DE 3ª CATEGORIA. DISTÂNCIA MÉDIA DE TRANSPORTE DE 801 A 1.000 M</t>
  </si>
  <si>
    <t>RO-41777</t>
  </si>
  <si>
    <t>ESCAVAÇÃO, CARGA, DESCARGA, ESPALHAMENTO E TRANSPORTE DE MATERIAL DE 3ª CATEGORIA. DISTÂNCIA MÉDIA DE TRANSPORTE  DE 1.001 A 1.200 M</t>
  </si>
  <si>
    <t>RO-41778</t>
  </si>
  <si>
    <t>ESCAVAÇÃO, CARGA, DESCARGA, ESPALHAMENTO E TRANSPORTE DE MATERIAL DE 3ª CATEGORIA. DISTÂNCIA MÉDIA DE TRANSPORTE DE 1.201 A 1.400 M</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</si>
  <si>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</si>
  <si>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</si>
  <si>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</si>
  <si>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</si>
  <si>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</si>
  <si>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</si>
  <si>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RO-40186</t>
  </si>
  <si>
    <t>ESCAVAÇÃO, CARGA, DESCARGA, ESPALHAMENTO E TRANSPORTE DE MATERIAL DE 3ª CATEGORIA. DISTÂNCIA MÉDIA DE TRANSPORTE DE 2.001 A 2.500 M</t>
  </si>
  <si>
    <t>RO-42329</t>
  </si>
  <si>
    <t>ESCAVAÇÃO, CARGA, DESCARGA, ESPALHAMENTO E TRANSPORTE DE MATERIAL DE 3ª. CATEGORIA . DISTÂNCIA MÉDIA DE TRANSPORTE  DE 2.501 A 3.000 M</t>
  </si>
  <si>
    <t>RO-42330</t>
  </si>
  <si>
    <t>ESCAVAÇÃO, CARGA, DESCARGA, ESPALHAMENTO E TRANSPORTE DE MATERIAL DE 3ª. CATEGORIA. DISTÂNCIA MÉDIA DE TRANSPORTE  DE 3.001 A 4.000 M</t>
  </si>
  <si>
    <t>RO-40192</t>
  </si>
  <si>
    <t>ESCAVAÇÃO E CARGA COM TRATOR E CARREGADEIRA (MATERIAL DE 1ª CATEGORIA)</t>
  </si>
  <si>
    <t>RO-40194</t>
  </si>
  <si>
    <t>ESCAVAÇÃO E TRANSPORTE COM TRATOR DE MATERIAL DE 1ª CATEGORIA.DISTÂNCIA MÉDIA DE TRANSPORTE &lt;= 50 M</t>
  </si>
  <si>
    <t>RO-40193</t>
  </si>
  <si>
    <t>ESCAVAÇÃO E TRANSPORTE COM TRATOR  DE MATERIAL DE 2ª CATEGORIA.DISTÂNCIA MÉDIA DE TRANSPORTE &lt;=50 M</t>
  </si>
  <si>
    <t>RO-40198</t>
  </si>
  <si>
    <t>CARGA, TRANSPORTE E DESCARGA DE MATERIAL DE 1ª CATEGORIA, COM CAMINHÃO. DISTÂNCIA MÉDIA DE TRANSPORTE &lt;= 200 M</t>
  </si>
  <si>
    <t>RO-40199</t>
  </si>
  <si>
    <t>CARGA, TRANSPORTE E DESCARGA DE MATERIAL DE 1ª CATEGORIA, COM CAMINHÃO. DISTÂNCIA MÉDIA DE TRANSPORTE  DE 201 A 400 M</t>
  </si>
  <si>
    <t>RO-40200</t>
  </si>
  <si>
    <t>CARGA ,TRANSPORTE E DESCARGA DE MATERIAL DE 1ª CATEGORIA, COM CAMINHÃO. DISTÂNCIA MÉDIA DE TRANSPORTE 401 A 600 M</t>
  </si>
  <si>
    <t>RO-40201</t>
  </si>
  <si>
    <t>CARGA, TRANSPORTE E DESCARGA DE MATERIAL DE 1ª CATEGORIA, COM CAMINHÃO. DISTÂNCIA MÉDIA DE TRANSPORTE  DE 601 A 800 M</t>
  </si>
  <si>
    <t>RO-40202</t>
  </si>
  <si>
    <t>CARGA, TRANSPORTE E DESCARGA DE MATERIAL DE 1ª CATEGORIA, COM CAMINHÃO. DISTÂNCIA MÉDIA DE TRANSPORTE DE 801 A 1.000 M</t>
  </si>
  <si>
    <t>RO-43394</t>
  </si>
  <si>
    <t>CARGA, TRANSPORTE E DESCARGA DE MATERIAL DE 1ª CATEGORIA, COM CAMINHÃO.DISTÂNCIA MÉDIA DE TRANSPORTE 1.001 A 1.200 M</t>
  </si>
  <si>
    <t>RO-42767</t>
  </si>
  <si>
    <t>CARGA, TRANSPORTE E DESCARGA DE MATERIAL DE 1ª CATEGORIA, COM CAMINHÃO.DISTÂNCIA MÉDIA DE TRANSPORTE DE 1.201 A 1.400 M</t>
  </si>
  <si>
    <t>RO-43901</t>
  </si>
  <si>
    <t>CARGA, TRANSPORTE E DESCARGA DE MATERIAL DE 1ª CATEGORIA, COM CAMINHÃO.DISTÂNCIA MÉDIA DE TRANSPORTE DE 1.401 A 1.600 M</t>
  </si>
  <si>
    <t>RO-43398</t>
  </si>
  <si>
    <t>CARGA, TRANSPORTE E DESCARGA DE MATERIAL DE 1ª CATEGORIA, COM CAMINHÃO.DISTÂNCIA MÉDIA DE TRANSPORTE DE 1.801 A 2.000 M</t>
  </si>
  <si>
    <t>RO-43681</t>
  </si>
  <si>
    <t>CARGA, TRANSPORTE E DESCARGA DE MATERIAL DE 1ª CATEGORIA, COM CAMINHÃO. DISTÂNCIA MÉDIA DE TRANSPORTE DE 2.001 A 2.500 M</t>
  </si>
  <si>
    <t>RO-43886</t>
  </si>
  <si>
    <t>CARGA, TRANSPORTE E DESCARGA DE MATERIAL DE 1ª CATEGORIA, COM CAMINHÃO.DISTÂNCIA MÉDIA DE TRANSPORTE DE 2.501 A 3.000  M</t>
  </si>
  <si>
    <t>RO-40210</t>
  </si>
  <si>
    <t>REVESTIMENTO PRIMÁRIO (EXECUÇÃO, INCLUINDO ESCAVAÇÃO, CARGA, DESCARGA, ESPALHAMENTO E COMPACTAÇÃO DO MATERIAL)</t>
  </si>
  <si>
    <t>RO-40211</t>
  </si>
  <si>
    <t>ESCAVAÇÃO MANUAL DE VALAS EM SOLO, COM ALTURA DE 0 A 1,50 M</t>
  </si>
  <si>
    <t>RO-40213</t>
  </si>
  <si>
    <t>ESCAVAÇÃO MANUAL DE VALAS EM SOLO, COM ALTURA DE 1,50 M A 3,00 M</t>
  </si>
  <si>
    <t>RO-40216</t>
  </si>
  <si>
    <t>ESCAVAÇÃO MANUAL EM MATERIAL DE 1ª CATEGORIA COM ESGOTAMENTO DE ÀGUA</t>
  </si>
  <si>
    <t>RO-40217</t>
  </si>
  <si>
    <t>ESCAVAÇÃO EM MATERIAL DE 3ª CATEGORIA COM ESGOTAMENTO DE ÀGUA</t>
  </si>
  <si>
    <t>RO-40215</t>
  </si>
  <si>
    <t>ESCAVAÇÃO MECÂNICA DE VALAS EM MATERIAL DE 1ª E 2ª CATEGORIA (EXECUÇÃO, INCLUINDO REMOÇÃO PARA FORA DO LEITO ESTRADAL)</t>
  </si>
  <si>
    <t>RO-40218</t>
  </si>
  <si>
    <t>ESCAVAÇÃO MECÂNICA DE VALAS EM MATERIAL DE 1ª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</si>
  <si>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</si>
  <si>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</si>
  <si>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</si>
  <si>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</si>
  <si>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RO-40230</t>
  </si>
  <si>
    <t>MURO DE ARRIMO EM GABIÃO CAIXA, TELA GALVANIZADA (EXECUÇÃO, INCLUINDO FORNECIMENTO DE TODOS OS MATERIAIS)</t>
  </si>
  <si>
    <t>RO-40221</t>
  </si>
  <si>
    <t>MURO DE ARRIMO EM GABIÃO CAIXA, TELA REVESTIDA COM PVC (EXECUÇÃO, INCLUINDO FORNECIMENTO DE TODOS OS MATERIAIS)</t>
  </si>
  <si>
    <t>RO-40222</t>
  </si>
  <si>
    <t>DEMOLIÇÃO DE MURO DE ARRIMO EM GABIÃO</t>
  </si>
  <si>
    <t>RO-40231</t>
  </si>
  <si>
    <t>GABIÃO TIPO COLCHÃO RENO ESPESSURA = 0,30 M, TELA  REVESTIDA COM  PVC (EXECUÇÃO, INCLUINDO FORNECIMENTO DE TODOS OS MATERIAIS)</t>
  </si>
  <si>
    <t>RO-40229</t>
  </si>
  <si>
    <t>ENROCAMENTO DE PEDRA DE MÃO JOGADA (EXECUÇÃO INCLUINDO O FORNECIMENTO DE TODOS OS MATERIAIS)</t>
  </si>
  <si>
    <t>RO-40233</t>
  </si>
  <si>
    <t>MURO DE ARRIMO EM RIP-RAP, COM ENCHIMENTO DE AREIA E CIMENTO. TRAÇO - 1:10 (EXECUÇÃO, INCLUINDO FORNECIMENTO E TRANSPORTE DE TODOS OS MATERIAIS)</t>
  </si>
  <si>
    <t>RO-40232</t>
  </si>
  <si>
    <t>MURO DE ARRIMO EM RIP-RAP (VEGETATIVO)</t>
  </si>
  <si>
    <t>RO-40234</t>
  </si>
  <si>
    <t>REATERRO E COMPACTAÇÃO MANUAL DE VALA</t>
  </si>
  <si>
    <t>RO-40238</t>
  </si>
  <si>
    <t>COMPACTAÇÃO MANUAL DE ATERROS</t>
  </si>
  <si>
    <t>RO-40239</t>
  </si>
  <si>
    <t>APILOAMENTO DE FUNDO DE VALAS</t>
  </si>
  <si>
    <t>RO-40240</t>
  </si>
  <si>
    <t>PATROLAMENTO (RECONFORMAÇÃO MECÂNICA DA PLATAFORMA)</t>
  </si>
  <si>
    <t>RO-40242</t>
  </si>
  <si>
    <t>ESCALONAMENTO DE TALUDES DE ATERRO</t>
  </si>
  <si>
    <t>RO-40241</t>
  </si>
  <si>
    <t>COMPACTAÇÃO DE BOTA-FORA A 80% PROCTOR NORMAL</t>
  </si>
  <si>
    <t>RO-40249</t>
  </si>
  <si>
    <t>COMPACTAÇÃO DE ATERRO A 95% PROCTOR NORMAL</t>
  </si>
  <si>
    <t>RO-40251</t>
  </si>
  <si>
    <t>COMPACTAÇÃO DE ATERRO A 100% PROCTOR NORMAL</t>
  </si>
  <si>
    <t>RO-40253</t>
  </si>
  <si>
    <t>COMPACTAÇÃO DE ATERRO A 100% PROCTOR INTERNORMAL (150%PROCTOR NORMAL)</t>
  </si>
  <si>
    <t>RO-40252</t>
  </si>
  <si>
    <t>COMPACTAÇÃO DE ATERRO A 100% DO PROCTOR INTERMEDIÁRIO</t>
  </si>
  <si>
    <t>RO-40254</t>
  </si>
  <si>
    <t>COMPACTAÇÃO DE ATERRO A 100% PROCTOR NORMAL COM INTERFERÊNCIA DE FILTRO VERTICAL</t>
  </si>
  <si>
    <t>RO-40255</t>
  </si>
  <si>
    <t>COMPACTAÇÃO DE ATERRO A 100% PROCTOR NORMAL, COM INTERFERÊNCIA DE SOLO ENVELOPADO</t>
  </si>
  <si>
    <t>RO-42263</t>
  </si>
  <si>
    <t>ESPALHAMENTO DE MATERIAL EM BOTA-FORA</t>
  </si>
  <si>
    <t>102 - DRENAGEM</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</si>
  <si>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</si>
  <si>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</si>
  <si>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</si>
  <si>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</si>
  <si>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</si>
  <si>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</si>
  <si>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</si>
  <si>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</si>
  <si>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</si>
  <si>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</si>
  <si>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</si>
  <si>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</si>
  <si>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</si>
  <si>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</si>
  <si>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</si>
  <si>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</si>
  <si>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</si>
  <si>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</si>
  <si>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</si>
  <si>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</si>
  <si>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</si>
  <si>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</si>
  <si>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</si>
  <si>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</si>
  <si>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</si>
  <si>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</si>
  <si>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</si>
  <si>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</si>
  <si>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</si>
  <si>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</si>
  <si>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</si>
  <si>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</si>
  <si>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</si>
  <si>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</si>
  <si>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</si>
  <si>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</si>
  <si>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</si>
  <si>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</si>
  <si>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</si>
  <si>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</si>
  <si>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RO-41754</t>
  </si>
  <si>
    <t>BUEIRO SIMPLES TUBULAR DE CONCRETO. BSTC Ø 1,00 M - BOCA (EXECUÇÃO, INCLUINDO FORNECIMENTO E TRANSPORTE DE TODOS OS MATERIAIS, EXCLUSIVE ESCAVAÇÃO E COMPACTAÇÃO)</t>
  </si>
  <si>
    <t>RO-41783</t>
  </si>
  <si>
    <t>BUEIRO SIMPLES TUBULAR DE CONCRETO. BSTC Ø 1,20 M - BOCA (EXECUÇÃO, INCLUINDO FORNECIMENTO E TRANSPORTE DE TODOS OS MATERIAIS, EXCLUSIVE ESCAVAÇÃO E COMPACTAÇÃO)</t>
  </si>
  <si>
    <t>RO-42197</t>
  </si>
  <si>
    <t>BUEIRO SIMPLES TUBULAR DE CONCRETO. BSTC Ø 1,50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</si>
  <si>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</si>
  <si>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</si>
  <si>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</si>
  <si>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</si>
  <si>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</si>
  <si>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</si>
  <si>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</si>
  <si>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</si>
  <si>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</si>
  <si>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</si>
  <si>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</si>
  <si>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</si>
  <si>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</si>
  <si>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</si>
  <si>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</si>
  <si>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</si>
  <si>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</si>
  <si>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</si>
  <si>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</si>
  <si>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</si>
  <si>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</si>
  <si>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</si>
  <si>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</si>
  <si>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</si>
  <si>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</si>
  <si>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</si>
  <si>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</si>
  <si>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</si>
  <si>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</si>
  <si>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</si>
  <si>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</si>
  <si>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</si>
  <si>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</si>
  <si>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</si>
  <si>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</si>
  <si>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</si>
  <si>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</si>
  <si>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</si>
  <si>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</si>
  <si>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</si>
  <si>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</si>
  <si>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</si>
  <si>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</si>
  <si>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</si>
  <si>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</si>
  <si>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</si>
  <si>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</si>
  <si>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</si>
  <si>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</si>
  <si>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</si>
  <si>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</si>
  <si>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</si>
  <si>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</si>
  <si>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</si>
  <si>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</si>
  <si>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</si>
  <si>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</si>
  <si>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</si>
  <si>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</si>
  <si>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</si>
  <si>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</si>
  <si>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</si>
  <si>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</si>
  <si>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</si>
  <si>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</si>
  <si>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</si>
  <si>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</si>
  <si>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</si>
  <si>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</si>
  <si>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</si>
  <si>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</si>
  <si>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</si>
  <si>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</si>
  <si>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</si>
  <si>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</si>
  <si>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</si>
  <si>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</si>
  <si>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</si>
  <si>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</si>
  <si>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</si>
  <si>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</si>
  <si>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</si>
  <si>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</si>
  <si>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</si>
  <si>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RO-40345</t>
  </si>
  <si>
    <t>GIGANTE DE SUSTENTAÇÃO PARA BUEIRO DUPLO TUBULAR DE CONCRETO - BDTC Ø 0,80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</si>
  <si>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</si>
  <si>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</si>
  <si>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RO-41040</t>
  </si>
  <si>
    <t>REMOÇÃO DE BUEIRO SIMPLES TUBULAR DE CONCRETO. BSTC Ø 0,40 M - CORPO</t>
  </si>
  <si>
    <t>RO-41046</t>
  </si>
  <si>
    <t>REMOÇÃO DE BUEIRO SIMPLES TUBULAR DE CONCRETO. BSTC Ø 0,40 M - BOCA</t>
  </si>
  <si>
    <t>RO-41041</t>
  </si>
  <si>
    <t>REMOÇÃO DE BUEIRO SIMPLES TUBULAR DE CONCRETO. BSTC Ø 0,60 M - CORPO</t>
  </si>
  <si>
    <t>RO-41047</t>
  </si>
  <si>
    <t>REMOÇÃO DE BUEIRO SIMPLES TUBULAR DE CONCRETO. BSTC Ø 0,60 M - BOCA</t>
  </si>
  <si>
    <t>RO-41042</t>
  </si>
  <si>
    <t>REMOÇÃO DE BUEIRO SIMPLES TUBULAR DE CONCRETO. BSTC Ø 0,80 M - CORPO</t>
  </si>
  <si>
    <t>RO-41048</t>
  </si>
  <si>
    <t>REMOÇÃO DE BUEIRO SIMPLES TUBULAR DE CONCRETO. BSTC Ø 0,80 M - BOCA</t>
  </si>
  <si>
    <t>RO-41043</t>
  </si>
  <si>
    <t>REMOÇÃO DE BUEIRO SIMPLES TUBULAR DE CONCRETO. BSTC Ø 1,00 M - CORPO</t>
  </si>
  <si>
    <t>RO-41049</t>
  </si>
  <si>
    <t>REMOÇÃO DE BUEIRO SIMPLES TUBULAR DE CONCRETO. BSTC Ø 1,00 M - BOCA</t>
  </si>
  <si>
    <t>RO-41044</t>
  </si>
  <si>
    <t>REMOÇÃO DE BUEIRO SIMPLES TUBULAR DE CONCRETO. BSTC Ø 1,20 M - CORPO</t>
  </si>
  <si>
    <t>RO-41050</t>
  </si>
  <si>
    <t>REMOÇÃO DE BUEIRO SIMPLES TUBULAR DE CONCRETO. BSTC Ø 1,20 M - BOCA</t>
  </si>
  <si>
    <t>RO-41045</t>
  </si>
  <si>
    <t>REMOÇÃO DE BUEIRO SIMPLES TUBULAR DE CONCRETO. BSTC Ø 1,50 M - CORPO</t>
  </si>
  <si>
    <t>RO-41051</t>
  </si>
  <si>
    <t>REMOÇÃO DE BUEIRO SIMPLES TUBULAR DE CONCRETO. BSTC Ø 1,50 M - BOCA</t>
  </si>
  <si>
    <t>RO-41052</t>
  </si>
  <si>
    <t>REMOÇÃO DE BUEIRO DUPLO TUBULAR DE CONCRETO. BDTC Ø 0,60 M - CORPO</t>
  </si>
  <si>
    <t>RO-41057</t>
  </si>
  <si>
    <t>REMOÇÃO DE BUEIRO DUPLO TUBULAR DE CONCRETO. BDTC Ø 0,60 M - BOCA</t>
  </si>
  <si>
    <t>RO-41053</t>
  </si>
  <si>
    <t>REMOÇÃO DE BUEIRO DUPLO TUBULAR DE CONCRETO. BDTC Ø 0,80 M - CORPO</t>
  </si>
  <si>
    <t>RO-41058</t>
  </si>
  <si>
    <t>REMOÇÃO DE BUEIRO DUPLO TUBULAR DE CONCRETO. BDTC Ø 0,80 M - BOCA</t>
  </si>
  <si>
    <t>RO-41054</t>
  </si>
  <si>
    <t>REMOÇÃO DE BUEIRO DUPLO TUBULAR DE CONCRETO. BDTC Ø 1,00 M - CORPO</t>
  </si>
  <si>
    <t>RO-41059</t>
  </si>
  <si>
    <t>REMOÇÃO DE BUEIRO DUPLO TUBULAR DE CONCRETO. BDTC Ø 1.00 M - BOCA</t>
  </si>
  <si>
    <t>RO-41055</t>
  </si>
  <si>
    <t>REMOÇÃO DE BUEIRO DUPLO TUBULAR DE CONCRETO. BDTC Ø 1,20 M - CORPO</t>
  </si>
  <si>
    <t>RO-41060</t>
  </si>
  <si>
    <t>REMOÇÃO DE BUEIRO DUPLO TUBULAR DE CONCRETO. BDTC Ø 1,20 M - BOCA</t>
  </si>
  <si>
    <t>RO-41056</t>
  </si>
  <si>
    <t>REMOÇÃO DE BUEIRO DUPLO TUBULAR DE CONCRETO. BDTC Ø 1,50 M - CORPO</t>
  </si>
  <si>
    <t>RO-41061</t>
  </si>
  <si>
    <t>REMOÇÃO DE BUEIRO DUPLO TUBULAR DE CONCRETO. BDTC Ø 1,50 M - BOCA</t>
  </si>
  <si>
    <t>RO-41062</t>
  </si>
  <si>
    <t>REMOÇÃO DE BUEIRO TRIPLO TUBULAR DE CONCRETO. BTTC Ø 0,60 M - CORPO</t>
  </si>
  <si>
    <t>RO-41067</t>
  </si>
  <si>
    <t>REMOÇÃO DE BUEIRO TRIPLO TUBULAR DE CONCRETO. BTTC Ø 0,60 M - BOCA</t>
  </si>
  <si>
    <t>RO-41063</t>
  </si>
  <si>
    <t>REMOÇÃO DE BUEIRO TRIPLO TUBULAR DE CONCRETO. BTTC Ø 0,80 M - CORPO</t>
  </si>
  <si>
    <t>RO-41068</t>
  </si>
  <si>
    <t>REMOÇÃO DE BUEIRO TRIPLO TUBULAR DE CONCRETO. BTTC Ø 0,80 M - BOCA</t>
  </si>
  <si>
    <t>RO-41064</t>
  </si>
  <si>
    <t>REMOÇÃO DE BUEIRO TRIPLO TUBULAR DE CONCRETO. BTTC Ø 1,00 M - CORPO</t>
  </si>
  <si>
    <t>RO-41069</t>
  </si>
  <si>
    <t>REMOÇÃO DE BUEIRO TRIPLO TUBULAR DE CONCRETO. BTTC Ø 1,00 M - BOCA</t>
  </si>
  <si>
    <t>RO-41065</t>
  </si>
  <si>
    <t>REMOÇÃO DE BUEIRO TRIPLO TUBULAR DE CONCRETO. BTTC Ø 1,20 M - CORPO</t>
  </si>
  <si>
    <t>RO-41070</t>
  </si>
  <si>
    <t>REMOÇÃO DE BUEIRO TRIPLO TUBULAR DE CONCRETO. BTTC Ø 1.20 M - BOCA</t>
  </si>
  <si>
    <t>RO-41066</t>
  </si>
  <si>
    <t>REMOÇÃO DE BUEIRO TRIPLO TUBULAR DE CONCRETO. BTTC Ø 1,50 M - CORPO</t>
  </si>
  <si>
    <t>RO-41071</t>
  </si>
  <si>
    <t>REMOÇÃO DE BUEIRO TRIPLO TUBULAR DE CONCRETO. BTTC Ø 1,50 M - BOCA</t>
  </si>
  <si>
    <t>RO-40354</t>
  </si>
  <si>
    <t>BUEIRO SIMPLES CELULAR DE CONCRETO PADRÃO DER/MG. PARA ALTURA DE ATERRO DE 0 A 5,00 M. BSCC (1,00 X 1,00)M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</si>
  <si>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</si>
  <si>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</si>
  <si>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</si>
  <si>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</si>
  <si>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</si>
  <si>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</si>
  <si>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</si>
  <si>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</si>
  <si>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</si>
  <si>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</si>
  <si>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</si>
  <si>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</si>
  <si>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</si>
  <si>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</si>
  <si>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</si>
  <si>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</si>
  <si>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</si>
  <si>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</si>
  <si>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</si>
  <si>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</si>
  <si>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</si>
  <si>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</si>
  <si>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</si>
  <si>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</si>
  <si>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</si>
  <si>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</si>
  <si>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</si>
  <si>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</si>
  <si>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</si>
  <si>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</si>
  <si>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</si>
  <si>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</si>
  <si>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</si>
  <si>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</si>
  <si>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</si>
  <si>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</si>
  <si>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</si>
  <si>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</si>
  <si>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</si>
  <si>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</si>
  <si>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</si>
  <si>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</si>
  <si>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</si>
  <si>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</si>
  <si>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</si>
  <si>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</si>
  <si>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</si>
  <si>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</si>
  <si>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</si>
  <si>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</si>
  <si>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</si>
  <si>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</si>
  <si>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</si>
  <si>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</si>
  <si>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</si>
  <si>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</si>
  <si>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</si>
  <si>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</si>
  <si>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</si>
  <si>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</si>
  <si>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</si>
  <si>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</si>
  <si>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</si>
  <si>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</si>
  <si>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</si>
  <si>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</si>
  <si>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</si>
  <si>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</si>
  <si>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</si>
  <si>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</si>
  <si>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RO-43343</t>
  </si>
  <si>
    <t>BUEIRO SIMPLES CELULAR DE CONCRETO PADRÃO DER/MG. PARA ALTURA DE ATERRO DE 0 A 5,00 M. BSCC (3,00 X 3,50)M - CORPO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</si>
  <si>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</si>
  <si>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</si>
  <si>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</si>
  <si>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</si>
  <si>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</si>
  <si>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</si>
  <si>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</si>
  <si>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</si>
  <si>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</si>
  <si>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</si>
  <si>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</si>
  <si>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</si>
  <si>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</si>
  <si>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</si>
  <si>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</si>
  <si>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</si>
  <si>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</si>
  <si>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</si>
  <si>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</si>
  <si>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</si>
  <si>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</si>
  <si>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</si>
  <si>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</si>
  <si>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</si>
  <si>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</si>
  <si>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</si>
  <si>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</si>
  <si>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</si>
  <si>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</si>
  <si>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</si>
  <si>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</si>
  <si>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</si>
  <si>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</si>
  <si>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</si>
  <si>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</si>
  <si>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</si>
  <si>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</si>
  <si>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</si>
  <si>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</si>
  <si>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</si>
  <si>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</si>
  <si>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</si>
  <si>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</si>
  <si>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</si>
  <si>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</si>
  <si>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</si>
  <si>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</si>
  <si>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</si>
  <si>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</si>
  <si>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</si>
  <si>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</si>
  <si>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</si>
  <si>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</si>
  <si>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</si>
  <si>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</si>
  <si>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</si>
  <si>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</si>
  <si>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</si>
  <si>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</si>
  <si>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</si>
  <si>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</si>
  <si>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</si>
  <si>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</si>
  <si>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</si>
  <si>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</si>
  <si>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</si>
  <si>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</si>
  <si>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</si>
  <si>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</si>
  <si>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</si>
  <si>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</si>
  <si>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</si>
  <si>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</si>
  <si>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</si>
  <si>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</si>
  <si>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</si>
  <si>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</si>
  <si>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</si>
  <si>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</si>
  <si>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</si>
  <si>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</si>
  <si>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</si>
  <si>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</si>
  <si>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</si>
  <si>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</si>
  <si>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</si>
  <si>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</si>
  <si>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</si>
  <si>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</si>
  <si>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</si>
  <si>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RO-42271</t>
  </si>
  <si>
    <t>BUEIRO TRIPLO CELULAR DE CONCRETO PADRÃO DER/MG. PARA ALTURA DE ATERRO DE 0 A 5,00 M.  BTCC (2,50 X 1,50)M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</si>
  <si>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</si>
  <si>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</si>
  <si>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</si>
  <si>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</si>
  <si>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</si>
  <si>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</si>
  <si>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</si>
  <si>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</si>
  <si>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RO-44766</t>
  </si>
  <si>
    <t>BUEIRO TRIPLO CELULAR DE CONCRETO PADRÃO DER/MG PARA ALTURA DE ATERRO DE 0 A 5,00M. BTCC (3,00 X 2,00)M - BOCA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</si>
  <si>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</si>
  <si>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</si>
  <si>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</si>
  <si>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</si>
  <si>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</si>
  <si>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</si>
  <si>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</si>
  <si>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</si>
  <si>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</si>
  <si>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</si>
  <si>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</si>
  <si>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</si>
  <si>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</si>
  <si>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</si>
  <si>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</si>
  <si>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</si>
  <si>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</si>
  <si>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</si>
  <si>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</si>
  <si>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</si>
  <si>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</si>
  <si>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</si>
  <si>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</si>
  <si>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</si>
  <si>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</si>
  <si>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</si>
  <si>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</si>
  <si>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</si>
  <si>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</si>
  <si>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</si>
  <si>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</si>
  <si>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</si>
  <si>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</si>
  <si>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</si>
  <si>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</si>
  <si>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</si>
  <si>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</si>
  <si>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</si>
  <si>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</si>
  <si>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</si>
  <si>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</si>
  <si>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</si>
  <si>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</si>
  <si>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</si>
  <si>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</si>
  <si>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</si>
  <si>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</si>
  <si>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</si>
  <si>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</si>
  <si>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</si>
  <si>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</si>
  <si>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</si>
  <si>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</si>
  <si>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</si>
  <si>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</si>
  <si>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</si>
  <si>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</si>
  <si>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</si>
  <si>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RO-40472</t>
  </si>
  <si>
    <t>BUEIRO DUPLO CELULAR DE CONCRETO PADRÃO DER/MG.  PARA ALTURA DE ATERRO DE 5,10 A 10,00 M. BDCC (2,50 X 2,00)M - BOCA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</si>
  <si>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</si>
  <si>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</si>
  <si>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</si>
  <si>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</si>
  <si>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</si>
  <si>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</si>
  <si>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</si>
  <si>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</si>
  <si>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RO-42820</t>
  </si>
  <si>
    <t>BUEIRO TRIPLO CELULAR DE CONCRETO PADRÃO DER/MG. PARA ALTURA DE ATERRO DE 5,10 A 10,00 M. BTCC (3,50 X 2,50)M - CORPO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</si>
  <si>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</si>
  <si>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</si>
  <si>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</si>
  <si>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</si>
  <si>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</si>
  <si>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</si>
  <si>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</si>
  <si>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</si>
  <si>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</si>
  <si>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</si>
  <si>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</si>
  <si>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</si>
  <si>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</si>
  <si>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</si>
  <si>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</si>
  <si>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</si>
  <si>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</si>
  <si>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</si>
  <si>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</si>
  <si>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</si>
  <si>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</si>
  <si>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</si>
  <si>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</si>
  <si>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</si>
  <si>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</si>
  <si>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</si>
  <si>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</si>
  <si>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</si>
  <si>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</si>
  <si>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</si>
  <si>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</si>
  <si>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</si>
  <si>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RO-40529</t>
  </si>
  <si>
    <t>VALETA DE PROTEÇÃO DE CORTE, TIPO DR.VP-01., TIPO 105/80 (EXECUÇÃO, INCLUINDO ESCAVAÇÃO)</t>
  </si>
  <si>
    <t>RO-40530</t>
  </si>
  <si>
    <t>VALETA DE PROTEÇÃO DE CORTE, TIPO DR.VP-01., TIPO 105/90 (EXECUÇÃO, INCLUINDO ESCAVAÇÃO)</t>
  </si>
  <si>
    <t>RO-40528</t>
  </si>
  <si>
    <t>VALETA DE PROTEÇÃO DE CORTE, TIPO DR.VP-01., TIPO 105/100 (EXECUÇÃO, INCLUINDO ESCAVAÇÃO)</t>
  </si>
  <si>
    <t>RO-40532</t>
  </si>
  <si>
    <t>VALETA DE PROTEÇÃO DE CORTE, TIPO DR.VP-01., TIPO 115/80 (EXECUÇÃO, INCLUINDO ESCAVAÇÃO)</t>
  </si>
  <si>
    <t>RO-40533</t>
  </si>
  <si>
    <t>VALETA DE PROTEÇÃO DE CORTE, TIPO DR.VP-01., TIPO 115/90 (EXECUÇÃO, INCLUINDO ESCAVAÇÃO)</t>
  </si>
  <si>
    <t>RO-40531</t>
  </si>
  <si>
    <t>VALETA DE PROTEÇÃO DE CORTE, TIPO DR.VP-01., TIPO 115/100 (EXECUÇÃO, INCLUINDO ESCAVAÇÃO)</t>
  </si>
  <si>
    <t>RO-40535</t>
  </si>
  <si>
    <t>VALETA DE PROTEÇÃO DE CORTE, TIPO DR.VP-01., TIPO 125/90 (EXECUÇÃO, INCLUINDO ESCAVAÇÃO)</t>
  </si>
  <si>
    <t>RO-40534</t>
  </si>
  <si>
    <t>VALETA DE PROTEÇÃO DE CORTE, TIPO DR.VP-01., TIPO 125/100 (EXECUÇÃO, INCLUINDO ESCAVAÇÃO)</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</si>
  <si>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</si>
  <si>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</si>
  <si>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</si>
  <si>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</si>
  <si>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</si>
  <si>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</si>
  <si>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</si>
  <si>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</si>
  <si>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</si>
  <si>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</si>
  <si>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</si>
  <si>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</si>
  <si>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</si>
  <si>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</si>
  <si>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</si>
  <si>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</si>
  <si>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</si>
  <si>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</si>
  <si>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</si>
  <si>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</si>
  <si>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</si>
  <si>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</si>
  <si>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RO-40545</t>
  </si>
  <si>
    <t>VALETA DE PROTEÇÃO DE CORTE, TIPO DR.VP-02., TIPO 105/100 (EXECUÇÃO, INCLUINDO ESCAVAÇÃO, 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</si>
  <si>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</si>
  <si>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</si>
  <si>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</si>
  <si>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</si>
  <si>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RO-40548</t>
  </si>
  <si>
    <t>VALETA DE PROTEÇÃO DE CORTE, TIPO DR.VP-02., TIPO 115/100 (EXECUÇÃO, INCLUINDO ESCAVAÇÃO,FORNECIMENTO, TRANSPORTE E PLANTIO DA GRAMA)</t>
  </si>
  <si>
    <t>RO-40552</t>
  </si>
  <si>
    <t>VALETA DE PROTEÇÃO DE CORTE, TIPO DR.VP-02., TIPO 125/90 (EXECUÇÃO, INCLUINDO ESCAVAÇÃO,FORNECIMENTO, TRANSPORTE E PLANTIO DA GRAMA)</t>
  </si>
  <si>
    <t>RO-40551</t>
  </si>
  <si>
    <t>VALETA DE PROTEÇÃO DE CORTE, TIPO DR.VP-02., TIPO 125/100 (EXECUÇÃO, INCLUINDO ESCAVAÇÃO,FORNECIMENTO, TRANSPORTE E PLANTIO DA GRAMA)</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</si>
  <si>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</si>
  <si>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</si>
  <si>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</si>
  <si>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</si>
  <si>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</si>
  <si>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</si>
  <si>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</si>
  <si>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</si>
  <si>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</si>
  <si>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</si>
  <si>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</si>
  <si>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</si>
  <si>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</si>
  <si>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</si>
  <si>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</si>
  <si>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</si>
  <si>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</si>
  <si>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</si>
  <si>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</si>
  <si>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</si>
  <si>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</si>
  <si>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</si>
  <si>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RO-40563</t>
  </si>
  <si>
    <t>VALETA DE PROTEÇÃO DE CORTE, TIPO DR.VP-03., TIPO 105/100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</si>
  <si>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</si>
  <si>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</si>
  <si>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</si>
  <si>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</si>
  <si>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RO-40566</t>
  </si>
  <si>
    <t>VALETA DE PROTEÇÃO DE CORTE, TIPO DR.VP-03., TIPO 115/100 (EXECUÇÃO, INCLUINDO ESCAVAÇÃO,FORNECIMENTO E TRANSPORTE DE TODOS OS MATERIAIS)</t>
  </si>
  <si>
    <t>RO-40570</t>
  </si>
  <si>
    <t>VALETA DE PROTEÇÃO DE CORTE, TIPO DR.VP-03., TIPO 125/90 (EXECUÇÃO, INCLUINDO ESCAVAÇÃO,FORNECIMENTO E TRANSPORTE DE TODOS OS MATERIAIS)</t>
  </si>
  <si>
    <t>RO-40569</t>
  </si>
  <si>
    <t>VALETA DE PROTEÇÃO DE CORTE, TIPO DR.VP-03., TIPO 125/100 (EXECUÇÃO, INCLUINDO ESCAVAÇÃO,FORNECIMENTO E TRANSPORTE DE TODOS OS MATERIAIS)</t>
  </si>
  <si>
    <t>RO-40514</t>
  </si>
  <si>
    <t>VALETA DE PROTEÇÃO DE ATERRO TIPO DR.VPA (EXECUÇÃO, INCLUINDO ESCAVAÇÃO)</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</si>
  <si>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</si>
  <si>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</si>
  <si>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</si>
  <si>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</si>
  <si>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</si>
  <si>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</si>
  <si>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</si>
  <si>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</si>
  <si>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</si>
  <si>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</si>
  <si>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</si>
  <si>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</si>
  <si>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</si>
  <si>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</si>
  <si>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</si>
  <si>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</si>
  <si>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</si>
  <si>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</si>
  <si>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</si>
  <si>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</si>
  <si>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</si>
  <si>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</si>
  <si>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</si>
  <si>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</si>
  <si>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</si>
  <si>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</si>
  <si>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</si>
  <si>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</si>
  <si>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</si>
  <si>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</si>
  <si>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</si>
  <si>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</si>
  <si>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</si>
  <si>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</si>
  <si>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</si>
  <si>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</si>
  <si>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</si>
  <si>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</si>
  <si>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</si>
  <si>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</si>
  <si>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</si>
  <si>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</si>
  <si>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</si>
  <si>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</si>
  <si>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</si>
  <si>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</si>
  <si>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</si>
  <si>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</si>
  <si>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</si>
  <si>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</si>
  <si>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</si>
  <si>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</si>
  <si>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</si>
  <si>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</si>
  <si>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</si>
  <si>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</si>
  <si>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</si>
  <si>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</si>
  <si>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</si>
  <si>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</si>
  <si>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</si>
  <si>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</si>
  <si>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</si>
  <si>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</si>
  <si>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</si>
  <si>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</si>
  <si>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</si>
  <si>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</si>
  <si>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</si>
  <si>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</si>
  <si>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</si>
  <si>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</si>
  <si>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</si>
  <si>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</si>
  <si>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</si>
  <si>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</si>
  <si>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</si>
  <si>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</si>
  <si>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</si>
  <si>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</si>
  <si>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</si>
  <si>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</si>
  <si>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</si>
  <si>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</si>
  <si>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</si>
  <si>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</si>
  <si>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</si>
  <si>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</si>
  <si>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</si>
  <si>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</si>
  <si>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</si>
  <si>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</si>
  <si>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</si>
  <si>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</si>
  <si>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</si>
  <si>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</si>
  <si>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</si>
  <si>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</si>
  <si>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</si>
  <si>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</si>
  <si>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</si>
  <si>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</si>
  <si>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</si>
  <si>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</si>
  <si>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</si>
  <si>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</si>
  <si>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</si>
  <si>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</si>
  <si>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</si>
  <si>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</si>
  <si>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</si>
  <si>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</si>
  <si>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</si>
  <si>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</si>
  <si>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</si>
  <si>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</si>
  <si>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</si>
  <si>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</si>
  <si>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</si>
  <si>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</si>
  <si>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</si>
  <si>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</si>
  <si>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</si>
  <si>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</si>
  <si>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</si>
  <si>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</si>
  <si>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</si>
  <si>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</si>
  <si>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</si>
  <si>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</si>
  <si>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</si>
  <si>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</si>
  <si>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</si>
  <si>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</si>
  <si>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</si>
  <si>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</si>
  <si>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</si>
  <si>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</si>
  <si>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</si>
  <si>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</si>
  <si>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</si>
  <si>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</si>
  <si>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</si>
  <si>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</si>
  <si>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</si>
  <si>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</si>
  <si>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</si>
  <si>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</si>
  <si>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</si>
  <si>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</si>
  <si>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</si>
  <si>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</si>
  <si>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</si>
  <si>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</si>
  <si>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</si>
  <si>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</si>
  <si>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</si>
  <si>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</si>
  <si>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</si>
  <si>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</si>
  <si>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</si>
  <si>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</si>
  <si>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</si>
  <si>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</si>
  <si>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</si>
  <si>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</si>
  <si>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</si>
  <si>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</si>
  <si>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</si>
  <si>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</si>
  <si>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</si>
  <si>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</si>
  <si>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RO-40638</t>
  </si>
  <si>
    <t>MEIO-FIO DE CONCRETO, TIPO DR.MF-01 (EXECUÇÃO, INCLUINDO ESCAVAÇÃO, FORNECIMENTO E TRANSPORTE DE TODOS OS MATERIAIS)</t>
  </si>
  <si>
    <t>RO-40553</t>
  </si>
  <si>
    <t>MURETA DE PROTEÇÃO,  TIPO DR.MP-01 (EXECUÇÃO,  FORNECIMENTO E TRANSPORTE DE TODOS OS MATERIAIS)</t>
  </si>
  <si>
    <t>RO-42379</t>
  </si>
  <si>
    <t>BACIA DE ACUMULAÇÃO TIPO I (JUSANTE DE SAÍDAS D'ÁGUA E VALETAS DE PROTEÇÃO)</t>
  </si>
  <si>
    <t>RO-42380</t>
  </si>
  <si>
    <t>BACIA DE ACUMULAÇÃO TIPO II (JUSANTE DE BUEIROS DE GREIDE)</t>
  </si>
  <si>
    <t>RO-42910</t>
  </si>
  <si>
    <t>BACIA DE ACUMULAÇÃO TIPO I - A (JUSANTE DE SAÍDAS D'ÁGUA E VALETAS DE PROTEÇÃO)</t>
  </si>
  <si>
    <t>RO-42911</t>
  </si>
  <si>
    <t>BACIA DE ACUMULAÇÃO TIPO II - A (JUSANTE DE BUEIROS DE GREIDE)</t>
  </si>
  <si>
    <t>RO-40925</t>
  </si>
  <si>
    <t>DRENO DE TALVEGUE COM PEDRA DE MÃO, BRITA E AREIA, TIPO DR.DT (EXECUÇÃO, INCLUINDO FORNECIMENTO DE TODOS OS MATERIAIS, EXCETO TRANSPORTE DOS AGREGADOS E ESCAVAÇÃO)</t>
  </si>
  <si>
    <t>RO-43467</t>
  </si>
  <si>
    <t>DRENO DE TALVEGUE TIPO DR-DT COM PEDRA DE MÃO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</si>
  <si>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</si>
  <si>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</si>
  <si>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</si>
  <si>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</si>
  <si>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RO-40935</t>
  </si>
  <si>
    <t>DRENO DE ALIVIO DE PAVIMENTO, TIPO DR.DA-01 (EXECUÇÃO INCLUINDO  ESCAVAÇÃO ,FORNECIMENTO DE TODOS OS MATERIAIS, EXCETO TRANSPORTE DOS AGREGADOS)</t>
  </si>
  <si>
    <t>RO-40955</t>
  </si>
  <si>
    <t>DRENO VERTICAL DE BRITA (EXECUÇÃO INCLUINDO  ESCAVAÇÃO ,FORNECIMENTO DE TODOS OS MATERIAIS, EXCETO TRANSPORTE DOS AGREGADOS)</t>
  </si>
  <si>
    <t>RO-40956</t>
  </si>
  <si>
    <t>DRENO VERTICAL DE AREIA (EXECUÇÃO INCLUINDO  ESCAVAÇÃO ,FORNECIMENTO DE TODOS OS MATERIAIS, EXCETO TRANSPORTE DOS AGREGADOS)</t>
  </si>
  <si>
    <t>RO-43118</t>
  </si>
  <si>
    <t>COLCHÃO DRENANTE DE BRITA COM GEOTEXTIL NÃO TECIDO (EXECUÇÃO,  INCLUINDO  ESPALHAMENTO E FORNECIMENTO DE TODOS OS MATERIAIS, EXCETO TRANSPORTE DOS AGREGADOS)</t>
  </si>
  <si>
    <t>RO-40988</t>
  </si>
  <si>
    <t>COLCHÃO DRENANTE DE AREIA (EXECUÇÃO,  INCLUINDO  ESPALHAMENTO E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</si>
  <si>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</si>
  <si>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</si>
  <si>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</si>
  <si>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</si>
  <si>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</si>
  <si>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</si>
  <si>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</si>
  <si>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</si>
  <si>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</si>
  <si>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</si>
  <si>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</si>
  <si>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</si>
  <si>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RO-40984</t>
  </si>
  <si>
    <t>TERMINAL DE DRENO DE ALIVIO, TIPO DR.DA-01 (EXECUÇÃO,  INCLUINDO  ESCAVAÇÃO,  FORNECIMENTO E TRANSPORTE DE TODOS OS MATERIAIS)</t>
  </si>
  <si>
    <t>RO-40974</t>
  </si>
  <si>
    <t>TERMINAL DE DRENO PROFUNDO, TIPO DR.TDP (EXECUÇÃO,  INCLUINDO  ESCAVAÇÃO, FORNECIMENTO E TRANSPORTE DE TODOS OS MATERIAIS)</t>
  </si>
  <si>
    <t>RO-40975</t>
  </si>
  <si>
    <t>TERMINAL DE DRENO PROFUNDO DE CORTE EM ROCHA PARA DR.DPR (EXECUÇÃO, INCLUINDO  ESCAVAÇÃO, FORNECIMENTO E TRANSPORTE  DE TODOS OS MATERIAIS)</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</si>
  <si>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</si>
  <si>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</si>
  <si>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</si>
  <si>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</si>
  <si>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</si>
  <si>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</si>
  <si>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RO-43310</t>
  </si>
  <si>
    <t>MANTA GEOTÊXTIL NÃO TECIDA, A/150, OP/15 OU SIMILAR, RESISTÊNCIA À TRAÇÃO DE 10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</si>
  <si>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</si>
  <si>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</si>
  <si>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</si>
  <si>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</si>
  <si>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RO-43147</t>
  </si>
  <si>
    <t>MANTA GEOTÊXTIL NÃO TECIDA, OP/40 OU SIMILAR, RESISTÊNCIA À TRAÇÃO DE 27 KN/M2 (EXECUÇÃO, INCLUINDO FORNECIMENTO, TRANSPORTE E COLOCAÇÃO)</t>
  </si>
  <si>
    <t>RO-40982</t>
  </si>
  <si>
    <t>MANTA GEOTÊXTIL NÃO TECIDA, A/500, OP/60 OU SIMILAR, RESISTÊNCIA À TRAÇÃO DE 39 KN/M2 (EXECUÇÃO, INCLUINDO FORNECIMENTO, TRANSPORTE E COLOCAÇÃO)</t>
  </si>
  <si>
    <t>RO-41030</t>
  </si>
  <si>
    <t>PASSAGEM DE GADO, TIPO OC.PG-01 - CORPO (EXECUÇÃO, INCLUINDO GUARDAD-CORPO, FORNECIMENTO E TRANSPORTE DE TODOS OS MATERIAIS, EXCLUSIVE ESCAVAÇÃO, COMPACTAÇÃO E FUNDAÇÃO PARA A PASSAGEM DE GADO)</t>
  </si>
  <si>
    <t>RO-41031</t>
  </si>
  <si>
    <t>PASSAGEM DE GADO, TIPO OC.PG-01 - BOCA (EXECUÇÃO, INCLUINDO GUARDAD-CORPO, FORNECIMENTO E TRANSPORTE DE TODOS OS MATERIAIS, EXCLUSIVE ESCAVAÇÃO, COMPACTAÇÃO E FUNDAÇÃO PARA A PASSAGEM DE GADO)</t>
  </si>
  <si>
    <t>RO-41028</t>
  </si>
  <si>
    <t>PASSAGEM DE GADO, TIPO OC.PG-03 -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</si>
  <si>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</si>
  <si>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</si>
  <si>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RO-42920</t>
  </si>
  <si>
    <t>PASSAGEM SOBRE SARJETA, TIPO OC.PS-01A COM LAJES DE LARGURA = 1,00M (EXECUÇÃO INCLUINDO ESCAVAÇÃO, FORNECIMENTO E TRANSPORTE DE TODOS OS MATERIAIS)</t>
  </si>
  <si>
    <t>RO-41033</t>
  </si>
  <si>
    <t>PASSAGEM SOBRE SARJETA, TIPO OC.PS-02A COM LAJES DE LARGURA = 2,00M (EXECUÇÃO INCLUINDO ESCAVAÇÃO, FORNECIMENTO E TRANSPORTE DE TODOS OS MATERIAIS)</t>
  </si>
  <si>
    <t>RO-41037</t>
  </si>
  <si>
    <t>ENROCAMENTO DE TALUDE, TIPO OC.ET-01 (EXECUÇÃO, INCLUINDO  FORNECIMENTO DE TODOS OS MATERIAIS, EXCLUI TRANSPORTE DO AGREGADO)</t>
  </si>
  <si>
    <t>103 - PAVIMENTAÇÃO</t>
  </si>
  <si>
    <t>RO-42650</t>
  </si>
  <si>
    <t>FRESAGEM CONTÍNUA DE PAVIMENTO ASFÁLTICO (3CM)</t>
  </si>
  <si>
    <t>RO-42643</t>
  </si>
  <si>
    <t>FRESAGEM DESCONTÍNUA DE PAVIMENTO ASFÁLTICO (3CM)</t>
  </si>
  <si>
    <t>RO-43833</t>
  </si>
  <si>
    <t>RECICLAGEM E RECONFECÇÃO DO  PAVIMENTO COM ADIÇÃO DE 2% DE CIMENTO , COMPACTADA NA ENERGIA DO PROCTOR INTERMEDIÁRIO (EXECUÇÃO, COM REAPROVEITAMENTO DO MATERIAL, INCLUINDO FORNECIMENTO E TRANSPORTE DO CIMENTO)</t>
  </si>
  <si>
    <t>RO-41079</t>
  </si>
  <si>
    <t>RECICLAGEM E RECONFECÇÃO DO PAVIMENTO COM  ADIÇÃO DE 3% DE CIMENTO, COMPACTADA NA ENERGIA DO PROCTOR INTERMEDIÁRIO (EXECUÇÃO COM REAPROVEITAMENTO DO MATERIAL , INCLUINDO O FORNECIMENTO E TRANSPORTE DO CIMENTO)</t>
  </si>
  <si>
    <t>RO-41081</t>
  </si>
  <si>
    <t>REGULARIZAÇÃO DO SUB-LEITO (PROCTOR NORMAL)</t>
  </si>
  <si>
    <t>RO-41083</t>
  </si>
  <si>
    <t>REGULARIZAÇÃO DO SUB-LEITO (PROCTOR INTERNORMAL)</t>
  </si>
  <si>
    <t>RO-41082</t>
  </si>
  <si>
    <t>REGULARIZAÇÃO DO SUB-LEITO (PROCTOR INTERMEDIÁRIO)</t>
  </si>
  <si>
    <t>RO-41087</t>
  </si>
  <si>
    <t>ESCAVAÇÃO E CARGA DE MATERIAL DE JAZIDA (INCLUSIVE EXPURGO E CAPEAMENTO)</t>
  </si>
  <si>
    <t>RO-41093</t>
  </si>
  <si>
    <t>REFORÇO DO SUB-LEITO (EXECUÇÃO, INCLUINDO ESCAVAÇÃO, CARGA, DESCARGA, HOMOGENIZAÇÃO, UMIDECIMENTO, ESPALHAMENTO E COMPACTAÇÃO DO MATERIAL)</t>
  </si>
  <si>
    <t>RO-41092</t>
  </si>
  <si>
    <t>REFORÇO DO SUB-LEITO COM ADIÇÃO DE 3% DE CAL E COMPACTAÇÃO À 100% (EXECUÇÃO, INCLUINDO FORNRCIMENTO DA CAL, ESCAVAÇÃO, CARGA, DESCARGA, HOMOGENIZAÇÃO, UMIDECIMENTO, ESPALHAMENTO E COMPACTAÇÃO DO MATERIAL)</t>
  </si>
  <si>
    <t>SUB-BASE, SEM MISTURA, COMPACTADA NA ENERGIA DO PROCTOR INTERMEDIÁRIO (EXECUÇÃO, INCLUINDO ESCAVAÇÃO, CARGA, DESCARGA, ESPALHAMENTO, UMIDECIMENTO E COMPACTAÇÃO DO MATERIAL; EXCLUI AQUISIÇÃO E TRANSPORTE DO MATERIAL)</t>
  </si>
  <si>
    <t>RO-42280</t>
  </si>
  <si>
    <t>SUB-BASE, SEM MISTURA, COMPACTADA NA ENERGIA DE PROCTOR INTERMODIFICADO (EXECUÇÃO, INCLUINDO ESCAVAÇÃO, CARGA, DESCARGA, ESPALHAMENTO, UMIDECIMENTO E COMPACTAÇÃO DO MATERIAL; EXCLUI AQUISIÇÃO E TRANSPORTE DO MATERIAL)</t>
  </si>
  <si>
    <t>RO-43195</t>
  </si>
  <si>
    <t>SUB-BASE, SEM MISTURA, COMPACTADO NA ENERGIA DO PROCTOR MODIFICADO (EXECUÇÃO, INCLUINDO ESCAVAÇÃO, CARGA, DESCARGA, ESPALHAMENTO, UMIDECIMENTO E COMPACTAÇÃO DO MATERIAL;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</si>
  <si>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</si>
  <si>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</si>
  <si>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</si>
  <si>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</si>
  <si>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</si>
  <si>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RO-42395</t>
  </si>
  <si>
    <t>BASE DE SOLO SEM MISTURA, COMPACTADA NA ENERGIA DO PROCTOR INTERMODIFICADO (EXECUÇÃO, INCLUINDO ESCAVAÇÃO, CARGA, DESCARGA, ESPALHAMENTO, UMIDECIMENTO E COMPACTAÇÃO DO MATERIAL; EXCLUI AQUISIÇÃO E TRANSPORTE DO MATERIAL)</t>
  </si>
  <si>
    <t>RO-41098</t>
  </si>
  <si>
    <t>BASE DE SOLO SEM MISTURA, COMPACTADA NA ENERGIA DO PROCTOR MODIFICADO (EXECUÇÃO, INCLUINDO ESCAVAÇÃO, CARGA, DESCARGA, ESPALHAMENTO, UMIDECIMENTO E COMPACTAÇÃO DO MATERIAL; EXCLUI AQUISIÇÃO E TRANSPORTE DO MATERIAL)</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</si>
  <si>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</si>
  <si>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</si>
  <si>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RO-42186</t>
  </si>
  <si>
    <t>BASE DE SOLO COM MISTURA EM USINA, COMPACTADA NA ENERGIA DO PROCTOR INTERMEDIARIO (EXECUÇÃO, INCLUINDO ESCAVAÇÃO, CARGA, DESCARGA,  ESPALHAMENTO E COMPACTAÇÃO DA MISTURA; EXCLUI AQUISIÇÃO E TRANSPORTE DO MATERIAL E DA MISTURA)</t>
  </si>
  <si>
    <t>RO-43164</t>
  </si>
  <si>
    <t>BASE DE SOLO COM MISTURA EM USINA, COMPACTADA NA ENERGIA DO PROCTOR INTERMODIFICADO (EXECUÇÃO, INCLUINDO ESCAVAÇÃO, CARGA, DESCARGA,  ESPALHAMENTO E COMPACTAÇÃO DA MISTURA; EXCLUI AQUISIÇÃO E TRANSPORTE DO MATERIAL E DA MISTURA)</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</si>
  <si>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</si>
  <si>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</si>
  <si>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</si>
  <si>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</si>
  <si>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</si>
  <si>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</si>
  <si>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</si>
  <si>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</si>
  <si>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</si>
  <si>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</si>
  <si>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</si>
  <si>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</si>
  <si>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</si>
  <si>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</si>
  <si>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</si>
  <si>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</si>
  <si>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</si>
  <si>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</si>
  <si>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</si>
  <si>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</si>
  <si>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</si>
  <si>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</si>
  <si>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RO-41164</t>
  </si>
  <si>
    <t>IMPRIMAÇÃO SEM FORNECIMENTO DO MATERIAL BETUMINOSO (EXECUÇÃO, INCLUINDO TRANSPORTE DO MATERIAL BETUMINOSO DENTRO DO CANTEIRO DE OBRAS)</t>
  </si>
  <si>
    <t>RO-41166</t>
  </si>
  <si>
    <t>PINTURA DE LIGAÇÃO SEM FORNECIMENTO DO MATERIAL BETUMINOSO (EXECUÇÃO, INCLUINDO O TRANSPORTE DO MATERIAL BETUMINOSO DENTRO DO CANTEIRO DE OBRAS)</t>
  </si>
  <si>
    <t>RO-51229</t>
  </si>
  <si>
    <t>PINTURA DE LIGAÇÃO (EXECUÇÃO E FORNECIMENTO DO MATERIAL BETUMINOSO, EXCLUSIVE TRANSPORTE DO MATERIAL BETUMINOSO)</t>
  </si>
  <si>
    <t>RO-41168</t>
  </si>
  <si>
    <t>TRATAMENTO SUPERFICIAL SIMPLES COM BANHO DILUÍDO (EXECUÇÃO, INCLUINDO FORNECIMENTO E LIMPEZA DOS AGREGADOS)</t>
  </si>
  <si>
    <t>RO-13320</t>
  </si>
  <si>
    <t>TRATAMENTO SUPERFICIAL SIMPLES COM BANHO DILUÍDO (EXECUÇÃO, INCLUINDO FORNECIMENTO E LIMPEZA DOS AGREGADOS E FORNECIMENTO DO MATERIAL BETUMINOSO, EXCLUSIVE TRANSPORTE DO MATERIAL BETUMINOSO)</t>
  </si>
  <si>
    <t>RO-43449</t>
  </si>
  <si>
    <t>TRATAMENTO SUPERFICIAL DUPLO COM BANHO DILUÍDO (EXECUÇÃO, INCLUINDO FORNECIMENTO E LIMPEZA DOS AGREGADOS)</t>
  </si>
  <si>
    <t>RO-13321</t>
  </si>
  <si>
    <t>TRATAMENTO SUPERFICIAL DUPLO COM BANHO DILUÍDO E FORNECIMENTO DO MATERIAL BETUMINOSO (EXECUÇÃO, INCLUINDO FORNECIMENTO E LIMPEZA DOS AGREGADOS E FORNECIMENTO DO MATERIAL BETUMINOSO, EXCLUSIVE TRANSPORTE DO MATERIAL BETUMINOSO)</t>
  </si>
  <si>
    <t>RO-42664</t>
  </si>
  <si>
    <t>TRATAMENTO SUPERFICIAL DUPLO COM APLICAÇÃO DE EMULSÃO ASFÁLTICA MODIFICADA POR POLÍMERO (EXECUÇÃO, INCLUINDO FORNECIMENTO E LIMPEZA DOS AGREGADOS)</t>
  </si>
  <si>
    <t>RO-41170</t>
  </si>
  <si>
    <t>TRATAMENTO SUPERFICIAL TRIPLO COM BANHO DILUÍDO (EXECUÇÃO, INCLUINDO FORNECIMENTO E LIMPEZA DOS AGREGADOS E TRANSPORTE DO MATERIAL BETUMINOSO DENTRO DO CANTEIRO DE OBRAS)</t>
  </si>
  <si>
    <t>RO-41171</t>
  </si>
  <si>
    <t>TRATAMENTO ANTI-PÓ (EXECUÇÃO, INCLUINDO O FORNECIMENTO DA AREIA)</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</si>
  <si>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</si>
  <si>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</si>
  <si>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</si>
  <si>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</si>
  <si>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</si>
  <si>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</si>
  <si>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</si>
  <si>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</si>
  <si>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RO-42208</t>
  </si>
  <si>
    <t>USINAGEM DE CONCRETO BETUMINOSO USINADO A QUENTE PARA REPERFILAMENTO  (FAIXA C) (EXECUÇÃO, INCLUINDO O FORNECIMENTO DOS AGREGADOS; EXCLUI O FORNECIMENTO E TRANSPORTE DO MATERIAL BETUMINOSO E O TRANSPORTE DOS AGREGADOS)</t>
  </si>
  <si>
    <t>RO-41178</t>
  </si>
  <si>
    <t>USINAGEM DE CONCRETO BETUMINOSO USINADO A QUENTE (FAIXA C) (EXECUÇÃO, INCLUINDO O FORNECIMENTO DOS AGREGADOS; EXCLUI O FORNECIMENTO E TRANSPORTE DO MATERIAL BETUMINOSO E O TRANSPORTE DOS AGREGADOS)</t>
  </si>
  <si>
    <t>RO-42649</t>
  </si>
  <si>
    <t>MICRO-REVESTIMENTO ASFÁTICO A FRIO  COM ESPESSURA DE 12MM (EXECUÇÃO, INCLUINDO O FORNECIMENTO DE TODOS OS MATERIAIS, EXCETO A EMULSÃO)</t>
  </si>
  <si>
    <t>RO-42831</t>
  </si>
  <si>
    <t>MICRO-REVESTIMENTO ASFÁTICO A FRIO  (COM ESPESSURA DE 15MM (EXECUÇÃO, INCLUINDO O FORNECIMENTO DE TODOS OS MATERIAIS, EXCETO A EMULSÃO)</t>
  </si>
  <si>
    <t>RO-43228</t>
  </si>
  <si>
    <t>PRÉ-MISTURADO A FRIO (EXECUÇÃO, INCLUINDO O FORNECIMENTO DOS AGREGADOS, EXCLUI O TRANSPORTE DOS MATERIAIS, O FORNECIMENTO E TRANSPORTE DO MATERIAL BETUMINOSO)</t>
  </si>
  <si>
    <t>RO-43402</t>
  </si>
  <si>
    <t>USINAGEM DE PRÉ-MISTURADO A FRIO (EXECUÇÃO, INCLUINDO O FORNECIMENTO DOS AGREGADOS)</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</si>
  <si>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</si>
  <si>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</si>
  <si>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</si>
  <si>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RO-43327</t>
  </si>
  <si>
    <t>LAMA ASFALTICA COM ESPESSURA DE 6,0 MM SEM FORNECIMENTO DO MATERIAL BETUMINOSO (EXECUÇÃO, INCLUINDO FORNECIMENTO DOS AGREGADOS E O TRANSPORTE DENTRO DO CANTEIRO DE OBRAS DO MATERIAL BETUMINOSO E DOS AGREGADOS)</t>
  </si>
  <si>
    <t>RO-43422</t>
  </si>
  <si>
    <t>LAMA ASFÁLTICA COM ESPESSURA DE 6,0 MM COM FORNECIMENTO DO MATERIAL BETUMINOSO (EXECUÇÃO, INCLUINDO FORNECIMENTO  E O TRANSPORTE DENTRO DO CANTEIRO DE OBRAS DOS AGREGADOS E DO MATERIAL BETUMINOSO)</t>
  </si>
  <si>
    <t>RO-43326</t>
  </si>
  <si>
    <t>LAMA ASFALTICA COM ESPESSURA DE 12,0 MM SEM FORNECIMENTO DO MATERIAL BETUMINOSO (EXECUÇÃO, INCLUINDO FORNECIMENTO DOS AGREGADOS E O TRANSPORTE DENTRO DO CANTEIRO DE OBRAS DO MATERIAL BETUMINOSO E DOS AGREGADOS)</t>
  </si>
  <si>
    <t>RO-41204</t>
  </si>
  <si>
    <t>LAMA ASFALTICA COM ESPESSURA DE 12,0 MM COM FORNECIMENTO DO MATERIAL BETUMINOSO (EXECUÇÃO, INCLUINDO FORNECIMENTO E  TRANSPORTE DENTRO DO CANTEIRO DE OBRAS  DOS AGREGADOS E DO MATERIAL BETUMINOSO)</t>
  </si>
  <si>
    <t>RO-41207</t>
  </si>
  <si>
    <t>REPERFILAMENTO DE PAVIMENTO (PARA CBUQ E PRÉ-MISTURADO A FRIO) (APLICAÇÃO COM MOTONIVELADORA, EXCLUI O FORNECIMENTO DA MASSA)</t>
  </si>
  <si>
    <t>RO-43971</t>
  </si>
  <si>
    <t>PAVIMENTO DE ALVENARIA POLIÉDRICA COM 8,0 CM DE ESPESSURA (EXECUÇÃO, INCLUINDO O FORNECIMENTO DO MATERIAL DO COLCHÃO DE ASSENTAMENTO E DAS PEDRAS; EXCLUI OS TRANSPORTES DOS MATERIAIS)</t>
  </si>
  <si>
    <t>RO-41208</t>
  </si>
  <si>
    <t>PAVIMENTO DE PARALEPÍPEDO COM 10,0 CM DE ESPESSURA (EXECUÇÃO, INCLUINDO O FORNECIMENTO DO MATERIAL DO COLCHÃO DE ASSENTAMENTO E DAS PEDRAS; EXCLUI OS TRANSPORTES DOS MATERIAIS)</t>
  </si>
  <si>
    <t>RO-41773</t>
  </si>
  <si>
    <t>REMOÇÃO E CARGA DA CAMADA DE MATERIAL GRANULAR DO PAVIMENTO (BASE E/OU SUB-BASE)</t>
  </si>
  <si>
    <t>RO-41209</t>
  </si>
  <si>
    <t>REMOÇAO E CARGA DO REVESTIMENTO ASFALTICO EM TRATAMENTO SUPERFICIAL</t>
  </si>
  <si>
    <t>RO-41212</t>
  </si>
  <si>
    <t>REMOÇÃO E CARGA DO REVESTIMENTO ASFALTICO EM PRÉ-MISTURADO OU CONCRETO BETUMINOSO USINADO A QUENTE</t>
  </si>
  <si>
    <t>RO-41211</t>
  </si>
  <si>
    <t>REMOÇÃO E CARGA DE TODO PAVIMENTO EXISTENTE</t>
  </si>
  <si>
    <t>105 - PAVIMENTAÇÃO CONCRETO</t>
  </si>
  <si>
    <t>RO-43473</t>
  </si>
  <si>
    <t>CORDÃO TRAPEZOIDAL DE CONCRETO NAS DIMENSÕES 15X12 CM E H=35 CM (FCK &gt;=35 MPA) (EXECUÇÃO, INCLUINDO O FORNECIMENTO E TRANSPORTE DE TODOS OS MATERIAIS)</t>
  </si>
  <si>
    <t>RO-42387</t>
  </si>
  <si>
    <t>REMOÇÃO DE BLOCOS SEXTAVADOS (BLOQUETES)</t>
  </si>
  <si>
    <t>RO-43415</t>
  </si>
  <si>
    <t>REMOÇÃO MANUAL DE CALÇAMENTO INTERTRAVADO</t>
  </si>
  <si>
    <t xml:space="preserve">106 - SINALIZAÇÃO HORIZONTAL </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</si>
  <si>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</si>
  <si>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</si>
  <si>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</si>
  <si>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</si>
  <si>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RO-41231</t>
  </si>
  <si>
    <t>TACHA REFLETIVA TIPO SHTRP, COM CATADIÓPTRICO EM APENAS UMA FACE (EXECUÇÃO, INCLUINDO FORNECIMENTO, COLOCAÇÃO E TRANSPORTE DE TODOS OS MATERIAIS)</t>
  </si>
  <si>
    <t>RO-43269</t>
  </si>
  <si>
    <t>BANDA RUGOSA EM PRÉ-MISTURADO A FRIO COM FORNECIMENTO DO MATERIAL BETUMINOSO (EXECUÇÃO INCLUINDO O FORNECIMENTO E TRANSPORTE DOS AGREGADOS, MATERIAL BETUMINOSO E PINTURA DE LIGAÇÃO)</t>
  </si>
  <si>
    <t>RO-42215</t>
  </si>
  <si>
    <t>BANDA RUGOSA EM PRÉ-MISTURADO A FRIO SEM FORNECIMENTO DO MATERIAL BETUMINOSO (EXECUÇÃO, INCLUINDO O FORNECIMENTO DOS AGREGADOS E PINTURA  DE LIGAÇÃO)</t>
  </si>
  <si>
    <t>RO-42399</t>
  </si>
  <si>
    <t>BANDA RUGOSA EM CONCRETO BETUMINOSO USINADO A QUENTE COM  FORNECIMENTO DO MATERIAL BETUMINOSO (EXECUÇÃO, INCLUINDO O FORNECIMENTO E TRANSPORTE DOS AGREGADOS, MATERIAL BETUMINOSO E PINTURA  DE LIGAÇÃO)</t>
  </si>
  <si>
    <t>RO-42198</t>
  </si>
  <si>
    <t>LINHAS DE RESINA ACRILICA 0,6MM DE ESPESSURA E LARGURA  = 0,08M (EXECUÇÃO, INCLUSIVE PRÉ-MARCAÇÃO, FORNECIMENTO E TRANSPORTE DE TODOS OS MATERIAIS)</t>
  </si>
  <si>
    <t>RO-41237</t>
  </si>
  <si>
    <t>LINHAS DE RESINA ACRILICA DE  0,6MM  DE ESPESSURA E LARGURA  = 0,10M (EXECUÇÃO, INCLUINDO PRÉ-MARCAÇÃO, FORNECIMENTO E TRANSPORTE DE TODOS OS MATERIAIS)</t>
  </si>
  <si>
    <t>RO-41239</t>
  </si>
  <si>
    <t>LINHAS DE RESINA ACRILICA 0,6MM DE ESPESSURA E LARGURA  = 0,20M (EXECUÇÃO, INCLUSIVE PRÉ-MARCAÇÃO, FORNECIMENTO E TRANSPORTE DE TODOS OS MATERIAIS)</t>
  </si>
  <si>
    <t>RO-41240</t>
  </si>
  <si>
    <t>LINHAS DE RESINA ACRILICA 0,6MM DE ESPESSURA E  LARGURA = 0,30M (EXECUÇÃO, INCLUSIVE PRÉ-MARCAÇÃO, FORNECIMENTO E TRANSPORTE DE TODOS OS MATERIAIS)</t>
  </si>
  <si>
    <t>RO-41779</t>
  </si>
  <si>
    <t>SETAS, SIMBOLOS E DIZERES DE RESINA ACRÍLICA 0,6MM DE ESPESSURA (EXECUÇÃO, INCLUINDO PRÉ-MARCAÇÃO, FORNECIMENTO E TRANSPORTE DE TODOS OS MATERIAIS)</t>
  </si>
  <si>
    <t>RO-41227</t>
  </si>
  <si>
    <t>PRÉ-MARCAÇÃO PARA LINHAS DE SINALIZAÇÃO HORIZONTAL POR ALINHAMENTO (EXECUÇÃO, INCLUINDO FORNECIMENTO E TRANSPORTE DE TODOS OS MATERIAIS EIXO, BORDO ESQUERDO E BORDO DIREITO)</t>
  </si>
  <si>
    <t xml:space="preserve">143 - SINALIZAÇÃO VERTICAL </t>
  </si>
  <si>
    <t>RO-41842</t>
  </si>
  <si>
    <t>PLACA DE AÇO CARBONO COM PELÍCULA REFLETIVA GRAU TÉCNICO TIPO I DA ABNT - PLACA OCTOGONAL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</si>
  <si>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</si>
  <si>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</si>
  <si>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RO-42193</t>
  </si>
  <si>
    <t>PLACA DE AÇO CARBONO COM PELÍCULA REFLETIVA GRAU TÉCNICO TIPO I DA ABNT - PLACA RETANGULAR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</si>
  <si>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</si>
  <si>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</si>
  <si>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RO-42210</t>
  </si>
  <si>
    <t>PLACA DE AÇO CARBONO COM PELÍCULA REFLETIVA GRAU TÉCNICO TIPO I DA ABNT - ESCUDO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</si>
  <si>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</si>
  <si>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</si>
  <si>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</si>
  <si>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</si>
  <si>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</si>
  <si>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</si>
  <si>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</si>
  <si>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</si>
  <si>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</si>
  <si>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</si>
  <si>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</si>
  <si>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</si>
  <si>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</si>
  <si>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</si>
  <si>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RO-44586</t>
  </si>
  <si>
    <t>PLACA DE AÇO CARBONO COM PELÍCULA REFLETIVA ALTA INTENSIDADE PRISMÁTICA TIPO III DA ABNT - MARCO QUILOMÉTRICO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</si>
  <si>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</si>
  <si>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</si>
  <si>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RO-44777</t>
  </si>
  <si>
    <t>PLACA DE AÇO CARBONO COM PELÍCULA REFLETIVA ALTA INTENSIDADE PRISMÁTICA TIPO III DA ABNT  - MARCADOR DE ALINHAMENTO (EXECUÇÃO, INCLUINDO FORNECIMENTO E TRANSPORTE DE TODOS OS MATERIAIS, INCLUSIVE POSTES DE SUSTENTAÇÃO)</t>
  </si>
  <si>
    <t>RO-44585</t>
  </si>
  <si>
    <t>PLACA DE AÇO CARBONO COM PELÍCULA REFLETIVA ALTA INTENSIDADE PRISMÁTICA TIPO III DA ABNT - MARCADOR DE PERIGO 0,30X0,90 M (EXECUÇÃO, INCLUINDO FORNECIMENTO E TRANSPORTE DE TODOS OS MATERIAIS, INCLUSIVE POSTE DE SUSTENTAÇÃO)</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</si>
  <si>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</si>
  <si>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</si>
  <si>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</si>
  <si>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</si>
  <si>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RO-42880</t>
  </si>
  <si>
    <t>PLACA DE AÇO CARBONO COM PELÍCULA REFLETIVA GRAU DIAMANTE TIPO X DA ABNT - PLACA TRIANGULAR (EXECUÇÃO, INCLUINDO FORNECIMENTO E TRANSPORTE DE TODOS OS MATERIAIS, INCLUSIVE POSTE DE SUSTENTAÇÃO)</t>
  </si>
  <si>
    <t>RO-42881</t>
  </si>
  <si>
    <t>PLACA DE AÇO CARBONO COM PELÍCULA REFLETIVA GRAU DIAMANTE TIPO X DA ABNT - PLACA QUADRADA (EXECUÇÃO, INCLUINDO FORNECIMENTO E TRANSPORTE DE TODOS OS MATERIAIS, INCLUSIVE POSTE DE SUSTENTAÇÃO)</t>
  </si>
  <si>
    <t>RO-42887</t>
  </si>
  <si>
    <t>BALIZADOR DE LÂMINA FLEXIVEL DE PVC, TIPO SV-BLF (EXECUÇÃO, INCLUINDO FORNECIMENTO E TRANSPORTE DE TODOS  MATERIAIS)</t>
  </si>
  <si>
    <t>RO-42882</t>
  </si>
  <si>
    <t>PLACA DE AÇO CARBONO COM PELÍCULA REFLETIVA GRAU DIAMANTE TIPO X DA ABNT - PLACA RETANGULAR (EXECUÇÃO, INCLUINDO FORNECIMENTO E TRANSPORTE DE TODOS OS MATERIAIS, INCLUSIVE POSTE DE SUSTENTAÇÃO)</t>
  </si>
  <si>
    <t>RO-42885</t>
  </si>
  <si>
    <t>PLACA DE AÇO CARBONO COM PELÍCULA REFLETIVA GRAU DIAMANTE TIPO X DA ABNT - MARCO QUILOMÉTRICO (EXECUÇÃO, INCLUINDO FORNECIMENTO TRANSPORTE DE TODOS  MATERIAIS, INCLUSIVE POSTE DE SUSTENTAÇÃO)</t>
  </si>
  <si>
    <t>RO-42886</t>
  </si>
  <si>
    <t>PLACA DE AÇO CARBONO COM PELÍCULA REFLETIVA GRAU DIAMANTE TIPO X DA ABNT - ESCUDO (EXECUÇÃO, INCLUINDO FORNECIMENTO TRANSPORTE DE TODOS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</si>
  <si>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</si>
  <si>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</si>
  <si>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</si>
  <si>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</si>
  <si>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RO-43226</t>
  </si>
  <si>
    <t>COLOCAÇÃO DE PLACAS</t>
  </si>
  <si>
    <t>RO-43014</t>
  </si>
  <si>
    <t>REMOÇÃO DE PLACAS</t>
  </si>
  <si>
    <t>RO-42830</t>
  </si>
  <si>
    <t>BRAÇO PROJETADO COM ALTURA MAIOR OU IGUAL À 5,50 METROS E VÃO DE 3,80 METROS (EXECUÇÃO, INCLUINDO INSTALAÇÃO, BASE DE CONCRETO, CHUMBADORES, COLOCAÇÃO DA PLACA,FORNECIMENTO E TRANSPORTE DOS  MATERIAIS)</t>
  </si>
  <si>
    <t>RO-42829</t>
  </si>
  <si>
    <t>BRAÇO PROJETADO COM ALTURA MAIOR OU IGUAL À 5,50 METROS E VÃO DE 4,80 METROS (EXECUÇÃO, INCLUINDO INSTALAÇÃO, BASE DE CONCRETO, CHUMBADORES, COLOCAÇÃO DA PLACA, FORNECIMENTO E TRANSPORTE DOS  MATERIAIS)</t>
  </si>
  <si>
    <t>180 - OBRAS COMPLEMENTARES E MEIO AMBIENTE</t>
  </si>
  <si>
    <t>RO-41278</t>
  </si>
  <si>
    <t>CERCA DE ARAME FARPADO, TIPO OC.CA-01 (COM 4 FIOS E MOURÃO DE MADEIRA COM ESPAÇAMENTO DE 2,5 METROS) ((EXECUÇÃO, INCLUINDO ESCAVAÇÃO , FORNECIMENTO, ASSENTAMENTO E TRANSPORTE DE TODOS OS MATERIAIS)</t>
  </si>
  <si>
    <t>RO-41763</t>
  </si>
  <si>
    <t>DEFENSA SINGELA SEMI-MALEÁVEL SV-DSM-02 (EXECUÇÃO, INCLUINDO FORNECIMENTO, COLOCAÇÃO E TRANSPORTE DE TODOS OS MATERIAIS)</t>
  </si>
  <si>
    <t>RO-42283</t>
  </si>
  <si>
    <t>PASSEIO DE CONCRETO (FCK &gt;= 11 MPA - ESPESSURA DE 6 CM) (EXECUÇÃO, INCLUINDO FORNECIMENTO E TRANSPORTE DE TODOS OS MATERIAIS)</t>
  </si>
  <si>
    <t>RO-41396</t>
  </si>
  <si>
    <t>CONFORMAÇÃO DAS CAIXAS DE EMPRÉSTIMOS E JAZIDAS (EXECUÇÃO, INCLUINDO REGULARIZAÇÃO, FORNECIMENTO E TRANSPORTE DE TODOS OS MATERIAIS)</t>
  </si>
  <si>
    <t>RO-41399</t>
  </si>
  <si>
    <t>CONFORMAÇÃO E PROTEÇÃO DOS LOCAIS DE BOTA FORA (EXECUÇÃO, INCLUINDO REGULARIZAÇÃO, FORNECIMENTO E TRANSPORTE DE TODOS OS MATERIAIS)</t>
  </si>
  <si>
    <t>RO-41400</t>
  </si>
  <si>
    <t>ESTOCAGEM DA CAMADA VEGETAL DE CAIXAS DE EMPRESTIMO E JAZIDAS</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</si>
  <si>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</si>
  <si>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</si>
  <si>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</si>
  <si>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</si>
  <si>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</si>
  <si>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</si>
  <si>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ARBORIZAÇÃO COM O FORNECIMENTO E TRANSPORTE DA MUDA ((EXECUÇÃO, INCLUINDO ESCAVAÇÃO, FORNECIMENTO E TRANSPORTE DA MUDA)</t>
  </si>
  <si>
    <t>RO-41732</t>
  </si>
  <si>
    <t>TRANSPORTE DA GRAMA</t>
  </si>
  <si>
    <t>M2*KM</t>
  </si>
  <si>
    <t>RO-41034</t>
  </si>
  <si>
    <t>GUARDA-CORPO, TIPO OC.NJ-S1 (EXECUÇÃO INCLUINDO  FORNECIMENTO E TRANSPORTE DE TODOS OS MATERIAIS)</t>
  </si>
  <si>
    <t>RO-40989</t>
  </si>
  <si>
    <t>BARREIRA SIMPLES DE CONCRETO ARMADO TIPO NEW JERSEY (EXECUÇÃO, INCLUINDO  FORNECIMENTO E TRANSPORTE DE TODOS OS MATERIAIS)</t>
  </si>
  <si>
    <t>107 - CONSERVAÇÃO</t>
  </si>
  <si>
    <t>RO-41292</t>
  </si>
  <si>
    <t>ROÇADA MANUAL LEVE (EXECUÇÃO, INCLUINDO REMOÇÃO DO MATERIAL ATÉ 5 KM)</t>
  </si>
  <si>
    <t>HA</t>
  </si>
  <si>
    <t>RO-41293</t>
  </si>
  <si>
    <t>ROÇADA MANUAL PESADA (EXECUÇÃO, INCLUINDO REMOÇÃO DO MATERIAL ATÉ 5 KM)</t>
  </si>
  <si>
    <t>RO-41295</t>
  </si>
  <si>
    <t>ROÇADA MECANIZADA (EXECUÇÃO, INCLUINDO REMOÇÃO DO MATERIAL ATÉ 5 KM)</t>
  </si>
  <si>
    <t>RO-41296</t>
  </si>
  <si>
    <t>CAPINA (EXECUÇÃO, INCLUINDO REMOÇÃO DO MATERIAL ATÉ 5 KM)</t>
  </si>
  <si>
    <t>RO-41388</t>
  </si>
  <si>
    <t>ENCASCALHAMENTO (EXECUÇÃO, INCLUINDO ESCAVAÇÃO, CARGA E DESCARGA, UMIDECIMENTO E ESPALHAMENTO DO MATERIAL)</t>
  </si>
  <si>
    <t>RO-43246</t>
  </si>
  <si>
    <t>CONFORMAÇÃO DO LEITO ESTRADAL, INCLUSIVE UMIDECIMENTO</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</si>
  <si>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</si>
  <si>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</si>
  <si>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</si>
  <si>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</si>
  <si>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RO-41291</t>
  </si>
  <si>
    <t>REMOÇÃO DE CERCAS</t>
  </si>
  <si>
    <t>RO-42216</t>
  </si>
  <si>
    <t>MATA-BURRO EM TRILHOS TIPO OC.MB-01 (EXECUÇÃO, INCLUINDO ESCAVAÇÃO, FORNECIMENTO E TRANSPORTE DE TODOS OS MATERIAIS)</t>
  </si>
  <si>
    <t>RO-42282</t>
  </si>
  <si>
    <t>REMOÇÃO DE MATA-BURRO</t>
  </si>
  <si>
    <t>RO-41379</t>
  </si>
  <si>
    <t>PORTEIRA TIPO OC.PT (EXECUÇÃO, INCLUINDO ESCAVAÇÃO , FORNECIMENTO, ASSENTAMENTO E TRANSPORTE DOS  MATERIAIS)</t>
  </si>
  <si>
    <t>RO-41387</t>
  </si>
  <si>
    <t>ARMAÇÃO DE AÇO TIPO CA-50 (EXECUÇÃO, INCLUINDO PREPARO, DOBRAGEM, COLOCAÇÃO NAS FORMAS E TRANSPORTE DE TODOS OS MATERIAIS)</t>
  </si>
  <si>
    <t>RO-41297</t>
  </si>
  <si>
    <t>LIMPEZA DE DISPOSITIVO DE DRENAGEM SUPERFICIAL (EXECUÇÃO, INCLUINDO CAPINA LATERAL NA LARGURA DE 0,20 M  E REMOÇÃO DE ENTULHO)</t>
  </si>
  <si>
    <t>RO-41300</t>
  </si>
  <si>
    <t>LIMPEZA DE BUEIROS (EXECUÇÃO, INCLUINDO REMOÇÃO DO MATERIAL PARA LOCAL ADEQUADO)</t>
  </si>
  <si>
    <t>HXH</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</si>
  <si>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</si>
  <si>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</si>
  <si>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</si>
  <si>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</si>
  <si>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</si>
  <si>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</si>
  <si>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</si>
  <si>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</si>
  <si>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RO-41316</t>
  </si>
  <si>
    <t>CAIAÇÃO A DUAS DEMÃOS (EXECUÇÃO, INCLUINDO FORNECIMENTO E TRANSPORTE DE TODOS OS MATERIAIS)</t>
  </si>
  <si>
    <t>RO-43273</t>
  </si>
  <si>
    <t>TAPA BURACO - APLICAÇÃO DA MASSA (EXECUÇÃO, INCLUINDO PINTURA DE LIGAÇÃO)</t>
  </si>
  <si>
    <t>RO-41321</t>
  </si>
  <si>
    <t>USINAGEM DE PRÉ-MISTURADO A FRIO PARA TAPA-BURACO SEM FORNECIMENTO DO MATERIAL BETUMINOSO (EXECUÇÃO, INCLUINDO FORNECIMENTO DOS AGREGADOS, EXCLUI FORNECIMENTO E TRANSPORTE DO MATERIAL BETUMINOSO)</t>
  </si>
  <si>
    <t>RO-41329</t>
  </si>
  <si>
    <t>USINAGEM DE CONCRETO BETUMINOSO USINADO A QUENTE PARA TAPA-BURACO (EXECUÇÃO, INCLUINDO FORNECIMENTO DOS AGREGADOS, EXCLUI FORNECIMENTO E TRANSPORTE DO MATERIAL BETUMINOSO)</t>
  </si>
  <si>
    <t>RO-44505</t>
  </si>
  <si>
    <t>USINAGEM DE CBUQ PARA TAPA BURACO (EXECUÇÃO, INCLUINDO FORNECIMENTO E TRANSPORTE DOS AGREGADOS E DO MATERIAL BETUMINOSO)</t>
  </si>
  <si>
    <t>RO-44638</t>
  </si>
  <si>
    <t>TAPA-BURACO COM CONCRETO BETUMINOSO USINADO A QUENTE ((EXECUÇÃO INCLUINDO USINAGEM, PINTURA DE LIGAÇÃO, APLICAÇÃO DA MASSA, FORNECIMENTO E TRANSPORTE DOS AGREGADOS, EXCLUI FORNECIMENTO E TRANSPORTE DO MATERIAL BETUMINOSO)</t>
  </si>
  <si>
    <t>RO-41320</t>
  </si>
  <si>
    <t>TAPA-BURACO COM PMF COM FORNECIMENTO DO MATERIAL BETUMINOSO (EXECUÇÃO INCLUINDO USINAGEM, APLICAÇÃO DA MASSA, PINTURA DE LIGAÇÃO, FORNECIMENTO E TRANSPORTE DOS AGREGADOS E DO MATERIAL BETUMINOSO)</t>
  </si>
  <si>
    <t>RO-43439</t>
  </si>
  <si>
    <t>REMENDO SUPERFICIAL (EXECUÇÃO, INCLUINDO ESCAVAÇÃO E CARGA DO MATERIAL GRANULAR)</t>
  </si>
  <si>
    <t>RO-41334</t>
  </si>
  <si>
    <t>REMENDO PROFUNDO - RECOMPOSIÇÃO DA CAMADA GRANULAR (EXECUÇÃO, INCLUINDO REMOÇÃO DE CAMADA GRANULAR E REVESTIMENTO BETUMINOSO, TRANSPORTE PARA BOTA-FORA, FORNECIMENTO DO MATERIAL GRANULAR)</t>
  </si>
  <si>
    <t>RO-41336</t>
  </si>
  <si>
    <t>HORAS DE SERVENTE</t>
  </si>
  <si>
    <t>RO-41337</t>
  </si>
  <si>
    <t>TRANSPORTE DE MATERIAL DE JAZIDA PARA CONSERVAÇÃO. DISTÂNCIA MÉDIA DE TRANSPORTE   &lt;= 10,00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</si>
  <si>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</si>
  <si>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</si>
  <si>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</si>
  <si>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</si>
  <si>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</si>
  <si>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</si>
  <si>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</si>
  <si>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</si>
  <si>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</si>
  <si>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</si>
  <si>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</si>
  <si>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</si>
  <si>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RO-41344</t>
  </si>
  <si>
    <t>TRANSPORTE DE MATERIAL DE JAZIDA PARA CONSERVAÇÃO. DISTÂNCIA MÉDIA DE TRANSPORTE &gt; 50,10 KM</t>
  </si>
  <si>
    <t>RO-41345</t>
  </si>
  <si>
    <t>TRANSPORTE DE AGREGADOS PARA CONSERVAÇÃO. DISTÂNCIA MÉDIA DE TRANSPORTE &lt;= 10,00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</si>
  <si>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</si>
  <si>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</si>
  <si>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</si>
  <si>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</si>
  <si>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</si>
  <si>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</si>
  <si>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</si>
  <si>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</si>
  <si>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</si>
  <si>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</si>
  <si>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</si>
  <si>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</si>
  <si>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RO-41352</t>
  </si>
  <si>
    <t>TRANSPORTE DE AGREGADOS PARA CONSERVAÇÃO. DISTÂNCIA MÉDIA DE TRANSPORTE &gt; 50,10 KM</t>
  </si>
  <si>
    <t>RO-14023</t>
  </si>
  <si>
    <t>TRANSPORTE DE PRÉ-MISTURADO A FRIO. DISTÂNCIA MÉDIA DE TRANSPORTE &lt;= 10,0 KM (VOLUME COMPACTADO)</t>
  </si>
  <si>
    <t>RO-14024</t>
  </si>
  <si>
    <t>TRANSPORTE DE PRÉ-MISTURADO A FRIO. DISTÂNCIA MÉDIA DE TRANSPORTE DE 10,10 A 15,00 KM (VOLUME COMPACTADO)</t>
  </si>
  <si>
    <t>RO-14025</t>
  </si>
  <si>
    <t>TRANSPORTE DE PRÉ-MISTURADO A FRIO. DISTÂNCIA MÉDIA DE TRANSPORTE DE 15,10 A 20,00 KM (VOLUME COMPACTADO)</t>
  </si>
  <si>
    <t>RO-14026</t>
  </si>
  <si>
    <t>TRANSPORTE DE PRÉ-MISTURADO A FRIO. DISTÂNCIA MÉDIA DE TRANSPORTE DE 20,10 A 25.00 KM (VOLUME COMPACTADO)</t>
  </si>
  <si>
    <t>RO-14027</t>
  </si>
  <si>
    <t>TRANSPORTE DE PRÉ-MISTURADO A FRIO. DISTÂNCIA MÉDIA DE TRANSPORTE DE 25,10 A 30,00 KM (VOLUME COMPACTADO)</t>
  </si>
  <si>
    <t>RO-14028</t>
  </si>
  <si>
    <t>TRANSPORTE DE PRÉ-MISTURADO A FRIO. DISTÂNCIA MÉDIA DE TRANSPORTE DE 30,10 A 40,00 KM (VOLUME COMPACTADO)</t>
  </si>
  <si>
    <t>RO-14029</t>
  </si>
  <si>
    <t>TRANSPORTE DE PRÉ-MISTURADO A FRIO. DISTÂNCIA MÉDIA DE TRANSPORTE DE 40,10 A 50,00 KM (VOLUME COMPACTADO)</t>
  </si>
  <si>
    <t>RO-14030</t>
  </si>
  <si>
    <t>TRANSPORTE DE PRÉ-MISTURADO A FRIO. DISTÂNCIA MÉDIA DE TRANSPORTE &gt; 50,00 KM (VOLUME COMPACTADO)</t>
  </si>
  <si>
    <t>RO-14031</t>
  </si>
  <si>
    <t>TRANSPORTE DE CONCRETO BETUMINOSO USINADO A QUENTE. DISTÂNCIA MÉDIA DE TRANSPORTE &lt;= 10,0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</si>
  <si>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</si>
  <si>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</si>
  <si>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</si>
  <si>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</si>
  <si>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RO-14034</t>
  </si>
  <si>
    <t>TRANSPORTE DE CONCRETO BETUMINOSO USINADO A QUENTE. DISTÂNCIA MÉDIA DE TRANSPORTE DE 20,10 A 25,00 KM (VOLUME COMPACTADO)</t>
  </si>
  <si>
    <t>RO-14035</t>
  </si>
  <si>
    <t>TRANSPORTE DE CONCRETO BETUMINOSO USINADO A QUENTE. DISTÂNCIA MÉDIA DE TRANSPORTE DE 25,10 A 30,00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</si>
  <si>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</si>
  <si>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</si>
  <si>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</si>
  <si>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</si>
  <si>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RO-14038</t>
  </si>
  <si>
    <t>TRANSPORTE DE CONCRETO BETUMINOSO USINADO A QUENTE. DISTÂNCIA MÉDIA DE TRANSPORTE &gt; 50,00 KM (VOLUME COMPACTADO)</t>
  </si>
  <si>
    <t>RO-41353</t>
  </si>
  <si>
    <t>TRANSPORTE DE PRÉ-MISTURADO A FRIO. DISTÂNCIA MÉDIA DE TRANSPORTE &lt;= 10,0 KM (DENSIDADE MATERIAL SOLTO)</t>
  </si>
  <si>
    <t>RO-41354</t>
  </si>
  <si>
    <t>TRANSPORTE DE PRÉ-MISTURADO A FRIO. DISTÂNCIA MÉDIA DE TRANSPORTE DE 10,10 A 15,00 KM (DENSIDADE DE MATERIAL SOLTO)</t>
  </si>
  <si>
    <t>M3*KM</t>
  </si>
  <si>
    <t>RO-41355</t>
  </si>
  <si>
    <t>TRANSPORTE DE PRÉ-MISTURADO A FRIO. DISTÂNCIA MÉDIA DE TRANSPORTE DE 15,10 A 20,00 KM (DENSIDADE DE MATERIAL SOLTO)</t>
  </si>
  <si>
    <t>RO-41356</t>
  </si>
  <si>
    <t>TRANSPORTE DE PRÉ-MISTURADO A FRIO. DISTÂNCIA MÉDIA DE TRANSPORTE DE 20,10 A 25.00 KM (DENSIDADE DE MATERIAL SOLTO)</t>
  </si>
  <si>
    <t>RO-41357</t>
  </si>
  <si>
    <t>TRANSPORTE DE PRÉ-MISTURADO A FRIO. DISTÂNCIA MÉDIA DE TRANSPORTE DE 25,10 A 30,00 KM (DENSIDADE DE MATERIAL SOLTO)</t>
  </si>
  <si>
    <t>RO-41358</t>
  </si>
  <si>
    <t>TRANSPORTE DE PRÉ-MISTURADO A FRIO. DISTÂNCIA MÉDIA DE TRANSPORTE DE 30,10 A 40,00 KM (DENSIDADE DE MATERIAL SOLTO)</t>
  </si>
  <si>
    <t>RO-41359</t>
  </si>
  <si>
    <t>TRANSPORTE DE PRÉ-MISTURADO A FRIO. DISTÂNCIA MÉDIA DE TRANSPORTE DE 40,10 A 50,00 KM (DENSIDADE DE MATERIAL SOLTO)</t>
  </si>
  <si>
    <t>RO-41360</t>
  </si>
  <si>
    <t>TRANSPORTE DE PRÉ-MISTURADO A FRIO. DISTÂNCIA MÉDIA DE TRANSPORTE &gt; 50,00 KM (DENSIDADE DE MATERIAL SOLTO)</t>
  </si>
  <si>
    <t>RO-41361</t>
  </si>
  <si>
    <t>TRANSPORTE DE CONCRETO BETUMINOSO USINADO A QUENTE. DISTÂNCIA MÉDIA DE TRANSPORTE &lt;= 10,00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</si>
  <si>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</si>
  <si>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</si>
  <si>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</si>
  <si>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</si>
  <si>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</si>
  <si>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</si>
  <si>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RO-41365</t>
  </si>
  <si>
    <t>TRANSPORTE DE CONCRETO BETUMINOSO USINADO A QUENTE. DISTÂNCIA MÉDIA DE TRANSPORTE DE 25,10 A 30,00 KM (DENSIDADE DE MATERIAL SOLTO)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</si>
  <si>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</si>
  <si>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</si>
  <si>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</si>
  <si>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</si>
  <si>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RO-41368</t>
  </si>
  <si>
    <t>TRANSPORTE DE CONCRETO BETUMINOSO USINADO A QUENTE. DISTÂNCIA MÉDIA DE TRANSPORTE &gt;= 50,10 KM (DENSIDADE DE MATERIAL SOLTO)</t>
  </si>
  <si>
    <t>RO-41369</t>
  </si>
  <si>
    <t>TRANSPORTE DE MATERIAL DE QUALQUER NATUREZA. DISTÂNCIA MÉDIA DE TRANSPORTE &lt;= 10,00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</si>
  <si>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</si>
  <si>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</si>
  <si>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</si>
  <si>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</si>
  <si>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</si>
  <si>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</si>
  <si>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</si>
  <si>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</si>
  <si>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</si>
  <si>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</si>
  <si>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</si>
  <si>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</si>
  <si>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RO-41376</t>
  </si>
  <si>
    <t>TRANSPORTE DE MATERIAL DE QUALQUER NATUREZA. DISTÂNCIA MÉDIA DE TRANSPORTE &gt;= 50,10 KM</t>
  </si>
  <si>
    <t>108 - OBRAS DE ARTE ESPECIAIS</t>
  </si>
  <si>
    <t>RO-41596</t>
  </si>
  <si>
    <t>MURO DE ARRIMO EM CONCRETO, TIPO OC.MA-01 (EXECUÇÃO, INCLUINDO FORNECIMENTO E TRANSPORTE DE TODOS OS MATERIAIS)</t>
  </si>
  <si>
    <t>RO-41599</t>
  </si>
  <si>
    <t>DEMOLIÇÃO DE CONCRETO SIMPLES</t>
  </si>
  <si>
    <t>RO-43107</t>
  </si>
  <si>
    <t>DEMOLIÇÃO MANUAL DE CONCRETO ARMADO</t>
  </si>
  <si>
    <t>RO-41602</t>
  </si>
  <si>
    <t>DEMOLIÇÃO MECÂNICA DE CONCRETO ARMADO</t>
  </si>
  <si>
    <t>RO-42445</t>
  </si>
  <si>
    <t>DEMOLIÇÃO DE GUARDA-CORPO, INCLUINDO A REMOÇÃO DO MATERIAL DEMOLIDO (EXECUÇÃO, INCLUINDO CARGA E TRANSPORTE DO MATERIAL DEMOLIDO)</t>
  </si>
  <si>
    <t>RO-42418</t>
  </si>
  <si>
    <t>FORMAS PLANAS DE COMPENSADO COM REVESTIMENTO RESINADO (EXECUÇÃO, INCLUINDO DESFORMA,FORNECIMENTO E TRANSPORTE DE TODOS OS MATERIAIS)</t>
  </si>
  <si>
    <t>RO-43247</t>
  </si>
  <si>
    <t>ESCORAMENTO DESCONTÍNUO DE VALAS (EXECUÇÃO, INCLUINDO FORNECIMENTO E TRANSPORTE DE TODOS OS MATERIAIS)</t>
  </si>
  <si>
    <t>RO-41762</t>
  </si>
  <si>
    <t>ARGAMASSA DE CIMENTO E AREIA TRAÇO 1:3 (EXECUÇÃO, INCLUINDO FORNECIMENTO E TRANSPORTE DE TODOS OS MATERIAIS)</t>
  </si>
  <si>
    <t>RO-41621</t>
  </si>
  <si>
    <t>CONCRETO CICLÓPICO DE  CIMENTO PORTLAND COM 30% DE PEDRA DE MÃO, FCK &gt;= 10 MPA (EXECUÇÃO, INCLUINDO O FORNECIMENTO E TRANSPORTE DOS AGREGADOS)</t>
  </si>
  <si>
    <t>RO-41634</t>
  </si>
  <si>
    <t>CONCRETO CICLÓPICO DE  CIMENTO PORTLAND COM 30% PEDRA DE MÃO, FCK = 13,5 MPA (EXECUÇÃO, INCLUINDO O FORNECIMENTO E TRANSPORTE DOS AGREGADOS)</t>
  </si>
  <si>
    <t>RO-41626</t>
  </si>
  <si>
    <t>CONCRETO CICLÓPICO DE CIMENTO PORTLAND COM 30% PEDRA DE MÃO, FCK= 15,0 MPA (EXECUÇÃO, INCLUINDO O FORNECIMENTO E TRANSPORTE DOS AGREGADOS)</t>
  </si>
  <si>
    <t>RO-42415</t>
  </si>
  <si>
    <t>CONCRETO MAGRO DE CIMENTO PORTLAND FCK &gt;= 10,0 MPA (EXECUÇÃO, INCLUINDO O FORNECIMENTO E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</si>
  <si>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</si>
  <si>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</si>
  <si>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</si>
  <si>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</si>
  <si>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</si>
  <si>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</si>
  <si>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</si>
  <si>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</si>
  <si>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</si>
  <si>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</si>
  <si>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</si>
  <si>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</si>
  <si>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</si>
  <si>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</si>
  <si>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</si>
  <si>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</si>
  <si>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</si>
  <si>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</si>
  <si>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RO-44908</t>
  </si>
  <si>
    <t>ENSECADEIRA DE ESTACAS PRANCHA (EXECUÇÃO, INCLUINDO O FORNECIMENTO E TRANSPORTE DE TODOS OS MATERIAIS)</t>
  </si>
  <si>
    <t>RO-42412</t>
  </si>
  <si>
    <t>TUBULÃO A CÉU ABERTO, COM CAMISA DE CONCRETO PRÉ-MOLDADA COM DIAMETRO DE FUSTE Ø 1,20M EM SOLO (EXECUÇÃO, INCLUINDO ESCAVAÇÃO, EXCLUSIVE CONCRETO PARA CAMISA)</t>
  </si>
  <si>
    <t>RO-42442</t>
  </si>
  <si>
    <t>TUBULÃO A CÉU ABERTO, COM CAMISA DE CONCRETO PRÉ-MOLDADA COM DIAMETRO DE FUSTE Ø 1,20M, EM ROCHA (EXECUÇÃO, INCLUINDO ESCAVAÇÃO, EXCLUSIVE CONCRETO PARA CAMISA)</t>
  </si>
  <si>
    <t>RO-42455</t>
  </si>
  <si>
    <t>TUBULÃO A CÉU ABERTO, COM CAMISA DE CONCRETO PRÉ-MOLDADA COM DIÂMETRO DE FUSTE Ø 1,40M EM SOLO (EXECUÇÃO, INCLUINDO ESCAVAÇÃO, EXCLUSIVE CONCRETO PARA CAMISA)</t>
  </si>
  <si>
    <t>RO-42413</t>
  </si>
  <si>
    <t>TUBULÃO COM AR COMPRIMIDO COM CAMISA DE CONCRETO PRÉ MOLDADA COM DIAMETRO DE FUSTE Ø 1,20M, EM SOLO (EXECUÇÃO, INCLUINDO ESCAVAÇÃO, EXCLUSIVE CONCRETO PARA CAMISA)</t>
  </si>
  <si>
    <t>RO-43462</t>
  </si>
  <si>
    <t>TUBULÃO COM AR COMPRIMIDO COM CAMISA DE CONCRETO PRÉ MOLDADA COM DIAMETRO DE FUSTE Ø 1,20M, EM ROCHA (EXECUÇÃO, INCLUINDO ESCAVAÇÃO, EXCLUSIVE CONCRETO PARA CAMISA)</t>
  </si>
  <si>
    <t>RO-42811</t>
  </si>
  <si>
    <t>TUBULÃO COM AR COMPRIMIDO COM CAMISA DE CONCRETO PRÉ MOLDADA COM DIAMETRO DE FUSTE Ø 1,40M, EM SOLO (EXECUÇÃO, INCLUINDO ESCAVAÇÃO, EXCLUSIVE CONCRETO PARA CAMISA)</t>
  </si>
  <si>
    <t>RO-43871</t>
  </si>
  <si>
    <t>TUBULÃO COM AR COMPRIMIDO COM CAMISA DE CONCRETO PRÉ MOLDADA COM DIAMETRO DE FUSTE Ø 1,40M, EM ROCHA (EXECUÇÃO, INCLUINDO ESCAVAÇÃO, EXCLUSIVE CONCRETO PARA CAMISA)</t>
  </si>
  <si>
    <t>RO-43568</t>
  </si>
  <si>
    <t>TUBULÃO COM AR COMPRIMIDO COM CAMISA DE CONCRETO PRÉ-MOLDADA COM DIÂMETRO DE FUSTE Ø 1,60M, EM SOLO (EXECUÇÃO, INCLUINDO ESCAVAÇÃO, EXCLUSIVE CONCRETO PARA CAMISA)</t>
  </si>
  <si>
    <t>RO-41429</t>
  </si>
  <si>
    <t>APICOAMENTO MANUAL EM CONCRETO</t>
  </si>
  <si>
    <t>RO-41431</t>
  </si>
  <si>
    <t>ESTRUTURA METÁLICA PARA ANDAIMES</t>
  </si>
  <si>
    <t>RO-41432</t>
  </si>
  <si>
    <t>PLATAFORMA DE MADEIRA PARA  ANDAIMES (EXECUÇÃO, INCLUINDO FORNECIMENTO E TRANSPORTE DE TODOS OS MATERIAIS)</t>
  </si>
  <si>
    <t>RO-41614</t>
  </si>
  <si>
    <t>FORMAS PLANAS DE MADEIRA DE PINHO DE 3ª (EXECUÇÃO, INCLUINDO DESFORMA,FORNECIMENTO E TRANSPORTE DE TODOS OS MATERIAIS)</t>
  </si>
  <si>
    <t>RO-41435</t>
  </si>
  <si>
    <t>DEMOLIÇÃO DE PAVIMENTO DE CONCRETO (EXECUÇÃO, INCLUINDO A REMOÇÃO DO MATERIAL DEMOLIDO)</t>
  </si>
  <si>
    <t>RO-41443</t>
  </si>
  <si>
    <t>ANDAIME SUSPENSO COM PISO EM PRANCHAS DE MADEIRA (EXECUÇÃO, INCLUINDO O FORNECIMENTO E TRANSPORTE DOS MATERIAIS)</t>
  </si>
  <si>
    <t>RO-43047</t>
  </si>
  <si>
    <t>FURO EM CONCRETO Ø = 10,0 MM, PROFUNDIDADE = 10 CM</t>
  </si>
  <si>
    <t>RO-43456</t>
  </si>
  <si>
    <t>FURO EM CONCRETO Ø = 10,0 MM, PROFUNDIDADE = 15 CM</t>
  </si>
  <si>
    <t>RO-42426</t>
  </si>
  <si>
    <t>FURO EM CONCRETO Ø = 12,5 MM, PROFUNDIDADE = 10 CM</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</si>
  <si>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</si>
  <si>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</si>
  <si>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</si>
  <si>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</si>
  <si>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</si>
  <si>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</si>
  <si>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</si>
  <si>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</si>
  <si>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</si>
  <si>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</si>
  <si>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</si>
  <si>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</si>
  <si>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</si>
  <si>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</si>
  <si>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</si>
  <si>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</si>
  <si>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</si>
  <si>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</si>
  <si>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</si>
  <si>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</si>
  <si>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</si>
  <si>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</si>
  <si>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RO-41466</t>
  </si>
  <si>
    <t>FURO EM CONCRETO Ø = 25,0 MM, PROFUNDIDADE = 15 CM</t>
  </si>
  <si>
    <t>RO-41465</t>
  </si>
  <si>
    <t>FURO EM CONCRETO Ø = 25,0 MM, PROFUNDIDADE = 20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</si>
  <si>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</si>
  <si>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</si>
  <si>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</si>
  <si>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</si>
  <si>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</si>
  <si>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</si>
  <si>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</si>
  <si>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</si>
  <si>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</si>
  <si>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</si>
  <si>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</si>
  <si>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</si>
  <si>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RO-41482</t>
  </si>
  <si>
    <t>FURO EM CONCRETO Ø = 75 MM, PROFUNDIDADE = 15 CM</t>
  </si>
  <si>
    <t>RO-41479</t>
  </si>
  <si>
    <t>FURO EM ROCHA Ø = 20,0 MM, PROFUNDIDADE = 40 MM</t>
  </si>
  <si>
    <t>RO-41648</t>
  </si>
  <si>
    <t>FURO EM ROCHA Ø = 25,0 MM, PROFUNDIDADE = 50 MM</t>
  </si>
  <si>
    <t>RO-41481</t>
  </si>
  <si>
    <t>FURO EM ROCHA Ø = 50,0 MM, PROFUNDIDADE = 30 MM</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</si>
  <si>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</si>
  <si>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</si>
  <si>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</si>
  <si>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</si>
  <si>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</si>
  <si>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</si>
  <si>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</si>
  <si>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</si>
  <si>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RO-42416</t>
  </si>
  <si>
    <t>CONCRETO ESTRUTURAL COM RESISTÊNCIA FCK &gt;= 20,0 MPA (EXECUÇÃO, INCLUINDO O FORNECIMENTO DE TODOS OS MATERIAIS, EXCLUI O TRANSPORTE DOS AGREGADOS)</t>
  </si>
  <si>
    <t>RO-45041</t>
  </si>
  <si>
    <t>CONCRETO ESTRUTURAL COM RESISTÊNCIA FCK &gt;= 21 MPA (EXECUÇÃO, INCLUINDO O FORNECIMENTO DE TODOS OS MATERIAIS, EXCLUI O TRANSPORTE DOS AGREGADOS)</t>
  </si>
  <si>
    <t>RO-42417</t>
  </si>
  <si>
    <t>CONCRETO ESTRUTURAL COM RESISTÊNCIA FCK &gt;= 25,0 MPA (EXECUÇÃO, INCLUINDO O FORNECIMENTO DE TODOS OS MATERIAIS, EXCLUI O TRANSPORTE DOS AGREGADOS)</t>
  </si>
  <si>
    <t>RO-42456</t>
  </si>
  <si>
    <t>CONCRETO ESTRUTURAL COM RESISTÊNCIA FCK &gt;= 30,0 MPA (EXECUÇÃO, INCLUINDO O FORNECIMENTO DE TODOS OS MATERIAIS, EXCLUI O TRANSPORTE DOS AGREGADOS)</t>
  </si>
  <si>
    <t>RO-42467</t>
  </si>
  <si>
    <t>CONCRETO MAGRO FCK &gt;= 10,0 MPA (EXECUÇÃO, INCLUINDO O FORNECIMENTO DE TODOS OS MATERIAIS, EXCLUI O TRANSPORTE DOS AGREGADOS)</t>
  </si>
  <si>
    <t>RO-41502</t>
  </si>
  <si>
    <t>CONCRETO CICLÓPICO FCK &gt; 13,5 MPA, COM 30% PEDRA DE MÃO (EXECUÇÃO, INCLUINDO O FORNECIMENTO DE TODOS OS MATERIAIS, EXCLUI O TRANSPORTE DOS AGREGADOS)</t>
  </si>
  <si>
    <t>RO-41544</t>
  </si>
  <si>
    <t>CIMBRAMENTO: ESCORAMENTO EM MADEIRA (EXECUÇÃO, INCLUINDO O FORNECIMENTO E TRANSPORTE DE TODOS OS MATERIAIS)</t>
  </si>
  <si>
    <t>RO-42285</t>
  </si>
  <si>
    <t>ARMAÇÃO: AÇO CA-50 (EXECUÇÃO, INCLUINDO PREPARO, DOBRAGEM, COLOCAÇÃO NAS FORMAS E TRANSPORTE DE TODOS OS MATERIAIS)</t>
  </si>
  <si>
    <t>RO-41552</t>
  </si>
  <si>
    <t>ARMAÇÃO: AÇO CA-60 (EXECUÇÃO, INCLUINDO PREPARO, DOBRAGEM, COLOCAÇÃO NAS FORMAS E TRANSPORTE DE TODOS OS MATERIAIS)</t>
  </si>
  <si>
    <t>RO-41651</t>
  </si>
  <si>
    <t>PREENCHIMENTO DE FUROS COM SIKADUR 32 OU SIMILAR (EXECUÇÃO, INCLUINDO O FORNECIMENTO E TRANSPORTE DE TODOS OS MATERIAIS, EXCLUI EXECUÇÃO DO FURO)</t>
  </si>
  <si>
    <t>RO-41653</t>
  </si>
  <si>
    <t>PREENCHIMENTO DE FUROS COM INJEÇÃO DE EPOXI (SIKADUR - 43) (EXECUÇÃO, INCLUINDO O FORNECIMENTO DE TODOS OS MATERIAIS, EXCLUI EXECUÇÃO DO FURO)</t>
  </si>
  <si>
    <t>RO-41652</t>
  </si>
  <si>
    <t>TRATAMENTO DE TRINCAS FINAS (EXECUÇÃO, INCLUINDO O FORNECIMENTO E TRANSPORTE DE TODOS OS MATERIAIS)</t>
  </si>
  <si>
    <t>RO-42425</t>
  </si>
  <si>
    <t>CONCRETO DE PAVIMENTAÇÃO COM FCK &gt;= 25 MPA (EXECUÇÃO, INCLUINDO O FORNECIMENTO DE TODOS OS MATERIAIS, EXCLUI O TRANSPORTE DOS AGREGADOS)</t>
  </si>
  <si>
    <t>RO-41575</t>
  </si>
  <si>
    <t>MASTIQUE ELÁSTICO(TIPO VEDAFLEX OU SIMILAR) (EXECUÇÃO, INCLUINDO O FORNECIMENTO E TRANSPORTE DE TODOS OS MATERIAIS)</t>
  </si>
  <si>
    <t>RO-41582</t>
  </si>
  <si>
    <t>APARELHOS DE APOIO EM NEOPRENE FRETADO (EXECUÇÃO, INCLUINDO A APLICAÇÃO, FORNECIMENTO E TRANSPORTE DOS MATERIAIS)</t>
  </si>
  <si>
    <t>RO-41557</t>
  </si>
  <si>
    <t>FORMAS SUSPENSAS DE COMPENSADO RESINADO (EXECUÇÃO, INCLUINDO DESFORMA, FORNECIMENTO E TRANSPORTE DE TODOS OS MATERIAIS)</t>
  </si>
  <si>
    <t>RO-41558</t>
  </si>
  <si>
    <t>FORMA PLANA DE MADEIRIT (EXECUÇÃO, INCLUINDO DESFORMA, FORNECIMENTO E TRANSPORTE DE TODOS OS MATERIAIS)</t>
  </si>
  <si>
    <t>RO-41559</t>
  </si>
  <si>
    <t>FORMAS CURVAS DE MADEIRIT (EXECUÇÃO, INCLUINDO DESFORMA, FORNECIMENTO E TRANSPORTE DE TODOS OS MATERIAIS)</t>
  </si>
  <si>
    <t>RO-41565</t>
  </si>
  <si>
    <t>JUNTAS DE PAVIMENTAÇÃO LONGITUDINAL E TRANSVERSAL (EXECUÇÃO, INCLUINDO O FORNECIMENTO E TRANSPORTE DE TODOS OS MATERIAIS)</t>
  </si>
  <si>
    <t>RO-41657</t>
  </si>
  <si>
    <t>CANTONEIRA METÁLICA DE DIMENSÕES  2"X2"X5/16" (EXECUÇÃO, INCLUINDO FORNECIMENTO E TRANSPORTE DE TODOS OS MATERIAIS)</t>
  </si>
  <si>
    <t>RO-41569</t>
  </si>
  <si>
    <t>CANTONEIRA METÁLICA DE DIMENSÕES 3" X 3" X 3/8" (EXECUÇÃO, INCLUINDO O FORNECIMENTO E TRANSPORTE DE TODOS OS MATERIAIS)</t>
  </si>
  <si>
    <t>RO-41570</t>
  </si>
  <si>
    <t>CANTONEIRA METÁLICA DE DIMENSÕES 4" X 4" X 3/8" (EXECUÇÃO, INCLUINDO O FORNECIMENTO E TRANSPORTE DE TODOS OS MATERIAIS)</t>
  </si>
  <si>
    <t>RO-41571</t>
  </si>
  <si>
    <t>CANTONEIRA METÁLICA DE DIMENSÕES 4" X 4" X 1/2" (EXECUÇÃO, INCLUINDO O FORNECIMENTO E TRANSPORTE DE TODOS OS MATERIAIS)</t>
  </si>
  <si>
    <t>RO-41578</t>
  </si>
  <si>
    <t>LIMPEZA DE SUPERFÍCIE COM JATO DE AREIA E AGUA</t>
  </si>
  <si>
    <t>RO-42430</t>
  </si>
  <si>
    <t>LIMPEZA MANUAL E TRATAMENTO DE ARMADURA OXIDADA</t>
  </si>
  <si>
    <t>RO-41581</t>
  </si>
  <si>
    <t>LIMPEZA DE ARMADURA COM JATO DE AREIA E ÁGUA</t>
  </si>
  <si>
    <t>RO-41584</t>
  </si>
  <si>
    <t>DRENO DE PVC Ø = 50 MM, COMPRIMENTO UNITÁRIO = 30 CM (EXECUÇÃO, INCLUINDO O FORNECIMENTO E TRANSPORTE DE TODOS OS MATERIAIS)</t>
  </si>
  <si>
    <t>RO-42476</t>
  </si>
  <si>
    <t>DRENO DE PVC Ø = 50 MM, COMPRIMENTO UNITÁRIO = 35 CM (EXECUÇÃO, INCLUINDO O FORNECIMENTO E TRANSPORTE DE TODOS OS MATERIAIS)</t>
  </si>
  <si>
    <t>RO-42994</t>
  </si>
  <si>
    <t>DRENO DE PVC Ø = 50 MM, COMPRIMENTO UNITÁRIO = 40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</si>
  <si>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</si>
  <si>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</si>
  <si>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</si>
  <si>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</si>
  <si>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</si>
  <si>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</si>
  <si>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</si>
  <si>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</si>
  <si>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RO-41589</t>
  </si>
  <si>
    <t>DRENO DE PVC Ø = 100 MM, COMPRIMENTO UNITÁRIO = 35 CM (EXECUÇÃO, INCLUINDO O FORNECIMENTO E TRANSPORTE DE TODOS OS MATERIAIS)</t>
  </si>
  <si>
    <t>RO-41588</t>
  </si>
  <si>
    <t>DRENO DE PVC Ø = 100 MM, COMPRIMENTO UNITÁRIO = 40 CM (EXECUÇÃO, INCLUINDO O FORNECIMENTO E TRANSPORTE DE TODOS OS MATERIAIS)</t>
  </si>
  <si>
    <t>RO-41590</t>
  </si>
  <si>
    <t>DRENO DE PVC Ø = 100 MM, COMPRIMENTO UNITÁRIO = 45 CM (EXECUÇÃO, INCLUINDO O FORNECIMENTO E TRANSPORTE DE TODOS OS MATERIAIS)</t>
  </si>
  <si>
    <t>RO-41594</t>
  </si>
  <si>
    <t>DRENO DE PVC Ø = 100MM, COMPRIMENTO UNITÁRIO = 0,60M (EXECUÇÃO, INCLUINDO O FORNECIMENTO E TRANSPORTE DE TODOS OS MATERIAIS)</t>
  </si>
  <si>
    <t>RO-41593</t>
  </si>
  <si>
    <t>CAIAÇÃO A TRÊS DEMÃOS (EXECUÇÃO, INCLUINDO O FORNECIMENTO E TRANSPORTE DE TODOS OS MATERIAIS)</t>
  </si>
  <si>
    <t>RO-42424</t>
  </si>
  <si>
    <t>GRADIL METÁLICO PADRÃO DER-MG (EXECUÇÃO, INCLUINDO O FORNECIMENTO E TRANSPORTE DE TODOS OS MATERIAIS)</t>
  </si>
  <si>
    <t>109 - ÍNDICE NACIONAL DE CONSTRUÇÃO CIVIL</t>
  </si>
  <si>
    <t>RO-41664</t>
  </si>
  <si>
    <t>ABRIGO SIMPLES DE PASSAGEIROS PRÉ-MOLDADO (EXECUÇÃO, INCLUINDO O FORNECIMENTO E TRANSPORTE E MONTAGEM)</t>
  </si>
  <si>
    <t>RO-41665</t>
  </si>
  <si>
    <t>ABRIGO DUPLO DE PASSAGEIROS PRÉ-MOLDADO (EXECUÇÃO, INCLUINDO O FORNECIMENTO,  TRANSPORTE E MONTAGEM)</t>
  </si>
  <si>
    <t>RO-41662</t>
  </si>
  <si>
    <t>REBOCO DE ARGAMASSA DE CIMENTO E AREIA, TRAÇO 1:5 (EXECUÇÃO, INCLUINDO O FORNECIMENTO E TRANSPORTE DE TODOS OS MATERIAIS)</t>
  </si>
  <si>
    <t>RO-41661</t>
  </si>
  <si>
    <t>CHAPISCO DE CIMENTO E AREIA, TRAÇO 1:3 (EXECUÇÃO, INCLUINDO O FORNECIMENTO E TRANSPORTE DE TODOS OS MATERIAIS)</t>
  </si>
  <si>
    <t>MATED-11173</t>
  </si>
  <si>
    <r>
      <t xml:space="preserve">De acordo com a legislação tributária municipal, a base de cálculo do ISS corresponde a </t>
    </r>
    <r>
      <rPr>
        <b/>
        <sz val="8"/>
        <rFont val="Arial"/>
        <family val="2"/>
      </rPr>
      <t xml:space="preserve">50% </t>
    </r>
    <r>
      <rPr>
        <sz val="8"/>
        <rFont val="Arial"/>
        <family val="2"/>
      </rPr>
      <t xml:space="preserve">do valor deste tipo de obra e, sobre esta base, incide </t>
    </r>
    <r>
      <rPr>
        <b/>
        <sz val="8"/>
        <rFont val="Arial"/>
        <family val="2"/>
      </rPr>
      <t>ISS</t>
    </r>
    <r>
      <rPr>
        <sz val="8"/>
        <rFont val="Arial"/>
        <family val="2"/>
      </rPr>
      <t xml:space="preserve"> com alíquota de 2</t>
    </r>
    <r>
      <rPr>
        <b/>
        <sz val="8"/>
        <rFont val="Arial"/>
        <family val="2"/>
      </rPr>
      <t>,00%</t>
    </r>
    <r>
      <rPr>
        <sz val="8"/>
        <rFont val="Arial"/>
        <family val="2"/>
      </rPr>
      <t>.</t>
    </r>
  </si>
  <si>
    <t>BANCO</t>
  </si>
  <si>
    <t>COEF.</t>
  </si>
  <si>
    <t>QUADRO DE COMPOSIÇÃO DE CUSTOS</t>
  </si>
  <si>
    <t>Objeto: PAVIMENTAÇÃO E URBANIZAÇÃO</t>
  </si>
  <si>
    <t>1.3.1</t>
  </si>
  <si>
    <t>1.5</t>
  </si>
  <si>
    <t>EXECUÇÃO DE BARRACÃO DE OBRA, PARA DEPÓSITO DE FERRAMENTAS E MATERIAIS</t>
  </si>
  <si>
    <t>FORNECIMENTO DE PLACA DE OBRA COM 3,00 X 1,50M - PADRÃO DO GOVERNO FEDERAL CONFORME MODELO DE SINALIZAÇÃO FEDERAL</t>
  </si>
  <si>
    <t>6 MESES DE OBRA</t>
  </si>
  <si>
    <t>CONFORME PROJETO</t>
  </si>
  <si>
    <t>EXTENSÃO DA TUBULAÇÃO DE 1290,00 X 1.40 M DE LARGURA = 1806,00</t>
  </si>
  <si>
    <t>TRANSPORTE DA PINTURA DE LIGAÇÃO E DE IMPRIMAÇÃO = [(ÁREA DA PINTURA DE IMPRIMAÇÃO x IC (0,0005 t/m²)) x DMT]+ [(ÁREA DA PINTURA DE LIGAÇÃO x IC (0,0012 t/m²)) x DMT] -&gt; IMPRIMAÇÃO=(2.605,95*0,0005*25)+(9.448,98*0,0012*25)=</t>
  </si>
  <si>
    <t>COMP-02</t>
  </si>
  <si>
    <t>ADMINISTRAÇÃO LOCAL DE OBRA</t>
  </si>
  <si>
    <t>BANCO DE CUSTOS - REFERÊNCIA 1.8</t>
  </si>
  <si>
    <t>DATA PREÇO / RT (SINAPI):</t>
  </si>
  <si>
    <t>LOCALIDADE / DATA EMISSÃO (SINAPI):</t>
  </si>
  <si>
    <t>03/2022</t>
  </si>
  <si>
    <t>BELO HORIZONTE</t>
  </si>
  <si>
    <t>14/04/2022</t>
  </si>
  <si>
    <t>FONTE</t>
  </si>
  <si>
    <t>DESONERADO</t>
  </si>
  <si>
    <t>NÃO DESONERADO</t>
  </si>
  <si>
    <t>Composições</t>
  </si>
  <si>
    <t>Cotações</t>
  </si>
  <si>
    <t>97141</t>
  </si>
  <si>
    <t>ASSENTAMENTO DE TUBO DE FERRO FUNDIDO PARA REDE DE ÁGUA, DN 80 MM, JUNTA ELÁSTICA, INSTALADO EM LOCAL COM NÍVEL ALTO DE INTERFERÊNCIAS (NÃO INCLUI FORNECIMENTO). AF_11/2017</t>
  </si>
  <si>
    <t>7,07</t>
  </si>
  <si>
    <t>7,62</t>
  </si>
  <si>
    <t>SINAPI - CAIXA REFERENCIAL 14/04/2022</t>
  </si>
  <si>
    <t>97142</t>
  </si>
  <si>
    <t>ASSENTAMENTO DE TUBO DE FERRO FUNDIDO PARA REDE DE ÁGUA, DN 100 MM, JUNTA ELÁSTICA, INSTALADO EM LOCAL COM NÍVEL ALTO DE INTERFERÊNCIAS (NÃO INCLUI FORNECIMENTO). AF_11/2017</t>
  </si>
  <si>
    <t>7,85</t>
  </si>
  <si>
    <t>8,47</t>
  </si>
  <si>
    <t>97143</t>
  </si>
  <si>
    <t>ASSENTAMENTO DE TUBO DE FERRO FUNDIDO PARA REDE DE ÁGUA, DN 150 MM, JUNTA ELÁSTICA, INSTALADO EM LOCAL COM NÍVEL ALTO DE INTERFERÊNCIAS (NÃO INCLUI FORNECIMENTO). AF_11/2017</t>
  </si>
  <si>
    <t>9,80</t>
  </si>
  <si>
    <t>10,61</t>
  </si>
  <si>
    <t>97144</t>
  </si>
  <si>
    <t>ASSENTAMENTO DE TUBO DE FERRO FUNDIDO PARA REDE DE ÁGUA, DN 200 MM, JUNTA ELÁSTICA, INSTALADO EM LOCAL COM NÍVEL ALTO DE INTERFERÊNCIAS (NÃO INCLUI FORNECIMENTO). AF_11/2017</t>
  </si>
  <si>
    <t>11,75</t>
  </si>
  <si>
    <t>12,73</t>
  </si>
  <si>
    <t>97145</t>
  </si>
  <si>
    <t>ASSENTAMENTO DE TUBO DE FERRO FUNDIDO PARA REDE DE ÁGUA, DN 250 MM, JUNTA ELÁSTICA, INSTALADO EM LOCAL COM NÍVEL ALTO DE INTERFERÊNCIAS (NÃO INCLUI FORNECIMENTO). AF_11/2017</t>
  </si>
  <si>
    <t>13,71</t>
  </si>
  <si>
    <t>14,87</t>
  </si>
  <si>
    <t>97146</t>
  </si>
  <si>
    <t>ASSENTAMENTO DE TUBO DE FERRO FUNDIDO PARA REDE DE ÁGUA, DN 300 MM, JUNTA ELÁSTICA, INSTALADO EM LOCAL COM NÍVEL ALTO DE INTERFERÊNCIAS (NÃO INCLUI FORNECIMENTO). AF_11/2017</t>
  </si>
  <si>
    <t>15,67</t>
  </si>
  <si>
    <t>17,02</t>
  </si>
  <si>
    <t>97147</t>
  </si>
  <si>
    <t>ASSENTAMENTO DE TUBO DE FERRO FUNDIDO PARA REDE DE ÁGUA, DN 350 MM, JUNTA ELÁSTICA, INSTALADO EM LOCAL COM NÍVEL ALTO DE INTERFERÊNCIAS (NÃO INCLUI FORNECIMENTO). AF_11/2017</t>
  </si>
  <si>
    <t>17,66</t>
  </si>
  <si>
    <t>19,17</t>
  </si>
  <si>
    <t>97148</t>
  </si>
  <si>
    <t>ASSENTAMENTO DE TUBO DE FERRO FUNDIDO PARA REDE DE ÁGUA, DN 400 MM, JUNTA ELÁSTICA, INSTALADO EM LOCAL COM NÍVEL ALTO DE INTERFERÊNCIAS (NÃO INCLUI FORNECIMENTO). AF_11/2017</t>
  </si>
  <si>
    <t>19,62</t>
  </si>
  <si>
    <t>21,30</t>
  </si>
  <si>
    <t>97149</t>
  </si>
  <si>
    <t>ASSENTAMENTO DE TUBO DE FERRO FUNDIDO PARA REDE DE ÁGUA, DN 450 MM, JUNTA ELÁSTICA, INSTALADO EM LOCAL COM NÍVEL ALTO DE INTERFERÊNCIAS (NÃO INCLUI FORNECIMENTO). AF_11/2017</t>
  </si>
  <si>
    <t>21,62</t>
  </si>
  <si>
    <t>23,47</t>
  </si>
  <si>
    <t>97150</t>
  </si>
  <si>
    <t>ASSENTAMENTO DE TUBO DE FERRO FUNDIDO PARA REDE DE ÁGUA, DN 500 MM, JUNTA ELÁSTICA, INSTALADO EM LOCAL COM NÍVEL ALTO DE INTERFERÊNCIAS (NÃO INCLUI FORNECIMENTO). AF_11/2017</t>
  </si>
  <si>
    <t>27,59</t>
  </si>
  <si>
    <t>29,62</t>
  </si>
  <si>
    <t>97151</t>
  </si>
  <si>
    <t>ASSENTAMENTO DE TUBO DE FERRO FUNDIDO PARA REDE DE ÁGUA, DN 600 MM, JUNTA ELÁSTICA, INSTALADO EM LOCAL COM NÍVEL ALTO DE INTERFERÊNCIAS (NÃO INCLUI FORNECIMENTO). AF_11/2017</t>
  </si>
  <si>
    <t>32,13</t>
  </si>
  <si>
    <t>34,54</t>
  </si>
  <si>
    <t>97152</t>
  </si>
  <si>
    <t>ASSENTAMENTO DE TUBO DE FERRO FUNDIDO PARA REDE DE ÁGUA, DN 700 MM, JUNTA ELÁSTICA, INSTALADO EM LOCAL COM NÍVEL ALTO DE INTERFERÊNCIAS (NÃO INCLUI FORNECIMENTO). AF_11/2017</t>
  </si>
  <si>
    <t>36,44</t>
  </si>
  <si>
    <t>39,18</t>
  </si>
  <si>
    <t>97153</t>
  </si>
  <si>
    <t>ASSENTAMENTO DE TUBO DE FERRO FUNDIDO PARA REDE DE ÁGUA, DN 800 MM, JUNTA ELÁSTICA, INSTALADO EM LOCAL COM NÍVEL ALTO DE INTERFERÊNCIAS (NÃO INCLUI FORNECIMENTO). AF_11/2017</t>
  </si>
  <si>
    <t>40,89</t>
  </si>
  <si>
    <t>44,00</t>
  </si>
  <si>
    <t>97154</t>
  </si>
  <si>
    <t>ASSENTAMENTO DE TUBO DE FERRO FUNDIDO PARA REDE DE ÁGUA, DN 900 MM, JUNTA ELÁSTICA, INSTALADO EM LOCAL COM NÍVEL ALTO DE INTERFERÊNCIAS (NÃO INCLUI FORNECIMENTO). AF_11/2017</t>
  </si>
  <si>
    <t>45,39</t>
  </si>
  <si>
    <t>48,84</t>
  </si>
  <si>
    <t>97155</t>
  </si>
  <si>
    <t>ASSENTAMENTO DE TUBO DE FERRO FUNDIDO PARA REDE DE ÁGUA, DN 1000 MM, JUNTA ELÁSTICA, INSTALADO EM LOCAL COM NÍVEL ALTO DE INTERFERÊNCIAS (NÃO INCLUI FORNECIMENTO). AF_11/2017</t>
  </si>
  <si>
    <t>49,86</t>
  </si>
  <si>
    <t>53,70</t>
  </si>
  <si>
    <t>97156</t>
  </si>
  <si>
    <t>ASSENTAMENTO DE TUBO DE FERRO FUNDIDO PARA REDE DE ÁGUA, DN 1200 MM, JUNTA ELÁSTICA, INSTALADO EM LOCAL COM NÍVEL ALTO DE INTERFERÊNCIAS (NÃO INCLUI FORNECIMENTO). AF_11/2017</t>
  </si>
  <si>
    <t>59,22</t>
  </si>
  <si>
    <t>63,75</t>
  </si>
  <si>
    <t>97157</t>
  </si>
  <si>
    <t>ASSENTAMENTO DE TUBO DE FERRO FUNDIDO PARA REDE DE ÁGUA, DN 80 MM, JUNTA ELÁSTICA, INSTALADO EM LOCAL COM NÍVEL BAIXO DE INTERFERÊNCIAS (NÃO INCLUI FORNECIMENTO). AF_11/2017</t>
  </si>
  <si>
    <t>4,34</t>
  </si>
  <si>
    <t>4,66</t>
  </si>
  <si>
    <t>97158</t>
  </si>
  <si>
    <t>ASSENTAMENTO DE TUBO DE FERRO FUNDIDO PARA REDE DE ÁGUA, DN 100 MM, JUNTA ELÁSTICA, INSTALADO EM LOCAL COM NÍVEL BAIXO DE INTERFERÊNCIAS (NÃO INCLUI FORNECIMENTO). AF_11/2017</t>
  </si>
  <si>
    <t>4,83</t>
  </si>
  <si>
    <t>5,19</t>
  </si>
  <si>
    <t>97159</t>
  </si>
  <si>
    <t>ASSENTAMENTO DE TUBO DE FERRO FUNDIDO PARA REDE DE ÁGUA, DN 150 MM, JUNTA ELÁSTICA, INSTALADO EM LOCAL COM NÍVEL BAIXO DE INTERFERÊNCIAS (NÃO INCLUI FORNECIMENTO). AF_11/2017</t>
  </si>
  <si>
    <t>6,02</t>
  </si>
  <si>
    <t>6,49</t>
  </si>
  <si>
    <t>97160</t>
  </si>
  <si>
    <t>ASSENTAMENTO DE TUBO DE FERRO FUNDIDO PARA REDE DE ÁGUA, DN 200 MM, JUNTA ELÁSTICA, INSTALADO EM LOCAL COM NÍVEL BAIXO DE INTERFERÊNCIAS (NÃO INCLUI FORNECIMENTO). AF_11/2017</t>
  </si>
  <si>
    <t>7,23</t>
  </si>
  <si>
    <t>7,79</t>
  </si>
  <si>
    <t>97161</t>
  </si>
  <si>
    <t>ASSENTAMENTO DE TUBO DE FERRO FUNDIDO PARA REDE DE ÁGUA, DN 250 MM, JUNTA ELÁSTICA, INSTALADO EM LOCAL COM NÍVEL BAIXO DE INTERFERÊNCIAS (NÃO INCLUI FORNECIMENTO). AF_11/2017</t>
  </si>
  <si>
    <t>8,44</t>
  </si>
  <si>
    <t>9,13</t>
  </si>
  <si>
    <t>97162</t>
  </si>
  <si>
    <t>ASSENTAMENTO DE TUBO DE FERRO FUNDIDO PARA REDE DE ÁGUA, DN 300 MM, JUNTA ELÁSTICA, INSTALADO EM LOCAL COM NÍVEL BAIXO DE INTERFERÊNCIAS (NÃO INCLUI FORNECIMENTO). AF_11/2017</t>
  </si>
  <si>
    <t>9,66</t>
  </si>
  <si>
    <t>10,44</t>
  </si>
  <si>
    <t>97163</t>
  </si>
  <si>
    <t>ASSENTAMENTO DE TUBO DE FERRO FUNDIDO PARA REDE DE ÁGUA, DN 350 MM, JUNTA ELÁSTICA, INSTALADO EM LOCAL COM NÍVEL BAIXO DE INTERFERÊNCIAS (NÃO INCLUI FORNECIMENTO). AF_11/2017</t>
  </si>
  <si>
    <t>10,90</t>
  </si>
  <si>
    <t>11,78</t>
  </si>
  <si>
    <t>97164</t>
  </si>
  <si>
    <t>ASSENTAMENTO DE TUBO DE FERRO FUNDIDO PARA REDE DE ÁGUA, DN 400 MM, JUNTA ELÁSTICA, INSTALADO EM LOCAL COM NÍVEL BAIXO DE INTERFERÊNCIAS (NÃO INCLUI FORNECIMENTO). AF_11/2017</t>
  </si>
  <si>
    <t>12,11</t>
  </si>
  <si>
    <t>13,09</t>
  </si>
  <si>
    <t>97165</t>
  </si>
  <si>
    <t>ASSENTAMENTO DE TUBO DE FERRO FUNDIDO PARA REDE DE ÁGUA, DN 450 MM, JUNTA ELÁSTICA, INSTALADO EM LOCAL COM NÍVEL BAIXO DE INTERFERÊNCIAS (NÃO INCLUI FORNECIMENTO). AF_11/2017</t>
  </si>
  <si>
    <t>13,36</t>
  </si>
  <si>
    <t>14,43</t>
  </si>
  <si>
    <t>97166</t>
  </si>
  <si>
    <t>ASSENTAMENTO DE TUBO DE FERRO FUNDIDO PARA REDE DE ÁGUA, DN 500 MM, JUNTA ELÁSTICA, INSTALADO EM LOCAL COM NÍVEL BAIXO DE INTERFERÊNCIAS (NÃO INCLUI FORNECIMENTO). AF_11/2017</t>
  </si>
  <si>
    <t>17,05</t>
  </si>
  <si>
    <t>18,25</t>
  </si>
  <si>
    <t>97167</t>
  </si>
  <si>
    <t>ASSENTAMENTO DE TUBO DE FERRO FUNDIDO PARA REDE DE ÁGUA, DN 600 MM, JUNTA ELÁSTICA, INSTALADO EM LOCAL COM NÍVEL BAIXO DE INTERFERÊNCIAS (NÃO INCLUI FORNECIMENTO). AF_11/2017</t>
  </si>
  <si>
    <t>19,88</t>
  </si>
  <si>
    <t>21,29</t>
  </si>
  <si>
    <t>97168</t>
  </si>
  <si>
    <t>ASSENTAMENTO DE TUBO DE FERRO FUNDIDO PARA REDE DE ÁGUA, DN 700 MM, JUNTA ELÁSTICA, INSTALADO EM LOCAL COM NÍVEL BAIXO DE INTERFERÊNCIAS (NÃO INCLUI FORNECIMENTO). AF_11/2017</t>
  </si>
  <si>
    <t>22,47</t>
  </si>
  <si>
    <t>24,08</t>
  </si>
  <si>
    <t>97169</t>
  </si>
  <si>
    <t>ASSENTAMENTO DE TUBO DE FERRO FUNDIDO PARA REDE DE ÁGUA, DN 800 MM, JUNTA ELÁSTICA, INSTALADO EM LOCAL COM NÍVEL BAIXO DE INTERFERÊNCIAS (NÃO INCLUI FORNECIMENTO). AF_11/2017</t>
  </si>
  <si>
    <t>25,22</t>
  </si>
  <si>
    <t>27,04</t>
  </si>
  <si>
    <t>97170</t>
  </si>
  <si>
    <t>ASSENTAMENTO DE TUBO DE FERRO FUNDIDO PARA REDE DE ÁGUA, DN 900 MM, JUNTA ELÁSTICA, INSTALADO EM LOCAL COM NÍVEL BAIXO DE INTERFERÊNCIAS (NÃO INCLUI FORNECIMENTO). AF_11/2017</t>
  </si>
  <si>
    <t>27,99</t>
  </si>
  <si>
    <t>30,02</t>
  </si>
  <si>
    <t>97171</t>
  </si>
  <si>
    <t>ASSENTAMENTO DE TUBO DE FERRO FUNDIDO PARA REDE DE ÁGUA, DN 1000 MM, JUNTA ELÁSTICA, INSTALADO EM LOCAL COM NÍVEL BAIXO DE INTERFERÊNCIAS (NÃO INCLUI FORNECIMENTO). AF_11/2017</t>
  </si>
  <si>
    <t>30,78</t>
  </si>
  <si>
    <t>33,02</t>
  </si>
  <si>
    <t>97172</t>
  </si>
  <si>
    <t>ASSENTAMENTO DE TUBO DE FERRO FUNDIDO PARA REDE DE ÁGUA, DN 1200 MM, JUNTA ELÁSTICA, INSTALADO EM LOCAL COM NÍVEL BAIXO DE INTERFERÊNCIAS (NÃO INCLUI FORNECIMENTO). AF_11/2017</t>
  </si>
  <si>
    <t>36,71</t>
  </si>
  <si>
    <t>39,37</t>
  </si>
  <si>
    <t>97173</t>
  </si>
  <si>
    <t>ASSENTAMENTO DE TUBO DE AÇO CARBONO PARA REDE DE ÁGUA, DN 600 MM (24), JUNTA SOLDADA, INSTALADO EM LOCAL COM NÍVEL ALTO DE INTERFERÊNCIAS (NÃO INCLUI FORNECIMENTO). AF_11/2017</t>
  </si>
  <si>
    <t>37,84</t>
  </si>
  <si>
    <t>39,97</t>
  </si>
  <si>
    <t>97174</t>
  </si>
  <si>
    <t>ASSENTAMENTO DE TUBO DE AÇO CARBONO PARA REDE DE ÁGUA, DN 700 MM (28), JUNTA SOLDADA, INSTALADO EM LOCAL COM NÍVEL ALTO DE INTERFERÊNCIAS (NÃO INCLUI FORNECIMENTO). AF_11/2017</t>
  </si>
  <si>
    <t>43,88</t>
  </si>
  <si>
    <t>46,33</t>
  </si>
  <si>
    <t>97175</t>
  </si>
  <si>
    <t>ASSENTAMENTO DE TUBO DE AÇO CARBONO PARA REDE DE ÁGUA, DN 800 MM (32), JUNTA SOLDADA, INSTALADO EM LOCAL COM NÍVEL ALTO DE INTERFERÊNCIAS (NÃO INCLUI FORNECIMENTO). AF_11/2017</t>
  </si>
  <si>
    <t>49,91</t>
  </si>
  <si>
    <t>52,70</t>
  </si>
  <si>
    <t>97176</t>
  </si>
  <si>
    <t>ASSENTAMENTO DE TUBO DE AÇO CARBONO PARA REDE DE ÁGUA, DN 900 MM (36), JUNTA SOLDADA, INSTALADO EM LOCAL COM NÍVEL ALTO DE INTERFERÊNCIAS (NÃO INCLUI FORNECIMENTO). AF_11/2017</t>
  </si>
  <si>
    <t>55,96</t>
  </si>
  <si>
    <t>59,06</t>
  </si>
  <si>
    <t>97177</t>
  </si>
  <si>
    <t>ASSENTAMENTO DE TUBO DE AÇO CARBONO PARA REDE DE ÁGUA, DN 1000 MM (40) OU DN 1100 MM (44), JUNTA SOLDADA, INSTALADO EM LOCAL COM NÍVEL ALTO DE INTERFERÊNCIAS (NÃO INCLUI FORNECIMENTO). AF_11/2017</t>
  </si>
  <si>
    <t>68,03</t>
  </si>
  <si>
    <t>71,78</t>
  </si>
  <si>
    <t>97178</t>
  </si>
  <si>
    <t>ASSENTAMENTO DE TUBO DE AÇO CARBONO PARA REDE DE ÁGUA, DN 1200 MM (48) OU DN 1300 MM (52), JUNTA SOLDADA, INSTALADO EM LOCAL COM NÍVEL ALTO DE INTERFERÊNCIAS (NÃO INCLUI FORNECIMENTO). AF_11/2017</t>
  </si>
  <si>
    <t>80,12</t>
  </si>
  <si>
    <t>84,51</t>
  </si>
  <si>
    <t>97179</t>
  </si>
  <si>
    <t>ASSENTAMENTO DE TUBO DE AÇO CARBONO PARA REDE DE ÁGUA, DN 1400 MM (56'') OU DN 1500 MM (60), JUNTA SOLDADA, INSTALADO EM LOCAL COM NÍVEL ALTO DE INTERFERÊNCIAS (NÃO INCLUI FORNECIMENTO). AF_11/2017</t>
  </si>
  <si>
    <t>92,20</t>
  </si>
  <si>
    <t>97,24</t>
  </si>
  <si>
    <t>97180</t>
  </si>
  <si>
    <t>ASSENTAMENTO DE TUBO DE AÇO CARBONO PARA REDE DE ÁGUA, DN 1600 MM (64) OU DN 1700 MM (68), JUNTA SOLDADA, INSTALADO EM LOCAL COM NÍVEL ALTO DE INTERFERÊNCIAS (NÃO INCLUI FORNECIMENTO). AF_11/2017</t>
  </si>
  <si>
    <t>104,26</t>
  </si>
  <si>
    <t>109,97</t>
  </si>
  <si>
    <t>97181</t>
  </si>
  <si>
    <t>ASSENTAMENTO DE TUBO DE AÇO CARBONO PARA REDE DE ÁGUA, DN 1800 MM (72) OU DN 1900 MM (76), JUNTA SOLDADA, INSTALADO EM LOCAL COM NÍVEL ALTO DE INTERFERÊNCIAS (NÃO INCLUI FORNECIMENTO). AF_11/2017</t>
  </si>
  <si>
    <t>120,72</t>
  </si>
  <si>
    <t>127,05</t>
  </si>
  <si>
    <t>97182</t>
  </si>
  <si>
    <t>ASSENTAMENTO DE TUBO DE AÇO CARBONO PARA REDE DE ÁGUA, DN 2000 MM (80) OU DN 2100 MM (84), JUNTA SOLDADA, INSTALADO EM LOCAL COM NÍVEL ALTO DE INTERFERÊNCIAS (NÃO INCLUI FORNECIMENTO). AF_11/2017</t>
  </si>
  <si>
    <t>133,26</t>
  </si>
  <si>
    <t>140,25</t>
  </si>
  <si>
    <t>97183</t>
  </si>
  <si>
    <t>ASSENTAMENTO DE TUBO DE AÇO CARBONO PARA REDE DE ÁGUA, DN 600 MM (24), JUNTA SOLDADA, INSTALADO EM LOCAL COM NÍVEL BAIXO DE INTERFERÊNCIAS (NÃO INCLUI FORNECIMENTO). AF_11/2017</t>
  </si>
  <si>
    <t>31,90</t>
  </si>
  <si>
    <t>33,68</t>
  </si>
  <si>
    <t>97184</t>
  </si>
  <si>
    <t>ASSENTAMENTO DE TUBO DE AÇO CARBONO PARA REDE DE ÁGUA, DN 700 MM (28), JUNTA SOLDADA, INSTALADO EM LOCAL COM NÍVEL BAIXO DE INTERFERÊNCIAS (NÃO INCLUI FORNECIMENTO). AF_11/2017</t>
  </si>
  <si>
    <t>37,06</t>
  </si>
  <si>
    <t>39,10</t>
  </si>
  <si>
    <t>97185</t>
  </si>
  <si>
    <t>ASSENTAMENTO DE TUBO DE AÇO CARBONO PARA REDE DE ÁGUA, DN 800 MM (32), JUNTA SOLDADA, INSTALADO EM LOCAL COM NÍVEL BAIXO DE INTERFERÊNCIAS (NÃO INCLUI FORNECIMENTO). AF_11/2017</t>
  </si>
  <si>
    <t>42,22</t>
  </si>
  <si>
    <t>44,54</t>
  </si>
  <si>
    <t>97186</t>
  </si>
  <si>
    <t>ASSENTAMENTO DE TUBO DE AÇO CARBONO PARA REDE DE ÁGUA, DN 900 MM (36), JUNTA SOLDADA, INSTALADO EM LOCAL COM NÍVEL BAIXO DE INTERFERÊNCIAS (NÃO INCLUI FORNECIMENTO). AF_11/2017</t>
  </si>
  <si>
    <t>47,38</t>
  </si>
  <si>
    <t>49,97</t>
  </si>
  <si>
    <t>97187</t>
  </si>
  <si>
    <t>ASSENTAMENTO DE TUBO DE AÇO CARBONO PARA REDE DE ÁGUA, DN 1000 MM (40  ) OU DN 1100 MM (44  ), JUNTA SOLDADA, INSTALADO EM LOCAL COM NÍVEL BAIXO DE INTERFERÊNCIAS (NÃO INCLUI FORNECIMENTO). AF_11/2017</t>
  </si>
  <si>
    <t>57,68</t>
  </si>
  <si>
    <t>60,83</t>
  </si>
  <si>
    <t>97188</t>
  </si>
  <si>
    <t>ASSENTAMENTO DE TUBO DE AÇO CARBONO PARA REDE DE ÁGUA, DN 1200 MM (48) OU DN 1300 MM (52), JUNTA SOLDADA, INSTALADO EM LOCAL COM NÍVEL BAIXO DE INTERFERÊNCIAS (NÃO INCLUI FORNECIMENTO). AF_11/2017</t>
  </si>
  <si>
    <t>68,00</t>
  </si>
  <si>
    <t>71,70</t>
  </si>
  <si>
    <t>97189</t>
  </si>
  <si>
    <t>ASSENTAMENTO DE TUBO DE AÇO CARBONO PARA REDE DE ÁGUA, DN 1400 MM (56'') OU DN 1500 MM (60), JUNTA SOLDADA, INSTALADO EM LOCAL COM NÍVEL BAIXO DE INTERFERÊNCIAS (NÃO INCLUI FORNECIMENTO). AF_11/2017</t>
  </si>
  <si>
    <t>78,30</t>
  </si>
  <si>
    <t>82,57</t>
  </si>
  <si>
    <t>97190</t>
  </si>
  <si>
    <t>ASSENTAMENTO DE TUBO DE AÇO CARBONO PARA REDE DE ÁGUA, DN 1600 MM (64) OU DN 1700 MM (68), JUNTA SOLDADA, INSTALADO EM LOCAL COM NÍVEL BAIXO DE INTERFERÊNCIAS (NÃO INCLUI FORNECIMENTO). AF_11/2017</t>
  </si>
  <si>
    <t>88,61</t>
  </si>
  <si>
    <t>93,43</t>
  </si>
  <si>
    <t>97191</t>
  </si>
  <si>
    <t>ASSENTAMENTO DE TUBO DE AÇO CARBONO PARA REDE DE ÁGUA, DN 1800 MM (72) OU DN 1900 MM (76), JUNTA SOLDADA, INSTALADO EM LOCAL COM NÍVEL BAIXO DE INTERFERÊNCIAS (NÃO INCLUI FORNECIMENTO). AF_11/2017</t>
  </si>
  <si>
    <t>102,22</t>
  </si>
  <si>
    <t>107,57</t>
  </si>
  <si>
    <t>97192</t>
  </si>
  <si>
    <t>ASSENTAMENTO DE TUBO DE AÇO CARBONO PARA REDE DE ÁGUA, DN 2000 MM (80) OU DN 2100 MM (84), JUNTA SOLDADA, INSTALADO EM LOCAL COM NÍVEL BAIXO DE INTERFERÊNCIAS (NÃO INCLUI FORNECIMENTO). AF_11/2017</t>
  </si>
  <si>
    <t>112,88</t>
  </si>
  <si>
    <t>118,79</t>
  </si>
  <si>
    <t>90694</t>
  </si>
  <si>
    <t>TUBO DE PVC PARA REDE COLETORA DE ESGOTO DE PAREDE MACIÇA, DN 100 MM, JUNTA ELÁSTICA - FORNECIMENTO E ASSENTAMENTO. AF_01/2021</t>
  </si>
  <si>
    <t>39,04</t>
  </si>
  <si>
    <t>39,35</t>
  </si>
  <si>
    <t>90695</t>
  </si>
  <si>
    <t>TUBO DE PVC PARA REDE COLETORA DE ESGOTO DE PAREDE MACIÇA, DN 150 MM, JUNTA ELÁSTICA  - FORNECIMENTO E ASSENTAMENTO. AF_01/2021</t>
  </si>
  <si>
    <t>81,41</t>
  </si>
  <si>
    <t>81,79</t>
  </si>
  <si>
    <t>90696</t>
  </si>
  <si>
    <t>TUBO DE PVC PARA REDE COLETORA DE ESGOTO DE PAREDE MACIÇA, DN 200 MM, JUNTA ELÁSTICA - FORNECIMENTO E ASSENTAMENTO. AF_01/2021</t>
  </si>
  <si>
    <t>121,02</t>
  </si>
  <si>
    <t>121,45</t>
  </si>
  <si>
    <t>90697</t>
  </si>
  <si>
    <t>TUBO DE PVC PARA REDE COLETORA DE ESGOTO DE PAREDE MACIÇA, DN 250 MM, JUNTA ELÁSTICA  - FORNECIMENTO E ASSENTAMENTO. AF_01/2021</t>
  </si>
  <si>
    <t>204,12</t>
  </si>
  <si>
    <t>204,61</t>
  </si>
  <si>
    <t>90698</t>
  </si>
  <si>
    <t>TUBO DE PVC PARA REDE COLETORA DE ESGOTO DE PAREDE MACIÇA, DN 300 MM, JUNTA ELÁSTICA,  FORNECIMENTO E ASSENTAMENTO. AF_01/2021</t>
  </si>
  <si>
    <t>327,43</t>
  </si>
  <si>
    <t>327,98</t>
  </si>
  <si>
    <t>90699</t>
  </si>
  <si>
    <t>TUBO DE PVC PARA REDE COLETORA DE ESGOTO DE PAREDE MACIÇA, DN 350 MM, JUNTA ELÁSTICA  - FORNECIMENTO E ASSENTAMENTO. AF_01/2021</t>
  </si>
  <si>
    <t>404,87</t>
  </si>
  <si>
    <t>405,47</t>
  </si>
  <si>
    <t>90700</t>
  </si>
  <si>
    <t>TUBO DE PVC PARA REDE COLETORA DE ESGOTO DE PAREDE MACIÇA, DN 400 MM, JUNTA ELÁSTICA  FORNECIMENTO E ASSENTAMENTO. AF_01/2021</t>
  </si>
  <si>
    <t>525,53</t>
  </si>
  <si>
    <t>526,03</t>
  </si>
  <si>
    <t>90701</t>
  </si>
  <si>
    <t>TUBO DE PVC CORRUGADO DE DUPLA PAREDE PARA REDE COLETORA DE ESGOTO, DN 150 MM, JUNTA ELÁSTICA - FORNECIMENTO E ASSENTAMENTO. AF_01/2021</t>
  </si>
  <si>
    <t>66,05</t>
  </si>
  <si>
    <t>66,47</t>
  </si>
  <si>
    <t>90702</t>
  </si>
  <si>
    <t>TUBO DE PVC CORRUGADO DE DUPLA PAREDE PARA REDE COLETORA DE ESGOTO, DN 200 MM, JUNTA ELÁSTICA - FORNECIMENTO E ASSENTAMENTO. AF_01/2021</t>
  </si>
  <si>
    <t>105,99</t>
  </si>
  <si>
    <t>106,46</t>
  </si>
  <si>
    <t>90703</t>
  </si>
  <si>
    <t>TUBO DE PVC CORRUGADO DE DUPLA PAREDE PARA REDE COLETORA DE ESGOTO, DN 250 MM, JUNTA ELÁSTICA - FORNECIMENTO E ASSENTAMENTO. AF_01/2021</t>
  </si>
  <si>
    <t>175,39</t>
  </si>
  <si>
    <t>175,93</t>
  </si>
  <si>
    <t>90704</t>
  </si>
  <si>
    <t>TUBO DE PVC CORRUGADO DE DUPLA PAREDE PARA REDE COLETORA DE ESGOTO, DN 300 MM, JUNTA ELÁSTICA - FORNECIMENTO E ASSENTAMENTO. AF_01/2021</t>
  </si>
  <si>
    <t>248,80</t>
  </si>
  <si>
    <t>249,40</t>
  </si>
  <si>
    <t>90705</t>
  </si>
  <si>
    <t>TUBO DE PVC CORRUGADO DE DUPLA PAREDE PARA REDE COLETORA DE ESGOTO, DN 350 MM, JUNTA ELÁSTICA - FORNECIMENTO E ASSENTAMENTO. AF_01/2021</t>
  </si>
  <si>
    <t>338,94</t>
  </si>
  <si>
    <t>339,59</t>
  </si>
  <si>
    <t>90706</t>
  </si>
  <si>
    <t>TUBO DE PVC CORRUGADO DE DUPLA PAREDE PARA REDE COLETORA DE ESGOTO, DN 400 MM, JUNTA ELÁSTICA - FORNECIMENTO E ASSENTAMENTO. AF_01/2021</t>
  </si>
  <si>
    <t>397,93</t>
  </si>
  <si>
    <t>398,48</t>
  </si>
  <si>
    <t>90708</t>
  </si>
  <si>
    <t>TUBO DE PEAD CORRUGADO DE DUPLA PAREDE PARA REDE COLETORA DE ESGOTO, DN 600 MM, JUNTA ELÁSTICA INTEGRADA - FORNECIMENTO E ASSENTAMENTO. AF_01/2021</t>
  </si>
  <si>
    <t>662,84</t>
  </si>
  <si>
    <t>663,60</t>
  </si>
  <si>
    <t>90724</t>
  </si>
  <si>
    <t>JUNTA ARGAMASSADA ENTRE TUBO DN 100 MM E O POÇO DE VISITA/ CAIXA DE CONCRETO OU ALVENARIA EM REDES DE ESGOTO. AF_01/2021</t>
  </si>
  <si>
    <t>18,89</t>
  </si>
  <si>
    <t>21,06</t>
  </si>
  <si>
    <t>90725</t>
  </si>
  <si>
    <t>JUNTA ARGAMASSADA ENTRE TUBO DN 150 MM E O POÇO DE VISITA/ CAIXA DE CONCRETO OU ALVENARIA EM REDES DE ESGOTO. AF_01/2021</t>
  </si>
  <si>
    <t>23,26</t>
  </si>
  <si>
    <t>25,91</t>
  </si>
  <si>
    <t>90726</t>
  </si>
  <si>
    <t>JUNTA ARGAMASSADA ENTRE TUBO DN 200 MM E O POÇO/ CAIXA DE CONCRETO OU ALVENARIA EM REDES DE ESGOTO. AF_01/2021</t>
  </si>
  <si>
    <t>27,69</t>
  </si>
  <si>
    <t>30,82</t>
  </si>
  <si>
    <t>90727</t>
  </si>
  <si>
    <t>JUNTA ARGAMASSADA ENTRE TUBO DN 250 MM E O POÇO DE VISITA/ CAIXA DE CONCRETO OU ALVENARIA EM REDES DE ESGOTO. AF_01/2021</t>
  </si>
  <si>
    <t>32,06</t>
  </si>
  <si>
    <t>35,68</t>
  </si>
  <si>
    <t>90728</t>
  </si>
  <si>
    <t>JUNTA ARGAMASSADA ENTRE TUBO DN 300 MM E O POÇO DE VISITA/ CAIXA DE CONCRETO OU ALVENARIA EM REDES DE ESGOTO. AF_01/2021</t>
  </si>
  <si>
    <t>36,42</t>
  </si>
  <si>
    <t>40,53</t>
  </si>
  <si>
    <t>90729</t>
  </si>
  <si>
    <t>JUNTA ARGAMASSADA ENTRE TUBO DN 350 MM E O POÇO DE VISITA/ CAIXA DE CONCRETO OU ALVENARIA EM REDES DE ESGOTO. AF_01/2021</t>
  </si>
  <si>
    <t>40,80</t>
  </si>
  <si>
    <t>90730</t>
  </si>
  <si>
    <t>JUNTA ARGAMASSADA ENTRE TUBO DN 400 MM E O POÇO DE VISITA/ CAIXA DE CONCRETO OU ALVENARIA EM REDES DE ESGOTO. AF_01/2021</t>
  </si>
  <si>
    <t>45,17</t>
  </si>
  <si>
    <t>50,24</t>
  </si>
  <si>
    <t>90731</t>
  </si>
  <si>
    <t>JUNTA ARGAMASSADA ENTRE TUBO DN 450 MM E O POÇO DE VISITA/ CAIXA DE CONCRETO OU ALVENARIA EM REDES DE ESGOTO. AF_01/2021</t>
  </si>
  <si>
    <t>49,53</t>
  </si>
  <si>
    <t>55,11</t>
  </si>
  <si>
    <t>90732</t>
  </si>
  <si>
    <t>JUNTA ARGAMASSADA ENTRE TUBO DN 600 MM E O POÇO DE VISITA/ CAIXA DE CONCRETO OU ALVENARIA EM REDES DE ESGOTO. AF_01/2021</t>
  </si>
  <si>
    <t>62,64</t>
  </si>
  <si>
    <t>69,67</t>
  </si>
  <si>
    <t>90733</t>
  </si>
  <si>
    <t>ASSENTAMENTO DE TUBO DE PVC PARA REDE COLETORA DE ESGOTO DE PAREDE MACIÇA, DN 100 MM, JUNTA ELÁSTICA (NÃO INCLUI FORNECIMENTO). AF_01/2021</t>
  </si>
  <si>
    <t>2,65</t>
  </si>
  <si>
    <t>2,96</t>
  </si>
  <si>
    <t>90734</t>
  </si>
  <si>
    <t>ASSENTAMENTO DE TUBO DE PVC PARA REDE COLETORA DE ESGOTO DE PAREDE MACIÇA, DN 150 MM, JUNTA ELÁSTICA,  (NÃO INCLUI FORNECIMENTO). AF_01/2021</t>
  </si>
  <si>
    <t>3,13</t>
  </si>
  <si>
    <t>3,51</t>
  </si>
  <si>
    <t>90735</t>
  </si>
  <si>
    <t>ASSENTAMENTO DE TUBO DE PVC PARA REDE COLETORA DE ESGOTO DE PAREDE MACIÇA, DN 200 MM, JUNTA ELÁSTICA (NÃO INCLUI FORNECIMENTO). AF_01/2021</t>
  </si>
  <si>
    <t>3,62</t>
  </si>
  <si>
    <t>4,05</t>
  </si>
  <si>
    <t>90736</t>
  </si>
  <si>
    <t>ASSENTAMENTO DE TUBO DE PVC PARA REDE COLETORA DE ESGOTO DE PAREDE MACIÇA, DN 250 MM, JUNTA ELÁSTICA (NÃO INCLUI FORNECIMENTO). AF_01/2021</t>
  </si>
  <si>
    <t>4,11</t>
  </si>
  <si>
    <t>4,60</t>
  </si>
  <si>
    <t>90737</t>
  </si>
  <si>
    <t>ASSENTAMENTO DE TUBO DE PVC PARA REDE COLETORA DE ESGOTO DE PAREDE MACIÇA, DN 300 MM, JUNTA ELÁSTICA  (NÃO INCLUI FORNECIMENTO). AF_01/2021</t>
  </si>
  <si>
    <t>5,15</t>
  </si>
  <si>
    <t>90738</t>
  </si>
  <si>
    <t>ASSENTAMENTO DE TUBO DE PVC PARA REDE COLETORA DE ESGOTO DE PAREDE MACIÇA, DN 350 MM, JUNTA ELÁSTICA (NÃO INCLUI FORNECIMENTO). AF_01/2021</t>
  </si>
  <si>
    <t>5,09</t>
  </si>
  <si>
    <t>5,69</t>
  </si>
  <si>
    <t>90739</t>
  </si>
  <si>
    <t>ASSENTAMENTO DE TUBO DE PVC PARA REDE COLETORA DE ESGOTO DE PAREDE MACIÇA, DN 400 MM, JUNTA ELÁSTICA (NÃO INCLUI FORNECIMENTO). AF_01/2021</t>
  </si>
  <si>
    <t>7,82</t>
  </si>
  <si>
    <t>8,32</t>
  </si>
  <si>
    <t>90740</t>
  </si>
  <si>
    <t>ASSENTAMENTO DE TUBO DE PVC CORRUGADO DE DUPLA PAREDE PARA REDE COLETORA DE ESGOTO, DN 150 MM, JUNTA ELÁSTICA (NÃO INCLUI FORNECIMENTO). AF_01/2021</t>
  </si>
  <si>
    <t>3,48</t>
  </si>
  <si>
    <t>3,90</t>
  </si>
  <si>
    <t>90741</t>
  </si>
  <si>
    <t>ASSENTAMENTO DE TUBO DE PVC CORRUGADO DE DUPLA PAREDE PARA REDE COLETORA DE ESGOTO, DN 200 MM, JUNTA ELÁSTICA (NÃO INCLUI FORNECIMENTO). AF_01/2021</t>
  </si>
  <si>
    <t>3,98</t>
  </si>
  <si>
    <t>4,45</t>
  </si>
  <si>
    <t>90742</t>
  </si>
  <si>
    <t>ASSENTAMENTO DE TUBO DE PVC CORRUGADO DE DUPLA PAREDE PARA REDE COLETORA DE ESGOTO, DN 250 MM, JUNTA ELÁSTICA (NÃO INCLUI FORNECIMENTO). AF_01/2021</t>
  </si>
  <si>
    <t>4,47</t>
  </si>
  <si>
    <t>5,01</t>
  </si>
  <si>
    <t>90743</t>
  </si>
  <si>
    <t>ASSENTAMENTO DE TUBO DE PVC CORRUGADO DE DUPLA PAREDE PARA REDE COLETORA DE ESGOTO, DN 300 MM, JUNTA ELÁSTICA (NÃO INCLUI FORNECIMENTO). AF_01/2021</t>
  </si>
  <si>
    <t>4,96</t>
  </si>
  <si>
    <t>5,56</t>
  </si>
  <si>
    <t>90744</t>
  </si>
  <si>
    <t>ASSENTAMENTO DE TUBO DE PVC CORRUGADO DE DUPLA PAREDE PARA REDE COLETORA DE ESGOTO, DN 350 MM, JUNTA ELÁSTICA (NÃO INCLUI FORNECIMENTO). AF_01/2021</t>
  </si>
  <si>
    <t>5,45</t>
  </si>
  <si>
    <t>6,10</t>
  </si>
  <si>
    <t>90745</t>
  </si>
  <si>
    <t>ASSENTAMENTO DE TUBO DE PVC CORRUGADO DE DUPLA PAREDE PARA REDE COLETORA DE ESGOTO, DN 400 MM, JUNTA ELÁSTICA  (NÃO INCLUI FORNECIMENTO). AF_01/2021</t>
  </si>
  <si>
    <t>8,73</t>
  </si>
  <si>
    <t>9,28</t>
  </si>
  <si>
    <t>90746</t>
  </si>
  <si>
    <t>ASSENTAMENTO DE TUBO DE PEAD CORRUGADO DE DUPLA PAREDE PARA REDE COLETORA DE ESGOTO, DN 450 MM, JUNTA ELÁSTICA INTEGRADA (NÃO INCLUI FORNECIMENTO). AF_01/2021</t>
  </si>
  <si>
    <t>2,85</t>
  </si>
  <si>
    <t>3,20</t>
  </si>
  <si>
    <t>90747</t>
  </si>
  <si>
    <t>ASSENTAMENTO DE TUBO DE PEAD CORRUGADO DE DUPLA PAREDE PARA REDE COLETORA DE ESGOTO, DN 600 MM, JUNTA ELÁSTICA INTEGRADA (NÃO INCLUI FORNECIMENTO). AF_01/2021</t>
  </si>
  <si>
    <t>14,72</t>
  </si>
  <si>
    <t>15,48</t>
  </si>
  <si>
    <t>94869</t>
  </si>
  <si>
    <t>TUBO DE PEAD CORRUGADO DE DUPLA PAREDE PARA REDE COLETORA DE ESGOTO, DN 250 MM, JUNTA ELÁSTICA INTEGRADA - FORNECIMENTO E ASSENTAMENTO. AF_01/2021</t>
  </si>
  <si>
    <t>116,81</t>
  </si>
  <si>
    <t>116,89</t>
  </si>
  <si>
    <t>94870</t>
  </si>
  <si>
    <t>ASSENTAMENTO DE TUBO DE PEAD CORRUGADO DE DUPLA PAREDE PARA REDE COLETORA DE ESGOTO, DN 250 MM, JUNTA ELÁSTICA INTEGRADA (NÃO INCLUI FORNECIMENTO). AF_01/2021</t>
  </si>
  <si>
    <t>1,63</t>
  </si>
  <si>
    <t>1,71</t>
  </si>
  <si>
    <t>94871</t>
  </si>
  <si>
    <t>TUBO DE PEAD CORRUGADO DE DUPLA PAREDE PARA REDE COLETORA DE ESGOTO, DN 300 MM, JUNTA ELÁSTICA INTEGRADA - FORNECIMENTO E ASSENTAMENTO. AF_01/2021</t>
  </si>
  <si>
    <t>182,69</t>
  </si>
  <si>
    <t>182,83</t>
  </si>
  <si>
    <t>94872</t>
  </si>
  <si>
    <t>ASSENTAMENTO DE TUBO DE PEAD CORRUGADO DE DUPLA PAREDE PARA REDE COLETORA DE ESGOTO, DN 300 MM, JUNTA ELÁSTICA INTEGRADA  (NÃO INCLUI FORNECIMENTO). AF_01/2021</t>
  </si>
  <si>
    <t>2,24</t>
  </si>
  <si>
    <t>2,38</t>
  </si>
  <si>
    <t>94875</t>
  </si>
  <si>
    <t>TUBO DE PEAD CORRUGADO DE DUPLA PAREDE PARA REDE COLETORA DE ESGOTO, DN 800 MM, JUNTA ELÁSTICA INTEGRADA - FORNECIMENTO E ASSENTAMENTO. AF_01/2021</t>
  </si>
  <si>
    <t>1.076,27</t>
  </si>
  <si>
    <t>1.077,40</t>
  </si>
  <si>
    <t>94876</t>
  </si>
  <si>
    <t>ASSENTAMENTO DE TUBO DE PEAD CORRUGADO DE DUPLA PAREDE PARA REDE COLETORA DE ESGOTO, DN 800 MM, JUNTA ELÁSTICA INTEGRADA  (NÃO INCLUI FORNECIMENTO). AF_01/2021</t>
  </si>
  <si>
    <t>24,85</t>
  </si>
  <si>
    <t>25,98</t>
  </si>
  <si>
    <t>94878</t>
  </si>
  <si>
    <t>ASSENTAMENTO DE TUBO DE PEAD CORRUGADO DE DUPLA PAREDE PARA REDE COLETORA DE ESGOTO, DN 900 MM, JUNTA ELÁSTICA INTEGRADA (NÃO INCLUI FORNECIMENTO). AF_01/2021</t>
  </si>
  <si>
    <t>28,73</t>
  </si>
  <si>
    <t>30,07</t>
  </si>
  <si>
    <t>94879</t>
  </si>
  <si>
    <t>TUBO DE PEAD CORRUGADO DE DUPLA PAREDE PARA REDE COLETORA DE ESGOTO, DN 1000 MM, JUNTA ELÁSTICA INTEGRADA - FORNECIMENTO E ASSENTAMENTO. AF_01/2021</t>
  </si>
  <si>
    <t>1.656,85</t>
  </si>
  <si>
    <t>1.658,48</t>
  </si>
  <si>
    <t>94880</t>
  </si>
  <si>
    <t>ASSENTAMENTO DE TUBO DE PEAD CORRUGADO DE DUPLA PAREDE PARA REDE COLETORA DE ESGOTO, DN 1000 MM, JUNTA ELÁSTICA INTEGRADA (NÃO INCLUI FORNECIMENTO). AF_01/2021</t>
  </si>
  <si>
    <t>37,16</t>
  </si>
  <si>
    <t>38,79</t>
  </si>
  <si>
    <t>94881</t>
  </si>
  <si>
    <t>TUBO DE PEAD CORRUGADO DE DUPLA PAREDE PARA REDE COLETORA DE ESGOTO, DN 1200 MM, JUNTA ELÁSTICA INTEGRADA - FORNECIMENTO E ASSENTAMENTO. AF_01/2021</t>
  </si>
  <si>
    <t>2.281,65</t>
  </si>
  <si>
    <t>2.283,58</t>
  </si>
  <si>
    <t>94882</t>
  </si>
  <si>
    <t>ASSENTAMENTO DE TUBO DE PEAD CORRUGADO DE DUPLA PAREDE PARA REDE COLETORA DE ESGOTO, DN 1200 MM, JUNTA ELÁSTICA INTEGRADA (NÃO INCLUI FORNECIMENTO). AF_01/2021</t>
  </si>
  <si>
    <t>43,13</t>
  </si>
  <si>
    <t>45,06</t>
  </si>
  <si>
    <t>94884</t>
  </si>
  <si>
    <t>ASSENTAMENTO DE TUBO DE PEAD CORRUGADO DE DUPLA PAREDE PARA REDE COLETORA DE ESGOTO, DN 1500 MM, JUNTA ELÁSTICA INTEGRADA (NÃO INCLUI FORNECIMENTO). AF_01/2021</t>
  </si>
  <si>
    <t>55,23</t>
  </si>
  <si>
    <t>57,78</t>
  </si>
  <si>
    <t>97121</t>
  </si>
  <si>
    <t>ASSENTAMENTO DE TUBO DE PVC PBA PARA REDE DE ÁGUA, DN 50 MM, JUNTA ELÁSTICA INTEGRADA, INSTALADO EM LOCAL COM NÍVEL ALTO DE INTERFERÊNCIAS (NÃO INCLUI FORNECIMENTO). AF_11/2017</t>
  </si>
  <si>
    <t>1,60</t>
  </si>
  <si>
    <t>1,77</t>
  </si>
  <si>
    <t>97122</t>
  </si>
  <si>
    <t>ASSENTAMENTO DE TUBO DE PVC PBA PARA REDE DE ÁGUA, DN 75 MM, JUNTA ELÁSTICA INTEGRADA, INSTALADO EM LOCAL COM NÍVEL ALTO DE INTERFERÊNCIAS (NÃO INCLUI FORNECIMENTO). AF_11/2017</t>
  </si>
  <si>
    <t>2,22</t>
  </si>
  <si>
    <t>2,46</t>
  </si>
  <si>
    <t>97123</t>
  </si>
  <si>
    <t>ASSENTAMENTO DE TUBO DE PVC PBA PARA REDE DE ÁGUA, DN 100 MM, JUNTA ELÁSTICA INTEGRADA, INSTALADO EM LOCAL COM NÍVEL ALTO DE INTERFERÊNCIAS (NÃO INCLUI FORNECIMENTO). AF_11/2017</t>
  </si>
  <si>
    <t>2,82</t>
  </si>
  <si>
    <t>3,12</t>
  </si>
  <si>
    <t>97124</t>
  </si>
  <si>
    <t>ASSENTAMENTO DE TUBO DE PVC PBA PARA REDE DE ÁGUA, DN 50 MM, JUNTA ELÁSTICA INTEGRADA, INSTALADO EM LOCAL COM NÍVEL BAIXO DE INTERFERÊNCIAS (NÃO INCLUI FORNECIMENTO). AF_11/2017</t>
  </si>
  <si>
    <t>0,71</t>
  </si>
  <si>
    <t>0,78</t>
  </si>
  <si>
    <t>97125</t>
  </si>
  <si>
    <t>ASSENTAMENTO DE TUBO DE PVC PBA PARA REDE DE ÁGUA, DN 75 MM, JUNTA ELÁSTICA INTEGRADA, INSTALADO EM LOCAL COM NÍVEL BAIXO DE INTERFERÊNCIAS (NÃO INCLUI FORNECIMENTO). AF_11/2017</t>
  </si>
  <si>
    <t>1,02</t>
  </si>
  <si>
    <t>1,12</t>
  </si>
  <si>
    <t>97126</t>
  </si>
  <si>
    <t>ASSENTAMENTO DE TUBO DE PVC PBA PARA REDE DE ÁGUA, DN 100 MM, JUNTA ELÁSTICA INTEGRADA, INSTALADO EM LOCAL COM NÍVEL BAIXO DE INTERFERÊNCIAS (NÃO INCLUI FORNECIMENTO). AF_11/2017</t>
  </si>
  <si>
    <t>1,30</t>
  </si>
  <si>
    <t>1,42</t>
  </si>
  <si>
    <t>102264</t>
  </si>
  <si>
    <t>TUBO DE PVC BRANCO PARA REDE COLETORA DE ESGOTO CONDOMINIAL DE PAREDE MACIÇA, DN 100 MM, JUNTA ELÁSTICA - FORNECIMENTO E ASSENTAMENTO. AF_01/2021</t>
  </si>
  <si>
    <t>23,24</t>
  </si>
  <si>
    <t>23,55</t>
  </si>
  <si>
    <t>102265</t>
  </si>
  <si>
    <t>JUNTA ARGAMASSADA ENTRE TUBO DN 800 MM E O POÇO DE VISITA/ CAIXA DE CONCRETO OU ALVENARIA EM REDES DE ESGOTO. AF_01/2021</t>
  </si>
  <si>
    <t>89,08</t>
  </si>
  <si>
    <t>102266</t>
  </si>
  <si>
    <t>JUNTA ARGAMASSADA ENTRE TUBO DN 900 MM E O POÇO DE VISITA/ CAIXA DE CONCRETO OU ALVENARIA EM REDES DE ESGOTO. AF_01/2021</t>
  </si>
  <si>
    <t>88,85</t>
  </si>
  <si>
    <t>98,79</t>
  </si>
  <si>
    <t>102267</t>
  </si>
  <si>
    <t>JUNTA ARGAMASSADA ENTRE TUBO DN 1000 MM E O POÇO DE VISITA/ CAIXA DE CONCRETO OU ALVENARIA EM REDES DE ESGOTO. AF_01/2021</t>
  </si>
  <si>
    <t>102,02</t>
  </si>
  <si>
    <t>113,41</t>
  </si>
  <si>
    <t>102268</t>
  </si>
  <si>
    <t>JUNTA ARGAMASSADA ENTRE TUBO DN 1200 MM E O POÇO DE VISITA/ CAIXA DE CONCRETO OU ALVENARIA EM REDES DE ESGOTO. AF_01/2021</t>
  </si>
  <si>
    <t>115,12</t>
  </si>
  <si>
    <t>127,99</t>
  </si>
  <si>
    <t>102269</t>
  </si>
  <si>
    <t>JUNTA ARGAMASSADA ENTRE TUBO DN 1500 MM E O POÇO DE VISITA/ CAIXA DE CONCRETO OU ALVENARIA EM REDES DE ESGOTO. AF_01/2021</t>
  </si>
  <si>
    <t>141,34</t>
  </si>
  <si>
    <t>157,11</t>
  </si>
  <si>
    <t>92833</t>
  </si>
  <si>
    <t>TUBO DE CONCRETO PARA REDES COLETORAS DE ESGOTO SANITÁRIO, DIÂMETRO DE 300 MM, JUNTA ELÁSTICA, INSTALADO EM LOCAL COM BAIXO NÍVEL DE INTERFERÊNCIAS - FORNECIMENTO E ASSENTAMENTO. AF_12/2015</t>
  </si>
  <si>
    <t>200,56</t>
  </si>
  <si>
    <t>201,04</t>
  </si>
  <si>
    <t>92834</t>
  </si>
  <si>
    <t>ASSENTAMENTO DE TUBO DE CONCRETO PARA REDES COLETORAS DE ESGOTO SANITÁRIO, DIÂMETRO DE 300 MM, JUNTA ELÁSTICA, INSTALADO EM LOCAL COM BAIXO NÍVEL DE INTERFERÊNCIAS (NÃO INCLUI FORNECIMENTO). AF_12/2015</t>
  </si>
  <si>
    <t>7,73</t>
  </si>
  <si>
    <t>8,21</t>
  </si>
  <si>
    <t>92835</t>
  </si>
  <si>
    <t>TUBO DE CONCRETO PARA REDES COLETORAS DE ESGOTO SANITÁRIO, DIÂMETRO DE 400 MM, JUNTA ELÁSTICA, INSTALADO EM LOCAL COM BAIXO NÍVEL DE INTERFERÊNCIAS - FORNECIMENTO E ASSENTAMENTO. AF_12/2015</t>
  </si>
  <si>
    <t>209,56</t>
  </si>
  <si>
    <t>210,19</t>
  </si>
  <si>
    <t>92836</t>
  </si>
  <si>
    <t>ASSENTAMENTO DE TUBO DE CONCRETO PARA REDES COLETORAS DE ESGOTO SANITÁRIO, DIÂMETRO DE 400 MM, JUNTA ELÁSTICA, INSTALADO EM LOCAL COM BAIXO NÍVEL DE INTERFERÊNCIAS (NÃO INCLUI FORNECIMENTO). AF_12/2015</t>
  </si>
  <si>
    <t>9,87</t>
  </si>
  <si>
    <t>10,50</t>
  </si>
  <si>
    <t>92837</t>
  </si>
  <si>
    <t>TUBO DE CONCRETO PARA REDES COLETORAS DE ESGOTO SANITÁRIO, DIÂMETRO DE 500 MM, JUNTA ELÁSTICA, INSTALADO EM LOCAL COM BAIXO NÍVEL DE INTERFERÊNCIAS - FORNECIMENTO E ASSENTAMENTO. AF_12/2015</t>
  </si>
  <si>
    <t>372,32</t>
  </si>
  <si>
    <t>373,07</t>
  </si>
  <si>
    <t>92838</t>
  </si>
  <si>
    <t>ASSENTAMENTO DE TUBO DE CONCRETO PARA REDES COLETORAS DE ESGOTO SANITÁRIO, DIÂMETRO DE 500 MM, JUNTA ELÁSTICA, INSTALADO EM LOCAL COM BAIXO NÍVEL DE INTERFERÊNCIAS (NÃO INCLUI FORNECIMENTO). AF_12/2015</t>
  </si>
  <si>
    <t>11,83</t>
  </si>
  <si>
    <t>12,58</t>
  </si>
  <si>
    <t>92839</t>
  </si>
  <si>
    <t>TUBO DE CONCRETO PARA REDES COLETORAS DE ESGOTO SANITÁRIO, DIÂMETRO DE 600 MM, JUNTA ELÁSTICA, INSTALADO EM LOCAL COM BAIXO NÍVEL DE INTERFERÊNCIAS - FORNECIMENTO E ASSENTAMENTO. AF_12/2015</t>
  </si>
  <si>
    <t>455,70</t>
  </si>
  <si>
    <t>456,59</t>
  </si>
  <si>
    <t>92840</t>
  </si>
  <si>
    <t>ASSENTAMENTO DE TUBO DE CONCRETO PARA REDES COLETORAS DE ESGOTO SANITÁRIO, DIÂMETRO DE 600 MM, JUNTA ELÁSTICA, INSTALADO EM LOCAL COM BAIXO NÍVEL DE INTERFERÊNCIAS (NÃO INCLUI FORNECIMENTO). AF_12/2015</t>
  </si>
  <si>
    <t>14,03</t>
  </si>
  <si>
    <t>14,92</t>
  </si>
  <si>
    <t>92841</t>
  </si>
  <si>
    <t>TUBO DE CONCRETO PARA REDES COLETORAS DE ESGOTO SANITÁRIO, DIÂMETRO DE 700 MM, JUNTA ELÁSTICA, INSTALADO EM LOCAL COM BAIXO NÍVEL DE INTERFERÊNCIAS - FORNECIMENTO E ASSENTAMENTO. AF_12/2015</t>
  </si>
  <si>
    <t>594,00</t>
  </si>
  <si>
    <t>595,03</t>
  </si>
  <si>
    <t>92842</t>
  </si>
  <si>
    <t>ASSENTAMENTO DE TUBO DE CONCRETO PARA REDES COLETORAS DE ESGOTO SANITÁRIO, DIÂMETRO DE 700 MM, JUNTA ELÁSTICA, INSTALADO EM LOCAL COM BAIXO NÍVEL DE INTERFERÊNCIAS (NÃO INCLUI FORNECIMENTO). AF_12/2015</t>
  </si>
  <si>
    <t>16,00</t>
  </si>
  <si>
    <t>17,03</t>
  </si>
  <si>
    <t>92843</t>
  </si>
  <si>
    <t>TUBO DE CONCRETO PARA REDES COLETORAS DE ESGOTO SANITÁRIO, DIÂMETRO DE 800 MM, JUNTA ELÁSTICA, INSTALADO EM LOCAL COM BAIXO NÍVEL DE INTERFERÊNCIAS - FORNECIMENTO E ASSENTAMENTO. AF_12/2015</t>
  </si>
  <si>
    <t>614,48</t>
  </si>
  <si>
    <t>615,63</t>
  </si>
  <si>
    <t>92844</t>
  </si>
  <si>
    <t>ASSENTAMENTO DE TUBO DE CONCRETO PARA REDES COLETORAS DE ESGOTO SANITÁRIO, DIÂMETRO DE 800 MM, JUNTA ELÁSTICA, INSTALADO EM LOCAL COM BAIXO NÍVEL DE INTERFERÊNCIAS (NÃO INCLUI FORNECIMENTO). AF_12/2015</t>
  </si>
  <si>
    <t>18,21</t>
  </si>
  <si>
    <t>19,36</t>
  </si>
  <si>
    <t>92845</t>
  </si>
  <si>
    <t>TUBO DE CONCRETO PARA REDES COLETORAS DE ESGOTO SANITÁRIO, DIÂMETRO DE 900 MM, JUNTA ELÁSTICA, INSTALADO EM LOCAL COM BAIXO NÍVEL DE INTERFERÊNCIAS - FORNECIMENTO E ASSENTAMENTO. AF_12/2015</t>
  </si>
  <si>
    <t>912,75</t>
  </si>
  <si>
    <t>914,04</t>
  </si>
  <si>
    <t>92846</t>
  </si>
  <si>
    <t>ASSENTAMENTO DE TUBO DE CONCRETO PARA REDES COLETORAS DE ESGOTO SANITÁRIO, DIÂMETRO DE 900 MM, JUNTA ELÁSTICA, INSTALADO EM LOCAL COM BAIXO NÍVEL DE INTERFERÊNCIAS (NÃO INCLUI FORNECIMENTO). AF_12/2015</t>
  </si>
  <si>
    <t>20,16</t>
  </si>
  <si>
    <t>21,45</t>
  </si>
  <si>
    <t>92847</t>
  </si>
  <si>
    <t>TUBO DE CONCRETO PARA REDES COLETORAS DE ESGOTO SANITÁRIO, DIÂMETRO DE 1000 MM, JUNTA ELÁSTICA, INSTALADO EM LOCAL COM BAIXO NÍVEL DE INTERFERÊNCIAS - FORNECIMENTO E ASSENTAMENTO. AF_12/2015</t>
  </si>
  <si>
    <t>936,69</t>
  </si>
  <si>
    <t>938,10</t>
  </si>
  <si>
    <t>92848</t>
  </si>
  <si>
    <t>ASSENTAMENTO DE TUBO DE CONCRETO PARA REDES COLETORAS DE ESGOTO SANITÁRIO, DIÂMETRO DE 1000 MM, JUNTA ELÁSTICA, INSTALADO EM LOCAL COM BAIXO NÍVEL DE INTERFERÊNCIAS (NÃO INCLUI FORNECIMENTO). AF_12/2015</t>
  </si>
  <si>
    <t>22,39</t>
  </si>
  <si>
    <t>23,80</t>
  </si>
  <si>
    <t>92849</t>
  </si>
  <si>
    <t>TUBO DE CONCRETO PARA REDES COLETORAS DE ESGOTO SANITÁRIO, DIÂMETRO DE 300 MM, JUNTA ELÁSTICA, INSTALADO EM LOCAL COM ALTO NÍVEL DE INTERFERÊNCIAS - FORNECIMENTO E ASSENTAMENTO. AF_12/2015</t>
  </si>
  <si>
    <t>207,44</t>
  </si>
  <si>
    <t>208,37</t>
  </si>
  <si>
    <t>92850</t>
  </si>
  <si>
    <t>ASSENTAMENTO DE TUBO DE CONCRETO PARA REDES COLETORAS DE ESGOTO SANITÁRIO, DIÂMETRO DE 300 MM, JUNTA ELÁSTICA, INSTALADO EM LOCAL COM ALTO NÍVEL DE INTERFERÊNCIAS (NÃO INCLUI FORNECIMENTO). AF_12/2015</t>
  </si>
  <si>
    <t>14,61</t>
  </si>
  <si>
    <t>15,54</t>
  </si>
  <si>
    <t>92851</t>
  </si>
  <si>
    <t>TUBO DE CONCRETO PARA REDES COLETORAS DE ESGOTO SANITÁRIO, DIÂMETRO DE 400 MM, JUNTA ELÁSTICA, INSTALADO EM LOCAL COM ALTO NÍVEL DE INTERFERÊNCIAS - FORNECIMENTO E ASSENTAMENTO. AF_12/2015</t>
  </si>
  <si>
    <t>218,13</t>
  </si>
  <si>
    <t>219,29</t>
  </si>
  <si>
    <t>92852</t>
  </si>
  <si>
    <t>ASSENTAMENTO DE TUBO DE CONCRETO PARA REDES COLETORAS DE ESGOTO SANITÁRIO, DIÂMETRO DE 400 MM, JUNTA ELÁSTICA, INSTALADO EM LOCAL COM ALTO NÍVEL DE INTERFERÊNCIAS (NÃO INCLUI FORNECIMENTO). AF_12/2015</t>
  </si>
  <si>
    <t>18,44</t>
  </si>
  <si>
    <t>19,60</t>
  </si>
  <si>
    <t>92853</t>
  </si>
  <si>
    <t>TUBO DE CONCRETO PARA REDES COLETORAS DE ESGOTO SANITÁRIO, DIÂMETRO DE 500 MM, JUNTA ELÁSTICA, INSTALADO EM LOCAL COM ALTO NÍVEL DE INTERFERÊNCIAS - FORNECIMENTO E ASSENTAMENTO. AF_12/2015</t>
  </si>
  <si>
    <t>382,95</t>
  </si>
  <si>
    <t>384,37</t>
  </si>
  <si>
    <t>92854</t>
  </si>
  <si>
    <t>ASSENTAMENTO DE TUBO DE CONCRETO PARA REDES COLETORAS DE ESGOTO SANITÁRIO, DIÂMETRO DE 500 MM, JUNTA ELÁSTICA, INSTALADO EM LOCAL COM ALTO NÍVEL DE INTERFERÊNCIAS (NÃO INCLUI FORNECIMENTO). AF_12/2015</t>
  </si>
  <si>
    <t>22,46</t>
  </si>
  <si>
    <t>23,88</t>
  </si>
  <si>
    <t>92855</t>
  </si>
  <si>
    <t>TUBO DE CONCRETO PARA REDES COLETORAS DE ESGOTO SANITÁRIO, DIÂMETRO DE 600 MM, JUNTA ELÁSTICA, INSTALADO EM LOCAL COM ALTO NÍVEL DE INTERFERÊNCIAS - FORNECIMENTO E ASSENTAMENTO. AF_12/2015</t>
  </si>
  <si>
    <t>468,15</t>
  </si>
  <si>
    <t>469,82</t>
  </si>
  <si>
    <t>92856</t>
  </si>
  <si>
    <t>ASSENTAMENTO DE TUBO DE CONCRETO PARA REDES COLETORAS DE ESGOTO SANITÁRIO, DIÂMETRO DE 600 MM, JUNTA ELÁSTICA, INSTALADO EM LOCAL COM ALTO NÍVEL DE INTERFERÊNCIAS (NÃO INCLUI FORNECIMENTO). AF_12/2015</t>
  </si>
  <si>
    <t>26,48</t>
  </si>
  <si>
    <t>28,15</t>
  </si>
  <si>
    <t>92857</t>
  </si>
  <si>
    <t>TUBO DE CONCRETO PARA REDES COLETORAS DE ESGOTO SANITÁRIO, DIÂMETRO DE 700 MM, JUNTA ELÁSTICA, INSTALADO EM LOCAL COM ALTO NÍVEL DE INTERFERÊNCIAS - FORNECIMENTO E ASSENTAMENTO. AF_12/2015</t>
  </si>
  <si>
    <t>608,28</t>
  </si>
  <si>
    <t>610,21</t>
  </si>
  <si>
    <t>92858</t>
  </si>
  <si>
    <t>ASSENTAMENTO DE TUBO DE CONCRETO PARA REDES COLETORAS DE ESGOTO SANITÁRIO, DIÂMETRO DE 700 MM, JUNTA ELÁSTICA, INSTALADO EM LOCAL COM ALTO NÍVEL DE INTERFERÊNCIAS (NÃO INCLUI FORNECIMENTO). AF_12/2015</t>
  </si>
  <si>
    <t>30,28</t>
  </si>
  <si>
    <t>32,21</t>
  </si>
  <si>
    <t>92859</t>
  </si>
  <si>
    <t>TUBO DE CONCRETO PARA REDES COLETORAS DE ESGOTO SANITÁRIO, DIÂMETRO DE 800 MM, JUNTA ELÁSTICA, INSTALADO EM LOCAL COM ALTO NÍVEL DE INTERFERÊNCIAS - FORNECIMENTO E ASSENTAMENTO. AF_12/2015</t>
  </si>
  <si>
    <t>630,66</t>
  </si>
  <si>
    <t>632,84</t>
  </si>
  <si>
    <t>92860</t>
  </si>
  <si>
    <t>ASSENTAMENTO DE TUBO DE CONCRETO PARA REDES COLETORAS DE ESGOTO SANITÁRIO, DIÂMETRO DE 800 MM, JUNTA ELÁSTICA, INSTALADO EM LOCAL COM ALTO NÍVEL DE INTERFERÊNCIAS (NÃO INCLUI FORNECIMENTO). AF_12/2015</t>
  </si>
  <si>
    <t>34,39</t>
  </si>
  <si>
    <t>36,57</t>
  </si>
  <si>
    <t>92861</t>
  </si>
  <si>
    <t>TUBO DE CONCRETO PARA REDES COLETORAS DE ESGOTO SANITÁRIO, DIÂMETRO DE 900 MM, JUNTA ELÁSTICA, INSTALADO EM LOCAL COM ALTO NÍVEL DE INTERFERÊNCIAS - FORNECIMENTO E ASSENTAMENTO. AF_12/2015</t>
  </si>
  <si>
    <t>930,98</t>
  </si>
  <si>
    <t>933,42</t>
  </si>
  <si>
    <t>92862</t>
  </si>
  <si>
    <t>ASSENTAMENTO DE TUBO DE CONCRETO PARA REDES COLETORAS DE ESGOTO SANITÁRIO, DIÂMETRO DE 900 MM, JUNTA ELÁSTICA, INSTALADO EM LOCAL COM ALTO NÍVEL DE INTERFERÊNCIAS (NÃO INCLUI FORNECIMENTO). AF_12/2015</t>
  </si>
  <si>
    <t>38,39</t>
  </si>
  <si>
    <t>40,83</t>
  </si>
  <si>
    <t>92863</t>
  </si>
  <si>
    <t>TUBO DE CONCRETO PARA REDES COLETORAS DE ESGOTO SANITÁRIO, DIÂMETRO DE 1000 MM, JUNTA ELÁSTICA, INSTALADO EM LOCAL COM ALTO NÍVEL DE INTERFERÊNCIAS - FORNECIMENTO E ASSENTAMENTO. AF_12/2015</t>
  </si>
  <si>
    <t>956,71</t>
  </si>
  <si>
    <t>959,39</t>
  </si>
  <si>
    <t>92864</t>
  </si>
  <si>
    <t>ASSENTAMENTO DE TUBO DE CONCRETO PARA REDES COLETORAS DE ESGOTO SANITÁRIO, DIÂMETRO DE 1000 MM, JUNTA ELÁSTICA, INSTALADO EM LOCAL COM ALTO NÍVEL DE INTERFERÊNCIAS (NÃO INCLUI FORNECIMENTO). AF_12/2015</t>
  </si>
  <si>
    <t>42,41</t>
  </si>
  <si>
    <t>45,09</t>
  </si>
  <si>
    <t>92210</t>
  </si>
  <si>
    <t>TUBO DE CONCRETO PARA REDES COLETORAS DE ÁGUAS PLUVIAIS, DIÂMETRO DE 400 MM, JUNTA RÍGIDA, INSTALADO EM LOCAL COM BAIXO NÍVEL DE INTERFERÊNCIAS - FORNECIMENTO E ASSENTAMENTO. AF_12/2015</t>
  </si>
  <si>
    <t>159,08</t>
  </si>
  <si>
    <t>161,87</t>
  </si>
  <si>
    <t>92211</t>
  </si>
  <si>
    <t>TUBO DE CONCRETO PARA REDES COLETORAS DE ÁGUAS PLUVIAIS, DIÂMETRO DE 500 MM, JUNTA RÍGIDA, INSTALADO EM LOCAL COM BAIXO NÍVEL DE INTERFERÊNCIAS - FORNECIMENTO E ASSENTAMENTO. AF_12/2015</t>
  </si>
  <si>
    <t>191,10</t>
  </si>
  <si>
    <t>194,48</t>
  </si>
  <si>
    <t>92212</t>
  </si>
  <si>
    <t>TUBO DE CONCRETO PARA REDES COLETORAS DE ÁGUAS PLUVIAIS, DIÂMETRO DE 600 MM, JUNTA RÍGIDA, INSTALADO EM LOCAL COM BAIXO NÍVEL DE INTERFERÊNCIAS - FORNECIMENTO E ASSENTAMENTO. AF_12/2015</t>
  </si>
  <si>
    <t>286,17</t>
  </si>
  <si>
    <t>290,19</t>
  </si>
  <si>
    <t>92213</t>
  </si>
  <si>
    <t>TUBO DE CONCRETO PARA REDES COLETORAS DE ÁGUAS PLUVIAIS, DIÂMETRO DE 700 MM, JUNTA RÍGIDA, INSTALADO EM LOCAL COM BAIXO NÍVEL DE INTERFERÊNCIAS - FORNECIMENTO E ASSENTAMENTO. AF_12/2015</t>
  </si>
  <si>
    <t>376,80</t>
  </si>
  <si>
    <t>381,41</t>
  </si>
  <si>
    <t>92214</t>
  </si>
  <si>
    <t>TUBO DE CONCRETO PARA REDES COLETORAS DE ÁGUAS PLUVIAIS, DIÂMETRO DE 800 MM, JUNTA RÍGIDA, INSTALADO EM LOCAL COM BAIXO NÍVEL DE INTERFERÊNCIAS - FORNECIMENTO E ASSENTAMENTO. AF_12/2015</t>
  </si>
  <si>
    <t>455,45</t>
  </si>
  <si>
    <t>460,74</t>
  </si>
  <si>
    <t>92215</t>
  </si>
  <si>
    <t>TUBO DE CONCRETO PARA REDES COLETORAS DE ÁGUAS PLUVIAIS, DIÂMETRO DE 900 MM, JUNTA RÍGIDA, INSTALADO EM LOCAL COM BAIXO NÍVEL DE INTERFERÊNCIAS - FORNECIMENTO E ASSENTAMENTO. AF_12/2015</t>
  </si>
  <si>
    <t>522,96</t>
  </si>
  <si>
    <t>528,93</t>
  </si>
  <si>
    <t>92216</t>
  </si>
  <si>
    <t>TUBO DE CONCRETO PARA REDES COLETORAS DE ÁGUAS PLUVIAIS, DIÂMETRO DE 1000 MM, JUNTA RÍGIDA, INSTALADO EM LOCAL COM BAIXO NÍVEL DE INTERFERÊNCIAS - FORNECIMENTO E ASSENTAMENTO. AF_12/2015</t>
  </si>
  <si>
    <t>545,84</t>
  </si>
  <si>
    <t>552,56</t>
  </si>
  <si>
    <t>92219</t>
  </si>
  <si>
    <t>TUBO DE CONCRETO PARA REDES COLETORAS DE ÁGUAS PLUVIAIS, DIÂMETRO DE 400 MM, JUNTA RÍGIDA, INSTALADO EM LOCAL COM ALTO NÍVEL DE INTERFERÊNCIAS - FORNECIMENTO E ASSENTAMENTO. AF_12/2015</t>
  </si>
  <si>
    <t>167,65</t>
  </si>
  <si>
    <t>170,98</t>
  </si>
  <si>
    <t>92220</t>
  </si>
  <si>
    <t>TUBO DE CONCRETO PARA REDES COLETORAS DE ÁGUAS PLUVIAIS, DIÂMETRO DE 500 MM, JUNTA RÍGIDA, INSTALADO EM LOCAL COM ALTO NÍVEL DE INTERFERÊNCIAS - FORNECIMENTO E ASSENTAMENTO. AF_12/2015</t>
  </si>
  <si>
    <t>201,72</t>
  </si>
  <si>
    <t>205,78</t>
  </si>
  <si>
    <t>92221</t>
  </si>
  <si>
    <t>TUBO DE CONCRETO PARA REDES COLETORAS DE ÁGUAS PLUVIAIS, DIÂMETRO DE 600 MM, JUNTA RÍGIDA, INSTALADO EM LOCAL COM ALTO NÍVEL DE INTERFERÊNCIAS - FORNECIMENTO E ASSENTAMENTO. AF_12/2015</t>
  </si>
  <si>
    <t>298,61</t>
  </si>
  <si>
    <t>303,43</t>
  </si>
  <si>
    <t>92222</t>
  </si>
  <si>
    <t>TUBO DE CONCRETO PARA REDES COLETORAS DE ÁGUAS PLUVIAIS, DIÂMETRO DE 700 MM, JUNTA RÍGIDA, INSTALADO EM LOCAL COM ALTO NÍVEL DE INTERFERÊNCIAS - FORNECIMENTO E ASSENTAMENTO. AF_12/2015</t>
  </si>
  <si>
    <t>391,27</t>
  </si>
  <si>
    <t>396,82</t>
  </si>
  <si>
    <t>92223</t>
  </si>
  <si>
    <t>TUBO DE CONCRETO PARA REDES COLETORAS DE ÁGUAS PLUVIAIS, DIÂMETRO DE 800 MM, JUNTA RÍGIDA, INSTALADO EM LOCAL COM ALTO NÍVEL DE INTERFERÊNCIAS - FORNECIMENTO E ASSENTAMENTO. AF_12/2015</t>
  </si>
  <si>
    <t>471,64</t>
  </si>
  <si>
    <t>477,96</t>
  </si>
  <si>
    <t>92224</t>
  </si>
  <si>
    <t>TUBO DE CONCRETO PARA REDES COLETORAS DE ÁGUAS PLUVIAIS, DIÂMETRO DE 900 MM, JUNTA RÍGIDA, INSTALADO EM LOCAL COM ALTO NÍVEL DE INTERFERÊNCIAS - FORNECIMENTO E ASSENTAMENTO. AF_12/2015</t>
  </si>
  <si>
    <t>540,90</t>
  </si>
  <si>
    <t>548,04</t>
  </si>
  <si>
    <t>92226</t>
  </si>
  <si>
    <t>TUBO DE CONCRETO PARA REDES COLETORAS DE ÁGUAS PLUVIAIS, DIÂMETRO DE 1000 MM, JUNTA RÍGIDA, INSTALADO EM LOCAL COM ALTO NÍVEL DE INTERFERÊNCIAS - FORNECIMENTO E ASSENTAMENTO. AF_12/2015</t>
  </si>
  <si>
    <t>565,96</t>
  </si>
  <si>
    <t>573,95</t>
  </si>
  <si>
    <t>92808</t>
  </si>
  <si>
    <t>ASSENTAMENTO DE TUBO DE CONCRETO PARA REDES COLETORAS DE ÁGUAS PLUVIAIS, DIÂMETRO DE 300 MM, JUNTA RÍGIDA, INSTALADO EM LOCAL COM BAIXO NÍVEL DE INTERFERÊNCIAS (NÃO INCLUI FORNECIMENTO). AF_12/2015</t>
  </si>
  <si>
    <t>34,79</t>
  </si>
  <si>
    <t>36,98</t>
  </si>
  <si>
    <t>92809</t>
  </si>
  <si>
    <t>ASSENTAMENTO DE TUBO DE CONCRETO PARA REDES COLETORAS DE ÁGUAS PLUVIAIS, DIÂMETRO DE 400 MM, JUNTA RÍGIDA, INSTALADO EM LOCAL COM BAIXO NÍVEL DE INTERFERÊNCIAS (NÃO INCLUI FORNECIMENTO). AF_12/2015</t>
  </si>
  <si>
    <t>44,64</t>
  </si>
  <si>
    <t>47,43</t>
  </si>
  <si>
    <t>92810</t>
  </si>
  <si>
    <t>ASSENTAMENTO DE TUBO DE CONCRETO PARA REDES COLETORAS DE ÁGUAS PLUVIAIS, DIÂMETRO DE 500 MM, JUNTA RÍGIDA, INSTALADO EM LOCAL COM BAIXO NÍVEL DE INTERFERÊNCIAS (NÃO INCLUI FORNECIMENTO). AF_12/2015</t>
  </si>
  <si>
    <t>54,33</t>
  </si>
  <si>
    <t>57,71</t>
  </si>
  <si>
    <t>92811</t>
  </si>
  <si>
    <t>ASSENTAMENTO DE TUBO DE CONCRETO PARA REDES COLETORAS DE ÁGUAS PLUVIAIS, DIÂMETRO DE 600 MM, JUNTA RÍGIDA, INSTALADO EM LOCAL COM BAIXO NÍVEL DE INTERFERÊNCIAS (NÃO INCLUI FORNECIMENTO). AF_12/2015</t>
  </si>
  <si>
    <t>64,72</t>
  </si>
  <si>
    <t>68,74</t>
  </si>
  <si>
    <t>92812</t>
  </si>
  <si>
    <t>ASSENTAMENTO DE TUBO DE CONCRETO PARA REDES COLETORAS DE ÁGUAS PLUVIAIS, DIÂMETRO DE 700 MM, JUNTA RÍGIDA, INSTALADO EM LOCAL COM BAIXO NÍVEL DE INTERFERÊNCIAS (NÃO INCLUI FORNECIMENTO). AF_12/2015</t>
  </si>
  <si>
    <t>74,96</t>
  </si>
  <si>
    <t>79,57</t>
  </si>
  <si>
    <t>92813</t>
  </si>
  <si>
    <t>ASSENTAMENTO DE TUBO DE CONCRETO PARA REDES COLETORAS DE ÁGUAS PLUVIAIS, DIÂMETRO DE 800 MM, JUNTA RÍGIDA, INSTALADO EM LOCAL COM BAIXO NÍVEL DE INTERFERÊNCIAS (NÃO INCLUI FORNECIMENTO). AF_12/2015</t>
  </si>
  <si>
    <t>86,99</t>
  </si>
  <si>
    <t>92,28</t>
  </si>
  <si>
    <t>92814</t>
  </si>
  <si>
    <t>ASSENTAMENTO DE TUBO DE CONCRETO PARA REDES COLETORAS DE ÁGUAS PLUVIAIS, DIÂMETRO DE 900 MM, JUNTA RÍGIDA, INSTALADO EM LOCAL COM BAIXO NÍVEL DE INTERFERÊNCIAS (NÃO INCLUI FORNECIMENTO). AF_12/2015</t>
  </si>
  <si>
    <t>99,61</t>
  </si>
  <si>
    <t>105,58</t>
  </si>
  <si>
    <t>92815</t>
  </si>
  <si>
    <t>ASSENTAMENTO DE TUBO DE CONCRETO PARA REDES COLETORAS DE ÁGUAS PLUVIAIS, DIÂMETRO DE 1000 MM, JUNTA RÍGIDA, INSTALADO EM LOCAL COM BAIXO NÍVEL DE INTERFERÊNCIAS (NÃO INCLUI FORNECIMENTO). AF_12/2015</t>
  </si>
  <si>
    <t>114,12</t>
  </si>
  <si>
    <t>120,84</t>
  </si>
  <si>
    <t>92816</t>
  </si>
  <si>
    <t>TUBO DE CONCRETO PARA REDES COLETORAS DE ÁGUAS PLUVIAIS, DIÂMETRO DE 1200 MM, JUNTA RÍGIDA, INSTALADO EM LOCAL COM BAIXO NÍVEL DE INTERFERÊNCIAS - FORNECIMENTO E ASSENTAMENTO. AF_12/2015</t>
  </si>
  <si>
    <t>787,62</t>
  </si>
  <si>
    <t>796,00</t>
  </si>
  <si>
    <t>92817</t>
  </si>
  <si>
    <t>ASSENTAMENTO DE TUBO DE CONCRETO PARA REDES COLETORAS DE ÁGUAS PLUVIAIS, DIÂMETRO DE 1200 MM, JUNTA RÍGIDA, INSTALADO EM LOCAL COM BAIXO NÍVEL DE INTERFERÊNCIAS (NÃO INCLUI FORNECIMENTO). AF_12/2015</t>
  </si>
  <si>
    <t>142,82</t>
  </si>
  <si>
    <t>151,20</t>
  </si>
  <si>
    <t>92818</t>
  </si>
  <si>
    <t>TUBO DE CONCRETO PARA REDES COLETORAS DE ÁGUAS PLUVIAIS, DIÂMETRO DE 1500 MM, JUNTA RÍGIDA, INSTALADO EM LOCAL COM BAIXO NÍVEL DE INTERFERÊNCIAS - FORNECIMENTO E ASSENTAMENTO. AF_12/2015</t>
  </si>
  <si>
    <t>1.126,40</t>
  </si>
  <si>
    <t>1.137,70</t>
  </si>
  <si>
    <t>92819</t>
  </si>
  <si>
    <t>ASSENTAMENTO DE TUBO DE CONCRETO PARA REDES COLETORAS DE ÁGUAS PLUVIAIS, DIÂMETRO DE 1500 MM, JUNTA RÍGIDA, INSTALADO EM LOCAL COM BAIXO NÍVEL DE INTERFERÊNCIAS (NÃO INCLUI FORNECIMENTO). AF_12/2015</t>
  </si>
  <si>
    <t>192,23</t>
  </si>
  <si>
    <t>203,53</t>
  </si>
  <si>
    <t>92820</t>
  </si>
  <si>
    <t>ASSENTAMENTO DE TUBO DE CONCRETO PARA REDES COLETORAS DE ÁGUAS PLUVIAIS, DIÂMETRO DE 300 MM, JUNTA RÍGIDA, INSTALADO EM LOCAL COM ALTO NÍVEL DE INTERFERÊNCIAS (NÃO INCLUI FORNECIMENTO). AF_12/2015</t>
  </si>
  <si>
    <t>41,49</t>
  </si>
  <si>
    <t>44,11</t>
  </si>
  <si>
    <t>92821</t>
  </si>
  <si>
    <t>ASSENTAMENTO DE TUBO DE CONCRETO PARA REDES COLETORAS DE ÁGUAS PLUVIAIS, DIÂMETRO DE 400 MM, JUNTA RÍGIDA, INSTALADO EM LOCAL COM ALTO NÍVEL DE INTERFERÊNCIAS (NÃO INCLUI FORNECIMENTO). AF_12/2015</t>
  </si>
  <si>
    <t>53,21</t>
  </si>
  <si>
    <t>56,54</t>
  </si>
  <si>
    <t>92822</t>
  </si>
  <si>
    <t>ASSENTAMENTO DE TUBO DE CONCRETO PARA REDES COLETORAS DE ÁGUAS PLUVIAIS, DIÂMETRO DE 500 MM, JUNTA RÍGIDA, INSTALADO EM LOCAL COM ALTO NÍVEL DE INTERFERÊNCIAS (NÃO INCLUI FORNECIMENTO). AF_12/2015</t>
  </si>
  <si>
    <t>64,95</t>
  </si>
  <si>
    <t>69,01</t>
  </si>
  <si>
    <t>92824</t>
  </si>
  <si>
    <t>ASSENTAMENTO DE TUBO DE CONCRETO PARA REDES COLETORAS DE ÁGUAS PLUVIAIS, DIÂMETRO DE 600 MM, JUNTA RÍGIDA, INSTALADO EM LOCAL COM ALTO NÍVEL DE INTERFERÊNCIAS (NÃO INCLUI FORNECIMENTO). AF_12/2015</t>
  </si>
  <si>
    <t>77,16</t>
  </si>
  <si>
    <t>81,98</t>
  </si>
  <si>
    <t>92825</t>
  </si>
  <si>
    <t>ASSENTAMENTO DE TUBO DE CONCRETO PARA REDES COLETORAS DE ÁGUAS PLUVIAIS, DIÂMETRO DE 700 MM, JUNTA RÍGIDA, INSTALADO EM LOCAL COM ALTO NÍVEL DE INTERFERÊNCIAS (NÃO INCLUI FORNECIMENTO). AF_12/2015</t>
  </si>
  <si>
    <t>89,43</t>
  </si>
  <si>
    <t>94,98</t>
  </si>
  <si>
    <t>92826</t>
  </si>
  <si>
    <t>ASSENTAMENTO DE TUBO DE CONCRETO PARA REDES COLETORAS DE ÁGUAS PLUVIAIS, DIÂMETRO DE 800 MM, JUNTA RÍGIDA, INSTALADO EM LOCAL COM ALTO NÍVEL DE INTERFERÊNCIAS (NÃO INCLUI FORNECIMENTO). AF_12/2015</t>
  </si>
  <si>
    <t>103,18</t>
  </si>
  <si>
    <t>109,50</t>
  </si>
  <si>
    <t>92827</t>
  </si>
  <si>
    <t>ASSENTAMENTO DE TUBO DE CONCRETO PARA REDES COLETORAS DE ÁGUAS PLUVIAIS, DIÂMETRO DE 900 MM, JUNTA RÍGIDA, INSTALADO EM LOCAL COM ALTO NÍVEL DE INTERFERÊNCIAS (NÃO INCLUI FORNECIMENTO). AF_12/2015</t>
  </si>
  <si>
    <t>117,55</t>
  </si>
  <si>
    <t>124,69</t>
  </si>
  <si>
    <t>92828</t>
  </si>
  <si>
    <t>ASSENTAMENTO DE TUBO DE CONCRETO PARA REDES COLETORAS DE ÁGUAS PLUVIAIS, DIÂMETRO DE 1000 MM, JUNTA RÍGIDA, INSTALADO EM LOCAL COM ALTO NÍVEL DE INTERFERÊNCIAS (NÃO INCLUI FORNECIMENTO). AF_12/2015</t>
  </si>
  <si>
    <t>134,24</t>
  </si>
  <si>
    <t>142,23</t>
  </si>
  <si>
    <t>92829</t>
  </si>
  <si>
    <t>TUBO DE CONCRETO PARA REDES COLETORAS DE ÁGUAS PLUVIAIS, DIÂMETRO DE 1200 MM, JUNTA RÍGIDA, INSTALADO EM LOCAL COM ALTO NÍVEL DE INTERFERÊNCIAS - FORNECIMENTO E ASSENTAMENTO. AF_12/2015</t>
  </si>
  <si>
    <t>811,32</t>
  </si>
  <si>
    <t>821,23</t>
  </si>
  <si>
    <t>92830</t>
  </si>
  <si>
    <t>ASSENTAMENTO DE TUBO DE CONCRETO PARA REDES COLETORAS DE ÁGUAS PLUVIAIS, DIÂMETRO DE 1200 MM, JUNTA RÍGIDA, INSTALADO EM LOCAL COM ALTO NÍVEL DE INTERFERÊNCIAS (NÃO INCLUI FORNECIMENTO). AF_12/2015</t>
  </si>
  <si>
    <t>166,52</t>
  </si>
  <si>
    <t>176,43</t>
  </si>
  <si>
    <t>92831</t>
  </si>
  <si>
    <t>TUBO DE CONCRETO PARA REDES COLETORAS DE ÁGUAS PLUVIAIS, DIÂMETRO DE 1500 MM, JUNTA RÍGIDA, INSTALADO EM LOCAL COM ALTO NÍVEL DE INTERFERÊNCIAS - FORNECIMENTO E ASSENTAMENTO. AF_12/2015</t>
  </si>
  <si>
    <t>1.155,54</t>
  </si>
  <si>
    <t>1.168,70</t>
  </si>
  <si>
    <t>92832</t>
  </si>
  <si>
    <t>ASSENTAMENTO DE TUBO DE CONCRETO PARA REDES COLETORAS DE ÁGUAS PLUVIAIS, DIÂMETRO DE 1500 MM, JUNTA RÍGIDA, INSTALADO EM LOCAL COM ALTO NÍVEL DE INTERFERÊNCIAS (NÃO INCLUI FORNECIMENTO). AF_12/2015</t>
  </si>
  <si>
    <t>221,37</t>
  </si>
  <si>
    <t>234,53</t>
  </si>
  <si>
    <t>95565</t>
  </si>
  <si>
    <t>TUBO DE CONCRETO PARA REDES COLETORAS DE ÁGUAS PLUVIAIS, DIÂMETRO DE 300MM, JUNTA RÍGIDA, INSTALADO EM LOCAL COM BAIXO NÍVEL DE INTERFERÊNCIAS - FORNECIMENTO E ASSENTAMENTO. AF_12/2015</t>
  </si>
  <si>
    <t>136,20</t>
  </si>
  <si>
    <t>138,39</t>
  </si>
  <si>
    <t>95566</t>
  </si>
  <si>
    <t>TUBO DE CONCRETO PARA REDES COLETORAS DE ÁGUAS PLUVIAIS, DIÂMETRO DE 300MM, JUNTA RÍGIDA, INSTALADO EM LOCAL COM ALTO NÍVEL DE INTERFERÊNCIAS - FORNECIMENTO E ASSENTAMENTO. AF_12/2015</t>
  </si>
  <si>
    <t>142,90</t>
  </si>
  <si>
    <t>145,52</t>
  </si>
  <si>
    <t>95567</t>
  </si>
  <si>
    <t>TUBO DE CONCRETO (SIMPLES) PARA REDES COLETORAS DE ÁGUAS PLUVIAIS, DIÂMETRO DE 300 MM, JUNTA RÍGIDA, INSTALADO EM LOCAL COM BAIXO NÍVEL DE INTERFERÊNCIAS - FORNECIMENTO E ASSENTAMENTO. AF_12/2015</t>
  </si>
  <si>
    <t>118,81</t>
  </si>
  <si>
    <t>121,00</t>
  </si>
  <si>
    <t>95568</t>
  </si>
  <si>
    <t>TUBO DE CONCRETO (SIMPLES) PARA REDES COLETORAS DE ÁGUAS PLUVIAIS, DIÂMETRO DE 400 MM, JUNTA RÍGIDA, INSTALADO EM LOCAL COM BAIXO NÍVEL DE INTERFERÊNCIAS - FORNECIMENTO E ASSENTAMENTO. AF_12/2015</t>
  </si>
  <si>
    <t>143,93</t>
  </si>
  <si>
    <t>146,72</t>
  </si>
  <si>
    <t>95569</t>
  </si>
  <si>
    <t>TUBO DE CONCRETO (SIMPLES) PARA REDES COLETORAS DE ÁGUAS PLUVIAIS, DIÂMETRO DE 500 MM, JUNTA RÍGIDA, INSTALADO EM LOCAL COM BAIXO NÍVEL DE INTERFERÊNCIAS - FORNECIMENTO E ASSENTAMENTO. AF_12/2015</t>
  </si>
  <si>
    <t>202,11</t>
  </si>
  <si>
    <t>205,49</t>
  </si>
  <si>
    <t>95570</t>
  </si>
  <si>
    <t>TUBO DE CONCRETO (SIMPLES) PARA REDES COLETORAS DE ÁGUAS PLUVIAIS, DIÂMETRO DE 300 MM, JUNTA RÍGIDA, INSTALADO EM LOCAL COM ALTO NÍVEL DE INTERFERÊNCIAS - FORNECIMENTO E ASSENTAMENTO. AF_12/2015</t>
  </si>
  <si>
    <t>125,51</t>
  </si>
  <si>
    <t>128,13</t>
  </si>
  <si>
    <t>95571</t>
  </si>
  <si>
    <t>TUBO DE CONCRETO (SIMPLES) PARA REDES COLETORAS DE ÁGUAS PLUVIAIS, DIÂMETRO DE 400 MM, JUNTA RÍGIDA, INSTALADO EM LOCAL COM ALTO NÍVEL DE INTERFERÊNCIAS - FORNECIMENTO E ASSENTAMENTO. AF_12/2015</t>
  </si>
  <si>
    <t>152,50</t>
  </si>
  <si>
    <t>155,83</t>
  </si>
  <si>
    <t>95572</t>
  </si>
  <si>
    <t>TUBO DE CONCRETO (SIMPLES) PARA REDES COLETORAS DE ÁGUAS PLUVIAIS, DIÂMETRO DE 500 MM, JUNTA RÍGIDA, INSTALADO EM LOCAL COM ALTO NÍVEL DE INTERFERÊNCIAS - FORNECIMENTO E ASSENTAMENTO. AF_12/2015</t>
  </si>
  <si>
    <t>212,73</t>
  </si>
  <si>
    <t>216,79</t>
  </si>
  <si>
    <t>97127</t>
  </si>
  <si>
    <t>ASSENTAMENTO DE TUBO DE PVC DEFOFO OU PRFV OU RPVC PARA REDE DE ÁGUA, DN 150 MM, JUNTA ELÁSTICA INTEGRADA, INSTALADO EM LOCAL COM NÍVEL ALTO DE INTERFERÊNCIAS (NÃO INCLUI FORNECIMENTO). AF_11/2017</t>
  </si>
  <si>
    <t>4,49</t>
  </si>
  <si>
    <t>97128</t>
  </si>
  <si>
    <t>ASSENTAMENTO DE TUBO DE PVC DEFOFO OU PRFV OU RPVC PARA REDE DE ÁGUA, DN 200 MM, JUNTA ELÁSTICA INTEGRADA, INSTALADO EM LOCAL COM NÍVEL ALTO DE INTERFERÊNCIAS (NÃO INCLUI FORNECIMENTO). AF_11/2017</t>
  </si>
  <si>
    <t>8,54</t>
  </si>
  <si>
    <t>9,25</t>
  </si>
  <si>
    <t>97129</t>
  </si>
  <si>
    <t>ASSENTAMENTO DE TUBO DE PVC DEFOFO OU PRFV OU RPVC PARA REDE DE ÁGUA, DN 250 MM, JUNTA ELÁSTICA INTEGRADA, INSTALADO EM LOCAL COM NÍVEL ALTO DE INTERFERÊNCIAS (NÃO INCLUI FORNECIMENTO). AF_11/2017</t>
  </si>
  <si>
    <t>10,51</t>
  </si>
  <si>
    <t>11,39</t>
  </si>
  <si>
    <t>97130</t>
  </si>
  <si>
    <t>ASSENTAMENTO DE TUBO DE PVC DEFOFO OU PRFV OU RPVC PARA REDE DE ÁGUA, DN 300 MM, JUNTA ELÁSTICA INTEGRADA, INSTALADO EM LOCAL COM NÍVEL ALTO DE INTERFERÊNCIAS (NÃO INCLUI FORNECIMENTO). AF_11/2017</t>
  </si>
  <si>
    <t>12,46</t>
  </si>
  <si>
    <t>13,51</t>
  </si>
  <si>
    <t>97131</t>
  </si>
  <si>
    <t>ASSENTAMENTO DE TUBO DE PVC DEFOFO OU PRFV OU RPVC PARA REDE DE ÁGUA, DN 350 MM, JUNTA ELÁSTICA INTEGRADA, INSTALADO EM LOCAL COM NÍVEL ALTO DE INTERFERÊNCIAS (NÃO INCLUI FORNECIMENTO). AF_11/2017</t>
  </si>
  <si>
    <t>14,42</t>
  </si>
  <si>
    <t>15,63</t>
  </si>
  <si>
    <t>97132</t>
  </si>
  <si>
    <t>ASSENTAMENTO DE TUBO DE PVC DEFOFO OU PRFV OU RPVC PARA REDE DE ÁGUA, DN 400 MM, JUNTA ELÁSTICA INTEGRADA, INSTALADO EM LOCAL COM NÍVEL ALTO DE INTERFERÊNCIAS (NÃO INCLUI FORNECIMENTO). AF_11/2017</t>
  </si>
  <si>
    <t>16,37</t>
  </si>
  <si>
    <t>17,75</t>
  </si>
  <si>
    <t>97133</t>
  </si>
  <si>
    <t>ASSENTAMENTO DE TUBO DE PVC DEFOFO OU PRFV OU RPVC PARA REDE DE ÁGUA, DN 500 MM, JUNTA ELÁSTICA INTEGRADA, INSTALADO EM LOCAL COM NÍVEL ALTO DE INTERFERÊNCIAS (NÃO INCLUI FORNECIMENTO). AF_11/2017</t>
  </si>
  <si>
    <t>20,31</t>
  </si>
  <si>
    <t>22,01</t>
  </si>
  <si>
    <t>97134</t>
  </si>
  <si>
    <t>ASSENTAMENTO DE TUBO DE PVC DEFOFO OU PRFV OU RPVC PARA REDE DE ÁGUA, DN 150 MM, JUNTA ELÁSTICA INTEGRADA, INSTALADO EM LOCAL COM NÍVEL BAIXO DE INTERFERÊNCIAS (NÃO INCLUI FORNECIMENTO). AF_11/2017</t>
  </si>
  <si>
    <t>1,89</t>
  </si>
  <si>
    <t>2,07</t>
  </si>
  <si>
    <t>97135</t>
  </si>
  <si>
    <t>ASSENTAMENTO DE TUBO DE PVC DEFOFO OU PRFV OU RPVC PARA REDE DE ÁGUA, DN 200 MM, JUNTA ELÁSTICA INTEGRADA, INSTALADO EM LOCAL COM NÍVEL BAIXO DE INTERFERÊNCIAS (NÃO INCLUI FORNECIMENTO). AF_11/2017</t>
  </si>
  <si>
    <t>4,76</t>
  </si>
  <si>
    <t>97136</t>
  </si>
  <si>
    <t>ASSENTAMENTO DE TUBO DE PVC DEFOFO OU PRFV OU RPVC PARA REDE DE ÁGUA, DN 250 MM, JUNTA ELÁSTICA INTEGRADA, INSTALADO EM LOCAL COM NÍVEL BAIXO DE INTERFERÊNCIAS (NÃO INCLUI FORNECIMENTO). AF_11/2017</t>
  </si>
  <si>
    <t>5,49</t>
  </si>
  <si>
    <t>5,87</t>
  </si>
  <si>
    <t>97137</t>
  </si>
  <si>
    <t>ASSENTAMENTO DE TUBO DE PVC DEFOFO OU PRFV OU RPVC PARA REDE DE ÁGUA, DN 300 MM, JUNTA ELÁSTICA INTEGRADA, INSTALADO EM LOCAL COM NÍVEL BAIXO DE INTERFERÊNCIAS (NÃO INCLUI FORNECIMENTO). AF_11/2017</t>
  </si>
  <si>
    <t>6,50</t>
  </si>
  <si>
    <t>6,96</t>
  </si>
  <si>
    <t>97138</t>
  </si>
  <si>
    <t>ASSENTAMENTO DE TUBO DE PVC DEFOFO OU PRFV OU RPVC PARA REDE DE ÁGUA, DN 350 MM, JUNTA ELÁSTICA INTEGRADA, INSTALADO EM LOCAL COM NÍVEL BAIXO DE INTERFERÊNCIAS (NÃO INCLUI FORNECIMENTO). AF_11/2017</t>
  </si>
  <si>
    <t>7,53</t>
  </si>
  <si>
    <t>8,05</t>
  </si>
  <si>
    <t>97139</t>
  </si>
  <si>
    <t>ASSENTAMENTO DE TUBO DE PVC DEFOFO OU PRFV OU RPVC PARA REDE DE ÁGUA, DN 400 MM, JUNTA ELÁSTICA INTEGRADA, INSTALADO EM LOCAL COM NÍVEL BAIXO DE INTERFERÊNCIAS (NÃO INCLUI FORNECIMENTO). AF_11/2017</t>
  </si>
  <si>
    <t>8,55</t>
  </si>
  <si>
    <t>9,14</t>
  </si>
  <si>
    <t>97140</t>
  </si>
  <si>
    <t>ASSENTAMENTO DE TUBO DE PVC DEFOFO OU PRFV OU RPVC PARA REDE DE ÁGUA, DN 500 MM, JUNTA ELÁSTICA INTEGRADA, INSTALADO EM LOCAL COM NÍVEL BAIXO DE INTERFERÊNCIAS (NÃO INCLUI FORNECIMENTO). AF_11/2017</t>
  </si>
  <si>
    <t>10,62</t>
  </si>
  <si>
    <t>11,35</t>
  </si>
  <si>
    <t>103089</t>
  </si>
  <si>
    <t>ASSENTAMENTO DE TUBO DE FERRO FUNDIDO PARA REDE DE ÁGUA, DN 80 MM, JUNTA FLANGEADA (NÃO INCLUI O FORNECIMENTO). AF_09/2021</t>
  </si>
  <si>
    <t>9,12</t>
  </si>
  <si>
    <t>9,65</t>
  </si>
  <si>
    <t>103090</t>
  </si>
  <si>
    <t>ASSENTAMENTO DE TUBO DE FERRO FUNDIDO PARA REDE DE ÁGUA, DN 100 MM, JUNTA FLANGEADA (NÃO INCLUI O FORNECIMENTO). AF_09/2021</t>
  </si>
  <si>
    <t>10,89</t>
  </si>
  <si>
    <t>11,56</t>
  </si>
  <si>
    <t>103091</t>
  </si>
  <si>
    <t>ASSENTAMENTO DE TUBO DE FERRO FUNDIDO PARA REDE DE ÁGUA, DN 150 MM, JUNTA FLANGEADA (NÃO INCLUI O FORNECIMENTO). AF_09/2021</t>
  </si>
  <si>
    <t>15,31</t>
  </si>
  <si>
    <t>16,28</t>
  </si>
  <si>
    <t>103092</t>
  </si>
  <si>
    <t>ASSENTAMENTO DE TUBO DE FERRO FUNDIDO PARA REDE DE ÁGUA, DN 200 MM, JUNTA FLANGEADA (NÃO INCLUI O FORNECIMENTO). AF_09/2021</t>
  </si>
  <si>
    <t>19,75</t>
  </si>
  <si>
    <t>21,01</t>
  </si>
  <si>
    <t>103093</t>
  </si>
  <si>
    <t>ASSENTAMENTO DE TUBO DE FERRO FUNDIDO PARA REDE DE ÁGUA, DN 250 MM, JUNTA FLANGEADA (NÃO INCLUI O FORNECIMENTO). AF_09/2021</t>
  </si>
  <si>
    <t>30,20</t>
  </si>
  <si>
    <t>103094</t>
  </si>
  <si>
    <t>ASSENTAMENTO DE TUBO DE FERRO FUNDIDO PARA REDE DE ÁGUA, DN 300 MM, JUNTA FLANGEADA (NÃO INCLUI O FORNECIMENTO). AF_09/2021</t>
  </si>
  <si>
    <t>34,66</t>
  </si>
  <si>
    <t>36,90</t>
  </si>
  <si>
    <t>103095</t>
  </si>
  <si>
    <t>ASSENTAMENTO DE TUBO DE FERRO FUNDIDO PARA REDE DE ÁGUA, DN 350 MM, JUNTA FLANGEADA (NÃO INCLUI O FORNECIMENTO). AF_09/2021</t>
  </si>
  <si>
    <t>48,00</t>
  </si>
  <si>
    <t>103096</t>
  </si>
  <si>
    <t>ASSENTAMENTO DE TUBO DE FERRO FUNDIDO PARA REDE DE ÁGUA, DN 400 MM, JUNTA FLANGEADA (NÃO INCLUI O FORNECIMENTO). AF_09/2021</t>
  </si>
  <si>
    <t>49,56</t>
  </si>
  <si>
    <t>52,75</t>
  </si>
  <si>
    <t>103097</t>
  </si>
  <si>
    <t>ASSENTAMENTO DE TUBO DE FERRO FUNDIDO PARA REDE DE ÁGUA, DN 450 MM, JUNTA FLANGEADA (NÃO INCLUI O FORNECIMENTO). AF_09/2021</t>
  </si>
  <si>
    <t>59,99</t>
  </si>
  <si>
    <t>63,85</t>
  </si>
  <si>
    <t>103098</t>
  </si>
  <si>
    <t>ASSENTAMENTO DE TUBO DE FERRO FUNDIDO PARA REDE DE ÁGUA, DN 500 MM, JUNTA FLANGEADA (NÃO INCLUI O FORNECIMENTO). AF_09/2021</t>
  </si>
  <si>
    <t>64,44</t>
  </si>
  <si>
    <t>68,61</t>
  </si>
  <si>
    <t>103099</t>
  </si>
  <si>
    <t>ASSENTAMENTO DE TUBO DE FERRO FUNDIDO PARA REDE DE ÁGUA, DN 600 MM, JUNTA FLANGEADA (NÃO INCLUI O FORNECIMENTO). AF_09/2021</t>
  </si>
  <si>
    <t>73,30</t>
  </si>
  <si>
    <t>78,08</t>
  </si>
  <si>
    <t>103100</t>
  </si>
  <si>
    <t>ASSENTAMENTO DE TUBO DE FERRO FUNDIDO PARA REDE DE ÁGUA, DN 700 MM, JUNTA FLANGEADA (NÃO INCLUI O FORNECIMENTO). AF_09/2021</t>
  </si>
  <si>
    <t>78,24</t>
  </si>
  <si>
    <t>83,34</t>
  </si>
  <si>
    <t>103101</t>
  </si>
  <si>
    <t>ASSENTAMENTO DE TUBO DE FERRO FUNDIDO PARA REDE DE ÁGUA, DN 800 MM, JUNTA FLANGEADA (NÃO INCLUI O FORNECIMENTO). AF_09/2021</t>
  </si>
  <si>
    <t>86,17</t>
  </si>
  <si>
    <t>91,82</t>
  </si>
  <si>
    <t>103102</t>
  </si>
  <si>
    <t>ASSENTAMENTO DE TUBO DE FERRO FUNDIDO PARA REDE DE ÁGUA, DN 900 MM, JUNTA FLANGEADA (NÃO INCLUI O FORNECIMENTO). AF_09/2021</t>
  </si>
  <si>
    <t>99,24</t>
  </si>
  <si>
    <t>105,73</t>
  </si>
  <si>
    <t>103103</t>
  </si>
  <si>
    <t>ASSENTAMENTO DE TUBO DE FERRO FUNDIDO PARA REDE DE ÁGUA, DN 1000 MM, JUNTA FLANGEADA (NÃO INCLUI O FORNECIMENTO). AF_09/2021</t>
  </si>
  <si>
    <t>107,18</t>
  </si>
  <si>
    <t>114,22</t>
  </si>
  <si>
    <t>103104</t>
  </si>
  <si>
    <t>ASSENTAMENTO DE TUBO DE FERRO FUNDIDO PARA REDE DE ÁGUA, DN 1200 MM, JUNTA FLANGEADA (NÃO INCLUI O FORNECIMENTO). AF_09/2021</t>
  </si>
  <si>
    <t>128,18</t>
  </si>
  <si>
    <t>136,61</t>
  </si>
  <si>
    <t>103105</t>
  </si>
  <si>
    <t>ASSENTAMENTO DE CONEXÃO COM 2 ACESSOS, FERRO FUNDIDO PARA REDE DE ÁGUA, DN  80 MM, JUNTA FLANGEADA (NÃO INCLUI O FORNECIMENTO). AF_09/2021</t>
  </si>
  <si>
    <t>38,23</t>
  </si>
  <si>
    <t>40,06</t>
  </si>
  <si>
    <t>103106</t>
  </si>
  <si>
    <t>ASSENTAMENTO DE CONEXÃO COM 2 ACESSOS, FERRO FUNDIDO PARA REDE DE ÁGUA, DN  100 MM, JUNTA FLANGEADA (NÃO INCLUI O FORNECIMENTO). AF_09/2021</t>
  </si>
  <si>
    <t>45,66</t>
  </si>
  <si>
    <t>47,96</t>
  </si>
  <si>
    <t>103107</t>
  </si>
  <si>
    <t>ASSENTAMENTO DE CONEXÃO COM 2 ACESSOS, FERRO FUNDIDO PARA REDE DE ÁGUA, DN  150 MM, JUNTA FLANGEADA (NÃO INCLUI O FORNECIMENTO). AF_09/2021</t>
  </si>
  <si>
    <t>64,21</t>
  </si>
  <si>
    <t>67,66</t>
  </si>
  <si>
    <t>103108</t>
  </si>
  <si>
    <t>ASSENTAMENTO DE CONEXÃO COM 2 ACESSOS, FERRO FUNDIDO PARA REDE DE ÁGUA, DN  200 MM, JUNTA FLANGEADA (NÃO INCLUI O FORNECIMENTO). AF_09/2021</t>
  </si>
  <si>
    <t>82,78</t>
  </si>
  <si>
    <t>87,39</t>
  </si>
  <si>
    <t>103109</t>
  </si>
  <si>
    <t>ASSENTAMENTO DE CONEXÃO COM 2 ACESSOS, FERRO FUNDIDO PARA REDE DE ÁGUA, DN  250 MM, JUNTA FLANGEADA (NÃO INCLUI O FORNECIMENTO). AF_09/2021</t>
  </si>
  <si>
    <t>136,17</t>
  </si>
  <si>
    <t>144,14</t>
  </si>
  <si>
    <t>103110</t>
  </si>
  <si>
    <t>ASSENTAMENTO DE CONEXÃO COM 2 ACESSOS, FERRO FUNDIDO PARA REDE DE ÁGUA, DN  300 MM, JUNTA FLANGEADA (NÃO INCLUI O FORNECIMENTO). AF_09/2021</t>
  </si>
  <si>
    <t>154,74</t>
  </si>
  <si>
    <t>163,85</t>
  </si>
  <si>
    <t>103111</t>
  </si>
  <si>
    <t>ASSENTAMENTO DE CONEXÃO COM 2 ACESSOS, FERRO FUNDIDO PARA REDE DE ÁGUA, DN  350 MM, JUNTA FLANGEADA (NÃO INCLUI O FORNECIMENTO). AF_09/2021</t>
  </si>
  <si>
    <t>208,15</t>
  </si>
  <si>
    <t>220,60</t>
  </si>
  <si>
    <t>103112</t>
  </si>
  <si>
    <t>ASSENTAMENTO DE CONEXÃO COM 2 ACESSOS, FERRO FUNDIDO PARA REDE DE ÁGUA, DN  400 MM, JUNTA FLANGEADA (NÃO INCLUI O FORNECIMENTO). AF_09/2021</t>
  </si>
  <si>
    <t>226,71</t>
  </si>
  <si>
    <t>240,32</t>
  </si>
  <si>
    <t>103113</t>
  </si>
  <si>
    <t>ASSENTAMENTO DE CONEXÃO COM 2 ACESSOS, FERRO FUNDIDO PARA REDE DE ÁGUA, DN  450 MM, JUNTA FLANGEADA (NÃO INCLUI O FORNECIMENTO). AF_09/2021</t>
  </si>
  <si>
    <t>280,12</t>
  </si>
  <si>
    <t>297,07</t>
  </si>
  <si>
    <t>103114</t>
  </si>
  <si>
    <t>ASSENTAMENTO DE CONEXÃO COM 2 ACESSOS, FERRO FUNDIDO PARA REDE DE ÁGUA, DN  500 MM, JUNTA FLANGEADA (NÃO INCLUI O FORNECIMENTO). AF_09/2021</t>
  </si>
  <si>
    <t>298,69</t>
  </si>
  <si>
    <t>316,79</t>
  </si>
  <si>
    <t>103115</t>
  </si>
  <si>
    <t>ASSENTAMENTO DE CONEXÃO COM 2 ACESSOS, FERRO FUNDIDO PARA REDE DE ÁGUA, DN  600 MM, JUNTA FLANGEADA (NÃO INCLUI O FORNECIMENTO). AF_09/2021</t>
  </si>
  <si>
    <t>335,78</t>
  </si>
  <si>
    <t>356,22</t>
  </si>
  <si>
    <t>103116</t>
  </si>
  <si>
    <t>ASSENTAMENTO DE CONEXÃO COM 2 ACESSOS, FERRO FUNDIDO PARA REDE DE ÁGUA, DN  700 MM, JUNTA FLANGEADA (NÃO INCLUI O FORNECIMENTO). AF_09/2021</t>
  </si>
  <si>
    <t>407,75</t>
  </si>
  <si>
    <t>432,68</t>
  </si>
  <si>
    <t>103117</t>
  </si>
  <si>
    <t>ASSENTAMENTO DE CONEXÃO COM 2 ACESSOS, FERRO FUNDIDO PARA REDE DE ÁGUA, DN  800 MM, JUNTA FLANGEADA (NÃO INCLUI O FORNECIMENTO). AF_09/2021</t>
  </si>
  <si>
    <t>444,86</t>
  </si>
  <si>
    <t>472,11</t>
  </si>
  <si>
    <t>103118</t>
  </si>
  <si>
    <t>ASSENTAMENTO DE CONEXÃO COM 2 ACESSOS, FERRO FUNDIDO PARA REDE DE ÁGUA, DN  900 MM, JUNTA FLANGEADA (NÃO INCLUI O FORNECIMENTO). AF_09/2021</t>
  </si>
  <si>
    <t>516,82</t>
  </si>
  <si>
    <t>548,57</t>
  </si>
  <si>
    <t>103119</t>
  </si>
  <si>
    <t>ASSENTAMENTO DE CONEXÃO COM 2 ACESSOS, FERRO FUNDIDO PARA REDE DE ÁGUA, DN  1000 MM, JUNTA FLANGEADA (NÃO INCLUI O FORNECIMENTO). AF_09/2021</t>
  </si>
  <si>
    <t>553,93</t>
  </si>
  <si>
    <t>588,01</t>
  </si>
  <si>
    <t>103120</t>
  </si>
  <si>
    <t>ASSENTAMENTO DE CONEXÃO COM 2 ACESSOS, FERRO FUNDIDO PARA REDE DE ÁGUA, DN  1200 MM, JUNTA FLANGEADA (NÃO INCLUI O FORNECIMENTO). AF_09/2021</t>
  </si>
  <si>
    <t>663,00</t>
  </si>
  <si>
    <t>703,90</t>
  </si>
  <si>
    <t>103121</t>
  </si>
  <si>
    <t>ASSENTAMENTO DE CONEXÃO COM 3 ACESSOS, FERRO FUNDIDO PARA REDE DE ÁGUA, DN  80 MM, JUNTA FLANGEADA (NÃO INCLUI O FORNECIMENTO). AF_09/2021</t>
  </si>
  <si>
    <t>50,26</t>
  </si>
  <si>
    <t>52,84</t>
  </si>
  <si>
    <t>103122</t>
  </si>
  <si>
    <t>ASSENTAMENTO DE CONEXÃO COM 3 ACESSOS, FERRO FUNDIDO PARA REDE DE ÁGUA, DN  100 MM, JUNTA FLANGEADA (NÃO INCLUI O FORNECIMENTO). AF_09/2021</t>
  </si>
  <si>
    <t>61,38</t>
  </si>
  <si>
    <t>64,66</t>
  </si>
  <si>
    <t>103123</t>
  </si>
  <si>
    <t>ASSENTAMENTO DE CONEXÃO COM 3 ACESSOS, FERRO FUNDIDO PARA REDE DE ÁGUA, DN  150 MM, JUNTA FLANGEADA (NÃO INCLUI O FORNECIMENTO). AF_09/2021</t>
  </si>
  <si>
    <t>89,22</t>
  </si>
  <si>
    <t>94,25</t>
  </si>
  <si>
    <t>103124</t>
  </si>
  <si>
    <t>ASSENTAMENTO DE CONEXÃO COM 3 ACESSOS, FERRO FUNDIDO PARA REDE DE ÁGUA, DN  200 MM, JUNTA FLANGEADA (NÃO INCLUI O FORNECIMENTO). AF_09/2021</t>
  </si>
  <si>
    <t>117,04</t>
  </si>
  <si>
    <t>123,80</t>
  </si>
  <si>
    <t>103125</t>
  </si>
  <si>
    <t>ASSENTAMENTO DE CONEXÃO COM 3 ACESSOS, FERRO FUNDIDO PARA REDE DE ÁGUA, DN  250 MM, JUNTA FLANGEADA (NÃO INCLUI O FORNECIMENTO). AF_09/2021</t>
  </si>
  <si>
    <t>197,18</t>
  </si>
  <si>
    <t>208,94</t>
  </si>
  <si>
    <t>103126</t>
  </si>
  <si>
    <t>ASSENTAMENTO DE CONEXÃO COM 3 ACESSOS, FERRO FUNDIDO PARA REDE DE ÁGUA, DN  300 MM, JUNTA FLANGEADA (NÃO INCLUI O FORNECIMENTO). AF_09/2021</t>
  </si>
  <si>
    <t>225,00</t>
  </si>
  <si>
    <t>238,50</t>
  </si>
  <si>
    <t>103127</t>
  </si>
  <si>
    <t>ASSENTAMENTO DE CONEXÃO COM 3 ACESSOS, FERRO FUNDIDO PARA REDE DE ÁGUA, DN  350 MM, JUNTA FLANGEADA (NÃO INCLUI O FORNECIMENTO). AF_09/2021</t>
  </si>
  <si>
    <t>305,12</t>
  </si>
  <si>
    <t>323,65</t>
  </si>
  <si>
    <t>103128</t>
  </si>
  <si>
    <t>ASSENTAMENTO DE CONEXÃO COM 3 ACESSOS, FERRO FUNDIDO PARA REDE DE ÁGUA, DN  400 MM, JUNTA FLANGEADA (NÃO INCLUI O FORNECIMENTO). AF_09/2021</t>
  </si>
  <si>
    <t>332,95</t>
  </si>
  <si>
    <t>353,21</t>
  </si>
  <si>
    <t>103129</t>
  </si>
  <si>
    <t>ASSENTAMENTO DE CONEXÃO COM 3 ACESSOS, FERRO FUNDIDO PARA REDE DE ÁGUA, DN  450 MM, JUNTA FLANGEADA (NÃO INCLUI O FORNECIMENTO). AF_09/2021</t>
  </si>
  <si>
    <t>413,09</t>
  </si>
  <si>
    <t>438,35</t>
  </si>
  <si>
    <t>103130</t>
  </si>
  <si>
    <t>ASSENTAMENTO DE CONEXÃO COM 3 ACESSOS, FERRO FUNDIDO PARA REDE DE ÁGUA, DN  500 MM, JUNTA FLANGEADA (NÃO INCLUI O FORNECIMENTO). AF_09/2021</t>
  </si>
  <si>
    <t>440,91</t>
  </si>
  <si>
    <t>467,91</t>
  </si>
  <si>
    <t>103131</t>
  </si>
  <si>
    <t>ASSENTAMENTO DE CONEXÃO COM 3 ACESSOS, FERRO FUNDIDO PARA REDE DE ÁGUA, DN  600 MM, JUNTA FLANGEADA (NÃO INCLUI O FORNECIMENTO). AF_09/2021</t>
  </si>
  <si>
    <t>496,56</t>
  </si>
  <si>
    <t>527,04</t>
  </si>
  <si>
    <t>103132</t>
  </si>
  <si>
    <t>ASSENTAMENTO DE CONEXÃO COM 3 ACESSOS, FERRO FUNDIDO PARA REDE DE ÁGUA, DN  700 MM, JUNTA FLANGEADA (NÃO INCLUI O FORNECIMENTO). AF_09/2021</t>
  </si>
  <si>
    <t>604,50</t>
  </si>
  <si>
    <t>641,75</t>
  </si>
  <si>
    <t>103133</t>
  </si>
  <si>
    <t>ASSENTAMENTO DE CONEXÃO COM 3 ACESSOS, FERRO FUNDIDO PARA REDE DE ÁGUA, DN  800 MM, JUNTA FLANGEADA (NÃO INCLUI O FORNECIMENTO). AF_09/2021</t>
  </si>
  <si>
    <t>660,18</t>
  </si>
  <si>
    <t>700,88</t>
  </si>
  <si>
    <t>103134</t>
  </si>
  <si>
    <t>ASSENTAMENTO DE CONEXÃO COM 3 ACESSOS, FERRO FUNDIDO PARA REDE DE ÁGUA, DN  900 MM, JUNTA FLANGEADA (NÃO INCLUI O FORNECIMENTO). AF_09/2021</t>
  </si>
  <si>
    <t>768,12</t>
  </si>
  <si>
    <t>815,59</t>
  </si>
  <si>
    <t>103135</t>
  </si>
  <si>
    <t>ASSENTAMENTO DE CONEXÃO COM 3 ACESSOS, FERRO FUNDIDO PARA REDE DE ÁGUA, DN  1000 MM, JUNTA FLANGEADA (NÃO INCLUI O FORNECIMENTO). AF_09/2021</t>
  </si>
  <si>
    <t>823,80</t>
  </si>
  <si>
    <t>874,74</t>
  </si>
  <si>
    <t>103136</t>
  </si>
  <si>
    <t>ASSENTAMENTO DE CONEXÃO COM 3 ACESSOS, FERRO FUNDIDO PARA REDE DE ÁGUA, DN  1200 MM, JUNTA FLANGEADA (NÃO INCLUI O FORNECIMENTO). AF_09/2021</t>
  </si>
  <si>
    <t>987,41</t>
  </si>
  <si>
    <t>1.048,57</t>
  </si>
  <si>
    <t>103137</t>
  </si>
  <si>
    <t>ASSENTAMENTO DE CONEXÃO COM 1 ACESSO, FERRO FUNDIDO PARA REDE DE ÁGUA, DN  80 MM, JUNTA FLANGEADA (NÃO INCLUI O FORNECIMENTO). AF_09/2021</t>
  </si>
  <si>
    <t>26,24</t>
  </si>
  <si>
    <t>27,32</t>
  </si>
  <si>
    <t>103138</t>
  </si>
  <si>
    <t>ASSENTAMENTO DE CONEXÃO COM 1 ACESSO, FERRO FUNDIDO PARA REDE DE ÁGUA, DN  100 MM, JUNTA FLANGEADA (NÃO INCLUI O FORNECIMENTO). AF_09/2021</t>
  </si>
  <si>
    <t>29,94</t>
  </si>
  <si>
    <t>31,25</t>
  </si>
  <si>
    <t>103139</t>
  </si>
  <si>
    <t>ASSENTAMENTO DE CONEXÃO COM 1 ACESSO, FERRO FUNDIDO PARA REDE DE ÁGUA, DN  150 MM, JUNTA FLANGEADA (NÃO INCLUI O FORNECIMENTO). AF_09/2021</t>
  </si>
  <si>
    <t>39,23</t>
  </si>
  <si>
    <t>41,12</t>
  </si>
  <si>
    <t>103140</t>
  </si>
  <si>
    <t>ASSENTAMENTO DE CONEXÃO COM 1 ACESSO, FERRO FUNDIDO PARA REDE DE ÁGUA, DN  200 MM, JUNTA FLANGEADA (NÃO INCLUI O FORNECIMENTO). AF_09/2021</t>
  </si>
  <si>
    <t>48,50</t>
  </si>
  <si>
    <t>50,97</t>
  </si>
  <si>
    <t>103141</t>
  </si>
  <si>
    <t>ASSENTAMENTO DE CONEXÃO COM 1 ACESSO, FERRO FUNDIDO PARA REDE DE ÁGUA, DN  250 MM, JUNTA FLANGEADA (NÃO INCLUI O FORNECIMENTO). AF_09/2021</t>
  </si>
  <si>
    <t>75,22</t>
  </si>
  <si>
    <t>79,36</t>
  </si>
  <si>
    <t>103142</t>
  </si>
  <si>
    <t>ASSENTAMENTO DE CONEXÃO COM 1 ACESSO, FERRO FUNDIDO PARA REDE DE ÁGUA, DN  300 MM, JUNTA FLANGEADA (NÃO INCLUI O FORNECIMENTO). AF_09/2021</t>
  </si>
  <si>
    <t>84,48</t>
  </si>
  <si>
    <t>89,21</t>
  </si>
  <si>
    <t>103143</t>
  </si>
  <si>
    <t>ASSENTAMENTO DE CONEXÃO COM 1 ACESSO, FERRO FUNDIDO PARA REDE DE ÁGUA, DN  350 MM, JUNTA FLANGEADA (NÃO INCLUI O FORNECIMENTO). AF_09/2021</t>
  </si>
  <si>
    <t>111,21</t>
  </si>
  <si>
    <t>117,58</t>
  </si>
  <si>
    <t>103144</t>
  </si>
  <si>
    <t>ASSENTAMENTO DE CONEXÃO COM 1 ACESSO, FERRO FUNDIDO PARA REDE DE ÁGUA, DN  400 MM, JUNTA FLANGEADA (NÃO INCLUI O FORNECIMENTO). AF_09/2021</t>
  </si>
  <si>
    <t>120,47</t>
  </si>
  <si>
    <t>127,44</t>
  </si>
  <si>
    <t>103145</t>
  </si>
  <si>
    <t>ASSENTAMENTO DE CONEXÃO COM 1 ACESSO, FERRO FUNDIDO PARA REDE DE ÁGUA, DN  450 MM, JUNTA FLANGEADA (NÃO INCLUI O FORNECIMENTO). AF_09/2021</t>
  </si>
  <si>
    <t>147,19</t>
  </si>
  <si>
    <t>155,82</t>
  </si>
  <si>
    <t>103146</t>
  </si>
  <si>
    <t>ASSENTAMENTO DE CONEXÃO COM 1 ACESSO, FERRO FUNDIDO PARA REDE DE ÁGUA, DN  500 MM, JUNTA FLANGEADA (NÃO INCLUI O FORNECIMENTO). AF_09/2021</t>
  </si>
  <si>
    <t>156,46</t>
  </si>
  <si>
    <t>165,67</t>
  </si>
  <si>
    <t>103147</t>
  </si>
  <si>
    <t>ASSENTAMENTO DE CONEXÃO COM 1 ACESSO, FERRO FUNDIDO PARA REDE DE ÁGUA, DN  600 MM, JUNTA FLANGEADA (NÃO INCLUI O FORNECIMENTO). AF_09/2021</t>
  </si>
  <si>
    <t>175,00</t>
  </si>
  <si>
    <t>185,39</t>
  </si>
  <si>
    <t>103148</t>
  </si>
  <si>
    <t>ASSENTAMENTO DE CONEXÃO COM 1 ACESSO, FERRO FUNDIDO PARA REDE DE ÁGUA, DN  700 MM, JUNTA FLANGEADA (NÃO INCLUI O FORNECIMENTO). AF_09/2021</t>
  </si>
  <si>
    <t>211,00</t>
  </si>
  <si>
    <t>223,62</t>
  </si>
  <si>
    <t>103149</t>
  </si>
  <si>
    <t>ASSENTAMENTO DE CONEXÃO COM 1 ACESSO, FERRO FUNDIDO PARA REDE DE ÁGUA, DN  800 MM, JUNTA FLANGEADA (NÃO INCLUI O FORNECIMENTO). AF_09/2021</t>
  </si>
  <si>
    <t>229,54</t>
  </si>
  <si>
    <t>243,33</t>
  </si>
  <si>
    <t>103150</t>
  </si>
  <si>
    <t>ASSENTAMENTO DE CONEXÃO COM 1 ACESSO, FERRO FUNDIDO PARA REDE DE ÁGUA, DN  900 MM, JUNTA FLANGEADA (NÃO INCLUI O FORNECIMENTO). AF_09/2021</t>
  </si>
  <si>
    <t>265,47</t>
  </si>
  <si>
    <t>281,51</t>
  </si>
  <si>
    <t>103151</t>
  </si>
  <si>
    <t>ASSENTAMENTO DE CONEXÃO COM 1 ACESSO, FERRO FUNDIDO PARA REDE DE ÁGUA, DN  1000 MM, JUNTA FLANGEADA (NÃO INCLUI O FORNECIMENTO). AF_09/2021</t>
  </si>
  <si>
    <t>284,07</t>
  </si>
  <si>
    <t>301,29</t>
  </si>
  <si>
    <t>103152</t>
  </si>
  <si>
    <t>ASSENTAMENTO DE CONEXÃO COM 1 ACESSO, FERRO FUNDIDO PARA REDE DE ÁGUA, DN  1200 MM, JUNTA FLANGEADA (NÃO INCLUI O FORNECIMENTO). AF_09/2021</t>
  </si>
  <si>
    <t>338,61</t>
  </si>
  <si>
    <t>359,22</t>
  </si>
  <si>
    <t>103372</t>
  </si>
  <si>
    <t>TUBO PEAD LISO PARA REDE DE ÁGUA OU ESGOTO, DIÂMETRO DE 20 MM, JUNTA SOLDADA (NÃO INCLUI A EXECUÇÃO DE SOLDA) - FORNECIMENTO E ASSENTAMENTO. AF_12/2021</t>
  </si>
  <si>
    <t>5,88</t>
  </si>
  <si>
    <t>5,90</t>
  </si>
  <si>
    <t>103373</t>
  </si>
  <si>
    <t>TUBO PEAD LISO PARA REDE DE ÁGUA OU ESGOTO, DIÂMETRO DE 32 MM, JUNTA SOLDADA (NÃO INCLUI A EXECUÇÃO DE SOLDA) - FORNECIMENTO E ASSENTAMENTO. AF_12/2021</t>
  </si>
  <si>
    <t>11,54</t>
  </si>
  <si>
    <t>11,57</t>
  </si>
  <si>
    <t>103376</t>
  </si>
  <si>
    <t>TUBO PEAD LISO PARA REDE DE ÁGUA OU ESGOTO, DIÂMETRO DE 110 MM, JUNTA SOLDADA (NÃO INCLUI A EXECUÇÃO DE SOLDA) - FORNECIMENTO E ASSENTAMENTO. AF_12/2021</t>
  </si>
  <si>
    <t>138,47</t>
  </si>
  <si>
    <t>138,57</t>
  </si>
  <si>
    <t>103377</t>
  </si>
  <si>
    <t>TUBO PEAD LISO PARA REDE DE ÁGUA OU ESGOTO, DIÂMETRO DE 160 MM, JUNTA SOLDADA (NÃO INCLUI A EXECUÇÃO DE SOLDA) - FORNECIMENTO E ASSENTAMENTO. AF_12/2021</t>
  </si>
  <si>
    <t>1.319,69</t>
  </si>
  <si>
    <t>1.319,85</t>
  </si>
  <si>
    <t>103379</t>
  </si>
  <si>
    <t>TUBO PEAD LISO PARA REDE DE ÁGUA OU ESGOTO, DIÂMETRO DE 200 MM, JUNTA SOLDADA (NÃO INCLUI A EXECUÇÃO DE SOLDA) - FORNECIMENTO E ASSENTAMENTO. AF_12/2021</t>
  </si>
  <si>
    <t>461,88</t>
  </si>
  <si>
    <t>462,08</t>
  </si>
  <si>
    <t>103383</t>
  </si>
  <si>
    <t>TUBO PEAD LISO PARA REDE DE ÁGUA OU ESGOTO, DIÂMETRO DE 315 MM, JUNTA SOLDADA (NÃO INCLUI A EXECUÇÃO DE SOLDA) - FORNECIMENTO E ASSENTAMENTO. AF_12/2021</t>
  </si>
  <si>
    <t>1.132,16</t>
  </si>
  <si>
    <t>1.132,34</t>
  </si>
  <si>
    <t>103385</t>
  </si>
  <si>
    <t>TUBO PEAD LISO PARA REDE DE ÁGUA OU ESGOTO, DIÂMETRO DE 400 MM, JUNTA SOLDADA (NÃO INCLUI A EXECUÇÃO DE SOLDA) - FORNECIMENTO E ASSENTAMENTO. AF_12/2021</t>
  </si>
  <si>
    <t>1.824,93</t>
  </si>
  <si>
    <t>1.825,28</t>
  </si>
  <si>
    <t>103387</t>
  </si>
  <si>
    <t>TUBO PEAD LISO PARA REDE DE ÁGUA OU ESGOTO, DIÂMETRO DE 500 MM, JUNTA SOLDADA (NÃO INCLUI A EXECUÇÃO DE SOLDA) - FORNECIMENTO E ASSENTAMENTO. AF_12/2021</t>
  </si>
  <si>
    <t>3.202,17</t>
  </si>
  <si>
    <t>3.202,72</t>
  </si>
  <si>
    <t>103389</t>
  </si>
  <si>
    <t>TUBO PEAD LISO PARA REDE DE ÁGUA OU ESGOTO, DIÂMETRO DE 630 MM, JUNTA SOLDADA (NÃO INCLUI A EXECUÇÃO DE SOLDA) - FORNECIMENTO E ASSENTAMENTO. AF_12/2021</t>
  </si>
  <si>
    <t>4.762,26</t>
  </si>
  <si>
    <t>4.763,06</t>
  </si>
  <si>
    <t>103391</t>
  </si>
  <si>
    <t>TUBO PEAD LISO PARA REDE DE ÁGUA OU ESGOTO, DIÂMETRO DE 800 MM, JUNTA SOLDADA (NÃO INCLUI A EXECUÇÃO DE SOLDA) - FORNECIMENTO E ASSENTAMENTO. AF_12/2021</t>
  </si>
  <si>
    <t>3.131,39</t>
  </si>
  <si>
    <t>3.132,51</t>
  </si>
  <si>
    <t>103392</t>
  </si>
  <si>
    <t>TUBO PEAD LISO PARA REDE DE ÁGUA OU ESGOTO, DIÂMETRO DE 900 MM, JUNTA SOLDADA (NÃO INCLUI A EXECUÇÃO DE SOLDA) - FORNECIMENTO E ASSENTAMENTO. AF_12/2021</t>
  </si>
  <si>
    <t>5.123,22</t>
  </si>
  <si>
    <t>5.124,55</t>
  </si>
  <si>
    <t>103393</t>
  </si>
  <si>
    <t>TUBO PEAD LISO PARA REDE DE ÁGUA OU ESGOTO, DIÂMETRO DE 1000 MM, JUNTA SOLDADA (NÃO INCLUI A EXECUÇÃO DE SOLDA) - FORNECIMENTO E ASSENTAMENTO. AF_12/2021</t>
  </si>
  <si>
    <t>5.650,11</t>
  </si>
  <si>
    <t>5.651,64</t>
  </si>
  <si>
    <t>103394</t>
  </si>
  <si>
    <t>TUBO PEAD LISO PARA REDE DE ÁGUA OU ESGOTO, DIÂMETRO DE 1200 MM, JUNTA SOLDADA (NÃO INCLUI A EXECUÇÃO DE SOLDA) - FORNECIMENTO E ASSENTAMENTO. AF_12/2021</t>
  </si>
  <si>
    <t>4.180,03</t>
  </si>
  <si>
    <t>4.181,95</t>
  </si>
  <si>
    <t>103395</t>
  </si>
  <si>
    <t>TUBO PEAD LISO PARA REDE DE ÁGUA OU ESGOTO, DIÂMETRO DE 1400 MM, JUNTA SOLDADA (NÃO INCLUI A EXECUÇÃO DE SOLDA) - FORNECIMENTO E ASSENTAMENTO. AF_12/2021</t>
  </si>
  <si>
    <t>2.067,47</t>
  </si>
  <si>
    <t>2.069,78</t>
  </si>
  <si>
    <t>103396</t>
  </si>
  <si>
    <t>TUBO PEAD LISO PARA REDE DE ÁGUA OU ESGOTO, DIÂMETRO DE 1600 MM, JUNTA SOLDADA (NÃO INCLUI A EXECUÇÃO DE SOLDA) - FORNECIMENTO E ASSENTAMENTO. AF_12/2021</t>
  </si>
  <si>
    <t>1.387,57</t>
  </si>
  <si>
    <t>1.390,27</t>
  </si>
  <si>
    <t>103397</t>
  </si>
  <si>
    <t>ASSENTAMENTO DE CONEXÃO COM 2 ACESSOS, EM PEAD LISO PARA REDE DE ÁGUA OU ESGOTO, DIÂMETRO DE 20 MM, JUNTA SOLDADA (NÃO INCLUI O FORNECIMENTO E EXECUÇÃO DE SOLDA). AF_12/2021</t>
  </si>
  <si>
    <t>3,31</t>
  </si>
  <si>
    <t>103398</t>
  </si>
  <si>
    <t>ASSENTAMENTO DE CONEXÃO COM 2 ACESSOS, EM PEAD LISO PARA REDE DE ÁGUA OU ESGOTO, DIÂMETRO DE 32 MM, JUNTA SOLDADA (NÃO INCLUI O FORNECIMENTO E EXECUÇÃO DE SOLDA). AF_12/2021</t>
  </si>
  <si>
    <t>4,74</t>
  </si>
  <si>
    <t>5,30</t>
  </si>
  <si>
    <t>103399</t>
  </si>
  <si>
    <t>ASSENTAMENTO DE CONEXÃO COM 2 ACESSOS, EM PEAD LISO PARA REDE DE ÁGUA OU ESGOTO, DIÂMETRO DE 63 MM, JUNTA SOLDADA (NÃO INCLUI O FORNECIMENTO E EXECUÇÃO DE SOLDA). AF_12/2021</t>
  </si>
  <si>
    <t>9,35</t>
  </si>
  <si>
    <t>103400</t>
  </si>
  <si>
    <t>ASSENTAMENTO DE CONEXÃO COM 2 ACESSOS, EM PEAD LISO PARA REDE DE ÁGUA OU ESGOTO, DIÂMETRO DE 90 MM, JUNTA SOLDADA (NÃO INCLUI O FORNECIMENTO E EXECUÇÃO DE SOLDA). AF_12/2021</t>
  </si>
  <si>
    <t>103401</t>
  </si>
  <si>
    <t>ASSENTAMENTO DE CONEXÃO COM 2 ACESSOS, EM PEAD LISO PARA REDE DE ÁGUA OU ESGOTO, DIÂMETRO DE 110 MM, JUNTA SOLDADA (NÃO INCLUI O FORNECIMENTO E EXECUÇÃO DE SOLDA). AF_12/2021</t>
  </si>
  <si>
    <t>16,33</t>
  </si>
  <si>
    <t>18,24</t>
  </si>
  <si>
    <t>103402</t>
  </si>
  <si>
    <t>ASSENTAMENTO DE CONEXÃO COM 2 ACESSOS, EM PEAD LISO PARA REDE DE ÁGUA OU ESGOTO, DIÂMETRO DE 160 MM, JUNTA SOLDADA (NÃO INCLUI O FORNECIMENTO E EXECUÇÃO DE SOLDA). AF_12/2021</t>
  </si>
  <si>
    <t>23,75</t>
  </si>
  <si>
    <t>26,53</t>
  </si>
  <si>
    <t>103403</t>
  </si>
  <si>
    <t>ASSENTAMENTO DE CONEXÃO COM 2 ACESSOS, EM PEAD LISO PARA REDE DE ÁGUA OU ESGOTO, DIÂMETRO DE 180 MM, JUNTA SOLDADA (NÃO INCLUI O FORNECIMENTO E EXECUÇÃO DE SOLDA). AF_12/2021</t>
  </si>
  <si>
    <t>26,72</t>
  </si>
  <si>
    <t>29,84</t>
  </si>
  <si>
    <t>103404</t>
  </si>
  <si>
    <t>ASSENTAMENTO DE CONEXÃO COM 2 ACESSOS, EM PEAD LISO PARA REDE DE ÁGUA OU ESGOTO, DIÂMETRO DE 200 MM, JUNTA SOLDADA (NÃO INCLUI O FORNECIMENTO E EXECUÇÃO DE SOLDA). AF_12/2021</t>
  </si>
  <si>
    <t>29,69</t>
  </si>
  <si>
    <t>33,16</t>
  </si>
  <si>
    <t>103405</t>
  </si>
  <si>
    <t>ASSENTAMENTO DE CONEXÃO COM 2 ACESSOS, EM PEAD LISO PARA REDE DE ÁGUA OU ESGOTO, DIÂMETRO DE 225 MM, JUNTA SOLDADA (NÃO INCLUI O FORNECIMENTO E EXECUÇÃO DE SOLDA). AF_12/2021</t>
  </si>
  <si>
    <t>33,40</t>
  </si>
  <si>
    <t>37,31</t>
  </si>
  <si>
    <t>103406</t>
  </si>
  <si>
    <t>ASSENTAMENTO DE CONEXÃO COM 2 ACESSOS, EM PEAD LISO PARA REDE DE ÁGUA OU ESGOTO, DIÂMETRO DE 250 MM, JUNTA SOLDADA (NÃO INCLUI O FORNECIMENTO E EXECUÇÃO DE SOLDA). AF_12/2021</t>
  </si>
  <si>
    <t>37,12</t>
  </si>
  <si>
    <t>41,46</t>
  </si>
  <si>
    <t>103407</t>
  </si>
  <si>
    <t>ASSENTAMENTO DE CONEXÃO COM 2 ACESSOS, EM PEAD LISO PARA REDE DE ÁGUA OU ESGOTO, DIÂMETRO DE 280 MM, JUNTA SOLDADA (NÃO INCLUI O FORNECIMENTO E EXECUÇÃO DE SOLDA). AF_12/2021</t>
  </si>
  <si>
    <t>41,58</t>
  </si>
  <si>
    <t>46,44</t>
  </si>
  <si>
    <t>103408</t>
  </si>
  <si>
    <t>ASSENTAMENTO DE CONEXÃO COM 2 ACESSOS, EM PEAD LISO PARA REDE DE ÁGUA OU ESGOTO, DIÂMETRO DE 315 MM, JUNTA SOLDADA (NÃO INCLUI O FORNECIMENTO E EXECUÇÃO DE SOLDA). AF_12/2021</t>
  </si>
  <si>
    <t>46,78</t>
  </si>
  <si>
    <t>52,24</t>
  </si>
  <si>
    <t>103409</t>
  </si>
  <si>
    <t>ASSENTAMENTO DE CONEXÃO COM 2 ACESSOS, EM PEAD LISO PARA REDE DE ÁGUA OU ESGOTO, DIÂMETRO DE 355 MM, JUNTA SOLDADA (NÃO INCLUI O FORNECIMENTO E EXECUÇÃO DE SOLDA). AF_12/2021</t>
  </si>
  <si>
    <t>52,72</t>
  </si>
  <si>
    <t>58,88</t>
  </si>
  <si>
    <t>103410</t>
  </si>
  <si>
    <t>ASSENTAMENTO DE CONEXÃO COM 2 ACESSOS, EM PEAD LISO PARA REDE DE ÁGUA OU ESGOTO, DIÂMETRO DE 400 MM, JUNTA SOLDADA (NÃO INCLUI O FORNECIMENTO E EXECUÇÃO DE SOLDA). AF_12/2021</t>
  </si>
  <si>
    <t>59,40</t>
  </si>
  <si>
    <t>66,34</t>
  </si>
  <si>
    <t>103411</t>
  </si>
  <si>
    <t>ASSENTAMENTO DE CONEXÃO COM 3 ACESSOS, EM PEAD LISO PARA REDE DE ÁGUA OU ESGOTO, DIÂMETRO DE 20 MM, JUNTA SOLDADA (NÃO INCLUI O FORNECIMENTO E EXECUÇÃO DE SOLDA). AF_12/2021</t>
  </si>
  <si>
    <t>5,93</t>
  </si>
  <si>
    <t>6,63</t>
  </si>
  <si>
    <t>103412</t>
  </si>
  <si>
    <t>ASSENTAMENTO DE CONEXÃO COM 3 ACESSOS, EM PEAD LISO PARA REDE DE ÁGUA OU ESGOTO, DIÂMETRO DE 32 MM, JUNTA SOLDADA (NÃO INCLUI O FORNECIMENTO E EXECUÇÃO DE SOLDA). AF_12/2021</t>
  </si>
  <si>
    <t>9,49</t>
  </si>
  <si>
    <t>10,60</t>
  </si>
  <si>
    <t>103413</t>
  </si>
  <si>
    <t>ASSENTAMENTO DE CONEXÃO COM 3 ACESSOS, EM PEAD LISO PARA REDE DE ÁGUA OU ESGOTO, DIÂMETRO DE 63 MM, JUNTA SOLDADA (NÃO INCLUI O FORNECIMENTO E EXECUÇÃO DE SOLDA). AF_12/2021</t>
  </si>
  <si>
    <t>18,71</t>
  </si>
  <si>
    <t>20,89</t>
  </si>
  <si>
    <t>103414</t>
  </si>
  <si>
    <t>ASSENTAMENTO DE CONEXÃO COM 3 ACESSOS, EM PEAD LISO PARA REDE DE ÁGUA OU ESGOTO, DIÂMETRO DE 90 MM, JUNTA SOLDADA (NÃO INCLUI O FORNECIMENTO E EXECUÇÃO DE SOLDA). AF_12/2021</t>
  </si>
  <si>
    <t>103415</t>
  </si>
  <si>
    <t>ASSENTAMENTO DE CONEXÃO COM 3 ACESSOS, EM PEAD LISO PARA REDE DE ÁGUA OU ESGOTO, DIÂMETRO DE 110 MM, JUNTA SOLDADA (NÃO INCLUI O FORNECIMENTO E EXECUÇÃO DE SOLDA). AF_12/2021</t>
  </si>
  <si>
    <t>32,66</t>
  </si>
  <si>
    <t>36,48</t>
  </si>
  <si>
    <t>103416</t>
  </si>
  <si>
    <t>ASSENTAMENTO DE CONEXÃO COM 3 ACESSOS, EM PEAD LISO PARA REDE DE ÁGUA OU ESGOTO, DIÂMETRO DE 160 MM, JUNTA SOLDADA (NÃO INCLUI O FORNECIMENTO E EXECUÇÃO DE SOLDA). AF_12/2021</t>
  </si>
  <si>
    <t>47,51</t>
  </si>
  <si>
    <t>53,07</t>
  </si>
  <si>
    <t>103417</t>
  </si>
  <si>
    <t>ASSENTAMENTO DE CONEXÃO COM 3 ACESSOS, EM PEAD LISO PARA REDE DE ÁGUA OU ESGOTO, DIÂMETRO DE 180 MM, JUNTA SOLDADA (NÃO INCLUI O FORNECIMENTO E EXECUÇÃO DE SOLDA). AF_12/2021</t>
  </si>
  <si>
    <t>53,46</t>
  </si>
  <si>
    <t>59,71</t>
  </si>
  <si>
    <t>103418</t>
  </si>
  <si>
    <t>ASSENTAMENTO DE CONEXÃO COM 3 ACESSOS, EM PEAD LISO PARA REDE DE ÁGUA OU ESGOTO, DIÂMETRO DE 200 MM, JUNTA SOLDADA (NÃO INCLUI O FORNECIMENTO E EXECUÇÃO DE SOLDA). AF_12/2021</t>
  </si>
  <si>
    <t>103419</t>
  </si>
  <si>
    <t>ASSENTAMENTO DE CONEXÃO COM 3 ACESSOS, EM PEAD LISO PARA REDE DE ÁGUA OU ESGOTO, DIÂMETRO DE 225 MM, JUNTA SOLDADA (NÃO INCLUI O FORNECIMENTO E EXECUÇÃO DE SOLDA). AF_12/2021</t>
  </si>
  <si>
    <t>66,83</t>
  </si>
  <si>
    <t>74,63</t>
  </si>
  <si>
    <t>103420</t>
  </si>
  <si>
    <t>ASSENTAMENTO DE CONEXÃO COM 3 ACESSOS, EM PEAD LISO PARA REDE DE ÁGUA OU ESGOTO, DIÂMETRO DE 250 MM, JUNTA SOLDADA (NÃO INCLUI O FORNECIMENTO E EXECUÇÃO DE SOLDA). AF_12/2021</t>
  </si>
  <si>
    <t>74,25</t>
  </si>
  <si>
    <t>82,93</t>
  </si>
  <si>
    <t>103421</t>
  </si>
  <si>
    <t>ASSENTAMENTO DE CONEXÃO COM 3 ACESSOS, EM PEAD LISO PARA REDE DE ÁGUA OU ESGOTO, DIÂMETRO DE 280 MM, JUNTA SOLDADA (NÃO INCLUI O FORNECIMENTO E EXECUÇÃO DE SOLDA). AF_12/2021</t>
  </si>
  <si>
    <t>83,17</t>
  </si>
  <si>
    <t>92,88</t>
  </si>
  <si>
    <t>103422</t>
  </si>
  <si>
    <t>ASSENTAMENTO DE CONEXÃO COM 3 ACESSOS, EM PEAD LISO PARA REDE DE ÁGUA OU ESGOTO, DIÂMETRO DE 315 MM, JUNTA SOLDADA (NÃO INCLUI O FORNECIMENTO E EXECUÇÃO DE SOLDA). AF_12/2021</t>
  </si>
  <si>
    <t>93,56</t>
  </si>
  <si>
    <t>104,49</t>
  </si>
  <si>
    <t>103423</t>
  </si>
  <si>
    <t>ASSENTAMENTO DE CONEXÃO COM 3 ACESSOS, EM PEAD LISO PARA REDE DE ÁGUA OU ESGOTO, DIÂMETRO DE 355 MM, JUNTA SOLDADA (NÃO INCLUI O FORNECIMENTO E EXECUÇÃO DE SOLDA). AF_12/2021</t>
  </si>
  <si>
    <t>105,44</t>
  </si>
  <si>
    <t>117,76</t>
  </si>
  <si>
    <t>103424</t>
  </si>
  <si>
    <t>ASSENTAMENTO DE CONEXÃO COM 3 ACESSOS, EM PEAD LISO PARA REDE DE ÁGUA OU ESGOTO, DIÂMETRO DE 400 MM, JUNTA SOLDADA (NÃO INCLUI O FORNECIMENTO E EXECUÇÃO DE SOLDA). AF_12/2021</t>
  </si>
  <si>
    <t>132,69</t>
  </si>
  <si>
    <t>103425</t>
  </si>
  <si>
    <t>LUVA, EM PEAD LISO PARA REDE DE ÁGUA OU ESGOTO, DIÂMETRO DE 20 MM, JUNTA SOLDADA POR ELETROFUSÃO (NÃO INCLUI A EXECUÇÃO DE SOLDA). AF_12/2021</t>
  </si>
  <si>
    <t>15,90</t>
  </si>
  <si>
    <t>16,25</t>
  </si>
  <si>
    <t>103426</t>
  </si>
  <si>
    <t>LUVA, EM PEAD LISO PARA REDE DE ÁGUA OU ESGOTO, DIÂMETRO DE 32 MM, JUNTA SOLDADA POR ELETROFUSÃO (NÃO INCLUI A EXECUÇÃO DE SOLDA). AF_12/2021</t>
  </si>
  <si>
    <t>18,69</t>
  </si>
  <si>
    <t>19,25</t>
  </si>
  <si>
    <t>103427</t>
  </si>
  <si>
    <t>LUVA, EM PEAD LISO PARA REDE DE ÁGUA OU ESGOTO, DIÂMETRO DE 63 MM, JUNTA SOLDADA POR ELETROFUSÃO (NÃO INCLUI A EXECUÇÃO DE SOLDA). AF_12/2021</t>
  </si>
  <si>
    <t>37,51</t>
  </si>
  <si>
    <t>38,60</t>
  </si>
  <si>
    <t>103428</t>
  </si>
  <si>
    <t>LUVA, EM PEAD LISO PARA REDE DE ÁGUA OU ESGOTO, DIÂMETRO DE 200 MM, JUNTA SOLDADA POR ELETROFUSÃO (NÃO INCLUI A EXECUÇÃO DE SOLDA). AF_12/2021</t>
  </si>
  <si>
    <t>261,19</t>
  </si>
  <si>
    <t>264,66</t>
  </si>
  <si>
    <t>103429</t>
  </si>
  <si>
    <t>LUVA, EM PEAD LISO PARA REDE DE ÁGUA OU ESGOTO, DIÂMETRO DE 400 MM, JUNTA SOLDADA POR ELETROFUSÃO (NÃO INCLUI A EXECUÇÃO DE SOLDA). AF_12/2021</t>
  </si>
  <si>
    <t>2.986,83</t>
  </si>
  <si>
    <t>2.993,77</t>
  </si>
  <si>
    <t>103430</t>
  </si>
  <si>
    <t>COTOVELO 45 GRAUS, EM PEAD LISO PARA REDE DE ÁGUA OU ESGOTO, DIÂMETRO DE 32 MM, JUNTA SOLDADA POR ELETROFUSÃO (NÃO INCLUI A EXECUÇÃO DE SOLDA). AF_12/2021</t>
  </si>
  <si>
    <t>34,71</t>
  </si>
  <si>
    <t>35,27</t>
  </si>
  <si>
    <t>103431</t>
  </si>
  <si>
    <t>COTOVELO 45 GRAUS, EM PEAD LISO PARA REDE DE ÁGUA OU ESGOTO, DIÂMETRO DE 63 MM, JUNTA SOLDADA POR ELETROFUSÃO (NÃO INCLUI A EXECUÇÃO DE SOLDA). AF_12/2021</t>
  </si>
  <si>
    <t>60,50</t>
  </si>
  <si>
    <t>61,59</t>
  </si>
  <si>
    <t>103432</t>
  </si>
  <si>
    <t>COTOVELO 45 GRAUS, EM PEAD LISO PARA REDE DE ÁGUA OU ESGOTO, DIÂMETRO DE 200 MM, JUNTA SOLDADA POR ELETROFUSÃO (NÃO INCLUI A EXECUÇÃO DE SOLDA). AF_12/2021</t>
  </si>
  <si>
    <t>1.696,93</t>
  </si>
  <si>
    <t>1.700,40</t>
  </si>
  <si>
    <t>103433</t>
  </si>
  <si>
    <t>COTOVELO 90 GRAUS, EM PEAD LISO PARA REDE DE ÁGUA OU ESGOTO, DIÂMETRO DE 20 MM, JUNTA SOLDADA POR ELETROFUSÃO (NÃO INCLUI A EXECUÇÃO DE SOLDA). AF_12/2021</t>
  </si>
  <si>
    <t>34,92</t>
  </si>
  <si>
    <t>103434</t>
  </si>
  <si>
    <t>COTOVELO 90 GRAUS, EM PEAD LISO PARA REDE DE ÁGUA OU ESGOTO, DIÂMETRO DE 32 MM, JUNTA SOLDADA POR ELETROFUSÃO (NÃO INCLUI A EXECUÇÃO DE SOLDA). AF_12/2021</t>
  </si>
  <si>
    <t>48,09</t>
  </si>
  <si>
    <t>48,65</t>
  </si>
  <si>
    <t>103435</t>
  </si>
  <si>
    <t>COTOVELO 90 GRAUS, EM PEAD LISO PARA REDE DE ÁGUA OU ESGOTO, DIÂMETRO DE 63 MM, JUNTA SOLDADA POR ELETROFUSÃO (NÃO INCLUI A EXECUÇÃO DE SOLDA). AF_12/2021</t>
  </si>
  <si>
    <t>89,31</t>
  </si>
  <si>
    <t>90,40</t>
  </si>
  <si>
    <t>103436</t>
  </si>
  <si>
    <t>COTOVELO 90 GRAUS, POLIETILENO DE ALTA DENSIDADE (PEAD) PARA REDE DE ÁGUA OU ESGOTO, DIÂMETRO DE 200 MM, JUNTA SOLDADA POR ELETROFUSÃO (NÃO INCLUI A EXECUÇÃO DE SOLDA). AF_12/2021</t>
  </si>
  <si>
    <t>2.407,40</t>
  </si>
  <si>
    <t>2.410,87</t>
  </si>
  <si>
    <t>103437</t>
  </si>
  <si>
    <t>TÊ DE SERVIÇO, EM PEAD LISO PARA REDE DE ÁGUA OU ESGOTO, DIÂMETRO DE 63 X 20 MM, JUNTA SOLDADA POR ELETROFUSÃO (NÃO INCLUI A EXECUÇÃO DE SOLDA). AF_12/2021</t>
  </si>
  <si>
    <t>185,54</t>
  </si>
  <si>
    <t>187,72</t>
  </si>
  <si>
    <t>103438</t>
  </si>
  <si>
    <t>TÊ DE SERVIÇO, EM PEAD LISO PARA REDE DE ÁGUA OU ESGOTO, DIÂMETRO DE 63 X 32 MM, JUNTA SOLDADA POR ELETROFUSÃO (NÃO INCLUI A EXECUÇÃO DE SOLDA). AF_12/2021</t>
  </si>
  <si>
    <t>103439</t>
  </si>
  <si>
    <t>TÊ DE SERVIÇO, EM PEAD LISO PARA REDE DE ÁGUA OU ESGOTO, DIÂMETRO DE 63 X 63 MM, JUNTA SOLDADA POR ELETROFUSÃO (NÃO INCLUI A EXECUÇÃO DE SOLDA). AF_12/2021</t>
  </si>
  <si>
    <t>219,64</t>
  </si>
  <si>
    <t>221,82</t>
  </si>
  <si>
    <t>103440</t>
  </si>
  <si>
    <t>TÊ DE SERVIÇO, EM PEAD LISO PARA REDE DE ÁGUA OU ESGOTO, DIÂMETRO DE 200 X 20 MM, JUNTA SOLDADA POR ELETROFUSÃO (NÃO INCLUI A EXECUÇÃO DE SOLDA). AF_12/2021</t>
  </si>
  <si>
    <t>412,59</t>
  </si>
  <si>
    <t>419,53</t>
  </si>
  <si>
    <t>103441</t>
  </si>
  <si>
    <t>TÊ DE SERVIÇO, EM PEAD LISO PARA REDE DE ÁGUA OU ESGOTO, DIÂMETRO DE 200 X 32 MM, JUNTA SOLDADA POR ELETROFUSÃO (NÃO INCLUI A EXECUÇÃO DE SOLDA). AF_12/2021</t>
  </si>
  <si>
    <t>418,12</t>
  </si>
  <si>
    <t>425,06</t>
  </si>
  <si>
    <t>103442</t>
  </si>
  <si>
    <t>TÊ DE SERVIÇO, EM PEAD LISO PARA REDE DE ÁGUA OU ESGOTO, DIÂMETRO DE 200 X 63 MM, JUNTA SOLDADA POR ELETROFUSÃO (NÃO INCLUI A EXECUÇÃO DE SOLDA). AF_12/2021</t>
  </si>
  <si>
    <t>551,44</t>
  </si>
  <si>
    <t>558,38</t>
  </si>
  <si>
    <t>93206</t>
  </si>
  <si>
    <t>EXECUÇÃO DE ESCRITÓRIO EM CANTEIRO DE OBRA EM ALVENARIA, NÃO INCLUSO MOBILIÁRIO E EQUIPAMENTOS. AF_02/2016</t>
  </si>
  <si>
    <t>1.091,41</t>
  </si>
  <si>
    <t>1.138,22</t>
  </si>
  <si>
    <t>93207</t>
  </si>
  <si>
    <t>EXECUÇÃO DE ESCRITÓRIO EM CANTEIRO DE OBRA EM CHAPA DE MADEIRA COMPENSADA, NÃO INCLUSO MOBILIÁRIO E EQUIPAMENTOS. AF_02/2016</t>
  </si>
  <si>
    <t>1.301,85</t>
  </si>
  <si>
    <t>1.329,65</t>
  </si>
  <si>
    <t>93208</t>
  </si>
  <si>
    <t>EXECUÇÃO DE ALMOXARIFADO EM CANTEIRO DE OBRA EM CHAPA DE MADEIRA COMPENSADA, INCLUSO PRATELEIRAS. AF_02/2016</t>
  </si>
  <si>
    <t>1.107,66</t>
  </si>
  <si>
    <t>1.127,63</t>
  </si>
  <si>
    <t>93209</t>
  </si>
  <si>
    <t>EXECUÇÃO DE ALMOXARIFADO EM CANTEIRO DE OBRA EM ALVENARIA, INCLUSO PRATELEIRAS. AF_02/2016</t>
  </si>
  <si>
    <t>949,55</t>
  </si>
  <si>
    <t>984,42</t>
  </si>
  <si>
    <t>93210</t>
  </si>
  <si>
    <t>EXECUÇÃO DE REFEITÓRIO EM CANTEIRO DE OBRA EM CHAPA DE MADEIRA COMPENSADA, NÃO INCLUSO MOBILIÁRIO E EQUIPAMENTOS. AF_02/2016</t>
  </si>
  <si>
    <t>652,75</t>
  </si>
  <si>
    <t>670,00</t>
  </si>
  <si>
    <t>93211</t>
  </si>
  <si>
    <t>EXECUÇÃO DE REFEITÓRIO EM CANTEIRO DE OBRA EM ALVENARIA, NÃO INCLUSO MOBILIÁRIO E EQUIPAMENTOS. AF_02/2016</t>
  </si>
  <si>
    <t>595,71</t>
  </si>
  <si>
    <t>616,76</t>
  </si>
  <si>
    <t>93212</t>
  </si>
  <si>
    <t>EXECUÇÃO DE SANITÁRIO E VESTIÁRIO EM CANTEIRO DE OBRA EM CHAPA DE MADEIRA COMPENSADA, NÃO INCLUSO MOBILIÁRIO. AF_02/2016</t>
  </si>
  <si>
    <t>1.116,84</t>
  </si>
  <si>
    <t>1.145,27</t>
  </si>
  <si>
    <t>93213</t>
  </si>
  <si>
    <t>EXECUÇÃO DE SANITÁRIO E VESTIÁRIO EM CANTEIRO DE OBRA EM ALVENARIA, NÃO INCLUSO MOBILIÁRIO. AF_02/2016</t>
  </si>
  <si>
    <t>961,77</t>
  </si>
  <si>
    <t>999,68</t>
  </si>
  <si>
    <t>93214</t>
  </si>
  <si>
    <t>EXECUÇÃO DE RESERVATÓRIO ELEVADO DE ÁGUA (1000 LITROS) EM CANTEIRO DE OBRA, APOIADO EM ESTRUTURA DE MADEIRA. AF_02/2016</t>
  </si>
  <si>
    <t>8.753,68</t>
  </si>
  <si>
    <t>8.798,32</t>
  </si>
  <si>
    <t>93243</t>
  </si>
  <si>
    <t>EXECUÇÃO DE RESERVATÓRIO ELEVADO DE ÁGUA (2000 LITROS) EM CANTEIRO DE OBRA, APOIADO EM ESTRUTURA DE MADEIRA. AF_02/2016</t>
  </si>
  <si>
    <t>13.419,37</t>
  </si>
  <si>
    <t>13.478,51</t>
  </si>
  <si>
    <t>93582</t>
  </si>
  <si>
    <t>EXECUÇÃO DE CENTRAL DE ARMADURA EM CANTEIRO DE OBRA, NÃO INCLUSO MOBILIÁRIO E EQUIPAMENTOS. AF_04/2016</t>
  </si>
  <si>
    <t>322,37</t>
  </si>
  <si>
    <t>329,25</t>
  </si>
  <si>
    <t>93583</t>
  </si>
  <si>
    <t>EXECUÇÃO DE CENTRAL DE FÔRMAS, PRODUÇÃO DE ARGAMASSA OU CONCRETO EM CANTEIRO DE OBRA, NÃO INCLUSO MOBILIÁRIO E EQUIPAMENTOS. AF_04/2016</t>
  </si>
  <si>
    <t>494,22</t>
  </si>
  <si>
    <t>505,75</t>
  </si>
  <si>
    <t>93584</t>
  </si>
  <si>
    <t>EXECUÇÃO DE DEPÓSITO EM CANTEIRO DE OBRA EM CHAPA DE MADEIRA COMPENSADA, NÃO INCLUSO MOBILIÁRIO. AF_04/2016</t>
  </si>
  <si>
    <t>1.078,42</t>
  </si>
  <si>
    <t>1.100,04</t>
  </si>
  <si>
    <t>93585</t>
  </si>
  <si>
    <t>EXECUÇÃO DE GUARITA EM CANTEIRO DE OBRA EM CHAPA DE MADEIRA COMPENSADA, NÃO INCLUSO MOBILIÁRIO. AF_04/2016</t>
  </si>
  <si>
    <t>1.495,73</t>
  </si>
  <si>
    <t>1.521,72</t>
  </si>
  <si>
    <t>98441</t>
  </si>
  <si>
    <t>PAREDE DE MADEIRA COMPENSADA PARA CONSTRUÇÃO TEMPORÁRIA EM CHAPA SIMPLES, EXTERNA, COM ÁREA LÍQUIDA MAIOR OU IGUAL A 6 M², SEM VÃO. AF_05/2018</t>
  </si>
  <si>
    <t>209,60</t>
  </si>
  <si>
    <t>212,33</t>
  </si>
  <si>
    <t>98442</t>
  </si>
  <si>
    <t>PAREDE DE MADEIRA COMPENSADA PARA CONSTRUÇÃO TEMPORÁRIA EM CHAPA SIMPLES, EXTERNA, COM ÁREA LÍQUIDA MENOR QUE 6 M², SEM VÃO. AF_05/2018</t>
  </si>
  <si>
    <t>212,35</t>
  </si>
  <si>
    <t>215,40</t>
  </si>
  <si>
    <t>98443</t>
  </si>
  <si>
    <t>PAREDE DE MADEIRA COMPENSADA PARA CONSTRUÇÃO TEMPORÁRIA EM CHAPA SIMPLES, INTERNA, COM ÁREA LÍQUIDA MAIOR OU IGUAL A 6 M², SEM VÃO. AF_05/2018</t>
  </si>
  <si>
    <t>188,44</t>
  </si>
  <si>
    <t>189,91</t>
  </si>
  <si>
    <t>98444</t>
  </si>
  <si>
    <t>PAREDE DE MADEIRA COMPENSADA PARA CONSTRUÇÃO TEMPORÁRIA EM CHAPA SIMPLES, INTERNA, COM ÁREA LÍQUIDA MENOR QUE 6 M², SEM VÃO. AF_05/2018</t>
  </si>
  <si>
    <t>190,40</t>
  </si>
  <si>
    <t>192,09</t>
  </si>
  <si>
    <t>98445</t>
  </si>
  <si>
    <t>PAREDE DE MADEIRA COMPENSADA PARA CONSTRUÇÃO TEMPORÁRIA EM CHAPA SIMPLES, EXTERNA, COM ÁREA LÍQUIDA MAIOR OU IGUAL A 6 M², COM VÃO. AF_05/2018</t>
  </si>
  <si>
    <t>251,98</t>
  </si>
  <si>
    <t>255,91</t>
  </si>
  <si>
    <t>98446</t>
  </si>
  <si>
    <t>PAREDE DE MADEIRA COMPENSADA PARA CONSTRUÇÃO TEMPORÁRIA EM CHAPA SIMPLES, EXTERNA, COM ÁREA LÍQUIDA MENOR QUE 6 M², COM VÃO. AF_05/2018</t>
  </si>
  <si>
    <t>318,43</t>
  </si>
  <si>
    <t>324,90</t>
  </si>
  <si>
    <t>98447</t>
  </si>
  <si>
    <t>PAREDE DE MADEIRA COMPENSADA PARA CONSTRUÇÃO TEMPORÁRIA EM CHAPA SIMPLES, INTERNA, COM ÁREA LÍQUIDA MAIOR OU IGUAL A 6 M², COM VÃO. AF_05/2018</t>
  </si>
  <si>
    <t>222,09</t>
  </si>
  <si>
    <t>224,33</t>
  </si>
  <si>
    <t>98448</t>
  </si>
  <si>
    <t>PAREDE DE MADEIRA COMPENSADA PARA CONSTRUÇÃO TEMPORÁRIA EM CHAPA SIMPLES, INTERNA, COM ÁREA LÍQUIDA MENOR QUE 6 M², COM VÃO. AF_05/2018</t>
  </si>
  <si>
    <t>275,37</t>
  </si>
  <si>
    <t>279,40</t>
  </si>
  <si>
    <t>98449</t>
  </si>
  <si>
    <t>PAREDE DE MADEIRA COMPENSADA PARA CONSTRUÇÃO TEMPORÁRIA EM CHAPA DUPLA, EXTERNA, COM ÁREA LÍQUIDA MAIOR OU IGUAL A 6 M², SEM VÃO. AF_05/2018</t>
  </si>
  <si>
    <t>253,68</t>
  </si>
  <si>
    <t>256,88</t>
  </si>
  <si>
    <t>98450</t>
  </si>
  <si>
    <t>PAREDE DE MADEIRA COMPENSADA PARA CONSTRUÇÃO TEMPORÁRIA EM CHAPA DUPLA, EXTERNA, COM ÁREA LÍQUIDA MENOR QUE 6 M², SEM VÃO. AF_05/2018</t>
  </si>
  <si>
    <t>257,66</t>
  </si>
  <si>
    <t>261,36</t>
  </si>
  <si>
    <t>98451</t>
  </si>
  <si>
    <t>PAREDE DE MADEIRA COMPENSADA PARA CONSTRUÇÃO TEMPORÁRIA EM CHAPA DUPLA, INTERNA, COM ÁREA LÍQUIDA MAIOR OU IGUAL A 6 M², SEM VÃO. AF_05/2018</t>
  </si>
  <si>
    <t>230,17</t>
  </si>
  <si>
    <t>231,82</t>
  </si>
  <si>
    <t>98452</t>
  </si>
  <si>
    <t>PAREDE DE MADEIRA COMPENSADA PARA CONSTRUÇÃO TEMPORÁRIA EM CHAPA DUPLA, INTERNA, COM ÁREA LÍQUIDA MENOR QUE 6 M², SEM VÃO. AF_05/2018</t>
  </si>
  <si>
    <t>232,59</t>
  </si>
  <si>
    <t>234,54</t>
  </si>
  <si>
    <t>98453</t>
  </si>
  <si>
    <t>PAREDE DE MADEIRA COMPENSADA PARA CONSTRUÇÃO TEMPORÁRIA EM CHAPA DUPLA, EXTERNA, COM ÁREA LÍQUIDA MAIOR OU IGUAL A QUE 6 M², COM VÃO. AF_05/2018</t>
  </si>
  <si>
    <t>300,77</t>
  </si>
  <si>
    <t>305,74</t>
  </si>
  <si>
    <t>98454</t>
  </si>
  <si>
    <t>PAREDE DE MADEIRA COMPENSADA PARA CONSTRUÇÃO TEMPORÁRIA EM CHAPA DUPLA, EXTERNA, COM ÁREA LÍQUIDA MENOR QUE 6 M², COM VÃO. AF_05/2018</t>
  </si>
  <si>
    <t>378,64</t>
  </si>
  <si>
    <t>387,53</t>
  </si>
  <si>
    <t>98455</t>
  </si>
  <si>
    <t>PAREDE DE MADEIRA COMPENSADA PARA CONSTRUÇÃO TEMPORÁRIA EM CHAPA DUPLA, INTERNA, COM ÁREA LÍQUIDA MAIOR OU IGUAL A 6 M², COM VÃO. AF_05/2018</t>
  </si>
  <si>
    <t>268,53</t>
  </si>
  <si>
    <t>271,52</t>
  </si>
  <si>
    <t>98456</t>
  </si>
  <si>
    <t>PAREDE DE MADEIRA COMPENSADA PARA CONSTRUÇÃO TEMPORÁRIA EM CHAPA DUPLA, INTERNA, COM ÁREA LÍQUIDA MENOR QUE 6 M², COM VÃO. AF_05/2018</t>
  </si>
  <si>
    <t>332,46</t>
  </si>
  <si>
    <t>338,51</t>
  </si>
  <si>
    <t>98458</t>
  </si>
  <si>
    <t>TAPUME COM COMPENSADO DE MADEIRA. AF_05/2018</t>
  </si>
  <si>
    <t>204,90</t>
  </si>
  <si>
    <t>207,08</t>
  </si>
  <si>
    <t>98459</t>
  </si>
  <si>
    <t>TAPUME COM TELHA METÁLICA. AF_05/2018</t>
  </si>
  <si>
    <t>157,15</t>
  </si>
  <si>
    <t>159,17</t>
  </si>
  <si>
    <t>98460</t>
  </si>
  <si>
    <t>PISO PARA CONSTRUÇÃO TEMPORÁRIA EM MADEIRA, SEM REAPROVEITAMENTO. AF_05/2018</t>
  </si>
  <si>
    <t>250,96</t>
  </si>
  <si>
    <t>251,88</t>
  </si>
  <si>
    <t>98461</t>
  </si>
  <si>
    <t>ESTRUTURA DE MADEIRA PROVISÓRIA PARA SUPORTE DE CAIXA D ÁGUA ELEVADA DE 1000 LITROS. AF_05/2018_P</t>
  </si>
  <si>
    <t>7.902,49</t>
  </si>
  <si>
    <t>7.929,04</t>
  </si>
  <si>
    <t>98462</t>
  </si>
  <si>
    <t>ESTRUTURA DE MADEIRA PROVISÓRIA PARA SUPORTE DE CAIXA D ÁGUA ELEVADA DE 3000 LITROS. AF_05/2018_P</t>
  </si>
  <si>
    <t>11.930,69</t>
  </si>
  <si>
    <t>11.971,10</t>
  </si>
  <si>
    <t>5631</t>
  </si>
  <si>
    <t>ESCAVADEIRA HIDRÁULICA SOBRE ESTEIRAS, CAÇAMBA 0,80 M3, PESO OPERACIONAL 17 T, POTENCIA BRUTA 111 HP - CHP DIURNO. AF_06/2014</t>
  </si>
  <si>
    <t>CHP</t>
  </si>
  <si>
    <t>195,60</t>
  </si>
  <si>
    <t>198,58</t>
  </si>
  <si>
    <t>5678</t>
  </si>
  <si>
    <t>RETROESCAVADEIRA SOBRE RODAS COM CARREGADEIRA, TRAÇÃO 4X4, POTÊNCIA LÍQ. 88 HP, CAÇAMBA CARREG. CAP. MÍN. 1 M3, CAÇAMBA RETRO CAP. 0,26 M3, PESO OPERACIONAL MÍN. 6.674 KG, PROFUNDIDADE ESCAVAÇÃO MÁX. 4,37 M - CHP DIURNO. AF_06/2014</t>
  </si>
  <si>
    <t>136,26</t>
  </si>
  <si>
    <t>139,24</t>
  </si>
  <si>
    <t>5680</t>
  </si>
  <si>
    <t>RETROESCAVADEIRA SOBRE RODAS COM CARREGADEIRA, TRAÇÃO 4X2, POTÊNCIA LÍQ. 79 HP, CAÇAMBA CARREG. CAP. MÍN. 1 M3, CAÇAMBA RETRO CAP. 0,20 M3, PESO OPERACIONAL MÍN. 6.570 KG, PROFUNDIDADE ESCAVAÇÃO MÁX. 4,37 M - CHP DIURNO. AF_06/2014</t>
  </si>
  <si>
    <t>124,15</t>
  </si>
  <si>
    <t>127,13</t>
  </si>
  <si>
    <t>5684</t>
  </si>
  <si>
    <t>ROLO COMPACTADOR VIBRATÓRIO DE UM CILINDRO AÇO LISO, POTÊNCIA 80 HP, PESO OPERACIONAL MÁXIMO 8,1 T, IMPACTO DINÂMICO 16,15 / 9,5 T, LARGURA DE TRABALHO 1,68 M - CHP DIURNO. AF_06/2014</t>
  </si>
  <si>
    <t>131,62</t>
  </si>
  <si>
    <t>133,81</t>
  </si>
  <si>
    <t>5689</t>
  </si>
  <si>
    <t>GRADE DE DISCO CONTROLE REMOTO REBOCÁVEL, COM 24 DISCOS 24 X 6 MM COM PNEUS PARA TRANSPORTE - CHP DIURNO. AF_06/2014</t>
  </si>
  <si>
    <t>7,39</t>
  </si>
  <si>
    <t>5795</t>
  </si>
  <si>
    <t>MARTELETE OU ROMPEDOR PNEUMÁTICO MANUAL, 28 KG, COM SILENCIADOR - CHP DIURNO. AF_07/2016</t>
  </si>
  <si>
    <t>19,95</t>
  </si>
  <si>
    <t>22,06</t>
  </si>
  <si>
    <t>5811</t>
  </si>
  <si>
    <t>CAMINHÃO BASCULANTE 6 M3, PESO BRUTO TOTAL 16.000 KG, CARGA ÚTIL MÁXIMA 13.071 KG, DISTÂNCIA ENTRE EIXOS 4,80 M, POTÊNCIA 230 CV INCLUSIVE CAÇAMBA METÁLICA - CHP DIURNO. AF_06/2014</t>
  </si>
  <si>
    <t>190,75</t>
  </si>
  <si>
    <t>193,05</t>
  </si>
  <si>
    <t>5823</t>
  </si>
  <si>
    <t>USINA DE CONCRETO FIXA, CAPACIDADE NOMINAL DE 90 A 120 M3/H, SEM SILO - CHP DIURNO. AF_07/2016</t>
  </si>
  <si>
    <t>180,40</t>
  </si>
  <si>
    <t>190,08</t>
  </si>
  <si>
    <t>5824</t>
  </si>
  <si>
    <t>CAMINHÃO TOCO, PBT 16.000 KG, CARGA ÚTIL MÁX. 10.685 KG, DIST. ENTRE EIXOS 4,8 M, POTÊNCIA 189 CV, INCLUSIVE CARROCERIA FIXA ABERTA DE MADEIRA P/ TRANSPORTE GERAL DE CARGA SECA, DIMEN. APROX. 2,5 X 7,00 X 0,50 M - CHP DIURNO. AF_06/2014</t>
  </si>
  <si>
    <t>183,77</t>
  </si>
  <si>
    <t>186,21</t>
  </si>
  <si>
    <t>5835</t>
  </si>
  <si>
    <t>VIBROACABADORA DE ASFALTO SOBRE ESTEIRAS, LARGURA DE PAVIMENTAÇÃO 1,90 M A 5,30 M, POTÊNCIA 105 HP CAPACIDADE 450 T/H - CHP DIURNO. AF_11/2014</t>
  </si>
  <si>
    <t>390,38</t>
  </si>
  <si>
    <t>5839</t>
  </si>
  <si>
    <t>VASSOURA MECÂNICA REBOCÁVEL COM ESCOVA CILÍNDRICA, LARGURA ÚTIL DE VARRIMENTO DE 2,44 M - CHP DIURNO. AF_06/2014</t>
  </si>
  <si>
    <t>11,10</t>
  </si>
  <si>
    <t>5843</t>
  </si>
  <si>
    <t>TRATOR DE PNEUS, POTÊNCIA 122 CV, TRAÇÃO 4X4, PESO COM LASTRO DE 4.510 KG - CHP DIURNO. AF_06/2014</t>
  </si>
  <si>
    <t>162,43</t>
  </si>
  <si>
    <t>165,10</t>
  </si>
  <si>
    <t>5847</t>
  </si>
  <si>
    <t>TRATOR DE ESTEIRAS, POTÊNCIA 170 HP, PESO OPERACIONAL 19 T, CAÇAMBA 5,2 M3 - CHP DIURNO. AF_06/2014</t>
  </si>
  <si>
    <t>253,09</t>
  </si>
  <si>
    <t>255,76</t>
  </si>
  <si>
    <t>5851</t>
  </si>
  <si>
    <t>TRATOR DE ESTEIRAS, POTÊNCIA 150 HP, PESO OPERACIONAL 16,7 T, COM RODA MOTRIZ ELEVADA E LÂMINA 3,18 M3 - CHP DIURNO. AF_06/2014</t>
  </si>
  <si>
    <t>240,77</t>
  </si>
  <si>
    <t>243,44</t>
  </si>
  <si>
    <t>5855</t>
  </si>
  <si>
    <t>TRATOR DE ESTEIRAS, POTÊNCIA 347 HP, PESO OPERACIONAL 38,5 T, COM LÂMINA 8,70 M3 - CHP DIURNO. AF_06/2014</t>
  </si>
  <si>
    <t>647,15</t>
  </si>
  <si>
    <t>649,82</t>
  </si>
  <si>
    <t>5863</t>
  </si>
  <si>
    <t>ROLO COMPACTADOR VIBRATÓRIO REBOCÁVEL, CILINDRO DE AÇO LISO, POTÊNCIA DE TRAÇÃO DE 65 CV, PESO 4,7 T, IMPACTO DINÂMICO 18,3 T, LARGURA DE TRABALHO 1,67 M - CHP DIURNO. AF_02/2016</t>
  </si>
  <si>
    <t>16,35</t>
  </si>
  <si>
    <t>5867</t>
  </si>
  <si>
    <t>ROLO COMPACTADOR VIBRATÓRIO TANDEM AÇO LISO, POTÊNCIA 58 HP, PESO SEM/COM LASTRO 6,5 / 9,4 T, LARGURA DE TRABALHO 1,2 M - CHP DIURNO. AF_06/2014</t>
  </si>
  <si>
    <t>126,95</t>
  </si>
  <si>
    <t>129,14</t>
  </si>
  <si>
    <t>5875</t>
  </si>
  <si>
    <t>RETROESCAVADEIRA SOBRE RODAS COM CARREGADEIRA, TRAÇÃO 4X4, POTÊNCIA LÍQ. 72 HP, CAÇAMBA CARREG. CAP. MÍN. 0,79 M3, CAÇAMBA RETRO CAP. 0,18 M3, PESO OPERACIONAL MÍN. 7.140 KG, PROFUNDIDADE ESCAVAÇÃO MÁX. 4,50 M - CHP DIURNO. AF_06/2014</t>
  </si>
  <si>
    <t>124,44</t>
  </si>
  <si>
    <t>127,42</t>
  </si>
  <si>
    <t>5879</t>
  </si>
  <si>
    <t>ROLO COMPACTADOR VIBRATÓRIO PÉ DE CARNEIRO, OPERADO POR CONTROLE REMOTO, POTÊNCIA 12,5 KW, PESO OPERACIONAL 1,675 T, LARGURA DE TRABALHO 0,85 M - CHP DIURNO. AF_02/2016</t>
  </si>
  <si>
    <t>104,22</t>
  </si>
  <si>
    <t>106,41</t>
  </si>
  <si>
    <t>5882</t>
  </si>
  <si>
    <t>USINA DE LAMA ASFÁLTICA, PROD 30 A 50 T/H, SILO DE AGREGADO 7 M3, RESERVATÓRIOS PARA EMULSÃO E ÁGUA DE 2,3 M3 CADA, MISTURADOR TIPO PUG MILL A SER MONTADO SOBRE CAMINHÃO - CHP DIURNO. AF_10/2014</t>
  </si>
  <si>
    <t>109,24</t>
  </si>
  <si>
    <t>111,05</t>
  </si>
  <si>
    <t>5890</t>
  </si>
  <si>
    <t>CAMINHÃO TOCO, PESO BRUTO TOTAL 14.300 KG, CARGA ÚTIL MÁXIMA 9590 KG, DISTÂNCIA ENTRE EIXOS 4,76 M, POTÊNCIA 185 CV (NÃO INCLUI CARROCERIA) - CHP DIURNO. AF_06/2014</t>
  </si>
  <si>
    <t>183,11</t>
  </si>
  <si>
    <t>185,55</t>
  </si>
  <si>
    <t>5894</t>
  </si>
  <si>
    <t>CAMINHÃO TOCO, PESO BRUTO TOTAL 16.000 KG, CARGA ÚTIL MÁXIMA DE 10.685 KG, DISTÂNCIA ENTRE EIXOS 4,80 M, POTÊNCIA 189 CV EXCLUSIVE CARROCERIA - CHP DIURNO. AF_06/2014</t>
  </si>
  <si>
    <t>178,65</t>
  </si>
  <si>
    <t>181,09</t>
  </si>
  <si>
    <t>5901</t>
  </si>
  <si>
    <t>CAMINHÃO PIPA 10.000 L TRUCADO, PESO BRUTO TOTAL 23.000 KG, CARGA ÚTIL MÁXIMA 15.935 KG, DISTÂNCIA ENTRE EIXOS 4,8 M, POTÊNCIA 230 CV, INCLUSIVE TANQUE DE AÇO PARA TRANSPORTE DE ÁGUA - CHP DIURNO. AF_06/2014</t>
  </si>
  <si>
    <t>287,50</t>
  </si>
  <si>
    <t>289,94</t>
  </si>
  <si>
    <t>5909</t>
  </si>
  <si>
    <t>ESPARGIDOR DE ASFALTO PRESSURIZADO COM TANQUE DE 2500 L, REBOCÁVEL COM MOTOR A GASOLINA POTÊNCIA 3,4 HP - CHP DIURNO. AF_07/2014</t>
  </si>
  <si>
    <t>30,86</t>
  </si>
  <si>
    <t>32,67</t>
  </si>
  <si>
    <t>5921</t>
  </si>
  <si>
    <t>GRADE DE DISCO REBOCÁVEL COM 20 DISCOS 24" X 6 MM COM PNEUS PARA TRANSPORTE - CHP DIURNO. AF_06/2014</t>
  </si>
  <si>
    <t>5,79</t>
  </si>
  <si>
    <t>5928</t>
  </si>
  <si>
    <t>GUINDAUTO HIDRÁULICO, CAPACIDADE MÁXIMA DE CARGA 6200 KG, MOMENTO MÁXIMO DE CARGA 11,7 TM, ALCANCE MÁXIMO HORIZONTAL 9,70 M, INCLUSIVE CAMINHÃO TOCO PBT 16.000 KG, POTÊNCIA DE 189 CV - CHP DIURNO. AF_06/2014</t>
  </si>
  <si>
    <t>240,19</t>
  </si>
  <si>
    <t>242,72</t>
  </si>
  <si>
    <t>5932</t>
  </si>
  <si>
    <t>MOTONIVELADORA POTÊNCIA BÁSICA LÍQUIDA (PRIMEIRA MARCHA) 125 HP, PESO BRUTO 13032 KG, LARGURA DA LÂMINA DE 3,7 M - CHP DIURNO. AF_06/2014</t>
  </si>
  <si>
    <t>228,71</t>
  </si>
  <si>
    <t>232,09</t>
  </si>
  <si>
    <t>5940</t>
  </si>
  <si>
    <t>PÁ CARREGADEIRA SOBRE RODAS, POTÊNCIA LÍQUIDA 128 HP, CAPACIDADE DA CAÇAMBA 1,7 A 2,8 M3, PESO OPERACIONAL 11632 KG - CHP DIURNO. AF_06/2014</t>
  </si>
  <si>
    <t>172,09</t>
  </si>
  <si>
    <t>175,04</t>
  </si>
  <si>
    <t>5944</t>
  </si>
  <si>
    <t>PÁ CARREGADEIRA SOBRE RODAS, POTÊNCIA 197 HP, CAPACIDADE DA CAÇAMBA 2,5 A 3,5 M3, PESO OPERACIONAL 18338 KG - CHP DIURNO. AF_06/2014</t>
  </si>
  <si>
    <t>211,35</t>
  </si>
  <si>
    <t>214,30</t>
  </si>
  <si>
    <t>5953</t>
  </si>
  <si>
    <t>COMPRESSOR DE AR REBOCÁVEL, VAZÃO 189 PCM, PRESSÃO EFETIVA DE TRABALHO 102 PSI, MOTOR DIESEL, POTÊNCIA 63 CV - CHP DIURNO. AF_06/2015</t>
  </si>
  <si>
    <t>59,52</t>
  </si>
  <si>
    <t>6259</t>
  </si>
  <si>
    <t>CAMINHÃO PIPA 6.000 L, PESO BRUTO TOTAL 13.000 KG, DISTÂNCIA ENTRE EIXOS 4,80 M, POTÊNCIA 189 CV INCLUSIVE TANQUE DE AÇO PARA TRANSPORTE DE ÁGUA, CAPACIDADE 6 M3 - CHP DIURNO. AF_06/2014</t>
  </si>
  <si>
    <t>236,97</t>
  </si>
  <si>
    <t>239,41</t>
  </si>
  <si>
    <t>6879</t>
  </si>
  <si>
    <t>ROLO COMPACTADOR DE PNEUS ESTÁTICO, PRESSÃO VARIÁVEL, POTÊNCIA 111 HP, PESO SEM/COM LASTRO 9,5 / 26 T, LARGURA DE TRABALHO 1,90 M - CHP DIURNO. AF_07/2014</t>
  </si>
  <si>
    <t>169,78</t>
  </si>
  <si>
    <t>171,97</t>
  </si>
  <si>
    <t>7030</t>
  </si>
  <si>
    <t>TANQUE DE ASFALTO ESTACIONÁRIO COM SERPENTINA, CAPACIDADE 30.000 L - CHP DIURNO. AF_06/2014</t>
  </si>
  <si>
    <t>278,63</t>
  </si>
  <si>
    <t>7042</t>
  </si>
  <si>
    <t>MOTOBOMBA TRASH (PARA ÁGUA SUJA) AUTO ESCORVANTE, MOTOR GASOLINA DE 6,41 HP, DIÂMETROS DE SUCÇÃO X RECALQUE: 3" X 3", HM/Q = 10 MCA / 60 M3/H A 23 MCA / 0 M3/H - CHP DIURNO. AF_10/2014</t>
  </si>
  <si>
    <t>7049</t>
  </si>
  <si>
    <t>ROLO COMPACTADOR PE DE CARNEIRO VIBRATORIO, POTENCIA 125 HP, PESO OPERACIONAL SEM/COM LASTRO 11,95 / 13,30 T, IMPACTO DINAMICO 38,5 / 22,5 T, LARGURA DE TRABALHO 2,15 M - CHP DIURNO. AF_06/2014</t>
  </si>
  <si>
    <t>186,17</t>
  </si>
  <si>
    <t>188,36</t>
  </si>
  <si>
    <t>67826</t>
  </si>
  <si>
    <t>CAMINHÃO BASCULANTE 6 M3 TOCO, PESO BRUTO TOTAL 16.000 KG, CARGA ÚTIL MÁXIMA 11.130 KG, DISTÂNCIA ENTRE EIXOS 5,36 M, POTÊNCIA 185 CV, INCLUSIVE CAÇAMBA METÁLICA - CHP DIURNO. AF_06/2014</t>
  </si>
  <si>
    <t>159,26</t>
  </si>
  <si>
    <t>161,56</t>
  </si>
  <si>
    <t>73417</t>
  </si>
  <si>
    <t>GRUPO GERADOR ESTACIONÁRIO, MOTOR DIESEL POTÊNCIA 170 KVA - CHP DIURNO. AF_02/2016</t>
  </si>
  <si>
    <t>193,38</t>
  </si>
  <si>
    <t>73436</t>
  </si>
  <si>
    <t>ROLO COMPACTADOR VIBRATÓRIO PÉ DE CARNEIRO PARA SOLOS, POTÊNCIA 80 HP, PESO OPERACIONAL SEM/COM LASTRO 7,4 / 8,8 T, LARGURA DE TRABALHO 1,68 M - CHP DIURNO. AF_02/2016</t>
  </si>
  <si>
    <t>169,07</t>
  </si>
  <si>
    <t>175,64</t>
  </si>
  <si>
    <t>73467</t>
  </si>
  <si>
    <t>CAMINHÃO TOCO, PBT 14.300 KG, CARGA ÚTIL MÁX. 9.710 KG, DIST. ENTRE EIXOS 3,56 M, POTÊNCIA 185 CV, INCLUSIVE CARROCERIA FIXA ABERTA DE MADEIRA P/ TRANSPORTE GERAL DE CARGA SECA, DIMEN. APROX. 2,50 X 6,50 X 0,50 M - CHP DIURNO. AF_06/2014</t>
  </si>
  <si>
    <t>152,51</t>
  </si>
  <si>
    <t>154,95</t>
  </si>
  <si>
    <t>73536</t>
  </si>
  <si>
    <t>MOTOBOMBA CENTRÍFUGA, MOTOR A GASOLINA, POTÊNCIA 5,42 HP, BOCAIS 1 1/2" X 1", DIÂMETRO ROTOR 143 MM HM/Q = 6 MCA / 16,8 M3/H A 38 MCA / 6,6 M3/H - CHP DIURNO. AF_06/2014</t>
  </si>
  <si>
    <t>25,56</t>
  </si>
  <si>
    <t>83362</t>
  </si>
  <si>
    <t>ESPARGIDOR DE ASFALTO PRESSURIZADO, TANQUE 6 M3 COM ISOLAÇÃO TÉRMICA, AQUECIDO COM 2 MAÇARICOS, COM BARRA ESPARGIDORA 3,60 M, MONTADO SOBRE CAMINHÃO  TOCO, PBT 14.300 KG, POTÊNCIA 185 CV - CHP DIURNO. AF_08/2015</t>
  </si>
  <si>
    <t>244,08</t>
  </si>
  <si>
    <t>246,52</t>
  </si>
  <si>
    <t>83765</t>
  </si>
  <si>
    <t>GRUPO DE SOLDAGEM COM GERADOR A DIESEL 60 CV PARA SOLDA ELÉTRICA, SOBRE 04 RODAS, COM MOTOR 4 CILINDROS 600 A - CHP DIURNO. AF_02/2016</t>
  </si>
  <si>
    <t>85,81</t>
  </si>
  <si>
    <t>88,55</t>
  </si>
  <si>
    <t>87445</t>
  </si>
  <si>
    <t>BETONEIRA CAPACIDADE NOMINAL 400 L, CAPACIDADE DE MISTURA 310 L, MOTOR A DIESEL POTÊNCIA 5,0 HP, SEM CARREGADOR - CHP DIURNO. AF_06/2014</t>
  </si>
  <si>
    <t>5,54</t>
  </si>
  <si>
    <t>88386</t>
  </si>
  <si>
    <t>MISTURADOR DE ARGAMASSA, EIXO HORIZONTAL, CAPACIDADE DE MISTURA 300 KG, MOTOR ELÉTRICO POTÊNCIA 5 CV - CHP DIURNO. AF_06/2014</t>
  </si>
  <si>
    <t>5,31</t>
  </si>
  <si>
    <t>88393</t>
  </si>
  <si>
    <t>MISTURADOR DE ARGAMASSA, EIXO HORIZONTAL, CAPACIDADE DE MISTURA 600 KG, MOTOR ELÉTRICO POTÊNCIA 7,5 CV - CHP DIURNO. AF_06/2014</t>
  </si>
  <si>
    <t>7,31</t>
  </si>
  <si>
    <t>88399</t>
  </si>
  <si>
    <t>MISTURADOR DE ARGAMASSA, EIXO HORIZONTAL, CAPACIDADE DE MISTURA 160 KG, MOTOR ELÉTRICO POTÊNCIA 3 CV - CHP DIURNO. AF_06/2014</t>
  </si>
  <si>
    <t>3,91</t>
  </si>
  <si>
    <t>88418</t>
  </si>
  <si>
    <t>PROJETOR DE ARGAMASSA, CAPACIDADE DE PROJEÇÃO 1,5 M3/H, ALCANCE DE 30 ATÉ 60 M, MOTOR ELÉTRICO POTÊNCIA 7,5 HP - CHP DIURNO. AF_06/2014</t>
  </si>
  <si>
    <t>15,15</t>
  </si>
  <si>
    <t>88433</t>
  </si>
  <si>
    <t>PROJETOR DE ARGAMASSA, CAPACIDADE DE PROJEÇÃO 2 M3/H, ALCANCE ATÉ 50 M, MOTOR ELÉTRICO POTÊNCIA 7,5 HP - CHP DIURNO. AF_06/2014</t>
  </si>
  <si>
    <t>19,74</t>
  </si>
  <si>
    <t>88830</t>
  </si>
  <si>
    <t>BETONEIRA CAPACIDADE NOMINAL DE 400 L, CAPACIDADE DE MISTURA 280 L, MOTOR ELÉTRICO TRIFÁSICO POTÊNCIA DE 2 CV, SEM CARREGADOR - CHP DIURNO. AF_10/2014</t>
  </si>
  <si>
    <t>2,06</t>
  </si>
  <si>
    <t>88843</t>
  </si>
  <si>
    <t>TRATOR DE ESTEIRAS, POTÊNCIA 125 HP, PESO OPERACIONAL 12,9 T, COM LÂMINA 2,7 M3 - CHP DIURNO. AF_10/2014</t>
  </si>
  <si>
    <t>200,92</t>
  </si>
  <si>
    <t>203,59</t>
  </si>
  <si>
    <t>88907</t>
  </si>
  <si>
    <t>ESCAVADEIRA HIDRÁULICA SOBRE ESTEIRAS, CAÇAMBA 1,20 M3, PESO OPERACIONAL 21 T, POTÊNCIA BRUTA 155 HP - CHP DIURNO. AF_06/2014</t>
  </si>
  <si>
    <t>234,12</t>
  </si>
  <si>
    <t>237,10</t>
  </si>
  <si>
    <t>89021</t>
  </si>
  <si>
    <t>BOMBA SUBMERSÍVEL ELÉTRICA TRIFÁSICA, POTÊNCIA 2,96 HP, Ø ROTOR 144 MM SEMI-ABERTO, BOCAL DE SAÍDA Ø 2, HM/Q = 2 MCA / 38,8 M3/H A 28 MCA / 5 M3/H - CHP DIURNO. AF_06/2014</t>
  </si>
  <si>
    <t>2,78</t>
  </si>
  <si>
    <t>89028</t>
  </si>
  <si>
    <t>TANQUE DE ASFALTO ESTACIONÁRIO COM MAÇARICO, CAPACIDADE 20.000 L - CHP DIURNO. AF_06/2014</t>
  </si>
  <si>
    <t>258,40</t>
  </si>
  <si>
    <t>89032</t>
  </si>
  <si>
    <t>TRATOR DE ESTEIRAS, POTÊNCIA 100 HP, PESO OPERACIONAL 9,4 T, COM LÂMINA 2,19 M3 - CHP DIURNO. AF_06/2014</t>
  </si>
  <si>
    <t>180,14</t>
  </si>
  <si>
    <t>182,81</t>
  </si>
  <si>
    <t>89035</t>
  </si>
  <si>
    <t>TRATOR DE PNEUS, POTÊNCIA 85 CV, TRAÇÃO 4X4, PESO COM LASTRO DE 4.675 KG - CHP DIURNO. AF_06/2014</t>
  </si>
  <si>
    <t>120,91</t>
  </si>
  <si>
    <t>123,58</t>
  </si>
  <si>
    <t>89225</t>
  </si>
  <si>
    <t>BETONEIRA CAPACIDADE NOMINAL DE 600 L, CAPACIDADE DE MISTURA 360 L, MOTOR ELÉTRICO TRIFÁSICO POTÊNCIA DE 4 CV, SEM CARREGADOR - CHP DIURNO. AF_11/2014</t>
  </si>
  <si>
    <t>5,82</t>
  </si>
  <si>
    <t>89234</t>
  </si>
  <si>
    <t>FRESADORA DE ASFALTO A FRIO SOBRE RODAS, LARGURA FRESAGEM DE 1,0 M, POTÊNCIA 208 HP - CHP DIURNO. AF_11/2014</t>
  </si>
  <si>
    <t>597,97</t>
  </si>
  <si>
    <t>600,82</t>
  </si>
  <si>
    <t>89242</t>
  </si>
  <si>
    <t>FRESADORA DE ASFALTO A FRIO SOBRE RODAS, LARGURA FRESAGEM DE 2,0 M, POTÊNCIA 550 HP - CHP DIURNO. AF_11/2014</t>
  </si>
  <si>
    <t>1.421,68</t>
  </si>
  <si>
    <t>1.424,53</t>
  </si>
  <si>
    <t>89250</t>
  </si>
  <si>
    <t>RECICLADORA DE ASFALTO A FRIO SOBRE RODAS, LARGURA FRESAGEM DE 2,0 M, POTÊNCIA 422 HP - CHP DIURNO. AF_11/2014</t>
  </si>
  <si>
    <t>1.230,56</t>
  </si>
  <si>
    <t>1.233,41</t>
  </si>
  <si>
    <t>89257</t>
  </si>
  <si>
    <t>VIBROACABADORA DE ASFALTO SOBRE ESTEIRAS, LARGURA DE PAVIMENTAÇÃO 2,13 M A 4,55 M, POTÊNCIA 100 HP CAPACIDADE 400 T/H - CHP DIURNO. AF_11/2014</t>
  </si>
  <si>
    <t>333,87</t>
  </si>
  <si>
    <t>336,72</t>
  </si>
  <si>
    <t>89272</t>
  </si>
  <si>
    <t>GUINDASTE HIDRÁULICO AUTOPROPELIDO, COM LANÇA TELESCÓPICA 28,80 M, CAPACIDADE MÁXIMA 30 T, POTÊNCIA 97 KW, TRAÇÃO 4 X 4 - CHP DIURNO. AF_11/2014</t>
  </si>
  <si>
    <t>181,97</t>
  </si>
  <si>
    <t>184,22</t>
  </si>
  <si>
    <t>89278</t>
  </si>
  <si>
    <t>BETONEIRA CAPACIDADE NOMINAL DE 600 L, CAPACIDADE DE MISTURA 440 L, MOTOR A DIESEL POTÊNCIA 10 HP, COM CARREGADOR - CHP DIURNO. AF_11/2014</t>
  </si>
  <si>
    <t>13,02</t>
  </si>
  <si>
    <t>89843</t>
  </si>
  <si>
    <t>BATE-ESTACAS POR GRAVIDADE, POTÊNCIA DE 160 HP, PESO DO MARTELO ATÉ 3 TONELADAS - CHP DIURNO. AF_11/2014</t>
  </si>
  <si>
    <t>197,97</t>
  </si>
  <si>
    <t>204,03</t>
  </si>
  <si>
    <t>89876</t>
  </si>
  <si>
    <t>CAMINHÃO BASCULANTE 14 M3, COM CAVALO MECÂNICO DE CAPACIDADE MÁXIMA DE TRAÇÃO COMBINADO DE 36000 KG, POTÊNCIA 286 CV, INCLUSIVE SEMIREBOQUE COM CAÇAMBA METÁLICA - CHP DIURNO. AF_12/2014</t>
  </si>
  <si>
    <t>297,92</t>
  </si>
  <si>
    <t>300,22</t>
  </si>
  <si>
    <t>89883</t>
  </si>
  <si>
    <t>CAMINHÃO BASCULANTE 18 M3, COM CAVALO MECÂNICO DE CAPACIDADE MÁXIMA DE TRAÇÃO COMBINADO DE 45000 KG, POTÊNCIA 330 CV, INCLUSIVE SEMIREBOQUE COM CAÇAMBA METÁLICA - CHP DIURNO. AF_12/2014</t>
  </si>
  <si>
    <t>332,63</t>
  </si>
  <si>
    <t>334,93</t>
  </si>
  <si>
    <t>90586</t>
  </si>
  <si>
    <t>VIBRADOR DE IMERSÃO, DIÂMETRO DE PONTEIRA 45MM, MOTOR ELÉTRICO TRIFÁSICO POTÊNCIA DE 2 CV - CHP DIURNO. AF_06/2015</t>
  </si>
  <si>
    <t>1,36</t>
  </si>
  <si>
    <t>90625</t>
  </si>
  <si>
    <t>PERFURATRIZ MANUAL, TORQUE MÁXIMO 83 N.M, POTÊNCIA 5 CV, COM DIÂMETRO MÁXIMO 4" - CHP DIURNO. AF_06/2015</t>
  </si>
  <si>
    <t>6,98</t>
  </si>
  <si>
    <t>90631</t>
  </si>
  <si>
    <t>PERFURATRIZ SOBRE ESTEIRA, TORQUE MÁXIMO 600 KGF, PESO MÉDIO 1000 KG, POTÊNCIA 20 HP, DIÂMETRO MÁXIMO 10" - CHP DIURNO. AF_06/2015</t>
  </si>
  <si>
    <t>128,91</t>
  </si>
  <si>
    <t>131,46</t>
  </si>
  <si>
    <t>90637</t>
  </si>
  <si>
    <t>MISTURADOR DUPLO HORIZONTAL DE ALTA TURBULÊNCIA, CAPACIDADE / VOLUME 2 X 500 LITROS, MOTORES ELÉTRICOS MÍNIMO 5 CV CADA, PARA NATA CIMENTO, ARGAMASSA E OUTROS - CHP DIURNO. AF_06/2015</t>
  </si>
  <si>
    <t>16,49</t>
  </si>
  <si>
    <t>90643</t>
  </si>
  <si>
    <t>BOMBA TRIPLEX, PARA INJEÇÃO DE NATA DE CIMENTO, VAZÃO MÁXIMA DE 100 LITROS/MINUTO, PRESSÃO MÁXIMA DE 70 BAR - CHP DIURNO. AF_06/2015</t>
  </si>
  <si>
    <t>28,25</t>
  </si>
  <si>
    <t>90650</t>
  </si>
  <si>
    <t>BOMBA CENTRÍFUGA MONOESTÁGIO COM MOTOR ELÉTRICO MONOFÁSICO, POTÊNCIA 15 HP, DIÂMETRO DO ROTOR 173 MM, HM/Q = 30 MCA / 90 M3/H A 45 MCA / 55 M3/H - CHP DIURNO. AF_06/2015</t>
  </si>
  <si>
    <t>11,77</t>
  </si>
  <si>
    <t>90656</t>
  </si>
  <si>
    <t>BOMBA DE PROJEÇÃO DE CONCRETO SECO, POTÊNCIA 10 CV, VAZÃO 3 M3/H - CHP DIURNO. AF_06/2015</t>
  </si>
  <si>
    <t>90662</t>
  </si>
  <si>
    <t>BOMBA DE PROJEÇÃO DE CONCRETO SECO, POTÊNCIA 10 CV, VAZÃO 6 M3/H - CHP DIURNO. AF_06/2015</t>
  </si>
  <si>
    <t>17,04</t>
  </si>
  <si>
    <t>90668</t>
  </si>
  <si>
    <t>PROJETOR PNEUMÁTICO DE ARGAMASSA PARA CHAPISCO E REBOCO COM RECIPIENTE ACOPLADO, TIPO CANEQUINHA, COM COMPRESSOR DE AR REBOCÁVEL VAZÃO 89 PCM E MOTOR DIESEL DE 20 CV - CHP DIURNO. AF_06/2015</t>
  </si>
  <si>
    <t>29,34</t>
  </si>
  <si>
    <t>90674</t>
  </si>
  <si>
    <t>PERFURATRIZ COM TORRE METÁLICA PARA EXECUÇÃO DE ESTACA HÉLICE CONTÍNUA, PROFUNDIDADE MÁXIMA DE 30 M, DIÂMETRO MÁXIMO DE 800 MM, POTÊNCIA INSTALADA DE 268 HP, MESA ROTATIVA COM TORQUE MÁXIMO DE 170 KNM - CHP DIURNO. AF_06/2015</t>
  </si>
  <si>
    <t>638,94</t>
  </si>
  <si>
    <t>641,49</t>
  </si>
  <si>
    <t>90680</t>
  </si>
  <si>
    <t>PERFURATRIZ HIDRÁULICA SOBRE CAMINHÃO COM TRADO CURTO ACOPLADO, PROFUNDIDADE MÁXIMA DE 20 M, DIÂMETRO MÁXIMO DE 1500 MM, POTÊNCIA INSTALADA DE 137 HP, MESA ROTATIVA COM TORQUE MÁXIMO DE 30 KNM - CHP DIURNO. AF_06/2015</t>
  </si>
  <si>
    <t>366,92</t>
  </si>
  <si>
    <t>369,47</t>
  </si>
  <si>
    <t>90686</t>
  </si>
  <si>
    <t>MANIPULADOR TELESCÓPICO, POTÊNCIA DE 85 HP, CAPACIDADE DE CARGA DE 3.500 KG, ALTURA MÁXIMA DE ELEVAÇÃO DE 12,3 M - CHP DIURNO. AF_06/2015</t>
  </si>
  <si>
    <t>153,97</t>
  </si>
  <si>
    <t>156,92</t>
  </si>
  <si>
    <t>90692</t>
  </si>
  <si>
    <t>MINICARREGADEIRA SOBRE RODAS, POTÊNCIA LÍQUIDA DE 47 HP, CAPACIDADE NOMINAL DE OPERAÇÃO DE 646 KG - CHP DIURNO. AF_06/2015</t>
  </si>
  <si>
    <t>107,47</t>
  </si>
  <si>
    <t>110,42</t>
  </si>
  <si>
    <t>90964</t>
  </si>
  <si>
    <t>COMPRESSOR DE AR REBOCÁVEL, VAZÃO 89 PCM, PRESSÃO EFETIVA DE TRABALHO 102 PSI, MOTOR DIESEL, POTÊNCIA 20 CV - CHP DIURNO. AF_06/2015</t>
  </si>
  <si>
    <t>29,28</t>
  </si>
  <si>
    <t>90972</t>
  </si>
  <si>
    <t>COMPRESSOR DE AR REBOCAVEL, VAZÃO 250 PCM, PRESSAO DE TRABALHO 102 PSI, MOTOR A DIESEL POTÊNCIA 81 CV - CHP DIURNO. AF_06/2015</t>
  </si>
  <si>
    <t>77,08</t>
  </si>
  <si>
    <t>90979</t>
  </si>
  <si>
    <t>COMPRESSOR DE AR REBOCÁVEL, VAZÃO 748 PCM, PRESSÃO EFETIVA DE TRABALHO 102 PSI, MOTOR DIESEL, POTÊNCIA 210 CV - CHP DIURNO. AF_06/2015</t>
  </si>
  <si>
    <t>199,23</t>
  </si>
  <si>
    <t>90991</t>
  </si>
  <si>
    <t>ESCAVADEIRA HIDRÁULICA SOBRE ESTEIRAS, CAÇAMBA 0,80 M3, PESO OPERACIONAL 17,8 T, POTÊNCIA LÍQUIDA 110 HP - CHP DIURNO. AF_10/2014</t>
  </si>
  <si>
    <t>190,12</t>
  </si>
  <si>
    <t>193,10</t>
  </si>
  <si>
    <t>90999</t>
  </si>
  <si>
    <t>COMPRESSOR DE AR REBOCAVEL, VAZÃO 400 PCM, PRESSAO DE TRABALHO 102 PSI, MOTOR A DIESEL POTÊNCIA 110 CV - CHP DIURNO. AF_06/2015</t>
  </si>
  <si>
    <t>102,34</t>
  </si>
  <si>
    <t>91031</t>
  </si>
  <si>
    <t>CAMINHÃO TRUCADO (C/ TERCEIRO EIXO) ELETRÔNICO - POTÊNCIA 231CV - PBT = 22000KG - DIST. ENTRE EIXOS 5170 MM - INCLUI CARROCERIA FIXA ABERTA DE MADEIRA - CHP DIURNO. AF_06/2015</t>
  </si>
  <si>
    <t>230,74</t>
  </si>
  <si>
    <t>233,18</t>
  </si>
  <si>
    <t>91277</t>
  </si>
  <si>
    <t>PLACA VIBRATÓRIA REVERSÍVEL COM MOTOR 4 TEMPOS A GASOLINA, FORÇA CENTRÍFUGA DE 25 KN (2500 KGF), POTÊNCIA 5,5 CV - CHP DIURNO. AF_08/2015</t>
  </si>
  <si>
    <t>11,76</t>
  </si>
  <si>
    <t>91283</t>
  </si>
  <si>
    <t>CORTADORA DE PISO COM MOTOR 4 TEMPOS A GASOLINA, POTÊNCIA DE 13 HP, COM DISCO DE CORTE DIAMANTADO SEGMENTADO PARA CONCRETO, DIÂMETRO DE 350 MM, FURO DE 1" (14 X 1") - CHP DIURNO. AF_08/2015</t>
  </si>
  <si>
    <t>12,27</t>
  </si>
  <si>
    <t>91386</t>
  </si>
  <si>
    <t>CAMINHÃO BASCULANTE 10 M3, TRUCADO CABINE SIMPLES, PESO BRUTO TOTAL 23.000 KG, CARGA ÚTIL MÁXIMA 15.935 KG, DISTÂNCIA ENTRE EIXOS 4,80 M, POTÊNCIA 230 CV INCLUSIVE CAÇAMBA METÁLICA - CHP DIURNO. AF_06/2014</t>
  </si>
  <si>
    <t>232,90</t>
  </si>
  <si>
    <t>235,20</t>
  </si>
  <si>
    <t>91533</t>
  </si>
  <si>
    <t>COMPACTADOR DE SOLOS DE PERCUSSÃO (SOQUETE) COM MOTOR A GASOLINA 4 TEMPOS, POTÊNCIA 4 CV - CHP DIURNO. AF_08/2015</t>
  </si>
  <si>
    <t>29,24</t>
  </si>
  <si>
    <t>31,79</t>
  </si>
  <si>
    <t>91634</t>
  </si>
  <si>
    <t>GUINDAUTO HIDRÁULICO, CAPACIDADE MÁXIMA DE CARGA 6500 KG, MOMENTO MÁXIMO DE CARGA 5,8 TM, ALCANCE MÁXIMO HORIZONTAL 7,60 M, INCLUSIVE CAMINHÃO TOCO PBT 9.700 KG, POTÊNCIA DE 160 CV - CHP DIURNO. AF_08/2015</t>
  </si>
  <si>
    <t>209,75</t>
  </si>
  <si>
    <t>212,28</t>
  </si>
  <si>
    <t>91645</t>
  </si>
  <si>
    <t>CAMINHÃO DE TRANSPORTE DE MATERIAL ASFÁLTICO 30.000 L, COM CAVALO MECÂNICO DE CAPACIDADE MÁXIMA DE TRAÇÃO COMBINADO DE 66.000 KG, POTÊNCIA 360 CV, INCLUSIVE TANQUE DE ASFALTO COM SERPENTINA - CHP DIURNO. AF_08/2015</t>
  </si>
  <si>
    <t>441,01</t>
  </si>
  <si>
    <t>444,26</t>
  </si>
  <si>
    <t>91692</t>
  </si>
  <si>
    <t>SERRA CIRCULAR DE BANCADA COM MOTOR ELÉTRICO POTÊNCIA DE 5HP, COM COIFA PARA DISCO 10" - CHP DIURNO. AF_08/2015</t>
  </si>
  <si>
    <t>21,37</t>
  </si>
  <si>
    <t>23,92</t>
  </si>
  <si>
    <t>92043</t>
  </si>
  <si>
    <t>DISTRIBUIDOR DE AGREGADOS REBOCAVEL, CAPACIDADE 1,9 M³, LARGURA DE TRABALHO 3,66 M - CHP DIURNO. AF_11/2015</t>
  </si>
  <si>
    <t>11,44</t>
  </si>
  <si>
    <t>92106</t>
  </si>
  <si>
    <t>CAMINHÃO PARA EQUIPAMENTO DE LIMPEZA A SUCÇÃO, COM CAMINHÃO TRUCADO DE PESO BRUTO TOTAL 23000 KG, CARGA ÚTIL MÁXIMA 15935 KG, DISTÂNCIA ENTRE EIXOS 4,80 M, POTÊNCIA 230 CV, INCLUSIVE LIMPADORA A SUCÇÃO, TANQUE 12000 L - CHP DIURNO. AF_11/2015</t>
  </si>
  <si>
    <t>306,32</t>
  </si>
  <si>
    <t>308,76</t>
  </si>
  <si>
    <t>92112</t>
  </si>
  <si>
    <t>PENEIRA ROTATIVA COM MOTOR ELÉTRICO TRIFÁSICO DE 2 CV, CILINDRO DE 1 M X 0,60 M, COM FUROS DE 3,17 MM - CHP DIURNO. AF_11/2015</t>
  </si>
  <si>
    <t>3,29</t>
  </si>
  <si>
    <t>92118</t>
  </si>
  <si>
    <t>DOSADOR DE AREIA, CAPACIDADE DE 26 LITROS - CHP DIURNO. AF_11/2015</t>
  </si>
  <si>
    <t>0,28</t>
  </si>
  <si>
    <t>92138</t>
  </si>
  <si>
    <t>CAMINHONETE COM MOTOR A DIESEL, POTÊNCIA 180 CV, CABINE DUPLA, 4X4 - CHP DIURNO. AF_11/2015</t>
  </si>
  <si>
    <t>83,65</t>
  </si>
  <si>
    <t>85,85</t>
  </si>
  <si>
    <t>92145</t>
  </si>
  <si>
    <t>CAMINHONETE CABINE SIMPLES COM MOTOR 1.6 FLEX, CÂMBIO MANUAL, POTÊNCIA 101/104 CV, 2 PORTAS - CHP DIURNO. AF_11/2015</t>
  </si>
  <si>
    <t>77,06</t>
  </si>
  <si>
    <t>79,26</t>
  </si>
  <si>
    <t>92242</t>
  </si>
  <si>
    <t>CAMINHÃO DE TRANSPORTE DE MATERIAL ASFÁLTICO 20.000 L, COM CAVALO MECÂNICO DE CAPACIDADE MÁXIMA DE TRAÇÃO COMBINADO DE 45.000 KG, POTÊNCIA 330 CV, INCLUSIVE TANQUE DE ASFALTO COM MAÇARICO - CHP DIURNO. AF_12/2015</t>
  </si>
  <si>
    <t>387,22</t>
  </si>
  <si>
    <t>390,47</t>
  </si>
  <si>
    <t>92716</t>
  </si>
  <si>
    <t>APARELHO PARA CORTE E SOLDA OXI-ACETILENO SOBRE RODAS, INCLUSIVE CILINDROS E MAÇARICOS - CHP DIURNO. AF_12/2015</t>
  </si>
  <si>
    <t>31,72</t>
  </si>
  <si>
    <t>92960</t>
  </si>
  <si>
    <t>MÁQUINA EXTRUSORA DE CONCRETO PARA GUIAS E SARJETAS, MOTOR A DIESEL, POTÊNCIA 14 CV - CHP DIURNO. AF_12/2015</t>
  </si>
  <si>
    <t>19,67</t>
  </si>
  <si>
    <t>92966</t>
  </si>
  <si>
    <t>MARTELO PERFURADOR PNEUMÁTICO MANUAL, HASTE 25 X 75 MM, 21 KG - CHP DIURNO. AF_12/2015</t>
  </si>
  <si>
    <t>20,02</t>
  </si>
  <si>
    <t>22,13</t>
  </si>
  <si>
    <t>93224</t>
  </si>
  <si>
    <t>PERFURATRIZ COM TORRE METÁLICA PARA EXECUÇÃO DE ESTACA HÉLICE CONTÍNUA, PROFUNDIDADE MÁXIMA DE 32 M, DIÂMETRO MÁXIMO DE 1000 MM, POTÊNCIA INSTALADA DE 350 HP, MESA ROTATIVA COM TORQUE MÁXIMO DE 263 KNM - CHP DIURNO. AF_01/2016</t>
  </si>
  <si>
    <t>951,38</t>
  </si>
  <si>
    <t>953,93</t>
  </si>
  <si>
    <t>93233</t>
  </si>
  <si>
    <t>BETONEIRA CAPACIDADE NOMINAL 400 L, CAPACIDADE DE MISTURA 310 L, MOTOR A GASOLINA POTÊNCIA 5,5 HP, SEM CARREGADOR - CHP DIURNO. AF_02/2016</t>
  </si>
  <si>
    <t>11,40</t>
  </si>
  <si>
    <t>93272</t>
  </si>
  <si>
    <t>GRUA ASCENSIONAL, LANCA DE 30 M, CAPACIDADE DE 1,0 T A 30 M, ALTURA ATE 39 M - CHP DIURNO. AF_03/2016</t>
  </si>
  <si>
    <t>119,86</t>
  </si>
  <si>
    <t>122,11</t>
  </si>
  <si>
    <t>93281</t>
  </si>
  <si>
    <t>GUINCHO ELÉTRICO DE COLUNA, CAPACIDADE 400 KG, COM MOTO FREIO, MOTOR TRIFÁSICO DE 1,25 CV - CHP DIURNO. AF_03/2016</t>
  </si>
  <si>
    <t>20,35</t>
  </si>
  <si>
    <t>22,76</t>
  </si>
  <si>
    <t>93287</t>
  </si>
  <si>
    <t>GUINDASTE HIDRÁULICO AUTOPROPELIDO, COM LANÇA TELESCÓPICA 40 M, CAPACIDADE MÁXIMA 60 T, POTÊNCIA 260 KW - CHP DIURNO. AF_03/2016</t>
  </si>
  <si>
    <t>288,20</t>
  </si>
  <si>
    <t>290,45</t>
  </si>
  <si>
    <t>93402</t>
  </si>
  <si>
    <t>GUINDAUTO HIDRÁULICO, CAPACIDADE MÁXIMA DE CARGA 3300 KG, MOMENTO MÁXIMO DE CARGA 5,8 TM, ALCANCE MÁXIMO HORIZONTAL 7,60 M, INCLUSIVE CAMINHÃO TOCO PBT 16.000 KG, POTÊNCIA DE 189 CV - CHP DIURNO. AF_03/2016</t>
  </si>
  <si>
    <t>235,17</t>
  </si>
  <si>
    <t>237,70</t>
  </si>
  <si>
    <t>93408</t>
  </si>
  <si>
    <t>MÁQUINA JATO DE PRESSAO PORTÁTIL, CAMARA DE 1 SAIDA, CAPACIDADE 280 L, DIAMETRO 670 MM, BICO DE JATO CURTO VENTURI DE 5/16'' , MANGUEIRA DE 1'' COM COMPRESSOR DE AR REBOCÁVEL 189 PCM E MOTOR DIESEL 63 CV - CHP DIURNO. AF_03/2016</t>
  </si>
  <si>
    <t>84,18</t>
  </si>
  <si>
    <t>86,85</t>
  </si>
  <si>
    <t>93415</t>
  </si>
  <si>
    <t>GERADOR PORTÁTIL MONOFÁSICO, POTÊNCIA 5500 VA, MOTOR A GASOLINA, POTÊNCIA DO MOTOR 13 CV - CHP DIURNO. AF_03/2016</t>
  </si>
  <si>
    <t>18,47</t>
  </si>
  <si>
    <t>93421</t>
  </si>
  <si>
    <t>GRUPO GERADOR REBOCÁVEL, POTÊNCIA 66 KVA, MOTOR A DIESEL - CHP DIURNO. AF_03/2016</t>
  </si>
  <si>
    <t>75,00</t>
  </si>
  <si>
    <t>93427</t>
  </si>
  <si>
    <t>GRUPO GERADOR ESTACIONÁRIO, POTÊNCIA 150 KVA, MOTOR A DIESEL- CHP DIURNO. AF_03/2016</t>
  </si>
  <si>
    <t>174,53</t>
  </si>
  <si>
    <t>93433</t>
  </si>
  <si>
    <t>USINA DE MISTURA ASFÁLTICA À QUENTE, TIPO CONTRA FLUXO, PROD 40 A 80 TON/HORA - CHP DIURNO. AF_03/2016</t>
  </si>
  <si>
    <t>3.390,50</t>
  </si>
  <si>
    <t>3.400,18</t>
  </si>
  <si>
    <t>93439</t>
  </si>
  <si>
    <t>USINA DE ASFALTO À FRIO, CAPACIDADE DE 40 A 60 TON/HORA, ELÉTRICA POTÊNCIA 30 CV - CHP DIURNO. AF_03/2016</t>
  </si>
  <si>
    <t>128,44</t>
  </si>
  <si>
    <t>138,12</t>
  </si>
  <si>
    <t>95121</t>
  </si>
  <si>
    <t>USINA MISTURADORA DE SOLOS, CAPACIDADE DE 200 A 500 TON/H, POTENCIA 75KW - CHP DIURNO. AF_07/2016</t>
  </si>
  <si>
    <t>292,68</t>
  </si>
  <si>
    <t>302,36</t>
  </si>
  <si>
    <t>95127</t>
  </si>
  <si>
    <t>DISTRIBUIDOR DE AGREGADOS AUTOPROPELIDO, CAP 3 M3, A DIESEL, POTÊNCIA 176CV - CHP DIURNO. AF_07/2016</t>
  </si>
  <si>
    <t>210,61</t>
  </si>
  <si>
    <t>213,16</t>
  </si>
  <si>
    <t>95133</t>
  </si>
  <si>
    <t>MÁQUINA DEMARCADORA DE FAIXA DE TRÁFEGO À FRIO, AUTOPROPELIDA, POTÊNCIA 38 HP - CHP DIURNO. AF_07/2016</t>
  </si>
  <si>
    <t>131,05</t>
  </si>
  <si>
    <t>133,76</t>
  </si>
  <si>
    <t>95139</t>
  </si>
  <si>
    <t>TALHA MANUAL DE CORRENTE, CAPACIDADE DE 2 TON. COM ELEVAÇÃO DE 3 M - CHP DIURNO. AF_07/2016</t>
  </si>
  <si>
    <t>0,04</t>
  </si>
  <si>
    <t>95212</t>
  </si>
  <si>
    <t>GRUA ASCENCIONAL, LANCA DE 42 M, CAPACIDADE DE 1,5 T A 30 M, ALTURA ATE 39 M - CHP DIURNO. AF_08/2016</t>
  </si>
  <si>
    <t>132,13</t>
  </si>
  <si>
    <t>134,38</t>
  </si>
  <si>
    <t>95258</t>
  </si>
  <si>
    <t>MARTELO DEMOLIDOR PNEUMÁTICO MANUAL, 32 KG - CHP DIURNO. AF_09/2016</t>
  </si>
  <si>
    <t>21,73</t>
  </si>
  <si>
    <t>95264</t>
  </si>
  <si>
    <t>COMPACTADOR DE SOLOS DE PERCUSÃO (SOQUETE) COM MOTOR A GASOLINA, POTÊNCIA 3 CV - CHP DIURNO. AF_09/2016</t>
  </si>
  <si>
    <t>7,54</t>
  </si>
  <si>
    <t>95270</t>
  </si>
  <si>
    <t>RÉGUA VIBRATÓRIA DUPLA PARA CONCRETO, PESO DE 60KG, COMPRIMENTO 4 M, COM MOTOR A GASOLINA, POTÊNCIA 5,5 HP - CHP DIURNO. AF_09/2016</t>
  </si>
  <si>
    <t>11,38</t>
  </si>
  <si>
    <t>95276</t>
  </si>
  <si>
    <t>POLIDORA DE PISO (POLITRIZ), PESO DE 100KG, DIÂMETRO 450 MM, MOTOR ELÉTRICO, POTÊNCIA 4 HP - CHP DIURNO. AF_09/2016</t>
  </si>
  <si>
    <t>3,40</t>
  </si>
  <si>
    <t>95282</t>
  </si>
  <si>
    <t>DESEMPENADEIRA DE CONCRETO, PESO DE 75KG, 4 PÁS, MOTOR A GASOLINA, POTÊNCIA 5,5 HP - CHP DIURNO. AF_09/2016</t>
  </si>
  <si>
    <t>95620</t>
  </si>
  <si>
    <t>PERFURATRIZ PNEUMATICA MANUAL DE PESO MEDIO, MARTELETE, 18KG, COMPRIMENTO MÁXIMO DE CURSO DE 6 M, DIAMETRO DO PISTAO DE 5,5 CM - CHP DIURNO. AF_11/2016</t>
  </si>
  <si>
    <t>21,28</t>
  </si>
  <si>
    <t>95631</t>
  </si>
  <si>
    <t>ROLO COMPACTADOR VIBRATORIO TANDEM, ACO LISO, POTENCIA 125 HP, PESO SEM/COM LASTRO 10,20/11,65 T, LARGURA DE TRABALHO 1,73 M - CHP DIURNO. AF_11/2016</t>
  </si>
  <si>
    <t>192,12</t>
  </si>
  <si>
    <t>194,31</t>
  </si>
  <si>
    <t>95702</t>
  </si>
  <si>
    <t>PERFURATRIZ MANUAL, TORQUE MAXIMO 55 KGF.M, POTENCIA 5 CV, COM DIAMETRO MAXIMO 8 1/2" - CHP DIURNO. AF_11/2016</t>
  </si>
  <si>
    <t>31,46</t>
  </si>
  <si>
    <t>34,01</t>
  </si>
  <si>
    <t>95708</t>
  </si>
  <si>
    <t>PERFURATRIZ SOBRE ESTEIRA, TORQUE MÁXIMO 600 KGF, POTÊNCIA ENTRE 50 E 60 HP, DIÂMETRO MÁXIMO 10 - CHP DIURNO. AF_11/2016</t>
  </si>
  <si>
    <t>127,11</t>
  </si>
  <si>
    <t>129,66</t>
  </si>
  <si>
    <t>95714</t>
  </si>
  <si>
    <t>ESCAVADEIRA HIDRAULICA SOBRE ESTEIRA, COM GARRA GIRATORIA DE MANDIBULAS, PESO OPERACIONAL ENTRE 22,00 E 25,50 TON, POTENCIA LIQUIDA ENTRE 150 E 160 HP - CHP DIURNO. AF_11/2016</t>
  </si>
  <si>
    <t>240,46</t>
  </si>
  <si>
    <t>95720</t>
  </si>
  <si>
    <t>ESCAVADEIRA HIDRAULICA SOBRE ESTEIRA, EQUIPADA COM CLAMSHELL, COM CAPACIDADE DA CAÇAMBA ENTRE 1,20 E 1,50 M3, PESO OPERACIONAL ENTRE 20,00 E 22,00 TON, POTENCIA LIQUIDA ENTRE 150 E 160 HP - CHP DIURNO. AF_11/2016</t>
  </si>
  <si>
    <t>235,84</t>
  </si>
  <si>
    <t>238,82</t>
  </si>
  <si>
    <t>95872</t>
  </si>
  <si>
    <t>GRUPO GERADOR COM CARENAGEM, MOTOR DIESEL POTÊNCIA STANDART ENTRE 250 E 260 KVA - CHP DIURNO. AF_12/2016</t>
  </si>
  <si>
    <t>296,64</t>
  </si>
  <si>
    <t>96013</t>
  </si>
  <si>
    <t>TRATOR DE PNEUS COM POTÊNCIA DE 122 CV, TRAÇÃO 4X4, COM VASSOURA MECÂNICA ACOPLADA - CHP DIURNO. AF_02/2017</t>
  </si>
  <si>
    <t>172,31</t>
  </si>
  <si>
    <t>174,98</t>
  </si>
  <si>
    <t>96020</t>
  </si>
  <si>
    <t>TRATOR DE PNEUS COM POTÊNCIA DE 122 CV, TRAÇÃO 4X4, COM GRADE DE DISCOS ACOPLADA - CHP DIURNO. AF_02/2017</t>
  </si>
  <si>
    <t>250,44</t>
  </si>
  <si>
    <t>253,11</t>
  </si>
  <si>
    <t>96028</t>
  </si>
  <si>
    <t>TRATOR DE PNEUS COM POTÊNCIA DE 85 CV, TRAÇÃO 4X4, COM GRADE DE DISCOS ACOPLADA - CHP DIURNO. AF_02/2017</t>
  </si>
  <si>
    <t>185,08</t>
  </si>
  <si>
    <t>187,75</t>
  </si>
  <si>
    <t>96035</t>
  </si>
  <si>
    <t>CAMINHÃO BASCULANTE 10 M3, TRUCADO, POTÊNCIA 230 CV, INCLUSIVE CAÇAMBA METÁLICA, COM DISTRIBUIDOR DE AGREGADOS ACOPLADO - CHP DIURNO. AF_02/2017</t>
  </si>
  <si>
    <t>241,80</t>
  </si>
  <si>
    <t>244,10</t>
  </si>
  <si>
    <t>96157</t>
  </si>
  <si>
    <t>TRATOR DE PNEUS COM POTÊNCIA DE 85 CV, TRAÇÃO 4X4, COM VASSOURA MECÂNICA ACOPLADA - CHP DIURNO. AF_03/2017</t>
  </si>
  <si>
    <t>130,79</t>
  </si>
  <si>
    <t>133,46</t>
  </si>
  <si>
    <t>96158</t>
  </si>
  <si>
    <t>MINICARREGADEIRA SOBRE RODAS POTENCIA 47HP CAPACIDADE OPERACAO 646 KG, COM VASSOURA MECÂNICA ACOPLADA - CHP DIURNO. AF_03/2017</t>
  </si>
  <si>
    <t>123,10</t>
  </si>
  <si>
    <t>126,05</t>
  </si>
  <si>
    <t>96245</t>
  </si>
  <si>
    <t>MINIESCAVADEIRA SOBRE ESTEIRAS, POTENCIA LIQUIDA DE *30* HP, PESO OPERACIONAL DE *3.500* KG - CHP DIURNO. AF_04/2017</t>
  </si>
  <si>
    <t>87,48</t>
  </si>
  <si>
    <t>90,46</t>
  </si>
  <si>
    <t>96463</t>
  </si>
  <si>
    <t>ROLO COMPACTADOR DE PNEUS, ESTATICO, PRESSAO VARIAVEL, POTENCIA 110 HP, PESO SEM/COM LASTRO 10,8/27 T, LARGURA DE ROLAGEM 2,30 M - CHP DIURNO. AF_06/2017</t>
  </si>
  <si>
    <t>174,36</t>
  </si>
  <si>
    <t>176,55</t>
  </si>
  <si>
    <t>98764</t>
  </si>
  <si>
    <t>INVERSOR DE SOLDA MONOFÁSICO DE 160 A, POTÊNCIA DE 5400 W, TENSÃO DE 220 V, PARA SOLDA COM ELETRODOS DE 2,0 A 4,0 MM E PROCESSO TIG - CHP DIURNO. AF_06/2018</t>
  </si>
  <si>
    <t>4,87</t>
  </si>
  <si>
    <t>99833</t>
  </si>
  <si>
    <t>LAVADORA DE ALTA PRESSAO (LAVA-JATO) PARA AGUA FRIA, PRESSAO DE OPERACAO ENTRE 1400 E 1900 LIB/POL2, VAZAO MAXIMA ENTRE 400 E 700 L/H - CHP DIURNO. AF_04/2019</t>
  </si>
  <si>
    <t>5,03</t>
  </si>
  <si>
    <t>100641</t>
  </si>
  <si>
    <t>USINA DE MISTURA ASFÁLTICA À QUENTE, TIPO CONTRA FLUXO, PROD 100 A 140 TON/HORA - CHP DIURNO. AF_12/2019</t>
  </si>
  <si>
    <t>632,48</t>
  </si>
  <si>
    <t>634,92</t>
  </si>
  <si>
    <t>100647</t>
  </si>
  <si>
    <t>USINA DE ASFALTO, TIPO GRAVIMÉTRICA, PROD 150 TON/HORA - CHP DIURNO. AF_12/2019</t>
  </si>
  <si>
    <t>1.341,49</t>
  </si>
  <si>
    <t>1.343,93</t>
  </si>
  <si>
    <t>102275</t>
  </si>
  <si>
    <t>MARTELO DEMOLIDOR ELÉTRICO, COM POTÊNCIA DE 2.000 W, 1.000 IMPACTOS POR MINUTO, PESO DE 30 KG - CHP DIURNO. AF_01/2021</t>
  </si>
  <si>
    <t>20,07</t>
  </si>
  <si>
    <t>22,18</t>
  </si>
  <si>
    <t>5632</t>
  </si>
  <si>
    <t>ESCAVADEIRA HIDRÁULICA SOBRE ESTEIRAS, CAÇAMBA 0,80 M3, PESO OPERACIONAL 17 T, POTENCIA BRUTA 111 HP - CHI DIURNO. AF_06/2014</t>
  </si>
  <si>
    <t>CHI</t>
  </si>
  <si>
    <t>72,88</t>
  </si>
  <si>
    <t>75,86</t>
  </si>
  <si>
    <t>5679</t>
  </si>
  <si>
    <t>RETROESCAVADEIRA SOBRE RODAS COM CARREGADEIRA, TRAÇÃO 4X4, POTÊNCIA LÍQ. 88 HP, CAÇAMBA CARREG. CAP. MÍN. 1 M3, CAÇAMBA RETRO CAP. 0,26 M3, PESO OPERACIONAL MÍN. 6.674 KG, PROFUNDIDADE ESCAVAÇÃO MÁX. 4,37 M - CHI DIURNO. AF_06/2014</t>
  </si>
  <si>
    <t>51,31</t>
  </si>
  <si>
    <t>54,29</t>
  </si>
  <si>
    <t>5681</t>
  </si>
  <si>
    <t>RETROESCAVADEIRA SOBRE RODAS COM CARREGADEIRA, TRAÇÃO 4X2, POTÊNCIA LÍQ. 79 HP, CAÇAMBA CARREG. CAP. MÍN. 1 M3, CAÇAMBA RETRO CAP. 0,20 M3, PESO OPERACIONAL MÍN. 6.570 KG, PROFUNDIDADE ESCAVAÇÃO MÁX. 4,37 M - CHI DIURNO. AF_06/2014</t>
  </si>
  <si>
    <t>48,13</t>
  </si>
  <si>
    <t>51,11</t>
  </si>
  <si>
    <t>5685</t>
  </si>
  <si>
    <t>ROLO COMPACTADOR VIBRATÓRIO DE UM CILINDRO AÇO LISO, POTÊNCIA 80 HP, PESO OPERACIONAL MÁXIMO 8,1 T, IMPACTO DINÂMICO 16,15 / 9,5 T, LARGURA DE TRABALHO 1,68 M - CHI DIURNO. AF_06/2014</t>
  </si>
  <si>
    <t>43,46</t>
  </si>
  <si>
    <t>45,65</t>
  </si>
  <si>
    <t>5690</t>
  </si>
  <si>
    <t>GRADE DE DISCO CONTROLE REMOTO REBOCÁVEL, COM 24 DISCOS 24 X 6 MM COM PNEUS PARA TRANSPORTE - CHI DIURNO. AF_06/2014</t>
  </si>
  <si>
    <t>4,59</t>
  </si>
  <si>
    <t>5806</t>
  </si>
  <si>
    <t>MOTOBOMBA CENTRÍFUGA, MOTOR A GASOLINA, POTÊNCIA 5,42 HP, BOCAIS 1 1/2" X 1", DIÂMETRO ROTOR 143 MM HM/Q = 6 MCA / 16,8 M3/H A 38 MCA / 6,6 M3/H - CHI DIURNO. AF_06/2014</t>
  </si>
  <si>
    <t>0,26</t>
  </si>
  <si>
    <t>5826</t>
  </si>
  <si>
    <t>CAMINHÃO TOCO, PBT 16.000 KG, CARGA ÚTIL MÁX. 10.685 KG, DIST. ENTRE EIXOS 4,8 M, POTÊNCIA 189 CV, INCLUSIVE CARROCERIA FIXA ABERTA DE MADEIRA P/ TRANSPORTE GERAL DE CARGA SECA, DIMEN. APROX. 2,5 X 7,00 X 0,50 M - CHI DIURNO. AF_06/2014</t>
  </si>
  <si>
    <t>36,93</t>
  </si>
  <si>
    <t>5829</t>
  </si>
  <si>
    <t>USINA DE CONCRETO FIXA, CAPACIDADE NOMINAL DE 90 A 120 M3/H, SEM SILO - CHI DIURNO. AF_07/2016</t>
  </si>
  <si>
    <t>121,13</t>
  </si>
  <si>
    <t>130,81</t>
  </si>
  <si>
    <t>5837</t>
  </si>
  <si>
    <t>VIBROACABADORA DE ASFALTO SOBRE ESTEIRAS, LARGURA DE PAVIMENTAÇÃO 1,90 M A 5,30 M, POTÊNCIA 105 HP CAPACIDADE 450 T/H - CHI DIURNO. AF_11/2014</t>
  </si>
  <si>
    <t>137,19</t>
  </si>
  <si>
    <t>140,04</t>
  </si>
  <si>
    <t>5841</t>
  </si>
  <si>
    <t>VASSOURA MECÂNICA REBOCÁVEL COM ESCOVA CILÍNDRICA, LARGURA ÚTIL DE VARRIMENTO DE 2,44 M - CHI DIURNO. AF_06/2014</t>
  </si>
  <si>
    <t>5,28</t>
  </si>
  <si>
    <t>5845</t>
  </si>
  <si>
    <t>TRATOR DE PNEUS, POTÊNCIA 122 CV, TRAÇÃO 4X4, PESO COM LASTRO DE 4.510 KG - CHI DIURNO. AF_06/2014</t>
  </si>
  <si>
    <t>41,39</t>
  </si>
  <si>
    <t>44,06</t>
  </si>
  <si>
    <t>5849</t>
  </si>
  <si>
    <t>TRATOR DE ESTEIRAS, POTÊNCIA 170 HP, PESO OPERACIONAL 19 T, CAÇAMBA 5,2 M3 - CHI DIURNO. AF_06/2014</t>
  </si>
  <si>
    <t>69,98</t>
  </si>
  <si>
    <t>72,65</t>
  </si>
  <si>
    <t>5853</t>
  </si>
  <si>
    <t>TRATOR DE ESTEIRAS, POTÊNCIA 150 HP, PESO OPERACIONAL 16,7 T, COM RODA MOTRIZ ELEVADA E LÂMINA 3,18 M3 - CHI DIURNO. AF_06/2014</t>
  </si>
  <si>
    <t>70,29</t>
  </si>
  <si>
    <t>72,96</t>
  </si>
  <si>
    <t>5857</t>
  </si>
  <si>
    <t>TRATOR DE ESTEIRAS, POTÊNCIA 347 HP, PESO OPERACIONAL 38,5 T, COM LÂMINA 8,70 M3 - CHI DIURNO. AF_06/2014</t>
  </si>
  <si>
    <t>183,17</t>
  </si>
  <si>
    <t>185,84</t>
  </si>
  <si>
    <t>5865</t>
  </si>
  <si>
    <t>ROLO COMPACTADOR VIBRATÓRIO REBOCÁVEL, CILINDRO DE AÇO LISO, POTÊNCIA DE TRAÇÃO DE 65 CV, PESO 4,7 T, IMPACTO DINÂMICO 18,3 T, LARGURA DE TRABALHO 1,67 M - CHI DIURNO. AF_02/2016</t>
  </si>
  <si>
    <t>5869</t>
  </si>
  <si>
    <t>ROLO COMPACTADOR VIBRATÓRIO TANDEM AÇO LISO, POTÊNCIA 58 HP, PESO SEM/COM LASTRO 6,5 / 9,4 T, LARGURA DE TRABALHO 1,2 M - CHI DIURNO. AF_06/2014</t>
  </si>
  <si>
    <t>49,35</t>
  </si>
  <si>
    <t>51,54</t>
  </si>
  <si>
    <t>5877</t>
  </si>
  <si>
    <t>RETROESCAVADEIRA SOBRE RODAS COM CARREGADEIRA, TRAÇÃO 4X4, POTÊNCIA LÍQ. 72 HP, CAÇAMBA CARREG. CAP. MÍN. 0,79 M3, CAÇAMBA RETRO CAP. 0,18 M3, PESO OPERACIONAL MÍN. 7.140 KG, PROFUNDIDADE ESCAVAÇÃO MÁX. 4,50 M - CHI DIURNO. AF_06/2014</t>
  </si>
  <si>
    <t>50,30</t>
  </si>
  <si>
    <t>53,28</t>
  </si>
  <si>
    <t>5881</t>
  </si>
  <si>
    <t>ROLO COMPACTADOR VIBRATÓRIO PÉ DE CARNEIRO, OPERADO POR CONTROLE REMOTO, POTÊNCIA 12,5 KW, PESO OPERACIONAL 1,675 T, LARGURA DE TRABALHO 0,85 M - CHI DIURNO. AF_02/2016</t>
  </si>
  <si>
    <t>52,93</t>
  </si>
  <si>
    <t>55,12</t>
  </si>
  <si>
    <t>5884</t>
  </si>
  <si>
    <t>USINA DE LAMA ASFÁLTICA, PROD 30 A 50 T/H, SILO DE AGREGADO 7 M3, RESERVATÓRIOS PARA EMULSÃO E ÁGUA DE 2,3 M3 CADA, MISTURADOR TIPO PUG MILL A SER MONTADO SOBRE CAMINHÃO - CHI DIURNO. AF_10/2014</t>
  </si>
  <si>
    <t>41,38</t>
  </si>
  <si>
    <t>43,19</t>
  </si>
  <si>
    <t>5892</t>
  </si>
  <si>
    <t>CAMINHÃO TOCO, PESO BRUTO TOTAL 14.300 KG, CARGA ÚTIL MÁXIMA 9590 KG, DISTÂNCIA ENTRE EIXOS 4,76 M, POTÊNCIA 185 CV (NÃO INCLUI CARROCERIA) - CHI DIURNO. AF_06/2014</t>
  </si>
  <si>
    <t>38,08</t>
  </si>
  <si>
    <t>40,52</t>
  </si>
  <si>
    <t>5896</t>
  </si>
  <si>
    <t>CAMINHÃO TOCO, PESO BRUTO TOTAL 16.000 KG, CARGA ÚTIL MÁXIMA DE 10.685 KG, DISTÂNCIA ENTRE EIXOS 4,80 M, POTÊNCIA 189 CV EXCLUSIVE CARROCERIA - CHI DIURNO. AF_06/2014</t>
  </si>
  <si>
    <t>35,10</t>
  </si>
  <si>
    <t>37,54</t>
  </si>
  <si>
    <t>5903</t>
  </si>
  <si>
    <t>CAMINHÃO PIPA 10.000 L TRUCADO, PESO BRUTO TOTAL 23.000 KG, CARGA ÚTIL MÁXIMA 15.935 KG, DISTÂNCIA ENTRE EIXOS 4,8 M, POTÊNCIA 230 CV, INCLUSIVE TANQUE DE AÇO PARA TRANSPORTE DE ÁGUA - CHI DIURNO. AF_06/2014</t>
  </si>
  <si>
    <t>48,40</t>
  </si>
  <si>
    <t>50,84</t>
  </si>
  <si>
    <t>5911</t>
  </si>
  <si>
    <t>ESPARGIDOR DE ASFALTO PRESSURIZADO COM TANQUE DE 2500 L, REBOCÁVEL COM MOTOR A GASOLINA POTÊNCIA 3,4 HP - CHI DIURNO. AF_07/2014</t>
  </si>
  <si>
    <t>20,58</t>
  </si>
  <si>
    <t>5923</t>
  </si>
  <si>
    <t>GRADE DE DISCO REBOCÁVEL COM 20 DISCOS 24" X 6 MM COM PNEUS PARA TRANSPORTE - CHI DIURNO. AF_06/2014</t>
  </si>
  <si>
    <t>3,60</t>
  </si>
  <si>
    <t>5930</t>
  </si>
  <si>
    <t>GUINDAUTO HIDRÁULICO, CAPACIDADE MÁXIMA DE CARGA 6200 KG, MOMENTO MÁXIMO DE CARGA 11,7 TM, ALCANCE MÁXIMO HORIZONTAL 9,70 M, INCLUSIVE CAMINHÃO TOCO PBT 16.000 KG, POTÊNCIA DE 189 CV - CHI DIURNO. AF_06/2014</t>
  </si>
  <si>
    <t>44,36</t>
  </si>
  <si>
    <t>46,89</t>
  </si>
  <si>
    <t>5934</t>
  </si>
  <si>
    <t>MOTONIVELADORA POTÊNCIA BÁSICA LÍQUIDA (PRIMEIRA MARCHA) 125 HP, PESO BRUTO 13032 KG, LARGURA DA LÂMINA DE 3,7 M - CHI DIURNO. AF_06/2014</t>
  </si>
  <si>
    <t>74,27</t>
  </si>
  <si>
    <t>77,65</t>
  </si>
  <si>
    <t>5942</t>
  </si>
  <si>
    <t>PÁ CARREGADEIRA SOBRE RODAS, POTÊNCIA LÍQUIDA 128 HP, CAPACIDADE DA CAÇAMBA 1,7 A 2,8 M3, PESO OPERACIONAL 11632 KG - CHI DIURNO. AF_06/2014</t>
  </si>
  <si>
    <t>62,07</t>
  </si>
  <si>
    <t>65,02</t>
  </si>
  <si>
    <t>5946</t>
  </si>
  <si>
    <t>PÁ CARREGADEIRA SOBRE RODAS, POTÊNCIA 197 HP, CAPACIDADE DA CAÇAMBA 2,5 A 3,5 M3, PESO OPERACIONAL 18338 KG - CHI DIURNO. AF_06/2014</t>
  </si>
  <si>
    <t>77,37</t>
  </si>
  <si>
    <t>80,32</t>
  </si>
  <si>
    <t>5952</t>
  </si>
  <si>
    <t>MARTELETE OU ROMPEDOR PNEUMÁTICO MANUAL, 28 KG, COM SILENCIADOR - CHI DIURNO. AF_07/2016</t>
  </si>
  <si>
    <t>18,45</t>
  </si>
  <si>
    <t>20,56</t>
  </si>
  <si>
    <t>5954</t>
  </si>
  <si>
    <t>COMPRESSOR DE AR REBOCÁVEL, VAZÃO 189 PCM, PRESSÃO EFETIVA DE TRABALHO 102 PSI, MOTOR DIESEL, POTÊNCIA 63 CV - CHI DIURNO. AF_06/2015</t>
  </si>
  <si>
    <t>4,86</t>
  </si>
  <si>
    <t>5961</t>
  </si>
  <si>
    <t>CAMINHÃO BASCULANTE 6 M3, PESO BRUTO TOTAL 16.000 KG, CARGA ÚTIL MÁXIMA 13.071 KG, DISTÂNCIA ENTRE EIXOS 4,80 M, POTÊNCIA 230 CV INCLUSIVE CAÇAMBA METÁLICA - CHI DIURNO. AF_06/2014</t>
  </si>
  <si>
    <t>43,29</t>
  </si>
  <si>
    <t>45,59</t>
  </si>
  <si>
    <t>6260</t>
  </si>
  <si>
    <t>CAMINHÃO PIPA 6.000 L, PESO BRUTO TOTAL 13.000 KG, DISTÂNCIA ENTRE EIXOS 4,80 M, POTÊNCIA 189 CV INCLUSIVE TANQUE DE AÇO PARA TRANSPORTE DE ÁGUA, CAPACIDADE 6 M3 - CHI DIURNO. AF_06/2014</t>
  </si>
  <si>
    <t>42,05</t>
  </si>
  <si>
    <t>44,49</t>
  </si>
  <si>
    <t>6880</t>
  </si>
  <si>
    <t>ROLO COMPACTADOR DE PNEUS ESTÁTICO, PRESSÃO VARIÁVEL, POTÊNCIA 111 HP, PESO SEM/COM LASTRO 9,5 / 26 T, LARGURA DE TRABALHO 1,90 M - CHI DIURNO. AF_07/2014</t>
  </si>
  <si>
    <t>58,01</t>
  </si>
  <si>
    <t>60,20</t>
  </si>
  <si>
    <t>7031</t>
  </si>
  <si>
    <t>TANQUE DE ASFALTO ESTACIONÁRIO COM SERPENTINA, CAPACIDADE 30.000 L - CHI DIURNO. AF_06/2014</t>
  </si>
  <si>
    <t>6,01</t>
  </si>
  <si>
    <t>7043</t>
  </si>
  <si>
    <t>MOTOBOMBA TRASH (PARA ÁGUA SUJA) AUTO ESCORVANTE, MOTOR GASOLINA DE 6,41 HP, DIÂMETROS DE SUCÇÃO X RECALQUE: 3" X 3", HM/Q = 10 MCA / 60 M3/H A 23 MCA / 0 M3/H - CHI DIURNO. AF_10/2014</t>
  </si>
  <si>
    <t>0,33</t>
  </si>
  <si>
    <t>7050</t>
  </si>
  <si>
    <t>ROLO COMPACTADOR PE DE CARNEIRO VIBRATORIO, POTENCIA 125 HP, PESO OPERACIONAL SEM/COM LASTRO 11,95 / 13,30 T, IMPACTO DINAMICO 38,5 / 22,5 T, LARGURA DE TRABALHO 2,15 M - CHI DIURNO. AF_06/2014</t>
  </si>
  <si>
    <t>53,44</t>
  </si>
  <si>
    <t>55,63</t>
  </si>
  <si>
    <t>67827</t>
  </si>
  <si>
    <t>CAMINHÃO BASCULANTE 6 M3 TOCO, PESO BRUTO TOTAL 16.000 KG, CARGA ÚTIL MÁXIMA 11.130 KG, DISTÂNCIA ENTRE EIXOS 5,36 M, POTÊNCIA 185 CV, INCLUSIVE CAÇAMBA METÁLICA - CHI DIURNO. AF_06/2014</t>
  </si>
  <si>
    <t>44,52</t>
  </si>
  <si>
    <t>73395</t>
  </si>
  <si>
    <t>GRUPO GERADOR ESTACIONÁRIO, MOTOR DIESEL POTÊNCIA 170 KVA - CHI DIURNO. AF_02/2016</t>
  </si>
  <si>
    <t>4,37</t>
  </si>
  <si>
    <t>83766</t>
  </si>
  <si>
    <t>GRUPO DE SOLDAGEM COM GERADOR A DIESEL 60 CV PARA SOLDA ELÉTRICA, SOBRE 04 RODAS, COM MOTOR 4 CILINDROS 600 A - CHI DIURNO. AF_02/2016</t>
  </si>
  <si>
    <t>28,88</t>
  </si>
  <si>
    <t>31,62</t>
  </si>
  <si>
    <t>84013</t>
  </si>
  <si>
    <t>ESCAVADEIRA HIDRÁULICA SOBRE ESTEIRAS, CAÇAMBA 0,80 M3, PESO OPERACIONAL 17,8 T, POTÊNCIA LÍQUIDA 110 HP - CHI DIURNO. AF_10/2014</t>
  </si>
  <si>
    <t>70,57</t>
  </si>
  <si>
    <t>73,55</t>
  </si>
  <si>
    <t>87446</t>
  </si>
  <si>
    <t>BETONEIRA CAPACIDADE NOMINAL 400 L, CAPACIDADE DE MISTURA 310 L, MOTOR A DIESEL POTÊNCIA 5,0 HP, SEM CARREGADOR - CHI DIURNO. AF_06/2014</t>
  </si>
  <si>
    <t>0,54</t>
  </si>
  <si>
    <t>88392</t>
  </si>
  <si>
    <t>MISTURADOR DE ARGAMASSA, EIXO HORIZONTAL, CAPACIDADE DE MISTURA 300 KG, MOTOR ELÉTRICO POTÊNCIA 5 CV - CHI DIURNO. AF_06/2014</t>
  </si>
  <si>
    <t>1,07</t>
  </si>
  <si>
    <t>88398</t>
  </si>
  <si>
    <t>MISTURADOR DE ARGAMASSA, EIXO HORIZONTAL, CAPACIDADE DE MISTURA 600 KG, MOTOR ELÉTRICO POTÊNCIA 7,5 CV - CHI DIURNO. AF_06/2014</t>
  </si>
  <si>
    <t>1,28</t>
  </si>
  <si>
    <t>88404</t>
  </si>
  <si>
    <t>MISTURADOR DE ARGAMASSA, EIXO HORIZONTAL, CAPACIDADE DE MISTURA 160 KG, MOTOR ELÉTRICO POTÊNCIA 3 CV - CHI DIURNO. AF_06/2014</t>
  </si>
  <si>
    <t>1,01</t>
  </si>
  <si>
    <t>88430</t>
  </si>
  <si>
    <t>PROJETOR DE ARGAMASSA, CAPACIDADE DE PROJEÇÃO 1,5 M3/H, ALCANCE DE 30 ATÉ 60 M, MOTOR ELÉTRICO POTÊNCIA 7,5 HP - CHI DIURNO. AF_06/2014</t>
  </si>
  <si>
    <t>6,64</t>
  </si>
  <si>
    <t>88438</t>
  </si>
  <si>
    <t>PROJETOR DE ARGAMASSA, CAPACIDADE DE PROJEÇÃO 2 M3/H, ALCANCE ATÉ 50 M, MOTOR ELÉTRICO POTÊNCIA 7,5 HP - CHI DIURNO. AF_06/2014</t>
  </si>
  <si>
    <t>8,81</t>
  </si>
  <si>
    <t>88831</t>
  </si>
  <si>
    <t>BETONEIRA CAPACIDADE NOMINAL DE 400 L, CAPACIDADE DE MISTURA 280 L, MOTOR ELÉTRICO TRIFÁSICO POTÊNCIA DE 2 CV, SEM CARREGADOR - CHI DIURNO. AF_10/2014</t>
  </si>
  <si>
    <t>0,40</t>
  </si>
  <si>
    <t>88844</t>
  </si>
  <si>
    <t>TRATOR DE ESTEIRAS, POTÊNCIA 125 HP, PESO OPERACIONAL 12,9 T, COM LÂMINA 2,7 M3 - CHI DIURNO. AF_10/2014</t>
  </si>
  <si>
    <t>60,73</t>
  </si>
  <si>
    <t>63,40</t>
  </si>
  <si>
    <t>88908</t>
  </si>
  <si>
    <t>ESCAVADEIRA HIDRÁULICA SOBRE ESTEIRAS, CAÇAMBA 1,20 M3, PESO OPERACIONAL 21 T, POTÊNCIA BRUTA 155 HP - CHI DIURNO. AF_06/2014</t>
  </si>
  <si>
    <t>78,52</t>
  </si>
  <si>
    <t>81,50</t>
  </si>
  <si>
    <t>89022</t>
  </si>
  <si>
    <t>BOMBA SUBMERSÍVEL ELÉTRICA TRIFÁSICA, POTÊNCIA 2,96 HP, Ø ROTOR 144 MM SEMI-ABERTO, BOCAL DE SAÍDA Ø 2, HM/Q = 2 MCA / 38,8 M3/H A 28 MCA / 5 M3/H - CHI DIURNO. AF_06/2014</t>
  </si>
  <si>
    <t>0,42</t>
  </si>
  <si>
    <t>89027</t>
  </si>
  <si>
    <t>TANQUE DE ASFALTO ESTACIONÁRIO COM MAÇARICO, CAPACIDADE 20.000 L - CHI DIURNO. AF_06/2014</t>
  </si>
  <si>
    <t>89031</t>
  </si>
  <si>
    <t>TRATOR DE ESTEIRAS, POTÊNCIA 100 HP, PESO OPERACIONAL 9,4 T, COM LÂMINA 2,19 M3 - CHI DIURNO. AF_06/2014</t>
  </si>
  <si>
    <t>58,95</t>
  </si>
  <si>
    <t>61,62</t>
  </si>
  <si>
    <t>89036</t>
  </si>
  <si>
    <t>TRATOR DE PNEUS, POTÊNCIA 85 CV, TRAÇÃO 4X4, PESO COM LASTRO DE 4.675 KG - CHI DIURNO. AF_06/2014</t>
  </si>
  <si>
    <t>35,86</t>
  </si>
  <si>
    <t>38,53</t>
  </si>
  <si>
    <t>89218</t>
  </si>
  <si>
    <t>BATE-ESTACAS POR GRAVIDADE, POTÊNCIA DE 160 HP, PESO DO MARTELO ATÉ 3 TONELADAS - CHI DIURNO. AF_11/2014</t>
  </si>
  <si>
    <t>76,23</t>
  </si>
  <si>
    <t>82,29</t>
  </si>
  <si>
    <t>89226</t>
  </si>
  <si>
    <t>BETONEIRA CAPACIDADE NOMINAL DE 600 L, CAPACIDADE DE MISTURA 360 L, MOTOR ELÉTRICO TRIFÁSICO POTÊNCIA DE 4 CV, SEM CARREGADOR - CHI DIURNO. AF_11/2014</t>
  </si>
  <si>
    <t>1,65</t>
  </si>
  <si>
    <t>89235</t>
  </si>
  <si>
    <t>FRESADORA DE ASFALTO A FRIO SOBRE RODAS, LARGURA FRESAGEM DE 1,0 M, POTÊNCIA 208 HP - CHI DIURNO. AF_11/2014</t>
  </si>
  <si>
    <t>179,82</t>
  </si>
  <si>
    <t>182,67</t>
  </si>
  <si>
    <t>89243</t>
  </si>
  <si>
    <t>FRESADORA DE ASFALTO A FRIO SOBRE RODAS, LARGURA FRESAGEM DE 2,0 M, POTÊNCIA 550 HP - CHI DIURNO. AF_11/2014</t>
  </si>
  <si>
    <t>390,94</t>
  </si>
  <si>
    <t>393,79</t>
  </si>
  <si>
    <t>89251</t>
  </si>
  <si>
    <t>RECICLADORA DE ASFALTO A FRIO SOBRE RODAS, LARGURA FRESAGEM DE 2,0 M, POTÊNCIA 422 HP - CHI DIURNO. AF_11/2014</t>
  </si>
  <si>
    <t>342,55</t>
  </si>
  <si>
    <t>345,40</t>
  </si>
  <si>
    <t>89258</t>
  </si>
  <si>
    <t>VIBROACABADORA DE ASFALTO SOBRE ESTEIRAS, LARGURA DE PAVIMENTAÇÃO 2,13 M A 4,55 M, POTÊNCIA 100 HP, CAPACIDADE 400 T/H - CHI DIURNO. AF_11/2014</t>
  </si>
  <si>
    <t>116,35</t>
  </si>
  <si>
    <t>119,20</t>
  </si>
  <si>
    <t>89273</t>
  </si>
  <si>
    <t>GUINDASTE HIDRÁULICO AUTOPROPELIDO, COM LANÇA TELESCÓPICA 28,80 M, CAPACIDADE MÁXIMA 30 T, POTÊNCIA 97 KW, TRAÇÃO 4 X 4 - CHI DIURNO. AF_11/2014</t>
  </si>
  <si>
    <t>78,32</t>
  </si>
  <si>
    <t>80,57</t>
  </si>
  <si>
    <t>89279</t>
  </si>
  <si>
    <t>BETONEIRA CAPACIDADE NOMINAL DE 600 L, CAPACIDADE DE MISTURA 440 L, MOTOR A DIESEL POTÊNCIA 10 HP, COM CARREGADOR - CHI DIURNO. AF_11/2014</t>
  </si>
  <si>
    <t>2,01</t>
  </si>
  <si>
    <t>89877</t>
  </si>
  <si>
    <t>CAMINHÃO BASCULANTE 14 M3, COM CAVALO MECÂNICO DE CAPACIDADE MÁXIMA DE TRAÇÃO COMBINADO DE 36000 KG, POTÊNCIA 286 CV, INCLUSIVE SEMIREBOQUE COM CAÇAMBA METÁLICA - CHI DIURNO. AF_12/2014</t>
  </si>
  <si>
    <t>59,87</t>
  </si>
  <si>
    <t>62,17</t>
  </si>
  <si>
    <t>89884</t>
  </si>
  <si>
    <t>CAMINHÃO BASCULANTE 18 M3, COM CAVALO MECÂNICO DE CAPACIDADE MÁXIMA DE TRAÇÃO COMBINADO DE 45000 KG, POTÊNCIA 330 CV, INCLUSIVE SEMIREBOQUE COM CAÇAMBA METÁLICA - CHI DIURNO. AF_12/2014</t>
  </si>
  <si>
    <t>62,79</t>
  </si>
  <si>
    <t>65,09</t>
  </si>
  <si>
    <t>90587</t>
  </si>
  <si>
    <t>VIBRADOR DE IMERSÃO, DIÂMETRO DE PONTEIRA 45MM, MOTOR ELÉTRICO TRIFÁSICO POTÊNCIA DE 2 CV - CHI DIURNO. AF_06/2015</t>
  </si>
  <si>
    <t>0,49</t>
  </si>
  <si>
    <t>90626</t>
  </si>
  <si>
    <t>PERFURATRIZ MANUAL, TORQUE MÁXIMO 83 N.M, POTÊNCIA 5 CV, COM DIÂMETRO MÁXIMO 4" - CHI DIURNO. AF_06/2015</t>
  </si>
  <si>
    <t>1,79</t>
  </si>
  <si>
    <t>90632</t>
  </si>
  <si>
    <t>PERFURATRIZ SOBRE ESTEIRA, TORQUE MÁXIMO 600 KGF, PESO MÉDIO 1000 KG, POTÊNCIA 20 HP, DIÂMETRO MÁXIMO 10" - CHI DIURNO. AF_06/2015</t>
  </si>
  <si>
    <t>71,05</t>
  </si>
  <si>
    <t>73,60</t>
  </si>
  <si>
    <t>90638</t>
  </si>
  <si>
    <t>MISTURADOR DUPLO HORIZONTAL DE ALTA TURBULÊNCIA, CAPACIDADE / VOLUME 2 X 500 LITROS, MOTORES ELÉTRICOS MÍNIMO 5 CV CADA, PARA NATA CIMENTO, ARGAMASSA E OUTROS - CHI DIURNO. AF_06/2015</t>
  </si>
  <si>
    <t>5,11</t>
  </si>
  <si>
    <t>90644</t>
  </si>
  <si>
    <t>BOMBA TRIPLEX, PARA INJEÇÃO DE NATA DE CIMENTO, VAZÃO MÁXIMA DE 100 LITROS/MINUTO, PRESSÃO MÁXIMA DE 70 BAR - CHI DIURNO. AF_06/2015</t>
  </si>
  <si>
    <t>7,64</t>
  </si>
  <si>
    <t>90651</t>
  </si>
  <si>
    <t>BOMBA CENTRÍFUGA MONOESTÁGIO COM MOTOR ELÉTRICO MONOFÁSICO, POTÊNCIA 15 HP, DIÂMETRO DO ROTOR 173 MM, HM/Q = 30 MCA / 90 M3/H A 45 MCA / 55 M3/H - CHI DIURNO. AF_06/2015</t>
  </si>
  <si>
    <t>0,95</t>
  </si>
  <si>
    <t>90657</t>
  </si>
  <si>
    <t>BOMBA DE PROJEÇÃO DE CONCRETO SECO, POTÊNCIA 10 CV, VAZÃO 3 M3/H - CHI DIURNO. AF_06/2015</t>
  </si>
  <si>
    <t>90663</t>
  </si>
  <si>
    <t>BOMBA DE PROJEÇÃO DE CONCRETO SECO, POTÊNCIA 10 CV, VAZÃO 6 M3/H - CHI DIURNO. AF_06/2015</t>
  </si>
  <si>
    <t>5,32</t>
  </si>
  <si>
    <t>90669</t>
  </si>
  <si>
    <t>PROJETOR PNEUMÁTICO DE ARGAMASSA PARA CHAPISCO E REBOCO COM RECIPIENTE ACOPLADO, TIPO CANEQUINHA, COM COMPRESSOR DE AR REBOCÁVEL VAZÃO 89 PCM E MOTOR DIESEL DE 20 CV - CHI DIURNO. AF_06/2015</t>
  </si>
  <si>
    <t>6,52</t>
  </si>
  <si>
    <t>90675</t>
  </si>
  <si>
    <t>PERFURATRIZ COM TORRE METÁLICA PARA EXECUÇÃO DE ESTACA HÉLICE CONTÍNUA, PROFUNDIDADE MÁXIMA DE 30 M, DIÂMETRO MÁXIMO DE 800 MM, POTÊNCIA INSTALADA DE 268 HP, MESA ROTATIVA COM TORQUE MÁXIMO DE 170 KNM - CHI DIURNO. AF_06/2015</t>
  </si>
  <si>
    <t>255,20</t>
  </si>
  <si>
    <t>257,75</t>
  </si>
  <si>
    <t>90681</t>
  </si>
  <si>
    <t>PERFURATRIZ HIDRÁULICA SOBRE CAMINHÃO COM TRADO CURTO ACOPLADO, PROFUNDIDADE MÁXIMA DE 20 M, DIÂMETRO MÁXIMO DE 1500 MM, POTÊNCIA INSTALADA DE 137 HP, MESA ROTATIVA COM TORQUE MÁXIMO DE 30 KNM - CHI DIURNO. AF_06/2015</t>
  </si>
  <si>
    <t>141,07</t>
  </si>
  <si>
    <t>143,62</t>
  </si>
  <si>
    <t>90687</t>
  </si>
  <si>
    <t>MANIPULADOR TELESCÓPICO, POTÊNCIA DE 85 HP, CAPACIDADE DE CARGA DE 3.500 KG, ALTURA MÁXIMA DE ELEVAÇÃO DE 12,3 M - CHI DIURNO. AF_06/2015</t>
  </si>
  <si>
    <t>58,89</t>
  </si>
  <si>
    <t>61,84</t>
  </si>
  <si>
    <t>90693</t>
  </si>
  <si>
    <t>MINICARREGADEIRA SOBRE RODAS, POTÊNCIA LÍQUIDA DE 47 HP, CAPACIDADE NOMINAL DE OPERAÇÃO DE 646 KG - CHI DIURNO. AF_06/2015</t>
  </si>
  <si>
    <t>42,78</t>
  </si>
  <si>
    <t>45,73</t>
  </si>
  <si>
    <t>90965</t>
  </si>
  <si>
    <t>COMPRESSOR DE AR REBOCÁVEL, VAZÃO 89 PCM, PRESSÃO EFETIVA DE TRABALHO 102 PSI, MOTOR DIESEL, POTÊNCIA 20 CV - CHI DIURNO. AF_06/2015</t>
  </si>
  <si>
    <t>90973</t>
  </si>
  <si>
    <t>COMPRESSOR DE AR REBOCAVEL, VAZÃO 250 PCM, PRESSAO DE TRABALHO 102 PSI, MOTOR A DIESEL POTÊNCIA 81 CV - CHI DIURNO. AF_06/2015</t>
  </si>
  <si>
    <t>6,51</t>
  </si>
  <si>
    <t>90982</t>
  </si>
  <si>
    <t>COMPRESSOR DE AR REBOCÁVEL, VAZÃO 748 PCM, PRESSÃO EFETIVA DE TRABALHO 102 PSI, MOTOR DIESEL, POTÊNCIA 210 CV - CHI DIURNO. AF_06/2015</t>
  </si>
  <si>
    <t>16,54</t>
  </si>
  <si>
    <t>91001</t>
  </si>
  <si>
    <t>COMPRESSOR DE AR REBOCAVEL, VAZÃO 400 PCM, PRESSAO DE TRABALHO 102 PSI, MOTOR A DIESEL POTÊNCIA 110 CV - CHI DIURNO. AF_06/2015</t>
  </si>
  <si>
    <t>7,72</t>
  </si>
  <si>
    <t>91032</t>
  </si>
  <si>
    <t>CAMINHÃO TRUCADO (C/ TERCEIRO EIXO) ELETRÔNICO - POTÊNCIA 231CV - PBT = 22000KG - DIST. ENTRE EIXOS 5170 MM - INCLUI CARROCERIA FIXA ABERTA DE MADEIRA - CHI DIURNO. AF_06/2015</t>
  </si>
  <si>
    <t>44,02</t>
  </si>
  <si>
    <t>46,46</t>
  </si>
  <si>
    <t>91278</t>
  </si>
  <si>
    <t>PLACA VIBRATÓRIA REVERSÍVEL COM MOTOR 4 TEMPOS A GASOLINA, FORÇA CENTRÍFUGA DE 25 KN (2500 KGF), POTÊNCIA 5,5 CV - CHI DIURNO. AF_08/2015</t>
  </si>
  <si>
    <t>0,61</t>
  </si>
  <si>
    <t>91285</t>
  </si>
  <si>
    <t>CORTADORA DE PISO COM MOTOR 4 TEMPOS A GASOLINA, POTÊNCIA DE 13 HP, COM DISCO DE CORTE DIAMANTADO SEGMENTADO PARA CONCRETO, DIÂMETRO DE 350 MM, FURO DE 1" (14 X 1") - CHI DIURNO. AF_08/2015</t>
  </si>
  <si>
    <t>0,81</t>
  </si>
  <si>
    <t>91387</t>
  </si>
  <si>
    <t>CAMINHÃO BASCULANTE 10 M3, TRUCADO CABINE SIMPLES, PESO BRUTO TOTAL 23.000 KG, CARGA ÚTIL MÁXIMA 15.935 KG, DISTÂNCIA ENTRE EIXOS 4,80 M, POTÊNCIA 230 CV INCLUSIVE CAÇAMBA METÁLICA - CHI DIURNO. AF_06/2014</t>
  </si>
  <si>
    <t>46,79</t>
  </si>
  <si>
    <t>49,09</t>
  </si>
  <si>
    <t>91395</t>
  </si>
  <si>
    <t>CAMINHÃO TOCO, PBT 14.300 KG, CARGA ÚTIL MÁX. 9.710 KG, DIST. ENTRE EIXOS 3,56 M, POTÊNCIA 185 CV, INCLUSIVE CARROCERIA FIXA ABERTA DE MADEIRA P/ TRANSPORTE GERAL DE CARGA SECA, DIMEN. APROX. 2,50 X 6,50 X 0,50 M - CHI DIURNO. AF_06/2014</t>
  </si>
  <si>
    <t>39,79</t>
  </si>
  <si>
    <t>42,23</t>
  </si>
  <si>
    <t>91486</t>
  </si>
  <si>
    <t>ESPARGIDOR DE ASFALTO PRESSURIZADO, TANQUE 6 M3 COM ISOLAÇÃO TÉRMICA, AQUECIDO COM 2 MAÇARICOS, COM BARRA ESPARGIDORA 3,60 M, MONTADO SOBRE CAMINHÃO  TOCO, PBT 14.300 KG, POTÊNCIA 185 CV - CHI DIURNO. AF_08/2015</t>
  </si>
  <si>
    <t>47,48</t>
  </si>
  <si>
    <t>49,92</t>
  </si>
  <si>
    <t>91534</t>
  </si>
  <si>
    <t>COMPACTADOR DE SOLOS DE PERCUSSÃO (SOQUETE) COM MOTOR A GASOLINA 4 TEMPOS, POTÊNCIA 4 CV - CHI DIURNO. AF_08/2015</t>
  </si>
  <si>
    <t>20,76</t>
  </si>
  <si>
    <t>23,31</t>
  </si>
  <si>
    <t>91635</t>
  </si>
  <si>
    <t>GUINDAUTO HIDRÁULICO, CAPACIDADE MÁXIMA DE CARGA 6500 KG, MOMENTO MÁXIMO DE CARGA 5,8 TM, ALCANCE MÁXIMO HORIZONTAL 7,60 M, INCLUSIVE CAMINHÃO TOCO PBT 9.700 KG, POTÊNCIA DE 160 CV - CHI DIURNO. AF_08/2015</t>
  </si>
  <si>
    <t>41,86</t>
  </si>
  <si>
    <t>44,39</t>
  </si>
  <si>
    <t>91646</t>
  </si>
  <si>
    <t>CAMINHÃO DE TRANSPORTE DE MATERIAL ASFÁLTICO 30.000 L, COM CAVALO MECÂNICO DE CAPACIDADE MÁXIMA DE TRAÇÃO COMBINADO DE 66.000 KG, POTÊNCIA 360 CV, INCLUSIVE TANQUE DE ASFALTO COM SERPENTINA - CHI DIURNO. AF_08/2015</t>
  </si>
  <si>
    <t>68,39</t>
  </si>
  <si>
    <t>71,64</t>
  </si>
  <si>
    <t>91693</t>
  </si>
  <si>
    <t>SERRA CIRCULAR DE BANCADA COM MOTOR ELÉTRICO POTÊNCIA DE 5HP, COM COIFA PARA DISCO 10" - CHI DIURNO. AF_08/2015</t>
  </si>
  <si>
    <t>19,94</t>
  </si>
  <si>
    <t>22,49</t>
  </si>
  <si>
    <t>92044</t>
  </si>
  <si>
    <t>DISTRIBUIDOR DE AGREGADOS REBOCAVEL, CAPACIDADE 1,9 M³, LARGURA DE TRABALHO 3,66 M - CHI DIURNO. AF_11/2015</t>
  </si>
  <si>
    <t>92107</t>
  </si>
  <si>
    <t>CAMINHÃO PARA EQUIPAMENTO DE LIMPEZA A SUCÇÃO COM CAMINHÃO TRUCADO DE PESO BRUTO TOTAL 23000 KG, CARGA ÚTIL MÁXIMA 15935 KG, DISTÂNCIA ENTRE EIXOS 4,80 M, POTÊNCIA 230 CV, INCLUSIVE LIMPADORA A SUCÇÃO, TANQUE 12000 L - CHI DIURNO. AF_11/2015</t>
  </si>
  <si>
    <t>57,76</t>
  </si>
  <si>
    <t>92113</t>
  </si>
  <si>
    <t>PENEIRA ROTATIVA COM MOTOR ELÉTRICO TRIFÁSICO DE 2 CV, CILINDRO DE 1 M X 0,60 M, COM FUROS DE 3,17 MM - CHI DIURNO. AF_11/2015</t>
  </si>
  <si>
    <t>1,19</t>
  </si>
  <si>
    <t>92119</t>
  </si>
  <si>
    <t>DOSADOR DE AREIA, CAPACIDADE DE 26 LITROS - CHI DIURNO. AF_11/2015</t>
  </si>
  <si>
    <t>0,13</t>
  </si>
  <si>
    <t>92139</t>
  </si>
  <si>
    <t>CAMINHONETE COM MOTOR A DIESEL, POTÊNCIA 180 CV, CABINE DUPLA, 4X4 - CHI DIURNO. AF_11/2015</t>
  </si>
  <si>
    <t>32,44</t>
  </si>
  <si>
    <t>34,64</t>
  </si>
  <si>
    <t>92146</t>
  </si>
  <si>
    <t>CAMINHONETE CABINE SIMPLES COM MOTOR 1.6 FLEX, CÂMBIO MANUAL, POTÊNCIA 101/104 CV, 2 PORTAS - CHI DIURNO. AF_11/2015</t>
  </si>
  <si>
    <t>23,11</t>
  </si>
  <si>
    <t>25,31</t>
  </si>
  <si>
    <t>92243</t>
  </si>
  <si>
    <t>CAMINHÃO DE TRANSPORTE DE MATERIAL ASFÁLTICO 20.000 L, COM CAVALO MECÂNICO DE CAPACIDADE MÁXIMA DE TRAÇÃO COMBINADO DE 45.000 KG, POTÊNCIA 330 CV, INCLUSIVE TANQUE DE ASFALTO COM MAÇARICO - CHI DIURNO. AF_12/2015</t>
  </si>
  <si>
    <t>56,53</t>
  </si>
  <si>
    <t>59,78</t>
  </si>
  <si>
    <t>92717</t>
  </si>
  <si>
    <t>APARELHO PARA CORTE E SOLDA OXI-ACETILENO SOBRE RODAS, INCLUSIVE CILINDROS E MAÇARICOS - CHI DIURNO. AF_12/2015</t>
  </si>
  <si>
    <t>0,25</t>
  </si>
  <si>
    <t>92961</t>
  </si>
  <si>
    <t>MÁQUINA EXTRUSORA DE CONCRETO PARA GUIAS E SARJETAS, MOTOR A DIESEL, POTÊNCIA 14 CV - CHI DIURNO. AF_12/2015</t>
  </si>
  <si>
    <t>5,04</t>
  </si>
  <si>
    <t>92967</t>
  </si>
  <si>
    <t>MARTELO PERFURADOR PNEUMÁTICO MANUAL, HASTE 25 X 75 MM, 21 KG - CHI DIURNO. AF_12/2015</t>
  </si>
  <si>
    <t>18,48</t>
  </si>
  <si>
    <t>20,59</t>
  </si>
  <si>
    <t>93225</t>
  </si>
  <si>
    <t>PERFURATRIZ COM TORRE METÁLICA PARA EXECUÇÃO DE ESTACA HÉLICE CONTÍNUA, PROFUNDIDADE MÁXIMA DE 32 M, DIÂMETRO MÁXIMO DE 1000 MM, POTÊNCIA INSTALADA DE 350 HP, MESA ROTATIVA COM TORQUE MÁXIMO DE 263 KNM - CHI DIURNO. AF_01/2016</t>
  </si>
  <si>
    <t>385,81</t>
  </si>
  <si>
    <t>388,36</t>
  </si>
  <si>
    <t>93234</t>
  </si>
  <si>
    <t>BETONEIRA CAPACIDADE NOMINAL 400 L, CAPACIDADE DE MISTURA 310 L, MOTOR A GASOLINA POTÊNCIA 5,5 HP, SEM CARREGADOR - CHI DIURNO. AF_02/2016</t>
  </si>
  <si>
    <t>0,50</t>
  </si>
  <si>
    <t>93244</t>
  </si>
  <si>
    <t>ROLO COMPACTADOR VIBRATÓRIO PÉ DE CARNEIRO PARA SOLOS, POTÊNCIA 80 HP, PESO OPERACIONAL SEM/COM LASTRO 7,4 / 8,8 T, LARGURA DE TRABALHO 1,68 M - CHI DIURNO. AF_02/2016</t>
  </si>
  <si>
    <t>46,68</t>
  </si>
  <si>
    <t>93274</t>
  </si>
  <si>
    <t>GRUA ASCENSIONAL, LANÇA DE 30 M, CAPACIDADE DE 1,0 T A 30 M, ALTURA ATÉ 39 M - CHI DIURNO. AF_03/2016</t>
  </si>
  <si>
    <t>64,70</t>
  </si>
  <si>
    <t>66,95</t>
  </si>
  <si>
    <t>93282</t>
  </si>
  <si>
    <t>GUINCHO ELÉTRICO DE COLUNA, CAPACIDADE 400 KG, COM MOTO FREIO, MOTOR TRIFÁSICO DE 1,25 CV - CHI DIURNO. AF_03/2016</t>
  </si>
  <si>
    <t>19,33</t>
  </si>
  <si>
    <t>21,74</t>
  </si>
  <si>
    <t>93288</t>
  </si>
  <si>
    <t>GUINDASTE HIDRÁULICO AUTOPROPELIDO, COM LANÇA TELESCÓPICA 40 M, CAPACIDADE MÁXIMA 60 T, POTÊNCIA 260 KW - CHI DIURNO. AF_03/2016</t>
  </si>
  <si>
    <t>133,99</t>
  </si>
  <si>
    <t>136,24</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</si>
  <si>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</si>
  <si>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</si>
  <si>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</si>
  <si>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CAMARA DE 1 SAIDA, CAPACIDADE 280 L, DIAMETRO 670 MM, BICO DE JATO CURTO VENTURI DE 5/16'' , MANGUEIRA DE 1'' COM COMPRESSOR DE AR REBOCÁVEL 189 PCM E MOTOR DIESEL 63 CV - CHI DIURNO. AF_03/2016</t>
  </si>
  <si>
    <t>27,42</t>
  </si>
  <si>
    <t>30,09</t>
  </si>
  <si>
    <t>93416</t>
  </si>
  <si>
    <t>GERADOR PORTÁTIL MONOFÁSICO, POTÊNCIA 5500 VA, MOTOR A GASOLINA, POTÊNCIA DO MOTOR 13 CV - CHI DIURNO. AF_03/2016</t>
  </si>
  <si>
    <t>0,20</t>
  </si>
  <si>
    <t>93422</t>
  </si>
  <si>
    <t>GRUPO GERADOR REBOCÁVEL, POTÊNCIA 66 KVA, MOTOR A DIESEL - CHI DIURNO. AF_03/2016</t>
  </si>
  <si>
    <t>2,75</t>
  </si>
  <si>
    <t>93428</t>
  </si>
  <si>
    <t>GRUPO GERADOR ESTACIONÁRIO, POTÊNCIA 150 KVA, MOTOR A DIESEL- CHI DIURNO. AF_03/2016</t>
  </si>
  <si>
    <t>3,89</t>
  </si>
  <si>
    <t>93434</t>
  </si>
  <si>
    <t>USINA DE MISTURA ASFÁLTICA À QUENTE, TIPO CONTRA FLUXO, PROD 40 A 80 TON/HORA - CHI DIURNO. AF_03/2016</t>
  </si>
  <si>
    <t>211,77</t>
  </si>
  <si>
    <t>221,45</t>
  </si>
  <si>
    <t>93440</t>
  </si>
  <si>
    <t>USINA DE ASFALTO À FRIO, CAPACIDADE DE 40 A 60 TON/HORA, ELÉTRICA POTÊNCIA 30 CV - CHI DIURNO. AF_03/2016</t>
  </si>
  <si>
    <t>91,17</t>
  </si>
  <si>
    <t>100,85</t>
  </si>
  <si>
    <t>95122</t>
  </si>
  <si>
    <t>USINA MISTURADORA DE SOLOS, CAPACIDADE DE 200 A 500 TON/H, POTENCIA 75KW - CHI DIURNO. AF_07/2016</t>
  </si>
  <si>
    <t>157,90</t>
  </si>
  <si>
    <t>167,58</t>
  </si>
  <si>
    <t>95128</t>
  </si>
  <si>
    <t>DISTRIBUIDOR DE AGREGADOS AUTOPROPELIDO, CAP 3 M3, A DIESEL, POTÊNCIA 176CV - CHI DIURNO. AF_07/2016</t>
  </si>
  <si>
    <t>38,72</t>
  </si>
  <si>
    <t>41,27</t>
  </si>
  <si>
    <t>95140</t>
  </si>
  <si>
    <t>TALHA MANUAL DE CORRENTE, CAPACIDADE DE 2 TON. COM ELEVAÇÃO DE 3 M - CHI DIURNO. AF_07/2016</t>
  </si>
  <si>
    <t>0,02</t>
  </si>
  <si>
    <t>95213</t>
  </si>
  <si>
    <t>GRUA ASCENCIONAL, LANÇA DE 42 M, CAPACIDADE DE 1,5 T A 30 M, ALTURA ATÉ 39 M - CHI DIURNO. AF_08/2016</t>
  </si>
  <si>
    <t>70,91</t>
  </si>
  <si>
    <t>73,16</t>
  </si>
  <si>
    <t>95259</t>
  </si>
  <si>
    <t>MARTELO DEMOLIDOR PNEUMÁTICO MANUAL, 32 KG - CHI DIURNO. AF_09/2016</t>
  </si>
  <si>
    <t>18,29</t>
  </si>
  <si>
    <t>20,40</t>
  </si>
  <si>
    <t>95265</t>
  </si>
  <si>
    <t>COMPACTADOR DE SOLOS DE PERCUSÃO (SOQUETE) COM MOTOR A GASOLINA, POTÊNCIA 3 CV - CHI DIURNO. AF_09/2016</t>
  </si>
  <si>
    <t>0,76</t>
  </si>
  <si>
    <t>95271</t>
  </si>
  <si>
    <t>RÉGUA VIBRATÓRIA DUPLA PARA CONCRETO, PESO DE 60KG, COMPRIMENTO 4 M, COM MOTOR A GASOLINA, POTÊNCIA 5,5 HP - CHI DIURNO. AF_09/2016</t>
  </si>
  <si>
    <t>0,48</t>
  </si>
  <si>
    <t>95277</t>
  </si>
  <si>
    <t>POLIDORA DE PISO (POLITRIZ), PESO DE 100KG, DIÂMETRO 450 MM, MOTOR ELÉTRICO, POTÊNCIA 4 HP - CHI DIURNO. AF_09/2016</t>
  </si>
  <si>
    <t>95283</t>
  </si>
  <si>
    <t>DESEMPENADEIRA DE CONCRETO, PESO DE 75KG, 4 PÁS, MOTOR A GASOLINA, POTÊNCIA 5,5 HP - CHI DIURNO. AF_09/2016</t>
  </si>
  <si>
    <t>0,57</t>
  </si>
  <si>
    <t>95621</t>
  </si>
  <si>
    <t>PERFURATRIZ PNEUMATICA MANUAL DE PESO MEDIO, MARTELETE, 18KG, COMPRIMENTO MÁXIMO DE CURSO DE 6 M, DIAMETRO DO PISTAO DE 5,5 CM - CHI DIURNO. AF_11/2016</t>
  </si>
  <si>
    <t>18,08</t>
  </si>
  <si>
    <t>20,19</t>
  </si>
  <si>
    <t>95632</t>
  </si>
  <si>
    <t>ROLO COMPACTADOR VIBRATORIO TANDEM, ACO LISO, POTENCIA 125 HP, PESO SEM/COM LASTRO 10,20/11,65 T, LARGURA DE TRABALHO 1,73 M - CHI DIURNO. AF_11/2016</t>
  </si>
  <si>
    <t>56,28</t>
  </si>
  <si>
    <t>58,47</t>
  </si>
  <si>
    <t>95703</t>
  </si>
  <si>
    <t>PERFURATRIZ MANUAL, TORQUE MAXIMO 55 KGF.M, POTENCIA 5 CV, COM DIAMETRO MAXIMO 8 1/2" - CHI DIURNO. AF_11/2016</t>
  </si>
  <si>
    <t>23,83</t>
  </si>
  <si>
    <t>26,38</t>
  </si>
  <si>
    <t>95709</t>
  </si>
  <si>
    <t>PERFURATRIZ SOBRE ESTEIRA, TORQUE MÁXIMO 600 KGF, POTÊNCIA ENTRE 50 E 60 HP, DIÂMETRO MÁXIMO 10 - CHI DIURNO. AF_11/2016</t>
  </si>
  <si>
    <t>68,92</t>
  </si>
  <si>
    <t>71,47</t>
  </si>
  <si>
    <t>95715</t>
  </si>
  <si>
    <t>ESCAVADEIRA HIDRAULICA SOBRE ESTEIRA, COM GARRA GIRATORIA DE MANDIBULAS, PESO OPERACIONAL ENTRE 22,00 E 25,50 TON, POTENCIA LIQUIDA ENTRE 150 E 160 HP - CHI DIURNO. AF_11/2016</t>
  </si>
  <si>
    <t>81,54</t>
  </si>
  <si>
    <t>84,52</t>
  </si>
  <si>
    <t>95721</t>
  </si>
  <si>
    <t>ESCAVADEIRA HIDRAULICA SOBRE ESTEIRA, EQUIPADA COM CLAMSHELL, COM CAPACIDADE DA CAÇAMBA ENTRE 1,20 E 1,50 M3, PESO OPERACIONAL ENTRE 20,00 E 22,00 TON, POTENCIA LIQUIDA ENTRE 150 E 160 HP - CHI DIURNO. AF_11/2016</t>
  </si>
  <si>
    <t>79,34</t>
  </si>
  <si>
    <t>82,32</t>
  </si>
  <si>
    <t>95873</t>
  </si>
  <si>
    <t>GRUPO GERADOR COM CARENAGEM, MOTOR DIESEL POTÊNCIA STANDART ENTRE 250 E 260 KVA - CHI DIURNO. AF_12/2016</t>
  </si>
  <si>
    <t>6,23</t>
  </si>
  <si>
    <t>96014</t>
  </si>
  <si>
    <t>TRATOR DE PNEUS COM POTÊNCIA DE 122 CV, TRAÇÃO 4X4, COM VASSOURA MECÂNICA ACOPLADA - CHI DIURNO. AF_02/2017</t>
  </si>
  <si>
    <t>46,43</t>
  </si>
  <si>
    <t>49,10</t>
  </si>
  <si>
    <t>96021</t>
  </si>
  <si>
    <t>TRATOR DE PNEUS COM POTÊNCIA DE 122 CV, TRAÇÃO 4X4, COM GRADE DE DISCOS ACOPLADA - CHI DIURNO. AF_02/2017</t>
  </si>
  <si>
    <t>46,15</t>
  </si>
  <si>
    <t>48,82</t>
  </si>
  <si>
    <t>96029</t>
  </si>
  <si>
    <t>TRATOR DE PNEUS COM POTÊNCIA DE 85 CV, TRAÇÃO 4X4, COM GRADE DE DISCOS ACOPLADA - CHI DIURNO. AF_02/2017</t>
  </si>
  <si>
    <t>40,62</t>
  </si>
  <si>
    <t>96036</t>
  </si>
  <si>
    <t>CAMINHÃO BASCULANTE 10 M3, TRUCADO, POTÊNCIA 230 CV, INCLUSIVE CAÇAMBA METÁLICA, COM DISTRIBUIDOR DE AGREGADOS ACOPLADO - CHI DIURNO. AF_02/2017</t>
  </si>
  <si>
    <t>51,59</t>
  </si>
  <si>
    <t>53,89</t>
  </si>
  <si>
    <t>96155</t>
  </si>
  <si>
    <t>TRATOR DE PNEUS COM POTÊNCIA DE 85 CV, TRAÇÃO 4X4, COM VASSOURA MECÂNICA ACOPLADA - CHI DIURNO. AF_02/2017</t>
  </si>
  <si>
    <t>40,90</t>
  </si>
  <si>
    <t>43,57</t>
  </si>
  <si>
    <t>96156</t>
  </si>
  <si>
    <t>MINICARREGADEIRA SOBRE RODAS POTENCIA 47HP CAPACIDADE OPERACAO 646 KG, COM VASSOURA MECÂNICA ACOPLADA - CHI DIURNO. AF_03/2017</t>
  </si>
  <si>
    <t>50,10</t>
  </si>
  <si>
    <t>53,05</t>
  </si>
  <si>
    <t>96159</t>
  </si>
  <si>
    <t>MÁQUINA DEMARCADORA DE FAIXA DE TRÁFEGO À FRIO, AUTOPROPELIDA, POTÊNCIA 38 HP - CHI DIURNO. AF_07/2016</t>
  </si>
  <si>
    <t>50,88</t>
  </si>
  <si>
    <t>53,59</t>
  </si>
  <si>
    <t>96246</t>
  </si>
  <si>
    <t>MINIESCAVADEIRA SOBRE ESTEIRAS, POTENCIA LIQUIDA DE *30* HP, PESO OPERACIONAL DE *3.500* KG - CHI DIURNO. AF_04/2017</t>
  </si>
  <si>
    <t>44,84</t>
  </si>
  <si>
    <t>47,82</t>
  </si>
  <si>
    <t>96464</t>
  </si>
  <si>
    <t>ROLO COMPACTADOR DE PNEUS, ESTATICO, PRESSAO VARIAVEL, POTENCIA 110 HP, PESO SEM/COM LASTRO 10,8/27 T, LARGURA DE ROLAGEM 2,30 M - CHI DIURNO. AF_06/2017</t>
  </si>
  <si>
    <t>60,49</t>
  </si>
  <si>
    <t>62,68</t>
  </si>
  <si>
    <t>98765</t>
  </si>
  <si>
    <t>INVERSOR DE SOLDA MONOFÁSICO DE 160 A, POTÊNCIA DE 5400 W, TENSÃO DE 220 V, PARA SOLDA COM ELETRODOS DE 2,0 A 4,0 MM E PROCESSO TIG - CHI DIURNO. AF_06/2018</t>
  </si>
  <si>
    <t>0,09</t>
  </si>
  <si>
    <t>99834</t>
  </si>
  <si>
    <t>LAVADORA DE ALTA PRESSAO (LAVA-JATO) PARA AGUA FRIA, PRESSAO DE OPERACAO ENTRE 1400 E 1900 LIB/POL2, VAZAO MAXIMA ENTRE 400 E 700 L/H - CHI DIURNO. AF_04/2019</t>
  </si>
  <si>
    <t>100642</t>
  </si>
  <si>
    <t>USINA DE MISTURA ASFÁLTICA À QUENTE, TIPO CONTRA FLUXO, PROD 100 A 140 TON/HORA - CHI DIURNO. AF_12/2019</t>
  </si>
  <si>
    <t>176,08</t>
  </si>
  <si>
    <t>178,52</t>
  </si>
  <si>
    <t>100648</t>
  </si>
  <si>
    <t>USINA DE ASFALTO, TIPO GRAVIMÉTRICA, PROD 150 TON/HORA - CHI DIURNO. AF_12/2019</t>
  </si>
  <si>
    <t>432,17</t>
  </si>
  <si>
    <t>434,61</t>
  </si>
  <si>
    <t>102274</t>
  </si>
  <si>
    <t>MARTELO DEMOLIDOR ELÉTRICO, COM POTÊNCIA DE 2.000 W, 1.000 IMPACTOS POR MINUTO, PESO DE 30 KG -  CHI DIURNO. AF_01/2021</t>
  </si>
  <si>
    <t>17,69</t>
  </si>
  <si>
    <t>19,80</t>
  </si>
  <si>
    <t>5089</t>
  </si>
  <si>
    <t>ROLO COMPACTADOR VIBRATÓRIO PÉ DE CARNEIRO PARA SOLOS, POTÊNCIA 80 HP, PESO OPERACIONAL SEM/COM LASTRO 7,4 / 8,8 T, LARGURA DE TRABALHO 1,68 M - MANUTENÇÃO. AF_02/2016</t>
  </si>
  <si>
    <t>29,50</t>
  </si>
  <si>
    <t>5627</t>
  </si>
  <si>
    <t>ESCAVADEIRA HIDRÁULICA SOBRE ESTEIRAS, CAÇAMBA 0,80 M3, PESO OPERACIONAL 17 T, POTENCIA BRUTA 111 HP - DEPRECIAÇÃO. AF_06/2014</t>
  </si>
  <si>
    <t>44,24</t>
  </si>
  <si>
    <t>5628</t>
  </si>
  <si>
    <t>ESCAVADEIRA HIDRÁULICA SOBRE ESTEIRAS, CAÇAMBA 0,80 M3, PESO OPERACIONAL 17 T, POTENCIA BRUTA 111 HP - JUROS. AF_06/2014</t>
  </si>
  <si>
    <t>6,00</t>
  </si>
  <si>
    <t>5629</t>
  </si>
  <si>
    <t>ESCAVADEIRA HIDRÁULICA SOBRE ESTEIRAS, CAÇAMBA 0,80 M3, PESO OPERACIONAL 17 T, POTENCIA BRUTA 111 HP - MANUTENÇÃO. AF_06/2014</t>
  </si>
  <si>
    <t>55,30</t>
  </si>
  <si>
    <t>5630</t>
  </si>
  <si>
    <t>ESCAVADEIRA HIDRÁULICA SOBRE ESTEIRAS, CAÇAMBA 0,80 M3, PESO OPERACIONAL 17 T, POTENCIA BRUTA 111 HP - MATERIAIS NA OPERAÇÃO. AF_06/2014</t>
  </si>
  <si>
    <t>67,42</t>
  </si>
  <si>
    <t>5658</t>
  </si>
  <si>
    <t>GRADE DE DISCO CONTROLE REMOTO REBOCÁVEL, COM 24 DISCOS 24 X 6 MM COM PNEUS PARA TRANSPORTE - MANUTENÇÃO. AF_06/2014</t>
  </si>
  <si>
    <t>2,80</t>
  </si>
  <si>
    <t>5664</t>
  </si>
  <si>
    <t>RETROESCAVADEIRA SOBRE RODAS COM CARREGADEIRA, TRAÇÃO 4X4, POTÊNCIA LÍQ. 88 HP, CAÇAMBA CARREG. CAP. MÍN. 1 M3, CAÇAMBA RETRO CAP. 0,26 M3, PESO OPERACIONAL MÍN. 6.674 KG, PROFUNDIDADE ESCAVAÇÃO MÁX. 4,37 M - MANUTENÇÃO. AF_06/2014</t>
  </si>
  <si>
    <t>31,56</t>
  </si>
  <si>
    <t>5667</t>
  </si>
  <si>
    <t>RETROESCAVADEIRA SOBRE RODAS COM CARREGADEIRA, TRAÇÃO 4X2, POTÊNCIA LÍQ. 79 HP, CAÇAMBA CARREG. CAP. MÍN. 1 M3, CAÇAMBA RETRO CAP. 0,20 M3, PESO OPERACIONAL MÍN. 6.570 KG, PROFUNDIDADE ESCAVAÇÃO MÁX. 4,37 M - MANUTENÇÃO. AF_06/2014</t>
  </si>
  <si>
    <t>28,07</t>
  </si>
  <si>
    <t>5668</t>
  </si>
  <si>
    <t>RETROESCAVADEIRA SOBRE RODAS COM CARREGADEIRA, TRAÇÃO 4X2, POTÊNCIA LÍQ. 79 HP, CAÇAMBA CARREG. CAP. MÍN. 1 M3, CAÇAMBA RETRO CAP. 0,20 M3, PESO OPERACIONAL MÍN. 6.570 KG, PROFUNDIDADE ESCAVAÇÃO MÁX. 4,37 M - MATERIAIS NA OPERAÇÃO. AF_06/2014</t>
  </si>
  <si>
    <t>47,95</t>
  </si>
  <si>
    <t>5674</t>
  </si>
  <si>
    <t>ROLO COMPACTADOR VIBRATÓRIO DE UM CILINDRO AÇO LISO, POTÊNCIA 80 HP, PESO OPERACIONAL MÁXIMO 8,1 T, IMPACTO DINÂMICO 16,15 / 9,5 T, LARGURA DE TRABALHO 1,68 M - MANUTENÇÃO. AF_06/2014</t>
  </si>
  <si>
    <t>28,38</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</si>
  <si>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</si>
  <si>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</si>
  <si>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</si>
  <si>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</si>
  <si>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25,04</t>
  </si>
  <si>
    <t>5695</t>
  </si>
  <si>
    <t>CAMINHÃO BASCULANTE 6 M3, PESO BRUTO TOTAL 16.000 KG, CARGA ÚTIL MÁXIMA 13.071 KG, DISTÂNCIA ENTRE EIXOS 4,80 M, POTÊNCIA 230 CV INCLUSIVE CAÇAMBA METÁLICA - MANUTENÇÃO. AF_06/2014</t>
  </si>
  <si>
    <t>41,48</t>
  </si>
  <si>
    <t>5703</t>
  </si>
  <si>
    <t>USINA DE CONCRETO FIXA, CAPACIDADE NOMINAL DE 90 A 120 M3/H, SEM SILO - MATERIAIS NA OPERAÇÃO. AF_07/2016</t>
  </si>
  <si>
    <t>24,27</t>
  </si>
  <si>
    <t>5705</t>
  </si>
  <si>
    <t>CAMINHÃO TOCO, PBT 16.000 KG, CARGA ÚTIL MÁX. 10.685 KG, DIST. ENTRE EIXOS 4,8 M, POTÊNCIA 189 CV, INCLUSIVE CARROCERIA FIXA ABERTA DE MADEIRA P/ TRANSPORTE GERAL DE CARGA SECA, DIMEN. APROX. 2,5 X 7,00 X 0,50 M - MANUTENÇÃO. AF_06/2014</t>
  </si>
  <si>
    <t>24,96</t>
  </si>
  <si>
    <t>5707</t>
  </si>
  <si>
    <t>USINA MISTURADORA DE SOLOS, CAPACIDADE DE 200 A 500 TON/H, POTENCIA 75KW - MANUTENÇÃO. AF_07/2016</t>
  </si>
  <si>
    <t>69,76</t>
  </si>
  <si>
    <t>5710</t>
  </si>
  <si>
    <t>VIBROACABADORA DE ASFALTO SOBRE ESTEIRAS, LARGURA DE PAVIMENTAÇÃO 1,90 M A 5,30 M, POTÊNCIA 105 HP CAPACIDADE 450 T/H - MANUTENÇÃO. AF_11/2014</t>
  </si>
  <si>
    <t>157,20</t>
  </si>
  <si>
    <t>5711</t>
  </si>
  <si>
    <t>VIBROACABADORA DE ASFALTO SOBRE ESTEIRAS, LARGURA DE PAVIMENTAÇÃO 1,90 M A 5,30 M, POTÊNCIA 105 HP CAPACIDADE 450 T/H - MATERIAIS NA OPERAÇÃO. AF_11/2014</t>
  </si>
  <si>
    <t>93,14</t>
  </si>
  <si>
    <t>5714</t>
  </si>
  <si>
    <t>TRATOR DE PNEUS, POTÊNCIA 85 CV, TRAÇÃO 4X4, PESO COM LASTRO DE 4.675 KG - MANUTENÇÃO. AF_06/2014</t>
  </si>
  <si>
    <t>14,57</t>
  </si>
  <si>
    <t>5715</t>
  </si>
  <si>
    <t>TRATOR DE PNEUS, POTÊNCIA 85 CV, TRAÇÃO 4X4, PESO COM LASTRO DE 4.675 KG - MATERIAIS NA OPERAÇÃO. AF_06/2014</t>
  </si>
  <si>
    <t>70,48</t>
  </si>
  <si>
    <t>5718</t>
  </si>
  <si>
    <t>TRATOR DE ESTEIRAS, POTÊNCIA 170 HP, PESO OPERACIONAL 19 T, CAÇAMBA 5,2 M3 - MATERIAIS NA OPERAÇÃO. AF_06/2014</t>
  </si>
  <si>
    <t>111,17</t>
  </si>
  <si>
    <t>5721</t>
  </si>
  <si>
    <t>TRATOR DE ESTEIRAS, POTÊNCIA 150 HP, PESO OPERACIONAL 16,7 T, COM RODA MOTRIZ ELEVADA E LÂMINA 3,18 M3 - MATERIAIS NA OPERAÇÃO. AF_06/2014</t>
  </si>
  <si>
    <t>98,09</t>
  </si>
  <si>
    <t>5722</t>
  </si>
  <si>
    <t>TRATOR DE ESTEIRAS, POTÊNCIA 347 HP, PESO OPERACIONAL 38,5 T, COM LÂMINA 8,70 M3 - MATERIAIS NA OPERAÇÃO. AF_06/2014</t>
  </si>
  <si>
    <t>226,86</t>
  </si>
  <si>
    <t>5724</t>
  </si>
  <si>
    <t>TRATOR DE ESTEIRAS, POTÊNCIA 100 HP, PESO OPERACIONAL 9,4 T, COM LÂMINA 2,19 M3 - MANUTENÇÃO. AF_06/2014</t>
  </si>
  <si>
    <t>55,84</t>
  </si>
  <si>
    <t>5727</t>
  </si>
  <si>
    <t>ROLO COMPACTADOR VIBRATÓRIO REBOCÁVEL, CILINDRO DE AÇO LISO, POTÊNCIA DE TRAÇÃO DE 65 CV, PESO 4,7 T, IMPACTO DINÂMICO 18,3 T, LARGURA DE TRABALHO 1,67 M - MANUTENÇÃO. AF_02/2016</t>
  </si>
  <si>
    <t>8,56</t>
  </si>
  <si>
    <t>5729</t>
  </si>
  <si>
    <t>ROLO COMPACTADOR VIBRATÓRIO TANDEM AÇO LISO, POTÊNCIA 58 HP, PESO SEM/COM LASTRO 6,5 / 9,4 T, LARGURA DE TRABALHO 1,2 M - MANUTENÇÃO. AF_06/2014</t>
  </si>
  <si>
    <t>34,85</t>
  </si>
  <si>
    <t>5730</t>
  </si>
  <si>
    <t>ROLO COMPACTADOR VIBRATÓRIO TANDEM AÇO LISO, POTÊNCIA 58 HP, PESO SEM/COM LASTRO 6,5 / 9,4 T, LARGURA DE TRABALHO 1,2 M - MATERIAIS NA OPERAÇÃO. AF_06/2014</t>
  </si>
  <si>
    <t>42,75</t>
  </si>
  <si>
    <t>5735</t>
  </si>
  <si>
    <t>RETROESCAVADEIRA SOBRE RODAS COM CARREGADEIRA, TRAÇÃO 4X4, POTÊNCIA LÍQ. 72 HP, CAÇAMBA CARREG. CAP. MÍN. 0,79 M3, CAÇAMBA RETRO CAP. 0,18 M3, PESO OPERACIONAL MÍN. 7.140 KG, PROFUNDIDADE ESCAVAÇÃO MÁX. 4,50 M - MANUTENÇÃO. AF_06/2014</t>
  </si>
  <si>
    <t>30,45</t>
  </si>
  <si>
    <t>5736</t>
  </si>
  <si>
    <t>RETROESCAVADEIRA SOBRE RODAS COM CARREGADEIRA, TRAÇÃO 4X4, POTÊNCIA LÍQ. 72 HP, CAÇAMBA CARREG. CAP. MÍN. 0,79 M3, CAÇAMBA RETRO CAP. 0,18 M3, PESO OPERACIONAL MÍN. 7.140 KG, PROFUNDIDADE ESCAVAÇÃO MÁX. 4,50 M - MATERIAIS NA OPERAÇÃO. AF_06/2014</t>
  </si>
  <si>
    <t>43,69</t>
  </si>
  <si>
    <t>5738</t>
  </si>
  <si>
    <t>ROLO COMPACTADOR VIBRATÓRIO PÉ DE CARNEIRO, OPERADO POR CONTROLE REMOTO, POTÊNCIA 12,5 KW, PESO OPERACIONAL 1,675 T, LARGURA DE TRABALHO 0,85 M - DEPRECIAÇÃO. AF_02/2016</t>
  </si>
  <si>
    <t>30,98</t>
  </si>
  <si>
    <t>5739</t>
  </si>
  <si>
    <t>ROLO COMPACTADOR VIBRATÓRIO PÉ DE CARNEIRO, OPERADO POR CONTROLE REMOTO, POTÊNCIA 12,5 KW, PESO OPERACIONAL 1,675 T, LARGURA DE TRABALHO 0,85 M - MANUTENÇÃO. AF_02/2016</t>
  </si>
  <si>
    <t>38,77</t>
  </si>
  <si>
    <t>5741</t>
  </si>
  <si>
    <t>USINA DE LAMA ASFÁLTICA, PROD 30 A 50 T/H, SILO DE AGREGADO 7 M3, RESERVATÓRIOS PARA EMULSÃO E ÁGUA DE 2,3 M3 CADA, MISTURADOR TIPO PUG MILL A SER MONTADO SOBRE CAMINHÃO - MANUTENÇÃO. AF_10/2014</t>
  </si>
  <si>
    <t>39,01</t>
  </si>
  <si>
    <t>5742</t>
  </si>
  <si>
    <t>USINA DE LAMA ASFÁLTICA, PROD 30 A 50 T/H, SILO DE AGREGADO 7 M3, RESERVATÓRIOS PARA EMULSÃO E ÁGUA DE 2,3 M3 CADA, MISTURADOR TIPO PUG MILL A SER MONTADO SOBRE CAMINHÃO - MATERIAIS NA OPERAÇÃO. AF_10/2014</t>
  </si>
  <si>
    <t>28,85</t>
  </si>
  <si>
    <t>5747</t>
  </si>
  <si>
    <t>CAMINHÃO PIPA 6.000 L, PESO BRUTO TOTAL 13.000 KG, DISTÂNCIA ENTRE EIXOS 4,80 M, POTÊNCIA 189 CV INCLUSIVE TANQUE DE AÇO PARA TRANSPORTE DE ÁGUA, CAPACIDADE 6 M3 - MATERIAIS NA OPERAÇÃO. AF_06/2014</t>
  </si>
  <si>
    <t>165,45</t>
  </si>
  <si>
    <t>5751</t>
  </si>
  <si>
    <t>CAMINHÃO TOCO, PESO BRUTO TOTAL 14.300 KG, CARGA ÚTIL MÁXIMA 9590 KG, DISTÂNCIA ENTRE EIXOS 4,76 M, POTÊNCIA 185 CV (NÃO INCLUI CARROCERIA) - MANUTENÇÃO. AF_06/2014</t>
  </si>
  <si>
    <t>25,72</t>
  </si>
  <si>
    <t>5754</t>
  </si>
  <si>
    <t>CAMINHÃO TOCO, PESO BRUTO TOTAL 16.000 KG, CARGA ÚTIL MÁXIMA DE 10.685 KG, DISTÂNCIA ENTRE EIXOS 4,80 M, POTÊNCIA 189 CV EXCLUSIVE CARROCERIA - MANUTENÇÃO. AF_06/2014</t>
  </si>
  <si>
    <t>21,67</t>
  </si>
  <si>
    <t>5763</t>
  </si>
  <si>
    <t>CAMINHÃO PIPA 10.000 L TRUCADO, PESO BRUTO TOTAL 23.000 KG, CARGA ÚTIL MÁXIMA 15.935 KG, DISTÂNCIA ENTRE EIXOS 4,8 M, POTÊNCIA 230 CV, INCLUSIVE TANQUE DE AÇO PARA TRANSPORTE DE ÁGUA - MANUTENÇÃO. AF_06/2014</t>
  </si>
  <si>
    <t>37,78</t>
  </si>
  <si>
    <t>5765</t>
  </si>
  <si>
    <t>ESPARGIDOR DE ASFALTO PRESSURIZADO COM TANQUE DE 2500 L, REBOCÁVEL COM MOTOR A GASOLINA POTÊNCIA 3,4 HP - MANUTENÇÃO. AF_07/2014</t>
  </si>
  <si>
    <t>6,79</t>
  </si>
  <si>
    <t>5766</t>
  </si>
  <si>
    <t>ESPARGIDOR DE ASFALTO PRESSURIZADO COM TANQUE DE 2500 L, REBOCÁVEL COM MOTOR A GASOLINA POTÊNCIA 3,4 HP - MATERIAIS NA OPERAÇÃO. AF_07/2014</t>
  </si>
  <si>
    <t>3,49</t>
  </si>
  <si>
    <t>5779</t>
  </si>
  <si>
    <t>MOTONIVELADORA POTÊNCIA BÁSICA LÍQUIDA (PRIMEIRA MARCHA) 125 HP, PESO BRUTO 13032 KG, LARGURA DA LÂMINA DE 3,7 M - MANUTENÇÃO. AF_06/2014</t>
  </si>
  <si>
    <t>66,87</t>
  </si>
  <si>
    <t>5787</t>
  </si>
  <si>
    <t>PÁ CARREGADEIRA SOBRE RODAS, POTÊNCIA 197 HP, CAPACIDADE DA CAÇAMBA 2,5 A 3,5 M3, PESO OPERACIONAL 18338 KG - MATERIAIS NA OPERAÇÃO. AF_06/2014</t>
  </si>
  <si>
    <t>73,61</t>
  </si>
  <si>
    <t>5797</t>
  </si>
  <si>
    <t>COMPRESSOR DE AR REBOCÁVEL, VAZÃO 189 PCM, PRESSÃO EFETIVA DE TRABALHO 102 PSI, MOTOR DIESEL, POTÊNCIA 63 CV - MANUTENÇÃO. AF_06/2015</t>
  </si>
  <si>
    <t>5,34</t>
  </si>
  <si>
    <t>5800</t>
  </si>
  <si>
    <t>BOMBA SUBMERSÍVEL ELÉTRICA TRIFÁSICA, POTÊNCIA 2,96 HP, Ø ROTOR 144 MM SEMI-ABERTO, BOCAL DE SAÍDA Ø 2, HM/Q = 2 MCA / 38,8 M3/H A 28 MCA / 5 M3/H - MANUTENÇÃO. AF_06/2014</t>
  </si>
  <si>
    <t>0,41</t>
  </si>
  <si>
    <t>7032</t>
  </si>
  <si>
    <t>TANQUE DE ASFALTO ESTACIONÁRIO COM SERPENTINA, CAPACIDADE 30.000 L - DEPRECIAÇÃO. AF_06/2014</t>
  </si>
  <si>
    <t>7033</t>
  </si>
  <si>
    <t>TANQUE DE ASFALTO ESTACIONÁRIO COM SERPENTINA, CAPACIDADE 30.000 L - JUROS. AF_06/2014</t>
  </si>
  <si>
    <t>0,82</t>
  </si>
  <si>
    <t>7034</t>
  </si>
  <si>
    <t>TANQUE DE ASFALTO ESTACIONÁRIO COM SERPENTINA, CAPACIDADE 30.000 L - MANUTENÇÃO. AF_06/2014</t>
  </si>
  <si>
    <t>4,32</t>
  </si>
  <si>
    <t>7035</t>
  </si>
  <si>
    <t>TANQUE DE ASFALTO ESTACIONÁRIO COM SERPENTINA, CAPACIDADE 30.000 L - MATERIAIS NA OPERAÇÃO. AF_06/2014</t>
  </si>
  <si>
    <t>268,30</t>
  </si>
  <si>
    <t>7038</t>
  </si>
  <si>
    <t>ROLO COMPACTADOR DE PNEUS ESTÁTICO, PRESSÃO VARIÁVEL, POTÊNCIA 111 HP, PESO SEM/COM LASTRO 9,5 / 26 T, LARGURA DE TRABALHO 1,90 M - DEPRECIAÇÃO. AF_07/2014</t>
  </si>
  <si>
    <t>35,44</t>
  </si>
  <si>
    <t>7039</t>
  </si>
  <si>
    <t>ROLO COMPACTADOR DE PNEUS ESTÁTICO, PRESSÃO VARIÁVEL, POTÊNCIA 111 HP, PESO SEM/COM LASTRO 9,5 / 26 T, LARGURA DE TRABALHO 1,90 M - JUROS. AF_07/2014</t>
  </si>
  <si>
    <t>4,92</t>
  </si>
  <si>
    <t>7040</t>
  </si>
  <si>
    <t>ROLO COMPACTADOR DE PNEUS ESTÁTICO, PRESSÃO VARIÁVEL, POTÊNCIA 111 HP, PESO SEM/COM LASTRO 9,5 / 26 T, LARGURA DE TRABALHO 1,90 M - MANUTENÇÃO. AF_07/2014</t>
  </si>
  <si>
    <t>44,35</t>
  </si>
  <si>
    <t>7044</t>
  </si>
  <si>
    <t>MOTOBOMBA TRASH (PARA ÁGUA SUJA) AUTO ESCORVANTE, MOTOR GASOLINA DE 6,41 HP, DIÂMETROS DE SUCÇÃO X RECALQUE: 3" X 3", HM/Q = 10 MCA / 60 M3/H A 23 MCA / 0 M3/H - DEPRECIAÇÃO. AF_10/2014</t>
  </si>
  <si>
    <t>0,30</t>
  </si>
  <si>
    <t>7045</t>
  </si>
  <si>
    <t>MOTOBOMBA TRASH (PARA ÁGUA SUJA) AUTO ESCORVANTE, MOTOR GASOLINA DE 6,41 HP, DIÂMETROS DE SUCÇÃO X RECALQUE: 3" X 3", HM/Q = 10 MCA / 60 M3/H A 23 MCA / 0 M3/H - JUROS. AF_10/2014</t>
  </si>
  <si>
    <t>0,03</t>
  </si>
  <si>
    <t>7046</t>
  </si>
  <si>
    <t>MOTOBOMBA TRASH (PARA ÁGUA SUJA) AUTO ESCORVANTE, MOTOR GASOLINA DE 6,41 HP, DIÂMETROS DE SUCÇÃO X RECALQUE: 3" X 3", HM/Q = 10 MCA / 60 M3/H A 23 MCA / 0 M3/H - MANUTENÇÃO. AF_10/2014</t>
  </si>
  <si>
    <t>0,32</t>
  </si>
  <si>
    <t>7047</t>
  </si>
  <si>
    <t>MOTOBOMBA TRASH (PARA ÁGUA SUJA) AUTO ESCORVANTE, MOTOR GASOLINA DE 6,41 HP, DIÂMETROS DE SUCÇÃO X RECALQUE: 3" X 3", HM/Q = 10 MCA / 60 M3/H A 23 MCA / 0 M3/H - MATERIAIS NA OPERAÇÃO. AF_10/2014</t>
  </si>
  <si>
    <t>29,55</t>
  </si>
  <si>
    <t>7051</t>
  </si>
  <si>
    <t>ROLO COMPACTADOR PE DE CARNEIRO VIBRATORIO, POTENCIA 125 HP, PESO OPERACIONAL SEM/COM LASTRO 11,95 / 13,30 T, IMPACTO DINAMICO 38,5 / 22,5 T, LARGURA DE TRABALHO 2,15 M - DEPRECIAÇÃO. AF_06/2014</t>
  </si>
  <si>
    <t>31,43</t>
  </si>
  <si>
    <t>7052</t>
  </si>
  <si>
    <t>ROLO COMPACTADOR PE DE CARNEIRO VIBRATORIO, POTENCIA 125 HP, PESO OPERACIONAL SEM/COM LASTRO 11,95 / 13,30 T, IMPACTO DINAMICO 38,5 / 22,5 T, LARGURA DE TRABALHO 2,15 M - JUROS. AF_06/2014</t>
  </si>
  <si>
    <t>4,36</t>
  </si>
  <si>
    <t>7053</t>
  </si>
  <si>
    <t>ROLO COMPACTADOR PE DE CARNEIRO VIBRATORIO, POTENCIA 125 HP, PESO OPERACIONAL SEM/COM LASTRO 11,95 / 13,30 T, IMPACTO DINAMICO 38,5 / 22,5 T, LARGURA DE TRABALHO 2,15 M - MANUTENÇÃO. AF_06/2014</t>
  </si>
  <si>
    <t>39,34</t>
  </si>
  <si>
    <t>7054</t>
  </si>
  <si>
    <t>ROLO COMPACTADOR PE DE CARNEIRO VIBRATORIO, POTENCIA 125 HP, PESO OPERACIONAL SEM/COM LASTRO 11,95 / 13,30 T, IMPACTO DINAMICO 38,5 / 22,5 T, LARGURA DE TRABALHO 2,15 M - MATERIAIS NA OPERAÇÃO. AF_06/2014</t>
  </si>
  <si>
    <t>93,39</t>
  </si>
  <si>
    <t>7058</t>
  </si>
  <si>
    <t>CAMINHÃO BASCULANTE 6 M3 TOCO, PESO BRUTO TOTAL 16.000 KG, CARGA ÚTIL MÁXIMA 11.130 KG, DISTÂNCIA ENTRE EIXOS 5,36 M, POTÊNCIA 185 CV, INCLUSIVE CAÇAMBA METÁLICA - DEPRECIAÇÃO. AF_06/2014</t>
  </si>
  <si>
    <t>17,70</t>
  </si>
  <si>
    <t>7059</t>
  </si>
  <si>
    <t>CAMINHÃO BASCULANTE 6 M3 TOCO, PESO BRUTO TOTAL 16.000 KG, CARGA ÚTIL MÁXIMA 11.130 KG, DISTÂNCIA ENTRE EIXOS 5,36 M, POTÊNCIA 185 CV, INCLUSIVE CAÇAMBA METÁLICA - JUROS. AF_06/2014</t>
  </si>
  <si>
    <t>3,45</t>
  </si>
  <si>
    <t>7060</t>
  </si>
  <si>
    <t>CAMINHÃO BASCULANTE 6 M3 TOCO, PESO BRUTO TOTAL 16.000 KG, CARGA ÚTIL MÁXIMA 11.130 KG, DISTÂNCIA ENTRE EIXOS 5,36 M, POTÊNCIA 185 CV, INCLUSIVE CAÇAMBA METÁLICA - MANUTENÇÃO. AF_06/2014</t>
  </si>
  <si>
    <t>31,78</t>
  </si>
  <si>
    <t>7061</t>
  </si>
  <si>
    <t>CAMINHÃO BASCULANTE 6 M3 TOCO, PESO BRUTO TOTAL 16.000 KG, CARGA ÚTIL MÁXIMA 11.130 KG, DISTÂNCIA ENTRE EIXOS 5,36 M, POTÊNCIA 185 CV, INCLUSIVE CAÇAMBA METÁLICA - MATERIAIS NA OPERAÇÃO. AF_06/2014</t>
  </si>
  <si>
    <t>85,26</t>
  </si>
  <si>
    <t>7063</t>
  </si>
  <si>
    <t>TRATOR DE PNEUS, POTÊNCIA 122 CV, TRAÇÃO 4X4, PESO COM LASTRO DE 4.510 KG - DEPRECIAÇÃO. AF_06/2014</t>
  </si>
  <si>
    <t>18,18</t>
  </si>
  <si>
    <t>7064</t>
  </si>
  <si>
    <t>TRATOR DE PNEUS, POTÊNCIA 122 CV, TRAÇÃO 4X4, PESO COM LASTRO DE 4.510 KG - JUROS. AF_06/2014</t>
  </si>
  <si>
    <t>2,52</t>
  </si>
  <si>
    <t>7065</t>
  </si>
  <si>
    <t>TRATOR DE PNEUS, POTÊNCIA 122 CV, TRAÇÃO 4X4, PESO COM LASTRO DE 4.510 KG - MANUTENÇÃO. AF_06/2014</t>
  </si>
  <si>
    <t>7066</t>
  </si>
  <si>
    <t>TRATOR DE PNEUS, POTÊNCIA 122 CV, TRAÇÃO 4X4, PESO COM LASTRO DE 4.510 KG - MATERIAIS NA OPERAÇÃO. AF_06/2014</t>
  </si>
  <si>
    <t>101,16</t>
  </si>
  <si>
    <t>53786</t>
  </si>
  <si>
    <t>RETROESCAVADEIRA SOBRE RODAS COM CARREGADEIRA, TRAÇÃO 4X4, POTÊNCIA LÍQ. 88 HP, CAÇAMBA CARREG. CAP. MÍN. 1 M3, CAÇAMBA RETRO CAP. 0,26 M3, PESO OPERACIONAL MÍN. 6.674 KG, PROFUNDIDADE ESCAVAÇÃO MÁX. 4,37 M - MATERIAIS NA OPERAÇÃO. AF_06/2014</t>
  </si>
  <si>
    <t>53,39</t>
  </si>
  <si>
    <t>53788</t>
  </si>
  <si>
    <t>ROLO COMPACTADOR VIBRATÓRIO DE UM CILINDRO AÇO LISO, POTÊNCIA 80 HP, PESO OPERACIONAL MÁXIMO 8,1 T, IMPACTO DINÂMICO 16,15 / 9,5 T, LARGURA DE TRABALHO 1,68 M - MATERIAIS NA OPERAÇÃO. AF_06/2014</t>
  </si>
  <si>
    <t>53792</t>
  </si>
  <si>
    <t>CAMINHÃO BASCULANTE 6 M3, PESO BRUTO TOTAL 16.000 KG, CARGA ÚTIL MÁXIMA 13.071 KG, DISTÂNCIA ENTRE EIXOS 4,80 M, POTÊNCIA 230 CV INCLUSIVE CAÇAMBA METÁLICA - MATERIAIS NA OPERAÇÃO. AF_06/2014</t>
  </si>
  <si>
    <t>105,98</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</si>
  <si>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</si>
  <si>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</si>
  <si>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</si>
  <si>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</si>
  <si>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</si>
  <si>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121,88</t>
  </si>
  <si>
    <t>53804</t>
  </si>
  <si>
    <t>VASSOURA MECÂNICA REBOCÁVEL COM ESCOVA CILÍNDRICA, LARGURA ÚTIL DE VARRIMENTO DE 2,44 M - MANUTENÇÃO. AF_06/2014</t>
  </si>
  <si>
    <t>53806</t>
  </si>
  <si>
    <t>TRATOR DE ESTEIRAS, POTÊNCIA 170 HP, PESO OPERACIONAL 19 T, CAÇAMBA 5,2 M3 - MANUTENÇÃO. AF_06/2014</t>
  </si>
  <si>
    <t>71,94</t>
  </si>
  <si>
    <t>53810</t>
  </si>
  <si>
    <t>TRATOR DE ESTEIRAS, POTÊNCIA 150 HP, PESO OPERACIONAL 16,7 T, COM RODA MOTRIZ ELEVADA E LÂMINA 3,18 M3 - MANUTENÇÃO. AF_06/2014</t>
  </si>
  <si>
    <t>72,39</t>
  </si>
  <si>
    <t>53814</t>
  </si>
  <si>
    <t>TRATOR DE ESTEIRAS, POTÊNCIA 347 HP, PESO OPERACIONAL 38,5 T, COM LÂMINA 8,70 M3 - MANUTENÇÃO. AF_06/2014</t>
  </si>
  <si>
    <t>237,12</t>
  </si>
  <si>
    <t>53817</t>
  </si>
  <si>
    <t>TRATOR DE ESTEIRAS, POTÊNCIA 100 HP, PESO OPERACIONAL 9,4 T, COM LÂMINA 2,19 M3 - MATERIAIS NA OPERAÇÃO. AF_06/2014</t>
  </si>
  <si>
    <t>65,35</t>
  </si>
  <si>
    <t>53818</t>
  </si>
  <si>
    <t>ROLO COMPACTADOR VIBRATÓRIO REBOCÁVEL, CILINDRO DE AÇO LISO, POTÊNCIA DE TRAÇÃO DE 65 CV, PESO 4,7 T, IMPACTO DINÂMICO 18,3 T, LARGURA DE TRABALHO 1,67 M - DEPRECIAÇÃO. AF_02/2016</t>
  </si>
  <si>
    <t>6,84</t>
  </si>
  <si>
    <t>53827</t>
  </si>
  <si>
    <t>CAMINHÃO TOCO, PESO BRUTO TOTAL 14.300 KG, CARGA ÚTIL MÁXIMA 9590 KG, DISTÂNCIA ENTRE EIXOS 4,76 M, POTÊNCIA 185 CV (NÃO INCLUI CARROCERIA) - MATERIAIS NA OPERAÇÃO. AF_06/2014</t>
  </si>
  <si>
    <t>119,31</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</si>
  <si>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</si>
  <si>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</si>
  <si>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</si>
  <si>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</si>
  <si>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201,32</t>
  </si>
  <si>
    <t>53840</t>
  </si>
  <si>
    <t>GRADE DE DISCO REBOCÁVEL COM 20 DISCOS 24" X 6 MM COM PNEUS PARA TRANSPORTE - DEPRECIAÇÃO. AF_06/2014</t>
  </si>
  <si>
    <t>3,16</t>
  </si>
  <si>
    <t>53841</t>
  </si>
  <si>
    <t>GRADE DE DISCO REBOCÁVEL COM 20 DISCOS 24" X 6 MM COM PNEUS PARA TRANSPORTE - MANUTENÇÃO. AF_06/2014</t>
  </si>
  <si>
    <t>2,19</t>
  </si>
  <si>
    <t>53849</t>
  </si>
  <si>
    <t>MOTONIVELADORA POTÊNCIA BÁSICA LÍQUIDA (PRIMEIRA MARCHA) 125 HP, PESO BRUTO 13032 KG, LARGURA DA LÂMINA DE 3,7 M - MATERIAIS NA OPERAÇÃO. AF_06/2014</t>
  </si>
  <si>
    <t>87,57</t>
  </si>
  <si>
    <t>53857</t>
  </si>
  <si>
    <t>PÁ CARREGADEIRA SOBRE RODAS, POTÊNCIA LÍQUIDA 128 HP, CAPACIDADE DA CAÇAMBA 1,7 A 2,8 M3, PESO OPERACIONAL 11632 KG - MANUTENÇÃO. AF_06/2014</t>
  </si>
  <si>
    <t>62,20</t>
  </si>
  <si>
    <t>53858</t>
  </si>
  <si>
    <t>PÁ CARREGADEIRA SOBRE RODAS, POTÊNCIA LÍQUIDA 128 HP, CAPACIDADE DA CAÇAMBA 1,7 A 2,8 M3, PESO OPERACIONAL 11632 KG - MATERIAIS NA OPERAÇÃO. AF_06/2014</t>
  </si>
  <si>
    <t>53861</t>
  </si>
  <si>
    <t>PÁ CARREGADEIRA SOBRE RODAS, POTÊNCIA 197 HP, CAPACIDADE DA CAÇAMBA 2,5 A 3,5 M3, PESO OPERACIONAL 18338 KG - MANUTENÇÃO. AF_06/2014</t>
  </si>
  <si>
    <t>60,37</t>
  </si>
  <si>
    <t>53863</t>
  </si>
  <si>
    <t>MARTELETE OU ROMPEDOR PNEUMÁTICO MANUAL, 28 KG, COM SILENCIADOR - MANUTENÇÃO. AF_07/2016</t>
  </si>
  <si>
    <t>1,50</t>
  </si>
  <si>
    <t>53865</t>
  </si>
  <si>
    <t>COMPRESSOR DE AR REBOCÁVEL, VAZÃO 189 PCM, PRESSÃO EFETIVA DE TRABALHO 102 PSI, MOTOR DIESEL, POTÊNCIA 63 CV - MATERIAIS NA OPERAÇÃO. AF_06/2015</t>
  </si>
  <si>
    <t>49,32</t>
  </si>
  <si>
    <t>53866</t>
  </si>
  <si>
    <t>BOMBA SUBMERSÍVEL ELÉTRICA TRIFÁSICA, POTÊNCIA 2,96 HP, Ø ROTOR 144 MM SEMI-ABERTO, BOCAL DE SAÍDA Ø 2, HM/Q = 2 MCA / 38,8 M3/H A 28 MCA / 5 M3/H - MATERIAIS NA OPERAÇÃO. AF_06/2014</t>
  </si>
  <si>
    <t>1,95</t>
  </si>
  <si>
    <t>53882</t>
  </si>
  <si>
    <t>CAMINHÃO PIPA 6.000 L, PESO BRUTO TOTAL 13.000 KG, DISTÂNCIA ENTRE EIXOS 4,80 M, POTÊNCIA 189 CV INCLUSIVE TANQUE DE AÇO PARA TRANSPORTE DE ÁGUA, CAPACIDADE 6 M3 - MANUTENÇÃO. AF_06/2014</t>
  </si>
  <si>
    <t>29,47</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</si>
  <si>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</si>
  <si>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</si>
  <si>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</si>
  <si>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</si>
  <si>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3,71</t>
  </si>
  <si>
    <t>73307</t>
  </si>
  <si>
    <t>GRUPO GERADOR ESTACIONÁRIO, MOTOR DIESEL POTÊNCIA 170 KVA - MANUTENÇÃO. AF_02/2016</t>
  </si>
  <si>
    <t>73309</t>
  </si>
  <si>
    <t>ROLO COMPACTADOR VIBRATÓRIO PÉ DE CARNEIRO PARA SOLOS, POTÊNCIA 80 HP, PESO OPERACIONAL SEM/COM LASTRO 7,4 / 8,8 T, LARGURA DE TRABALHO 1,68 M - DEPRECIAÇÃO. AF_02/2016</t>
  </si>
  <si>
    <t>23,57</t>
  </si>
  <si>
    <t>73311</t>
  </si>
  <si>
    <t>GRUPO GERADOR ESTACIONÁRIO, MOTOR DIESEL POTÊNCIA 170 KVA - MATERIAIS NA OPERAÇÃO. AF_02/2016</t>
  </si>
  <si>
    <t>186,36</t>
  </si>
  <si>
    <t>73313</t>
  </si>
  <si>
    <t>ROLO COMPACTADOR VIBRATÓRIO PÉ DE CARNEIRO PARA SOLOS, POTÊNCIA 80 HP, PESO OPERACIONAL SEM/COM LASTRO 7,4 / 8,8 T, LARGURA DE TRABALHO 1,68 M - JUROS. AF_02/2016</t>
  </si>
  <si>
    <t>3,27</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</si>
  <si>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</si>
  <si>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</si>
  <si>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</si>
  <si>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</si>
  <si>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27,46</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</si>
  <si>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</si>
  <si>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</si>
  <si>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</si>
  <si>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</si>
  <si>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83761</t>
  </si>
  <si>
    <t>GRUPO DE SOLDAGEM COM GERADOR A DIESEL 60 CV PARA SOLDA ELÉTRICA, SOBRE 04 RODAS, COM MOTOR 4 CILINDROS 600 A - DEPRECIAÇÃO. AF_02/2016</t>
  </si>
  <si>
    <t>4,94</t>
  </si>
  <si>
    <t>83762</t>
  </si>
  <si>
    <t>GRUPO DE SOLDAGEM COM GERADOR A DIESEL 60 CV PARA SOLDA ELÉTRICA, SOBRE 04 RODAS, COM MOTOR 4 CILINDROS 600 A - MANUTENÇÃO. AF_02/2016</t>
  </si>
  <si>
    <t>4,41</t>
  </si>
  <si>
    <t>83763</t>
  </si>
  <si>
    <t>GRUPO DE SOLDAGEM COM GERADOR A DIESEL 60 CV PARA SOLDA ELÉTRICA, SOBRE 04 RODAS, COM MOTOR 4 CILINDROS 600 A - MATERIAIS NA OPERAÇÃO. AF_02/2016</t>
  </si>
  <si>
    <t>52,52</t>
  </si>
  <si>
    <t>83764</t>
  </si>
  <si>
    <t>GRUPO DE SOLDAGEM COM GERADOR A DIESEL 60 CV PARA SOLDA ELÉTRICA, SOBRE 04 RODAS, COM MOTOR 4 CILINDROS 600 A - JUROS. AF_02/2016</t>
  </si>
  <si>
    <t>0,88</t>
  </si>
  <si>
    <t>87026</t>
  </si>
  <si>
    <t>GRADE DE DISCO REBOCÁVEL COM 20 DISCOS 24" X 6 MM COM PNEUS PARA TRANSPORTE - JUROS. AF_06/2014</t>
  </si>
  <si>
    <t>0,44</t>
  </si>
  <si>
    <t>87441</t>
  </si>
  <si>
    <t>BETONEIRA CAPACIDADE NOMINAL 400 L, CAPACIDADE DE MISTURA 310 L, MOTOR A DIESEL POTÊNCIA 5,0 CV, SEM CARREGADOR - DEPRECIAÇÃO. AF_06/2014</t>
  </si>
  <si>
    <t>87442</t>
  </si>
  <si>
    <t>BETONEIRA CAPACIDADE NOMINAL 400 L, CAPACIDADE DE MISTURA 310 L, MOTOR A DIESEL POTÊNCIA 5,0 CV, SEM CARREGADOR - JUROS. AF_06/2014</t>
  </si>
  <si>
    <t>0,05</t>
  </si>
  <si>
    <t>87443</t>
  </si>
  <si>
    <t>BETONEIRA CAPACIDADE NOMINAL 400 L, CAPACIDADE DE MISTURA 310 L, MOTOR A DIESEL POTÊNCIA 5,0 CV, SEM CARREGADOR - MANUTENÇÃO. AF_06/2014</t>
  </si>
  <si>
    <t>0,62</t>
  </si>
  <si>
    <t>87444</t>
  </si>
  <si>
    <t>BETONEIRA CAPACIDADE NOMINAL 400 L, CAPACIDADE DE MISTURA 310 L, MOTOR A DIESEL POTÊNCIA 5,0 CV, SEM CARREGADOR - MATERIAIS NA OPERAÇÃO. AF_06/2014</t>
  </si>
  <si>
    <t>4,38</t>
  </si>
  <si>
    <t>88387</t>
  </si>
  <si>
    <t>MISTURADOR DE ARGAMASSA, EIXO HORIZONTAL, CAPACIDADE DE MISTURA 300 KG, MOTOR ELÉTRICO POTÊNCIA 5 CV - DEPRECIAÇÃO. AF_06/2014</t>
  </si>
  <si>
    <t>0,96</t>
  </si>
  <si>
    <t>88389</t>
  </si>
  <si>
    <t>MISTURADOR DE ARGAMASSA, EIXO HORIZONTAL, CAPACIDADE DE MISTURA 300 KG, MOTOR ELÉTRICO POTÊNCIA 5 CV - JUROS. AF_06/2014</t>
  </si>
  <si>
    <t>0,11</t>
  </si>
  <si>
    <t>88390</t>
  </si>
  <si>
    <t>MISTURADOR DE ARGAMASSA, EIXO HORIZONTAL, CAPACIDADE DE MISTURA 300 KG, MOTOR ELÉTRICO POTÊNCIA 5 CV - MANUTENÇÃO. AF_06/2014</t>
  </si>
  <si>
    <t>1,05</t>
  </si>
  <si>
    <t>88391</t>
  </si>
  <si>
    <t>MISTURADOR DE ARGAMASSA, EIXO HORIZONTAL, CAPACIDADE DE MISTURA 300 KG, MOTOR ELÉTRICO POTÊNCIA 5 CV - MATERIAIS NA OPERAÇÃO. AF_06/2014</t>
  </si>
  <si>
    <t>3,19</t>
  </si>
  <si>
    <t>88394</t>
  </si>
  <si>
    <t>MISTURADOR DE ARGAMASSA, EIXO HORIZONTAL, CAPACIDADE DE MISTURA 600 KG, MOTOR ELÉTRICO POTÊNCIA 7,5 CV - DEPRECIAÇÃO. AF_06/2014</t>
  </si>
  <si>
    <t>1,15</t>
  </si>
  <si>
    <t>88395</t>
  </si>
  <si>
    <t>MISTURADOR DE ARGAMASSA, EIXO HORIZONTAL, CAPACIDADE DE MISTURA 600 KG, MOTOR ELÉTRICO POTÊNCIA 7,5 CV - JUROS. AF_06/2014</t>
  </si>
  <si>
    <t>88396</t>
  </si>
  <si>
    <t>MISTURADOR DE ARGAMASSA, EIXO HORIZONTAL, CAPACIDADE DE MISTURA 600 KG, MOTOR ELÉTRICO POTÊNCIA 7,5 CV - MANUTENÇÃO. AF_06/2014</t>
  </si>
  <si>
    <t>1,25</t>
  </si>
  <si>
    <t>88397</t>
  </si>
  <si>
    <t>MISTURADOR DE ARGAMASSA, EIXO HORIZONTAL, CAPACIDADE DE MISTURA 600 KG, MOTOR ELÉTRICO POTÊNCIA 7,5 CV - MATERIAIS NA OPERAÇÃO. AF_06/2014</t>
  </si>
  <si>
    <t>4,78</t>
  </si>
  <si>
    <t>88400</t>
  </si>
  <si>
    <t>MISTURADOR DE ARGAMASSA, EIXO HORIZONTAL, CAPACIDADE DE MISTURA 160 KG, MOTOR ELÉTRICO POTÊNCIA 3 CV - DEPRECIAÇÃO. AF_06/2014</t>
  </si>
  <si>
    <t>0,91</t>
  </si>
  <si>
    <t>88401</t>
  </si>
  <si>
    <t>MISTURADOR DE ARGAMASSA, EIXO HORIZONTAL, CAPACIDADE DE MISTURA 160 KG, MOTOR ELÉTRICO POTÊNCIA 3 CV - JUROS. AF_06/2014</t>
  </si>
  <si>
    <t>0,10</t>
  </si>
  <si>
    <t>88402</t>
  </si>
  <si>
    <t>MISTURADOR DE ARGAMASSA, EIXO HORIZONTAL, CAPACIDADE DE MISTURA 160 KG, MOTOR ELÉTRICO POTÊNCIA 3 CV - MANUTENÇÃO. AF_06/2014</t>
  </si>
  <si>
    <t>0,99</t>
  </si>
  <si>
    <t>88403</t>
  </si>
  <si>
    <t>MISTURADOR DE ARGAMASSA, EIXO HORIZONTAL, CAPACIDADE DE MISTURA 160 KG, MOTOR ELÉTRICO POTÊNCIA 3 CV - MATERIAIS NA OPERAÇÃO. AF_06/2014</t>
  </si>
  <si>
    <t>1,91</t>
  </si>
  <si>
    <t>88419</t>
  </si>
  <si>
    <t>PROJETOR DE ARGAMASSA, CAPACIDADE DE PROJEÇÃO 1,5 M3/H, ALCANCE DE 30 ATÉ 60 M, MOTOR ELÉTRICO POTÊNCIA 7,5 HP - DEPRECIAÇÃO. AF_06/2014</t>
  </si>
  <si>
    <t>5,94</t>
  </si>
  <si>
    <t>88422</t>
  </si>
  <si>
    <t>PROJETOR DE ARGAMASSA, CAPACIDADE DE PROJEÇÃO 1,5 M3/H, ALCANCE DE 30 ATÉ 60 M, MOTOR ELÉTRICO POTÊNCIA 7,5 HP - JUROS. AF_06/2014</t>
  </si>
  <si>
    <t>0,70</t>
  </si>
  <si>
    <t>88425</t>
  </si>
  <si>
    <t>PROJETOR DE ARGAMASSA, CAPACIDADE DE PROJEÇÃO 1,5 M3/H, ALCANCE DE 30 ATÉ 60 M, MOTOR ELÉTRICO POTÊNCIA 7,5 HP - MANUTENÇÃO. AF_06/2014</t>
  </si>
  <si>
    <t>7,43</t>
  </si>
  <si>
    <t>88427</t>
  </si>
  <si>
    <t>PROJETOR DE ARGAMASSA, CAPACIDADE DE PROJEÇÃO 1,5 M3/H, ALCANCE DE 30 ATÉ 60 M, MOTOR ELÉTRICO POTÊNCIA 7,5 HP - MATERIAIS NA OPERAÇÃO. AF_06/2014</t>
  </si>
  <si>
    <t>1,08</t>
  </si>
  <si>
    <t>88434</t>
  </si>
  <si>
    <t>PROJETOR DE ARGAMASSA, CAPACIDADE DE PROJEÇÃO 2 M3/H, ALCANCE ATÉ 50 M, MOTOR ELÉTRICO POTÊNCIA 7,5 HP - DEPRECIAÇÃO. AF_06/2014</t>
  </si>
  <si>
    <t>7,88</t>
  </si>
  <si>
    <t>88435</t>
  </si>
  <si>
    <t>PROJETOR DE ARGAMASSA, CAPACIDADE DE PROJEÇÃO 2 M3/H, ALCANCE ATÉ 50 M, MOTOR ELÉTRICO POTÊNCIA 7,5 HP - JUROS. AF_06/2014</t>
  </si>
  <si>
    <t>0,93</t>
  </si>
  <si>
    <t>88436</t>
  </si>
  <si>
    <t>PROJETOR DE ARGAMASSA, CAPACIDADE DE PROJEÇÃO 2 M3/H, ALCANCE ATÉ 50 M, MOTOR ELÉTRICO POTÊNCIA 7,5 HP - MANUTENÇÃO. AF_06/2014</t>
  </si>
  <si>
    <t>9,85</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</si>
  <si>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</si>
  <si>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</si>
  <si>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</si>
  <si>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</si>
  <si>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3,61</t>
  </si>
  <si>
    <t>88570</t>
  </si>
  <si>
    <t>ESPARGIDOR DE ASFALTO PRESSURIZADO COM TANQUE DE 2500 L, REBOCÁVEL COM MOTOR A GASOLINA POTÊNCIA 3,4 HP - JUROS. AF_07/2014</t>
  </si>
  <si>
    <t>88826</t>
  </si>
  <si>
    <t>BETONEIRA CAPACIDADE NOMINAL DE 400 L, CAPACIDADE DE MISTURA 280 L, MOTOR ELÉTRICO TRIFÁSICO POTÊNCIA DE 2 CV, SEM CARREGADOR - DEPRECIAÇÃO. AF_10/2014</t>
  </si>
  <si>
    <t>0,36</t>
  </si>
  <si>
    <t>88827</t>
  </si>
  <si>
    <t>BETONEIRA CAPACIDADE NOMINAL DE 400 L, CAPACIDADE DE MISTURA 280 L, MOTOR ELÉTRICO TRIFÁSICO POTÊNCIA DE 2 CV, SEM CARREGADOR - JUROS. AF_10/2014</t>
  </si>
  <si>
    <t>88828</t>
  </si>
  <si>
    <t>BETONEIRA CAPACIDADE NOMINAL DE 400 L, CAPACIDADE DE MISTURA 280 L, MOTOR ELÉTRICO TRIFÁSICO POTÊNCIA DE 2 CV, SEM CARREGADOR - MANUTENÇÃO. AF_10/2014</t>
  </si>
  <si>
    <t>0,39</t>
  </si>
  <si>
    <t>88829</t>
  </si>
  <si>
    <t>BETONEIRA CAPACIDADE NOMINAL DE 400 L, CAPACIDADE DE MISTURA 280 L, MOTOR ELÉTRICO TRIFÁSICO POTÊNCIA DE 2 CV, SEM CARREGADOR - MATERIAIS NA OPERAÇÃO. AF_10/2014</t>
  </si>
  <si>
    <t>1,27</t>
  </si>
  <si>
    <t>88832</t>
  </si>
  <si>
    <t>ESCAVADEIRA HIDRÁULICA SOBRE ESTEIRAS, CAÇAMBA 0,80 M3, PESO OPERACIONAL 17,8 T, POTÊNCIA LÍQUIDA 110 HP - DEPRECIAÇÃO. AF_10/2014</t>
  </si>
  <si>
    <t>42,21</t>
  </si>
  <si>
    <t>88834</t>
  </si>
  <si>
    <t>ESCAVADEIRA HIDRÁULICA SOBRE ESTEIRAS, CAÇAMBA 0,80 M3, PESO OPERACIONAL 17,8 T, POTÊNCIA LÍQUIDA 110 HP - JUROS. AF_10/2014</t>
  </si>
  <si>
    <t>5,72</t>
  </si>
  <si>
    <t>88835</t>
  </si>
  <si>
    <t>ESCAVADEIRA HIDRÁULICA SOBRE ESTEIRAS, CAÇAMBA 0,80 M3, PESO OPERACIONAL 17,8 T, POTÊNCIA LÍQUIDA 110 HP - MANUTENÇÃO. AF_10/2014</t>
  </si>
  <si>
    <t>52,76</t>
  </si>
  <si>
    <t>88836</t>
  </si>
  <si>
    <t>ESCAVADEIRA HIDRÁULICA SOBRE ESTEIRAS, CAÇAMBA 0,80 M3, PESO OPERACIONAL 17,8 T, POTÊNCIA LÍQUIDA 110 HP - MATERIAIS NA OPERAÇÃO. AF_10/2014</t>
  </si>
  <si>
    <t>66,79</t>
  </si>
  <si>
    <t>88839</t>
  </si>
  <si>
    <t>TRATOR DE ESTEIRAS, POTÊNCIA 125 HP, PESO OPERACIONAL 12,9 T, COM LÂMINA 2,7 M3 - DEPRECIAÇÃO. AF_10/2014</t>
  </si>
  <si>
    <t>32,69</t>
  </si>
  <si>
    <t>88840</t>
  </si>
  <si>
    <t>TRATOR DE ESTEIRAS, POTÊNCIA 125 HP, PESO OPERACIONAL 12,9 T, COM LÂMINA 2,7 M3 - JUROS. AF_10/2014</t>
  </si>
  <si>
    <t>7,35</t>
  </si>
  <si>
    <t>88841</t>
  </si>
  <si>
    <t>TRATOR DE ESTEIRAS, POTÊNCIA 125 HP, PESO OPERACIONAL 12,9 T, COM LÂMINA 2,7 M3 - MANUTENÇÃO. AF_10/2014</t>
  </si>
  <si>
    <t>58,44</t>
  </si>
  <si>
    <t>88842</t>
  </si>
  <si>
    <t>TRATOR DE ESTEIRAS, POTÊNCIA 125 HP, PESO OPERACIONAL 12,9 T, COM LÂMINA 2,7 M3 - MATERIAIS NA OPERAÇÃO. AF_10/2014</t>
  </si>
  <si>
    <t>81,75</t>
  </si>
  <si>
    <t>88847</t>
  </si>
  <si>
    <t>USINA DE LAMA ASFÁLTICA, PROD 30 A 50 T/H, SILO DE AGREGADO 7 M3, RESERVATÓRIOS PARA EMULSÃO E ÁGUA DE 2,3 M3 CADA, MISTURADOR TIPO PUG MILL A SER MONTADO SOBRE CAMINHÃO - DEPRECIAÇÃO. AF_10/2014</t>
  </si>
  <si>
    <t>20,81</t>
  </si>
  <si>
    <t>88848</t>
  </si>
  <si>
    <t>USINA DE LAMA ASFÁLTICA, PROD 30 A 50 T/H, SILO DE AGREGADO 7 M3, RESERVATÓRIOS PARA EMULSÃO E ÁGUA DE 2,3 M3 CADA, MISTURADOR TIPO PUG MILL A SER MONTADO SOBRE CAMINHÃO - JUROS. AF_10/2014</t>
  </si>
  <si>
    <t>88853</t>
  </si>
  <si>
    <t>MOTOBOMBA CENTRÍFUGA, MOTOR A GASOLINA, POTÊNCIA 5,42 HP, BOCAIS 1 1/2" X 1", DIÂMETRO ROTOR 143 MM HM/Q = 6 MCA / 16,8 M3/H A 38 MCA / 6,6 M3/H - DEPRECIAÇÃO. AF_06/2014</t>
  </si>
  <si>
    <t>0,24</t>
  </si>
  <si>
    <t>88854</t>
  </si>
  <si>
    <t>MOTOBOMBA CENTRÍFUGA, MOTOR A GASOLINA, POTÊNCIA 5,42 HP, BOCAIS 1 1/2" X 1", DIÂMETRO ROTOR 143 MM HM/Q = 6 MCA / 16,8 M3/H A 38 MCA / 6,6 M3/H - JUROS. AF_06/2014</t>
  </si>
  <si>
    <t>88855</t>
  </si>
  <si>
    <t>GRADE DE DISCO CONTROLE REMOTO REBOCÁVEL, COM 24 DISCOS 24 X 6 MM COM PNEUS PARA TRANSPORTE - DEPRECIAÇÃO. AF_06/2014</t>
  </si>
  <si>
    <t>4,03</t>
  </si>
  <si>
    <t>88856</t>
  </si>
  <si>
    <t>GRADE DE DISCO CONTROLE REMOTO REBOCÁVEL, COM 24 DISCOS 24 X 6 MM COM PNEUS PARA TRANSPORTE - JUROS. AF_06/2014</t>
  </si>
  <si>
    <t>0,56</t>
  </si>
  <si>
    <t>88857</t>
  </si>
  <si>
    <t>RETROESCAVADEIRA SOBRE RODAS COM CARREGADEIRA, TRAÇÃO 4X4, POTÊNCIA LÍQ. 88 HP, CAÇAMBA CARREG. CAP. MÍN. 1 M3, CAÇAMBA RETRO CAP. 0,26 M3, PESO OPERACIONAL MÍN. 6.674 KG, PROFUNDIDADE ESCAVAÇÃO MÁX. 4,37 M - DEPRECIAÇÃO. AF_06/2014</t>
  </si>
  <si>
    <t>25,25</t>
  </si>
  <si>
    <t>88858</t>
  </si>
  <si>
    <t>RETROESCAVADEIRA SOBRE RODAS COM CARREGADEIRA, TRAÇÃO 4X4, POTÊNCIA LÍQ. 88 HP, CAÇAMBA CARREG. CAP. MÍN. 1 M3, CAÇAMBA RETRO CAP. 0,26 M3, PESO OPERACIONAL MÍN. 6.674 KG, PROFUNDIDADE ESCAVAÇÃO MÁX. 4,37 M - JUROS. AF_06/2014</t>
  </si>
  <si>
    <t>3,42</t>
  </si>
  <si>
    <t>88859</t>
  </si>
  <si>
    <t>RETROESCAVADEIRA SOBRE RODAS COM CARREGADEIRA, TRAÇÃO 4X2, POTÊNCIA LÍQ. 79 HP, CAÇAMBA CARREG. CAP. MÍN. 1 M3, CAÇAMBA RETRO CAP. 0,20 M3, PESO OPERACIONAL MÍN. 6.570 KG, PROFUNDIDADE ESCAVAÇÃO MÁX. 4,37 M - DEPRECIAÇÃO. AF_06/2014</t>
  </si>
  <si>
    <t>22,45</t>
  </si>
  <si>
    <t>88860</t>
  </si>
  <si>
    <t>RETROESCAVADEIRA SOBRE RODAS COM CARREGADEIRA, TRAÇÃO 4X2, POTÊNCIA LÍQ. 79 HP, CAÇAMBA CARREG. CAP. MÍN. 1 M3, CAÇAMBA RETRO CAP. 0,20 M3, PESO OPERACIONAL MÍN. 6.570 KG, PROFUNDIDADE ESCAVAÇÃO MÁX. 4,37 M - JUROS. AF_06/2014</t>
  </si>
  <si>
    <t>3,04</t>
  </si>
  <si>
    <t>88900</t>
  </si>
  <si>
    <t>ESCAVADEIRA HIDRÁULICA SOBRE ESTEIRAS, CAÇAMBA 1,20 M3, PESO OPERACIONAL 21 T, POTÊNCIA BRUTA 155 HP - DEPRECIAÇÃO. AF_06/2014</t>
  </si>
  <si>
    <t>49,21</t>
  </si>
  <si>
    <t>88902</t>
  </si>
  <si>
    <t>ESCAVADEIRA HIDRÁULICA SOBRE ESTEIRAS, CAÇAMBA 1,20 M3, PESO OPERACIONAL 21 T, POTÊNCIA BRUTA 155 HP - JUROS. AF_06/2014</t>
  </si>
  <si>
    <t>6,67</t>
  </si>
  <si>
    <t>88903</t>
  </si>
  <si>
    <t>ESCAVADEIRA HIDRÁULICA SOBRE ESTEIRAS, CAÇAMBA 1,20 M3, PESO OPERACIONAL 21 T, POTÊNCIA BRUTA 155 HP - MANUTENÇÃO. AF_06/2014</t>
  </si>
  <si>
    <t>61,52</t>
  </si>
  <si>
    <t>88904</t>
  </si>
  <si>
    <t>ESCAVADEIRA HIDRÁULICA SOBRE ESTEIRAS, CAÇAMBA 1,20 M3, PESO OPERACIONAL 21 T, POTÊNCIA BRUTA 155 HP - MATERIAIS NA OPERAÇÃO. AF_06/2014</t>
  </si>
  <si>
    <t>94,08</t>
  </si>
  <si>
    <t>89009</t>
  </si>
  <si>
    <t>TRATOR DE ESTEIRAS, POTÊNCIA 150 HP, PESO OPERACIONAL 16,7 T, COM RODA MOTRIZ ELEVADA E LÂMINA 3,18 M3 - DEPRECIAÇÃO. AF_06/2014</t>
  </si>
  <si>
    <t>40,49</t>
  </si>
  <si>
    <t>89010</t>
  </si>
  <si>
    <t>TRATOR DE ESTEIRAS, POTÊNCIA 150 HP, PESO OPERACIONAL 16,7 T, COM RODA MOTRIZ ELEVADA E LÂMINA 3,18 M3 - JUROS. AF_06/2014</t>
  </si>
  <si>
    <t>9,11</t>
  </si>
  <si>
    <t>89011</t>
  </si>
  <si>
    <t>RETROESCAVADEIRA SOBRE RODAS COM CARREGADEIRA, TRAÇÃO 4X4, POTÊNCIA LÍQ. 72 HP, CAÇAMBA CARREG. CAP. MÍN. 0,79 M3, CAÇAMBA RETRO CAP. 0,18 M3, PESO OPERACIONAL MÍN. 7.140 KG, PROFUNDIDADE ESCAVAÇÃO MÁX. 4,50 M - DEPRECIAÇÃO. AF_06/2014</t>
  </si>
  <si>
    <t>24,36</t>
  </si>
  <si>
    <t>89012</t>
  </si>
  <si>
    <t>RETROESCAVADEIRA SOBRE RODAS COM CARREGADEIRA, TRAÇÃO 4X4, POTÊNCIA LÍQ. 72 HP, CAÇAMBA CARREG. CAP. MÍN. 0,79 M3, CAÇAMBA RETRO CAP. 0,18 M3, PESO OPERACIONAL MÍN. 7.140 KG, PROFUNDIDADE ESCAVAÇÃO MÁX. 4,50 M - JUROS. AF_06/2014</t>
  </si>
  <si>
    <t>3,30</t>
  </si>
  <si>
    <t>89013</t>
  </si>
  <si>
    <t>TRATOR DE ESTEIRAS, POTÊNCIA 347 HP, PESO OPERACIONAL 38,5 T, COM LÂMINA 8,70 M3 - DEPRECIAÇÃO. AF_06/2014</t>
  </si>
  <si>
    <t>132,63</t>
  </si>
  <si>
    <t>89014</t>
  </si>
  <si>
    <t>TRATOR DE ESTEIRAS, POTÊNCIA 347 HP, PESO OPERACIONAL 38,5 T, COM LÂMINA 8,70 M3 - JUROS. AF_06/2014</t>
  </si>
  <si>
    <t>29,85</t>
  </si>
  <si>
    <t>89015</t>
  </si>
  <si>
    <t>VASSOURA MECÂNICA REBOCÁVEL COM ESCOVA CILÍNDRICA, LARGURA ÚTIL DE VARRIMENTO DE 2,44 M - DEPRECIAÇÃO. AF_06/2014</t>
  </si>
  <si>
    <t>4,65</t>
  </si>
  <si>
    <t>89016</t>
  </si>
  <si>
    <t>VASSOURA MECÂNICA REBOCÁVEL COM ESCOVA CILÍNDRICA, LARGURA ÚTIL DE VARRIMENTO DE 2,44 M - JUROS. AF_06/2014</t>
  </si>
  <si>
    <t>0,63</t>
  </si>
  <si>
    <t>89017</t>
  </si>
  <si>
    <t>TRATOR DE ESTEIRAS, POTÊNCIA 170 HP, PESO OPERACIONAL 19 T, CAÇAMBA 5,2 M3 - DEPRECIAÇÃO. AF_06/2014</t>
  </si>
  <si>
    <t>40,24</t>
  </si>
  <si>
    <t>89018</t>
  </si>
  <si>
    <t>TRATOR DE ESTEIRAS, POTÊNCIA 170 HP, PESO OPERACIONAL 19 T, CAÇAMBA 5,2 M3 - JUROS. AF_06/2014</t>
  </si>
  <si>
    <t>9,05</t>
  </si>
  <si>
    <t>89019</t>
  </si>
  <si>
    <t>BOMBA SUBMERSÍVEL ELÉTRICA TRIFÁSICA, POTÊNCIA 2,96 HP, Ø ROTOR 144 MM SEMI-ABERTO, BOCAL DE SAÍDA Ø 2, HM/Q = 2 MCA / 38,8 M3/H A 28 MCA / 5 M3/H - DEPRECIAÇÃO. AF_06/2014</t>
  </si>
  <si>
    <t>0,38</t>
  </si>
  <si>
    <t>89020</t>
  </si>
  <si>
    <t>BOMBA SUBMERSÍVEL ELÉTRICA TRIFÁSICA, POTÊNCIA 2,96 HP, Ø ROTOR 144 MM SEMI-ABERTO, BOCAL DE SAÍDA Ø 2, HM/Q = 2 MCA / 38,8 M3/H A 28 MCA / 5 M3/H - JUROS. AF_06/2014</t>
  </si>
  <si>
    <t>89023</t>
  </si>
  <si>
    <t>TANQUE DE ASFALTO ESTACIONÁRIO COM MAÇARICO, CAPACIDADE 20.000 L - DEPRECIAÇÃO. AF_06/2014</t>
  </si>
  <si>
    <t>4,21</t>
  </si>
  <si>
    <t>89024</t>
  </si>
  <si>
    <t>TANQUE DE ASFALTO ESTACIONÁRIO COM MAÇARICO, CAPACIDADE 20.000 L - JUROS. AF_06/2014</t>
  </si>
  <si>
    <t>0,66</t>
  </si>
  <si>
    <t>89025</t>
  </si>
  <si>
    <t>TANQUE DE ASFALTO ESTACIONÁRIO COM MAÇARICO, CAPACIDADE 20.000 L - MANUTENÇÃO. AF_06/2014</t>
  </si>
  <si>
    <t>89026</t>
  </si>
  <si>
    <t>TANQUE DE ASFALTO ESTACIONÁRIO COM MAÇARICO, CAPACIDADE 20.000 L - MATERIAIS NA OPERAÇÃO. AF_06/2014</t>
  </si>
  <si>
    <t>250,02</t>
  </si>
  <si>
    <t>89029</t>
  </si>
  <si>
    <t>TRATOR DE ESTEIRAS, POTÊNCIA 100 HP, PESO OPERACIONAL 9,4 T, COM LÂMINA 2,19 M3 - DEPRECIAÇÃO. AF_06/2014</t>
  </si>
  <si>
    <t>31,23</t>
  </si>
  <si>
    <t>89030</t>
  </si>
  <si>
    <t>TRATOR DE ESTEIRAS, POTÊNCIA 100 HP, PESO OPERACIONAL 9,4 T, COM LÂMINA 2,19 M3 - JUROS. AF_06/2014</t>
  </si>
  <si>
    <t>7,03</t>
  </si>
  <si>
    <t>89033</t>
  </si>
  <si>
    <t>TRATOR DE PNEUS, POTÊNCIA 85 CV, TRAÇÃO 4X4, PESO COM LASTRO DE 4.675 KG - DEPRECIAÇÃO. AF_06/2014</t>
  </si>
  <si>
    <t>13,32</t>
  </si>
  <si>
    <t>89034</t>
  </si>
  <si>
    <t>TRATOR DE PNEUS, POTÊNCIA 85 CV, TRAÇÃO 4X4, PESO COM LASTRO DE 4.675 KG - JUROS. AF_06/2014</t>
  </si>
  <si>
    <t>1,85</t>
  </si>
  <si>
    <t>89128</t>
  </si>
  <si>
    <t>PÁ CARREGADEIRA SOBRE RODAS, POTÊNCIA LÍQUIDA 128 HP, CAPACIDADE DA CAÇAMBA 1,7 A 2,8 M3, PESO OPERACIONAL 11632 KG - DEPRECIAÇÃO. AF_06/2014</t>
  </si>
  <si>
    <t>34,83</t>
  </si>
  <si>
    <t>89129</t>
  </si>
  <si>
    <t>PÁ CARREGADEIRA SOBRE RODAS, POTÊNCIA LÍQUIDA 128 HP, CAPACIDADE DA CAÇAMBA 1,7 A 2,8 M3, PESO OPERACIONAL 11632 KG - JUROS. AF_06/2014</t>
  </si>
  <si>
    <t>4,72</t>
  </si>
  <si>
    <t>89130</t>
  </si>
  <si>
    <t>PÁ CARREGADEIRA SOBRE RODAS, POTÊNCIA 197 HP, CAPACIDADE DA CAÇAMBA 2,5 A 3,5 M3, PESO OPERACIONAL 18338 KG - DEPRECIAÇÃO. AF_06/2014</t>
  </si>
  <si>
    <t>48,30</t>
  </si>
  <si>
    <t>89131</t>
  </si>
  <si>
    <t>PÁ CARREGADEIRA SOBRE RODAS, POTÊNCIA 197 HP, CAPACIDADE DA CAÇAMBA 2,5 A 3,5 M3, PESO OPERACIONAL 18338 KG - JUROS. AF_06/2014</t>
  </si>
  <si>
    <t>6,55</t>
  </si>
  <si>
    <t>89210</t>
  </si>
  <si>
    <t>ROLO COMPACTADOR VIBRATÓRIO DE UM CILINDRO AÇO LISO, POTÊNCIA 80 HP, PESO OPERACIONAL MÁXIMO 8,1 T, IMPACTO DINÂMICO 16,15 / 9,5 T, LARGURA DE TRABALHO 1,68 M - DEPRECIAÇÃO. AF_06/2014</t>
  </si>
  <si>
    <t>22,67</t>
  </si>
  <si>
    <t>89211</t>
  </si>
  <si>
    <t>ROLO COMPACTADOR VIBRATÓRIO DE UM CILINDRO AÇO LISO, POTÊNCIA 80 HP, PESO OPERACIONAL MÁXIMO 8,1 T, IMPACTO DINÂMICO 16,15 / 9,5 T, LARGURA DE TRABALHO 1,68 M - JUROS. AF_06/2014</t>
  </si>
  <si>
    <t>3,14</t>
  </si>
  <si>
    <t>89212</t>
  </si>
  <si>
    <t>BATE-ESTACAS POR GRAVIDADE, POTÊNCIA DE 160 HP, PESO DO MARTELO ATÉ 3 TONELADAS - DEPRECIAÇÃO. AF_11/2014</t>
  </si>
  <si>
    <t>26,19</t>
  </si>
  <si>
    <t>89213</t>
  </si>
  <si>
    <t>BATE-ESTACAS POR GRAVIDADE, POTÊNCIA DE 160 HP, PESO DO MARTELO ATÉ 3 TONELADAS - JUROS. AF_11/2014</t>
  </si>
  <si>
    <t>4,12</t>
  </si>
  <si>
    <t>89214</t>
  </si>
  <si>
    <t>BATE-ESTACAS POR GRAVIDADE, POTÊNCIA DE 160 HP, PESO DO MARTELO ATÉ 3 TONELADAS - MANUTENÇÃO. AF_11/2014</t>
  </si>
  <si>
    <t>24,59</t>
  </si>
  <si>
    <t>89215</t>
  </si>
  <si>
    <t>BATE-ESTACAS POR GRAVIDADE, POTÊNCIA DE 160 HP, PESO DO MARTELO ATÉ 3 TONELADAS - MATERIAIS NA OPERAÇÃO. AF_11/2014</t>
  </si>
  <si>
    <t>97,15</t>
  </si>
  <si>
    <t>89221</t>
  </si>
  <si>
    <t>BETONEIRA CAPACIDADE NOMINAL DE 600 L, CAPACIDADE DE MISTURA 360 L, MOTOR ELÉTRICO TRIFÁSICO POTÊNCIA DE 4 CV, SEM CARREGADOR - DEPRECIAÇÃO. AF_11/2014</t>
  </si>
  <si>
    <t>1,48</t>
  </si>
  <si>
    <t>89222</t>
  </si>
  <si>
    <t>BETONEIRA CAPACIDADE NOMINAL DE 600 L, CAPACIDADE DE MISTURA 360 L, MOTOR ELÉTRICO TRIFÁSICO POTÊNCIA DE 4 CV, SEM CARREGADOR - JUROS. AF_11/2014</t>
  </si>
  <si>
    <t>0,17</t>
  </si>
  <si>
    <t>89223</t>
  </si>
  <si>
    <t>BETONEIRA CAPACIDADE NOMINAL DE 600 L, CAPACIDADE DE MISTURA 360 L, MOTOR ELÉTRICO TRIFÁSICO POTÊNCIA DE 4 CV, SEM CARREGADOR - MANUTENÇÃO. AF_11/2014</t>
  </si>
  <si>
    <t>1,62</t>
  </si>
  <si>
    <t>89224</t>
  </si>
  <si>
    <t>BETONEIRA CAPACIDADE NOMINAL DE 600 L, CAPACIDADE DE MISTURA 360 L, MOTOR ELÉTRICO TRIFÁSICO POTÊNCIA DE 4 CV, SEM CARREGADOR - MATERIAIS NA OPERAÇÃO. AF_11/2014</t>
  </si>
  <si>
    <t>2,55</t>
  </si>
  <si>
    <t>89228</t>
  </si>
  <si>
    <t>MOTONIVELADORA POTÊNCIA BÁSICA LÍQUIDA (PRIMEIRA MARCHA) 125 HP, PESO BRUTO 13032 KG, LARGURA DA LÂMINA DE 3,7 M - DEPRECIAÇÃO. AF_06/2014</t>
  </si>
  <si>
    <t>41,60</t>
  </si>
  <si>
    <t>89229</t>
  </si>
  <si>
    <t>MOTONIVELADORA POTÊNCIA BÁSICA LÍQUIDA (PRIMEIRA MARCHA) 125 HP, PESO BRUTO 13032 KG, LARGURA DA LÂMINA DE 3,7 M - JUROS. AF_06/2014</t>
  </si>
  <si>
    <t>7,48</t>
  </si>
  <si>
    <t>89230</t>
  </si>
  <si>
    <t>FRESADORA DE ASFALTO A FRIO SOBRE RODAS, LARGURA FRESAGEM DE 1,0 M, POTÊNCIA 208 HP - DEPRECIAÇÃO. AF_11/2014</t>
  </si>
  <si>
    <t>136,41</t>
  </si>
  <si>
    <t>89231</t>
  </si>
  <si>
    <t>FRESADORA DE ASFALTO A FRIO SOBRE RODAS, LARGURA FRESAGEM DE 1,0 M, POTÊNCIA 208 HP - JUROS. AF_11/2014</t>
  </si>
  <si>
    <t>21,61</t>
  </si>
  <si>
    <t>89232</t>
  </si>
  <si>
    <t>FRESADORA DE ASFALTO A FRIO SOBRE RODAS, LARGURA FRESAGEM DE 1,0 M, POTÊNCIA 208 HP - MANUTENÇÃO. AF_11/2014</t>
  </si>
  <si>
    <t>243,31</t>
  </si>
  <si>
    <t>89233</t>
  </si>
  <si>
    <t>FRESADORA DE ASFALTO A FRIO SOBRE RODAS, LARGURA FRESAGEM DE 1,0 M, POTÊNCIA 208 HP - MATERIAIS NA OPERAÇÃO. AF_11/2014</t>
  </si>
  <si>
    <t>174,84</t>
  </si>
  <si>
    <t>89236</t>
  </si>
  <si>
    <t>FRESADORA DE ASFALTO A FRIO SOBRE RODAS, LARGURA FRESAGEM DE 2,0 M, POTÊNCIA 550 HP - DEPRECIAÇÃO. AF_11/2014</t>
  </si>
  <si>
    <t>318,65</t>
  </si>
  <si>
    <t>89237</t>
  </si>
  <si>
    <t>FRESADORA DE ASFALTO A FRIO SOBRE RODAS, LARGURA FRESAGEM DE 2,0 M, POTÊNCIA 550 HP - JUROS. AF_11/2014</t>
  </si>
  <si>
    <t>50,49</t>
  </si>
  <si>
    <t>89238</t>
  </si>
  <si>
    <t>FRESADORA DE ASFALTO A FRIO SOBRE RODAS, LARGURA FRESAGEM DE 2,0 M, POTÊNCIA 550 HP - MANUTENÇÃO. AF_11/2014</t>
  </si>
  <si>
    <t>568,38</t>
  </si>
  <si>
    <t>89239</t>
  </si>
  <si>
    <t>FRESADORA DE ASFALTO A FRIO SOBRE RODAS, LARGURA FRESAGEM DE 2,0 M, POTÊNCIA 550 HP - MATERIAIS NA OPERAÇÃO. AF_11/2014</t>
  </si>
  <si>
    <t>462,36</t>
  </si>
  <si>
    <t>89240</t>
  </si>
  <si>
    <t>VIBROACABADORA DE ASFALTO SOBRE ESTEIRAS, LARGURA DE PAVIMENTAÇÃO 1,90 M A 5,30 M, POTÊNCIA 105 HP CAPACIDADE 450 T/H - DEPRECIAÇÃO. AF_11/2014</t>
  </si>
  <si>
    <t>97,79</t>
  </si>
  <si>
    <t>89241</t>
  </si>
  <si>
    <t>VIBROACABADORA DE ASFALTO SOBRE ESTEIRAS, LARGURA DE PAVIMENTAÇÃO 1,90 M A 5,30 M, POTÊNCIA 105 HP CAPACIDADE 450 T/H - JUROS. AF_11/2014</t>
  </si>
  <si>
    <t>17,60</t>
  </si>
  <si>
    <t>89246</t>
  </si>
  <si>
    <t>RECICLADORA DE ASFALTO A FRIO SOBRE RODAS, LARGURA FRESAGEM DE 2,0 M, POTÊNCIA 422 HP - DEPRECIAÇÃO. AF_11/2014</t>
  </si>
  <si>
    <t>276,88</t>
  </si>
  <si>
    <t>89247</t>
  </si>
  <si>
    <t>RECICLADORA DE ASFALTO A FRIO SOBRE RODAS, LARGURA FRESAGEM DE 2,0 M, POTÊNCIA 422 HP - JUROS. AF_11/2014</t>
  </si>
  <si>
    <t>43,87</t>
  </si>
  <si>
    <t>89248</t>
  </si>
  <si>
    <t>RECICLADORA DE ASFALTO A FRIO SOBRE RODAS, LARGURA FRESAGEM DE 2,0 M, POTÊNCIA 422 HP - MANUTENÇÃO. AF_11/2014</t>
  </si>
  <si>
    <t>493,89</t>
  </si>
  <si>
    <t>89249</t>
  </si>
  <si>
    <t>RECICLADORA DE ASFALTO A FRIO SOBRE RODAS, LARGURA FRESAGEM DE 2,0 M, POTÊNCIA 422 HP - MATERIAIS NA OPERAÇÃO. AF_11/2014</t>
  </si>
  <si>
    <t>394,12</t>
  </si>
  <si>
    <t>89253</t>
  </si>
  <si>
    <t>VIBROACABADORA DE ASFALTO SOBRE ESTEIRAS, LARGURA DE PAVIMENTAÇÃO 2,13 M A 4,55 M, POTÊNCIA 100 HP, CAPACIDADE 400 T/H - DEPRECIAÇÃO. AF_11/2014</t>
  </si>
  <si>
    <t>80,13</t>
  </si>
  <si>
    <t>89254</t>
  </si>
  <si>
    <t>VIBROACABADORA DE ASFALTO SOBRE ESTEIRAS, LARGURA DE PAVIMENTAÇÃO 2,13 M A 4,55 M, POTÊNCIA 100 HP, CAPACIDADE 400 T/H - JUROS. AF_11/2014</t>
  </si>
  <si>
    <t>89255</t>
  </si>
  <si>
    <t>VIBROACABADORA DE ASFALTO SOBRE ESTEIRAS, LARGURA DE PAVIMENTAÇÃO 2,13 M A 4,55 M, POTÊNCIA 100 HP, CAPACIDADE 400 T/H - MANUTENÇÃO. AF_11/2014</t>
  </si>
  <si>
    <t>128,82</t>
  </si>
  <si>
    <t>89256</t>
  </si>
  <si>
    <t>VIBROACABADORA DE ASFALTO SOBRE ESTEIRAS, LARGURA DE PAVIMENTAÇÃO 2,13 M A 4,55 M, POTÊNCIA 100 HP, CAPACIDADE 400 T/H - MATERIAIS NA OPERAÇÃO. AF_11/2014</t>
  </si>
  <si>
    <t>88,70</t>
  </si>
  <si>
    <t>89259</t>
  </si>
  <si>
    <t>GUINDAUTO HIDRÁULICO, CAPACIDADE MÁXIMA DE CARGA 6200 KG, MOMENTO MÁXIMO DE CARGA 11,7 TM, ALCANCE MÁXIMO HORIZONTAL 9,70 M, INCLUSIVE CAMINHÃO TOCO PBT 16.000 KG, POTÊNCIA DE 189 CV - DEPRECIAÇÃO. AF_06/2014</t>
  </si>
  <si>
    <t>18,53</t>
  </si>
  <si>
    <t>89260</t>
  </si>
  <si>
    <t>GUINDAUTO HIDRÁULICO, CAPACIDADE MÁXIMA DE CARGA 6200 KG, MOMENTO MÁXIMO DE CARGA 11,7 TM, ALCANCE MÁXIMO HORIZONTAL 9,70 M, INCLUSIVE CAMINHÃO TOCO PBT 16.000 KG, POTÊNCIA DE 189 CV - JUROS. AF_06/2014</t>
  </si>
  <si>
    <t>3,34</t>
  </si>
  <si>
    <t>89262</t>
  </si>
  <si>
    <t>GUINDAUTO HIDRÁULICO, CAPACIDADE MÁXIMA DE CARGA 6200 KG, MOMENTO MÁXIMO DE CARGA 11,7 TM, ALCANCE MÁXIMO HORIZONTAL 9,70 M, INCLUSIVE CAMINHÃO TOCO PBT 16.000 KG, POTÊNCIA DE 189 CV - MANUTENÇÃO. AF_06/2014</t>
  </si>
  <si>
    <t>30,38</t>
  </si>
  <si>
    <t>89264</t>
  </si>
  <si>
    <t>CAMINHÃO TOCO, PBT 16.000 KG, CARGA ÚTIL MÁX. 10.685 KG, DIST. ENTRE EIXOS 4,8 M, POTÊNCIA 189 CV, INCLUSIVE CARROCERIA FIXA ABERTA DE MADEIRA P/ TRANSPORTE GERAL DE CARGA SECA, DIMEN. APROX. 2,5 X 7,00 X 0,50 M - DEPRECIAÇÃO. AF_06/2014</t>
  </si>
  <si>
    <t>13,05</t>
  </si>
  <si>
    <t>89265</t>
  </si>
  <si>
    <t>CAMINHÃO TOCO, PBT 16.000 KG, CARGA ÚTIL MÁX. 10.685 KG, DIST. ENTRE EIXOS 4,8 M, POTÊNCIA 189 CV, INCLUSIVE CARROCERIA FIXA ABERTA DE MADEIRA P/ TRANSPORTE GERAL DE CARGA SECA, DIMEN. APROX. 2,5 X 7,00 X 0,50 M - JUROS. AF_06/2014</t>
  </si>
  <si>
    <t>2,61</t>
  </si>
  <si>
    <t>89266</t>
  </si>
  <si>
    <t>CAMINHÃO TOCO, PBT 16.000 KG, CARGA ÚTIL MÁX. 10.685 KG, DIST. ENTRE EIXOS 4,8 M, POTÊNCIA 189 CV, INCLUSIVE CARROCERIA FIXA ABERTA DE MADEIRA P/ TRANSPORTE GERAL DE CARGA SECA, DIMEN. APROX. 2,5 X 7,00 X 0,50 M - IMPOSTOS E SEGUROS. AF_06/2014</t>
  </si>
  <si>
    <t>89267</t>
  </si>
  <si>
    <t>GUINDASTE HIDRÁULICO AUTOPROPELIDO, COM LANÇA TELESCÓPICA 28,80 M, CAPACIDADE MÁXIMA 30 T, POTÊNCIA 97 KW, TRAÇÃO 4 X 4 - DEPRECIAÇÃO. AF_11/2014</t>
  </si>
  <si>
    <t>89268</t>
  </si>
  <si>
    <t>GUINDASTE HIDRÁULICO AUTOPROPELIDO, COM LANÇA TELESCÓPICA 28,80 M, CAPACIDADE MÁXIMA 30 T, POTÊNCIA 97 KW, TRAÇÃO 4 X 4 - JUROS. AF_11/2014</t>
  </si>
  <si>
    <t>8,20</t>
  </si>
  <si>
    <t>89269</t>
  </si>
  <si>
    <t>GUINDASTE HIDRÁULICO AUTOPROPELIDO, COM LANÇA TELESCÓPICA 28,80 M, CAPACIDADE MÁXIMA 30 T, POTÊNCIA 97 KW, TRAÇÃO 4 X 4 - IMPOSTOS E SEGUROS. AF_11/2014</t>
  </si>
  <si>
    <t>89270</t>
  </si>
  <si>
    <t>GUINDASTE HIDRÁULICO AUTOPROPELIDO, COM LANÇA TELESCÓPICA 28,80 M, CAPACIDADE MÁXIMA 30 T, POTÊNCIA 97 KW, TRAÇÃO 4 X 4 - MANUTENÇÃO. AF_11/2014</t>
  </si>
  <si>
    <t>73,29</t>
  </si>
  <si>
    <t>89271</t>
  </si>
  <si>
    <t>GUINDASTE HIDRÁULICO AUTOPROPELIDO, COM LANÇA TELESCÓPICA 28,80 M, CAPACIDADE MÁXIMA 30 T, POTÊNCIA 97 KW, TRAÇÃO 4 X 4 - MATERIAIS NA OPERAÇÃO. AF_11/2014</t>
  </si>
  <si>
    <t>30,36</t>
  </si>
  <si>
    <t>89274</t>
  </si>
  <si>
    <t>BETONEIRA CAPACIDADE NOMINAL DE 600 L, CAPACIDADE DE MISTURA 440 L, MOTOR A DIESEL POTÊNCIA 10 CV, COM CARREGADOR - DEPRECIAÇÃO. AF_11/2014</t>
  </si>
  <si>
    <t>1,80</t>
  </si>
  <si>
    <t>89275</t>
  </si>
  <si>
    <t>BETONEIRA CAPACIDADE NOMINAL DE 600 L, CAPACIDADE DE MISTURA 440 L, MOTOR A DIESEL POTÊNCIA 10 CV, COM CARREGADOR - JUROS. AF_11/2014</t>
  </si>
  <si>
    <t>0,21</t>
  </si>
  <si>
    <t>89276</t>
  </si>
  <si>
    <t>BETONEIRA CAPACIDADE NOMINAL DE 600 L, CAPACIDADE DE MISTURA 440 L, MOTOR A DIESEL POTÊNCIA 10 CV, COM CARREGADOR - MANUTENÇÃO. AF_11/2014</t>
  </si>
  <si>
    <t>2,25</t>
  </si>
  <si>
    <t>89277</t>
  </si>
  <si>
    <t>BETONEIRA CAPACIDADE NOMINAL DE 600 L, CAPACIDADE DE MISTURA 440 L, MOTOR A DIESEL POTÊNCIA 10 CV, COM CARREGADOR - MATERIAIS NA OPERAÇÃO. AF_11/2014</t>
  </si>
  <si>
    <t>8,76</t>
  </si>
  <si>
    <t>89280</t>
  </si>
  <si>
    <t>ROLO COMPACTADOR VIBRATÓRIO TANDEM AÇO LISO, POTÊNCIA 58 HP, PESO SEM/COM LASTRO 6,5 / 9,4 T, LARGURA DE TRABALHO 1,2 M - DEPRECIAÇÃO. AF_06/2014</t>
  </si>
  <si>
    <t>27,84</t>
  </si>
  <si>
    <t>89281</t>
  </si>
  <si>
    <t>ROLO COMPACTADOR VIBRATÓRIO TANDEM AÇO LISO, POTÊNCIA 58 HP, PESO SEM/COM LASTRO 6,5 / 9,4 T, LARGURA DE TRABALHO 1,2 M - JUROS. AF_06/2014</t>
  </si>
  <si>
    <t>3,86</t>
  </si>
  <si>
    <t>89870</t>
  </si>
  <si>
    <t>CAMINHÃO BASCULANTE 14 M3, COM CAVALO MECÂNICO DE CAPACIDADE MÁXIMA DE TRAÇÃO COMBINADO DE 36000 KG, POTÊNCIA 286 CV, INCLUSIVE SEMIREBOQUE COM CAÇAMBA METÁLICA - DEPRECIAÇÃO. AF_12/2014</t>
  </si>
  <si>
    <t>31,54</t>
  </si>
  <si>
    <t>89871</t>
  </si>
  <si>
    <t>CAMINHÃO BASCULANTE 14 M3, COM CAVALO MECÂNICO DE CAPACIDADE MÁXIMA DE TRAÇÃO COMBINADO DE 36000 KG, POTÊNCIA 286 CV, INCLUSIVE SEMIREBOQUE COM CAÇAMBA METÁLICA - JUROS. AF_12/2014</t>
  </si>
  <si>
    <t>5,57</t>
  </si>
  <si>
    <t>89872</t>
  </si>
  <si>
    <t>CAMINHÃO BASCULANTE 14 M3, COM CAVALO MECÂNICO DE CAPACIDADE MÁXIMA DE TRAÇÃO COMBINADO DE 36000 KG, POTÊNCIA 286 CV, INCLUSIVE SEMIREBOQUE COM CAÇAMBA METÁLICA - IMPOSTOS E SEGUROS. AF_12/2014</t>
  </si>
  <si>
    <t>4,42</t>
  </si>
  <si>
    <t>89873</t>
  </si>
  <si>
    <t>CAMINHÃO BASCULANTE 14 M3, COM CAVALO MECÂNICO DE CAPACIDADE MÁXIMA DE TRAÇÃO COMBINADO DE 36000 KG, POTÊNCIA 286 CV, INCLUSIVE SEMIREBOQUE COM CAÇAMBA METÁLICA - MANUTENÇÃO. AF_12/2014</t>
  </si>
  <si>
    <t>53,57</t>
  </si>
  <si>
    <t>89874</t>
  </si>
  <si>
    <t>CAMINHÃO BASCULANTE 14 M3, COM CAVALO MECÂNICO DE CAPACIDADE MÁXIMA DE TRAÇÃO COMBINADO DE 36000 KG, POTÊNCIA 286 CV, INCLUSIVE SEMIREBOQUE COM CAÇAMBA METÁLICA - MATERIAIS NA OPERAÇÃO. AF_12/2014</t>
  </si>
  <si>
    <t>184,48</t>
  </si>
  <si>
    <t>89878</t>
  </si>
  <si>
    <t>CAMINHÃO BASCULANTE 18 M3, COM CAVALO MECÂNICO DE CAPACIDADE MÁXIMA DE TRAÇÃO COMBINADO DE 45000 KG, POTÊNCIA 330 CV, INCLUSIVE SEMIREBOQUE COM CAÇAMBA METÁLICA - DEPRECIAÇÃO. AF_12/2014</t>
  </si>
  <si>
    <t>33,90</t>
  </si>
  <si>
    <t>89879</t>
  </si>
  <si>
    <t>CAMINHÃO BASCULANTE 18 M3, COM CAVALO MECÂNICO DE CAPACIDADE MÁXIMA DE TRAÇÃO COMBINADO DE 45000 KG, POTÊNCIA 330 CV, INCLUSIVE SEMIREBOQUE COM CAÇAMBA METÁLICA - JUROS. AF_12/2014</t>
  </si>
  <si>
    <t>89880</t>
  </si>
  <si>
    <t>CAMINHÃO BASCULANTE 18 M3, COM CAVALO MECÂNICO DE CAPACIDADE MÁXIMA DE TRAÇÃO COMBINADO DE 45000 KG, POTÊNCIA 330 CV, INCLUSIVE SEMIREBOQUE COM CAÇAMBA METÁLICA - IMPOSTOS E SEGUROS. AF_12/2014</t>
  </si>
  <si>
    <t>4,67</t>
  </si>
  <si>
    <t>89881</t>
  </si>
  <si>
    <t>CAMINHÃO BASCULANTE 18 M3, COM CAVALO MECÂNICO DE CAPACIDADE MÁXIMA DE TRAÇÃO COMBINADO DE 45000 KG, POTÊNCIA 330 CV, INCLUSIVE SEMIREBOQUE COM CAÇAMBA METÁLICA - MANUTENÇÃO. AF_12/2014</t>
  </si>
  <si>
    <t>57,00</t>
  </si>
  <si>
    <t>89882</t>
  </si>
  <si>
    <t>CAMINHÃO BASCULANTE 18 M3, COM CAVALO MECÂNICO DE CAPACIDADE MÁXIMA DE TRAÇÃO COMBINADO DE 45000 KG, POTÊNCIA 330 CV, INCLUSIVE SEMIREBOQUE COM CAÇAMBA METÁLICA - MATERIAIS NA OPERAÇÃO. AF_12/2014</t>
  </si>
  <si>
    <t>212,84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</si>
  <si>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</si>
  <si>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</si>
  <si>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</si>
  <si>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</si>
  <si>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</si>
  <si>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</si>
  <si>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0,34</t>
  </si>
  <si>
    <t>90585</t>
  </si>
  <si>
    <t>VIBRADOR DE IMERSÃO, DIÂMETRO DE PONTEIRA 45MM, MOTOR ELÉTRICO TRIFÁSICO POTÊNCIA DE 2 CV - MATERIAIS NA OPERAÇÃO. AF_06/2015</t>
  </si>
  <si>
    <t>0,53</t>
  </si>
  <si>
    <t>90621</t>
  </si>
  <si>
    <t>PERFURATRIZ MANUAL, TORQUE MÁXIMO 83 N.M, POTÊNCIA 5 CV, COM DIÂMETRO MÁXIMO 4" - DEPRECIAÇÃO. AF_06/2015</t>
  </si>
  <si>
    <t>90622</t>
  </si>
  <si>
    <t>PERFURATRIZ MANUAL, TORQUE MÁXIMO 83 N.M, POTÊNCIA 5 CV, COM DIÂMETRO MÁXIMO 4" - JUROS. AF_06/2015</t>
  </si>
  <si>
    <t>0,19</t>
  </si>
  <si>
    <t>90623</t>
  </si>
  <si>
    <t>PERFURATRIZ MANUAL, TORQUE MÁXIMO 83 N.M, POTÊNCIA 5 CV, COM DIÂMETRO MÁXIMO 4" - MANUTENÇÃO. AF_06/2015</t>
  </si>
  <si>
    <t>2,00</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</si>
  <si>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</si>
  <si>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</si>
  <si>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</si>
  <si>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</si>
  <si>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45,03</t>
  </si>
  <si>
    <t>90628</t>
  </si>
  <si>
    <t>PERFURATRIZ SOBRE ESTEIRA, TORQUE MÁXIMO 600 KGF, PESO MÉDIO 1000 KG, POTÊNCIA 20 HP, DIÂMETRO MÁXIMO 10" - JUROS. AF_06/2015</t>
  </si>
  <si>
    <t>6,16</t>
  </si>
  <si>
    <t>90629</t>
  </si>
  <si>
    <t>PERFURATRIZ SOBRE ESTEIRA, TORQUE MÁXIMO 600 KGF, PESO MÉDIO 1000 KG, POTÊNCIA 20 HP, DIÂMETRO MÁXIMO 10" - MANUTENÇÃO. AF_06/2015</t>
  </si>
  <si>
    <t>56,35</t>
  </si>
  <si>
    <t>90630</t>
  </si>
  <si>
    <t>PERFURATRIZ SOBRE ESTEIRA, TORQUE MÁXIMO 600 KGF, PESO MÉDIO 1000 KG, POTÊNCIA 20 HP, DIÂMETRO MÁXIMO 10" - MATERIAIS NA OPERAÇÃO. AF_06/2015</t>
  </si>
  <si>
    <t>1,51</t>
  </si>
  <si>
    <t>90633</t>
  </si>
  <si>
    <t>MISTURADOR DUPLO HORIZONTAL DE ALTA TURBULÊNCIA, CAPACIDADE / VOLUME 2 X 500 LITROS, MOTORES ELÉTRICOS MÍNIMO 5 CV CADA, PARA NATA CIMENTO, ARGAMASSA E OUTROS - DEPRECIAÇÃO. AF_06/2015</t>
  </si>
  <si>
    <t>4,57</t>
  </si>
  <si>
    <t>90634</t>
  </si>
  <si>
    <t>MISTURADOR DUPLO HORIZONTAL DE ALTA TURBULÊNCIA, CAPACIDADE / VOLUME 2 X 500 LITROS, MOTORES ELÉTRICOS MÍNIMO 5 CV CADA, PARA NATA CIMENTO, ARGAMASSA E OUTROS - JUROS. AF_06/2015</t>
  </si>
  <si>
    <t>90635</t>
  </si>
  <si>
    <t>MISTURADOR DUPLO HORIZONTAL DE ALTA TURBULÊNCIA, CAPACIDADE / VOLUME 2 X 500 LITROS, MOTORES ELÉTRICOS MÍNIMO 5 CV CADA, PARA NATA CIMENTO, ARGAMASSA E OUTROS - MANUTENÇÃO. AF_06/2015</t>
  </si>
  <si>
    <t>5,00</t>
  </si>
  <si>
    <t>90636</t>
  </si>
  <si>
    <t>MISTURADOR DUPLO HORIZONTAL DE ALTA TURBULÊNCIA, CAPACIDADE / VOLUME 2 X 500 LITROS, MOTORES ELÉTRICOS MÍNIMO 5 CV CADA, PARA NATA CIMENTO, ARGAMASSA E OUTROS - MATERIAIS NA OPERAÇÃO. AF_06/2015</t>
  </si>
  <si>
    <t>6,38</t>
  </si>
  <si>
    <t>90639</t>
  </si>
  <si>
    <t>BOMBA TRIPLEX, PARA INJEÇÃO DE NATA DE CIMENTO, VAZÃO MÁXIMA DE 100 LITROS/MINUTO, PRESSÃO MÁXIMA DE 70 BAR - DEPRECIAÇÃO. AF_06/2015</t>
  </si>
  <si>
    <t>6,83</t>
  </si>
  <si>
    <t>90640</t>
  </si>
  <si>
    <t>BOMBA TRIPLEX, PARA INJEÇÃO DE NATA DE CIMENTO, VAZÃO MÁXIMA DE 100 LITROS/MINUTO, PRESSÃO MÁXIMA DE 70 BAR - JUROS. AF_06/2015</t>
  </si>
  <si>
    <t>90641</t>
  </si>
  <si>
    <t>BOMBA TRIPLEX, PARA INJEÇÃO DE NATA DE CIMENTO, VAZÃO MÁXIMA DE 100 LITROS/MINUTO, PRESSÃO MÁXIMA DE 70 BAR - MANUTENÇÃO. AF_06/2015</t>
  </si>
  <si>
    <t>7,47</t>
  </si>
  <si>
    <t>90642</t>
  </si>
  <si>
    <t>BOMBA TRIPLEX, PARA INJEÇÃO DE NATA DE CIMENTO, VAZÃO MÁXIMA DE 100 LITROS/MINUTO, PRESSÃO MÁXIMA DE 70 BAR - MATERIAIS NA OPERAÇÃO. AF_06/2015</t>
  </si>
  <si>
    <t>13,14</t>
  </si>
  <si>
    <t>90646</t>
  </si>
  <si>
    <t>BOMBA CENTRÍFUGA MONOESTÁGIO COM MOTOR ELÉTRICO MONOFÁSICO, POTÊNCIA 15 HP, DIÂMETRO DO ROTOR 173 MM, HM/Q = 30 MCA / 90 M3/H A 45 MCA / 55 M3/H - DEPRECIAÇÃO. AF_06/2015</t>
  </si>
  <si>
    <t>0,85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</si>
  <si>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</si>
  <si>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</si>
  <si>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</si>
  <si>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</si>
  <si>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90649</t>
  </si>
  <si>
    <t>BOMBA CENTRÍFUGA MONOESTÁGIO COM MOTOR ELÉTRICO MONOFÁSICO, POTÊNCIA 15 HP, DIÂMETRO DO ROTOR 173 MM, HM/Q = 30 MCA / 90 M3/H A 45 MCA / 55 M3/H - MATERIAIS NA OPERAÇÃO. AF_06/2015</t>
  </si>
  <si>
    <t>9,89</t>
  </si>
  <si>
    <t>90652</t>
  </si>
  <si>
    <t>BOMBA DE PROJEÇÃO DE CONCRETO SECO, POTÊNCIA 10 CV, VAZÃO 3 M3/H - DEPRECIAÇÃO. AF_06/2015</t>
  </si>
  <si>
    <t>4,44</t>
  </si>
  <si>
    <t>90653</t>
  </si>
  <si>
    <t>BOMBA DE PROJEÇÃO DE CONCRETO SECO, POTÊNCIA 10 CV, VAZÃO 3 M3/H - JUROS. AF_06/2015</t>
  </si>
  <si>
    <t>0,52</t>
  </si>
  <si>
    <t>90654</t>
  </si>
  <si>
    <t>BOMBA DE PROJEÇÃO DE CONCRETO SECO, POTÊNCIA 10 CV, VAZÃO 3 M3/H - MANUTENÇÃO. AF_06/2015</t>
  </si>
  <si>
    <t>90655</t>
  </si>
  <si>
    <t>BOMBA DE PROJEÇÃO DE CONCRETO SECO, POTÊNCIA 10 CV, VAZÃO 3 M3/H - MATERIAIS NA OPERAÇÃO. AF_06/2015</t>
  </si>
  <si>
    <t>90658</t>
  </si>
  <si>
    <t>BOMBA DE PROJEÇÃO DE CONCRETO SECO, POTÊNCIA 10 CV, VAZÃO 6 M3/H - DEPRECIAÇÃO. AF_06/2015</t>
  </si>
  <si>
    <t>90659</t>
  </si>
  <si>
    <t>BOMBA DE PROJEÇÃO DE CONCRETO SECO, POTÊNCIA 10 CV, VAZÃO 6 M3/H - JUROS. AF_06/2015</t>
  </si>
  <si>
    <t>90660</t>
  </si>
  <si>
    <t>BOMBA DE PROJEÇÃO DE CONCRETO SECO, POTÊNCIA 10 CV, VAZÃO 6 M3/H - MANUTENÇÃO. AF_06/2015</t>
  </si>
  <si>
    <t>5,21</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</si>
  <si>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</si>
  <si>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</si>
  <si>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</si>
  <si>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</si>
  <si>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5,73</t>
  </si>
  <si>
    <t>90665</t>
  </si>
  <si>
    <t>PROJETOR PNEUMÁTICO DE ARGAMASSA PARA CHAPISCO E REBOCO COM RECIPIENTE ACOPLADO, TIPO CANEQUINHA, COM COMPRESSOR DE AR REBOCÁVEL VAZÃO 89 PCM E MOTOR DIESEL DE 20 CV - JUROS. AF_06/2015</t>
  </si>
  <si>
    <t>0,79</t>
  </si>
  <si>
    <t>90666</t>
  </si>
  <si>
    <t>PROJETOR PNEUMÁTICO DE ARGAMASSA PARA CHAPISCO E REBOCO COM RECIPIENTE ACOPLADO, TIPO CANEQUINHA, COM COMPRESSOR DE AR REBOCÁVEL VAZÃO 89 PCM E MOTOR DIESEL DE 20 CV - MANUTENÇÃO. AF_06/2015</t>
  </si>
  <si>
    <t>7,17</t>
  </si>
  <si>
    <t>90667</t>
  </si>
  <si>
    <t>PROJETOR PNEUMÁTICO DE ARGAMASSA PARA CHAPISCO E REBOCO COM RECIPIENTE ACOPLADO, TIPO CANEQUINHA, COM COMPRESSOR DE AR REBOCÁVEL VAZÃO 89 PCM E MOTOR DIESEL DE 20 CV - MATERIAIS NA OPERAÇÃO. AF_06/2015</t>
  </si>
  <si>
    <t>15,65</t>
  </si>
  <si>
    <t>90670</t>
  </si>
  <si>
    <t>PERFURATRIZ COM TORRE METÁLICA PARA EXECUÇÃO DE ESTACA HÉLICE CONTÍNUA, PROFUNDIDADE MÁXIMA DE 30 M, DIÂMETRO MÁXIMO DE 800 MM, POTÊNCIA INSTALADA DE 268 HP, MESA ROTATIVA COM TORQUE MÁXIMO DE 170 KNM - DEPRECIAÇÃO. AF_06/2015</t>
  </si>
  <si>
    <t>206,65</t>
  </si>
  <si>
    <t>90671</t>
  </si>
  <si>
    <t>PERFURATRIZ COM TORRE METÁLICA PARA EXECUÇÃO DE ESTACA HÉLICE CONTÍNUA, PROFUNDIDADE MÁXIMA DE 30 M, DIÂMETRO MÁXIMO DE 800 MM, POTÊNCIA INSTALADA DE 268 HP, MESA ROTATIVA COM TORQUE MÁXIMO DE 170 KNM - JUROS. AF_06/2015</t>
  </si>
  <si>
    <t>28,69</t>
  </si>
  <si>
    <t>90672</t>
  </si>
  <si>
    <t>PERFURATRIZ COM TORRE METÁLICA PARA EXECUÇÃO DE ESTACA HÉLICE CONTÍNUA, PROFUNDIDADE MÁXIMA DE 30 M, DIÂMETRO MÁXIMO DE 800 MM, POTÊNCIA INSTALADA DE 268 HP, MESA ROTATIVA COM TORQUE MÁXIMO DE 170 KNM - MANUTENÇÃO. AF_06/2015</t>
  </si>
  <si>
    <t>258,61</t>
  </si>
  <si>
    <t>90673</t>
  </si>
  <si>
    <t>PERFURATRIZ COM TORRE METÁLICA PARA EXECUÇÃO DE ESTACA HÉLICE CONTÍNUA, PROFUNDIDADE MÁXIMA DE 30 M, DIÂMETRO MÁXIMO DE 800 MM, POTÊNCIA INSTALADA DE 268 HP, MESA ROTATIVA COM TORQUE MÁXIMO DE 170 KNM - MATERIAIS NA OPERAÇÃO. AF_06/2015</t>
  </si>
  <si>
    <t>125,13</t>
  </si>
  <si>
    <t>90676</t>
  </si>
  <si>
    <t>PERFURATRIZ HIDRÁULICA SOBRE CAMINHÃO COM TRADO CURTO ACOPLADO, PROFUNDIDADE MÁXIMA DE 20 M, DIÂMETRO MÁXIMO DE 1500 MM, POTÊNCIA INSTALADA DE 137 HP, MESA ROTATIVA COM TORQUE MÁXIMO DE 30 KNM - DEPRECIAÇÃO. AF_06/2015</t>
  </si>
  <si>
    <t>95,42</t>
  </si>
  <si>
    <t>90677</t>
  </si>
  <si>
    <t>PERFURATRIZ HIDRÁULICA SOBRE CAMINHÃO COM TRADO CURTO ACOPLADO, PROFUNDIDADE MÁXIMA DE 20 M, DIÂMETRO MÁXIMO DE 1500 MM, POTÊNCIA INSTALADA DE 137 HP, MESA ROTATIVA COM TORQUE MÁXIMO DE 30 KNM - JUROS. AF_06/2015</t>
  </si>
  <si>
    <t>14,44</t>
  </si>
  <si>
    <t>90678</t>
  </si>
  <si>
    <t>PERFURATRIZ HIDRÁULICA SOBRE CAMINHÃO COM TRADO CURTO ACOPLADO, PROFUNDIDADE MÁXIMA DE 20 M, DIÂMETRO MÁXIMO DE 1500 MM, POTÊNCIA INSTALADA DE 137 HP, MESA ROTATIVA COM TORQUE MÁXIMO DE 30 KNM - MANUTENÇÃO. AF_06/2015</t>
  </si>
  <si>
    <t>129,89</t>
  </si>
  <si>
    <t>90679</t>
  </si>
  <si>
    <t>PERFURATRIZ HIDRÁULICA SOBRE CAMINHÃO COM TRADO CURTO ACOPLADO, PROFUNDIDADE MÁXIMA DE 20 M, DIÂMETRO MÁXIMO DE 1500 MM, POTÊNCIA INSTALADA DE 137 HP, MESA ROTATIVA COM TORQUE MÁXIMO DE 30 KNM - MATERIAIS NA OPERAÇÃO. AF_06/2015</t>
  </si>
  <si>
    <t>95,96</t>
  </si>
  <si>
    <t>90682</t>
  </si>
  <si>
    <t>MANIPULADOR TELESCÓPICO, POTÊNCIA DE 85 HP, CAPACIDADE DE CARGA DE 3.500 KG, ALTURA MÁXIMA DE ELEVAÇÃO DE 12,3 M - DEPRECIAÇÃO. AF_06/2015</t>
  </si>
  <si>
    <t>32,51</t>
  </si>
  <si>
    <t>90683</t>
  </si>
  <si>
    <t>MANIPULADOR TELESCÓPICO, POTÊNCIA DE 85 HP, CAPACIDADE DE CARGA DE 3.500 KG, ALTURA MÁXIMA DE ELEVAÇÃO DE 12,3 M - JUROS. AF_06/2015</t>
  </si>
  <si>
    <t>90684</t>
  </si>
  <si>
    <t>MANIPULADOR TELESCÓPICO, POTÊNCIA DE 85 HP, CAPACIDADE DE CARGA DE 3.500 KG, ALTURA MÁXIMA DE ELEVAÇÃO DE 12,3 M - MANUTENÇÃO. AF_06/2015</t>
  </si>
  <si>
    <t>35,55</t>
  </si>
  <si>
    <t>90685</t>
  </si>
  <si>
    <t>MANIPULADOR TELESCÓPICO, POTÊNCIA DE 85 HP, CAPACIDADE DE CARGA DE 3.500 KG, ALTURA MÁXIMA DE ELEVAÇÃO DE 12,3 M - MATERIAIS NA OPERAÇÃO. AF_06/2015</t>
  </si>
  <si>
    <t>59,53</t>
  </si>
  <si>
    <t>90688</t>
  </si>
  <si>
    <t>MINICARREGADEIRA SOBRE RODAS, POTÊNCIA LÍQUIDA DE 47 HP, CAPACIDADE NOMINAL DE OPERAÇÃO DE 646 KG - DEPRECIAÇÃO. AF_06/2015</t>
  </si>
  <si>
    <t>18,40</t>
  </si>
  <si>
    <t>90689</t>
  </si>
  <si>
    <t>MINICARREGADEIRA SOBRE RODAS, POTÊNCIA LÍQUIDA DE 47 HP, CAPACIDADE NOMINAL DE OPERAÇÃO DE 646 KG - JUROS. AF_06/2015</t>
  </si>
  <si>
    <t>1,86</t>
  </si>
  <si>
    <t>90690</t>
  </si>
  <si>
    <t>MINICARREGADEIRA SOBRE RODAS, POTÊNCIA LÍQUIDA DE 47 HP, CAPACIDADE NOMINAL DE OPERAÇÃO DE 646 KG - MANUTENÇÃO. AF_06/2015</t>
  </si>
  <si>
    <t>23,00</t>
  </si>
  <si>
    <t>90691</t>
  </si>
  <si>
    <t>MINICARREGADEIRA SOBRE RODAS, POTÊNCIA LÍQUIDA DE 47 HP, CAPACIDADE NOMINAL DE OPERAÇÃO DE 646 KG - MATERIAIS NA OPERAÇÃO. AF_06/2015</t>
  </si>
  <si>
    <t>41,69</t>
  </si>
  <si>
    <t>90957</t>
  </si>
  <si>
    <t>COMPRESSOR DE AR REBOCÁVEL, VAZÃO 189 PCM, PRESSÃO EFETIVA DE TRABALHO 102 PSI, MOTOR DIESEL, POTÊNCIA 63 CV - DEPRECIAÇÃO. AF_06/2015</t>
  </si>
  <si>
    <t>4,27</t>
  </si>
  <si>
    <t>90958</t>
  </si>
  <si>
    <t>COMPRESSOR DE AR REBOCÁVEL, VAZÃO 189 PCM, PRESSÃO EFETIVA DE TRABALHO 102 PSI, MOTOR DIESEL, POTÊNCIA 63 CV - JUROS. AF_06/2015</t>
  </si>
  <si>
    <t>0,59</t>
  </si>
  <si>
    <t>90960</t>
  </si>
  <si>
    <t>COMPRESSOR DE AR REBOCÁVEL, VAZÃO 89 PCM, PRESSÃO EFETIVA DE TRABALHO 102 PSI, MOTOR DIESEL, POTÊNCIA 20 CV - DEPRECIAÇÃO. AF_06/2015</t>
  </si>
  <si>
    <t>5,70</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</si>
  <si>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</si>
  <si>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</si>
  <si>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</si>
  <si>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</si>
  <si>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7,14</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</si>
  <si>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</si>
  <si>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</si>
  <si>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</si>
  <si>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</si>
  <si>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</si>
  <si>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</si>
  <si>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</si>
  <si>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</si>
  <si>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7,16</t>
  </si>
  <si>
    <t>90971</t>
  </si>
  <si>
    <t>COMPRESSOR DE AR REBOCAVEL, VAZÃO 250 PCM, PRESSAO DE TRABALHO 102 PSI, MOTOR A DIESEL POTÊNCIA 81 CV - MATERIAIS NA OPERAÇÃO. AF_06/2015</t>
  </si>
  <si>
    <t>63,41</t>
  </si>
  <si>
    <t>90975</t>
  </si>
  <si>
    <t>COMPRESSOR DE AR REBOCÁVEL, VAZÃO 748 PCM, PRESSÃO EFETIVA DE TRABALHO 102 PSI, MOTOR DIESEL, POTÊNCIA 210 CV - DEPRECIAÇÃO. AF_06/2015</t>
  </si>
  <si>
    <t>14,53</t>
  </si>
  <si>
    <t>90976</t>
  </si>
  <si>
    <t>COMPRESSOR DE AR REBOCÁVEL, VAZÃO 748 PCM, PRESSÃO EFETIVA DE TRABALHO 102 PSI, MOTOR DIESEL, POTÊNCIA 210 CV - JUROS. AF_06/2015</t>
  </si>
  <si>
    <t>90977</t>
  </si>
  <si>
    <t>COMPRESSOR DE AR REBOCÁVEL, VAZÃO 748 PCM, PRESSÃO EFETIVA DE TRABALHO 102 PSI, MOTOR DIESEL, POTÊNCIA 210 CV - MANUTENÇÃO. AF_06/2015</t>
  </si>
  <si>
    <t>90978</t>
  </si>
  <si>
    <t>COMPRESSOR DE AR REBOCÁVEL, VAZÃO 748 PCM, PRESSÃO EFETIVA DE TRABALHO 102 PSI, MOTOR DIESEL, POTÊNCIA 210 CV - MATERIAIS NA OPERAÇÃO. AF_06/2015</t>
  </si>
  <si>
    <t>164,51</t>
  </si>
  <si>
    <t>90992</t>
  </si>
  <si>
    <t>COMPRESSOR DE AR REBOCAVEL, VAZÃO 400 PCM, PRESSAO DE TRABALHO 102 PSI, MOTOR A DIESEL POTÊNCIA 110 CV - DEPRECIAÇÃO. AF_06/2015</t>
  </si>
  <si>
    <t>6,78</t>
  </si>
  <si>
    <t>90993</t>
  </si>
  <si>
    <t>COMPRESSOR DE AR REBOCAVEL, VAZÃO 400 PCM, PRESSAO DE TRABALHO 102 PSI, MOTOR A DIESEL POTÊNCIA 110 CV - JUROS. AF_06/2015</t>
  </si>
  <si>
    <t>0,94</t>
  </si>
  <si>
    <t>90994</t>
  </si>
  <si>
    <t>COMPRESSOR DE AR REBOCAVEL, VAZÃO 400 PCM, PRESSAO DE TRABALHO 102 PSI, MOTOR A DIESEL POTÊNCIA 110 CV - MANUTENÇÃO. AF_06/2015</t>
  </si>
  <si>
    <t>8,49</t>
  </si>
  <si>
    <t>90995</t>
  </si>
  <si>
    <t>COMPRESSOR DE AR REBOCAVEL, VAZÃO 400 PCM, PRESSAO DE TRABALHO 102 PSI, MOTOR A DIESEL POTÊNCIA 110 CV - MATERIAIS NA OPERAÇÃO. AF_06/2015</t>
  </si>
  <si>
    <t>86,13</t>
  </si>
  <si>
    <t>91021</t>
  </si>
  <si>
    <t>PERFURATRIZ HIDRÁULICA SOBRE CAMINHÃO COM TRADO CURTO ACOPLADO, PROFUNDIDADE MÁXIMA DE 20 M, DIÂMETRO MÁXIMO DE 1500 MM, POTÊNCIA INSTALADA DE 137 HP, MESA ROTATIVA COM TORQUE MÁXIMO DE 30 KNM - IMPOSTOS E SEGUROS. AF_06/2015</t>
  </si>
  <si>
    <t>91026</t>
  </si>
  <si>
    <t>CAMINHÃO TRUCADO (C/ TERCEIRO EIXO) ELETRÔNICO - POTÊNCIA 231CV - PBT = 22000KG - DIST. ENTRE EIXOS 5170 MM - INCLUI CARROCERIA FIXA ABERTA DE MADEIRA - DEPRECIAÇÃO. AF_06/2015</t>
  </si>
  <si>
    <t>18,19</t>
  </si>
  <si>
    <t>91027</t>
  </si>
  <si>
    <t>CAMINHÃO TRUCADO (C/ TERCEIRO EIXO) ELETRÔNICO - POTÊNCIA 231CV - PBT = 22000KG - DIST. ENTRE EIXOS 5170 MM - INCLUI CARROCERIA FIXA ABERTA DE MADEIRA - JUROS. AF_06/2015</t>
  </si>
  <si>
    <t>3,70</t>
  </si>
  <si>
    <t>91028</t>
  </si>
  <si>
    <t>CAMINHÃO TRUCADO (C/ TERCEIRO EIXO) ELETRÔNICO - POTÊNCIA 231CV - PBT = 22000KG - DIST. ENTRE EIXOS 5170 MM - INCLUI CARROCERIA FIXA ABERTA DE MADEIRA - IMPOSTOS E SEGUROS. AF_06/2015</t>
  </si>
  <si>
    <t>2,93</t>
  </si>
  <si>
    <t>91029</t>
  </si>
  <si>
    <t>CAMINHÃO TRUCADO (C/ TERCEIRO EIXO) ELETRÔNICO - POTÊNCIA 231CV - PBT = 22000KG - DIST. ENTRE EIXOS 5170 MM - INCLUI CARROCERIA FIXA ABERTA DE MADEIRA - MANUTENÇÃO. AF_06/2015</t>
  </si>
  <si>
    <t>33,23</t>
  </si>
  <si>
    <t>91030</t>
  </si>
  <si>
    <t>CAMINHÃO TRUCADO (C/ TERCEIRO EIXO) ELETRÔNICO - POTÊNCIA 231CV - PBT = 22000KG - DIST. ENTRE EIXOS 5170 MM - INCLUI CARROCERIA FIXA ABERTA DE MADEIRA - MATERIAIS NA OPERAÇÃO. AF_06/2015</t>
  </si>
  <si>
    <t>153,49</t>
  </si>
  <si>
    <t>91273</t>
  </si>
  <si>
    <t>PLACA VIBRATÓRIA REVERSÍVEL COM MOTOR 4 TEMPOS A GASOLINA, FORÇA CENTRÍFUGA DE 25 KN (2500 KGF), POTÊNCIA 5,5 CV - DEPRECIAÇÃO. AF_08/2015</t>
  </si>
  <si>
    <t>91274</t>
  </si>
  <si>
    <t>PLACA VIBRATÓRIA REVERSÍVEL COM MOTOR 4 TEMPOS A GASOLINA, FORÇA CENTRÍFUGA DE 25 KN (2500 KGF), POTÊNCIA 5,5 CV - JUROS. AF_08/2015</t>
  </si>
  <si>
    <t>0,07</t>
  </si>
  <si>
    <t>91275</t>
  </si>
  <si>
    <t>PLACA VIBRATÓRIA REVERSÍVEL COM MOTOR 4 TEMPOS A GASOLINA, FORÇA CENTRÍFUGA DE 25 KN (2500 KGF), POTÊNCIA 5,5 CV - MANUTENÇÃO. AF_08/2015</t>
  </si>
  <si>
    <t>0,67</t>
  </si>
  <si>
    <t>91276</t>
  </si>
  <si>
    <t>PLACA VIBRATÓRIA REVERSÍVEL COM MOTOR 4 TEMPOS A GASOLINA, FORÇA CENTRÍFUGA DE 25 KN (2500 KGF), POTÊNCIA 5,5 CV - MATERIAIS NA OPERAÇÃO. AF_08/2015</t>
  </si>
  <si>
    <t>10,48</t>
  </si>
  <si>
    <t>91279</t>
  </si>
  <si>
    <t>CORTADORA DE PISO COM MOTOR 4 TEMPOS A GASOLINA, POTÊNCIA DE 13 HP, COM DISCO DE CORTE DIAMANTADO SEGMENTADO PARA CONCRETO, DIÂMETRO DE 350 MM, FURO DE 1" (14 X 1") - DEPRECIAÇÃO. AF_08/2015</t>
  </si>
  <si>
    <t>0,73</t>
  </si>
  <si>
    <t>91280</t>
  </si>
  <si>
    <t>CORTADORA DE PISO COM MOTOR 4 TEMPOS A GASOLINA, POTÊNCIA DE 13 HP, COM DISCO DE CORTE DIAMANTADO SEGMENTADO PARA CONCRETO, DIÂMETRO DE 350 MM, FURO DE 1" (14 X 1") - JUROS. AF_08/2015</t>
  </si>
  <si>
    <t>0,08</t>
  </si>
  <si>
    <t>91281</t>
  </si>
  <si>
    <t>CORTADORA DE PISO COM MOTOR 4 TEMPOS A GASOLINA, POTÊNCIA DE 13 HP, COM DISCO DE CORTE DIAMANTADO SEGMENTADO PARA CONCRETO, DIÂMETRO DE 350 MM, FURO DE 1" (14 X 1") - MANUTENÇÃO. AF_08/2015</t>
  </si>
  <si>
    <t>91282</t>
  </si>
  <si>
    <t>CORTADORA DE PISO COM MOTOR 4 TEMPOS A GASOLINA, POTÊNCIA DE 13 HP, COM DISCO DE CORTE DIAMANTADO SEGMENTADO PARA CONCRETO, DIÂMETRO DE 350 MM, FURO DE 1" (14 X 1") - MATERIAIS NA OPERAÇÃO. AF_08/2015</t>
  </si>
  <si>
    <t>10,55</t>
  </si>
  <si>
    <t>91354</t>
  </si>
  <si>
    <t>CAMINHÃO TOCO, PESO BRUTO TOTAL 14.300 KG, CARGA ÚTIL MÁXIMA 9590 KG, DISTÂNCIA ENTRE EIXOS 4,76 M, POTÊNCIA 185 CV (NÃO INCLUI CARROCERIA) - DEPRECIAÇÃO. AF_06/2014</t>
  </si>
  <si>
    <t>13,72</t>
  </si>
  <si>
    <t>91355</t>
  </si>
  <si>
    <t>CAMINHÃO TOCO, PESO BRUTO TOTAL 14.300 KG, CARGA ÚTIL MÁXIMA 9590 KG, DISTÂNCIA ENTRE EIXOS 4,76 M, POTÊNCIA 185 CV (NÃO INCLUI CARROCERIA) - JUROS. AF_06/2014</t>
  </si>
  <si>
    <t>2,88</t>
  </si>
  <si>
    <t>91356</t>
  </si>
  <si>
    <t>CAMINHÃO TOCO, PESO BRUTO TOTAL 14.300 KG, CARGA ÚTIL MÁXIMA 9590 KG, DISTÂNCIA ENTRE EIXOS 4,76 M, POTÊNCIA 185 CV (NÃO INCLUI CARROCERIA) - IMPOSTOS E SEGUROS. AF_06/2014</t>
  </si>
  <si>
    <t>2,28</t>
  </si>
  <si>
    <t>91359</t>
  </si>
  <si>
    <t>CAMINHÃO PIPA 6.000 L, PESO BRUTO TOTAL 13.000 KG, DISTÂNCIA ENTRE EIXOS 4,80 M, POTÊNCIA 189 CV INCLUSIVE TANQUE DE AÇO PARA TRANSPORTE DE ÁGUA, CAPACIDADE 6 M3 - DEPRECIAÇÃO. AF_06/2014</t>
  </si>
  <si>
    <t>17,01</t>
  </si>
  <si>
    <t>91360</t>
  </si>
  <si>
    <t>CAMINHÃO PIPA 6.000 L, PESO BRUTO TOTAL 13.000 KG, DISTÂNCIA ENTRE EIXOS 4,80 M, POTÊNCIA 189 CV INCLUSIVE TANQUE DE AÇO PARA TRANSPORTE DE ÁGUA, CAPACIDADE 6 M3 - JUROS. AF_06/2014</t>
  </si>
  <si>
    <t>3,26</t>
  </si>
  <si>
    <t>91361</t>
  </si>
  <si>
    <t>CAMINHÃO PIPA 6.000 L, PESO BRUTO TOTAL 13.000 KG, DISTÂNCIA ENTRE EIXOS 4,80 M, POTÊNCIA 189 CV INCLUSIVE TANQUE DE AÇO PARA TRANSPORTE DE ÁGUA, CAPACIDADE 6 M3 - IMPOSTOS E SEGUROS. AF_06/2014</t>
  </si>
  <si>
    <t>2,58</t>
  </si>
  <si>
    <t>91367</t>
  </si>
  <si>
    <t>CAMINHÃO BASCULANTE 6 M3, PESO BRUTO TOTAL 16.000 KG, CARGA ÚTIL MÁXIMA 13.071 KG, DISTÂNCIA ENTRE EIXOS 4,80 M, POTÊNCIA 230 CV INCLUSIVE CAÇAMBA METÁLICA - DEPRECIAÇÃO. AF_06/2014</t>
  </si>
  <si>
    <t>91368</t>
  </si>
  <si>
    <t>CAMINHÃO BASCULANTE 6 M3, PESO BRUTO TOTAL 16.000 KG, CARGA ÚTIL MÁXIMA 13.071 KG, DISTÂNCIA ENTRE EIXOS 4,80 M, POTÊNCIA 230 CV INCLUSIVE CAÇAMBA METÁLICA - JUROS. AF_06/2014</t>
  </si>
  <si>
    <t>91369</t>
  </si>
  <si>
    <t>CAMINHÃO BASCULANTE 6 M3, PESO BRUTO TOTAL 16.000 KG, CARGA ÚTIL MÁXIMA 13.071 KG, DISTÂNCIA ENTRE EIXOS 4,80 M, POTÊNCIA 230 CV INCLUSIVE CAÇAMBA METÁLICA - IMPOSTOS E SEGUROS. AF_06/2014</t>
  </si>
  <si>
    <t>2,86</t>
  </si>
  <si>
    <t>91375</t>
  </si>
  <si>
    <t>CAMINHÃO TOCO, PESO BRUTO TOTAL 16.000 KG, CARGA ÚTIL MÁXIMA DE 10.685 KG, DISTÂNCIA ENTRE EIXOS 4,80 M, POTÊNCIA 189 CV EXCLUSIVE CARROCERIA - DEPRECIAÇÃO. AF_06/2014</t>
  </si>
  <si>
    <t>91376</t>
  </si>
  <si>
    <t>CAMINHÃO TOCO, PESO BRUTO TOTAL 16.000 KG, CARGA ÚTIL MÁXIMA DE 10.685 KG, DISTÂNCIA ENTRE EIXOS 4,80 M, POTÊNCIA 189 CV EXCLUSIVE CARROCERIA - JUROS. AF_06/2014</t>
  </si>
  <si>
    <t>2,42</t>
  </si>
  <si>
    <t>91377</t>
  </si>
  <si>
    <t>CAMINHÃO TOCO, PESO BRUTO TOTAL 16.000 KG, CARGA ÚTIL MÁXIMA DE 10.685 KG, DISTÂNCIA ENTRE EIXOS 4,80 M, POTÊNCIA 189 CV EXCLUSIVE CARROCERIA - IMPOSTOS E SEGUROS. AF_06/2014</t>
  </si>
  <si>
    <t>1,92</t>
  </si>
  <si>
    <t>91380</t>
  </si>
  <si>
    <t>CAMINHÃO BASCULANTE 10 M3, TRUCADO CABINE SIMPLES, PESO BRUTO TOTAL 23.000 KG, CARGA ÚTIL MÁXIMA 15.935 KG, DISTÂNCIA ENTRE EIXOS 4,80 M, POTÊNCIA 230 CV INCLUSIVE CAÇAMBA METÁLICA - DEPRECIAÇÃO. AF_06/2014</t>
  </si>
  <si>
    <t>21,14</t>
  </si>
  <si>
    <t>91381</t>
  </si>
  <si>
    <t>CAMINHÃO BASCULANTE 10 M3, TRUCADO CABINE SIMPLES, PESO BRUTO TOTAL 23.000 KG, CARGA ÚTIL MÁXIMA 15.935 KG, DISTÂNCIA ENTRE EIXOS 4,80 M, POTÊNCIA 230 CV INCLUSIVE CAÇAMBA METÁLICA - JUROS. AF_06/2014</t>
  </si>
  <si>
    <t>4,08</t>
  </si>
  <si>
    <t>91382</t>
  </si>
  <si>
    <t>CAMINHÃO BASCULANTE 10 M3, TRUCADO CABINE SIMPLES, PESO BRUTO TOTAL 23.000 KG, CARGA ÚTIL MÁXIMA 15.935 KG, DISTÂNCIA ENTRE EIXOS 4,80 M, POTÊNCIA 230 CV INCLUSIVE CAÇAMBA METÁLICA - IMPOSTOS E SEGUROS. AF_06/2014</t>
  </si>
  <si>
    <t>3,23</t>
  </si>
  <si>
    <t>91383</t>
  </si>
  <si>
    <t>CAMINHÃO BASCULANTE 10 M3, TRUCADO CABINE SIMPLES, PESO BRUTO TOTAL 23.000 KG, CARGA ÚTIL MÁXIMA 15.935 KG, DISTÂNCIA ENTRE EIXOS 4,80 M, POTÊNCIA 230 CV INCLUSIVE CAÇAMBA METÁLICA - MANUTENÇÃO. AF_06/2014</t>
  </si>
  <si>
    <t>37,75</t>
  </si>
  <si>
    <t>91384</t>
  </si>
  <si>
    <t>CAMINHÃO BASCULANTE 10 M3, TRUCADO CABINE SIMPLES, PESO BRUTO TOTAL 23.000 KG, CARGA ÚTIL MÁXIMA 15.935 KG, DISTÂNCIA ENTRE EIXOS 4,80 M, POTÊNCIA 230 CV INCLUSIVE CAÇAMBA METÁLICA - MATERIAIS NA OPERAÇÃO. AF_06/2014</t>
  </si>
  <si>
    <t>148,36</t>
  </si>
  <si>
    <t>91390</t>
  </si>
  <si>
    <t>CAMINHÃO TOCO, PBT 14.300 KG, CARGA ÚTIL MÁX. 9.710 KG, DIST. ENTRE EIXOS 3,56 M, POTÊNCIA 185 CV, INCLUSIVE CARROCERIA FIXA ABERTA DE MADEIRA P/ TRANSPORTE GERAL DE CARGA SECA, DIMEN. APROX. 2,50 X 6,50 X 0,50 M - DEPRECIAÇÃO. AF_06/2014</t>
  </si>
  <si>
    <t>15,11</t>
  </si>
  <si>
    <t>91391</t>
  </si>
  <si>
    <t>CAMINHÃO TOCO, PBT 14.300 KG, CARGA ÚTIL MÁX. 9.710 KG, DIST. ENTRE EIXOS 3,56 M, POTÊNCIA 185 CV, INCLUSIVE CARROCERIA FIXA ABERTA DE MADEIRA P/ TRANSPORTE GERAL DE CARGA SECA, DIMEN. APROX. 2,50 X 6,50 X 0,50 M - JUROS. AF_06/2014</t>
  </si>
  <si>
    <t>3,06</t>
  </si>
  <si>
    <t>91392</t>
  </si>
  <si>
    <t>CAMINHÃO TOCO, PBT 14.300 KG, CARGA ÚTIL MÁX. 9.710 KG, DIST. ENTRE EIXOS 3,56 M, POTÊNCIA 185 CV, INCLUSIVE CARROCERIA FIXA ABERTA DE MADEIRA P/ TRANSPORTE GERAL DE CARGA SECA, DIMEN. APROX. 2,50 X 6,50 X 0,50 M - IMPOSTOS E SEGUROS. AF_06/2014</t>
  </si>
  <si>
    <t>91396</t>
  </si>
  <si>
    <t>CAMINHÃO PIPA 10.000 L TRUCADO, PESO BRUTO TOTAL 23.000 KG, CARGA ÚTIL MÁXIMA 15.935 KG, DISTÂNCIA ENTRE EIXOS 4,8 M, POTÊNCIA 230 CV, INCLUSIVE TANQUE DE AÇO PARA TRANSPORTE DE ÁGUA - DEPRECIAÇÃO. AF_06/2014</t>
  </si>
  <si>
    <t>21,70</t>
  </si>
  <si>
    <t>91397</t>
  </si>
  <si>
    <t>CAMINHÃO PIPA 10.000 L TRUCADO, PESO BRUTO TOTAL 23.000 KG, CARGA ÚTIL MÁXIMA 15.935 KG, DISTÂNCIA ENTRE EIXOS 4,8 M, POTÊNCIA 230 CV, INCLUSIVE TANQUE DE AÇO PARA TRANSPORTE DE ÁGUA - JUROS. AF_06/2014</t>
  </si>
  <si>
    <t>4,19</t>
  </si>
  <si>
    <t>91398</t>
  </si>
  <si>
    <t>CAMINHÃO PIPA 10.000 L TRUCADO, PESO BRUTO TOTAL 23.000 KG, CARGA ÚTIL MÁXIMA 15.935 KG, DISTÂNCIA ENTRE EIXOS 4,8 M, POTÊNCIA 230 CV, INCLUSIVE TANQUE DE AÇO PARA TRANSPORTE DE ÁGUA - IMPOSTOS E SEGUROS. AF_06/2014</t>
  </si>
  <si>
    <t>91402</t>
  </si>
  <si>
    <t>CAMINHÃO BASCULANTE 6 M3 TOCO, PESO BRUTO TOTAL 16.000 KG, CARGA ÚTIL MÁXIMA 11.130 KG, DISTÂNCIA ENTRE EIXOS 5,36 M, POTÊNCIA 185 CV, INCLUSIVE CAÇAMBA METÁLICA - IMPOSTOS E SEGUROS. AF_06/2014</t>
  </si>
  <si>
    <t>2,73</t>
  </si>
  <si>
    <t>91466</t>
  </si>
  <si>
    <t>GUINDAUTO HIDRÁULICO, CAPACIDADE MÁXIMA DE CARGA 6200 KG, MOMENTO MÁXIMO DE CARGA 11,7 TM, ALCANCE MÁXIMO HORIZONTAL 9,70 M, INCLUSIVE CAMINHÃO TOCO PBT 16.000 KG, POTÊNCIA DE 189 CV - IMPOSTOS E SEGUROS. AF_08/2015</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</si>
  <si>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</si>
  <si>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</si>
  <si>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</si>
  <si>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</si>
  <si>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20,86</t>
  </si>
  <si>
    <t>91469</t>
  </si>
  <si>
    <t>ESPARGIDOR DE ASFALTO PRESSURIZADO, TANQUE 6 M3 COM ISOLAÇÃO TÉRMICA, AQUECIDO COM 2 MAÇARICOS, COM BARRA ESPARGIDORA 3,60 M, MONTADO SOBRE CAMINHÃO  TOCO, PBT 14.300 KG, POTÊNCIA 185 CV - JUROS. AF_08/2015</t>
  </si>
  <si>
    <t>4,13</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</si>
  <si>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</si>
  <si>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</si>
  <si>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</si>
  <si>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</si>
  <si>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161,94</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</si>
  <si>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</si>
  <si>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</si>
  <si>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</si>
  <si>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</si>
  <si>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</si>
  <si>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</si>
  <si>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</si>
  <si>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</si>
  <si>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7,49</t>
  </si>
  <si>
    <t>91629</t>
  </si>
  <si>
    <t>GUINDAUTO HIDRÁULICO, CAPACIDADE MÁXIMA DE CARGA 6500 KG, MOMENTO MÁXIMO DE CARGA 5,8 TM, ALCANCE MÁXIMO HORIZONTAL 7,60 M, INCLUSIVE CAMINHÃO TOCO PBT 9.700 KG, POTÊNCIA DE 160 CV - DEPRECIAÇÃO. AF_08/2015</t>
  </si>
  <si>
    <t>16,51</t>
  </si>
  <si>
    <t>91630</t>
  </si>
  <si>
    <t>GUINDAUTO HIDRÁULICO, CAPACIDADE MÁXIMA DE CARGA 6500 KG, MOMENTO MÁXIMO DE CARGA 5,8 TM, ALCANCE MÁXIMO HORIZONTAL 7,60 M, INCLUSIVE CAMINHÃO TOCO PBT 9.700 KG, POTÊNCIA DE 160 CV - JUROS. AF_08/2015</t>
  </si>
  <si>
    <t>3,07</t>
  </si>
  <si>
    <t>91631</t>
  </si>
  <si>
    <t>GUINDAUTO HIDRÁULICO, CAPACIDADE MÁXIMA DE CARGA 6500 KG, MOMENTO MÁXIMO DE CARGA 5,8 TM, ALCANCE MÁXIMO HORIZONTAL 7,60 M, INCLUSIVE CAMINHÃO TOCO PBT 9.700 KG, POTÊNCIA DE 160 CV - IMPOSTOS E SEGUROS. AF_08/2015</t>
  </si>
  <si>
    <t>2,44</t>
  </si>
  <si>
    <t>91632</t>
  </si>
  <si>
    <t>GUINDAUTO HIDRÁULICO, CAPACIDADE MÁXIMA DE CARGA 6500 KG, MOMENTO MÁXIMO DE CARGA 5,8 TM, ALCANCE MÁXIMO HORIZONTAL 7,60 M, INCLUSIVE CAMINHÃO TOCO PBT 9.700 KG, POTÊNCIA DE 160 CV - MANUTENÇÃO. AF_08/2015</t>
  </si>
  <si>
    <t>27,86</t>
  </si>
  <si>
    <t>91633</t>
  </si>
  <si>
    <t>GUINDAUTO HIDRÁULICO, CAPACIDADE MÁXIMA DE CARGA 6500 KG, MOMENTO MÁXIMO DE CARGA 5,8 TM, ALCANCE MÁXIMO HORIZONTAL 7,60 M, INCLUSIVE CAMINHÃO TOCO PBT 9.700 KG, POTÊNCIA DE 160 CV - MATERIAIS NA OPERAÇÃO. AF_08/2015</t>
  </si>
  <si>
    <t>140,03</t>
  </si>
  <si>
    <t>91640</t>
  </si>
  <si>
    <t>CAMINHÃO DE TRANSPORTE DE MATERIAL ASFÁLTICO 30.000 L, COM CAVALO MECÂNICO DE CAPACIDADE MÁXIMA DE TRAÇÃO COMBINADO DE 66.000 KG, POTÊNCIA 360 CV, INCLUSIVE TANQUE DE ASFALTO COM SERPENTINA - DEPRECIAÇÃO. AF_08/2015</t>
  </si>
  <si>
    <t>91641</t>
  </si>
  <si>
    <t>CAMINHÃO DE TRANSPORTE DE MATERIAL ASFÁLTICO 30.000 L, COM CAVALO MECÂNICO DE CAPACIDADE MÁXIMA DE TRAÇÃO COMBINADO DE 66.000 KG, POTÊNCIA 360 CV, INCLUSIVE TANQUE DE ASFALTO COM SERPENTINA - JUROS. AF_08/2015</t>
  </si>
  <si>
    <t>6,59</t>
  </si>
  <si>
    <t>91642</t>
  </si>
  <si>
    <t>CAMINHÃO DE TRANSPORTE DE MATERIAL ASFÁLTICO 30.000 L, COM CAVALO MECÂNICO DE CAPACIDADE MÁXIMA DE TRAÇÃO COMBINADO DE 66.000 KG, POTÊNCIA 360 CV, INCLUSIVE TANQUE DE ASFALTO COM SERPENTINA - IMPOSTOS E SEGUROS. AF_08/2015</t>
  </si>
  <si>
    <t>5,22</t>
  </si>
  <si>
    <t>91643</t>
  </si>
  <si>
    <t>CAMINHÃO DE TRANSPORTE DE MATERIAL ASFÁLTICO 30.000 L, COM CAVALO MECÂNICO DE CAPACIDADE MÁXIMA DE TRAÇÃO COMBINADO DE 66.000 KG, POTÊNCIA 360 CV, INCLUSIVE TANQUE DE ASFALTO COM SERPENTINA - MANUTENÇÃO. AF_08/2015</t>
  </si>
  <si>
    <t>57,50</t>
  </si>
  <si>
    <t>91644</t>
  </si>
  <si>
    <t>CAMINHÃO DE TRANSPORTE DE MATERIAL ASFÁLTICO 30.000 L, COM CAVALO MECÂNICO DE CAPACIDADE MÁXIMA DE TRAÇÃO COMBINADO DE 66.000 KG, POTÊNCIA 360 CV, INCLUSIVE TANQUE DE ASFALTO COM SERPENTINA - MATERIAIS NA OPERAÇÃO. AF_08/2015</t>
  </si>
  <si>
    <t>315,12</t>
  </si>
  <si>
    <t>91688</t>
  </si>
  <si>
    <t>SERRA CIRCULAR DE BANCADA COM MOTOR ELÉTRICO POTÊNCIA DE 5HP, COM COIFA PARA DISCO 10" - DEPRECIAÇÃO. AF_08/2015</t>
  </si>
  <si>
    <t>91689</t>
  </si>
  <si>
    <t>SERRA CIRCULAR DE BANCADA COM MOTOR ELÉTRICO POTÊNCIA DE 5HP, COM COIFA PARA DISCO 10" - JUROS. AF_08/2015</t>
  </si>
  <si>
    <t>0,00</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</si>
  <si>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</si>
  <si>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</si>
  <si>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</si>
  <si>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</si>
  <si>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1,38</t>
  </si>
  <si>
    <t>92040</t>
  </si>
  <si>
    <t>DISTRIBUIDOR DE AGREGADOS REBOCAVEL, CAPACIDADE 1,9 M³, LARGURA DE TRABALHO 3,66 M - DEPRECIAÇÃO. AF_11/2015</t>
  </si>
  <si>
    <t>92041</t>
  </si>
  <si>
    <t>DISTRIBUIDOR DE AGREGADOS REBOCAVEL, CAPACIDADE 1,9 M³, LARGURA DE TRABALHO 3,66 M - JUROS. AF_11/2015</t>
  </si>
  <si>
    <t>92042</t>
  </si>
  <si>
    <t>DISTRIBUIDOR DE AGREGADOS REBOCAVEL, CAPACIDADE 1,9 M³, LARGURA DE TRABALHO 3,66 M - MANUTENÇÃO. AF_11/2015</t>
  </si>
  <si>
    <t>92101</t>
  </si>
  <si>
    <t>CAMINHÃO PARA EQUIPAMENTO DE LIMPEZA A SUCÇÃO COM CAMINHÃO TRUCADO DE PESO BRUTO TOTAL 23000 KG, CARGA ÚTIL MÁXIMA 15935 KG, DISTÂNCIA ENTRE EIXOS 4,80 M, POTÊNCIA 230 CV, INCLUSIVE LIMPADORA A SUCÇÃO, TANQUE 12000 L - DEPRECIAÇÃO. AF_11/2015</t>
  </si>
  <si>
    <t>29,26</t>
  </si>
  <si>
    <t>92102</t>
  </si>
  <si>
    <t>CAMINHÃO PARA EQUIPAMENTO DE LIMPEZA A SUCÇÃO COM CAMINHÃO TRUCADO DE PESO BRUTO TOTAL 23000 KG, CARGA ÚTIL MÁXIMA 15935 KG, DISTÂNCIA ENTRE EIXOS 4,80 M, POTÊNCIA 230 CV, INCLUSIVE LIMPADORA A SUCÇÃO, TANQUE 12000 L - JUROS. AF_11/2015</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</si>
  <si>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</si>
  <si>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</si>
  <si>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92104</t>
  </si>
  <si>
    <t>CAMINHÃO PARA EQUIPAMENTO DE LIMPEZA A SUCÇÃO COM CAMINHÃO TRUCADO DE PESO BRUTO TOTAL 23000 KG, CARGA ÚTIL MÁXIMA 15935 KG, DISTÂNCIA ENTRE EIXOS 4,80 M, POTÊNCIA 230 CV, INCLUSIVE LIMPADORA A SUCÇÃO, TANQUE 12000 L - MANUTENÇÃO. AF_11/2015</t>
  </si>
  <si>
    <t>47,24</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</si>
  <si>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</si>
  <si>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</si>
  <si>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</si>
  <si>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PENEIRA ROTATIVA COM MOTOR ELÉTRICO TRIFÁSICO DE 2 CV, CILINDRO DE 1 M X 0,60 M, COM FUROS DE 3,17 MM - DEPRECIAÇÃO. AF_11/2015</t>
  </si>
  <si>
    <t>92109</t>
  </si>
  <si>
    <t>PENEIRA ROTATIVA COM MOTOR ELÉTRICO TRIFÁSICO DE 2 CV, CILINDRO DE 1 M X 0,60 M, COM FUROS DE 3,17 MM - JUROS. AF_11/2015</t>
  </si>
  <si>
    <t>0,12</t>
  </si>
  <si>
    <t>92110</t>
  </si>
  <si>
    <t>PENEIRA ROTATIVA COM MOTOR ELÉTRICO TRIFÁSICO DE 2 CV, CILINDRO DE 1 M X 0,60 M, COM FUROS DE 3,17 MM - MANUTENÇÃO. AF_11/2015</t>
  </si>
  <si>
    <t>0,83</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</si>
  <si>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</si>
  <si>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</si>
  <si>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</si>
  <si>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</si>
  <si>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</si>
  <si>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</si>
  <si>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0,01</t>
  </si>
  <si>
    <t>92116</t>
  </si>
  <si>
    <t>DOSADOR DE AREIA, CAPACIDADE DE 26 LITROS - MANUTENÇÃO. AF_11/2015</t>
  </si>
  <si>
    <t>0,15</t>
  </si>
  <si>
    <t>92133</t>
  </si>
  <si>
    <t>CAMINHONETE COM MOTOR A DIESEL, POTÊNCIA 180 CV, CABINE DUPLA, 4X4 - DEPRECIAÇÃO. AF_11/2015</t>
  </si>
  <si>
    <t>11,47</t>
  </si>
  <si>
    <t>92134</t>
  </si>
  <si>
    <t>CAMINHONETE COM MOTOR A DIESEL, POTÊNCIA 180 CV, CABINE DUPLA, 4X4 - JUROS. AF_11/2015</t>
  </si>
  <si>
    <t>1,81</t>
  </si>
  <si>
    <t>92135</t>
  </si>
  <si>
    <t>CAMINHONETE COM MOTOR A DIESEL, POTÊNCIA 180 CV, CABINE DUPLA, 4X4 - IMPOSTOS E SEGUROS. AF_11/2015</t>
  </si>
  <si>
    <t>1,43</t>
  </si>
  <si>
    <t>92136</t>
  </si>
  <si>
    <t>CAMINHONETE COM MOTOR A DIESEL, POTÊNCIA 180 CV, CABINE DUPLA, 4X4 - MANUTENÇÃO. AF_11/2015</t>
  </si>
  <si>
    <t>14,34</t>
  </si>
  <si>
    <t>92137</t>
  </si>
  <si>
    <t>CAMINHONETE COM MOTOR A DIESEL, POTÊNCIA 180 CV, CABINE DUPLA, 4X4 - MATERIAIS NA OPERAÇÃO. AF_11/2015</t>
  </si>
  <si>
    <t>36,87</t>
  </si>
  <si>
    <t>92140</t>
  </si>
  <si>
    <t>CAMINHONETE CABINE SIMPLES COM MOTOR 1.6 FLEX, CÂMBIO MANUAL, POTÊNCIA 101/104 CV, 2 PORTAS - DEPRECIAÇÃO. AF_11/2015</t>
  </si>
  <si>
    <t>4,20</t>
  </si>
  <si>
    <t>92141</t>
  </si>
  <si>
    <t>CAMINHONETE CABINE SIMPLES COM MOTOR 1.6 FLEX, CÂMBIO MANUAL, POTÊNCIA 101/104 CV, 2 PORTAS - JUROS. AF_11/2015</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</si>
  <si>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</si>
  <si>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</si>
  <si>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</si>
  <si>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</si>
  <si>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5,25</t>
  </si>
  <si>
    <t>92144</t>
  </si>
  <si>
    <t>CAMINHONETE CABINE SIMPLES COM MOTOR 1.6 FLEX, CÂMBIO MANUAL, POTÊNCIA 101/104 CV, 2 PORTAS - MATERIAIS NA OPERAÇÃO. AF_11/2015</t>
  </si>
  <si>
    <t>48,70</t>
  </si>
  <si>
    <t>92237</t>
  </si>
  <si>
    <t>CAMINHÃO DE TRANSPORTE DE MATERIAL ASFÁLTICO 20.000 L, COM CAVALO MECÂNICO DE CAPACIDADE MÁXIMA DE TRAÇÃO COMBINADO DE 45.000 KG, POTÊNCIA 330 CV, INCLUSIVE TANQUE DE ASFALTO COM MAÇARICO - DEPRECIAÇÃO. AF_12/2015</t>
  </si>
  <si>
    <t>92238</t>
  </si>
  <si>
    <t>CAMINHÃO DE TRANSPORTE DE MATERIAL ASFÁLTICO 20.000 L, COM CAVALO MECÂNICO DE CAPACIDADE MÁXIMA DE TRAÇÃO COMBINADO DE 45.000 KG, POTÊNCIA 330 CV, INCLUSIVE TANQUE DE ASFALTO COM MAÇARICO - JUROS. AF_12/2015</t>
  </si>
  <si>
    <t>4,80</t>
  </si>
  <si>
    <t>92239</t>
  </si>
  <si>
    <t>CAMINHÃO DE TRANSPORTE DE MATERIAL ASFÁLTICO 20.000 L, COM CAVALO MECÂNICO DE CAPACIDADE MÁXIMA DE TRAÇÃO COMBINADO DE 45.000 KG, POTÊNCIA 330 CV, INCLUSIVE TANQUE DE ASFALTO COM MAÇARICO - IMPOSTOS E SEGUROS. AF_12/2015</t>
  </si>
  <si>
    <t>3,81</t>
  </si>
  <si>
    <t>92240</t>
  </si>
  <si>
    <t>CAMINHÃO DE TRANSPORTE DE MATERIAL ASFÁLTICO 20.000 L, COM CAVALO MECÂNICO DE CAPACIDADE MÁXIMA DE TRAÇÃO COMBINADO DE 45.000 KG, POTÊNCIA 330 CV, INCLUSIVE TANQUE DE ASFALTO COM MAÇARICO - MANUTENÇÃO. AF_12/2015</t>
  </si>
  <si>
    <t>41,80</t>
  </si>
  <si>
    <t>92241</t>
  </si>
  <si>
    <t>CAMINHÃO DE TRANSPORTE DE MATERIAL ASFÁLTICO 20.000 L, COM CAVALO MECÂNICO DE CAPACIDADE MÁXIMA DE TRAÇÃO COMBINADO DE 45.000 KG, POTÊNCIA 330 CV, INCLUSIVE TANQUE DE ASFALTO COM MAÇARICO - MATERIAIS NA OPERAÇÃO. AF_12/2015</t>
  </si>
  <si>
    <t>288,89</t>
  </si>
  <si>
    <t>92712</t>
  </si>
  <si>
    <t>APARELHO PARA CORTE E SOLDA OXI-ACETILENO SOBRE RODAS, INCLUSIVE CILINDROS E MAÇARICOS - DEPRECIAÇÃO. AF_12/2015</t>
  </si>
  <si>
    <t>0,23</t>
  </si>
  <si>
    <t>92713</t>
  </si>
  <si>
    <t>APARELHO PARA CORTE E SOLDA OXI-ACETILENO SOBRE RODAS, INCLUSIVE CILINDROS E MAÇARICOS - JUROS. AF_12/2015</t>
  </si>
  <si>
    <t>92714</t>
  </si>
  <si>
    <t>APARELHO PARA CORTE E SOLDA OXI-ACETILENO SOBRE RODAS, INCLUSIVE CILINDROS E MAÇARICOS - MANUTENÇÃO. AF_12/2015</t>
  </si>
  <si>
    <t>92715</t>
  </si>
  <si>
    <t>APARELHO PARA CORTE E SOLDA OXI-ACETILENO SOBRE RODAS, INCLUSIVE CILINDROS E MAÇARICOS - MATERIAIS NA OPERAÇÃO. AF_12/2015</t>
  </si>
  <si>
    <t>31,19</t>
  </si>
  <si>
    <t>92956</t>
  </si>
  <si>
    <t>MÁQUINA EXTRUSORA DE CONCRETO PARA GUIAS E SARJETAS, MOTOR A DIESEL, POTÊNCIA 14 CV - DEPRECIAÇÃO. AF_12/2015</t>
  </si>
  <si>
    <t>4,51</t>
  </si>
  <si>
    <t>92957</t>
  </si>
  <si>
    <t>MÁQUINA EXTRUSORA DE CONCRETO PARA GUIAS E SARJETAS, MOTOR A DIESEL, POTÊNCIA 14 CV - JUROS. AF_12/2015</t>
  </si>
  <si>
    <t>92958</t>
  </si>
  <si>
    <t>MÁQUINA EXTRUSORA DE CONCRETO PARA GUIAS E SARJETAS, MOTOR A DIESEL, POTÊNCIA 14 CV - MANUTENÇÃO. AF_12/2015</t>
  </si>
  <si>
    <t>4,93</t>
  </si>
  <si>
    <t>92959</t>
  </si>
  <si>
    <t>MÁQUINA EXTRUSORA DE CONCRETO PARA GUIAS E SARJETAS, MOTOR A DIESEL, POTÊNCIA 14 CV - MATERIAIS NA OPERAÇÃO. AF_12/2015</t>
  </si>
  <si>
    <t>9,70</t>
  </si>
  <si>
    <t>92963</t>
  </si>
  <si>
    <t>MARTELO PERFURADOR PNEUMÁTICO MANUAL, HASTE 25 X 75 MM, 21 KG - DEPRECIAÇÃO. AF_12/2015</t>
  </si>
  <si>
    <t>1,23</t>
  </si>
  <si>
    <t>92964</t>
  </si>
  <si>
    <t>MARTELO PERFURADOR PNEUMÁTICO MANUAL, HASTE 25 X 75 MM, 21 KG - JUROS. AF_12/2015</t>
  </si>
  <si>
    <t>0,14</t>
  </si>
  <si>
    <t>92965</t>
  </si>
  <si>
    <t>MARTELO PERFURADOR PNEUMÁTICO MANUAL, HASTE 25 X 75 MM, 21 KG - MANUTENÇÃO. AF_12/2015</t>
  </si>
  <si>
    <t>1,54</t>
  </si>
  <si>
    <t>93220</t>
  </si>
  <si>
    <t>PERFURATRIZ COM TORRE METÁLICA PARA EXECUÇÃO DE ESTACA HÉLICE CONTÍNUA, PROFUNDIDADE MÁXIMA DE 32 M, DIÂMETRO MÁXIMO DE 1000 MM, POTÊNCIA INSTALADA DE 350 HP, MESA ROTATIVA COM TORQUE MÁXIMO DE 263 KNM - DEPRECIAÇÃO. AF_01/2016</t>
  </si>
  <si>
    <t>321,34</t>
  </si>
  <si>
    <t>93221</t>
  </si>
  <si>
    <t>PERFURATRIZ COM TORRE METÁLICA PARA EXECUÇÃO DE ESTACA HÉLICE CONTÍNUA, PROFUNDIDADE MÁXIMA DE 32 M, DIÂMETRO MÁXIMO DE 1000 MM, POTÊNCIA INSTALADA DE 350 HP, MESA ROTATIVA COM TORQUE MÁXIMO DE 263 KNM - JUROS. AF_01/2016</t>
  </si>
  <si>
    <t>44,61</t>
  </si>
  <si>
    <t>93222</t>
  </si>
  <si>
    <t>PERFURATRIZ COM TORRE METÁLICA PARA EXECUÇÃO DE ESTACA HÉLICE CONTÍNUA, PROFUNDIDADE MÁXIMA DE 32 M, DIÂMETRO MÁXIMO DE 1000 MM, POTÊNCIA INSTALADA DE 350 HP, MESA ROTATIVA COM TORQUE MÁXIMO DE 263 KNM - MANUTENÇÃO. AF_01/2016</t>
  </si>
  <si>
    <t>402,13</t>
  </si>
  <si>
    <t>93223</t>
  </si>
  <si>
    <t>PERFURATRIZ COM TORRE METÁLICA PARA EXECUÇÃO DE ESTACA HÉLICE CONTÍNUA, PROFUNDIDADE MÁXIMA DE 32 M, DIÂMETRO MÁXIMO DE 1000 MM, POTÊNCIA INSTALADA DE 350 HP, MESA ROTATIVA COM TORQUE MÁXIMO DE 263 KNM  MATERIAIS NA OPERAÇÃO. AF_01/2016</t>
  </si>
  <si>
    <t>163,44</t>
  </si>
  <si>
    <t>93229</t>
  </si>
  <si>
    <t>BETONEIRA CAPACIDADE NOMINAL 400 L, CAPACIDADE DE MISTURA 310 L, MOTOR A GASOLINA POTÊNCIA 5,5 CV, SEM CARREGADOR - DEPRECIAÇÃO. AF_02/2016</t>
  </si>
  <si>
    <t>0,45</t>
  </si>
  <si>
    <t>93230</t>
  </si>
  <si>
    <t>BETONEIRA CAPACIDADE NOMINAL 400 L, CAPACIDADE DE MISTURA 310 L, MOTOR A GASOLINA POTÊNCIA 5,5 CV, SEM CARREGADOR - JUROS. AF_02/2016</t>
  </si>
  <si>
    <t>93231</t>
  </si>
  <si>
    <t>BETONEIRA CAPACIDADE NOMINAL 400 L, CAPACIDADE DE MISTURA 310 L, MOTOR A GASOLINA POTÊNCIA 5,5 CV, SEM CARREGADOR - MANUTENÇÃO. AF_02/2016</t>
  </si>
  <si>
    <t>93232</t>
  </si>
  <si>
    <t>BETONEIRA CAPACIDADE NOMINAL 400 L, CAPACIDADE DE MISTURA 310 L, MOTOR A GASOLINA POTÊNCIA 5,5 CV, SEM CARREGADOR - MATERIAIS NA OPERAÇÃO. AF_02/2016</t>
  </si>
  <si>
    <t>93235</t>
  </si>
  <si>
    <t>GRUPO GERADOR ESTACIONÁRIO, MOTOR DIESEL POTÊNCIA 170 KVA - JUROS. AF_02/2016</t>
  </si>
  <si>
    <t>93238</t>
  </si>
  <si>
    <t>ROLO COMPACTADOR VIBRATÓRIO REBOCÁVEL, CILINDRO DE AÇO LISO, POTÊNCIA DE TRAÇÃO DE 65 CV, PESO 4,7 T, IMPACTO DINÂMICO 18,3 T, LARGURA DE TRABALHO 1,67 M - JUROS. AF_02/2016</t>
  </si>
  <si>
    <t>93239</t>
  </si>
  <si>
    <t>ROLO COMPACTADOR VIBRATÓRIO PÉ DE CARNEIRO, OPERADO POR CONTROLE REMOTO, POTÊNCIA 12,5 KW, PESO OPERACIONAL 1,675 T, LARGURA DE TRABALHO 0,85 M - JUROS. AF_02/2016</t>
  </si>
  <si>
    <t>4,30</t>
  </si>
  <si>
    <t>93240</t>
  </si>
  <si>
    <t>ROLO COMPACTADOR VIBRATÓRIO PÉ DE CARNEIRO, OPERADO POR CONTROLE REMOTO, POTÊNCIA 12,5 KW, PESO OPERACIONAL 1,675 T, LARGURA DE TRABALHO 0,85 M - MATERIAIS NA OPERAÇÃO. AF_02/2016</t>
  </si>
  <si>
    <t>12,52</t>
  </si>
  <si>
    <t>93267</t>
  </si>
  <si>
    <t>GRUA ASCENCIONAL, LANÇA DE 30 M, CAPACIDADE DE 1,0 T A 30 M, ALTURA ATÉ 39 M  DEPRECIAÇÃO. AF_03/2016</t>
  </si>
  <si>
    <t>41,71</t>
  </si>
  <si>
    <t>93269</t>
  </si>
  <si>
    <t>GRUA ASCENCIONAL, LANÇA DE 30 M, CAPACIDADE DE 1,0 T A 30 M, ALTURA ATÉ 39 M   JUROS. AF_03/2016</t>
  </si>
  <si>
    <t>4,95</t>
  </si>
  <si>
    <t>93270</t>
  </si>
  <si>
    <t>GRUA ASCENCIONAL, LANÇA DE 30 M, CAPACIDADE DE 1,0 T A 30 M, ALTURA ATÉ 39 M   MANUTENÇÃO. AF_03/2016</t>
  </si>
  <si>
    <t>45,63</t>
  </si>
  <si>
    <t>93271</t>
  </si>
  <si>
    <t>GRUA ASCENCIONAL, LANÇA DE 30 M, CAPACIDADE DE 1,0 T A 30 M, ALTURA ATÉ 39 M   MATERIAIS NA OPERAÇÃO. AF_03/2016</t>
  </si>
  <si>
    <t>9,53</t>
  </si>
  <si>
    <t>93277</t>
  </si>
  <si>
    <t>GUINCHO ELÉTRICO DE COLUNA, CAPACIDADE 400 KG, COM MOTO FREIO, MOTOR TRIFÁSICO DE 1,25 CV - DEPRECIAÇÃO. AF_03/2016</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</si>
  <si>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</si>
  <si>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</si>
  <si>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</si>
  <si>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</si>
  <si>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</si>
  <si>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</si>
  <si>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</si>
  <si>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</si>
  <si>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87,68</t>
  </si>
  <si>
    <t>93284</t>
  </si>
  <si>
    <t>GUINDASTE HIDRÁULICO AUTOPROPELIDO, COM LANÇA TELESCÓPICA 40 M, CAPACIDADE MÁXIMA 60 T, POTÊNCIA 260 KW - JUROS. AF_03/2016</t>
  </si>
  <si>
    <t>15,78</t>
  </si>
  <si>
    <t>93285</t>
  </si>
  <si>
    <t>GUINDASTE HIDRÁULICO AUTOPROPELIDO, COM LANÇA TELESCÓPICA 40 M, CAPACIDADE MÁXIMA 60 T, POTÊNCIA 260 KW - MANUTENÇÃO. AF_03/2016</t>
  </si>
  <si>
    <t>140,95</t>
  </si>
  <si>
    <t>93286</t>
  </si>
  <si>
    <t>GUINDASTE HIDRÁULICO AUTOPROPELIDO, COM LANÇA TELESCÓPICA 40 M, CAPACIDADE MÁXIMA 60 T, POTÊNCIA 260 KW - MATERIAIS NA OPERAÇÃO. AF_03/2016</t>
  </si>
  <si>
    <t>13,26</t>
  </si>
  <si>
    <t>93296</t>
  </si>
  <si>
    <t>GUINDASTE HIDRÁULICO AUTOPROPELIDO, COM LANÇA TELESCÓPICA 40 M, CAPACIDADE MÁXIMA 60 T, POTÊNCIA 260 KW - IMPOSTOS E SEGUROS. AF_03/2016</t>
  </si>
  <si>
    <t>12,49</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</si>
  <si>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</si>
  <si>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</si>
  <si>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</si>
  <si>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</si>
  <si>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</si>
  <si>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</si>
  <si>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</si>
  <si>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</si>
  <si>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</si>
  <si>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</si>
  <si>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</si>
  <si>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CAMARA DE 1 SAIDA, CAPACIDADE 280 L, DIAMETRO 670 MM, BICO DE JATO CURTO VENTURI DE 5/16'' , MANGUEIRA DE 1'' COM COMPRESSOR DE AR REBOCÁVEL 189 PCM E MOTOR DIESEL 63 CV - DEPRECIAÇÃO. AF_03/2016</t>
  </si>
  <si>
    <t>5,95</t>
  </si>
  <si>
    <t>93405</t>
  </si>
  <si>
    <t>MÁQUINA JATO DE PRESSAO PORTÁTIL, CAMARA DE 1 SAIDA, CAPACIDADE 280 L, DIAMETRO 670 MM, BICO DE JATO CURTO VENTURI DE 5/16'' , MANGUEIRA DE 1'' COM COMPRESSOR DE AR REBOCÁVEL 189 PCM E MOTOR DIESEL 63 CV - JUROS. AF_03/2016</t>
  </si>
  <si>
    <t>93406</t>
  </si>
  <si>
    <t>MÁQUINA JATO DE PRESSAO PORTÁTIL, CAMARA DE 1 SAIDA, CAPACIDADE 280 L, DIAMETRO 670 MM, BICO DE JATO CURTO VENTURI DE 5/16'' , MANGUEIRA DE 1'' COM COMPRESSOR DE AR REBOCÁVEL 189 PCM E MOTOR DIESEL 63 CV - MANUTENÇÃO. AF_03/2016</t>
  </si>
  <si>
    <t>7,44</t>
  </si>
  <si>
    <t>93407</t>
  </si>
  <si>
    <t>MÁQUINA JATO DE PRESSAO PORTÁTIL, CAMARA DE 1 SAIDA, CAPACIDADE 280 L, DIAMETRO 670 MM, BICO DE JATO CURTO VENTURI DE 5/16'' , MANGUEIRA DE 1'' COM COMPRESSOR DE AR REBOCÁVEL 189 PCM E MOTOR DIESEL 63 CV - MATERIAIS NA OPERAÇÃO. AF_03/2016</t>
  </si>
  <si>
    <t>93411</t>
  </si>
  <si>
    <t>GERADOR PORTÁTIL MONOFÁSICO, POTÊNCIA 5500 VA, MOTOR A GASOLINA, POTÊNCIA DO MOTOR 13 CV - DEPRECIAÇÃO. AF_03/2016</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</si>
  <si>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</si>
  <si>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</si>
  <si>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</si>
  <si>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</si>
  <si>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</si>
  <si>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</si>
  <si>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18,12</t>
  </si>
  <si>
    <t>93417</t>
  </si>
  <si>
    <t>GRUPO GERADOR REBOCÁVEL, POTÊNCIA 66 KVA, MOTOR A DIESEL - DEPRECIAÇÃO. AF_03/2016</t>
  </si>
  <si>
    <t>2,33</t>
  </si>
  <si>
    <t>93418</t>
  </si>
  <si>
    <t>GRUPO GERADOR REBOCÁVEL, POTÊNCIA 66 KVA, MOTOR A DIESEL - JUROS. AF_03/2016</t>
  </si>
  <si>
    <t>93419</t>
  </si>
  <si>
    <t>GRUPO GERADOR REBOCÁVEL, POTÊNCIA 66 KVA, MOTOR A DIESEL - MANUTENÇÃO. AF_03/2016</t>
  </si>
  <si>
    <t>2,08</t>
  </si>
  <si>
    <t>93420</t>
  </si>
  <si>
    <t>GRUPO GERADOR REBOCÁVEL, POTÊNCIA 66 KVA, MOTOR A DIESEL - MATERIAIS NA OPERAÇÃO. AF_03/2016</t>
  </si>
  <si>
    <t>70,17</t>
  </si>
  <si>
    <t>93423</t>
  </si>
  <si>
    <t>GRUPO GERADOR ESTACIONÁRIO, POTÊNCIA 150 KVA, MOTOR A DIESEL- DEPRECIAÇÃO. AF_03/2016</t>
  </si>
  <si>
    <t>93424</t>
  </si>
  <si>
    <t>GRUPO GERADOR ESTACIONÁRIO, POTÊNCIA 150 KVA, MOTOR A DIESEL- JUROS. AF_03/2016</t>
  </si>
  <si>
    <t>93425</t>
  </si>
  <si>
    <t>GRUPO GERADOR ESTACIONÁRIO, POTÊNCIA 150 KVA, MOTOR A DIESEL- MANUTENÇÃO. AF_03/2016</t>
  </si>
  <si>
    <t>2,94</t>
  </si>
  <si>
    <t>93426</t>
  </si>
  <si>
    <t>GRUPO GERADOR ESTACIONÁRIO, POTÊNCIA 150 KVA, MOTOR A DIESEL- MATERIAIS NA OPERAÇÃO. AF_03/2016</t>
  </si>
  <si>
    <t>167,70</t>
  </si>
  <si>
    <t>93429</t>
  </si>
  <si>
    <t>USINA DE MISTURA ASFÁLTICA À QUENTE, TIPO CONTRA FLUXO, PROD 40 A 80 TON/HORA - DEPRECIAÇÃO. AF_03/2016</t>
  </si>
  <si>
    <t>108,20</t>
  </si>
  <si>
    <t>93430</t>
  </si>
  <si>
    <t>USINA DE MISTURA ASFÁLTICA À QUENTE, TIPO CONTRA FLUXO, PROD 40 A 80 TON/HORA - JUROS. AF_03/2016</t>
  </si>
  <si>
    <t>19,47</t>
  </si>
  <si>
    <t>93431</t>
  </si>
  <si>
    <t>USINA DE MISTURA ASFÁLTICA À QUENTE, TIPO CONTRA FLUXO, PROD 40 A 80 TON/HORA - MANUTENÇÃO. AF_03/2016</t>
  </si>
  <si>
    <t>173,93</t>
  </si>
  <si>
    <t>93432</t>
  </si>
  <si>
    <t>USINA DE MISTURA ASFÁLTICA À QUENTE, TIPO CONTRA FLUXO, PROD 40 A 80 TON/HORA - MATERIAIS NA OPERAÇÃO. AF_03/2016</t>
  </si>
  <si>
    <t>3.004,80</t>
  </si>
  <si>
    <t>93435</t>
  </si>
  <si>
    <t>USINA DE ASFALTO À FRIO, CAPACIDADE DE 40 A 60 TON/HORA, ELÉTRICA POTÊNCIA 30 CV - DEPRECIAÇÃO. AF_03/2016</t>
  </si>
  <si>
    <t>5,85</t>
  </si>
  <si>
    <t>93436</t>
  </si>
  <si>
    <t>USINA DE ASFALTO À FRIO, CAPACIDADE DE 40 A 60 TON/HORA, ELÉTRICA POTÊNCIA 30 CV - JUROS. AF_03/2016</t>
  </si>
  <si>
    <t>1,22</t>
  </si>
  <si>
    <t>93437</t>
  </si>
  <si>
    <t>USINA DE ASFALTO À FRIO, CAPACIDADE DE 40 A 60 TON/HORA, ELÉTRICA POTÊNCIA 30 CV - MANUTENÇÃO. AF_03/2016</t>
  </si>
  <si>
    <t>10,98</t>
  </si>
  <si>
    <t>93438</t>
  </si>
  <si>
    <t>USINA DE ASFALTO À FRIO, CAPACIDADE DE 40 A 60 TON/HORA, ELÉTRICA POTÊNCIA 30 CV - MATERIAIS NA OPERAÇÃO. AF_03/2016</t>
  </si>
  <si>
    <t>26,29</t>
  </si>
  <si>
    <t>95114</t>
  </si>
  <si>
    <t>MARTELETE OU ROMPEDOR PNEUMÁTICO MANUAL, 28 KG, COM SILENCIADOR - DEPRECIAÇÃO. AF_07/2016</t>
  </si>
  <si>
    <t>1,20</t>
  </si>
  <si>
    <t>95115</t>
  </si>
  <si>
    <t>MARTELETE OU ROMPEDOR PNEUMÁTICO MANUAL, 28 KG, COM SILENCIADOR - JUROS. AF_07/2016</t>
  </si>
  <si>
    <t>95116</t>
  </si>
  <si>
    <t>USINA DE CONCRETO FIXA, CAPACIDADE NOMINAL DE 90 A 120 M3/H, SEM SILO - DEPRECIAÇÃO. AF_07/2016</t>
  </si>
  <si>
    <t>31,99</t>
  </si>
  <si>
    <t>95117</t>
  </si>
  <si>
    <t>USINA DE CONCRETO FIXA, CAPACIDADE NOMINAL DE 90 A 120 M3/H, SEM SILO - JUROS. AF_07/2016</t>
  </si>
  <si>
    <t>95118</t>
  </si>
  <si>
    <t>USINA MISTURADORA DE SOLOS, CAPACIDADE DE 200 A 500 TON/H, POTENCIA 75KW - DEPRECIAÇÃO. AF_07/2016</t>
  </si>
  <si>
    <t>63,76</t>
  </si>
  <si>
    <t>95119</t>
  </si>
  <si>
    <t>USINA MISTURADORA DE SOLOS, CAPACIDADE DE 200 A 500 TON/H, POTENCIA 75KW - JUROS. AF_07/2016</t>
  </si>
  <si>
    <t>10,04</t>
  </si>
  <si>
    <t>95120</t>
  </si>
  <si>
    <t>USINA MISTURADORA DE SOLOS, CAPACIDADE DE 200 A 500 TON/H, POTENCIA 75KW - MATERIAIS NA OPERAÇÃO. AF_07/2016</t>
  </si>
  <si>
    <t>95123</t>
  </si>
  <si>
    <t>DISTRIBUIDOR DE AGREGADOS AUTOPROPELIDO, CAP 3 M3, A DIESEL, POTÊNCIA 176CV - DEPRECIAÇÃO. AF_07/2016</t>
  </si>
  <si>
    <t>16,30</t>
  </si>
  <si>
    <t>95124</t>
  </si>
  <si>
    <t>DISTRIBUIDOR DE AGREGADOS AUTOPROPELIDO, C/AP 3 M3, A DIESEL, POTÊNCIA 176CV - JUROS. AF_07/2016</t>
  </si>
  <si>
    <t>2,56</t>
  </si>
  <si>
    <t>95125</t>
  </si>
  <si>
    <t>DISTRIBUIDOR DE AGREGADOS AUTOPROPELIDO, CAP 3 M3, A DIESEL, POTÊNCIA 176CV - MANUTENÇÃO. AF_07/2016</t>
  </si>
  <si>
    <t>17,84</t>
  </si>
  <si>
    <t>95126</t>
  </si>
  <si>
    <t>DISTRIBUIDOR DE AGREGADOS AUTOPROPELIDO, CAP 3 M3, A DIESEL, POTÊNCIA 176CV  MATERIAIS NA OPERAÇÃO. AF_07/2016</t>
  </si>
  <si>
    <t>154,05</t>
  </si>
  <si>
    <t>95129</t>
  </si>
  <si>
    <t>MÁQUINA DEMARCADORA DE FAIXA DE TRÁFEGO À FRIO, AUTOPROPELIDA, POTÊNCIA 38 HP - DEPRECIAÇÃO. AF_07/2016</t>
  </si>
  <si>
    <t>24,73</t>
  </si>
  <si>
    <t>95130</t>
  </si>
  <si>
    <t>MÁQUINA DEMARCADORA DE FAIXA DE TRÁFEGO À FRIO, AUTOPROPELIDA, POTÊNCIA 38 HP - JUROS. AF_07/2016</t>
  </si>
  <si>
    <t>5,20</t>
  </si>
  <si>
    <t>95131</t>
  </si>
  <si>
    <t>MÁQUINA DEMARCADORA DE FAIXA DE TRÁFEGO À FRIO, AUTOPROPELIDA, POTÊNCIA 38 HP - MANUTENÇÃO. AF_07/2016</t>
  </si>
  <si>
    <t>95132</t>
  </si>
  <si>
    <t>MÁQUINA DEMARCADORA DE FAIXA DE TRÁFEGO À FRIO, AUTOPROPELIDA, POTÊNCIA 38 HP - MATERIAIS NA OPERAÇÃO. AF_07/2016</t>
  </si>
  <si>
    <t>33,74</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</si>
  <si>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</si>
  <si>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</si>
  <si>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</si>
  <si>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</si>
  <si>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</si>
  <si>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</si>
  <si>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</si>
  <si>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</si>
  <si>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47,26</t>
  </si>
  <si>
    <t>95209</t>
  </si>
  <si>
    <t>GRUA ASCENCIONAL, LANCA DE 42 M, CAPACIDADE DE 1,5 T A 30 M, ALTURA ATE 39 M  JUROS. AF_08/2016</t>
  </si>
  <si>
    <t>5,61</t>
  </si>
  <si>
    <t>95210</t>
  </si>
  <si>
    <t>GRUA ASCENCIONAL, LANCA DE 42 M, CAPACIDADE DE 1,5 T A 30 M, ALTURA ATE 39 M  MANUTENÇÃO. AF_08/2016</t>
  </si>
  <si>
    <t>51,69</t>
  </si>
  <si>
    <t>95211</t>
  </si>
  <si>
    <t>GRUA ASCENCIONAL, LANCA DE 42 M, CAPACIDADE DE 1,5 T A 30 M, ALTURA ATE 39 M  MATERIAIS NA OPERAÇÃO. AF_08/2016</t>
  </si>
  <si>
    <t>95217</t>
  </si>
  <si>
    <t>PULVERIZADOR DE TINTA ELÉTRICO/MÁQUINA DE PINTURA AIRLESS, VAZÃO 2 L/MIN - MATERIAIS NA OPERAÇÃO. AF_08/2016</t>
  </si>
  <si>
    <t>0,64</t>
  </si>
  <si>
    <t>95255</t>
  </si>
  <si>
    <t>MARTELO DEMOLIDOR PNEUMÁTICO MANUAL, 32 KG - DEPRECIAÇÃO. AF_09/2016</t>
  </si>
  <si>
    <t>1,06</t>
  </si>
  <si>
    <t>95256</t>
  </si>
  <si>
    <t>MARTELO DEMOLIDOR PNEUMÁTICO MANUAL, 32 KG - JUROS. AF_09/2016</t>
  </si>
  <si>
    <t>95257</t>
  </si>
  <si>
    <t>MARTELO DEMOLIDOR PNEUMÁTICO MANUAL, 32 KG - MANUTENÇÃO. AF_09/2016</t>
  </si>
  <si>
    <t>1,33</t>
  </si>
  <si>
    <t>95260</t>
  </si>
  <si>
    <t>COMPACTADOR DE SOLOS DE PERCUSÃO (SOQUETE) COM MOTOR A GASOLINA, POTÊNCIA 3 CV - DEPRECIAÇÃO. AF_09/2016</t>
  </si>
  <si>
    <t>95261</t>
  </si>
  <si>
    <t>COMPACTADOR DE SOLOS DE PERCUSÃO (SOQUETE) COM MOTOR A GASOLINA, POTÊNCIA 3 CV - JUROS. AF_09/2016</t>
  </si>
  <si>
    <t>95262</t>
  </si>
  <si>
    <t>COMPACTADOR DE SOLOS DE PERCUSÃO (SOQUETE) COM MOTOR A GASOLINA, POTÊNCIA 3 CV - MANUTENÇÃO. AF_09/2016</t>
  </si>
  <si>
    <t>1,11</t>
  </si>
  <si>
    <t>95263</t>
  </si>
  <si>
    <t>COMPACTADOR DE SOLOS DE PERCUSÃO (SOQUETE) COM MOTOR A GASOLINA, POTÊNCIA 3 CV - MATERIAIS NA OPERAÇÃO. AF_09/2016</t>
  </si>
  <si>
    <t>5,67</t>
  </si>
  <si>
    <t>95266</t>
  </si>
  <si>
    <t>RÉGUA VIBRATÓRIA DUPLA PARA CONCRETO, PESO DE 60KG, COMPRIMENTO 4 M, COM MOTOR A GASOLINA, POTÊNCIA 5,5 HP - DEPRECIAÇÃO. AF_09/2016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</si>
  <si>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</si>
  <si>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</si>
  <si>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</si>
  <si>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</si>
  <si>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</si>
  <si>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</si>
  <si>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</si>
  <si>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</si>
  <si>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0,43</t>
  </si>
  <si>
    <t>95273</t>
  </si>
  <si>
    <t>POLIDORA DE PISO (POLITRIZ), PESO DE 100KG, DIÂMETRO 450 MM, MOTOR ELÉTRICO, POTÊNCIA 4 HP - JUROS. AF_09/2016</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</si>
  <si>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</si>
  <si>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</si>
  <si>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</si>
  <si>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</si>
  <si>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2,59</t>
  </si>
  <si>
    <t>95278</t>
  </si>
  <si>
    <t>DESEMPENADEIRA DE CONCRETO, PESO DE 75KG, 4 PÁS, MOTOR A GASOLINA, POTÊNCIA 5,5 HP - DEPRECIAÇÃO. AF_09/2016</t>
  </si>
  <si>
    <t>95279</t>
  </si>
  <si>
    <t>DESEMPENADEIRA DE CONCRETO, PESO DE 75KG, 4 PÁS, MOTOR A GASOLINA, POTÊNCIA 5,5 HP - JUROS. AF_09/2016</t>
  </si>
  <si>
    <t>95280</t>
  </si>
  <si>
    <t>DESEMPENADEIRA DE CONCRETO, PESO DE 75KG, 4 PÁS, MOTOR A GASOLINA, POTÊNCIA 5,5 HP - MANUTENÇÃO. AF_09/2016</t>
  </si>
  <si>
    <t>0,51</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</si>
  <si>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</si>
  <si>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</si>
  <si>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</si>
  <si>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</si>
  <si>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0,87</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</si>
  <si>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</si>
  <si>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</si>
  <si>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</si>
  <si>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</si>
  <si>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1,09</t>
  </si>
  <si>
    <t>95627</t>
  </si>
  <si>
    <t>ROLO COMPACTADOR VIBRATORIO TANDEM, ACO LISO, POTENCIA 125 HP, PESO SEM/COM LASTRO 10,20/11,65 T, LARGURA DE TRABALHO 1,73 M - DEPRECIAÇÃO. AF_11/2016</t>
  </si>
  <si>
    <t>33,92</t>
  </si>
  <si>
    <t>95628</t>
  </si>
  <si>
    <t>ROLO COMPACTADOR VIBRATORIO TANDEM, ACO LISO, POTENCIA 125 HP, PESO SEM/COM LASTRO 10,20/11,65 T, LARGURA DE TRABALHO 1,73 M - JUROS. AF_11/2016</t>
  </si>
  <si>
    <t>4,71</t>
  </si>
  <si>
    <t>95629</t>
  </si>
  <si>
    <t>ROLO COMPACTADOR VIBRATORIO TANDEM, ACO LISO, POTENCIA 125 HP, PESO SEM/COM LASTRO 10,20/11,65 T, LARGURA DE TRABALHO 1,73 M - MANUTENÇÃO. AF_11/2016</t>
  </si>
  <si>
    <t>42,45</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</si>
  <si>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</si>
  <si>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</si>
  <si>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</si>
  <si>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</si>
  <si>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3,55</t>
  </si>
  <si>
    <t>95699</t>
  </si>
  <si>
    <t>PERFURATRIZ MANUAL, TORQUE MAXIMO 55 KGF.M, POTENCIA 5 CV, COM DIAMETRO MAXIMO 8 1/2" - JUROS. AF_11/2016</t>
  </si>
  <si>
    <t>95700</t>
  </si>
  <si>
    <t>PERFURATRIZ MANUAL, TORQUE MAXIMO 55 KGF.M, POTENCIA 5 CV, COM DIAMETRO MAXIMO 8 1/2" - MANUTENÇÃO. AF_11/2016</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</si>
  <si>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</si>
  <si>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</si>
  <si>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</si>
  <si>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</si>
  <si>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43,15</t>
  </si>
  <si>
    <t>95705</t>
  </si>
  <si>
    <t>PERFURATRIZ SOBRE ESTEIRA, TORQUE MÁXIMO 600 KGF, POTÊNCIA ENTRE 50 E 60 HP, DIÂMETRO MÁXIMO 10 - JUROS. AF_11/2016</t>
  </si>
  <si>
    <t>5,91</t>
  </si>
  <si>
    <t>95706</t>
  </si>
  <si>
    <t>PERFURATRIZ SOBRE ESTEIRA, TORQUE MÁXIMO 600 KGF, POTÊNCIA ENTRE 50 E 60 HP, DIÂMETRO MÁXIMO 10 - MANUTENÇÃO. AF_11/2016</t>
  </si>
  <si>
    <t>54,01</t>
  </si>
  <si>
    <t>95707</t>
  </si>
  <si>
    <t>PERFURATRIZ SOBRE ESTEIRA, TORQUE MÁXIMO 600 KGF, POTÊNCIA ENTRE 50 E 60 HP, DIÂMETRO MÁXIMO 10 - MATERIAIS NA OPERAÇÃO. AF_11/2016</t>
  </si>
  <si>
    <t>4,18</t>
  </si>
  <si>
    <t>95710</t>
  </si>
  <si>
    <t>ESCAVADEIRA HIDRAULICA SOBRE ESTEIRA, COM GARRA GIRATORIA DE MANDIBULAS, PESO OPERACIONAL ENTRE 22,00 E 25,50 TON, POTENCIA LIQUIDA ENTRE 150 E 160 HP - DEPRECIAÇÃO. AF_11/2016</t>
  </si>
  <si>
    <t>51,87</t>
  </si>
  <si>
    <t>95711</t>
  </si>
  <si>
    <t>ESCAVADEIRA HIDRAULICA SOBRE ESTEIRA, COM GARRA GIRATORIA DE MANDIBULAS, PESO OPERACIONAL ENTRE 22,00 E 25,50 TON, POTENCIA LIQUIDA ENTRE 150 E 160 HP - JUROS. AF_11/2016</t>
  </si>
  <si>
    <t>95712</t>
  </si>
  <si>
    <t>ESCAVADEIRA HIDRAULICA SOBRE ESTEIRA, COM GARRA GIRATORIA DE MANDIBULAS, PESO OPERACIONAL ENTRE 22,00 E 25,50 TON, POTENCIA LIQUIDA ENTRE 150 E 160 HP - MANUTENÇÃO. AF_11/2016</t>
  </si>
  <si>
    <t>64,84</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</si>
  <si>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</si>
  <si>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</si>
  <si>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</si>
  <si>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</si>
  <si>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49,93</t>
  </si>
  <si>
    <t>95717</t>
  </si>
  <si>
    <t>ESCAVADEIRA HIDRAULICA SOBRE ESTEIRA, EQUIPADA COM CLAMSHELL, COM CAPACIDADE DA CAÇAMBA ENTRE 1,20 E 1,50 M3, PESO OPERACIONAL ENTRE 20,00 E 22,00 TON, POTENCIA LIQUIDA ENTRE 150 E 160 HP - JUROS. AF_11/2016</t>
  </si>
  <si>
    <t>6,77</t>
  </si>
  <si>
    <t>95718</t>
  </si>
  <si>
    <t>ESCAVADEIRA HIDRAULICA SOBRE ESTEIRA, EQUIPADA COM CLAMSHELL, COM CAPACIDADE DA CAÇAMBA ENTRE 1,20 E 1,50 M3, PESO OPERACIONAL ENTRE 20,00 E 22,00 TON, POTENCIA LIQUIDA ENTRE 150 E 160 HP - MANUTENÇÃO. AF_11/2016</t>
  </si>
  <si>
    <t>62,42</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</si>
  <si>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</si>
  <si>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</si>
  <si>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</si>
  <si>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</si>
  <si>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95870</t>
  </si>
  <si>
    <t>GRUPO GERADOR COM CARENAGEM, MOTOR DIESEL POTÊNCIA STANDART ENTRE 250 E 260 KVA - MANUTENÇÃO. AF_12/2016</t>
  </si>
  <si>
    <t>95871</t>
  </si>
  <si>
    <t>GRUPO GERADOR COM CARENAGEM, MOTOR DIESEL POTÊNCIA STANDART ENTRE 250 E 260 KVA - MATERIAIS NA OPERAÇÃO. AF_12/2016</t>
  </si>
  <si>
    <t>285,70</t>
  </si>
  <si>
    <t>95874</t>
  </si>
  <si>
    <t>GRUPO GERADOR COM CARENAGEM, MOTOR DIESEL POTÊNCIA STANDART ENTRE 250 E 260 KVA - DEPRECIAÇÃO. AF_12/2016</t>
  </si>
  <si>
    <t>96008</t>
  </si>
  <si>
    <t>TRATOR DE PNEUS COM POTÊNCIA DE 122 CV, TRAÇÃO 4X4, COM VASSOURA MECÂNICA ACOPLADA - DEPRECIAÇÃO. AF_02/2017</t>
  </si>
  <si>
    <t>22,61</t>
  </si>
  <si>
    <t>96009</t>
  </si>
  <si>
    <t>TRATOR DE PNEUS COM POTÊNCIA DE 122 CV, TRAÇÃO 4X4, COM VASSOURA MECÂNICA ACOPLADA - JUROS. AF_02/2017</t>
  </si>
  <si>
    <t>96011</t>
  </si>
  <si>
    <t>TRATOR DE PNEUS COM POTÊNCIA DE 122 CV, TRAÇÃO 4X4, COM VASSOURA MECÂNICA ACOPLADA - MANUTENÇÃO. AF_02/2017</t>
  </si>
  <si>
    <t>24,72</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</si>
  <si>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</si>
  <si>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</si>
  <si>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</si>
  <si>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</si>
  <si>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22,36</t>
  </si>
  <si>
    <t>96016</t>
  </si>
  <si>
    <t>TRATOR DE PNEUS COM POTÊNCIA DE 122 CV, TRAÇÃO 4X4, COM GRADE DE DISCOS ACOPLADA - JUROS. AF_02/2017</t>
  </si>
  <si>
    <t>3,10</t>
  </si>
  <si>
    <t>96018</t>
  </si>
  <si>
    <t>TRATOR DE PNEUS COM POTÊNCIA DE 122 CV, TRAÇÃO 4X4, COM GRADE DE DISCOS ACOPLADA - MANUTENÇÃO. AF_02/2017</t>
  </si>
  <si>
    <t>24,45</t>
  </si>
  <si>
    <t>96019</t>
  </si>
  <si>
    <t>TRATOR DE PNEUS COM POTÊNCIA DE 122 CV, TRAÇÃO 4X4, COM GRADE DE DISCOS ACOPLADA - MATERIAIS NA OPERAÇÃO. AF_02/2017</t>
  </si>
  <si>
    <t>179,84</t>
  </si>
  <si>
    <t>96023</t>
  </si>
  <si>
    <t>TRATOR DE PNEUS COM POTÊNCIA DE 85 CV, TRAÇÃO 4X4, COM GRADE DE DISCOS ACOPLADA - DEPRECIAÇÃO. AF_02/2017</t>
  </si>
  <si>
    <t>17,50</t>
  </si>
  <si>
    <t>96024</t>
  </si>
  <si>
    <t>TRATOR DE PNEUS COM POTÊNCIA DE 85 CV, TRAÇÃO 4X4, COM GRADE DE DISCOS ACOPLADA - JUROS. AF_02/2017</t>
  </si>
  <si>
    <t>2,43</t>
  </si>
  <si>
    <t>96026</t>
  </si>
  <si>
    <t>TRATOR DE PNEUS COM POTÊNCIA DE 85 CV, TRAÇÃO 4X4, COM GRADE DE DISCOS ACOPLADA - MANUTENÇÃO. AF_02/2017</t>
  </si>
  <si>
    <t>19,14</t>
  </si>
  <si>
    <t>96027</t>
  </si>
  <si>
    <t>TRATOR DE PNEUS COM POTÊNCIA DE 85 CV, TRAÇÃO 4X4, COM GRADE DE DISCOS ACOPLADA - MATERIAIS NA OPERAÇÃO. AF_02/2017</t>
  </si>
  <si>
    <t>125,32</t>
  </si>
  <si>
    <t>96030</t>
  </si>
  <si>
    <t>CAMINHÃO BASCULANTE 10 M3, TRUCADO, POTÊNCIA 230 CV, INCLUSIVE CAÇAMBA METÁLICA, COM DISTRIBUIDOR DE AGREGADOS ACOPLADO - DEPRECIAÇÃO. AF_02/2017</t>
  </si>
  <si>
    <t>24,89</t>
  </si>
  <si>
    <t>96031</t>
  </si>
  <si>
    <t>CAMINHÃO BASCULANTE 10 M3, TRUCADO, POTÊNCIA 230 CV, INCLUSIVE CAÇAMBA METÁLICA, COM DISTRIBUIDOR DE AGREGADOS ACOPLADO - JUROS. AF_02/2017</t>
  </si>
  <si>
    <t>96032</t>
  </si>
  <si>
    <t>CAMINHÃO BASCULANTE 10 M3, TRUCADO, POTÊNCIA 230 CV, INCLUSIVE CAÇAMBA METÁLICA, COM DISTRIBUIDOR DE AGREGADOS ACOPLADO - IMPOSTOS E SEGUROS. AF_02/2017</t>
  </si>
  <si>
    <t>3,69</t>
  </si>
  <si>
    <t>96033</t>
  </si>
  <si>
    <t>CAMINHÃO BASCULANTE 10 M3, TRUCADO, POTÊNCIA 230 CV, INCLUSIVE CAÇAMBA METÁLICA, COM DISTRIBUIDOR DE AGREGADOS ACOPLADO - MANUTENÇÃO. AF_02/2017</t>
  </si>
  <si>
    <t>41,85</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</si>
  <si>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</si>
  <si>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</si>
  <si>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</si>
  <si>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</si>
  <si>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96054</t>
  </si>
  <si>
    <t>MINICARREGADEIRA SOBRE RODAS POTENCIA 47HP CAPACIDADE OPERACAO 646 KG, COM VASSOURA MECÂNICA ACOPLADA - DEPRECIAÇÃO. AF_03/2017</t>
  </si>
  <si>
    <t>25,05</t>
  </si>
  <si>
    <t>96055</t>
  </si>
  <si>
    <t>TRATOR DE PNEUS COM POTÊNCIA DE 85 CV, TRAÇÃO 4X4, COM VASSOURA MECÂNICA ACOPLADA - JUROS. AF_03/2017</t>
  </si>
  <si>
    <t>96056</t>
  </si>
  <si>
    <t>TRATOR DE PNEUS COM POTÊNCIA DE 85 CV, TRAÇÃO 4X4, COM VASSOURA MECÂNICA ACOPLADA - MANUTENÇÃO. AF_03/2017</t>
  </si>
  <si>
    <t>19,41</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</si>
  <si>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</si>
  <si>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</si>
  <si>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</si>
  <si>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</si>
  <si>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2,53</t>
  </si>
  <si>
    <t>96061</t>
  </si>
  <si>
    <t>MINICARREGADEIRA SOBRE RODAS POTENCIA 47HP CAPACIDADE OPERACAO 646 KG, COM VASSOURA MECÂNICA ACOPLADA - MANUTENÇÃO. AF_03/2017</t>
  </si>
  <si>
    <t>31,31</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</si>
  <si>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</si>
  <si>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</si>
  <si>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</si>
  <si>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</si>
  <si>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19,55</t>
  </si>
  <si>
    <t>96242</t>
  </si>
  <si>
    <t>MINIESCAVADEIRA SOBRE ESTEIRAS, POTENCIA LIQUIDA DE *30* HP, PESO OPERACIONAL DE *3.500* KG - JUROS. AF_04/2017</t>
  </si>
  <si>
    <t>96243</t>
  </si>
  <si>
    <t>MINIESCAVADEIRA SOBRE ESTEIRAS, POTENCIA LIQUIDA DE *30* HP, PESO OPERACIONAL DE *3.500* KG - MANUTENCAO. AF_04/2017</t>
  </si>
  <si>
    <t>24,43</t>
  </si>
  <si>
    <t>96244</t>
  </si>
  <si>
    <t>MINIESCAVADEIRA SOBRE ESTEIRAS, POTENCIA LIQUIDA DE *30* HP, PESO OPERACIONAL DE *3.500* KG - MATERIAIS NA OPERACAO. AF_04/2017</t>
  </si>
  <si>
    <t>96301</t>
  </si>
  <si>
    <t>PERFURATRIZ ROTATIVA SOBRE ESTEIRA, TORQUE MAXIMO 2500 KGM, POTENCIA 110 HP, MOTOR DIESEL - MATERIAIS NA OPERAÇÃO. AF_05/2017</t>
  </si>
  <si>
    <t>51,39</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</si>
  <si>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</si>
  <si>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</si>
  <si>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</si>
  <si>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</si>
  <si>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47,08</t>
  </si>
  <si>
    <t>96459</t>
  </si>
  <si>
    <t>ROLO COMPACTADOR DE PNEUS, ESTATICO, PRESSAO VARIAVEL, POTENCIA 110 HP, PESO SEM/COM LASTRO 10,8/27 T, LARGURA DE ROLAGEM 2,30 M - JUROS. AF_06/2017</t>
  </si>
  <si>
    <t>96460</t>
  </si>
  <si>
    <t>ROLO COMPACTADOR DE PNEUS, ESTATICO, PRESSAO VARIAVEL, POTENCIA 110 HP, PESO SEM/COM LASTRO 10,8/27 T, LARGURA DE ROLAGEM 2,30 M - DEPRECIAÇÃO. AF_06/2017</t>
  </si>
  <si>
    <t>37,62</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</si>
  <si>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</si>
  <si>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</si>
  <si>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</si>
  <si>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</si>
  <si>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</si>
  <si>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</si>
  <si>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</si>
  <si>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</si>
  <si>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4,68</t>
  </si>
  <si>
    <t>99829</t>
  </si>
  <si>
    <t>LAVADORA DE ALTA PRESSAO (LAVA-JATO) PARA AGUA FRIA, PRESSAO DE OPERACAO ENTRE 1400 E 1900 LIB/POL2, VAZAO MAXIMA ENTRE 400 E 700 L/H - DEPRECIAÇÃO. AF_04/2019</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</si>
  <si>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</si>
  <si>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</si>
  <si>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</si>
  <si>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</si>
  <si>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</si>
  <si>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</si>
  <si>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4,50</t>
  </si>
  <si>
    <t>100637</t>
  </si>
  <si>
    <t>USINA DE MISTURA ASFÁLTICA À QUENTE, TIPO CONTRA FLUXO, PROD 100 A 140 TON/HORA - DEPRECIAÇÃO. AF_12/2019</t>
  </si>
  <si>
    <t>132,90</t>
  </si>
  <si>
    <t>100638</t>
  </si>
  <si>
    <t>USINA DE MISTURA ASFÁLTICA À QUENTE, TIPO CONTRA FLUXO, PROD 100 A 140 TON/HORA - JUROS. AF_12/2019</t>
  </si>
  <si>
    <t>100639</t>
  </si>
  <si>
    <t>USINA DE MISTURA ASFÁLTICA À QUENTE, TIPO CONTRA FLUXO, PROD 100 A 140 TON/HORA - MANUTENÇÃO. AF_12/2019</t>
  </si>
  <si>
    <t>213,64</t>
  </si>
  <si>
    <t>100640</t>
  </si>
  <si>
    <t>USINA DE MISTURA ASFÁLTICA À QUENTE, TIPO CONTRA FLUXO, PROD 100 A 140 TON/HORA - MATERIAIS NA OPERAÇÃO. AF_12/2019</t>
  </si>
  <si>
    <t>242,76</t>
  </si>
  <si>
    <t>100643</t>
  </si>
  <si>
    <t>USINA DE ASFALTO, TIPO GRAVIMÉTRICA, PROD 150 TON/HORA - DEPRECIAÇÃO. AF_12/2019</t>
  </si>
  <si>
    <t>349,93</t>
  </si>
  <si>
    <t>100644</t>
  </si>
  <si>
    <t>USINA DE ASFALTO, TIPO GRAVIMÉTRICA, PROD 150 TON/HORA - JUROS. AF_12/2019</t>
  </si>
  <si>
    <t>62,98</t>
  </si>
  <si>
    <t>100645</t>
  </si>
  <si>
    <t>USINA DE ASFALTO, TIPO GRAVIMÉTRICA, PROD 150 TON/HORA - MANUTENÇÃO. AF_12/2019</t>
  </si>
  <si>
    <t>562,52</t>
  </si>
  <si>
    <t>100646</t>
  </si>
  <si>
    <t>USINA DE ASFALTO, TIPO GRAVIMÉTRICA, PROD 150 TON/HORA - MATERIAIS NA OPERAÇÃO. AF_12/2019</t>
  </si>
  <si>
    <t>346,80</t>
  </si>
  <si>
    <t>102270</t>
  </si>
  <si>
    <t>MARTELO DEMOLIDOR ELÉTRICO, COM POTÊNCIA DE 2.000 W, 1.000 IMPACTOS POR MINUTO, PESO DE 30 KG - DEPRECIAÇÃO. AF_01/2021</t>
  </si>
  <si>
    <t>102271</t>
  </si>
  <si>
    <t>MARTELO DEMOLIDOR ELÉTRICO, COM POTÊNCIA DE 2.000 W, 1.000 IMPACTOS POR MINUTO, PESO DE 30 KG - JUROS. AF_01/2021</t>
  </si>
  <si>
    <t>0,06</t>
  </si>
  <si>
    <t>102272</t>
  </si>
  <si>
    <t>MARTELO DEMOLIDOR ELÉTRICO, COM POTÊNCIA DE 2.000 W, 1.000 IMPACTOS POR MINUTO, PESO DE 30 KG - MANUTENÇÃO. AF_01/2021</t>
  </si>
  <si>
    <t>0,65</t>
  </si>
  <si>
    <t>102273</t>
  </si>
  <si>
    <t>MARTELO DEMOLIDOR ELÉTRICO, COM POTÊNCIA DE 2.000 W, 1.000 IMPACTOS POR MINUTO, PESO DE 30 KG - MATERIAIS NA OPERAÇÃO. AF_01/2021</t>
  </si>
  <si>
    <t>1,73</t>
  </si>
  <si>
    <t>102809</t>
  </si>
  <si>
    <t>CALDEIRA A GÁS COM TERMOSTATO, CAPACIDADE 100 LITROS - MATERIAIS NA OPERAÇÃO. AF_04/2019</t>
  </si>
  <si>
    <t>18,27</t>
  </si>
  <si>
    <t>102815</t>
  </si>
  <si>
    <t>CENTRAL DE LAMA BENTONÍTICA (DEPÓSITO DE BENTONITA, MISTURADOR DE ALTA TURBULÊNCIA, SILOS DE ARMAZENAMENTO DE LAMA E ÁGUA, LABORATÓRIO DE CONTROLE DE QUALIDADE DA LAMA) - MATERIAIS NA OPERAÇÃO. AF_04/2019</t>
  </si>
  <si>
    <t>3,46</t>
  </si>
  <si>
    <t>102826</t>
  </si>
  <si>
    <t>CONJUNTO MACACO E BOMBA HIDRÁULICA PARA PROTENSAO DE CORDOALHAS, ESFORÇO MAXIMO DE 115 TONELADAS - MATERIAIS NA OPERAÇÃO. AF_04/2019</t>
  </si>
  <si>
    <t>102832</t>
  </si>
  <si>
    <t>CONJUNTO CILINDRO E BOMBA HIDRÁULICA PARA PROTENSÃO DE MONOBARRAS PARA TIRANTES, ESFORÇO MÁXIMO DE 30 TONELADAS  - MATERIAIS NA OPERAÇÃO. AF_04/2019</t>
  </si>
  <si>
    <t>8,67</t>
  </si>
  <si>
    <t>102843</t>
  </si>
  <si>
    <t>GUINDASTE HIDRAULICO AUTOPROPELIDO, COM LANÇA TRELIÇADA 40 M, CAPACIDADE MÁXIMA 75 T, EQUIPADO COM CLAMSHELL - MATERIAIS NA OPERAÇÃO. AF_04/2019</t>
  </si>
  <si>
    <t>140,85</t>
  </si>
  <si>
    <t>102849</t>
  </si>
  <si>
    <t>GUINDASTE SOBRE ESTEIRAS, COM LANÇA TRELIÇADA 40 M, CAPACIDADE MÁXIMA 75 T - MATERIAIS NA OPERAÇÃO. AF_04/2019</t>
  </si>
  <si>
    <t>68,86</t>
  </si>
  <si>
    <t>102855</t>
  </si>
  <si>
    <t>GUINDASTE SOBRE ESTEIRAS, COM LANÇA TRELIÇADA 40 M, CAPACIDADE MÁXIMA 75 T, EQUIPADO COM CLAMSHELL - MATERIAIS NA OPERAÇÃO. AF_04/2019</t>
  </si>
  <si>
    <t>102861</t>
  </si>
  <si>
    <t>MÁQUINA FORMER DOBRAS DIVERSAS: 220V/380V TRIFÁSICO OU MONOFÁSICO, CAPACIDADE 0,5-1,27MM, MOTOR 2CV - MATERIAIS NA OPERAÇÃO. AF_04/2019</t>
  </si>
  <si>
    <t>102867</t>
  </si>
  <si>
    <t>MÁQUINA SOLDA ARCO COM PISTOLA DE SOLDAGEM PARA STUD BOLT DE 5 MM A 22 MM - MATERIAIS NA OPERAÇÃO. AF_04/2019</t>
  </si>
  <si>
    <t>0,69</t>
  </si>
  <si>
    <t>102873</t>
  </si>
  <si>
    <t>PERFURATRIZ HIDRÁULICA SOBRE ESTEIRA, TORQUE MÁXIMO 161 KNM, PROFUNDIDADE MÁXIMA 54 M, DIÂMETRO MÁXIMO 1500 MM, POTÊNCIA MOTOR 268 HP - MATERIAIS NA OPERAÇÃO. AF_04/2019</t>
  </si>
  <si>
    <t>102879</t>
  </si>
  <si>
    <t>PERFURATRIZ PARA EXECUÇÃO DE ESTACAS SECANTES, TIPO HÉLICE CONTÍNUA COM CABEÇOTE DUPLO E TUBO METÁLICO - MATERIAIS NA OPERAÇÃO. AF_04/2019</t>
  </si>
  <si>
    <t>187,80</t>
  </si>
  <si>
    <t>102885</t>
  </si>
  <si>
    <t>PLATAFORMA ELEVATÓRIA - MATERIAIS NA OPERAÇÃO. AF_04/2019</t>
  </si>
  <si>
    <t>102891</t>
  </si>
  <si>
    <t>PÓRTICO ROLANTE MONOVIGA, PERFIL I, 4 PERNAS, CAPACIDADE 5 T  - MATERIAIS NA OPERAÇÃO. AF_04/2019</t>
  </si>
  <si>
    <t>102897</t>
  </si>
  <si>
    <t>ESCAVADEIRA HIDRÁULICA SOBRE ESTEIRA, PESO OPERACIONAL ENTRE 22,00 E 23,50 T, POTÊNCIA NOMINAL 139 HP, COM MARTELO ROMPEDOR HIDRÁULICO 1700 KG - MATERIAIS NA OPERAÇÃO. AF_04/2019</t>
  </si>
  <si>
    <t>102903</t>
  </si>
  <si>
    <t>TORRE, COMPOSTA POR GUINCHO MECÂNICO, GUINCHO MANUAL, CABOS DE AÇO, PITEIRA E SOQUETE  - MATERIAIS NA OPERAÇÃO. AF_04/2019</t>
  </si>
  <si>
    <t>12,20</t>
  </si>
  <si>
    <t>102909</t>
  </si>
  <si>
    <t>UNIDADE DOSADORA AIRLESS TIPO HOT SPRAY - MATERIAIS NA OPERAÇÃO. AF_04/2019</t>
  </si>
  <si>
    <t>99,70</t>
  </si>
  <si>
    <t>102915</t>
  </si>
  <si>
    <t>ENCERADEIRA INDUSTRIAL, 400 MM, 220V, 1 HP - MATERIAIS NA OPERAÇÃO. AF_08/2019</t>
  </si>
  <si>
    <t>102927</t>
  </si>
  <si>
    <t>SERRA FITA HORIZONTAL, ELÉTRICA, COM CONTROLE HIDRÁULICO, PAINEL DE COMANDO EM 24 V, MOTOR ELÉTRICO 1,5 CV, DIMENSÕES DA FITA 3880 X 27 X 0,9 MM, TRIFÁSICA - MATERIAIS NA OPERAÇÃO. AF_08/2019</t>
  </si>
  <si>
    <t>102933</t>
  </si>
  <si>
    <t>FURADEIRA ELETROMAGNÉTICA, VELOCIDADE (SEM CARGA/ COM CARGA) 450/ 270 RPM, ESPESSURA MÁXIMA DA CHAPA A SER FURADA 50 MM, PORÇA DE ADESÃO MAGNÉTICA 17000 N, POTÊNCIA 1100 W, ALIMENTÇÃO 220 - 60 HZ, MONOFÁSICA - MATERIAIS NA OPERAÇÃO. AF_08/2019</t>
  </si>
  <si>
    <t>102939</t>
  </si>
  <si>
    <t>MÁQUINA METALEIRA UNIVERSAL MODELO IW 110/180 BTD - MATERIAIS NA OPERAÇÃO. AF_08/2019</t>
  </si>
  <si>
    <t>102945</t>
  </si>
  <si>
    <t>TARTARUGA DE OXICORTE CG1, MONOFÁSICA, 220 V, FREQUÊNCIA 50 HZ, VELOCIDADE DE CORTE (MM/MIN) 50 A 750, DIÂMETRO MÍNIMO DO COMPASSO MM 200 - MATERIAIS NA OPERAÇÃO. AF_08/2019</t>
  </si>
  <si>
    <t>102951</t>
  </si>
  <si>
    <t>BETONEIRA CAPACIDADE NOMINAL DE 250 L, CAPACIDADE DE MISTURA DE 175 L, MOTOR ELÉTRICO MONOFÁSICO POTÊNCIA 1CV - MATERIAIS NA OPERAÇÃO. AF_08/2019</t>
  </si>
  <si>
    <t>102957</t>
  </si>
  <si>
    <t>RETROESCAVADEIRA SOBRE RODAS COM CARREGADEIRA , PESO OPERACIONAL MÍN. 6,674, POTÊNCIA LÍQ 88 HP, COM MARTELO ROMPEDOR HIDRÁULICO ENTRE  275 A 362 KG - MATERIAIS NA OPERAÇÃO. AF_02/2021</t>
  </si>
  <si>
    <t>102963</t>
  </si>
  <si>
    <t>PERFURATRIZ HIDRÁULICA SOBRE ESTEIRA, TORQUE MÁXIMO 98 KNM, PROFUNDIDADE MÁXIMA 25 M, DIÂMETRO MÁXIMO 115 MM, POTÊNCIA MOTOR 190 HP - MATERIAIS NA OPERAÇÃO. AF_02/2021</t>
  </si>
  <si>
    <t>102969</t>
  </si>
  <si>
    <t>COMPRESSOR DE AR, VAZAO DE 10 PCM, RESERVATORIO 100 L, PRESSAO DE TRABALHO ENTRE 6,9 E 9,7 BAR, POTENCIA 2 HP, TENSAO 110/220 V - MATERIAIS NA OPERAÇÃO. AF_05/2017'</t>
  </si>
  <si>
    <t>1,29</t>
  </si>
  <si>
    <t>102985</t>
  </si>
  <si>
    <t>MÁQUINA DEMARCADORA DE FAIXA DE TRÁFEGO À FRIO, TRAÇÃO MANUAL, 4 CV, PRESSÃO MAX 3300 PSI, TANQUE 20 L - MATERIAIS NA OPERAÇÃO. AF_06/2021</t>
  </si>
  <si>
    <t>3,50</t>
  </si>
  <si>
    <t>103156</t>
  </si>
  <si>
    <t>MÁQUINA PARA SOLDA POR ELETROFUSÃO PARA TUBOS DE POLIETILENO DE ALTA DENSIDADE (PEAD) COM DIÂMETRO EXTERNO DE 20 A 800 MM, POTÊNCIA ENTRE 2750 E 3000 W - MATERIAIS NA OPERAÇÃO. AF_10/2021</t>
  </si>
  <si>
    <t>103162</t>
  </si>
  <si>
    <t>MÁQUINA PARA SOLDA POR ELETROFUSÃO PARA TUBOS DE POLIETILENO DE ALTA DENSIDADE (PEAD) COM DIÂMETRO EXTERNO DE 20 A 1600 MM, POTÊNCIA DE 3500 W - MATERIAIS NA OPERAÇÃO. AF_10/2021</t>
  </si>
  <si>
    <t>3,03</t>
  </si>
  <si>
    <t>103168</t>
  </si>
  <si>
    <t>MÁQUINA PARA SOLDA POR TERMOFUSÃO PARA TUBOS DE POLIETILENO DE ALTA DENSIDADE (PEAD) COM DIÂMETRO EXTERNO DE 90 A 315 MM, POTÊNCIA ENTRE 2500 E 5350 W - MATERIAIS NA OPERAÇÃO. AF_10/2021</t>
  </si>
  <si>
    <t>103174</t>
  </si>
  <si>
    <t>MÁQUINA PARA SOLDA POR TERMOFUSÃO PARA TUBOS DE POLIETILENO DE ALTA DENSIDADE (PEAD) COM DIÂMETRO EXTERNO DE 315 A 630 MM, POTÊNCIA ENTRE 8000 E 12350 W - MATERIAIS NA OPERAÇÃO. AF_10/2021</t>
  </si>
  <si>
    <t>103180</t>
  </si>
  <si>
    <t>MÁQUINA PARA SOLDA POR TERMOFUSÃO PARA TUBOS DE POLIETILENO DE ALTA DENSIDADE (PEAD) COM DIÂMETRO EXTERNO DE 710 A 1200 MM, POTÊNCIA ENTRE 16000 E 29500 W - MATERIAIS NA OPERAÇÃO. AF_10/2021</t>
  </si>
  <si>
    <t>103223</t>
  </si>
  <si>
    <t>PERFURATRIZ PARA FURO DIRECIONAL HORIZONTAL (HDD) COM CAPACIDADE ATÉ 89 KN, POTÊNCIA 24,8 HP A 80 HP (INCLUSO FERRAMENTAS E LOCALIZADOR) - MATERIAIS NA OPERAÇÃO. AF_11/2021</t>
  </si>
  <si>
    <t>36,68</t>
  </si>
  <si>
    <t>103229</t>
  </si>
  <si>
    <t>PERFURATRIZ PARA FURO DIRECIONAL HORIZONTAL (HDD) COM CAPACIDADE DE 90 KN A 200 KN, POTÊNCIA 100 HP A 160 HP (INCLUSO FERRAMENTAS E LOCALIZADOR) - MATERIAIS NA OPERAÇÃO. AF_11/2021</t>
  </si>
  <si>
    <t>91,08</t>
  </si>
  <si>
    <t>103235</t>
  </si>
  <si>
    <t>PERFURATRIZ PARA FURO DIRECIONAL HORIZONTAL (HDD) COM CAPACIDADE DE 201 KN A 560 KN, POTÊNCIA 200 HP A 260 HP (INCLUSO FERRAMENTAS E LOCALIZADOR) - MATERIAIS NA OPERAÇÃO. AF_11/2021</t>
  </si>
  <si>
    <t>161,13</t>
  </si>
  <si>
    <t>103241</t>
  </si>
  <si>
    <t>MISTURADOR PARA PREPARO DE LAMA ESTABILIZANTE COM CAPACIDADE DE *4000* L, COM BOMBA CENTRÍFUGA 5,5 HP A 23,07 HP, PARA SISTEMA DE FURO DIRECIONAL - MATERIAIS NA OPERAÇÃO. AF_11/2021</t>
  </si>
  <si>
    <t>9,24</t>
  </si>
  <si>
    <t>103660</t>
  </si>
  <si>
    <t>VARREDEIRA DE GRAMA SINTÉTICA A GASOLINA, 2,4 CV, 4 TEMPOS - MATERIAIS NA OPERAÇÃO. AF_02/2022</t>
  </si>
  <si>
    <t>10,92</t>
  </si>
  <si>
    <t>103666</t>
  </si>
  <si>
    <t>BATE ESTACA PARA INSTALAÇÃO DE DEFENSAS METÁLICAS (GUARD RAIL) FIXO - MATERIAIS NA OPERAÇÃO. AF_02/2022</t>
  </si>
  <si>
    <t>103792</t>
  </si>
  <si>
    <t>MINI GUINDASTE ARANHA SOBRE ESTEIRAS E LANCA TELESCÓPICA, CAPACIDADE MÁXIMA DE CARGA 3,0 TON, RAIO MÁXIMO DE TRABALHO 8,25 M, ALTURA DE LANÇA DO SOLO 9,2 M, 55 M DE CABO DE AÇO 8 MM, MOTOR ELÉTRICO 220/380 VOLTS TRIFÁSICO - MATERIAIS NA OPERAÇÃO. AF_03/2022</t>
  </si>
  <si>
    <t>92259</t>
  </si>
  <si>
    <t>INSTALAÇÃO DE TESOURA (INTEIRA OU MEIA), BIAPOIADA, EM MADEIRA NÃO APARELHADA, PARA VÃOS MAIORES OU IGUAIS A 3,0 M E MENORES QUE 6,0 M, INCLUSO IÇAMENTO. AF_07/2019</t>
  </si>
  <si>
    <t>623,21</t>
  </si>
  <si>
    <t>636,29</t>
  </si>
  <si>
    <t>92260</t>
  </si>
  <si>
    <t>INSTALAÇÃO DE TESOURA (INTEIRA OU MEIA), BIAPOIADA, EM MADEIRA NÃO APARELHADA, PARA VÃOS MAIORES OU IGUAIS A 6,0 M E MENORES QUE 8,0 M, INCLUSO IÇAMENTO. AF_07/2019</t>
  </si>
  <si>
    <t>675,67</t>
  </si>
  <si>
    <t>695,18</t>
  </si>
  <si>
    <t>92261</t>
  </si>
  <si>
    <t>INSTALAÇÃO DE TESOURA (INTEIRA OU MEIA), BIAPOIADA, EM MADEIRA NÃO APARELHADA, PARA VÃOS MAIORES OU IGUAIS A 8,0 M E MENORES QUE 10,0 M, INCLUSO IÇAMENTO. AF_07/2019</t>
  </si>
  <si>
    <t>726,53</t>
  </si>
  <si>
    <t>752,29</t>
  </si>
  <si>
    <t>92262</t>
  </si>
  <si>
    <t>INSTALAÇÃO DE TESOURA (INTEIRA OU MEIA), BIAPOIADA, EM MADEIRA NÃO APARELHADA, PARA VÃOS MAIORES OU IGUAIS A 10,0 M E MENORES QUE 12,0 M, INCLUSO IÇAMENTO. AF_07/2019</t>
  </si>
  <si>
    <t>808,42</t>
  </si>
  <si>
    <t>844,22</t>
  </si>
  <si>
    <t>92539</t>
  </si>
  <si>
    <t>TRAMA DE MADEIRA COMPOSTA POR RIPAS, CAIBROS E TERÇAS PARA TELHADOS DE ATÉ 2 ÁGUAS PARA TELHA DE ENCAIXE DE CERÂMICA OU DE CONCRETO, INCLUSO TRANSPORTE VERTICAL. AF_07/2019</t>
  </si>
  <si>
    <t>112,85</t>
  </si>
  <si>
    <t>114,97</t>
  </si>
  <si>
    <t>92540</t>
  </si>
  <si>
    <t>TRAMA DE MADEIRA COMPOSTA POR RIPAS, CAIBROS E TERÇAS PARA TELHADOS DE MAIS QUE 2 ÁGUAS PARA TELHA DE ENCAIXE DE CERÂMICA OU DE CONCRETO, INCLUSO TRANSPORTE VERTICAL. AF_07/2019</t>
  </si>
  <si>
    <t>121,11</t>
  </si>
  <si>
    <t>124,13</t>
  </si>
  <si>
    <t>92541</t>
  </si>
  <si>
    <t>TRAMA DE MADEIRA COMPOSTA POR RIPAS, CAIBROS E TERÇAS PARA TELHADOS DE ATÉ 2 ÁGUAS PARA TELHA CERÂMICA CAPA-CANAL, INCLUSO TRANSPORTE VERTICAL. AF_07/2019</t>
  </si>
  <si>
    <t>122,82</t>
  </si>
  <si>
    <t>125,00</t>
  </si>
  <si>
    <t>92542</t>
  </si>
  <si>
    <t>TRAMA DE MADEIRA COMPOSTA POR RIPAS, CAIBROS E TERÇAS PARA TELHADOS DE MAIS QUE 2 ÁGUAS PARA TELHA CERÂMICA CAPA-CANAL, INCLUSO TRANSPORTE VERTICAL. AF_07/2019</t>
  </si>
  <si>
    <t>145,15</t>
  </si>
  <si>
    <t>148,30</t>
  </si>
  <si>
    <t>92543</t>
  </si>
  <si>
    <t>TRAMA DE MADEIRA COMPOSTA POR TERÇAS PARA TELHADOS DE ATÉ 2 ÁGUAS PARA TELHA ONDULADA DE FIBROCIMENTO, METÁLICA, PLÁSTICA OU TERMOACÚSTICA, INCLUSO TRANSPORTE VERTICAL. AF_07/2019</t>
  </si>
  <si>
    <t>35,71</t>
  </si>
  <si>
    <t>36,18</t>
  </si>
  <si>
    <t>92544</t>
  </si>
  <si>
    <t>TRAMA DE MADEIRA COMPOSTA POR TERÇAS PARA TELHADOS DE ATÉ 2 ÁGUAS PARA TELHA ESTRUTURAL DE FIBROCIMENTO, INCLUSO TRANSPORTE VERTICAL. AF_07/2019</t>
  </si>
  <si>
    <t>28,45</t>
  </si>
  <si>
    <t>28,84</t>
  </si>
  <si>
    <t>92545</t>
  </si>
  <si>
    <t>FABRICAÇÃO E INSTALAÇÃO DE TESOURA INTEIRA EM MADEIRA NÃO APARELHADA, VÃO DE 3 M, PARA TELHA CERÂMICA OU DE CONCRETO, INCLUSO IÇAMENTO. AF_07/2019</t>
  </si>
  <si>
    <t>1.340,94</t>
  </si>
  <si>
    <t>1.378,18</t>
  </si>
  <si>
    <t>92546</t>
  </si>
  <si>
    <t>FABRICAÇÃO E INSTALAÇÃO DE TESOURA INTEIRA EM MADEIRA NÃO APARELHADA, VÃO DE 4 M, PARA TELHA CERÂMICA OU DE CONCRETO, INCLUSO IÇAMENTO. AF_07/2019</t>
  </si>
  <si>
    <t>1.635,41</t>
  </si>
  <si>
    <t>1.684,71</t>
  </si>
  <si>
    <t>92547</t>
  </si>
  <si>
    <t>FABRICAÇÃO E INSTALAÇÃO DE TESOURA INTEIRA EM MADEIRA NÃO APARELHADA, VÃO DE 5 M, PARA TELHA CERÂMICA OU DE CONCRETO, INCLUSO IÇAMENTO. AF_07/2019</t>
  </si>
  <si>
    <t>1.757,68</t>
  </si>
  <si>
    <t>1.806,98</t>
  </si>
  <si>
    <t>92548</t>
  </si>
  <si>
    <t>FABRICAÇÃO E INSTALAÇÃO DE TESOURA INTEIRA EM MADEIRA NÃO APARELHADA, VÃO DE 6 M, PARA TELHA CERÂMICA OU DE CONCRETO, INCLUSO IÇAMENTO. AF_07/2019</t>
  </si>
  <si>
    <t>1.956,95</t>
  </si>
  <si>
    <t>2.012,68</t>
  </si>
  <si>
    <t>92549</t>
  </si>
  <si>
    <t>FABRICAÇÃO E INSTALAÇÃO DE TESOURA INTEIRA EM MADEIRA NÃO APARELHADA, VÃO DE 7 M, PARA TELHA CERÂMICA OU DE CONCRETO, INCLUSO IÇAMENTO. AF_07/2019</t>
  </si>
  <si>
    <t>2.380,42</t>
  </si>
  <si>
    <t>2.460,30</t>
  </si>
  <si>
    <t>92550</t>
  </si>
  <si>
    <t>FABRICAÇÃO E INSTALAÇÃO DE TESOURA INTEIRA EM MADEIRA NÃO APARELHADA, VÃO DE 8 M, PARA TELHA CERÂMICA OU DE CONCRETO, INCLUSO IÇAMENTO. AF_07/2019</t>
  </si>
  <si>
    <t>2.952,02</t>
  </si>
  <si>
    <t>3.038,15</t>
  </si>
  <si>
    <t>92551</t>
  </si>
  <si>
    <t>FABRICAÇÃO E INSTALAÇÃO DE TESOURA INTEIRA EM MADEIRA NÃO APARELHADA, VÃO DE 9 M, PARA TELHA CERÂMICA OU DE CONCRETO, INCLUSO IÇAMENTO. AF_07/2019</t>
  </si>
  <si>
    <t>3.109,88</t>
  </si>
  <si>
    <t>3.196,01</t>
  </si>
  <si>
    <t>92552</t>
  </si>
  <si>
    <t>FABRICAÇÃO E INSTALAÇÃO DE TESOURA INTEIRA EM MADEIRA NÃO APARELHADA, VÃO DE 10 M, PARA TELHA CERÂMICA OU DE CONCRETO, INCLUSO IÇAMENTO. AF_07/2019</t>
  </si>
  <si>
    <t>3.374,17</t>
  </si>
  <si>
    <t>3.470,34</t>
  </si>
  <si>
    <t>92553</t>
  </si>
  <si>
    <t>FABRICAÇÃO E INSTALAÇÃO DE TESOURA INTEIRA EM MADEIRA NÃO APARELHADA, VÃO DE 11 M, PARA TELHA CERÂMICA OU DE CONCRETO, INCLUSO IÇAMENTO. AF_07/2019</t>
  </si>
  <si>
    <t>3.810,77</t>
  </si>
  <si>
    <t>3.931,09</t>
  </si>
  <si>
    <t>92554</t>
  </si>
  <si>
    <t>FABRICAÇÃO E INSTALAÇÃO DE TESOURA INTEIRA EM MADEIRA NÃO APARELHADA, VÃO DE 12 M, PARA TELHA CERÂMICA OU DE CONCRETO, INCLUSO IÇAMENTO. AF_07/2019</t>
  </si>
  <si>
    <t>3.991,99</t>
  </si>
  <si>
    <t>4.112,31</t>
  </si>
  <si>
    <t>92555</t>
  </si>
  <si>
    <t>FABRICAÇÃO E INSTALAÇÃO DE TESOURA INTEIRA EM MADEIRA NÃO APARELHADA, VÃO DE 3 M, PARA TELHA ONDULADA DE FIBROCIMENTO, METÁLICA, PLÁSTICA OU TERMOACÚSTICA, INCLUSO IÇAMENTO. AF_07/2019</t>
  </si>
  <si>
    <t>1.316,41</t>
  </si>
  <si>
    <t>1.353,65</t>
  </si>
  <si>
    <t>92556</t>
  </si>
  <si>
    <t>FABRICAÇÃO E INSTALAÇÃO DE TESOURA INTEIRA EM MADEIRA NÃO APARELHADA, VÃO DE 4 M, PARA TELHA ONDULADA DE FIBROCIMENTO, METÁLICA, PLÁSTICA OU TERMOACÚSTICA, INCLUSO IÇAMENTO. AF_07/2019</t>
  </si>
  <si>
    <t>1.592,42</t>
  </si>
  <si>
    <t>1.641,72</t>
  </si>
  <si>
    <t>92557</t>
  </si>
  <si>
    <t>FABRICAÇÃO E INSTALAÇÃO DE TESOURA INTEIRA EM MADEIRA NÃO APARELHADA, VÃO DE 5 M, PARA TELHA ONDULADA DE FIBROCIMENTO, METÁLICA, PLÁSTICA OU TERMOACÚSTICA, INCLUSO IÇAMENTO. AF_07/2019</t>
  </si>
  <si>
    <t>1.714,69</t>
  </si>
  <si>
    <t>1.763,99</t>
  </si>
  <si>
    <t>92558</t>
  </si>
  <si>
    <t>FABRICAÇÃO E INSTALAÇÃO DE TESOURA INTEIRA EM MADEIRA NÃO APARELHADA, VÃO DE 6 M, PARA TELHA ONDULADA DE FIBROCIMENTO, METÁLICA, PLÁSTICA OU TERMOACÚSTICA, INCLUSO IÇAMENTO. AF_07/2019</t>
  </si>
  <si>
    <t>1.932,41</t>
  </si>
  <si>
    <t>1.988,14</t>
  </si>
  <si>
    <t>92559</t>
  </si>
  <si>
    <t>FABRICAÇÃO E INSTALAÇÃO DE TESOURA INTEIRA EM MADEIRA NÃO APARELHADA, VÃO DE 7 M, PARA TELHA ONDULADA DE FIBROCIMENTO, METÁLICA, PLÁSTICA OU TERMOACÚSTICA, INCLUSO IÇAMENTO. AF_07/2019</t>
  </si>
  <si>
    <t>2.334,73</t>
  </si>
  <si>
    <t>2.414,61</t>
  </si>
  <si>
    <t>92560</t>
  </si>
  <si>
    <t>FABRICAÇÃO E INSTALAÇÃO DE TESOURA INTEIRA EM MADEIRA NÃO APARELHADA, VÃO DE 8 M, PARA TELHA ONDULADA DE FIBROCIMENTO, METÁLICA, PLÁSTICA OU TERMOACÚSTICA, INCLUSO IÇAMENTO. AF_07/2019</t>
  </si>
  <si>
    <t>2.889,79</t>
  </si>
  <si>
    <t>2.975,92</t>
  </si>
  <si>
    <t>92561</t>
  </si>
  <si>
    <t>FABRICAÇÃO E INSTALAÇÃO DE TESOURA INTEIRA EM MADEIRA NÃO APARELHADA, VÃO DE 9 M, PARA TELHA ONDULADA DE FIBROCIMENTO, METÁLICA, PLÁSTICA OU TERMOACÚSTICA, INCLUSO IÇAMENTO. AF_07/2019</t>
  </si>
  <si>
    <t>3.049,34</t>
  </si>
  <si>
    <t>3.135,47</t>
  </si>
  <si>
    <t>92562</t>
  </si>
  <si>
    <t>FABRICAÇÃO E INSTALAÇÃO DE TESOURA INTEIRA EM MADEIRA NÃO APARELHADA, VÃO DE 10 M, PARA TELHA ONDULADA DE FIBROCIMENTO, METÁLICA, PLÁSTICA OU TERMOACÚSTICA, INCLUSO IÇAMENTO. AF_07/2019</t>
  </si>
  <si>
    <t>3.270,64</t>
  </si>
  <si>
    <t>3.366,81</t>
  </si>
  <si>
    <t>92563</t>
  </si>
  <si>
    <t>FABRICAÇÃO E INSTALAÇÃO DE TESOURA INTEIRA EM MADEIRA NÃO APARELHADA, VÃO DE 11 M, PARA TELHA ONDULADA DE FIBROCIMENTO, METÁLICA, PLÁSTICA OU TERMOACÚSTICA, INCLUSO IÇAMENTO. AF_07/2019</t>
  </si>
  <si>
    <t>3.689,70</t>
  </si>
  <si>
    <t>3.810,02</t>
  </si>
  <si>
    <t>92564</t>
  </si>
  <si>
    <t>FABRICAÇÃO E INSTALAÇÃO DE TESOURA INTEIRA EM MADEIRA NÃO APARELHADA, VÃO DE 12 M, PARA TELHA ONDULADA DE FIBROCIMENTO, METÁLICA, PLÁSTICA OU TERMOACÚSTICA, INCLUSO IÇAMENTO. AF_07/2019</t>
  </si>
  <si>
    <t>3.843,69</t>
  </si>
  <si>
    <t>3.964,01</t>
  </si>
  <si>
    <t>92565</t>
  </si>
  <si>
    <t>FABRICAÇÃO E INSTALAÇÃO DE ESTRUTURA PONTALETADA DE MADEIRA NÃO APARELHADA PARA TELHADOS COM ATÉ 2 ÁGUAS E PARA TELHA CERÂMICA OU DE CONCRETO, INCLUSO TRANSPORTE VERTICAL. AF_12/2015</t>
  </si>
  <si>
    <t>52,46</t>
  </si>
  <si>
    <t>92566</t>
  </si>
  <si>
    <t>FABRICAÇÃO E INSTALAÇÃO DE ESTRUTURA PONTALETADA DE MADEIRA NÃO APARELHADA PARA TELHADOS COM ATÉ 2 ÁGUAS E PARA TELHA ONDULADA DE FIBROCIMENTO, METÁLICA, PLÁSTICA OU TERMOACÚSTICA, INCLUSO TRANSPORTE VERTICAL. AF_12/2015</t>
  </si>
  <si>
    <t>34,93</t>
  </si>
  <si>
    <t>92567</t>
  </si>
  <si>
    <t>FABRICAÇÃO E INSTALAÇÃO DE ESTRUTURA PONTALETADA DE MADEIRA NÃO APARELHADA PARA TELHADOS COM MAIS QUE 2 ÁGUAS E PARA TELHA CERÂMICA OU DE CONCRETO, INCLUSO TRANSPORTE VERTICAL. AF_12/2015</t>
  </si>
  <si>
    <t>47,39</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</si>
  <si>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</si>
  <si>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</si>
  <si>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</si>
  <si>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</si>
  <si>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65,01</t>
  </si>
  <si>
    <t>67,16</t>
  </si>
  <si>
    <t>100381</t>
  </si>
  <si>
    <t>FABRICAÇÃO E INSTALAÇÃO DE PONTALETES DE MADEIRA NÃO APARELHADA PARA TELHADOS COM ATÉ 2 ÁGUAS E COM TELHA CERÂMICA OU DE CONCRETO EM EDIFÍCIO INSTITUCIONAL TÉRREO, INCLUSO TRANSPORTE VERTICAL. AF_07/2019</t>
  </si>
  <si>
    <t>70,98</t>
  </si>
  <si>
    <t>73,67</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</si>
  <si>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</si>
  <si>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</si>
  <si>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38,09</t>
  </si>
  <si>
    <t>100384</t>
  </si>
  <si>
    <t>FABRICAÇÃO E INSTALAÇÃO DE PONTALETES DE MADEIRA NÃO APARELHADA PARA TELHADOS COM ATÉ 2 ÁGUAS E COM TELHA ONDULADA DE FIBROCIMENTO, ALUMÍNIO OU PLÁSTICA EM EDIFÍCIO INSTITUCIONAL TÉRREO, INCLUSO TRANSPORTE VERTICAL. AF_07/2019</t>
  </si>
  <si>
    <t>38,57</t>
  </si>
  <si>
    <t>39,31</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</si>
  <si>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</si>
  <si>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</si>
  <si>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</si>
  <si>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</si>
  <si>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59,34</t>
  </si>
  <si>
    <t>60,85</t>
  </si>
  <si>
    <t>100387</t>
  </si>
  <si>
    <t>FABRICAÇÃO E INSTALAÇÃO DE PONTALETES DE MADEIRA NÃO APARELHADA PARA TELHADOS COM MAIS QUE 2 ÁGUAS E COM TELHA CERÂMICA OU DE CONCRETO EM EDIFÍCIO INSTITUCIONAL TÉRREO, INCLUSO TRANSPORTE VERTICAL. AF_07/2019</t>
  </si>
  <si>
    <t>72,73</t>
  </si>
  <si>
    <t>74,69</t>
  </si>
  <si>
    <t>100388</t>
  </si>
  <si>
    <t>RETIRADA E RECOLOCAÇÃO DE RIPA EM TELHADOS DE ATÉ 2 ÁGUAS COM TELHA CERÂMICA OU DE CONCRETO DE ENCAIXE, INCLUSO TRANSPORTE VERTICAL. AF_07/2019</t>
  </si>
  <si>
    <t>23,69</t>
  </si>
  <si>
    <t>24,70</t>
  </si>
  <si>
    <t>100389</t>
  </si>
  <si>
    <t>RETIRADA E RECOLOCAÇÃO DE CAIBRO EM TELHADOS DE ATÉ 2 ÁGUAS COM TELHA CERÂMICA OU DE CONCRETO DE ENCAIXE, INCLUSO TRANSPORTE VERTICAL. AF_07/2019</t>
  </si>
  <si>
    <t>19,23</t>
  </si>
  <si>
    <t>20,33</t>
  </si>
  <si>
    <t>100390</t>
  </si>
  <si>
    <t>RETIRADA E RECOLOCAÇÃO DE RIPA EM TELHADOS DE MAIS DE 2 ÁGUAS COM TELHA CERÂMICA OU DE CONCRETO DE ENCAIXE, INCLUSO TRANSPORTE VERTICAL. AF_07/2019</t>
  </si>
  <si>
    <t>26,82</t>
  </si>
  <si>
    <t>28,21</t>
  </si>
  <si>
    <t>100391</t>
  </si>
  <si>
    <t>RETIRADA E RECOLOCAÇÃO DE CAIBRO EM TELHADOS DE MAIS DE 2 ÁGUAS COM TELHA CERÂMICA OU DE CONCRETO DE ENCAIXE, INCLUSO TRANSPORTE VERTICAL. AF_07/2019</t>
  </si>
  <si>
    <t>21,34</t>
  </si>
  <si>
    <t>22,70</t>
  </si>
  <si>
    <t>100392</t>
  </si>
  <si>
    <t>RETIRADA E RECOLOCAÇÃO DE RIPA EM TELHADOS DE ATÉ 2 ÁGUAS COM TELHA CERÂMICA CAPA-CANAL, INCLUSO TRANSPORTE VERTICAL. AF_07/2019</t>
  </si>
  <si>
    <t>18,64</t>
  </si>
  <si>
    <t>19,43</t>
  </si>
  <si>
    <t>100393</t>
  </si>
  <si>
    <t>RETIRADA E RECOLOCAÇÃO DE CAIBRO EM TELHADOS DE ATÉ 2 ÁGUAS COM TELHA CERÂMICA CAPA-CANAL, INCLUSO TRANSPORTE VERTICAL. AF_07/2019</t>
  </si>
  <si>
    <t>22,24</t>
  </si>
  <si>
    <t>23,50</t>
  </si>
  <si>
    <t>100394</t>
  </si>
  <si>
    <t>RETIRADA E RECOLOCAÇÃO DE RIPA EM TELHADOS DE MAIS DE 2 ÁGUAS COM TELHA CERÂMICA CAPA-CANAL, INCLUSO TRANSPORTE VERTICAL. AF_07/2019</t>
  </si>
  <si>
    <t>21,11</t>
  </si>
  <si>
    <t>22,20</t>
  </si>
  <si>
    <t>100395</t>
  </si>
  <si>
    <t>RETIRADA E RECOLOCAÇÃO DE CAIBRO EM TELHADOS DE MAIS DE 2 ÁGUAS COM TELHA CERÂMICA CAPA-CANAL, INCLUSO TRANSPORTE VERTICAL. AF_07/2019</t>
  </si>
  <si>
    <t>25,41</t>
  </si>
  <si>
    <t>94189</t>
  </si>
  <si>
    <t>TELHAMENTO COM TELHA DE CONCRETO DE ENCAIXE, COM ATÉ 2 ÁGUAS, INCLUSO TRANSPORTE VERTICAL. AF_07/2019</t>
  </si>
  <si>
    <t>29,71</t>
  </si>
  <si>
    <t>30,19</t>
  </si>
  <si>
    <t>94192</t>
  </si>
  <si>
    <t>TELHAMENTO COM TELHA DE CONCRETO DE ENCAIXE, COM MAIS DE 2 ÁGUAS, INCLUSO TRANSPORTE VERTICAL. AF_07/2019</t>
  </si>
  <si>
    <t>31,77</t>
  </si>
  <si>
    <t>32,50</t>
  </si>
  <si>
    <t>94195</t>
  </si>
  <si>
    <t>TELHAMENTO COM TELHA CERÂMICA DE ENCAIXE, TIPO PORTUGUESA, COM ATÉ 2 ÁGUAS, INCLUSO TRANSPORTE VERTICAL. AF_07/2019</t>
  </si>
  <si>
    <t>35,05</t>
  </si>
  <si>
    <t>94198</t>
  </si>
  <si>
    <t>TELHAMENTO COM TELHA CERÂMICA DE ENCAIXE, TIPO PORTUGUESA, COM MAIS DE 2 ÁGUAS, INCLUSO TRANSPORTE VERTICAL. AF_07/2019</t>
  </si>
  <si>
    <t>37,76</t>
  </si>
  <si>
    <t>38,91</t>
  </si>
  <si>
    <t>94201</t>
  </si>
  <si>
    <t>TELHAMENTO COM TELHA CERÂMICA CAPA-CANAL, TIPO COLONIAL, COM ATÉ 2 ÁGUAS, INCLUSO TRANSPORTE VERTICAL. AF_07/2019</t>
  </si>
  <si>
    <t>49,61</t>
  </si>
  <si>
    <t>50,91</t>
  </si>
  <si>
    <t>94204</t>
  </si>
  <si>
    <t>TELHAMENTO COM TELHA CERÂMICA CAPA-CANAL, TIPO COLONIAL, COM MAIS DE 2 ÁGUAS, INCLUSO TRANSPORTE VERTICAL. AF_07/2019</t>
  </si>
  <si>
    <t>54,24</t>
  </si>
  <si>
    <t>56,08</t>
  </si>
  <si>
    <t>94224</t>
  </si>
  <si>
    <t>EMBOÇAMENTO COM ARGAMASSA TRAÇO 1:2:9 (CIMENTO, CAL E AREIA). AF_07/2019</t>
  </si>
  <si>
    <t>20,62</t>
  </si>
  <si>
    <t>22,69</t>
  </si>
  <si>
    <t>94226</t>
  </si>
  <si>
    <t>SUBCOBERTURA COM MANTA PLÁSTICA REVESTIDA POR PELÍCULA DE ALUMÍNO, INCLUSO TRANSPORTE VERTICAL. AF_07/2019</t>
  </si>
  <si>
    <t>18,06</t>
  </si>
  <si>
    <t>94232</t>
  </si>
  <si>
    <t>AMARRAÇÃO DE TELHAS CERÂMICAS OU DE CONCRETO. AF_07/2019</t>
  </si>
  <si>
    <t>2,40</t>
  </si>
  <si>
    <t>2,68</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</si>
  <si>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</si>
  <si>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</si>
  <si>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</si>
  <si>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</si>
  <si>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</si>
  <si>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</si>
  <si>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</si>
  <si>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</si>
  <si>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</si>
  <si>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</si>
  <si>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</si>
  <si>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</si>
  <si>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</si>
  <si>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</si>
  <si>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</si>
  <si>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</si>
  <si>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94207</t>
  </si>
  <si>
    <t>TELHAMENTO COM TELHA ONDULADA DE FIBROCIMENTO E = 6 MM, COM RECOBRIMENTO LATERAL DE 1/4 DE ONDA PARA TELHADO COM INCLINAÇÃO MAIOR QUE 10°, COM ATÉ 2 ÁGUAS, INCLUSO IÇAMENTO. AF_07/2019</t>
  </si>
  <si>
    <t>40,15</t>
  </si>
  <si>
    <t>40,76</t>
  </si>
  <si>
    <t>94210</t>
  </si>
  <si>
    <t>TELHAMENTO COM TELHA ONDULADA DE FIBROCIMENTO E = 6 MM, COM RECOBRIMENTO LATERAL DE 1 1/4 DE ONDA PARA TELHADO COM INCLINAÇÃO MÁXIMA DE 10°, COM ATÉ 2 ÁGUAS, INCLUSO IÇAMENTO. AF_07/2019</t>
  </si>
  <si>
    <t>42,50</t>
  </si>
  <si>
    <t>43,17</t>
  </si>
  <si>
    <t>94218</t>
  </si>
  <si>
    <t>TELHAMENTO COM TELHA ESTRUTURAL DE FIBROCIMENTO E= 8 MM, COM ATÉ 2 ÁGUAS, INCLUSO IÇAMENTO. AF_07/2019_P</t>
  </si>
  <si>
    <t>100,27</t>
  </si>
  <si>
    <t>100,93</t>
  </si>
  <si>
    <t>94213</t>
  </si>
  <si>
    <t>TELHAMENTO COM TELHA DE AÇO/ALUMÍNIO E = 0,5 MM, COM ATÉ 2 ÁGUAS, INCLUSO IÇAMENTO. AF_07/2019</t>
  </si>
  <si>
    <t>72,54</t>
  </si>
  <si>
    <t>94216</t>
  </si>
  <si>
    <t>TELHAMENTO COM TELHA METÁLICA TERMOACÚSTICA E = 30 MM, COM ATÉ 2 ÁGUAS, INCLUSO IÇAMENTO. AF_07/2019</t>
  </si>
  <si>
    <t>207,45</t>
  </si>
  <si>
    <t>207,72</t>
  </si>
  <si>
    <t>94219</t>
  </si>
  <si>
    <t>CUMEEIRA E ESPIGÃO PARA TELHA CERÂMICA EMBOÇADA COM ARGAMASSA TRAÇO 1:2:9 (CIMENTO, CAL E AREIA), PARA TELHADOS COM MAIS DE 2 ÁGUAS, INCLUSO TRANSPORTE VERTICAL. AF_07/2019</t>
  </si>
  <si>
    <t>28,58</t>
  </si>
  <si>
    <t>94220</t>
  </si>
  <si>
    <t>CUMEEIRA E ESPIGÃO PARA TELHA DE CONCRETO EMBOÇADA COM ARGAMASSA TRAÇO 1:2:9 (CIMENTO, CAL E AREIA), PARA TELHADOS COM MAIS DE 2 ÁGUAS, INCLUSO TRANSPORTE VERTICAL. AF_07/2019</t>
  </si>
  <si>
    <t>41,84</t>
  </si>
  <si>
    <t>94221</t>
  </si>
  <si>
    <t>CUMEEIRA PARA TELHA CERÂMICA EMBOÇADA COM ARGAMASSA TRAÇO 1:2:9 (CIMENTO, CAL E AREIA) PARA TELHADOS COM ATÉ 2 ÁGUAS, INCLUSO TRANSPORTE VERTICAL. AF_07/2019</t>
  </si>
  <si>
    <t>23,20</t>
  </si>
  <si>
    <t>24,19</t>
  </si>
  <si>
    <t>94222</t>
  </si>
  <si>
    <t>CUMEEIRA PARA TELHA DE CONCRETO EMBOÇADA COM ARGAMASSA TRAÇO 1:2:9 (CIMENTO, CAL E AREIA) PARA TELHADOS COM ATÉ 2 ÁGUAS, INCLUSO TRANSPORTE VERTICAL. AF_07/2019</t>
  </si>
  <si>
    <t>36,46</t>
  </si>
  <si>
    <t>37,45</t>
  </si>
  <si>
    <t>94223</t>
  </si>
  <si>
    <t>CUMEEIRA PARA TELHA DE FIBROCIMENTO ONDULADA E = 6 MM, INCLUSO ACESSÓRIOS DE FIXAÇÃO E IÇAMENTO. AF_07/2019</t>
  </si>
  <si>
    <t>72,18</t>
  </si>
  <si>
    <t>72,48</t>
  </si>
  <si>
    <t>94451</t>
  </si>
  <si>
    <t>CUMEEIRA PARA TELHA DE FIBROCIMENTO ESTRUTURAL E = 6 MM, INCLUSO ACESSÓRIOS DE FIXAÇÃO E IÇAMENTO. AF_07/2019</t>
  </si>
  <si>
    <t>79,83</t>
  </si>
  <si>
    <t>80,15</t>
  </si>
  <si>
    <t>100325</t>
  </si>
  <si>
    <t>CUMEEIRA SHED PARA TELHA ONDULADA DE FIBROCIMENTO, E = 6 MM, INCLUSO ACESSÓRIOS DE FIXAÇÃO E IÇAMENTO. AF_07/2019</t>
  </si>
  <si>
    <t>77,74</t>
  </si>
  <si>
    <t>77,96</t>
  </si>
  <si>
    <t>100327</t>
  </si>
  <si>
    <t>RUFO EXTERNO/INTERNO EM CHAPA DE AÇO GALVANIZADO NÚMERO 26, CORTE DE 33 CM, INCLUSO IÇAMENTO. AF_07/2019</t>
  </si>
  <si>
    <t>72,21</t>
  </si>
  <si>
    <t>73,11</t>
  </si>
  <si>
    <t>100328</t>
  </si>
  <si>
    <t>RETIRADA E RECOLOCAÇÃO DE  TELHA CERÂMICA DE ENCAIXE, COM ATÉ DUAS ÁGUAS, INCLUSO IÇAMENTO. AF_07/2019</t>
  </si>
  <si>
    <t>12,25</t>
  </si>
  <si>
    <t>13,03</t>
  </si>
  <si>
    <t>100329</t>
  </si>
  <si>
    <t>RETIRADA E RECOLOCAÇÃO DE  TELHA CERÂMICA DE ENCAIXE, COM MAIS DE DUAS ÁGUAS, INCLUSO IÇAMENTO. AF_07/2019</t>
  </si>
  <si>
    <t>14,97</t>
  </si>
  <si>
    <t>16,08</t>
  </si>
  <si>
    <t>100330</t>
  </si>
  <si>
    <t>RETIRADA E RECOLOCAÇÃO DE  TELHA CERÂMICA CAPA-CANAL, COM ATÉ DUAS ÁGUAS, INCLUSO IÇAMENTO. AF_07/2019</t>
  </si>
  <si>
    <t>16,65</t>
  </si>
  <si>
    <t>17,71</t>
  </si>
  <si>
    <t>100331</t>
  </si>
  <si>
    <t>RETIRADA E RECOLOCAÇÃO DE  TELHA CERÂMICA CAPA-CANAL, COM MAIS DE DUAS ÁGUAS, INCLUSO IÇAMENTO. AF_07/2019</t>
  </si>
  <si>
    <t>22,91</t>
  </si>
  <si>
    <t>100434</t>
  </si>
  <si>
    <t>CALHA DE BEIRAL, SEMICIRCULAR DE PVC, DIAMETRO 125 MM, INCLUINDO CABECEIRAS, EMENDAS, BOCAIS, SUPORTES E VEDAÇÕES, EXCLUINDO CONDUTORES, INCLUSO TRANSPORTE VERTICAL. AF_07/2019</t>
  </si>
  <si>
    <t>69,95</t>
  </si>
  <si>
    <t>70,90</t>
  </si>
  <si>
    <t>100435</t>
  </si>
  <si>
    <t>RUFO EM FIBROCIMENTO PARA TELHA ONDULADA E = 6 MM, ABA DE 26 CM, INCLUSO TRANSPORTE VERTICAL, EXCETO CONTRARRUFO. AF_07/2019</t>
  </si>
  <si>
    <t>50,37</t>
  </si>
  <si>
    <t>51,01</t>
  </si>
  <si>
    <t>94227</t>
  </si>
  <si>
    <t>CALHA EM CHAPA DE AÇO GALVANIZADO NÚMERO 24, DESENVOLVIMENTO DE 33 CM, INCLUSO TRANSPORTE VERTICAL. AF_07/2019</t>
  </si>
  <si>
    <t>81,82</t>
  </si>
  <si>
    <t>82,92</t>
  </si>
  <si>
    <t>94228</t>
  </si>
  <si>
    <t>CALHA EM CHAPA DE AÇO GALVANIZADO NÚMERO 24, DESENVOLVIMENTO DE 50 CM, INCLUSO TRANSPORTE VERTICAL. AF_07/2019</t>
  </si>
  <si>
    <t>111,49</t>
  </si>
  <si>
    <t>112,99</t>
  </si>
  <si>
    <t>94229</t>
  </si>
  <si>
    <t>CALHA EM CHAPA DE AÇO GALVANIZADO NÚMERO 24, DESENVOLVIMENTO DE 100 CM, INCLUSO TRANSPORTE VERTICAL. AF_07/2019</t>
  </si>
  <si>
    <t>217,22</t>
  </si>
  <si>
    <t>219,90</t>
  </si>
  <si>
    <t>94231</t>
  </si>
  <si>
    <t>RUFO EM CHAPA DE AÇO GALVANIZADO NÚMERO 24, CORTE DE 25 CM, INCLUSO TRANSPORTE VERTICAL. AF_07/2019</t>
  </si>
  <si>
    <t>63,58</t>
  </si>
  <si>
    <t>64,34</t>
  </si>
  <si>
    <t>94449</t>
  </si>
  <si>
    <t>TELHAMENTO COM TELHA ONDULADA DE FIBRA DE VIDRO E = 0,6 MM, PARA TELHADO COM INCLINAÇÃO MAIOR QUE 10°, COM ATÉ 2 ÁGUAS, INCLUSO IÇAMENTO. AF_07/2019</t>
  </si>
  <si>
    <t>68,82</t>
  </si>
  <si>
    <t>69,43</t>
  </si>
  <si>
    <t>92255</t>
  </si>
  <si>
    <t>INSTALAÇÃO DE TESOURA (INTEIRA OU MEIA), EM AÇO, PARA VÃOS MAIORES OU IGUAIS A 3,0 M E MENORES QUE 6,0 M, INCLUSO IÇAMENTO. AF_07/2019</t>
  </si>
  <si>
    <t>162,75</t>
  </si>
  <si>
    <t>172,07</t>
  </si>
  <si>
    <t>92256</t>
  </si>
  <si>
    <t>INSTALAÇÃO DE TESOURA (INTEIRA OU MEIA), EM AÇO, PARA VÃOS MAIORES OU IGUAIS A 6,0 M E MENORES QUE 8,0 M, INCLUSO IÇAMENTO. AF_07/2019</t>
  </si>
  <si>
    <t>196,81</t>
  </si>
  <si>
    <t>210,38</t>
  </si>
  <si>
    <t>92257</t>
  </si>
  <si>
    <t>INSTALAÇÃO DE TESOURA (INTEIRA OU MEIA), EM AÇO, PARA VÃOS MAIORES OU IGUAIS A 8,0 M E MENORES QUE 10,0 M, INCLUSO IÇAMENTO. AF_07/2019</t>
  </si>
  <si>
    <t>230,49</t>
  </si>
  <si>
    <t>248,22</t>
  </si>
  <si>
    <t>92258</t>
  </si>
  <si>
    <t>INSTALAÇÃO DE TESOURA (INTEIRA OU MEIA), EM AÇO, PARA VÃOS MAIORES OU IGUAIS A 10,0 M E MENORES QUE 12,0 M, INCLUSO IÇAMENTO. AF_07/2019</t>
  </si>
  <si>
    <t>284,65</t>
  </si>
  <si>
    <t>309,09</t>
  </si>
  <si>
    <t>92568</t>
  </si>
  <si>
    <t>TRAMA DE AÇO COMPOSTA POR RIPAS, CAIBROS E TERÇAS PARA TELHADOS DE ATÉ 2 ÁGUAS PARA TELHA DE ENCAIXE DE CERÂMICA OU DE CONCRETO, INCLUSO TRANSPORTE VERTICAL. AF_07/2019</t>
  </si>
  <si>
    <t>134,42</t>
  </si>
  <si>
    <t>135,67</t>
  </si>
  <si>
    <t>92569</t>
  </si>
  <si>
    <t>TRAMA DE AÇO COMPOSTA POR RIPAS E CAIBROS PARA TELHADOS DE ATÉ 2 ÁGUAS PARA TELHA DE ENCAIXE DE CERÂMICA OU DE CONCRETO, INCLUSO TRANSPORTE VERTICAL. AF_07/2019</t>
  </si>
  <si>
    <t>75,51</t>
  </si>
  <si>
    <t>92570</t>
  </si>
  <si>
    <t>TRAMA DE AÇO COMPOSTA POR RIPAS PARA TELHADOS DE ATÉ 2 ÁGUAS PARA TELHA DE ENCAIXE DE CERÂMICA OU DE CONCRETO, INCLUSO TRANSPORTE VERTICAL. AF_07/2019</t>
  </si>
  <si>
    <t>47,47</t>
  </si>
  <si>
    <t>47,73</t>
  </si>
  <si>
    <t>92571</t>
  </si>
  <si>
    <t>TRAMA DE AÇO COMPOSTA POR RIPAS, CAIBROS E TERÇAS PARA TELHADOS DE MAIS DE 2 ÁGUAS PARA TELHA DE ENCAIXE DE CERÂMICA OU DE CONCRETO, INCLUSO TRANSPORTE VERTICAL. AF_07/2019</t>
  </si>
  <si>
    <t>141,28</t>
  </si>
  <si>
    <t>143,25</t>
  </si>
  <si>
    <t>92572</t>
  </si>
  <si>
    <t>TRAMA DE AÇO COMPOSTA POR RIPAS E CAIBROS PARA TELHADOS DE MAIS DE 2 ÁGUAS PARA TELHA DE ENCAIXE DE CERÂMICA OU DE CONCRETO, INCLUSO TRANSPORTE VERTICAL. AF_07/2019</t>
  </si>
  <si>
    <t>84,79</t>
  </si>
  <si>
    <t>85,79</t>
  </si>
  <si>
    <t>92573</t>
  </si>
  <si>
    <t>TRAMA DE AÇO COMPOSTA POR RIPAS PARA TELHADOS DE MAIS DE 2 ÁGUAS PARA TELHA DE ENCAIXE DE CERÂMICA OU DE CONCRETO, INCLUSO TRANSPORTE VERTICAL, INCLUSO TRANSPORTE VERTICAL. AF_07/2019</t>
  </si>
  <si>
    <t>50,36</t>
  </si>
  <si>
    <t>50,93</t>
  </si>
  <si>
    <t>92574</t>
  </si>
  <si>
    <t>TRAMA DE AÇO COMPOSTA POR RIPAS, CAIBROS E TERÇAS PARA TELHADOS DE ATÉ 2 ÁGUAS PARA TELHA CERÂMICA CAPA-CANAL, INCLUSO TRANSPORTE VERTICAL. AF_07/2019</t>
  </si>
  <si>
    <t>136,37</t>
  </si>
  <si>
    <t>137,73</t>
  </si>
  <si>
    <t>92575</t>
  </si>
  <si>
    <t>TRAMA DE AÇO COMPOSTA POR RIPAS E CAIBROS PARA TELHADOS DE ATÉ 2 ÁGUAS PARA TELHA CERÂMICA CAPA-CANAL, INCLUSO TRANSPORTE VERTICAL. AF_07/2019</t>
  </si>
  <si>
    <t>68,59</t>
  </si>
  <si>
    <t>69,13</t>
  </si>
  <si>
    <t>92576</t>
  </si>
  <si>
    <t>TRAMA DE AÇO COMPOSTA POR RIPAS PARA TELHADOS DE ATÉ 2 ÁGUAS PARA TELHA CERÂMICA CAPA-CANAL, INCLUSO TRANSPORTE VERTICAL. AF_07/2019</t>
  </si>
  <si>
    <t>37,59</t>
  </si>
  <si>
    <t>37,80</t>
  </si>
  <si>
    <t>92577</t>
  </si>
  <si>
    <t>TRAMA DE AÇO COMPOSTA POR RIPAS, CAIBROS E TERÇAS PARA TELHADOS DE MAIS DE 2 ÁGUAS PARA TELHA CERÂMICA CAPA-CANAL, INCLUSO TRANSPORTE VERTICAL. AF_07/2019</t>
  </si>
  <si>
    <t>143,72</t>
  </si>
  <si>
    <t>145,78</t>
  </si>
  <si>
    <t>92578</t>
  </si>
  <si>
    <t>TRAMA DE AÇO COMPOSTA POR RIPAS E CAIBROS PARA TELHADOS DE MAIS DE 2 ÁGUAS PARA TELHA CERÂMICA CAPA-CANAL, INCLUSO TRANSPORTE VERTICAL. AF_07/2019</t>
  </si>
  <si>
    <t>72,66</t>
  </si>
  <si>
    <t>92579</t>
  </si>
  <si>
    <t>TRAMA DE AÇO COMPOSTA POR RIPAS PARA TELHADOS DE MAIS DE 2 ÁGUAS PARA TELHA CERÂMICA CAPA-CANAL, INCLUSO TRANSPORTE VERTICAL. AF_07/2019</t>
  </si>
  <si>
    <t>39,88</t>
  </si>
  <si>
    <t>40,35</t>
  </si>
  <si>
    <t>92580</t>
  </si>
  <si>
    <t>TRAMA DE AÇO COMPOSTA POR TERÇAS PARA TELHADOS DE ATÉ 2 ÁGUAS PARA TELHA ONDULADA DE FIBROCIMENTO, METÁLICA, PLÁSTICA OU TERMOACÚSTICA, INCLUSO TRANSPORTE VERTICAL. AF_07/2019</t>
  </si>
  <si>
    <t>49,20</t>
  </si>
  <si>
    <t>49,96</t>
  </si>
  <si>
    <t>92581</t>
  </si>
  <si>
    <t>TRAMA DE AÇO COMPOSTA POR TERÇAS PARA TELHADOS DE ATÉ 2 ÁGUAS PARA TELHA ESTRUTURAL DE FIBROCIMENTO, INCLUSO TRANSPORTE VERTICAL. AF_07/2019</t>
  </si>
  <si>
    <t>52,21</t>
  </si>
  <si>
    <t>92582</t>
  </si>
  <si>
    <t>FABRICAÇÃO E INSTALAÇÃO DE TESOURA INTEIRA EM AÇO, VÃO DE 3 M, PARA TELHA CERÂMICA OU DE CONCRETO, INCLUSO IÇAMENTO. AF_12/2015</t>
  </si>
  <si>
    <t>707,75</t>
  </si>
  <si>
    <t>721,08</t>
  </si>
  <si>
    <t>92584</t>
  </si>
  <si>
    <t>FABRICAÇÃO E INSTALAÇÃO DE TESOURA INTEIRA EM AÇO, VÃO DE 4 M, PARA TELHA CERÂMICA OU DE CONCRETO, INCLUSO IÇAMENTO. AF_12/2015</t>
  </si>
  <si>
    <t>836,01</t>
  </si>
  <si>
    <t>849,34</t>
  </si>
  <si>
    <t>92586</t>
  </si>
  <si>
    <t>FABRICAÇÃO E INSTALAÇÃO DE TESOURA INTEIRA EM AÇO, VÃO DE 5 M, PARA TELHA CERÂMICA OU DE CONCRETO, INCLUSO IÇAMENTO. AF_12/2015</t>
  </si>
  <si>
    <t>964,26</t>
  </si>
  <si>
    <t>977,59</t>
  </si>
  <si>
    <t>92588</t>
  </si>
  <si>
    <t>FABRICAÇÃO E INSTALAÇÃO DE TESOURA INTEIRA EM AÇO, VÃO DE 6 M, PARA TELHA CERÂMICA OU DE CONCRETO, INCLUSO IÇAMENTO. AF_12/2015</t>
  </si>
  <si>
    <t>1.216,44</t>
  </si>
  <si>
    <t>1.236,02</t>
  </si>
  <si>
    <t>92590</t>
  </si>
  <si>
    <t>FABRICAÇÃO E INSTALAÇÃO DE TESOURA INTEIRA EM AÇO, VÃO DE 7 M, PARA TELHA CERÂMICA OU DE CONCRETO, INCLUSO IÇAMENTO. AF_12/2015</t>
  </si>
  <si>
    <t>1.344,69</t>
  </si>
  <si>
    <t>1.364,27</t>
  </si>
  <si>
    <t>92592</t>
  </si>
  <si>
    <t>FABRICAÇÃO E INSTALAÇÃO DE TESOURA INTEIRA EM AÇO, VÃO DE 8 M, PARA TELHA CERÂMICA OU DE CONCRETO, INCLUSO IÇAMENTO. AF_12/2015</t>
  </si>
  <si>
    <t>1.506,63</t>
  </si>
  <si>
    <t>1.530,37</t>
  </si>
  <si>
    <t>92593</t>
  </si>
  <si>
    <t>(COMPOSIÇÃO REPRESENTATIVA) FABRICAÇÃO E INSTALAÇÃO DE TESOURA INTEIRA EM AÇO, PARA VÃOS DE 3 A 12 M E PARA QUALQUER TIPO DE TELHA, INCLUSO IÇAMENTO. AF_12/2015</t>
  </si>
  <si>
    <t>11,43</t>
  </si>
  <si>
    <t>11,61</t>
  </si>
  <si>
    <t>92594</t>
  </si>
  <si>
    <t>FABRICAÇÃO E INSTALAÇÃO DE TESOURA INTEIRA EM AÇO, VÃO DE 9 M, PARA TELHA CERÂMICA OU DE CONCRETO, INCLUSO IÇAMENTO. AF_12/2015</t>
  </si>
  <si>
    <t>1.757,18</t>
  </si>
  <si>
    <t>1.782,93</t>
  </si>
  <si>
    <t>92596</t>
  </si>
  <si>
    <t>FABRICAÇÃO E INSTALAÇÃO DE TESOURA INTEIRA EM AÇO, VÃO DE 10 M, PARA TELHA CERÂMICA OU DE CONCRETO, INCLUSO IÇAMENTO. AF_12/2015</t>
  </si>
  <si>
    <t>1.945,09</t>
  </si>
  <si>
    <t>1.977,55</t>
  </si>
  <si>
    <t>92598</t>
  </si>
  <si>
    <t>FABRICAÇÃO E INSTALAÇÃO DE TESOURA INTEIRA EM AÇO, VÃO DE 11 M, PARA TELHA CERÂMICA OU DE CONCRETO, INCLUSO IÇAMENTO. AF_12/2015</t>
  </si>
  <si>
    <t>2.073,35</t>
  </si>
  <si>
    <t>2.105,81</t>
  </si>
  <si>
    <t>92600</t>
  </si>
  <si>
    <t>FABRICAÇÃO E INSTALAÇÃO DE TESOURA INTEIRA EM AÇO, VÃO DE 12 M, PARA TELHA CERÂMICA OU DE CONCRETO, INCLUSO IÇAMENTO. AF_12/2015</t>
  </si>
  <si>
    <t>2.234,03</t>
  </si>
  <si>
    <t>2.266,49</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</si>
  <si>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</si>
  <si>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</si>
  <si>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</si>
  <si>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</si>
  <si>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803,58</t>
  </si>
  <si>
    <t>816,91</t>
  </si>
  <si>
    <t>92606</t>
  </si>
  <si>
    <t>FABRICAÇÃO E INSTALAÇÃO DE TESOURA INTEIRA EM AÇO, VÃO DE 5 M, PARA TELHA ONDULADA DE FIBROCIMENTO, METÁLICA, PLÁSTICA OU TERMOACÚSTICA, INCLUSO IÇAMENTO. AF_12/2015</t>
  </si>
  <si>
    <t>931,84</t>
  </si>
  <si>
    <t>945,17</t>
  </si>
  <si>
    <t>92608</t>
  </si>
  <si>
    <t>FABRICAÇÃO E INSTALAÇÃO DE TESOURA INTEIRA EM AÇO, VÃO DE 6 M, PARA TELHA ONDULADA DE FIBROCIMENTO, METÁLICA, PLÁSTICA OU TERMOACÚSTICA, INCLUSO IÇAMENTO. AF_12/2015</t>
  </si>
  <si>
    <t>1.151,58</t>
  </si>
  <si>
    <t>1.171,16</t>
  </si>
  <si>
    <t>92610</t>
  </si>
  <si>
    <t>FABRICAÇÃO E INSTALAÇÃO DE TESOURA INTEIRA EM AÇO, VÃO DE 7 M, PARA TELHA ONDULADA DE FIBROCIMENTO, METÁLICA, PLÁSTICA OU TERMOACÚSTICA, INCLUSO IÇAMENTO. AF_12/2015</t>
  </si>
  <si>
    <t>1.279,84</t>
  </si>
  <si>
    <t>1.299,42</t>
  </si>
  <si>
    <t>92612</t>
  </si>
  <si>
    <t>FABRICAÇÃO E INSTALAÇÃO DE TESOURA INTEIRA EM AÇO, VÃO DE 8 M, PARA TELHA ONDULADA DE FIBROCIMENTO, METÁLICA, PLÁSTICA OU TERMOACÚSTICA, INCLUSO IÇAMENTO, INCLUSO IÇAMENTO. AF_12/2015</t>
  </si>
  <si>
    <t>1.441,78</t>
  </si>
  <si>
    <t>1.465,52</t>
  </si>
  <si>
    <t>92614</t>
  </si>
  <si>
    <t>FABRICAÇÃO E INSTALAÇÃO DE TESOURA INTEIRA EM AÇO, VÃO DE 9 M, PARA TELHA ONDULADA DE FIBROCIMENTO, METÁLICA, PLÁSTICA OU TERMOACÚSTICA, INCLUSO IÇAMENTO. AF_12/2015</t>
  </si>
  <si>
    <t>1.627,47</t>
  </si>
  <si>
    <t>1.653,22</t>
  </si>
  <si>
    <t>92616</t>
  </si>
  <si>
    <t>FABRICAÇÃO E INSTALAÇÃO DE TESOURA INTEIRA EM AÇO, VÃO DE 10 M, PARA TELHA ONDULADA DE FIBROCIMENTO, METÁLICA, PLÁSTICA OU TERMOACÚSTICA, INCLUSO IÇAMENTO. AF_12/2015</t>
  </si>
  <si>
    <t>1.847,81</t>
  </si>
  <si>
    <t>1.880,27</t>
  </si>
  <si>
    <t>92618</t>
  </si>
  <si>
    <t>FABRICAÇÃO E INSTALAÇÃO DE TESOURA INTEIRA EM AÇO, VÃO DE 11 M, PARA TELHA ONDULADA DE FIBROCIMENTO, METÁLICA, PLÁSTICA OU TERMOACÚSTICA, INCLUSO IÇAMENTO. AF_12/2015</t>
  </si>
  <si>
    <t>1.976,07</t>
  </si>
  <si>
    <t>2.008,53</t>
  </si>
  <si>
    <t>92620</t>
  </si>
  <si>
    <t>FABRICAÇÃO E INSTALAÇÃO DE TESOURA INTEIRA EM AÇO, VÃO DE 12 M, PARA TELHA ONDULADA DE FIBROCIMENTO, METÁLICA, PLÁSTICA OU TERMOACÚSTICA, INCLUSO IÇAMENTO. AF_12/2015</t>
  </si>
  <si>
    <t>2.104,31</t>
  </si>
  <si>
    <t>2.136,77</t>
  </si>
  <si>
    <t>100357</t>
  </si>
  <si>
    <t>FABRICAÇÃO E INSTALAÇÃO DE MEIA TESOURA DE MADEIRA NÃO APARELHADA, COM VÃO DE 3 M, PARA TELHA CERÂMICA OU DE CONCRETO, INCLUSO IÇAMENTO. AF_07/2019</t>
  </si>
  <si>
    <t>1.411,69</t>
  </si>
  <si>
    <t>1.448,93</t>
  </si>
  <si>
    <t>100358</t>
  </si>
  <si>
    <t>FABRICAÇÃO E INSTALAÇÃO DE MEIA TESOURA DE MADEIRA NÃO APARELHADA, COM VÃO DE 4 M, PARA TELHA CERÂMICA OU DE CONCRETO, INCLUSO IÇAMENTO. AF_07/2019</t>
  </si>
  <si>
    <t>1.844,62</t>
  </si>
  <si>
    <t>1.906,00</t>
  </si>
  <si>
    <t>100359</t>
  </si>
  <si>
    <t>FABRICAÇÃO E INSTALAÇÃO DE MEIA TESOURA DE MADEIRA NÃO APARELHADA, COM VÃO DE 5 M, PARA TELHA CERÂMICA OU DE CONCRETO, INCLUSO IÇAMENTO. AF_07/2019</t>
  </si>
  <si>
    <t>1.970,24</t>
  </si>
  <si>
    <t>2.031,62</t>
  </si>
  <si>
    <t>100360</t>
  </si>
  <si>
    <t>FABRICAÇÃO E INSTALAÇÃO DE MEIA TESOURA DE MADEIRA NÃO APARELHADA, COM VÃO DE 6 M, PARA TELHA CERÂMICA OU DE CONCRETO, INCLUSO IÇAMENTO. AF_07/2019</t>
  </si>
  <si>
    <t>2.195,71</t>
  </si>
  <si>
    <t>2.263,52</t>
  </si>
  <si>
    <t>100361</t>
  </si>
  <si>
    <t>FABRICAÇÃO E INSTALAÇÃO DE MEIA TESOURA DE MADEIRA NÃO APARELHADA, COM VÃO DE 7 M, PARA TELHA CERÂMICA OU DE CONCRETO, INCLUSO IÇAMENTO. AF_07/2019</t>
  </si>
  <si>
    <t>2.683,07</t>
  </si>
  <si>
    <t>2.775,03</t>
  </si>
  <si>
    <t>100362</t>
  </si>
  <si>
    <t>FABRICAÇÃO E INSTALAÇÃO DE MEIA TESOURA DE MADEIRA NÃO APARELHADA, COM VÃO DE 8 M, PARA TELHA CERÂMICA OU DE CONCRETO, INCLUSO IÇAMENTO. AF_07/2019</t>
  </si>
  <si>
    <t>3.610,25</t>
  </si>
  <si>
    <t>3.708,46</t>
  </si>
  <si>
    <t>100363</t>
  </si>
  <si>
    <t>FABRICAÇÃO E INSTALAÇÃO DE MEIA TESOURA DE MADEIRA NÃO APARELHADA, COM VÃO DE 9 M, PARA TELHA CERÂMICA OU DE CONCRETO, INCLUSO IÇAMENTO. AF_07/2019</t>
  </si>
  <si>
    <t>3.761,46</t>
  </si>
  <si>
    <t>3.859,67</t>
  </si>
  <si>
    <t>100364</t>
  </si>
  <si>
    <t>FABRICAÇÃO E INSTALAÇÃO DE MEIA TESOURA DE MADEIRA NÃO APARELHADA, COM VÃO DE 10 M, PARA TELHA CERÂMICA OU DE CONCRETO, INCLUSO IÇAMENTO. AF_07/2019</t>
  </si>
  <si>
    <t>4.089,98</t>
  </si>
  <si>
    <t>4.198,23</t>
  </si>
  <si>
    <t>100365</t>
  </si>
  <si>
    <t>FABRICAÇÃO E INSTALAÇÃO DE MEIA TESOURA DE MADEIRA NÃO APARELHADA, COM VÃO DE 11 M, PARA TELHA CERÂMICA OU DE CONCRETO, INCLUSO IÇAMENTO. AF_07/2019</t>
  </si>
  <si>
    <t>4.668,54</t>
  </si>
  <si>
    <t>4.800,94</t>
  </si>
  <si>
    <t>100366</t>
  </si>
  <si>
    <t>FABRICAÇÃO E INSTALAÇÃO DE MEIA TESOURA DE MADEIRA NÃO APARELHADA, COM VÃO DE 12 M, PARA TELHA CERÂMICA OU DE CONCRETO, INCLUSO IÇAMENTO. AF_07/2019</t>
  </si>
  <si>
    <t>5.082,71</t>
  </si>
  <si>
    <t>5.215,11</t>
  </si>
  <si>
    <t>100367</t>
  </si>
  <si>
    <t>FABRICAÇÃO E INSTALAÇÃO DE MEIA TESOURA DE MADEIRA NÃO APARELHADA, COM VÃO DE 3 M, PARA TELHA ONDULADA DE FIBROCIMENTO, ALUMÍNIO, PLÁSTICA OU TERMOACÚSTICA, INCLUSO IÇAMENTO. AF_07/2019</t>
  </si>
  <si>
    <t>1.362,62</t>
  </si>
  <si>
    <t>1.399,86</t>
  </si>
  <si>
    <t>100368</t>
  </si>
  <si>
    <t>FABRICAÇÃO E INSTALAÇÃO DE MEIA TESOURA DE MADEIRA NÃO APARELHADA, COM VÃO DE 4 M, PARA TELHA ONDULADA DE FIBROCIMENTO, ALUMÍNIO, PLÁSTICA OU TERMOACÚSTICA, INCLUSO IÇAMENTO. AF_07/2019</t>
  </si>
  <si>
    <t>1.784,08</t>
  </si>
  <si>
    <t>1.845,46</t>
  </si>
  <si>
    <t>100369</t>
  </si>
  <si>
    <t>FABRICAÇÃO E INSTALAÇÃO DE MEIA TESOURA DE MADEIRA NÃO APARELHADA, COM VÃO DE 5 M, PARA TELHA ONDULADA DE FIBROCIMENTO, ALUMÍNIO, PLÁSTICA OU TERMOACÚSTICA, INCLUSO IÇAMENTO. AF_07/2019</t>
  </si>
  <si>
    <t>1.909,70</t>
  </si>
  <si>
    <t>1.971,08</t>
  </si>
  <si>
    <t>100370</t>
  </si>
  <si>
    <t>FABRICAÇÃO E INSTALAÇÃO DE MEIA TESOURA DE MADEIRA NÃO APARELHADA, COM VÃO DE 6 M, PARA TELHA ONDULADA DE FIBROCIMENTO, ALUMÍNIO, PLÁSTICA OU TERMOACÚSTICA, INCLUSO IÇAMENTO. AF_07/2019</t>
  </si>
  <si>
    <t>2.322,69</t>
  </si>
  <si>
    <t>2.390,50</t>
  </si>
  <si>
    <t>100371</t>
  </si>
  <si>
    <t>FABRICAÇÃO E INSTALAÇÃO DE MEIA TESOURA DE MADEIRA NÃO APARELHADA, COM VÃO DE 7 M, PARA TELHA ONDULADA DE FIBROCIMENTO, ALUMÍNIO, PLÁSTICA OU TERMOACÚSTICA, INCLUSO IÇAMENTO. AF_07/2019</t>
  </si>
  <si>
    <t>2.521,62</t>
  </si>
  <si>
    <t>2.613,58</t>
  </si>
  <si>
    <t>100372</t>
  </si>
  <si>
    <t>FABRICAÇÃO E INSTALAÇÃO DE MEIA TESOURA DE MADEIRA NÃO APARELHADA, COM VÃO DE 8 M, PARA TELHA ONDULADA DE FIBROCIMENTO, ALUMÍNIO, PLÁSTICA OU TERMOACÚSTICA, INCLUSO IÇAMENTO. AF_07/2019</t>
  </si>
  <si>
    <t>3.333,65</t>
  </si>
  <si>
    <t>3.431,86</t>
  </si>
  <si>
    <t>100373</t>
  </si>
  <si>
    <t>FABRICAÇÃO E INSTALAÇÃO DE MEIA TESOURA DE MADEIRA NÃO APARELHADA, COM VÃO DE 9 M, PARA TELHA ONDULADA DE FIBROCIMENTO, ALUMÍNIO, PLÁSTICA OU TERMOACÚSTICA, INCLUSO IÇAMENTO. AF_07/2019</t>
  </si>
  <si>
    <t>3.486,09</t>
  </si>
  <si>
    <t>3.584,30</t>
  </si>
  <si>
    <t>100374</t>
  </si>
  <si>
    <t>FABRICAÇÃO E INSTALAÇÃO DE MEIA TESOURA DE MADEIRA NÃO APARELHADA, COM VÃO DE 10 M, PARA TELHA ONDULADA DE FIBROCIMENTO, ALUMÍNIO, PLÁSTICA OU TERMOACÚSTICA, INCLUSO IÇAMENTO. AF_07/2019</t>
  </si>
  <si>
    <t>3.729,20</t>
  </si>
  <si>
    <t>3.837,45</t>
  </si>
  <si>
    <t>100375</t>
  </si>
  <si>
    <t>FABRICAÇÃO E INSTALAÇÃO DE MEIA TESOURA DE MADEIRA NÃO APARELHADA, COM VÃO DE 11 M, PARA TELHA ONDULADA DE FIBROCIMENTO, ALUMÍNIO, PLÁSTICA OU TERMOACÚSTICA, INCLUSO IÇAMENTO. AF_07/2019</t>
  </si>
  <si>
    <t>4.128,77</t>
  </si>
  <si>
    <t>4.261,17</t>
  </si>
  <si>
    <t>100376</t>
  </si>
  <si>
    <t>FABRICAÇÃO E INSTALAÇÃO DE MEIA TESOURA DE MADEIRA NÃO APARELHADA, COM VÃO DE 12 M, PARA TELHA ONDULADA DE FIBROCIMENTO, ALUMÍNIO, PLÁSTICA OU TERMOACÚSTICA, INCLUSO IÇAMENTO. AF_07/2019</t>
  </si>
  <si>
    <t>4.006,88</t>
  </si>
  <si>
    <t>4.139,28</t>
  </si>
  <si>
    <t>100377</t>
  </si>
  <si>
    <t>FABRICAÇÃO E INSTALAÇÃO DE TESOURA (INTEIRA OU MEIA) EM AÇO, VÃOS MAIORES OU IGUAIS A 3,0 M E MENORES OU IGUAL A 6,0 M, INCLUSO IÇAMENTO. AF_07/2019</t>
  </si>
  <si>
    <t>11,92</t>
  </si>
  <si>
    <t>12,09</t>
  </si>
  <si>
    <t>100378</t>
  </si>
  <si>
    <t>FABRICAÇÃO E INSTALAÇÃO DE TESOURA (INTEIRA OU MEIA) EM AÇO, VÃOS MAIORES QUE 6,0 M E MENORES QUE 12,0 M, INCLUSO IÇAMENTO. AF_07/2019</t>
  </si>
  <si>
    <t>11,14</t>
  </si>
  <si>
    <t>11,29</t>
  </si>
  <si>
    <t>100382</t>
  </si>
  <si>
    <t>FABRICAÇÃO E INSTALAÇÃO DE PONTALETES DE MADEIRA NÃO APARELHADA PARA TELHADOS COM ATÉ 2 ÁGUAS E COM TELHA ONDULADA DE FIBROCIMENTO, ALUMÍNIO OU PLÁSTICA EM EDIFÍCIO RESIDENCIAL TÉRREO, INCLUSO TRANSPORTE VERTICAL. AF_07/2019</t>
  </si>
  <si>
    <t>94444</t>
  </si>
  <si>
    <t>TELHAMENTO COM TELHA DE ENCAIXE, TIPO FRANCESA DE VIDRO, COM ATÉ 2 ÁGUAS, INCLUSO TRANSPORTE VERTICAL. AF_07/2019</t>
  </si>
  <si>
    <t>648,99</t>
  </si>
  <si>
    <t>649,80</t>
  </si>
  <si>
    <t>102661</t>
  </si>
  <si>
    <t>DRENO SUBSUPERFICIAL (SEÇÃO 0,40 X 0,40 M), COM TUBO DE PEAD CORRUGADO PERFURADO, DN 100 MM, ENCHIMENTO COM AREIA. AF_07/2021</t>
  </si>
  <si>
    <t>31,59</t>
  </si>
  <si>
    <t>32,16</t>
  </si>
  <si>
    <t>102663</t>
  </si>
  <si>
    <t>DRENO SUBSUPERFICIAL (SEÇÃO 0,40 X 0,40 M), COM TUBO DE CONCRETO SIMPLES POROSO, DN 200 MM, ENCHIMENTO COM AREIA. AF_07/2021</t>
  </si>
  <si>
    <t>73,86</t>
  </si>
  <si>
    <t>102664</t>
  </si>
  <si>
    <t>DRENO SUBSUPERFICIAL (SEÇÃO 0,40 X 0,40 M), CEGO, ENCHIMENTO DE BRITA, ENVOLVIDO COM MANTA GEOTÊXTIL. AF_07/2021</t>
  </si>
  <si>
    <t>41,04</t>
  </si>
  <si>
    <t>41,61</t>
  </si>
  <si>
    <t>102665</t>
  </si>
  <si>
    <t>DRENO SUBSUPERFICIAL (SEÇÃO 0,40 X 0,40 M), CEGO, ENCHIMENTO DE BRITA. AF_07/2021</t>
  </si>
  <si>
    <t>22,75</t>
  </si>
  <si>
    <t>23,28</t>
  </si>
  <si>
    <t>102666</t>
  </si>
  <si>
    <t>DRENO SUBSUPERFICIAL (SEÇÃO 0,40 X 0,40 M), COM TUBO DE PEAD CORRUGADO PERFURADO, DN 100 MM, ENCHIMENTO COM BRITA, ENVOLVIDO COM MANTA GEOTÊXTIL. AF_07/2021</t>
  </si>
  <si>
    <t>52,28</t>
  </si>
  <si>
    <t>52,89</t>
  </si>
  <si>
    <t>102669</t>
  </si>
  <si>
    <t>DRENO SUBSUPERFICIAL (SEÇÃO 0,40 X 0,40 M), COM TUBO DE CONCRETO SIMPLES POROSO, DN 200 MM, ENCHIMENTO COM BRITA, ENVOLVIDO COM MANTA GEOTÊXTIL. AF_07/2021</t>
  </si>
  <si>
    <t>93,28</t>
  </si>
  <si>
    <t>94,22</t>
  </si>
  <si>
    <t>102670</t>
  </si>
  <si>
    <t>DRENO PROFUNDO (SEÇÃO 0,50 X 1,50 M), COM TUBO DE PEAD CORRUGADO PERFURADO, DN 100 MM, ENCHIMENTO COM AREIA, COM SELO DE ARGILA. AF_07/2021</t>
  </si>
  <si>
    <t>92,15</t>
  </si>
  <si>
    <t>93,55</t>
  </si>
  <si>
    <t>102673</t>
  </si>
  <si>
    <t>DRENO PROFUNDO (SEÇÃO 0,50 X 1,50 M), COM TUBO DE CONCRETO SIMPLES POROSO, DN 200 MM, ENCHIMENTO COM AREIA, COM SELO DE ARGILA. AF_07/2021</t>
  </si>
  <si>
    <t>155,86</t>
  </si>
  <si>
    <t>158,99</t>
  </si>
  <si>
    <t>102674</t>
  </si>
  <si>
    <t>DRENO PROFUNDO (SEÇÃO 0,50 X 1,50 M), COM TUBO DE PEAD CORRUGADO PERFURADO, DN 100 MM, ENCHIMENTO COM AREIA. AF_07/2021</t>
  </si>
  <si>
    <t>99,21</t>
  </si>
  <si>
    <t>102677</t>
  </si>
  <si>
    <t>DRENO PROFUNDO (SEÇÃO 0,50 X 1,50 M), COM TUBO DE CONCRETO SIMPLES POROSO, DN 200 MM, ENCHIMENTO COM AREIA. AF_07/2021</t>
  </si>
  <si>
    <t>145,49</t>
  </si>
  <si>
    <t>102678</t>
  </si>
  <si>
    <t>DRENO PROFUNDO (SEÇÃO 0,50 X 1,50 M), CEGO, ENCHIMENTO DE BRITA, ENVOLVIDO COM MANTA GEOTÊXTIL, COM SELO DE ARGILA. AF_07/2021</t>
  </si>
  <si>
    <t>124,62</t>
  </si>
  <si>
    <t>126,06</t>
  </si>
  <si>
    <t>102679</t>
  </si>
  <si>
    <t>DRENO PROFUNDO (SEÇÃO 0,50 X 1,50 M), CEGO, ENCHIMENTO DE BRITA, ENVOLVIDO COM MANTA GEOTÊXTIL. AF_07/2021</t>
  </si>
  <si>
    <t>135,42</t>
  </si>
  <si>
    <t>136,43</t>
  </si>
  <si>
    <t>102680</t>
  </si>
  <si>
    <t>DRENO PROFUNDO (SEÇÃO 0,50 X 1,50 M), COM TUBO DE PEAD CORRUGADO PERFURADO, DN 100 MM, ENCHIMENTO COM BRITA, ENVOLVIDO COM MANTA GEOTÊXTIL, COM SELO DE ARGILA. AF_07/2021</t>
  </si>
  <si>
    <t>136,84</t>
  </si>
  <si>
    <t>138,40</t>
  </si>
  <si>
    <t>102683</t>
  </si>
  <si>
    <t>DRENO PROFUNDO (SEÇÃO 0,50 X 1,50 M), COM TUBO DE CONCRETO SIMPLES POROSO, DN 200 MM, ENCHIMENTO COM BRITA, ENVOLVIDO COM MANTA GEOTÊXTIL, COM SELO DE ARGILA. AF_07/2021</t>
  </si>
  <si>
    <t>186,72</t>
  </si>
  <si>
    <t>189,00</t>
  </si>
  <si>
    <t>102684</t>
  </si>
  <si>
    <t>DRENO PROFUNDO (SEÇÃO 0,50 X 1,50 M), COM TUBO DE PEAD CORRUGADO PERFURADO, DN 100 MM, ENCHIMENTO COM BRITA, ENVOLVIDO COM MANTA GEOTÊXTIL. AF_07/2021</t>
  </si>
  <si>
    <t>147,63</t>
  </si>
  <si>
    <t>148,76</t>
  </si>
  <si>
    <t>102687</t>
  </si>
  <si>
    <t>DRENO PROFUNDO (SEÇÃO 0,50 X 1,50 M), COM TUBO DE CONCRETO SIMPLES POROSO, DN 200 MM, ENCHIMENTO COM BRITA, ENVOLVIDO COM MANTA GEOTÊXTIL. AF_07/2021</t>
  </si>
  <si>
    <t>193,54</t>
  </si>
  <si>
    <t>195,31</t>
  </si>
  <si>
    <t>102688</t>
  </si>
  <si>
    <t>DRENO ESPINHA DE PEIXE (SEÇÃO (0,40 X 0,40 M), COM TUBO DE PEAD CORRUGADO PERFURADO, DN 100 MM, ENCHIMENTO COM AREIA, INCLUSIVE CONEXÕES. AF_07/2021</t>
  </si>
  <si>
    <t>37,21</t>
  </si>
  <si>
    <t>102690</t>
  </si>
  <si>
    <t>DRENO ESPINHA DE PEIXE (SEÇÃO (0,40 X 0,40 M), COM TUBO DE PEAD CORRUGADO PERFURADO, DN 100 MM, ENCHIMENTO COM BRITA, ENVOLVIDO COM MANTA GEOTÊXTIL, INCLUSIVE CONEXÕES. AF_07/2021</t>
  </si>
  <si>
    <t>57,89</t>
  </si>
  <si>
    <t>58,81</t>
  </si>
  <si>
    <t>102694</t>
  </si>
  <si>
    <t>DRENO ESPINHA DE PEIXE (SEÇÃO (0,50 X 0,80 M), COM TUBO DE PEAD CORRUGADO PERFURADO, DN 100 MM, ENCHIMENTO COM AREIA, INCLUSIVE CONEXÕES. AF_07/2021</t>
  </si>
  <si>
    <t>68,09</t>
  </si>
  <si>
    <t>69,24</t>
  </si>
  <si>
    <t>102697</t>
  </si>
  <si>
    <t>DRENO ESPINHA DE PEIXE (SEÇÃO (0,50 X 0,80 M), COM TUBO DE PEAD CORRUGADO PERFURADO, DN 100 MM, ENCHIMENTO COM BRITA, ENVOLVIDO COM MANTA GEOTÊXTIL, INCLUSIVE CONEXÕES. AF_07/2021</t>
  </si>
  <si>
    <t>99,37</t>
  </si>
  <si>
    <t>100,59</t>
  </si>
  <si>
    <t>102704</t>
  </si>
  <si>
    <t>TUBO DE PEAD CORRUGADO PERFURADO, DN 100 MM, PARA DRENO - FORNECIMENTO E ASSENTAMENTO. AF_07/2021</t>
  </si>
  <si>
    <t>12,00</t>
  </si>
  <si>
    <t>12,05</t>
  </si>
  <si>
    <t>102706</t>
  </si>
  <si>
    <t>TUBO DE PVC CORRUGADO FLEXÍVEL PERFURADO, DN 100 MM, PARA DRENO - FORNECIMENTO E ASSENTAMENTO. AF_07/2021</t>
  </si>
  <si>
    <t>13,88</t>
  </si>
  <si>
    <t>13,93</t>
  </si>
  <si>
    <t>102707</t>
  </si>
  <si>
    <t>TUBO DE CONCRETO SIMPLES POROSO, DN 200 MM, PARA DRENO - FORNECIMENTO E ASSENTAMENTO. AF_07/2021</t>
  </si>
  <si>
    <t>56,50</t>
  </si>
  <si>
    <t>56,96</t>
  </si>
  <si>
    <t>102708</t>
  </si>
  <si>
    <t>LUVA DE PVC, SÉRIE NORMAL, PARA ESGOTO PREDIAL, DN 100 MM, INSTALADA EM DRENO  - FORNECIMENTO E INSTALAÇÃO. AF_07/2021</t>
  </si>
  <si>
    <t>21,72</t>
  </si>
  <si>
    <t>23,29</t>
  </si>
  <si>
    <t>102710</t>
  </si>
  <si>
    <t>JUNÇÃO SIMPLES DE PVC, 45 GRAUS, SÉRIE NORMAL, PARA ESGOTO PREDIAL, DN 100 MM, INSTALADA EM DRENO - FORNECIMENTO E INSTALAÇÃO. AF_07/2021</t>
  </si>
  <si>
    <t>54,97</t>
  </si>
  <si>
    <t>58,11</t>
  </si>
  <si>
    <t>102711</t>
  </si>
  <si>
    <t>JUNÇÃO DUPLA DE PVC, SÉRIE NORMAL, PARA ESGOTO PREDIAL, DN 100 X 100 X 100 MM, INSTALADA EM DRENO  - FORNECIMENTO E INSTALAÇÃO. AF_07/2021</t>
  </si>
  <si>
    <t>77,86</t>
  </si>
  <si>
    <t>81,00</t>
  </si>
  <si>
    <t>102712</t>
  </si>
  <si>
    <t>GEOTÊXTIL NÃO TECIDO 100% POLIÉSTER, RESISTÊNCIA A TRAÇÃO DE 9 KN/M (RT - 9), INSTALADO EM DRENO - FORNECIMENTO E INSTALAÇÃO. AF_07/2021</t>
  </si>
  <si>
    <t>7,10</t>
  </si>
  <si>
    <t>7,15</t>
  </si>
  <si>
    <t>102713</t>
  </si>
  <si>
    <t>GEOTÊXTIL NÃO TECIDO 100% POLIÉSTER, RESISTÊNCIA A TRAÇÃO DE 14 KN/M (RT - 14), INSTALADO EM DRENO - FORNECIMENTO E INSTALAÇÃO. AF_07/2021</t>
  </si>
  <si>
    <t>9,77</t>
  </si>
  <si>
    <t>9,82</t>
  </si>
  <si>
    <t>102715</t>
  </si>
  <si>
    <t>GEOTÊXTIL NÃO TECIDO 100% POLIÉSTER, RESISTÊNCIA A TRAÇÃO DE 26 KN/M (RT - 26), INSTALADO EM DRENO - FORNECIMENTO E INSTALAÇÃO. AF_07/2021</t>
  </si>
  <si>
    <t>19,34</t>
  </si>
  <si>
    <t>19,39</t>
  </si>
  <si>
    <t>102716</t>
  </si>
  <si>
    <t>ENCHIMENTO DE AREIA PARA DRENO, LANÇAMENTO MECANIZADO. AF_07/2021</t>
  </si>
  <si>
    <t>114,36</t>
  </si>
  <si>
    <t>115,63</t>
  </si>
  <si>
    <t>102717</t>
  </si>
  <si>
    <t>ENCHIMENTO DE BRITA PARA DRENO, LANÇAMENTO MECANIZADO. AF_07/2021</t>
  </si>
  <si>
    <t>130,10</t>
  </si>
  <si>
    <t>131,37</t>
  </si>
  <si>
    <t>102718</t>
  </si>
  <si>
    <t>ENCHIMENTO DE AREIA PARA DRENO, LANÇAMENTO MANUAL. AF_07/2021</t>
  </si>
  <si>
    <t>120,13</t>
  </si>
  <si>
    <t>123,17</t>
  </si>
  <si>
    <t>102719</t>
  </si>
  <si>
    <t>ENCHIMENTO DE BRITA PARA DRENO, LANÇAMENTO MANUAL. AF_07/2021</t>
  </si>
  <si>
    <t>135,87</t>
  </si>
  <si>
    <t>138,91</t>
  </si>
  <si>
    <t>102722</t>
  </si>
  <si>
    <t>DRENO EM MURO DE CONTENÇÃO, EXECUTADO NO PÉ DO MURO, COM TUBO DE PEAD CORRUGADO FLEXÍVEL PERFURADO, ENCHIMENTO COM BRITA, ENVOLVIDO COM MANTA GEOTÊXTIL. AF_07/2021</t>
  </si>
  <si>
    <t>46,41</t>
  </si>
  <si>
    <t>102723</t>
  </si>
  <si>
    <t>DRENO EM MURO DE CONTENÇÃO, EXECUTADO NO PÉ DO MURO, COM TUBO DE PVC CORRUGADO FLEXÍVEL PERFURADO, ENCHIMENTO COM BRITA, ENVOLVIDO COM MANTA GEOTÊXTIL. AF_07/2021</t>
  </si>
  <si>
    <t>46,96</t>
  </si>
  <si>
    <t>47,93</t>
  </si>
  <si>
    <t>102724</t>
  </si>
  <si>
    <t>DRENO BARBACÃ, DN 100 MM, COM MATERIAL DRENANTE. AF_07/2021</t>
  </si>
  <si>
    <t>27,18</t>
  </si>
  <si>
    <t>28,10</t>
  </si>
  <si>
    <t>102725</t>
  </si>
  <si>
    <t>DRENO BARBACÃ, DN 75 MM, COM MATERIAL DRENANTE. AF_07/2021</t>
  </si>
  <si>
    <t>25,88</t>
  </si>
  <si>
    <t>26,80</t>
  </si>
  <si>
    <t>102726</t>
  </si>
  <si>
    <t>DRENO BARBACÃ, DN 50 MM, COM MATERIAL DRENANTE. AF_07/2021</t>
  </si>
  <si>
    <t>23,10</t>
  </si>
  <si>
    <t>24,02</t>
  </si>
  <si>
    <t>103653</t>
  </si>
  <si>
    <t>GEOTÊXTIL NÃO TECIDO 100% POLIÉSTER, RESISTÊNCIA A TRAÇÃO DE 31 KN/M (RT-31), INSTALADO EM DRENO - FORNECIMENTO E INSTALAÇÃO. AF_07/2021</t>
  </si>
  <si>
    <t>23,16</t>
  </si>
  <si>
    <t>92743</t>
  </si>
  <si>
    <t>MURO DE GABIÃO, ENCHIMENTO COM PEDRA DE MÃO TIPO RACHÃO, DE GRAVIDADE, COM GAIOLAS DE COMPRIMENTO IGUAL A 2 M, PARA MUROS COM ALTURA MENOR OU IGUAL A 4 M  FORNECIMENTO E EXECUÇÃO. AF_12/2015</t>
  </si>
  <si>
    <t>651,88</t>
  </si>
  <si>
    <t>666,33</t>
  </si>
  <si>
    <t>92744</t>
  </si>
  <si>
    <t>MURO DE GABIÃO, ENCHIMENTO COM PEDRA DE MÃO TIPO RACHÃO, DE GRAVIDADE, COM GAIOLAS DE COMPRIMENTO IGUAL A 5 M, PARA MUROS COM ALTURA MENOR OU IGUAL A 4 M  FORNECIMENTO E EXECUÇÃO. AF_12/2015</t>
  </si>
  <si>
    <t>640,19</t>
  </si>
  <si>
    <t>647,17</t>
  </si>
  <si>
    <t>92745</t>
  </si>
  <si>
    <t>MURO DE GABIÃO, ENCHIMENTO COM PEDRA DE MÃO TIPO RACHÃO, DE GRAVIDADE, COM GAIOLAS DE COMPRIMENTO IGUAL A 2 M, PARA MUROS COM ALTURA MAIOR QUE 4 M E MENOR OU IGUAL A 6 M  FORNECIMENTO E EXECUÇÃO. AF_12/2015</t>
  </si>
  <si>
    <t>809,68</t>
  </si>
  <si>
    <t>827,06</t>
  </si>
  <si>
    <t>92746</t>
  </si>
  <si>
    <t>MURO DE GABIÃO, ENCHIMENTO COM PEDRA DE MÃO TIPO RACHÃO, DE GRAVIDADE, COM GAIOLAS DE COMPRIMENTO IGUAL A 5 M, PARA MUROS COM ALTURA MAIOR QUE 4 M E MENOR OU IGUAL A 6 M   FORNECIMENTO E EXECUÇÃO. AF_12/2015</t>
  </si>
  <si>
    <t>755,37</t>
  </si>
  <si>
    <t>765,18</t>
  </si>
  <si>
    <t>92747</t>
  </si>
  <si>
    <t>MURO DE GABIÃO, ENCHIMENTO COM PEDRA DE MÃO TIPO RACHÃO, DE GRAVIDADE, COM GAIOLAS DE COMPRIMENTO IGUAL A 2 M, PARA MUROS COM ALTURA MAIOR QUE 6 M E MENOR OU IGUAL A 10 M   FORNECIMENTO E EXECUÇÃO. AF_12/2015</t>
  </si>
  <si>
    <t>898,89</t>
  </si>
  <si>
    <t>917,97</t>
  </si>
  <si>
    <t>92748</t>
  </si>
  <si>
    <t>MURO DE GABIÃO, ENCHIMENTO COM PEDRA DE MÃO TIPO RACHÃO, DE GRAVIDADE, COM GAIOLAS DE COMPRIMENTO IGUAL A 5 M, PARA MUROS COM ALTURA MAIOR QUE 6 M E MENOR OU IGUAL A 10 M FORNECIMENTO E EXECUÇÃO. AF_12/2015</t>
  </si>
  <si>
    <t>820,62</t>
  </si>
  <si>
    <t>832,12</t>
  </si>
  <si>
    <t>92749</t>
  </si>
  <si>
    <t>MURO DE GABIÃO, ENCHIMENTO COM PEDRA DE MÃO TIPO RACHÃO, COM SOLO REFORÇADO, PARA MUROS COM ALTURA MENOR OU IGUAL A 4 M   FORNECIMENTO E EXECUÇÃO. AF_12/2015</t>
  </si>
  <si>
    <t>950,41</t>
  </si>
  <si>
    <t>964,70</t>
  </si>
  <si>
    <t>92750</t>
  </si>
  <si>
    <t>MURO DE GABIÃO, ENCHIMENTO COM PEDRA DE MÃO TIPO RACHÃO, COM SOLO REFORÇADO, PARA MUROS COM ALTURA MAIOR QUE 4 M E MENOR OU IGUAL A 12 M   FORNECIMENTO E EXECUÇÃO. AF_12/2015</t>
  </si>
  <si>
    <t>1.645,20</t>
  </si>
  <si>
    <t>1.664,83</t>
  </si>
  <si>
    <t>92751</t>
  </si>
  <si>
    <t>MURO DE GABIÃO, ENCHIMENTO COM PEDRA DE MÃO TIPO RACHÃO, COM SOLO REFORÇADO, PARA MUROS COM ALTURA MAIOR QUE 12 M E MENOR OU IGUAL A 20 M    FORNECIMENTO E EXECUÇÃO. AF_12/2015</t>
  </si>
  <si>
    <t>2.048,53</t>
  </si>
  <si>
    <t>2.071,17</t>
  </si>
  <si>
    <t>92752</t>
  </si>
  <si>
    <t>MURO DE GABIÃO, ENCHIMENTO COM PEDRA DE MÃO TIPO RACHÃO, COM SOLO REFORÇADO, PARA MUROS COM ALTURA MAIOR QUE 20 M E MENOR OU IGUAL A 28 M   FORNECIMENTO E EXECUÇÃO. AF_12/2015</t>
  </si>
  <si>
    <t>2.450,48</t>
  </si>
  <si>
    <t>2.476,03</t>
  </si>
  <si>
    <t>92753</t>
  </si>
  <si>
    <t>MURO DE GABIÃO, ENCHIMENTO COM RESÍDUO DE CONSTRUÇÃO E DEMOLIÇÃO, DE GRAVIDADE, COM GAIOLA TRAPEZOIDAL DE COMPRIMENTO IGUAL A 2 M, PARA MUROS COM ALTURA MENOR OU IGUAL A 2 M   FORNECIMENTO E EXECUÇÃO. AF_12/2015</t>
  </si>
  <si>
    <t>620,01</t>
  </si>
  <si>
    <t>630,07</t>
  </si>
  <si>
    <t>92754</t>
  </si>
  <si>
    <t>MURO DE GABIÃO, ENCHIMENTO COM RESÍDUO DE CONSTRUÇÃO E DEMOLIÇÃO, DE GRAVIDADE, COM GAIOLA TRAPEZOIDAL DE COMPRIMENTO IGUAL A 2 M, PARA MUROS COM ALTURA MAIOR QUE 2 M E MENOR OU IGUAL A 4 M    FORNECIMENTO E EXECUÇÃO. AF_12/2015</t>
  </si>
  <si>
    <t>563,77</t>
  </si>
  <si>
    <t>573,05</t>
  </si>
  <si>
    <t>92755</t>
  </si>
  <si>
    <t>PROTEÇÃO SUPERFICIAL DE CANAL EM GABIÃO TIPO COLCHÃO, ALTURA DE 17 CENTÍMETROS, ENCHIMENTO COM PEDRA DE MÃO TIPO RACHÃO - FORNECIMENTO E EXECUÇÃO. AF_12/2015</t>
  </si>
  <si>
    <t>237,56</t>
  </si>
  <si>
    <t>242,32</t>
  </si>
  <si>
    <t>92756</t>
  </si>
  <si>
    <t>PROTEÇÃO SUPERFICIAL DE CANAL EM GABIÃO TIPO COLCHÃO, ALTURA DE 23 CENTÍMETROS, ENCHIMENTO COM PEDRA DE MÃO TIPO RACHÃO - FORNECIMENTO E EXECUÇÃO. AF_12/2015</t>
  </si>
  <si>
    <t>269,21</t>
  </si>
  <si>
    <t>274,85</t>
  </si>
  <si>
    <t>92757</t>
  </si>
  <si>
    <t>PROTEÇÃO SUPERFICIAL DE CANAL EM GABIÃO TIPO COLCHÃO, ALTURA DE 30 CENTÍMETROS, ENCHIMENTO COM PEDRA DE MÃO TIPO RACHÃO - FORNECIMENTO E EXECUÇÃO. AF_12/2015</t>
  </si>
  <si>
    <t>307,75</t>
  </si>
  <si>
    <t>314,46</t>
  </si>
  <si>
    <t>92758</t>
  </si>
  <si>
    <t>PROTEÇÃO SUPERFICIAL DE CANAL EM GABIÃO TIPO SACO, DIÂMETRO DE 65 CENTÍMETROS, ENCHIMENTO MANUAL COM PEDRA DE MÃO TIPO RACHÃO - FORNECIMENTO E EXECUÇÃO. AF_12/2015</t>
  </si>
  <si>
    <t>748,83</t>
  </si>
  <si>
    <t>759,50</t>
  </si>
  <si>
    <t>91069</t>
  </si>
  <si>
    <t>EXECUÇÃO DE REVESTIMENTO DE CONCRETO PROJETADO COM ESPESSURA DE 7 CM, ARMADO COM TELA, INCLINAÇÃO MENOR QUE 90°, APLICAÇÃO CONTÍNUA, UTILIZANDO EQUIPAMENTO DE PROJEÇÃO COM 6 M³/H DE CAPACIDADE. AF_01/2016</t>
  </si>
  <si>
    <t>115,67</t>
  </si>
  <si>
    <t>118,35</t>
  </si>
  <si>
    <t>91070</t>
  </si>
  <si>
    <t>EXECUÇÃO DE REVESTIMENTO DE CONCRETO PROJETADO COM ESPESSURA DE 10 CM, ARMADO COM TELA, INCLINAÇÃO MENOR QUE 90°, APLICAÇÃO CONTÍNUA, UTILIZANDO EQUIPAMENTO DE PROJEÇÃO COM 6 M³/H DE CAPACIDADE. AF_01/2016</t>
  </si>
  <si>
    <t>127,39</t>
  </si>
  <si>
    <t>130,22</t>
  </si>
  <si>
    <t>91071</t>
  </si>
  <si>
    <t>EXECUÇÃO DE REVESTIMENTO DE CONCRETO PROJETADO COM ESPESSURA DE 7 CM, ARMADO COM TELA, INCLINAÇÃO DE 90°, APLICAÇÃO CONTÍNUA, UTILIZANDO EQUIPAMENTO DE PROJEÇÃO COM 6 M³/H DE CAPACIDADE. AF_01/2016</t>
  </si>
  <si>
    <t>151,95</t>
  </si>
  <si>
    <t>158,37</t>
  </si>
  <si>
    <t>91072</t>
  </si>
  <si>
    <t>EXECUÇÃO DE REVESTIMENTO DE CONCRETO PROJETADO COM ESPESSURA DE 10 CM, ARMADO COM TELA, INCLINAÇÃO DE 90°, APLICAÇÃO CONTÍNUA, UTILIZANDO EQUIPAMENTO DE PROJEÇÃO COM 6 M³/H DE CAPACIDADE. AF_01/2016</t>
  </si>
  <si>
    <t>163,62</t>
  </si>
  <si>
    <t>170,21</t>
  </si>
  <si>
    <t>91073</t>
  </si>
  <si>
    <t>EXECUÇÃO DE REVESTIMENTO DE CONCRETO PROJETADO COM ESPESSURA DE 7 CM, ARMADO COM TELA, INCLINAÇÃO MENOR QUE 90°, APLICAÇÃO CONTÍNUA, UTILIZANDO EQUIPAMENTO DE PROJEÇÃO COM 3 M³/H DE CAPACIDADE. AF_01/2016</t>
  </si>
  <si>
    <t>127,62</t>
  </si>
  <si>
    <t>131,69</t>
  </si>
  <si>
    <t>91074</t>
  </si>
  <si>
    <t>EXECUÇÃO DE REVESTIMENTO DE CONCRETO PROJETADO COM ESPESSURA DE 10 CM, ARMADO COM TELA, INCLINAÇÃO MENOR QUE 90°, APLICAÇÃO CONTÍNUA, UTILIZANDO EQUIPAMENTO DE PROJEÇÃO COM 3 M³/H DE CAPACIDADE. AF_01/2016</t>
  </si>
  <si>
    <t>140,59</t>
  </si>
  <si>
    <t>144,97</t>
  </si>
  <si>
    <t>91075</t>
  </si>
  <si>
    <t>EXECUÇÃO DE REVESTIMENTO DE CONCRETO PROJETADO COM ESPESSURA DE 7 CM, ARMADO COM TELA, INCLINAÇÃO DE 90°, APLICAÇÃO CONTÍNUA, UTILIZANDO EQUIPAMENTO DE PROJEÇÃO COM 3 M³/H DE CAPACIDADE. AF_01/2016</t>
  </si>
  <si>
    <t>165,68</t>
  </si>
  <si>
    <t>173,92</t>
  </si>
  <si>
    <t>91076</t>
  </si>
  <si>
    <t>EXECUÇÃO DE REVESTIMENTO DE CONCRETO PROJETADO COM ESPESSURA DE 10 CM, ARMADO COM TELA, INCLINAÇÃO DE 90°, APLICAÇÃO CONTÍNUA, UTILIZANDO EQUIPAMENTO DE PROJEÇÃO COM 3 M³/H DE CAPACIDADE. AF_01/2016</t>
  </si>
  <si>
    <t>178,67</t>
  </si>
  <si>
    <t>187,24</t>
  </si>
  <si>
    <t>91077</t>
  </si>
  <si>
    <t>EXECUÇÃO DE REVESTIMENTO DE CONCRETO PROJETADO COM ESPESSURA DE 7 CM, ARMADO COM FIBRAS DE AÇO, INCLINAÇÃO MENOR QUE 90°, APLICAÇÃO CONTÍNUA, UTILIZANDO EQUIPAMENTO DE PROJEÇÃO COM 6 M³/H DE CAPACIDADE. AF_01/2016</t>
  </si>
  <si>
    <t>119,42</t>
  </si>
  <si>
    <t>121,28</t>
  </si>
  <si>
    <t>91078</t>
  </si>
  <si>
    <t>EXECUÇÃO DE REVESTIMENTO DE CONCRETO PROJETADO COM ESPESSURA DE 10 CM, ARMADO COM FIBRAS DE AÇO, INCLINAÇÃO MENOR QUE 90°, APLICAÇÃO CONTÍNUA, UTILIZANDO EQUIPAMENTO DE PROJEÇÃO COM 6 M³/H DE CAPACIDADE. AF_01/2016</t>
  </si>
  <si>
    <t>140,05</t>
  </si>
  <si>
    <t>142,04</t>
  </si>
  <si>
    <t>91079</t>
  </si>
  <si>
    <t>EXECUÇÃO DE REVESTIMENTO DE CONCRETO PROJETADO COM ESPESSURA DE 7 CM, ARMADO COM FIBRAS DE AÇO, INCLINAÇÃO DE 90°, APLICAÇÃO CONTÍNUA, UTILIZANDO EQUIPAMENTO DE PROJEÇÃO COM 6 M³/H DE CAPACIDADE. AF_01/2016</t>
  </si>
  <si>
    <t>124,83</t>
  </si>
  <si>
    <t>127,22</t>
  </si>
  <si>
    <t>91080</t>
  </si>
  <si>
    <t>EXECUÇÃO DE REVESTIMENTO DE CONCRETO PROJETADO COM ESPESSURA DE 10 CM, ARMADO COM FIBRAS DE AÇO, INCLINAÇÃO DE 90°, APLICAÇÃO CONTÍNUA, UTILIZANDO EQUIPAMENTO DE PROJEÇÃO COM 6 M³/H DE CAPACIDADE. AF_01/2016</t>
  </si>
  <si>
    <t>145,25</t>
  </si>
  <si>
    <t>147,77</t>
  </si>
  <si>
    <t>91081</t>
  </si>
  <si>
    <t>EXECUÇÃO DE REVESTIMENTO DE CONCRETO PROJETADO COM ESPESSURA DE 7 CM, ARMADO COM FIBRAS DE AÇO, INCLINAÇÃO MENOR QUE 90°, APLICAÇÃO CONTÍNUA, UTILIZANDO EQUIPAMENTO DE PROJEÇÃO COM 3 M³/H DE CAPACIDADE. AF_01/2016</t>
  </si>
  <si>
    <t>133,02</t>
  </si>
  <si>
    <t>91082</t>
  </si>
  <si>
    <t>EXECUÇÃO DE REVESTIMENTO DE CONCRETO PROJETADO COM ESPESSURA DE 10 CM, ARMADO COM FIBRAS DE AÇO, INCLINAÇÃO MENOR QUE 90°, APLICAÇÃO CONTÍNUA, UTILIZANDO EQUIPAMENTO DE PROJEÇÃO COM 3 M³/H DE CAPACIDADE. AF_01/2016</t>
  </si>
  <si>
    <t>154,73</t>
  </si>
  <si>
    <t>158,35</t>
  </si>
  <si>
    <t>91083</t>
  </si>
  <si>
    <t>EXECUÇÃO DE REVESTIMENTO DE CONCRETO PROJETADO COM ESPESSURA DE 7 CM, ARMADO COM FIBRAS DE AÇO, INCLINAÇÃO DE 90°, APLICAÇÃO CONTÍNUA, UTILIZANDO EQUIPAMENTO DE PROJEÇÃO COM 3 M³/H DE CAPACIDADE. AF_01/2016</t>
  </si>
  <si>
    <t>142,32</t>
  </si>
  <si>
    <t>146,69</t>
  </si>
  <si>
    <t>91084</t>
  </si>
  <si>
    <t>EXECUÇÃO DE REVESTIMENTO DE CONCRETO PROJETADO COM ESPESSURA DE 10 CM, ARMADO COM FIBRAS DE AÇO, INCLINAÇÃO DE 90°, APLICAÇÃO CONTÍNUA, UTILIZANDO EQUIPAMENTO DE PROJEÇÃO COM 3 M³/H DE CAPACIDADE. AF_01/2016</t>
  </si>
  <si>
    <t>163,80</t>
  </si>
  <si>
    <t>168,44</t>
  </si>
  <si>
    <t>91086</t>
  </si>
  <si>
    <t>EXECUÇÃO DE REVESTIMENTO DE CONCRETO PROJETADO COM ESPESSURA DE 7 CM, ARMADO COM TELA, INCLINAÇÃO MENOR QUE 90°, APLICAÇÃO DESCONTÍNUA, UTILIZANDO EQUIPAMENTO DE PROJEÇÃO COM 6 M³/H DE CAPACIDADE. AF_01/2016</t>
  </si>
  <si>
    <t>128,71</t>
  </si>
  <si>
    <t>91087</t>
  </si>
  <si>
    <t>EXECUÇÃO DE REVESTIMENTO DE CONCRETO PROJETADO COM ESPESSURA DE 10 CM, ARMADO COM TELA, INCLINAÇÃO MENOR QUE 90°, APLICAÇÃO DESCONTÍNUA, UTILIZANDO EQUIPAMENTO DE PROJEÇÃO COM 6 M³/H DE CAPACIDADE. AF_01/2016</t>
  </si>
  <si>
    <t>137,17</t>
  </si>
  <si>
    <t>140,94</t>
  </si>
  <si>
    <t>91088</t>
  </si>
  <si>
    <t>EXECUÇÃO DE REVESTIMENTO DE CONCRETO PROJETADO COM ESPESSURA DE 7 CM, ARMADO COM TELA, INCLINAÇÃO DE 90°, APLICAÇÃO DESCONTÍNUA, UTILIZANDO EQUIPAMENTO DE PROJEÇÃO COM 6 M³/H DE CAPACIDADE. AF_01/2016</t>
  </si>
  <si>
    <t>162,71</t>
  </si>
  <si>
    <t>170,22</t>
  </si>
  <si>
    <t>91089</t>
  </si>
  <si>
    <t>EXECUÇÃO DE REVESTIMENTO DE CONCRETO PROJETADO COM ESPESSURA DE 10 CM, ARMADO COM TELA, INCLINAÇÃO DE 90°, APLICAÇÃO DESCONTÍNUA, UTILIZANDO EQUIPAMENTO DE PROJEÇÃO COM 6 M³/H DE CAPACIDADE. AF_01/2016</t>
  </si>
  <si>
    <t>174,85</t>
  </si>
  <si>
    <t>182,56</t>
  </si>
  <si>
    <t>91090</t>
  </si>
  <si>
    <t>EXECUÇÃO DE REVESTIMENTO DE CONCRETO PROJETADO COM ESPESSURA DE 7 CM, ARMADO COM TELA, INCLINAÇÃO MENOR QUE 90°, APLICAÇÃO DESCONTÍNUA, UTILIZANDO EQUIPAMENTO DE PROJEÇÃO COM 3 M³/H DE CAPACIDADE. AF_01/2016</t>
  </si>
  <si>
    <t>135,18</t>
  </si>
  <si>
    <t>91091</t>
  </si>
  <si>
    <t>EXECUÇÃO DE REVESTIMENTO DE CONCRETO PROJETADO COM ESPESSURA DE 10 CM, ARMADO COM TELA, INCLINAÇÃO MENOR QUE 90°, APLICAÇÃO DESCONTÍNUA, UTILIZANDO EQUIPAMENTO DE PROJEÇÃO COM 3 M³/H DE CAPACIDADE. AF_01/2016</t>
  </si>
  <si>
    <t>148,61</t>
  </si>
  <si>
    <t>153,83</t>
  </si>
  <si>
    <t>91092</t>
  </si>
  <si>
    <t>EXECUÇÃO DE REVESTIMENTO DE CONCRETO PROJETADO COM ESPESSURA DE 7 CM, ARMADO COM TELA, INCLINAÇÃO DE 90°, APLICAÇÃO DESCONTÍNUA, UTILIZANDO EQUIPAMENTO DE PROJEÇÃO COM 3 M³/H DE CAPACIDADE. AF_01/2016</t>
  </si>
  <si>
    <t>174,08</t>
  </si>
  <si>
    <t>183,23</t>
  </si>
  <si>
    <t>91093</t>
  </si>
  <si>
    <t>EXECUÇÃO DE REVESTIMENTO DE CONCRETO PROJETADO COM ESPESSURA DE 10 CM, ARMADO COM TELA, INCLINAÇÃO DE 90°, APLICAÇÃO DESCONTÍNUA, UTILIZANDO EQUIPAMENTO DE PROJEÇÃO COM 3 M³/H DE CAPACIDADE. AF_01/2016</t>
  </si>
  <si>
    <t>187,81</t>
  </si>
  <si>
    <t>197,35</t>
  </si>
  <si>
    <t>91094</t>
  </si>
  <si>
    <t>EXECUÇÃO DE REVESTIMENTO DE CONCRETO PROJETADO COM ESPESSURA DE 7 CM, ARMADO COM FIBRAS DE AÇO, INCLINAÇÃO MENOR QUE 90°, APLICAÇÃO DESCONTÍNUA, UTILIZANDO EQUIPAMENTO DE PROJEÇÃO COM 6 M³/H DE CAPACIDADE. AF_01/2016</t>
  </si>
  <si>
    <t>124,80</t>
  </si>
  <si>
    <t>127,27</t>
  </si>
  <si>
    <t>91095</t>
  </si>
  <si>
    <t>EXECUÇÃO DE REVESTIMENTO DE CONCRETO PROJETADO COM ESPESSURA DE 10 CM, ARMADO COM FIBRAS DE AÇO, INCLINAÇÃO MENOR QUE 90°, APLICAÇÃO DESCONTÍNUA, UTILIZANDO EQUIPAMENTO DE PROJEÇÃO COM 6 M³/H DE CAPACIDADE. AF_01/2016</t>
  </si>
  <si>
    <t>145,81</t>
  </si>
  <si>
    <t>148,45</t>
  </si>
  <si>
    <t>91096</t>
  </si>
  <si>
    <t>EXECUÇÃO DE REVESTIMENTO DE CONCRETO PROJETADO COM ESPESSURA DE 7 CM, ARMADO COM FIBRAS DE AÇO, INCLINAÇÃO DE 90°, APLICAÇÃO DESCONTÍNUA, UTILIZANDO EQUIPAMENTO DE PROJEÇÃO COM 6 M³/H DE CAPACIDADE. AF_01/2016</t>
  </si>
  <si>
    <t>127,60</t>
  </si>
  <si>
    <t>130,39</t>
  </si>
  <si>
    <t>91097</t>
  </si>
  <si>
    <t>EXECUÇÃO DE REVESTIMENTO DE CONCRETO PROJETADO COM ESPESSURA DE 10 CM, ARMADO COM FIBRAS DE AÇO, INCLINAÇÃO DE 90°, APLICAÇÃO DESCONTÍNUA, UTILIZANDO EQUIPAMENTO DE PROJEÇÃO COM 6 M³/H DE CAPACIDADE. AF_01/2016</t>
  </si>
  <si>
    <t>148,46</t>
  </si>
  <si>
    <t>151,41</t>
  </si>
  <si>
    <t>91098</t>
  </si>
  <si>
    <t>EXECUÇÃO DE REVESTIMENTO DE CONCRETO PROJETADO COM ESPESSURA DE 7 CM, ARMADO COM FIBRAS DE AÇO, INCLINAÇÃO MENOR QUE 90°, APLICAÇÃO DESCONTÍNUA, UTILIZANDO EQUIPAMENTO DE PROJEÇÃO COM 3 M³/H DE CAPACIDADE. AF_01/2016</t>
  </si>
  <si>
    <t>138,11</t>
  </si>
  <si>
    <t>142,10</t>
  </si>
  <si>
    <t>91099</t>
  </si>
  <si>
    <t>EXECUÇÃO DE REVESTIMENTO DE CONCRETO PROJETADO COM ESPESSURA DE 10 CM, ARMADO COM FIBRAS DE AÇO, INCLINAÇÃO MENOR QUE 90°, APLICAÇÃO DESCONTÍNUA, UTILIZANDO EQUIPAMENTO DE PROJEÇÃO COM 3 M³/H DE CAPACIDADE. AF_01/2016</t>
  </si>
  <si>
    <t>160,33</t>
  </si>
  <si>
    <t>164,63</t>
  </si>
  <si>
    <t>91100</t>
  </si>
  <si>
    <t>EXECUÇÃO DE REVESTIMENTO DE CONCRETO PROJETADO COM ESPESSURA DE 7 CM, ARMADO COM FIBRAS DE AÇO, INCLINAÇÃO DE 90°, APLICAÇÃO DESCONTÍNUA, UTILIZANDO EQUIPAMENTO DE PROJEÇÃO COM 3 M³/H DE CAPACIDADE. AF_01/2016</t>
  </si>
  <si>
    <t>145,55</t>
  </si>
  <si>
    <t>150,39</t>
  </si>
  <si>
    <t>91101</t>
  </si>
  <si>
    <t>EXECUÇÃO DE REVESTIMENTO DE CONCRETO PROJETADO COM ESPESSURA DE 10 CM, ARMADO COM FIBRAS DE AÇO, INCLINAÇÃO DE 90°, APLICAÇÃO DESCONTÍNUA, UTILIZANDO EQUIPAMENTO DE PROJEÇÃO COM 3 M³/H DE CAPACIDADE. AF_01/2016</t>
  </si>
  <si>
    <t>167,66</t>
  </si>
  <si>
    <t>172,80</t>
  </si>
  <si>
    <t>93952</t>
  </si>
  <si>
    <t>EXECUÇÃO DE GRAMPO PARA SOLO GRAMPEADO COM COMPRIMENTO MENOR OU IGUAL A 4 M, DIÂMETRO DE 10 CM, PERFURAÇÃO COM EQUIPAMENTO MANUAL E ARMADURA COM DIÂMETRO DE 16 MM. AF_05/2016</t>
  </si>
  <si>
    <t>204,36</t>
  </si>
  <si>
    <t>216,17</t>
  </si>
  <si>
    <t>93953</t>
  </si>
  <si>
    <t>EXECUÇÃO DE GRAMPO PARA SOLO GRAMPEADO COM COMPRIMENTO MAIOR QUE 4 M E MENOR OU IGUAL A 6 M, DIÂMETRO DE 10 CM, PERFURAÇÃO COM EQUIPAMENTO MANUAL E ARMADURA COM DIÂMETRO DE 16 MM. AF_05/2016</t>
  </si>
  <si>
    <t>190,76</t>
  </si>
  <si>
    <t>201,28</t>
  </si>
  <si>
    <t>93954</t>
  </si>
  <si>
    <t>EXECUÇÃO DE GRAMPO PARA SOLO GRAMPEADO COM COMPRIMENTO MAIOR QUE 6 M E MENOR OU IGUAL A 8 M, DIÂMETRO DE 10 CM, PERFURAÇÃO COM EQUIPAMENTO MANUAL E ARMADURA COM DIÂMETRO DE 16 MM. AF_05/2016</t>
  </si>
  <si>
    <t>182,53</t>
  </si>
  <si>
    <t>192,29</t>
  </si>
  <si>
    <t>93955</t>
  </si>
  <si>
    <t>EXECUÇÃO DE GRAMPO PARA SOLO GRAMPEADO COM COMPRIMENTO MAIOR QUE 8 M E MENOR OU IGUAL A 10 M, DIÂMETRO DE 10 CM, PERFURAÇÃO COM EQUIPAMENTO MANUAL E ARMADURA COM DIÂMETRO DE 16 MM. AF_05/2016</t>
  </si>
  <si>
    <t>176,73</t>
  </si>
  <si>
    <t>185,95</t>
  </si>
  <si>
    <t>93956</t>
  </si>
  <si>
    <t>EXECUÇÃO DE GRAMPO PARA SOLO GRAMPEADO COM COMPRIMENTO MAIOR QUE 10 M, DIÂMETRO DE 10 CM, PERFURAÇÃO COM EQUIPAMENTO MANUAL E ARMADURA COM DIÂMETRO DE 16 MM. AF_05/2016</t>
  </si>
  <si>
    <t>172,06</t>
  </si>
  <si>
    <t>180,89</t>
  </si>
  <si>
    <t>93957</t>
  </si>
  <si>
    <t>EXECUÇÃO DE GRAMPO PARA SOLO GRAMPEADO COM COMPRIMENTO MENOR OU IGUAL A 4 M, DIÂMETRO DE 10 CM, PERFURAÇÃO COM EQUIPAMENTO MANUAL E ARMADURA COM DIÂMETRO DE 20 MM. AF_05/2016</t>
  </si>
  <si>
    <t>217,52</t>
  </si>
  <si>
    <t>93958</t>
  </si>
  <si>
    <t>EXECUÇÃO DE GRAMPO PARA SOLO GRAMPEADO COM COMPRIMENTO MAIOR QUE 4 M E MENOR OU IGUAL A 6 M, DIÂMETRO DE 10 CM, PERFURAÇÃO COM EQUIPAMENTO MANUAL E ARMADURA COM DIÂMETRO DE 20 MM. AF_05/2016</t>
  </si>
  <si>
    <t>203,12</t>
  </si>
  <si>
    <t>213,77</t>
  </si>
  <si>
    <t>93959</t>
  </si>
  <si>
    <t>EXECUÇÃO DE GRAMPO PARA SOLO GRAMPEADO COM COMPRIMENTO MAIOR QUE 6 M E MENOR OU IGUAL A 8 M, DIÂMETRO DE 10 CM, PERFURAÇÃO COM EQUIPAMENTO MANUAL E ARMADURA COM DIÂMETRO DE 20 MM. AF_05/2016</t>
  </si>
  <si>
    <t>194,49</t>
  </si>
  <si>
    <t>93960</t>
  </si>
  <si>
    <t>EXECUÇÃO DE GRAMPO PARA SOLO GRAMPEADO COM COMPRIMENTO MAIOR QUE 8 M E MENOR OU IGUAL A 10 M, DIÂMETRO DE 10 CM, PERFURAÇÃO COM EQUIPAMENTO MANUAL E ARMADURA COM DIÂMETRO DE 20 MM. AF_05/2016</t>
  </si>
  <si>
    <t>188,43</t>
  </si>
  <si>
    <t>197,76</t>
  </si>
  <si>
    <t>93961</t>
  </si>
  <si>
    <t>EXECUÇÃO DE GRAMPO PARA SOLO GRAMPEADO COM COMPRIMENTO MAIOR QUE 10 M, DIÂMETRO DE 10 CM, PERFURAÇÃO COM EQUIPAMENTO MANUAL E ARMADURA COM DIÂMETRO DE 20 MM. AF_05/2016</t>
  </si>
  <si>
    <t>183,63</t>
  </si>
  <si>
    <t>192,53</t>
  </si>
  <si>
    <t>93962</t>
  </si>
  <si>
    <t>EXECUÇÃO DE GRAMPO PARA SOLO GRAMPEADO COM COMPRIMENTO MENOR OU IGUAL A 4 M, DIÂMETRO DE 7 CM, PERFURAÇÃO COM EQUIPAMENTO MANUAL E ARMADURA COM DIÂMETRO DE 16 MM. AF_05/2016</t>
  </si>
  <si>
    <t>192,40</t>
  </si>
  <si>
    <t>203,78</t>
  </si>
  <si>
    <t>93963</t>
  </si>
  <si>
    <t>EXECUÇÃO DE GRAMPO PARA SOLO GRAMPEADO COM COMPRIMENTO MAIOR QUE 4 E MENOR OU IGUAL A 6 M, DIÂMETRO DE 7 CM, PERFURAÇÃO COM EQUIPAMENTO MANUAL E ARMADURA COM DIÂMETRO DE 16 MM. AF_05/2016</t>
  </si>
  <si>
    <t>178,82</t>
  </si>
  <si>
    <t>188,93</t>
  </si>
  <si>
    <t>93964</t>
  </si>
  <si>
    <t>EXECUÇÃO DE GRAMPO PARA SOLO GRAMPEADO COM COMPRIMENTO MAIOR QUE 6 M E MENOR OU IGUAL A 8 M, DIÂMETRO DE 7 CM, PERFURAÇÃO COM EQUIPAMENTO MANUAL E ARMADURA COM DIÂMETRO DE 16 MM. AF_05/2016</t>
  </si>
  <si>
    <t>170,64</t>
  </si>
  <si>
    <t>180,00</t>
  </si>
  <si>
    <t>93965</t>
  </si>
  <si>
    <t>EXECUÇÃO DE GRAMPO PARA SOLO GRAMPEADO COM COMPRIMENTO MAIOR QUE 8 M E MENOR OU IGUAL A 10 M, DIÂMETRO DE 7 CM, PERFURAÇÃO COM EQUIPAMENTO MANUAL E ARMADURA COM DIÂMETRO DE 16 MM. AF_05/2016</t>
  </si>
  <si>
    <t>162,86</t>
  </si>
  <si>
    <t>171,45</t>
  </si>
  <si>
    <t>93966</t>
  </si>
  <si>
    <t>EXECUÇÃO DE GRAMPO PARA SOLO GRAMPEADO COM COMPRIMENTO MAIOR QUE 10 M, DIÂMETRO DE 7 CM, PERFURAÇÃO COM EQUIPAMENTO MANUAL E ARMADURA COM DIÂMETRO DE 16 MM. AF_05/2016</t>
  </si>
  <si>
    <t>160,23</t>
  </si>
  <si>
    <t>168,67</t>
  </si>
  <si>
    <t>93967</t>
  </si>
  <si>
    <t>EXECUÇÃO DE GRAMPO PARA SOLO GRAMPEADO COM COMPRIMENTO MENOR OU IGUAL A 4 M, DIÂMETRO DE 7 CM, PERFURAÇÃO COM EQUIPAMENTO MANUAL E ARMADURA COM DIÂMETRO DE 20 MM. AF_05/2016</t>
  </si>
  <si>
    <t>205,53</t>
  </si>
  <si>
    <t>217,14</t>
  </si>
  <si>
    <t>93968</t>
  </si>
  <si>
    <t>EXECUÇÃO DE GRAMPO PARA SOLO GRAMPEADO COM COMPRIMENTO MAIOR QUE 4 E MENOR OU IGUAL A 6 M, DIÂMETRO DE 7 CM, PERFURAÇÃO COM EQUIPAMENTO MANUAL E ARMADURA COM DIÂMETRO DE 20 MM. AF_05/2016</t>
  </si>
  <si>
    <t>191,17</t>
  </si>
  <si>
    <t>201,45</t>
  </si>
  <si>
    <t>93969</t>
  </si>
  <si>
    <t>EXECUÇÃO DE GRAMPO PARA SOLO GRAMPEADO COM COMPRIMENTO MAIOR QUE 6 M E MENOR OU IGUAL A 8 M, DIÂMETRO DE 7 CM, PERFURAÇÃO COM EQUIPAMENTO MANUAL E ARMADURA COM DIÂMETRO DE 20 MM. AF_05/2016</t>
  </si>
  <si>
    <t>182,58</t>
  </si>
  <si>
    <t>192,06</t>
  </si>
  <si>
    <t>93970</t>
  </si>
  <si>
    <t>EXECUÇÃO DE GRAMPO PARA SOLO GRAMPEADO COM COMPRIMENTO MAIOR QUE 8 MENOR OU IGUAL A 10 M, DIÂMETRO DE 7 CM, PERFURAÇÃO COM EQUIPAMENTO MANUAL E ARMADURA COM DIÂMETRO DE 20 MM. AF_05/2016</t>
  </si>
  <si>
    <t>176,57</t>
  </si>
  <si>
    <t>185,51</t>
  </si>
  <si>
    <t>93971</t>
  </si>
  <si>
    <t>EXECUÇÃO DE GRAMPO PARA SOLO GRAMPEADO COM COMPRIMENTO MAIOR QUE 10 M, DIÂMETRO DE 7 CM, PERFURAÇÃO COM EQUIPAMENTO MANUAL E ARMADURA COM DIÂMETRO DE 20 MM. AF_05/2016</t>
  </si>
  <si>
    <t>166,40</t>
  </si>
  <si>
    <t>174,73</t>
  </si>
  <si>
    <t>95108</t>
  </si>
  <si>
    <t>EXECUÇÃO DE PROTEÇÃO DA CABEÇA DO TIRANTE COM USO DE FÔRMAS EM CHAPA COMPENSADA PLASTIFICADA DE MADEIRA E CONCRETO FCK =15 MPA. AF_07/2016</t>
  </si>
  <si>
    <t>26,30</t>
  </si>
  <si>
    <t>28,70</t>
  </si>
  <si>
    <t>100332</t>
  </si>
  <si>
    <t>CONTENÇÃO EM PERFIL PRANCHADO COM PRANCHÃO DE MADEIRA, PERFIS ESPAÇADOS A 1,5 M PARA 1 SUBSOLO. AF_07/2019</t>
  </si>
  <si>
    <t>875,79</t>
  </si>
  <si>
    <t>884,04</t>
  </si>
  <si>
    <t>100333</t>
  </si>
  <si>
    <t>CONTENÇÃO EM PERFIL PRANCHADO COM PRANCHÃO DE MADEIRA, PERFIS ESPAÇADOS A 1,5 M PARA 2 OU MAIS SUBSOLOS. AF_07/2019</t>
  </si>
  <si>
    <t>534,22</t>
  </si>
  <si>
    <t>540,44</t>
  </si>
  <si>
    <t>100334</t>
  </si>
  <si>
    <t>CONTENÇÃO EM PERFIL PRANCHADO COM PRANCHÃO DE MADEIRA, PERFIS ESPAÇADOS A 2 M PARA 1 SUBSOLO. AF_07/2019</t>
  </si>
  <si>
    <t>691,02</t>
  </si>
  <si>
    <t>698,01</t>
  </si>
  <si>
    <t>100335</t>
  </si>
  <si>
    <t>CONTENÇÃO EM PERFIL PRANCHADO COM PRANCHÃO DE MADEIRA, PERFIS ESPAÇADOS A 2 M PARA 2 OU MAIS SUBSOLOS. AF_07/2019</t>
  </si>
  <si>
    <t>434,84</t>
  </si>
  <si>
    <t>440,30</t>
  </si>
  <si>
    <t>100341</t>
  </si>
  <si>
    <t>FABRICAÇÃO, MONTAGEM E DESMONTAGEM DE FÔRMA PARA CORTINA DE CONTENÇÃO, EM CHAPA DE MADEIRA COMPENSADA PLASTIFICADA, E = 18 MM, 10 UTILIZAÇÕES. AF_07/2019</t>
  </si>
  <si>
    <t>35,37</t>
  </si>
  <si>
    <t>37,25</t>
  </si>
  <si>
    <t>100342</t>
  </si>
  <si>
    <t>ARMAÇÃO DE CORTINA DE CONTENÇÃO EM CONCRETO ARMADO, COM AÇO CA-50 DE 6,3 MM - MONTAGEM. AF_07/2019</t>
  </si>
  <si>
    <t>14,25</t>
  </si>
  <si>
    <t>14,71</t>
  </si>
  <si>
    <t>100343</t>
  </si>
  <si>
    <t>ARMAÇÃO DE CORTINA DE CONTENÇÃO EM CONCRETO ARMADO, COM AÇO CA-50 DE 8 MM - MONTAGEM. AF_07/2019</t>
  </si>
  <si>
    <t>13,47</t>
  </si>
  <si>
    <t>13,78</t>
  </si>
  <si>
    <t>100344</t>
  </si>
  <si>
    <t>ARMAÇÃO DE CORTINA DE CONTENÇÃO EM CONCRETO ARMADO, COM AÇO CA-50 DE 10 MM - MONTAGEM. AF_07/2019</t>
  </si>
  <si>
    <t>12,33</t>
  </si>
  <si>
    <t>100345</t>
  </si>
  <si>
    <t>ARMAÇÃO DE CORTINA DE CONTENÇÃO EM CONCRETO ARMADO, COM AÇO CA-50 DE 12,5 MM - MONTAGEM. AF_07/2019</t>
  </si>
  <si>
    <t>10,25</t>
  </si>
  <si>
    <t>10,40</t>
  </si>
  <si>
    <t>100346</t>
  </si>
  <si>
    <t>ARMAÇÃO DE CORTINA DE CONTENÇÃO EM CONCRETO ARMADO, COM AÇO CA-50 DE 16 MM - MONTAGEM. AF_07/2019</t>
  </si>
  <si>
    <t>9,78</t>
  </si>
  <si>
    <t>9,88</t>
  </si>
  <si>
    <t>100347</t>
  </si>
  <si>
    <t>ARMAÇÃO DE CORTINA DE CONTENÇÃO EM CONCRETO ARMADO, COM AÇO CA-50 DE 20 MM - MONTAGEM. AF_07/2019</t>
  </si>
  <si>
    <t>11,00</t>
  </si>
  <si>
    <t>11,06</t>
  </si>
  <si>
    <t>100348</t>
  </si>
  <si>
    <t>ARMAÇÃO DE CORTINA DE CONTENÇÃO EM CONCRETO ARMADO, COM AÇO CA-50 DE 25 MM - MONTAGEM. AF_07/2019</t>
  </si>
  <si>
    <t>10,75</t>
  </si>
  <si>
    <t>10,79</t>
  </si>
  <si>
    <t>100349</t>
  </si>
  <si>
    <t>CONCRETAGEM DE CORTINA DE CONTENÇÃO, ATRAVÉS DE BOMBA   LANÇAMENTO, ADENSAMENTO E ACABAMENTO. AF_07/2019</t>
  </si>
  <si>
    <t>562,69</t>
  </si>
  <si>
    <t>565,70</t>
  </si>
  <si>
    <t>102989</t>
  </si>
  <si>
    <t>CANALETA MEIA CANA PRÉ-MOLDADA DE CONCRETO (D = 20 CM) - FORNECIMENTO E INSTALAÇÃO. AF_08/2021</t>
  </si>
  <si>
    <t>43,99</t>
  </si>
  <si>
    <t>45,11</t>
  </si>
  <si>
    <t>102990</t>
  </si>
  <si>
    <t>CANALETA MEIA CANA PRÉ-MOLDADA DE CONCRETO (D = 30 CM) - FORNECIMENTO E INSTALAÇÃO. AF_08/2021</t>
  </si>
  <si>
    <t>53,55</t>
  </si>
  <si>
    <t>54,86</t>
  </si>
  <si>
    <t>102991</t>
  </si>
  <si>
    <t>CANALETA MEIA CANA PRÉ-MOLDADA DE CONCRETO (D = 40 CM) - FORNECIMENTO E INSTALAÇÃO. AF_08/2021</t>
  </si>
  <si>
    <t>69,57</t>
  </si>
  <si>
    <t>71,24</t>
  </si>
  <si>
    <t>102992</t>
  </si>
  <si>
    <t>CANALETA MEIA CANA PRÉ-MOLDADA DE CONCRETO (D = 50 CM) - FORNECIMENTO E INSTALAÇÃO. AF_08/2021</t>
  </si>
  <si>
    <t>105,60</t>
  </si>
  <si>
    <t>107,46</t>
  </si>
  <si>
    <t>102993</t>
  </si>
  <si>
    <t>CANALETA MEIA CANA PRÉ-MOLDADA DE CONCRETO (D = 60 CM) - FORNECIMENTO E INSTALAÇÃO. AF_08/2021</t>
  </si>
  <si>
    <t>137,20</t>
  </si>
  <si>
    <t>139,70</t>
  </si>
  <si>
    <t>102994</t>
  </si>
  <si>
    <t>CANALETA MEIA CANA PRÉ-MOLDADA DE CONCRETO (D = 80 CM) - FORNECIMENTO E INSTALAÇÃO. AF_08/2021</t>
  </si>
  <si>
    <t>241,32</t>
  </si>
  <si>
    <t>244,26</t>
  </si>
  <si>
    <t>102995</t>
  </si>
  <si>
    <t>EXECUÇÃO DE CANALETA DE CONCRETO MOLDADO IN LOCO, ESPESSURA DE 0,07 M, GEOMETRIA TRAPEZOIDAL (DIMENSÕES INTERNAS: B=0,6 M; B=0,147 M; H=0,2 M). AF_08/2021</t>
  </si>
  <si>
    <t>44,10</t>
  </si>
  <si>
    <t>46,06</t>
  </si>
  <si>
    <t>102996</t>
  </si>
  <si>
    <t>EXECUÇÃO DE CANALETA DE CONCRETO MOLDADO IN LOCO, ESPESSURA DE 0,07 M, GEOMETRIA TRAPEZOIDAL (DIMENSÕES INTERNAS: B=0,9 M; B=0,246 M; H=0,3 M). AF_08/2021</t>
  </si>
  <si>
    <t>62,41</t>
  </si>
  <si>
    <t>65,13</t>
  </si>
  <si>
    <t>102997</t>
  </si>
  <si>
    <t>EXECUÇÃO DE CANALETA DE CONCRETO MOLDADO IN LOCO, ESPESSURA DE 0,08 M, GEOMETRIA TRAPEZOIDAL (DIMENSÕES INTERNAS: B=1M; B=0,5 M; H=0,25 M). AF_08/2021</t>
  </si>
  <si>
    <t>83,57</t>
  </si>
  <si>
    <t>86,90</t>
  </si>
  <si>
    <t>102998</t>
  </si>
  <si>
    <t>EXECUÇÃO DE CANALETA DE CONCRETO MOLDADO IN LOCO, ESPESSURA DE 0,08 M, GEOMETRIA TRAPEZOIDAL (DIMENSÕES INTERNAS: B=1,074 M; B=0,534 M; H=0,27 M). AF_08/2021</t>
  </si>
  <si>
    <t>79,84</t>
  </si>
  <si>
    <t>83,12</t>
  </si>
  <si>
    <t>102999</t>
  </si>
  <si>
    <t>EXECUÇÃO DE CANALETA DE CONCRETO MOLDADO IN LOCO, ESPESSURA DE 0,08 M, GEOMETRIA TRAPEZOIDAL (DIMENSÕES INTERNAS: B=1,4 M; B=0,7 M; H=0,35 M). AF_08/2021</t>
  </si>
  <si>
    <t>101,02</t>
  </si>
  <si>
    <t>105,14</t>
  </si>
  <si>
    <t>103000</t>
  </si>
  <si>
    <t>EXECUÇÃO DE CANALETA DE CONCRETO MOLDADO IN LOCO, ESPESSURA DE 0,08 M, GEOMETRIA TRAPEZOIDAL (DIMENSÕES INTERNAS: B=1,474 M; B=0,934 M; H=0,27 M). AF_08/2021</t>
  </si>
  <si>
    <t>101,45</t>
  </si>
  <si>
    <t>103001</t>
  </si>
  <si>
    <t>GRELHA DE FERRO FUNDIDO SIMPLES COM REQUADRO, 150 X 1000 MM, ASSENTADA COM ARGAMASSA 1 : 3 CIMENTO: AREIA - FORNECIMENTO E INSTALAÇÃO. AF_08/2021</t>
  </si>
  <si>
    <t>164,04</t>
  </si>
  <si>
    <t>166,20</t>
  </si>
  <si>
    <t>103002</t>
  </si>
  <si>
    <t>GRELHA DE FERRO FUNDIDO SIMPLES COM REQUADRO, 200 X 1000 MM, ASSENTADA COM ARGAMASSA 1 : 3 CIMENTO: AREIA - FORNECIMENTO E INSTALAÇÃO. AF_08/2021</t>
  </si>
  <si>
    <t>203,79</t>
  </si>
  <si>
    <t>206,05</t>
  </si>
  <si>
    <t>103003</t>
  </si>
  <si>
    <t>GRELHA DE FERRO FUNDIDO SIMPLES COM REQUADRO, 300 X 1000 MM, ASSENTADA COM ARGAMASSA 1 : 3 CIMENTO: AREIA - FORNECIMENTO E INSTALAÇÃO. AF_08/2021</t>
  </si>
  <si>
    <t>283,36</t>
  </si>
  <si>
    <t>285,79</t>
  </si>
  <si>
    <t>103005</t>
  </si>
  <si>
    <t>CAIXA COM GRELHA RETANGULAR DE FERRO FUNDIDO, EM ALVENARIA COM TIJOLOS CERÂMICOS MACIÇOS, DIMENSÕES INTERNAS: 0,15 X 1,00 X 0,3 M. AF_08/2021</t>
  </si>
  <si>
    <t>491,02</t>
  </si>
  <si>
    <t>508,89</t>
  </si>
  <si>
    <t>103006</t>
  </si>
  <si>
    <t>CAIXA COM GRELHA RETANGULAR DE FERRO FUNDIDO, EM ALVENARIA COM TIJOLOS CERÂMICOS MACIÇOS, DIMENSÕES INTERNAS: 0,20 X 1,00 X 0,4 M. AF_08/2021</t>
  </si>
  <si>
    <t>678,18</t>
  </si>
  <si>
    <t>702,68</t>
  </si>
  <si>
    <t>103007</t>
  </si>
  <si>
    <t>CAIXA COM GRELHA RETANGULAR DE FERRO FUNDIDO, EM ALVENARIA COM TIJOLOS CERÂMICOS MACIÇOS, DIMENSÕES INTERNAS: 0,30 X 1,00 X 0,5 M. AF_08/2021</t>
  </si>
  <si>
    <t>886,84</t>
  </si>
  <si>
    <t>97933</t>
  </si>
  <si>
    <t>CAIXA COM GRELHA SIMPLES RETANGULAR, EM CONCRETO PRÉ-MOLDADO, DIMENSÕES INTERNAS: 0,6X1,0X1,0 M. AF_12/2020</t>
  </si>
  <si>
    <t>1.003,45</t>
  </si>
  <si>
    <t>1.006,73</t>
  </si>
  <si>
    <t>97934</t>
  </si>
  <si>
    <t>CAIXA COM GRELHA DUPLA RETANGULAR, EM CONCRETO PRÉ-MOLDADO, DIMENSÕES INTERNAS: 0,6X2,2X1,0 M. AF_12/2020</t>
  </si>
  <si>
    <t>2.006,43</t>
  </si>
  <si>
    <t>2.057,55</t>
  </si>
  <si>
    <t>97935</t>
  </si>
  <si>
    <t>CAIXA PARA BOCA DE LOBO SIMPLES RETANGULAR, EM CONCRETO PRÉ-MOLDADO, DIMENSÕES INTERNAS: 0,6X1,0X1,2 M. AF_12/2020</t>
  </si>
  <si>
    <t>804,85</t>
  </si>
  <si>
    <t>817,23</t>
  </si>
  <si>
    <t>97936</t>
  </si>
  <si>
    <t>CAIXA PARA BOCA DE LOBO DUPLA RETANGULAR, EM CONCRETO PRÉ-MOLDADO, DIMENSÕES INTERNAS: 0,6X2,2X1,2 M. AF_12/2020</t>
  </si>
  <si>
    <t>1.647,77</t>
  </si>
  <si>
    <t>1.724,90</t>
  </si>
  <si>
    <t>97947</t>
  </si>
  <si>
    <t>CAIXA COM GRELHA SIMPLES RETANGULAR, EM ALVENARIA COM TIJOLOS CERÂMICOS MACIÇOS, DIMENSÕES INTERNAS: 0,5X1X1 M. AF_12/2020</t>
  </si>
  <si>
    <t>1.596,67</t>
  </si>
  <si>
    <t>1.653,38</t>
  </si>
  <si>
    <t>97948</t>
  </si>
  <si>
    <t>CAIXA COM GRELHA DUPLA RETANGULAR, EM ALVENARIA COM TIJOLOS CERÂMICOS MACIÇOS, DIMENSÕES INTERNAS: 0,5X2,2X1 M. AF_12/2020</t>
  </si>
  <si>
    <t>2.950,42</t>
  </si>
  <si>
    <t>3.055,05</t>
  </si>
  <si>
    <t>97949</t>
  </si>
  <si>
    <t>CAIXA PARA BOCA DE LOBO SIMPLES RETANGULAR, EM ALVENARIA COM TIJOLOS CERÂMICOS MACIÇOS, DIMENSÕES INTERNAS: 0,6X1X1,2 M. AF_12/2020</t>
  </si>
  <si>
    <t>1.570,54</t>
  </si>
  <si>
    <t>1.648,27</t>
  </si>
  <si>
    <t>97950</t>
  </si>
  <si>
    <t>CAIXA PARA BOCA DE LOBO DUPLA RETANGULAR, EM ALVENARIA COM TIJOLOS CERÂMICOS MACIÇOS, DIMENSÕES INTERNAS: 0,6X2,2X1,2 M. AF_12/2020</t>
  </si>
  <si>
    <t>2.773,01</t>
  </si>
  <si>
    <t>2.913,17</t>
  </si>
  <si>
    <t>97951</t>
  </si>
  <si>
    <t>CAIXA PARA BOCA DE LOBO COMBINADA COM GRELHA RETANGULAR, EM ALVENARIA COM TIJOLOS CERÂMICOS MACIÇOS, DIMENSÕES INTERNAS: 1,3X1X1,2 M. AF_12/2020</t>
  </si>
  <si>
    <t>2.548,61</t>
  </si>
  <si>
    <t>2.654,51</t>
  </si>
  <si>
    <t>97952</t>
  </si>
  <si>
    <t>CAIXA PARA BOCA DE LOBO DUPLA COMBINADA COM GRELHA RETANGULAR, EM ALVENARIA COM TIJOLOS CERÂMICOS MACIÇOS, DIMENSÕES INTERNAS: 1,3X2,2X1,2 M. AF_12/2020</t>
  </si>
  <si>
    <t>4.419,89</t>
  </si>
  <si>
    <t>4.602,71</t>
  </si>
  <si>
    <t>97953</t>
  </si>
  <si>
    <t>CAIXA COM GRELHA SIMPLES RETANGULAR, EM ALVENARIA COM BLOCOS DE CONCRETO, DIMENSÕES INTERNAS: 0,5X1X1 M. AF_12/2020</t>
  </si>
  <si>
    <t>1.151,65</t>
  </si>
  <si>
    <t>1.189,89</t>
  </si>
  <si>
    <t>97955</t>
  </si>
  <si>
    <t>CAIXA COM GRELHA DUPLA RETANGULAR, EM ALVENARIA COM BLOCOS DE CONCRETO, DIMENSÕES INTERNAS: 0,5X2,2X1 M. AF_12/2020</t>
  </si>
  <si>
    <t>2.521,63</t>
  </si>
  <si>
    <t>2.602,44</t>
  </si>
  <si>
    <t>97956</t>
  </si>
  <si>
    <t>CAIXA PARA BOCA DE LOBO SIMPLES RETANGULAR, EM ALVENARIA COM BLOCOS DE CONCRETO, DIMENSÕES INTERNAS: 0,6X1X1,2 M. AF_12/2020</t>
  </si>
  <si>
    <t>1.193,74</t>
  </si>
  <si>
    <t>1.252,80</t>
  </si>
  <si>
    <t>97957</t>
  </si>
  <si>
    <t>CAIXA PARA BOCA DE LOBO DUPLA RETANGULAR, EM ALVENARIA COM BLOCOS DE CONCRETO, DIMENSÕES INTERNAS: 0,6X2,2X1,2 M. AF_12/2020</t>
  </si>
  <si>
    <t>2.154,14</t>
  </si>
  <si>
    <t>2.264,74</t>
  </si>
  <si>
    <t>97961</t>
  </si>
  <si>
    <t>CAIXA PARA BOCA DE LOBO COMBINADA COM GRELHA RETANGULAR, EM ALVENARIA COM BLOCOS DE CONCRETO, DIMENSÕES INTERNAS: 1,3X1X1,2 M. AF_12/2020</t>
  </si>
  <si>
    <t>1.995,74</t>
  </si>
  <si>
    <t>2.075,86</t>
  </si>
  <si>
    <t>97973</t>
  </si>
  <si>
    <t>CAIXA PARA BOCA DE LOBO DUPLA COMBINADA COM GRELHA RETANGULAR, EM ALVENARIA COM BLOCOS DE CONCRETO, DIMENSÕES INTERNAS: 1,3X2,2X1,2 M. AF_12/2020</t>
  </si>
  <si>
    <t>3.790,48</t>
  </si>
  <si>
    <t>3.938,86</t>
  </si>
  <si>
    <t>97974</t>
  </si>
  <si>
    <t>POÇO DE INSPEÇÃO CIRCULAR PARA ESGOTO, EM CONCRETO PRÉ-MOLDADO, DIÂMETRO INTERNO = 0,6 M, PROFUNDIDADE = 1 M, EXCLUINDO TAMPÃO. AF_12/2020</t>
  </si>
  <si>
    <t>442,58</t>
  </si>
  <si>
    <t>451,97</t>
  </si>
  <si>
    <t>97975</t>
  </si>
  <si>
    <t>POÇO DE INSPEÇÃO CIRCULAR PARA ESGOTO, EM CONCRETO PRÉ-MOLDADO, DIÂMETRO INTERNO = 0,6 M, PROFUNDIDADE = 1,5 M, EXCLUINDO TAMPÃO. AF_12/2020</t>
  </si>
  <si>
    <t>461,70</t>
  </si>
  <si>
    <t>472,21</t>
  </si>
  <si>
    <t>97976</t>
  </si>
  <si>
    <t>POÇO DE INSPEÇÃO CIRCULAR PARA ESGOTO, EM ALVENARIA COM TIJOLOS CERÂMICOS MACIÇOS, DIÂMETRO INTERNO = 0,6 M, PROFUNDIDADE = 1 M, EXCLUINDO TAMPÃO. AF_12/2020</t>
  </si>
  <si>
    <t>989,39</t>
  </si>
  <si>
    <t>1.038,16</t>
  </si>
  <si>
    <t>97977</t>
  </si>
  <si>
    <t>POÇO DE INSPEÇÃO CIRCULAR PARA ESGOTO, EM ALVENARIA COM TIJOLOS CERÂMICOS MACIÇOS, DIÂMETRO INTERNO = 0,6 M, PROFUNDIDADE = 1,5 M, EXCLUINDO TAMPÃO. AF_12/2020</t>
  </si>
  <si>
    <t>1.362,23</t>
  </si>
  <si>
    <t>1.433,62</t>
  </si>
  <si>
    <t>97978</t>
  </si>
  <si>
    <t>BASE PARA POÇO DE VISITA CIRCULAR PARA ESGOTO, EM CONCRETO PRÉ-MOLDADO, DIÂMETRO INTERNO = 0,8 M, PROFUNDIDADE = 1,45 M, EXCLUINDO TAMPÃO. AF_12/2020</t>
  </si>
  <si>
    <t>860,43</t>
  </si>
  <si>
    <t>885,46</t>
  </si>
  <si>
    <t>97980</t>
  </si>
  <si>
    <t>BASE PARA POÇO DE VISITA CIRCULAR PARA  ESGOTO, EM ALVENARIA COM TIJOLOS CERÂMICOS MACIÇOS, DIÂMETRO INTERNO = 0,8 M, PROFUNDIDADE = 1,45 M, EXCLUINDO TAMPÃO. AF_12/2020</t>
  </si>
  <si>
    <t>1.818,07</t>
  </si>
  <si>
    <t>1.908,65</t>
  </si>
  <si>
    <t>97981</t>
  </si>
  <si>
    <t>ACRÉSCIMO PARA POÇO DE VISITA CIRCULAR PARA ESGOTO, EM ALVENARIA COM TIJOLOS CERÂMICOS MACIÇOS, DIÂMETRO INTERNO = 0,8 M. AF_12/2020</t>
  </si>
  <si>
    <t>1.004,65</t>
  </si>
  <si>
    <t>1.062,10</t>
  </si>
  <si>
    <t>97983</t>
  </si>
  <si>
    <t>ACRÉSCIMO PARA POÇO DE VISITA CIRCULAR PARA ESGOTO, EM CONCRETO PRÉ-MOLDADO, DIÂMETRO INTERNO = 1 M. AF_12/2020</t>
  </si>
  <si>
    <t>479,79</t>
  </si>
  <si>
    <t>483,63</t>
  </si>
  <si>
    <t>97985</t>
  </si>
  <si>
    <t>ACRÉSCIMO PARA POÇO DE VISITA CIRCULAR PARA  ESGOTO, EM ALVENARIA COM TIJOLOS CERÂMICOS MACIÇOS, DIÂMETRO INTERNO = 1 M. AF_12/2020</t>
  </si>
  <si>
    <t>1.212,52</t>
  </si>
  <si>
    <t>1.282,74</t>
  </si>
  <si>
    <t>97987</t>
  </si>
  <si>
    <t>ACRÉSCIMO PARA POÇO DE VISITA CIRCULAR PARA ESGOTO, EM CONCRETO PRÉ-MOLDADO, DIÂMETRO INTERNO = 1,2 M. AF_12/2020</t>
  </si>
  <si>
    <t>639,53</t>
  </si>
  <si>
    <t>644,06</t>
  </si>
  <si>
    <t>97988</t>
  </si>
  <si>
    <t>BASE PARA POÇO DE VISITA CIRCULAR PARA  ESGOTO, EM ALVENARIA COM TIJOLOS CERÂMICOS MACIÇOS, DIÂMETRO INTERNO = 1,2 M, PROFUNDIDADE = 1,45 M, EXCLUINDO TAMPÃO. AF_12/2020</t>
  </si>
  <si>
    <t>2.681,66</t>
  </si>
  <si>
    <t>2.810,40</t>
  </si>
  <si>
    <t>97989</t>
  </si>
  <si>
    <t>ACRÉSCIMO PARA POÇO DE VISITA CIRCULAR PARA ESGOTO, EM ALVENARIA COM TIJOLOS CERÂMICOS MACIÇOS, DIÂMETRO INTERNO = 1,2 M. AF_12/2020</t>
  </si>
  <si>
    <t>1.420,45</t>
  </si>
  <si>
    <t>1.503,42</t>
  </si>
  <si>
    <t>97991</t>
  </si>
  <si>
    <t>ACRÉSCIMO PARA POÇO DE VISITA CIRCULAR PARA  ESGOTO, EM CONCRETO PRÉ-MOLDADO, DIÂMETRO INTERNO = 1,5 M. AF_12/2020</t>
  </si>
  <si>
    <t>912,02</t>
  </si>
  <si>
    <t>917,80</t>
  </si>
  <si>
    <t>97992</t>
  </si>
  <si>
    <t>BASE PARA POÇO DE VISITA CIRCULAR PARA ESGOTO, EM ALVENARIA COM TIJOLOS CERÂMICOS MACIÇOS, DIÂMETRO INTERNO = 1,5 M, PROFUNDIDADE = 1,45 M, EXCLUINDO TAMPÃO. AF_12/2020</t>
  </si>
  <si>
    <t>3.450,16</t>
  </si>
  <si>
    <t>3.610,47</t>
  </si>
  <si>
    <t>97993</t>
  </si>
  <si>
    <t>ACRÉSCIMO PARA POÇO DE VISITA CIRCULAR PARA  ESGOTO, EM ALVENARIA COM TIJOLOS CERÂMICOS MACIÇOS, DIÂMETRO INTERNO = 1,5 M. AF_12/2020</t>
  </si>
  <si>
    <t>1.732,29</t>
  </si>
  <si>
    <t>1.834,42</t>
  </si>
  <si>
    <t>97994</t>
  </si>
  <si>
    <t>BASE PARA POÇO DE VISITA RETANGULAR PARA  ESGOTO, EM ALVENARIA COM BLOCOS DE CONCRETO, DIMENSÕES INTERNAS = 1X1 M, PROFUNDIDADE = 1,45 M, EXCLUINDO TAMPÃO. AF_12/2020</t>
  </si>
  <si>
    <t>2.198,90</t>
  </si>
  <si>
    <t>2.309,59</t>
  </si>
  <si>
    <t>97995</t>
  </si>
  <si>
    <t>ACRÉSCIMO PARA POÇO DE VISITA RETANGULAR PARA ESGOTO, EM ALVENARIA COM BLOCOS DE CONCRETO, DIMENSÕES INTERNAS = 1X1 M. AF_12/2020</t>
  </si>
  <si>
    <t>1.024,95</t>
  </si>
  <si>
    <t>1.087,73</t>
  </si>
  <si>
    <t>97996</t>
  </si>
  <si>
    <t>BASE PARA POÇO DE VISITA RETANGULAR PARA ESGOTO, EM ALVENARIA COM BLOCOS DE CONCRETO, DIMENSÕES INTERNAS = 1X1,5 M, PROFUNDIDADE = 1,45 M, EXCLUINDO TAMPÃO. AF_12/2020</t>
  </si>
  <si>
    <t>2.780,56</t>
  </si>
  <si>
    <t>2.919,75</t>
  </si>
  <si>
    <t>97997</t>
  </si>
  <si>
    <t>ACRÉSCIMO PARA POÇO DE VISITA RETANGULAR PARA ESGOTO, EM ALVENARIA COM BLOCOS DE CONCRETO, DIMENSÕES INTERNAS = 1X1,5 M. AF_12/2020</t>
  </si>
  <si>
    <t>1.223,46</t>
  </si>
  <si>
    <t>1.298,69</t>
  </si>
  <si>
    <t>97999</t>
  </si>
  <si>
    <t>ACRÉSCIMO PARA POÇO DE VISITA RETANGULAR PARA ESGOTO, EM ALVENARIA COM BLOCOS DE CONCRETO, DIMENSÕES INTERNAS = 1X2 M. AF_12/2020</t>
  </si>
  <si>
    <t>1.421,98</t>
  </si>
  <si>
    <t>1.509,65</t>
  </si>
  <si>
    <t>98001</t>
  </si>
  <si>
    <t>ACRÉSCIMO PARA POÇO DE VISITA RETANGULAR PARA ESGOTO, EM ALVENARIA COM BLOCOS DE CONCRETO, DIMENSÕES INTERNAS = 1X2,5 M. AF_12/2020</t>
  </si>
  <si>
    <t>1.620,50</t>
  </si>
  <si>
    <t>1.720,61</t>
  </si>
  <si>
    <t>98002</t>
  </si>
  <si>
    <t>BASE PARA POÇO DE VISITA RETANGULAR PARA ESGOTO, EM ALVENARIA COM BLOCOS DE CONCRETO, DIMENSÕES INTERNAS = 1X3 M, PROFUNDIDADE = 1,45 M, EXCLUINDO TAMPÃO. AF_12/2020</t>
  </si>
  <si>
    <t>4.556,12</t>
  </si>
  <si>
    <t>4.780,83</t>
  </si>
  <si>
    <t>98003</t>
  </si>
  <si>
    <t>ACRÉSCIMO PARA POÇO DE VISITA RETANGULAR PARA ESGOTO, EM ALVENARIA COM BLOCOS DE CONCRETO, DIMENSÕES INTERNAS = 1X3 M. AF_12/2020</t>
  </si>
  <si>
    <t>1.819,04</t>
  </si>
  <si>
    <t>1.931,60</t>
  </si>
  <si>
    <t>98005</t>
  </si>
  <si>
    <t>ACRÉSCIMO PARA POÇO DE VISITA RETANGULAR PARA ESGOTO, EM ALVENARIA COM BLOCOS DE CONCRETO, DIMENSÕES INTERNAS = 1X3,5 M. AF_12/2020</t>
  </si>
  <si>
    <t>2.017,58</t>
  </si>
  <si>
    <t>2.142,59</t>
  </si>
  <si>
    <t>98006</t>
  </si>
  <si>
    <t>BASE PARA POÇO DE VISITA RETANGULAR PARA ESGOTO, EM ALVENARIA COM BLOCOS DE CONCRETO, DIMENSÕES INTERNAS = 1X4 M, PROFUNDIDADE = 1,45 M, EXCLUINDO TAMPÃO. AF_12/2020</t>
  </si>
  <si>
    <t>5.719,49</t>
  </si>
  <si>
    <t>6.001,24</t>
  </si>
  <si>
    <t>98007</t>
  </si>
  <si>
    <t>ACRÉSCIMO PARA POÇO DE VISITA RETANGULAR PARA ESGOTO, EM ALVENARIA COM BLOCOS DE CONCRETO, DIMENSÕES INTERNAS = 1X4 M. AF_12/2020</t>
  </si>
  <si>
    <t>2.216,09</t>
  </si>
  <si>
    <t>2.353,53</t>
  </si>
  <si>
    <t>98008</t>
  </si>
  <si>
    <t>BASE PARA POÇO DE VISITA RETANGULAR PARA ESGOTO, EM ALVENARIA COM BLOCOS DE CONCRETO, DIMENSÕES INTERNAS = 1,5X1,5 M, PROFUNDIDADE = 1,45 M, EXCLUINDO TAMPÃO . AF_12/2020</t>
  </si>
  <si>
    <t>3.448,98</t>
  </si>
  <si>
    <t>3.616,54</t>
  </si>
  <si>
    <t>98009</t>
  </si>
  <si>
    <t>ACRÉSCIMO PARA POÇO DE VISITA RETANGULAR PARA ESGOTO, EM ALVENARIA COM BLOCOS DE CONCRETO, DIMENSÕES INTERNAS = 1,5X1,5 M. AF_12/2020</t>
  </si>
  <si>
    <t>98010</t>
  </si>
  <si>
    <t>BASE PARA POÇO DE VISITA RETANGULAR PARA ESGOTO, EM ALVENARIA COM BLOCOS DE CONCRETO, DIMENSÕES INTERNAS = 1,5X2 M, PROFUNDIDADE = 1,45 M, EXCLUINDO TAMPÃO. AF_12/2020</t>
  </si>
  <si>
    <t>4.210,52</t>
  </si>
  <si>
    <t>4.412,03</t>
  </si>
  <si>
    <t>98011</t>
  </si>
  <si>
    <t>ACRÉSCIMO PARA POÇO DE VISITA RETANGULAR PARA ESGOTO, EM ALVENARIA COM BLOCOS DE CONCRETO, DIMENSÕES INTERNAS = 1,5X2 M. AF_12/2020</t>
  </si>
  <si>
    <t>98012</t>
  </si>
  <si>
    <t>BASE PARA POÇO DE VISITA RETANGULAR PARA ESGOTO, EM ALVENARIA COM BLOCOS DE CONCRETO, DIMENSÕES INTERNAS = 1,5X2,5 M, PROFUNDIDADE = 1,45 M, EXCLUINDO TAMPÃO. AF_12/2020</t>
  </si>
  <si>
    <t>4.947,43</t>
  </si>
  <si>
    <t>5.182,87</t>
  </si>
  <si>
    <t>98013</t>
  </si>
  <si>
    <t>ACRÉSCIMO PARA POÇO DE VISITA RETANGULAR PARA ESGOTO, EM ALVENARIA COM BLOCOS DE CONCRETO, DIMENSÕES INTERNAS = 1,5X2,5 M. AF_12/2020</t>
  </si>
  <si>
    <t>98014</t>
  </si>
  <si>
    <t>BASE PARA POÇO DE VISITA RETANGULAR PARA ESGOTO, EM ALVENARIA COM BLOCOS DE CONCRETO, DIMENSÕES INTERNAS = 1,5X3 M, PROFUNDIDADE = 1,45 M, EXCLUINDO TAMPÃO. AF_12/2020</t>
  </si>
  <si>
    <t>5.684,30</t>
  </si>
  <si>
    <t>5.953,70</t>
  </si>
  <si>
    <t>98015</t>
  </si>
  <si>
    <t>ACRÉSCIMO PARA POÇO DE VISITA RETANGULAR PARA ESGOTO, EM ALVENARIA COM BLOCOS DE CONCRETO, DIMENSÕES INTERNAS = 1,5X3 M. AF_12/2020</t>
  </si>
  <si>
    <t>98016</t>
  </si>
  <si>
    <t>BASE PARA POÇO DE VISITA RETANGULAR PARA ESGOTO, EM ALVENARIA COM BLOCOS DE CONCRETO, DIMENSÕES INTERNAS = 1,5X3,5 M, PROFUNDIDADE = 1,45 M, EXCLUINDO TAMPÃO. AF_12/2020</t>
  </si>
  <si>
    <t>6.424,71</t>
  </si>
  <si>
    <t>6.728,08</t>
  </si>
  <si>
    <t>98017</t>
  </si>
  <si>
    <t>ACRÉSCIMO PARA POÇO DE VISITA RETANGULAR PARA ESGOTO, EM ALVENARIA COM BLOCOS DE CONCRETO, DIMENSÕES INTERNAS = 1,5X3,5 M. AF_12/2020</t>
  </si>
  <si>
    <t>98018</t>
  </si>
  <si>
    <t>BASE PARA POÇO DE VISITA RETANGULAR PARA ESGOTO, EM ALVENARIA COM BLOCOS DE CONCRETO, DIMENSÕES INTERNAS = 1,5X4 M, PROFUNDIDADE = 1,45 M, EXCLUINDO TAMPÃO. AF_12/2020</t>
  </si>
  <si>
    <t>7.158,23</t>
  </si>
  <si>
    <t>7.495,51</t>
  </si>
  <si>
    <t>98019</t>
  </si>
  <si>
    <t>ACRÉSCIMO PARA POÇO DE VISITA RETANGULAR PARA ESGOTO, EM ALVENARIA COM BLOCOS DE CONCRETO, DIMENSÕES INTERNAS = 1,5X4 M. AF_12/2020</t>
  </si>
  <si>
    <t>2.433,69</t>
  </si>
  <si>
    <t>2.584,58</t>
  </si>
  <si>
    <t>98020</t>
  </si>
  <si>
    <t>BASE PARA POÇO DE VISITA RETANGULAR PARA ESGOTO, EM ALVENARIA COM BLOCOS DE CONCRETO, DIMENSÕES INTERNAS = 2X2 M, PROFUNDIDADE = 1,45 M, EXCLUINDO TAMPÃO. AF_12/2020</t>
  </si>
  <si>
    <t>5.078,88</t>
  </si>
  <si>
    <t>5.319,60</t>
  </si>
  <si>
    <t>98021</t>
  </si>
  <si>
    <t>ACRÉSCIMO PARA POÇO DE VISITA RETANGULAR PARA ESGOTO, EM ALVENARIA COM BLOCOS DE CONCRETO, DIMENSÕES INTERNAS = 2X2 M. AF_12/2020</t>
  </si>
  <si>
    <t>1.838,18</t>
  </si>
  <si>
    <t>1.951,73</t>
  </si>
  <si>
    <t>98022</t>
  </si>
  <si>
    <t>BASE PARA POÇO DE VISITA RETANGULAR PARA ESGOTO, EM ALVENARIA COM BLOCOS DE CONCRETO, DIMENSÕES INTERNAS = 2X2,5 M, PROFUNDIDADE = 1,45 M, EXCLUINDO TAMPÃO. AF_12/2020</t>
  </si>
  <si>
    <t>5.961,36</t>
  </si>
  <si>
    <t>6.242,05</t>
  </si>
  <si>
    <t>98023</t>
  </si>
  <si>
    <t>ACRÉSCIMO PARA POÇO DE VISITA RETANGULAR PARA ESGOTO, EM ALVENARIA COM BLOCOS DE CONCRETO, DIMENSÕES INTERNAS = 2X2,5 M. AF_12/2020</t>
  </si>
  <si>
    <t>2.036,66</t>
  </si>
  <si>
    <t>2.162,66</t>
  </si>
  <si>
    <t>98024</t>
  </si>
  <si>
    <t>BASE PARA POÇO DE VISITA RETANGULAR PARA ESGOTO, EM ALVENARIA COM BLOCOS DE CONCRETO, DIMENSÕES INTERNAS = 2X3 M, PROFUNDIDADE = 1,45 M, EXCLUINDO TAMPÃO. AF_12/2020</t>
  </si>
  <si>
    <t>6.893,07</t>
  </si>
  <si>
    <t>7.213,14</t>
  </si>
  <si>
    <t>98025</t>
  </si>
  <si>
    <t>ACRÉSCIMO PARA POÇO DE VISITA RETANGULAR PARA ESGOTO, EM ALVENARIA COM BLOCOS DE CONCRETO, DIMENSÕES INTERNAS = 2X3 M. AF_12/2020</t>
  </si>
  <si>
    <t>2.235,23</t>
  </si>
  <si>
    <t>2.373,66</t>
  </si>
  <si>
    <t>98026</t>
  </si>
  <si>
    <t>BASE PARA POÇO DE VISITA RETANGULAR PARA ESGOTO, EM ALVENARIA COM BLOCOS DE CONCRETO, DIMENSÕES INTERNAS = 2X3,5 M, PROFUNDIDADE = 1,45 M, EXCLUINDO TAMPÃO. AF_12/2020</t>
  </si>
  <si>
    <t>7.777,32</t>
  </si>
  <si>
    <t>8.136,74</t>
  </si>
  <si>
    <t>98027</t>
  </si>
  <si>
    <t>ACRÉSCIMO PARA POÇO DE VISITA RETANGULAR PARA ESGOTO, EM ALVENARIA COM BLOCOS DE CONCRETO, DIMENSÕES INTERNAS = 2X3,5 M. AF_12/2020</t>
  </si>
  <si>
    <t>98028</t>
  </si>
  <si>
    <t>BASE PARA POÇO DE VISITA RETANGULAR PARA ESGOTO, EM ALVENARIA COM BLOCOS DE CONCRETO, DIMENSÕES INTERNAS = 2X4 M, PROFUNDIDADE = 1,45 M, EXCLUINDO TAMPÃO. AF_12/2020</t>
  </si>
  <si>
    <t>8.661,59</t>
  </si>
  <si>
    <t>9.060,36</t>
  </si>
  <si>
    <t>98029</t>
  </si>
  <si>
    <t>ACRÉSCIMO PARA POÇO DE VISITA RETANGULAR PARA ESGOTO, EM ALVENARIA COM BLOCOS DE CONCRETO, DIMENSÕES INTERNAS = 2X4 M. AF_12/2020</t>
  </si>
  <si>
    <t>2.636,15</t>
  </si>
  <si>
    <t>2.799,67</t>
  </si>
  <si>
    <t>98030</t>
  </si>
  <si>
    <t>BASE PARA POÇO DE VISITA RETANGULAR PARA ESGOTO, EM ALVENARIA COM BLOCOS DE CONCRETO, DIMENSÕES INTERNAS = 2,5X2,5 M, PROFUNDIDADE = 1,45 M, EXCLUINDO TAMPÃO. AF_12/2020</t>
  </si>
  <si>
    <t>7.055,55</t>
  </si>
  <si>
    <t>7.373,60</t>
  </si>
  <si>
    <t>98031</t>
  </si>
  <si>
    <t>ACRÉSCIMO PARA POÇO DE VISITA RETANGULAR PARA ESGOTO, EM ALVENARIA COM BLOCOS DE CONCRETO, DIMENSÕES INTERNAS = 2,5X2,5 M. AF_12/2020</t>
  </si>
  <si>
    <t>2.239,22</t>
  </si>
  <si>
    <t>2.377,85</t>
  </si>
  <si>
    <t>98032</t>
  </si>
  <si>
    <t>BASE PARA POÇO DE VISITA RETANGULAR PARA ESGOTO, EM ALVENARIA COM BLOCOS DE CONCRETO, DIMENSÕES INTERNAS = 2,5X3 M, PROFUNDIDADE = 1,45 M, EXCLUINDO TAMPÃO. AF_12/2020</t>
  </si>
  <si>
    <t>8.119,72</t>
  </si>
  <si>
    <t>8.482,65</t>
  </si>
  <si>
    <t>98033</t>
  </si>
  <si>
    <t>ACRÉSCIMO PARA POÇO DE VISITA RETANGULAR PARA ESGOTO, EM ALVENARIA COM BLOCOS DE CONCRETO, DIMENSÕES INTERNAS = 2,5X3 M. AF_12/2020</t>
  </si>
  <si>
    <t>2.437,69</t>
  </si>
  <si>
    <t>2.588,78</t>
  </si>
  <si>
    <t>98034</t>
  </si>
  <si>
    <t>BASE PARA POÇO DE VISITA RETANGULAR PARA ESGOTO, EM ALVENARIA COM BLOCOS DE CONCRETO, DIMENSÕES INTERNAS = 2,5X3,5 M, PROFUNDIDADE = 1,45 M, EXCLUINDO TAMPÃO. AF_12/2020</t>
  </si>
  <si>
    <t>9.183,81</t>
  </si>
  <si>
    <t>9.591,62</t>
  </si>
  <si>
    <t>98035</t>
  </si>
  <si>
    <t>ACRÉSCIMO PARA POÇO DE VISITA RETANGULAR PARA ESGOTO, EM ALVENARIA COM BLOCOS DE CONCRETO, DIMENSÕES INTERNAS = 2,5X3,5 M. AF_12/2020</t>
  </si>
  <si>
    <t>98036</t>
  </si>
  <si>
    <t>BASE PARA POÇO DE VISITA RETANGULAR PARA ESGOTO, EM ALVENARIA COM BLOCOS DE CONCRETO, DIMENSÕES INTERNAS = 2,5X4 M, PROFUNDIDADE = 1,45 M, EXCLUINDO TAMPÃO. AF_12/2020</t>
  </si>
  <si>
    <t>10.247,94</t>
  </si>
  <si>
    <t>10.700,64</t>
  </si>
  <si>
    <t>98037</t>
  </si>
  <si>
    <t>ACRÉSCIMO PARA POÇO DE VISITA RETANGULAR PARA ESGOTO, EM ALVENARIA COM BLOCOS DE CONCRETO, DIMENSÕES INTERNAS = 2,5X4 M. AF_12/2020</t>
  </si>
  <si>
    <t>2.838,66</t>
  </si>
  <si>
    <t>3.014,83</t>
  </si>
  <si>
    <t>98038</t>
  </si>
  <si>
    <t>BASE PARA POÇO DE VISITA RETANGULAR PARA ESGOTO, EM ALVENARIA COM BLOCOS DE CONCRETO, DIMENSÕES INTERNAS = 3X3 M, PROFUNDIDADE = 1,45 M, EXCLUINDO TAMPÃO. AF_12/2020</t>
  </si>
  <si>
    <t>9.375,75</t>
  </si>
  <si>
    <t>9.789,08</t>
  </si>
  <si>
    <t>98039</t>
  </si>
  <si>
    <t>ACRÉSCIMO PARA POÇO DE VISITA RETANGULAR PARA ESGOTO, EM ALVENARIA COM BLOCOS DE CONCRETO, DIMENSÕES INTERNAS = 3X3 M. AF_12/2020</t>
  </si>
  <si>
    <t>2.640,14</t>
  </si>
  <si>
    <t>2.803,88</t>
  </si>
  <si>
    <t>98040</t>
  </si>
  <si>
    <t>BASE PARA POÇO DE VISITA RETANGULAR PARA ESGOTO, EM ALVENARIA COM BLOCOS DE CONCRETO, DIMENSÕES INTERNAS = 3X3,5 M, PROFUNDIDADE = 1,45 M, EXCLUINDO TAMPÃO. AF_12/2020</t>
  </si>
  <si>
    <t>10.599,42</t>
  </si>
  <si>
    <t>11.063,10</t>
  </si>
  <si>
    <t>98041</t>
  </si>
  <si>
    <t>ACRÉSCIMO PARA POÇO DE VISITA RETANGULAR PARA ESGOTO, EM ALVENARIA COM BLOCOS DE CONCRETO, DIMENSÕES INTERNAS = 3X3,5 M. AF_12/2020</t>
  </si>
  <si>
    <t>98042</t>
  </si>
  <si>
    <t>BASE PARA POÇO DE VISITA RETANGULAR PARA ESGOTO, EM ALVENARIA COM BLOCOS DE CONCRETO, DIMENSÕES INTERNAS = 3X4 M, PROFUNDIDADE = 1,45 M, EXCLUINDO TAMPÃO. AF_12/2020</t>
  </si>
  <si>
    <t>11.823,12</t>
  </si>
  <si>
    <t>12.337,17</t>
  </si>
  <si>
    <t>98043</t>
  </si>
  <si>
    <t>ACRÉSCIMO PARA POÇO DE VISITA RETANGULAR PARA ESGOTO, EM ALVENARIA COM BLOCOS DE CONCRETO, DIMENSÕES INTERNAS = 3X4 M. AF_12/2020</t>
  </si>
  <si>
    <t>3.041,17</t>
  </si>
  <si>
    <t>3.230,00</t>
  </si>
  <si>
    <t>98044</t>
  </si>
  <si>
    <t>BASE PARA POÇO DE VISITA RETANGULAR PARA ESGOTO, EM ALVENARIA COM BLOCOS DE CONCRETO, DIMENSÕES INTERNAS = 3,5X3,5 M, PROFUNDIDADE = 1,45 M, EXCLUINDO TAMPÃO. AF_12/2020</t>
  </si>
  <si>
    <t>12.005,34</t>
  </si>
  <si>
    <t>12.524,55</t>
  </si>
  <si>
    <t>98045</t>
  </si>
  <si>
    <t>ACRÉSCIMO PARA POÇO DE VISITA RETANGULAR PARA ESGOTO, EM ALVENARIA COM BLOCOS DE CONCRETO, DIMENSÕES INTERNAS = 3,5X3,5 M. AF_12/2020</t>
  </si>
  <si>
    <t>98046</t>
  </si>
  <si>
    <t>BASE PARA POÇO DE VISITA RETANGULAR PARA ESGOTO, EM ALVENARIA COM BLOCOS DE CONCRETO, DIMENSÕES INTERNAS = 3,5X4 M, PROFUNDIDADE = 1,45 M, EXCLUINDO TAMPÃO. AF_12/2020</t>
  </si>
  <si>
    <t>13.398,24</t>
  </si>
  <si>
    <t>13.973,60</t>
  </si>
  <si>
    <t>98047</t>
  </si>
  <si>
    <t>ACRÉSCIMO PARA POÇO DE VISITA RETANGULAR PARA ESGOTO, EM ALVENARIA COM BLOCOS DE CONCRETO, DIMENSÕES INTERNAS = 3,5X4 M. AF_12/2020</t>
  </si>
  <si>
    <t>3.243,67</t>
  </si>
  <si>
    <t>3.445,14</t>
  </si>
  <si>
    <t>98048</t>
  </si>
  <si>
    <t>BASE PARA POÇO DE VISITA RETANGULAR PARA ESGOTO, EM ALVENARIA COM BLOCOS DE CONCRETO, DIMENSÕES INTERNAS = 4X4 M, PROFUNDIDADE = 1,45 M, EXCLUINDO TAMPÃO. AF_12/2020</t>
  </si>
  <si>
    <t>15.640,22</t>
  </si>
  <si>
    <t>16.286,05</t>
  </si>
  <si>
    <t>98049</t>
  </si>
  <si>
    <t>ACRÉSCIMO PARA POÇO DE VISITA RETANGULAR PARA ESGOTO, EM ALVENARIA COM BLOCOS DE CONCRETO, DIMENSÕES INTERNAS = 4X4 M. AF_12/2020</t>
  </si>
  <si>
    <t>3.407,15</t>
  </si>
  <si>
    <t>3.619,25</t>
  </si>
  <si>
    <t>98050</t>
  </si>
  <si>
    <t>CHAMINÉ CIRCULAR PARA POÇO DE VISITA PARA ESGOTO, EM CONCRETO PRÉ-MOLDADO, DIÂMETRO INTERNO = 0,6 M. AF_12/2020</t>
  </si>
  <si>
    <t>266,03</t>
  </si>
  <si>
    <t>268,01</t>
  </si>
  <si>
    <t>98051</t>
  </si>
  <si>
    <t>CHAMINÉ CIRCULAR PARA POÇO DE VISITA PARA ESGOTO, EM ALVENARIA COM TIJOLOS CERÂMICOS MACIÇOS, DIÂMETRO INTERNO = 0,6 M. AF_12/2020</t>
  </si>
  <si>
    <t>807,29</t>
  </si>
  <si>
    <t>852,38</t>
  </si>
  <si>
    <t>98405</t>
  </si>
  <si>
    <t>BASE PARA POÇO DE VISITA CIRCULAR PARA  ESGOTO, EM ALVENARIA COM TIJOLOS CERÂMICOS MACIÇOS, DIÂMETRO INTERNO = 1 M, PROFUNDIDADE = 1,45 M, EXCLUINDO TAMPÃO. AF_12/2020</t>
  </si>
  <si>
    <t>2.248,00</t>
  </si>
  <si>
    <t>2.358,15</t>
  </si>
  <si>
    <t>98406</t>
  </si>
  <si>
    <t>BASE PARA POÇO DE VISITA RETANGULAR PARA ESGOTO, EM ALVENARIA COM BLOCOS DE CONCRETO, DIMENSÕES INTERNAS = 1X3,5 M, PROFUNDIDADE = 1,45 M, EXCLUINDO TAMPÃO. AF_12/2020</t>
  </si>
  <si>
    <t>5.141,54</t>
  </si>
  <si>
    <t>5.394,76</t>
  </si>
  <si>
    <t>98407</t>
  </si>
  <si>
    <t>BASE PARA POÇO DE VISITA RETANGULAR PARA ESGOTO, EM ALVENARIA COM BLOCOS DE CONCRETO, DIMENSÕES INTERNAS = 1X2 M, PROFUNDIDADE = 1,45 M, EXCLUINDO TAMPÃO. AF_12/2020</t>
  </si>
  <si>
    <t>3.362,03</t>
  </si>
  <si>
    <t>3.529,75</t>
  </si>
  <si>
    <t>98408</t>
  </si>
  <si>
    <t>BASE PARA POÇO DE VISITA RETANGULAR PARA ESGOTO, EM ALVENARIA COM BLOCOS DE CONCRETO, DIMENSÕES INTERNAS = 1X2,5 M, PROFUNDIDADE = 1,45 M, EXCLUINDO TAMPÃO. AF_12/2020</t>
  </si>
  <si>
    <t>3.943,63</t>
  </si>
  <si>
    <t>4.139,81</t>
  </si>
  <si>
    <t>98409</t>
  </si>
  <si>
    <t>ACRÉSCIMO PARA POÇO DE VISITA CIRCULAR PARA ESGOTO, EM CONCRETO PRÉ-MOLDADO, DIÂMETRO INTERNO = 0,8 M. AF_12/2020</t>
  </si>
  <si>
    <t>362,91</t>
  </si>
  <si>
    <t>366,15</t>
  </si>
  <si>
    <t>98410</t>
  </si>
  <si>
    <t>BASE PARA POÇO DE VISITA CIRCULAR PARA ESGOTO, EM CONCRETO PRÉ-MOLDADO, DIÂMETRO INTERNO = 1 M, PROFUNDIDADE = 1,45 M, EXCLUINDO TAMPÃO. AF_12/2020</t>
  </si>
  <si>
    <t>1.123,01</t>
  </si>
  <si>
    <t>1.149,49</t>
  </si>
  <si>
    <t>98414</t>
  </si>
  <si>
    <t>BASE PARA POÇO DE VISITA CIRCULAR PARA  ESGOTO, EM CONCRETO PRÉ-MOLDADO, DIÂMETRO INTERNO = 1 M, PROFUNDIDADE = 1,45 M, EXCLUINDO TAMPÃO. AF_12/2020</t>
  </si>
  <si>
    <t>1.112,01</t>
  </si>
  <si>
    <t>1.138,42</t>
  </si>
  <si>
    <t>98415</t>
  </si>
  <si>
    <t>(COMPOSIÇÃO REPRESENTATIVA) POÇO DE VISITA CIRCULAR PARA ESGOTO, EM CONCRETO PRÉ-MOLDADO, DIÂMETRO INTERNO = 1,0 M, PROFUNDIDADE ATÉ 1,50 M, EXCLUINDO TAMPÃO. AF_04/2018</t>
  </si>
  <si>
    <t>1.276,90</t>
  </si>
  <si>
    <t>1.312,25</t>
  </si>
  <si>
    <t>98416</t>
  </si>
  <si>
    <t>(COMPOSIÇÃO REPRESENTATIVA) POÇO DE VISITA CIRCULAR PARA ESGOTO, EM CONCRETO PRÉ-MOLDADO, DIÂMETRO INTERNO = 1,0 M, PROFUNDIDADE DE 1,50 A 2,00 M, EXCLUINDO TAMPÃO. AF_04/2018</t>
  </si>
  <si>
    <t>1.351,90</t>
  </si>
  <si>
    <t>1.380,23</t>
  </si>
  <si>
    <t>98417</t>
  </si>
  <si>
    <t>(COMPOSIÇÃO REPRESENTATIVA) POÇO DE VISITA CIRCULAR PARA ESGOTO, EM CONCRETO PRÉ-MOLDADO, DIÂMETRO INTERNO = 1,0 M, PROFUNDIDADE DE 2,00 A 2,50 M, EXCLUINDO TAMPÃO. AF_04/2018</t>
  </si>
  <si>
    <t>1.591,80</t>
  </si>
  <si>
    <t>1.622,05</t>
  </si>
  <si>
    <t>98418</t>
  </si>
  <si>
    <t>(COMPOSIÇÃO REPRESENTATIVA) POÇO DE VISITA CIRCULAR PARA ESGOTO, EM CONCRETO PRÉ-MOLDADO, DIÂMETRO INTERNO = 1,0 M, PROFUNDIDADE DE 2,50 A 3,00 M, EXCLUINDO TAMPÃO. AF_04/2018</t>
  </si>
  <si>
    <t>1.724,81</t>
  </si>
  <si>
    <t>1.756,05</t>
  </si>
  <si>
    <t>98419</t>
  </si>
  <si>
    <t>(COMPOSIÇÃO REPRESENTATIVA) POÇO DE VISITA CIRCULAR PARA ESGOTO, EM CONCRETO PRÉ-MOLDADO, DIÂMETRO INTERNO = 1,0 M, PROFUNDIDADE DE 3,00 A 3,50 M, EXCLUINDO TAMPÃO. AF_04/2018</t>
  </si>
  <si>
    <t>1.857,83</t>
  </si>
  <si>
    <t>1.890,06</t>
  </si>
  <si>
    <t>98420</t>
  </si>
  <si>
    <t>(COMPOSIÇÃO REPRESENTATIVA) POÇO DE VISITA CIRCULAR PARA ESGOTO, EM CONCRETO PRÉ-MOLDADO, DIÂMETRO INTERNO = 1,0 M, PROFUNDIDADE ATÉ 1,50 M, INCLUINDO TAMPÃO DE FERRO FUNDIDO, DIÂMETRO DE 60 CM. AF_04/2018</t>
  </si>
  <si>
    <t>1.602,22</t>
  </si>
  <si>
    <t>1.635,24</t>
  </si>
  <si>
    <t>98421</t>
  </si>
  <si>
    <t>(COMPOSIÇÃO REPRESENTATIVA) POÇO DE VISITA CIRCULAR PARA ESGOTO, EM CONCRETO PRÉ-MOLDADO, DIÂMETRO INTERNO = 1,0 M, PROFUNDIDADE DE 1,50 A 2,00 M, INCLUINDO TAMPÃO DE FERRO FUNDIDO, DIÂMETRO DE 60 CM. AF_04/2018</t>
  </si>
  <si>
    <t>1.842,11</t>
  </si>
  <si>
    <t>1.877,05</t>
  </si>
  <si>
    <t>98422</t>
  </si>
  <si>
    <t>(COMPOSIÇÃO REPRESENTATIVA) POÇO DE VISITA CIRCULAR PARA ESGOTO, EM CONCRETO PRÉ-MOLDADO, DIÂMETRO INTERNO = 1,0 M, PROFUNDIDADE DE 2,00 A 2,50 M, INCLUINDO TAMPÃO DE FERRO FUNDIDO, DIÂMETRO DE 60 CM. AF_04/2018</t>
  </si>
  <si>
    <t>2.082,01</t>
  </si>
  <si>
    <t>2.118,87</t>
  </si>
  <si>
    <t>98423</t>
  </si>
  <si>
    <t>(COMPOSIÇÃO REPRESENTATIVA) POÇO DE VISITA CIRCULAR PARA ESGOTO, EM CONCRETO PRÉ-MOLDADO, DIÂMETRO INTERNO = 1,0 M, PROFUNDIDADE DE 2,50 A 3,00 M, INCLUINDO TAMPÃO DE FERRO FUNDIDO, DIÂMETRO DE 60 CM. AF_04/2018</t>
  </si>
  <si>
    <t>2.215,02</t>
  </si>
  <si>
    <t>2.252,87</t>
  </si>
  <si>
    <t>98424</t>
  </si>
  <si>
    <t>(COMPOSIÇÃO REPRESENTATIVA) POÇO DE VISITA CIRCULAR PARA ESGOTO, EM CONCRETO PRÉ-MOLDADO, DIÂMETRO INTERNO = 1,0 M, PROFUNDIDADE DE 3,00 A 3,50 M, INCLUINDO TAMPÃO DE FERRO FUNDIDO, DIÂMETRO DE 60 CM. AF_04/2018</t>
  </si>
  <si>
    <t>2.348,04</t>
  </si>
  <si>
    <t>2.386,88</t>
  </si>
  <si>
    <t>98425</t>
  </si>
  <si>
    <t>(COMPOSIÇÃO REPRESENTATIVA) POÇO DE VISITA CIRCULAR PARA ESGOTO, EM ALVENARIA COM TIJOLOS CERÂMICOS MACIÇOS, DIÂMETRO INTERNO = 1,2 M, PROFUNDIDADE ATÉ 1,50 M, EXCLUINDO TAMPÃO. AF_04/2018</t>
  </si>
  <si>
    <t>98426</t>
  </si>
  <si>
    <t>(COMPOSIÇÃO REPRESENTATIVA) POÇO DE VISITA CIRCULAR PARA ESGOTO, EM ALVENARIA COM TIJOLOS CERÂMICOS MACIÇOS, DIÂMETRO INTERNO = 1,2 M, PROFUNDIDADE DE 1,50 A 2,00 M, EXCLUINDO TAMPÃO. AF_04/2018</t>
  </si>
  <si>
    <t>3.391,88</t>
  </si>
  <si>
    <t>3.562,11</t>
  </si>
  <si>
    <t>98427</t>
  </si>
  <si>
    <t>(COMPOSIÇÃO REPRESENTATIVA) POÇO DE VISITA CIRCULAR PARA ESGOTO, EM ALVENARIA COM TIJOLOS CERÂMICOS MACIÇOS, DIÂMETRO INTERNO = 1,2 M, PROFUNDIDADE DE 2,00 A 2,50 M, EXCLUINDO TAMPÃO. AF_04/2018</t>
  </si>
  <si>
    <t>4.102,11</t>
  </si>
  <si>
    <t>4.313,82</t>
  </si>
  <si>
    <t>98428</t>
  </si>
  <si>
    <t>(COMPOSIÇÃO REPRESENTATIVA) POÇO DE VISITA CIRCULAR PARA ESGOTO, EM ALVENARIA COM TIJOLOS CERÂMICOS MACIÇOS, DIÂMETRO INTERNO = 1,2 M, PROFUNDIDADE DE 2,50 A 3,00 M, EXCLUINDO TAMPÃO. AF_04/2018</t>
  </si>
  <si>
    <t>4.505,75</t>
  </si>
  <si>
    <t>4.740,01</t>
  </si>
  <si>
    <t>98429</t>
  </si>
  <si>
    <t>(COMPOSIÇÃO REPRESENTATIVA) POÇO DE VISITA CIRCULAR PARA ESGOTO, EM ALVENARIA COM TIJOLOS CERÂMICOS MACIÇOS, DIÂMETRO INTERNO = 1,2 M, PROFUNDIDADE DE 3,00 A 3,50 M, EXCLUINDO TAMPÃO. AF_04/2018</t>
  </si>
  <si>
    <t>4.909,40</t>
  </si>
  <si>
    <t>5.166,20</t>
  </si>
  <si>
    <t>98430</t>
  </si>
  <si>
    <t>(COMPOSIÇÃO REPRESENTATIVA) POÇO DE VISITA CIRCULAR PARA ESGOTO, EM ALVENARIA COM TIJOLOS CERÂMICOS MACIÇOS, DIÂMETRO INTERNO = 1,2 M, PROFUNDIDADE ATÉ 1,50 M, INCLUINDO TAMPÃO DE FERRO FUNDIDO, DIÂMETRO DE 60 CM. AF_04/2018</t>
  </si>
  <si>
    <t>3.171,87</t>
  </si>
  <si>
    <t>3.307,22</t>
  </si>
  <si>
    <t>98431</t>
  </si>
  <si>
    <t>(COMPOSIÇÃO REPRESENTATIVA) POÇO DE VISITA CIRCULAR PARA ESGOTO, EM ALVENARIA COM TIJOLOS CERÂMICOS MACIÇOS, DIÂMETRO INTERNO = 1,2 M, PROFUNDIDADE DE 1,50 A 2,00 M, INCLUINDO TAMPÃO DE FERRO FUNDIDO, DIÂMETRO DE 60 CM. AF_04/2018</t>
  </si>
  <si>
    <t>3.882,09</t>
  </si>
  <si>
    <t>4.058,93</t>
  </si>
  <si>
    <t>98432</t>
  </si>
  <si>
    <t>(COMPOSIÇÃO REPRESENTATIVA) POÇO DE VISITA CIRCULAR PARA ESGOTO, EM ALVENARIA COM TIJOLOS CERÂMICOS MACIÇOS, DIÂMETRO INTERNO = 1,2 M, PROFUNDIDADE DE 2,00 A 2,50 M, INCLUINDO TAMPÃO DE FERRO FUNDIDO, DIÂMETRO DE 60 CM. AF_04/2018</t>
  </si>
  <si>
    <t>4.592,32</t>
  </si>
  <si>
    <t>4.810,64</t>
  </si>
  <si>
    <t>98433</t>
  </si>
  <si>
    <t>(COMPOSIÇÃO REPRESENTATIVA) POÇO DE VISITA CIRCULAR PARA ESGOTO, EM ALVENARIA COM TIJOLOS CERÂMICOS MACIÇOS, DIÂMETRO INTERNO = 1,2 M, PROFUNDIDADE DE 2,50 A 3,00 M, INCLUINDO TAMPÃO DE FERRO FUNDIDO, DIÂMETRO DE 60 CM. AF_04/2018</t>
  </si>
  <si>
    <t>4.995,96</t>
  </si>
  <si>
    <t>5.236,83</t>
  </si>
  <si>
    <t>98434</t>
  </si>
  <si>
    <t>(COMPOSIÇÃO REPRESENTATIVA) POÇO DE VISITA CIRCULAR PARA ESGOTO, EM ALVENARIA COM TIJOLOS CERÂMICOS MACIÇOS, DIÂMETRO INTERNO = 1,2 M, PROFUNDIDADE DE 3,00 A 3,50 M, INCLUINDO TAMPÃO DE FERRO FUNDIDO, DIÂMETRO DE 60 CM. AF_04/2018</t>
  </si>
  <si>
    <t>5.399,61</t>
  </si>
  <si>
    <t>5.663,02</t>
  </si>
  <si>
    <t>99240</t>
  </si>
  <si>
    <t>ACRÉSCIMO PARA POÇO DE VISITA CIRCULAR PARA DRENAGEM, EM CONCRETO PRÉ-MOLDADO, DIÂMETRO INTERNO = 1,2 M. AF_12/2020</t>
  </si>
  <si>
    <t>637,02</t>
  </si>
  <si>
    <t>641,53</t>
  </si>
  <si>
    <t>99241</t>
  </si>
  <si>
    <t>ACRÉSCIMO PARA POÇO DE VISITA RETANGULAR PARA DRENAGEM, EM ALVENARIA COM BLOCOS DE CONCRETO, DIMENSÕES INTERNAS = 1,5X1,5 M. AF_12/2020</t>
  </si>
  <si>
    <t>1.369,31</t>
  </si>
  <si>
    <t>1.456,65</t>
  </si>
  <si>
    <t>99242</t>
  </si>
  <si>
    <t>BASE PARA POÇO DE VISITA CIRCULAR PARA DRENAGEM, EM ALVENARIA COM TIJOLOS CERÂMICOS MACIÇOS, DIÂMETRO INTERNO = 1,2 M, PROFUNDIDADE = 1,45 M, EXCLUINDO TAMPÃO. AF_12/2020</t>
  </si>
  <si>
    <t>2.610,04</t>
  </si>
  <si>
    <t>2.738,33</t>
  </si>
  <si>
    <t>99243</t>
  </si>
  <si>
    <t>ACRÉSCIMO PARA POÇO DE VISITA CIRCULAR PARA DRENAGEM, EM ALVENARIA COM TIJOLOS CERÂMICOS MACIÇOS, DIÂMETRO INTERNO = 1,2 M. AF_12/2020</t>
  </si>
  <si>
    <t>1.352,62</t>
  </si>
  <si>
    <t>1.435,16</t>
  </si>
  <si>
    <t>99244</t>
  </si>
  <si>
    <t>BASE PARA POÇO DE VISITA RETANGULAR PARA DRENAGEM, EM ALVENARIA COM BLOCOS DE CONCRETO, DIMENSÕES INTERNAS = 1,5X2 M, PROFUNDIDADE = 1,45 M, EXCLUINDO TAMPÃO. AF_12/2020</t>
  </si>
  <si>
    <t>4.124,47</t>
  </si>
  <si>
    <t>4.325,43</t>
  </si>
  <si>
    <t>99246</t>
  </si>
  <si>
    <t>ACRÉSCIMO PARA POÇO DE VISITA CIRCULAR PARA DRENAGEM, EM CONCRETO PRÉ-MOLDADO, DIÂMETRO INTERNO = 1,5 M. AF_12/2020</t>
  </si>
  <si>
    <t>908,59</t>
  </si>
  <si>
    <t>914,35</t>
  </si>
  <si>
    <t>99247</t>
  </si>
  <si>
    <t>ACRÉSCIMO PARA POÇO DE VISITA RETANGULAR PARA DRENAGEM, EM ALVENARIA COM BLOCOS DE CONCRETO, DIMENSÕES INTERNAS = 1,5X2 M. AF_12/2020</t>
  </si>
  <si>
    <t>1.560,09</t>
  </si>
  <si>
    <t>1.659,81</t>
  </si>
  <si>
    <t>99248</t>
  </si>
  <si>
    <t>BASE PARA POÇO DE VISITA CIRCULAR PARA DRENAGEM, EM ALVENARIA COM TIJOLOS CERÂMICOS MACIÇOS, DIÂMETRO INTERNO = 1,5 M, PROFUNDIDADE = 1,45 M, EXCLUINDO TAMPÃO. AF_12/2020</t>
  </si>
  <si>
    <t>3.996,78</t>
  </si>
  <si>
    <t>4.186,52</t>
  </si>
  <si>
    <t>99249</t>
  </si>
  <si>
    <t>ACRÉSCIMO PARA POÇO DE VISITA CIRCULAR PARA DRENAGEM, EM ALVENARIA COM TIJOLOS CERÂMICOS MACIÇOS, DIÂMETRO INTERNO = 1,5 M. AF_12/2020</t>
  </si>
  <si>
    <t>1.653,90</t>
  </si>
  <si>
    <t>1.755,53</t>
  </si>
  <si>
    <t>99252</t>
  </si>
  <si>
    <t>BASE PARA POÇO DE VISITA RETANGULAR PARA DRENAGEM, EM ALVENARIA COM BLOCOS DE CONCRETO, DIMENSÕES INTERNAS = 1X1 M, PROFUNDIDADE = 1,45 M, EXCLUINDO TAMPÃO. AF_12/2020</t>
  </si>
  <si>
    <t>2.154,05</t>
  </si>
  <si>
    <t>2.264,45</t>
  </si>
  <si>
    <t>99254</t>
  </si>
  <si>
    <t>ACRÉSCIMO PARA POÇO DE VISITA RETANGULAR PARA DRENAGEM, EM ALVENARIA COM BLOCOS DE CONCRETO, DIMENSÕES INTERNAS = 1X1 M. AF_12/2020</t>
  </si>
  <si>
    <t>987,77</t>
  </si>
  <si>
    <t>1.050,31</t>
  </si>
  <si>
    <t>99256</t>
  </si>
  <si>
    <t>BASE PARA POÇO DE VISITA RETANGULAR PARA DRENAGEM, EM ALVENARIA COM BLOCOS DE CONCRETO, DIMENSÕES INTERNAS = 1,5X2,5 M, PROFUNDIDADE = 1,45 M, EXCLUINDO TAMPÃO. AF_12/2020</t>
  </si>
  <si>
    <t>4.856,64</t>
  </si>
  <si>
    <t>5.091,45</t>
  </si>
  <si>
    <t>99259</t>
  </si>
  <si>
    <t>BASE PARA POÇO DE VISITA RETANGULAR PARA DRENAGEM, EM ALVENARIA COM BLOCOS DE CONCRETO, DIMENSÕES INTERNAS = 1X1,5 M, PROFUNDIDADE = 1,45 M, EXCLUINDO TAMPÃO. AF_12/2020</t>
  </si>
  <si>
    <t>2.723,31</t>
  </si>
  <si>
    <t>2.862,14</t>
  </si>
  <si>
    <t>99261</t>
  </si>
  <si>
    <t>ACRÉSCIMO PARA POÇO DE VISITA RETANGULAR PARA DRENAGEM, EM ALVENARIA COM BLOCOS DE CONCRETO, DIMENSÕES INTERNAS = 1X1,5 M. AF_12/2020</t>
  </si>
  <si>
    <t>1.178,54</t>
  </si>
  <si>
    <t>1.253,49</t>
  </si>
  <si>
    <t>99263</t>
  </si>
  <si>
    <t>ACRÉSCIMO PARA POÇO DE VISITA RETANGULAR PARA DRENAGEM, EM ALVENARIA COM BLOCOS DE CONCRETO, DIMENSÕES INTERNAS = 1,5X2,5 M. AF_12/2020</t>
  </si>
  <si>
    <t>1.750,88</t>
  </si>
  <si>
    <t>1.863,01</t>
  </si>
  <si>
    <t>99265</t>
  </si>
  <si>
    <t>BASE PARA POÇO DE VISITA RETANGULAR PARA DRENAGEM, EM ALVENARIA COM BLOCOS DE CONCRETO, DIMENSÕES INTERNAS = 1X2 M, PROFUNDIDADE = 1,45 M, EXCLUINDO TAMPÃO. AF_12/2020</t>
  </si>
  <si>
    <t>3.292,38</t>
  </si>
  <si>
    <t>3.459,65</t>
  </si>
  <si>
    <t>99266</t>
  </si>
  <si>
    <t>ACRÉSCIMO PARA POÇO DE VISITA RETANGULAR PARA DRENAGEM, EM ALVENARIA COM BLOCOS DE CONCRETO, DIMENSÕES INTERNAS = 1X2 M. AF_12/2020</t>
  </si>
  <si>
    <t>99267</t>
  </si>
  <si>
    <t>BASE PARA POÇO DE VISITA RETANGULAR PARA DRENAGEM, EM ALVENARIA COM BLOCOS DE CONCRETO, DIMENSÕES INTERNAS = 1X2,5 M, PROFUNDIDADE = 1,45 M, EXCLUINDO TAMPÃO. AF_12/2020</t>
  </si>
  <si>
    <t>3.863,85</t>
  </si>
  <si>
    <t>4.059,52</t>
  </si>
  <si>
    <t>99268</t>
  </si>
  <si>
    <t>POÇO DE INSPEÇÃO CIRCULAR PARA DRENAGEM, EM CONCRETO PRÉ-MOLDADO, DIÂMETRO INTERNO = 0,6 M, PROFUNDIDADE = 1 M, EXCLUINDO TAMPÃO. AF_12/2020</t>
  </si>
  <si>
    <t>439,37</t>
  </si>
  <si>
    <t>448,74</t>
  </si>
  <si>
    <t>99269</t>
  </si>
  <si>
    <t>ACRÉSCIMO PARA POÇO DE VISITA RETANGULAR PARA DRENAGEM, EM ALVENARIA COM BLOCOS DE CONCRETO, DIMENSÕES INTERNAS = 1X2,5 M. AF_12/2020</t>
  </si>
  <si>
    <t>99270</t>
  </si>
  <si>
    <t>POÇO DE INSPEÇÃO CIRCULAR PARA DRENAGEM, EM CONCRETO PRÉ-MOLDADO, DIÂMETRO INTERNO = 0,6 M, PROFUNDIDADE = 1,5 M, EXCLUINDO TAMPÃO. AF_12/2020</t>
  </si>
  <si>
    <t>616,13</t>
  </si>
  <si>
    <t>626,62</t>
  </si>
  <si>
    <t>99271</t>
  </si>
  <si>
    <t>BASE PARA POÇO DE VISITA RETANGULAR PARA DRENAGEM, EM ALVENARIA COM BLOCOS DE CONCRETO, DIMENSÕES INTERNAS = 1,5X3 M, PROFUNDIDADE = 1,45 M, EXCLUINDO TAMPÃO. AF_12/2020</t>
  </si>
  <si>
    <t>5.567,22</t>
  </si>
  <si>
    <t>5.835,88</t>
  </si>
  <si>
    <t>99272</t>
  </si>
  <si>
    <t>POÇO DE INSPEÇÃO CIRCULAR PARA DRENAGEM, EM ALVENARIA COM TIJOLOS CERÂMICOS MACIÇOS, DIÂMETRO INTERNO = 0,6 M, PROFUNDIDADE = 1 M, EXCLUINDO TAMPÃO. AF_12/2020</t>
  </si>
  <si>
    <t>957,15</t>
  </si>
  <si>
    <t>1.005,71</t>
  </si>
  <si>
    <t>99273</t>
  </si>
  <si>
    <t>POÇO DE INSPEÇÃO CIRCULAR PARA DRENAGEM, EM ALVENARIA COM TIJOLOS CERÂMICOS MACIÇOS, DIÂMETRO INTERNO = 0,6 M, PROFUNDIDADE = 1,5 M, EXCLUINDO TAMPÃO. AF_12/2020</t>
  </si>
  <si>
    <t>1.336,00</t>
  </si>
  <si>
    <t>1.407,03</t>
  </si>
  <si>
    <t>99274</t>
  </si>
  <si>
    <t>BASE PARA POÇO DE VISITA RETANGULAR PARA DRENAGEM, EM ALVENARIA COM BLOCOS DE CONCRETO, DIMENSÕES INTERNAS = 1X3 M, PROFUNDIDADE = 1,45 M, EXCLUINDO TAMPÃO. AF_12/2020</t>
  </si>
  <si>
    <t>4.461,75</t>
  </si>
  <si>
    <t>4.685,87</t>
  </si>
  <si>
    <t>99275</t>
  </si>
  <si>
    <t>BASE PARA POÇO DE VISITA CIRCULAR PARA DRENAGEM, EM CONCRETO PRÉ-MOLDADO, DIÂMETRO INTERNO = 0,8 M, PROFUNDIDADE = 1,45 M, EXCLUINDO TAMPÃO. AF_12/2020</t>
  </si>
  <si>
    <t>854,14</t>
  </si>
  <si>
    <t>879,13</t>
  </si>
  <si>
    <t>99276</t>
  </si>
  <si>
    <t>ACRÉSCIMO PARA POÇO DE VISITA RETANGULAR PARA DRENAGEM, EM ALVENARIA COM BLOCOS DE CONCRETO, DIMENSÕES INTERNAS = 1,5X3 M. AF_12/2020</t>
  </si>
  <si>
    <t>1.941,67</t>
  </si>
  <si>
    <t>2.066,20</t>
  </si>
  <si>
    <t>99277</t>
  </si>
  <si>
    <t>ACRÉSCIMO PARA POÇO DE VISITA RETANGULAR PARA DRENAGEM, EM ALVENARIA COM BLOCOS DE CONCRETO, DIMENSÕES INTERNAS = 1X3 M. AF_12/2020</t>
  </si>
  <si>
    <t>99278</t>
  </si>
  <si>
    <t>ACRÉSCIMO PARA POÇO DE VISITA CIRCULAR PARA DRENAGEM, EM CONCRETO PRÉ-MOLDADO, DIÂMETRO INTERNO = 0,8 M. AF_12/2020</t>
  </si>
  <si>
    <t>361,38</t>
  </si>
  <si>
    <t>364,61</t>
  </si>
  <si>
    <t>99279</t>
  </si>
  <si>
    <t>BASE PARA POÇO DE VISITA RETANGULAR PARA DRENAGEM, EM ALVENARIA COM BLOCOS DE CONCRETO, DIMENSÕES INTERNAS = 1X3,5 M, PROFUNDIDADE = 1,45 M, EXCLUINDO TAMPÃO. AF_12/2020</t>
  </si>
  <si>
    <t>5.034,80</t>
  </si>
  <si>
    <t>5.287,34</t>
  </si>
  <si>
    <t>99280</t>
  </si>
  <si>
    <t>BASE PARA POÇO DE VISITA CIRCULAR PARA DRENAGEM, EM ALVENARIA COM TIJOLOS CERÂMICOS MACIÇOS, DIÂMETRO INTERNO = 0,8 M, PROFUNDIDADE = 1,45 M, EXCLUINDO TAMPÃO. AF_12/2020</t>
  </si>
  <si>
    <t>1.761,59</t>
  </si>
  <si>
    <t>1.851,81</t>
  </si>
  <si>
    <t>99281</t>
  </si>
  <si>
    <t>ACRÉSCIMO PARA POÇO DE VISITA RETANGULAR PARA DRENAGEM, EM ALVENARIA COM BLOCOS DE CONCRETO, DIMENSÕES INTERNAS = 1X3,5 M. AF_12/2020</t>
  </si>
  <si>
    <t>99282</t>
  </si>
  <si>
    <t>ACRÉSCIMO PARA POÇO DE VISITA RETANGULAR PARA DRENAGEM, EM ALVENARIA COM BLOCOS DE CONCRETO, DIMENSÕES INTERNAS = 2,5X2,5 M. AF_12/2020</t>
  </si>
  <si>
    <t>2.152,75</t>
  </si>
  <si>
    <t>2.290,83</t>
  </si>
  <si>
    <t>99283</t>
  </si>
  <si>
    <t>ACRÉSCIMO PARA POÇO DE VISITA CIRCULAR PARA DRENAGEM, EM ALVENARIA COM TIJOLOS CERÂMICOS MACIÇOS, DIÂMETRO INTERNO = 0,8 M. AF_12/2020</t>
  </si>
  <si>
    <t>950,88</t>
  </si>
  <si>
    <t>1.007,99</t>
  </si>
  <si>
    <t>99284</t>
  </si>
  <si>
    <t>BASE PARA POÇO DE VISITA RETANGULAR PARA DRENAGEM, EM ALVENARIA COM BLOCOS DE CONCRETO, DIMENSÕES INTERNAS = 1,5X3,5 M, PROFUNDIDADE = 1,45 M, EXCLUINDO TAMPÃO. AF_12/2020</t>
  </si>
  <si>
    <t>6.288,70</t>
  </si>
  <si>
    <t>6.591,23</t>
  </si>
  <si>
    <t>99285</t>
  </si>
  <si>
    <t>BASE PARA POÇO DE VISITA CIRCULAR PARA DRENAGEM, EM CONCRETO PRÉ-MOLDADO, DIÂMETRO INTERNO = 1 M, PROFUNDIDADE = 1,45 M, EXCLUINDO TAMPÃO. AF_05/2018</t>
  </si>
  <si>
    <t>1.198,03</t>
  </si>
  <si>
    <t>1.230,23</t>
  </si>
  <si>
    <t>99286</t>
  </si>
  <si>
    <t>BASE PARA POÇO DE VISITA RETANGULAR PARA DRENAGEM, EM ALVENARIA COM BLOCOS DE CONCRETO, DIMENSÕES INTERNAS = 1X4 M, PROFUNDIDADE = 1,45 M, EXCLUINDO TAMPÃO. AF_12/2020</t>
  </si>
  <si>
    <t>5.600,38</t>
  </si>
  <si>
    <t>5.881,37</t>
  </si>
  <si>
    <t>99287</t>
  </si>
  <si>
    <t>BASE PARA POÇO DE VISITA RETANGULAR PARA DRENAGEM, EM ALVENARIA COM BLOCOS DE CONCRETO, DIMENSÕES INTERNAS = 2,5X3 M, PROFUNDIDADE = 1,45 M, EXCLUINDO TAMPÃO. AF_12/2020</t>
  </si>
  <si>
    <t>7.951,11</t>
  </si>
  <si>
    <t>8.312,97</t>
  </si>
  <si>
    <t>99288</t>
  </si>
  <si>
    <t>ACRÉSCIMO PARA POÇO DE VISITA CIRCULAR PARA DRENAGEM, EM CONCRETO PRÉ-MOLDADO, DIÂMETRO INTERNO = 1 M. AF_12/2020</t>
  </si>
  <si>
    <t>477,79</t>
  </si>
  <si>
    <t>481,62</t>
  </si>
  <si>
    <t>99289</t>
  </si>
  <si>
    <t>ACRÉSCIMO PARA POÇO DE VISITA RETANGULAR PARA DRENAGEM, EM ALVENARIA COM BLOCOS DE CONCRETO, DIMENSÕES INTERNAS = 1X4 M. AF_12/2020</t>
  </si>
  <si>
    <t>2.093,28</t>
  </si>
  <si>
    <t>2.224,08</t>
  </si>
  <si>
    <t>99290</t>
  </si>
  <si>
    <t>BASE PARA POÇO DE VISITA RETANGULAR PARA DRENAGEM, EM ALVENARIA COM BLOCOS DE CONCRETO, DIMENSÕES INTERNAS = 1,5X1,5 M, PROFUNDIDADE = 1,45 M, EXCLUINDO TAMPÃO. AF_12/2020</t>
  </si>
  <si>
    <t>3.378,46</t>
  </si>
  <si>
    <t>3.545,57</t>
  </si>
  <si>
    <t>99291</t>
  </si>
  <si>
    <t>ACRÉSCIMO PARA POÇO DE VISITA RETANGULAR PARA DRENAGEM, EM ALVENARIA COM BLOCOS DE CONCRETO, DIMENSÕES INTERNAS = 1,5X3,5 M. AF_12/2020</t>
  </si>
  <si>
    <t>2.132,44</t>
  </si>
  <si>
    <t>2.269,35</t>
  </si>
  <si>
    <t>99292</t>
  </si>
  <si>
    <t>BASE PARA POÇO DE VISITA CIRCULAR PARA DRENAGEM, EM ALVENARIA COM TIJOLOS CERÂMICOS MACIÇOS, DIÂMETRO INTERNO = 1 M, PROFUNDIDADE = 1,45 M, EXCLUINDO TAMPÃO. AF_12/2020</t>
  </si>
  <si>
    <t>2.183,60</t>
  </si>
  <si>
    <t>2.293,34</t>
  </si>
  <si>
    <t>99293</t>
  </si>
  <si>
    <t>ACRÉSCIMO PARA POÇO DE VISITA CIRCULAR PARA DRENAGEM, EM ALVENARIA COM TIJOLOS CERÂMICOS MACIÇOS, DIÂMETRO INTERNO = 1 M. AF_12/2020</t>
  </si>
  <si>
    <t>1.151,72</t>
  </si>
  <si>
    <t>1.221,56</t>
  </si>
  <si>
    <t>99294</t>
  </si>
  <si>
    <t>BASE PARA POÇO DE VISITA RETANGULAR PARA DRENAGEM, EM ALVENARIA COM BLOCOS DE CONCRETO, DIMENSÕES INTERNAS = 1,5X4 M, PROFUNDIDADE = 1,45 M, EXCLUINDO TAMPÃO. AF_12/2020</t>
  </si>
  <si>
    <t>6.914,69</t>
  </si>
  <si>
    <t>7.251,04</t>
  </si>
  <si>
    <t>99296</t>
  </si>
  <si>
    <t>ACRÉSCIMO PARA POÇO DE VISITA RETANGULAR PARA DRENAGEM, EM ALVENARIA COM BLOCOS DE CONCRETO, DIMENSÕES INTERNAS = 2,5X3 M. AF_12/2020</t>
  </si>
  <si>
    <t>2.343,48</t>
  </si>
  <si>
    <t>2.493,98</t>
  </si>
  <si>
    <t>99297</t>
  </si>
  <si>
    <t>ACRÉSCIMO PARA POÇO DE VISITA RETANGULAR PARA DRENAGEM, EM ALVENARIA COM BLOCOS DE CONCRETO, DIMENSÕES INTERNAS = 1,5X4 M. AF_12/2020</t>
  </si>
  <si>
    <t>2.339,97</t>
  </si>
  <si>
    <t>2.490,26</t>
  </si>
  <si>
    <t>99298</t>
  </si>
  <si>
    <t>BASE PARA POÇO DE VISITA RETANGULAR PARA DRENAGEM, EM ALVENARIA COM BLOCOS DE CONCRETO, DIMENSÕES INTERNAS = 2,5X3,5 M, PROFUNDIDADE = 1,45 M, EXCLUINDO TAMPÃO. AF_12/2020</t>
  </si>
  <si>
    <t>8.992,36</t>
  </si>
  <si>
    <t>9.398,96</t>
  </si>
  <si>
    <t>99299</t>
  </si>
  <si>
    <t>ACRÉSCIMO PARA POÇO DE VISITA RETANGULAR PARA DRENAGEM, EM ALVENARIA COM BLOCOS DE CONCRETO, DIMENSÕES INTERNAS = 2,5X3,5 M. AF_12/2020</t>
  </si>
  <si>
    <t>2.534,20</t>
  </si>
  <si>
    <t>2.697,07</t>
  </si>
  <si>
    <t>99300</t>
  </si>
  <si>
    <t>BASE PARA POÇO DE VISITA RETANGULAR PARA DRENAGEM, EM ALVENARIA COM BLOCOS DE CONCRETO, DIMENSÕES INTERNAS = 2,5X4 M, PROFUNDIDADE = 1,45 M, EXCLUINDO TAMPÃO. AF_12/2020</t>
  </si>
  <si>
    <t>10.033,81</t>
  </si>
  <si>
    <t>10.485,16</t>
  </si>
  <si>
    <t>99301</t>
  </si>
  <si>
    <t>BASE PARA POÇO DE VISITA RETANGULAR PARA DRENAGEM, EM ALVENARIA COM BLOCOS DE CONCRETO, DIMENSÕES INTERNAS = 2X2 M, PROFUNDIDADE = 1,45 M, EXCLUINDO TAMPÃO. AF_12/2020</t>
  </si>
  <si>
    <t>4.979,15</t>
  </si>
  <si>
    <t>5.219,85</t>
  </si>
  <si>
    <t>99302</t>
  </si>
  <si>
    <t>ACRÉSCIMO PARA POÇO DE VISITA RETANGULAR PARA DRENAGEM, EM ALVENARIA COM BLOCOS DE CONCRETO, DIMENSÕES INTERNAS = 2,5X4 M. AF_12/2020</t>
  </si>
  <si>
    <t>2.728,47</t>
  </si>
  <si>
    <t>2.903,95</t>
  </si>
  <si>
    <t>99303</t>
  </si>
  <si>
    <t>BASE PARA POÇO DE VISITA RETANGULAR PARA DRENAGEM, EM ALVENARIA COM BLOCOS DE CONCRETO, DIMENSÕES INTERNAS = 3X3 M, PROFUNDIDADE = 1,45 M, EXCLUINDO TAMPÃO. AF_12/2020</t>
  </si>
  <si>
    <t>9.179,97</t>
  </si>
  <si>
    <t>9.592,06</t>
  </si>
  <si>
    <t>99304</t>
  </si>
  <si>
    <t>ACRÉSCIMO PARA POÇO DE VISITA RETANGULAR PARA DRENAGEM, EM ALVENARIA COM BLOCOS DE CONCRETO, DIMENSÕES INTERNAS = 3X3 M. AF_12/2020</t>
  </si>
  <si>
    <t>2.537,70</t>
  </si>
  <si>
    <t>2.700,78</t>
  </si>
  <si>
    <t>99305</t>
  </si>
  <si>
    <t>BASE PARA POÇO DE VISITA RETANGULAR PARA DRENAGEM, EM ALVENARIA COM BLOCOS DE CONCRETO, DIMENSÕES INTERNAS = 3X3,5 M, PROFUNDIDADE = 1,45 M, EXCLUINDO TAMPÃO. AF_12/2020</t>
  </si>
  <si>
    <t>10.377,67</t>
  </si>
  <si>
    <t>10.839,95</t>
  </si>
  <si>
    <t>99306</t>
  </si>
  <si>
    <t>ACRÉSCIMO PARA POÇO DE VISITA RETANGULAR PARA DRENAGEM, EM ALVENARIA COM BLOCOS DE CONCRETO, DIMENSÕES INTERNAS = 3X3,5 M. AF_12/2020</t>
  </si>
  <si>
    <t>99307</t>
  </si>
  <si>
    <t>ACRÉSCIMO PARA POÇO DE VISITA RETANGULAR PARA DRENAGEM, EM ALVENARIA COM BLOCOS DE CONCRETO, DIMENSÕES INTERNAS = 2X2 M. AF_12/2020</t>
  </si>
  <si>
    <t>1.831,75</t>
  </si>
  <si>
    <t>1.952,00</t>
  </si>
  <si>
    <t>99308</t>
  </si>
  <si>
    <t>BASE PARA POÇO DE VISITA RETANGULAR PARA DRENAGEM, EM ALVENARIA COM BLOCOS DE CONCRETO, DIMENSÕES INTERNAS = 3X4 M, PROFUNDIDADE = 1,45 M, EXCLUINDO TAMPÃO. AF_12/2020</t>
  </si>
  <si>
    <t>11.568,62</t>
  </si>
  <si>
    <t>12.081,10</t>
  </si>
  <si>
    <t>99309</t>
  </si>
  <si>
    <t>ACRÉSCIMO PARA POÇO DE VISITA RETANGULAR PARA DRENAGEM, EM ALVENARIA COM BLOCOS DE CONCRETO, DIMENSÕES INTERNAS = 3X4 M. AF_12/2020</t>
  </si>
  <si>
    <t>2.922,75</t>
  </si>
  <si>
    <t>3.110,83</t>
  </si>
  <si>
    <t>99310</t>
  </si>
  <si>
    <t>BASE PARA POÇO DE VISITA RETANGULAR PARA DRENAGEM, EM ALVENARIA COM BLOCOS DE CONCRETO, DIMENSÕES INTERNAS = 3,5X3,5 M, PROFUNDIDADE = 1,45 M, EXCLUINDO TAMPÃO. AF_12/2020</t>
  </si>
  <si>
    <t>11.764,82</t>
  </si>
  <si>
    <t>12.282,78</t>
  </si>
  <si>
    <t>99311</t>
  </si>
  <si>
    <t>ACRÉSCIMO PARA POÇO DE VISITA RETANGULAR PARA DRENAGEM, EM ALVENARIA COM BLOCOS DE CONCRETO, DIMENSÕES INTERNAS = 3,5X3,5 M. AF_12/2020</t>
  </si>
  <si>
    <t>99312</t>
  </si>
  <si>
    <t>BASE PARA POÇO DE VISITA RETANGULAR PARA DRENAGEM, EM ALVENARIA COM BLOCOS DE CONCRETO, DIMENSÕES INTERNAS = 2X2,5 M, PROFUNDIDADE = 1,45 M, EXCLUINDO TAMPÃO. AF_12/2020</t>
  </si>
  <si>
    <t>5.838,26</t>
  </si>
  <si>
    <t>6.118,18</t>
  </si>
  <si>
    <t>99313</t>
  </si>
  <si>
    <t>BASE PARA POÇO DE VISITA RETANGULAR PARA DRENAGEM, EM ALVENARIA COM BLOCOS DE CONCRETO, DIMENSÕES INTERNAS = 3,5X4 M, PROFUNDIDADE = 1,45 M, EXCLUINDO TAMPÃO. AF_12/2020</t>
  </si>
  <si>
    <t>13.116,88</t>
  </si>
  <si>
    <t>13.690,46</t>
  </si>
  <si>
    <t>99314</t>
  </si>
  <si>
    <t>ACRÉSCIMO PARA POÇO DE VISITA RETANGULAR PARA DRENAGEM, EM ALVENARIA COM BLOCOS DE CONCRETO, DIMENSÕES INTERNAS = 3,5X4 M. AF_12/2020</t>
  </si>
  <si>
    <t>3.117,03</t>
  </si>
  <si>
    <t>3.317,70</t>
  </si>
  <si>
    <t>99315</t>
  </si>
  <si>
    <t>BASE PARA POÇO DE VISITA RETANGULAR PARA DRENAGEM, EM ALVENARIA COM BLOCOS DE CONCRETO, DIMENSÕES INTERNAS = 4X4 M, PROFUNDIDADE = 1,45 M, EXCLUINDO TAMPÃO. AF_12/2020</t>
  </si>
  <si>
    <t>14.658,48</t>
  </si>
  <si>
    <t>15.293,17</t>
  </si>
  <si>
    <t>99317</t>
  </si>
  <si>
    <t>ACRÉSCIMO PARA POÇO DE VISITA RETANGULAR PARA DRENAGEM, EM ALVENARIA COM BLOCOS DE CONCRETO, DIMENSÕES INTERNAS = 2X2,5 M. AF_12/2020</t>
  </si>
  <si>
    <t>1.958,43</t>
  </si>
  <si>
    <t>2.083,93</t>
  </si>
  <si>
    <t>99318</t>
  </si>
  <si>
    <t>CHAMINÉ CIRCULAR PARA POÇO DE VISITA PARA DRENAGEM, EM CONCRETO PRÉ-MOLDADO, DIÂMETRO INTERNO = 0,6 M. AF_12/2020</t>
  </si>
  <si>
    <t>265,34</t>
  </si>
  <si>
    <t>267,32</t>
  </si>
  <si>
    <t>99319</t>
  </si>
  <si>
    <t>CHAMINÉ CIRCULAR PARA POÇO DE VISITA PARA DRENAGEM, EM ALVENARIA COM TIJOLOS CERÂMICOS MACIÇOS, DIÂMETRO INTERNO = 0,6 M. AF_12/2020</t>
  </si>
  <si>
    <t>762,31</t>
  </si>
  <si>
    <t>807,11</t>
  </si>
  <si>
    <t>99320</t>
  </si>
  <si>
    <t>BASE PARA POÇO DE VISITA RETANGULAR PARA DRENAGEM, EM ALVENARIA COM BLOCOS DE CONCRETO, DIMENSÕES INTERNAS = 2X3 M, PROFUNDIDADE = 1,45 M, EXCLUINDO TAMPÃO. AF_12/2020</t>
  </si>
  <si>
    <t>6.751,68</t>
  </si>
  <si>
    <t>7.070,87</t>
  </si>
  <si>
    <t>99321</t>
  </si>
  <si>
    <t>ACRÉSCIMO PARA POÇO DE VISITA RETANGULAR PARA DRENAGEM, EM ALVENARIA COM BLOCOS DE CONCRETO, DIMENSÕES INTERNAS = 2X3 M. AF_12/2020</t>
  </si>
  <si>
    <t>2.149,25</t>
  </si>
  <si>
    <t>2.287,14</t>
  </si>
  <si>
    <t>99322</t>
  </si>
  <si>
    <t>BASE PARA POÇO DE VISITA RETANGULAR PARA DRENAGEM, EM ALVENARIA COM BLOCOS DE CONCRETO, DIMENSÕES INTERNAS = 2X3,5 M, PROFUNDIDADE = 1,45 M, EXCLUINDO TAMPÃO. AF_12/2020</t>
  </si>
  <si>
    <t>7.617,66</t>
  </si>
  <si>
    <t>7.976,07</t>
  </si>
  <si>
    <t>99323</t>
  </si>
  <si>
    <t>ACRÉSCIMO PARA POÇO DE VISITA RETANGULAR PARA DRENAGEM, EM ALVENARIA COM BLOCOS DE CONCRETO, DIMENSÕES INTERNAS = 2X3,5 M. AF_12/2020</t>
  </si>
  <si>
    <t>99324</t>
  </si>
  <si>
    <t>BASE PARA POÇO DE VISITA RETANGULAR PARA DRENAGEM, EM ALVENARIA COM BLOCOS DE CONCRETO, DIMENSÕES INTERNAS = 2X4 M, PROFUNDIDADE = 1,45 M, EXCLUINDO TAMPÃO. AF_12/2020</t>
  </si>
  <si>
    <t>8.483,64</t>
  </si>
  <si>
    <t>8.881,29</t>
  </si>
  <si>
    <t>99325</t>
  </si>
  <si>
    <t>ACRÉSCIMO PARA POÇO DE VISITA RETANGULAR PARA DRENAGEM, EM ALVENARIA COM BLOCOS DE CONCRETO, DIMENSÕES INTERNAS = 2X4 M. AF_12/2020</t>
  </si>
  <si>
    <t>99326</t>
  </si>
  <si>
    <t>BASE PARA POÇO DE VISITA RETANGULAR PARA DRENAGEM, EM ALVENARIA COM BLOCOS DE CONCRETO, DIMENSÕES INTERNAS = 2,5X2,5 M, PROFUNDIDADE = 1,45 M, EXCLUINDO TAMPÃO. AF_12/2020</t>
  </si>
  <si>
    <t>6.909,46</t>
  </si>
  <si>
    <t>7.226,58</t>
  </si>
  <si>
    <t>99327</t>
  </si>
  <si>
    <t>ACRÉSCIMO PARA POÇO DE VISITA RETANGULAR PARA DRENAGEM, EM ALVENARIA COM BLOCOS DE CONCRETO, DIMENSÕES INTERNAS = 4X4 M. AF_12/2020</t>
  </si>
  <si>
    <t>3.277,02</t>
  </si>
  <si>
    <t>3.488,30</t>
  </si>
  <si>
    <t>101800</t>
  </si>
  <si>
    <t>CAIXA COM GRELHA RETANGULAR DE FERRO FUNDIDO, EM ALVENARIA COM TIJOLOS CERÂMICOS MACIÇOS, DIMENSÕES INTERNAS: 0,30 X 1,00 X 1,00. AF_12/2020</t>
  </si>
  <si>
    <t>1.177,71</t>
  </si>
  <si>
    <t>1.222,20</t>
  </si>
  <si>
    <t>101801</t>
  </si>
  <si>
    <t>CAIXA COM GRELHA RETANGULAR DE FERRO FUNDIDO, EM ALVENARIA COM BLOCOS DE CONCRETO, DIMENSÕES INTERNAS: 0,30 X 1,00 X 1,00. AF_12/2020</t>
  </si>
  <si>
    <t>867,60</t>
  </si>
  <si>
    <t>899,45</t>
  </si>
  <si>
    <t>101806</t>
  </si>
  <si>
    <t>CAIXA ENTERRADA DISTRIBUIDORA DE VAZÃO (SUMIDOUROS MÚLTIPLOS), RETANGULAR, EM ALVENARIA COM TIJOLOS MACIÇOS, DIMENSÕES INTERNAS: 0,60 X 0,60 X 0,50 M. AF_12/2020</t>
  </si>
  <si>
    <t>454,56</t>
  </si>
  <si>
    <t>484,55</t>
  </si>
  <si>
    <t>101807</t>
  </si>
  <si>
    <t>CAIXA ENTERRADA DISTRIBUIDORA DE VAZÃO (SUMIDOUROS MÚLTIPLOS), RETANGULAR, EM ALVENARIA COM BLOCOS DE CONCRETO, DIMENSÕES INTERNAS: 0,60 X 0,60 X 0,50 M. AF_12/2020</t>
  </si>
  <si>
    <t>398,53</t>
  </si>
  <si>
    <t>425,75</t>
  </si>
  <si>
    <t>101808</t>
  </si>
  <si>
    <t>CAIXA ENTERRADA DISTRIBUIDORA DE VAZÃO (SUMIDOUROS MÚLTIPLOS), RETANGULAR, EM CONCRETO PRÉ-MOLDADO, DIMENSÕES INTERNAS: 0,60 X 0,60 X 0,50 M. AF_12/2020</t>
  </si>
  <si>
    <t>474,73</t>
  </si>
  <si>
    <t>480,64</t>
  </si>
  <si>
    <t>101809</t>
  </si>
  <si>
    <t>BASE PARA POCO DE VISITA RETANGULAR PARA ESGOTO E DRENAGEM, EM CONCRETO ESTRUTURAL, DIMENSÕES INTERNAS DE 90X150 M, PROFUNDIDADE DE 1,25 M, EXCLUINDO TAMPÃO. AF_12/2020</t>
  </si>
  <si>
    <t>2.790,65</t>
  </si>
  <si>
    <t>2.906,59</t>
  </si>
  <si>
    <t>102139</t>
  </si>
  <si>
    <t>BASE PARA POÇO DE VISITA CIRCULAR PARA  ESGOTO, EM CONCRETO PRÉ-MOLDADO, DIÂMETRO INTERNO = 1,2 M, PROFUNDIDADE = 1,45 M, EXCLUINDO TAMPÃO. AF_12/2020</t>
  </si>
  <si>
    <t>1.546,63</t>
  </si>
  <si>
    <t>1.581,57</t>
  </si>
  <si>
    <t>102141</t>
  </si>
  <si>
    <t>BASE PARA POÇO DE VISITA CIRCULAR PARA  ESGOTO, EM CONCRETO PRÉ-MOLDADO, DIÂMETRO INTERNO = 1,5 M, PROFUNDIDADE = 1,45 M, EXCLUINDO TAMPÃO. AF_12/2020</t>
  </si>
  <si>
    <t>2.460,69</t>
  </si>
  <si>
    <t>2.511,52</t>
  </si>
  <si>
    <t>102142</t>
  </si>
  <si>
    <t>BASE PARA POÇO DE VISITA CIRCULAR PARA DRENAGEM, EM CONCRETO PRÉ-MOLDADO, DIÂMETRO INTERNO = 1,5 M, PROFUNDIDADE = 1,45 M, EXCLUINDO TAMPÃO. AF_12/2020</t>
  </si>
  <si>
    <t>2.432,28</t>
  </si>
  <si>
    <t>2.482,93</t>
  </si>
  <si>
    <t>102457</t>
  </si>
  <si>
    <t>BASE PARA POÇO DE VISITA CIRCULAR PARA DRENAGEM, EM CONCRETO PRÉ-MOLDADO, DIÂMETRO INTERNO = 1,2 M, PROFUNDIDADE = 1,45 M, EXCLUINDO TAMPÃO. AF_05/2021</t>
  </si>
  <si>
    <t>1.529,78</t>
  </si>
  <si>
    <t>1.564,62</t>
  </si>
  <si>
    <t>94263</t>
  </si>
  <si>
    <t>GUIA (MEIO-FIO) CONCRETO, MOLDADA  IN LOCO  EM TRECHO RETO COM EXTRUSORA, 13 CM BASE X 22 CM ALTURA. AF_06/2016</t>
  </si>
  <si>
    <t>94264</t>
  </si>
  <si>
    <t>GUIA (MEIO-FIO) CONCRETO, MOLDADA  IN LOCO  EM TRECHO CURVO COM EXTRUSORA, 13 CM BASE X 22 CM ALTURA. AF_06/2016</t>
  </si>
  <si>
    <t>33,49</t>
  </si>
  <si>
    <t>94265</t>
  </si>
  <si>
    <t>GUIA (MEIO-FIO) CONCRETO, MOLDADA  IN LOCO  EM TRECHO RETO COM EXTRUSORA, 15 CM BASE X 30 CM ALTURA. AF_06/2016</t>
  </si>
  <si>
    <t>38,10</t>
  </si>
  <si>
    <t>39,83</t>
  </si>
  <si>
    <t>94266</t>
  </si>
  <si>
    <t>GUIA (MEIO-FIO) CONCRETO, MOLDADA  IN LOCO  EM TRECHO CURVO COM EXTRUSORA, 15 CM BASE X 30 CM ALTURA. AF_06/2016</t>
  </si>
  <si>
    <t>41,50</t>
  </si>
  <si>
    <t>43,58</t>
  </si>
  <si>
    <t>94267</t>
  </si>
  <si>
    <t>GUIA (MEIO-FIO) E SARJETA CONJUGADOS DE CONCRETO, MOLDADA  IN LOCO  EM TRECHO RETO COM EXTRUSORA, 45 CM BASE (15 CM BASE DA GUIA + 30 CM BASE DA SARJETA) X 22 CM ALTURA. AF_06/2016</t>
  </si>
  <si>
    <t>45,57</t>
  </si>
  <si>
    <t>47,40</t>
  </si>
  <si>
    <t>94268</t>
  </si>
  <si>
    <t>GUIA (MEIO-FIO) E SARJETA CONJUGADOS DE CONCRETO, MOLDADA  IN LOCO  EM TRECHO CURVO COM EXTRUSORA, 45 CM BASE (15 CM BASE DA GUIA + 30 CM BASE DA SARJETA) X 22 CM ALTURA. AF_06/2016</t>
  </si>
  <si>
    <t>94269</t>
  </si>
  <si>
    <t>GUIA (MEIO-FIO) E SARJETA CONJUGADOS DE CONCRETO, MOLDADA  IN LOCO  EM TRECHO RETO COM EXTRUSORA, 60 CM BASE (15 CM BASE DA GUIA + 45 CM BASE DA SARJETA) X 26 CM ALTURA. AF_06/2016</t>
  </si>
  <si>
    <t>65,64</t>
  </si>
  <si>
    <t>67,85</t>
  </si>
  <si>
    <t>94270</t>
  </si>
  <si>
    <t>GUIA (MEIO-FIO) E SARJETA CONJUGADOS DE CONCRETO, MOLDADA IN LOCO  EM TRECHO CURVO COM EXTRUSORA, 60 CM BASE (15 CM BASE DA GUIA + 45 CM BASE DA SARJETA) X 26 CM ALTURA. AF_06/2016</t>
  </si>
  <si>
    <t>70,87</t>
  </si>
  <si>
    <t>73,62</t>
  </si>
  <si>
    <t>94271</t>
  </si>
  <si>
    <t>GUIA (MEIO-FIO) E SARJETA CONJUGADOS DE CONCRETO, MOLDADA  IN LOCO  EM TRECHO RETO COM EXTRUSORA, 65 CM BASE (15 CM BASE DA GUIA + 50 CM BASE DA SARJETA) X 26 CM ALTURA. AF_06/2016</t>
  </si>
  <si>
    <t>80,07</t>
  </si>
  <si>
    <t>82,72</t>
  </si>
  <si>
    <t>94272</t>
  </si>
  <si>
    <t>GUIA (MEIO-FIO) E SARJETA CONJUGADOS DE CONCRETO, MOLDADA  IN LOCO  EM TRECHO CURVO COM EXTRUSORA, 65 CM BASE (15 CM BASE DA GUIA + 50 CM BASE DA SARJETA) X 26 CM ALTURA. AF_06/2016</t>
  </si>
  <si>
    <t>87,03</t>
  </si>
  <si>
    <t>94273</t>
  </si>
  <si>
    <t>ASSENTAMENTO DE GUIA (MEIO-FIO) EM TRECHO RETO, CONFECCIONADA EM CONCRETO PRÉ-FABRICADO, DIMENSÕES 100X15X13X30 CM (COMPRIMENTO X BASE INFERIOR X BASE SUPERIOR X ALTURA), PARA VIAS URBANAS (USO VIÁRIO). AF_06/2016</t>
  </si>
  <si>
    <t>57,08</t>
  </si>
  <si>
    <t>58,91</t>
  </si>
  <si>
    <t>94274</t>
  </si>
  <si>
    <t>ASSENTAMENTO DE GUIA (MEIO-FIO) EM TRECHO CURVO, CONFECCIONADA EM CONCRETO PRÉ-FABRICADO, DIMENSÕES 100X15X13X30 CM (COMPRIMENTO X BASE INFERIOR X BASE SUPERIOR X ALTURA), PARA VIAS URBANAS (USO VIÁRIO). AF_06/2016</t>
  </si>
  <si>
    <t>60,51</t>
  </si>
  <si>
    <t>62,76</t>
  </si>
  <si>
    <t>94275</t>
  </si>
  <si>
    <t>ASSENTAMENTO DE GUIA (MEIO-FIO) EM TRECHO RETO, CONFECCIONADA EM CONCRETO PRÉ-FABRICADO, DIMENSÕES 100X15X13X20 CM (COMPRIMENTO X BASE INFERIOR X BASE SUPERIOR X ALTURA), PARA URBANIZAÇÃO INTERNA DE EMPREENDIMENTOS. AF_06/2016_P</t>
  </si>
  <si>
    <t>55,22</t>
  </si>
  <si>
    <t>56,89</t>
  </si>
  <si>
    <t>94276</t>
  </si>
  <si>
    <t>ASSENTAMENTO DE GUIA (MEIO-FIO) EM TRECHO CURVO, CONFECCIONADA EM CONCRETO PRÉ-FABRICADO, DIMENSÕES 100X15X13X20 CM (COMPRIMENTO X BASE INFERIOR X BASE SUPERIOR X ALTURA), PARA URBANIZAÇÃO INTERNA DE EMPREENDIMENTOS. AF_06/2016_P</t>
  </si>
  <si>
    <t>58,65</t>
  </si>
  <si>
    <t>94277</t>
  </si>
  <si>
    <t>ASSENTAMENTO DE GUIA (MEIO-FIO) EM TRECHO RETO, CONFECCIONADA EM CONCRETO PRÉ-FABRICADO, DIMENSÕES 80X08X08X25 CM (COMPRIMENTO X BASE INFERIOR X BASE SUPERIOR X ALTURA), PARA URBANIZAÇÃO INTERNA DE EMPREENDIMENTOS. AF_06/2016</t>
  </si>
  <si>
    <t>46,60</t>
  </si>
  <si>
    <t>94278</t>
  </si>
  <si>
    <t>ASSENTAMENTO DE GUIA (MEIO-FIO) EM TRECHO CURVO, CONFECCIONADA EM CONCRETO PRÉ-FABRICADO, DIMENSÕES 80X08X08X25 CM (COMPRIMENTO X BASE INFERIOR X BASE SUPERIOR X ALTURA), PARA URBANIZAÇÃO INTERNA DE EMPREENDIMENTOS. AF_06/2016</t>
  </si>
  <si>
    <t>48,49</t>
  </si>
  <si>
    <t>50,44</t>
  </si>
  <si>
    <t>94279</t>
  </si>
  <si>
    <t>ASSENTAMENTO DE GUIA (MEIO-FIO) EM TRECHO RETO, CONFECCIONADA EM CONCRETO PRÉ-FABRICADO, DIMENSÕES 39X6,5X6,5X19 CM (COMPRIMENTO X BASE INFERIOR X BASE SUPERIOR X ALTURA), PARA DELIMITAÇÃO DE JARDINS, PRAÇAS OU PASSEIOS. AF_05/2016</t>
  </si>
  <si>
    <t>53,72</t>
  </si>
  <si>
    <t>55,13</t>
  </si>
  <si>
    <t>94280</t>
  </si>
  <si>
    <t>ASSENTAMENTO DE GUIA (MEIO-FIO) EM TRECHO CURVO, CONFECCIONADA EM CONCRETO PRÉ-FABRICADO, DIMENSÕES 39X6,5X6,5X19 CM (COMPRIMENTO X BASE INFERIOR X BASE SUPERIOR X ALTURA), PARA DELIMITAÇÃO DE JARDINS, PRAÇAS OU PASSEIOS. AF_05/2016</t>
  </si>
  <si>
    <t>57,15</t>
  </si>
  <si>
    <t>58,97</t>
  </si>
  <si>
    <t>94281</t>
  </si>
  <si>
    <t>EXECUÇÃO DE SARJETA DE CONCRETO USINADO, MOLDADA  IN LOCO  EM TRECHO RETO, 30 CM BASE X 15 CM ALTURA. AF_06/2016</t>
  </si>
  <si>
    <t>50,41</t>
  </si>
  <si>
    <t>52,68</t>
  </si>
  <si>
    <t>94282</t>
  </si>
  <si>
    <t>EXECUÇÃO DE SARJETA DE CONCRETO USINADO, MOLDADA  IN LOCO  EM TRECHO CURVO, 30 CM BASE X 15 CM ALTURA. AF_06/2016</t>
  </si>
  <si>
    <t>60,86</t>
  </si>
  <si>
    <t>64,38</t>
  </si>
  <si>
    <t>94283</t>
  </si>
  <si>
    <t>EXECUÇÃO DE SARJETA DE CONCRETO USINADO, MOLDADA  IN LOCO  EM TRECHO RETO, 45 CM BASE X 15 CM ALTURA. AF_06/2016</t>
  </si>
  <si>
    <t>64,46</t>
  </si>
  <si>
    <t>94284</t>
  </si>
  <si>
    <t>EXECUÇÃO DE SARJETA DE CONCRETO USINADO, MOLDADA  IN LOCO  EM TRECHO CURVO, 45 CM BASE X 15 CM ALTURA. AF_06/2016</t>
  </si>
  <si>
    <t>74,91</t>
  </si>
  <si>
    <t>78,64</t>
  </si>
  <si>
    <t>94285</t>
  </si>
  <si>
    <t>EXECUÇÃO DE SARJETA DE CONCRETO USINADO, MOLDADA  IN LOCO  EM TRECHO RETO, 60 CM BASE X 15 CM ALTURA. AF_06/2016</t>
  </si>
  <si>
    <t>78,02</t>
  </si>
  <si>
    <t>80,65</t>
  </si>
  <si>
    <t>94286</t>
  </si>
  <si>
    <t>EXECUÇÃO DE SARJETA DE CONCRETO USINADO, MOLDADA  IN LOCO  EM TRECHO CURVO, 60 CM BASE X 15 CM ALTURA. AF_06/2016</t>
  </si>
  <si>
    <t>88,47</t>
  </si>
  <si>
    <t>92,34</t>
  </si>
  <si>
    <t>94287</t>
  </si>
  <si>
    <t>EXECUÇÃO DE SARJETA DE CONCRETO USINADO, MOLDADA  IN LOCO  EM TRECHO RETO, 30 CM BASE X 10 CM ALTURA. AF_06/2016</t>
  </si>
  <si>
    <t>38,61</t>
  </si>
  <si>
    <t>40,70</t>
  </si>
  <si>
    <t>94288</t>
  </si>
  <si>
    <t>EXECUÇÃO DE SARJETA DE CONCRETO USINADO, MOLDADA  IN LOCO  EM TRECHO CURVO, 30 CM BASE X 10 CM ALTURA. AF_06/2016</t>
  </si>
  <si>
    <t>47,76</t>
  </si>
  <si>
    <t>94289</t>
  </si>
  <si>
    <t>EXECUÇÃO DE SARJETA DE CONCRETO USINADO, MOLDADA  IN LOCO  EM TRECHO RETO, 45 CM BASE X 10 CM ALTURA. AF_06/2016</t>
  </si>
  <si>
    <t>48,66</t>
  </si>
  <si>
    <t>50,92</t>
  </si>
  <si>
    <t>94290</t>
  </si>
  <si>
    <t>EXECUÇÃO DE SARJETA DE CONCRETO USINADO, MOLDADA  IN LOCO  EM TRECHO CURVO, 45 CM BASE X 10 CM ALTURA. AF_06/2016</t>
  </si>
  <si>
    <t>57,80</t>
  </si>
  <si>
    <t>61,15</t>
  </si>
  <si>
    <t>94291</t>
  </si>
  <si>
    <t>EXECUÇÃO DE SARJETA DE CONCRETO USINADO, MOLDADA  IN LOCO  EM TRECHO RETO, 60 CM BASE X 10 CM ALTURA. AF_06/2016</t>
  </si>
  <si>
    <t>58,23</t>
  </si>
  <si>
    <t>60,62</t>
  </si>
  <si>
    <t>94292</t>
  </si>
  <si>
    <t>EXECUÇÃO DE SARJETA DE CONCRETO USINADO, MOLDADA  IN LOCO  EM TRECHO CURVO, 60 CM BASE X 10 CM ALTURA. AF_06/2016</t>
  </si>
  <si>
    <t>67,37</t>
  </si>
  <si>
    <t>70,85</t>
  </si>
  <si>
    <t>94293</t>
  </si>
  <si>
    <t>EXECUÇÃO DE SARJETÃO DE CONCRETO USINADO, MOLDADA  IN LOCO  EM TRECHO RETO, 100 CM BASE X 20 CM ALTURA. AF_06/2016</t>
  </si>
  <si>
    <t>159,36</t>
  </si>
  <si>
    <t>163,17</t>
  </si>
  <si>
    <t>94294</t>
  </si>
  <si>
    <t>EXECUÇÃO DE ESCORAS DE CONCRETO PARA CONTENÇÃO DE GUIAS PRÉ-FABRICADAS. AF_06/2016</t>
  </si>
  <si>
    <t>7,69</t>
  </si>
  <si>
    <t>8,02</t>
  </si>
  <si>
    <t>102727</t>
  </si>
  <si>
    <t>FABRICAÇÃO, MONTAGEM E DESMONTAGEM DE FÔRMA PARA BOCA PARA BUEIRO, EM CHAPA DE MADEIRA COMPENSADA RESINADA, E = 17 MM, 2 UTILIZAÇÕES. AF_07/2021</t>
  </si>
  <si>
    <t>91,37</t>
  </si>
  <si>
    <t>95,86</t>
  </si>
  <si>
    <t>102728</t>
  </si>
  <si>
    <t>ARMAÇÃO DE MURO ALA E MURO TESTA UTILIZANDO AÇO CA-50 DE 6,3 MM - MONTAGEM. AF_07/2021</t>
  </si>
  <si>
    <t>14,56</t>
  </si>
  <si>
    <t>15,05</t>
  </si>
  <si>
    <t>102729</t>
  </si>
  <si>
    <t>ARMAÇÃO DE MURO ALA E MURO TESTA UTILIZANDO AÇO CA-50 DE 8 MM - MONTAGEM. AF_07/2021</t>
  </si>
  <si>
    <t>13,70</t>
  </si>
  <si>
    <t>102730</t>
  </si>
  <si>
    <t>ARMAÇÃO DE MURO ALA E MURO TESTA UTILIZANDO AÇO CA-50 DE 10 MM - MONTAGEM. AF_07/2021</t>
  </si>
  <si>
    <t>12,26</t>
  </si>
  <si>
    <t>102731</t>
  </si>
  <si>
    <t>ARMAÇÃO DE MURO ALA E MURO TESTA UTILIZANDO AÇO CA-50 DE 12,5 MM - MONTAGEM. AF_07/2021</t>
  </si>
  <si>
    <t>10,36</t>
  </si>
  <si>
    <t>10,52</t>
  </si>
  <si>
    <t>102732</t>
  </si>
  <si>
    <t>ARMAÇÃO DE MURO ALA E MURO TESTA UTILIZANDO AÇO CA-50 DE 16 MM - MONTAGEM. AF_07/2021</t>
  </si>
  <si>
    <t>9,86</t>
  </si>
  <si>
    <t>9,97</t>
  </si>
  <si>
    <t>102733</t>
  </si>
  <si>
    <t>ARMAÇÃO DE MURO ALA E MURO TESTA UTILIZANDO AÇO CA-50 DE 20 MM - MONTAGEM. AF_07/2021</t>
  </si>
  <si>
    <t>11,04</t>
  </si>
  <si>
    <t>11,11</t>
  </si>
  <si>
    <t>102734</t>
  </si>
  <si>
    <t>ARMAÇÃO DE SOLEIRA UTILIZANDO AÇO CA-50 DE 6,3 MM - MONTAGEM. AF_07/2021</t>
  </si>
  <si>
    <t>13,57</t>
  </si>
  <si>
    <t>13,91</t>
  </si>
  <si>
    <t>102735</t>
  </si>
  <si>
    <t>ARMAÇÃO DE SOLEIRA UTILIZANDO AÇO CA-50 DE 8 MM - MONTAGEM. AF_07/2021</t>
  </si>
  <si>
    <t>12,89</t>
  </si>
  <si>
    <t>13,13</t>
  </si>
  <si>
    <t>102736</t>
  </si>
  <si>
    <t>CONCRETAGEM DE BOCA PARA BUEIRO, FCK = 20 MPA, COM USO DE BOMBA - LANÇAMENTO, ADENSAMENTO E ACABAMENTO. AF_07/2021</t>
  </si>
  <si>
    <t>542,18</t>
  </si>
  <si>
    <t>546,44</t>
  </si>
  <si>
    <t>102737</t>
  </si>
  <si>
    <t>BOCA PARA BUEIRO SIMPLES TUBULAR D = 40 CM EM CONCRETO, ALAS COM ESCONSIDADE DE 0°, INCLUINDO FÔRMAS E MATERIAIS. AF_07/2021</t>
  </si>
  <si>
    <t>999,06</t>
  </si>
  <si>
    <t>1.030,13</t>
  </si>
  <si>
    <t>102738</t>
  </si>
  <si>
    <t>BOCA PARA BUEIRO SIMPLES TUBULAR D = 60 CM EM CONCRETO, ALAS COM ESCONSIDADE DE 0°, INCLUINDO FÔRMAS E MATERIAIS. AF_07/2021</t>
  </si>
  <si>
    <t>2.047,01</t>
  </si>
  <si>
    <t>2.107,95</t>
  </si>
  <si>
    <t>102739</t>
  </si>
  <si>
    <t>BOCA PARA BUEIRO SIMPLES TUBULAR D = 80 CM EM CONCRETO, ALAS COM ESCONSIDADE DE 0°, INCLUINDO FÔRMAS E MATERIAIS. AF_07/2021</t>
  </si>
  <si>
    <t>3.433,07</t>
  </si>
  <si>
    <t>3.532,88</t>
  </si>
  <si>
    <t>102740</t>
  </si>
  <si>
    <t>BOCA PARA BUEIRO SIMPLES TUBULAR D = 100 CM EM CONCRETO, ALAS COM ESCONSIDADE DE 0°, INCLUINDO FÔRMAS E MATERIAIS. AF_07/2021</t>
  </si>
  <si>
    <t>5.150,00</t>
  </si>
  <si>
    <t>5.296,23</t>
  </si>
  <si>
    <t>102741</t>
  </si>
  <si>
    <t>BOCA PARA BUEIRO SIMPLES TUBULAR D = 120 CM EM CONCRETO, ALAS COM ESCONSIDADE DE 0°, INCLUINDO FÔRMAS E MATERIAIS. AF_07/2021</t>
  </si>
  <si>
    <t>7.232,39</t>
  </si>
  <si>
    <t>7.433,18</t>
  </si>
  <si>
    <t>102742</t>
  </si>
  <si>
    <t>BOCA PARA BUEIRO SIMPLES TUBULAR D = 150 CM EM CONCRETO, ALAS COM ESCONSIDADE DE 0°, INCLUINDO FÔRMAS E MATERIAIS. AF_07/2021</t>
  </si>
  <si>
    <t>12.527,35</t>
  </si>
  <si>
    <t>12.866,99</t>
  </si>
  <si>
    <t>102743</t>
  </si>
  <si>
    <t>BOCA PARA BUEIRO DUPLO TUBULAR D = 80 CM EM CONCRETO, ALAS COM ESCONSIDADE DE 0°, INCLUINDO FÔRMAS E MATERIAIS. AF_07/2021</t>
  </si>
  <si>
    <t>4.149,04</t>
  </si>
  <si>
    <t>4.268,82</t>
  </si>
  <si>
    <t>102744</t>
  </si>
  <si>
    <t>BOCA PARA BUEIRO DUPLO TUBULAR D = 100 CM EM CONCRETO, ALAS COM ESCONSIDADE DE 0°, INCLUINDO FÔRMAS E MATERIAIS. AF_07/2021</t>
  </si>
  <si>
    <t>6.221,91</t>
  </si>
  <si>
    <t>6.397,10</t>
  </si>
  <si>
    <t>102745</t>
  </si>
  <si>
    <t>BOCA PARA BUEIRO DUPLO TUBULAR D = 120 CM EM CONCRETO, ALAS COM ESCONSIDADE DE 0°, INCLUINDO FÔRMAS E MATERIAIS. AF_07/2021</t>
  </si>
  <si>
    <t>8.751,29</t>
  </si>
  <si>
    <t>8.991,91</t>
  </si>
  <si>
    <t>102746</t>
  </si>
  <si>
    <t>BOCA PARA BUEIRO DUPLO TUBULAR D = 150 CM EM CONCRETO, ALAS COM ESCONSIDADE DE 0°, INCLUINDO FÔRMAS E MATERIAIS. AF_07/2021</t>
  </si>
  <si>
    <t>15.176,91</t>
  </si>
  <si>
    <t>15.583,66</t>
  </si>
  <si>
    <t>102747</t>
  </si>
  <si>
    <t>BOCA PARA BUEIRO TRIPLO TUBULAR D = 100 CM EM CONCRETO, ALAS COM ESCONSIDADE DE 0°, INCLUINDO FÔRMAS E MATERIAIS. AF_07/2021</t>
  </si>
  <si>
    <t>7.715,85</t>
  </si>
  <si>
    <t>7.930,11</t>
  </si>
  <si>
    <t>102748</t>
  </si>
  <si>
    <t>BOCA PARA BUEIRO TRIPLO TUBULAR D = 120 CM EM CONCRETO, ALAS COM ESCONSIDADE DE 0°, INCLUINDO FÔRMAS E MATERIAIS. AF_07/2021</t>
  </si>
  <si>
    <t>10.805,78</t>
  </si>
  <si>
    <t>11.099,01</t>
  </si>
  <si>
    <t>102749</t>
  </si>
  <si>
    <t>BOCA PARA BUEIRO TRIPLO TUBULAR D = 150 CM EM CONCRETO, ALAS COM ESCONSIDADE DE 0°, INCLUINDO FÔRMAS E MATERIAIS. AF_07/2021</t>
  </si>
  <si>
    <t>18.557,73</t>
  </si>
  <si>
    <t>19.048,47</t>
  </si>
  <si>
    <t>102750</t>
  </si>
  <si>
    <t>BOCA PARA BUEIRO SIMPLES TUBULAR D = 60 CM EM CONCRETO, ALAS COM ESCONSIDADE DE 30°, INCLUINDO FÔRMAS E MATERIAIS. AF_07/2021</t>
  </si>
  <si>
    <t>2.497,02</t>
  </si>
  <si>
    <t>2.570,16</t>
  </si>
  <si>
    <t>102751</t>
  </si>
  <si>
    <t>BOCA PARA BUEIRO SIMPLES TUBULAR D = 80 CM EM CONCRETO, ALAS COM ESCONSIDADE DE 30°, INCLUINDO FÔRMAS E MATERIAIS. AF_07/2021</t>
  </si>
  <si>
    <t>4.347,30</t>
  </si>
  <si>
    <t>4.469,16</t>
  </si>
  <si>
    <t>102752</t>
  </si>
  <si>
    <t>BOCA PARA BUEIRO SIMPLES TUBULAR D = 100 CM EM CONCRETO, ALAS COM ESCONSIDADE DE 30°, INCLUINDO FÔRMAS E MATERIAIS. AF_07/2021</t>
  </si>
  <si>
    <t>6.935,82</t>
  </si>
  <si>
    <t>7.123,86</t>
  </si>
  <si>
    <t>102753</t>
  </si>
  <si>
    <t>BOCA PARA BUEIRO SIMPLES TUBULAR D = 120 CM EM CONCRETO, ALAS COM ESCONSIDADE DE 30°, INCLUINDO FÔRMAS E MATERIAIS. AF_07/2021</t>
  </si>
  <si>
    <t>10.280,41</t>
  </si>
  <si>
    <t>10.550,99</t>
  </si>
  <si>
    <t>102754</t>
  </si>
  <si>
    <t>BOCA PARA BUEIRO SIMPLES TUBULAR D = 150 CM EM CONCRETO, ALAS COM ESCONSIDADE DE 30°, INCLUINDO FÔRMAS E MATERIAIS. AF_07/2021</t>
  </si>
  <si>
    <t>19.544,23</t>
  </si>
  <si>
    <t>20.043,55</t>
  </si>
  <si>
    <t>102755</t>
  </si>
  <si>
    <t>BOCA PARA BUEIRO DUPLO TUBULAR D = 100 CM EM CONCRETO, ALAS COM ESCONSIDADE DE 30°, INCLUINDO FÔRMAS E MATERIAIS. AF_07/2021</t>
  </si>
  <si>
    <t>9.683,37</t>
  </si>
  <si>
    <t>9.938,68</t>
  </si>
  <si>
    <t>102756</t>
  </si>
  <si>
    <t>BOCA PARA BUEIRO DUPLO TUBULAR D = 120 CM EM CONCRETO, ALAS COM ESCONSIDADE DE 30°, INCLUINDO FÔRMAS E MATERIAIS. AF_07/2021</t>
  </si>
  <si>
    <t>14.400,23</t>
  </si>
  <si>
    <t>14.768,43</t>
  </si>
  <si>
    <t>102757</t>
  </si>
  <si>
    <t>BOCA PARA BUEIRO DUPLO TUBULAR D = 150 CM EM CONCRETO, ALAS COM ESCONSIDADE DE 30°, INCLUINDO FÔRMAS E MATERIAIS. AF_07/2021</t>
  </si>
  <si>
    <t>26.789,75</t>
  </si>
  <si>
    <t>27.454,21</t>
  </si>
  <si>
    <t>102758</t>
  </si>
  <si>
    <t>BOCA PARA BUEIRO TRIPLO TUBULAR D = 100 CM EM CONCRETO, ALAS COM ESCONSIDADE DE 30°, INCLUINDO FÔRMAS E MATERIAIS. AF_07/2021</t>
  </si>
  <si>
    <t>12.443,40</t>
  </si>
  <si>
    <t>12.766,52</t>
  </si>
  <si>
    <t>102759</t>
  </si>
  <si>
    <t>BOCA PARA BUEIRO TRIPLO TUBULAR D = 120 CM EM CONCRETO, ALAS COM ESCONSIDADE DE 30°, INCLUINDO FÔRMAS E MATERIAIS. AF_07/2021</t>
  </si>
  <si>
    <t>18.539,01</t>
  </si>
  <si>
    <t>19.005,55</t>
  </si>
  <si>
    <t>102760</t>
  </si>
  <si>
    <t>BOCA PARA BUEIRO TRIPLO TUBULAR D = 150 CM EM CONCRETO, ALAS COM ESCONSIDADE DE 30°, INCLUINDO FÔRMAS E MATERIAIS. AF_07/2021</t>
  </si>
  <si>
    <t>34.172,15</t>
  </si>
  <si>
    <t>35.006,15</t>
  </si>
  <si>
    <t>102761</t>
  </si>
  <si>
    <t>BOCA PARA BUEIRO SIMPLES CELULAR 150 X 150 CM EM CONCRETO, ALAS COM ESCONSIDADE DE 30°, INCLUINDO FÔRMAS E MATERIAIS. AF_07/2021</t>
  </si>
  <si>
    <t>11.913,46</t>
  </si>
  <si>
    <t>12.280,17</t>
  </si>
  <si>
    <t>102762</t>
  </si>
  <si>
    <t>BOCA PARA BUEIRO SIMPLES CELULAR 200 X 200 CM EM CONCRETO, ALAS COM ESCONSIDADE DE 30°, INCLUINDO FÔRMAS E MATERIAIS. AF_07/2021</t>
  </si>
  <si>
    <t>18.410,94</t>
  </si>
  <si>
    <t>18.931,46</t>
  </si>
  <si>
    <t>102763</t>
  </si>
  <si>
    <t>BOCA PARA BUEIRO SIMPLES CELULAR 250 X 250 CM EM CONCRETO, ALAS COM ESCONSIDADE DE 30°, INCLUINDO FÔRMAS E MATERIAIS. AF_07/2021</t>
  </si>
  <si>
    <t>25.616,74</t>
  </si>
  <si>
    <t>26.320,96</t>
  </si>
  <si>
    <t>102764</t>
  </si>
  <si>
    <t>BOCA PARA BUEIRO SIMPLES CELULAR 300 X 300 CM EM CONCRETO, ALAS COM ESCONSIDADE DE 30°, INCLUINDO FÔRMAS E MATERIAIS. AF_07/2021</t>
  </si>
  <si>
    <t>36.210,27</t>
  </si>
  <si>
    <t>37.130,54</t>
  </si>
  <si>
    <t>102765</t>
  </si>
  <si>
    <t>BOCA PARA BUEIRO DUPLO CELULAR 150 X 150 CM EM CONCRETO, ALAS COM ESCONSIDADE DE 30°, INCLUINDO FÔRMAS E MATERIAIS. AF_07/2021</t>
  </si>
  <si>
    <t>14.790,63</t>
  </si>
  <si>
    <t>15.242,99</t>
  </si>
  <si>
    <t>102766</t>
  </si>
  <si>
    <t>BOCA PARA BUEIRO DUPLO CELULAR 200 X 200 CM EM CONCRETO, ALAS COM ESCONSIDADE DE 30°, INCLUINDO FÔRMAS E MATERIAIS. AF_07/2021</t>
  </si>
  <si>
    <t>22.280,78</t>
  </si>
  <si>
    <t>22.907,94</t>
  </si>
  <si>
    <t>102767</t>
  </si>
  <si>
    <t>BOCA PARA BUEIRO DUPLO CELULAR 250 X 250 CM EM CONCRETO, ALAS COM ESCONSIDADE DE 30°, INCLUINDO FÔRMAS E MATERIAIS. AF_07/2021</t>
  </si>
  <si>
    <t>31.233,90</t>
  </si>
  <si>
    <t>32.084,84</t>
  </si>
  <si>
    <t>102768</t>
  </si>
  <si>
    <t>BOCA PARA BUEIRO DUPLO CELULAR 300 X 300 CM EM CONCRETO, ALAS COM ESCONSIDADE DE 30°, INCLUINDO FÔRMAS E MATERIAIS. AF_07/2021</t>
  </si>
  <si>
    <t>43.772,43</t>
  </si>
  <si>
    <t>44.874,51</t>
  </si>
  <si>
    <t>102769</t>
  </si>
  <si>
    <t>BOCA PARA BUEIRO TRIPLO CELULAR 150 X 150 CM EM CONCRETO, ALAS COM ESCONSIDADE DE 30°, INCLUINDO FÔRMAS E MATERIAIS. AF_07/2021</t>
  </si>
  <si>
    <t>17.067,90</t>
  </si>
  <si>
    <t>17.578,49</t>
  </si>
  <si>
    <t>102770</t>
  </si>
  <si>
    <t>BOCA PARA BUEIRO TRIPLO CELULAR 200 X 200 CM EM CONCRETO, ALAS COM ESCONSIDADE DE 30°, INCLUINDO FÔRMAS E MATERIAIS. AF_07/2021</t>
  </si>
  <si>
    <t>26.204,78</t>
  </si>
  <si>
    <t>26.939,17</t>
  </si>
  <si>
    <t>102771</t>
  </si>
  <si>
    <t>BOCA PARA BUEIRO TRIPLO CELULAR 250 X 250 CM EM CONCRETO, ALAS COM ESCONSIDADE DE 30°, INCLUINDO FÔRMAS E MATERIAIS. AF_07/2021</t>
  </si>
  <si>
    <t>36.713,44</t>
  </si>
  <si>
    <t>37.708,76</t>
  </si>
  <si>
    <t>102772</t>
  </si>
  <si>
    <t>BOCA PARA BUEIRO TRIPLO CELULAR 300 X 300 CM EM CONCRETO, ALAS COM ESCONSIDADE DE 30°, INCLUINDO FÔRMAS E MATERIAIS. AF_07/2021</t>
  </si>
  <si>
    <t>51.876,60</t>
  </si>
  <si>
    <t>53.167,85</t>
  </si>
  <si>
    <t>102773</t>
  </si>
  <si>
    <t>BOCA PARA BUEIRO SIMPLES TUBULAR D = 40 CM EM GABIÃO, ALAS COM ESCONSIDADE DE 45°, INCLUINDO FÔRMAS E MATERIAIS. AF_07/2021</t>
  </si>
  <si>
    <t>7.907,14</t>
  </si>
  <si>
    <t>8.079,14</t>
  </si>
  <si>
    <t>102774</t>
  </si>
  <si>
    <t>BOCA PARA BUEIRO SIMPLES TUBULAR D = 60 CM EM GABIÃO, ALAS COM ESCONSIDADE DE 45°, INCLUINDO FÔRMAS E MATERIAIS. AF_07/2021</t>
  </si>
  <si>
    <t>102775</t>
  </si>
  <si>
    <t>BOCA PARA BUEIRO SIMPLES TUBULAR D = 80 CM EM GABIÃO, ALAS COM ESCONSIDADE DE 45°, INCLUINDO FÔRMAS E MATERIAIS. AF_07/2021</t>
  </si>
  <si>
    <t>11.818,42</t>
  </si>
  <si>
    <t>12.077,12</t>
  </si>
  <si>
    <t>102776</t>
  </si>
  <si>
    <t>BOCA PARA BUEIRO SIMPLES TUBULAR D = 100 CM EM GABIÃO, ALAS COM ESCONSIDADE DE 45°, INCLUINDO FÔRMAS E MATERIAIS. AF_07/2021</t>
  </si>
  <si>
    <t>102777</t>
  </si>
  <si>
    <t>BOCA PARA BUEIRO SIMPLES TUBULAR D = 120 CM EM GABIÃO, ALAS COM ESCONSIDADE DE 45°, INCLUINDO FÔRMAS E MATERIAIS. AF_07/2021</t>
  </si>
  <si>
    <t>17.897,82</t>
  </si>
  <si>
    <t>18.290,62</t>
  </si>
  <si>
    <t>102778</t>
  </si>
  <si>
    <t>BOCA PARA BUEIRO SIMPLES TUBULAR D = 150 CM EM GABIÃO, ALAS COM ESCONSIDADE DE 45°, INCLUINDO FÔRMAS E MATERIAIS. AF_07/2021</t>
  </si>
  <si>
    <t>27.354,89</t>
  </si>
  <si>
    <t>27.773,12</t>
  </si>
  <si>
    <t>102779</t>
  </si>
  <si>
    <t>BOCA PARA BUEIRO DUPLO TUBULAR D = 40 CM EM GABIÃO, ALAS COM ESCONSIDADE DE 45°, INCLUINDO FÔRMAS E MATERIAIS. AF_07/2021</t>
  </si>
  <si>
    <t>102780</t>
  </si>
  <si>
    <t>BOCA PARA BUEIRO DUPLO TUBULAR D = 60 CM EM GABIÃO, ALAS COM ESCONSIDADE DE 45°, INCLUINDO FÔRMAS E MATERIAIS. AF_07/2021</t>
  </si>
  <si>
    <t>9.097,44</t>
  </si>
  <si>
    <t>9.295,17</t>
  </si>
  <si>
    <t>102781</t>
  </si>
  <si>
    <t>BOCA PARA BUEIRO DUPLO TUBULAR D = 80 CM EM GABIÃO, ALAS COM ESCONSIDADE DE 45°, INCLUINDO FÔRMAS E MATERIAIS. AF_07/2021</t>
  </si>
  <si>
    <t>13.497,63</t>
  </si>
  <si>
    <t>13.792,89</t>
  </si>
  <si>
    <t>102782</t>
  </si>
  <si>
    <t>BOCA PARA BUEIRO DUPLO TUBULAR D = 100 CM EM GABIÃO, ALAS COM ESCONSIDADE DE 45°, INCLUINDO FÔRMAS E MATERIAIS. AF_07/2021</t>
  </si>
  <si>
    <t>15.130,08</t>
  </si>
  <si>
    <t>15.432,03</t>
  </si>
  <si>
    <t>102783</t>
  </si>
  <si>
    <t>BOCA PARA BUEIRO DUPLO TUBULAR D = 120 CM EM GABIÃO, ALAS COM ESCONSIDADE DE 45°, INCLUINDO FÔRMAS E MATERIAIS. AF_07/2021</t>
  </si>
  <si>
    <t>20.019,18</t>
  </si>
  <si>
    <t>20.429,51</t>
  </si>
  <si>
    <t>102784</t>
  </si>
  <si>
    <t>BOCA PARA BUEIRO DUPLO TUBULAR D = 150 CM EM GABIÃO, ALAS COM ESCONSIDADE DE 45°, INCLUINDO FÔRMAS E MATERIAIS. AF_07/2021</t>
  </si>
  <si>
    <t>32.083,42</t>
  </si>
  <si>
    <t>32.514,37</t>
  </si>
  <si>
    <t>102785</t>
  </si>
  <si>
    <t>BOCA PARA BUEIRO TRIPLO TUBULAR D = 40 CM EM GABIÃO, ALAS COM ESCONSIDADE DE 45°, INCLUINDO FÔRMAS E MATERIAIS. AF_07/2021</t>
  </si>
  <si>
    <t>102786</t>
  </si>
  <si>
    <t>BOCA PARA BUEIRO TRIPLO TUBULAR D = 60 CM EM GABIÃO, ALAS COM ESCONSIDADE DE 45°, INCLUINDO FÔRMAS E MATERIAIS. AF_07/2021</t>
  </si>
  <si>
    <t>10.240,98</t>
  </si>
  <si>
    <t>10.434,56</t>
  </si>
  <si>
    <t>102787</t>
  </si>
  <si>
    <t>BOCA PARA BUEIRO TRIPLO TUBULAR D = 80 CM EM GABIÃO, ALAS COM ESCONSIDADE DE 45°, INCLUINDO FÔRMAS E MATERIAIS. AF_07/2021</t>
  </si>
  <si>
    <t>102788</t>
  </si>
  <si>
    <t>BOCA PARA BUEIRO TRIPLO TUBULAR D = 100 CM EM GABIÃO, ALAS COM ESCONSIDADE DE 45°, INCLUINDO FÔRMAS E MATERIAIS. AF_07/2021</t>
  </si>
  <si>
    <t>16.753,76</t>
  </si>
  <si>
    <t>17.056,79</t>
  </si>
  <si>
    <t>102789</t>
  </si>
  <si>
    <t>BOCA PARA BUEIRO TRIPLO TUBULAR D = 120 CM EM GABIÃO, ALAS COM ESCONSIDADE DE 45°, INCLUINDO FÔRMAS E MATERIAIS. AF_07/2021</t>
  </si>
  <si>
    <t>22.087,93</t>
  </si>
  <si>
    <t>22.482,17</t>
  </si>
  <si>
    <t>102790</t>
  </si>
  <si>
    <t>BOCA PARA BUEIRO TRIPLO TUBULAR D = 150 CM EM GABIÃO, ALAS COM ESCONSIDADE DE 45°, INCLUINDO FÔRMAS E MATERIAIS. AF_07/2021</t>
  </si>
  <si>
    <t>36.958,08</t>
  </si>
  <si>
    <t>37.495,12</t>
  </si>
  <si>
    <t>102791</t>
  </si>
  <si>
    <t>BOCA PARA BUEIRO SIMPLES CELULAR 150 X 150 CM EM GABIÃO, ALAS COM ESCONSIDADE DE 45°, INCLUINDO FÔRMAS E MATERIAIS. AF_07/2021</t>
  </si>
  <si>
    <t>29.159,94</t>
  </si>
  <si>
    <t>29.726,35</t>
  </si>
  <si>
    <t>102792</t>
  </si>
  <si>
    <t>BOCA PARA BUEIRO SIMPLES CELULAR 200 X 200 CM EM GABIÃO, ALAS COM ESCONSIDADE DE 45°, INCLUINDO FÔRMAS E MATERIAIS. AF_07/2021</t>
  </si>
  <si>
    <t>47.697,26</t>
  </si>
  <si>
    <t>48.562,48</t>
  </si>
  <si>
    <t>102793</t>
  </si>
  <si>
    <t>BOCA PARA BUEIRO SIMPLES CELULAR 250 X 250 CM EM GABIÃO, ALAS COM ESCONSIDADE DE 45°, INCLUINDO FÔRMAS E MATERIAIS. AF_07/2021</t>
  </si>
  <si>
    <t>64.616,22</t>
  </si>
  <si>
    <t>65.689,00</t>
  </si>
  <si>
    <t>102794</t>
  </si>
  <si>
    <t>BOCA PARA BUEIRO SIMPLES CELULAR 300 X 300 CM EM GABIÃO, ALAS COM ESCONSIDADE DE 45°, INCLUINDO FÔRMAS E MATERIAIS. AF_07/2021</t>
  </si>
  <si>
    <t>92.805,90</t>
  </si>
  <si>
    <t>94.306,89</t>
  </si>
  <si>
    <t>102795</t>
  </si>
  <si>
    <t>BOCA PARA BUEIRO DUPLO CELULAR 150 X 150 CM EM GABIÃO, ALAS COM ESCONSIDADE DE 45°, INCLUINDO FÔRMAS E MATERIAIS. AF_07/2021</t>
  </si>
  <si>
    <t>31.095,29</t>
  </si>
  <si>
    <t>31.699,03</t>
  </si>
  <si>
    <t>102796</t>
  </si>
  <si>
    <t>BOCA PARA BUEIRO DUPLO CELULAR 200 X 200 CM EM GABIÃO, ALAS COM ESCONSIDADE DE 45°, INCLUINDO FÔRMAS E MATERIAIS. AF_07/2021</t>
  </si>
  <si>
    <t>50.473,59</t>
  </si>
  <si>
    <t>51.379,71</t>
  </si>
  <si>
    <t>102797</t>
  </si>
  <si>
    <t>BOCA PARA BUEIRO DUPLO CELULAR 250 X 250 CM EM GABIÃO, ALAS COM ESCONSIDADE DE 45°, INCLUINDO FÔRMAS E MATERIAIS. AF_07/2021</t>
  </si>
  <si>
    <t>71.723,30</t>
  </si>
  <si>
    <t>72.966,40</t>
  </si>
  <si>
    <t>102798</t>
  </si>
  <si>
    <t>BOCA PARA BUEIRO DUPLO CELULAR 300 X 300 CM EM GABIÃO, ALAS COM ESCONSIDADE DE 45°, INCLUINDO FÔRMAS E MATERIAIS. AF_07/2021</t>
  </si>
  <si>
    <t>87.949,81</t>
  </si>
  <si>
    <t>89.446,73</t>
  </si>
  <si>
    <t>102799</t>
  </si>
  <si>
    <t>BOCA PARA BUEIRO TRIPLO CELULAR 150 X 150 CM EM GABIÃO, ALAS COM ESCONSIDADE DE 45°, INCLUINDO FÔRMAS E MATERIAIS. AF_07/2021</t>
  </si>
  <si>
    <t>31.747,17</t>
  </si>
  <si>
    <t>32.365,36</t>
  </si>
  <si>
    <t>102800</t>
  </si>
  <si>
    <t>BOCA PARA BUEIRO TRIPLO CELULAR 200 X 200 CM EM GABIÃO, ALAS COM ESCONSIDADE DE 45°, INCLUINDO FÔRMAS E MATERIAIS. AF_07/2021</t>
  </si>
  <si>
    <t>55.374,38</t>
  </si>
  <si>
    <t>56.372,09</t>
  </si>
  <si>
    <t>102801</t>
  </si>
  <si>
    <t>BOCA PARA BUEIRO TRIPLO CELULAR 250 X 250 CM EM GABIÃO, ALAS COM ESCONSIDADE DE 45°, INCLUINDO FÔRMAS E MATERIAIS. AF_07/2021</t>
  </si>
  <si>
    <t>77.779,32</t>
  </si>
  <si>
    <t>79.117,34</t>
  </si>
  <si>
    <t>102802</t>
  </si>
  <si>
    <t>BOCA PARA BUEIRO TRIPLO CELULAR 300 X 300 CM EM GABIÃO, ALAS COM ESCONSIDADE DE 45°, INCLUINDO FÔRMAS E MATERIAIS. AF_07/2021</t>
  </si>
  <si>
    <t>93.362,89</t>
  </si>
  <si>
    <t>94.952,93</t>
  </si>
  <si>
    <t>101570</t>
  </si>
  <si>
    <t>ESCORAMENTO DE VALA, TIPO PONTALETEAMENTO, COM PROFUNDIDADE DE 0 A 1,5 M, LARGURA MENOR QUE 1,5 M. AF_08/2020</t>
  </si>
  <si>
    <t>25,89</t>
  </si>
  <si>
    <t>101571</t>
  </si>
  <si>
    <t>ESCORAMENTO DE VALA, TIPO PONTALETEAMENTO, COM PROFUNDIDADE DE 0 A 1,5 M, LARGURA MAIOR OU IGUAL A 1,5 M E MENOR QUE 2,5 M. AF_08/2020</t>
  </si>
  <si>
    <t>31,04</t>
  </si>
  <si>
    <t>33,42</t>
  </si>
  <si>
    <t>101572</t>
  </si>
  <si>
    <t>ESCORAMENTO DE VALA, TIPO PONTALETEAMENTO, COM PROFUNDIDADE DE 1,5 A 3,0 M, LARGURA MENOR QUE 1,5 M. AF_08/2020</t>
  </si>
  <si>
    <t>19,54</t>
  </si>
  <si>
    <t>20,74</t>
  </si>
  <si>
    <t>101573</t>
  </si>
  <si>
    <t>ESCORAMENTO DE VALA, TIPO PONTALETEAMENTO, COM PROFUNDIDADE DE 1,5 A 3,0 M, LARGURA MAIOR OU IGUAL A 1,5 M E MENOR QUE 2,5 M. AF_08/2020</t>
  </si>
  <si>
    <t>26,31</t>
  </si>
  <si>
    <t>28,28</t>
  </si>
  <si>
    <t>101574</t>
  </si>
  <si>
    <t>ESCORAMENTO DE VALA, TIPO PONTALETEAMENTO, COM PROFUNDIDADE DE 3,0 A 4,5 M, LARGURA MENOR QUE 1,5 M. AF_08/2020</t>
  </si>
  <si>
    <t>15,85</t>
  </si>
  <si>
    <t>16,64</t>
  </si>
  <si>
    <t>101575</t>
  </si>
  <si>
    <t>ESCORAMENTO DE VALA, TIPO PONTALETEAMENTO, COM PROFUNDIDADE DE 3,0 A 4,5 M, LARGURA MAIOR OU IGUAL A 1,5 M E MENOR QUE 2,5 M. AF_08/2020</t>
  </si>
  <si>
    <t>24,31</t>
  </si>
  <si>
    <t>101576</t>
  </si>
  <si>
    <t>ESCORAMENTO DE VALA, TIPO DESCONTÍNUO, COM PROFUNDIDADE DE 0 A 1,5 M, LARGURA MENOR QUE 1,5 M. AF_08/2020</t>
  </si>
  <si>
    <t>50,56</t>
  </si>
  <si>
    <t>52,65</t>
  </si>
  <si>
    <t>101577</t>
  </si>
  <si>
    <t>ESCORAMENTO DE VALA, TIPO DESCONTÍNUO, COM PROFUNDIDADE DE 0 A 1,5 M, LARGURA MAIOR OU IGUAL A 1,5 M E MENOR QUE 2,5 M. AF_08/2020</t>
  </si>
  <si>
    <t>59,23</t>
  </si>
  <si>
    <t>62,33</t>
  </si>
  <si>
    <t>101578</t>
  </si>
  <si>
    <t>ESCORAMENTO DE VALA, TIPO DESCONTÍNUO, COM PROFUNDIDADE DE 1,5 M A 3,0 M, LARGURA MENOR QUE 1,5 M. AF_08/2020</t>
  </si>
  <si>
    <t>44,74</t>
  </si>
  <si>
    <t>101579</t>
  </si>
  <si>
    <t>ESCORAMENTO DE VALA, TIPO DESCONTÍNUO, COM PROFUNDIDADE DE 1,5 A 3,0 M, LARGURA MAIOR OU IGUAL A 1,5 M E MENOR QUE 2,5 M. AF_08/2020</t>
  </si>
  <si>
    <t>51,85</t>
  </si>
  <si>
    <t>54,42</t>
  </si>
  <si>
    <t>101580</t>
  </si>
  <si>
    <t>ESCORAMENTO DE VALA, TIPO DESCONTÍNUO, COM PROFUNDIDADE DE 3,0 A 4,5 M, LARGURA MENOR QUE 1,5 M. AF_08/2020</t>
  </si>
  <si>
    <t>42,06</t>
  </si>
  <si>
    <t>101581</t>
  </si>
  <si>
    <t>ESCORAMENTO DE VALA, TIPO DESCONTÍNUO, COM PROFUNDIDADE DE 3,0 A 4,5 M, LARGURA MAIOR OU IGUAL A 1,5 E MENOR QUE 2,5 M. AF_08/2020</t>
  </si>
  <si>
    <t>49,84</t>
  </si>
  <si>
    <t>101582</t>
  </si>
  <si>
    <t>ESCORAMENTO DE VALA, TIPO CONTÍNUO, COM PROFUNDIDADE DE 0 A 1,5 M, LARGURA MENOR QUE 1,5 M. AF_08/2020</t>
  </si>
  <si>
    <t>84,38</t>
  </si>
  <si>
    <t>87,69</t>
  </si>
  <si>
    <t>101583</t>
  </si>
  <si>
    <t>ESCORAMENTO DE VALA, TIPO CONTÍNUO, COM PROFUNDIDADE DE 0 A 1,5 M, LARGURA MAIOR OU IGUAL A 1,5 M E MENOR QUE 2,5 M. AF_08/2020</t>
  </si>
  <si>
    <t>97,89</t>
  </si>
  <si>
    <t>102,79</t>
  </si>
  <si>
    <t>101584</t>
  </si>
  <si>
    <t>ESCORAMENTO DE VALA, TIPO CONTÍNUO, COM PROFUNDIDADE DE 1,5 M A 3,0 M, LARGURA MENOR QUE 1,5 M. AF_08/2020</t>
  </si>
  <si>
    <t>71,48</t>
  </si>
  <si>
    <t>73,94</t>
  </si>
  <si>
    <t>101585</t>
  </si>
  <si>
    <t>ESCORAMENTO DE VALA, TIPO CONTÍNUO, COM PROFUNDIDADE DE 1,5 A 3,0 M, LARGURA MAIOR OU IGUAL A 1,5 M E MENOR QUE 2,5 M. AF_08/2020</t>
  </si>
  <si>
    <t>84,99</t>
  </si>
  <si>
    <t>89,05</t>
  </si>
  <si>
    <t>101586</t>
  </si>
  <si>
    <t>ESCORAMENTO DE VALA, TIPO CONTÍNUO, COM PROFUNDIDADE DE 3,0 A 4,5 M, LARGURA MENOR QUE 1,5 M. AF_08/2020</t>
  </si>
  <si>
    <t>65,87</t>
  </si>
  <si>
    <t>67,48</t>
  </si>
  <si>
    <t>101587</t>
  </si>
  <si>
    <t>ESCORAMENTO DE VALA, TIPO CONTÍNUO, COM PROFUNDIDADE DE 3,0 A 4,5 M, LARGURA MAIOR OU IGUAL A 1,5 E MENOR QUE 2,5 M. AF_08/2020</t>
  </si>
  <si>
    <t>79,52</t>
  </si>
  <si>
    <t>82,71</t>
  </si>
  <si>
    <t>101588</t>
  </si>
  <si>
    <t>ESCORAMENTO DE VALA, TIPO CONTÍNUO COM PERFIL METÁLICO "U", COM PROFUNDIDADE DE 0 A 1,5 M, LARGURA MENOR QUE 1,5 M. AF_08/2020</t>
  </si>
  <si>
    <t>85,73</t>
  </si>
  <si>
    <t>101589</t>
  </si>
  <si>
    <t>ESCORAMENTO DE VALA,TIPO CONTÍNUO COM PERFIL METÁLICO "U", COM PROFUNDIDADE DE 0 A 1,5 M, LARGURA MAIOR OU IGUAL A 1,5 E MENOR QUE 2,5 M. AF_08/2020</t>
  </si>
  <si>
    <t>117,74</t>
  </si>
  <si>
    <t>123,31</t>
  </si>
  <si>
    <t>101590</t>
  </si>
  <si>
    <t>ESCORAMENTO DE VALA, TIPO CONTÍNUO COM PERFIL METÁLICO "U", COM PROFUNDIDADE DE 1,5 A 3,0 M, LARGURA MENOR QUE 1,5 M. AF_08/2020</t>
  </si>
  <si>
    <t>62,93</t>
  </si>
  <si>
    <t>65,72</t>
  </si>
  <si>
    <t>101591</t>
  </si>
  <si>
    <t>ESCORAMENTO DE VALA, TIPO CONTÍNUO COM PERFIL METÁLICO "U", COM PROFUNDIDADE DE 1,5 A 3,0 M, LARGURA MAIOR OU IGUAL 1,5 M E MENOR QUE 2,5 M. AF_08/2020</t>
  </si>
  <si>
    <t>98,69</t>
  </si>
  <si>
    <t>103,30</t>
  </si>
  <si>
    <t>101592</t>
  </si>
  <si>
    <t>ESCORAMENTO DE VALA, TIPO CONTÍNUO COM PERFIL METÁLICO "U", COM PROFUNDIDADE DE 3,0 A 4,5 M, LARGURA MENOR QUE 1,5 M. AF_08/2020</t>
  </si>
  <si>
    <t>46,45</t>
  </si>
  <si>
    <t>48,28</t>
  </si>
  <si>
    <t>101593</t>
  </si>
  <si>
    <t>ESCORAMENTO DE VALA, TIPO CONTÍNUO COM PERFIL METÁLICO "U", COM PROFUNDIDADE DE 3,0 A 4,5 M, LARGURA MAIOR OU IGUAL A 1,5 M E MENOR QUE 2,5 M. AF_08/2020</t>
  </si>
  <si>
    <t>85,96</t>
  </si>
  <si>
    <t>101600</t>
  </si>
  <si>
    <t>ESCORAMENTO DE VALA, TIPO BLINDAGEM, COM PROFUNDIDADE DE 0 A 1,5 M, LARGURA MENOR QUE 1,5 M - EXECUÇÃO, NÃO INCLUI MATERIAL. AF_08/2020</t>
  </si>
  <si>
    <t>14,68</t>
  </si>
  <si>
    <t>15,43</t>
  </si>
  <si>
    <t>101601</t>
  </si>
  <si>
    <t>ESCORAMENTO DE VALA, TIPO BLINDAGEM COM PROFUNDIDADE DE 0 A 1,5 M, LARGURA MAIOR OU IGUAL A 1,5 M E MENOR QUE 2,5 M - EXECUÇÃO, NÃO INCLUI MATERIAL. AF_08/2020</t>
  </si>
  <si>
    <t>22,85</t>
  </si>
  <si>
    <t>101602</t>
  </si>
  <si>
    <t>ESCORAMENTO DE VALA, TIPO BLINDAGEM, COM PROFUNDIDADE DE 1,5 A 3,0 M, LARGURA MENOR QUE 1,5 M - EXECUÇÃO, NÃO INCLUI MATERIAL. AF_08/2020</t>
  </si>
  <si>
    <t>10,88</t>
  </si>
  <si>
    <t>101603</t>
  </si>
  <si>
    <t>ESCORAMENTO DE VALA, TIPO BLINDAGEM, COM PROFUNDIDADE DE 1,5 A 3,0 M, LARGURA MAIOR OU IGUAL A 1,5 M E MENOR QUE 2,5 M - EXECUÇÃO, NÃO INCLUI MATERIAL. AF_08/2020</t>
  </si>
  <si>
    <t>17,94</t>
  </si>
  <si>
    <t>18,85</t>
  </si>
  <si>
    <t>101604</t>
  </si>
  <si>
    <t>ESCORAMENTO DE VALA, TIPO BLINDAGEM, COM PROFUNDIDADE DE 3,0 A 4,5 M, LARGURA MENOR QUE 1,5 M - EXECUÇÃO, NÃO INCLUI MATERIAL. AF_08/2020</t>
  </si>
  <si>
    <t>7,13</t>
  </si>
  <si>
    <t>101605</t>
  </si>
  <si>
    <t>ESCORAMENTO DE VALA, TIPO BLINDAGEM, COM PROFUNDIDADE DE 3,0 A 4,5 M, LARGURA MAIOR OU IGUAL A 1,5 M E MENOR QUE 2,5 M - EXECUÇÃO, NÃO INCLUI MATERIAL. AF_08/2020</t>
  </si>
  <si>
    <t>14,17</t>
  </si>
  <si>
    <t>14,89</t>
  </si>
  <si>
    <t>90788</t>
  </si>
  <si>
    <t>KIT DE PORTA-PRONTA DE MADEIRA EM ACABAMENTO MELAMÍNICO BRANCO, FOLHA LEVE OU MÉDIA, 60X210CM, EXCLUSIVE FECHADURA, FIXAÇÃO COM PREENCHIMENTO PARCIAL DE ESPUMA EXPANSIVA - FORNECIMENTO E INSTALAÇÃO. AF_12/2019</t>
  </si>
  <si>
    <t>764,10</t>
  </si>
  <si>
    <t>765,99</t>
  </si>
  <si>
    <t>90789</t>
  </si>
  <si>
    <t>KIT DE PORTA-PRONTA DE MADEIRA EM ACABAMENTO MELAMÍNICO BRANCO, FOLHA LEVE OU MÉDIA, 70X210CM, EXCLUSIVE FECHADURA, FIXAÇÃO COM PREENCHIMENTO PARCIAL DE ESPUMA EXPANSIVA - FORNECIMENTO E INSTALAÇÃO. AF_12/2019</t>
  </si>
  <si>
    <t>765,68</t>
  </si>
  <si>
    <t>767,76</t>
  </si>
  <si>
    <t>90790</t>
  </si>
  <si>
    <t>KIT DE PORTA-PRONTA DE MADEIRA EM ACABAMENTO MELAMÍNICO BRANCO, FOLHA LEVE OU MÉDIA, 80X210CM, EXCLUSIVE FECHADURA, FIXAÇÃO COM PREENCHIMENTO PARCIAL DE ESPUMA EXPANSIVA - FORNECIMENTO E INSTALAÇÃO. AF_12/2019</t>
  </si>
  <si>
    <t>789,72</t>
  </si>
  <si>
    <t>791,99</t>
  </si>
  <si>
    <t>90791</t>
  </si>
  <si>
    <t>KIT DE PORTA-PRONTA DE MADEIRA EM ACABAMENTO MELAMÍNICO BRANCO, FOLHA PESADA OU SUPERPESADA, 80X210CM, FIXAÇÃO COM PREENCHIMENTO PARCIAL DE ESPUMA EXPANSIVA - FORNECIMENTO E INSTALAÇÃO. AF_12/2019</t>
  </si>
  <si>
    <t>925,45</t>
  </si>
  <si>
    <t>928,53</t>
  </si>
  <si>
    <t>90793</t>
  </si>
  <si>
    <t>KIT DE PORTA-PRONTA DE MADEIRA EM ACABAMENTO MELAMÍNICO BRANCO, FOLHA PESADA OU SUPERPESADA, 90X210CM, FIXAÇÃO COM PREENCHIMENTO TOTAL DE ESPUMA EXPANSIVA - FORNECIMENTO E INSTALAÇÃO. AF_12/2019</t>
  </si>
  <si>
    <t>979,97</t>
  </si>
  <si>
    <t>983,77</t>
  </si>
  <si>
    <t>90794</t>
  </si>
  <si>
    <t>KIT DE PORTA-PRONTA DE MADEIRA EM ACABAMENTO MELAMÍNICO BRANCO, FOLHA LEVE OU MÉDIA, E BATENTE METÁLICO, 60X210CM, FIXAÇÃO COM ARGAMASSA - FORNECIMENTO E INSTALAÇÃO. AF_12/2019</t>
  </si>
  <si>
    <t>652,71</t>
  </si>
  <si>
    <t>659,68</t>
  </si>
  <si>
    <t>90795</t>
  </si>
  <si>
    <t>KIT DE PORTA-PRONTA DE MADEIRA EM ACABAMENTO MELAMÍNICO BRANCO, FOLHA LEVE OU MÉDIA, E BATENTE METÁLICO, 70X210CM, FIXAÇÃO COM ARGAMASSA - FORNECIMENTO E INSTALAÇÃO. AF_12/2019</t>
  </si>
  <si>
    <t>658,84</t>
  </si>
  <si>
    <t>666,52</t>
  </si>
  <si>
    <t>90796</t>
  </si>
  <si>
    <t>KIT DE PORTA-PRONTA DE MADEIRA EM ACABAMENTO MELAMÍNICO BRANCO, FOLHA LEVE OU MÉDIA, E BATENTE METÁLICO, 80X210CM, FIXAÇÃO COM ARGAMASSA - FORNECIMENTO E INSTALAÇÃO. AF_12/2019</t>
  </si>
  <si>
    <t>664,97</t>
  </si>
  <si>
    <t>673,37</t>
  </si>
  <si>
    <t>90797</t>
  </si>
  <si>
    <t>KIT DE PORTA-PRONTA DE MADEIRA EM ACABAMENTO MELAMÍNICO BRANCO, FOLHA LEVE OU MÉDIA, E BATENTE METÁLICO, 90X210CM, FIXAÇÃO COM ARGAMASSA - FORNECIMENTO E INSTALAÇÃO. AF_12/2019</t>
  </si>
  <si>
    <t>671,08</t>
  </si>
  <si>
    <t>680,22</t>
  </si>
  <si>
    <t>90798</t>
  </si>
  <si>
    <t>KIT DE PORTA-PRONTA DE MADEIRA EM ACABAMENTO MELAMÍNICO BRANCO, FOLHA PESADA OU SUPERPESADA, E BATENTE METÁLICO, 80X210CM, FIXAÇÃO COM ARGAMASSA - FORNECIMENTO E INSTALAÇÃO. AF_12/2019</t>
  </si>
  <si>
    <t>976,47</t>
  </si>
  <si>
    <t>985,99</t>
  </si>
  <si>
    <t>90799</t>
  </si>
  <si>
    <t>KIT DE PORTA-PRONTA DE MADEIRA EM ACABAMENTO MELAMÍNICO BRANCO, FOLHA PESADA OU SUPERPESADA, E BATENTE METÁLICO, 90X210CM, FIXAÇÃO COM ARGAMASSA - FORNECIMENTO E INSTALAÇÃO. AF_12/2019</t>
  </si>
  <si>
    <t>1.007,44</t>
  </si>
  <si>
    <t>1.017,78</t>
  </si>
  <si>
    <t>90801</t>
  </si>
  <si>
    <t>BATENTE PARA PORTA DE MADEIRA, PADRÃO MÉDIO - FORNECIMENTO E MONTAGEM. AF_12/2019</t>
  </si>
  <si>
    <t>330,52</t>
  </si>
  <si>
    <t>341,72</t>
  </si>
  <si>
    <t>90806</t>
  </si>
  <si>
    <t>BATENTE PARA PORTA DE MADEIRA, FIXAÇÃO COM ARGAMASSA, PADRÃO MÉDIO - FORNECIMENTO E INSTALAÇÃO. AF_12/2019_P</t>
  </si>
  <si>
    <t>408,45</t>
  </si>
  <si>
    <t>427,27</t>
  </si>
  <si>
    <t>90820</t>
  </si>
  <si>
    <t>PORTA DE MADEIRA PARA PINTURA, SEMI-OCA (LEVE OU MÉDIA), 60X210CM, ESPESSURA DE 3,5CM, INCLUSO DOBRADIÇAS - FORNECIMENTO E INSTALAÇÃO. AF_12/2019</t>
  </si>
  <si>
    <t>282,06</t>
  </si>
  <si>
    <t>287,31</t>
  </si>
  <si>
    <t>90821</t>
  </si>
  <si>
    <t>PORTA DE MADEIRA PARA PINTURA, SEMI-OCA (LEVE OU MÉDIA), 70X210CM, ESPESSURA DE 3,5CM, INCLUSO DOBRADIÇAS - FORNECIMENTO E INSTALAÇÃO. AF_12/2019</t>
  </si>
  <si>
    <t>288,11</t>
  </si>
  <si>
    <t>293,90</t>
  </si>
  <si>
    <t>90822</t>
  </si>
  <si>
    <t>PORTA DE MADEIRA PARA PINTURA, SEMI-OCA (LEVE OU MÉDIA), 80X210CM, ESPESSURA DE 3,5CM, INCLUSO DOBRADIÇAS - FORNECIMENTO E INSTALAÇÃO. AF_12/2019</t>
  </si>
  <si>
    <t>309,95</t>
  </si>
  <si>
    <t>316,27</t>
  </si>
  <si>
    <t>90823</t>
  </si>
  <si>
    <t>PORTA DE MADEIRA PARA PINTURA, SEMI-OCA (LEVE OU MÉDIA), 90X210CM, ESPESSURA DE 3,5CM, INCLUSO DOBRADIÇAS - FORNECIMENTO E INSTALAÇÃO. AF_12/2019</t>
  </si>
  <si>
    <t>383,72</t>
  </si>
  <si>
    <t>390,58</t>
  </si>
  <si>
    <t>90824</t>
  </si>
  <si>
    <t>PORTA DE MADEIRA PARA PINTURA, SEMI-OCA (PESADA OU SUPERPESADA), 80X210CM, ESPESSURA DE 3,5CM, INCLUSO DOBRADIÇAS - FORNECIMENTO E INSTALAÇÃO. AF_12/2019</t>
  </si>
  <si>
    <t>553,92</t>
  </si>
  <si>
    <t>562,70</t>
  </si>
  <si>
    <t>90825</t>
  </si>
  <si>
    <t>PORTA DE MADEIRA, MACIÇA (PESADA OU SUPERPESADA), 90X210CM, ESPESSURA DE 3,5CM, INCLUSO DOBRADIÇAS - FORNECIMENTO E INSTALAÇÃO. AF_12/2019</t>
  </si>
  <si>
    <t>618,28</t>
  </si>
  <si>
    <t>627,82</t>
  </si>
  <si>
    <t>90830</t>
  </si>
  <si>
    <t>FECHADURA DE EMBUTIR COM CILINDRO, EXTERNA, COMPLETA, ACABAMENTO PADRÃO MÉDIO, INCLUSO EXECUÇÃO DE FURO - FORNECIMENTO E INSTALAÇÃO. AF_12/2019</t>
  </si>
  <si>
    <t>157,72</t>
  </si>
  <si>
    <t>161,82</t>
  </si>
  <si>
    <t>90831</t>
  </si>
  <si>
    <t>FECHADURA DE EMBUTIR PARA PORTA DE BANHEIRO, COMPLETA, ACABAMENTO PADRÃO MÉDIO, INCLUSO EXECUÇÃO DE FURO - FORNECIMENTO E INSTALAÇÃO. AF_12/2019</t>
  </si>
  <si>
    <t>138,27</t>
  </si>
  <si>
    <t>141,41</t>
  </si>
  <si>
    <t>90841</t>
  </si>
  <si>
    <t>KIT DE PORTA DE MADEIRA PARA PINTURA, SEMI-OCA (LEVE OU MÉDIA), PADRÃO MÉDIO, 60X210CM, ESPESSURA DE 3,5CM, ITENS INCLUSOS: DOBRADIÇAS, MONTAGEM E INSTALAÇÃO DO BATENTE, FECHADURA COM EXECUÇÃO DO FURO - FORNECIMENTO E INSTALAÇÃO. AF_12/2019</t>
  </si>
  <si>
    <t>948,58</t>
  </si>
  <si>
    <t>978,48</t>
  </si>
  <si>
    <t>90842</t>
  </si>
  <si>
    <t>KIT DE PORTA DE MADEIRA PARA PINTURA, SEMI-OCA (LEVE OU MÉDIA), PADRÃO MÉDIO, 70X210CM, ESPESSURA DE 3,5CM, ITENS INCLUSOS: DOBRADIÇAS, MONTAGEM E INSTALAÇÃO DO BATENTE, FECHADURA COM EXECUÇÃO DO FURO - FORNECIMENTO E INSTALAÇÃO. AF_12/2019</t>
  </si>
  <si>
    <t>957,13</t>
  </si>
  <si>
    <t>987,62</t>
  </si>
  <si>
    <t>90843</t>
  </si>
  <si>
    <t>KIT DE PORTA DE MADEIRA PARA PINTURA, SEMI-OCA (LEVE OU MÉDIA), PADRÃO MÉDIO, 80X210CM, ESPESSURA DE 3,5CM, ITENS INCLUSOS: DOBRADIÇAS, MONTAGEM E INSTALAÇÃO DO BATENTE, FECHADURA COM EXECUÇÃO DO FURO - FORNECIMENTO E INSTALAÇÃO. AF_12/2019</t>
  </si>
  <si>
    <t>1.000,92</t>
  </si>
  <si>
    <t>1.032,96</t>
  </si>
  <si>
    <t>90844</t>
  </si>
  <si>
    <t>KIT DE PORTA DE MADEIRA PARA PINTURA, SEMI-OCA (LEVE OU MÉDIA), PADRÃO MÉDIO, 90X210CM, ESPESSURA DE 3,5CM, ITENS INCLUSOS: DOBRADIÇAS, MONTAGEM E INSTALAÇÃO DO BATENTE, FECHADURA COM EXECUÇÃO DO FURO - FORNECIMENTO E INSTALAÇÃO. AF_12/2019</t>
  </si>
  <si>
    <t>1.077,18</t>
  </si>
  <si>
    <t>1.109,82</t>
  </si>
  <si>
    <t>90845</t>
  </si>
  <si>
    <t>KIT DE PORTA DE MADEIRA PARA PINTURA, SEMI-OCA (PESADA OU SUPERPESADA), PADRÃO MÉDIO, 80X210CM, ESPESSURA DE 3,5CM, ITENS INCLUSOS: DOBRADIÇAS, MONTAGEM E INSTALAÇÃO DO BATENTE, FECHADURA COM EXECUÇÃO DO FURO - FORNECIMENTO E INSTALAÇÃO. AF_12/2019</t>
  </si>
  <si>
    <t>1.244,89</t>
  </si>
  <si>
    <t>1.279,39</t>
  </si>
  <si>
    <t>90846</t>
  </si>
  <si>
    <t>KIT DE PORTA DE MADEIRA PARA PINTURA, SEMI-OCA (PESADA OU SUPERPESADA), PADRÃO MÉDIO, 90X210CM, ESPESSURA DE 3,5CM, ITENS INCLUSOS: DOBRADIÇAS, MONTAGEM E INSTALAÇÃO DO BATENTE, FECHADURA COM EXECUÇÃO DO FURO - FORNECIMENTO E INSTALAÇÃO. AF_12/2019</t>
  </si>
  <si>
    <t>1.311,74</t>
  </si>
  <si>
    <t>1.347,06</t>
  </si>
  <si>
    <t>90847</t>
  </si>
  <si>
    <t>KIT DE PORTA DE MADEIRA PARA PINTURA, SEMI-OCA (LEVE OU MÉDIA), PADRÃO MÉDIO, 60X210CM, ESPESSURA DE 3,5CM, ITENS INCLUSOS: DOBRADIÇAS, MONTAGEM E INSTALAÇÃO DO BATENTE, SEM FECHADURA - FORNECIMENTO E INSTALAÇÃO. AF_12/2019</t>
  </si>
  <si>
    <t>810,31</t>
  </si>
  <si>
    <t>837,07</t>
  </si>
  <si>
    <t>90848</t>
  </si>
  <si>
    <t>KIT DE PORTA DE MADEIRA PARA PINTURA, SEMI-OCA (LEVE OU MÉDIA), PADRÃO MÉDIO, 70X210CM, ESPESSURA DE 3,5CM, ITENS INCLUSOS: DOBRADIÇAS, MONTAGEM E INSTALAÇÃO DO BATENTE, SEM FECHADURA - FORNECIMENTO E INSTALAÇÃO. AF_12/2019</t>
  </si>
  <si>
    <t>818,86</t>
  </si>
  <si>
    <t>846,21</t>
  </si>
  <si>
    <t>90849</t>
  </si>
  <si>
    <t>KIT DE PORTA DE MADEIRA PARA PINTURA, SEMI-OCA (LEVE OU MÉDIA), PADRÃO MÉDIO, 80X210CM, ESPESSURA DE 3,5CM, ITENS INCLUSOS: DOBRADIÇAS, MONTAGEM E INSTALAÇÃO DO BATENTE, SEM FECHADURA - FORNECIMENTO E INSTALAÇÃO. AF_12/2019</t>
  </si>
  <si>
    <t>843,20</t>
  </si>
  <si>
    <t>871,14</t>
  </si>
  <si>
    <t>90850</t>
  </si>
  <si>
    <t>KIT DE PORTA DE MADEIRA PARA PINTURA, SEMI-OCA (LEVE OU MÉDIA), PADRÃO MÉDIO, 90X210CM, ESPESSURA DE 3,5CM, ITENS INCLUSOS: DOBRADIÇAS, MONTAGEM E INSTALAÇÃO DO BATENTE, SEM FECHADURA - FORNECIMENTO E INSTALAÇÃO. AF_12/2019</t>
  </si>
  <si>
    <t>919,46</t>
  </si>
  <si>
    <t>948,00</t>
  </si>
  <si>
    <t>90851</t>
  </si>
  <si>
    <t>KIT DE PORTA DE MADEIRA PARA PINTURA, SEMI-OCA (PESADA OU SUPERPESADA), PADRÃO MÉDIO, 80X210CM, ESPESSURA DE 3,5CM, ITENS INCLUSOS: DOBRADIÇAS, MONTAGEM E INSTALAÇÃO DO BATENTE, SEM FECHADURA - FORNECIMENTO E INSTALAÇÃO. AF_12/2019</t>
  </si>
  <si>
    <t>1.087,17</t>
  </si>
  <si>
    <t>1.117,57</t>
  </si>
  <si>
    <t>90852</t>
  </si>
  <si>
    <t>KIT DE PORTA DE MADEIRA PARA PINTURA, SEMI-OCA (PESADA OU SUPERPESADA), PADRÃO MÉDIO, 90X210CM, ESPESSURA DE 3,5CM, ITENS INCLUSOS: DOBRADIÇAS, MONTAGEM E INSTALAÇÃO DO BATENTE, SEM FECHADURA - FORNECIMENTO E INSTALAÇÃO. AF_12/2019</t>
  </si>
  <si>
    <t>1.154,02</t>
  </si>
  <si>
    <t>1.185,24</t>
  </si>
  <si>
    <t>91009</t>
  </si>
  <si>
    <t>PORTA DE MADEIRA PARA VERNIZ, SEMI-OCA (LEVE OU MÉDIA), 60X210CM, ESPESSURA DE 3,5CM, INCLUSO DOBRADIÇAS - FORNECIMENTO E INSTALAÇÃO. AF_12/2019</t>
  </si>
  <si>
    <t>292,45</t>
  </si>
  <si>
    <t>297,70</t>
  </si>
  <si>
    <t>91010</t>
  </si>
  <si>
    <t>PORTA DE MADEIRA PARA VERNIZ, SEMI-OCA (LEVE OU MÉDIA), 70X210CM, ESPESSURA DE 3,5CM, INCLUSO DOBRADIÇAS - FORNECIMENTO E INSTALAÇÃO. AF_12/2019</t>
  </si>
  <si>
    <t>299,00</t>
  </si>
  <si>
    <t>304,79</t>
  </si>
  <si>
    <t>91011</t>
  </si>
  <si>
    <t>PORTA DE MADEIRA PARA VERNIZ, SEMI-OCA (LEVE OU MÉDIA), 80X210CM, ESPESSURA DE 3,5CM, INCLUSO DOBRADIÇAS - FORNECIMENTO E INSTALAÇÃO. AF_12/2019</t>
  </si>
  <si>
    <t>352,15</t>
  </si>
  <si>
    <t>358,47</t>
  </si>
  <si>
    <t>91012</t>
  </si>
  <si>
    <t>PORTA DE MADEIRA PARA VERNIZ, SEMI-OCA (LEVE OU MÉDIA), 90X210CM, ESPESSURA DE 3,5CM, INCLUSO DOBRADIÇAS - FORNECIMENTO E INSTALAÇÃO. AF_12/2019</t>
  </si>
  <si>
    <t>392,93</t>
  </si>
  <si>
    <t>399,79</t>
  </si>
  <si>
    <t>91013</t>
  </si>
  <si>
    <t>KIT DE PORTA DE MADEIRA PARA VERNIZ, SEMI-OCA (LEVE OU MÉDIA), PADRÃO MÉDIO, 60X210CM, ESPESSURA DE 3,5CM, ITENS INCLUSOS: DOBRADIÇAS, MONTAGEM E INSTALAÇÃO DO BATENTE, SEM FECHADURA - FORNECIMENTO E INSTALAÇÃO. AF_12/2019</t>
  </si>
  <si>
    <t>820,70</t>
  </si>
  <si>
    <t>847,46</t>
  </si>
  <si>
    <t>91014</t>
  </si>
  <si>
    <t>KIT DE PORTA DE MADEIRA PARA VERNIZ, SEMI-OCA (LEVE OU MÉDIA), PADRÃO MÉDIO, 70X210CM, ESPESSURA DE 3,5CM, ITENS INCLUSOS: DOBRADIÇAS, MONTAGEM E INSTALAÇÃO DO BATENTE, SEM FECHADURA - FORNECIMENTO E INSTALAÇÃO. AF_12/2019</t>
  </si>
  <si>
    <t>829,75</t>
  </si>
  <si>
    <t>857,10</t>
  </si>
  <si>
    <t>91015</t>
  </si>
  <si>
    <t>KIT DE PORTA DE MADEIRA PARA VERNIZ, SEMI-OCA (LEVE OU MÉDIA), PADRÃO MÉDIO, 80X210CM, ESPESSURA DE 3,5CM, ITENS INCLUSOS: DOBRADIÇAS, MONTAGEM E INSTALAÇÃO DO BATENTE, SEM FECHADURA - FORNECIMENTO E INSTALAÇÃO. AF_12/2019</t>
  </si>
  <si>
    <t>885,40</t>
  </si>
  <si>
    <t>913,34</t>
  </si>
  <si>
    <t>91016</t>
  </si>
  <si>
    <t>KIT DE PORTA DE MADEIRA PARA VERNIZ, SEMI-OCA (LEVE OU MÉDIA), PADRÃO MÉDIO, 90X210CM, ESPESSURA DE 3,5CM, ITENS INCLUSOS: DOBRADIÇAS, MONTAGEM E INSTALAÇÃO DO BATENTE, SEM FECHADURA - FORNECIMENTO E INSTALAÇÃO. AF_12/2019</t>
  </si>
  <si>
    <t>928,67</t>
  </si>
  <si>
    <t>957,21</t>
  </si>
  <si>
    <t>91287</t>
  </si>
  <si>
    <t>BATENTE PARA PORTA DE MADEIRA, PADRÃO POPULAR - FORNECIMENTO E MONTAGEM. AF_12/2019</t>
  </si>
  <si>
    <t>239,66</t>
  </si>
  <si>
    <t>250,89</t>
  </si>
  <si>
    <t>91292</t>
  </si>
  <si>
    <t>BATENTE PARA PORTA DE MADEIRA, FIXAÇÃO COM ARGAMASSA, PADRÃO POPULAR. FORNECIMENTO E INSTALAÇÃO. AF_12/2019_P</t>
  </si>
  <si>
    <t>317,59</t>
  </si>
  <si>
    <t>336,44</t>
  </si>
  <si>
    <t>91295</t>
  </si>
  <si>
    <t>PORTA DE MADEIRA FRISADA, SEMI-OCA (LEVE OU MÉDIA), 60X210CM, ESPESSURA DE 3CM, INCLUSO DOBRADIÇAS - FORNECIMENTO E INSTALAÇÃO. AF_12/2019</t>
  </si>
  <si>
    <t>301,45</t>
  </si>
  <si>
    <t>306,70</t>
  </si>
  <si>
    <t>91296</t>
  </si>
  <si>
    <t>PORTA DE MADEIRA FRISADA, SEMI-OCA (LEVE OU MÉDIA), 70X210CM, ESPESSURA DE 3CM, INCLUSO DOBRADIÇAS - FORNECIMENTO E INSTALAÇÃO. AF_12/2019</t>
  </si>
  <si>
    <t>324,14</t>
  </si>
  <si>
    <t>329,93</t>
  </si>
  <si>
    <t>91297</t>
  </si>
  <si>
    <t>PORTA DE MADEIRA FRISADA, SEMI-OCA (LEVE OU MÉDIA), 80X210CM, ESPESSURA DE 3,5CM, INCLUSO DOBRADIÇAS - FORNECIMENTO E INSTALAÇÃO. AF_12/2019</t>
  </si>
  <si>
    <t>358,15</t>
  </si>
  <si>
    <t>364,47</t>
  </si>
  <si>
    <t>91298</t>
  </si>
  <si>
    <t>PORTA DE MADEIRA TIPO VENEZIANA, 80X210CM, ESPESSURA DE 3CM, INCLUSO DOBRADIÇAS - FORNECIMENTO E INSTALAÇÃO. AF_12/2019</t>
  </si>
  <si>
    <t>893,13</t>
  </si>
  <si>
    <t>91299</t>
  </si>
  <si>
    <t>PORTA DE MADEIRA, TIPO MEXICANA, MACIÇA (PESADA OU SUPERPESADA), 80X210CM, ESPESSURA DE 3,5CM, INCLUSO DOBRADIÇAS - FORNECIMENTO E INSTALAÇÃO. AF_12/2019</t>
  </si>
  <si>
    <t>1.259,68</t>
  </si>
  <si>
    <t>1.268,46</t>
  </si>
  <si>
    <t>91304</t>
  </si>
  <si>
    <t>FECHADURA DE EMBUTIR COM CILINDRO, EXTERNA, COMPLETA, ACABAMENTO PADRÃO POPULAR, INCLUSO EXECUÇÃO DE FURO - FORNECIMENTO E INSTALAÇÃO. AF_12/2019</t>
  </si>
  <si>
    <t>96,08</t>
  </si>
  <si>
    <t>100,18</t>
  </si>
  <si>
    <t>91305</t>
  </si>
  <si>
    <t>FECHADURA DE EMBUTIR PARA PORTA DE BANHEIRO, COMPLETA, ACABAMENTO PADRÃO POPULAR, INCLUSO EXECUÇÃO DE FURO - FORNECIMENTO E INSTALAÇÃO. AF_12/2019</t>
  </si>
  <si>
    <t>95,87</t>
  </si>
  <si>
    <t>99,01</t>
  </si>
  <si>
    <t>91306</t>
  </si>
  <si>
    <t>FECHADURA DE EMBUTIR PARA PORTAS INTERNAS, COMPLETA, ACABAMENTO PADRÃO MÉDIO, COM EXECUÇÃO DE FURO - FORNECIMENTO E INSTALAÇÃO. AF_12/2019</t>
  </si>
  <si>
    <t>91307</t>
  </si>
  <si>
    <t>FECHADURA DE EMBUTIR PARA PORTAS INTERNAS, COMPLETA, ACABAMENTO PADRÃO POPULAR, COM EXECUÇÃO DE FURO - FORNECIMENTO E INSTALAÇÃO. AF_12/2019</t>
  </si>
  <si>
    <t>81,56</t>
  </si>
  <si>
    <t>84,70</t>
  </si>
  <si>
    <t>91312</t>
  </si>
  <si>
    <t>KIT DE PORTA DE MADEIRA PARA PINTURA, SEMI-OCA (LEVE OU MÉDIA), PADRÃO POPULAR, 60X210CM, ESPESSURA DE 3,5CM, ITENS INCLUSOS: DOBRADIÇAS, MONTAGEM E INSTALAÇÃO DO BATENTE, FECHADURA COM EXECUÇÃO DO FURO - FORNECIMENTO E INSTALAÇÃO. AF_12/2019</t>
  </si>
  <si>
    <t>776,16</t>
  </si>
  <si>
    <t>806,08</t>
  </si>
  <si>
    <t>91313</t>
  </si>
  <si>
    <t>KIT DE PORTA DE MADEIRA PARA PINTURA, SEMI-OCA (LEVE OU MÉDIA), PADRÃO POPULAR, 70X210CM, ESPESSURA DE 3,5CM, ITENS INCLUSOS: DOBRADIÇAS, MONTAGEM E INSTALAÇÃO DO BATENTE, FECHADURA COM EXECUÇÃO DO FURO - FORNECIMENTO E INSTALAÇÃO. AF_12/2019</t>
  </si>
  <si>
    <t>769,58</t>
  </si>
  <si>
    <t>800,10</t>
  </si>
  <si>
    <t>91314</t>
  </si>
  <si>
    <t>KIT DE PORTA DE MADEIRA PARA PINTURA, SEMI-OCA (LEVE OU MÉDIA), PADRÃO POPULAR, 80X210CM, ESPESSURA DE 3,5CM, ITENS INCLUSOS: DOBRADIÇAS, MONTAGEM E INSTALAÇÃO DO BATENTE, FECHADURA COM EXECUÇÃO DO FURO - FORNECIMENTO E INSTALAÇÃO. AF_12/2019</t>
  </si>
  <si>
    <t>807,62</t>
  </si>
  <si>
    <t>839,69</t>
  </si>
  <si>
    <t>91315</t>
  </si>
  <si>
    <t>KIT DE PORTA DE MADEIRA PARA PINTURA, SEMI-OCA (LEVE OU MÉDIA), PADRÃO POPULAR, 90X210CM, ESPESSURA DE 3,5CM, ITENS INCLUSOS: DOBRADIÇAS, MONTAGEM E INSTALAÇÃO DO BATENTE, FECHADURA COM EXECUÇÃO DO FURO - FORNECIMENTO E INSTALAÇÃO. AF_12/2019</t>
  </si>
  <si>
    <t>883,07</t>
  </si>
  <si>
    <t>915,73</t>
  </si>
  <si>
    <t>91316</t>
  </si>
  <si>
    <t>KIT DE PORTA DE MADEIRA PARA PINTURA, SEMI-OCA (PESADA OU SUPERPESADA), PADRÃO POPULAR, 80X210CM, ESPESSURA DE 3,5CM, ITENS INCLUSOS: DOBRADIÇAS, MONTAGEM E INSTALAÇÃO DO BATENTE, FECHADURA COM EXECUÇÃO DO FURO - FORNECIMENTO E INSTALAÇÃO. AF_12/2019</t>
  </si>
  <si>
    <t>1.051,59</t>
  </si>
  <si>
    <t>1.086,12</t>
  </si>
  <si>
    <t>91317</t>
  </si>
  <si>
    <t>KIT DE PORTA DE MADEIRA PARA PINTURA, SEMI-OCA (PESADA OU SUPERPESADA), PADRÃO POPULAR, 90X210CM, ESPESSURA DE 3,5CM, ITENS INCLUSOS: DOBRADIÇAS, MONTAGEM E INSTALAÇÃO DO BATENTE, FECHADURA COM EXECUÇÃO DO FURO - FORNECIMENTO E INSTALAÇÃO. AF_12/2019</t>
  </si>
  <si>
    <t>1.117,63</t>
  </si>
  <si>
    <t>1.152,97</t>
  </si>
  <si>
    <t>91318</t>
  </si>
  <si>
    <t>KIT DE PORTA DE MADEIRA PARA PINTURA, SEMI-OCA (LEVE OU MÉDIA), PADRÃO POPULAR, 60X210CM, ESPESSURA DE 3,5CM, ITENS INCLUSOS: DOBRADIÇAS, MONTAGEM E INSTALAÇÃO DO BATENTE, SEM FECHADURA - FORNECIMENTO E INSTALAÇÃO. AF_12/2019</t>
  </si>
  <si>
    <t>680,29</t>
  </si>
  <si>
    <t>707,07</t>
  </si>
  <si>
    <t>91319</t>
  </si>
  <si>
    <t>KIT DE PORTA DE MADEIRA PARA PINTURA, SEMI-OCA (LEVE OU MÉDIA), PADRÃO POPULAR, 70X210CM, ESPESSURA DE 3,5CM, ITENS INCLUSOS: DOBRADIÇAS, MONTAGEM E INSTALAÇÃO DO BATENTE, SEM FECHADURA - FORNECIMENTO E INSTALAÇÃO. AF_12/2019</t>
  </si>
  <si>
    <t>688,02</t>
  </si>
  <si>
    <t>715,40</t>
  </si>
  <si>
    <t>91320</t>
  </si>
  <si>
    <t>KIT DE PORTA DE MADEIRA PARA PINTURA, SEMI-OCA (LEVE OU MÉDIA), PADRÃO POPULAR, 80X210CM, ESPESSURA DE 3,5CM, ITENS INCLUSOS: DOBRADIÇAS, MONTAGEM E INSTALAÇÃO DO BATENTE, SEM FECHADURA - FORNECIMENTO E INSTALAÇÃO. AF_12/2019</t>
  </si>
  <si>
    <t>711,54</t>
  </si>
  <si>
    <t>739,51</t>
  </si>
  <si>
    <t>91321</t>
  </si>
  <si>
    <t>KIT DE PORTA DE MADEIRA PARA PINTURA, SEMI-OCA (LEVE OU MÉDIA), PADRÃO POPULAR, 90X210CM, ESPESSURA DE 3,5CM, ITENS INCLUSOS: DOBRADIÇAS, MONTAGEM E INSTALAÇÃO DO BATENTE, SEM FECHADURA - FORNECIMENTO E INSTALAÇÃO. AF_12/2019</t>
  </si>
  <si>
    <t>786,99</t>
  </si>
  <si>
    <t>815,55</t>
  </si>
  <si>
    <t>91322</t>
  </si>
  <si>
    <t>KIT DE PORTA DE MADEIRA PARA PINTURA, SEMI-OCA (PESADA OU SUPERPESADA), PADRÃO POPULAR, 80X210CM, ESPESSURA DE 3,5CM, ITENS INCLUSOS: DOBRADIÇAS, MONTAGEM E INSTALAÇÃO DO BATENTE, SEM FECHADURA - FORNECIMENTO E INSTALAÇÃO. AF_12/2019</t>
  </si>
  <si>
    <t>955,51</t>
  </si>
  <si>
    <t>985,94</t>
  </si>
  <si>
    <t>91323</t>
  </si>
  <si>
    <t>KIT DE PORTA DE MADEIRA PARA PINTURA, SEMI-OCA (PESADA OU SUPERPESADA), PADRÃO POPULAR, 90X210CM, ESPESSURA DE 3,5CM, ITENS INCLUSOS: DOBRADIÇAS, MONTAGEM E INSTALAÇÃO DO BATENTE, SEM FECHADURA - FORNECIMENTO E INSTALAÇÃO. AF_12/2019</t>
  </si>
  <si>
    <t>1.021,55</t>
  </si>
  <si>
    <t>1.052,79</t>
  </si>
  <si>
    <t>91324</t>
  </si>
  <si>
    <t>KIT DE PORTA DE MADEIRA PARA VERNIZ, SEMI-OCA (LEVE OU MÉDIA), PADRÃO POPULAR, 60X210CM, ESPESSURA DE 3,5CM, ITENS INCLUSOS: DOBRADIÇAS, MONTAGEM E INSTALAÇÃO DO BATENTE, SEM FECHADURA - FORNECIMENTO E INSTALAÇÃO. AF_12/2019</t>
  </si>
  <si>
    <t>690,68</t>
  </si>
  <si>
    <t>717,46</t>
  </si>
  <si>
    <t>91325</t>
  </si>
  <si>
    <t>KIT DE PORTA DE MADEIRA PARA VERNIZ, SEMI-OCA (LEVE OU MÉDIA), PADRÃO POPULAR, 70X210CM, ESPESSURA DE 3,5CM, ITENS INCLUSOS: DOBRADIÇAS, MONTAGEM E INSTALAÇÃO DO BATENTE, SEM FECHADURA - FORNECIMENTO E INSTALAÇÃO. AF_12/2019</t>
  </si>
  <si>
    <t>698,91</t>
  </si>
  <si>
    <t>726,29</t>
  </si>
  <si>
    <t>91326</t>
  </si>
  <si>
    <t>KIT DE PORTA DE MADEIRA PARA VERNIZ, SEMI-OCA (LEVE OU MÉDIA), PADRÃO POPULAR, 80X210CM, ESPESSURA DE 3,5CM, ITENS INCLUSOS: DOBRADIÇAS, MONTAGEM E INSTALAÇÃO DO BATENTE, SEM FECHADURA - FORNECIMENTO E INSTALAÇÃO. AF_12/2019</t>
  </si>
  <si>
    <t>753,74</t>
  </si>
  <si>
    <t>781,71</t>
  </si>
  <si>
    <t>91327</t>
  </si>
  <si>
    <t>KIT DE PORTA DE MADEIRA PARA VERNIZ, SEMI-OCA (LEVE OU MÉDIA), PADRÃO POPULAR, 90X210CM, ESPESSURA DE 3,5CM, ITENS INCLUSOS: DOBRADIÇAS, MONTAGEM E INSTALAÇÃO DO BATENTE, SEM FECHADURA - FORNECIMENTO E INSTALAÇÃO. AF_12/2019</t>
  </si>
  <si>
    <t>796,20</t>
  </si>
  <si>
    <t>824,76</t>
  </si>
  <si>
    <t>91328</t>
  </si>
  <si>
    <t>KIT DE PORTA DE MADEIRA FRISADA, SEMI-OCA (LEVE OU MÉDIA), PADRÃO MÉDIO 60X210CM, ESPESSURA DE 3CM, ITENS INCLUSOS: DOBRADIÇAS, MONTAGEM E INSTALAÇÃO DO BATENTE, SEM FECHADURA - FORNECIMENTO E INSTALAÇÃO. AF_12/2019</t>
  </si>
  <si>
    <t>829,70</t>
  </si>
  <si>
    <t>856,46</t>
  </si>
  <si>
    <t>91329</t>
  </si>
  <si>
    <t>KIT DE PORTA DE MADEIRA FRISADA, SEMI-OCA (LEVE OU MÉDIA), PADRÃO POPULAR, 60X210CM, ESPESSURA DE 3CM, ITENS INCLUSOS: DOBRADIÇAS, MONTAGEM E INSTALAÇÃO DO BATENTE, SEM FECHADURA - FORNECIMENTO E INSTALAÇÃO. AF_12/2019</t>
  </si>
  <si>
    <t>699,68</t>
  </si>
  <si>
    <t>726,46</t>
  </si>
  <si>
    <t>91330</t>
  </si>
  <si>
    <t>KIT DE PORTA DE MADEIRA FRISADA, SEMI-OCA (LEVE OU MÉDIA), PADRÃO MÉDIO, 70X210CM, ESPESSURA DE 3CM, ITENS INCLUSOS: DOBRADIÇAS, MONTAGEM E INSTALAÇÃO DO BATENTE, SEM FECHADURA - FORNECIMENTO E INSTALAÇÃO. AF_12/2019</t>
  </si>
  <si>
    <t>854,89</t>
  </si>
  <si>
    <t>882,24</t>
  </si>
  <si>
    <t>91331</t>
  </si>
  <si>
    <t>KIT DE PORTA DE MADEIRA FRISADA, SEMI-OCA (LEVE OU MÉDIA), PADRÃO POPULAR, 70X210CM, ESPESSURA DE 3CM, ITENS INCLUSOS: DOBRADIÇAS, MONTAGEM E INSTALAÇÃO DO BATENTE, SEM FECHADURA - FORNECIMENTO E INSTALAÇÃO. AF_12/2019</t>
  </si>
  <si>
    <t>724,05</t>
  </si>
  <si>
    <t>751,43</t>
  </si>
  <si>
    <t>91332</t>
  </si>
  <si>
    <t>KIT DE PORTA DE MADEIRA FRISADA, SEMI-OCA (LEVE OU MÉDIA), PADRÃO MÉDIO, 80X210CM, ESPESSURA DE 3,5CM, ITENS INCLUSOS: DOBRADIÇAS, MONTAGEM E INSTALAÇÃO DO BATENTE, SEM FECHADURA - FORNECIMENTO E INSTALAÇÃO. AF_12/2019</t>
  </si>
  <si>
    <t>891,40</t>
  </si>
  <si>
    <t>919,34</t>
  </si>
  <si>
    <t>91333</t>
  </si>
  <si>
    <t>KIT DE PORTA DE MADEIRA FRISADA, SEMI-OCA (LEVE OU MÉDIA), PADRÃO POPULAR, 80X210CM, ESPESSURA DE 3,5CM, ITENS INCLUSOS: DOBRADIÇAS, MONTAGEM E INSTALAÇÃO DO BATENTE, SEM FECHADURA - FORNECIMENTO E INSTALAÇÃO. AF_12/2019</t>
  </si>
  <si>
    <t>759,74</t>
  </si>
  <si>
    <t>787,71</t>
  </si>
  <si>
    <t>91334</t>
  </si>
  <si>
    <t>KIT DE PORTA DE MADEIRA TIPO VENEZIANA, PADRÃO MÉDIO, 80X210CM, ESPESSURA DE 3CM, ITENS INCLUSOS: DOBRADIÇAS, MONTAGEM E INSTALAÇÃO DO BATENTE, SEM FECHADURA - FORNECIMENTO E INSTALAÇÃO. AF_12/2019</t>
  </si>
  <si>
    <t>1.426,38</t>
  </si>
  <si>
    <t>1.454,32</t>
  </si>
  <si>
    <t>91335</t>
  </si>
  <si>
    <t>KIT DE PORTA DE MADEIRA TIPO VENEZIANA, PADRÃO POPULAR, 80X210CM, ESPESSURA DE 3CM, ITENS INCLUSOS: DOBRADIÇAS, MONTAGEM E INSTALAÇÃO DO BATENTE, SEM FECHADURA - FORNECIMENTO E INSTALAÇÃO. AF_12/2019</t>
  </si>
  <si>
    <t>1.294,72</t>
  </si>
  <si>
    <t>1.322,69</t>
  </si>
  <si>
    <t>91336</t>
  </si>
  <si>
    <t>KIT DE PORTA DE MADEIRA TIPO MEXICANA, MACIÇA (PESADA OU SUPERPESADA), PADRÃO MÉDIO, 80X210CM, ESPESSURA DE 3CM, ITENS INCLUSOS: DOBRADIÇAS, MONTAGEM E INSTALAÇÃO DO BATENTE, SEM FECHADURA - FORNECIMENTO E INSTALAÇÃO. AF_12/2019</t>
  </si>
  <si>
    <t>1.792,93</t>
  </si>
  <si>
    <t>1.823,33</t>
  </si>
  <si>
    <t>91337</t>
  </si>
  <si>
    <t>KIT DE PORTA DE MADEIRA TIPO MEXICANA, MACIÇA (PESADA OU SUPERPESADA), PADRÃO POPULAR, 80X210CM, ESPESSURA DE 3CM, ITENS INCLUSOS: DOBRADIÇAS, MONTAGEM E INSTALAÇÃO DO BATENTE, SEM FECHADURA - FORNECIMENTO E INSTALAÇÃO. AF_12/2019</t>
  </si>
  <si>
    <t>1.661,27</t>
  </si>
  <si>
    <t>1.691,70</t>
  </si>
  <si>
    <t>100659</t>
  </si>
  <si>
    <t>ALIZAR DE 5X1,5CM PARA PORTA FIXADO COM PREGOS, PADRÃO MÉDIO - FORNECIMENTO E INSTALAÇÃO. AF_12/2019</t>
  </si>
  <si>
    <t>12,48</t>
  </si>
  <si>
    <t>12,76</t>
  </si>
  <si>
    <t>100660</t>
  </si>
  <si>
    <t>ALIZAR DE 5X1,5CM PARA PORTA FIXADO COM PREGOS, PADRÃO POPULAR - FORNECIMENTO E INSTALAÇÃO. AF_12/2019</t>
  </si>
  <si>
    <t>8,40</t>
  </si>
  <si>
    <t>8,68</t>
  </si>
  <si>
    <t>100675</t>
  </si>
  <si>
    <t>KIT DE PORTA-PRONTA DE MADEIRA EM ACABAMENTO MELAMÍNICO BRANCO, FOLHA LEVE OU MÉDIA, 90X210, EXCLUSIVE FECHADURA, FIXAÇÃO COM PREENCHIMENTO TOTAL DE ESPUMA EXPANSIVA - FORNECIMENTO E INSTALAÇÃO. AF_12/2019</t>
  </si>
  <si>
    <t>873,59</t>
  </si>
  <si>
    <t>876,38</t>
  </si>
  <si>
    <t>100676</t>
  </si>
  <si>
    <t>BATENTE PARA PORTA COM BANDEIRA, FIXAÇÃO COM PARAFUSO E BUCHA. AF_12/2019</t>
  </si>
  <si>
    <t>198,40</t>
  </si>
  <si>
    <t>207,31</t>
  </si>
  <si>
    <t>100678</t>
  </si>
  <si>
    <t>KIT DE PORTA DE MADEIRA PARA VERNIZ, SEMI-OCA (LEVE OU MÉDIA), PADRÃO MÉDIO, 60X210CM, ESPESSURA DE 3,5CM, ITENS INCLUSOS: DOBRADIÇAS, MONTAGEM E INSTALAÇÃO DE BATENTE, FECHADURA COM EXECUÇÃO DO FURO - FORNECIMENTO E INSTALAÇÃO. AF_12/2019</t>
  </si>
  <si>
    <t>958,97</t>
  </si>
  <si>
    <t>988,87</t>
  </si>
  <si>
    <t>100679</t>
  </si>
  <si>
    <t>KIT DE PORTA DE MADEIRA PARA VERNIZ, SEMI-OCA (LEVE OU MÉDIA), PADRÃO POPULAR, 60X210CM, ESPESSURA DE 3,5CM, ITENS INCLUSOS: DOBRADIÇAS, MONTAGEM E INSTALAÇÃO DE BATENTE, FECHADURA COM EXECUÇÃO DO FURO - FORNECIMENTO E INSTALAÇÃO. AF_12/2019</t>
  </si>
  <si>
    <t>786,55</t>
  </si>
  <si>
    <t>816,47</t>
  </si>
  <si>
    <t>100680</t>
  </si>
  <si>
    <t>KIT DE PORTA DE MADEIRA PARA VERNIZ, SEMI-OCA (LEVE OU MÉDIA), PADRÃO MÉDIO, 70X210CM, ESPESSURA DE 3,5CM, ITENS INCLUSOS: DOBRADIÇAS, MONTAGEM E INSTALAÇÃO DE BATENTE, FECHADURA COM EXECUÇÃO DO FURO - FORNECIMENTO E INSTALAÇÃO. AF_12/2019</t>
  </si>
  <si>
    <t>968,02</t>
  </si>
  <si>
    <t>998,51</t>
  </si>
  <si>
    <t>100681</t>
  </si>
  <si>
    <t>KIT DE PORTA DE MADEIRA FRISADA, SEMI-OCA (LEVE OU MÉDIA), PADRÃO MÉDIO, 70X210CM, ESPESSURA DE 3CM, ITENS INCLUSOS: DOBRADIÇAS, MONTAGEM E INSTALAÇÃO DE BATENTE, FECHADURA COM EXECUÇÃO DO FURO - FORNECIMENTO E INSTALAÇÃO. AF_12/2019</t>
  </si>
  <si>
    <t>993,16</t>
  </si>
  <si>
    <t>1.023,65</t>
  </si>
  <si>
    <t>100682</t>
  </si>
  <si>
    <t>KIT DE PORTA DE MADEIRA FRISADA, SEMI-OCA (LEVE OU MÉDIA), PADRÃO POPULAR, 70X210CM, ESPESSURA DE 3CM, ITENS INCLUSOS: DOBRADIÇAS, MONTAGEM E INSTALAÇÃO DE BATENTE, FECHADURA COM EXECUÇÃO DO FURO - FORNECIMENTO E INSTALAÇÃO. AF_12/2019</t>
  </si>
  <si>
    <t>805,61</t>
  </si>
  <si>
    <t>836,13</t>
  </si>
  <si>
    <t>100683</t>
  </si>
  <si>
    <t>KIT DE PORTA DE MADEIRA PARA VERNIZ, SEMI-OCA (LEVE OU MÉDIA), PADRÃO MÉDIO, 80X210CM, ESPESSURA DE 3,5CM, ITENS INCLUSOS: DOBRADIÇAS, MONTAGEM E INSTALAÇÃO DE BATENTE, FECHADURA COM EXECUÇÃO DO FURO - FORNECIMENTO E INSTALAÇÃO. AF_12/2019</t>
  </si>
  <si>
    <t>1.043,12</t>
  </si>
  <si>
    <t>1.075,16</t>
  </si>
  <si>
    <t>100684</t>
  </si>
  <si>
    <t>KIT DE PORTA DE MADEIRA PARA VERNIZ, SEMI-OCA (LEVE OU MÉDIA), PADRÃO POPULAR, 80X210CM, ESPESSURA DE 3,5CM, ITENS INCLUSOS: DOBRADIÇAS, MONTAGEM E INSTALAÇÃO DE BATENTE, FECHADURA COM EXECUÇÃO DO FURO - FORNECIMENTO E INSTALAÇÃO. AF_12/2019</t>
  </si>
  <si>
    <t>849,82</t>
  </si>
  <si>
    <t>881,89</t>
  </si>
  <si>
    <t>100685</t>
  </si>
  <si>
    <t>KIT DE PORTA DE MADEIRA PARA VERNIZ, SEMI-OCA (LEVE OU MÉDIA), PADRÃO MÉDIO, 90X210CM, ESPESSURA DE 3,5CM, ITENS INCLUSOS: DOBRADIÇAS, MONTAGEM E INSTALAÇÃO DE BATENTE, FECHADURA COM EXECUÇÃO DO FURO - FORNECIMENTO E INSTALAÇÃO. AF_12/2019</t>
  </si>
  <si>
    <t>1.086,39</t>
  </si>
  <si>
    <t>1.119,03</t>
  </si>
  <si>
    <t>100686</t>
  </si>
  <si>
    <t>KIT DE PORTA DE MADEIRA PARA VERNIZ, SEMI-OCA (LEVE OU MÉDIA), PADRÃO POPULAR, 90X210CM, ESPESSURA DE 3CM, ITENS INCLUSOS: DOBRADIÇAS, MONTAGEM E INSTALAÇÃO DE BATENTE, FECHADURA COM EXECUÇÃO DO FURO - FORNECIMENTO E INSTALAÇÃO. AF_12/2019</t>
  </si>
  <si>
    <t>892,28</t>
  </si>
  <si>
    <t>924,94</t>
  </si>
  <si>
    <t>100687</t>
  </si>
  <si>
    <t>KIT DE PORTA DE MADEIRA FRISADA, SEMI-OCA (LEVE OU MÉDIA), PADRÃO MÉDIO, 60X210CM, ESPESSURA DE 3,5CM, ITENS INCLUSOS: DOBRADIÇAS, MONTAGEM E INSTALAÇÃO DE BATENTE, FECHADURA COM EXECUÇÃO DO FURO - FORNECIMENTO E INSTALAÇÃO. AF_12/2019</t>
  </si>
  <si>
    <t>967,97</t>
  </si>
  <si>
    <t>997,87</t>
  </si>
  <si>
    <t>100688</t>
  </si>
  <si>
    <t>KIT DE PORTA DE MADEIRA FRISADA, SEMI-OCA (LEVE OU MÉDIA), PADRÃO POPULAR, 60X210CM, ESPESSURA DE 3CM, ITENS INCLUSOS: DOBRADIÇAS, MONTAGEM E INSTALAÇÃO DE BATENTE, FECHADURA COM EXECUÇÃO DO FURO - FORNECIMENTO E INSTALAÇÃO. AF_12/2019</t>
  </si>
  <si>
    <t>795,55</t>
  </si>
  <si>
    <t>825,47</t>
  </si>
  <si>
    <t>100689</t>
  </si>
  <si>
    <t>KIT DE PORTA DE MADEIRA FRISADA, SEMI-OCA (LEVE OU MÉDIA), PADRÃO MÉDIO, 80X210CM, ESPESSURA DE 3,5CM, ITENS INCLUSOS: DOBRADIÇAS, MONTAGEM E INSTALAÇÃO DE BATENTE, FECHADURA COM EXECUÇÃO DO FURO - FORNECIMENTO E INSTALAÇÃO. AF_12/2019</t>
  </si>
  <si>
    <t>1.049,12</t>
  </si>
  <si>
    <t>1.081,16</t>
  </si>
  <si>
    <t>100690</t>
  </si>
  <si>
    <t>KIT DE PORTA DE MADEIRA FRISADA, SEMI-OCA (LEVE OU MÉDIA), PADRÃO POPULAR, 80X210CM, ESPESSURA DE 3,5CM, ITENS INCLUSOS: DOBRADIÇAS, MONTAGEM E INSTALAÇÃO DE BATENTE, FECHADURA COM EXECUÇÃO DO FURO - FORNECIMENTO E INSTALAÇÃO. AF_12/2019</t>
  </si>
  <si>
    <t>855,82</t>
  </si>
  <si>
    <t>887,89</t>
  </si>
  <si>
    <t>100691</t>
  </si>
  <si>
    <t>KIT DE PORTA DE MADEIRA TIPO VENEZIANA, 80X210CM (ESPESSURA DE 3CM), PADRÃO MÉDIO, ITENS INCLUSOS: DOBRADIÇAS, MONTAGEM E INSTALAÇÃO DE BATENTE, FECHADURA COM EXECUÇÃO DO FURO - FORNECIMENTO E INSTALAÇÃO. AF_12/2019</t>
  </si>
  <si>
    <t>1.584,10</t>
  </si>
  <si>
    <t>1.616,14</t>
  </si>
  <si>
    <t>100692</t>
  </si>
  <si>
    <t>KIT DE PORTA DE MADEIRA TIPO VENEZIANA, 80X210CM (ESPESSURA DE 3CM), PADRÃO POPULAR, ITENS INCLUSOS: DOBRADIÇAS, MONTAGEM E INSTALAÇÃO DE BATENTE, FECHADURA COM EXECUÇÃO DO FURO - FORNECIMENTO E INSTALAÇÃO. AF_12/2019</t>
  </si>
  <si>
    <t>1.390,80</t>
  </si>
  <si>
    <t>1.422,87</t>
  </si>
  <si>
    <t>100693</t>
  </si>
  <si>
    <t>KIT DE PORTA DE MADEIRA TIPO MEXICANA, MACIÇA (PESADA OU SUPERPESADA), PADRÃO MÉDIO, 80X210CM, ESPESSURA DE 3,5CM, ITENS INCLUSOS: DOBRADIÇAS, MONTAGEM E INSTALAÇÃO DE BATENTE, FECHADURA COM EXECUÇÃO DO FURO - FORNECIMENTO E INSTALAÇÃO. AF_12/2019</t>
  </si>
  <si>
    <t>1.950,65</t>
  </si>
  <si>
    <t>1.985,15</t>
  </si>
  <si>
    <t>100694</t>
  </si>
  <si>
    <t>KIT DE PORTA DE MADEIRA TIPO MEXICANA, MACIÇA (PESADA OU SUPERPESADA), PADRÃO POPULAR, 80X210CM, ESPESSURA DE 3,5CM, ITENS INCLUSOS: DOBRADIÇAS, MONTAGEM E INSTALAÇÃO DE BATENTE, FECHADURA COM EXECUÇÃO DO FURO - FORNECIMENTO E INSTALAÇÃO. AF_12/2019</t>
  </si>
  <si>
    <t>1.757,35</t>
  </si>
  <si>
    <t>1.791,88</t>
  </si>
  <si>
    <t>100695</t>
  </si>
  <si>
    <t>RECOLOCAÇÃO DE FOLHAS DE PORTA DE MADEIRA LEVE OU MÉDIA DE 60CM DE LARGURA, CONSIDERANDO REAPROVEITAMENTO DO MATERIAL. AF_12/2019</t>
  </si>
  <si>
    <t>53,08</t>
  </si>
  <si>
    <t>59,38</t>
  </si>
  <si>
    <t>100696</t>
  </si>
  <si>
    <t>RECOLOCAÇÃO DE FOLHAS DE PORTA DE MADEIRA LEVE OU MÉDIA DE 70CM DE LARGURA, CONSIDERANDO REAPROVEITAMENTO DO MATERIAL. AF_12/2019</t>
  </si>
  <si>
    <t>58,92</t>
  </si>
  <si>
    <t>65,93</t>
  </si>
  <si>
    <t>100697</t>
  </si>
  <si>
    <t>RECOLOCAÇÃO DE FOLHAS DE PORTA DE MADEIRA LEVE OU MÉDIA DE 80CM DE LARGURA, CONSIDERANDO REAPROVEITAMENTO DO MATERIAL. AF_12/2019</t>
  </si>
  <si>
    <t>64,80</t>
  </si>
  <si>
    <t>72,53</t>
  </si>
  <si>
    <t>100698</t>
  </si>
  <si>
    <t>RECOLOCAÇÃO DE FOLHAS DE PORTA DE MADEIRA LEVE OU MÉDIA DE 90CM DE LARGURA, CONSIDERANDO REAPROVEITAMENTO DO MATERIAL. AF_12/2019</t>
  </si>
  <si>
    <t>70,67</t>
  </si>
  <si>
    <t>79,10</t>
  </si>
  <si>
    <t>100699</t>
  </si>
  <si>
    <t>RECOLOCAÇÃO DE FOLHAS DE PORTA DE MADEIRA PESADA OU SUPERPESADA DE 80CM DE LARGURA, CONSIDERANDO REAPROVEITAMENTO DO MATERIAL. AF_12/2019</t>
  </si>
  <si>
    <t>84,58</t>
  </si>
  <si>
    <t>94,75</t>
  </si>
  <si>
    <t>100700</t>
  </si>
  <si>
    <t>PORTA DE MADEIRA COMPENSADA LISA PARA PINTURA, 120X210X3,5CM, 2 FOLHAS, INCLUSO ADUELA 2A, ALIZAR 2A E DOBRADIÇAS. AF_12/2019</t>
  </si>
  <si>
    <t>795,96</t>
  </si>
  <si>
    <t>815,62</t>
  </si>
  <si>
    <t>100712</t>
  </si>
  <si>
    <t>KIT DE PORTA DE MADEIRA PARA VERNIZ, SEMI-OCA (LEVE OU MÉDIA), PADRÃO POPULAR, 70X210CM, ESPESSURA DE 3,5CM, ITENS INCLUSOS: DOBRADIÇAS, MONTAGEM E INSTALAÇÃO DE BATENTE, FECHADURA COM EXECUÇÃO DO FURO - FORNECIMENTO E INSTALAÇÃO. AF_12/2019</t>
  </si>
  <si>
    <t>780,47</t>
  </si>
  <si>
    <t>810,99</t>
  </si>
  <si>
    <t>100665</t>
  </si>
  <si>
    <t>JANELA DE MADEIRA - CEDRINHO/ANGELIM OU EQUIVALENTE DA REGIÃO - DE ABRIR COM 4 FOLHAS (2 VENEZIANAS E 2 GUILHOTINAS PARA VIDRO), COM BATENTE, ALIZAR E FERRAGENS. EXCLUSIVE VIDROS, ACABAMENTO E CONTRAMARCO. FORNECIMENTO E INSTALAÇÃO. AF_12/2019</t>
  </si>
  <si>
    <t>1.068,71</t>
  </si>
  <si>
    <t>1.075,81</t>
  </si>
  <si>
    <t>100666</t>
  </si>
  <si>
    <t>JANELA DE MADEIRA (PINUS/EUCALIPTO OU EQUIV.) DE ABRIR COM 4 FOLHAS (2 VENEZIANAS E 2 GUILHOTINAS PARA VIDRO), COM BATENTE, ALIZAR E FERRAGENS. EXCLUSIVE VIDROS, ACABAMENTO E CONTRAMARCO. FORNECIMENTO E INSTALAÇÃO. AF_12/2019</t>
  </si>
  <si>
    <t>843,57</t>
  </si>
  <si>
    <t>850,67</t>
  </si>
  <si>
    <t>100667</t>
  </si>
  <si>
    <t>JANELA DE MADEIRA (IMBUIA/CEDRO OU EQUIV.) DE ABRIR COM 4 FOLHAS (2 VENEZIANAS E 2 GUILHOTINAS PARA VIDRO), COM BATENTE, ALIZAR E FERRAGENS. EXCLUSIVE VIDROS, ACABAMENTO E CONTRAMARCO. FORNECIMENTO E INSTALAÇÃO. AF_12/2019</t>
  </si>
  <si>
    <t>1.386,99</t>
  </si>
  <si>
    <t>1.394,09</t>
  </si>
  <si>
    <t>100668</t>
  </si>
  <si>
    <t>JANELA DE MADEIRA (CEDRINHO/ANGELIM OU EQUIV.) TIPO MAXIM-AR, PARA VIDRO, COM BATENTE, ALIZAR E FERRAGENS. EXCLUSIVE VIDRO, ACABAMENTO E CONTRAMARCO. FORNECIMENTO E INSTALAÇÃO. AF_12/2019</t>
  </si>
  <si>
    <t>1.646,25</t>
  </si>
  <si>
    <t>1.662,22</t>
  </si>
  <si>
    <t>100669</t>
  </si>
  <si>
    <t>JANELA DE MADEIRA (PINUS/EUCALIPTO OU EQUIV.) TIPO BASCULANTE COM 2 FOLHAS PARA VIDRO, COM BATENTE, ALIZAR E FERRAGENS. EXCLUSIVE VIDROS, ACABAMENTO E CONTRAMARCO. FORNECIMENTO E INSTALAÇÃO. AF_12/2019</t>
  </si>
  <si>
    <t>990,08</t>
  </si>
  <si>
    <t>1.000,30</t>
  </si>
  <si>
    <t>100670</t>
  </si>
  <si>
    <t>JANELA DE MADEIRA (CEDRINHO/ANGELIM OU EQUIV.) DE CORRER COM 6 FOLHAS (2 VENEZ. FIXAS, 2 VENEZ. DE CORRER E 2 DE CORRER PARA VIDRO), COM BATENTE, ALIZAR E FERRAGENS. EXCLUSIVE VIDROS, ACABAMENTO E CONTRAMARCO. FORNECIMENTO E INSTALAÇÃO. AF_12/2019</t>
  </si>
  <si>
    <t>1.336,06</t>
  </si>
  <si>
    <t>1.343,94</t>
  </si>
  <si>
    <t>100671</t>
  </si>
  <si>
    <t>JANELA DE MADEIRA (IMBUIA/CEDRO OU EQUIV) DE CORRER COM 6 FOLHAS (2 VENEZIANAS FIXAS, 2 VENEZIANAS DE CORRER E 2 DE CORRER PARA VIDRO), COM BATENTE, ALIZAR E FERRAGENS. EXCLUSIVE VIDROS, ACABAMENTO E CONTRAMARCO. FORNECIMENTO E INSTALAÇÃO. AF_12/2019</t>
  </si>
  <si>
    <t>1.659,70</t>
  </si>
  <si>
    <t>1.667,58</t>
  </si>
  <si>
    <t>100672</t>
  </si>
  <si>
    <t>JANELA DE MADEIRA (PINUS/EUCALIPTO OU EQUIV.) DE CORRER COM 6 FOLHAS (2 VENEZ. FIXAS, 2 VENEZ. DE CORRER E 2 DE CORRER PARA VIDRO), COM BATENTE, ALIZAR E FERRAGENS. EXCLUSIVE VIDROS, ACABAMENTO E CONTRAMARCO. FORNECIMENTO EINSTALAÇÃO. AF_12/2019</t>
  </si>
  <si>
    <t>1.069,41</t>
  </si>
  <si>
    <t>1.077,29</t>
  </si>
  <si>
    <t>100701</t>
  </si>
  <si>
    <t>PORTA DE FERRO, DE ABRIR, TIPO GRADE COM CHAPA, COM GUARNIÇÕES. AF_12/2019</t>
  </si>
  <si>
    <t>543,12</t>
  </si>
  <si>
    <t>544,99</t>
  </si>
  <si>
    <t>94559</t>
  </si>
  <si>
    <t>JANELA DE AÇO TIPO BASCULANTE PARA VIDROS, COM BATENTE, FERRAGENS E PINTURA ANTICORROSIVA. EXCLUSIVE VIDROS, ACABAMENTO, ALIZAR E CONTRAMARCO. FORNECIMENTO E INSTALAÇÃO. AF_12/2019</t>
  </si>
  <si>
    <t>787,26</t>
  </si>
  <si>
    <t>804,42</t>
  </si>
  <si>
    <t>94562</t>
  </si>
  <si>
    <t>JANELA DE AÇO DE CORRER COM 4 FOLHAS PARA VIDRO, COM BATENTE, FERRAGENS E PINTURA ANTICORROSIVA. EXCLUSIVE VIDROS, ALIZAR E CONTRAMARCO. FORNECIMENTO E INSTALAÇÃO. AF_12/2019</t>
  </si>
  <si>
    <t>771,26</t>
  </si>
  <si>
    <t>779,09</t>
  </si>
  <si>
    <t>94587</t>
  </si>
  <si>
    <t>CONTRAMARCO DE AÇO, FIXAÇÃO COM ARGAMASSA - FORNECIMENTO E INSTALAÇÃO. AF_12/2019</t>
  </si>
  <si>
    <t>61,66</t>
  </si>
  <si>
    <t>64,11</t>
  </si>
  <si>
    <t>94588</t>
  </si>
  <si>
    <t>CONTRAMARCO DE AÇO, FIXAÇÃO COM PARAFUSO - FORNECIMENTO E INSTALAÇÃO. AF_12/2019</t>
  </si>
  <si>
    <t>54,83</t>
  </si>
  <si>
    <t>56,10</t>
  </si>
  <si>
    <t>99837</t>
  </si>
  <si>
    <t>GUARDA-CORPO DE AÇO GALVANIZADO DE 1,10M, MONTANTES TUBULARES DE 1.1/4" ESPAÇADOS DE 1,20M, TRAVESSA SUPERIOR DE 1.1/2", GRADIL FORMADO POR TUBOS HORIZONTAIS DE 1" E VERTICAIS DE 3/4", FIXADO COM CHUMBADOR MECÂNICO. AF_04/2019_P</t>
  </si>
  <si>
    <t>611,41</t>
  </si>
  <si>
    <t>635,92</t>
  </si>
  <si>
    <t>99839</t>
  </si>
  <si>
    <t>GUARDA-CORPO DE AÇO GALVANIZADO DE 1,10M DE ALTURA, MONTANTES TUBULARES DE 1.1/2 ESPAÇADOS DE 1,20M, TRAVESSA SUPERIOR DE 2, GRADIL FORMADO POR BARRAS CHATAS EM FERRO DE 32X4,8MM, FIXADO COM CHUMBADOR MECÂNICO. AF_04/2019_P</t>
  </si>
  <si>
    <t>478,50</t>
  </si>
  <si>
    <t>504,21</t>
  </si>
  <si>
    <t>99841</t>
  </si>
  <si>
    <t>GUARDA-CORPO PANORÂMICO COM PERFIS DE ALUMÍNIO E VIDRO LAMINADO 8 MM, FIXADO COM CHUMBADOR MECÂNICO. AF_04/2019_P</t>
  </si>
  <si>
    <t>1.084,34</t>
  </si>
  <si>
    <t>1.099,25</t>
  </si>
  <si>
    <t>99855</t>
  </si>
  <si>
    <t>CORRIMÃO SIMPLES, DIÂMETRO EXTERNO = 1 1/2", EM AÇO GALVANIZADO. AF_04/2019_P</t>
  </si>
  <si>
    <t>111,35</t>
  </si>
  <si>
    <t>115,57</t>
  </si>
  <si>
    <t>99857</t>
  </si>
  <si>
    <t>CORRIMÃO SIMPLES, DIÂMETRO EXTERNO = 1 1/2", EM ALUMÍNIO. AF_04/2019_P</t>
  </si>
  <si>
    <t>89,12</t>
  </si>
  <si>
    <t>95,04</t>
  </si>
  <si>
    <t>99861</t>
  </si>
  <si>
    <t>GRADIL EM FERRO FIXADO EM VÃOS DE JANELAS, FORMADO POR BARRAS CHATAS DE 25X4,8 MM. AF_04/2019</t>
  </si>
  <si>
    <t>556,88</t>
  </si>
  <si>
    <t>594,71</t>
  </si>
  <si>
    <t>99862</t>
  </si>
  <si>
    <t>GRADIL EM ALUMÍNIO FIXADO EM VÃOS DE JANELAS, FORMADO POR TUBOS DE 3/4". AF_04/2019</t>
  </si>
  <si>
    <t>604,12</t>
  </si>
  <si>
    <t>643,43</t>
  </si>
  <si>
    <t>90838</t>
  </si>
  <si>
    <t>PORTA CORTA-FOGO 90X210X4CM - FORNECIMENTO E INSTALAÇÃO. AF_12/2019</t>
  </si>
  <si>
    <t>1.363,18</t>
  </si>
  <si>
    <t>1.376,57</t>
  </si>
  <si>
    <t>91338</t>
  </si>
  <si>
    <t>PORTA DE ALUMÍNIO DE ABRIR COM LAMBRI, COM GUARNIÇÃO, FIXAÇÃO COM PARAFUSOS - FORNECIMENTO E INSTALAÇÃO. AF_12/2019</t>
  </si>
  <si>
    <t>829,84</t>
  </si>
  <si>
    <t>831,14</t>
  </si>
  <si>
    <t>91341</t>
  </si>
  <si>
    <t>PORTA EM ALUMÍNIO DE ABRIR TIPO VENEZIANA COM GUARNIÇÃO, FIXAÇÃO COM PARAFUSOS - FORNECIMENTO E INSTALAÇÃO. AF_12/2019</t>
  </si>
  <si>
    <t>623,16</t>
  </si>
  <si>
    <t>624,57</t>
  </si>
  <si>
    <t>94805</t>
  </si>
  <si>
    <t>PORTA DE ALUMÍNIO DE ABRIR PARA VIDRO SEM GUARNIÇÃO, 87X210CM, FIXAÇÃO COM PARAFUSOS, INCLUSIVE VIDROS - FORNECIMENTO E INSTALAÇÃO. AF_12/2019</t>
  </si>
  <si>
    <t>895,91</t>
  </si>
  <si>
    <t>898,30</t>
  </si>
  <si>
    <t>94806</t>
  </si>
  <si>
    <t>PORTA EM AÇO DE ABRIR PARA VIDRO SEM GUARNIÇÃO, 87X210CM, FIXAÇÃO COM PARAFUSOS, EXCLUSIVE VIDROS - FORNECIMENTO E INSTALAÇÃO. AF_12/2019</t>
  </si>
  <si>
    <t>628,95</t>
  </si>
  <si>
    <t>632,33</t>
  </si>
  <si>
    <t>94807</t>
  </si>
  <si>
    <t>PORTA EM AÇO DE ABRIR TIPO VENEZIANA SEM GUARNIÇÃO, 87X210CM, FIXAÇÃO COM PARAFUSOS - FORNECIMENTO E INSTALAÇÃO. AF_12/2019</t>
  </si>
  <si>
    <t>572,47</t>
  </si>
  <si>
    <t>576,03</t>
  </si>
  <si>
    <t>100702</t>
  </si>
  <si>
    <t>PORTA DE CORRER DE ALUMÍNIO, COM DUAS FOLHAS PARA VIDRO, INCLUSO VIDRO LISO INCOLOR, FECHADURA E PUXADOR, SEM ALIZAR. AF_12/2019</t>
  </si>
  <si>
    <t>482,91</t>
  </si>
  <si>
    <t>483,95</t>
  </si>
  <si>
    <t>102188</t>
  </si>
  <si>
    <t>MOLA HIDRAULICA DE PISO PARA PORTA DE VIDRO TEMPERADO. AF_01/2021</t>
  </si>
  <si>
    <t>843,91</t>
  </si>
  <si>
    <t>850,91</t>
  </si>
  <si>
    <t>102189</t>
  </si>
  <si>
    <t>JOGO DE FERRAGENS CROMADAS PARA PORTA DE VIDRO TEMPERADO, UMA FOLHA COMPOSTO DE DOBRADICAS SUPERIOR E INFERIOR, TRINCO, FECHADURA, CONTRA FECHADURA COM CAPUCHINHO SEM MOLA E PUXADOR. AF_01/2021</t>
  </si>
  <si>
    <t>213,44</t>
  </si>
  <si>
    <t>221,22</t>
  </si>
  <si>
    <t>100703</t>
  </si>
  <si>
    <t>PUXADOR CENTRAL PARA ESQUADRIA DE MADEIRA. AF_12/2019</t>
  </si>
  <si>
    <t>31,75</t>
  </si>
  <si>
    <t>33,11</t>
  </si>
  <si>
    <t>100704</t>
  </si>
  <si>
    <t>PORTA CADEADO ZINCADO OXIDADO PRETO COM CADEADO DE AÇO INOX, LARGURA DE *50* MM. AF_12/2019</t>
  </si>
  <si>
    <t>67,98</t>
  </si>
  <si>
    <t>70,15</t>
  </si>
  <si>
    <t>100705</t>
  </si>
  <si>
    <t>TARJETA TIPO LIVRE/OCUPADO PARA PORTA DE BANHEIRO. AF_12/2019</t>
  </si>
  <si>
    <t>77,11</t>
  </si>
  <si>
    <t>80,86</t>
  </si>
  <si>
    <t>100706</t>
  </si>
  <si>
    <t>CREMONA EM LATÃO CROMADO OU POLIDO, COMPLETA. AF_12/2019</t>
  </si>
  <si>
    <t>67,35</t>
  </si>
  <si>
    <t>72,20</t>
  </si>
  <si>
    <t>100707</t>
  </si>
  <si>
    <t>FECHO DE EMBUTIR TIPO UNHA 22CM. AF_12/2019</t>
  </si>
  <si>
    <t>143,78</t>
  </si>
  <si>
    <t>148,40</t>
  </si>
  <si>
    <t>100708</t>
  </si>
  <si>
    <t>FECHO DE EMBUTIR TIPO UNHA 40CM. AF_12/2019</t>
  </si>
  <si>
    <t>180,67</t>
  </si>
  <si>
    <t>185,78</t>
  </si>
  <si>
    <t>100709</t>
  </si>
  <si>
    <t>DOBRADIÇA EM AÇO/FERRO, 3" X 21/2", E=1,9 A 2MM, SEN ANEL, CROMADO OU ZINCADO, TAMPA BOLA, COM PARAFUSOS. AF_12/2019</t>
  </si>
  <si>
    <t>39,27</t>
  </si>
  <si>
    <t>43,02</t>
  </si>
  <si>
    <t>100710</t>
  </si>
  <si>
    <t>DOBRADIÇA TIPO VAI E VEM EM LATÃO POLIDO 3". AF_12/2019</t>
  </si>
  <si>
    <t>88,19</t>
  </si>
  <si>
    <t>93,20</t>
  </si>
  <si>
    <t>102151</t>
  </si>
  <si>
    <t>INSTALAÇÃO DE VIDRO LISO INCOLOR, E = 3 MM, EM ESQUADRIA DE MADEIRA, FIXADO COM BAGUETE. AF_01/2021</t>
  </si>
  <si>
    <t>136,97</t>
  </si>
  <si>
    <t>139,46</t>
  </si>
  <si>
    <t>102152</t>
  </si>
  <si>
    <t>INSTALAÇÃO DE VIDRO LISO, E = 4 MM, EM ESQUADRIA DE MADEIRA, FIXADO COM BAGUETE. AF_01/2021</t>
  </si>
  <si>
    <t>171,96</t>
  </si>
  <si>
    <t>174,45</t>
  </si>
  <si>
    <t>102153</t>
  </si>
  <si>
    <t>INSTALAÇÃO DE VIDRO LISO FUME, E = 4 MM, EM ESQUADRIA DE MADEIRA, FIXADO COM BAGUETE. AF_01/2021</t>
  </si>
  <si>
    <t>218,63</t>
  </si>
  <si>
    <t>221,12</t>
  </si>
  <si>
    <t>102154</t>
  </si>
  <si>
    <t>INSTALAÇÃO DE VIDRO LISO INCOLOR, E = 5 MM, EM ESQUADRIA DE MADEIRA, FIXADO COM BAGUETE. AF_01/2021</t>
  </si>
  <si>
    <t>189,05</t>
  </si>
  <si>
    <t>191,04</t>
  </si>
  <si>
    <t>102155</t>
  </si>
  <si>
    <t>INSTALAÇÃO DE VIDRO LISO FUME, E = 5 MM, EM ESQUADRIA DE MADEIRA, FIXADO COM BAGUETE. AF_01/2021</t>
  </si>
  <si>
    <t>227,21</t>
  </si>
  <si>
    <t>229,20</t>
  </si>
  <si>
    <t>102156</t>
  </si>
  <si>
    <t>INSTALAÇÃO DE VIDRO LISO INCOLOR, E = 6 MM, EM ESQUADRIA DE MADEIRA, FIXADO COM BAGUETE. AF_01/2021</t>
  </si>
  <si>
    <t>218,05</t>
  </si>
  <si>
    <t>219,57</t>
  </si>
  <si>
    <t>102157</t>
  </si>
  <si>
    <t>INSTALAÇÃO DE VIDRO LISO FUME, E = 6 MM, EM ESQUADRIA DE MADEIRA, FIXADO COM BAGUETE. AF_01/2021</t>
  </si>
  <si>
    <t>299,72</t>
  </si>
  <si>
    <t>301,24</t>
  </si>
  <si>
    <t>102158</t>
  </si>
  <si>
    <t>INSTALAÇÃO DE VIDRO LISO INCOLOR, E = 8 MM, EM ESQUADRIA DE MADEIRA, FIXADO COM BAGUETE. AF_01/2021</t>
  </si>
  <si>
    <t>303,96</t>
  </si>
  <si>
    <t>305,09</t>
  </si>
  <si>
    <t>102159</t>
  </si>
  <si>
    <t>INSTALAÇÃO DE VIDRO LISO INCOLOR, E = 10 MM, EM ESQUADRIA DE MADEIRA, FIXADO COM BAGUETE. AF_01/2021</t>
  </si>
  <si>
    <t>362,81</t>
  </si>
  <si>
    <t>363,80</t>
  </si>
  <si>
    <t>102160</t>
  </si>
  <si>
    <t>INSTALAÇÃO DE VIDRO IMPRESSO, E = 4 MM, EM ESQUADRIA DE MADEIRA, FIXADO COM BAGUETE. AF_01/2021</t>
  </si>
  <si>
    <t>148,63</t>
  </si>
  <si>
    <t>151,12</t>
  </si>
  <si>
    <t>102161</t>
  </si>
  <si>
    <t>INSTALAÇÃO DE VIDRO LISO INCOLOR, E = 3 MM, EM ESQUADRIA DE ALUMÍNIO OU PVC, FIXADO COM BAGUETE. AF_01/2021_P</t>
  </si>
  <si>
    <t>228,36</t>
  </si>
  <si>
    <t>231,37</t>
  </si>
  <si>
    <t>102162</t>
  </si>
  <si>
    <t>INSTALAÇÃO DE VIDRO LISO INCOLOR, E = 4 MM, EM ESQUADRIA DE ALUMÍNIO OU PVC, FIXADO COM BAGUETE. AF_01/2021_P</t>
  </si>
  <si>
    <t>263,35</t>
  </si>
  <si>
    <t>266,36</t>
  </si>
  <si>
    <t>102163</t>
  </si>
  <si>
    <t>INSTALAÇÃO DE VIDRO LISO FUME, E = 4 MM, EM ESQUADRIA DE ALUMÍNIO OU PVC, FIXADO COM BAGUETE. AF_01/2021_P</t>
  </si>
  <si>
    <t>310,02</t>
  </si>
  <si>
    <t>313,03</t>
  </si>
  <si>
    <t>102164</t>
  </si>
  <si>
    <t>INSTALAÇÃO DE VIDRO LISO INCOLOR, E = 5 MM, EM ESQUADRIA DE ALUMÍNIO OU PVC, FIXADO COM BAGUETE. AF_01/2021_P</t>
  </si>
  <si>
    <t>263,64</t>
  </si>
  <si>
    <t>266,05</t>
  </si>
  <si>
    <t>102165</t>
  </si>
  <si>
    <t>INSTALAÇÃO DE VIDRO LISO FUME, E = 5 MM, EM ESQUADRIA DE ALUMÍNIO OU PVC, FIXADO COM BAGUETE. AF_01/2021_P</t>
  </si>
  <si>
    <t>301,80</t>
  </si>
  <si>
    <t>304,21</t>
  </si>
  <si>
    <t>102166</t>
  </si>
  <si>
    <t>INSTALAÇÃO DE VIDRO LISO INCOLOR, E = 6 MM, EM ESQUADRIA DE ALUMÍNIO OU PVC, FIXADO COM BAGUETE. AF_01/2021_P</t>
  </si>
  <si>
    <t>275,80</t>
  </si>
  <si>
    <t>277,64</t>
  </si>
  <si>
    <t>102167</t>
  </si>
  <si>
    <t>INSTALAÇÃO DE VIDRO LISO FUME, E = 6 MM, EM ESQUADRIA DE ALUMÍNIO OU PVC, FIXADO COM BAGUETE. AF_01/2021_P</t>
  </si>
  <si>
    <t>357,47</t>
  </si>
  <si>
    <t>359,31</t>
  </si>
  <si>
    <t>102168</t>
  </si>
  <si>
    <t>INSTALAÇÃO DE VIDRO LISO INCOLOR, E = 8 MM, EM ESQUADRIA DE ALUMÍNIO OU PVC, FIXADO COM BAGUETE. AF_01/2021_P</t>
  </si>
  <si>
    <t>346,77</t>
  </si>
  <si>
    <t>348,14</t>
  </si>
  <si>
    <t>102169</t>
  </si>
  <si>
    <t>INSTALAÇÃO DE VIDRO LISO INCOLOR, E = 10 MM, EM ESQUADRIA DE ALUMÍNIO OU PVC, FIXADO COM BAGUETE. AF_01/2021_P</t>
  </si>
  <si>
    <t>400,08</t>
  </si>
  <si>
    <t>401,29</t>
  </si>
  <si>
    <t>102170</t>
  </si>
  <si>
    <t>INSTALAÇÃO DE VIDRO IMPRESSO, E = 4 MM, EM ESQUADRIA DE ALUMÍNIO OU PVC, FIXADO COM BAGUETE. AF_01/2021_P</t>
  </si>
  <si>
    <t>240,02</t>
  </si>
  <si>
    <t>243,03</t>
  </si>
  <si>
    <t>102171</t>
  </si>
  <si>
    <t>INSTALAÇÃO DE VIDRO ARAMADO, E = 6 MM, EM ESQUADRIA DE ALUMÍNIO OU PVC, FIXADO COM BAGUETE. AF_01/2021_P</t>
  </si>
  <si>
    <t>450,30</t>
  </si>
  <si>
    <t>452,71</t>
  </si>
  <si>
    <t>102172</t>
  </si>
  <si>
    <t>INSTALAÇÃO DE VIDRO ARAMADO, E = 7 MM, EM ESQUADRIA DE ALUMÍNIO OU PVC, FIXADO COM BAGUETE. AF_01/2021_P</t>
  </si>
  <si>
    <t>439,13</t>
  </si>
  <si>
    <t>440,97</t>
  </si>
  <si>
    <t>102176</t>
  </si>
  <si>
    <t>INSTALAÇÃO DE VIDRO LAMINADO, E = 8 MM (4+4), ENCAIXADO EM PERFIL U. AF_01/2021_P</t>
  </si>
  <si>
    <t>831,81</t>
  </si>
  <si>
    <t>838,22</t>
  </si>
  <si>
    <t>102177</t>
  </si>
  <si>
    <t>INSTALAÇÃO DE VIDRO LAMINADO, E = 12 MM (4+4+4), ENCAIXADO EM PERFIL U. AF_01/2021_P</t>
  </si>
  <si>
    <t>1.659,61</t>
  </si>
  <si>
    <t>1.665,45</t>
  </si>
  <si>
    <t>102178</t>
  </si>
  <si>
    <t>INSTALAÇÃO DE VIDRO LAMINADO, E = 15 MM (5+5+5), ENCAIXADO EM PERFIL U. AF_01/2021_P</t>
  </si>
  <si>
    <t>1.902,02</t>
  </si>
  <si>
    <t>1.907,36</t>
  </si>
  <si>
    <t>102179</t>
  </si>
  <si>
    <t>INSTALAÇÃO DE VIDRO TEMPERADO, E = 6 MM, ENCAIXADO EM PERFIL U. AF_01/2021_P</t>
  </si>
  <si>
    <t>293,88</t>
  </si>
  <si>
    <t>299,98</t>
  </si>
  <si>
    <t>102180</t>
  </si>
  <si>
    <t>INSTALAÇÃO DE VIDRO TEMPERADO, E = 8 MM, ENCAIXADO EM PERFIL U. AF_01/2021_P</t>
  </si>
  <si>
    <t>332,36</t>
  </si>
  <si>
    <t>338,18</t>
  </si>
  <si>
    <t>102181</t>
  </si>
  <si>
    <t>INSTALAÇÃO DE VIDRO TEMPERADO, E = 10 MM, ENCAIXADO EM PERFIL U. AF_01/2021_P</t>
  </si>
  <si>
    <t>386,74</t>
  </si>
  <si>
    <t>392,21</t>
  </si>
  <si>
    <t>102182</t>
  </si>
  <si>
    <t>PORTA PIVOTANTE DE VIDRO TEMPERADO, 90X210 CM, ESPESSURA 10 MM, INCLUSIVE ACESSÓRIOS. AF_01/2021</t>
  </si>
  <si>
    <t>784,59</t>
  </si>
  <si>
    <t>102183</t>
  </si>
  <si>
    <t>PORTA PIVOTANTE DE VIDRO TEMPERADO, 2 FOLHAS DE 90X210 CM, ESPESSURA DE 10MM, INCLUSIVE ACESSÓRIOS. AF_01/2021</t>
  </si>
  <si>
    <t>1.578,00</t>
  </si>
  <si>
    <t>1.593,79</t>
  </si>
  <si>
    <t>102184</t>
  </si>
  <si>
    <t>PORTA DE ABRIR COM MOLA HIDRÁULICA, EM VIDRO TEMPERADO, 90X210 CM, ESPESSURA 10 MM, INCLUSIVE ACESSÓRIOS. AF_01/2021</t>
  </si>
  <si>
    <t>1.612,12</t>
  </si>
  <si>
    <t>1.624,64</t>
  </si>
  <si>
    <t>102185</t>
  </si>
  <si>
    <t>PORTA DE ABRIR COM MOLA HIDRÁULICA, EM VIDRO TEMPERADO, 2 FOLHAS DE 90X210 CM, ESPESSURA DD 10MM, INCLUSIVE ACESSÓRIOS. AF_01/2021</t>
  </si>
  <si>
    <t>3.232,81</t>
  </si>
  <si>
    <t>3.258,84</t>
  </si>
  <si>
    <t>102190</t>
  </si>
  <si>
    <t>REMOÇÃO DE VIDRO LISO COMUM DE ESQUADRIA COM BAGUETE DE MADEIRA. AF_01/2021</t>
  </si>
  <si>
    <t>13,54</t>
  </si>
  <si>
    <t>15,08</t>
  </si>
  <si>
    <t>102191</t>
  </si>
  <si>
    <t>REMOÇÃO DE VIDRO LISO COMUM DE ESQUADRIA COM BAGUETE DE ALUMÍNIO OU PVC. AF_01/2021</t>
  </si>
  <si>
    <t>16,45</t>
  </si>
  <si>
    <t>18,32</t>
  </si>
  <si>
    <t>102192</t>
  </si>
  <si>
    <t>REMOÇÃO DE VIDRO TEMPERADO FIXADO EM PERFIL U. AF_01/2021</t>
  </si>
  <si>
    <t>11,73</t>
  </si>
  <si>
    <t>13,08</t>
  </si>
  <si>
    <t>94569</t>
  </si>
  <si>
    <t>JANELA DE ALUMÍNIO TIPO MAXIM-AR, COM VIDROS, BATENTE E FERRAGENS. EXCLUSIVE ALIZAR, ACABAMENTO E CONTRAMARCO. FORNECIMENTO E INSTALAÇÃO. AF_12/2019</t>
  </si>
  <si>
    <t>446,66</t>
  </si>
  <si>
    <t>452,94</t>
  </si>
  <si>
    <t>94570</t>
  </si>
  <si>
    <t>JANELA DE ALUMÍNIO DE CORRER COM 2 FOLHAS PARA VIDROS, COM VIDROS, BATENTE, ACABAMENTO COM ACETATO OU BRILHANTE E FERRAGENS. EXCLUSIVE ALIZAR E CONTRAMARCO. FORNECIMENTO E INSTALAÇÃO. AF_12/2019</t>
  </si>
  <si>
    <t>228,29</t>
  </si>
  <si>
    <t>230,19</t>
  </si>
  <si>
    <t>94572</t>
  </si>
  <si>
    <t>JANELA DE ALUMÍNIO DE CORRER COM 3 FOLHAS (2 VENEZIANAS E 1 PARA VIDRO), COM VIDROS, BATENTE E FERRAGENS. EXCLUSIVE ACABAMENTO, ALIZAR E CONTRAMARCO. FORNECIMENTO E INSTALAÇÃO. AF_12/2019</t>
  </si>
  <si>
    <t>323,94</t>
  </si>
  <si>
    <t>326,50</t>
  </si>
  <si>
    <t>94573</t>
  </si>
  <si>
    <t>JANELA DE ALUMÍNIO DE CORRER COM 4 FOLHAS PARA VIDROS, COM VIDROS, BATENTE, ACABAMENTO COM ACETATO OU BRILHANTE E FERRAGENS. EXCLUSIVE ALIZAR E CONTRAMARCO. FORNECIMENTO E INSTALAÇÃO. AF_12/2019</t>
  </si>
  <si>
    <t>266,29</t>
  </si>
  <si>
    <t>269,81</t>
  </si>
  <si>
    <t>94580</t>
  </si>
  <si>
    <t>JANELA DE ALUMÍNIO DE CORRER COM 6 FOLHAS (2 VENEZIANAS FIXAS, 2 VENEZIANAS DE CORRER E 2 PARA VIDRO), COM VIDROS, BATENTE, ACABAMENTO COM ACETATO OU BRILHANTE E FERRAGENS. EXCLUSIVE ALIZAR E CONTRAMARCO. FORNECIMENTO E INSTALAÇÃO. AF_12/2019</t>
  </si>
  <si>
    <t>362,19</t>
  </si>
  <si>
    <t>366,31</t>
  </si>
  <si>
    <t>94589</t>
  </si>
  <si>
    <t>CONTRAMARCO DE ALUMÍNIO, FIXAÇÃO COM ARGAMASSA - FORNECIMENTO E INSTALAÇÃO. AF_12/2019</t>
  </si>
  <si>
    <t>17,58</t>
  </si>
  <si>
    <t>94590</t>
  </si>
  <si>
    <t>CONTRAMARCO DE ALUMÍNIO, FIXAÇÃO COM PARAFUSO - FORNECIMENTO E INSTALAÇÃO. AF_12/2019</t>
  </si>
  <si>
    <t>13,00</t>
  </si>
  <si>
    <t>13,55</t>
  </si>
  <si>
    <t>100674</t>
  </si>
  <si>
    <t>JANELA FIXA DE ALUMÍNIO PARA VIDRO, COM VIDRO, BATENTE E FERRAGENS. EXCLUSIVE ACABAMENTO, ALIZAR E CONTRAMARCO. FORNECIMENTO E INSTALAÇÃO. AF_12/2019</t>
  </si>
  <si>
    <t>470,68</t>
  </si>
  <si>
    <t>473,33</t>
  </si>
  <si>
    <t>101096</t>
  </si>
  <si>
    <t>TUBULÃO A CÉU ABERTO, DIÂMETRO DO FUSTE DE 70CM, ESCAVAÇÃO MANUAL, SEM ALARGAMENTO DE BASE, CONCRETO FEITO EM OBRA E LANÇADO COM JERICA. AF_05/2020</t>
  </si>
  <si>
    <t>1.082,57</t>
  </si>
  <si>
    <t>1.146,97</t>
  </si>
  <si>
    <t>101097</t>
  </si>
  <si>
    <t>TUBULÃO A CÉU ABERTO, DIÂMETRO DO FUSTE DE 80CM, ESCAVAÇÃO MANUAL, SEM ALARGAMENTO DE BASE, CONCRETO FEITO EM OBRA E LANÇADO COM JERICA. AF_05/2020</t>
  </si>
  <si>
    <t>1.028,38</t>
  </si>
  <si>
    <t>1.085,87</t>
  </si>
  <si>
    <t>101098</t>
  </si>
  <si>
    <t>TUBULÃO A CÉU ABERTO, DIÂMETRO DO FUSTE DE 100CM, ESCAVAÇÃO MANUAL, SEM ALARGAMENTO DE BASE, CONCRETO FEITO EM OBRA E LANÇADO COM JERICA. AF_05/2020</t>
  </si>
  <si>
    <t>961,27</t>
  </si>
  <si>
    <t>1.009,27</t>
  </si>
  <si>
    <t>101099</t>
  </si>
  <si>
    <t>TUBULÃO A CÉU ABERTO, DIÂMETRO DO FUSTE DE 120CM, ESCAVAÇÃO MANUAL, SEM ALARGAMENTO DE BASE, CONCRETO FEITO EM OBRA E LANÇADO COM JERICA. AF_05/2020</t>
  </si>
  <si>
    <t>881,53</t>
  </si>
  <si>
    <t>923,16</t>
  </si>
  <si>
    <t>101100</t>
  </si>
  <si>
    <t>TUBULÃO A CÉU ABERTO, DIÂMETRO DO FUSTE DE 70CM, ESCAVAÇÃO MECÂNICA, SEM ALARGAMENTO DE BASE, CONCRETO FEITO EM OBRA E LANÇADO COM JERICA. AF_05/2020</t>
  </si>
  <si>
    <t>825,03</t>
  </si>
  <si>
    <t>844,21</t>
  </si>
  <si>
    <t>101101</t>
  </si>
  <si>
    <t>TUBULÃO A CÉU ABERTO, DIÂMETRO DO FUSTE DE 80CM, ESCAVAÇÃO MECÂNICA, SEM ALARGAMENTO DE BASE, CONCRETO FEITO EM OBRA E LANÇADO COM JERICA. AF_05/2020</t>
  </si>
  <si>
    <t>807,04</t>
  </si>
  <si>
    <t>825,19</t>
  </si>
  <si>
    <t>101102</t>
  </si>
  <si>
    <t>TUBULÃO A CÉU ABERTO, DIÂMETRO DO FUSTE DE 100CM, ESCAVAÇÃO MECÂNICA, SEM ALARGAMENTO DE BASE, CONCRETO FEITO EM OBRA E LANÇADO COM JERICA. AF_05/2020</t>
  </si>
  <si>
    <t>789,91</t>
  </si>
  <si>
    <t>806,63</t>
  </si>
  <si>
    <t>101103</t>
  </si>
  <si>
    <t>TUBULÃO A CÉU ABERTO, DIÂMETRO DO FUSTE DE 120CM, ESCAVAÇÃO MECÂNICA, SEM ALARGAMENTO DE BASE, CONCRETO FEITO EM OBRA E LANÇADO COM JERICA. AF_05/2020</t>
  </si>
  <si>
    <t>742,63</t>
  </si>
  <si>
    <t>758,21</t>
  </si>
  <si>
    <t>101104</t>
  </si>
  <si>
    <t>TUBULÃO A CÉU ABERTO, DIÂMETRO DO FUSTE DE 70CM, ESCAVAÇÃO MANUAL, SEM ALARGAMENTO DE BASE, CONCRETO USINADO E LANÇADO COM BOMBA OU DIRETAMENTE DO CAMINHÃO. AF_05/2020</t>
  </si>
  <si>
    <t>1.099,90</t>
  </si>
  <si>
    <t>1.153,90</t>
  </si>
  <si>
    <t>101105</t>
  </si>
  <si>
    <t>TUBULÃO A CÉU ABERTO, DIÂMETRO DO FUSTE DE 80CM, ESCAVAÇÃO MANUAL, SEM ALARGAMENTO DE BASE, CONCRETO USINADO E LANÇADO COM BOMBA OU DIRETAMENTE DO CAMINHÃO. AF_05/2020</t>
  </si>
  <si>
    <t>1.045,55</t>
  </si>
  <si>
    <t>1.092,81</t>
  </si>
  <si>
    <t>101106</t>
  </si>
  <si>
    <t>TUBULÃO A CÉU ABERTO, DIÂMETRO DO FUSTE DE 100CM, ESCAVAÇÃO MANUAL, SEM ALARGAMENTO DE BASE, CONCRETO USINADO E LANÇADO COM BOMBA OU DIRETAMENTE DO CAMINHÃO. AF_05/2020</t>
  </si>
  <si>
    <t>978,58</t>
  </si>
  <si>
    <t>1.016,66</t>
  </si>
  <si>
    <t>101107</t>
  </si>
  <si>
    <t>TUBULÃO A CÉU ABERTO, DIÂMETRO DO FUSTE DE 120CM, ESCAVAÇÃO MANUAL, SEM ALARGAMENTO DE BASE, CONCRETO USINADO E LANÇADO COM BOMBA OU DIRETAMENTE DO CAMINHÃO. AF_05/2020</t>
  </si>
  <si>
    <t>898,58</t>
  </si>
  <si>
    <t>930,66</t>
  </si>
  <si>
    <t>101108</t>
  </si>
  <si>
    <t>TUBULÃO A CÉU ABERTO, DIÂMETRO DO FUSTE DE 70CM, ESCAVAÇÃO MECÂNICA, SEM ALARGAMENTO DE BASE, CONCRETO USINADO E LANÇADO COM BOMBA OU DIRETAMENTE DO CAMINHÃO. AF_05/2020</t>
  </si>
  <si>
    <t>837,47</t>
  </si>
  <si>
    <t>845,50</t>
  </si>
  <si>
    <t>101109</t>
  </si>
  <si>
    <t>TUBULÃO A CÉU ABERTO, DIÂMETRO DO FUSTE DE 80CM, ESCAVAÇÃO MECÂNICA, SEM ALARGAMENTO DE BASE, CONCRETO USINADO E LANÇADO COM BOMBA OU DIRETAMENTE DO CAMINHÃO. AF_05/2020</t>
  </si>
  <si>
    <t>819,57</t>
  </si>
  <si>
    <t>826,81</t>
  </si>
  <si>
    <t>101110</t>
  </si>
  <si>
    <t>TUBULÃO A CÉU ABERTO, DIÂMETRO DO FUSTE DE 100CM, ESCAVAÇÃO MECÂNICA, SEM ALARGAMENTO DE BASE, CONCRETO USINADO E LANÇADO COM BOMBA OU DIRETAMENTE DO CAMINHÃO. AF_05/2020</t>
  </si>
  <si>
    <t>803,15</t>
  </si>
  <si>
    <t>809,32</t>
  </si>
  <si>
    <t>101111</t>
  </si>
  <si>
    <t>TUBULÃO A CÉU ABERTO, DIÂMETRO DO FUSTE DE 120CM, ESCAVAÇÃO MECÂNICA, SEM ALARGAMENTO DE BASE, CONCRETO USINADO E LANÇADO COM BOMBA OU DIRETAMENTE DO CAMINHÃO. AF_05/2020</t>
  </si>
  <si>
    <t>756,17</t>
  </si>
  <si>
    <t>761,66</t>
  </si>
  <si>
    <t>101112</t>
  </si>
  <si>
    <t>ALARGAMENTO DE BASE DE TUBULÃO A CÉU ABERTO, ESCAVAÇÃO MANUAL, CONCRETO FEITO EM OBRA E LANÇADO COM JERICA. AF_05/2020</t>
  </si>
  <si>
    <t>762,88</t>
  </si>
  <si>
    <t>801,19</t>
  </si>
  <si>
    <t>101113</t>
  </si>
  <si>
    <t>ALARGAMENTO DE BASE DE TUBULÃO A CÉU ABERTO, ESCAVAÇÃO MANUAL, CONCRETO USINADO E LANÇADO COM BOMBA OU DIRETAMENTE DO CAMINHÃO. AF_05/2020</t>
  </si>
  <si>
    <t>784,05</t>
  </si>
  <si>
    <t>812,19</t>
  </si>
  <si>
    <t>95601</t>
  </si>
  <si>
    <t>ARRASAMENTO MECANICO DE ESTACA DE CONCRETO ARMADO, DIAMETROS DE ATÉ 40 CM. AF_05/2021</t>
  </si>
  <si>
    <t>12,68</t>
  </si>
  <si>
    <t>14,10</t>
  </si>
  <si>
    <t>95602</t>
  </si>
  <si>
    <t>ARRASAMENTO MECANICO DE ESTACA DE CONCRETO ARMADO, DIAMETROS DE 41 CM A 60 CM. AF_05/2021</t>
  </si>
  <si>
    <t>20,29</t>
  </si>
  <si>
    <t>22,57</t>
  </si>
  <si>
    <t>95603</t>
  </si>
  <si>
    <t>ARRASAMENTO MECANICO DE ESTACA DE CONCRETO ARMADO, DIAMETROS DE 61 CM A 80 CM. AF_05/2021</t>
  </si>
  <si>
    <t>38,51</t>
  </si>
  <si>
    <t>95604</t>
  </si>
  <si>
    <t>ARRASAMENTO MECANICO DE ESTACA DE CONCRETO ARMADO, DIAMETROS DE 81 CM A 100 CM. AF_05/2021</t>
  </si>
  <si>
    <t>53,74</t>
  </si>
  <si>
    <t>59,77</t>
  </si>
  <si>
    <t>95605</t>
  </si>
  <si>
    <t>ARRASAMENTO MECANICO DE ESTACA DE CONCRETO ARMADO, DIAMETROS DE 101 CM A 150 CM. AF_05/2021</t>
  </si>
  <si>
    <t>98,68</t>
  </si>
  <si>
    <t>109,75</t>
  </si>
  <si>
    <t>95607</t>
  </si>
  <si>
    <t>ARRASAMENTO DE ESTACA METÁLICA, PERFIL LAMINADO TIPO  I  FAMÍLIA 250. AF_05/2021</t>
  </si>
  <si>
    <t>14,11</t>
  </si>
  <si>
    <t>95608</t>
  </si>
  <si>
    <t>ARRASAMENTO MECÂNICO DE ESTACA METÁLICA, PERFIL LAMINADO TIPO  H - FAMÍLIA 250. AF_05/2021</t>
  </si>
  <si>
    <t>20,46</t>
  </si>
  <si>
    <t>95609</t>
  </si>
  <si>
    <t>ARRASAMENTO MECÂNICO DE ESTACA METÁLICA, PERFIL LAMINADO TIPO  H - FAMÍLIA 310. AF_05/2021</t>
  </si>
  <si>
    <t>25,95</t>
  </si>
  <si>
    <t>100651</t>
  </si>
  <si>
    <t>ESTACA HÉLICE CONTÍNUA, DIÂMETRO DE 30 CM, INCLUSO CONCRETO FCK=30MPA E ARMADURA MÍNIMA (EXCLUSIVE MOBILIZAÇÃO, DESMOBILIZAÇÃO E BOMBEAMENTO). AF_12/2019</t>
  </si>
  <si>
    <t>122,78</t>
  </si>
  <si>
    <t>124,29</t>
  </si>
  <si>
    <t>100652</t>
  </si>
  <si>
    <t>ESTACA HÉLICE CONTÍNUA , DIÂMETRO DE 50 CM, INCLUSO CONCRETO FCK=30MPA E ARMADURA MÍNIMA (EXCLUSIVE MOBILIZAÇÃO, DESMOBILIZAÇÃO E BOMBEAMENTO). AF_12/2019</t>
  </si>
  <si>
    <t>233,28</t>
  </si>
  <si>
    <t>235,26</t>
  </si>
  <si>
    <t>100653</t>
  </si>
  <si>
    <t>ESTACA HÉLICE CONTÍNUA, DIÂMETRO DE 70 CM, INCLUSO CONCRETO FCK=30MPA E ARMADURA MÍNIMA (EXCLUSIVE MOBILIZAÇÃO, DESMOBILIZAÇÃO E BOMBEAMENTO). AF_12/2019</t>
  </si>
  <si>
    <t>387,81</t>
  </si>
  <si>
    <t>390,26</t>
  </si>
  <si>
    <t>100654</t>
  </si>
  <si>
    <t>ESTACA HÉLICE CONTÍNUA, DIÂMETRO DE 80 CM, INCLUSO CONCRETO FCK=30MPA E ARMADURA MÍNIMA (EXCLUSIVE MOBILIZAÇÃO, DESMOBILIZAÇÃO E BOMBEAMENTO). AF_12/2019.</t>
  </si>
  <si>
    <t>526,89</t>
  </si>
  <si>
    <t>529,88</t>
  </si>
  <si>
    <t>100655</t>
  </si>
  <si>
    <t>ESTACA HÉLICE CONTÍNUA, DIÂMETRO DE 90 CM, INCLUSO CONCRETO FCK=30MPA E ARMADURA MÍNIMA (EXCLUSIVE MOBILIZAÇÃO, DESMOBILIZAÇÃO E BOMBEAMENTO). AF_12/2019.</t>
  </si>
  <si>
    <t>609,80</t>
  </si>
  <si>
    <t>612,39</t>
  </si>
  <si>
    <t>100656</t>
  </si>
  <si>
    <t>ESTACA PRÉ-MOLDADA DE CONCRETO, SEÇÃO QUADRADA, CAPACIDADE DE 25 TONELADAS, INCLUSO EMENDA (EXCLUSIVE MOBILIZAÇÃO E DESMOBILIZAÇÃO). AF_12/2019</t>
  </si>
  <si>
    <t>104,16</t>
  </si>
  <si>
    <t>105,78</t>
  </si>
  <si>
    <t>100657</t>
  </si>
  <si>
    <t>ESTACA PRÉ-MOLDADA DE CONCRETO SEÇÃO QUADRADA, CAPACIDADE DE 50 TONELADAS, INCLUSO EMENDA (EXCLUSIVE MOBILIZAÇÃO E DESMOBILIZAÇÃO). AF_12/2019</t>
  </si>
  <si>
    <t>135,05</t>
  </si>
  <si>
    <t>136,77</t>
  </si>
  <si>
    <t>100658</t>
  </si>
  <si>
    <t>ESTACA PRÉ-MOLDADA DE CONCRETO CENTRIFUGADO, SEÇÃO CIRCULAR, CAPACIDADE DE 100 TONELADAS, INCLUSO EMENDA (EXCLUSIVE MOBILIZAÇÃO E DESMOBILIZAÇÃO). AF_12/2019</t>
  </si>
  <si>
    <t>311,81</t>
  </si>
  <si>
    <t>314,11</t>
  </si>
  <si>
    <t>100889</t>
  </si>
  <si>
    <t>ESTACA METÁLICA PARA FUNDAÇÃO, UTILIZANDO PERFIL LAMINADO HP250X62 (EXCLUSIVE MOBILIZAÇÃO E DESMOBILIZAÇÃO). AF_01/2020</t>
  </si>
  <si>
    <t>14,14</t>
  </si>
  <si>
    <t>14,21</t>
  </si>
  <si>
    <t>100890</t>
  </si>
  <si>
    <t>ESTACA METÁLICA PARA FUNDAÇÃO, UTILIZANDO PERFIL LAMINADO HP310X79 (EXCLUSIVE MOBILIZAÇÃO E DESMOBILIZAÇÃO). AF_01/2020</t>
  </si>
  <si>
    <t>14,00</t>
  </si>
  <si>
    <t>14,04</t>
  </si>
  <si>
    <t>100892</t>
  </si>
  <si>
    <t>ESTACA METÁLICA PARA CONTENÇÃO, UTILIZANDO PERFIL LAMINADO W250X32,7 (EXCLUSIVE MOBILIZAÇÃO E DESMOBILIZAÇÃO). AF_01/2020</t>
  </si>
  <si>
    <t>13,43</t>
  </si>
  <si>
    <t>100893</t>
  </si>
  <si>
    <t>ESTACA METÁLICA PARA CONTENÇÃO, UTILIZANDO PERFIL LAMINADO W250X38,5 (EXCLUSIVE MOBILIZAÇÃO E DESMOBILIZAÇÃO). AF_01/2020</t>
  </si>
  <si>
    <t>13,25</t>
  </si>
  <si>
    <t>13,34</t>
  </si>
  <si>
    <t>100894</t>
  </si>
  <si>
    <t>ESTACA METÁLICA PARA CONTENÇÃO, UTILIZANDO PERFIL LAMINADO W250X44,8 (EXCLUSIVE MOBILIZAÇÃO E DESMOBILIZAÇÃO). AF_01/2020</t>
  </si>
  <si>
    <t>13,19</t>
  </si>
  <si>
    <t>100896</t>
  </si>
  <si>
    <t>ESTACA ESCAVADA MECANICAMENTE, SEM FLUIDO ESTABILIZANTE, COM 25CM DE DIÂMETRO, CONCRETO LANÇADO POR CAMINHÃO BETONEIRA (EXCLUSIVE MOBILIZAÇÃO E DESMOBILIZAÇÃO). AF_01/2020</t>
  </si>
  <si>
    <t>53,83</t>
  </si>
  <si>
    <t>54,56</t>
  </si>
  <si>
    <t>100897</t>
  </si>
  <si>
    <t>ESTACA ESCAVADA MECANICAMENTE, SEM FLUIDO ESTABILIZANTE, COM 40CM DE DIÂMETRO, CONCRETO LANÇADO POR CAMINHÃO BETONEIRA (EXCLUSIVE MOBILIZAÇÃO E DESMOBILIZAÇÃO). AF_01/2020</t>
  </si>
  <si>
    <t>105,01</t>
  </si>
  <si>
    <t>105,94</t>
  </si>
  <si>
    <t>100898</t>
  </si>
  <si>
    <t>ESTACA ESCAVADA MECANICAMENTE, SEM FLUIDO ESTABILIZANTE, COM 60CM DE DIÂMETRO, CONCRETO LANÇADO POR CAMINHÃO BETONEIRA (EXCLUSIVE MOBILIZAÇÃO E DESMOBILIZAÇÃO). AF_01/2020</t>
  </si>
  <si>
    <t>202,68</t>
  </si>
  <si>
    <t>203,85</t>
  </si>
  <si>
    <t>100899</t>
  </si>
  <si>
    <t>ESTACA ESCAVADA MECANICAMENTE, SEM FLUIDO ESTABILIZANTE, COM 25CM DE DIÂMETRO, CONCRETO LANÇADO MANUALMENTE (EXCLUSIVE MOBILIZAÇÃO E DESMOBILIZAÇÃO). AF_01/2020</t>
  </si>
  <si>
    <t>72,22</t>
  </si>
  <si>
    <t>75,05</t>
  </si>
  <si>
    <t>100900</t>
  </si>
  <si>
    <t>ESTACA ESCAVADA MECANICAMENTE, SEM FLUIDO ESTABILIZANTE, COM 60CM DE DIÂMETRO, CONCRETO LANÇADO POR BOMBA LANÇA (EXCLUSIVE MOBILIZAÇÃO E DESMOBILIZAÇÃO). AF_01/2020</t>
  </si>
  <si>
    <t>231,99</t>
  </si>
  <si>
    <t>233,55</t>
  </si>
  <si>
    <t>101173</t>
  </si>
  <si>
    <t>ESTACA BROCA DE CONCRETO, DIÂMETRO DE 20CM, ESCAVAÇÃO MANUAL COM TRADO CONCHA, COM ARMADURA DE ARRANQUE. AF_05/2020</t>
  </si>
  <si>
    <t>52,05</t>
  </si>
  <si>
    <t>54,95</t>
  </si>
  <si>
    <t>101174</t>
  </si>
  <si>
    <t>ESTACA BROCA DE CONCRETO, DIÂMETRO DE 25CM, ESCAVAÇÃO MANUAL COM TRADO CONCHA, COM ARMADURA DE ARRANQUE. AF_05/2020</t>
  </si>
  <si>
    <t>71,90</t>
  </si>
  <si>
    <t>76,38</t>
  </si>
  <si>
    <t>101175</t>
  </si>
  <si>
    <t>ESTACA BROCA DE CONCRETO, DIÂMETRO DE 30CM, ESCAVAÇÃO MANUAL COM TRADO CONCHA, COM ARMADURA DE ARRANQUE. AF_05/2020</t>
  </si>
  <si>
    <t>98,20</t>
  </si>
  <si>
    <t>104,25</t>
  </si>
  <si>
    <t>101176</t>
  </si>
  <si>
    <t>ESTACA BROCA DE CONCRETO, DIÂMETRO DE 30CM, ESCAVAÇÃO MANUAL COM TRADO CONCHA, INTEIRAMENTE ARMADA. AF_05/2020</t>
  </si>
  <si>
    <t>125,25</t>
  </si>
  <si>
    <t>131,90</t>
  </si>
  <si>
    <t>102521</t>
  </si>
  <si>
    <t>ARRASAMENTO MECÂNICO DE ESTACA BARRETE DE CONCRETO ARMADO, SEÇÃO DE 0,40 X 2,50 M. AF_05/2021</t>
  </si>
  <si>
    <t>90,54</t>
  </si>
  <si>
    <t>102522</t>
  </si>
  <si>
    <t>ARRASAMENTO MECÂNICO DE ESTACA BARRETE DE CONCRETO ARMADO, SEÇÃO DE 0,60 X 2,50 M. AF_05/2021</t>
  </si>
  <si>
    <t>119,44</t>
  </si>
  <si>
    <t>132,82</t>
  </si>
  <si>
    <t>102523</t>
  </si>
  <si>
    <t>ARRASAMENTO MECÂNICO DE ESTACA BARRETE DE CONCRETO ARMADO, SEÇÃO DE 0,80 X 2,50 M. AF_05/2021</t>
  </si>
  <si>
    <t>157,46</t>
  </si>
  <si>
    <t>175,12</t>
  </si>
  <si>
    <t>95240</t>
  </si>
  <si>
    <t>LASTRO DE CONCRETO MAGRO, APLICADO EM PISOS, LAJES SOBRE SOLO OU RADIERS, ESPESSURA DE 3 CM. AF_07/2016</t>
  </si>
  <si>
    <t>15,56</t>
  </si>
  <si>
    <t>95241</t>
  </si>
  <si>
    <t>LASTRO DE CONCRETO MAGRO, APLICADO EM PISOS, LAJES SOBRE SOLO OU RADIERS, ESPESSURA DE 5 CM. AF_07/2016</t>
  </si>
  <si>
    <t>25,96</t>
  </si>
  <si>
    <t>27,22</t>
  </si>
  <si>
    <t>96616</t>
  </si>
  <si>
    <t>LASTRO DE CONCRETO MAGRO, APLICADO EM BLOCOS DE COROAMENTO OU SAPATAS. AF_08/2017</t>
  </si>
  <si>
    <t>540,12</t>
  </si>
  <si>
    <t>567,90</t>
  </si>
  <si>
    <t>96617</t>
  </si>
  <si>
    <t>LASTRO DE CONCRETO MAGRO, APLICADO EM BLOCOS DE COROAMENTO OU SAPATAS, ESPESSURA DE 3 CM. AF_08/2017</t>
  </si>
  <si>
    <t>16,19</t>
  </si>
  <si>
    <t>96619</t>
  </si>
  <si>
    <t>LASTRO DE CONCRETO MAGRO, APLICADO EM BLOCOS DE COROAMENTO OU SAPATAS, ESPESSURA DE 5 CM. AF_08/2017</t>
  </si>
  <si>
    <t>26,99</t>
  </si>
  <si>
    <t>96620</t>
  </si>
  <si>
    <t>LASTRO DE CONCRETO MAGRO, APLICADO EM PISOS, LAJES SOBRE SOLO OU RADIERS. AF_08/2017</t>
  </si>
  <si>
    <t>519,36</t>
  </si>
  <si>
    <t>544,62</t>
  </si>
  <si>
    <t>96621</t>
  </si>
  <si>
    <t>LASTRO COM MATERIAL GRANULAR, APLICAÇÃO EM BLOCOS DE COROAMENTO, ESPESSURA DE *5 CM*. AF_08/2017</t>
  </si>
  <si>
    <t>207,62</t>
  </si>
  <si>
    <t>219,08</t>
  </si>
  <si>
    <t>96622</t>
  </si>
  <si>
    <t>LASTRO COM MATERIAL GRANULAR, APLICADO EM PISOS OU LAJES SOBRE SOLO, ESPESSURA DE *5 CM*. AF_08/2017</t>
  </si>
  <si>
    <t>146,50</t>
  </si>
  <si>
    <t>150,58</t>
  </si>
  <si>
    <t>96623</t>
  </si>
  <si>
    <t>LASTRO COM MATERIAL GRANULAR, APLICADO EM BLOCOS DE COROAMENTO, ESPESSURA DE *10 CM*. AF_08/2017</t>
  </si>
  <si>
    <t>193,42</t>
  </si>
  <si>
    <t>203,14</t>
  </si>
  <si>
    <t>96624</t>
  </si>
  <si>
    <t>LASTRO COM MATERIAL GRANULAR (PEDRA BRITADA N.2), APLICADO EM PISOS OU LAJES SOBRE SOLO, ESPESSURA DE *10 CM*. AF_08/2017</t>
  </si>
  <si>
    <t>141,50</t>
  </si>
  <si>
    <t>97082</t>
  </si>
  <si>
    <t>ESCAVAÇÃO MANUAL DE VIGA DE BORDA PARA RADIER. AF_09/2021</t>
  </si>
  <si>
    <t>47,07</t>
  </si>
  <si>
    <t>52,33</t>
  </si>
  <si>
    <t>97083</t>
  </si>
  <si>
    <t>COMPACTAÇÃO MECÂNICA DE SOLO PARA EXECUÇÃO DE RADIER, PISO DE CONCRETO OU LAJE SOBRE SOLO, COM COMPACTADOR DE SOLOS A PERCUSSÃO. AF_09/2021</t>
  </si>
  <si>
    <t>97084</t>
  </si>
  <si>
    <t>COMPACTAÇÃO MECÂNICA DE SOLO PARA EXECUÇÃO DE RADIER, PISO DE CONCRETO OU LAJE SOBRE SOLO, COM COMPACTADOR DE SOLOS TIPO PLACA VIBRATÓRIA. AF_09/2021</t>
  </si>
  <si>
    <t>0,55</t>
  </si>
  <si>
    <t>97086</t>
  </si>
  <si>
    <t>FABRICAÇÃO, MONTAGEM E DESMONTAGEM DE FORMA PARA RADIER, PISO DE CONCRETO OU LAJE SOBRE SOLO, EM MADEIRA SERRADA, 4 UTILIZAÇÕES. AF_09/2021</t>
  </si>
  <si>
    <t>129,54</t>
  </si>
  <si>
    <t>139,02</t>
  </si>
  <si>
    <t>97087</t>
  </si>
  <si>
    <t>CAMADA SEPARADORA PARA EXECUÇÃO DE RADIER, PISO DE CONCRETO OU LAJE SOBRE SOLO, EM LONA PLÁSTICA. AF_09/2021</t>
  </si>
  <si>
    <t>2,48</t>
  </si>
  <si>
    <t>97088</t>
  </si>
  <si>
    <t>ARMAÇÃO PARA EXECUÇÃO DE RADIER, PISO DE CONCRETO OU LAJE SOBRE SOLO, COM USO DE TELA Q-92. AF_09/2021</t>
  </si>
  <si>
    <t>22,99</t>
  </si>
  <si>
    <t>97089</t>
  </si>
  <si>
    <t>ARMAÇÃO PARA EXECUÇÃO DE RADIER, PISO DE CONCRETO OU LAJE SOBRE SOLO, COM USO DE TELA Q-113. AF_09/2021</t>
  </si>
  <si>
    <t>20,92</t>
  </si>
  <si>
    <t>21,03</t>
  </si>
  <si>
    <t>97090</t>
  </si>
  <si>
    <t>ARMAÇÃO PARA EXECUÇÃO DE RADIER, PISO DE CONCRETO OU LAJE SOBRE SOLO, COM USO DE TELA Q-138. AF_09/2021</t>
  </si>
  <si>
    <t>20,60</t>
  </si>
  <si>
    <t>20,71</t>
  </si>
  <si>
    <t>97091</t>
  </si>
  <si>
    <t>ARMAÇÃO PARA EXECUÇÃO DE RADIER, PISO DE CONCRETO OU LAJE SOBRE SOLO, COM USO DE TELA Q-159. AF_09/2021</t>
  </si>
  <si>
    <t>19,99</t>
  </si>
  <si>
    <t>20,08</t>
  </si>
  <si>
    <t>97092</t>
  </si>
  <si>
    <t>ARMAÇÃO PARA EXECUÇÃO DE RADIER, PISO DE CONCRETO OU LAJE SOBRE SOLO, COM USO DE TELA Q-196. AF_09/2021</t>
  </si>
  <si>
    <t>19,40</t>
  </si>
  <si>
    <t>97093</t>
  </si>
  <si>
    <t>ARMAÇÃO PARA EXECUÇÃO DE RADIER, PISO DE CONCRETO OU LAJE SOBRE SOLO, COM USO DE TELA Q-283. AF_09/2021</t>
  </si>
  <si>
    <t>97096</t>
  </si>
  <si>
    <t>CONCRETAGEM DE RADIER, PISO DE CONCRETO OU LAJE SOBRE SOLO, FCK 30 MPA - LANÇAMENTO, ADENSAMENTO E ACABAMENTO. AF_09/2021</t>
  </si>
  <si>
    <t>533,17</t>
  </si>
  <si>
    <t>535,05</t>
  </si>
  <si>
    <t>97097</t>
  </si>
  <si>
    <t>ACABAMENTO POLIDO PARA PISO DE CONCRETO ARMADO OU LAJE SOBRE SOLO DE ALTA RESISTÊNCIA. AF_09/2021</t>
  </si>
  <si>
    <t>27,92</t>
  </si>
  <si>
    <t>28,17</t>
  </si>
  <si>
    <t>97101</t>
  </si>
  <si>
    <t>EXECUÇÃO DE RADIER, ESPESSURA DE 10 CM, FCK = 30 MPA, COM USO DE FORMAS EM MADEIRA SERRADA. AF_09/2021</t>
  </si>
  <si>
    <t>179,15</t>
  </si>
  <si>
    <t>181,44</t>
  </si>
  <si>
    <t>97102</t>
  </si>
  <si>
    <t>EXECUÇÃO DE RADIER, ESPESSURA DE 15 CM, FCK = 30 MPA, COM USO DE FORMAS EM MADEIRA SERRADA. AF_09/2021</t>
  </si>
  <si>
    <t>223,73</t>
  </si>
  <si>
    <t>226,39</t>
  </si>
  <si>
    <t>97103</t>
  </si>
  <si>
    <t>EXECUÇÃO DE RADIER, ESPESSURA DE 20 CM, FCK = 30 MPA, COM USO DE FORMAS EM MADEIRA SERRADA. AF_09/2021</t>
  </si>
  <si>
    <t>263,08</t>
  </si>
  <si>
    <t>266,00</t>
  </si>
  <si>
    <t>100322</t>
  </si>
  <si>
    <t>LASTRO COM MATERIAL GRANULAR (PEDRA BRITADA N.3), APLICADO EM PISOS OU LAJES SOBRE SOLO, ESPESSURA DE *10 CM*. AF_07/2019</t>
  </si>
  <si>
    <t>134,71</t>
  </si>
  <si>
    <t>138,18</t>
  </si>
  <si>
    <t>100323</t>
  </si>
  <si>
    <t>LASTRO COM MATERIAL GRANULAR (AREIA MÉDIA), APLICADO EM PISOS OU LAJES SOBRE SOLO, ESPESSURA DE *10 CM*. AF_07/2019</t>
  </si>
  <si>
    <t>124,09</t>
  </si>
  <si>
    <t>127,56</t>
  </si>
  <si>
    <t>100324</t>
  </si>
  <si>
    <t>LASTRO COM MATERIAL GRANULAR (PEDRA BRITADA N.1 E PEDRA BRITADA N.2), APLICADO EM PISOS OU LAJES SOBRE SOLO, ESPESSURA DE *10 CM*. AF_07/2019</t>
  </si>
  <si>
    <t>141,20</t>
  </si>
  <si>
    <t>144,67</t>
  </si>
  <si>
    <t>103072</t>
  </si>
  <si>
    <t>EXECUÇÃO DE RADIER, ESPESSURA DE 25 CM, FCK = 30 MPA, COM USO DE FORMAS EM MADEIRA SERRADA. AF_09/2021</t>
  </si>
  <si>
    <t>312,25</t>
  </si>
  <si>
    <t>315,43</t>
  </si>
  <si>
    <t>103073</t>
  </si>
  <si>
    <t>EXECUÇÃO DE RADIER, ESPESSURA DE 30 CM, FCK = 30 MPA, COM USO DE FORMAS EM MADEIRA SERRADA. AF_09/2021</t>
  </si>
  <si>
    <t>384,27</t>
  </si>
  <si>
    <t>387,74</t>
  </si>
  <si>
    <t>103074</t>
  </si>
  <si>
    <t>EXECUÇÃO DE PISO DE CONCRETO, SEM ACABAMENTO SUPERFICIAL, ESPESSURA DE 15 CM, FCK = 30 MPA, COM USO DE FORMAS EM MADEIRA SERRADA. AF_09/2021</t>
  </si>
  <si>
    <t>172,53</t>
  </si>
  <si>
    <t>174,66</t>
  </si>
  <si>
    <t>103075</t>
  </si>
  <si>
    <t>EXECUÇÃO DE PISO DE CONCRETO, COM ACABAMENTO SUPERFICIAL, ESPESSURA DE 15 CM, FCK = 30 MPA, COM USO DE FORMAS EM MADEIRA SERRADA. AF_09/2021</t>
  </si>
  <si>
    <t>200,45</t>
  </si>
  <si>
    <t>202,83</t>
  </si>
  <si>
    <t>103076</t>
  </si>
  <si>
    <t>EXECUÇÃO DE LAJE SOBRE SOLO, ESPESSURA DE 10 CM, FCK = 30 MPA, COM USO DE FORMAS EM MADEIRA SERRADA. AF_09/2021</t>
  </si>
  <si>
    <t>158,26</t>
  </si>
  <si>
    <t>160,28</t>
  </si>
  <si>
    <t>103077</t>
  </si>
  <si>
    <t>EXECUÇÃO DE LAJE SOBRE SOLO, ESPESSURA DE 15 CM, FCK = 30 MPA, COM USO DE FORMAS EM MADEIRA SERRADA. AF_09/2021</t>
  </si>
  <si>
    <t>202,84</t>
  </si>
  <si>
    <t>205,23</t>
  </si>
  <si>
    <t>103078</t>
  </si>
  <si>
    <t>EXECUÇÃO DE LAJE SOBRE SOLO, ESPESSURA DE 20 CM, FCK = 30 MPA, COM USO DE FORMAS EM MADEIRA SERRADA. AF_09/2021</t>
  </si>
  <si>
    <t>242,19</t>
  </si>
  <si>
    <t>244,85</t>
  </si>
  <si>
    <t>103079</t>
  </si>
  <si>
    <t>EXECUÇÃO DE LAJE SOBRE SOLO, ESPESSURA DE 25 CM, FCK = 30 MPA, COM USO DE FORMAS EM MADEIRA SERRADA. AF_09/2021</t>
  </si>
  <si>
    <t>291,36</t>
  </si>
  <si>
    <t>294,28</t>
  </si>
  <si>
    <t>103080</t>
  </si>
  <si>
    <t>EXECUÇÃO DE LAJE SOBRE SOLO, ESPESSURA DE 30 CM, FCK = 30 MPA, COM USO DE FORMAS EM MADEIRA SERRADA. AF_09/2021</t>
  </si>
  <si>
    <t>363,38</t>
  </si>
  <si>
    <t>366,58</t>
  </si>
  <si>
    <t>92263</t>
  </si>
  <si>
    <t>FABRICAÇÃO DE FÔRMA PARA PILARES E ESTRUTURAS SIMILARES, EM CHAPA DE MADEIRA COMPENSADA RESINADA, E = 17 MM. AF_09/2020</t>
  </si>
  <si>
    <t>166,08</t>
  </si>
  <si>
    <t>170,65</t>
  </si>
  <si>
    <t>92264</t>
  </si>
  <si>
    <t>FABRICAÇÃO DE FÔRMA PARA PILARES E ESTRUTURAS SIMILARES, EM CHAPA DE MADEIRA COMPENSADA PLASTIFICADA, E = 18 MM. AF_09/2020</t>
  </si>
  <si>
    <t>220,76</t>
  </si>
  <si>
    <t>225,33</t>
  </si>
  <si>
    <t>92265</t>
  </si>
  <si>
    <t>FABRICAÇÃO DE FÔRMA PARA VIGAS, EM CHAPA DE MADEIRA COMPENSADA RESINADA, E = 17 MM. AF_09/2020</t>
  </si>
  <si>
    <t>121,98</t>
  </si>
  <si>
    <t>125,64</t>
  </si>
  <si>
    <t>92266</t>
  </si>
  <si>
    <t>FABRICAÇÃO DE FÔRMA PARA VIGAS, EM CHAPA DE MADEIRA COMPENSADA PLASTIFICADA, E = 18 MM. AF_09/2020</t>
  </si>
  <si>
    <t>168,89</t>
  </si>
  <si>
    <t>172,55</t>
  </si>
  <si>
    <t>92267</t>
  </si>
  <si>
    <t>FABRICAÇÃO DE FÔRMA PARA LAJES, EM CHAPA DE MADEIRA COMPENSADA RESINADA, E = 17 MM. AF_09/2020</t>
  </si>
  <si>
    <t>62,70</t>
  </si>
  <si>
    <t>92268</t>
  </si>
  <si>
    <t>FABRICAÇÃO DE FÔRMA PARA LAJES, EM CHAPA DE MADEIRA COMPENSADA PLASTIFICADA, E = 18 MM. AF_09/2020</t>
  </si>
  <si>
    <t>105,67</t>
  </si>
  <si>
    <t>105,76</t>
  </si>
  <si>
    <t>92269</t>
  </si>
  <si>
    <t>FABRICAÇÃO DE FÔRMA PARA PILARES E ESTRUTURAS SIMILARES, EM MADEIRA SERRADA, E=25 MM. AF_09/2020</t>
  </si>
  <si>
    <t>348,11</t>
  </si>
  <si>
    <t>350,73</t>
  </si>
  <si>
    <t>92270</t>
  </si>
  <si>
    <t>FABRICAÇÃO DE FÔRMA PARA VIGAS, COM MADEIRA SERRADA, E = 25 MM. AF_09/2020</t>
  </si>
  <si>
    <t>254,08</t>
  </si>
  <si>
    <t>257,34</t>
  </si>
  <si>
    <t>92271</t>
  </si>
  <si>
    <t>FABRICAÇÃO DE FÔRMA PARA LAJES, EM MADEIRA SERRADA, E=25 MM. AF_09/2020</t>
  </si>
  <si>
    <t>184,83</t>
  </si>
  <si>
    <t>184,88</t>
  </si>
  <si>
    <t>92272</t>
  </si>
  <si>
    <t>FABRICAÇÃO DE ESCORAS DE VIGA DO TIPO GARFO, EM MADEIRA. AF_09/2020</t>
  </si>
  <si>
    <t>37,91</t>
  </si>
  <si>
    <t>38,47</t>
  </si>
  <si>
    <t>92273</t>
  </si>
  <si>
    <t>FABRICAÇÃO DE ESCORAS DO TIPO PONTALETE, EM MADEIRA, PARA PÉ-DIREITO SIMPLES. AF_09/2020</t>
  </si>
  <si>
    <t>14,46</t>
  </si>
  <si>
    <t>14,85</t>
  </si>
  <si>
    <t>92409</t>
  </si>
  <si>
    <t>MONTAGEM E DESMONTAGEM DE FÔRMA DE PILARES RETANGULARES E ESTRUTURAS SIMILARES, PÉ-DIREITO SIMPLES, EM MADEIRA SERRADA, 1 UTILIZAÇÃO. AF_09/2020</t>
  </si>
  <si>
    <t>432,58</t>
  </si>
  <si>
    <t>444,70</t>
  </si>
  <si>
    <t>92411</t>
  </si>
  <si>
    <t>MONTAGEM E DESMONTAGEM DE FÔRMA DE PILARES RETANGULARES E ESTRUTURAS SIMILARES, PÉ-DIREITO SIMPLES, EM MADEIRA SERRADA, 2 UTILIZAÇÕES. AF_09/2020</t>
  </si>
  <si>
    <t>252,99</t>
  </si>
  <si>
    <t>262,72</t>
  </si>
  <si>
    <t>92413</t>
  </si>
  <si>
    <t>MONTAGEM E DESMONTAGEM DE FÔRMA DE PILARES RETANGULARES E ESTRUTURAS SIMILARES, PÉ-DIREITO SIMPLES, EM MADEIRA SERRADA, 4 UTILIZAÇÕES. AF_09/2020</t>
  </si>
  <si>
    <t>148,59</t>
  </si>
  <si>
    <t>155,72</t>
  </si>
  <si>
    <t>92415</t>
  </si>
  <si>
    <t>MONTAGEM E DESMONTAGEM DE FÔRMA DE PILARES RETANGULARES E ESTRUTURAS SIMILARES, PÉ-DIREITO SIMPLES, EM CHAPA DE MADEIRA COMPENSADA RESINADA, 2 UTILIZAÇÕES. AF_09/2020</t>
  </si>
  <si>
    <t>130,60</t>
  </si>
  <si>
    <t>136,51</t>
  </si>
  <si>
    <t>92417</t>
  </si>
  <si>
    <t>MONTAGEM E DESMONTAGEM DE FÔRMA DE PILARES RETANGULARES E ESTRUTURAS SIMILARES, PÉ-DIREITO DUPLO, EM CHAPA DE MADEIRA COMPENSADA RESINADA, 2 UTILIZAÇÕES. AF_09/2020</t>
  </si>
  <si>
    <t>149,07</t>
  </si>
  <si>
    <t>157,26</t>
  </si>
  <si>
    <t>92419</t>
  </si>
  <si>
    <t>MONTAGEM E DESMONTAGEM DE FÔRMA DE PILARES RETANGULARES E ESTRUTURAS SIMILARES, PÉ-DIREITO SIMPLES, EM CHAPA DE MADEIRA COMPENSADA RESINADA, 4 UTILIZAÇÕES. AF_09/2020</t>
  </si>
  <si>
    <t>80,51</t>
  </si>
  <si>
    <t>84,42</t>
  </si>
  <si>
    <t>92421</t>
  </si>
  <si>
    <t>MONTAGEM E DESMONTAGEM DE FÔRMA DE PILARES RETANGULARES E ESTRUTURAS SIMILARES, PÉ-DIREITO DUPLO, EM CHAPA DE MADEIRA COMPENSADA RESINADA, 4 UTILIZAÇÕES. AF_09/2020</t>
  </si>
  <si>
    <t>94,67</t>
  </si>
  <si>
    <t>100,33</t>
  </si>
  <si>
    <t>92423</t>
  </si>
  <si>
    <t>MONTAGEM E DESMONTAGEM DE FÔRMA DE PILARES RETANGULARES E ESTRUTURAS SIMILARES, PÉ-DIREITO SIMPLES, EM CHAPA DE MADEIRA COMPENSADA RESINADA, 6 UTILIZAÇÕES. AF_09/2020</t>
  </si>
  <si>
    <t>65,16</t>
  </si>
  <si>
    <t>68,37</t>
  </si>
  <si>
    <t>92425</t>
  </si>
  <si>
    <t>MONTAGEM E DESMONTAGEM DE FÔRMA DE PILARES RETANGULARES E ESTRUTURAS SIMILARES, PÉ-DIREITO DUPLO, EM CHAPA DE MADEIRA COMPENSADA RESINADA, 6 UTILIZAÇÕES. AF_09/2020</t>
  </si>
  <si>
    <t>77,48</t>
  </si>
  <si>
    <t>82,21</t>
  </si>
  <si>
    <t>92427</t>
  </si>
  <si>
    <t>MONTAGEM E DESMONTAGEM DE FÔRMA DE PILARES RETANGULARES E ESTRUTURAS SIMILARES, PÉ-DIREITO SIMPLES, EM CHAPA DE MADEIRA COMPENSADA RESINADA, 8 UTILIZAÇÕES. AF_09/2020</t>
  </si>
  <si>
    <t>57,39</t>
  </si>
  <si>
    <t>60,24</t>
  </si>
  <si>
    <t>92429</t>
  </si>
  <si>
    <t>MONTAGEM E DESMONTAGEM DE FÔRMA DE PILARES RETANGULARES E ESTRUTURAS SIMILARES, PÉ-DIREITO DUPLO, EM CHAPA DE MADEIRA COMPENSADA RESINADA, 8 UTILIZAÇÕES. AF_09/2020</t>
  </si>
  <si>
    <t>68,81</t>
  </si>
  <si>
    <t>73,06</t>
  </si>
  <si>
    <t>92431</t>
  </si>
  <si>
    <t>MONTAGEM E DESMONTAGEM DE FÔRMA DE PILARES RETANGULARES E ESTRUTURAS SIMILARES, PÉ-DIREITO SIMPLES, EM CHAPA DE MADEIRA COMPENSADA PLASTIFICADA, 10 UTILIZAÇÕES. AF_09/2020</t>
  </si>
  <si>
    <t>54,77</t>
  </si>
  <si>
    <t>57,31</t>
  </si>
  <si>
    <t>92433</t>
  </si>
  <si>
    <t>MONTAGEM E DESMONTAGEM DE FÔRMA DE PILARES RETANGULARES E ESTRUTURAS SIMILARES, PÉ-DIREITO DUPLO, EM CHAPA DE MADEIRA COMPENSADA PLASTIFICADA, 10 UTILIZAÇÕES. AF_09/2020</t>
  </si>
  <si>
    <t>65,60</t>
  </si>
  <si>
    <t>69,48</t>
  </si>
  <si>
    <t>92435</t>
  </si>
  <si>
    <t>MONTAGEM E DESMONTAGEM DE FÔRMA DE PILARES RETANGULARES E ESTRUTURAS SIMILARES, PÉ-DIREITO SIMPLES, EM CHAPA DE MADEIRA COMPENSADA PLASTIFICADA, 12 UTILIZAÇÕES. AF_09/2020</t>
  </si>
  <si>
    <t>51,77</t>
  </si>
  <si>
    <t>54,19</t>
  </si>
  <si>
    <t>92437</t>
  </si>
  <si>
    <t>MONTAGEM E DESMONTAGEM DE FÔRMA DE PILARES RETANGULARES E ESTRUTURAS SIMILARES, PÉ-DIREITO DUPLO, EM CHAPA DE MADEIRA COMPENSADA PLASTIFICADA, 12 UTILIZAÇÕES. AF_09/2020</t>
  </si>
  <si>
    <t>62,23</t>
  </si>
  <si>
    <t>65,95</t>
  </si>
  <si>
    <t>92439</t>
  </si>
  <si>
    <t>MONTAGEM E DESMONTAGEM DE FÔRMA DE PILARES RETANGULARES E ESTRUTURAS SIMILARES, PÉ-DIREITO SIMPLES, EM CHAPA DE MADEIRA COMPENSADA PLASTIFICADA, 14 UTILIZAÇÕES. AF_09/2020</t>
  </si>
  <si>
    <t>49,58</t>
  </si>
  <si>
    <t>51,92</t>
  </si>
  <si>
    <t>92441</t>
  </si>
  <si>
    <t>MONTAGEM E DESMONTAGEM DE FÔRMA DE PILARES RETANGULARES E ESTRUTURAS SIMILARES, PÉ-DIREITO DUPLO, EM CHAPA DE MADEIRA COMPENSADA PLASTIFICADA, 14 UTILIZAÇÕES. AF_09/2020</t>
  </si>
  <si>
    <t>59,80</t>
  </si>
  <si>
    <t>63,39</t>
  </si>
  <si>
    <t>92443</t>
  </si>
  <si>
    <t>MONTAGEM E DESMONTAGEM DE FÔRMA DE PILARES RETANGULARES E ESTRUTURAS SIMILARES, PÉ-DIREITO SIMPLES, EM CHAPA DE MADEIRA COMPENSADA PLASTIFICADA, 18 UTILIZAÇÕES. AF_09/2020</t>
  </si>
  <si>
    <t>47,01</t>
  </si>
  <si>
    <t>92445</t>
  </si>
  <si>
    <t>MONTAGEM E DESMONTAGEM DE FÔRMA DE PILARES RETANGULARES E ESTRUTURAS SIMILARES, PÉ-DIREITO DUPLO, EM CHAPA DE MADEIRA COMPENSADA PLASTIFICADA, 18 UTILIZAÇÕES. AF_09/2020</t>
  </si>
  <si>
    <t>54,69</t>
  </si>
  <si>
    <t>58,08</t>
  </si>
  <si>
    <t>92446</t>
  </si>
  <si>
    <t>MONTAGEM E DESMONTAGEM DE FÔRMA DE VIGA, ESCORAMENTO COM PONTALETE DE MADEIRA, PÉ-DIREITO SIMPLES, EM MADEIRA SERRADA, 1 UTILIZAÇÃO. AF_09/2020</t>
  </si>
  <si>
    <t>378,16</t>
  </si>
  <si>
    <t>389,88</t>
  </si>
  <si>
    <t>92447</t>
  </si>
  <si>
    <t>MONTAGEM E DESMONTAGEM DE FÔRMA DE VIGA, ESCORAMENTO COM PONTALETE DE MADEIRA, PÉ-DIREITO SIMPLES, EM MADEIRA SERRADA, 2 UTILIZAÇÕES. AF_09/2020</t>
  </si>
  <si>
    <t>251,90</t>
  </si>
  <si>
    <t>260,95</t>
  </si>
  <si>
    <t>92448</t>
  </si>
  <si>
    <t>MONTAGEM E DESMONTAGEM DE FÔRMA DE VIGA, ESCORAMENTO COM PONTALETE DE MADEIRA, PÉ-DIREITO SIMPLES, EM MADEIRA SERRADA, 4 UTILIZAÇÕES. AF_09/2020</t>
  </si>
  <si>
    <t>188,94</t>
  </si>
  <si>
    <t>196,30</t>
  </si>
  <si>
    <t>92449</t>
  </si>
  <si>
    <t>MONTAGEM E DESMONTAGEM DE FÔRMA DE VIGA, ESCORAMENTO COM GARFO DE MADEIRA, PÉ-DIREITO DUPLO, EM CHAPA DE MADEIRA RESINADA, 2 UTILIZAÇÕES. AF_09/2020</t>
  </si>
  <si>
    <t>279,71</t>
  </si>
  <si>
    <t>289,18</t>
  </si>
  <si>
    <t>92450</t>
  </si>
  <si>
    <t>MONTAGEM E DESMONTAGEM DE FÔRMA DE VIGA, ESCORAMENTO METÁLICO, PÉ-DIREITO DUPLO, EM CHAPA DE MADEIRA RESINADA, 2 UTILIZAÇÕES. AF_09/2020</t>
  </si>
  <si>
    <t>311,76</t>
  </si>
  <si>
    <t>321,41</t>
  </si>
  <si>
    <t>92451</t>
  </si>
  <si>
    <t>MONTAGEM E DESMONTAGEM DE FÔRMA DE VIGA, ESCORAMENTO COM GARFO DE MADEIRA, PÉ-DIREITO SIMPLES, EM CHAPA DE MADEIRA RESINADA, 2 UTILIZAÇÕES. AF_09/2020</t>
  </si>
  <si>
    <t>189,83</t>
  </si>
  <si>
    <t>196,63</t>
  </si>
  <si>
    <t>92452</t>
  </si>
  <si>
    <t>MONTAGEM E DESMONTAGEM DE FÔRMA DE VIGA, ESCORAMENTO METÁLICO, PÉ-DIREITO SIMPLES, EM CHAPA DE MADEIRA RESINADA, 2 UTILIZAÇÕES. AF_09/2020</t>
  </si>
  <si>
    <t>153,85</t>
  </si>
  <si>
    <t>161,65</t>
  </si>
  <si>
    <t>92453</t>
  </si>
  <si>
    <t>MONTAGEM E DESMONTAGEM DE FÔRMA DE VIGA, ESCORAMENTO COM GARFO DE MADEIRA, PÉ-DIREITO DUPLO, EM CHAPA DE MADEIRA RESINADA, 4 UTILIZAÇÕES. AF_09/2020</t>
  </si>
  <si>
    <t>237,64</t>
  </si>
  <si>
    <t>245,87</t>
  </si>
  <si>
    <t>92454</t>
  </si>
  <si>
    <t>MONTAGEM E DESMONTAGEM DE FÔRMA DE VIGA, ESCORAMENTO METÁLICO, PÉ-DIREITO DUPLO, EM CHAPA DE MADEIRA RESINADA, 4 UTILIZAÇÕES. AF_09/2020</t>
  </si>
  <si>
    <t>282,00</t>
  </si>
  <si>
    <t>290,33</t>
  </si>
  <si>
    <t>92455</t>
  </si>
  <si>
    <t>MONTAGEM E DESMONTAGEM DE FÔRMA DE VIGA, ESCORAMENTO COM GARFO DE MADEIRA, PÉ-DIREITO SIMPLES, EM CHAPA DE MADEIRA RESINADA, 4 UTILIZAÇÕES. AF_09/2020</t>
  </si>
  <si>
    <t>154,35</t>
  </si>
  <si>
    <t>160,08</t>
  </si>
  <si>
    <t>92456</t>
  </si>
  <si>
    <t>MONTAGEM E DESMONTAGEM DE FÔRMA DE VIGA, ESCORAMENTO METÁLICO, PÉ-DIREITO SIMPLES, EM CHAPA DE MADEIRA RESINADA, 4 UTILIZAÇÕES. AF_09/2020</t>
  </si>
  <si>
    <t>123,49</t>
  </si>
  <si>
    <t>130,11</t>
  </si>
  <si>
    <t>92457</t>
  </si>
  <si>
    <t>MONTAGEM E DESMONTAGEM DE FÔRMA DE VIGA, ESCORAMENTO COM GARFO DE MADEIRA, PÉ-DIREITO DUPLO, EM CHAPA DE MADEIRA RESINADA, 6 UTILIZAÇÕES. AF_09/2020</t>
  </si>
  <si>
    <t>206,90</t>
  </si>
  <si>
    <t>214,15</t>
  </si>
  <si>
    <t>92458</t>
  </si>
  <si>
    <t>MONTAGEM E DESMONTAGEM DE FÔRMA DE VIGA, ESCORAMENTO METÁLICO, PÉ-DIREITO DUPLO, EM CHAPA DE MADEIRA RESINADA, 6 UTILIZAÇÕES. AF_12/2015</t>
  </si>
  <si>
    <t>263,53</t>
  </si>
  <si>
    <t>270,91</t>
  </si>
  <si>
    <t>92459</t>
  </si>
  <si>
    <t>MONTAGEM E DESMONTAGEM DE FÔRMA DE VIGA, ESCORAMENTO COM GARFO DE MADEIRA, PÉ-DIREITO SIMPLES, EM CHAPA DE MADEIRA RESINADA, 6 UTILIZAÇÕES. AF_09/2020</t>
  </si>
  <si>
    <t>131,33</t>
  </si>
  <si>
    <t>136,29</t>
  </si>
  <si>
    <t>92460</t>
  </si>
  <si>
    <t>MONTAGEM E DESMONTAGEM DE FÔRMA DE VIGA, ESCORAMENTO METÁLICO, PÉ-DIREITO SIMPLES, EM CHAPA DE MADEIRA RESINADA, 6 UTILIZAÇÕES. AF_09/2020</t>
  </si>
  <si>
    <t>99,53</t>
  </si>
  <si>
    <t>105,34</t>
  </si>
  <si>
    <t>92461</t>
  </si>
  <si>
    <t>MONTAGEM E DESMONTAGEM DE FÔRMA DE VIGA, ESCORAMENTO COM GARFO DE MADEIRA, PÉ-DIREITO DUPLO, EM CHAPA DE MADEIRA RESINADA, 8 UTILIZAÇÕES. AF_09/2020</t>
  </si>
  <si>
    <t>191,53</t>
  </si>
  <si>
    <t>198,15</t>
  </si>
  <si>
    <t>92462</t>
  </si>
  <si>
    <t>MONTAGEM E DESMONTAGEM DE FÔRMA DE VIGA, ESCORAMENTO METÁLICO, PÉ-DIREITO DUPLO, EM CHAPA DE MADEIRA RESINADA, 8 UTILIZAÇÕES. AF_09/2020</t>
  </si>
  <si>
    <t>252,21</t>
  </si>
  <si>
    <t>258,89</t>
  </si>
  <si>
    <t>92463</t>
  </si>
  <si>
    <t>MONTAGEM E DESMONTAGEM DE FÔRMA DE VIGA, ESCORAMENTO COM GARFO DE MADEIRA, PÉ-DIREITO SIMPLES, EM CHAPA DE MADEIRA RESINADA, 8 UTILIZAÇÕES. AF_09/2020</t>
  </si>
  <si>
    <t>123,90</t>
  </si>
  <si>
    <t>92464</t>
  </si>
  <si>
    <t>MONTAGEM E DESMONTAGEM DE FÔRMA DE VIGA, ESCORAMENTO METÁLICO, PÉ-DIREITO SIMPLES, EM CHAPA DE MADEIRA RESINADA, 8 UTILIZAÇÕES. AF_09/2020</t>
  </si>
  <si>
    <t>93,87</t>
  </si>
  <si>
    <t>99,09</t>
  </si>
  <si>
    <t>92465</t>
  </si>
  <si>
    <t>MONTAGEM E DESMONTAGEM DE FÔRMA DE VIGA, ESCORAMENTO COM GARFO DE MADEIRA, PÉ-DIREITO DUPLO, EM CHAPA DE MADEIRA PLASTIFICADA, 10 UTILIZAÇÕES. AF_09/2020</t>
  </si>
  <si>
    <t>154,37</t>
  </si>
  <si>
    <t>159,92</t>
  </si>
  <si>
    <t>92466</t>
  </si>
  <si>
    <t>MONTAGEM E DESMONTAGEM DE FÔRMA DE VIGA, ESCORAMENTO METÁLICO, PÉ-DIREITO DUPLO, EM CHAPA DE MADEIRA PLASTIFICADA, 10 UTILIZAÇÕES. AF_09/2020</t>
  </si>
  <si>
    <t>247,69</t>
  </si>
  <si>
    <t>253,67</t>
  </si>
  <si>
    <t>92467</t>
  </si>
  <si>
    <t>MONTAGEM E DESMONTAGEM DE FÔRMA DE VIGA, ESCORAMENTO COM GARFO DE MADEIRA, PÉ-DIREITO SIMPLES, EM CHAPA DE MADEIRA PLASTIFICADA, 10 UTILIZAÇÕES. AF_09/2020</t>
  </si>
  <si>
    <t>99,97</t>
  </si>
  <si>
    <t>103,71</t>
  </si>
  <si>
    <t>92468</t>
  </si>
  <si>
    <t>MONTAGEM E DESMONTAGEM DE FÔRMA DE VIGA, ESCORAMENTO METÁLICO, PÉ-DIREITO SIMPLES, EM CHAPA DE MADEIRA PLASTIFICADA, 10 UTILIZAÇÕES. AF_09/2020</t>
  </si>
  <si>
    <t>89,50</t>
  </si>
  <si>
    <t>94,15</t>
  </si>
  <si>
    <t>92469</t>
  </si>
  <si>
    <t>MONTAGEM E DESMONTAGEM DE FÔRMA DE VIGA, ESCORAMENTO COM GARFO DE MADEIRA, PÉ-DIREITO DUPLO, EM CHAPA DE MADEIRA PLASTIFICADA, 12 UTILIZAÇÕES. AF_09/2020</t>
  </si>
  <si>
    <t>141,05</t>
  </si>
  <si>
    <t>146,12</t>
  </si>
  <si>
    <t>92470</t>
  </si>
  <si>
    <t>MONTAGEM E DESMONTAGEM DE FÔRMA DE VIGA, ESCORAMENTO METÁLICO, PÉ-DIREITO DUPLO, EM CHAPA DE MADEIRA PLASTIFICADA, 12 UTILIZAÇÕES. AF_09/2020</t>
  </si>
  <si>
    <t>241,52</t>
  </si>
  <si>
    <t>247,02</t>
  </si>
  <si>
    <t>92471</t>
  </si>
  <si>
    <t>MONTAGEM E DESMONTAGEM DE FÔRMA DE VIGA, ESCORAMENTO COM GARFO DE MADEIRA, PÉ-DIREITO SIMPLES, EM CHAPA DE MADEIRA PLASTIFICADA, 12 UTILIZAÇÕES. AF_09/2020</t>
  </si>
  <si>
    <t>91,47</t>
  </si>
  <si>
    <t>94,88</t>
  </si>
  <si>
    <t>92472</t>
  </si>
  <si>
    <t>MONTAGEM E DESMONTAGEM DE FÔRMA DE VIGA, ESCORAMENTO METÁLICO, PÉ-DIREITO SIMPLES, EM CHAPA DE MADEIRA PLASTIFICADA, 12 UTILIZAÇÕES. AF_09/2020</t>
  </si>
  <si>
    <t>83,96</t>
  </si>
  <si>
    <t>88,23</t>
  </si>
  <si>
    <t>92473</t>
  </si>
  <si>
    <t>MONTAGEM E DESMONTAGEM DE FÔRMA DE VIGA, ESCORAMENTO COM GARFO DE MADEIRA, PÉ-DIREITO DUPLO, EM CHAPA DE MADEIRA PLASTIFICADA, 14 UTILIZAÇÕES. AF_09/2020</t>
  </si>
  <si>
    <t>130,35</t>
  </si>
  <si>
    <t>135,02</t>
  </si>
  <si>
    <t>92474</t>
  </si>
  <si>
    <t>MONTAGEM E DESMONTAGEM DE FÔRMA DE VIGA, ESCORAMENTO METÁLICO, PÉ-DIREITO DUPLO, EM CHAPA DE MADEIRA PLASTIFICADA, 14 UTILIZAÇÕES. AF_09/2020</t>
  </si>
  <si>
    <t>236,28</t>
  </si>
  <si>
    <t>241,36</t>
  </si>
  <si>
    <t>92475</t>
  </si>
  <si>
    <t>MONTAGEM E DESMONTAGEM DE FÔRMA DE VIGA, ESCORAMENTO COM GARFO DE MADEIRA, PÉ-DIREITO SIMPLES, EM CHAPA DE MADEIRA PLASTIFICADA, 14 UTILIZAÇÕES. AF_09/2020</t>
  </si>
  <si>
    <t>84,62</t>
  </si>
  <si>
    <t>87,78</t>
  </si>
  <si>
    <t>92476</t>
  </si>
  <si>
    <t>MONTAGEM E DESMONTAGEM DE FÔRMA DE VIGA, ESCORAMENTO METÁLICO, PÉ-DIREITO SIMPLES, EM CHAPA DE MADEIRA PLASTIFICADA, 14 UTILIZAÇÕES. AF_09/2020</t>
  </si>
  <si>
    <t>79,33</t>
  </si>
  <si>
    <t>83,28</t>
  </si>
  <si>
    <t>92477</t>
  </si>
  <si>
    <t>MONTAGEM E DESMONTAGEM DE FÔRMA DE VIGA, ESCORAMENTO COM GARFO DE MADEIRA, PÉ-DIREITO DUPLO, EM CHAPA DE MADEIRA PLASTIFICADA, 18 UTILIZAÇÕES. AF_09/2020</t>
  </si>
  <si>
    <t>107,23</t>
  </si>
  <si>
    <t>111,11</t>
  </si>
  <si>
    <t>92478</t>
  </si>
  <si>
    <t>MONTAGEM E DESMONTAGEM DE FÔRMA DE VIGA, ESCORAMENTO METÁLICO, PÉ-DIREITO DUPLO, EM CHAPA DE MADEIRA PLASTIFICADA, 18 UTILIZAÇÕES. AF_09/2020</t>
  </si>
  <si>
    <t>225,75</t>
  </si>
  <si>
    <t>230,04</t>
  </si>
  <si>
    <t>92479</t>
  </si>
  <si>
    <t>MONTAGEM E DESMONTAGEM DE FÔRMA DE VIGA, ESCORAMENTO COM GARFO DE MADEIRA, PÉ-DIREITO SIMPLES, EM CHAPA DE MADEIRA PLASTIFICADA, 18 UTILIZAÇÕES. AF_09/2020</t>
  </si>
  <si>
    <t>69,84</t>
  </si>
  <si>
    <t>72,45</t>
  </si>
  <si>
    <t>92480</t>
  </si>
  <si>
    <t>MONTAGEM E DESMONTAGEM DE FÔRMA DE VIGA, ESCORAMENTO METÁLICO, PÉ-DIREITO SIMPLES, EM CHAPA DE MADEIRA PLASTIFICADA, 18 UTILIZAÇÕES. AF_09/2020</t>
  </si>
  <si>
    <t>69,88</t>
  </si>
  <si>
    <t>73,20</t>
  </si>
  <si>
    <t>92482</t>
  </si>
  <si>
    <t>MONTAGEM E DESMONTAGEM DE FÔRMA DE LAJE MACIÇA, PÉ-DIREITO SIMPLES, EM MADEIRA SERRADA, 1 UTILIZAÇÃO. AF_09/2020</t>
  </si>
  <si>
    <t>436,61</t>
  </si>
  <si>
    <t>449,61</t>
  </si>
  <si>
    <t>92484</t>
  </si>
  <si>
    <t>MONTAGEM E DESMONTAGEM DE FÔRMA DE LAJE MACIÇA, PÉ-DIREITO SIMPLES, EM MADEIRA SERRADA, 2 UTILIZAÇÕES. AF_09/2020</t>
  </si>
  <si>
    <t>282,50</t>
  </si>
  <si>
    <t>293,25</t>
  </si>
  <si>
    <t>92486</t>
  </si>
  <si>
    <t>MONTAGEM E DESMONTAGEM DE FÔRMA DE LAJE MACIÇA, PÉ-DIREITO SIMPLES, EM MADEIRA SERRADA, 4 UTILIZAÇÕES. AF_09/2020</t>
  </si>
  <si>
    <t>188,54</t>
  </si>
  <si>
    <t>197,43</t>
  </si>
  <si>
    <t>92488</t>
  </si>
  <si>
    <t>MONTAGEM E DESMONTAGEM DE FÔRMA DE LAJE NERVURADA COM CUBETA E ASSOALHO, PÉ-DIREITO DUPLO, EM CHAPA DE MADEIRA COMPENSADA RESINADA, 8 UTILIZAÇÕES. AF_09/2020</t>
  </si>
  <si>
    <t>109,78</t>
  </si>
  <si>
    <t>114,62</t>
  </si>
  <si>
    <t>92490</t>
  </si>
  <si>
    <t>MONTAGEM E DESMONTAGEM DE FÔRMA DE LAJE NERVURADA COM CUBETA E ASSOALHO, PÉ-DIREITO SIMPLES, EM CHAPA DE MADEIRA COMPENSADA RESINADA, 8 UTILIZAÇÕES. AF_09/2020</t>
  </si>
  <si>
    <t>67,33</t>
  </si>
  <si>
    <t>70,80</t>
  </si>
  <si>
    <t>92492</t>
  </si>
  <si>
    <t>MONTAGEM E DESMONTAGEM DE FÔRMA DE LAJE NERVURADA COM CUBETA E ASSOALHO, PÉ-DIREITO DUPLO, EM CHAPA DE MADEIRA COMPENSADA RESINADA, 10 UTILIZAÇÕES. AF_09/2020</t>
  </si>
  <si>
    <t>104,55</t>
  </si>
  <si>
    <t>109,01</t>
  </si>
  <si>
    <t>92494</t>
  </si>
  <si>
    <t>MONTAGEM E DESMONTAGEM DE FÔRMA DE LAJE NERVURADA COM CUBETA E ASSOALHO, PÉ-DIREITO SIMPLES, EM CHAPA DE MADEIRA COMPENSADA RESINADA, 10 UTILIZAÇÕES. AF_09/2020</t>
  </si>
  <si>
    <t>62,97</t>
  </si>
  <si>
    <t>66,17</t>
  </si>
  <si>
    <t>92496</t>
  </si>
  <si>
    <t>MONTAGEM E DESMONTAGEM DE FÔRMA DE LAJE NERVURADA COM CUBETA E ASSOALHO, PÉ-DIREITO DUPLO, EM CHAPA DE MADEIRA COMPENSADA RESINADA, 12 UTILIZAÇÕES. AF_09/2020</t>
  </si>
  <si>
    <t>104,41</t>
  </si>
  <si>
    <t>92498</t>
  </si>
  <si>
    <t>MONTAGEM E DESMONTAGEM DE FÔRMA DE LAJE NERVURADA COM CUBETA E ASSOALHO, PÉ-DIREITO SIMPLES, EM CHAPA DE MADEIRA COMPENSADA RESINADA, 12 UTILIZAÇÕES. AF_09/2020</t>
  </si>
  <si>
    <t>59,45</t>
  </si>
  <si>
    <t>92500</t>
  </si>
  <si>
    <t>MONTAGEM E DESMONTAGEM DE FÔRMA DE LAJE NERVURADA COM CUBETA E ASSOALHO, PÉ-DIREITO DUPLO, EM CHAPA DE MADEIRA COMPENSADA RESINADA, 14 UTILIZAÇÕES. AF_09/2020</t>
  </si>
  <si>
    <t>97,03</t>
  </si>
  <si>
    <t>100,84</t>
  </si>
  <si>
    <t>92502</t>
  </si>
  <si>
    <t>MONTAGEM E DESMONTAGEM DE FÔRMA DE LAJE NERVURADA COM CUBETA E ASSOALHO, PÉ-DIREITO SIMPLES, EM CHAPA DE MADEIRA COMPENSADA RESINADA, 14 UTILIZAÇÕES. AF_09/2020</t>
  </si>
  <si>
    <t>56,94</t>
  </si>
  <si>
    <t>59,66</t>
  </si>
  <si>
    <t>92504</t>
  </si>
  <si>
    <t>MONTAGEM E DESMONTAGEM DE FÔRMA DE LAJE NERVURADA COM CUBETA E ASSOALHO, PÉ-DIREITO DUPLO, EM CHAPA DE MADEIRA COMPENSADA RESINADA, 18 UTILIZAÇÕES. AF_09/2020</t>
  </si>
  <si>
    <t>59,64</t>
  </si>
  <si>
    <t>62,90</t>
  </si>
  <si>
    <t>92506</t>
  </si>
  <si>
    <t>MONTAGEM E DESMONTAGEM DE FÔRMA DE LAJE NERVURADA COM CUBETA E ASSOALHO, PÉ-DIREITO SIMPLES, EM CHAPA DE MADEIRA COMPENSADA RESINADA, 18 UTILIZAÇÕES. AF_09/2020</t>
  </si>
  <si>
    <t>52,22</t>
  </si>
  <si>
    <t>54,55</t>
  </si>
  <si>
    <t>92508</t>
  </si>
  <si>
    <t>MONTAGEM E DESMONTAGEM DE FÔRMA DE LAJE MACIÇA, PÉ-DIREITO DUPLO, EM CHAPA DE MADEIRA COMPENSADA RESINADA, 2 UTILIZAÇÕES. AF_09/2020</t>
  </si>
  <si>
    <t>111,91</t>
  </si>
  <si>
    <t>115,68</t>
  </si>
  <si>
    <t>92510</t>
  </si>
  <si>
    <t>MONTAGEM E DESMONTAGEM DE FÔRMA DE LAJE MACIÇA, PÉ-DIREITO SIMPLES, EM CHAPA DE MADEIRA COMPENSADA RESINADA, 2 UTILIZAÇÕES. AF_09/2020</t>
  </si>
  <si>
    <t>67,94</t>
  </si>
  <si>
    <t>70,13</t>
  </si>
  <si>
    <t>92512</t>
  </si>
  <si>
    <t>MONTAGEM E DESMONTAGEM DE FÔRMA DE LAJE MACIÇA, PÉ-DIREITO DUPLO, EM CHAPA DE MADEIRA COMPENSADA RESINADA, 4 UTILIZAÇÕES. AF_09/2020</t>
  </si>
  <si>
    <t>94,85</t>
  </si>
  <si>
    <t>98,32</t>
  </si>
  <si>
    <t>92514</t>
  </si>
  <si>
    <t>MONTAGEM E DESMONTAGEM DE FÔRMA DE LAJE MACIÇA, PÉ-DIREITO SIMPLES, EM CHAPA DE MADEIRA COMPENSADA RESINADA, 4 UTILIZAÇÕES. AF_09/2020</t>
  </si>
  <si>
    <t>51,82</t>
  </si>
  <si>
    <t>92515</t>
  </si>
  <si>
    <t>MONTAGEM E DESMONTAGEM DE FÔRMA DE LAJE MACIÇA, PÉ-DIREITO DUPLO, EM CHAPA DE MADEIRA COMPENSADA RESINADA, 6 UTILIZAÇÕES. AF_09/2020</t>
  </si>
  <si>
    <t>86,73</t>
  </si>
  <si>
    <t>89,92</t>
  </si>
  <si>
    <t>92518</t>
  </si>
  <si>
    <t>MONTAGEM E DESMONTAGEM DE FÔRMA DE LAJE MACIÇA, PÉ-DIREITO SIMPLES, EM CHAPA DE MADEIRA COMPENSADA RESINADA, 6 UTILIZAÇÕES. AF_09/2020</t>
  </si>
  <si>
    <t>44,59</t>
  </si>
  <si>
    <t>92520</t>
  </si>
  <si>
    <t>MONTAGEM E DESMONTAGEM DE FÔRMA DE LAJE MACIÇA, PÉ-DIREITO DUPLO, EM CHAPA DE MADEIRA COMPENSADA RESINADA, 8 UTILIZAÇÕES. AF_09/2020</t>
  </si>
  <si>
    <t>81,64</t>
  </si>
  <si>
    <t>84,59</t>
  </si>
  <si>
    <t>92522</t>
  </si>
  <si>
    <t>MONTAGEM E DESMONTAGEM DE FÔRMA DE LAJE MACIÇA, PÉ-DIREITO SIMPLES, EM CHAPA DE MADEIRA COMPENSADA RESINADA, 8 UTILIZAÇÕES. AF_09/2020</t>
  </si>
  <si>
    <t>40,32</t>
  </si>
  <si>
    <t>42,03</t>
  </si>
  <si>
    <t>92524</t>
  </si>
  <si>
    <t>MONTAGEM E DESMONTAGEM DE FÔRMA DE LAJE MACIÇA, PÉ-DIREITO DUPLO, EM CHAPA DE MADEIRA COMPENSADA PLASTIFICADA, 10 UTILIZAÇÕES. AF_09/2020</t>
  </si>
  <si>
    <t>81,96</t>
  </si>
  <si>
    <t>84,67</t>
  </si>
  <si>
    <t>92526</t>
  </si>
  <si>
    <t>MONTAGEM E DESMONTAGEM DE FÔRMA DE LAJE MACIÇA, PÉ-DIREITO SIMPLES, EM CHAPA DE MADEIRA COMPENSADA PLASTIFICADA, 10 UTILIZAÇÕES. AF_09/2020</t>
  </si>
  <si>
    <t>41,41</t>
  </si>
  <si>
    <t>42,98</t>
  </si>
  <si>
    <t>92528</t>
  </si>
  <si>
    <t>MONTAGEM E DESMONTAGEM DE FÔRMA DE LAJE MACIÇA, PÉ-DIREITO DUPLO, EM CHAPA DE MADEIRA COMPENSADA PLASTIFICADA, 12 UTILIZAÇÕES. AF_09/2020</t>
  </si>
  <si>
    <t>78,80</t>
  </si>
  <si>
    <t>81,31</t>
  </si>
  <si>
    <t>92530</t>
  </si>
  <si>
    <t>MONTAGEM E DESMONTAGEM DE FÔRMA DE LAJE MACIÇA, PÉ-DIREITO SIMPLES, EM CHAPA DE MADEIRA COMPENSADA PLASTIFICADA, 12 UTILIZAÇÕES. AF_09/2020</t>
  </si>
  <si>
    <t>38,96</t>
  </si>
  <si>
    <t>40,42</t>
  </si>
  <si>
    <t>92532</t>
  </si>
  <si>
    <t>MONTAGEM E DESMONTAGEM DE FÔRMA DE LAJE MACIÇA, PÉ-DIREITO DUPLO, EM CHAPA DE MADEIRA COMPENSADA PLASTIFICADA, 14 UTILIZAÇÕES. AF_09/2020</t>
  </si>
  <si>
    <t>76,11</t>
  </si>
  <si>
    <t>78,43</t>
  </si>
  <si>
    <t>92534</t>
  </si>
  <si>
    <t>MONTAGEM E DESMONTAGEM DE FÔRMA DE LAJE MACIÇA, PÉ-DIREITO SIMPLES, EM CHAPA DE MADEIRA COMPENSADA PLASTIFICADA, 14 UTILIZAÇÕES. AF_09/2020</t>
  </si>
  <si>
    <t>36,91</t>
  </si>
  <si>
    <t>38,26</t>
  </si>
  <si>
    <t>92536</t>
  </si>
  <si>
    <t>MONTAGEM E DESMONTAGEM DE FÔRMA DE LAJE MACIÇA, PÉ-DIREITO DUPLO, EM CHAPA DE MADEIRA COMPENSADA PLASTIFICADA, 18 UTILIZAÇÕES. AF_09/2020</t>
  </si>
  <si>
    <t>70,83</t>
  </si>
  <si>
    <t>72,82</t>
  </si>
  <si>
    <t>92538</t>
  </si>
  <si>
    <t>MONTAGEM E DESMONTAGEM DE FÔRMA DE LAJE MACIÇA, PÉ-DIREITO SIMPLES, EM CHAPA DE MADEIRA COMPENSADA PLASTIFICADA, 18 UTILIZAÇÕES. AF_09/2020</t>
  </si>
  <si>
    <t>32,77</t>
  </si>
  <si>
    <t>96252</t>
  </si>
  <si>
    <t>FABRICAÇÃO DE FÔRMA PARA PILARES CIRCULARES, EM CHAPA DE MADEIRA COMPENSADA RESINADA. AF_06/2017</t>
  </si>
  <si>
    <t>274,42</t>
  </si>
  <si>
    <t>281,68</t>
  </si>
  <si>
    <t>96257</t>
  </si>
  <si>
    <t>MONTAGEM E DESMONTAGEM DE FÔRMA DE PILARES CIRCULARES, COM ÁREA MÉDIA DAS SEÇÕES MENOR OU IGUAL A 0,28 M², PÉ-DIREITO SIMPLES, EM MADEIRA, 2 UTILIZAÇÕES. AF_06/2017</t>
  </si>
  <si>
    <t>204,40</t>
  </si>
  <si>
    <t>214,66</t>
  </si>
  <si>
    <t>96258</t>
  </si>
  <si>
    <t>MONTAGEM E DESMONTAGEM DE FÔRMA DE PILARES CIRCULARES, COM ÁREA MÉDIA DAS SEÇÕES MAIOR QUE 0,28 M², PÉ-DIREITO SIMPLES, EM MADEIRA, 2 UTILIZAÇÕES. AF_06/2017</t>
  </si>
  <si>
    <t>193,85</t>
  </si>
  <si>
    <t>96259</t>
  </si>
  <si>
    <t>MONTAGEM E DESMONTAGEM DE FÔRMA DE PILARES CIRCULARES, COM ÁREA MÉDIA DAS SEÇÕES MENOR OU IGUAL A 0,28 M², PÉ-DIREITO DUPLO, EM MADEIRA, 2 UTILIZAÇÕES. AF_06/2017</t>
  </si>
  <si>
    <t>223,51</t>
  </si>
  <si>
    <t>236,41</t>
  </si>
  <si>
    <t>96529</t>
  </si>
  <si>
    <t>FABRICAÇÃO, MONTAGEM E DESMONTAGEM DE FÔRMA PARA SAPATA, EM MADEIRA SERRADA, E=25 MM, 1 UTILIZAÇÃO. AF_06/2017</t>
  </si>
  <si>
    <t>412,78</t>
  </si>
  <si>
    <t>428,81</t>
  </si>
  <si>
    <t>96530</t>
  </si>
  <si>
    <t>FABRICAÇÃO, MONTAGEM E DESMONTAGEM DE FÔRMA PARA VIGA BALDRAME, EM MADEIRA SERRADA, E=25 MM, 1 UTILIZAÇÃO. AF_06/2017</t>
  </si>
  <si>
    <t>253,53</t>
  </si>
  <si>
    <t>259,29</t>
  </si>
  <si>
    <t>96531</t>
  </si>
  <si>
    <t>FABRICAÇÃO, MONTAGEM E DESMONTAGEM DE FÔRMA PARA BLOCO DE COROAMENTO, EM MADEIRA SERRADA, E=25 MM, 2 UTILIZAÇÕES. AF_06/2017</t>
  </si>
  <si>
    <t>161,45</t>
  </si>
  <si>
    <t>167,18</t>
  </si>
  <si>
    <t>96532</t>
  </si>
  <si>
    <t>FABRICAÇÃO, MONTAGEM E DESMONTAGEM DE FÔRMA PARA SAPATA, EM MADEIRA SERRADA, E=25 MM, 2 UTILIZAÇÕES. AF_06/2017</t>
  </si>
  <si>
    <t>246,08</t>
  </si>
  <si>
    <t>258,25</t>
  </si>
  <si>
    <t>96533</t>
  </si>
  <si>
    <t>FABRICAÇÃO, MONTAGEM E DESMONTAGEM DE FÔRMA PARA VIGA BALDRAME, EM MADEIRA SERRADA, E=25 MM, 2 UTILIZAÇÕES. AF_06/2017</t>
  </si>
  <si>
    <t>146,45</t>
  </si>
  <si>
    <t>151,18</t>
  </si>
  <si>
    <t>96534</t>
  </si>
  <si>
    <t>FABRICAÇÃO, MONTAGEM E DESMONTAGEM DE FÔRMA PARA BLOCO DE COROAMENTO, EM MADEIRA SERRADA, E=25 MM, 4 UTILIZAÇÕES. AF_06/2017</t>
  </si>
  <si>
    <t>102,40</t>
  </si>
  <si>
    <t>107,59</t>
  </si>
  <si>
    <t>96535</t>
  </si>
  <si>
    <t>FABRICAÇÃO, MONTAGEM E DESMONTAGEM DE FÔRMA PARA SAPATA, EM MADEIRA SERRADA, E=25 MM, 4 UTILIZAÇÕES. AF_06/2017</t>
  </si>
  <si>
    <t>159,30</t>
  </si>
  <si>
    <t>169,45</t>
  </si>
  <si>
    <t>96536</t>
  </si>
  <si>
    <t>FABRICAÇÃO, MONTAGEM E DESMONTAGEM DE FÔRMA PARA VIGA BALDRAME, EM MADEIRA SERRADA, E=25 MM, 4 UTILIZAÇÕES. AF_06/2017</t>
  </si>
  <si>
    <t>90,73</t>
  </si>
  <si>
    <t>94,94</t>
  </si>
  <si>
    <t>96537</t>
  </si>
  <si>
    <t>FABRICAÇÃO, MONTAGEM E DESMONTAGEM DE FÔRMA PARA BLOCO DE COROAMENTO, EM CHAPA DE MADEIRA COMPENSADA RESINADA, E=17 MM, 2 UTILIZAÇÕES. AF_06/2017</t>
  </si>
  <si>
    <t>204,66</t>
  </si>
  <si>
    <t>214,10</t>
  </si>
  <si>
    <t>96538</t>
  </si>
  <si>
    <t>FABRICAÇÃO, MONTAGEM E DESMONTAGEM DE FÔRMA PARA SAPATA, EM CHAPA DE MADEIRA COMPENSADA RESINADA, E=17 MM, 2 UTILIZAÇÕES. AF_06/2017</t>
  </si>
  <si>
    <t>248,86</t>
  </si>
  <si>
    <t>266,19</t>
  </si>
  <si>
    <t>96539</t>
  </si>
  <si>
    <t>FABRICAÇÃO, MONTAGEM E DESMONTAGEM DE FÔRMA PARA VIGA BALDRAME, EM CHAPA DE MADEIRA COMPENSADA RESINADA, E=17 MM, 2 UTILIZAÇÕES. AF_06/2017</t>
  </si>
  <si>
    <t>117,32</t>
  </si>
  <si>
    <t>124,43</t>
  </si>
  <si>
    <t>96540</t>
  </si>
  <si>
    <t>FABRICAÇÃO, MONTAGEM E DESMONTAGEM DE FÔRMA PARA BLOCO DE COROAMENTO, EM CHAPA DE MADEIRA COMPENSADA RESINADA, E=17 MM, 4 UTILIZAÇÕES. AF_06/2017</t>
  </si>
  <si>
    <t>134,30</t>
  </si>
  <si>
    <t>142,40</t>
  </si>
  <si>
    <t>96541</t>
  </si>
  <si>
    <t>FABRICAÇÃO, MONTAGEM E DESMONTAGEM DE FÔRMA PARA SAPATA, EM CHAPA DE MADEIRA COMPENSADA RESINADA, E=17 MM, 4 UTILIZAÇÕES. AF_06/2017</t>
  </si>
  <si>
    <t>170,83</t>
  </si>
  <si>
    <t>184,74</t>
  </si>
  <si>
    <t>96542</t>
  </si>
  <si>
    <t>FABRICAÇÃO, MONTAGEM E DESMONTAGEM DE FÔRMA PARA VIGA BALDRAME, EM CHAPA DE MADEIRA COMPENSADA RESINADA, E=17 MM, 4 UTILIZAÇÕES. AF_06/2017</t>
  </si>
  <si>
    <t>84,07</t>
  </si>
  <si>
    <t>90,51</t>
  </si>
  <si>
    <t>96543</t>
  </si>
  <si>
    <t>ARMAÇÃO DE BLOCO, VIGA BALDRAME E SAPATA UTILIZANDO AÇO CA-60 DE 5 MM - MONTAGEM. AF_06/2017</t>
  </si>
  <si>
    <t>16,98</t>
  </si>
  <si>
    <t>17,85</t>
  </si>
  <si>
    <t>97747</t>
  </si>
  <si>
    <t>MONTAGEM E DESMONTAGEM DE FÔRMA DE PILARES CIRCULARES, COM ÁREA MÉDIA DAS SEÇÕES MAIOR QUE 0,28 M², PÉ-DIREITO DUPLO, EM MADEIRA, 2 UTILIZAÇÕES.  AF_06/2017</t>
  </si>
  <si>
    <t>210,44</t>
  </si>
  <si>
    <t>221,94</t>
  </si>
  <si>
    <t>101791</t>
  </si>
  <si>
    <t>FABRICAÇÃO DE ESCORAS DO TIPO PONTALETE, EM MADEIRA, PARA PÉ-DIREITO DUPLO. AF_09/2020</t>
  </si>
  <si>
    <t>25,76</t>
  </si>
  <si>
    <t>101792</t>
  </si>
  <si>
    <t>ESCORAMENTO DE FÔRMAS DE LAJE EM MADEIRA NÃO APARELHADA, PÉ-DIREITO SIMPLES, INCLUSO TRAVAMENTO, 4 UTILIZAÇÕES. AF_09/2020</t>
  </si>
  <si>
    <t>17,24</t>
  </si>
  <si>
    <t>17,99</t>
  </si>
  <si>
    <t>101793</t>
  </si>
  <si>
    <t>ESCORAMENTO DE FÔRMAS DE LAJE EM MADEIRA NÃO APARELHADA, PÉ-DIREITO DUPLO, INCLUSO TRAVAMENTO, 4 UTILIZAÇÕES. AF_09/2020</t>
  </si>
  <si>
    <t>25,16</t>
  </si>
  <si>
    <t>26,18</t>
  </si>
  <si>
    <t>101969</t>
  </si>
  <si>
    <t>FABRICAÇÃO DE FÔRMA PARA ESCADAS, COM 2 LANCES EM "U" E LAJE PLANA, EM CHAPA DE MADEIRA COMPENSADA PLASTIFICADA, E=18 MM. AF_11/2020</t>
  </si>
  <si>
    <t>203,54</t>
  </si>
  <si>
    <t>206,41</t>
  </si>
  <si>
    <t>101971</t>
  </si>
  <si>
    <t>FABRICAÇÃO DE FÔRMA PARA ESCADAS, COM 2 LANCES EM "U" E LAJE PLANA, EM CHAPA DE MADEIRA COMPENSADA RESINADA, E= 17 MM. AF_11/2020</t>
  </si>
  <si>
    <t>154,50</t>
  </si>
  <si>
    <t>157,37</t>
  </si>
  <si>
    <t>101973</t>
  </si>
  <si>
    <t>FABRICAÇÃO DE FÔRMA PARA ESCADAS, COM 2 LANCES EM "U" E LAJE PLANA, EM MADEIRA SERRADA, E=25 MM. AF_11/2020</t>
  </si>
  <si>
    <t>315,78</t>
  </si>
  <si>
    <t>318,91</t>
  </si>
  <si>
    <t>101974</t>
  </si>
  <si>
    <t>MONTAGEM E DESMONTAGEM DE FÔRMA PARA ESCADAS, COM 2 LANCES EM "U" E LAJE PLANA, EM MADEIRA SERRADA, 1 UTILIZAÇÃO. AF_11/2020</t>
  </si>
  <si>
    <t>560,61</t>
  </si>
  <si>
    <t>584,90</t>
  </si>
  <si>
    <t>101975</t>
  </si>
  <si>
    <t>MONTAGEM E DESMONTAGEM DE FÔRMA PARA ESCADAS, COM 2 LANCES EM "U"  E LAJE PLANA, EM MADEIRA SERRADA, 2 UTILIZAÇÕES. AF_11/2020</t>
  </si>
  <si>
    <t>485,37</t>
  </si>
  <si>
    <t>504,70</t>
  </si>
  <si>
    <t>101977</t>
  </si>
  <si>
    <t>MONTAGEM E DESMONTAGEM DE FÔRMA PARA ESCADAS, COM 2 LANCES EM "U" E LAJE PLANA, EM CHAPA DE MADEIRA COMPENSADA RESINADA, 2 UTILIZAÇÕES. AF_11/2020</t>
  </si>
  <si>
    <t>268,35</t>
  </si>
  <si>
    <t>284,99</t>
  </si>
  <si>
    <t>101980</t>
  </si>
  <si>
    <t>MONTAGEM E DESMONTAGEM DE FÔRMA PARA ESCADAS, COM 2 LANCES EM "U" E LAJE PLANA, EM CHAPA DE MADEIRA COMPENSADA RESINADA, 4 UTILIZAÇÕES. AF_11/2020</t>
  </si>
  <si>
    <t>245,48</t>
  </si>
  <si>
    <t>258,83</t>
  </si>
  <si>
    <t>101981</t>
  </si>
  <si>
    <t>MONTAGEM E DESMONTAGEM DE FÔRMA PARA ESCADAS, COM 2 LANCES EM "U" E LAJE PLANA, EM CHAPA DE MADEIRA COMPENSADA PLASTIFICADA, 6 UTILIZAÇÕES. AF_11/2020</t>
  </si>
  <si>
    <t>211,55</t>
  </si>
  <si>
    <t>222,84</t>
  </si>
  <si>
    <t>101982</t>
  </si>
  <si>
    <t>MONTAGEM E DESMONTAGEM DE FÔRMA PARA ESCADAS, COM 2 LANCES EM "U" E LAJE PLANA, EM CHAPA DE MADEIRA COMPENSADA PLASTIFICADA, 8 UTILIZAÇÕES. AF_11/2020</t>
  </si>
  <si>
    <t>184,75</t>
  </si>
  <si>
    <t>195,20</t>
  </si>
  <si>
    <t>101983</t>
  </si>
  <si>
    <t>MONTAGEM E DESMONTAGEM DE FÔRMA PARA ESCADAS, COM 2 LANCES EM "U" E LAJE PLANA, EM CHAPA DE MADEIRA COMPENSADA PLASTIFICADA, 10 UTILIZAÇÕES. AF_11/2020</t>
  </si>
  <si>
    <t>167,86</t>
  </si>
  <si>
    <t>177,77</t>
  </si>
  <si>
    <t>101985</t>
  </si>
  <si>
    <t>FABRICAÇÃO DE FÔRMA PARA ESCADAS, COM 2 LANCES EM "U" E LAJE CASCATA, EM CHAPA DE MADEIRA COMPENSADA PLASTIFICADA, E=18 MM. AF_11/2020</t>
  </si>
  <si>
    <t>215,66</t>
  </si>
  <si>
    <t>219,02</t>
  </si>
  <si>
    <t>101986</t>
  </si>
  <si>
    <t>FABRICAÇÃO DE FÔRMA PARA ESCADAS, COM 2 LANCES EM "U" E LAJE CASCATA, EM CHAPA DE MADEIRA COMPENSADA RESINADA, E= 17 MM. AF_11/2020</t>
  </si>
  <si>
    <t>153,33</t>
  </si>
  <si>
    <t>156,69</t>
  </si>
  <si>
    <t>101987</t>
  </si>
  <si>
    <t>FABRICAÇÃO DE FÔRMA PARA ESCADAS, COM 2 LANCES EM "U" E LAJE CASCATA, EM MADEIRA SERRADA, E=25 MM. AF_11/2020</t>
  </si>
  <si>
    <t>381,55</t>
  </si>
  <si>
    <t>384,82</t>
  </si>
  <si>
    <t>101988</t>
  </si>
  <si>
    <t>FABRICAÇÃO DE FÔRMA PARA ESCADAS, COM 2 LANCES EM "L" E LAJE PLANA, EM CHAPA DE MADEIRA COMPENSADA PLASTIFICADA, E=18 MM. AF_11/2020</t>
  </si>
  <si>
    <t>209,68</t>
  </si>
  <si>
    <t>213,10</t>
  </si>
  <si>
    <t>101989</t>
  </si>
  <si>
    <t>FABRICAÇÃO DE FÔRMA PARA ESCADAS, COM 2 LANCES EM "L" E LAJE PLANA, EM CHAPA DE MADEIRA COMPENSADA RESINADA, E= 17 MM. AF_11/2020</t>
  </si>
  <si>
    <t>161,26</t>
  </si>
  <si>
    <t>164,68</t>
  </si>
  <si>
    <t>101990</t>
  </si>
  <si>
    <t>FABRICAÇÃO DE FÔRMA PARA ESCADAS, COM 2 LANCES EM "L" E LAJE PLANA, EM MADEIRA SERRADA, E=25 MM. AF_11/2020</t>
  </si>
  <si>
    <t>339,92</t>
  </si>
  <si>
    <t>343,30</t>
  </si>
  <si>
    <t>101991</t>
  </si>
  <si>
    <t>FABRICAÇÃO DE FÔRMA PARA ESCADAS, COM 2 LANCES EM "L" E LAJE CASCATA, EM CHAPA DE MADEIRA COMPENSADA PLASTIFICADA, E=18 MM. AF_11/2020</t>
  </si>
  <si>
    <t>214,03</t>
  </si>
  <si>
    <t>217,89</t>
  </si>
  <si>
    <t>101992</t>
  </si>
  <si>
    <t>FABRICAÇÃO DE FÔRMA PARA ESCADAS, COM 2 LANCES EM "L" E LAJE CASCATA, EM CHAPA DE MADEIRA COMPENSADA RESINADA, E= 17 MM. AF_11/2020</t>
  </si>
  <si>
    <t>154,43</t>
  </si>
  <si>
    <t>158,29</t>
  </si>
  <si>
    <t>101993</t>
  </si>
  <si>
    <t>FABRICAÇÃO DE FÔRMA PARA ESCADAS, COM 2 LANCES EM "L" E LAJE CASCATA, EM MADEIRA SERRADA, E=25 MM. AF_11/2020</t>
  </si>
  <si>
    <t>452,31</t>
  </si>
  <si>
    <t>455,85</t>
  </si>
  <si>
    <t>101994</t>
  </si>
  <si>
    <t>FABRICAÇÃO DE FÔRMA PARA ESCADAS, COM 1 LANCE E LAJE PLANA, EM CHAPA DE MADEIRA COMPENSADA PLASTIFICADA, E=18 MM. AF_11/2020</t>
  </si>
  <si>
    <t>224,37</t>
  </si>
  <si>
    <t>227,57</t>
  </si>
  <si>
    <t>101995</t>
  </si>
  <si>
    <t>FABRICAÇÃO DE FÔRMA PARA ESCADAS, COM 1 LANCE E LAJE PLANA, EM CHAPA DE MADEIRA COMPENSADA RESINADA, E= 17 MM. AF_11/2020</t>
  </si>
  <si>
    <t>170,02</t>
  </si>
  <si>
    <t>173,22</t>
  </si>
  <si>
    <t>101996</t>
  </si>
  <si>
    <t>FABRICAÇÃO DE FÔRMA PARA ESCADAS, COM 1 LANCE E LAJE PLANA, EM MADEIRA SERRADA, E=25 MM. AF_11/2020</t>
  </si>
  <si>
    <t>368,36</t>
  </si>
  <si>
    <t>371,74</t>
  </si>
  <si>
    <t>101997</t>
  </si>
  <si>
    <t>FABRICAÇÃO DE FÔRMA PARA ESCADAS, COM 1 LANCE E LAJE CASCATA, EM CHAPA DE MADEIRA COMPENSADA PLASTIFICADA, E=18 MM. AF_11/2020</t>
  </si>
  <si>
    <t>214,28</t>
  </si>
  <si>
    <t>218,09</t>
  </si>
  <si>
    <t>101998</t>
  </si>
  <si>
    <t>FABRICAÇÃO DE FÔRMA PARA ESCADAS, COM 1 LANCE E LAJE CASCATA, EM CHAPA DE MADEIRA COMPENSADA RESINADA, E= 17 MM. AF_11/2020</t>
  </si>
  <si>
    <t>157,14</t>
  </si>
  <si>
    <t>101999</t>
  </si>
  <si>
    <t>FABRICAÇÃO DE FÔRMA PARA ESCADAS, COM 1 LANCE E LAJE CASCATA, EM MADEIRA SERRADA, E=25 MM. AF_11/2020</t>
  </si>
  <si>
    <t>486,92</t>
  </si>
  <si>
    <t>490,52</t>
  </si>
  <si>
    <t>102000</t>
  </si>
  <si>
    <t>MONTAGEM E DESMONTAGEM DE FÔRMA PARA ESCADAS, COM 2 LANCES EM "U" E LAJE CASCATA, EM MADEIRA SERRADA, 1 UTILIZAÇÃO. AF_11/2020</t>
  </si>
  <si>
    <t>602,54</t>
  </si>
  <si>
    <t>626,19</t>
  </si>
  <si>
    <t>102001</t>
  </si>
  <si>
    <t>MONTAGEM E DESMONTAGEM DE FÔRMA PARA ESCADAS, COM 2 LANCES EM "U" E LAJE CASCATA, EM MADEIRA SERRADA, 2 UTILIZAÇÕES. AF_11/2020</t>
  </si>
  <si>
    <t>530,68</t>
  </si>
  <si>
    <t>549,50</t>
  </si>
  <si>
    <t>102002</t>
  </si>
  <si>
    <t>MONTAGEM E DESMONTAGEM DE FÔRMA PARA ESCADAS, COM 2 LANCES EM "U" E LAJE CASCATA, EM CHAPA DE MADEIRA COMPENSADA RESINADA, 2 UTILIZAÇÕES. AF_11/2020</t>
  </si>
  <si>
    <t>266,60</t>
  </si>
  <si>
    <t>283,76</t>
  </si>
  <si>
    <t>102003</t>
  </si>
  <si>
    <t>MONTAGEM E DESMONTAGEM DE FÔRMA PARA ESCADAS, COM 2 LANCES EM "U" E LAJE CASCATA, EM CHAPA DE MADEIRA COMPENSADA RESINADA, 4 UTILIZAÇÕES. AF_11/2020</t>
  </si>
  <si>
    <t>245,07</t>
  </si>
  <si>
    <t>258,99</t>
  </si>
  <si>
    <t>102004</t>
  </si>
  <si>
    <t>MONTAGEM E DESMONTAGEM DE FÔRMA PARA ESCADAS, COM 2 LANCES EM "U" E LAJE CASCATA, EM CHAPA DE MADEIRA COMPENSADA PLASTIFICADA, 6 UTILIZAÇÕES. AF_11/2020</t>
  </si>
  <si>
    <t>217,16</t>
  </si>
  <si>
    <t>228,80</t>
  </si>
  <si>
    <t>102005</t>
  </si>
  <si>
    <t>MONTAGEM E DESMONTAGEM DE FÔRMA PARA ESCADAS, COM 2 LANCES EM "U" E LAJE CASCATA, EM CHAPA DE MADEIRA COMPENSADA PLASTIFICADA, 8 UTILIZAÇÕES. AF_11/2020</t>
  </si>
  <si>
    <t>189,03</t>
  </si>
  <si>
    <t>199,76</t>
  </si>
  <si>
    <t>102006</t>
  </si>
  <si>
    <t>MONTAGEM E DESMONTAGEM DE FÔRMA PARA ESCADAS, COM 2 LANCES EM "U" E LAJE CASCATA, EM CHAPA DE MADEIRA COMPENSADA PLASTIFICADA, 10 UTILIZAÇÕES. AF_11/2020</t>
  </si>
  <si>
    <t>171,29</t>
  </si>
  <si>
    <t>181,45</t>
  </si>
  <si>
    <t>102007</t>
  </si>
  <si>
    <t>MONTAGEM E DESMONTAGEM DE FÔRMA PARA ESCADAS, COM 2 LANCES EM "L" E LAJE PLANA, EM MADEIRA SERRADA, 1 UTILIZAÇÃO. AF_11/2020</t>
  </si>
  <si>
    <t>559,73</t>
  </si>
  <si>
    <t>583,95</t>
  </si>
  <si>
    <t>102008</t>
  </si>
  <si>
    <t>MONTAGEM E DESMONTAGEM DE FÔRMA PARA ESCADAS, COM 2 LANCES EM "L" E LAJE PLANA, EM MADEIRA SERRADA, 2 UTILIZAÇÕES. AF_11/2020</t>
  </si>
  <si>
    <t>474,24</t>
  </si>
  <si>
    <t>493,40</t>
  </si>
  <si>
    <t>102009</t>
  </si>
  <si>
    <t>MONTAGEM E DESMONTAGEM DE FÔRMA PARA ESCADAS, COM 2 LANCES EM "L" E LAJE PLANA, EM CHAPA DE MADEIRA COMPENSADA RESINADA, 2 UTILIZAÇÕES. AF_11/2020</t>
  </si>
  <si>
    <t>270,30</t>
  </si>
  <si>
    <t>287,37</t>
  </si>
  <si>
    <t>102010</t>
  </si>
  <si>
    <t>MONTAGEM E DESMONTAGEM DE FÔRMA PARA ESCADAS, COM 2 LANCES EM "L" E LAJE PLANA, EM CHAPA DE MADEIRA COMPENSADA RESINADA, 4 UTILIZAÇÕES. AF_11/2020</t>
  </si>
  <si>
    <t>245,21</t>
  </si>
  <si>
    <t>258,96</t>
  </si>
  <si>
    <t>102011</t>
  </si>
  <si>
    <t>MONTAGEM E DESMONTAGEM DE FÔRMA PARA ESCADAS, COM 2 LANCES EM "L" E LAJE PLANA, EM CHAPA DE MADEIRA COMPENSADA PLASTIFICADA, 6 UTILIZAÇÕES. AF_11/2020</t>
  </si>
  <si>
    <t>209,28</t>
  </si>
  <si>
    <t>220,82</t>
  </si>
  <si>
    <t>102012</t>
  </si>
  <si>
    <t>MONTAGEM E DESMONTAGEM DE FÔRMA PARA ESCADAS, COM 2 LANCES EM "L" E LAJE PLANA, EM CHAPA DE MADEIRA COMPENSADA PLASTIFICADA, 8 UTILIZAÇÕES. AF_11/2020</t>
  </si>
  <si>
    <t>181,81</t>
  </si>
  <si>
    <t>192,44</t>
  </si>
  <si>
    <t>102013</t>
  </si>
  <si>
    <t>MONTAGEM E DESMONTAGEM DE FÔRMA PARA ESCADAS, COM 2 LANCES EM "L" E LAJE PLANA, EM CHAPA DE MADEIRA COMPENSADA PLASTIFICADA, 10 UTILIZAÇÕES. AF_11/2020</t>
  </si>
  <si>
    <t>166,59</t>
  </si>
  <si>
    <t>176,67</t>
  </si>
  <si>
    <t>102014</t>
  </si>
  <si>
    <t>MONTAGEM E DESMONTAGEM DE FÔRMA PARA ESCADAS, COM 2 LANCES EM "L" E LAJE CASCATA, EM MADEIRA SERRADA, 1 UTILIZAÇÃO. AF_11/2020</t>
  </si>
  <si>
    <t>674,03</t>
  </si>
  <si>
    <t>697,92</t>
  </si>
  <si>
    <t>102015</t>
  </si>
  <si>
    <t>MONTAGEM E DESMONTAGEM DE FÔRMA PARA ESCADAS, COM 2 LANCES EM "L" E LAJE CASCATA, EM MADEIRA SERRADA, 2 UTILIZAÇÕES. AF_11/2020</t>
  </si>
  <si>
    <t>571,62</t>
  </si>
  <si>
    <t>590,59</t>
  </si>
  <si>
    <t>102016</t>
  </si>
  <si>
    <t>MONTAGEM E DESMONTAGEM DE FÔRMA PARA ESCADAS, COM 2 LANCES EM "L" E LAJE CASCATA, EM CHAPA DE MADEIRA COMPENSADA RESINADA, 2 UTILIZAÇÕES. AF_11/2020</t>
  </si>
  <si>
    <t>264,11</t>
  </si>
  <si>
    <t>281,65</t>
  </si>
  <si>
    <t>102017</t>
  </si>
  <si>
    <t>MONTAGEM E DESMONTAGEM DE FÔRMA PARA ESCADAS, COM 2 LANCES EM "L" E LAJE CASCATA, EM CHAPA DE MADEIRA COMPENSADA RESINADA, 4 UTILIZAÇÕES. AF_11/2020</t>
  </si>
  <si>
    <t>240,74</t>
  </si>
  <si>
    <t>255,02</t>
  </si>
  <si>
    <t>102036</t>
  </si>
  <si>
    <t>MONTAGEM E DESMONTAGEM DE FÔRMA PARA ESCADAS, COM 2 LANCES EM "L" E LAJE CASCATA, EM CHAPA DE MADEIRA COMPENSADA PLASTIFICADA, 6 UTILIZAÇÕES. AF_11/2020</t>
  </si>
  <si>
    <t>211,20</t>
  </si>
  <si>
    <t>223,05</t>
  </si>
  <si>
    <t>102037</t>
  </si>
  <si>
    <t>MONTAGEM E DESMONTAGEM DE FÔRMA PARA ESCADAS, COM 2 LANCES EM "L" E LAJE CASCATA, EM CHAPA DE MADEIRA COMPENSADA PLASTIFICADA, 8 UTILIZAÇÕES. AF_11/2020</t>
  </si>
  <si>
    <t>183,25</t>
  </si>
  <si>
    <t>194,15</t>
  </si>
  <si>
    <t>102038</t>
  </si>
  <si>
    <t>MONTAGEM E DESMONTAGEM DE FÔRMA PARA ESCADAS, COM 2 LANCES EM "L" E LAJE CASCATA, EM CHAPA DE MADEIRA COMPENSADA PLASTIFICADA, 10 UTILIZAÇÕES. AF_11/2020</t>
  </si>
  <si>
    <t>167,77</t>
  </si>
  <si>
    <t>178,09</t>
  </si>
  <si>
    <t>102039</t>
  </si>
  <si>
    <t>MONTAGEM E DESMONTAGEM DE FÔRMA PARA ESCADAS, COM 1 LANCE E LAJE PLANA, EM MADEIRA SERRADA, 1 UTILIZAÇÃO. AF_11/2020</t>
  </si>
  <si>
    <t>595,98</t>
  </si>
  <si>
    <t>620,14</t>
  </si>
  <si>
    <t>102040</t>
  </si>
  <si>
    <t>MONTAGEM E DESMONTAGEM DE FÔRMA PARA ESCADAS, COM 1 LANCE E LAJE PLANA, EM MADEIRA SERRADA, 2 UTILIZAÇÕES. AF_11/2020</t>
  </si>
  <si>
    <t>502,66</t>
  </si>
  <si>
    <t>521,73</t>
  </si>
  <si>
    <t>102041</t>
  </si>
  <si>
    <t>MONTAGEM E DESMONTAGEM DE FÔRMA PARA ESCADAS, COM 1 LANCE E LAJE PLANA, EM CHAPA DE MADEIRA COMPENSADA RESINADA, 2 UTILIZAÇÕES. AF_11/2020</t>
  </si>
  <si>
    <t>273,75</t>
  </si>
  <si>
    <t>290,57</t>
  </si>
  <si>
    <t>102042</t>
  </si>
  <si>
    <t>MONTAGEM E DESMONTAGEM DE FÔRMA PARA ESCADAS, COM 1 LANCE E LAJE PLANA, EM CHAPA DE MADEIRA COMPENSADA RESINADA, 4 UTILIZAÇÕES. AF_11/2020</t>
  </si>
  <si>
    <t>246,28</t>
  </si>
  <si>
    <t>259,74</t>
  </si>
  <si>
    <t>102043</t>
  </si>
  <si>
    <t>MONTAGEM E DESMONTAGEM DE FÔRMA PARA ESCADAS, COM 1 LANCE E LAJE PLANA, EM CHAPA DE MADEIRA COMPENSADA PLASTIFICADA, 6 UTILIZAÇÕES. AF_11/2020</t>
  </si>
  <si>
    <t>211,28</t>
  </si>
  <si>
    <t>222,63</t>
  </si>
  <si>
    <t>102044</t>
  </si>
  <si>
    <t>MONTAGEM E DESMONTAGEM DE FÔRMA PARA ESCADAS, COM 1 LANCE E LAJE PLANA, EM CHAPA DE MADEIRA COMPENSADA PLASTIFICADA, 8 UTILIZAÇÕES. AF_11/2020</t>
  </si>
  <si>
    <t>184,43</t>
  </si>
  <si>
    <t>194,93</t>
  </si>
  <si>
    <t>102045</t>
  </si>
  <si>
    <t>MONTAGEM E DESMONTAGEM DE FÔRMA PARA ESCADAS, COM 1 LANCE E LAJE PLANA, EM CHAPA DE MADEIRA COMPENSADA PLASTIFICADA, 10 UTILIZAÇÕES. AF_11/2020</t>
  </si>
  <si>
    <t>168,33</t>
  </si>
  <si>
    <t>178,30</t>
  </si>
  <si>
    <t>102046</t>
  </si>
  <si>
    <t>MONTAGEM E DESMONTAGEM DE FÔRMA PARA ESCADAS, COM 1 LANCE E LAJE CASCATA, EM MADEIRA SERRADA, 1 UTILIZAÇÃO. AF_11/2020</t>
  </si>
  <si>
    <t>697,55</t>
  </si>
  <si>
    <t>721,27</t>
  </si>
  <si>
    <t>102047</t>
  </si>
  <si>
    <t>MONTAGEM E DESMONTAGEM DE FÔRMA PARA ESCADAS, COM 1 LANCE E LAJE CASCATA, EM MADEIRA SERRADA, 2 UTILIZAÇÕES. AF_11/2020</t>
  </si>
  <si>
    <t>604,84</t>
  </si>
  <si>
    <t>623,61</t>
  </si>
  <si>
    <t>102048</t>
  </si>
  <si>
    <t>MONTAGEM E DESMONTAGEM DE FÔRMA PARA ESCADAS, COM 1 LANCE E LAJE CASCATA, EM CHAPA DE MADEIRA COMPENSADA RESINADA, 2 UTILIZAÇÕES. AF_11/2020</t>
  </si>
  <si>
    <t>259,51</t>
  </si>
  <si>
    <t>276,97</t>
  </si>
  <si>
    <t>102049</t>
  </si>
  <si>
    <t>MONTAGEM E DESMONTAGEM DE FÔRMA PARA ESCADAS, COM 1 LANCE E LAJE CASCATA, EM CHAPA DE MADEIRA COMPENSADA RESINADA, 4 UTILIZAÇÕES. AF_11/2020</t>
  </si>
  <si>
    <t>233,63</t>
  </si>
  <si>
    <t>247,79</t>
  </si>
  <si>
    <t>102050</t>
  </si>
  <si>
    <t>MONTAGEM E DESMONTAGEM DE FÔRMA PARA ESCADAS, COM 1 LANCE E LAJE CASCATA, EM CHAPA DE MADEIRA COMPENSADA PLASTIFICADA, 6 UTILIZAÇÕES. AF_11/2020</t>
  </si>
  <si>
    <t>206,16</t>
  </si>
  <si>
    <t>217,94</t>
  </si>
  <si>
    <t>102051</t>
  </si>
  <si>
    <t>MONTAGEM E DESMONTAGEM DE FÔRMA PARA ESCADAS, COM 1 LANCE E LAJE CASCATA, EM CHAPA DE MADEIRA COMPENSADA PLASTIFICADA, 8 UTILIZAÇÕES. AF_11/2020</t>
  </si>
  <si>
    <t>178,18</t>
  </si>
  <si>
    <t>189,01</t>
  </si>
  <si>
    <t>102052</t>
  </si>
  <si>
    <t>MONTAGEM E DESMONTAGEM DE FÔRMA PARA ESCADAS, COM 1 LANCE E LAJE CASCATA, EM CHAPA DE MADEIRA COMPENSADA PLASTIFICADA, 10 UTILIZAÇÕES. AF_11/2020</t>
  </si>
  <si>
    <t>162,68</t>
  </si>
  <si>
    <t>172,95</t>
  </si>
  <si>
    <t>102059</t>
  </si>
  <si>
    <t>MONTAGEM E DESMONTAGEM DE FÔRMA PARA ESCADA DUPLA COM 2 LANCES EM "X" E LAJE PLANA, EM MADEIRA SERRADA, 1 UTILIZAÇÃO. AF_11/2020</t>
  </si>
  <si>
    <t>555,96</t>
  </si>
  <si>
    <t>577,98</t>
  </si>
  <si>
    <t>102060</t>
  </si>
  <si>
    <t>MONTAGEM E DESMONTAGEM DE FÔRMA PARA ESCADA DUPLA COM 2 LANCES EM "X" E LAJE PLANA, EM MADEIRA SERRADA, 2 UTILIZAÇÕES. AF_11/2020</t>
  </si>
  <si>
    <t>473,38</t>
  </si>
  <si>
    <t>490,88</t>
  </si>
  <si>
    <t>102061</t>
  </si>
  <si>
    <t>MONTAGEM E DESMONTAGEM DE FÔRMA PARA ESCADA DUPLA COM 2 LANCES EM "X" E LAJE PLANA, EM CHAPA DE MADEIRA COMPENSADA RESINADA, 2 UTILIZAÇÕES. AF_11/2020</t>
  </si>
  <si>
    <t>253,89</t>
  </si>
  <si>
    <t>268,49</t>
  </si>
  <si>
    <t>102062</t>
  </si>
  <si>
    <t>MONTAGEM E DESMONTAGEM DE FÔRMA PARA ESCADA DUPLA COM 2 LANCES EM "X" E LAJE PLANA, EM CHAPA DE MADEIRA COMPENSADA RESINADA, 4 UTILIZAÇÕES. AF_11/2020</t>
  </si>
  <si>
    <t>233,06</t>
  </si>
  <si>
    <t>244,86</t>
  </si>
  <si>
    <t>102063</t>
  </si>
  <si>
    <t>MONTAGEM E DESMONTAGEM DE FÔRMA PARA ESCADA DUPLA COM 2 LANCES EM "X" E LAJE PLANA, EM CHAPA DE MADEIRA COMPENSADA PLASTIFICADA, 6 UTILIZAÇÕES. AF_11/2020</t>
  </si>
  <si>
    <t>199,10</t>
  </si>
  <si>
    <t>208,95</t>
  </si>
  <si>
    <t>102064</t>
  </si>
  <si>
    <t>MONTAGEM E DESMONTAGEM DE FÔRMA PARA ESCADA DUPLA COM 2 LANCES EM "X" E LAJE PLANA, EM CHAPA DE MADEIRA COMPENSADA PLASTIFICADA, 8 UTILIZAÇÕES. AF_11/2020</t>
  </si>
  <si>
    <t>171,82</t>
  </si>
  <si>
    <t>180,86</t>
  </si>
  <si>
    <t>102065</t>
  </si>
  <si>
    <t>MONTAGEM E DESMONTAGEM DE FÔRMA PARA ESCADA DUPLA COM 2 LANCES EM "X" E LAJE PLANA, EM CHAPA DE MADEIRA COMPENSADA PLASTIFICADA, 10 UTILIZAÇÕES. AF_11/2020</t>
  </si>
  <si>
    <t>156,74</t>
  </si>
  <si>
    <t>165,31</t>
  </si>
  <si>
    <t>102066</t>
  </si>
  <si>
    <t>MONTAGEM E DESMONTAGEM DE FÔRMA PARA ESCADA DUPLA COM 2 LANCES EM "X" E LAJE CASCATA, EM MADEIRA SERRADA, 1 UTILIZAÇÃO. AF_11/2020</t>
  </si>
  <si>
    <t>608,57</t>
  </si>
  <si>
    <t>630,15</t>
  </si>
  <si>
    <t>102067</t>
  </si>
  <si>
    <t>MONTAGEM E DESMONTAGEM DE FÔRMA PARA ESCADA DUPLA COM 2 LANCES EM "X" E LAJE CASCATA, EM MADEIRA SERRADA, 2 UTILIZAÇÕES. AF_11/2020</t>
  </si>
  <si>
    <t>530,97</t>
  </si>
  <si>
    <t>548,17</t>
  </si>
  <si>
    <t>102068</t>
  </si>
  <si>
    <t>MONTAGEM E DESMONTAGEM DE FÔRMA PARA ESCADA DUPLA COM 2 LANCES EM "X" E LAJE CASCATA, EM CHAPA DE MADEIRA COMPENSADA RESINADA, 2 UTILIZAÇÕES. AF_11/2020</t>
  </si>
  <si>
    <t>237,96</t>
  </si>
  <si>
    <t>252,87</t>
  </si>
  <si>
    <t>102069</t>
  </si>
  <si>
    <t>MONTAGEM E DESMONTAGEM DE FÔRMA PARA ESCADA DUPLA COM 2 LANCES EM "X" E LAJE CASCATA, EM CHAPA DE MADEIRA COMPENSADA RESINADA, 4 UTILIZAÇÕES. AF_11/2020</t>
  </si>
  <si>
    <t>218,90</t>
  </si>
  <si>
    <t>231,08</t>
  </si>
  <si>
    <t>102070</t>
  </si>
  <si>
    <t>MONTAGEM E DESMONTAGEM DE FÔRMA PARA ESCADA DUPLA COM 2 LANCES EM "X" E LAJE CASCATA, EM CHAPA DE MADEIRA COMPENSADA PLASTIFICADA, 6 UTILIZAÇÕES. AF_11/2020</t>
  </si>
  <si>
    <t>192,66</t>
  </si>
  <si>
    <t>202,73</t>
  </si>
  <si>
    <t>102071</t>
  </si>
  <si>
    <t>MONTAGEM E DESMONTAGEM DE FÔRMA PARA ESCADA DUPLA COM 2 LANCES EM "X" E LAJE CASCATA, EM CHAPA DE MADEIRA COMPENSADA PLASTIFICADA, 8 UTILIZAÇÕES. AF_11/2020</t>
  </si>
  <si>
    <t>166,56</t>
  </si>
  <si>
    <t>175,79</t>
  </si>
  <si>
    <t>102072</t>
  </si>
  <si>
    <t>MONTAGEM E DESMONTAGEM DE FÔRMA PARA ESCADA DUPLA COM 2 LANCES EM "X" E LAJE CASCATA, EM CHAPA DE MADEIRA COMPENSADA PLASTIFICADA, 10 UTILIZAÇÕES. AF_11/2020</t>
  </si>
  <si>
    <t>156,11</t>
  </si>
  <si>
    <t>164,72</t>
  </si>
  <si>
    <t>102073</t>
  </si>
  <si>
    <t>ESCADA EM CONCRETO ARMADO MOLDADO IN LOCO, FCK 20 MPA, COM 1 LANCE E LAJE PLANA, FÔRMA EM CHAPA DE MADEIRA COMPENSADA RESINADA. AF_11/2020</t>
  </si>
  <si>
    <t>3.299,99</t>
  </si>
  <si>
    <t>3.434,83</t>
  </si>
  <si>
    <t>102074</t>
  </si>
  <si>
    <t>ESCADA EM CONCRETO ARMADO MOLDADO IN LOCO, FCK 20 MPA, COM 2 LANCES EM "U" E LAJE PLANA, FÔRMA EM CHAPA DE MADEIRA COMPENSADA RESINADA. AF_11/2020</t>
  </si>
  <si>
    <t>3.973,82</t>
  </si>
  <si>
    <t>4.125,03</t>
  </si>
  <si>
    <t>102075</t>
  </si>
  <si>
    <t>ESCADA EM CONCRETO ARMADO MOLDADO IN LOCO, FCK 20 MPA, COM 2 LANCES EM "L" E LAJE PLANA, FÔRMA EM CHAPA DE MADEIRA COMPENSADA RESINADA. AF_11/2020</t>
  </si>
  <si>
    <t>4.159,82</t>
  </si>
  <si>
    <t>4.316,60</t>
  </si>
  <si>
    <t>102076</t>
  </si>
  <si>
    <t>ESCADA EM CONCRETO ARMADO MOLDADO IN LOCO, FCK 20 MPA, COM 2 LANCES EM "X" E LAJE PLANA, FÔRMA EM CHAPA DE MADEIRA COMPENSADA RESINADA. AF_11/2020</t>
  </si>
  <si>
    <t>4.284,60</t>
  </si>
  <si>
    <t>4.437,59</t>
  </si>
  <si>
    <t>102077</t>
  </si>
  <si>
    <t>ESCADA EM CONCRETO ARMADO MOLDADO IN LOCO, FCK 20 MPA, COM 1 LANCE E LAJE CASCATA, FÔRMA EM CHAPA DE MADEIRA COMPENSADA RESINADA. AF_11/2020</t>
  </si>
  <si>
    <t>4.695,57</t>
  </si>
  <si>
    <t>4.898,40</t>
  </si>
  <si>
    <t>102078</t>
  </si>
  <si>
    <t>ESCADA EM CONCRETO ARMADO MOLDADO IN LOCO, FCK 20 MPA, COM 2 LANCES EM "U" E LAJE CASCATA, FÔRMA EM CHAPA DE MADEIRA COMPENSADA RESINADA. AF_11/2020</t>
  </si>
  <si>
    <t>4.775,82</t>
  </si>
  <si>
    <t>4.975,61</t>
  </si>
  <si>
    <t>102079</t>
  </si>
  <si>
    <t>ESCADA EM CONCRETO ARMADO MOLDADO IN LOCO, FCK 20 MPA, COM 2 LANCES EM "L" E LAJE CASCATA, FÔRMA EM CHAPA DE MADEIRA COMPENSADA RESINADA. AF_11/2020</t>
  </si>
  <si>
    <t>4.587,92</t>
  </si>
  <si>
    <t>4.779,07</t>
  </si>
  <si>
    <t>102080</t>
  </si>
  <si>
    <t>ESCADA EM CONCRETO ARMADO MOLDADO IN LOCO, FCK 20 MPA, COM 2 LANCES EM "X" E LAJE CASCATA, FÔRMA EM CHAPA DE MADEIRA COMPENSADA RESINADA. AF_11/2020</t>
  </si>
  <si>
    <t>4.044,86</t>
  </si>
  <si>
    <t>4.197,54</t>
  </si>
  <si>
    <t>102086</t>
  </si>
  <si>
    <t>FABRICAÇÃO DE FÔRMA PARA ESCADA DUPLA COM 2 LANCES EM "X" E LAJE PLANA, EM CHAPA DE MADEIRA COMPENSADA PLASTIFICADA, E=18 MM. AF_11/2020</t>
  </si>
  <si>
    <t>214,44</t>
  </si>
  <si>
    <t>217,64</t>
  </si>
  <si>
    <t>102087</t>
  </si>
  <si>
    <t>FABRICAÇÃO DE FÔRMA PARA ESCADA DUPLA COM 2 LANCES EM "X" E LAJE PLANA, EM CHAPA DE MADEIRA COMPENSADA RESINADA, E= 17 MM. AF_11/2020</t>
  </si>
  <si>
    <t>163,60</t>
  </si>
  <si>
    <t>166,80</t>
  </si>
  <si>
    <t>102088</t>
  </si>
  <si>
    <t>FABRICAÇÃO DE FÔRMA PARA ESCADA DUPLA COM 2 LANCES EM X E LAJE PLANA, EM MADEIRA SERRADA, E=25 MM. AF_11/2020</t>
  </si>
  <si>
    <t>340,28</t>
  </si>
  <si>
    <t>343,63</t>
  </si>
  <si>
    <t>102089</t>
  </si>
  <si>
    <t>FABRICAÇÃO DE FÔRMA PARA ESCADA DUPLA COM 2 LANCES EM "X" E LAJE CASCATA, EM CHAPA DE MADEIRA COMPENSADA PLASTIFICADA, E=18 MM. AF_11/2020</t>
  </si>
  <si>
    <t>203,71</t>
  </si>
  <si>
    <t>207,18</t>
  </si>
  <si>
    <t>102090</t>
  </si>
  <si>
    <t>FABRICAÇÃO DE FÔRMA PARA ESCADA DUPLA COM 2 LANCES EM "X" E LAJE CASCATA, EM CHAPA DE MADEIRA COMPENSADA RESINADA, E= 17 MM. AF_11/2020</t>
  </si>
  <si>
    <t>146,04</t>
  </si>
  <si>
    <t>149,51</t>
  </si>
  <si>
    <t>102091</t>
  </si>
  <si>
    <t>FABRICAÇÃO DE FÔRMA PARA ESCADA DUPLA COM 2 LANCES EM X E LAJE CASCATA, EM MADEIRA SERRADA, E=25 MM. AF_11/2020</t>
  </si>
  <si>
    <t>406,41</t>
  </si>
  <si>
    <t>409,92</t>
  </si>
  <si>
    <t>103760</t>
  </si>
  <si>
    <t>MONTAGEM E DESMONTAGEM DE FÔRMA DE LAJE MACIÇA, PÉ-DIREITO SIMPLES, EM CHAPA DE MADEIRA COMPENSADA RESINADA E CIMBRAMENTO DE MADEIRA, 2 UTILIZAÇÕES. AF_03/2022</t>
  </si>
  <si>
    <t>143,00</t>
  </si>
  <si>
    <t>146,56</t>
  </si>
  <si>
    <t>103761</t>
  </si>
  <si>
    <t>MONTAGEM E DESMONTAGEM DE FÔRMA DE LAJE MACIÇA, PÉ-DIREITO SIMPLES, EM CHAPA DE MADEIRA COMPENSADA RESINADA E CIMBRAMENTO DE MADEIRA, 4 UTILIZAÇÕES. AF_03/2022</t>
  </si>
  <si>
    <t>88,26</t>
  </si>
  <si>
    <t>91,55</t>
  </si>
  <si>
    <t>103762</t>
  </si>
  <si>
    <t>MONTAGEM E DESMONTAGEM DE FÔRMA DE LAJE MACIÇA, PÉ-DIREITO SIMPLES, EM CHAPA DE MADEIRA COMPENSADA RESINADA E CIMBRAMENTO DE MADEIRA, 6 UTILIZAÇÕES. AF_03/2022</t>
  </si>
  <si>
    <t>74,21</t>
  </si>
  <si>
    <t>77,23</t>
  </si>
  <si>
    <t>103763</t>
  </si>
  <si>
    <t>MONTAGEM E DESMONTAGEM DE FÔRMA DE LAJE MACIÇA, PÉ-DIREITO SIMPLES, EM CHAPA DE MADEIRA COMPENSADA RESINADA E CIMBRAMENTO DE MADEIRA, 8 UTILIZAÇÕES. AF_03/2022</t>
  </si>
  <si>
    <t>64,10</t>
  </si>
  <si>
    <t>66,91</t>
  </si>
  <si>
    <t>89996</t>
  </si>
  <si>
    <t>ARMAÇÃO VERTICAL DE ALVENARIA ESTRUTURAL; DIÂMETRO DE 10,0 MM. AF_09/2021</t>
  </si>
  <si>
    <t>10,87</t>
  </si>
  <si>
    <t>89997</t>
  </si>
  <si>
    <t>ARMAÇÃO VERTICAL DE ALVENARIA ESTRUTURAL; DIÂMETRO DE 12,5 MM. AF_09/2021</t>
  </si>
  <si>
    <t>8,74</t>
  </si>
  <si>
    <t>8,90</t>
  </si>
  <si>
    <t>89998</t>
  </si>
  <si>
    <t>ARMAÇÃO DE CINTA DE ALVENARIA ESTRUTURAL; DIÂMETRO DE 10,0 MM. AF_09/2021</t>
  </si>
  <si>
    <t>10,20</t>
  </si>
  <si>
    <t>10,39</t>
  </si>
  <si>
    <t>89999</t>
  </si>
  <si>
    <t>ARMAÇÃO DE VERGA E CONTRAVERGA DE ALVENARIA ESTRUTURAL; DIÂMETRO DE 8,0 MM. AF_09/2021</t>
  </si>
  <si>
    <t>15,06</t>
  </si>
  <si>
    <t>15,77</t>
  </si>
  <si>
    <t>90000</t>
  </si>
  <si>
    <t>ARMAÇÃO DE VERGA E CONTRAVERGA DE ALVENARIA ESTRUTURAL; DIÂMETRO DE 10,0 MM. AF_09/2021</t>
  </si>
  <si>
    <t>12,40</t>
  </si>
  <si>
    <t>12,85</t>
  </si>
  <si>
    <t>91593</t>
  </si>
  <si>
    <t>ARMAÇÃO DO SISTEMA DE PAREDES DE CONCRETO, EXECUTADA EM PAREDES DE EDIFICAÇÕES DE MÚLTIPLOS PAVIMENTOS, TELA Q-138. AF_06/2019</t>
  </si>
  <si>
    <t>91594</t>
  </si>
  <si>
    <t>ARMAÇÃO DO SISTEMA DE PAREDES DE CONCRETO, EXECUTADA EM PAREDES DE EDIFICAÇÕES TÉRREAS OU DE MÚLTIPLOS PAVIMENTOS, TELA Q-92. AF_06/2019</t>
  </si>
  <si>
    <t>14,69</t>
  </si>
  <si>
    <t>14,82</t>
  </si>
  <si>
    <t>91595</t>
  </si>
  <si>
    <t>ARMAÇÃO DO SISTEMA DE PAREDES DE CONCRETO, EXECUTADA EM PAREDES DE EDIFICAÇÕES TÉRREAS, TELA Q-61. AF_06/2019</t>
  </si>
  <si>
    <t>15,22</t>
  </si>
  <si>
    <t>15,41</t>
  </si>
  <si>
    <t>91596</t>
  </si>
  <si>
    <t>ARMAÇÃO DO SISTEMA DE PAREDES DE CONCRETO, EXECUTADA COMO ARMADURA POSITIVA DE LAJES, TELA Q-138. AF_06/2019</t>
  </si>
  <si>
    <t>14,60</t>
  </si>
  <si>
    <t>91597</t>
  </si>
  <si>
    <t>ARMAÇÃO DO SISTEMA DE PAREDES DE CONCRETO, EXECUTADA COMO ARMADURA NEGATIVA DE LAJES, TELA T-196. AF_06/2019</t>
  </si>
  <si>
    <t>10,21</t>
  </si>
  <si>
    <t>10,34</t>
  </si>
  <si>
    <t>91598</t>
  </si>
  <si>
    <t>ARMAÇÃO DO SISTEMA DE PAREDES DE CONCRETO, EXECUTADA COMO ARMADURA POSITIVA DE LAJES, TELA Q-113. AF_06/2019</t>
  </si>
  <si>
    <t>91599</t>
  </si>
  <si>
    <t>ARMAÇÃO DO SISTEMA DE PAREDES DE CONCRETO, EXECUTADA COMO ARMADURA NEGATIVA DE LAJES, TELA L-159. AF_06/2019</t>
  </si>
  <si>
    <t>10,58</t>
  </si>
  <si>
    <t>10,72</t>
  </si>
  <si>
    <t>91600</t>
  </si>
  <si>
    <t>ARMAÇÃO DO SISTEMA DE PAREDES DE CONCRETO, EXECUTADA EM PLATIBANDAS, TELA Q-92. AF_06/2019</t>
  </si>
  <si>
    <t>16,73</t>
  </si>
  <si>
    <t>17,08</t>
  </si>
  <si>
    <t>91601</t>
  </si>
  <si>
    <t>ARMAÇÃO DO SISTEMA DE PAREDES DE CONCRETO, EXECUTADA COMO REFORÇO, VERGALHÃO DE 6,3 MM DE DIÂMETRO. AF_06/2019</t>
  </si>
  <si>
    <t>91602</t>
  </si>
  <si>
    <t>ARMAÇÃO DO SISTEMA DE PAREDES DE CONCRETO, EXECUTADA COMO REFORÇO, VERGALHÃO DE 8,0 MM DE DIÂMETRO. AF_06/2019</t>
  </si>
  <si>
    <t>11,68</t>
  </si>
  <si>
    <t>91603</t>
  </si>
  <si>
    <t>ARMAÇÃO DO SISTEMA DE PAREDES DE CONCRETO, EXECUTADA COMO REFORÇO, VERGALHÃO DE 10,0 MM DE DIÂMETRO. AF_06/2019</t>
  </si>
  <si>
    <t>11,03</t>
  </si>
  <si>
    <t>11,18</t>
  </si>
  <si>
    <t>92759</t>
  </si>
  <si>
    <t>ARMAÇÃO DE PILAR OU VIGA DE UMA ESTRUTURA CONVENCIONAL DE CONCRETO ARMADO EM UM EDIFÍCIO DE MÚLTIPLOS PAVIMENTOS UTILIZANDO AÇO CA-60 DE 5,0 MM - MONTAGEM. AF_12/2015</t>
  </si>
  <si>
    <t>14,54</t>
  </si>
  <si>
    <t>15,16</t>
  </si>
  <si>
    <t>92760</t>
  </si>
  <si>
    <t>ARMAÇÃO DE PILAR OU VIGA DE UMA ESTRUTURA CONVENCIONAL DE CONCRETO ARMADO EM UM EDIFÍCIO DE MÚLTIPLOS PAVIMENTOS UTILIZANDO AÇO CA-50 DE 6,3 MM - MONTAGEM. AF_12/2015</t>
  </si>
  <si>
    <t>14,32</t>
  </si>
  <si>
    <t>92761</t>
  </si>
  <si>
    <t>ARMAÇÃO DE PILAR OU VIGA DE UMA ESTRUTURA CONVENCIONAL DE CONCRETO ARMADO EM UM EDIFÍCIO DE MÚLTIPLOS PAVIMENTOS UTILIZANDO AÇO CA-50 DE 8,0 MM - MONTAGEM. AF_12/2015</t>
  </si>
  <si>
    <t>13,22</t>
  </si>
  <si>
    <t>13,49</t>
  </si>
  <si>
    <t>92762</t>
  </si>
  <si>
    <t>ARMAÇÃO DE PILAR OU VIGA DE UMA ESTRUTURA CONVENCIONAL DE CONCRETO ARMADO EM UM EDIFÍCIO DE MÚLTIPLOS PAVIMENTOS UTILIZANDO AÇO CA-50 DE 10,0 MM - MONTAGEM. AF_12/2015</t>
  </si>
  <si>
    <t>11,90</t>
  </si>
  <si>
    <t>92763</t>
  </si>
  <si>
    <t>ARMAÇÃO DE PILAR OU VIGA DE UMA ESTRUTURA CONVENCIONAL DE CONCRETO ARMADO EM UM EDIFÍCIO DE MÚLTIPLOS PAVIMENTOS UTILIZANDO AÇO CA-50 DE 12,5 MM - MONTAGEM. AF_12/2015</t>
  </si>
  <si>
    <t>10,09</t>
  </si>
  <si>
    <t>10,23</t>
  </si>
  <si>
    <t>92764</t>
  </si>
  <si>
    <t>ARMAÇÃO DE PILAR OU VIGA DE UMA ESTRUTURA CONVENCIONAL DE CONCRETO ARMADO EM UM EDIFÍCIO DE MÚLTIPLOS PAVIMENTOS UTILIZANDO AÇO CA-50 DE 16,0 MM - MONTAGEM. AF_12/2015</t>
  </si>
  <si>
    <t>9,69</t>
  </si>
  <si>
    <t>92765</t>
  </si>
  <si>
    <t>ARMAÇÃO DE PILAR OU VIGA DE UMA ESTRUTURA CONVENCIONAL DE CONCRETO ARMADO EM UM EDIFÍCIO DE MÚLTIPLOS PAVIMENTOS UTILIZANDO AÇO CA-50 DE 20,0 MM - MONTAGEM. AF_12/2015</t>
  </si>
  <si>
    <t>10,93</t>
  </si>
  <si>
    <t>92766</t>
  </si>
  <si>
    <t>ARMAÇÃO DE PILAR OU VIGA DE UMA ESTRUTURA CONVENCIONAL DE CONCRETO ARMADO EM UM EDIFÍCIO DE MÚLTIPLOS PAVIMENTOS UTILIZANDO AÇO CA-50 DE 25,0 MM - MONTAGEM. AF_12/2015</t>
  </si>
  <si>
    <t>10,71</t>
  </si>
  <si>
    <t>10,74</t>
  </si>
  <si>
    <t>92767</t>
  </si>
  <si>
    <t>ARMAÇÃO DE LAJE DE UMA ESTRUTURA CONVENCIONAL DE CONCRETO ARMADO EM UM EDIFÍCIO DE MÚLTIPLOS PAVIMENTOS UTILIZANDO AÇO CA-60 DE 4,2 MM - MONTAGEM. AF_12/2015</t>
  </si>
  <si>
    <t>14,78</t>
  </si>
  <si>
    <t>15,38</t>
  </si>
  <si>
    <t>92768</t>
  </si>
  <si>
    <t>ARMAÇÃO DE LAJE DE UMA ESTRUTURA CONVENCIONAL DE CONCRETO ARMADO EM UM EDIFÍCIO DE MÚLTIPLOS PAVIMENTOS UTILIZANDO AÇO CA-60 DE 5,0 MM - MONTAGEM. AF_12/2015</t>
  </si>
  <si>
    <t>13,31</t>
  </si>
  <si>
    <t>13,74</t>
  </si>
  <si>
    <t>92769</t>
  </si>
  <si>
    <t>ARMAÇÃO DE LAJE DE UMA ESTRUTURA CONVENCIONAL DE CONCRETO ARMADO EM UM EDIFÍCIO DE MÚLTIPLOS PAVIMENTOS UTILIZANDO AÇO CA-50 DE 6,3 MM - MONTAGEM. AF_12/2015</t>
  </si>
  <si>
    <t>12,96</t>
  </si>
  <si>
    <t>92770</t>
  </si>
  <si>
    <t>ARMAÇÃO DE LAJE DE UMA ESTRUTURA CONVENCIONAL DE CONCRETO ARMADO EM UM EDIFÍCIO DE MÚLTIPLOS PAVIMENTOS UTILIZANDO AÇO CA-50 DE 8,0 MM - MONTAGEM. AF_12/2015</t>
  </si>
  <si>
    <t>12,47</t>
  </si>
  <si>
    <t>12,67</t>
  </si>
  <si>
    <t>92771</t>
  </si>
  <si>
    <t>ARMAÇÃO DE LAJE DE UMA ESTRUTURA CONVENCIONAL DE CONCRETO ARMADO EM UM EDIFÍCIO DE MÚLTIPLOS PAVIMENTOS UTILIZANDO AÇO CA-50 DE 10,0 MM - MONTAGEM. AF_12/2015</t>
  </si>
  <si>
    <t>11,32</t>
  </si>
  <si>
    <t>11,45</t>
  </si>
  <si>
    <t>92772</t>
  </si>
  <si>
    <t>ARMAÇÃO DE LAJE DE UMA ESTRUTURA CONVENCIONAL DE CONCRETO ARMADO EM UM EDIFÍCIO DE MÚLTIPLOS PAVIMENTOS UTILIZANDO AÇO CA-50 DE 12,5 MM - MONTAGEM. AF_12/2015</t>
  </si>
  <si>
    <t>9,74</t>
  </si>
  <si>
    <t>92773</t>
  </si>
  <si>
    <t>ARMAÇÃO DE LAJE DE UMA ESTRUTURA CONVENCIONAL DE CONCRETO ARMADO EM UM EDIFÍCIO DE MÚLTIPLOS PAVIMENTOS UTILIZANDO AÇO CA-50 DE 16,0 MM - MONTAGEM. AF_12/2015</t>
  </si>
  <si>
    <t>9,36</t>
  </si>
  <si>
    <t>9,41</t>
  </si>
  <si>
    <t>92774</t>
  </si>
  <si>
    <t>ARMAÇÃO DE LAJE DE UMA ESTRUTURA CONVENCIONAL DE CONCRETO ARMADO EM UM EDIFÍCIO DE MÚLTIPLOS PAVIMENTOS UTILIZANDO AÇO CA-50 DE 20,0 MM - MONTAGEM. AF_12/2015</t>
  </si>
  <si>
    <t>10,69</t>
  </si>
  <si>
    <t>10,73</t>
  </si>
  <si>
    <t>92775</t>
  </si>
  <si>
    <t>ARMAÇÃO DE PILAR OU VIGA DE UMA ESTRUTURA CONVENCIONAL DE CONCRETO ARMADO EM UMA EDIFICAÇÃO TÉRREA OU SOBRADO UTILIZANDO AÇO CA-60 DE 5,0 MM - MONTAGEM. AF_12/2015</t>
  </si>
  <si>
    <t>17,96</t>
  </si>
  <si>
    <t>92776</t>
  </si>
  <si>
    <t>ARMAÇÃO DE PILAR OU VIGA DE UMA ESTRUTURA CONVENCIONAL DE CONCRETO ARMADO EM UMA EDIFICAÇÃO TÉRREA OU SOBRADO UTILIZANDO AÇO CA-50 DE 6,3 MM - MONTAGEM. AF_12/2015</t>
  </si>
  <si>
    <t>15,82</t>
  </si>
  <si>
    <t>16,46</t>
  </si>
  <si>
    <t>92777</t>
  </si>
  <si>
    <t>ARMAÇÃO DE PILAR OU VIGA DE UMA ESTRUTURA CONVENCIONAL DE CONCRETO ARMADO EM UMA EDIFICAÇÃO TÉRREA OU SOBRADO UTILIZANDO AÇO CA-50 DE 8,0 MM - MONTAGEM. AF_12/2015</t>
  </si>
  <si>
    <t>14,64</t>
  </si>
  <si>
    <t>15,09</t>
  </si>
  <si>
    <t>92778</t>
  </si>
  <si>
    <t>ARMAÇÃO DE PILAR OU VIGA DE UMA ESTRUTURA CONVENCIONAL DE CONCRETO ARMADO EM UMA EDIFICAÇÃO TÉRREA OU SOBRADO UTILIZANDO AÇO CA-50 DE 10,0 MM - MONTAGEM. AF_12/2015</t>
  </si>
  <si>
    <t>13,30</t>
  </si>
  <si>
    <t>92779</t>
  </si>
  <si>
    <t>ARMAÇÃO DE PILAR OU VIGA DE UMA ESTRUTURA CONVENCIONAL DE CONCRETO ARMADO EM UMA EDIFICAÇÃO TÉRREA OU SOBRADO UTILIZANDO AÇO CA-50 DE 12,5 MM - MONTAGEM. AF_12/2015</t>
  </si>
  <si>
    <t>92780</t>
  </si>
  <si>
    <t>ARMAÇÃO DE PILAR OU VIGA DE UMA ESTRUTURA CONVENCIONAL DE CONCRETO ARMADO EM UMA EDIFICAÇÃO TÉRREA OU SOBRADO UTILIZANDO AÇO CA-50 DE 16,0 MM - MONTAGEM. AF_12/2015</t>
  </si>
  <si>
    <t>10,37</t>
  </si>
  <si>
    <t>92781</t>
  </si>
  <si>
    <t>ARMAÇÃO DE PILAR OU VIGA DE UMA ESTRUTURA CONVENCIONAL DE CONCRETO ARMADO EM UMA EDIFICAÇÃO TÉRREA OU SOBRADO UTILIZANDO AÇO CA-50 DE 20,0 MM - MONTAGEM. AF_12/2015</t>
  </si>
  <si>
    <t>11,28</t>
  </si>
  <si>
    <t>11,37</t>
  </si>
  <si>
    <t>92782</t>
  </si>
  <si>
    <t>ARMAÇÃO DE PILAR OU VIGA DE UMA ESTRUTURA CONVENCIONAL DE CONCRETO ARMADO EM UMA EDIFICAÇÃO TÉRREA OU SOBRADO UTILIZANDO AÇO CA-50 DE 25,0 MM - MONTAGEM. AF_12/2015</t>
  </si>
  <si>
    <t>10,91</t>
  </si>
  <si>
    <t>10,97</t>
  </si>
  <si>
    <t>92783</t>
  </si>
  <si>
    <t>ARMAÇÃO DE LAJE DE UMA ESTRUTURA CONVENCIONAL DE CONCRETO ARMADO EM UMA EDIFICAÇÃO TÉRREA OU SOBRADO UTILIZANDO AÇO CA-60 DE 4,2 MM - MONTAGEM. AF_12/2015</t>
  </si>
  <si>
    <t>16,89</t>
  </si>
  <si>
    <t>17,76</t>
  </si>
  <si>
    <t>92784</t>
  </si>
  <si>
    <t>ARMAÇÃO DE LAJE DE UMA ESTRUTURA CONVENCIONAL DE CONCRETO ARMADO EM UMA EDIFICAÇÃO TÉRREA OU SOBRADO UTILIZANDO AÇO CA-60 DE 5,0 MM - MONTAGEM. AF_12/2015</t>
  </si>
  <si>
    <t>15,03</t>
  </si>
  <si>
    <t>15,68</t>
  </si>
  <si>
    <t>92785</t>
  </si>
  <si>
    <t>ARMAÇÃO DE LAJE DE UMA ESTRUTURA CONVENCIONAL DE CONCRETO ARMADO EM UMA EDIFICAÇÃO TÉRREA OU SOBRADO UTILIZANDO AÇO CA-50 DE 6,3 MM - MONTAGEM. AF_12/2015</t>
  </si>
  <si>
    <t>14,26</t>
  </si>
  <si>
    <t>92786</t>
  </si>
  <si>
    <t>ARMAÇÃO DE LAJE DE UMA ESTRUTURA CONVENCIONAL DE CONCRETO ARMADO EM UMA EDIFICAÇÃO TÉRREA OU SOBRADO UTILIZANDO AÇO CA-50 DE 8,0 MM - MONTAGEM. AF_12/2015</t>
  </si>
  <si>
    <t>13,44</t>
  </si>
  <si>
    <t>92787</t>
  </si>
  <si>
    <t>ARMAÇÃO DE LAJE DE UMA ESTRUTURA CONVENCIONAL DE CONCRETO ARMADO EM UMA EDIFICAÇÃO TÉRREA OU SOBRADO UTILIZANDO AÇO CA-50 DE 10,0 MM - MONTAGEM. AF_12/2015</t>
  </si>
  <si>
    <t>12,02</t>
  </si>
  <si>
    <t>12,24</t>
  </si>
  <si>
    <t>92788</t>
  </si>
  <si>
    <t>ARMAÇÃO DE LAJE DE UMA ESTRUTURA CONVENCIONAL DE CONCRETO ARMADO EM UMA EDIFICAÇÃO TÉRREA OU SOBRADO UTILIZANDO AÇO CA-50 DE 12,5 MM - MONTAGEM. AF_12/2015</t>
  </si>
  <si>
    <t>10,16</t>
  </si>
  <si>
    <t>10,30</t>
  </si>
  <si>
    <t>92789</t>
  </si>
  <si>
    <t>ARMAÇÃO DE LAJE DE UMA ESTRUTURA CONVENCIONAL DE CONCRETO ARMADO EM UMA EDIFICAÇÃO TÉRREA OU SOBRADO UTILIZANDO AÇO CA-50 DE 16,0 MM - MONTAGEM. AF_12/2015</t>
  </si>
  <si>
    <t>9,67</t>
  </si>
  <si>
    <t>92790</t>
  </si>
  <si>
    <t>ARMAÇÃO DE LAJE DE UMA ESTRUTURA CONVENCIONAL DE CONCRETO ARMADO EM UMA EDIFICAÇÃO TÉRREA OU SOBRADO UTILIZANDO AÇO CA-50 DE 20,0 MM - MONTAGEM. AF_12/2015</t>
  </si>
  <si>
    <t>10,95</t>
  </si>
  <si>
    <t>92791</t>
  </si>
  <si>
    <t>CORTE E DOBRA DE AÇO CA-60, DIÂMETRO DE 5,0 MM, UTILIZADO EM ESTRUTURAS DIVERSAS, EXCETO LAJES. AF_12/2015</t>
  </si>
  <si>
    <t>10,57</t>
  </si>
  <si>
    <t>10,80</t>
  </si>
  <si>
    <t>92792</t>
  </si>
  <si>
    <t>CORTE E DOBRA DE AÇO CA-50, DIÂMETRO DE 6,3 MM, UTILIZADO EM ESTRUTURAS DIVERSAS, EXCETO LAJES. AF_12/2015</t>
  </si>
  <si>
    <t>10,83</t>
  </si>
  <si>
    <t>92793</t>
  </si>
  <si>
    <t>CORTE E DOBRA DE AÇO CA-50, DIÂMETRO DE 8,0 MM, UTILIZADO EM ESTRUTURAS DIVERSAS, EXCETO LAJES. AF_12/2015</t>
  </si>
  <si>
    <t>10,65</t>
  </si>
  <si>
    <t>92794</t>
  </si>
  <si>
    <t>CORTE E DOBRA DE AÇO CA-50, DIÂMETRO DE 10,0 MM, UTILIZADO EM ESTRUTURAS DIVERSAS, EXCETO LAJES. AF_12/2015</t>
  </si>
  <si>
    <t>92795</t>
  </si>
  <si>
    <t>CORTE E DOBRA DE AÇO CA-50, DIÂMETRO DE 12,5 MM, UTILIZADO EM ESTRUTURAS DIVERSAS, EXCETO LAJES. AF_12/2015</t>
  </si>
  <si>
    <t>8,41</t>
  </si>
  <si>
    <t>8,43</t>
  </si>
  <si>
    <t>92796</t>
  </si>
  <si>
    <t>CORTE E DOBRA DE AÇO CA-50, DIÂMETRO DE 16,0 MM, UTILIZADO EM ESTRUTURAS DIVERSAS, EXCETO LAJES. AF_12/2015</t>
  </si>
  <si>
    <t>8,33</t>
  </si>
  <si>
    <t>8,34</t>
  </si>
  <si>
    <t>92797</t>
  </si>
  <si>
    <t>CORTE E DOBRA DE AÇO CA-50, DIÂMETRO DE 20,0 MM, UTILIZADO EM ESTRUTURAS DIVERSAS, EXCETO LAJES. AF_12/2015</t>
  </si>
  <si>
    <t>92798</t>
  </si>
  <si>
    <t>CORTE E DOBRA DE AÇO CA-50, DIÂMETRO DE 25,0 MM, UTILIZADO EM ESTRUTURAS DIVERSAS, EXCETO LAJES. AF_12/2015</t>
  </si>
  <si>
    <t>92799</t>
  </si>
  <si>
    <t>CORTE E DOBRA DE AÇO CA-60, DIÂMETRO DE 4,2 MM, UTILIZADO EM LAJE. AF_12/2015</t>
  </si>
  <si>
    <t>11,26</t>
  </si>
  <si>
    <t>92800</t>
  </si>
  <si>
    <t>CORTE E DOBRA DE AÇO CA-60, DIÂMETRO DE 5,0 MM, UTILIZADO EM LAJE. AF_12/2015</t>
  </si>
  <si>
    <t>10,11</t>
  </si>
  <si>
    <t>10,29</t>
  </si>
  <si>
    <t>92801</t>
  </si>
  <si>
    <t>CORTE E DOBRA DE AÇO CA-50, DIÂMETRO DE 6,3 MM, UTILIZADO EM LAJE. AF_12/2015</t>
  </si>
  <si>
    <t>10,54</t>
  </si>
  <si>
    <t>92802</t>
  </si>
  <si>
    <t>CORTE E DOBRA DE AÇO CA-50, DIÂMETRO DE 8,0 MM, UTILIZADO EM LAJE. AF_12/2015</t>
  </si>
  <si>
    <t>92803</t>
  </si>
  <si>
    <t>CORTE E DOBRA DE AÇO CA-50, DIÂMETRO DE 10,0 MM, UTILIZADO EM LAJE. AF_12/2015</t>
  </si>
  <si>
    <t>9,73</t>
  </si>
  <si>
    <t>9,76</t>
  </si>
  <si>
    <t>92804</t>
  </si>
  <si>
    <t>CORTE E DOBRA DE AÇO CA-50, DIÂMETRO DE 12,5 MM, UTILIZADO EM LAJE. AF_12/2015</t>
  </si>
  <si>
    <t>8,36</t>
  </si>
  <si>
    <t>8,37</t>
  </si>
  <si>
    <t>92805</t>
  </si>
  <si>
    <t>CORTE E DOBRA DE AÇO CA-50, DIÂMETRO DE 16,0 MM, UTILIZADO EM LAJE. AF_12/2015</t>
  </si>
  <si>
    <t>8,30</t>
  </si>
  <si>
    <t>8,31</t>
  </si>
  <si>
    <t>92806</t>
  </si>
  <si>
    <t>CORTE E DOBRA DE AÇO CA-50, DIÂMETRO DE 20,0 MM, UTILIZADO EM LAJE. AF_12/2015</t>
  </si>
  <si>
    <t>9,81</t>
  </si>
  <si>
    <t>92875</t>
  </si>
  <si>
    <t>CORTE E DOBRA DE AÇO CA-25, DIÂMETRO DE 6,3 MM. AF_12/2015</t>
  </si>
  <si>
    <t>9,83</t>
  </si>
  <si>
    <t>9,95</t>
  </si>
  <si>
    <t>92876</t>
  </si>
  <si>
    <t>CORTE E DOBRA DE AÇO CA-25, DIÂMETRO DE 8,0 MM. AF_12/2015</t>
  </si>
  <si>
    <t>9,68</t>
  </si>
  <si>
    <t>92877</t>
  </si>
  <si>
    <t>CORTE E DOBRA DE AÇO CA-25, DIÂMETRO DE 10,0 MM. AF_12/2015</t>
  </si>
  <si>
    <t>10,53</t>
  </si>
  <si>
    <t>92878</t>
  </si>
  <si>
    <t>CORTE E DOBRA DE AÇO CA-25, DIÂMETRO DE 12,5 MM. AF_12/2015</t>
  </si>
  <si>
    <t>10,42</t>
  </si>
  <si>
    <t>92879</t>
  </si>
  <si>
    <t>CORTE E DOBRA DE AÇO CA-25, DIÂMETRO DE 16,0 MM. AF_12/2015</t>
  </si>
  <si>
    <t>10,32</t>
  </si>
  <si>
    <t>10,33</t>
  </si>
  <si>
    <t>92880</t>
  </si>
  <si>
    <t>CORTE E DOBRA DE AÇO CA-25, DIÂMETRO DE 20,0 MM. AF_12/2015</t>
  </si>
  <si>
    <t>10,56</t>
  </si>
  <si>
    <t>92881</t>
  </si>
  <si>
    <t>CORTE E DOBRA DE AÇO CA-25, DIÂMETRO DE 25,0 MM. AF_12/2015</t>
  </si>
  <si>
    <t>92882</t>
  </si>
  <si>
    <t>ARMAÇÃO UTILIZANDO AÇO CA-25 DE 6,3 MM - MONTAGEM. AF_12/2015</t>
  </si>
  <si>
    <t>92883</t>
  </si>
  <si>
    <t>ARMAÇÃO UTILIZANDO AÇO CA-25 DE 8,0 MM - MONTAGEM. AF_12/2015</t>
  </si>
  <si>
    <t>92884</t>
  </si>
  <si>
    <t>ARMAÇÃO UTILIZANDO AÇO CA-25 DE 10,0 MM - MONTAGEM. AF_12/2015</t>
  </si>
  <si>
    <t>12,61</t>
  </si>
  <si>
    <t>12,82</t>
  </si>
  <si>
    <t>92885</t>
  </si>
  <si>
    <t>ARMAÇÃO UTILIZANDO AÇO CA-25 DE 12,5 MM - MONTAGEM. AF_12/2015</t>
  </si>
  <si>
    <t>12,08</t>
  </si>
  <si>
    <t>12,22</t>
  </si>
  <si>
    <t>92886</t>
  </si>
  <si>
    <t>ARMAÇÃO UTILIZANDO AÇO CA-25 DE 16,0 MM - MONTAGEM. AF_12/2015</t>
  </si>
  <si>
    <t>92887</t>
  </si>
  <si>
    <t>ARMAÇÃO UTILIZANDO AÇO CA-25 DE 20,0 MM - MONTAGEM. AF_12/2015</t>
  </si>
  <si>
    <t>11,67</t>
  </si>
  <si>
    <t>11,72</t>
  </si>
  <si>
    <t>92888</t>
  </si>
  <si>
    <t>ARMAÇÃO UTILIZANDO AÇO CA-25 DE 25,0 MM - MONTAGEM. AF_12/2015</t>
  </si>
  <si>
    <t>11,48</t>
  </si>
  <si>
    <t>92915</t>
  </si>
  <si>
    <t>ARMAÇÃO DE ESTRUTURAS DE CONCRETO ARMADO, EXCETO VIGAS, PILARES, LAJES E FUNDAÇÕES, UTILIZANDO AÇO CA-60 DE 5,0 MM - MONTAGEM. AF_12/2015</t>
  </si>
  <si>
    <t>15,80</t>
  </si>
  <si>
    <t>16,56</t>
  </si>
  <si>
    <t>92916</t>
  </si>
  <si>
    <t>ARMAÇÃO DE ESTRUTURAS DE CONCRETO ARMADO, EXCETO VIGAS, PILARES, LAJES E FUNDAÇÕES, UTILIZANDO AÇO CA-50 DE 6,3 MM - MONTAGEM. AF_12/2015</t>
  </si>
  <si>
    <t>15,40</t>
  </si>
  <si>
    <t>92917</t>
  </si>
  <si>
    <t>ARMAÇÃO DE ESTRUTURAS DE CONCRETO ARMADO, EXCETO VIGAS, PILARES, LAJES E FUNDAÇÕES, UTILIZANDO AÇO CA-50 DE 8,0 MM - MONTAGEM. AF_12/2015</t>
  </si>
  <si>
    <t>13,92</t>
  </si>
  <si>
    <t>14,29</t>
  </si>
  <si>
    <t>92919</t>
  </si>
  <si>
    <t>ARMAÇÃO DE ESTRUTURAS DE CONCRETO ARMADO, EXCETO VIGAS, PILARES, LAJES E FUNDAÇÕES, UTILIZANDO AÇO CA-50 DE 10,0 MM - MONTAGEM. AF_12/2015</t>
  </si>
  <si>
    <t>12,44</t>
  </si>
  <si>
    <t>12,71</t>
  </si>
  <si>
    <t>92921</t>
  </si>
  <si>
    <t>ARMAÇÃO DE ESTRUTURAS DE CONCRETO ARMADO, EXCETO VIGAS, PILARES, LAJES E FUNDAÇÕES, UTILIZANDO AÇO CA-50 DE 12,5 MM - MONTAGEM. AF_12/2015</t>
  </si>
  <si>
    <t>10,67</t>
  </si>
  <si>
    <t>92922</t>
  </si>
  <si>
    <t>ARMAÇÃO DE ESTRUTURAS DE CONCRETO ARMADO, EXCETO VIGAS, PILARES, LAJES E FUNDAÇÕES, UTILIZANDO AÇO CA-50 DE 16,0 MM - MONTAGEM. AF_12/2015</t>
  </si>
  <si>
    <t>9,94</t>
  </si>
  <si>
    <t>10,07</t>
  </si>
  <si>
    <t>92923</t>
  </si>
  <si>
    <t>ARMAÇÃO DE ESTRUTURAS DE CONCRETO ARMADO, EXCETO VIGAS, PILARES, LAJES E FUNDAÇÕES, UTILIZANDO AÇO CA-50 DE 20,0 MM - MONTAGEM. AF_12/2015</t>
  </si>
  <si>
    <t>92924</t>
  </si>
  <si>
    <t>ARMAÇÃO DE ESTRUTURAS DE CONCRETO ARMADO, EXCETO VIGAS, PILARES, LAJES E FUNDAÇÕES, UTILIZANDO AÇO CA-50 DE 25,0 MM - MONTAGEM. AF_12/2015</t>
  </si>
  <si>
    <t>10,81</t>
  </si>
  <si>
    <t>10,86</t>
  </si>
  <si>
    <t>95445</t>
  </si>
  <si>
    <t>CORTE E DOBRA DE AÇO CA-60, DIÂMETRO DE 5,0 MM, UTILIZADO EM ESTRIBO CONTÍNUO HELICOIDAL. AF_09/2021</t>
  </si>
  <si>
    <t>9,32</t>
  </si>
  <si>
    <t>95446</t>
  </si>
  <si>
    <t>CORTE E DOBRA DE AÇO CA-50, DIÂMETRO DE 6,3 MM, UTILIZADO EM ESTRIBO CONTÍNUO HELICOIDAL. AF_09/2021</t>
  </si>
  <si>
    <t>9,98</t>
  </si>
  <si>
    <t>10,03</t>
  </si>
  <si>
    <t>95448</t>
  </si>
  <si>
    <t>CORTE E DOBRA DE AÇO CA-50, DIÂMERO DE 32 MM, UTILIZADO EM ESTRUTURAS DIVERSAS, EXCETO LAJE. AF_10/2016</t>
  </si>
  <si>
    <t>10,77</t>
  </si>
  <si>
    <t>95576</t>
  </si>
  <si>
    <t>MONTAGEM DE ARMADURA DE ESTACAS, DIÂMETRO = 8,0 MM. AF_09/2021</t>
  </si>
  <si>
    <t>95577</t>
  </si>
  <si>
    <t>MONTAGEM DE ARMADURA DE ESTACAS, DIÂMETRO = 10,0 MM. AF_09/2021</t>
  </si>
  <si>
    <t>11,13</t>
  </si>
  <si>
    <t>11,27</t>
  </si>
  <si>
    <t>95578</t>
  </si>
  <si>
    <t>MONTAGEM DE ARMADURA DE ESTACAS, DIÂMETRO = 12,5 MM. AF_09/2021</t>
  </si>
  <si>
    <t>9,43</t>
  </si>
  <si>
    <t>95579</t>
  </si>
  <si>
    <t>MONTAGEM DE ARMADURA DE ESTACAS, DIÂMETRO = 16,0 MM. AF_09/2021</t>
  </si>
  <si>
    <t>9,16</t>
  </si>
  <si>
    <t>95580</t>
  </si>
  <si>
    <t>MONTAGEM DE ARMADURA DE ESTACAS, DIÂMETRO = 20,0 MM. AF_09/2021</t>
  </si>
  <si>
    <t>10,59</t>
  </si>
  <si>
    <t>95581</t>
  </si>
  <si>
    <t>MONTAGEM DE ARMADURA DE ESTACAS, DIÂMETRO = 25,0 MM. AF_09/2021</t>
  </si>
  <si>
    <t>95582</t>
  </si>
  <si>
    <t>MONTAGEM DE ARMADURA DE ESTACAS, DIÂMETRO = 32,0 MM. AF_09/2021</t>
  </si>
  <si>
    <t>11,50</t>
  </si>
  <si>
    <t>95583</t>
  </si>
  <si>
    <t>MONTAGEM DE ARMADURA TRANSVERSAL DE ESTACAS DE SEÇÃO CIRCULAR, DIÂMETRO = 5,0 MM. AF_09/2021</t>
  </si>
  <si>
    <t>13,99</t>
  </si>
  <si>
    <t>95584</t>
  </si>
  <si>
    <t>MONTAGEM DE ARMADURA TRANSVERSAL DE ESTACAS DE SEÇÃO CIRCULAR, DIÂMETRO = 6,30 MM. AF_09/2021</t>
  </si>
  <si>
    <t>13,16</t>
  </si>
  <si>
    <t>13,53</t>
  </si>
  <si>
    <t>95592</t>
  </si>
  <si>
    <t>MONTAGEM DE ARMADURA TRANVERSAL DE ESTACAS DE SEÇÃO RETANGULAR, DIÂMETRO = 5,0 MM. AF_09/2021</t>
  </si>
  <si>
    <t>16,05</t>
  </si>
  <si>
    <t>95593</t>
  </si>
  <si>
    <t>MONTAGEM DE ARMADURA TRANSVERSAL DE ESTACAS DE SEÇÃO RETANGULAR, DIÂMETRO = 6,30 MM. AF_09/2021</t>
  </si>
  <si>
    <t>13,89</t>
  </si>
  <si>
    <t>14,33</t>
  </si>
  <si>
    <t>95943</t>
  </si>
  <si>
    <t>ARMAÇÃO DE ESCADA, DE UMA ESTRUTURA CONVENCIONAL DE CONCRETO ARMADO UTILIZANDO AÇO CA-60 DE 5,0 MM - MONTAGEM. AF_11/2020</t>
  </si>
  <si>
    <t>20,05</t>
  </si>
  <si>
    <t>21,35</t>
  </si>
  <si>
    <t>95944</t>
  </si>
  <si>
    <t>ARMAÇÃO DE ESCADA, DE UMA ESTRUTURA CONVENCIONAL DE CONCRETO ARMADO UTILIZANDO AÇO CA-50 DE 6,3 MM - MONTAGEM. AF_11/2020</t>
  </si>
  <si>
    <t>18,63</t>
  </si>
  <si>
    <t>19,63</t>
  </si>
  <si>
    <t>95945</t>
  </si>
  <si>
    <t>ARMAÇÃO DE ESCADA, DE UMA ESTRUTURA CONVENCIONAL DE CONCRETO ARMADO UTILIZANDO AÇO CA-50 DE 8,0 MM - MONTAGEM. AF_11/2020</t>
  </si>
  <si>
    <t>16,21</t>
  </si>
  <si>
    <t>95946</t>
  </si>
  <si>
    <t>ARMAÇÃO DE ESCADA, DE UMA ESTRUTURA CONVENCIONAL DE CONCRETO ARMADO UTILIZANDO AÇO CA-50 DE 10,0 MM - MONTAGEM. AF_11/2020</t>
  </si>
  <si>
    <t>12,81</t>
  </si>
  <si>
    <t>13,12</t>
  </si>
  <si>
    <t>95947</t>
  </si>
  <si>
    <t>ARMAÇÃO DE ESCADA, DE UMA ESTRUTURA CONVENCIONAL DE CONCRETO ARMADO UTILIZANDO AÇO CA-50 DE 12,5 MM - MONTAGEM. AF_11/2020</t>
  </si>
  <si>
    <t>10,12</t>
  </si>
  <si>
    <t>95948</t>
  </si>
  <si>
    <t>ARMAÇÃO DE ESCADA, DE UMA ESTRUTURA CONVENCIONAL DE CONCRETO ARMADO UTILIZANDO AÇO CA-50 DE 16,0 MM - MONTAGEM. AF_11/2020</t>
  </si>
  <si>
    <t>9,15</t>
  </si>
  <si>
    <t>9,18</t>
  </si>
  <si>
    <t>96544</t>
  </si>
  <si>
    <t>ARMAÇÃO DE BLOCO, VIGA BALDRAME OU SAPATA UTILIZANDO AÇO CA-50 DE 6,3 MM - MONTAGEM. AF_06/2017</t>
  </si>
  <si>
    <t>15,76</t>
  </si>
  <si>
    <t>16,39</t>
  </si>
  <si>
    <t>96545</t>
  </si>
  <si>
    <t>ARMAÇÃO DE BLOCO, VIGA BALDRAME OU SAPATA UTILIZANDO AÇO CA-50 DE 8 MM - MONTAGEM. AF_06/2017</t>
  </si>
  <si>
    <t>14,63</t>
  </si>
  <si>
    <t>96546</t>
  </si>
  <si>
    <t>ARMAÇÃO DE BLOCO, VIGA BALDRAME OU SAPATA UTILIZANDO AÇO CA-50 DE 10 MM - MONTAGEM. AF_06/2017</t>
  </si>
  <si>
    <t>13,01</t>
  </si>
  <si>
    <t>13,37</t>
  </si>
  <si>
    <t>96547</t>
  </si>
  <si>
    <t>ARMAÇÃO DE BLOCO, VIGA BALDRAME OU SAPATA UTILIZANDO AÇO CA-50 DE 12,5 MM - MONTAGEM. AF_06/2017</t>
  </si>
  <si>
    <t>11,24</t>
  </si>
  <si>
    <t>96548</t>
  </si>
  <si>
    <t>ARMAÇÃO DE BLOCO, VIGA BALDRAME OU SAPATA UTILIZANDO AÇO CA-50 DE 16 MM - MONTAGEM. AF_06/2017</t>
  </si>
  <si>
    <t>96549</t>
  </si>
  <si>
    <t>ARMAÇÃO DE BLOCO, VIGA BALDRAME OU SAPATA UTILIZANDO AÇO CA-50 DE 20 MM - MONTAGEM. AF_06/2017</t>
  </si>
  <si>
    <t>11,51</t>
  </si>
  <si>
    <t>11,64</t>
  </si>
  <si>
    <t>96550</t>
  </si>
  <si>
    <t>ARMAÇÃO DE BLOCO, VIGA BALDRAME OU SAPATA UTILIZANDO AÇO CA-50 DE 25 MM - MONTAGEM. AF_06/2017</t>
  </si>
  <si>
    <t>11,19</t>
  </si>
  <si>
    <t>100064</t>
  </si>
  <si>
    <t>ARMAÇÃO DO SISTEMA DE PAREDES DE CONCRETO, EXECUTADA COMO ARMADURA POSITIVA DE LAJES, TELA Q-159. AF_06/2019</t>
  </si>
  <si>
    <t>14,59</t>
  </si>
  <si>
    <t>100066</t>
  </si>
  <si>
    <t>ARMAÇÃO DO SISTEMA DE PAREDES DE CONCRETO, EXECUTADA COMO ARMADURA POSITIVA DE LAJES, TELA Q-196. AF_06/2019</t>
  </si>
  <si>
    <t>14,65</t>
  </si>
  <si>
    <t>100067</t>
  </si>
  <si>
    <t>ARMAÇÃO DO SISTEMA DE PAREDES DE CONCRETO, EXECUTADA COMO REFORÇO, VERGALHÃO DE 5,0 MM DE DIÂMETRO. AF_06/2019</t>
  </si>
  <si>
    <t>11,99</t>
  </si>
  <si>
    <t>12,31</t>
  </si>
  <si>
    <t>100068</t>
  </si>
  <si>
    <t>ARMAÇÃO DO SISTEMA DE PAREDES DE CONCRETO, EXECUTADA COMO REFORÇO, VERGALHÃO DE 12,5 MM DE DIÂMETRO. AF_06/2019</t>
  </si>
  <si>
    <t>9,47</t>
  </si>
  <si>
    <t>9,59</t>
  </si>
  <si>
    <t>102920</t>
  </si>
  <si>
    <t>ARMAÇÃO DE CINTA DE ALVENARIA ESTRUTURAL; DIÂMETRO DE 12,5 MM. AF_09/2021</t>
  </si>
  <si>
    <t>8,60</t>
  </si>
  <si>
    <t>102921</t>
  </si>
  <si>
    <t>ARMAÇÃO VERTICAL DE ALVENARIA ESTRUTURAL; DIÂMETRO DE 16,0 MM. AF_09/2021</t>
  </si>
  <si>
    <t>8,23</t>
  </si>
  <si>
    <t>102922</t>
  </si>
  <si>
    <t>ARMAÇÃO DE VERGA E CONTRAVERGA DE ALVENARIA ESTRUTURAL; DIÂMETRO DE 16,0 MM. AF_09/2021</t>
  </si>
  <si>
    <t>8,92</t>
  </si>
  <si>
    <t>102923</t>
  </si>
  <si>
    <t>ARMAÇÃO DE CINTA DE ALVENARIA ESTRUTURAL; DIÂMETRO DE 16,0 MM. AF_09/2021</t>
  </si>
  <si>
    <t>8,07</t>
  </si>
  <si>
    <t>8,14</t>
  </si>
  <si>
    <t>103088</t>
  </si>
  <si>
    <t>ARMAÇÃO DE VERGA E CONTRAVERGA DE ALVENARIA ESTRUTURAL; DIÂMETRO DE 12,5 MM. AF_09/2021</t>
  </si>
  <si>
    <t>10,17</t>
  </si>
  <si>
    <t>89993</t>
  </si>
  <si>
    <t>GRAUTEAMENTO VERTICAL EM ALVENARIA ESTRUTURAL. AF_09/2021</t>
  </si>
  <si>
    <t>855,70</t>
  </si>
  <si>
    <t>898,35</t>
  </si>
  <si>
    <t>89994</t>
  </si>
  <si>
    <t>GRAUTEAMENTO DE CINTA INTERMEDIÁRIA OU DE CONTRAVERGA EM ALVENARIA ESTRUTURAL. AF_09/2021</t>
  </si>
  <si>
    <t>741,22</t>
  </si>
  <si>
    <t>770,16</t>
  </si>
  <si>
    <t>89995</t>
  </si>
  <si>
    <t>GRAUTEAMENTO DE CINTA SUPERIOR OU DE VERGA EM ALVENARIA ESTRUTURAL. AF_09/2021</t>
  </si>
  <si>
    <t>826,41</t>
  </si>
  <si>
    <t>865,56</t>
  </si>
  <si>
    <t>90278</t>
  </si>
  <si>
    <t>GRAUTE FGK=15 MPA; TRAÇO 1:0,04:2,2:2,5 (EM MASSA SECA DE CIMENTO/CAL/AREIA GROSSA/BRITA 0) - PREPARO MECÂNICO COM BETONEIRA 400 L. AF_09/2021</t>
  </si>
  <si>
    <t>436,99</t>
  </si>
  <si>
    <t>444,34</t>
  </si>
  <si>
    <t>90279</t>
  </si>
  <si>
    <t>GRAUTE FGK=20 MPA; TRAÇO 1:0,04:1,8:2,1 (EM MASSA SECA DE CIMENTO/ CAL/ AREIA GROSSA/ BRITA 0) - PREPARO MECÂNICO COM BETONEIRA 400 L. AF_09/2021</t>
  </si>
  <si>
    <t>482,49</t>
  </si>
  <si>
    <t>90280</t>
  </si>
  <si>
    <t>GRAUTE FGK=25 MPA; TRAÇO 1:0,02:1,3:1,6 (EM MASSA SECA DE CIMENTO/ CAL/ AREIA GROSSA/ BRITA 0) - PREPARO MECÂNICO COM BETONEIRA 400 L. AF_09/2021</t>
  </si>
  <si>
    <t>536,34</t>
  </si>
  <si>
    <t>544,37</t>
  </si>
  <si>
    <t>90281</t>
  </si>
  <si>
    <t>GRAUTE FGK=30 MPA; TRAÇO 1:0,02:0,9:1,2 (EM MASSA SECA DE CIMENTO/ CAL/ AREIA GROSSA/ BRITA 0) - PREPARO MECÂNICO COM BETONEIRA 400 L. AF_09/2021</t>
  </si>
  <si>
    <t>625,28</t>
  </si>
  <si>
    <t>633,12</t>
  </si>
  <si>
    <t>90282</t>
  </si>
  <si>
    <t>GRAUTE FGK=15 MPA; TRAÇO 1:2,2:2,5:0,3 (EM MASSA SECA DE CIMENTO/ AREIA GROSSA/ BRITA 0/ ADITIVO) - PREPARO MECÂNICO COM BETONEIRA 400 L. AF_09/2021</t>
  </si>
  <si>
    <t>428,50</t>
  </si>
  <si>
    <t>435,60</t>
  </si>
  <si>
    <t>90283</t>
  </si>
  <si>
    <t>GRAUTE FGK=20 MPA; TRAÇO 1:1,8:2,1:0,4 (EM MASSA SECA DE CIMENTO/ AREIA GROSSA/ BRITA 0/ ADITIVO) - PREPARO MECÂNICO COM BETONEIRA 400 L. AF_09/2021</t>
  </si>
  <si>
    <t>473,99</t>
  </si>
  <si>
    <t>481,74</t>
  </si>
  <si>
    <t>90284</t>
  </si>
  <si>
    <t>GRAUTE FGK=25 MPA; TRAÇO 1:1,3:1,6:0,4 (EM MASSA SECA DE CIMENTO/ AREIA GROSSA/ BRITA 0/ ADITIVO) - PREPARO MECÂNICO COM BETONEIRA 400 L. AF_09/2021</t>
  </si>
  <si>
    <t>531,01</t>
  </si>
  <si>
    <t>538,76</t>
  </si>
  <si>
    <t>90285</t>
  </si>
  <si>
    <t>GRAUTE FGK=30 MPA; TRAÇO 1:0,9:1,2:0,6 (EM MASSA SECA DE CIMENTO/ AREIA GROSSA/ BRITA 0/ ADITIVO) - PREPARO MECÂNICO COM BETONEIRA 400 L. AF_09/2021</t>
  </si>
  <si>
    <t>624,28</t>
  </si>
  <si>
    <t>631,92</t>
  </si>
  <si>
    <t>94962</t>
  </si>
  <si>
    <t>CONCRETO MAGRO PARA LASTRO, TRAÇO 1:4,5:4,5 (EM MASSA SECA DE CIMENTO/ AREIA MÉDIA/ BRITA 1) - PREPARO MECÂNICO COM BETONEIRA 400 L. AF_05/2021</t>
  </si>
  <si>
    <t>332,16</t>
  </si>
  <si>
    <t>339,55</t>
  </si>
  <si>
    <t>94963</t>
  </si>
  <si>
    <t>CONCRETO FCK = 15MPA, TRAÇO 1:3,4:3,5 (EM MASSA SECA DE CIMENTO/ AREIA MÉDIA/ BRITA 1) - PREPARO MECÂNICO COM BETONEIRA 400 L. AF_05/2021</t>
  </si>
  <si>
    <t>370,19</t>
  </si>
  <si>
    <t>377,54</t>
  </si>
  <si>
    <t>94964</t>
  </si>
  <si>
    <t>CONCRETO FCK = 20MPA, TRAÇO 1:2,7:3 (EM MASSA SECA DE CIMENTO/ AREIA MÉDIA/ BRITA 1) - PREPARO MECÂNICO COM BETONEIRA 400 L. AF_05/2021</t>
  </si>
  <si>
    <t>405,66</t>
  </si>
  <si>
    <t>413,67</t>
  </si>
  <si>
    <t>94965</t>
  </si>
  <si>
    <t>CONCRETO FCK = 25MPA, TRAÇO 1:2,3:2,7 (EM MASSA SECA DE CIMENTO/ AREIA MÉDIA/ BRITA 1) - PREPARO MECÂNICO COM BETONEIRA 400 L. AF_05/2021</t>
  </si>
  <si>
    <t>423,50</t>
  </si>
  <si>
    <t>430,80</t>
  </si>
  <si>
    <t>94966</t>
  </si>
  <si>
    <t>CONCRETO FCK = 30MPA, TRAÇO 1:2,1:2,5 (EM MASSA SECA DE CIMENTO/ AREIA MÉDIA/ BRITA 1) - PREPARO MECÂNICO COM BETONEIRA 400 L. AF_05/2021</t>
  </si>
  <si>
    <t>438,59</t>
  </si>
  <si>
    <t>445,83</t>
  </si>
  <si>
    <t>94967</t>
  </si>
  <si>
    <t>CONCRETO FCK = 40MPA, TRAÇO 1:1,6:1,9 (EM MASSA SECA DE CIMENTO/ AREIA MÉDIA/ BRITA 1) - PREPARO MECÂNICO COM BETONEIRA 400 L. AF_05/2021</t>
  </si>
  <si>
    <t>501,68</t>
  </si>
  <si>
    <t>509,37</t>
  </si>
  <si>
    <t>94968</t>
  </si>
  <si>
    <t>CONCRETO MAGRO PARA LASTRO, TRAÇO 1:4,5:4,5 (EM MASSA SECA DE CIMENTO/ AREIA MÉDIA/ BRITA 1) - PREPARO MECÂNICO COM BETONEIRA 600 L. AF_05/2021</t>
  </si>
  <si>
    <t>330,72</t>
  </si>
  <si>
    <t>337,37</t>
  </si>
  <si>
    <t>94969</t>
  </si>
  <si>
    <t>CONCRETO FCK = 15MPA, TRAÇO 1:3,4:3,5 (EM MASSA SECA DE CIMENTO/ AREIA MÉDIA/ BRITA 1) - PREPARO MECÂNICO COM BETONEIRA 600 L. AF_05/2021</t>
  </si>
  <si>
    <t>366,24</t>
  </si>
  <si>
    <t>372,64</t>
  </si>
  <si>
    <t>94970</t>
  </si>
  <si>
    <t>CONCRETO FCK = 20MPA, TRAÇO 1:2,7:3 (EM MASSA SECA DE CIMENTO/ AREIA MÉDIA/ BRITA 1) - PREPARO MECÂNICO COM BETONEIRA 600 L. AF_05/2021</t>
  </si>
  <si>
    <t>396,90</t>
  </si>
  <si>
    <t>403,29</t>
  </si>
  <si>
    <t>94971</t>
  </si>
  <si>
    <t>CONCRETO FCK = 25MPA, TRAÇO 1:2,3:2,7 (EM MASSA SECA DE CIMENTO/ AREIA MÉDIA/ BRITA 1) - PREPARO MECÂNICO COM BETONEIRA 600 L. AF_05/2021</t>
  </si>
  <si>
    <t>419,61</t>
  </si>
  <si>
    <t>425,85</t>
  </si>
  <si>
    <t>94972</t>
  </si>
  <si>
    <t>CONCRETO FCK = 30MPA, TRAÇO 1:2,1:2,5 (EM MASSA SECA DE CIMENTO/ AREIA MÉDIA/ BRITA 1) - PREPARO MECÂNICO COM BETONEIRA 600 L. AF_05/2021</t>
  </si>
  <si>
    <t>434,68</t>
  </si>
  <si>
    <t>440,87</t>
  </si>
  <si>
    <t>94973</t>
  </si>
  <si>
    <t>CONCRETO FCK = 40MPA, TRAÇO 1:1,6:1,9 (EM MASSA SECA DE CIMENTO/ AREIA MÉDIA/ BRITA 1) - PREPARO MECÂNICO COM BETONEIRA 600 L. AF_05/2021</t>
  </si>
  <si>
    <t>496,48</t>
  </si>
  <si>
    <t>502,88</t>
  </si>
  <si>
    <t>94974</t>
  </si>
  <si>
    <t>CONCRETO MAGRO PARA LASTRO, TRAÇO 1:4,5:4,5 (EM MASSA SECA DE CIMENTO/ AREIA MÉDIA/ BRITA 1) - PREPARO MANUAL. AF_05/2021</t>
  </si>
  <si>
    <t>377,38</t>
  </si>
  <si>
    <t>388,76</t>
  </si>
  <si>
    <t>94975</t>
  </si>
  <si>
    <t>CONCRETO FCK = 15MPA, TRAÇO 1:3,4:3,5 (EM MASSA SECA DE CIMENTO/ AREIA MÉDIA/ BRITA 1) - PREPARO MANUAL. AF_05/2021</t>
  </si>
  <si>
    <t>411,26</t>
  </si>
  <si>
    <t>422,49</t>
  </si>
  <si>
    <t>96555</t>
  </si>
  <si>
    <t>CONCRETAGEM DE BLOCOS DE COROAMENTO E VIGAS BALDRAME, FCK 30 MPA, COM USO DE JERICA  LANÇAMENTO, ADENSAMENTO E ACABAMENTO. AF_06/2017</t>
  </si>
  <si>
    <t>593,82</t>
  </si>
  <si>
    <t>611,98</t>
  </si>
  <si>
    <t>96556</t>
  </si>
  <si>
    <t>CONCRETAGEM DE SAPATAS, FCK 30 MPA, COM USO DE JERICA  LANÇAMENTO, ADENSAMENTO E ACABAMENTO. AF_06/2017</t>
  </si>
  <si>
    <t>664,21</t>
  </si>
  <si>
    <t>690,89</t>
  </si>
  <si>
    <t>96557</t>
  </si>
  <si>
    <t>CONCRETAGEM DE BLOCOS DE COROAMENTO E VIGAS BALDRAMES, FCK 30 MPA, COM USO DE BOMBA  LANÇAMENTO, ADENSAMENTO E ACABAMENTO. AF_06/2017</t>
  </si>
  <si>
    <t>578,23</t>
  </si>
  <si>
    <t>580,22</t>
  </si>
  <si>
    <t>96558</t>
  </si>
  <si>
    <t>CONCRETAGEM DE SAPATAS, FCK 30 MPA, COM USO DE BOMBA  LANÇAMENTO, ADENSAMENTO E ACABAMENTO. AF_11/2016</t>
  </si>
  <si>
    <t>584,38</t>
  </si>
  <si>
    <t>587,09</t>
  </si>
  <si>
    <t>99235</t>
  </si>
  <si>
    <t>CONCRETAGEM DE EDIFICAÇÕES (PAREDES E LAJES) FEITAS COM SISTEMA DE FÔRMAS MANUSEÁVEIS, COM CONCRETO USINADO AUTOADENSÁVEL FCK 25 MPA - LANÇAMENTO E ACABAMENTO. AF_10/2021</t>
  </si>
  <si>
    <t>560,97</t>
  </si>
  <si>
    <t>562,53</t>
  </si>
  <si>
    <t>99431</t>
  </si>
  <si>
    <t>CONCRETAGEM DE LAJES EM EDIFICAÇÕES UNIFAMILIARES FEITAS COM SISTEMA DE FÔRMAS MANUSEÁVEIS, COM CONCRETO USINADO BOMBEÁVEL FCK 25 MPA - LANÇAMENTO, ADENSAMENTO E ACABAMENTO (EXCLUSIVE BOMBA LANÇA). AF_10/2021</t>
  </si>
  <si>
    <t>579,98</t>
  </si>
  <si>
    <t>582,64</t>
  </si>
  <si>
    <t>99432</t>
  </si>
  <si>
    <t>CONCRETAGEM DE PAREDES EM EDIFICAÇÕES UNIFAMILIARES FEITAS COM SISTEMA DE FÔRMAS MANUSEÁVEIS, COM CONCRETO USINADO BOMBEÁVEL FCK 25 MPA - LANÇAMENTO, ADENSAMENTO E ACABAMENTO (EXCLUSIVE BOMBA LANÇA). AF_10/2021</t>
  </si>
  <si>
    <t>563,26</t>
  </si>
  <si>
    <t>565,73</t>
  </si>
  <si>
    <t>99433</t>
  </si>
  <si>
    <t>CONCRETAGEM DE PLATIBANDA EM EDIFICAÇÕES UNIFAMILIARES FEITAS COM SISTEMA DE FÔRMAS MANUSEÁVEIS, COM CONCRETO USINADO BOMBEÁVEL FCK 25 MPA, - LANÇAMENTO, ADENSAMENTO E ACABAMENTO (EXCLUSIVE BOMBA LANÇA). AF_10/2021</t>
  </si>
  <si>
    <t>610,18</t>
  </si>
  <si>
    <t>614,03</t>
  </si>
  <si>
    <t>99434</t>
  </si>
  <si>
    <t>CONCRETAGEM DE LAJES EM EDIFICAÇÕES MULTIFAMILIARES FEITAS COM SISTEMA DE FÔRMAS MANUSEÁVEIS, COM CONCRETO USINADO BOMBEÁVEL FCK 25 MPA - LANÇAMENTO, ADENSAMENTO E ACABAMENTO (EXCLUSIVE BOMBA LANÇA). AF_10/2021</t>
  </si>
  <si>
    <t>583,31</t>
  </si>
  <si>
    <t>586,37</t>
  </si>
  <si>
    <t>99435</t>
  </si>
  <si>
    <t>CONCRETAGEM DE PAREDES EM EDIFICAÇÕES MULTIFAMILIARES FEITAS COM SISTEMA DE FÔRMAS MANUSEÁVEIS, COM CONCRETO USINADO BOMBEÁVEL FCK 25 MPA - LANÇAMENTO, ADENSAMENTO E ACABAMENTO (EXCLUSIVE BOMBA LANÇA). AF_10/2021</t>
  </si>
  <si>
    <t>565,56</t>
  </si>
  <si>
    <t>568,29</t>
  </si>
  <si>
    <t>99436</t>
  </si>
  <si>
    <t>CONCRETAGEM DE PLATIBANDA EM EDIFICAÇÕES MULTIFAMILIARES FEITAS COM SISTEMA DE FÔRMAS MANUSEÁVEIS, COM CONCRETO USINADO BOMBEÁVEL FCK 25 MPA - LANÇAMENTO, ADENSAMENTO E ACABAMENTO (EXCLUSIVE BOMBA LANÇA). AF_10/2021</t>
  </si>
  <si>
    <t>627,59</t>
  </si>
  <si>
    <t>633,50</t>
  </si>
  <si>
    <t>99437</t>
  </si>
  <si>
    <t>CONCRETAGEM DE PLATIBANDA EM EDIFICAÇÕES UNIFAMILIARES FEITAS COM SISTEMA DE FÔRMAS MANUSEÁVEIS, COM CONCRETO USINADO AUTOADENSÁVEL FCK 25 MPA - LANÇAMENTO E ACABAMENTO. AF_10/2021</t>
  </si>
  <si>
    <t>594,65</t>
  </si>
  <si>
    <t>596,65</t>
  </si>
  <si>
    <t>99438</t>
  </si>
  <si>
    <t>CONCRETAGEM DE PLATIBANDA EM EDIFICAÇÕES MULTIFAMILIARES FEITAS COM SISTEMA DE FÔRMAS MANUSEÁVEIS, COM CONCRETO USINADO AUTOADENSÁVEL FCK 25 MPA - LANÇAMENTO E ACABAMENTO. AF_10/2021</t>
  </si>
  <si>
    <t>599,43</t>
  </si>
  <si>
    <t>601,99</t>
  </si>
  <si>
    <t>99439</t>
  </si>
  <si>
    <t>CONCRETAGEM DE EDIFICAÇÕES (PAREDES E LAJES) FEITAS COM SISTEMA DE FÔRMAS MANUSEÁVEIS, COM CONCRETO USINADO BOMBEÁVEL FCK 25 MPA - LANÇAMENTO, ADENSAMENTO E ACABAMENTO (EXCLUSIVE BOMBA LANÇA). AF_10/2021</t>
  </si>
  <si>
    <t>570,88</t>
  </si>
  <si>
    <t>573,66</t>
  </si>
  <si>
    <t>102473</t>
  </si>
  <si>
    <t>CONCRETO MAGRO PARA LASTRO, TRAÇO 1:4,5:4,5 (EM MASSA SECA DE CIMENTO/ AREIA MÉDIA/ SEIXO ROLADO) - PREPARO MECÂNICO COM BETONEIRA 400 L. AF_05/2021</t>
  </si>
  <si>
    <t>474,88</t>
  </si>
  <si>
    <t>482,42</t>
  </si>
  <si>
    <t>102474</t>
  </si>
  <si>
    <t>CONCRETO FCK = 15MPA, TRAÇO 1:3,4:3,4 (EM MASSA SECA DE CIMENTO/ AREIA MÉDIA/ SEIXO ROLADO) - PREPARO MECÂNICO COM BETONEIRA 400 L. AF_05/2021</t>
  </si>
  <si>
    <t>509,57</t>
  </si>
  <si>
    <t>517,07</t>
  </si>
  <si>
    <t>102475</t>
  </si>
  <si>
    <t>CONCRETO FCK = 20MPA, TRAÇO 1:2,6:2,9 (EM MASSA SECA DE CIMENTO/ AREIA MÉDIA/ SEIXO ROLADO) - PREPARO MECÂNICO COM BETONEIRA 400 L. AF_05/2021</t>
  </si>
  <si>
    <t>549,89</t>
  </si>
  <si>
    <t>558,15</t>
  </si>
  <si>
    <t>102476</t>
  </si>
  <si>
    <t>CONCRETO FCK = 25MPA, TRAÇO 1:2,2:2,5 (EM MASSA SECA DE CIMENTO/ AREIA MÉDIA/ SEIXO ROLADO) - PREPARO MECÂNICO COM BETONEIRA 400 L. AF_05/2021</t>
  </si>
  <si>
    <t>567,67</t>
  </si>
  <si>
    <t>574,77</t>
  </si>
  <si>
    <t>102477</t>
  </si>
  <si>
    <t>CONCRETO FCK = 30MPA, TRAÇO 1:1,9:2,3 (EM MASSA SECA DE CIMENTO/ AREIA MÉDIA/ SEIXO ROLADO) - PREPARO MECÂNICO COM BETONEIRA 400 L. AF_05/2021</t>
  </si>
  <si>
    <t>598,88</t>
  </si>
  <si>
    <t>606,71</t>
  </si>
  <si>
    <t>102478</t>
  </si>
  <si>
    <t>CONCRETO FCK = 40MPA, TRAÇO 1:1,4:1,8 (EM MASSA SECA DE CIMENTO/ AREIA MÉDIA/ SEIXO ROLADO) - PREPARO MECÂNICO COM BETONEIRA 400 L. AF_05/2021</t>
  </si>
  <si>
    <t>645,95</t>
  </si>
  <si>
    <t>653,05</t>
  </si>
  <si>
    <t>102479</t>
  </si>
  <si>
    <t>CONCRETO MAGRO PARA LASTRO, TRAÇO 1:4,5:4,5 (EM MASSA SECA DE CIMENTO/ AREIA MÉDIA/ SEIXO ROLADO) - PREPARO MECÂNICO COM BETONEIRA 600 L. AF_05/2021</t>
  </si>
  <si>
    <t>474,14</t>
  </si>
  <si>
    <t>480,90</t>
  </si>
  <si>
    <t>102480</t>
  </si>
  <si>
    <t>CONCRETO FCK = 15MPA, TRAÇO 1:3,4:3,4 (EM MASSA SECA DE CIMENTO/ AREIA MÉDIA/ SEIXO ROLADO) - PREPARO MECÂNICO COM BETONEIRA 600 L. AF_05/2021</t>
  </si>
  <si>
    <t>506,13</t>
  </si>
  <si>
    <t>512,66</t>
  </si>
  <si>
    <t>102481</t>
  </si>
  <si>
    <t>CONCRETO FCK = 20MPA, TRAÇO 1:2,6:2,9 (EM MASSA SECA DE CIMENTO/ AREIA MÉDIA/ SEIXO ROLADO) - PREPARO MECÂNICO COM BETONEIRA 600 L. AF_05/2021</t>
  </si>
  <si>
    <t>541,77</t>
  </si>
  <si>
    <t>548,36</t>
  </si>
  <si>
    <t>102482</t>
  </si>
  <si>
    <t>CONCRETO FCK = 25MPA, TRAÇO 1:2,2:2,5 (EM MASSA SECA DE CIMENTO/ AREIA MÉDIA/ SEIXO ROLADO) - PREPARO MECÂNICO COM BETONEIRA 600 L. AF_05/2021</t>
  </si>
  <si>
    <t>567,13</t>
  </si>
  <si>
    <t>573,42</t>
  </si>
  <si>
    <t>102483</t>
  </si>
  <si>
    <t>CONCRETO FCK = 30MPA, TRAÇO 1:1,9:2,3 (EM MASSA SECA DE CIMENTO/ AREIA MÉDIA/ SEIXO ROLADO) - PREPARO MECÂNICO COM BETONEIRA 600 L. AF_05/2021</t>
  </si>
  <si>
    <t>595,32</t>
  </si>
  <si>
    <t>601,82</t>
  </si>
  <si>
    <t>102484</t>
  </si>
  <si>
    <t>CONCRETO FCK = 40MPA, TRAÇO 1:1,4:1,8 (EM MASSA SECA DE CIMENTO/ AREIA MÉDIA/ SEIXO ROLADO) - PREPARO MECÂNICO COM BETONEIRA 600 L. AF_05/2021</t>
  </si>
  <si>
    <t>646,78</t>
  </si>
  <si>
    <t>653,28</t>
  </si>
  <si>
    <t>102485</t>
  </si>
  <si>
    <t>CONCRETO MAGRO PARA LASTRO, TRAÇO 1:4,5:4,5 (EM MASSA SECA DE CIMENTO/ AREIA MÉDIA/ SEIXO ROLADO) - PREPARO MANUAL. AF_05/2021</t>
  </si>
  <si>
    <t>523,44</t>
  </si>
  <si>
    <t>534,84</t>
  </si>
  <si>
    <t>102486</t>
  </si>
  <si>
    <t>CONCRETO FCK = 15MPA, TRAÇO 1:3,4:3,4 (EM MASSA SECA DE CIMENTO/ AREIA MÉDIA/ SEIXO ROLADO) - PREPARO MANUAL. AF_05/2021</t>
  </si>
  <si>
    <t>551,97</t>
  </si>
  <si>
    <t>102487</t>
  </si>
  <si>
    <t>CONCRETO CICLÓPICO FCK = 15MPA, 30% PEDRA DE MÃO EM VOLUME REAL, INCLUSIVE LANÇAMENTO. AF_05/2021</t>
  </si>
  <si>
    <t>483,10</t>
  </si>
  <si>
    <t>505,34</t>
  </si>
  <si>
    <t>103183</t>
  </si>
  <si>
    <t>CONCRETAGEM DE ESCADAS EM EDIFICAÇÕES MULTIFAMILIARES FEITAS COM SISTEMA DE FÔRMAS MANUSEÁVEIS - CONCRETO USINADO BOMBEÁVEL, FCK 25 MPA - LANÇAMENTO, ADENSAMENTO E ACABAMENTO (EXCLUSIVE BOMBA LANÇA). AF_10/2021</t>
  </si>
  <si>
    <t>603,78</t>
  </si>
  <si>
    <t>610,44</t>
  </si>
  <si>
    <t>103184</t>
  </si>
  <si>
    <t>CONCRETAGEM DE ESCADAS EM EDIFICAÇÕES MULTIFAMILIARES FEITAS COM SISTEMA DE FÔRMAS MANUSEÁVEIS - CONCRETO USINADO AUTOADENSÁVEL, FCK 25 MPA - LANÇAMENTO, ADENSAMENTO E ACABAMENTO. AF_10/2021</t>
  </si>
  <si>
    <t>570,60</t>
  </si>
  <si>
    <t>573,33</t>
  </si>
  <si>
    <t>103669</t>
  </si>
  <si>
    <t>CONCRETAGEM DE PILARES, FCK = 25 MPA,  COM USO DE BALDES - LANÇAMENTO, ADENSAMENTO E ACABAMENTO. AF_02/2022</t>
  </si>
  <si>
    <t>785,10</t>
  </si>
  <si>
    <t>812,00</t>
  </si>
  <si>
    <t>103670</t>
  </si>
  <si>
    <t>LANÇAMENTO COM USO DE BALDES, ADENSAMENTO E ACABAMENTO DE CONCRETO EM ESTRUTURAS. AF_02/2022</t>
  </si>
  <si>
    <t>231,07</t>
  </si>
  <si>
    <t>257,97</t>
  </si>
  <si>
    <t>103671</t>
  </si>
  <si>
    <t>CONCRETAGEM DE PILARES, FCK = 25 MPA, COM USO DE GRUA - LANÇAMENTO, ADENSAMENTO E ACABAMENTO. AF_02/2022</t>
  </si>
  <si>
    <t>591,48</t>
  </si>
  <si>
    <t>595,85</t>
  </si>
  <si>
    <t>103672</t>
  </si>
  <si>
    <t>CONCRETAGEM DE PILARES, FCK = 25 MPA, COM USO DE BOMBA - LANÇAMENTO, ADENSAMENTO E ACABAMENTO. AF_02/2022</t>
  </si>
  <si>
    <t>554,08</t>
  </si>
  <si>
    <t>557,74</t>
  </si>
  <si>
    <t>103673</t>
  </si>
  <si>
    <t>LANÇAMENTO COM USO DE BOMBA, ADENSAMENTO E ACABAMENTO DE CONCRETO EM ESTRUTURAS. AF_02/2022</t>
  </si>
  <si>
    <t>31,94</t>
  </si>
  <si>
    <t>35,60</t>
  </si>
  <si>
    <t>103674</t>
  </si>
  <si>
    <t>CONCRETAGEM DE VIGAS E LAJES, FCK=25 MPA, PARA LAJES PREMOLDADAS COM USO DE BOMBA - LANÇAMENTO, ADENSAMENTO E ACABAMENTO. AF_02/2022</t>
  </si>
  <si>
    <t>570,94</t>
  </si>
  <si>
    <t>576,70</t>
  </si>
  <si>
    <t>103675</t>
  </si>
  <si>
    <t>CONCRETAGEM DE VIGAS E LAJES, FCK=25 MPA, PARA LAJES MACIÇAS OU NERVURADAS COM USO DE BOMBA - LANÇAMENTO, ADENSAMENTO E ACABAMENTO. AF_02/2022</t>
  </si>
  <si>
    <t>555,34</t>
  </si>
  <si>
    <t>559,27</t>
  </si>
  <si>
    <t>103676</t>
  </si>
  <si>
    <t>CONCRETAGEM DE VIGAS E LAJES, FCK=25 MPA, PARA LAJES PREMOLDADAS COM JERICAS EM ELEVADOR DE CABO EM EDIFICAÇÃO DE MULTIPAVIMENTOS ATÉ 16 ANDARES - LANÇAMENTO, ADENSAMENTO E ACABAMENTO. AF_02/2022</t>
  </si>
  <si>
    <t>826,11</t>
  </si>
  <si>
    <t>857,61</t>
  </si>
  <si>
    <t>103677</t>
  </si>
  <si>
    <t>CONCRETAGEM DE VIGAS E LAJES, FCK=25 MPA, PARA LAJES MACIÇAS OU NERVURADAS COM JERICAS EM ELEVADOR DE CABO EM EDIFICAÇÃO DE MULTIPAVIMENTOS ATÉ 16 ANDARES  - LANÇAMENTO, ADENSAMENTO E ACABAMENTO. AF_02/2022</t>
  </si>
  <si>
    <t>695,04</t>
  </si>
  <si>
    <t>711,37</t>
  </si>
  <si>
    <t>103678</t>
  </si>
  <si>
    <t>CONCRETAGEM DE VIGAS E LAJES, FCK=25 MPA, PARA LAJES PREMOLDADAS COM JERICAS EM CREMALHEIRA EM EDIFICAÇÃO DE MULTIPAVIMENTOS ATÉ 16 ANDARES  - LANÇAMENTO, ADENSAMENTO E ACABAMENTO. AF_02/2022</t>
  </si>
  <si>
    <t>775,12</t>
  </si>
  <si>
    <t>103679</t>
  </si>
  <si>
    <t>CONCRETAGEM DE VIGAS E LAJES, FCK=25 MPA, PARA LAJES MACIÇAS OU NERVURADAS COM JERICAS EM CREMALHEIRA EM EDIFICAÇÃO DE MULTIPAVIMENTOS ATÉ 16 ANDARES - LANÇAMENTO, ADENSAMENTO E ACABAMENTO. AF_02/2022</t>
  </si>
  <si>
    <t>662,22</t>
  </si>
  <si>
    <t>674,68</t>
  </si>
  <si>
    <t>103680</t>
  </si>
  <si>
    <t>CONCRETAGEM DE VIGAS E LAJES, FCK=25 MPA, PARA LAJES PREMOLDADAS COM GRUA DE CAÇAMBA DE 350 L EM EDIFICAÇÃO DE MULTIPAVIMENTOS ATÉ 16 ANDARES - LANÇAMENTO, ADENSAMENTO E ACABAMENTO. AF_02/2022</t>
  </si>
  <si>
    <t>703,33</t>
  </si>
  <si>
    <t>721,15</t>
  </si>
  <si>
    <t>103681</t>
  </si>
  <si>
    <t>CONCRETAGEM DE VIGAS E LAJES, FCK=25 MPA, PARA LAJES MACIÇAS OU NERVURADAS COM GRUA DE CAÇAMBA DE 500 L EM EDIFICAÇÃO DE MULTIPAVIMENTOS ATÉ 16 ANDARES - LANÇAMENTO, ADENSAMENTO E ACABAMENTO. AF_02/2022</t>
  </si>
  <si>
    <t>612,76</t>
  </si>
  <si>
    <t>619,76</t>
  </si>
  <si>
    <t>103682</t>
  </si>
  <si>
    <t>CONCRETAGEM DE VIGAS E LAJES, FCK=25 MPA, PARA QUALQUER TIPO DE LAJE COM BALDES EM EDIFICAÇÃO TÉRREA - LANÇAMENTO, ADENSAMENTO E ACABAMENTO. AF_02/2022</t>
  </si>
  <si>
    <t>797,90</t>
  </si>
  <si>
    <t>826,27</t>
  </si>
  <si>
    <t>103683</t>
  </si>
  <si>
    <t>CONCRETAGEM DE VIGAS E LAJES, FCK=25 MPA, PARA QUALQUER TIPO DE LAJE COM BALDES EM EDIFICAÇÃO DE MULTIPAVIMENTOS ATÉ 04 ANDARES - LANÇAMENTO, ADENSAMENTO E ACABAMENTO. AF_02/2022</t>
  </si>
  <si>
    <t>1.021,21</t>
  </si>
  <si>
    <t>1.075,56</t>
  </si>
  <si>
    <t>103684</t>
  </si>
  <si>
    <t>CONCRETAGEM DE RESERVATÓRIOS, FCK=25 MPA, COM USO DE BOMBA - LANÇAMENTO, ADENSAMENTO E ACABAMENTO. AF_02/2022</t>
  </si>
  <si>
    <t>568,71</t>
  </si>
  <si>
    <t>574,21</t>
  </si>
  <si>
    <t>103685</t>
  </si>
  <si>
    <t>CONCRETAGEM DE MURETAS, FCK=25 MPA, COM USO DE BOMBA - LANÇAMENTO, ADENSAMENTO E ACABAMENTO. AF_02/2022</t>
  </si>
  <si>
    <t>558,96</t>
  </si>
  <si>
    <t>563,31</t>
  </si>
  <si>
    <t>103686</t>
  </si>
  <si>
    <t>CONCRETAGEM DE ESCADAS, FCK=25 MPA, COM USO DE BOMBA - LANÇAMENTO, ADENSAMENTO E ACABAMENTO. AF_02/2022</t>
  </si>
  <si>
    <t>608,34</t>
  </si>
  <si>
    <t>618,81</t>
  </si>
  <si>
    <t>103687</t>
  </si>
  <si>
    <t>CONCRETAGEM DE PILARES, FCK=25 MPA, COM USO DE JERICAS EM ELEVADOR DE CABO - LANÇAMENTO, ADENSAMENTO E ACABAMENTO. AF_02/2022</t>
  </si>
  <si>
    <t>879,60</t>
  </si>
  <si>
    <t>917,55</t>
  </si>
  <si>
    <t>103688</t>
  </si>
  <si>
    <t>CONCRETAGEM DE PILARES, FCK=25 MPA, COM USO DE JERICAS EM CREMALHEIRA - LANÇAMENTO, ADENSAMENTO E ACABAMENTO. AF_02/2022</t>
  </si>
  <si>
    <t>690,46</t>
  </si>
  <si>
    <t>706,29</t>
  </si>
  <si>
    <t>101963</t>
  </si>
  <si>
    <t>LAJE PRÉ-MOLDADA UNIDIRECIONAL, BIAPOIADA, PARA PISO, ENCHIMENTO EM CERÂMICA, VIGOTA CONVENCIONAL, ALTURA TOTAL DA LAJE (ENCHIMENTO+CAPA) = (8+4). AF_11/2020</t>
  </si>
  <si>
    <t>211,92</t>
  </si>
  <si>
    <t>215,67</t>
  </si>
  <si>
    <t>101964</t>
  </si>
  <si>
    <t>LAJE PRÉ-MOLDADA UNIDIRECIONAL, BIAPOIADA, PARA FORRO, ENCHIMENTO EM CERÂMICA, VIGOTA CONVENCIONAL, ALTURA TOTAL DA LAJE (ENCHIMENTO+CAPA) = (8+3). AF_11/2020</t>
  </si>
  <si>
    <t>199,98</t>
  </si>
  <si>
    <t>203,49</t>
  </si>
  <si>
    <t>101165</t>
  </si>
  <si>
    <t>ALVENARIA DE EMBASAMENTO COM BLOCO ESTRUTURAL DE CONCRETO, DE 14X19X29CM E ARGAMASSA DE ASSENTAMENTO COM PREPARO EM BETONEIRA. AF_05/2020</t>
  </si>
  <si>
    <t>727,61</t>
  </si>
  <si>
    <t>766,57</t>
  </si>
  <si>
    <t>101166</t>
  </si>
  <si>
    <t>ALVENARIA DE EMBASAMENTO COM BLOCO ESTRUTURAL DE CERÂMICA, DE 14X19X29CM E ARGAMASSA DE ASSENTAMENTO COM PREPARO EM BETONEIRA. AF_05/2020</t>
  </si>
  <si>
    <t>566,41</t>
  </si>
  <si>
    <t>598,31</t>
  </si>
  <si>
    <t>98575</t>
  </si>
  <si>
    <t>TRATAMENTO DE JUNTA DE DILATAÇÃO, COM TARUGO DE POLIETILENO E SELANTE PU, INCLUSO PREENCHIMENTO COM ESPUMA EXPANSIVA PU. AF_06/2018</t>
  </si>
  <si>
    <t>85,95</t>
  </si>
  <si>
    <t>91,74</t>
  </si>
  <si>
    <t>98576</t>
  </si>
  <si>
    <t>TRATAMENTO DE JUNTA DE DILATAÇÃO COM MANTA ASFÁLTICA ADERIDA COM MAÇARICO. AF_06/2018</t>
  </si>
  <si>
    <t>18,73</t>
  </si>
  <si>
    <t>18,81</t>
  </si>
  <si>
    <t>98577</t>
  </si>
  <si>
    <t>TRATAMENTO DE JUNTA SERRADA, COM TARUGO DE POLIETILENO E SELANTE À BASE DE SILICONE. AF_06/2018</t>
  </si>
  <si>
    <t>38,00</t>
  </si>
  <si>
    <t>41,65</t>
  </si>
  <si>
    <t>93182</t>
  </si>
  <si>
    <t>VERGA PRÉ-MOLDADA PARA JANELAS COM ATÉ 1,5 M DE VÃO. AF_03/2016</t>
  </si>
  <si>
    <t>61,08</t>
  </si>
  <si>
    <t>62,24</t>
  </si>
  <si>
    <t>93183</t>
  </si>
  <si>
    <t>VERGA PRÉ-MOLDADA PARA JANELAS COM MAIS DE 1,5 M DE VÃO. AF_03/2016</t>
  </si>
  <si>
    <t>78,09</t>
  </si>
  <si>
    <t>79,37</t>
  </si>
  <si>
    <t>93184</t>
  </si>
  <si>
    <t>VERGA PRÉ-MOLDADA PARA PORTAS COM ATÉ 1,5 M DE VÃO. AF_03/2016</t>
  </si>
  <si>
    <t>44,81</t>
  </si>
  <si>
    <t>45,82</t>
  </si>
  <si>
    <t>93185</t>
  </si>
  <si>
    <t>VERGA PRÉ-MOLDADA PARA PORTAS COM MAIS DE 1,5 M DE VÃO. AF_03/2016</t>
  </si>
  <si>
    <t>76,97</t>
  </si>
  <si>
    <t>78,20</t>
  </si>
  <si>
    <t>93186</t>
  </si>
  <si>
    <t>VERGA MOLDADA IN LOCO EM CONCRETO PARA JANELAS COM ATÉ 1,5 M DE VÃO. AF_03/2016</t>
  </si>
  <si>
    <t>116,84</t>
  </si>
  <si>
    <t>119,53</t>
  </si>
  <si>
    <t>93187</t>
  </si>
  <si>
    <t>VERGA MOLDADA IN LOCO EM CONCRETO PARA JANELAS COM MAIS DE 1,5 M DE VÃO. AF_03/2016</t>
  </si>
  <si>
    <t>133,51</t>
  </si>
  <si>
    <t>136,34</t>
  </si>
  <si>
    <t>93188</t>
  </si>
  <si>
    <t>VERGA MOLDADA IN LOCO EM CONCRETO PARA PORTAS COM ATÉ 1,5 M DE VÃO. AF_03/2016</t>
  </si>
  <si>
    <t>107,29</t>
  </si>
  <si>
    <t>109,83</t>
  </si>
  <si>
    <t>93189</t>
  </si>
  <si>
    <t>VERGA MOLDADA IN LOCO EM CONCRETO PARA PORTAS COM MAIS DE 1,5 M DE VÃO. AF_03/2016</t>
  </si>
  <si>
    <t>134,52</t>
  </si>
  <si>
    <t>137,31</t>
  </si>
  <si>
    <t>93190</t>
  </si>
  <si>
    <t>VERGA MOLDADA IN LOCO COM UTILIZAÇÃO DE BLOCOS CANALETA PARA JANELAS COM ATÉ 1,5 M DE VÃO. AF_03/2016</t>
  </si>
  <si>
    <t>42,37</t>
  </si>
  <si>
    <t>43,55</t>
  </si>
  <si>
    <t>93191</t>
  </si>
  <si>
    <t>VERGA MOLDADA IN LOCO COM UTILIZAÇÃO DE BLOCOS CANALETA PARA JANELAS COM MAIS DE 1,5 M DE VÃO. AF_03/2016</t>
  </si>
  <si>
    <t>44,18</t>
  </si>
  <si>
    <t>45,30</t>
  </si>
  <si>
    <t>93192</t>
  </si>
  <si>
    <t>VERGA MOLDADA IN LOCO COM UTILIZAÇÃO DE BLOCOS CANALETA PARA PORTAS COM ATÉ 1,5 M DE VÃO. AF_03/2016</t>
  </si>
  <si>
    <t>48,98</t>
  </si>
  <si>
    <t>93193</t>
  </si>
  <si>
    <t>VERGA MOLDADA IN LOCO COM UTILIZAÇÃO DE BLOCOS CANALETA PARA PORTAS COM MAIS DE 1,5 M DE VÃO. AF_03/2016</t>
  </si>
  <si>
    <t>45,43</t>
  </si>
  <si>
    <t>46,50</t>
  </si>
  <si>
    <t>93194</t>
  </si>
  <si>
    <t>CONTRAVERGA PRÉ-MOLDADA PARA VÃOS DE ATÉ 1,5 M DE COMPRIMENTO. AF_03/2016</t>
  </si>
  <si>
    <t>59,55</t>
  </si>
  <si>
    <t>60,70</t>
  </si>
  <si>
    <t>93195</t>
  </si>
  <si>
    <t>CONTRAVERGA PRÉ-MOLDADA PARA VÃOS DE MAIS DE 1,5 M DE COMPRIMENTO. AF_03/2016</t>
  </si>
  <si>
    <t>73,90</t>
  </si>
  <si>
    <t>75,18</t>
  </si>
  <si>
    <t>93196</t>
  </si>
  <si>
    <t>CONTRAVERGA MOLDADA IN LOCO EM CONCRETO PARA VÃOS DE ATÉ 1,5 M DE COMPRIMENTO. AF_03/2016</t>
  </si>
  <si>
    <t>113,92</t>
  </si>
  <si>
    <t>116,61</t>
  </si>
  <si>
    <t>93197</t>
  </si>
  <si>
    <t>CONTRAVERGA MOLDADA IN LOCO EM CONCRETO PARA VÃOS DE MAIS DE 1,5 M DE COMPRIMENTO. AF_03/2016</t>
  </si>
  <si>
    <t>128,52</t>
  </si>
  <si>
    <t>131,36</t>
  </si>
  <si>
    <t>93198</t>
  </si>
  <si>
    <t>CONTRAVERGA MOLDADA IN LOCO COM UTILIZAÇÃO DE BLOCOS CANALETA PARA VÃOS DE ATÉ 1,5 M DE COMPRIMENTO. AF_03/2016</t>
  </si>
  <si>
    <t>33,69</t>
  </si>
  <si>
    <t>34,87</t>
  </si>
  <si>
    <t>93199</t>
  </si>
  <si>
    <t>CONTRAVERGA MOLDADA IN LOCO COM UTILIZAÇÃO DE BLOCOS CANALETA PARA VÃOS DE MAIS DE 1,5 M DE COMPRIMENTO. AF_03/2016</t>
  </si>
  <si>
    <t>33,20</t>
  </si>
  <si>
    <t>34,33</t>
  </si>
  <si>
    <t>93200</t>
  </si>
  <si>
    <t>FIXAÇÃO (ENCUNHAMENTO) DE ALVENARIA DE VEDAÇÃO COM ARGAMASSA APLICADA COM BISNAGA. AF_03/2016</t>
  </si>
  <si>
    <t>2,79</t>
  </si>
  <si>
    <t>93201</t>
  </si>
  <si>
    <t>FIXAÇÃO (ENCUNHAMENTO) DE ALVENARIA DE VEDAÇÃO COM ARGAMASSA APLICADA COM COLHER. AF_03/2016</t>
  </si>
  <si>
    <t>5,86</t>
  </si>
  <si>
    <t>93202</t>
  </si>
  <si>
    <t>FIXAÇÃO (ENCUNHAMENTO) DE ALVENARIA DE VEDAÇÃO COM TIJOLO MACIÇO. AF_03/2016</t>
  </si>
  <si>
    <t>22,84</t>
  </si>
  <si>
    <t>24,55</t>
  </si>
  <si>
    <t>93203</t>
  </si>
  <si>
    <t>FIXAÇÃO (ENCUNHAMENTO) DE ALVENARIA DE VEDAÇÃO COM ESPUMA DE POLIURETANO EXPANSIVA. AF_03/2016</t>
  </si>
  <si>
    <t>15,00</t>
  </si>
  <si>
    <t>15,25</t>
  </si>
  <si>
    <t>93204</t>
  </si>
  <si>
    <t>CINTA DE AMARRAÇÃO DE ALVENARIA MOLDADA IN LOCO EM CONCRETO. AF_03/2016</t>
  </si>
  <si>
    <t>77,44</t>
  </si>
  <si>
    <t>93205</t>
  </si>
  <si>
    <t>CINTA DE AMARRAÇÃO DE ALVENARIA MOLDADA IN LOCO COM UTILIZAÇÃO DE BLOCOS CANALETA. AF_03/2016</t>
  </si>
  <si>
    <t>33,87</t>
  </si>
  <si>
    <t>95952</t>
  </si>
  <si>
    <t>(COMPOSIÇÃO REPRESENTATIVA) EXECUÇÃO DE ESTRUTURAS DE CONCRETO ARMADO CONVENCIONAL, PARA EDIFICAÇÃO HABITACIONAL MULTIFAMILIAR (PRÉDIO), FCK = 25 MPA. AF_01/2017</t>
  </si>
  <si>
    <t>2.169,55</t>
  </si>
  <si>
    <t>2.224,46</t>
  </si>
  <si>
    <t>95953</t>
  </si>
  <si>
    <t>(COMPOSIÇÃO REPRESENTATIVA) EXECUÇÃO DE ESTRUTURAS DE CONCRETO ARMADO, PARA EDIFICAÇÃO HABITACIONAL UNIFAMILIAR COM DOIS PAVIMENTOS (CASA ISOLADA), FCK = 25 MPA. AF_01/2017</t>
  </si>
  <si>
    <t>3.702,85</t>
  </si>
  <si>
    <t>3.825,19</t>
  </si>
  <si>
    <t>95954</t>
  </si>
  <si>
    <t>(COMPOSIÇÃO REPRESENTATIVA) EXECUÇÃO DE ESTRUTURAS DE CONCRETO ARMADO, PARA EDIFICAÇÃO HABITACIONAL UNIFAMILIAR COM DOIS PAVIMENTOS (CASA EM EMPREENDIMENTOS), FCK = 25 MPA. AF_01/2017</t>
  </si>
  <si>
    <t>2.604,53</t>
  </si>
  <si>
    <t>2.686,03</t>
  </si>
  <si>
    <t>95955</t>
  </si>
  <si>
    <t>(COMPOSIÇÃO REPRESENTATIVA) EXECUÇÃO DE ESTRUTURAS DE CONCRETO ARMADO, PARA EDIFICAÇÃO HABITACIONAL UNIFAMILIAR TÉRREA (CASA ISOLADA), FCK = 25 MPA. AF_01/2017</t>
  </si>
  <si>
    <t>3.359,01</t>
  </si>
  <si>
    <t>3.462,55</t>
  </si>
  <si>
    <t>95956</t>
  </si>
  <si>
    <t>(COMPOSIÇÃO REPRESENTATIVA) EXECUÇÃO DE ESTRUTURAS DE CONCRETO ARMADO, PARA EDIFICAÇÃO HABITACIONAL UNIFAMILIAR TÉRREA (CASA EM EMPREENDIMENTOS), FCK = 25 MPA. AF_01/2017</t>
  </si>
  <si>
    <t>2.623,72</t>
  </si>
  <si>
    <t>2.700,77</t>
  </si>
  <si>
    <t>95957</t>
  </si>
  <si>
    <t>(COMPOSIÇÃO REPRESENTATIVA) EXECUÇÃO DE ESTRUTURAS DE CONCRETO ARMADO, PARA EDIFICAÇÃO INSTITUCIONAL TÉRREA, FCK = 25 MPA. AF_01/2017</t>
  </si>
  <si>
    <t>3.287,94</t>
  </si>
  <si>
    <t>3.376,52</t>
  </si>
  <si>
    <t>95969</t>
  </si>
  <si>
    <t>(COMPOSIÇÃO REPRESENTATIVA) EXECUÇÃO DE ESCADA EM CONCRETO ARMADO, MOLDADA IN LOCO, FCK = 25 MPA. AF_02/2017</t>
  </si>
  <si>
    <t>3.057,86</t>
  </si>
  <si>
    <t>3.191,45</t>
  </si>
  <si>
    <t>97733</t>
  </si>
  <si>
    <t>PEÇA RETANGULAR PRÉ-MOLDADA, VOLUME DE CONCRETO DE ATÉ 10 LITROS, TAXA DE AÇO APROXIMADA DE 30KG/M³. AF_01/2018</t>
  </si>
  <si>
    <t>2.970,59</t>
  </si>
  <si>
    <t>3.199,98</t>
  </si>
  <si>
    <t>97734</t>
  </si>
  <si>
    <t>PEÇA RETANGULAR PRÉ-MOLDADA, VOLUME DE CONCRETO DE 10 A 30 LITROS, TAXA DE AÇO APROXIMADA DE 30KG/M³. AF_01/2018</t>
  </si>
  <si>
    <t>2.545,26</t>
  </si>
  <si>
    <t>2.746,03</t>
  </si>
  <si>
    <t>97735</t>
  </si>
  <si>
    <t>PEÇA RETANGULAR PRÉ-MOLDADA, VOLUME DE CONCRETO DE 30 A 100 LITROS, TAXA DE AÇO APROXIMADA DE 30KG/M³. AF_01/2018</t>
  </si>
  <si>
    <t>2.122,77</t>
  </si>
  <si>
    <t>2.275,34</t>
  </si>
  <si>
    <t>97736</t>
  </si>
  <si>
    <t>PEÇA RETANGULAR PRÉ-MOLDADA, VOLUME DE CONCRETO ACIMA DE 100 LITROS, TAXA DE AÇO APROXIMADA DE 30KG/M³. AF_01/2018</t>
  </si>
  <si>
    <t>1.356,54</t>
  </si>
  <si>
    <t>1.418,72</t>
  </si>
  <si>
    <t>97737</t>
  </si>
  <si>
    <t>PEÇA RETANGULAR PRÉ-MOLDADA, VOLUME DE CONCRETO DE 30 A 70 LITROS , TAXA DE AÇO APROXIMADA DE 70KG/M³. AF_01/2018</t>
  </si>
  <si>
    <t>3.013,43</t>
  </si>
  <si>
    <t>3.211,04</t>
  </si>
  <si>
    <t>97738</t>
  </si>
  <si>
    <t>PEÇA CIRCULAR PRÉ-MOLDADA, VOLUME DE CONCRETO DE 10 A 30 LITROS, TAXA DE FIBRA DE POLIPROPILENO APROXIMADA DE 6 KG/M³. AF_01/2018_P</t>
  </si>
  <si>
    <t>4.904,33</t>
  </si>
  <si>
    <t>5.146,87</t>
  </si>
  <si>
    <t>97739</t>
  </si>
  <si>
    <t>PEÇA CIRCULAR PRÉ-MOLDADA, VOLUME DE CONCRETO DE 30 A 100 LITROS, TAXA DE AÇO APROXIMADA DE 30KG/M³. AF_01/2018</t>
  </si>
  <si>
    <t>2.621,16</t>
  </si>
  <si>
    <t>2.782,56</t>
  </si>
  <si>
    <t>97740</t>
  </si>
  <si>
    <t>PEÇA CIRCULAR PRÉ-MOLDADA, VOLUME DE CONCRETO ACIMA DE 100 LITROS, TAXA DE AÇO APROXIMADA DE 30KG/M³. AF_01/2018</t>
  </si>
  <si>
    <t>1.942,51</t>
  </si>
  <si>
    <t>2.024,04</t>
  </si>
  <si>
    <t>98615</t>
  </si>
  <si>
    <t>CONTENÇÃO EM CORTINA COM ESTACAS ESPAÇADAS COM 30 CM DE DIÂMETRO E PROFUNDIDADE MENOR OU IGUAL A 10 M. AF_06/2018</t>
  </si>
  <si>
    <t>127,79</t>
  </si>
  <si>
    <t>129,62</t>
  </si>
  <si>
    <t>98616</t>
  </si>
  <si>
    <t>CONTENÇÃO EM CORTINA COM ESTACAS ESPAÇADAS COM 30 CM DE DIÂMETRO E PROFUNDIDADE MAIOR QUE 10 M E MENOR OU IGUAL A 15 M. AF_06/2018</t>
  </si>
  <si>
    <t>99,60</t>
  </si>
  <si>
    <t>100,79</t>
  </si>
  <si>
    <t>98617</t>
  </si>
  <si>
    <t>CONTENÇÃO EM CORTINA COM ESTACAS ESPAÇADAS COM 30 CM DE DIÂMETRO E PROFUNDIDADE MAIOR QUE 15 M. AF_06/2018</t>
  </si>
  <si>
    <t>92,17</t>
  </si>
  <si>
    <t>93,09</t>
  </si>
  <si>
    <t>98618</t>
  </si>
  <si>
    <t>CONTENÇÃO EM CORTINA COM ESTACAS ESPAÇADAS COM 40 CM DE DIÂMETRO E PROFUNDIDADE MENOR OU IGUAL A 10 M. AF_06/2018</t>
  </si>
  <si>
    <t>126,44</t>
  </si>
  <si>
    <t>127,80</t>
  </si>
  <si>
    <t>98619</t>
  </si>
  <si>
    <t>CONTENÇÃO EM CORTINA COM ESTACAS ESPAÇADAS COM 40 CM DE DIÂMETRO E PROFUNDIDADE MAIOR QUE 10 M E MENOR OU IGUAL A 15 M. AF_06/2018</t>
  </si>
  <si>
    <t>115,16</t>
  </si>
  <si>
    <t>116,14</t>
  </si>
  <si>
    <t>98620</t>
  </si>
  <si>
    <t>CONTENÇÃO EM CORTINA COM ESTACAS ESPAÇADAS COM 40 CM DE DIÂMETRO E PROFUNDIDADE MAIOR QUE 15 M. AF_06/2018</t>
  </si>
  <si>
    <t>109,47</t>
  </si>
  <si>
    <t>110,26</t>
  </si>
  <si>
    <t>98621</t>
  </si>
  <si>
    <t>CONTENÇÃO EM CORTINA COM ESTACAS ESPAÇADAS COM 50 CM DE DIÂMETRO E PROFUNDIDADE MENOR OU IGUAL A 10 M. AF_06/2018</t>
  </si>
  <si>
    <t>143,54</t>
  </si>
  <si>
    <t>144,72</t>
  </si>
  <si>
    <t>98622</t>
  </si>
  <si>
    <t>CONTENÇÃO EM CORTINA COM ESTACAS ESPAÇADAS COM 50 CM DE DIÂMETRO E PROFUNDIDADE MAIOR QUE 10 M E MENOR OU IGUAL A 15 M. AF_06/2018</t>
  </si>
  <si>
    <t>134,46</t>
  </si>
  <si>
    <t>135,35</t>
  </si>
  <si>
    <t>98623</t>
  </si>
  <si>
    <t>CONTENÇÃO EM CORTINA COM ESTACAS ESPAÇADAS COM 50 CM DE DIÂMETRO E PROFUNDIDADE MAIOR QUE 15 M. AF_06/2018</t>
  </si>
  <si>
    <t>129,84</t>
  </si>
  <si>
    <t>130,59</t>
  </si>
  <si>
    <t>98624</t>
  </si>
  <si>
    <t>CONTENÇÃO EM CORTINA COM ESTACAS ESPAÇADAS COM 60 CM DE DIÂMETRO E PROFUNDIDADE MENOR OU IGUAL A 10 M. AF_06/2018</t>
  </si>
  <si>
    <t>162,06</t>
  </si>
  <si>
    <t>163,14</t>
  </si>
  <si>
    <t>98625</t>
  </si>
  <si>
    <t>CONTENÇÃO EM CORTINA COM ESTACAS ESPAÇADAS COM 60 CM DE DIÂMETRO E PROFUNDIDADE MAIOR QUE 10 M E MENOR OU IGUAL A 15 M. AF_06/2018</t>
  </si>
  <si>
    <t>154,39</t>
  </si>
  <si>
    <t>155,23</t>
  </si>
  <si>
    <t>98626</t>
  </si>
  <si>
    <t>CONTENÇÃO EM CORTINA COM ESTACAS ESPAÇADAS COM 60 CM DE DIÂMETRO E PROFUNDIDADE MAIOR QUE 15 M. AF_06/2018</t>
  </si>
  <si>
    <t>150,43</t>
  </si>
  <si>
    <t>151,14</t>
  </si>
  <si>
    <t>98655</t>
  </si>
  <si>
    <t>EXECUÇÃO DE MURETA GUIA PARA CONTENÇÃO/ FUNDAÇÃO COM 30 CM DE ESPESSURA. AF_06/2018</t>
  </si>
  <si>
    <t>592,24</t>
  </si>
  <si>
    <t>613,02</t>
  </si>
  <si>
    <t>98656</t>
  </si>
  <si>
    <t>EXECUÇÃO DE MURETA GUIA PARA CONTENÇÃO/ FUNDAÇÃO COM 40 CM DE ESPESSURA. AF_06/2018</t>
  </si>
  <si>
    <t>602,23</t>
  </si>
  <si>
    <t>623,20</t>
  </si>
  <si>
    <t>98657</t>
  </si>
  <si>
    <t>EXECUÇÃO DE MURETA GUIA PARA CONTENÇÃO/ FUNDAÇÃO COM 50 CM DE ESPESSURA. AF_06/2018</t>
  </si>
  <si>
    <t>612,23</t>
  </si>
  <si>
    <t>633,38</t>
  </si>
  <si>
    <t>98658</t>
  </si>
  <si>
    <t>EXECUÇÃO DE MURETA GUIA PARA CONTENÇÃO/ FUNDAÇÃO COM 60 CM DE ESPESSURA. AF_06/2018</t>
  </si>
  <si>
    <t>622,22</t>
  </si>
  <si>
    <t>643,56</t>
  </si>
  <si>
    <t>98659</t>
  </si>
  <si>
    <t>EXECUÇÃO DE MURETA GUIA PARA CONTENÇÃO/ FUNDAÇÃO COM 80 CM DE ESPESSURA. AF_06/2018</t>
  </si>
  <si>
    <t>642,21</t>
  </si>
  <si>
    <t>663,93</t>
  </si>
  <si>
    <t>98746</t>
  </si>
  <si>
    <t>SOLDA DE TOPO EM CHAPA/PERFIL/TUBO DE AÇO CHANFRADO, ESPESSURA=1/4''. AF_06/2018</t>
  </si>
  <si>
    <t>73,91</t>
  </si>
  <si>
    <t>78,18</t>
  </si>
  <si>
    <t>98749</t>
  </si>
  <si>
    <t>SOLDA DE TOPO EM CHAPA/PERFIL/TUBO DE AÇO CHANFRADO, ESPESSURA=5/16''. AF_06/2018</t>
  </si>
  <si>
    <t>94,58</t>
  </si>
  <si>
    <t>99,02</t>
  </si>
  <si>
    <t>98750</t>
  </si>
  <si>
    <t>SOLDA DE TOPO EM CHAPA/PERFIL/TUBO DE AÇO CHANFRADO, ESPESSURA=3/8''. AF_06/2018</t>
  </si>
  <si>
    <t>120,18</t>
  </si>
  <si>
    <t>124,75</t>
  </si>
  <si>
    <t>98751</t>
  </si>
  <si>
    <t>SOLDA DE TOPO EM CHAPA/PERFIL/TUBO DE AÇO CHANFRADO, ESPESSURA=1/2''. AF_06/2018</t>
  </si>
  <si>
    <t>187,25</t>
  </si>
  <si>
    <t>192,16</t>
  </si>
  <si>
    <t>98752</t>
  </si>
  <si>
    <t>SOLDA DE TOPO EM CHAPA/PERFIL/TUBO DE AÇO CHANFRADO, ESPESSURA=5/8''. AF_06/2018</t>
  </si>
  <si>
    <t>268,89</t>
  </si>
  <si>
    <t>274,10</t>
  </si>
  <si>
    <t>98753</t>
  </si>
  <si>
    <t>SOLDA DE TOPO EM CHAPA/PERFIL/TUBO DE AÇO CHANFRADO, ESPESSURA=3/4''. AF_06/2018</t>
  </si>
  <si>
    <t>371,11</t>
  </si>
  <si>
    <t>376,61</t>
  </si>
  <si>
    <t>100763</t>
  </si>
  <si>
    <t>VIGA METÁLICA EM PERFIL LAMINADO OU SOLDADO EM AÇO ESTRUTURAL, COM CONEXÕES PARAFUSADAS, INCLUSOS MÃO DE OBRA, TRANSPORTE E IÇAMENTO UTILIZANDO GUINDASTE - FORNECIMENTO E INSTALAÇÃO. AF_01/2020_P</t>
  </si>
  <si>
    <t>100764</t>
  </si>
  <si>
    <t>VIGA METÁLICA EM PERFIL LAMINADO OU SOLDADO EM AÇO ESTRUTURAL, COM CONEXÕES SOLDADAS, INCLUSOS MÃO DE OBRA, TRANSPORTE E IÇAMENTO UTILIZANDO GUINDASTE - FORNECIMENTO E INSTALAÇÃO. AF_01/2020_P</t>
  </si>
  <si>
    <t>14,99</t>
  </si>
  <si>
    <t>15,13</t>
  </si>
  <si>
    <t>100765</t>
  </si>
  <si>
    <t>PILAR METÁLICO PERFIL LAMINADO/SOLDADO EM AÇO ESTRUTURAL, COM CONEXÕES PARAFUSADAS, INCLUSOS MÃO DE OBRA, TRANSPORTE E IÇAMENTO UTILIZANDO GUINDASTE - FORNECIMENTO E INSTALAÇÃO. AF_01/2020_P</t>
  </si>
  <si>
    <t>14,74</t>
  </si>
  <si>
    <t>100766</t>
  </si>
  <si>
    <t>PILAR METÁLICO PERFIL LAMINADO OU SOLDADO EM AÇO ESTRUTURAL, COM CONEXÕES SOLDADAS, INCLUSOS MÃO DE OBRA, TRANSPORTE E IÇAMENTO UTILIZANDO GUINDASTE - FORNECIMENTO E INSTALAÇÃO. AF_01/2020_P</t>
  </si>
  <si>
    <t>100767</t>
  </si>
  <si>
    <t>CONTRAVENTAMENTO COM CANTONEIRAS DE AÇO, ABAS IGUAIS, COM CONEXÕES PARAFUSADAS, INCLUSOS MÃO DE OBRA, TRANSPORTE E IÇAMENTO UTILIZANDO TALHA MANUAL, PARA EDIFÍCIOS DE ATÉ 2 PAVIMENTOS - FORNECIMENTO E INSTALAÇÃO. AF_01/2020_P</t>
  </si>
  <si>
    <t>15,12</t>
  </si>
  <si>
    <t>15,52</t>
  </si>
  <si>
    <t>100768</t>
  </si>
  <si>
    <t>CONTRAVENTAMENTO COM CANTONEIRAS DE AÇO, ABAS IGUAIS, COM CONEXÕES SOLDADAS, INCLUSOS MÃO DE OBRA, TRANSPORTE E IÇAMENTO UTILIZANDO TALHA MANUAL, PARA EDIFÍCIOS DE ATÉ 2 PAVIMENTOS - FORNECIMENTO E INSTALAÇÃO. AF_01/2020_P</t>
  </si>
  <si>
    <t>23,85</t>
  </si>
  <si>
    <t>24,62</t>
  </si>
  <si>
    <t>100769</t>
  </si>
  <si>
    <t>CONTRAVENTAMENTO COM CANTONEIRAS DE AÇO, ABAS IGUAIS, COM CONEXÕES PARAFUSADAS, INCLUSOS MÃO DE OBRA, TRANSPORTE E IÇAMENTO UTILIZANDO GUINDASTE, PARA EDIFÍCIOS DE 3 A 5 PAVIMENTOS - FORNECIMENTO E INSTALAÇÃO. AF_01/2020_P</t>
  </si>
  <si>
    <t>19,97</t>
  </si>
  <si>
    <t>100770</t>
  </si>
  <si>
    <t>CONTRAVENTAMENTO COM CANTONEIRAS DE AÇO, ABAS IGUAIS, COM CONEXÕES SOLDADAS, INCLUSOS MÃO DE OBRA, TRANSPORTE E IÇAMENTO UTILIZANDO GUINDASTE, PARA EDIFÍCIOS DE 3 A 5 PAVIMENTOS - FORNECIMENTO E INSTALAÇÃO. AF_01/2020_P</t>
  </si>
  <si>
    <t>19,56</t>
  </si>
  <si>
    <t>19,89</t>
  </si>
  <si>
    <t>100771</t>
  </si>
  <si>
    <t>CONTRAVENTAMENTO COM CANTONEIRAS DE AÇO, ABAS IGUAIS, COM CONEXÕES PARAFUSADAS, INCLUSOS MÃO DE OBRA, TRANSPORTE E IÇAMENTO UTILIZANDO GRUA, PARA EDIFÍCIOS DE 6 A 10 PAVIMENTOS - FORNECIMENTO E INSTALAÇÃO. AF_01/2020_P</t>
  </si>
  <si>
    <t>25,94</t>
  </si>
  <si>
    <t>26,39</t>
  </si>
  <si>
    <t>100772</t>
  </si>
  <si>
    <t>CONTRAVENTAMENTO COM CANTONEIRAS DE AÇO, ABAS IGUAIS, COM CONEXÕES SOLDADAS, INCLUSOS MÃO DE OBRA, TRANSPORTE E IÇAMENTO UTILIZANDO GRUA, PARA EDIFÍCIOS DE 6 A 10 PAVIMENTOS - FORNECIMENTO E INSTALAÇÃO. AF_01/2020_P</t>
  </si>
  <si>
    <t>15,46</t>
  </si>
  <si>
    <t>100773</t>
  </si>
  <si>
    <t>ESTRUTURA TRELIÇADA DE COBERTURA, TIPO ARCO, COM LIGAÇÕES SOLDADAS, INCLUSOS PERFIS METÁLICOS, CHAPAS METÁLICAS, MÃO DE OBRA E TRANSPORTE COM GUINDASTE - FORNECIMENTO E INSTALAÇÃO. AF_01/2020_P</t>
  </si>
  <si>
    <t>18,78</t>
  </si>
  <si>
    <t>18,94</t>
  </si>
  <si>
    <t>100774</t>
  </si>
  <si>
    <t>ESTRUTURA TRELIÇADA DE COBERTURA, TIPO SHED, COM LIGAÇÕES SOLDADAS, INCLUSOS PERFIS METÁLICOS, CHAPAS METÁLICAS, MÃO DE OBRA E TRANSPORTE COM GUINDASTE - FORNECIMENTO E INSTALAÇÃO. AF_01/2020_P</t>
  </si>
  <si>
    <t>11,31</t>
  </si>
  <si>
    <t>11,36</t>
  </si>
  <si>
    <t>100775</t>
  </si>
  <si>
    <t>ESTRUTURA TRELIÇADA DE COBERTURA, TIPO FINK, COM LIGAÇÕES SOLDADAS, INCLUSOS PERFIS METÁLICOS, CHAPAS METÁLICAS, MÃO DE OBRA E TRANSPORTE COM GUINDASTE - FORNECIMENTO E INSTALAÇÃO. AF_01/2020_P</t>
  </si>
  <si>
    <t>13,17</t>
  </si>
  <si>
    <t>13,27</t>
  </si>
  <si>
    <t>100776</t>
  </si>
  <si>
    <t>ESTRUTURA TRELIÇADA DE COBERTURA, TIPO ARCO, COM LIGAÇÕES PARAFUSADAS, INCLUSOS PERFIS METÁLICOS, CHAPAS METÁLICAS, MÃO DE OBRA E TRANSPORTE COM GUINDASTE - FORNECIMENTO E INSTALAÇÃO. AF_01/2020_P</t>
  </si>
  <si>
    <t>18,91</t>
  </si>
  <si>
    <t>19,06</t>
  </si>
  <si>
    <t>100777</t>
  </si>
  <si>
    <t>ESTRUTURA TRELIÇADA DE COBERTURA, TIPO SHED, COM LIGAÇÕES PARAFUSADAS, INCLUSOS PERFIS METÁLICOS, CHAPAS METÁLICAS, MÃO DE OBRA E TRANSPORTE COM GUINDASTE - FORNECIMENTO E INSTALAÇÃO. AF_01/2020_P</t>
  </si>
  <si>
    <t>13,33</t>
  </si>
  <si>
    <t>13,46</t>
  </si>
  <si>
    <t>100778</t>
  </si>
  <si>
    <t>ESTRUTURA TRELIÇADA DE COBERTURA, TIPO FINK, COM LIGAÇÕES PARAFUSADAS, INCLUSOS PERFIS METÁLICOS, CHAPAS METÁLICAS, MÃO DE OBRA E TRANSPORTE COM GUINDASTE - FORNECIMENTO E INSTALAÇÃO. AF_01/2020_P</t>
  </si>
  <si>
    <t>98560</t>
  </si>
  <si>
    <t>IMPERMEABILIZAÇÃO DE PISO COM ARGAMASSA DE CIMENTO E AREIA, COM ADITIVO IMPERMEABILIZANTE, E = 2CM. AF_06/2018</t>
  </si>
  <si>
    <t>40,59</t>
  </si>
  <si>
    <t>98561</t>
  </si>
  <si>
    <t>IMPERMEABILIZAÇÃO DE PAREDES COM ARGAMASSA DE CIMENTO E AREIA, COM ADITIVO IMPERMEABILIZANTE, E = 2CM. AF_06/2018</t>
  </si>
  <si>
    <t>38,86</t>
  </si>
  <si>
    <t>98562</t>
  </si>
  <si>
    <t>IMPERMEABILIZAÇÃO DE FLOREIRA OU VIGA BALDRAME COM ARGAMASSA DE CIMENTO E AREIA, COM ADITIVO IMPERMEABILIZANTE, E = 2 CM. AF_06/2018</t>
  </si>
  <si>
    <t>35,78</t>
  </si>
  <si>
    <t>38,31</t>
  </si>
  <si>
    <t>98555</t>
  </si>
  <si>
    <t>IMPERMEABILIZAÇÃO DE SUPERFÍCIE COM ARGAMASSA POLIMÉRICA / MEMBRANA ACRÍLICA, 3 DEMÃOS. AF_06/2018</t>
  </si>
  <si>
    <t>21,53</t>
  </si>
  <si>
    <t>23,23</t>
  </si>
  <si>
    <t>98556</t>
  </si>
  <si>
    <t>IMPERMEABILIZAÇÃO DE SUPERFÍCIE COM ARGAMASSA POLIMÉRICA / MEMBRANA ACRÍLICA, 4 DEMÃOS, REFORÇADA COM VÉU DE POLIÉSTER (MAV). AF_06/2018</t>
  </si>
  <si>
    <t>40,82</t>
  </si>
  <si>
    <t>43,63</t>
  </si>
  <si>
    <t>98558</t>
  </si>
  <si>
    <t>TRATAMENTO DE RALO OU PONTO EMERGENTE COM ARGAMASSA POLIMÉRICA / MEMBRANA ACRÍLICA REFORÇADO COM VÉU DE POLIÉSTER (MAV). AF_06/2018</t>
  </si>
  <si>
    <t>6,24</t>
  </si>
  <si>
    <t>6,62</t>
  </si>
  <si>
    <t>98559</t>
  </si>
  <si>
    <t>TRATAMENTO DE RODAPÉ COM VÉU DE POLIÉSTER. AF_06/2018</t>
  </si>
  <si>
    <t>3,82</t>
  </si>
  <si>
    <t>4,00</t>
  </si>
  <si>
    <t>98546</t>
  </si>
  <si>
    <t>IMPERMEABILIZAÇÃO DE SUPERFÍCIE COM MANTA ASFÁLTICA, UMA CAMADA, INCLUSIVE APLICAÇÃO DE PRIMER ASFÁLTICO, E=3MM. AF_06/2018</t>
  </si>
  <si>
    <t>88,41</t>
  </si>
  <si>
    <t>91,44</t>
  </si>
  <si>
    <t>98547</t>
  </si>
  <si>
    <t>IMPERMEABILIZAÇÃO DE SUPERFÍCIE COM MANTA ASFÁLTICA, DUAS CAMADAS, INCLUSIVE APLICAÇÃO DE PRIMER ASFÁLTICO, E=3MM E E=4MM. AF_06/2018</t>
  </si>
  <si>
    <t>162,89</t>
  </si>
  <si>
    <t>167,28</t>
  </si>
  <si>
    <t>98553</t>
  </si>
  <si>
    <t>IMPERMEABILIZAÇÃO DE SUPERFÍCIE COM MEMBRANA À BASE DE POLIURETANO, 2 DEMÃOS. AF_06/2018</t>
  </si>
  <si>
    <t>99,85</t>
  </si>
  <si>
    <t>101,37</t>
  </si>
  <si>
    <t>98554</t>
  </si>
  <si>
    <t>IMPERMEABILIZAÇÃO DE SUPERFÍCIE COM MEMBRANA À BASE DE RESINA ACRÍLICA, 3 DEMÃOS. AF_06/2018</t>
  </si>
  <si>
    <t>35,32</t>
  </si>
  <si>
    <t>37,18</t>
  </si>
  <si>
    <t>98557</t>
  </si>
  <si>
    <t>IMPERMEABILIZAÇÃO DE SUPERFÍCIE COM EMULSÃO ASFÁLTICA, 2 DEMÃOS AF_06/2018</t>
  </si>
  <si>
    <t>38,35</t>
  </si>
  <si>
    <t>39,69</t>
  </si>
  <si>
    <t>98563</t>
  </si>
  <si>
    <t>PROTEÇÃO MECÂNICA DE SUPERFÍCIE HORIZONTAL COM ARGAMASSA DE CIMENTO E AREIA, TRAÇO 1:3, E=2CM. AF_06/2018</t>
  </si>
  <si>
    <t>29,16</t>
  </si>
  <si>
    <t>31,00</t>
  </si>
  <si>
    <t>98564</t>
  </si>
  <si>
    <t>PROTEÇÃO MECÂNICA DE SUPERFÍCIE VERTICAL COM ARGAMASSA DE CIMENTO E AREIA, TRAÇO 1:3, E=2CM. AF_06/2018</t>
  </si>
  <si>
    <t>41,75</t>
  </si>
  <si>
    <t>43,74</t>
  </si>
  <si>
    <t>98565</t>
  </si>
  <si>
    <t>PROTEÇÃO MECÂNICA DE SUPERFICIE HORIZONTAL COM ARGAMASSA DE CIMENTO E AREIA, TRAÇO 1:3, E=3CM. AF_06/2018</t>
  </si>
  <si>
    <t>41,97</t>
  </si>
  <si>
    <t>44,76</t>
  </si>
  <si>
    <t>98566</t>
  </si>
  <si>
    <t>PROTEÇÃO MECÂNICA DE SUPERFÍCIE VERTICAL COM ARGAMASSA DE CIMENTO E AREIA, TRAÇO 1:3, E=3CM. AF_06/2018</t>
  </si>
  <si>
    <t>57,49</t>
  </si>
  <si>
    <t>98567</t>
  </si>
  <si>
    <t>PROTEÇÃO MECÂNICA DE SUPERFICIE HORIZONTAL COM ARGAMASSA DE CIMENTO E AREIA, TRAÇO 1:3, E=4CM. AF_06/2018</t>
  </si>
  <si>
    <t>54,13</t>
  </si>
  <si>
    <t>57,87</t>
  </si>
  <si>
    <t>98568</t>
  </si>
  <si>
    <t>PROTEÇÃO MECÂNICA DE SUPERFÍCIE VERTICAL COM ARGAMASSA DE CIMENTO E AREIA, TRAÇO 1:3, E=4CM. AF_06/2018</t>
  </si>
  <si>
    <t>66,69</t>
  </si>
  <si>
    <t>70,59</t>
  </si>
  <si>
    <t>98569</t>
  </si>
  <si>
    <t>PROTEÇÃO MECÂNICA DE SUPERFICIE HORIZONTAL COM ARGAMASSA DE CIMENTO E AREIA, TRAÇO 1:3, E=5CM. AF_06/2018</t>
  </si>
  <si>
    <t>66,90</t>
  </si>
  <si>
    <t>71,61</t>
  </si>
  <si>
    <t>98570</t>
  </si>
  <si>
    <t>PROTEÇÃO MECÂNICA DE SUPERFÍCIE VERTICAL COM ARGAMASSA DE CIMENTO E AREIA, TRAÇO 1:3, E=5CM. AF_06/2018</t>
  </si>
  <si>
    <t>84,37</t>
  </si>
  <si>
    <t>98571</t>
  </si>
  <si>
    <t>PROTEÇÃO MECÂNICA DE SUPERFICIE HORIZONTAL COM CONCRETO 15 MPA, E=4CM. AF_06/2018</t>
  </si>
  <si>
    <t>36,04</t>
  </si>
  <si>
    <t>38,04</t>
  </si>
  <si>
    <t>98572</t>
  </si>
  <si>
    <t>PROTEÇÃO MECÂNICA DE SUPERFICIE HORIZONTAL COM CONCRETO 15 MPA, E=5CM. AF_06/2018</t>
  </si>
  <si>
    <t>44,43</t>
  </si>
  <si>
    <t>46,95</t>
  </si>
  <si>
    <t>98573</t>
  </si>
  <si>
    <t>PROTEÇÃO MECÂNICA DE SUPERFÍCIE VERTICAL COM CONCRETO 15 MPA, E=5CM. AF_06/2018</t>
  </si>
  <si>
    <t>56,67</t>
  </si>
  <si>
    <t>59,31</t>
  </si>
  <si>
    <t>91831</t>
  </si>
  <si>
    <t>ELETRODUTO FLEXÍVEL CORRUGADO, PVC, DN 20 MM (1/2"), PARA CIRCUITOS TERMINAIS, INSTALADO EM FORRO - FORNECIMENTO E INSTALAÇÃO. AF_12/2015</t>
  </si>
  <si>
    <t>8,03</t>
  </si>
  <si>
    <t>8,51</t>
  </si>
  <si>
    <t>91833</t>
  </si>
  <si>
    <t>ELETRODUTO FLEXÍVEL CORRUGADO REFORÇADO, PVC, DN 20 MM (1/2"), PARA CIRCUITOS TERMINAIS, INSTALADO EM FORRO - FORNECIMENTO E INSTALAÇÃO. AF_12/2015</t>
  </si>
  <si>
    <t>8,70</t>
  </si>
  <si>
    <t>91834</t>
  </si>
  <si>
    <t>ELETRODUTO FLEXÍVEL CORRUGADO, PVC, DN 25 MM (3/4"), PARA CIRCUITOS TERMINAIS, INSTALADO EM FORRO - FORNECIMENTO E INSTALAÇÃO. AF_12/2015</t>
  </si>
  <si>
    <t>8,89</t>
  </si>
  <si>
    <t>9,44</t>
  </si>
  <si>
    <t>91835</t>
  </si>
  <si>
    <t>ELETRODUTO FLEXÍVEL CORRUGADO REFORÇADO, PVC, DN 25 MM (3/4"), PARA CIRCUITOS TERMINAIS, INSTALADO EM FORRO - FORNECIMENTO E INSTALAÇÃO. AF_12/2015</t>
  </si>
  <si>
    <t>11,15</t>
  </si>
  <si>
    <t>91836</t>
  </si>
  <si>
    <t>ELETRODUTO FLEXÍVEL CORRUGADO, PVC, DN 32 MM (1"), PARA CIRCUITOS TERMINAIS, INSTALADO EM FORRO - FORNECIMENTO E INSTALAÇÃO. AF_12/2015</t>
  </si>
  <si>
    <t>91837</t>
  </si>
  <si>
    <t>ELETRODUTO FLEXÍVEL CORRUGADO REFORÇADO, PVC, DN 32 MM (1"), PARA CIRCUITOS TERMINAIS, INSTALADO EM FORRO - FORNECIMENTO E INSTALAÇÃO. AF_12/2015</t>
  </si>
  <si>
    <t>15,99</t>
  </si>
  <si>
    <t>91839</t>
  </si>
  <si>
    <t>ELETRODUTO FLEXÍVEL LISO, PEAD, DN 32 MM (1"), PARA CIRCUITOS TERMINAIS, INSTALADO EM FORRO - FORNECIMENTO E INSTALAÇÃO. AF_12/2015</t>
  </si>
  <si>
    <t>9,09</t>
  </si>
  <si>
    <t>91840</t>
  </si>
  <si>
    <t>ELETRODUTO FLEXÍVEL CORRUGADO, PEAD, DN 40 MM (1 1/4"), PARA CIRCUITOS TERMINAIS, INSTALADO EM FORRO - FORNECIMENTO E INSTALAÇÃO. AF_12/2015</t>
  </si>
  <si>
    <t>12,16</t>
  </si>
  <si>
    <t>91841</t>
  </si>
  <si>
    <t>ELETRODUTO FLEXÍVEL LISO, PEAD, DN 40 MM (1 1/4"), PARA CIRCUITOS TERMINAIS, INSTALADO EM FORRO - FORNECIMENTO E INSTALAÇÃO. AF_12/2015</t>
  </si>
  <si>
    <t>10,78</t>
  </si>
  <si>
    <t>11,55</t>
  </si>
  <si>
    <t>91842</t>
  </si>
  <si>
    <t>ELETRODUTO FLEXÍVEL CORRUGADO, PVC, DN 20 MM (1/2"), PARA CIRCUITOS TERMINAIS, INSTALADO EM LAJE - FORNECIMENTO E INSTALAÇÃO. AF_12/2015</t>
  </si>
  <si>
    <t>5,96</t>
  </si>
  <si>
    <t>6,32</t>
  </si>
  <si>
    <t>91843</t>
  </si>
  <si>
    <t>ELETRODUTO FLEXÍVEL CORRUGADO REFORÇADO, PVC, DN 20 MM (1/2"), PARA CIRCUITOS TERMINAIS, INSTALADO EM LAJE - FORNECIMENTO E INSTALAÇÃO. AF_12/2015</t>
  </si>
  <si>
    <t>6,99</t>
  </si>
  <si>
    <t>91844</t>
  </si>
  <si>
    <t>ELETRODUTO FLEXÍVEL CORRUGADO, PVC, DN 25 MM (3/4"), PARA CIRCUITOS TERMINAIS, INSTALADO EM LAJE - FORNECIMENTO E INSTALAÇÃO. AF_12/2015</t>
  </si>
  <si>
    <t>6,82</t>
  </si>
  <si>
    <t>7,26</t>
  </si>
  <si>
    <t>91845</t>
  </si>
  <si>
    <t>ELETRODUTO FLEXÍVEL CORRUGADO REFORÇADO, PVC, DN 25 MM (3/4"), PARA CIRCUITOS TERMINAIS, INSTALADO EM LAJE - FORNECIMENTO E INSTALAÇÃO. AF_12/2015</t>
  </si>
  <si>
    <t>8,53</t>
  </si>
  <si>
    <t>8,97</t>
  </si>
  <si>
    <t>91846</t>
  </si>
  <si>
    <t>ELETRODUTO FLEXÍVEL CORRUGADO, PVC, DN 32 MM (1"), PARA CIRCUITOS TERMINAIS, INSTALADO EM LAJE - FORNECIMENTO E INSTALAÇÃO. AF_12/2015</t>
  </si>
  <si>
    <t>9,96</t>
  </si>
  <si>
    <t>91847</t>
  </si>
  <si>
    <t>ELETRODUTO FLEXÍVEL CORRUGADO REFORÇADO, PVC, DN 32 MM (1"), PARA CIRCUITOS TERMINAIS, INSTALADO EM LAJE - FORNECIMENTO E INSTALAÇÃO. AF_12/2015</t>
  </si>
  <si>
    <t>14,45</t>
  </si>
  <si>
    <t>91849</t>
  </si>
  <si>
    <t>ELETRODUTO FLEXÍVEL LISO, PEAD, DN 32 MM (1"), PARA CIRCUITOS TERMINAIS, INSTALADO EM LAJE - FORNECIMENTO E INSTALAÇÃO. AF_12/2015</t>
  </si>
  <si>
    <t>7,55</t>
  </si>
  <si>
    <t>91850</t>
  </si>
  <si>
    <t>ELETRODUTO FLEXÍVEL CORRUGADO, PEAD, DN 40 MM (1 1/4"), PARA CIRCUITOS TERMINAIS, INSTALADO EM LAJE - FORNECIMENTO E INSTALAÇÃO. AF_12/2015</t>
  </si>
  <si>
    <t>9,39</t>
  </si>
  <si>
    <t>91851</t>
  </si>
  <si>
    <t>ELETRODUTO FLEXÍVEL LISO, PEAD, DN 40 MM (1 1/4"), PARA CIRCUITOS TERMINAIS, INSTALADO EM LAJE - FORNECIMENTO E INSTALAÇÃO. AF_12/2015</t>
  </si>
  <si>
    <t>8,78</t>
  </si>
  <si>
    <t>9,42</t>
  </si>
  <si>
    <t>91852</t>
  </si>
  <si>
    <t>ELETRODUTO FLEXÍVEL CORRUGADO, PVC, DN 20 MM (1/2"), PARA CIRCUITOS TERMINAIS, INSTALADO EM PAREDE - FORNECIMENTO E INSTALAÇÃO. AF_12/2015</t>
  </si>
  <si>
    <t>8,65</t>
  </si>
  <si>
    <t>91853</t>
  </si>
  <si>
    <t>ELETRODUTO FLEXÍVEL CORRUGADO REFORÇADO, PVC, DN 20 MM (1/2"), PARA CIRCUITOS TERMINAIS, INSTALADO EM PAREDE - FORNECIMENTO E INSTALAÇÃO. AF_12/2015</t>
  </si>
  <si>
    <t>8,64</t>
  </si>
  <si>
    <t>9,27</t>
  </si>
  <si>
    <t>91854</t>
  </si>
  <si>
    <t>ELETRODUTO FLEXÍVEL CORRUGADO, PVC, DN 25 MM (3/4"), PARA CIRCUITOS TERMINAIS, INSTALADO EM PAREDE - FORNECIMENTO E INSTALAÇÃO. AF_12/2015</t>
  </si>
  <si>
    <t>8,87</t>
  </si>
  <si>
    <t>91855</t>
  </si>
  <si>
    <t>ELETRODUTO FLEXÍVEL CORRUGADO REFORÇADO, PVC, DN 25 MM (3/4"), PARA CIRCUITOS TERMINAIS, INSTALADO EM PAREDE - FORNECIMENTO E INSTALAÇÃO. AF_12/2015</t>
  </si>
  <si>
    <t>11,16</t>
  </si>
  <si>
    <t>91856</t>
  </si>
  <si>
    <t>ELETRODUTO FLEXÍVEL CORRUGADO, PVC, DN 32 MM (1"), PARA CIRCUITOS TERMINAIS, INSTALADO EM PAREDE - FORNECIMENTO E INSTALAÇÃO. AF_12/2015</t>
  </si>
  <si>
    <t>11,82</t>
  </si>
  <si>
    <t>12,63</t>
  </si>
  <si>
    <t>91857</t>
  </si>
  <si>
    <t>ELETRODUTO FLEXÍVEL CORRUGADO REFORÇADO, PVC, DN 32 MM (1"), PARA CIRCUITOS TERMINAIS, INSTALADO EM PAREDE - FORNECIMENTO E INSTALAÇÃO. AF_12/2015</t>
  </si>
  <si>
    <t>15,49</t>
  </si>
  <si>
    <t>91859</t>
  </si>
  <si>
    <t>ELETRODUTO FLEXÍVEL LISO, PEAD, DN 32 MM (1"), PARA CIRCUITOS TERMINAIS, INSTALADO EM PAREDE - FORNECIMENTO E INSTALAÇÃO. AF_12/2015</t>
  </si>
  <si>
    <t>9,93</t>
  </si>
  <si>
    <t>91860</t>
  </si>
  <si>
    <t>ELETRODUTO FLEXÍVEL CORRUGADO, PEAD, DN 40 MM (1 1/4"), PARA CIRCUITOS TERMINAIS, INSTALADO EM PAREDE - FORNECIMENTO E INSTALAÇÃO. AF_12/2015</t>
  </si>
  <si>
    <t>91861</t>
  </si>
  <si>
    <t>ELETRODUTO FLEXÍVEL LISO, PEAD, DN 40 MM (1 1/4"), PARA CIRCUITOS TERMINAIS, INSTALADO EM PAREDE - FORNECIMENTO E INSTALAÇÃO. AF_12/2015</t>
  </si>
  <si>
    <t>11,71</t>
  </si>
  <si>
    <t>91862</t>
  </si>
  <si>
    <t>ELETRODUTO RÍGIDO ROSCÁVEL, PVC, DN 20 MM (1/2"), PARA CIRCUITOS TERMINAIS, INSTALADO EM FORRO - FORNECIMENTO E INSTALAÇÃO. AF_12/2015</t>
  </si>
  <si>
    <t>10,02</t>
  </si>
  <si>
    <t>91863</t>
  </si>
  <si>
    <t>ELETRODUTO RÍGIDO ROSCÁVEL, PVC, DN 25 MM (3/4"), PARA CIRCUITOS TERMINAIS, INSTALADO EM FORRO - FORNECIMENTO E INSTALAÇÃO. AF_12/2015</t>
  </si>
  <si>
    <t>11,84</t>
  </si>
  <si>
    <t>91864</t>
  </si>
  <si>
    <t>ELETRODUTO RÍGIDO ROSCÁVEL, PVC, DN 32 MM (1"), PARA CIRCUITOS TERMINAIS, INSTALADO EM FORRO - FORNECIMENTO E INSTALAÇÃO. AF_12/2015</t>
  </si>
  <si>
    <t>16,03</t>
  </si>
  <si>
    <t>16,76</t>
  </si>
  <si>
    <t>91865</t>
  </si>
  <si>
    <t>ELETRODUTO RÍGIDO ROSCÁVEL, PVC, DN 40 MM (1 1/4"), PARA CIRCUITOS TERMINAIS, INSTALADO EM FORRO - FORNECIMENTO E INSTALAÇÃO. AF_12/2015</t>
  </si>
  <si>
    <t>20,13</t>
  </si>
  <si>
    <t>21,00</t>
  </si>
  <si>
    <t>91866</t>
  </si>
  <si>
    <t>ELETRODUTO RÍGIDO ROSCÁVEL, PVC, DN 20 MM (1/2"), PARA CIRCUITOS TERMINAIS, INSTALADO EM LAJE - FORNECIMENTO E INSTALAÇÃO. AF_12/2015</t>
  </si>
  <si>
    <t>8,09</t>
  </si>
  <si>
    <t>91867</t>
  </si>
  <si>
    <t>ELETRODUTO RÍGIDO ROSCÁVEL, PVC, DN 25 MM (3/4"), PARA CIRCUITOS TERMINAIS, INSTALADO EM LAJE - FORNECIMENTO E INSTALAÇÃO. AF_12/2015</t>
  </si>
  <si>
    <t>9,90</t>
  </si>
  <si>
    <t>91868</t>
  </si>
  <si>
    <t>ELETRODUTO RÍGIDO ROSCÁVEL, PVC, DN 32 MM (1"), PARA CIRCUITOS TERMINAIS, INSTALADO EM LAJE - FORNECIMENTO E INSTALAÇÃO. AF_12/2015</t>
  </si>
  <si>
    <t>14,09</t>
  </si>
  <si>
    <t>91869</t>
  </si>
  <si>
    <t>ELETRODUTO RÍGIDO ROSCÁVEL, PVC, DN 40 MM (1 1/4"), PARA CIRCUITOS TERMINAIS, INSTALADO EM LAJE - FORNECIMENTO E INSTALAÇÃO. AF_12/2015</t>
  </si>
  <si>
    <t>18,22</t>
  </si>
  <si>
    <t>18,97</t>
  </si>
  <si>
    <t>91870</t>
  </si>
  <si>
    <t>ELETRODUTO RÍGIDO ROSCÁVEL, PVC, DN 20 MM (1/2"), PARA CIRCUITOS TERMINAIS, INSTALADO EM PAREDE - FORNECIMENTO E INSTALAÇÃO. AF_12/2015</t>
  </si>
  <si>
    <t>11,53</t>
  </si>
  <si>
    <t>91871</t>
  </si>
  <si>
    <t>ELETRODUTO RÍGIDO ROSCÁVEL, PVC, DN 25 MM (3/4"), PARA CIRCUITOS TERMINAIS, INSTALADO EM PAREDE - FORNECIMENTO E INSTALAÇÃO. AF_12/2015</t>
  </si>
  <si>
    <t>12,64</t>
  </si>
  <si>
    <t>13,48</t>
  </si>
  <si>
    <t>91872</t>
  </si>
  <si>
    <t>ELETRODUTO RÍGIDO ROSCÁVEL, PVC, DN 32 MM (1"), PARA CIRCUITOS TERMINAIS, INSTALADO EM PAREDE - FORNECIMENTO E INSTALAÇÃO. AF_12/2015</t>
  </si>
  <si>
    <t>16,83</t>
  </si>
  <si>
    <t>17,79</t>
  </si>
  <si>
    <t>91873</t>
  </si>
  <si>
    <t>ELETRODUTO RÍGIDO ROSCÁVEL, PVC, DN 40 MM (1 1/4"), PARA CIRCUITOS TERMINAIS, INSTALADO EM PAREDE - FORNECIMENTO E INSTALAÇÃO. AF_12/2015</t>
  </si>
  <si>
    <t>21,98</t>
  </si>
  <si>
    <t>93008</t>
  </si>
  <si>
    <t>ELETRODUTO RÍGIDO ROSCÁVEL, PVC, DN 50 MM (1 1/2"), PARA REDE ENTERRADA DE DISTRIBUIÇÃO DE ENERGIA ELÉTRICA - FORNECIMENTO E INSTALAÇÃO. AF_12/2021</t>
  </si>
  <si>
    <t>93009</t>
  </si>
  <si>
    <t>ELETRODUTO RÍGIDO ROSCÁVEL, PVC, DN 60 MM (2"), PARA REDE ENTERRADA DE DISTRIBUIÇÃO DE ENERGIA ELÉTRICA - FORNECIMENTO E INSTALAÇÃO. AF_12/2021</t>
  </si>
  <si>
    <t>28,34</t>
  </si>
  <si>
    <t>28,97</t>
  </si>
  <si>
    <t>93010</t>
  </si>
  <si>
    <t>ELETRODUTO RÍGIDO ROSCÁVEL, PVC, DN 75 MM (2 1/2"), PARA REDE ENTERRADA DE DISTRIBUIÇÃO DE ENERGIA ELÉTRICA - FORNECIMENTO E INSTALAÇÃO. AF_12/2021</t>
  </si>
  <si>
    <t>40,73</t>
  </si>
  <si>
    <t>93011</t>
  </si>
  <si>
    <t>ELETRODUTO RÍGIDO ROSCÁVEL, PVC, DN 85 MM (3"), PARA REDE ENTERRADA DE DISTRIBUIÇÃO DE ENERGIA ELÉTRICA - FORNECIMENTO E INSTALAÇÃO. AF_12/2021</t>
  </si>
  <si>
    <t>50,04</t>
  </si>
  <si>
    <t>93012</t>
  </si>
  <si>
    <t>ELETRODUTO RÍGIDO ROSCÁVEL, PVC, DN 110 MM (4"), PARA REDE ENTERRADA DE DISTRIBUIÇÃO DE ENERGIA ELÉTRICA - FORNECIMENTO E INSTALAÇÃO. AF_12/2021</t>
  </si>
  <si>
    <t>75,24</t>
  </si>
  <si>
    <t>76,29</t>
  </si>
  <si>
    <t>95726</t>
  </si>
  <si>
    <t>ELETRODUTO RÍGIDO SOLDÁVEL, PVC, DN 20 MM (½), APARENTE, INSTALADO EM TETO - FORNECIMENTO E INSTALAÇÃO. AF_11/2016_P</t>
  </si>
  <si>
    <t>95727</t>
  </si>
  <si>
    <t>ELETRODUTO RÍGIDO SOLDÁVEL, PVC, DN 25 MM (3/4), APARENTE, INSTALADO EM TETO - FORNECIMENTO E INSTALAÇÃO. AF_11/2016_P</t>
  </si>
  <si>
    <t>8,22</t>
  </si>
  <si>
    <t>95728</t>
  </si>
  <si>
    <t>ELETRODUTO RÍGIDO SOLDÁVEL, PVC, DN 32 MM (1), APARENTE, INSTALADO EM TETO - FORNECIMENTO E INSTALAÇÃO. AF_11/2016_P</t>
  </si>
  <si>
    <t>95729</t>
  </si>
  <si>
    <t>ELETRODUTO RÍGIDO SOLDÁVEL, PVC, DN 20 MM (½), APARENTE, INSTALADO EM PAREDE - FORNECIMENTO E INSTALAÇÃO. AF_11/2016_P</t>
  </si>
  <si>
    <t>95730</t>
  </si>
  <si>
    <t>ELETRODUTO RÍGIDO SOLDÁVEL, PVC, DN 25 MM (3/4), APARENTE, INSTALADO EM PAREDE - FORNECIMENTO E INSTALAÇÃO. AF_11/2016_P</t>
  </si>
  <si>
    <t>9,56</t>
  </si>
  <si>
    <t>95731</t>
  </si>
  <si>
    <t>ELETRODUTO RÍGIDO SOLDÁVEL, PVC, DN 32 MM (1), APARENTE, INSTALADO EM PAREDE - FORNECIMENTO E INSTALAÇÃO. AF_11/2016_P</t>
  </si>
  <si>
    <t>11,89</t>
  </si>
  <si>
    <t>12,55</t>
  </si>
  <si>
    <t>95732</t>
  </si>
  <si>
    <t>LUVA PARA ELETRODUTO, PVC, SOLDÁVEL, DN 20 MM (1/2), APARENTE, INSTALADA EM TETO - FORNECIMENTO E INSTALAÇÃO. AF_11/2016_P</t>
  </si>
  <si>
    <t>4,04</t>
  </si>
  <si>
    <t>95745</t>
  </si>
  <si>
    <t>ELETRODUTO DE AÇO GALVANIZADO, CLASSE LEVE, DN 20 MM (3/4), APARENTE, INSTALADO EM TETO - FORNECIMENTO E INSTALAÇÃO. AF_11/2016_P</t>
  </si>
  <si>
    <t>21,47</t>
  </si>
  <si>
    <t>22,26</t>
  </si>
  <si>
    <t>95746</t>
  </si>
  <si>
    <t>ELETRODUTO DE AÇO GALVANIZADO, CLASSE LEVE, DN 25 MM (1), APARENTE, INSTALADO EM TETO - FORNECIMENTO E INSTALAÇÃO. AF_11/2016_P</t>
  </si>
  <si>
    <t>26,74</t>
  </si>
  <si>
    <t>27,68</t>
  </si>
  <si>
    <t>95747</t>
  </si>
  <si>
    <t>ELETRODUTO DE AÇO GALVANIZADO, CLASSE SEMI PESADO, DN 32 MM (1 1/4), APARENTE, INSTALADO EM TETO - FORNECIMENTO E INSTALAÇÃO. AF_11/2016_P</t>
  </si>
  <si>
    <t>44,93</t>
  </si>
  <si>
    <t>46,08</t>
  </si>
  <si>
    <t>95748</t>
  </si>
  <si>
    <t>ELETRODUTO DE AÇO GALVANIZADO, CLASSE SEMI PESADO, DN 40 MM (1 1/2 ), APARENTE, INSTALADO EM TETO - FORNECIMENTO E INSTALAÇÃO. AF_11/2016_P</t>
  </si>
  <si>
    <t>48,22</t>
  </si>
  <si>
    <t>49,64</t>
  </si>
  <si>
    <t>95749</t>
  </si>
  <si>
    <t>ELETRODUTO DE AÇO GALVANIZADO, CLASSE LEVE, DN 20 MM (3/4), APARENTE, INSTALADO EM PAREDE - FORNECIMENTO E INSTALAÇÃO. AF_11/2016_P</t>
  </si>
  <si>
    <t>27,12</t>
  </si>
  <si>
    <t>95750</t>
  </si>
  <si>
    <t>ELETRODUTO DE AÇO GALVANIZADO, CLASSE LEVE, DN 25 MM (1), APARENTE, INSTALADO EM PAREDE - FORNECIMENTO E INSTALAÇÃO. AF_11/2016_P</t>
  </si>
  <si>
    <t>32,25</t>
  </si>
  <si>
    <t>33,85</t>
  </si>
  <si>
    <t>95751</t>
  </si>
  <si>
    <t>ELETRODUTO DE AÇO GALVANIZADO, CLASSE SEMI PESADO, DN 32 MM (1 1/4), APARENTE, INSTALADO EM PAREDE - FORNECIMENTO E INSTALAÇÃO. AF_11/2016_P</t>
  </si>
  <si>
    <t>50,27</t>
  </si>
  <si>
    <t>52,07</t>
  </si>
  <si>
    <t>95752</t>
  </si>
  <si>
    <t>ELETRODUTO DE AÇO GALVANIZADO, CLASSE SEMI PESADO, DN 40 MM (1 1/2  ), APARENTE, INSTALADO EM PAREDE - FORNECIMENTO E INSTALAÇÃO. AF_11/2016_P</t>
  </si>
  <si>
    <t>53,36</t>
  </si>
  <si>
    <t>55,40</t>
  </si>
  <si>
    <t>97667</t>
  </si>
  <si>
    <t>ELETRODUTO FLEXÍVEL CORRUGADO, PEAD, DN 50 (1 1/2"), PARA REDE ENTERRADA DE DISTRIBUIÇÃO DE ENERGIA ELÉTRICA - FORNECIMENTO E INSTALAÇÃO. AF_12/2021</t>
  </si>
  <si>
    <t>7,30</t>
  </si>
  <si>
    <t>7,63</t>
  </si>
  <si>
    <t>97668</t>
  </si>
  <si>
    <t>ELETRODUTO FLEXÍVEL CORRUGADO, PEAD, DN 63 (2"), PARA REDE ENTERRADA DE DISTRIBUIÇÃO DE ENERGIA ELÉTRICA - FORNECIMENTO E INSTALAÇÃO. AF_12/2021</t>
  </si>
  <si>
    <t>10,41</t>
  </si>
  <si>
    <t>97669</t>
  </si>
  <si>
    <t>ELETRODUTO FLEXÍVEL CORRUGADO, PEAD, DN 90 (3"), PARA REDE ENTERRADA DE DISTRIBUIÇÃO DE ENERGIA ELÉTRICA - FORNECIMENTO E INSTALAÇÃO. AF_12/2021</t>
  </si>
  <si>
    <t>15,35</t>
  </si>
  <si>
    <t>16,10</t>
  </si>
  <si>
    <t>97670</t>
  </si>
  <si>
    <t>ELETRODUTO FLEXÍVEL CORRUGADO, PEAD, DN 100 (4"), PARA REDE ENTERRADA DE DISTRIBUIÇÃO DE ENERGIA ELÉTRICA - FORNECIMENTO E INSTALAÇÃO. AF_12/2021</t>
  </si>
  <si>
    <t>19,84</t>
  </si>
  <si>
    <t>20,68</t>
  </si>
  <si>
    <t>91874</t>
  </si>
  <si>
    <t>LUVA PARA ELETRODUTO, PVC, ROSCÁVEL, DN 20 MM (1/2"), PARA CIRCUITOS TERMINAIS, INSTALADA EM FORRO - FORNECIMENTO E INSTALAÇÃO. AF_12/2015</t>
  </si>
  <si>
    <t>4,40</t>
  </si>
  <si>
    <t>4,81</t>
  </si>
  <si>
    <t>91875</t>
  </si>
  <si>
    <t>LUVA PARA ELETRODUTO, PVC, ROSCÁVEL, DN 25 MM (3/4"), PARA CIRCUITOS TERMINAIS, INSTALADA EM FORRO - FORNECIMENTO E INSTALAÇÃO. AF_12/2015</t>
  </si>
  <si>
    <t>6,39</t>
  </si>
  <si>
    <t>91876</t>
  </si>
  <si>
    <t>LUVA PARA ELETRODUTO, PVC, ROSCÁVEL, DN 32 MM (1"), PARA CIRCUITOS TERMINAIS, INSTALADA EM FORRO - FORNECIMENTO E INSTALAÇÃO. AF_12/2015</t>
  </si>
  <si>
    <t>8,48</t>
  </si>
  <si>
    <t>91877</t>
  </si>
  <si>
    <t>LUVA PARA ELETRODUTO, PVC, ROSCÁVEL, DN 40 MM (1 1/4"), PARA CIRCUITOS TERMINAIS, INSTALADA EM FORRO - FORNECIMENTO E INSTALAÇÃO. AF_12/2015</t>
  </si>
  <si>
    <t>10,47</t>
  </si>
  <si>
    <t>11,34</t>
  </si>
  <si>
    <t>91878</t>
  </si>
  <si>
    <t>LUVA PARA ELETRODUTO, PVC, ROSCÁVEL, DN 20 MM (1/2"), PARA CIRCUITOS TERMINAIS, INSTALADA EM LAJE - FORNECIMENTO E INSTALAÇÃO. AF_12/2015</t>
  </si>
  <si>
    <t>5,59</t>
  </si>
  <si>
    <t>6,14</t>
  </si>
  <si>
    <t>91879</t>
  </si>
  <si>
    <t>LUVA PARA ELETRODUTO, PVC, ROSCÁVEL, DN 25 MM (3/4"), PARA CIRCUITOS TERMINAIS, INSTALADA EM LAJE - FORNECIMENTO E INSTALAÇÃO. AF_12/2015</t>
  </si>
  <si>
    <t>7,02</t>
  </si>
  <si>
    <t>7,68</t>
  </si>
  <si>
    <t>91880</t>
  </si>
  <si>
    <t>LUVA PARA ELETRODUTO, PVC, ROSCÁVEL, DN 32 MM (1"), PARA CIRCUITOS TERMINAIS, INSTALADA EM LAJE - FORNECIMENTO E INSTALAÇÃO. AF_12/2015</t>
  </si>
  <si>
    <t>91881</t>
  </si>
  <si>
    <t>LUVA PARA ELETRODUTO, PVC, ROSCÁVEL, DN 40 MM (1 1/4"), PARA CIRCUITOS TERMINAIS, INSTALADA EM LAJE - FORNECIMENTO E INSTALAÇÃO. AF_12/2015</t>
  </si>
  <si>
    <t>11,66</t>
  </si>
  <si>
    <t>91882</t>
  </si>
  <si>
    <t>LUVA PARA ELETRODUTO, PVC, ROSCÁVEL, DN 20 MM (1/2"), PARA CIRCUITOS TERMINAIS, INSTALADA EM PAREDE - FORNECIMENTO E INSTALAÇÃO. AF_12/2015</t>
  </si>
  <si>
    <t>6,85</t>
  </si>
  <si>
    <t>7,56</t>
  </si>
  <si>
    <t>91884</t>
  </si>
  <si>
    <t>LUVA PARA ELETRODUTO, PVC, ROSCÁVEL, DN 25 MM (3/4"), PARA CIRCUITOS TERMINAIS, INSTALADA EM PAREDE - FORNECIMENTO E INSTALAÇÃO. AF_12/2015</t>
  </si>
  <si>
    <t>8,00</t>
  </si>
  <si>
    <t>91885</t>
  </si>
  <si>
    <t>LUVA PARA ELETRODUTO, PVC, ROSCÁVEL, DN 32 MM (1"), PARA CIRCUITOS TERMINAIS, INSTALADA EM PAREDE - FORNECIMENTO E INSTALAÇÃO. AF_12/2015</t>
  </si>
  <si>
    <t>9,55</t>
  </si>
  <si>
    <t>91886</t>
  </si>
  <si>
    <t>LUVA PARA ELETRODUTO, PVC, ROSCÁVEL, DN 40 MM (1 1/4"), PARA CIRCUITOS TERMINAIS, INSTALADA EM PAREDE - FORNECIMENTO E INSTALAÇÃO. AF_12/2015</t>
  </si>
  <si>
    <t>12,80</t>
  </si>
  <si>
    <t>91887</t>
  </si>
  <si>
    <t>CURVA 90 GRAUS PARA ELETRODUTO, PVC, ROSCÁVEL, DN 20 MM (1/2"), PARA CIRCUITOS TERMINAIS, INSTALADA EM FORRO - FORNECIMENTO E INSTALAÇÃO. AF_12/2015</t>
  </si>
  <si>
    <t>91889</t>
  </si>
  <si>
    <t>CURVA 180 GRAUS PARA ELETRODUTO, PVC, ROSCÁVEL, DN 20 MM (1/2"), PARA CIRCUITOS TERMINAIS, INSTALADA EM FORRO - FORNECIMENTO E INSTALAÇÃO. AF_12/2015</t>
  </si>
  <si>
    <t>8,17</t>
  </si>
  <si>
    <t>91890</t>
  </si>
  <si>
    <t>CURVA 90 GRAUS PARA ELETRODUTO, PVC, ROSCÁVEL, DN 25 MM (3/4"), PARA CIRCUITOS TERMINAIS, INSTALADA EM FORRO - FORNECIMENTO E INSTALAÇÃO. AF_12/2015</t>
  </si>
  <si>
    <t>91892</t>
  </si>
  <si>
    <t>CURVA 180 GRAUS PARA ELETRODUTO, PVC, ROSCÁVEL, DN 25 MM (3/4"), PARA CIRCUITOS TERMINAIS, INSTALADA EM FORRO - FORNECIMENTO E INSTALAÇÃO. AF_12/2015</t>
  </si>
  <si>
    <t>91893</t>
  </si>
  <si>
    <t>CURVA 90 GRAUS PARA ELETRODUTO, PVC, ROSCÁVEL, DN 32 MM (1"), PARA CIRCUITOS TERMINAIS, INSTALADA EM FORRO - FORNECIMENTO E INSTALAÇÃO. AF_12/2015</t>
  </si>
  <si>
    <t>13,83</t>
  </si>
  <si>
    <t>14,86</t>
  </si>
  <si>
    <t>91895</t>
  </si>
  <si>
    <t>CURVA 180 GRAUS PARA ELETRODUTO, PVC, ROSCÁVEL, DN 32 MM (1"), PARA CIRCUITOS TERMINAIS, INSTALADA EM FORRO - FORNECIMENTO E INSTALAÇÃO. AF_12/2015</t>
  </si>
  <si>
    <t>17,40</t>
  </si>
  <si>
    <t>91896</t>
  </si>
  <si>
    <t>CURVA 90 GRAUS PARA ELETRODUTO, PVC, ROSCÁVEL, DN 40 MM (1 1/4"), PARA CIRCUITOS TERMINAIS, INSTALADA EM FORRO - FORNECIMENTO E INSTALAÇÃO. AF_12/2015</t>
  </si>
  <si>
    <t>16,74</t>
  </si>
  <si>
    <t>18,05</t>
  </si>
  <si>
    <t>91898</t>
  </si>
  <si>
    <t>CURVA 180 GRAUS PARA ELETRODUTO, PVC, ROSCÁVEL, DN 40 MM (1 1/4"), PARA CIRCUITOS TERMINAIS, INSTALADA EM FORRO - FORNECIMENTO E INSTALAÇÃO. AF_12/2015</t>
  </si>
  <si>
    <t>19,46</t>
  </si>
  <si>
    <t>20,77</t>
  </si>
  <si>
    <t>91899</t>
  </si>
  <si>
    <t>CURVA 90 GRAUS PARA ELETRODUTO, PVC, ROSCÁVEL, DN 20 MM (1/2"), PARA CIRCUITOS TERMINAIS, INSTALADA EM LAJE - FORNECIMENTO E INSTALAÇÃO. AF_12/2015</t>
  </si>
  <si>
    <t>10,26</t>
  </si>
  <si>
    <t>11,09</t>
  </si>
  <si>
    <t>91901</t>
  </si>
  <si>
    <t>CURVA 180 GRAUS PARA ELETRODUTO, PVC, ROSCÁVEL, DN 20 MM (1/2"), PARA CIRCUITOS TERMINAIS, INSTALADA EM LAJE - FORNECIMENTO E INSTALAÇÃO. AF_12/2015</t>
  </si>
  <si>
    <t>91902</t>
  </si>
  <si>
    <t>CURVA 90 GRAUS PARA ELETRODUTO, PVC, ROSCÁVEL, DN 25 MM (3/4"), PARA CIRCUITOS TERMINAIS, INSTALADA EM LAJE - FORNECIMENTO E INSTALAÇÃO. AF_12/2015</t>
  </si>
  <si>
    <t>11,74</t>
  </si>
  <si>
    <t>12,74</t>
  </si>
  <si>
    <t>91904</t>
  </si>
  <si>
    <t>CURVA 180 GRAUS PARA ELETRODUTO, PVC, ROSCÁVEL, DN 25 MM (3/4"), PARA CIRCUITOS TERMINAIS, INSTALADA EM LAJE - FORNECIMENTO E INSTALAÇÃO. AF_12/2015</t>
  </si>
  <si>
    <t>14,23</t>
  </si>
  <si>
    <t>15,23</t>
  </si>
  <si>
    <t>91905</t>
  </si>
  <si>
    <t>CURVA 90 GRAUS PARA ELETRODUTO, PVC, ROSCÁVEL, DN 32 MM (1"), PARA CIRCUITOS TERMINAIS, INSTALADA EM LAJE - FORNECIMENTO E INSTALAÇÃO. AF_12/2015</t>
  </si>
  <si>
    <t>15,55</t>
  </si>
  <si>
    <t>16,79</t>
  </si>
  <si>
    <t>91907</t>
  </si>
  <si>
    <t>CURVA 180 GRAUS PARA ELETRODUTO, PVC, ROSCÁVEL, DN 32 MM (1), PARA CIRCUITOS TERMINAIS, INSTALADA EM LAJE - FORNECIMENTO E INSTALAÇÃO. AF_12/2015</t>
  </si>
  <si>
    <t>18,09</t>
  </si>
  <si>
    <t>91908</t>
  </si>
  <si>
    <t>CURVA 90 GRAUS PARA ELETRODUTO, PVC, ROSCÁVEL, DN 40 MM (1 1/4"), PARA CIRCUITOS TERMINAIS, INSTALADA EM LAJE - FORNECIMENTO E INSTALAÇÃO. AF_12/2015</t>
  </si>
  <si>
    <t>18,51</t>
  </si>
  <si>
    <t>91910</t>
  </si>
  <si>
    <t>CURVA 180 GRAUS PARA ELETRODUTO, PVC, ROSCÁVEL, DN 40 MM (1 1/4"), PARA CIRCUITOS TERMINAIS, INSTALADA EM LAJE - FORNECIMENTO E INSTALAÇÃO. AF_12/2015</t>
  </si>
  <si>
    <t>21,23</t>
  </si>
  <si>
    <t>22,74</t>
  </si>
  <si>
    <t>91911</t>
  </si>
  <si>
    <t>CURVA 90 GRAUS PARA ELETRODUTO, PVC, ROSCÁVEL, DN 20 MM (1/2"), PARA CIRCUITOS TERMINAIS, INSTALADA EM PAREDE - FORNECIMENTO E INSTALAÇÃO. AF_12/2015</t>
  </si>
  <si>
    <t>12,23</t>
  </si>
  <si>
    <t>13,28</t>
  </si>
  <si>
    <t>91913</t>
  </si>
  <si>
    <t>CURVA 180 GRAUS PARA ELETRODUTO, PVC, ROSCÁVEL, DN 20 MM (1/2"), PARA CIRCUITOS TERMINAIS, INSTALADA EM PAREDE - FORNECIMENTO E INSTALAÇÃO. AF_12/2015</t>
  </si>
  <si>
    <t>11,85</t>
  </si>
  <si>
    <t>12,90</t>
  </si>
  <si>
    <t>91914</t>
  </si>
  <si>
    <t>CURVA 90 GRAUS PARA ELETRODUTO, PVC, ROSCÁVEL, DN 25 MM (3/4"), PARA CIRCUITOS TERMINAIS, INSTALADA EM PAREDE - FORNECIMENTO E INSTALAÇÃO. AF_12/2015</t>
  </si>
  <si>
    <t>91916</t>
  </si>
  <si>
    <t>CURVA 180 GRAUS PARA ELETRODUTO, PVC, ROSCÁVEL, DN 25 MM (3/4"), PARA CIRCUITOS TERMINAIS, INSTALADA EM PAREDE - FORNECIMENTO E INSTALAÇÃO. AF_12/2015</t>
  </si>
  <si>
    <t>15,75</t>
  </si>
  <si>
    <t>16,92</t>
  </si>
  <si>
    <t>91917</t>
  </si>
  <si>
    <t>CURVA 90 GRAUS PARA ELETRODUTO, PVC, ROSCÁVEL, DN 32 MM (1"), PARA CIRCUITOS TERMINAIS, INSTALADA EM PAREDE - FORNECIMENTO E INSTALAÇÃO. AF_12/2015</t>
  </si>
  <si>
    <t>91919</t>
  </si>
  <si>
    <t>CURVA 180 GRAUS PARA ELETRODUTO, PVC, ROSCÁVEL, DN 32 MM (1), PARA CIRCUITOS TERMINAIS, INSTALADA EM PAREDE - FORNECIMENTO E INSTALAÇÃO. AF_12/2015</t>
  </si>
  <si>
    <t>18,99</t>
  </si>
  <si>
    <t>91920</t>
  </si>
  <si>
    <t>CURVA 90 GRAUS PARA ELETRODUTO, PVC, ROSCÁVEL, DN 40 MM (1 1/4"), PARA CIRCUITOS TERMINAIS, INSTALADA EM PAREDE - FORNECIMENTO E INSTALAÇÃO. AF_12/2015</t>
  </si>
  <si>
    <t>20,25</t>
  </si>
  <si>
    <t>91922</t>
  </si>
  <si>
    <t>CURVA 180 GRAUS PARA ELETRODUTO, PVC, ROSCÁVEL, DN 40 MM (1 1/4"), PARA CIRCUITOS TERMINAIS, INSTALADA EM PAREDE - FORNECIMENTO E INSTALAÇÃO. AF_12/2015</t>
  </si>
  <si>
    <t>21,43</t>
  </si>
  <si>
    <t>22,97</t>
  </si>
  <si>
    <t>93013</t>
  </si>
  <si>
    <t>LUVA PARA ELETRODUTO, PVC, ROSCÁVEL, DN 50 MM (1 1/2"), PARA REDE ENTERRADA DE DISTRIBUIÇÃO DE ENERGIA ELÉTRICA - FORNECIMENTO E INSTALAÇÃO. AF_12/2021</t>
  </si>
  <si>
    <t>13,67</t>
  </si>
  <si>
    <t>14,77</t>
  </si>
  <si>
    <t>93014</t>
  </si>
  <si>
    <t>LUVA PARA ELETRODUTO, PVC, ROSCÁVEL, DN 60 MM (2"), PARA REDE ENTERRADA DE DISTRIBUIÇÃO DE ENERGIA ELÉTRICA - FORNECIMENTO E INSTALAÇÃO. AF_12/2021</t>
  </si>
  <si>
    <t>17,07</t>
  </si>
  <si>
    <t>18,34</t>
  </si>
  <si>
    <t>93015</t>
  </si>
  <si>
    <t>LUVA PARA ELETRODUTO, PVC, ROSCÁVEL, DN 75 MM (2 1/2"), PARA REDE ENTERRADA DE DISTRIBUIÇÃO DE ENERGIA ELÉTRICA - FORNECIMENTO E INSTALAÇÃO. AF_12/2021</t>
  </si>
  <si>
    <t>27,13</t>
  </si>
  <si>
    <t>28,65</t>
  </si>
  <si>
    <t>93016</t>
  </si>
  <si>
    <t>LUVA PARA ELETRODUTO, PVC, ROSCÁVEL, DN 85 MM (3"), PARA REDE ENTERRADA DE DISTRIBUIÇÃO DE ENERGIA ELÉTRICA - FORNECIMENTO E INSTALAÇÃO. AF_12/2021</t>
  </si>
  <si>
    <t>33,48</t>
  </si>
  <si>
    <t>35,16</t>
  </si>
  <si>
    <t>93017</t>
  </si>
  <si>
    <t>LUVA PARA ELETRODUTO, PVC, ROSCÁVEL, DN 110 MM (4"), PARA REDE ENTERRADA DE DISTRIBUIÇÃO DE ENERGIA ELÉTRICA - FORNECIMENTO E INSTALAÇÃO. AF_12/2021</t>
  </si>
  <si>
    <t>51,70</t>
  </si>
  <si>
    <t>53,79</t>
  </si>
  <si>
    <t>93018</t>
  </si>
  <si>
    <t>CURVA 90 GRAUS PARA ELETRODUTO, PVC, ROSCÁVEL, DN 50 MM (1 1/2"), PARA REDE ENTERRADA DE DISTRIBUIÇÃO DE ENERGIA ELÉTRICA - FORNECIMENTO E INSTALAÇÃO. AF_12/2021</t>
  </si>
  <si>
    <t>20,97</t>
  </si>
  <si>
    <t>22,63</t>
  </si>
  <si>
    <t>93020</t>
  </si>
  <si>
    <t>CURVA 90 GRAUS PARA ELETRODUTO, PVC, ROSCÁVEL, DN 60 MM (2"), PARA REDE ENTERRADA DE DISTRIBUIÇÃO DE ENERGIA ELÉTRICA - FORNECIMENTO E INSTALAÇÃO. AF_12/2021</t>
  </si>
  <si>
    <t>27,56</t>
  </si>
  <si>
    <t>93022</t>
  </si>
  <si>
    <t>CURVA 90 GRAUS PARA ELETRODUTO, PVC, ROSCÁVEL, DN 75 MM (2 1/2"), PARA REDE ENTERRADA DE DISTRIBUIÇÃO DE ENERGIA ELÉTRICA - FORNECIMENTO E INSTALAÇÃO. AF_12/2021</t>
  </si>
  <si>
    <t>48,89</t>
  </si>
  <si>
    <t>51,17</t>
  </si>
  <si>
    <t>93024</t>
  </si>
  <si>
    <t>CURVA 90 GRAUS PARA ELETRODUTO, PVC, ROSCÁVEL, DN 85 MM (3"), PARA REDE ENTERRADA DE DISTRIBUIÇÃO DE ENERGIA ELÉTRICA - FORNECIMENTO E INSTALAÇÃO. AF_12/2021</t>
  </si>
  <si>
    <t>50,99</t>
  </si>
  <si>
    <t>53,52</t>
  </si>
  <si>
    <t>93026</t>
  </si>
  <si>
    <t>CURVA 90 GRAUS PARA ELETRODUTO, PVC, ROSCÁVEL, DN 110 MM (4"), PARA REDE ENTERRADA DE DISTRIBUIÇÃO DE ENERGIA ELÉTRICA - FORNECIMENTO E INSTALAÇÃO. AF_12/2021</t>
  </si>
  <si>
    <t>86,44</t>
  </si>
  <si>
    <t>89,59</t>
  </si>
  <si>
    <t>95733</t>
  </si>
  <si>
    <t>LUVA PARA ELETRODUTO, PVC, SOLDÁVEL, DN 25 MM (3/4), APARENTE, INSTALADA EM TETO - FORNECIMENTO E INSTALAÇÃO. AF_11/2016_P</t>
  </si>
  <si>
    <t>5,35</t>
  </si>
  <si>
    <t>95734</t>
  </si>
  <si>
    <t>LUVA PARA ELETRODUTO, PVC, SOLDÁVEL, DN 32 MM (1), APARENTE, INSTALADA EM TETO - FORNECIMENTO E INSTALAÇÃO. AF_11/2016_P</t>
  </si>
  <si>
    <t>7,65</t>
  </si>
  <si>
    <t>95735</t>
  </si>
  <si>
    <t>LUVA PARA ELETRODUTO, PVC, SOLDÁVEL, DN 20 MM (1/2), APARENTE, INSTALADA EM PAREDE - FORNECIMENTO E INSTALAÇÃO. AF_11/2016_P</t>
  </si>
  <si>
    <t>95736</t>
  </si>
  <si>
    <t>LUVA PARA ELETRODUTO, PVC, SOLDÁVEL, DN 25 MM (3/4), APARENTE, INSTALADA EM PAREDE - FORNECIMENTO E INSTALAÇÃO. AF_11/2016_P</t>
  </si>
  <si>
    <t>6,94</t>
  </si>
  <si>
    <t>7,52</t>
  </si>
  <si>
    <t>95738</t>
  </si>
  <si>
    <t>LUVA PARA ELETRODUTO, PVC, SOLDÁVEL, DN 32 MM (1), APARENTE, INSTALADA EM PAREDE - FORNECIMENTO E INSTALAÇÃO. AF_11/2016_P</t>
  </si>
  <si>
    <t>8,45</t>
  </si>
  <si>
    <t>95753</t>
  </si>
  <si>
    <t>LUVA DE EMENDA PARA ELETRODUTO, AÇO GALVANIZADO, DN 20 MM (3/4  ), APARENTE, INSTALADA EM TETO - FORNECIMENTO E INSTALAÇÃO. AF_11/2016_P</t>
  </si>
  <si>
    <t>6,60</t>
  </si>
  <si>
    <t>95754</t>
  </si>
  <si>
    <t>LUVA DE EMENDA PARA ELETRODUTO, AÇO GALVANIZADO, DN 25 MM (1''), APARENTE, INSTALADA EM TETO - FORNECIMENTO E INSTALAÇÃO. AF_11/2016_P</t>
  </si>
  <si>
    <t>95755</t>
  </si>
  <si>
    <t>LUVA DE EMENDA PARA ELETRODUTO, AÇO GALVANIZADO, DN 32 MM (1 1/4''), APARENTE, INSTALADA EM TETO - FORNECIMENTO E INSTALAÇÃO. AF_11/2016_P</t>
  </si>
  <si>
    <t>11,98</t>
  </si>
  <si>
    <t>12,84</t>
  </si>
  <si>
    <t>95756</t>
  </si>
  <si>
    <t>LUVA DE EMENDA PARA ELETRODUTO, AÇO GALVANIZADO, DN 40 MM (1 1/2''), APARENTE, INSTALADA EM TETO - FORNECIMENTO E INSTALAÇÃO. AF_11/2016_P</t>
  </si>
  <si>
    <t>17,14</t>
  </si>
  <si>
    <t>95757</t>
  </si>
  <si>
    <t>LUVA DE EMENDA PARA ELETRODUTO, AÇO GALVANIZADO, DN 20 MM (3/4''), APARENTE, INSTALADA EM PAREDE - FORNECIMENTO E INSTALAÇÃO. AF_11/2016_P</t>
  </si>
  <si>
    <t>10,66</t>
  </si>
  <si>
    <t>95758</t>
  </si>
  <si>
    <t>LUVA DE EMENDA PARA ELETRODUTO, AÇO GALVANIZADO, DN 25 MM (1''), APARENTE, INSTALADA EM PAREDE - FORNECIMENTO E INSTALAÇÃO. AF_11/2016_P</t>
  </si>
  <si>
    <t>95759</t>
  </si>
  <si>
    <t>LUVA DE EMENDA PARA ELETRODUTO, AÇO GALVANIZADO, DN 32 MM (1 1/4''), APARENTE, INSTALADA EM PAREDE - FORNECIMENTO E INSTALAÇÃO. AF_11/2016_P</t>
  </si>
  <si>
    <t>15,37</t>
  </si>
  <si>
    <t>95760</t>
  </si>
  <si>
    <t>LUVA DE EMENDA PARA ELETRODUTO, AÇO GALVANIZADO, DN 40 MM (1 1/2''), APARENTE, INSTALADA EM PAREDE - FORNECIMENTO E INSTALAÇÃO. AF_11/2016_P</t>
  </si>
  <si>
    <t>19,00</t>
  </si>
  <si>
    <t>97559</t>
  </si>
  <si>
    <t>CURVA 135 GRAUS PARA ELETRODUTO, PVC, ROSCÁVEL, DN 25 MM (3/4), PARA CIRCUITOS TERMINAIS, INSTALADA EM FORRO - FORNECIMENTO E INSTALAÇÃO. AF_12/2015</t>
  </si>
  <si>
    <t>97562</t>
  </si>
  <si>
    <t>CURVA 135 GRAUS PARA ELETRODUTO, PVC, ROSCÁVEL, DN 25 MM (3/4), PARA CIRCUITOS TERMINAIS, INSTALADA EM LAJE - FORNECIMENTO E INSTALAÇÃO. AF_12/2015</t>
  </si>
  <si>
    <t>12,45</t>
  </si>
  <si>
    <t>97564</t>
  </si>
  <si>
    <t>CURVA 135 GRAUS PARA ELETRODUTO, PVC, ROSCÁVEL, DN 25 MM (3/4), PARA CIRCUITOS TERMINAIS, INSTALADA EM PAREDE - FORNECIMENTO E INSTALAÇÃO. AF_12/2015</t>
  </si>
  <si>
    <t>12,97</t>
  </si>
  <si>
    <t>91924</t>
  </si>
  <si>
    <t>CABO DE COBRE FLEXÍVEL ISOLADO, 1,5 MM², ANTI-CHAMA 450/750 V, PARA CIRCUITOS TERMINAIS - FORNECIMENTO E INSTALAÇÃO. AF_12/2015</t>
  </si>
  <si>
    <t>2,54</t>
  </si>
  <si>
    <t>2,66</t>
  </si>
  <si>
    <t>91925</t>
  </si>
  <si>
    <t>CABO DE COBRE FLEXÍVEL ISOLADO, 1,5 MM², ANTI-CHAMA 0,6/1,0 KV, PARA CIRCUITOS TERMINAIS - FORNECIMENTO E INSTALAÇÃO. AF_12/2015</t>
  </si>
  <si>
    <t>3,65</t>
  </si>
  <si>
    <t>3,77</t>
  </si>
  <si>
    <t>91926</t>
  </si>
  <si>
    <t>CABO DE COBRE FLEXÍVEL ISOLADO, 2,5 MM², ANTI-CHAMA 450/750 V, PARA CIRCUITOS TERMINAIS - FORNECIMENTO E INSTALAÇÃO. AF_12/2015</t>
  </si>
  <si>
    <t>3,87</t>
  </si>
  <si>
    <t>91927</t>
  </si>
  <si>
    <t>CABO DE COBRE FLEXÍVEL ISOLADO, 2,5 MM², ANTI-CHAMA 0,6/1,0 KV, PARA CIRCUITOS TERMINAIS - FORNECIMENTO E INSTALAÇÃO. AF_12/2015</t>
  </si>
  <si>
    <t>4,91</t>
  </si>
  <si>
    <t>5,07</t>
  </si>
  <si>
    <t>91928</t>
  </si>
  <si>
    <t>CABO DE COBRE FLEXÍVEL ISOLADO, 4 MM², ANTI-CHAMA 450/750 V, PARA CIRCUITOS TERMINAIS - FORNECIMENTO E INSTALAÇÃO. AF_12/2015</t>
  </si>
  <si>
    <t>6,08</t>
  </si>
  <si>
    <t>6,27</t>
  </si>
  <si>
    <t>91929</t>
  </si>
  <si>
    <t>CABO DE COBRE FLEXÍVEL ISOLADO, 4 MM², ANTI-CHAMA 0,6/1,0 KV, PARA CIRCUITOS TERMINAIS - FORNECIMENTO E INSTALAÇÃO. AF_12/2015</t>
  </si>
  <si>
    <t>6,93</t>
  </si>
  <si>
    <t>7,12</t>
  </si>
  <si>
    <t>91930</t>
  </si>
  <si>
    <t>CABO DE COBRE FLEXÍVEL ISOLADO, 6 MM², ANTI-CHAMA 450/750 V, PARA CIRCUITOS TERMINAIS - FORNECIMENTO E INSTALAÇÃO. AF_12/2015</t>
  </si>
  <si>
    <t>8,58</t>
  </si>
  <si>
    <t>91931</t>
  </si>
  <si>
    <t>CABO DE COBRE FLEXÍVEL ISOLADO, 6 MM², ANTI-CHAMA 0,6/1,0 KV, PARA CIRCUITOS TERMINAIS - FORNECIMENTO E INSTALAÇÃO. AF_12/2015</t>
  </si>
  <si>
    <t>9,33</t>
  </si>
  <si>
    <t>91932</t>
  </si>
  <si>
    <t>CABO DE COBRE FLEXÍVEL ISOLADO, 10 MM², ANTI-CHAMA 450/750 V, PARA CIRCUITOS TERMINAIS - FORNECIMENTO E INSTALAÇÃO. AF_12/2015</t>
  </si>
  <si>
    <t>91933</t>
  </si>
  <si>
    <t>CABO DE COBRE FLEXÍVEL ISOLADO, 10 MM², ANTI-CHAMA 0,6/1,0 KV, PARA CIRCUITOS TERMINAIS - FORNECIMENTO E INSTALAÇÃO. AF_12/2015</t>
  </si>
  <si>
    <t>91934</t>
  </si>
  <si>
    <t>CABO DE COBRE FLEXÍVEL ISOLADO, 16 MM², ANTI-CHAMA 450/750 V, PARA CIRCUITOS TERMINAIS - FORNECIMENTO E INSTALAÇÃO. AF_12/2015</t>
  </si>
  <si>
    <t>21,02</t>
  </si>
  <si>
    <t>21,59</t>
  </si>
  <si>
    <t>91935</t>
  </si>
  <si>
    <t>CABO DE COBRE FLEXÍVEL ISOLADO, 16 MM², ANTI-CHAMA 0,6/1,0 KV, PARA CIRCUITOS TERMINAIS - FORNECIMENTO E INSTALAÇÃO. AF_12/2015</t>
  </si>
  <si>
    <t>22,41</t>
  </si>
  <si>
    <t>22,98</t>
  </si>
  <si>
    <t>92979</t>
  </si>
  <si>
    <t>CABO DE COBRE FLEXÍVEL ISOLADO, 10 MM², ANTI-CHAMA 450/750 V, PARA DISTRIBUIÇÃO - FORNECIMENTO E INSTALAÇÃO. AF_12/2015</t>
  </si>
  <si>
    <t>9,52</t>
  </si>
  <si>
    <t>92980</t>
  </si>
  <si>
    <t>CABO DE COBRE FLEXÍVEL ISOLADO, 10 MM², ANTI-CHAMA 0,6/1,0 KV, PARA DISTRIBUIÇÃO - FORNECIMENTO E INSTALAÇÃO. AF_12/2015</t>
  </si>
  <si>
    <t>10,35</t>
  </si>
  <si>
    <t>92981</t>
  </si>
  <si>
    <t>CABO DE COBRE FLEXÍVEL ISOLADO, 16 MM², ANTI-CHAMA 450/750 V, PARA DISTRIBUIÇÃO - FORNECIMENTO E INSTALAÇÃO. AF_12/2015</t>
  </si>
  <si>
    <t>92982</t>
  </si>
  <si>
    <t>CABO DE COBRE FLEXÍVEL ISOLADO, 16 MM², ANTI-CHAMA 0,6/1,0 KV, PARA DISTRIBUIÇÃO - FORNECIMENTO E INSTALAÇÃO. AF_12/2015</t>
  </si>
  <si>
    <t>15,89</t>
  </si>
  <si>
    <t>92984</t>
  </si>
  <si>
    <t>CABO DE COBRE FLEXÍVEL ISOLADO, 25 MM², ANTI-CHAMA 0,6/1,0 KV, PARA REDE ENTERRADA DE DISTRIBUIÇÃO DE ENERGIA ELÉTRICA - FORNECIMENTO E INSTALAÇÃO. AF_12/2021</t>
  </si>
  <si>
    <t>25,47</t>
  </si>
  <si>
    <t>25,77</t>
  </si>
  <si>
    <t>92986</t>
  </si>
  <si>
    <t>CABO DE COBRE FLEXÍVEL ISOLADO, 35 MM², ANTI-CHAMA 0,6/1,0 KV, PARA REDE ENTERRADA DE DISTRIBUIÇÃO DE ENERGIA ELÉTRICA - FORNECIMENTO E INSTALAÇÃO. AF_12/2021</t>
  </si>
  <si>
    <t>34,88</t>
  </si>
  <si>
    <t>92988</t>
  </si>
  <si>
    <t>CABO DE COBRE FLEXÍVEL ISOLADO, 50 MM², ANTI-CHAMA 0,6/1,0 KV, PARA REDE ENTERRADA DE DISTRIBUIÇÃO DE ENERGIA ELÉTRICA - FORNECIMENTO E INSTALAÇÃO. AF_12/2021</t>
  </si>
  <si>
    <t>48,56</t>
  </si>
  <si>
    <t>48,97</t>
  </si>
  <si>
    <t>92990</t>
  </si>
  <si>
    <t>CABO DE COBRE FLEXÍVEL ISOLADO, 70 MM², ANTI-CHAMA 0,6/1,0 KV, PARA REDE ENTERRADA DE DISTRIBUIÇÃO DE ENERGIA ELÉTRICA - FORNECIMENTO E INSTALAÇÃO. AF_12/2021</t>
  </si>
  <si>
    <t>66,68</t>
  </si>
  <si>
    <t>67,18</t>
  </si>
  <si>
    <t>92992</t>
  </si>
  <si>
    <t>CABO DE COBRE FLEXÍVEL ISOLADO, 95 MM², ANTI-CHAMA 0,6/1,0 KV, PARA REDE ENTERRADA DE DISTRIBUIÇÃO DE ENERGIA ELÉTRICA - FORNECIMENTO E INSTALAÇÃO. AF_12/2021</t>
  </si>
  <si>
    <t>88,12</t>
  </si>
  <si>
    <t>88,73</t>
  </si>
  <si>
    <t>92994</t>
  </si>
  <si>
    <t>CABO DE COBRE FLEXÍVEL ISOLADO, 120 MM², ANTI-CHAMA 0,6/1,0 KV, PARA REDE ENTERRADA DE DISTRIBUIÇÃO DE ENERGIA ELÉTRICA - FORNECIMENTO E INSTALAÇÃO. AF_12/2021</t>
  </si>
  <si>
    <t>114,09</t>
  </si>
  <si>
    <t>114,81</t>
  </si>
  <si>
    <t>92996</t>
  </si>
  <si>
    <t>CABO DE COBRE FLEXÍVEL ISOLADO, 150 MM², ANTI-CHAMA 0,6/1,0 KV, PARA REDE ENTERRADA DE DISTRIBUIÇÃO DE ENERGIA ELÉTRICA - FORNECIMENTO E INSTALAÇÃO. AF_12/2021</t>
  </si>
  <si>
    <t>141,04</t>
  </si>
  <si>
    <t>141,89</t>
  </si>
  <si>
    <t>92998</t>
  </si>
  <si>
    <t>CABO DE COBRE FLEXÍVEL ISOLADO, 185 MM², ANTI-CHAMA 0,6/1,0 KV, PARA REDE ENTERRADA DE DISTRIBUIÇÃO DE ENERGIA ELÉTRICA - FORNECIMENTO E INSTALAÇÃO. AF_12/2021</t>
  </si>
  <si>
    <t>172,57</t>
  </si>
  <si>
    <t>173,57</t>
  </si>
  <si>
    <t>93000</t>
  </si>
  <si>
    <t>CABO DE COBRE FLEXÍVEL ISOLADO, 240 MM², ANTI-CHAMA 0,6/1,0 KV, PARA REDE ENTERRADA DE DISTRIBUIÇÃO DE ENERGIA ELÉTRICA - FORNECIMENTO E INSTALAÇÃO. AF_12/2021</t>
  </si>
  <si>
    <t>226,60</t>
  </si>
  <si>
    <t>227,84</t>
  </si>
  <si>
    <t>93002</t>
  </si>
  <si>
    <t>CABO DE COBRE FLEXÍVEL ISOLADO, 300 MM², ANTI-CHAMA 0,6/1,0 KV, PARA REDE ENTERRADA DE DISTRIBUIÇÃO DE ENERGIA ELÉTRICA - FORNECIMENTO E INSTALAÇÃO. AF_12/2021</t>
  </si>
  <si>
    <t>283,19</t>
  </si>
  <si>
    <t>284,69</t>
  </si>
  <si>
    <t>101884</t>
  </si>
  <si>
    <t>CABO DE COBRE ISOLADO, 10 MM², ANTI-CHAMA 450/750 V, INSTALADO EM ELETROCALHA OU PERFILADO - FORNECIMENTO E INSTALAÇÃO. AF_10/2020</t>
  </si>
  <si>
    <t>9,30</t>
  </si>
  <si>
    <t>101885</t>
  </si>
  <si>
    <t>CABO DE COBRE ISOLADO, 10 MM², ANTI-CHAMA 0,6/1 KV, INSTALADO EM ELETROCALHA OU PERFILADO - FORNECIMENTO E INSTALAÇÃO. AF_10/2020</t>
  </si>
  <si>
    <t>10,13</t>
  </si>
  <si>
    <t>10,15</t>
  </si>
  <si>
    <t>101886</t>
  </si>
  <si>
    <t>CABO DE COBRE ISOLADO, 16 MM², ANTI-CHAMA 450/750 V, INSTALADO EM ELETROCALHA OU PERFILADO - FORNECIMENTO E INSTALAÇÃO. AF_10/2020</t>
  </si>
  <si>
    <t>14,37</t>
  </si>
  <si>
    <t>14,41</t>
  </si>
  <si>
    <t>101887</t>
  </si>
  <si>
    <t>CABO DE COBRE ISOLADO, 16 MM², ANTI-CHAMA 0,6/1 KV, INSTALADO EM ELETROCALHA OU PERFILADO - FORNECIMENTO E INSTALAÇÃO. AF_10/2020</t>
  </si>
  <si>
    <t>15,58</t>
  </si>
  <si>
    <t>15,62</t>
  </si>
  <si>
    <t>101888</t>
  </si>
  <si>
    <t>CABO DE COBRE ISOLADO, 25 MM², ANTI-CHAMA 450/750 V, INSTALADO EM ELETROCALHA OU PERFILADO - FORNECIMENTO E INSTALAÇÃO. AF_10/2020</t>
  </si>
  <si>
    <t>23,08</t>
  </si>
  <si>
    <t>23,15</t>
  </si>
  <si>
    <t>101889</t>
  </si>
  <si>
    <t>CABO DE COBRE ISOLADO, 25 MM², ANTI-CHAMA 0,6/1 KV, INSTALADO EM ELETROCALHA OU PERFILADO - FORNECIMENTO E INSTALAÇÃO. AF_10/2020</t>
  </si>
  <si>
    <t>23,82</t>
  </si>
  <si>
    <t>91936</t>
  </si>
  <si>
    <t>CAIXA OCTOGONAL 4" X 4", PVC, INSTALADA EM LAJE - FORNECIMENTO E INSTALAÇÃO. AF_12/2015</t>
  </si>
  <si>
    <t>13,63</t>
  </si>
  <si>
    <t>91937</t>
  </si>
  <si>
    <t>CAIXA OCTOGONAL 3" X 3", PVC, INSTALADA EM LAJE - FORNECIMENTO E INSTALAÇÃO. AF_12/2015</t>
  </si>
  <si>
    <t>11,23</t>
  </si>
  <si>
    <t>11,94</t>
  </si>
  <si>
    <t>91939</t>
  </si>
  <si>
    <t>CAIXA RETANGULAR 4" X 2" ALTA (2,00 M DO PISO), PVC, INSTALADA EM PAREDE - FORNECIMENTO E INSTALAÇÃO. AF_12/2015</t>
  </si>
  <si>
    <t>27,27</t>
  </si>
  <si>
    <t>91940</t>
  </si>
  <si>
    <t>CAIXA RETANGULAR 4" X 2" MÉDIA (1,30 M DO PISO), PVC, INSTALADA EM PAREDE - FORNECIMENTO E INSTALAÇÃO. AF_12/2015</t>
  </si>
  <si>
    <t>13,58</t>
  </si>
  <si>
    <t>14,81</t>
  </si>
  <si>
    <t>91941</t>
  </si>
  <si>
    <t>CAIXA RETANGULAR 4" X 2" BAIXA (0,30 M DO PISO), PVC, INSTALADA EM PAREDE - FORNECIMENTO E INSTALAÇÃO. AF_12/2015</t>
  </si>
  <si>
    <t>10,14</t>
  </si>
  <si>
    <t>91942</t>
  </si>
  <si>
    <t>CAIXA RETANGULAR 4" X 4" ALTA (2,00 M DO PISO), PVC, INSTALADA EM PAREDE - FORNECIMENTO E INSTALAÇÃO. AF_12/2015</t>
  </si>
  <si>
    <t>33,95</t>
  </si>
  <si>
    <t>91943</t>
  </si>
  <si>
    <t>CAIXA RETANGULAR 4" X 4" MÉDIA (1,30 M DO PISO), PVC, INSTALADA EM PAREDE - FORNECIMENTO E INSTALAÇÃO. AF_12/2015</t>
  </si>
  <si>
    <t>19,61</t>
  </si>
  <si>
    <t>91944</t>
  </si>
  <si>
    <t>CAIXA RETANGULAR 4" X 4" BAIXA (0,30 M DO PISO), PVC, INSTALADA EM PAREDE - FORNECIMENTO E INSTALAÇÃO. AF_12/2015</t>
  </si>
  <si>
    <t>13,41</t>
  </si>
  <si>
    <t>92865</t>
  </si>
  <si>
    <t>CAIXA OCTOGONAL 4" X 4", METÁLICA, INSTALADA EM LAJE - FORNECIMENTO E INSTALAÇÃO. AF_12/2015</t>
  </si>
  <si>
    <t>92866</t>
  </si>
  <si>
    <t>CAIXA SEXTAVADA 3" X 3", METÁLICA, INSTALADA EM LAJE - FORNECIMENTO E INSTALAÇÃO. AF_12/2015</t>
  </si>
  <si>
    <t>7,92</t>
  </si>
  <si>
    <t>8,63</t>
  </si>
  <si>
    <t>92867</t>
  </si>
  <si>
    <t>CAIXA RETANGULAR 4" X 2" ALTA (2,00 M DO PISO), METÁLICA, INSTALADA EM PAREDE - FORNECIMENTO E INSTALAÇÃO. AF_12/2015</t>
  </si>
  <si>
    <t>26,42</t>
  </si>
  <si>
    <t>92868</t>
  </si>
  <si>
    <t>CAIXA RETANGULAR 4" X 2" MÉDIA (1,30 M DO PISO), METÁLICA, INSTALADA EM PAREDE - FORNECIMENTO E INSTALAÇÃO. AF_12/2015</t>
  </si>
  <si>
    <t>13,96</t>
  </si>
  <si>
    <t>92869</t>
  </si>
  <si>
    <t>CAIXA RETANGULAR 4" X 2" BAIXA (0,30 M DO PISO), METÁLICA, INSTALADA EM PAREDE - FORNECIMENTO E INSTALAÇÃO. AF_12/2015</t>
  </si>
  <si>
    <t>9,29</t>
  </si>
  <si>
    <t>92870</t>
  </si>
  <si>
    <t>CAIXA RETANGULAR 4" X 4" ALTA (2,00 M DO PISO), METÁLICA, INSTALADA EM PAREDE - FORNECIMENTO E INSTALAÇÃO. AF_12/2015</t>
  </si>
  <si>
    <t>32,52</t>
  </si>
  <si>
    <t>92871</t>
  </si>
  <si>
    <t>CAIXA RETANGULAR 4" X 4" MÉDIA (1,30 M DO PISO), METÁLICA, INSTALADA EM PAREDE - FORNECIMENTO E INSTALAÇÃO. AF_12/2015</t>
  </si>
  <si>
    <t>92872</t>
  </si>
  <si>
    <t>CAIXA RETANGULAR 4" X 4" BAIXA (0,30 M DO PISO), METÁLICA, INSTALADA EM PAREDE - FORNECIMENTO E INSTALAÇÃO. AF_12/2015</t>
  </si>
  <si>
    <t>95777</t>
  </si>
  <si>
    <t>CONDULETE DE ALUMÍNIO, TIPO B, PARA ELETRODUTO DE AÇO GALVANIZADO DN 20 MM (3/4''), APARENTE - FORNECIMENTO E INSTALAÇÃO. AF_11/2016_P</t>
  </si>
  <si>
    <t>26,68</t>
  </si>
  <si>
    <t>28,37</t>
  </si>
  <si>
    <t>95778</t>
  </si>
  <si>
    <t>CONDULETE DE ALUMÍNIO, TIPO C, PARA ELETRODUTO DE AÇO GALVANIZADO DN 20 MM (3/4''), APARENTE - FORNECIMENTO E INSTALAÇÃO. AF_11/2016_P</t>
  </si>
  <si>
    <t>29,11</t>
  </si>
  <si>
    <t>95779</t>
  </si>
  <si>
    <t>CONDULETE DE ALUMÍNIO, TIPO E, PARA ELETRODUTO DE AÇO GALVANIZADO DN 20 MM (3/4''), APARENTE - FORNECIMENTO E INSTALAÇÃO. AF_11/2016_P</t>
  </si>
  <si>
    <t>24,93</t>
  </si>
  <si>
    <t>26,62</t>
  </si>
  <si>
    <t>95780</t>
  </si>
  <si>
    <t>CONDULETE DE ALUMÍNIO, TIPO B, PARA ELETRODUTO DE AÇO GALVANIZADO DN 25 MM (1''), APARENTE - FORNECIMENTO E INSTALAÇÃO. AF_11/2016_P</t>
  </si>
  <si>
    <t>30,70</t>
  </si>
  <si>
    <t>32,46</t>
  </si>
  <si>
    <t>95781</t>
  </si>
  <si>
    <t>CONDULETE DE ALUMÍNIO, TIPO C, PARA ELETRODUTO DE AÇO GALVANIZADO DN 25 MM (1''), APARENTE - FORNECIMENTO E INSTALAÇÃO. AF_11/2016_P</t>
  </si>
  <si>
    <t>33,01</t>
  </si>
  <si>
    <t>95782</t>
  </si>
  <si>
    <t>CONDULETE DE ALUMÍNIO, TIPO E, ELETRODUTO DE AÇO GALVANIZADO DN 25 MM (1''), APARENTE - FORNECIMENTO E INSTALAÇÃO. AF_11/2016_P</t>
  </si>
  <si>
    <t>32,70</t>
  </si>
  <si>
    <t>34,46</t>
  </si>
  <si>
    <t>95785</t>
  </si>
  <si>
    <t>CONDULETE DE ALUMÍNIO, TIPO E, PARA ELETRODUTO DE AÇO GALVANIZADO DN 32 MM (1 1/4''), APARENTE - FORNECIMENTO E INSTALAÇÃO. AF_11/2016_P</t>
  </si>
  <si>
    <t>37,50</t>
  </si>
  <si>
    <t>39,36</t>
  </si>
  <si>
    <t>95787</t>
  </si>
  <si>
    <t>CONDULETE DE ALUMÍNIO, TIPO LR, PARA ELETRODUTO DE AÇO GALVANIZADO DN 20 MM (3/4''), APARENTE - FORNECIMENTO E INSTALAÇÃO. AF_11/2016_P</t>
  </si>
  <si>
    <t>26,65</t>
  </si>
  <si>
    <t>28,51</t>
  </si>
  <si>
    <t>95789</t>
  </si>
  <si>
    <t>CONDULETE DE ALUMÍNIO, TIPO LR, PARA ELETRODUTO DE AÇO GALVANIZADO DN 25 MM (1''), APARENTE - FORNECIMENTO E INSTALAÇÃO. AF_11/2016_P</t>
  </si>
  <si>
    <t>33,77</t>
  </si>
  <si>
    <t>35,74</t>
  </si>
  <si>
    <t>95791</t>
  </si>
  <si>
    <t>CONDULETE DE ALUMÍNIO, TIPO LR, PARA ELETRODUTO DE AÇO GALVANIZADO DN 32 MM (1 1/4''), APARENTE - FORNECIMENTO E INSTALAÇÃO. AF_11/2016_P</t>
  </si>
  <si>
    <t>44,40</t>
  </si>
  <si>
    <t>46,51</t>
  </si>
  <si>
    <t>95795</t>
  </si>
  <si>
    <t>CONDULETE DE ALUMÍNIO, TIPO T, PARA ELETRODUTO DE AÇO GALVANIZADO DN 20 MM (3/4''), APARENTE - FORNECIMENTO E INSTALAÇÃO. AF_11/2016_P</t>
  </si>
  <si>
    <t>32,93</t>
  </si>
  <si>
    <t>95796</t>
  </si>
  <si>
    <t>CONDULETE DE ALUMÍNIO, TIPO T, PARA ELETRODUTO DE AÇO GALVANIZADO DN 25 MM (1''), APARENTE - FORNECIMENTO E INSTALAÇÃO. AF_11/2016_P</t>
  </si>
  <si>
    <t>39,77</t>
  </si>
  <si>
    <t>42,08</t>
  </si>
  <si>
    <t>95797</t>
  </si>
  <si>
    <t>CONDULETE DE ALUMÍNIO, TIPO T, PARA ELETRODUTO DE AÇO GALVANIZADO DN 32 MM (1 1/4''), APARENTE - FORNECIMENTO E INSTALAÇÃO. AF_11/2016_P</t>
  </si>
  <si>
    <t>51,44</t>
  </si>
  <si>
    <t>53,97</t>
  </si>
  <si>
    <t>95801</t>
  </si>
  <si>
    <t>CONDULETE DE ALUMÍNIO, TIPO X, PARA ELETRODUTO DE AÇO GALVANIZADO DN 20 MM (3/4''), APARENTE - FORNECIMENTO E INSTALAÇÃO. AF_11/2016_P</t>
  </si>
  <si>
    <t>37,28</t>
  </si>
  <si>
    <t>39,72</t>
  </si>
  <si>
    <t>95802</t>
  </si>
  <si>
    <t>CONDULETE DE ALUMÍNIO, TIPO X, PARA ELETRODUTO DE AÇO GALVANIZADO DN 25 MM (1''), APARENTE - FORNECIMENTO E INSTALAÇÃO. AF_11/2016_P</t>
  </si>
  <si>
    <t>41,77</t>
  </si>
  <si>
    <t>44,42</t>
  </si>
  <si>
    <t>95803</t>
  </si>
  <si>
    <t>CONDULETE DE ALUMÍNIO, TIPO X, PARA ELETRODUTO DE AÇO GALVANIZADO DN 32 MM (1 1/4''), APARENTE - FORNECIMENTO E INSTALAÇÃO. AF_11/2016_P</t>
  </si>
  <si>
    <t>56,65</t>
  </si>
  <si>
    <t>59,59</t>
  </si>
  <si>
    <t>95804</t>
  </si>
  <si>
    <t>CONDULETE DE PVC, TIPO B, PARA ELETRODUTO DE PVC SOLDÁVEL DN 20 MM (1/2''), APARENTE - FORNECIMENTO E INSTALAÇÃO. AF_11/2016</t>
  </si>
  <si>
    <t>25,99</t>
  </si>
  <si>
    <t>95805</t>
  </si>
  <si>
    <t>CONDULETE DE PVC, TIPO B, PARA ELETRODUTO DE PVC SOLDÁVEL DN 25 MM (3/4''), APARENTE - FORNECIMENTO E INSTALAÇÃO. AF_11/2016</t>
  </si>
  <si>
    <t>24,79</t>
  </si>
  <si>
    <t>26,21</t>
  </si>
  <si>
    <t>95806</t>
  </si>
  <si>
    <t>CONDULETE DE PVC, TIPO B, PARA ELETRODUTO DE PVC SOLDÁVEL DN 32 MM (1''), APARENTE - FORNECIMENTO E INSTALAÇÃO. AF_11/2016</t>
  </si>
  <si>
    <t>25,65</t>
  </si>
  <si>
    <t>27,10</t>
  </si>
  <si>
    <t>95807</t>
  </si>
  <si>
    <t>CONDULETE DE PVC, TIPO LL, PARA ELETRODUTO DE PVC SOLDÁVEL DN 20 MM (1/2''), APARENTE - FORNECIMENTO E INSTALAÇÃO. AF_11/2016</t>
  </si>
  <si>
    <t>29,76</t>
  </si>
  <si>
    <t>95808</t>
  </si>
  <si>
    <t>CONDULETE DE PVC, TIPO LL, PARA ELETRODUTO DE PVC SOLDÁVEL DN 25 MM (3/4''), APARENTE - FORNECIMENTO E INSTALAÇÃO. AF_11/2016</t>
  </si>
  <si>
    <t>28,67</t>
  </si>
  <si>
    <t>30,41</t>
  </si>
  <si>
    <t>95809</t>
  </si>
  <si>
    <t>CONDULETE DE PVC, TIPO LL, PARA ELETRODUTO DE PVC SOLDÁVEL DN 32 MM (1''), APARENTE - FORNECIMENTO E INSTALAÇÃO. AF_11/2016</t>
  </si>
  <si>
    <t>33,62</t>
  </si>
  <si>
    <t>95810</t>
  </si>
  <si>
    <t>CONDULETE DE PVC, TIPO LB, PARA ELETRODUTO DE PVC SOLDÁVEL DN 20 MM (1/2''), APARENTE - FORNECIMENTO E INSTALAÇÃO. AF_11/2016</t>
  </si>
  <si>
    <t>17,28</t>
  </si>
  <si>
    <t>17,68</t>
  </si>
  <si>
    <t>95811</t>
  </si>
  <si>
    <t>CONDULETE DE PVC, TIPO LB, PARA ELETRODUTO DE PVC SOLDÁVEL DN 25 MM (3/4''), APARENTE - FORNECIMENTO E INSTALAÇÃO. AF_11/2016</t>
  </si>
  <si>
    <t>18,31</t>
  </si>
  <si>
    <t>95812</t>
  </si>
  <si>
    <t>CONDULETE DE PVC, TIPO LB, PARA ELETRODUTO DE PVC SOLDÁVEL DN 32 MM (1''), APARENTE - FORNECIMENTO E INSTALAÇÃO. AF_11/2016</t>
  </si>
  <si>
    <t>20,95</t>
  </si>
  <si>
    <t>21,52</t>
  </si>
  <si>
    <t>95813</t>
  </si>
  <si>
    <t>CONDULETE DE PVC, TIPO TB, PARA ELETRODUTO DE PVC SOLDÁVEL DN 20 MM (1/2''), APARENTE - FORNECIMENTO E INSTALAÇÃO. AF_11/2016</t>
  </si>
  <si>
    <t>20,36</t>
  </si>
  <si>
    <t>95814</t>
  </si>
  <si>
    <t>CONDULETE DE PVC, TIPO TB, PARA ELETRODUTO DE PVC SOLDÁVEL DN 25 MM (3/4''), APARENTE - FORNECIMENTO E INSTALAÇÃO. AF_11/2016</t>
  </si>
  <si>
    <t>21,93</t>
  </si>
  <si>
    <t>95815</t>
  </si>
  <si>
    <t>CONDULETE DE PVC, TIPO TB, PARA ELETRODUTO DE PVC SOLDÁVEL DN 32 MM (1''), APARENTE - FORNECIMENTO E INSTALAÇÃO. AF_11/2016</t>
  </si>
  <si>
    <t>27,36</t>
  </si>
  <si>
    <t>95816</t>
  </si>
  <si>
    <t>CONDULETE DE PVC, TIPO X, PARA ELETRODUTO DE PVC SOLDÁVEL DN 20 MM (1/2''), APARENTE - FORNECIMENTO E INSTALAÇÃO. AF_11/2016</t>
  </si>
  <si>
    <t>34,60</t>
  </si>
  <si>
    <t>36,66</t>
  </si>
  <si>
    <t>95817</t>
  </si>
  <si>
    <t>CONDULETE DE PVC, TIPO X, PARA ELETRODUTO DE PVC SOLDÁVEL DN 25 MM (3/4''), APARENTE - FORNECIMENTO E INSTALAÇÃO. AF_11/2016</t>
  </si>
  <si>
    <t>35,19</t>
  </si>
  <si>
    <t>37,39</t>
  </si>
  <si>
    <t>95818</t>
  </si>
  <si>
    <t>CONDULETE DE PVC, TIPO X, PARA ELETRODUTO DE PVC SOLDÁVEL DN 32 MM (1''), APARENTE - FORNECIMENTO E INSTALAÇÃO. AF_11/2016</t>
  </si>
  <si>
    <t>43,44</t>
  </si>
  <si>
    <t>45,84</t>
  </si>
  <si>
    <t>97881</t>
  </si>
  <si>
    <t>CAIXA ENTERRADA ELÉTRICA RETANGULAR, EM CONCRETO PRÉ-MOLDADO, FUNDO COM BRITA, DIMENSÕES INTERNAS: 0,3X0,3X0,3 M. AF_12/2020</t>
  </si>
  <si>
    <t>127,47</t>
  </si>
  <si>
    <t>97882</t>
  </si>
  <si>
    <t>CAIXA ENTERRADA ELÉTRICA RETANGULAR, EM CONCRETO PRÉ-MOLDADO, FUNDO COM BRITA, DIMENSÕES INTERNAS: 0,4X0,4X0,4 M. AF_12/2020</t>
  </si>
  <si>
    <t>196,18</t>
  </si>
  <si>
    <t>200,20</t>
  </si>
  <si>
    <t>97883</t>
  </si>
  <si>
    <t>CAIXA ENTERRADA ELÉTRICA RETANGULAR, EM CONCRETO PRÉ-MOLDADO, FUNDO COM BRITA, DIMENSÕES INTERNAS: 0,6X0,6X0,5 M. AF_12/2020</t>
  </si>
  <si>
    <t>378,18</t>
  </si>
  <si>
    <t>384,54</t>
  </si>
  <si>
    <t>97884</t>
  </si>
  <si>
    <t>CAIXA ENTERRADA ELÉTRICA RETANGULAR, EM CONCRETO PRÉ-MOLDADO, FUNDO COM BRITA, DIMENSÕES INTERNAS: 0,8X0,8X0,5 M. AF_12/2020</t>
  </si>
  <si>
    <t>739,82</t>
  </si>
  <si>
    <t>750,18</t>
  </si>
  <si>
    <t>97885</t>
  </si>
  <si>
    <t>CAIXA ENTERRADA ELÉTRICA RETANGULAR, EM CONCRETO PRÉ-MOLDADO, FUNDO COM BRITA, DIMENSÕES INTERNAS: 1X1X0,5 M. AF_12/2020</t>
  </si>
  <si>
    <t>1.146,23</t>
  </si>
  <si>
    <t>1.161,37</t>
  </si>
  <si>
    <t>97886</t>
  </si>
  <si>
    <t>CAIXA ENTERRADA ELÉTRICA RETANGULAR, EM ALVENARIA COM TIJOLOS CERÂMICOS MACIÇOS, FUNDO COM BRITA, DIMENSÕES INTERNAS: 0,3X0,3X0,3 M. AF_12/2020</t>
  </si>
  <si>
    <t>156,59</t>
  </si>
  <si>
    <t>167,85</t>
  </si>
  <si>
    <t>97887</t>
  </si>
  <si>
    <t>CAIXA ENTERRADA ELÉTRICA RETANGULAR, EM ALVENARIA COM TIJOLOS CERÂMICOS MACIÇOS, FUNDO COM BRITA, DIMENSÕES INTERNAS: 0,4X0,4X0,4 M. AF_12/2020</t>
  </si>
  <si>
    <t>247,45</t>
  </si>
  <si>
    <t>265,23</t>
  </si>
  <si>
    <t>97888</t>
  </si>
  <si>
    <t>CAIXA ENTERRADA ELÉTRICA RETANGULAR, EM ALVENARIA COM TIJOLOS CERÂMICOS MACIÇOS, FUNDO COM BRITA, DIMENSÕES INTERNAS: 0,6X0,6X0,6 M. AF_12/2020</t>
  </si>
  <si>
    <t>480,80</t>
  </si>
  <si>
    <t>514,05</t>
  </si>
  <si>
    <t>97889</t>
  </si>
  <si>
    <t>CAIXA ENTERRADA ELÉTRICA RETANGULAR, EM ALVENARIA COM TIJOLOS CERÂMICOS MACIÇOS, FUNDO COM BRITA, DIMENSÕES INTERNAS: 0,8X0,8X0,6 M. AF_12/2020</t>
  </si>
  <si>
    <t>643,80</t>
  </si>
  <si>
    <t>688,25</t>
  </si>
  <si>
    <t>97890</t>
  </si>
  <si>
    <t>CAIXA ENTERRADA ELÉTRICA RETANGULAR, EM ALVENARIA COM TIJOLOS CERÂMICOS MACIÇOS, FUNDO COM BRITA, DIMENSÕES INTERNAS: 1X1X0,6 M. AF_12/2020</t>
  </si>
  <si>
    <t>744,63</t>
  </si>
  <si>
    <t>792,23</t>
  </si>
  <si>
    <t>97891</t>
  </si>
  <si>
    <t>CAIXA ENTERRADA ELÉTRICA RETANGULAR, EM ALVENARIA COM BLOCOS DE CONCRETO, FUNDO COM BRITA, DIMENSÕES INTERNAS: 0,4X0,4X0,4 M. AF_12/2020</t>
  </si>
  <si>
    <t>175,61</t>
  </si>
  <si>
    <t>189,10</t>
  </si>
  <si>
    <t>97892</t>
  </si>
  <si>
    <t>CAIXA ENTERRADA ELÉTRICA RETANGULAR, EM ALVENARIA COM BLOCOS DE CONCRETO, FUNDO COM BRITA, DIMENSÕES INTERNAS: 0,6X0,6X0,6 M. AF_12/2020</t>
  </si>
  <si>
    <t>328,89</t>
  </si>
  <si>
    <t>353,07</t>
  </si>
  <si>
    <t>97893</t>
  </si>
  <si>
    <t>CAIXA ENTERRADA ELÉTRICA RETANGULAR, EM ALVENARIA COM BLOCOS DE CONCRETO, FUNDO COM BRITA, DIMENSÕES INTERNAS: 0,8X0,8X0,6 M. AF_12/2020</t>
  </si>
  <si>
    <t>450,09</t>
  </si>
  <si>
    <t>483,01</t>
  </si>
  <si>
    <t>97894</t>
  </si>
  <si>
    <t>CAIXA ENTERRADA ELÉTRICA RETANGULAR, EM ALVENARIA COM BLOCOS DE CONCRETO, FUNDO COM BRITA, DIMENSÕES INTERNAS: 1X1X0,6 M. AF_12/2020</t>
  </si>
  <si>
    <t>509,88</t>
  </si>
  <si>
    <t>543,49</t>
  </si>
  <si>
    <t>93653</t>
  </si>
  <si>
    <t>DISJUNTOR MONOPOLAR TIPO DIN, CORRENTE NOMINAL DE 10A - FORNECIMENTO E INSTALAÇÃO. AF_10/2020</t>
  </si>
  <si>
    <t>18,74</t>
  </si>
  <si>
    <t>93654</t>
  </si>
  <si>
    <t>DISJUNTOR MONOPOLAR TIPO DIN, CORRENTE NOMINAL DE 16A - FORNECIMENTO E INSTALAÇÃO. AF_10/2020</t>
  </si>
  <si>
    <t>19,24</t>
  </si>
  <si>
    <t>93655</t>
  </si>
  <si>
    <t>DISJUNTOR MONOPOLAR TIPO DIN, CORRENTE NOMINAL DE 20A - FORNECIMENTO E INSTALAÇÃO. AF_10/2020</t>
  </si>
  <si>
    <t>20,67</t>
  </si>
  <si>
    <t>93656</t>
  </si>
  <si>
    <t>DISJUNTOR MONOPOLAR TIPO DIN, CORRENTE NOMINAL DE 25A - FORNECIMENTO E INSTALAÇÃO. AF_10/2020</t>
  </si>
  <si>
    <t>93657</t>
  </si>
  <si>
    <t>DISJUNTOR MONOPOLAR TIPO DIN, CORRENTE NOMINAL DE 32A - FORNECIMENTO E INSTALAÇÃO. AF_10/2020</t>
  </si>
  <si>
    <t>22,07</t>
  </si>
  <si>
    <t>93658</t>
  </si>
  <si>
    <t>DISJUNTOR MONOPOLAR TIPO DIN, CORRENTE NOMINAL DE 40A - FORNECIMENTO E INSTALAÇÃO. AF_10/2020</t>
  </si>
  <si>
    <t>31,40</t>
  </si>
  <si>
    <t>32,07</t>
  </si>
  <si>
    <t>93659</t>
  </si>
  <si>
    <t>DISJUNTOR MONOPOLAR TIPO DIN, CORRENTE NOMINAL DE 50A - FORNECIMENTO E INSTALAÇÃO. AF_10/2020</t>
  </si>
  <si>
    <t>93660</t>
  </si>
  <si>
    <t>DISJUNTOR BIPOLAR TIPO DIN, CORRENTE NOMINAL DE 10A - FORNECIMENTO E INSTALAÇÃO. AF_10/2020</t>
  </si>
  <si>
    <t>98,12</t>
  </si>
  <si>
    <t>98,47</t>
  </si>
  <si>
    <t>93661</t>
  </si>
  <si>
    <t>DISJUNTOR BIPOLAR TIPO DIN, CORRENTE NOMINAL DE 16A - FORNECIMENTO E INSTALAÇÃO. AF_10/2020</t>
  </si>
  <si>
    <t>99,14</t>
  </si>
  <si>
    <t>93662</t>
  </si>
  <si>
    <t>DISJUNTOR BIPOLAR TIPO DIN, CORRENTE NOMINAL DE 20A - FORNECIMENTO E INSTALAÇÃO. AF_10/2020</t>
  </si>
  <si>
    <t>101,32</t>
  </si>
  <si>
    <t>101,97</t>
  </si>
  <si>
    <t>93663</t>
  </si>
  <si>
    <t>DISJUNTOR BIPOLAR TIPO DIN, CORRENTE NOMINAL DE 25A - FORNECIMENTO E INSTALAÇÃO. AF_10/2020</t>
  </si>
  <si>
    <t>93664</t>
  </si>
  <si>
    <t>DISJUNTOR BIPOLAR TIPO DIN, CORRENTE NOMINAL DE 32A - FORNECIMENTO E INSTALAÇÃO. AF_10/2020</t>
  </si>
  <si>
    <t>103,90</t>
  </si>
  <si>
    <t>104,80</t>
  </si>
  <si>
    <t>93665</t>
  </si>
  <si>
    <t>DISJUNTOR BIPOLAR TIPO DIN, CORRENTE NOMINAL DE 40A - FORNECIMENTO E INSTALAÇÃO. AF_10/2020</t>
  </si>
  <si>
    <t>106,33</t>
  </si>
  <si>
    <t>107,67</t>
  </si>
  <si>
    <t>93666</t>
  </si>
  <si>
    <t>DISJUNTOR BIPOLAR TIPO DIN, CORRENTE NOMINAL DE 50A - FORNECIMENTO E INSTALAÇÃO. AF_10/2020</t>
  </si>
  <si>
    <t>111,42</t>
  </si>
  <si>
    <t>113,28</t>
  </si>
  <si>
    <t>93667</t>
  </si>
  <si>
    <t>DISJUNTOR TRIPOLAR TIPO DIN, CORRENTE NOMINAL DE 10A - FORNECIMENTO E INSTALAÇÃO. AF_10/2020</t>
  </si>
  <si>
    <t>121,60</t>
  </si>
  <si>
    <t>122,12</t>
  </si>
  <si>
    <t>93668</t>
  </si>
  <si>
    <t>DISJUNTOR TRIPOLAR TIPO DIN, CORRENTE NOMINAL DE 16A - FORNECIMENTO E INSTALAÇÃO. AF_10/2020</t>
  </si>
  <si>
    <t>123,12</t>
  </si>
  <si>
    <t>123,82</t>
  </si>
  <si>
    <t>93669</t>
  </si>
  <si>
    <t>DISJUNTOR TRIPOLAR TIPO DIN, CORRENTE NOMINAL DE 20A - FORNECIMENTO E INSTALAÇÃO. AF_10/2020</t>
  </si>
  <si>
    <t>126,40</t>
  </si>
  <si>
    <t>127,38</t>
  </si>
  <si>
    <t>93670</t>
  </si>
  <si>
    <t>DISJUNTOR TRIPOLAR TIPO DIN, CORRENTE NOMINAL DE 25A - FORNECIMENTO E INSTALAÇÃO. AF_10/2020</t>
  </si>
  <si>
    <t>93671</t>
  </si>
  <si>
    <t>DISJUNTOR TRIPOLAR TIPO DIN, CORRENTE NOMINAL DE 32A - FORNECIMENTO E INSTALAÇÃO. AF_10/2020</t>
  </si>
  <si>
    <t>130,26</t>
  </si>
  <si>
    <t>131,60</t>
  </si>
  <si>
    <t>93672</t>
  </si>
  <si>
    <t>DISJUNTOR TRIPOLAR TIPO DIN, CORRENTE NOMINAL DE 40A - FORNECIMENTO E INSTALAÇÃO. AF_10/2020</t>
  </si>
  <si>
    <t>136,06</t>
  </si>
  <si>
    <t>138,06</t>
  </si>
  <si>
    <t>93673</t>
  </si>
  <si>
    <t>DISJUNTOR TRIPOLAR TIPO DIN, CORRENTE NOMINAL DE 50A - FORNECIMENTO E INSTALAÇÃO. AF_10/2020</t>
  </si>
  <si>
    <t>143,70</t>
  </si>
  <si>
    <t>97359</t>
  </si>
  <si>
    <t>QUADRO DE MEDIÇÃO GERAL DE ENERGIA COM 8 MEDIDORES - FORNECIMENTO E INSTALAÇÃO. AF_10/2020</t>
  </si>
  <si>
    <t>3.095,01</t>
  </si>
  <si>
    <t>3.113,06</t>
  </si>
  <si>
    <t>97360</t>
  </si>
  <si>
    <t>QUADRO DE MEDIÇÃO GERAL DE ENERGIA COM 12 MEDIDORES - FORNECIMENTO E INSTALAÇÃO. AF_10/2020</t>
  </si>
  <si>
    <t>5.967,99</t>
  </si>
  <si>
    <t>5.995,06</t>
  </si>
  <si>
    <t>97361</t>
  </si>
  <si>
    <t>QUADRO DE MEDIÇÃO GERAL DE ENERGIA COM 16 MEDIDORES - FORNECIMENTO E INSTALAÇÃO. AF_10/2020</t>
  </si>
  <si>
    <t>7.957,33</t>
  </si>
  <si>
    <t>7.993,42</t>
  </si>
  <si>
    <t>97362</t>
  </si>
  <si>
    <t>QUADRO DE MEDIÇÃO GERAL DE ENERGIA PARA BARRAMENTO BLINDADO COM 4 MEDIDORES - FORNECIMENTO E INSTALAÇÃO. AF_10/2020</t>
  </si>
  <si>
    <t>2.448,02</t>
  </si>
  <si>
    <t>2.452,20</t>
  </si>
  <si>
    <t>101875</t>
  </si>
  <si>
    <t>QUADRO DE DISTRIBUIÇÃO DE ENERGIA EM CHAPA DE AÇO GALVANIZADO, DE EMBUTIR, COM BARRAMENTO TRIFÁSICO, PARA 12 DISJUNTORES DIN 100A - FORNECIMENTO E INSTALAÇÃO. AF_10/2020</t>
  </si>
  <si>
    <t>515,03</t>
  </si>
  <si>
    <t>517,64</t>
  </si>
  <si>
    <t>101876</t>
  </si>
  <si>
    <t>QUADRO DE DISTRIBUIÇÃO DE ENERGIA EM PVC, DE EMBUTIR, SEM BARRAMENTO, PARA 6 DISJUNTORES - FORNECIMENTO E INSTALAÇÃO. AF_10/2020</t>
  </si>
  <si>
    <t>70,71</t>
  </si>
  <si>
    <t>101877</t>
  </si>
  <si>
    <t>QUADRO DE DISTRIBUIÇÃO DE ENERGIA EM PVC, DE EMBUTIR, SEM BARRAMENTO, PARA 3 DISJUNTORES - FORNECIMENTO E INSTALAÇÃO. AF_10/2020</t>
  </si>
  <si>
    <t>47,49</t>
  </si>
  <si>
    <t>49,00</t>
  </si>
  <si>
    <t>101878</t>
  </si>
  <si>
    <t>QUADRO DE DISTRIBUIÇÃO DE ENERGIA EM CHAPA DE AÇO GALVANIZADO, DE SOBREPOR, COM BARRAMENTO TRIFÁSICO, PARA 18 DISJUNTORES DIN 100A - FORNECIMENTO E INSTALAÇÃO. AF_10/2020</t>
  </si>
  <si>
    <t>696,43</t>
  </si>
  <si>
    <t>703,93</t>
  </si>
  <si>
    <t>101879</t>
  </si>
  <si>
    <t>QUADRO DE DISTRIBUIÇÃO DE ENERGIA EM CHAPA DE AÇO GALVANIZADO, DE EMBUTIR, COM BARRAMENTO TRIFÁSICO, PARA 24 DISJUNTORES DIN 100A - FORNECIMENTO E INSTALAÇÃO. AF_10/2020</t>
  </si>
  <si>
    <t>749,84</t>
  </si>
  <si>
    <t>752,76</t>
  </si>
  <si>
    <t>101880</t>
  </si>
  <si>
    <t>QUADRO DE DISTRIBUIÇÃO DE ENERGIA EM CHAPA DE AÇO GALVANIZADO, DE EMBUTIR, COM BARRAMENTO TRIFÁSICO, PARA 30 DISJUNTORES DIN 150A - FORNECIMENTO E INSTALAÇÃO. AF_10/2020</t>
  </si>
  <si>
    <t>862,25</t>
  </si>
  <si>
    <t>865,76</t>
  </si>
  <si>
    <t>101881</t>
  </si>
  <si>
    <t>QUADRO DE DISTRIBUIÇÃO DE ENERGIA EM CHAPA DE AÇO GALVANIZADO, DE EMBUTIR, COM BARRAMENTO TRIFÁSICO, PARA 40 DISJUNTORES DIN 100A - FORNECIMENTO E INSTALAÇÃO. AF_10/2020</t>
  </si>
  <si>
    <t>1.248,22</t>
  </si>
  <si>
    <t>1.251,74</t>
  </si>
  <si>
    <t>101882</t>
  </si>
  <si>
    <t>QUADRO DE DISTRIBUIÇÃO DE ENERGIA EM CHAPA DE AÇO GALVANIZADO, DE EMBUTIR, COM BARRAMENTO TRIFÁSICO, PARA 30 DISJUNTORES DIN 225A - FORNECIMENTO E INSTALAÇÃO. AF_10/2020</t>
  </si>
  <si>
    <t>1.780,13</t>
  </si>
  <si>
    <t>1.783,65</t>
  </si>
  <si>
    <t>101883</t>
  </si>
  <si>
    <t>QUADRO DE DISTRIBUIÇÃO DE ENERGIA EM CHAPA DE AÇO GALVANIZADO, DE EMBUTIR, COM BARRAMENTO TRIFÁSICO, PARA 18 DISJUNTORES DIN 100A - FORNECIMENTO E INSTALAÇÃO. AF_10/2020</t>
  </si>
  <si>
    <t>714,38</t>
  </si>
  <si>
    <t>717,28</t>
  </si>
  <si>
    <t>101890</t>
  </si>
  <si>
    <t>DISJUNTOR MONOPOLAR TIPO NEMA, CORRENTE NOMINAL DE 10 ATÉ 30A - FORNECIMENTO E INSTALAÇÃO. AF_10/2020</t>
  </si>
  <si>
    <t>25,13</t>
  </si>
  <si>
    <t>101891</t>
  </si>
  <si>
    <t>DISJUNTOR MONOPOLAR TIPO NEMA, CORRENTE NOMINAL DE 35 ATÉ 50A - FORNECIMENTO E INSTALAÇÃO. AF_10/2020</t>
  </si>
  <si>
    <t>42,61</t>
  </si>
  <si>
    <t>43,28</t>
  </si>
  <si>
    <t>101892</t>
  </si>
  <si>
    <t>DISJUNTOR BIPOLAR TIPO NEMA, CORRENTE NOMINAL DE 10 ATÉ 50A - FORNECIMENTO E INSTALAÇÃO. AF_10/2020</t>
  </si>
  <si>
    <t>121,44</t>
  </si>
  <si>
    <t>122,09</t>
  </si>
  <si>
    <t>101893</t>
  </si>
  <si>
    <t>DISJUNTOR TRIPOLAR TIPO NEMA, CORRENTE NOMINAL DE 10 ATÉ 50A - FORNECIMENTO E INSTALAÇÃO. AF_10/2020</t>
  </si>
  <si>
    <t>153,55</t>
  </si>
  <si>
    <t>154,53</t>
  </si>
  <si>
    <t>101894</t>
  </si>
  <si>
    <t>DISJUNTOR TRIPOLAR TIPO NEMA, CORRENTE NOMINAL DE 60 ATÉ 100A - FORNECIMENTO E INSTALAÇÃO. AF_10/2020</t>
  </si>
  <si>
    <t>239,85</t>
  </si>
  <si>
    <t>243,71</t>
  </si>
  <si>
    <t>101895</t>
  </si>
  <si>
    <t>DISJUNTOR TERMOMAGNÉTICO TRIPOLAR , CORRENTE NOMINAL DE 125A - FORNECIMENTO E INSTALAÇÃO. AF_10/2020</t>
  </si>
  <si>
    <t>693,76</t>
  </si>
  <si>
    <t>700,29</t>
  </si>
  <si>
    <t>101896</t>
  </si>
  <si>
    <t>DISJUNTOR TERMOMAGNÉTICO TRIPOLAR , CORRENTE NOMINAL DE 200A - FORNECIMENTO E INSTALAÇÃO. AF_10/2020</t>
  </si>
  <si>
    <t>1.071,54</t>
  </si>
  <si>
    <t>1.078,07</t>
  </si>
  <si>
    <t>101897</t>
  </si>
  <si>
    <t>DISJUNTOR TERMOMAGNÉTICO TRIPOLAR , CORRENTE NOMINAL DE 250A - FORNECIMENTO E INSTALAÇÃO. AF_10/2020</t>
  </si>
  <si>
    <t>1.750,82</t>
  </si>
  <si>
    <t>101898</t>
  </si>
  <si>
    <t>DISJUNTOR TERMOMAGNÉTICO TRIPOLAR , CORRENTE NOMINAL DE 400A - FORNECIMENTO E INSTALAÇÃO. AF_10/2020</t>
  </si>
  <si>
    <t>2.370,76</t>
  </si>
  <si>
    <t>2.377,29</t>
  </si>
  <si>
    <t>101899</t>
  </si>
  <si>
    <t>DISJUNTOR TERMOMAGNÉTICO TRIPOLAR , CORRENTE NOMINAL DE 600A - FORNECIMENTO E INSTALAÇÃO. AF_10/2020</t>
  </si>
  <si>
    <t>3.845,35</t>
  </si>
  <si>
    <t>3.851,88</t>
  </si>
  <si>
    <t>101900</t>
  </si>
  <si>
    <t>DISJUNTOR BAIXA TENSÃO TRIPOLAR A SECO  800A/600V - FORNECIMENTO E INSTALAÇÃO. AF_10/2020</t>
  </si>
  <si>
    <t>8.116,43</t>
  </si>
  <si>
    <t>8.122,96</t>
  </si>
  <si>
    <t>101901</t>
  </si>
  <si>
    <t>CONTATOR TRIPOLAR I NOMINAL 12A - FORNECIMENTO E INSTALAÇÃO. AF_10/2020</t>
  </si>
  <si>
    <t>131,27</t>
  </si>
  <si>
    <t>131,97</t>
  </si>
  <si>
    <t>101902</t>
  </si>
  <si>
    <t>CONTATOR TRIPOLAR I NOMINAL 22A - FORNECIMENTO E INSTALAÇÃO. AF_10/2020</t>
  </si>
  <si>
    <t>162,20</t>
  </si>
  <si>
    <t>163,18</t>
  </si>
  <si>
    <t>101903</t>
  </si>
  <si>
    <t>CONTATOR TRIPOLAR I NOMINAL 38A - FORNECIMENTO E INSTALAÇÃO. AF_10/2020</t>
  </si>
  <si>
    <t>337,72</t>
  </si>
  <si>
    <t>339,72</t>
  </si>
  <si>
    <t>101904</t>
  </si>
  <si>
    <t>CONTATOR TRIPOLAR I NOMIMAL 95A - FORNECIMENTO E INSTALAÇÃO. AF_10/2020</t>
  </si>
  <si>
    <t>1.241,93</t>
  </si>
  <si>
    <t>1.245,79</t>
  </si>
  <si>
    <t>101938</t>
  </si>
  <si>
    <t>CAIXA DE PROTEÇÃO PARA MEDIDOR MONOFÁSICO DE EMBUTIR - FORNECIMENTO E INSTALAÇÃO. AF_10/2020</t>
  </si>
  <si>
    <t>92,64</t>
  </si>
  <si>
    <t>94,76</t>
  </si>
  <si>
    <t>101946</t>
  </si>
  <si>
    <t>QUADRO DE MEDIÇÃO GERAL DE ENERGIA PARA 1 MEDIDOR DE SOBREPOR - FORNECIMENTO E INSTALAÇÃO. AF_10/2020</t>
  </si>
  <si>
    <t>134,67</t>
  </si>
  <si>
    <t>142,17</t>
  </si>
  <si>
    <t>91945</t>
  </si>
  <si>
    <t>SUPORTE PARAFUSADO COM PLACA DE ENCAIXE 4" X 2" ALTO (2,00 M DO PISO) PARA PONTO ELÉTRICO - FORNECIMENTO E INSTALAÇÃO. AF_12/2015</t>
  </si>
  <si>
    <t>91946</t>
  </si>
  <si>
    <t>SUPORTE PARAFUSADO COM PLACA DE ENCAIXE 4" X 2" MÉDIO (1,30 M DO PISO) PARA PONTO ELÉTRICO - FORNECIMENTO E INSTALAÇÃO. AF_12/2015</t>
  </si>
  <si>
    <t>7,45</t>
  </si>
  <si>
    <t>91947</t>
  </si>
  <si>
    <t>SUPORTE PARAFUSADO COM PLACA DE ENCAIXE 4" X 2" BAIXO (0,30 M DO PISO) PARA PONTO ELÉTRICO - FORNECIMENTO E INSTALAÇÃO. AF_12/2015</t>
  </si>
  <si>
    <t>6,28</t>
  </si>
  <si>
    <t>6,53</t>
  </si>
  <si>
    <t>91949</t>
  </si>
  <si>
    <t>SUPORTE PARAFUSADO COM PLACA DE ENCAIXE 4" X 4" ALTO (2,00 M DO PISO) PARA PONTO ELÉTRICO - FORNECIMENTO E INSTALAÇÃO. AF_12/2015</t>
  </si>
  <si>
    <t>13,64</t>
  </si>
  <si>
    <t>91950</t>
  </si>
  <si>
    <t>SUPORTE PARAFUSADO COM PLACA DE ENCAIXE 4" X 4" MÉDIO (1,30 M DO PISO) PARA PONTO ELÉTRICO - FORNECIMENTO E INSTALAÇÃO. AF_12/2015</t>
  </si>
  <si>
    <t>11,86</t>
  </si>
  <si>
    <t>91951</t>
  </si>
  <si>
    <t>SUPORTE PARAFUSADO COM PLACA DE ENCAIXE 4" X 4" BAIXO (0,30 M DO PISO) PARA PONTO ELÉTRICO - FORNECIMENTO E INSTALAÇÃO. AF_12/2015</t>
  </si>
  <si>
    <t>91952</t>
  </si>
  <si>
    <t>INTERRUPTOR SIMPLES (1 MÓDULO), 10A/250V, SEM SUPORTE E SEM PLACA - FORNECIMENTO E INSTALAÇÃO. AF_12/2015</t>
  </si>
  <si>
    <t>15,86</t>
  </si>
  <si>
    <t>16,97</t>
  </si>
  <si>
    <t>91953</t>
  </si>
  <si>
    <t>INTERRUPTOR SIMPLES (1 MÓDULO), 10A/250V, INCLUINDO SUPORTE E PLACA - FORNECIMENTO E INSTALAÇÃO. AF_12/2015</t>
  </si>
  <si>
    <t>22,96</t>
  </si>
  <si>
    <t>24,42</t>
  </si>
  <si>
    <t>91954</t>
  </si>
  <si>
    <t>INTERRUPTOR PARALELO (1 MÓDULO), 10A/250V, SEM SUPORTE E SEM PLACA - FORNECIMENTO E INSTALAÇÃO. AF_12/2015</t>
  </si>
  <si>
    <t>22,79</t>
  </si>
  <si>
    <t>91955</t>
  </si>
  <si>
    <t>INTERRUPTOR PARALELO (1 MÓDULO), 10A/250V, INCLUINDO SUPORTE E PLACA - FORNECIMENTO E INSTALAÇÃO. AF_12/2015</t>
  </si>
  <si>
    <t>30,24</t>
  </si>
  <si>
    <t>91956</t>
  </si>
  <si>
    <t>INTERRUPTOR SIMPLES (1 MÓDULO) COM INTERRUPTOR PARALELO (1 MÓDULO), 10A/250V, SEM SUPORTE E SEM PLACA - FORNECIMENTO E INSTALAÇÃO. AF_12/2015</t>
  </si>
  <si>
    <t>91957</t>
  </si>
  <si>
    <t>INTERRUPTOR SIMPLES (1 MÓDULO) COM INTERRUPTOR PARALELO (1 MÓDULO), 10A/250V, INCLUINDO SUPORTE E PLACA - FORNECIMENTO E INSTALAÇÃO. AF_12/2015</t>
  </si>
  <si>
    <t>41,76</t>
  </si>
  <si>
    <t>91958</t>
  </si>
  <si>
    <t>INTERRUPTOR SIMPLES (2 MÓDULOS), 10A/250V, SEM SUPORTE E SEM PLACA - FORNECIMENTO E INSTALAÇÃO. AF_12/2015</t>
  </si>
  <si>
    <t>31,21</t>
  </si>
  <si>
    <t>91959</t>
  </si>
  <si>
    <t>INTERRUPTOR SIMPLES (2 MÓDULOS), 10A/250V, INCLUINDO SUPORTE E PLACA - FORNECIMENTO E INSTALAÇÃO. AF_12/2015</t>
  </si>
  <si>
    <t>36,38</t>
  </si>
  <si>
    <t>38,66</t>
  </si>
  <si>
    <t>91960</t>
  </si>
  <si>
    <t>INTERRUPTOR PARALELO (2 MÓDULOS), 10A/250V, SEM SUPORTE E SEM PLACA - FORNECIMENTO E INSTALAÇÃO. AF_12/2015</t>
  </si>
  <si>
    <t>42,80</t>
  </si>
  <si>
    <t>91961</t>
  </si>
  <si>
    <t>INTERRUPTOR PARALELO (2 MÓDULOS), 10A/250V, INCLUINDO SUPORTE E PLACA - FORNECIMENTO E INSTALAÇÃO. AF_12/2015</t>
  </si>
  <si>
    <t>47,16</t>
  </si>
  <si>
    <t>50,25</t>
  </si>
  <si>
    <t>91962</t>
  </si>
  <si>
    <t>INTERRUPTOR SIMPLES (1 MÓDULO) COM INTERRUPTOR PARALELO (2 MÓDULOS), 10A/250V, SEM SUPORTE E SEM PLACA - FORNECIMENTO E INSTALAÇÃO. AF_12/2015</t>
  </si>
  <si>
    <t>53,49</t>
  </si>
  <si>
    <t>57,04</t>
  </si>
  <si>
    <t>91963</t>
  </si>
  <si>
    <t>INTERRUPTOR SIMPLES (1 MÓDULO) COM INTERRUPTOR PARALELO (2 MÓDULOS), 10A/250V, INCLUINDO SUPORTE E PLACA - FORNECIMENTO E INSTALAÇÃO. AF_12/2015</t>
  </si>
  <si>
    <t>60,59</t>
  </si>
  <si>
    <t>64,49</t>
  </si>
  <si>
    <t>91964</t>
  </si>
  <si>
    <t>INTERRUPTOR SIMPLES (2 MÓDULOS) COM INTERRUPTOR PARALELO (1 MÓDULO), 10A/250V, SEM SUPORTE E SEM PLACA - FORNECIMENTO E INSTALAÇÃO. AF_12/2015</t>
  </si>
  <si>
    <t>48,08</t>
  </si>
  <si>
    <t>51,22</t>
  </si>
  <si>
    <t>91965</t>
  </si>
  <si>
    <t>INTERRUPTOR SIMPLES (2 MÓDULOS) COM INTERRUPTOR PARALELO (1 MÓDULO), 10A/250V, INCLUINDO SUPORTE E PLACA - FORNECIMENTO E INSTALAÇÃO. AF_12/2015</t>
  </si>
  <si>
    <t>55,18</t>
  </si>
  <si>
    <t>58,67</t>
  </si>
  <si>
    <t>91966</t>
  </si>
  <si>
    <t>INTERRUPTOR SIMPLES (3 MÓDULOS), 10A/250V, SEM SUPORTE E SEM PLACA - FORNECIMENTO E INSTALAÇÃO. AF_12/2015</t>
  </si>
  <si>
    <t>42,70</t>
  </si>
  <si>
    <t>45,44</t>
  </si>
  <si>
    <t>91967</t>
  </si>
  <si>
    <t>INTERRUPTOR SIMPLES (3 MÓDULOS), 10A/250V, INCLUINDO SUPORTE E PLACA - FORNECIMENTO E INSTALAÇÃO. AF_12/2015</t>
  </si>
  <si>
    <t>49,80</t>
  </si>
  <si>
    <t>91968</t>
  </si>
  <si>
    <t>INTERRUPTOR PARALELO (3 MÓDULOS), 10A/250V, SEM SUPORTE E SEM PLACA - FORNECIMENTO E INSTALAÇÃO. AF_12/2015</t>
  </si>
  <si>
    <t>58,86</t>
  </si>
  <si>
    <t>62,81</t>
  </si>
  <si>
    <t>91969</t>
  </si>
  <si>
    <t>INTERRUPTOR PARALELO (3 MÓDULOS), 10A/250V, INCLUINDO SUPORTE E PLACA - FORNECIMENTO E INSTALAÇÃO. AF_12/2015</t>
  </si>
  <si>
    <t>65,96</t>
  </si>
  <si>
    <t>70,26</t>
  </si>
  <si>
    <t>91970</t>
  </si>
  <si>
    <t>INTERRUPTOR SIMPLES (3 MÓDULOS) COM INTERRUPTOR PARALELO (1 MÓDULO), 10A/250V, SEM SUPORTE E SEM PLACA - FORNECIMENTO E INSTALAÇÃO. AF_12/2015</t>
  </si>
  <si>
    <t>61,79</t>
  </si>
  <si>
    <t>65,77</t>
  </si>
  <si>
    <t>91971</t>
  </si>
  <si>
    <t>INTERRUPTOR SIMPLES (3 MÓDULOS) COM INTERRUPTOR PARALELO (1 MÓDULO), 10A/250V, INCLUINDO SUPORTE E PLACA - FORNECIMENTO E INSTALAÇÃO. AF_12/2015</t>
  </si>
  <si>
    <t>73,24</t>
  </si>
  <si>
    <t>77,63</t>
  </si>
  <si>
    <t>91972</t>
  </si>
  <si>
    <t>INTERRUPTOR SIMPLES (2 MÓDULOS) COM INTERRUPTOR PARALELO (2 MÓDULOS), 10A/250V, SEM SUPORTE E SEM PLACA - FORNECIMENTO E INSTALAÇÃO. AF_12/2015</t>
  </si>
  <si>
    <t>67,19</t>
  </si>
  <si>
    <t>71,60</t>
  </si>
  <si>
    <t>91973</t>
  </si>
  <si>
    <t>INTERRUPTOR SIMPLES (2 MÓDULOS) COM INTERRUPTOR PARALELO (2 MÓDULOS), 10A/250V, INCLUINDO SUPORTE E PLACA - FORNECIMENTO E INSTALAÇÃO. AF_12/2015</t>
  </si>
  <si>
    <t>83,46</t>
  </si>
  <si>
    <t>91974</t>
  </si>
  <si>
    <t>INTERRUPTOR SIMPLES (4 MÓDULOS), 10A/250V, SEM SUPORTE E SEM PLACA - FORNECIMENTO E INSTALAÇÃO. AF_12/2015</t>
  </si>
  <si>
    <t>56,37</t>
  </si>
  <si>
    <t>59,95</t>
  </si>
  <si>
    <t>91975</t>
  </si>
  <si>
    <t>INTERRUPTOR SIMPLES (4 MÓDULOS), 10A/250V, INCLUINDO SUPORTE E PLACA - FORNECIMENTO E INSTALAÇÃO. AF_12/2015</t>
  </si>
  <si>
    <t>67,82</t>
  </si>
  <si>
    <t>71,81</t>
  </si>
  <si>
    <t>91976</t>
  </si>
  <si>
    <t>INTERRUPTOR SIMPLES (6 MÓDULOS), 10A/250V, SEM SUPORTE E SEM PLACA - FORNECIMENTO E INSTALAÇÃO. AF_12/2015</t>
  </si>
  <si>
    <t>83,30</t>
  </si>
  <si>
    <t>88,52</t>
  </si>
  <si>
    <t>91977</t>
  </si>
  <si>
    <t>INTERRUPTOR SIMPLES (6 MÓDULOS), 10A/250V, INCLUINDO SUPORTE E PLACA - FORNECIMENTO E INSTALAÇÃO. AF_12/2015</t>
  </si>
  <si>
    <t>100,38</t>
  </si>
  <si>
    <t>91978</t>
  </si>
  <si>
    <t>INTERRUPTOR INTERMEDIÁRIO (1 MÓDULO), 10A/250V, SEM SUPORTE E SEM PLACA - FORNECIMENTO E INSTALAÇÃO. AF_09/2017</t>
  </si>
  <si>
    <t>36,32</t>
  </si>
  <si>
    <t>91979</t>
  </si>
  <si>
    <t>INTERRUPTOR INTERMEDIÁRIO (1 MÓDULO), 10A/250V, INCLUINDO SUPORTE E PLACA - FORNECIMENTO E INSTALAÇÃO. AF_09/2017</t>
  </si>
  <si>
    <t>43,77</t>
  </si>
  <si>
    <t>91980</t>
  </si>
  <si>
    <t>INTERRUPTOR BIPOLAR (1 MÓDULO), 10A/250V, SEM SUPORTE E SEM PLACA - FORNECIMENTO E INSTALAÇÃO. AF_09/2017</t>
  </si>
  <si>
    <t>33,22</t>
  </si>
  <si>
    <t>35,15</t>
  </si>
  <si>
    <t>91981</t>
  </si>
  <si>
    <t>INTERRUPTOR BIPOLAR (1 MÓDULO), 10A/250V, INCLUINDO SUPORTE E PLACA - FORNECIMENTO E INSTALAÇÃO. AF_09/2017</t>
  </si>
  <si>
    <t>42,60</t>
  </si>
  <si>
    <t>91982</t>
  </si>
  <si>
    <t>DIMMER ROTATIVO (1 MÓDULO), 220V/600W, SEM SUPORTE E SEM PLACA - FORNECIMENTO E INSTALAÇÃO. AF_09/2017</t>
  </si>
  <si>
    <t>83,51</t>
  </si>
  <si>
    <t>91983</t>
  </si>
  <si>
    <t>DIMMER ROTATIVO (1 MÓDULO), 220V/600W, INCLUINDO SUPORTE E PLACA - FORNECIMENTO E INSTALAÇÃO. AF_09/2017</t>
  </si>
  <si>
    <t>90,61</t>
  </si>
  <si>
    <t>92,07</t>
  </si>
  <si>
    <t>91984</t>
  </si>
  <si>
    <t>INTERRUPTOR PULSADOR CAMPAINHA (1 MÓDULO), 10A/250V, SEM SUPORTE E SEM PLACA - FORNECIMENTO E INSTALAÇÃO. AF_09/2017</t>
  </si>
  <si>
    <t>15,88</t>
  </si>
  <si>
    <t>91985</t>
  </si>
  <si>
    <t>INTERRUPTOR PULSADOR CAMPAINHA (1 MÓDULO), 10A/250V, INCLUINDO SUPORTE E PLACA - FORNECIMENTO E INSTALAÇÃO. AF_09/2017</t>
  </si>
  <si>
    <t>21,87</t>
  </si>
  <si>
    <t>23,33</t>
  </si>
  <si>
    <t>91986</t>
  </si>
  <si>
    <t>CAMPAINHA CIGARRA (1 MÓDULO), 10A/250V, SEM SUPORTE E SEM PLACA - FORNECIMENTO E INSTALAÇÃO. AF_09/2017</t>
  </si>
  <si>
    <t>32,22</t>
  </si>
  <si>
    <t>91987</t>
  </si>
  <si>
    <t>CAMPAINHA CIGARRA (1 MÓDULO), 10A/250V, INCLUINDO SUPORTE E PLACA - FORNECIMENTO E INSTALAÇÃO. AF_09/2017</t>
  </si>
  <si>
    <t>39,32</t>
  </si>
  <si>
    <t>41,40</t>
  </si>
  <si>
    <t>91988</t>
  </si>
  <si>
    <t>INTERRUPTOR PULSADOR MINUTERIA (1 MÓDULO), 10A/250V, SEM SUPORTE E SEM PLACA - FORNECIMENTO E INSTALAÇÃO. AF_09/2017</t>
  </si>
  <si>
    <t>19,82</t>
  </si>
  <si>
    <t>91989</t>
  </si>
  <si>
    <t>INTERRUPTOR PULSADOR MINUTERIA (1 MÓDULO), 10A/250V, INCLUINDO SUPORTE E PLACA - FORNECIMENTO E INSTALAÇÃO. AF_09/2017</t>
  </si>
  <si>
    <t>25,81</t>
  </si>
  <si>
    <t>91990</t>
  </si>
  <si>
    <t>TOMADA ALTA DE EMBUTIR (1 MÓDULO), 2P+T 10 A, SEM SUPORTE E SEM PLACA - FORNECIMENTO E INSTALAÇÃO. AF_12/2015</t>
  </si>
  <si>
    <t>30,30</t>
  </si>
  <si>
    <t>91991</t>
  </si>
  <si>
    <t>TOMADA ALTA DE EMBUTIR (1 MÓDULO), 2P+T 20 A, SEM SUPORTE E SEM PLACA - FORNECIMENTO E INSTALAÇÃO. AF_12/2015</t>
  </si>
  <si>
    <t>29,98</t>
  </si>
  <si>
    <t>32,42</t>
  </si>
  <si>
    <t>91992</t>
  </si>
  <si>
    <t>TOMADA ALTA DE EMBUTIR (1 MÓDULO), 2P+T 10 A, INCLUINDO SUPORTE E PLACA - FORNECIMENTO E INSTALAÇÃO. AF_12/2015</t>
  </si>
  <si>
    <t>34,96</t>
  </si>
  <si>
    <t>91993</t>
  </si>
  <si>
    <t>TOMADA ALTA DE EMBUTIR (1 MÓDULO), 2P+T 20 A, INCLUINDO SUPORTE E PLACA - FORNECIMENTO E INSTALAÇÃO. AF_12/2015</t>
  </si>
  <si>
    <t>37,08</t>
  </si>
  <si>
    <t>39,87</t>
  </si>
  <si>
    <t>91994</t>
  </si>
  <si>
    <t>TOMADA MÉDIA DE EMBUTIR (1 MÓDULO), 2P+T 10 A, SEM SUPORTE E SEM PLACA - FORNECIMENTO E INSTALAÇÃO. AF_12/2015</t>
  </si>
  <si>
    <t>20,18</t>
  </si>
  <si>
    <t>21,69</t>
  </si>
  <si>
    <t>91995</t>
  </si>
  <si>
    <t>TOMADA MÉDIA DE EMBUTIR (1 MÓDULO), 2P+T 20 A, SEM SUPORTE E SEM PLACA - FORNECIMENTO E INSTALAÇÃO. AF_12/2015</t>
  </si>
  <si>
    <t>22,30</t>
  </si>
  <si>
    <t>23,81</t>
  </si>
  <si>
    <t>91996</t>
  </si>
  <si>
    <t>TOMADA MÉDIA DE EMBUTIR (1 MÓDULO), 2P+T 10 A, INCLUINDO SUPORTE E PLACA - FORNECIMENTO E INSTALAÇÃO. AF_12/2015</t>
  </si>
  <si>
    <t>27,28</t>
  </si>
  <si>
    <t>29,14</t>
  </si>
  <si>
    <t>91997</t>
  </si>
  <si>
    <t>TOMADA MÉDIA DE EMBUTIR (1 MÓDULO), 2P+T 20 A, INCLUINDO SUPORTE E PLACA - FORNECIMENTO E INSTALAÇÃO. AF_12/2015</t>
  </si>
  <si>
    <t>29,40</t>
  </si>
  <si>
    <t>31,26</t>
  </si>
  <si>
    <t>91998</t>
  </si>
  <si>
    <t>TOMADA BAIXA DE EMBUTIR (1 MÓDULO), 2P+T 10 A, SEM SUPORTE E SEM PLACA - FORNECIMENTO E INSTALAÇÃO. AF_12/2015</t>
  </si>
  <si>
    <t>17,19</t>
  </si>
  <si>
    <t>18,35</t>
  </si>
  <si>
    <t>91999</t>
  </si>
  <si>
    <t>TOMADA BAIXA DE EMBUTIR (1 MÓDULO), 2P+T 20 A, SEM SUPORTE E SEM PLACA - FORNECIMENTO E INSTALAÇÃO. AF_12/2015</t>
  </si>
  <si>
    <t>19,31</t>
  </si>
  <si>
    <t>20,47</t>
  </si>
  <si>
    <t>92000</t>
  </si>
  <si>
    <t>TOMADA BAIXA DE EMBUTIR (1 MÓDULO), 2P+T 10 A, INCLUINDO SUPORTE E PLACA - FORNECIMENTO E INSTALAÇÃO. AF_12/2015</t>
  </si>
  <si>
    <t>24,29</t>
  </si>
  <si>
    <t>25,80</t>
  </si>
  <si>
    <t>92001</t>
  </si>
  <si>
    <t>TOMADA BAIXA DE EMBUTIR (1 MÓDULO), 2P+T 20 A, INCLUINDO SUPORTE E PLACA - FORNECIMENTO E INSTALAÇÃO. AF_12/2015</t>
  </si>
  <si>
    <t>26,41</t>
  </si>
  <si>
    <t>92002</t>
  </si>
  <si>
    <t>TOMADA MÉDIA DE EMBUTIR (2 MÓDULOS), 2P+T 10 A, SEM SUPORTE E SEM PLACA - FORNECIMENTO E INSTALAÇÃO. AF_12/2015</t>
  </si>
  <si>
    <t>37,86</t>
  </si>
  <si>
    <t>40,60</t>
  </si>
  <si>
    <t>92003</t>
  </si>
  <si>
    <t>TOMADA MÉDIA DE EMBUTIR (2 MÓDULOS), 2P+T 20 A, SEM SUPORTE E SEM PLACA - FORNECIMENTO E INSTALAÇÃO. AF_12/2015</t>
  </si>
  <si>
    <t>42,10</t>
  </si>
  <si>
    <t>92004</t>
  </si>
  <si>
    <t>TOMADA MÉDIA DE EMBUTIR (2 MÓDULOS), 2P+T 10 A, INCLUINDO SUPORTE E PLACA - FORNECIMENTO E INSTALAÇÃO. AF_12/2015</t>
  </si>
  <si>
    <t>44,96</t>
  </si>
  <si>
    <t>48,05</t>
  </si>
  <si>
    <t>92005</t>
  </si>
  <si>
    <t>TOMADA MÉDIA DE EMBUTIR (2 MÓDULOS), 2P+T 20 A, INCLUINDO SUPORTE E PLACA - FORNECIMENTO E INSTALAÇÃO. AF_12/2015</t>
  </si>
  <si>
    <t>52,29</t>
  </si>
  <si>
    <t>92006</t>
  </si>
  <si>
    <t>TOMADA BAIXA DE EMBUTIR (2 MÓDULOS), 2P+T 10 A, SEM SUPORTE E SEM PLACA - FORNECIMENTO E INSTALAÇÃO. AF_12/2015</t>
  </si>
  <si>
    <t>92007</t>
  </si>
  <si>
    <t>TOMADA BAIXA DE EMBUTIR (2 MÓDULOS), 2P+T 20 A, SEM SUPORTE E SEM PLACA - FORNECIMENTO E INSTALAÇÃO. AF_12/2015</t>
  </si>
  <si>
    <t>36,14</t>
  </si>
  <si>
    <t>38,16</t>
  </si>
  <si>
    <t>92008</t>
  </si>
  <si>
    <t>TOMADA BAIXA DE EMBUTIR (2 MÓDULOS), 2P+T 10 A, INCLUINDO SUPORTE E PLACA - FORNECIMENTO E INSTALAÇÃO. AF_12/2015</t>
  </si>
  <si>
    <t>39,00</t>
  </si>
  <si>
    <t>41,37</t>
  </si>
  <si>
    <t>92009</t>
  </si>
  <si>
    <t>TOMADA BAIXA DE EMBUTIR (2 MÓDULOS), 2P+T 20 A, INCLUINDO SUPORTE E PLACA - FORNECIMENTO E INSTALAÇÃO. AF_12/2015</t>
  </si>
  <si>
    <t>43,24</t>
  </si>
  <si>
    <t>45,61</t>
  </si>
  <si>
    <t>92010</t>
  </si>
  <si>
    <t>TOMADA MÉDIA DE EMBUTIR (3 MÓDULOS), 2P+T 10 A, SEM SUPORTE E SEM PLACA - FORNECIMENTO E INSTALAÇÃO. AF_12/2015</t>
  </si>
  <si>
    <t>55,56</t>
  </si>
  <si>
    <t>59,51</t>
  </si>
  <si>
    <t>92011</t>
  </si>
  <si>
    <t>TOMADA MÉDIA DE EMBUTIR (3 MÓDULOS), 2P+T 20 A, SEM SUPORTE E SEM PLACA - FORNECIMENTO E INSTALAÇÃO. AF_12/2015</t>
  </si>
  <si>
    <t>61,92</t>
  </si>
  <si>
    <t>92012</t>
  </si>
  <si>
    <t>TOMADA MÉDIA DE EMBUTIR (3 MÓDULOS), 2P+T 10 A, INCLUINDO SUPORTE E PLACA - FORNECIMENTO E INSTALAÇÃO. AF_12/2015</t>
  </si>
  <si>
    <t>62,66</t>
  </si>
  <si>
    <t>66,96</t>
  </si>
  <si>
    <t>92013</t>
  </si>
  <si>
    <t>TOMADA MÉDIA DE EMBUTIR (3 MÓDULOS), 2P+T 20 A, INCLUINDO SUPORTE E PLACA - FORNECIMENTO E INSTALAÇÃO. AF_12/2015</t>
  </si>
  <si>
    <t>69,02</t>
  </si>
  <si>
    <t>73,32</t>
  </si>
  <si>
    <t>92014</t>
  </si>
  <si>
    <t>TOMADA BAIXA DE EMBUTIR (3 MÓDULOS), 2P+T 10 A, SEM SUPORTE E SEM PLACA - FORNECIMENTO E INSTALAÇÃO. AF_12/2015</t>
  </si>
  <si>
    <t>46,61</t>
  </si>
  <si>
    <t>49,48</t>
  </si>
  <si>
    <t>92015</t>
  </si>
  <si>
    <t>TOMADA BAIXA DE EMBUTIR (3 MÓDULOS), 2P+T 20 A, SEM SUPORTE E SEM PLACA - FORNECIMENTO E INSTALAÇÃO. AF_12/2015</t>
  </si>
  <si>
    <t>52,97</t>
  </si>
  <si>
    <t>92016</t>
  </si>
  <si>
    <t>TOMADA BAIXA DE EMBUTIR (3 MÓDULOS), 2P+T 10 A, INCLUINDO SUPORTE E PLACA - FORNECIMENTO E INSTALAÇÃO. AF_12/2015</t>
  </si>
  <si>
    <t>53,71</t>
  </si>
  <si>
    <t>56,93</t>
  </si>
  <si>
    <t>92017</t>
  </si>
  <si>
    <t>TOMADA BAIXA DE EMBUTIR (3 MÓDULOS), 2P+T 20 A, INCLUINDO SUPORTE E PLACA - FORNECIMENTO E INSTALAÇÃO. AF_12/2015</t>
  </si>
  <si>
    <t>60,07</t>
  </si>
  <si>
    <t>63,29</t>
  </si>
  <si>
    <t>92018</t>
  </si>
  <si>
    <t>TOMADA BAIXA DE EMBUTIR (4 MÓDULOS), 2P+T 10 A, SEM SUPORTE E SEM PLACA - FORNECIMENTO E INSTALAÇÃO. AF_12/2015</t>
  </si>
  <si>
    <t>61,73</t>
  </si>
  <si>
    <t>65,51</t>
  </si>
  <si>
    <t>92019</t>
  </si>
  <si>
    <t>TOMADA BAIXA DE EMBUTIR (4 MÓDULOS), 2P+T 10 A, INCLUINDO SUPORTE E PLACA - FORNECIMENTO E INSTALAÇÃO. AF_12/2015</t>
  </si>
  <si>
    <t>73,18</t>
  </si>
  <si>
    <t>92020</t>
  </si>
  <si>
    <t>TOMADA BAIXA DE EMBUTIR (6 MÓDULOS), 2P+T 10 A, SEM SUPORTE E SEM PLACA - FORNECIMENTO E INSTALAÇÃO. AF_12/2015</t>
  </si>
  <si>
    <t>91,36</t>
  </si>
  <si>
    <t>96,88</t>
  </si>
  <si>
    <t>92021</t>
  </si>
  <si>
    <t>TOMADA BAIXA DE EMBUTIR (6 MÓDULOS), 2P+T 10 A, INCLUINDO SUPORTE E PLACA - FORNECIMENTO E INSTALAÇÃO. AF_12/2015</t>
  </si>
  <si>
    <t>102,81</t>
  </si>
  <si>
    <t>108,74</t>
  </si>
  <si>
    <t>92022</t>
  </si>
  <si>
    <t>INTERRUPTOR SIMPLES (1 MÓDULO) COM 1 TOMADA DE EMBUTIR 2P+T 10 A,  SEM SUPORTE E SEM PLACA - FORNECIMENTO E INSTALAÇÃO. AF_12/2015</t>
  </si>
  <si>
    <t>33,56</t>
  </si>
  <si>
    <t>35,88</t>
  </si>
  <si>
    <t>92023</t>
  </si>
  <si>
    <t>INTERRUPTOR SIMPLES (1 MÓDULO) COM 1 TOMADA DE EMBUTIR 2P+T 10 A,  INCLUINDO SUPORTE E PLACA - FORNECIMENTO E INSTALAÇÃO. AF_12/2015</t>
  </si>
  <si>
    <t>40,66</t>
  </si>
  <si>
    <t>43,33</t>
  </si>
  <si>
    <t>92024</t>
  </si>
  <si>
    <t>INTERRUPTOR SIMPLES (1 MÓDULO) COM 2 TOMADAS DE EMBUTIR 2P+T 10 A,  SEM SUPORTE E SEM PLACA - FORNECIMENTO E INSTALAÇÃO. AF_12/2015</t>
  </si>
  <si>
    <t>51,29</t>
  </si>
  <si>
    <t>54,84</t>
  </si>
  <si>
    <t>92025</t>
  </si>
  <si>
    <t>INTERRUPTOR SIMPLES (1 MÓDULO) COM 2 TOMADAS DE EMBUTIR 2P+T 10 A,  INCLUINDO SUPORTE E PLACA - FORNECIMENTO E INSTALAÇÃO. AF_12/2015</t>
  </si>
  <si>
    <t>58,39</t>
  </si>
  <si>
    <t>62,29</t>
  </si>
  <si>
    <t>92026</t>
  </si>
  <si>
    <t>INTERRUPTOR SIMPLES (2 MÓDULOS) COM 1 TOMADA DE EMBUTIR 2P+T 10 A,  SEM SUPORTE E SEM PLACA - FORNECIMENTO E INSTALAÇÃO. AF_12/2015</t>
  </si>
  <si>
    <t>46,98</t>
  </si>
  <si>
    <t>50,12</t>
  </si>
  <si>
    <t>92027</t>
  </si>
  <si>
    <t>INTERRUPTOR SIMPLES (2 MÓDULOS) COM 1 TOMADA DE EMBUTIR 2P+T 10 A,  INCLUINDO SUPORTE E PLACA - FORNECIMENTO E INSTALAÇÃO. AF_12/2015</t>
  </si>
  <si>
    <t>54,08</t>
  </si>
  <si>
    <t>57,57</t>
  </si>
  <si>
    <t>92028</t>
  </si>
  <si>
    <t>INTERRUPTOR PARALELO (1 MÓDULO) COM 1 TOMADA DE EMBUTIR 2P+T 10 A,  SEM SUPORTE E SEM PLACA - FORNECIMENTO E INSTALAÇÃO. AF_12/2015</t>
  </si>
  <si>
    <t>41,70</t>
  </si>
  <si>
    <t>92029</t>
  </si>
  <si>
    <t>INTERRUPTOR PARALELO (1 MÓDULO) COM 1 TOMADA DE EMBUTIR 2P+T 10 A,  INCLUINDO SUPORTE E PLACA - FORNECIMENTO E INSTALAÇÃO. AF_12/2015</t>
  </si>
  <si>
    <t>49,15</t>
  </si>
  <si>
    <t>92030</t>
  </si>
  <si>
    <t>INTERRUPTOR PARALELO (1 MÓDULO) COM 2 TOMADAS DE EMBUTIR 2P+T 10 A,  SEM SUPORTE E SEM PLACA - FORNECIMENTO E INSTALAÇÃO. AF_12/2015</t>
  </si>
  <si>
    <t>56,66</t>
  </si>
  <si>
    <t>60,61</t>
  </si>
  <si>
    <t>92031</t>
  </si>
  <si>
    <t>INTERRUPTOR PARALELO (1 MÓDULO) COM 2 TOMADAS DE EMBUTIR 2P+T 10 A,  INCLUINDO SUPORTE E PLACA - FORNECIMENTO E INSTALAÇÃO. AF_12/2015</t>
  </si>
  <si>
    <t>68,06</t>
  </si>
  <si>
    <t>92032</t>
  </si>
  <si>
    <t>INTERRUPTOR PARALELO (2 MÓDULOS) COM 1 TOMADA DE EMBUTIR 2P+T 10 A,  SEM SUPORTE E SEM PLACA - FORNECIMENTO E INSTALAÇÃO. AF_12/2015</t>
  </si>
  <si>
    <t>61,71</t>
  </si>
  <si>
    <t>92033</t>
  </si>
  <si>
    <t>INTERRUPTOR PARALELO (2 MÓDULOS) COM 1 TOMADA DE EMBUTIR 2P+T 10 A,  INCLUINDO SUPORTE E PLACA - FORNECIMENTO E INSTALAÇÃO. AF_12/2015</t>
  </si>
  <si>
    <t>64,86</t>
  </si>
  <si>
    <t>69,16</t>
  </si>
  <si>
    <t>92034</t>
  </si>
  <si>
    <t>INTERRUPTOR SIMPLES (1 MÓDULO), INTERRUPTOR PARALELO (1 MÓDULO) E 1 TOMADA DE EMBUTIR 2P+T 10 A,  SEM SUPORTE E SEM PLACA - FORNECIMENTO E INSTALAÇÃO. AF_12/2015</t>
  </si>
  <si>
    <t>52,39</t>
  </si>
  <si>
    <t>55,94</t>
  </si>
  <si>
    <t>92035</t>
  </si>
  <si>
    <t>INTERRUPTOR SIMPLES (1 MÓDULO), INTERRUPTOR PARALELO (1 MÓDULO) E 1 TOMADA DE EMBUTIR 2P+T 10 A,  INCLUINDO SUPORTE E PLACA - FORNECIMENTO E INSTALAÇÃO. AF_12/2015</t>
  </si>
  <si>
    <t>59,49</t>
  </si>
  <si>
    <t>97583</t>
  </si>
  <si>
    <t>LUMINÁRIA TIPO CALHA, DE SOBREPOR, COM 1 LÂMPADA TUBULAR FLUORESCENTE DE 18 W, COM REATOR DE PARTIDA RÁPIDA - FORNECIMENTO E INSTALAÇÃO. AF_02/2020</t>
  </si>
  <si>
    <t>115,73</t>
  </si>
  <si>
    <t>117,07</t>
  </si>
  <si>
    <t>97584</t>
  </si>
  <si>
    <t>LUMINÁRIA TIPO CALHA, DE SOBREPOR, COM 1 LÂMPADA TUBULAR FLUORESCENTE DE 36 W, COM REATOR DE PARTIDA RÁPIDA - FORNECIMENTO E INSTALAÇÃO. AF_02/2020</t>
  </si>
  <si>
    <t>165,51</t>
  </si>
  <si>
    <t>166,85</t>
  </si>
  <si>
    <t>97585</t>
  </si>
  <si>
    <t>LUMINÁRIA TIPO CALHA, DE SOBREPOR, COM 2 LÂMPADAS TUBULARES FLUORESCENTES DE 18 W, COM REATOR DE PARTIDA RÁPIDA - FORNECIMENTO E INSTALAÇÃO. AF_02/2020</t>
  </si>
  <si>
    <t>157,63</t>
  </si>
  <si>
    <t>159,16</t>
  </si>
  <si>
    <t>97586</t>
  </si>
  <si>
    <t>LUMINÁRIA TIPO CALHA, DE SOBREPOR, COM 2 LÂMPADAS TUBULARES FLUORESCENTES DE 36 W, COM REATOR DE PARTIDA RÁPIDA - FORNECIMENTO E INSTALAÇÃO. AF_02/2020</t>
  </si>
  <si>
    <t>217,75</t>
  </si>
  <si>
    <t>219,28</t>
  </si>
  <si>
    <t>97587</t>
  </si>
  <si>
    <t>LUMINÁRIA TIPO CALHA, DE EMBUTIR, COM 2 LÂMPADAS FLUORESCENTES DE 14 W, COM REATOR DE PARTIDA RÁPIDA - FORNECIMENTO E INSTALAÇÃO. AF_02/2020</t>
  </si>
  <si>
    <t>407,32</t>
  </si>
  <si>
    <t>408,63</t>
  </si>
  <si>
    <t>97589</t>
  </si>
  <si>
    <t>LUMINÁRIA TIPO PLAFON EM PLÁSTICO, DE SOBREPOR, COM 1 LÂMPADA FLUORESCENTE DE 15 W, SEM REATOR - FORNECIMENTO E INSTALAÇÃO. AF_02/2020</t>
  </si>
  <si>
    <t>39,43</t>
  </si>
  <si>
    <t>97590</t>
  </si>
  <si>
    <t>LUMINÁRIA TIPO PLAFON REDONDO COM VIDRO FOSCO, DE SOBREPOR, COM 1 LÂMPADA FLUORESCENTE DE 15 W, SEM REATOR - FORNECIMENTO E INSTALAÇÃO. AF_02/2020</t>
  </si>
  <si>
    <t>120,52</t>
  </si>
  <si>
    <t>122,50</t>
  </si>
  <si>
    <t>97591</t>
  </si>
  <si>
    <t>LUMINÁRIA TIPO PLAFON REDONDO COM VIDRO FOSCO, DE SOBREPOR, COM 2 LÂMPADAS FLUORESCENTES DE 15 W, SEM REATOR - FORNECIMENTO E INSTALAÇÃO. AF_02/2020</t>
  </si>
  <si>
    <t>151,36</t>
  </si>
  <si>
    <t>153,92</t>
  </si>
  <si>
    <t>97593</t>
  </si>
  <si>
    <t>LUMINÁRIA TIPO SPOT, DE SOBREPOR, COM 1 LÂMPADA FLUORESCENTE DE 15 W, SEM REATOR - FORNECIMENTO E INSTALAÇÃO. AF_02/2020</t>
  </si>
  <si>
    <t>188,02</t>
  </si>
  <si>
    <t>97594</t>
  </si>
  <si>
    <t>LUMINÁRIA TIPO SPOT, DE SOBREPOR, COM 2 LÂMPADAS FLUORESCENTES DE 15 W, SEM REATOR - FORNECIMENTO E INSTALAÇÃO. AF_02/2020</t>
  </si>
  <si>
    <t>154,91</t>
  </si>
  <si>
    <t>157,07</t>
  </si>
  <si>
    <t>97595</t>
  </si>
  <si>
    <t>SENSOR DE PRESENÇA COM FOTOCÉLULA, FIXAÇÃO EM PAREDE - FORNECIMENTO E INSTALAÇÃO. AF_02/2020</t>
  </si>
  <si>
    <t>136,75</t>
  </si>
  <si>
    <t>97596</t>
  </si>
  <si>
    <t>SENSOR DE PRESENÇA SEM FOTOCÉLULA, FIXAÇÃO EM PAREDE - FORNECIMENTO E INSTALAÇÃO. AF_02/2020</t>
  </si>
  <si>
    <t>89,79</t>
  </si>
  <si>
    <t>91,87</t>
  </si>
  <si>
    <t>97597</t>
  </si>
  <si>
    <t>SENSOR DE PRESENÇA COM FOTOCÉLULA, FIXAÇÃO EM TETO - FORNECIMENTO E INSTALAÇÃO. AF_02/2020</t>
  </si>
  <si>
    <t>93,21</t>
  </si>
  <si>
    <t>94,60</t>
  </si>
  <si>
    <t>97598</t>
  </si>
  <si>
    <t>SENSOR DE PRESENÇA SEM FOTOCÉLULA, FIXAÇÃO EM TETO - FORNECIMENTO E INSTALAÇÃO. AF_02/2020</t>
  </si>
  <si>
    <t>87,47</t>
  </si>
  <si>
    <t>88,86</t>
  </si>
  <si>
    <t>97599</t>
  </si>
  <si>
    <t>LUMINÁRIA DE EMERGÊNCIA, COM 30 LÂMPADAS LED DE 2 W, SEM REATOR - FORNECIMENTO E INSTALAÇÃO. AF_02/2020</t>
  </si>
  <si>
    <t>28,02</t>
  </si>
  <si>
    <t>97609</t>
  </si>
  <si>
    <t>LÂMPADA COMPACTA DE LED 6 W, BASE E27 - FORNECIMENTO E INSTALAÇÃO. AF_02/2020</t>
  </si>
  <si>
    <t>17,63</t>
  </si>
  <si>
    <t>97610</t>
  </si>
  <si>
    <t>LÂMPADA COMPACTA DE LED 10 W, BASE E27 - FORNECIMENTO E INSTALAÇÃO. AF_02/2020</t>
  </si>
  <si>
    <t>19,42</t>
  </si>
  <si>
    <t>97611</t>
  </si>
  <si>
    <t>LÂMPADA COMPACTA FLUORESCENTE DE 15 W, BASE E27 - FORNECIMENTO E INSTALAÇÃO. AF_02/2020</t>
  </si>
  <si>
    <t>21,24</t>
  </si>
  <si>
    <t>21,85</t>
  </si>
  <si>
    <t>97612</t>
  </si>
  <si>
    <t>LÂMPADA COMPACTA FLUORESCENTE DE 20 W, BASE E27 - FORNECIMENTO E INSTALAÇÃO. AF_02/2020</t>
  </si>
  <si>
    <t>22,86</t>
  </si>
  <si>
    <t>97613</t>
  </si>
  <si>
    <t>LÂMPADA COMPACTA DE VAPOR MERCURIO 125 W, BASE E27 - FORNECIMENTO E INSTALAÇÃO. AF_02/2020</t>
  </si>
  <si>
    <t>28,82</t>
  </si>
  <si>
    <t>97614</t>
  </si>
  <si>
    <t>LÂMPADA COMPACTA DE VAPOR METÁLICO OVOIDE 150 W, BASE E27 - FORNECIMENTO E INSTALAÇÃO. AF_02/2020</t>
  </si>
  <si>
    <t>47,54</t>
  </si>
  <si>
    <t>48,15</t>
  </si>
  <si>
    <t>97615</t>
  </si>
  <si>
    <t>LÂMPADA TUBULAR FLUORESCENTE T8 DE 16/18 W, BASE G13 - FORNECIMENTO E INSTALAÇÃO. AF_02/2020_P</t>
  </si>
  <si>
    <t>67,02</t>
  </si>
  <si>
    <t>67,93</t>
  </si>
  <si>
    <t>97616</t>
  </si>
  <si>
    <t>LÂMPADA TUBULAR FLUORESCENTE T8 DE 32/36 W, BASE G13 - FORNECIMENTO E INSTALAÇÃO. AF_02/2020_P</t>
  </si>
  <si>
    <t>78,16</t>
  </si>
  <si>
    <t>79,07</t>
  </si>
  <si>
    <t>97617</t>
  </si>
  <si>
    <t>LÂMPADA TUBULAR FLUORESCENTE T10 DE 20/40 W, BASE G13 - FORNECIMENTO E INSTALAÇÃO. AF_02/2020_P</t>
  </si>
  <si>
    <t>77,91</t>
  </si>
  <si>
    <t>78,82</t>
  </si>
  <si>
    <t>97618</t>
  </si>
  <si>
    <t>LÂMPADA TUBULAR FLUORESCENTE T5 DE 14 W, BASE G13 - FORNECIMENTO E INSTALAÇÃO. AF_02/2020_P</t>
  </si>
  <si>
    <t>69,28</t>
  </si>
  <si>
    <t>70,19</t>
  </si>
  <si>
    <t>100902</t>
  </si>
  <si>
    <t>LÂMPADA TUBULAR LED DE 9/10 W, BASE G13 - FORNECIMENTO E INSTALAÇÃO. AF_02/2020_P</t>
  </si>
  <si>
    <t>29,15</t>
  </si>
  <si>
    <t>30,06</t>
  </si>
  <si>
    <t>100903</t>
  </si>
  <si>
    <t>LÂMPADA TUBULAR LED DE 18/20 W, BASE G13 - FORNECIMENTO E INSTALAÇÃO. AF_02/2020_P</t>
  </si>
  <si>
    <t>34,37</t>
  </si>
  <si>
    <t>35,28</t>
  </si>
  <si>
    <t>100904</t>
  </si>
  <si>
    <t>LUMINÁRIA TIPO CALHA, DE SOBREPOR, COM 1 LÂMPADA TUBULAR FLUORESCENTE DE 20 W, COM REATOR DE PARTIDA CONVENCIONAL - FORNECIMENTO E INSTALAÇÃO. AF_02/2020</t>
  </si>
  <si>
    <t>100905</t>
  </si>
  <si>
    <t>LUMINÁRIA DUPLA TIPO CALHA, DE SOBREPOR, COM 4 LÂMPADAS TUBULARES FLUORESCENTES DE 18 W,COM REATORES DE PARTIDA RÁPIDA - FORNECIMENTO E INSTALAÇÃO. AF_02/2020</t>
  </si>
  <si>
    <t>315,27</t>
  </si>
  <si>
    <t>318,33</t>
  </si>
  <si>
    <t>100906</t>
  </si>
  <si>
    <t>LUMINÁRIA DUPLA TIPO CALHA, DE SOBREPOR, COM 4 LÂMPADAS TUBULARES FLUORESCENTES DE 36 W, COM REATORES DE PARTIDA RÁPIDA -FORNECIMENTO E INSTALAÇÃO. AF_02/2020</t>
  </si>
  <si>
    <t>435,51</t>
  </si>
  <si>
    <t>438,57</t>
  </si>
  <si>
    <t>100919</t>
  </si>
  <si>
    <t>LÂMPADA FLUORESCENTE ESPIRAL BRANCA 45 W, BASE E27 - FORNECIMENTO E INSTALAÇÃO. AF_02/2020</t>
  </si>
  <si>
    <t>53,86</t>
  </si>
  <si>
    <t>54,47</t>
  </si>
  <si>
    <t>100920</t>
  </si>
  <si>
    <t>LÂMPADA FLUORESCENTE ESPIRAL BRANCA 65 W, BASE E27 - FORNECIMENTO E INSTALAÇÃO. AF_02/2020</t>
  </si>
  <si>
    <t>89,52</t>
  </si>
  <si>
    <t>90,13</t>
  </si>
  <si>
    <t>100921</t>
  </si>
  <si>
    <t>REATOR DE PARTIDA RÁPIDA PARA LÂMPADA FLUORESCENTE 2X40W - FORNECIMENTO E INSTALAÇÃO. AF_02/2020</t>
  </si>
  <si>
    <t>79,28</t>
  </si>
  <si>
    <t>100922</t>
  </si>
  <si>
    <t>REATOR DE PARTIDA RÁPIDA PARA LÂMPADA FLUORESCENTE 1X20W - FORNECIMENTO E INSTALAÇÃO. AF_02/2020</t>
  </si>
  <si>
    <t>57,40</t>
  </si>
  <si>
    <t>59,15</t>
  </si>
  <si>
    <t>100923</t>
  </si>
  <si>
    <t>REATOR DE PARTIDA RÁPIDA PARA LÂMPADA FLUORESCENTE 1X40W - FORNECIMENTO E INSTALAÇÃO. AF_02/2020</t>
  </si>
  <si>
    <t>68,13</t>
  </si>
  <si>
    <t>103782</t>
  </si>
  <si>
    <t>LUMINÁRIA TIPO PLAFON CIRCULAR, DE SOBREPOR, COM LED DE 12/13 W - FORNECIMENTO E INSTALAÇÃO. AF_03/2022</t>
  </si>
  <si>
    <t>35,79</t>
  </si>
  <si>
    <t>37,61</t>
  </si>
  <si>
    <t>101489</t>
  </si>
  <si>
    <t>ENTRADA DE ENERGIA ELÉTRICA, AÉREA, MONOFÁSICA, COM CAIXA DE SOBREPOR, CABO DE 10 MM2 E DISJUNTOR DIN 50A (NÃO INCLUSO O POSTE DE CONCRETO). AF_07/2020_P</t>
  </si>
  <si>
    <t>1.259,57</t>
  </si>
  <si>
    <t>1.300,93</t>
  </si>
  <si>
    <t>101490</t>
  </si>
  <si>
    <t>ENTRADA DE ENERGIA ELÉTRICA, AÉREA, MONOFÁSICA, COM CAIXA DE SOBREPOR, CABO DE 16 MM2 E DISJUNTOR DIN 50A (NÃO INCLUSO O POSTE DE CONCRETO). AF_07/2020_P</t>
  </si>
  <si>
    <t>1.344,27</t>
  </si>
  <si>
    <t>1.387,83</t>
  </si>
  <si>
    <t>101491</t>
  </si>
  <si>
    <t>ENTRADA DE ENERGIA ELÉTRICA, AÉREA, MONOFÁSICA, COM CAIXA DE SOBREPOR, CABO DE 25 MM2 E DISJUNTOR DIN 50A (NÃO INCLUSO O POSTE DE CONCRETO). AF_07/2020_P</t>
  </si>
  <si>
    <t>1.377,93</t>
  </si>
  <si>
    <t>1.418,52</t>
  </si>
  <si>
    <t>101492</t>
  </si>
  <si>
    <t>ENTRADA DE ENERGIA ELÉTRICA, AÉREA, MONOFÁSICA, COM CAIXA DE SOBREPOR, CABO DE 35 MM2 E DISJUNTOR DIN 50A (NÃO INCLUSO O POSTE DE CONCRETO). AF_07/2020_P</t>
  </si>
  <si>
    <t>1.509,19</t>
  </si>
  <si>
    <t>1.551,54</t>
  </si>
  <si>
    <t>101493</t>
  </si>
  <si>
    <t>ENTRADA DE ENERGIA ELÉTRICA, AÉREA, MONOFÁSICA, COM CAIXA DE EMBUTIR, CABO DE 10 MM2 E DISJUNTOR DIN 50A (NÃO INCLUSO O POSTE DE CONCRETO). AF_07/2020_P</t>
  </si>
  <si>
    <t>1.247,03</t>
  </si>
  <si>
    <t>1.286,55</t>
  </si>
  <si>
    <t>101494</t>
  </si>
  <si>
    <t>ENTRADA DE ENERGIA ELÉTRICA, AÉREA, MONOFÁSICA, COM CAIXA DE EMBUTIR, CABO DE 16 MM2 E DISJUNTOR DIN 50A (NÃO INCLUSO O POSTE DE CONCRETO). AF_07/2020_P</t>
  </si>
  <si>
    <t>1.331,73</t>
  </si>
  <si>
    <t>1.373,45</t>
  </si>
  <si>
    <t>101495</t>
  </si>
  <si>
    <t>ENTRADA DE ENERGIA ELÉTRICA, AÉREA, MONOFÁSICA, COM CAIXA DE EMBUTIR, CABO DE 25 MM2 E DISJUNTOR DIN 50A (NÃO INCLUSO O POSTE DE CONCRETO). AF_07/2020_P</t>
  </si>
  <si>
    <t>1.365,39</t>
  </si>
  <si>
    <t>1.404,14</t>
  </si>
  <si>
    <t>101496</t>
  </si>
  <si>
    <t>ENTRADA DE ENERGIA ELÉTRICA, AÉREA, MONOFÁSICA, COM CAIXA DE EMBUTIR, CABO DE 35 MM2 E DISJUNTOR DIN 50A (NÃO INCLUSO O POSTE DE CONCRETO). AF_07/2020_P</t>
  </si>
  <si>
    <t>1.496,65</t>
  </si>
  <si>
    <t>1.537,16</t>
  </si>
  <si>
    <t>101497</t>
  </si>
  <si>
    <t>ENTRADA DE ENERGIA ELÉTRICA, AÉREA, BIFÁSICA, COM CAIXA DE SOBREPOR, CABO DE 10 MM2 E DISJUNTOR DIN 50A (NÃO INCLUSO O POSTE DE CONCRETO). AF_07/2020_P</t>
  </si>
  <si>
    <t>1.518,64</t>
  </si>
  <si>
    <t>1.563,02</t>
  </si>
  <si>
    <t>101498</t>
  </si>
  <si>
    <t>ENTRADA DE ENERGIA ELÉTRICA, AÉREA, BIFÁSICA, COM CAIXA DE SOBREPOR, CABO DE 16 MM2 E DISJUNTOR DIN 50A (NÃO INCLUSO O POSTE DE CONCRETO). AF_07/2020_P</t>
  </si>
  <si>
    <t>1.646,84</t>
  </si>
  <si>
    <t>1.694,55</t>
  </si>
  <si>
    <t>101499</t>
  </si>
  <si>
    <t>ENTRADA DE ENERGIA ELÉTRICA, AÉREA, BIFÁSICA, COM CAIXA DE SOBREPOR, CABO DE 25 MM2 E DISJUNTOR DIN 50A (NÃO INCLUSO O POSTE DE CONCRETO). AF_07/2020_P</t>
  </si>
  <si>
    <t>1.697,79</t>
  </si>
  <si>
    <t>1.741,01</t>
  </si>
  <si>
    <t>101500</t>
  </si>
  <si>
    <t>ENTRADA DE ENERGIA ELÉTRICA, AÉREA, BIFÁSICA, COM CAIXA DE SOBREPOR, CABO DE 35 MM2 E DISJUNTOR DIN 50A (NÃO INCLUSO O POSTE DE CONCRETO). AF_07/2020_P</t>
  </si>
  <si>
    <t>1.880,30</t>
  </si>
  <si>
    <t>1.925,50</t>
  </si>
  <si>
    <t>101501</t>
  </si>
  <si>
    <t>ENTRADA DE ENERGIA ELÉTRICA, AÉREA, BIFÁSICA, COM CAIXA DE EMBUTIR, CABO DE 10 MM2 E DISJUNTOR DIN 50A (NÃO INCLUSO O POSTE DE CONCRETO). AF_07/2020_P</t>
  </si>
  <si>
    <t>1.512,40</t>
  </si>
  <si>
    <t>1.555,31</t>
  </si>
  <si>
    <t>101502</t>
  </si>
  <si>
    <t>ENTRADA DE ENERGIA ELÉTRICA, AÉREA, BIFÁSICA, COM CAIXA DE EMBUTIR, CABO DE 16 MM2 E DISJUNTOR DIN 50A (NÃO INCLUSO O POSTE DE CONCRETO). AF_07/2020_P</t>
  </si>
  <si>
    <t>1.640,60</t>
  </si>
  <si>
    <t>1.686,84</t>
  </si>
  <si>
    <t>101503</t>
  </si>
  <si>
    <t>ENTRADA DE ENERGIA ELÉTRICA, AÉREA, BIFÁSICA, COM CAIXA DE EMBUTIR, CABO DE 25 MM2 E DISJUNTOR DIN 50A (NÃO INCLUSO O POSTE DE CONCRETO). AF_07/2020_P</t>
  </si>
  <si>
    <t>1.691,55</t>
  </si>
  <si>
    <t>1.733,30</t>
  </si>
  <si>
    <t>101504</t>
  </si>
  <si>
    <t>ENTRADA DE ENERGIA ELÉTRICA, AÉREA, BIFÁSICA, COM CAIXA DE EMBUTIR, CABO DE 35 MM2 E DISJUNTOR DIN 50A (NÃO INCLUSO O POSTE DE CONCRETO). AF_07/2020_P</t>
  </si>
  <si>
    <t>1.874,06</t>
  </si>
  <si>
    <t>1.917,79</t>
  </si>
  <si>
    <t>101505</t>
  </si>
  <si>
    <t>ENTRADA DE ENERGIA ELÉTRICA, AÉREA, TRIFÁSICA, COM CAIXA DE SOBREPOR, CABO DE 10 MM2 E DISJUNTOR DIN 50A (NÃO INCLUSO O POSTE DE CONCRETO). AF_07/2020_P</t>
  </si>
  <si>
    <t>1.632,56</t>
  </si>
  <si>
    <t>1.679,93</t>
  </si>
  <si>
    <t>101506</t>
  </si>
  <si>
    <t>ENTRADA DE ENERGIA ELÉTRICA, AÉREA, TRIFÁSICA, COM CAIXA DE SOBREPOR, CABO DE 16 MM2 E DISJUNTOR DIN 50A (NÃO INCLUSO O POSTE DE CONCRETO). AF_07/2020_P</t>
  </si>
  <si>
    <t>1.803,50</t>
  </si>
  <si>
    <t>1.855,31</t>
  </si>
  <si>
    <t>101507</t>
  </si>
  <si>
    <t>ENTRADA DE ENERGIA ELÉTRICA, AÉREA, TRIFÁSICA, COM CAIXA DE SOBREPOR, CABO DE 25 MM2 E DISJUNTOR DIN 50A (NÃO INCLUSO O POSTE DE CONCRETO). AF_07/2020_P</t>
  </si>
  <si>
    <t>1.871,43</t>
  </si>
  <si>
    <t>1.917,25</t>
  </si>
  <si>
    <t>101508</t>
  </si>
  <si>
    <t>ENTRADA DE ENERGIA ELÉTRICA, AÉREA, TRIFÁSICA, COM CAIXA DE SOBREPOR, CABO DE 35 MM2 E DISJUNTOR DIN 50A (NÃO INCLUSO O POSTE DE CONCRETO). AF_07/2020_P</t>
  </si>
  <si>
    <t>2.104,27</t>
  </si>
  <si>
    <t>2.152,30</t>
  </si>
  <si>
    <t>101509</t>
  </si>
  <si>
    <t>ENTRADA DE ENERGIA ELÉTRICA, AÉREA, TRIFÁSICA, COM CAIXA DE EMBUTIR, CABO DE 10 MM2 E DISJUNTOR DIN 50A (NÃO INCLUSO O POSTE DE CONCRETO). AF_07/2020</t>
  </si>
  <si>
    <t>1.823,46</t>
  </si>
  <si>
    <t>1.869,41</t>
  </si>
  <si>
    <t>101510</t>
  </si>
  <si>
    <t>ENTRADA DE ENERGIA ELÉTRICA, AÉREA, TRIFÁSICA, COM CAIXA DE EMBUTIR, CABO DE 16 MM2 E DISJUNTOR DIN 50A (NÃO INCLUSO O POSTE DE CONCRETO). AF_07/2020</t>
  </si>
  <si>
    <t>1.994,40</t>
  </si>
  <si>
    <t>2.044,79</t>
  </si>
  <si>
    <t>101511</t>
  </si>
  <si>
    <t>ENTRADA DE ENERGIA ELÉTRICA, AÉREA, TRIFÁSICA, COM CAIXA DE EMBUTIR, CABO DE 25 MM2 E DISJUNTOR DIN 50A (NÃO INCLUSO O POSTE DE CONCRETO). AF_07/2020</t>
  </si>
  <si>
    <t>2.062,33</t>
  </si>
  <si>
    <t>2.106,73</t>
  </si>
  <si>
    <t>101512</t>
  </si>
  <si>
    <t>ENTRADA DE ENERGIA ELÉTRICA, AÉREA, TRIFÁSICA, COM CAIXA DE EMBUTIR, CABO DE 35 MM2 E DISJUNTOR DIN 50A (NÃO INCLUSO O POSTE DE CONCRETO). AF_07/2020</t>
  </si>
  <si>
    <t>2.295,17</t>
  </si>
  <si>
    <t>2.341,78</t>
  </si>
  <si>
    <t>101513</t>
  </si>
  <si>
    <t>ENTRADA DE ENERGIA ELÉTRICA, SUBTERRÂNEA, MONOFÁSICA, COM CAIXA DE SOBREPOR, CABO DE 10 MM2 E DISJUNTOR DIN 50A (NÃO INCLUSA MURETA DE ALVENARIA). AF_07/2020_P</t>
  </si>
  <si>
    <t>730,83</t>
  </si>
  <si>
    <t>749,00</t>
  </si>
  <si>
    <t>101514</t>
  </si>
  <si>
    <t>ENTRADA DE ENERGIA ELÉTRICA, SUBTERRÂNEA, MONOFÁSICA, COM CAIXA DE SOBREPOR, CABO DE 16 MM2 E DISJUNTOR DIN 50A (NÃO INCLUSA MURETA DE ALVENARIA). AF_07/2020_P</t>
  </si>
  <si>
    <t>832,47</t>
  </si>
  <si>
    <t>853,28</t>
  </si>
  <si>
    <t>101515</t>
  </si>
  <si>
    <t>ENTRADA DE ENERGIA ELÉTRICA, SUBTERRÂNEA, MONOFÁSICA, COM CAIXA DE SOBREPOR, CABO DE 25 MM2 E DISJUNTOR DIN 50A (NÃO INCLUSA MURETA DE ALVENARIA). AF_07/2020_P</t>
  </si>
  <si>
    <t>872,86</t>
  </si>
  <si>
    <t>890,11</t>
  </si>
  <si>
    <t>101516</t>
  </si>
  <si>
    <t>ENTRADA DE ENERGIA ELÉTRICA, SUBTERRÂNEA, MONOFÁSICA, COM CAIXA DE SOBREPOR, CABO DE 35 MM2 E DISJUNTOR DIN 50A (NÃO INCLUSA MURETA DE ALVENARIA). AF_07/2020_P</t>
  </si>
  <si>
    <t>992,58</t>
  </si>
  <si>
    <t>1.010,36</t>
  </si>
  <si>
    <t>101517</t>
  </si>
  <si>
    <t>ENTRADA DE ENERGIA ELÉTRICA, SUBTERRÂNEA, MONOFÁSICA, COM CAIXA DE EMBUTIR, CABO DE 10 MM2 E DISJUNTOR DIN 50A (NÃO INCLUSA MURETA DE ALVENARIA). AF_07/2020_P</t>
  </si>
  <si>
    <t>718,29</t>
  </si>
  <si>
    <t>734,61</t>
  </si>
  <si>
    <t>101518</t>
  </si>
  <si>
    <t>ENTRADA DE ENERGIA ELÉTRICA, SUBTERRÂNEA, MONOFÁSICA, COM CAIXA DE EMBUTIR, CABO DE 16 MM2 E DISJUNTOR DIN 50A (NÃO INCLUSA MURETA DE ALVENARIA). AF_07/2020_P</t>
  </si>
  <si>
    <t>819,93</t>
  </si>
  <si>
    <t>838,89</t>
  </si>
  <si>
    <t>101519</t>
  </si>
  <si>
    <t>ENTRADA DE ENERGIA ELÉTRICA, SUBTERRÂNEA, MONOFÁSICA, COM CAIXA DE EMBUTIR, CABO DE 25 MM2 E DISJUNTOR DIN 50A (NÃO INCLUSA MURETA DE ALVENARIA). AF_07/2020_P</t>
  </si>
  <si>
    <t>860,32</t>
  </si>
  <si>
    <t>875,72</t>
  </si>
  <si>
    <t>101520</t>
  </si>
  <si>
    <t>ENTRADA DE ENERGIA ELÉTRICA, SUBTERRÂNEA, MONOFÁSICA, COM CAIXA DE EMBUTIR, CABO DE 35 MM2 E DISJUNTOR DIN 50A (NÃO INCLUSA MURETA DE ALVENARIA). AF_07/2020_P</t>
  </si>
  <si>
    <t>980,04</t>
  </si>
  <si>
    <t>995,97</t>
  </si>
  <si>
    <t>101521</t>
  </si>
  <si>
    <t>ENTRADA DE ENERGIA ELÉTRICA, SUBTERRÂNEA, BIFÁSICA, COM CAIXA DE SOBREPOR, CABO DE 10 MM2 E DISJUNTOR DIN 50A (NÃO INCLUSA MURETA DE ALVENARIA). AF_07/2020_P</t>
  </si>
  <si>
    <t>1.003,87</t>
  </si>
  <si>
    <t>1.025,42</t>
  </si>
  <si>
    <t>101522</t>
  </si>
  <si>
    <t>ENTRADA DE ENERGIA ELÉTRICA, SUBTERRÂNEA, BIFÁSICA, COM CAIXA DE SOBREPOR, CABO DE 16 MM2 E DISJUNTOR DIN 50A (NÃO INCLUSA MURETA DE ALVENARIA). AF_07/2020_P</t>
  </si>
  <si>
    <t>1.156,33</t>
  </si>
  <si>
    <t>1.181,84</t>
  </si>
  <si>
    <t>101523</t>
  </si>
  <si>
    <t>ENTRADA DE ENERGIA ELÉTRICA, SUBTERRÂNEA, BIFÁSICA, COM CAIXA DE SOBREPOR, CABO DE 25 MM2 E DISJUNTOR DIN 50A (NÃO INCLUSA MURETA DE ALVENARIA). AF_07/2020_P</t>
  </si>
  <si>
    <t>1.216,92</t>
  </si>
  <si>
    <t>1.237,08</t>
  </si>
  <si>
    <t>101524</t>
  </si>
  <si>
    <t>ENTRADA DE ENERGIA ELÉTRICA, SUBTERRÂNEA, BIFÁSICA, COM CAIXA DE SOBREPOR, CABO DE 35 MM2 E DISJUNTOR DIN 50A (NÃO INCLUSA MURETA DE ALVENARIA). AF_07/2020_P</t>
  </si>
  <si>
    <t>1.396,51</t>
  </si>
  <si>
    <t>1.417,46</t>
  </si>
  <si>
    <t>101525</t>
  </si>
  <si>
    <t>ENTRADA DE ENERGIA ELÉTRICA, SUBTERRÂNEA, BIFÁSICA, COM CAIXA DE EMBUTIR, CABO DE 10 MM2 E DISJUNTOR DIN 50A (NÃO INCLUSA MURETA DE ALVENARIA). AF_07/2020_P</t>
  </si>
  <si>
    <t>997,63</t>
  </si>
  <si>
    <t>1.017,70</t>
  </si>
  <si>
    <t>101526</t>
  </si>
  <si>
    <t>ENTRADA DE ENERGIA ELÉTRICA, SUBTERRÂNEA, BIFÁSICA, COM CAIXA DE EMBUTIR, CABO DE 16 MM2 E DISJUNTOR DIN 50A (NÃO INCLUSA MURETA DE ALVENARIA). AF_07/2020_P</t>
  </si>
  <si>
    <t>1.150,09</t>
  </si>
  <si>
    <t>1.174,12</t>
  </si>
  <si>
    <t>101527</t>
  </si>
  <si>
    <t>ENTRADA DE ENERGIA ELÉTRICA, SUBTERRÂNEA, BIFÁSICA, COM CAIXA DE EMBUTIR, CABO DE 25 MM2 E DISJUNTOR DIN 50A (NÃO INCLUSA MURETA DE ALVENARIA). AF_07/2020_P</t>
  </si>
  <si>
    <t>1.210,68</t>
  </si>
  <si>
    <t>1.229,36</t>
  </si>
  <si>
    <t>101528</t>
  </si>
  <si>
    <t>ENTRADA DE ENERGIA ELÉTRICA, SUBTERRÂNEA, BIFÁSICA, COM CAIXA DE EMBUTIR, CABO DE 35 MM2 E DISJUNTOR DIN 50A (NÃO INCLUSA MURETA DE ALVENARIA). AF_07/2020_P</t>
  </si>
  <si>
    <t>1.409,74</t>
  </si>
  <si>
    <t>101529</t>
  </si>
  <si>
    <t>ENTRADA DE ENERGIA ELÉTRICA, SUBTERRÂNEA, TRIFÁSICA, COM CAIXA DE SOBREPOR, CABO DE 10 MM2 E DISJUNTOR DIN 50A (NÃO INCLUSA MURETA DE ALVENARIA). AF_07/2020_P</t>
  </si>
  <si>
    <t>1.133,24</t>
  </si>
  <si>
    <t>1.158,17</t>
  </si>
  <si>
    <t>101530</t>
  </si>
  <si>
    <t>ENTRADA DE ENERGIA ELÉTRICA, SUBTERRÂNEA, TRIFÁSICA, COM CAIXA DE SOBREPOR, CABO DE 16 MM2 E DISJUNTOR DIN 50A (NÃO INCLUSA MURETA DE ALVENARIA). AF_07/2020_P</t>
  </si>
  <si>
    <t>1.336,52</t>
  </si>
  <si>
    <t>1.366,73</t>
  </si>
  <si>
    <t>101531</t>
  </si>
  <si>
    <t>ENTRADA DE ENERGIA ELÉTRICA, SUBTERRÂNEA, TRIFÁSICA, COM CAIXA DE SOBREPOR, CABO DE 25 MM2 E DISJUNTOR DIN 50A (NÃO INCLUSA MURETA DE ALVENARIA). AF_07/2020_P</t>
  </si>
  <si>
    <t>1.417,30</t>
  </si>
  <si>
    <t>1.440,38</t>
  </si>
  <si>
    <t>101532</t>
  </si>
  <si>
    <t>ENTRADA DE ENERGIA ELÉTRICA, SUBTERRÂNEA, TRIFÁSICA, COM CAIXA DE SOBREPOR, CABO DE 35 MM2 E DISJUNTOR DIN 50A (NÃO INCLUSA MURETA DE ALVENARIA). AF_07/2020_P</t>
  </si>
  <si>
    <t>1.656,75</t>
  </si>
  <si>
    <t>1.680,89</t>
  </si>
  <si>
    <t>101533</t>
  </si>
  <si>
    <t>ENTRADA DE ENERGIA ELÉTRICA, SUBTERRÂNEA, TRIFÁSICA, COM CAIXA DE EMBUTIR, CABO DE 10 MM2 E DISJUNTOR DIN 50A (NÃO INCLUSA MURETA DE ALVENARIA). AF_07/2020</t>
  </si>
  <si>
    <t>1.324,14</t>
  </si>
  <si>
    <t>1.347,64</t>
  </si>
  <si>
    <t>101534</t>
  </si>
  <si>
    <t>ENTRADA DE ENERGIA ELÉTRICA, SUBTERRÂNEA, TRIFÁSICA, COM CAIXA DE EMBUTIR, CABO DE 16 MM2 E DISJUNTOR DIN 50A (NÃO INCLUSA MURETA DE ALVENARIA). AF_07/2020</t>
  </si>
  <si>
    <t>1.527,42</t>
  </si>
  <si>
    <t>1.556,20</t>
  </si>
  <si>
    <t>101535</t>
  </si>
  <si>
    <t>ENTRADA DE ENERGIA ELÉTRICA, SUBTERRÂNEA, TRIFÁSICA, COM CAIXA DE EMBUTIR, CABO DE 25 MM2 E DISJUNTOR DIN 50A (NÃO INCLUSA MURETA DE ALVENARIA). AF_07/2020</t>
  </si>
  <si>
    <t>1.608,20</t>
  </si>
  <si>
    <t>1.629,85</t>
  </si>
  <si>
    <t>101536</t>
  </si>
  <si>
    <t>ENTRADA DE ENERGIA ELÉTRICA, SUBTERRÂNEA, TRIFÁSICA, COM CAIXA DE EMBUTIR, CABO DE 35 MM2 E DISJUNTOR DIN 50A (NÃO INCLUSA MURETA DE ALVENARIA). AF_07/2020</t>
  </si>
  <si>
    <t>1.847,65</t>
  </si>
  <si>
    <t>1.870,36</t>
  </si>
  <si>
    <t>101537</t>
  </si>
  <si>
    <t>APARELHO SINALIZADOR DE SAÍDA DE GARAGEM, COM CÉLULA FOTOELÉTRICA - FORNECIMENTO E INSTALAÇÃO. AF_07/2020</t>
  </si>
  <si>
    <t>132,30</t>
  </si>
  <si>
    <t>136,36</t>
  </si>
  <si>
    <t>101538</t>
  </si>
  <si>
    <t>ARMAÇÃO SECUNDÁRIA, COM 1 ESTRIBO E 1 ISOLADOR - FORNECIMENTO E INSTALAÇÃO. AF_07/2020</t>
  </si>
  <si>
    <t>53,40</t>
  </si>
  <si>
    <t>54,54</t>
  </si>
  <si>
    <t>101539</t>
  </si>
  <si>
    <t>ARMAÇÃO SECUNDÁRIA, COM 2 ESTRIBOS E 2 ISOLADORES - FORNECIMENTO E INSTALAÇÃO. AF_07/2020</t>
  </si>
  <si>
    <t>85,65</t>
  </si>
  <si>
    <t>87,93</t>
  </si>
  <si>
    <t>101540</t>
  </si>
  <si>
    <t>ARMAÇÃO SECUNDÁRIA, COM 3 ESTRIBOS E 3 ISOLADORES - FORNECIMENTO E INSTALAÇÃO. AF_07/2020</t>
  </si>
  <si>
    <t>147,28</t>
  </si>
  <si>
    <t>150,69</t>
  </si>
  <si>
    <t>101541</t>
  </si>
  <si>
    <t>ARMAÇÃO SECUNDÁRIA, COM 4 ESTRIBOS E 4 ISOLADORES - FORNECIMENTO E INSTALAÇÃO. AF_07/2020</t>
  </si>
  <si>
    <t>191,42</t>
  </si>
  <si>
    <t>195,97</t>
  </si>
  <si>
    <t>101542</t>
  </si>
  <si>
    <t>ARMAÇÃO SECUNDÁRIA, COM 1 ESTRIBO, SEM ISOLADOR - FORNECIMENTO E INSTALAÇÃO. AF_07/2020</t>
  </si>
  <si>
    <t>39,49</t>
  </si>
  <si>
    <t>40,43</t>
  </si>
  <si>
    <t>101543</t>
  </si>
  <si>
    <t>ARMAÇÃO SECUNDÁRIA, COM 2 ESTRIBOS, SEM ISOLADOR - FORNECIMENTO E INSTALAÇÃO. AF_07/2020</t>
  </si>
  <si>
    <t>70,63</t>
  </si>
  <si>
    <t>101544</t>
  </si>
  <si>
    <t>ARMAÇÃO SECUNDÁRIA, COM 3 ESTRIBOS, SEM ISOLADOR - FORNECIMENTO E INSTALAÇÃO. AF_07/2020</t>
  </si>
  <si>
    <t>111,26</t>
  </si>
  <si>
    <t>114,11</t>
  </si>
  <si>
    <t>101545</t>
  </si>
  <si>
    <t>ARMAÇÃO SECUNDÁRIA, COM 4 ESTRIBOS, SEM ISOLADOR - FORNECIMENTO E INSTALAÇÃO. AF_07/2020</t>
  </si>
  <si>
    <t>163,76</t>
  </si>
  <si>
    <t>167,56</t>
  </si>
  <si>
    <t>101546</t>
  </si>
  <si>
    <t>ISOLADOR, TIPO PINO, PARA TENSÃO 15 KV - FORNECIMENTO E INSTALAÇÃO. AF_07/2020</t>
  </si>
  <si>
    <t>37,55</t>
  </si>
  <si>
    <t>101547</t>
  </si>
  <si>
    <t>ISOLADOR, TIPO DISCO, PARA TENSÃO 15 KV - FORNECIMENTO E INSTALAÇÃO. AF_07/2020</t>
  </si>
  <si>
    <t>119,25</t>
  </si>
  <si>
    <t>119,45</t>
  </si>
  <si>
    <t>101548</t>
  </si>
  <si>
    <t>ISOLADOR, TIPO ROLDANA, PARA BAIXA TENSÃO - FORNECIMENTO E INSTALAÇÃO. AF_07/2020</t>
  </si>
  <si>
    <t>8,93</t>
  </si>
  <si>
    <t>101549</t>
  </si>
  <si>
    <t>GRAMPO PARALELO METÁLICO, PARA REDES AÉREAS DE DISTRIBUIÇÃO DE ENERGIA ELÉTRICA DE BAIXA TENSÃO - FORNECIMENTO E INSTALAÇÃO. AF_07/2020</t>
  </si>
  <si>
    <t>20,20</t>
  </si>
  <si>
    <t>101553</t>
  </si>
  <si>
    <t>ALÇA PREFORMADA DE DISTRIBUIÇÃO, EM  AÇO GALVANIZADO, AWG 1 - FORNECIMENTO E INSTALAÇÃO. AF_07/2020</t>
  </si>
  <si>
    <t>18,98</t>
  </si>
  <si>
    <t>101554</t>
  </si>
  <si>
    <t>ALÇA PREFORMADA DE DISTRIBUIÇÃO, EM  AÇO GALVANIZADO, AWG 2 - FORNECIMENTO E INSTALAÇÃO. AF_07/2020</t>
  </si>
  <si>
    <t>12,98</t>
  </si>
  <si>
    <t>101555</t>
  </si>
  <si>
    <t>ALÇA PREFORMADA DE DISTRIBUIÇÃO, EM  AÇO GALVANIZADO, AWG 4 - FORNECIMENTO E INSTALAÇÃO. AF_07/2020</t>
  </si>
  <si>
    <t>7,51</t>
  </si>
  <si>
    <t>101556</t>
  </si>
  <si>
    <t>ALÇA PREFORMADA DE DISTRIBUIÇÃO, EM  AÇO GALVANIZADO, AWG 6 - FORNECIMENTO E INSTALAÇÃO. AF_07/2020</t>
  </si>
  <si>
    <t>101560</t>
  </si>
  <si>
    <t>CABO DE COBRE FLEXÍVEL ISOLADO, 10 MM², 0,6/1,0 KV, PARA REDE AÉREA DE DISTRIBUIÇÃO DE ENERGIA ELÉTRICA DE BAIXA TENSÃO - FORNECIMENTO E INSTALAÇÃO. AF_07/2020</t>
  </si>
  <si>
    <t>101561</t>
  </si>
  <si>
    <t>CABO DE COBRE FLEXÍVEL ISOLADO, 16 MM², 0,6/1,0 KV, PARA REDE AÉREA DE DISTRIBUIÇÃO DE ENERGIA ELÉTRICA DE BAIXA TENSÃO - FORNECIMENTO E INSTALAÇÃO. AF_07/2020</t>
  </si>
  <si>
    <t>15,53</t>
  </si>
  <si>
    <t>101562</t>
  </si>
  <si>
    <t>CABO DE COBRE FLEXÍVEL ISOLADO, 25 MM², 0,6/1,0 KV, PARA REDE AÉREA DE DISTRIBUIÇÃO DE ENERGIA ELÉTRICA DE BAIXA TENSÃO - FORNECIMENTO E INSTALAÇÃO. AF_07/2020</t>
  </si>
  <si>
    <t>23,60</t>
  </si>
  <si>
    <t>23,61</t>
  </si>
  <si>
    <t>101563</t>
  </si>
  <si>
    <t>CABO DE COBRE FLEXÍVEL ISOLADO, 35 MM², 0,6/1,0 KV, PARA REDE AÉREA DE DISTRIBUIÇÃO DE ENERGIA ELÉTRICA DE BAIXA TENSÃO - FORNECIMENTO E INSTALAÇÃO. AF_07/2020</t>
  </si>
  <si>
    <t>32,53</t>
  </si>
  <si>
    <t>101564</t>
  </si>
  <si>
    <t>CABO DE COBRE FLEXÍVEL ISOLADO, 50 MM², 0,6/1,0 KV, PARA REDE AÉREA DE DISTRIBUIÇÃO DE ENERGIA ELÉTRICA DE BAIXA TENSÃO - FORNECIMENTO E INSTALAÇÃO. AF_07/2020</t>
  </si>
  <si>
    <t>46,34</t>
  </si>
  <si>
    <t>101565</t>
  </si>
  <si>
    <t>CABO DE COBRE FLEXÍVEL ISOLADO, 70 MM², 0,6/1,0 KV, PARA REDE AÉREA DE DISTRIBUIÇÃO DE ENERGIA ELÉTRICA DE BAIXA TENSÃO - FORNECIMENTO E INSTALAÇÃO. AF_07/2020</t>
  </si>
  <si>
    <t>64,17</t>
  </si>
  <si>
    <t>101567</t>
  </si>
  <si>
    <t>CABO DE COBRE FLEXÍVEL ISOLADO, 95 MM², 0,6/1,0 KV, PARA REDE AÉREA DE DISTRIBUIÇÃO DE ENERGIA ELÉTRICA DE BAIXA TENSÃO - FORNECIMENTO E INSTALAÇÃO. AF_07/2020</t>
  </si>
  <si>
    <t>85,21</t>
  </si>
  <si>
    <t>85,22</t>
  </si>
  <si>
    <t>101568</t>
  </si>
  <si>
    <t>CABO DE COBRE FLEXÍVEL ISOLADO, 120 MM², 0,6/1,0 KV, PARA REDE AÉREA DE DISTRIBUIÇÃO DE ENERGIA ELÉTRICA DE BAIXA TENSÃO - FORNECIMENTO E INSTALAÇÃO. AF_07/2020</t>
  </si>
  <si>
    <t>110,90</t>
  </si>
  <si>
    <t>110,91</t>
  </si>
  <si>
    <t>101626</t>
  </si>
  <si>
    <t>REATOR PARA LÂMPADA VAPOR DE MERCÚRIO 400 W, USO EXTERNO - FORNECIMENTO E INSTALAÇÃO. AF_08/2020</t>
  </si>
  <si>
    <t>239,47</t>
  </si>
  <si>
    <t>240,43</t>
  </si>
  <si>
    <t>101627</t>
  </si>
  <si>
    <t>REATOR PARA LÂMPADA VAPOR DE SÓDIO 250 W, USO EXTERNO - FORNECIMENTO E INSTALAÇÃO. AF_08/2020</t>
  </si>
  <si>
    <t>375,59</t>
  </si>
  <si>
    <t>376,55</t>
  </si>
  <si>
    <t>101628</t>
  </si>
  <si>
    <t>REATOR PARA LÂMPADA VAPOR DE MERCÚRIO 125 W, USO EXTERNO - FORNECIMENTO E INSTALAÇÃO. AF_08/2020</t>
  </si>
  <si>
    <t>176,50</t>
  </si>
  <si>
    <t>177,46</t>
  </si>
  <si>
    <t>101629</t>
  </si>
  <si>
    <t>REATOR PARA LÂMPADA VAPOR DE MERCÚRIO 250 W, USO EXTERNO - FORNECIMENTO E INSTALAÇÃO. AF_08/2020</t>
  </si>
  <si>
    <t>208,93</t>
  </si>
  <si>
    <t>209,89</t>
  </si>
  <si>
    <t>101630</t>
  </si>
  <si>
    <t>SUBSTITUIÇÃO DE REATOR PARA ILUMINAÇÃO PÚBLICA (NÃO INCLUI FORNECIMENTO). AF_08/2020</t>
  </si>
  <si>
    <t>68,68</t>
  </si>
  <si>
    <t>70,66</t>
  </si>
  <si>
    <t>101631</t>
  </si>
  <si>
    <t>IGNITOR PARA PARTIDA LÂMPADA VAPOR SÓDIO / VAPOR METÁLICO ATÉ 400 W - FORNECIMENTO E INSTALAÇÃO. AF_08/2020</t>
  </si>
  <si>
    <t>22,31</t>
  </si>
  <si>
    <t>23,27</t>
  </si>
  <si>
    <t>101632</t>
  </si>
  <si>
    <t>RELÉ FOTOELÉTRICO PARA COMANDO DE ILUMINAÇÃO EXTERNA 1000 W - FORNECIMENTO E INSTALAÇÃO. AF_08/2020</t>
  </si>
  <si>
    <t>54,00</t>
  </si>
  <si>
    <t>54,09</t>
  </si>
  <si>
    <t>101633</t>
  </si>
  <si>
    <t>SUBSTITUIÇÃO DE RELÉ FOTOELÉTRICO PARA COMANDO DE ILUMINAÇÃO EXTERNA 1000 W - FORNECIMENTO E INSTALAÇÃO. AF_08/2020</t>
  </si>
  <si>
    <t>112,04</t>
  </si>
  <si>
    <t>112,82</t>
  </si>
  <si>
    <t>101636</t>
  </si>
  <si>
    <t>BRAÇO PARA ILUMINAÇÃO PÚBLICA, EM TUBO DE AÇO GALVANIZADO, COMPRIMENTO DE 1,50 M, PARA FIXAÇÃO EM POSTE DE CONCRETO - FORNECIMENTO E INSTALAÇÃO. AF_08/2020</t>
  </si>
  <si>
    <t>158,84</t>
  </si>
  <si>
    <t>162,76</t>
  </si>
  <si>
    <t>101637</t>
  </si>
  <si>
    <t>BRAÇO PARA ILUMINAÇÃO PÚBLICA, EM TUBO DE AÇO GALVANIZADO, COMPRIMENTO DE 1,50 M, PARA FIXAÇÃO EM POSTE METÁLICO - FORNECIMENTO E INSTALAÇÃO. AF_08/2020</t>
  </si>
  <si>
    <t>152,66</t>
  </si>
  <si>
    <t>156,58</t>
  </si>
  <si>
    <t>101640</t>
  </si>
  <si>
    <t>LÂMPADA VAPOR METÁLICO 400 W - FORNECIMENTO E INSTALAÇÃO. AF_08/2020</t>
  </si>
  <si>
    <t>74,95</t>
  </si>
  <si>
    <t>75,08</t>
  </si>
  <si>
    <t>101641</t>
  </si>
  <si>
    <t>LÂMPADA VAPOR METÁLICO 150 W - FORNECIMENTO E INSTALAÇÃO. AF_08/2020</t>
  </si>
  <si>
    <t>38,84</t>
  </si>
  <si>
    <t>38,97</t>
  </si>
  <si>
    <t>101642</t>
  </si>
  <si>
    <t>LÂMPADA VAPOR DE MERCÚRIO 125 W - FORNECIMENTO E INSTALAÇÃO. AF_08/2020</t>
  </si>
  <si>
    <t>19,51</t>
  </si>
  <si>
    <t>19,64</t>
  </si>
  <si>
    <t>101643</t>
  </si>
  <si>
    <t>LÂMPADA VAPOR DE MERCÚRIO 250 W - FORNECIMENTO E INSTALAÇÃO. AF_08/2020</t>
  </si>
  <si>
    <t>33,91</t>
  </si>
  <si>
    <t>34,04</t>
  </si>
  <si>
    <t>101644</t>
  </si>
  <si>
    <t>LÂMPADA VAPOR DE MERCÚRIO 400 W - FORNECIMENTO E INSTALAÇÃO. AF_08/2020</t>
  </si>
  <si>
    <t>45,87</t>
  </si>
  <si>
    <t>46,00</t>
  </si>
  <si>
    <t>101645</t>
  </si>
  <si>
    <t>LÂMPADA MISTA 160 W - FORNECIMENTO E INSTALAÇÃO. AF_08/2020</t>
  </si>
  <si>
    <t>101646</t>
  </si>
  <si>
    <t>LÂMPADA MISTA 250 W - FORNECIMENTO E INSTALAÇÃO. AF_08/2020</t>
  </si>
  <si>
    <t>28,98</t>
  </si>
  <si>
    <t>101647</t>
  </si>
  <si>
    <t>LÂMPADA MISTA 500 W - FORNECIMENTO E INSTALAÇÃO. AF_08/2020</t>
  </si>
  <si>
    <t>52,96</t>
  </si>
  <si>
    <t>53,09</t>
  </si>
  <si>
    <t>101648</t>
  </si>
  <si>
    <t>LÂMPADA VAPOR DE SÓDIO 150 W - FORNECIMENTO E INSTALAÇÃO. AF_08/2020</t>
  </si>
  <si>
    <t>40,97</t>
  </si>
  <si>
    <t>41,10</t>
  </si>
  <si>
    <t>101649</t>
  </si>
  <si>
    <t>LÂMPADA VAPOR DE SÓDIO 250 W - FORNECIMENTO E INSTALAÇÃO. AF_08/2020</t>
  </si>
  <si>
    <t>47,20</t>
  </si>
  <si>
    <t>47,33</t>
  </si>
  <si>
    <t>101650</t>
  </si>
  <si>
    <t>LÂMPADA VAPOR DE SÓDIO 400 W - FORNECIMENTO E INSTALAÇÃO. AF_08/2020</t>
  </si>
  <si>
    <t>54,85</t>
  </si>
  <si>
    <t>54,98</t>
  </si>
  <si>
    <t>101651</t>
  </si>
  <si>
    <t>SUBSTITUIÇÃO DE LÂMPADA PARA ILUMINAÇÃO PÚBLICA (NÃO INCLUI FORNECIMENTO). AF_08/2020</t>
  </si>
  <si>
    <t>59,73</t>
  </si>
  <si>
    <t>101652</t>
  </si>
  <si>
    <t>LUMINÁRIA FECHADA, PARA ILUMINAÇÃO PÚBLICA, PARA LÂMPADA DE VAPOR - FORNECIMENTO E INSTALAÇÃO (EXCLUSIVE LÂMPADA E REATOR). AF_08/2020</t>
  </si>
  <si>
    <t>676,07</t>
  </si>
  <si>
    <t>680,68</t>
  </si>
  <si>
    <t>101653</t>
  </si>
  <si>
    <t>LUMINÁRIA ABERTA PARA ILUMINAÇÃO PÚBLICA, PARA LÂMPADA VAPOR DE MERCÚRIO ATÉ 400 W E MISTA ATÉ 500 W, COM BRAÇO EM TUBO DE AÇO GALV 1", COMPRIMENTO DE 1,50 M, PARA POSTE DE CONCRETO - FORNECIMENTO E INSTALAÇÃO (EXCLUSIVE LÂMPADA E REATOR). AF_08/2020</t>
  </si>
  <si>
    <t>317,50</t>
  </si>
  <si>
    <t>325,43</t>
  </si>
  <si>
    <t>101654</t>
  </si>
  <si>
    <t>LUMINÁRIA DE LED PARA ILUMINAÇÃO PÚBLICA, DE 33 W ATÉ 50 W - FORNECIMENTO E INSTALAÇÃO. AF_08/2020</t>
  </si>
  <si>
    <t>299,04</t>
  </si>
  <si>
    <t>300,83</t>
  </si>
  <si>
    <t>101655</t>
  </si>
  <si>
    <t>LUMINÁRIA DE LED PARA ILUMINAÇÃO PÚBLICA, DE 51 W ATÉ 67 W - FORNECIMENTO E INSTALAÇÃO. AF_08/2020</t>
  </si>
  <si>
    <t>495,09</t>
  </si>
  <si>
    <t>496,88</t>
  </si>
  <si>
    <t>101656</t>
  </si>
  <si>
    <t>LUMINÁRIA DE LED PARA ILUMINAÇÃO PÚBLICA, DE 68 W ATÉ 97 W - FORNECIMENTO E INSTALAÇÃO. AF_08/2020</t>
  </si>
  <si>
    <t>540,86</t>
  </si>
  <si>
    <t>542,65</t>
  </si>
  <si>
    <t>101657</t>
  </si>
  <si>
    <t>LUMINÁRIA DE LED PARA ILUMINAÇÃO PÚBLICA, DE 98 W ATÉ 137 W - FORNECIMENTO E INSTALAÇÃO. AF_08/2020</t>
  </si>
  <si>
    <t>638,37</t>
  </si>
  <si>
    <t>640,16</t>
  </si>
  <si>
    <t>101658</t>
  </si>
  <si>
    <t>LUMINÁRIA DE LED PARA ILUMINAÇÃO PÚBLICA, DE 138 W ATÉ 180 W - FORNECIMENTO E INSTALAÇÃO. AF_08/2020</t>
  </si>
  <si>
    <t>838,86</t>
  </si>
  <si>
    <t>840,65</t>
  </si>
  <si>
    <t>101659</t>
  </si>
  <si>
    <t>LUMINÁRIA DE LED PARA ILUMINAÇÃO PÚBLICA, DE 181 W ATÉ 239 W - FORNECIMENTO E INSTALAÇÃO. AF_08/2020</t>
  </si>
  <si>
    <t>963,55</t>
  </si>
  <si>
    <t>965,34</t>
  </si>
  <si>
    <t>101660</t>
  </si>
  <si>
    <t>LUMINÁRIA DE LED PARA ILUMINAÇÃO PÚBLICA, DE 240 W ATÉ 350 W - FORNECIMENTO E INSTALAÇÃO. AF_08/2020</t>
  </si>
  <si>
    <t>1.552,19</t>
  </si>
  <si>
    <t>1.553,98</t>
  </si>
  <si>
    <t>101661</t>
  </si>
  <si>
    <t>SUBSTITUIÇÃO DE LUMINÁRIA DE VAPOR DE MERCÚRIO/VAPOR DE SÓDIO POR LUMINÁRIA DE LED PARA ILUMINAÇÃO PÚBLICA (NÃO INCLUI FORNECIMENTO). AF_08/2020</t>
  </si>
  <si>
    <t>100,19</t>
  </si>
  <si>
    <t>105,97</t>
  </si>
  <si>
    <t>101662</t>
  </si>
  <si>
    <t>LUMINÁRIA FECHADA PARA ILUMINAÇÃO PÚBLICA, COM REATOR DE PARTIDA RÁPIDA, COM LÂMPADA VAPOR DE MERCÚRIO 250 W - FORNECIMENTO E INSTALAÇÃO. AF_08/2020</t>
  </si>
  <si>
    <t>918,94</t>
  </si>
  <si>
    <t>924,63</t>
  </si>
  <si>
    <t>101663</t>
  </si>
  <si>
    <t>ABRAÇADEIRA DE FIXAÇÃO DE BRAÇOS DE LUMINÁRIAS DE 2" - FORNECIMENTO E INSTALAÇÃO. AF_08/2020</t>
  </si>
  <si>
    <t>25,06</t>
  </si>
  <si>
    <t>26,88</t>
  </si>
  <si>
    <t>101664</t>
  </si>
  <si>
    <t>ABRAÇADEIRA DE FIXAÇÃO DE BRAÇOS DE LUMINÁRIAS DE 3" - FORNECIMENTO E INSTALAÇÃO. AF_08/2020</t>
  </si>
  <si>
    <t>28,35</t>
  </si>
  <si>
    <t>101665</t>
  </si>
  <si>
    <t>ABRAÇADEIRA DE FIXAÇÃO DE BRAÇOS DE LUMINÁRIAS DE 4" - FORNECIMENTO E INSTALAÇÃO. AF_08/2020</t>
  </si>
  <si>
    <t>32,83</t>
  </si>
  <si>
    <t>34,65</t>
  </si>
  <si>
    <t>101666</t>
  </si>
  <si>
    <t>REFLETOR RETANGULAR FECHADO, COM LÂMPADA VAPOR METÁLICO 400 W - FORNECIMENTO E INSTALAÇÃO. AF_08/2020</t>
  </si>
  <si>
    <t>491,63</t>
  </si>
  <si>
    <t>494,53</t>
  </si>
  <si>
    <t>102085</t>
  </si>
  <si>
    <t>LUMINÁRIA ESTANQUE COM PROTEÇÃO CONTRA ÁGUA, POEIRA OU IMPACTOS - FORNECIMENTO E INSTALAÇÃO. AF_08/2020</t>
  </si>
  <si>
    <t>265,74</t>
  </si>
  <si>
    <t>269,04</t>
  </si>
  <si>
    <t>100578</t>
  </si>
  <si>
    <t>ASSENTAMENTO DE POSTE DE CONCRETO COM COMPRIMENTO NOMINAL DE 9 M, CARGA NOMINAL MENOR OU IGUAL A 1000 DAN, ENGASTAMENTO SIMPLES COM 1,5 M DE SOLO (NÃO INCLUI FORNECIMENTO). AF_11/2019</t>
  </si>
  <si>
    <t>378,21</t>
  </si>
  <si>
    <t>392,27</t>
  </si>
  <si>
    <t>100579</t>
  </si>
  <si>
    <t>ASSENTAMENTO DE POSTE DE CONCRETO COM COMPRIMENTO NOMINAL DE 10 M, CARGA NOMINAL MENOR OU IGUAL A 1000 DAN, ENGASTAMENTO SIMPLES COM 1,6 M DE SOLO (NÃO INCLUI FORNECIMENTO). AF_11/2019</t>
  </si>
  <si>
    <t>414,43</t>
  </si>
  <si>
    <t>429,57</t>
  </si>
  <si>
    <t>100580</t>
  </si>
  <si>
    <t>ASSENTAMENTO DE POSTE DE CONCRETO COM COMPRIMENTO NOMINAL DE 10 M, CARGA NOMINAL MAIOR QUE 1000 DAN, ENGASTAMENTO SIMPLES COM 1,6 M DE SOLO (NÃO INCLUI FORNECIMENTO). AF_11/2019</t>
  </si>
  <si>
    <t>454,06</t>
  </si>
  <si>
    <t>473,79</t>
  </si>
  <si>
    <t>100581</t>
  </si>
  <si>
    <t>ASSENTAMENTO DE POSTE DE CONCRETO COM COMPRIMENTO NOMINAL DE 10,5 M, CARGA NOMINAL MENOR OU IGUAL A 1000 DAN, ENGASTAMENTO SIMPLES COM 1,65 M DE SOLO (NÃO INCLUI FORNECIMENTO). AF_11/2019</t>
  </si>
  <si>
    <t>432,36</t>
  </si>
  <si>
    <t>448,01</t>
  </si>
  <si>
    <t>100582</t>
  </si>
  <si>
    <t>ASSENTAMENTO DE POSTE DE CONCRETO COM COMPRIMENTO NOMINAL DE 10,5 M, CARGA NOMINAL MAIOR QUE 1000 DAN, ENGASTAMENTO SIMPLES COM 1,65 M DE SOLO (NÃO INCLUI FORNECIMENTO). AF_11/2019</t>
  </si>
  <si>
    <t>503,71</t>
  </si>
  <si>
    <t>527,69</t>
  </si>
  <si>
    <t>100583</t>
  </si>
  <si>
    <t>ASSENTAMENTO DE POSTE DE CONCRETO COM COMPRIMENTO NOMINAL DE 11 M, CARGA NOMINAL MENOR OU IGUAL A 1000 DAN, ENGASTAMENTO SIMPLES COM 1,7 M DE SOLO (NÃO INCLUI FORNECIMENTO). AF_11/2019</t>
  </si>
  <si>
    <t>451,61</t>
  </si>
  <si>
    <t>100584</t>
  </si>
  <si>
    <t>ASSENTAMENTO DE POSTE DE CONCRETO COM COMPRIMENTO NOMINAL DE 11 M, CARGA NOMINAL MAIOR QUE 1000 DAN, ENGASTAMENTO SIMPLES COM 1,7 M DE SOLO (NÃO INCLUI FORNECIMENTO). AF_11/2019</t>
  </si>
  <si>
    <t>494,57</t>
  </si>
  <si>
    <t>515,85</t>
  </si>
  <si>
    <t>100585</t>
  </si>
  <si>
    <t>ASSENTAMENTO DE POSTE DE CONCRETO COM COMPRIMENTO NOMINAL DE 12 M, CARGA NOMINAL MENOR OU IGUAL A 1000 DAN, ENGASTAMENTO SIMPLES COM 1,8 M DE SOLO (NÃO INCLUI FORNECIMENTO). AF_11/2019</t>
  </si>
  <si>
    <t>488,99</t>
  </si>
  <si>
    <t>506,48</t>
  </si>
  <si>
    <t>100586</t>
  </si>
  <si>
    <t>ASSENTAMENTO DE POSTE DE CONCRETO COM COMPRIMENTO NOMINAL DE 12 M, CARGA NOMINAL MAIOR QUE 1000 DAN, ENGASTAMENTO SIMPLES COM 1,8 M DE SOLO (NÃO INCLUI FORNECIMENTO). AF_11/2019</t>
  </si>
  <si>
    <t>557,51</t>
  </si>
  <si>
    <t>582,89</t>
  </si>
  <si>
    <t>100587</t>
  </si>
  <si>
    <t>ASSENTAMENTO DE POSTE DE CONCRETO COM COMPRIMENTO NOMINAL DE 13 M, CARGA NOMINAL MENOR OU IGUAL A 1000 DAN, ENGASTAMENTO SIMPLES COM 1,9 M DE SOLO (NÃO INCLUI FORNECIMENTO). AF_11/2019</t>
  </si>
  <si>
    <t>527,70</t>
  </si>
  <si>
    <t>546,56</t>
  </si>
  <si>
    <t>100588</t>
  </si>
  <si>
    <t>ASSENTAMENTO DE POSTE DE CONCRETO COM COMPRIMENTO NOMINAL DE 13 M, CARGA NOMINAL MAIOR QUE 1000 DAN, ENGASTAMENTO SIMPLES COM 1,9 M DE SOLO (NÃO INCLUI FORNECIMENTO). AF_11/2019</t>
  </si>
  <si>
    <t>580,97</t>
  </si>
  <si>
    <t>605,96</t>
  </si>
  <si>
    <t>100589</t>
  </si>
  <si>
    <t>ASSENTAMENTO DE POSTE DE CONCRETO COM COMPRIMENTO NOMINAL DE 13,5 M, CARGA NOMINAL MENOR OU IGUAL A 1000 DAN, ENGASTAMENTO SIMPLES COM 1,95 M DE SOLO (NÃO INCLUI FORNECIMENTO). AF_11/2019</t>
  </si>
  <si>
    <t>583,80</t>
  </si>
  <si>
    <t>607,70</t>
  </si>
  <si>
    <t>100590</t>
  </si>
  <si>
    <t>ASSENTAMENTO DE POSTE DE CONCRETO COM COMPRIMENTO NOMINAL DE 13,5 M, CARGA NOMINAL MAIOR QUE 1000 DAN, ENGASTAMENTO SIMPLES COM 1,95 M DE SOLO (NÃO INCLUI FORNECIMENTO). AF_11/2019</t>
  </si>
  <si>
    <t>636,30</t>
  </si>
  <si>
    <t>666,34</t>
  </si>
  <si>
    <t>100591</t>
  </si>
  <si>
    <t>ASSENTAMENTO DE POSTE DE CONCRETO COM COMPRIMENTO NOMINAL DE 14 M, CARGA NOMINAL MENOR OU IGUAL A 1000 DAN, ENGASTAMENTO SIMPLES COM 2 M DE SOLO (NÃO INCLUI FORNECIMENTO). AF_11/2019</t>
  </si>
  <si>
    <t>580,45</t>
  </si>
  <si>
    <t>100592</t>
  </si>
  <si>
    <t>ASSENTAMENTO DE POSTE DE CONCRETO COM COMPRIMENTO NOMINAL DE 14 M, CARGA NOMINAL MAIOR QUE 1000 DAN, ENGASTAMENTO SIMPLES COM 2 M DE SOLO (NÃO INCLUI FORNECIMENTO). AF_11/2019</t>
  </si>
  <si>
    <t>624,00</t>
  </si>
  <si>
    <t>650,85</t>
  </si>
  <si>
    <t>100593</t>
  </si>
  <si>
    <t>ASSENTAMENTO DE POSTE DE CONCRETO COM COMPRIMENTO NOMINAL DE 15 M, CARGA NOMINAL MENOR OU IGUAL A 1000 DAN, ENGASTAMENTO SIMPLES COM 2,1 M DE SOLO (NÃO INCLUI FORNECIMENTO). AF_11/2019</t>
  </si>
  <si>
    <t>621,57</t>
  </si>
  <si>
    <t>644,98</t>
  </si>
  <si>
    <t>100594</t>
  </si>
  <si>
    <t>ASSENTAMENTO DE POSTE DE CONCRETO COM COMPRIMENTO NOMINAL DE 15 M, CARGA NOMINAL MAIOR QUE 1000 DAN, ENGASTAMENTO SIMPLES COM 2,1 M DE SOLO (NÃO INCLUI FORNECIMENTO). AF_11/2019</t>
  </si>
  <si>
    <t>695,51</t>
  </si>
  <si>
    <t>727,45</t>
  </si>
  <si>
    <t>100595</t>
  </si>
  <si>
    <t>ASSENTAMENTO DE POSTE DE CONCRETO COM COMPRIMENTO NOMINAL DE 18 M, CARGA NOMINAL MENOR OU IGUAL A 1000 DAN, ENGASTAMENTO SIMPLES COM 2,4 M DE SOLO (NÃO INCLUI FORNECIMENTO). AF_11/2019</t>
  </si>
  <si>
    <t>744,84</t>
  </si>
  <si>
    <t>773,17</t>
  </si>
  <si>
    <t>100596</t>
  </si>
  <si>
    <t>ASSENTAMENTO DE POSTE DE CONCRETO COM COMPRIMENTO NOMINAL DE 18 M, CARGA NOMINAL MAIOR QUE 1000 DAN, ENGASTAMENTO SIMPLES COM 2,4 M DE SOLO (NÃO INCLUI FORNECIMENTO). AF_11/2019</t>
  </si>
  <si>
    <t>844,71</t>
  </si>
  <si>
    <t>884,48</t>
  </si>
  <si>
    <t>100597</t>
  </si>
  <si>
    <t>ASSENTAMENTO DE POSTE DE CONCRETO COM COMPRIMENTO NOMINAL DE 20 M, CARGA NOMINAL MENOR OU IGUAL A 1000 DAN, ENGASTAMENTO SIMPLES COM 2,6 M DE SOLO (NÃO INCLUI FORNECIMENTO). AF_11/2019</t>
  </si>
  <si>
    <t>860,95</t>
  </si>
  <si>
    <t>896,47</t>
  </si>
  <si>
    <t>100598</t>
  </si>
  <si>
    <t>ASSENTAMENTO DE POSTE DE CONCRETO COM COMPRIMENTO NOMINAL DE 20 M, CARGA NOMINAL MAIOR QUE 1000, ENGASTAMENTO SIMPLES COM 2,6 M DE SOLO (NÃO INCLUI FORNECIMENTO). AF_11/2019</t>
  </si>
  <si>
    <t>943,29</t>
  </si>
  <si>
    <t>988,25</t>
  </si>
  <si>
    <t>100599</t>
  </si>
  <si>
    <t>ASSENTAMENTO DE POSTE DE CONCRETO COM COMPRIMENTO NOMINAL DE 9 M, CARGA NOMINAL DE 150 DAN, ENGASTAMENTO BASE CONCRETADA COM 1 M DE CONCRETO E 0,5 M DE SOLO (NÃO INCLUI FORNECIMENTO). AF_11/2019</t>
  </si>
  <si>
    <t>397,37</t>
  </si>
  <si>
    <t>409,03</t>
  </si>
  <si>
    <t>100600</t>
  </si>
  <si>
    <t>ASSENTAMENTO DE POSTE DE CONCRETO COM COMPRIMENTO NOMINAL DE 9 M, CARGA NOMINAL DE 300 DAN, ENGASTAMENTO BASE CONCRETADA COM 1 M DE CONCRETO E 0,5 M DE SOLO (NÃO INCLUI FORNECIMENTO). AF_11/2019</t>
  </si>
  <si>
    <t>475,44</t>
  </si>
  <si>
    <t>492,44</t>
  </si>
  <si>
    <t>100601</t>
  </si>
  <si>
    <t>ASSENTAMENTO DE POSTE DE CONCRETO COM COMPRIMENTO NOMINAL DE 9 M, CARGA NOMINAL DE 400 DAN, ENGASTAMENTO BASE CONCRETADA COM 1 M DE CONCRETO E 0,5 M DE SOLO (NÃO INCLUI FORNECIMENTO). AF_11/2019</t>
  </si>
  <si>
    <t>608,95</t>
  </si>
  <si>
    <t>633,94</t>
  </si>
  <si>
    <t>100602</t>
  </si>
  <si>
    <t>ASSENTAMENTO DE POSTE DE CONCRETO COM COMPRIMENTO NOMINAL DE 9 M, CARGA NOMINAL DE 600 DAN, ENGASTAMENTO BASE CONCRETADA COM 1 M DE CONCRETO E 0,5 M DE SOLO (NÃO INCLUI FORNECIMENTO). AF_11/2019</t>
  </si>
  <si>
    <t>775,50</t>
  </si>
  <si>
    <t>810,44</t>
  </si>
  <si>
    <t>100603</t>
  </si>
  <si>
    <t>ASSENTAMENTO DE POSTE DE CONCRETO COM COMPRIMENTO NOMINAL DE 9 M, CARGA NOMINAL DE 1000 DAN, ENGASTAMENTO BASE CONCRETADA COM 1 M DE CONCRETO E 0,5 M DE SOLO (NÃO INCLUI FORNECIMENTO). AF_11/2019</t>
  </si>
  <si>
    <t>1.203,35</t>
  </si>
  <si>
    <t>1.264,29</t>
  </si>
  <si>
    <t>100604</t>
  </si>
  <si>
    <t>ASSENTAMENTO DE POSTE DE CONCRETO COM COMPRIMENTO NOMINAL DE 10 M, CARGA NOMINAL DE 300 DAN, ENGASTAMENTO BASE CONCRETADA COM 1 M DE CONCRETO E 0,6 M DE SOLO (NÃO INCLUI FORNECIMENTO). AF_11/2019</t>
  </si>
  <si>
    <t>503,67</t>
  </si>
  <si>
    <t>521,23</t>
  </si>
  <si>
    <t>100605</t>
  </si>
  <si>
    <t>ASSENTAMENTO DE POSTE DE CONCRETO COM COMPRIMENTO NOMINAL DE 10 M, CARGA NOMINAL DE 600 DAN, ENGASTAMENTO BASE CONCRETADA COM 1 M DE CONCRETO E 0,6 M DE SOLO (NÃO INCLUI FORNECIMENTO). AF_11/2019</t>
  </si>
  <si>
    <t>810,85</t>
  </si>
  <si>
    <t>847,26</t>
  </si>
  <si>
    <t>100606</t>
  </si>
  <si>
    <t>ASSENTAMENTO DE POSTE DE CONCRETO COM COMPRIMENTO NOMINAL DE 10 M, CARGA NOMINAL DE 1000 DAN, ENGASTAMENTO BASE CONCRETADA COM 1 M DE CONCRETO E 0,6 M DE SOLO (NÃO INCLUI FORNECIMENTO). AF_11/2019</t>
  </si>
  <si>
    <t>1.247,83</t>
  </si>
  <si>
    <t>1.311,43</t>
  </si>
  <si>
    <t>100607</t>
  </si>
  <si>
    <t>ASSENTAMENTO DE POSTE DE CONCRETO COM COMPRIMENTO NOMINAL DE 10,5 M, CARGA NOMINAL DE 300 DAN, ENGASTAMENTO BASE CONCRETADA COM 1 M DE CONCRETO E 0,65 M DE SOLO (NÃO INCLUI FORNECIMENTO). AF_11/2019</t>
  </si>
  <si>
    <t>516,99</t>
  </si>
  <si>
    <t>534,80</t>
  </si>
  <si>
    <t>100608</t>
  </si>
  <si>
    <t>ASSENTAMENTO DE POSTE DE CONCRETO COM COMPRIMENTO NOMINAL DE 10,5 M, CARGA NOMINAL DE 600 DAN, ENGASTAMENTO BASE CONCRETADA COM 1 M DE CONCRETO E 0,65 M DE SOLO (NÃO INCLUI FORNECIMENTO). AF_11/2019</t>
  </si>
  <si>
    <t>828,24</t>
  </si>
  <si>
    <t>865,36</t>
  </si>
  <si>
    <t>100609</t>
  </si>
  <si>
    <t>ASSENTAMENTO DE POSTE DE CONCRETO COM COMPRIMENTO NOMINAL DE 10,5 M, CARGA NOMINAL DE 1000 DAN, ENGASTAMENTO BASE CONCRETADA COM 1 M DE CONCRETO E 0,65 M DE SOLO (NÃO INCLUI FORNECIMENTO). AF_11/2019</t>
  </si>
  <si>
    <t>1.271,68</t>
  </si>
  <si>
    <t>1.336,78</t>
  </si>
  <si>
    <t>100610</t>
  </si>
  <si>
    <t>ASSENTAMENTO DE POSTE DE CONCRETO COM COMPRIMENTO NOMINAL DE 11 M, CARGA NOMINAL DE 300 DAN, ENGASTAMENTO BASE CONCRETADA COM 1 M DE CONCRETO E 0,7 M DE SOLO (NÃO INCLUI FORNECIMENTO). AF_11/2019</t>
  </si>
  <si>
    <t>530,29</t>
  </si>
  <si>
    <t>548,33</t>
  </si>
  <si>
    <t>100611</t>
  </si>
  <si>
    <t>ASSENTAMENTO DE POSTE DE CONCRETO COM COMPRIMENTO NOMINAL DE 11 M, CARGA NOMINAL DE 400 DAN, ENGASTAMENTO BASE CONCRETADA COM 1 M DE CONCRETO E 0,7 M DE SOLO (NÃO INCLUI FORNECIMENTO). AF_11/2019</t>
  </si>
  <si>
    <t>670,10</t>
  </si>
  <si>
    <t>696,93</t>
  </si>
  <si>
    <t>100612</t>
  </si>
  <si>
    <t>ASSENTAMENTO DE POSTE DE CONCRETO COM COMPRIMENTO NOMINAL DE 11 M, CARGA NOMINAL DE 600 DAN, ENGASTAMENTO BASE CONCRETADA COM 1 M DE CONCRETO E 0,7 M DE SOLO (NÃO INCLUI FORNECIMENTO). AF_11/2019</t>
  </si>
  <si>
    <t>845,29</t>
  </si>
  <si>
    <t>883,10</t>
  </si>
  <si>
    <t>100613</t>
  </si>
  <si>
    <t>ASSENTAMENTO DE POSTE DE CONCRETO COM COMPRIMENTO NOMINAL DE 11 M, CARGA NOMINAL DE 1000 DAN, ENGASTAMENTO BASE CONCRETADA COM 1 M DE CONCRETO E 0,7 M DE SOLO (NÃO INCLUI FORNECIMENTO). AF_11/2019</t>
  </si>
  <si>
    <t>1.294,91</t>
  </si>
  <si>
    <t>1.361,48</t>
  </si>
  <si>
    <t>100614</t>
  </si>
  <si>
    <t>ASSENTAMENTO DE POSTE DE CONCRETO COM COMPRIMENTO NOMINAL DE 12 M, CARGA NOMINAL DE 400 DAN, ENGASTAMENTO BASE CONCRETADA COM 1 M DE CONCRETO E 0,8 M DE SOLO (NÃO INCLUI FORNECIMENTO). AF_11/2019</t>
  </si>
  <si>
    <t>700,10</t>
  </si>
  <si>
    <t>727,78</t>
  </si>
  <si>
    <t>100615</t>
  </si>
  <si>
    <t>ASSENTAMENTO DE POSTE DE CONCRETO COM COMPRIMENTO NOMINAL DE 12 M, CARGA NOMINAL DE 600 DAN, ENGASTAMENTO BASE CONCRETADA COM 1 M DE CONCRETO E 0,8 M DE SOLO (NÃO INCLUI FORNECIMENTO). AF_11/2019</t>
  </si>
  <si>
    <t>879,10</t>
  </si>
  <si>
    <t>918,28</t>
  </si>
  <si>
    <t>100616</t>
  </si>
  <si>
    <t>ASSENTAMENTO DE POSTE DE CONCRETO COM COMPRIMENTO NOMINAL DE 12 M, CARGA NOMINAL DE 1000 DAN, ENGASTAMENTO BASE CONCRETADA COM 1 M DE CONCRETO E 0,8 M DE SOLO (NÃO INCLUI FORNECIMENTO). AF_11/2019</t>
  </si>
  <si>
    <t>1.343,84</t>
  </si>
  <si>
    <t>1.413,61</t>
  </si>
  <si>
    <t>100617</t>
  </si>
  <si>
    <t>ASSENTAMENTO DE POSTE DE CONCRETO COM COMPRIMENTO NOMINAL DE 13 M, CARGA NOMINAL DE 600 DAN, ENGASTAMENTO BASE CONCRETADA COM 1 M DE CONCRETO E 0,9 M DE SOLO (NÃO INCLUI FORNECIMENTO). AF_11/2019</t>
  </si>
  <si>
    <t>912,73</t>
  </si>
  <si>
    <t>953,28</t>
  </si>
  <si>
    <t>100618</t>
  </si>
  <si>
    <t>ASSENTAMENTO DE POSTE DE CONCRETO COM COMPRIMENTO NOMINAL DE 13 M, CARGA NOMINAL DE 1000 DAN, ENGASTAMENTO BASE CONCRETADA COM 1 M DE CONCRETO E 0,9 M DE SOLO - SOMENTE INSTALAÇÃO, SEM FORNECIMENTO. AF_11/2019</t>
  </si>
  <si>
    <t>1.397,67</t>
  </si>
  <si>
    <t>1.470,38</t>
  </si>
  <si>
    <t>100619</t>
  </si>
  <si>
    <t>POSTE DECORATIVO PARA JARDIM EM AÇO TUBULAR, H = *2,5* M, SEM LUMINÁRIA - FORNECIMENTO E INSTALAÇÃO. AF_11/2019</t>
  </si>
  <si>
    <t>616,17</t>
  </si>
  <si>
    <t>628,07</t>
  </si>
  <si>
    <t>100620</t>
  </si>
  <si>
    <t>POSTE DE AÇO CONICO CONTÍNUO CURVO SIMPLES, FLANGEADO, H=9M, INCLUSIVE LUMINÁRIA, SEM LÂMPADA - FORNECIMENTO E INSTALACAO. AF_11/2019</t>
  </si>
  <si>
    <t>4.077,12</t>
  </si>
  <si>
    <t>4.084,79</t>
  </si>
  <si>
    <t>100621</t>
  </si>
  <si>
    <t>POSTE DE AÇO CONICO CONTÍNUO CURVO DUPLO, FLANGEADO, H=9M, INCLUSIVE LUMINÁRIAS, SEM LÂMPADAS - FORNECIMENTO E INSTALACAO. AF_11/2019</t>
  </si>
  <si>
    <t>4.627,64</t>
  </si>
  <si>
    <t>4.638,56</t>
  </si>
  <si>
    <t>100622</t>
  </si>
  <si>
    <t>POSTE DE AÇO CONICO CONTÍNUO CURVO SIMPLES, ENGASTADO, H=9M, INCLUSIVE LUMINÁRIA, SEM LÂMPADA - FORNECIMENTO E INSTALACAO. AF_11/2019</t>
  </si>
  <si>
    <t>2.749,80</t>
  </si>
  <si>
    <t>2.762,72</t>
  </si>
  <si>
    <t>100623</t>
  </si>
  <si>
    <t>POSTE DE AÇO CONICO CONTÍNUO CURVO DUPLO, ENGASTADO, H=9M, INCLUSIVE LUMINÁRIAS, SEM LÂMPADAS - FORNECIMENTO E INSTALACAO. AF_11/2019</t>
  </si>
  <si>
    <t>2.979,40</t>
  </si>
  <si>
    <t>2.995,59</t>
  </si>
  <si>
    <t>97600</t>
  </si>
  <si>
    <t>REFLETOR EM ALUMÍNIO, DE SUPORTE E ALÇA, COM 1 LÂMPADA VAPOR DE MERCÚRIO DE 125 W, COM REATOR ALTO FATOR DE POTÊNCIA - FORNECIMENTO E INSTALAÇÃO. AF_02/2020</t>
  </si>
  <si>
    <t>434,39</t>
  </si>
  <si>
    <t>435,93</t>
  </si>
  <si>
    <t>97601</t>
  </si>
  <si>
    <t>REFLETOR EM ALUMÍNIO, DE SUPORTE E ALÇA, COM LÂMPADA VAPOR DE MERCÚRIO DE 250 W, COM REATOR ALTO FATOR DE POTÊNCIA - FORNECIMENTO E INSTALAÇÃO. AF_02/2020</t>
  </si>
  <si>
    <t>448,79</t>
  </si>
  <si>
    <t>450,33</t>
  </si>
  <si>
    <t>97605</t>
  </si>
  <si>
    <t>LUMINÁRIA ARANDELA TIPO MEIA LUA, DE SOBREPOR, COM 1 LÂMPADA LED DE 6 W, SEM REATOR - FORNECIMENTO E INSTALAÇÃO. AF_02/2020</t>
  </si>
  <si>
    <t>120,10</t>
  </si>
  <si>
    <t>121,85</t>
  </si>
  <si>
    <t>97606</t>
  </si>
  <si>
    <t>LUMINÁRIA ARANDELA TIPO MEIA LUA, DE SOBREPOR, COM 1 LÂMPADA FLUORESCENTE DE 15 W, SEM REATOR - FORNECIMENTO E INSTALAÇÃO. AF_02/2020</t>
  </si>
  <si>
    <t>123,71</t>
  </si>
  <si>
    <t>125,46</t>
  </si>
  <si>
    <t>97607</t>
  </si>
  <si>
    <t>LUMINÁRIA ARANDELA TIPO TARTARUGA, DE SOBREPOR, COM 1 LÂMPADA LED DE 6 W, SEM REATOR - FORNECIMENTO E INSTALAÇÃO. AF_02/2020</t>
  </si>
  <si>
    <t>147,82</t>
  </si>
  <si>
    <t>97608</t>
  </si>
  <si>
    <t>LUMINÁRIA ARANDELA TIPO TARTARUGA, COM GRADE, DE SOBREPOR, COM 1 LÂMPADA FLUORESCENTE DE 15 W, SEM REATOR - FORNECIMENTO E INSTALAÇÃO. AF_02/2020</t>
  </si>
  <si>
    <t>149,39</t>
  </si>
  <si>
    <t>151,43</t>
  </si>
  <si>
    <t>102102</t>
  </si>
  <si>
    <t>TRANSFORMADOR DE DISTRIBUIÇÃO, 30 KVA, TRIFÁSICO, 60 HZ, CLASSE 15 KV, IMERSO EM ÓLEO MINERAL, INSTALAÇÃO EM POSTE (NÃO INCLUSO SUPORTE) - FORNECIMENTO E INSTALAÇÃO. AF_12/2020</t>
  </si>
  <si>
    <t>9.739,36</t>
  </si>
  <si>
    <t>9.782,75</t>
  </si>
  <si>
    <t>102103</t>
  </si>
  <si>
    <t>TRANSFORMADOR DE DISTRIBUIÇÃO, 45 KVA, TRIFÁSICO, 60 HZ, CLASSE 15 KV, IMERSO EM ÓLEO MINERAL, INSTALAÇÃO EM POSTE (NÃO INCLUSO SUPORTE) - FORNECIMENTO E INSTALAÇÃO. AF_12/2020</t>
  </si>
  <si>
    <t>10.843,56</t>
  </si>
  <si>
    <t>10.887,67</t>
  </si>
  <si>
    <t>102104</t>
  </si>
  <si>
    <t>TRANSFORMADOR DE DISTRIBUIÇÃO, 75 KVA, TRIFÁSICO, 60 HZ, CLASSE 15 KV, IMERSO EM ÓLEO MINERAL, INSTALAÇÃO EM POSTE (NÃO INCLUSO SUPORTE) - FORNECIMENTO E INSTALAÇÃO. AF_12/2020</t>
  </si>
  <si>
    <t>13.923,22</t>
  </si>
  <si>
    <t>13.968,60</t>
  </si>
  <si>
    <t>102105</t>
  </si>
  <si>
    <t>TRANSFORMADOR DE DISTRIBUIÇÃO, 112,5 KVA, TRIFÁSICO, 60 HZ, CLASSE 15 KV, IMERSO EM ÓLEO MINERAL, INSTALAÇÃO EM POSTE (NÃO INCLUSO SUPORTE) - FORNECIMENTO E INSTALAÇÃO. AF_12/2020</t>
  </si>
  <si>
    <t>17.123,17</t>
  </si>
  <si>
    <t>17.169,82</t>
  </si>
  <si>
    <t>102106</t>
  </si>
  <si>
    <t>TRANSFORMADOR DE DISTRIBUIÇÃO, 150 KVA, TRIFÁSICO, 60 HZ, CLASSE 15 KV, IMERSO EM ÓLEO MINERAL, INSTALAÇÃO EM POSTE (NÃO INCLUSO SUPORTE) - FORNECIMENTO E INSTALAÇÃO. AF_12/2020</t>
  </si>
  <si>
    <t>21.491,93</t>
  </si>
  <si>
    <t>21.539,33</t>
  </si>
  <si>
    <t>102107</t>
  </si>
  <si>
    <t>TRANSFORMADOR DE DISTRIBUIÇÃO, 225 KVA, TRIFÁSICO, 60 HZ, CLASSE 15 KV, IMERSO EM ÓLEO MINERAL, INSTALAÇÃO EM POSTE (NÃO INCLUSO SUPORTE) - FORNECIMENTO E INSTALAÇÃO. AF_12/2020</t>
  </si>
  <si>
    <t>30.008,50</t>
  </si>
  <si>
    <t>30.058,63</t>
  </si>
  <si>
    <t>102108</t>
  </si>
  <si>
    <t>TRANSFORMADOR DE DISTRIBUIÇÃO, 300 KVA, TRIFÁSICO, 60 HZ, CLASSE 15 KV, IMERSO EM ÓLEO MINERAL, INSTALAÇÃO EM POSTE (NÃO INCLUSO SUPORTE) - FORNECIMENTO E INSTALAÇÃO. AF_12/2020</t>
  </si>
  <si>
    <t>34.952,81</t>
  </si>
  <si>
    <t>35.004,63</t>
  </si>
  <si>
    <t>102109</t>
  </si>
  <si>
    <t>SUPORTE PARA TRANSFORMADOR EM POSTE DE CONCRETO CIRCULAR - FORNECIMENTO E INSTALAÇÃO. AF_12/2020</t>
  </si>
  <si>
    <t>69,31</t>
  </si>
  <si>
    <t>71,50</t>
  </si>
  <si>
    <t>102110</t>
  </si>
  <si>
    <t>SUPORTE PARA TRANSFORMADOR EM POSTE DE CONCRETO DUPLO T - FORNECIMENTO E INSTALAÇÃO. AF_12/2020</t>
  </si>
  <si>
    <t>241,37</t>
  </si>
  <si>
    <t>243,56</t>
  </si>
  <si>
    <t>103654</t>
  </si>
  <si>
    <t>TRANSFORMADOR DE DISTRIBUIÇÃO, 500KVA, TRIFÁSICO, 60 HZ, CLASSE 15 KV, IMERSO EM ÓLEO MINERAL, INSTALAÇÃO EM SOLO (NÃO INCLUSO ABRIGO) - FORNECIMENTO E INSTALAÇÃO. AF_02/2022</t>
  </si>
  <si>
    <t>56.673,12</t>
  </si>
  <si>
    <t>56.728,37</t>
  </si>
  <si>
    <t>103655</t>
  </si>
  <si>
    <t>TRANSFORMADOR DE DISTRIBUIÇÃO, 750 KVA, TRIFÁSICO, 60 HZ, CLASSE 15 KV, IMERSO EM ÓLEO MINERAL, INSTALAÇÃO EM SOLO (NÃO INCLUSO ABRIGO) - FORNECIMENTO E INSTALAÇÃO. AF_02/2022</t>
  </si>
  <si>
    <t>77.642,13</t>
  </si>
  <si>
    <t>77.706,82</t>
  </si>
  <si>
    <t>103656</t>
  </si>
  <si>
    <t>TRANSFORMADOR DE DISTRIBUIÇÃO, 1000 KVA, TRIFÁSICO, 60 HZ, CLASSE 15 KV, IMERSO EM ÓLEO MINERAL, INSTALAÇÃO EM SOLO (NÃO INCLUSO ABRIGO) - FORNECIMENTO E INSTALAÇÃO. AF_02/2022</t>
  </si>
  <si>
    <t>108.565,61</t>
  </si>
  <si>
    <t>108.639,66</t>
  </si>
  <si>
    <t>93128</t>
  </si>
  <si>
    <t>PONTO DE ILUMINAÇÃO RESIDENCIAL INCLUINDO INTERRUPTOR SIMPLES, CAIXA ELÉTRICA, ELETRODUTO, CABO, RASGO, QUEBRA E CHUMBAMENTO (EXCLUINDO LUMINÁRIA E LÂMPADA). AF_01/2016</t>
  </si>
  <si>
    <t>131,66</t>
  </si>
  <si>
    <t>142,39</t>
  </si>
  <si>
    <t>93137</t>
  </si>
  <si>
    <t>PONTO DE ILUMINAÇÃO RESIDENCIAL INCLUINDO INTERRUPTOR SIMPLES (2 MÓDULOS), CAIXA ELÉTRICA, ELETRODUTO, CABO, RASGO, QUEBRA E CHUMBAMENTO (EXCLUINDO LUMINÁRIA E LÂMPADA). AF_01/2016</t>
  </si>
  <si>
    <t>155,75</t>
  </si>
  <si>
    <t>167,80</t>
  </si>
  <si>
    <t>93138</t>
  </si>
  <si>
    <t>PONTO DE ILUMINAÇÃO RESIDENCIAL INCLUINDO INTERRUPTOR PARALELO, CAIXA ELÉTRICA, ELETRODUTO, CABO, RASGO, QUEBRA E CHUMBAMENTO (EXCLUINDO LUMINÁRIA E LÂMPADA). AF_01/2016</t>
  </si>
  <si>
    <t>147,75</t>
  </si>
  <si>
    <t>159,38</t>
  </si>
  <si>
    <t>93139</t>
  </si>
  <si>
    <t>PONTO DE ILUMINAÇÃO RESIDENCIAL INCLUINDO INTERRUPTOR PARALELO (2 MÓDULOS), CAIXA ELÉTRICA, ELETRODUTO, CABO, RASGO, QUEBRA E CHUMBAMENTO (EXCLUINDO LUMINÁRIA E LÂMPADA). AF_01/2016</t>
  </si>
  <si>
    <t>187,87</t>
  </si>
  <si>
    <t>201,74</t>
  </si>
  <si>
    <t>93140</t>
  </si>
  <si>
    <t>PONTO DE ILUMINAÇÃO RESIDENCIAL INCLUINDO INTERRUPTOR SIMPLES CONJUGADO COM PARALELO, CAIXA ELÉTRICA, ELETRODUTO, CABO, RASGO, QUEBRA E CHUMBAMENTO (EXCLUINDO LUMINÁRIA E LÂMPADA). AF_01/2016</t>
  </si>
  <si>
    <t>177,13</t>
  </si>
  <si>
    <t>190,33</t>
  </si>
  <si>
    <t>93141</t>
  </si>
  <si>
    <t>PONTO DE TOMADA RESIDENCIAL INCLUINDO TOMADA 10A/250V, CAIXA ELÉTRICA, ELETRODUTO, CABO, RASGO, QUEBRA E CHUMBAMENTO. AF_01/2016</t>
  </si>
  <si>
    <t>161,39</t>
  </si>
  <si>
    <t>173,53</t>
  </si>
  <si>
    <t>93142</t>
  </si>
  <si>
    <t>PONTO DE TOMADA RESIDENCIAL INCLUINDO TOMADA (2 MÓDULOS) 10A/250V, CAIXA ELÉTRICA, ELETRODUTO, CABO, RASGO, QUEBRA E CHUMBAMENTO. AF_01/2016</t>
  </si>
  <si>
    <t>179,07</t>
  </si>
  <si>
    <t>93143</t>
  </si>
  <si>
    <t>PONTO DE TOMADA RESIDENCIAL INCLUINDO TOMADA 20A/250V, CAIXA ELÉTRICA, ELETRODUTO, CABO, RASGO, QUEBRA E CHUMBAMENTO. AF_01/2016</t>
  </si>
  <si>
    <t>163,51</t>
  </si>
  <si>
    <t>175,65</t>
  </si>
  <si>
    <t>93144</t>
  </si>
  <si>
    <t>PONTO DE UTILIZAÇÃO DE EQUIPAMENTOS ELÉTRICOS, RESIDENCIAL, INCLUINDO SUPORTE E PLACA, CAIXA ELÉTRICA, ELETRODUTO, CABO, RASGO, QUEBRA E CHUMBAMENTO. AF_01/2016</t>
  </si>
  <si>
    <t>230,05</t>
  </si>
  <si>
    <t>93145</t>
  </si>
  <si>
    <t>PONTO DE ILUMINAÇÃO E TOMADA, RESIDENCIAL, INCLUINDO INTERRUPTOR SIMPLES E TOMADA 10A/250V, CAIXA ELÉTRICA, ELETRODUTO, CABO, RASGO, QUEBRA E CHUMBAMENTO (EXCLUINDO LUMINÁRIA E LÂMPADA). AF_01/2016</t>
  </si>
  <si>
    <t>196,10</t>
  </si>
  <si>
    <t>210,06</t>
  </si>
  <si>
    <t>93146</t>
  </si>
  <si>
    <t>PONTO DE ILUMINAÇÃO E TOMADA, RESIDENCIAL, INCLUINDO INTERRUPTOR PARALELO E TOMADA 10A/250V, CAIXA ELÉTRICA, ELETRODUTO, CABO, RASGO, QUEBRA E CHUMBAMENTO (EXCLUINDO LUMINÁRIA E LÂMPADA). AF_01/2016</t>
  </si>
  <si>
    <t>212,17</t>
  </si>
  <si>
    <t>227,05</t>
  </si>
  <si>
    <t>93147</t>
  </si>
  <si>
    <t>PONTO DE ILUMINAÇÃO E TOMADA, RESIDENCIAL, INCLUINDO INTERRUPTOR SIMPLES, INTERRUPTOR PARALELO E TOMADA 10A/250V, CAIXA ELÉTRICA, ELETRODUTO, CABO, RASGO, QUEBRA E CHUMBAMENTO (EXCLUINDO LUMINÁRIA E LÂMPADA). AF_01/2016</t>
  </si>
  <si>
    <t>241,60</t>
  </si>
  <si>
    <t>258,05</t>
  </si>
  <si>
    <t>96971</t>
  </si>
  <si>
    <t>CORDOALHA DE COBRE NU 16 MM², NÃO ENTERRADA, COM ISOLADOR - FORNECIMENTO E INSTALAÇÃO. AF_12/2017</t>
  </si>
  <si>
    <t>28,40</t>
  </si>
  <si>
    <t>29,65</t>
  </si>
  <si>
    <t>96972</t>
  </si>
  <si>
    <t>CORDOALHA DE COBRE NU 25 MM², NÃO ENTERRADA, COM ISOLADOR - FORNECIMENTO E INSTALAÇÃO. AF_12/2017</t>
  </si>
  <si>
    <t>39,41</t>
  </si>
  <si>
    <t>96973</t>
  </si>
  <si>
    <t>CORDOALHA DE COBRE NU 35 MM², NÃO ENTERRADA, COM ISOLADOR - FORNECIMENTO E INSTALAÇÃO. AF_12/2017</t>
  </si>
  <si>
    <t>50,13</t>
  </si>
  <si>
    <t>52,15</t>
  </si>
  <si>
    <t>96974</t>
  </si>
  <si>
    <t>CORDOALHA DE COBRE NU 50 MM², NÃO ENTERRADA, COM ISOLADOR - FORNECIMENTO E INSTALAÇÃO. AF_12/2017</t>
  </si>
  <si>
    <t>64,36</t>
  </si>
  <si>
    <t>66,74</t>
  </si>
  <si>
    <t>96975</t>
  </si>
  <si>
    <t>CORDOALHA DE COBRE NU 70 MM², NÃO ENTERRADA, COM ISOLADOR - FORNECIMENTO E INSTALAÇÃO. AF_12/2017</t>
  </si>
  <si>
    <t>83,49</t>
  </si>
  <si>
    <t>86,21</t>
  </si>
  <si>
    <t>96976</t>
  </si>
  <si>
    <t>CORDOALHA DE COBRE NU 95 MM², NÃO ENTERRADA, COM ISOLADOR - FORNECIMENTO E INSTALAÇÃO. AF_12/2017</t>
  </si>
  <si>
    <t>109,07</t>
  </si>
  <si>
    <t>112,08</t>
  </si>
  <si>
    <t>96977</t>
  </si>
  <si>
    <t>CORDOALHA DE COBRE NU 50 MM², ENTERRADA, SEM ISOLADOR - FORNECIMENTO E INSTALAÇÃO. AF_12/2017</t>
  </si>
  <si>
    <t>43,34</t>
  </si>
  <si>
    <t>43,50</t>
  </si>
  <si>
    <t>96978</t>
  </si>
  <si>
    <t>CORDOALHA DE COBRE NU 70 MM², ENTERRADA, SEM ISOLADOR - FORNECIMENTO E INSTALAÇÃO. AF_12/2017</t>
  </si>
  <si>
    <t>60,78</t>
  </si>
  <si>
    <t>60,97</t>
  </si>
  <si>
    <t>96979</t>
  </si>
  <si>
    <t>CORDOALHA DE COBRE NU 95 MM², ENTERRADA, SEM ISOLADOR - FORNECIMENTO E INSTALAÇÃO. AF_12/2017</t>
  </si>
  <si>
    <t>85,19</t>
  </si>
  <si>
    <t>85,42</t>
  </si>
  <si>
    <t>96984</t>
  </si>
  <si>
    <t>ELETRODUTO PVC 40MM (1 ¼ ) PARA SPDA - FORNECIMENTO E INSTALAÇÃO. AF_12/2017</t>
  </si>
  <si>
    <t>56,55</t>
  </si>
  <si>
    <t>96985</t>
  </si>
  <si>
    <t>HASTE DE ATERRAMENTO 5/8  PARA SPDA - FORNECIMENTO E INSTALAÇÃO. AF_12/2017</t>
  </si>
  <si>
    <t>88,77</t>
  </si>
  <si>
    <t>90,02</t>
  </si>
  <si>
    <t>96986</t>
  </si>
  <si>
    <t>HASTE DE ATERRAMENTO 3/4  PARA SPDA - FORNECIMENTO E INSTALAÇÃO. AF_12/2017</t>
  </si>
  <si>
    <t>132,22</t>
  </si>
  <si>
    <t>134,17</t>
  </si>
  <si>
    <t>96987</t>
  </si>
  <si>
    <t>BASE METÁLICA PARA MASTRO 1 ½  PARA SPDA - FORNECIMENTO E INSTALAÇÃO. AF_12/2017</t>
  </si>
  <si>
    <t>104,71</t>
  </si>
  <si>
    <t>110,29</t>
  </si>
  <si>
    <t>96988</t>
  </si>
  <si>
    <t>MASTRO 1 ½  PARA SPDA - FORNECIMENTO E INSTALAÇÃO. AF_12/2017</t>
  </si>
  <si>
    <t>179,10</t>
  </si>
  <si>
    <t>179,89</t>
  </si>
  <si>
    <t>96989</t>
  </si>
  <si>
    <t>CAPTOR TIPO FRANKLIN PARA SPDA - FORNECIMENTO E INSTALAÇÃO. AF_12/2017</t>
  </si>
  <si>
    <t>149,95</t>
  </si>
  <si>
    <t>98463</t>
  </si>
  <si>
    <t>SUPORTE ISOLADOR PARA CORDOALHA DE COBRE - FORNECIMENTO E INSTALAÇÃO. AF_12/2017</t>
  </si>
  <si>
    <t>22,04</t>
  </si>
  <si>
    <t>103490</t>
  </si>
  <si>
    <t>PLACA DE CONCRETO PRÉ-MOLDADO COMO PROTEÇÃO MECÂNICA ADICIONAL NO REATERRO PARA REDE ENTERRADA DE DISTRIBUIÇÃO DE ENERGIA ELÉTRICA - FORNECIMENTO E INSTALAÇÃO. AF_12/2021</t>
  </si>
  <si>
    <t>2.670,09</t>
  </si>
  <si>
    <t>2.885,92</t>
  </si>
  <si>
    <t>103491</t>
  </si>
  <si>
    <t>CONCRETAGEM COMO PROTEÇÃO MECÂNICA ADICIONAL NO REATERRO PARA REDE ENTERRADA DE DISTRIBUIÇÃO DE ENERGIA ELÉTRICA - FORNECIMENTO E INSTALAÇÃO. AF_12/2021</t>
  </si>
  <si>
    <t>661,41</t>
  </si>
  <si>
    <t>707,06</t>
  </si>
  <si>
    <t>96765</t>
  </si>
  <si>
    <t>ABRIGO PARA HIDRANTE, 90X60X17CM, COM REGISTRO GLOBO ANGULAR 45 GRAUS 2 1/2", ADAPTADOR STORZ 2 1/2", MANGUEIRA DE INCÊNDIO 20M, REDUÇÃO 2 1/2" X 1 1/2" E ESGUICHO EM LATÃO 1 1/2" - FORNECIMENTO E INSTALAÇÃO. AF_10/2020</t>
  </si>
  <si>
    <t>1.447,05</t>
  </si>
  <si>
    <t>1.461,78</t>
  </si>
  <si>
    <t>101905</t>
  </si>
  <si>
    <t>EXTINTOR DE INCÊNDIO PORTÁTIL COM CARGA DE ÁGUA PRESSURIZADA DE 10 L, CLASSE A - FORNECIMENTO E INSTALAÇÃO. AF_10/2020_P</t>
  </si>
  <si>
    <t>177,09</t>
  </si>
  <si>
    <t>179,30</t>
  </si>
  <si>
    <t>101906</t>
  </si>
  <si>
    <t>EXTINTOR DE INCÊNDIO PORTÁTIL COM CARGA DE CO2 DE 4 KG, CLASSE BC - FORNECIMENTO E INSTALAÇÃO. AF_10/2020_P</t>
  </si>
  <si>
    <t>518,05</t>
  </si>
  <si>
    <t>520,26</t>
  </si>
  <si>
    <t>101907</t>
  </si>
  <si>
    <t>EXTINTOR DE INCÊNDIO PORTÁTIL COM CARGA DE CO2 DE 6 KG, CLASSE BC - FORNECIMENTO E INSTALAÇÃO. AF_10/2020_P</t>
  </si>
  <si>
    <t>559,59</t>
  </si>
  <si>
    <t>561,80</t>
  </si>
  <si>
    <t>101908</t>
  </si>
  <si>
    <t>EXTINTOR DE INCÊNDIO PORTÁTIL COM CARGA DE PQS DE 4 KG, CLASSE BC - FORNECIMENTO E INSTALAÇÃO. AF_10/2020_P</t>
  </si>
  <si>
    <t>171,89</t>
  </si>
  <si>
    <t>174,10</t>
  </si>
  <si>
    <t>101909</t>
  </si>
  <si>
    <t>EXTINTOR DE INCÊNDIO PORTÁTIL COM CARGA DE PQS DE 6 KG, CLASSE BC - FORNECIMENTO E INSTALAÇÃO. AF_10/2020_P</t>
  </si>
  <si>
    <t>199,59</t>
  </si>
  <si>
    <t>201,80</t>
  </si>
  <si>
    <t>101910</t>
  </si>
  <si>
    <t>EXTINTOR DE INCÊNDIO PORTÁTIL COM CARGA DE PQS DE 8 KG, CLASSE BC - FORNECIMENTO E INSTALAÇÃO. AF_10/2020_P</t>
  </si>
  <si>
    <t>234,20</t>
  </si>
  <si>
    <t>101911</t>
  </si>
  <si>
    <t>EXTINTOR DE INCÊNDIO PORTÁTIL COM CARGA DE PQS DE 12 KG, CLASSE BC - FORNECIMENTO E INSTALAÇÃO. AF_10/2020_P</t>
  </si>
  <si>
    <t>268,82</t>
  </si>
  <si>
    <t>271,03</t>
  </si>
  <si>
    <t>101912</t>
  </si>
  <si>
    <t>ABRIGO PARA HIDRANTE, 75X45X17CM, COM REGISTRO GLOBO ANGULAR 45 GRAUS 2 1/2", ADAPTADOR STORZ 2 1/2", MANGUEIRA DE INCÊNDIO 15M 2 1/2" E ESGUICHO EM LATÃO 2 1/2" - FORNECIMENTO E INSTALAÇÃO. AF_10/2020</t>
  </si>
  <si>
    <t>1.801,25</t>
  </si>
  <si>
    <t>1.816,47</t>
  </si>
  <si>
    <t>101913</t>
  </si>
  <si>
    <t>CAIXA DE INCÊNDIO 45X75X17CM - FORNECIMENTO E INSTALAÇÃO. AF_10/2020</t>
  </si>
  <si>
    <t>523,50</t>
  </si>
  <si>
    <t>534,09</t>
  </si>
  <si>
    <t>101914</t>
  </si>
  <si>
    <t>CAIXA DE INCÊNDIO 60X90X17CM - FORNECIMENTO E INSTALAÇÃO. AF_10/2020</t>
  </si>
  <si>
    <t>480,29</t>
  </si>
  <si>
    <t>486,80</t>
  </si>
  <si>
    <t>101915</t>
  </si>
  <si>
    <t>CONJUNTO DE MANGUEIRA PARA COMBATE A INCÊNDIO EM FIBRA DE POLIESTER PURA, COM 1.1/2", REVESTIDA INTERNAMENTE, COMPRIMENTO DE 15M - FORNECIMENTO E INSTALAÇÃO. AF_10/2020</t>
  </si>
  <si>
    <t>361,76</t>
  </si>
  <si>
    <t>362,44</t>
  </si>
  <si>
    <t>101916</t>
  </si>
  <si>
    <t>HIDRANTE SUBTERRÂNEO PREDIAL (COM CURVA LONGA E CAIXA), DN 75 MM - FORNECIMENTO E INSTALAÇÃO. AF_10/2020</t>
  </si>
  <si>
    <t>3.155,10</t>
  </si>
  <si>
    <t>3.176,62</t>
  </si>
  <si>
    <t>101917</t>
  </si>
  <si>
    <t>MANÔMETRO 0 A 200 PSI (0 A 14 KGF/CM2), D = 50MM - FORNECIMENTO E INSTALAÇÃO. AF_10/2020</t>
  </si>
  <si>
    <t>135,22</t>
  </si>
  <si>
    <t>139,31</t>
  </si>
  <si>
    <t>98261</t>
  </si>
  <si>
    <t>CABO TELEFÔNICO CCI-50 1 PAR, INSTALADO EM ENTRADA DE EDIFICAÇÃO - FORNECIMENTO E INSTALAÇÃO. AF_11/2019</t>
  </si>
  <si>
    <t>98262</t>
  </si>
  <si>
    <t>CABO TELEFÔNICO CCI-50 2 PARES, SEM BLINDAGEM, INSTALADO EM ENTRADA DE EDIFICAÇÃO - FORNECIMENTO E INSTALAÇÃO. AF_11/2019</t>
  </si>
  <si>
    <t>4,39</t>
  </si>
  <si>
    <t>98263</t>
  </si>
  <si>
    <t>CABO TELEFÔNICO CCI-50 3 PARES, SEM BLINDAGEM, INSTALADO EM ENTRADA DE EDIFICAÇÃO - FORNECIMENTO E INSTALAÇÃO. AF_11/2019</t>
  </si>
  <si>
    <t>5,48</t>
  </si>
  <si>
    <t>5,81</t>
  </si>
  <si>
    <t>98264</t>
  </si>
  <si>
    <t>CABO TELEFÔNICO CCI-50 4 PARES, SEM BLINDAGEM, INSTALADO EM ENTRADA DE EDIFICAÇÃO - FORNECIMENTO E INSTALAÇÃO. AF_11/2019</t>
  </si>
  <si>
    <t>6,65</t>
  </si>
  <si>
    <t>98265</t>
  </si>
  <si>
    <t>CABO TELEFÔNICO CCI-50 5 PARES, SEM BLINDAGEM, INSTALADO EM ENTRADA DE EDIFICAÇÃO - FORNECIMENTO E INSTALAÇÃO. AF_11/2019</t>
  </si>
  <si>
    <t>7,60</t>
  </si>
  <si>
    <t>7,95</t>
  </si>
  <si>
    <t>98266</t>
  </si>
  <si>
    <t>CABO TELEFÔNICO CCI-50 6 PARES, SEM BLINDAGEM, INSTALADO EM ENTRADA DE EDIFICAÇÃO - FORNECIMENTO E INSTALAÇÃO. AF_11/2019</t>
  </si>
  <si>
    <t>8,35</t>
  </si>
  <si>
    <t>98267</t>
  </si>
  <si>
    <t>CABO TELEFÔNICO CI-50 10 PARES INSTALADO EM ENTRADA DE EDIFICAÇÃO - FORNECIMENTO E INSTALAÇÃO. AF_11/2019</t>
  </si>
  <si>
    <t>98268</t>
  </si>
  <si>
    <t>CABO TELEFÔNICO CI-50 20 PARES INSTALADO EM ENTRADA DE EDIFICAÇÃO - FORNECIMENTO E INSTALAÇÃO. AF_11/2019</t>
  </si>
  <si>
    <t>25,00</t>
  </si>
  <si>
    <t>25,52</t>
  </si>
  <si>
    <t>98269</t>
  </si>
  <si>
    <t>CABO TELEFÔNICO CI-50 30 PARES INSTALADO EM ENTRADA DE EDIFICAÇÃO - FORNECIMENTO E INSTALAÇÃO. AF_11/2019</t>
  </si>
  <si>
    <t>32,92</t>
  </si>
  <si>
    <t>98270</t>
  </si>
  <si>
    <t>CABO TELEFÔNICO CI-50 50 PARES INSTALADO EM ENTRADA DE EDIFICAÇÃO - FORNECIMENTO E INSTALAÇÃO. AF_11/2019</t>
  </si>
  <si>
    <t>55,36</t>
  </si>
  <si>
    <t>55,97</t>
  </si>
  <si>
    <t>98271</t>
  </si>
  <si>
    <t>CABO TELEFÔNICO CI-50 75 PARES INSTALADO EM ENTRADA DE EDIFICAÇÃO - FORNECIMENTO E INSTALAÇÃO. AF_11/2019</t>
  </si>
  <si>
    <t>87,63</t>
  </si>
  <si>
    <t>88,31</t>
  </si>
  <si>
    <t>98272</t>
  </si>
  <si>
    <t>CABO TELEFÔNICO CI-50 200 PARES INSTALADO EM ENTRADA DE EDIFICAÇÃO - FORNECIMENTO E INSTALAÇÃO. AF_11/2019</t>
  </si>
  <si>
    <t>98273</t>
  </si>
  <si>
    <t>CABO TELEFÔNICO CCI-50 4 PARES, SEM BLINDAGEM, INSTALADO EM PRUMADA - FORNECIMENTO E INSTALAÇÃO. AF_11/2019</t>
  </si>
  <si>
    <t>3,85</t>
  </si>
  <si>
    <t>98274</t>
  </si>
  <si>
    <t>CABO TELEFÔNICO CCI-50 5 PARES, SEM BLINDAGEM, INSTALADO EM PRUMADA - FORNECIMENTO E INSTALAÇÃO. AF_11/2019</t>
  </si>
  <si>
    <t>5,14</t>
  </si>
  <si>
    <t>98275</t>
  </si>
  <si>
    <t>CABO TELEFÔNICO CCI-50 6 PARES, SEM BLINDAGEM, INSTALADO EM PRUMADA - FORNECIMENTO E INSTALAÇÃO. AF_11/2019</t>
  </si>
  <si>
    <t>5,89</t>
  </si>
  <si>
    <t>98276</t>
  </si>
  <si>
    <t>CABO TELEFÔNICO CI-50 10 PARES INSTALADO EM PRUMADA - FORNECIMENTO E INSTALAÇÃO. AF_11/2019</t>
  </si>
  <si>
    <t>98277</t>
  </si>
  <si>
    <t>CABO TELEFÔNICO CI-50 20 PARES INSTALADO EM PRUMADA - FORNECIMENTO E INSTALAÇÃO. AF_11/2019</t>
  </si>
  <si>
    <t>22,55</t>
  </si>
  <si>
    <t>98278</t>
  </si>
  <si>
    <t>CABO TELEFÔNICO CI-50 30 PARES INSTALADO EM PRUMADA - FORNECIMENTO E INSTALAÇÃO. AF_11/2019</t>
  </si>
  <si>
    <t>30,46</t>
  </si>
  <si>
    <t>30,73</t>
  </si>
  <si>
    <t>98279</t>
  </si>
  <si>
    <t>CABO TELEFÔNICO CI-50 50 PARES INSTALADO EM PRUMADA - FORNECIMENTO E INSTALAÇÃO. AF_11/2019</t>
  </si>
  <si>
    <t>52,88</t>
  </si>
  <si>
    <t>53,22</t>
  </si>
  <si>
    <t>98280</t>
  </si>
  <si>
    <t>CABO TELEFÔNICO CCI-50 1 PAR, SEM BLINDAGEM, INSTALADO EM DISTRIBUIÇÃO DE EDIFICAÇÃO RESIDENCIAL - FORNECIMENTO E INSTALAÇÃO. AF_11/2019</t>
  </si>
  <si>
    <t>6,68</t>
  </si>
  <si>
    <t>7,36</t>
  </si>
  <si>
    <t>98281</t>
  </si>
  <si>
    <t>CABO TELEFÔNICO CCI-50 2 PARES, SEM BLINDAGEM, INSTALADO EM DISTRIBUIÇÃO DE EDIFICAÇÃO RESIDENCIAL - FORNECIMENTO E INSTALAÇÃO. AF_11/2019</t>
  </si>
  <si>
    <t>7,57</t>
  </si>
  <si>
    <t>8,26</t>
  </si>
  <si>
    <t>98282</t>
  </si>
  <si>
    <t>CABO TELEFÔNICO CCI-50 3 PARES, SEM BLINDAGEM, INSTALADO EM DISTRIBUIÇÃO DE EDIFICAÇÃO RESIDENCIAL - FORNECIMENTO E INSTALAÇÃO. AF_11/2019</t>
  </si>
  <si>
    <t>98283</t>
  </si>
  <si>
    <t>CABO TELEFÔNICO CCI-50 4 PARES, SEM BLINDAGEM, INSTALADO EM DISTRIBUIÇÃO DE EDIFICAÇÃO RESIDENCIAL - FORNECIMENTO E INSTALAÇÃO. AF_11/2019</t>
  </si>
  <si>
    <t>9,48</t>
  </si>
  <si>
    <t>98284</t>
  </si>
  <si>
    <t>CABO TELEFÔNICO CCI-50 5 PARES, SEM BLINDAGEM, INSTALADO EM DISTRIBUIÇÃO DE EDIFICAÇÃO RESIDENCIAL - FORNECIMENTO E INSTALAÇÃO. AF_11/2019</t>
  </si>
  <si>
    <t>10,76</t>
  </si>
  <si>
    <t>11,49</t>
  </si>
  <si>
    <t>98285</t>
  </si>
  <si>
    <t>CABO TELEFÔNICO CCI-50 6 PARES, SEM BLINDAGEM, INSTALADO EM DISTRIBUIÇÃO DE EDIFICAÇÃO RESIDENCIAL - FORNECIMENTO E INSTALAÇÃO. AF_11/2019</t>
  </si>
  <si>
    <t>11,52</t>
  </si>
  <si>
    <t>98286</t>
  </si>
  <si>
    <t>CABO TELEFÔNICO CI-50 10 PARES INSTALADO EM DISTRIBUIÇÃO DE EDIFICAÇÃO RESIDENCIAL - FORNECIMENTO E INSTALAÇÃO. AF_11/2019</t>
  </si>
  <si>
    <t>17,64</t>
  </si>
  <si>
    <t>98287</t>
  </si>
  <si>
    <t>CABO TELEFÔNICO CCI-50 1 PAR, SEM BLINDAGEM, INSTALADO EM DISTRIBUIÇÃO DE EDIFICAÇÃO INSTITUCIONAL - FORNECIMENTO E INSTALAÇÃO. AF_11/2019</t>
  </si>
  <si>
    <t>1,69</t>
  </si>
  <si>
    <t>98288</t>
  </si>
  <si>
    <t>CABO TELEFÔNICO CCI-50 2 PARES, SEM BLINDAGEM, INSTALADO EM DISTRIBUIÇÃO DE EDIFICAÇÃO INSTITUCIONAL - FORNECIMENTO E INSTALAÇÃO. AF_11/2019</t>
  </si>
  <si>
    <t>2,50</t>
  </si>
  <si>
    <t>98289</t>
  </si>
  <si>
    <t>CABO TELEFÔNICO CCI-50 3 PARES, SEM BLINDAGEM, INSTALADO EM DISTRIBUIÇÃO DE EDIFICAÇÃO INSTITUCIONAL - FORNECIMENTO E INSTALAÇÃO. AF_11/2019</t>
  </si>
  <si>
    <t>3,58</t>
  </si>
  <si>
    <t>3,68</t>
  </si>
  <si>
    <t>98290</t>
  </si>
  <si>
    <t>CABO TELEFÔNICO CCI-50 4 PARES, SEM BLINDAGEM, INSTALADO EM DISTRIBUIÇÃO DE EDIFICAÇÃO INSTITUCIONAL - FORNECIMENTO E INSTALAÇÃO. AF_11/2019</t>
  </si>
  <si>
    <t>4,53</t>
  </si>
  <si>
    <t>98291</t>
  </si>
  <si>
    <t>CABO TELEFÔNICO CCI-50 5 PARES, SEM BLINDAGEM, INSTALADO EM DISTRIBUIÇÃO DE EDIFICAÇÃO INSTITUCIONAL - FORNECIMENTO E INSTALAÇÃO. AF_11/2019</t>
  </si>
  <si>
    <t>98292</t>
  </si>
  <si>
    <t>CABO TELEFÔNICO CCI-50 6 PARES, SEM BLINDAGEM, INSTALADO EM DISTRIBUIÇÃO DE EDIFICAÇÃO INSTITUCIONAL - FORNECIMENTO E INSTALAÇÃO. AF_11/2019</t>
  </si>
  <si>
    <t>6,45</t>
  </si>
  <si>
    <t>6,58</t>
  </si>
  <si>
    <t>98293</t>
  </si>
  <si>
    <t>CABO TELEFÔNICO CI-50 10 PARES INSTALADO EM DISTRIBUIÇÃO DE EDIFICAÇÃO INSTITUCIONAL - FORNECIMENTO E INSTALAÇÃO. AF_11/2019</t>
  </si>
  <si>
    <t>12,56</t>
  </si>
  <si>
    <t>12,79</t>
  </si>
  <si>
    <t>98400</t>
  </si>
  <si>
    <t>CABO TELEFÔNICO CTP-APL-50 10 PARES INSTALADO EM ENTRADA DE EDIFICAÇÃO - FORNECIMENTO E INSTALAÇÃO. AF_11/2019</t>
  </si>
  <si>
    <t>17,65</t>
  </si>
  <si>
    <t>18,11</t>
  </si>
  <si>
    <t>98401</t>
  </si>
  <si>
    <t>CABO TELEFÔNICO CTP-APL-50 20 PARES INSTALADO EM ENTRADA DE EDIFICAÇÃO - FORNECIMENTO E INSTALAÇÃO. AF_11/2019</t>
  </si>
  <si>
    <t>98402</t>
  </si>
  <si>
    <t>CABO TELEFÔNICO CTP-APL-50 30 PARES INSTALADO EM ENTRADA DE EDIFICAÇÃO - FORNECIMENTO E INSTALAÇÃO. AF_11/2019</t>
  </si>
  <si>
    <t>38,06</t>
  </si>
  <si>
    <t>100556</t>
  </si>
  <si>
    <t>CAIXA DE PASSAGEM PARA TELEFONE 15X15X10CM (SOBREPOR), FORNECIMENTO E INSTALACAO. AF_11/2019</t>
  </si>
  <si>
    <t>44,88</t>
  </si>
  <si>
    <t>46,58</t>
  </si>
  <si>
    <t>100557</t>
  </si>
  <si>
    <t>CAIXA DE PASSAGEM PARA TELEFONE 80X80X15CM (SOBREPOR) FORNECIMENTO E INSTALACAO. AF_11/2019</t>
  </si>
  <si>
    <t>616,73</t>
  </si>
  <si>
    <t>621,83</t>
  </si>
  <si>
    <t>100560</t>
  </si>
  <si>
    <t>QUADRO DE DISTRIBUIÇÃO PARA TELEFONE N.2, 20X20X12CM EM CHAPA METALICA, DE EMBUTIR, SEM ACESSORIOS, PADRÃO TELEBRAS, FORNECIMENTO E INSTALAÇÃO. AF_11/2019</t>
  </si>
  <si>
    <t>121,89</t>
  </si>
  <si>
    <t>126,31</t>
  </si>
  <si>
    <t>100561</t>
  </si>
  <si>
    <t>QUADRO DE DISTRIBUICAO PARA TELEFONE N.3, 40X40X12CM EM CHAPA METALICA, DE EMBUTIR, SEM ACESSORIOS, PADRAO TELEBRAS, FORNECIMENTO E INSTALAÇÃO. AF_11/2019</t>
  </si>
  <si>
    <t>232,25</t>
  </si>
  <si>
    <t>237,29</t>
  </si>
  <si>
    <t>100562</t>
  </si>
  <si>
    <t>QUADRO DE DISTRIBUICAO PARA TELEFONE N.4, 60X60X12CM EM CHAPA METALICA, DE EMBUTIR, SEM ACESSORIOS, PADRAO TELEBRAS, FORNECIMENTO E INSTALAÇÃO. AF_11/2019</t>
  </si>
  <si>
    <t>365,40</t>
  </si>
  <si>
    <t>371,13</t>
  </si>
  <si>
    <t>100563</t>
  </si>
  <si>
    <t>QUADRO DE DISTRIBUIÇÃO PARA TELEFONE N.5, 80X80X12CM EM CHAPA METALICA, SEM ACESSORIOS, PADRAO TELEBRAS, FORNECIMENTO E INSTALAÇÃO. AF_11/2019</t>
  </si>
  <si>
    <t>531,46</t>
  </si>
  <si>
    <t>537,97</t>
  </si>
  <si>
    <t>101795</t>
  </si>
  <si>
    <t>CAIXA ENTERRADA PARA INSTALAÇÕES TELEFÔNICAS TIPO R1, EM ALVENARIA COM BLOCOS DE CONCRETO, DIMENSÕES INTERNAS: 0,35X0,60X0,60 M, EXCLUINDO TAMPÃO. AF_12/2020</t>
  </si>
  <si>
    <t>472,06</t>
  </si>
  <si>
    <t>498,25</t>
  </si>
  <si>
    <t>101798</t>
  </si>
  <si>
    <t>TAMPA PARA CAIXA TIPO R1, EM FERRO FUNDIDO, DIMENSÕES INTERNAS: 0,40 X 0,60 M - FORNECIMENTO E INSTALAÇÃO. AF_12/2020</t>
  </si>
  <si>
    <t>254,70</t>
  </si>
  <si>
    <t>258,97</t>
  </si>
  <si>
    <t>101799</t>
  </si>
  <si>
    <t>TAMPA PARA CAIXA TIPO R2 E R3, EM FERRO FUNDIDO, DIMENSÕES INTERNAS: 0,55 X 1,10 M - FORNECIMENTO E INSTALAÇÃO. AF_12/2020</t>
  </si>
  <si>
    <t>612,99</t>
  </si>
  <si>
    <t>620,03</t>
  </si>
  <si>
    <t>98397</t>
  </si>
  <si>
    <t>PINTURA ANTICORROSIVA DE DUTO METÁLICO. AF_04/2018</t>
  </si>
  <si>
    <t>103244</t>
  </si>
  <si>
    <t>AR CONDICIONADO SPLIT INVERTER, HI-WALL (PAREDE), 9000 BTU/H, CICLO FRIO - FORNECIMENTO E INSTALAÇÃO. AF_11/2021_P</t>
  </si>
  <si>
    <t>2.144,84</t>
  </si>
  <si>
    <t>2.156,70</t>
  </si>
  <si>
    <t>103245</t>
  </si>
  <si>
    <t>AR CONDICIONADO SPLIT ON/OFF, HI-WALL (PAREDE), 9000 BTUS/H, CICLO FRIO - FORNECIMENTO E INSTALAÇÃO. AF_11/2021_P</t>
  </si>
  <si>
    <t>1.690,06</t>
  </si>
  <si>
    <t>1.701,92</t>
  </si>
  <si>
    <t>103246</t>
  </si>
  <si>
    <t>AR CONDICIONADO SPLIT ON/OFF, HI-WALL (PAREDE), 9000 BTUS/H, CICLO QUENTE/FRIO - FORNECIMENTO E INSTALAÇÃO. AF_11/2021_P</t>
  </si>
  <si>
    <t>1.843,86</t>
  </si>
  <si>
    <t>1.855,72</t>
  </si>
  <si>
    <t>103247</t>
  </si>
  <si>
    <t>AR CONDICIONADO SPLIT INVERTER, HI-WALL (PAREDE), 12000 BTU/H, CICLO FRIO - FORNECIMENTO E INSTALAÇÃO. AF_11/2021_P</t>
  </si>
  <si>
    <t>2.381,37</t>
  </si>
  <si>
    <t>2.393,23</t>
  </si>
  <si>
    <t>103248</t>
  </si>
  <si>
    <t>AR CONDICIONADO SPLIT ON/OFF, HI-WALL (PAREDE), 12000 BTUS/H, CICLO FRIO - FORNECIMENTO E INSTALAÇÃO. AF_11/2021_P</t>
  </si>
  <si>
    <t>1.944,56</t>
  </si>
  <si>
    <t>1.956,42</t>
  </si>
  <si>
    <t>103249</t>
  </si>
  <si>
    <t>AR CONDICIONADO SPLIT ON/OFF, HI-WALL (PAREDE), 12000 BTUS/H, CICLO QUENTE/FRIO - FORNECIMENTO E INSTALAÇÃO. AF_11/2021_P</t>
  </si>
  <si>
    <t>2.089,71</t>
  </si>
  <si>
    <t>2.101,57</t>
  </si>
  <si>
    <t>103250</t>
  </si>
  <si>
    <t>AR CONDICIONADO SPLIT INVERTER, HI-WALL (PAREDE), 18000 BTU/H, CICLO FRIO - FORNECIMENTO E INSTALAÇÃO. AF_11/2021_P</t>
  </si>
  <si>
    <t>3.461,30</t>
  </si>
  <si>
    <t>3.474,11</t>
  </si>
  <si>
    <t>103251</t>
  </si>
  <si>
    <t>AR CONDICIONADO SPLIT ON/OFF, HI-WALL (PAREDE), 18000 BTUS/H, CICLO FRIO - FORNECIMENTO E INSTALAÇÃO. AF_11/2021_P</t>
  </si>
  <si>
    <t>2.731,75</t>
  </si>
  <si>
    <t>2.744,56</t>
  </si>
  <si>
    <t>103252</t>
  </si>
  <si>
    <t>AR CONDICIONADO SPLIT ON/OFF, HI-WALL (PAREDE), 18000 BTUS/H, CICLO QUENTE/FRIO - FORNECIMENTO E INSTALAÇÃO. AF_11/2021_P</t>
  </si>
  <si>
    <t>3.025,96</t>
  </si>
  <si>
    <t>3.038,77</t>
  </si>
  <si>
    <t>103253</t>
  </si>
  <si>
    <t>AR CONDICIONADO SPLIT INVERTER, HI-WALL (PAREDE), 24000 BTU/H, CICLO FRIO - FORNECIMENTO E INSTALAÇÃO. AF_11/2021_P</t>
  </si>
  <si>
    <t>4.720,88</t>
  </si>
  <si>
    <t>4.734,25</t>
  </si>
  <si>
    <t>103254</t>
  </si>
  <si>
    <t>AR CONDICIONADO SPLIT ON/OFF, HI-WALL (PAREDE), 24000 BTUS/H, CICLO FRIO - FORNECIMENTO E INSTALAÇÃO. AF_11/2021_P</t>
  </si>
  <si>
    <t>3.528,15</t>
  </si>
  <si>
    <t>3.541,52</t>
  </si>
  <si>
    <t>103255</t>
  </si>
  <si>
    <t>AR CONDICIONADO SPLIT ON/OFF, HI-WALL (PAREDE), 24000 BTUS/H, CICLO QUENTE/FRIO - FORNECIMENTO E INSTALAÇÃO. AF_11/2021_P</t>
  </si>
  <si>
    <t>3.948,98</t>
  </si>
  <si>
    <t>3.962,35</t>
  </si>
  <si>
    <t>103256</t>
  </si>
  <si>
    <t>AR CONDICIONADO SPLIT INVERTER, PISO TETO, 18000 BTU/H, CICLO FRIO - FORNECIMENTO E INSTALAÇÃO. AF_11/2021_P</t>
  </si>
  <si>
    <t>8.767,84</t>
  </si>
  <si>
    <t>8.787,50</t>
  </si>
  <si>
    <t>103257</t>
  </si>
  <si>
    <t>AR CONDICIONADO SPLIT ON/OFF, PISO TETO, 18.000 BTU/H, CICLO FRIO - FORNECIMENTO E INSTALAÇÃO. AF_11/2021_P</t>
  </si>
  <si>
    <t>5.000,03</t>
  </si>
  <si>
    <t>5.019,69</t>
  </si>
  <si>
    <t>103258</t>
  </si>
  <si>
    <t>AR CONDICIONADO SPLIT INVERTER, PISO TETO, 24000 BTU/H, CICLO FRIO - FORNECIMENTO E INSTALAÇÃO. AF_11/2021_P</t>
  </si>
  <si>
    <t>9.803,49</t>
  </si>
  <si>
    <t>9.823,66</t>
  </si>
  <si>
    <t>103259</t>
  </si>
  <si>
    <t>AR CONDICIONADO SPLIT ON/OFF, PISO TETO, 24.000 BTU/H, CICLO FRIO - FORNECIMENTO E INSTALAÇÃO. AF_11/2021_P</t>
  </si>
  <si>
    <t>5.274,90</t>
  </si>
  <si>
    <t>5.295,07</t>
  </si>
  <si>
    <t>103260</t>
  </si>
  <si>
    <t>AR CONDICIONADO SPLIT INVERTER, PISO TETO, 24000 BTU/H, QUENTE/FRIO - FORNECIMENTO E INSTALAÇÃO. AF_11/2021_P</t>
  </si>
  <si>
    <t>5.419,01</t>
  </si>
  <si>
    <t>5.439,18</t>
  </si>
  <si>
    <t>103261</t>
  </si>
  <si>
    <t>AR CONDICIONADO SPLIT INVERTER, PISO TETO, 36000 BTU/H, CICLO FRIO - FORNECIMENTO E INSTALAÇÃO. AF_11/2021_P</t>
  </si>
  <si>
    <t>11.059,10</t>
  </si>
  <si>
    <t>11.081,26</t>
  </si>
  <si>
    <t>103262</t>
  </si>
  <si>
    <t>AR CONDICIONADO SPLIT ON/OFF, PISO TETO, 36.000 BTU/H, CICLO FRIO - FORNECIMENTO E INSTALAÇÃO. AF_11/2021_P</t>
  </si>
  <si>
    <t>6.932,94</t>
  </si>
  <si>
    <t>6.955,10</t>
  </si>
  <si>
    <t>103263</t>
  </si>
  <si>
    <t>AR CONDICIONADO SPLIT INVERTER, PISO TETO, 48000 BTU/H, CICLO FRIO - FORNECIMENTO E INSTALAÇÃO. AF_11/2021_P</t>
  </si>
  <si>
    <t>15.313,62</t>
  </si>
  <si>
    <t>15.340,74</t>
  </si>
  <si>
    <t>103264</t>
  </si>
  <si>
    <t>AR CONDICIONADO SPLIT ON/OFF, PISO TETO, 48.000 BTU/H, CICLO FRIO - FORNECIMENTO E INSTALAÇÃO. AF_11/2021_P</t>
  </si>
  <si>
    <t>8.557,91</t>
  </si>
  <si>
    <t>8.585,03</t>
  </si>
  <si>
    <t>103265</t>
  </si>
  <si>
    <t>AR CONDICIONADO SPLIT INVERTER, PISO TETO, APRESENTANDO ENTRE 54000 E 58000 BTU/H, CICLO FRIO - FORNECIMENTO E INSTALAÇÃO. AF_11/2021_P</t>
  </si>
  <si>
    <t>18.475,83</t>
  </si>
  <si>
    <t>18.502,95</t>
  </si>
  <si>
    <t>103266</t>
  </si>
  <si>
    <t>AR CONDICIONADO SPLIT ON/OFF, PISO TETO, 60.000 BTU/H, CICLO FRIO - FORNECIMENTO E INSTALAÇÃO. AF_11/2021_P</t>
  </si>
  <si>
    <t>9.565,63</t>
  </si>
  <si>
    <t>9.592,75</t>
  </si>
  <si>
    <t>103267</t>
  </si>
  <si>
    <t>AR CONDICIONADO SPLIT ON/OFF, CASSETE (TETO), FRIO 4 VIAS 18000 BTU/H - FORNECIMENTO E INSTALAÇÃO. AF_11/2021_P</t>
  </si>
  <si>
    <t>5.471,90</t>
  </si>
  <si>
    <t>5.492,08</t>
  </si>
  <si>
    <t>103268</t>
  </si>
  <si>
    <t>AR CONDICIONADO SPLIT ON/OFF, CASSETE (TETO), 18000 BTU/H, CICLO QUENTE/FRIO - FORNECIMENTO E INSTALAÇÃO. AF_11/2021_P</t>
  </si>
  <si>
    <t>6.498,35</t>
  </si>
  <si>
    <t>6.518,53</t>
  </si>
  <si>
    <t>103269</t>
  </si>
  <si>
    <t>AR CONDICIONADO SPLIT ON/OFF, CASSETE (TETO), FRIO 4 VIAS 24000 BTU/H - FORNECIMENTO E INSTALAÇÃO. AF_11/2021_P</t>
  </si>
  <si>
    <t>6.728,21</t>
  </si>
  <si>
    <t>6.749,18</t>
  </si>
  <si>
    <t>103270</t>
  </si>
  <si>
    <t>AR CONDICIONADO SPLIT ON/OFF, CASSETE (TETO), 24000 BTU/H, CICLO QUENTE/FRIO - FORNECIMENTO E INSTALAÇÃO. AF_11/2021_P</t>
  </si>
  <si>
    <t>6.984,63</t>
  </si>
  <si>
    <t>7.005,60</t>
  </si>
  <si>
    <t>103271</t>
  </si>
  <si>
    <t>AR CONDICIONADO SPLIT ON/OFF, CASSETE (TETO), FRIO 4 VIAS 36000 BTU/H - FORNECIMENTO E INSTALAÇÃO. AF_11/2021_P</t>
  </si>
  <si>
    <t>9.898,98</t>
  </si>
  <si>
    <t>9.923,13</t>
  </si>
  <si>
    <t>103272</t>
  </si>
  <si>
    <t>AR CONDICIONADO SPLIT ON/OFF, CASSETE (TETO), 36000 BTU/H, CICLO QUENTE/FRIO - FORNECIMENTO E INSTALAÇÃO. AF_11/2021_P</t>
  </si>
  <si>
    <t>10.225,06</t>
  </si>
  <si>
    <t>10.249,21</t>
  </si>
  <si>
    <t>103273</t>
  </si>
  <si>
    <t>AR CONDICIONADO SPLIT ON/OFF, CASSETE (TETO), FRIO 4 VIAS 48000 BTU/H - FORNECIMENTO E INSTALAÇÃO. AF_11/2021_P</t>
  </si>
  <si>
    <t>10.468,11</t>
  </si>
  <si>
    <t>10.497,44</t>
  </si>
  <si>
    <t>103274</t>
  </si>
  <si>
    <t>AR CONDICIONADO SPLIT ON/OFF, CASSETE (TETO), 48000 BTU/H, CICLO QUENTE/FRIO - FORNECIMENTO E INSTALAÇÃO. AF_11/2021_P</t>
  </si>
  <si>
    <t>12.001,73</t>
  </si>
  <si>
    <t>12.031,06</t>
  </si>
  <si>
    <t>103275</t>
  </si>
  <si>
    <t>AR CONDICIONADO SPLIT ON/OFF, CASSETE (TETO), FRIO 4 VIAS 60000 BTU/H - FORNECIMENTO E INSTALAÇÃO. AF_11/2021_P</t>
  </si>
  <si>
    <t>11.939,12</t>
  </si>
  <si>
    <t>11.968,45</t>
  </si>
  <si>
    <t>103276</t>
  </si>
  <si>
    <t>AR CONDICIONADO SPLIT ON/OFF, CASSETE (TETO), 60000 BTU/H, CICLO QUENTE/FRIO - FORNECIMENTO E INSTALAÇÃO. AF_11/2021_P</t>
  </si>
  <si>
    <t>12.532,28</t>
  </si>
  <si>
    <t>12.561,61</t>
  </si>
  <si>
    <t>103277</t>
  </si>
  <si>
    <t>AR CONDICIONADO SPLITÃO 10 TR - FORNECIMENTO E INSTALAÇÃO. AF_11/2021_P</t>
  </si>
  <si>
    <t>23.156,24</t>
  </si>
  <si>
    <t>23.191,22</t>
  </si>
  <si>
    <t>103278</t>
  </si>
  <si>
    <t>AR CONDICIONADO SPLITÃO 15 TR - FORNECIMENTO E INSTALAÇÃO. AF_11/2021_P</t>
  </si>
  <si>
    <t>29.671,53</t>
  </si>
  <si>
    <t>29.707,56</t>
  </si>
  <si>
    <t>103288</t>
  </si>
  <si>
    <t>RASGO E CHUMBAMENTO EM ALVENARIA PARA TUBOS DE SPLIT PAREDE DE 9000 A 24000 BTUS/H. AF_11/2021</t>
  </si>
  <si>
    <t>16,04</t>
  </si>
  <si>
    <t>103289</t>
  </si>
  <si>
    <t>TUBO EM COBRE FLEXÍVEL, DN 1/4", COM ISOLAMENTO, INSTALADO EM FORRO, PARA RAMAL DE ALIMENTAÇÃO DE AR CONDICIONADO, INCLUSO FIXADOR. AF_11/2021</t>
  </si>
  <si>
    <t>35,09</t>
  </si>
  <si>
    <t>103290</t>
  </si>
  <si>
    <t>TUBO EM COBRE FLEXÍVEL, DN 3/8", COM ISOLAMENTO, INSTALADO EM FORRO, PARA RAMAL DE ALIMENTAÇÃO DE AR CONDICIONADO, INCLUSO FIXADOR. AF_11/2021</t>
  </si>
  <si>
    <t>57,86</t>
  </si>
  <si>
    <t>58,40</t>
  </si>
  <si>
    <t>103291</t>
  </si>
  <si>
    <t>TUBO EM COBRE FLEXÍVEL, DN 1/2", COM ISOLAMENTO, INSTALADO EM FORRO, PARA RAMAL DE ALIMENTAÇÃO DE AR CONDICIONADO, INCLUSO FIXADOR. AF_11/2021</t>
  </si>
  <si>
    <t>72,25</t>
  </si>
  <si>
    <t>103292</t>
  </si>
  <si>
    <t>TUBO EM COBRE FLEXÍVEL, DN 5/8", COM ISOLAMENTO, INSTALADO EM FORRO, PARA RAMAL DE ALIMENTAÇÃO DE AR CONDICIONADO, INCLUSO FIXADOR. AF_11/2021</t>
  </si>
  <si>
    <t>87,66</t>
  </si>
  <si>
    <t>88,24</t>
  </si>
  <si>
    <t>101936</t>
  </si>
  <si>
    <t>INSTALAÇÃO DE TUBOS E CONEXÕES, EM AÇO/FERRO GALVANIZADO, PARA O CENTRO DE MEDIÇÃO DE GÁS DE EDIFÍCIO RESIDENCIAL, COM 4 PAVIMENTOS, 16 UNIDADES HABITACIONAIS, DN 32 (1 1/4) - FORNECIMENTO E INSTALAÇÃO. AF_10/2020</t>
  </si>
  <si>
    <t>7.982,12</t>
  </si>
  <si>
    <t>8.340,30</t>
  </si>
  <si>
    <t>101937</t>
  </si>
  <si>
    <t>INSTALAÇÃO DE TUBOS E CONEXÕES, EM AÇO/FERRO GALVANIZADO, PARA O CENTRO DE MEDIÇÃO DE GÁS DE EDIFÍCIO RESIDENCIAL, COM 4 PAVIMENTOS, 16 UNIDADES HABITACIONAIS, DN 50 (2) - FORNECIMENTO E INSTALAÇÃO. AF_10/2020</t>
  </si>
  <si>
    <t>14.038,78</t>
  </si>
  <si>
    <t>14.813,37</t>
  </si>
  <si>
    <t>98294</t>
  </si>
  <si>
    <t>CABO ELETRÔNICO CATEGORIA 5E, INSTALADO EM EDIFICAÇÃO RESIDENCIAL - FORNECIMENTO E INSTALAÇÃO. AF_11/2019</t>
  </si>
  <si>
    <t>2,57</t>
  </si>
  <si>
    <t>98295</t>
  </si>
  <si>
    <t>CABO ELETRÔNICO CATEGORIA 5E, INSTALADO EM EDIFICAÇÃO INSTITUCIONAL - FORNECIMENTO E INSTALAÇÃO. AF_11/2019</t>
  </si>
  <si>
    <t>98296</t>
  </si>
  <si>
    <t>CABO ELETRÔNICO CATEGORIA 6, INSTALADO EM EDIFICAÇÃO RESIDENCIAL - FORNECIMENTO E INSTALAÇÃO. AF_11/2019</t>
  </si>
  <si>
    <t>3,94</t>
  </si>
  <si>
    <t>4,07</t>
  </si>
  <si>
    <t>98297</t>
  </si>
  <si>
    <t>CABO ELETRÔNICO CATEGORIA 6, INSTALADO EM EDIFICAÇÃO INSTITUCIONAL - FORNECIMENTO E INSTALAÇÃO. AF_11/2019</t>
  </si>
  <si>
    <t>3,05</t>
  </si>
  <si>
    <t>98301</t>
  </si>
  <si>
    <t>PATCH PANEL 24 PORTAS, CATEGORIA 5E - FORNECIMENTO E INSTALAÇÃO. AF_11/2019</t>
  </si>
  <si>
    <t>544,53</t>
  </si>
  <si>
    <t>575,10</t>
  </si>
  <si>
    <t>98302</t>
  </si>
  <si>
    <t>PATCH PANEL 24 PORTAS, CATEGORIA 6 - FORNECIMENTO E INSTALAÇÃO. AF_11/2019</t>
  </si>
  <si>
    <t>760,86</t>
  </si>
  <si>
    <t>791,43</t>
  </si>
  <si>
    <t>98304</t>
  </si>
  <si>
    <t>PATCH PANEL 48 PORTAS, CATEGORIA 6 - FORNECIMENTO E INSTALAÇÃO. AF_11/2019</t>
  </si>
  <si>
    <t>1.187,94</t>
  </si>
  <si>
    <t>1.248,70</t>
  </si>
  <si>
    <t>98307</t>
  </si>
  <si>
    <t>TOMADA DE REDE RJ45 - FORNECIMENTO E INSTALAÇÃO. AF_11/2019</t>
  </si>
  <si>
    <t>44,17</t>
  </si>
  <si>
    <t>98308</t>
  </si>
  <si>
    <t>TOMADA PARA TELEFONE RJ11 - FORNECIMENTO E INSTALAÇÃO. AF_11/2019</t>
  </si>
  <si>
    <t>29,12</t>
  </si>
  <si>
    <t>98593</t>
  </si>
  <si>
    <t>PATCH PANEL 48 PORTAS, CATEGORIA 5E - FORNECIMENTO E INSTALAÇÃO. AF_11/2019</t>
  </si>
  <si>
    <t>929,55</t>
  </si>
  <si>
    <t>990,31</t>
  </si>
  <si>
    <t>89355</t>
  </si>
  <si>
    <t>TUBO, PVC, SOLDÁVEL, DN 20MM, INSTALADO EM RAMAL OU SUB-RAMAL DE ÁGUA - FORNECIMENTO E INSTALAÇÃO. AF_12/2014</t>
  </si>
  <si>
    <t>18,79</t>
  </si>
  <si>
    <t>89356</t>
  </si>
  <si>
    <t>TUBO, PVC, SOLDÁVEL, DN 25MM, INSTALADO EM RAMAL OU SUB-RAMAL DE ÁGUA - FORNECIMENTO E INSTALAÇÃO. AF_12/2014</t>
  </si>
  <si>
    <t>20,51</t>
  </si>
  <si>
    <t>89357</t>
  </si>
  <si>
    <t>TUBO, PVC, SOLDÁVEL, DN 32MM, INSTALADO EM RAMAL OU SUB-RAMAL DE ÁGUA - FORNECIMENTO E INSTALAÇÃO. AF_12/2014</t>
  </si>
  <si>
    <t>30,59</t>
  </si>
  <si>
    <t>32,72</t>
  </si>
  <si>
    <t>89401</t>
  </si>
  <si>
    <t>TUBO, PVC, SOLDÁVEL, DN 20MM, INSTALADO EM RAMAL DE DISTRIBUIÇÃO DE ÁGUA - FORNECIMENTO E INSTALAÇÃO. AF_12/2014</t>
  </si>
  <si>
    <t>8,39</t>
  </si>
  <si>
    <t>8,85</t>
  </si>
  <si>
    <t>89402</t>
  </si>
  <si>
    <t>TUBO, PVC, SOLDÁVEL, DN 25MM, INSTALADO EM RAMAL DE DISTRIBUIÇÃO DE ÁGUA - FORNECIMENTO E INSTALAÇÃO. AF_12/2014</t>
  </si>
  <si>
    <t>10,85</t>
  </si>
  <si>
    <t>89403</t>
  </si>
  <si>
    <t>TUBO, PVC, SOLDÁVEL, DN 32MM, INSTALADO EM RAMAL DE DISTRIBUIÇÃO DE ÁGUA - FORNECIMENTO E INSTALAÇÃO. AF_12/2014</t>
  </si>
  <si>
    <t>18,38</t>
  </si>
  <si>
    <t>19,03</t>
  </si>
  <si>
    <t>89446</t>
  </si>
  <si>
    <t>TUBO, PVC, SOLDÁVEL, DN 25MM, INSTALADO EM PRUMADA DE ÁGUA - FORNECIMENTO E INSTALAÇÃO. AF_12/2014</t>
  </si>
  <si>
    <t>6,42</t>
  </si>
  <si>
    <t>89447</t>
  </si>
  <si>
    <t>TUBO, PVC, SOLDÁVEL, DN 32MM, INSTALADO EM PRUMADA DE ÁGUA - FORNECIMENTO E INSTALAÇÃO. AF_12/2014</t>
  </si>
  <si>
    <t>13,82</t>
  </si>
  <si>
    <t>89448</t>
  </si>
  <si>
    <t>TUBO, PVC, SOLDÁVEL, DN 40MM, INSTALADO EM PRUMADA DE ÁGUA - FORNECIMENTO E INSTALAÇÃO. AF_12/2014</t>
  </si>
  <si>
    <t>89449</t>
  </si>
  <si>
    <t>TUBO, PVC, SOLDÁVEL, DN 50MM, INSTALADO EM PRUMADA DE ÁGUA - FORNECIMENTO E INSTALAÇÃO. AF_12/2014</t>
  </si>
  <si>
    <t>22,92</t>
  </si>
  <si>
    <t>23,06</t>
  </si>
  <si>
    <t>89450</t>
  </si>
  <si>
    <t>TUBO, PVC, SOLDÁVEL, DN 60MM, INSTALADO EM PRUMADA DE ÁGUA - FORNECIMENTO E INSTALAÇÃO. AF_12/2014</t>
  </si>
  <si>
    <t>38,07</t>
  </si>
  <si>
    <t>38,24</t>
  </si>
  <si>
    <t>89451</t>
  </si>
  <si>
    <t>TUBO, PVC, SOLDÁVEL, DN 75MM, INSTALADO EM PRUMADA DE ÁGUA - FORNECIMENTO E INSTALAÇÃO. AF_12/2014</t>
  </si>
  <si>
    <t>63,19</t>
  </si>
  <si>
    <t>89452</t>
  </si>
  <si>
    <t>TUBO, PVC, SOLDÁVEL, DN 85MM, INSTALADO EM PRUMADA DE ÁGUA - FORNECIMENTO E INSTALAÇÃO. AF_12/2014</t>
  </si>
  <si>
    <t>78,76</t>
  </si>
  <si>
    <t>78,98</t>
  </si>
  <si>
    <t>89508</t>
  </si>
  <si>
    <t>TUBO PVC, SÉRIE R, ÁGUA PLUVIAL, DN 40 MM, FORNECIDO E INSTALADO EM RAMAL DE ENCAMINHAMENTO. AF_12/2014</t>
  </si>
  <si>
    <t>23,40</t>
  </si>
  <si>
    <t>24,20</t>
  </si>
  <si>
    <t>89509</t>
  </si>
  <si>
    <t>TUBO PVC, SÉRIE R, ÁGUA PLUVIAL, DN 50 MM, FORNECIDO E INSTALADO EM RAMAL DE ENCAMINHAMENTO. AF_12/2014</t>
  </si>
  <si>
    <t>31,39</t>
  </si>
  <si>
    <t>32,41</t>
  </si>
  <si>
    <t>89511</t>
  </si>
  <si>
    <t>TUBO PVC, SÉRIE R, ÁGUA PLUVIAL, DN 75 MM, FORNECIDO E INSTALADO EM RAMAL DE ENCAMINHAMENTO. AF_12/2014</t>
  </si>
  <si>
    <t>45,36</t>
  </si>
  <si>
    <t>46,93</t>
  </si>
  <si>
    <t>89512</t>
  </si>
  <si>
    <t>TUBO PVC, SÉRIE R, ÁGUA PLUVIAL, DN 100 MM, FORNECIDO E INSTALADO EM RAMAL DE ENCAMINHAMENTO. AF_12/2014</t>
  </si>
  <si>
    <t>73,34</t>
  </si>
  <si>
    <t>75,50</t>
  </si>
  <si>
    <t>89576</t>
  </si>
  <si>
    <t>TUBO PVC, SÉRIE R, ÁGUA PLUVIAL, DN 75 MM, FORNECIDO E INSTALADO EM CONDUTORES VERTICAIS DE ÁGUAS PLUVIAIS. AF_12/2014</t>
  </si>
  <si>
    <t>30,90</t>
  </si>
  <si>
    <t>89578</t>
  </si>
  <si>
    <t>TUBO PVC, SÉRIE R, ÁGUA PLUVIAL, DN 100 MM, FORNECIDO E INSTALADO EM CONDUTORES VERTICAIS DE ÁGUAS PLUVIAIS. AF_12/2014</t>
  </si>
  <si>
    <t>53,50</t>
  </si>
  <si>
    <t>54,03</t>
  </si>
  <si>
    <t>89580</t>
  </si>
  <si>
    <t>TUBO PVC, SÉRIE R, ÁGUA PLUVIAL, DN 150 MM, FORNECIDO E INSTALADO EM CONDUTORES VERTICAIS DE ÁGUAS PLUVIAIS. AF_12/2014</t>
  </si>
  <si>
    <t>106,38</t>
  </si>
  <si>
    <t>107,25</t>
  </si>
  <si>
    <t>89633</t>
  </si>
  <si>
    <t>TUBO, CPVC, SOLDÁVEL, DN 15MM, INSTALADO EM RAMAL OU SUB-RAMAL DE ÁGUA - FORNECIMENTO E INSTALAÇÃO. AF_12/2014</t>
  </si>
  <si>
    <t>89634</t>
  </si>
  <si>
    <t>TUBO, CPVC, SOLDÁVEL, DN 22MM, INSTALADO EM RAMAL OU SUB-RAMAL DE ÁGUA - FORNECIMENTO E INSTALAÇÃO. AF_12/2014</t>
  </si>
  <si>
    <t>35,96</t>
  </si>
  <si>
    <t>89635</t>
  </si>
  <si>
    <t>TUBO, CPVC, SOLDÁVEL, DN 28MM, INSTALADO EM RAMAL OU SUB-RAMAL DE ÁGUA - FORNECIMENTO E INSTALAÇÃO. AF_12/2014</t>
  </si>
  <si>
    <t>52,09</t>
  </si>
  <si>
    <t>54,02</t>
  </si>
  <si>
    <t>89636</t>
  </si>
  <si>
    <t>TUBO, CPVC, SOLDÁVEL, DN 35MM, INSTALADO EM RAMAL OU SUB-RAMAL DE ÁGUA  FORNECIMENTO E INSTALAÇÃO. AF_12/2014</t>
  </si>
  <si>
    <t>63,54</t>
  </si>
  <si>
    <t>65,83</t>
  </si>
  <si>
    <t>89711</t>
  </si>
  <si>
    <t>TUBO PVC, SERIE NORMAL, ESGOTO PREDIAL, DN 40 MM, FORNECIDO E INSTALADO EM RAMAL DE DESCARGA OU RAMAL DE ESGOTO SANITÁRIO. AF_12/2014</t>
  </si>
  <si>
    <t>19,07</t>
  </si>
  <si>
    <t>20,53</t>
  </si>
  <si>
    <t>89712</t>
  </si>
  <si>
    <t>TUBO PVC, SERIE NORMAL, ESGOTO PREDIAL, DN 50 MM, FORNECIDO E INSTALADO EM RAMAL DE DESCARGA OU RAMAL DE ESGOTO SANITÁRIO. AF_12/2014</t>
  </si>
  <si>
    <t>29,02</t>
  </si>
  <si>
    <t>89713</t>
  </si>
  <si>
    <t>TUBO PVC, SERIE NORMAL, ESGOTO PREDIAL, DN 75 MM, FORNECIDO E INSTALADO EM RAMAL DE DESCARGA OU RAMAL DE ESGOTO SANITÁRIO. AF_12/2014</t>
  </si>
  <si>
    <t>43,92</t>
  </si>
  <si>
    <t>46,64</t>
  </si>
  <si>
    <t>89714</t>
  </si>
  <si>
    <t>TUBO PVC, SERIE NORMAL, ESGOTO PREDIAL, DN 100 MM, FORNECIDO E INSTALADO EM RAMAL DE DESCARGA OU RAMAL DE ESGOTO SANITÁRIO. AF_12/2014</t>
  </si>
  <si>
    <t>55,44</t>
  </si>
  <si>
    <t>59,02</t>
  </si>
  <si>
    <t>89716</t>
  </si>
  <si>
    <t>TUBO, CPVC, SOLDÁVEL, DN 22MM, INSTALADO EM RAMAL DE DISTRIBUIÇÃO DE ÁGUA - FORNECIMENTO E INSTALAÇÃO. AF_12/2014</t>
  </si>
  <si>
    <t>26,71</t>
  </si>
  <si>
    <t>27,21</t>
  </si>
  <si>
    <t>89717</t>
  </si>
  <si>
    <t>TUBO, CPVC, SOLDÁVEL, DN 28MM, INSTALADO EM RAMAL DE DISTRIBUIÇÃO DE ÁGUA - FORNECIMENTO E INSTALAÇÃO. AF_12/2014</t>
  </si>
  <si>
    <t>41,18</t>
  </si>
  <si>
    <t>41,78</t>
  </si>
  <si>
    <t>89770</t>
  </si>
  <si>
    <t>TUBO, CPVC, SOLDÁVEL, DN 35MM, INSTALADO EM PRUMADA DE ÁGUA  FORNECIMENTO E INSTALAÇÃO. AF_12/2014</t>
  </si>
  <si>
    <t>45,90</t>
  </si>
  <si>
    <t>46,01</t>
  </si>
  <si>
    <t>89771</t>
  </si>
  <si>
    <t>TUBO, CPVC, SOLDÁVEL, DN 42MM, INSTALADO EM PRUMADA DE ÁGUA  FORNECIMENTO E INSTALAÇÃO. AF_12/2014</t>
  </si>
  <si>
    <t>62,88</t>
  </si>
  <si>
    <t>89773</t>
  </si>
  <si>
    <t>TUBO, CPVC, SOLDÁVEL, DN 73MM, INSTALADO EM PRUMADA DE ÁGUA  FORNECIMENTO E INSTALAÇÃO. AF_12/2014</t>
  </si>
  <si>
    <t>146,27</t>
  </si>
  <si>
    <t>146,47</t>
  </si>
  <si>
    <t>89775</t>
  </si>
  <si>
    <t>TUBO, CPVC, SOLDÁVEL, DN 89MM, INSTALADO EM PRUMADA DE ÁGUA  FORNECIMENTO E INSTALAÇÃO. AF_12/2014</t>
  </si>
  <si>
    <t>231,18</t>
  </si>
  <si>
    <t>231,42</t>
  </si>
  <si>
    <t>89798</t>
  </si>
  <si>
    <t>TUBO PVC, SERIE NORMAL, ESGOTO PREDIAL, DN 50 MM, FORNECIDO E INSTALADO EM PRUMADA DE ESGOTO SANITÁRIO OU VENTILAÇÃO. AF_12/2014</t>
  </si>
  <si>
    <t>89799</t>
  </si>
  <si>
    <t>TUBO PVC, SERIE NORMAL, ESGOTO PREDIAL, DN 75 MM, FORNECIDO E INSTALADO EM PRUMADA DE ESGOTO SANITÁRIO OU VENTILAÇÃO. AF_12/2014</t>
  </si>
  <si>
    <t>23,19</t>
  </si>
  <si>
    <t>23,72</t>
  </si>
  <si>
    <t>89800</t>
  </si>
  <si>
    <t>TUBO PVC, SERIE NORMAL, ESGOTO PREDIAL, DN 100 MM, FORNECIDO E INSTALADO EM PRUMADA DE ESGOTO SANITÁRIO OU VENTILAÇÃO. AF_12/2014</t>
  </si>
  <si>
    <t>28,12</t>
  </si>
  <si>
    <t>28,89</t>
  </si>
  <si>
    <t>89848</t>
  </si>
  <si>
    <t>TUBO PVC, SERIE NORMAL, ESGOTO PREDIAL, DN 100 MM, FORNECIDO E INSTALADO EM SUBCOLETOR AÉREO DE ESGOTO SANITÁRIO. AF_12/2014</t>
  </si>
  <si>
    <t>32,87</t>
  </si>
  <si>
    <t>34,18</t>
  </si>
  <si>
    <t>89849</t>
  </si>
  <si>
    <t>TUBO PVC, SERIE NORMAL, ESGOTO PREDIAL, DN 150 MM, FORNECIDO E INSTALADO EM SUBCOLETOR AÉREO DE ESGOTO SANITÁRIO. AF_12/2014</t>
  </si>
  <si>
    <t>68,24</t>
  </si>
  <si>
    <t>70,03</t>
  </si>
  <si>
    <t>89865</t>
  </si>
  <si>
    <t>TUBO, PVC, SOLDÁVEL, DN 25MM, INSTALADO EM DRENO DE AR-CONDICIONADO - FORNECIMENTO E INSTALAÇÃO. AF_12/2014</t>
  </si>
  <si>
    <t>91784</t>
  </si>
  <si>
    <t>(COMPOSIÇÃO REPRESENTATIVA) DO SERVIÇO DE INSTALAÇÃO DE TUBOS DE PVC, SOLDÁVEL, ÁGUA FRIA, DN 20 MM (INSTALADO EM RAMAL, SUB-RAMAL OU RAMAL DE DISTRIBUIÇÃO), INCLUSIVE CONEXÕES, CORTES E FIXAÇÕES, PARA PRÉDIOS. AF_10/2015</t>
  </si>
  <si>
    <t>40,87</t>
  </si>
  <si>
    <t>44,30</t>
  </si>
  <si>
    <t>91785</t>
  </si>
  <si>
    <t>(COMPOSIÇÃO REPRESENTATIVA) DO SERVIÇO DE INSTALAÇÃO DE TUBOS DE PVC, SOLDÁVEL, ÁGUA FRIA, DN 25 MM (INSTALADO EM RAMAL, SUB-RAMAL, RAMAL DE DISTRIBUIÇÃO OU PRUMADA), INCLUSIVE CONEXÕES, CORTES E FIXAÇÕES, PARA PRÉDIOS. AF_10/2015</t>
  </si>
  <si>
    <t>40,79</t>
  </si>
  <si>
    <t>44,15</t>
  </si>
  <si>
    <t>91786</t>
  </si>
  <si>
    <t>(COMPOSIÇÃO REPRESENTATIVA) DO SERVIÇO DE INSTALAÇÃO TUBOS DE PVC, SOLDÁVEL, ÁGUA FRIA, DN 32 MM (INSTALADO EM RAMAL, SUB-RAMAL, RAMAL DE DISTRIBUIÇÃO OU PRUMADA), INCLUSIVE CONEXÕES, CORTES E FIXAÇÕES, PARA PRÉDIOS. AF_10/2015</t>
  </si>
  <si>
    <t>32,36</t>
  </si>
  <si>
    <t>33,67</t>
  </si>
  <si>
    <t>91787</t>
  </si>
  <si>
    <t>(COMPOSIÇÃO REPRESENTATIVA) DO SERVIÇO DE INSTALAÇÃO DE TUBOS DE PVC, SOLDÁVEL, ÁGUA FRIA, DN 40 MM (INSTALADO EM PRUMADA), INCLUSIVE CONEXÕES, CORTES E FIXAÇÕES, PARA PRÉDIOS. AF_10/2015</t>
  </si>
  <si>
    <t>40,12</t>
  </si>
  <si>
    <t>91788</t>
  </si>
  <si>
    <t>(COMPOSIÇÃO REPRESENTATIVA) DO SERVIÇO DE INSTALAÇÃO DE TUBOS DE PVC, SOLDÁVEL, ÁGUA FRIA, DN 50 MM (INSTALADO EM PRUMADA), INCLUSIVE CONEXÕES, CORTES E FIXAÇÕES, PARA PRÉDIOS. AF_10/2015</t>
  </si>
  <si>
    <t>50,17</t>
  </si>
  <si>
    <t>51,20</t>
  </si>
  <si>
    <t>91789</t>
  </si>
  <si>
    <t>(COMPOSIÇÃO REPRESENTATIVA) DO SERVIÇO DE INSTALAÇÃO DE TUBOS DE PVC, SÉRIE R, ÁGUA PLUVIAL, DN 75 MM (INSTALADO EM RAMAL DE ENCAMINHAMENTO, OU CONDUTORES VERTICAIS), INCLUSIVE CONEXÕES, CORTE E FIXAÇÕES, PARA PRÉDIOS. AF_10/2015</t>
  </si>
  <si>
    <t>52,92</t>
  </si>
  <si>
    <t>53,82</t>
  </si>
  <si>
    <t>91790</t>
  </si>
  <si>
    <t>(COMPOSIÇÃO REPRESENTATIVA) DO SERVIÇO DE INSTALAÇÃO DE TUBOS DE PVC, SÉRIE R, ÁGUA PLUVIAL, DN 100 MM (INSTALADO EM RAMAL DE ENCAMINHAMENTO, OU CONDUTORES VERTICAIS), INCLUSIVE CONEXÕES, CORTES E FIXAÇÕES, PARA PRÉDIOS. AF_10/2015</t>
  </si>
  <si>
    <t>81,08</t>
  </si>
  <si>
    <t>91791</t>
  </si>
  <si>
    <t>(COMPOSIÇÃO REPRESENTATIVA) DO SERVIÇO DE INSTALAÇÃO DE TUBOS DE PVC, SÉRIE R, ÁGUA PLUVIAL, DN 150 MM (INSTALADO EM CONDUTORES VERTICAIS), INCLUSIVE CONEXÕES, CORTES E FIXAÇÕES, PARA PRÉDIOS. AF_10/2015</t>
  </si>
  <si>
    <t>112,62</t>
  </si>
  <si>
    <t>113,57</t>
  </si>
  <si>
    <t>91792</t>
  </si>
  <si>
    <t>(COMPOSIÇÃO REPRESENTATIVA) DO SERVIÇO DE INSTALAÇÃO DE TUBO DE PVC, SÉRIE NORMAL, ESGOTO PREDIAL, DN 40 MM (INSTALADO EM RAMAL DE DESCARGA OU RAMAL DE ESGOTO SANITÁRIO), INCLUSIVE CONEXÕES, CORTES E FIXAÇÕES, PARA PRÉDIOS. AF_10/2015</t>
  </si>
  <si>
    <t>54,67</t>
  </si>
  <si>
    <t>91793</t>
  </si>
  <si>
    <t>(COMPOSIÇÃO REPRESENTATIVA) DO SERVIÇO DE INSTALAÇÃO DE TUBO DE PVC, SÉRIE NORMAL, ESGOTO PREDIAL, DN 50 MM (INSTALADO EM RAMAL DE DESCARGA OU RAMAL DE ESGOTO SANITÁRIO), INCLUSIVE CONEXÕES, CORTES E FIXAÇÕES PARA, PRÉDIOS. AF_10/2015</t>
  </si>
  <si>
    <t>83,75</t>
  </si>
  <si>
    <t>89,16</t>
  </si>
  <si>
    <t>91794</t>
  </si>
  <si>
    <t>(COMPOSIÇÃO REPRESENTATIVA) DO SERVIÇO DE INST. TUBO PVC, SÉRIE N, ESGOTO PREDIAL, DN 75 MM, (INST. EM RAMAL DE DESCARGA, RAMAL DE ESG. SANITÁRIO, PRUMADA DE ESG. SANITÁRIO OU VENTILAÇÃO), INCL. CONEXÕES, CORTES E FIXAÇÕES, P/ PRÉDIOS. AF_10/2015</t>
  </si>
  <si>
    <t>43,64</t>
  </si>
  <si>
    <t>45,27</t>
  </si>
  <si>
    <t>91795</t>
  </si>
  <si>
    <t>(COMPOSIÇÃO REPRESENTATIVA) DO SERVIÇO DE INST. TUBO PVC, SÉRIE N, ESGOTO PREDIAL, 100 MM (INST. RAMAL DESCARGA, RAMAL DE ESG. SANIT., PRUMADA ESG. SANIT., VENTILAÇÃO OU SUB-COLETOR AÉREO), INCL. CONEXÕES E CORTES, FIXAÇÕES, P/ PRÉDIOS. AF_10/2015</t>
  </si>
  <si>
    <t>71,25</t>
  </si>
  <si>
    <t>74,40</t>
  </si>
  <si>
    <t>91796</t>
  </si>
  <si>
    <t>(COMPOSIÇÃO REPRESENTATIVA) DO SERVIÇO DE INSTALAÇÃO DE TUBO DE PVC, SÉRIE NORMAL, ESGOTO PREDIAL, DN 150 MM (INSTALADO EM SUB-COLETOR AÉREO), INCLUSIVE CONEXÕES, CORTES E FIXAÇÕES, PARA PRÉDIOS. AF_10/2015</t>
  </si>
  <si>
    <t>81,78</t>
  </si>
  <si>
    <t>84,56</t>
  </si>
  <si>
    <t>92275</t>
  </si>
  <si>
    <t>TUBO EM COBRE RÍGIDO, DN 22 MM, CLASSE E, SEM ISOLAMENTO, INSTALADO EM PRUMADA  FORNECIMENTO E INSTALAÇÃO. AF_12/2015</t>
  </si>
  <si>
    <t>63,88</t>
  </si>
  <si>
    <t>92276</t>
  </si>
  <si>
    <t>TUBO EM COBRE RÍGIDO, DN 28 MM, CLASSE E, SEM ISOLAMENTO, INSTALADO EM PRUMADA  FORNECIMENTO E INSTALAÇÃO. AF_12/2015</t>
  </si>
  <si>
    <t>80,91</t>
  </si>
  <si>
    <t>81,19</t>
  </si>
  <si>
    <t>92277</t>
  </si>
  <si>
    <t>TUBO EM COBRE RÍGIDO, DN 35 MM, CLASSE E, SEM ISOLAMENTO, INSTALADO EM PRUMADA  FORNECIMENTO E INSTALAÇÃO. AF_12/2015</t>
  </si>
  <si>
    <t>116,92</t>
  </si>
  <si>
    <t>117,23</t>
  </si>
  <si>
    <t>92278</t>
  </si>
  <si>
    <t>TUBO EM COBRE RÍGIDO, DN 42 MM, CLASSE E, SEM ISOLAMENTO, INSTALADO EM PRUMADA  FORNECIMENTO E INSTALAÇÃO. AF_12/2015</t>
  </si>
  <si>
    <t>157,38</t>
  </si>
  <si>
    <t>157,75</t>
  </si>
  <si>
    <t>92279</t>
  </si>
  <si>
    <t>TUBO EM COBRE RÍGIDO, DN 54 MM, CLASSE E, SEM ISOLAMENTO, INSTALADO EM PRUMADA  FORNECIMENTO E INSTALAÇÃO. AF_12/2015</t>
  </si>
  <si>
    <t>227,60</t>
  </si>
  <si>
    <t>228,05</t>
  </si>
  <si>
    <t>92280</t>
  </si>
  <si>
    <t>TUBO EM COBRE RÍGIDO, DN 66 MM, CLASSE E, SEM ISOLAMENTO, INSTALADO EM PRUMADA  FORNECIMENTO E INSTALAÇÃO. AF_12/2015</t>
  </si>
  <si>
    <t>319,80</t>
  </si>
  <si>
    <t>320,34</t>
  </si>
  <si>
    <t>92281</t>
  </si>
  <si>
    <t>TUBO EM COBRE RÍGIDO, DN 22 MM, CLASSE E, COM ISOLAMENTO, INSTALADO EM PRUMADA  FORNECIMENTO E INSTALAÇÃO. AF_12/2015</t>
  </si>
  <si>
    <t>157,27</t>
  </si>
  <si>
    <t>157,60</t>
  </si>
  <si>
    <t>92282</t>
  </si>
  <si>
    <t>TUBO EM COBRE RÍGIDO, DN 28 MM, CLASSE E, COM ISOLAMENTO, INSTALADO EM PRUMADA  FORNECIMENTO E INSTALAÇÃO. AF_12/2015</t>
  </si>
  <si>
    <t>178,10</t>
  </si>
  <si>
    <t>178,47</t>
  </si>
  <si>
    <t>92283</t>
  </si>
  <si>
    <t>TUBO EM COBRE RÍGIDO, DN 35 MM, CLASSE E, COM ISOLAMENTO, INSTALADO EM PRUMADA  FORNECIMENTO E INSTALAÇÃO. AF_12/2015</t>
  </si>
  <si>
    <t>239,83</t>
  </si>
  <si>
    <t>240,25</t>
  </si>
  <si>
    <t>92284</t>
  </si>
  <si>
    <t>TUBO EM COBRE RÍGIDO, DN 42 MM, CLASSE E, COM ISOLAMENTO, INSTALADO EM PRUMADA  FORNECIMENTO E INSTALAÇÃO. AF_12/2015</t>
  </si>
  <si>
    <t>297,58</t>
  </si>
  <si>
    <t>298,05</t>
  </si>
  <si>
    <t>92285</t>
  </si>
  <si>
    <t>TUBO EM COBRE RÍGIDO, DN 54 MM, CLASSE E, COM ISOLAMENTO, INSTALADO EM PRUMADA  FORNECIMENTO E INSTALAÇÃO. AF_12/2015</t>
  </si>
  <si>
    <t>395,17</t>
  </si>
  <si>
    <t>395,72</t>
  </si>
  <si>
    <t>92286</t>
  </si>
  <si>
    <t>TUBO EM COBRE RÍGIDO, DN 66 MM, CLASSE E, COM ISOLAMENTO, INSTALADO EM PRUMADA  FORNECIMENTO E INSTALAÇÃO. AF_12/2015</t>
  </si>
  <si>
    <t>489,74</t>
  </si>
  <si>
    <t>490,37</t>
  </si>
  <si>
    <t>92305</t>
  </si>
  <si>
    <t>TUBO EM COBRE RÍGIDO, DN 15 MM, CLASSE E, SEM ISOLAMENTO, INSTALADO EM RAMAL DE DISTRIBUIÇÃO  FORNECIMENTO E INSTALAÇÃO. AF_12/2015</t>
  </si>
  <si>
    <t>40,96</t>
  </si>
  <si>
    <t>41,56</t>
  </si>
  <si>
    <t>92306</t>
  </si>
  <si>
    <t>TUBO EM COBRE RÍGIDO, DN 22 MM, CLASSE E, SEM ISOLAMENTO, INSTALADO EM RAMAL DE DISTRIBUIÇÃO  FORNECIMENTO E INSTALAÇÃO. AF_12/2015</t>
  </si>
  <si>
    <t>67,68</t>
  </si>
  <si>
    <t>68,38</t>
  </si>
  <si>
    <t>92307</t>
  </si>
  <si>
    <t>TUBO EM COBRE RÍGIDO, DN 28 MM, CLASSE E, SEM ISOLAMENTO, INSTALADO EM RAMAL DE DISTRIBUIÇÃO  FORNECIMENTO E INSTALAÇÃO. AF_12/2015</t>
  </si>
  <si>
    <t>85,00</t>
  </si>
  <si>
    <t>85,77</t>
  </si>
  <si>
    <t>92308</t>
  </si>
  <si>
    <t>TUBO EM COBRE RÍGIDO, DN 15 MM, CLASSE E, COM ISOLAMENTO, INSTALADO EM RAMAL DE DISTRIBUIÇÃO  FORNECIMENTO E INSTALAÇÃO. AF_12/2015</t>
  </si>
  <si>
    <t>62,43</t>
  </si>
  <si>
    <t>63,38</t>
  </si>
  <si>
    <t>92309</t>
  </si>
  <si>
    <t>TUBO EM COBRE RÍGIDO, DN 22 MM, CLASSE E, COM ISOLAMENTO, INSTALADO EM RAMAL DE DISTRIBUIÇÃO  FORNECIMENTO E INSTALAÇÃO. AF_12/2015</t>
  </si>
  <si>
    <t>162,99</t>
  </si>
  <si>
    <t>92310</t>
  </si>
  <si>
    <t>TUBO EM COBRE RÍGIDO, DN 28 MM, CLASSE E, COM ISOLAMENTO, INSTALADO EM RAMAL DE DISTRIBUIÇÃO  FORNECIMENTO E INSTALAÇÃO. AF_12/2015</t>
  </si>
  <si>
    <t>184,14</t>
  </si>
  <si>
    <t>185,26</t>
  </si>
  <si>
    <t>92320</t>
  </si>
  <si>
    <t>TUBO EM COBRE RÍGIDO, DN 15 MM, CLASSE E, SEM ISOLAMENTO, INSTALADO EM RAMAL E SUB-RAMAL  FORNECIMENTO E INSTALAÇÃO. AF_12/2015</t>
  </si>
  <si>
    <t>49,30</t>
  </si>
  <si>
    <t>50,94</t>
  </si>
  <si>
    <t>92321</t>
  </si>
  <si>
    <t>TUBO EM COBRE RÍGIDO, DN 22 MM, CLASSE E, SEM ISOLAMENTO, INSTALADO EM RAMAL E SUB-RAMAL  FORNECIMENTO E INSTALAÇÃO. AF_12/2015</t>
  </si>
  <si>
    <t>82,02</t>
  </si>
  <si>
    <t>84,50</t>
  </si>
  <si>
    <t>92322</t>
  </si>
  <si>
    <t>TUBO EM COBRE RÍGIDO, DN 28 MM, CLASSE E, SEM ISOLAMENTO, INSTALADO EM RAMAL E SUB-RAMAL  FORNECIMENTO E INSTALAÇÃO. AF_12/2015</t>
  </si>
  <si>
    <t>107,75</t>
  </si>
  <si>
    <t>92323</t>
  </si>
  <si>
    <t>TUBO EM COBRE RÍGIDO, DN 15 MM, CLASSE E, COM ISOLAMENTO, INSTALADO EM RAMAL E SUB-RAMAL  FORNECIMENTO E INSTALAÇÃO. AF_12/2015</t>
  </si>
  <si>
    <t>68,77</t>
  </si>
  <si>
    <t>70,51</t>
  </si>
  <si>
    <t>92324</t>
  </si>
  <si>
    <t>TUBO EM COBRE RÍGIDO, DN 22 MM, CLASSE E, COM ISOLAMENTO, INSTALADO EM RAMAL E SUB-RAMAL  FORNECIMENTO E INSTALAÇÃO. AF_12/2015</t>
  </si>
  <si>
    <t>175,34</t>
  </si>
  <si>
    <t>177,91</t>
  </si>
  <si>
    <t>92325</t>
  </si>
  <si>
    <t>TUBO EM COBRE RÍGIDO, DN 28 MM, CLASSE E, COM ISOLAMENTO, INSTALADO EM RAMAL E SUB-RAMAL  FORNECIMENTO E INSTALAÇÃO. AF_12/2015</t>
  </si>
  <si>
    <t>201,67</t>
  </si>
  <si>
    <t>204,95</t>
  </si>
  <si>
    <t>92335</t>
  </si>
  <si>
    <t>TUBO DE AÇO GALVANIZADO COM COSTURA, CLASSE MÉDIA, CONEXÃO RANHURADA, DN 50 (2"), INSTALADO EM PRUMADAS - FORNECIMENTO E INSTALAÇÃO. AF_10/2020</t>
  </si>
  <si>
    <t>105,62</t>
  </si>
  <si>
    <t>106,91</t>
  </si>
  <si>
    <t>92336</t>
  </si>
  <si>
    <t>TUBO DE AÇO GALVANIZADO COM COSTURA, CLASSE MÉDIA, CONEXÃO RANHURADA, DN 65 (2 1/2"), INSTALADO EM PRUMADAS - FORNECIMENTO E INSTALAÇÃO. AF_10/2020</t>
  </si>
  <si>
    <t>130,14</t>
  </si>
  <si>
    <t>131,63</t>
  </si>
  <si>
    <t>92337</t>
  </si>
  <si>
    <t>TUBO DE AÇO GALVANIZADO COM COSTURA, CLASSE MÉDIA, CONEXÃO RANHURADA, DN 80 (3"), INSTALADO EM PRUMADAS - FORNECIMENTO E INSTALAÇÃO. AF_10/2020</t>
  </si>
  <si>
    <t>172,56</t>
  </si>
  <si>
    <t>174,25</t>
  </si>
  <si>
    <t>92338</t>
  </si>
  <si>
    <t>TUBO DE AÇO PRETO SEM COSTURA, CONEXÃO SOLDADA, DN 50 (2"), INSTALADO EM PRUMADAS - FORNECIMENTO E INSTALAÇÃO. AF_10/2020</t>
  </si>
  <si>
    <t>164,90</t>
  </si>
  <si>
    <t>92339</t>
  </si>
  <si>
    <t>TUBO DE AÇO PRETO SEM COSTURA, CONEXÃO SOLDADA, DN 65 (2 1/2"), INSTALADO EM PRUMADAS - FORNECIMENTO E INSTALAÇÃO. AF_10/2020</t>
  </si>
  <si>
    <t>255,15</t>
  </si>
  <si>
    <t>258,33</t>
  </si>
  <si>
    <t>92341</t>
  </si>
  <si>
    <t>TUBO DE AÇO GALVANIZADO COM COSTURA, CLASSE MÉDIA, DN 50 (2"), CONEXÃO ROSQUEADA, INSTALADO EM PRUMADAS - FORNECIMENTO E INSTALAÇÃO. AF_10/2020</t>
  </si>
  <si>
    <t>113,96</t>
  </si>
  <si>
    <t>116,28</t>
  </si>
  <si>
    <t>92342</t>
  </si>
  <si>
    <t>TUBO DE AÇO GALVANIZADO COM COSTURA, CLASSE MÉDIA, DN 65 (2 1/2"), CONEXÃO ROSQUEADA, INSTALADO EM PRUMADAS - FORNECIMENTO E INSTALAÇÃO. AF_10/2020</t>
  </si>
  <si>
    <t>138,54</t>
  </si>
  <si>
    <t>92343</t>
  </si>
  <si>
    <t>TUBO DE AÇO GALVANIZADO COM COSTURA, CLASSE MÉDIA, DN 80 (3"), CONEXÃO ROSQUEADA, INSTALADO EM PRUMADAS - FORNECIMENTO E INSTALAÇÃO. AF_10/2020</t>
  </si>
  <si>
    <t>181,03</t>
  </si>
  <si>
    <t>92359</t>
  </si>
  <si>
    <t>TUBO DE AÇO PRETO SEM COSTURA, CONEXÃO SOLDADA, DN 25 (1"), INSTALADO EM REDE DE ALIMENTAÇÃO PARA HIDRANTE - FORNECIMENTO E INSTALAÇÃO. AF_10/2020</t>
  </si>
  <si>
    <t>82,00</t>
  </si>
  <si>
    <t>82,38</t>
  </si>
  <si>
    <t>92360</t>
  </si>
  <si>
    <t>TUBO DE AÇO PRETO SEM COSTURA, CONEXÃO SOLDADA, DN 32 (1 1/4"), INSTALADO EM REDE DE ALIMENTAÇÃO PARA HIDRANTE - FORNECIMENTO E INSTALAÇÃO. AF_10/2020</t>
  </si>
  <si>
    <t>109,69</t>
  </si>
  <si>
    <t>110,18</t>
  </si>
  <si>
    <t>92361</t>
  </si>
  <si>
    <t>TUBO DE AÇO PRETO SEM COSTURA, CONEXÃO SOLDADA, DN 50 (2"), INSTALADO EM REDE DE ALIMENTAÇÃO PARA HIDRANTE - FORNECIMENTO E INSTALAÇÃO. AF_10/2020</t>
  </si>
  <si>
    <t>147,59</t>
  </si>
  <si>
    <t>92362</t>
  </si>
  <si>
    <t>TUBO DE AÇO PRETO SEM COSTURA, CONEXÃO SOLDADA, DN 65 (2 1/2"), INSTALADO EM REDE DE ALIMENTAÇÃO PARA HIDRANTE - FORNECIMENTO E INSTALAÇÃO. AF_10/2020</t>
  </si>
  <si>
    <t>237,14</t>
  </si>
  <si>
    <t>238,14</t>
  </si>
  <si>
    <t>92364</t>
  </si>
  <si>
    <t>TUBO DE AÇO GALVANIZADO COM COSTURA, CLASSE MÉDIA, DN 32 (1 1/4"), CONEXÃO ROSQUEADA, INSTALADO EM REDE DE ALIMENTAÇÃO PARA HIDRANTE - FORNECIMENTO E INSTALAÇÃO. AF_10/2020</t>
  </si>
  <si>
    <t>63,81</t>
  </si>
  <si>
    <t>64,67</t>
  </si>
  <si>
    <t>92365</t>
  </si>
  <si>
    <t>TUBO DE AÇO GALVANIZADO COM COSTURA, CLASSE MÉDIA, DN 40 (1 1/2"), CONEXÃO ROSQUEADA, INSTALADO EM REDE DE ALIMENTAÇÃO PARA HIDRANTE - FORNECIMENTO E INSTALAÇÃO. AF_10/2020</t>
  </si>
  <si>
    <t>74,56</t>
  </si>
  <si>
    <t>92366</t>
  </si>
  <si>
    <t>TUBO DE AÇO GALVANIZADO COM COSTURA, CLASSE MÉDIA, DN 50 (2"), CONEXÃO ROSQUEADA, INSTALADO EM REDE DE ALIMENTAÇÃO PARA HIDRANTE - FORNECIMENTO E INSTALAÇÃO. AF_10/2020</t>
  </si>
  <si>
    <t>103,64</t>
  </si>
  <si>
    <t>104,69</t>
  </si>
  <si>
    <t>92367</t>
  </si>
  <si>
    <t>TUBO DE AÇO GALVANIZADO COM COSTURA, CLASSE MÉDIA, DN 65 (2 1/2"), CONEXÃO ROSQUEADA, INSTALADO EM REDE DE ALIMENTAÇÃO PARA HIDRANTE - FORNECIMENTO E INSTALAÇÃO. AF_10/2020</t>
  </si>
  <si>
    <t>127,76</t>
  </si>
  <si>
    <t>128,94</t>
  </si>
  <si>
    <t>92368</t>
  </si>
  <si>
    <t>TUBO DE AÇO GALVANIZADO COM COSTURA, CLASSE MÉDIA, DN 80 (3"), CONEXÃO ROSQUEADA, INSTALADO EM REDE DE ALIMENTAÇÃO PARA HIDRANTE - FORNECIMENTO E INSTALAÇÃO. AF_10/2020</t>
  </si>
  <si>
    <t>169,82</t>
  </si>
  <si>
    <t>171,16</t>
  </si>
  <si>
    <t>92645</t>
  </si>
  <si>
    <t>TUBO DE AÇO PRETO SEM COSTURA, CONEXÃO SOLDADA, DN 25 (1"), INSTALADO EM REDE DE ALIMENTAÇÃO PARA SPRINKLER - FORNECIMENTO E INSTALAÇÃO. AF_10/2020</t>
  </si>
  <si>
    <t>85,11</t>
  </si>
  <si>
    <t>85,88</t>
  </si>
  <si>
    <t>92646</t>
  </si>
  <si>
    <t>TUBO DE AÇO PRETO SEM COSTURA, CONEXÃO SOLDADA, DN 32 (1 1/4"), INSTALADO EM REDE DE ALIMENTAÇÃO PARA SPRINKLER - FORNECIMENTO E INSTALAÇÃO. AF_10/2020</t>
  </si>
  <si>
    <t>112,80</t>
  </si>
  <si>
    <t>113,67</t>
  </si>
  <si>
    <t>92648</t>
  </si>
  <si>
    <t>TUBO DE AÇO PRETO SEM COSTURA, CONEXÃO SOLDADA, DN 40 (1 1/2"), INSTALADO EM REDE DE ALIMENTAÇÃO PARA SPRINKLER - FORNECIMENTO E INSTALAÇÃO. AF_10/2020</t>
  </si>
  <si>
    <t>123,28</t>
  </si>
  <si>
    <t>124,28</t>
  </si>
  <si>
    <t>92649</t>
  </si>
  <si>
    <t>TUBO DE AÇO PRETO SEM COSTURA, CONEXÃO SOLDADA, DN 50 (2"), INSTALADO EM REDE DE ALIMENTAÇÃO PARA SPRINKLER - FORNECIMENTO E INSTALAÇÃO. AF_10/2020</t>
  </si>
  <si>
    <t>150,70</t>
  </si>
  <si>
    <t>151,85</t>
  </si>
  <si>
    <t>92650</t>
  </si>
  <si>
    <t>TUBO DE AÇO PRETO SEM COSTURA, CONEXÃO SOLDADA, DN 65 (2 1/2"), INSTALADO EM REDE DE ALIMENTAÇÃO PARA SPRINKLER - FORNECIMENTO E INSTALAÇÃO. AF_10/2020</t>
  </si>
  <si>
    <t>240,27</t>
  </si>
  <si>
    <t>241,63</t>
  </si>
  <si>
    <t>92652</t>
  </si>
  <si>
    <t>TUBO DE AÇO GALVANIZADO COM COSTURA, CLASSE MÉDIA, CONEXÃO ROSQUEADA, DN 32 (1 1/4"), INSTALADO EM REDE DE ALIMENTAÇÃO PARA SPRINKLER - FORNECIMENTO E INSTALAÇÃO. AF_10/2020</t>
  </si>
  <si>
    <t>67,61</t>
  </si>
  <si>
    <t>68,95</t>
  </si>
  <si>
    <t>92653</t>
  </si>
  <si>
    <t>TUBO DE AÇO GALVANIZADO COM COSTURA, CLASSE MÉDIA, CONEXÃO ROSQUEADA, DN 40 (1 1/2"), INSTALADO EM REDE DE ALIMENTAÇÃO PARA SPRINKLER - FORNECIMENTO E INSTALAÇÃO. AF_10/2020</t>
  </si>
  <si>
    <t>77,46</t>
  </si>
  <si>
    <t>78,87</t>
  </si>
  <si>
    <t>92654</t>
  </si>
  <si>
    <t>TUBO DE AÇO GALVANIZADO COM COSTURA, CLASSE MÉDIA, CONEXÃO ROSQUEADA, DN 50 (2"), INSTALADO EM REDE DE ALIMENTAÇÃO PARA SPRINKLER - FORNECIMENTO E INSTALAÇÃO. AF_10/2020</t>
  </si>
  <si>
    <t>107,49</t>
  </si>
  <si>
    <t>109,00</t>
  </si>
  <si>
    <t>92655</t>
  </si>
  <si>
    <t>TUBO DE AÇO GALVANIZADO COM COSTURA, CLASSE MÉDIA, CONEXÃO ROSQUEADA, DN 65 (2 1/2"), INSTALADO EM REDE DE ALIMENTAÇÃO PARA SPRINKLER - FORNECIMENTO E INSTALAÇÃO. AF_10/2020</t>
  </si>
  <si>
    <t>131,68</t>
  </si>
  <si>
    <t>133,35</t>
  </si>
  <si>
    <t>92656</t>
  </si>
  <si>
    <t>TUBO DE AÇO GALVANIZADO COM COSTURA, CLASSE MÉDIA, CONEXÃO ROSQUEADA, DN 80 (3"), INSTALADO EM REDE DE ALIMENTAÇÃO PARA SPRINKLER - FORNECIMENTO E INSTALAÇÃO. AF_10/2020</t>
  </si>
  <si>
    <t>173,75</t>
  </si>
  <si>
    <t>175,56</t>
  </si>
  <si>
    <t>92687</t>
  </si>
  <si>
    <t>TUBO DE AÇO GALVANIZADO COM COSTURA, CLASSE MÉDIA, CONEXÃO ROSQUEADA, DN 15 (1/2"), INSTALADO EM RAMAIS E SUB-RAMAIS DE GÁS - FORNECIMENTO E INSTALAÇÃO. AF_10/2020</t>
  </si>
  <si>
    <t>31,63</t>
  </si>
  <si>
    <t>92688</t>
  </si>
  <si>
    <t>TUBO DE AÇO GALVANIZADO COM COSTURA, CLASSE MÉDIA, CONEXÃO ROSQUEADA, DN 20 (3/4"), INSTALADO EM RAMAIS E SUB-RAMAIS DE GÁS - FORNECIMENTO E INSTALAÇÃO. AF_10/2020</t>
  </si>
  <si>
    <t>42,00</t>
  </si>
  <si>
    <t>92689</t>
  </si>
  <si>
    <t>TUBO DE AÇO PRETO SEM COSTURA, CLASSE MÉDIA, CONEXÃO SOLDADA, DN 15 (1/2"), INSTALADO EM RAMAIS E SUB-RAMAIS DE GÁS - FORNECIMENTO E INSTALAÇÃO. AF_10/2020</t>
  </si>
  <si>
    <t>58,46</t>
  </si>
  <si>
    <t>59,33</t>
  </si>
  <si>
    <t>92690</t>
  </si>
  <si>
    <t>TUBO DE AÇO PRETO SEM COSTURA, CLASSE MÉDIA, CONEXÃO SOLDADA, DN 20 (3/4"), INSTALADO EM RAMAIS E SUB-RAMAIS DE GÁS - FORNECIMENTO E INSTALAÇÃO. AF_10/2020</t>
  </si>
  <si>
    <t>83,77</t>
  </si>
  <si>
    <t>92691</t>
  </si>
  <si>
    <t>TUBO DE AÇO PRETO SEM COSTURA, CLASSE MÉDIA, CONEXÃO SOLDADA, DN 25 (1"), INSTALADO EM RAMAIS  E SUB-RAMAIS DE GÁS - FORNECIMENTO E INSTALAÇÃO. AF_10/2020</t>
  </si>
  <si>
    <t>102,67</t>
  </si>
  <si>
    <t>105,57</t>
  </si>
  <si>
    <t>94462</t>
  </si>
  <si>
    <t>TUBO DE AÇO GALVANIZADO COM COSTURA, CLASSE MÉDIA, DN 50 (2), CONEXÃO ROSQUEADA, INSTALADO EM RESERVAÇÃO DE ÁGUA DE EDIFICAÇÃO QUE POSSUA RESERVATÓRIO DE FIBRA/FIBROCIMENTO  FORNECIMENTO E INSTALAÇÃO. AF_06/2016</t>
  </si>
  <si>
    <t>110,54</t>
  </si>
  <si>
    <t>113,35</t>
  </si>
  <si>
    <t>94463</t>
  </si>
  <si>
    <t>TUBO DE AÇO GALVANIZADO COM COSTURA, CLASSE MÉDIA, DN 65 (2 1/2), CONEXÃO ROSQUEADA, INSTALADO EM RESERVAÇÃO DE ÁGUA DE EDIFICAÇÃO QUE POSSUA RESERVATÓRIO DE FIBRA/FIBROCIMENTO  FORNECIMENTO E INSTALAÇÃO. AF_06/2016</t>
  </si>
  <si>
    <t>134,50</t>
  </si>
  <si>
    <t>94464</t>
  </si>
  <si>
    <t>TUBO DE AÇO GALVANIZADO COM COSTURA, CLASSE MÉDIA, DN 80 (3), CONEXÃO ROSQUEADA, INSTALADO EM RESERVAÇÃO DE ÁGUA DE EDIFICAÇÃO QUE POSSUA RESERVATÓRIO DE FIBRA/FIBROCIMENTO  FORNECIMENTO E INSTALAÇÃO. AF_06/2016</t>
  </si>
  <si>
    <t>187,43</t>
  </si>
  <si>
    <t>190,94</t>
  </si>
  <si>
    <t>94602</t>
  </si>
  <si>
    <t>TUBO EM COBRE RÍGIDO, DN 54 MM, CLASSE E, SEM ISOLAMENTO, INSTALADO EM RESERVAÇÃO DE ÁGUA DE EDIFICAÇÃO QUE POSSUA RESERVATÓRIO DE FIBRA/FIBROCIMENTO  FORNECIMENTO E INSTALAÇÃO. AF_06/2016</t>
  </si>
  <si>
    <t>235,51</t>
  </si>
  <si>
    <t>238,81</t>
  </si>
  <si>
    <t>94603</t>
  </si>
  <si>
    <t>TUBO EM COBRE RÍGIDO, DN 66 MM, CLASSE E, SEM ISOLAMENTO, INSTALADO EM RESERVAÇÃO DE ÁGUA DE EDIFICAÇÃO QUE POSSUA RESERVATÓRIO DE FIBRA/FIBROCIMENTO  FORNECIMENTO E INSTALAÇÃO. AF_06/2016</t>
  </si>
  <si>
    <t>320,86</t>
  </si>
  <si>
    <t>324,16</t>
  </si>
  <si>
    <t>94604</t>
  </si>
  <si>
    <t>TUBO EM COBRE RÍGIDO, DN 79 MM, CLASSE E, SEM ISOLAMENTO, INSTALADO EM RESERVAÇÃO DE ÁGUA DE EDIFICAÇÃO QUE POSSUA RESERVATÓRIO DE FIBRA/FIBROCIMENTO  FORNECIMENTO E INSTALAÇÃO. AF_06/2016</t>
  </si>
  <si>
    <t>441,90</t>
  </si>
  <si>
    <t>445,50</t>
  </si>
  <si>
    <t>94605</t>
  </si>
  <si>
    <t>TUBO EM COBRE RÍGIDO, DN 104 MM, CLASSE E, SEM ISOLAMENTO, INSTALADO EM RESERVAÇÃO DE ÁGUA DE EDIFICAÇÃO QUE POSSUA RESERVATÓRIO DE FIBRA/FIBROCIMENTO  FORNECIMENTO E INSTALAÇÃO. AF_06/2016</t>
  </si>
  <si>
    <t>637,80</t>
  </si>
  <si>
    <t>641,40</t>
  </si>
  <si>
    <t>94648</t>
  </si>
  <si>
    <t>TUBO, PVC, SOLDÁVEL, DN  25 MM, INSTALADO EM RESERVAÇÃO DE ÁGUA DE EDIFICAÇÃO QUE POSSUA RESERVATÓRIO DE FIBRA/FIBROCIMENTO   FORNECIMENTO E INSTALAÇÃO. AF_06/2016</t>
  </si>
  <si>
    <t>94649</t>
  </si>
  <si>
    <t>TUBO, PVC, SOLDÁVEL, DN 32 MM, INSTALADO EM RESERVAÇÃO DE ÁGUA DE EDIFICAÇÃO QUE POSSUA RESERVATÓRIO DE FIBRA/FIBROCIMENTO   FORNECIMENTO E INSTALAÇÃO. AF_06/2016</t>
  </si>
  <si>
    <t>18,03</t>
  </si>
  <si>
    <t>18,67</t>
  </si>
  <si>
    <t>94650</t>
  </si>
  <si>
    <t>TUBO, PVC, SOLDÁVEL, DN 40 MM, INSTALADO EM RESERVAÇÃO DE ÁGUA DE EDIFICAÇÃO QUE POSSUA RESERVATÓRIO DE FIBRA/FIBROCIMENTO   FORNECIMENTO E INSTALAÇÃO. AF_06/2016</t>
  </si>
  <si>
    <t>26,73</t>
  </si>
  <si>
    <t>94651</t>
  </si>
  <si>
    <t>TUBO, PVC, SOLDÁVEL, DN 50 MM, INSTALADO EM RESERVAÇÃO DE ÁGUA DE EDIFICAÇÃO QUE POSSUA RESERVATÓRIO DE FIBRA/FIBROCIMENTO   FORNECIMENTO E INSTALAÇÃO. AF_06/2016</t>
  </si>
  <si>
    <t>28,49</t>
  </si>
  <si>
    <t>29,41</t>
  </si>
  <si>
    <t>94652</t>
  </si>
  <si>
    <t>TUBO, PVC, SOLDÁVEL, DN 60 MM, INSTALADO EM RESERVAÇÃO DE ÁGUA DE EDIFICAÇÃO QUE POSSUA RESERVATÓRIO DE FIBRA/FIBROCIMENTO   FORNECIMENTO E INSTALAÇÃO. AF_06/2016</t>
  </si>
  <si>
    <t>46,36</t>
  </si>
  <si>
    <t>47,84</t>
  </si>
  <si>
    <t>94653</t>
  </si>
  <si>
    <t>TUBO, PVC, SOLDÁVEL, DN 75 MM, INSTALADO EM RESERVAÇÃO DE ÁGUA DE EDIFICAÇÃO QUE POSSUA RESERVATÓRIO DE FIBRA/FIBROCIMENTO   FORNECIMENTO E INSTALAÇÃO. AF_06/2016</t>
  </si>
  <si>
    <t>69,53</t>
  </si>
  <si>
    <t>71,01</t>
  </si>
  <si>
    <t>94654</t>
  </si>
  <si>
    <t>TUBO, PVC, SOLDÁVEL, DN 85 MM, INSTALADO EM RESERVAÇÃO DE ÁGUA DE EDIFICAÇÃO QUE POSSUA RESERVATÓRIO DE FIBRA/FIBROCIMENTO   FORNECIMENTO E INSTALAÇÃO. AF_06/2016</t>
  </si>
  <si>
    <t>89,40</t>
  </si>
  <si>
    <t>92,02</t>
  </si>
  <si>
    <t>94655</t>
  </si>
  <si>
    <t>TUBO, PVC, SOLDÁVEL, DN 110 MM, INSTALADO EM RESERVAÇÃO DE ÁGUA DE EDIFICAÇÃO QUE POSSUA RESERVATÓRIO DE FIBRA/FIBROCIMENTO   FORNECIMENTO E INSTALAÇÃO. AF_06/2016</t>
  </si>
  <si>
    <t>130,65</t>
  </si>
  <si>
    <t>133,27</t>
  </si>
  <si>
    <t>94716</t>
  </si>
  <si>
    <t>TUBO, CPVC, SOLDÁVEL, DN 22 MM, INSTALADO EM RESERVAÇÃO DE ÁGUA DE EDIFICAÇÃO QUE POSSUA RESERVATÓRIO DE FIBRA/FIBROCIMENTO  FORNECIMENTO E INSTALAÇÃO. AF_06/2016</t>
  </si>
  <si>
    <t>27,41</t>
  </si>
  <si>
    <t>94717</t>
  </si>
  <si>
    <t>TUBO, CPVC, SOLDÁVEL, DN 28 MM, INSTALADO EM RESERVAÇÃO DE ÁGUA DE EDIFICAÇÃO QUE POSSUA RESERVATÓRIO DE FIBRA/FIBROCIMENTO  FORNECIMENTO E INSTALAÇÃO. AF_06/2016</t>
  </si>
  <si>
    <t>40,09</t>
  </si>
  <si>
    <t>94718</t>
  </si>
  <si>
    <t>TUBO, CPVC, SOLDÁVEL, DN 35 MM, INSTALADO EM RESERVAÇÃO DE ÁGUA DE EDIFICAÇÃO QUE POSSUA RESERVATÓRIO DE FIBRA/FIBROCIMENTO  FORNECIMENTO E INSTALAÇÃO. AF_06/2016</t>
  </si>
  <si>
    <t>49,47</t>
  </si>
  <si>
    <t>94719</t>
  </si>
  <si>
    <t>TUBO, CPVC, SOLDÁVEL, DN 42 MM, INSTALADO EM RESERVAÇÃO DE ÁGUA DE EDIFICAÇÃO QUE POSSUA RESERVATÓRIO DE FIBRA/FIBROCIMENTO  FORNECIMENTO E INSTALAÇÃO. AF_06/2016</t>
  </si>
  <si>
    <t>65,41</t>
  </si>
  <si>
    <t>66,21</t>
  </si>
  <si>
    <t>94720</t>
  </si>
  <si>
    <t>TUBO, CPVC, SOLDÁVEL, DN 54 MM, INSTALADO EM RESERVAÇÃO DE ÁGUA DE EDIFICAÇÃO QUE POSSUA RESERVATÓRIO DE FIBRA/FIBROCIMENTO  FORNECIMENTO E INSTALAÇÃO. AF_06/2016</t>
  </si>
  <si>
    <t>98,30</t>
  </si>
  <si>
    <t>99,68</t>
  </si>
  <si>
    <t>94721</t>
  </si>
  <si>
    <t>TUBO, CPVC, SOLDÁVEL, DN 73 MM, INSTALADO EM RESERVAÇÃO DE ÁGUA DE EDIFICAÇÃO QUE POSSUA RESERVATÓRIO DE FIBRA/FIBROCIMENTO  FORNECIMENTO E INSTALAÇÃO. AF_06/2016</t>
  </si>
  <si>
    <t>145,02</t>
  </si>
  <si>
    <t>146,40</t>
  </si>
  <si>
    <t>94722</t>
  </si>
  <si>
    <t>TUBO, CPVC, SOLDÁVEL, DN 89 MM, INSTALADO EM RESERVAÇÃO DE ÁGUA DE EDIFICAÇÃO QUE POSSUA RESERVATÓRIO DE FIBRA/FIBROCIMENTO  FORNECIMENTO E INSTALAÇÃO. AF_06/2016</t>
  </si>
  <si>
    <t>251,81</t>
  </si>
  <si>
    <t>254,59</t>
  </si>
  <si>
    <t>95697</t>
  </si>
  <si>
    <t>TUBO DE AÇO PRETO SEM COSTURA, CONEXÃO SOLDADA, DN 40 (1 1/2"), INSTALADO EM REDE DE ALIMENTAÇÃO PARA HIDRANTE - FORNECIMENTO E INSTALAÇÃO. AF_10/2020</t>
  </si>
  <si>
    <t>120,79</t>
  </si>
  <si>
    <t>96635</t>
  </si>
  <si>
    <t>TUBO, PPR, DN 25, CLASSE PN 20,  INSTALADO EM RAMAL OU SUB-RAMAL DE ÁGUA  FORNECIMENTO E INSTALAÇÃO. AF_06/2015</t>
  </si>
  <si>
    <t>29,72</t>
  </si>
  <si>
    <t>31,69</t>
  </si>
  <si>
    <t>96636</t>
  </si>
  <si>
    <t>TUBO, PPR, DN 25, CLASSE PN 25 INSTALADO EM RAMAL OU SUB-RAMAL DE ÁGUA  FORNECIMENTO E INSTALAÇÃO. AF_06/2015</t>
  </si>
  <si>
    <t>31,13</t>
  </si>
  <si>
    <t>33,27</t>
  </si>
  <si>
    <t>96644</t>
  </si>
  <si>
    <t>TUBO, PPR, DN 25, CLASSE PN 20,  INSTALADO EM RAMAL DE DISTRIBUIÇÃO DE ÁGUA  FORNECIMENTO E INSTALAÇÃO. AF_06/2015</t>
  </si>
  <si>
    <t>21,05</t>
  </si>
  <si>
    <t>21,95</t>
  </si>
  <si>
    <t>96645</t>
  </si>
  <si>
    <t>TUBO, PPR, DN 32, CLASSE PN 12,  INSTALADO EM RAMAL DE DISTRIBUIÇÃO DE ÁGUA  FORNECIMENTO E INSTALAÇÃO. AF_06/2015</t>
  </si>
  <si>
    <t>27,06</t>
  </si>
  <si>
    <t>28,27</t>
  </si>
  <si>
    <t>96646</t>
  </si>
  <si>
    <t>TUBO, PPR, DN 40, CLASSE PN 12,  INSTALADO EM RAMAL DE DISTRIBUIÇÃO DE ÁGUA  FORNECIMENTO E INSTALAÇÃO. AF_06/2015</t>
  </si>
  <si>
    <t>43,71</t>
  </si>
  <si>
    <t>96647</t>
  </si>
  <si>
    <t>TUBO, PPR, DN 25, CLASSE PN 25,  INSTALADO EM RAMAL DE DISTRIBUIÇÃO DE ÁGUA  FORNECIMENTO E INSTALAÇÃO. AF_06/2015</t>
  </si>
  <si>
    <t>19,49</t>
  </si>
  <si>
    <t>96648</t>
  </si>
  <si>
    <t>TUBO, PPR, DN 32, CLASSE PN 25,  INSTALADO EM RAMAL DE DISTRIBUIÇÃO DE ÁGUA  FORNECIMENTO E INSTALAÇÃO. AF_06/2015</t>
  </si>
  <si>
    <t>34,76</t>
  </si>
  <si>
    <t>36,20</t>
  </si>
  <si>
    <t>96649</t>
  </si>
  <si>
    <t>TUBO, PPR, DN 40, CLASSE PN 25,  INSTALADO EM RAMAL DE DISTRIBUIÇÃO DE ÁGUA  FORNECIMENTO E INSTALAÇÃO. AF_06/2015</t>
  </si>
  <si>
    <t>50,51</t>
  </si>
  <si>
    <t>52,80</t>
  </si>
  <si>
    <t>96668</t>
  </si>
  <si>
    <t>TUBO, PPR, DN 25, CLASSE PN 20,  INSTALADO EM PRUMADA DE ÁGUA  FORNECIMENTO E INSTALAÇÃO. AF_06/2015</t>
  </si>
  <si>
    <t>15,02</t>
  </si>
  <si>
    <t>15,17</t>
  </si>
  <si>
    <t>96669</t>
  </si>
  <si>
    <t>TUBO, PPR, DN 32, CLASSE PN 12,  INSTALADO EM PRUMADA DE ÁGUA  FORNECIMENTO E INSTALAÇÃO. AF_06/2015</t>
  </si>
  <si>
    <t>96670</t>
  </si>
  <si>
    <t>TUBO, PPR, DN 40, CLASSE PN 12,  INSTALADO EM PRUMADA DE ÁGUA  FORNECIMENTO E INSTALAÇÃO. AF_06/2015</t>
  </si>
  <si>
    <t>28,43</t>
  </si>
  <si>
    <t>28,68</t>
  </si>
  <si>
    <t>96671</t>
  </si>
  <si>
    <t>TUBO, PPR, DN 50, CLASSE PN 12,  INSTALADO EM PRUMADA DE ÁGUA  FORNECIMENTO E INSTALAÇÃO. AF_06/2015</t>
  </si>
  <si>
    <t>37,92</t>
  </si>
  <si>
    <t>38,30</t>
  </si>
  <si>
    <t>96672</t>
  </si>
  <si>
    <t>TUBO, PPR, DN 63, CLASSE PN 12,  INSTALADO EM PRUMADA DE ÁGUA  FORNECIMENTO E INSTALAÇÃO. AF_06/2015</t>
  </si>
  <si>
    <t>55,57</t>
  </si>
  <si>
    <t>56,15</t>
  </si>
  <si>
    <t>96673</t>
  </si>
  <si>
    <t>TUBO, PPR, DN 75, CLASSE PN 12,  INSTALADO EM PRUMADA DE ÁGUA  FORNECIMENTO E INSTALAÇÃO. AF_06/2015</t>
  </si>
  <si>
    <t>91,31</t>
  </si>
  <si>
    <t>92,12</t>
  </si>
  <si>
    <t>96674</t>
  </si>
  <si>
    <t>TUBO, PPR, DN 90, CLASSE PN 12,  INSTALADO EM PRUMADA DE ÁGUA  FORNECIMENTO E INSTALAÇÃO. AF_06/2015</t>
  </si>
  <si>
    <t>128,21</t>
  </si>
  <si>
    <t>129,37</t>
  </si>
  <si>
    <t>96675</t>
  </si>
  <si>
    <t>TUBO, PPR, DN 110, CLASSE PN 12,  INSTALADO EM PRUMADA DE ÁGUA  FORNECIMENTO E INSTALAÇÃO. AF_06/2015</t>
  </si>
  <si>
    <t>223,96</t>
  </si>
  <si>
    <t>225,67</t>
  </si>
  <si>
    <t>96676</t>
  </si>
  <si>
    <t>TUBO, PPR, DN 25, CLASSE PN 25,  INSTALADO EM PRUMADA DE ÁGUA  FORNECIMENTO E INSTALAÇÃO. AF_06/2015</t>
  </si>
  <si>
    <t>14,98</t>
  </si>
  <si>
    <t>96677</t>
  </si>
  <si>
    <t>TUBO, PPR, DN 32, CLASSE PN 25,  INSTALADO EM PRUMADA DE ÁGUA  FORNECIMENTO E INSTALAÇÃO. AF_06/2015</t>
  </si>
  <si>
    <t>96678</t>
  </si>
  <si>
    <t>TUBO, PPR, DN 40, CLASSE PN 25,  INSTALADO EM PRUMADA DE ÁGUA  FORNECIMENTO E INSTALAÇÃO. AF_06/2015</t>
  </si>
  <si>
    <t>34,43</t>
  </si>
  <si>
    <t>34,74</t>
  </si>
  <si>
    <t>96679</t>
  </si>
  <si>
    <t>TUBO, PPR, DN 50, CLASSE PN 25,  INSTALADO EM PRUMADA DE ÁGUA  FORNECIMENTO E INSTALAÇÃO. AF_06/2015</t>
  </si>
  <si>
    <t>50,20</t>
  </si>
  <si>
    <t>50,65</t>
  </si>
  <si>
    <t>96680</t>
  </si>
  <si>
    <t>TUBO, PPR, DN 63, CLASSE PN 25,  INSTALADO EM PRUMADA DE ÁGUA  FORNECIMENTO E INSTALAÇÃO. AF_06/2015</t>
  </si>
  <si>
    <t>67,32</t>
  </si>
  <si>
    <t>68,02</t>
  </si>
  <si>
    <t>96681</t>
  </si>
  <si>
    <t>TUBO, PPR, DN 75, CLASSE PN 25,  INSTALADO EM PRUMADA DE ÁGUA  FORNECIMENTO E INSTALAÇÃO. AF_06/2015</t>
  </si>
  <si>
    <t>126,84</t>
  </si>
  <si>
    <t>127,81</t>
  </si>
  <si>
    <t>96682</t>
  </si>
  <si>
    <t>TUBO, PPR, DN 90, CLASSE PN 25,  INSTALADO EM PRUMADA DE ÁGUA  FORNECIMENTO E INSTALAÇÃO. AF_06/2015</t>
  </si>
  <si>
    <t>187,29</t>
  </si>
  <si>
    <t>188,66</t>
  </si>
  <si>
    <t>96683</t>
  </si>
  <si>
    <t>TUBO, PPR, DN 110, CLASSE PN 25,  INSTALADO EM PRUMADA DE ÁGUA  FORNECIMENTO E INSTALAÇÃO. AF_06/2015</t>
  </si>
  <si>
    <t>255,81</t>
  </si>
  <si>
    <t>257,85</t>
  </si>
  <si>
    <t>96718</t>
  </si>
  <si>
    <t>TUBO, PPR, DN 20, CLASSE PN 20,  INSTALADO EM RESERVAÇÃO DE ÁGUA DE EDIFICAÇÃO QUE POSSUA RESERVATÓRIO DE FIBRA/FIBROCIMENTO  FORNECIMENTO E INSTALAÇÃO. AF_06/2016</t>
  </si>
  <si>
    <t>96719</t>
  </si>
  <si>
    <t>TUBO, PPR, DN 25, CLASSE PN 20,  INSTALADO EM RESERVAÇÃO DE ÁGUA DE EDIFICAÇÃO QUE POSSUA RESERVATÓRIO DE FIBRA/FIBROCIMENTO  FORNECIMENTO E INSTALAÇÃO. AF_06/2016</t>
  </si>
  <si>
    <t>18,46</t>
  </si>
  <si>
    <t>19,09</t>
  </si>
  <si>
    <t>96720</t>
  </si>
  <si>
    <t>TUBO, PPR, DN 32, CLASSE PN 12,  INSTALADO EM RESERVAÇÃO DE ÁGUA DE EDIFICAÇÃO QUE POSSUA RESERVATÓRIO DE FIBRA/FIBROCIMENTO  FORNECIMENTO E INSTALAÇÃO. AF_06/2016</t>
  </si>
  <si>
    <t>22,53</t>
  </si>
  <si>
    <t>96721</t>
  </si>
  <si>
    <t>TUBO, PPR, DN 40, CLASSE PN 12,  INSTALADO EM RESERVAÇÃO DE ÁGUA DE EDIFICAÇÃO QUE POSSUA RESERVATÓRIO DE FIBRA/FIBROCIMENTO  FORNECIMENTO E INSTALAÇÃO. AF_06/2016</t>
  </si>
  <si>
    <t>31,18</t>
  </si>
  <si>
    <t>31,93</t>
  </si>
  <si>
    <t>96722</t>
  </si>
  <si>
    <t>TUBO, PPR, DN 50, CLASSE PN 12,  INSTALADO EM RESERVAÇÃO DE ÁGUA DE EDIFICAÇÃO QUE POSSUA RESERVATÓRIO DE FIBRA/FIBROCIMENTO  FORNECIMENTO E INSTALAÇÃO. AF_06/2016</t>
  </si>
  <si>
    <t>42,17</t>
  </si>
  <si>
    <t>43,30</t>
  </si>
  <si>
    <t>96723</t>
  </si>
  <si>
    <t>TUBO, PPR, DN 63, CLASSE PN 12,  INSTALADO EM RESERVAÇÃO DE ÁGUA DE EDIFICAÇÃO QUE POSSUA RESERVATÓRIO DE FIBRA/FIBROCIMENTO  FORNECIMENTO E INSTALAÇÃO. AF_06/2016</t>
  </si>
  <si>
    <t>57,32</t>
  </si>
  <si>
    <t>58,45</t>
  </si>
  <si>
    <t>96724</t>
  </si>
  <si>
    <t>TUBO, PPR, DN 75, CLASSE PN 12,  INSTALADO EM RESERVAÇÃO DE ÁGUA DE EDIFICAÇÃO QUE POSSUA RESERVATÓRIO DE FIBRA/FIBROCIMENTO  FORNECIMENTO E INSTALAÇÃO. AF_06/2016</t>
  </si>
  <si>
    <t>93,53</t>
  </si>
  <si>
    <t>95,39</t>
  </si>
  <si>
    <t>96725</t>
  </si>
  <si>
    <t>TUBO, PPR, DN 90, CLASSE PN 12,  INSTALADO EM RESERVAÇÃO DE ÁGUA DE EDIFICAÇÃO QUE POSSUA RESERVATÓRIO DE FIBRA/FIBROCIMENTO  FORNECIMENTO E INSTALAÇÃO. AF_06/2016</t>
  </si>
  <si>
    <t>125,12</t>
  </si>
  <si>
    <t>126,98</t>
  </si>
  <si>
    <t>96726</t>
  </si>
  <si>
    <t>TUBO, PPR, DN 110, CLASSE PN 12,  INSTALADO EM RESERVAÇÃO DE ÁGUA DE EDIFICAÇÃO QUE POSSUA RESERVATÓRIO DE FIBRA/FIBROCIMENTO  FORNECIMENTO E INSTALAÇÃO. AF_06/2016</t>
  </si>
  <si>
    <t>204,41</t>
  </si>
  <si>
    <t>207,33</t>
  </si>
  <si>
    <t>96727</t>
  </si>
  <si>
    <t>TUBO, PPR, DN 20, CLASSE PN 25,  INSTALADO EM RESERVAÇÃO DE ÁGUA DE EDIFICAÇÃO QUE POSSUA RESERVATÓRIO DE FIBRA/FIBROCIMENTO  FORNECIMENTO E INSTALAÇÃO. AF_06/2016</t>
  </si>
  <si>
    <t>15,42</t>
  </si>
  <si>
    <t>16,11</t>
  </si>
  <si>
    <t>96728</t>
  </si>
  <si>
    <t>TUBO, PPR, DN 25, CLASSE PN 25,  INSTALADO EM RESERVAÇÃO DE ÁGUA DE EDIFICAÇÃO QUE POSSUA RESERVATÓRIO DE FIBRA/FIBROCIMENTO  FORNECIMENTO E INSTALAÇÃO. AF_06/2016</t>
  </si>
  <si>
    <t>18,93</t>
  </si>
  <si>
    <t>96729</t>
  </si>
  <si>
    <t>TUBO, PPR, DN 32, CLASSE PN 25,  INSTALADO EM RESERVAÇÃO DE ÁGUA DE EDIFICAÇÃO QUE POSSUA RESERVATÓRIO DE FIBRA/FIBROCIMENTO  FORNECIMENTO E INSTALAÇÃO. AF_06/2016</t>
  </si>
  <si>
    <t>30,12</t>
  </si>
  <si>
    <t>96730</t>
  </si>
  <si>
    <t>TUBO, PPR, DN 40, CLASSE PN 25,  INSTALADO EM RESERVAÇÃO DE ÁGUA DE EDIFICAÇÃO QUE POSSUA RESERVATÓRIO DE FIBRA/FIBROCIMENTO  FORNECIMENTO E INSTALAÇÃO. AF_06/2016</t>
  </si>
  <si>
    <t>37,73</t>
  </si>
  <si>
    <t>96731</t>
  </si>
  <si>
    <t>TUBO, PPR, DN 50, CLASSE PN 25,  INSTALADO EM RESERVAÇÃO DE ÁGUA DE EDIFICAÇÃO QUE POSSUA RESERVATÓRIO DE FIBRA/FIBROCIMENTO  FORNECIMENTO E INSTALAÇÃO. AF_06/2016</t>
  </si>
  <si>
    <t>55,01</t>
  </si>
  <si>
    <t>96732</t>
  </si>
  <si>
    <t>TUBO, PPR, DN 63, CLASSE PN 25,  INSTALADO EM RESERVAÇÃO DE ÁGUA DE EDIFICAÇÃO QUE POSSUA RESERVATÓRIO DE FIBRA/FIBROCIMENTO  FORNECIMENTO E INSTALAÇÃO. AF_06/2016</t>
  </si>
  <si>
    <t>69,37</t>
  </si>
  <si>
    <t>70,73</t>
  </si>
  <si>
    <t>96733</t>
  </si>
  <si>
    <t>TUBO, PPR, DN 75, CLASSE PN 25,  INSTALADO EM RESERVAÇÃO DE ÁGUA DE EDIFICAÇÃO QUE POSSUA RESERVATÓRIO DE FIBRA/FIBROCIMENTO  FORNECIMENTO E INSTALAÇÃO. AF_06/2016</t>
  </si>
  <si>
    <t>130,44</t>
  </si>
  <si>
    <t>96734</t>
  </si>
  <si>
    <t>TUBO, PPR, DN 90, CLASSE PN 25,  INSTALADO EM RESERVAÇÃO DE ÁGUA DE EDIFICAÇÃO QUE POSSUA RESERVATÓRIO DE FIBRA/FIBROCIMENTO  FORNECIMENTO E INSTALAÇÃO. AF_06/2016</t>
  </si>
  <si>
    <t>181,13</t>
  </si>
  <si>
    <t>183,36</t>
  </si>
  <si>
    <t>96735</t>
  </si>
  <si>
    <t>TUBO, PPR, DN 110, CLASSE PN 25,  INSTALADO EM RESERVAÇÃO DE ÁGUA DE EDIFICAÇÃO QUE POSSUA RESERVATÓRIO DE FIBRA/FIBROCIMENTO  FORNECIMENTO E INSTALAÇÃO. AF_06/2016</t>
  </si>
  <si>
    <t>234,13</t>
  </si>
  <si>
    <t>237,63</t>
  </si>
  <si>
    <t>96794</t>
  </si>
  <si>
    <t>TUBO, PEX, MONOCAMADA, DN 16, INSTALADO EM RAMAL OU SUB-RAMAL DE ÁGUA  FORNECIMENTO E INSTALAÇÃO. AF_06/2015</t>
  </si>
  <si>
    <t>8,80</t>
  </si>
  <si>
    <t>9,10</t>
  </si>
  <si>
    <t>96795</t>
  </si>
  <si>
    <t>TUBO, PEX, MONOCAMADA, DN 20, INSTALADO EM RAMAL OU SUB-RAMAL DE ÁGUA  FORNECIMENTO E INSTALAÇÃO. AF_06/2015</t>
  </si>
  <si>
    <t>11,60</t>
  </si>
  <si>
    <t>96796</t>
  </si>
  <si>
    <t>TUBO, PEX, MONOCAMADA, DN 25, INSTALADO EM RAMAL OU SUB-RAMAL DE ÁGUA  FORNECIMENTO E INSTALAÇÃO. AF_06/2015</t>
  </si>
  <si>
    <t>16,29</t>
  </si>
  <si>
    <t>96797</t>
  </si>
  <si>
    <t>TUBO, PEX, MONOCAMADA, DN 32, INSTALADO EM RAMAL OU SUB-RAMAL DE ÁGUA  FORNECIMENTO E INSTALAÇÃO. AF_06/2015</t>
  </si>
  <si>
    <t>24,13</t>
  </si>
  <si>
    <t>24,67</t>
  </si>
  <si>
    <t>96798</t>
  </si>
  <si>
    <t>TUBO, PEX, MONOCAMADA, DN 16, INSTALADO EM RAMAL DE DISTRIBUIÇÃO DE ÁGUA  FORNECIMENTO E INSTALAÇÃO. AF_06/2015</t>
  </si>
  <si>
    <t>96799</t>
  </si>
  <si>
    <t>TUBO, PEX, MONOCAMADA, DN 20, INSTALADO EM RAMAL DE DISTRIBUIÇÃO DE ÁGUA  FORNECIMENTO E INSTALAÇÃO. AF_06/2015</t>
  </si>
  <si>
    <t>12,37</t>
  </si>
  <si>
    <t>96800</t>
  </si>
  <si>
    <t>TUBO, PEX, MONOCAMADA, DN 25, INSTALADO EM RAMAL DE DISTRIBUIÇÃO DE ÁGUA  FORNECIMENTO E INSTALAÇÃO. AF_06/2015</t>
  </si>
  <si>
    <t>17,25</t>
  </si>
  <si>
    <t>17,87</t>
  </si>
  <si>
    <t>96801</t>
  </si>
  <si>
    <t>TUBO, PEX, MONOCAMADA, DN 32, INSTALADO EM RAMAL DE DISTRIBUIÇÃO DE ÁGUA  FORNECIMENTO E INSTALAÇÃO. AF_06/2015</t>
  </si>
  <si>
    <t>26,56</t>
  </si>
  <si>
    <t>27,39</t>
  </si>
  <si>
    <t>97327</t>
  </si>
  <si>
    <t>TUBO EM COBRE FLEXÍVEL, DN 1/4, COM ISOLAMENTO, INSTALADO EM RAMAL DE ALIMENTAÇÃO DE AR CONDICIONADO COM CONDENSADORA INDIVIDUAL   FORNECIMENTO E INSTALAÇÃO. AF_12/2015</t>
  </si>
  <si>
    <t>31,58</t>
  </si>
  <si>
    <t>31,83</t>
  </si>
  <si>
    <t>97328</t>
  </si>
  <si>
    <t>TUBO EM COBRE FLEXÍVEL, DN 3/8", COM ISOLAMENTO, INSTALADO EM RAMAL DE ALIMENTAÇÃO DE AR CONDICIONADO COM CONDENSADORA INDIVIDUAL  FORNECIMENTO E INSTALAÇÃO. AF_12/2015</t>
  </si>
  <si>
    <t>54,31</t>
  </si>
  <si>
    <t>54,58</t>
  </si>
  <si>
    <t>97329</t>
  </si>
  <si>
    <t>TUBO EM COBRE FLEXÍVEL, DN 1/2", COM ISOLAMENTO, INSTALADO EM RAMAL DE ALIMENTAÇÃO DE AR CONDICIONADO COM CONDENSADORA INDIVIDUAL  FORNECIMENTO E INSTALAÇÃO. AF_12/2015</t>
  </si>
  <si>
    <t>68,62</t>
  </si>
  <si>
    <t>97330</t>
  </si>
  <si>
    <t>TUBO EM COBRE FLEXÍVEL, DN 5/8", COM ISOLAMENTO, INSTALADO EM RAMAL DE ALIMENTAÇÃO DE AR CONDICIONADO COM CONDENSADORA INDIVIDUAL  FORNECIMENTO E INSTALAÇÃO. AF_12/2015</t>
  </si>
  <si>
    <t>83,99</t>
  </si>
  <si>
    <t>84,30</t>
  </si>
  <si>
    <t>97331</t>
  </si>
  <si>
    <t>TUBO EM COBRE FLEXÍVEL, DN 1/4", COM ISOLAMENTO, INSTALADO EM RAMAL DE ALIMENTAÇÃO DE AR CONDICIONADO COM CONDENSADORA CENTRAL  FORNECIMENTO E INSTALAÇÃO. AF_12/2015</t>
  </si>
  <si>
    <t>31,85</t>
  </si>
  <si>
    <t>32,14</t>
  </si>
  <si>
    <t>97332</t>
  </si>
  <si>
    <t>TUBO EM COBRE FLEXÍVEL, DN 3/8", COM ISOLAMENTO, INSTALADO EM RAMAL DE ALIMENTAÇÃO DE AR CONDICIONADO COM CONDENSADORA CENTRAL  FORNECIMENTO E INSTALAÇÃO. AF_12/2015</t>
  </si>
  <si>
    <t>54,62</t>
  </si>
  <si>
    <t>54,94</t>
  </si>
  <si>
    <t>97333</t>
  </si>
  <si>
    <t>TUBO EM COBRE FLEXÍVEL, DN 1/2", COM ISOLAMENTO, INSTALADO EM RAMAL DE ALIMENTAÇÃO DE AR CONDICIONADO COM CONDENSADORA CENTRAL  FORNECIMENTO E INSTALAÇÃO. AF_12/2015</t>
  </si>
  <si>
    <t>69,36</t>
  </si>
  <si>
    <t>97334</t>
  </si>
  <si>
    <t>TUBO EM COBRE FLEXÍVEL, DN 5/8, COM ISOLAMENTO, INSTALADO EM RAMAL DE ALIMENTAÇÃO DE AR CONDICIONADO COM CONDENSADORA CENTRAL   FORNECIMENTO E INSTALAÇÃO. AF_12/2015</t>
  </si>
  <si>
    <t>84,78</t>
  </si>
  <si>
    <t>97335</t>
  </si>
  <si>
    <t>TUBO EM COBRE RÍGIDO, DN 22 MM, CLASSE A, SEM ISOLAMENTO, INSTALADO EM PRUMADA  FORNECIMENTO E INSTALAÇÃO. AF_12/2015</t>
  </si>
  <si>
    <t>92,18</t>
  </si>
  <si>
    <t>92,40</t>
  </si>
  <si>
    <t>97336</t>
  </si>
  <si>
    <t>TUBO EM COBRE RÍGIDO, DN 28 MM, CLASSE A, SEM ISOLAMENTO, INSTALADO EM PRUMADA  FORNECIMENTO E INSTALAÇÃO. AF_12/2015</t>
  </si>
  <si>
    <t>117,11</t>
  </si>
  <si>
    <t>117,39</t>
  </si>
  <si>
    <t>97337</t>
  </si>
  <si>
    <t>TUBO EM COBRE RÍGIDO, DN 35 MM, CLASSE A, SEM ISOLAMENTO, INSTALADO EM PRUMADA  FORNECIMENTO E INSTALAÇÃO. AF_12/2015</t>
  </si>
  <si>
    <t>176,17</t>
  </si>
  <si>
    <t>176,48</t>
  </si>
  <si>
    <t>97338</t>
  </si>
  <si>
    <t>TUBO EM COBRE RÍGIDO, DN 42 MM, CLASSE A, SEM ISOLAMENTO, INSTALADO EM PRUMADA  FORNECIMENTO E INSTALAÇÃO. AF_12/2015</t>
  </si>
  <si>
    <t>211,82</t>
  </si>
  <si>
    <t>212,19</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</si>
  <si>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</si>
  <si>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</si>
  <si>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</si>
  <si>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</si>
  <si>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228,26</t>
  </si>
  <si>
    <t>97341</t>
  </si>
  <si>
    <t>TUBO EM COBRE RÍGIDO, DN 15 MM, CLASSE A, SEM ISOLAMENTO, INSTALADO EM RAMAL DE DISTRIBUIÇÃO  FORNECIMENTO E INSTALAÇÃO. AF_12/2015</t>
  </si>
  <si>
    <t>61,33</t>
  </si>
  <si>
    <t>97342</t>
  </si>
  <si>
    <t>TUBO EM COBRE RÍGIDO, DN 22 MM, CLASSE A, SEM ISOLAMENTO, INSTALADO EM RAMAL DE DISTRIBUIÇÃO FORNECIMENTO E INSTALAÇÃO. AF_12/2015</t>
  </si>
  <si>
    <t>95,98</t>
  </si>
  <si>
    <t>96,68</t>
  </si>
  <si>
    <t>97343</t>
  </si>
  <si>
    <t>TUBO EM COBRE RÍGIDO, DN 28 MM, CLASSE A, SEM ISOLAMENTO, INSTALADO EM RAMAL DE DISTRIBUIÇÃO FORNECIMENTO E INSTALAÇÃO. AF_12/2015</t>
  </si>
  <si>
    <t>121,20</t>
  </si>
  <si>
    <t>121,97</t>
  </si>
  <si>
    <t>97344</t>
  </si>
  <si>
    <t>TUBO EM COBRE RÍGIDO, DN 15 MM, CLASSE A, SEM ISOLAMENTO, INSTALADO EM RAMAL E SUB-RAMAL  FORNECIMENTO E INSTALAÇÃO. AF_12/2015</t>
  </si>
  <si>
    <t>69,07</t>
  </si>
  <si>
    <t>97345</t>
  </si>
  <si>
    <t>TUBO EM COBRE RÍGIDO, DN 22 MM, CLASSE A, SEM ISOLAMENTO, INSTALADO EM RAMAL E SUB-RAMAL  FORNECIMENTO E INSTALAÇÃO. AF_12/2015</t>
  </si>
  <si>
    <t>110,32</t>
  </si>
  <si>
    <t>97346</t>
  </si>
  <si>
    <t>TUBO EM COBRE RÍGIDO, DN 28 MM, CLASSE A, SEM ISOLAMENTO, INSTALADO EM RAMAL E SUB-RAMAL  FORNECIMENTO E INSTALAÇÃO. AF_12/2015</t>
  </si>
  <si>
    <t>140,75</t>
  </si>
  <si>
    <t>143,95</t>
  </si>
  <si>
    <t>97347</t>
  </si>
  <si>
    <t>TUBO EM COBRE RÍGIDO, DN 22 MM, CLASSE I, SEM ISOLAMENTO, INSTALADO EM PRUMADA  FORNECIMENTO E INSTALAÇÃO. AF_12/2015</t>
  </si>
  <si>
    <t>111,16</t>
  </si>
  <si>
    <t>111,38</t>
  </si>
  <si>
    <t>97348</t>
  </si>
  <si>
    <t>TUBO EM COBRE RÍGIDO, DN 28 MM, CLASSE I, SEM ISOLAMENTO, INSTALADO EM PRUMADA  FORNECIMENTO E INSTALAÇÃO. AF_12/2015</t>
  </si>
  <si>
    <t>153,64</t>
  </si>
  <si>
    <t>97349</t>
  </si>
  <si>
    <t>TUBO EM COBRE RÍGIDO, DN 35 MM, CLASSE I, SEM ISOLAMENTO, INSTALADO EM PRUMADA  FORNECIMENTO E INSTALAÇÃO. AF_12/2015</t>
  </si>
  <si>
    <t>221,65</t>
  </si>
  <si>
    <t>221,96</t>
  </si>
  <si>
    <t>97350</t>
  </si>
  <si>
    <t>TUBO EM COBRE RÍGIDO, DN 42 MM, CLASSE I, SEM ISOLAMENTO, INSTALADO EM PRUMADA  FORNECIMENTO E INSTALAÇÃO. AF_12/2015</t>
  </si>
  <si>
    <t>269,19</t>
  </si>
  <si>
    <t>269,56</t>
  </si>
  <si>
    <t>97351</t>
  </si>
  <si>
    <t>TUBO EM COBRE RÍGIDO, DN 54 MM, CLASSE I, SEM ISOLAMENTO, INSTALADO EM PRUMADA  FORNECIMENTO E INSTALAÇÃO. AF_12/2015</t>
  </si>
  <si>
    <t>372,33</t>
  </si>
  <si>
    <t>372,78</t>
  </si>
  <si>
    <t>97352</t>
  </si>
  <si>
    <t>TUBO EM COBRE RÍGIDO, DN 66 MM, CLASSE I, SEM ISOLAMENTO, INSTALADO EM PRUMADA  FORNECIMENTO E INSTALAÇÃO. AF_12/2015</t>
  </si>
  <si>
    <t>482,66</t>
  </si>
  <si>
    <t>483,20</t>
  </si>
  <si>
    <t>97353</t>
  </si>
  <si>
    <t>TUBO EM COBRE RÍGIDO, DN 15 MM, CLASSE I, SEM ISOLAMENTO, INSTALADO EM RAMAL DE DISTRIBUIÇÃO  FORNECIMENTO E INSTALAÇÃO. AF_12/2015</t>
  </si>
  <si>
    <t>71,97</t>
  </si>
  <si>
    <t>72,57</t>
  </si>
  <si>
    <t>97354</t>
  </si>
  <si>
    <t>TUBO EM COBRE RÍGIDO, DN 22 MM, CLASSE I, SEM ISOLAMENTO, INSTALADO EM RAMAL DE DISTRIBUIÇÃO FORNECIMENTO E INSTALAÇÃO. AF_12/2015</t>
  </si>
  <si>
    <t>114,96</t>
  </si>
  <si>
    <t>115,66</t>
  </si>
  <si>
    <t>97355</t>
  </si>
  <si>
    <t>TUBO EM COBRE RÍGIDO, DN 28 MM, CLASSE I, SEM ISOLAMENTO, INSTALADO EM RAMAL DE DISTRIBUIÇÃO FORNECIMENTO E INSTALAÇÃO. AF_12/2015</t>
  </si>
  <si>
    <t>157,73</t>
  </si>
  <si>
    <t>158,50</t>
  </si>
  <si>
    <t>97356</t>
  </si>
  <si>
    <t>TUBO EM COBRE RÍGIDO, DN 15 MM, CLASSE I, SEM ISOLAMENTO, INSTALADO EM RAMAL E SUB-RAMAL  FORNECIMENTO E INSTALAÇÃO. AF_12/2015</t>
  </si>
  <si>
    <t>80,31</t>
  </si>
  <si>
    <t>81,95</t>
  </si>
  <si>
    <t>97357</t>
  </si>
  <si>
    <t>TUBO EM COBRE RÍGIDO, DN 22 MM, CLASSE I, SEM ISOLAMENTO, INSTALADO EM RAMAL E SUB-RAMAL  FORNECIMENTO E INSTALAÇÃO. AF_12/2015</t>
  </si>
  <si>
    <t>129,30</t>
  </si>
  <si>
    <t>131,78</t>
  </si>
  <si>
    <t>97358</t>
  </si>
  <si>
    <t>TUBO EM COBRE RÍGIDO, DN 28 MM, CLASSE I, SEM ISOLAMENTO, INSTALADO EM RAMAL E SUB-RAMAL  FORNECIMENTO E INSTALAÇÃO. AF_12/2015</t>
  </si>
  <si>
    <t>177,28</t>
  </si>
  <si>
    <t>180,48</t>
  </si>
  <si>
    <t>97498</t>
  </si>
  <si>
    <t>TUBO DE AÇO GALVANIZADO COM COSTURA, CLASSE MÉDIA, DN 25 (1"), CONEXÃO ROSQUEADA, INSTALADO EM REDE DE ALIMENTAÇÃO PARA HIDRANTE - FORNECIMENTO E INSTALAÇÃO. AF_10/2020</t>
  </si>
  <si>
    <t>51,45</t>
  </si>
  <si>
    <t>97535</t>
  </si>
  <si>
    <t>TUBO DE AÇO GALVANIZADO COM COSTURA, CLASSE MÉDIA, CONEXÃO ROSQUEADA, DN 25 (1"), INSTALADO EM REDE DE ALIMENTAÇÃO PARA SPRINKLER - FORNECIMENTO E INSTALAÇÃO. AF_10/2020</t>
  </si>
  <si>
    <t>55,25</t>
  </si>
  <si>
    <t>56,52</t>
  </si>
  <si>
    <t>97536</t>
  </si>
  <si>
    <t>TUBO DE AÇO GALVANIZADO COM COSTURA, CLASSE MÉDIA, CONEXÃO ROSQUEADA, DN 25 (1"), INSTALADO EM RAMAIS  E SUB-RAMAIS DE GÁS - FORNECIMENTO E INSTALAÇÃO. AF_10/2020</t>
  </si>
  <si>
    <t>64,00</t>
  </si>
  <si>
    <t>100788</t>
  </si>
  <si>
    <t>KIT CAVALETE PARA GÁS - SEM MEDIDOR OU REGULADOR - ENTRADA INDIVIDUAL PRINCIPAL, EM AÇO GALVANIZADO DN 15 E 25 MM (1/2" E 1") - FORNECIMENTO E INSTALAÇÃO. AF_01/2020</t>
  </si>
  <si>
    <t>738,95</t>
  </si>
  <si>
    <t>757,39</t>
  </si>
  <si>
    <t>100791</t>
  </si>
  <si>
    <t>TUBO, PEX, MULTICAMADA, DN 16, INSTALADO EM IMPLANTAÇÃO DE INSTALAÇÕES DE GÁS - FORNECIMENTO E INSTALAÇÃO. AF_01/2020</t>
  </si>
  <si>
    <t>18,13</t>
  </si>
  <si>
    <t>18,90</t>
  </si>
  <si>
    <t>100792</t>
  </si>
  <si>
    <t>TUBO, PEX, MULTICAMADA, DN 20, INSTALADO EM IMPLANTAÇÃO DE INSTALAÇÕES DE GÁS - FORNECIMENTO E INSTALAÇÃO. AF_01/2020</t>
  </si>
  <si>
    <t>26,91</t>
  </si>
  <si>
    <t>27,83</t>
  </si>
  <si>
    <t>100793</t>
  </si>
  <si>
    <t>TUBO, PEX, MULTICAMADA, DN 26, INSTALADO EM IMPLANTAÇÃO DE INSTALAÇÕES DE GÁS - FORNECIMENTO E INSTALAÇÃO. AF_01/2020</t>
  </si>
  <si>
    <t>35,89</t>
  </si>
  <si>
    <t>36,99</t>
  </si>
  <si>
    <t>100794</t>
  </si>
  <si>
    <t>TUBO, PEX, MULTICAMADA, DN 32, INSTALADO EM IMPLANTAÇÃO DE INSTALAÇÕES DE GÁS - FORNECIMENTO E INSTALAÇÃO. AF_01/2020</t>
  </si>
  <si>
    <t>48,63</t>
  </si>
  <si>
    <t>49,98</t>
  </si>
  <si>
    <t>100799</t>
  </si>
  <si>
    <t>TUBO, PEX, MULTICAMADA, COM TUBO LUVA, DN 16, INSTALADO EM IMPLANTAÇÃO DE INSTALAÇÕES DE GÁS - FORNECIMENTO E INSTALAÇÃO. AF_01/2020</t>
  </si>
  <si>
    <t>18,52</t>
  </si>
  <si>
    <t>100800</t>
  </si>
  <si>
    <t>TUBO, PEX, MULTICAMADA, COM TUBO LUVA, DN 20, INSTALADO EM IMPLANTAÇÃO DE INSTALAÇÕES DE GÁS - FORNECIMENTO E INSTALAÇÃO. AF_01/2020</t>
  </si>
  <si>
    <t>27,30</t>
  </si>
  <si>
    <t>100801</t>
  </si>
  <si>
    <t>TUBO, PEX, MULTICAMADA, COM TUBO LUVA, DN 26, INSTALADO EM IMPLANTAÇÃO DE INSTALAÇÕES DE GÁS - FORNECIMENTO E INSTALAÇÃO. AF_01/2020</t>
  </si>
  <si>
    <t>36,29</t>
  </si>
  <si>
    <t>37,43</t>
  </si>
  <si>
    <t>100802</t>
  </si>
  <si>
    <t>TUBO, PEX, MULTICAMADA, COM TUBO LUVA, DN 32, INSTALADO EM IMPLANTAÇÃO DE INSTALAÇÕES DE GÁS - FORNECIMENTO E INSTALAÇÃO. AF_01/2020</t>
  </si>
  <si>
    <t>49,02</t>
  </si>
  <si>
    <t>100803</t>
  </si>
  <si>
    <t>TUBO, PEX, MULTICAMADA, DN 16, INSTALADO EM RAMAL INTERNO DE INSTALAÇÕES DE GÁS - FORNECIMENTO E INSTALAÇÃO. AF_01/2020</t>
  </si>
  <si>
    <t>17,32</t>
  </si>
  <si>
    <t>18,00</t>
  </si>
  <si>
    <t>100804</t>
  </si>
  <si>
    <t>TUBO, PEX, MULTICAMADA, DN 20, INSTALADO EM RAMAL INTERNO DE INSTALAÇÕES DE GÁS - FORNECIMENTO E INSTALAÇÃO. AF_01/2020</t>
  </si>
  <si>
    <t>25,97</t>
  </si>
  <si>
    <t>26,76</t>
  </si>
  <si>
    <t>100805</t>
  </si>
  <si>
    <t>TUBO, PEX, MULTICAMADA, DN 26, INSTALADO EM RAMAL INTERNO DE INSTALAÇÕES DE GÁS - FORNECIMENTO E INSTALAÇÃO. AF_01/2020</t>
  </si>
  <si>
    <t>35,72</t>
  </si>
  <si>
    <t>100806</t>
  </si>
  <si>
    <t>TUBO, PEX, MULTICAMADA, DN 32, INSTALADO EM RAMAL INTERNO DE INSTALAÇÕES DE GÁS - FORNECIMENTO E INSTALAÇÃO. AF_01/2020</t>
  </si>
  <si>
    <t>47,23</t>
  </si>
  <si>
    <t>48,41</t>
  </si>
  <si>
    <t>100807</t>
  </si>
  <si>
    <t>TUBO, PEX, MULTICAMADA, COM TUBO LUVA, DN 16, INSTALADO EM RAMAL INTERNO DE INSTALAÇÕES DE GÁS - FORNECIMENTO E INSTALAÇÃO. AF_01/2020</t>
  </si>
  <si>
    <t>24,47</t>
  </si>
  <si>
    <t>100808</t>
  </si>
  <si>
    <t>TUBO, PEX, MULTICAMADA, COM TUBO LUVA, DN 20, INSTALADO EM RAMAL INTERNO DE INSTALAÇÕES DE GÁS - FORNECIMENTO E INSTALAÇÃO. AF_01/2020</t>
  </si>
  <si>
    <t>32,71</t>
  </si>
  <si>
    <t>34,35</t>
  </si>
  <si>
    <t>100809</t>
  </si>
  <si>
    <t>TUBO, PEX, MULTICAMADA, COM TUBO LUVA, DN 26, INSTALADO EM RAMAL INTERNO DE INSTALAÇÕES DE GÁS - FORNECIMENTO E INSTALAÇÃO. AF_01/2020</t>
  </si>
  <si>
    <t>42,76</t>
  </si>
  <si>
    <t>44,71</t>
  </si>
  <si>
    <t>100810</t>
  </si>
  <si>
    <t>TUBO, PEX, MULTICAMADA, COM TUBO LUVA, DN 32, INSTALADO EM RAMAL INTERNO DE INSTALAÇÕES DE GÁS - FORNECIMENTO E INSTALAÇÃO. AF_01/2020</t>
  </si>
  <si>
    <t>56,97</t>
  </si>
  <si>
    <t>59,36</t>
  </si>
  <si>
    <t>101918</t>
  </si>
  <si>
    <t>TUBO DE AÇO GALVANIZADO COM COSTURA, CLASSE MÉDIA, DN 100 (4"), CONEXÃO ROSQUEADA, INSTALADO EM PRUMADAS - FORNECIMENTO E INSTALAÇÃO. AF_10/2020</t>
  </si>
  <si>
    <t>243,37</t>
  </si>
  <si>
    <t>246,39</t>
  </si>
  <si>
    <t>101919</t>
  </si>
  <si>
    <t>UNIÃO, EM FERRO GALVANIZADO, 4", CONEXÃO ROSQUEADA, INSTALADO EM PRUMADAS - FORNECIMENTO E INSTALAÇÃO. AF_10/2020</t>
  </si>
  <si>
    <t>418,57</t>
  </si>
  <si>
    <t>422,63</t>
  </si>
  <si>
    <t>101920</t>
  </si>
  <si>
    <t>LUVA, EM FERRO GALVANIZADO, 4", CONEXÃO ROSQUEADA, INSTALADO EM PRUMADAS - FORNECIMENTO E INSTALAÇÃO. AF_10/2020</t>
  </si>
  <si>
    <t>193,93</t>
  </si>
  <si>
    <t>197,99</t>
  </si>
  <si>
    <t>101921</t>
  </si>
  <si>
    <t>LUVA DE REDUÇÃO, EM FERRO GALVANIZADO, 4" X 2 1/2", CONEXÃO ROSQUEADA, INSTALADO EM PRUMADAS - FORNECIMENTO E INSTALAÇÃO. AF_10/2020</t>
  </si>
  <si>
    <t>222,86</t>
  </si>
  <si>
    <t>226,92</t>
  </si>
  <si>
    <t>101922</t>
  </si>
  <si>
    <t>LUVA DE REDUÇÃO, EM FERRO GALVANIZADO, 4" X 2", CONEXÃO ROSQUEADA, INSTALADO EM PRUMADAS - FORNECIMENTO E INSTALAÇÃO. AF_10/2020</t>
  </si>
  <si>
    <t>101923</t>
  </si>
  <si>
    <t>LUVA DE REDUÇÃO, EM FERRO GALVANIZADO, 4" X 3", CONEXÃO ROSQUEADA, INSTALADO EM PRUMADAS - FORNECIMENTO E INSTALAÇÃO. AF_10/2020</t>
  </si>
  <si>
    <t>101924</t>
  </si>
  <si>
    <t>NIPLE, EM FERRO GALVANIZADO, 4", CONEXÃO ROSQUEADA, INSTALADO EM PRUMADAS - FORNECIMENTO E INSTALAÇÃO. AF_10/2020</t>
  </si>
  <si>
    <t>181,83</t>
  </si>
  <si>
    <t>185,89</t>
  </si>
  <si>
    <t>101925</t>
  </si>
  <si>
    <t>JOELHO 90°, EM FERRO GALVANIZADO, 4", CONEXÃO ROSQUEADA, INSTALADO EM PRUMADAS - FORNECIMENTO E INSTALAÇÃO. AF_10/2020</t>
  </si>
  <si>
    <t>306,02</t>
  </si>
  <si>
    <t>312,12</t>
  </si>
  <si>
    <t>101926</t>
  </si>
  <si>
    <t>TÊ, EM FERRO GALVANIZADO, 4", CONEXÃO ROSQUEADA, INSTALADO EM PRUMADAS - FORNECIMENTO E INSTALAÇÃO. AF_10/2020</t>
  </si>
  <si>
    <t>393,78</t>
  </si>
  <si>
    <t>401,92</t>
  </si>
  <si>
    <t>101927</t>
  </si>
  <si>
    <t>TUBO DE AÇO GALVANIZADO COM COSTURA, CLASSE MÉDIA, DN 100 (4"), CONEXÃO ROSQUEADA, INSTALADO EM REDE DE ALIMENTAÇÃO PARA HIDRANTE - FORNECIMENTO E INSTALAÇÃO. AF_10/2020</t>
  </si>
  <si>
    <t>231,51</t>
  </si>
  <si>
    <t>233,05</t>
  </si>
  <si>
    <t>101928</t>
  </si>
  <si>
    <t>UNIÃO, EM FERRO GALVANIZADO, 4", CONEXÃO ROSQUEADA, INSTALADO EM REDE DE ALIMENTAÇÃO PARA HIDRANTE - FORNECIMENTO E INSTALAÇÃO. AF_10/2020</t>
  </si>
  <si>
    <t>423,10</t>
  </si>
  <si>
    <t>427,74</t>
  </si>
  <si>
    <t>101929</t>
  </si>
  <si>
    <t>LUVA, EM FERRO GALVANIZADO, 4", CONEXÃO ROSQUEADA, INSTALADO EM REDE DE ALIMENTAÇÃO PARA HIDRANTE - FORNECIMENTO E INSTALAÇÃO. AF_10/2020</t>
  </si>
  <si>
    <t>198,46</t>
  </si>
  <si>
    <t>203,10</t>
  </si>
  <si>
    <t>101930</t>
  </si>
  <si>
    <t>LUVA DE REDUÇÃO, EM FERRO GALVANIZADO, 4" X 2 1/2", CONEXÃO ROSQUEADA, INSTALADO EM REDE DE ALIMENTAÇÃO PARA HIDRANTE - FORNECIMENTO E INSTALAÇÃO. AF_10/2020</t>
  </si>
  <si>
    <t>227,39</t>
  </si>
  <si>
    <t>232,03</t>
  </si>
  <si>
    <t>101931</t>
  </si>
  <si>
    <t>LUVA DE REDUÇÃO, EM FERRO GALVANIZADO, 4" X 2", CONEXÃO ROSQUEADA, INSTALADO EM REDE DE ALIMENTAÇÃO PARA HIDRANTE - FORNECIMENTO E INSTALAÇÃO. AF_10/2020</t>
  </si>
  <si>
    <t>101932</t>
  </si>
  <si>
    <t>LUVA DE REDUÇÃO, EM FERRO GALVANIZADO, 4" X 3", CONEXÃO ROSQUEADA, INSTALADO EM REDE DE ALIMENTAÇÃO PARA HIDRANTE - FORNECIMENTO E INSTALAÇÃO. AF_10/2020</t>
  </si>
  <si>
    <t>101933</t>
  </si>
  <si>
    <t>NIPLE, EM FERRO GALVANIZADO, 4", CONEXÃO ROSQUEADA, INSTALADO EM REDE DE ALIMENTAÇÃO PARA HIDRANTE - FORNECIMENTO E INSTALAÇÃO. AF_10/2020</t>
  </si>
  <si>
    <t>191,00</t>
  </si>
  <si>
    <t>101934</t>
  </si>
  <si>
    <t>JOELHO 90°, EM FERRO GALVANIZADO, 4", CONEXÃO ROSQUEADA, INSTALADO EM REDE DE ALIMENTAÇÃO PARA HIDRANTE - FORNECIMENTO E INSTALAÇÃO. AF_10/2020</t>
  </si>
  <si>
    <t>312,83</t>
  </si>
  <si>
    <t>319,77</t>
  </si>
  <si>
    <t>101935</t>
  </si>
  <si>
    <t>TÊ, EM FERRO GALVANIZADO, 4", CONEXÃO ROSQUEADA, INSTALADO EM REDE DE ALIMENTAÇÃO PARA HIDRANTE - FORNECIMENTO E INSTALAÇÃO. AF_10/2020</t>
  </si>
  <si>
    <t>402,87</t>
  </si>
  <si>
    <t>412,13</t>
  </si>
  <si>
    <t>89358</t>
  </si>
  <si>
    <t>JOELHO 90 GRAUS, PVC, SOLDÁVEL, DN 20MM, INSTALADO EM RAMAL OU SUB-RAMAL DE ÁGUA - FORNECIMENTO E INSTALAÇÃO. AF_12/2014</t>
  </si>
  <si>
    <t>6,66</t>
  </si>
  <si>
    <t>7,29</t>
  </si>
  <si>
    <t>89359</t>
  </si>
  <si>
    <t>JOELHO 45 GRAUS, PVC, SOLDÁVEL, DN 20MM, INSTALADO EM RAMAL OU SUB-RAMAL DE ÁGUA - FORNECIMENTO E INSTALAÇÃO. AF_12/2014</t>
  </si>
  <si>
    <t>7,19</t>
  </si>
  <si>
    <t>89360</t>
  </si>
  <si>
    <t>CURVA 90 GRAUS, PVC, SOLDÁVEL, DN 20MM, INSTALADO EM RAMAL OU SUB-RAMAL DE ÁGUA - FORNECIMENTO E INSTALAÇÃO. AF_12/2014</t>
  </si>
  <si>
    <t>9,40</t>
  </si>
  <si>
    <t>89361</t>
  </si>
  <si>
    <t>CURVA 45 GRAUS, PVC, SOLDÁVEL, DN 20MM, INSTALADO EM RAMAL OU SUB-RAMAL DE ÁGUA - FORNECIMENTO E INSTALAÇÃO. AF_12/2014</t>
  </si>
  <si>
    <t>89362</t>
  </si>
  <si>
    <t>JOELHO 90 GRAUS, PVC, SOLDÁVEL, DN 25MM, INSTALADO EM RAMAL OU SUB-RAMAL DE ÁGUA - FORNECIMENTO E INSTALAÇÃO. AF_12/2014</t>
  </si>
  <si>
    <t>89363</t>
  </si>
  <si>
    <t>JOELHO 45 GRAUS, PVC, SOLDÁVEL, DN 25MM, INSTALADO EM RAMAL OU SUB-RAMAL DE ÁGUA - FORNECIMENTO E INSTALAÇÃO. AF_12/2014</t>
  </si>
  <si>
    <t>89364</t>
  </si>
  <si>
    <t>CURVA 90 GRAUS, PVC, SOLDÁVEL, DN 25MM, INSTALADO EM RAMAL OU SUB-RAMAL DE ÁGUA - FORNECIMENTO E INSTALAÇÃO. AF_12/2014</t>
  </si>
  <si>
    <t>11,46</t>
  </si>
  <si>
    <t>12,19</t>
  </si>
  <si>
    <t>89365</t>
  </si>
  <si>
    <t>CURVA 45 GRAUS, PVC, SOLDÁVEL, DN 25MM, INSTALADO EM RAMAL OU SUB-RAMAL DE ÁGUA - FORNECIMENTO E INSTALAÇÃO. AF_12/2014</t>
  </si>
  <si>
    <t>89366</t>
  </si>
  <si>
    <t>JOELHO 90 GRAUS COM BUCHA DE LATÃO, PVC, SOLDÁVEL, DN 25MM, X 3/4 INSTALADO EM RAMAL OU SUB-RAMAL DE ÁGUA - FORNECIMENTO E INSTALAÇÃO. AF_12/2014</t>
  </si>
  <si>
    <t>17,62</t>
  </si>
  <si>
    <t>89367</t>
  </si>
  <si>
    <t>JOELHO 90 GRAUS, PVC, SOLDÁVEL, DN 32MM, INSTALADO EM RAMAL OU SUB-RAMAL DE ÁGUA - FORNECIMENTO E INSTALAÇÃO. AF_12/2014</t>
  </si>
  <si>
    <t>11,63</t>
  </si>
  <si>
    <t>89368</t>
  </si>
  <si>
    <t>JOELHO 45 GRAUS, PVC, SOLDÁVEL, DN 32MM, INSTALADO EM RAMAL OU SUB-RAMAL DE ÁGUA - FORNECIMENTO E INSTALAÇÃO. AF_12/2014</t>
  </si>
  <si>
    <t>14,79</t>
  </si>
  <si>
    <t>89369</t>
  </si>
  <si>
    <t>CURVA 90 GRAUS, PVC, SOLDÁVEL, DN 32MM, INSTALADO EM RAMAL OU SUB-RAMAL DE ÁGUA - FORNECIMENTO E INSTALAÇÃO. AF_12/2014</t>
  </si>
  <si>
    <t>19,57</t>
  </si>
  <si>
    <t>89370</t>
  </si>
  <si>
    <t>CURVA 45 GRAUS, PVC, SOLDÁVEL, DN 32MM, INSTALADO EM RAMAL OU SUB-RAMAL DE ÁGUA - FORNECIMENTO E INSTALAÇÃO. AF_12/2014</t>
  </si>
  <si>
    <t>14,13</t>
  </si>
  <si>
    <t>89371</t>
  </si>
  <si>
    <t>LUVA, PVC, SOLDÁVEL, DN 20MM, INSTALADO EM RAMAL OU SUB-RAMAL DE ÁGUA - FORNECIMENTO E INSTALAÇÃO. AF_12/2014</t>
  </si>
  <si>
    <t>89372</t>
  </si>
  <si>
    <t>LUVA DE CORRER, PVC, SOLDÁVEL, DN 20MM, INSTALADO EM RAMAL OU SUB-RAMAL DE ÁGUA - FORNECIMENTO E INSTALAÇÃO. AF_12/2014</t>
  </si>
  <si>
    <t>15,59</t>
  </si>
  <si>
    <t>89373</t>
  </si>
  <si>
    <t>LUVA DE REDUÇÃO, PVC, SOLDÁVEL, DN 25MM X 20MM, INSTALADO EM RAMAL OU SUB-RAMAL DE ÁGUA - FORNECIMENTO E INSTALAÇÃO. AF_12/2014</t>
  </si>
  <si>
    <t>89374</t>
  </si>
  <si>
    <t>LUVA COM BUCHA DE LATÃO, PVC, SOLDÁVEL, DN 20MM X 1/2, INSTALADO EM RAMAL OU SUB-RAMAL DE ÁGUA - FORNECIMENTO E INSTALAÇÃO. AF_12/2014</t>
  </si>
  <si>
    <t>89375</t>
  </si>
  <si>
    <t>UNIÃO, PVC, SOLDÁVEL, DN 20MM, INSTALADO EM RAMAL OU SUB-RAMAL DE ÁGUA - FORNECIMENTO E INSTALAÇÃO. AF_12/2014</t>
  </si>
  <si>
    <t>89376</t>
  </si>
  <si>
    <t>ADAPTADOR CURTO COM BOLSA E ROSCA PARA REGISTRO, PVC, SOLDÁVEL, DN 20MM X 1/2, INSTALADO EM RAMAL OU SUB-RAMAL DE ÁGUA - FORNECIMENTO E INSTALAÇÃO. AF_12/2014</t>
  </si>
  <si>
    <t>5,66</t>
  </si>
  <si>
    <t>89377</t>
  </si>
  <si>
    <t>CURVA DE TRANSPOSIÇÃO, PVC, SOLDÁVEL, DN 20MM, INSTALADO EM RAMAL OU SUB-RAMAL DE ÁGUA - FORNECIMENTO E INSTALAÇÃO. AF_12/2014</t>
  </si>
  <si>
    <t>89378</t>
  </si>
  <si>
    <t>LUVA, PVC, SOLDÁVEL, DN 25MM, INSTALADO EM RAMAL OU SUB-RAMAL DE ÁGUA - FORNECIMENTO E INSTALAÇÃO. AF_12/2014</t>
  </si>
  <si>
    <t>6,12</t>
  </si>
  <si>
    <t>6,61</t>
  </si>
  <si>
    <t>89379</t>
  </si>
  <si>
    <t>LUVA DE CORRER, PVC, SOLDÁVEL, DN 25MM, INSTALADO EM RAMAL OU SUB-RAMAL DE ÁGUA - FORNECIMENTO E INSTALAÇÃO. AF_12/2014</t>
  </si>
  <si>
    <t>20,03</t>
  </si>
  <si>
    <t>20,52</t>
  </si>
  <si>
    <t>89380</t>
  </si>
  <si>
    <t>LUVA DE REDUÇÃO, PVC, SOLDÁVEL, DN 32MM X 25MM, INSTALADO EM RAMAL OU SUB-RAMAL DE ÁGUA - FORNECIMENTO E INSTALAÇÃO. AF_12/2014</t>
  </si>
  <si>
    <t>89381</t>
  </si>
  <si>
    <t>LUVA COM BUCHA DE LATÃO, PVC, SOLDÁVEL, DN 25MM X 3/4, INSTALADO EM RAMAL OU SUB-RAMAL DE ÁGUA - FORNECIMENTO E INSTALAÇÃO. AF_12/2014</t>
  </si>
  <si>
    <t>89382</t>
  </si>
  <si>
    <t>UNIÃO, PVC, SOLDÁVEL, DN 25MM, INSTALADO EM RAMAL OU SUB-RAMAL DE ÁGUA - FORNECIMENTO E INSTALAÇÃO. AF_12/2014</t>
  </si>
  <si>
    <t>18,10</t>
  </si>
  <si>
    <t>18,59</t>
  </si>
  <si>
    <t>89383</t>
  </si>
  <si>
    <t>ADAPTADOR CURTO COM BOLSA E ROSCA PARA REGISTRO, PVC, SOLDÁVEL, DN 25MM X 3/4, INSTALADO EM RAMAL OU SUB-RAMAL DE ÁGUA - FORNECIMENTO E INSTALAÇÃO. AF_12/2014</t>
  </si>
  <si>
    <t>6,26</t>
  </si>
  <si>
    <t>6,75</t>
  </si>
  <si>
    <t>89384</t>
  </si>
  <si>
    <t>CURVA DE TRANSPOSIÇÃO, PVC, SOLDÁVEL, DN 25MM, INSTALADO EM RAMAL OU SUB-RAMAL DE ÁGUA   FORNECIMENTO E INSTALAÇÃO. AF_12/2014</t>
  </si>
  <si>
    <t>15,64</t>
  </si>
  <si>
    <t>89385</t>
  </si>
  <si>
    <t>LUVA SOLDÁVEL E COM ROSCA, PVC, SOLDÁVEL, DN 25MM X 3/4, INSTALADO EM RAMAL OU SUB-RAMAL DE ÁGUA - FORNECIMENTO E INSTALAÇÃO. AF_12/2014</t>
  </si>
  <si>
    <t>89386</t>
  </si>
  <si>
    <t>LUVA, PVC, SOLDÁVEL, DN 32MM, INSTALADO EM RAMAL OU SUB-RAMAL DE ÁGUA - FORNECIMENTO E INSTALAÇÃO. AF_12/2014</t>
  </si>
  <si>
    <t>8,88</t>
  </si>
  <si>
    <t>9,46</t>
  </si>
  <si>
    <t>89387</t>
  </si>
  <si>
    <t>LUVA DE CORRER, PVC, SOLDÁVEL, DN 32MM, INSTALADO EM RAMAL OU SUB-RAMAL DE ÁGUA   FORNECIMENTO E INSTALAÇÃO. AF_12/2014</t>
  </si>
  <si>
    <t>42,66</t>
  </si>
  <si>
    <t>89388</t>
  </si>
  <si>
    <t>LUVA DE REDUÇÃO, PVC, SOLDÁVEL, DN 40MM X 32MM, INSTALADO EM RAMAL OU SUB-RAMAL DE ÁGUA - FORNECIMENTO E INSTALAÇÃO. AF_12/2014</t>
  </si>
  <si>
    <t>89389</t>
  </si>
  <si>
    <t>LUVA SOLDÁVEL E COM ROSCA, PVC, SOLDÁVEL, DN 32MM X 1, INSTALADO EM RAMAL OU SUB-RAMAL DE ÁGUA - FORNECIMENTO E INSTALAÇÃO. AF_12/2014</t>
  </si>
  <si>
    <t>14,50</t>
  </si>
  <si>
    <t>89390</t>
  </si>
  <si>
    <t>UNIÃO, PVC, SOLDÁVEL, DN 32MM, INSTALADO EM RAMAL OU SUB-RAMAL DE ÁGUA - FORNECIMENTO E INSTALAÇÃO. AF_12/2014</t>
  </si>
  <si>
    <t>27,60</t>
  </si>
  <si>
    <t>28,18</t>
  </si>
  <si>
    <t>89391</t>
  </si>
  <si>
    <t>ADAPTADOR CURTO COM BOLSA E ROSCA PARA REGISTRO, PVC, SOLDÁVEL, DN 32MM X 1, INSTALADO EM RAMAL OU SUB-RAMAL DE ÁGUA - FORNECIMENTO E INSTALAÇÃO. AF_12/2014</t>
  </si>
  <si>
    <t>9,31</t>
  </si>
  <si>
    <t>89392</t>
  </si>
  <si>
    <t>CURVA DE TRANSPOSIÇÃO, PVC, SOLDÁVEL, DN 32MM, INSTALADO EM RAMAL OU SUB-RAMAL DE ÁGUA   FORNECIMENTO E INSTALAÇÃO. AF_12/2014</t>
  </si>
  <si>
    <t>33,32</t>
  </si>
  <si>
    <t>89393</t>
  </si>
  <si>
    <t>TE, PVC, SOLDÁVEL, DN 20MM, INSTALADO EM RAMAL OU SUB-RAMAL DE ÁGUA - FORNECIMENTO E INSTALAÇÃO. AF_12/2014</t>
  </si>
  <si>
    <t>89394</t>
  </si>
  <si>
    <t>TÊ COM BUCHA DE LATÃO NA BOLSA CENTRAL, PVC, SOLDÁVEL, DN 20MM X 1/2, INSTALADO EM RAMAL OU SUB-RAMAL DE ÁGUA - FORNECIMENTO E INSTALAÇÃO. AF_12/2014</t>
  </si>
  <si>
    <t>22,42</t>
  </si>
  <si>
    <t>23,25</t>
  </si>
  <si>
    <t>89395</t>
  </si>
  <si>
    <t>TE, PVC, SOLDÁVEL, DN 25MM, INSTALADO EM RAMAL OU SUB-RAMAL DE ÁGUA - FORNECIMENTO E INSTALAÇÃO. AF_12/2014</t>
  </si>
  <si>
    <t>89396</t>
  </si>
  <si>
    <t>TÊ COM BUCHA DE LATÃO NA BOLSA CENTRAL, PVC, SOLDÁVEL, DN 25MM X 1/2, INSTALADO EM RAMAL OU SUB-RAMAL DE ÁGUA - FORNECIMENTO E INSTALAÇÃO. AF_12/2014</t>
  </si>
  <si>
    <t>22,43</t>
  </si>
  <si>
    <t>23,39</t>
  </si>
  <si>
    <t>89397</t>
  </si>
  <si>
    <t>TÊ DE REDUÇÃO, PVC, SOLDÁVEL, DN 25MM X 20MM, INSTALADO EM RAMAL OU SUB-RAMAL DE ÁGUA - FORNECIMENTO E INSTALAÇÃO. AF_12/2014</t>
  </si>
  <si>
    <t>89398</t>
  </si>
  <si>
    <t>TE, PVC, SOLDÁVEL, DN 32MM, INSTALADO EM RAMAL OU SUB-RAMAL DE ÁGUA - FORNECIMENTO E INSTALAÇÃO. AF_12/2014</t>
  </si>
  <si>
    <t>17,57</t>
  </si>
  <si>
    <t>89399</t>
  </si>
  <si>
    <t>TÊ COM BUCHA DE LATÃO NA BOLSA CENTRAL, PVC, SOLDÁVEL, DN 32MM X 3/4, INSTALADO EM RAMAL OU SUB-RAMAL DE ÁGUA - FORNECIMENTO E INSTALAÇÃO. AF_12/2014</t>
  </si>
  <si>
    <t>36,49</t>
  </si>
  <si>
    <t>37,65</t>
  </si>
  <si>
    <t>89400</t>
  </si>
  <si>
    <t>TÊ DE REDUÇÃO, PVC, SOLDÁVEL, DN 32MM X 25MM, INSTALADO EM RAMAL OU SUB-RAMAL DE ÁGUA - FORNECIMENTO E INSTALAÇÃO. AF_12/2014</t>
  </si>
  <si>
    <t>21,68</t>
  </si>
  <si>
    <t>89404</t>
  </si>
  <si>
    <t>JOELHO 90 GRAUS, PVC, SOLDÁVEL, DN 20MM, INSTALADO EM RAMAL DE DISTRIBUIÇÃO DE ÁGUA - FORNECIMENTO E INSTALAÇÃO. AF_12/2014</t>
  </si>
  <si>
    <t>89405</t>
  </si>
  <si>
    <t>JOELHO 45 GRAUS, PVC, SOLDÁVEL, DN 20MM, INSTALADO EM RAMAL DE DISTRIBUIÇÃO DE ÁGUA - FORNECIMENTO E INSTALAÇÃO. AF_12/2014</t>
  </si>
  <si>
    <t>5,12</t>
  </si>
  <si>
    <t>89406</t>
  </si>
  <si>
    <t>CURVA 90 GRAUS, PVC, SOLDÁVEL, DN 20MM, INSTALADO EM RAMAL DE DISTRIBUIÇÃO DE ÁGUA - FORNECIMENTO E INSTALAÇÃO. AF_12/2014</t>
  </si>
  <si>
    <t>7,33</t>
  </si>
  <si>
    <t>7,70</t>
  </si>
  <si>
    <t>89407</t>
  </si>
  <si>
    <t>CURVA 45 GRAUS, PVC, SOLDÁVEL, DN 20MM, INSTALADO EM RAMAL DE DISTRIBUIÇÃO DE ÁGUA - FORNECIMENTO E INSTALAÇÃO. AF_12/2014</t>
  </si>
  <si>
    <t>6,46</t>
  </si>
  <si>
    <t>89408</t>
  </si>
  <si>
    <t>JOELHO 90 GRAUS, PVC, SOLDÁVEL, DN 25MM, INSTALADO EM RAMAL DE DISTRIBUIÇÃO DE ÁGUA - FORNECIMENTO E INSTALAÇÃO. AF_12/2014</t>
  </si>
  <si>
    <t>6,04</t>
  </si>
  <si>
    <t>89409</t>
  </si>
  <si>
    <t>JOELHO 45 GRAUS, PVC, SOLDÁVEL, DN 25MM, INSTALADO EM RAMAL DE DISTRIBUIÇÃO DE ÁGUA - FORNECIMENTO E INSTALAÇÃO. AF_12/2014</t>
  </si>
  <si>
    <t>6,74</t>
  </si>
  <si>
    <t>89410</t>
  </si>
  <si>
    <t>CURVA 90 GRAUS, PVC, SOLDÁVEL, DN 25MM, INSTALADO EM RAMAL DE DISTRIBUIÇÃO DE ÁGUA - FORNECIMENTO E INSTALAÇÃO. AF_12/2014</t>
  </si>
  <si>
    <t>9,07</t>
  </si>
  <si>
    <t>9,50</t>
  </si>
  <si>
    <t>89411</t>
  </si>
  <si>
    <t>CURVA 45 GRAUS, PVC, SOLDÁVEL, DN 25MM, INSTALADO EM RAMAL DE DISTRIBUIÇÃO DE ÁGUA - FORNECIMENTO E INSTALAÇÃO. AF_12/2014</t>
  </si>
  <si>
    <t>8,46</t>
  </si>
  <si>
    <t>89412</t>
  </si>
  <si>
    <t>JOELHO 90 GRAUS, PVC, SOLDÁVEL, DN 25MM, X 3/4 INSTALADO EM RAMAL DE DISTRIBUIÇÃO DE ÁGUA - FORNECIMENTO E INSTALAÇÃO. AF_12/2014</t>
  </si>
  <si>
    <t>9,45</t>
  </si>
  <si>
    <t>89413</t>
  </si>
  <si>
    <t>JOELHO 90 GRAUS, PVC, SOLDÁVEL, DN 32MM, INSTALADO EM RAMAL DE DISTRIBUIÇÃO DE ÁGUA - FORNECIMENTO E INSTALAÇÃO. AF_12/2014</t>
  </si>
  <si>
    <t>8,75</t>
  </si>
  <si>
    <t>89414</t>
  </si>
  <si>
    <t>JOELHO 45 GRAUS, PVC, SOLDÁVEL, DN 32MM, INSTALADO EM RAMAL DE DISTRIBUIÇÃO DE ÁGUA - FORNECIMENTO E INSTALAÇÃO. AF_12/2014</t>
  </si>
  <si>
    <t>11,91</t>
  </si>
  <si>
    <t>89415</t>
  </si>
  <si>
    <t>CURVA 90 GRAUS, PVC, SOLDÁVEL, DN 32MM, INSTALADO EM RAMAL DE DISTRIBUIÇÃO DE ÁGUA - FORNECIMENTO E INSTALAÇÃO. AF_12/2014</t>
  </si>
  <si>
    <t>15,83</t>
  </si>
  <si>
    <t>16,36</t>
  </si>
  <si>
    <t>89416</t>
  </si>
  <si>
    <t>CURVA 45 GRAUS, PVC, SOLDÁVEL, DN 32MM, INSTALADO EM RAMAL DE DISTRIBUIÇÃO DE ÁGUA - FORNECIMENTO E INSTALAÇÃO. AF_12/2014</t>
  </si>
  <si>
    <t>11,25</t>
  </si>
  <si>
    <t>89417</t>
  </si>
  <si>
    <t>LUVA, PVC, SOLDÁVEL, DN 20MM, INSTALADO EM RAMAL DE DISTRIBUIÇÃO DE ÁGUA - FORNECIMENTO E INSTALAÇÃO. AF_12/2014</t>
  </si>
  <si>
    <t>3,78</t>
  </si>
  <si>
    <t>89418</t>
  </si>
  <si>
    <t>LUVA DE CORRER, PVC, SOLDÁVEL, DN 20MM, INSTALADO EM RAMAL DE DISTRIBUIÇÃO DE ÁGUA - FORNECIMENTO E INSTALAÇÃO. AF_12/2014</t>
  </si>
  <si>
    <t>14,22</t>
  </si>
  <si>
    <t>14,47</t>
  </si>
  <si>
    <t>89419</t>
  </si>
  <si>
    <t>LUVA DE REDUÇÃO, PVC, SOLDÁVEL, DN 25MM X 20MM, INSTALADO EM RAMAL DE DISTRIBUIÇÃO DE ÁGUA - FORNECIMENTO E INSTALAÇÃO. AF_12/2014</t>
  </si>
  <si>
    <t>4,73</t>
  </si>
  <si>
    <t>4,98</t>
  </si>
  <si>
    <t>89420</t>
  </si>
  <si>
    <t>LUVA COM BUCHA DE LATÃO, PVC, SOLDÁVEL, DN 20MM X 1/2, INSTALADO EM RAMAL DE DISTRIBUIÇÃO DE ÁGUA - FORNECIMENTO E INSTALAÇÃO. AF_12/2014</t>
  </si>
  <si>
    <t>10,38</t>
  </si>
  <si>
    <t>10,63</t>
  </si>
  <si>
    <t>89421</t>
  </si>
  <si>
    <t>UNIÃO, PVC, SOLDÁVEL, DN 20MM, INSTALADO EM RAMAL DE DISTRIBUIÇÃO DE ÁGUA - FORNECIMENTO E INSTALAÇÃO. AF_12/2014</t>
  </si>
  <si>
    <t>13,80</t>
  </si>
  <si>
    <t>14,05</t>
  </si>
  <si>
    <t>89422</t>
  </si>
  <si>
    <t>ADAPTADOR CURTO COM BOLSA E ROSCA PARA REGISTRO, PVC, SOLDÁVEL, DN 20MM X 1/2, INSTALADO EM RAMAL DE DISTRIBUIÇÃO DE ÁGUA - FORNECIMENTO E INSTALAÇÃO. AF_12/2014</t>
  </si>
  <si>
    <t>3,88</t>
  </si>
  <si>
    <t>89423</t>
  </si>
  <si>
    <t>CURVA DE TRANSPOSIÇÃO, PVC, SOLDÁVEL, DN 20MM, INSTALADO EM RAMAL DE DISTRIBUIÇÃO DE ÁGUA   FORNECIMENTO E INSTALAÇÃO. AF_12/2014</t>
  </si>
  <si>
    <t>89424</t>
  </si>
  <si>
    <t>LUVA, PVC, SOLDÁVEL, DN 25MM, INSTALADO EM RAMAL DE DISTRIBUIÇÃO DE ÁGUA - FORNECIMENTO E INSTALAÇÃO. AF_12/2014</t>
  </si>
  <si>
    <t>89425</t>
  </si>
  <si>
    <t>LUVA DE CORRER, PVC, SOLDÁVEL, DN 25MM, INSTALADO EM RAMAL DE DISTRIBUIÇÃO DE ÁGUA - FORNECIMENTO E INSTALAÇÃO. AF_12/2014</t>
  </si>
  <si>
    <t>18,42</t>
  </si>
  <si>
    <t>18,72</t>
  </si>
  <si>
    <t>89426</t>
  </si>
  <si>
    <t>LUVA DE REDUÇÃO, PVC, SOLDÁVEL, DN 32MM X 25MM, INSTALADO EM RAMAL DE DISTRIBUIÇÃO DE ÁGUA - FORNECIMENTO E INSTALAÇÃO. AF_12/2014</t>
  </si>
  <si>
    <t>9,08</t>
  </si>
  <si>
    <t>89427</t>
  </si>
  <si>
    <t>LUVA COM BUCHA DE LATÃO, PVC, SOLDÁVEL, DN 25MM X 3/4, INSTALADO EM RAMAL DE DISTRIBUIÇÃO DE ÁGUA - FORNECIMENTO E INSTALAÇÃO. AF_12/2014</t>
  </si>
  <si>
    <t>13,61</t>
  </si>
  <si>
    <t>89428</t>
  </si>
  <si>
    <t>UNIÃO, PVC, SOLDÁVEL, DN 25MM, INSTALADO EM RAMAL DE DISTRIBUIÇÃO DE ÁGUA - FORNECIMENTO E INSTALAÇÃO. AF_12/2014</t>
  </si>
  <si>
    <t>89429</t>
  </si>
  <si>
    <t>ADAPTADOR CURTO COM BOLSA E ROSCA PARA REGISTRO, PVC, SOLDÁVEL, DN 25MM X 3/4, INSTALADO EM RAMAL DE DISTRIBUIÇÃO DE ÁGUA - FORNECIMENTO E INSTALAÇÃO. AF_12/2014</t>
  </si>
  <si>
    <t>89430</t>
  </si>
  <si>
    <t>CURVA DE TRANSPOSIÇÃO, PVC, SOLDÁVEL, DN 25MM, INSTALADO EM RAMAL DE DISTRIBUIÇÃO DE ÁGUA   FORNECIMENTO E INSTALAÇÃO. AF_12/2014</t>
  </si>
  <si>
    <t>13,84</t>
  </si>
  <si>
    <t>89431</t>
  </si>
  <si>
    <t>LUVA, PVC, SOLDÁVEL, DN 32MM, INSTALADO EM RAMAL DE DISTRIBUIÇÃO DE ÁGUA - FORNECIMENTO E INSTALAÇÃO. AF_12/2014</t>
  </si>
  <si>
    <t>6,95</t>
  </si>
  <si>
    <t>89432</t>
  </si>
  <si>
    <t>LUVA DE CORRER, PVC, SOLDÁVEL, DN 32MM, INSTALADO EM RAMAL DE DISTRIBUIÇÃO DE ÁGUA   FORNECIMENTO E INSTALAÇÃO. AF_12/2014</t>
  </si>
  <si>
    <t>40,50</t>
  </si>
  <si>
    <t>89433</t>
  </si>
  <si>
    <t>LUVA DE REDUÇÃO, PVC, SOLDÁVEL, DN 40MM X 32MM, INSTALADO EM RAMAL DE DISTRIBUIÇÃO DE ÁGUA - FORNECIMENTO E INSTALAÇÃO. AF_12/2014</t>
  </si>
  <si>
    <t>89434</t>
  </si>
  <si>
    <t>LUVA SOLDÁVEL E COM ROSCA, PVC, SOLDÁVEL, DN 32MM X 1, INSTALADO EM RAMAL DE DISTRIBUIÇÃO DE ÁGUA - FORNECIMENTO E INSTALAÇÃO. AF_12/2014</t>
  </si>
  <si>
    <t>12,34</t>
  </si>
  <si>
    <t>89435</t>
  </si>
  <si>
    <t>UNIÃO, PVC, SOLDÁVEL, DN 32MM, INSTALADO EM RAMAL DE DISTRIBUIÇÃO DE ÁGUA - FORNECIMENTO E INSTALAÇÃO. AF_12/2014</t>
  </si>
  <si>
    <t>25,67</t>
  </si>
  <si>
    <t>26,02</t>
  </si>
  <si>
    <t>89436</t>
  </si>
  <si>
    <t>ADAPTADOR CURTO COM BOLSA E ROSCA PARA REGISTRO, PVC, SOLDÁVEL, DN 32MM X 1, INSTALADO EM RAMAL DE DISTRIBUIÇÃO DE ÁGUA - FORNECIMENTO E INSTALAÇÃO. AF_12/2014</t>
  </si>
  <si>
    <t>6,80</t>
  </si>
  <si>
    <t>89437</t>
  </si>
  <si>
    <t>CURVA DE TRANSPOSIÇÃO, PVC, SOLDÁVEL, DN 32MM, INSTALADO EM RAMAL DE DISTRIBUIÇÃO DE ÁGUA   FORNECIMENTO E INSTALAÇÃO. AF_12/2014</t>
  </si>
  <si>
    <t>31,74</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</si>
  <si>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</si>
  <si>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</si>
  <si>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</si>
  <si>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</si>
  <si>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9,62</t>
  </si>
  <si>
    <t>89440</t>
  </si>
  <si>
    <t>TE, PVC, SOLDÁVEL, DN 25MM, INSTALADO EM RAMAL DE DISTRIBUIÇÃO DE ÁGUA - FORNECIMENTO E INSTALAÇÃO. AF_12/2014</t>
  </si>
  <si>
    <t>8,08</t>
  </si>
  <si>
    <t>8,66</t>
  </si>
  <si>
    <t>89441</t>
  </si>
  <si>
    <t>TÊ COM BUCHA DE LATÃO NA BOLSA CENTRAL, PVC, SOLDÁVEL, DN 25MM X 1/2, INSTALADO EM RAMAL DE DISTRIBUIÇÃO DE ÁGUA - FORNECIMENTO E INSTALAÇÃO. AF_12/2014</t>
  </si>
  <si>
    <t>19,81</t>
  </si>
  <si>
    <t>89442</t>
  </si>
  <si>
    <t>TÊ DE REDUÇÃO, PVC, SOLDÁVEL, DN 25MM X 20MM, INSTALADO EM RAMAL DE DISTRIBUIÇÃO DE ÁGUA - FORNECIMENTO E INSTALAÇÃO. AF_12/2014</t>
  </si>
  <si>
    <t>89443</t>
  </si>
  <si>
    <t>TE, PVC, SOLDÁVEL, DN 32MM, INSTALADO EM RAMAL DE DISTRIBUIÇÃO DE ÁGUA - FORNECIMENTO E INSTALAÇÃO. AF_12/2014</t>
  </si>
  <si>
    <t>13,77</t>
  </si>
  <si>
    <t>89444</t>
  </si>
  <si>
    <t>TÊ COM BUCHA DE LATÃO NA BOLSA CENTRAL, PVC, SOLDÁVEL, DN 32MM X 3/4, INSTALADO EM RAMAL DE DISTRIBUIÇÃO DE ÁGUA - FORNECIMENTO E INSTALAÇÃO. AF_12/2014</t>
  </si>
  <si>
    <t>33,38</t>
  </si>
  <si>
    <t>89445</t>
  </si>
  <si>
    <t>TÊ DE REDUÇÃO, PVC, SOLDÁVEL, DN 32MM X 25MM, INSTALADO EM RAMAL DE DISTRIBUIÇÃO DE ÁGUA - FORNECIMENTO E INSTALAÇÃO. AF_12/2014</t>
  </si>
  <si>
    <t>16,72</t>
  </si>
  <si>
    <t>17,41</t>
  </si>
  <si>
    <t>89481</t>
  </si>
  <si>
    <t>JOELHO 90 GRAUS, PVC, SOLDÁVEL, DN 25MM, INSTALADO EM PRUMADA DE ÁGUA - FORNECIMENTO E INSTALAÇÃO. AF_12/2014</t>
  </si>
  <si>
    <t>4,69</t>
  </si>
  <si>
    <t>89485</t>
  </si>
  <si>
    <t>JOELHO 45 GRAUS, PVC, SOLDÁVEL, DN 25MM, INSTALADO EM PRUMADA DE ÁGUA - FORNECIMENTO E INSTALAÇÃO. AF_12/2014</t>
  </si>
  <si>
    <t>5,52</t>
  </si>
  <si>
    <t>89489</t>
  </si>
  <si>
    <t>CURVA 90 GRAUS, PVC, SOLDÁVEL, DN 25MM, INSTALADO EM PRUMADA DE ÁGUA - FORNECIMENTO E INSTALAÇÃO. AF_12/2014</t>
  </si>
  <si>
    <t>8,15</t>
  </si>
  <si>
    <t>89490</t>
  </si>
  <si>
    <t>CURVA 45 GRAUS, PVC, SOLDÁVEL, DN 25MM, INSTALADO EM PRUMADA DE ÁGUA - FORNECIMENTO E INSTALAÇÃO. AF_12/2014</t>
  </si>
  <si>
    <t>6,81</t>
  </si>
  <si>
    <t>7,11</t>
  </si>
  <si>
    <t>89492</t>
  </si>
  <si>
    <t>JOELHO 90 GRAUS, PVC, SOLDÁVEL, DN 32MM, INSTALADO EM PRUMADA DE ÁGUA - FORNECIMENTO E INSTALAÇÃO. AF_12/2014</t>
  </si>
  <si>
    <t>7,38</t>
  </si>
  <si>
    <t>89493</t>
  </si>
  <si>
    <t>JOELHO 45 GRAUS, PVC, SOLDÁVEL, DN 32MM, INSTALADO EM PRUMADA DE ÁGUA - FORNECIMENTO E INSTALAÇÃO. AF_12/2014</t>
  </si>
  <si>
    <t>89494</t>
  </si>
  <si>
    <t>CURVA 90 GRAUS, PVC, SOLDÁVEL, DN 32MM, INSTALADO EM PRUMADA DE ÁGUA - FORNECIMENTO E INSTALAÇÃO. AF_12/2014</t>
  </si>
  <si>
    <t>89496</t>
  </si>
  <si>
    <t>CURVA 45 GRAUS, PVC, SOLDÁVEL, DN 32MM, INSTALADO EM PRUMADA DE ÁGUA - FORNECIMENTO E INSTALAÇÃO. AF_12/2014</t>
  </si>
  <si>
    <t>89497</t>
  </si>
  <si>
    <t>JOELHO 90 GRAUS, PVC, SOLDÁVEL, DN 40MM, INSTALADO EM PRUMADA DE ÁGUA - FORNECIMENTO E INSTALAÇÃO. AF_12/2014</t>
  </si>
  <si>
    <t>89498</t>
  </si>
  <si>
    <t>JOELHO 45 GRAUS, PVC, SOLDÁVEL, DN 40MM, INSTALADO EM PRUMADA DE ÁGUA - FORNECIMENTO E INSTALAÇÃO. AF_12/2014</t>
  </si>
  <si>
    <t>14,27</t>
  </si>
  <si>
    <t>14,70</t>
  </si>
  <si>
    <t>89499</t>
  </si>
  <si>
    <t>CURVA 90 GRAUS, PVC, SOLDÁVEL, DN 40MM, INSTALADO EM PRUMADA DE ÁGUA - FORNECIMENTO E INSTALAÇÃO. AF_12/2014</t>
  </si>
  <si>
    <t>23,48</t>
  </si>
  <si>
    <t>23,91</t>
  </si>
  <si>
    <t>89500</t>
  </si>
  <si>
    <t>CURVA 45 GRAUS, PVC, SOLDÁVEL, DN 40MM, INSTALADO EM PRUMADA DE ÁGUA - FORNECIMENTO E INSTALAÇÃO. AF_12/2014</t>
  </si>
  <si>
    <t>14,55</t>
  </si>
  <si>
    <t>89501</t>
  </si>
  <si>
    <t>JOELHO 90 GRAUS, PVC, SOLDÁVEL, DN 50MM, INSTALADO EM PRUMADA DE ÁGUA - FORNECIMENTO E INSTALAÇÃO. AF_12/2014</t>
  </si>
  <si>
    <t>15,10</t>
  </si>
  <si>
    <t>89502</t>
  </si>
  <si>
    <t>JOELHO 45 GRAUS, PVC, SOLDÁVEL, DN 50MM, INSTALADO EM PRUMADA DE ÁGUA - FORNECIMENTO E INSTALAÇÃO. AF_12/2014</t>
  </si>
  <si>
    <t>18,23</t>
  </si>
  <si>
    <t>89503</t>
  </si>
  <si>
    <t>CURVA 90 GRAUS, PVC, SOLDÁVEL, DN 50MM, INSTALADO EM PRUMADA DE ÁGUA - FORNECIMENTO E INSTALAÇÃO. AF_12/2014</t>
  </si>
  <si>
    <t>29,66</t>
  </si>
  <si>
    <t>89504</t>
  </si>
  <si>
    <t>CURVA 45 GRAUS, PVC, SOLDÁVEL, DN 50MM, INSTALADO EM PRUMADA DE ÁGUA - FORNECIMENTO E INSTALAÇÃO. AF_12/2014</t>
  </si>
  <si>
    <t>89505</t>
  </si>
  <si>
    <t>JOELHO 90 GRAUS, PVC, SOLDÁVEL, DN 60MM, INSTALADO EM PRUMADA DE ÁGUA - FORNECIMENTO E INSTALAÇÃO. AF_12/2014</t>
  </si>
  <si>
    <t>44,45</t>
  </si>
  <si>
    <t>45,07</t>
  </si>
  <si>
    <t>89506</t>
  </si>
  <si>
    <t>JOELHO 45 GRAUS, PVC, SOLDÁVEL, DN 60MM, INSTALADO EM PRUMADA DE ÁGUA - FORNECIMENTO E INSTALAÇÃO. AF_12/2014</t>
  </si>
  <si>
    <t>50,69</t>
  </si>
  <si>
    <t>89507</t>
  </si>
  <si>
    <t>CURVA 90 GRAUS, PVC, SOLDÁVEL, DN 60MM, INSTALADO EM PRUMADA DE ÁGUA - FORNECIMENTO E INSTALAÇÃO. AF_12/2014</t>
  </si>
  <si>
    <t>63,68</t>
  </si>
  <si>
    <t>64,30</t>
  </si>
  <si>
    <t>89510</t>
  </si>
  <si>
    <t>CURVA 45 GRAUS, PVC, SOLDÁVEL, DN 60MM, INSTALADO EM PRUMADA DE ÁGUA - FORNECIMENTO E INSTALAÇÃO. AF_12/2014</t>
  </si>
  <si>
    <t>39,84</t>
  </si>
  <si>
    <t>40,46</t>
  </si>
  <si>
    <t>89513</t>
  </si>
  <si>
    <t>JOELHO 90 GRAUS, PVC, SOLDÁVEL, DN 75MM, INSTALADO EM PRUMADA DE ÁGUA - FORNECIMENTO E INSTALAÇÃO. AF_12/2014</t>
  </si>
  <si>
    <t>147,02</t>
  </si>
  <si>
    <t>147,78</t>
  </si>
  <si>
    <t>89514</t>
  </si>
  <si>
    <t>JOELHO 90 GRAUS, PVC, SERIE R, ÁGUA PLUVIAL, DN 40 MM, JUNTA SOLDÁVEL, FORNECIDO E INSTALADO EM RAMAL DE ENCAMINHAMENTO. AF_12/2014</t>
  </si>
  <si>
    <t>11,20</t>
  </si>
  <si>
    <t>89515</t>
  </si>
  <si>
    <t>JOELHO 45 GRAUS, PVC, SOLDÁVEL, DN 75MM, INSTALADO EM PRUMADA DE ÁGUA - FORNECIMENTO E INSTALAÇÃO. AF_12/2014</t>
  </si>
  <si>
    <t>109,02</t>
  </si>
  <si>
    <t>89516</t>
  </si>
  <si>
    <t>JOELHO 45 GRAUS, PVC, SERIE R, ÁGUA PLUVIAL, DN 40 MM, JUNTA SOLDÁVEL, FORNECIDO E INSTALADO EM RAMAL DE ENCAMINHAMENTO. AF_12/2014</t>
  </si>
  <si>
    <t>9,51</t>
  </si>
  <si>
    <t>9,75</t>
  </si>
  <si>
    <t>89517</t>
  </si>
  <si>
    <t>CURVA 90 GRAUS, PVC, SOLDÁVEL, DN 75MM, INSTALADO EM PRUMADA DE ÁGUA - FORNECIMENTO E INSTALAÇÃO. AF_12/2014</t>
  </si>
  <si>
    <t>91,30</t>
  </si>
  <si>
    <t>89518</t>
  </si>
  <si>
    <t>JOELHO 90 GRAUS, PVC, SERIE R, ÁGUA PLUVIAL, DN 50 MM, JUNTA ELÁSTICA, FORNECIDO E INSTALADO EM RAMAL DE ENCAMINHAMENTO. AF_12/2014</t>
  </si>
  <si>
    <t>16,70</t>
  </si>
  <si>
    <t>89519</t>
  </si>
  <si>
    <t>CURVA 45 GRAUS, PVC, SOLDÁVEL, DN 75MM, INSTALADO EM PRUMADA DE ÁGUA - FORNECIMENTO E INSTALAÇÃO. AF_12/2014</t>
  </si>
  <si>
    <t>58,64</t>
  </si>
  <si>
    <t>89520</t>
  </si>
  <si>
    <t>JOELHO 45 GRAUS, PVC, SERIE R, ÁGUA PLUVIAL, DN 50 MM, JUNTA ELÁSTICA, FORNECIDO E INSTALADO EM RAMAL DE ENCAMINHAMENTO. AF_12/2014</t>
  </si>
  <si>
    <t>89521</t>
  </si>
  <si>
    <t>JOELHO 90 GRAUS, PVC, SOLDÁVEL, DN 85MM, INSTALADO EM PRUMADA DE ÁGUA - FORNECIMENTO E INSTALAÇÃO. AF_12/2014</t>
  </si>
  <si>
    <t>173,55</t>
  </si>
  <si>
    <t>174,40</t>
  </si>
  <si>
    <t>89522</t>
  </si>
  <si>
    <t>JOELHO 90 GRAUS, PVC, SERIE R, ÁGUA PLUVIAL, DN 75 MM, JUNTA ELÁSTICA, FORNECIDO E INSTALADO EM RAMAL DE ENCAMINHAMENTO. AF_12/2014</t>
  </si>
  <si>
    <t>33,51</t>
  </si>
  <si>
    <t>89523</t>
  </si>
  <si>
    <t>JOELHO 45 GRAUS, PVC, SOLDÁVEL, DN 85MM, INSTALADO EM PRUMADA DE ÁGUA - FORNECIMENTO E INSTALAÇÃO. AF_12/2014</t>
  </si>
  <si>
    <t>128,81</t>
  </si>
  <si>
    <t>89524</t>
  </si>
  <si>
    <t>JOELHO 45 GRAUS, PVC, SERIE R, ÁGUA PLUVIAL, DN 75 MM, JUNTA ELÁSTICA, FORNECIDO E INSTALADO EM RAMAL DE ENCAMINHAMENTO. AF_12/2014</t>
  </si>
  <si>
    <t>28,75</t>
  </si>
  <si>
    <t>89525</t>
  </si>
  <si>
    <t>CURVA 90 GRAUS, PVC, SOLDÁVEL, DN 85MM, INSTALADO EM PRUMADA DE ÁGUA - FORNECIMENTO E INSTALAÇÃO. AF_12/2014</t>
  </si>
  <si>
    <t>126,54</t>
  </si>
  <si>
    <t>89526</t>
  </si>
  <si>
    <t>CURVA 87 GRAUS E 30 MINUTOS, PVC, SERIE R, ÁGUA PLUVIAL, DN 75 MM, JUNTA ELÁSTICA, FORNECIDO E INSTALADO EM RAMAL DE ENCAMINHAMENTO. AF_12/2014</t>
  </si>
  <si>
    <t>44,29</t>
  </si>
  <si>
    <t>44,78</t>
  </si>
  <si>
    <t>89527</t>
  </si>
  <si>
    <t>CURVA 45 GRAUS, PVC, SOLDÁVEL, DN 85MM, INSTALADO EM PRUMADA DE ÁGUA - FORNECIMENTO E INSTALAÇÃO. AF_12/2014</t>
  </si>
  <si>
    <t>95,15</t>
  </si>
  <si>
    <t>96,00</t>
  </si>
  <si>
    <t>89528</t>
  </si>
  <si>
    <t>LUVA, PVC, SOLDÁVEL, DN 25MM, INSTALADO EM PRUMADA DE ÁGUA - FORNECIMENTO E INSTALAÇÃO. AF_12/2014</t>
  </si>
  <si>
    <t>89529</t>
  </si>
  <si>
    <t>JOELHO 90 GRAUS, PVC, SERIE R, ÁGUA PLUVIAL, DN 100 MM, JUNTA ELÁSTICA, FORNECIDO E INSTALADO EM RAMAL DE ENCAMINHAMENTO. AF_12/2014</t>
  </si>
  <si>
    <t>49,78</t>
  </si>
  <si>
    <t>50,46</t>
  </si>
  <si>
    <t>89530</t>
  </si>
  <si>
    <t>LUVA DE CORRER, PVC, SOLDÁVEL, DN 25MM, INSTALADO EM PRUMADA DE ÁGUA - FORNECIMENTO E INSTALAÇÃO. AF_12/2014</t>
  </si>
  <si>
    <t>17,80</t>
  </si>
  <si>
    <t>89531</t>
  </si>
  <si>
    <t>JOELHO 45 GRAUS, PVC, SERIE R, ÁGUA PLUVIAL, DN 100 MM, JUNTA ELÁSTICA, FORNECIDO E INSTALADO EM RAMAL DE ENCAMINHAMENTO. AF_12/2014</t>
  </si>
  <si>
    <t>89532</t>
  </si>
  <si>
    <t>LUVA DE REDUÇÃO, PVC, SOLDÁVEL, DN 32MM X 25MM, INSTALADO EM PRUMADA DE ÁGUA - FORNECIMENTO E INSTALAÇÃO. AF_12/2014</t>
  </si>
  <si>
    <t>7,96</t>
  </si>
  <si>
    <t>8,16</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</si>
  <si>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</si>
  <si>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</si>
  <si>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</si>
  <si>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</si>
  <si>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5,13</t>
  </si>
  <si>
    <t>89535</t>
  </si>
  <si>
    <t>CURVA 87 GRAUS E 30 MINUTOS, PVC, SERIE R, ÁGUA PLUVIAL, DN 100 MM, JUNTA ELÁSTICA, FORNECIDO E INSTALADO EM RAMAL DE ENCAMINHAMENTO. AF_12/2014</t>
  </si>
  <si>
    <t>66,73</t>
  </si>
  <si>
    <t>89536</t>
  </si>
  <si>
    <t>UNIÃO, PVC, SOLDÁVEL, DN 25MM, INSTALADO EM PRUMADA DE ÁGUA - FORNECIMENTO E INSTALAÇÃO. AF_12/2014</t>
  </si>
  <si>
    <t>15,87</t>
  </si>
  <si>
    <t>89538</t>
  </si>
  <si>
    <t>ADAPTADOR CURTO COM BOLSA E ROSCA PARA REGISTRO, PVC, SOLDÁVEL, DN 25MM X 3/4, INSTALADO EM PRUMADA DE ÁGUA - FORNECIMENTO E INSTALAÇÃO. AF_12/2014</t>
  </si>
  <si>
    <t>3,83</t>
  </si>
  <si>
    <t>89539</t>
  </si>
  <si>
    <t>CURVAR 45 GRAUS, PVC, SERIE R, ÁGUA PLUVIAL, DN 100 MM, JUNTA ELÁSTICA, FORNECIDO E INSTALADO EM RAMAL DE ENCAMINHAMENTO. AF_12/2014</t>
  </si>
  <si>
    <t>42,30</t>
  </si>
  <si>
    <t>89540</t>
  </si>
  <si>
    <t>CURVA DE TRANSPOSIÇÃO, PVC, SOLDÁVEL, DN 25MM, INSTALADO EM PRUMADA DE ÁGUA  - FORNECIMENTO E INSTALAÇÃO. AF_12/2014</t>
  </si>
  <si>
    <t>12,72</t>
  </si>
  <si>
    <t>12,92</t>
  </si>
  <si>
    <t>89541</t>
  </si>
  <si>
    <t>LUVA, PVC, SOLDÁVEL, DN 32MM, INSTALADO EM PRUMADA DE ÁGUA - FORNECIMENTO E INSTALAÇÃO. AF_12/2014</t>
  </si>
  <si>
    <t>6,05</t>
  </si>
  <si>
    <t>6,29</t>
  </si>
  <si>
    <t>89542</t>
  </si>
  <si>
    <t>LUVA DE CORRER, PVC, SOLDÁVEL, DN 32MM, INSTALADO EM PRUMADA DE ÁGUA - FORNECIMENTO E INSTALAÇÃO. AF_12/2014</t>
  </si>
  <si>
    <t>39,25</t>
  </si>
  <si>
    <t>89544</t>
  </si>
  <si>
    <t>LUVA SIMPLES, PVC, SERIE R, ÁGUA PLUVIAL, DN 40 MM, JUNTA SOLDÁVEL, FORNECIDO E INSTALADO EM RAMAL DE ENCAMINHAMENTO. AF_12/2014</t>
  </si>
  <si>
    <t>89545</t>
  </si>
  <si>
    <t>LUVA SIMPLES, PVC, SERIE R, ÁGUA PLUVIAL, DN 50 MM, JUNTA ELÁSTICA, FORNECIDO E INSTALADO EM RAMAL DE ENCAMINHAMENTO. AF_12/2014</t>
  </si>
  <si>
    <t>89546</t>
  </si>
  <si>
    <t>BUCHA DE REDUÇÃO LONGA, PVC, SERIE R, ÁGUA PLUVIAL, DN 50 X 40 MM, JUNTA ELÁSTICA, FORNECIDO E INSTALADO EM RAMAL DE ENCAMINHAMENTO. AF_12/2014</t>
  </si>
  <si>
    <t>13,18</t>
  </si>
  <si>
    <t>13,40</t>
  </si>
  <si>
    <t>89547</t>
  </si>
  <si>
    <t>LUVA SIMPLES, PVC, SERIE R, ÁGUA PLUVIAL, DN 75 MM, JUNTA ELÁSTICA, FORNECIDO E INSTALADO EM RAMAL DE ENCAMINHAMENTO. AF_12/2014</t>
  </si>
  <si>
    <t>89548</t>
  </si>
  <si>
    <t>LUVA DE CORRER, PVC, SERIE R, ÁGUA PLUVIAL, DN 75 MM, JUNTA ELÁSTICA, FORNECIDO E INSTALADO EM RAMAL DE ENCAMINHAMENTO. AF_12/2014</t>
  </si>
  <si>
    <t>89549</t>
  </si>
  <si>
    <t>REDUÇÃO EXCÊNTRICA, PVC, SERIE R, ÁGUA PLUVIAL, DN 75 X 50 MM, JUNTA ELÁSTICA, FORNECIDO E INSTALADO EM RAMAL DE ENCAMINHAMENTO. AF_12/2014</t>
  </si>
  <si>
    <t>16,32</t>
  </si>
  <si>
    <t>89550</t>
  </si>
  <si>
    <t>TÊ DE INSPEÇÃO, PVC, SERIE R, ÁGUA PLUVIAL, DN 75 MM, JUNTA ELÁSTICA, FORNECIDO E INSTALADO EM RAMAL DE ENCAMINHAMENTO. AF_12/2014</t>
  </si>
  <si>
    <t>44,95</t>
  </si>
  <si>
    <t>45,28</t>
  </si>
  <si>
    <t>89551</t>
  </si>
  <si>
    <t>LUVA SOLDÁVEL E COM ROSCA, PVC, SOLDÁVEL, DN 32MM X 1, INSTALADO EM PRUMADA DE ÁGUA - FORNECIMENTO E INSTALAÇÃO. AF_12/2014</t>
  </si>
  <si>
    <t>11,33</t>
  </si>
  <si>
    <t>89552</t>
  </si>
  <si>
    <t>UNIÃO, PVC, SOLDÁVEL, DN 32MM, INSTALADO EM PRUMADA DE ÁGUA - FORNECIMENTO E INSTALAÇÃO. AF_12/2014</t>
  </si>
  <si>
    <t>24,77</t>
  </si>
  <si>
    <t>25,01</t>
  </si>
  <si>
    <t>89553</t>
  </si>
  <si>
    <t>ADAPTADOR CURTO COM BOLSA E ROSCA PARA REGISTRO, PVC, SOLDÁVEL, DN 32MM X 1, INSTALADO EM PRUMADA DE ÁGUA - FORNECIMENTO E INSTALAÇÃO. AF_12/2014</t>
  </si>
  <si>
    <t>89554</t>
  </si>
  <si>
    <t>LUVA SIMPLES, PVC, SERIE R, ÁGUA PLUVIAL, DN 100 MM, JUNTA ELÁSTICA, FORNECIDO E INSTALADO EM RAMAL DE ENCAMINHAMENTO. AF_12/2014</t>
  </si>
  <si>
    <t>26,63</t>
  </si>
  <si>
    <t>27,09</t>
  </si>
  <si>
    <t>89555</t>
  </si>
  <si>
    <t>CURVA DE TRANSPOSIÇÃO, PVC, SOLDÁVEL, DN 32MM, INSTALADO EM PRUMADA DE ÁGUA   FORNECIMENTO E INSTALAÇÃO. AF_12/2014</t>
  </si>
  <si>
    <t>30,49</t>
  </si>
  <si>
    <t>89556</t>
  </si>
  <si>
    <t>LUVA DE CORRER, PVC, SERIE R, ÁGUA PLUVIAL, DN 100 MM, JUNTA ELÁSTICA, FORNECIDO E INSTALADO EM RAMAL DE ENCAMINHAMENTO. AF_12/2014</t>
  </si>
  <si>
    <t>41,14</t>
  </si>
  <si>
    <t>89557</t>
  </si>
  <si>
    <t>REDUÇÃO EXCÊNTRICA, PVC, SERIE R, ÁGUA PLUVIAL, DN 100 X 75 MM, JUNTA ELÁSTICA, FORNECIDO E INSTALADO EM RAMAL DE ENCAMINHAMENTO. AF_12/2014</t>
  </si>
  <si>
    <t>31,61</t>
  </si>
  <si>
    <t>89558</t>
  </si>
  <si>
    <t>LUVA, PVC, SOLDÁVEL, DN 40MM, INSTALADO EM PRUMADA DE ÁGUA - FORNECIMENTO E INSTALAÇÃO. AF_12/2014</t>
  </si>
  <si>
    <t>10,06</t>
  </si>
  <si>
    <t>89559</t>
  </si>
  <si>
    <t>TÊ DE INSPEÇÃO, PVC, SERIE R, ÁGUA PLUVIAL, DN 100 MM, JUNTA ELÁSTICA, FORNECIDO E INSTALADO EM RAMAL DE ENCAMINHAMENTO. AF_12/2014</t>
  </si>
  <si>
    <t>75,72</t>
  </si>
  <si>
    <t>76,18</t>
  </si>
  <si>
    <t>89561</t>
  </si>
  <si>
    <t>JUNÇÃO SIMPLES, PVC, SERIE R, ÁGUA PLUVIAL, DN 40 MM, JUNTA SOLDÁVEL, FORNECIDO E INSTALADO EM RAMAL DE ENCAMINHAMENTO. AF_12/2014</t>
  </si>
  <si>
    <t>14,20</t>
  </si>
  <si>
    <t>89562</t>
  </si>
  <si>
    <t>LUVA DE REDUÇÃO, PVC, SOLDÁVEL, DN 40MM X 32MM, INSTALADO EM PRUMADA DE ÁGUA - FORNECIMENTO E INSTALAÇÃO. AF_12/2014</t>
  </si>
  <si>
    <t>89563</t>
  </si>
  <si>
    <t>JUNÇÃO SIMPLES, PVC, SERIE R, ÁGUA PLUVIAL, DN 50 MM, JUNTA ELÁSTICA, FORNECIDO E INSTALADO EM RAMAL DE ENCAMINHAMENTO. AF_12/2014</t>
  </si>
  <si>
    <t>24,87</t>
  </si>
  <si>
    <t>25,30</t>
  </si>
  <si>
    <t>89564</t>
  </si>
  <si>
    <t>LUVA COM ROSCA, PVC, SOLDÁVEL, DN 40MM X 1.1/4, INSTALADO EM PRUMADA DE ÁGUA - FORNECIMENTO E INSTALAÇÃO. AF_12/2014</t>
  </si>
  <si>
    <t>89565</t>
  </si>
  <si>
    <t>JUNÇÃO SIMPLES, PVC, SERIE R, ÁGUA PLUVIAL, DN 75 X 75 MM, JUNTA ELÁSTICA, FORNECIDO E INSTALADO EM RAMAL DE ENCAMINHAMENTO. AF_12/2014</t>
  </si>
  <si>
    <t>61,25</t>
  </si>
  <si>
    <t>89566</t>
  </si>
  <si>
    <t>TÊ, PVC, SERIE R, ÁGUA PLUVIAL, DN 75 MM, JUNTA ELÁSTICA, FORNECIDO E INSTALADO EM RAMAL DE ENCAMINHAMENTO. AF_12/2014</t>
  </si>
  <si>
    <t>89567</t>
  </si>
  <si>
    <t>JUNÇÃO SIMPLES, PVC, SERIE R, ÁGUA PLUVIAL, DN 100 X 100 MM, JUNTA ELÁSTICA, FORNECIDO E INSTALADO EM RAMAL DE ENCAMINHAMENTO. AF_12/2014</t>
  </si>
  <si>
    <t>91,21</t>
  </si>
  <si>
    <t>92,11</t>
  </si>
  <si>
    <t>89568</t>
  </si>
  <si>
    <t>UNIÃO, PVC, SOLDÁVEL, DN 40MM, INSTALADO EM PRUMADA DE ÁGUA - FORNECIMENTO E INSTALAÇÃO. AF_12/2014</t>
  </si>
  <si>
    <t>46,29</t>
  </si>
  <si>
    <t>89569</t>
  </si>
  <si>
    <t>JUNÇÃO SIMPLES, PVC, SERIE R, ÁGUA PLUVIAL, DN 100 X 75 MM, JUNTA ELÁSTICA, FORNECIDO E INSTALADO EM RAMAL DE ENCAMINHAMENTO. AF_12/2014</t>
  </si>
  <si>
    <t>85,91</t>
  </si>
  <si>
    <t>86,81</t>
  </si>
  <si>
    <t>89570</t>
  </si>
  <si>
    <t>ADAPTADOR CURTO COM BOLSA E ROSCA PARA REGISTRO, PVC, SOLDÁVEL, DN 40MM X 1.1/2, INSTALADO EM PRUMADA DE ÁGUA - FORNECIMENTO E INSTALAÇÃO. AF_12/2014</t>
  </si>
  <si>
    <t>14,38</t>
  </si>
  <si>
    <t>14,67</t>
  </si>
  <si>
    <t>89571</t>
  </si>
  <si>
    <t>TÊ, PVC, SERIE R, ÁGUA PLUVIAL, DN 100 X 100 MM, JUNTA ELÁSTICA, FORNECIDO E INSTALADO EM RAMAL DE ENCAMINHAMENTO. AF_12/2014</t>
  </si>
  <si>
    <t>83,15</t>
  </si>
  <si>
    <t>84,05</t>
  </si>
  <si>
    <t>89572</t>
  </si>
  <si>
    <t>ADAPTADOR CURTO COM BOLSA E ROSCA PARA REGISTRO, PVC, SOLDÁVEL, DN 40MM X 1.1/4, INSTALADO EM PRUMADA DE ÁGUA - FORNECIMENTO E INSTALAÇÃO. AF_12/2014</t>
  </si>
  <si>
    <t>89573</t>
  </si>
  <si>
    <t>TÊ, PVC, SERIE R, ÁGUA PLUVIAL, DN 100 X 75 MM, JUNTA ELÁSTICA, FORNECIDO E INSTALADO EM RAMAL DE ENCAMINHAMENTO. AF_12/2014</t>
  </si>
  <si>
    <t>74,99</t>
  </si>
  <si>
    <t>75,89</t>
  </si>
  <si>
    <t>89574</t>
  </si>
  <si>
    <t>JUNÇÃO DUPLA, PVC, SERIE R, ÁGUA PLUVIAL, DN 100 X 100 X 100 MM, JUNTA ELÁSTICA, FORNECIDO E INSTALADO EM RAMAL DE ENCAMINHAMENTO. AF_12/2014</t>
  </si>
  <si>
    <t>150,71</t>
  </si>
  <si>
    <t>152,08</t>
  </si>
  <si>
    <t>89575</t>
  </si>
  <si>
    <t>LUVA, PVC, SOLDÁVEL, DN 50MM, INSTALADO EM PRUMADA DE ÁGUA - FORNECIMENTO E INSTALAÇÃO. AF_12/2014</t>
  </si>
  <si>
    <t>12,18</t>
  </si>
  <si>
    <t>12,53</t>
  </si>
  <si>
    <t>89577</t>
  </si>
  <si>
    <t>LUVA DE CORRER, PVC, SOLDÁVEL, DN 50MM, INSTALADO EM PRUMADA DE ÁGUA - FORNECIMENTO E INSTALAÇÃO. AF_12/2014</t>
  </si>
  <si>
    <t>46,31</t>
  </si>
  <si>
    <t>46,66</t>
  </si>
  <si>
    <t>89579</t>
  </si>
  <si>
    <t>LUVA DE REDUÇÃO, PVC, SOLDÁVEL, DN 50MM X 25MM, INSTALADO EM PRUMADA DE ÁGUA   FORNECIMENTO E INSTALAÇÃO. AF_12/2014</t>
  </si>
  <si>
    <t>12,57</t>
  </si>
  <si>
    <t>89581</t>
  </si>
  <si>
    <t>JOELHO 90 GRAUS, PVC, SERIE R, ÁGUA PLUVIAL, DN 75 MM, JUNTA ELÁSTICA, FORNECIDO E INSTALADO EM CONDUTORES VERTICAIS DE ÁGUAS PLUVIAIS. AF_12/2014</t>
  </si>
  <si>
    <t>31,45</t>
  </si>
  <si>
    <t>89582</t>
  </si>
  <si>
    <t>JOELHO 45 GRAUS, PVC, SERIE R, ÁGUA PLUVIAL, DN 75 MM, JUNTA ELÁSTICA, FORNECIDO E INSTALADO EM CONDUTORES VERTICAIS DE ÁGUAS PLUVIAIS. AF_12/2014</t>
  </si>
  <si>
    <t>27,48</t>
  </si>
  <si>
    <t>89583</t>
  </si>
  <si>
    <t>CURVA 87 GRAUS E 30 MINUTOS, PVC, SERIE R, ÁGUA PLUVIAL, DN 75 MM, JUNTA ELÁSTICA, FORNECIDO E INSTALADO EM CONDUTORES VERTICAIS DE ÁGUAS PLUVIAIS. AF_12/2014</t>
  </si>
  <si>
    <t>42,72</t>
  </si>
  <si>
    <t>89584</t>
  </si>
  <si>
    <t>JOELHO 90 GRAUS, PVC, SERIE R, ÁGUA PLUVIAL, DN 100 MM, JUNTA ELÁSTICA, FORNECIDO E INSTALADO EM CONDUTORES VERTICAIS DE ÁGUAS PLUVIAIS. AF_12/2014</t>
  </si>
  <si>
    <t>48,21</t>
  </si>
  <si>
    <t>89585</t>
  </si>
  <si>
    <t>JOELHO 45 GRAUS, PVC, SERIE R, ÁGUA PLUVIAL, DN 100 MM, JUNTA ELÁSTICA, FORNECIDO E INSTALADO EM CONDUTORES VERTICAIS DE ÁGUAS PLUVIAIS. AF_12/2014</t>
  </si>
  <si>
    <t>38,33</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</si>
  <si>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</si>
  <si>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</si>
  <si>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</si>
  <si>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</si>
  <si>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64,48</t>
  </si>
  <si>
    <t>64,97</t>
  </si>
  <si>
    <t>89589</t>
  </si>
  <si>
    <t>CURVAR 45 GRAUS, PVC, SERIE R, ÁGUA PLUVIAL, DN 100 MM, JUNTA ELÁSTICA, FORNECIDO E INSTALADO EM CONDUTORES VERTICAIS DE ÁGUAS PLUVIAIS. AF_12/2014</t>
  </si>
  <si>
    <t>41,22</t>
  </si>
  <si>
    <t>89590</t>
  </si>
  <si>
    <t>JOELHO 90 GRAUS, PVC, SERIE R, ÁGUA PLUVIAL, DN 150 MM, JUNTA ELÁSTICA, FORNECIDO E INSTALADO EM CONDUTORES VERTICAIS DE ÁGUAS PLUVIAIS. AF_12/2014</t>
  </si>
  <si>
    <t>154,09</t>
  </si>
  <si>
    <t>154,92</t>
  </si>
  <si>
    <t>89591</t>
  </si>
  <si>
    <t>JOELHO 45 GRAUS, PVC, SERIE R, ÁGUA PLUVIAL, DN 150 MM, JUNTA ELÁSTICA, FORNECIDO E INSTALADO EM CONDUTORES VERTICAIS DE ÁGUAS PLUVIAIS. AF_12/2014</t>
  </si>
  <si>
    <t>124,30</t>
  </si>
  <si>
    <t>89592</t>
  </si>
  <si>
    <t>CURVA 87 GRAUS E 30 MINUTOS, PVC, SERIE R, ÁGUA PLUVIAL, DN 150 MM, JUNTA ELÁSTICA, FORNECIDO E INSTALADO EM CONDUTORES VERTICAIS DE ÁGUAS PLUVIAIS. AF_12/2014</t>
  </si>
  <si>
    <t>210,91</t>
  </si>
  <si>
    <t>211,74</t>
  </si>
  <si>
    <t>89593</t>
  </si>
  <si>
    <t>LUVA COM ROSCA, PVC, SOLDÁVEL, DN 50MM X 1.1/2, INSTALADO EM PRUMADA DE ÁGUA - FORNECIMENTO E INSTALAÇÃO. AF_12/2014</t>
  </si>
  <si>
    <t>41,59</t>
  </si>
  <si>
    <t>41,94</t>
  </si>
  <si>
    <t>89594</t>
  </si>
  <si>
    <t>UNIÃO, PVC, SOLDÁVEL, DN 50MM, INSTALADO EM PRUMADA DE ÁGUA - FORNECIMENTO E INSTALAÇÃO. AF_12/2014</t>
  </si>
  <si>
    <t>50,89</t>
  </si>
  <si>
    <t>51,24</t>
  </si>
  <si>
    <t>89595</t>
  </si>
  <si>
    <t>ADAPTADOR CURTO COM BOLSA E ROSCA PARA REGISTRO, PVC, SOLDÁVEL, DN 50MM X 1.1/4, INSTALADO EM PRUMADA DE ÁGUA - FORNECIMENTO E INSTALAÇÃO. AF_12/2014</t>
  </si>
  <si>
    <t>17,38</t>
  </si>
  <si>
    <t>17,73</t>
  </si>
  <si>
    <t>89596</t>
  </si>
  <si>
    <t>ADAPTADOR CURTO COM BOLSA E ROSCA PARA REGISTRO, PVC, SOLDÁVEL, DN 50MM X 1.1/2, INSTALADO EM PRUMADA DE ÁGUA - FORNECIMENTO E INSTALAÇÃO. AF_12/2014</t>
  </si>
  <si>
    <t>89597</t>
  </si>
  <si>
    <t>LUVA, PVC, SOLDÁVEL, DN 60MM, INSTALADO EM PRUMADA DE ÁGUA - FORNECIMENTO E INSTALAÇÃO. AF_12/2014</t>
  </si>
  <si>
    <t>24,49</t>
  </si>
  <si>
    <t>24,91</t>
  </si>
  <si>
    <t>89598</t>
  </si>
  <si>
    <t>LUVA DE CORRER, PVC, SOLDÁVEL, DN 60MM, INSTALADO EM PRUMADA DE ÁGUA   FORNECIMENTO E INSTALAÇÃO. AF_12/2014</t>
  </si>
  <si>
    <t>71,15</t>
  </si>
  <si>
    <t>89599</t>
  </si>
  <si>
    <t>LUVA SIMPLES, PVC, SERIE R, ÁGUA PLUVIAL, DN 75 MM, JUNTA ELÁSTICA, FORNECIDO E INSTALADO EM CONDUTORES VERTICAIS DE ÁGUAS PLUVIAIS. AF_12/2014</t>
  </si>
  <si>
    <t>20,50</t>
  </si>
  <si>
    <t>20,70</t>
  </si>
  <si>
    <t>89600</t>
  </si>
  <si>
    <t>LUVA DE CORRER, PVC, SERIE R, ÁGUA PLUVIAL, DN 75 MM, JUNTA ELÁSTICA, FORNECIDO E INSTALADO EM CONDUTORES VERTICAIS DE ÁGUAS PLUVIAIS. AF_12/2014</t>
  </si>
  <si>
    <t>22,62</t>
  </si>
  <si>
    <t>22,82</t>
  </si>
  <si>
    <t>89605</t>
  </si>
  <si>
    <t>LUVA DE REDUÇÃO, PVC, SOLDÁVEL, DN 60MM X 50MM, INSTALADO EM PRUMADA DE ÁGUA - FORNECIMENTO E INSTALAÇÃO. AF_12/2014</t>
  </si>
  <si>
    <t>24,23</t>
  </si>
  <si>
    <t>89609</t>
  </si>
  <si>
    <t>UNIÃO, PVC, SOLDÁVEL, DN 60MM, INSTALADO EM PRUMADA DE ÁGUA - FORNECIMENTO E INSTALAÇÃO. AF_12/2014</t>
  </si>
  <si>
    <t>121,32</t>
  </si>
  <si>
    <t>121,74</t>
  </si>
  <si>
    <t>89610</t>
  </si>
  <si>
    <t>ADAPTADOR CURTO COM BOLSA E ROSCA PARA REGISTRO, PVC, SOLDÁVEL, DN 60MM X 2, INSTALADO EM PRUMADA DE ÁGUA - FORNECIMENTO E INSTALAÇÃO. AF_12/2014</t>
  </si>
  <si>
    <t>24,52</t>
  </si>
  <si>
    <t>24,94</t>
  </si>
  <si>
    <t>89611</t>
  </si>
  <si>
    <t>LUVA, PVC, SOLDÁVEL, DN 75MM, INSTALADO EM PRUMADA DE ÁGUA - FORNECIMENTO E INSTALAÇÃO. AF_12/2014</t>
  </si>
  <si>
    <t>40,78</t>
  </si>
  <si>
    <t>41,29</t>
  </si>
  <si>
    <t>89612</t>
  </si>
  <si>
    <t>UNIÃO, PVC, SOLDÁVEL, DN 75MM, INSTALADO EM PRUMADA DE ÁGUA - FORNECIMENTO E INSTALAÇÃO. AF_12/2014</t>
  </si>
  <si>
    <t>241,08</t>
  </si>
  <si>
    <t>241,59</t>
  </si>
  <si>
    <t>89613</t>
  </si>
  <si>
    <t>ADAPTADOR CURTO COM BOLSA E ROSCA PARA REGISTRO, PVC, SOLDÁVEL, DN 75MM X 2.1/2, INSTALADO EM PRUMADA DE ÁGUA - FORNECIMENTO E INSTALAÇÃO. AF_12/2014</t>
  </si>
  <si>
    <t>35,77</t>
  </si>
  <si>
    <t>36,28</t>
  </si>
  <si>
    <t>89614</t>
  </si>
  <si>
    <t>LUVA, PVC, SOLDÁVEL, DN 85MM, INSTALADO EM PRUMADA DE ÁGUA - FORNECIMENTO E INSTALAÇÃO. AF_12/2014</t>
  </si>
  <si>
    <t>81,88</t>
  </si>
  <si>
    <t>82,44</t>
  </si>
  <si>
    <t>89615</t>
  </si>
  <si>
    <t>UNIÃO, PVC, SOLDÁVEL, DN 85MM, INSTALADO EM PRUMADA DE ÁGUA - FORNECIMENTO E INSTALAÇÃO. AF_12/2014</t>
  </si>
  <si>
    <t>366,76</t>
  </si>
  <si>
    <t>367,32</t>
  </si>
  <si>
    <t>89616</t>
  </si>
  <si>
    <t>ADAPTADOR CURTO COM BOLSA E ROSCA PARA REGISTRO, PVC, SOLDÁVEL, DN 85MM X 3, INSTALADO EM PRUMADA DE ÁGUA - FORNECIMENTO E INSTALAÇÃO. AF_12/2014</t>
  </si>
  <si>
    <t>53,77</t>
  </si>
  <si>
    <t>89617</t>
  </si>
  <si>
    <t>TE, PVC, SOLDÁVEL, DN 25MM, INSTALADO EM PRUMADA DE ÁGUA - FORNECIMENTO E INSTALAÇÃO. AF_12/2014</t>
  </si>
  <si>
    <t>89618</t>
  </si>
  <si>
    <t>TÊ COM BUCHA DE LATÃO NA BOLSA CENTRAL, PVC, SOLDÁVEL, DN 25MM X 1/2, INSTALADO EM PRUMADA DE ÁGUA - FORNECIMENTO E INSTALAÇÃO. AF_12/2014</t>
  </si>
  <si>
    <t>17,61</t>
  </si>
  <si>
    <t>89619</t>
  </si>
  <si>
    <t>TÊ DE REDUÇÃO, PVC, SOLDÁVEL, DN 25MM X 20MM, INSTALADO EM PRUMADA DE ÁGUA - FORNECIMENTO E INSTALAÇÃO. AF_12/2014</t>
  </si>
  <si>
    <t>89620</t>
  </si>
  <si>
    <t>TE, PVC, SOLDÁVEL, DN 32MM, INSTALADO EM PRUMADA DE ÁGUA - FORNECIMENTO E INSTALAÇÃO. AF_12/2014</t>
  </si>
  <si>
    <t>11,96</t>
  </si>
  <si>
    <t>12,43</t>
  </si>
  <si>
    <t>89621</t>
  </si>
  <si>
    <t>TÊ COM BUCHA DE LATÃO NA BOLSA CENTRAL, PVC, SOLDÁVEL, DN 32MM X 3/4, INSTALADO EM PRUMADA DE ÁGUA - FORNECIMENTO E INSTALAÇÃO. AF_12/2014</t>
  </si>
  <si>
    <t>30,88</t>
  </si>
  <si>
    <t>31,35</t>
  </si>
  <si>
    <t>89622</t>
  </si>
  <si>
    <t>TÊ DE REDUÇÃO, PVC, SOLDÁVEL, DN 32MM X 25MM, INSTALADO EM PRUMADA DE ÁGUA - FORNECIMENTO E INSTALAÇÃO. AF_12/2014</t>
  </si>
  <si>
    <t>14,91</t>
  </si>
  <si>
    <t>89623</t>
  </si>
  <si>
    <t>TE, PVC, SOLDÁVEL, DN 40MM, INSTALADO EM PRUMADA DE ÁGUA - FORNECIMENTO E INSTALAÇÃO. AF_12/2014</t>
  </si>
  <si>
    <t>89624</t>
  </si>
  <si>
    <t>TÊ DE REDUÇÃO, PVC, SOLDÁVEL, DN 40MM X 32MM, INSTALADO EM PRUMADA DE ÁGUA - FORNECIMENTO E INSTALAÇÃO. AF_12/2014</t>
  </si>
  <si>
    <t>22,02</t>
  </si>
  <si>
    <t>22,60</t>
  </si>
  <si>
    <t>89625</t>
  </si>
  <si>
    <t>TE, PVC, SOLDÁVEL, DN 50MM, INSTALADO EM PRUMADA DE ÁGUA - FORNECIMENTO E INSTALAÇÃO. AF_12/2014</t>
  </si>
  <si>
    <t>24,39</t>
  </si>
  <si>
    <t>25,09</t>
  </si>
  <si>
    <t>89626</t>
  </si>
  <si>
    <t>TÊ DE REDUÇÃO, PVC, SOLDÁVEL, DN 50MM X 40MM, INSTALADO EM PRUMADA DE ÁGUA - FORNECIMENTO E INSTALAÇÃO. AF_12/2014</t>
  </si>
  <si>
    <t>36,56</t>
  </si>
  <si>
    <t>89627</t>
  </si>
  <si>
    <t>TÊ DE REDUÇÃO, PVC, SOLDÁVEL, DN 50MM X 25MM, INSTALADO EM PRUMADA DE ÁGUA - FORNECIMENTO E INSTALAÇÃO. AF_12/2014</t>
  </si>
  <si>
    <t>23,37</t>
  </si>
  <si>
    <t>89628</t>
  </si>
  <si>
    <t>TE, PVC, SOLDÁVEL, DN 60MM, INSTALADO EM PRUMADA DE ÁGUA - FORNECIMENTO E INSTALAÇÃO. AF_12/2014</t>
  </si>
  <si>
    <t>57,11</t>
  </si>
  <si>
    <t>89629</t>
  </si>
  <si>
    <t>TE, PVC, SOLDÁVEL, DN 75MM, INSTALADO EM PRUMADA DE ÁGUA - FORNECIMENTO E INSTALAÇÃO. AF_12/2014</t>
  </si>
  <si>
    <t>107,01</t>
  </si>
  <si>
    <t>89630</t>
  </si>
  <si>
    <t>TE DE REDUÇÃO, PVC, SOLDÁVEL, DN 75MM X 50MM, INSTALADO EM PRUMADA DE ÁGUA - FORNECIMENTO E INSTALAÇÃO. AF_12/2014</t>
  </si>
  <si>
    <t>90,37</t>
  </si>
  <si>
    <t>91,39</t>
  </si>
  <si>
    <t>89631</t>
  </si>
  <si>
    <t>TE, PVC, SOLDÁVEL, DN 85MM, INSTALADO EM PRUMADA DE ÁGUA - FORNECIMENTO E INSTALAÇÃO. AF_12/2014</t>
  </si>
  <si>
    <t>165,41</t>
  </si>
  <si>
    <t>166,55</t>
  </si>
  <si>
    <t>89632</t>
  </si>
  <si>
    <t>TE DE REDUÇÃO, PVC, SOLDÁVEL, DN 85MM X 60MM, INSTALADO EM PRUMADA DE ÁGUA - FORNECIMENTO E INSTALAÇÃO. AF_12/2014</t>
  </si>
  <si>
    <t>133,42</t>
  </si>
  <si>
    <t>134,56</t>
  </si>
  <si>
    <t>89637</t>
  </si>
  <si>
    <t>JOELHO 90 GRAUS, CPVC, SOLDÁVEL, DN 15MM, INSTALADO EM RAMAL OU SUB-RAMAL DE ÁGUA - FORNECIMENTO E INSTALAÇÃO. AF_12/2014</t>
  </si>
  <si>
    <t>89638</t>
  </si>
  <si>
    <t>JOELHO 45 GRAUS, CPVC, SOLDÁVEL, DN 15MM, INSTALADO EM RAMAL OU SUB-RAMAL DE ÁGUA - FORNECIMENTO E INSTALAÇÃO. AF_12/2014</t>
  </si>
  <si>
    <t>9,22</t>
  </si>
  <si>
    <t>89639</t>
  </si>
  <si>
    <t>CURVA 90 GRAUS, CPVC, SOLDÁVEL, DN 15MM, INSTALADO EM RAMAL OU SUB-RAMAL DE ÁGUA - FORNECIMENTO E INSTALAÇÃO. AF_12/2014</t>
  </si>
  <si>
    <t>9,54</t>
  </si>
  <si>
    <t>89640</t>
  </si>
  <si>
    <t>JOELHO DE TRANSIÇÃO, 90 GRAUS, CPVC, SOLDÁVEL, DN 15MM X 1/2", INSTALADO EM RAMAL OU SUB-RAMAL DE ÁGUA - FORNECIMENTO E INSTALAÇÃO. AF_12/2014</t>
  </si>
  <si>
    <t>14,40</t>
  </si>
  <si>
    <t>89641</t>
  </si>
  <si>
    <t>JOELHO 90 GRAUS, CPVC, SOLDÁVEL, DN 22MM, INSTALADO EM RAMAL OU SUB-RAMAL DE ÁGUA - FORNECIMENTO E INSTALAÇÃO. AF_12/2014</t>
  </si>
  <si>
    <t>12,50</t>
  </si>
  <si>
    <t>89642</t>
  </si>
  <si>
    <t>JOELHO 45 GRAUS, CPVC, SOLDÁVEL, DN 22MM, INSTALADO EM RAMAL OU SUB-RAMAL DE ÁGUA - FORNECIMENTO E INSTALAÇÃO. AF_12/2014</t>
  </si>
  <si>
    <t>14,07</t>
  </si>
  <si>
    <t>89643</t>
  </si>
  <si>
    <t>CURVA 90 GRAUS, CPVC, SOLDÁVEL, DN 22MM, INSTALADO EM RAMAL OU SUB-RAMAL DE ÁGUA - FORNECIMENTO E INSTALAÇÃO. AF_12/2014</t>
  </si>
  <si>
    <t>89644</t>
  </si>
  <si>
    <t>JOELHO DE TRANSIÇÃO, 90 GRAUS, CPVC, SOLDÁVEL, DN 22MM X 1/2", INSTALADO EM RAMAL OU SUB-RAMAL DE ÁGUA - FORNECIMENTO E INSTALAÇÃO. AF_12/2014</t>
  </si>
  <si>
    <t>21,32</t>
  </si>
  <si>
    <t>21,99</t>
  </si>
  <si>
    <t>89645</t>
  </si>
  <si>
    <t>JOELHO DE TRANSIÇÃO, 90 GRAUS, CPVC, SOLDÁVEL, DN 22MM X 3/4", INSTALADO EM RAMAL OU SUB-RAMAL DE ÁGUA - FORNECIMENTO E INSTALAÇÃO. AF_12/2014</t>
  </si>
  <si>
    <t>23,12</t>
  </si>
  <si>
    <t>23,64</t>
  </si>
  <si>
    <t>89646</t>
  </si>
  <si>
    <t>JOELHO 90 GRAUS, CPVC, SOLDÁVEL, DN 28MM, INSTALADO EM RAMAL OU SUB-RAMAL DE ÁGUA - FORNECIMENTO E INSTALAÇÃO. AF_12/2014</t>
  </si>
  <si>
    <t>18,82</t>
  </si>
  <si>
    <t>89647</t>
  </si>
  <si>
    <t>JOELHO 45 GRAUS, CPVC, SOLDÁVEL, DN 28MM, INSTALADO EM RAMAL OU SUB-RAMAL DE ÁGUA  FORNECIMENTO E INSTALAÇÃO. AF_12/2014</t>
  </si>
  <si>
    <t>89648</t>
  </si>
  <si>
    <t>CURVA 90 GRAUS, CPVC, SOLDÁVEL, DN 28MM, INSTALADO EM RAMAL OU SUB-RAMAL DE ÁGUA  FORNECIMENTO E INSTALAÇÃO. AF_12/2014</t>
  </si>
  <si>
    <t>89649</t>
  </si>
  <si>
    <t>JOELHO 90 GRAUS, CPVC, SOLDÁVEL, DN 35MM, INSTALADO EM RAMAL OU SUB-RAMAL DE ÁGUA  FORNECIMENTO E INSTALAÇÃO. AF_12/2014</t>
  </si>
  <si>
    <t>26,13</t>
  </si>
  <si>
    <t>89650</t>
  </si>
  <si>
    <t>JOELHO 45 GRAUS, CPVC, SOLDÁVEL, DN 35MM, INSTALADO EM RAMAL OU SUB-RAMAL DE ÁGUA  FORNECIMENTO E INSTALAÇÃO. AF_12/2014</t>
  </si>
  <si>
    <t>89651</t>
  </si>
  <si>
    <t>LUVA, CPVC, SOLDÁVEL, DN 15MM, INSTALADO EM RAMAL OU SUB-RAMAL DE ÁGUA - FORNECIMENTO E INSTALAÇÃO. AF_12/2014</t>
  </si>
  <si>
    <t>6,31</t>
  </si>
  <si>
    <t>89652</t>
  </si>
  <si>
    <t>LUVA DE CORRER, CPVC, SOLDÁVEL, DN 15MM, INSTALADO EM RAMAL OU SUB-RAMAL DE ÁGUA  FORNECIMENTO E INSTALAÇÃO. AF_12/2014</t>
  </si>
  <si>
    <t>89653</t>
  </si>
  <si>
    <t>LUVA DE TRANSIÇÃO, CPVC, SOLDÁVEL, DN15MM X 1/2", INSTALADO EM RAMAL OU SUB-RAMAL DE ÁGUA - FORNECIMENTO E INSTALAÇÃO. AF_12/2014</t>
  </si>
  <si>
    <t>15,07</t>
  </si>
  <si>
    <t>89654</t>
  </si>
  <si>
    <t>UNIÃO, CPVC, SOLDÁVEL, DN15MM, INSTALADO EM RAMAL OU SUB-RAMAL DE ÁGUA  FORNECIMENTO E INSTALAÇÃO. AF_12/2014</t>
  </si>
  <si>
    <t>89655</t>
  </si>
  <si>
    <t>CONECTOR, CPVC, SOLDÁVEL, DN 15MM X 1/2, INSTALADO EM RAMAL OU SUB-RAMAL DE ÁGUA  FORNECIMENTO E INSTALAÇÃO. AF_12/2014</t>
  </si>
  <si>
    <t>21,80</t>
  </si>
  <si>
    <t>89656</t>
  </si>
  <si>
    <t>ADAPTADOR, CPVC, SOLDÁVEL, DN15MM, INSTALADO EM RAMAL OU SUB-RAMAL DE ÁGUA  FORNECIMENTO E INSTALAÇÃO. AF_12/2014</t>
  </si>
  <si>
    <t>89657</t>
  </si>
  <si>
    <t>CURVA DE TRANSPOSIÇÃO, CPVC, SOLDÁVEL, DN15MM, INSTALADO EM RAMAL OU SUB-RAMAL DE ÁGUA  FORNECIMENTO E INSTALAÇÃO. AF_12/2014</t>
  </si>
  <si>
    <t>89658</t>
  </si>
  <si>
    <t>LUVA, CPVC, SOLDÁVEL, DN 22MM, INSTALADO EM RAMAL OU SUB-RAMAL DE ÁGUA  FORNECIMENTO E INSTALAÇÃO. AF_12/2014</t>
  </si>
  <si>
    <t>89659</t>
  </si>
  <si>
    <t>LUVA DE CORRER, CPVC, SOLDÁVEL, DN 22MM, INSTALADO EM RAMAL OU SUB-RAMAL DE ÁGUA  FORNECIMENTO E INSTALAÇÃO. AF_12/2014</t>
  </si>
  <si>
    <t>13,75</t>
  </si>
  <si>
    <t>14,19</t>
  </si>
  <si>
    <t>89660</t>
  </si>
  <si>
    <t>LUVA DE TRANSIÇÃO, CPVC, SOLDÁVEL, DN22MM X 25MM, INSTALADO EM RAMAL OU SUB-RAMAL DE ÁGUA - FORNECIMENTO E INSTALAÇÃO. AF_12/2014</t>
  </si>
  <si>
    <t>7,78</t>
  </si>
  <si>
    <t>89661</t>
  </si>
  <si>
    <t>UNIÃO, CPVC, SOLDÁVEL, DN22MM, INSTALADO EM RAMAL OU SUB-RAMAL DE ÁGUA  FORNECIMENTO E INSTALAÇÃO. AF_12/2014</t>
  </si>
  <si>
    <t>17,93</t>
  </si>
  <si>
    <t>18,37</t>
  </si>
  <si>
    <t>89662</t>
  </si>
  <si>
    <t>CONECTOR, CPVC, SOLDÁVEL, DN 22MM X 1/2, INSTALADO EM RAMAL OU SUB-RAMAL DE ÁGUA  FORNECIMENTO E INSTALAÇÃO. AF_12/2014</t>
  </si>
  <si>
    <t>89663</t>
  </si>
  <si>
    <t>ADAPTADOR, CPVC, SOLDÁVEL, DN22MM, INSTALADO EM RAMAL OU SUB-RAMAL DE ÁGUA  FORNECIMENTO E INSTALAÇÃO. AF_12/2014</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</si>
  <si>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</si>
  <si>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</si>
  <si>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</si>
  <si>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</si>
  <si>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15,01</t>
  </si>
  <si>
    <t>89666</t>
  </si>
  <si>
    <t>BUCHA DE REDUÇÃO, CPVC, SOLDÁVEL, DN22MM X 15MM, INSTALADO EM RAMAL OU SUB-RAMAL DE ÁGUA  FORNECIMENTO E INSTALAÇÃO. AF_12/2014</t>
  </si>
  <si>
    <t>6,97</t>
  </si>
  <si>
    <t>7,41</t>
  </si>
  <si>
    <t>89667</t>
  </si>
  <si>
    <t>TÊ DE INSPEÇÃO, PVC, SERIE R, ÁGUA PLUVIAL, DN 75 MM, JUNTA ELÁSTICA, FORNECIDO E INSTALADO EM CONDUTORES VERTICAIS DE ÁGUAS PLUVIAIS. AF_12/2014</t>
  </si>
  <si>
    <t>43,97</t>
  </si>
  <si>
    <t>89668</t>
  </si>
  <si>
    <t>CONECTOR, CPVC, SOLDÁVEL, DN22MM X 3/4", INSTALADO EM RAMAL OU SUB-RAMAL DE ÁGUA - FORNECIMENTO E INSTALAÇÃO. AF_12/2014</t>
  </si>
  <si>
    <t>26,00</t>
  </si>
  <si>
    <t>89669</t>
  </si>
  <si>
    <t>LUVA SIMPLES, PVC, SERIE R, ÁGUA PLUVIAL, DN 100 MM, JUNTA ELÁSTICA, FORNECIDO E INSTALADO EM CONDUTORES VERTICAIS DE ÁGUAS PLUVIAIS. AF_12/2014</t>
  </si>
  <si>
    <t>25,66</t>
  </si>
  <si>
    <t>89670</t>
  </si>
  <si>
    <t>LUVA, CPVC, SOLDÁVEL, DN 28MM, INSTALADO EM RAMAL OU SUB-RAMAL DE ÁGUA  FORNECIMENTO E INSTALAÇÃO. AF_12/2014</t>
  </si>
  <si>
    <t>12,01</t>
  </si>
  <si>
    <t>89671</t>
  </si>
  <si>
    <t>LUVA DE CORRER, PVC, SERIE R, ÁGUA PLUVIAL, DN 100 MM, JUNTA ELÁSTICA, FORNECIDO E INSTALADO EM CONDUTORES VERTICAIS DE ÁGUAS PLUVIAIS. AF_12/2014</t>
  </si>
  <si>
    <t>40,17</t>
  </si>
  <si>
    <t>89672</t>
  </si>
  <si>
    <t>LUVA DE CORRER, CPVC, SOLDÁVEL, DN 28MM, INSTALADO EM RAMAL OU SUB-RAMAL DE ÁGUA  FORNECIMENTO E INSTALAÇÃO. AF_12/2014</t>
  </si>
  <si>
    <t>18,30</t>
  </si>
  <si>
    <t>89673</t>
  </si>
  <si>
    <t>REDUÇÃO EXCÊNTRICA, PVC, SERIE R, ÁGUA PLUVIAL, DN 100 X 75 MM, JUNTA ELÁSTICA, FORNECIDO E INSTALADO EM CONDUTORES VERTICAIS DE ÁGUAS PLUVIAIS. AF_12/2014</t>
  </si>
  <si>
    <t>30,64</t>
  </si>
  <si>
    <t>30,97</t>
  </si>
  <si>
    <t>89674</t>
  </si>
  <si>
    <t>UNIÃO, CPVC, SOLDÁVEL, DN28MM, INSTALADO EM RAMAL OU SUB-RAMAL DE ÁGUA  FORNECIMENTO E INSTALAÇÃO. AF_12/2014</t>
  </si>
  <si>
    <t>26,32</t>
  </si>
  <si>
    <t>26,84</t>
  </si>
  <si>
    <t>89675</t>
  </si>
  <si>
    <t>TÊ DE INSPEÇÃO, PVC, SERIE R, ÁGUA PLUVIAL, DN 100 MM, JUNTA ELÁSTICA, FORNECIDO E INSTALADO EM CONDUTORES VERTICAIS DE ÁGUAS PLUVIAIS. AF_12/2014</t>
  </si>
  <si>
    <t>74,75</t>
  </si>
  <si>
    <t>89676</t>
  </si>
  <si>
    <t>CONECTOR, CPVC, SOLDÁVEL, DN 28MM X 1, INSTALADO EM RAMAL OU SUB-RAMAL DE ÁGUA  FORNECIMENTO E INSTALAÇÃO. AF_12/2014</t>
  </si>
  <si>
    <t>39,39</t>
  </si>
  <si>
    <t>39,91</t>
  </si>
  <si>
    <t>89677</t>
  </si>
  <si>
    <t>LUVA SIMPLES, PVC, SERIE R, ÁGUA PLUVIAL, DN 150 MM, JUNTA ELÁSTICA, FORNECIDO E INSTALADO EM CONDUTORES VERTICAIS DE ÁGUAS PLUVIAIS. AF_12/2014</t>
  </si>
  <si>
    <t>74,12</t>
  </si>
  <si>
    <t>74,65</t>
  </si>
  <si>
    <t>89678</t>
  </si>
  <si>
    <t>BUCHA DE REDUÇÃO, CPVC, SOLDÁVEL, DN28MM X 22MM, INSTALADO EM RAMAL OU SUB-RAMAL DE ÁGUA  FORNECIMENTO E INSTALAÇÃO. AF_12/2014</t>
  </si>
  <si>
    <t>89679</t>
  </si>
  <si>
    <t>LUVA DE CORRER, PVC, SERIE R, ÁGUA PLUVIAL, DN 150 MM, JUNTA ELÁSTICA, FORNECIDO E INSTALADO EM CONDUTORES VERTICAIS DE ÁGUAS PLUVIAIS. AF_12/2014</t>
  </si>
  <si>
    <t>125,90</t>
  </si>
  <si>
    <t>126,43</t>
  </si>
  <si>
    <t>89680</t>
  </si>
  <si>
    <t>LUVA, CPVC, SOLDÁVEL, DN 35MM, INSTALADO EM RAMAL OU SUB-RAMAL DE ÁGUA  FORNECIMENTO E INSTALAÇÃO. AF_12/2014</t>
  </si>
  <si>
    <t>89681</t>
  </si>
  <si>
    <t>REDUÇÃO EXCÊNTRICA, PVC, SERIE R, ÁGUA PLUVIAL, DN 150 X 100 MM, JUNTA ELÁSTICA, FORNECIDO E INSTALADO EM CONDUTORES VERTICAIS DE ÁGUAS PLUVIAIS. AF_12/2014</t>
  </si>
  <si>
    <t>83,81</t>
  </si>
  <si>
    <t>89682</t>
  </si>
  <si>
    <t>LUVA DE CORRER, CPVC, SOLDÁVEL, DN 35MM, INSTALADO EM RAMAL OU SUB-RAMAL DE ÁGUA  FORNECIMENTO E INSTALAÇÃO. AF_12/2014</t>
  </si>
  <si>
    <t>28,31</t>
  </si>
  <si>
    <t>89683</t>
  </si>
  <si>
    <t>TÊ DE INSPEÇÃO, PVC, SERIE R, ÁGUA PLUVIAL, DN 150 X 100 MM, JUNTA ELÁSTICA, FORNECIDO E INSTALADO EM CONDUTORES VERTICAIS DE ÁGUAS PLUVIAIS. AF_12/2014</t>
  </si>
  <si>
    <t>337,10</t>
  </si>
  <si>
    <t>337,63</t>
  </si>
  <si>
    <t>89684</t>
  </si>
  <si>
    <t>UNIÃO, CPVC, SOLDÁVEL, DN35MM, INSTALADO EM RAMAL OU SUB-RAMAL DE ÁGUA  FORNECIMENTO E INSTALAÇÃO. AF_12/2014</t>
  </si>
  <si>
    <t>37,77</t>
  </si>
  <si>
    <t>89685</t>
  </si>
  <si>
    <t>JUNÇÃO SIMPLES, PVC, SERIE R, ÁGUA PLUVIAL, DN 75 X 75 MM, JUNTA ELÁSTICA, FORNECIDO E INSTALADO EM CONDUTORES VERTICAIS DE ÁGUAS PLUVIAIS. AF_12/2014</t>
  </si>
  <si>
    <t>58,83</t>
  </si>
  <si>
    <t>89686</t>
  </si>
  <si>
    <t>CONECTOR, CPVC, SOLDÁVEL, DN 35MM X 1 1/4, INSTALADO EM RAMAL OU SUB-RAMAL DE ÁGUA  FORNECIMENTO E INSTALAÇÃO. AF_12/2014</t>
  </si>
  <si>
    <t>137,48</t>
  </si>
  <si>
    <t>138,10</t>
  </si>
  <si>
    <t>89687</t>
  </si>
  <si>
    <t>TÊ, PVC, SERIE R, ÁGUA PLUVIAL, DN 75 X 75 MM, JUNTA ELÁSTICA, FORNECIDO E INSTALADO EM CONDUTORES VERTICAIS DE ÁGUAS PLUVIAIS. AF_12/2014</t>
  </si>
  <si>
    <t>49,24</t>
  </si>
  <si>
    <t>49,63</t>
  </si>
  <si>
    <t>89689</t>
  </si>
  <si>
    <t>BUCHA DE REDUÇÃO, CPVC, SOLDÁVEL, DN35MM X 28MM, INSTALADO EM RAMAL OU SUB-RAMAL DE ÁGUA  FORNECIMENTO E INSTALAÇÃO. AF_12/2014</t>
  </si>
  <si>
    <t>30,33</t>
  </si>
  <si>
    <t>89690</t>
  </si>
  <si>
    <t>JUNÇÃO SIMPLES, PVC, SERIE R, ÁGUA PLUVIAL, DN 100 X 100 MM, JUNTA ELÁSTICA, FORNECIDO E INSTALADO EM CONDUTORES VERTICAIS DE ÁGUAS PLUVIAIS. AF_12/2014</t>
  </si>
  <si>
    <t>89,69</t>
  </si>
  <si>
    <t>89691</t>
  </si>
  <si>
    <t>TE, CPVC, SOLDÁVEL, DN 15MM, INSTALADO EM RAMAL OU SUB-RAMAL DE ÁGUA - FORNECIMENTO E INSTALAÇÃO. AF_12/2014</t>
  </si>
  <si>
    <t>89692</t>
  </si>
  <si>
    <t>JUNÇÃO SIMPLES, PVC, SERIE R, ÁGUA PLUVIAL, DN 100 X 75 MM, JUNTA ELÁSTICA, FORNECIDO E INSTALADO EM CONDUTORES VERTICAIS DE ÁGUAS PLUVIAIS. AF_12/2014</t>
  </si>
  <si>
    <t>84,39</t>
  </si>
  <si>
    <t>89693</t>
  </si>
  <si>
    <t>TÊ, PVC, SERIE R, ÁGUA PLUVIAL, DN 100 X 100 MM, JUNTA ELÁSTICA, FORNECIDO E INSTALADO EM CONDUTORES VERTICAIS DE ÁGUAS PLUVIAIS. AF_12/2014</t>
  </si>
  <si>
    <t>80,99</t>
  </si>
  <si>
    <t>81,63</t>
  </si>
  <si>
    <t>89694</t>
  </si>
  <si>
    <t>TE DE TRANSIÇÃO, CPVC, SOLDÁVEL, DN 15MM X 1/2, INSTALADO EM RAMAL OU SUB-RAMAL DE ÁGUA  FORNECIMENTO E INSTALAÇÃO. AF_12/2014</t>
  </si>
  <si>
    <t>17,13</t>
  </si>
  <si>
    <t>17,83</t>
  </si>
  <si>
    <t>89695</t>
  </si>
  <si>
    <t>TÊ MISTURADOR, CPVC, SOLDÁVEL, DN15MM, INSTALADO EM RAMAL OU SUB-RAMAL DE ÁGUA  FORNECIMENTO E INSTALAÇÃO. AF_12/2014</t>
  </si>
  <si>
    <t>15,97</t>
  </si>
  <si>
    <t>16,67</t>
  </si>
  <si>
    <t>89696</t>
  </si>
  <si>
    <t>TÊ, PVC, SERIE R, ÁGUA PLUVIAL, DN 100 X 75 MM, JUNTA ELÁSTICA, FORNECIDO E INSTALADO EM CONDUTORES VERTICAIS DE ÁGUAS PLUVIAIS. AF_12/2014</t>
  </si>
  <si>
    <t>72,83</t>
  </si>
  <si>
    <t>73,47</t>
  </si>
  <si>
    <t>89697</t>
  </si>
  <si>
    <t>TE, CPVC, SOLDÁVEL, DN 22MM, INSTALADO EM RAMAL OU SUB-RAMAL DE ÁGUA - FORNECIMENTO E INSTALAÇÃO. AF_12/2014</t>
  </si>
  <si>
    <t>89698</t>
  </si>
  <si>
    <t>JUNÇÃO SIMPLES, PVC, SERIE R, ÁGUA PLUVIAL, DN 150 X 150 MM, JUNTA ELÁSTICA, FORNECIDO E INSTALADO EM CONDUTORES VERTICAIS DE ÁGUAS PLUVIAIS. AF_12/2014</t>
  </si>
  <si>
    <t>263,28</t>
  </si>
  <si>
    <t>264,39</t>
  </si>
  <si>
    <t>89699</t>
  </si>
  <si>
    <t>JUNÇÃO SIMPLES, PVC, SERIE R, ÁGUA PLUVIAL, DN 150 X 100 MM, JUNTA ELÁSTICA, FORNECIDO E INSTALADO EM CONDUTORES VERTICAIS DE ÁGUAS PLUVIAIS. AF_12/2014</t>
  </si>
  <si>
    <t>228,25</t>
  </si>
  <si>
    <t>229,36</t>
  </si>
  <si>
    <t>89700</t>
  </si>
  <si>
    <t>TE DE TRANSIÇÃO, CPVC, SOLDÁVEL, DN 22MM X 1/2, INSTALADO EM RAMAL OU SUB-RAMAL DE ÁGUA  FORNECIMENTO E INSTALAÇÃO. AF_12/2014</t>
  </si>
  <si>
    <t>17,47</t>
  </si>
  <si>
    <t>89701</t>
  </si>
  <si>
    <t>TÊ, PVC, SERIE R, ÁGUA PLUVIAL, DN 150 X 150 MM, JUNTA ELÁSTICA, FORNECIDO E INSTALADO EM CONDUTORES VERTICAIS DE ÁGUAS PLUVIAIS. AF_12/2014</t>
  </si>
  <si>
    <t>200,09</t>
  </si>
  <si>
    <t>201,20</t>
  </si>
  <si>
    <t>89702</t>
  </si>
  <si>
    <t>TÊ MISTURADOR, CPVC, SOLDÁVEL, DN22MM, INSTALADO EM RAMAL OU SUB-RAMAL DE ÁGUA  FORNECIMENTO E INSTALAÇÃO. AF_12/2014</t>
  </si>
  <si>
    <t>89703</t>
  </si>
  <si>
    <t>TE MISTURADOR DE TRANSIÇÃO, CPVC, SOLDÁVEL, DN 22MM X 3/4", INSTALADO EM RAMAL OU SUB-RAMAL DE ÁGUA - FORNECIMENTO E INSTALAÇÃO. AF_12/2014</t>
  </si>
  <si>
    <t>38,85</t>
  </si>
  <si>
    <t>39,73</t>
  </si>
  <si>
    <t>89704</t>
  </si>
  <si>
    <t>TÊ, PVC, SERIE R, ÁGUA PLUVIAL, DN 150 X 100 MM, JUNTA ELÁSTICA, FORNECIDO E INSTALADO EM CONDUTORES VERTICAIS DE ÁGUAS PLUVIAIS. AF_12/2014</t>
  </si>
  <si>
    <t>137,66</t>
  </si>
  <si>
    <t>138,77</t>
  </si>
  <si>
    <t>89705</t>
  </si>
  <si>
    <t>TÊ, CPVC, SOLDÁVEL, DN28MM, INSTALADO EM RAMAL OU SUB-RAMAL DE ÁGUA   FORNECIMENTO E INSTALAÇÃO. AF_12/2014</t>
  </si>
  <si>
    <t>21,97</t>
  </si>
  <si>
    <t>23,02</t>
  </si>
  <si>
    <t>89706</t>
  </si>
  <si>
    <t>TÊ, CPVC, SOLDÁVEL, DN35MM, INSTALADO EM RAMAL OU SUB-RAMAL DE ÁGUA  FORNECIMENTO E INSTALAÇÃO. AF_12/2014</t>
  </si>
  <si>
    <t>45,55</t>
  </si>
  <si>
    <t>46,80</t>
  </si>
  <si>
    <t>89718</t>
  </si>
  <si>
    <t>TUBO, CPVC, SOLDÁVEL, DN 35MM, INSTALADO EM RAMAL DE DISTRIBUIÇÃO DE ÁGUA   FORNECIMENTO E INSTALAÇÃO. AF_12/2014</t>
  </si>
  <si>
    <t>50,73</t>
  </si>
  <si>
    <t>51,43</t>
  </si>
  <si>
    <t>89719</t>
  </si>
  <si>
    <t>JOELHO 90 GRAUS, CPVC, SOLDÁVEL, DN 22MM, INSTALADO EM RAMAL DE DISTRIBUIÇÃO DE ÁGUA   FORNECIMENTO E INSTALAÇÃO. AF_12/2014</t>
  </si>
  <si>
    <t>9,64</t>
  </si>
  <si>
    <t>89720</t>
  </si>
  <si>
    <t>JOELHO 45 GRAUS, CPVC, SOLDÁVEL, DN 22MM, INSTALADO EM RAMAL DE DISTRIBUIÇÃO DE ÁGUA   FORNECIMENTO E INSTALAÇÃO. AF_12/2014</t>
  </si>
  <si>
    <t>11,21</t>
  </si>
  <si>
    <t>89721</t>
  </si>
  <si>
    <t>CURVA 90 GRAUS, CPVC, SOLDÁVEL, DN 22MM, INSTALADO EM RAMAL DE DISTRIBUIÇÃO DE ÁGUA - FORNECIMENTO E INSTALAÇÃO. AF_12/2014</t>
  </si>
  <si>
    <t>12,13</t>
  </si>
  <si>
    <t>89722</t>
  </si>
  <si>
    <t>JOELHO DE TRANSIÇÃO, 90 GRAUS, CPVC, SOLDÁVEL, DN 22MM X 1/2", INSTALADO EM RAMAL DE ALIMENTAÇAÕ DE ÁGUA - FORNECIMENTO E INSTALAÇÃO. AF_12/2014</t>
  </si>
  <si>
    <t>19,13</t>
  </si>
  <si>
    <t>19,53</t>
  </si>
  <si>
    <t>89723</t>
  </si>
  <si>
    <t>JOELHO 90 GRAUS, CPVC, SOLDÁVEL, DN 28MM, INSTALADO EM RAMAL DE DISTRIBUIÇÃO DE ÁGUA   FORNECIMENTO E INSTALAÇÃO. AF_12/2014</t>
  </si>
  <si>
    <t>15,95</t>
  </si>
  <si>
    <t>89724</t>
  </si>
  <si>
    <t>JOELHO 90 GRAUS, PVC, SERIE NORMAL, ESGOTO PREDIAL, DN 40 MM, JUNTA SOLDÁVEL, FORNECIDO E INSTALADO EM RAMAL DE DESCARGA OU RAMAL DE ESGOTO SANITÁRIO. AF_12/2014</t>
  </si>
  <si>
    <t>89725</t>
  </si>
  <si>
    <t>JOELHO 45 GRAUS, CPVC, SOLDÁVEL, DN 28MM, INSTALADO EM RAMAL DE DISTRIBUIÇÃO DE ÁGUA   FORNECIMENTO E INSTALAÇÃO. AF_12/2014</t>
  </si>
  <si>
    <t>89726</t>
  </si>
  <si>
    <t>JOELHO 45 GRAUS, PVC, SERIE NORMAL, ESGOTO PREDIAL, DN 40 MM, JUNTA SOLDÁVEL, FORNECIDO E INSTALADO EM RAMAL DE DESCARGA OU RAMAL DE ESGOTO SANITÁRIO. AF_12/2014</t>
  </si>
  <si>
    <t>6,90</t>
  </si>
  <si>
    <t>89727</t>
  </si>
  <si>
    <t>CURVA 90 GRAUS, CPVC, SOLDÁVEL, DN 28MM, INSTALADO EM RAMAL DE DISTRIBUIÇÃO DE ÁGUA   FORNECIMENTO E INSTALAÇÃO. AF_12/2014</t>
  </si>
  <si>
    <t>16,80</t>
  </si>
  <si>
    <t>17,26</t>
  </si>
  <si>
    <t>89728</t>
  </si>
  <si>
    <t>CURVA CURTA 90 GRAUS, PVC, SERIE NORMAL, ESGOTO PREDIAL, DN 40 MM, JUNTA SOLDÁVEL, FORNECIDO E INSTALADO EM RAMAL DE DESCARGA OU RAMAL DE ESGOTO SANITÁRIO. AF_12/2014</t>
  </si>
  <si>
    <t>11,58</t>
  </si>
  <si>
    <t>89729</t>
  </si>
  <si>
    <t>JOELHO 90 GRAUS, CPVC, SOLDÁVEL, DN 35MM, INSTALADO EM RAMAL DE DISTRIBUIÇÃO DE ÁGUA   FORNECIMENTO E INSTALAÇÃO. AF_12/2014</t>
  </si>
  <si>
    <t>23,66</t>
  </si>
  <si>
    <t>89730</t>
  </si>
  <si>
    <t>CURVA LONGA 90 GRAUS, PVC, SERIE NORMAL, ESGOTO PREDIAL, DN 40 MM, JUNTA SOLDÁVEL, FORNECIDO E INSTALADO EM RAMAL DE DESCARGA OU RAMAL DE ESGOTO SANITÁRIO. AF_12/2014</t>
  </si>
  <si>
    <t>89731</t>
  </si>
  <si>
    <t>JOELHO 90 GRAUS, PVC, SERIE NORMAL, ESGOTO PREDIAL, DN 50 MM, JUNTA ELÁSTICA, FORNECIDO E INSTALADO EM RAMAL DE DESCARGA OU RAMAL DE ESGOTO SANITÁRIO. AF_12/2014</t>
  </si>
  <si>
    <t>89732</t>
  </si>
  <si>
    <t>JOELHO 45 GRAUS, PVC, SERIE NORMAL, ESGOTO PREDIAL, DN 50 MM, JUNTA ELÁSTICA, FORNECIDO E INSTALADO EM RAMAL DE DESCARGA OU RAMAL DE ESGOTO SANITÁRIO. AF_12/2014</t>
  </si>
  <si>
    <t>89733</t>
  </si>
  <si>
    <t>CURVA CURTA 90 GRAUS, PVC, SERIE NORMAL, ESGOTO PREDIAL, DN 50 MM, JUNTA ELÁSTICA, FORNECIDO E INSTALADO EM RAMAL DE DESCARGA OU RAMAL DE ESGOTO SANITÁRIO. AF_12/2014</t>
  </si>
  <si>
    <t>19,91</t>
  </si>
  <si>
    <t>20,55</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</si>
  <si>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</si>
  <si>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</si>
  <si>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</si>
  <si>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</si>
  <si>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21,22</t>
  </si>
  <si>
    <t>21,86</t>
  </si>
  <si>
    <t>89736</t>
  </si>
  <si>
    <t>LUVA, CPVC, SOLDÁVEL, DN 22MM, INSTALADO EM RAMAL DE DISTRIBUIÇÃO DE ÁGUA   FORNECIMENTO E INSTALAÇÃO. AF_12/2014</t>
  </si>
  <si>
    <t>89737</t>
  </si>
  <si>
    <t>JOELHO 90 GRAUS, PVC, SERIE NORMAL, ESGOTO PREDIAL, DN 75 MM, JUNTA ELÁSTICA, FORNECIDO E INSTALADO EM RAMAL DE DESCARGA OU RAMAL DE ESGOTO SANITÁRIO. AF_12/2014</t>
  </si>
  <si>
    <t>19,16</t>
  </si>
  <si>
    <t>89738</t>
  </si>
  <si>
    <t>LUVA DE CORRER, CPVC, SOLDÁVEL, DN 22MM, INSTALADO EM RAMAL DE DISTRIBUIÇÃO DE ÁGUA   FORNECIMENTO E INSTALAÇÃO. AF_12/2014</t>
  </si>
  <si>
    <t>12,29</t>
  </si>
  <si>
    <t>89739</t>
  </si>
  <si>
    <t>JOELHO 45 GRAUS, PVC, SERIE NORMAL, ESGOTO PREDIAL, DN 75 MM, JUNTA ELÁSTICA, FORNECIDO E INSTALADO EM RAMAL DE DESCARGA OU RAMAL DE ESGOTO SANITÁRIO. AF_12/2014</t>
  </si>
  <si>
    <t>21,21</t>
  </si>
  <si>
    <t>89740</t>
  </si>
  <si>
    <t>LUVA DE TRANSIÇÃO, CPVC, SOLDÁVEL, DN 22MM X 25MM, INSTALADO EM RAMAL DE DISTRIBUIÇÃO DE ÁGUA   FORNECIMENTO E INSTALAÇÃO. AF_12/2014</t>
  </si>
  <si>
    <t>89741</t>
  </si>
  <si>
    <t>UNIÃO, CPVC, SOLDÁVEL, DN 22MM, INSTALADO EM RAMAL DE DISTRIBUIÇÃO DE ÁGUA   FORNECIMENTO E INSTALAÇÃO. AF_12/2014</t>
  </si>
  <si>
    <t>16,47</t>
  </si>
  <si>
    <t>89742</t>
  </si>
  <si>
    <t>CURVA CURTA 90 GRAUS, PVC, SERIE NORMAL, ESGOTO PREDIAL, DN 75 MM, JUNTA ELÁSTICA, FORNECIDO E INSTALADO EM RAMAL DE DESCARGA OU RAMAL DE ESGOTO SANITÁRIO. AF_12/2014</t>
  </si>
  <si>
    <t>89743</t>
  </si>
  <si>
    <t>CURVA LONGA 90 GRAUS, PVC, SERIE NORMAL, ESGOTO PREDIAL, DN 75 MM, JUNTA ELÁSTICA, FORNECIDO E INSTALADO EM RAMAL DE DESCARGA OU RAMAL DE ESGOTO SANITÁRIO. AF_12/2014</t>
  </si>
  <si>
    <t>51,64</t>
  </si>
  <si>
    <t>52,56</t>
  </si>
  <si>
    <t>89744</t>
  </si>
  <si>
    <t>JOELHO 90 GRAUS, PVC, SERIE NORMAL, ESGOTO PREDIAL, DN 100 MM, JUNTA ELÁSTICA, FORNECIDO E INSTALADO EM RAMAL DE DESCARGA OU RAMAL DE ESGOTO SANITÁRIO. AF_12/2014</t>
  </si>
  <si>
    <t>89745</t>
  </si>
  <si>
    <t>CONECTOR, CPVC, SOLDÁVEL, DN 22MM X 1/2 , INSTALADO EM RAMAL DE DISTRIBUIÇÃO DE ÁGUA   FORNECIMENTO E INSTALAÇÃO. AF_12/2014</t>
  </si>
  <si>
    <t>25,42</t>
  </si>
  <si>
    <t>25,69</t>
  </si>
  <si>
    <t>89746</t>
  </si>
  <si>
    <t>JOELHO 45 GRAUS, PVC, SERIE NORMAL, ESGOTO PREDIAL, DN 100 MM, JUNTA ELÁSTICA, FORNECIDO E INSTALADO EM RAMAL DE DESCARGA OU RAMAL DE ESGOTO SANITÁRIO. AF_12/2014</t>
  </si>
  <si>
    <t>24,66</t>
  </si>
  <si>
    <t>25,87</t>
  </si>
  <si>
    <t>89747</t>
  </si>
  <si>
    <t>ADAPTADOR, CPVC, SOLDÁVEL, DN 22MM, INSTALADO EM RAMAL DE DISTRIBUIÇÃO DE ÁGUA   FORNECIMENTO E INSTALAÇÃO. AF_12/2014</t>
  </si>
  <si>
    <t>10,43</t>
  </si>
  <si>
    <t>10,70</t>
  </si>
  <si>
    <t>89748</t>
  </si>
  <si>
    <t>CURVA CURTA 90 GRAUS, PVC, SERIE NORMAL, ESGOTO PREDIAL, DN 100 MM, JUNTA ELÁSTICA, FORNECIDO E INSTALADO EM RAMAL DE DESCARGA OU RAMAL DE ESGOTO SANITÁRIO. AF_12/2014</t>
  </si>
  <si>
    <t>89749</t>
  </si>
  <si>
    <t>CURVA DE TRANSPOSIÇÃO, CPVC, SOLDÁVEL, DN 22MM, INSTALADO EM RAMAL DE DISTRIBUIÇÃO DE ÁGUA   FORNECIMENTO E INSTALAÇÃO. AF_12/2014</t>
  </si>
  <si>
    <t>89750</t>
  </si>
  <si>
    <t>CURVA LONGA 90 GRAUS, PVC, SERIE NORMAL, ESGOTO PREDIAL, DN 100 MM, JUNTA ELÁSTICA, FORNECIDO E INSTALADO EM RAMAL DE DESCARGA OU RAMAL DE ESGOTO SANITÁRIO. AF_12/2014</t>
  </si>
  <si>
    <t>74,88</t>
  </si>
  <si>
    <t>89751</t>
  </si>
  <si>
    <t>BUCHA DE REDUÇÃO, CPVC, SOLDÁVEL, DN 22MM X 15MM, INSTALADO EM RAMAL DE DISTRIBUIÇÃO DE ÁGUA   FORNECIMENTO E INSTALAÇÃO. AF_12/2014</t>
  </si>
  <si>
    <t>5,51</t>
  </si>
  <si>
    <t>5,78</t>
  </si>
  <si>
    <t>89752</t>
  </si>
  <si>
    <t>LUVA SIMPLES, PVC, SERIE NORMAL, ESGOTO PREDIAL, DN 40 MM, JUNTA SOLDÁVEL, FORNECIDO E INSTALADO EM RAMAL DE DESCARGA OU RAMAL DE ESGOTO SANITÁRIO. AF_12/2014</t>
  </si>
  <si>
    <t>6,06</t>
  </si>
  <si>
    <t>89753</t>
  </si>
  <si>
    <t>LUVA SIMPLES, PVC, SERIE NORMAL, ESGOTO PREDIAL, DN 50 MM, JUNTA ELÁSTICA, FORNECIDO E INSTALADO EM RAMAL DE DESCARGA OU RAMAL DE ESGOTO SANITÁRIO. AF_12/2014</t>
  </si>
  <si>
    <t>89754</t>
  </si>
  <si>
    <t>LUVA DE CORRER, PVC, SERIE NORMAL, ESGOTO PREDIAL, DN 50 MM, JUNTA ELÁSTICA, FORNECIDO E INSTALADO EM RAMAL DE DESCARGA OU RAMAL DE ESGOTO SANITÁRIO. AF_12/2014</t>
  </si>
  <si>
    <t>89755</t>
  </si>
  <si>
    <t>LUVA, CPVC, SOLDÁVEL, DN 28MM, INSTALADO EM RAMAL DE DISTRIBUIÇÃO DE ÁGUA   FORNECIMENTO E INSTALAÇÃO. AF_12/2014</t>
  </si>
  <si>
    <t>10,64</t>
  </si>
  <si>
    <t>89756</t>
  </si>
  <si>
    <t>LUVA DE CORRER, CPVC, SOLDÁVEL, DN 28MM, INSTALADO EM RAMAL DE DISTRIBUIÇÃO DE ÁGUA   FORNECIMENTO E INSTALAÇÃO. AF_12/2014</t>
  </si>
  <si>
    <t>16,61</t>
  </si>
  <si>
    <t>16,93</t>
  </si>
  <si>
    <t>89757</t>
  </si>
  <si>
    <t>UNIÃO, CPVC, SOLDÁVEL, DN 28MM, INSTALADO EM RAMAL DE DISTRIBUIÇÃO DE ÁGUA   FORNECIMENTO E INSTALAÇÃO. AF_12/2014</t>
  </si>
  <si>
    <t>24,63</t>
  </si>
  <si>
    <t>24,95</t>
  </si>
  <si>
    <t>89758</t>
  </si>
  <si>
    <t>CONECTOR, CPVC, SOLDÁVEL, DN 28MM X 1 , INSTALADO EM RAMAL DE DISTRIBUIÇÃO DE ÁGUA   FORNECIMENTO E INSTALAÇÃO. AF_12/2014</t>
  </si>
  <si>
    <t>37,70</t>
  </si>
  <si>
    <t>38,02</t>
  </si>
  <si>
    <t>89759</t>
  </si>
  <si>
    <t>BUCHA DE REDUÇÃO, CPVC, SOLDÁVEL, DN 28MM X 22MM, INSTALADO EM RAMAL DE DISTRIBUIÇÃO DE ÁGUA - FORNECIMENTO E INSTALAÇÃO. AF_12/2014</t>
  </si>
  <si>
    <t>89760</t>
  </si>
  <si>
    <t>LUVA, CPVC, SOLDÁVEL, DN 35MM, INSTALADO EM RAMAL DE DISTRIBUIÇÃO DE ÁGUA - FORNECIMENTO E INSTALAÇÃO. AF_12/2014</t>
  </si>
  <si>
    <t>16,66</t>
  </si>
  <si>
    <t>89761</t>
  </si>
  <si>
    <t>LUVA DE CORRER, CPVC, SOLDÁVEL, DN 35MM, INSTALADO EM RAMAL DE DISTRIBUIÇÃO DE ÁGUA - FORNECIMENTO E INSTALAÇÃO. AF_12/2014</t>
  </si>
  <si>
    <t>26,06</t>
  </si>
  <si>
    <t>89762</t>
  </si>
  <si>
    <t>UNIÃO, CPVC, SOLDÁVEL, DN35MM, INSTALADO EM RAMAL DE DISTRIBUIÇÃO DE ÁGUA - FORNECIMENTO E INSTALAÇÃO. AF_12/2014</t>
  </si>
  <si>
    <t>89763</t>
  </si>
  <si>
    <t>CONECTOR, CPVC, SOLDÁVEL, DN 35MM X 1 1/4 , INSTALADO EM RAMAL DE DISTRIBUIÇÃO DE ÁGUA - FORNECIMENTO E INSTALAÇÃO. AF_12/2014</t>
  </si>
  <si>
    <t>135,48</t>
  </si>
  <si>
    <t>135,85</t>
  </si>
  <si>
    <t>89764</t>
  </si>
  <si>
    <t>BUCHA DE REDUÇÃO, CPVC, SOLDÁVEL, DN35MM X 28MM, INSTALADO EM RAMAL DE DISTRIBUIÇÃO DE ÁGUA - FORNECIMENTO E INSTALAÇÃO. AF_12/2014</t>
  </si>
  <si>
    <t>27,71</t>
  </si>
  <si>
    <t>28,08</t>
  </si>
  <si>
    <t>89765</t>
  </si>
  <si>
    <t>TE, CPVC, SOLDÁVEL, DN 22MM, INSTALADO EM RAMAL DE DISTRIBUIÇÃO DE ÁGUA - FORNECIMENTO E INSTALAÇÃO. AF_12/2014</t>
  </si>
  <si>
    <t>89766</t>
  </si>
  <si>
    <t>TE DE TRANSIÇÃO, CPVC, SOLDÁVEL, DN 22MM X 1/2 , INSTALADO EM RAMAL DE DISTRIBUIÇÃO DE ÁGUA   FORNECIMENTO E INSTALAÇÃO. AF_12/2014</t>
  </si>
  <si>
    <t>17,90</t>
  </si>
  <si>
    <t>18,43</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</si>
  <si>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</si>
  <si>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</si>
  <si>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</si>
  <si>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</si>
  <si>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18,56</t>
  </si>
  <si>
    <t>19,19</t>
  </si>
  <si>
    <t>89769</t>
  </si>
  <si>
    <t>TÊ, CPVC, SOLDÁVEL, DN35MM, INSTALADO EM RAMAL DE DISTRIBUIÇÃO DE ÁGUA - FORNECIMENTO E INSTALAÇÃO. AF_12/2014</t>
  </si>
  <si>
    <t>41,52</t>
  </si>
  <si>
    <t>42,26</t>
  </si>
  <si>
    <t>89772</t>
  </si>
  <si>
    <t>TUBO, CPVC, SOLDÁVEL, DN 54MM, INSTALADO EM PRUMADA DE ÁGUA  FORNECIMENTO E INSTALAÇÃO. AF_12/2014</t>
  </si>
  <si>
    <t>95,40</t>
  </si>
  <si>
    <t>95,55</t>
  </si>
  <si>
    <t>89774</t>
  </si>
  <si>
    <t>LUVA SIMPLES, PVC, SERIE NORMAL, ESGOTO PREDIAL, DN 75 MM, JUNTA ELÁSTICA, FORNECIDO E INSTALADO EM RAMAL DE DESCARGA OU RAMAL DE ESGOTO SANITÁRIO. AF_12/2014</t>
  </si>
  <si>
    <t>16,06</t>
  </si>
  <si>
    <t>89776</t>
  </si>
  <si>
    <t>LUVA DE CORRER, PVC, SERIE NORMAL, ESGOTO PREDIAL, DN 75 MM, JUNTA ELÁSTICA, FORNECIDO E INSTALADO EM RAMAL DE DESCARGA OU RAMAL DE ESGOTO SANITÁRIO. AF_12/2014</t>
  </si>
  <si>
    <t>89777</t>
  </si>
  <si>
    <t>JOELHO 90 GRAUS, CPVC, SOLDÁVEL, DN 35MM, INSTALADO EM PRUMADA DE ÁGUA  FORNECIMENTO E INSTALAÇÃO. AF_12/2014</t>
  </si>
  <si>
    <t>22,12</t>
  </si>
  <si>
    <t>89778</t>
  </si>
  <si>
    <t>LUVA SIMPLES, PVC, SERIE NORMAL, ESGOTO PREDIAL, DN 100 MM, JUNTA ELÁSTICA, FORNECIDO E INSTALADO EM RAMAL DE DESCARGA OU RAMAL DE ESGOTO SANITÁRIO. AF_12/2014</t>
  </si>
  <si>
    <t>19,04</t>
  </si>
  <si>
    <t>19,87</t>
  </si>
  <si>
    <t>89779</t>
  </si>
  <si>
    <t>LUVA DE CORRER, PVC, SERIE NORMAL, ESGOTO PREDIAL, DN 100 MM, JUNTA ELÁSTICA, FORNECIDO E INSTALADO EM RAMAL DE DESCARGA OU RAMAL DE ESGOTO SANITÁRIO. AF_12/2014</t>
  </si>
  <si>
    <t>32,64</t>
  </si>
  <si>
    <t>33,47</t>
  </si>
  <si>
    <t>89780</t>
  </si>
  <si>
    <t>JOELHO 45 GRAUS, CPVC, SOLDÁVEL, DN 35MM, INSTALADO EM PRUMADA DE ÁGUA - FORNECIMENTO E INSTALAÇÃO. AF_12/2014</t>
  </si>
  <si>
    <t>89781</t>
  </si>
  <si>
    <t>JOELHO 90 GRAUS, CPVC, SOLDÁVEL, DN 42MM, INSTALADO EM PRUMADA DE ÁGUA  FORNECIMENTO E INSTALAÇÃO. AF_12/2014</t>
  </si>
  <si>
    <t>32,38</t>
  </si>
  <si>
    <t>89782</t>
  </si>
  <si>
    <t>TE, PVC, SERIE NORMAL, ESGOTO PREDIAL, DN 40 X 40 MM, JUNTA SOLDÁVEL, FORNECIDO E INSTALADO EM RAMAL DE DESCARGA OU RAMAL DE ESGOTO SANITÁRIO. AF_12/2014</t>
  </si>
  <si>
    <t>89783</t>
  </si>
  <si>
    <t>JUNÇÃO SIMPLES, PVC, SERIE NORMAL, ESGOTO PREDIAL, DN 40 MM, JUNTA SOLDÁVEL, FORNECIDO E INSTALADO EM RAMAL DE DESCARGA OU RAMAL DE ESGOTO SANITÁRIO. AF_12/2014</t>
  </si>
  <si>
    <t>12,87</t>
  </si>
  <si>
    <t>89784</t>
  </si>
  <si>
    <t>TE, PVC, SERIE NORMAL, ESGOTO PREDIAL, DN 50 X 50 MM, JUNTA ELÁSTICA, FORNECIDO E INSTALADO EM RAMAL DE DESCARGA OU RAMAL DE ESGOTO SANITÁRIO. AF_12/2014</t>
  </si>
  <si>
    <t>20,26</t>
  </si>
  <si>
    <t>21,09</t>
  </si>
  <si>
    <t>89785</t>
  </si>
  <si>
    <t>JUNÇÃO SIMPLES, PVC, SERIE NORMAL, ESGOTO PREDIAL, DN 50 X 50 MM, JUNTA ELÁSTICA, FORNECIDO E INSTALADO EM RAMAL DE DESCARGA OU RAMAL DE ESGOTO SANITÁRIO. AF_12/2014</t>
  </si>
  <si>
    <t>23,36</t>
  </si>
  <si>
    <t>89786</t>
  </si>
  <si>
    <t>TE, PVC, SERIE NORMAL, ESGOTO PREDIAL, DN 75 X 75 MM, JUNTA ELÁSTICA, FORNECIDO E INSTALADO EM RAMAL DE DESCARGA OU RAMAL DE ESGOTO SANITÁRIO. AF_12/2014</t>
  </si>
  <si>
    <t>89787</t>
  </si>
  <si>
    <t>JOELHO 45 GRAUS, CPVC, SOLDÁVEL, DN 42MM, INSTALADO EM PRUMADA DE ÁGUA  FORNECIMENTO E INSTALAÇÃO. AF_12/2014</t>
  </si>
  <si>
    <t>89788</t>
  </si>
  <si>
    <t>JOELHO 90 GRAUS, CPVC, SOLDÁVEL, DN 54MM, INSTALADO EM PRUMADA DE ÁGUA  FORNECIMENTO E INSTALAÇÃO. AF_12/2014</t>
  </si>
  <si>
    <t>61,05</t>
  </si>
  <si>
    <t>61,61</t>
  </si>
  <si>
    <t>89789</t>
  </si>
  <si>
    <t>JOELHO 45 GRAUS, CPVC, SOLDÁVEL, DN 54MM, INSTALADO EM PRUMADA DE ÁGUA  FORNECIMENTO E INSTALAÇÃO. AF_12/2014</t>
  </si>
  <si>
    <t>61,98</t>
  </si>
  <si>
    <t>62,54</t>
  </si>
  <si>
    <t>89790</t>
  </si>
  <si>
    <t>JOELHO 90 GRAUS, CPVC, SOLDÁVEL, DN 73MM, INSTALADO EM PRUMADA DE ÁGUA  FORNECIMENTO E INSTALAÇÃO. AF_12/2014</t>
  </si>
  <si>
    <t>148,64</t>
  </si>
  <si>
    <t>89791</t>
  </si>
  <si>
    <t>JOELHO 45 GRAUS, CPVC, SOLDÁVEL, DN 73MM, INSTALADO EM PRUMADA DE ÁGUA  FORNECIMENTO E INSTALAÇÃO. AF_12/2014</t>
  </si>
  <si>
    <t>152,05</t>
  </si>
  <si>
    <t>152,80</t>
  </si>
  <si>
    <t>89792</t>
  </si>
  <si>
    <t>JOELHO 90 GRAUS, CPVC, SOLDÁVEL, DN 89MM, INSTALADO EM PRUMADA DE ÁGUA  FORNECIMENTO E INSTALAÇÃO. AF_12/2014</t>
  </si>
  <si>
    <t>175,63</t>
  </si>
  <si>
    <t>176,52</t>
  </si>
  <si>
    <t>89793</t>
  </si>
  <si>
    <t>JOELHO 45 GRAUS, CPVC, SOLDÁVEL, DN 89MM, INSTALADO EM PRUMADA DE ÁGUA  FORNECIMENTO E INSTALAÇÃO. AF_12/2014</t>
  </si>
  <si>
    <t>180,22</t>
  </si>
  <si>
    <t>181,11</t>
  </si>
  <si>
    <t>89794</t>
  </si>
  <si>
    <t>LUVA, CPVC, SOLDÁVEL, DN 35MM, INSTALADO EM PRUMADA DE ÁGUA  FORNECIMENTO E INSTALAÇÃO. AF_12/2014</t>
  </si>
  <si>
    <t>15,39</t>
  </si>
  <si>
    <t>89795</t>
  </si>
  <si>
    <t>JUNÇÃO SIMPLES, PVC, SERIE NORMAL, ESGOTO PREDIAL, DN 75 X 75 MM, JUNTA ELÁSTICA, FORNECIDO E INSTALADO EM RAMAL DE DESCARGA OU RAMAL DE ESGOTO SANITÁRIO. AF_12/2014</t>
  </si>
  <si>
    <t>89796</t>
  </si>
  <si>
    <t>TE, PVC, SERIE NORMAL, ESGOTO PREDIAL, DN 100 X 100 MM, JUNTA ELÁSTICA, FORNECIDO E INSTALADO EM RAMAL DE DESCARGA OU RAMAL DE ESGOTO SANITÁRIO. AF_12/2014</t>
  </si>
  <si>
    <t>41,95</t>
  </si>
  <si>
    <t>89797</t>
  </si>
  <si>
    <t>JUNÇÃO SIMPLES, PVC, SERIE NORMAL, ESGOTO PREDIAL, DN 100 X 100 MM, JUNTA ELÁSTICA, FORNECIDO E INSTALADO EM RAMAL DE DESCARGA OU RAMAL DE ESGOTO SANITÁRIO. AF_12/2014</t>
  </si>
  <si>
    <t>89801</t>
  </si>
  <si>
    <t>JOELHO 90 GRAUS, PVC, SERIE NORMAL, ESGOTO PREDIAL, DN 50 MM, JUNTA ELÁSTICA, FORNECIDO E INSTALADO EM PRUMADA DE ESGOTO SANITÁRIO OU VENTILAÇÃO. AF_12/2014</t>
  </si>
  <si>
    <t>7,04</t>
  </si>
  <si>
    <t>7,24</t>
  </si>
  <si>
    <t>89802</t>
  </si>
  <si>
    <t>JOELHO 45 GRAUS, PVC, SERIE NORMAL, ESGOTO PREDIAL, DN 50 MM, JUNTA ELÁSTICA, FORNECIDO E INSTALADO EM PRUMADA DE ESGOTO SANITÁRIO OU VENTILAÇÃO. AF_12/2014</t>
  </si>
  <si>
    <t>7,83</t>
  </si>
  <si>
    <t>89803</t>
  </si>
  <si>
    <t>CURVA CURTA 90 GRAUS, PVC, SERIE NORMAL, ESGOTO PREDIAL, DN 50 MM, JUNTA ELÁSTICA, FORNECIDO E INSTALADO EM PRUMADA DE ESGOTO SANITÁRIO OU VENTILAÇÃO. AF_12/2014</t>
  </si>
  <si>
    <t>16,59</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</si>
  <si>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</si>
  <si>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</si>
  <si>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</si>
  <si>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</si>
  <si>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15,24</t>
  </si>
  <si>
    <t>89806</t>
  </si>
  <si>
    <t>JOELHO 45 GRAUS, PVC, SERIE NORMAL, ESGOTO PREDIAL, DN 75 MM, JUNTA ELÁSTICA, FORNECIDO E INSTALADO EM PRUMADA DE ESGOTO SANITÁRIO OU VENTILAÇÃO. AF_12/2014</t>
  </si>
  <si>
    <t>15,98</t>
  </si>
  <si>
    <t>89807</t>
  </si>
  <si>
    <t>CURVA CURTA 90 GRAUS, PVC, SERIE NORMAL, ESGOTO PREDIAL, DN 75 MM, JUNTA ELÁSTICA, FORNECIDO E INSTALADO EM PRUMADA DE ESGOTO SANITÁRIO OU VENTILAÇÃO. AF_12/2014</t>
  </si>
  <si>
    <t>31,06</t>
  </si>
  <si>
    <t>89808</t>
  </si>
  <si>
    <t>CURVA LONGA 90 GRAUS, PVC, SERIE NORMAL, ESGOTO PREDIAL, DN 75 MM, JUNTA ELÁSTICA, FORNECIDO E INSTALADO EM PRUMADA DE ESGOTO SANITÁRIO OU VENTILAÇÃO. AF_12/2014</t>
  </si>
  <si>
    <t>47,72</t>
  </si>
  <si>
    <t>89809</t>
  </si>
  <si>
    <t>JOELHO 90 GRAUS, PVC, SERIE NORMAL, ESGOTO PREDIAL, DN 100 MM, JUNTA ELÁSTICA, FORNECIDO E INSTALADO EM PRUMADA DE ESGOTO SANITÁRIO OU VENTILAÇÃO. AF_12/2014</t>
  </si>
  <si>
    <t>20,21</t>
  </si>
  <si>
    <t>89810</t>
  </si>
  <si>
    <t>JOELHO 45 GRAUS, PVC, SERIE NORMAL, ESGOTO PREDIAL, DN 100 MM, JUNTA ELÁSTICA, FORNECIDO E INSTALADO EM PRUMADA DE ESGOTO SANITÁRIO OU VENTILAÇÃO. AF_12/2014</t>
  </si>
  <si>
    <t>20,14</t>
  </si>
  <si>
    <t>89811</t>
  </si>
  <si>
    <t>CURVA CURTA 90 GRAUS, PVC, SERIE NORMAL, ESGOTO PREDIAL, DN 100 MM, JUNTA ELÁSTICA, FORNECIDO E INSTALADO EM PRUMADA DE ESGOTO SANITÁRIO OU VENTILAÇÃO. AF_12/2014</t>
  </si>
  <si>
    <t>37,27</t>
  </si>
  <si>
    <t>37,85</t>
  </si>
  <si>
    <t>89812</t>
  </si>
  <si>
    <t>CURVA LONGA 90 GRAUS, PVC, SERIE NORMAL, ESGOTO PREDIAL, DN 100 MM, JUNTA ELÁSTICA, FORNECIDO E INSTALADO EM PRUMADA DE ESGOTO SANITÁRIO OU VENTILAÇÃO. AF_12/2014</t>
  </si>
  <si>
    <t>68,57</t>
  </si>
  <si>
    <t>69,15</t>
  </si>
  <si>
    <t>89813</t>
  </si>
  <si>
    <t>LUVA SIMPLES, PVC, SERIE NORMAL, ESGOTO PREDIAL, DN 50 MM, JUNTA ELÁSTICA, FORNECIDO E INSTALADO EM PRUMADA DE ESGOTO SANITÁRIO OU VENTILAÇÃO. AF_12/2014</t>
  </si>
  <si>
    <t>7,27</t>
  </si>
  <si>
    <t>89814</t>
  </si>
  <si>
    <t>LUVA DE CORRER, PVC, SERIE NORMAL, ESGOTO PREDIAL, DN 50 MM, JUNTA ELÁSTICA, FORNECIDO E INSTALADO EM PRUMADA DE ESGOTO SANITÁRIO OU VENTILAÇÃO. AF_12/2014</t>
  </si>
  <si>
    <t>16,63</t>
  </si>
  <si>
    <t>16,77</t>
  </si>
  <si>
    <t>89815</t>
  </si>
  <si>
    <t>LUVA DE CORRER, CPVC, SOLDÁVEL, DN 35MM, INSTALADO EM PRUMADA DE ÁGUA  FORNECIMENTO E INSTALAÇÃO. AF_12/2014</t>
  </si>
  <si>
    <t>89816</t>
  </si>
  <si>
    <t>UNIÃO, CPVC, SOLDÁVEL, DN35MM, INSTALADO EM PRUMADA DE ÁGUA  FORNECIMENTO E INSTALAÇÃO. AF_12/2014</t>
  </si>
  <si>
    <t>35,12</t>
  </si>
  <si>
    <t>89817</t>
  </si>
  <si>
    <t>LUVA SIMPLES, PVC, SERIE NORMAL, ESGOTO PREDIAL, DN 75 MM, JUNTA ELÁSTICA, FORNECIDO E INSTALADO EM PRUMADA DE ESGOTO SANITÁRIO OU VENTILAÇÃO. AF_12/2014</t>
  </si>
  <si>
    <t>89818</t>
  </si>
  <si>
    <t>CONECTOR, CPVC, SOLDÁVEL, DN 35MM X 1 1/4, INSTALADO EM PRUMADA DE ÁGUA  FORNECIMENTO E INSTALAÇÃO. AF_12/2014</t>
  </si>
  <si>
    <t>134,58</t>
  </si>
  <si>
    <t>134,83</t>
  </si>
  <si>
    <t>89819</t>
  </si>
  <si>
    <t>LUVA DE CORRER, PVC, SERIE NORMAL, ESGOTO PREDIAL, DN 75 MM, JUNTA ELÁSTICA, FORNECIDO E INSTALADO EM PRUMADA DE ESGOTO SANITÁRIO OU VENTILAÇÃO. AF_12/2014</t>
  </si>
  <si>
    <t>20,32</t>
  </si>
  <si>
    <t>89820</t>
  </si>
  <si>
    <t>BUCHA DE REDUÇÃO, CPVC, SOLDÁVEL, DN35MM X 28MM, INSTALADO EM PRUMADA DE ÁGUA  FORNECIMENTO E INSTALAÇÃO. AF_12/2014</t>
  </si>
  <si>
    <t>26,81</t>
  </si>
  <si>
    <t>89821</t>
  </si>
  <si>
    <t>LUVA SIMPLES, PVC, SERIE NORMAL, ESGOTO PREDIAL, DN 100 MM, JUNTA ELÁSTICA, FORNECIDO E INSTALADO EM PRUMADA DE ESGOTO SANITÁRIO OU VENTILAÇÃO. AF_12/2014</t>
  </si>
  <si>
    <t>15,91</t>
  </si>
  <si>
    <t>89822</t>
  </si>
  <si>
    <t>LUVA, CPVC, SOLDÁVEL, DN 42MM, INSTALADO EM PRUMADA DE ÁGUA  FORNECIMENTO E INSTALAÇÃO. AF_12/2014</t>
  </si>
  <si>
    <t>20,04</t>
  </si>
  <si>
    <t>89823</t>
  </si>
  <si>
    <t>LUVA DE CORRER, PVC, SERIE NORMAL, ESGOTO PREDIAL, DN 100 MM, JUNTA ELÁSTICA, FORNECIDO E INSTALADO EM PRUMADA DE ESGOTO SANITÁRIO OU VENTILAÇÃO. AF_12/2014</t>
  </si>
  <si>
    <t>29,51</t>
  </si>
  <si>
    <t>89824</t>
  </si>
  <si>
    <t>LUVA DE CORRER, CPVC, SOLDÁVEL, DN 42MM, INSTALADO EM PRUMADA DE ÁGUA  FORNECIMENTO E INSTALAÇÃO. AF_12/2014</t>
  </si>
  <si>
    <t>33,44</t>
  </si>
  <si>
    <t>33,75</t>
  </si>
  <si>
    <t>89825</t>
  </si>
  <si>
    <t>TE, PVC, SERIE NORMAL, ESGOTO PREDIAL, DN 50 X 50 MM, JUNTA ELÁSTICA, FORNECIDO E INSTALADO EM PRUMADA DE ESGOTO SANITÁRIO OU VENTILAÇÃO. AF_12/2014</t>
  </si>
  <si>
    <t>89826</t>
  </si>
  <si>
    <t>LUVA DE TRANSIÇÃO, CPVC, SOLDÁVEL, DN42MM X 1.1/2, INSTALADO EM PRUMADA DE ÁGUA  FORNECIMENTO E INSTALAÇÃO. AF_12/2014</t>
  </si>
  <si>
    <t>137,71</t>
  </si>
  <si>
    <t>138,02</t>
  </si>
  <si>
    <t>89827</t>
  </si>
  <si>
    <t>JUNÇÃO SIMPLES, PVC, SERIE NORMAL, ESGOTO PREDIAL, DN 50 X 50 MM, JUNTA ELÁSTICA, FORNECIDO E INSTALADO EM PRUMADA DE ESGOTO SANITÁRIO OU VENTILAÇÃO. AF_12/2014</t>
  </si>
  <si>
    <t>89828</t>
  </si>
  <si>
    <t>UNIÃO, CPVC, SOLDÁVEL, DN42MM, INSTALADO EM PRUMADA DE ÁGUA  FORNECIMENTO E INSTALAÇÃO. AF_12/2014</t>
  </si>
  <si>
    <t>89829</t>
  </si>
  <si>
    <t>TE, PVC, SERIE NORMAL, ESGOTO PREDIAL, DN 75 X 75 MM, JUNTA ELÁSTICA, FORNECIDO E INSTALADO EM PRUMADA DE ESGOTO SANITÁRIO OU VENTILAÇÃO. AF_12/2014</t>
  </si>
  <si>
    <t>29,68</t>
  </si>
  <si>
    <t>89830</t>
  </si>
  <si>
    <t>JUNÇÃO SIMPLES, PVC, SERIE NORMAL, ESGOTO PREDIAL, DN 75 X 75 MM, JUNTA ELÁSTICA, FORNECIDO E INSTALADO EM PRUMADA DE ESGOTO SANITÁRIO OU VENTILAÇÃO. AF_12/2014</t>
  </si>
  <si>
    <t>32,78</t>
  </si>
  <si>
    <t>89831</t>
  </si>
  <si>
    <t>CONECTOR, CPVC, SOLDÁVEL, DN 42MM X 1.1/2, INSTALADO EM PRUMADA DE ÁGUA  FORNECIMENTO E INSTALAÇÃO. AF_12/2014</t>
  </si>
  <si>
    <t>164,29</t>
  </si>
  <si>
    <t>164,60</t>
  </si>
  <si>
    <t>89832</t>
  </si>
  <si>
    <t>BUCHA DE REDUÇÃO, CPVC, SOLDÁVEL, DN 42MM X 22MM, INSTALADO EM RAMAL DE DISTRIBUIÇÃO DE ÁGUA - FORNECIMENTO E INSTALAÇÃO. AF_12/2014</t>
  </si>
  <si>
    <t>89833</t>
  </si>
  <si>
    <t>TE, PVC, SERIE NORMAL, ESGOTO PREDIAL, DN 100 X 100 MM, JUNTA ELÁSTICA, FORNECIDO E INSTALADO EM PRUMADA DE ESGOTO SANITÁRIO OU VENTILAÇÃO. AF_12/2014</t>
  </si>
  <si>
    <t>35,29</t>
  </si>
  <si>
    <t>36,06</t>
  </si>
  <si>
    <t>89834</t>
  </si>
  <si>
    <t>JUNÇÃO SIMPLES, PVC, SERIE NORMAL, ESGOTO PREDIAL, DN 100 X 100 MM, JUNTA ELÁSTICA, FORNECIDO E INSTALADO EM PRUMADA DE ESGOTO SANITÁRIO OU VENTILAÇÃO. AF_12/2014</t>
  </si>
  <si>
    <t>42,58</t>
  </si>
  <si>
    <t>43,35</t>
  </si>
  <si>
    <t>89835</t>
  </si>
  <si>
    <t>LUVA, CPVC, SOLDÁVEL, DN 54MM, INSTALADO EM PRUMADA DE ÁGUA  FORNECIMENTO E INSTALAÇÃO. AF_12/2014</t>
  </si>
  <si>
    <t>35,30</t>
  </si>
  <si>
    <t>89836</t>
  </si>
  <si>
    <t>LUVA DE TRANSIÇÃO, CPVC, SOLDÁVEL, DN 54MM X 2, INSTALADO EM PRUMADA DE ÁGUA  FORNECIMENTO E INSTALAÇÃO. AF_12/2014</t>
  </si>
  <si>
    <t>222,19</t>
  </si>
  <si>
    <t>89837</t>
  </si>
  <si>
    <t>UNIÃO, CPVC, SOLDÁVEL, DN 54MM, INSTALADO EM PRUMADA DE ÁGUA  FORNECIMENTO E INSTALAÇÃO. AF_12/2014</t>
  </si>
  <si>
    <t>111,62</t>
  </si>
  <si>
    <t>111,99</t>
  </si>
  <si>
    <t>89838</t>
  </si>
  <si>
    <t>LUVA, CPVC, SOLDÁVEL, DN 73MM, INSTALADO EM PRUMADA DE ÁGUA  FORNECIMENTO E INSTALAÇÃO. AF_12/2014</t>
  </si>
  <si>
    <t>122,19</t>
  </si>
  <si>
    <t>122,70</t>
  </si>
  <si>
    <t>89839</t>
  </si>
  <si>
    <t>UNIÃO, CPVC, SOLDÁVEL, DN 73MM, INSTALADO EM PRUMADA DE ÁGUA  FORNECIMENTO E INSTALAÇÃO. AF_12/2014</t>
  </si>
  <si>
    <t>161,70</t>
  </si>
  <si>
    <t>162,21</t>
  </si>
  <si>
    <t>89840</t>
  </si>
  <si>
    <t>LUVA, CPVC, SOLDÁVEL, DN 89MM, INSTALADO EM PRUMADA DE ÁGUA  FORNECIMENTO E INSTALAÇÃO. AF_12/2014</t>
  </si>
  <si>
    <t>142,47</t>
  </si>
  <si>
    <t>143,07</t>
  </si>
  <si>
    <t>89841</t>
  </si>
  <si>
    <t>UNIÃO, CPVC, SOLDÁVEL, DN 89MM, INSTALADO EM PRUMADA DE ÁGUA  FORNECIMENTO E INSTALAÇÃO. AF_12/2014</t>
  </si>
  <si>
    <t>237,21</t>
  </si>
  <si>
    <t>237,81</t>
  </si>
  <si>
    <t>89842</t>
  </si>
  <si>
    <t>TÊ, CPVC, SOLDÁVEL, DN 35MM, INSTALADO EM PRUMADA DE ÁGUA  FORNECIMENTO E INSTALAÇÃO. AF_12/2014</t>
  </si>
  <si>
    <t>39,71</t>
  </si>
  <si>
    <t>40,23</t>
  </si>
  <si>
    <t>89844</t>
  </si>
  <si>
    <t>TE, CPVC, SOLDÁVEL, DN  42MM, INSTALADO EM PRUMADA DE ÁGUA  FORNECIMENTO E INSTALAÇÃO. AF_12/2014</t>
  </si>
  <si>
    <t>50,43</t>
  </si>
  <si>
    <t>51,04</t>
  </si>
  <si>
    <t>89845</t>
  </si>
  <si>
    <t>TÊ, CPVC, SOLDÁVEL, DN 54 MM, INSTALADO EM PRUMADA DE ÁGUA  FORNECIMENTO E INSTALAÇÃO. AF_12/2014</t>
  </si>
  <si>
    <t>77,49</t>
  </si>
  <si>
    <t>89846</t>
  </si>
  <si>
    <t>TÊ, CPVC, SOLDÁVEL, DN 73MM, INSTALADO EM PRUMADA DE ÁGUA  FORNECIMENTO E INSTALAÇÃO. AF_12/2014</t>
  </si>
  <si>
    <t>171,74</t>
  </si>
  <si>
    <t>172,74</t>
  </si>
  <si>
    <t>89847</t>
  </si>
  <si>
    <t>TÊ, CPVC, SOLDÁVEL, DN 89MM, INSTALADO EM PRUMADA DE ÁGUA  FORNECIMENTO E INSTALAÇÃO. AF_12/2014</t>
  </si>
  <si>
    <t>212,06</t>
  </si>
  <si>
    <t>213,24</t>
  </si>
  <si>
    <t>89850</t>
  </si>
  <si>
    <t>JOELHO 90 GRAUS, PVC, SERIE NORMAL, ESGOTO PREDIAL, DN 100 MM, JUNTA ELÁSTICA, FORNECIDO E INSTALADO EM SUBCOLETOR AÉREO DE ESGOTO SANITÁRIO. AF_12/2014</t>
  </si>
  <si>
    <t>24,33</t>
  </si>
  <si>
    <t>25,49</t>
  </si>
  <si>
    <t>89851</t>
  </si>
  <si>
    <t>JOELHO 45 GRAUS, PVC, SERIE NORMAL, ESGOTO PREDIAL, DN 100 MM, JUNTA ELÁSTICA, FORNECIDO E INSTALADO EM SUBCOLETOR AÉREO DE ESGOTO SANITÁRIO. AF_12/2014</t>
  </si>
  <si>
    <t>24,26</t>
  </si>
  <si>
    <t>89852</t>
  </si>
  <si>
    <t>CURVA CURTA 90 GRAUS, PVC, SERIE NORMAL, ESGOTO PREDIAL, DN 100 MM, JUNTA ELÁSTICA, FORNECIDO E INSTALADO EM SUBCOLETOR AÉREO DE ESGOTO SANITÁRIO. AF_12/2014</t>
  </si>
  <si>
    <t>89853</t>
  </si>
  <si>
    <t>CURVA LONGA 90 GRAUS, PVC, SERIE NORMAL, ESGOTO PREDIAL, DN 100 MM, JUNTA ELÁSTICA, FORNECIDO E INSTALADO EM SUBCOLETOR AÉREO DE ESGOTO SANITÁRIO. AF_12/2014</t>
  </si>
  <si>
    <t>73,27</t>
  </si>
  <si>
    <t>74,43</t>
  </si>
  <si>
    <t>89854</t>
  </si>
  <si>
    <t>JOELHO 90 GRAUS, PVC, SERIE NORMAL, ESGOTO PREDIAL, DN 150 MM, JUNTA ELÁSTICA, FORNECIDO E INSTALADO EM SUBCOLETOR AÉREO DE ESGOTO SANITÁRIO. AF_12/2014</t>
  </si>
  <si>
    <t>91,41</t>
  </si>
  <si>
    <t>93,01</t>
  </si>
  <si>
    <t>89855</t>
  </si>
  <si>
    <t>JOELHO 45 GRAUS, PVC, SERIE NORMAL, ESGOTO PREDIAL, DN 150 MM, JUNTA ELÁSTICA, FORNECIDO E INSTALADO EM SUBCOLETOR AÉREO DE ESGOTO SANITÁRIO. AF_12/2014</t>
  </si>
  <si>
    <t>97,71</t>
  </si>
  <si>
    <t>99,31</t>
  </si>
  <si>
    <t>89856</t>
  </si>
  <si>
    <t>LUVA SIMPLES, PVC, SERIE NORMAL, ESGOTO PREDIAL, DN 100 MM, JUNTA ELÁSTICA, FORNECIDO E INSTALADO EM SUBCOLETOR AÉREO DE ESGOTO SANITÁRIO. AF_12/2014</t>
  </si>
  <si>
    <t>18,66</t>
  </si>
  <si>
    <t>89857</t>
  </si>
  <si>
    <t>LUVA DE CORRER, PVC, SERIE NORMAL, ESGOTO PREDIAL, DN 100 MM, JUNTA ELÁSTICA, FORNECIDO E INSTALADO EM SUBCOLETOR AÉREO DE ESGOTO SANITÁRIO. AF_12/2014</t>
  </si>
  <si>
    <t>32,26</t>
  </si>
  <si>
    <t>33,03</t>
  </si>
  <si>
    <t>89859</t>
  </si>
  <si>
    <t>LUVA DE CORRER, PVC, SERIE NORMAL, ESGOTO PREDIAL, DN 150 MM, JUNTA ELÁSTICA, FORNECIDO E INSTALADO EM SUBCOLETOR AÉREO DE ESGOTO SANITÁRIO. AF_12/2014</t>
  </si>
  <si>
    <t>97,63</t>
  </si>
  <si>
    <t>98,70</t>
  </si>
  <si>
    <t>89860</t>
  </si>
  <si>
    <t>TE, PVC, SERIE NORMAL, ESGOTO PREDIAL, DN 100 X 100 MM, JUNTA ELÁSTICA, FORNECIDO E INSTALADO EM SUBCOLETOR AÉREO DE ESGOTO SANITÁRIO. AF_12/2014</t>
  </si>
  <si>
    <t>43,11</t>
  </si>
  <si>
    <t>89861</t>
  </si>
  <si>
    <t>JUNÇÃO SIMPLES, PVC, SERIE NORMAL, ESGOTO PREDIAL, DN 100 X 100 MM, JUNTA ELÁSTICA, FORNECIDO E INSTALADO EM SUBCOLETOR AÉREO DE ESGOTO SANITÁRIO. AF_12/2014</t>
  </si>
  <si>
    <t>48,85</t>
  </si>
  <si>
    <t>50,40</t>
  </si>
  <si>
    <t>89862</t>
  </si>
  <si>
    <t>TE, PVC, SERIE NORMAL, ESGOTO PREDIAL, DN 150 X 150 MM, JUNTA ELÁSTICA, FORNECIDO E INSTALADO EM SUBCOLETOR AÉREO DE ESGOTO SANITÁRIO. AF_12/2014</t>
  </si>
  <si>
    <t>92,38</t>
  </si>
  <si>
    <t>94,51</t>
  </si>
  <si>
    <t>89863</t>
  </si>
  <si>
    <t>JUNÇÃO SIMPLES, PVC, SERIE NORMAL, ESGOTO PREDIAL, DN 150 X 150 MM, JUNTA ELÁSTICA, FORNECIDO E INSTALADO EM SUBCOLETOR AÉREO DE ESGOTO SANITÁRIO. AF_12/2014</t>
  </si>
  <si>
    <t>214,18</t>
  </si>
  <si>
    <t>216,31</t>
  </si>
  <si>
    <t>89866</t>
  </si>
  <si>
    <t>JOELHO 90 GRAUS, PVC, SOLDÁVEL, DN 25MM, INSTALADO EM DRENO DE AR-CONDICIONADO - FORNECIMENTO E INSTALAÇÃO. AF_12/2014</t>
  </si>
  <si>
    <t>4,82</t>
  </si>
  <si>
    <t>89867</t>
  </si>
  <si>
    <t>JOELHO 45 GRAUS, PVC, SOLDÁVEL, DN 25MM, INSTALADO EM DRENO DE AR-CONDICIONADO - FORNECIMENTO E INSTALAÇÃO. AF_12/2014</t>
  </si>
  <si>
    <t>89868</t>
  </si>
  <si>
    <t>LUVA, PVC, SOLDÁVEL, DN 25MM, INSTALADO EM DRENO DE AR-CONDICIONADO - FORNECIMENTO E INSTALAÇÃO. AF_12/2014</t>
  </si>
  <si>
    <t>3,72</t>
  </si>
  <si>
    <t>3,92</t>
  </si>
  <si>
    <t>89869</t>
  </si>
  <si>
    <t>TE, PVC, SOLDÁVEL, DN 25MM, INSTALADO EM DRENO DE AR-CONDICIONADO - FORNECIMENTO E INSTALAÇÃO. AF_12/2014</t>
  </si>
  <si>
    <t>7,81</t>
  </si>
  <si>
    <t>8,24</t>
  </si>
  <si>
    <t>89979</t>
  </si>
  <si>
    <t>LUVA COM BUCHA DE LATÃO, PVC, SOLDÁVEL, DN 32MM X 1 , INSTALADO EM RAMAL OU SUB-RAMAL DE ÁGUA   FORNECIMENTO E INSTALAÇÃO. AF_12/2014</t>
  </si>
  <si>
    <t>33,14</t>
  </si>
  <si>
    <t>33,72</t>
  </si>
  <si>
    <t>89980</t>
  </si>
  <si>
    <t>LUVA COM BUCHA DE LATÃO, PVC, SOLDÁVEL, DN 25MM X 3/4, INSTALADO EM PRUMADA DE ÁGUA - FORNECIMENTO E INSTALAÇÃO. AF_12/2014</t>
  </si>
  <si>
    <t>12,69</t>
  </si>
  <si>
    <t>89981</t>
  </si>
  <si>
    <t>LUVA SOLDÁVEL E COM BUCHA DE LATÃO, PVC, SOLDÁVEL, DN 32MM X 1 , INSTALADO EM PRUMADA DE ÁGUA   FORNECIMENTO E INSTALAÇÃO. AF_12/2014</t>
  </si>
  <si>
    <t>30,31</t>
  </si>
  <si>
    <t>30,55</t>
  </si>
  <si>
    <t>90373</t>
  </si>
  <si>
    <t>JOELHO 90 GRAUS COM BUCHA DE LATÃO, PVC, SOLDÁVEL, DN 25MM, X 1/2 INSTALADO EM RAMAL OU SUB-RAMAL DE ÁGUA - FORNECIMENTO E INSTALAÇÃO. AF_12/2014</t>
  </si>
  <si>
    <t>15,94</t>
  </si>
  <si>
    <t>90374</t>
  </si>
  <si>
    <t>TÊ COM BUCHA DE LATÃO NA BOLSA CENTRAL, PVC, SOLDÁVEL, DN 25MM X 3/4, INSTALADO EM RAMAL OU SUB-RAMAL DE ÁGUA - FORNECIMENTO E INSTALAÇÃO. AF_03/2015</t>
  </si>
  <si>
    <t>25,68</t>
  </si>
  <si>
    <t>26,64</t>
  </si>
  <si>
    <t>90375</t>
  </si>
  <si>
    <t>BUCHA DE REDUÇÃO, PVC, SOLDÁVEL, DN 40MM X 32MM, INSTALADO EM RAMAL OU SUB-RAMAL DE ÁGUA - FORNECIMENTO E INSTALAÇÃO. AF_03/2015</t>
  </si>
  <si>
    <t>92287</t>
  </si>
  <si>
    <t>COTOVELO EM COBRE, DN 22 MM, 90 GRAUS, SEM ANEL DE SOLDA, INSTALADO EM PRUMADA   FORNECIMENTO E INSTALAÇÃO. AF_12/2015</t>
  </si>
  <si>
    <t>19,20</t>
  </si>
  <si>
    <t>92288</t>
  </si>
  <si>
    <t>COTOVELO EM COBRE, DN 28 MM, 90 GRAUS, SEM ANEL DE SOLDA, INSTALADO EM PRUMADA  FORNECIMENTO E INSTALAÇÃO. AF_12/2015</t>
  </si>
  <si>
    <t>30,74</t>
  </si>
  <si>
    <t>92289</t>
  </si>
  <si>
    <t>COTOVELO EM COBRE, DN 35 MM, 90 GRAUS, SEM ANEL DE SOLDA, INSTALADO EM PRUMADA  FORNECIMENTO E INSTALAÇÃO. AF_12/2015</t>
  </si>
  <si>
    <t>54,68</t>
  </si>
  <si>
    <t>92290</t>
  </si>
  <si>
    <t>COTOVELO EM COBRE, DN 42 MM, 90 GRAUS, SEM ANEL DE SOLDA, INSTALADO EM PRUMADA  FORNECIMENTO E INSTALAÇÃO. AF_12/2015</t>
  </si>
  <si>
    <t>82,86</t>
  </si>
  <si>
    <t>83,61</t>
  </si>
  <si>
    <t>92291</t>
  </si>
  <si>
    <t>COTOVELO EM COBRE, DN 54 MM, 90 GRAUS, SEM ANEL DE SOLDA, INSTALADO EM PRUMADA  FORNECIMENTO E INSTALAÇÃO. AF_12/2015</t>
  </si>
  <si>
    <t>127,67</t>
  </si>
  <si>
    <t>128,59</t>
  </si>
  <si>
    <t>92292</t>
  </si>
  <si>
    <t>COTOVELO EM COBRE, DN 66 MM, 90 GRAUS, SEM ANEL DE SOLDA, INSTALADO EM PRUMADA  FORNECIMENTO E INSTALAÇÃO. AF_12/2015</t>
  </si>
  <si>
    <t>404,69</t>
  </si>
  <si>
    <t>405,78</t>
  </si>
  <si>
    <t>92293</t>
  </si>
  <si>
    <t>LUVA EM COBRE, DN 22 MM, SEM ANEL DE SOLDA, INSTALADO EM PRUMADA  FORNECIMENTO E INSTALAÇÃO. AF_12/2015</t>
  </si>
  <si>
    <t>92294</t>
  </si>
  <si>
    <t>LUVA EM COBRE, DN 28 MM, SEM ANEL DE SOLDA, INSTALADO EM PRUMADA  FORNECIMENTO E INSTALAÇÃO. AF_12/2015</t>
  </si>
  <si>
    <t>92295</t>
  </si>
  <si>
    <t>LUVA EM COBRE, DN 35 MM, SEM ANEL DE SOLDA, INSTALADO EM PRUMADA  FORNECIMENTO E INSTALAÇÃO. AF_12/2015</t>
  </si>
  <si>
    <t>35,14</t>
  </si>
  <si>
    <t>35,57</t>
  </si>
  <si>
    <t>92296</t>
  </si>
  <si>
    <t>LUVA EM COBRE, DN 42 MM, SEM ANEL DE SOLDA, INSTALADO EM PRUMADA  FORNECIMENTO E INSTALAÇÃO. AF_12/2015</t>
  </si>
  <si>
    <t>47,06</t>
  </si>
  <si>
    <t>47,56</t>
  </si>
  <si>
    <t>92297</t>
  </si>
  <si>
    <t>LUVA EM COBRE, DN 54 MM, SEM ANEL DE SOLDA, INSTALADO EM PRUMADA  FORNECIMENTO E INSTALAÇÃO. AF_12/2015</t>
  </si>
  <si>
    <t>92298</t>
  </si>
  <si>
    <t>LUVA EM COBRE, DN 66 MM, SEM ANEL DE SOLDA, INSTALADO EM PRUMADA  FORNECIMENTO E INSTALAÇÃO. AF_12/2015</t>
  </si>
  <si>
    <t>208,92</t>
  </si>
  <si>
    <t>209,65</t>
  </si>
  <si>
    <t>92299</t>
  </si>
  <si>
    <t>TE EM COBRE, DN 22 MM, SEM ANEL DE SOLDA, INSTALADO EM PRUMADA  FORNECIMENTO E INSTALAÇÃO. AF_12/2015</t>
  </si>
  <si>
    <t>25,92</t>
  </si>
  <si>
    <t>92300</t>
  </si>
  <si>
    <t>TE EM COBRE, DN 28 MM, SEM ANEL DE SOLDA, INSTALADO EM PRUMADA  FORNECIMENTO E INSTALAÇÃO. AF_12/2015</t>
  </si>
  <si>
    <t>39,09</t>
  </si>
  <si>
    <t>92301</t>
  </si>
  <si>
    <t>TE EM COBRE, DN 35 MM, SEM ANEL DE SOLDA, INSTALADO EM PRUMADA  FORNECIMENTO E INSTALAÇÃO. AF_12/2015</t>
  </si>
  <si>
    <t>77,05</t>
  </si>
  <si>
    <t>92302</t>
  </si>
  <si>
    <t>TE EM COBRE, DN 42 MM, SEM ANEL DE SOLDA, INSTALADO EM PRUMADA  FORNECIMENTO E INSTALAÇÃO. AF_12/2015</t>
  </si>
  <si>
    <t>102,50</t>
  </si>
  <si>
    <t>103,50</t>
  </si>
  <si>
    <t>92303</t>
  </si>
  <si>
    <t>TE EM COBRE, DN 54 MM, SEM ANEL DE SOLDA, INSTALADO EM PRUMADA  FORNECIMENTO E INSTALAÇÃO. AF_12/2015</t>
  </si>
  <si>
    <t>189,73</t>
  </si>
  <si>
    <t>190,96</t>
  </si>
  <si>
    <t>92304</t>
  </si>
  <si>
    <t>TE EM COBRE, DN 66 MM, SEM ANEL DE SOLDA, INSTALADO EM PRUMADA  FORNECIMENTO E INSTALAÇÃO. AF_12/2015</t>
  </si>
  <si>
    <t>499,06</t>
  </si>
  <si>
    <t>500,52</t>
  </si>
  <si>
    <t>92311</t>
  </si>
  <si>
    <t>COTOVELO EM COBRE, DN 15 MM, 90 GRAUS, SEM ANEL DE SOLDA, INSTALADO EM RAMAL DE DISTRIBUIÇÃO  FORNECIMENTO E INSTALAÇÃO. AF_12/2015</t>
  </si>
  <si>
    <t>13,20</t>
  </si>
  <si>
    <t>92312</t>
  </si>
  <si>
    <t>COTOVELO EM COBRE, DN 22 MM, 90 GRAUS, SEM ANEL DE SOLDA, INSTALADO EM RAMAL DE DISTRIBUIÇÃO  FORNECIMENTO E INSTALAÇÃO. AF_12/2015</t>
  </si>
  <si>
    <t>21,65</t>
  </si>
  <si>
    <t>92313</t>
  </si>
  <si>
    <t>COTOVELO EM COBRE, DN 28 MM, 90 GRAUS, SEM ANEL DE SOLDA, INSTALADO EM RAMAL DE DISTRIBUIÇÃO  FORNECIMENTO E INSTALAÇÃO. AF_12/2015</t>
  </si>
  <si>
    <t>92314</t>
  </si>
  <si>
    <t>LUVA EM COBRE, DN 15 MM, SEM ANEL DE SOLDA, INSTALADO EM RAMAL DE DISTRIBUIÇÃO  FORNECIMENTO E INSTALAÇÃO. AF_12/2015</t>
  </si>
  <si>
    <t>8,11</t>
  </si>
  <si>
    <t>92315</t>
  </si>
  <si>
    <t>LUVA EM COBRE, DN 22 MM, SEM ANEL DE SOLDA, INSTALADO EM RAMAL DE DISTRIBUIÇÃO  FORNECIMENTO E INSTALAÇÃO. AF_12/2015</t>
  </si>
  <si>
    <t>92316</t>
  </si>
  <si>
    <t>LUVA EM COBRE, DN 28 MM, SEM ANEL DE SOLDA, INSTALADO EM RAMAL DE DISTRIBUIÇÃO  FORNECIMENTO E INSTALAÇÃO. AF_12/2015</t>
  </si>
  <si>
    <t>20,66</t>
  </si>
  <si>
    <t>92317</t>
  </si>
  <si>
    <t>TE EM COBRE, DN 15 MM, SEM ANEL DE SOLDA, INSTALADO EM RAMAL DE DISTRIBUIÇÃO  FORNECIMENTO E INSTALAÇÃO. AF_12/2015</t>
  </si>
  <si>
    <t>17,12</t>
  </si>
  <si>
    <t>92318</t>
  </si>
  <si>
    <t>TE EM COBRE, DN 22 MM, SEM ANEL DE SOLDA, INSTALADO EM RAMAL DE DISTRIBUIÇÃO  FORNECIMENTO E INSTALAÇÃO. AF_12/2015</t>
  </si>
  <si>
    <t>28,59</t>
  </si>
  <si>
    <t>29,61</t>
  </si>
  <si>
    <t>92319</t>
  </si>
  <si>
    <t>TE EM COBRE, DN 28 MM, SEM ANEL DE SOLDA, INSTALADO EM RAMAL DE DISTRIBUIÇÃO  FORNECIMENTO E INSTALAÇÃO. AF_12/2015</t>
  </si>
  <si>
    <t>41,64</t>
  </si>
  <si>
    <t>92326</t>
  </si>
  <si>
    <t>COTOVELO EM COBRE, DN 15 MM, 90 GRAUS, SEM ANEL DE SOLDA, INSTALADO EM RAMAL E SUB-RAMAL  FORNECIMENTO E INSTALAÇÃO. AF_12/2015</t>
  </si>
  <si>
    <t>14,84</t>
  </si>
  <si>
    <t>92327</t>
  </si>
  <si>
    <t>COTOVELO EM COBRE, DN 22 MM, 90 GRAUS, SEM ANEL DE SOLDA, INSTALADO EM RAMAL E SUB-RAMAL  FORNECIMENTO E INSTALAÇÃO. AF_12/2015</t>
  </si>
  <si>
    <t>23,93</t>
  </si>
  <si>
    <t>24,98</t>
  </si>
  <si>
    <t>92328</t>
  </si>
  <si>
    <t>COTOVELO EM COBRE, DN 28 MM, 90 GRAUS, SEM ANEL DE SOLDA, INSTALADO EM RAMAL E SUB-RAMAL  FORNECIMENTO E INSTALAÇÃO. AF_12/2015</t>
  </si>
  <si>
    <t>36,67</t>
  </si>
  <si>
    <t>92329</t>
  </si>
  <si>
    <t>LUVA EM COBRE, DN 15 MM, SEM ANEL DE SOLDA, INSTALADO EM RAMAL E SUB-RAMAL  FORNECIMENTO E INSTALAÇÃO. AF_12/2015</t>
  </si>
  <si>
    <t>8,72</t>
  </si>
  <si>
    <t>92330</t>
  </si>
  <si>
    <t>LUVA EM COBRE, DN 22 MM, SEM ANEL DE SOLDA, INSTALADO EM RAMAL E SUB-RAMAL  FORNECIMENTO E INSTALAÇÃO. AF_12/2015</t>
  </si>
  <si>
    <t>14,06</t>
  </si>
  <si>
    <t>14,75</t>
  </si>
  <si>
    <t>92331</t>
  </si>
  <si>
    <t>LUVA EM COBRE, DN 28 MM, SEM ANEL DE SOLDA, INSTALADO EM RAMAL E SUB-RAMAL  FORNECIMENTO E INSTALAÇÃO. AF_12/2015</t>
  </si>
  <si>
    <t>22,78</t>
  </si>
  <si>
    <t>23,68</t>
  </si>
  <si>
    <t>92332</t>
  </si>
  <si>
    <t>TE EM COBRE, DN 15 MM, SEM ANEL DE SOLDA, INSTALADO EM RAMAL E SUB-RAMAL  FORNECIMENTO E INSTALAÇÃO. AF_12/2015</t>
  </si>
  <si>
    <t>17,35</t>
  </si>
  <si>
    <t>92333</t>
  </si>
  <si>
    <t>TE EM COBRE, DN 22 MM, SEM ANEL DE SOLDA, INSTALADO EM RAMAL E SUB-RAMAL  FORNECIMENTO E INSTALAÇÃO. AF_12/2015</t>
  </si>
  <si>
    <t>32,97</t>
  </si>
  <si>
    <t>92334</t>
  </si>
  <si>
    <t>TE EM COBRE, DN 28 MM, SEM ANEL DE SOLDA, INSTALADO EM RAMAL E SUB-RAMAL  FORNECIMENTO E INSTALAÇÃO. AF_12/2015</t>
  </si>
  <si>
    <t>48,78</t>
  </si>
  <si>
    <t>92344</t>
  </si>
  <si>
    <t>NIPLE, EM FERRO GALVANIZADO, DN 50 (2"), CONEXÃO ROSQUEADA, INSTALADO EM PRUMADAS - FORNECIMENTO E INSTALAÇÃO. AF_10/2020</t>
  </si>
  <si>
    <t>65,89</t>
  </si>
  <si>
    <t>92345</t>
  </si>
  <si>
    <t>LUVA, EM FERRO GALVANIZADO, DN 50 (2"), CONEXÃO ROSQUEADA, INSTALADO EM PRUMADAS - FORNECIMENTO E INSTALAÇÃO. AF_10/2020</t>
  </si>
  <si>
    <t>62,73</t>
  </si>
  <si>
    <t>65,86</t>
  </si>
  <si>
    <t>92346</t>
  </si>
  <si>
    <t>NIPLE, EM FERRO GALVANIZADO, DN 65 (2 1/2"), CONEXÃO ROSQUEADA, INSTALADO EM PRUMADAS - FORNECIMENTO E INSTALAÇÃO. AF_10/2020</t>
  </si>
  <si>
    <t>84,68</t>
  </si>
  <si>
    <t>88,09</t>
  </si>
  <si>
    <t>92347</t>
  </si>
  <si>
    <t>LUVA, EM FERRO GALVANIZADO, DN 65 (2 1/2"), CONEXÃO ROSQUEADA, INSTALADO EM PRUMADAS - FORNECIMENTO E INSTALAÇÃO. AF_10/2020</t>
  </si>
  <si>
    <t>95,46</t>
  </si>
  <si>
    <t>98,87</t>
  </si>
  <si>
    <t>92348</t>
  </si>
  <si>
    <t>NIPLE, EM FERRO GALVANIZADO, DN 80 (3"), CONEXÃO ROSQUEADA, INSTALADO EM PRUMADAS - FORNECIMENTO E INSTALAÇÃO. AF_10/2020</t>
  </si>
  <si>
    <t>122,38</t>
  </si>
  <si>
    <t>92349</t>
  </si>
  <si>
    <t>LUVA, EM FERRO GALVANIZADO, DN 80 (3"), CONEXÃO ROSQUEADA, INSTALADO EM PRUMADAS - FORNECIMENTO E INSTALAÇÃO. AF_10/2020</t>
  </si>
  <si>
    <t>131,98</t>
  </si>
  <si>
    <t>135,66</t>
  </si>
  <si>
    <t>92350</t>
  </si>
  <si>
    <t>JOELHO 45 GRAUS, EM FERRO GALVANIZADO, DN 50 (2"), CONEXÃO ROSQUEADA, INSTALADO EM PRUMADAS - FORNECIMENTO E INSTALAÇÃO. AF_10/2020</t>
  </si>
  <si>
    <t>93,26</t>
  </si>
  <si>
    <t>97,95</t>
  </si>
  <si>
    <t>92351</t>
  </si>
  <si>
    <t>JOELHO 90 GRAUS, EM FERRO GALVANIZADO, DN 50 (2"), CONEXÃO ROSQUEADA, INSTALADO EM PRUMADAS - FORNECIMENTO E INSTALAÇÃO. AF_10/2020</t>
  </si>
  <si>
    <t>90,86</t>
  </si>
  <si>
    <t>92352</t>
  </si>
  <si>
    <t>JOELHO 45 GRAUS, EM FERRO GALVANIZADO, DN 65 (2 1/2"), CONEXÃO ROSQUEADA, INSTALADO EM PRUMADAS - FORNECIMENTO E INSTALAÇÃO. AF_10/2020</t>
  </si>
  <si>
    <t>147,79</t>
  </si>
  <si>
    <t>152,89</t>
  </si>
  <si>
    <t>92353</t>
  </si>
  <si>
    <t>JOELHO 90 GRAUS, EM FERRO GALVANIZADO, DN 65 (2 1/2"), CONEXÃO ROSQUEADA, INSTALADO EM PRUMADAS - FORNECIMENTO E INSTALAÇÃO. AF_10/2020</t>
  </si>
  <si>
    <t>137,24</t>
  </si>
  <si>
    <t>142,34</t>
  </si>
  <si>
    <t>92354</t>
  </si>
  <si>
    <t>JOELHO 45 GRAUS, EM FERRO GALVANIZADO, DN 80 (3"), CONEXÃO ROSQUEADA, INSTALADO EM PRUMADAS - FORNECIMENTO E INSTALAÇÃO. AF_10/2020</t>
  </si>
  <si>
    <t>200,16</t>
  </si>
  <si>
    <t>205,66</t>
  </si>
  <si>
    <t>92355</t>
  </si>
  <si>
    <t>JOELHO 90 GRAUS, EM FERRO GALVANIZADO, DN 80 (3"), CONEXÃO ROSQUEADA, INSTALADO EM PRUMADAS - FORNECIMENTO E INSTALAÇÃO. AF_10/2020</t>
  </si>
  <si>
    <t>185,32</t>
  </si>
  <si>
    <t>92356</t>
  </si>
  <si>
    <t>TÊ, EM FERRO GALVANIZADO, DN 50 (2"), CONEXÃO ROSQUEADA, INSTALADO EM PRUMADAS - FORNECIMENTO E INSTALAÇÃO. AF_10/2020</t>
  </si>
  <si>
    <t>121,08</t>
  </si>
  <si>
    <t>127,33</t>
  </si>
  <si>
    <t>92357</t>
  </si>
  <si>
    <t>TÊ, EM FERRO GALVANIZADO, DN 65 (2 1/2"), CONEXÃO ROSQUEADA, INSTALADO EM PRUMADAS - FORNECIMENTO E INSTALAÇÃO. AF_10/2020</t>
  </si>
  <si>
    <t>188,28</t>
  </si>
  <si>
    <t>195,09</t>
  </si>
  <si>
    <t>92358</t>
  </si>
  <si>
    <t>TÊ, EM FERRO GALVANIZADO, DN 80 (3"), CONEXÃO ROSQUEADA, INSTALADO EM PRUMADAS - FORNECIMENTO E INSTALAÇÃO. AF_10/2020</t>
  </si>
  <si>
    <t>237,77</t>
  </si>
  <si>
    <t>245,13</t>
  </si>
  <si>
    <t>92369</t>
  </si>
  <si>
    <t>NIPLE, EM FERRO GALVANIZADO, DN 25 (1"), CONEXÃO ROSQUEADA, INSTALADO EM REDE DE ALIMENTAÇÃO PARA HIDRANTE - FORNECIMENTO E INSTALAÇÃO. AF_10/2020</t>
  </si>
  <si>
    <t>31,64</t>
  </si>
  <si>
    <t>92370</t>
  </si>
  <si>
    <t>LUVA, EM FERRO GALVANIZADO, DN 25 (1"), CONEXÃO ROSQUEADA, INSTALADO EM REDE DE ALIMENTAÇÃO PARA HIDRANTE - FORNECIMENTO E INSTALAÇÃO. AF_10/2020</t>
  </si>
  <si>
    <t>33,58</t>
  </si>
  <si>
    <t>35,95</t>
  </si>
  <si>
    <t>92371</t>
  </si>
  <si>
    <t>NIPLE, EM FERRO GALVANIZADO, DN 32 (1 1/4"), CONEXÃO ROSQUEADA, INSTALADO EM REDE DE ALIMENTAÇÃO PARA HIDRANTE - FORNECIMENTO E INSTALAÇÃO. AF_10/2020</t>
  </si>
  <si>
    <t>39,15</t>
  </si>
  <si>
    <t>41,73</t>
  </si>
  <si>
    <t>92372</t>
  </si>
  <si>
    <t>LUVA, EM FERRO GALVANIZADO, DN 32 (1 1/4"), CONEXÃO ROSQUEADA, INSTALADO EM REDE DE ALIMENTAÇÃO PARA HIDRANTE - FORNECIMENTO E INSTALAÇÃO. AF_10/2020</t>
  </si>
  <si>
    <t>43,54</t>
  </si>
  <si>
    <t>92373</t>
  </si>
  <si>
    <t>NIPLE, EM FERRO GALVANIZADO, DN 40 (1 1/2"), CONEXÃO ROSQUEADA, INSTALADO EM REDE DE ALIMENTAÇÃO PARA HIDRANTE - FORNECIMENTO E INSTALAÇÃO. AF_10/2020</t>
  </si>
  <si>
    <t>92374</t>
  </si>
  <si>
    <t>LUVA, EM FERRO GALVANIZADO, DN 40 (1 1/2"), CONEXÃO ROSQUEADA, INSTALADO EM REDE DE ALIMENTAÇÃO PARA HIDRANTE - FORNECIMENTO E INSTALAÇÃO. AF_10/2020</t>
  </si>
  <si>
    <t>47,36</t>
  </si>
  <si>
    <t>50,19</t>
  </si>
  <si>
    <t>92375</t>
  </si>
  <si>
    <t>NIPLE, EM FERRO GALVANIZADO, DN 50 (2"), CONEXÃO ROSQUEADA, INSTALADO EM REDE DE ALIMENTAÇÃO PARA HIDRANTE - FORNECIMENTO E INSTALAÇÃO. AF_10/2020</t>
  </si>
  <si>
    <t>62,72</t>
  </si>
  <si>
    <t>65,85</t>
  </si>
  <si>
    <t>92376</t>
  </si>
  <si>
    <t>LUVA, EM FERRO GALVANIZADO, DN 50 (2"), CONEXÃO ROSQUEADA, INSTALADO EM REDE DE ALIMENTAÇÃO PARA HIDRANTE - FORNECIMENTO E INSTALAÇÃO. AF_10/2020</t>
  </si>
  <si>
    <t>62,69</t>
  </si>
  <si>
    <t>65,82</t>
  </si>
  <si>
    <t>92377</t>
  </si>
  <si>
    <t>NIPLE, EM FERRO GALVANIZADO, DN 65 (2 1/2"), CONEXÃO ROSQUEADA, INSTALADO EM REDE DE ALIMENTAÇÃO PARA HIDRANTE - FORNECIMENTO E INSTALAÇÃO. AF_10/2020</t>
  </si>
  <si>
    <t>86,02</t>
  </si>
  <si>
    <t>92378</t>
  </si>
  <si>
    <t>LUVA, EM FERRO GALVANIZADO, DN 65 (2 1/2"), CONEXÃO ROSQUEADA, INSTALADO EM REDE DE ALIMENTAÇÃO PARA HIDRANTE - FORNECIMENTO E INSTALAÇÃO. AF_10/2020</t>
  </si>
  <si>
    <t>96,80</t>
  </si>
  <si>
    <t>100,37</t>
  </si>
  <si>
    <t>92379</t>
  </si>
  <si>
    <t>NIPLE, EM FERRO GALVANIZADO, DN 80 (3"), CONEXÃO ROSQUEADA, INSTALADO EM REDE DE ALIMENTAÇÃO PARA HIDRANTE - FORNECIMENTO E INSTALAÇÃO. AF_10/2020</t>
  </si>
  <si>
    <t>92380</t>
  </si>
  <si>
    <t>LUVA, EM FERRO GALVANIZADO, DN 80 (3"), CONEXÃO ROSQUEADA, INSTALADO EM REDE DE ALIMENTAÇÃO PARA HIDRANTE - FORNECIMENTO E INSTALAÇÃO. AF_10/2020</t>
  </si>
  <si>
    <t>134,72</t>
  </si>
  <si>
    <t>138,74</t>
  </si>
  <si>
    <t>92381</t>
  </si>
  <si>
    <t>JOELHO 45 GRAUS, EM FERRO GALVANIZADO, DN 25 (1"), CONEXÃO ROSQUEADA, INSTALADO EM REDE DE ALIMENTAÇÃO PARA HIDRANTE - FORNECIMENTO E INSTALAÇÃO. AF_10/2020</t>
  </si>
  <si>
    <t>48,03</t>
  </si>
  <si>
    <t>51,60</t>
  </si>
  <si>
    <t>92382</t>
  </si>
  <si>
    <t>JOELHO 90 GRAUS, EM FERRO GALVANIZADO, DN 25 (1"), CONEXÃO ROSQUEADA, INSTALADO EM REDE DE ALIMENTAÇÃO PARA HIDRANTE - FORNECIMENTO E INSTALAÇÃO. AF_10/2020</t>
  </si>
  <si>
    <t>45,45</t>
  </si>
  <si>
    <t>92383</t>
  </si>
  <si>
    <t>JOELHO 45 GRAUS, EM FERRO GALVANIZADO, DN 32 (1 1/4"), CONEXÃO ROSQUEADA, INSTALADO EM REDE DE ALIMENTAÇÃO PARA HIDRANTE - FORNECIMENTO E INSTALAÇÃO. AF_10/2020</t>
  </si>
  <si>
    <t>62,47</t>
  </si>
  <si>
    <t>66,35</t>
  </si>
  <si>
    <t>92384</t>
  </si>
  <si>
    <t>JOELHO 90 GRAUS, EM FERRO GALVANIZADO, DN 32 (1 1/4"), CONEXÃO ROSQUEADA, INSTALADO EM REDE DE ALIMENTAÇÃO PARA HIDRANTE - FORNECIMENTO E INSTALAÇÃO. AF_10/2020</t>
  </si>
  <si>
    <t>57,35</t>
  </si>
  <si>
    <t>61,23</t>
  </si>
  <si>
    <t>92385</t>
  </si>
  <si>
    <t>JOELHO 45 GRAUS, EM FERRO GALVANIZADO, DN 40 (1 1/2"), CONEXÃO ROSQUEADA, INSTALADO EM REDE DE ALIMENTAÇÃO PARA HIDRANTE - FORNECIMENTO E INSTALAÇÃO. AF_10/2020</t>
  </si>
  <si>
    <t>72,28</t>
  </si>
  <si>
    <t>76,51</t>
  </si>
  <si>
    <t>92386</t>
  </si>
  <si>
    <t>JOELHO 90 GRAUS, EM FERRO GALVANIZADO, DN 40 (1 1/2"), CONEXÃO ROSQUEADA, INSTALADO EM REDE DE ALIMENTAÇÃO PARA HIDRANTE - FORNECIMENTO E INSTALAÇÃO. AF_10/2020</t>
  </si>
  <si>
    <t>68,75</t>
  </si>
  <si>
    <t>72,98</t>
  </si>
  <si>
    <t>92387</t>
  </si>
  <si>
    <t>JOELHO 45 GRAUS, EM FERRO GALVANIZADO, DN 50 (2"), CONEXÃO ROSQUEADA, INSTALADO EM REDE DE ALIMENTAÇÃO PARA HIDRANTE - FORNECIMENTO E INSTALAÇÃO. AF_10/2020</t>
  </si>
  <si>
    <t>93,17</t>
  </si>
  <si>
    <t>97,86</t>
  </si>
  <si>
    <t>92388</t>
  </si>
  <si>
    <t>JOELHO 90 GRAUS, EM FERRO GALVANIZADO, DN 50 (2"), CONEXÃO ROSQUEADA, INSTALADO EM REDE DE ALIMENTAÇÃO PARA HIDRANTE - FORNECIMENTO E INSTALAÇÃO. AF_10/2020</t>
  </si>
  <si>
    <t>90,77</t>
  </si>
  <si>
    <t>92389</t>
  </si>
  <si>
    <t>JOELHO 45 GRAUS, EM FERRO GALVANIZADO, DN 65 (2 1/2"), CONEXÃO ROSQUEADA, INSTALADO EM REDE DE ALIMENTAÇÃO PARA HIDRANTE - FORNECIMENTO E INSTALAÇÃO. AF_10/2020</t>
  </si>
  <si>
    <t>149,83</t>
  </si>
  <si>
    <t>155,19</t>
  </si>
  <si>
    <t>92390</t>
  </si>
  <si>
    <t>JOELHO 90 GRAUS, EM FERRO GALVANIZADO, DN 65 (2 1/2"), CONEXÃO ROSQUEADA, INSTALADO EM REDE DE ALIMENTAÇÃO PARA HIDRANTE - FORNECIMENTO E INSTALAÇÃO. AF_10/2020</t>
  </si>
  <si>
    <t>139,28</t>
  </si>
  <si>
    <t>144,64</t>
  </si>
  <si>
    <t>92635</t>
  </si>
  <si>
    <t>JOELHO 45 GRAUS, EM FERRO GALVANIZADO, CONEXÃO ROSQUEADA, DN 80 (3"), INSTALADO EM REDE DE ALIMENTAÇÃO PARA HIDRANTE - FORNECIMENTO E INSTALAÇÃO. AF_10/2020</t>
  </si>
  <si>
    <t>204,27</t>
  </si>
  <si>
    <t>210,29</t>
  </si>
  <si>
    <t>92636</t>
  </si>
  <si>
    <t>JOELHO 90 GRAUS, EM FERRO GALVANIZADO, CONEXÃO ROSQUEADA, DN 80 (3"), INSTALADO EM REDE DE ALIMENTAÇÃO PARA HIDRANTE - FORNECIMENTO E INSTALAÇÃO. AF_10/2020</t>
  </si>
  <si>
    <t>183,93</t>
  </si>
  <si>
    <t>189,95</t>
  </si>
  <si>
    <t>92637</t>
  </si>
  <si>
    <t>TÊ, EM FERRO GALVANIZADO, CONEXÃO ROSQUEADA, DN 25 (1"), INSTALADO EM REDE DE ALIMENTAÇÃO PARA HIDRANTE - FORNECIMENTO E INSTALAÇÃO. AF_10/2020</t>
  </si>
  <si>
    <t>61,58</t>
  </si>
  <si>
    <t>66,32</t>
  </si>
  <si>
    <t>92638</t>
  </si>
  <si>
    <t>TÊ, EM FERRO GALVANIZADO, CONEXÃO ROSQUEADA, DN 32 (1 1/4"), INSTALADO EM REDE DE ALIMENTAÇÃO PARA HIDRANTE - FORNECIMENTO E INSTALAÇÃO. AF_10/2020</t>
  </si>
  <si>
    <t>77,09</t>
  </si>
  <si>
    <t>82,25</t>
  </si>
  <si>
    <t>92639</t>
  </si>
  <si>
    <t>TÊ, EM FERRO GALVANIZADO, CONEXÃO ROSQUEADA, DN 40 (1 1/2"), INSTALADO EM REDE DE ALIMENTAÇÃO PARA HIDRANTE - FORNECIMENTO E INSTALAÇÃO. AF_10/2020</t>
  </si>
  <si>
    <t>90,28</t>
  </si>
  <si>
    <t>95,93</t>
  </si>
  <si>
    <t>92640</t>
  </si>
  <si>
    <t>TÊ, EM FERRO GALVANIZADO, CONEXÃO ROSQUEADA, DN 50 (2"), INSTALADO EM REDE DE ALIMENTAÇÃO PARA HIDRANTE - FORNECIMENTO E INSTALAÇÃO. AF_10/2020</t>
  </si>
  <si>
    <t>120,95</t>
  </si>
  <si>
    <t>127,19</t>
  </si>
  <si>
    <t>92642</t>
  </si>
  <si>
    <t>TÊ, EM FERRO GALVANIZADO, CONEXÃO ROSQUEADA, DN 65 (2 1/2"), INSTALADO EM REDE DE ALIMENTAÇÃO PARA HIDRANTE - FORNECIMENTO E INSTALAÇÃO. AF_10/2020</t>
  </si>
  <si>
    <t>198,08</t>
  </si>
  <si>
    <t>92644</t>
  </si>
  <si>
    <t>TÊ, EM FERRO GALVANIZADO, CONEXÃO ROSQUEADA, DN 80 (3"), INSTALADO EM REDE DE ALIMENTAÇÃO PARA HIDRANTE - FORNECIMENTO E INSTALAÇÃO. AF_10/2020</t>
  </si>
  <si>
    <t>243,26</t>
  </si>
  <si>
    <t>251,29</t>
  </si>
  <si>
    <t>92657</t>
  </si>
  <si>
    <t>NIPLE, EM FERRO GALVANIZADO, CONEXÃO ROSQUEADA, DN 25 (1"), INSTALADO EM REDE DE ALIMENTAÇÃO PARA SPRINKLER - FORNECIMENTO E INSTALAÇÃO. AF_10/2020</t>
  </si>
  <si>
    <t>24,22</t>
  </si>
  <si>
    <t>92658</t>
  </si>
  <si>
    <t>LUVA, EM FERRO GALVANIZADO, CONEXÃO ROSQUEADA, DN 25 (1"), INSTALADO EM REDE DE ALIMENTAÇÃO PARA SPRINKLER - FORNECIMENTO E INSTALAÇÃO. AF_10/2020</t>
  </si>
  <si>
    <t>26,16</t>
  </si>
  <si>
    <t>27,63</t>
  </si>
  <si>
    <t>92659</t>
  </si>
  <si>
    <t>NIPLE, EM FERRO GALVANIZADO, CONEXÃO ROSQUEADA, DN 32 (1 1/4"), INSTALADO EM REDE DE ALIMENTAÇÃO PARA SPRINKLER - FORNECIMENTO E INSTALAÇÃO. AF_10/2020</t>
  </si>
  <si>
    <t>30,71</t>
  </si>
  <si>
    <t>92660</t>
  </si>
  <si>
    <t>LUVA, EM FERRO GALVANIZADO, CONEXÃO ROSQUEADA, DN 32 (1 1/4"), INSTALADO EM REDE DE ALIMENTAÇÃO PARA SPRINKLER - FORNECIMENTO E INSTALAÇÃO. AF_10/2020</t>
  </si>
  <si>
    <t>34,07</t>
  </si>
  <si>
    <t>92661</t>
  </si>
  <si>
    <t>NIPLE, EM FERRO GALVANIZADO, CONEXÃO ROSQUEADA, DN 40 (1 1/2"), INSTALADO EM REDE DE ALIMENTAÇÃO PARA SPRINKLER - FORNECIMENTO E INSTALAÇÃO. AF_10/2020</t>
  </si>
  <si>
    <t>37,41</t>
  </si>
  <si>
    <t>92662</t>
  </si>
  <si>
    <t>LUVA, EM FERRO GALVANIZADO, CONEXÃO ROSQUEADA, DN 40 (1 1/2"), INSTALADO EM REDE DE ALIMENTAÇÃO PARA SPRINKLER - FORNECIMENTO E INSTALAÇÃO. AF_10/2020</t>
  </si>
  <si>
    <t>92663</t>
  </si>
  <si>
    <t>NIPLE, EM FERRO GALVANIZADO, CONEXÃO ROSQUEADA, DN 50 (2"), INSTALADO EM REDE DE ALIMENTAÇÃO PARA SPRINKLER - FORNECIMENTO E INSTALAÇÃO. AF_10/2020</t>
  </si>
  <si>
    <t>51,66</t>
  </si>
  <si>
    <t>53,42</t>
  </si>
  <si>
    <t>92664</t>
  </si>
  <si>
    <t>LUVA, EM FERRO GALVANIZADO, CONEXÃO ROSQUEADA, DN 50 (2"), INSTALADO EM REDE DE ALIMENTAÇÃO PARA SPRINKLER - FORNECIMENTO E INSTALAÇÃO. AF_10/2020</t>
  </si>
  <si>
    <t>51,63</t>
  </si>
  <si>
    <t>92665</t>
  </si>
  <si>
    <t>NIPLE, EM FERRO GALVANIZADO, CONEXÃO ROSQUEADA, DN 65 (2 1/2"), INSTALADO EM REDE DE ALIMENTAÇÃO PARA SPRINKLER - FORNECIMENTO E INSTALAÇÃO. AF_10/2020</t>
  </si>
  <si>
    <t>72,77</t>
  </si>
  <si>
    <t>92666</t>
  </si>
  <si>
    <t>LUVA, EM FERRO GALVANIZADO, CONEXÃO ROSQUEADA, DN 65 (2 1/2"), INSTALADO EM REDE DE ALIMENTAÇÃO PARA SPRINKLER - FORNECIMENTO E INSTALAÇÃO. AF_10/2020</t>
  </si>
  <si>
    <t>83,55</t>
  </si>
  <si>
    <t>85,47</t>
  </si>
  <si>
    <t>92667</t>
  </si>
  <si>
    <t>NIPLE, EM FERRO GALVANIZADO, CONEXÃO ROSQUEADA, DN 80 (3"), INSTALADO EM REDE DE ALIMENTAÇÃO PARA SPRINKLER - FORNECIMENTO E INSTALAÇÃO. AF_10/2020</t>
  </si>
  <si>
    <t>109,72</t>
  </si>
  <si>
    <t>111,82</t>
  </si>
  <si>
    <t>92668</t>
  </si>
  <si>
    <t>LUVA, EM FERRO GALVANIZADO, CONEXÃO ROSQUEADA, DN 80 (3"), INSTALADO EM REDE DE ALIMENTAÇÃO PARA SPRINKLER - FORNECIMENTO E INSTALAÇÃO. AF_10/2020</t>
  </si>
  <si>
    <t>119,32</t>
  </si>
  <si>
    <t>121,42</t>
  </si>
  <si>
    <t>92669</t>
  </si>
  <si>
    <t>JOELHO 45 GRAUS, EM FERRO GALVANIZADO, CONEXÃO ROSQUEADA, DN 25 (1"), INSTALADO EM REDE DE ALIMENTAÇÃO PARA SPRINKLER - FORNECIMENTO E INSTALAÇÃO. AF_10/2020</t>
  </si>
  <si>
    <t>36,89</t>
  </si>
  <si>
    <t>39,08</t>
  </si>
  <si>
    <t>92670</t>
  </si>
  <si>
    <t>JOELHO 90 GRAUS, EM FERRO GALVANIZADO, CONEXÃO ROSQUEADA, DN 25 (1"), INSTALADO EM REDE DE ALIMENTAÇÃO PARA SPRINKLER - FORNECIMENTO E INSTALAÇÃO. AF_10/2020</t>
  </si>
  <si>
    <t>34,31</t>
  </si>
  <si>
    <t>36,50</t>
  </si>
  <si>
    <t>92671</t>
  </si>
  <si>
    <t>JOELHO 45 GRAUS, EM FERRO GALVANIZADO, CONEXÃO ROSQUEADA, DN 32 (1 1/4"), INSTALADO EM REDE DE ALIMENTAÇÃO PARA SPRINKLER - FORNECIMENTO E INSTALAÇÃO. AF_10/2020</t>
  </si>
  <si>
    <t>52,16</t>
  </si>
  <si>
    <t>92672</t>
  </si>
  <si>
    <t>JOELHO 90 GRAUS, EM FERRO GALVANIZADO, CONEXÃO ROSQUEADA, DN 32 (1 1/4"), INSTALADO EM REDE DE ALIMENTAÇÃO PARA SPRINKLER - FORNECIMENTO E INSTALAÇÃO. AF_10/2020</t>
  </si>
  <si>
    <t>44,72</t>
  </si>
  <si>
    <t>47,04</t>
  </si>
  <si>
    <t>92673</t>
  </si>
  <si>
    <t>JOELHO 45 GRAUS, EM FERRO GALVANIZADO, CONEXÃO ROSQUEADA, DN 40 (1 1/2"), INSTALADO EM REDE DE ALIMENTAÇÃO PARA SPRINKLER - FORNECIMENTO E INSTALAÇÃO. AF_10/2020</t>
  </si>
  <si>
    <t>60,34</t>
  </si>
  <si>
    <t>92674</t>
  </si>
  <si>
    <t>JOELHO 90 GRAUS, EM FERRO GALVANIZADO, CONEXÃO ROSQUEADA, DN 40 (1 1/2"), INSTALADO EM REDE DE ALIMENTAÇÃO PARA SPRINKLER - FORNECIMENTO E INSTALAÇÃO. AF_10/2020</t>
  </si>
  <si>
    <t>54,36</t>
  </si>
  <si>
    <t>56,81</t>
  </si>
  <si>
    <t>92675</t>
  </si>
  <si>
    <t>JOELHO 45 GRAUS, EM FERRO GALVANIZADO, CONEXÃO ROSQUEADA, DN 50 (2"), INSTALADO EM REDE DE ALIMENTAÇÃO PARA SPRINKLER - FORNECIMENTO E INSTALAÇÃO. AF_10/2020</t>
  </si>
  <si>
    <t>76,63</t>
  </si>
  <si>
    <t>79,27</t>
  </si>
  <si>
    <t>92676</t>
  </si>
  <si>
    <t>JOELHO 90 GRAUS, EM FERRO GALVANIZADO, CONEXÃO ROSQUEADA, DN 50 (2"), INSTALADO EM REDE DE ALIMENTAÇÃO PARA SPRINKLER - FORNECIMENTO E INSTALAÇÃO. AF_10/2020</t>
  </si>
  <si>
    <t>74,23</t>
  </si>
  <si>
    <t>76,87</t>
  </si>
  <si>
    <t>92677</t>
  </si>
  <si>
    <t>JOELHO 45 GRAUS, EM FERRO GALVANIZADO, CONEXÃO ROSQUEADA, DN 65 (2 1/2"), INSTALADO EM REDE DE ALIMENTAÇÃO PARA SPRINKLER - FORNECIMENTO E INSTALAÇÃO. AF_10/2020</t>
  </si>
  <si>
    <t>129,99</t>
  </si>
  <si>
    <t>132,89</t>
  </si>
  <si>
    <t>92678</t>
  </si>
  <si>
    <t>JOELHO 90 GRAUS, EM FERRO GALVANIZADO, CONEXÃO ROSQUEADA, DN 65 (2 1/2"), INSTALADO EM REDE DE ALIMENTAÇÃO PARA SPRINKLER - FORNECIMENTO E INSTALAÇÃO. AF_10/2020</t>
  </si>
  <si>
    <t>122,34</t>
  </si>
  <si>
    <t>92679</t>
  </si>
  <si>
    <t>JOELHO 45 GRAUS, EM FERRO GALVANIZADO, CONEXÃO ROSQUEADA, DN 80 (3"), INSTALADO EM REDE DE ALIMENTAÇÃO PARA SPRINKLER - FORNECIMENTO E INSTALAÇÃO. AF_10/2020</t>
  </si>
  <si>
    <t>181,17</t>
  </si>
  <si>
    <t>184,34</t>
  </si>
  <si>
    <t>92680</t>
  </si>
  <si>
    <t>JOELHO 90 GRAUS, EM FERRO GALVANIZADO, CONEXÃO ROSQUEADA, DN 80 (3"), INSTALADO EM REDE DE ALIMENTAÇÃO PARA SPRINKLER - FORNECIMENTO E INSTALAÇÃO. AF_10/2020</t>
  </si>
  <si>
    <t>160,83</t>
  </si>
  <si>
    <t>164,00</t>
  </si>
  <si>
    <t>92681</t>
  </si>
  <si>
    <t>TÊ, EM FERRO GALVANIZADO, CONEXÃO ROSQUEADA, DN 25 (1"), INSTALADO EM REDE DE ALIMENTAÇÃO PARA SPRINKLER - FORNECIMENTO E INSTALAÇÃO. AF_10/2020</t>
  </si>
  <si>
    <t>46,71</t>
  </si>
  <si>
    <t>92682</t>
  </si>
  <si>
    <t>TÊ, EM FERRO GALVANIZADO, CONEXÃO ROSQUEADA, DN 32 (1 1/4"), INSTALADO EM REDE DE ALIMENTAÇÃO PARA SPRINKLER - FORNECIMENTO E INSTALAÇÃO. AF_10/2020</t>
  </si>
  <si>
    <t>60,19</t>
  </si>
  <si>
    <t>63,27</t>
  </si>
  <si>
    <t>92683</t>
  </si>
  <si>
    <t>TÊ, EM FERRO GALVANIZADO, CONEXÃO ROSQUEADA, DN 40 (1 1/2"), INSTALADO EM REDE DE ALIMENTAÇÃO PARA SPRINKLER - FORNECIMENTO E INSTALAÇÃO. AF_10/2020</t>
  </si>
  <si>
    <t>71,10</t>
  </si>
  <si>
    <t>74,38</t>
  </si>
  <si>
    <t>92684</t>
  </si>
  <si>
    <t>TÊ, EM FERRO GALVANIZADO, CONEXÃO ROSQUEADA, DN 50 (2"), INSTALADO EM REDE DE ALIMENTAÇÃO PARA SPRINKLER - FORNECIMENTO E INSTALAÇÃO. AF_10/2020</t>
  </si>
  <si>
    <t>98,88</t>
  </si>
  <si>
    <t>102,39</t>
  </si>
  <si>
    <t>92685</t>
  </si>
  <si>
    <t>TÊ, EM FERRO GALVANIZADO, CONEXÃO ROSQUEADA, DN 65 (2 1/2"), INSTALADO EM REDE DE ALIMENTAÇÃO PARA SPRINKLER - FORNECIMENTO E INSTALAÇÃO. AF_10/2020</t>
  </si>
  <si>
    <t>164,52</t>
  </si>
  <si>
    <t>168,39</t>
  </si>
  <si>
    <t>92686</t>
  </si>
  <si>
    <t>TÊ, EM FERRO GALVANIZADO, CONEXÃO ROSQUEADA, DN 80 (3"), INSTALADO EM REDE DE ALIMENTAÇÃO PARA SPRINKLER - FORNECIMENTO E INSTALAÇÃO. AF_10/2020</t>
  </si>
  <si>
    <t>212,45</t>
  </si>
  <si>
    <t>216,66</t>
  </si>
  <si>
    <t>92692</t>
  </si>
  <si>
    <t>NIPLE, EM FERRO GALVANIZADO, CONEXÃO ROSQUEADA, DN 15 (1/2"), INSTALADO EM RAMAIS E SUB-RAMAIS DE GÁS - FORNECIMENTO E INSTALAÇÃO. AF_10/2020</t>
  </si>
  <si>
    <t>92693</t>
  </si>
  <si>
    <t>LUVA, EM FERRO GALVANIZADO, CONEXÃO ROSQUEADA, DN 15 (1/2"), INSTALADO EM RAMAIS E SUB-RAMAIS DE GÁS - FORNECIMENTO E INSTALAÇÃO. AF_10/2020</t>
  </si>
  <si>
    <t>92694</t>
  </si>
  <si>
    <t>NIPLE, EM FERRO GALVANIZADO, CONEXÃO ROSQUEADA, DN 20 (3/4"), INSTALADO EM RAMAIS E SUB-RAMAIS DE GÁS - FORNECIMENTO E INSTALAÇÃO. AF_10/2020</t>
  </si>
  <si>
    <t>21,57</t>
  </si>
  <si>
    <t>92695</t>
  </si>
  <si>
    <t>LUVA, EM FERRO GALVANIZADO, CONEXÃO ROSQUEADA, DN 20 (3/4"), INSTALADO EM RAMAIS E SUB-RAMAIS DE GÁS - FORNECIMENTO E INSTALAÇÃO. AF_10/2020</t>
  </si>
  <si>
    <t>22,00</t>
  </si>
  <si>
    <t>92696</t>
  </si>
  <si>
    <t>NIPLE, EM FERRO GALVANIZADO, CONEXÃO ROSQUEADA, DN 25 (1"), INSTALADO EM RAMAIS E SUB-RAMAIS DE GÁS - FORNECIMENTO E INSTALAÇÃO. AF_10/2020</t>
  </si>
  <si>
    <t>31,32</t>
  </si>
  <si>
    <t>33,65</t>
  </si>
  <si>
    <t>92697</t>
  </si>
  <si>
    <t>LUVA, EM FERRO GALVANIZADO, CONEXÃO ROSQUEADA, DN 25 (1"), INSTALADO EM RAMAIS E SUB-RAMAIS DE GÁS - FORNECIMENTO E INSTALAÇÃO. AF_10/2020</t>
  </si>
  <si>
    <t>33,26</t>
  </si>
  <si>
    <t>35,59</t>
  </si>
  <si>
    <t>92698</t>
  </si>
  <si>
    <t>JOELHO 45 GRAUS, EM FERRO GALVANIZADO, CONEXÃO ROSQUEADA, DN 15 (1/2"), INSTALADO EM RAMAIS E SUB-RAMAIS DE GÁS - FORNECIMENTO E INSTALAÇÃO. AF_10/2020</t>
  </si>
  <si>
    <t>19,01</t>
  </si>
  <si>
    <t>20,28</t>
  </si>
  <si>
    <t>92699</t>
  </si>
  <si>
    <t>JOELHO 90 GRAUS, EM FERRO GALVANIZADO, CONEXÃO ROSQUEADA, DN 15 (1/2"), INSTALADO EM RAMAIS E SUB-RAMAIS DE GÁS - FORNECIMENTO E INSTALAÇÃO. AF_10/2020</t>
  </si>
  <si>
    <t>18,87</t>
  </si>
  <si>
    <t>92700</t>
  </si>
  <si>
    <t>JOELHO 45 GRAUS, EM FERRO GALVANIZADO, CONEXÃO ROSQUEADA, DN 20 (3/4"), INSTALADO EM RAMAIS E SUB-RAMAIS DE GÁS - FORNECIMENTO E INSTALAÇÃO. AF_10/2020</t>
  </si>
  <si>
    <t>30,69</t>
  </si>
  <si>
    <t>32,85</t>
  </si>
  <si>
    <t>92701</t>
  </si>
  <si>
    <t>JOELHO 90 GRAUS, EM FERRO GALVANIZADO, CONEXÃO ROSQUEADA, DN 20 (3/4"), INSTALADO EM RAMAIS E SUB-RAMAIS DE GÁS - FORNECIMENTO E INSTALAÇÃO. AF_10/2020</t>
  </si>
  <si>
    <t>28,60</t>
  </si>
  <si>
    <t>30,76</t>
  </si>
  <si>
    <t>92702</t>
  </si>
  <si>
    <t>JOELHO 45 GRAUS, EM FERRO GALVANIZADO, CONEXÃO ROSQUEADA, DN 25 (1"), INSTALADO EM RAMAIS E SUB-RAMAIS DE GÁS - FORNECIMENTO E INSTALAÇÃO. AF_10/2020</t>
  </si>
  <si>
    <t>47,60</t>
  </si>
  <si>
    <t>92703</t>
  </si>
  <si>
    <t>JOELHO 90 GRAUS, EM FERRO GALVANIZADO, CONEXÃO ROSQUEADA, DN 25 (1"), INSTALADO EM RAMAIS E SUB-RAMAIS DE GÁS - FORNECIMENTO E INSTALAÇÃO. AF_10/2020</t>
  </si>
  <si>
    <t>45,02</t>
  </si>
  <si>
    <t>48,53</t>
  </si>
  <si>
    <t>92704</t>
  </si>
  <si>
    <t>TÊ, EM FERRO GALVANIZADO, CONEXÃO ROSQUEADA, DN 15 (1/2"), INSTALADO EM RAMAIS E SUB-RAMAIS DE GÁS - FORNECIMENTO E INSTALAÇÃO. AF_10/2020</t>
  </si>
  <si>
    <t>23,74</t>
  </si>
  <si>
    <t>25,43</t>
  </si>
  <si>
    <t>92705</t>
  </si>
  <si>
    <t>TÊ, EM FERRO GALVANIZADO, CONEXÃO ROSQUEADA, DN 20 (3/4"), INSTALADO EM RAMAIS E SUB-RAMAIS DE GÁS - FORNECIMENTO E INSTALAÇÃO. AF_10/2020</t>
  </si>
  <si>
    <t>37,71</t>
  </si>
  <si>
    <t>92706</t>
  </si>
  <si>
    <t>TÊ, EM FERRO GALVANIZADO, CONEXÃO ROSQUEADA, DN 25 (1"), INSTALADO EM RAMAIS E SUB-RAMAIS DE GÁS - FORNECIMENTO E INSTALAÇÃO. AF_10/2020</t>
  </si>
  <si>
    <t>60,98</t>
  </si>
  <si>
    <t>65,67</t>
  </si>
  <si>
    <t>92889</t>
  </si>
  <si>
    <t>UNIÃO, EM FERRO GALVANIZADO, DN 50 (2"), CONEXÃO ROSQUEADA, INSTALADO EM PRUMADAS - FORNECIMENTO E INSTALAÇÃO. AF_10/2020</t>
  </si>
  <si>
    <t>132,75</t>
  </si>
  <si>
    <t>135,88</t>
  </si>
  <si>
    <t>92890</t>
  </si>
  <si>
    <t>UNIÃO, EM FERRO GALVANIZADO, DN 65 (2 1/2"), CONEXÃO ROSQUEADA, INSTALADO EM PRUMADAS - FORNECIMENTO E INSTALAÇÃO. AF_10/2020</t>
  </si>
  <si>
    <t>205,06</t>
  </si>
  <si>
    <t>208,47</t>
  </si>
  <si>
    <t>92891</t>
  </si>
  <si>
    <t>UNIÃO, EM FERRO GALVANIZADO, DN 80 (3"), CONEXÃO ROSQUEADA, INSTALADO EM PRUMADAS - FORNECIMENTO E INSTALAÇÃO. AF_10/2020</t>
  </si>
  <si>
    <t>304,51</t>
  </si>
  <si>
    <t>308,19</t>
  </si>
  <si>
    <t>92892</t>
  </si>
  <si>
    <t>UNIÃO, EM FERRO GALVANIZADO, DN 25 (1"), CONEXÃO ROSQUEADA, INSTALADO EM REDE DE ALIMENTAÇÃO PARA HIDRANTE - FORNECIMENTO E INSTALAÇÃO. AF_10/2020</t>
  </si>
  <si>
    <t>56,79</t>
  </si>
  <si>
    <t>92893</t>
  </si>
  <si>
    <t>UNIÃO, EM FERRO GALVANIZADO, DN 32 (1 1/4"), CONEXÃO ROSQUEADA, INSTALADO EM REDE DE ALIMENTAÇÃO PARA HIDRANTE - FORNECIMENTO E INSTALAÇÃO. AF_10/2020</t>
  </si>
  <si>
    <t>79,70</t>
  </si>
  <si>
    <t>82,28</t>
  </si>
  <si>
    <t>92894</t>
  </si>
  <si>
    <t>UNIÃO, EM FERRO GALVANIZADO, DN 40 (1 1/2"), CONEXÃO ROSQUEADA, INSTALADO EM REDE DE ALIMENTAÇÃO PARA HIDRANTE - FORNECIMENTO E INSTALAÇÃO. AF_10/2020</t>
  </si>
  <si>
    <t>98,81</t>
  </si>
  <si>
    <t>92895</t>
  </si>
  <si>
    <t>UNIÃO, EM FERRO GALVANIZADO, DN 50 (2"), CONEXÃO ROSQUEADA, INSTALADO EM REDE DE ALIMENTAÇÃO PARA HIDRANTE - FORNECIMENTO E INSTALAÇÃO. AF_10/2020</t>
  </si>
  <si>
    <t>132,71</t>
  </si>
  <si>
    <t>135,84</t>
  </si>
  <si>
    <t>92896</t>
  </si>
  <si>
    <t>UNIÃO, EM FERRO GALVANIZADO, DN 65 (2 1/2"), CONEXÃO ROSQUEADA, INSTALADO EM REDE DE ALIMENTAÇÃO PARA HIDRANTE - FORNECIMENTO E INSTALAÇÃO. AF_10/2020</t>
  </si>
  <si>
    <t>206,40</t>
  </si>
  <si>
    <t>209,97</t>
  </si>
  <si>
    <t>92897</t>
  </si>
  <si>
    <t>UNIÃO, EM FERRO GALVANIZADO, DN 80 (3"), CONEXÃO ROSQUEADA, INSTALADO EM REDE DE ALIMENTAÇÃO PARA HIDRANTE - FORNECIMENTO E INSTALAÇÃO. AF_10/2020</t>
  </si>
  <si>
    <t>307,25</t>
  </si>
  <si>
    <t>311,27</t>
  </si>
  <si>
    <t>92898</t>
  </si>
  <si>
    <t>UNIÃO, EM FERRO GALVANIZADO, CONEXÃO ROSQUEADA, DN 25 (1"), INSTALADO EM REDE DE ALIMENTAÇÃO PARA SPRINKLER - FORNECIMENTO E INSTALAÇÃO. AF_10/2020</t>
  </si>
  <si>
    <t>47,00</t>
  </si>
  <si>
    <t>48,47</t>
  </si>
  <si>
    <t>92899</t>
  </si>
  <si>
    <t>UNIÃO, EM FERRO GALVANIZADO, CONEXÃO ROSQUEADA, DN 32 (1 1/4"), INSTALADO EM REDE DE ALIMENTAÇÃO PARA SPRINKLER - FORNECIMENTO E INSTALAÇÃO. AF_10/2020</t>
  </si>
  <si>
    <t>71,26</t>
  </si>
  <si>
    <t>72,81</t>
  </si>
  <si>
    <t>92900</t>
  </si>
  <si>
    <t>UNIÃO, EM FERRO GALVANIZADO, CONEXÃO ROSQUEADA, DN 40 (1 1/2"), INSTALADO EM REDE DE ALIMENTAÇÃO PARA SPRINKLER - FORNECIMENTO E INSTALAÇÃO. AF_10/2020</t>
  </si>
  <si>
    <t>86,38</t>
  </si>
  <si>
    <t>88,01</t>
  </si>
  <si>
    <t>92901</t>
  </si>
  <si>
    <t>UNIÃO, EM FERRO GALVANIZADO, CONEXÃO ROSQUEADA, DN 50 (2"), INSTALADO EM REDE DE ALIMENTAÇÃO PARA SPRINKLER - FORNECIMENTO E INSTALAÇÃO. AF_10/2020</t>
  </si>
  <si>
    <t>121,65</t>
  </si>
  <si>
    <t>123,41</t>
  </si>
  <si>
    <t>92902</t>
  </si>
  <si>
    <t>UNIÃO, EM FERRO GALVANIZADO, CONEXÃO ROSQUEADA, DN 65 (2 1/2"), INSTALADO EM REDE DE ALIMENTAÇÃO PARA SPRINKLER - FORNECIMENTO E INSTALAÇÃO. AF_10/2020</t>
  </si>
  <si>
    <t>193,15</t>
  </si>
  <si>
    <t>195,07</t>
  </si>
  <si>
    <t>92903</t>
  </si>
  <si>
    <t>UNIÃO, EM FERRO GALVANIZADO, CONEXÃO ROSQUEADA, DN 80 (3"), INSTALADO EM REDE DE ALIMENTAÇÃO PARA SPRINKLER - FORNECIMENTO E INSTALAÇÃO. AF_10/2020</t>
  </si>
  <si>
    <t>291,85</t>
  </si>
  <si>
    <t>293,95</t>
  </si>
  <si>
    <t>92904</t>
  </si>
  <si>
    <t>UNIÃO, EM FERRO GALVANIZADO, CONEXÃO ROSQUEADA, DN 15 (1/2"), INSTALADO EM RAMAIS E SUB-RAMAIS DE GÁS - FORNECIMENTO E INSTALAÇÃO. AF_10/2020</t>
  </si>
  <si>
    <t>33,29</t>
  </si>
  <si>
    <t>92905</t>
  </si>
  <si>
    <t>UNIÃO, EM FERRO GALVANIZADO, CONEXÃO ROSQUEADA, DN 20 (3/4"), INSTALADO EM RAMAIS E SUB-RAMAIS DE GÁS - FORNECIMENTO E INSTALAÇÃO. AF_10/2020</t>
  </si>
  <si>
    <t>47,10</t>
  </si>
  <si>
    <t>92906</t>
  </si>
  <si>
    <t>UNIÃO, EM FERRO GALVANIZADO, CONEXÃO ROSQUEADA, DN 25 (1"), INSTALADO EM RAMAIS E SUB-RAMAIS DE GÁS - FORNECIMENTO E INSTALAÇÃO. AF_10/2020</t>
  </si>
  <si>
    <t>54,10</t>
  </si>
  <si>
    <t>56,43</t>
  </si>
  <si>
    <t>92907</t>
  </si>
  <si>
    <t>LUVA DE REDUÇÃO, EM FERRO GALVANIZADO, 2" X 1 1/2", CONEXÃO ROSQUEADA, INSTALADO EM PRUMADAS - FORNECIMENTO E INSTALAÇÃO. AF_10/2020</t>
  </si>
  <si>
    <t>66,80</t>
  </si>
  <si>
    <t>69,93</t>
  </si>
  <si>
    <t>92908</t>
  </si>
  <si>
    <t>LUVA DE REDUÇÃO, EM FERRO GALVANIZADO, 2" X 1 1/4", CONEXÃO ROSQUEADA, INSTALADO EM PRUMADAS - FORNECIMENTO E INSTALAÇÃO. AF_10/2020</t>
  </si>
  <si>
    <t>92909</t>
  </si>
  <si>
    <t>LUVA DE REDUÇÃO, EM FERRO GALVANIZADO, 2" X 1", CONEXÃO ROSQUEADA, INSTALADO EM PRUMADAS - FORNECIMENTO E INSTALAÇÃO. AF_10/2020</t>
  </si>
  <si>
    <t>92910</t>
  </si>
  <si>
    <t>LUVA DE REDUÇÃO, EM FERRO GALVANIZADO, 2 1/2" X 1 1/2", CONEXÃO ROSQUEADA, INSTALADO EM PRUMADAS - FORNECIMENTO E INSTALAÇÃO. AF_10/2020</t>
  </si>
  <si>
    <t>100,02</t>
  </si>
  <si>
    <t>103,43</t>
  </si>
  <si>
    <t>92911</t>
  </si>
  <si>
    <t>LUVA DE REDUÇÃO, EM FERRO GALVANIZADO, 2 1/2" X 2", CONEXÃO ROSQUEADA, INSTALADO EM PRUMADAS - FORNECIMENTO E INSTALAÇÃO. AF_10/2020</t>
  </si>
  <si>
    <t>92912</t>
  </si>
  <si>
    <t>LUVA DE REDUÇÃO, EM FERRO GALVANIZADO, 3" X 1 1/2", CONEXÃO ROSQUEADA, INSTALADO EM PRUMADAS - FORNECIMENTO E INSTALAÇÃO. AF_10/2020</t>
  </si>
  <si>
    <t>137,61</t>
  </si>
  <si>
    <t>141,02</t>
  </si>
  <si>
    <t>92913</t>
  </si>
  <si>
    <t>LUVA DE REDUÇÃO, EM FERRO GALVANIZADO, 3" X 2 1/2", CONEXÃO ROSQUEADA, INSTALADO EM PRUMADAS - FORNECIMENTO E INSTALAÇÃO. AF_10/2020</t>
  </si>
  <si>
    <t>139,93</t>
  </si>
  <si>
    <t>143,61</t>
  </si>
  <si>
    <t>92914</t>
  </si>
  <si>
    <t>LUVA DE REDUÇÃO, EM FERRO GALVANIZADO, 3" X 2", CONEXÃO ROSQUEADA, INSTALADO EM PRUMADAS - FORNECIMENTO E INSTALAÇÃO. AF_10/2020</t>
  </si>
  <si>
    <t>92918</t>
  </si>
  <si>
    <t>LUVA DE REDUÇÃO, EM FERRO GALVANIZADO, 1" X 1/2", CONEXÃO ROSQUEADA, INSTALADO EM REDE DE ALIMENTAÇÃO PARA HIDRANTE - FORNECIMENTO E INSTALAÇÃO. AF_10/2020</t>
  </si>
  <si>
    <t>92920</t>
  </si>
  <si>
    <t>LUVA DE REDUÇÃO, EM FERRO GALVANIZADO, 1" X 3/4", CONEXÃO ROSQUEADA, INSTALADO EM REDE DE ALIMENTAÇÃO PARA HIDRANTE - FORNECIMENTO E INSTALAÇÃO. AF_10/2020</t>
  </si>
  <si>
    <t>36,05</t>
  </si>
  <si>
    <t>92925</t>
  </si>
  <si>
    <t>LUVA DE REDUÇÃO, EM FERRO GALVANIZADO, 1 1/4" X 1", CONEXÃO ROSQUEADA, INSTALADO EM REDE DE ALIMENTAÇÃO PARA HIDRANTE - FORNECIMENTO E INSTALAÇÃO. AF_10/2020</t>
  </si>
  <si>
    <t>42,40</t>
  </si>
  <si>
    <t>44,98</t>
  </si>
  <si>
    <t>92926</t>
  </si>
  <si>
    <t>LUVA DE REDUÇÃO, EM FERRO GALVANIZADO, 1 1/4" X 1/2", CONEXÃO ROSQUEADA, INSTALADO EM REDE DE ALIMENTAÇÃO PARA HIDRANTE - FORNECIMENTO E INSTALAÇÃO. AF_10/2020</t>
  </si>
  <si>
    <t>42,39</t>
  </si>
  <si>
    <t>44,97</t>
  </si>
  <si>
    <t>92927</t>
  </si>
  <si>
    <t>LUVA DE REDUÇÃO, EM FERRO GALVANIZADO, 1 1/4" X 3/4", CONEXÃO ROSQUEADA, INSTALADO EM REDE DE ALIMENTAÇÃO PARA HIDRANTE - FORNECIMENTO E INSTALAÇÃO. AF_10/2020</t>
  </si>
  <si>
    <t>92928</t>
  </si>
  <si>
    <t>LUVA DE REDUÇÃO, EM FERRO GALVANIZADO, 1 1/2" X 1 1/4", CONEXÃO ROSQUEADA, INSTALADO EM REDE DE ALIMENTAÇÃO PARA HIDRANTE - FORNECIMENTO E INSTALAÇÃO. AF_10/2020</t>
  </si>
  <si>
    <t>51,68</t>
  </si>
  <si>
    <t>92929</t>
  </si>
  <si>
    <t>LUVA DE REDUÇÃO, EM FERRO GALVANIZADO, 1 1/2" X 1", CONEXÃO ROSQUEADA, INSTALADO EM REDE DE ALIMENTAÇÃO PARA HIDRANTE - FORNECIMENTO E INSTALAÇÃO. AF_10/2020</t>
  </si>
  <si>
    <t>92930</t>
  </si>
  <si>
    <t>LUVA DE REDUÇÃO, EM FERRO GALVANIZADO, 1 1/2" X 3/4", CONEXÃO ROSQUEADA, INSTALADO EM REDE DE ALIMENTAÇÃO PARA HIDRANTE - FORNECIMENTO E INSTALAÇÃO. AF_10/2020</t>
  </si>
  <si>
    <t>92931</t>
  </si>
  <si>
    <t>LUVA DE REDUÇÃO, EM FERRO GALVANIZADO, 2" X 1 1/2", CONEXÃO ROSQUEADA, INSTALADO EM REDE DE ALIMENTAÇÃO PARA HIDRANTE - FORNECIMENTO E INSTALAÇÃO. AF_10/2020</t>
  </si>
  <si>
    <t>66,76</t>
  </si>
  <si>
    <t>69,89</t>
  </si>
  <si>
    <t>92932</t>
  </si>
  <si>
    <t>LUVA DE REDUÇÃO, EM FERRO GALVANIZADO, 2" X 1 1/4", CONEXÃO ROSQUEADA, INSTALADO EM REDE DE ALIMENTAÇÃO PARA HIDRANTE - FORNECIMENTO E INSTALAÇÃO. AF_10/2020</t>
  </si>
  <si>
    <t>92933</t>
  </si>
  <si>
    <t>LUVA DE REDUÇÃO, EM FERRO GALVANIZADO, 2" X 1", CONEXÃO ROSQUEADA, INSTALADO EM REDE DE ALIMENTAÇÃO PARA HIDRANTE - FORNECIMENTO E INSTALAÇÃO. AF_10/2020</t>
  </si>
  <si>
    <t>92934</t>
  </si>
  <si>
    <t>LUVA DE REDUÇÃO, EM FERRO GALVANIZADO, 2 1/2" X 1 1/2", CONEXÃO ROSQUEADA, INSTALADO EM REDE DE ALIMENTAÇÃO PARA HIDRANTE - FORNECIMENTO E INSTALAÇÃO. AF_10/2020</t>
  </si>
  <si>
    <t>101,36</t>
  </si>
  <si>
    <t>104,93</t>
  </si>
  <si>
    <t>92935</t>
  </si>
  <si>
    <t>LUVA DE REDUÇÃO, EM FERRO GALVANIZADO, 2 1/2" X 2", CONEXÃO ROSQUEADA, INSTALADO EM REDE DE ALIMENTAÇÃO PARA HIDRANTE - FORNECIMENTO E INSTALAÇÃO. AF_10/2020</t>
  </si>
  <si>
    <t>92936</t>
  </si>
  <si>
    <t>LUVA DE REDUÇÃO, EM FERRO GALVANIZADO, 3" X 2 1/2", CONEXÃO ROSQUEADA, INSTALADO EM REDE DE ALIMENTAÇÃO PARA HIDRANTE - FORNECIMENTO E INSTALAÇÃO. AF_10/2020</t>
  </si>
  <si>
    <t>142,67</t>
  </si>
  <si>
    <t>92937</t>
  </si>
  <si>
    <t>LUVA DE REDUÇÃO, EM FERRO GALVANIZADO, 3" X 2", CONEXÃO ROSQUEADA, INSTALADO EM REDE DE ALIMENTAÇÃO PARA HIDRANTE - FORNECIMENTO E INSTALAÇÃO. AF_10/2020</t>
  </si>
  <si>
    <t>92938</t>
  </si>
  <si>
    <t>LUVA DE REDUÇÃO, EM FERRO GALVANIZADO, 1" X 1/2", CONEXÃO ROSQUEADA, INSTALADO EM REDE DE ALIMENTAÇÃO PARA SPRINKLER - FORNECIMENTO E INSTALAÇÃO. AF_10/2020</t>
  </si>
  <si>
    <t>27,47</t>
  </si>
  <si>
    <t>92939</t>
  </si>
  <si>
    <t>LUVA DE REDUÇÃO, EM FERRO GALVANIZADO, 1" X 3/4", CONEXÃO ROSQUEADA, INSTALADO EM REDE DE ALIMENTAÇÃO PARA SPRINKLER - FORNECIMENTO E INSTALAÇÃO. AF_10/2020</t>
  </si>
  <si>
    <t>26,26</t>
  </si>
  <si>
    <t>27,73</t>
  </si>
  <si>
    <t>92940</t>
  </si>
  <si>
    <t>LUVA DE REDUÇÃO, EM FERRO GALVANIZADO, 1 1/4" X 1", CONEXÃO ROSQUEADA, INSTALADO EM REDE DE ALIMENTAÇÃO PARA SPRINKLER - FORNECIMENTO E INSTALAÇÃO. AF_10/2020</t>
  </si>
  <si>
    <t>33,96</t>
  </si>
  <si>
    <t>35,51</t>
  </si>
  <si>
    <t>92941</t>
  </si>
  <si>
    <t>LUVA DE REDUÇÃO, EM FERRO GALVANIZADO, 1 1/4" X 1/2", CONEXÃO ROSQUEADA, INSTALADO EM REDE DE ALIMENTAÇÃO PARA SPRINKLER - FORNECIMENTO E INSTALAÇÃO. AF_10/2020</t>
  </si>
  <si>
    <t>35,50</t>
  </si>
  <si>
    <t>92942</t>
  </si>
  <si>
    <t>LUVA DE REDUÇÃO, EM FERRO GALVANIZADO, 1 1/4" X 3/4", CONEXÃO ROSQUEADA, INSTALADO EM REDE DE ALIMENTAÇÃO PARA SPRINKLER - FORNECIMENTO E INSTALAÇÃO. AF_10/2020</t>
  </si>
  <si>
    <t>92943</t>
  </si>
  <si>
    <t>LUVA DE REDUÇÃO, EM FERRO GALVANIZADO, 1 1/2" X 1 1/4", CONEXÃO ROSQUEADA, INSTALADO EM REDE DE ALIMENTAÇÃO PARA SPRINKLER - FORNECIMENTO E INSTALAÇÃO. AF_10/2020</t>
  </si>
  <si>
    <t>40,88</t>
  </si>
  <si>
    <t>92944</t>
  </si>
  <si>
    <t>LUVA DE REDUÇÃO, EM FERRO GALVANIZADO, 1 1/2" X 1", CONEXÃO ROSQUEADA, INSTALADO EM REDE DE ALIMENTAÇÃO PARA SPRINKLER - FORNECIMENTO E INSTALAÇÃO. AF_10/2020</t>
  </si>
  <si>
    <t>92945</t>
  </si>
  <si>
    <t>LUVA DE REDUÇÃO, EM FERRO GALVANIZADO, 1 1/2" X 3/4", CONEXÃO ROSQUEADA, INSTALADO EM REDE DE ALIMENTAÇÃO PARA SPRINKLER - FORNECIMENTO E INSTALAÇÃO. AF_10/2020</t>
  </si>
  <si>
    <t>92946</t>
  </si>
  <si>
    <t>LUVA DE REDUÇÃO, EM FERRO GALVANIZADO, 2" X 1 1/2", CONEXÃO ROSQUEADA, INSTALADO EM REDE DE ALIMENTAÇÃO PARA SPRINKLER - FORNECIMENTO E INSTALAÇÃO. AF_10/2020</t>
  </si>
  <si>
    <t>55,70</t>
  </si>
  <si>
    <t>57,46</t>
  </si>
  <si>
    <t>92947</t>
  </si>
  <si>
    <t>LUVA DE REDUÇÃO, EM FERRO GALVANIZADO, 2" X 1 1/4", CONEXÃO ROSQUEADA, INSTALADO EM REDE DE ALIMENTAÇÃO PARA SPRINKLER - FORNECIMENTO E INSTALAÇÃO. AF_10/2020</t>
  </si>
  <si>
    <t>92948</t>
  </si>
  <si>
    <t>LUVA DE REDUÇÃO, EM FERRO GALVANIZADO, 2" X 1", CONEXÃO ROSQUEADA, INSTALADO EM REDE DE ALIMENTAÇÃO PARA SPRINKLER - FORNECIMENTO E INSTALAÇÃO. AF_10/2020</t>
  </si>
  <si>
    <t>92949</t>
  </si>
  <si>
    <t>LUVA DE REDUÇÃO, EM FERRO GALVANIZADO, 2 1/2" X 1 1/2", CONEXÃO ROSQUEADA, INSTALADO EM REDE DE ALIMENTAÇÃO PARA SPRINKLER - FORNECIMENTO E INSTALAÇÃO. AF_10/2020</t>
  </si>
  <si>
    <t>88,11</t>
  </si>
  <si>
    <t>90,03</t>
  </si>
  <si>
    <t>92950</t>
  </si>
  <si>
    <t>LUVA DE REDUÇÃO, EM FERRO GALVANIZADO, 2 1/2" X 2", CONEXÃO ROSQUEADA, INSTALADO EM REDE DE ALIMENTAÇÃO PARA SPRINKLER - FORNECIMENTO E INSTALAÇÃO. AF_10/2020</t>
  </si>
  <si>
    <t>92951</t>
  </si>
  <si>
    <t>LUVA DE REDUÇÃO, EM FERRO GALVANIZADO, 3" X 2 1/2", CONEXÃO ROSQUEADA, INSTALADO EM REDE DE ALIMENTAÇÃO PARA SPRINKLER - FORNECIMENTO E INSTALAÇÃO. AF_10/2020</t>
  </si>
  <si>
    <t>92952</t>
  </si>
  <si>
    <t>LUVA DE REDUÇÃO, EM FERRO GALVANIZADO, 3" X 2", CONEXÃO ROSQUEADA, INSTALADO EM REDE DE ALIMENTAÇÃO PARA SPRINKLER - FORNECIMENTO E INSTALAÇÃO. AF_10/2020</t>
  </si>
  <si>
    <t>92953</t>
  </si>
  <si>
    <t>LUVA DE REDUÇÃO, EM FERRO GALVANIZADO, 3/4" X 1/2", CONEXÃO ROSQUEADA, INSTALADO EM RAMAIS E SUB-RAMAIS DE GÁS - FORNECIMENTO E INSTALAÇÃO. AF_10/2020</t>
  </si>
  <si>
    <t>21,96</t>
  </si>
  <si>
    <t>93050</t>
  </si>
  <si>
    <t>LUVA PASSANTE EM COBRE, DN 22 MM, SEM ANEL DE SOLDA, INSTALADO EM PRUMADA  FORNECIMENTO E INSTALAÇÃO. AF_01/2016</t>
  </si>
  <si>
    <t>12,42</t>
  </si>
  <si>
    <t>93051</t>
  </si>
  <si>
    <t>BUCHA DE REDUÇÃO EM COBRE, DN 22 MM X 15 MM, SEM ANEL DE SOLDA, BOLSA X BOLSA, INSTALADO EM PRUMADA  FORNECIMENTO E INSTALAÇÃO. AF_01/2016</t>
  </si>
  <si>
    <t>11,69</t>
  </si>
  <si>
    <t>93052</t>
  </si>
  <si>
    <t>JUNTA DE EXPANSÃO EM COBRE, DN 22 MM, PONTA X PONTA, INSTALADO EM PRUMADA  FORNECIMENTO E INSTALAÇÃO. AF_01/2016</t>
  </si>
  <si>
    <t>597,92</t>
  </si>
  <si>
    <t>598,23</t>
  </si>
  <si>
    <t>93054</t>
  </si>
  <si>
    <t>CONECTOR EM BRONZE/LATÃO, DN 22 MM X 3/4", SEM ANEL DE SOLDA, BOLSA X ROSCA F, INSTALADO EM PRUMADA  FORNECIMENTO E INSTALAÇÃO. AF_01/2016</t>
  </si>
  <si>
    <t>93055</t>
  </si>
  <si>
    <t>CURVA DE TRANSPOSIÇÃO EM BRONZE/LATÃO, DN 22 MM, SEM ANEL DE SOLDA, BOLSA X BOLSA, INSTALADO EM PRUMADA  FORNECIMENTO E INSTALAÇÃO. AF_01/2016</t>
  </si>
  <si>
    <t>51,51</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</si>
  <si>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</si>
  <si>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</si>
  <si>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</si>
  <si>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</si>
  <si>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16,31</t>
  </si>
  <si>
    <t>93058</t>
  </si>
  <si>
    <t>JUNTA DE EXPANSÃO EM COBRE, DN 28 MM, PONTA X PONTA, INSTALADO EM PRUMADA  FORNECIMENTO E INSTALAÇÃO. AF_01/2016</t>
  </si>
  <si>
    <t>657,42</t>
  </si>
  <si>
    <t>657,79</t>
  </si>
  <si>
    <t>93059</t>
  </si>
  <si>
    <t>CONECTOR EM BRONZE/LATÃO, DN 28 MM X 1/2", SEM ANEL DE SOLDA, BOLSA X ROSCA F, INSTALADO EM PRUMADA  FORNECIMENTO E INSTALAÇÃO. AF_01/2016</t>
  </si>
  <si>
    <t>33,99</t>
  </si>
  <si>
    <t>34,36</t>
  </si>
  <si>
    <t>93060</t>
  </si>
  <si>
    <t>CURVA DE TRANSPOSIÇÃO EM BRONZE/LATÃO, DN 28 MM, SEM ANEL DE SOLDA, BOLSA X BOLSA, INSTALADO EM PRUMADA  FORNECIMENTO E INSTALAÇÃO. AF_01/2016</t>
  </si>
  <si>
    <t>89,72</t>
  </si>
  <si>
    <t>90,09</t>
  </si>
  <si>
    <t>93061</t>
  </si>
  <si>
    <t>LUVA PASSANTE EM COBRE, DN 35 MM, SEM ANEL DE SOLDA, INSTALADO EM PRUMADA  FORNECIMENTO E INSTALAÇÃO. AF_01/2016</t>
  </si>
  <si>
    <t>93062</t>
  </si>
  <si>
    <t>BUCHA DE REDUÇÃO EM COBRE, DN 35 MM X 28 MM, SEM ANEL DE SOLDA, PONTA X BOLSA, INSTALADO EM PRUMADA  FORNECIMENTO E INSTALAÇÃO. AF_01/2016</t>
  </si>
  <si>
    <t>30,47</t>
  </si>
  <si>
    <t>93063</t>
  </si>
  <si>
    <t>JUNTA DE EXPANSÃO EM BRONZE/LATÃO, DN 35 MM, PONTA X PONTA, INSTALADO EM PRUMADA  FORNECIMENTO E INSTALAÇÃO. AF_01/2016</t>
  </si>
  <si>
    <t>752,99</t>
  </si>
  <si>
    <t>753,42</t>
  </si>
  <si>
    <t>93064</t>
  </si>
  <si>
    <t>LUVA PASSANTE EM COBRE, DN 42 MM, SEM ANEL DE SOLDA, INSTALADO EM PRUMADA  FORNECIMENTO E INSTALAÇÃO. AF_01/2016</t>
  </si>
  <si>
    <t>54,96</t>
  </si>
  <si>
    <t>55,46</t>
  </si>
  <si>
    <t>93065</t>
  </si>
  <si>
    <t>BUCHA DE REDUÇÃO EM COBRE, DN 42 MM X 35 MM, SEM ANEL DE SOLDA, PONTA X BOLSA, INSTALADO EM PRUMADA  FORNECIMENTO E INSTALAÇÃO. AF_01/2016</t>
  </si>
  <si>
    <t>51,40</t>
  </si>
  <si>
    <t>51,90</t>
  </si>
  <si>
    <t>93066</t>
  </si>
  <si>
    <t>JUNTA DE EXPANSÃO EM BRONZE/LATÃO, DN 42 MM, PONTA X PONTA, INSTALADO EM PRUMADA  FORNECIMENTO E INSTALAÇÃO. AF_01/2016</t>
  </si>
  <si>
    <t>945,34</t>
  </si>
  <si>
    <t>945,84</t>
  </si>
  <si>
    <t>93067</t>
  </si>
  <si>
    <t>LUVA PASSANTE EM COBRE, DN 54 MM, SEM ANEL DE SOLDA, INSTALADO EM PRUMADA  FORNECIMENTO E INSTALAÇÃO. AF_01/2016</t>
  </si>
  <si>
    <t>81,84</t>
  </si>
  <si>
    <t>82,46</t>
  </si>
  <si>
    <t>93068</t>
  </si>
  <si>
    <t>BUCHA DE REDUÇÃO EM COBRE, DN 54 MM X 42 MM, SEM ANEL DE SOLDA, PONTA X BOLSA, INSTALADO EM PRUMADA  FORNECIMENTO E INSTALAÇÃO. AF_01/2016</t>
  </si>
  <si>
    <t>71,40</t>
  </si>
  <si>
    <t>72,02</t>
  </si>
  <si>
    <t>93069</t>
  </si>
  <si>
    <t>JUNTA DE EXPANSÃO EM BRONZE/LATÃO, DN 54 MM, PONTA X PONTA, INSTALADO EM PRUMADA  FORNECIMENTO E INSTALAÇÃO. AF_01/2016</t>
  </si>
  <si>
    <t>1.310,34</t>
  </si>
  <si>
    <t>1.310,96</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</si>
  <si>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</si>
  <si>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</si>
  <si>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</si>
  <si>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</si>
  <si>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194,58</t>
  </si>
  <si>
    <t>93072</t>
  </si>
  <si>
    <t>JUNTA DE EXPANSÃO EM BRONZE/LATÃO, DN 66 MM, PONTA X PONTA, INSTALADO EM PRUMADA  FORNECIMENTO E INSTALAÇÃO. AF_01/2016</t>
  </si>
  <si>
    <t>1.729,10</t>
  </si>
  <si>
    <t>1.729,83</t>
  </si>
  <si>
    <t>93073</t>
  </si>
  <si>
    <t>TE DUPLA CURVA EM BRONZE/LATÃO, DN 3/4" X 22 MM X 3/4", SEM ANEL DE SOLDA, ROSCA F X BOLSA X ROSCA F, INSTALADO EM PRUMADA  FORNECIMENTO E INSTALAÇÃO. AF_01/2016</t>
  </si>
  <si>
    <t>93,48</t>
  </si>
  <si>
    <t>94,10</t>
  </si>
  <si>
    <t>93074</t>
  </si>
  <si>
    <t>CURVA EM COBRE, DN 15 MM, 45 GRAUS, SEM ANEL DE SOLDA, BOLSA X BOLSA, INSTALADO EM RAMAL DE DISTRIBUIÇÃO  FORNECIMENTO E INSTALAÇÃO. AF_01/2016</t>
  </si>
  <si>
    <t>12,51</t>
  </si>
  <si>
    <t>93075</t>
  </si>
  <si>
    <t>COTOVELO EM BRONZE/LATÃO, DN 15 MM X 1/2", 90 GRAUS, SEM ANEL DE SOLDA, BOLSA X ROSCA F, INSTALADO EM RAMAL DE DISTRIBUIÇÃO  FORNECIMENTO E INSTALAÇÃO. AF_01/2016</t>
  </si>
  <si>
    <t>93076</t>
  </si>
  <si>
    <t>CURVA EM COBRE, DN 22 MM, 45 GRAUS, SEM ANEL DE SOLDA, BOLSA X BOLSA, INSTALADO EM RAMAL DE DISTRIBUIÇÃO  FORNECIMENTO E INSTALAÇÃO. AF_01/2016</t>
  </si>
  <si>
    <t>22,09</t>
  </si>
  <si>
    <t>93077</t>
  </si>
  <si>
    <t>COTOVELO EM BRONZE/LATÃO, DN 22 MM X 1/2", 90 GRAUS, SEM ANEL DE SOLDA, BOLSA X ROSCA F, INSTALADO EM RAMAL DE DISTRIBUIÇÃO  FORNECIMENTO E INSTALAÇÃO. AF_01/2016</t>
  </si>
  <si>
    <t>32,48</t>
  </si>
  <si>
    <t>33,25</t>
  </si>
  <si>
    <t>93078</t>
  </si>
  <si>
    <t>COTOVELO EM BRONZE/LATÃO, DN 22 MM X 3/4", 90 GRAUS, SEM ANEL DE SOLDA, BOLSA X ROSCA F, INSTALADO EM RAMAL DE DISTRIBUIÇÃO  FORNECIMENTO E INSTALAÇÃO. AF_01/2016</t>
  </si>
  <si>
    <t>35,42</t>
  </si>
  <si>
    <t>36,19</t>
  </si>
  <si>
    <t>93079</t>
  </si>
  <si>
    <t>CURVA EM COBRE, DN 28 MM, 45 GRAUS, SEM ANEL DE SOLDA, BOLSA X BOLSA, INSTALADO EM RAMAL DE DISTRIBUIÇÃO  FORNECIMENTO E INSTALAÇÃO. AF_01/2016</t>
  </si>
  <si>
    <t>30,60</t>
  </si>
  <si>
    <t>93080</t>
  </si>
  <si>
    <t>LUVA PASSANTE EM COBRE, DN 15 MM, SEM ANEL DE SOLDA, INSTALADO EM RAMAL DE DISTRIBUIÇÃO  FORNECIMENTO E INSTALAÇÃO. AF_01/2016</t>
  </si>
  <si>
    <t>93081</t>
  </si>
  <si>
    <t>CONECTOR EM BRONZE/LATÃO, DN 15 MM X 1/2", SEM ANEL DE SOLDA, BOLSA X ROSCA F, INSTALADO EM RAMAL DE DISTRIBUIÇÃO  FORNECIMENTO E INSTALAÇÃO. AF_01/2016</t>
  </si>
  <si>
    <t>21,20</t>
  </si>
  <si>
    <t>93082</t>
  </si>
  <si>
    <t>CURVA DE TRANSPOSIÇÃO EM BRONZE/LATÃO, DN 15 MM, SEM ANEL DE SOLDA, BOLSA X BOLSA, INSTALADO EM RAMAL DE DISTRIBUIÇÃO  FORNECIMENTO E INSTALAÇÃO. AF_01/2016</t>
  </si>
  <si>
    <t>25,79</t>
  </si>
  <si>
    <t>26,23</t>
  </si>
  <si>
    <t>93083</t>
  </si>
  <si>
    <t>JUNTA DE EXPANSÃO EM COBRE, DN 15 MM, PONTA X PONTA, INSTALADO EM RAMAL DE DISTRIBUIÇÃO  FORNECIMENTO E INSTALAÇÃO. AF_01/2016</t>
  </si>
  <si>
    <t>516,35</t>
  </si>
  <si>
    <t>516,79</t>
  </si>
  <si>
    <t>93084</t>
  </si>
  <si>
    <t>LUVA PASSANTE EM COBRE, DN 22 MM, SEM ANEL DE SOLDA, INSTALADO EM RAMAL DE DISTRIBUIÇÃO  FORNECIMENTO E INSTALAÇÃO. AF_01/2016</t>
  </si>
  <si>
    <t>14,08</t>
  </si>
  <si>
    <t>93085</t>
  </si>
  <si>
    <t>BUCHA DE REDUÇÃO EM COBRE, DN 22 MM X 15 MM, SEM ANEL DE SOLDA, PONTA X BOLSA, INSTALADO EM RAMAL DE DISTRIBUIÇÃO  FORNECIMENTO E INSTALAÇÃO. AF_01/2016</t>
  </si>
  <si>
    <t>13,04</t>
  </si>
  <si>
    <t>13,56</t>
  </si>
  <si>
    <t>93086</t>
  </si>
  <si>
    <t>JUNTA DE EXPANSÃO EM COBRE, DN 22 MM, PONTA X PONTA, INSTALADO EM RAMAL DE DISTRIBUIÇÃO  FORNECIMENTO E INSTALAÇÃO. AF_01/2016</t>
  </si>
  <si>
    <t>599,58</t>
  </si>
  <si>
    <t>600,10</t>
  </si>
  <si>
    <t>93087</t>
  </si>
  <si>
    <t>CONECTOR EM BRONZE/LATÃO, DN 22 MM X 1/2", SEM ANEL DE SOLDA, BOLSA X ROSCA F, INSTALADO EM RAMAL DE DISTRIBUIÇÃO  FORNECIMENTO E INSTALAÇÃO. AF_01/2016</t>
  </si>
  <si>
    <t>93088</t>
  </si>
  <si>
    <t>CONECTOR EM BRONZE/LATÃO, DN 22 MM X 3/4", SEM ANEL DE SOLDA, BOLSA X ROSCA F, INSTALADO EM RAMAL DE DISTRIBUIÇÃO  FORNECIMENTO E INSTALAÇÃO. AF_01/2016</t>
  </si>
  <si>
    <t>26,44</t>
  </si>
  <si>
    <t>26,96</t>
  </si>
  <si>
    <t>93089</t>
  </si>
  <si>
    <t>CURVA DE TRANSPOSIÇÃO EM BRONZE/LATÃO, DN 22 MM, SEM ANEL DE SOLDA, BOLSA X BOLSA, INSTALADO EM RAMAL DE DISTRIBUIÇÃO  FORNECIMENTO E INSTALAÇÃO. AF_01/2016</t>
  </si>
  <si>
    <t>52,86</t>
  </si>
  <si>
    <t>53,38</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</si>
  <si>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</si>
  <si>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</si>
  <si>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</si>
  <si>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</si>
  <si>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93092</t>
  </si>
  <si>
    <t>JUNTA DE EXPANSÃO EM COBRE, DN 28 MM, PONTA X PONTA, INSTALADO EM RAMAL DE DISTRIBUIÇÃO  FORNECIMENTO E INSTALAÇÃO. AF_01/2016</t>
  </si>
  <si>
    <t>659,08</t>
  </si>
  <si>
    <t>659,66</t>
  </si>
  <si>
    <t>93093</t>
  </si>
  <si>
    <t>CONECTOR EM BRONZE/LATÃO, DN 28 MM X 1/2", SEM ANEL DE SOLDA, BOLSA X ROSCA F, INSTALADO EM RAMAL DE DISTRIBUIÇÃO  FORNECIMENTO E INSTALAÇÃO. AF_01/2016</t>
  </si>
  <si>
    <t>35,65</t>
  </si>
  <si>
    <t>36,23</t>
  </si>
  <si>
    <t>93094</t>
  </si>
  <si>
    <t>CURVA DE TRANSPOSIÇÃO EM BRONZE/LATÃO, DN 28 MM, SEM ANEL DE SOLDA, BOLSA X BOLSA, INSTALADO EM RAMAL DE DISTRIBUIÇÃO  FORNECIMENTO E INSTALAÇÃO. AF_01/2016</t>
  </si>
  <si>
    <t>91,38</t>
  </si>
  <si>
    <t>91,96</t>
  </si>
  <si>
    <t>93095</t>
  </si>
  <si>
    <t>TE DUPLA CURVA EM BRONZE/LATÃO, DN 1/2" X 15 MM X 1/2", SEM ANEL DE SOLDA, ROSCA F X BOLSA X ROSCA F, INSTALADO EM RAMAL DE DISTRIBUIÇÃO  FORNECIMENTO E INSTALAÇÃO. AF_01/2016</t>
  </si>
  <si>
    <t>67,30</t>
  </si>
  <si>
    <t>68,18</t>
  </si>
  <si>
    <t>93096</t>
  </si>
  <si>
    <t>TE DUPLA CURVA EM BRONZE/LATÃO, DN 3/4" X 22 MM X 3/4", SEM ANEL DE SOLDA, ROSCA F X BOLSA X ROSCA F, INSTALADO EM RAMAL DE DISTRIBUIÇÃO  FORNECIMENTO E INSTALAÇÃO. AF_01/2016</t>
  </si>
  <si>
    <t>96,77</t>
  </si>
  <si>
    <t>93097</t>
  </si>
  <si>
    <t>CURVA EM COBRE, DN 15 MM, 45 GRAUS, SEM ANEL DE SOLDA, BOLSA X BOLSA, INSTALADO EM RAMAL E SUB-RAMAL  FORNECIMENTO E INSTALAÇÃO. AF_01/2016</t>
  </si>
  <si>
    <t>13,39</t>
  </si>
  <si>
    <t>93098</t>
  </si>
  <si>
    <t>COTOVELO EM BRONZE/LATÃO, DN 15 MM X 1/2", 90 GRAUS, SEM ANEL DE SOLDA, BOLSA X ROSCA F, INSTALADO EM RAMAL E SUB-RAMAL  FORNECIMENTO E INSTALAÇÃO. AF_01/2016</t>
  </si>
  <si>
    <t>22,64</t>
  </si>
  <si>
    <t>23,34</t>
  </si>
  <si>
    <t>93099</t>
  </si>
  <si>
    <t>CURVA EM COBRE, DN 22 MM, 45 GRAUS, SEM ANEL DE SOLDA, BOLSA X BOLSA, INSTALADO EM RAMAL E SUB-RAMAL  FORNECIMENTO E INSTALAÇÃO. AF_01/2016</t>
  </si>
  <si>
    <t>24,65</t>
  </si>
  <si>
    <t>93100</t>
  </si>
  <si>
    <t>COTOVELO EM BRONZE/LATÃO, DN 22 MM X 1/2", 90 GRAUS, SEM ANEL DE SOLDA, BOLSA X ROSCA F, INSTALADO EM RAMAL E SUB-RAMAL  FORNECIMENTO E INSTALAÇÃO. AF_01/2016</t>
  </si>
  <si>
    <t>35,81</t>
  </si>
  <si>
    <t>93101</t>
  </si>
  <si>
    <t>COTOVELO EM BRONZE/LATÃO, DN 22 MM X 3/4", 90 GRAUS, SEM ANEL DE SOLDA, BOLSA X ROSCA F, INSTALADO EM RAMAL E SUB-RAMAL  FORNECIMENTO E INSTALAÇÃO. AF_01/2016</t>
  </si>
  <si>
    <t>38,75</t>
  </si>
  <si>
    <t>93102</t>
  </si>
  <si>
    <t>CURVA EM COBRE, DN 28 MM, 45 GRAUS, SEM ANEL DE SOLDA, BOLSA X BOLSA, INSTALADO EM RAMAL E SUB-RAMAL  FORNECIMENTO E INSTALAÇÃO. AF_01/2016</t>
  </si>
  <si>
    <t>93103</t>
  </si>
  <si>
    <t>LUVA PASSANTE EM COBRE, DN 15 MM, SEM ANEL DE SOLDA, INSTALADO EM RAMAL E SUB-RAMAL  FORNECIMENTO E INSTALAÇÃO. AF_01/2016</t>
  </si>
  <si>
    <t>8,29</t>
  </si>
  <si>
    <t>93104</t>
  </si>
  <si>
    <t>CONECTOR EM BRONZE/LATÃO, DN 15 MM X 1/2", SEM ANEL DE SOLDA, BOLSA X ROSCA F, INSTALADO EM RAMAL E SUB-RAMAL  FORNECIMENTO E INSTALAÇÃO. AF_01/2016</t>
  </si>
  <si>
    <t>20,91</t>
  </si>
  <si>
    <t>93105</t>
  </si>
  <si>
    <t>CURVA DE TRANSPOSIÇÃO EM BRONZE/LATÃO, DN 15 MM, SEM ANEL DE SOLDA, BOLSA X BOLSA, INSTALADO EM RAMAL E SUB-RAMAL  FORNECIMENTO E INSTALAÇÃO. AF_01/2016</t>
  </si>
  <si>
    <t>26,40</t>
  </si>
  <si>
    <t>93106</t>
  </si>
  <si>
    <t>JUNTA DE EXPANSÃO EM COBRE, DN 15 MM, PONTA X PONTA, INSTALADO EM RAMAL E SUB-RAMAL  FORNECIMENTO E INSTALAÇÃO. AF_01/2016</t>
  </si>
  <si>
    <t>516,50</t>
  </si>
  <si>
    <t>516,96</t>
  </si>
  <si>
    <t>93107</t>
  </si>
  <si>
    <t>LUVA PASSANTE EM COBRE, DN 22 MM, SEM ANEL DE SOLDA, INSTALADO EM RAMAL E SUB-RAMAL  FORNECIMENTO E INSTALAÇÃO. AF_01/2016</t>
  </si>
  <si>
    <t>16,27</t>
  </si>
  <si>
    <t>93108</t>
  </si>
  <si>
    <t>BUCHA DE REDUÇÃO EM COBRE, DN 22 MM X 15 MM, SEM ANEL DE SOLDA, PONTA X BOLSA, INSTALADO EM RAMAL E SUB-RAMAL  FORNECIMENTO E INSTALAÇÃO. AF_01/2016</t>
  </si>
  <si>
    <t>93109</t>
  </si>
  <si>
    <t>JUNTA DE EXPANSÃO EM COBRE, DN 22 MM, PONTA X PONTA, INSTALADO EM RAMAL E SUB-RAMAL  FORNECIMENTO E INSTALAÇÃO. AF_01/2016</t>
  </si>
  <si>
    <t>601,08</t>
  </si>
  <si>
    <t>601,77</t>
  </si>
  <si>
    <t>93110</t>
  </si>
  <si>
    <t>CONECTOR EM BRONZE/LATÃO, DN 22 MM X 1/2", SEM ANEL DE SOLDA, BOLSA X ROSCA F, INSTALADO EM RAMAL E SUB-RAMAL  FORNECIMENTO E INSTALAÇÃO. AF_01/2016</t>
  </si>
  <si>
    <t>23,89</t>
  </si>
  <si>
    <t>24,58</t>
  </si>
  <si>
    <t>93111</t>
  </si>
  <si>
    <t>CONECTOR EM BRONZE/LATÃO, DN 22 MM X 3/4", SEM ANEL DE SOLDA, BOLSA X ROSCA F, INSTALADO EM RAMAL E SUB-RAMAL  FORNECIMENTO E INSTALAÇÃO. AF_01/2016</t>
  </si>
  <si>
    <t>27,79</t>
  </si>
  <si>
    <t>28,48</t>
  </si>
  <si>
    <t>93112</t>
  </si>
  <si>
    <t>CURVA DE TRANSPOSIÇÃO EM BRONZE/LATÃO, DN 22 MM, SEM ANEL DE SOLDA, BOLSA X BOLSA, INSTALADO EM RAMAL E SUB-RAMAL  FORNECIMENTO E INSTALAÇÃO. AF_01/2016</t>
  </si>
  <si>
    <t>55,05</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</si>
  <si>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</si>
  <si>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</si>
  <si>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</si>
  <si>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</si>
  <si>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93115</t>
  </si>
  <si>
    <t>CURVA DE TRANSPOSIÇÃO EM BRONZE/LATÃO, DN 28 MM, SEM ANEL DE SOLDA, BOLSA X BOLSA, INSTALADO EM RAMAL E SUB-RAMAL  FORNECIMENTO E INSTALAÇÃO. AF_01/2016</t>
  </si>
  <si>
    <t>93116</t>
  </si>
  <si>
    <t>JUNTA DE EXPANSÃO EM COBRE, DN 28 MM, PONTA X PONTA, INSTALADO EM RAMAL E SUB-RAMAL  FORNECIMENTO E INSTALAÇÃO. AF_01/2016</t>
  </si>
  <si>
    <t>661,78</t>
  </si>
  <si>
    <t>662,68</t>
  </si>
  <si>
    <t>93117</t>
  </si>
  <si>
    <t>TE DUPLA CURVA EM BRONZE/LATÃO, DN 1/2" X 15 MM X 1/2", SEM ANEL DE SOLDA, ROSCA F X BOLSA X ROSCA F, INSTALADO EM RAMAL E SUB-RAMAL  FORNECIMENTO E INSTALAÇÃO. AF_01/2016</t>
  </si>
  <si>
    <t>67,53</t>
  </si>
  <si>
    <t>68,45</t>
  </si>
  <si>
    <t>93118</t>
  </si>
  <si>
    <t>TE DUPLA CURVA EM BRONZE/LATÃO, DN 3/4" X 22 MM X 3/4", SEM ANEL DE SOLDA, ROSCA F X BOLSA X ROSCA F, INSTALADO EM RAMAL E SUB-RAMAL  FORNECIMENTO E INSTALAÇÃO. AF_01/2016</t>
  </si>
  <si>
    <t>99,77</t>
  </si>
  <si>
    <t>101,15</t>
  </si>
  <si>
    <t>93119</t>
  </si>
  <si>
    <t>CURVA EM COBRE, DN 22 MM, 45 GRAUS, SEM ANEL DE SOLDA, BOLSA X BOLSA, INSTALADO EM PRUMADA  FORNECIMENTO E INSTALAÇÃO. AF_01/2016</t>
  </si>
  <si>
    <t>93120</t>
  </si>
  <si>
    <t>COTOVELO EM BRONZE/LATÃO, DN 22 MM X 1/2", 90 GRAUS, SEM ANEL DE SOLDA, BOLSA X ROSCA F, INSTALADO EM PRUMADA  FORNECIMENTO E INSTALAÇÃO. AF_01/2016</t>
  </si>
  <si>
    <t>30,03</t>
  </si>
  <si>
    <t>30,50</t>
  </si>
  <si>
    <t>93121</t>
  </si>
  <si>
    <t>COTOVELO EM BRONZE/LATÃO, DN 22 MM X 3/4", 90 GRAUS, SEM ANEL DE SOLDA, BOLSA X ROSCA F, INSTALADO EM PRUMADA  FORNECIMENTO E INSTALAÇÃO. AF_01/2016</t>
  </si>
  <si>
    <t>93122</t>
  </si>
  <si>
    <t>CURVA EM COBRE, DN 28 MM, 45 GRAUS, SEM ANEL DE SOLDA, BOLSA X BOLSA, INSTALADO EM PRUMADA  FORNECIMENTO E INSTALAÇÃO. AF_01/2016</t>
  </si>
  <si>
    <t>93123</t>
  </si>
  <si>
    <t>CURVA EM COBRE, DN 35 MM, 45 GRAUS, SEM ANEL DE SOLDA, BOLSA X BOLSA, INSTALADO EM PRUMADA  FORNECIMENTO E INSTALAÇÃO. AF_01/2016</t>
  </si>
  <si>
    <t>64,03</t>
  </si>
  <si>
    <t>64,68</t>
  </si>
  <si>
    <t>93124</t>
  </si>
  <si>
    <t>CURVA EM COBRE, DN 42 MM, 45 GRAUS, SEM ANEL DE SOLDA, BOLSA X BOLSA, INSTALADO EM PRUMADA  FORNECIMENTO E INSTALAÇÃO. AF_01/2016</t>
  </si>
  <si>
    <t>101,64</t>
  </si>
  <si>
    <t>93125</t>
  </si>
  <si>
    <t>CURVA EM COBRE, DN 54 MM, 45 GRAUS, SEM ANEL DE SOLDA, BOLSA X BOLSA, INSTALADO EM PRUMADA  FORNECIMENTO E INSTALAÇÃO. AF_01/2016</t>
  </si>
  <si>
    <t>148,47</t>
  </si>
  <si>
    <t>93126</t>
  </si>
  <si>
    <t>CURVA EM COBRE, DN 66 MM, 45 GRAUS, SEM ANEL DE SOLDA, BOLSA X BOLSA, INSTALADO EM PRUMADA  FORNECIMENTO E INSTALAÇÃO. AF_01/2016</t>
  </si>
  <si>
    <t>332,37</t>
  </si>
  <si>
    <t>333,46</t>
  </si>
  <si>
    <t>93133</t>
  </si>
  <si>
    <t>BUCHA DE REDUÇÃO EM COBRE, DN 28 MM X 22 MM, SEM ANEL DE SOLDA, INSTALADO EM RAMAL E SUB-RAMAL  FORNECIMENTO E INSTALAÇÃO. AF_01/2016</t>
  </si>
  <si>
    <t>20,30</t>
  </si>
  <si>
    <t>94465</t>
  </si>
  <si>
    <t>LUVA, EM FERRO GALVANIZADO, CONEXÃO ROSQUEADA, DN 50 (2), INSTALADO EM RESERVAÇÃO DE ÁGUA DE EDIFICAÇÃO QUE POSSUA RESERVATÓRIO DE FIBRA/FIBROCIMENTO  FORNECIMENTO E INSTALAÇÃO. AF_06/2016</t>
  </si>
  <si>
    <t>51,02</t>
  </si>
  <si>
    <t>94466</t>
  </si>
  <si>
    <t>NIPLE, EM FERRO GALVANIZADO, CONEXÃO ROSQUEADA, DN 50 (2), INSTALADO EM RESERVAÇÃO DE ÁGUA DE EDIFICAÇÃO QUE POSSUA RESERVATÓRIO DE FIBRA/FIBROCIMENTO  FORNECIMENTO E INSTALAÇÃO. AF_06/2016</t>
  </si>
  <si>
    <t>51,05</t>
  </si>
  <si>
    <t>52,73</t>
  </si>
  <si>
    <t>94467</t>
  </si>
  <si>
    <t>LUVA, EM FERRO GALVANIZADO, CONEXÃO ROSQUEADA, DN 65 (2 1/2), INSTALADO EM RESERVAÇÃO DE ÁGUA DE EDIFICAÇÃO QUE POSSUA RESERVATÓRIO DE FIBRA/FIBROCIMENTO  FORNECIMENTO E INSTALAÇÃO. AF_06/2016</t>
  </si>
  <si>
    <t>81,40</t>
  </si>
  <si>
    <t>83,08</t>
  </si>
  <si>
    <t>94468</t>
  </si>
  <si>
    <t>NIPLE, EM FERRO GALVANIZADO, CONEXÃO ROSQUEADA, DN 65 (2 1/2), INSTALADO EM RESERVAÇÃO DE ÁGUA DE EDIFICAÇÃO QUE POSSUA RESERVATÓRIO DE FIBRA/FIBROCIMENTO  FORNECIMENTO E INSTALAÇÃO. AF_06/2016</t>
  </si>
  <si>
    <t>70,62</t>
  </si>
  <si>
    <t>72,30</t>
  </si>
  <si>
    <t>94469</t>
  </si>
  <si>
    <t>LUVA, EM FERRO GALVANIZADO, CONEXÃO ROSQUEADA, DN 80 (3), INSTALADO EM RESERVAÇÃO DE ÁGUA DE EDIFICAÇÃO QUE POSSUA RESERVATÓRIO DE FIBRA/FIBROCIMENTO  FORNECIMENTO E INSTALAÇÃO. AF_06/2016</t>
  </si>
  <si>
    <t>119,17</t>
  </si>
  <si>
    <t>121,27</t>
  </si>
  <si>
    <t>94470</t>
  </si>
  <si>
    <t>NIPLE, EM FERRO GALVANIZADO, CONEXÃO ROSQUEADA, DN 80 (3), INSTALADO EM RESERVAÇÃO DE ÁGUA DE EDIFICAÇÃO QUE POSSUA RESERVATÓRIO DE FIBRA/FIBROCIMENTO  FORNECIMENTO E INSTALAÇÃO. AF_06/2016</t>
  </si>
  <si>
    <t>109,57</t>
  </si>
  <si>
    <t>111,67</t>
  </si>
  <si>
    <t>94471</t>
  </si>
  <si>
    <t>COTOVELO 90 GRAUS, EM FERRO GALVANIZADO, CONEXÃO ROSQUEADA, DN 50 (2), INSTALADO EM RESERVAÇÃO DE ÁGUA DE EDIFICAÇÃO QUE POSSUA RESERVATÓRIO DE FIBRA/FIBROCIMENTO  FORNECIMENTO E INSTALAÇÃO. AF_06/2016</t>
  </si>
  <si>
    <t>73,33</t>
  </si>
  <si>
    <t>94472</t>
  </si>
  <si>
    <t>COTOVELO 45 GRAUS, EM FERRO GALVANIZADO, CONEXÃO ROSQUEADA, DN 50 (2), INSTALADO EM RESERVAÇÃO DE ÁGUA DE EDIFICAÇÃO QUE POSSUA RESERVATÓRIO DE FIBRA/FIBROCIMENTO  FORNECIMENTO E INSTALAÇÃO. AF_06/2016</t>
  </si>
  <si>
    <t>75,73</t>
  </si>
  <si>
    <t>78,26</t>
  </si>
  <si>
    <t>94473</t>
  </si>
  <si>
    <t>COTOVELO 90 GRAUS, EM FERRO GALVANIZADO, CONEXÃO ROSQUEADA, DN 65 (2 1/2), INSTALADO EM RESERVAÇÃO DE ÁGUA DE EDIFICAÇÃO QUE POSSUA RESERVATÓRIO DE FIBRA/FIBROCIMENTO  FORNECIMENTO E INSTALAÇÃO. AF_06/2016</t>
  </si>
  <si>
    <t>116,26</t>
  </si>
  <si>
    <t>94474</t>
  </si>
  <si>
    <t>COTOVELO 45 GRAUS, EM FERRO GALVANIZADO, CONEXÃO ROSQUEADA, DN 65 (2 1/2), INSTALADO EM RESERVAÇÃO DE ÁGUA DE EDIFICAÇÃO QUE POSSUA RESERVATÓRIO DE FIBRA/FIBROCIMENTO  FORNECIMENTO E INSTALAÇÃO. AF_06/2016</t>
  </si>
  <si>
    <t>126,81</t>
  </si>
  <si>
    <t>129,34</t>
  </si>
  <si>
    <t>94475</t>
  </si>
  <si>
    <t>COTOVELO 90 GRAUS, EM FERRO GALVANIZADO, CONEXÃO ROSQUEADA, DN 80 (3), INSTALADO EM RESERVAÇÃO DE ÁGUA DE EDIFICAÇÃO QUE POSSUA RESERVATÓRIO DE FIBRA/FIBROCIMENTO  FORNECIMENTO E INSTALAÇÃO. AF_06/2016</t>
  </si>
  <si>
    <t>160,64</t>
  </si>
  <si>
    <t>163,81</t>
  </si>
  <si>
    <t>94476</t>
  </si>
  <si>
    <t>COTOVELO 45 GRAUS, EM FERRO GALVANIZADO, CONEXÃO ROSQUEADA, DN 80 (3), INSTALADO EM RESERVAÇÃO DE ÁGUA DE EDIFICAÇÃO QUE POSSUA RESERVATÓRIO DE FIBRA/FIBROCIMENTO  FORNECIMENTO E INSTALAÇÃO. AF_06/2016</t>
  </si>
  <si>
    <t>180,98</t>
  </si>
  <si>
    <t>184,15</t>
  </si>
  <si>
    <t>94477</t>
  </si>
  <si>
    <t>TÊ, EM FERRO GALVANIZADO, CONEXÃO ROSQUEADA, DN 50 (2), INSTALADO EM RESERVAÇÃO DE ÁGUA DE EDIFICAÇÃO QUE POSSUA RESERVATÓRIO DE FIBRA/FIBROCIMENTO  FORNECIMENTO E INSTALAÇÃO. AF_06/2016</t>
  </si>
  <si>
    <t>97,58</t>
  </si>
  <si>
    <t>100,96</t>
  </si>
  <si>
    <t>94478</t>
  </si>
  <si>
    <t>TÊ, EM FERRO GALVANIZADO, CONEXÃO ROSQUEADA, DN 65 (2 1/2), INSTALADO EM RESERVAÇÃO DE ÁGUA DE EDIFICAÇÃO QUE POSSUA RESERVATÓRIO DE FIBRA/FIBROCIMENTO  FORNECIMENTO E INSTALAÇÃO. AF_06/2016</t>
  </si>
  <si>
    <t>160,15</t>
  </si>
  <si>
    <t>163,53</t>
  </si>
  <si>
    <t>94479</t>
  </si>
  <si>
    <t>TÊ, EM FERRO GALVANIZADO, CONEXÃO ROSQUEADA, DN 80 (3), INSTALADO EM RESERVAÇÃO DE ÁGUA DE EDIFICAÇÃO QUE POSSUA RESERVATÓRIO DE FIBRA/FIBROCIMENTO  FORNECIMENTO E INSTALAÇÃO. AF_06/2016</t>
  </si>
  <si>
    <t>216,28</t>
  </si>
  <si>
    <t>94606</t>
  </si>
  <si>
    <t>LUVA EM COBRE, DN 54 MM, SEM ANEL DE SOLDA, INSTALADO EM RESERVAÇÃO DE ÁGUA DE EDIFICAÇÃO QUE POSSUA RESERVATÓRIO DE FIBRA/FIBROCIMENTO  FORNECIMENTO E INSTALAÇÃO. AF_06/2016</t>
  </si>
  <si>
    <t>85,31</t>
  </si>
  <si>
    <t>87,30</t>
  </si>
  <si>
    <t>94608</t>
  </si>
  <si>
    <t>LUVA EM COBRE, DN 66 MM, SEM ANEL DE SOLDA, INSTALADO EM RESERVAÇÃO DE ÁGUA DE EDIFICAÇÃO QUE POSSUA RESERVATÓRIO DE FIBRA/FIBROCIMENTO  FORNECIMENTO E INSTALAÇÃO. AF_06/2016</t>
  </si>
  <si>
    <t>217,81</t>
  </si>
  <si>
    <t>219,80</t>
  </si>
  <si>
    <t>94610</t>
  </si>
  <si>
    <t>LUVA EM COBRE, DN 79 MM, SEM ANEL DE SOLDA, INSTALADO EM RESERVAÇÃO DE ÁGUA DE EDIFICAÇÃO QUE POSSUA RESERVATÓRIO DE FIBRA/FIBROCIMENTO  FORNECIMENTO E INSTALAÇÃO. AF_06/2016</t>
  </si>
  <si>
    <t>325,77</t>
  </si>
  <si>
    <t>327,93</t>
  </si>
  <si>
    <t>94612</t>
  </si>
  <si>
    <t>LUVA DE COBRE, DN 104 MM, SEM ANEL DE SOLDA, INSTALADO EM RESERVAÇÃO DE ÁGUA DE EDIFICAÇÃO QUE POSSUA RESERVATÓRIO DE FIBRA/FIBROCIMENTO  FORNECIMENTO E INSTALAÇÃO. AF_06/2016</t>
  </si>
  <si>
    <t>459,53</t>
  </si>
  <si>
    <t>461,69</t>
  </si>
  <si>
    <t>94614</t>
  </si>
  <si>
    <t>COTOVELO EM COBRE, DN 54 MM, 90 GRAUS, SEM ANEL DE SOLDA, INSTALADO EM RESERVAÇÃO DE ÁGUA DE EDIFICAÇÃO QUE POSSUA RESERVATÓRIO DE FIBRA/FIBROCIMENTO  FORNECIMENTO E INSTALAÇÃO. AF_06/2016</t>
  </si>
  <si>
    <t>145,36</t>
  </si>
  <si>
    <t>148,33</t>
  </si>
  <si>
    <t>94615</t>
  </si>
  <si>
    <t>CURVA EM COBRE, DN 54 MM, 45 GRAUS, SEM ANEL DE SOLDA, BOLSA X BOLSA, INSTALADO EM RESERVAÇÃO DE ÁGUA DE EDIFICAÇÃO QUE POSSUA RESERVATÓRIO DE FIBRA/FIBROCIMENTO  FORNECIMENTO E INSTALAÇÃO. AF_06/2016</t>
  </si>
  <si>
    <t>166,16</t>
  </si>
  <si>
    <t>169,13</t>
  </si>
  <si>
    <t>94616</t>
  </si>
  <si>
    <t>COTOVELO EM COBRE, DN 66 MM, 90 GRAUS, SEM ANEL DE SOLDA, INSTALADO EM RESERVAÇÃO DE ÁGUA DE EDIFICAÇÃO QUE POSSUA RESERVATÓRIO DE FIBRA/FIBROCIMENTO  FORNECIMENTO E INSTALAÇÃO. AF_06/2016</t>
  </si>
  <si>
    <t>418,73</t>
  </si>
  <si>
    <t>421,70</t>
  </si>
  <si>
    <t>94617</t>
  </si>
  <si>
    <t>CURVA EM COBRE, DN 66 MM, 45 GRAUS, SEM ANEL DE SOLDA, BOLSA X BOLSA, INSTALADO EM RESERVAÇÃO DE ÁGUA DE EDIFICAÇÃO QUE POSSUA RESERVATÓRIO DE FIBRA/FIBROCIMENTO  FORNECIMENTO E INSTALAÇÃO. AF_06/2016</t>
  </si>
  <si>
    <t>346,41</t>
  </si>
  <si>
    <t>349,38</t>
  </si>
  <si>
    <t>94618</t>
  </si>
  <si>
    <t>COTOVELO EM COBRE, DN 79 MM, 90 GRAUS, SEM ANEL DE SOLDA, INSTALADO EM RESERVAÇÃO DE ÁGUA DE EDIFICAÇÃO QUE POSSUA RESERVATÓRIO DE FIBRA/FIBROCIMENTO  FORNECIMENTO E INSTALAÇÃO. AF_06/2016</t>
  </si>
  <si>
    <t>410,33</t>
  </si>
  <si>
    <t>413,57</t>
  </si>
  <si>
    <t>94620</t>
  </si>
  <si>
    <t>COTOVELO EM COBRE, DN 104 MM, 90 GRAUS, SEM ANEL DE SOLDA, INSTALADO EM RESERVAÇÃO DE ÁGUA DE EDIFICAÇÃO QUE POSSUA RESERVATÓRIO DE FIBRA/FIBROCIMENTO  FORNECIMENTO E INSTALAÇÃO. AF_06/2016</t>
  </si>
  <si>
    <t>951,30</t>
  </si>
  <si>
    <t>954,54</t>
  </si>
  <si>
    <t>94622</t>
  </si>
  <si>
    <t>TE EM COBRE, DN 54 MM, SEM ANEL DE SOLDA, INSTALADO EM RESERVAÇÃO DE ÁGUA DE EDIFICAÇÃO QUE POSSUA RESERVATÓRIO DE FIBRA/FIBROCIMENTO  FORNECIMENTO E INSTALAÇÃO. AF_06/2016</t>
  </si>
  <si>
    <t>213,73</t>
  </si>
  <si>
    <t>217,70</t>
  </si>
  <si>
    <t>94623</t>
  </si>
  <si>
    <t>TE EM COBRE, DN 66 MM, SEM ANEL DE SOLDA, INSTALADO EM RESERVAÇÃO DE ÁGUA DE EDIFICAÇÃO QUE POSSUA RESERVATÓRIO DE FIBRA/FIBROCIMENTO  FORNECIMENTO E INSTALAÇÃO. AF_06/2016</t>
  </si>
  <si>
    <t>517,80</t>
  </si>
  <si>
    <t>521,77</t>
  </si>
  <si>
    <t>94624</t>
  </si>
  <si>
    <t>TE EM COBRE, DN 79 MM, SEM ANEL DE SOLDA, INSTALADO EM RESERVAÇÃO DE ÁGUA DE EDIFICAÇÃO QUE POSSUA RESERVATÓRIO DE FIBRA/FIBROCIMENTO  FORNECIMENTO E INSTALAÇÃO. AF_06/2016</t>
  </si>
  <si>
    <t>792,78</t>
  </si>
  <si>
    <t>797,11</t>
  </si>
  <si>
    <t>94625</t>
  </si>
  <si>
    <t>TE EM COBRE, DN 104 MM, SEM ANEL DE SOLDA, INSTALADO EM RESERVAÇÃO DE ÁGUA DE EDIFICAÇÃO QUE POSSUA RESERVATÓRIO DE FIBRA/FIBROCIMENTO  FORNECIMENTO E INSTALAÇÃO. AF_06/2016</t>
  </si>
  <si>
    <t>1.662,89</t>
  </si>
  <si>
    <t>1.667,22</t>
  </si>
  <si>
    <t>94656</t>
  </si>
  <si>
    <t>ADAPTADOR CURTO COM BOLSA E ROSCA PARA REGISTRO, PVC, SOLDÁVEL, DN  25 MM X 3/4 , INSTALADO EM RESERVAÇÃO DE ÁGUA DE EDIFICAÇÃO QUE POSSUA RESERVATÓRIO DE FIBRA/FIBROCIMENTO   FORNECIMENTO E INSTALAÇÃO. AF_06/2016</t>
  </si>
  <si>
    <t>94657</t>
  </si>
  <si>
    <t>LUVA PVC, SOLDÁVEL, DN  25 MM, INSTALADA EM RESERVAÇÃO DE ÁGUA DE EDIFICAÇÃO QUE POSSUA RESERVATÓRIO DE FIBRA/FIBROCIMENTO   FORNECIMENTO E INSTALAÇÃO. AF_06/2016</t>
  </si>
  <si>
    <t>5,74</t>
  </si>
  <si>
    <t>6,13</t>
  </si>
  <si>
    <t>94658</t>
  </si>
  <si>
    <t>ADAPTADOR CURTO COM BOLSA E ROSCA PARA REGISTRO, PVC, SOLDÁVEL, DN 32 MM X 1 , INSTALADO EM RESERVAÇÃO DE ÁGUA DE EDIFICAÇÃO QUE POSSUA RESERVATÓRIO DE FIBRA/FIBROCIMENTO   FORNECIMENTO E INSTALAÇÃO. AF_06/2016</t>
  </si>
  <si>
    <t>7,66</t>
  </si>
  <si>
    <t>94659</t>
  </si>
  <si>
    <t>LUVA PVC, SOLDÁVEL, DN 32 MM, INSTALADA EM RESERVAÇÃO DE ÁGUA DE EDIFICAÇÃO QUE POSSUA RESERVATÓRIO DE FIBRA/FIBROCIMENTO   FORNECIMENTO E INSTALAÇÃO. AF_06/2016</t>
  </si>
  <si>
    <t>7,42</t>
  </si>
  <si>
    <t>94660</t>
  </si>
  <si>
    <t>ADAPTADOR CURTO COM BOLSA E ROSCA PARA REGISTRO, PVC, SOLDÁVEL, DN 40 MM X 1 1/4 , INSTALADO EM RESERVAÇÃO DE ÁGUA DE EDIFICAÇÃO QUE POSSUA RESERVATÓRIO DE FIBRA/FIBROCIMENTO   FORNECIMENTO E INSTALAÇÃO. AF_06/2016</t>
  </si>
  <si>
    <t>94661</t>
  </si>
  <si>
    <t>LUVA, PVC, SOLDÁVEL, DN 40 MM, INSTALADO EM RESERVAÇÃO DE ÁGUA DE EDIFICAÇÃO QUE POSSUA RESERVATÓRIO DE FIBRA/FIBROCIMENTO   FORNECIMENTO E INSTALAÇÃO. AF_06/2016</t>
  </si>
  <si>
    <t>94662</t>
  </si>
  <si>
    <t>ADAPTADOR CURTO COM BOLSA E ROSCA PARA REGISTRO, PVC, SOLDÁVEL, DN 50 MM X 1 1/2 , INSTALADO EM RESERVAÇÃO DE ÁGUA DE EDIFICAÇÃO QUE POSSUA RESERVATÓRIO DE FIBRA/FIBROCIMENTO   FORNECIMENTO E INSTALAÇÃO. AF_06/2016</t>
  </si>
  <si>
    <t>13,59</t>
  </si>
  <si>
    <t>94663</t>
  </si>
  <si>
    <t>LUVA, PVC, SOLDÁVEL, DN 50 MM, INSTALADO EM RESERVAÇÃO DE ÁGUA DE EDIFICAÇÃO QUE POSSUA RESERVATÓRIO DE FIBRA/FIBROCIMENTO   FORNECIMENTO E INSTALAÇÃO. AF_06/2016</t>
  </si>
  <si>
    <t>13,85</t>
  </si>
  <si>
    <t>94664</t>
  </si>
  <si>
    <t>ADAPTADOR CURTO COM BOLSA E ROSCA PARA REGISTRO, PVC, SOLDÁVEL, DN 60 MM X 2 , INSTALADO EM RESERVAÇÃO DE ÁGUA DE EDIFICAÇÃO QUE POSSUA RESERVATÓRIO DE FIBRA/FIBROCIMENTO   FORNECIMENTO E INSTALAÇÃO. AF_06/2016</t>
  </si>
  <si>
    <t>94665</t>
  </si>
  <si>
    <t>LUVA, PVC, SOLDÁVEL, DN 60 MM, INSTALADO EM RESERVAÇÃO DE ÁGUA DE EDIFICAÇÃO QUE POSSUA RESERVATÓRIO DE FIBRA/FIBROCIMENTO   FORNECIMENTO E INSTALAÇÃO. AF_06/2016</t>
  </si>
  <si>
    <t>30,66</t>
  </si>
  <si>
    <t>31,55</t>
  </si>
  <si>
    <t>94666</t>
  </si>
  <si>
    <t>ADAPTADOR CURTO COM BOLSA E ROSCA PARA REGISTRO, PVC, SOLDÁVEL, DN 75 MM X 2 1/2 , INSTALADO EM RESERVAÇÃO DE ÁGUA DE EDIFICAÇÃO QUE POSSUA RESERVATÓRIO DE FIBRA/FIBROCIMENTO   FORNECIMENTO E INSTALAÇÃO. AF_06/2016</t>
  </si>
  <si>
    <t>38,73</t>
  </si>
  <si>
    <t>39,62</t>
  </si>
  <si>
    <t>94667</t>
  </si>
  <si>
    <t>LUVA, PVC, SOLDÁVEL, DN 75 MM, INSTALADO EM RESERVAÇÃO DE ÁGUA DE EDIFICAÇÃO QUE POSSUA RESERVATÓRIO DE FIBRA/FIBROCIMENTO   FORNECIMENTO E INSTALAÇÃO. AF_06/2016</t>
  </si>
  <si>
    <t>44,63</t>
  </si>
  <si>
    <t>94668</t>
  </si>
  <si>
    <t>ADAPTADOR CURTO COM BOLSA E ROSCA PARA REGISTRO, PVC, SOLDÁVEL, DN 85 MM X 3 , INSTALADO EM RESERVAÇÃO DE ÁGUA DE EDIFICAÇÃO QUE POSSUA RESERVATÓRIO DE FIBRA/FIBROCIMENTO   FORNECIMENTO E INSTALAÇÃO. AF_06/2016</t>
  </si>
  <si>
    <t>67,29</t>
  </si>
  <si>
    <t>94669</t>
  </si>
  <si>
    <t>LUVA, PVC, SOLDÁVEL, DN 85 MM, INSTALADO EM RESERVAÇÃO DE ÁGUA DE EDIFICAÇÃO QUE POSSUA RESERVATÓRIO DE FIBRA/FIBROCIMENTO   FORNECIMENTO E INSTALAÇÃO. AF_06/2016</t>
  </si>
  <si>
    <t>93,83</t>
  </si>
  <si>
    <t>94670</t>
  </si>
  <si>
    <t>ADAPTADOR CURTO COM BOLSA E ROSCA PARA REGISTRO, PVC, SOLDÁVEL, DN 110 MM X 4 , INSTALADO EM RESERVAÇÃO DE ÁGUA DE EDIFICAÇÃO QUE POSSUA RESERVATÓRIO DE FIBRA/FIBROCIMENTO   FORNECIMENTO E INSTALAÇÃO. AF_06/2016</t>
  </si>
  <si>
    <t>90,75</t>
  </si>
  <si>
    <t>92,32</t>
  </si>
  <si>
    <t>94671</t>
  </si>
  <si>
    <t>LUVA, PVC, SOLDÁVEL, DN 110 MM, INSTALADO EM RESERVAÇÃO DE ÁGUA DE EDIFICAÇÃO QUE POSSUA RESERVATÓRIO DE FIBRA/FIBROCIMENTO   FORNECIMENTO E INSTALAÇÃO. AF_06/2016</t>
  </si>
  <si>
    <t>137,62</t>
  </si>
  <si>
    <t>139,19</t>
  </si>
  <si>
    <t>94672</t>
  </si>
  <si>
    <t>JOELHO 90 GRAUS COM BUCHA DE LATÃO, PVC, SOLDÁVEL, DN  25 MM, X 3/4 INSTALADO EM RESERVAÇÃO DE ÁGUA DE EDIFICAÇÃO QUE POSSUA RESERVATÓRIO DE FIBRA/FIBROCIMENTO   FORNECIMENTO E INSTALAÇÃO. AF_06/2016</t>
  </si>
  <si>
    <t>11,08</t>
  </si>
  <si>
    <t>94673</t>
  </si>
  <si>
    <t>CURVA 90 GRAUS, PVC, SOLDÁVEL, DN  25 MM, INSTALADO EM RESERVAÇÃO DE ÁGUA DE EDIFICAÇÃO QUE POSSUA RESERVATÓRIO DE FIBRA/FIBROCIMENTO   FORNECIMENTO E INSTALAÇÃO. AF_06/2016</t>
  </si>
  <si>
    <t>94674</t>
  </si>
  <si>
    <t>JOELHO 90 GRAUS, PVC, SOLDÁVEL, DN 32 MM INSTALADO EM RESERVAÇÃO DE ÁGUA DE EDIFICAÇÃO QUE POSSUA RESERVATÓRIO DE FIBRA/FIBROCIMENTO   FORNECIMENTO E INSTALAÇÃO. AF_06/2016</t>
  </si>
  <si>
    <t>94675</t>
  </si>
  <si>
    <t>CURVA 90 GRAUS, PVC, SOLDÁVEL, DN 32 MM, INSTALADO EM RESERVAÇÃO DE ÁGUA DE EDIFICAÇÃO QUE POSSUA RESERVATÓRIO DE FIBRA/FIBROCIMENTO   FORNECIMENTO E INSTALAÇÃO. AF_06/2016</t>
  </si>
  <si>
    <t>94676</t>
  </si>
  <si>
    <t>JOELHO 90 GRAUS, PVC, SOLDÁVEL, DN 40 MM INSTALADO EM RESERVAÇÃO DE ÁGUA DE EDIFICAÇÃO QUE POSSUA RESERVATÓRIO DE FIBRA/FIBROCIMENTO   FORNECIMENTO E INSTALAÇÃO. AF_06/2016</t>
  </si>
  <si>
    <t>94677</t>
  </si>
  <si>
    <t>CURVA 90 GRAUS, PVC, SOLDÁVEL, DN 40 MM, INSTALADO EM RESERVAÇÃO DE ÁGUA DE EDIFICAÇÃO QUE POSSUA RESERVATÓRIO DE FIBRA/FIBROCIMENTO   FORNECIMENTO E INSTALAÇÃO. AF_06/2016</t>
  </si>
  <si>
    <t>28,46</t>
  </si>
  <si>
    <t>94678</t>
  </si>
  <si>
    <t>JOELHO 90 GRAUS, PVC, SOLDÁVEL, DN 50 MM INSTALADO EM RESERVAÇÃO DE ÁGUA DE EDIFICAÇÃO QUE POSSUA RESERVATÓRIO DE FIBRA/FIBROCIMENTO   FORNECIMENTO E INSTALAÇÃO. AF_06/2016</t>
  </si>
  <si>
    <t>94679</t>
  </si>
  <si>
    <t>CURVA 90 GRAUS, PVC, SOLDÁVEL, DN 50 MM, INSTALADO EM RESERVAÇÃO DE ÁGUA DE EDIFICAÇÃO QUE POSSUA RESERVATÓRIO DE FIBRA/FIBROCIMENTO   FORNECIMENTO E INSTALAÇÃO. AF_06/2016</t>
  </si>
  <si>
    <t>32,47</t>
  </si>
  <si>
    <t>94680</t>
  </si>
  <si>
    <t>JOELHO 90 GRAUS, PVC, SOLDÁVEL, DN 60 MM INSTALADO EM RESERVAÇÃO DE ÁGUA DE EDIFICAÇÃO QUE POSSUA RESERVATÓRIO DE FIBRA/FIBROCIMENTO   FORNECIMENTO E INSTALAÇÃO. AF_06/2016</t>
  </si>
  <si>
    <t>52,55</t>
  </si>
  <si>
    <t>94681</t>
  </si>
  <si>
    <t>CURVA 90 GRAUS, PVC, SOLDÁVEL, DN 60 MM, INSTALADO EM RESERVAÇÃO DE ÁGUA DE EDIFICAÇÃO QUE POSSUA RESERVATÓRIO DE FIBRA/FIBROCIMENTO   FORNECIMENTO E INSTALAÇÃO. AF_06/2016</t>
  </si>
  <si>
    <t>73,12</t>
  </si>
  <si>
    <t>94682</t>
  </si>
  <si>
    <t>JOELHO 90 GRAUS, PVC, SOLDÁVEL, DN 75 MM INSTALADO EM RESERVAÇÃO DE ÁGUA DE EDIFICAÇÃO QUE POSSUA RESERVATÓRIO DE FIBRA/FIBROCIMENTO   FORNECIMENTO E INSTALAÇÃO. AF_06/2016</t>
  </si>
  <si>
    <t>151,53</t>
  </si>
  <si>
    <t>152,87</t>
  </si>
  <si>
    <t>94683</t>
  </si>
  <si>
    <t>CURVA 90 GRAUS, PVC, SOLDÁVEL, DN 75 MM, INSTALADO EM RESERVAÇÃO DE ÁGUA DE EDIFICAÇÃO QUE POSSUA RESERVATÓRIO DE FIBRA/FIBROCIMENTO   FORNECIMENTO E INSTALAÇÃO. AF_06/2016</t>
  </si>
  <si>
    <t>95,05</t>
  </si>
  <si>
    <t>96,39</t>
  </si>
  <si>
    <t>94684</t>
  </si>
  <si>
    <t>JOELHO 90 GRAUS, PVC, SOLDÁVEL, DN 85 MM INSTALADO EM RESERVAÇÃO DE ÁGUA DE EDIFICAÇÃO QUE POSSUA RESERVATÓRIO DE FIBRA/FIBROCIMENTO   FORNECIMENTO E INSTALAÇÃO. AF_06/2016</t>
  </si>
  <si>
    <t>189,58</t>
  </si>
  <si>
    <t>191,93</t>
  </si>
  <si>
    <t>94685</t>
  </si>
  <si>
    <t>CURVA 90 GRAUS, PVC, SOLDÁVEL, DN 85 MM, INSTALADO EM RESERVAÇÃO DE ÁGUA DE EDIFICAÇÃO QUE POSSUA RESERVATÓRIO DE FIBRA/FIBROCIMENTO   FORNECIMENTO E INSTALAÇÃO. AF_06/2016</t>
  </si>
  <si>
    <t>142,57</t>
  </si>
  <si>
    <t>144,92</t>
  </si>
  <si>
    <t>94686</t>
  </si>
  <si>
    <t>JOELHO 90 GRAUS, PVC, SOLDÁVEL, DN 110 MM INSTALADO EM RESERVAÇÃO DE ÁGUA DE EDIFICAÇÃO QUE POSSUA RESERVATÓRIO DE FIBRA/FIBROCIMENTO   FORNECIMENTO E INSTALAÇÃO. AF_06/2016</t>
  </si>
  <si>
    <t>366,81</t>
  </si>
  <si>
    <t>369,16</t>
  </si>
  <si>
    <t>94687</t>
  </si>
  <si>
    <t>CURVA 90 GRAUS, PVC, SOLDÁVEL, DN 110 MM, INSTALADO EM RESERVAÇÃO DE ÁGUA DE EDIFICAÇÃO QUE POSSUA RESERVATÓRIO DE FIBRA/FIBROCIMENTO   FORNECIMENTO E INSTALAÇÃO. AF_06/2016</t>
  </si>
  <si>
    <t>295,94</t>
  </si>
  <si>
    <t>298,29</t>
  </si>
  <si>
    <t>94688</t>
  </si>
  <si>
    <t>TÊ, PVC, SOLDÁVEL, DN  25 MM INSTALADO EM RESERVAÇÃO DE ÁGUA DE EDIFICAÇÃO QUE POSSUA RESERVATÓRIO DE FIBRA/FIBROCIMENTO   FORNECIMENTO E INSTALAÇÃO. AF_06/2016</t>
  </si>
  <si>
    <t>10,19</t>
  </si>
  <si>
    <t>10,96</t>
  </si>
  <si>
    <t>94689</t>
  </si>
  <si>
    <t>TÊ COM BUCHA DE LATÃO NA BOLSA CENTRAL, PVC, SOLDÁVEL, DN  25 MM X 3/4 , INSTALADO EM RESERVAÇÃO DE ÁGUA DE EDIFICAÇÃO QUE POSSUA RESERVATÓRIO DE FIBRA/FIBROCIMENTO   FORNECIMENTO E INSTALAÇÃO. AF_06/2016</t>
  </si>
  <si>
    <t>15,29</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</si>
  <si>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</si>
  <si>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</si>
  <si>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</si>
  <si>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</si>
  <si>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94692</t>
  </si>
  <si>
    <t>TÊ, PVC, SOLDÁVEL, DN 40 MM INSTALADO EM RESERVAÇÃO DE ÁGUA DE EDIFICAÇÃO QUE POSSUA RESERVATÓRIO DE FIBRA/FIBROCIMENTO   FORNECIMENTO E INSTALAÇÃO. AF_06/2016</t>
  </si>
  <si>
    <t>26,20</t>
  </si>
  <si>
    <t>94693</t>
  </si>
  <si>
    <t>TÊ DE REDUÇÃO, PVC, SOLDÁVEL, DN 40 MM X 32 MM, INSTALADO EM RESERVAÇÃO DE ÁGUA DE EDIFICAÇÃO QUE POSSUA RESERVATÓRIO DE FIBRA/FIBROCIMENTO   FORNECIMENTO E INSTALAÇÃO. AF_06/2016</t>
  </si>
  <si>
    <t>28,79</t>
  </si>
  <si>
    <t>94694</t>
  </si>
  <si>
    <t>TÊ, PVC, SOLDÁVEL, DN 50 MM INSTALADO EM RESERVAÇÃO DE ÁGUA DE EDIFICAÇÃO QUE POSSUA RESERVATÓRIO DE FIBRA/FIBROCIMENTO   FORNECIMENTO E INSTALAÇÃO. AF_06/2016</t>
  </si>
  <si>
    <t>27,77</t>
  </si>
  <si>
    <t>28,87</t>
  </si>
  <si>
    <t>94695</t>
  </si>
  <si>
    <t>TÊ DE REDUÇÃO, PVC, SOLDÁVEL, DN 50 MM X 40 MM, INSTALADO EM RESERVAÇÃO DE ÁGUA DE EDIFICAÇÃO QUE POSSUA RESERVATÓRIO DE FIBRA/FIBROCIMENTO   FORNECIMENTO E INSTALAÇÃO. AF_06/2016</t>
  </si>
  <si>
    <t>39,24</t>
  </si>
  <si>
    <t>40,34</t>
  </si>
  <si>
    <t>94696</t>
  </si>
  <si>
    <t>TÊ, PVC, SOLDÁVEL, DN 60 MM INSTALADO EM RESERVAÇÃO DE ÁGUA DE EDIFICAÇÃO QUE POSSUA RESERVATÓRIO DE FIBRA/FIBROCIMENTO   FORNECIMENTO E INSTALAÇÃO. AF_06/2016</t>
  </si>
  <si>
    <t>67,63</t>
  </si>
  <si>
    <t>69,42</t>
  </si>
  <si>
    <t>94697</t>
  </si>
  <si>
    <t>TÊ, PVC, SOLDÁVEL, DN 75 MM INSTALADO EM RESERVAÇÃO DE ÁGUA DE EDIFICAÇÃO QUE POSSUA RESERVATÓRIO DE FIBRA/FIBROCIMENTO   FORNECIMENTO E INSTALAÇÃO. AF_06/2016</t>
  </si>
  <si>
    <t>113,87</t>
  </si>
  <si>
    <t>94698</t>
  </si>
  <si>
    <t>TÊ DE REDUÇÃO, PVC, SOLDÁVEL, DN 75 MM X 50 MM, INSTALADO EM RESERVAÇÃO DE ÁGUA DE EDIFICAÇÃO QUE POSSUA RESERVATÓRIO DE FIBRA/FIBROCIMENTO   FORNECIMENTO E INSTALAÇÃO. AF_06/2016</t>
  </si>
  <si>
    <t>96,46</t>
  </si>
  <si>
    <t>98,25</t>
  </si>
  <si>
    <t>94699</t>
  </si>
  <si>
    <t>TÊ, PVC, SOLDÁVEL, DN 85 MM INSTALADO EM RESERVAÇÃO DE ÁGUA DE EDIFICAÇÃO QUE POSSUA RESERVATÓRIO DE FIBRA/FIBROCIMENTO   FORNECIMENTO E INSTALAÇÃO. AF_06/2016</t>
  </si>
  <si>
    <t>187,40</t>
  </si>
  <si>
    <t>190,53</t>
  </si>
  <si>
    <t>94700</t>
  </si>
  <si>
    <t>TÊ DE REDUÇÃO, PVC, SOLDÁVEL, DN 85 MM X 60 MM, INSTALADO EM RESERVAÇÃO DE ÁGUA DE EDIFICAÇÃO QUE POSSUA RESERVATÓRIO DE FIBRA/FIBROCIMENTO   FORNECIMENTO E INSTALAÇÃO. AF_06/2016</t>
  </si>
  <si>
    <t>155,41</t>
  </si>
  <si>
    <t>158,54</t>
  </si>
  <si>
    <t>94701</t>
  </si>
  <si>
    <t>TÊ, PVC, SOLDÁVEL, DN 110 MM INSTALADO EM RESERVAÇÃO DE ÁGUA DE EDIFICAÇÃO QUE POSSUA RESERVATÓRIO DE FIBRA/FIBROCIMENTO   FORNECIMENTO E INSTALAÇÃO. AF_06/2016</t>
  </si>
  <si>
    <t>288,85</t>
  </si>
  <si>
    <t>291,98</t>
  </si>
  <si>
    <t>94702</t>
  </si>
  <si>
    <t>TÊ DE REDUÇÃO, PVC, SOLDÁVEL, DN 110 MM X 60 MM, INSTALADO EM RESERVAÇÃO DE ÁGUA DE EDIFICAÇÃO QUE POSSUA RESERVATÓRIO DE FIBRA/FIBROCIMENTO   FORNECIMENTO E INSTALAÇÃO. AF_06/2016</t>
  </si>
  <si>
    <t>272,48</t>
  </si>
  <si>
    <t>275,61</t>
  </si>
  <si>
    <t>94703</t>
  </si>
  <si>
    <t>ADAPTADOR COM FLANGE E ANEL DE VEDAÇÃO, PVC, SOLDÁVEL, DN  25 MM X 3/4 , INSTALADO EM RESERVAÇÃO DE ÁGUA DE EDIFICAÇÃO QUE POSSUA RESERVATÓRIO DE FIBRA/FIBROCIMENTO   FORNECIMENTO E INSTALAÇÃO. AF_06/2016</t>
  </si>
  <si>
    <t>23,42</t>
  </si>
  <si>
    <t>94704</t>
  </si>
  <si>
    <t>ADAPTADOR COM FLANGE E ANEL DE VEDAÇÃO, PVC, SOLDÁVEL, DN 32 MM X 1 , INSTALADO EM RESERVAÇÃO DE ÁGUA DE EDIFICAÇÃO QUE POSSUA RESERVATÓRIO DE FIBRA/FIBROCIMENTO   FORNECIMENTO E INSTALAÇÃO. AF_06/2016</t>
  </si>
  <si>
    <t>28,33</t>
  </si>
  <si>
    <t>28,99</t>
  </si>
  <si>
    <t>94705</t>
  </si>
  <si>
    <t>ADAPTADOR COM FLANGE E ANEL DE VEDAÇÃO, PVC, SOLDÁVEL, DN 40 MM X 1 1/4 , INSTALADO EM RESERVAÇÃO DE ÁGUA DE EDIFICAÇÃO QUE POSSUA RESERVATÓRIO DE FIBRA/FIBROCIMENTO   FORNECIMENTO E INSTALAÇÃO. AF_06/2016</t>
  </si>
  <si>
    <t>35,76</t>
  </si>
  <si>
    <t>94706</t>
  </si>
  <si>
    <t>ADAPTADOR COM FLANGE E ANEL DE VEDAÇÃO, PVC, SOLDÁVEL, DN 50 MM X 1 1/2 , INSTALADO EM RESERVAÇÃO DE ÁGUA DE EDIFICAÇÃO QUE POSSUA RESERVATÓRIO DE FIBRA/FIBROCIMENTO   FORNECIMENTO E INSTALAÇÃO. AF_06/2016</t>
  </si>
  <si>
    <t>49,31</t>
  </si>
  <si>
    <t>94707</t>
  </si>
  <si>
    <t>ADAPTADOR COM FLANGE E ANEL DE VEDAÇÃO, PVC, SOLDÁVEL, DN 60 MM X 2 , INSTALADO EM RESERVAÇÃO DE ÁGUA DE EDIFICAÇÃO QUE POSSUA RESERVATÓRIO DE FIBRA/FIBROCIMENTO   FORNECIMENTO E INSTALAÇÃO. AF_06/2016</t>
  </si>
  <si>
    <t>63,10</t>
  </si>
  <si>
    <t>63,98</t>
  </si>
  <si>
    <t>94708</t>
  </si>
  <si>
    <t>ADAPTADOR COM FLANGES LIVRES, PVC, SOLDÁVEL, DN  25 MM X 3/4 , INSTALADO EM RESERVAÇÃO DE ÁGUA DE EDIFICAÇÃO QUE POSSUA RESERVATÓRIO DE FIBRA/FIBROCIMENTO   FORNECIMENTO E INSTALAÇÃO. AF_06/2016</t>
  </si>
  <si>
    <t>29,22</t>
  </si>
  <si>
    <t>30,34</t>
  </si>
  <si>
    <t>94709</t>
  </si>
  <si>
    <t>ADAPTADOR COM FLANGES LIVRES, PVC, SOLDÁVEL, DN 32 MM X 1 , INSTALADO EM RESERVAÇÃO DE ÁGUA DE EDIFICAÇÃO QUE POSSUA RESERVATÓRIO DE FIBRA/FIBROCIMENTO   FORNECIMENTO E INSTALAÇÃO. AF_06/2016</t>
  </si>
  <si>
    <t>40,13</t>
  </si>
  <si>
    <t>94710</t>
  </si>
  <si>
    <t>ADAPTADOR COM FLANGES LIVRES, PVC, SOLDÁVEL, DN 40 MM X 1 1/4 , INSTALADO EM RESERVAÇÃO DE ÁGUA DE EDIFICAÇÃO QUE POSSUA RESERVATÓRIO DE FIBRA/FIBROCIMENTO   FORNECIMENTO E INSTALAÇÃO. AF_06/2016</t>
  </si>
  <si>
    <t>63,31</t>
  </si>
  <si>
    <t>64,43</t>
  </si>
  <si>
    <t>94711</t>
  </si>
  <si>
    <t>ADAPTADOR COM FLANGES LIVRES, PVC, SOLDÁVEL, DN 50 MM X 1 1/2 , INSTALADO EM RESERVAÇÃO DE ÁGUA DE EDIFICAÇÃO QUE POSSUA RESERVATÓRIO DE FIBRA/FIBROCIMENTO   FORNECIMENTO E INSTALAÇÃO. AF_06/2016</t>
  </si>
  <si>
    <t>72,19</t>
  </si>
  <si>
    <t>73,68</t>
  </si>
  <si>
    <t>94712</t>
  </si>
  <si>
    <t>ADAPTADOR COM FLANGES LIVRES, PVC, SOLDÁVEL, DN 60 MM X 2 , INSTALADO EM RESERVAÇÃO DE ÁGUA DE EDIFICAÇÃO QUE POSSUA RESERVATÓRIO DE FIBRA/FIBROCIMENTO   FORNECIMENTO E INSTALAÇÃO. AF_06/2016</t>
  </si>
  <si>
    <t>100,08</t>
  </si>
  <si>
    <t>101,57</t>
  </si>
  <si>
    <t>94713</t>
  </si>
  <si>
    <t>ADAPTADOR COM FLANGES LIVRES, PVC, SOLDÁVEL, DN 75 MM X 2 1/2 , INSTALADO EM RESERVAÇÃO DE ÁGUA DE EDIFICAÇÃO QUE POSSUA RESERVATÓRIO DE FIBRA/FIBROCIMENTO   FORNECIMENTO E INSTALAÇÃO. AF_06/2016</t>
  </si>
  <si>
    <t>277,07</t>
  </si>
  <si>
    <t>278,56</t>
  </si>
  <si>
    <t>94714</t>
  </si>
  <si>
    <t>ADAPTADOR COM FLANGES LIVRES, PVC, SOLDÁVEL, DN 85 MM X 3 , INSTALADO EM RESERVAÇÃO DE ÁGUA DE EDIFICAÇÃO QUE POSSUA RESERVATÓRIO DE FIBRA/FIBROCIMENTO   FORNECIMENTO E INSTALAÇÃO. AF_06/2016</t>
  </si>
  <si>
    <t>379,12</t>
  </si>
  <si>
    <t>380,61</t>
  </si>
  <si>
    <t>94715</t>
  </si>
  <si>
    <t>ADAPTADOR COM FLANGES LIVRES, PVC, SOLDÁVEL, DN 110 MM X 4 , INSTALADO EM RESERVAÇÃO DE ÁGUA DE EDIFICAÇÃO QUE POSSUA RESERVATÓRIO DE FIBRA/FIBROCIMENTO   FORNECIMENTO E INSTALAÇÃO. AF_06/2016</t>
  </si>
  <si>
    <t>527,11</t>
  </si>
  <si>
    <t>528,60</t>
  </si>
  <si>
    <t>94724</t>
  </si>
  <si>
    <t>CONECTOR, CPVC, SOLDÁVEL, DN 22 MM X 3/4, INSTALADO EM RESERVAÇÃO DE ÁGUA DE EDIFICAÇÃO QUE POSSUA RESERVATÓRIO DE FIBRA/FIBROCIMENTO  FORNECIMENTO E INSTALAÇÃO. AF_06/2016</t>
  </si>
  <si>
    <t>94725</t>
  </si>
  <si>
    <t>LUVA, CPVC, SOLDÁVEL, DN 22 MM, INSTALADO EM RESERVAÇÃO DE ÁGUA DE EDIFICAÇÃO QUE POSSUA RESERVATÓRIO DE FIBRA/FIBROCIMENTO  FORNECIMENTO E INSTALAÇÃO. AF_06/2016</t>
  </si>
  <si>
    <t>5,62</t>
  </si>
  <si>
    <t>5,98</t>
  </si>
  <si>
    <t>94726</t>
  </si>
  <si>
    <t>CONECTOR, CPVC, SOLDÁVEL, DN 28 MM X 1, INSTALADO EM RESERVAÇÃO DE ÁGUA DE EDIFICAÇÃO QUE POSSUA RESERVATÓRIO DE FIBRA/FIBROCIMENTO  FORNECIMENTO E INSTALAÇÃO. AF_06/2016</t>
  </si>
  <si>
    <t>94727</t>
  </si>
  <si>
    <t>LUVA, CPVC, SOLDÁVEL, DN 28 MM, INSTALADO EM RESERVAÇÃO DE ÁGUA DE EDIFICAÇÃO QUE POSSUA RESERVATÓRIO DE FIBRA/FIBROCIMENTO  FORNECIMENTO E INSTALAÇÃO. AF_06/2016</t>
  </si>
  <si>
    <t>7,91</t>
  </si>
  <si>
    <t>8,27</t>
  </si>
  <si>
    <t>94728</t>
  </si>
  <si>
    <t>CONECTOR, CPVC, SOLDÁVEL, DN 35 MM X 1 1/4, INSTALADO EM RESERVAÇÃO DE ÁGUA DE EDIFICAÇÃO QUE POSSUA RESERVATÓRIO DE FIBRA/FIBROCIMENTO  FORNECIMENTO E INSTALAÇÃO. AF_06/2016</t>
  </si>
  <si>
    <t>133,09</t>
  </si>
  <si>
    <t>133,57</t>
  </si>
  <si>
    <t>94729</t>
  </si>
  <si>
    <t>LUVA, CPVC, SOLDÁVEL, DN 35 MM, INSTALADO EM RESERVAÇÃO DE ÁGUA DE EDIFICAÇÃO QUE POSSUA RESERVATÓRIO DE FIBRA/FIBROCIMENTO  FORNECIMENTO E INSTALAÇÃO. AF_06/2016</t>
  </si>
  <si>
    <t>13,90</t>
  </si>
  <si>
    <t>94730</t>
  </si>
  <si>
    <t>CONECTOR, CPVC, SOLDÁVEL, DN 42 MM X 1 1/2, INSTALADO EM RESERVAÇÃO DE ÁGUA DE EDIFICAÇÃO QUE POSSUA RESERVATÓRIO DE FIBRA/FIBROCIMENTO  FORNECIMENTO E INSTALAÇÃO. AF_06/2016</t>
  </si>
  <si>
    <t>161,62</t>
  </si>
  <si>
    <t>162,10</t>
  </si>
  <si>
    <t>94731</t>
  </si>
  <si>
    <t>LUVA, CPVC, SOLDÁVEL, DN 42 MM, INSTALADO EM RESERVAÇÃO DE ÁGUA DE EDIFICAÇÃO QUE POSSUA RESERVATÓRIO DE FIBRA/FIBROCIMENTO  FORNECIMENTO E INSTALAÇÃO. AF_06/2016</t>
  </si>
  <si>
    <t>17,37</t>
  </si>
  <si>
    <t>94733</t>
  </si>
  <si>
    <t>LUVA, CPVC, SOLDÁVEL, DN 54 MM, INSTALADO EM RESERVAÇÃO DE ÁGUA DE EDIFICAÇÃO QUE POSSUA RESERVATÓRIO DE FIBRA/FIBROCIMENTO  FORNECIMENTO E INSTALAÇÃO. AF_06/2016</t>
  </si>
  <si>
    <t>33,64</t>
  </si>
  <si>
    <t>34,47</t>
  </si>
  <si>
    <t>94737</t>
  </si>
  <si>
    <t>LUVA, CPVC, SOLDÁVEL, DN 89 MM, INSTALADO EM RESERVAÇÃO DE ÁGUA DE EDIFICAÇÃO QUE POSSUA RESERVATÓRIO DE FIBRA/FIBROCIMENTO  FORNECIMENTO E INSTALAÇÃO. AF_06/2016</t>
  </si>
  <si>
    <t>139,68</t>
  </si>
  <si>
    <t>141,35</t>
  </si>
  <si>
    <t>94740</t>
  </si>
  <si>
    <t>JOELHO 90 GRAUS, CPVC, SOLDÁVEL, DN 22 MM, INSTALADO EM RESERVAÇÃO DE ÁGUA DE EDIFICAÇÃO QUE POSSUA RESERVATÓRIO DE FIBRA/FIBROCIMENTO  FORNECIMENTO E INSTALAÇÃO. AF_06/2016</t>
  </si>
  <si>
    <t>8,84</t>
  </si>
  <si>
    <t>9,38</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</si>
  <si>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</si>
  <si>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</si>
  <si>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</si>
  <si>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</si>
  <si>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13,81</t>
  </si>
  <si>
    <t>94743</t>
  </si>
  <si>
    <t>CURVA 90 GRAUS, CPVC, SOLDÁVEL, DN 28 MM, INSTALADO EM RESERVAÇÃO DE ÁGUA DE EDIFICAÇÃO QUE POSSUA RESERVATÓRIO DE FIBRA/FIBROCIMENTO  FORNECIMENTO E INSTALAÇÃO. AF_06/2016</t>
  </si>
  <si>
    <t>14,58</t>
  </si>
  <si>
    <t>94744</t>
  </si>
  <si>
    <t>JOELHO 90 GRAUS, CPVC, SOLDÁVEL, DN 35 MM, INSTALADO EM RESERVAÇÃO DE ÁGUA DE EDIFICAÇÃO QUE POSSUA RESERVATÓRIO DE FIBRA/FIBROCIMENTO  FORNECIMENTO E INSTALAÇÃO. AF_06/2016</t>
  </si>
  <si>
    <t>21,83</t>
  </si>
  <si>
    <t>94746</t>
  </si>
  <si>
    <t>JOELHO 90 GRAUS, CPVC, SOLDÁVEL, DN 42 MM, INSTALADO EM RESERVAÇÃO DE ÁGUA DE EDIFICAÇÃO QUE POSSUA RESERVATÓRIO DE FIBRA/FIBROCIMENTO  FORNECIMENTO E INSTALAÇÃO. AF_06/2016</t>
  </si>
  <si>
    <t>29,92</t>
  </si>
  <si>
    <t>94748</t>
  </si>
  <si>
    <t>JOELHO 90 GRAUS, CPVC, SOLDÁVEL, DN 54 MM, INSTALADO EM RESERVAÇÃO DE ÁGUA DE EDIFICAÇÃO QUE POSSUA RESERVATÓRIO DE FIBRA/FIBROCIMENTO  FORNECIMENTO E INSTALAÇÃO. AF_06/2016</t>
  </si>
  <si>
    <t>61,56</t>
  </si>
  <si>
    <t>62,80</t>
  </si>
  <si>
    <t>94750</t>
  </si>
  <si>
    <t>JOELHO 90 GRAUS, CPVC, SOLDÁVEL, DN 73 MM, INSTALADO EM RESERVAÇÃO DE ÁGUA DE EDIFICAÇÃO QUE POSSUA RESERVATÓRIO DE FIBRA/FIBROCIMENTO  FORNECIMENTO E INSTALAÇÃO. AF_06/2016</t>
  </si>
  <si>
    <t>144,87</t>
  </si>
  <si>
    <t>146,11</t>
  </si>
  <si>
    <t>94752</t>
  </si>
  <si>
    <t>JOELHO 90 GRAUS, CPVC, SOLDÁVEL, DN 89 MM, INSTALADO EM RESERVAÇÃO DE ÁGUA DE EDIFICAÇÃO QUE POSSUA RESERVATÓRIO DE FIBRA/FIBROCIMENTO  FORNECIMENTO E INSTALAÇÃO. AF_06/2016</t>
  </si>
  <si>
    <t>177,22</t>
  </si>
  <si>
    <t>179,74</t>
  </si>
  <si>
    <t>94756</t>
  </si>
  <si>
    <t>TE, CPVC, SOLDÁVEL, DN 22 MM, INSTALADO EM RESERVAÇÃO DE ÁGUA DE EDIFICAÇÃO QUE POSSUA RESERVATÓRIO DE FIBRA/FIBROCIMENTO  FORNECIMENTO E INSTALAÇÃO. AF_06/2016</t>
  </si>
  <si>
    <t>11,22</t>
  </si>
  <si>
    <t>94757</t>
  </si>
  <si>
    <t>TE, CPVC, SOLDÁVEL, DN 28 MM, INSTALADO EM RESERVAÇÃO DE ÁGUA DE EDIFICAÇÃO QUE POSSUA RESERVATÓRIO DE FIBRA/FIBROCIMENTO  FORNECIMENTO E INSTALAÇÃO. AF_06/2016</t>
  </si>
  <si>
    <t>94758</t>
  </si>
  <si>
    <t>TE, CPVC, SOLDÁVEL, DN 35 MM, INSTALADO EM RESERVAÇÃO DE ÁGUA DE EDIFICAÇÃO QUE POSSUA RESERVATÓRIO DE FIBRA/FIBROCIMENTO  FORNECIMENTO E INSTALAÇÃO. AF_06/2016</t>
  </si>
  <si>
    <t>38,27</t>
  </si>
  <si>
    <t>39,21</t>
  </si>
  <si>
    <t>94759</t>
  </si>
  <si>
    <t>TE, CPVC, SOLDÁVEL, DN 42 MM, INSTALADO EM RESERVAÇÃO DE ÁGUA DE EDIFICAÇÃO QUE POSSUA RESERVATÓRIO DE FIBRA/FIBROCIMENTO  FORNECIMENTO E INSTALAÇÃO. AF_06/2016</t>
  </si>
  <si>
    <t>94760</t>
  </si>
  <si>
    <t>TE, CPVC, SOLDÁVEL, DN 54 MM, INSTALADO EM RESERVAÇÃO DE ÁGUA DE EDIFICAÇÃO QUE POSSUA RESERVATÓRIO DE FIBRA/FIBROCIMENTO  FORNECIMENTO E INSTALAÇÃO. AF_06/2016</t>
  </si>
  <si>
    <t>77,34</t>
  </si>
  <si>
    <t>78,99</t>
  </si>
  <si>
    <t>94761</t>
  </si>
  <si>
    <t>TE, CPVC, SOLDÁVEL, DN 73 MM, INSTALADO EM RESERVAÇÃO DE ÁGUA DE EDIFICAÇÃO QUE POSSUA RESERVATÓRIO DE FIBRA/FIBROCIMENTO  FORNECIMENTO E INSTALAÇÃO. AF_06/2016</t>
  </si>
  <si>
    <t>165,40</t>
  </si>
  <si>
    <t>167,05</t>
  </si>
  <si>
    <t>94762</t>
  </si>
  <si>
    <t>TE, CPVC, SOLDÁVEL, DN 89 MM, INSTALADO EM RESERVAÇÃO DE ÁGUA DE EDIFICAÇÃO QUE POSSUA RESERVATÓRIO DE FIBRA/FIBROCIMENTO  FORNECIMENTO E INSTALAÇÃO. AF_06/2016</t>
  </si>
  <si>
    <t>212,32</t>
  </si>
  <si>
    <t>94783</t>
  </si>
  <si>
    <t>ADAPTADOR COM FLANGE E ANEL DE VEDAÇÃO, PVC, SOLDÁVEL, DN  20 MM X 1/2 , INSTALADO EM RESERVAÇÃO DE ÁGUA DE EDIFICAÇÃO QUE POSSUA RESERVATÓRIO DE FIBRA/FIBROCIMENTO   FORNECIMENTO E INSTALAÇÃO. AF_06/2016</t>
  </si>
  <si>
    <t>21,94</t>
  </si>
  <si>
    <t>94785</t>
  </si>
  <si>
    <t>ADAPTADOR COM FLANGES LIVRES, PVC, SOLDÁVEL LONGO, DN 32 MM X 1 , INSTALADO EM RESERVAÇÃO DE ÁGUA DE EDIFICAÇÃO QUE POSSUA RESERVATÓRIO DE FIBRA/FIBROCIMENTO   FORNECIMENTO E INSTALAÇÃO. AF_06/2016</t>
  </si>
  <si>
    <t>94786</t>
  </si>
  <si>
    <t>ADAPTADOR COM FLANGES LIVRES, PVC, SOLDÁVEL LONGO, DN 40 MM X 1 1/4 , INSTALADO EM RESERVAÇÃO DE ÁGUA DE EDIFICAÇÃO QUE POSSUA RESERVATÓRIO DE FIBRA/FIBROCIMENTO   FORNECIMENTO E INSTALAÇÃO. AF_06/2016</t>
  </si>
  <si>
    <t>53,58</t>
  </si>
  <si>
    <t>54,70</t>
  </si>
  <si>
    <t>94787</t>
  </si>
  <si>
    <t>ADAPTADOR COM FLANGES LIVRES, PVC, SOLDÁVEL LONGO, DN 50 MM X 1 1/2 , INSTALADO EM RESERVAÇÃO DE ÁGUA DE EDIFICAÇÃO QUE POSSUA RESERVATÓRIO DE FIBRA/FIBROCIMENTO   FORNECIMENTO E INSTALAÇÃO. AF_06/2016</t>
  </si>
  <si>
    <t>68,52</t>
  </si>
  <si>
    <t>70,01</t>
  </si>
  <si>
    <t>94788</t>
  </si>
  <si>
    <t>ADAPTADOR COM FLANGES LIVRES, PVC, SOLDÁVEL LONGO, DN 60 MM X 2 , INSTALADO EM RESERVAÇÃO DE ÁGUA DE EDIFICAÇÃO QUE POSSUA RESERVATÓRIO DE FIBRA/FIBROCIMENTO   FORNECIMENTO E INSTALAÇÃO. AF_06/2016</t>
  </si>
  <si>
    <t>103,40</t>
  </si>
  <si>
    <t>104,89</t>
  </si>
  <si>
    <t>94789</t>
  </si>
  <si>
    <t>ADAPTADOR COM FLANGES LIVRES, PVC, SOLDÁVEL LONGO, DN 75 MM X 2 1/2 , INSTALADO EM RESERVAÇÃO DE ÁGUA DE EDIFICAÇÃO QUE POSSUA RESERVATÓRIO DE FIBRA/FIBROCIMENTO   FORNECIMENTO E INSTALAÇÃO. AF_06/2016</t>
  </si>
  <si>
    <t>345,47</t>
  </si>
  <si>
    <t>346,96</t>
  </si>
  <si>
    <t>94790</t>
  </si>
  <si>
    <t>ADAPTADOR COM FLANGES LIVRES, PVC, SOLDÁVEL LONGO, DN 85 MM X 3 , INSTALADO EM RESERVAÇÃO DE ÁGUA DE EDIFICAÇÃO QUE POSSUA RESERVATÓRIO DE FIBRA/FIBROCIMENTO   FORNECIMENTO E INSTALAÇÃO. AF_06/2016</t>
  </si>
  <si>
    <t>401,14</t>
  </si>
  <si>
    <t>402,63</t>
  </si>
  <si>
    <t>94791</t>
  </si>
  <si>
    <t>ADAPTADOR COM FLANGES LIVRES, PVC, SOLDÁVEL LONGO, DN 110 MM X 4 , INSTALADO EM RESERVAÇÃO DE ÁGUA DE EDIFICAÇÃO QUE POSSUA RESERVATÓRIO DE FIBRA/FIBROCIMENTO   FORNECIMENTO E INSTALAÇÃO. AF_06/2016</t>
  </si>
  <si>
    <t>565,87</t>
  </si>
  <si>
    <t>567,36</t>
  </si>
  <si>
    <t>94863</t>
  </si>
  <si>
    <t>LUVA, CPVC, SOLDÁVEL, DN 73 MM, INSTALADO EM RESERVAÇÃO DE ÁGUA DE EDIFICAÇÃO QUE POSSUA RESERVATÓRIO DE FIBRA/FIBROCIMENTO  FORNECIMENTO E INSTALAÇÃO. AF_06/2016</t>
  </si>
  <si>
    <t>118,71</t>
  </si>
  <si>
    <t>119,54</t>
  </si>
  <si>
    <t>95141</t>
  </si>
  <si>
    <t>ADAPTADOR COM FLANGES LIVRES, PVC, SOLDÁVEL LONGO, DN  25 MM X 3/4 , INSTALADO EM RESERVAÇÃO DE ÁGUA DE EDIFICAÇÃO QUE POSSUA RESERVATÓRIO DE FIBRA/FIBROCIMENTO    FORNECIMENTO E INSTALAÇÃO. AF_06/2016</t>
  </si>
  <si>
    <t>36,70</t>
  </si>
  <si>
    <t>37,82</t>
  </si>
  <si>
    <t>95237</t>
  </si>
  <si>
    <t>LUVA COM BUCHA DE LATÃO, PVC, SOLDÁVEL, DN 32MM X 1 , INSTALADO EM RAMAL DE DISTRIBUIÇÃO DE ÁGUA   FORNECIMENTO E INSTALAÇÃO. AF_12/2014</t>
  </si>
  <si>
    <t>95693</t>
  </si>
  <si>
    <t>LUVA SIMPLES, PVC, SÉRIE NORMAL, ESGOTO PREDIAL, DN 150 MM, JUNTA ELÁSTICA, FORNECIDO E INSTALADO EM SUBCOLETOR AÉREO DE ESGOTO SANITÁRIO. AF_12/2014</t>
  </si>
  <si>
    <t>59,08</t>
  </si>
  <si>
    <t>60,15</t>
  </si>
  <si>
    <t>95694</t>
  </si>
  <si>
    <t>CURVA 90 GRAUS, PVC, SERIE R, ÁGUA PLUVIAL, DN 100 MM, JUNTA ELÁSTICA, FORNECIDO E INSTALADO EM RAMAL DE ENCAMINHAMENTO. AF_12/2014</t>
  </si>
  <si>
    <t>83,63</t>
  </si>
  <si>
    <t>84,31</t>
  </si>
  <si>
    <t>95695</t>
  </si>
  <si>
    <t>CURVA 90 GRAUS, PVC, SERIE R, ÁGUA PLUVIAL, DN 100 MM, JUNTA ELÁSTICA, FORNECIDO E INSTALADO EM CONDUTORES VERTICAIS DE ÁGUAS PLUVIAIS. AF_12/2014</t>
  </si>
  <si>
    <t>82,06</t>
  </si>
  <si>
    <t>82,55</t>
  </si>
  <si>
    <t>95696</t>
  </si>
  <si>
    <t>SPRINKLER TIPO PENDENTE, 68 °C, UNIÃO POR ROSCA DN 15 (1/2") - FORNECIMENTO E INSTALAÇÃO. AF_10/2020</t>
  </si>
  <si>
    <t>40,03</t>
  </si>
  <si>
    <t>40,36</t>
  </si>
  <si>
    <t>96637</t>
  </si>
  <si>
    <t>JOELHO 90 GRAUS, PPR, DN 25 MM, CLASSE PN 25, INSTALADO EM RAMAL OU SUB-RAMAL DE ÁGUA  FORNECIMENTO E INSTALAÇÃO . AF_06/2015</t>
  </si>
  <si>
    <t>96638</t>
  </si>
  <si>
    <t>JOELHO 45 GRAUS, PPR, DN 25 MM, CLASSE PN 25, INSTALADO EM RAMAL OU SUB-RAMAL DE ÁGUA  FORNECIMENTO E INSTALAÇÃO . AF_06/2015</t>
  </si>
  <si>
    <t>12,15</t>
  </si>
  <si>
    <t>96639</t>
  </si>
  <si>
    <t>LUVA, PPR, DN 25 MM, CLASSE PN 25, INSTALADO EM RAMAL OU SUB-RAMAL DE ÁGUA  FORNECIMENTO E INSTALAÇÃO . AF_06/2015</t>
  </si>
  <si>
    <t>9,84</t>
  </si>
  <si>
    <t>96640</t>
  </si>
  <si>
    <t>CONECTOR MACHO, PPR, 25 X 1/2'', CLASSE PN 25, INSTALADO EM RAMAL OU SUB-RAMAL DE ÁGUA   FORNECIMENTO E INSTALAÇÃO . AF_06/2015</t>
  </si>
  <si>
    <t>27,40</t>
  </si>
  <si>
    <t>28,16</t>
  </si>
  <si>
    <t>96641</t>
  </si>
  <si>
    <t>CONECTOR FÊMEA, PPR, 25 X 1/2'', CLASSE PN 25, INSTALADO EM RAMAL OU SUB-RAMAL DE ÁGUA   FORNECIMENTO E INSTALAÇÃO . AF_06/2015</t>
  </si>
  <si>
    <t>20,85</t>
  </si>
  <si>
    <t>96642</t>
  </si>
  <si>
    <t>TÊ NORMAL, PPR, DN 25 MM, CLASSE PN 25, INSTALADO EM RAMAL OU SUB-RAMAL DE ÁGUA  FORNECIMENTO E INSTALAÇÃO . AF_06/2015</t>
  </si>
  <si>
    <t>16,91</t>
  </si>
  <si>
    <t>96643</t>
  </si>
  <si>
    <t>TÊ MISTURADOR, PPR, 25 X 3/4'' , CLASSE PN 25, INSTALADO EM RAMAL OU SUB-RAMAL DE ÁGUA  FORNECIMENTO E INSTALAÇÃO . AF_06/2015</t>
  </si>
  <si>
    <t>55,26</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</si>
  <si>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</si>
  <si>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</si>
  <si>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</si>
  <si>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</si>
  <si>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96652</t>
  </si>
  <si>
    <t>JOELHO 90 GRAUS, PPR, DN 32 MM, CLASSE PN 25, INSTALADO EM RAMAL DE DISTRIBUIÇÃO  FORNECIMENTO E INSTALAÇÃO . AF_06/2015</t>
  </si>
  <si>
    <t>19,90</t>
  </si>
  <si>
    <t>96653</t>
  </si>
  <si>
    <t>JOELHO 45 GRAUS, PPR, DN 32 MM, CLASSE PN 25, INSTALADO EM RAMAL DE DISTRIBUIÇÃO DE ÁGUA  FORNECIMENTO E INSTALAÇÃO . AF_06/2015</t>
  </si>
  <si>
    <t>19,83</t>
  </si>
  <si>
    <t>96654</t>
  </si>
  <si>
    <t>JOELHO 90 GRAUS, PPR, DN 40 MM, CLASSE PN 25, INSTALADO EM RAMAL DE DISTRIBUIÇÃO  FORNECIMENTO E INSTALAÇÃO . AF_06/2015</t>
  </si>
  <si>
    <t>30,75</t>
  </si>
  <si>
    <t>33,28</t>
  </si>
  <si>
    <t>96655</t>
  </si>
  <si>
    <t>JOELHO 45 GRAUS, PPR, DN 40 MM, CLASSE PN 25, INSTALADO EM RAMAL DE DISTRIBUIÇÃO DE ÁGUA  FORNECIMENTO E INSTALAÇÃO . AF_06/2015</t>
  </si>
  <si>
    <t>30,04</t>
  </si>
  <si>
    <t>32,57</t>
  </si>
  <si>
    <t>96656</t>
  </si>
  <si>
    <t>LUVA, PPR, DN 25 MM, CLASSE PN 25, INSTALADO EM RAMAL DE DISTRIBUIÇÃO DE ÁGUA  FORNECIMENTO E INSTALAÇÃO . AF_06/2015</t>
  </si>
  <si>
    <t>96657</t>
  </si>
  <si>
    <t>CONECTOR MACHO, PPR, 25 X 1/2, CLASSE PN 25, INSTALADO EM RAMAL DE DISTRIBUIÇÃO DE ÁGUA  FORNECIMENTO E INSTALAÇÃO . AF_06/2015</t>
  </si>
  <si>
    <t>25,44</t>
  </si>
  <si>
    <t>96658</t>
  </si>
  <si>
    <t>CONECTOR FÊMEA, PPR, 25 X 1/2'', CLASSE PN 25, INSTALADO EM RAMAL DE DISTRIBUIÇÃO DE ÁGUA   FORNECIMENTO E INSTALAÇÃO . AF_06/2015</t>
  </si>
  <si>
    <t>96659</t>
  </si>
  <si>
    <t>LUVA, PPR, DN 32 MM, CLASSE PN 25, INSTALADO EM RAMAL DE DISTRIBUIÇÃO DE ÁGUA  FORNECIMENTO E INSTALAÇÃO. AF_06/2015</t>
  </si>
  <si>
    <t>96660</t>
  </si>
  <si>
    <t>CONECTOR MACHO, PPR, 32 X 3/4'', CLASSE PN 25, INSTALADO EM RAMAL DE DISTRIBUIÇÃO DE ÁGUA   FORNECIMENTO E INSTALAÇÃO. AF_06/2015</t>
  </si>
  <si>
    <t>42,99</t>
  </si>
  <si>
    <t>44,04</t>
  </si>
  <si>
    <t>96661</t>
  </si>
  <si>
    <t>CONECTOR FÊMEA, PPR, 32 X 3/4'', CLASSE PN 25, INSTALADO EM RAMAL DE DISTRIBUIÇÃO DE ÁGUA   FORNECIMENTO E INSTALAÇÃO . AF_06/2015</t>
  </si>
  <si>
    <t>33,98</t>
  </si>
  <si>
    <t>96662</t>
  </si>
  <si>
    <t>BUCHA DE REDUÇÃO, PPR, 32 X 25, CLASSE PN 25, INSTALADO EM RAMAL DE DISTRIBUIÇÃO DE ÁGUA  FORNECIMENTO E INSTALAÇÃO . AF_06/2015</t>
  </si>
  <si>
    <t>12,78</t>
  </si>
  <si>
    <t>96663</t>
  </si>
  <si>
    <t>LUVA, PPR, DN 40 MM, CLASSE PN 25, INSTALADO EM RAMAL DE DISTRIBUIÇÃO DE ÁGUA  FORNECIMENTO E INSTALAÇÃO. AF_06/2015</t>
  </si>
  <si>
    <t>25,10</t>
  </si>
  <si>
    <t>96664</t>
  </si>
  <si>
    <t>BUCHA DE REDUÇÃO, PPR, 40 X 25, CLASSE PN 25, INSTALADO EM RAMAL DE DISTRIBUIÇÃO DE ÁGUA  FORNECIMENTO E INSTALAÇÃO . AF_06/2015</t>
  </si>
  <si>
    <t>25,57</t>
  </si>
  <si>
    <t>27,25</t>
  </si>
  <si>
    <t>96665</t>
  </si>
  <si>
    <t>TÊ NORMAL, PPR, DN 25 MM, CLASSE PN 25, INSTALADO EM RAMAL DE DISTRIBUIÇÃO DE ÁGUA  FORNECIMENTO E INSTALAÇÃO . AF_06/2015</t>
  </si>
  <si>
    <t>12,91</t>
  </si>
  <si>
    <t>13,95</t>
  </si>
  <si>
    <t>96666</t>
  </si>
  <si>
    <t>TÊ NORMAL, PPR, DN 32 MM, CLASSE PN 25, INSTALADO EM RAMAL DE DISTRIBUIÇÃO DE ÁGUA  FORNECIMENTO E INSTALAÇÃO . AF_06/2015</t>
  </si>
  <si>
    <t>24,57</t>
  </si>
  <si>
    <t>26,69</t>
  </si>
  <si>
    <t>96667</t>
  </si>
  <si>
    <t>TÊ NORMAL, PPR, DN 40 MM, CLASSE PN 25, INSTALADO EM RAMAL DE DISTRIBUIÇÃO DE ÁGUA  FORNECIMENTO E INSTALAÇÃO . AF_06/2015</t>
  </si>
  <si>
    <t>47,35</t>
  </si>
  <si>
    <t>96684</t>
  </si>
  <si>
    <t>JOELHO 90 GRAUS, PPR, DN 25 MM, CLASSE PN 25, INSTALADO EM PRUMADA DE ÁGUA  FORNECIMENTO E INSTALAÇÃO . AF_06/2015</t>
  </si>
  <si>
    <t>5,37</t>
  </si>
  <si>
    <t>5,58</t>
  </si>
  <si>
    <t>96685</t>
  </si>
  <si>
    <t>JOELHO 45 GRAUS, PPR, DN 25 MM, CLASSE PN 25, INSTALADO EM PRUMADA DE ÁGUA  FORNECIMENTO E INSTALAÇÃO . AF_06/2015</t>
  </si>
  <si>
    <t>96686</t>
  </si>
  <si>
    <t>JOELHO 90 GRAUS, PPR, DN 32 MM, CLASSE PN 25, INSTALADO EM PRUMADA DE ÁGUA  FORNECIMENTO E INSTALAÇÃO . AF_06/2015</t>
  </si>
  <si>
    <t>96687</t>
  </si>
  <si>
    <t>JOELHO 45 GRAUS, PPR, DN 32 MM, CLASSE PN 25, INSTALADO EM PRUMADA DE ÁGUA  FORNECIMENTO E INSTALAÇÃO . AF_06/2015</t>
  </si>
  <si>
    <t>96688</t>
  </si>
  <si>
    <t>JOELHO 90 GRAUS, PPR, DN 40 MM, CLASSE PN 25, INSTALADO EM PRUMADA DE ÁGUA  FORNECIMENTO E INSTALAÇÃO . AF_06/2015</t>
  </si>
  <si>
    <t>96689</t>
  </si>
  <si>
    <t>JOELHO 45 GRAUS, PPR, DN 40 MM, CLASSE PN 25, INSTALADO EM PRUMADA DE ÁGUA  FORNECIMENTO E INSTALAÇÃO . AF_06/2015</t>
  </si>
  <si>
    <t>13,50</t>
  </si>
  <si>
    <t>13,97</t>
  </si>
  <si>
    <t>96690</t>
  </si>
  <si>
    <t>JOELHO 90 GRAUS, PPR, DN 50 MM, CLASSE PN 25, INSTALADO EM PRUMADA DE ÁGUA  FORNECIMENTO E INSTALAÇÃO . AF_06/2015</t>
  </si>
  <si>
    <t>96691</t>
  </si>
  <si>
    <t>JOELHO 45 GRAUS, PPR, DN 50 MM, CLASSE PN 25, INSTALADO EM PRUMADA DE ÁGUA  FORNECIMENTO E INSTALAÇÃO . AF_06/2015</t>
  </si>
  <si>
    <t>28,11</t>
  </si>
  <si>
    <t>28,81</t>
  </si>
  <si>
    <t>96692</t>
  </si>
  <si>
    <t>JOELHO 90 GRAUS, PPR, DN 63 MM, CLASSE PN 25, INSTALADO EM PRUMADA DE ÁGUA  FORNECIMENTO E INSTALAÇÃO . AF_06/2015</t>
  </si>
  <si>
    <t>40,95</t>
  </si>
  <si>
    <t>42,02</t>
  </si>
  <si>
    <t>96693</t>
  </si>
  <si>
    <t>JOELHO 45 GRAUS, PPR, DN 63 MM, CLASSE PN 25, INSTALADO EM PRUMADA DE ÁGUA  FORNECIMENTO E INSTALAÇÃO . AF_06/2015</t>
  </si>
  <si>
    <t>38,54</t>
  </si>
  <si>
    <t>39,61</t>
  </si>
  <si>
    <t>96694</t>
  </si>
  <si>
    <t>JOELHO 90 GRAUS, PPR, DN 75 MM, CLASSE PN 25, INSTALADO EM PRUMADA DE ÁGUA  FORNECIMENTO E INSTALAÇÃO . AF_06/2015</t>
  </si>
  <si>
    <t>96695</t>
  </si>
  <si>
    <t>JOELHO 45 GRAUS, PPR, DN 75 MM, CLASSE PN 25, INSTALADO EM PRUMADA DE ÁGUA  FORNECIMENTO E INSTALAÇÃO . AF_06/2015</t>
  </si>
  <si>
    <t>90,70</t>
  </si>
  <si>
    <t>92,21</t>
  </si>
  <si>
    <t>96696</t>
  </si>
  <si>
    <t>JOELHO 90 GRAUS, PPR, DN 90 MM, CLASSE PN 25, INSTALADO EM PRUMADA DE ÁGUA  FORNECIMENTO E INSTALAÇÃO . AF_06/2015</t>
  </si>
  <si>
    <t>141,33</t>
  </si>
  <si>
    <t>143,47</t>
  </si>
  <si>
    <t>96697</t>
  </si>
  <si>
    <t>JOELHO 90 GRAUS, PPR, DN 110 MM, CLASSE PN 25, INSTALADO EM PRUMADA DE ÁGUA  FORNECIMENTO E INSTALAÇÃO . AF_06/2015</t>
  </si>
  <si>
    <t>211,59</t>
  </si>
  <si>
    <t>214,76</t>
  </si>
  <si>
    <t>96698</t>
  </si>
  <si>
    <t>LUVA, PPR, DN 25 MM, CLASSE PN 25, INSTALADO EM PRUMADA DE ÁGUA  FORNECIMENTO E INSTALAÇÃO . AF_06/2015</t>
  </si>
  <si>
    <t>4,15</t>
  </si>
  <si>
    <t>96699</t>
  </si>
  <si>
    <t>CONECTOR MACHO, PPR, 25 X 1/2'', CLASSE PN 25, INSTALADO EM PRUMADA DE ÁGUA   FORNECIMENTO E INSTALAÇÃO . AF_06/2015</t>
  </si>
  <si>
    <t>96700</t>
  </si>
  <si>
    <t>CONECTOR FÊMEA, PPR, 25 X 1/2'', CLASSE PN 25, INSTALADO EM PRUMADA DE ÁGUA   FORNECIMENTO E INSTALAÇÃO . AF_06/2015</t>
  </si>
  <si>
    <t>15,92</t>
  </si>
  <si>
    <t>16,07</t>
  </si>
  <si>
    <t>96701</t>
  </si>
  <si>
    <t>LUVA, PPR, DN 32 MM, CLASSE PN 25, INSTALADO EM PRUMADA DE ÁGUA  FORNECIMENTO E INSTALAÇÃO. AF_06/2015</t>
  </si>
  <si>
    <t>5,83</t>
  </si>
  <si>
    <t>96702</t>
  </si>
  <si>
    <t>BUCHA DE REDUÇÃO, PPR, 32 X 25, CLASSE PN 25, INSTALADO EM PRUMADA DE ÁGUA  FORNECIMENTO E INSTALAÇÃO . AF_06/2015</t>
  </si>
  <si>
    <t>6,17</t>
  </si>
  <si>
    <t>96703</t>
  </si>
  <si>
    <t>LUVA, PPR, DN 40 MM, CLASSE PN 25, INSTALADO EM PRUMADA DE ÁGUA  FORNECIMENTO E INSTALAÇÃO. AF_06/2015</t>
  </si>
  <si>
    <t>12,36</t>
  </si>
  <si>
    <t>96704</t>
  </si>
  <si>
    <t>BUCHA DE REDUÇÃO, PPR, 40 X 25, CLASSE PN 25, INSTALADO EM PRUMADA DE ÁGUA  FORNECIMENTO E INSTALAÇÃO . AF_06/2015</t>
  </si>
  <si>
    <t>14,51</t>
  </si>
  <si>
    <t>14,83</t>
  </si>
  <si>
    <t>96705</t>
  </si>
  <si>
    <t>LUVA, PPR, DN 50 MM, CLASSE PN 25, INSTALADO EM PRUMADA DE ÁGUA  FORNECIMENTO E INSTALAÇÃO. AF_06/2015</t>
  </si>
  <si>
    <t>96706</t>
  </si>
  <si>
    <t>LUVA, PPR, DN 63 MM, CLASSE PN 25, INSTALADO EM PRUMADA DE ÁGUA  FORNECIMENTO E INSTALAÇÃO. AF_06/2015</t>
  </si>
  <si>
    <t>28,64</t>
  </si>
  <si>
    <t>96707</t>
  </si>
  <si>
    <t>LUVA, PPR, DN 75 MM, CLASSE PN 25, INSTALADO EM PRUMADA DE ÁGUA  FORNECIMENTO E INSTALAÇÃO. AF_06/2015</t>
  </si>
  <si>
    <t>59,96</t>
  </si>
  <si>
    <t>60,96</t>
  </si>
  <si>
    <t>96708</t>
  </si>
  <si>
    <t>LUVA, PPR, DN 90 MM, CLASSE PN 25, INSTALADO EM PRUMADA DE ÁGUA  FORNECIMENTO E INSTALAÇÃO. AF_06/2015</t>
  </si>
  <si>
    <t>95,20</t>
  </si>
  <si>
    <t>96,62</t>
  </si>
  <si>
    <t>96709</t>
  </si>
  <si>
    <t>LUVA, PPR, DN 110 MM, CLASSE PN 25, INSTALADO EM PRUMADA DE ÁGUA  FORNECIMENTO E INSTALAÇÃO. AF_06/2015</t>
  </si>
  <si>
    <t>150,95</t>
  </si>
  <si>
    <t>153,05</t>
  </si>
  <si>
    <t>96710</t>
  </si>
  <si>
    <t>TÊ NORMAL, PPR, DN 25 MM, CLASSE PN 25, INSTALADO EM PRUMADA DE ÁGUA  FORNECIMENTO E INSTALAÇÃO . AF_06/2015</t>
  </si>
  <si>
    <t>96711</t>
  </si>
  <si>
    <t>TÊ NORMAL, PPR, DN 32 MM, CLASSE PN 25, INSTALADO EM PRUMADA DE ÁGUA  FORNECIMENTO E INSTALAÇÃO . AF_06/2015</t>
  </si>
  <si>
    <t>96712</t>
  </si>
  <si>
    <t>TÊ NORMAL, PPR, DN 40 MM, CLASSE PN 25, INSTALADO EM PRUMADA DE ÁGUA  FORNECIMENTO E INSTALAÇÃO . AF_06/2015</t>
  </si>
  <si>
    <t>22,50</t>
  </si>
  <si>
    <t>96713</t>
  </si>
  <si>
    <t>TÊ NORMAL, PPR, DN 50 MM, CLASSE PN 25, INSTALADO EM PRUMADA DE ÁGUA  FORNECIMENTO E INSTALAÇÃO . AF_06/2015</t>
  </si>
  <si>
    <t>31,03</t>
  </si>
  <si>
    <t>96714</t>
  </si>
  <si>
    <t>TÊ NORMAL, PPR, DN 63 MM, CLASSE PN 25, INSTALADO EM PRUMADA DE ÁGUA  FORNECIMENTO E INSTALAÇÃO . AF_06/2015</t>
  </si>
  <si>
    <t>51,34</t>
  </si>
  <si>
    <t>52,78</t>
  </si>
  <si>
    <t>96715</t>
  </si>
  <si>
    <t>TÊ NORMAL, PPR, DN 75 MM, CLASSE PN 25, INSTALADO EM PRUMADA DE ÁGUA  FORNECIMENTO E INSTALAÇÃO . AF_06/2015</t>
  </si>
  <si>
    <t>96716</t>
  </si>
  <si>
    <t>TÊ NORMAL, PPR, DN 90 MM, CLASSE PN 25, INSTALADO EM PRUMADA DE ÁGUA  FORNECIMENTO E INSTALAÇÃO . AF_06/2015</t>
  </si>
  <si>
    <t>149,54</t>
  </si>
  <si>
    <t>152,38</t>
  </si>
  <si>
    <t>96717</t>
  </si>
  <si>
    <t>TÊ NORMAL, PPR, DN 110 MM, CLASSE PN 25, INSTALADO EM PRUMADA DE ÁGUA  FORNECIMENTO E INSTALAÇÃO . AF_06/2015</t>
  </si>
  <si>
    <t>236,52</t>
  </si>
  <si>
    <t>240,73</t>
  </si>
  <si>
    <t>96736</t>
  </si>
  <si>
    <t>LUVA, PPR, DN 20 MM, CLASSE PN 25, INSTALADO EM RESERVAÇÃO DE ÁGUA DE EDIFICAÇÃO QUE POSSUA RESERVATÓRIO DE FIBRA/FIBROCIMENTO  FORNECIMENTO E INSTALAÇÃO. AF_06/2016</t>
  </si>
  <si>
    <t>96737</t>
  </si>
  <si>
    <t>LUVA, PPR, DN 25 MM, CLASSE PN 25, INSTALADO EM RESERVAÇÃO DE ÁGUA DE EDIFICAÇÃO QUE POSSUA RESERVATÓRIO DE FIBRA/FIBROCIMENTO  FORNECIMENTO E INSTALAÇÃO. AF_06/2016</t>
  </si>
  <si>
    <t>6,72</t>
  </si>
  <si>
    <t>96738</t>
  </si>
  <si>
    <t>CONECTOR MACHO, PPR, 25 X 1/2'', CLASSE PN 25,  INSTALADO EM RESERVAÇÃO DE ÁGUA DE EDIFICAÇÃO QUE POSSUA RESERVATÓRIO DE FIBRA/FIBROCIMENTO   FORNECIMENTO E INSTALAÇÃO. AF_06/2016</t>
  </si>
  <si>
    <t>96739</t>
  </si>
  <si>
    <t>LUVA, PPR, DN 32 MM, CLASSE PN 25, INSTALADO EM RESERVAÇÃO DE ÁGUA DE EDIFICAÇÃO QUE POSSUA RESERVATÓRIO DE FIBRA/FIBROCIMENTO  FORNECIMENTO E INSTALAÇÃO. AF_06/2016</t>
  </si>
  <si>
    <t>8,69</t>
  </si>
  <si>
    <t>96740</t>
  </si>
  <si>
    <t>CONECTOR MACHO, PPR, 32 X 3/4'', CLASSE PN 25,  INSTALADO EM RESERVAÇÃO DE ÁGUA DE EDIFICAÇÃO QUE POSSUA RESERVATÓRIO DE FIBRA/FIBROCIMENTO   FORNECIMENTO E INSTALAÇÃO. AF_06/2016</t>
  </si>
  <si>
    <t>38,71</t>
  </si>
  <si>
    <t>96741</t>
  </si>
  <si>
    <t>LUVA, PPR, DN 40 MM, CLASSE PN 25, INSTALADO EM RESERVAÇÃO DE ÁGUA DE EDIFICAÇÃO QUE POSSUA RESERVATÓRIO DE FIBRA/FIBROCIMENTO  FORNECIMENTO E INSTALAÇÃO. AF_06/2016</t>
  </si>
  <si>
    <t>14,12</t>
  </si>
  <si>
    <t>96742</t>
  </si>
  <si>
    <t>LUVA, PPR, DN 50 MM, CLASSE PN 25, INSTALADO EM RESERVAÇÃO DE ÁGUA DE EDIFICAÇÃO QUE POSSUA RESERVATÓRIO DE FIBRA/FIBROCIMENTO  FORNECIMENTO E INSTALAÇÃO. AF_06/2016</t>
  </si>
  <si>
    <t>21,41</t>
  </si>
  <si>
    <t>22,22</t>
  </si>
  <si>
    <t>96743</t>
  </si>
  <si>
    <t>LUVA, PPR, DN 63 MM, CLASSE PN 25, INSTALADO EM RESERVAÇÃO DE ÁGUA DE EDIFICAÇÃO QUE POSSUA RESERVATÓRIO DE FIBRA/FIBROCIMENTO  FORNECIMENTO E INSTALAÇÃO. AF_06/2016</t>
  </si>
  <si>
    <t>28,66</t>
  </si>
  <si>
    <t>96744</t>
  </si>
  <si>
    <t>LUVA, PPR, DN 75 MM, CLASSE PN 25, INSTALADO EM RESERVAÇÃO DE ÁGUA DE EDIFICAÇÃO QUE POSSUA RESERVATÓRIO DE FIBRA/FIBROCIMENTO  FORNECIMENTO E INSTALAÇÃO. AF_06/2016</t>
  </si>
  <si>
    <t>64,05</t>
  </si>
  <si>
    <t>96745</t>
  </si>
  <si>
    <t>LUVA, PPR, DN 90 MM, CLASSE PN 25, INSTALADO EM RESERVAÇÃO DE ÁGUA DE EDIFICAÇÃO QUE POSSUA RESERVATÓRIO DE FIBRA/FIBROCIMENTO  FORNECIMENTO E INSTALAÇÃO. AF_06/2016</t>
  </si>
  <si>
    <t>94,53</t>
  </si>
  <si>
    <t>95,88</t>
  </si>
  <si>
    <t>96746</t>
  </si>
  <si>
    <t>LUVA, PPR, DN 110 MM, CLASSE PN 25, INSTALADO EM RESERVAÇÃO DE ÁGUA DE EDIFICAÇÃO QUE POSSUA RESERVATÓRIO DE FIBRA/FIBROCIMENTO  FORNECIMENTO E INSTALAÇÃO. AF_06/2016</t>
  </si>
  <si>
    <t>150,91</t>
  </si>
  <si>
    <t>153,02</t>
  </si>
  <si>
    <t>96747</t>
  </si>
  <si>
    <t>JOELHO 90 GRAUS, PPR, DN 20 MM, CLASSE PN 25,  INSTALADO EM RESERVAÇÃO DE ÁGUA DE EDIFICAÇÃO QUE POSSUA RESERVATÓRIO DE FIBRA/FIBROCIMENTO  FORNECIMENTO E INSTALAÇÃO. AF_06/2016</t>
  </si>
  <si>
    <t>7,99</t>
  </si>
  <si>
    <t>96748</t>
  </si>
  <si>
    <t>JOELHO 90 GRAUS, PPR, DN 25 MM, CLASSE PN 25,  INSTALADO EM RESERVAÇÃO DE ÁGUA DE EDIFICAÇÃO QUE POSSUA RESERVATÓRIO DE FIBRA/FIBROCIMENTO  FORNECIMENTO E INSTALAÇÃO. AF_06/2016</t>
  </si>
  <si>
    <t>8,62</t>
  </si>
  <si>
    <t>96749</t>
  </si>
  <si>
    <t>JOELHO 90 GRAUS, PPR, DN 32 MM, CLASSE PN 25,  INSTALADO EM RESERVAÇÃO DE ÁGUA DE EDIFICAÇÃO QUE POSSUA RESERVATÓRIO DE FIBRA/FIBROCIMENTO  FORNECIMENTO E INSTALAÇÃO. AF_06/2016</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</si>
  <si>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</si>
  <si>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</si>
  <si>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</si>
  <si>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</si>
  <si>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31,28</t>
  </si>
  <si>
    <t>96752</t>
  </si>
  <si>
    <t>JOELHO 90 GRAUS, PPR, DN 63 MM, CLASSE PN 25,  INSTALADO EM RESERVAÇÃO DE ÁGUA DE EDIFICAÇÃO QUE POSSUA RESERVATÓRIO DE FIBRA/FIBROCIMENTO  FORNECIMENTO E INSTALAÇÃO. AF_06/2016</t>
  </si>
  <si>
    <t>42,04</t>
  </si>
  <si>
    <t>43,26</t>
  </si>
  <si>
    <t>96753</t>
  </si>
  <si>
    <t>JOELHO 90 GRAUS, PPR, DN 75 MM, CLASSE PN 25,  INSTALADO EM RESERVAÇÃO DE ÁGUA DE EDIFICAÇÃO QUE POSSUA RESERVATÓRIO DE FIBRA/FIBROCIMENTO  FORNECIMENTO E INSTALAÇÃO. AF_06/2016</t>
  </si>
  <si>
    <t>97,66</t>
  </si>
  <si>
    <t>99,66</t>
  </si>
  <si>
    <t>96754</t>
  </si>
  <si>
    <t>JOELHO 90 GRAUS, PPR, DN 90 MM, CLASSE PN 25,  INSTALADO EM RESERVAÇÃO DE ÁGUA DE EDIFICAÇÃO QUE POSSUA RESERVATÓRIO DE FIBRA/FIBROCIMENTO  FORNECIMENTO E INSTALAÇÃO. AF_06/2016</t>
  </si>
  <si>
    <t>140,32</t>
  </si>
  <si>
    <t>96755</t>
  </si>
  <si>
    <t>JOELHO 90 GRAUS, PPR, DN 110 MM, CLASSE PN 25,  INSTALADO EM RESERVAÇÃO DE ÁGUA DE EDIFICAÇÃO QUE POSSUA RESERVATÓRIO DE FIBRA/FIBROCIMENTO  FORNECIMENTO E INSTALAÇÃO. AF_06/2016</t>
  </si>
  <si>
    <t>214,72</t>
  </si>
  <si>
    <t>96756</t>
  </si>
  <si>
    <t>TÊ MISTURADOR, PPR, DN 20 MM, CLASSE PN 25,  INSTALADO EM RESERVAÇÃO DE ÁGUA DE EDIFICAÇÃO QUE POSSUA RESERVATÓRIO DE FIBRA/FIBROCIMENTO  FORNECIMENTO E INSTALAÇÃO. AF_06/2016</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</si>
  <si>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</si>
  <si>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</si>
  <si>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</si>
  <si>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</si>
  <si>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</si>
  <si>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</si>
  <si>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25,39</t>
  </si>
  <si>
    <t>26,46</t>
  </si>
  <si>
    <t>96760</t>
  </si>
  <si>
    <t>TÊ, PPR, DN 50 MM, CLASSE PN 25,  INSTALADO EM RESERVAÇÃO DE ÁGUA DE EDIFICAÇÃO QUE POSSUA RESERVATÓRIO DE FIBRA/FIBROCIMENTO  FORNECIMENTO E INSTALAÇÃO. AF_06/2016</t>
  </si>
  <si>
    <t>35,61</t>
  </si>
  <si>
    <t>37,24</t>
  </si>
  <si>
    <t>96761</t>
  </si>
  <si>
    <t>TÊ, PPR, DN 63 MM, CLASSE PN 25,  INSTALADO EM RESERVAÇÃO DE ÁGUA DE EDIFICAÇÃO QUE POSSUA RESERVATÓRIO DE FIBRA/FIBROCIMENTO  FORNECIMENTO E INSTALAÇÃO. AF_06/2016</t>
  </si>
  <si>
    <t>52,82</t>
  </si>
  <si>
    <t>54,45</t>
  </si>
  <si>
    <t>96762</t>
  </si>
  <si>
    <t>TÊ, PPR, DN 75 MM, CLASSE PN 25,  INSTALADO EM RESERVAÇÃO DE ÁGUA DE EDIFICAÇÃO QUE POSSUA RESERVATÓRIO DE FIBRA/FIBROCIMENTO  FORNECIMENTO E INSTALAÇÃO. AF_06/2016</t>
  </si>
  <si>
    <t>104,59</t>
  </si>
  <si>
    <t>107,27</t>
  </si>
  <si>
    <t>96763</t>
  </si>
  <si>
    <t>TÊ, PPR, DN 90 MM, CLASSE PN 25,  INSTALADO EM RESERVAÇÃO DE ÁGUA DE EDIFICAÇÃO QUE POSSUA RESERVATÓRIO DE FIBRA/FIBROCIMENTO  FORNECIMENTO E INSTALAÇÃO. AF_06/2016</t>
  </si>
  <si>
    <t>148,16</t>
  </si>
  <si>
    <t>150,84</t>
  </si>
  <si>
    <t>96764</t>
  </si>
  <si>
    <t>TÊ, PPR, DN 110 MM, CLASSE PN 25,  INSTALADO EM RESERVAÇÃO DE ÁGUA DE EDIFICAÇÃO QUE POSSUA RESERVATÓRIO DE FIBRA/FIBROCIMENTO  FORNECIMENTO E INSTALAÇÃO. AF_06/2016</t>
  </si>
  <si>
    <t>236,43</t>
  </si>
  <si>
    <t>240,65</t>
  </si>
  <si>
    <t>96802</t>
  </si>
  <si>
    <t>KIT CHASSI PEX, PRÉ-FABRICADO, PARA CHUVEIRO COM REGISTROS DE PRESSÃO E CONEXÕES POR CRIMPAGEM  FORNECIMENTO E INSTALAÇÃO. AF_06/2015</t>
  </si>
  <si>
    <t>304,83</t>
  </si>
  <si>
    <t>306,22</t>
  </si>
  <si>
    <t>96803</t>
  </si>
  <si>
    <t>KIT CHASSI PEX, PRÉ-FABRICADO, PARA COZINHA COM CUBA SIMPLES E CONEXÕES POR CRIMPAGEM  FORNECIMENTO E INSTALAÇÃO. AF_06/2015</t>
  </si>
  <si>
    <t>155,42</t>
  </si>
  <si>
    <t>156,54</t>
  </si>
  <si>
    <t>96804</t>
  </si>
  <si>
    <t>KIT CHASSI PEX, PRÉ-FABRICADO, PARA ÁREA DE SERVIÇO COM TANQUE E MÁQUINA DE LAVAR ROUPA, E CONEXÕES POR CRIMPAGEM  FORNECIMENTO E INSTALAÇÃO. AF_06/2015</t>
  </si>
  <si>
    <t>275,09</t>
  </si>
  <si>
    <t>278,26</t>
  </si>
  <si>
    <t>96805</t>
  </si>
  <si>
    <t>KIT CHASSI PEX, PRÉ-FABRICADO, PARA CHUVEIRO COM REGISTROS DE PRESSÃO E CONEXÕES POR ANEL DESLIZANTE  FORNECIMENTO E INSTALAÇÃO. AF_06/2015</t>
  </si>
  <si>
    <t>312,60</t>
  </si>
  <si>
    <t>314,85</t>
  </si>
  <si>
    <t>96806</t>
  </si>
  <si>
    <t>KIT CHASSI PEX, PRÉ-FABRICADO, PARA COZINHA COM CUBA SIMPLES E CONEXÕES POR ANEL DESLIZANTE  FORNECIMENTO E INSTALAÇÃO. AF_06/2015</t>
  </si>
  <si>
    <t>149,31</t>
  </si>
  <si>
    <t>151,29</t>
  </si>
  <si>
    <t>96807</t>
  </si>
  <si>
    <t>KIT CHASSI PEX, PRÉ-FABRICADO, PARA ÁREA DE SERVIÇO COM TANQUE E MÁQUINA DE LAVAR ROUPA, E CONEXÕES POR ANEL DESLIZANTE  FORNECIMENTO E INSTALAÇÃO. AF_06/2015</t>
  </si>
  <si>
    <t>247,04</t>
  </si>
  <si>
    <t>251,07</t>
  </si>
  <si>
    <t>96808</t>
  </si>
  <si>
    <t>UNIÃO METÁLICA PARA INSTALAÇÕES EM PEX, DN 16 MM, FIXAÇÃO DAS CONEXÕES POR ANEL DESLIZANTE  FORNECIMENTO E INSTALAÇÃO . AF_06/2015</t>
  </si>
  <si>
    <t>13,65</t>
  </si>
  <si>
    <t>96809</t>
  </si>
  <si>
    <t>CONEXÃO FIXA, ROSCA FÊMEA, METÁLICA, PARA INSTALAÇÕES EM PEX, DN 16 MM X 1/2", COM ANEL DESLIZANTE. FORNECIMENTO E INSTALAÇÃO. AF_06/2015</t>
  </si>
  <si>
    <t>15,74</t>
  </si>
  <si>
    <t>96810</t>
  </si>
  <si>
    <t>CONEXÃO MÓVEL, ROSCA FÊMEA, METÁLICA, PARA INSTALAÇÕES EM PEX, DN 16 MM X 3/4", COM ANEL DESLIZANTE. FORNECIMENTO E INSTALAÇÃO. AF_06/2015</t>
  </si>
  <si>
    <t>17,15</t>
  </si>
  <si>
    <t>96811</t>
  </si>
  <si>
    <t>UNIÃO METÁLICA PARA INSTALAÇÕES EM PEX, DN 20 MM, FIXAÇÃO DAS CONEXÕES POR ANEL DESLIZANTE  FORNECIMENTO E INSTALAÇÃO . AF_06/2015</t>
  </si>
  <si>
    <t>96812</t>
  </si>
  <si>
    <t>CONEXÃO FIXA, ROSCA FÊMEA, METÁLICA, PARA INSTALAÇÕES EM PEX, DN 20 MM X 1/2", COM ANEL DESLIZANTE. FORNECIMENTO E INSTALAÇÃO. AF_06/2015</t>
  </si>
  <si>
    <t>96813</t>
  </si>
  <si>
    <t>CONEXÃO FIXA, ROSCA FÊMEA, METÁLICA, PARA INSTALAÇÕES EM PEX, DN 20 MM X 3/4", COM ANEL DESLIZANTE. FORNECIMENTO E INSTALAÇÃO. AF_06/2015</t>
  </si>
  <si>
    <t>20,43</t>
  </si>
  <si>
    <t>96814</t>
  </si>
  <si>
    <t>UNIÃO DE REDUÇÃO, METÁLICA, PARA INSTALAÇÕES EM PEX, DN 20 X 16 MM, CONEXÃO POR ANEL DESLIZANTE  FORNECIMENTO E INSTALAÇÃO. AF_06/2015</t>
  </si>
  <si>
    <t>17,16</t>
  </si>
  <si>
    <t>96815</t>
  </si>
  <si>
    <t>UNIÃO METÁLICA PARA INSTALAÇÕES EM PEX, DN 25 MM, FIXAÇÃO DAS CONEXÕES POR ANEL DESLIZANTE   FORNECIMENTO E INSTALAÇÃO. AF_06/2015</t>
  </si>
  <si>
    <t>28,54</t>
  </si>
  <si>
    <t>29,27</t>
  </si>
  <si>
    <t>96816</t>
  </si>
  <si>
    <t>CONEXÃO FIXA, ROSCA FÊMEA, METÁLICA, PARA INSTALAÇÕES EM PEX, DN 25 MM X 3/4", COM ANEL DESLIZANTE. FORNECIMENTO E INSTALAÇÃO. AF_06/2015</t>
  </si>
  <si>
    <t>23,21</t>
  </si>
  <si>
    <t>23,94</t>
  </si>
  <si>
    <t>96817</t>
  </si>
  <si>
    <t>CONEXÃO FIXA, ROSCA FÊMEA, METÁLICA, PARA INSTALAÇÕES EM PEX, DN 25 MM X 1", COM ANEL DESLIZANTE. FORNECIMENTO E INSTALAÇÃO. AF_06/2015</t>
  </si>
  <si>
    <t>26,60</t>
  </si>
  <si>
    <t>27,33</t>
  </si>
  <si>
    <t>96818</t>
  </si>
  <si>
    <t>UNIÃO DE REDUÇÃO, METÁLICA, PEX, DN 25 X 16 MM, CONEXÃO POR ANEL DESLIZANTE  FORNECIMENTO E INSTALAÇÃO. AF_06/2015</t>
  </si>
  <si>
    <t>25,40</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</si>
  <si>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</si>
  <si>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</si>
  <si>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</si>
  <si>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</si>
  <si>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45,79</t>
  </si>
  <si>
    <t>46,69</t>
  </si>
  <si>
    <t>96821</t>
  </si>
  <si>
    <t>CONEXÃO FIXA, ROSCA FÊMEA, METÁLICA, PARA INSTALAÇÕES EM PEX, DN 32 MM X 1", COM ANEL DESLIZANTE  FORNECIMENTO E INSTALAÇÃO. AF_06/2015</t>
  </si>
  <si>
    <t>96822</t>
  </si>
  <si>
    <t>UNIÃO DE REDUÇÃO, METÁLICA, PEX, DN 32 X 25 MM, CONEXÃO POR ANEL DESLIZANTE  FORNECIMENTO E INSTALAÇÃO. AF_06/2015</t>
  </si>
  <si>
    <t>39,26</t>
  </si>
  <si>
    <t>40,16</t>
  </si>
  <si>
    <t>96823</t>
  </si>
  <si>
    <t>LUVA PARA INSTALAÇÕES EM PEX, DN 16 MM, CONEXÃO POR CRIMPAGEM  FORNECIMENTO E INSTALAÇÃO . AF_06/2015</t>
  </si>
  <si>
    <t>16,15</t>
  </si>
  <si>
    <t>96824</t>
  </si>
  <si>
    <t>CONEXÃO FIXA, ROSCA FÊMEA, PARA INSTALAÇÕES EM PEX, DN 16MM X 1/2", CONEXÃO POR CRIMPAGEM  FORNECIMENTO E INSTALAÇÃO. AF_06/2015</t>
  </si>
  <si>
    <t>18,33</t>
  </si>
  <si>
    <t>96825</t>
  </si>
  <si>
    <t>CONEXÃO FIXA, ROSCA FÊMEA, PARA INSTALAÇÕES EM PEX, DN 16MM X 3/4", CONEXÃO POR CRIMPAGEM  FORNECIMENTO E INSTALAÇÃO. AF_06/2015</t>
  </si>
  <si>
    <t>25,12</t>
  </si>
  <si>
    <t>25,51</t>
  </si>
  <si>
    <t>96826</t>
  </si>
  <si>
    <t>LUVA PARA INSTALAÇÕES EM PEX, DN 20 MM, CONEXÃO POR CRIMPAGEM   FORNECIMENTO E INSTALAÇÃO. AF_06/2015</t>
  </si>
  <si>
    <t>96827</t>
  </si>
  <si>
    <t>CONEXÃO FIXA, ROSCA FÊMEA, PARA INSTALAÇÕES EM PEX, DN 20MM X 1/2", CONEXÃO POR CRIMPAGEM  FORNECIMENTO E INSTALAÇÃO. AF_06/2015</t>
  </si>
  <si>
    <t>23,43</t>
  </si>
  <si>
    <t>23,90</t>
  </si>
  <si>
    <t>96828</t>
  </si>
  <si>
    <t>CONEXÃO FIXA, ROSCA FÊMEA, PARA INSTALAÇÕES EM PEX, DN 20MM X 3/4", CONEXÃO POR CRIMPAGEM  FORNECIMENTO E INSTALAÇÃO. AF_06/2015</t>
  </si>
  <si>
    <t>30,13</t>
  </si>
  <si>
    <t>96829</t>
  </si>
  <si>
    <t>LUVA DE REDUÇÃO PARA INSTALAÇÕES EM PEX, DN 20 X 16 MM, CONEXÃO POR CRIMPAGEM  FORNECIMENTO E INSTALAÇÃO. AF_06/2015</t>
  </si>
  <si>
    <t>22,51</t>
  </si>
  <si>
    <t>96830</t>
  </si>
  <si>
    <t>LUVA PARA INSTALAÇÕES EM PEX, DN 25 MM, CONEXÃO POR CRIMPAGEM   FORNECIMENTO E INSTALAÇÃO. AF_06/2015</t>
  </si>
  <si>
    <t>33,53</t>
  </si>
  <si>
    <t>96831</t>
  </si>
  <si>
    <t>CONEXÃO FIXA, ROSCA FÊMEA, PARA INSTALAÇÕES EM PEX, DN 25MM X 1/2", CONEXÃO POR CRIMPAGEM  FORNECIMENTO E INSTALAÇÃO. AF_06/2015</t>
  </si>
  <si>
    <t>26,67</t>
  </si>
  <si>
    <t>27,23</t>
  </si>
  <si>
    <t>96832</t>
  </si>
  <si>
    <t>CONEXÃO FIXA, ROSCA FÊMEA, PARA INSTALAÇÕES EM PEX, DN 25MM X 3/4", CONEXÃO POR CRIMPAGEM  FORNECIMENTO E INSTALAÇÃO. AF_06/2015</t>
  </si>
  <si>
    <t>31,01</t>
  </si>
  <si>
    <t>31,57</t>
  </si>
  <si>
    <t>96833</t>
  </si>
  <si>
    <t>LUVA DE REDUÇÃO PARA INSTALAÇÕES EM PEX, DN 25 X 16 MM, CONEXÃO POR CRIMPAGEM  FORNECIMENTO E INSTALAÇÃO. AF_06/2015</t>
  </si>
  <si>
    <t>29,53</t>
  </si>
  <si>
    <t>96834</t>
  </si>
  <si>
    <t>LUVA PARA INSTALAÇÕES EM PEX, DN 32 MM, CONEXÃO POR CRIMPAGEM  FORNECIMENTO E INSTALAÇÃO . AF_06/2015</t>
  </si>
  <si>
    <t>48,34</t>
  </si>
  <si>
    <t>49,01</t>
  </si>
  <si>
    <t>96835</t>
  </si>
  <si>
    <t>CONEXÃO FIXA, ROSCA FÊMEA, PARA INSTALAÇÕES EM PEX, DN 32 MM X 3/4", CONEXÃO POR CRIMPAGEM  FORNECIMENTO E INSTALAÇÃO. AF_06/2015</t>
  </si>
  <si>
    <t>42,27</t>
  </si>
  <si>
    <t>96836</t>
  </si>
  <si>
    <t>LUVA DE REDUÇÃO PARA INSTALAÇÕES EM PEX, DN 32 X 25 MM, CONEXÃO POR CRIMPAGEM  FORNECIMENTO E INSTALAÇÃO. AF_06/2015</t>
  </si>
  <si>
    <t>96837</t>
  </si>
  <si>
    <t>JOELHO 90 GRAUS, METÁLICO, PARA INSTALAÇÕES EM PEX, DN 16 MM, CONEXÃO POR ANEL DESLIZANTE   FORNECIMENTO E INSTALAÇÃO. AF_06/2015</t>
  </si>
  <si>
    <t>96838</t>
  </si>
  <si>
    <t>JOELHO 90 GRAUS, ROSCA FÊMEA TERMINAL, METÁLICO, PARA INSTALAÇÕES EM PEX, DN 16MM X 1/2", CONEXÃO POR ANEL DESLIZANTE  FORNECIMENTO E INSTALAÇÃO. AF_06/2015</t>
  </si>
  <si>
    <t>96839</t>
  </si>
  <si>
    <t>JOELHO, ROSCA FÊMEA, COM BASE FIXA, METÁLICO, PARA INSTALAÇÕES EM PEX, DN 16MM X 1/2", CONEXÃO POR ANEL DESLIZANTE  FORNECIMENTO E INSTALAÇÃO. AF_06/2015</t>
  </si>
  <si>
    <t>21,64</t>
  </si>
  <si>
    <t>96840</t>
  </si>
  <si>
    <t>JOELHO 90 GRAUS, METÁLICO, PARA INSTALAÇÕES EM PEX, DN 20 MM, CONEXÃO POR ANEL DESLIZANTE  FORNECIMENTO E INSTALAÇÃO . AF_06/2015</t>
  </si>
  <si>
    <t>28,05</t>
  </si>
  <si>
    <t>96841</t>
  </si>
  <si>
    <t>JOELHO 90 GRAUS, ROSCA FÊMEA TERMINAL, METÁLICO, PARA INSTALAÇÕES EM PEX, DN 20 MM X 1/2", CONEXÃO POR ANEL DESLIZANTE  FORNECIMENTO E INSTALAÇÃO. AF_06/2015</t>
  </si>
  <si>
    <t>23,51</t>
  </si>
  <si>
    <t>96842</t>
  </si>
  <si>
    <t>JOELHO 90 GRAUS, ROSCA FÊMEA TERMINAL, METÁLICO, PARA INSTALAÇÕES EM PEX, DN 20 MM X 3/4", CONEXÃO POR ANEL DESLIZANTE  FORNECIMENTO E INSTALAÇÃO. AF_06/2015</t>
  </si>
  <si>
    <t>30,43</t>
  </si>
  <si>
    <t>96843</t>
  </si>
  <si>
    <t>JOELHO ROSCA FÊMEA, COM BASE FIXA, METÁLICO, PARA INSTALAÇÕES EM PEX, DN 20MM X 1/2", CONEXÃO POR ANEL DESLIZANTE  FORNECIMENTO E INSTALAÇÃO. AF_06/2015</t>
  </si>
  <si>
    <t>29,20</t>
  </si>
  <si>
    <t>96844</t>
  </si>
  <si>
    <t>JOELHO ROSCA FÊMEA, MÓVEL, METÁLICO, PARA INSTALAÇÕES EM PEX, DN 20MM X 3/4", CONEXÃO POR ANEL DESLIZANTE  FORNECIMENTO E INSTALAÇÃO. AF_06/2015</t>
  </si>
  <si>
    <t>41,42</t>
  </si>
  <si>
    <t>96845</t>
  </si>
  <si>
    <t>JOELHO 90 GRAUS, METÁLICO, PARA INSTALAÇÕES EM PEX, DN 25 MM, CONEXÃO POR ANEL DESLIZANTE   FORNECIMENTO E INSTALAÇÃO. AF_06/2015</t>
  </si>
  <si>
    <t>43,12</t>
  </si>
  <si>
    <t>44,23</t>
  </si>
  <si>
    <t>96846</t>
  </si>
  <si>
    <t>JOELHO 90 GRAUS, ROSCA FÊMEA TERMINAL, METÁLICO, PARA INSTALAÇÕES EM PEX, DN 25 MM X 3/4", CONEXÃO POR ANEL DESLIZANTE  FORNECIMENTO E INSTALAÇÃO. AF_06/2015</t>
  </si>
  <si>
    <t>33,46</t>
  </si>
  <si>
    <t>34,57</t>
  </si>
  <si>
    <t>96847</t>
  </si>
  <si>
    <t>JOELHO ROSCA FÊMEA, COM BASE FIXA, METÁLICO, PARA INSTALAÇÕES EM PEX, DN 25MM X 3/4", CONEXÃO POR ANEL DESLIZANTE  FORNECIMENTO E INSTALAÇÃO. AF_06/2015</t>
  </si>
  <si>
    <t>37,00</t>
  </si>
  <si>
    <t>38,11</t>
  </si>
  <si>
    <t>96848</t>
  </si>
  <si>
    <t>JOELHO 90 GRAUS, METÁLICO, PARA INSTALAÇÕES EM PEX, DN 32 MM, CONEXÃO POR ANEL DESLIZANTE  FORNECIMENTO E INSTALAÇÃO . AF_06/2015</t>
  </si>
  <si>
    <t>57,44</t>
  </si>
  <si>
    <t>96849</t>
  </si>
  <si>
    <t>JOELHO 90 GRAUS, PARA INSTALAÇÕES EM PEX, DN 16 MM, CONEXÃO POR CRIMPAGEM   FORNECIMENTO E INSTALAÇÃO. AF_06/2015</t>
  </si>
  <si>
    <t>20,15</t>
  </si>
  <si>
    <t>96850</t>
  </si>
  <si>
    <t>JOELHO 90 GRAUS, ROSCA FÊMEA TERMINAL, PARA INSTALAÇÕES EM PEX, DN 16MM X 1/2", CONEXÃO POR CRIMPAGEM  FORNECIMENTO E INSTALAÇÃO. AF_06/2015</t>
  </si>
  <si>
    <t>23,77</t>
  </si>
  <si>
    <t>96851</t>
  </si>
  <si>
    <t>JOELHO 90 GRAUS, ROSCA FÊMEA TERMINAL, PARA INSTALAÇÕES EM PEX, DN 16MM X 3/4", CONEXÃO POR CRIMPAGEM  FORNECIMENTO E INSTALAÇÃO. AF_06/2015</t>
  </si>
  <si>
    <t>31,86</t>
  </si>
  <si>
    <t>32,45</t>
  </si>
  <si>
    <t>96852</t>
  </si>
  <si>
    <t>JOELHO 90 GRAUS, PARA INSTALAÇÕES EM PEX, DN 20 MM, CONEXÃO POR CRIMPAGEM   FORNECIMENTO E INSTALAÇÃO. AF_06/2015</t>
  </si>
  <si>
    <t>26,98</t>
  </si>
  <si>
    <t>96853</t>
  </si>
  <si>
    <t>JOELHO 90 GRAUS, ROSCA FÊMEA TERMINAL, PARA INSTALAÇÕES EM PEX, DN 20MM X 1/2", CONEXÃO POR CRIMPAGEM  FORNECIMENTO E INSTALAÇÃO. AF_06/2015</t>
  </si>
  <si>
    <t>30,51</t>
  </si>
  <si>
    <t>96854</t>
  </si>
  <si>
    <t>JOELHO 90 GRAUS, ROSCA FÊMEA TERMINAL, PARA INSTALAÇÕES EM PEX, DN 20MM X 3/4", CONEXÃO POR CRIMPAGEM  FORNECIMENTO E INSTALAÇÃO. AF_06/2015</t>
  </si>
  <si>
    <t>36,78</t>
  </si>
  <si>
    <t>37,48</t>
  </si>
  <si>
    <t>96855</t>
  </si>
  <si>
    <t>JOELHO 90 GRAUS, PARA INSTALAÇÕES EM PEX, DN 25 MM, CONEXÃO POR CRIMPAGEM   FORNECIMENTO E INSTALAÇÃO. AF_06/2015</t>
  </si>
  <si>
    <t>33,57</t>
  </si>
  <si>
    <t>34,41</t>
  </si>
  <si>
    <t>96856</t>
  </si>
  <si>
    <t>JOELHO 90 GRAUS, ROSCA FÊMEA TERMINAL, PARA INSTALAÇÕES EM PEX, DN 25MM X 1/2", CONEXÃO POR CRIMPAGEM  FORNECIMENTO E INSTALAÇÃO. AF_06/2015</t>
  </si>
  <si>
    <t>34,08</t>
  </si>
  <si>
    <t>96857</t>
  </si>
  <si>
    <t>JOELHO 90 GRAUS, ROSCA FÊMEA TERMINAL, PARA INSTALAÇÕES EM PEX, DN 25MM X 1, CONEXÃO POR CRIMPAGEM  FORNECIMENTO E INSTALAÇÃO. AF_06/2015</t>
  </si>
  <si>
    <t>96858</t>
  </si>
  <si>
    <t>JOELHO 90 GRAUS, PARA INSTALAÇÕES EM PEX, DN 32 MM, CONEXÃO POR CRIMPAGEM   FORNECIMENTO E INSTALAÇÃO. AF_06/2015</t>
  </si>
  <si>
    <t>55,50</t>
  </si>
  <si>
    <t>96859</t>
  </si>
  <si>
    <t>JOELHO 90 GRAUS, ROSCA FÊMEA TERMINAL, PARA INSTALAÇÕES EM PEX, DN 32 MM X 1", CONEXÃO POR CRIMPAGEM  FORNECIMENTO E INSTALAÇÃO. AF_06/2015</t>
  </si>
  <si>
    <t>69,25</t>
  </si>
  <si>
    <t>96860</t>
  </si>
  <si>
    <t>TÊ, METÁLICO, PARA INSTALAÇÕES EM PEX, DN 16 MM, CONEXÃO POR ANEL DESLIZANTE  FORNECIMENTO E INSTALAÇÃO. AF_06/2015</t>
  </si>
  <si>
    <t>27,75</t>
  </si>
  <si>
    <t>96861</t>
  </si>
  <si>
    <t>TÊ, ROSCA FÊMEA, METÁLICO, PARA INSTALAÇÕES EM PEX, DN 16 MM X ½, CONEXÃO POR ANEL DESLIZANTE   FORNECIMENTO E INSTALAÇÃO. AF_06/2015</t>
  </si>
  <si>
    <t>96862</t>
  </si>
  <si>
    <t>TÊ, METÁLICO, PARA INSTALAÇÕES EM PEX, DN 20 MM, CONEXÃO POR ANEL DESLIZANTE  FORNECIMENTO E INSTALAÇÃO. AF_06/2015</t>
  </si>
  <si>
    <t>32,23</t>
  </si>
  <si>
    <t>96863</t>
  </si>
  <si>
    <t>TÊ, ROSCA FÊMEA, METÁLICO, PARA INSTALAÇÕES EM PEX, DN 20 MM X ½, CONEXÃO POR ANEL DESLIZANTE   FORNECIMENTO E INSTALAÇÃO. AF_06/2015</t>
  </si>
  <si>
    <t>33,08</t>
  </si>
  <si>
    <t>96864</t>
  </si>
  <si>
    <t>TÊ, METÁLICO, PARA INSTALAÇÕES EM PEX, DN 25 MM, CONEXÃO POR ANEL DESLIZANTE  FORNECIMENTO E INSTALAÇÃO. AF_06/2015</t>
  </si>
  <si>
    <t>51,37</t>
  </si>
  <si>
    <t>52,83</t>
  </si>
  <si>
    <t>96865</t>
  </si>
  <si>
    <t>TÊ, ROSCA FÊMEA, METÁLICO, PARA INSTALAÇÕES EM PEX, DN 25 MM X 3/4", CONEXÃO POR ANEL DESLIZANTE  FORNECIMENTO E INSTALAÇÃO. AF_06/2015</t>
  </si>
  <si>
    <t>51,72</t>
  </si>
  <si>
    <t>96866</t>
  </si>
  <si>
    <t>TÊ, METÁLICO, PARA INSTALAÇÕES EM PEX, DN 32 MM, CONEXÃO POR ANEL DESLIZANTE  FORNECIMENTO E INSTALAÇÃO. AF_06/2015</t>
  </si>
  <si>
    <t>67,76</t>
  </si>
  <si>
    <t>69,56</t>
  </si>
  <si>
    <t>96867</t>
  </si>
  <si>
    <t>TÊ, ROSCA MACHO, METÁLICO, PARA INSTALAÇÕES EM PEX, DN 32 MM X 1", CONEXÃO POR ANEL DESLIZANTE  FORNECIMENTO E INSTALAÇÃO. AF_06/2015</t>
  </si>
  <si>
    <t>79,31</t>
  </si>
  <si>
    <t>81,11</t>
  </si>
  <si>
    <t>96868</t>
  </si>
  <si>
    <t>TÊ, PARA INSTALAÇÕES EM PEX, DN 16 MM, CONEXÃO POR CRIMPAGEM  FORNECIMENTO E INSTALAÇÃO. AF_06/2015</t>
  </si>
  <si>
    <t>31,48</t>
  </si>
  <si>
    <t>32,27</t>
  </si>
  <si>
    <t>96869</t>
  </si>
  <si>
    <t>TÊ, PARA INSTALAÇÕES EM PEX, DN 20 MM, CONEXÃO POR CRIMPAGEM  FORNECIMENTO E INSTALAÇÃO. AF_06/2015</t>
  </si>
  <si>
    <t>38,55</t>
  </si>
  <si>
    <t>96870</t>
  </si>
  <si>
    <t>TÊ, PEX, DN 25 MM, CONEXÃO POR CRIMPAGEM  FORNECIMENTO E INSTALAÇÃO. AF_06/2015</t>
  </si>
  <si>
    <t>60,12</t>
  </si>
  <si>
    <t>61,24</t>
  </si>
  <si>
    <t>96871</t>
  </si>
  <si>
    <t>TÊ, PARA INSTALAÇÕES EM PEX, DN 32 MM, CONEXÃO POR CRIMPAGEM  FORNECIMENTO E INSTALAÇÃO. AF_06/2015</t>
  </si>
  <si>
    <t>87,62</t>
  </si>
  <si>
    <t>88,98</t>
  </si>
  <si>
    <t>96872</t>
  </si>
  <si>
    <t>DISTRIBUIDOR 2 SAÍDAS, METÁLICO, PARA INSTALAÇÕES EM PEX, ENTRADA DE 3/4" X 2 SAÍDAS DE 1/2", CONEXÃO POR ANEL DESLIZANTE  FORNECIMENTO E INSTALAÇÃO. AF_06/2015</t>
  </si>
  <si>
    <t>78,12</t>
  </si>
  <si>
    <t>80,35</t>
  </si>
  <si>
    <t>96873</t>
  </si>
  <si>
    <t>DISTRIBUIDOR 2 SAÍDAS, METÁLICO, PARA INSTALAÇÕES EM PEX, ENTRADA DE 1" X 2 SAÍDAS DE 1/2", CONEXÃO POR ANEL DESLIZANTE  FORNECIMENTO E INSTALAÇÃO. AF_06/2015</t>
  </si>
  <si>
    <t>90,85</t>
  </si>
  <si>
    <t>93,08</t>
  </si>
  <si>
    <t>96874</t>
  </si>
  <si>
    <t>DISTRIBUIDOR 3 SAÍDAS, METÁLICO, PARA INSTALAÇÕES EM PEX, ENTRADA DE 3/4" X 3 SAÍDAS DE 1/2", CONEXÃO POR ANEL DESLIZANTE  FORNECIMENTO E INSTALAÇÃO . AF_06/2015</t>
  </si>
  <si>
    <t>94,83</t>
  </si>
  <si>
    <t>97,74</t>
  </si>
  <si>
    <t>96875</t>
  </si>
  <si>
    <t>DISTRIBUIDOR 3 SAÍDAS, METÁLICO, PARA INSTALAÇÕES EM PEX, ENTRADA DE 1 X 3 SAÍDAS DE 1/2, CONEXÃO POR ANEL DESLIZANTE   FORNECIMENTO E INSTALAÇÃO. AF_06/2015</t>
  </si>
  <si>
    <t>115,32</t>
  </si>
  <si>
    <t>118,23</t>
  </si>
  <si>
    <t>96876</t>
  </si>
  <si>
    <t>DISTRIBUIDOR 2 SAÍDAS, PARA INSTALAÇÕES EM PEX, ENTRADA DE 32 MM X 2 SAÍDAS DE 16 MM, CONEXÃO POR CRIMPAGEM FORNECIMENTO E INSTALAÇÃO. AF_06/2015</t>
  </si>
  <si>
    <t>215,72</t>
  </si>
  <si>
    <t>96877</t>
  </si>
  <si>
    <t>DISTRIBUIDOR 2 SAÍDAS, PARA INSTALAÇÕES EM PEX, ENTRADA DE 32 MM X 2 SAÍDAS DE 20 MM, CONEXÃO POR CRIMPAGEM  FORNECIMENTO E INSTALAÇÃO. AF_06/2015</t>
  </si>
  <si>
    <t>228,90</t>
  </si>
  <si>
    <t>230,59</t>
  </si>
  <si>
    <t>96878</t>
  </si>
  <si>
    <t>DISTRIBUIDOR 2 SAÍDAS, PARA INSTALAÇÕES EM PEX, ENTRADA DE 32 MM X 2 SAÍDAS DE 25 MM, CONEXÃO POR CRIMPAGEM  FORNECIMENTO E INSTALAÇÃO. AF_06/2015</t>
  </si>
  <si>
    <t>231,68</t>
  </si>
  <si>
    <t>233,37</t>
  </si>
  <si>
    <t>96879</t>
  </si>
  <si>
    <t>DISTRIBUIDOR 3 SAÍDAS, PARA INSTALAÇÕES EM PEX, ENTRADA DE 32 MM X 3 SAÍDAS DE 16 MM, CONEXÃO POR CRIMPAGEM  FORNECIMENTO E INSTALAÇÃO. AF_06/2015</t>
  </si>
  <si>
    <t>231,60</t>
  </si>
  <si>
    <t>233,82</t>
  </si>
  <si>
    <t>96880</t>
  </si>
  <si>
    <t>DISTRIBUIDOR 3 SAÍDAS, PARA INSTALAÇÕES EM PEX, ENTRADA DE 32 MM X 3 SAÍDAS DE 20 MM, CONEXÃO POR CRIMPAGEM  FORNECIMENTO E INSTALAÇÃO. AF_06/2015</t>
  </si>
  <si>
    <t>264,90</t>
  </si>
  <si>
    <t>267,12</t>
  </si>
  <si>
    <t>96881</t>
  </si>
  <si>
    <t>DISTRIBUIDOR 3 SAÍDAS, PARA INSTALAÇÕES EM PEX, ENTRADA DE 32 MM X 3 SAÍDAS DE 25 MM, CONEXÃO POR CRIMPAGEM  FORNECIMENTO E INSTALAÇÃO. AF_06/2015</t>
  </si>
  <si>
    <t>279,99</t>
  </si>
  <si>
    <t>282,21</t>
  </si>
  <si>
    <t>97425</t>
  </si>
  <si>
    <t>FLANGE EM AÇO, DN 15 MM X 1/2'', INSTALADO EM RESERVAÇÃO DE ÁGUA DE EDIFICAÇÃO QUE POSSUA RESERVATÓRIO DE FIBRA/FIBROCIMENTO - FORNECIMENTO E INSTALAÇÃO. AF_06/2016</t>
  </si>
  <si>
    <t>29,83</t>
  </si>
  <si>
    <t>31,09</t>
  </si>
  <si>
    <t>97426</t>
  </si>
  <si>
    <t>FLANGE EM AÇO, DN 20 MM X 3/4'', INSTALADO EM RESERVAÇÃO DE ÁGUA DE EDIFICAÇÃO QUE POSSUA RESERVATÓRIO DE FIBRA/FIBROCIMENTO - FORNECIMENTO E INSTALAÇÃO. AF_06/2016</t>
  </si>
  <si>
    <t>38,15</t>
  </si>
  <si>
    <t>97427</t>
  </si>
  <si>
    <t>FLANGE EM AÇO, DN 25 MM X 1'', INSTALADO EM RESERVAÇÃO DE ÁGUA DE EDIFICAÇÃO QUE POSSUA RESERVATÓRIO DE FIBRA/FIBROCIMENTO - FORNECIMENTO E INSTALAÇÃO. AF_06/2016</t>
  </si>
  <si>
    <t>43,49</t>
  </si>
  <si>
    <t>97428</t>
  </si>
  <si>
    <t>FLANGE EM AÇO, DN 32 MM X 1 1/4'', INSTALADO EM RESERVAÇÃO DE ÁGUA DE EDIFICAÇÃO QUE POSSUA RESERVATÓRIO DE FIBRA/FIBROCIMENTO - FORNECIMENTO E INSTALAÇÃO. AF_06/2016</t>
  </si>
  <si>
    <t>54,61</t>
  </si>
  <si>
    <t>55,87</t>
  </si>
  <si>
    <t>97429</t>
  </si>
  <si>
    <t>FLANGE EM AÇO, DN 40 MM X 1 1/2'', INSTALADO EM RESERVAÇÃO DE ÁGUA DE EDIFICAÇÃO QUE POSSUA RESERVATÓRIO DE FIBRA/FIBROCIMENTO - FORNECIMENTO E INSTALAÇÃO. AF_06/2016</t>
  </si>
  <si>
    <t>66,02</t>
  </si>
  <si>
    <t>67,28</t>
  </si>
  <si>
    <t>97430</t>
  </si>
  <si>
    <t>ACOPLAMENTO RÍGIDO EM AÇO, CONEXÃO RANHURADA, DN 50 (2"), INSTALADO EM PRUMADAS - FORNECIMENTO E INSTALAÇÃO. AF_10/2020</t>
  </si>
  <si>
    <t>45,46</t>
  </si>
  <si>
    <t>47,19</t>
  </si>
  <si>
    <t>97431</t>
  </si>
  <si>
    <t>ACOPLAMENTO RÍGIDO EM AÇO, CONEXÃO RANHURADA, DN 65 (2 1/2"), INSTALADO EM PRUMADAS - FORNECIMENTO E INSTALAÇÃO. AF_10/2020</t>
  </si>
  <si>
    <t>50,33</t>
  </si>
  <si>
    <t>52,34</t>
  </si>
  <si>
    <t>97432</t>
  </si>
  <si>
    <t>ACOPLAMENTO RÍGIDO EM AÇO, CONEXÃO RANHURADA, DN 80 (3"), INSTALADO EM PRUMADAS - FORNECIMENTO E INSTALAÇÃO. AF_10/2020</t>
  </si>
  <si>
    <t>56,72</t>
  </si>
  <si>
    <t>58,99</t>
  </si>
  <si>
    <t>97433</t>
  </si>
  <si>
    <t>CURVA 45 GRAUS, EM AÇO, CONEXÃO RANHURADA, DN 50 (2"), INSTALADO EM PRUMADAS - FORNECIMENTO E INSTALAÇÃO. AF_10/2020</t>
  </si>
  <si>
    <t>111,29</t>
  </si>
  <si>
    <t>113,89</t>
  </si>
  <si>
    <t>97434</t>
  </si>
  <si>
    <t>CURVA 90 GRAUS, EM AÇO, CONEXÃO RANHURADA, DN 50 (2"), INSTALADO EM PRUMADAS - FORNECIMENTO E INSTALAÇÃO. AF_10/2020</t>
  </si>
  <si>
    <t>113,66</t>
  </si>
  <si>
    <t>97435</t>
  </si>
  <si>
    <t>CURVA 45 GRAUS, EM AÇO, CONEXÃO RANHURADA, DN 65 (2 1/2"), INSTALADO EM PRUMADAS - FORNECIMENTO E INSTALAÇÃO. AF_10/2020</t>
  </si>
  <si>
    <t>130,40</t>
  </si>
  <si>
    <t>133,40</t>
  </si>
  <si>
    <t>97436</t>
  </si>
  <si>
    <t>CURVA 90 GRAUS, EM AÇO, CONEXÃO RANHURADA, DN 65 (2 1/2"), INSTALADO EM PRUMADAS - FORNECIMENTO E INSTALAÇÃO. AF_10/2020</t>
  </si>
  <si>
    <t>134,94</t>
  </si>
  <si>
    <t>137,94</t>
  </si>
  <si>
    <t>97437</t>
  </si>
  <si>
    <t>CURVA 45 GRAUS, EM AÇO, CONEXÃO RANHURADA, DN 80 (3), INSTALADO EM PRUMADAS - FORNECIMENTO E INSTALAÇÃO. AF_10/2020</t>
  </si>
  <si>
    <t>149,40</t>
  </si>
  <si>
    <t>152,79</t>
  </si>
  <si>
    <t>97438</t>
  </si>
  <si>
    <t>CURVA 90 GRAUS, EM AÇO, CONEXÃO RANHURADA, DN 80 (3"), INSTALADO EM PRUMADAS - FORNECIMENTO E INSTALAÇÃO. AF_10/2020</t>
  </si>
  <si>
    <t>154,26</t>
  </si>
  <si>
    <t>157,65</t>
  </si>
  <si>
    <t>97439</t>
  </si>
  <si>
    <t>TÊ, EM AÇO, CONEXÃO RANHURADA, DN 50 (2"), INSTALADO EM PRUMADAS - FORNECIMENTO E INSTALAÇÃO. AF_10/2020</t>
  </si>
  <si>
    <t>171,03</t>
  </si>
  <si>
    <t>174,50</t>
  </si>
  <si>
    <t>97440</t>
  </si>
  <si>
    <t>TÊ, EM AÇO, CONEXÃO RANHURADA, DN 65 (2 1/2"), INSTALADO EM PRUMADAS - FORNECIMENTO E INSTALAÇÃO. AF_10/2020</t>
  </si>
  <si>
    <t>205,86</t>
  </si>
  <si>
    <t>209,86</t>
  </si>
  <si>
    <t>97442</t>
  </si>
  <si>
    <t>TÊ, EM AÇO, CONEXÃO RANHURADA, DN 80 (3"), INSTALADO EM PRUMADAS - FORNECIMENTO E INSTALAÇÃO. AF_10/2020</t>
  </si>
  <si>
    <t>226,94</t>
  </si>
  <si>
    <t>231,48</t>
  </si>
  <si>
    <t>97443</t>
  </si>
  <si>
    <t>LUVA, EM AÇO, CONEXÃO SOLDADA, DN 50 (2"), INSTALADO EM PRUMADAS - FORNECIMENTO E INSTALAÇÃO. AF_10/2020</t>
  </si>
  <si>
    <t>97,59</t>
  </si>
  <si>
    <t>101,47</t>
  </si>
  <si>
    <t>97444</t>
  </si>
  <si>
    <t>LUVA COM REDUÇÃO, EM AÇO, CONEXÃO SOLDADA, DN 50 X 40 MM (2  X 1 1/2"), INSTALADO EM PRUMADAS - FORNECIMENTO E INSTALAÇÃO. AF_10/2020</t>
  </si>
  <si>
    <t>115,55</t>
  </si>
  <si>
    <t>119,43</t>
  </si>
  <si>
    <t>97446</t>
  </si>
  <si>
    <t>LUVA, EM AÇO, CONEXÃO SOLDADA, DN 65 (2 1/2"), INSTALADO EM PRUMADAS - FORNECIMENTO E INSTALAÇÃO. AF_10/2020</t>
  </si>
  <si>
    <t>203,00</t>
  </si>
  <si>
    <t>207,30</t>
  </si>
  <si>
    <t>97447</t>
  </si>
  <si>
    <t>LUVA COM REDUÇÃO, EM AÇO, CONEXÃO SOLDADA, DN 65 X 50 MM (2 1/2" X 2"), INSTALADO EM PRUMADAS - FORNECIMENTO E INSTALAÇÃO. AF_10/2020</t>
  </si>
  <si>
    <t>97449</t>
  </si>
  <si>
    <t>LUVA, EM AÇO, CONEXÃO SOLDADA, DN 80 (3"), INSTALADO EM PRUMADAS - FORNECIMENTO E INSTALAÇÃO. AF_10/2020</t>
  </si>
  <si>
    <t>216,54</t>
  </si>
  <si>
    <t>221,25</t>
  </si>
  <si>
    <t>97450</t>
  </si>
  <si>
    <t>LUVA COM REDUÇÃO, EM AÇO, CONEXÃO SOLDADA, DN 80 X 65 MM (3" X 2 1/2"), INSTALADO EM PRUMADAS - FORNECIMENTO E INSTALAÇÃO. AF_10/2020</t>
  </si>
  <si>
    <t>265,46</t>
  </si>
  <si>
    <t>270,17</t>
  </si>
  <si>
    <t>97452</t>
  </si>
  <si>
    <t>CURVA 45 GRAUS, EM AÇO, CONEXÃO SOLDADA, DN 50 (2"), INSTALADO EM PRUMADAS - FORNECIMENTO E INSTALAÇÃO. AF_10/2020</t>
  </si>
  <si>
    <t>160,54</t>
  </si>
  <si>
    <t>166,36</t>
  </si>
  <si>
    <t>97453</t>
  </si>
  <si>
    <t>CURVA 90 GRAUS, EM AÇO, CONEXÃO SOLDADA, DN 50 (2"), INSTALADO EM PRUMADAS - FORNECIMENTO E INSTALAÇÃO. AF_10/2020</t>
  </si>
  <si>
    <t>170,79</t>
  </si>
  <si>
    <t>176,61</t>
  </si>
  <si>
    <t>97454</t>
  </si>
  <si>
    <t>CURVA 45 GRAUS, EM AÇO, CONEXÃO SOLDADA, DN 65 (2 1/2"), INSTALADO EM PRUMADAS - FORNECIMENTO E INSTALAÇÃO. AF_10/2020</t>
  </si>
  <si>
    <t>277,63</t>
  </si>
  <si>
    <t>284,06</t>
  </si>
  <si>
    <t>97455</t>
  </si>
  <si>
    <t>CURVA 90 GRAUS, EM AÇO, CONEXÃO SOLDADA, DN 65 (2 1/2"), INSTALADO EM PRUMADAS - FORNECIMENTO E INSTALAÇÃO. AF_10/2020</t>
  </si>
  <si>
    <t>294,03</t>
  </si>
  <si>
    <t>300,46</t>
  </si>
  <si>
    <t>97456</t>
  </si>
  <si>
    <t>CURVA 45 GRAUS, EM AÇO, CONEXÃO SOLDADA, DN 80 (3"), INSTALADO EM PRUMADAS - FORNECIMENTO E INSTALAÇÃO. AF_10/2020</t>
  </si>
  <si>
    <t>636,49</t>
  </si>
  <si>
    <t>97457</t>
  </si>
  <si>
    <t>CURVA 90 GRAUS, EM AÇO, CONEXÃO SOLDADA, DN 80 (3"), INSTALADO EM PRUMADAS - FORNECIMENTO E INSTALAÇÃO. AF_10/2020</t>
  </si>
  <si>
    <t>562,92</t>
  </si>
  <si>
    <t>569,99</t>
  </si>
  <si>
    <t>97458</t>
  </si>
  <si>
    <t>TÊ, EM AÇO, CONEXÃO SOLDADA, DN 50 (2"), INSTALADO EM PRUMADAS - FORNECIMENTO E INSTALAÇÃO. AF_10/2020</t>
  </si>
  <si>
    <t>255,46</t>
  </si>
  <si>
    <t>263,21</t>
  </si>
  <si>
    <t>97459</t>
  </si>
  <si>
    <t>TÊ, EM AÇO, CONEXÃO SOLDADA, DN 65 (2 1/2"), INSTALADO EM PRUMADAS - FORNECIMENTO E INSTALAÇÃO. AF_10/2020</t>
  </si>
  <si>
    <t>444,18</t>
  </si>
  <si>
    <t>452,75</t>
  </si>
  <si>
    <t>97460</t>
  </si>
  <si>
    <t>TÊ, EM AÇO, CONEXÃO SOLDADA, DN 80 (3"), INSTALADO EM PRUMADAS - FORNECIMENTO E INSTALAÇÃO. AF_10/2020</t>
  </si>
  <si>
    <t>686,78</t>
  </si>
  <si>
    <t>696,19</t>
  </si>
  <si>
    <t>97461</t>
  </si>
  <si>
    <t>LUVA, EM AÇO, CONEXÃO SOLDADA, DN 25 (1"), INSTALADO EM REDE DE ALIMENTAÇÃO PARA HIDRANTE - FORNECIMENTO E INSTALAÇÃO. AF_10/2020</t>
  </si>
  <si>
    <t>32,19</t>
  </si>
  <si>
    <t>97462</t>
  </si>
  <si>
    <t>LUVA COM REDUÇÃO, EM AÇO, CONEXÃO SOLDADA, DN 25 X 20 MM (1  X 3/4"), INSTALADO EM REDE DE ALIMENTAÇÃO PARA HIDRANTE - FORNECIMENTO E INSTALAÇÃO. AF_10/2020</t>
  </si>
  <si>
    <t>26,92</t>
  </si>
  <si>
    <t>97464</t>
  </si>
  <si>
    <t>LUVA, EM AÇO, CONEXÃO SOLDADA, DN 32 (1 1/4"), INSTALADO EM REDE DE ALIMENTAÇÃO PARA HIDRANTE - FORNECIMENTO E INSTALAÇÃO. AF_10/2020</t>
  </si>
  <si>
    <t>44,86</t>
  </si>
  <si>
    <t>46,32</t>
  </si>
  <si>
    <t>97465</t>
  </si>
  <si>
    <t>LUVA COM REDUÇÃO, EM AÇO, CONEXÃO SOLDADA, DN 32 X 25 MM (1 1/4"  X 1"), INSTALADO EM REDE DE ALIMENTAÇÃO PARA HIDRANTE - FORNECIMENTO E INSTALAÇÃO. AF_10/2020</t>
  </si>
  <si>
    <t>55,20</t>
  </si>
  <si>
    <t>97467</t>
  </si>
  <si>
    <t>LUVA, EM AÇO, CONEXÃO SOLDADA, DN 40 (1 1/2"), INSTALADO EM REDE DE ALIMENTAÇÃO PARA HIDRANTE - FORNECIMENTO E INSTALAÇÃO. AF_10/2020</t>
  </si>
  <si>
    <t>56,92</t>
  </si>
  <si>
    <t>58,74</t>
  </si>
  <si>
    <t>97468</t>
  </si>
  <si>
    <t>LUVA COM REDUÇÃO, EM AÇO, CONEXÃO SOLDADA, DN 40  X 32 MM (1 1/2" X 1 1/4"), INSTALADO EM REDE DE ALIMENTAÇÃO PARA HIDRANTE - FORNECIMENTO E INSTALAÇÃO. AF_10/2020</t>
  </si>
  <si>
    <t>68,28</t>
  </si>
  <si>
    <t>70,10</t>
  </si>
  <si>
    <t>97470</t>
  </si>
  <si>
    <t>LUVA, EM AÇO, CONEXÃO SOLDADA, DN 50 (2"), INSTALADO EM REDE DE ALIMENTAÇÃO PARA HIDRANTE - FORNECIMENTO E INSTALAÇÃO. AF_10/2020</t>
  </si>
  <si>
    <t>84,45</t>
  </si>
  <si>
    <t>86,74</t>
  </si>
  <si>
    <t>97471</t>
  </si>
  <si>
    <t>LUVA COM REDUÇÃO, EM AÇO, CONEXÃO SOLDADA, DN 50 X 40 MM (2" X 1 1/2"), INSTALADO EM REDE DE ALIMENTAÇÃO PARA HIDRANTE - FORNECIMENTO E INSTALAÇÃO. AF_10/2020</t>
  </si>
  <si>
    <t>102,41</t>
  </si>
  <si>
    <t>104,70</t>
  </si>
  <si>
    <t>97474</t>
  </si>
  <si>
    <t>LUVA, EM AÇO, CONEXÃO SOLDADA, DN 65 (2 1/2"), INSTALADO EM REDE DE ALIMENTAÇÃO PARA HIDRANTE - FORNECIMENTO E INSTALAÇÃO. AF_10/2020</t>
  </si>
  <si>
    <t>155,79</t>
  </si>
  <si>
    <t>158,76</t>
  </si>
  <si>
    <t>97475</t>
  </si>
  <si>
    <t>LUVA COM REDUÇÃO, EM AÇO, CONEXÃO SOLDADA, DN 65 X 50 MM (2 1/2" X 2"), INSTALADO EM REDE DE ALIMENTAÇÃO PARA HIDRANTE - FORNECIMENTO E INSTALAÇÃO. AF_10/2020</t>
  </si>
  <si>
    <t>192,11</t>
  </si>
  <si>
    <t>195,08</t>
  </si>
  <si>
    <t>97477</t>
  </si>
  <si>
    <t>LUVA, EM AÇO, CONEXÃO SOLDADA, DN 80 (3"), INSTALADO EM REDE DE ALIMENTAÇÃO PARA HIDRANTE - FORNECIMENTO E INSTALAÇÃO. AF_10/2020</t>
  </si>
  <si>
    <t>207,89</t>
  </si>
  <si>
    <t>211,53</t>
  </si>
  <si>
    <t>97478</t>
  </si>
  <si>
    <t>LUVA COM REDUÇÃO, EM AÇO, CONEXÃO SOLDADA, DN 80 X 65 MM (3" X 2 1/2"), INSTALADO EM REDE DE ALIMENTAÇÃO PARA HIDRANTE - FORNECIMENTO E INSTALAÇÃO. AF_10/2020</t>
  </si>
  <si>
    <t>256,81</t>
  </si>
  <si>
    <t>260,45</t>
  </si>
  <si>
    <t>97479</t>
  </si>
  <si>
    <t>CURVA 45 GRAUS, EM AÇO, CONEXÃO SOLDADA, DN 25 (1"), INSTALADO EM REDE DE ALIMENTAÇÃO PARA HIDRANTE - FORNECIMENTO E INSTALAÇÃO. AF_10/2020</t>
  </si>
  <si>
    <t>49,88</t>
  </si>
  <si>
    <t>97480</t>
  </si>
  <si>
    <t>CURVA 90 GRAUS, EM AÇO, CONEXÃO SOLDADA, DN 25 (1"), INSTALADO EM REDE DE ALIMENTAÇÃO PARA HIDRANTE - FORNECIMENTO E INSTALAÇÃO. AF_10/2020</t>
  </si>
  <si>
    <t>97481</t>
  </si>
  <si>
    <t>CURVA 45 GRAUS, EM AÇO, CONEXÃO SOLDADA, DN 32 (1 1/4"), INSTALADO EM REDE DE ALIMENTAÇÃO PARA HIDRANTE - FORNECIMENTO E INSTALAÇÃO. AF_10/2020</t>
  </si>
  <si>
    <t>74,76</t>
  </si>
  <si>
    <t>97482</t>
  </si>
  <si>
    <t>CURVA 90 GRAUS, EM AÇO, CONEXÃO SOLDADA, DN 32 (1 1/4"), INSTALADO EM REDE DE ALIMENTAÇÃO PARA HIDRANTE - FORNECIMENTO E INSTALAÇÃO. AF_10/2020</t>
  </si>
  <si>
    <t>97483</t>
  </si>
  <si>
    <t>CURVA 45 GRAUS, EM AÇO, CONEXÃO SOLDADA, DN 40 (1 1/2"), INSTALADO EM REDE DE ALIMENTAÇÃO PARA HIDRANTE - FORNECIMENTO E INSTALAÇÃO. AF_10/2020</t>
  </si>
  <si>
    <t>101,88</t>
  </si>
  <si>
    <t>104,60</t>
  </si>
  <si>
    <t>97484</t>
  </si>
  <si>
    <t>CURVA 90 GRAUS, EM AÇO, CONEXÃO SOLDADA, DN 40 (1 1/2"), INSTALADO EM REDE DE ALIMENTAÇÃO PARA HIDRANTE - FORNECIMENTO E INSTALAÇÃO. AF_10/2020</t>
  </si>
  <si>
    <t>97485</t>
  </si>
  <si>
    <t>CURVA 45 GRAUS, EM AÇO, CONEXÃO SOLDADA, DN 50 (2"), INSTALADO EM REDE DE ALIMENTAÇÃO PARA HIDRANTE - FORNECIMENTO E INSTALAÇÃO. AF_10/2020</t>
  </si>
  <si>
    <t>140,87</t>
  </si>
  <si>
    <t>144,29</t>
  </si>
  <si>
    <t>97486</t>
  </si>
  <si>
    <t>CURVA 90 GRAUS, EM AÇO, CONEXÃO SOLDADA, DN 50 (2"), INSTALADO EM REDE DE ALIMENTAÇÃO PARA HIDRANTE - FORNECIMENTO E INSTALAÇÃO. AF_10/2020</t>
  </si>
  <si>
    <t>154,54</t>
  </si>
  <si>
    <t>97487</t>
  </si>
  <si>
    <t>CURVA 45 GRAUS, EM AÇO, CONEXÃO SOLDADA, DN 65 (2 1/2"), INSTALADO EM REDE DE ALIMENTAÇÃO PARA HIDRANTE - FORNECIMENTO E INSTALAÇÃO. AF_10/2020</t>
  </si>
  <si>
    <t>261,32</t>
  </si>
  <si>
    <t>265,76</t>
  </si>
  <si>
    <t>97488</t>
  </si>
  <si>
    <t>CURVA 90 GRAUS, EM AÇO, CONEXÃO SOLDADA, DN 65 (2 1/2"), INSTALADO EM REDE DE ALIMENTAÇÃO PARA HIDRANTE - FORNECIMENTO E INSTALAÇÃO. AF_10/2020</t>
  </si>
  <si>
    <t>277,72</t>
  </si>
  <si>
    <t>282,16</t>
  </si>
  <si>
    <t>97489</t>
  </si>
  <si>
    <t>CURVA 45 GRAUS, EM AÇO, CONEXÃO SOLDADA, DN 80 (3"), INSTALADO EM REDE DE ALIMENTAÇÃO PARA HIDRANTE - FORNECIMENTO E INSTALAÇÃO. AF_10/2020</t>
  </si>
  <si>
    <t>623,48</t>
  </si>
  <si>
    <t>97490</t>
  </si>
  <si>
    <t>CURVA 90 GRAUS, EM AÇO, CONEXÃO SOLDADA, DN 80 (3"), INSTALADO EM REDE DE ALIMENTAÇÃO PARA HIDRANTE - FORNECIMENTO E INSTALAÇÃO. AF_10/2020</t>
  </si>
  <si>
    <t>549,91</t>
  </si>
  <si>
    <t>555,38</t>
  </si>
  <si>
    <t>97491</t>
  </si>
  <si>
    <t>TÊ, EM AÇO, CONEXÃO SOLDADA, DN 25 (1"), INSTALADO EM REDE DE ALIMENTAÇÃO PARA HIDRANTE - FORNECIMENTO E INSTALAÇÃO. AF_10/2020</t>
  </si>
  <si>
    <t>77,47</t>
  </si>
  <si>
    <t>79,75</t>
  </si>
  <si>
    <t>97492</t>
  </si>
  <si>
    <t>TÊ, EM AÇO, CONEXÃO SOLDADA, DN 32 (1 1/4"), INSTALADO EM REDE DE ALIMENTAÇÃO PARA HIDRANTE - FORNECIMENTO E INSTALAÇÃO. AF_10/2020</t>
  </si>
  <si>
    <t>114,06</t>
  </si>
  <si>
    <t>116,97</t>
  </si>
  <si>
    <t>97493</t>
  </si>
  <si>
    <t>TÊ, EM AÇO, CONEXÃO SOLDADA, DN 40 (1 1/2"), INSTALADO EM REDE DE ALIMENTAÇÃO PARA HIDRANTE - FORNECIMENTO E INSTALAÇÃO. AF_10/2020</t>
  </si>
  <si>
    <t>147,11</t>
  </si>
  <si>
    <t>150,75</t>
  </si>
  <si>
    <t>97494</t>
  </si>
  <si>
    <t>TÊ, EM AÇO, CONEXÃO SOLDADA, DN 50 (2"), INSTALADO EM REDE DE ALIMENTAÇÃO PARA HIDRANTE - FORNECIMENTO E INSTALAÇÃO. AF_10/2020</t>
  </si>
  <si>
    <t>229,19</t>
  </si>
  <si>
    <t>233,75</t>
  </si>
  <si>
    <t>97495</t>
  </si>
  <si>
    <t>TÊ, EM AÇO, CONEXÃO SOLDADA, DN 65 (2 1/2"), INSTALADO EM REDE DE ALIMENTAÇÃO PARA HIDRANTE - FORNECIMENTO E INSTALAÇÃO. AF_10/2020</t>
  </si>
  <si>
    <t>422,37</t>
  </si>
  <si>
    <t>428,31</t>
  </si>
  <si>
    <t>97496</t>
  </si>
  <si>
    <t>TÊ, EM AÇO, CONEXÃO SOLDADA, DN 80 (3"), INSTALADO EM REDE DE ALIMENTAÇÃO PARA HIDRANTE - FORNECIMENTO E INSTALAÇÃO. AF_10/2020</t>
  </si>
  <si>
    <t>669,47</t>
  </si>
  <si>
    <t>676,76</t>
  </si>
  <si>
    <t>97499</t>
  </si>
  <si>
    <t>LUVA, EM AÇO, CONEXÃO SOLDADA, DN 25 (1"), INSTALADO EM REDE DE ALIMENTAÇÃO PARA SPRINKLER - FORNECIMENTO E INSTALAÇÃO. AF_10/2020</t>
  </si>
  <si>
    <t>28,93</t>
  </si>
  <si>
    <t>29,81</t>
  </si>
  <si>
    <t>97500</t>
  </si>
  <si>
    <t>LUVA COM REDUÇÃO, EM AÇO, CONEXÃO SOLDADA, DN 25 X 20 MM (1" X 3/4"), INSTALADO EM REDE DE ALIMENTAÇÃO PARA SPRINKLER - FORNECIMENTO E INSTALAÇÃO. AF_10/2020</t>
  </si>
  <si>
    <t>24,54</t>
  </si>
  <si>
    <t>97502</t>
  </si>
  <si>
    <t>LUVA, EM AÇO, CONEXÃO SOLDADA, DN 32 (1 1/4"), INSTALADO EM REDE DE ALIMENTAÇÃO PARA SPRINKLER - FORNECIMENTO E INSTALAÇÃO. AF_10/2020</t>
  </si>
  <si>
    <t>40,93</t>
  </si>
  <si>
    <t>41,90</t>
  </si>
  <si>
    <t>97503</t>
  </si>
  <si>
    <t>LUVA COM REDUÇÃO, EM AÇO, CONEXÃO SOLDADA, DN 32 X 25 MM (1 1/4"  X 1"), INSTALADO EM REDE DE ALIMENTAÇÃO PARA SPRINKLER - FORNECIMENTO E INSTALAÇÃO. AF_10/2020</t>
  </si>
  <si>
    <t>50,01</t>
  </si>
  <si>
    <t>51,00</t>
  </si>
  <si>
    <t>97505</t>
  </si>
  <si>
    <t>LUVA, EM AÇO, CONEXÃO SOLDADA, DN 40 (1 1/2"), INSTALADO EM REDE DE ALIMENTAÇÃO PARA SPRINKLER - FORNECIMENTO E INSTALAÇÃO. AF_10/2020</t>
  </si>
  <si>
    <t>51,38</t>
  </si>
  <si>
    <t>52,53</t>
  </si>
  <si>
    <t>97506</t>
  </si>
  <si>
    <t>LUVA COM REDUÇÃO, EM AÇO, CONEXÃO SOLDADA, DN 40  X 32 MM (1 1/2" X 1 1/4"), INSTALADO EM REDE DE ALIMENTAÇÃO PARA SPRINKLER - FORNECIMENTO E INSTALAÇÃO. AF_10/2020</t>
  </si>
  <si>
    <t>62,74</t>
  </si>
  <si>
    <t>63,89</t>
  </si>
  <si>
    <t>97508</t>
  </si>
  <si>
    <t>LUVA, EM AÇO, CONEXÃO SOLDADA, DN 50 (2"), INSTALADO EM REDE DE ALIMENTAÇÃO PARA SPRINKLER - FORNECIMENTO E INSTALAÇÃO. AF_10/2020</t>
  </si>
  <si>
    <t>76,61</t>
  </si>
  <si>
    <t>77,92</t>
  </si>
  <si>
    <t>97509</t>
  </si>
  <si>
    <t>LUVA COM REDUÇÃO, EM AÇO, CONEXÃO SOLDADA, DN 50 X 40 MM (2" X 1 1/2"), INSTALADO EM REDE DE ALIMENTAÇÃO PARA SPRINKLER - FORNECIMENTO E INSTALAÇÃO. AF_10/2020</t>
  </si>
  <si>
    <t>94,57</t>
  </si>
  <si>
    <t>97511</t>
  </si>
  <si>
    <t>LUVA, EM AÇO, CONEXÃO SOLDADA, DN 65 (2 1/2"), INSTALADO EM REDE DE ALIMENTAÇÃO PARA SPRINKLER - FORNECIMENTO E INSTALAÇÃO. AF_10/2020</t>
  </si>
  <si>
    <t>144,51</t>
  </si>
  <si>
    <t>97512</t>
  </si>
  <si>
    <t>LUVA COM REDUÇÃO, EM AÇO, CONEXÃO SOLDADA, DN 65 X 50 MM (2 1/2" X 2"), INSTALADO EM REDE DE ALIMENTAÇÃO PARA SPRINKLER - FORNECIMENTO E INSTALAÇÃO. AF_10/2020</t>
  </si>
  <si>
    <t>180,83</t>
  </si>
  <si>
    <t>182,43</t>
  </si>
  <si>
    <t>97514</t>
  </si>
  <si>
    <t>LUVA, EM AÇO, CONEXÃO SOLDADA, DN 80 (3"), INSTALADO EM REDE DE ALIMENTAÇÃO PARA SPRINKLER - FORNECIMENTO E INSTALAÇÃO. AF_10/2020</t>
  </si>
  <si>
    <t>193,07</t>
  </si>
  <si>
    <t>194,90</t>
  </si>
  <si>
    <t>97515</t>
  </si>
  <si>
    <t>LUVA COM REDUÇÃO, EM AÇO, CONEXÃO SOLDADA, DN 80 X 65 MM (3" X 2 1/2"), INSTALADO EM REDE DE ALIMENTAÇÃO PARA SPRINKLER - FORNECIMENTO E INSTALAÇÃO. AF_10/2020</t>
  </si>
  <si>
    <t>241,99</t>
  </si>
  <si>
    <t>243,82</t>
  </si>
  <si>
    <t>97517</t>
  </si>
  <si>
    <t>CURVA 45 GRAUS, EM AÇO, CONEXÃO SOLDADA, DN 25 (1"), INSTALADO EM REDE DE ALIMENTAÇÃO PARA SPRINKLER - FORNECIMENTO E INSTALAÇÃO. AF_10/2020</t>
  </si>
  <si>
    <t>48,02</t>
  </si>
  <si>
    <t>97518</t>
  </si>
  <si>
    <t>CURVA 90 GRAUS, EM AÇO, CONEXÃO SOLDADA, DN 25 (1"), INSTALADO EM REDE DE ALIMENTAÇÃO PARA SPRINKLER - FORNECIMENTO E INSTALAÇÃO. AF_10/2020</t>
  </si>
  <si>
    <t>97519</t>
  </si>
  <si>
    <t>CURVA 45 GRAUS, EM AÇO, CONEXÃO SOLDADA, DN 32 (1 1/4"), INSTALADO EM REDE DE ALIMENTAÇÃO PARA SPRINKLER - FORNECIMENTO E INSTALAÇÃO. AF_10/2020</t>
  </si>
  <si>
    <t>68,46</t>
  </si>
  <si>
    <t>97520</t>
  </si>
  <si>
    <t>CURVA 90 GRAUS, EM AÇO, CONEXÃO SOLDADA, DN 32 (1 1/4"), INSTALADO EM REDE DE ALIMENTAÇÃO PARA SPRINKLER - FORNECIMENTO E INSTALAÇÃO. AF_10/2020</t>
  </si>
  <si>
    <t>97521</t>
  </si>
  <si>
    <t>CURVA 45 GRAUS, EM AÇO, CONEXÃO SOLDADA, DN 40 (1 1/2"), INSTALADO EM REDE DE ALIMENTAÇÃO PARA SPRINKLER - FORNECIMENTO E INSTALAÇÃO. AF_10/2020</t>
  </si>
  <si>
    <t>95,25</t>
  </si>
  <si>
    <t>97522</t>
  </si>
  <si>
    <t>CURVA 90 GRAUS, EM AÇO, CONEXÃO SOLDADA, DN 40 (1 1/2"), INSTALADO EM REDE DE ALIMENTAÇÃO PARA SPRINKLER - FORNECIMENTO E INSTALAÇÃO. AF_10/2020</t>
  </si>
  <si>
    <t>97523</t>
  </si>
  <si>
    <t>CURVA 45 GRAUS, EM AÇO, CONEXÃO SOLDADA, DN 50 (2"), INSTALADO EM REDE DE ALIMENTAÇÃO PARA SPRINKLER - FORNECIMENTO E INSTALAÇÃO. AF_10/2020</t>
  </si>
  <si>
    <t>129,09</t>
  </si>
  <si>
    <t>131,07</t>
  </si>
  <si>
    <t>97524</t>
  </si>
  <si>
    <t>CURVA 90 GRAUS, EM AÇO, CONEXÃO SOLDADA, DN 50 (2"), INSTALADO EM REDE DE ALIMENTAÇÃO PARA SPRINKLER - FORNECIMENTO E INSTALAÇÃO. AF_10/2020</t>
  </si>
  <si>
    <t>139,34</t>
  </si>
  <si>
    <t>141,32</t>
  </si>
  <si>
    <t>97525</t>
  </si>
  <si>
    <t>CURVA 45 GRAUS, EM AÇO, CONEXÃO SOLDADA, DN 65 (2 1/2"), INSTALADO EM REDE DE ALIMENTAÇÃO PARA SPRINKLER - FORNECIMENTO E INSTALAÇÃO. AF_10/2020</t>
  </si>
  <si>
    <t>244,32</t>
  </si>
  <si>
    <t>246,69</t>
  </si>
  <si>
    <t>97526</t>
  </si>
  <si>
    <t>CURVA 90 GRAUS, EM AÇO, CONEXÃO SOLDADA, DN 65 (2 1/2"), INSTALADO EM REDE DE ALIMENTAÇÃO PARA SPRINKLER - FORNECIMENTO E INSTALAÇÃO. AF_10/2020</t>
  </si>
  <si>
    <t>260,72</t>
  </si>
  <si>
    <t>263,09</t>
  </si>
  <si>
    <t>97527</t>
  </si>
  <si>
    <t>CURVA 45 GRAUS, EM AÇO, CONEXÃO SOLDADA, DN 80 (3"), INSTALADO EM REDE DE ALIMENTAÇÃO PARA SPRINKLER - FORNECIMENTO E INSTALAÇÃO. AF_10/2020</t>
  </si>
  <si>
    <t>601,31</t>
  </si>
  <si>
    <t>604,08</t>
  </si>
  <si>
    <t>97528</t>
  </si>
  <si>
    <t>CURVA 90 GRAUS, EM AÇO, CONEXÃO SOLDADA, DN 80 (3"), INSTALADO EM REDE DE ALIMENTAÇÃO PARA SPRINKLER - FORNECIMENTO E INSTALAÇÃO. AF_10/2020</t>
  </si>
  <si>
    <t>527,74</t>
  </si>
  <si>
    <t>530,51</t>
  </si>
  <si>
    <t>97529</t>
  </si>
  <si>
    <t>TÊ, EM AÇO, CONEXÃO SOLDADA, DN 25 (1"), INSTALADO EM REDE DE ALIMENTAÇÃO PARA SPRINKLER - FORNECIMENTO E INSTALAÇÃO. AF_10/2020</t>
  </si>
  <si>
    <t>75,06</t>
  </si>
  <si>
    <t>97530</t>
  </si>
  <si>
    <t>TÊ, EM AÇO, CONEXÃO SOLDADA, DN 32 (1 1/4"), INSTALADO EM REDE DE ALIMENTAÇÃO PARA SPRINKLER - FORNECIMENTO E INSTALAÇÃO. AF_10/2020</t>
  </si>
  <si>
    <t>106,58</t>
  </si>
  <si>
    <t>108,59</t>
  </si>
  <si>
    <t>97531</t>
  </si>
  <si>
    <t>TÊ, EM AÇO, CONEXÃO SOLDADA, DN 40 (1 1/2"), INSTALADO EM REDE DE ALIMENTAÇÃO PARA SPRINKLER - FORNECIMENTO E INSTALAÇÃO. AF_10/2020</t>
  </si>
  <si>
    <t>135,97</t>
  </si>
  <si>
    <t>138,26</t>
  </si>
  <si>
    <t>97532</t>
  </si>
  <si>
    <t>TÊ, EM AÇO, CONEXÃO SOLDADA, DN 50 (2"), INSTALADO EM REDE DE ALIMENTAÇÃO PARA SPRINKLER - FORNECIMENTO E INSTALAÇÃO. AF_10/2020</t>
  </si>
  <si>
    <t>213,50</t>
  </si>
  <si>
    <t>216,13</t>
  </si>
  <si>
    <t>97533</t>
  </si>
  <si>
    <t>TÊ, EM AÇO, CONEXÃO SOLDADA, DN 65 (2 1/2"), INSTALADO EM REDE DE ALIMENTAÇÃO PARA SPRINKLER - FORNECIMENTO E INSTALAÇÃO. AF_10/2020</t>
  </si>
  <si>
    <t>403,07</t>
  </si>
  <si>
    <t>406,65</t>
  </si>
  <si>
    <t>97534</t>
  </si>
  <si>
    <t>TÊ, EM AÇO, CONEXÃO SOLDADA, DN 80 (3"), INSTALADO EM REDE DE ALIMENTAÇÃO PARA SPRINKLER - FORNECIMENTO E INSTALAÇÃO. AF_10/2020</t>
  </si>
  <si>
    <t>639,89</t>
  </si>
  <si>
    <t>643,59</t>
  </si>
  <si>
    <t>97537</t>
  </si>
  <si>
    <t>LUVA, EM AÇO, CONEXÃO SOLDADA, DN 15 (1/2"), INSTALADO EM RAMAIS E SUB-RAMAIS DE GÁS - FORNECIMENTO E INSTALAÇÃO. AF_10/2020</t>
  </si>
  <si>
    <t>21,33</t>
  </si>
  <si>
    <t>97540</t>
  </si>
  <si>
    <t>LUVA, EM AÇO, CONEXÃO SOLDADA, DN 20 (3/4"), INSTALADO EM RAMAIS E SUB-RAMAIS DE GÁS - FORNECIMENTO E INSTALAÇÃO. AF_10/2020</t>
  </si>
  <si>
    <t>97541</t>
  </si>
  <si>
    <t>LUVA COM REDUÇÃO, EM AÇO, CONEXÃO SOLDADA, DN 20 X 15 MM (3/4" X 1/2"), INSTALADO EM RAMAIS E SUB-RAMAIS DE GÁS - FORNECIMENTO E INSTALAÇÃO. AF_10/2020</t>
  </si>
  <si>
    <t>97543</t>
  </si>
  <si>
    <t>LUVA, EM AÇO, CONEXÃO SOLDADA, DN 25 (1"), INSTALADO EM RAMAIS E SUB-RAMAIS DE GÁS - FORNECIMENTO E INSTALAÇÃO. AF_10/2020</t>
  </si>
  <si>
    <t>48,32</t>
  </si>
  <si>
    <t>97544</t>
  </si>
  <si>
    <t>LUVA COM REDUÇÃO, EM AÇO, CONEXÃO SOLDADA, DN 25 X 20 MM (1" X 3/4"), INSTALADO EM RAMAIS E SUB-RAMAIS DE GÁS - FORNECIMENTO E INSTALAÇÃO. AF_10/2020</t>
  </si>
  <si>
    <t>43,05</t>
  </si>
  <si>
    <t>97546</t>
  </si>
  <si>
    <t>CURVA 45 GRAUS, EM AÇO, CONEXÃO SOLDADA, DN 15 (1/2"), INSTALADO EM RAMAIS E SUB-RAMAIS DE GÁS - FORNECIMENTO E INSTALAÇÃO. AF_10/2020</t>
  </si>
  <si>
    <t>29,63</t>
  </si>
  <si>
    <t>30,93</t>
  </si>
  <si>
    <t>97547</t>
  </si>
  <si>
    <t>CURVA 90 GRAUS, EM AÇO, CONEXÃO SOLDADA, DN 15 (1/2"), INSTALADO EM RAMAIS E SUB-RAMAIS DE GÁS - FORNECIMENTO E INSTALAÇÃO. AF_10/2020</t>
  </si>
  <si>
    <t>97548</t>
  </si>
  <si>
    <t>CURVA 45 GRAUS, EM AÇO, CONEXÃO SOLDADA, DN 20 (3/4"), INSTALADO EM RAMAIS E SUB-RAMAIS DE GÁS - FORNECIMENTO E INSTALAÇÃO. AF_10/2020</t>
  </si>
  <si>
    <t>43,53</t>
  </si>
  <si>
    <t>45,76</t>
  </si>
  <si>
    <t>97549</t>
  </si>
  <si>
    <t>CURVA 90 GRAUS, EM AÇO, CONEXÃO SOLDADA, DN 20 (3/4"), INSTALADO EM RAMAIS E SUB-RAMAIS DE GÁS - FORNECIMENTO E INSTALAÇÃO. AF_10/2020</t>
  </si>
  <si>
    <t>97550</t>
  </si>
  <si>
    <t>CURVA 45 GRAUS, EM AÇO, CONEXÃO SOLDADA, DN 25 (1"), INSTALADO EM RAMAIS E SUB-RAMAIS DE GÁS - FORNECIMENTO E INSTALAÇÃO. AF_10/2020</t>
  </si>
  <si>
    <t>75,83</t>
  </si>
  <si>
    <t>97551</t>
  </si>
  <si>
    <t>CURVA 90 GRAUS, EM AÇO, CONEXÃO SOLDADA, DN 25 (1"), INSTALADO EM RAMAIS E SUB-RAMAIS DE GÁS - FORNECIMENTO E INSTALAÇÃO. AF_10/2020</t>
  </si>
  <si>
    <t>97552</t>
  </si>
  <si>
    <t>TÊ, EM AÇO, CONEXÃO SOLDADA, DN 15 (1/2"), INSTALADO EM RAMAIS E SUB-RAMAIS DE GÁS - FORNECIMENTO E INSTALAÇÃO. AF_10/2020</t>
  </si>
  <si>
    <t>43,38</t>
  </si>
  <si>
    <t>97553</t>
  </si>
  <si>
    <t>TÊ, EM AÇO, CONEXÃO SOLDADA, DN 20 (3/4"), INSTALADO EM RAMAIS E SUB-RAMAIS DE GÁS - FORNECIMENTO E INSTALAÇÃO. AF_10/2020</t>
  </si>
  <si>
    <t>64,90</t>
  </si>
  <si>
    <t>97554</t>
  </si>
  <si>
    <t>TÊ, EM AÇO, CONEXÃO SOLDADA, DN 25 (1"), INSTALADO EM RAMAIS E SUB-RAMAIS DE GÁS - FORNECIMENTO E INSTALAÇÃO. AF_10/2020</t>
  </si>
  <si>
    <t>106,37</t>
  </si>
  <si>
    <t>112,15</t>
  </si>
  <si>
    <t>98602</t>
  </si>
  <si>
    <t>CONECTOR EM BRONZE/LATÃO, DN 22 MM X 1/2", SEM ANEL DE SOLDA, BOLSA X ROSCA F, INSTALADO EM PRUMADA  FORNECIMENTO E INSTALAÇÃO. AF_01/2016</t>
  </si>
  <si>
    <t>20,73</t>
  </si>
  <si>
    <t>21,04</t>
  </si>
  <si>
    <t>97895</t>
  </si>
  <si>
    <t>CAIXA ENTERRADA HIDRÁULICA RETANGULAR, EM CONCRETO PRÉ-MOLDADO, DIMENSÕES INTERNAS: 0,3X0,3X0,3 M. AF_12/2020</t>
  </si>
  <si>
    <t>172,97</t>
  </si>
  <si>
    <t>173,48</t>
  </si>
  <si>
    <t>97896</t>
  </si>
  <si>
    <t>CAIXA ENTERRADA HIDRÁULICA RETANGULAR, EM CONCRETO PRÉ-MOLDADO, DIMENSÕES INTERNAS: 0,4X0,4X0,4 M. AF_12/2020</t>
  </si>
  <si>
    <t>319,88</t>
  </si>
  <si>
    <t>320,63</t>
  </si>
  <si>
    <t>97897</t>
  </si>
  <si>
    <t>CAIXA ENTERRADA HIDRÁULICA RETANGULAR, EM CONCRETO PRÉ-MOLDADO, DIMENSÕES INTERNAS: 0,6X0,6X0,5 M. AF_12/2020</t>
  </si>
  <si>
    <t>414,69</t>
  </si>
  <si>
    <t>415,99</t>
  </si>
  <si>
    <t>97898</t>
  </si>
  <si>
    <t>CAIXA ENTERRADA HIDRÁULICA RETANGULAR, EM CONCRETO PRÉ-MOLDADO, DIMENSÕES INTERNAS: 0,8X0,8X0,5 M. AF_12/2020</t>
  </si>
  <si>
    <t>788,94</t>
  </si>
  <si>
    <t>799,58</t>
  </si>
  <si>
    <t>97900</t>
  </si>
  <si>
    <t>CAIXA ENTERRADA HIDRÁULICA RETANGULAR EM ALVENARIA COM TIJOLOS CERÂMICOS MACIÇOS, DIMENSÕES INTERNAS: 0,3X0,3X0,3 M PARA REDE DE ESGOTO. AF_12/2020</t>
  </si>
  <si>
    <t>171,21</t>
  </si>
  <si>
    <t>183,26</t>
  </si>
  <si>
    <t>97901</t>
  </si>
  <si>
    <t>CAIXA ENTERRADA HIDRÁULICA RETANGULAR EM ALVENARIA COM TIJOLOS CERÂMICOS MACIÇOS, DIMENSÕES INTERNAS: 0,4X0,4X0,4 M PARA REDE DE ESGOTO. AF_12/2020</t>
  </si>
  <si>
    <t>272,00</t>
  </si>
  <si>
    <t>291,06</t>
  </si>
  <si>
    <t>97902</t>
  </si>
  <si>
    <t>CAIXA ENTERRADA HIDRÁULICA RETANGULAR EM ALVENARIA COM TIJOLOS CERÂMICOS MACIÇOS, DIMENSÕES INTERNAS: 0,6X0,6X0,6 M PARA REDE DE ESGOTO. AF_12/2020</t>
  </si>
  <si>
    <t>538,62</t>
  </si>
  <si>
    <t>575,34</t>
  </si>
  <si>
    <t>97903</t>
  </si>
  <si>
    <t>CAIXA ENTERRADA HIDRÁULICA RETANGULAR EM ALVENARIA COM TIJOLOS CERÂMICOS MACIÇOS, DIMENSÕES INTERNAS: 0,8X0,8X0,6 M PARA REDE DE ESGOTO. AF_12/2020</t>
  </si>
  <si>
    <t>741,98</t>
  </si>
  <si>
    <t>792,46</t>
  </si>
  <si>
    <t>97904</t>
  </si>
  <si>
    <t>CAIXA ENTERRADA HIDRÁULICA RETANGULAR EM ALVENARIA COM TIJOLOS CERÂMICOS MACIÇOS, DIMENSÕES INTERNAS: 1X1X0,6 M PARA REDE DE ESGOTO. AF_12/2020</t>
  </si>
  <si>
    <t>880,23</t>
  </si>
  <si>
    <t>936,11</t>
  </si>
  <si>
    <t>97905</t>
  </si>
  <si>
    <t>CAIXA ENTERRADA HIDRÁULICA RETANGULAR, EM ALVENARIA COM BLOCOS DE CONCRETO, DIMENSÕES INTERNAS: 0,4X0,4X0,4 M PARA REDE DE ESGOTO. AF_12/2020</t>
  </si>
  <si>
    <t>206,57</t>
  </si>
  <si>
    <t>221,80</t>
  </si>
  <si>
    <t>97906</t>
  </si>
  <si>
    <t>CAIXA ENTERRADA HIDRÁULICA RETANGULAR, EM ALVENARIA COM BLOCOS DE CONCRETO, DIMENSÕES INTERNAS: 0,6X0,6X0,6 M PARA REDE DE ESGOTO. AF_12/2020</t>
  </si>
  <si>
    <t>385,27</t>
  </si>
  <si>
    <t>413,10</t>
  </si>
  <si>
    <t>97907</t>
  </si>
  <si>
    <t>CAIXA ENTERRADA HIDRÁULICA RETANGULAR, EM ALVENARIA COM BLOCOS DE CONCRETO, DIMENSÕES INTERNAS: 0,8X0,8X0,6 M PARA REDE DE ESGOTO. AF_12/2020</t>
  </si>
  <si>
    <t>546,29</t>
  </si>
  <si>
    <t>585,43</t>
  </si>
  <si>
    <t>97908</t>
  </si>
  <si>
    <t>CAIXA ENTERRADA HIDRÁULICA RETANGULAR, EM ALVENARIA COM BLOCOS DE CONCRETO, DIMENSÕES INTERNAS: 1X1X0,6 M PARA REDE DE ESGOTO. AF_12/2020</t>
  </si>
  <si>
    <t>648,69</t>
  </si>
  <si>
    <t>691,14</t>
  </si>
  <si>
    <t>98102</t>
  </si>
  <si>
    <t>CAIXA DE GORDURA SIMPLES, CIRCULAR, EM CONCRETO PRÉ-MOLDADO, DIÂMETRO INTERNO = 0,4 M, ALTURA INTERNA = 0,4 M. AF_12/2020</t>
  </si>
  <si>
    <t>164,11</t>
  </si>
  <si>
    <t>164,71</t>
  </si>
  <si>
    <t>98104</t>
  </si>
  <si>
    <t>CAIXA DE GORDURA SIMPLES (CAPACIDADE: 36L), RETANGULAR, EM ALVENARIA COM TIJOLOS CERÂMICOS MACIÇOS, DIMENSÕES INTERNAS = 0,2X0,4 M, ALTURA INTERNA = 0,8 M. AF_12/2020</t>
  </si>
  <si>
    <t>363,82</t>
  </si>
  <si>
    <t>389,02</t>
  </si>
  <si>
    <t>98105</t>
  </si>
  <si>
    <t>CAIXA DE GORDURA DUPLA (CAPACIDADE: 126 L), RETANGULAR, EM ALVENARIA COM TIJOLOS CERÂMICOS MACIÇOS, DIMENSÕES INTERNAS = 0,4X0,7 M, ALTURA INTERNA = 0,8 M. AF_12/2020</t>
  </si>
  <si>
    <t>626,79</t>
  </si>
  <si>
    <t>670,73</t>
  </si>
  <si>
    <t>98106</t>
  </si>
  <si>
    <t>CAIXA DE GORDURA ESPECIAL (CAPACIDADE: 312 L - PARA ATÉ 146 PESSOAS SERVIDAS NO PICO), RETANGULAR, EM ALVENARIA COM TIJOLOS CERÂMICOS MACIÇOS, DIMENSÕES INTERNAS = 0,4X1,2 M, ALTURA INTERNA = 1 M. AF_12/2020</t>
  </si>
  <si>
    <t>1.038,09</t>
  </si>
  <si>
    <t>1.110,63</t>
  </si>
  <si>
    <t>98107</t>
  </si>
  <si>
    <t>CAIXA DE GORDURA SIMPLES (CAPACIDADE: 36 L), RETANGULAR, EM ALVENARIA COM BLOCOS DE CONCRETO, DIMENSÕES INTERNAS = 0,2X0,4 M, ALTURA INTERNA = 0,8 M. AF_12/2020</t>
  </si>
  <si>
    <t>244,47</t>
  </si>
  <si>
    <t>262,75</t>
  </si>
  <si>
    <t>98108</t>
  </si>
  <si>
    <t>CAIXA DE GORDURA DUPLA (CAPACIDADE: 126 L), RETANGULAR, EM ALVENARIA COM BLOCOS DE CONCRETO, DIMENSÕES INTERNAS = 0,4X0,7 M, ALTURA INTERNA = 0,8 M. AF_12/2020</t>
  </si>
  <si>
    <t>434,42</t>
  </si>
  <si>
    <t>467,20</t>
  </si>
  <si>
    <t>99250</t>
  </si>
  <si>
    <t>CAIXA ENTERRADA HIDRÁULICA RETANGULAR EM ALVENARIA COM TIJOLOS CERÂMICOS MACIÇOS, DIMENSÕES INTERNAS: 0,3X0,3X0,3 M PARA REDE DE DRENAGEM. AF_12/2020</t>
  </si>
  <si>
    <t>167,89</t>
  </si>
  <si>
    <t>179,92</t>
  </si>
  <si>
    <t>99251</t>
  </si>
  <si>
    <t>CAIXA ENTERRADA HIDRÁULICA RETANGULAR EM ALVENARIA COM TIJOLOS CERÂMICOS MACIÇOS, DIMENSÕES INTERNAS: 0,4X0,4X0,4 M PARA REDE DE DRENAGEM. AF_12/2020</t>
  </si>
  <si>
    <t>266,31</t>
  </si>
  <si>
    <t>285,33</t>
  </si>
  <si>
    <t>99253</t>
  </si>
  <si>
    <t>CAIXA ENTERRADA HIDRÁULICA RETANGULAR EM ALVENARIA COM TIJOLOS CERÂMICOS MACIÇOS, DIMENSÕES INTERNAS: 0,6X0,6X0,6 M PARA REDE DE DRENAGEM. AF_12/2020</t>
  </si>
  <si>
    <t>525,84</t>
  </si>
  <si>
    <t>562,48</t>
  </si>
  <si>
    <t>99255</t>
  </si>
  <si>
    <t>CAIXA ENTERRADA HIDRÁULICA RETANGULAR EM ALVENARIA COM TIJOLOS CERÂMICOS MACIÇOS, DIMENSÕES INTERNAS: 0,8X0,8X0,6 M PARA REDE DE DRENAGEM. AF_12/2020</t>
  </si>
  <si>
    <t>724,46</t>
  </si>
  <si>
    <t>774,82</t>
  </si>
  <si>
    <t>99257</t>
  </si>
  <si>
    <t>CAIXA ENTERRADA HIDRÁULICA RETANGULAR EM ALVENARIA COM TIJOLOS CERÂMICOS MACIÇOS, DIMENSÕES INTERNAS: 1X1X0,6 M PARA REDE DE DRENAGEM. AF_12/2020</t>
  </si>
  <si>
    <t>857,57</t>
  </si>
  <si>
    <t>913,30</t>
  </si>
  <si>
    <t>99258</t>
  </si>
  <si>
    <t>CAIXA ENTERRADA HIDRÁULICA RETANGULAR, EM ALVENARIA COM BLOCOS DE CONCRETO, DIMENSÕES INTERNAS: 0,4X0,4X0,4 M PARA REDE DE DRENAGEM. AF_12/2020</t>
  </si>
  <si>
    <t>201,87</t>
  </si>
  <si>
    <t>217,07</t>
  </si>
  <si>
    <t>99260</t>
  </si>
  <si>
    <t>CAIXA ENTERRADA HIDRÁULICA RETANGULAR, EM ALVENARIA COM BLOCOS DE CONCRETO, DIMENSÕES INTERNAS: 0,6X0,6X0,6 M PARA REDE DE DRENAGEM. AF_12/2020</t>
  </si>
  <si>
    <t>377,22</t>
  </si>
  <si>
    <t>405,00</t>
  </si>
  <si>
    <t>99262</t>
  </si>
  <si>
    <t>CAIXA ENTERRADA HIDRÁULICA RETANGULAR, EM ALVENARIA COM BLOCOS DE CONCRETO, DIMENSÕES INTERNAS: 0,8X0,8X0,6 M PARA REDE DE DRENAGEM. AF_12/2020</t>
  </si>
  <si>
    <t>534,81</t>
  </si>
  <si>
    <t>573,87</t>
  </si>
  <si>
    <t>99264</t>
  </si>
  <si>
    <t>CAIXA ENTERRADA HIDRÁULICA RETANGULAR, EM ALVENARIA COM BLOCOS DE CONCRETO, DIMENSÕES INTERNAS: 1X1X0,6 M PARA REDE DE DRENAGEM. AF_12/2020</t>
  </si>
  <si>
    <t>633,16</t>
  </si>
  <si>
    <t>675,52</t>
  </si>
  <si>
    <t>102587</t>
  </si>
  <si>
    <t>FURO EM CAIXA D'ÁGUA COM ESPESSURA DE 2 ATÉ 5 MM E DIÂMETRO DE 15 MM. AF_06/2021</t>
  </si>
  <si>
    <t>2,74</t>
  </si>
  <si>
    <t>102588</t>
  </si>
  <si>
    <t>FURO EM CAIXA D'ÁGUA COM ESPESSURA DE 6 ATÉ 8 MM E DIÂMETRO DE 15 MM. AF_06/2021</t>
  </si>
  <si>
    <t>3,96</t>
  </si>
  <si>
    <t>102589</t>
  </si>
  <si>
    <t>FURO EM CAIXA D'ÁGUA COM ESPESSURA DE 2 ATÉ 5 MM E DIÂMETRO DE 20 MM. AF_06/2021</t>
  </si>
  <si>
    <t>102590</t>
  </si>
  <si>
    <t>FURO EM CAIXA D'ÁGUA COM ESPESSURA DE 6 ATÉ 8 MM E DIÂMETRO DE 20 MM. AF_06/2021</t>
  </si>
  <si>
    <t>102591</t>
  </si>
  <si>
    <t>FURO EM CAIXA D'ÁGUA COM ESPESSURA DE 2 ATÉ 5 MM E DIÂMETRO DE 25 MM. AF_06/2021</t>
  </si>
  <si>
    <t>3,35</t>
  </si>
  <si>
    <t>102592</t>
  </si>
  <si>
    <t>FURO EM CAIXA D'ÁGUA COM ESPESSURA DE 6 ATÉ 8 MM E DIÂMETRO DE 25 MM. AF_06/2021</t>
  </si>
  <si>
    <t>102593</t>
  </si>
  <si>
    <t>FURO EM CAIXA D'ÁGUA COM ESPESSURA DE 2 ATÉ 5 MM E DIÂMETRO DE 32 MM. AF_06/2021</t>
  </si>
  <si>
    <t>4,25</t>
  </si>
  <si>
    <t>102594</t>
  </si>
  <si>
    <t>FURO EM CAIXA D'ÁGUA COM ESPESSURA DE 6 ATÉ 8 MM E DIÂMETRO DE 32 MM. AF_06/2021</t>
  </si>
  <si>
    <t>5,63</t>
  </si>
  <si>
    <t>102595</t>
  </si>
  <si>
    <t>FURO EM CAIXA D'ÁGUA COM ESPESSURA DE 2 ATÉ 5 MM E DIÂMETRO DE 40 MM. AF_06/2021</t>
  </si>
  <si>
    <t>102596</t>
  </si>
  <si>
    <t>FURO EM CAIXA D'ÁGUA COM ESPESSURA DE 6 ATÉ 8 MM E DIÂMETRO DE 40 MM. AF_06/2021</t>
  </si>
  <si>
    <t>5,50</t>
  </si>
  <si>
    <t>6,18</t>
  </si>
  <si>
    <t>102597</t>
  </si>
  <si>
    <t>FURO EM CAIXA D'ÁGUA COM ESPESSURA DE 2 ATÉ 5 MM E DIÂMETRO DE 50 MM. AF_06/2021</t>
  </si>
  <si>
    <t>4,90</t>
  </si>
  <si>
    <t>102598</t>
  </si>
  <si>
    <t>FURO EM CAIXA D'ÁGUA COM ESPESSURA DE 6 ATÉ 8 MM E DIÂMETRO DE 50 MM. AF_06/2021</t>
  </si>
  <si>
    <t>6,88</t>
  </si>
  <si>
    <t>102599</t>
  </si>
  <si>
    <t>FURO EM CAIXA D'ÁGUA COM ESPESSURA DE 2 ATÉ 5 MM E DIÂMETRO DE 60 MM. AF_06/2021</t>
  </si>
  <si>
    <t>6,20</t>
  </si>
  <si>
    <t>102600</t>
  </si>
  <si>
    <t>FURO EM CAIXA D'ÁGUA COM ESPESSURA DE 6 ATÉ 8 MM E DIÂMETRO DE 60 MM. AF_06/2021</t>
  </si>
  <si>
    <t>102601</t>
  </si>
  <si>
    <t>FURO EM CAIXA D'ÁGUA COM ESPESSURA DE 2 ATÉ 5 MM E DIÂMETRO DE 75 MM. AF_06/2021</t>
  </si>
  <si>
    <t>6,44</t>
  </si>
  <si>
    <t>102602</t>
  </si>
  <si>
    <t>FURO EM CAIXA D'ÁGUA COM ESPESSURA DE 6 ATÉ 8 MM E DIÂMETRO DE 75 MM. AF_06/2021</t>
  </si>
  <si>
    <t>8,61</t>
  </si>
  <si>
    <t>102603</t>
  </si>
  <si>
    <t>FURO EM CAIXA D'ÁGUA COM ESPESSURA DE 2 ATÉ 5 MM E DIÂMETRO DE 100 MM. AF_06/2021</t>
  </si>
  <si>
    <t>7,98</t>
  </si>
  <si>
    <t>102604</t>
  </si>
  <si>
    <t>FURO EM CAIXA D'ÁGUA COM ESPESSURA DE 6 ATÉ 8 MM E DIÂMETRO DE 100 MM. AF_06/2021</t>
  </si>
  <si>
    <t>9,21</t>
  </si>
  <si>
    <t>102605</t>
  </si>
  <si>
    <t>CAIXA D´ÁGUA EM POLIETILENO, 500 LITROS - FORNECIMENTO E INSTALAÇÃO. AF_06/2021</t>
  </si>
  <si>
    <t>284,87</t>
  </si>
  <si>
    <t>285,38</t>
  </si>
  <si>
    <t>102606</t>
  </si>
  <si>
    <t>CAIXA D´ÁGUA EM POLIETILENO, 750 LITROS - FORNECIMENTO E INSTALAÇÃO. AF_06/2021</t>
  </si>
  <si>
    <t>486,54</t>
  </si>
  <si>
    <t>487,17</t>
  </si>
  <si>
    <t>102607</t>
  </si>
  <si>
    <t>CAIXA D´ÁGUA EM POLIETILENO, 1000 LITROS - FORNECIMENTO E INSTALAÇÃO. AF_06/2021</t>
  </si>
  <si>
    <t>494,91</t>
  </si>
  <si>
    <t>495,65</t>
  </si>
  <si>
    <t>102608</t>
  </si>
  <si>
    <t>CAIXA D´ÁGUA EM POLIETILENO, 1500 LITROS - FORNECIMENTO E INSTALAÇÃO. AF_06/2021</t>
  </si>
  <si>
    <t>1.001,01</t>
  </si>
  <si>
    <t>1.001,99</t>
  </si>
  <si>
    <t>102609</t>
  </si>
  <si>
    <t>CAIXA D´ÁGUA EM POLIETILENO, 2000 LITROS - FORNECIMENTO E INSTALAÇÃO. AF_06/2021</t>
  </si>
  <si>
    <t>1.126,09</t>
  </si>
  <si>
    <t>1.127,39</t>
  </si>
  <si>
    <t>102611</t>
  </si>
  <si>
    <t>CAIXA D´ÁGUA EM POLIÉSTER REFORÇADO COM FIBRA DE VIDRO, 500 LITROS - FORNECIMENTO E INSTALAÇÃO. AF_06/2021</t>
  </si>
  <si>
    <t>450,50</t>
  </si>
  <si>
    <t>451,06</t>
  </si>
  <si>
    <t>102613</t>
  </si>
  <si>
    <t>CAIXA D´ÁGUA EM POLIÉSTER REFORÇADO COM FIBRA DE VIDRO, 1000 LITROS - FORNECIMENTO E INSTALAÇÃO. AF_06/2021</t>
  </si>
  <si>
    <t>618,99</t>
  </si>
  <si>
    <t>619,73</t>
  </si>
  <si>
    <t>102614</t>
  </si>
  <si>
    <t>CAIXA D´ÁGUA EM POLIÉSTER REFORÇADO COM FIBRA DE VIDRO, 1500 LITROS - FORNECIMENTO E INSTALAÇÃO. AF_06/2021</t>
  </si>
  <si>
    <t>1.002,25</t>
  </si>
  <si>
    <t>1.003,21</t>
  </si>
  <si>
    <t>102615</t>
  </si>
  <si>
    <t>CAIXA D´ÁGUA EM POLIÉSTER REFORÇADO COM FIBRA DE VIDRO, 2000 LITROS - FORNECIMENTO E INSTALAÇÃO. AF_06/2021</t>
  </si>
  <si>
    <t>1.291,70</t>
  </si>
  <si>
    <t>1.292,90</t>
  </si>
  <si>
    <t>102617</t>
  </si>
  <si>
    <t>CAIXA D´ÁGUA EM POLIÉSTER REFORÇADO COM FIBRA DE VIDRO, 5000 LITROS - FORNECIMENTO E INSTALAÇÃO. AF_06/2021</t>
  </si>
  <si>
    <t>3.305,61</t>
  </si>
  <si>
    <t>3.318,70</t>
  </si>
  <si>
    <t>102619</t>
  </si>
  <si>
    <t>CAIXA D´ÁGUA EM POLIÉSTER REFORÇADO COM FIBRA DE VIDRO, 10000 LITROS - FORNECIMENTO E INSTALAÇÃO. AF_06/2021</t>
  </si>
  <si>
    <t>6.370,94</t>
  </si>
  <si>
    <t>6.384,03</t>
  </si>
  <si>
    <t>102622</t>
  </si>
  <si>
    <t>CAIXA D´ÁGUA EM POLIETILENO, 500 LITROS (INCLUSOS TUBOS, CONEXÕES E TORNEIRA DE BÓIA) - FORNECIMENTO E INSTALAÇÃO. AF_06/2021</t>
  </si>
  <si>
    <t>608,00</t>
  </si>
  <si>
    <t>619,69</t>
  </si>
  <si>
    <t>102623</t>
  </si>
  <si>
    <t>CAIXA D´ÁGUA EM POLIETILENO, 1000 LITROS (INCLUSOS TUBOS, CONEXÕES E TORNEIRA DE BÓIA) - FORNECIMENTO E INSTALAÇÃO. AF_06/2021</t>
  </si>
  <si>
    <t>872,30</t>
  </si>
  <si>
    <t>885,62</t>
  </si>
  <si>
    <t>89482</t>
  </si>
  <si>
    <t>CAIXA SIFONADA, PVC, DN 100 X 100 X 50 MM, FORNECIDA E INSTALADA EM RAMAIS DE ENCAMINHAMENTO DE ÁGUA PLUVIAL. AF_12/2014</t>
  </si>
  <si>
    <t>34,59</t>
  </si>
  <si>
    <t>35,25</t>
  </si>
  <si>
    <t>89491</t>
  </si>
  <si>
    <t>CAIXA SIFONADA, PVC, DN 150 X 185 X 75 MM, FORNECIDA E INSTALADA EM RAMAIS DE ENCAMINHAMENTO DE ÁGUA PLUVIAL. AF_12/2014</t>
  </si>
  <si>
    <t>84,14</t>
  </si>
  <si>
    <t>89495</t>
  </si>
  <si>
    <t>RALO SIFONADO, PVC, DN 100 X 40 MM, JUNTA SOLDÁVEL, FORNECIDO E INSTALADO EM RAMAIS DE ENCAMINHAMENTO DE ÁGUA PLUVIAL. AF_12/2014</t>
  </si>
  <si>
    <t>14,24</t>
  </si>
  <si>
    <t>89707</t>
  </si>
  <si>
    <t>CAIXA SIFONADA, PVC, DN 100 X 100 X 50 MM, JUNTA ELÁSTICA, FORNECIDA E INSTALADA EM RAMAL DE DESCARGA OU EM RAMAL DE ESGOTO SANITÁRIO. AF_12/2014</t>
  </si>
  <si>
    <t>38,62</t>
  </si>
  <si>
    <t>89708</t>
  </si>
  <si>
    <t>CAIXA SIFONADA, PVC, DN 150 X 185 X 75 MM, JUNTA ELÁSTICA, FORNECIDA E INSTALADA EM RAMAL DE DESCARGA OU EM RAMAL DE ESGOTO SANITÁRIO. AF_12/2014</t>
  </si>
  <si>
    <t>89,61</t>
  </si>
  <si>
    <t>91,45</t>
  </si>
  <si>
    <t>89709</t>
  </si>
  <si>
    <t>RALO SIFONADO, PVC, DN 100 X 40 MM, JUNTA SOLDÁVEL, FORNECIDO E INSTALADO EM RAMAL DE DESCARGA OU EM RAMAL DE ESGOTO SANITÁRIO. AF_12/2014</t>
  </si>
  <si>
    <t>89710</t>
  </si>
  <si>
    <t>RALO SECO, PVC, DN 100 X 40 MM, JUNTA SOLDÁVEL, FORNECIDO E INSTALADO EM RAMAL DE DESCARGA OU EM RAMAL DE ESGOTO SANITÁRIO. AF_12/2014</t>
  </si>
  <si>
    <t>86872</t>
  </si>
  <si>
    <t>TANQUE DE LOUÇA BRANCA COM COLUNA, 30L OU EQUIVALENTE - FORNECIMENTO E INSTALAÇÃO. AF_01/2020</t>
  </si>
  <si>
    <t>683,55</t>
  </si>
  <si>
    <t>689,72</t>
  </si>
  <si>
    <t>86874</t>
  </si>
  <si>
    <t>TANQUE DE LOUÇA BRANCA SUSPENSO, 18L OU EQUIVALENTE - FORNECIMENTO E INSTALAÇÃO. AF_01/2020</t>
  </si>
  <si>
    <t>478,88</t>
  </si>
  <si>
    <t>481,78</t>
  </si>
  <si>
    <t>86875</t>
  </si>
  <si>
    <t>TANQUE DE MÁRMORE SINTÉTICO COM COLUNA, 22L OU EQUIVALENTE   FORNECIMENTO E INSTALAÇÃO. AF_01/2020</t>
  </si>
  <si>
    <t>448,20</t>
  </si>
  <si>
    <t>451,69</t>
  </si>
  <si>
    <t>86876</t>
  </si>
  <si>
    <t>TANQUE DE MÁRMORE SINTÉTICO SUSPENSO, 22L OU EQUIVALENTE - FORNECIMENTO E INSTALAÇÃO. AF_01/2020</t>
  </si>
  <si>
    <t>261,70</t>
  </si>
  <si>
    <t>264,23</t>
  </si>
  <si>
    <t>86877</t>
  </si>
  <si>
    <t>VÁLVULA EM METAL CROMADO 1.1/2 X 1.1/2 PARA TANQUE OU LAVATÓRIO, COM OU SEM LADRÃO - FORNECIMENTO E INSTALAÇÃO. AF_01/2020</t>
  </si>
  <si>
    <t>68,84</t>
  </si>
  <si>
    <t>86878</t>
  </si>
  <si>
    <t>VÁLVULA EM METAL CROMADO TIPO AMERICANA 3.1/2 X 1.1/2 PARA PIA - FORNECIMENTO E INSTALAÇÃO. AF_01/2020</t>
  </si>
  <si>
    <t>74,32</t>
  </si>
  <si>
    <t>74,90</t>
  </si>
  <si>
    <t>86879</t>
  </si>
  <si>
    <t>VÁLVULA EM PLÁSTICO 1 PARA PIA, TANQUE OU LAVATÓRIO, COM OU SEM LADRÃO - FORNECIMENTO E INSTALAÇÃO. AF_01/2020</t>
  </si>
  <si>
    <t>86880</t>
  </si>
  <si>
    <t>VÁLVULA EM PLÁSTICO CROMADO TIPO AMERICANA 3.1/2 X 1.1/2 SEM ADAPTADOR PARA PIA - FORNECIMENTO E INSTALAÇÃO. AF_01/2020</t>
  </si>
  <si>
    <t>86881</t>
  </si>
  <si>
    <t>SIFÃO DO TIPO GARRAFA EM METAL CROMADO 1 X 1.1/2 - FORNECIMENTO E INSTALAÇÃO. AF_01/2020</t>
  </si>
  <si>
    <t>210,89</t>
  </si>
  <si>
    <t>211,81</t>
  </si>
  <si>
    <t>86882</t>
  </si>
  <si>
    <t>SIFÃO DO TIPO GARRAFA/COPO EM PVC 1.1/4  X 1.1/2 - FORNECIMENTO E INSTALAÇÃO. AF_01/2020</t>
  </si>
  <si>
    <t>20,24</t>
  </si>
  <si>
    <t>86883</t>
  </si>
  <si>
    <t>SIFÃO DO TIPO FLEXÍVEL EM PVC 1  X 1.1/2  - FORNECIMENTO E INSTALAÇÃO. AF_01/2020</t>
  </si>
  <si>
    <t>86884</t>
  </si>
  <si>
    <t>ENGATE FLEXÍVEL EM PLÁSTICO BRANCO, 1/2 X 30CM - FORNECIMENTO E INSTALAÇÃO. AF_01/2020</t>
  </si>
  <si>
    <t>86885</t>
  </si>
  <si>
    <t>ENGATE FLEXÍVEL EM PLÁSTICO BRANCO, 1/2 X 40CM - FORNECIMENTO E INSTALAÇÃO. AF_01/2020</t>
  </si>
  <si>
    <t>86886</t>
  </si>
  <si>
    <t>ENGATE FLEXÍVEL EM INOX, 1/2  X 30CM - FORNECIMENTO E INSTALAÇÃO. AF_01/2020</t>
  </si>
  <si>
    <t>50,81</t>
  </si>
  <si>
    <t>51,32</t>
  </si>
  <si>
    <t>86887</t>
  </si>
  <si>
    <t>ENGATE FLEXÍVEL EM INOX, 1/2  X 40CM - FORNECIMENTO E INSTALAÇÃO. AF_01/2020</t>
  </si>
  <si>
    <t>55,73</t>
  </si>
  <si>
    <t>86888</t>
  </si>
  <si>
    <t>VASO SANITÁRIO SIFONADO COM CAIXA ACOPLADA LOUÇA BRANCA - FORNECIMENTO E INSTALAÇÃO. AF_01/2020</t>
  </si>
  <si>
    <t>457,88</t>
  </si>
  <si>
    <t>460,82</t>
  </si>
  <si>
    <t>86889</t>
  </si>
  <si>
    <t>BANCADA DE GRANITO CINZA POLIDO, DE 1,50 X 0,60 M, PARA PIA DE COZINHA - FORNECIMENTO E INSTALAÇÃO. AF_01/2020</t>
  </si>
  <si>
    <t>477,74</t>
  </si>
  <si>
    <t>483,90</t>
  </si>
  <si>
    <t>86893</t>
  </si>
  <si>
    <t>BANCADA DE MÁRMORE BRANCO POLIDO, DE 1,50 X 0,60 M, PARA PIA DE COZINHA - FORNECIMENTO E INSTALAÇÃO. AF_01/2020</t>
  </si>
  <si>
    <t>432,53</t>
  </si>
  <si>
    <t>438,69</t>
  </si>
  <si>
    <t>86894</t>
  </si>
  <si>
    <t>BANCADA DE MÁRMORE SINTÉTICO, DE 120 X 60CM, COM CUBA INTEGRADA - FORNECIMENTO E INSTALAÇÃO. AF_01/2020</t>
  </si>
  <si>
    <t>239,08</t>
  </si>
  <si>
    <t>242,50</t>
  </si>
  <si>
    <t>86895</t>
  </si>
  <si>
    <t>BANCADA DE GRANITO CINZA POLIDO, DE 0,50 X 0,60 M, PARA LAVATÓRIO - FORNECIMENTO E INSTALAÇÃO. AF_01/2020</t>
  </si>
  <si>
    <t>251,32</t>
  </si>
  <si>
    <t>258,72</t>
  </si>
  <si>
    <t>86899</t>
  </si>
  <si>
    <t>BANCADA DE MÁRMORE BRANCO POLIDO, DE 0,50 X 0,60 M, PARA LAVATÓRIO - FORNECIMENTO E INSTALAÇÃO. AF_01/2020</t>
  </si>
  <si>
    <t>234,36</t>
  </si>
  <si>
    <t>241,76</t>
  </si>
  <si>
    <t>86900</t>
  </si>
  <si>
    <t>CUBA DE EMBUTIR RETANGULAR DE AÇO INOXIDÁVEL, 46 X 30 X 12 CM - FORNECIMENTO E INSTALAÇÃO. AF_01/2020</t>
  </si>
  <si>
    <t>181,49</t>
  </si>
  <si>
    <t>86901</t>
  </si>
  <si>
    <t>CUBA DE EMBUTIR OVAL EM LOUÇA BRANCA, 35 X 50CM OU EQUIVALENTE - FORNECIMENTO E INSTALAÇÃO. AF_01/2020</t>
  </si>
  <si>
    <t>135,19</t>
  </si>
  <si>
    <t>138,16</t>
  </si>
  <si>
    <t>86902</t>
  </si>
  <si>
    <t>LAVATÓRIO LOUÇA BRANCA COM COLUNA, *44 X 35,5* CM, PADRÃO POPULAR - FORNECIMENTO E INSTALAÇÃO. AF_01/2020</t>
  </si>
  <si>
    <t>314,34</t>
  </si>
  <si>
    <t>317,56</t>
  </si>
  <si>
    <t>86903</t>
  </si>
  <si>
    <t>LAVATÓRIO LOUÇA BRANCA COM COLUNA, 45 X 55CM OU EQUIVALENTE, PADRÃO MÉDIO - FORNECIMENTO E INSTALAÇÃO. AF_01/2020</t>
  </si>
  <si>
    <t>349,50</t>
  </si>
  <si>
    <t>354,73</t>
  </si>
  <si>
    <t>86904</t>
  </si>
  <si>
    <t>LAVATÓRIO LOUÇA BRANCA SUSPENSO, 29,5 X 39CM OU EQUIVALENTE, PADRÃO POPULAR - FORNECIMENTO E INSTALAÇÃO. AF_01/2020</t>
  </si>
  <si>
    <t>143,58</t>
  </si>
  <si>
    <t>144,98</t>
  </si>
  <si>
    <t>86905</t>
  </si>
  <si>
    <t>APARELHO MISTURADOR DE MESA PARA LAVATÓRIO, PADRÃO MÉDIO - FORNECIMENTO E INSTALAÇÃO. AF_01/2020</t>
  </si>
  <si>
    <t>303,31</t>
  </si>
  <si>
    <t>304,86</t>
  </si>
  <si>
    <t>86906</t>
  </si>
  <si>
    <t>TORNEIRA CROMADA DE MESA, 1/2 OU 3/4, PARA LAVATÓRIO, PADRÃO POPULAR - FORNECIMENTO E INSTALAÇÃO. AF_01/2020</t>
  </si>
  <si>
    <t>56,47</t>
  </si>
  <si>
    <t>86908</t>
  </si>
  <si>
    <t>APARELHO MISTURADOR DE MESA PARA PIA DE COZINHA, PADRÃO MÉDIO - FORNECIMENTO E INSTALAÇÃO. AF_01/2020</t>
  </si>
  <si>
    <t>362,32</t>
  </si>
  <si>
    <t>363,07</t>
  </si>
  <si>
    <t>86909</t>
  </si>
  <si>
    <t>TORNEIRA CROMADA TUBO MÓVEL, DE MESA, 1/2 OU 3/4, PARA PIA DE COZINHA, PADRÃO ALTO - FORNECIMENTO E INSTALAÇÃO. AF_01/2020</t>
  </si>
  <si>
    <t>97,49</t>
  </si>
  <si>
    <t>98,04</t>
  </si>
  <si>
    <t>86910</t>
  </si>
  <si>
    <t>TORNEIRA CROMADA TUBO MÓVEL, DE PAREDE, 1/2 OU 3/4, PARA PIA DE COZINHA, PADRÃO MÉDIO - FORNECIMENTO E INSTALAÇÃO. AF_01/2020</t>
  </si>
  <si>
    <t>95,85</t>
  </si>
  <si>
    <t>96,24</t>
  </si>
  <si>
    <t>86911</t>
  </si>
  <si>
    <t>TORNEIRA CROMADA LONGA, DE PAREDE, 1/2 OU 3/4, PARA PIA DE COZINHA, PADRÃO POPULAR - FORNECIMENTO E INSTALAÇÃO. AF_01/2020</t>
  </si>
  <si>
    <t>66,11</t>
  </si>
  <si>
    <t>86913</t>
  </si>
  <si>
    <t>TORNEIRA CROMADA 1/2 OU 3/4 PARA TANQUE, PADRÃO POPULAR - FORNECIMENTO E INSTALAÇÃO. AF_01/2020</t>
  </si>
  <si>
    <t>41,88</t>
  </si>
  <si>
    <t>86914</t>
  </si>
  <si>
    <t>TORNEIRA CROMADA 1/2 OU 3/4 PARA TANQUE, PADRÃO MÉDIO - FORNECIMENTO E INSTALAÇÃO. AF_01/2020</t>
  </si>
  <si>
    <t>73,84</t>
  </si>
  <si>
    <t>74,35</t>
  </si>
  <si>
    <t>86915</t>
  </si>
  <si>
    <t>TORNEIRA CROMADA DE MESA, 1/2 OU 3/4, PARA LAVATÓRIO, PADRÃO MÉDIO - FORNECIMENTO E INSTALAÇÃO. AF_01/2020</t>
  </si>
  <si>
    <t>107,55</t>
  </si>
  <si>
    <t>86916</t>
  </si>
  <si>
    <t>TORNEIRA PLÁSTICA 3/4 PARA TANQUE - FORNECIMENTO E INSTALAÇÃO. AF_01/2020</t>
  </si>
  <si>
    <t>35,91</t>
  </si>
  <si>
    <t>86919</t>
  </si>
  <si>
    <t>TANQUE DE LOUÇA BRANCA COM COLUNA, 30L OU EQUIVALENTE, INCLUSO SIFÃO FLEXÍVEL EM PVC, VÁLVULA METÁLICA E TORNEIRA DE METAL CROMADO PADRÃO MÉDIO - FORNECIMENTO E INSTALAÇÃO. AF_01/2020</t>
  </si>
  <si>
    <t>837,52</t>
  </si>
  <si>
    <t>845,06</t>
  </si>
  <si>
    <t>86920</t>
  </si>
  <si>
    <t>TANQUE DE LOUÇA BRANCA COM COLUNA, 30L OU EQUIVALENTE, INCLUSO SIFÃO FLEXÍVEL EM PVC, VÁLVULA PLÁSTICA E TORNEIRA DE METAL CROMADO PADRÃO POPULAR - FORNECIMENTO E INSTALAÇÃO. AF_01/2020</t>
  </si>
  <si>
    <t>742,84</t>
  </si>
  <si>
    <t>750,21</t>
  </si>
  <si>
    <t>86921</t>
  </si>
  <si>
    <t>TANQUE DE LOUÇA BRANCA COM COLUNA, 30L OU EQUIVALENTE, INCLUSO SIFÃO FLEXÍVEL EM PVC, VÁLVULA PLÁSTICA E TORNEIRA DE PLÁSTICO - FORNECIMENTO E INSTALAÇÃO. AF_01/2020</t>
  </si>
  <si>
    <t>737,38</t>
  </si>
  <si>
    <t>744,75</t>
  </si>
  <si>
    <t>86922</t>
  </si>
  <si>
    <t>TANQUE DE LOUÇA BRANCA SUSPENSO, 18L OU EQUIVALENTE, INCLUSO SIFÃO TIPO GARRAFA EM METAL CROMADO, VÁLVULA METÁLICA E TORNEIRA DE METAL CROMADO PADRÃO MÉDIO - FORNECIMENTO E INSTALAÇÃO. AF_01/2020</t>
  </si>
  <si>
    <t>832,45</t>
  </si>
  <si>
    <t>837,36</t>
  </si>
  <si>
    <t>86923</t>
  </si>
  <si>
    <t>TANQUE DE LOUÇA BRANCA SUSPENSO, 18L OU EQUIVALENTE, INCLUSO SIFÃO TIPO GARRAFA EM PVC, VÁLVULA PLÁSTICA E TORNEIRA DE METAL CROMADO PADRÃO POPULAR - FORNECIMENTO E INSTALAÇÃO. AF_01/2020</t>
  </si>
  <si>
    <t>546,68</t>
  </si>
  <si>
    <t>550,94</t>
  </si>
  <si>
    <t>86924</t>
  </si>
  <si>
    <t>TANQUE DE LOUÇA BRANCA SUSPENSO, 18L OU EQUIVALENTE, INCLUSO SIFÃO TIPO GARRAFA EM PVC, VÁLVULA PLÁSTICA E TORNEIRA DE PLÁSTICO - FORNECIMENTO E INSTALAÇÃO. AF_01/2020</t>
  </si>
  <si>
    <t>541,22</t>
  </si>
  <si>
    <t>545,48</t>
  </si>
  <si>
    <t>86925</t>
  </si>
  <si>
    <t>TANQUE DE MÁRMORE SINTÉTICO COM COLUNA, 22L OU EQUIVALENTE, INCLUSO SIFÃO FLEXÍVEL EM PVC, VÁLVULA PLÁSTICA E TORNEIRA DE METAL CROMADO PADRÃO POPULAR - FORNECIMENTO E INSTALAÇÃO. AF_01/2020</t>
  </si>
  <si>
    <t>507,49</t>
  </si>
  <si>
    <t>512,18</t>
  </si>
  <si>
    <t>86926</t>
  </si>
  <si>
    <t>TANQUE DE MÁRMORE SINTÉTICO COM COLUNA, 22L OU EQUIVALENTE, INCLUSO SIFÃO FLEXÍVEL EM PVC, VÁLVULA PLÁSTICA E TORNEIRA DE PLÁSTICO - FORNECIMENTO E INSTALAÇÃO. AF_01/2020</t>
  </si>
  <si>
    <t>502,03</t>
  </si>
  <si>
    <t>506,72</t>
  </si>
  <si>
    <t>86927</t>
  </si>
  <si>
    <t>TANQUE DE MÁRMORE SINTÉTICO SUSPENSO, 22L OU EQUIVALENTE, INCLUSO SIFÃO TIPO GARRAFA EM PVC, VÁLVULA PLÁSTICA E TORNEIRA DE METAL CROMADO PADRÃO POPULAR - FORNEC. E INSTALAÇÃO. AF_01/2020</t>
  </si>
  <si>
    <t>329,50</t>
  </si>
  <si>
    <t>333,39</t>
  </si>
  <si>
    <t>86928</t>
  </si>
  <si>
    <t>TANQUE DE MÁRMORE SINTÉTICO SUSPENSO, 22L OU EQUIVALENTE, INCLUSO SIFÃO TIPO GARRAFA EM PVC, VÁLVULA PLÁSTICA E TORNEIRA DE PLÁSTICO - FORNECIMENTO E INSTALAÇÃO. AF_01/2020</t>
  </si>
  <si>
    <t>324,04</t>
  </si>
  <si>
    <t>86929</t>
  </si>
  <si>
    <t>TANQUE DE MÁRMORE SINTÉTICO SUSPENSO, 22L OU EQUIVALENTE, INCLUSO SIFÃO FLEXÍVEL EM PVC, VÁLVULA PLÁSTICA E TORNEIRA DE METAL CROMADO PADRÃO POPULAR - FORNECIMENTO E INSTALAÇÃO. AF_01/2020</t>
  </si>
  <si>
    <t>320,99</t>
  </si>
  <si>
    <t>324,72</t>
  </si>
  <si>
    <t>86930</t>
  </si>
  <si>
    <t>TANQUE DE MÁRMORE SINTÉTICO SUSPENSO, 22L OU EQUIVALENTE, INCLUSO SIFÃO FLEXÍVEL EM PVC, VÁLVULA PLÁSTICA E TORNEIRA DE PLÁSTICO - FORNECIMENTO E INSTALAÇÃO. AF_01/2020</t>
  </si>
  <si>
    <t>315,53</t>
  </si>
  <si>
    <t>319,26</t>
  </si>
  <si>
    <t>86931</t>
  </si>
  <si>
    <t>VASO SANITÁRIO SIFONADO COM CAIXA ACOPLADA LOUÇA BRANCA, INCLUSO ENGATE FLEXÍVEL EM PLÁSTICO BRANCO, 1/2  X 40CM - FORNECIMENTO E INSTALAÇÃO. AF_01/2020</t>
  </si>
  <si>
    <t>469,19</t>
  </si>
  <si>
    <t>472,64</t>
  </si>
  <si>
    <t>86932</t>
  </si>
  <si>
    <t>VASO SANITÁRIO SIFONADO COM CAIXA ACOPLADA LOUÇA BRANCA - PADRÃO MÉDIO, INCLUSO ENGATE FLEXÍVEL EM METAL CROMADO, 1/2  X 40CM - FORNECIMENTO E INSTALAÇÃO. AF_01/2020</t>
  </si>
  <si>
    <t>513,10</t>
  </si>
  <si>
    <t>516,55</t>
  </si>
  <si>
    <t>86933</t>
  </si>
  <si>
    <t>BANCADA DE MÁRMORE SINTÉTICO 120 X 60CM, COM CUBA INTEGRADA, INCLUSO SIFÃO TIPO GARRAFA EM PVC, VÁLVULA EM PLÁSTICO CROMADO TIPO AMERICANA E TORNEIRA CROMADA LONGA, DE PAREDE, PADRÃO POPULAR - FORNECIMENTO E INSTALAÇÃO. AF_01/2020</t>
  </si>
  <si>
    <t>343,93</t>
  </si>
  <si>
    <t>348,59</t>
  </si>
  <si>
    <t>86934</t>
  </si>
  <si>
    <t>BANCADA DE MÁRMORE SINTÉTICO 120 X 60CM, COM CUBA INTEGRADA, INCLUSO SIFÃO TIPO FLEXÍVEL EM PVC, VÁLVULA EM PLÁSTICO CROMADO TIPO AMERICANA E TORNEIRA CROMADA LONGA, DE PAREDE, PADRÃO POPULAR - FORNECIMENTO E INSTALAÇÃO. AF_01/2020</t>
  </si>
  <si>
    <t>335,42</t>
  </si>
  <si>
    <t>86935</t>
  </si>
  <si>
    <t>CUBA DE EMBUTIR DE AÇO INOXIDÁVEL MÉDIA, INCLUSO VÁLVULA TIPO AMERICANA EM METAL CROMADO E SIFÃO FLEXÍVEL EM PVC - FORNECIMENTO E INSTALAÇÃO. AF_01/2020</t>
  </si>
  <si>
    <t>267,10</t>
  </si>
  <si>
    <t>269,64</t>
  </si>
  <si>
    <t>86936</t>
  </si>
  <si>
    <t>CUBA DE EMBUTIR DE AÇO INOXIDÁVEL MÉDIA, INCLUSO VÁLVULA TIPO AMERICANA E SIFÃO TIPO GARRAFA EM METAL CROMADO - FORNECIMENTO E INSTALAÇÃO. AF_01/2020</t>
  </si>
  <si>
    <t>466,70</t>
  </si>
  <si>
    <t>469,88</t>
  </si>
  <si>
    <t>86937</t>
  </si>
  <si>
    <t>CUBA DE EMBUTIR OVAL EM LOUÇA BRANCA, 35 X 50CM OU EQUIVALENTE, INCLUSO VÁLVULA EM METAL CROMADO E SIFÃO FLEXÍVEL EM PVC - FORNECIMENTO E INSTALAÇÃO. AF_01/2020</t>
  </si>
  <si>
    <t>215,32</t>
  </si>
  <si>
    <t>219,15</t>
  </si>
  <si>
    <t>86938</t>
  </si>
  <si>
    <t>CUBA DE EMBUTIR OVAL EM LOUÇA BRANCA, 35 X 50CM OU EQUIVALENTE, INCLUSO VÁLVULA E SIFÃO TIPO GARRAFA EM METAL CROMADO - FORNECIMENTO E INSTALAÇÃO. AF_01/2020</t>
  </si>
  <si>
    <t>414,92</t>
  </si>
  <si>
    <t>419,39</t>
  </si>
  <si>
    <t>86939</t>
  </si>
  <si>
    <t>LAVATÓRIO LOUÇA BRANCA COM COLUNA, *44 X 35,5* CM, PADRÃO POPULAR, INCLUSO SIFÃO FLEXÍVEL EM PVC, VÁLVULA E ENGATE FLEXÍVEL 30CM EM PLÁSTICO E COM TORNEIRA CROMADA PADRÃO POPULAR - FORNECIMENTO E INSTALAÇÃO. AF_01/2020</t>
  </si>
  <si>
    <t>396,58</t>
  </si>
  <si>
    <t>401,32</t>
  </si>
  <si>
    <t>86940</t>
  </si>
  <si>
    <t>LAVATÓRIO LOUÇA BRANCA COM COLUNA, 45 X 55CM OU EQUIVALENTE, PADRÃO MÉDIO, INCLUSO SIFÃO TIPO GARRAFA, VÁLVULA E ENGATE FLEXÍVEL DE 40CM EM METAL CROMADO, COM APARELHO MISTURADOR PADRÃO MÉDIO - FORNECIMENTO E INSTALAÇÃO. AF_01/2020</t>
  </si>
  <si>
    <t>1.042,98</t>
  </si>
  <si>
    <t>1.052,28</t>
  </si>
  <si>
    <t>86941</t>
  </si>
  <si>
    <t>LAVATÓRIO LOUÇA BRANCA COM COLUNA, 45 X 55CM OU EQUIVALENTE, PADRÃO MÉDIO, INCLUSO SIFÃO TIPO GARRAFA, VÁLVULA E ENGATE FLEXÍVEL DE 40CM EM METAL CROMADO, COM TORNEIRA CROMADA DE MESA, PADRÃO MÉDIO - FORNECIMENTO E INSTALAÇÃO. AF_01/2020</t>
  </si>
  <si>
    <t>791,68</t>
  </si>
  <si>
    <t>799,24</t>
  </si>
  <si>
    <t>86942</t>
  </si>
  <si>
    <t>LAVATÓRIO LOUÇA BRANCA SUSPENSO, 29,5 X 39CM OU EQUIVALENTE, PADRÃO POPULAR, INCLUSO SIFÃO TIPO GARRAFA EM PVC, VÁLVULA E ENGATE FLEXÍVEL 30CM EM PLÁSTICO E TORNEIRA CROMADA DE MESA, PADRÃO POPULAR - FORNECIMENTO E INSTALAÇÃO. AF_01/2020</t>
  </si>
  <si>
    <t>234,33</t>
  </si>
  <si>
    <t>237,41</t>
  </si>
  <si>
    <t>86943</t>
  </si>
  <si>
    <t>LAVATÓRIO LOUÇA BRANCA SUSPENSO, 29,5 X 39CM OU EQUIVALENTE, PADRÃO POPULAR, INCLUSO SIFÃO FLEXÍVEL EM PVC, VÁLVULA E ENGATE FLEXÍVEL 30CM EM PLÁSTICO E TORNEIRA CROMADA DE MESA, PADRÃO POPULAR - FORNECIMENTO E INSTALAÇÃO. AF_01/2020</t>
  </si>
  <si>
    <t>225,82</t>
  </si>
  <si>
    <t>228,74</t>
  </si>
  <si>
    <t>86947</t>
  </si>
  <si>
    <t>BANCADA MÁRMORE BRANCO, 50 X 60 CM, INCLUSO CUBA DE EMBUTIR OVAL EM LOUÇA BRANCA 35 X 50 CM, VÁLVULA, SIFÃO TIPO GARRAFA E ENGATE FLEXÍVEL 40 CM EM METAL CROMADO E APARELHO MISTURADOR DE MESA, PADRÃO MÉDIO - FORNEC. E INSTALAÇÃO. AF_01/2020</t>
  </si>
  <si>
    <t>1.063,03</t>
  </si>
  <si>
    <t>1.077,47</t>
  </si>
  <si>
    <t>93396</t>
  </si>
  <si>
    <t>BANCADA GRANITO CINZA,  50 X 60 CM, INCL. CUBA DE EMBUTIR OVAL LOUÇA BRANCA 35 X 50 CM, VÁLVULA METAL CROMADO, SIFÃO FLEXÍVEL PVC, ENGATE 30 CM FLEXÍVEL PLÁSTICO E TORNEIRA CROMADA DE MESA, PADRÃO POPULAR - FORNEC. E INSTALAÇÃO. AF_01/2020</t>
  </si>
  <si>
    <t>530,96</t>
  </si>
  <si>
    <t>543,02</t>
  </si>
  <si>
    <t>93441</t>
  </si>
  <si>
    <t>BANCADA GRANITO CINZA  150 X 60 CM, COM CUBA DE EMBUTIR DE AÇO, VÁLVULA AMERICANA EM METAL, SIFÃO FLEXÍVEL EM PVC, ENGATE FLEXÍVEL 30 CM, TORNEIRA CROMADA LONGA, DE PAREDE, 1/2 OU 3/4, P/ COZINHA, PADRÃO POPULAR - FORNEC. E INSTALAÇÃO. AF_01/2020</t>
  </si>
  <si>
    <t>818,73</t>
  </si>
  <si>
    <t>828,33</t>
  </si>
  <si>
    <t>93442</t>
  </si>
  <si>
    <t>BANCADA MÁRMORE BRANCO 150 X 60 CM, COM CUBA DE EMBUTIR DE AÇO, VÁLVULA AMERICANA E SIFÃO TIPO GARRAFA EM METAL , ENGATE FLEXÍVEL 30 CM, TORNEIRA CROMADA, DE MESA, 1/2 OU 3/4, PARA PIA COZINHA, PADRÃO ALTO - FORNEC. E INSTALAÇÃO. AF_01/2020</t>
  </si>
  <si>
    <t>1.004,89</t>
  </si>
  <si>
    <t>1.015,29</t>
  </si>
  <si>
    <t>95469</t>
  </si>
  <si>
    <t>VASO SANITARIO SIFONADO CONVENCIONAL COM  LOUÇA BRANCA - FORNECIMENTO E INSTALAÇÃO. AF_01/2020</t>
  </si>
  <si>
    <t>284,28</t>
  </si>
  <si>
    <t>286,28</t>
  </si>
  <si>
    <t>95470</t>
  </si>
  <si>
    <t>VASO SANITARIO SIFONADO CONVENCIONAL COM LOUÇA BRANCA, INCLUSO CONJUNTO DE LIGAÇÃO PARA BACIA SANITÁRIA AJUSTÁVEL - FORNECIMENTO E INSTALAÇÃO. AF_10/2016</t>
  </si>
  <si>
    <t>293,73</t>
  </si>
  <si>
    <t>295,73</t>
  </si>
  <si>
    <t>95471</t>
  </si>
  <si>
    <t>VASO SANITARIO SIFONADO CONVENCIONAL PARA PCD SEM FURO FRONTAL COM  LOUÇA BRANCA SEM ASSENTO -  FORNECIMENTO E INSTALAÇÃO. AF_01/2020</t>
  </si>
  <si>
    <t>711,83</t>
  </si>
  <si>
    <t>716,01</t>
  </si>
  <si>
    <t>95472</t>
  </si>
  <si>
    <t>VASO SANITARIO SIFONADO CONVENCIONAL PARA PCD SEM FURO FRONTAL COM LOUÇA BRANCA SEM ASSENTO, INCLUSO CONJUNTO DE LIGAÇÃO PARA BACIA SANITÁRIA AJUSTÁVEL - FORNECIMENTO E INSTALAÇÃO. AF_01/2020</t>
  </si>
  <si>
    <t>721,28</t>
  </si>
  <si>
    <t>725,46</t>
  </si>
  <si>
    <t>95542</t>
  </si>
  <si>
    <t>PORTA TOALHA ROSTO EM METAL CROMADO, TIPO ARGOLA, INCLUSO FIXAÇÃO. AF_01/2020</t>
  </si>
  <si>
    <t>95543</t>
  </si>
  <si>
    <t>PORTA TOALHA BANHO EM METAL CROMADO, TIPO BARRA, INCLUSO FIXAÇÃO. AF_01/2020</t>
  </si>
  <si>
    <t>43,75</t>
  </si>
  <si>
    <t>45,86</t>
  </si>
  <si>
    <t>95544</t>
  </si>
  <si>
    <t>PAPELEIRA DE PAREDE EM METAL CROMADO SEM TAMPA, INCLUSO FIXAÇÃO. AF_01/2020</t>
  </si>
  <si>
    <t>32,05</t>
  </si>
  <si>
    <t>95545</t>
  </si>
  <si>
    <t>SABONETEIRA DE PAREDE EM METAL CROMADO, INCLUSO FIXAÇÃO. AF_01/2020</t>
  </si>
  <si>
    <t>30,44</t>
  </si>
  <si>
    <t>31,49</t>
  </si>
  <si>
    <t>95546</t>
  </si>
  <si>
    <t>KIT DE ACESSORIOS PARA BANHEIRO EM METAL CROMADO, 5 PECAS, INCLUSO FIXAÇÃO. AF_01/2020</t>
  </si>
  <si>
    <t>108,81</t>
  </si>
  <si>
    <t>115,14</t>
  </si>
  <si>
    <t>95547</t>
  </si>
  <si>
    <t>SABONETEIRA PLASTICA TIPO DISPENSER PARA SABONETE LIQUIDO COM RESERVATORIO 800 A 1500 ML, INCLUSO FIXAÇÃO. AF_01/2020</t>
  </si>
  <si>
    <t>70,18</t>
  </si>
  <si>
    <t>71,23</t>
  </si>
  <si>
    <t>100848</t>
  </si>
  <si>
    <t>VASO SANITÁRIO INFANTIL LOUÇA BRANCA - FORNECIMENTO E INSTALACAO. AF_01/2020</t>
  </si>
  <si>
    <t>516,49</t>
  </si>
  <si>
    <t>518,49</t>
  </si>
  <si>
    <t>100849</t>
  </si>
  <si>
    <t>ASSENTO SANITÁRIO CONVENCIONAL - FORNECIMENTO E INSTALACAO. AF_01/2020</t>
  </si>
  <si>
    <t>44,47</t>
  </si>
  <si>
    <t>100851</t>
  </si>
  <si>
    <t>ASSENTO SANITÁRIO INFANTIL - FORNECIMENTO E INSTALACAO. AF_01/2020</t>
  </si>
  <si>
    <t>89,99</t>
  </si>
  <si>
    <t>90,50</t>
  </si>
  <si>
    <t>100852</t>
  </si>
  <si>
    <t>CUBA DE EMBUTIR RETANGULAR DE AÇO INOXIDÁVEL, 56 X 33 X 12 CM - FORNECIMENTO E INSTALAÇÃO. AF_01/2020</t>
  </si>
  <si>
    <t>198,95</t>
  </si>
  <si>
    <t>200,63</t>
  </si>
  <si>
    <t>100853</t>
  </si>
  <si>
    <t>TORNEIRA CROMADA DE MESA PARA LAVATORIO, TIPO MONOCOMANDO. AF_01/2020</t>
  </si>
  <si>
    <t>257,96</t>
  </si>
  <si>
    <t>259,50</t>
  </si>
  <si>
    <t>100854</t>
  </si>
  <si>
    <t>TORNEIRA CROMADA DE MESA PARA LAVATÓRIO COM SENSOR DE PRESENCA. AF_01/2020</t>
  </si>
  <si>
    <t>1.339,65</t>
  </si>
  <si>
    <t>1.341,80</t>
  </si>
  <si>
    <t>100855</t>
  </si>
  <si>
    <t>SABONETEIRA DE PAREDE EM PLASTICO ABS COM ACABAMENTO CROMADO E ACRILICO, INCLUSO FIXAÇÃO. AF_01/2020</t>
  </si>
  <si>
    <t>100856</t>
  </si>
  <si>
    <t>MANOPLA E CANOPLA CROMADA  FORNECIMENTO E INSTALAÇÃO. AF_01/2020</t>
  </si>
  <si>
    <t>28,92</t>
  </si>
  <si>
    <t>100857</t>
  </si>
  <si>
    <t>ACABAMENTO MONOCOMANDO PARA CHUVEIRO  FORNECIMENTO E INSTALAÇÃO. AF_01/2020</t>
  </si>
  <si>
    <t>393,02</t>
  </si>
  <si>
    <t>394,16</t>
  </si>
  <si>
    <t>100858</t>
  </si>
  <si>
    <t>MICTÓRIO SIFONADO LOUÇA BRANCA  PADRÃO MÉDIO  FORNECIMENTO E INSTALAÇÃO. AF_01/2020</t>
  </si>
  <si>
    <t>620,84</t>
  </si>
  <si>
    <t>624,20</t>
  </si>
  <si>
    <t>100859</t>
  </si>
  <si>
    <t>MICTÓRIO SIFONADO LOUÇA BRANCA PARA ENTRADA DE ÁGUA EMBUTIDA  PADRÃO ALTO  FORNECIMENTO E INSTALAÇÃO. AF_01/2020</t>
  </si>
  <si>
    <t>929,98</t>
  </si>
  <si>
    <t>937,02</t>
  </si>
  <si>
    <t>100860</t>
  </si>
  <si>
    <t>CHUVEIRO ELÉTRICO COMUM CORPO PLÁSTICO, TIPO DUCHA  FORNECIMENTO E INSTALAÇÃO. AF_01/2020</t>
  </si>
  <si>
    <t>79,03</t>
  </si>
  <si>
    <t>100861</t>
  </si>
  <si>
    <t>SUPORTE MÃO FRANCESA EM AÇO, ABAS IGUAIS 30 CM, CAPACIDADE MINIMA 60 KG, BRANCO - FORNECIMENTO E INSTALAÇÃO. AF_01/2020</t>
  </si>
  <si>
    <t>32,84</t>
  </si>
  <si>
    <t>100862</t>
  </si>
  <si>
    <t>SUPORTE MÃO FRANCESA EM ACO, ABAS IGUAIS 40 CM, CAPACIDADE MINIMA 70 KG, BRANCO - FORNECIMENTO E INSTALAÇÃO. AF_01/2020</t>
  </si>
  <si>
    <t>36,60</t>
  </si>
  <si>
    <t>38,17</t>
  </si>
  <si>
    <t>100863</t>
  </si>
  <si>
    <t>BARRA DE APOIO EM "L", EM ACO INOX POLIDO 70 X 70 CM, FIXADA NA PAREDE - FORNECIMENTO E INSTALACAO. AF_01/2020</t>
  </si>
  <si>
    <t>591,45</t>
  </si>
  <si>
    <t>596,18</t>
  </si>
  <si>
    <t>100864</t>
  </si>
  <si>
    <t>BARRA DE APOIO EM "L", EM ACO INOX POLIDO 80 X 80 CM, FIXADA NA PAREDE - FORNECIMENTO E INSTALACAO. AF_01/2020</t>
  </si>
  <si>
    <t>644,38</t>
  </si>
  <si>
    <t>649,11</t>
  </si>
  <si>
    <t>100865</t>
  </si>
  <si>
    <t>BARRA DE APOIO LATERAL ARTICULADA, COM TRAVA, EM ACO INOX POLIDO, FIXADA NA PAREDE - FORNECIMENTO E INSTALAÇÃO. AF_01/2020</t>
  </si>
  <si>
    <t>548,65</t>
  </si>
  <si>
    <t>550,76</t>
  </si>
  <si>
    <t>100866</t>
  </si>
  <si>
    <t>BARRA DE APOIO RETA, EM ACO INOX POLIDO, COMPRIMENTO 60CM, FIXADA NA PAREDE - FORNECIMENTO E INSTALAÇÃO. AF_01/2020</t>
  </si>
  <si>
    <t>313,13</t>
  </si>
  <si>
    <t>316,29</t>
  </si>
  <si>
    <t>100867</t>
  </si>
  <si>
    <t>BARRA DE APOIO RETA, EM ACO INOX POLIDO, COMPRIMENTO 70 CM,  FIXADA NA PAREDE - FORNECIMENTO E INSTALAÇÃO. AF_01/2020</t>
  </si>
  <si>
    <t>330,59</t>
  </si>
  <si>
    <t>333,75</t>
  </si>
  <si>
    <t>100868</t>
  </si>
  <si>
    <t>BARRA DE APOIO RETA, EM ACO INOX POLIDO, COMPRIMENTO 80 CM,  FIXADA NA PAREDE - FORNECIMENTO E INSTALAÇÃO. AF_01/2020</t>
  </si>
  <si>
    <t>342,20</t>
  </si>
  <si>
    <t>345,36</t>
  </si>
  <si>
    <t>100869</t>
  </si>
  <si>
    <t>BARRA DE APOIO RETA, EM ACO INOX POLIDO, COMPRIMENTO 90 CM,  FIXADA NA PAREDE - FORNECIMENTO E INSTALAÇÃO. AF_01/2020</t>
  </si>
  <si>
    <t>351,11</t>
  </si>
  <si>
    <t>354,27</t>
  </si>
  <si>
    <t>100870</t>
  </si>
  <si>
    <t>BARRA DE APOIO RETA, EM ALUMINIO, COMPRIMENTO 60 CM,  FIXADA NA PAREDE - FORNECIMENTO E INSTALAÇÃO. AF_01/2020</t>
  </si>
  <si>
    <t>291,57</t>
  </si>
  <si>
    <t>294,73</t>
  </si>
  <si>
    <t>100871</t>
  </si>
  <si>
    <t>BARRA DE APOIO RETA, EM ALUMINIO, COMPRIMENTO 70 CM,  FIXADA NA PAREDE - FORNECIMENTO E INSTALAÇÃO. AF_01/2020</t>
  </si>
  <si>
    <t>311,55</t>
  </si>
  <si>
    <t>314,71</t>
  </si>
  <si>
    <t>100872</t>
  </si>
  <si>
    <t>BARRA DE APOIO RETA, EM ALUMINIO, COMPRIMENTO 80 CM,  FIXADA NA PAREDE - FORNECIMENTO E INSTALAÇÃO. AF_01/2020</t>
  </si>
  <si>
    <t>324,31</t>
  </si>
  <si>
    <t>327,47</t>
  </si>
  <si>
    <t>100873</t>
  </si>
  <si>
    <t>BARRA DE APOIO RETA, EM ALUMINIO, COMPRIMENTO 90 CM,  FIXADA NA PAREDE - FORNECIMENTO E INSTALAÇÃO. AF_01/2020</t>
  </si>
  <si>
    <t>332,28</t>
  </si>
  <si>
    <t>335,44</t>
  </si>
  <si>
    <t>100874</t>
  </si>
  <si>
    <t>PUXADOR PARA PCD, FIXADO NA PORTA - FORNECIMENTO E INSTALAÇÃO. AF_01/2020</t>
  </si>
  <si>
    <t>100875</t>
  </si>
  <si>
    <t>BANCO ARTICULADO, EM ACO INOX, PARA PCD, FIXADO NA PAREDE - FORNECIMENTO E INSTALAÇÃO. AF_01/2020</t>
  </si>
  <si>
    <t>1.016,40</t>
  </si>
  <si>
    <t>1.020,63</t>
  </si>
  <si>
    <t>100878</t>
  </si>
  <si>
    <t>VASO SANITÁRIO SIFONADO COM CAIXA ACOPLADA, LOUÇA BRANCA - PADRÃO ALTO - FORNECIMENTO E INSTALAÇÃO. AF_01/2020</t>
  </si>
  <si>
    <t>609,38</t>
  </si>
  <si>
    <t>614,10</t>
  </si>
  <si>
    <t>98052</t>
  </si>
  <si>
    <t>TANQUE SÉPTICO CIRCULAR, EM CONCRETO PRÉ-MOLDADO, DIÂMETRO INTERNO = 1,10 M, ALTURA INTERNA = 2,50 M, VOLUME ÚTIL: 2138,2 L (PARA 5 CONTRIBUINTES). AF_12/2020</t>
  </si>
  <si>
    <t>2.042,03</t>
  </si>
  <si>
    <t>2.078,80</t>
  </si>
  <si>
    <t>98053</t>
  </si>
  <si>
    <t>TANQUE SÉPTICO CIRCULAR, EM CONCRETO PRÉ-MOLDADO, DIÂMETRO INTERNO = 1,40 M, ALTURA INTERNA = 2,50 M, VOLUME ÚTIL: 3463,6 L (PARA 13 CONTRIBUINTES). AF_12/2020</t>
  </si>
  <si>
    <t>2.791,82</t>
  </si>
  <si>
    <t>2.841,08</t>
  </si>
  <si>
    <t>98054</t>
  </si>
  <si>
    <t>TANQUE SÉPTICO CIRCULAR, EM CONCRETO PRÉ-MOLDADO, DIÂMETRO INTERNO = 1,88 M, ALTURA INTERNA = 2,50 M, VOLUME ÚTIL: 6245,8 L (PARA 32 CONTRIBUINTES). AF_12/2020</t>
  </si>
  <si>
    <t>4.501,24</t>
  </si>
  <si>
    <t>4.557,25</t>
  </si>
  <si>
    <t>98055</t>
  </si>
  <si>
    <t>TANQUE SÉPTICO CIRCULAR, EM CONCRETO PRÉ-MOLDADO, DIÂMETRO INTERNO = 2,38 M, ALTURA INTERNA = 2,50 M, VOLUME ÚTIL: 10009,8 L (PARA 69 CONTRIBUINTES). AF_12/2020</t>
  </si>
  <si>
    <t>6.083,99</t>
  </si>
  <si>
    <t>6.159,50</t>
  </si>
  <si>
    <t>98056</t>
  </si>
  <si>
    <t>TANQUE SÉPTICO CIRCULAR, EM CONCRETO PRÉ-MOLDADO, DIÂMETRO INTERNO = 2,38 M, ALTURA INTERNA = 3,0 M, VOLUME ÚTIL: 12234,2 L (PARA 86 CONTRIBUINTES). AF_12/2020</t>
  </si>
  <si>
    <t>7.109,45</t>
  </si>
  <si>
    <t>7.191,98</t>
  </si>
  <si>
    <t>98057</t>
  </si>
  <si>
    <t>TANQUE SÉPTICO CIRCULAR, EM CONCRETO PRÉ-MOLDADO, DIÂMETRO INTERNO = 2,88 M, ALTURA INTERNA = 2,50 M, VOLUME ÚTIL: 14657,4 L (PARA 105 CONTRIBUINTES). AF_12/2020</t>
  </si>
  <si>
    <t>8.388,98</t>
  </si>
  <si>
    <t>8.486,92</t>
  </si>
  <si>
    <t>98058</t>
  </si>
  <si>
    <t>FILTRO ANAERÓBIO CIRCULAR, EM CONCRETO PRÉ-MOLDADO, DIÂMETRO INTERNO = 1,10 M, ALTURA INTERNA = 1,50 M, VOLUME ÚTIL: 1140,4 L (PARA 5 CONTRIBUINTES). AF_12/2020</t>
  </si>
  <si>
    <t>1.741,64</t>
  </si>
  <si>
    <t>1.781,64</t>
  </si>
  <si>
    <t>98059</t>
  </si>
  <si>
    <t>FILTRO ANAERÓBIO CIRCULAR, EM CONCRETO PRÉ-MOLDADO, DIÂMETRO INTERNO = 1,88 M, ALTURA INTERNA = 1,50 M, VOLUME ÚTIL: 3331,1 L (PARA 19 CONTRIBUINTES). AF_12/2020</t>
  </si>
  <si>
    <t>3.721,19</t>
  </si>
  <si>
    <t>3.784,24</t>
  </si>
  <si>
    <t>98060</t>
  </si>
  <si>
    <t>FILTRO ANAERÓBIO CIRCULAR, EM CONCRETO PRÉ-MOLDADO, DIÂMETRO INTERNO = 2,38 M, ALTURA INTERNA = 1,50 M, VOLUME ÚTIL: 5338,6 L (PARA 34 CONTRIBUINTES). AF_12/2020</t>
  </si>
  <si>
    <t>5.166,74</t>
  </si>
  <si>
    <t>5.256,65</t>
  </si>
  <si>
    <t>98061</t>
  </si>
  <si>
    <t>FILTRO ANAERÓBIO CIRCULAR, EM CONCRETO PRÉ-MOLDADO, DIÂMETRO INTERNO = 2,88 M, ALTURA INTERNA = 1,50 M, VOLUME ÚTIL: 7817,3 L (PARA 75 CONTRIBUINTES). AF_12/2020</t>
  </si>
  <si>
    <t>7.158,75</t>
  </si>
  <si>
    <t>7.280,69</t>
  </si>
  <si>
    <t>98062</t>
  </si>
  <si>
    <t>SUMIDOURO CIRCULAR, EM CONCRETO PRÉ-MOLDADO, DIÂMETRO INTERNO = 1,88 M, ALTURA INTERNA = 2,00 M, ÁREA DE INFILTRAÇÃO: 13,1 M² (PARA 5 CONTRIBUINTES). AF_12/2020</t>
  </si>
  <si>
    <t>2.860,83</t>
  </si>
  <si>
    <t>2.898,24</t>
  </si>
  <si>
    <t>98063</t>
  </si>
  <si>
    <t>SUMIDOURO CIRCULAR, EM CONCRETO PRÉ-MOLDADO, DIÂMETRO INTERNO = 2,38 M, ALTURA INTERNA = 2,50 M, ÁREA DE INFILTRAÇÃO: 21,3 M² (PARA 8 CONTRIBUINTES). AF_12/2020</t>
  </si>
  <si>
    <t>4.354,04</t>
  </si>
  <si>
    <t>4.409,13</t>
  </si>
  <si>
    <t>98064</t>
  </si>
  <si>
    <t>SUMIDOURO CIRCULAR, EM CONCRETO PRÉ-MOLDADO, DIÂMETRO INTERNO = 2,38 M, ALTURA INTERNA = 3,0 M, ÁREA DE INFILTRAÇÃO: 25 M² (PARA 10 CONTRIBUINTES). AF_12/2020</t>
  </si>
  <si>
    <t>5.036,87</t>
  </si>
  <si>
    <t>5.094,97</t>
  </si>
  <si>
    <t>98065</t>
  </si>
  <si>
    <t>SUMIDOURO CIRCULAR, EM CONCRETO PRÉ-MOLDADO, DIÂMETRO INTERNO = 2,88 M, ALTURA INTERNA = 3,0 M, ÁREA DE INFILTRAÇÃO: 31,4 M² (PARA 12 CONTRIBUINTES). AF_12/2020</t>
  </si>
  <si>
    <t>6.976,77</t>
  </si>
  <si>
    <t>7.053,20</t>
  </si>
  <si>
    <t>98066</t>
  </si>
  <si>
    <t>TANQUE SÉPTICO RETANGULAR, EM ALVENARIA COM TIJOLOS CERÂMICOS MACIÇOS, DIMENSÕES INTERNAS: 1,0 X 2,0 X 1,4 M, VOLUME ÚTIL: 2000 L (PARA 5 CONTRIBUINTES). AF_12/2020</t>
  </si>
  <si>
    <t>4.878,82</t>
  </si>
  <si>
    <t>5.129,11</t>
  </si>
  <si>
    <t>98067</t>
  </si>
  <si>
    <t>TANQUE SÉPTICO RETANGULAR, EM ALVENARIA COM TIJOLOS CERÂMICOS MACIÇOS, DIMENSÕES INTERNAS: 1,2 X 2,4 X 1,6 M, VOLUME ÚTIL: 3456 L (PARA 13 CONTRIBUINTES). AF_12/2020</t>
  </si>
  <si>
    <t>6.512,27</t>
  </si>
  <si>
    <t>6.847,39</t>
  </si>
  <si>
    <t>98068</t>
  </si>
  <si>
    <t>TANQUE SÉPTICO RETANGULAR, EM ALVENARIA COM TIJOLOS CERÂMICOS MACIÇOS, DIMENSÕES INTERNAS: 1,4 X 3,2 X 1,8 M, VOLUME ÚTIL: 6272 L (PARA 32 CONTRIBUINTES). AF_12/2020</t>
  </si>
  <si>
    <t>9.194,27</t>
  </si>
  <si>
    <t>9.669,75</t>
  </si>
  <si>
    <t>98069</t>
  </si>
  <si>
    <t>TANQUE SÉPTICO RETANGULAR, EM ALVENARIA COM TIJOLOS CERÂMICOS MACIÇOS, DIMENSÕES INTERNAS: 1,6 X 4,4 X 1,8 M, VOLUME ÚTIL: 9856 L (PARA 68 CONTRIBUINTES). AF_12/2020</t>
  </si>
  <si>
    <t>12.282,74</t>
  </si>
  <si>
    <t>12.923,97</t>
  </si>
  <si>
    <t>98070</t>
  </si>
  <si>
    <t>TANQUE SÉPTICO RETANGULAR, EM ALVENARIA COM TIJOLOS CERÂMICOS MACIÇOS, DIMENSÕES INTERNAS: 1,6 X 4,8 X 2,0 M, VOLUME ÚTIL: 12288 L (PARA 86 CONTRIBUINTES). AF_12/2020</t>
  </si>
  <si>
    <t>14.094,99</t>
  </si>
  <si>
    <t>14.828,48</t>
  </si>
  <si>
    <t>98071</t>
  </si>
  <si>
    <t>TANQUE SÉPTICO RETANGULAR, EM ALVENARIA COM TIJOLOS CERÂMICOS MACIÇOS, DIMENSÕES INTERNAS: 1,6 X 4,6 X 2,4 M, VOLUME ÚTIL: 14720 L (PARA 105 CONTRIBUINTES). AF_12/2020</t>
  </si>
  <si>
    <t>15.519,93</t>
  </si>
  <si>
    <t>16.321,00</t>
  </si>
  <si>
    <t>98072</t>
  </si>
  <si>
    <t>FILTRO ANAERÓBIO RETANGULAR, EM ALVENARIA COM TIJOLOS CERÂMICOS MACIÇOS, DIMENSÕES INTERNAS: 0,8 X 1,2 X 1,67 M, VOLUME ÚTIL: 1152 L (PARA 5 CONTRIBUINTES). AF_12/2020</t>
  </si>
  <si>
    <t>4.090,34</t>
  </si>
  <si>
    <t>4.299,08</t>
  </si>
  <si>
    <t>98073</t>
  </si>
  <si>
    <t>FILTRO ANAERÓBIO RETANGULAR, EM ALVENARIA COM TIJOLOS CERÂMICOS MACIÇOS, DIMENSÕES INTERNAS: 1,2 X 1,8 X 1,67 M, VOLUME ÚTIL: 2592 L (PARA 13 CONTRIBUINTES). AF_12/2020</t>
  </si>
  <si>
    <t>6.341,88</t>
  </si>
  <si>
    <t>6.668,77</t>
  </si>
  <si>
    <t>98074</t>
  </si>
  <si>
    <t>FILTRO ANAERÓBIO RETANGULAR, EM ALVENARIA COM TIJOLOS CERÂMICOS MACIÇOS, DIMENSÕES INTERNAS: 1,4 X 3,0 X 1,67 M, VOLUME ÚTIL: 5040 L (PARA 32 CONTRIBUINTES). AF_12/2020</t>
  </si>
  <si>
    <t>9.778,88</t>
  </si>
  <si>
    <t>10.286,14</t>
  </si>
  <si>
    <t>98075</t>
  </si>
  <si>
    <t>FILTRO ANAERÓBIO RETANGULAR, EM ALVENARIA COM TIJOLOS CERÂMICOS MACIÇOS, DIMENSÕES INTERNAS: 1,4 X 4,2 X 1,67 M, VOLUME ÚTIL: 7056 L (PARA 67 CONTRIBUINTES). AF_12/2020</t>
  </si>
  <si>
    <t>12.681,38</t>
  </si>
  <si>
    <t>13.340,45</t>
  </si>
  <si>
    <t>98076</t>
  </si>
  <si>
    <t>FILTRO ANAERÓBIO RETANGULAR, EM ALVENARIA COM TIJOLOS CERÂMICOS MACIÇOS, DIMENSÕES INTERNAS: 1,6 X 4,6 X 1,67 M, VOLUME ÚTIL: 8832 L (PARA 84 CONTRIBUINTES). AF_12/2020</t>
  </si>
  <si>
    <t>14.570,24</t>
  </si>
  <si>
    <t>15.329,52</t>
  </si>
  <si>
    <t>98077</t>
  </si>
  <si>
    <t>FILTRO ANAERÓBIO RETANGULAR, EM ALVENARIA COM TIJOLOS CERÂMICOS MACIÇOS, DIMENSÕES INTERNAS: 1,6 X 5,6 X 1,67 M, VOLUME ÚTIL: 10752 L (PARA 103 CONTRIBUINTES). AF_12/2020</t>
  </si>
  <si>
    <t>17.129,74</t>
  </si>
  <si>
    <t>18.023,25</t>
  </si>
  <si>
    <t>98078</t>
  </si>
  <si>
    <t>SUMIDOURO RETANGULAR, EM ALVENARIA COM TIJOLOS CERÂMICOS MACIÇOS, DIMENSÕES INTERNAS: 0,8 X 1,4 X 3,0 M, ÁREA DE INFILTRAÇÃO: 13,2 M² (PARA 5 CONTRIBUINTES). AF_12/2020</t>
  </si>
  <si>
    <t>4.272,02</t>
  </si>
  <si>
    <t>4.489,80</t>
  </si>
  <si>
    <t>98079</t>
  </si>
  <si>
    <t>SUMIDOURO RETANGULAR, EM ALVENARIA COM TIJOLOS CERÂMICOS MACIÇOS, DIMENSÕES INTERNAS: 1,0 X 3,0 X 3,0 M, ÁREA DE INFILTRAÇÃO: 25 M² (PARA 10 CONTRIBUINTES). AF_12/2020</t>
  </si>
  <si>
    <t>7.469,56</t>
  </si>
  <si>
    <t>7.849,95</t>
  </si>
  <si>
    <t>98080</t>
  </si>
  <si>
    <t>SUMIDOURO RETANGULAR, EM ALVENARIA COM TIJOLOS CERÂMICOS MACIÇOS, DIMENSÕES INTERNAS: 1,6 X 3,4 X 3,0 M, ÁREA DE INFILTRAÇÃO: 32,9 M² (PARA 13 CONTRIBUINTES). AF_12/2020</t>
  </si>
  <si>
    <t>9.576,26</t>
  </si>
  <si>
    <t>10.065,16</t>
  </si>
  <si>
    <t>98081</t>
  </si>
  <si>
    <t>SUMIDOURO RETANGULAR, EM ALVENARIA COM TIJOLOS CERÂMICOS MACIÇOS, DIMENSÕES INTERNAS: 1,6 X 5,8 X 3,0 M, ÁREA DE INFILTRAÇÃO: 50 M² (PARA 20 CONTRIBUINTES). AF_12/2020</t>
  </si>
  <si>
    <t>14.164,46</t>
  </si>
  <si>
    <t>14.888,52</t>
  </si>
  <si>
    <t>98082</t>
  </si>
  <si>
    <t>TANQUE SÉPTICO RETANGULAR, EM ALVENARIA COM BLOCOS DE CONCRETO, DIMENSÕES INTERNAS: 1,0 X 2,0 X 1,4 M, VOLUME ÚTIL: 2000 L (PARA 5 CONTRIBUINTES). AF_12/2020</t>
  </si>
  <si>
    <t>3.457,35</t>
  </si>
  <si>
    <t>3.653,61</t>
  </si>
  <si>
    <t>98083</t>
  </si>
  <si>
    <t>TANQUE SÉPTICO RETANGULAR, EM ALVENARIA COM BLOCOS DE CONCRETO, DIMENSÕES INTERNAS: 1,2 X 2,4 X 1,6 M, VOLUME ÚTIL: 3456 L (PARA 13 CONTRIBUINTES). AF_12/2020</t>
  </si>
  <si>
    <t>4.563,39</t>
  </si>
  <si>
    <t>4.824,53</t>
  </si>
  <si>
    <t>98084</t>
  </si>
  <si>
    <t>TANQUE SÉPTICO RETANGULAR, EM ALVENARIA COM BLOCOS DE CONCRETO, DIMENSÕES INTERNAS: 1,4 X 3,2 X 1,8 M, VOLUME ÚTIL: 6272 L (PARA 32 CONTRIBUINTES). AF_12/2020</t>
  </si>
  <si>
    <t>6.401,46</t>
  </si>
  <si>
    <t>6.770,89</t>
  </si>
  <si>
    <t>98085</t>
  </si>
  <si>
    <t>TANQUE SÉPTICO RETANGULAR, EM ALVENARIA COM BLOCOS DE CONCRETO, DIMENSÕES INTERNAS: 1,6 X 4,4 X 1,8 M, VOLUME ÚTIL: 9856 L (PARA 68 CONTRIBUINTES). AF_12/2020</t>
  </si>
  <si>
    <t>8.674,00</t>
  </si>
  <si>
    <t>9.177,74</t>
  </si>
  <si>
    <t>98086</t>
  </si>
  <si>
    <t>TANQUE SÉPTICO RETANGULAR, EM ALVENARIA COM BLOCOS DE CONCRETO, DIMENSÕES INTERNAS: 1,6 X 4,8 X 2,0 M, VOLUME ÚTIL: 12288 L (PARA 86 CONTRIBUINTES). AF_12/2020</t>
  </si>
  <si>
    <t>9.799,55</t>
  </si>
  <si>
    <t>10.369,77</t>
  </si>
  <si>
    <t>98087</t>
  </si>
  <si>
    <t>TANQUE SÉPTICO RETANGULAR, EM ALVENARIA COM BLOCOS DE CONCRETO, DIMENSÕES INTERNAS: 1,6 X 4,6 X 2,4 M, VOLUME ÚTIL: 14720 L (PARA 105 CONTRIBUINTES). AF_12/2020</t>
  </si>
  <si>
    <t>10.477,26</t>
  </si>
  <si>
    <t>11.087,47</t>
  </si>
  <si>
    <t>98088</t>
  </si>
  <si>
    <t>FILTRO ANAERÓBIO RETANGULAR, EM ALVENARIA COM BLOCOS DE CONCRETO, DIMENSÕES INTERNAS: 0,8 X 1,2 X 1,67 M, VOLUME ÚTIL: 1152 L (PARA 5 CONTRIBUINTES). AF_12/2020</t>
  </si>
  <si>
    <t>2.970,71</t>
  </si>
  <si>
    <t>3.135,85</t>
  </si>
  <si>
    <t>98089</t>
  </si>
  <si>
    <t>FILTRO ANAERÓBIO RETANGULAR, EM ALVENARIA COM BLOCOS DE CONCRETO, DIMENSÕES INTERNAS: 1,2 X 1,8 X 1,67 M, VOLUME ÚTIL: 2592 L (PARA 13 CONTRIBUINTES). AF_12/2020</t>
  </si>
  <si>
    <t>4.699,04</t>
  </si>
  <si>
    <t>4.961,58</t>
  </si>
  <si>
    <t>98090</t>
  </si>
  <si>
    <t>FILTRO ANAERÓBIO RETANGULAR, EM ALVENARIA COM BLOCOS DE CONCRETO, DIMENSÕES INTERNAS: 1,4 X 3,0 X 1,67 M, VOLUME ÚTIL: 5040 L (PARA 32 CONTRIBUINTES). AF_12/2020</t>
  </si>
  <si>
    <t>7.388,79</t>
  </si>
  <si>
    <t>7.801,54</t>
  </si>
  <si>
    <t>98091</t>
  </si>
  <si>
    <t>FILTRO ANAERÓBIO RETANGULAR, EM ALVENARIA COM BLOCOS DE CONCRETO, DIMENSÕES INTERNAS: 1,4 X 4,2 X 1,67 M, VOLUME ÚTIL: 7056 L (PARA 67 CONTRIBUINTES). AF_12/2020</t>
  </si>
  <si>
    <t>9.535,28</t>
  </si>
  <si>
    <t>10.067,34</t>
  </si>
  <si>
    <t>98092</t>
  </si>
  <si>
    <t>FILTRO ANAERÓBIO RETANGULAR, EM ALVENARIA COM BLOCOS DE CONCRETO, DIMENSÕES INTERNAS: 1,6 X 4,6 X 1,67 M, VOLUME ÚTIL: 8832 L (PARA 84 CONTRIBUINTES). AF_12/2020</t>
  </si>
  <si>
    <t>11.219,23</t>
  </si>
  <si>
    <t>11.845,05</t>
  </si>
  <si>
    <t>98093</t>
  </si>
  <si>
    <t>FILTRO ANAERÓBIO RETANGULAR, EM ALVENARIA COM BLOCOS DE CONCRETO, DIMENSÕES INTERNAS: 1,6 X 5,6 X 1,67 M, VOLUME ÚTIL: 10752 L (PARA 103 CONTRIBUINTES). AF_12/2020</t>
  </si>
  <si>
    <t>13.246,68</t>
  </si>
  <si>
    <t>13.985,23</t>
  </si>
  <si>
    <t>98094</t>
  </si>
  <si>
    <t>SUMIDOURO RETANGULAR, EM ALVENARIA COM BLOCOS DE CONCRETO, DIMENSÕES INTERNAS: 0,8 X 1,4 X 3,0 M, ÁREA DE INFILTRAÇÃO: 13,2 M² (PARA 5 CONTRIBUINTES). AF_12/2020</t>
  </si>
  <si>
    <t>2.430,77</t>
  </si>
  <si>
    <t>2.564,05</t>
  </si>
  <si>
    <t>98099</t>
  </si>
  <si>
    <t>SUMIDOURO RETANGULAR, EM ALVENARIA COM BLOCOS DE CONCRETO, DIMENSÕES INTERNAS: 1,0 X 3,0 X 3,0 M, ÁREA DE INFILTRAÇÃO: 25 M² (PARA 10 CONTRIBUINTES). AF_12/2020</t>
  </si>
  <si>
    <t>4.166,16</t>
  </si>
  <si>
    <t>4.395,65</t>
  </si>
  <si>
    <t>98100</t>
  </si>
  <si>
    <t>SUMIDOURO RETANGULAR, EM ALVENARIA COM BLOCOS DE CONCRETO, DIMENSÕES INTERNAS: 1,6 X 3,4 X 3,0 M, ÁREA DE INFILTRAÇÃO: 32,9 M² (PARA 13 CONTRIBUINTES). . AF_12/2020</t>
  </si>
  <si>
    <t>5.460,53</t>
  </si>
  <si>
    <t>5.761,62</t>
  </si>
  <si>
    <t>98101</t>
  </si>
  <si>
    <t>SUMIDOURO RETANGULAR, EM ALVENARIA COM BLOCOS DE CONCRETO, DIMENSÕES INTERNAS: 1,6 X 5,8 X 3,0 M, ÁREA DE INFILTRAÇÃO: 50 M² (PARA 20 CONTRIBUINTES). . AF_12/2020</t>
  </si>
  <si>
    <t>8.081,58</t>
  </si>
  <si>
    <t>8.528,71</t>
  </si>
  <si>
    <t>98109</t>
  </si>
  <si>
    <t>CAIXA DE GORDURA ESPECIAL (CAPACIDADE: 312 L - PARA ATÉ 146 PESSOAS SERVIDAS NO PICO), RETANGULAR, EM ALVENARIA COM BLOCOS DE CONCRETO, DIMENSÕES INTERNAS = 0,4X1,2 M, ALTURA INTERNA = 1 M. AF_12/2020</t>
  </si>
  <si>
    <t>706,18</t>
  </si>
  <si>
    <t>759,46</t>
  </si>
  <si>
    <t>98110</t>
  </si>
  <si>
    <t>CAIXA DE GORDURA PEQUENA (CAPACIDADE: 19 L), CIRCULAR, EM PVC, DIÂMETRO INTERNO= 0,3 M. AF_12/2020</t>
  </si>
  <si>
    <t>395,98</t>
  </si>
  <si>
    <t>397,73</t>
  </si>
  <si>
    <t>98111</t>
  </si>
  <si>
    <t>CAIXA DE INSPEÇÃO PARA ATERRAMENTO, CIRCULAR, EM POLIETILENO, DIÂMETRO INTERNO = 0,3 M. AF_12/2020</t>
  </si>
  <si>
    <t>52,95</t>
  </si>
  <si>
    <t>98112</t>
  </si>
  <si>
    <t>TIL (TUBO DE INSPEÇÃO E LIMPEZA) CONDOMINIAL PARA ESGOTO, EM PVC, DN 100 X 100 MM. AF_12/2020</t>
  </si>
  <si>
    <t>117,64</t>
  </si>
  <si>
    <t>122,53</t>
  </si>
  <si>
    <t>98114</t>
  </si>
  <si>
    <t>TAMPA CIRCULAR PARA ESGOTO E DRENAGEM, EM FERRO FUNDIDO, DIÂMETRO INTERNO = 0,6 M. AF_12/2020</t>
  </si>
  <si>
    <t>490,21</t>
  </si>
  <si>
    <t>496,82</t>
  </si>
  <si>
    <t>98115</t>
  </si>
  <si>
    <t>TAMPA CIRCULAR PARA ESGOTO E DRENAGEM, EM CONCRETO PRÉ-MOLDADO, DIÂMETRO INTERNO = 0,6 M. AF_12/2020</t>
  </si>
  <si>
    <t>133,44</t>
  </si>
  <si>
    <t>140,15</t>
  </si>
  <si>
    <t>89957</t>
  </si>
  <si>
    <t>PONTO DE CONSUMO TERMINAL DE ÁGUA FRIA (SUBRAMAL) COM TUBULAÇÃO DE PVC, DN 25 MM, INSTALADO EM RAMAL DE ÁGUA, INCLUSOS RASGO E CHUMBAMENTO EM ALVENARIA. AF_12/2014</t>
  </si>
  <si>
    <t>128,22</t>
  </si>
  <si>
    <t>140,11</t>
  </si>
  <si>
    <t>89959</t>
  </si>
  <si>
    <t>PONTO DE CONSUMO TERMINAL DE ÁGUA QUENTE (SUBRAMAL) COM TUBULAÇÃO DE CPVC, DN 22 MM, INSTALADO EM RAMAL DE ÁGUA, INCLUSOS RASGO E CHUMBAMENTO EM ALVENARIA. AF_12/2014</t>
  </si>
  <si>
    <t>212,01</t>
  </si>
  <si>
    <t>226,25</t>
  </si>
  <si>
    <t>89349</t>
  </si>
  <si>
    <t>REGISTRO DE PRESSÃO BRUTO, LATÃO, ROSCÁVEL, 1/2" - FORNECIMENTO E INSTALAÇÃO. AF_08/2021</t>
  </si>
  <si>
    <t>29,80</t>
  </si>
  <si>
    <t>30,15</t>
  </si>
  <si>
    <t>89351</t>
  </si>
  <si>
    <t>REGISTRO DE PRESSÃO BRUTO, LATÃO,  ROSCÁVEL, 3/4'' - FORNECIMENTO E INSTALAÇÃO. AF_08/2021</t>
  </si>
  <si>
    <t>36,55</t>
  </si>
  <si>
    <t>37,09</t>
  </si>
  <si>
    <t>89352</t>
  </si>
  <si>
    <t>REGISTRO DE GAVETA BRUTO, LATÃO, ROSCÁVEL, 1/2" - FORNECIMENTO E INSTALAÇÃO. AF_08/2021</t>
  </si>
  <si>
    <t>40,85</t>
  </si>
  <si>
    <t>41,20</t>
  </si>
  <si>
    <t>89353</t>
  </si>
  <si>
    <t>REGISTRO DE GAVETA BRUTO, LATÃO, ROSCÁVEL, 3/4" - FORNECIMENTO E INSTALAÇÃO. AF_08/2021</t>
  </si>
  <si>
    <t>45,01</t>
  </si>
  <si>
    <t>89354</t>
  </si>
  <si>
    <t>MISTURADOR MONOCOMANDO PARA CHUVEIRO, BASE BRUTA E ACABAMENTO CROMADO - FORNECIMENTO E INSTALAÇÃO. AF_08/2021</t>
  </si>
  <si>
    <t>408,34</t>
  </si>
  <si>
    <t>411,34</t>
  </si>
  <si>
    <t>89969</t>
  </si>
  <si>
    <t>KIT DE REGISTRO DE PRESSÃO BRUTO DE LATÃO ½", INCLUSIVE CONEXÕES,  ROSCÁVEL, INSTALADO EM RAMAL DE ÁGUA FRIA - FORNECIMENTO E INSTALAÇÃO. AF_12/2014</t>
  </si>
  <si>
    <t>89970</t>
  </si>
  <si>
    <t>KIT DE REGISTRO DE PRESSÃO BRUTO DE LATÃO ¾", INCLUSIVE CONEXÕES, ROSCÁVEL, INSTALADO EM RAMAL DE ÁGUA FRIA - FORNECIMENTO E INSTALAÇÃO. AF_12/2014</t>
  </si>
  <si>
    <t>89971</t>
  </si>
  <si>
    <t>KIT DE REGISTRO DE GAVETA BRUTO DE LATÃO ½", INCLUSIVE CONEXÕES, ROSCÁVEL, INSTALADO EM RAMAL DE ÁGUA FRIA - FORNECIMENTO E INSTALAÇÃO. AF_12/2014</t>
  </si>
  <si>
    <t>51,35</t>
  </si>
  <si>
    <t>89972</t>
  </si>
  <si>
    <t>KIT DE REGISTRO DE GAVETA BRUTO DE LATÃO ¾", INCLUSIVE CONEXÕES, ROSCÁVEL, INSTALADO EM RAMAL DE ÁGUA FRIA - FORNECIMENTO E INSTALAÇÃO. AF_12/2014</t>
  </si>
  <si>
    <t>56,99</t>
  </si>
  <si>
    <t>58,51</t>
  </si>
  <si>
    <t>89973</t>
  </si>
  <si>
    <t>KIT DE MISTURADOR BASE BRUTA DE LATÃO ¾" MONOCOMANDO PARA CHUVEIRO, INCLUSIVE CONEXÕES, INSTALADO EM RAMAL DE ÁGUA - FORNECIMENTO E INSTALAÇÃO. AF_12/2014</t>
  </si>
  <si>
    <t>599,67</t>
  </si>
  <si>
    <t>608,92</t>
  </si>
  <si>
    <t>89974</t>
  </si>
  <si>
    <t>KIT DE TÊ MISTURADOR EM CPVC ¾" COM DUPLO COMANDO PARA CHUVEIRO, INCLUSIVE CONEXÕES, INSTALADO EM RAMAL DE ÁGUA - FORNECIMENTO E INSTALAÇÃO. AF_12/2014</t>
  </si>
  <si>
    <t>285,49</t>
  </si>
  <si>
    <t>89984</t>
  </si>
  <si>
    <t>REGISTRO DE PRESSÃO BRUTO, LATÃO, ROSCÁVEL, 1/2", COM ACABAMENTO E CANOPLA CROMADOS - FORNECIMENTO E INSTALAÇÃO. AF_08/2021</t>
  </si>
  <si>
    <t>96,31</t>
  </si>
  <si>
    <t>97,20</t>
  </si>
  <si>
    <t>89985</t>
  </si>
  <si>
    <t>REGISTRO DE PRESSÃO BRUTO, LATÃO, ROSCÁVEL, 3/4", COM ACABAMENTO E CANOPLA CROMADOS - FORNECIMENTO E INSTALAÇÃO. AF_08/2021</t>
  </si>
  <si>
    <t>101,93</t>
  </si>
  <si>
    <t>89986</t>
  </si>
  <si>
    <t>REGISTRO DE GAVETA BRUTO, LATÃO, ROSCÁVEL, 1/2", COM ACABAMENTO E CANOPLA CROMADOS - FORNECIMENTO E INSTALAÇÃO. AF_08/2021</t>
  </si>
  <si>
    <t>93,78</t>
  </si>
  <si>
    <t>89987</t>
  </si>
  <si>
    <t>REGISTRO DE GAVETA BRUTO, LATÃO, ROSCÁVEL, 3/4", COM ACABAMENTO E CANOPLA CROMADOS - FORNECIMENTO E INSTALAÇÃO. AF_08/2021</t>
  </si>
  <si>
    <t>106,40</t>
  </si>
  <si>
    <t>107,48</t>
  </si>
  <si>
    <t>90371</t>
  </si>
  <si>
    <t>REGISTRO DE ESFERA, PVC, ROSCÁVEL, COM VOLANTE, 3/4" - FORNECIMENTO E INSTALAÇÃO. AF_08/2021</t>
  </si>
  <si>
    <t>24,61</t>
  </si>
  <si>
    <t>25,15</t>
  </si>
  <si>
    <t>94489</t>
  </si>
  <si>
    <t>REGISTRO DE ESFERA, PVC, SOLDÁVEL, COM VOLANTE, DN  25 MM - FORNECIMENTO E INSTALAÇÃO. AF_08/2021</t>
  </si>
  <si>
    <t>25,33</t>
  </si>
  <si>
    <t>94490</t>
  </si>
  <si>
    <t>REGISTRO DE ESFERA, PVC, SOLDÁVEL, COM VOLANTE, DN  32 MM - FORNECIMENTO E INSTALAÇÃO. AF_08/2021</t>
  </si>
  <si>
    <t>36,94</t>
  </si>
  <si>
    <t>37,33</t>
  </si>
  <si>
    <t>94491</t>
  </si>
  <si>
    <t>REGISTRO DE ESFERA, PVC, SOLDÁVEL, COM VOLANTE, DN  40 MM - FORNECIMENTO E INSTALAÇÃO. AF_08/2021</t>
  </si>
  <si>
    <t>50,95</t>
  </si>
  <si>
    <t>94492</t>
  </si>
  <si>
    <t>REGISTRO DE ESFERA, PVC, SOLDÁVEL, COM VOLANTE, DN  50 MM - FORNECIMENTO E INSTALAÇÃO. AF_08/2021</t>
  </si>
  <si>
    <t>52,37</t>
  </si>
  <si>
    <t>94493</t>
  </si>
  <si>
    <t>REGISTRO DE ESFERA, PVC, SOLDÁVEL, COM VOLANTE, DN  60 MM - FORNECIMENTO E INSTALAÇÃO. AF_08/2021</t>
  </si>
  <si>
    <t>94,99</t>
  </si>
  <si>
    <t>95,89</t>
  </si>
  <si>
    <t>94495</t>
  </si>
  <si>
    <t>REGISTRO DE GAVETA BRUTO, LATÃO, ROSCÁVEL, 1" - FORNECIMENTO E INSTALAÇÃO. AF_08/2021</t>
  </si>
  <si>
    <t>69,87</t>
  </si>
  <si>
    <t>94496</t>
  </si>
  <si>
    <t>REGISTRO DE GAVETA BRUTO, LATÃO, ROSCÁVEL, 1 1/4" - FORNECIMENTO E INSTALAÇÃO. AF_08/2021</t>
  </si>
  <si>
    <t>94,20</t>
  </si>
  <si>
    <t>95,18</t>
  </si>
  <si>
    <t>94497</t>
  </si>
  <si>
    <t>REGISTRO DE GAVETA BRUTO, LATÃO, ROSCÁVEL, 1 1/2" - FORNECIMENTO E INSTALAÇÃO. AF_08/2021</t>
  </si>
  <si>
    <t>119,23</t>
  </si>
  <si>
    <t>120,51</t>
  </si>
  <si>
    <t>94498</t>
  </si>
  <si>
    <t>REGISTRO DE GAVETA BRUTO, LATÃO, ROSCÁVEL, 2" - FORNECIMENTO E INSTALAÇÃO. AF_08/2021</t>
  </si>
  <si>
    <t>164,98</t>
  </si>
  <si>
    <t>166,63</t>
  </si>
  <si>
    <t>94499</t>
  </si>
  <si>
    <t>REGISTRO DE GAVETA BRUTO, LATÃO, ROSCÁVEL, 2 1/2" - FORNECIMENTO E INSTALAÇÃO. AF_08/2021</t>
  </si>
  <si>
    <t>332,08</t>
  </si>
  <si>
    <t>334,28</t>
  </si>
  <si>
    <t>94500</t>
  </si>
  <si>
    <t>REGISTRO DE GAVETA BRUTO, LATÃO, ROSCÁVEL, 3" - FORNECIMENTO E INSTALAÇÃO. AF_08/2021</t>
  </si>
  <si>
    <t>402,77</t>
  </si>
  <si>
    <t>405,53</t>
  </si>
  <si>
    <t>94501</t>
  </si>
  <si>
    <t>REGISTRO DE GAVETA BRUTO, LATÃO, ROSCÁVEL, 4" - FORNECIMENTO E INSTALAÇÃO. AF_08/2021</t>
  </si>
  <si>
    <t>824,12</t>
  </si>
  <si>
    <t>94792</t>
  </si>
  <si>
    <t>REGISTRO DE GAVETA BRUTO, LATÃO, ROSCÁVEL, 1", COM ACABAMENTO E CANOPLA CROMADOS - FORNECIMENTO E INSTALAÇÃO. AF_08/2021</t>
  </si>
  <si>
    <t>129,81</t>
  </si>
  <si>
    <t>131,08</t>
  </si>
  <si>
    <t>94793</t>
  </si>
  <si>
    <t>REGISTRO DE GAVETA BRUTO, LATÃO, ROSCÁVEL, 1 1/4", COM ACABAMENTO E CANOPLA CROMADOS - FORNECIMENTO E INSTALAÇÃO. AF_08/2021</t>
  </si>
  <si>
    <t>178,60</t>
  </si>
  <si>
    <t>180,11</t>
  </si>
  <si>
    <t>94794</t>
  </si>
  <si>
    <t>REGISTRO DE GAVETA BRUTO, LATÃO, ROSCÁVEL, 1 1/2", COM ACABAMENTO E CANOPLA CROMADOS - FORNECIMENTO E INSTALAÇÃO. AF_08/2021</t>
  </si>
  <si>
    <t>188,67</t>
  </si>
  <si>
    <t>190,48</t>
  </si>
  <si>
    <t>94795</t>
  </si>
  <si>
    <t>TORNEIRA DE BOIA PARA CAIXA D'ÁGUA, ROSCÁVEL, 1/2" - FORNECIMENTO E INSTALAÇÃO. AF_08/2021</t>
  </si>
  <si>
    <t>32,29</t>
  </si>
  <si>
    <t>32,89</t>
  </si>
  <si>
    <t>94796</t>
  </si>
  <si>
    <t>TORNEIRA DE BOIA PARA CAIXA D'ÁGUA, ROSCÁVEL, 3/4" - FORNECIMENTO E INSTALAÇÃO. AF_08/2021</t>
  </si>
  <si>
    <t>38,01</t>
  </si>
  <si>
    <t>94797</t>
  </si>
  <si>
    <t>TORNEIRA DE BOIA PARA CAIXA D'ÁGUA, ROSCÁVEL, 1" - FORNECIMENTO E INSTALAÇÃO. AF_08/2021</t>
  </si>
  <si>
    <t>77,87</t>
  </si>
  <si>
    <t>94798</t>
  </si>
  <si>
    <t>TORNEIRA DE BOIA PARA CAIXA D'ÁGUA, ROSCÁVEL, 1 1/4" - FORNECIMENTO E INSTALAÇÃO. AF_08/2021</t>
  </si>
  <si>
    <t>127,03</t>
  </si>
  <si>
    <t>94799</t>
  </si>
  <si>
    <t>TORNEIRA DE BOIA PARA CAIXA D'ÁGUA, ROSCÁVEL, 1 1/2" - FORNECIMENTO E INSTALAÇÃO. AF_08/2021</t>
  </si>
  <si>
    <t>155,97</t>
  </si>
  <si>
    <t>158,18</t>
  </si>
  <si>
    <t>94800</t>
  </si>
  <si>
    <t>TORNEIRA DE BOIA PARA CAIXA D'ÁGUA, ROSCÁVEL, 2" - FORNECIMENTO E INSTALAÇÃO. AF_08/2021</t>
  </si>
  <si>
    <t>200,27</t>
  </si>
  <si>
    <t>203,11</t>
  </si>
  <si>
    <t>95248</t>
  </si>
  <si>
    <t>VÁLVULA DE ESFERA BRUTA, BRONZE, ROSCÁVEL, 1/2" - FORNECIMENTO E INSTALAÇÃO. AF_08/2021</t>
  </si>
  <si>
    <t>95249</t>
  </si>
  <si>
    <t>VÁLVULA DE ESFERA BRUTA, BRONZE, ROSCÁVEL, 3/4'' - FORNECIMENTO E INSTALAÇÃO. AF_08/2021</t>
  </si>
  <si>
    <t>70,08</t>
  </si>
  <si>
    <t>95250</t>
  </si>
  <si>
    <t>VÁLVULA DE ESFERA BRUTA, BRONZE, ROSCÁVEL, 1'' - FORNECIMENTO E INSTALAÇÃO. AF_08/2021</t>
  </si>
  <si>
    <t>95,32</t>
  </si>
  <si>
    <t>95251</t>
  </si>
  <si>
    <t>VÁLVULA DE ESFERA BRUTA, BRONZE, ROSCÁVEL, 1 1/4'' - FORNECIMENTO E INSTALAÇÃO. AF_08/2021</t>
  </si>
  <si>
    <t>140,19</t>
  </si>
  <si>
    <t>141,17</t>
  </si>
  <si>
    <t>95252</t>
  </si>
  <si>
    <t>VÁLVULA DE ESFERA BRUTA, BRONZE, ROSCÁVEL, 1 1/2'' - FORNECIMENTO E INSTALAÇÃO. AF_08/2021</t>
  </si>
  <si>
    <t>169,69</t>
  </si>
  <si>
    <t>170,97</t>
  </si>
  <si>
    <t>95253</t>
  </si>
  <si>
    <t>VÁLVULA DE ESFERA BRUTA, BRONZE, ROSCÁVEL, 2'' - FORNECIMENTO E INSTALAÇÃO. AF_08/2021</t>
  </si>
  <si>
    <t>260,64</t>
  </si>
  <si>
    <t>99619</t>
  </si>
  <si>
    <t>VÁLVULA DE RETENÇÃO HORIZONTAL, DE BRONZE, ROSCÁVEL, 3/4" - FORNECIMENTO E INSTALAÇÃO. AF_08/2021</t>
  </si>
  <si>
    <t>68,40</t>
  </si>
  <si>
    <t>68,94</t>
  </si>
  <si>
    <t>99620</t>
  </si>
  <si>
    <t>VÁLVULA DE RETENÇÃO HORIZONTAL, DE BRONZE, ROSCÁVEL, 1" - FORNECIMENTO E INSTALAÇÃO. AF_08/2021</t>
  </si>
  <si>
    <t>92,91</t>
  </si>
  <si>
    <t>93,63</t>
  </si>
  <si>
    <t>99621</t>
  </si>
  <si>
    <t>VÁLVULA DE RETENÇÃO HORIZONTAL, DE BRONZE, ROSCÁVEL, 1 1/4" - FORNECIMENTO E INSTALAÇÃO. AF_08/2021</t>
  </si>
  <si>
    <t>138,24</t>
  </si>
  <si>
    <t>139,22</t>
  </si>
  <si>
    <t>99622</t>
  </si>
  <si>
    <t>VÁLVULA DE RETENÇÃO HORIZONTAL, DE BRONZE, ROSCÁVEL, 1 1/2"  - FORNECIMENTO E INSTALAÇÃO. AF_08/2021</t>
  </si>
  <si>
    <t>157,25</t>
  </si>
  <si>
    <t>99623</t>
  </si>
  <si>
    <t>VÁLVULA DE RETENÇÃO HORIZONTAL, DE BRONZE, ROSCÁVEL, 2"  - FORNECIMENTO E INSTALAÇÃO. AF_08/2021</t>
  </si>
  <si>
    <t>217,34</t>
  </si>
  <si>
    <t>218,99</t>
  </si>
  <si>
    <t>99624</t>
  </si>
  <si>
    <t>VÁLVULA DE RETENÇÃO HORIZONTAL, DE BRONZE, ROSCÁVEL, 2 1/2" - FORNECIMENTO E INSTALAÇÃO. AF_08/2021</t>
  </si>
  <si>
    <t>309,54</t>
  </si>
  <si>
    <t>311,74</t>
  </si>
  <si>
    <t>99625</t>
  </si>
  <si>
    <t>VÁLVULA DE RETENÇÃO HORIZONTAL, DE BRONZE, ROSCÁVEL, 3" - FORNECIMENTO E INSTALAÇÃO. AF_08/2021</t>
  </si>
  <si>
    <t>425,15</t>
  </si>
  <si>
    <t>427,91</t>
  </si>
  <si>
    <t>99626</t>
  </si>
  <si>
    <t>VÁLVULA DE RETENÇÃO HORIZONTAL, DE BRONZE, ROSCÁVEL, 4" - FORNECIMENTO E INSTALAÇÃO. AF_08/2021</t>
  </si>
  <si>
    <t>652,97</t>
  </si>
  <si>
    <t>656,47</t>
  </si>
  <si>
    <t>99627</t>
  </si>
  <si>
    <t>VÁLVULA DE RETENÇÃO VERTICAL, DE BRONZE, ROSCÁVEL, 1/2" - FORNECIMENTO E INSTALAÇÃO. AF_08/2021</t>
  </si>
  <si>
    <t>41,33</t>
  </si>
  <si>
    <t>41,68</t>
  </si>
  <si>
    <t>99628</t>
  </si>
  <si>
    <t>VÁLVULA DE RETENÇÃO VERTICAL, DE BRONZE, ROSCÁVEL, 3/4" - FORNECIMENTO E INSTALAÇÃO. AF_08/2021</t>
  </si>
  <si>
    <t>45,99</t>
  </si>
  <si>
    <t>99629</t>
  </si>
  <si>
    <t>VÁLVULA DE RETENÇÃO VERTICAL, DE BRONZE, ROSCÁVEL, 1" - FORNECIMENTO E INSTALAÇÃO. AF_08/2021</t>
  </si>
  <si>
    <t>50,80</t>
  </si>
  <si>
    <t>51,52</t>
  </si>
  <si>
    <t>99630</t>
  </si>
  <si>
    <t>VÁLVULA DE RETENÇÃO VERTICAL, DE BRONZE, ROSCÁVEL, 1 1/4" - FORNECIMENTO E INSTALAÇÃO. AF_08/2021</t>
  </si>
  <si>
    <t>75,34</t>
  </si>
  <si>
    <t>76,32</t>
  </si>
  <si>
    <t>99631</t>
  </si>
  <si>
    <t>VÁLVULA DE RETENÇÃO VERTICAL, DE BRONZE, ROSCÁVEL, 1 1/2" - FORNECIMENTO E INSTALAÇÃO. AF_08/2021</t>
  </si>
  <si>
    <t>87,99</t>
  </si>
  <si>
    <t>89,27</t>
  </si>
  <si>
    <t>99632</t>
  </si>
  <si>
    <t>VÁLVULA DE RETENÇÃO VERTICAL, DE BRONZE, ROSCÁVEL, 2" - FORNECIMENTO E INSTALAÇÃO. AF_08/2021</t>
  </si>
  <si>
    <t>128,08</t>
  </si>
  <si>
    <t>99633</t>
  </si>
  <si>
    <t>VÁLVULA DE RETENÇÃO VERTICAL, DE BRONZE, ROSCÁVEL, 3" - FORNECIMENTO E INSTALAÇÃO. AF_08/2021</t>
  </si>
  <si>
    <t>269,62</t>
  </si>
  <si>
    <t>272,38</t>
  </si>
  <si>
    <t>99634</t>
  </si>
  <si>
    <t>VÁLVULA DE RETENÇÃO VERTICAL, DE BRONZE, ROSCÁVEL, 4" - FORNECIMENTO E INSTALAÇÃO. AF_08/2021</t>
  </si>
  <si>
    <t>457,27</t>
  </si>
  <si>
    <t>460,77</t>
  </si>
  <si>
    <t>99635</t>
  </si>
  <si>
    <t>VÁLVULA DE DESCARGA METÁLICA, BASE 1 1/2", ACABAMENTO METALICO CROMADO - FORNECIMENTO E INSTALAÇÃO. AF_08/2021</t>
  </si>
  <si>
    <t>278,55</t>
  </si>
  <si>
    <t>283,04</t>
  </si>
  <si>
    <t>103008</t>
  </si>
  <si>
    <t>VÁLVULA DE RETENÇÃO HORIZONTAL, DE BRONZE, ROSCÁVEL, 1/2" - FORNECIMENTO E INSTALAÇÃO. AF_08/2021</t>
  </si>
  <si>
    <t>55,68</t>
  </si>
  <si>
    <t>56,03</t>
  </si>
  <si>
    <t>103009</t>
  </si>
  <si>
    <t>VÁLVULA DE RETENÇÃO VERTICAL, DE BRONZE, ROSCÁVEL, 2 1/2" - FORNECIMENTO E INSTALAÇÃO. AF_08/2021</t>
  </si>
  <si>
    <t>198,98</t>
  </si>
  <si>
    <t>201,18</t>
  </si>
  <si>
    <t>103010</t>
  </si>
  <si>
    <t>VÁLVULA DE RETENÇÃO, DE BRONZE, PÉ COM CRIVOS, ROSCÁVEL, 3/4" - FORNECIMENTO E INSTALAÇÃO. AF_08/2021</t>
  </si>
  <si>
    <t>103011</t>
  </si>
  <si>
    <t>VÁLVULA DE RETENÇÃO, DE BRONZE, PÉ COM CRIVOS, ROSCÁVEL, 1" - FORNECIMENTO E INSTALAÇÃO. AF_08/2021</t>
  </si>
  <si>
    <t>47,58</t>
  </si>
  <si>
    <t>103012</t>
  </si>
  <si>
    <t>VÁLVULA DE RETENÇÃO, DE BRONZE, PÉ COM CRIVOS, ROSCÁVEL, 1 1/4" - FORNECIMENTO E INSTALAÇÃO. AF_08/2021</t>
  </si>
  <si>
    <t>74,28</t>
  </si>
  <si>
    <t>74,77</t>
  </si>
  <si>
    <t>103013</t>
  </si>
  <si>
    <t>VÁLVULA DE RETENÇÃO, DE BRONZE, PÉ COM CRIVOS, ROSCÁVEL, 1 1/2" - FORNECIMENTO E INSTALAÇÃO. AF_08/2021</t>
  </si>
  <si>
    <t>80,21</t>
  </si>
  <si>
    <t>80,85</t>
  </si>
  <si>
    <t>103014</t>
  </si>
  <si>
    <t>VÁLVULA DE RETENÇÃO, DE BRONZE, PÉ COM CRIVOS, ROSCÁVEL, 2" - FORNECIMENTO E INSTALAÇÃO. AF_08/2021</t>
  </si>
  <si>
    <t>120,32</t>
  </si>
  <si>
    <t>121,14</t>
  </si>
  <si>
    <t>103015</t>
  </si>
  <si>
    <t>VÁLVULA DE RETENÇÃO, DE BRONZE, PÉ COM CRIVOS, ROSCÁVEL, 2 1/2" - FORNECIMENTO E INSTALAÇÃO. AF_08/2021</t>
  </si>
  <si>
    <t>211,95</t>
  </si>
  <si>
    <t>213,06</t>
  </si>
  <si>
    <t>103016</t>
  </si>
  <si>
    <t>VÁLVULA DE RETENÇÃO, DE BRONZE, PÉ COM CRIVOS, ROSCÁVEL, 3" - FORNECIMENTO E INSTALAÇÃO. AF_08/2021</t>
  </si>
  <si>
    <t>289,47</t>
  </si>
  <si>
    <t>290,86</t>
  </si>
  <si>
    <t>103017</t>
  </si>
  <si>
    <t>VÁLVULA DE RETENÇÃO, DE BRONZE, PÉ COM CRIVOS, ROSCÁVEL, 4" - FORNECIMENTO E INSTALAÇÃO. AF_08/2021</t>
  </si>
  <si>
    <t>503,83</t>
  </si>
  <si>
    <t>505,57</t>
  </si>
  <si>
    <t>103018</t>
  </si>
  <si>
    <t>VÁLVULA DE DESCARGA METÁLICA, BASE 1 1/4", ACABAMENTO METALICO CROMADO - FORNECIMENTO E INSTALAÇÃO. AF_08/2021</t>
  </si>
  <si>
    <t>227,76</t>
  </si>
  <si>
    <t>231,64</t>
  </si>
  <si>
    <t>103019</t>
  </si>
  <si>
    <t>REGISTRO OU VÁLVULA GLOBO ANGULAR EM LATÃO, PARA HIDRANTES EM INSTALAÇÃO PREDIAL DE INCÊNDIO, 45 GRAUS, 2 1/2" - FORNECIMENTO E INSTALAÇÃO. AF_08/2021</t>
  </si>
  <si>
    <t>198,28</t>
  </si>
  <si>
    <t>200,48</t>
  </si>
  <si>
    <t>103029</t>
  </si>
  <si>
    <t>REGISTRO OU REGULADOR DE GÁS DE COZINHA - FORNECIMENTO E INSTALAÇÃO. AF_08/2021</t>
  </si>
  <si>
    <t>51,07</t>
  </si>
  <si>
    <t>51,61</t>
  </si>
  <si>
    <t>103036</t>
  </si>
  <si>
    <t>REGISTRO DE ESFERA, PVC, ROSCÁVEL, COM VOLANTE, 1/2" - FORNECIMENTO E INSTALAÇÃO. AF_08/2021</t>
  </si>
  <si>
    <t>19,73</t>
  </si>
  <si>
    <t>103037</t>
  </si>
  <si>
    <t>REGISTRO DE ESFERA, PVC, ROSCÁVEL, COM VOLANTE, 1" - FORNECIMENTO E INSTALAÇÃO. AF_08/2021</t>
  </si>
  <si>
    <t>38,88</t>
  </si>
  <si>
    <t>39,60</t>
  </si>
  <si>
    <t>103038</t>
  </si>
  <si>
    <t>REGISTRO DE ESFERA, PVC, ROSCÁVEL, COM VOLANTE, 1 1/4" - FORNECIMENTO E INSTALAÇÃO. AF_08/2021</t>
  </si>
  <si>
    <t>52,03</t>
  </si>
  <si>
    <t>53,01</t>
  </si>
  <si>
    <t>103039</t>
  </si>
  <si>
    <t>REGISTRO DE ESFERA, PVC, ROSCÁVEL, COM VOLANTE, 1 1/2" - FORNECIMENTO E INSTALAÇÃO. AF_08/2021</t>
  </si>
  <si>
    <t>57,95</t>
  </si>
  <si>
    <t>103040</t>
  </si>
  <si>
    <t>REGISTRO DE ESFERA, PVC, ROSCÁVEL, COM VOLANTE, 2" - FORNECIMENTO E INSTALAÇÃO. AF_08/2021</t>
  </si>
  <si>
    <t>84,17</t>
  </si>
  <si>
    <t>85,82</t>
  </si>
  <si>
    <t>103041</t>
  </si>
  <si>
    <t>REGISTRO DE ESFERA, PVC, ROSCÁVEL, COM BORBOLETA, 1/2" - FORNECIMENTO E INSTALAÇÃO. AF_08/2021</t>
  </si>
  <si>
    <t>16,81</t>
  </si>
  <si>
    <t>103042</t>
  </si>
  <si>
    <t>REGISTRO DE ESFERA, PVC, ROSCÁVEL, COM BORBOLETA, 3/4" - FORNECIMENTO E INSTALAÇÃO. AF_08/2021</t>
  </si>
  <si>
    <t>20,37</t>
  </si>
  <si>
    <t>103043</t>
  </si>
  <si>
    <t>REGISTRO DE ESFERA, PVC, ROSCÁVEL, COM CABEÇA QUADRADA, 1/2" - FORNECIMENTO E INSTALAÇÃO. AF_08/2021</t>
  </si>
  <si>
    <t>19,35</t>
  </si>
  <si>
    <t>103044</t>
  </si>
  <si>
    <t>REGISTRO DE ESFERA, PVC, ROSCÁVEL, COM CABEÇA QUADRADA, 3/4" - FORNECIMENTO E INSTALAÇÃO. AF_08/2021</t>
  </si>
  <si>
    <t>103045</t>
  </si>
  <si>
    <t>REGISTRO DE PRESSÃO, PVC, ROSCÁVEL, VOLANTE SIMPLES, 1/2" - FORNECIMENTO E INSTALAÇÃO. AF_08/2021</t>
  </si>
  <si>
    <t>8,13</t>
  </si>
  <si>
    <t>103046</t>
  </si>
  <si>
    <t>REGISTRO DE PRESSÃO, PVC, ROSCÁVEL, VOLANTE SIMPLES, 3/4" - FORNECIMENTO E INSTALAÇÃO. AF_08/2021</t>
  </si>
  <si>
    <t>19,30</t>
  </si>
  <si>
    <t>103047</t>
  </si>
  <si>
    <t>REGISTRO DE ESFERA, PVC, SOLDÁVEL, COM VOLANTE, DN  20 MM - FORNECIMENTO E INSTALAÇÃO. AF_08/2021</t>
  </si>
  <si>
    <t>103048</t>
  </si>
  <si>
    <t>REGISTRO DE PRESSÃO, PVC, SOLDÁVEL, VOLANTE SIMPLES, DN  20 MM - FORNECIMENTO E INSTALAÇÃO. AF_08/2021</t>
  </si>
  <si>
    <t>103049</t>
  </si>
  <si>
    <t>REGISTRO DE PRESSÃO, PVC, SOLDÁVEL, VOLANTE SIMPLES, DN  25 MM - FORNECIMENTO E INSTALAÇÃO. AF_08/2021</t>
  </si>
  <si>
    <t>16,55</t>
  </si>
  <si>
    <t>16,94</t>
  </si>
  <si>
    <t>103050</t>
  </si>
  <si>
    <t>SUBSTITUIÇÃO DE REGISTRO OU VÁLVULA, ROSCÁVEL, DN  20 MM. AF_08/2021</t>
  </si>
  <si>
    <t>21,84</t>
  </si>
  <si>
    <t>23,76</t>
  </si>
  <si>
    <t>103051</t>
  </si>
  <si>
    <t>SUBSTITUIÇÃO DE REGISTRO OU VÁLVULA, ROSCÁVEL, DN  25 MM. AF_08/2021</t>
  </si>
  <si>
    <t>29,08</t>
  </si>
  <si>
    <t>103052</t>
  </si>
  <si>
    <t>SUBSTITUIÇÃO DE REGISTRO OU VÁLVULA, ROSCÁVEL, DN  32 MM. AF_08/2021</t>
  </si>
  <si>
    <t>95634</t>
  </si>
  <si>
    <t>KIT CAVALETE PARA MEDIÇÃO DE ÁGUA - ENTRADA PRINCIPAL, EM PVC SOLDÁVEL DN 20 (½")   FORNECIMENTO E INSTALAÇÃO (EXCLUSIVE HIDRÔMETRO). AF_11/2016</t>
  </si>
  <si>
    <t>181,50</t>
  </si>
  <si>
    <t>188,63</t>
  </si>
  <si>
    <t>95635</t>
  </si>
  <si>
    <t>KIT CAVALETE PARA MEDIÇÃO DE ÁGUA - ENTRADA PRINCIPAL, EM PVC SOLDÁVEL DN 25 (¾")   FORNECIMENTO E INSTALAÇÃO (EXCLUSIVE HIDRÔMETRO). AF_11/2016</t>
  </si>
  <si>
    <t>192,77</t>
  </si>
  <si>
    <t>201,03</t>
  </si>
  <si>
    <t>95636</t>
  </si>
  <si>
    <t>KIT CAVALETE PARA MEDIÇÃO DE ÁGUA - ENTRADA PRINCIPAL, EM AÇO GALVANIZADO DN 25 (1 )   FORNECIMENTO E INSTALAÇÃO (EXCLUSIVE HIDRÔMETRO). AF_11/2016</t>
  </si>
  <si>
    <t>356,54</t>
  </si>
  <si>
    <t>372,44</t>
  </si>
  <si>
    <t>95637</t>
  </si>
  <si>
    <t>KIT CAVALETE PARA MEDIÇÃO DE ÁGUA - ENTRADA PRINCIPAL, EM AÇO GALVANIZADO DN 32 (1 ¼)  FORNECIMENTO E INSTALAÇÃO (EXCLUSIVE HIDRÔMETRO). AF_11/2016</t>
  </si>
  <si>
    <t>545,36</t>
  </si>
  <si>
    <t>572,60</t>
  </si>
  <si>
    <t>95638</t>
  </si>
  <si>
    <t>KIT CAVALETE PARA MEDIÇÃO DE ÁGUA - ENTRADA PRINCIPAL, EM AÇO GALVANIZADO DN 40 (1 ½)  FORNECIMENTO E INSTALAÇÃO (EXCLUSIVE HIDRÔMETRO). AF_11/2016</t>
  </si>
  <si>
    <t>667,25</t>
  </si>
  <si>
    <t>698,67</t>
  </si>
  <si>
    <t>95639</t>
  </si>
  <si>
    <t>KIT CAVALETE PARA MEDIÇÃO DE ÁGUA - ENTRADA PRINCIPAL, EM AÇO GALVANIZADO DN 50 (2)  FORNECIMENTO E INSTALAÇÃO (EXCLUSIVE HIDRÔMETRO). AF_11/2016</t>
  </si>
  <si>
    <t>875,54</t>
  </si>
  <si>
    <t>907,88</t>
  </si>
  <si>
    <t>95641</t>
  </si>
  <si>
    <t>KIT CAVALETE PARA MEDIÇÃO DE ÁGUA - ENTRADA INDIVIDUALIZADA, EM PVC DN 25 (¾), PARA 2 MEDIDORES  FORNECIMENTO E INSTALAÇÃO (EXCLUSIVE HIDRÔMETRO). AF_11/2016</t>
  </si>
  <si>
    <t>317,36</t>
  </si>
  <si>
    <t>329,70</t>
  </si>
  <si>
    <t>95642</t>
  </si>
  <si>
    <t>KIT CAVALETE PARA MEDIÇÃO DE ÁGUA - ENTRADA INDIVIDUALIZADA, EM PVC DN 25 (¾), PARA 3 MEDIDORES  FORNECIMENTO E INSTALAÇÃO (EXCLUSIVE HIDRÔMETRO). AF_11/2016</t>
  </si>
  <si>
    <t>468,97</t>
  </si>
  <si>
    <t>487,22</t>
  </si>
  <si>
    <t>95643</t>
  </si>
  <si>
    <t>KIT CAVALETE PARA MEDIÇÃO DE ÁGUA - ENTRADA INDIVIDUALIZADA, EM PVC DN 25 (¾), PARA 4 MEDIDORES  FORNECIMENTO E INSTALAÇÃO (EXCLUSIVE HIDRÔMETRO). AF_11/2016</t>
  </si>
  <si>
    <t>614,04</t>
  </si>
  <si>
    <t>637,79</t>
  </si>
  <si>
    <t>95644</t>
  </si>
  <si>
    <t>KIT CAVALETE PARA MEDIÇÃO DE ÁGUA - ENTRADA INDIVIDUALIZADA, EM PVC DN 32 (1), PARA 1 MEDIDOR  FORNECIMENTO E INSTALAÇÃO (EXCLUSIVE HIDRÔMETRO). AF_11/2016</t>
  </si>
  <si>
    <t>246,64</t>
  </si>
  <si>
    <t>95645</t>
  </si>
  <si>
    <t>KIT CAVALETE PARA MEDIÇÃO DE ÁGUA - ENTRADA INDIVIDUALIZADA, EM PVC DN 32 (1), PARA 2 MEDIDORES  FORNECIMENTO E INSTALAÇÃO (EXCLUSIVE HIDRÔMETRO). AF_11/2016</t>
  </si>
  <si>
    <t>438,70</t>
  </si>
  <si>
    <t>452,58</t>
  </si>
  <si>
    <t>95646</t>
  </si>
  <si>
    <t>KIT CAVALETE PARA MEDIÇÃO DE ÁGUA - ENTRADA INDIVIDUALIZADA, EM PVC DN 32 (1), PARA 3 MEDIDORES  FORNECIMENTO E INSTALAÇÃO (EXCLUSIVE HIDRÔMETRO). AF_11/2016</t>
  </si>
  <si>
    <t>654,16</t>
  </si>
  <si>
    <t>674,77</t>
  </si>
  <si>
    <t>95647</t>
  </si>
  <si>
    <t>KIT CAVALETE PARA MEDIÇÃO DE ÁGUA - ENTRADA INDIVIDUALIZADA, EM PVC DN 32 (1), PARA 4 MEDIDORES  FORNECIMENTO E INSTALAÇÃO (EXCLUSIVE HIDRÔMETRO). AF_11/2016</t>
  </si>
  <si>
    <t>858,44</t>
  </si>
  <si>
    <t>885,29</t>
  </si>
  <si>
    <t>95673</t>
  </si>
  <si>
    <t>HIDRÔMETRO DN 20 (½), 1,5 M³/H  FORNECIMENTO E INSTALAÇÃO. AF_11/2016</t>
  </si>
  <si>
    <t>162,54</t>
  </si>
  <si>
    <t>164,74</t>
  </si>
  <si>
    <t>95674</t>
  </si>
  <si>
    <t>HIDRÔMETRO DN 20 (½), 3,0 M³/H  FORNECIMENTO E INSTALAÇÃO. AF_11/2016</t>
  </si>
  <si>
    <t>173,16</t>
  </si>
  <si>
    <t>175,36</t>
  </si>
  <si>
    <t>95675</t>
  </si>
  <si>
    <t>HIDRÔMETRO DN 25 (¾ ), 5,0 M³/H FORNECIMENTO E INSTALAÇÃO. AF_11/2016</t>
  </si>
  <si>
    <t>212,13</t>
  </si>
  <si>
    <t>214,68</t>
  </si>
  <si>
    <t>95676</t>
  </si>
  <si>
    <t>CAIXA EM CONCRETO PRÉ-MOLDADO PARA ABRIGO DE HIDRÔMETRO COM DN 20 (½)  FORNECIMENTO E INSTALAÇÃO. AF_11/2016</t>
  </si>
  <si>
    <t>118,70</t>
  </si>
  <si>
    <t>119,75</t>
  </si>
  <si>
    <t>97741</t>
  </si>
  <si>
    <t>KIT CAVALETE PARA MEDIÇÃO DE ÁGUA - ENTRADA INDIVIDUALIZADA, EM PVC DN 25 (¾), PARA 1 MEDIDOR  FORNECIMENTO E INSTALAÇÃO (EXCLUSIVE HIDRÔMETRO). AF_11/2016</t>
  </si>
  <si>
    <t>177,51</t>
  </si>
  <si>
    <t>184,54</t>
  </si>
  <si>
    <t>90436</t>
  </si>
  <si>
    <t>FURO EM ALVENARIA PARA DIÂMETROS MENORES OU IGUAIS A 40 MM. AF_05/2015</t>
  </si>
  <si>
    <t>90437</t>
  </si>
  <si>
    <t>FURO EM ALVENARIA PARA DIÂMETROS MAIORES QUE 40 MM E MENORES OU IGUAIS A 75 MM. AF_05/2015</t>
  </si>
  <si>
    <t>29,37</t>
  </si>
  <si>
    <t>33,07</t>
  </si>
  <si>
    <t>90438</t>
  </si>
  <si>
    <t>FURO EM ALVENARIA PARA DIÂMETROS MAIORES QUE 75 MM. AF_05/2015</t>
  </si>
  <si>
    <t>42,09</t>
  </si>
  <si>
    <t>90439</t>
  </si>
  <si>
    <t>FURO EM CONCRETO PARA DIÂMETROS MENORES OU IGUAIS A 40 MM. AF_05/2015</t>
  </si>
  <si>
    <t>50,86</t>
  </si>
  <si>
    <t>90440</t>
  </si>
  <si>
    <t>FURO EM CONCRETO PARA DIÂMETROS MAIORES QUE 40 MM E MENORES OU IGUAIS A 75 MM. AF_05/2015</t>
  </si>
  <si>
    <t>81,46</t>
  </si>
  <si>
    <t>91,20</t>
  </si>
  <si>
    <t>90441</t>
  </si>
  <si>
    <t>FURO EM CONCRETO PARA DIÂMETROS MAIORES QUE 75 MM. AF_05/2015</t>
  </si>
  <si>
    <t>104,03</t>
  </si>
  <si>
    <t>116,49</t>
  </si>
  <si>
    <t>90443</t>
  </si>
  <si>
    <t>RASGO EM ALVENARIA PARA RAMAIS/ DISTRIBUIÇÃO COM DIAMETROS MENORES OU IGUAIS A 40 MM. AF_05/2015</t>
  </si>
  <si>
    <t>10,99</t>
  </si>
  <si>
    <t>90444</t>
  </si>
  <si>
    <t>RASGO EM CONTRAPISO PARA RAMAIS/ DISTRIBUIÇÃO COM DIÂMETROS MENORES OU IGUAIS A 40 MM. AF_05/2015</t>
  </si>
  <si>
    <t>21,82</t>
  </si>
  <si>
    <t>24,44</t>
  </si>
  <si>
    <t>90445</t>
  </si>
  <si>
    <t>RASGO EM CONTRAPISO PARA RAMAIS/ DISTRIBUIÇÃO COM DIÂMETROS MAIORES QUE 40 MM E MENORES OU IGUAIS A 75 MM. AF_05/2015</t>
  </si>
  <si>
    <t>26,08</t>
  </si>
  <si>
    <t>90446</t>
  </si>
  <si>
    <t>RASGO EM CONTRAPISO PARA RAMAIS/ DISTRIBUIÇÃO COM DIÂMETROS MAIORES QUE 75 MM. AF_05/2015</t>
  </si>
  <si>
    <t>90447</t>
  </si>
  <si>
    <t>RASGO EM ALVENARIA PARA ELETRODUTOS COM DIAMETROS MENORES OU IGUAIS A 40 MM. AF_05/2015</t>
  </si>
  <si>
    <t>90451</t>
  </si>
  <si>
    <t>PASSANTE TIPO PEÇA EM POLIESTIRENO PARA ABERTURA PARA PASSAGEM DE 1 TUBO, FIXADO EM LAJE. AF_05/2015</t>
  </si>
  <si>
    <t>3,64</t>
  </si>
  <si>
    <t>4,01</t>
  </si>
  <si>
    <t>90452</t>
  </si>
  <si>
    <t>PASSANTE TIPO PEÇA EM POLIESTIRENO PARA ABERTURA PARA PASSAGEM DE MAIS DE 1 TUBO, FIXADO EM LAJE. AF_05/2015</t>
  </si>
  <si>
    <t>13,68</t>
  </si>
  <si>
    <t>90453</t>
  </si>
  <si>
    <t>PASSANTE TIPO TUBO DE DIÂMETRO MENOR OU IGUAL A 40 MM, FIXADO EM LAJE. AF_05/2015</t>
  </si>
  <si>
    <t>90454</t>
  </si>
  <si>
    <t>PASSANTE TIPO TUBO DE DIÂMETRO MAIORES QUE 40 MM E MENORES OU IGUAIS A 75 MM, FIXADO EM LAJE. AF_05/2015</t>
  </si>
  <si>
    <t>5,41</t>
  </si>
  <si>
    <t>90455</t>
  </si>
  <si>
    <t>PASSANTE TIPO TUBO DE DIÂMETRO MAIOR QUE 75 MM, FIXADO EM LAJE. AF_05/2015</t>
  </si>
  <si>
    <t>6,54</t>
  </si>
  <si>
    <t>90456</t>
  </si>
  <si>
    <t>QUEBRA EM ALVENARIA PARA INSTALAÇÃO DE CAIXA DE TOMADA (4X4 OU 4X2). AF_05/2015</t>
  </si>
  <si>
    <t>3,53</t>
  </si>
  <si>
    <t>3,97</t>
  </si>
  <si>
    <t>90457</t>
  </si>
  <si>
    <t>QUEBRA EM ALVENARIA PARA INSTALAÇÃO DE QUADRO DISTRIBUIÇÃO PEQUENO (19X25 CM). AF_05/2015</t>
  </si>
  <si>
    <t>90458</t>
  </si>
  <si>
    <t>QUEBRA EM ALVENARIA PARA INSTALAÇÃO DE QUADRO DISTRIBUIÇÃO GRANDE (76X40 CM). AF_05/2015</t>
  </si>
  <si>
    <t>25,70</t>
  </si>
  <si>
    <t>90459</t>
  </si>
  <si>
    <t>QUEBRA EM ALVENARIA PARA INSTALAÇÃO DE ABRIGO PARA MANGUEIRAS (90X60 CM). AF_05/2015</t>
  </si>
  <si>
    <t>32,18</t>
  </si>
  <si>
    <t>36,24</t>
  </si>
  <si>
    <t>90460</t>
  </si>
  <si>
    <t>SUPORTE PARA ATÉ 3 TUBOS HORIZONTAIS, ESPAÇADO A CADA 1 M, EM PERFILADO DE SEÇÃO 38X76 MM, POR METRO DE TUBULAÇÃO FIXADA. AF_05/2015</t>
  </si>
  <si>
    <t>10,28</t>
  </si>
  <si>
    <t>90461</t>
  </si>
  <si>
    <t>SUPORTE PARA MAIS DE 3 TUBOS HORIZONTAIS, ESPAÇADO A CADA 1 M, EM PERFILADO DE SEÇÃO 38X76 MM, POR METRO DE TUBULAÇÃO FIXADA. AF_05/2015</t>
  </si>
  <si>
    <t>90462</t>
  </si>
  <si>
    <t>SUPORTE PARA ATÉ 3 TUBOS VERTICAIS, ESPAÇADO A CADA 3 M, EM PERFILADO DE SEÇÃO 38X38 MM, POR METRO DE TUBULAÇÃO FIXADA. AF_05/2015</t>
  </si>
  <si>
    <t>90463</t>
  </si>
  <si>
    <t>SUPORTE PARA MAIS DE 3 TUBOS VERTICAIS, ESPAÇADO A CADA 3 M, EM PERFILADO DE SEÇÃO 38X38 MM, POR METRO DE TUBULAÇÃO FIXADA. AF_05/2015</t>
  </si>
  <si>
    <t>1,24</t>
  </si>
  <si>
    <t>90466</t>
  </si>
  <si>
    <t>CHUMBAMENTO LINEAR EM ALVENARIA PARA RAMAIS/DISTRIBUIÇÃO COM DIÂMETROS MENORES OU IGUAIS A 40 MM. AF_05/2015</t>
  </si>
  <si>
    <t>90467</t>
  </si>
  <si>
    <t>CHUMBAMENTO LINEAR EM ALVENARIA PARA RAMAIS/DISTRIBUIÇÃO COM DIÂMETROS MAIORES QUE 40 MM E MENORES OU IGUAIS A 75 MM. AF_05/2015</t>
  </si>
  <si>
    <t>17,56</t>
  </si>
  <si>
    <t>19,52</t>
  </si>
  <si>
    <t>90468</t>
  </si>
  <si>
    <t>CHUMBAMENTO LINEAR EM CONTRAPISO PARA RAMAIS/DISTRIBUIÇÃO COM DIÂMETROS MENORES OU IGUAIS A 40 MM. AF_05/2015</t>
  </si>
  <si>
    <t>5,40</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</si>
  <si>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</si>
  <si>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</si>
  <si>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</si>
  <si>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</si>
  <si>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</si>
  <si>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</si>
  <si>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3,24</t>
  </si>
  <si>
    <t>91167</t>
  </si>
  <si>
    <t>FIXAÇÃO DE TUBOS HORIZONTAIS DE PPR DIÂMETROS MENORES OU IGUAIS A 40 MM COM ABRAÇADEIRA METÁLICA RÍGIDA TIPO D 1/2", FIXADA EM PERFILADO EM LAJE. AF_05/2015</t>
  </si>
  <si>
    <t>91168</t>
  </si>
  <si>
    <t>FIXAÇÃO DE TUBOS HORIZONTAIS DE PPR DIÂMETROS MAIORES QUE 40 MM E MENORES OU IGUAIS A 75 MM COM ABRAÇADEIRA METÁLICA RÍGIDA TIPO D 1 1/2", FIXADA EM PERFILADO EM LAJE. AF_05/2015</t>
  </si>
  <si>
    <t>91169</t>
  </si>
  <si>
    <t>FIXAÇÃO DE TUBOS HORIZONTAIS DE PPR DIÂMETROS MAIORES QUE 75 MM COM ABRAÇADEIRA METÁLICA RÍGIDA TIPO D 3", FIXADA EM PERFILADO EM LAJE. AF_05/2015</t>
  </si>
  <si>
    <t>91170</t>
  </si>
  <si>
    <t>FIXAÇÃO DE TUBOS HORIZONTAIS DE PVC, CPVC OU COBRE DIÂMETROS MENORES OU IGUAIS A 40 MM OU ELETROCALHAS ATÉ 150MM DE LARGURA, COM ABRAÇADEIRA METÁLICA RÍGIDA TIPO D 1/2, FIXADA EM PERFILADO EM LAJE. AF_05/2015</t>
  </si>
  <si>
    <t>3,01</t>
  </si>
  <si>
    <t>91171</t>
  </si>
  <si>
    <t>FIXAÇÃO DE TUBOS HORIZONTAIS DE PVC, CPVC OU COBRE DIÂMETROS MAIORES QUE 40 MM E MENORES OU IGUAIS A 75 MM COM ABRAÇADEIRA METÁLICA RÍGIDA TIPO D 1 1/2", FIXADA EM PERFILADO EM LAJE. AF_05/2015</t>
  </si>
  <si>
    <t>91172</t>
  </si>
  <si>
    <t>FIXAÇÃO DE TUBOS HORIZONTAIS DE PVC, CPVC OU COBRE DIÂMETROS MAIORES QUE 75 MM COM ABRAÇADEIRA METÁLICA RÍGIDA TIPO D 3", FIXADA EM PERFILADO EM LAJE. AF_05/2015</t>
  </si>
  <si>
    <t>5,17</t>
  </si>
  <si>
    <t>5,55</t>
  </si>
  <si>
    <t>91173</t>
  </si>
  <si>
    <t>FIXAÇÃO DE TUBOS VERTICAIS DE PPR DIÂMETROS MENORES OU IGUAIS A 40 MM COM ABRAÇADEIRA METÁLICA RÍGIDA TIPO D 1/2", FIXADA EM PERFILADO EM ALVENARIA. AF_05/2015</t>
  </si>
  <si>
    <t>1,41</t>
  </si>
  <si>
    <t>91174</t>
  </si>
  <si>
    <t>FIXAÇÃO DE TUBOS VERTICAIS DE PPR DIÂMETROS MAIORES QUE 40 MM E MENORES OU IGUAIS A 75 MM COM ABRAÇADEIRA METÁLICA RÍGIDA TIPO D 1 1/2", FIXADA EM PERFILADO EM ALVENARIA. AF_05/2015</t>
  </si>
  <si>
    <t>3,00</t>
  </si>
  <si>
    <t>91175</t>
  </si>
  <si>
    <t>FIXAÇÃO DE TUBOS VERTICAIS DE PPR DIÂMETROS MAIORES QUE 75 MM COM ABRAÇADEIRA METÁLICA RÍGIDA TIPO D 3", FIXADA EM PERFILADO EM ALVENARIA. AF_05/2015</t>
  </si>
  <si>
    <t>4,54</t>
  </si>
  <si>
    <t>91176</t>
  </si>
  <si>
    <t>FIXAÇÃO DE TUBOS HORIZONTAIS DE PPR DIÂMETROS MENORES OU IGUAIS A 40 MM COM ABRAÇADEIRA METÁLICA RÍGIDA TIPO  D  1/2" , FIXADA DIRETAMENTE NA LAJE. AF_05/2015</t>
  </si>
  <si>
    <t>27,19</t>
  </si>
  <si>
    <t>91177</t>
  </si>
  <si>
    <t>FIXAÇÃO DE TUBOS HORIZONTAIS DE PPR DIÂMETROS MAIORES QUE 40 MM E MENORES OU IGUAIS A 75 MM COM ABRAÇADEIRA METÁLICA RÍGIDA TIPO  D  1 1/2" , FIXADA DIRETAMENTE NA LAJE. AF_05/2015</t>
  </si>
  <si>
    <t>12,14</t>
  </si>
  <si>
    <t>91178</t>
  </si>
  <si>
    <t>FIXAÇÃO DE TUBOS HORIZONTAIS DE PPR DIÂMETROS MAIORES QUE 75 MM COM ABRAÇADEIRA METÁLICA RÍGIDA TIPO  D  3" , FIXADA DIRETAMENTE NA LAJE. AF_05/2015</t>
  </si>
  <si>
    <t>91179</t>
  </si>
  <si>
    <t>FIXAÇÃO DE TUBOS HORIZONTAIS DE PVC, CPVC OU COBRE DIÂMETROS MENORES OU IGUAIS A 40 MM COM ABRAÇADEIRA METÁLICA RÍGIDA TIPO  D  1/2" , FIXADA DIRETAMENTE NA LAJE. AF_05/2015</t>
  </si>
  <si>
    <t>91180</t>
  </si>
  <si>
    <t>FIXAÇÃO DE TUBOS HORIZONTAIS DE PVC, CPVC OU COBRE DIÂMETROS MAIORES QUE 40 MM E MENORES OU IGUAIS A 75 MM COM ABRAÇADEIRA METÁLICA RÍGIDA TIPO D 1 1/2, FIXADA DIRETAMENTE NA LAJE. AF_05/2015</t>
  </si>
  <si>
    <t>91181</t>
  </si>
  <si>
    <t>FIXAÇÃO DE TUBOS HORIZONTAIS DE PVC, CPVC OU COBRE DIÂMETROS MAIORES QUE 75 MM COM ABRAÇADEIRA METÁLICA RÍGIDA TIPO  D  3" , FIXADA DIRETAMENTE NA LAJE. AF_05/2015</t>
  </si>
  <si>
    <t>7,05</t>
  </si>
  <si>
    <t>91182</t>
  </si>
  <si>
    <t>FIXAÇÃO DE TUBOS HORIZONTAIS DE PPR DIÂMETROS MENORES OU IGUAIS A 40 MM COM ABRAÇADEIRA METÁLICA FLEXÍVEL 18 MM, FIXADA DIRETAMENTE NA LAJE. AF_05/2015</t>
  </si>
  <si>
    <t>28,50</t>
  </si>
  <si>
    <t>91183</t>
  </si>
  <si>
    <t>FIXAÇÃO DE TUBOS HORIZONTAIS DE PPR DIÂMETROS MAIORES QUE 40 MM E MENORES OU IGUAIS A 75 MM COM ABRAÇADEIRA METÁLICA FLEXÍVEL 18 MM, FIXADA DIRETAMENTE NA LAJE. AF_05/2015</t>
  </si>
  <si>
    <t>91184</t>
  </si>
  <si>
    <t>FIXAÇÃO DE TUBOS HORIZONTAIS DE PPR DIÂMETROS MAIORES QUE 75 MM COM ABRAÇADEIRA METÁLICA FLEXÍVEL 18 MM, FIXADA DIRETAMENTE NA LAJE. AF_05/2015</t>
  </si>
  <si>
    <t>91185</t>
  </si>
  <si>
    <t>FIXAÇÃO DE TUBOS HORIZONTAIS DE PVC, CPVC OU COBRE DIÂMETROS MENORES OU IGUAIS A 40 MM COM ABRAÇADEIRA METÁLICA FLEXÍVEL 18 MM, FIXADA DIRETAMENTE NA LAJE. AF_05/2015</t>
  </si>
  <si>
    <t>7,32</t>
  </si>
  <si>
    <t>91186</t>
  </si>
  <si>
    <t>FIXAÇÃO DE TUBOS HORIZONTAIS DE PVC, CPVC OU COBRE DIÂMETROS MAIORES QUE 40 MM E MENORES OU IGUAIS A 75 MM COM ABRAÇADEIRA METÁLICA FLEXÍVEL 18 MM, FIXADA DIRETAMENTE NA LAJE. AF_05/2015</t>
  </si>
  <si>
    <t>5,44</t>
  </si>
  <si>
    <t>91187</t>
  </si>
  <si>
    <t>FIXAÇÃO DE TUBOS HORIZONTAIS DE PVC, CPVC OU COBRE DIÂMETROS MAIORES QUE 75 MM COM ABRAÇADEIRA METÁLICA FLEXÍVEL 18 MM, FIXADA DIRETAMENTE NA LAJE. AF_05/2015</t>
  </si>
  <si>
    <t>91188</t>
  </si>
  <si>
    <t>CHUMBAMENTO PONTUAL DE ABERTURA EM LAJE COM PASSAGEM DE 1 TUBO DE DIAMETRO EQUIVALENTE IGUAL À  50 MM. AF_05/2015</t>
  </si>
  <si>
    <t>6,40</t>
  </si>
  <si>
    <t>91189</t>
  </si>
  <si>
    <t>CHUMBAMENTO PONTUAL DE ABERTURA EM LAJE COM PASSAGEM DE MAIS DE 1 TUBO DE  DIAMETRO EQUIVALENTE IGUAL À  50 MM. AF_05/2015</t>
  </si>
  <si>
    <t>50,71</t>
  </si>
  <si>
    <t>91190</t>
  </si>
  <si>
    <t>CHUMBAMENTO PONTUAL EM PASSAGEM DE TUBO COM DIÂMETRO MENOR OU IGUAL A 40 MM. AF_05/2015</t>
  </si>
  <si>
    <t>4,29</t>
  </si>
  <si>
    <t>91191</t>
  </si>
  <si>
    <t>CHUMBAMENTO PONTUAL EM PASSAGEM DE TUBO COM DIÂMETROS ENTRE 40 MM E 75 MM. AF_05/2015</t>
  </si>
  <si>
    <t>4,55</t>
  </si>
  <si>
    <t>91192</t>
  </si>
  <si>
    <t>CHUMBAMENTO PONTUAL EM PASSAGEM DE TUBO COM DIÂMETRO MAIOR QUE 75 MM. AF_05/2015</t>
  </si>
  <si>
    <t>91222</t>
  </si>
  <si>
    <t>RASGO EM ALVENARIA PARA RAMAIS/ DISTRIBUIÇÃO COM DIÂMETROS MAIORES QUE 40 MM E MENORES OU IGUAIS A 75 MM. AF_05/2015</t>
  </si>
  <si>
    <t>94480</t>
  </si>
  <si>
    <t>CONJUNTO HIDRÁULICO PARA INSTALAÇÃO DE BOMBA EM AÇO ROSCÁVEL, DN SUCÇÃO 65 (2½) E DN RECALQUE 50 (2), PARA EDIFICAÇÃO ENTRE 12 E 18 PAVIMENTOS  FORNECIMENTO E INSTALAÇÃO. AF_06/2016</t>
  </si>
  <si>
    <t>2.531,00</t>
  </si>
  <si>
    <t>2.616,86</t>
  </si>
  <si>
    <t>94481</t>
  </si>
  <si>
    <t>CONJUNTO HIDRÁULICO PARA INSTALAÇÃO DE BOMBA EM AÇO ROSCÁVEL, DN SUCÇÃO 50 (2) E DN RECALQUE 40 (1 1/2), PARA EDIFICAÇÃO ENTRE 8 E 12 PAVIMENTOS  FORNECIMENTO E INSTALAÇÃO. AF_06/2016</t>
  </si>
  <si>
    <t>1.754,17</t>
  </si>
  <si>
    <t>1.830,53</t>
  </si>
  <si>
    <t>94482</t>
  </si>
  <si>
    <t>CONJUNTO HIDRÁULICO PARA INSTALAÇÃO DE BOMBA EM AÇO ROSCÁVEL, DN SUCÇÃO 40 (1 1/2) E DN RECALQUE 32 (1 1/4), PARA EDIFICAÇÃO ENTRE 4 E 8 PAVIMENTOS  FORNECIMENTO E INSTALAÇÃO. AF_06/2016</t>
  </si>
  <si>
    <t>1.369,30</t>
  </si>
  <si>
    <t>1.438,83</t>
  </si>
  <si>
    <t>94483</t>
  </si>
  <si>
    <t>CONJUNTO HIDRÁULICO PARA INSTALAÇÃO DE BOMBA EM AÇO ROSCÁVEL, DN SUCÇÃO 32 (1 1/4) E DN RECALQUE 25 (1), PARA EDIFICAÇÃO ATÉ 4 PAVIMENTOS  FORNECIMENTO E INSTALAÇÃO. AF_06/2016</t>
  </si>
  <si>
    <t>1.141,50</t>
  </si>
  <si>
    <t>1.205,40</t>
  </si>
  <si>
    <t>95541</t>
  </si>
  <si>
    <t>FIXAÇÃO UTILIZANDO PARAFUSO E BUCHA DE NYLON, SOMENTE MÃO DE OBRA. AF_10/2016</t>
  </si>
  <si>
    <t>96559</t>
  </si>
  <si>
    <t>SUPORTE PARA DUTO EM CHAPA GALVANIZADA BITOLA 26, ESPAÇADO A CADA 1 M, EM PERFILADO DE SEÇÃO 38X76 MM, POR ÁREA DE DUTO FIXADO. AF_07/2017</t>
  </si>
  <si>
    <t>28,62</t>
  </si>
  <si>
    <t>96560</t>
  </si>
  <si>
    <t>SUPORTE PARA DUTO EM CHAPA GALVANIZADA BITOLA 24, ESPAÇADO A CADA 1 M, EM PERFILADO DE SEÇÃO 38X76 MM, POR ÁREA DE DUTO FIXADO. AF_07/2017</t>
  </si>
  <si>
    <t>19,10</t>
  </si>
  <si>
    <t>96561</t>
  </si>
  <si>
    <t>SUPORTE PARA DUTO EM CHAPA GALVANIZADA BITOLA 22, ESPAÇADO A CADA 1 M, EM PERFILADO DE SEÇÃO 38X76 MM, POR ÁREA DE DUTO FIXADO. AF_07/2017</t>
  </si>
  <si>
    <t>96562</t>
  </si>
  <si>
    <t>SUPORTE PARA ELETROCALHA LISA OU PERFURADA EM AÇO GALVANIZADO, LARGURA 200 OU 400 MM E ALTURA 50 MM, ESPAÇADO A CADA 1,5 M, EM PERFILADO DE SEÇÃO 38X76 MM, POR METRO DE ELETRECOLHA FIXADA. AF_07/2017</t>
  </si>
  <si>
    <t>17,36</t>
  </si>
  <si>
    <t>96563</t>
  </si>
  <si>
    <t>SUPORTE PARA ELETROCALHA LISA OU PERFURADA EM AÇO GALVANIZADO, LARGURA 500 OU 800 MM E ALTURA 50 MM, ESPAÇADO A CADA 1,5 M, EM PERFILADO DE SEÇÃO 38X76 MM, POR METRO DE ELETROCALHA FIXADA. AF_07/2017</t>
  </si>
  <si>
    <t>101802</t>
  </si>
  <si>
    <t>CAIXA ENTERRADA RETENTORA DE AREIA RETANGULAR, EM ALVENARIA COM BLOCOS DE CONCRETO, DIMENSÕES INTERNAS: 1,00 X 1,00 X 1,20 M, EXCLUINDO TAMPÃO. AF_12/2020</t>
  </si>
  <si>
    <t>1.342,52</t>
  </si>
  <si>
    <t>1.413,18</t>
  </si>
  <si>
    <t>101803</t>
  </si>
  <si>
    <t>CAIXA ENTERRADA SEPARADORA DE ÓLEO RETANGULAR, EM ALVENARIA COM BLOCOS DE CONCRETO, DIMENSÕES INTERNAS: 0,6 X 0,6 X 1,00 M, EXCLUINDO TAMPÃO. AF_12/2020</t>
  </si>
  <si>
    <t>833,45</t>
  </si>
  <si>
    <t>882,63</t>
  </si>
  <si>
    <t>101804</t>
  </si>
  <si>
    <t>CAIXA ENTERRADA SEPARADORA DE ÓLEO RETANGULAR, EM ALVENARIA COM BLOCOS DE CONCRETO, DIMENSÕES INTERNAS: 0,8 X 0,8 X 1,00 M, EXCLUINDO TAMPÃO. AF_12/2020</t>
  </si>
  <si>
    <t>1.047,76</t>
  </si>
  <si>
    <t>1.105,45</t>
  </si>
  <si>
    <t>101805</t>
  </si>
  <si>
    <t>CAIXA ENTERRADA SEPARADORA DE ÓLEO RETANGULAR, EM ALVENARIA COM BLOCOS DE CONCRETO, DIMENSÕES INTERNAS: 1,00 X 1,00 X 1,00 M, EXCLUINDO TAMPÃO. AF_12/2020</t>
  </si>
  <si>
    <t>1.337,34</t>
  </si>
  <si>
    <t>1.411,02</t>
  </si>
  <si>
    <t>102111</t>
  </si>
  <si>
    <t>BOMBA CENTRÍFUGA, MONOFÁSICA, 0,5 CV OU 0,49 HP, HM 6 A 20 M, Q 1,2 A 8,3 M3/H - FORNECIMENTO E INSTALAÇÃO. AF_12/2020</t>
  </si>
  <si>
    <t>1.011,21</t>
  </si>
  <si>
    <t>1.024,24</t>
  </si>
  <si>
    <t>102112</t>
  </si>
  <si>
    <t>BOMBA CENTRÍFUGA, MONOFÁSICA, 0,5 CV OU 0,49 HP, HM 6 A 20 M, Q 1,2 A 8,3 M3/H (NÃO INCLUI O FORNECIMENTO DA BOMBA). AF_12/2020</t>
  </si>
  <si>
    <t>111,44</t>
  </si>
  <si>
    <t>124,47</t>
  </si>
  <si>
    <t>102113</t>
  </si>
  <si>
    <t>BOMBA CENTRÍFUGA, TRIFÁSICA, 1 CV OU 0,99 HP, HM 14 A 40 M, Q 0,6 A 8,4 M3/H - FORNECIMENTO E INSTALAÇÃO. AF_12/2020</t>
  </si>
  <si>
    <t>1.630,97</t>
  </si>
  <si>
    <t>1.644,34</t>
  </si>
  <si>
    <t>102114</t>
  </si>
  <si>
    <t>BOMBA CENTRÍFUGA, TRIFÁSICA, 1 CV OU 0,99 HP, HM 14 A 40 M, Q 0,6 A 8,4 M3/H (NÃO INCLUI O FORNECIMENTO DA BOMBA). AF_12/2020</t>
  </si>
  <si>
    <t>114,26</t>
  </si>
  <si>
    <t>127,63</t>
  </si>
  <si>
    <t>102115</t>
  </si>
  <si>
    <t>BOMBA CENTRÍFUGA, TRIFÁSICA, 1,5 CV OU 1,48 HP, HM 10 A 70 M, Q 1,8 A 5,3 M3/H - FORNECIMENTO E INSTALAÇÃO. AF_12/2020</t>
  </si>
  <si>
    <t>2.858,45</t>
  </si>
  <si>
    <t>2.877,52</t>
  </si>
  <si>
    <t>102116</t>
  </si>
  <si>
    <t>BOMBA CENTRÍFUGA, TRIFÁSICA, 1,5 CV OU 1,48 HP, HM 10 A 24 M, Q 6,1 A 21,9 M3/H - FORNECIMENTO E INSTALAÇÃO. AF_12/2020</t>
  </si>
  <si>
    <t>1.743,60</t>
  </si>
  <si>
    <t>1.757,40</t>
  </si>
  <si>
    <t>102117</t>
  </si>
  <si>
    <t>BOMBA CENTRÍFUGA, TRIFÁSICA, 1,5 CV OU 1,48 HP (NÃO INCLUI O FORNECIMENTO DA BOMBA). AF_12/2020</t>
  </si>
  <si>
    <t>117,69</t>
  </si>
  <si>
    <t>131,49</t>
  </si>
  <si>
    <t>102118</t>
  </si>
  <si>
    <t>BOMBA CENTRÍFUGA, TRIFÁSICA, 3 CV OU 2,96 HP, HM 34 A 40 M, Q 8,6 A 14,8 M3/H - FORNECIMENTO E INSTALAÇÃO. AF_12/2020</t>
  </si>
  <si>
    <t>2.389,30</t>
  </si>
  <si>
    <t>2.403,47</t>
  </si>
  <si>
    <t>102119</t>
  </si>
  <si>
    <t>BOMBA CENTRÍFUGA, TRIFÁSICA, 3 CV OU 2,96 HP, HM 34 A 40 M, Q 8,6 A 14,8 M3/H (NÃO INCLUI O FORNECIMENTO DA BOMBA). AF_12/2020</t>
  </si>
  <si>
    <t>120,65</t>
  </si>
  <si>
    <t>134,82</t>
  </si>
  <si>
    <t>102121</t>
  </si>
  <si>
    <t>MOTO BOMBA HORIZONTAL ATÉ 10 CV, HM 75 A 80 M, Q 25,4 A 48 (NÃO INCLUI O FORNECIMENTO DA BOMBA). AF_12/2020</t>
  </si>
  <si>
    <t>151,51</t>
  </si>
  <si>
    <t>169,50</t>
  </si>
  <si>
    <t>102122</t>
  </si>
  <si>
    <t>BOMBA CENTRÍFUGA, TRIFÁSICA, 10 CV OU 9,86 HP, HM 85 A 140 M, Q 4,2 A 14,9 M3/H - FORNECIMENTO E INSTALAÇÃO. AF_12/2020</t>
  </si>
  <si>
    <t>8.161,51</t>
  </si>
  <si>
    <t>8.180,58</t>
  </si>
  <si>
    <t>102123</t>
  </si>
  <si>
    <t>BOMBA CENTRÍFUGA, TRIFÁSICA, 10 CV OU 9,86 HP, HM 85 A 140 M, Q 4,2 A 14,9 M3/H (NÃO INCLUI O FORNECIMENTO DA BOMBA). AF_12/2020</t>
  </si>
  <si>
    <t>160,31</t>
  </si>
  <si>
    <t>179,38</t>
  </si>
  <si>
    <t>102136</t>
  </si>
  <si>
    <t>INSTALAÇÃO DE QUADRO ELÉTRICO PARA BOMBAS TRIFÁSICAS ATÉ 25 CV (NÃO INCLUI O FORNECIMENTO DO QUADRO). AF_12/2020</t>
  </si>
  <si>
    <t>57,98</t>
  </si>
  <si>
    <t>64,91</t>
  </si>
  <si>
    <t>102137</t>
  </si>
  <si>
    <t>CHAVE DE BOIA AUTOMÁTICA SUPERIOR/INFERIOR 15A/250V - FORNECIMENTO E INSTALAÇÃO. AF_12/2020</t>
  </si>
  <si>
    <t>76,16</t>
  </si>
  <si>
    <t>102138</t>
  </si>
  <si>
    <t>MOTO BOMBA HORIZONTAL DE 12,5 A 25 CV, HM 140 M (NÃO INCLUI O FORNECIMENTO DA BOMBA). AF_12/2020</t>
  </si>
  <si>
    <t>174,63</t>
  </si>
  <si>
    <t>195,47</t>
  </si>
  <si>
    <t>103517</t>
  </si>
  <si>
    <t>AQUECEDOR SOLAR COMPACTO, KIT PARA 1 COLETOR SOLAR EM VIDRO TEMPERADO E SERPENTINA EM TUBO DE COBRE COM SUPORTE, RESERVATÓRIO, FIXAÇÕES E TUBOS - FORNECIMENTO E INSTALAÇÃO. AF_12/2021</t>
  </si>
  <si>
    <t>2.835,51</t>
  </si>
  <si>
    <t>2.846,46</t>
  </si>
  <si>
    <t>103519</t>
  </si>
  <si>
    <t>BLOCO CONCRETADO NO LOCAL, 20X20X15CM, PARA BASE DE FIXAÇÃO DA ESTRUTURA SOLAR PARA LAJE DE CONCRETO - FORNECIMENTO E INSTALAÇÃO. AF_12/2021</t>
  </si>
  <si>
    <t>103520</t>
  </si>
  <si>
    <t>RESERVATÓRIO TÉRMICO/BOILER SOLAR EM AÇO INOX 400 L COM 2 PLACAS COLETORAS EM VIDRO TEMPERADO COM SERPENTINA EM TUBO DE COBRE 2 X 1 M - FORNECIMENTO E INSTALAÇÃO. AF_12/2021</t>
  </si>
  <si>
    <t>4.680,86</t>
  </si>
  <si>
    <t>4.683,88</t>
  </si>
  <si>
    <t>103521</t>
  </si>
  <si>
    <t>RESERVATÓRIO TÉRMICO/BOILER SOLAR EM AÇO INOX 600 L COM 3 PLACAS COLETORAS EM VIDRO TEMPERADO COM SERPENTINA EM TUBO DE COBRE 2 X 1 M - FORNECIMENTO E INSTALAÇÃO. AF_12/2021</t>
  </si>
  <si>
    <t>6.215,11</t>
  </si>
  <si>
    <t>6.219,43</t>
  </si>
  <si>
    <t>103522</t>
  </si>
  <si>
    <t>RESERVATÓRIO TÉRMICO/BOILER SOLAR EM AÇO INOX 800 L COM 4 PLACAS COLETORAS EM VIDRO TEMPERADO COM SERPENTINA EM TUBO DE COBRE 2 X 1 M - FORNECIMENTO E INSTALAÇÃO. AF_12/2021</t>
  </si>
  <si>
    <t>6.260,80</t>
  </si>
  <si>
    <t>6.278,65</t>
  </si>
  <si>
    <t>103523</t>
  </si>
  <si>
    <t>RESERVATÓRIO TÉRMICO/BOILER SOLAR EM AÇO INOX 1000 L COM 5 PLACAS COLETORAS EM VIDRO TEMPERADO COM SERPENTINA EM TUBO DE COBRE 2 X 1 M - FORNECIMENTO E INSTALAÇÃO. AF_12/2021</t>
  </si>
  <si>
    <t>9.424,06</t>
  </si>
  <si>
    <t>9.442,74</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</si>
  <si>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</si>
  <si>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</si>
  <si>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1.026,53</t>
  </si>
  <si>
    <t>1.080,87</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</si>
  <si>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</si>
  <si>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</si>
  <si>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843,73</t>
  </si>
  <si>
    <t>887,18</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</si>
  <si>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</si>
  <si>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</si>
  <si>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661,72</t>
  </si>
  <si>
    <t>694,54</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</si>
  <si>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</si>
  <si>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</si>
  <si>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483,60</t>
  </si>
  <si>
    <t>506,03</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</si>
  <si>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</si>
  <si>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</si>
  <si>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758,11</t>
  </si>
  <si>
    <t>776,07</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</si>
  <si>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</si>
  <si>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</si>
  <si>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632,18</t>
  </si>
  <si>
    <t>646,93</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</si>
  <si>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</si>
  <si>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</si>
  <si>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505,46</t>
  </si>
  <si>
    <t>517,06</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</si>
  <si>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</si>
  <si>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</si>
  <si>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381,01</t>
  </si>
  <si>
    <t>389,51</t>
  </si>
  <si>
    <t>96520</t>
  </si>
  <si>
    <t>ESCAVAÇÃO MECANIZADA PARA BLOCO DE COROAMENTO OU SAPATA COM RETROESCAVADEIRA (SEM ESCAVAÇÃO PARA COLOCAÇÃO DE FÔRMAS). AF_06/2017</t>
  </si>
  <si>
    <t>88,22</t>
  </si>
  <si>
    <t>94,62</t>
  </si>
  <si>
    <t>96521</t>
  </si>
  <si>
    <t>ESCAVAÇÃO MECANIZADA PARA BLOCO DE COROAMENTO OU SAPATA COM RETROESCAVADEIRA (INCLUINDO ESCAVAÇÃO PARA COLOCAÇÃO DE FÔRMAS). AF_06/2017</t>
  </si>
  <si>
    <t>40,33</t>
  </si>
  <si>
    <t>42,12</t>
  </si>
  <si>
    <t>96522</t>
  </si>
  <si>
    <t>ESCAVAÇÃO MANUAL PARA BLOCO DE COROAMENTO OU SAPATA (SEM ESCAVAÇÃO PARA COLOCAÇÃO DE FÔRMAS). AF_06/2017</t>
  </si>
  <si>
    <t>120,03</t>
  </si>
  <si>
    <t>134,07</t>
  </si>
  <si>
    <t>96523</t>
  </si>
  <si>
    <t>ESCAVAÇÃO MANUAL PARA BLOCO DE COROAMENTO OU SAPATA (INCLUINDO ESCAVAÇÃO PARA COLOCAÇÃO DE FÔRMAS). AF_06/2017</t>
  </si>
  <si>
    <t>76,07</t>
  </si>
  <si>
    <t>84,90</t>
  </si>
  <si>
    <t>96524</t>
  </si>
  <si>
    <t>ESCAVAÇÃO MECANIZADA PARA VIGA BALDRAME COM MINI-ESCAVADEIRA (SEM ESCAVAÇÃO PARA COLOCAÇÃO DE FÔRMAS). AF_06/2017</t>
  </si>
  <si>
    <t>151,32</t>
  </si>
  <si>
    <t>166,12</t>
  </si>
  <si>
    <t>96525</t>
  </si>
  <si>
    <t>ESCAVAÇÃO MECANIZADA PARA VIGA BALDRAME COM MINI-ESCAVADEIRA (INCLUINDO ESCAVAÇÃO PARA COLOCAÇÃO DE FÔRMAS). AF_06/2017</t>
  </si>
  <si>
    <t>35,70</t>
  </si>
  <si>
    <t>37,40</t>
  </si>
  <si>
    <t>96526</t>
  </si>
  <si>
    <t>ESCAVAÇÃO MANUAL DE VALA PARA VIGA BALDRAME (SEM ESCAVAÇÃO PARA COLOCAÇÃO DE FÔRMAS). AF_06/2017</t>
  </si>
  <si>
    <t>242,94</t>
  </si>
  <si>
    <t>271,46</t>
  </si>
  <si>
    <t>96527</t>
  </si>
  <si>
    <t>ESCAVAÇÃO MANUAL DE VALA PARA VIGA BALDRAME (INCLUINDO ESCAVAÇÃO PARA COLOCAÇÃO DE FÔRMAS). AF_06/2017</t>
  </si>
  <si>
    <t>111,23</t>
  </si>
  <si>
    <t>96528</t>
  </si>
  <si>
    <t>FABRICAÇÃO, MONTAGEM E DESMONTAGEM DE FÔRMA PARA BLOCO DE COROAMENTO, EM MADEIRA SERRADA, E=25 MM, 1 UTILIZAÇÃO. AF_06/2017</t>
  </si>
  <si>
    <t>274,74</t>
  </si>
  <si>
    <t>281,53</t>
  </si>
  <si>
    <t>101114</t>
  </si>
  <si>
    <t>ESCAVAÇÃO HORIZONTAL EM SOLO DE 1A CATEGORIA COM TRATOR DE ESTEIRAS (100HP/LÂMINA: 2,19M3). AF_07/2020</t>
  </si>
  <si>
    <t>101115</t>
  </si>
  <si>
    <t>ESCAVAÇÃO HORIZONTAL EM SOLO DE 1A CATEGORIA COM TRATOR DE ESTEIRAS (150HP/LÂMINA: 3,18M3). AF_07/2020</t>
  </si>
  <si>
    <t>3,18</t>
  </si>
  <si>
    <t>101116</t>
  </si>
  <si>
    <t>ESCAVAÇÃO HORIZONTAL EM SOLO DE 1A CATEGORIA COM TRATOR DE ESTEIRAS (170HP/LÂMINA: 5,20M3). AF_07/2020</t>
  </si>
  <si>
    <t>1,99</t>
  </si>
  <si>
    <t>2,04</t>
  </si>
  <si>
    <t>101117</t>
  </si>
  <si>
    <t>ESCAVAÇÃO HORIZONTAL EM SOLO DE 1A CATEGORIA COM TRATOR DE ESTEIRAS (347HP/LÂMINA: 8,70M3). AF_07/2020</t>
  </si>
  <si>
    <t>101118</t>
  </si>
  <si>
    <t>ESCAVAÇÃO HORIZONTAL EM SOLO DE 1A CATEGORIA COM TRATOR DE ESTEIRAS (125HP/LÂMINA: 2,70M3). AF_07/2020</t>
  </si>
  <si>
    <t>3,21</t>
  </si>
  <si>
    <t>101119</t>
  </si>
  <si>
    <t>ESCAVAÇÃO HORIZONTAL, INCLUINDO ESCARIFICAÇÃO EM SOLO DE 2A CATEGORIA COM TRATOR DE ESTEIRAS (100HP/LÂMINA: 2,19M3). AF_07/2020</t>
  </si>
  <si>
    <t>7,08</t>
  </si>
  <si>
    <t>101120</t>
  </si>
  <si>
    <t>ESCAVAÇÃO HORIZONTAL, INCLUINDO ESCARIFICAÇÃO EM SOLO DE 2A CATEGORIA COM TRATOR DE ESTEIRAS (150HP/LÂMINA: 3,18M3). AF_07/2020</t>
  </si>
  <si>
    <t>6,07</t>
  </si>
  <si>
    <t>101121</t>
  </si>
  <si>
    <t>ESCAVAÇÃO HORIZONTAL, INCLUINDO ESCARIFICAÇÃO EM SOLO DE 2A CATEGORIA COM TRATOR DE ESTEIRAS (170HP/LÂMINA: 5,20M3). AF_07/2020</t>
  </si>
  <si>
    <t>3,93</t>
  </si>
  <si>
    <t>101122</t>
  </si>
  <si>
    <t>ESCAVAÇÃO HORIZONTAL, INCLUINDO ESCARIFICAÇÃO EM SOLO DE 2A CATEGORIA COM TRATOR DE ESTEIRAS (347HP/LÂMINA: 8,70M3). AF_07/2020</t>
  </si>
  <si>
    <t>101123</t>
  </si>
  <si>
    <t>ESCAVAÇÃO HORIZONTAL, INCLUINDO ESCARIFICAÇÃO EM SOLO DE 2A CATEGORIA COM TRATOR DE ESTEIRAS (125HP/LÂMINA: 2,70M3). AF_07/2020</t>
  </si>
  <si>
    <t>6,15</t>
  </si>
  <si>
    <t>6,37</t>
  </si>
  <si>
    <t>101124</t>
  </si>
  <si>
    <t>ESCAVAÇÃO HORIZONTAL, INCLUINDO CARGA E DESCARGA EM SOLO DE 1A CATEGORIA COM TRATOR DE ESTEIRAS (100HP/LÂMINA: 2,19M3). AF_07/2020</t>
  </si>
  <si>
    <t>12,86</t>
  </si>
  <si>
    <t>101125</t>
  </si>
  <si>
    <t>ESCAVAÇÃO HORIZONTAL, INCLUINDO CARGA E DESCARGA EM SOLO DE 1A CATEGORIA COM TRATOR DE ESTEIRAS (150HP/LÂMINA: 3,18M3). AF_07/2020</t>
  </si>
  <si>
    <t>101126</t>
  </si>
  <si>
    <t>ESCAVAÇÃO HORIZONTAL, INCLUINDO CARGA E DESCARGA EM SOLO DE 1A CATEGORIA COM TRATOR DE ESTEIRAS (170HP/LÂMINA: 5,20M3). AF_07/2020</t>
  </si>
  <si>
    <t>101127</t>
  </si>
  <si>
    <t>ESCAVAÇÃO HORIZONTAL, INCLUINDO CARGA E DESCARGA EM SOLO DE 1A CATEGORIA COM TRATOR DE ESTEIRAS (347HP/LÂMINA: 8,70M3). AF_07/2020</t>
  </si>
  <si>
    <t>12,03</t>
  </si>
  <si>
    <t>101128</t>
  </si>
  <si>
    <t>ESCAVAÇÃO HORIZONTAL, INCLUINDO CARGA E DESCARGA EM SOLO DE 1A CATEGORIA COM TRATOR DE ESTEIRAS (125HP/LÂMINA: 2,70M3). AF_07/2020</t>
  </si>
  <si>
    <t>12,65</t>
  </si>
  <si>
    <t>101129</t>
  </si>
  <si>
    <t>ESCAVAÇÃO HORIZONTAL, INCLUINDO ESCARIFICAÇÃO, CARGA E DESCARGA EM SOLO DE 2A CATEGORIA COM TRATOR DE ESTEIRAS (100HP/LÂMINA: 2,19M3). AF_07/2020</t>
  </si>
  <si>
    <t>101130</t>
  </si>
  <si>
    <t>ESCAVAÇÃO HORIZONTAL, INCLUINDO ESCARIFICAÇÃO, CARGA E DESCARGA EM SOLO DE 2A CATEGORIA COM TRATOR DE ESTEIRAS (150HP/LÂMINA: 3,18M3). AF_07/2020</t>
  </si>
  <si>
    <t>101131</t>
  </si>
  <si>
    <t>ESCAVAÇÃO HORIZONTAL, INCLUINDO ESCARIFICAÇÃO, CARGA E DESCARGA EM SOLO DE 2A CATEGORIA COM TRATOR DE ESTEIRAS (170HP/LÂMINA: 5,20M3). AF_07/2020</t>
  </si>
  <si>
    <t>101132</t>
  </si>
  <si>
    <t>ESCAVAÇÃO HORIZONTAL, INCLUINDO ESCARIFICAÇÃO, CARGA E DESCARGA EM SOLO DE 2A CATEGORIA COM TRATOR DE ESTEIRAS (347HP/LÂMINA: 8,70M3). AF_07/2020</t>
  </si>
  <si>
    <t>101133</t>
  </si>
  <si>
    <t>ESCAVAÇÃO HORIZONTAL, INCLUINDO ESCARIFICAÇÃO, CARGA E DESCARGA EM SOLO DE 2A CATEGORIA COM TRATOR DE ESTEIRAS (125HP/LÂMINA: 2,70M3). AF_07/2020</t>
  </si>
  <si>
    <t>15,66</t>
  </si>
  <si>
    <t>101134</t>
  </si>
  <si>
    <t>ESCAVAÇÃO HORIZONTAL, INCLUINDO CARGA, DESCARGA E TRANSPORTE EM SOLO DE 1A CATEGORIA COM TRATOR DE ESTEIRAS (100HP/LÂMINA: 2,19M3) E CAMINHÃO BASCULANTE DE 10M3, DMT ATÉ 200M. AF_07/2020</t>
  </si>
  <si>
    <t>13,42</t>
  </si>
  <si>
    <t>13,73</t>
  </si>
  <si>
    <t>101135</t>
  </si>
  <si>
    <t>ESCAVAÇÃO HORIZONTAL, INCLUINDO CARGA, DESCARGA E TRANSPORTE EM SOLO DE 1A CATEGORIA COM TRATOR DE ESTEIRAS (150HP/LÂMINA: 3,18M3) E CAMINHÃO BASCULANTE DE 10M3, DMT ATÉ 200M AF_07/2020</t>
  </si>
  <si>
    <t>13,15</t>
  </si>
  <si>
    <t>101136</t>
  </si>
  <si>
    <t>ESCAVAÇÃO HORIZONTAL, INCLUINDO CARGA, DESCARGA E TRANSPORTE EM SOLO DE 1A CATEGORIA COM TRATOR DE ESTEIRAS (170HP/LÂMINA: 5,20M3) E CAMINHÃO BASCULANTE DE 10M3, DMT ATÉ 200M. AF_07/2020</t>
  </si>
  <si>
    <t>11,70</t>
  </si>
  <si>
    <t>101137</t>
  </si>
  <si>
    <t>ESCAVAÇÃO HORIZONTAL, INCLUINDO CARGA, DESCARGA E TRANSPORTE EM SOLO DE 1A CATEGORIA COM TRATOR DE ESTEIRAS (347HP/LÂMINA: 8,70M3) E CAMINHÃO BASCULANTE DE 10M3, DMT ATÉ 200M. AF_07/2020</t>
  </si>
  <si>
    <t>12,59</t>
  </si>
  <si>
    <t>101138</t>
  </si>
  <si>
    <t>ESCAVAÇÃO HORIZONTAL, INCLUINDO CARGA, DESCARGA E TRANSPORTE EM SOLO DE 1A CATEGORIA COM TRATOR DE ESTEIRAS (125HP/LÂMINA: 2,70M3) E CAMINHÃO BASCULANTE DE 10M3, DMT ATÉ 200M. AF_07/2020</t>
  </si>
  <si>
    <t>101139</t>
  </si>
  <si>
    <t>ESCAVAÇÃO HORIZONTAL, INCLUINDO  ESCARIFICAÇÃO, CARGA, DESCARGA E TRANSPORTE EM SOLO DE 2A CATEGORIA COM TRATOR DE ESTEIRAS (100HP/LÂMINA: 2,19M3) E CAMINHÃO BASCULANTE DE 10M3, DMT ATÉ 200M. AF_07/2020</t>
  </si>
  <si>
    <t>17,18</t>
  </si>
  <si>
    <t>101140</t>
  </si>
  <si>
    <t>ESCAVAÇÃO HORIZONTAL, INCLUINDO ESCARIFICAÇÃO, CARGA, DESCARGA E TRANSPORTE EM SOLO DE 2A CATEGORIA COM TRATOR DE ESTEIRAS (150HP/LÂMINA: 3,18M3) E CAMINHÃO BASCULANTE DE 10M3, DMT ATÉ 200M. AF_07/2020</t>
  </si>
  <si>
    <t>16,17</t>
  </si>
  <si>
    <t>16,53</t>
  </si>
  <si>
    <t>101141</t>
  </si>
  <si>
    <t>ESCAVAÇÃO HORIZONTAL, INCLUINDO ESCARIFICAÇÃO, CARGA, DESCARGA E TRANSPORTE EM SOLO DE 2A CATEGORIA COM TRATOR DE ESTEIRAS (170HP/LÂMINA: 5,20M3) E CAMINHÃO BASCULANTE DE 10M3, DMT ATÉ 200M. AF_07/2020</t>
  </si>
  <si>
    <t>101142</t>
  </si>
  <si>
    <t>ESCAVAÇÃO HORIZONTAL, INCLUINDO ESCARIFICAÇÃO, CARGA, DESCARGA E TRANSPORTE EM SOLO DE 2A CATEGORIA COM TRATOR DE ESTEIRAS (347HP/LÂMINA: 8,70M3) E CAMINHÃO BASCULANTE DE 10M3, DMT ATÉ 200M. AF_07/2020</t>
  </si>
  <si>
    <t>15,61</t>
  </si>
  <si>
    <t>15,84</t>
  </si>
  <si>
    <t>101143</t>
  </si>
  <si>
    <t>ESCAVAÇÃO HORIZONTAL, INCLUINDO ESCARIFICAÇÃO, CARGA, DESCARGA E TRANSPORTE EM SOLO DE 2A CATEGORIA COM TRATOR DE ESTEIRAS (125HP/LÂMINA: 2,70M3) E CAMINHÃO BASCULANTE DE 10M3, DMT ATÉ 200M. AF_07/2020</t>
  </si>
  <si>
    <t>101144</t>
  </si>
  <si>
    <t>ESCAVAÇÃO HORIZONTAL, INCLUINDO CARGA, DESCARGA E TRANSPORTE EM SOLO DE 1A CATEGORIA COM TRATOR DE ESTEIRAS (100HP/LÂMINA: 2,19M3) E CAMINHÃO BASCULANTE DE 14M3, DMT ATÉ 200M. AF_07/2020</t>
  </si>
  <si>
    <t>101145</t>
  </si>
  <si>
    <t>ESCAVAÇÃO HORIZONTAL, INCLUINDO CARGA, DESCARGA E TRANSPORTE EM SOLO DE 1A CATEGORIA COM TRATOR DE ESTEIRAS (150HP/LÂMINA: 3,18M3) E CAMINHÃO BASCULANTE DE 14M3, DMT ATÉ 200M. AF_07/2020</t>
  </si>
  <si>
    <t>101146</t>
  </si>
  <si>
    <t>ESCAVAÇÃO HORIZONTAL, INCLUINDO CARGA, DESCARGA E TRANSPORTE EM SOLO DE 1A CATEGORIA COM TRATOR DE ESTEIRAS (170HP/LÂMINA: 5,20M3) E CAMINHÃO BASCULANTE DE 14M3, DMT ATÉ 200M. AF_07/2020</t>
  </si>
  <si>
    <t>101147</t>
  </si>
  <si>
    <t>ESCAVAÇÃO HORIZONTAL, INCLUINDO CARGA, DESCARGA E TRANSPORTE EM SOLO DE 1A CATEGORIA COM TRATOR DE ESTEIRAS (347HP/LÂMINA: 8,70M3) E CAMINHÃO BASCULANTE DE 14M3, DMT ATÉ 200M. AF_07/2020</t>
  </si>
  <si>
    <t>101148</t>
  </si>
  <si>
    <t>ESCAVAÇÃO HORIZONTAL, INCLUINDO CARGA, DESCARGA E TRANSPORTE EM SOLO DE 1A CATEGORIA COM TRATOR DE ESTEIRAS (125HP/LÂMINA: 2,70M3) E CAMINHÃO BASCULANTE DE 14M3, DMT ATÉ 200M. AF_07/2020</t>
  </si>
  <si>
    <t>101149</t>
  </si>
  <si>
    <t>ESCAVAÇÃO HORIZONTAL, INCLUINDO ESCARIFICAÇÃO, CARGA, DESCARGA E TRANSPORTE EM SOLO DE 2A CATEGORIA COM TRATOR DE ESTEIRAS (100HP/LÂMINA: 2,19M3) E CAMINHÃO BASCULANTE DE 14M3, DMT ATÉ 200M. AF_07/2020</t>
  </si>
  <si>
    <t>17,52</t>
  </si>
  <si>
    <t>17,97</t>
  </si>
  <si>
    <t>101150</t>
  </si>
  <si>
    <t>ESCAVAÇÃO HORIZONTAL, INCLUINDO ESCARIFICAÇÃO, CARGA, DESCARGA E TRANSPORTE EM SOLO DE 2A CATEGORIA COM TRATOR DE ESTEIRAS (150HP/LÂMINA: 3,18M3) E CAMINHÃO BASCULANTE DE 14M3, DMT ATÉ 200M. AF_07/2020</t>
  </si>
  <si>
    <t>16,88</t>
  </si>
  <si>
    <t>101151</t>
  </si>
  <si>
    <t>ESCAVAÇÃO HORIZONTAL, INCLUINDO ESCARIFICAÇÃO, CARGA, DESCARGA E TRANSPORTE EM SOLO DE 2A CATEGORIA COM TRATOR DE ESTEIRAS (170HP/LÂMINA: 5,20M3) E CAMINHÃO BASCULANTE DE 14M3, DMT ATÉ 200M. AF_07/2020</t>
  </si>
  <si>
    <t>101152</t>
  </si>
  <si>
    <t>ESCAVAÇÃO HORIZONTAL, INCLUINDO ESCARIFICAÇÃO, CARGA, DESCARGA E TRANSPORTE EM SOLO DE 2A CATEGORIA COM TRATOR DE ESTEIRAS (347HP/LÂMINA: 8,70M3) E CAMINHÃO BASCULANTE DE 14M3, DMT ATÉ 200M. AF_07/2020</t>
  </si>
  <si>
    <t>101153</t>
  </si>
  <si>
    <t>ESCAVAÇÃO HORIZONTAL, INCLUINDO ESCARIFICAÇÃO, CARGA, DESCARGA E TRANSPORTE EM SOLO DE 2A CATEGORIA COM TRATOR DE ESTEIRAS (125HP/LÂMINA: 2,70M3) E CAMINHÃO BASCULANTE DE 14M3, DMT ATÉ 200M. AF_07/2020</t>
  </si>
  <si>
    <t>16,99</t>
  </si>
  <si>
    <t>101206</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</si>
  <si>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</si>
  <si>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101207</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</si>
  <si>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</si>
  <si>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101208</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</si>
  <si>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</si>
  <si>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9,58</t>
  </si>
  <si>
    <t>101209</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</si>
  <si>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</si>
  <si>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8,91</t>
  </si>
  <si>
    <t>101210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</si>
  <si>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</si>
  <si>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15,73</t>
  </si>
  <si>
    <t>101211</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</si>
  <si>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</si>
  <si>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16,90</t>
  </si>
  <si>
    <t>17,10</t>
  </si>
  <si>
    <t>101212</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</si>
  <si>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</si>
  <si>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19,65</t>
  </si>
  <si>
    <t>101213</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</si>
  <si>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</si>
  <si>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101214</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</si>
  <si>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</si>
  <si>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26,58</t>
  </si>
  <si>
    <t>26,86</t>
  </si>
  <si>
    <t>101215</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</si>
  <si>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</si>
  <si>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15,26</t>
  </si>
  <si>
    <t>101216</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</si>
  <si>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</si>
  <si>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101217</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</si>
  <si>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</si>
  <si>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18,41</t>
  </si>
  <si>
    <t>101218</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</si>
  <si>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</si>
  <si>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101219</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</si>
  <si>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</si>
  <si>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24,10</t>
  </si>
  <si>
    <t>101220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</si>
  <si>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</si>
  <si>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14,96</t>
  </si>
  <si>
    <t>101221</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</si>
  <si>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</si>
  <si>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101222</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</si>
  <si>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</si>
  <si>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101223</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</si>
  <si>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</si>
  <si>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20,49</t>
  </si>
  <si>
    <t>101224</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</si>
  <si>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</si>
  <si>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101225</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</si>
  <si>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</si>
  <si>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101226</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</si>
  <si>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</si>
  <si>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101227</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</si>
  <si>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</si>
  <si>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101228</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</si>
  <si>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</si>
  <si>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17,92</t>
  </si>
  <si>
    <t>101229</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</si>
  <si>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</si>
  <si>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22,54</t>
  </si>
  <si>
    <t>101230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</si>
  <si>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</si>
  <si>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101231</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</si>
  <si>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</si>
  <si>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101232</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</si>
  <si>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</si>
  <si>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101233</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</si>
  <si>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</si>
  <si>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101234</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</si>
  <si>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</si>
  <si>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15,28</t>
  </si>
  <si>
    <t>15,47</t>
  </si>
  <si>
    <t>101235</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</si>
  <si>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</si>
  <si>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16,18</t>
  </si>
  <si>
    <t>16,38</t>
  </si>
  <si>
    <t>101236</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</si>
  <si>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</si>
  <si>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18,83</t>
  </si>
  <si>
    <t>101237</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</si>
  <si>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</si>
  <si>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20,42</t>
  </si>
  <si>
    <t>101238</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</si>
  <si>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</si>
  <si>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25,48</t>
  </si>
  <si>
    <t>101239</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</si>
  <si>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</si>
  <si>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13,62</t>
  </si>
  <si>
    <t>101240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</si>
  <si>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</si>
  <si>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101241</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</si>
  <si>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</si>
  <si>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16,84</t>
  </si>
  <si>
    <t>17,00</t>
  </si>
  <si>
    <t>101242</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</si>
  <si>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</si>
  <si>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18,92</t>
  </si>
  <si>
    <t>101243</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</si>
  <si>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</si>
  <si>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23,04</t>
  </si>
  <si>
    <t>101244</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</si>
  <si>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</si>
  <si>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101245</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</si>
  <si>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</si>
  <si>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101246</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</si>
  <si>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</si>
  <si>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17,55</t>
  </si>
  <si>
    <t>101247</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</si>
  <si>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</si>
  <si>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19,45</t>
  </si>
  <si>
    <t>101248</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</si>
  <si>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</si>
  <si>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24,40</t>
  </si>
  <si>
    <t>101249</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</si>
  <si>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</si>
  <si>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12,62</t>
  </si>
  <si>
    <t>101250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</si>
  <si>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</si>
  <si>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101251</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</si>
  <si>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</si>
  <si>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101252</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</si>
  <si>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</si>
  <si>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101253</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</si>
  <si>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</si>
  <si>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101254</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</si>
  <si>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</si>
  <si>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101255</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</si>
  <si>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</si>
  <si>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101256</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</si>
  <si>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</si>
  <si>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101257</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</si>
  <si>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</si>
  <si>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101258</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</si>
  <si>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</si>
  <si>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20,75</t>
  </si>
  <si>
    <t>101259</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</si>
  <si>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</si>
  <si>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23,30</t>
  </si>
  <si>
    <t>101260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</si>
  <si>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</si>
  <si>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101261</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</si>
  <si>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</si>
  <si>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16,26</t>
  </si>
  <si>
    <t>101262</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</si>
  <si>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</si>
  <si>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101263</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</si>
  <si>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</si>
  <si>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19,71</t>
  </si>
  <si>
    <t>19,96</t>
  </si>
  <si>
    <t>101264</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</si>
  <si>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</si>
  <si>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21,79</t>
  </si>
  <si>
    <t>22,08</t>
  </si>
  <si>
    <t>101265</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</si>
  <si>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</si>
  <si>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27,53</t>
  </si>
  <si>
    <t>101266</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</si>
  <si>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</si>
  <si>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101267</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</si>
  <si>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</si>
  <si>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9,37</t>
  </si>
  <si>
    <t>101268</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</si>
  <si>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</si>
  <si>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15,71</t>
  </si>
  <si>
    <t>101269</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</si>
  <si>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</si>
  <si>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101270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</si>
  <si>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</si>
  <si>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19,85</t>
  </si>
  <si>
    <t>101271</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</si>
  <si>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</si>
  <si>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22,28</t>
  </si>
  <si>
    <t>101272</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</si>
  <si>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</si>
  <si>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27,45</t>
  </si>
  <si>
    <t>101273</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</si>
  <si>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</si>
  <si>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101274</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</si>
  <si>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</si>
  <si>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101275</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</si>
  <si>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</si>
  <si>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18,95</t>
  </si>
  <si>
    <t>19,18</t>
  </si>
  <si>
    <t>101276</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</si>
  <si>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</si>
  <si>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21,18</t>
  </si>
  <si>
    <t>101277</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</si>
  <si>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</si>
  <si>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102354</t>
  </si>
  <si>
    <t>DESMONTE DE MATERIAL DE 3ª CATEGORIA (BLOCOS DE ROCHAS OU MATACOS), COM MARTELETE PNEUMÁTICO MANUAL  EXCLUSIVE CARGA E TRANSPORTE. AF_03/2021</t>
  </si>
  <si>
    <t>133,91</t>
  </si>
  <si>
    <t>139,21</t>
  </si>
  <si>
    <t>102355</t>
  </si>
  <si>
    <t>DESMONTE DE MATERIAL DE 3ª CATEGORIA (BLOCOS DE ROCHAS OU MATACOS), EM VALA, COM MARTELETE PNEUMÁTICO MANUAL   EXCLUSIVE RETIRADA, CARGA E TRANSPORTE. AF_03/2021</t>
  </si>
  <si>
    <t>153,51</t>
  </si>
  <si>
    <t>160,59</t>
  </si>
  <si>
    <t>102360</t>
  </si>
  <si>
    <t>RETIRADA DE MATERIAL DE 3ª CATEGORIA (APÓS ESCAVAÇÃO/DESMONTE) EM VALAS, COM ESCAVADEIRA HIDRÁULICA - EXCLUSIVE CARGA E TRANSPORTE. AF_03/2021</t>
  </si>
  <si>
    <t>102361</t>
  </si>
  <si>
    <t>RETIRADA DE MATERIAL DE 3ª CATEGORIA (APÓS ESCAVAÇÃO/DESMONTE) EM VALAS, COM RETROESCAVADEIRA - EXCLUSIVE CARGA E TRANSPORTE. AF_03/2021</t>
  </si>
  <si>
    <t>90082</t>
  </si>
  <si>
    <t>ESCAVAÇÃO MECANIZADA DE VALA COM PROF. ATÉ 1,5 M (MÉDIA MONTANTE E JUSANTE/UMA COMPOSIÇÃO POR TRECHO), ESCAVADEIRA (0,8 M3), LARG. DE 1,5 M A 2,5 M, EM SOLO DE 1A CATEGORIA, EM LOCAIS COM ALTO NÍVEL DE INTERFERÊNCIA. AF_02/2021</t>
  </si>
  <si>
    <t>9,92</t>
  </si>
  <si>
    <t>10,24</t>
  </si>
  <si>
    <t>90084</t>
  </si>
  <si>
    <t>ESCAVAÇÃO MECANIZADA DE VALA COM PROF. MAIOR QUE 1,5 M ATÉ 3,0 M (MÉDIA MONTANTE E JUSANTE/UMA COMPOSIÇÃO POR TRECHO), ESCAVADEIRA (0,8 M3), LARGURA ATÉ 1,5 M, EM SOLO DE 1A CATEGORIA, EM LOCAIS COM ALTO NÍVEL DE INTERFERÊNCIA. AF_02/2021</t>
  </si>
  <si>
    <t>90086</t>
  </si>
  <si>
    <t>ESCAVAÇÃO MECANIZADA DE VALA COM PROF. MAIOR QUE 3,0 M ATÉ 4,5 M(MÉDIA MONTANTE E JUSANTE/UMA COMPOSIÇÃO POR TRECHO), ESCAVADEIRA (0,8 M3), LARG. MENOR QUE 1,5 M, EM SOLO DE 1A CATEGORIA, EM LOCAIS COM ALTO NÍVEL DE INTERFERÊNCIA. AF_02/2021</t>
  </si>
  <si>
    <t>90087</t>
  </si>
  <si>
    <t>ESCAVAÇÃO MECANIZADA DE VALA COM PROF. DE 3,0 M ATÉ 4,5 M(MÉDIA MONTANTE E JUSANTE/UMA COMPOSIÇÃO POR TRECHO), ESCAVADEIRA (1,2 M3), LARG. DE 1,5 M A 2,5 M, EM SOLO DE 1A CATEGORIA, EM LOCAIS COM ALTO NÍVEL DE INTERFERÊNCIA. AF_02/2021</t>
  </si>
  <si>
    <t>90090</t>
  </si>
  <si>
    <t>ESCAVAÇÃO MECANIZADA DE VALA COM PROF. MAIOR QUE 4,5 M ATÉ 6,0 M(MÉDIA MONTANTE E JUSANTE/UMA COMPOSIÇÃO POR TRECHO), ESCAVADEIRA (1,2 M3), LARG. DE 1,5 M A 2,5 M, EM SOLO DE 1A CATEGORIA, EM LOCAIS COM ALTO NÍVEL DE INTERFERÊNCIA. AF_02/2021</t>
  </si>
  <si>
    <t>90091</t>
  </si>
  <si>
    <t>ESCAVAÇÃO MECANIZADA DE VALA COM PROF. ATÉ 1,5 M (MÉDIA MONTANTE E JUSANTE/UMA COMPOSIÇÃO POR TRECHO), ESCAVADEIRA (0,8 M3), LARG. DE 1,5 M A 2,5 M, EM SOLO DE 1A CATEGORIA, LOCAIS COM BAIXO NÍVEL DE INTERFERÊNCIA. AF_02/2021</t>
  </si>
  <si>
    <t>5,36</t>
  </si>
  <si>
    <t>5,53</t>
  </si>
  <si>
    <t>90092</t>
  </si>
  <si>
    <t>ESCAVAÇÃO MECANIZADA DE VALA COM PROF. MAIOR QUE 1,5 M E ATÉ 3,0 M(MÉDIA MONTANTE E JUSANTE/UMA COMPOSIÇÃO POR TRECHO), ESCAVADEIRA (0,8 M3), LARG. MENOR QUE 1,5 M, EM SOLO DE 1A CATEGORIA, LOCAIS COM BAIXO NÍVEL DE INTERFERÊNCIA. AF_02/2021</t>
  </si>
  <si>
    <t>5,46</t>
  </si>
  <si>
    <t>90094</t>
  </si>
  <si>
    <t>ESCAVAÇÃO MECANIZADA DE VALA COM PROF. MAIOR QUE 3,0 M ATÉ 4,5 M (MÉDIA MONTANTE E JUSANTE/UMA COMPOSIÇÃO POR TRECHO), ESCAVADEIRA (0,8 M3), LARG. MENOR QUE 1,5 M, EM SOLO DE 1A CATEGORIA, LOCAIS COM BAIXO NÍVEL DE INTERFERÊNCIA. AF_02/2021</t>
  </si>
  <si>
    <t>5,18</t>
  </si>
  <si>
    <t>90095</t>
  </si>
  <si>
    <t>ESCAVAÇÃO MECANIZADA DE VALA COM PROF. MAIOR QUE 3,0 M ATÉ 4,5 M (MÉDIA MONTANTE E JUSANTE/UMA COMPOSIÇÃO POR TRECHO), ESCAVADEIRA (1,2 M3), LARG. DE 1,5 M A 2,5 M, EM SOLO DE 1A CATEGORIA, LOCAIS COM BAIXO NÍVEL DE INTERFERÊNCIA. AF_02/2021</t>
  </si>
  <si>
    <t>4,62</t>
  </si>
  <si>
    <t>4,75</t>
  </si>
  <si>
    <t>90098</t>
  </si>
  <si>
    <t>ESCAVAÇÃO MECANIZADA DE VALA COM PROF. MAIOR QUE 4,5 M ATÉ 6,0 M (MÉDIA MONTANTE E JUSANTE/UMA COMPOSIÇÃO POR TRECHO), ESCAVADEIRA (1,2 M3), LARG. DE 1,5 M A 2,5 M, EM SOLO DE 1A CATEGORIA, LOCAIS COM BAIXO NÍVEL DE INTERFERÊNCIA. AF_02/2021</t>
  </si>
  <si>
    <t>90099</t>
  </si>
  <si>
    <t>ESCAVAÇÃO MECANIZADA DE VALA COM PROF. ATÉ 1,5 M (MÉDIA MONTANTE E JUSANTE/UMA COMPOSIÇÃO POR TRECHO), RETROESCAV. (0,26 M3), LARG. MENOR QUE 0,8 M, EM SOLO DE 1A CATEGORIA, EM LOCAIS COM ALTO NÍVEL DE INTERFERÊNCIA. AF_02/2021</t>
  </si>
  <si>
    <t>14,36</t>
  </si>
  <si>
    <t>90100</t>
  </si>
  <si>
    <t>ESCAVAÇÃO MECANIZADA DE VALA COM PROF. ATÉ 1,5 M (MÉDIA MONTANTE E JUSANTE/UMA COMPOSIÇÃO POR TRECHO), RETROESCAV. (0,26 M3), LARG. DE 0,8 M A 1,5 M, EM SOLO DE 1A CATEGORIA, EM LOCAIS COM ALTO NÍVEL DE INTERFERÊNCIA. AF_02/2021</t>
  </si>
  <si>
    <t>90101</t>
  </si>
  <si>
    <t>ESCAVAÇÃO MECANIZADA DE VALA COM PROF. MAIOR QUE 1,5 M ATÉ 3,0 M (MÉDIA MONTANTE E JUSANTE/UMA COMPOSIÇÃO POR TRECHO), RETROESCAV. (0,26 M3), LARG. MENOR QUE 0,8 M, EM SOLO DE 1A CATEGORIA, EM LOCAIS COM ALTO NÍVEL DE INTERFERÊNCIA. AF_02/2021</t>
  </si>
  <si>
    <t>90102</t>
  </si>
  <si>
    <t>ESCAVAÇÃO MECANIZADA DE VALA COM PROF. MAIOR QUE 1,5 M ATÉ 3,0 M (MÉDIA MONTANTE E JUSANTE/UMA COMPOSIÇÃO POR TRECHO), RETROESCAV. (0,26 M3), LARGURA DE 0,8 M A 1,5 M, EM SOLO DE 1A CATEGORIA, EM LOCAIS COM ALTO NÍVEL DE INTERFERÊNCIA. AF_02/2021</t>
  </si>
  <si>
    <t>10,49</t>
  </si>
  <si>
    <t>90105</t>
  </si>
  <si>
    <t>ESCAVAÇÃO MECANIZADA DE VALA COM PROFUNDIDADE ATÉ 1,5 M (MÉDIA MONTANTE E JUSANTE/UMA COMPOSIÇÃO POR TRECHO), RETROESCAV. (0,26 M3), LARGURA MENOR QUE 0,8 M, EM SOLO DE 1A CATEGORIA, LOCAIS COM BAIXO NÍVEL DE INTERFERÊNCIA. AF_02/2021</t>
  </si>
  <si>
    <t>7,58</t>
  </si>
  <si>
    <t>90106</t>
  </si>
  <si>
    <t>ESCAVAÇÃO MECANIZADA DE VALA COM PROFUNDIDADE ATÉ 1,5 M (MÉDIA MONTANTE E JUSANTE/UMA COMPOSIÇÃO POR TRECHO), RETROESCAV. (0,26 M3), LARGURA DE 0,8 M A 1,5 M, EM SOLO DE 1A CATEGORIA, LOCAIS COM BAIXO NÍVEL DE INTERFERÊNCIA. AF_02/2021</t>
  </si>
  <si>
    <t>6,73</t>
  </si>
  <si>
    <t>90107</t>
  </si>
  <si>
    <t>ESCAVAÇÃO MECANIZADA DE VALA COM PROFUNDIDADE MAIOR QUE 1,5 M ATÉ 3,0 M (MÉDIA MONTANTE E JUSANTE/UMA COMPOSIÇÃO POR TRECHO), RETROESCAV. (0,26 M3), LARGURA MENOR QUE 0,8 M, EM SOLO DE 1A CATEGORIA, LOCAIS COM BAIXO NÍVEL DE INTERFERÊNCIA. AF_02/2021</t>
  </si>
  <si>
    <t>6,35</t>
  </si>
  <si>
    <t>90108</t>
  </si>
  <si>
    <t>ESCAVAÇÃO MECANIZADA DE VALA COM PROFUNDIDADE MAIOR QUE 1,5 M ATÉ 3,0 M (MÉDIA MONTANTE E JUSANTE/UMA COMPOSIÇÃO POR TRECHO), RETROESCAV (0,26 M3), LARGURA DE 0,8 M A 1,5 M, EM SOLO DE 1A CATEGORIA, LOCAIS COM BAIXO NÍVEL DE INTERFERÊNCIA. AF_02/2021</t>
  </si>
  <si>
    <t>93358</t>
  </si>
  <si>
    <t>ESCAVAÇÃO MANUAL DE VALA COM PROFUNDIDADE MENOR OU IGUAL A 1,30 M. AF_02/2021</t>
  </si>
  <si>
    <t>64,12</t>
  </si>
  <si>
    <t>71,28</t>
  </si>
  <si>
    <t>102276</t>
  </si>
  <si>
    <t>ESCAVAÇÃO MECANIZADA DE VALA COM PROF. ATÉ 1,5 M (MÉDIA MONTANTE E JUSANTE/UMA COMPOSIÇÃO POR TRECHO), ESCAVADEIRA (0,8 M3), LARG. MENOR QUE 1,5 M, EM SOLO DE 1A CATEGORIA, EM LOCAIS COM ALTO NÍVEL DE INTERFERÊNCIA. AF_02/2021</t>
  </si>
  <si>
    <t>11,17</t>
  </si>
  <si>
    <t>102277</t>
  </si>
  <si>
    <t>ESCAVAÇÃO MECANIZADA DE VALA COM PROF. MAIOR QUE  4,5 M ATÉ 6,0 M (MÉDIA MONTANTE E JUSANTE/UMA COMPOSIÇÃO POR TRECHO), ESCAVADEIRA (0,8 M3), LARG. MENOR QUE 1,5 M, EM SOLO DE 1A CATEGORIA, EM LOCAIS COM ALTO NÍVEL DE INTERFERÊNCIA. AF_02/2021</t>
  </si>
  <si>
    <t>102278</t>
  </si>
  <si>
    <t>ESCAVAÇÃO MECANIZADA DE VALA COM PROF. MAIOR QUE 1,50 M ATÉ 3,0 M (MÉDIA MONTANTE E JUSANTE/UMA COMPOSIÇÃO POR TRECHO), ESCAVADEIRA (1,2 M3), LARG. DE 1,5 M A 2,5 M, EM SOLO DE 1A CATEGORIA, EM LOCAIS COM ALTO NÍVEL DE INTERFERÊNCIA. AF_02/2021</t>
  </si>
  <si>
    <t>9,01</t>
  </si>
  <si>
    <t>102279</t>
  </si>
  <si>
    <t>ESCAVAÇÃO MECANIZADA DE VALA COM PROF. ATÉ 1,5 M (MÉDIA MONTANTE E JUSANTE/UMA COMPOSIÇÃO POR TRECHO), ESCAVADEIRA (0,8 M3),LARG. MENOR QUE 1,5 M, EM SOLO DE 1A CATEGORIA, LOCAIS COM BAIXO NÍVEL DE INTERFERÊNCIA. AF_02/2021</t>
  </si>
  <si>
    <t>6,36</t>
  </si>
  <si>
    <t>102280</t>
  </si>
  <si>
    <t>ESCAVAÇÃO MECANIZADA DE VALA COM PROF. MAIOR QUE 4,5 M ATÉ 6,0 M (MÉDIA MONTANTE E JUSANTE/UMA COMPOSIÇÃO POR TRECHO),COM ESCAVADEIRA (0,8 M3), LARG. MENOR QUE 1,5 M, EM SOLO DE 1A CATEGORIA, LOCAIS COM BAIXO NÍVEL DE INTERFERÊNCIA. AF_02/2021</t>
  </si>
  <si>
    <t>5,02</t>
  </si>
  <si>
    <t>102281</t>
  </si>
  <si>
    <t>ESCAVAÇÃO MECANIZADA DE VALA COM PROF. MAIOR QUE 1,5 M ATÉ 3,0 M (MÉDIA MONTANTE E JUSANTE/UMA COMPOSIÇÃO POR TRECHO),COM ESCAVADEIRA (1,2 M3),LARG. DE 1,5 M A 2,5 M, EM SOLO DE 1A CATEGORIA, LOCAIS COM BAIXO NÍVEL DE INTERFERÊNCIA. AF_02/2021</t>
  </si>
  <si>
    <t>102282</t>
  </si>
  <si>
    <t>ESCAVAÇÃO MECANIZADA DE VALA COM PROF. ATÉ 1,5 M (MÉDIA MONTANTE E JUSANTE/UMA COMPOSIÇÃO POR TRECHO), ESCAVADEIRA (0,8 M3),LARG. MENOR QUE 1,5 M, EM SOLO DE MOLE, EM LOCAIS COM ALTO NÍVEL DE INTERFERÊNCIA. AF_02/2021</t>
  </si>
  <si>
    <t>102283</t>
  </si>
  <si>
    <t>ESCAVAÇÃO MECANIZADA DE VALA COM PROF. ATÉ 1,5 M (MÉDIA MONTANTE E JUSANTE/UMA COMPOSIÇÃO POR TRECHO), ESCAVADEIRA (0,8 M3), LARG. DE 1,5 M A 2,5 M, EM SOLO MOLE, EM LOCAIS COM ALTO NÍVEL DE INTERFERÊNCIA. AF_02/2021</t>
  </si>
  <si>
    <t>11,01</t>
  </si>
  <si>
    <t>102284</t>
  </si>
  <si>
    <t>ESCAVAÇÃO MECANIZADA DE VALA COM PROF. MAIOR QUE 1,5 M ATÉ 3,0 M (MÉDIA MONTANTE E JUSANTE/UMA COMPOSIÇÃO POR TRECHO), ESCAVADEIRA (0,8 M3), LARGURA ATÉ 1,5 M, EM SOLO MOLE, EM LOCAIS COM ALTO NÍVEL DE INTERFERÊNCIA. AF_02/2021</t>
  </si>
  <si>
    <t>11,02</t>
  </si>
  <si>
    <t>102285</t>
  </si>
  <si>
    <t>ESCAVAÇÃO MECANIZADA DE VALA COM PROF. MAIOR QUE 3,0 M ATÉ 4,5 M (MÉDIA MONTANTE E JUSANTE/UMA COMPOSIÇÃO POR TRECHO), ESCAVADEIRA (0,8 M3), LARG. MENOR QUE 1,5 M, EM SOLO  MOLE, EM LOCAIS COM ALTO NÍVEL DE INTERFERÊNCIA. AF_02/2021</t>
  </si>
  <si>
    <t>10,08</t>
  </si>
  <si>
    <t>102286</t>
  </si>
  <si>
    <t>ESCAVAÇÃO MECANIZADA DE VALA COM PROF. MAIOR QUE 4,5 M ATÉ 6,0 M (MÉDIA MONTANTE E JUSANTE/UMA COMPOSIÇÃO POR TRECHO), ESCAVADEIRA (0,8 M3),LARG. MENOR QUE 1,5 M, EM SOLO DE MOLE, EM LOCAIS COM ALTO NÍVEL DE INTERFERÊNCIA. AF_02/2021</t>
  </si>
  <si>
    <t>102287</t>
  </si>
  <si>
    <t>ESCAVAÇÃO MECANIZADA DE VALA COM PROF. MAIOR QUE 1,5 M ATÉ 3,0 M (MÉDIA MONTANTE E JUSANTE/UMA COMPOSIÇÃO POR TRECHO),COM ESCAVADEIRA (1,2 M3),LARG. DE 1,5 M A 2,5 M, EM SOLO MOLE, EM LOCAIS COM ALTO NÍVEL DE INTERFERÊNCIA. AF_02/2021</t>
  </si>
  <si>
    <t>10,01</t>
  </si>
  <si>
    <t>102288</t>
  </si>
  <si>
    <t>ESCAVAÇÃO MECANIZADA DE VALA COM PROF. DE 3,0 M ATÉ 4,5 M (MÉDIA MONTANTE E JUSANTE/UMA COMPOSIÇÃO POR TRECHO), ESCAVADEIRA (1,2 M3), LARG. DE 1,5 M A 2,5 M, EM SOLO MOLE, EM LOCAIS COM ALTO NÍVEL DE INTERFERÊNCIA. AF_02/2021</t>
  </si>
  <si>
    <t>9,61</t>
  </si>
  <si>
    <t>102289</t>
  </si>
  <si>
    <t>ESCAVAÇÃO MECANIZADA DE VALA COM PROF. MAIOR QUE 4,5 M ATÉ 6,0 M (MÉDIA MONTANTE E JUSANTE/UMA COMPOSIÇÃO POR TRECHO), ESCAVADEIRA (1,2 M3), LARG. DE 1,5 M A 2,5 M, EM SOLO MOLE, EM LOCAIS COM ALTO NÍVEL DE INTERFERÊNCIA. AF_02/2021</t>
  </si>
  <si>
    <t>102290</t>
  </si>
  <si>
    <t>ESCAVAÇÃO MECANIZADA DE VALA COM PROF. ATÉ 1,5 M (MÉDIA MONTANTE E JUSANTE/UMA COMPOSIÇÃO POR TRECHO), ESCAVADEIRA (0,8 M3),LARG. MENOR QUE 1,5 M, EM SOLO MOLE, LOCAIS COM BAIXO NÍVEL DE INTERFERÊNCIA. AF_02/2021</t>
  </si>
  <si>
    <t>102291</t>
  </si>
  <si>
    <t>ESCAVAÇÃO MECANIZADA DE VALA COM PROF. ATÉ 1,5 M (MÉDIA MONTANTE E JUSANTE/UMA COMPOSIÇÃO POR TRECHO), ESCAVADEIRA (0,8 M3), LARG. DE 1,5 M A 2,5 M, EM SOLO MOLE, LOCAIS COM BAIXO NÍVEL DE INTERFERÊNCIA. AF_02/2021</t>
  </si>
  <si>
    <t>102292</t>
  </si>
  <si>
    <t>ESCAVAÇÃO MECANIZADA DE VALA COM PROF. MAIOR QUE 1,5 M E ATÉ 3,0 M (MÉDIA MONTANTE E JUSANTE/UMA COMPOSIÇÃO POR TRECHO), ESCAVADEIRA (0,8 M3), LARG. MENOR QUE 1,5 M, EM SOLO MOLE, LOCAIS COM BAIXO NÍVEL DE INTERFERÊNCIA. AF_02/2021</t>
  </si>
  <si>
    <t>102293</t>
  </si>
  <si>
    <t>ESCAVAÇÃO MECANIZADA DE VALA COM PROF.MAIOR QUE 3,0 M ATÉ 4,5 M (MÉDIA MONTANTE E JUSANTE/UMA COMPOSIÇÃO POR TRECHO), ESCAVADEIRA (0,8 M3), LARG. MENOR QUE 1,5 M, EM SOLO MOLE, LOCAIS COM BAIXO NÍVEL DE INTERFERÊNCIA. AF_02/2021</t>
  </si>
  <si>
    <t>5,75</t>
  </si>
  <si>
    <t>102294</t>
  </si>
  <si>
    <t>ESCAVAÇÃO MECANIZADA DE VALA COM PROF. MAIOR QUE 4,5 M ATÉ 6,0 M (MÉDIA MONTANTE E JUSANTE/UMA COMPOSIÇÃO POR TRECHO),COM ESCAVADEIRA (0,8 M3), LARG. MENOR QUE 1,5 M, EM SOLO MOLE, LOCAIS COM BAIXO NÍVEL DE INTERFERÊNCIA. AF_02/2021</t>
  </si>
  <si>
    <t>5,42</t>
  </si>
  <si>
    <t>102295</t>
  </si>
  <si>
    <t>ESCAVAÇÃO MECANIZADA DE VALA COM PROF. MAIOR QUE 1,5 M ATÉ 3,0 M (MÉDIA MONTANTE E JUSANTE/UMA COMPOSIÇÃO POR TRECHO),COM ESCAVADEIRA (1,2 M3), LARG. DE 1,5 M A 2,5 M, EM SOLO MOLE, LOCAIS COM BAIXO NÍVEL DE INTERFERÊNCIA. AF_02/2021</t>
  </si>
  <si>
    <t>102296</t>
  </si>
  <si>
    <t>ESCAVAÇÃO MECANIZADA DE VALA COM PROF. MAIOR QUE 3,0 M ATÉ 4,5 M (MÉDIA MONTANTE E JUSANTE/UMA COMPOSIÇÃO POR TRECHO), ESCAVADEIRA (1,2 M3), LARG. DE 1,5 M A 2,5 M, EM SOLO MOLE, LOCAIS COM BAIXO NÍVEL DE INTERFERÊNCIA. AF_02/2021</t>
  </si>
  <si>
    <t>5,29</t>
  </si>
  <si>
    <t>102297</t>
  </si>
  <si>
    <t>ESCAVAÇÃO MECANIZADA DE VALA COM PROF. MAIOR QUE 4,5 M ATÉ 6,0 M (MÉDIA MONTANTE E JUSANTE/UMA COMPOSIÇÃO POR TRECHO), ESCAVADEIRA (1,2 M3), LARG. DE 1,5 M A 2,5 M, EM SOLO MOLE, LOCAIS COM BAIXO NÍVEL DE INTERFERÊNCIA. AF_02/2021</t>
  </si>
  <si>
    <t>102298</t>
  </si>
  <si>
    <t>ESCAVAÇÃO MECANIZADA DE VALA COM PROF. ATÉ 1,5 M (MÉDIA MONTANTE E JUSANTE/UMA COMPOSIÇÃO POR TRECHO), RETROESCAV. (0,26 M3), LARG. MENOR QUE 0,8 M, EM SOLO MOLE, EM LOCAIS COM ALTO NÍVEL DE INTERFERÊNCIA. AF_02/2021</t>
  </si>
  <si>
    <t>15,96</t>
  </si>
  <si>
    <t>102299</t>
  </si>
  <si>
    <t>ESCAVAÇÃO MECANIZADA DE VALA COM PROF. ATÉ 1,5 M (MÉDIA MONTANTE E JUSANTE/UMA COMPOSIÇÃO POR TRECHO), RETROESCAV. (0,26 M3), LARG. DE 0,8 M A 1,5 M, EM SOLO MOLE, EM LOCAIS COM ALTO NÍVEL DE INTERFERÊNCIA. AF_02/2021</t>
  </si>
  <si>
    <t>102300</t>
  </si>
  <si>
    <t>ESCAVAÇÃO MECANIZADA DE VALA COM PROF. MAIOR QUE 1,5 M ATÉ 3,0 M (MÉDIA MONTANTE E JUSANTE/UMA COMPOSIÇÃO POR TRECHO), RETROESCAV. (0,26 M3), LARG. MENOR QUE 0,8 M, EM SOLO MOLE, EM LOCAIS COM ALTO NÍVEL DE INTERFERÊNCIA. AF_02/2021</t>
  </si>
  <si>
    <t>102301</t>
  </si>
  <si>
    <t>ESCAVAÇÃO MECANIZADA DE VALA COM PROF. MAIOR QUE 1,5 M ATÉ 3,0 M (MÉDIA MONTANTE E JUSANTE/UMA COMPOSIÇÃO POR TRECHO), RETROESCAV. (0,26 M3), LARG. DE 0,8 M A 1,5 M, EM SOLO MOLE, EM LOCAIS COM ALTO NÍVEL DE INTERFERÊNCIA. AF_02/2021</t>
  </si>
  <si>
    <t>12,17</t>
  </si>
  <si>
    <t>102302</t>
  </si>
  <si>
    <t>ESCAVAÇÃO MECANIZADA DE VALA COM PROF. ATÉ 1,5 M (MÉDIA MONTANTE E JUSANTE/UMA COMPOSIÇÃO POR TRECHO), RETROESCAV. (0,26 M3), LARG. MENOR  QUE 0,8 M, EM SOLO MOLE, LOCAIS COM BAIXO NÍVEL DE NTERFERÊNCIA.  AF_02/2021</t>
  </si>
  <si>
    <t>8,42</t>
  </si>
  <si>
    <t>102303</t>
  </si>
  <si>
    <t>ESCAVAÇÃO MECANIZADA DE VALA COM PROF. ATÉ 1,5 M (MÉDIA MONTANTE E JUSANTE/UMA COMPOSIÇÃO POR TRECHO), RETROESCAV. (0,26 M3), LARG. DE 0,8 M A 1,5 M, EM SOLO MOLE, LOCAIS COM BAIXO NÍVEL DE INTERFERÊNCIA. AF_02/2021</t>
  </si>
  <si>
    <t>102304</t>
  </si>
  <si>
    <t>ESCAVAÇÃO MECANIZADA DE VALA COM PROF. MAIOR QUE 1,5 M ATÉ 3,0 M (MÉDIA MONTANTE E JUSANTE/UMA COMPOSIÇÃO POR TRECHO), RETROESCAV. (0,26 M3 ),LARG. MENOR QUE 0,8 M, EM SOLO MOLE, LOCAIS COM BAIXO NÍVEL DE INTERFERÊNCIA. AF_02/2021</t>
  </si>
  <si>
    <t>7,06</t>
  </si>
  <si>
    <t>102305</t>
  </si>
  <si>
    <t>ESCAVAÇÃO MECANIZADA DE VALA COM PROF. MAIOR QUE 1,5 M ATÉ 3,0 M (MÉDIA MONTANTE E JUSANTE/UMA COMPOSIÇÃO POR TRECHO), RETROESCAV. (0,26 M3), LARG. DE 0,8 M A 1,5 M, EM SOLO MOLE, LOCAIS COM BAIXO NÍVEL DE INTERFERÊNCIA. AF_02/2021</t>
  </si>
  <si>
    <t>6,71</t>
  </si>
  <si>
    <t>102306</t>
  </si>
  <si>
    <t>ESCAVAÇÃO MECANIZADA DE VALA COM PROF. ATÉ 1,5 M (MÉDIA MONTANTE E JUSANTE/UMA COMPOSIÇÃO POR TRECHO), ESCAVADEIRA (0,8 M3),LARG. ATÉ 1,5 M, EM SOLO DE 2A CATEGORIA, EM LOCAIS COM ALTO NÍVEL DE INTERFERÊNCIA.  AF_02/2021</t>
  </si>
  <si>
    <t>102307</t>
  </si>
  <si>
    <t>ESCAVAÇÃO MECANIZADA DE VALA COM PROF. ATÉ 1,5 M (MÉDIA MONTANTE E JUSANTE/UMA COMPOSIÇÃO POR TRECHO), ESCAVADEIRA (0,8 M3), LARG. DE 1,5 M A 2,5 M, EM SOLO DE 2A CATEGORIA, EM LOCAIS COM ALTO NÍVEL DE INTERFERÊNCIA. AF_02/2021</t>
  </si>
  <si>
    <t>102308</t>
  </si>
  <si>
    <t>ESCAVAÇÃO MECANIZADA DE VALA COM PROF. MAIOR QUE 1,5 M ATÉ 3,0 M (MÉDIA MONTANTE E JUSANTE/UMA COMPOSIÇÃO POR TRECHO), ESCAVADEIRA (0,8 M3), LARG. ATÉ 1,5 M, EM SOLO DE 2A CATEGORIA, EM LOCAIS COM ALTO NÍVEL DE INTERFERÊNCIA. AF_02/2021</t>
  </si>
  <si>
    <t>102309</t>
  </si>
  <si>
    <t>ESCAVAÇÃO MECANIZADA DE VALA COM PROF. MAIOR QUE 3,0 M ATÉ 4,5 M (MÉDIA MONTANTE E JUSANTE/UMA COMPOSIÇÃO POR TRECHO), ESCAVADEIRA (0,8 M3), LARG. MENOR QUE 1,5 M, EM SOLO DE 2A CATEGORIA, EM LOCAIS COM ALTO NÍVEL DE INTERFERÊNCIA. AF_02/2021</t>
  </si>
  <si>
    <t>102310</t>
  </si>
  <si>
    <t>ESCAVAÇÃO MECANIZADA DE VALA COM PROF.MAIOR QUE 4,5 M ATÉ 6,0 M (MÉDIA MONTANTE E JUSANTE/UMA COMPOSIÇÃO POR TRECHO),COM ESCAVADEIRA (0,8 M3), LARG. MENOR QUE 1,5 M, EM SOLO DE 2A CATEGORIA, EM LOCAIS COM ALTO NÍVEL DE INTERFERÊNCIA. AF_02/2021</t>
  </si>
  <si>
    <t>102311</t>
  </si>
  <si>
    <t>ESCAVAÇÃO MECANIZADA DE VALA COM PROF. MAIOR QUE 1,5 M ATÉ 3,0 M (MÉDIA MONTANTE E JUSANTE/UMA COMPOSIÇÃO POR TRECHO),COM ESCAVADEIRA (1,2 M3),LARG. DE 1,5 M A 2,5 M, EM SOLO DE 2A CATEGORIA, EM LOCAIS COM ALTO NÍVEL DE INTERFERÊNCIA. AF_02/2021</t>
  </si>
  <si>
    <t>10,94</t>
  </si>
  <si>
    <t>102312</t>
  </si>
  <si>
    <t>ESCAVAÇÃO MECANIZADA DE VALA COM PROF. DE 3,0 M ATÉ 4,5 M (MÉDIA MONTANTE E JUSANTE/UMA COMPOSIÇÃO POR TRECHO), ESCAVADEIRA (1,2 M3), LARG. DE 1,5 M A 2,5 M, EM SOLO DE 2A CATEGORIA, EM LOCAIS COM ALTO NÍVEL DE INTERFERÊNCIA. AF_02/2021</t>
  </si>
  <si>
    <t>102313</t>
  </si>
  <si>
    <t>ESCAVAÇÃO MECANIZADA DE VALA COM PROF. MAIOR QUE 4,5 M ATÉ 6,0 M (MÉDIA MONTANTE E JUSANTE/UMA COMPOSIÇÃO POR TRECHO), ESCAVADEIRA (1,2 M3), LARG. DE 1,5 M A 2,5 M, EM SOLO DE 2A CATEGORIA, EM LOCAIS COM ALTO NÍVEL DE INTERFERÊNCIA. AF_02/2021</t>
  </si>
  <si>
    <t>10,27</t>
  </si>
  <si>
    <t>102314</t>
  </si>
  <si>
    <t>ESCAVAÇÃO MECANIZADA DE VALA COM PROF. ATÉ 1,5 M (MÉDIA MONTANTE E JUSANTE/UMA COMPOSIÇÃO POR TRECHO),COM ESCAVADEIRA (0,8 M3), LARG. MENOR QUE 1,5 M, EM SOLO DE 2A CATEGORIA, LOCAIS COM BAIXO NÍVEL DE INTERFERÊNCIA. AF_02/2021</t>
  </si>
  <si>
    <t>7,71</t>
  </si>
  <si>
    <t>102315</t>
  </si>
  <si>
    <t>ESCAVAÇÃO MECANIZADA DE VALA COM PROF. ATÉ 1,5 M (MÉDIA MONTANTE E JUSANTE/UMA COMPOSIÇÃO POR TRECHO), ESCAVADEIRA (0,8 M3), LARG. DE 1,5 M A 2,5 M, EM SOLO DE 2A CATEGORIA, LOCAIS COM BAIXO NÍVEL DE INTERFERÊNCIA. AF_02/2021</t>
  </si>
  <si>
    <t>102316</t>
  </si>
  <si>
    <t>ESCAVAÇÃO MECANIZADA DE VALA COM PROF. MAIOR QUE 1,5 M E ATÉ 3,0 M (MÉDIA MONTANTE E JUSANTE/UMA COMPOSIÇÃO POR TRECHO), ESCAVADEIRA (0,8 M3), LARG. MENOR QUE 1,5 M, EM SOLO DE 2A CATEGORIA, LOCAIS COM BAIXO NÍVEL DE INTERFERÊNCIA. AF_02/2021</t>
  </si>
  <si>
    <t>102317</t>
  </si>
  <si>
    <t>ESCAVAÇÃO MECANIZADA DE VALA COM PROF.MAIOR QUE 3,0 M ATÉ 4,5 M (MÉDIA MONTANTE E JUSANTE/UMA COMPOSIÇÃO POR TRECHO), ESCAVADEIRA (0,8 M3), LARG. MENOR QUE 1,5 M, EM SOLO DE 2A CATEGORIA, LOCAIS COM BAIXO NÍVEL DE INTERFERÊNCIA. AF_02/2021</t>
  </si>
  <si>
    <t>102318</t>
  </si>
  <si>
    <t>ESCAVAÇÃO MECANIZADA DE VALA COM PROF.MAIOR QUE 4,5 M ATÉ 6,0 M (MÉDIA MONTANTE E JUSANTE/UMA COMPOSIÇÃO POR TRECHO),COM ESCAVADEIRA (0,8 M3), LARG. MENOR QUE 1,5 M, EM SOLO DE 2A CATEGORIA, EM LOCAIS COM BAIXO NÍVEL DE INTERFERÊNCIA. AF_02/2021</t>
  </si>
  <si>
    <t>6,09</t>
  </si>
  <si>
    <t>6,30</t>
  </si>
  <si>
    <t>102319</t>
  </si>
  <si>
    <t>ESCAVAÇÃO MECANIZADA DE VALA COM PROF. MAIOR QUE 1,5 M ATÉ 3,0 M (MÉDIA MONTANTE E JUSANTE/UMA COMPOSIÇÃO POR TRECHO),COM ESCAVADEIRA (1,2 M3),LARG. DE 1,5 M A 2,5 M, EM SOLO DE 2A CATEGORIA, LOCAIS COM BAIXO NÍVEL DE INTERFERÊNCIA. AF_02/2021</t>
  </si>
  <si>
    <t>102320</t>
  </si>
  <si>
    <t>ESCAVAÇÃO MECANIZADA DE VALA COM PROF. MAIOR QUE 3,0 M ATÉ 4,5 M (MÉDIA MONTANTE E JUSANTE/UMA COMPOSIÇÃO POR TRECHO), ESCAVADEIRA (1,2 M3), LARG. DE 1,5 M A 2,5 M, EM SOLO DE 2A CATEGORIA, LOCAIS COM BAIXO NÍVEL DE INTERFERÊNCIA. AF_02/2021</t>
  </si>
  <si>
    <t>102321</t>
  </si>
  <si>
    <t>ESCAVAÇÃO MECANIZADA DE VALA COM PROF. MAIOR QUE 4,5 M ATÉ 6,0 M (MÉDIA MONTANTE E JUSANTE/UMA COMPOSIÇÃO POR TRECHO), ESCAVADEIRA (1,2 M3), LARG. DE 1,5 M A 2,5 M, EM SOLO DE 2A CATEGORIA, LOCAIS COM BAIXO NÍVEL DE INTERFERÊNCIA. AF_02/2021</t>
  </si>
  <si>
    <t>102322</t>
  </si>
  <si>
    <t>ESCAVAÇÃO MECANIZADA DE VALA COM PROF. ATÉ 1,5 M (MÉDIA MONTANTE E JUSANTE/UMA COMPOSIÇÃO POR TRECHO), RETROESCAV. (0,26 M3), LARG. MENOR QUE 0,8 M, EM SOLO DE 2A CATEGORIA, EM LOCAIS COM ALTO NÍVEL DE INTERFERÊNCIA. AF_02/2021</t>
  </si>
  <si>
    <t>102323</t>
  </si>
  <si>
    <t>ESCAVAÇÃO MECANIZADA DE VALA COM PROF. ATÉ 1,5 M (MÉDIA MONTANTE E JUSANTE/UMA COMPOSIÇÃO POR TRECHO), RETROESCAV. (0,26 M3), LARG. DE 0,8 M A 1,5 M, EM SOLO DE 2A CATEGORIA, EM LOCAIS COM ALTO NÍVEL DE INTERFERÊNCIA. AF_02/2021</t>
  </si>
  <si>
    <t>102324</t>
  </si>
  <si>
    <t>ESCAVAÇÃO MECANIZADA DE VALA COM PROF. MAIOR QUE 1,5 M ATÉ 3,0 M (MÉDIA MONTANTE E JUSANTE/UMA COMPOSIÇÃO POR TRECHO), RETROESCAV. (0,26 M3), LARG. MENOR QUE 0,8 M, EM SOLO DE 2A CATEGORIA, EM LOCAIS COM ALTO NÍVEL DE INTERFERÊNCIA. AF_02/2021</t>
  </si>
  <si>
    <t>102325</t>
  </si>
  <si>
    <t>ESCAVAÇÃO MECANIZADA DE VALA COM PROF. MAIOR QUE 1,5 M ATÉ 3,0 M (MÉDIA MONTANTE E JUSANTE/UMA COMPOSIÇÃO POR TRECHO), RETROESCAV. (0,26 M3), LARG. DE 0,8 M A 1,5 M, EM SOLO DE 2A CATEGORIA, EM LOCAIS COM ALTO NÍVEL DE INTERFERÊNCIA. AF_02/2021</t>
  </si>
  <si>
    <t>13,11</t>
  </si>
  <si>
    <t>102326</t>
  </si>
  <si>
    <t>ESCAVAÇÃO MECANIZADA DE VALA COM PROF. ATÉ 1,5 M (MÉDIA MONTANTE E JUSANTE/UMA COMPOSIÇÃO POR TRECHO), RETROESCAV. (0,26 M3), LARGURA MENOR  QUE 0,8 M, EM SOLO DE 2A CATEGORIA, EM LOCAIS COM BAIXO NÍVEL DE NTERFERÊNCIA. AF_02/2021</t>
  </si>
  <si>
    <t>102327</t>
  </si>
  <si>
    <t>ESCAVAÇÃO MECANIZADA DE VALA COM PROF. ATÉ 1,5 M (MÉDIA MONTANTE E JUSANTE/UMA COMPOSIÇÃO POR TRECHO), RETROESCAV. (0,26 M3 ), LARG. DE 0,8 M A 1,5 M, EM SOLO DE 2A CATEGORIA, EM LOCAIS COM BAIXO NÍVEL DE INTERFERÊNCIA. AF_02/2021</t>
  </si>
  <si>
    <t>8,06</t>
  </si>
  <si>
    <t>102328</t>
  </si>
  <si>
    <t>ESCAVAÇÃO MECANIZADA DE VALA COM PROF. MAIOR QUE 1,5 M ATÉ 3,0 M (MÉDIA MONTANTE E JUSANTE/UMA COMPOSIÇÃO POR TRECHO), RETROESCAV. (0,26 M3),LARG. MENOR QUE 0,8 M, EM SOLO DE 2A CATEGORIA, EM LOCAIS COM BAIXO NÍVEL DE INTERFERÊNCIA. AF_02/2021</t>
  </si>
  <si>
    <t>7,94</t>
  </si>
  <si>
    <t>102329</t>
  </si>
  <si>
    <t>ESCAVAÇÃO MECANIZADA DE VALA COM PROF. MAIOR QUE 1,5 M ATÉ 3,0 M (MÉDIA MONTANTE E JUSANTE/UMA COMPOSIÇÃO POR TRECHO), RETROESCAV. (0,26 M3), LARG. DE 0,8 M A 1,5 M, EM SOLO DE 2A CATEGORIA, EM LOCAIS COM BAIXO NÍVEL DE INTERFERÊNCIA. AF_02/2021</t>
  </si>
  <si>
    <t>94304</t>
  </si>
  <si>
    <t>ATERRO MECANIZADO DE VALA COM ESCAVADEIRA HIDRÁULICA (CAPACIDADE DA CAÇAMBA: 0,8 M³ / POTÊNCIA: 111 HP), LARGURA DE 1,5 A 2,5 M, PROFUNDIDADE ATÉ 1,5 M, COM SOLO ARGILO-ARENOSO. AF_05/2016</t>
  </si>
  <si>
    <t>67,67</t>
  </si>
  <si>
    <t>68,51</t>
  </si>
  <si>
    <t>94305</t>
  </si>
  <si>
    <t>ATERRO MECANIZADO DE VALA COM ESCAVADEIRA HIDRÁULICA (CAPACIDADE DA CAÇAMBA: 0,8 M³ / POTÊNCIA: 111 HP), LARGURA ATÉ 1,5 M, PROFUNDIDADE DE 1,5 A 3,0 M, COM SOLO ARGILO-ARENOSO. AF_05/2016</t>
  </si>
  <si>
    <t>94306</t>
  </si>
  <si>
    <t>ATERRO MECANIZADO DE VALA COM ESCAVADEIRA HIDRÁULICA (CAPACIDADE DA CAÇAMBA: 0,8 M³ / POTÊNCIA: 111 HP), LARGURA DE 1,5 A 2,5 M, PROFUNDIDADE DE 1,5 A 3,0 M, COM SOLO ARGILO-ARENOSO. AF_05/2016</t>
  </si>
  <si>
    <t>60,02</t>
  </si>
  <si>
    <t>94307</t>
  </si>
  <si>
    <t>ATERRO MECANIZADO DE VALA COM ESCAVADEIRA HIDRÁULICA (CAPACIDADE DA CAÇAMBA: 0,8 M³ / POTÊNCIA: 111 HP), LARGURA ATÉ 1,5 M, PROFUNDIDADE DE 3,0 A 4,5 M, COM SOLO ARGILO-ARENOSO. AF_05/2016</t>
  </si>
  <si>
    <t>61,00</t>
  </si>
  <si>
    <t>61,44</t>
  </si>
  <si>
    <t>94308</t>
  </si>
  <si>
    <t>ATERRO MECANIZADO DE VALA COM ESCAVADEIRA HIDRÁULICA (CAPACIDADE DA CAÇAMBA: 0,8 M³ / POTÊNCIA: 111 HP), LARGURA DE 1,5 A 2,5 M, PROFUNDIDADE DE 3,0 A 4,5 M, COM SOLO ARGILO-ARENOSO. AF_05/2016</t>
  </si>
  <si>
    <t>58,34</t>
  </si>
  <si>
    <t>58,59</t>
  </si>
  <si>
    <t>94309</t>
  </si>
  <si>
    <t>ATERRO MECANIZADO DE VALA COM ESCAVADEIRA HIDRÁULICA (CAPACIDADE DA CAÇAMBA: 0,8 M³ / POTÊNCIA: 111 HP), LARGURA ATÉ 1,5 M, PROFUNDIDADE DE 4,5 A 6,0 M, COM SOLO ARGILO-ARENOSO. AF_05/2016</t>
  </si>
  <si>
    <t>59,57</t>
  </si>
  <si>
    <t>59,88</t>
  </si>
  <si>
    <t>94310</t>
  </si>
  <si>
    <t>ATERRO MECANIZADO DE VALA COM ESCAVADEIRA HIDRÁULICA (CAPACIDADE DA CAÇAMBA: 0,8 M³ / POTÊNCIA: 111 HP), LARGURA DE 1,5 A 2,5 M, PROFUNDIDADE DE 4,5 A 6,0 M, COM SOLO ARGILO-ARENOSO. AF_05/2016</t>
  </si>
  <si>
    <t>57,48</t>
  </si>
  <si>
    <t>57,72</t>
  </si>
  <si>
    <t>94315</t>
  </si>
  <si>
    <t>ATERRO MECANIZADO DE VALA COM RETROESCAVADEIRA (CAPACIDADE DA CAÇAMBA DA RETRO: 0,26 M³ / POTÊNCIA: 88 HP), LARGURA ATÉ 0,8 M, PROFUNDIDADE ATÉ 1,5 M, COM SOLO ARGILO-ARENOSO. AF_05/2016</t>
  </si>
  <si>
    <t>73,48</t>
  </si>
  <si>
    <t>94316</t>
  </si>
  <si>
    <t>ATERRO MECANIZADO DE VALA COM RETROESCAVADEIRA (CAPACIDADE DA CAÇAMBA DA RETRO: 0,26 M³ / POTÊNCIA: 88 HP), LARGURA DE 0,8 A 1,5 M, PROFUNDIDADE ATÉ 1,5 M, COM SOLO ARGILO-ARENOSO. AF_05/2016</t>
  </si>
  <si>
    <t>66,99</t>
  </si>
  <si>
    <t>94317</t>
  </si>
  <si>
    <t>ATERRO MECANIZADO DE VALA COM RETROESCAVADEIRA (CAPACIDADE DA CAÇAMBA DA RETRO: 0,26 M³ / POTÊNCIA: 88 HP), LARGURA ATÉ 0,8 M, PROFUNDIDADE DE 1,5 A 3,0 M, COM SOLO ARGILO-ARENOSO. AF_05/2016</t>
  </si>
  <si>
    <t>62,51</t>
  </si>
  <si>
    <t>63,37</t>
  </si>
  <si>
    <t>94318</t>
  </si>
  <si>
    <t>ATERRO MECANIZADO DE VALA COM RETROESCAVADEIRA (CAPACIDADE DA CAÇAMBA DA RETRO: 0,26 M³ / POTÊNCIA: 88 HP), LARGURA DE 0,8 A 1,5 M, PROFUNDIDADE DE 1,5 A 3,0 M, COM SOLO ARGILO-ARENOSO. AF_05/2016</t>
  </si>
  <si>
    <t>58,20</t>
  </si>
  <si>
    <t>58,68</t>
  </si>
  <si>
    <t>94319</t>
  </si>
  <si>
    <t>ATERRO MANUAL DE VALAS COM SOLO ARGILO-ARENOSO E COMPACTAÇÃO MECANIZADA. AF_05/2016</t>
  </si>
  <si>
    <t>74,97</t>
  </si>
  <si>
    <t>77,53</t>
  </si>
  <si>
    <t>94327</t>
  </si>
  <si>
    <t>ATERRO MECANIZADO DE VALA COM ESCAVADEIRA HIDRÁULICA (CAPACIDADE DA CAÇAMBA: 0,8 M³ / POTÊNCIA: 111 HP), LARGURA DE 1,5 A 2,5 M, PROFUNDIDADE ATÉ 1,5 M, COM AREIA PARA ATERRO. AF_05/2016</t>
  </si>
  <si>
    <t>71,12</t>
  </si>
  <si>
    <t>71,96</t>
  </si>
  <si>
    <t>94328</t>
  </si>
  <si>
    <t>ATERRO MECANIZADO DE VALA COM ESCAVADEIRA HIDRÁULICA (CAPACIDADE DA CAÇAMBA: 0,8 M³ / POTÊNCIA: 111 HP), LARGURA ATÉ 1,5 M, PROFUNDIDADE DE 1,5 A 3,0 M, COM AREIA PARA ATERRO. AF_05/2016</t>
  </si>
  <si>
    <t>67,75</t>
  </si>
  <si>
    <t>68,36</t>
  </si>
  <si>
    <t>94329</t>
  </si>
  <si>
    <t>ATERRO MECANIZADO DE VALA COM ESCAVADEIRA HIDRÁULICA (CAPACIDADE DA CAÇAMBA: 0,8 M³ / POTÊNCIA: 111 HP), LARGURA DE 1,5 A 2,5 M, PROFUNDIDADE DE 1,5 A 3,0 M, COM AREIA PARA ATERRO. AF_05/2016</t>
  </si>
  <si>
    <t>63,47</t>
  </si>
  <si>
    <t>63,82</t>
  </si>
  <si>
    <t>94330</t>
  </si>
  <si>
    <t>ATERRO MECANIZADO DE VALA COM ESCAVADEIRA HIDRÁULICA (CAPACIDADE DA CAÇAMBA: 0,8 M³ / POTÊNCIA: 111 HP), LARGURA ATÉ 1,5 M, PROFUNDIDADE DE 3,0 A 4,5 M, COM AREIA PARA ATERRO. AF_05/2016</t>
  </si>
  <si>
    <t>64,45</t>
  </si>
  <si>
    <t>64,89</t>
  </si>
  <si>
    <t>94331</t>
  </si>
  <si>
    <t>ATERRO MECANIZADO DE VALA COM ESCAVADEIRA HIDRÁULICA (CAPACIDADE DA CAÇAMBA: 0,8 M³ / POTÊNCIA: 111 HP), LARGURA DE 1,5 A 2,5 M, PROFUNDIDADE DE 3,0 A 4,5 M, COM AREIA PARA ATERRO. AF_05/2016</t>
  </si>
  <si>
    <t>62,04</t>
  </si>
  <si>
    <t>94332</t>
  </si>
  <si>
    <t>ATERRO MECANIZADO DE VALA COM ESCAVADEIRA HIDRÁULICA (CAPACIDADE DA CAÇAMBA: 0,8 M³ / POTÊNCIA: 111 HP), LARGURA ATÉ 1,5 M, PROFUNDIDADE DE 4,5 A 6,0 M, COM AREIA PARA ATERRO. AF_05/2016</t>
  </si>
  <si>
    <t>63,02</t>
  </si>
  <si>
    <t>63,33</t>
  </si>
  <si>
    <t>94333</t>
  </si>
  <si>
    <t>ATERRO MECANIZADO DE VALA COM ESCAVADEIRA HIDRÁULICA (CAPACIDADE DA CAÇAMBA: 0,8 M³ / POTÊNCIA: 111 HP), LARGURA DE 1,5 A 2,5 M, PROFUNDIDADE DE 4,5 A 6,0 M, COM AREIA PARA ATERRO. AF_05/2016</t>
  </si>
  <si>
    <t>60,93</t>
  </si>
  <si>
    <t>61,17</t>
  </si>
  <si>
    <t>94338</t>
  </si>
  <si>
    <t>ATERRO MECANIZADO DE VALA COM RETROESCAVADEIRA (CAPACIDADE DA CAÇAMBA DA RETRO: 0,26 M³ / POTÊNCIA: 88 HP), LARGURA ATÉ 0,8 M, PROFUNDIDADE ATÉ 1,5 M, COM AREIA PARA ATERRO. AF_05/2016</t>
  </si>
  <si>
    <t>76,93</t>
  </si>
  <si>
    <t>78,67</t>
  </si>
  <si>
    <t>94339</t>
  </si>
  <si>
    <t>ATERRO MECANIZADO DE VALA COM RETROESCAVADEIRA (CAPACIDADE DA CAÇAMBA DA RETRO: 0,26 M³ / POTÊNCIA: 88 HP), LARGURA DE 0,8 A 1,5 M, PROFUNDIDADE ATÉ 1,5 M, COM AREIA PARA ATERRO. AF_05/2016</t>
  </si>
  <si>
    <t>69,32</t>
  </si>
  <si>
    <t>70,44</t>
  </si>
  <si>
    <t>94340</t>
  </si>
  <si>
    <t>ATERRO MECANIZADO DE VALA COM RETROESCAVADEIRA (CAPACIDADE DA CAÇAMBA DA RETRO: 0,26 M³ / POTÊNCIA: 88 HP), LARGURA ATÉ 0,8 M, PROFUNDIDADE DE 1,5 A 3,0 M, COM AREIA PARA ATERRO. AF_05/2016</t>
  </si>
  <si>
    <t>66,82</t>
  </si>
  <si>
    <t>94341</t>
  </si>
  <si>
    <t>ATERRO MECANIZADO DE VALA COM RETROESCAVADEIRA (CAPACIDADE DA CAÇAMBA DA RETRO: 0,26 M³ / POTÊNCIA: 88 HP), LARGURA DE 0,8 A 1,5 M, PROFUNDIDADE DE 1,5 A 3,0 M, COM AREIA PARA ATERRO. AF_05/2016</t>
  </si>
  <si>
    <t>61,65</t>
  </si>
  <si>
    <t>62,13</t>
  </si>
  <si>
    <t>94342</t>
  </si>
  <si>
    <t>ATERRO MANUAL DE VALAS COM AREIA PARA ATERRO E COMPACTAÇÃO MECANIZADA. AF_05/2016</t>
  </si>
  <si>
    <t>78,42</t>
  </si>
  <si>
    <t>80,98</t>
  </si>
  <si>
    <t>96385</t>
  </si>
  <si>
    <t>EXECUÇÃO E COMPACTAÇÃO DE ATERRO COM SOLO PREDOMINANTEMENTE ARGILOSO - EXCLUSIVE SOLO, ESCAVAÇÃO, CARGA E TRANSPORTE. AF_11/2019</t>
  </si>
  <si>
    <t>96386</t>
  </si>
  <si>
    <t>EXECUÇÃO E COMPACTAÇÃO DE ATERRO COM SOLO PREDOMINANTEMENTE ARENOSO - EXCLUSIVE SOLO, ESCAVAÇÃO, CARGA E TRANSPORTE. AF_11/2019</t>
  </si>
  <si>
    <t>93360</t>
  </si>
  <si>
    <t>REATERRO MECANIZADO DE VALA COM ESCAVADEIRA HIDRÁULICA (CAPACIDADE DA CAÇAMBA: 0,8 M³ / POTÊNCIA: 111 HP), LARGURA DE 1,5 A 2,5 M, PROFUNDIDADE ATÉ 1,5 M, COM SOLO DE 1ª CATEGORIA EM LOCAIS COM ALTO NÍVEL DE INTERFERÊNCIA. AF_04/2016</t>
  </si>
  <si>
    <t>93361</t>
  </si>
  <si>
    <t>REATERRO MECANIZADO DE VALA COM ESCAVADEIRA HIDRÁULICA (CAPACIDADE DA CAÇAMBA: 0,8 M³ / POTÊNCIA: 111 HP), LARGURA ATÉ 1,5 M, PROFUNDIDADE DE 1,5 A 3,0 M, COM SOLO DE 1ª CATEGORIA EM LOCAIS COM ALTO NÍVEL DE INTERFERÊNCIA. AF_04/2016</t>
  </si>
  <si>
    <t>16,57</t>
  </si>
  <si>
    <t>17,22</t>
  </si>
  <si>
    <t>93362</t>
  </si>
  <si>
    <t>REATERRO MECANIZADO DE VALA COM ESCAVADEIRA HIDRÁULICA (CAPACIDADE DA CAÇAMBA: 0,8 M³ / POTÊNCIA: 111 HP), LARGURA DE 1,5 A 2,5 M, PROFUNDIDADE DE 1,5 A 3,0 M, COM SOLO DE 1ª CATEGORIA EM LOCAIS COM ALTO NÍVEL DE INTERFERÊNCIA. AF_04/2016</t>
  </si>
  <si>
    <t>93363</t>
  </si>
  <si>
    <t>REATERRO MECANIZADO DE VALA COM ESCAVADEIRA HIDRÁULICA (CAPACIDADE DA CAÇAMBA: 0,8 M³ / POTÊNCIA: 111 HP), LARGURA ATÉ 1,5 M, PROFUNDIDADE DE 3,0 A 4,5 M COM SOLO DE 1ª CATEGORIA EM LOCAIS COM ALTO NÍVEL DE INTERFERÊNCIA. AF_04/2016</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</si>
  <si>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</si>
  <si>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</si>
  <si>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93365</t>
  </si>
  <si>
    <t>REATERRO MECANIZADO DE VALA COM ESCAVADEIRA HIDRÁULICA (CAPACIDADE DA CAÇAMBA: 0,8 M³ / POTÊNCIA: 111 HP), LARGURA ATÉ 1,5 M, PROFUNDIDADE DE 4,5 A 6,0 M, COM SOLO DE 1ª CATEGORIA EM LOCAIS COM ALTO NÍVEL DE INTERFERÊNCIA. AF_04/2016</t>
  </si>
  <si>
    <t>93366</t>
  </si>
  <si>
    <t>REATERRO MECANIZADO DE VALA COM ESCAVADEIRA HIDRÁULICA (CAPACIDADE DA CAÇAMBA: 0,8 M³ / POTÊNCIA: 111 HP), LARGURA DE 1,5 A 2,5 M, PROFUNDIDADE DE 4,5 A 6,0 M, COM SOLO DE 1ª CATEGORIA EM LOCAIS COM ALTO NÍVEL DE INTERFERÊNCIA. AF_04/2016</t>
  </si>
  <si>
    <t>9,91</t>
  </si>
  <si>
    <t>93367</t>
  </si>
  <si>
    <t>REATERRO MECANIZADO DE VALA COM ESCAVADEIRA HIDRÁULICA (CAPACIDADE DA CAÇAMBA: 0,8 M³ / POTÊNCIA: 111 HP), LARGURA DE 1,5 A 2,5 M, PROFUNDIDADE ATÉ 1,5 M, COM SOLO DE 1ª CATEGORIA EM LOCAIS COM BAIXO NÍVEL DE INTERFERÊNCIA. AF_04/2016</t>
  </si>
  <si>
    <t>18,50</t>
  </si>
  <si>
    <t>93368</t>
  </si>
  <si>
    <t>REATERRO MECANIZADO DE VALA COM ESCAVADEIRA HIDRÁULICA (CAPACIDADE DA CAÇAMBA: 0,8 M³ / POTÊNCIA: 111 HP), LARGURA ATÉ 1,5 M, PROFUNDIDADE DE 1,5 A 3,0 M, COM SOLO DE 1ª CATEGORIA EM LOCAIS COM BAIXO NÍVEL DE INTERFERÊNCIA. AF_04/2016</t>
  </si>
  <si>
    <t>15,14</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</si>
  <si>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</si>
  <si>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</si>
  <si>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</si>
  <si>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REATERRO MECANIZADO DE VALA COM ESCAVADEIRA HIDRÁULICA (CAPACIDADE DA CAÇAMBA: 0,8 M³ / POTÊNCIA: 111 HP), LARGURA ATÉ 1,5 M, PROFUNDIDADE DE 3,0 A 4,5 M, COM SOLO DE 1ª CATEGORIA EM LOCAIS COM BAIXO NÍVEL DE INTERFERÊNCIA. AF_04/2016</t>
  </si>
  <si>
    <t>12,28</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</si>
  <si>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</si>
  <si>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</si>
  <si>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</si>
  <si>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REATERRO MECANIZADO DE VALA COM ESCAVADEIRA HIDRÁULICA (CAPACIDADE DA CAÇAMBA: 0,8 M³ / POTÊNCIA: 111 HP), LARGURA ATÉ 1,5 M, PROFUNDIDADE DE 4,5 A 6,0 M, COM SOLO DE 1ª CATEGORIA EM LOCAIS COM BAIXO NÍVEL DE INTERFERÊNCIA. AF_04/2016</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</si>
  <si>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</si>
  <si>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</si>
  <si>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</si>
  <si>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</si>
  <si>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</si>
  <si>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REATERRO MECANIZADO DE VALA COM RETROESCAVADEIRA (CAPACIDADE DA CAÇAMBA DA RETRO: 0,26 M³ / POTÊNCIA: 88 HP), LARGURA DE 0,8 A 1,5 M, PROFUNDIDADE ATÉ 1,5 M, COM SOLO DE 1ª CATEGORIA EM LOCAIS COM ALTO NÍVEL DE INTERFERÊNCIA. AF_04/2016</t>
  </si>
  <si>
    <t>17,33</t>
  </si>
  <si>
    <t>93376</t>
  </si>
  <si>
    <t>REATERRO MECANIZADO DE VALA COM RETROESCAVADEIRA (CAPACIDADE DA CAÇAMBA DA RETRO: 0,26 M³ / POTÊNCIA: 88 HP), LARGURA ATÉ 0,8 M, PROFUNDIDADE DE 1,5 A 3,0 M, COM SOLO DE 1ª CATEGORIA EM LOCAIS COM ALTO NÍVEL DE INTERFERÊNCIA. AF_04/2016</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</si>
  <si>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</si>
  <si>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</si>
  <si>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93378</t>
  </si>
  <si>
    <t>REATERRO MECANIZADO DE VALA COM RETROESCAVADEIRA (CAPACIDADE DA CAÇAMBA DA RETRO: 0,26 M³ / POTÊNCIA: 88 HP), LARGURA ATÉ 0,8 M, PROFUNDIDADE ATÉ 1,5 M, COM SOLO DE 1ª CATEGORIA EM LOCAIS COM BAIXO NÍVEL DE INTERFERÊNCIA. AF_04/2016</t>
  </si>
  <si>
    <t>20,96</t>
  </si>
  <si>
    <t>22,35</t>
  </si>
  <si>
    <t>93379</t>
  </si>
  <si>
    <t>REATERRO MECANIZADO DE VALA COM RETROESCAVADEIRA (CAPACIDADE DA CAÇAMBA DA RETRO: 0,26 M³ / POTÊNCIA: 88 HP), LARGURA DE 0,8 A 1,5 M, PROFUNDIDADE ATÉ 1,5 M, COM SOLO DE 1ª CATEGORIA EM LOCAIS COM BAIXO NÍVEL DE INTERFERÊNCIA. AF_04/2016</t>
  </si>
  <si>
    <t>93380</t>
  </si>
  <si>
    <t>REATERRO MECANIZADO DE VALA COM RETROESCAVADEIRA (CAPACIDADE DA CAÇAMBA DA RETRO: 0,26 M³ / POTÊNCIA: 88 HP), LARGURA ATÉ 0,8 M, PROFUNDIDADE DE 1,5 A 3,0 M, COM SOLO DE 1ª CATEGORIA EM LOCAIS COM BAIXO NÍVEL DE INTERFERÊNCIA. AF_04/2016</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</si>
  <si>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</si>
  <si>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</si>
  <si>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9,04</t>
  </si>
  <si>
    <t>93382</t>
  </si>
  <si>
    <t>REATERRO MANUAL DE VALAS COM COMPACTAÇÃO MECANIZADA. AF_04/2016</t>
  </si>
  <si>
    <t>96995</t>
  </si>
  <si>
    <t>REATERRO MANUAL APILOADO COM SOQUETE. AF_10/2017</t>
  </si>
  <si>
    <t>43,22</t>
  </si>
  <si>
    <t>97916</t>
  </si>
  <si>
    <t>TRANSPORTE COM CAMINHÃO BASCULANTE DE 6 M³, EM VIA URBANA EM LEITO NATURAL (UNIDADE: TXKM). AF_07/2020</t>
  </si>
  <si>
    <t>2,11</t>
  </si>
  <si>
    <t>97917</t>
  </si>
  <si>
    <t>TRANSPORTE COM CAMINHÃO BASCULANTE DE 6 M³, EM VIA URBANA EM REVESTIMENTO PRIMÁRIO (UNIDADE: TXKM). AF_07/2020</t>
  </si>
  <si>
    <t>1,78</t>
  </si>
  <si>
    <t>1,82</t>
  </si>
  <si>
    <t>97918</t>
  </si>
  <si>
    <t>TRANSPORTE COM CAMINHÃO BASCULANTE DE 6 M³, EM VIA URBANA PAVIMENTADA, DMT ATÉ 30 KM (UNIDADE: TXKM). AF_07/2020</t>
  </si>
  <si>
    <t>1,64</t>
  </si>
  <si>
    <t>1,67</t>
  </si>
  <si>
    <t>97919</t>
  </si>
  <si>
    <t>TRANSPORTE COM CAMINHÃO BASCULANTE DE 6 M³, EM VIA URBANA PAVIMENTADA, ADICIONAL PARA DMT EXCEDENTE A 30 KM (UNIDADE: TXKM). AF_07/2020</t>
  </si>
  <si>
    <t>101616</t>
  </si>
  <si>
    <t>PREPARO DE FUNDO DE VALA COM LARGURA MENOR QUE 1,5 M (ACERTO DO SOLO NATURAL). AF_08/2020</t>
  </si>
  <si>
    <t>101617</t>
  </si>
  <si>
    <t>PREPARO DE FUNDO DE VALA COM LARGURA MAIOR OU IGUAL A 1,5 M E MENOR QUE 2,5 M (ACERTO DO SOLO NATURAL). AF_08/2020</t>
  </si>
  <si>
    <t>2,71</t>
  </si>
  <si>
    <t>101618</t>
  </si>
  <si>
    <t>PREPARO DE FUNDO DE VALA COM LARGURA MENOR QUE 1,5 M, COM CAMADA DE AREIA, LANÇAMENTO MANUAL. AF_08/2020</t>
  </si>
  <si>
    <t>190,43</t>
  </si>
  <si>
    <t>201,89</t>
  </si>
  <si>
    <t>101619</t>
  </si>
  <si>
    <t>PREPARO DE FUNDO DE VALA COM LARGURA MENOR QUE 1,5 M, COM CAMADA DE BRITA, LANÇAMENTO MANUAL. AF_08/2020</t>
  </si>
  <si>
    <t>245,67</t>
  </si>
  <si>
    <t>259,71</t>
  </si>
  <si>
    <t>101620</t>
  </si>
  <si>
    <t>PREPARO DE FUNDO DE VALA COM LARGURA MAIOR OU IGUAL A 1,5 M E MENOR QUE 2,5 M, COM CAMADA DE AREIA, LANÇAMENTO MANUAL. AF_08/2020</t>
  </si>
  <si>
    <t>170,58</t>
  </si>
  <si>
    <t>179,72</t>
  </si>
  <si>
    <t>101621</t>
  </si>
  <si>
    <t>PREPARO DE FUNDO DE VALA COM LARGURA MAIOR OU IGUAL A 1,5 M E MENOR QUE 2,5 M, COM CAMADA DE BRITA, LANÇAMENTO MANUAL. AF_08/2020</t>
  </si>
  <si>
    <t>237,54</t>
  </si>
  <si>
    <t>101622</t>
  </si>
  <si>
    <t>PREPARO DE FUNDO DE VALA COM LARGURA MENOR QUE 1,5 M, COM CAMADA DE AREIA, LANÇAMENTO MECANIZADO. AF_08/2020</t>
  </si>
  <si>
    <t>171,66</t>
  </si>
  <si>
    <t>177,95</t>
  </si>
  <si>
    <t>101623</t>
  </si>
  <si>
    <t>PREPARO DE FUNDO DE VALA COM LARGURA MENOR QUE 1,5 M, COM CAMADA DE BRITA, LANÇAMENTO MECANIZADO. AF_08/2020</t>
  </si>
  <si>
    <t>222,52</t>
  </si>
  <si>
    <t>230,23</t>
  </si>
  <si>
    <t>101624</t>
  </si>
  <si>
    <t>PREPARO DE FUNDO DE VALA COM LARGURA MAIOR OU IGUAL A 1,5 M E MENOR QUE 2,5 M, COM CAMADA DE BRITA, LANÇAMENTO MECANIZADO. AF_08/2020</t>
  </si>
  <si>
    <t>185,24</t>
  </si>
  <si>
    <t>189,96</t>
  </si>
  <si>
    <t>101625</t>
  </si>
  <si>
    <t>PREPARO DE FUNDO DE VALA COM LARGURA MAIOR OU IGUAL A 1,5 M E MENOR QUE 2,5 M, COM CAMADA DE AREIA, LANÇAMENTO MECANIZADO. AF_08/2020</t>
  </si>
  <si>
    <t>139,08</t>
  </si>
  <si>
    <t>142,79</t>
  </si>
  <si>
    <t>95606</t>
  </si>
  <si>
    <t>UMIDIFICAÇÃO DE MATERIAL PARA VALAS COM CAMINHÃO PIPA 10000L. AF_11/2016</t>
  </si>
  <si>
    <t>101159</t>
  </si>
  <si>
    <t>ALVENARIA DE VEDAÇÃO DE BLOCOS CERÂMICOS MACIÇOS DE 5X10X20CM (ESPESSURA 10CM) E ARGAMASSA DE ASSENTAMENTO COM PREPARO EM BETONEIRA. AF_05/2020</t>
  </si>
  <si>
    <t>118,09</t>
  </si>
  <si>
    <t>125,48</t>
  </si>
  <si>
    <t>103322</t>
  </si>
  <si>
    <t>ALVENARIA DE VEDAÇÃO DE BLOCOS CERÂMICOS FURADOS NA VERTICAL DE 9X19X39 CM (ESPESSURA 9 CM) E ARGAMASSA DE ASSENTAMENTO COM PREPARO EM BETONEIRA. AF_12/2021</t>
  </si>
  <si>
    <t>50,50</t>
  </si>
  <si>
    <t>52,77</t>
  </si>
  <si>
    <t>103323</t>
  </si>
  <si>
    <t>ALVENARIA DE VEDAÇÃO DE BLOCOS CERÂMICOS FURADOS NA VERTICAL DE 9X19X39 CM (ESPESSURA 9 CM) E ARGAMASSA DE ASSENTAMENTO COM PREPARO MANUAL. AF_12/2021</t>
  </si>
  <si>
    <t>51,46</t>
  </si>
  <si>
    <t>53,84</t>
  </si>
  <si>
    <t>103324</t>
  </si>
  <si>
    <t>ALVENARIA DE VEDAÇÃO DE BLOCOS CERÂMICOS FURADOS NA VERTICAL DE 14X19X39 CM (ESPESSURA 14 CM) E ARGAMASSA DE ASSENTAMENTO COM PREPARO EM BETONEIRA. AF_12/2021</t>
  </si>
  <si>
    <t>70,95</t>
  </si>
  <si>
    <t>103325</t>
  </si>
  <si>
    <t>ALVENARIA DE VEDAÇÃO DE BLOCOS CERÂMICOS FURADOS NA VERTICAL DE 14X19X39 CM (ESPESSURA 14 CM) E ARGAMASSA DE ASSENTAMENTO COM PREPARO MANUAL. AF_12/2021</t>
  </si>
  <si>
    <t>72,16</t>
  </si>
  <si>
    <t>103326</t>
  </si>
  <si>
    <t>ALVENARIA DE VEDAÇÃO DE BLOCOS CERÂMICOS FURADOS NA VERTICAL DE 19X19X39 CM (ESPESSURA 19 CM) E ARGAMASSA DE ASSENTAMENTO COM PREPARO EM BETONEIRA. AF_12/2021</t>
  </si>
  <si>
    <t>85,83</t>
  </si>
  <si>
    <t>103327</t>
  </si>
  <si>
    <t>ALVENARIA DE VEDAÇÃO DE BLOCOS CERÂMICOS FURADOS NA VERTICAL DE 19X19X39 CM (ESPESSURA 19 CM) E ARGAMASSA DE ASSENTAMENTO COM PREPARO MANUAL. AF_12/2021</t>
  </si>
  <si>
    <t>87,25</t>
  </si>
  <si>
    <t>103328</t>
  </si>
  <si>
    <t>ALVENARIA DE VEDAÇÃO DE BLOCOS CERÂMICOS FURADOS NA HORIZONTAL DE 9X19X19 CM (ESPESSURA 9 CM) E ARGAMASSA DE ASSENTAMENTO COM PREPARO EM BETONEIRA. AF_12/2021</t>
  </si>
  <si>
    <t>75,96</t>
  </si>
  <si>
    <t>81,97</t>
  </si>
  <si>
    <t>103329</t>
  </si>
  <si>
    <t>ALVENARIA DE VEDAÇÃO DE BLOCOS CERÂMICOS FURADOS NA HORIZONTAL DE 9X19X19 CM (ESPESSURA 9 CM) E ARGAMASSA DE ASSENTAMENTO COM PREPARO MANUAL. AF_12/2021</t>
  </si>
  <si>
    <t>76,80</t>
  </si>
  <si>
    <t>82,90</t>
  </si>
  <si>
    <t>103330</t>
  </si>
  <si>
    <t>ALVENARIA DE VEDAÇÃO DE BLOCOS CERÂMICOS FURADOS NA HORIZONTAL DE 11,5X19X19 CM (ESPESSURA 11,5 CM) E ARGAMASSA DE ASSENTAMENTO COM PREPARO EM BETONEIRA. AF_12/2021</t>
  </si>
  <si>
    <t>71,67</t>
  </si>
  <si>
    <t>76,17</t>
  </si>
  <si>
    <t>103331</t>
  </si>
  <si>
    <t>ALVENARIA DE VEDAÇÃO DE BLOCOS CERÂMICOS FURADOS NA HORIZONTAL DE 11,5X19X19 CM (ESPESSURA 11,5 CM) E ARGAMASSA DE ASSENTAMENTO COM PREPARO MANUAL. AF_12/2021</t>
  </si>
  <si>
    <t>77,18</t>
  </si>
  <si>
    <t>103332</t>
  </si>
  <si>
    <t>ALVENARIA DE VEDAÇÃO DE BLOCOS CERÂMICOS FURADOS NA HORIZONTAL DE 9X14X19 CM (ESPESSURA 9 CM) E ARGAMASSA DE ASSENTAMENTO COM PREPARO EM BETONEIRA. AF_12/2021</t>
  </si>
  <si>
    <t>99,63</t>
  </si>
  <si>
    <t>107,82</t>
  </si>
  <si>
    <t>103333</t>
  </si>
  <si>
    <t>ALVENARIA DE VEDAÇÃO DE BLOCOS CERÂMICOS FURADOS NA HORIZONTAL DE 9X14X19 CM (ESPESSURA 9 CM) E ARGAMASSA DE ASSENTAMENTO COM PREPARO MANUAL. AF_12/2021</t>
  </si>
  <si>
    <t>100,61</t>
  </si>
  <si>
    <t>108,90</t>
  </si>
  <si>
    <t>103334</t>
  </si>
  <si>
    <t>ALVENARIA DE VEDAÇÃO DE BLOCOS CERÂMICOS FURADOS NA HORIZONTAL DE 14X9X19 CM (ESPESSURA 14 CM, BLOCO DEITADO) E ARGAMASSA DE ASSENTAMENTO COM PREPARO EM BETONEIRA. AF_12/2021</t>
  </si>
  <si>
    <t>122,85</t>
  </si>
  <si>
    <t>131,55</t>
  </si>
  <si>
    <t>103335</t>
  </si>
  <si>
    <t>ALVENARIA DE VEDAÇÃO DE BLOCOS CERÂMICOS FURADOS NA HORIZONTAL DE 14X9X19 CM (ESPESSURA 14 CM, BLOCO DEITADO) E ARGAMASSA DE ASSENTAMENTO COM PREPARO MANUAL. AF_12/2021</t>
  </si>
  <si>
    <t>124,54</t>
  </si>
  <si>
    <t>103350</t>
  </si>
  <si>
    <t>ALVENARIA DE VEDAÇÃO DE BLOCOS CERÂMICOS FURADOS NA HORIZONTAL DE 9X9X19 CM (ESPESSURA 9 CM) E ARGAMASSA DE ASSENTAMENTO COM PREPARO EM BETONEIRA. AF_12/2021</t>
  </si>
  <si>
    <t>150,08</t>
  </si>
  <si>
    <t>161,35</t>
  </si>
  <si>
    <t>103351</t>
  </si>
  <si>
    <t>ALVENARIA DE VEDAÇÃO DE BLOCOS CERÂMICOS FURADOS NA HORIZONTAL DE 9X9X19 CM (ESPESSURA 9 CM) E ARGAMASSA DE ASSENTAMENTO COM PREPARO MANUAL. AF_12/2021</t>
  </si>
  <si>
    <t>162,73</t>
  </si>
  <si>
    <t>103356</t>
  </si>
  <si>
    <t>ALVENARIA DE VEDAÇÃO DE BLOCOS CERÂMICOS FURADOS NA HORIZONTAL DE 9X19X29 CM (ESPESSURA 9 CM) E ARGAMASSA DE ASSENTAMENTO COM PREPARO EM BETONEIRA. AF_12/2021</t>
  </si>
  <si>
    <t>103357</t>
  </si>
  <si>
    <t>ALVENARIA DE VEDAÇÃO DE BLOCOS CERÂMICOS FURADOS NA HORIZONTAL DE 9X19X29 CM (ESPESSURA 9 CM) E ARGAMASSA DE ASSENTAMENTO COM PREPARO MANUAL. AF_12/2021</t>
  </si>
  <si>
    <t>48,74</t>
  </si>
  <si>
    <t>89282</t>
  </si>
  <si>
    <t>ALVENARIA ESTRUTURAL DE BLOCOS CERÂMICOS 14X19X39, (ESPESSURA DE 14 CM), PARA PAREDES COM ÁREA LÍQUIDA MENOR QUE 6M², SEM VÃOS, UTILIZANDO PALHETA E ARGAMASSA DE ASSENTAMENTO COM PREPARO EM BETONEIRA. AF_12/2014</t>
  </si>
  <si>
    <t>89283</t>
  </si>
  <si>
    <t>ALVENARIA ESTRUTURAL DE BLOCOS CERÂMICOS 14X19X39, (ESPESSURA DE 14 CM), PARA PAREDES COM ÁREA LÍQUIDA MENOR QUE 6M², SEM VÃOS, UTILIZANDO PALHETA E ARGAMASSA DE ASSENTAMENTO COM PREPARO MANUAL. AF_12/2014</t>
  </si>
  <si>
    <t>68,08</t>
  </si>
  <si>
    <t>70,77</t>
  </si>
  <si>
    <t>89284</t>
  </si>
  <si>
    <t>ALVENARIA ESTRUTURAL DE BLOCOS CERÂMICOS 14X19X39, (ESPESSURA DE 14 CM), PARA PAREDES COM ÁREA LÍQUIDA MAIOR OU IGUAL QUE 6M², SEM VÃOS, UTILIZANDO PALHETA E ARGAMASSA DE ASSENTAMENTO COM PREPARO EM BETONEIRA. AF_12/2014</t>
  </si>
  <si>
    <t>89285</t>
  </si>
  <si>
    <t>ALVENARIA ESTRUTURAL DE BLOCOS CERÂMICOS 14X19X39, (ESPESSURA DE 14 CM), PARA PAREDES COM ÁREA LÍQUIDA MAIOR OU IGUAL QUE 6M², SEM VÃOS, UTILIZANDO PALHETA E ARGAMASSA DE ASSENTAMENTO COM PREPARO MANUAL. AF_12/2014</t>
  </si>
  <si>
    <t>61,82</t>
  </si>
  <si>
    <t>89286</t>
  </si>
  <si>
    <t>ALVENARIA ESTRUTURAL DE BLOCOS CERÂMICOS 14X19X39, (ESPESSURA DE 14 CM), PARA PAREDES COM ÁREA LÍQUIDA MENOR QUE 6M², COM VÃOS, UTILIZANDO PALHETA E ARGAMASSA DE ASSENTAMENTO COM PREPARO EM BETONEIRA. AF_12/2014</t>
  </si>
  <si>
    <t>71,44</t>
  </si>
  <si>
    <t>89287</t>
  </si>
  <si>
    <t>ALVENARIA ESTRUTURAL DE BLOCOS CERÂMICOS 14X19X39, (ESPESSURA DE 14 CM), PARA PAREDES COM ÁREA LÍQUIDA MENOR QUE 6M², COM VÃOS, UTILIZANDO PALHETA E ARGAMASSA DE ASSENTAMENTO COM PREPARO MANUAL. AF_12/2014</t>
  </si>
  <si>
    <t>75,61</t>
  </si>
  <si>
    <t>89288</t>
  </si>
  <si>
    <t>ALVENARIA ESTRUTURAL DE BLOCOS CERÂMICOS 14X19X39, (ESPESSURA DE 14 CM), PARA PAREDES COM ÁREA LÍQUIDA MAIOR OU IGUAL A 6M², COM VÃOS, UTILIZANDO PALHETA E ARGAMASSA DE ASSENTAMENTO COM PREPARO EM BETONEIRA. AF_12/2014</t>
  </si>
  <si>
    <t>63,20</t>
  </si>
  <si>
    <t>65,57</t>
  </si>
  <si>
    <t>89289</t>
  </si>
  <si>
    <t>ALVENARIA ESTRUTURAL DE BLOCOS CERÂMICOS 14X19X39, (ESPESSURA DE 14 CM), PARA PAREDES COM ÁREA LÍQUIDA MAIOR OU IGUAL A 6M², COM VÃOS, UTILIZANDO PALHETA E ARGAMASSA DE ASSENTAMENTO COM PREPARO MANUAL. AF_12/2014</t>
  </si>
  <si>
    <t>64,29</t>
  </si>
  <si>
    <t>66,78</t>
  </si>
  <si>
    <t>89290</t>
  </si>
  <si>
    <t>ALVENARIA ESTRUTURAL DE BLOCOS CERÂMICOS 14X19X29, (ESPESSURA DE 14 CM), PARA PAREDES COM ÁREA LÍQUIDA MENOR QUE 6M², SEM VÃOS, UTILIZANDO PALHETA E ARGAMASSA DE ASSENTAMENTO COM PREPARO EM BETONEIRA. AF_12/2014</t>
  </si>
  <si>
    <t>89291</t>
  </si>
  <si>
    <t>ALVENARIA ESTRUTURAL DE BLOCOS CERÂMICOS 14X19X29, (ESPESSURA DE 14 CM), PARA PAREDES COM ÁREA LÍQUIDA MENOR QUE 6M², SEM VÃOS, UTILIZANDO PALHETA E ARGAMASSA DE ASSENTAMENTO COM PREPARO MANUAL. AF_12/2014</t>
  </si>
  <si>
    <t>77,39</t>
  </si>
  <si>
    <t>81,05</t>
  </si>
  <si>
    <t>89292</t>
  </si>
  <si>
    <t>ALVENARIA ESTRUTURAL DE BLOCOS CERÂMICOS 14X19X29, (ESPESSURA DE 14 CM), PARA PAREDES COM ÁREA LÍQUIDA MAIOR OU IGUAL A 6M², SEM VÃOS, UTILIZANDO PALHETA E ARGAMASSA DE ASSENTAMENTO COM PREPARO EM BETONEIRA. AF_12/2014</t>
  </si>
  <si>
    <t>69,90</t>
  </si>
  <si>
    <t>73,04</t>
  </si>
  <si>
    <t>89293</t>
  </si>
  <si>
    <t>ALVENARIA ESTRUTURAL DE BLOCOS CERÂMICOS 14X19X29, (ESPESSURA DE 14 CM), PARA PAREDES COM ÁREA LÍQUIDA MAIOR OU IGUAL A 6M2, SEM VÃOS, UTILIZANDO PALHETA E ARGAMASSA DE ASSENTAMENTO COM PREPARO MANUAL. AF_12/2014</t>
  </si>
  <si>
    <t>71,11</t>
  </si>
  <si>
    <t>74,39</t>
  </si>
  <si>
    <t>89294</t>
  </si>
  <si>
    <t>ALVENARIA ESTRUTURAL DE BLOCOS CERÂMICOS 14X19X29, (ESPESSURA DE 14 CM), PARA PAREDES COM ÁREA LÍQUIDA MENOR QUE 6M², COM VÃOS, UTILIZANDO PALHETA E ARGAMASSA DE ASSENTAMENTO COM PREPARO EM BETONEIRA. AF_12/2014</t>
  </si>
  <si>
    <t>82,58</t>
  </si>
  <si>
    <t>86,71</t>
  </si>
  <si>
    <t>89295</t>
  </si>
  <si>
    <t>ALVENARIA ESTRUTURAL DE BLOCOS CERÂMICOS 14X19X29, (ESPESSURA DE 14 CM), PARA PAREDES COM ÁREA LÍQUIDA MENOR QUE 6M², COM VÃOS, UTILIZANDO PALHETA E ARGAMASSA DE ASSENTAMENTO COM PREPARO MANUAL. AF_12/2014</t>
  </si>
  <si>
    <t>83,79</t>
  </si>
  <si>
    <t>88,06</t>
  </si>
  <si>
    <t>89296</t>
  </si>
  <si>
    <t>ALVENARIA ESTRUTURAL DE BLOCOS CERÂMICOS 14X19X29, (ESPESSURA DE 14 CM), PARA PAREDES COM ÁREA LÍQUIDA MAIOR OU IGUAL A 6M², COM VÃOS, UTILIZANDO PALHETA E ARGAMASSA DE ASSENTAMENTO COM PREPARO EM BETONEIRA. AF_12/2014</t>
  </si>
  <si>
    <t>73,36</t>
  </si>
  <si>
    <t>76,81</t>
  </si>
  <si>
    <t>89297</t>
  </si>
  <si>
    <t>ALVENARIA ESTRUTURAL DE BLOCOS CERÂMICOS 14X19X29, (ESPESSURA DE 14 CM), PARA PAREDES COM ÁREA LÍQUIDA MAIOR OU IGUAL A 6M², COM VÃOS, UTILIZANDO PALHETA E ARGAMASSA DE ASSENTAMENTO COM PREPARO MANUAL. AF_12/2014</t>
  </si>
  <si>
    <t>74,57</t>
  </si>
  <si>
    <t>89298</t>
  </si>
  <si>
    <t>ALVENARIA ESTRUTURAL DE BLOCOS CERÂMICOS 14X19X39, (ESPESSURA DE 14 CM), PARA PAREDES COM ÁREA LÍQUIDA MENOR QUE 6M², SEM VÃOS, UTILIZANDO COLHER DE PEDREIRO E ARGAMASSA DE ASSENTAMENTO COM PREPARO EM BETONEIRA. AF_12/2014</t>
  </si>
  <si>
    <t>78,21</t>
  </si>
  <si>
    <t>89299</t>
  </si>
  <si>
    <t>ALVENARIA ESTRUTURAL DE BLOCOS CERÂMICOS 14X19X39, (ESPESSURA DE 14 CM), PARA PAREDES COM ÁREA LÍQUIDA MENOR QUE 6M², SEM VÃOS, UTILIZANDO COLHER DE PEDREIRO E ARGAMASSA DE ASSENTAMENTO COM PREPARO MANUAL. AF_12/2014</t>
  </si>
  <si>
    <t>79,76</t>
  </si>
  <si>
    <t>89300</t>
  </si>
  <si>
    <t>ALVENARIA ESTRUTURAL DE BLOCOS CERÂMICOS 14X19X39, (ESPESSURA DE 14 CM), PARA PAREDES COM ÁREA LÍQUIDA MAIOR OU IGUAL A 6M², SEM VÃOS, UTILIZANDO COLHER DE PEDREIRO E ARGAMASSA DE ASSENTAMENTO COM PREPARO EM BETONEIRA. AF_12/2014</t>
  </si>
  <si>
    <t>71,95</t>
  </si>
  <si>
    <t>89301</t>
  </si>
  <si>
    <t>ALVENARIA ESTRUTURAL DE BLOCOS CERÂMICOS 14X19X39, (ESPESSURA DE 14 CM), PARA PAREDES COM ÁREA LÍQUIDA MAIOR OU IGUAL A 6M², SEM VÃOS, UTILIZANDO COLHER DE PEDREIRO E ARGAMASSA DE ASSENTAMENTO COM PREPARO MANUAL. AF_12/2014</t>
  </si>
  <si>
    <t>73,50</t>
  </si>
  <si>
    <t>76,95</t>
  </si>
  <si>
    <t>89302</t>
  </si>
  <si>
    <t>ALVENARIA ESTRUTURAL DE BLOCOS CERÂMICOS 14X19X39, (ESPESSURA DE 14 CM), PARA PAREDES COM ÁREA LÍQUIDA MENOR QUE 6M², COM VÃOS, UTILIZANDO COLHER DE PEDREIRO E ARGAMASSA DE ASSENTAMENTO COM PREPARO EM BETONEIRA. AF_12/2014</t>
  </si>
  <si>
    <t>85,87</t>
  </si>
  <si>
    <t>90,33</t>
  </si>
  <si>
    <t>89303</t>
  </si>
  <si>
    <t>ALVENARIA ESTRUTURAL DE BLOCOS CERÂMICOS 14X19X39, (ESPESSURA DE 14 CM), PARA PAREDES COM ÁREA LÍQUIDA MENOR QUE 6M², COM VÃOS, UTILIZANDO COLHER DE PEDREIRO E ARGAMASSA DE ASSENTAMENTO COM PREPARO MANUAL. AF_12/2014</t>
  </si>
  <si>
    <t>87,42</t>
  </si>
  <si>
    <t>92,06</t>
  </si>
  <si>
    <t>89304</t>
  </si>
  <si>
    <t>ALVENARIA ESTRUTURAL DE BLOCOS CERÂMICOS 14X19X39, (ESPESSURA DE 14 CM), PARA PAREDES COM ÁREA LÍQUIDA MAIOR OU IGUAL A 6M², COM VÃOS, UTILIZANDO COLHER DE PEDREIRO E ARGAMASSA DE ASSENTAMENTO COM PREPARO EM BETONEIRA. AF_12/2014</t>
  </si>
  <si>
    <t>76,41</t>
  </si>
  <si>
    <t>89305</t>
  </si>
  <si>
    <t>ALVENARIA ESTRUTURAL DE BLOCOS CERÂMICOS 14X19X39, (ESPESSURA DE 14 CM), PARA PAREDES COM ÁREA LÍQUIDA MAIOR OU IGUAL A 6M², COM VÃOS, UTILIZANDO COLHER DE PEDREIRO E ARGAMASSA DE ASSENTAMENTO COM PREPARO MANUAL. AF_12/2014</t>
  </si>
  <si>
    <t>81,85</t>
  </si>
  <si>
    <t>89306</t>
  </si>
  <si>
    <t>ALVENARIA ESTRUTURAL DE BLOCOS CERÂMICOS 14X19X29, (ESPESSURA DE 14 CM), PARA PAREDES COM ÁREA LÍQUIDA MENOR QUE 6M², SEM VÃOS, UTILIZANDO COLHER DE PEDREIRO E ARGAMASSA DE ASSENTAMENTO COM PREPARO EM BETONEIRA. AF_12/2014</t>
  </si>
  <si>
    <t>89307</t>
  </si>
  <si>
    <t>ALVENARIA ESTRUTURAL DE BLOCOS CERÂMICOS 14X19X29, (ESPESSURA DE 14 CM), PARA PAREDES COM ÁREA LÍQUIDA MENOR QUE 6M², SEM VÃOS, UTILIZANDO COLHER DE PEDREIRO E ARGAMASSA DE ASSENTAMENTO COM PREPARO MANUAL. AF_12/2014</t>
  </si>
  <si>
    <t>89,39</t>
  </si>
  <si>
    <t>94,24</t>
  </si>
  <si>
    <t>89308</t>
  </si>
  <si>
    <t>ALVENARIA ESTRUTURAL DE BLOCOS CERÂMICOS 14X19X29, (ESPESSURA DE 14 CM), PARA PAREDES COM ÁREA LÍQUIDA MAIOR OU IGUAL A 6M², SEM VÃOS, UTILIZANDO COLHER DE PEDREIRO E ARGAMASSA DE ASSENTAMENTO COM PREPARO EM BETONEIRA. AF_12/2014</t>
  </si>
  <si>
    <t>81,39</t>
  </si>
  <si>
    <t>85,66</t>
  </si>
  <si>
    <t>89309</t>
  </si>
  <si>
    <t>ALVENARIA ESTRUTURAL DE BLOCOS CERÂMICOS 14X19X29, (ESPESSURA DE 14 CM), PARA PAREDES COM ÁREA LÍQUIDA MAIOR OU IGUAL A 6M², SEM VÃOS, UTILIZANDO COLHER DE PEDREIRO E ARGAMASSA DE ASSENTAMENTO COM PREPARO MANUAL. AF_12/2014</t>
  </si>
  <si>
    <t>87,58</t>
  </si>
  <si>
    <t>89310</t>
  </si>
  <si>
    <t>ALVENARIA ESTRUTURAL DE BLOCOS CERÂMICOS 14X19X29, (ESPESSURA DE 14 CM), PARA PAREDES COM ÁREA LÍQUIDA MENOR QUE 6M², COM VÃOS, UTILIZANDO COLHER DE PEDREIRO E ARGAMASSA DE ASSENTAMENTO COM PREPARO EM BETONEIRA. AF_12/2014</t>
  </si>
  <si>
    <t>106,00</t>
  </si>
  <si>
    <t>89311</t>
  </si>
  <si>
    <t>ALVENARIA ESTRUTURAL DE BLOCOS CERÂMICOS 14X19X29, (ESPESSURA DE 14 CM), PARA PAREDES COM ÁREA LÍQUIDA MENOR QUE 6M², COM VÃOS, UTILIZANDO COLHER DE PEDREIRO E ARGAMASSA DE ASSENTAMENTO COM PREPARO MANUAL. AF_12/2014</t>
  </si>
  <si>
    <t>102,10</t>
  </si>
  <si>
    <t>107,92</t>
  </si>
  <si>
    <t>89312</t>
  </si>
  <si>
    <t>ALVENARIA ESTRUTURAL DE BLOCOS CERÂMICOS 14X19X29, (ESPESSURA DE 14 CM), PARA PAREDES COM ÁREA LÍQUIDA MAIOR OU IGUAL A 6M², COM VÃOS, UTILIZANDO COLHER DE PEDREIRO E ARGAMASSA DE ASSENTAMENTO COM PREPARO EM BETONEIRA. AF_12/2014</t>
  </si>
  <si>
    <t>86,84</t>
  </si>
  <si>
    <t>91,66</t>
  </si>
  <si>
    <t>89313</t>
  </si>
  <si>
    <t>ALVENARIA ESTRUTURAL DE BLOCOS CERÂMICOS 14X19X29, (ESPESSURA DE 14 CM), PARA PAREDES COM ÁREA LÍQUIDA MAIOR OU IGUAL A 6M², COM VÃOS, UTILIZANDO COLHER DE PEDREIRO E ARGAMASSA DE ASSENTAMENTO COM PREPARO MANUAL. AF_12/2014</t>
  </si>
  <si>
    <t>88,57</t>
  </si>
  <si>
    <t>93,58</t>
  </si>
  <si>
    <t>101157</t>
  </si>
  <si>
    <t>ALVENARIA DE VEDAÇÃO DE BLOCOS DE GESSO DE 7X50X66CM (ESPESSURA 7CM). AF_05/2020</t>
  </si>
  <si>
    <t>101158</t>
  </si>
  <si>
    <t>ALVENARIA DE VEDAÇÃO DE BLOCOS DE GESSO DE 10X50X66CM (ESPESSURA 10CM). AF_05/2020</t>
  </si>
  <si>
    <t>73,10</t>
  </si>
  <si>
    <t>101162</t>
  </si>
  <si>
    <t>ALVENARIA DE VEDAÇÃO COM ELEMENTO VAZADO DE CERÂMICA (COBOGÓ) DE 7X20X20CM E ARGAMASSA DE ASSENTAMENTO COM PREPARO EM BETONEIRA. AF_05/2020</t>
  </si>
  <si>
    <t>103316</t>
  </si>
  <si>
    <t>ALVENARIA DE VEDAÇÃO DE BLOCOS VAZADOS DE CONCRETO DE 9X19X39 CM (ESPESSURA 9 CM) E ARGAMASSA DE ASSENTAMENTO COM PREPARO EM BETONEIRA. AF_12/2021</t>
  </si>
  <si>
    <t>57,27</t>
  </si>
  <si>
    <t>60,03</t>
  </si>
  <si>
    <t>103317</t>
  </si>
  <si>
    <t>ALVENARIA DE VEDAÇÃO DE BLOCOS VAZADOS DE CONCRETO DE 9X19X39 CM (ESPESSURA 9 CM) E ARGAMASSA DE ASSENTAMENTO COM PREPARO MANUAL. AF_12/2021</t>
  </si>
  <si>
    <t>58,07</t>
  </si>
  <si>
    <t>103318</t>
  </si>
  <si>
    <t>ALVENARIA DE VEDAÇÃO DE BLOCOS VAZADOS DE CONCRETO DE 14X19X39 CM (ESPESSURA 14 CM)  E ARGAMASSA DE ASSENTAMENTO COM PREPARO EM BETONEIRA. AF_12/2021</t>
  </si>
  <si>
    <t>78,54</t>
  </si>
  <si>
    <t>103319</t>
  </si>
  <si>
    <t>ALVENARIA DE VEDAÇÃO DE BLOCOS VAZADOS DE CONCRETO DE 14X19X39 CM (ESPESSURA 14 CM) E ARGAMASSA DE ASSENTAMENTO COM PREPARO MANUAL. AF_12/2021</t>
  </si>
  <si>
    <t>75,70</t>
  </si>
  <si>
    <t>79,59</t>
  </si>
  <si>
    <t>103320</t>
  </si>
  <si>
    <t>ALVENARIA DE VEDAÇÃO DE BLOCOS VAZADOS DE CONCRETO DE 19X19X39 CM (ESPESSURA 19 CM) E ARGAMASSA DE ASSENTAMENTO COM PREPARO EM BETONEIRA. AF_12/2021</t>
  </si>
  <si>
    <t>90,08</t>
  </si>
  <si>
    <t>94,36</t>
  </si>
  <si>
    <t>103321</t>
  </si>
  <si>
    <t>ALVENARIA DE VEDAÇÃO DE BLOCOS VAZADOS DE CONCRETO DE 19X19X39 CM (ESPESSURA 19 CM) E ARGAMASSA DE ASSENTAMENTO COM PREPARO MANUAL. AF_12/2021</t>
  </si>
  <si>
    <t>91,26</t>
  </si>
  <si>
    <t>95,68</t>
  </si>
  <si>
    <t>103336</t>
  </si>
  <si>
    <t>ALVENARIA DE VEDAÇÃO DE BLOCOS  VAZADOS DE CONCRETO APARENTE DE 9X19X39 CM (ESPESSURA 9 CM) E ARGAMASSA DE ASSENTAMENTO COM PREPARO EM BETONEIRA. AF_12/2021</t>
  </si>
  <si>
    <t>64,51</t>
  </si>
  <si>
    <t>103337</t>
  </si>
  <si>
    <t>ALVENARIA DE VEDAÇÃO DE BLOCOS  VAZADOS DE CONCRETO APARENTE DE 9X19X39 CM (ESPESSURA 9 CM) E ARGAMASSA DE ASSENTAMENTO COM PREPARO MANUAL. AF_12/2021</t>
  </si>
  <si>
    <t>65,31</t>
  </si>
  <si>
    <t>68,98</t>
  </si>
  <si>
    <t>103338</t>
  </si>
  <si>
    <t>ALVENARIA DE VEDAÇÃO DE BLOCOS  VAZADOS DE CONCRETO APARENTE DE 14X19X39 CM (ESPESSURA 14 CM) E ARGAMASSA DE ASSENTAMENTO COM PREPARO EM BETONEIRA. AF_12/2021</t>
  </si>
  <si>
    <t>90,14</t>
  </si>
  <si>
    <t>103339</t>
  </si>
  <si>
    <t>ALVENARIA DE VEDAÇÃO DE BLOCOS  VAZADOS DE CONCRETO APARENTE DE 14X19X39 CM (ESPESSURA 14 CM) E ARGAMASSA DE ASSENTAMENTO COM PREPARO MANUAL. AF_12/2021</t>
  </si>
  <si>
    <t>86,20</t>
  </si>
  <si>
    <t>91,19</t>
  </si>
  <si>
    <t>103340</t>
  </si>
  <si>
    <t>ALVENARIA DE VEDAÇÃO DE BLOCOS  VAZADOS DE CONCRETO APARENTE DE 19X19X39 CM (ESPESSURA 19 CM) E ARGAMASSA DE ASSENTAMENTO COM PREPARO EM BETONEIRA. AF_12/2021</t>
  </si>
  <si>
    <t>103,31</t>
  </si>
  <si>
    <t>108,83</t>
  </si>
  <si>
    <t>103341</t>
  </si>
  <si>
    <t>ALVENARIA DE VEDAÇÃO DE BLOCOS  VAZADOS DE CONCRETO APARENTE DE 19X19X39 CM (ESPESSURA 19 CM) E ARGAMASSA DE ASSENTAMENTO COM PREPARO MANUAL. AF_12/2021</t>
  </si>
  <si>
    <t>110,15</t>
  </si>
  <si>
    <t>103342</t>
  </si>
  <si>
    <t>ALVENARIA DE VEDAÇÃO DE BLOCOS  VAZADOS DE CONCRETO DE 14X19X29 CM (ESPESSURA 14 CM) E ARGAMASSA DE ASSENTAMENTO COM PREPARO EM BETONEIRA. AF_12/2021</t>
  </si>
  <si>
    <t>86,89</t>
  </si>
  <si>
    <t>91,16</t>
  </si>
  <si>
    <t>103343</t>
  </si>
  <si>
    <t>ALVENARIA DE VEDAÇÃO DE BLOCOS  VAZADOS DE CONCRETO DE 14X19X29 CM (ESPESSURA 14 CM) E ARGAMASSA DE ASSENTAMENTO COM PREPARO MANUAL. AF_12/2021</t>
  </si>
  <si>
    <t>89453</t>
  </si>
  <si>
    <t>ALVENARIA DE BLOCOS DE CONCRETO ESTRUTURAL 14X19X39 CM, (ESPESSURA 14 CM), FBK = 4,5 MPA, PARA PAREDES COM ÁREA LÍQUIDA MENOR QUE 6M², SEM VÃOS, UTILIZANDO PALHETA. AF_12/2014</t>
  </si>
  <si>
    <t>67,56</t>
  </si>
  <si>
    <t>69,68</t>
  </si>
  <si>
    <t>89454</t>
  </si>
  <si>
    <t>ALVENARIA DE BLOCOS DE CONCRETO ESTRUTURAL 14X19X39 CM, (ESPESSURA 14 CM), FBK = 4,5 MPA, PARA PAREDES COM ÁREA LÍQUIDA MAIOR OU IGUAL A 6M², SEM VÃOS, UTILIZANDO PALHETA. AF_12/2014</t>
  </si>
  <si>
    <t>63,63</t>
  </si>
  <si>
    <t>65,63</t>
  </si>
  <si>
    <t>89455</t>
  </si>
  <si>
    <t>ALVENARIA DE BLOCOS DE CONCRETO ESTRUTURAL 14X19X39 CM, (ESPESSURA 14 CM) FBK = 14,0 MPA, PARA PAREDES COM ÁREA LÍQUIDA MENOR QUE 6M², SEM VÃOS, UTILIZANDO PALHETA. AF_12/2014</t>
  </si>
  <si>
    <t>83,38</t>
  </si>
  <si>
    <t>85,94</t>
  </si>
  <si>
    <t>89456</t>
  </si>
  <si>
    <t>ALVENARIA DE BLOCOS DE CONCRETO ESTRUTURAL 14X19X39 CM, (ESPESSURA 14 CM) FBK = 14,0 MPA, PARA PAREDES COM ÁREA LÍQUIDA MAIOR OU IGUAL A 6M², SEM VÃOS, UTILIZANDO PALHETA. AF_12/2014</t>
  </si>
  <si>
    <t>78,96</t>
  </si>
  <si>
    <t>81,36</t>
  </si>
  <si>
    <t>89457</t>
  </si>
  <si>
    <t>ALVENARIA DE BLOCOS DE CONCRETO ESTRUTURAL 14X19X39 CM, (ESPESSURA 14 CM), FBK = 4,5 MPA, PARA PAREDES COM ÁREA LÍQUIDA MENOR QUE 6M², COM VÃOS, UTILIZANDO PALHETA. AF_12/2014</t>
  </si>
  <si>
    <t>73,92</t>
  </si>
  <si>
    <t>89458</t>
  </si>
  <si>
    <t>ALVENARIA DE BLOCOS DE CONCRETO ESTRUTURAL 14X19X39 CM, (ESPESSURA 14 CM), FBK = 4,5 MPA, PARA PAREDES COM ÁREA LÍQUIDA MAIOR OU IGUAL A 6M², COM VÃOS, UTILIZANDO PALHETA. AF_12/2014</t>
  </si>
  <si>
    <t>65,88</t>
  </si>
  <si>
    <t>89459</t>
  </si>
  <si>
    <t>ALVENARIA DE BLOCOS DE CONCRETO ESTRUTURAL 14X19X39 CM, (ESPESSURA 14 CM) FBK = 14,0 MPA, PARA PAREDES COM ÁREA LÍQUIDA MENOR QUE 6M², COM VÃOS, UTILIZANDO PALHETA. AF_12/2014</t>
  </si>
  <si>
    <t>87,67</t>
  </si>
  <si>
    <t>90,62</t>
  </si>
  <si>
    <t>89460</t>
  </si>
  <si>
    <t>ALVENARIA DE BLOCOS DE CONCRETO ESTRUTURAL 14X19X39 CM, (ESPESSURA 14 CM) FBK = 14,0 MPA, PARA PAREDES COM ÁREA LÍQUIDA MAIOR OU IGUAL A 6M², COM VÃOS, UTILIZANDO PALHETA. AF_12/2014</t>
  </si>
  <si>
    <t>84,20</t>
  </si>
  <si>
    <t>89462</t>
  </si>
  <si>
    <t>ALVENARIA DE BLOCOS DE CONCRETO ESTRUTURAL 14X19X29 CM, (ESPESSURA 14 CM), FBK = 4,5 MPA, PARA PAREDES COM ÁREA LÍQUIDA MENOR QUE 6M², SEM VÃOS, UTILIZANDO PALHETA. AF_12/2014</t>
  </si>
  <si>
    <t>80,54</t>
  </si>
  <si>
    <t>83,11</t>
  </si>
  <si>
    <t>89463</t>
  </si>
  <si>
    <t>ALVENARIA DE BLOCOS DE CONCRETO ESTRUTURAL 14X19X29 CM, (ESPESSURA 14 CM), FBK = 4,5 MPA, PARA PAREDES COM ÁREA LÍQUIDA MAIOR OU IGUAL A 6M², SEM VÃOS, UTILIZANDO PALHETA. AF_12/2014</t>
  </si>
  <si>
    <t>76,55</t>
  </si>
  <si>
    <t>89464</t>
  </si>
  <si>
    <t>ALVENARIA DE BLOCOS DE CONCRETO ESTRUTURAL 14X19X29 CM, (ESPESSURA 14 CM) FBK = 14,0 MPA, PARA PAREDES COM ÁREA LÍQUIDA MENOR QUE 6M², SEM VÃOS, UTILIZANDO PALHETA. AF_12/2014</t>
  </si>
  <si>
    <t>96,55</t>
  </si>
  <si>
    <t>99,57</t>
  </si>
  <si>
    <t>89465</t>
  </si>
  <si>
    <t>ALVENARIA DE BLOCOS DE CONCRETO ESTRUTURAL 14X19X29 CM, (ESPESSURA 14 CM) FBK = 14,0 MPA, PARA PAREDES COM ÁREA LÍQUIDA MAIOR OU IGUAL A 6M², SEM VÃOS, UTILIZANDO PALHETA. AF_12/2014</t>
  </si>
  <si>
    <t>92,22</t>
  </si>
  <si>
    <t>95,11</t>
  </si>
  <si>
    <t>89466</t>
  </si>
  <si>
    <t>ALVENARIA DE BLOCOS DE CONCRETO ESTRUTURAL 14X19X29 CM, (ESPESSURA 14 CM), FBK = 4,5 MPA, PARA PAREDES COM ÁREA LÍQUIDA MENOR QUE 6M², COM VÃOS, UTILIZANDO PALHETA. AF_12/2014</t>
  </si>
  <si>
    <t>86,00</t>
  </si>
  <si>
    <t>89,00</t>
  </si>
  <si>
    <t>89467</t>
  </si>
  <si>
    <t>ALVENARIA DE BLOCOS DE CONCRETO ESTRUTURAL 14X19X29 CM, (ESPESSURA 14 CM), FBK = 4,5 MPA, PARA PAREDES COM ÁREA LÍQUIDA MAIOR OU IGUAL A 6M², COM VÃOS, UTILIZANDO PALHETA. AF_12/2014</t>
  </si>
  <si>
    <t>89468</t>
  </si>
  <si>
    <t>ALVENARIA DE BLOCOS DE CONCRETO ESTRUTURAL 14X19X29 CM, (ESPESSURA 14 CM) FBK = 14,0 MPA, PARA PAREDES COM ÁREA LÍQUIDA MENOR QUE 6M², COM VÃOS, UTILIZANDO PALHETA. AF_12/2014</t>
  </si>
  <si>
    <t>102,27</t>
  </si>
  <si>
    <t>89469</t>
  </si>
  <si>
    <t>ALVENARIA DE BLOCOS DE CONCRETO ESTRUTURAL 14X19X29 CM, (ESPESSURA 14 CM) FBK = 14,0 MPA, PARA PAREDES COM ÁREA LÍQUIDA MAIOR OU IGUAL A 6M², COM VÃOS, UTILIZANDO PALHETA. AF_12/2014</t>
  </si>
  <si>
    <t>98,85</t>
  </si>
  <si>
    <t>89470</t>
  </si>
  <si>
    <t>ALVENARIA DE BLOCOS DE CONCRETO ESTRUTURAL 14X19X39 CM, (ESPESSURA 14 CM), FBK = 4,5 MPA, PARA PAREDES COM ÁREA LÍQUIDA MENOR QUE 6M², SEM VÃOS, UTILIZANDO COLHER DE PEDREIRO. AF_12/2014</t>
  </si>
  <si>
    <t>80,41</t>
  </si>
  <si>
    <t>83,82</t>
  </si>
  <si>
    <t>89471</t>
  </si>
  <si>
    <t>ALVENARIA DE BLOCOS DE CONCRETO ESTRUTURAL 14X19X39 CM, (ESPESSURA 14 CM), FBK = 4,5 MPA, PARA PAREDES COM ÁREA LÍQUIDA MAIOR OU IGUAL A 6M², SEM VÃOS, UTILIZANDO COLHER DE PEDREIRO. AF_12/2014</t>
  </si>
  <si>
    <t>76,47</t>
  </si>
  <si>
    <t>89472</t>
  </si>
  <si>
    <t>ALVENARIA DE BLOCOS DE CONCRETO ESTRUTURAL 14X19X39 CM, (ESPESSURA 14 CM) FBK = 14,0 MPA, PARA PAREDES COM ÁREA LÍQUIDA MENOR QUE 6M², SEM VÃOS, UTILIZANDO COLHER DE PEDREIRO. AF_12/2014</t>
  </si>
  <si>
    <t>96,15</t>
  </si>
  <si>
    <t>99,96</t>
  </si>
  <si>
    <t>89473</t>
  </si>
  <si>
    <t>ALVENARIA DE BLOCOS DE CONCRETO ESTRUTURAL 14X19X39 CM, (ESPESSURA 14 CM) FBK = 14,0 MPA, PARA PAREDES COM ÁREA LÍQUIDA MAIOR OU IGUAL A 6M², SEM VÃOS, UTILIZANDO COLHER DE PEDREIRO. AF_12/2014</t>
  </si>
  <si>
    <t>95,64</t>
  </si>
  <si>
    <t>89474</t>
  </si>
  <si>
    <t>ALVENARIA DE BLOCOS DE CONCRETO ESTRUTURAL 14X19X39 CM, (ESPESSURA 14 CM), FBK = 4,5 MPA, PARA PAREDES COM ÁREA LÍQUIDA MENOR QUE 6M², COM VÃOS, UTILIZANDO COLHER DE PEDREIRO. AF_12/2014</t>
  </si>
  <si>
    <t>87,85</t>
  </si>
  <si>
    <t>92,01</t>
  </si>
  <si>
    <t>89475</t>
  </si>
  <si>
    <t>ALVENARIA DE BLOCOS DE CONCRETO ESTRUTURAL 14X19X39 CM, (ESPESSURA 14 CM), FBK = 4,5 MPA, PARA PAREDES COM ÁREA LÍQUIDA MAIOR OU IGUAL A 6M², COM VÃOS, UTILIZANDO COLHER DE PEDREIRO. AF_12/2014</t>
  </si>
  <si>
    <t>80,66</t>
  </si>
  <si>
    <t>89476</t>
  </si>
  <si>
    <t>ALVENARIA DE BLOCOS DE CONCRETO ESTRUTURAL 14X19X39 CM, (ESPESSURA 14 CM) FBK = 14,0 MPA, PARA PAREDES COM ÁREA LÍQUIDA MENOR QUE 6M², COM VÃOS, UTILIZANDO COLHER DE PEDREIRO. AF_12/2014</t>
  </si>
  <si>
    <t>104,21</t>
  </si>
  <si>
    <t>108,84</t>
  </si>
  <si>
    <t>89477</t>
  </si>
  <si>
    <t>ALVENARIA DE BLOCOS DE CONCRETO ESTRUTURAL 14X19X39 CM, (ESPESSURA 14 CM) FBK = 14,0 MPA, PARA PAREDES COM ÁREA LÍQUIDA MAIOR OU IGUAL A 6M², COM VÃOS, UTILIZANDO COLHER DE PEDREIRO. AF_12/2014</t>
  </si>
  <si>
    <t>96,72</t>
  </si>
  <si>
    <t>100,88</t>
  </si>
  <si>
    <t>89478</t>
  </si>
  <si>
    <t>ALVENARIA DE BLOCOS DE CONCRETO ESTRUTURAL 14X19X29 CM, (ESPESSURA 14 CM), FBK = 4,5 MPA, PARA PAREDES COM ÁREA LÍQUIDA MENOR QUE 6M², SEM VÃOS, UTILIZANDO COLHER DE PEDREIRO. AF_12/2014</t>
  </si>
  <si>
    <t>93,64</t>
  </si>
  <si>
    <t>97,51</t>
  </si>
  <si>
    <t>89479</t>
  </si>
  <si>
    <t>ALVENARIA DE BLOCOS DE CONCRETO ESTRUTURAL 14X19X29 CM, (ESPESSURA 14 CM), FBK = 4,5 MPA, PARA PAREDES COM ÁREA LÍQUIDA MAIOR OU IGUAL A 6M², SEM VÃOS, UTILIZANDO COLHER DE PEDREIRO. AF_12/2014</t>
  </si>
  <si>
    <t>89,64</t>
  </si>
  <si>
    <t>93,40</t>
  </si>
  <si>
    <t>89480</t>
  </si>
  <si>
    <t>ALVENARIA DE BLOCOS DE CONCRETO ESTRUTURAL 14X19X29 CM, (ESPESSURA 14 CM) FBK = 14,0 MPA, PARA PAREDES COM ÁREA LÍQUIDA MENOR QUE 6M², SEM VÃOS, UTILIZANDO COLHER DE PEDREIRO. AF_12/2014</t>
  </si>
  <si>
    <t>109,59</t>
  </si>
  <si>
    <t>89483</t>
  </si>
  <si>
    <t>ALVENARIA DE BLOCOS DE CONCRETO ESTRUTURAL 14X19X29 CM, (ESPESSURA 14 CM) FBK = 14,0 MPA, PARA PAREDES COM ÁREA LÍQUIDA MAIOR OU IGUAL A 6M², SEM VÃOS, UTILIZANDO COLHER DE PEDREIRO. AF_12/2014</t>
  </si>
  <si>
    <t>105,49</t>
  </si>
  <si>
    <t>109,65</t>
  </si>
  <si>
    <t>89484</t>
  </si>
  <si>
    <t>ALVENARIA DE BLOCOS DE CONCRETO ESTRUTURAL 14X19X29 CM, (ESPESSURA 14 CM), FBK = 4,5 MPA, PARA PAREDES COM ÁREA LÍQUIDA MENOR QUE 6M², COM VÃOS, UTILIZANDO COLHER DE PEDREIRO. AF_12/2014</t>
  </si>
  <si>
    <t>102,63</t>
  </si>
  <si>
    <t>107,35</t>
  </si>
  <si>
    <t>89486</t>
  </si>
  <si>
    <t>ALVENARIA DE BLOCOS DE CONCRETO ESTRUTURAL 14X19X29 CM, (ESPESSURA 14 CM), FBK = 4,5 MPA, PARA PAREDES COM ÁREA LÍQUIDA MAIOR OU IGUAL A 6M², COM VÃOS, UTILIZANDO COLHER DE PEDREIRO. AF_12/2014</t>
  </si>
  <si>
    <t>95,00</t>
  </si>
  <si>
    <t>99,25</t>
  </si>
  <si>
    <t>89487</t>
  </si>
  <si>
    <t>ALVENARIA DE BLOCOS DE CONCRETO ESTRUTURAL 14X19X29 CM, (ESPESSURA 14 CM) FBK = 14,0 MPA, PARA PAREDES COM ÁREA LÍQUIDA MENOR QUE 6M², COM VÃOS, UTILIZANDO COLHER DE PEDREIRO. AF_12/2014</t>
  </si>
  <si>
    <t>119,07</t>
  </si>
  <si>
    <t>124,26</t>
  </si>
  <si>
    <t>89488</t>
  </si>
  <si>
    <t>ALVENARIA DE BLOCOS DE CONCRETO ESTRUTURAL 14X19X29 CM, (ESPESSURA 14 CM) FBK = 14,0 MPA, PARA PAREDES COM ÁREA LÍQUIDA MAIOR OU IGUAL A 6M², COM VÃOS, UTILIZANDO COLHER DE PEDREIRO. AF_12/2014</t>
  </si>
  <si>
    <t>111,10</t>
  </si>
  <si>
    <t>115,80</t>
  </si>
  <si>
    <t>91815</t>
  </si>
  <si>
    <t>(COMPOSIÇÃO REPRESENTATIVA) DE ALVENARIA DE BLOCOS DE CONCRETO ESTRUTURAL 14X19X39 CM, (ESPESSURA 14 CM), FBK = 4,5 MPA, UTILIZANDO PALHETA, PARA EDIFICAÇÃO HABITACIONAL. AF_10/2015</t>
  </si>
  <si>
    <t>67,04</t>
  </si>
  <si>
    <t>69,22</t>
  </si>
  <si>
    <t>91816</t>
  </si>
  <si>
    <t>COMPOSIÇÃO REPRESENTATIVA DE SERVIÇOS DE ALVENARIA DE BLOCOS DE CONCRETO ESTRUTURAL 14X19X29 CM, (ESPESSURA 14 CM), FBK = 4,5 MPA, UTILIZANDO PALHETA, PARA EDIFICAÇÃO HABITACIONAL. AF_10/2015</t>
  </si>
  <si>
    <t>80,53</t>
  </si>
  <si>
    <t>83,19</t>
  </si>
  <si>
    <t>101161</t>
  </si>
  <si>
    <t>ALVENARIA DE VEDAÇÃO COM ELEMENTO VAZADO DE CONCRETO (COBOGÓ) DE 7X50X50CM E ARGAMASSA DE ASSENTAMENTO COM PREPARO EM BETONEIRA. AF_05/2020</t>
  </si>
  <si>
    <t>166,93</t>
  </si>
  <si>
    <t>174,55</t>
  </si>
  <si>
    <t>101163</t>
  </si>
  <si>
    <t>ALVENARIA DE VEDAÇÃO COM BLOCO DE VIDRO VAZADO, TIPO VENEZIANA, DE 6X20X20CM E ARGAMASSA DE ASSENTAMENTO COM PREPARO EM BETONEIRA. AF_05/2020</t>
  </si>
  <si>
    <t>637,95</t>
  </si>
  <si>
    <t>653,47</t>
  </si>
  <si>
    <t>101164</t>
  </si>
  <si>
    <t>ALVENARIA DE VEDAÇÃO COM BLOCO DE VIDRO, TIPO CANELADO, DE 8X19X19CM E ARGAMASSA DE ASSENTAMENTO COM PREPARO EM BETONEIRA. AF_05/2020</t>
  </si>
  <si>
    <t>647,30</t>
  </si>
  <si>
    <t>662,89</t>
  </si>
  <si>
    <t>96358</t>
  </si>
  <si>
    <t>PAREDE COM PLACAS DE GESSO ACARTONADO (DRYWALL), PARA USO INTERNO, COM DUAS FACES SIMPLES E ESTRUTURA METÁLICA COM GUIAS SIMPLES, SEM VÃOS. AF_06/2017_P</t>
  </si>
  <si>
    <t>87,75</t>
  </si>
  <si>
    <t>96359</t>
  </si>
  <si>
    <t>PAREDE COM PLACAS DE GESSO ACARTONADO (DRYWALL), PARA USO INTERNO, COM DUAS FACES SIMPLES E ESTRUTURA METÁLICA COM GUIAS SIMPLES, COM VÃOS AF_06/2017_P</t>
  </si>
  <si>
    <t>101,49</t>
  </si>
  <si>
    <t>96360</t>
  </si>
  <si>
    <t>PAREDE COM PLACAS DE GESSO ACARTONADO (DRYWALL), PARA USO INTERNO, COM DUAS FACES SIMPLES E ESTRUTURA METÁLICA COM GUIAS DUPLAS, SEM VÃOS. AF_06/2017_P</t>
  </si>
  <si>
    <t>119,33</t>
  </si>
  <si>
    <t>121,30</t>
  </si>
  <si>
    <t>96361</t>
  </si>
  <si>
    <t>PAREDE COM PLACAS DE GESSO ACARTONADO (DRYWALL), PARA USO INTERNO, COM DUAS FACES SIMPLES E ESTRUTURA METÁLICA COM GUIAS DUPLAS, COM VÃOS. AF_06/2017_P</t>
  </si>
  <si>
    <t>142,70</t>
  </si>
  <si>
    <t>145,09</t>
  </si>
  <si>
    <t>96362</t>
  </si>
  <si>
    <t>PAREDE COM PLACAS DE GESSO ACARTONADO (DRYWALL), PARA USO INTERNO, COM UMA FACE SIMPLES E OUTRA FACE DUPLA E ESTRUTURA METÁLICA COM GUIAS SIMPLES, SEM VÃOS. AF_06/2017_P</t>
  </si>
  <si>
    <t>112,90</t>
  </si>
  <si>
    <t>114,72</t>
  </si>
  <si>
    <t>96363</t>
  </si>
  <si>
    <t>PAREDE COM PLACAS DE GESSO ACARTONADO (DRYWALL), PARA USO INTERNO, COM UMA FACE SIMPLES E OUTRA FACE DUPLA E ESTRUTURA METÁLICA COM GUIAS SIMPLES, COM VÃOS. AF_06/2017_P</t>
  </si>
  <si>
    <t>125,18</t>
  </si>
  <si>
    <t>127,29</t>
  </si>
  <si>
    <t>96364</t>
  </si>
  <si>
    <t>PAREDE COM PLACAS DE GESSO ACARTONADO (DRYWALL), PARA USO INTERNO COM UMA FACE SIMPLES E OUTRA FACE DUPLA E ESTRUTURA METÁLICA COM GUIAS DUPLAS, SEM VÃOS. AF_06/2017_P</t>
  </si>
  <si>
    <t>144,48</t>
  </si>
  <si>
    <t>96365</t>
  </si>
  <si>
    <t>PAREDE COM PLACAS DE GESSO ACARTONADO (DRYWALL), PARA USO INTERNO, COM UMA FACE SIMPLES E OUTRA FACE DUPLA E   ESTRUTURA METÁLICA COM GUIAS DUPLAS, COM VÃOS. AF_06/2017_P</t>
  </si>
  <si>
    <t>168,16</t>
  </si>
  <si>
    <t>170,85</t>
  </si>
  <si>
    <t>96366</t>
  </si>
  <si>
    <t>PAREDE COM PLACAS DE GESSO ACARTONADO (DRYWALL), PARA USO INTERNO, COM DUAS FACES DUPLAS E ESTRUTURA METÁLICA COM GUIAS SIMPLES, SEM VÃOS. AF_06/2017_P</t>
  </si>
  <si>
    <t>138,04</t>
  </si>
  <si>
    <t>140,14</t>
  </si>
  <si>
    <t>96367</t>
  </si>
  <si>
    <t>PAREDE COM PLACAS DE GESSO ACARTONADO (DRYWALL), PARA USO INTERNO, COM DUAS FACES DUPLAS E ESTRUTURA METÁLICA COM GUIAS SIMPLES, COM VÃOS. AF_06/2017_P</t>
  </si>
  <si>
    <t>150,62</t>
  </si>
  <si>
    <t>153,04</t>
  </si>
  <si>
    <t>96368</t>
  </si>
  <si>
    <t>PAREDE COM PLACAS DE GESSO ACARTONADO (DRYWALL), PARA USO INTERNO COM DUAS FACES DUPLAS E ESTRUTURA METÁLICA COM GUIAS DUPLAS, SEM VÃOS. AF_06/2017</t>
  </si>
  <si>
    <t>169,62</t>
  </si>
  <si>
    <t>172,14</t>
  </si>
  <si>
    <t>96369</t>
  </si>
  <si>
    <t>PAREDE COM PLACAS DE GESSO ACARTONADO (DRYWALL), PARA USO INTERNO, COM DUAS FACES DUPLAS E ESTRUTURA METÁLICA COM GUIAS DUPLAS, COM VÃOS. AF_06/2017_P</t>
  </si>
  <si>
    <t>193,62</t>
  </si>
  <si>
    <t>96370</t>
  </si>
  <si>
    <t>PAREDE COM PLACAS DE GESSO ACARTONADO (DRYWALL), PARA USO INTERNO, COM UMA FACE SIMPLES E ESTRUTURA METÁLICA COM GUIAS SIMPLES, SEM VÃOS. AF_06/2017_P</t>
  </si>
  <si>
    <t>61,22</t>
  </si>
  <si>
    <t>96371</t>
  </si>
  <si>
    <t>PAREDE COM PLACAS DE GESSO ACARTONADO (DRYWALL), PARA USO INTERNO, COM UMA FACE SIMPLES E ESTRUTURA METÁLICA COM GUIAS SIMPLES, COM VÃOS. AF_06/2017_P</t>
  </si>
  <si>
    <t>96373</t>
  </si>
  <si>
    <t>INSTALAÇÃO DE REFORÇO METÁLICO EM PAREDE DRYWALL. AF_06/2017</t>
  </si>
  <si>
    <t>96374</t>
  </si>
  <si>
    <t>INSTALAÇÃO DE REFORÇO DE MADEIRA EM PAREDE DRYWALL. AF_06/2017</t>
  </si>
  <si>
    <t>48,16</t>
  </si>
  <si>
    <t>102235</t>
  </si>
  <si>
    <t>DIVISÓRIA FIXA EM VIDRO TEMPERADO 10 MM, SEM ABERTURA. AF_01/2021</t>
  </si>
  <si>
    <t>353,26</t>
  </si>
  <si>
    <t>359,29</t>
  </si>
  <si>
    <t>102253</t>
  </si>
  <si>
    <t>DIVISORIA SANITÁRIA, TIPO CABINE, EM GRANITO CINZA POLIDO, ESP = 3CM, ASSENTADO COM ARGAMASSA COLANTE AC III-E, EXCLUSIVE FERRAGENS. AF_01/2021</t>
  </si>
  <si>
    <t>504,87</t>
  </si>
  <si>
    <t>513,83</t>
  </si>
  <si>
    <t>102254</t>
  </si>
  <si>
    <t>DIVISORIA SANITÁRIA, TIPO CABINE, EM MÁRMORE BRANCO POLIDO, ESP = 3CM, ASSENTADO COM ARGAMASSA COLANTE AC III-E, EXCLUSIVE FERRAGENS. AF_01/2021</t>
  </si>
  <si>
    <t>504,20</t>
  </si>
  <si>
    <t>513,16</t>
  </si>
  <si>
    <t>102255</t>
  </si>
  <si>
    <t>TAPA VISTA DE MICTÓRIO EM GRANITO CINZA POLIDO, ESP = 3CM, ASSENTADO COM ARGAMASSA COLANTE AC III-E . AF_01/2021</t>
  </si>
  <si>
    <t>534,85</t>
  </si>
  <si>
    <t>552,18</t>
  </si>
  <si>
    <t>102256</t>
  </si>
  <si>
    <t>TAPA VISTA DE MICTÓRIO EM MÁRMORE BRANCO POLIDO, ESP = 3CM, ASSENTADO COM ARGAMASSA COLANTE AC III-E . AF_01/2021</t>
  </si>
  <si>
    <t>643,30</t>
  </si>
  <si>
    <t>664,25</t>
  </si>
  <si>
    <t>102257</t>
  </si>
  <si>
    <t>DIVISORIA SANITÁRIA, TIPO CABINE, EM PAINEL DE GRANILITE, ESP = 3CM, ASSENTADO COM ARGAMASSA COLANTE AC III-E, EXCLUSIVE FERRAGENS. AF_01/2021</t>
  </si>
  <si>
    <t>245,32</t>
  </si>
  <si>
    <t>253,40</t>
  </si>
  <si>
    <t>102258</t>
  </si>
  <si>
    <t>TAPA VISTA DE MICTÓRIO EM PAINEL DE GRANILITE, ESP = 3CM, ASSENTADO COM ARGAMASSA COLANTE AC III-E . AF_01/2021</t>
  </si>
  <si>
    <t>281,69</t>
  </si>
  <si>
    <t>297,42</t>
  </si>
  <si>
    <t>101154</t>
  </si>
  <si>
    <t>ALVENARIA DE VEDAÇÃO DE BLOCOS DE CONCRETO CELULAR DE 10X30X60CM (ESPESSURA 10CM) E ARGAMASSA DE ASSENTAMENTO COM PREPARO EM BETONEIRA. AF_05/2020</t>
  </si>
  <si>
    <t>101,43</t>
  </si>
  <si>
    <t>101155</t>
  </si>
  <si>
    <t>ALVENARIA DE VEDAÇÃO DE BLOCOS DE CONCRETO CELULAR DE 15X30X60CM (ESPESSURA 15CM) E ARGAMASSA DE ASSENTAMENTO COM PREPARO EM BETONEIRA. AF_05/2020</t>
  </si>
  <si>
    <t>142,13</t>
  </si>
  <si>
    <t>101156</t>
  </si>
  <si>
    <t>ALVENARIA DE VEDAÇÃO DE BLOCOS DE CONCRETO CELULAR DE 20X30X60CM (ESPESSURA 20CM) E ARGAMASSA DE ASSENTAMENTO COM PREPARO EM BETONEIRA. AF_05/2020</t>
  </si>
  <si>
    <t>202,78</t>
  </si>
  <si>
    <t>208,42</t>
  </si>
  <si>
    <t>101810</t>
  </si>
  <si>
    <t>EXECUÇÃO DE TAPA BURACO COM APLICAÇÃO DE CONCRETO ASFÁLTICO (USINAGEM PRÓPRIA) E PINTURA DE LIGAÇÃO. AF_12/2020</t>
  </si>
  <si>
    <t>1.439,27</t>
  </si>
  <si>
    <t>1.465,30</t>
  </si>
  <si>
    <t>101811</t>
  </si>
  <si>
    <t>EXECUÇÃO DE TAPA BURACO COM APLICAÇÃO DE PRÉ MISTURADO A FRIO (USINAGEM PRÓPRIA) E PINTURA DE LIGAÇÃO. AF_12/2020</t>
  </si>
  <si>
    <t>1.237,27</t>
  </si>
  <si>
    <t>1.264,43</t>
  </si>
  <si>
    <t>101812</t>
  </si>
  <si>
    <t>RECOMPOSIÇÃO DE REVESTIMENTO EM CONCRETO ASFÁLTICO (USINAGEM PRÓPRIA), PARA O FECHAMENTO DE VALAS - INCLUSO DEMOLIÇÃO DO PAVIMENTO. AF_12/2020</t>
  </si>
  <si>
    <t>1.573,24</t>
  </si>
  <si>
    <t>1.595,15</t>
  </si>
  <si>
    <t>101813</t>
  </si>
  <si>
    <t>RECOMPOSIÇÃO DE REVESTIMENTO EM PRÉ MISTURADO A FRIO (USINAGEM PRÓPRIA), PARA FECHAMENTO DE VALAS - INCLUSO DEMOLIÇÃO DO PAVIMENTO. AF_12/2020</t>
  </si>
  <si>
    <t>1.371,24</t>
  </si>
  <si>
    <t>1.394,28</t>
  </si>
  <si>
    <t>101814</t>
  </si>
  <si>
    <t>RECOMPOSIÇÃO DE PAVIMENTOS EM PEDRA POLIÉDRICA, REJUNTAMENTO COM PÓ DE PEDRA, COM REAPROVEITAMENTO DAS PEDRAS POLIÉDRICAS PARA O FECHAMENTO DE VALAS - INCLUSO RETIRADA E COLOCAÇÃO DO MATERIAL. AF_12/2020</t>
  </si>
  <si>
    <t>36,77</t>
  </si>
  <si>
    <t>39,29</t>
  </si>
  <si>
    <t>101815</t>
  </si>
  <si>
    <t>RECOMPOSIÇÃO DE PAVIMENTO EM PEDRAS POLIÉDRICAS, REJUNTAMENTO COM PEDRISCO E EMULSÃO ASFÁLTICA COM REAPROVEITAMENTO DAS PEDRAS POLIÉDRICAS, PARA O FECHAMENTO DE VALAS - INCLUSO RETIRADA E COLOCAÇÃO DO MATERIAL. AF_12/2020</t>
  </si>
  <si>
    <t>75,29</t>
  </si>
  <si>
    <t>78,04</t>
  </si>
  <si>
    <t>101816</t>
  </si>
  <si>
    <t>RECOMPOSIÇÃO DE PAVIMENTO EM PEDRAS POLIÉDRICAS, REJUNTAMENTO COM ARGAMASSA, COM REAPROVEITAMENTO DAS PEDRAS POLIÉDRICAS, PARA O FECHAMENTO DE VALAS - INCLUSO RETIRADA E COLOCAÇÃO DO MATERIAL. AF_12/2020</t>
  </si>
  <si>
    <t>56,71</t>
  </si>
  <si>
    <t>59,92</t>
  </si>
  <si>
    <t>101817</t>
  </si>
  <si>
    <t>RECOMPOSIÇÃO DE PAVIMENTO EM PARALELEPÍPEDOS, REJUNTAMENTO COM PÓ DE PEDRA, COM REAPROVEITAMENTO DOS PARALELEPÍPEDOS, PARA O FECHAMENTO DE VALAS - INCLUSO RETIRADA E COLOCAÇÃO DO MATERIAL. AF_12/2020</t>
  </si>
  <si>
    <t>39,52</t>
  </si>
  <si>
    <t>42,59</t>
  </si>
  <si>
    <t>101818</t>
  </si>
  <si>
    <t>RECOMPOSIÇÃO DE PAVIMENTO EM PARALELEPÍPEDOS, REJUNTAMENTO COM PEDRISCO E EMULSÃO ASFÁLTICA, COM REAPROVEITAMENTO DOS PARALELEPÍPEDOS, PARA O FECHAMENTO DE VALAS - INCLUSO RETIRADA E COLOCAÇÃO DO MATERIAL. AF_12/2020</t>
  </si>
  <si>
    <t>61,80</t>
  </si>
  <si>
    <t>101819</t>
  </si>
  <si>
    <t>RECOMPOSIÇÃO DE PAVIMENTO EM PARALELEPÍPEDOS, REJUNTAMENTO COM ARGAMASSA, COM REAPROVEITAMENTO DOS PARALELEPÍPEDOS, PARA O FECHAMENTO DE VALAS - INCLUSO RETIRADA E COLOCAÇÃO DO MATERIAL. AF_12/2020</t>
  </si>
  <si>
    <t>50,55</t>
  </si>
  <si>
    <t>54,14</t>
  </si>
  <si>
    <t>101820</t>
  </si>
  <si>
    <t>RECOMPOSIÇÃO DE PAVIMENTO EM PISO INTERTRAVADO SEXTAVADO, COM REAPROVEITAMENTO DOS BLOCOS SEXTAVADO, PARA O FECHAMENTO DE VALAS - INCLUSO RETIRADA E COLOCAÇÃO DO MATERIAL. AF_12/2020</t>
  </si>
  <si>
    <t>30,77</t>
  </si>
  <si>
    <t>33,59</t>
  </si>
  <si>
    <t>101822</t>
  </si>
  <si>
    <t>RECOMPOSIÇÃO DE BASE E OU SUB-BASE PARA REMENDO PROFUNDO DE SOLOS DE COMPORTAMENTO LATERÍTICO (ARENOSO) - INCLUSO RETIRADA E COLOCAÇÃO DO MATERIAL. AF_12/2020</t>
  </si>
  <si>
    <t>91,61</t>
  </si>
  <si>
    <t>101823</t>
  </si>
  <si>
    <t>RECOMPOSIÇÃO DE BASE E OU SUB-BASE PARA REMENDO PROFUNDO DE SOLO MELHORADO COM CIMENTO (TEOR DE 2%) - INCLUSO RETIRADA E COLOCAÇÃO DO MATERIAL. AF_12/2020</t>
  </si>
  <si>
    <t>123,40</t>
  </si>
  <si>
    <t>133,67</t>
  </si>
  <si>
    <t>101824</t>
  </si>
  <si>
    <t>RECOMPOSIÇÃO DE BASE E OU SUB-BASE PARA REMENDO PROFUNDO DE SOLO MELHORADO COM CIMENTO (TEOR DE 4%) - INCLUSO RETIRADA E COLOCAÇÃO DO MATERIAL. AF_12/2020</t>
  </si>
  <si>
    <t>153,00</t>
  </si>
  <si>
    <t>163,27</t>
  </si>
  <si>
    <t>101825</t>
  </si>
  <si>
    <t>RECOMPOSIÇÃO DE BASE E OU SUB-BASE PARA REMENDO PROFUNDO DE SOLO COM CIMENTO (TEOR DE 6%) - INCLUSO RETIRADA E COLOCAÇÃO DO MATERIAL. AF_12/2020</t>
  </si>
  <si>
    <t>181,80</t>
  </si>
  <si>
    <t>192,07</t>
  </si>
  <si>
    <t>101826</t>
  </si>
  <si>
    <t>RECOMPOSIÇÃO DE BASE E OU SUB-BASE PARA REMENDO PROFUNDO DE SOLO COM CIMENTO (TEOR DE 8%) - INCLUSO RETIRADA E COLOCAÇÃO DO MATERIAL. AF_12/2020</t>
  </si>
  <si>
    <t>210,23</t>
  </si>
  <si>
    <t>220,50</t>
  </si>
  <si>
    <t>101827</t>
  </si>
  <si>
    <t>RECOMPOSIÇÃO DE BASE E OU SUB-BASE PARA REMENDO PROFUNDO DE SOLO BRITA (40/60) - INCLUSO RETIRADA E COLOCAÇÃO DO MATERIAL. AF_12/2020</t>
  </si>
  <si>
    <t>173,35</t>
  </si>
  <si>
    <t>183,62</t>
  </si>
  <si>
    <t>101828</t>
  </si>
  <si>
    <t>RECOMPOSIÇÃO DE BASE E OU SUB-BASE PARA REMENDO PROFUNDO DE SOLO BRITA (50/50) - INCLUSO RETIRADA E COLOCAÇÃO DO MATERIAL. AF_12/2020</t>
  </si>
  <si>
    <t>159,73</t>
  </si>
  <si>
    <t>170,00</t>
  </si>
  <si>
    <t>101829</t>
  </si>
  <si>
    <t>RECOMPOSIÇÃO DE BASE E OU SUB-BASE PARA REMENDO PROFUNDO DE SOLO BRITA (40/60) COM CIMENTO (TEOR DE 4%) - INCLUSO RETIRADA E COLOCAÇÃO DO MATERIAL. AF_12/2020</t>
  </si>
  <si>
    <t>231,47</t>
  </si>
  <si>
    <t>241,74</t>
  </si>
  <si>
    <t>101830</t>
  </si>
  <si>
    <t>RECOMPOSIÇÃO DE BASE E OU SUB-BASE PARA REMENDO PROFUNDO DE SOLO BRITA (40/60) COM CIMENTO (TEOR DE 6%) - INCLUSO RETIRADA E COLOCAÇÃO DO MATERIAL. AF_12/2020</t>
  </si>
  <si>
    <t>258,64</t>
  </si>
  <si>
    <t>268,91</t>
  </si>
  <si>
    <t>101831</t>
  </si>
  <si>
    <t>RECOMPOSIÇÃO DE BASE E OU SUB-BASE PARA REMENDO PROFUNDO DE SOLO BRITA (40/60) COM CIMENTO (TEOR DE 8%) - INCLUSO RETIRADA E COLOCAÇÃO DO MATERIAL. AF_12/2020</t>
  </si>
  <si>
    <t>285,43</t>
  </si>
  <si>
    <t>295,70</t>
  </si>
  <si>
    <t>101832</t>
  </si>
  <si>
    <t>RECOMPOSIÇÃO DE BASE E OU SUB-BASE PARA REMENDO PROFUNDO DE SOLO BRITA (50/50) COM CIMENTO (TEOR DE 4%) - INCLUSO RETIRADA E COLOCAÇÃO DO MATERIAL. AF_12/2020</t>
  </si>
  <si>
    <t>218,39</t>
  </si>
  <si>
    <t>228,66</t>
  </si>
  <si>
    <t>101833</t>
  </si>
  <si>
    <t>RECOMPOSIÇÃO DE BASE E OU SUB-BASE PARA REMENDO PROFUNDO DE SOLO BRITA (50/50) COM CIMENTO (TEOR DE 6%) - INCLUSO RETIRADA E COLOCAÇÃO DO MATERIAL. AF_12/2020</t>
  </si>
  <si>
    <t>245,83</t>
  </si>
  <si>
    <t>256,10</t>
  </si>
  <si>
    <t>101834</t>
  </si>
  <si>
    <t>RECOMPOSIÇÃO DE BASE E OU SUB-BASE PARA REMENDO PROFUNDO DE SOLO BRITA (50/50) COM CIMENTO (TEOR DE 8%) - INCLUSO RETIRADA E COLOCAÇÃO DO MATERIAL. AF_12/2020</t>
  </si>
  <si>
    <t>272,90</t>
  </si>
  <si>
    <t>283,17</t>
  </si>
  <si>
    <t>101835</t>
  </si>
  <si>
    <t>RECOMPOSIÇÃO DE BASE E OU SUB-BASE PARA REMENDO PROFUNDO DE BRITA GRADUADA SIMPLES - INCLUSO RETIRADA E COLOCAÇÃO DO MATERIAL. AF_12/2020</t>
  </si>
  <si>
    <t>248,30</t>
  </si>
  <si>
    <t>258,77</t>
  </si>
  <si>
    <t>101836</t>
  </si>
  <si>
    <t>RECOMPOSIÇÃO DE BASE E OU SUB-BASE PARA FECHAMENTO DE VALAS DE SOLOS DE COMPORTAMENTO LATERÍTICO (ARENOSO) - INCLUSO RETIRADA E COLOCAÇÃO DO MATERIAL. AF_12/2020</t>
  </si>
  <si>
    <t>20,83</t>
  </si>
  <si>
    <t>21,76</t>
  </si>
  <si>
    <t>101837</t>
  </si>
  <si>
    <t>RECOMPOSIÇÃO DE BASE E OU SUB-BASE PARA FECHAMENTO DE VALAS DE SOLO MELHORADO COM CIMENTO (TEOR DE 2%) - INCLUSO RETIRADA E COLOCAÇÃO DO MATERIAL. AF_12/2020</t>
  </si>
  <si>
    <t>52,62</t>
  </si>
  <si>
    <t>101838</t>
  </si>
  <si>
    <t>RECOMPOSIÇÃO DE BASE E OU SUB-BASE PARA FECHAMENTO DE VALAS DE SOLO MELHORADO COM CIMENTO (TEOR DE 4%) - INCLUSO RETIRADA E COLOCAÇÃO DO MATERIAL. AF_12/2020</t>
  </si>
  <si>
    <t>82,22</t>
  </si>
  <si>
    <t>101839</t>
  </si>
  <si>
    <t>RECOMPOSIÇÃO DE BASE E OU SUB-BASE PARA FECHAMENTO DE VALAS DE SOLO COM CIMENTO (TEOR DE 6%) - INCLUSO RETIRADA E COLOCAÇÃO DO MATERIAL. AF_12/2020</t>
  </si>
  <si>
    <t>111,01</t>
  </si>
  <si>
    <t>111,94</t>
  </si>
  <si>
    <t>101840</t>
  </si>
  <si>
    <t>RECOMPOSIÇÃO DE BASE E OU SUB-BASE PARA FECHAMENTO DE VALAS DE SOLO COM CIMENTO (TEOR DE 8%) - INCLUSO RETIRADA E COLOCAÇÃO DO MATERIAL. AF_12/2020</t>
  </si>
  <si>
    <t>178,84</t>
  </si>
  <si>
    <t>182,05</t>
  </si>
  <si>
    <t>101841</t>
  </si>
  <si>
    <t>RECOMPOSIÇÃO DE BASE E OU SUB-BASE PARA FECHAMENTO DE VALAS DE SOLO BRITA (40/60) - INCLUSO RETIRADA E COLOCAÇÃO DO MATERIAL. AF_12/2020</t>
  </si>
  <si>
    <t>102,57</t>
  </si>
  <si>
    <t>101842</t>
  </si>
  <si>
    <t>RECOMPOSIÇÃO DE BASE E OU SUB-BASE PARA FECHAMENTO DE VALAS DE SOLO BRITA (50/50) - INCLUSO RETIRADA E COLOCAÇÃO DO MATERIAL. AF_12/2020</t>
  </si>
  <si>
    <t>88,95</t>
  </si>
  <si>
    <t>89,88</t>
  </si>
  <si>
    <t>101843</t>
  </si>
  <si>
    <t>RECOMPOSIÇÃO DE BASE E OU SUB-BASE PARA FECHAMENTO DE VALAS DE SOLO BRITA (40/60) COM CIMENTO (TEOR DE 4%) - INCLUSO RETIRADA E COLOCAÇÃO DO MATERIAL. AF_12/2020</t>
  </si>
  <si>
    <t>160,69</t>
  </si>
  <si>
    <t>101844</t>
  </si>
  <si>
    <t>RECOMPOSIÇÃO DE BASE E OU SUB-BASE PARA FECHAMENTO DE VALAS DE SOLO BRITA (40/60) COM CIMENTO (TEOR DE 6%) - INCLUSO RETIRADA E COLOCAÇÃO DO MATERIAL. AF_12/2020</t>
  </si>
  <si>
    <t>187,86</t>
  </si>
  <si>
    <t>188,79</t>
  </si>
  <si>
    <t>101845</t>
  </si>
  <si>
    <t>RECOMPOSIÇÃO DE BASE E OU SUB-BASE PARA FECHAMENTO DE VALAS DE SOLO BRITA (40/60) COM CIMENTO (TEOR DE 8%) - INCLUSO RETIRADA E COLOCAÇÃO DO MATERIAL. AF_12/2020</t>
  </si>
  <si>
    <t>214,65</t>
  </si>
  <si>
    <t>215,58</t>
  </si>
  <si>
    <t>101846</t>
  </si>
  <si>
    <t>RECOMPOSIÇÃO DE BASE E OU SUB-BASE PARA FECHAMENTO DE VALAS DE SOLO BRITA (50/50) COM CIMENTO (TEOR DE 4%) - INCLUSO RETIRADA E COLOCAÇÃO DO MATERIAL. AF_12/2020</t>
  </si>
  <si>
    <t>147,61</t>
  </si>
  <si>
    <t>148,54</t>
  </si>
  <si>
    <t>101847</t>
  </si>
  <si>
    <t>RECOMPOSIÇÃO DE BASE E OU SUB-BASE PARA FECHAMENTO DE VALAS DE SOLO BRITA (50/50) COM CIMENTO (TEOR DE 6%) - INCLUSO RETIRADA E COLOCAÇÃO DO MATERIAL. AF_12/2020</t>
  </si>
  <si>
    <t>175,05</t>
  </si>
  <si>
    <t>175,98</t>
  </si>
  <si>
    <t>101848</t>
  </si>
  <si>
    <t>RECOMPOSIÇÃO DE BASE E OU SUB-BASE PARA FECHAMENTO DE VALAS DE SOLO BRITA (50/50) COM CIMENTO (TEOR DE 8%) - INCLUSO RETIRADA E COLOCAÇÃO DO MATERIAL. AF_12/2020</t>
  </si>
  <si>
    <t>202,12</t>
  </si>
  <si>
    <t>203,05</t>
  </si>
  <si>
    <t>101849</t>
  </si>
  <si>
    <t>RECOMPOSIÇÃO DE BASE E OU SUB-BASE PARA FECHAMENTO DE VALAS DE BRITA GRADUADA SIMPLES - INCLUSO RETIRADA E COLOCAÇÃO DO MATERIAL. AF_12/2020</t>
  </si>
  <si>
    <t>177,52</t>
  </si>
  <si>
    <t>101850</t>
  </si>
  <si>
    <t>REASSENTAMENTO DE PARALELEPÍPEDOS, REJUNTAMENTO COM PÓ DE PEDRA, COM REAPROVEITAMENTO DOS PARALELEPÍPEDOS - INCLUSO RETIRADA E COLOCAÇÃO DO MATERIAL. AF_12/2020</t>
  </si>
  <si>
    <t>44,20</t>
  </si>
  <si>
    <t>101851</t>
  </si>
  <si>
    <t>REASSENTAMENTO DE PARALELEPÍPEDOS, REJUNTAMENTO COM PEDRISCO E EMULSÃO ASFÁLTICA, COM REAPROVEITAMENTO DOS PARALELEPÍPEDOS - INCLUSO RETIRADA E COLOCAÇÃO DO MATERIAL. AF_12/2020_P</t>
  </si>
  <si>
    <t>129,88</t>
  </si>
  <si>
    <t>133,12</t>
  </si>
  <si>
    <t>101852</t>
  </si>
  <si>
    <t>REASSENTAMENTO DE PARALELEPÍPEDOS, REJUNTAMENTO COM ARGAMASSA, COM REAPROVEITAMENTO DOS PARALELEPÍPEDOS - INCLUSO RETIRADA E COLOCAÇÃO DO MATERIAL. AF_12/2020</t>
  </si>
  <si>
    <t>55,29</t>
  </si>
  <si>
    <t>58,80</t>
  </si>
  <si>
    <t>101853</t>
  </si>
  <si>
    <t>REASSENTAMENTO DE PEDRAS POLIÉDRICAS, REJUNTAMENTO COM PÓ DE PEDRA, COM REAPROVEITAMENTO DAS PEDRAS POLIÉDRICAS - INCLUSO RETIRADA E COLOCAÇÃO DO MATERIAL.  AF_12/2020</t>
  </si>
  <si>
    <t>40,44</t>
  </si>
  <si>
    <t>42,92</t>
  </si>
  <si>
    <t>101854</t>
  </si>
  <si>
    <t>REASSENTAMENTO DE PEDRAS POLIÉDRICAS, REJUNTAMENTO COM PEDRISCO E EMULSÃO ASFÁLTICA, COM REAPROVEITAMENTO DAS PEDRAS POLIÉDRICAS - INCLUSO RETIRADA E COLOCAÇÃO DO MATERIAL. AF_12/2020_P</t>
  </si>
  <si>
    <t>134,13</t>
  </si>
  <si>
    <t>136,80</t>
  </si>
  <si>
    <t>101855</t>
  </si>
  <si>
    <t>REASSENTAMENTO DE PEDRAS POLIÉDRICAS, REJUNTAMENTO COM ARGAMASSA, COM REAPROVEITAMENTO DAS PEDRAS POLIÉDRICAS - INCLUSO RETIRADA E COLOCAÇÃO DO MATERIAL. AF_12/2020</t>
  </si>
  <si>
    <t>63,48</t>
  </si>
  <si>
    <t>101856</t>
  </si>
  <si>
    <t>REASSENTAMENTO DE BLOCOS PISOGRAMA PARA PISO INTERTRAVADO, COM REAPROVEITAMENTO DOS BLOCOS PISOGRAMA - INCLUSO RETIRADA E COLOCAÇÃO DO MATERIAL. AF_12/2020</t>
  </si>
  <si>
    <t>20,45</t>
  </si>
  <si>
    <t>101857</t>
  </si>
  <si>
    <t>REASSENTAMENTO DE BLOCOS SEXTAVADO PARA PISO INTERTRAVADO, ESPESSURA DE 6 CM, EM CALÇADA, COM REAPROVEITAMENTO DOS BLOCOS SEXTAVADOS - INCLUSO RETIRADA E COLOCAÇÃO DO MATERIAL. AF_12/2020</t>
  </si>
  <si>
    <t>23,62</t>
  </si>
  <si>
    <t>101858</t>
  </si>
  <si>
    <t>REASSENTAMENTO DE BLOCOS SEXTAVADO PARA PISO INTERTRAVADO, ESPESSURA DE 6 CM, EM VIA/ESTACIONAMENTO, COM REAPROVEITAMENTO DOS BLOCOS SEXTAVADO - INCLUSO RETIRADA E COLOCAÇÃO DO MATERIAL. AF_12/2020</t>
  </si>
  <si>
    <t>19,32</t>
  </si>
  <si>
    <t>20,90</t>
  </si>
  <si>
    <t>101859</t>
  </si>
  <si>
    <t>REASSENTAMENTO DE BLOCOS SEXTAVADO PARA PISO INTERTRAVADO, ESPESSURA DE 8 CM, EM VIA/ESTACIONAMENTO, COM REAPROVEITAMENTO DOS BLOCOS SEXTAVADO - INCLUSO RETIRADA E COLOCAÇÃO DO MATERIAL. AF_12/2020</t>
  </si>
  <si>
    <t>101860</t>
  </si>
  <si>
    <t>REASSENTAMENTO DE BLOCOS SEXTAVADO PARA PISO INTERTRAVADO, ESPESSURA DE 10 CM, EM VIA/ESTACIONAMENTO, COM REAPROVEITAMENTO DOS BLOCOS SEXTAVADO - INCLUSO RETIRADA E COLOCAÇÃO DO MATERIAL. AF_12/2020</t>
  </si>
  <si>
    <t>24,53</t>
  </si>
  <si>
    <t>101861</t>
  </si>
  <si>
    <t>REASSENTAMENTO DE BLOCOS RETANGULAR PARA PISO INTERTRAVADO, ESPESSURA DE 4  CM, EM CALÇADA, COM REAPROVEITAMENTO DOS BLOCOS RETANGULAR - INCLUSO RETIRADA E COLOCAÇÃO DO MATERIAL. AF_12/2020</t>
  </si>
  <si>
    <t>22,94</t>
  </si>
  <si>
    <t>24,92</t>
  </si>
  <si>
    <t>101862</t>
  </si>
  <si>
    <t>REASSENTAMENTO DE BLOCOS RETANGULAR PARA PISO INTERTRAVADO, ESPESSURA DE 6 CM, EM CALÇADA, COM REAPROVEITAMENTO DOS BLOCOS RETANGULAR - INCLUSO RETIRADA E COLOCAÇÃO DO MATERIAL. AF_12/2020</t>
  </si>
  <si>
    <t>24,99</t>
  </si>
  <si>
    <t>27,20</t>
  </si>
  <si>
    <t>101863</t>
  </si>
  <si>
    <t>REASSENTAMENTO DE BLOCOS RETANGULAR PARA PISO INTERTRAVADO, ESPESSURA DE 6 CM, EM VIA/ESTACIONAMENTO, COM REAPROVEITAMENTO DOS BLOCOS RETANGULAR - INCLUSO RETIRADA E COLOCAÇÃO DO MATERIAL. AF_12/2020</t>
  </si>
  <si>
    <t>101864</t>
  </si>
  <si>
    <t>REASSENTAMENTO DE BLOCOS RETANGULAR PARA PISO INTERTRAVADO, ESPESSURA DE 8 CM, EM VIA/ESTACIONAMENTO, COM REAPROVEITAMENTO DOS BLOCOS RETANGULAR - INCLUSO RETIRADA E COLOCAÇÃO DO MATERIAL. AF_12/2020</t>
  </si>
  <si>
    <t>24,74</t>
  </si>
  <si>
    <t>101865</t>
  </si>
  <si>
    <t>REASSENTAMENTO DE BLOCOS RETANGULAR PARA PISO INTERTRAVADO, ESPESSURA DE 10 CM, EM VIA/ESTACIONAMENTO, COM REAPROVEITAMENTO DOS BLOCOS RETANGULAR - INCLUSO RETIRADA E COLOCAÇÃO DO MATERIAL. AF_12/2020</t>
  </si>
  <si>
    <t>101866</t>
  </si>
  <si>
    <t>REASSENTAMENTO DE BLOCOS 16 FACES PARA PISO INTERTRAVADO, ESPESSURA DE 4  CM, EM CALÇADA, COM REAPROVEITAMENTO DOS BLOCOS 16 FACES - INCLUSO RETIRADA E COLOCAÇÃO DO MATERIAL. AF_12/2020</t>
  </si>
  <si>
    <t>23,09</t>
  </si>
  <si>
    <t>101867</t>
  </si>
  <si>
    <t>REASSENTAMENTO DE BLOCOS 16 FACES PARA PISO INTERTRAVADO, ESPESSURA DE 6 CM, EM CALÇADA, COM REAPROVEITAMENTO DOS BLOCOS 16 FACES - INCLUSO RETIRADA E COLOCAÇÃO DO MATERIAL. AF_12/2020</t>
  </si>
  <si>
    <t>26,27</t>
  </si>
  <si>
    <t>101868</t>
  </si>
  <si>
    <t>REASSENTAMENTO DE BLOCOS 16 FACES PARA PISO INTERTRAVADO, ESPESSURA DE 6 CM, EM VIA/ESTACIONAMENTO, COM REAPROVEITAMENTO DOS BLOCOS 16 FACES - INCLUSO RETIRADA E COLOCAÇÃO DO MATERIAL. AF_12/2020</t>
  </si>
  <si>
    <t>20,88</t>
  </si>
  <si>
    <t>101869</t>
  </si>
  <si>
    <t>REASSENTAMENTO DE BLOCOS 16 FACES PARA PISO INTERTRAVADO, ESPESSURA DE 8 CM, EM VIA/ESTACIONAMENTO, COM REAPROVEITAMENTO DOS BLOCOS 16 FACES - INCLUSO RETIRADA E COLOCAÇÃO DO MATERIAL. AF_12/2020</t>
  </si>
  <si>
    <t>24,06</t>
  </si>
  <si>
    <t>101870</t>
  </si>
  <si>
    <t>REASSENTAMENTO DE BLOCOS 16 FACES PARA PISO INTERTRAVADO, ESPESSURA DE 10 CM, EM VIA/ESTACIONAMENTO, COM REAPROVEITAMENTO DOS BLOCOS 16 FACES - INCLUSO RETIRADA E COLOCAÇÃO DO MATERIAL. AF_12/2020</t>
  </si>
  <si>
    <t>27,24</t>
  </si>
  <si>
    <t>102096</t>
  </si>
  <si>
    <t>EXECUÇÃO DE TAPA BURACO COM APLICAÇÃO DE CONCRETO ASFÁLTICO (AQUISIÇÃO EM USINA) E PINTURA DE LIGAÇÃO. AF_12/2020</t>
  </si>
  <si>
    <t>1.865,56</t>
  </si>
  <si>
    <t>1.891,13</t>
  </si>
  <si>
    <t>102098</t>
  </si>
  <si>
    <t>RECOMPOSIÇÃO DE REVESTIMENTO EM CONCRETO ASFÁLTICO (AQUISIÇÃO EM USINA), PARA O FECHAMENTO DE VALAS - INCLUSO DEMOLIÇÃO DO PAVIMENTO. AF_12/2020</t>
  </si>
  <si>
    <t>1.999,53</t>
  </si>
  <si>
    <t>2.020,98</t>
  </si>
  <si>
    <t>102101</t>
  </si>
  <si>
    <t>EXECUÇÃO DE PINTURA DE LIGAÇÃO COM EMULSÃO ASFÁLTICA RR-2C, PARA O FECHAMENTO DE VALAS. AF_12/2020</t>
  </si>
  <si>
    <t>3,63</t>
  </si>
  <si>
    <t>102988</t>
  </si>
  <si>
    <t>RECOMPOSIÇÃO DE PAVIMENTO EM PISO INTERTRAVADO, COM REAPROVEITAMENTO DOS BLOCOS INTERTRAVADOS, PARA FECHAMENTO DE VALAS - INCLUSO RETIRADA E COLOCAÇÃO DO MATERIAL. AF_12/2020</t>
  </si>
  <si>
    <t>45,20</t>
  </si>
  <si>
    <t>100576</t>
  </si>
  <si>
    <t>REGULARIZAÇÃO E COMPACTAÇÃO DE SUBLEITO DE SOLO  PREDOMINANTEMENTE ARGILOSO. AF_11/2019</t>
  </si>
  <si>
    <t>1,93</t>
  </si>
  <si>
    <t>100577</t>
  </si>
  <si>
    <t>REGULARIZAÇÃO E COMPACTAÇÃO DE SUBLEITO DE SOLO PREDOMINANTEMENTE ARENOSO. AF_11/2019</t>
  </si>
  <si>
    <t>0,97</t>
  </si>
  <si>
    <t>96388</t>
  </si>
  <si>
    <t>EXECUÇÃO E COMPACTAÇÃO DE BASE E OU SUB BASE PARA PAVIMENTAÇÃO DE SOLOS DE COMPORTAMENTO LATERÍTICO (ARENOSO) - EXCLUSIVE SOLO, ESCAVAÇÃO, CARGA E TRANSPORTE. AF_11/2019</t>
  </si>
  <si>
    <t>9,26</t>
  </si>
  <si>
    <t>96389</t>
  </si>
  <si>
    <t>EXECUÇÃO E COMPACTAÇÃO DE BASE E OU SUB BASE PARA PAVIMENTAÇÃO DE SOLO (PREDOMINANTEMENTE ARENOSO) COM CIMENTO (TEOR DE 2%) - EXCLUSIVE SOLO, ESCAVAÇÃO, CARGA E TRANSPORTE. AF_11/2019</t>
  </si>
  <si>
    <t>96390</t>
  </si>
  <si>
    <t>EXECUÇÃO E COMPACTAÇÃO DE BASE E OU SUB BASE PARA PAVIMENTAÇÃO DE SOLO (PREDOMINANTEMENTE ARENOSO) COM CIMENTO (TEOR DE 4%) - EXCLUSIVE SOLO, ESCAVAÇÃO, CARGA E TRANSPORTE. AF_11/2019</t>
  </si>
  <si>
    <t>73,66</t>
  </si>
  <si>
    <t>96391</t>
  </si>
  <si>
    <t>EXECUÇÃO E COMPACTAÇÃO DE BASE E OU SUB BASE PARA PAVIMENTAÇÃO DE SOLO (PREDOMINANTEMENTE ARENOSO) COM CIMENTO (TEOR DE 6%) - EXCLUSIVE SOLO, ESCAVAÇÃO, CARGA E TRANSPORTE. AF_11/2019</t>
  </si>
  <si>
    <t>102,64</t>
  </si>
  <si>
    <t>103,17</t>
  </si>
  <si>
    <t>96392</t>
  </si>
  <si>
    <t>EXECUÇÃO E COMPACTAÇÃO DE BASE E OU SUB BASE PARA PAVIMENTAÇÃO DE SOLO (PREDOMINANTEMENTE ARENOSO) COM CIMENTO (TEOR DE 8%) - EXCLUSIVE SOLO, ESCAVAÇÃO, CARGA E TRANSPORTE. AF_11/2019</t>
  </si>
  <si>
    <t>96396</t>
  </si>
  <si>
    <t>EXECUÇÃO E COMPACTAÇÃO DE BASE E OU SUB BASE PARA PAVIMENTAÇÃO DE BRITA GRADUADA SIMPLES - EXCLUSIVE CARGA E TRANSPORTE. AF_11/2019</t>
  </si>
  <si>
    <t>166,89</t>
  </si>
  <si>
    <t>167,44</t>
  </si>
  <si>
    <t>96397</t>
  </si>
  <si>
    <t>EXECUÇÃO E COMPACTAÇÃO DE BASE E OU SUB BASE PARA PAVIMENTAÇÃO DE BRITA GRADUADA SIMPLES TRATADA COM CIMENTO - EXCLUSIVE CARGA E TRANSPORTE. AF_11/2019</t>
  </si>
  <si>
    <t>223,02</t>
  </si>
  <si>
    <t>223,65</t>
  </si>
  <si>
    <t>96398</t>
  </si>
  <si>
    <t>EXECUÇÃO E COMPACTAÇÃO DE BASE E OU SUB BASE PARA PAVIMENTAÇÃO DE CONCRETO COMPACTADO COM ROLO - EXCLUSIVE CARGA E TRANSPORTE. AF_11/2019</t>
  </si>
  <si>
    <t>298,35</t>
  </si>
  <si>
    <t>299,02</t>
  </si>
  <si>
    <t>96399</t>
  </si>
  <si>
    <t>EXECUÇÃO E COMPACTAÇÃO DE BASE E OU SUB BASE PARA PAVIMENTAÇÃO DE PEDRA RACHÃO  - EXCLUSIVE CARGA E TRANSPORTE. AF_11/2019</t>
  </si>
  <si>
    <t>114,02</t>
  </si>
  <si>
    <t>114,51</t>
  </si>
  <si>
    <t>96400</t>
  </si>
  <si>
    <t>EXECUÇÃO E COMPACTAÇÃO DE BASE E OU SUB BASE PARA PAVIMENTAÇÃO DE MACADAME SECO - EXCLUSIVE CARGA E TRANSPORTE. AF_11/2019</t>
  </si>
  <si>
    <t>148,51</t>
  </si>
  <si>
    <t>149,19</t>
  </si>
  <si>
    <t>96402</t>
  </si>
  <si>
    <t>EXECUÇÃO DE PINTURA DE LIGAÇÃO COM EMULSÃO ASFÁLTICA RR-2C. AF_11/2019</t>
  </si>
  <si>
    <t>2,64</t>
  </si>
  <si>
    <t>100564</t>
  </si>
  <si>
    <t>EXECUÇÃO E COMPACTAÇÃO DE BASE E OU SUB-BASE PARA PAVIMENTAÇÃO DE SOLO (PREDOMINANTEMENTE ARENOSO) BRITA - 40/60 - EXCLUSIVE SOLO, ESCAVAÇÃO, CARGA E TRANSPORTE. AF_11/2019</t>
  </si>
  <si>
    <t>99,40</t>
  </si>
  <si>
    <t>100,21</t>
  </si>
  <si>
    <t>100565</t>
  </si>
  <si>
    <t>EXECUÇÃO E COMPACTAÇÃO DE BASE E OU SUB-BASE PARA PAVIMENTAÇÃO DE SOLO (PREDOMINANTEMENTE ARENOSO) BRITA - 50/50 - EXCLUSIVE SOLO, ESCAVAÇÃO, CARGA E TRANSPORTE. AF_11/2019</t>
  </si>
  <si>
    <t>86,64</t>
  </si>
  <si>
    <t>100566</t>
  </si>
  <si>
    <t>EXECUÇÃO E COMPACTAÇÃO DE BASE E OU SUB-BASE PARA PAVIMENTAÇÃO DE SOLO (PREDOMINANTEMENTE ARENOSO) BRITA - 40/60 COM CIMENTO (TEOR DE 4%) - EXCLUSIVE SOLO, ESCAVAÇÃO, CARGA E TRANSPORTE. AF_11/2019</t>
  </si>
  <si>
    <t>157,52</t>
  </si>
  <si>
    <t>158,33</t>
  </si>
  <si>
    <t>100567</t>
  </si>
  <si>
    <t>EXECUÇÃO E COMPACTAÇÃO DE BASE E OU SUB-BASE PARA PAVIMENTAÇÃO DE SOLO (PREDOMINANTEMENTE ARENOSO) BRITA - 40/60 COM CIMENTO (TEOR DE 6%) - EXCLUSIVE SOLO, ESCAVAÇÃO, CARGA E TRANSPORTE. AF_11/2019</t>
  </si>
  <si>
    <t>100568</t>
  </si>
  <si>
    <t>EXECUÇÃO E COMPACTAÇÃO DE BASE E OU SUB-BASE PARA PAVIMENTAÇÃO DE SOLO (PREDOMINANTEMENTE ARENOSO) BRITA - 40/60 COM CIMENTO (TEOR DE 8%) - EXCLUSIVE SOLO, ESCAVAÇÃO, CARGA E TRANSPORTE. AF_11/2019</t>
  </si>
  <si>
    <t>211,48</t>
  </si>
  <si>
    <t>212,29</t>
  </si>
  <si>
    <t>100569</t>
  </si>
  <si>
    <t>EXECUÇÃO E COMPACTAÇÃO DE BASE E OU SUB-BASE PARA PAVIMENTAÇÃO DE SOLO (PREDOMINANTEMENTE ARENOSO) BRITA - 50/50 COM CIMENTO (TEOR DE 4%)  - EXCLUSIVE SOLO, ESCAVAÇÃO, CARGA E TRANSPORTE. AF_11/2019</t>
  </si>
  <si>
    <t>144,44</t>
  </si>
  <si>
    <t>100570</t>
  </si>
  <si>
    <t>EXECUÇÃO E COMPACTAÇÃO DE BASE E OU SUB-BASE PARA PAVIMENTAÇÃO DE SOLO (PREDOMINANTEMENTE ARENOSO) BRITA - 50/50 COM CIMENTO (TEOR DE 6%) - EXCLUSIVE SOLO, ESCAVAÇÃO, CARGA E TRANSPORTE. AF_11/2019</t>
  </si>
  <si>
    <t>173,77</t>
  </si>
  <si>
    <t>174,60</t>
  </si>
  <si>
    <t>100571</t>
  </si>
  <si>
    <t>EXECUÇÃO E COMPACTAÇÃO DE BASE E OU SUB-BASE PARA PAVIMENTAÇÃO DE SOLO (PREDOMINANTEMENTE ARENOSO) BRITA - 50/50 COM CIMENTO (TEOR DE 8%) - EXCLUSIVE SOLO, ESCAVAÇÃO, CARGA E TRANSPORTE. AF_11/2019</t>
  </si>
  <si>
    <t>199,00</t>
  </si>
  <si>
    <t>199,81</t>
  </si>
  <si>
    <t>100572</t>
  </si>
  <si>
    <t>EXECUÇÃO E COMPACTAÇÃO DE BASE E OU SUB-BASE PARA PAVIMENTAÇÃO DE SOLO (PREDOMINANTEMENTE ARGILOSO) BRITA - 40/60 - EXCLUSIVE SOLO, ESCAVAÇÃO, CARGA E TRANSPORTE. AF_11/2019</t>
  </si>
  <si>
    <t>103,46</t>
  </si>
  <si>
    <t>104,53</t>
  </si>
  <si>
    <t>100573</t>
  </si>
  <si>
    <t>EXECUÇÃO E COMPACTAÇÃO DE BASE E OU SUB-BASE PARA PAVIMENTAÇÃO DE SOLO (PREDOMINANTEMENTE ARGILOSO) BRITA - 50/50 - EXCLUSIVE SOLO, ESCAVAÇÃO, CARGA E TRANSPORTE. AF_11/2019</t>
  </si>
  <si>
    <t>89,89</t>
  </si>
  <si>
    <t>90,96</t>
  </si>
  <si>
    <t>100574</t>
  </si>
  <si>
    <t>ESPALHAMENTO DE MATERIAL COM TRATOR DE ESTEIRAS. AF_11/2019</t>
  </si>
  <si>
    <t>1,32</t>
  </si>
  <si>
    <t>100575</t>
  </si>
  <si>
    <t>REGULARIZAÇÃO DE SUPERFÍCIES COM MOTONIVELADORA. AF_11/2019</t>
  </si>
  <si>
    <t>101767</t>
  </si>
  <si>
    <t>EXECUÇÃO E COMPACTAÇÃO DE BASE E OU SUB BASE PARA PAVIMENTAÇÃO DE SOLOS ESTABILIZADOS GRANULOMETRICAMENTE COM MISTURA DE SOLOS EM PISTA - EXCLUSIVE SOLO, ESCAVAÇÃO, CARGA E TRANSPORTE. AF_11/2019</t>
  </si>
  <si>
    <t>21,71</t>
  </si>
  <si>
    <t>101768</t>
  </si>
  <si>
    <t>EXECUÇÃO E COMPACTAÇÃO DE BASE E OU SUB BASE PARA PAVIMENTAÇÃO DE SOLO ESTABILIZADO GRANULOMETRICAMENTE SEM MISTURA DE SOLOS - EXCLUSIVE SOLO, ESCAVAÇÃO, CARGA E TRANSPORTE. AF_11/2019</t>
  </si>
  <si>
    <t>36,21</t>
  </si>
  <si>
    <t>92391</t>
  </si>
  <si>
    <t>EXECUÇÃO DE PAVIMENTO EM PISO INTERTRAVADO, COM BLOCO PISOGRAMA DE 35 X 25 CM, ESPESSURA 6 CM. AF_12/2015</t>
  </si>
  <si>
    <t>53,18</t>
  </si>
  <si>
    <t>53,54</t>
  </si>
  <si>
    <t>92392</t>
  </si>
  <si>
    <t>EXECUÇÃO DE PAVIMENTO EM PISO INTERTRAVADO, COM BLOCO PISOGRAMA DE 35 X 25 CM, ESPESSURA 8 CM. AF_12/2015</t>
  </si>
  <si>
    <t>109,58</t>
  </si>
  <si>
    <t>109,99</t>
  </si>
  <si>
    <t>92393</t>
  </si>
  <si>
    <t>EXECUÇÃO DE PAVIMENTO EM PISO INTERTRAVADO, COM BLOCO SEXTAVADO DE 25 X 25 CM, ESPESSURA 6 CM. AF_12/2015</t>
  </si>
  <si>
    <t>52,91</t>
  </si>
  <si>
    <t>92394</t>
  </si>
  <si>
    <t>EXECUÇÃO DE PAVIMENTO EM PISO INTERTRAVADO, COM BLOCO SEXTAVADO DE 25 X 25 CM, ESPESSURA 8 CM. AF_12/2015</t>
  </si>
  <si>
    <t>66,14</t>
  </si>
  <si>
    <t>92395</t>
  </si>
  <si>
    <t>EXECUÇÃO DE PAVIMENTO EM PISO INTERTRAVADO, COM BLOCO SEXTAVADO DE 25 X 25 CM, ESPESSURA 10 CM. AF_12/2015</t>
  </si>
  <si>
    <t>80,23</t>
  </si>
  <si>
    <t>81,28</t>
  </si>
  <si>
    <t>92396</t>
  </si>
  <si>
    <t>EXECUÇÃO DE PASSEIO EM PISO INTERTRAVADO, COM BLOCO RETANGULAR COR NATURAL DE 20 X 10 CM, ESPESSURA 6 CM. AF_12/2015</t>
  </si>
  <si>
    <t>63,61</t>
  </si>
  <si>
    <t>65,11</t>
  </si>
  <si>
    <t>92397</t>
  </si>
  <si>
    <t>EXECUÇÃO DE PÁTIO/ESTACIONAMENTO EM PISO INTERTRAVADO, COM BLOCO RETANGULAR COR NATURAL DE 20 X 10 CM, ESPESSURA 6 CM. AF_12/2015</t>
  </si>
  <si>
    <t>53,65</t>
  </si>
  <si>
    <t>92398</t>
  </si>
  <si>
    <t>EXECUÇÃO DE PÁTIO/ESTACIONAMENTO EM PISO INTERTRAVADO, COM BLOCO RETANGULAR COR NATURAL DE 20 X 10 CM, ESPESSURA 8 CM. AF_12/2015</t>
  </si>
  <si>
    <t>67,58</t>
  </si>
  <si>
    <t>68,53</t>
  </si>
  <si>
    <t>92399</t>
  </si>
  <si>
    <t>EXECUÇÃO DE VIA EM PISO INTERTRAVADO, COM BLOCO RETANGULAR COR NATURAL DE 20 X 10 CM, ESPESSURA 8 CM. AF_12/2015</t>
  </si>
  <si>
    <t>68,80</t>
  </si>
  <si>
    <t>69,82</t>
  </si>
  <si>
    <t>92400</t>
  </si>
  <si>
    <t>EXECUÇÃO DE PÁTIO/ESTACIONAMENTO EM PISO INTERTRAVADO, COM BLOCO RETANGULAR DE 20 X 10 CM, ESPESSURA 10 CM. AF_12/2015</t>
  </si>
  <si>
    <t>81,83</t>
  </si>
  <si>
    <t>92401</t>
  </si>
  <si>
    <t>EXECUÇÃO DE VIA EM PISO INTERTRAVADO, COM BLOCO RETANGULAR DE 20 X 10 CM, ESPESSURA 10 CM. AF_12/2015</t>
  </si>
  <si>
    <t>83,22</t>
  </si>
  <si>
    <t>92402</t>
  </si>
  <si>
    <t>EXECUÇÃO DE PASSEIO EM PISO INTERTRAVADO, COM BLOCO 16 FACES DE 22 X 11 CM, ESPESSURA 6 CM. AF_12/2015</t>
  </si>
  <si>
    <t>92403</t>
  </si>
  <si>
    <t>EXECUÇÃO DE PÁTIO/ESTACIONAMENTO EM PISO INTERTRAVADO, COM BLOCO 16 FACES DE 22 X 11 CM, ESPESSURA 6 CM. AF_12/2015</t>
  </si>
  <si>
    <t>54,39</t>
  </si>
  <si>
    <t>55,14</t>
  </si>
  <si>
    <t>92404</t>
  </si>
  <si>
    <t>EXECUÇÃO DE PÁTIO/ESTACIONAMENTO EM PISO INTERTRAVADO, COM BLOCO 16 FACES DE 22 X 11 CM, ESPESSURA 8 CM. AF_12/2015</t>
  </si>
  <si>
    <t>70,05</t>
  </si>
  <si>
    <t>92405</t>
  </si>
  <si>
    <t>EXECUÇÃO DE VIA EM PISO INTERTRAVADO, COM BLOCO 16 FACES DE 22 X 11 CM, ESPESSURA 8 CM. AF_12/2015</t>
  </si>
  <si>
    <t>71,32</t>
  </si>
  <si>
    <t>92406</t>
  </si>
  <si>
    <t>EXECUÇÃO DE PÁTIO/ESTACIONAMENTO EM PISO INTERTRAVADO, COM BLOCO 16 FACES DE 22 X 11 CM, ESPESSURA 10 CM. AF_12/2015</t>
  </si>
  <si>
    <t>81,91</t>
  </si>
  <si>
    <t>83,36</t>
  </si>
  <si>
    <t>92407</t>
  </si>
  <si>
    <t>EXECUÇÃO DE VIA EM PISO INTERTRAVADO, COM BLOCO 16 FACES DE 22 X 11 CM, ESPESSURA 10 CM. AF_12/2015</t>
  </si>
  <si>
    <t>83,20</t>
  </si>
  <si>
    <t>84,72</t>
  </si>
  <si>
    <t>93679</t>
  </si>
  <si>
    <t>EXECUÇÃO DE PASSEIO EM PISO INTERTRAVADO, COM BLOCO RETANGULAR COLORIDO DE 20 X 10 CM, ESPESSURA 6 CM. AF_12/2015</t>
  </si>
  <si>
    <t>70,60</t>
  </si>
  <si>
    <t>72,10</t>
  </si>
  <si>
    <t>93680</t>
  </si>
  <si>
    <t>EXECUÇÃO DE PÁTIO/ESTACIONAMENTO EM PISO INTERTRAVADO, COM BLOCO RETANGULAR COLORIDO DE 20 X 10 CM, ESPESSURA 6 CM. AF_12/2015</t>
  </si>
  <si>
    <t>60,33</t>
  </si>
  <si>
    <t>93681</t>
  </si>
  <si>
    <t>EXECUÇÃO DE PÁTIO/ESTACIONAMENTO EM PISO INTERTRAVADO, COM BLOCO RETANGULAR COLORIDO DE 20 X 10 CM, ESPESSURA 8 CM. AF_12/2015</t>
  </si>
  <si>
    <t>72,93</t>
  </si>
  <si>
    <t>73,88</t>
  </si>
  <si>
    <t>93682</t>
  </si>
  <si>
    <t>EXECUÇÃO DE VIA EM PISO INTERTRAVADO, COM BLOCO RETANGULAR COLORIDO DE 20 X 10 CM, ESPESSURA 8 CM. AF_12/2015</t>
  </si>
  <si>
    <t>74,20</t>
  </si>
  <si>
    <t>97104</t>
  </si>
  <si>
    <t>EXECUÇÃO DE PAVIMENTO DE CONCRETO SIMPLES (PCS), FCK = 40 MPA, CAMADA COM ESPESSURA DE 15,0 CM. AF_11/2017</t>
  </si>
  <si>
    <t>112,86</t>
  </si>
  <si>
    <t>114,24</t>
  </si>
  <si>
    <t>97105</t>
  </si>
  <si>
    <t>EXECUÇÃO DE PAVIMENTO DE CONCRETO SIMPLES (PCS), FCK = 40 MPA, CAMADA COM ESPESSURA DE 17,5 CM. AF_11/2017</t>
  </si>
  <si>
    <t>133,60</t>
  </si>
  <si>
    <t>97106</t>
  </si>
  <si>
    <t>EXECUÇÃO DE PAVIMENTO DE CONCRETO SIMPLES (PCS), FCK = 40 MPA, CAMADA COM ESPESSURA DE 20,0 CM. AF_11/2017</t>
  </si>
  <si>
    <t>145,50</t>
  </si>
  <si>
    <t>147,00</t>
  </si>
  <si>
    <t>97107</t>
  </si>
  <si>
    <t>EXECUÇÃO DE PAVIMENTO DE CONCRETO SIMPLES (PCS), FCK = 40 MPA, CAMADA COM ESPESSURA DE 22,5 CM. AF_11/2017</t>
  </si>
  <si>
    <t>158,81</t>
  </si>
  <si>
    <t>160,34</t>
  </si>
  <si>
    <t>97108</t>
  </si>
  <si>
    <t>EXECUÇÃO DE PAVIMENTO DE CONCRETO SIMPLES (PCS), FCK = 40 MPA, CAMADA COM ESPESSURA DE 25,0 CM. AF_11/2017</t>
  </si>
  <si>
    <t>183,89</t>
  </si>
  <si>
    <t>185,46</t>
  </si>
  <si>
    <t>97109</t>
  </si>
  <si>
    <t>EXECUÇÃO DE PAVIMENTO DE CONCRETO SIMPLES (PCS), FCK = 40 MPA, CAMADA COM ESPESSURA DE 27,5 CM. AF_11/2017</t>
  </si>
  <si>
    <t>197,17</t>
  </si>
  <si>
    <t>198,76</t>
  </si>
  <si>
    <t>97110</t>
  </si>
  <si>
    <t>EXECUÇÃO DE PAVIMENTO DE CONCRETO ARMADO (PCA), FCK = 40 MPA, CAMADA COM ESPESSURA DE 12,5 CM. AF_11/2017</t>
  </si>
  <si>
    <t>175,50</t>
  </si>
  <si>
    <t>177,01</t>
  </si>
  <si>
    <t>97111</t>
  </si>
  <si>
    <t>EXECUÇÃO DE PAVIMENTO DE CONCRETO ARMADO (PCA), FCK = 40 MPA, CAMADA COM ESPESSURA DE 15,0 CM. AF_11/2017</t>
  </si>
  <si>
    <t>201,27</t>
  </si>
  <si>
    <t>202,81</t>
  </si>
  <si>
    <t>97112</t>
  </si>
  <si>
    <t>EXECUÇÃO DE PAVIMENTO DE CONCRETO ARMADO (PCA), FCK = 40 MPA, CAMADA COM ESPESSURA DE 17,5 CM. AF_11/2017</t>
  </si>
  <si>
    <t>218,95</t>
  </si>
  <si>
    <t>97113</t>
  </si>
  <si>
    <t>APLICAÇÃO DE LONA PLÁSTICA PARA EXECUÇÃO DE PAVIMENTOS DE CONCRETO. AF_11/2017</t>
  </si>
  <si>
    <t>97114</t>
  </si>
  <si>
    <t>EXECUÇÃO DE JUNTAS DE CONTRAÇÃO PARA PAVIMENTOS DE CONCRETO. AF_11/2017</t>
  </si>
  <si>
    <t>97115</t>
  </si>
  <si>
    <t>APLICAÇÃO DE GRAXA EM BARRAS DE TRANSFERÊNCIA PARA EXECUÇÃO DE PAVIMENTO DE CONCRETO. AF_11/2017</t>
  </si>
  <si>
    <t>42,62</t>
  </si>
  <si>
    <t>43,70</t>
  </si>
  <si>
    <t>97116</t>
  </si>
  <si>
    <t>BARRAS DE TRANSFERÊNCIA, AÇO CA-25 DE 16,0 MM, PARA EXECUÇÃO DE PAVIMENTO DE CONCRETO  FORNECIMENTO E INSTALAÇÃO. AF_11/2017</t>
  </si>
  <si>
    <t>97117</t>
  </si>
  <si>
    <t>BARRAS DE TRANSFERÊNCIA, AÇO CA-25 DE 20,0 MM, PARA EXECUÇÃO DE PAVIMENTO DE CONCRETO  FORNECIMENTO E INSTALAÇÃO. AF_11/2017</t>
  </si>
  <si>
    <t>17,88</t>
  </si>
  <si>
    <t>97118</t>
  </si>
  <si>
    <t>BARRAS DE TRANSFERÊNCIA, AÇO CA-25 DE 25,0 MM, PARA EXECUÇÃO DE PAVIMENTO DE CONCRETO  FORNECIMENTO E INSTALAÇÃO. AF_11/2017</t>
  </si>
  <si>
    <t>15,21</t>
  </si>
  <si>
    <t>97119</t>
  </si>
  <si>
    <t>BARRAS DE TRANSFERÊNCIA, AÇO CA-25 DE 32,0 MM, PARA EXECUÇÃO DE PAVIMENTO DE CONCRETO  FORNECIMENTO E INSTALAÇÃO. AF_11/2017</t>
  </si>
  <si>
    <t>14,66</t>
  </si>
  <si>
    <t>97120</t>
  </si>
  <si>
    <t>BARRAS DE LIGAÇÃO, AÇO CA-50 DE 10 MM, PARA EXECUÇÃO DE PAVIMENTO DE CONCRETO  FORNECIMENTO E INSTALAÇÃO. AF_11/2017</t>
  </si>
  <si>
    <t>10,84</t>
  </si>
  <si>
    <t>97802</t>
  </si>
  <si>
    <t>PAVIMENTO COM TRATAMENTO SUPERFICIAL SIMPLES, COM EMULSÃO ASFÁLTICA RR-2C. AF_01/2020</t>
  </si>
  <si>
    <t>7,40</t>
  </si>
  <si>
    <t>97803</t>
  </si>
  <si>
    <t>PAVIMENTO COM TRATAMENTO SUPERFICIAL SIMPLES, COM EMULSÃO ASFÁLTICA RR-2C, COM BANHO DILUÍDO. AF_01/2020</t>
  </si>
  <si>
    <t>97805</t>
  </si>
  <si>
    <t>PAVIMENTO COM TRATAMENTO SUPERFICIAL DUPLO, COM EMULSÃO ASFÁLTICA RR-2C. AF_01/2020</t>
  </si>
  <si>
    <t>97806</t>
  </si>
  <si>
    <t>PAVIMENTO COM TRATAMENTO SUPERFICIAL DUPLO, COM EMULSÃO ASFÁLTICA RR-2C, COM BANHO DILUÍDO. AF_01/2020</t>
  </si>
  <si>
    <t>97807</t>
  </si>
  <si>
    <t>PAVIMENTO COM TRATAMENTO SUPERFICIAL DUPLO, COM EMULSÃO ASFÁLTICA RR-2C, COM CAPA SELANTE. AF_01/2020</t>
  </si>
  <si>
    <t>97809</t>
  </si>
  <si>
    <t>PAVIMENTO COM TRATAMENTO SUPERFICIAL TRIPLO, COM EMULSÃO ASFÁLTICA RR-2C. AF_01/2020</t>
  </si>
  <si>
    <t>20,84</t>
  </si>
  <si>
    <t>97810</t>
  </si>
  <si>
    <t>PAVIMENTO COM TRATAMENTO SUPERFICIAL TRIPLO, COM EMULSÃO ASFÁLTICA RR-2C, COM BANHO DILUÍDO. AF_01/2020</t>
  </si>
  <si>
    <t>97811</t>
  </si>
  <si>
    <t>PAVIMENTO COM TRATAMENTO SUPERFICIAL TRIPLO, COM EMULSÃO ASFÁLTICA RR-2C, COM CAPA SELANTE. AF_01/2020</t>
  </si>
  <si>
    <t>25,59</t>
  </si>
  <si>
    <t>101167</t>
  </si>
  <si>
    <t>EXECUÇÃO DE PAVIMENTO EM PARALELEPÍPEDOS, REJUNTAMENTO COM PÓ DE PEDRA. AF_05/2020</t>
  </si>
  <si>
    <t>149,71</t>
  </si>
  <si>
    <t>101168</t>
  </si>
  <si>
    <t>EXECUÇÃO DE PAVIMENTO EM PARALELEPÍPEDOS, REJUNTAMENTO COM PEDRISCO E EMULSÃO ASFÁLTICA. AF_05/2020_P</t>
  </si>
  <si>
    <t>203,45</t>
  </si>
  <si>
    <t>205,14</t>
  </si>
  <si>
    <t>101169</t>
  </si>
  <si>
    <t>EXECUÇÃO DE PAVIMENTO EM PARALELEPÍPEDOS, REJUNTAMENTO COM ARGAMASSA TRAÇO 1:3 (CIMENTO E AREIA). AF_05/2020</t>
  </si>
  <si>
    <t>160,84</t>
  </si>
  <si>
    <t>162,81</t>
  </si>
  <si>
    <t>101170</t>
  </si>
  <si>
    <t>EXECUÇÃO DE PAVIMENTO EM PEDRAS POLIÉDRICAS, REJUNTAMENTO COM PÓ DE PEDRA. AF_05/2020</t>
  </si>
  <si>
    <t>35,31</t>
  </si>
  <si>
    <t>101171</t>
  </si>
  <si>
    <t>EXECUÇÃO DE PAVIMENTO EM PEDRAS POLIÉDRICAS, REJUNTAMENTO COM PEDRISCO E EMULSÃO ASFÁLTICA. AF_05/2020_P</t>
  </si>
  <si>
    <t>102,12</t>
  </si>
  <si>
    <t>103,49</t>
  </si>
  <si>
    <t>101172</t>
  </si>
  <si>
    <t>EXECUÇÃO DE PAVIMENTO EM PEDRAS POLIÉDRICAS, REJUNTAMENTO COM ARGAMASSA TRAÇO 1:3 (CIMENTO E AREIA). AF_05/2020</t>
  </si>
  <si>
    <t>57,18</t>
  </si>
  <si>
    <t>103694</t>
  </si>
  <si>
    <t>FORNECIMENTO E INSTALAÇÃO DE SUPORTE DE MADEIRA  PARA PLACAS DE SINALIZAÇÃO, EM SOLO, COM H= DE 2,5 M E SEÇÃO DE 7,5 X 7,5 CM. AF_03/2022</t>
  </si>
  <si>
    <t>96,84</t>
  </si>
  <si>
    <t>100,64</t>
  </si>
  <si>
    <t>103695</t>
  </si>
  <si>
    <t>FORNECIMENTO E INSTALAÇÃO DE SUPORTE DE MADEIRA PARA PLACAS DE SINALIZAÇÃO, EM SOLO, COM H= DE 2,0 M E SEÇÃO DE 7,5 X 7,5M. AF_03/2022</t>
  </si>
  <si>
    <t>86,32</t>
  </si>
  <si>
    <t>89,85</t>
  </si>
  <si>
    <t>103696</t>
  </si>
  <si>
    <t>FORNECIMENTO E INSTALAÇÃO DE SUPORTE DE MADEIRA PARA PLACAS DE SINALIZAÇÃO EM CONCRETO, COM H= DE 2,5 M E SEÇÃO DE 7,5 X 7,5 CM. AF_03/2022</t>
  </si>
  <si>
    <t>118,17</t>
  </si>
  <si>
    <t>124,42</t>
  </si>
  <si>
    <t>103697</t>
  </si>
  <si>
    <t>FORNECIMENTO E INSTALAÇÃO DE SUPORTE DE MADEIRA PARA PLACAS DE SINALIZAÇÃO, EM BASE DE CONCRETO, COM H= DE 2,0 M E SEÇÃO DE 7,5 X 7,5M. AF_03/2022</t>
  </si>
  <si>
    <t>107,65</t>
  </si>
  <si>
    <t>113,63</t>
  </si>
  <si>
    <t>95995</t>
  </si>
  <si>
    <t>EXECUÇÃO DE PAVIMENTO COM APLICAÇÃO DE CONCRETO ASFÁLTICO, CAMADA DE ROLAMENTO - EXCLUSIVE CARGA E TRANSPORTE. AF_11/2019</t>
  </si>
  <si>
    <t>1.675,57</t>
  </si>
  <si>
    <t>1.679,25</t>
  </si>
  <si>
    <t>95996</t>
  </si>
  <si>
    <t>EXECUÇÃO DE PAVIMENTO COM APLICAÇÃO DE CONCRETO ASFÁLTICO, CAMADA DE BINDER - EXCLUSIVE CARGA E TRANSPORTE. AF_11/2019</t>
  </si>
  <si>
    <t>1.453,67</t>
  </si>
  <si>
    <t>1.456,31</t>
  </si>
  <si>
    <t>96001</t>
  </si>
  <si>
    <t>FRESAGEM DE PAVIMENTO ASFÁLTICO (PROFUNDIDADE ATÉ 5,0 CM) - EXCLUSIVE TRANSPORTE. AF_11/2019</t>
  </si>
  <si>
    <t>96393</t>
  </si>
  <si>
    <t>USINAGEM DE BRITA GRADUADA SIMPLES. AF_03/2020</t>
  </si>
  <si>
    <t>156,89</t>
  </si>
  <si>
    <t>96394</t>
  </si>
  <si>
    <t>USINAGEM DE BRITA GRADUADA TRATADA COM CIMENTO. AF_03/2020</t>
  </si>
  <si>
    <t>211,73</t>
  </si>
  <si>
    <t>96395</t>
  </si>
  <si>
    <t>USINAGEM DE CONCRETO PARA COMPACTAÇÃO COM ROLO. AF_03/2020</t>
  </si>
  <si>
    <t>288,15</t>
  </si>
  <si>
    <t>288,47</t>
  </si>
  <si>
    <t>100624</t>
  </si>
  <si>
    <t>EXECUÇÃO DE PAVIMENTO COM APLICAÇÃO DE PRÉ-MISTURADO A FRIO, CAMADA DE ROLAMENTO - EXCLUSIVE CARGA E TRANSPORTE. AF_11/2019</t>
  </si>
  <si>
    <t>1.008,42</t>
  </si>
  <si>
    <t>1.012,25</t>
  </si>
  <si>
    <t>100625</t>
  </si>
  <si>
    <t>EXECUÇÃO DE PAVIMENTO COM APLICAÇÃO DE PRÉ-MISTURADO A FRIO, CAMADA DE BINDER - EXCLUSIVE CARGA E TRANSPORTE. AF_11/2019</t>
  </si>
  <si>
    <t>970,24</t>
  </si>
  <si>
    <t>973,40</t>
  </si>
  <si>
    <t>101020</t>
  </si>
  <si>
    <t>USINAGEM DE CONCRETO ASFÁLTICO COM CAP 50/70, PARA CAMADA DE BINDER, PADRÃO DNIT FAIXA B, EM USINA DE ASFALTO CONTÍNUA DE 80 TON/H. AF_03/2020</t>
  </si>
  <si>
    <t>475,96</t>
  </si>
  <si>
    <t>476,42</t>
  </si>
  <si>
    <t>101021</t>
  </si>
  <si>
    <t>USINAGEM DE CONCRETO ASFÁLTICO COM CAP 50/70, PARA CAMADA DE ROLAMENTO, PADRÃO DNIT FAIXA C, EM USINA DE ASFALTO CONTÍNUA DE 80 TON/H. AF_03/2020</t>
  </si>
  <si>
    <t>512,26</t>
  </si>
  <si>
    <t>512,73</t>
  </si>
  <si>
    <t>101022</t>
  </si>
  <si>
    <t>USINAGEM DE CONCRETO ASFÁLTICO COM CAP 50/70, PARA CAMADA DE BINDER, PADRÃO DNIT FAIXA B, EM USINA DE ASFALTO CONTÍNUA DE 140 TON/H. AF_03/2020_P</t>
  </si>
  <si>
    <t>413,24</t>
  </si>
  <si>
    <t>413,42</t>
  </si>
  <si>
    <t>101023</t>
  </si>
  <si>
    <t>USINAGEM DE CONCRETO ASFÁLTICO COM CAP 50/70, PARA CAMADA DE ROLAMENTO, PADRÃO DNIT FAIXA C, EM USINA DE ASFALTO CONTÍNUA DE 140 TON/H. AF_03/2020_P</t>
  </si>
  <si>
    <t>449,55</t>
  </si>
  <si>
    <t>449,73</t>
  </si>
  <si>
    <t>101024</t>
  </si>
  <si>
    <t>USINAGEM DE CONCRETO ASFÁLTICO COM CAP 50/70, PARA CAMADA DE BINDER, PADRÃO DNIT FAIXA B, EM USINA DE ASFALTO GRAVIMÉTRICA DE 150 TON/H. AF_03/2020_P</t>
  </si>
  <si>
    <t>419,45</t>
  </si>
  <si>
    <t>419,62</t>
  </si>
  <si>
    <t>101025</t>
  </si>
  <si>
    <t>USINAGEM DE CONCRETO ASFÁLTICO COM CAP 50/70 PARA CAMADA DE ROLAMENTO, PADRÃO DNIT FAIXA C, EM USINA DE ASFALTO GRAVIMÉTRICA DE 150 TON/H. AF_03/2020_P</t>
  </si>
  <si>
    <t>455,75</t>
  </si>
  <si>
    <t>455,93</t>
  </si>
  <si>
    <t>101026</t>
  </si>
  <si>
    <t>USINAGEM DE PRÉ MISTURADO A FRIO, PARA CAMADA DE BINDER, PADRÃO DNIT FAIXA B. AF_03/2020_P</t>
  </si>
  <si>
    <t>377,94</t>
  </si>
  <si>
    <t>378,58</t>
  </si>
  <si>
    <t>101027</t>
  </si>
  <si>
    <t>USINAGEM DE PRÉ MISTURADO A FRIO, PARA CAMADA DE ROLAMENTO, PADRÃO DNIT FAIXA C. AF_03/2020_P</t>
  </si>
  <si>
    <t>386,60</t>
  </si>
  <si>
    <t>387,25</t>
  </si>
  <si>
    <t>88411</t>
  </si>
  <si>
    <t>APLICAÇÃO MANUAL DE FUNDO SELADOR ACRÍLICO EM PANOS COM PRESENÇA DE VÃOS DE EDIFÍCIOS DE MÚLTIPLOS PAVIMENTOS. AF_06/2014</t>
  </si>
  <si>
    <t>2,84</t>
  </si>
  <si>
    <t>2,99</t>
  </si>
  <si>
    <t>88412</t>
  </si>
  <si>
    <t>APLICAÇÃO MANUAL DE FUNDO SELADOR ACRÍLICO EM PANOS CEGOS DE FACHADA (SEM PRESENÇA DE VÃOS) DE EDIFÍCIOS DE MÚLTIPLOS PAVIMENTOS. AF_06/2014</t>
  </si>
  <si>
    <t>2,30</t>
  </si>
  <si>
    <t>88413</t>
  </si>
  <si>
    <t>APLICAÇÃO MANUAL DE FUNDO SELADOR ACRÍLICO EM SUPERFÍCIES EXTERNAS DE SACADA DE EDIFÍCIOS DE MÚLTIPLOS PAVIMENTOS. AF_06/2014</t>
  </si>
  <si>
    <t>88414</t>
  </si>
  <si>
    <t>APLICAÇÃO MANUAL DE FUNDO SELADOR ACRÍLICO EM SUPERFÍCIES INTERNAS DA SACADA DE EDIFÍCIOS DE MÚLTIPLOS PAVIMENTOS. AF_06/2014</t>
  </si>
  <si>
    <t>4,46</t>
  </si>
  <si>
    <t>88415</t>
  </si>
  <si>
    <t>APLICAÇÃO MANUAL DE FUNDO SELADOR ACRÍLICO EM PAREDES EXTERNAS DE CASAS. AF_06/2014</t>
  </si>
  <si>
    <t>88416</t>
  </si>
  <si>
    <t>APLICAÇÃO MANUAL DE PINTURA COM TINTA TEXTURIZADA ACRÍLICA EM PANOS COM PRESENÇA DE VÃOS DE EDIFÍCIOS DE MÚLTIPLOS PAVIMENTOS, UMA COR. AF_06/2014</t>
  </si>
  <si>
    <t>14,02</t>
  </si>
  <si>
    <t>88417</t>
  </si>
  <si>
    <t>APLICAÇÃO MANUAL DE PINTURA COM TINTA TEXTURIZADA ACRÍLICA EM PANOS CEGOS DE FACHADA (SEM PRESENÇA DE VÃOS) DE EDIFÍCIOS DE MÚLTIPLOS PAVIMENTOS, UMA COR. AF_06/2014</t>
  </si>
  <si>
    <t>11,59</t>
  </si>
  <si>
    <t>88420</t>
  </si>
  <si>
    <t>APLICAÇÃO MANUAL DE PINTURA COM TINTA TEXTURIZADA ACRÍLICA EM SUPERFÍCIES EXTERNAS DE SACADA DE EDIFÍCIOS DE MÚLTIPLOS PAVIMENTOS, UMA COR. AF_06/2014</t>
  </si>
  <si>
    <t>88421</t>
  </si>
  <si>
    <t>APLICAÇÃO MANUAL DE PINTURA COM TINTA TEXTURIZADA ACRÍLICA EM SUPERFÍCIES INTERNAS DA SACADA DE EDIFÍCIOS DE MÚLTIPLOS PAVIMENTOS, UMA COR. AF_06/2014</t>
  </si>
  <si>
    <t>20,48</t>
  </si>
  <si>
    <t>88423</t>
  </si>
  <si>
    <t>APLICAÇÃO MANUAL DE PINTURA COM TINTA TEXTURIZADA ACRÍLICA EM PAREDES EXTERNAS DE CASAS, UMA COR. AF_06/2014</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</si>
  <si>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</si>
  <si>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</si>
  <si>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</si>
  <si>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</si>
  <si>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12,77</t>
  </si>
  <si>
    <t>88428</t>
  </si>
  <si>
    <t>APLICAÇÃO MANUAL DE PINTURA COM TINTA TEXTURIZADA ACRÍLICA EM SUPERFÍCIES EXTERNAS DE SACADA DE EDIFÍCIOS DE MÚLTIPLOS PAVIMENTOS, DUAS CORES. AF_06/2014</t>
  </si>
  <si>
    <t>24,09</t>
  </si>
  <si>
    <t>88429</t>
  </si>
  <si>
    <t>APLICAÇÃO MANUAL DE PINTURA COM TINTA TEXTURIZADA ACRÍLICA EM SUPERFÍCIES INTERNAS DA SACADA DE EDIFÍCIOS DE MÚLTIPLOS PAVIMENTOS, DUAS CORES. AF_06/2014</t>
  </si>
  <si>
    <t>26,50</t>
  </si>
  <si>
    <t>88431</t>
  </si>
  <si>
    <t>APLICAÇÃO MANUAL DE PINTURA COM TINTA TEXTURIZADA ACRÍLICA EM PAREDES EXTERNAS DE CASAS, DUAS CORES. AF_06/2014</t>
  </si>
  <si>
    <t>18,68</t>
  </si>
  <si>
    <t>88432</t>
  </si>
  <si>
    <t>APLICAÇÃO MANUAL DE PINTURA COM TINTA TEXTURIZADA ACRÍLICA EM MOLDURAS DE EPS, PRÉ-FABRICADOS, OU OUTROS. AF_06/2014</t>
  </si>
  <si>
    <t>88484</t>
  </si>
  <si>
    <t>APLICAÇÃO DE FUNDO SELADOR ACRÍLICO EM TETO, UMA DEMÃO. AF_06/2014</t>
  </si>
  <si>
    <t>3,22</t>
  </si>
  <si>
    <t>88485</t>
  </si>
  <si>
    <t>APLICAÇÃO DE FUNDO SELADOR ACRÍLICO EM PAREDES, UMA DEMÃO. AF_06/2014</t>
  </si>
  <si>
    <t>88488</t>
  </si>
  <si>
    <t>APLICAÇÃO MANUAL DE PINTURA COM TINTA LÁTEX ACRÍLICA EM TETO, DUAS DEMÃOS. AF_06/2014</t>
  </si>
  <si>
    <t>13,86</t>
  </si>
  <si>
    <t>88489</t>
  </si>
  <si>
    <t>APLICAÇÃO MANUAL DE PINTURA COM TINTA LÁTEX ACRÍLICA EM PAREDES, DUAS DEMÃOS. AF_06/2014</t>
  </si>
  <si>
    <t>88494</t>
  </si>
  <si>
    <t>APLICAÇÃO E LIXAMENTO DE MASSA LÁTEX EM TETO, UMA DEMÃO. AF_06/2014</t>
  </si>
  <si>
    <t>88495</t>
  </si>
  <si>
    <t>APLICAÇÃO E LIXAMENTO DE MASSA LÁTEX EM PAREDES, UMA DEMÃO. AF_06/2014</t>
  </si>
  <si>
    <t>10,82</t>
  </si>
  <si>
    <t>88496</t>
  </si>
  <si>
    <t>APLICAÇÃO E LIXAMENTO DE MASSA LÁTEX EM TETO, DUAS DEMÃOS. AF_06/2014</t>
  </si>
  <si>
    <t>25,64</t>
  </si>
  <si>
    <t>27,94</t>
  </si>
  <si>
    <t>88497</t>
  </si>
  <si>
    <t>APLICAÇÃO E LIXAMENTO DE MASSA LÁTEX EM PAREDES, DUAS DEMÃOS. AF_06/2014</t>
  </si>
  <si>
    <t>95305</t>
  </si>
  <si>
    <t>TEXTURA ACRÍLICA, APLICAÇÃO MANUAL EM PAREDE, UMA DEMÃO. AF_09/2016</t>
  </si>
  <si>
    <t>95306</t>
  </si>
  <si>
    <t>TEXTURA ACRÍLICA, APLICAÇÃO MANUAL EM TETO, UMA DEMÃO. AF_09/2016</t>
  </si>
  <si>
    <t>95622</t>
  </si>
  <si>
    <t>APLICAÇÃO MANUAL DE TINTA LÁTEX ACRÍLICA EM PANOS COM PRESENÇA DE VÃOS DE EDIFÍCIOS DE MÚLTIPLOS PAVIMENTOS, DUAS DEMÃOS. AF_11/2016</t>
  </si>
  <si>
    <t>13,52</t>
  </si>
  <si>
    <t>95623</t>
  </si>
  <si>
    <t>APLICAÇÃO MANUAL DE TINTA LÁTEX ACRÍLICA EM PANOS SEM PRESENÇA DE VÃOS DE EDIFÍCIOS DE MÚLTIPLOS PAVIMENTOS, DUAS DEMÃOS. AF_11/2016</t>
  </si>
  <si>
    <t>9,57</t>
  </si>
  <si>
    <t>10,22</t>
  </si>
  <si>
    <t>95624</t>
  </si>
  <si>
    <t>APLICAÇÃO MANUAL DE TINTA LÁTEX ACRÍLICA EM SUPERFÍCIES EXTERNAS DE SACADA DE EDIFÍCIOS DE MÚLTIPLOS PAVIMENTOS, DUAS DEMÃOS. AF_11/2016</t>
  </si>
  <si>
    <t>18,58</t>
  </si>
  <si>
    <t>20,27</t>
  </si>
  <si>
    <t>95625</t>
  </si>
  <si>
    <t>APLICAÇÃO MANUAL DE TINTA LÁTEX ACRÍLICA EM SUPERFÍCIES INTERNAS DE SACADA DE EDIFÍCIOS DE MÚLTIPLOS PAVIMENTOS, DUAS DEMÃOS. AF_11/2016</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</si>
  <si>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</si>
  <si>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</si>
  <si>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</si>
  <si>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</si>
  <si>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18,88</t>
  </si>
  <si>
    <t>96127</t>
  </si>
  <si>
    <t>APLICAÇÃO MANUAL DE MASSA ACRÍLICA EM PANOS DE FACHADA SEM PRESENÇA DE VÃOS, DE EDIFÍCIOS DE MÚLTIPLOS PAVIMENTOS, UMA DEMÃO. AF_05/2017</t>
  </si>
  <si>
    <t>13,94</t>
  </si>
  <si>
    <t>96128</t>
  </si>
  <si>
    <t>APLICAÇÃO MANUAL DE MASSA ACRÍLICA EM SUPERFÍCIES EXTERNAS DE SACADA DE EDIFÍCIOS DE MÚLTIPLOS PAVIMENTOS, UMA DEMÃO. AF_05/2017</t>
  </si>
  <si>
    <t>25,17</t>
  </si>
  <si>
    <t>96129</t>
  </si>
  <si>
    <t>APLICAÇÃO MANUAL DE MASSA ACRÍLICA EM SUPERFÍCIES INTERNAS DE SACADA DE EDIFÍCIOS DE MÚLTIPLOS PAVIMENTOS, UMA DEMÃO. AF_05/2017</t>
  </si>
  <si>
    <t>27,57</t>
  </si>
  <si>
    <t>29,95</t>
  </si>
  <si>
    <t>96130</t>
  </si>
  <si>
    <t>APLICAÇÃO MANUAL DE MASSA ACRÍLICA EM PAREDES EXTERNAS DE CASAS, UMA DEMÃO. AF_05/2017</t>
  </si>
  <si>
    <t>96131</t>
  </si>
  <si>
    <t>APLICAÇÃO MANUAL DE MASSA ACRÍLICA EM PANOS DE FACHADA COM PRESENÇA DE VÃOS, DE EDIFÍCIOS DE MÚLTIPLOS PAVIMENTOS, DUAS DEMÃOS. AF_05/2017</t>
  </si>
  <si>
    <t>26,25</t>
  </si>
  <si>
    <t>96132</t>
  </si>
  <si>
    <t>APLICAÇÃO MANUAL DE MASSA ACRÍLICA EM PANOS DE FACHADA SEM PRESENÇA DE VÃOS, DE EDIFÍCIOS DE MÚLTIPLOS PAVIMENTOS, DUAS DEMÃOS. AF_05/2017</t>
  </si>
  <si>
    <t>19,66</t>
  </si>
  <si>
    <t>96133</t>
  </si>
  <si>
    <t>APLICAÇÃO MANUAL DE MASSA ACRÍLICA EM SUPERFÍCIES EXTERNAS DE SACADA DE EDIFÍCIOS DE MÚLTIPLOS PAVIMENTOS, DUAS DEMÃOS. AF_05/2017</t>
  </si>
  <si>
    <t>34,61</t>
  </si>
  <si>
    <t>37,42</t>
  </si>
  <si>
    <t>96134</t>
  </si>
  <si>
    <t>APLICAÇÃO MANUAL DE MASSA ACRÍLICA EM SUPERFÍCIES INTERNAS DE SACADA DE EDIFÍCIOS DE MÚLTIPLOS PAVIMENTOS, DUAS DEMÃOS. AF_05/2017</t>
  </si>
  <si>
    <t>40,98</t>
  </si>
  <si>
    <t>96135</t>
  </si>
  <si>
    <t>APLICAÇÃO MANUAL DE MASSA ACRÍLICA EM PAREDES EXTERNAS DE CASAS, DUAS DEMÃOS. AF_05/2017</t>
  </si>
  <si>
    <t>28,01</t>
  </si>
  <si>
    <t>102193</t>
  </si>
  <si>
    <t>LIXAMENTO DE MADEIRA PARA APLICAÇÃO DE FUNDO OU PINTURA. AF_01/2021</t>
  </si>
  <si>
    <t>1,76</t>
  </si>
  <si>
    <t>102194</t>
  </si>
  <si>
    <t>LIXAMENTO DE MASSA PARA MADEIRA. AF_01/2021</t>
  </si>
  <si>
    <t>102197</t>
  </si>
  <si>
    <t>PINTURA FUNDO NIVELADOR ALQUÍDICO BRANCO EM MADEIRA. AF_01/2021</t>
  </si>
  <si>
    <t>26,54</t>
  </si>
  <si>
    <t>102200</t>
  </si>
  <si>
    <t>APLICAÇÃO MASSA ALQUÍDICA PARA MADEIRA, PARA PINTURA COM TINTA DE ACABAMENTO (PIGMENTADA). AF_01/2021</t>
  </si>
  <si>
    <t>102201</t>
  </si>
  <si>
    <t>APLICAÇÃO MASSA ACRÍLICA PARA MADEIRA, PARA PINTURA COM TINTA DE ACABAMENTO (PIGMENTADA). AF_01/2021</t>
  </si>
  <si>
    <t>102202</t>
  </si>
  <si>
    <t>APLICAÇÃO MASSA EPÓXI PARA MADEIRA, PARA PINTURA COM TINTA PU DE ACABAMENTO (PIGMENTADA). AF_01/2021</t>
  </si>
  <si>
    <t>102203</t>
  </si>
  <si>
    <t>PINTURA VERNIZ (INCOLOR) ALQUÍDICO EM MADEIRA, USO INTERNO E EXTERNO, 1 DEMÃO. AF_01/2021</t>
  </si>
  <si>
    <t>8,59</t>
  </si>
  <si>
    <t>102204</t>
  </si>
  <si>
    <t>PINTURA VERNIZ (INCOLOR) ALQUÍDICO EM MADEIRA, USO INTERNO, 1 DEMÃO. AF_01/2021</t>
  </si>
  <si>
    <t>102205</t>
  </si>
  <si>
    <t>PINTURA VERNIZ (INCOLOR) POLIURETÂNICO (RESINA ALQUÍDICA MODIFICADA) EM MADEIRA, 1 DEMÃO. AF_01/2021</t>
  </si>
  <si>
    <t>102207</t>
  </si>
  <si>
    <t>PINTURA TINTA DE ACABAMENTO (PIGMENTADA) A ÓLEO EM MADEIRA, 1 DEMÃO. AF_01/2021</t>
  </si>
  <si>
    <t>102208</t>
  </si>
  <si>
    <t>PINTURA TINTA DE ACABAMENTO (PIGMENTADA) ESMALTE SINTÉTICO FOSCO EM MADEIRA, 1 DEMÃO. AF_01/2021</t>
  </si>
  <si>
    <t>6,91</t>
  </si>
  <si>
    <t>102209</t>
  </si>
  <si>
    <t>PINTURA TINTA DE ACABAMENTO (PIGMENTADA) ESMALTE SINTÉTICO ACETINADO EM MADEIRA, 1 DEMÃO. AF_01/2021</t>
  </si>
  <si>
    <t>102210</t>
  </si>
  <si>
    <t>PINTURA TINTA DE ACABAMENTO (PIGMENTADA) ESMALTE SINTÉTICO BRILHANTE EM MADEIRA, 1 DEMÃO. AF_01/2021</t>
  </si>
  <si>
    <t>102213</t>
  </si>
  <si>
    <t>PINTURA VERNIZ (INCOLOR) ALQUÍDICO EM MADEIRA, USO INTERNO E EXTERNO, 2 DEMÃOS. AF_01/2021</t>
  </si>
  <si>
    <t>102214</t>
  </si>
  <si>
    <t>PINTURA VERNIZ (INCOLOR) ALQUÍDICO EM MADEIRA, USO INTERNO, 2 DEMÃOS. AF_01/2021</t>
  </si>
  <si>
    <t>17,78</t>
  </si>
  <si>
    <t>19,08</t>
  </si>
  <si>
    <t>102215</t>
  </si>
  <si>
    <t>PINTURA VERNIZ (INCOLOR) POLIURETÂNICO (RESINA ALQUÍDICA MODIFICADA) EM MADEIRA, 2 DEMÃOS. AF_01/2021</t>
  </si>
  <si>
    <t>17,27</t>
  </si>
  <si>
    <t>102217</t>
  </si>
  <si>
    <t>PINTURA TINTA DE ACABAMENTO (PIGMENTADA) A ÓLEO EM MADEIRA, 2 DEMÃOS. AF_01/2021</t>
  </si>
  <si>
    <t>102218</t>
  </si>
  <si>
    <t>PINTURA TINTA DE ACABAMENTO (PIGMENTADA) ESMALTE SINTÉTICO FOSCO EM MADEIRA, 2 DEMÃOS. AF_01/2021</t>
  </si>
  <si>
    <t>102219</t>
  </si>
  <si>
    <t>PINTURA TINTA DE ACABAMENTO (PIGMENTADA) ESMALTE SINTÉTICO ACETINADO EM MADEIRA, 2 DEMÃOS. AF_01/2021</t>
  </si>
  <si>
    <t>102220</t>
  </si>
  <si>
    <t>PINTURA TINTA DE ACABAMENTO (PIGMENTADA) ESMALTE SINTÉTICO BRILHANTE EM MADEIRA, 2 DEMÃOS. AF_01/2021</t>
  </si>
  <si>
    <t>13,60</t>
  </si>
  <si>
    <t>102223</t>
  </si>
  <si>
    <t>PINTURA VERNIZ (INCOLOR) ALQUÍDICO EM MADEIRA, USO INTERNO E EXTERNO, 3 DEMÃOS. AF_01/2021</t>
  </si>
  <si>
    <t>25,82</t>
  </si>
  <si>
    <t>102224</t>
  </si>
  <si>
    <t>PINTURA VERNIZ (INCOLOR) ALQUÍDICO EM MADEIRA, USO INTERNO, 3 DEMÃOS. AF_01/2021</t>
  </si>
  <si>
    <t>102225</t>
  </si>
  <si>
    <t>PINTURA VERNIZ (INCOLOR) POLIURETÂNICO (RESINA ALQUÍDICA MODIFICADA) EM MADEIRA, 3 DEMÃOS. AF_01/2021</t>
  </si>
  <si>
    <t>23,95</t>
  </si>
  <si>
    <t>25,90</t>
  </si>
  <si>
    <t>102227</t>
  </si>
  <si>
    <t>PINTURA TINTA DE ACABAMENTO (PIGMENTADA) A ÓLEO EM MADEIRA, 3 DEMÃOS. AF_01/2021</t>
  </si>
  <si>
    <t>21,90</t>
  </si>
  <si>
    <t>102228</t>
  </si>
  <si>
    <t>PINTURA TINTA DE ACABAMENTO (PIGMENTADA) ESMALTE SINTÉTICO FOSCO EM MADEIRA, 3 DEMÃOS. AF_01/2021</t>
  </si>
  <si>
    <t>20,79</t>
  </si>
  <si>
    <t>102229</t>
  </si>
  <si>
    <t>PINTURA TINTA DE ACABAMENTO (PIGMENTADA) ESMALTE SINTÉTICO ACETINADO EM MADEIRA, 3 DEMÃOS. AF_01/2021</t>
  </si>
  <si>
    <t>21,51</t>
  </si>
  <si>
    <t>102230</t>
  </si>
  <si>
    <t>PINTURA TINTA DE ACABAMENTO (PIGMENTADA) ESMALTE SINTÉTICO BRILHANTE EM MADEIRA, 3 DEMÃOS. AF_01/2021</t>
  </si>
  <si>
    <t>102233</t>
  </si>
  <si>
    <t>PINTURA IMUNIZANTE PARA MADEIRA, 1 DEMÃO. AF_01/2021</t>
  </si>
  <si>
    <t>9,79</t>
  </si>
  <si>
    <t>102234</t>
  </si>
  <si>
    <t>PINTURA IMUNIZANTE PARA MADEIRA, 2 DEMÃOS. AF_01/2021</t>
  </si>
  <si>
    <t>100716</t>
  </si>
  <si>
    <t>JATEAMENTO ABRASIVO COM GRANALHA DE AÇO EM PERFIL METÁLICO EM FÁBRICA. AF_01/2020</t>
  </si>
  <si>
    <t>100717</t>
  </si>
  <si>
    <t>LIXAMENTO MANUAL EM SUPERFÍCIES METÁLICAS EM OBRA. AF_01/2020</t>
  </si>
  <si>
    <t>100718</t>
  </si>
  <si>
    <t>COLOCAÇÃO DE FITA PROTETORA PARA PINTURA. AF_01/2020</t>
  </si>
  <si>
    <t>100719</t>
  </si>
  <si>
    <t>PINTURA COM TINTA ALQUÍDICA DE FUNDO (TIPO ZARCÃO) PULVERIZADA SOBRE PERFIL METÁLICO EXECUTADO EM FÁBRICA (POR DEMÃO). AF_01/2020_P</t>
  </si>
  <si>
    <t>100720</t>
  </si>
  <si>
    <t>PINTURA COM TINTA ALQUÍDICA DE FUNDO (TIPO ZARCÃO) APLICADA A ROLO OU PINCEL SOBRE PERFIL METÁLICO EXECUTADO EM FÁBRICA (POR DEMÃO). AF_01/2020</t>
  </si>
  <si>
    <t>100721</t>
  </si>
  <si>
    <t>PINTURA COM TINTA ALQUÍDICA DE FUNDO (TIPO ZARCÃO) PULVERIZADA SOBRE SUPERFÍCIES METÁLICAS (EXCETO PERFIL) EXECUTADO EM OBRA (POR DEMÃO). AF_01/2020_P</t>
  </si>
  <si>
    <t>21,49</t>
  </si>
  <si>
    <t>100722</t>
  </si>
  <si>
    <t>PINTURA COM TINTA ALQUÍDICA DE FUNDO (TIPO ZARCÃO) APLICADA A ROLO OU PINCEL SOBRE SUPERFÍCIES METÁLICAS (EXCETO PERFIL) EXECUTADO EM OBRA (POR DEMÃO). AF_01/2020</t>
  </si>
  <si>
    <t>22,16</t>
  </si>
  <si>
    <t>100723</t>
  </si>
  <si>
    <t>PINTURA COM TINTA ALQUÍDICA DE FUNDO E ACABAMENTO (ESMALTE SINTÉTICO GRAFITE) PULVERIZADA SOBRE PERFIL METÁLICO EXECUTADO EM FÁBRICA (POR DEMÃO). AF_01/2020_P</t>
  </si>
  <si>
    <t>10,68</t>
  </si>
  <si>
    <t>100724</t>
  </si>
  <si>
    <t>PINTURA COM TINTA ALQUÍDICA DE FUNDO E ACABAMENTO (ESMALTE SINTÉTICO GRAFITE) APLICADA A ROLO OU PINCEL SOBRE PERFIL METÁLICO EXECUTADO EM FÁBRICA (POR DEMÃO). AF_01/2020</t>
  </si>
  <si>
    <t>100725</t>
  </si>
  <si>
    <t>PINTURA COM TINTA ALQUÍDICA DE FUNDO E ACABAMENTO (ESMALTE SINTÉTICO GRAFITE) PULVERIZADA SOBRE SUPERFÍCIES METÁLICAS (EXCETO PERFIL) EXECUTADO EM OBRA (POR DEMÃO). AF_01/2020_P</t>
  </si>
  <si>
    <t>100726</t>
  </si>
  <si>
    <t>PINTURA COM TINTA ALQUÍDICA DE FUNDO E ACABAMENTO (ESMALTE SINTÉTICO GRAFITE) APLICADA A ROLO OU PINCEL SOBRE SUPERFÍCIES METÁLICAS (EXCETO PERFIL) EXECUTADO EM OBRA (POR DEMÃO). AF_01/2020</t>
  </si>
  <si>
    <t>25,07</t>
  </si>
  <si>
    <t>100727</t>
  </si>
  <si>
    <t>PINTURA COM TINTA EPOXÍDICA DE FUNDO PULVERIZADA SOBRE PERFIL METÁLICO EXECUTADO EM FÁBRICA (POR DEMÃO). AF_01/2020_P</t>
  </si>
  <si>
    <t>100728</t>
  </si>
  <si>
    <t>PINTURA COM TINTA EPOXÍDICA DE FUNDO APLICADA A ROLO OU PINCEL SOBRE PERFIL METÁLICO EXECUTADO EM FÁBRICA (POR DEMÃO). AF_01/2020</t>
  </si>
  <si>
    <t>100729</t>
  </si>
  <si>
    <t>PINTURA COM TINTA EPOXÍDICA DE ACABAMENTO PULVERIZADA SOBRE PERFIL METÁLICO EXECUTADO EM FÁBRICA (POR DEMÃO). AF_01/2020_P</t>
  </si>
  <si>
    <t>18,76</t>
  </si>
  <si>
    <t>100730</t>
  </si>
  <si>
    <t>PINTURA COM TINTA EPOXÍDICA DE ACABAMENTO APLICADA A ROLO OU PINCEL SOBRE PERFIL METÁLICO EXECUTADO EM FÁBRICA (POR DEMÃO). AF_01/2020</t>
  </si>
  <si>
    <t>100733</t>
  </si>
  <si>
    <t>PINTURA COM TINTA ACRÍLICA DE FUNDO PULVERIZADA SOBRE SUPERFÍCIES METÁLICAS (EXCETO PERFIL) EXECUTADO EM OBRA (POR DEMÃO). AF_01/2020_P</t>
  </si>
  <si>
    <t>100734</t>
  </si>
  <si>
    <t>PINTURA COM TINTA ACRÍLICA DE FUNDO APLICADA A ROLO OU PINCEL SOBRE SUPERFÍCIES METÁLICAS (EXCETO PERFIL) EXECUTADO EM OBRA (POR DEMÃO). AF_01/2020</t>
  </si>
  <si>
    <t>100735</t>
  </si>
  <si>
    <t>PINTURA COM TINTA ACRÍLICA DE ACABAMENTO PULVERIZADA SOBRE SUPERFÍCIES METÁLICAS (EXCETO PERFIL) EXECUTADO EM OBRA (POR DEMÃO). AF_01/2020_P</t>
  </si>
  <si>
    <t>100736</t>
  </si>
  <si>
    <t>PINTURA COM TINTA ACRÍLICA DE ACABAMENTO APLICADA A ROLO OU PINCEL SOBRE SUPERFÍCIES METÁLICAS (EXCETO PERFIL) EXECUTADO EM OBRA (POR DEMÃO). AF_01/2020</t>
  </si>
  <si>
    <t>100739</t>
  </si>
  <si>
    <t>PINTURA COM TINTA ALQUÍDICA DE ACABAMENTO (ESMALTE SINTÉTICO ACETINADO) PULVERIZADA SOBRE PERFIL METÁLICO EXECUTADO EM FÁBRICA (POR DEMÃO). AF_01/2020_P</t>
  </si>
  <si>
    <t>100740</t>
  </si>
  <si>
    <t>PINTURA COM TINTA ALQUÍDICA DE ACABAMENTO (ESMALTE SINTÉTICO ACETINADO) APLICADA A ROLO OU PINCEL SOBRE PERFIL METÁLICO EXECUTADO EM FÁBRICA (POR DEMÃO). AF_01/2020</t>
  </si>
  <si>
    <t>100741</t>
  </si>
  <si>
    <t>PINTURA COM TINTA ALQUÍDICA DE ACABAMENTO (ESMALTE SINTÉTICO ACETINADO) PULVERIZADA SOBRE SUPERFÍCIES METÁLICAS (EXCETO PERFIL) EXECUTADO EM OBRA (POR DEMÃO). AF_01/2020_P</t>
  </si>
  <si>
    <t>21,15</t>
  </si>
  <si>
    <t>100742</t>
  </si>
  <si>
    <t>PINTURA COM TINTA ALQUÍDICA DE ACABAMENTO (ESMALTE SINTÉTICO ACETINADO) APLICADA A ROLO OU PINCEL SOBRE SUPERFÍCIES METÁLICAS (EXCETO PERFIL) EXECUTADO EM OBRA (POR DEMÃO). AF_01/2020</t>
  </si>
  <si>
    <t>20,80</t>
  </si>
  <si>
    <t>22,66</t>
  </si>
  <si>
    <t>100743</t>
  </si>
  <si>
    <t>PINTURA COM TINTA ALQUÍDICA DE ACABAMENTO (ESMALTE SINTÉTICO BRILHANTE) PULVERIZADA SOBRE PERFIL METÁLICO EXECUTADO EM FÁBRICA  (POR DEMÃO). AF_01/2020_P</t>
  </si>
  <si>
    <t>100744</t>
  </si>
  <si>
    <t>PINTURA COM TINTA ALQUÍDICA DE ACABAMENTO (ESMALTE SINTÉTICO BRILHANTE) APLICADA A ROLO OU PINCEL SOBRE PERFIL METÁLICO EXECUTADO EM FÁBRICA (POR DEMÃO). AF_01/2020</t>
  </si>
  <si>
    <t>100745</t>
  </si>
  <si>
    <t>PINTURA COM TINTA ALQUÍDICA DE ACABAMENTO (ESMALTE SINTÉTICO BRILHANTE) PULVERIZADA SOBRE SUPERFÍCIES METÁLICAS (EXCETO PERFIL) EXECUTADO EM OBRA  (POR DEMÃO). AF_01/2020_P</t>
  </si>
  <si>
    <t>100746</t>
  </si>
  <si>
    <t>PINTURA COM TINTA ALQUÍDICA DE ACABAMENTO (ESMALTE SINTÉTICO BRILHANTE) APLICADA A ROLO OU PINCEL SOBRE SUPERFÍCIES METÁLICAS (EXCETO PERFIL) EXECUTADO EM OBRA (POR DEMÃO). AF_01/2020</t>
  </si>
  <si>
    <t>22,52</t>
  </si>
  <si>
    <t>100747</t>
  </si>
  <si>
    <t>PINTURA COM TINTA ALQUÍDICA DE ACABAMENTO (ESMALTE SINTÉTICO FOSCO) PULVERIZADA SOBRE PERFIL METÁLICO EXECUTADO EM FÁBRICA (POR DEMÃO). AF_01/2020_P</t>
  </si>
  <si>
    <t>100748</t>
  </si>
  <si>
    <t>PINTURA COM TINTA ALQUÍDICA DE ACABAMENTO (ESMALTE SINTÉTICO FOSCO) APLICADA A ROLO OU PINCEL SOBRE PERFIL METÁLICO EXECUTADO EM FÁBRICA (POR DEMÃO). AF_01/2020</t>
  </si>
  <si>
    <t>100749</t>
  </si>
  <si>
    <t>PINTURA COM TINTA ALQUÍDICA DE ACABAMENTO (ESMALTE SINTÉTICO FOSCO) PULVERIZADA SOBRE SUPERFÍCIES METÁLICAS (EXCETO PERFIL) EXECUTADO EM OBRA (POR DEMÃO). AF_01/2020_P</t>
  </si>
  <si>
    <t>100750</t>
  </si>
  <si>
    <t>PINTURA COM TINTA ALQUÍDICA DE ACABAMENTO (ESMALTE SINTÉTICO FOSCO) APLICADA A ROLO OU PINCEL SOBRE SUPERFÍCIES METÁLICAS (EXCETO PERFIL) EXECUTADO EM OBRA (POR DEMÃO). AF_01/2020</t>
  </si>
  <si>
    <t>20,72</t>
  </si>
  <si>
    <t>22,58</t>
  </si>
  <si>
    <t>100751</t>
  </si>
  <si>
    <t>PINTURA COM TINTA EPOXÍDICA DE ACABAMENTO PULVERIZADA SOBRE PERFIL METÁLICO EXECUTADO EM FÁBRICA (02 DEMÃOS). AF_01/2020_P</t>
  </si>
  <si>
    <t>37,17</t>
  </si>
  <si>
    <t>37,52</t>
  </si>
  <si>
    <t>100752</t>
  </si>
  <si>
    <t>PINTURA COM TINTA EPOXÍDICA DE ACABAMENTO APLICADA A ROLO OU PINCEL SOBRE PERFIL METÁLICO EXECUTADO EM FÁBRICA (02 DEMÃOS). AF_01/2020</t>
  </si>
  <si>
    <t>100753</t>
  </si>
  <si>
    <t>PINTURA COM TINTA ACRÍLICA DE ACABAMENTO PULVERIZADA SOBRE SUPERFÍCIES METÁLICAS (EXCETO PERFIL) EXECUTADO EM OBRA (02 DEMÃOS). AF_01/2020_P</t>
  </si>
  <si>
    <t>18,57</t>
  </si>
  <si>
    <t>100754</t>
  </si>
  <si>
    <t>PINTURA COM TINTA ACRÍLICA DE ACABAMENTO APLICADA A ROLO OU PINCEL SOBRE SUPERFÍCIES METÁLICAS (EXCETO PERFIL) EXECUTADO EM OBRA (02 DEMÃOS). AF_01/2020</t>
  </si>
  <si>
    <t>100757</t>
  </si>
  <si>
    <t>PINTURA COM TINTA ALQUÍDICA DE ACABAMENTO (ESMALTE SINTÉTICO ACETINADO) PULVERIZADA SOBRE SUPERFÍCIES METÁLICAS (EXCETO PERFIL) EXECUTADO EM OBRA (02 DEMÃOS). AF_01/2020_P</t>
  </si>
  <si>
    <t>42,32</t>
  </si>
  <si>
    <t>45,22</t>
  </si>
  <si>
    <t>100758</t>
  </si>
  <si>
    <t>PINTURA COM TINTA ALQUÍDICA DE ACABAMENTO (ESMALTE SINTÉTICO ACETINADO) APLICADA A ROLO OU PINCEL SOBRE SUPERFÍCIES METÁLICAS (EXCETO PERFIL) EXECUTADO EM OBRA (02 DEMÃOS). AF_01/2020</t>
  </si>
  <si>
    <t>41,62</t>
  </si>
  <si>
    <t>45,35</t>
  </si>
  <si>
    <t>100759</t>
  </si>
  <si>
    <t>PINTURA COM TINTA ALQUÍDICA DE ACABAMENTO (ESMALTE SINTÉTICO BRILHANTE) PULVERIZADA SOBRE SUPERFÍCIES METÁLICAS (EXCETO PERFIL) EXECUTADO EM OBRA (02 DEMÃOS). AF_01/2020_P</t>
  </si>
  <si>
    <t>100760</t>
  </si>
  <si>
    <t>PINTURA COM TINTA ALQUÍDICA DE ACABAMENTO (ESMALTE SINTÉTICO BRILHANTE) APLICADA A ROLO OU PINCEL SOBRE SUPERFÍCIES METÁLICAS (EXCETO PERFIL) EXECUTADO EM OBRA (02 DEMÃOS). AF_01/2020</t>
  </si>
  <si>
    <t>41,32</t>
  </si>
  <si>
    <t>45,05</t>
  </si>
  <si>
    <t>100761</t>
  </si>
  <si>
    <t>PINTURA COM TINTA ALQUÍDICA DE ACABAMENTO (ESMALTE SINTÉTICO FOSCO) PULVERIZADA SOBRE SUPERFÍCIES METÁLICAS (EXCETO PERFIL) EXECUTADO EM OBRA (02 DEMÃOS). AF_01/2020_P</t>
  </si>
  <si>
    <t>44,94</t>
  </si>
  <si>
    <t>100762</t>
  </si>
  <si>
    <t>PINTURA COM TINTA ALQUÍDICA DE ACABAMENTO (ESMALTE SINTÉTICO FOSCO) APLICADA A ROLO OU PINCEL SOBRE SUPERFÍCIES METÁLICAS (EXCETO PERFIL) EXECUTADO EM OBRA (02 DEMÃOS). AF_01/2020</t>
  </si>
  <si>
    <t>41,44</t>
  </si>
  <si>
    <t>102488</t>
  </si>
  <si>
    <t>PREPARO DO PISO CIMENTADO PARA PINTURA - LIXAMENTO E LIMPEZA. AF_05/2021</t>
  </si>
  <si>
    <t>102489</t>
  </si>
  <si>
    <t>PINTURA HIDROFUGANTE COM SILICONE, APLICAÇÃO MANUAL, 2 DEMÃOS. AF_05/2021</t>
  </si>
  <si>
    <t>21,17</t>
  </si>
  <si>
    <t>102491</t>
  </si>
  <si>
    <t>PINTURA DE PISO COM TINTA ACRÍLICA, APLICAÇÃO MANUAL, 2 DEMÃOS, INCLUSO FUNDO PREPARADOR. AF_05/2021</t>
  </si>
  <si>
    <t>16,71</t>
  </si>
  <si>
    <t>102492</t>
  </si>
  <si>
    <t>PINTURA DE PISO COM TINTA ACRÍLICA, APLICAÇÃO MANUAL, 3 DEMÃOS, INCLUSO FUNDO PREPARADOR. AF_05/2021</t>
  </si>
  <si>
    <t>102494</t>
  </si>
  <si>
    <t>PINTURA DE PISO COM TINTA EPÓXI, APLICAÇÃO MANUAL, 2 DEMÃOS, INCLUSO PRIMER EPÓXI. AF_05/2021</t>
  </si>
  <si>
    <t>57,17</t>
  </si>
  <si>
    <t>58,13</t>
  </si>
  <si>
    <t>102496</t>
  </si>
  <si>
    <t>PINTURA DE RODAPÉ COM TINTA EPÓXI, APLICAÇÃO MANUAL, 2 DEMÃOS, INCLUSÃO PRIMER EPÓXI. AF_05/2021</t>
  </si>
  <si>
    <t>102497</t>
  </si>
  <si>
    <t>PINTURA DE RODAPÉ EM PEDRA DECORATIVA COM VERNIZ DE POLIURETANO, APLICAÇÃO MANUAL, 3 DEMÃOS. AF_05/2021</t>
  </si>
  <si>
    <t>102498</t>
  </si>
  <si>
    <t>PINTURA DE MEIO-FIO COM TINTA BRANCA A BASE DE CAL (CAIAÇÃO). AF_05/2021</t>
  </si>
  <si>
    <t>102499</t>
  </si>
  <si>
    <t>ENCERAMENTO DE PISO EM MADEIRA. AF_05/2021</t>
  </si>
  <si>
    <t>2,92</t>
  </si>
  <si>
    <t>102500</t>
  </si>
  <si>
    <t>PINTURA DE DEMARCAÇÃO DE VAGA COM TINTA ACRÍLICA, E = 10 CM, APLICAÇÃO MANUAL. AF_05/2021</t>
  </si>
  <si>
    <t>3,41</t>
  </si>
  <si>
    <t>102501</t>
  </si>
  <si>
    <t>PINTURA DE FAIXA DE PEDESTRE OU ZEBRADA COM TINTA ACRÍLICA, E  = 30 CM, APLICAÇÃO MANUAL. AF_05/2021</t>
  </si>
  <si>
    <t>102504</t>
  </si>
  <si>
    <t>PINTURA DE DEMARCAÇÃO DE QUADRA POLIESPORTIVA COM TINTA ACRÍLICA, E = 5 CM, APLICAÇÃO MANUAL. AF_05/2021</t>
  </si>
  <si>
    <t>102505</t>
  </si>
  <si>
    <t>PINTURA DE DEMARCAÇÃO DE QUADRA POLIESPORTIVA COM BORRACHA CLORADA, E = 5 CM, APLICAÇÃO MANUAL. AF_05/2021</t>
  </si>
  <si>
    <t>9,23</t>
  </si>
  <si>
    <t>102506</t>
  </si>
  <si>
    <t>PINTURA DE DEMARCAÇÃO DE QUADRA POLIESPORTIVA COM TINTA EPÓXI, E = 5 CM, APLICAÇÃO MANUAL. AF_05/2021</t>
  </si>
  <si>
    <t>102507</t>
  </si>
  <si>
    <t>PINTURA DE DEMARCAÇÃO DE VAGA COM TINTA EPÓXI, E = 10 CM, APLICAÇÃO MANUAL. AF_05/2021</t>
  </si>
  <si>
    <t>102508</t>
  </si>
  <si>
    <t>PINTURA DE FAIXA DE PEDESTRE OU ZEBRADA COM TINTA EPÓXI, E  = 30 CM, APLICAÇÃO MANUAL. AF_05/2021</t>
  </si>
  <si>
    <t>39,66</t>
  </si>
  <si>
    <t>41,17</t>
  </si>
  <si>
    <t>102509</t>
  </si>
  <si>
    <t>PINTURA DE FAIXA DE PEDESTRE OU ZEBRADA TINTA RETRORREFLETIVA A BASE DE RESINA ACRÍLICA COM MICROESFERAS DE VIDRO, E = 30 CM, APLICAÇÃO MANUAL. AF_05/2021</t>
  </si>
  <si>
    <t>22,44</t>
  </si>
  <si>
    <t>102512</t>
  </si>
  <si>
    <t>PINTURA DE EIXO VIÁRIO SOBRE ASFALTO COM TINTA RETRORREFLETIVA A BASE DE RESINA ACRÍLICA COM MICROESFERAS DE VIDRO, APLICAÇÃO MECÂNICA COM DEMARCADORA AUTOPROPELIDA. AF_05/2021</t>
  </si>
  <si>
    <t>102513</t>
  </si>
  <si>
    <t>PINTURA DE SÍMBOLOS E TEXTOS COM TINTA ACRÍLICA, DEMARCAÇÃO COM FITA ADESIVA E APLICAÇÃO COM ROLO. AF_05/2021</t>
  </si>
  <si>
    <t>36,72</t>
  </si>
  <si>
    <t>40,08</t>
  </si>
  <si>
    <t>102520</t>
  </si>
  <si>
    <t>PINTURA DE SINALIZAÇÃO VERTICAL DE SEGURANÇA, FAIXAS AMARELA E PRETA, APLICAÇÃO MANUAL, 2 DEMÃOS. AF_05/2021</t>
  </si>
  <si>
    <t>63,92</t>
  </si>
  <si>
    <t>69,96</t>
  </si>
  <si>
    <t>101749</t>
  </si>
  <si>
    <t>PISO CIMENTADO, TRAÇO 1:3 (CIMENTO E AREIA), ACABAMENTO LISO, ESPESSURA 4,0 CM, PREPARO MECÂNICO DA ARGAMASSA. AF_09/2020</t>
  </si>
  <si>
    <t>46,87</t>
  </si>
  <si>
    <t>101750</t>
  </si>
  <si>
    <t>PISO CIMENTADO, TRAÇO 1:3 (CIMENTO E AREIA), ACABAMENTO RÚSTICO, ESPESSURA 4,0 CM, PREPARO MECÂNICO DA ARGAMASSA. AF_09/2020</t>
  </si>
  <si>
    <t>101729</t>
  </si>
  <si>
    <t>PISO EM TACO DE MADEIRA 7X42CM, FIXADO COM COLA BASE DE PVA. AF_09/2020</t>
  </si>
  <si>
    <t>203,22</t>
  </si>
  <si>
    <t>101746</t>
  </si>
  <si>
    <t>ASSOALHO DE MADEIRA. AF_09/2020</t>
  </si>
  <si>
    <t>313,31</t>
  </si>
  <si>
    <t>314,93</t>
  </si>
  <si>
    <t>101751</t>
  </si>
  <si>
    <t>PISO EM TACO DE MADEIRA 7X21CM, FIXADO COM COLA BASE DE PVA. AF_09/2020</t>
  </si>
  <si>
    <t>208,39</t>
  </si>
  <si>
    <t>210,41</t>
  </si>
  <si>
    <t>87246</t>
  </si>
  <si>
    <t>REVESTIMENTO CERÂMICO PARA PISO COM PLACAS TIPO ESMALTADA EXTRA DE DIMENSÕES 35X35 CM APLICADA EM AMBIENTES DE ÁREA MENOR QUE 5 M2. AF_06/2014</t>
  </si>
  <si>
    <t>87247</t>
  </si>
  <si>
    <t>REVESTIMENTO CERÂMICO PARA PISO COM PLACAS TIPO ESMALTADA EXTRA DE DIMENSÕES 35X35 CM APLICADA EM AMBIENTES DE ÁREA ENTRE 5 M2 E 10 M2. AF_06/2014</t>
  </si>
  <si>
    <t>53,32</t>
  </si>
  <si>
    <t>87248</t>
  </si>
  <si>
    <t>REVESTIMENTO CERÂMICO PARA PISO COM PLACAS TIPO ESMALTADA EXTRA DE DIMENSÕES 35X35 CM APLICADA EM AMBIENTES DE ÁREA MAIOR QUE 10 M2. AF_06/2014</t>
  </si>
  <si>
    <t>87249</t>
  </si>
  <si>
    <t>REVESTIMENTO CERÂMICO PARA PISO COM PLACAS TIPO ESMALTADA EXTRA DE DIMENSÕES 45X45 CM APLICADA EM AMBIENTES DE ÁREA MENOR QUE 5 M2. AF_06/2014</t>
  </si>
  <si>
    <t>69,34</t>
  </si>
  <si>
    <t>87250</t>
  </si>
  <si>
    <t>REVESTIMENTO CERÂMICO PARA PISO COM PLACAS TIPO ESMALTADA EXTRA DE DIMENSÕES 45X45 CM APLICADA EM AMBIENTES DE ÁREA ENTRE 5 M2 E 10 M2. AF_06/2014</t>
  </si>
  <si>
    <t>55,86</t>
  </si>
  <si>
    <t>57,70</t>
  </si>
  <si>
    <t>87251</t>
  </si>
  <si>
    <t>REVESTIMENTO CERÂMICO PARA PISO COM PLACAS TIPO ESMALTADA EXTRA DE DIMENSÕES 45X45 CM APLICADA EM AMBIENTES DE ÁREA MAIOR QUE 10 M2. AF_06/2014</t>
  </si>
  <si>
    <t>87255</t>
  </si>
  <si>
    <t>REVESTIMENTO CERÂMICO PARA PISO COM PLACAS TIPO ESMALTADA EXTRA DE DIMENSÕES 60X60 CM APLICADA EM AMBIENTES DE ÁREA MENOR QUE 5 M2. AF_06/2014</t>
  </si>
  <si>
    <t>110,92</t>
  </si>
  <si>
    <t>114,30</t>
  </si>
  <si>
    <t>87256</t>
  </si>
  <si>
    <t>REVESTIMENTO CERÂMICO PARA PISO COM PLACAS TIPO ESMALTADA EXTRA DE DIMENSÕES 60X60 CM APLICADA EM AMBIENTES DE ÁREA ENTRE 5 M2 E 10 M2. AF_06/2014</t>
  </si>
  <si>
    <t>97,98</t>
  </si>
  <si>
    <t>100,11</t>
  </si>
  <si>
    <t>87257</t>
  </si>
  <si>
    <t>REVESTIMENTO CERÂMICO PARA PISO COM PLACAS TIPO ESMALTADA EXTRA DE DIMENSÕES 60X60 CM APLICADA EM AMBIENTES DE ÁREA MAIOR QUE 10 M2. AF_06/2014</t>
  </si>
  <si>
    <t>89,98</t>
  </si>
  <si>
    <t>87258</t>
  </si>
  <si>
    <t>REVESTIMENTO CERÂMICO PARA PISO COM PLACAS TIPO PORCELANATO DE DIMENSÕES 45X45 CM APLICADA EM AMBIENTES DE ÁREA MENOR QUE 5 M². AF_06/2014</t>
  </si>
  <si>
    <t>146,89</t>
  </si>
  <si>
    <t>150,33</t>
  </si>
  <si>
    <t>87259</t>
  </si>
  <si>
    <t>REVESTIMENTO CERÂMICO PARA PISO COM PLACAS TIPO PORCELANATO DE DIMENSÕES 45X45 CM APLICADA EM AMBIENTES DE ÁREA ENTRE 5 M² E 10 M². AF_06/2014</t>
  </si>
  <si>
    <t>136,85</t>
  </si>
  <si>
    <t>87260</t>
  </si>
  <si>
    <t>REVESTIMENTO CERÂMICO PARA PISO COM PLACAS TIPO PORCELANATO DE DIMENSÕES 45X45 CM APLICADA EM AMBIENTES DE ÁREA MAIOR QUE 10 M². AF_06/2014</t>
  </si>
  <si>
    <t>127,46</t>
  </si>
  <si>
    <t>128,97</t>
  </si>
  <si>
    <t>87261</t>
  </si>
  <si>
    <t>REVESTIMENTO CERÂMICO PARA PISO COM PLACAS TIPO PORCELANATO DE DIMENSÕES 60X60 CM APLICADA EM AMBIENTES DE ÁREA MENOR QUE 5 M². AF_06/2014</t>
  </si>
  <si>
    <t>170,13</t>
  </si>
  <si>
    <t>173,96</t>
  </si>
  <si>
    <t>87262</t>
  </si>
  <si>
    <t>REVESTIMENTO CERÂMICO PARA PISO COM PLACAS TIPO PORCELANATO DE DIMENSÕES 60X60 CM APLICADA EM AMBIENTES DE ÁREA ENTRE 5 M² E 10 M². AF_06/2014</t>
  </si>
  <si>
    <t>155,61</t>
  </si>
  <si>
    <t>158,19</t>
  </si>
  <si>
    <t>87263</t>
  </si>
  <si>
    <t>REVESTIMENTO CERÂMICO PARA PISO COM PLACAS TIPO PORCELANATO DE DIMENSÕES 60X60 CM APLICADA EM AMBIENTES DE ÁREA MAIOR QUE 10 M². AF_06/2014</t>
  </si>
  <si>
    <t>147,22</t>
  </si>
  <si>
    <t>148,89</t>
  </si>
  <si>
    <t>89046</t>
  </si>
  <si>
    <t>(COMPOSIÇÃO REPRESENTATIVA) DO SERVIÇO DE REVESTIMENTO CERÂMICO PARA PISO COM PLACAS TIPO ESMALTADA EXTRA DE DIMENSÕES 35X35 CM, PARA EDIFICAÇÃO HABITACIONAL MULTIFAMILIAR (PRÉDIO). AF_11/2014</t>
  </si>
  <si>
    <t>54,64</t>
  </si>
  <si>
    <t>89171</t>
  </si>
  <si>
    <t>(COMPOSIÇÃO REPRESENTATIVA) DO SERVIÇO DE REVESTIMENTO CERÂMICO PARA PISO COM PLACAS TIPO ESMALTADA EXTRA DE DIMENSÕES 35X35 CM, PARA EDIFICAÇÃO HABITACIONAL UNIFAMILIAR (CASA) E EDIFICAÇÃO PÚBLICA PADRÃO. AF_11/2014</t>
  </si>
  <si>
    <t>51,71</t>
  </si>
  <si>
    <t>93389</t>
  </si>
  <si>
    <t>REVESTIMENTO CERÂMICO PARA PISO COM PLACAS TIPO ESMALTADA PADRÃO POPULAR DE DIMENSÕES 35X35 CM APLICADA EM AMBIENTES DE ÁREA MENOR QUE 5 M2. AF_06/2014</t>
  </si>
  <si>
    <t>93390</t>
  </si>
  <si>
    <t>REVESTIMENTO CERÂMICO PARA PISO COM PLACAS TIPO ESMALTADA PADRÃO POPULAR DE DIMENSÕES 35X35 CM APLICADA EM AMBIENTES DE ÁREA ENTRE 5 M2 E 10 M2. AF_06/2014</t>
  </si>
  <si>
    <t>48,83</t>
  </si>
  <si>
    <t>93391</t>
  </si>
  <si>
    <t>REVESTIMENTO CERÂMICO PARA PISO COM PLACAS TIPO ESMALTADA PADRÃO POPULAR DE DIMENSÕES 35X35 CM APLICADA EM AMBIENTES DE ÁREA MAIOR QUE 10 M2. AF_06/2014</t>
  </si>
  <si>
    <t>41,87</t>
  </si>
  <si>
    <t>42,85</t>
  </si>
  <si>
    <t>98671</t>
  </si>
  <si>
    <t>PISO EM GRANITO APLICADO EM AMBIENTES INTERNOS. AF_09/2020</t>
  </si>
  <si>
    <t>260,17</t>
  </si>
  <si>
    <t>264,73</t>
  </si>
  <si>
    <t>98672</t>
  </si>
  <si>
    <t>PISO EM MÁRMORE APLICADO EM AMBIENTES INTERNOS. AF_09/2020</t>
  </si>
  <si>
    <t>353,15</t>
  </si>
  <si>
    <t>357,71</t>
  </si>
  <si>
    <t>98678</t>
  </si>
  <si>
    <t>PISO ELEVADO COM ESTRUTURA EM AÇO, COMPOSTO POR PEDESTAIS E LONGARINAS. AF_09/2020</t>
  </si>
  <si>
    <t>480,97</t>
  </si>
  <si>
    <t>482,48</t>
  </si>
  <si>
    <t>98679</t>
  </si>
  <si>
    <t>PISO CIMENTADO, TRAÇO 1:3 (CIMENTO E AREIA), ACABAMENTO LISO, ESPESSURA 2,0 CM, PREPARO MECÂNICO DA ARGAMASSA. AF_09/2020</t>
  </si>
  <si>
    <t>32,04</t>
  </si>
  <si>
    <t>98680</t>
  </si>
  <si>
    <t>PISO CIMENTADO, TRAÇO 1:3 (CIMENTO E AREIA), ACABAMENTO LISO, ESPESSURA 3,0 CM, PREPARO MECÂNICO DA ARGAMASSA. AF_09/2020</t>
  </si>
  <si>
    <t>38,37</t>
  </si>
  <si>
    <t>40,20</t>
  </si>
  <si>
    <t>98681</t>
  </si>
  <si>
    <t>PISO CIMENTADO, TRAÇO 1:3 (CIMENTO E AREIA), ACABAMENTO RÚSTICO, ESPESSURA 2,0 CM, PREPARO MECÂNICO DA ARGAMASSA. AF_09/2020</t>
  </si>
  <si>
    <t>28,41</t>
  </si>
  <si>
    <t>98682</t>
  </si>
  <si>
    <t>PISO CIMENTADO, TRAÇO 1:3 (CIMENTO E AREIA), ACABAMENTO RÚSTICO, ESPESSURA 3,0 CM, PREPARO MECÂNICO DA ARGAMASSA. AF_09/2020</t>
  </si>
  <si>
    <t>37,96</t>
  </si>
  <si>
    <t>98685</t>
  </si>
  <si>
    <t>RODAPÉ EM GRANITO, ALTURA 10 CM. AF_09/2020</t>
  </si>
  <si>
    <t>47,85</t>
  </si>
  <si>
    <t>98686</t>
  </si>
  <si>
    <t>RODAPÉ EM LADRILHO HIDRÁULICO, ALTURA 7 CM. AF_09/2020</t>
  </si>
  <si>
    <t>33,37</t>
  </si>
  <si>
    <t>98688</t>
  </si>
  <si>
    <t>RODAPÉ EM POLIESTIRENO, ALTURA 5 CM. AF_09/2020</t>
  </si>
  <si>
    <t>98689</t>
  </si>
  <si>
    <t>SOLEIRA EM GRANITO, LARGURA 15 CM, ESPESSURA 2,0 CM. AF_09/2020</t>
  </si>
  <si>
    <t>101090</t>
  </si>
  <si>
    <t>PISO EM PEDRA PORTUGUESA ASSENTADO SOBRE ARGAMASSA SECA DE CIMENTO E AREIA, TRAÇO 1:3, REJUNTADO COM CIMENTO COMUM. AF_05/2020</t>
  </si>
  <si>
    <t>133,25</t>
  </si>
  <si>
    <t>101091</t>
  </si>
  <si>
    <t>PISO EM LADRILHO HIDRÁULICO APLICADO EM AMBIENTES EXTERNOS. AF_05/2020</t>
  </si>
  <si>
    <t>103,01</t>
  </si>
  <si>
    <t>107,81</t>
  </si>
  <si>
    <t>101725</t>
  </si>
  <si>
    <t>PISO EM LADRILHO HIDRÁULICO APLICADO EM AMBIENTES INTERNOS DE ÁREA MENOR QUE 5 M², INCLUSO APLICAÇÃO DE RESINA. AF_09/2020</t>
  </si>
  <si>
    <t>213,41</t>
  </si>
  <si>
    <t>231,26</t>
  </si>
  <si>
    <t>101726</t>
  </si>
  <si>
    <t>PISO EM LADRILHO HIDRÁULICO APLICADO EM AMBIENTES INTERNOS DE ÁREA ENTRE 5 E 15 M², INCLUSO APLICAÇÃO DE RESINA. AF_09/2020</t>
  </si>
  <si>
    <t>137,13</t>
  </si>
  <si>
    <t>145,67</t>
  </si>
  <si>
    <t>101731</t>
  </si>
  <si>
    <t>PISO EM PEDRA  ASSENTADO SOBRE ARGAMASSA 1:3 (CIMENTO E AREIA). AF_09/2020</t>
  </si>
  <si>
    <t>190,35</t>
  </si>
  <si>
    <t>195,22</t>
  </si>
  <si>
    <t>101732</t>
  </si>
  <si>
    <t>PISO EM PEDRA ARDÓSIA ASSENTADO SOBRE ARGAMASSA 1:3 (CIMENTO E AREIA). AF_09/2020</t>
  </si>
  <si>
    <t>66,77</t>
  </si>
  <si>
    <t>70,09</t>
  </si>
  <si>
    <t>101094</t>
  </si>
  <si>
    <t>PISO PODOTÁTIL, DIRECIONAL OU ALERTA, ASSENTADO SOBRE ARGAMASSA. AF_05/2020</t>
  </si>
  <si>
    <t>155,17</t>
  </si>
  <si>
    <t>156,77</t>
  </si>
  <si>
    <t>101727</t>
  </si>
  <si>
    <t>PISO VINÍLICO SEMI-FLEXÍVEL EM PLACAS, PADRÃO LISO, ESPESSURA 3,2 MM, FIXADO COM COLA. AF_09/2020</t>
  </si>
  <si>
    <t>184,91</t>
  </si>
  <si>
    <t>101733</t>
  </si>
  <si>
    <t>PISO DE BORRACHA PASTILHADO/FRISADO, ESPESSURA 7MM, ASSENTADO COM ARGAMASSA. AF_09/2020</t>
  </si>
  <si>
    <t>249,75</t>
  </si>
  <si>
    <t>252,41</t>
  </si>
  <si>
    <t>101734</t>
  </si>
  <si>
    <t>PISO DE BORRACHA PASTILHADO, ESPESSURA 15MM, ASSENTADO COM ARGAMASSA. AF_09/2020</t>
  </si>
  <si>
    <t>380,63</t>
  </si>
  <si>
    <t>383,29</t>
  </si>
  <si>
    <t>101735</t>
  </si>
  <si>
    <t>PISO DE BORRACHA ESPORTIVO, ESPESSURA 15MM, ASSENTADO COM ARGAMASSA. AF_09/2020</t>
  </si>
  <si>
    <t>390,11</t>
  </si>
  <si>
    <t>392,77</t>
  </si>
  <si>
    <t>101736</t>
  </si>
  <si>
    <t>PISO DE BORRACHA PASTILHADO, ESPESSURA 3,5MM, FIXADO COM ADESIVO ACRÍLICO. AF_09/2020</t>
  </si>
  <si>
    <t>97,39</t>
  </si>
  <si>
    <t>99,10</t>
  </si>
  <si>
    <t>101737</t>
  </si>
  <si>
    <t>PISO DE BORRACHA CANELADO, ESPESSURA 3,5MM, FIXADO COM ADESIVO ACRÍLICO. AF_09/2020</t>
  </si>
  <si>
    <t>116,17</t>
  </si>
  <si>
    <t>117,88</t>
  </si>
  <si>
    <t>101748</t>
  </si>
  <si>
    <t>PREPARO DE CONTRAPISO COM POLITRIZ. AF_09/2020</t>
  </si>
  <si>
    <t>101092</t>
  </si>
  <si>
    <t>PISO EM GRANITO APLICADO EM CALÇADAS OU PISOS EXTERNOS. AF_05/2020</t>
  </si>
  <si>
    <t>269,20</t>
  </si>
  <si>
    <t>101093</t>
  </si>
  <si>
    <t>PISO EM MÁRMORE APLICADO EM CALÇADAS OU PISOS EXTERNOS. AF_05/2020</t>
  </si>
  <si>
    <t>362,18</t>
  </si>
  <si>
    <t>367,83</t>
  </si>
  <si>
    <t>98695</t>
  </si>
  <si>
    <t>SOLEIRA EM MÁRMORE, LARGURA 15 CM, ESPESSURA 2,0 CM. AF_09/2020</t>
  </si>
  <si>
    <t>65,40</t>
  </si>
  <si>
    <t>67,49</t>
  </si>
  <si>
    <t>98697</t>
  </si>
  <si>
    <t>RODAPÉ EM MÁRMORE, ALTURA 7 CM. AF_09/2020</t>
  </si>
  <si>
    <t>101738</t>
  </si>
  <si>
    <t>RODAPÉ EM MADEIRA, ALTURA 7CM, FIXADO COM COLA. AF_09/2020</t>
  </si>
  <si>
    <t>29,31</t>
  </si>
  <si>
    <t>101739</t>
  </si>
  <si>
    <t>RODAPÉ EM MADEIRA, ALTURA 7CM, FIXADO COM COLA E PARAFUSOS. AF_09/2020</t>
  </si>
  <si>
    <t>31,82</t>
  </si>
  <si>
    <t>88648</t>
  </si>
  <si>
    <t>RODAPÉ CERÂMICO DE 7CM DE ALTURA COM PLACAS TIPO ESMALTADA EXTRA  DE DIMENSÕES 35X35CM. AF_06/2014</t>
  </si>
  <si>
    <t>7,00</t>
  </si>
  <si>
    <t>88649</t>
  </si>
  <si>
    <t>RODAPÉ CERÂMICO DE 7CM DE ALTURA COM PLACAS TIPO ESMALTADA EXTRA DE DIMENSÕES 45X45CM. AF_06/2014</t>
  </si>
  <si>
    <t>88650</t>
  </si>
  <si>
    <t>RODAPÉ CERÂMICO DE 7CM DE ALTURA COM PLACAS TIPO ESMALTADA EXTRA DE DIMENSÕES 60X60CM. AF_06/2014</t>
  </si>
  <si>
    <t>16,48</t>
  </si>
  <si>
    <t>96467</t>
  </si>
  <si>
    <t>RODAPÉ CERÂMICO DE 7CM DE ALTURA COM PLACAS TIPO ESMALTADA COMERCIAL DE DIMENSÕES 35X35CM (PADRAO POPULAR). AF_06/2017</t>
  </si>
  <si>
    <t>101740</t>
  </si>
  <si>
    <t>RODAPÉ EM ARDÓSIA ALTURA 10CM. AF_09/2020</t>
  </si>
  <si>
    <t>34,91</t>
  </si>
  <si>
    <t>101741</t>
  </si>
  <si>
    <t>RODAPÉ EM MARMORITE, ALTURA 10CM. AF_09/2020</t>
  </si>
  <si>
    <t>94990</t>
  </si>
  <si>
    <t>EXECUÇÃO DE PASSEIO (CALÇADA) OU PISO DE CONCRETO COM CONCRETO MOLDADO IN LOCO, FEITO EM OBRA, ACABAMENTO CONVENCIONAL, NÃO ARMADO. AF_07/2016</t>
  </si>
  <si>
    <t>701,74</t>
  </si>
  <si>
    <t>730,81</t>
  </si>
  <si>
    <t>94991</t>
  </si>
  <si>
    <t>EXECUÇÃO DE PASSEIO (CALÇADA) OU PISO DE CONCRETO COM CONCRETO MOLDADO IN LOCO, USINADO, ACABAMENTO CONVENCIONAL, NÃO ARMADO. AF_07/2016</t>
  </si>
  <si>
    <t>658,73</t>
  </si>
  <si>
    <t>670,18</t>
  </si>
  <si>
    <t>94992</t>
  </si>
  <si>
    <t>EXECUÇÃO DE PASSEIO (CALÇADA) OU PISO DE CONCRETO COM CONCRETO MOLDADO IN LOCO, FEITO EM OBRA, ACABAMENTO CONVENCIONAL, ESPESSURA 6 CM, ARMADO. AF_07/2016</t>
  </si>
  <si>
    <t>90,69</t>
  </si>
  <si>
    <t>94993</t>
  </si>
  <si>
    <t>EXECUÇÃO DE PASSEIO (CALÇADA) OU PISO DE CONCRETO COM CONCRETO MOLDADO IN LOCO, USINADO, ACABAMENTO CONVENCIONAL, ESPESSURA 6 CM, ARMADO. AF_07/2016</t>
  </si>
  <si>
    <t>89,28</t>
  </si>
  <si>
    <t>94994</t>
  </si>
  <si>
    <t>EXECUÇÃO DE PASSEIO (CALÇADA) OU PISO DE CONCRETO COM CONCRETO MOLDADO IN LOCO, FEITO EM OBRA, ACABAMENTO CONVENCIONAL, ESPESSURA 8 CM, ARMADO. AF_07/2016</t>
  </si>
  <si>
    <t>107,73</t>
  </si>
  <si>
    <t>110,59</t>
  </si>
  <si>
    <t>94995</t>
  </si>
  <si>
    <t>EXECUÇÃO DE PASSEIO (CALÇADA) OU PISO DE CONCRETO COM CONCRETO MOLDADO IN LOCO, USINADO, ACABAMENTO CONVENCIONAL, ESPESSURA 8 CM, ARMADO. AF_07/2016</t>
  </si>
  <si>
    <t>104,29</t>
  </si>
  <si>
    <t>105,74</t>
  </si>
  <si>
    <t>94996</t>
  </si>
  <si>
    <t>EXECUÇÃO DE PASSEIO (CALÇADA) OU PISO DE CONCRETO COM CONCRETO MOLDADO IN LOCO, FEITO EM OBRA, ACABAMENTO CONVENCIONAL, ESPESSURA 10 CM, ARMADO. AF_07/2016</t>
  </si>
  <si>
    <t>124,95</t>
  </si>
  <si>
    <t>94997</t>
  </si>
  <si>
    <t>EXECUÇÃO DE PASSEIO (CALÇADA) OU PISO DE CONCRETO COM CONCRETO MOLDADO IN LOCO, USINADO, ACABAMENTO CONVENCIONAL, ESPESSURA 10 CM, ARMADO. AF_07/2016</t>
  </si>
  <si>
    <t>117,15</t>
  </si>
  <si>
    <t>118,89</t>
  </si>
  <si>
    <t>94998</t>
  </si>
  <si>
    <t>EXECUÇÃO DE PASSEIO (CALÇADA) OU PISO DE CONCRETO COM CONCRETO MOLDADO IN LOCO, FEITO EM OBRA, ACABAMENTO CONVENCIONAL, ESPESSURA 12 CM, ARMADO. AF_07/2016</t>
  </si>
  <si>
    <t>136,99</t>
  </si>
  <si>
    <t>141,15</t>
  </si>
  <si>
    <t>94999</t>
  </si>
  <si>
    <t>EXECUÇÃO DE PASSEIO (CALÇADA) OU PISO DE CONCRETO COM CONCRETO MOLDADO IN LOCO, USINADO, ACABAMENTO CONVENCIONAL, ESPESSURA 12 CM, ARMADO. AF_07/2016</t>
  </si>
  <si>
    <t>131,83</t>
  </si>
  <si>
    <t>133,88</t>
  </si>
  <si>
    <t>101747</t>
  </si>
  <si>
    <t>PISO EM CONCRETO 20 MPA PREPARO MECÂNICO, ESPESSURA 7CM. AF_09/2020</t>
  </si>
  <si>
    <t>63,80</t>
  </si>
  <si>
    <t>64,19</t>
  </si>
  <si>
    <t>101743</t>
  </si>
  <si>
    <t>PISO TÊXTIL (CARPETE) EM PLACA. AF_09/2020</t>
  </si>
  <si>
    <t>148,37</t>
  </si>
  <si>
    <t>101744</t>
  </si>
  <si>
    <t>PISO TÊXTIL (CARPETE) EM MANTA (ROLO) E = 6 A 7 MM. AF_09/2020</t>
  </si>
  <si>
    <t>118,27</t>
  </si>
  <si>
    <t>101745</t>
  </si>
  <si>
    <t>PISO TÊXTIL (CARPETE) EM MANTA (ROLO) E = 9 A 10 MM. AF_09/2020</t>
  </si>
  <si>
    <t>145,30</t>
  </si>
  <si>
    <t>87620</t>
  </si>
  <si>
    <t>CONTRAPISO EM ARGAMASSA TRAÇO 1:4 (CIMENTO E AREIA), PREPARO MECÂNICO COM BETONEIRA 400 L, APLICADO EM ÁREAS SECAS SOBRE LAJE, ADERIDO, ACABAMENTO NÃO REFORÇADO, ESPESSURA 2CM. AF_07/2021</t>
  </si>
  <si>
    <t>25,60</t>
  </si>
  <si>
    <t>26,70</t>
  </si>
  <si>
    <t>87622</t>
  </si>
  <si>
    <t>CONTRAPISO EM ARGAMASSA TRAÇO 1:4 (CIMENTO E AREIA), PREPARO MANUAL, APLICADO EM ÁREAS SECAS SOBRE LAJE, ADERIDO, ACABAMENTO NÃO REFORÇADO, ESPESSURA 2CM. AF_07/2021</t>
  </si>
  <si>
    <t>28,30</t>
  </si>
  <si>
    <t>87623</t>
  </si>
  <si>
    <t>CONTRAPISO EM ARGAMASSA PRONTA, PREPARO MECÂNICO COM MISTURADOR 300 KG, APLICADO EM ÁREAS SECAS SOBRE LAJE, ADERIDO, ACABAMENTO NÃO REFORÇADO, ESPESSURA 2CM. AF_07/2021</t>
  </si>
  <si>
    <t>59,25</t>
  </si>
  <si>
    <t>87624</t>
  </si>
  <si>
    <t>63,28</t>
  </si>
  <si>
    <t>64,82</t>
  </si>
  <si>
    <t>87630</t>
  </si>
  <si>
    <t>CONTRAPISO EM ARGAMASSA TRAÇO 1:4 (CIMENTO E AREIA), PREPARO MECÂNICO COM BETONEIRA 400 L, APLICADO EM ÁREAS SECAS SOBRE LAJE, ADERIDO, ACABAMENTO NÃO REFORÇADO, ESPESSURA 3CM. AF_07/2021</t>
  </si>
  <si>
    <t>32,68</t>
  </si>
  <si>
    <t>87632</t>
  </si>
  <si>
    <t>CONTRAPISO EM ARGAMASSA TRAÇO 1:4 (CIMENTO E AREIA), PREPARO MANUAL, APLICADO EM ÁREAS SECAS SOBRE LAJE, ADERIDO, ACABAMENTO NÃO REFORÇADO, ESPESSURA 3CM. AF_07/2021</t>
  </si>
  <si>
    <t>87633</t>
  </si>
  <si>
    <t>CONTRAPISO EM ARGAMASSA PRONTA, PREPARO MECÂNICO COM MISTURADOR 300 KG, APLICADO EM ÁREAS SECAS SOBRE LAJE, ADERIDO, ACABAMENTO NÃO REFORÇADO, ESPESSURA 3CM. AF_07/2021</t>
  </si>
  <si>
    <t>78,00</t>
  </si>
  <si>
    <t>87634</t>
  </si>
  <si>
    <t>CONTRAPISO EM ARGAMASSA PRONTA, PREPARO MANUAL, APLICADO EM ÁREAS SECAS SOBRE LAJE, ADERIDO, ACABAMENTO NÃO REFORÇADO, ESPESSURA 3CM. AF_07/2021</t>
  </si>
  <si>
    <t>85,06</t>
  </si>
  <si>
    <t>87,01</t>
  </si>
  <si>
    <t>87640</t>
  </si>
  <si>
    <t>CONTRAPISO EM ARGAMASSA TRAÇO 1:4 (CIMENTO E AREIA), PREPARO MECÂNICO COM BETONEIRA 400 L, APLICADO EM ÁREAS SECAS SOBRE LAJE, ADERIDO, ACABAMENTO NÃO REFORÇADO, ESPESSURA 4CM. AF_07/2021</t>
  </si>
  <si>
    <t>40,02</t>
  </si>
  <si>
    <t>87642</t>
  </si>
  <si>
    <t>CONTRAPISO EM ARGAMASSA TRAÇO 1:4 (CIMENTO E AREIA), PREPARO MANUAL, APLICADO EM ÁREAS SECAS SOBRE LAJE, ADERIDO, ACABAMENTO NÃO REFORÇADO, ESPESSURA 4CM. AF_07/2021</t>
  </si>
  <si>
    <t>43,08</t>
  </si>
  <si>
    <t>45,13</t>
  </si>
  <si>
    <t>87643</t>
  </si>
  <si>
    <t>CONTRAPISO EM ARGAMASSA PRONTA, PREPARO MECÂNICO COM MISTURADOR 300 KG, APLICADO EM ÁREAS SECAS SOBRE LAJE, ADERIDO, ACABAMENTO NÃO REFORÇADO, ESPESSURA 4CM. AF_07/2021</t>
  </si>
  <si>
    <t>95,66</t>
  </si>
  <si>
    <t>87644</t>
  </si>
  <si>
    <t>CONTRAPISO EM ARGAMASSA PRONTA, PREPARO MANUAL, APLICADO EM ÁREAS SECAS SOBRE LAJE, ADERIDO, ACABAMENTO NÃO REFORÇADO, ESPESSURA 4CM. AF_07/2021</t>
  </si>
  <si>
    <t>102,89</t>
  </si>
  <si>
    <t>105,19</t>
  </si>
  <si>
    <t>87680</t>
  </si>
  <si>
    <t>CONTRAPISO EM ARGAMASSA TRAÇO 1:4 (CIMENTO E AREIA), PREPARO MECÂNICO COM BETONEIRA 400 L, APLICADO EM ÁREAS SECAS SOBRE LAJE, NÃO ADERIDO, ACABAMENTO NÃO REFORÇADO, ESPESSURA 4CM. AF_07/2021</t>
  </si>
  <si>
    <t>87682</t>
  </si>
  <si>
    <t>CONTRAPISO EM ARGAMASSA TRAÇO 1:4 (CIMENTO E AREIA), PREPARO MANUAL, APLICADO EM ÁREAS SECAS SOBRE LAJE, NÃO ADERIDO, ACABAMENTO NÃO REFORÇADO, ESPESSURA 4CM. AF_07/2021</t>
  </si>
  <si>
    <t>38,94</t>
  </si>
  <si>
    <t>87683</t>
  </si>
  <si>
    <t>CONTRAPISO EM ARGAMASSA PRONTA, PREPARO MECÂNICO COM MISTURADOR 300 KG, APLICADO EM ÁREAS SECAS SOBRE LAJE, NÃO ADERIDO, ACABAMENTO NÃO REFORÇADO, ESPESSURA 4CM. AF_07/2021</t>
  </si>
  <si>
    <t>90,06</t>
  </si>
  <si>
    <t>91,43</t>
  </si>
  <si>
    <t>87684</t>
  </si>
  <si>
    <t>CONTRAPISO EM ARGAMASSA PRONTA, PREPARO MANUAL, APLICADO EM ÁREAS SECAS SOBRE LAJE, NÃO ADERIDO, ACABAMENTO NÃO REFORÇADO, ESPESSURA 4CM. AF_07/2021</t>
  </si>
  <si>
    <t>98,75</t>
  </si>
  <si>
    <t>87690</t>
  </si>
  <si>
    <t>CONTRAPISO EM ARGAMASSA TRAÇO 1:4 (CIMENTO E AREIA), PREPARO MECÂNICO COM BETONEIRA 400 L, APLICADO EM ÁREAS SECAS SOBRE LAJE, NÃO ADERIDO, ACABAMENTO NÃO REFORÇADO, ESPESSURA 5CM. AF_07/2021</t>
  </si>
  <si>
    <t>41,01</t>
  </si>
  <si>
    <t>87692</t>
  </si>
  <si>
    <t>CONTRAPISO EM ARGAMASSA TRAÇO 1:4 (CIMENTO E AREIA), PREPARO MANUAL, APLICADO EM ÁREAS SECAS SOBRE LAJE, NÃO ADERIDO, ACABAMENTO NÃO REFORÇADO, ESPESSURA 5CM. AF_07/2021</t>
  </si>
  <si>
    <t>44,62</t>
  </si>
  <si>
    <t>87693</t>
  </si>
  <si>
    <t>CONTRAPISO EM ARGAMASSA PRONTA, PREPARO MECÂNICO COM MISTURADOR 300 KG, APLICADO EM ÁREAS SECAS SOBRE LAJE, NÃO ADERIDO, ESPESSURA 5CM. AF_07/2021</t>
  </si>
  <si>
    <t>104,73</t>
  </si>
  <si>
    <t>87694</t>
  </si>
  <si>
    <t>CONTRAPISO EM ARGAMASSA PRONTA, PREPARO MANUAL, APLICADO EM ÁREAS SECAS SOBRE LAJE, NÃO ADERIDO, ACABAMENTO NÃO REFORÇADO, ESPESSURA 5CM. AF_07/2021</t>
  </si>
  <si>
    <t>113,12</t>
  </si>
  <si>
    <t>115,65</t>
  </si>
  <si>
    <t>87700</t>
  </si>
  <si>
    <t>CONTRAPISO EM ARGAMASSA TRAÇO 1:4 (CIMENTO E AREIA), PREPARO MECÂNICO COM BETONEIRA 400 L, APLICADO EM ÁREAS SECAS SOBRE LAJE, NÃO ADERIDO, ACABAMENTO NÃO REFORÇADO, ESPESSURA 6CM. AF_07/2021</t>
  </si>
  <si>
    <t>42,49</t>
  </si>
  <si>
    <t>44,27</t>
  </si>
  <si>
    <t>87702</t>
  </si>
  <si>
    <t>CONTRAPISO EM ARGAMASSA TRAÇO 1:4 (CIMENTO E AREIA), PREPARO MANUAL, APLICADO EM ÁREAS SECAS SOBRE LAJE, NÃO ADERIDO, ACABAMENTO NÃO REFORÇADO, ESPESSURA 6CM. AF_07/2021</t>
  </si>
  <si>
    <t>48,23</t>
  </si>
  <si>
    <t>87703</t>
  </si>
  <si>
    <t>CONTRAPISO EM ARGAMASSA PRONTA, PREPARO MECÂNICO COM MISTURADOR 300 KG, APLICADO EM ÁREAS SECAS SOBRE LAJE, NÃO ADERIDO, ACABAMENTO NÃO REFORÇADO, ESPESSURA 6CM. AF_07/2021</t>
  </si>
  <si>
    <t>112,00</t>
  </si>
  <si>
    <t>87704</t>
  </si>
  <si>
    <t>CONTRAPISO EM ARGAMASSA PRONTA, PREPARO MANUAL, APLICADO EM ÁREAS SECAS SOBRE LAJE, NÃO ADERIDO, ACABAMENTO NÃO REFORÇADO, ESPESSURA 6CM. AF_07/2021</t>
  </si>
  <si>
    <t>122,83</t>
  </si>
  <si>
    <t>125,55</t>
  </si>
  <si>
    <t>87735</t>
  </si>
  <si>
    <t>CONTRAPISO EM ARGAMASSA TRAÇO 1:4 (CIMENTO E AREIA), PREPARO MECÂNICO COM BETONEIRA 400 L, APLICADO EM ÁREAS MOLHADAS SOBRE LAJE, ADERIDO, ACABAMENTO NÃO REFORÇADO, ESPESSURA 2CM. AF_07/2021</t>
  </si>
  <si>
    <t>35,21</t>
  </si>
  <si>
    <t>37,47</t>
  </si>
  <si>
    <t>87737</t>
  </si>
  <si>
    <t>CONTRAPISO EM ARGAMASSA TRAÇO 1:4 (CIMENTO E AREIA), PREPARO MANUAL, APLICADO EM ÁREAS MOLHADAS SOBRE LAJE, ADERIDO, ACABAMENTO NÃO REFORÇADO, ESPESSURA 2CM. AF_07/2021</t>
  </si>
  <si>
    <t>87738</t>
  </si>
  <si>
    <t>CONTRAPISO EM ARGAMASSA PRONTA, PREPARO MECÂNICO COM MISTURADOR 300 KG, APLICADO EM ÁREAS MOLHADAS SOBRE LAJE, ADERIDO, ACABAMENTO NÃO REFORÇADO, ESPESSURA 2CM. AF_07/2021</t>
  </si>
  <si>
    <t>67,81</t>
  </si>
  <si>
    <t>70,02</t>
  </si>
  <si>
    <t>87739</t>
  </si>
  <si>
    <t>CONTRAPISO EM ARGAMASSA PRONTA, PREPARO MANUAL, APLICADO EM ÁREAS MOLHADAS SOBRE LAJE, ADERIDO, ACABAMENTO NÃO REFORÇADO, ESPESSURA 2CM. AF_07/2021</t>
  </si>
  <si>
    <t>72,89</t>
  </si>
  <si>
    <t>75,59</t>
  </si>
  <si>
    <t>87745</t>
  </si>
  <si>
    <t>CONTRAPISO EM ARGAMASSA TRAÇO 1:4 (CIMENTO E AREIA), PREPARO MECÂNICO COM BETONEIRA 400 L, APLICADO EM ÁREAS MOLHADAS SOBRE LAJE, ADERIDO, ACABAMENTO NÃO REFORÇADO, ESPESSURA 3CM. AF_07/2021</t>
  </si>
  <si>
    <t>42,28</t>
  </si>
  <si>
    <t>44,79</t>
  </si>
  <si>
    <t>87747</t>
  </si>
  <si>
    <t>CONTRAPISO EM ARGAMASSA TRAÇO 1:4 (CIMENTO E AREIA), PREPARO MANUAL, APLICADO EM ÁREAS MOLHADAS SOBRE LAJE, ADERIDO, ACABAMENTO NÃO REFORÇADO, ESPESSURA 3CM. AF_07/2021</t>
  </si>
  <si>
    <t>46,02</t>
  </si>
  <si>
    <t>48,95</t>
  </si>
  <si>
    <t>87748</t>
  </si>
  <si>
    <t>CONTRAPISO EM ARGAMASSA PRONTA, PREPARO MECÂNICO COM MISTURADOR 300 KG, APLICADO EM ÁREAS MOLHADAS SOBRE LAJE, ADERIDO, ACABAMENTO NÃO REFORÇADO, ESPESSURA 3CM. AF_07/2021</t>
  </si>
  <si>
    <t>87,60</t>
  </si>
  <si>
    <t>90,04</t>
  </si>
  <si>
    <t>87749</t>
  </si>
  <si>
    <t>CONTRAPISO EM ARGAMASSA PRONTA, PREPARO MANUAL, APLICADO EM ÁREAS MOLHADAS SOBRE LAJE, ADERIDO, ACABAMENTO NÃO REFORÇADO, ESPESSURA 3CM. AF_07/2021</t>
  </si>
  <si>
    <t>94,66</t>
  </si>
  <si>
    <t>87755</t>
  </si>
  <si>
    <t>CONTRAPISO EM ARGAMASSA TRAÇO 1:4 (CIMENTO E AREIA), PREPARO MECÂNICO COM BETONEIRA 400 L, APLICADO EM ÁREAS MOLHADAS SOBRE IMPERMEABILIZAÇÃO, ACABAMENTO NÃO REFORÇADO, ESPESSURA 3CM. AF_07/2021</t>
  </si>
  <si>
    <t>40,04</t>
  </si>
  <si>
    <t>42,64</t>
  </si>
  <si>
    <t>87757</t>
  </si>
  <si>
    <t>CONTRAPISO EM ARGAMASSA TRAÇO 1:4 (CIMENTO E AREIA), PREPARO MANUAL, APLICADO EM ÁREAS MOLHADAS SOBRE IMPERMEABILIZAÇÃO, ACABAMENTO NÃO REFORÇADO, ESPESSURA 3CM. AF_07/2021</t>
  </si>
  <si>
    <t>43,78</t>
  </si>
  <si>
    <t>87758</t>
  </si>
  <si>
    <t>CONTRAPISO EM ARGAMASSA PRONTA, PREPARO MECÂNICO COM MISTURADOR 300 KG, APLICADO EM ÁREAS MOLHADAS SOBRE IMPERMEABILIZAÇÃO, ACABAMENTO NÃO REFORÇADO, ESPESSURA 3CM. AF_07/2021</t>
  </si>
  <si>
    <t>85,36</t>
  </si>
  <si>
    <t>87,89</t>
  </si>
  <si>
    <t>87759</t>
  </si>
  <si>
    <t>CONTRAPISO EM ARGAMASSA PRONTA, PREPARO MANUAL, APLICADO EM ÁREAS MOLHADAS SOBRE IMPERMEABILIZAÇÃO, ACABAMENTO NÃO REFORÇADO, ESPESSURA 3CM. AF_07/2021</t>
  </si>
  <si>
    <t>92,42</t>
  </si>
  <si>
    <t>87765</t>
  </si>
  <si>
    <t>CONTRAPISO EM ARGAMASSA TRAÇO 1:4 (CIMENTO E AREIA), PREPARO MECÂNICO COM BETONEIRA 400 L, APLICADO EM ÁREAS MOLHADAS SOBRE IMPERMEABILIZAÇÃO, ACABAMENTO NÃO REFORÇADO, ESPESSURA 4CM. AF_07/2021</t>
  </si>
  <si>
    <t>48,69</t>
  </si>
  <si>
    <t>87767</t>
  </si>
  <si>
    <t>CONTRAPISO EM ARGAMASSA TRAÇO 1:4 (CIMENTO E AREIA), PREPARO MANUAL, APLICADO EM ÁREAS MOLHADAS SOBRE IMPERMEABILIZAÇÃO, ACABAMENTO NÃO REFORÇADO, ESPESSURA 4CM. AF_07/2021</t>
  </si>
  <si>
    <t>50,48</t>
  </si>
  <si>
    <t>53,80</t>
  </si>
  <si>
    <t>87768</t>
  </si>
  <si>
    <t>CONTRAPISO EM ARGAMASSA PRONTA, PREPARO MECÂNICO COM MISTURADOR 300 KG, APLICADO EM ÁREAS MOLHADAS SOBRE IMPERMEABILIZAÇÃO, ACABAMENTO NÃO REFORÇADO, ESPESSURA 4CM. AF_07/2021</t>
  </si>
  <si>
    <t>101,60</t>
  </si>
  <si>
    <t>104,33</t>
  </si>
  <si>
    <t>87769</t>
  </si>
  <si>
    <t>CONTRAPISO EM ARGAMASSA PRONTA, PREPARO MANUAL, APLICADO EM ÁREAS MOLHADAS SOBRE IMPERMEABILIZAÇÃO, ACABAMENTO NÃO REFORÇADO, ESPESSURA 4CM. AF_07/2021</t>
  </si>
  <si>
    <t>113,86</t>
  </si>
  <si>
    <t>88470</t>
  </si>
  <si>
    <t>CONTRAPISO COM ARGAMASSA AUTONIVELANTE, APLICADO SOBRE LAJE, NÃO ADERIDO, ESPESSURA 3CM. AF_07/2021</t>
  </si>
  <si>
    <t>22,77</t>
  </si>
  <si>
    <t>88471</t>
  </si>
  <si>
    <t>CONTRAPISO COM ARGAMASSA AUTONIVELANTE, APLICADO SOBRE LAJE, NÃO ADERIDO, ESPESSURA 4CM. AF_07/2021</t>
  </si>
  <si>
    <t>88472</t>
  </si>
  <si>
    <t>CONTRAPISO COM ARGAMASSA AUTONIVELANTE, APLICADO SOBRE LAJE, NÃO ADERIDO, ESPESSURA 5CM. AF_07/2021</t>
  </si>
  <si>
    <t>32,54</t>
  </si>
  <si>
    <t>33,05</t>
  </si>
  <si>
    <t>88476</t>
  </si>
  <si>
    <t>CONTRAPISO COM ARGAMASSA AUTONIVELANTE, APLICADO SOBRE LAJE, ADERIDO, ESPESSURA 2CM. AF_07/2021</t>
  </si>
  <si>
    <t>19,26</t>
  </si>
  <si>
    <t>88477</t>
  </si>
  <si>
    <t>CONTRAPISO COM ARGAMASSA AUTONIVELANTE, APLICADO SOBRE LAJE, ADERIDO, ESPESSURA 3CM. AF_07/2021</t>
  </si>
  <si>
    <t>26,45</t>
  </si>
  <si>
    <t>88478</t>
  </si>
  <si>
    <t>CONTRAPISO COM ARGAMASSA AUTONIVELANTE, APLICADO SOBRE LAJE, ADERIDO, ESPESSURA 4CM. AF_07/2021</t>
  </si>
  <si>
    <t>32,37</t>
  </si>
  <si>
    <t>90930</t>
  </si>
  <si>
    <t>CONTRAPISO ACÚSTICO EM ARGAMASSA TRAÇO 1:4 (CIMENTO E AREIA), PREPARO MECÂNICO COM BETONEIRA 400L, APLICADO EM ÁREAS SECAS, ACABAMENTO NÃO REFORÇADO, ESPESSURA 5CM. AF_07/2021</t>
  </si>
  <si>
    <t>66,19</t>
  </si>
  <si>
    <t>68,50</t>
  </si>
  <si>
    <t>90932</t>
  </si>
  <si>
    <t>CONTRAPISO ACÚSTICO EM ARGAMASSA TRAÇO 1:4 (CIMENTO E AREIA), PREPARO MANUAL, APLICADO EM ÁREAS SECAS, ACABAMENTO NÃO REFORÇADO, ESPESSURA 5CM. AF_07/2021</t>
  </si>
  <si>
    <t>74,36</t>
  </si>
  <si>
    <t>90933</t>
  </si>
  <si>
    <t>CONTRAPISO ACÚSTICO EM ARGAMASSA PRONTA, PREPARO MECÂNICO COM MISTURADOR 300 KG, APLICADO EM ÁREAS SECAS, ACABAMENTO NÃO REFORÇADO, ESPESSURA 5CM. AF_07/2021</t>
  </si>
  <si>
    <t>130,02</t>
  </si>
  <si>
    <t>90934</t>
  </si>
  <si>
    <t>CONTRAPISO ACÚSTICO EM ARGAMASSA PRONTA, PREPARO MANUAL, APLICADO EM ÁREAS SECAS, ACABAMENTO NÃO REFORÇADO, ESPESSURA 5CM. AF_07/2021</t>
  </si>
  <si>
    <t>139,97</t>
  </si>
  <si>
    <t>143,14</t>
  </si>
  <si>
    <t>90940</t>
  </si>
  <si>
    <t>CONTRAPISO ACÚSTICO EM ARGAMASSA TRAÇO 1:4 (CIMENTO E AREIA), PREPARO MECÂNICO COM BETONEIRA 400L, APLICADO EM ÁREAS SECAS, ACABAMENTO NÃO REFORÇADO, ESPESSURA 6CM. AF_07/2021</t>
  </si>
  <si>
    <t>70,38</t>
  </si>
  <si>
    <t>72,92</t>
  </si>
  <si>
    <t>90942</t>
  </si>
  <si>
    <t>CONTRAPISO ACÚSTICO EM ARGAMASSA TRAÇO 1:4 (CIMENTO E AREIA), PREPARO MANUAL, APLICADO EM ÁREAS SECAS, ACABAMENTO NÃO REFORÇADO, ESPESSURA 6CM. AF_07/2021</t>
  </si>
  <si>
    <t>76,12</t>
  </si>
  <si>
    <t>79,30</t>
  </si>
  <si>
    <t>90943</t>
  </si>
  <si>
    <t>CONTRAPISO ACÚSTICO EM ARGAMASSA PRONTA, PREPARO MECÂNICO COM MISTURADOR 300 KG, APLICADO EM ÁREAS SECAS, ACABAMENTO NÃO REFORÇADO, ESPESSURA 6CM. AF_07/2021</t>
  </si>
  <si>
    <t>139,89</t>
  </si>
  <si>
    <t>90944</t>
  </si>
  <si>
    <t>CONTRAPISO ACÚSTICO EM ARGAMASSA PRONTA, PREPARO MANUAL, APLICADO EM ÁREAS SECA, ACABAMENTO NÃO REFORÇADO, ESPESSURA 6CM. AF_07/2021</t>
  </si>
  <si>
    <t>150,72</t>
  </si>
  <si>
    <t>154,20</t>
  </si>
  <si>
    <t>90950</t>
  </si>
  <si>
    <t>CONTRAPISO ACÚSTICO EM ARGAMASSA TRAÇO 1:4 (CIMENTO E AREIA), PREPARO MECÂNICO COM BETONEIRA 400L, APLICADO EM ÁREAS SECAS, ACABAMENTO NÃO REFORÇADO, ESPESSURA 7CM. AF_07/2021</t>
  </si>
  <si>
    <t>78,05</t>
  </si>
  <si>
    <t>90952</t>
  </si>
  <si>
    <t>CONTRAPISO ACÚSTICO EM ARGAMASSA TRAÇO 1:4 (CIMENTO E AREIA), PREPARO MANUAL, APLICADO EM ÁREAS SECAS, ACABAMENTO NÃO REFORÇADO, ESPESSURA 7CM. AF_07/2021</t>
  </si>
  <si>
    <t>84,66</t>
  </si>
  <si>
    <t>88,33</t>
  </si>
  <si>
    <t>90953</t>
  </si>
  <si>
    <t>CONTRAPISO ACÚSTICO EM ARGAMASSA PRONTA, PREPARO MECÂNICO COM MISTURADOR 300 KG, APLICADO EM ÁREAS SECAS, ACABAMENTO NÃO REFORÇADO, ESPESSURA 7CM. AF_07/2021</t>
  </si>
  <si>
    <t>157,98</t>
  </si>
  <si>
    <t>160,79</t>
  </si>
  <si>
    <t>90954</t>
  </si>
  <si>
    <t>CONTRAPISO ACÚSTICO EM ARGAMASSA PRONTA, PREPARO MANUAL, APLICADO EM ÁREAS SECAS, ACABAMENTO NÃO REFORÇADO, ESPESSURA 7CM. AF_07/2021</t>
  </si>
  <si>
    <t>170,43</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</si>
  <si>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</si>
  <si>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</si>
  <si>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37,56</t>
  </si>
  <si>
    <t>94439</t>
  </si>
  <si>
    <t>(COMPOSIÇÃO REPRESENTATIVA) DO SERVIÇO DE CONTRAPISO EM ARGAMASSA TRAÇO 1:4 (CIM E AREIA), BETONEIRA 400 L, E = 4 CM ÁREAS SECAS E  MOLHADAS SOBRE LAJE , E = 3 CM ÁREAS MOLHADAS SOBRE IMPERMEABILIZAÇÃO, CASA E EDIFICAÇÃO PÚBLICA PADRÃO. AF_11/2014</t>
  </si>
  <si>
    <t>40,41</t>
  </si>
  <si>
    <t>94779</t>
  </si>
  <si>
    <t>(COMPOSIÇÃO REPRESENTATIVA) DO SERVIÇO DE CONTRAPISO EM ARGAMASSA TRAÇO 1:4 (CIM E AREIA), EM BETONEIRA 400 L, ESPESSURA 3 CM ÁREAS SECAS E 3 CM ÁREAS MOLHADAS, PARA EDIFICAÇÃO HABITACIONAL MULTIFAMILIAR (PRÉDIO). AF_11/2014</t>
  </si>
  <si>
    <t>34,58</t>
  </si>
  <si>
    <t>94782</t>
  </si>
  <si>
    <t>(COMPOSIÇÃO REPRESENTATIVA) DO SERVIÇO DE CONTRAPISO EM ARGAMASSA TRAÇO 1:4 (CIM E AREIA), BETONEIRA 400 L, E = 4 CM ÁREAS SECAS E  MOLHADAS SOBRE LAJE , E = 3 CM ÁREAS MOLHADAS SOBRE IMPERMEABILIZAÇÃO, PARA EDIFICAÇÃO MULTIFAMILIAR. AF_11/2014</t>
  </si>
  <si>
    <t>41,53</t>
  </si>
  <si>
    <t>102803</t>
  </si>
  <si>
    <t>REFORÇO SUPERFICIAL PARA CONTRAPISOS DE ARGAMASSA SEMI-SECA. AF_07/2021</t>
  </si>
  <si>
    <t>2,09</t>
  </si>
  <si>
    <t>101742</t>
  </si>
  <si>
    <t>RODAPÉ BORRACHA LISO, ALTURA = 7CM, ESPESSURA = 2 MM, PARA ARGAMASSA. AF_09/2020</t>
  </si>
  <si>
    <t>52,40</t>
  </si>
  <si>
    <t>87871</t>
  </si>
  <si>
    <t>CHAPISCO APLICADO SOMENTE EM ESTRUTURAS DE CONCRETO EM ALVENARIAS INTERNAS, COM DESEMPENADEIRA DENTADA. ARGAMASSA INDUSTRIALIZADA COM PREPARO MANUAL. AF_06/2014</t>
  </si>
  <si>
    <t>87872</t>
  </si>
  <si>
    <t>CHAPISCO APLICADO SOMENTE EM ESTRUTURAS DE CONCRETO EM ALVENARIAS INTERNAS, COM DESEMPENADEIRA DENTADA.  ARGAMASSA INDUSTRIALIZADA COM PREPARO EM MISTURADOR 300 KG. AF_06/2014</t>
  </si>
  <si>
    <t>87873</t>
  </si>
  <si>
    <t>CHAPISCO APLICADO EM ALVENARIAS E ESTRUTURAS DE CONCRETO INTERNAS, COM ROLO PARA TEXTURA ACRÍLICA.  ARGAMASSA TRAÇO 1:4 E EMULSÃO POLIMÉRICA (ADESIVO) COM PREPARO MANUAL. AF_06/2014</t>
  </si>
  <si>
    <t>5,80</t>
  </si>
  <si>
    <t>87874</t>
  </si>
  <si>
    <t>CHAPISCO APLICADO EM ALVENARIAS E ESTRUTURAS DE CONCRETO INTERNAS, COM ROLO PARA TEXTURA ACRÍLICA.  ARGAMASSA TRAÇO 1:4 E EMULSÃO POLIMÉRICA (ADESIVO) COM PREPARO EM BETONEIRA 400L. AF_06/2014</t>
  </si>
  <si>
    <t>5,68</t>
  </si>
  <si>
    <t>87876</t>
  </si>
  <si>
    <t>CHAPISCO APLICADO EM ALVENARIAS E ESTRUTURAS DE CONCRETO INTERNAS, COM ROLO PARA TEXTURA ACRÍLICA.  ARGAMASSA INDUSTRIALIZADA COM PREPARO MANUAL. AF_06/2014</t>
  </si>
  <si>
    <t>7,74</t>
  </si>
  <si>
    <t>87877</t>
  </si>
  <si>
    <t>CHAPISCO APLICADO EM ALVENARIAS E ESTRUTURAS DE CONCRETO INTERNAS, COM ROLO PARA TEXTURA ACRÍLICA.  ARGAMASSA INDUSTRIALIZADA COM PREPARO EM MISTURADOR 300 KG. AF_06/2014</t>
  </si>
  <si>
    <t>87878</t>
  </si>
  <si>
    <t>CHAPISCO APLICADO EM ALVENARIAS E ESTRUTURAS DE CONCRETO INTERNAS, COM COLHER DE PEDREIRO.  ARGAMASSA TRAÇO 1:3 COM PREPARO MANUAL. AF_06/2014</t>
  </si>
  <si>
    <t>87879</t>
  </si>
  <si>
    <t>CHAPISCO APLICADO EM ALVENARIAS E ESTRUTURAS DE CONCRETO INTERNAS, COM COLHER DE PEDREIRO.  ARGAMASSA TRAÇO 1:3 COM PREPARO EM BETONEIRA 400L. AF_06/2014</t>
  </si>
  <si>
    <t>3,75</t>
  </si>
  <si>
    <t>87881</t>
  </si>
  <si>
    <t>CHAPISCO APLICADO NO TETO, COM ROLO PARA TEXTURA ACRÍLICA. ARGAMASSA TRAÇO 1:4 E EMULSÃO POLIMÉRICA (ADESIVO) COM PREPARO MANUAL. AF_06/2014</t>
  </si>
  <si>
    <t>87882</t>
  </si>
  <si>
    <t>CHAPISCO APLICADO NO TETO, COM ROLO PARA TEXTURA ACRÍLICA. ARGAMASSA TRAÇO 1:4 E EMULSÃO POLIMÉRICA (ADESIVO) COM PREPARO EM BETONEIRA 400L. AF_06/2014</t>
  </si>
  <si>
    <t>5,60</t>
  </si>
  <si>
    <t>5,71</t>
  </si>
  <si>
    <t>87884</t>
  </si>
  <si>
    <t>CHAPISCO APLICADO NO TETO, COM ROLO PARA TEXTURA ACRÍLICA. ARGAMASSA INDUSTRIALIZADA COM PREPARO MANUAL. AF_06/2014</t>
  </si>
  <si>
    <t>87885</t>
  </si>
  <si>
    <t>CHAPISCO APLICADO NO TETO, COM ROLO PARA TEXTURA ACRÍLICA. ARGAMASSA INDUSTRIALIZADA COM PREPARO EM MISTURADOR 300 KG. AF_06/2014</t>
  </si>
  <si>
    <t>87886</t>
  </si>
  <si>
    <t>CHAPISCO APLICADO NO TETO, COM DESEMPENADEIRA DENTADA. ARGAMASSA INDUSTRIALIZADA COM PREPARO MANUAL. AF_06/2014</t>
  </si>
  <si>
    <t>18,20</t>
  </si>
  <si>
    <t>87887</t>
  </si>
  <si>
    <t>CHAPISCO APLICADO NO TETO, COM DESEMPENADEIRA DENTADA. ARGAMASSA INDUSTRIALIZADA COM PREPARO EM MISTURADOR 300 KG. AF_06/2014</t>
  </si>
  <si>
    <t>18,77</t>
  </si>
  <si>
    <t>87888</t>
  </si>
  <si>
    <t>CHAPISCO APLICADO EM ALVENARIA (SEM PRESENÇA DE VÃOS) E ESTRUTURAS DE CONCRETO DE FACHADA, COM ROLO PARA TEXTURA ACRÍLICA.  ARGAMASSA TRAÇO 1:4 E EMULSÃO POLIMÉRICA (ADESIVO) COM PREPARO MANUAL. AF_06/2014</t>
  </si>
  <si>
    <t>87889</t>
  </si>
  <si>
    <t>CHAPISCO APLICADO EM ALVENARIA (SEM PRESENÇA DE VÃOS) E ESTRUTURAS DE CONCRETO DE FACHADA, COM ROLO PARA TEXTURA ACRÍLICA.  ARGAMASSA TRAÇO 1:4 E EMULSÃO POLIMÉRICA (ADESIVO) COM PREPARO EM BETONEIRA 400L. AF_06/2014</t>
  </si>
  <si>
    <t>87891</t>
  </si>
  <si>
    <t>CHAPISCO APLICADO EM ALVENARIA (SEM PRESENÇA DE VÃOS) E ESTRUTURAS DE CONCRETO DE FACHADA, COM ROLO PARA TEXTURA ACRÍLICA.  ARGAMASSA INDUSTRIALIZADA COM PREPARO MANUAL. AF_06/2014</t>
  </si>
  <si>
    <t>87892</t>
  </si>
  <si>
    <t>CHAPISCO APLICADO EM ALVENARIA (SEM PRESENÇA DE VÃOS) E ESTRUTURAS DE CONCRETO DE FACHADA, COM ROLO PARA TEXTURA ACRÍLICA.  ARGAMASSA INDUSTRIALIZADA COM PREPARO EM MISTURADOR 300 KG. AF_06/2014</t>
  </si>
  <si>
    <t>8,77</t>
  </si>
  <si>
    <t>87893</t>
  </si>
  <si>
    <t>CHAPISCO APLICADO EM ALVENARIA (SEM PRESENÇA DE VÃOS) E ESTRUTURAS DE CONCRETO DE FACHADA, COM COLHER DE PEDREIRO.  ARGAMASSA TRAÇO 1:3 COM PREPARO MANUAL. AF_06/2014</t>
  </si>
  <si>
    <t>6,56</t>
  </si>
  <si>
    <t>87894</t>
  </si>
  <si>
    <t>CHAPISCO APLICADO EM ALVENARIA (SEM PRESENÇA DE VÃOS) E ESTRUTURAS DE CONCRETO DE FACHADA, COM COLHER DE PEDREIRO.  ARGAMASSA TRAÇO 1:3 COM PREPARO EM BETONEIRA 400L. AF_06/2014</t>
  </si>
  <si>
    <t>87896</t>
  </si>
  <si>
    <t>CHAPISCO APLICADO EM ALVENARIA (SEM PRESENÇA DE VÃOS) E ESTRUTURAS DE CONCRETO DE FACHADA, COM EQUIPAMENTO DE PROJEÇÃO.  ARGAMASSA TRAÇO 1:3 COM PREPARO MANUAL. AF_06/2014</t>
  </si>
  <si>
    <t>87897</t>
  </si>
  <si>
    <t>CHAPISCO APLICADO EM ALVENARIA (SEM PRESENÇA DE VÃOS) E ESTRUTURAS DE CONCRETO DE FACHADA, COM EQUIPAMENTO DE PROJEÇÃO.  ARGAMASSA TRAÇO 1:3 COM PREPARO EM BETONEIRA 400 L. AF_06/2014</t>
  </si>
  <si>
    <t>87899</t>
  </si>
  <si>
    <t>CHAPISCO APLICADO EM ALVENARIA (COM PRESENÇA DE VÃOS) E ESTRUTURAS DE CONCRETO DE FACHADA, COM ROLO PARA TEXTURA ACRÍLICA.  ARGAMASSA TRAÇO 1:4 E EMULSÃO POLIMÉRICA (ADESIVO) COM PREPARO MANUAL. AF_06/2014</t>
  </si>
  <si>
    <t>8,52</t>
  </si>
  <si>
    <t>87900</t>
  </si>
  <si>
    <t>CHAPISCO APLICADO EM ALVENARIA (COM PRESENÇA DE VÃOS) E ESTRUTURAS DE CONCRETO DE FACHADA, COM ROLO PARA TEXTURA ACRÍLICA.  ARGAMASSA TRAÇO 1:4 E EMULSÃO POLIMÉRICA (ADESIVO) COM PREPARO EM BETONEIRA 400L. AF_06/2014</t>
  </si>
  <si>
    <t>7,97</t>
  </si>
  <si>
    <t>8,38</t>
  </si>
  <si>
    <t>87902</t>
  </si>
  <si>
    <t>CHAPISCO APLICADO EM ALVENARIA (COM PRESENÇA DE VÃOS) E ESTRUTURAS DE CONCRETO DE FACHADA, COM ROLO PARA TEXTURA ACRÍLICA.  ARGAMASSA INDUSTRIALIZADA COM PREPARO MANUAL. AF_06/2014</t>
  </si>
  <si>
    <t>87903</t>
  </si>
  <si>
    <t>CHAPISCO APLICADO EM ALVENARIA (COM PRESENÇA DE VÃOS) E ESTRUTURAS DE CONCRETO DE FACHADA, COM ROLO PARA TEXTURA ACRÍLICA.  ARGAMASSA INDUSTRIALIZADA COM PREPARO EM MISTURADOR 300 KG. AF_06/2014</t>
  </si>
  <si>
    <t>87904</t>
  </si>
  <si>
    <t>CHAPISCO APLICADO EM ALVENARIA (COM PRESENÇA DE VÃOS) E ESTRUTURAS DE CONCRETO DE FACHADA, COM COLHER DE PEDREIRO.  ARGAMASSA TRAÇO 1:3 COM PREPARO MANUAL. AF_06/2014</t>
  </si>
  <si>
    <t>8,57</t>
  </si>
  <si>
    <t>87905</t>
  </si>
  <si>
    <t>CHAPISCO APLICADO EM ALVENARIA (COM PRESENÇA DE VÃOS) E ESTRUTURAS DE CONCRETO DE FACHADA, COM COLHER DE PEDREIRO.  ARGAMASSA TRAÇO 1:3 COM PREPARO EM BETONEIRA 400L. AF_06/2014</t>
  </si>
  <si>
    <t>87907</t>
  </si>
  <si>
    <t>CHAPISCO APLICADO EM ALVENARIA (COM PRESENÇA DE VÃOS) E ESTRUTURAS DE CONCRETO DE FACHADA, COM EQUIPAMENTO DE PROJEÇÃO.  ARGAMASSA TRAÇO 1:3 COM PREPARO MANUAL. AF_06/2014</t>
  </si>
  <si>
    <t>7,22</t>
  </si>
  <si>
    <t>7,80</t>
  </si>
  <si>
    <t>87908</t>
  </si>
  <si>
    <t>CHAPISCO APLICADO EM ALVENARIA (COM PRESENÇA DE VÃOS) E ESTRUTURAS DE CONCRETO DE FACHADA, COM EQUIPAMENTO DE PROJEÇÃO.  ARGAMASSA TRAÇO 1:3 COM PREPARO EM BETONEIRA 400 L. AF_06/2014</t>
  </si>
  <si>
    <t>7,34</t>
  </si>
  <si>
    <t>87910</t>
  </si>
  <si>
    <t>CHAPISCO APLICADO SOMENTE NA ESTRUTURA DE CONCRETO DA FACHADA, COM DESEMPENADEIRA DENTADA. ARGAMASSA INDUSTRIALIZADA COM PREPARO MANUAL. AF_06/2014</t>
  </si>
  <si>
    <t>19,05</t>
  </si>
  <si>
    <t>87911</t>
  </si>
  <si>
    <t>CHAPISCO APLICADO SOMENTE NA ESTRUTURA DE CONCRETO DA FACHADA, COM DESEMPENADEIRA DENTADA. ARGAMASSA INDUSTRIALIZADA COM PREPARO EM MISTURADOR 300 KG. AF_06/2014</t>
  </si>
  <si>
    <t>17,29</t>
  </si>
  <si>
    <t>87411</t>
  </si>
  <si>
    <t>APLICAÇÃO MANUAL DE GESSO DESEMPENADO (SEM TALISCAS) EM TETO DE AMBIENTES DE ÁREA MAIOR QUE 10M², ESPESSURA DE 0,5CM. AF_06/2014</t>
  </si>
  <si>
    <t>87412</t>
  </si>
  <si>
    <t>APLICAÇÃO MANUAL DE GESSO DESEMPENADO (SEM TALISCAS) EM TETO DE AMBIENTES DE ÁREA ENTRE 5M² E 10M², ESPESSURA DE 0,5CM. AF_06/2014</t>
  </si>
  <si>
    <t>87413</t>
  </si>
  <si>
    <t>APLICAÇÃO MANUAL DE GESSO DESEMPENADO (SEM TALISCAS) EM TETO DE AMBIENTES DE ÁREA MENOR QUE 5M², ESPESSURA DE 0,5CM. AF_06/2014</t>
  </si>
  <si>
    <t>87414</t>
  </si>
  <si>
    <t>APLICAÇÃO MANUAL DE GESSO DESEMPENADO (SEM TALISCAS) EM TETO DE AMBIENTES DE ÁREA MAIOR QUE 10M², ESPESSURA DE 1,0CM. AF_06/2014</t>
  </si>
  <si>
    <t>87415</t>
  </si>
  <si>
    <t>APLICAÇÃO MANUAL DE GESSO DESEMPENADO (SEM TALISCAS) EM TETO DE AMBIENTES DE ÁREA ENTRE 5M² E 10M², ESPESSURA DE 1,0CM. AF_06/2014</t>
  </si>
  <si>
    <t>28,42</t>
  </si>
  <si>
    <t>87416</t>
  </si>
  <si>
    <t>APLICAÇÃO MANUAL DE GESSO DESEMPENADO (SEM TALISCAS) EM TETO DE AMBIENTES DE ÁREA MENOR QUE 5M², ESPESSURA DE 1,0CM. AF_06/2014</t>
  </si>
  <si>
    <t>32,09</t>
  </si>
  <si>
    <t>87417</t>
  </si>
  <si>
    <t>APLICAÇÃO MANUAL DE GESSO DESEMPENADO (SEM TALISCAS) EM PAREDES DE AMBIENTES DE ÁREA MAIOR QUE 10M², ESPESSURA DE 0,5CM. AF_06/2014</t>
  </si>
  <si>
    <t>87418</t>
  </si>
  <si>
    <t>APLICAÇÃO MANUAL DE GESSO DESEMPENADO (SEM TALISCAS) EM PAREDES DE AMBIENTES DE ÁREA ENTRE 5M² E 10M², ESPESSURA DE 0,5CM. AF_06/2014</t>
  </si>
  <si>
    <t>17,43</t>
  </si>
  <si>
    <t>87419</t>
  </si>
  <si>
    <t>APLICAÇÃO MANUAL DE GESSO DESEMPENADO (SEM TALISCAS) EM PAREDES DE AMBIENTES DE ÁREA MENOR QUE 5M², ESPESSURA DE 0,5CM. AF_06/2014</t>
  </si>
  <si>
    <t>87420</t>
  </si>
  <si>
    <t>APLICAÇÃO MANUAL DE GESSO DESEMPENADO (SEM TALISCAS) EM PAREDES DE AMBIENTES DE ÁREA MAIOR QUE 10M², ESPESSURA DE 1,0CM. AF_06/2014</t>
  </si>
  <si>
    <t>25,45</t>
  </si>
  <si>
    <t>87421</t>
  </si>
  <si>
    <t>APLICAÇÃO MANUAL DE GESSO DESEMPENADO (SEM TALISCAS) EM PAREDES DE AMBIENTES DE ÁREA ENTRE 5M² E 10M², ESPESSURA DE 1,0CM. AF_06/2014</t>
  </si>
  <si>
    <t>87422</t>
  </si>
  <si>
    <t>APLICAÇÃO MANUAL DE GESSO DESEMPENADO (SEM TALISCAS) EM PAREDES DE AMBIENTES DE ÁREA MENOR QUE 5M², ESPESSURA DE 1,0CM. AF_06/2014</t>
  </si>
  <si>
    <t>25,83</t>
  </si>
  <si>
    <t>87423</t>
  </si>
  <si>
    <t>APLICAÇÃO MANUAL DE GESSO SARRAFEADO (COM TALISCAS) EM PAREDES DE AMBIENTES DE ÁREA MAIOR QUE 10M², ESPESSURA DE 1,0CM. AF_06/2014</t>
  </si>
  <si>
    <t>31,41</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</si>
  <si>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</si>
  <si>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</si>
  <si>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</si>
  <si>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</si>
  <si>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35,66</t>
  </si>
  <si>
    <t>87426</t>
  </si>
  <si>
    <t>APLICAÇÃO MANUAL DE GESSO SARRAFEADO (COM TALISCAS) EM PAREDES DE AMBIENTES DE ÁREA MAIOR QUE 10M², ESPESSURA DE 1,5CM. AF_06/2014</t>
  </si>
  <si>
    <t>37,14</t>
  </si>
  <si>
    <t>39,64</t>
  </si>
  <si>
    <t>87427</t>
  </si>
  <si>
    <t>APLICAÇÃO MANUAL DE GESSO SARRAFEADO (COM TALISCAS) EM PAREDES DE AMBIENTES DE ÁREA ENTRE 5M² E 10M², ESPESSURA DE 1,5CM. AF_06/2014</t>
  </si>
  <si>
    <t>87428</t>
  </si>
  <si>
    <t>APLICAÇÃO MANUAL DE GESSO SARRAFEADO (COM TALISCAS) EM PAREDES DE AMBIENTES DE ÁREA MENOR QUE 5M², ESPESSURA DE 1,5CM. AF_06/2014</t>
  </si>
  <si>
    <t>38,89</t>
  </si>
  <si>
    <t>87429</t>
  </si>
  <si>
    <t>APLICAÇÃO DE GESSO PROJETADO COM EQUIPAMENTO DE PROJEÇÃO EM PAREDES DE AMBIENTES DE ÁREA MAIOR QUE 10M², DESEMPENADO (SEM TALISCAS), ESPESSURA DE 0,5CM. AF_06/2014</t>
  </si>
  <si>
    <t>17,39</t>
  </si>
  <si>
    <t>87430</t>
  </si>
  <si>
    <t>APLICAÇÃO DE GESSO PROJETADO COM EQUIPAMENTO DE PROJEÇÃO EM PAREDES DE AMBIENTES DE ÁREA ENTRE 5M² E 10M², DESEMPENADO (SEM TALISCAS), ESPESSURA DE 0,5CM. AF_06/2014</t>
  </si>
  <si>
    <t>87431</t>
  </si>
  <si>
    <t>APLICAÇÃO DE GESSO PROJETADO COM EQUIPAMENTO DE PROJEÇÃO EM PAREDES DE AMBIENTES DE ÁREA MENOR QUE 5M², DESEMPENADO (SEM TALISCAS), ESPESSURA DE 0,5CM. AF_06/2014</t>
  </si>
  <si>
    <t>18,16</t>
  </si>
  <si>
    <t>87432</t>
  </si>
  <si>
    <t>APLICAÇÃO DE GESSO PROJETADO COM EQUIPAMENTO DE PROJEÇÃO EM PAREDES DE AMBIENTES DE ÁREA MAIOR QUE 10M², DESEMPENADO (SEM TALISCAS), ESPESSURA DE 1,0CM. AF_06/2014</t>
  </si>
  <si>
    <t>23,14</t>
  </si>
  <si>
    <t>24,56</t>
  </si>
  <si>
    <t>87433</t>
  </si>
  <si>
    <t>APLICAÇÃO DE GESSO PROJETADO COM EQUIPAMENTO DE PROJEÇÃO EM PAREDES DE AMBIENTES DE ÁREA ENTRE 5M² E 10M², DESEMPENADO (SEM TALISCAS), ESPESSURA DE 1,0CM. AF_06/2014</t>
  </si>
  <si>
    <t>24,05</t>
  </si>
  <si>
    <t>25,58</t>
  </si>
  <si>
    <t>87434</t>
  </si>
  <si>
    <t>APLICAÇÃO DE GESSO PROJETADO COM EQUIPAMENTO DE PROJEÇÃO EM PAREDES DE AMBIENTES DE ÁREA MENOR QUE 5M², DESEMPENADO (SEM TALISCAS), ESPESSURA DE 1,0CM. AF_06/2014</t>
  </si>
  <si>
    <t>87435</t>
  </si>
  <si>
    <t>APLICAÇÃO DE GESSO PROJETADO COM EQUIPAMENTO DE PROJEÇÃO EM PAREDES DE AMBIENTES DE ÁREA MAIOR QUE 10M², SARRAFEADO (COM TALISCAS), ESPESSURA DE 1,0CM. AF_06/2014</t>
  </si>
  <si>
    <t>87436</t>
  </si>
  <si>
    <t>APLICAÇÃO DE GESSO PROJETADO COM EQUIPAMENTO DE PROJEÇÃO EM PAREDES DE AMBIENTES DE ÁREA ENTRE 5M² E 10M², SARRAFEADO (COM TALISCAS), ESPESSURA DE 1,0CM. AF_06/2014</t>
  </si>
  <si>
    <t>27,49</t>
  </si>
  <si>
    <t>29,44</t>
  </si>
  <si>
    <t>87437</t>
  </si>
  <si>
    <t>APLICAÇÃO DE GESSO PROJETADO COM EQUIPAMENTO DE PROJEÇÃO EM PAREDES DE AMBIENTES DE ÁREA MENOR QUE 5M², SARRAFEADO (COM TALISCAS), ESPESSURA DE 1,0CM. AF_06/2014</t>
  </si>
  <si>
    <t>28,56</t>
  </si>
  <si>
    <t>30,65</t>
  </si>
  <si>
    <t>87438</t>
  </si>
  <si>
    <t>APLICAÇÃO DE GESSO PROJETADO COM EQUIPAMENTO DE PROJEÇÃO EM PAREDES DE AMBIENTES DE ÁREA MAIOR QUE 10M², SARRAFEADO (COM TALISCAS), ESPESSURA DE 1,5CM. AF_06/2014</t>
  </si>
  <si>
    <t>87439</t>
  </si>
  <si>
    <t>APLICAÇÃO DE GESSO PROJETADO COM EQUIPAMENTO DE PROJEÇÃO EM PAREDES DE AMBIENTES DE ÁREA ENTRE 5M² E 10M², SARRAFEADO (COM TALISCAS), ESPESSURA DE 1,5CM. AF_06/2014</t>
  </si>
  <si>
    <t>36,13</t>
  </si>
  <si>
    <t>87440</t>
  </si>
  <si>
    <t>APLICAÇÃO DE GESSO PROJETADO COM EQUIPAMENTO DE PROJEÇÃO EM PAREDES DE AMBIENTES DE ÁREA MENOR QUE 5M², SARRAFEADO (COM TALISCAS), ESPESSURA DE 1,5CM. AF_06/2014</t>
  </si>
  <si>
    <t>37,15</t>
  </si>
  <si>
    <t>87527</t>
  </si>
  <si>
    <t>EMBOÇO, PARA RECEBIMENTO DE CERÂMICA, EM ARGAMASSA TRAÇO 1:2:8, PREPARO MECÂNICO COM BETONEIRA 400L, APLICADO MANUALMENTE EM FACES INTERNAS DE PAREDES, PARA AMBIENTE COM ÁREA MENOR QUE 5M2, ESPESSURA DE 20MM, COM EXECUÇÃO DE TALISCAS. AF_06/2014</t>
  </si>
  <si>
    <t>35,82</t>
  </si>
  <si>
    <t>87528</t>
  </si>
  <si>
    <t>EMBOÇO, PARA RECEBIMENTO DE CERÂMICA, EM ARGAMASSA TRAÇO 1:2:8, PREPARO MANUAL, APLICADO MANUALMENTE EM FACES INTERNAS DE PAREDES, PARA AMBIENTE COM ÁREA MENOR QUE 5M2, ESPESSURA DE 20MM, COM EXECUÇÃO DE TALISCAS. AF_06/2014</t>
  </si>
  <si>
    <t>87529</t>
  </si>
  <si>
    <t>MASSA ÚNICA, PARA RECEBIMENTO DE PINTURA, EM ARGAMASSA TRAÇO 1:2:8, PREPARO MECÂNICO COM BETONEIRA 400L, APLICADA MANUALMENTE EM FACES INTERNAS DE PAREDES, ESPESSURA DE 20MM, COM EXECUÇÃO DE TALISCAS. AF_06/2014</t>
  </si>
  <si>
    <t>30,35</t>
  </si>
  <si>
    <t>32,33</t>
  </si>
  <si>
    <t>87530</t>
  </si>
  <si>
    <t>MASSA ÚNICA, PARA RECEBIMENTO DE PINTURA, EM ARGAMASSA TRAÇO 1:2:8, PREPARO MANUAL, APLICADA MANUALMENTE EM FACES INTERNAS DE PAREDES, ESPESSURA DE 20MM, COM EXECUÇÃO DE TALISCAS. AF_06/2014</t>
  </si>
  <si>
    <t>33,83</t>
  </si>
  <si>
    <t>87531</t>
  </si>
  <si>
    <t>EMBOÇO, PARA RECEBIMENTO DE CERÂMICA, EM ARGAMASSA TRAÇO 1:2:8, PREPARO MECÂNICO COM BETONEIRA 400L, APLICADO MANUALMENTE EM FACES INTERNAS DE PAREDES, PARA AMBIENTE COM ÁREA ENTRE 5M2 E 10M2, ESPESSURA DE 20MM, COM EXECUÇÃO DE TALISCAS. AF_06/2014</t>
  </si>
  <si>
    <t>87532</t>
  </si>
  <si>
    <t>EMBOÇO, PARA RECEBIMENTO DE CERÂMICA, EM ARGAMASSA TRAÇO 1:2:8, PREPARO MANUAL, APLICADO MANUALMENTE EM FACES INTERNAS DE PAREDES, PARA AMBIENTE COM ÁREA  ENTRE 5M2 E 10M2, ESPESSURA DE 20MM, COM EXECUÇÃO DE TALISCAS. AF_06/2014</t>
  </si>
  <si>
    <t>87535</t>
  </si>
  <si>
    <t>EMBOÇO, PARA RECEBIMENTO DE CERÂMICA, EM ARGAMASSA TRAÇO 1:2:8, PREPARO MECÂNICO COM BETONEIRA 400L, APLICADO MANUALMENTE EM FACES INTERNAS DE PAREDES, PARA AMBIENTE COM ÁREA  MAIOR QUE 10M2, ESPESSURA DE 20MM, COM EXECUÇÃO DE TALISCAS. AF_06/2014</t>
  </si>
  <si>
    <t>87536</t>
  </si>
  <si>
    <t>EMBOÇO, PARA RECEBIMENTO DE CERÂMICA, EM ARGAMASSA TRAÇO 1:2:8, PREPARO MANUAL, APLICADO MANUALMENTE EM FACES INTERNAS DE PAREDES, PARA AMBIENTE COM ÁREA  MAIOR QUE 10M2, ESPESSURA DE 20MM, COM EXECUÇÃO DE TALISCAS. AF_06/2014</t>
  </si>
  <si>
    <t>31,47</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</si>
  <si>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</si>
  <si>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</si>
  <si>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64,65</t>
  </si>
  <si>
    <t>66,61</t>
  </si>
  <si>
    <t>87538</t>
  </si>
  <si>
    <t>MASSA ÚNICA, PARA RECEBIMENTO DE PINTURA, EM ARGAMASSA INDUSTRIALIZADA, PREPARO MECÂNICO, APLICADO COM EQUIPAMENTO DE MISTURA E PROJEÇÃO DE 1,5 M3/H DE ARGAMASSA EM FACES INTERNAS DE PAREDES, ESPESSURA DE 20MM, COM EXECUÇÃO DE TALISCAS. AF_06/2014</t>
  </si>
  <si>
    <t>61,96</t>
  </si>
  <si>
    <t>63,60</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</si>
  <si>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</si>
  <si>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</si>
  <si>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61,01</t>
  </si>
  <si>
    <t>62,52</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</si>
  <si>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</si>
  <si>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</si>
  <si>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58,32</t>
  </si>
  <si>
    <t>59,50</t>
  </si>
  <si>
    <t>87543</t>
  </si>
  <si>
    <t>MASSA ÚNICA, PARA RECEBIMENTO DE PINTURA OU CERÂMICA, ARGAMASSA INDUSTRIALIZADA, PREPARO MECÂNICO, APLICADO COM EQUIPAMENTO DE MISTURA E PROJEÇÃO DE 1,5 M3/H EM FACES INTERNAS DE PAREDES, ESPESSURA DE 5MM, SEM EXECUÇÃO DE TALISCAS. AF_06/2014</t>
  </si>
  <si>
    <t>20,34</t>
  </si>
  <si>
    <t>87545</t>
  </si>
  <si>
    <t>EMBOÇO, PARA RECEBIMENTO DE CERÂMICA, EM ARGAMASSA TRAÇO 1:2:8, PREPARO MECÂNICO COM BETONEIRA 400L, APLICADO MANUALMENTE EM FACES INTERNAS DE PAREDES, PARA AMBIENTE COM ÁREA MENOR QUE 5M2, ESPESSURA DE 10MM, COM EXECUÇÃO DE TALISCAS. AF_06/2014</t>
  </si>
  <si>
    <t>87546</t>
  </si>
  <si>
    <t>EMBOÇO, PARA RECEBIMENTO DE CERÂMICA, EM ARGAMASSA TRAÇO 1:2:8, PREPARO MANUAL, APLICADO MANUALMENTE EM FACES INTERNAS DE PAREDES, PARA AMBIENTE COM ÁREA MENOR QUE 5M2, ESPESSURA DE 10MM, COM EXECUÇÃO DE TALISCAS. AF_06/2014</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</si>
  <si>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</si>
  <si>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</si>
  <si>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</si>
  <si>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</si>
  <si>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87549</t>
  </si>
  <si>
    <t>EMBOÇO, PARA RECEBIMENTO DE CERÂMICA, EM ARGAMASSA TRAÇO 1:2:8, PREPARO MECÂNICO COM BETONEIRA 400L, APLICADO MANUALMENTE EM FACES INTERNAS DE PAREDES, PARA AMBIENTE COM ÁREA ENTRE 5M2 E 10M2, ESPESSURA DE 10MM, COM EXECUÇÃO DE TALISCAS. AF_06/2014</t>
  </si>
  <si>
    <t>87550</t>
  </si>
  <si>
    <t>EMBOÇO, PARA RECEBIMENTO DE CERÂMICA, EM ARGAMASSA TRAÇO 1:2:8, PREPARO MANUAL, APLICADO MANUALMENTE EM FACES INTERNAS DE PAREDES, PARA AMBIENTE COM ÁREA ENTRE 5M2 E 10M2, ESPESSURA DE 10MM, COM EXECUÇÃO DE TALISCAS. AF_06/2014</t>
  </si>
  <si>
    <t>20,41</t>
  </si>
  <si>
    <t>21,91</t>
  </si>
  <si>
    <t>87553</t>
  </si>
  <si>
    <t>EMBOÇO, PARA RECEBIMENTO DE CERÂMICA, EM ARGAMASSA TRAÇO 1:2:8, PREPARO MECÂNICO COM BETONEIRA 400L, APLICADO MANUALMENTE EM FACES INTERNAS DE PAREDES, PARA AMBIENTE COM ÁREA MAIOR QUE 10M2, ESPESSURA DE 10MM, COM EXECUÇÃO DE TALISCAS. AF_06/2014</t>
  </si>
  <si>
    <t>15,33</t>
  </si>
  <si>
    <t>16,22</t>
  </si>
  <si>
    <t>87554</t>
  </si>
  <si>
    <t>EMBOÇO, PARA RECEBIMENTO DE CERÂMICA, EM ARGAMASSA TRAÇO 1:2:8, PREPARO MANUAL, APLICADO MANUALMENTE EM FACES INTERNAS DE PAREDES, PARA AMBIENTE COM ÁREA MAIOR QUE 10M2, ESPESSURA DE 10MM, COM EXECUÇÃO DE TALISCAS. AF_06/2014</t>
  </si>
  <si>
    <t>17,30</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</si>
  <si>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</si>
  <si>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</si>
  <si>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39,40</t>
  </si>
  <si>
    <t>40,84</t>
  </si>
  <si>
    <t>87556</t>
  </si>
  <si>
    <t>MASSA ÚNICA, PARA RECEBIMENTO DE PINTURA, EM ARGAMASSA INDUSTRIALIZADA, PREPARO MECÂNICO, APLICADO COM EQUIPAMENTO DE MISTURA E PROJEÇÃO DE 1,5 M3/H DE ARGAMASSA EM FACES INTERNAS DE PAREDES, ESPESSURA DE 10MM, COM EXECUÇÃO DE TALISCAS. AF_06/2014</t>
  </si>
  <si>
    <t>36,73</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</si>
  <si>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</si>
  <si>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</si>
  <si>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35,75</t>
  </si>
  <si>
    <t>36,75</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</si>
  <si>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</si>
  <si>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</si>
  <si>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33,06</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</si>
  <si>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</si>
  <si>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</si>
  <si>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35,99</t>
  </si>
  <si>
    <t>37,02</t>
  </si>
  <si>
    <t>87775</t>
  </si>
  <si>
    <t>EMBOÇO OU MASSA ÚNICA EM ARGAMASSA TRAÇO 1:2:8, PREPARO MECÂNICO COM BETONEIRA 400 L, APLICADA MANUALMENTE EM PANOS DE FACHADA COM PRESENÇA DE VÃOS, ESPESSURA DE 25 MM. AF_06/2014</t>
  </si>
  <si>
    <t>47,90</t>
  </si>
  <si>
    <t>87777</t>
  </si>
  <si>
    <t>EMBOÇO OU MASSA ÚNICA EM ARGAMASSA TRAÇO 1:2:8, PREPARO MANUAL, APLICADA MANUALMENTE EM PANOS DE FACHADA COM PRESENÇA DE VÃOS, ESPESSURA DE 25 MM. AF_06/2014</t>
  </si>
  <si>
    <t>55,00</t>
  </si>
  <si>
    <t>87778</t>
  </si>
  <si>
    <t>EMBOÇO OU MASSA ÚNICA EM ARGAMASSA INDUSTRIALIZADA, PREPARO MECÂNICO E APLICAÇÃO COM EQUIPAMENTO DE MISTURA E PROJEÇÃO DE 1,5 M3/H DE ARGAMASSA EM PANOS DE FACHADA COM PRESENÇA DE VÃOS, ESPESSURA DE 25 MM. AF_06/2014</t>
  </si>
  <si>
    <t>71,63</t>
  </si>
  <si>
    <t>87779</t>
  </si>
  <si>
    <t>EMBOÇO OU MASSA ÚNICA EM ARGAMASSA TRAÇO 1:2:8, PREPARO MECÂNICO COM BETONEIRA 400 L, APLICADA MANUALMENTE EM PANOS DE FACHADA COM PRESENÇA DE VÃOS, ESPESSURA DE 35 MM. AF_06/2014</t>
  </si>
  <si>
    <t>55,85</t>
  </si>
  <si>
    <t>87781</t>
  </si>
  <si>
    <t>EMBOÇO OU MASSA ÚNICA EM ARGAMASSA TRAÇO 1:2:8, PREPARO MANUAL, APLICADA MANUALMENTE EM PANOS DE FACHADA COM PRESENÇA DE VÃOS, ESPESSURA DE 35 MM. AF_06/2014</t>
  </si>
  <si>
    <t>59,74</t>
  </si>
  <si>
    <t>64,53</t>
  </si>
  <si>
    <t>87783</t>
  </si>
  <si>
    <t>EMBOÇO OU MASSA ÚNICA EM ARGAMASSA INDUSTRIALIZADA, PREPARO MECÂNICO E APLICAÇÃO COM EQUIPAMENTO DE MISTURA E PROJEÇÃO DE 1,5 M3/H DE ARGAMASSA EM PANOS DE FACHADA COM PRESENÇA DE VÃOS, ESPESSURA DE 35 MM. AF_06/2014</t>
  </si>
  <si>
    <t>89,38</t>
  </si>
  <si>
    <t>93,10</t>
  </si>
  <si>
    <t>87784</t>
  </si>
  <si>
    <t>EMBOÇO OU MASSA ÚNICA EM ARGAMASSA TRAÇO 1:2:8, PREPARO MECÂNICO COM BETONEIRA 400 L, APLICADA MANUALMENTE EM PANOS DE FACHADA COM PRESENÇA DE VÃOS, ESPESSURA DE 45 MM. AF_06/2014</t>
  </si>
  <si>
    <t>63,79</t>
  </si>
  <si>
    <t>87786</t>
  </si>
  <si>
    <t>EMBOÇO OU MASSA ÚNICA EM ARGAMASSA TRAÇO 1:2:8, PREPARO MANUAL, APLICADA MANUALMENTE EM PANOS DE FACHADA COM PRESENÇA DE VÃOS, ESPESSURA DE 45 MM. AF_06/2014</t>
  </si>
  <si>
    <t>68,67</t>
  </si>
  <si>
    <t>74,04</t>
  </si>
  <si>
    <t>87787</t>
  </si>
  <si>
    <t>EMBOÇO OU MASSA ÚNICA EM ARGAMASSA INDUSTRIALIZADA, PREPARO MECÂNICO E APLICAÇÃO COM EQUIPAMENTO DE MISTURA E PROJEÇÃO DE 1,5 M3/H DE ARGAMASSA EM PANOS DE FACHADA COM PRESENÇA DE VÃOS, ESPESSURA DE 45 MM. AF_06/2014</t>
  </si>
  <si>
    <t>107,12</t>
  </si>
  <si>
    <t>111,30</t>
  </si>
  <si>
    <t>87788</t>
  </si>
  <si>
    <t>EMBOÇO OU MASSA ÚNICA EM ARGAMASSA TRAÇO 1:2:8, PREPARO MECÂNICO COM BETONEIRA 400 L, APLICADA MANUALMENTE EM PANOS DE FACHADA COM PRESENÇA DE VÃOS, ESPESSURA MAIOR OU IGUAL A 50 MM. AF_06/2014</t>
  </si>
  <si>
    <t>81,25</t>
  </si>
  <si>
    <t>87790</t>
  </si>
  <si>
    <t>EMBOÇO OU MASSA ÚNICA EM ARGAMASSA TRAÇO 1:2:8, PREPARO MANUAL, APLICADA MANUALMENTE EM PANOS DE FACHADA COM PRESENÇA DE VÃOS, ESPESSURA MAIOR OU IGUAL A 50 MM. AF_06/2014</t>
  </si>
  <si>
    <t>86,62</t>
  </si>
  <si>
    <t>87791</t>
  </si>
  <si>
    <t>EMBOÇO OU MASSA ÚNICA EM ARGAMASSA INDUSTRIALIZADA, PREPARO MECÂNICO E APLICAÇÃO COM EQUIPAMENTO DE MISTURA E PROJEÇÃO DE 1,5 M3/H DE ARGAMASSA EM PANOS DE FACHADA COM PRESENÇA DE VÃOS, ESPESSURA MAIOR OU IGUAL A 50 MM. AF_06/2014</t>
  </si>
  <si>
    <t>125,96</t>
  </si>
  <si>
    <t>131,56</t>
  </si>
  <si>
    <t>87792</t>
  </si>
  <si>
    <t>EMBOÇO OU MASSA ÚNICA EM ARGAMASSA TRAÇO 1:2:8, PREPARO MECÂNICO COM BETONEIRA 400 L, APLICADA MANUALMENTE EM PANOS CEGOS DE FACHADA (SEM PRESENÇA DE VÃOS), ESPESSURA DE 25 MM. AF_06/2014</t>
  </si>
  <si>
    <t>34,90</t>
  </si>
  <si>
    <t>87794</t>
  </si>
  <si>
    <t>EMBOÇO OU MASSA ÚNICA EM ARGAMASSA TRAÇO 1:2:8, PREPARO MANUAL, APLICADA MANUALMENTE EM PANOS CEGOS DE FACHADA (SEM PRESENÇA DE VÃOS), ESPESSURA DE 25 MM. AF_06/2014</t>
  </si>
  <si>
    <t>35,49</t>
  </si>
  <si>
    <t>87795</t>
  </si>
  <si>
    <t>EMBOÇO OU MASSA ÚNICA EM ARGAMASSA INDUSTRIALIZADA, PREPARO MECÂNICO E APLICAÇÃO COM EQUIPAMENTO DE MISTURA E PROJEÇÃO DE 1,5 M3/H DE ARGAMASSA EM PANOS CEGOS DE FACHADA (SEM PRESENÇA DE VÃOS), ESPESSURA DE 25 MM. AF_06/2014</t>
  </si>
  <si>
    <t>54,59</t>
  </si>
  <si>
    <t>56,09</t>
  </si>
  <si>
    <t>87797</t>
  </si>
  <si>
    <t>EMBOÇO OU MASSA ÚNICA EM ARGAMASSA TRAÇO 1:2:8, PREPARO MECÂNICO COM BETONEIRA 400 L, APLICADA MANUALMENTE EM PANOS CEGOS DE FACHADA (SEM PRESENÇA DE VÃOS), ESPESSURA DE 35 MM. AF_06/2014</t>
  </si>
  <si>
    <t>87799</t>
  </si>
  <si>
    <t>EMBOÇO OU MASSA ÚNICA EM ARGAMASSA TRAÇO 1:2:8, PREPARO MANUAL, APLICADA MANUALMENTE EM PANOS CEGOS DE FACHADA (SEM PRESENÇA DE VÃOS), ESPESSURA DE 35 MM. AF_06/2014</t>
  </si>
  <si>
    <t>44,05</t>
  </si>
  <si>
    <t>47,03</t>
  </si>
  <si>
    <t>87800</t>
  </si>
  <si>
    <t>EMBOÇO OU MASSA ÚNICA EM ARGAMASSA INDUSTRIALIZADA, PREPARO MECÂNICO E APLICAÇÃO COM EQUIPAMENTO DE MISTURA E PROJEÇÃO DE 1,5 M3/H DE ARGAMASSA EM PANOS CEGOS DE FACHADA (SEM PRESENÇA DE VÃOS), ESPESSURA DE 35 MM. AF_06/2014</t>
  </si>
  <si>
    <t>71,38</t>
  </si>
  <si>
    <t>87801</t>
  </si>
  <si>
    <t>EMBOÇO OU MASSA ÚNICA EM ARGAMASSA TRAÇO 1:2:8, PREPARO MECÂNICO COM BETONEIRA 400 L, APLICADA MANUALMENTE EM PANOS CEGOS DE FACHADA (SEM PRESENÇA DE VÃOS), ESPESSURA DE 45 MM. AF_06/2014</t>
  </si>
  <si>
    <t>48,04</t>
  </si>
  <si>
    <t>51,08</t>
  </si>
  <si>
    <t>87803</t>
  </si>
  <si>
    <t>EMBOÇO OU MASSA ÚNICA EM ARGAMASSA TRAÇO 1:2:8, PREPARO MANUAL, APLICADA MANUALMENTE EM PANOS CEGOS DE FACHADA (SEM PRESENÇA DE VÃOS), ESPESSURA DE 45 MM. AF_06/2014</t>
  </si>
  <si>
    <t>52,60</t>
  </si>
  <si>
    <t>56,16</t>
  </si>
  <si>
    <t>87804</t>
  </si>
  <si>
    <t>EMBOÇO OU MASSA ÚNICA EM ARGAMASSA INDUSTRIALIZADA, PREPARO MECÂNICO E APLICAÇÃO COM EQUIPAMENTO DE MISTURA E PROJEÇÃO DE 1,5 M3/H DE ARGAMASSA EM PANOS CEGOS DE FACHADA (SEM PRESENÇA DE VÃOS), ESPESSURA DE 45 MM. AF_06/2014</t>
  </si>
  <si>
    <t>88,16</t>
  </si>
  <si>
    <t>90,58</t>
  </si>
  <si>
    <t>87805</t>
  </si>
  <si>
    <t>EMBOÇO OU MASSA ÚNICA EM ARGAMASSA TRAÇO 1:2:8, PREPARO MECÂNICO COM BETONEIRA 400 L, APLICADA MANUALMENTE EM PANOS CEGOS DE FACHADA (SEM PRESENÇA DE VÃOS), ESPESSURA MAIOR OU IGUAL A 50 MM. AF_06/2014</t>
  </si>
  <si>
    <t>58,58</t>
  </si>
  <si>
    <t>87807</t>
  </si>
  <si>
    <t>EMBOÇO OU MASSA ÚNICA EM ARGAMASSA TRAÇO 1:2:8, PREPARO MANUAL, APLICADA MANUALMENTE EM PANOS CEGOS DE FACHADA (SEM PRESENÇA DE VÃOS), ESPESSURA MAIOR OU IGUAL A 50 MM. AF_06/2014</t>
  </si>
  <si>
    <t>59,97</t>
  </si>
  <si>
    <t>87808</t>
  </si>
  <si>
    <t>EMBOÇO OU MASSA ÚNICA EM ARGAMASSA INDUSTRIALIZADA, PREPARO MECÂNICO E APLICAÇÃO COM EQUIPAMENTO DE MISTURA E PROJEÇÃO DE 1,5 M3/H DE ARGAMASSA EM PANOS CEGOS DE FACHADA (SEM PRESENÇA DE VÃOS), ESPESSURA MAIOR OU IGUAL A 50 MM. AF_06/2014</t>
  </si>
  <si>
    <t>96,17</t>
  </si>
  <si>
    <t>98,76</t>
  </si>
  <si>
    <t>87809</t>
  </si>
  <si>
    <t>EMBOÇO OU MASSA ÚNICA EM ARGAMASSA TRAÇO 1:2:8, PREPARO MECÂNICO COM BETONEIRA 400 L, APLICADA MANUALMENTE EM SUPERFÍCIES EXTERNAS DA SACADA, ESPESSURA DE 25 MM, SEM USO DE TELA METÁLICA DE REFORÇO CONTRA FISSURAÇÃO. AF_06/2014</t>
  </si>
  <si>
    <t>73,09</t>
  </si>
  <si>
    <t>80,48</t>
  </si>
  <si>
    <t>87811</t>
  </si>
  <si>
    <t>EMBOÇO OU MASSA ÚNICA EM ARGAMASSA TRAÇO 1:2:8, PREPARO MANUAL, APLICADA MANUALMENTE EM SUPERFÍCIES EXTERNAS DA SACADA, ESPESSURA DE 25 MM, SEM USO DE TELA METÁLICA DE REFORÇO CONTRA FISSURAÇÃO. AF_06/2014</t>
  </si>
  <si>
    <t>75,80</t>
  </si>
  <si>
    <t>87812</t>
  </si>
  <si>
    <t>EMBOÇO OU MASSA ÚNICA EM ARGAMASSA INDUSTRIALIZADA, PREPARO MECÂNICO E APLICAÇÃO COM EQUIPAMENTO DE MISTURA E PROJEÇÃO DE 1,5 M3/H EM SUPERFÍCIES EXTERNAS DA SACADA, ESPESSURA 25 MM, SEM USO DE TELA METÁLICA. AF_06/2014</t>
  </si>
  <si>
    <t>94,52</t>
  </si>
  <si>
    <t>101,23</t>
  </si>
  <si>
    <t>87813</t>
  </si>
  <si>
    <t>EMBOÇO OU MASSA ÚNICA EM ARGAMASSA TRAÇO 1:2:8, PREPARO MECÂNICO COM BETONEIRA 400 L, APLICADA MANUALMENTE EM SUPERFÍCIES EXTERNAS DA SACADA, ESPESSURA DE 35 MM, SEM USO DE TELA METÁLICA DE REFORÇO CONTRA FISSURAÇÃO. AF_06/2014</t>
  </si>
  <si>
    <t>80,73</t>
  </si>
  <si>
    <t>88,56</t>
  </si>
  <si>
    <t>87815</t>
  </si>
  <si>
    <t>EMBOÇO OU MASSA ÚNICA EM ARGAMASSA TRAÇO 1:2:8, PREPARO MANUAL, APLICADA MANUALMENTE EM SUPERFÍCIES EXTERNAS DA SACADA, ESPESSURA DE 35 MM, SEM USO DE TELA METÁLICA DE REFORÇO CONTRA FISSURAÇÃO. AF_06/2014</t>
  </si>
  <si>
    <t>84,36</t>
  </si>
  <si>
    <t>92,61</t>
  </si>
  <si>
    <t>87816</t>
  </si>
  <si>
    <t>EMBOÇO OU MASSA ÚNICA EM ARGAMASSA INDUSTRIALIZADA, PREPARO MECÂNICO E APLICAÇÃO COM EQUIPAMENTO DE MISTURA E PROJEÇÃO DE 1,5 M3/H EM SUPERFÍCIES EXTERNAS DA SACADA, ESPESSURA 35 MM, SEM USO DE TELA METÁLICA. AF_06/2014</t>
  </si>
  <si>
    <t>111,31</t>
  </si>
  <si>
    <t>118,47</t>
  </si>
  <si>
    <t>87817</t>
  </si>
  <si>
    <t>EMBOÇO OU MASSA ÚNICA EM ARGAMASSA TRAÇO 1:2:8, PREPARO MECÂNICO COM BETONEIRA 400 L, APLICADA MANUALMENTE EM SUPERFÍCIES EXTERNAS DA SACADA, ESPESSURA DE 45 MM, SEM USO DE TELA METÁLICA DE REFORÇO CONTRA FISSURAÇÃO. AF_06/2014</t>
  </si>
  <si>
    <t>87,96</t>
  </si>
  <si>
    <t>96,22</t>
  </si>
  <si>
    <t>87819</t>
  </si>
  <si>
    <t>EMBOÇO OU MASSA ÚNICA EM ARGAMASSA TRAÇO 1:2:8, PREPARO MANUAL, APLICADA MANUALMENTE EM SUPERFÍCIES EXTERNAS DA SACADA, ESPESSURA DE 45 MM, SEM USO DE TELA METÁLICA DE REFORÇO CONTRA FISSURAÇÃO. AF_06/2014</t>
  </si>
  <si>
    <t>92,52</t>
  </si>
  <si>
    <t>101,30</t>
  </si>
  <si>
    <t>87820</t>
  </si>
  <si>
    <t>EMBOÇO OU MASSA ÚNICA EM ARGAMASSA INDUSTRIALIZADA, PREPARO MECÂNICO E APLICAÇÃO COM EQUIPAMENTO DE MISTURA E PROJEÇÃO DE 1,5 M3/H EM SUPERFÍCIES EXTERNAS DA SACADA, ESPESSURA 45 MM, SEM USO DE TELA METÁLICA. AF_06/2014</t>
  </si>
  <si>
    <t>135,72</t>
  </si>
  <si>
    <t>87821</t>
  </si>
  <si>
    <t>EMBOÇO OU MASSA ÚNICA EM ARGAMASSA TRAÇO 1:2:8, PREPARO MECÂNICO COM BETONEIRA 400 L, APLICADA MANUALMENTE EM SUPERFÍCIES EXTERNAS DA SACADA, ESPESSURA MAIOR OU IGUAL A 50 MM, SEM USO DE TELA METÁLICA DE REFORÇO CONTRA FISSURAÇÃO. AF_06/2014</t>
  </si>
  <si>
    <t>126,12</t>
  </si>
  <si>
    <t>138,68</t>
  </si>
  <si>
    <t>87823</t>
  </si>
  <si>
    <t>EMBOÇO OU MASSA ÚNICA EM ARGAMASSA TRAÇO 1:2:8, PREPARO MANUAL, APLICADA MANUALMENTE EM SUPERFÍCIES EXTERNAS DA SACADA, ESPESSURA MAIOR OU IGUAL A 50 MM, SEM USO DE TELA METÁLICA DE REFORÇO CONTRA FISSURAÇÃO. AF_06/2014</t>
  </si>
  <si>
    <t>131,14</t>
  </si>
  <si>
    <t>144,27</t>
  </si>
  <si>
    <t>87824</t>
  </si>
  <si>
    <t>EMBOÇO OU MASSA ÚNICA EM ARGAMASSA INDUSTRIALIZADA, PREPARO MECÂNICO E APLICAÇÃO COM EQUIPAMENTO DE MISTURA E PROJEÇÃO DE 1,5 M3/H EM SUPERFÍCIES EXTERNAS DA SACADA, ESPESSURA MAIOR OU IGUAL A 50 MM, SEM USO DE TELA METÁLICA. AF_06/2014</t>
  </si>
  <si>
    <t>166,95</t>
  </si>
  <si>
    <t>178,43</t>
  </si>
  <si>
    <t>87825</t>
  </si>
  <si>
    <t>EMBOÇO OU MASSA ÚNICA EM ARGAMASSA TRAÇO 1:2:8, PREPARO MECÂNICO COM BETONEIRA 400 L, APLICADA MANUALMENTE NAS PAREDES INTERNAS DA SACADA, ESPESSURA DE 25 MM, SEM USO DE TELA METÁLICA DE REFORÇO CONTRA FISSURAÇÃO. AF_06/2014</t>
  </si>
  <si>
    <t>63,69</t>
  </si>
  <si>
    <t>87827</t>
  </si>
  <si>
    <t>EMBOÇO OU MASSA ÚNICA EM ARGAMASSA TRAÇO 1:2:8, PREPARO MANUAL, APLICADA MANUALMENTE NAS PAREDES INTERNAS DA SACADA, ESPESSURA DE 25 MM, SEM USO DE TELA METÁLICA DE REFORÇO CONTRA FISSURAÇÃO. AF_06/2014</t>
  </si>
  <si>
    <t>67,38</t>
  </si>
  <si>
    <t>87828</t>
  </si>
  <si>
    <t>EMBOÇO OU MASSA ÚNICA EM ARGAMASSA INDUSTRIALIZADA, PREPARO MECÂNICO E APLICAÇÃO COM EQUIPAMENTO DE MISTURA E PROJEÇÃO DE 1,5 M3/H NAS PAREDES INTERNAS DA SACADA, ESPESSURA 25 MM, SEM USO DE TELA METÁLICA. AF_06/2014</t>
  </si>
  <si>
    <t>90,91</t>
  </si>
  <si>
    <t>87829</t>
  </si>
  <si>
    <t>EMBOÇO OU MASSA ÚNICA EM ARGAMASSA TRAÇO 1:2:8, PREPARO MECÂNICO COM BETONEIRA 400 L, APLICADA MANUALMENTE NAS PAREDES INTERNAS DA SACADA, ESPESSURA DE 35 MM, SEM USO DE TELA METÁLICA DE REFORÇO CONTRA FISSURAÇÃO. AF_06/2014</t>
  </si>
  <si>
    <t>66,97</t>
  </si>
  <si>
    <t>72,80</t>
  </si>
  <si>
    <t>87831</t>
  </si>
  <si>
    <t>EMBOÇO OU MASSA ÚNICA EM ARGAMASSA TRAÇO 1:2:8, PREPARO MANUAL, APLICADA MANUALMENTE NAS PAREDES INTERNAS DA SACADA, ESPESSURA DE 35 MM, SEM USO DE TELA METÁLICA DE REFORÇO CONTRA FISSURAÇÃO. AF_06/2014</t>
  </si>
  <si>
    <t>71,42</t>
  </si>
  <si>
    <t>77,75</t>
  </si>
  <si>
    <t>87832</t>
  </si>
  <si>
    <t>EMBOÇO OU MASSA ÚNICA EM ARGAMASSA INDUSTRIALIZADA, PREPARO MECÂNICO E APLICAÇÃO COM EQUIPAMENTO DE MISTURA E PROJEÇÃO DE 1,5 M3/H DE ARGAMASSA NAS PAREDES INTERNAS DA SACADA, ESPESSURA 35 MM, SEM USO DE TELA METÁLICA. AF_06/2014</t>
  </si>
  <si>
    <t>111,19</t>
  </si>
  <si>
    <t>87834</t>
  </si>
  <si>
    <t>REVESTIMENTO DECORATIVO MONOCAMADA APLICADO MANUALMENTE EM PANOS CEGOS DA FACHADA DE UM EDIFÍCIO DE ESTRUTURA CONVENCIONAL, COM ACABAMENTO RASPADO. AF_06/2014</t>
  </si>
  <si>
    <t>154,12</t>
  </si>
  <si>
    <t>156,33</t>
  </si>
  <si>
    <t>87835</t>
  </si>
  <si>
    <t>REVESTIMENTO DECORATIVO MONOCAMADA APLICADO MANUALMENTE EM PANOS CEGOS DA FACHADA DE UM EDIFÍCIO DE ALVENARIA ESTRUTURAL, COM ACABAMENTO RASPADO. AF_06/2014</t>
  </si>
  <si>
    <t>106,47</t>
  </si>
  <si>
    <t>108,29</t>
  </si>
  <si>
    <t>87836</t>
  </si>
  <si>
    <t>REVESTIMENTO DECORATIVO MONOCAMADA APLICADO COM EQUIPAMENTO DE PROJEÇÃO EM PANOS CEGOS DA FACHADA DE UM EDIFÍCIO DE ESTRUTURA CONVENCIONAL, COM ACABAMENTO RASPADO. AF_06/2014</t>
  </si>
  <si>
    <t>148,09</t>
  </si>
  <si>
    <t>149,63</t>
  </si>
  <si>
    <t>87837</t>
  </si>
  <si>
    <t>REVESTIMENTO DECORATIVO MONOCAMADA APLICADO COM EQUIPAMENTO DE PROJEÇÃO EM PANOS CEGOS DA FACHADA DE UM EDIFÍCIO DE ALVENARIA ESTRUTURAL, COM ACABAMENTO RASPADO. AF_06/2014</t>
  </si>
  <si>
    <t>101,04</t>
  </si>
  <si>
    <t>102,23</t>
  </si>
  <si>
    <t>87838</t>
  </si>
  <si>
    <t>REVESTIMENTO DECORATIVO MONOCAMADA APLICADO MANUALMENTE EM PANOS DA FACHADA COM PRESENÇA DE VÃOS, DE UM EDIFÍCIO DE ESTRUTURA CONVENCIONAL E ACABAMENTO RASPADO. AF_06/2014</t>
  </si>
  <si>
    <t>163,32</t>
  </si>
  <si>
    <t>87839</t>
  </si>
  <si>
    <t>REVESTIMENTO DECORATIVO MONOCAMADA APLICADO MANUALMENTE EM PANOS DA FACHADA COM PRESENÇA DE VÃOS, DE UM EDIFÍCIO DE ALVENARIA ESTRUTURAL E ACABAMENTO RASPADO. AF_06/2014</t>
  </si>
  <si>
    <t>111,24</t>
  </si>
  <si>
    <t>113,55</t>
  </si>
  <si>
    <t>87840</t>
  </si>
  <si>
    <t>REVESTIMENTO DECORATIVO MONOCAMADA APLICADO COM EQUIPAMENTO DE PROJEÇÃO EM PANOS DA FACHADA COM PRESENÇA DE VÃOS, DE UM EDIFÍCIO DE ESTRUTURA CONVENCIONAL E ACABAMENTO RASPADO. AF_06/2014</t>
  </si>
  <si>
    <t>153,09</t>
  </si>
  <si>
    <t>154,97</t>
  </si>
  <si>
    <t>87841</t>
  </si>
  <si>
    <t>REVESTIMENTO DECORATIVO MONOCAMADA APLICADO COM EQUIPAMENTO DE PROJEÇÃO EM PANOS DA FACHADA COM PRESENÇA DE VÃOS, DE UM EDIFÍCIO DE ALVENARIA ESTRUTURAL E ACABAMENTO RASPADO. AF_06/2014</t>
  </si>
  <si>
    <t>104,30</t>
  </si>
  <si>
    <t>105,83</t>
  </si>
  <si>
    <t>87842</t>
  </si>
  <si>
    <t>REVESTIMENTO DECORATIVO MONOCAMADA APLICADO MANUALMENTE EM SUPERFÍCIES EXTERNAS DA SACADA DE UM EDIFÍCIO DE ESTRUTURA CONVENCIONAL E ACABAMENTO RASPADO. AF_06/2014</t>
  </si>
  <si>
    <t>161,80</t>
  </si>
  <si>
    <t>165,85</t>
  </si>
  <si>
    <t>87843</t>
  </si>
  <si>
    <t>REVESTIMENTO DECORATIVO MONOCAMADA APLICADO MANUALMENTE EM SUPERFÍCIES EXTERNAS DA SACADA DE UM EDIFÍCIO DE ALVENARIA ESTRUTURAL E ACABAMENTO RASPADO. AF_06/2014</t>
  </si>
  <si>
    <t>119,69</t>
  </si>
  <si>
    <t>123,35</t>
  </si>
  <si>
    <t>87844</t>
  </si>
  <si>
    <t>REVESTIMENTO DECORATIVO MONOCAMADA APLICADO COM EQUIPAMENTO DE PROJEÇÃO EM SUPERFÍCIES EXTERNAS DA SACADA DE UM EDIFÍCIO DE ESTRUTURA CONVENCIONAL E ACABAMENTO RASPADO. AF_06/2014</t>
  </si>
  <si>
    <t>150,34</t>
  </si>
  <si>
    <t>153,11</t>
  </si>
  <si>
    <t>87845</t>
  </si>
  <si>
    <t>REVESTIMENTO DECORATIVO MONOCAMADA APLICADO COM EQUIPAMENTO DE PROJEÇÃO EM SUPERFÍCIES EXTERNAS DA SACADA DE UM EDIFÍCIO DE ALVENARIA ESTRUTURAL E ACABAMENTO RASPADO. AF_06/2014</t>
  </si>
  <si>
    <t>108,85</t>
  </si>
  <si>
    <t>111,28</t>
  </si>
  <si>
    <t>87846</t>
  </si>
  <si>
    <t>REVESTIMENTO DECORATIVO MONOCAMADA APLICADO MANUALMENTE EM PANOS CEGOS DA FACHADA DE UM EDIFÍCIO DE ESTRUTURA CONVENCIONAL, COM ACABAMENTO TRAVERTINO. AF_06/2014</t>
  </si>
  <si>
    <t>167,15</t>
  </si>
  <si>
    <t>169,87</t>
  </si>
  <si>
    <t>87847</t>
  </si>
  <si>
    <t>REVESTIMENTO DECORATIVO MONOCAMADA APLICADO MANUALMENTE EM PANOS CEGOS DA FACHADA DE UM EDIFÍCIO DE ALVENARIA ESTRUTURAL, COM ACABAMENTO TRAVERTINO. AF_06/2014</t>
  </si>
  <si>
    <t>119,51</t>
  </si>
  <si>
    <t>121,82</t>
  </si>
  <si>
    <t>87848</t>
  </si>
  <si>
    <t>REVESTIMENTO DECORATIVO MONOCAMADA APLICADO COM EQUIPAMENTO DE PROJEÇÃO EM PANOS CEGOS DA FACHADA DE UM EDIFÍCIO DE ESTRUTURA CONVENCIONAL, COM ACABAMENTO TRAVERTINO. AF_06/2014</t>
  </si>
  <si>
    <t>160,07</t>
  </si>
  <si>
    <t>161,98</t>
  </si>
  <si>
    <t>87849</t>
  </si>
  <si>
    <t>REVESTIMENTO DECORATIVO MONOCAMADA APLICADO COM EQUIPAMENTO DE PROJEÇÃO EM PANOS CEGOS DA FACHADA DE UM EDIFÍCIO DE ALVENARIA ESTRUTURAL, COM ACABAMENTO TRAVERTINO. AF_06/2014</t>
  </si>
  <si>
    <t>113,03</t>
  </si>
  <si>
    <t>114,58</t>
  </si>
  <si>
    <t>87850</t>
  </si>
  <si>
    <t>REVESTIMENTO DECORATIVO MONOCAMADA APLICADO MANUALMENTE EM PANOS DA FACHADA COM PRESENÇA DE VÃOS, DE UM EDIFÍCIO DE ESTRUTURA CONVENCIONAL E ACABAMENTO TRAVERTINO. AF_06/2014</t>
  </si>
  <si>
    <t>173,65</t>
  </si>
  <si>
    <t>176,88</t>
  </si>
  <si>
    <t>87851</t>
  </si>
  <si>
    <t>REVESTIMENTO DECORATIVO MONOCAMADA APLICADO MANUALMENTE EM PANOS DA FACHADA COM PRESENÇA DE VÃOS, DE UM EDIFÍCIO DE ALVENARIA ESTRUTURAL E ACABAMENTO TRAVERTINO. AF_06/2014</t>
  </si>
  <si>
    <t>127,12</t>
  </si>
  <si>
    <t>87852</t>
  </si>
  <si>
    <t>REVESTIMENTO DECORATIVO MONOCAMADA APLICADO COM EQUIPAMENTO DE PROJEÇÃO EM PANOS DA FACHADA COM PRESENÇA DE VÃOS, DE UM EDIFÍCIO DE ESTRUTURA CONVENCIONAL E ACABAMENTO TRAVERTINO. AF_06/2014</t>
  </si>
  <si>
    <t>165,05</t>
  </si>
  <si>
    <t>167,29</t>
  </si>
  <si>
    <t>87853</t>
  </si>
  <si>
    <t>REVESTIMENTO DECORATIVO MONOCAMADA APLICADO COM EQUIPAMENTO DE PROJEÇÃO EM PANOS DA FACHADA COM PRESENÇA DE VÃOS, DE UM EDIFÍCIO DE ALVENARIA ESTRUTURAL E ACABAMENTO TRAVERTINO. AF_06/2014</t>
  </si>
  <si>
    <t>116,27</t>
  </si>
  <si>
    <t>118,15</t>
  </si>
  <si>
    <t>87854</t>
  </si>
  <si>
    <t>REVESTIMENTO DECORATIVO MONOCAMADA APLICADO MANUALMENTE EM SUPERFÍCIES EXTERNAS DA SACADA DE UM EDIFÍCIO DE ESTRUTURA CONVENCIONAL E ACABAMENTO TRAVERTINO. AF_06/2014</t>
  </si>
  <si>
    <t>174,83</t>
  </si>
  <si>
    <t>87855</t>
  </si>
  <si>
    <t>REVESTIMENTO DECORATIVO MONOCAMADA APLICADO MANUALMENTE EM SUPERFÍCIES EXTERNAS DA SACADA DE UM EDIFÍCIO DE ALVENARIA ESTRUTURAL E ACABAMENTO TRAVERTINO. AF_06/2014</t>
  </si>
  <si>
    <t>136,90</t>
  </si>
  <si>
    <t>87856</t>
  </si>
  <si>
    <t>REVESTIMENTO DECORATIVO MONOCAMADA APLICADO COM EQUIPAMENTO DE PROJEÇÃO EM SUPERFÍCIES EXTERNAS DA SACADA DE UM EDIFÍCIO DE ESTRUTURA CONVENCIONAL E ACABAMENTO TRAVERTINO. AF_06/2014</t>
  </si>
  <si>
    <t>162,32</t>
  </si>
  <si>
    <t>165,46</t>
  </si>
  <si>
    <t>87857</t>
  </si>
  <si>
    <t>REVESTIMENTO DECORATIVO MONOCAMADA APLICADO COM EQUIPAMENTO DE PROJEÇÃO EM SUPERFÍCIES EXTERNAS DA SACADA DE UM EDIFÍCIO DE ALVENARIA ESTRUTURAL E ACABAMENTO TRAVERTINO. AF_06/2014</t>
  </si>
  <si>
    <t>120,82</t>
  </si>
  <si>
    <t>123,60</t>
  </si>
  <si>
    <t>87858</t>
  </si>
  <si>
    <t>REVESTIMENTO DECORATIVO MONOCAMADA APLICADO MANUALMENTE NAS PAREDES INTERNAS DA SACADA COM ACABAMENTO RASPADO. AF_06/2014</t>
  </si>
  <si>
    <t>115,10</t>
  </si>
  <si>
    <t>118,08</t>
  </si>
  <si>
    <t>87859</t>
  </si>
  <si>
    <t>REVESTIMENTO DECORATIVO MONOCAMADA APLICADO MANUALMENTE NAS PAREDES INTERNAS DA SACADA COM ACABAMENTO TRAVERTINO. AF_06/2014</t>
  </si>
  <si>
    <t>133,21</t>
  </si>
  <si>
    <t>137,30</t>
  </si>
  <si>
    <t>89048</t>
  </si>
  <si>
    <t>(COMPOSIÇÃO REPRESENTATIVA) DO SERVIÇO DE EMBOÇO/MASSA ÚNICA, TRAÇO 1:2:8, PREPARO MECÂNICO, COM BETONEIRA DE 400L, EM PAREDES DE AMBIENTES INTERNOS, COM EXECUÇÃO DE TALISCAS, PARA EDIFICAÇÃO HABITACIONAL MULTIFAMILIAR (PRÉDIO). AF_11/2014</t>
  </si>
  <si>
    <t>89049</t>
  </si>
  <si>
    <t>(COMPOSIÇÃO REPRESENTATIVA) DO SERVIÇO DE APLICAÇÃO MANUAL DE GESSO DESEMPENADO (SEM TALISCAS) EM TETO, ESPESSURA 0,5 CM, PARA EDIFICAÇÃO HABITACIONAL MULTIFAMILIAR (PRÉDIO). AF_11/2014</t>
  </si>
  <si>
    <t>20,54</t>
  </si>
  <si>
    <t>89173</t>
  </si>
  <si>
    <t>(COMPOSIÇÃO REPRESENTATIVA) DO SERVIÇO DE EMBOÇO/MASSA ÚNICA, APLICADO MANUALMENTE, TRAÇO 1:2:8, EM BETONEIRA DE 400L, PAREDES INTERNAS, COM EXECUÇÃO DE TALISCAS, EDIFICAÇÃO HABITACIONAL UNIFAMILIAR (CASAS) E EDIFICAÇÃO PÚBLICA PADRÃO. AF_12/2014</t>
  </si>
  <si>
    <t>30,52</t>
  </si>
  <si>
    <t>90406</t>
  </si>
  <si>
    <t>MASSA ÚNICA, PARA RECEBIMENTO DE PINTURA, EM ARGAMASSA TRAÇO 1:2:8, PREPARO MECÂNICO COM BETONEIRA 400L, APLICADA MANUALMENTE EM TETO, ESPESSURA DE 20MM, COM EXECUÇÃO DE TALISCAS. AF_03/2015</t>
  </si>
  <si>
    <t>39,42</t>
  </si>
  <si>
    <t>90407</t>
  </si>
  <si>
    <t>MASSA ÚNICA, PARA RECEBIMENTO DE PINTURA, EM ARGAMASSA TRAÇO 1:2:8, PREPARO MANUAL, APLICADA MANUALMENTE EM TETO, ESPESSURA DE 20MM, COM EXECUÇÃO DE TALISCAS. AF_03/2015</t>
  </si>
  <si>
    <t>42,90</t>
  </si>
  <si>
    <t>46,37</t>
  </si>
  <si>
    <t>90408</t>
  </si>
  <si>
    <t>MASSA ÚNICA, PARA RECEBIMENTO DE PINTURA, EM ARGAMASSA TRAÇO 1:2:8, PREPARO MECÂNICO COM BETONEIRA 400L, APLICADA MANUALMENTE EM TETO, ESPESSURA DE 10MM, COM EXECUÇÃO DE TALISCAS. AF_03/2015</t>
  </si>
  <si>
    <t>28,36</t>
  </si>
  <si>
    <t>30,83</t>
  </si>
  <si>
    <t>90409</t>
  </si>
  <si>
    <t>MASSA ÚNICA, PARA RECEBIMENTO DE PINTURA, EM ARGAMASSA TRAÇO 1:2:8, PREPARO MANUAL, APLICADA MANUALMENTE EM TETO, ESPESSURA DE 10MM, COM EXECUÇÃO DE TALISCAS. AF_03/2015</t>
  </si>
  <si>
    <t>87242</t>
  </si>
  <si>
    <t>REVESTIMENTO CERÂMICO PARA PAREDES EXTERNAS EM PASTILHAS DE PORCELANA 5 X 5 CM (PLACAS DE 30 X 30 CM), ALINHADAS A PRUMO, APLICADO EM PANOS COM VÃOS. AF_06/2014</t>
  </si>
  <si>
    <t>195,93</t>
  </si>
  <si>
    <t>200,96</t>
  </si>
  <si>
    <t>87243</t>
  </si>
  <si>
    <t>REVESTIMENTO CERÂMICO PARA PAREDES EXTERNAS EM PASTILHAS DE PORCELANA 5 X 5 CM (PLACAS DE 30 X 30 CM), ALINHADAS A PRUMO, APLICADO EM PANOS SEM VÃOS. AF_06/2014</t>
  </si>
  <si>
    <t>179,18</t>
  </si>
  <si>
    <t>183,18</t>
  </si>
  <si>
    <t>87244</t>
  </si>
  <si>
    <t>REVESTIMENTO CERÂMICO PARA PAREDES EXTERNAS EM PASTILHAS DE PORCELANA 5 X 5 CM (PLACAS DE 30 X 30 CM), ALINHADAS A PRUMO, APLICADO EM SUPERFÍCIES EXTERNAS DA SACADA. AF_06/2014</t>
  </si>
  <si>
    <t>190,41</t>
  </si>
  <si>
    <t>195,77</t>
  </si>
  <si>
    <t>87245</t>
  </si>
  <si>
    <t>REVESTIMENTO CERÂMICO PARA PAREDES EXTERNAS EM PASTILHAS DE PORCELANA 5 X 5 CM (PLACAS DE 30 X 30 CM), ALINHADAS A PRUMO, APLICADO EM SUPERFÍCIES INTERNAS DA SACADA. AF_06/2014</t>
  </si>
  <si>
    <t>229,09</t>
  </si>
  <si>
    <t>235,70</t>
  </si>
  <si>
    <t>87264</t>
  </si>
  <si>
    <t>REVESTIMENTO CERÂMICO PARA PAREDES INTERNAS COM PLACAS TIPO ESMALTADA EXTRA DE DIMENSÕES 20X20 CM APLICADAS EM AMBIENTES DE ÁREA MENOR QUE 5 M² NA ALTURA INTEIRA DAS PAREDES. AF_06/2014</t>
  </si>
  <si>
    <t>59,65</t>
  </si>
  <si>
    <t>62,48</t>
  </si>
  <si>
    <t>87265</t>
  </si>
  <si>
    <t>REVESTIMENTO CERÂMICO PARA PAREDES INTERNAS COM PLACAS TIPO ESMALTADA EXTRA DE DIMENSÕES 20X20 CM APLICADAS EM AMBIENTES DE ÁREA MAIOR QUE 5 M² NA ALTURA INTEIRA DAS PAREDES. AF_06/2014</t>
  </si>
  <si>
    <t>52,43</t>
  </si>
  <si>
    <t>54,41</t>
  </si>
  <si>
    <t>87266</t>
  </si>
  <si>
    <t>REVESTIMENTO CERÂMICO PARA PAREDES INTERNAS COM PLACAS TIPO ESMALTADA EXTRA DE DIMENSÕES 20X20 CM APLICADAS EM AMBIENTES DE ÁREA MENOR QUE 5 M² A MEIA ALTURA DAS PAREDES. AF_06/2014</t>
  </si>
  <si>
    <t>65,34</t>
  </si>
  <si>
    <t>87267</t>
  </si>
  <si>
    <t>REVESTIMENTO CERÂMICO PARA PAREDES INTERNAS COM PLACAS TIPO ESMALTADA EXTRA DE DIMENSÕES 20X20 CM APLICADAS EM AMBIENTES DE ÁREA MAIOR QUE 5 M² A MEIA ALTURA DAS PAREDES. AF_06/2014</t>
  </si>
  <si>
    <t>59,01</t>
  </si>
  <si>
    <t>61,77</t>
  </si>
  <si>
    <t>87268</t>
  </si>
  <si>
    <t>REVESTIMENTO CERÂMICO PARA PAREDES INTERNAS COM PLACAS TIPO ESMALTADA EXTRA DE DIMENSÕES 25X35 CM APLICADAS EM AMBIENTES DE ÁREA MENOR QUE 5 M² NA ALTURA INTEIRA DAS PAREDES. AF_06/2014</t>
  </si>
  <si>
    <t>64,08</t>
  </si>
  <si>
    <t>67,43</t>
  </si>
  <si>
    <t>87269</t>
  </si>
  <si>
    <t>REVESTIMENTO CERÂMICO PARA PAREDES INTERNAS COM PLACAS TIPO ESMALTADA EXTRA DE DIMENSÕES 25X35 CM APLICADAS EM AMBIENTES DE ÁREA MAIOR QUE 5 M² NA ALTURA INTEIRA DAS PAREDES. AF_06/2014</t>
  </si>
  <si>
    <t>56,22</t>
  </si>
  <si>
    <t>87270</t>
  </si>
  <si>
    <t>REVESTIMENTO CERÂMICO PARA PAREDES INTERNAS COM PLACAS TIPO ESMALTADA EXTRA DE DIMENSÕES 25X35 CM APLICADAS EM AMBIENTES DE ÁREA MENOR QUE 5 M² A MEIA ALTURA DAS PAREDES. AF_06/2014</t>
  </si>
  <si>
    <t>66,22</t>
  </si>
  <si>
    <t>87271</t>
  </si>
  <si>
    <t>REVESTIMENTO CERÂMICO PARA PAREDES INTERNAS COM PLACAS TIPO ESMALTADA EXTRA DE DIMENSÕES 25X35 CM APLICADAS EM AMBIENTES DE ÁREA MAIOR QUE 5 M² A MEIA ALTURA DAS PAREDES. AF_06/2014</t>
  </si>
  <si>
    <t>62,50</t>
  </si>
  <si>
    <t>65,70</t>
  </si>
  <si>
    <t>87272</t>
  </si>
  <si>
    <t>REVESTIMENTO CERÂMICO PARA PAREDES INTERNAS COM PLACAS TIPO ESMALTADA EXTRA  DE DIMENSÕES 33X45 CM APLICADAS EM AMBIENTES DE ÁREA MENOR QUE 5 M² NA ALTURA INTEIRA DAS PAREDES. AF_06/2014</t>
  </si>
  <si>
    <t>71,93</t>
  </si>
  <si>
    <t>87273</t>
  </si>
  <si>
    <t>REVESTIMENTO CERÂMICO PARA PAREDES INTERNAS COM PLACAS TIPO ESMALTADA EXTRA DE DIMENSÕES 33X45 CM APLICADAS EM AMBIENTES DE ÁREA MAIOR QUE 5 M² NA ALTURA INTEIRA DAS PAREDES. AF_06/2014</t>
  </si>
  <si>
    <t>58,57</t>
  </si>
  <si>
    <t>61,19</t>
  </si>
  <si>
    <t>87274</t>
  </si>
  <si>
    <t>REVESTIMENTO CERÂMICO PARA PAREDES INTERNAS COM PLACAS TIPO ESMALTADA EXTRA DE DIMENSÕES 33X45 CM APLICADAS EM AMBIENTES DE ÁREA MENOR QUE 5 M² A MEIA ALTURA DAS PAREDES. AF_06/2014</t>
  </si>
  <si>
    <t>69,69</t>
  </si>
  <si>
    <t>73,64</t>
  </si>
  <si>
    <t>87275</t>
  </si>
  <si>
    <t>REVESTIMENTO CERÂMICO PARA PAREDES INTERNAS COM PLACAS TIPO ESMALTADA EXTRA  DE DIMENSÕES 33X45 CM APLICADAS EM AMBIENTES DE ÁREA MAIOR QUE 5 M² A MEIA ALTURA DAS PAREDES. AF_06/2014</t>
  </si>
  <si>
    <t>66,43</t>
  </si>
  <si>
    <t>69,97</t>
  </si>
  <si>
    <t>88786</t>
  </si>
  <si>
    <t>REVESTIMENTO CERÂMICO PARA PAREDES EXTERNAS EM PASTILHAS DE PORCELANA 2,5 X 2,5 CM (PLACAS DE 30 X 30 CM), ALINHADAS A PRUMO, APLICADO EM PANOS COM VÃOS. AF_10/2014</t>
  </si>
  <si>
    <t>276,82</t>
  </si>
  <si>
    <t>281,85</t>
  </si>
  <si>
    <t>88787</t>
  </si>
  <si>
    <t>REVESTIMENTO CERÂMICO PARA PAREDES EXTERNAS EM PASTILHAS DE PORCELANA 2,5 X 2,5 CM (PLACAS DE 30 X 30 CM), ALINHADAS A PRUMO, APLICADO EM PANOS SEM VÃOS. AF_10/2014</t>
  </si>
  <si>
    <t>255,47</t>
  </si>
  <si>
    <t>259,47</t>
  </si>
  <si>
    <t>88788</t>
  </si>
  <si>
    <t>REVESTIMENTO CERÂMICO PARA PAREDES EXTERNAS EM PASTILHAS DE PORCELANA 2,5 X 2,5 CM (PLACAS DE 30 X 30 CM), ALINHADAS A PRUMO, APLICADO EM SUPERFÍCIES EXTERNAS DA SACADA. AF_10/2014</t>
  </si>
  <si>
    <t>266,70</t>
  </si>
  <si>
    <t>272,06</t>
  </si>
  <si>
    <t>88789</t>
  </si>
  <si>
    <t>REVESTIMENTO CERÂMICO PARA PAREDES EXTERNAS EM PASTILHAS DE PORCELANA 2,5 X 2,5 CM (PLACAS DE 30 X 30 CM), ALINHADAS A PRUMO, APLICADO EM SUPERFÍCIES INTERNAS DA SACADA. AF_10/2014</t>
  </si>
  <si>
    <t>321,13</t>
  </si>
  <si>
    <t>327,74</t>
  </si>
  <si>
    <t>89045</t>
  </si>
  <si>
    <t>(COMPOSIÇÃO REPRESENTATIVA) DO SERVIÇO DE REVESTIMENTO CERÂMICO PARA AMBIENTES DE ÁREAS MOLHADAS, MEIA PAREDE OU PAREDE INTEIRA, COM PLACAS TIPO ESMALTADA EXTRA, DIMENSÕES 20X20 CM, PARA EDIFICAÇÃO HABITACIONAL MULTIFAMILIAR (PRÉDIO). AF_11/2014</t>
  </si>
  <si>
    <t>59,47</t>
  </si>
  <si>
    <t>89170</t>
  </si>
  <si>
    <t>(COMPOSIÇÃO REPRESENTATIVA) DO SERVIÇO DE REVESTIMENTO CERÂMICO PARA PAREDES INTERNAS, MEIA OU PAREDE INTEIRA, PLACAS TIPO ESMALTADA EXTRA DE 20X20 CM, PARA EDIFICAÇÕES HABITACIONAIS UNIFAMILIAR (CASAS) E EDIFICAÇÕES PÚBLICAS PADRÃO. AF_11/2014</t>
  </si>
  <si>
    <t>57,66</t>
  </si>
  <si>
    <t>60,25</t>
  </si>
  <si>
    <t>93392</t>
  </si>
  <si>
    <t>REVESTIMENTO CERÂMICO PARA PAREDES INTERNAS COM PLACAS TIPO ESMALTADA PADRÃO POPULAR DE DIMENSÕES 20X20 CM, ARGAMASSA TIPO AC I, APLICADAS EM AMBIENTES DE ÁREA MENOR QUE 5 M2 NA ALTURA INTEIRA DAS PAREDES. AF_06/2014</t>
  </si>
  <si>
    <t>51,14</t>
  </si>
  <si>
    <t>93393</t>
  </si>
  <si>
    <t>REVESTIMENTO CERÂMICO PARA PAREDES INTERNAS COM PLACAS TIPO ESMALTADA PADRÃO POPULAR DE DIMENSÕES 20X20 CM, ARGAMASSA TIPO AC I, APLICADAS EM AMBIENTES DE ÁREA MAIOR QUE 5 M2 NA ALTURA INTEIRA DAS PAREDES. AF_06/2014</t>
  </si>
  <si>
    <t>45,98</t>
  </si>
  <si>
    <t>93394</t>
  </si>
  <si>
    <t>REVESTIMENTO CERÂMICO PARA PAREDES INTERNAS COM PLACAS TIPO ESMALTADA PADRÃO POPULAR DE DIMENSÕES 20X20 CM, ARGAMASSA TIPO AC I, APLICADAS EM AMBIENTES DE ÁREA MENOR QUE 5 M2 A MEIA ALTURA DAS PAREDES. AF_06/2014</t>
  </si>
  <si>
    <t>53,69</t>
  </si>
  <si>
    <t>56,83</t>
  </si>
  <si>
    <t>93395</t>
  </si>
  <si>
    <t>REVESTIMENTO CERÂMICO PARA PAREDES INTERNAS COM PLACAS TIPO ESMALTADA PADRÃO POPULAR DE DIMENSÕES 20X20 CM, ARGAMASSA TIPO AC I, APLICADAS EM AMBIENTES DE ÁREA MAIOR QUE 5 M2 A MEIA ALTURA DAS PAREDES. AF_06/2014</t>
  </si>
  <si>
    <t>53,26</t>
  </si>
  <si>
    <t>99194</t>
  </si>
  <si>
    <t>REVESTIMENTO CERÂMICO PARA PAREDES INTERNAS COM PLACAS TIPO ESMALTADA PADRÃO POPULAR DE DIMENSÕES 20X20 CM, ARGAMASSA TIPO AC III, APLICADAS EM AMBIENTES DE ÁREA MENOR QUE 5 M2 NA ALTURA INTEIRA DAS PAREDES. AF_06/2014</t>
  </si>
  <si>
    <t>57,45</t>
  </si>
  <si>
    <t>60,28</t>
  </si>
  <si>
    <t>99195</t>
  </si>
  <si>
    <t>REVESTIMENTO CERÂMICO PARA PAREDES INTERNAS COM PLACAS TIPO ESMALTADA PADRÃO POPULAR DE DIMENSÕES 20X20 CM, ARGAMASSA TIPO AC III, APLICADAS EM AMBIENTES DE ÁREA MAIOR QUE 5 M2 NA ALTURA INTEIRA DAS PAREDES. AF_06/2014</t>
  </si>
  <si>
    <t>50,31</t>
  </si>
  <si>
    <t>99196</t>
  </si>
  <si>
    <t>REVESTIMENTO CERÂMICO PARA PAREDES INTERNAS COM PLACAS TIPO ESMALTADA PADRÃO POPULAR DE DIMENSÕES 20X20 CM, ARGAMASSA TIPO AC III, APLICADAS EM AMBIENTES DE ÁREA MENOR QUE 5 M2 A MEIA ALTURA DAS PAREDES. AF_06/2014</t>
  </si>
  <si>
    <t>60,00</t>
  </si>
  <si>
    <t>63,14</t>
  </si>
  <si>
    <t>99198</t>
  </si>
  <si>
    <t>REVESTIMENTO CERÂMICO PARA PAREDES INTERNAS COM PLACAS TIPO ESMALTADA PADRÃO POPULAR DE DIMENSÕES 20X20 CM, ARGAMASSA TIPO AC III, APLICADAS EM AMBIENTES DE ÁREA MAIOR QUE 5 M2 A MEIA ALTURA DAS PAREDES. AF_06/2014</t>
  </si>
  <si>
    <t>101965</t>
  </si>
  <si>
    <t>PEITORIL LINEAR EM GRANITO OU MÁRMORE, L = 15CM, COMPRIMENTO DE ATÉ 2M, ASSENTADO COM ARGAMASSA 1:6 COM ADITIVO. AF_11/2020</t>
  </si>
  <si>
    <t>89,74</t>
  </si>
  <si>
    <t>101966</t>
  </si>
  <si>
    <t>CHAPIM SOBRE MUROS LINEARES, EM GRANITO OU MÁRMORE, L = 25 CM, ASSENTADO COM ARGAMASSA 1:6 COM ADITIVO. AF_11/2020</t>
  </si>
  <si>
    <t>106,03</t>
  </si>
  <si>
    <t>101979</t>
  </si>
  <si>
    <t>CHAPIM (RUFO CAPA) EM AÇO GALVANIZADO, CORTE 33. AF_11/2020</t>
  </si>
  <si>
    <t>53,23</t>
  </si>
  <si>
    <t>53,90</t>
  </si>
  <si>
    <t>96112</t>
  </si>
  <si>
    <t>FORRO EM MADEIRA PINUS, PARA AMBIENTES RESIDENCIAIS, INCLUSIVE ESTRUTURA DE FIXAÇÃO. AF_05/2017</t>
  </si>
  <si>
    <t>164,50</t>
  </si>
  <si>
    <t>171,47</t>
  </si>
  <si>
    <t>96117</t>
  </si>
  <si>
    <t>FORRO EM MADEIRA PINUS, PARA AMBIENTES COMERCIAIS, INCLUSIVE ESTRUTURA DE FIXAÇÃO. AF_05/2017</t>
  </si>
  <si>
    <t>247,15</t>
  </si>
  <si>
    <t>96122</t>
  </si>
  <si>
    <t>ACABAMENTOS PARA FORRO (RODA-FORRO EM MADEIRA PINUS). AF_05/2017</t>
  </si>
  <si>
    <t>61,26</t>
  </si>
  <si>
    <t>96109</t>
  </si>
  <si>
    <t>FORRO EM PLACAS DE GESSO, PARA AMBIENTES RESIDENCIAIS. AF_05/2017_P</t>
  </si>
  <si>
    <t>38,32</t>
  </si>
  <si>
    <t>96110</t>
  </si>
  <si>
    <t>FORRO EM DRYWALL, PARA AMBIENTES RESIDENCIAIS, INCLUSIVE ESTRUTURA DE FIXAÇÃO. AF_05/2017_P</t>
  </si>
  <si>
    <t>96113</t>
  </si>
  <si>
    <t>FORRO EM PLACAS DE GESSO, PARA AMBIENTES COMERCIAIS. AF_05/2017_P</t>
  </si>
  <si>
    <t>36,03</t>
  </si>
  <si>
    <t>96114</t>
  </si>
  <si>
    <t>FORRO EM DRYWALL, PARA AMBIENTES COMERCIAIS, INCLUSIVE ESTRUTURA DE FIXAÇÃO. AF_05/2017_P</t>
  </si>
  <si>
    <t>68,17</t>
  </si>
  <si>
    <t>96120</t>
  </si>
  <si>
    <t>ACABAMENTOS PARA FORRO (MOLDURA DE GESSO). AF_05/2017</t>
  </si>
  <si>
    <t>96123</t>
  </si>
  <si>
    <t>ACABAMENTOS PARA FORRO (MOLDURA EM DRYWALL, COM LARGURA DE 15 CM). AF_05/2017_P</t>
  </si>
  <si>
    <t>33,31</t>
  </si>
  <si>
    <t>99054</t>
  </si>
  <si>
    <t>ACABAMENTOS PARA FORRO (SANCA DE GESSO MONTADA NA OBRA). AF_05/2017_P</t>
  </si>
  <si>
    <t>47,42</t>
  </si>
  <si>
    <t>96111</t>
  </si>
  <si>
    <t>FORRO EM RÉGUAS DE PVC, FRISADO, PARA AMBIENTES RESIDENCIAIS, INCLUSIVE ESTRUTURA DE FIXAÇÃO. AF_05/2017_P</t>
  </si>
  <si>
    <t>66,27</t>
  </si>
  <si>
    <t>96116</t>
  </si>
  <si>
    <t>FORRO EM RÉGUAS DE PVC, FRISADO, PARA AMBIENTES COMERCIAIS, INCLUSIVE ESTRUTURA DE FIXAÇÃO. AF_05/2017_P</t>
  </si>
  <si>
    <t>71,46</t>
  </si>
  <si>
    <t>96121</t>
  </si>
  <si>
    <t>ACABAMENTOS PARA FORRO (RODA-FORRO EM PERFIL METÁLICO E PLÁSTICO). AF_05/2017</t>
  </si>
  <si>
    <t>96485</t>
  </si>
  <si>
    <t>FORRO EM RÉGUAS DE PVC, LISO, PARA AMBIENTES RESIDENCIAIS, INCLUSIVE ESTRUTURA DE FIXAÇÃO. AF_05/2017_P</t>
  </si>
  <si>
    <t>76,73</t>
  </si>
  <si>
    <t>96486</t>
  </si>
  <si>
    <t>FORRO DE PVC, LISO, PARA AMBIENTES COMERCIAIS, INCLUSIVE ESTRUTURA DE FIXAÇÃO. AF_05/2017_P</t>
  </si>
  <si>
    <t>84,01</t>
  </si>
  <si>
    <t>91514</t>
  </si>
  <si>
    <t>ESTUCAMENTO DE PANOS DE FACHADA SEM VÃOS DO SISTEMA DE PAREDES DE CONCRETO EM EDIFICAÇÕES DE MÚLTIPLOS PAVIMENTOS. AF_06/2015</t>
  </si>
  <si>
    <t>6,48</t>
  </si>
  <si>
    <t>91515</t>
  </si>
  <si>
    <t>ESTUCAMENTO DE PANOS DE FACHADA COM VÃOS DO SISTEMA DE PAREDES DE CONCRETO EM EDIFICAÇÕES DE MÚLTIPLOS PAVIMENTOS. AF_06/2015</t>
  </si>
  <si>
    <t>91516</t>
  </si>
  <si>
    <t>ESTUCAMENTO DE SUPERFÍCIE EXTERNA DA SACADA DO SISTEMA DE PAREDES DE CONCRETO EM EDIFICAÇÕES DE MÚLTIPLOS PAVIMENTOS. AF_06/2015</t>
  </si>
  <si>
    <t>12,54</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</si>
  <si>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</si>
  <si>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</si>
  <si>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</si>
  <si>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</si>
  <si>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14,30</t>
  </si>
  <si>
    <t>91520</t>
  </si>
  <si>
    <t>ESTUCAMENTO DE DENSIDADE BAIXA NAS FACES INTERNAS DE PAREDES DO SISTEMA DE PAREDES DE CONCRETO. AF_06/2015</t>
  </si>
  <si>
    <t>91522</t>
  </si>
  <si>
    <t>ESTUCAMENTO, PARA QUALQUER REVESTIMENTO, EM TETO DO SISTEMA DE PAREDES DE CONCRETO. AF_06/2015</t>
  </si>
  <si>
    <t>91525</t>
  </si>
  <si>
    <t>ESTUCAMENTO DE DENSIDADE ALTA, NAS FACES INTERNAS DE PAREDES DO SISTEMA DE PAREDES DE CONCRETO. AF_06/2015</t>
  </si>
  <si>
    <t>4,61</t>
  </si>
  <si>
    <t>5,10</t>
  </si>
  <si>
    <t>87280</t>
  </si>
  <si>
    <t>ARGAMASSA TRAÇO 1:7 (EM VOLUME DE CIMENTO E AREIA MÉDIA ÚMIDA) COM ADIÇÃO DE PLASTIFICANTE PARA EMBOÇO/MASSA ÚNICA/ASSENTAMENTO DE ALVENARIA DE VEDAÇÃO, PREPARO MECÂNICO COM BETONEIRA 400 L. AF_08/2019</t>
  </si>
  <si>
    <t>359,53</t>
  </si>
  <si>
    <t>369,80</t>
  </si>
  <si>
    <t>87281</t>
  </si>
  <si>
    <t>ARGAMASSA TRAÇO 1:7 (EM VOLUME DE CIMENTO E AREIA MÉDIA ÚMIDA) COM ADIÇÃO DE PLASTIFICANTE PARA EMBOÇO/MASSA ÚNICA/ASSENTAMENTO DE ALVENARIA DE VEDAÇÃO, PREPARO MECÂNICO COM BETONEIRA 600 L. AF_08/2019</t>
  </si>
  <si>
    <t>355,19</t>
  </si>
  <si>
    <t>364,02</t>
  </si>
  <si>
    <t>87283</t>
  </si>
  <si>
    <t>ARGAMASSA TRAÇO 1:6 (EM VOLUME DE CIMENTO E AREIA MÉDIA ÚMIDA) COM ADIÇÃO DE PLASTIFICANTE PARA EMBOÇO/MASSA ÚNICA/ASSENTAMENTO DE ALVENARIA DE VEDAÇÃO, PREPARO MECÂNICO COM BETONEIRA 400 L. AF_08/2019</t>
  </si>
  <si>
    <t>374,95</t>
  </si>
  <si>
    <t>384,18</t>
  </si>
  <si>
    <t>87284</t>
  </si>
  <si>
    <t>ARGAMASSA TRAÇO 1:6 (EM VOLUME DE CIMENTO E AREIA MÉDIA ÚMIDA) COM ADIÇÃO DE PLASTIFICANTE PARA EMBOÇO/MASSA ÚNICA/ASSENTAMENTO DE ALVENARIA DE VEDAÇÃO, PREPARO MECÂNICO COM BETONEIRA 600 L. AF_08/2019</t>
  </si>
  <si>
    <t>368,48</t>
  </si>
  <si>
    <t>376,40</t>
  </si>
  <si>
    <t>87286</t>
  </si>
  <si>
    <t>ARGAMASSA TRAÇO 1:1:6 (EM VOLUME DE CIMENTO, CAL E AREIA MÉDIA ÚMIDA) PARA EMBOÇO/MASSA ÚNICA/ASSENTAMENTO DE ALVENARIA DE VEDAÇÃO, PREPARO MECÂNICO COM BETONEIRA 400 L. AF_08/2019</t>
  </si>
  <si>
    <t>463,99</t>
  </si>
  <si>
    <t>474,98</t>
  </si>
  <si>
    <t>87287</t>
  </si>
  <si>
    <t>ARGAMASSA TRAÇO 1:1:6 (EM VOLUME DE CIMENTO, CAL E AREIA MÉDIA ÚMIDA) PARA EMBOÇO/MASSA ÚNICA/ASSENTAMENTO DE ALVENARIA DE VEDAÇÃO, PREPARO MECÂNICO COM BETONEIRA 600 L. AF_08/2019</t>
  </si>
  <si>
    <t>450,55</t>
  </si>
  <si>
    <t>458,62</t>
  </si>
  <si>
    <t>87289</t>
  </si>
  <si>
    <t>ARGAMASSA TRAÇO 1:1,5:7,5 (EM VOLUME DE CIMENTO, CAL E AREIA MÉDIA ÚMIDA) PARA EMBOÇO/MASSA ÚNICA/ASSENTAMENTO DE ALVENARIA DE VEDAÇÃO, PREPARO MECÂNICO COM BETONEIRA 400 L. AF_08/2019</t>
  </si>
  <si>
    <t>445,23</t>
  </si>
  <si>
    <t>455,61</t>
  </si>
  <si>
    <t>87290</t>
  </si>
  <si>
    <t>ARGAMASSA TRAÇO 1:1,5:7,5 (EM VOLUME DE CIMENTO, CAL E AREIA MÉDIA ÚMIDA) PARA EMBOÇO/MASSA ÚNICA/ASSENTAMENTO DE ALVENARIA DE VEDAÇÃO, PREPARO MECÂNICO COM BETONEIRA 600 L. AF_08/2019</t>
  </si>
  <si>
    <t>438,50</t>
  </si>
  <si>
    <t>447,14</t>
  </si>
  <si>
    <t>87292</t>
  </si>
  <si>
    <t>ARGAMASSA TRAÇO 1:2:8 (EM VOLUME DE CIMENTO, CAL E AREIA MÉDIA ÚMIDA) PARA EMBOÇO/MASSA ÚNICA/ASSENTAMENTO DE ALVENARIA DE VEDAÇÃO, PREPARO MECÂNICO COM BETONEIRA 400 L. AF_08/2019</t>
  </si>
  <si>
    <t>454,25</t>
  </si>
  <si>
    <t>463,83</t>
  </si>
  <si>
    <t>87294</t>
  </si>
  <si>
    <t>ARGAMASSA TRAÇO 1:2:9 (EM VOLUME DE CIMENTO, CAL E AREIA MÉDIA ÚMIDA) PARA EMBOÇO/MASSA ÚNICA/ASSENTAMENTO DE ALVENARIA DE VEDAÇÃO, PREPARO MECÂNICO COM BETONEIRA 600 L. AF_08/2019</t>
  </si>
  <si>
    <t>433,73</t>
  </si>
  <si>
    <t>442,94</t>
  </si>
  <si>
    <t>87295</t>
  </si>
  <si>
    <t>ARGAMASSA TRAÇO 1:3:12 (EM VOLUME DE CIMENTO, CAL E AREIA MÉDIA ÚMIDA) PARA EMBOÇO/MASSA ÚNICA/ASSENTAMENTO DE ALVENARIA DE VEDAÇÃO, PREPARO MECÂNICO COM BETONEIRA 400 L. AF_08/2019</t>
  </si>
  <si>
    <t>440,54</t>
  </si>
  <si>
    <t>452,32</t>
  </si>
  <si>
    <t>87296</t>
  </si>
  <si>
    <t>ARGAMASSA TRAÇO 1:3:12 (EM VOLUME DE CIMENTO, CAL E AREIA MÉDIA ÚMIDA) PARA EMBOÇO/MASSA ÚNICA/ASSENTAMENTO DE ALVENARIA DE VEDAÇÃO, PREPARO MECÂNICO COM BETONEIRA 600 L. AF_08/2019</t>
  </si>
  <si>
    <t>418,97</t>
  </si>
  <si>
    <t>427,10</t>
  </si>
  <si>
    <t>87298</t>
  </si>
  <si>
    <t>ARGAMASSA TRAÇO 1:3 (EM VOLUME DE CIMENTO E AREIA MÉDIA ÚMIDA) PARA CONTRAPISO, PREPARO MECÂNICO COM BETONEIRA 400 L. AF_08/2019</t>
  </si>
  <si>
    <t>565,14</t>
  </si>
  <si>
    <t>574,55</t>
  </si>
  <si>
    <t>87299</t>
  </si>
  <si>
    <t>ARGAMASSA TRAÇO 1:3 (EM VOLUME DE CIMENTO E AREIA MÉDIA ÚMIDA) PARA CONTRAPISO, PREPARO MECÂNICO COM BETONEIRA 600 L. AF_08/2019</t>
  </si>
  <si>
    <t>365,70</t>
  </si>
  <si>
    <t>374,16</t>
  </si>
  <si>
    <t>87301</t>
  </si>
  <si>
    <t>ARGAMASSA TRAÇO 1:4 (EM VOLUME DE CIMENTO E AREIA MÉDIA ÚMIDA) PARA CONTRAPISO, PREPARO MECÂNICO COM BETONEIRA 400 L. AF_08/2019</t>
  </si>
  <si>
    <t>505,38</t>
  </si>
  <si>
    <t>515,71</t>
  </si>
  <si>
    <t>87302</t>
  </si>
  <si>
    <t>ARGAMASSA TRAÇO 1:4 (EM VOLUME DE CIMENTO E AREIA MÉDIA ÚMIDA) PARA CONTRAPISO, PREPARO MECÂNICO COM BETONEIRA 600 L. AF_08/2019</t>
  </si>
  <si>
    <t>498,69</t>
  </si>
  <si>
    <t>507,24</t>
  </si>
  <si>
    <t>87304</t>
  </si>
  <si>
    <t>ARGAMASSA TRAÇO 1:5 (EM VOLUME DE CIMENTO E AREIA MÉDIA ÚMIDA) PARA CONTRAPISO, PREPARO MECÂNICO COM BETONEIRA 400 L. AF_08/2019</t>
  </si>
  <si>
    <t>455,22</t>
  </si>
  <si>
    <t>464,59</t>
  </si>
  <si>
    <t>87305</t>
  </si>
  <si>
    <t>ARGAMASSA TRAÇO 1:5 (EM VOLUME DE CIMENTO E AREIA MÉDIA ÚMIDA) PARA CONTRAPISO, PREPARO MECÂNICO COM BETONEIRA 600 L. AF_08/2019</t>
  </si>
  <si>
    <t>457,74</t>
  </si>
  <si>
    <t>466,59</t>
  </si>
  <si>
    <t>87307</t>
  </si>
  <si>
    <t>ARGAMASSA TRAÇO 1:6 (EM VOLUME DE CIMENTO E AREIA MÉDIA ÚMIDA) PARA CONTRAPISO, PREPARO MECÂNICO COM BETONEIRA 400 L. AF_08/2019</t>
  </si>
  <si>
    <t>431,35</t>
  </si>
  <si>
    <t>441,68</t>
  </si>
  <si>
    <t>87308</t>
  </si>
  <si>
    <t>ARGAMASSA TRAÇO 1:6 (EM VOLUME DE CIMENTO E AREIA MÉDIA ÚMIDA) PARA CONTRAPISO, PREPARO MECÂNICO COM BETONEIRA 600 L. AF_08/2019</t>
  </si>
  <si>
    <t>424,08</t>
  </si>
  <si>
    <t>432,88</t>
  </si>
  <si>
    <t>87310</t>
  </si>
  <si>
    <t>ARGAMASSA TRAÇO 1:5 (EM VOLUME DE CIMENTO E AREIA GROSSA ÚMIDA) PARA CHAPISCO CONVENCIONAL, PREPARO MECÂNICO COM BETONEIRA 400 L. AF_08/2019</t>
  </si>
  <si>
    <t>359,69</t>
  </si>
  <si>
    <t>368,85</t>
  </si>
  <si>
    <t>87311</t>
  </si>
  <si>
    <t>ARGAMASSA TRAÇO 1:5 (EM VOLUME DE CIMENTO E AREIA GROSSA ÚMIDA) PARA CHAPISCO CONVENCIONAL, PREPARO MECÂNICO COM BETONEIRA 600 L. AF_08/2019</t>
  </si>
  <si>
    <t>352,29</t>
  </si>
  <si>
    <t>359,93</t>
  </si>
  <si>
    <t>87313</t>
  </si>
  <si>
    <t>ARGAMASSA TRAÇO 1:3 (EM VOLUME DE CIMENTO E AREIA GROSSA ÚMIDA) PARA CHAPISCO CONVENCIONAL, PREPARO MECÂNICO COM BETONEIRA 400 L. AF_08/2019</t>
  </si>
  <si>
    <t>440,35</t>
  </si>
  <si>
    <t>87314</t>
  </si>
  <si>
    <t>ARGAMASSA TRAÇO 1:3 (EM VOLUME DE CIMENTO E AREIA GROSSA ÚMIDA) PARA CHAPISCO CONVENCIONAL, PREPARO MECÂNICO COM BETONEIRA 600 L. AF_08/2019</t>
  </si>
  <si>
    <t>434,53</t>
  </si>
  <si>
    <t>442,22</t>
  </si>
  <si>
    <t>87316</t>
  </si>
  <si>
    <t>ARGAMASSA TRAÇO 1:4 (EM VOLUME DE CIMENTO E AREIA GROSSA ÚMIDA) PARA CHAPISCO CONVENCIONAL, PREPARO MECÂNICO COM BETONEIRA 400 L. AF_08/2019</t>
  </si>
  <si>
    <t>397,32</t>
  </si>
  <si>
    <t>407,20</t>
  </si>
  <si>
    <t>87317</t>
  </si>
  <si>
    <t>ARGAMASSA TRAÇO 1:4 (EM VOLUME DE CIMENTO E AREIA GROSSA ÚMIDA) PARA CHAPISCO CONVENCIONAL, PREPARO MECÂNICO COM BETONEIRA 600 L. AF_08/2019</t>
  </si>
  <si>
    <t>385,90</t>
  </si>
  <si>
    <t>393,58</t>
  </si>
  <si>
    <t>87319</t>
  </si>
  <si>
    <t>ARGAMASSA TRAÇO 1:5 (EM VOLUME DE CIMENTO E AREIA GROSSA ÚMIDA) COM ADIÇÃO DE EMULSÃO POLIMÉRICA PARA CHAPISCO ROLADO, PREPARO MECÂNICO COM BETONEIRA 400 L. AF_08/2019</t>
  </si>
  <si>
    <t>3.105,12</t>
  </si>
  <si>
    <t>3.114,32</t>
  </si>
  <si>
    <t>87320</t>
  </si>
  <si>
    <t>ARGAMASSA TRAÇO 1:5 (EM VOLUME DE CIMENTO E AREIA GROSSA ÚMIDA) COM ADIÇÃO DE EMULSÃO POLIMÉRICA PARA CHAPISCO ROLADO, PREPARO MECÂNICO COM BETONEIRA 600 L. AF_08/2019</t>
  </si>
  <si>
    <t>3.111,21</t>
  </si>
  <si>
    <t>3.118,98</t>
  </si>
  <si>
    <t>87322</t>
  </si>
  <si>
    <t>ARGAMASSA TRAÇO 1:3 (EM VOLUME DE CIMENTO E AREIA GROSSA ÚMIDA) COM ADIÇÃO DE EMULSÃO POLIMÉRICA PARA CHAPISCO ROLADO, PREPARO MECÂNICO COM BETONEIRA 400 L. AF_08/2019</t>
  </si>
  <si>
    <t>3.200,67</t>
  </si>
  <si>
    <t>3.210,38</t>
  </si>
  <si>
    <t>87323</t>
  </si>
  <si>
    <t>ARGAMASSA TRAÇO 1:3 (EM VOLUME DE CIMENTO E AREIA GROSSA ÚMIDA) COM ADIÇÃO DE EMULSÃO POLIMÉRICA PARA CHAPISCO ROLADO, PREPARO MECÂNICO COM BETONEIRA 600 L. AF_08/2019</t>
  </si>
  <si>
    <t>3.201,63</t>
  </si>
  <si>
    <t>3.209,15</t>
  </si>
  <si>
    <t>87325</t>
  </si>
  <si>
    <t>ARGAMASSA TRAÇO 1:4 (EM VOLUME DE CIMENTO E AREIA GROSSA ÚMIDA) COM ADIÇÃO DE EMULSÃO POLIMÉRICA PARA CHAPISCO ROLADO, PREPARO MECÂNICO COM BETONEIRA 400 L. AF_08/2019</t>
  </si>
  <si>
    <t>3.128,67</t>
  </si>
  <si>
    <t>3.138,66</t>
  </si>
  <si>
    <t>87326</t>
  </si>
  <si>
    <t>ARGAMASSA TRAÇO 1:4 (EM VOLUME DE CIMENTO E AREIA GROSSA ÚMIDA) COM ADIÇÃO DE EMULSÃO POLIMÉRICA PARA CHAPISCO ROLADO, PREPARO MECÂNICO COM BETONEIRA 600 L. AF_08/2019</t>
  </si>
  <si>
    <t>3.139,08</t>
  </si>
  <si>
    <t>3.146,16</t>
  </si>
  <si>
    <t>87327</t>
  </si>
  <si>
    <t>ARGAMASSA TRAÇO 1:7 (EM VOLUME DE CIMENTO E AREIA MÉDIA ÚMIDA) COM ADIÇÃO DE PLASTIFICANTE PARA EMBOÇO/MASSA ÚNICA/ASSENTAMENTO DE ALVENARIA DE VEDAÇÃO, PREPARO MECÂNICO COM MISTURADOR DE EIXO HORIZONTAL DE 300 KG. AF_08/2019</t>
  </si>
  <si>
    <t>379,35</t>
  </si>
  <si>
    <t>391,79</t>
  </si>
  <si>
    <t>87328</t>
  </si>
  <si>
    <t>ARGAMASSA TRAÇO 1:7 (EM VOLUME DE CIMENTO E AREIA MÉDIA ÚMIDA) COM ADIÇÃO DE PLASTIFICANTE PARA EMBOÇO/MASSA ÚNICA/ASSENTAMENTO DE ALVENARIA DE VEDAÇÃO, PREPARO MECÂNICO COM MISTURADOR DE EIXO HORIZONTAL DE 600 KG. AF_08/2019</t>
  </si>
  <si>
    <t>331,79</t>
  </si>
  <si>
    <t>87329</t>
  </si>
  <si>
    <t>ARGAMASSA TRAÇO 1:6 (EM VOLUME DE CIMENTO E AREIA MÉDIA ÚMIDA) COM ADIÇÃO DE PLASTIFICANTE PARA EMBOÇO/MASSA ÚNICA/ASSENTAMENTO DE ALVENARIA DE VEDAÇÃO, PREPARO MECÂNICO COM MISTURADOR DE EIXO HORIZONTAL DE 300 KG. AF_08/2019</t>
  </si>
  <si>
    <t>408,15</t>
  </si>
  <si>
    <t>421,61</t>
  </si>
  <si>
    <t>87330</t>
  </si>
  <si>
    <t>ARGAMASSA TRAÇO 1:6 (EM VOLUME DE CIMENTO E AREIA MÉDIA ÚMIDA) COM ADIÇÃO DE PLASTIFICANTE PARA EMBOÇO/MASSA ÚNICA/ASSENTAMENTO DE ALVENARIA DE VEDAÇÃO, PREPARO MECÂNICO COM MISTURADOR DE EIXO HORIZONTAL DE 600 KG. AF_08/2019</t>
  </si>
  <si>
    <t>354,30</t>
  </si>
  <si>
    <t>361,33</t>
  </si>
  <si>
    <t>87331</t>
  </si>
  <si>
    <t>ARGAMASSA TRAÇO 1:1:6 (EM VOLUME DE CIMENTO, CAL E AREIA MÉDIA ÚMIDA) PARA EMBOÇO/MASSA ÚNICA/ASSENTAMENTO DE ALVENARIA DE VEDAÇÃO, PREPARO MECÂNICO COM MISTURADOR DE EIXO HORIZONTAL DE 300 KG. AF_08/2019</t>
  </si>
  <si>
    <t>483,07</t>
  </si>
  <si>
    <t>496,28</t>
  </si>
  <si>
    <t>87332</t>
  </si>
  <si>
    <t>ARGAMASSA TRAÇO 1:1:6 (EM VOLUME DE CIMENTO, CAL E AREIA MÉDIA ÚMIDA) PARA EMBOÇO/MASSA ÚNICA/ASSENTAMENTO DE ALVENARIA DE VEDAÇÃO, PREPARO MECÂNICO COM MISTURADOR DE EIXO HORIZONTAL DE 600 KG. AF_08/2019</t>
  </si>
  <si>
    <t>433,68</t>
  </si>
  <si>
    <t>440,80</t>
  </si>
  <si>
    <t>87333</t>
  </si>
  <si>
    <t>ARGAMASSA TRAÇO 1:1,5:7,5 (EM VOLUME DE CIMENTO, CAL E AREIA MÉDIA ÚMIDA) PARA EMBOÇO/MASSA ÚNICA/ASSENTAMENTO DE ALVENARIA DE VEDAÇÃO, PREPARO MECÂNICO COM MISTURADOR DE EIXO HORIZONTAL DE 300 KG. AF_08/2019</t>
  </si>
  <si>
    <t>450,12</t>
  </si>
  <si>
    <t>461,54</t>
  </si>
  <si>
    <t>87334</t>
  </si>
  <si>
    <t>ARGAMASSA TRAÇO 1:1,5:7,5 (EM VOLUME DE CIMENTO, CAL E AREIA MÉDIA ÚMIDA) PARA EMBOÇO/MASSA ÚNICA/ASSENTAMENTO DE ALVENARIA DE VEDAÇÃO, PREPARO MECÂNICO COM MISTURADOR DE EIXO HORIZONTAL DE 600 KG. AF_08/2019</t>
  </si>
  <si>
    <t>419,98</t>
  </si>
  <si>
    <t>427,64</t>
  </si>
  <si>
    <t>87335</t>
  </si>
  <si>
    <t>ARGAMASSA TRAÇO 1:2:8 (EM VOLUME DE CIMENTO, CAL E AREIA MÉDIA ÚMIDA) PARA EMBOÇO/MASSA ÚNICA/ASSENTAMENTO DE ALVENARIA DE VEDAÇÃO, PREPARO MECÂNICO COM MISTURADOR DE EIXO HORIZONTAL DE 300 KG. AF_08/2019</t>
  </si>
  <si>
    <t>444,33</t>
  </si>
  <si>
    <t>454,89</t>
  </si>
  <si>
    <t>87336</t>
  </si>
  <si>
    <t>ARGAMASSA TRAÇO 1:2:8 (EM VOLUME DE CIMENTO, CAL E AREIA MÉDIA ÚMIDA) PARA EMBOÇO/MASSA ÚNICA/ASSENTAMENTO DE ALVENARIA DE VEDAÇÃO, PREPARO MECÂNICO COM MISTURADOR DE EIXO HORIZONTAL DE 600 KG. AF_08/2019</t>
  </si>
  <si>
    <t>432,63</t>
  </si>
  <si>
    <t>439,97</t>
  </si>
  <si>
    <t>87337</t>
  </si>
  <si>
    <t>ARGAMASSA TRAÇO 1:2:9 (EM VOLUME DE CIMENTO, CAL E AREIA MÉDIA ÚMIDA) PARA EMBOÇO/MASSA ÚNICA/ASSENTAMENTO DE ALVENARIA DE VEDAÇÃO, PREPARO MECÂNICO COM MISTURADOR DE EIXO HORIZONTAL DE 300 KG. AF_08/2019</t>
  </si>
  <si>
    <t>436,23</t>
  </si>
  <si>
    <t>446,62</t>
  </si>
  <si>
    <t>87338</t>
  </si>
  <si>
    <t>ARGAMASSA TRAÇO 1:3:12 (EM VOLUME DE CIMENTO, CAL E AREIA MÉDIA ÚMIDA) PARA EMBOÇO/MASSA ÚNICA/ASSENTAMENTO DE ALVENARIA DE VEDAÇÃO, PREPARO MECÂNICO COM MISTURADOR DE EIXO HORIZONTAL DE 600 KG. AF_08/2019</t>
  </si>
  <si>
    <t>417,73</t>
  </si>
  <si>
    <t>426,78</t>
  </si>
  <si>
    <t>87339</t>
  </si>
  <si>
    <t>ARGAMASSA TRAÇO 1:3 (EM VOLUME DE CIMENTO E AREIA MÉDIA ÚMIDA) PARA CONTRAPISO, PREPARO MECÂNICO COM MISTURADOR DE EIXO HORIZONTAL DE 160 KG. AF_08/2019</t>
  </si>
  <si>
    <t>662,27</t>
  </si>
  <si>
    <t>684,31</t>
  </si>
  <si>
    <t>87340</t>
  </si>
  <si>
    <t>ARGAMASSA TRAÇO 1:3 (EM VOLUME DE CIMENTO E AREIA MÉDIA ÚMIDA) PARA CONTRAPISO, PREPARO MECÂNICO COM MISTURADOR DE EIXO HORIZONTAL DE 300 KG. AF_08/2019</t>
  </si>
  <si>
    <t>564,03</t>
  </si>
  <si>
    <t>87341</t>
  </si>
  <si>
    <t>ARGAMASSA TRAÇO 1:3 (EM VOLUME DE CIMENTO E AREIA MÉDIA ÚMIDA) PARA CONTRAPISO, PREPARO MECÂNICO COM MISTURADOR DE EIXO HORIZONTAL DE 600 KG. AF_08/2019</t>
  </si>
  <si>
    <t>538,92</t>
  </si>
  <si>
    <t>545,92</t>
  </si>
  <si>
    <t>87342</t>
  </si>
  <si>
    <t>ARGAMASSA TRAÇO 1:4 (EM VOLUME DE CIMENTO E AREIA MÉDIA ÚMIDA) PARA CONTRAPISO, PREPARO MECÂNICO COM MISTURADOR DE EIXO HORIZONTAL DE 160 KG. AF_08/2019</t>
  </si>
  <si>
    <t>562,51</t>
  </si>
  <si>
    <t>580,29</t>
  </si>
  <si>
    <t>87343</t>
  </si>
  <si>
    <t>ARGAMASSA TRAÇO 1:4 (EM VOLUME DE CIMENTO E AREIA MÉDIA ÚMIDA) PARA CONTRAPISO, PREPARO MECÂNICO COM MISTURADOR DE EIXO HORIZONTAL DE 300 KG. AF_08/2019</t>
  </si>
  <si>
    <t>507,13</t>
  </si>
  <si>
    <t>518,16</t>
  </si>
  <si>
    <t>87344</t>
  </si>
  <si>
    <t>ARGAMASSA TRAÇO 1:4 (EM VOLUME DE CIMENTO E AREIA MÉDIA ÚMIDA) PARA CONTRAPISO, PREPARO MECÂNICO COM MISTURADOR DE EIXO HORIZONTAL DE 600 KG. AF_08/2019</t>
  </si>
  <si>
    <t>475,99</t>
  </si>
  <si>
    <t>482,96</t>
  </si>
  <si>
    <t>87345</t>
  </si>
  <si>
    <t>ARGAMASSA TRAÇO 1:5 (EM VOLUME DE CIMENTO E AREIA MÉDIA ÚMIDA) PARA CONTRAPISO, PREPARO MECÂNICO COM MISTURADOR DE EIXO HORIZONTAL DE 160 KG. AF_08/2019</t>
  </si>
  <si>
    <t>503,20</t>
  </si>
  <si>
    <t>519,05</t>
  </si>
  <si>
    <t>87346</t>
  </si>
  <si>
    <t>ARGAMASSA TRAÇO 1:5 (EM VOLUME DE CIMENTO E AREIA MÉDIA ÚMIDA) PARA CONTRAPISO, PREPARO MECÂNICO COM MISTURADOR DE EIXO HORIZONTAL DE 300 KG. AF_08/2019</t>
  </si>
  <si>
    <t>457,63</t>
  </si>
  <si>
    <t>467,84</t>
  </si>
  <si>
    <t>87347</t>
  </si>
  <si>
    <t>ARGAMASSA TRAÇO 1:5 (EM VOLUME DE CIMENTO E AREIA MÉDIA ÚMIDA) PARA CONTRAPISO, PREPARO MECÂNICO COM MISTURADOR DE EIXO HORIZONTAL DE 600 KG. AF_08/2019</t>
  </si>
  <si>
    <t>432,70</t>
  </si>
  <si>
    <t>439,71</t>
  </si>
  <si>
    <t>87348</t>
  </si>
  <si>
    <t>ARGAMASSA TRAÇO 1:6 (EM VOLUME DE CIMENTO E AREIA MÉDIA ÚMIDA) PARA CONTRAPISO, PREPARO MECÂNICO COM MISTURADOR DE EIXO HORIZONTAL DE 160 KG. AF_08/2019</t>
  </si>
  <si>
    <t>459,04</t>
  </si>
  <si>
    <t>473,31</t>
  </si>
  <si>
    <t>87349</t>
  </si>
  <si>
    <t>ARGAMASSA TRAÇO 1:6 (EM VOLUME DE CIMENTO E AREIA MÉDIA ÚMIDA) PARA CONTRAPISO, PREPARO MECÂNICO COM MISTURADOR DE EIXO HORIZONTAL DE 600 KG. AF_08/2019</t>
  </si>
  <si>
    <t>398,82</t>
  </si>
  <si>
    <t>405,41</t>
  </si>
  <si>
    <t>87350</t>
  </si>
  <si>
    <t>ARGAMASSA TRAÇO 1:5 (EM VOLUME DE CIMENTO E AREIA GROSSA ÚMIDA) PARA CHAPISCO CONVENCIONAL, PREPARO MECÂNICO COM MISTURADOR DE EIXO HORIZONTAL DE 300 KG. AF_08/2019</t>
  </si>
  <si>
    <t>397,39</t>
  </si>
  <si>
    <t>411,05</t>
  </si>
  <si>
    <t>87351</t>
  </si>
  <si>
    <t>ARGAMASSA TRAÇO 1:5 (EM VOLUME DE CIMENTO E AREIA GROSSA ÚMIDA) PARA CHAPISCO CONVENCIONAL, PREPARO MECÂNICO COM MISTURADOR DE EIXO HORIZONTAL DE 600 KG. AF_08/2019</t>
  </si>
  <si>
    <t>339,44</t>
  </si>
  <si>
    <t>346,28</t>
  </si>
  <si>
    <t>87352</t>
  </si>
  <si>
    <t>ARGAMASSA TRAÇO 1:3 (EM VOLUME DE CIMENTO E AREIA GROSSA ÚMIDA) PARA CHAPISCO CONVENCIONAL, PREPARO MECÂNICO COM MISTURADOR DE EIXO HORIZONTAL DE 160 KG. AF_08/2019</t>
  </si>
  <si>
    <t>505,41</t>
  </si>
  <si>
    <t>522,72</t>
  </si>
  <si>
    <t>87353</t>
  </si>
  <si>
    <t>ARGAMASSA TRAÇO 1:3 (EM VOLUME DE CIMENTO E AREIA GROSSA ÚMIDA) PARA CHAPISCO CONVENCIONAL, PREPARO MECÂNICO COM MISTURADOR DE EIXO HORIZONTAL DE 300 KG. AF_08/2019</t>
  </si>
  <si>
    <t>444,65</t>
  </si>
  <si>
    <t>454,79</t>
  </si>
  <si>
    <t>87354</t>
  </si>
  <si>
    <t>ARGAMASSA TRAÇO 1:3 (EM VOLUME DE CIMENTO E AREIA GROSSA ÚMIDA) PARA CHAPISCO CONVENCIONAL, PREPARO MECÂNICO COM MISTURADOR DE EIXO HORIZONTAL DE 600 KG. AF_08/2019</t>
  </si>
  <si>
    <t>417,06</t>
  </si>
  <si>
    <t>423,56</t>
  </si>
  <si>
    <t>87355</t>
  </si>
  <si>
    <t>ARGAMASSA TRAÇO 1:4 (EM VOLUME DE CIMENTO E AREIA GROSSA ÚMIDA) PARA CHAPISCO CONVENCIONAL, PREPARO MECÂNICO COM MISTURADOR DE EIXO HORIZONTAL DE 160 KG. AF_08/2019</t>
  </si>
  <si>
    <t>428,35</t>
  </si>
  <si>
    <t>442,30</t>
  </si>
  <si>
    <t>87356</t>
  </si>
  <si>
    <t>ARGAMASSA TRAÇO 1:4 (EM VOLUME DE CIMENTO E AREIA GROSSA ÚMIDA) PARA CHAPISCO CONVENCIONAL, PREPARO MECÂNICO COM MISTURADOR DE EIXO HORIZONTAL DE 300 KG. AF_08/2019</t>
  </si>
  <si>
    <t>387,59</t>
  </si>
  <si>
    <t>396,49</t>
  </si>
  <si>
    <t>87357</t>
  </si>
  <si>
    <t>ARGAMASSA TRAÇO 1:4 (EM VOLUME DE CIMENTO E AREIA GROSSA ÚMIDA) PARA CHAPISCO CONVENCIONAL, PREPARO MECÂNICO COM MISTURADOR DE EIXO HORIZONTAL DE 600 KG. AF_08/2019</t>
  </si>
  <si>
    <t>367,30</t>
  </si>
  <si>
    <t>373,63</t>
  </si>
  <si>
    <t>87358</t>
  </si>
  <si>
    <t>ARGAMASSA TRAÇO 1:5 (EM VOLUME DE CIMENTO E AREIA GROSSA ÚMIDA) COM ADIÇÃO DE EMULSÃO POLIMÉRICA PARA CHAPISCO ROLADO, PREPARO MECÂNICO COM MISTURADOR DE EIXO HORIZONTAL DE 300 KG. AF_08/2019</t>
  </si>
  <si>
    <t>3.069,57</t>
  </si>
  <si>
    <t>3.081,01</t>
  </si>
  <si>
    <t>87359</t>
  </si>
  <si>
    <t>ARGAMASSA TRAÇO 1:5 (EM VOLUME DE CIMENTO E AREIA GROSSA ÚMIDA) COM ADIÇÃO DE EMULSÃO POLIMÉRICA PARA CHAPISCO ROLADO, PREPARO MECÂNICO COM MISTURADOR DE EIXO HORIZONTAL DE 600 KG. AF_08/2019</t>
  </si>
  <si>
    <t>3.047,95</t>
  </si>
  <si>
    <t>3.055,43</t>
  </si>
  <si>
    <t>87360</t>
  </si>
  <si>
    <t>ARGAMASSA TRAÇO 1:3 (EM VOLUME DE CIMENTO E AREIA GROSSA ÚMIDA) COM ADIÇÃO DE EMULSÃO POLIMÉRICA PARA CHAPISCO ROLADO, PREPARO MECÂNICO COM MISTURADOR DE EIXO HORIZONTAL DE 160 KG. AF_08/2019</t>
  </si>
  <si>
    <t>3.159,30</t>
  </si>
  <si>
    <t>3.173,97</t>
  </si>
  <si>
    <t>87361</t>
  </si>
  <si>
    <t>ARGAMASSA TRAÇO 1:3 (EM VOLUME DE CIMENTO E AREIA GROSSA ÚMIDA) COM ADIÇÃO DE EMULSÃO POLIMÉRICA PARA CHAPISCO ROLADO, PREPARO MECÂNICO COM MISTURADOR DE EIXO HORIZONTAL DE 300 KG. AF_08/2019</t>
  </si>
  <si>
    <t>3.126,61</t>
  </si>
  <si>
    <t>3.135,39</t>
  </si>
  <si>
    <t>87362</t>
  </si>
  <si>
    <t>ARGAMASSA TRAÇO 1:3 (EM VOLUME DE CIMENTO E AREIA GROSSA ÚMIDA) COM ADIÇÃO DE EMULSÃO POLIMÉRICA PARA CHAPISCO ROLADO, PREPARO MECÂNICO COM MISTURADOR DE EIXO HORIZONTAL DE 600 KG. AF_08/2019</t>
  </si>
  <si>
    <t>3.127,82</t>
  </si>
  <si>
    <t>3.134,10</t>
  </si>
  <si>
    <t>87363</t>
  </si>
  <si>
    <t>ARGAMASSA TRAÇO 1:4 (EM VOLUME DE CIMENTO E AREIA GROSSA ÚMIDA) COM ADIÇÃO DE EMULSÃO POLIMÉRICA PARA CHAPISCO ROLADO, PREPARO MECÂNICO COM MISTURADOR DE EIXO HORIZONTAL DE 300 KG. AF_08/2019</t>
  </si>
  <si>
    <t>3.101,35</t>
  </si>
  <si>
    <t>3.113,83</t>
  </si>
  <si>
    <t>87364</t>
  </si>
  <si>
    <t>ARGAMASSA TRAÇO 1:4 (EM VOLUME DE CIMENTO E AREIA GROSSA ÚMIDA) COM ADIÇÃO DE EMULSÃO POLIMÉRICA PARA CHAPISCO ROLADO, PREPARO MECÂNICO COM MISTURADOR DE EIXO HORIZONTAL DE 600 KG. AF_08/2019</t>
  </si>
  <si>
    <t>3.082,00</t>
  </si>
  <si>
    <t>3.088,60</t>
  </si>
  <si>
    <t>87365</t>
  </si>
  <si>
    <t>ARGAMASSA TRAÇO 1:7 (EM VOLUME DE CIMENTO E AREIA MÉDIA ÚMIDA) COM ADIÇÃO DE PLASTIFICANTE PARA EMBOÇO/MASSA ÚNICA/ASSENTAMENTO DE ALVENARIA DE VEDAÇÃO, PREPARO MANUAL. AF_08/2019</t>
  </si>
  <si>
    <t>445,80</t>
  </si>
  <si>
    <t>465,35</t>
  </si>
  <si>
    <t>87366</t>
  </si>
  <si>
    <t>ARGAMASSA TRAÇO 1:6 (EM VOLUME DE CIMENTO E AREIA MÉDIA ÚMIDA) COM ADIÇÃO DE PLASTIFICANTE PARA EMBOÇO/MASSA ÚNICA/ASSENTAMENTO DE ALVENARIA DE VEDAÇÃO, PREPARO MANUAL. AF_08/2019</t>
  </si>
  <si>
    <t>471,52</t>
  </si>
  <si>
    <t>491,69</t>
  </si>
  <si>
    <t>87367</t>
  </si>
  <si>
    <t>ARGAMASSA TRAÇO 1:1:6 (EM VOLUME DE CIMENTO, CAL E AREIA MÉDIA ÚMIDA) PARA EMBOÇO/MASSA ÚNICA/ASSENTAMENTO DE ALVENARIA DE VEDAÇÃO, PREPARO MANUAL. AF_08/2019</t>
  </si>
  <si>
    <t>550,27</t>
  </si>
  <si>
    <t>87368</t>
  </si>
  <si>
    <t>ARGAMASSA TRAÇO 1:1,5:7,5 (EM VOLUME DE CIMENTO, CAL E AREIA MÉDIA ÚMIDA) PARA EMBOÇO/MASSA ÚNICA/ASSENTAMENTO DE ALVENARIA DE VEDAÇÃO, PREPARO MANUAL. AF_08/2019</t>
  </si>
  <si>
    <t>534,88</t>
  </si>
  <si>
    <t>555,37</t>
  </si>
  <si>
    <t>87369</t>
  </si>
  <si>
    <t>ARGAMASSA TRAÇO 1:2:8 (EM VOLUME DE CIMENTO, CAL E AREIA MÉDIA ÚMIDA) PARA EMBOÇO/MASSA ÚNICA/ASSENTAMENTO DE ALVENARIA DE VEDAÇÃO, PREPARO MANUAL. AF_08/2019</t>
  </si>
  <si>
    <t>566,77</t>
  </si>
  <si>
    <t>87370</t>
  </si>
  <si>
    <t>ARGAMASSA TRAÇO 1:2:9 (EM VOLUME DE CIMENTO, CAL E AREIA MÉDIA ÚMIDA) PARA EMBOÇO/MASSA ÚNICA/ASSENTAMENTO DE ALVENARIA DE VEDAÇÃO, PREPARO MANUAL. AF_08/2019</t>
  </si>
  <si>
    <t>526,17</t>
  </si>
  <si>
    <t>546,39</t>
  </si>
  <si>
    <t>87371</t>
  </si>
  <si>
    <t>ARGAMASSA TRAÇO 1:3:12 (EM VOLUME DE CIMENTO, CAL E AREIA MÉDIA ÚMIDA) PARA EMBOÇO/MASSA ÚNICA/ASSENTAMENTO DE ALVENARIA DE VEDAÇÃO, PREPARO MANUAL. AF_08/2019</t>
  </si>
  <si>
    <t>514,04</t>
  </si>
  <si>
    <t>533,73</t>
  </si>
  <si>
    <t>87372</t>
  </si>
  <si>
    <t>ARGAMASSA TRAÇO 1:3 (EM VOLUME DE CIMENTO E AREIA MÉDIA ÚMIDA) PARA CONTRAPISO, PREPARO MANUAL. AF_08/2019</t>
  </si>
  <si>
    <t>666,01</t>
  </si>
  <si>
    <t>687,10</t>
  </si>
  <si>
    <t>87373</t>
  </si>
  <si>
    <t>ARGAMASSA TRAÇO 1:4 (EM VOLUME DE CIMENTO E AREIA MÉDIA ÚMIDA) PARA CONTRAPISO, PREPARO MANUAL. AF_08/2019</t>
  </si>
  <si>
    <t>592,27</t>
  </si>
  <si>
    <t>612,22</t>
  </si>
  <si>
    <t>87374</t>
  </si>
  <si>
    <t>ARGAMASSA TRAÇO 1:5 (EM VOLUME DE CIMENTO E AREIA MÉDIA ÚMIDA) PARA CONTRAPISO, PREPARO MANUAL. AF_08/2019</t>
  </si>
  <si>
    <t>549,99</t>
  </si>
  <si>
    <t>570,08</t>
  </si>
  <si>
    <t>87375</t>
  </si>
  <si>
    <t>ARGAMASSA TRAÇO 1:6 (EM VOLUME DE CIMENTO E AREIA MÉDIA ÚMIDA) PARA CONTRAPISO, PREPARO MANUAL. AF_08/2019</t>
  </si>
  <si>
    <t>522,54</t>
  </si>
  <si>
    <t>543,01</t>
  </si>
  <si>
    <t>87376</t>
  </si>
  <si>
    <t>ARGAMASSA TRAÇO 1:5 (EM VOLUME DE CIMENTO E AREIA GROSSA ÚMIDA) PARA CHAPISCO CONVENCIONAL, PREPARO MANUAL. AF_08/2019</t>
  </si>
  <si>
    <t>453,52</t>
  </si>
  <si>
    <t>473,07</t>
  </si>
  <si>
    <t>87377</t>
  </si>
  <si>
    <t>ARGAMASSA TRAÇO 1:3 (EM VOLUME DE CIMENTO E AREIA GROSSA ÚMIDA) PARA CHAPISCO CONVENCIONAL, PREPARO MANUAL. AF_08/2019</t>
  </si>
  <si>
    <t>537,71</t>
  </si>
  <si>
    <t>557,66</t>
  </si>
  <si>
    <t>87378</t>
  </si>
  <si>
    <t>ARGAMASSA TRAÇO 1:4 (EM VOLUME DE CIMENTO E AREIA GROSSA ÚMIDA) PARA CHAPISCO CONVENCIONAL, PREPARO MANUAL. AF_08/2019</t>
  </si>
  <si>
    <t>483,58</t>
  </si>
  <si>
    <t>87379</t>
  </si>
  <si>
    <t>ARGAMASSA TRAÇO 1:5 (EM VOLUME DE CIMENTO E AREIA GROSSA ÚMIDA) COM ADIÇÃO DE EMULSÃO POLIMÉRICA PARA CHAPISCO ROLADO, PREPARO MANUAL. AF_08/2019</t>
  </si>
  <si>
    <t>3.180,26</t>
  </si>
  <si>
    <t>3.199,54</t>
  </si>
  <si>
    <t>87380</t>
  </si>
  <si>
    <t>ARGAMASSA TRAÇO 1:3 (EM VOLUME DE CIMENTO E AREIA GROSSA ÚMIDA) COM ADIÇÃO DE EMULSÃO POLIMÉRICA PARA CHAPISCO ROLADO, PREPARO MANUAL. AF_08/2019</t>
  </si>
  <si>
    <t>3.262,43</t>
  </si>
  <si>
    <t>3.282,10</t>
  </si>
  <si>
    <t>87381</t>
  </si>
  <si>
    <t>ARGAMASSA TRAÇO 1:4 (EM VOLUME DE CIMENTO E AREIA GROSSA ÚMIDA) COM ADIÇÃO DE EMULSÃO POLIMÉRICA PARA CHAPISCO ROLADO, PREPARO MANUAL. AF_08/2019</t>
  </si>
  <si>
    <t>3.209,32</t>
  </si>
  <si>
    <t>3.228,35</t>
  </si>
  <si>
    <t>87382</t>
  </si>
  <si>
    <t>ARGAMASSA INDUSTRIALIZADA MULTIUSO PARA REVESTIMENTOS E ASSENTAMENTO DA ALVENARIA, PREPARO COM MISTURADOR DE EIXO HORIZONTAL DE 160 KG. AF_08/2019</t>
  </si>
  <si>
    <t>1.335,35</t>
  </si>
  <si>
    <t>1.344,85</t>
  </si>
  <si>
    <t>87383</t>
  </si>
  <si>
    <t>ARGAMASSA INDUSTRIALIZADA MULTIUSO PARA REVESTIMENTOS E ASSENTAMENTO DA ALVENARIA, PREPARO COM MISTURADOR DE EIXO HORIZONTAL DE 300 KG. AF_08/2019</t>
  </si>
  <si>
    <t>1.331,19</t>
  </si>
  <si>
    <t>1.338,64</t>
  </si>
  <si>
    <t>87384</t>
  </si>
  <si>
    <t>ARGAMASSA INDUSTRIALIZADA MULTIUSO PARA REVESTIMENTOS E ASSENTAMENTO DA ALVENARIA, PREPARO COM MISTURADOR DE EIXO HORIZONTAL DE 600 KG. AF_08/2019</t>
  </si>
  <si>
    <t>1.323,52</t>
  </si>
  <si>
    <t>1.329,03</t>
  </si>
  <si>
    <t>87385</t>
  </si>
  <si>
    <t>ARGAMASSA PRONTA PARA CONTRAPISO, PREPARO COM MISTURADOR DE EIXO HORIZONTAL DE 160 KG. AF_08/2019</t>
  </si>
  <si>
    <t>1.565,25</t>
  </si>
  <si>
    <t>1.576,58</t>
  </si>
  <si>
    <t>87386</t>
  </si>
  <si>
    <t>ARGAMASSA PRONTA PARA CONTRAPISO, PREPARO COM MISTURADOR DE EIXO HORIZONTAL DE 300 KG. AF_08/2019</t>
  </si>
  <si>
    <t>1.556,98</t>
  </si>
  <si>
    <t>1.565,54</t>
  </si>
  <si>
    <t>87387</t>
  </si>
  <si>
    <t>ARGAMASSA PRONTA PARA CONTRAPISO, PREPARO COM MISTURADOR DE EIXO HORIZONTAL DE 600 KG. AF_08/2019</t>
  </si>
  <si>
    <t>1.550,84</t>
  </si>
  <si>
    <t>1.557,29</t>
  </si>
  <si>
    <t>87388</t>
  </si>
  <si>
    <t>ARGAMASSA PARA REVESTIMENTO DECORATIVO MONOCAMADA (MONOCAPA), PREPARO COM MISTURADOR DE EIXO HORIZONTAL DE 160 KG. AF_08/2019</t>
  </si>
  <si>
    <t>3.733,59</t>
  </si>
  <si>
    <t>3.743,16</t>
  </si>
  <si>
    <t>87389</t>
  </si>
  <si>
    <t>ARGAMASSA PARA REVESTIMENTO DECORATIVO MONOCAMADA (MONOCAPA), PREPARO COM MISTURADOR DE EIXO HORIZONTAL DE 300 KG. AF_08/2019</t>
  </si>
  <si>
    <t>3.746,41</t>
  </si>
  <si>
    <t>3.753,80</t>
  </si>
  <si>
    <t>87390</t>
  </si>
  <si>
    <t>ARGAMASSA PARA REVESTIMENTO DECORATIVO MONOCAMADA (MONOCAPA), PREPARO COM MISTURADOR DE EIXO HORIZONTAL DE 600 KG. AF_08/2019</t>
  </si>
  <si>
    <t>3.763,53</t>
  </si>
  <si>
    <t>3.769,04</t>
  </si>
  <si>
    <t>87391</t>
  </si>
  <si>
    <t>ARGAMASSA INDUSTRIALIZADA PARA CHAPISCO ROLADO, PREPARO COM MISTURADOR DE EIXO HORIZONTAL DE 160 KG. AF_08/2019</t>
  </si>
  <si>
    <t>4.156,92</t>
  </si>
  <si>
    <t>4.169,32</t>
  </si>
  <si>
    <t>87393</t>
  </si>
  <si>
    <t>ARGAMASSA INDUSTRIALIZADA PARA CHAPISCO ROLADO, PREPARO COM MISTURADOR DE EIXO HORIZONTAL DE 300 KG. AF_08/2019</t>
  </si>
  <si>
    <t>4.192,22</t>
  </si>
  <si>
    <t>4.202,27</t>
  </si>
  <si>
    <t>87394</t>
  </si>
  <si>
    <t>ARGAMASSA INDUSTRIALIZADA PARA CHAPISCO ROLADO, PREPARO COM MISTURADOR DE EIXO HORIZONTAL DE 600 KG. AF_08/2019</t>
  </si>
  <si>
    <t>4.226,58</t>
  </si>
  <si>
    <t>4.234,50</t>
  </si>
  <si>
    <t>87395</t>
  </si>
  <si>
    <t>ARGAMASSA INDUSTRIALIZADA PARA CHAPISCO COLANTE, PREPARO COM MISTURADOR DE EIXO HORIZONTAL DE 160 KG. AF_08/2019</t>
  </si>
  <si>
    <t>2.612,50</t>
  </si>
  <si>
    <t>2.624,90</t>
  </si>
  <si>
    <t>87396</t>
  </si>
  <si>
    <t>ARGAMASSA INDUSTRIALIZADA PARA CHAPISCO COLANTE, PREPARO COM MISTURADOR DE EIXO HORIZONTAL DE 300 KG. AF_08/2019</t>
  </si>
  <si>
    <t>2.627,05</t>
  </si>
  <si>
    <t>2.637,10</t>
  </si>
  <si>
    <t>87397</t>
  </si>
  <si>
    <t>ARGAMASSA INDUSTRIALIZADA PARA CHAPISCO COLANTE, PREPARO COM MISTURADOR DE EIXO HORIZONTAL DE 600 KG. AF_08/2019</t>
  </si>
  <si>
    <t>2.641,59</t>
  </si>
  <si>
    <t>2.649,51</t>
  </si>
  <si>
    <t>87398</t>
  </si>
  <si>
    <t>ARGAMASSA INDUSTRIALIZADA MULTIUSO PARA REVESTIMENTOS E ASSENTAMENTO DA ALVENARIA, PREPARO MANUAL. AF_08/2019</t>
  </si>
  <si>
    <t>1.489,28</t>
  </si>
  <si>
    <t>1.512,07</t>
  </si>
  <si>
    <t>87399</t>
  </si>
  <si>
    <t>ARGAMASSA PRONTA PARA CONTRAPISO, PREPARO MANUAL. AF_08/2019</t>
  </si>
  <si>
    <t>1.720,82</t>
  </si>
  <si>
    <t>1.745,31</t>
  </si>
  <si>
    <t>87401</t>
  </si>
  <si>
    <t>ARGAMASSA INDUSTRIALIZADA PARA CHAPISCO ROLADO, PREPARO MANUAL. AF_08/2019</t>
  </si>
  <si>
    <t>4.385,44</t>
  </si>
  <si>
    <t>4.414,00</t>
  </si>
  <si>
    <t>87402</t>
  </si>
  <si>
    <t>ARGAMASSA INDUSTRIALIZADA PARA CHAPISCO COLANTE, PREPARO MANUAL. AF_08/2019</t>
  </si>
  <si>
    <t>2.809,39</t>
  </si>
  <si>
    <t>2.837,95</t>
  </si>
  <si>
    <t>87404</t>
  </si>
  <si>
    <t>ARGAMASSA PARA REVESTIMENTO DECORATIVO MONOCAMADA (MONOCAPA), MISTURA E PROJEÇÃO DE 1,5 M3/H DE ARGAMASSA. AF_08/2019</t>
  </si>
  <si>
    <t>3.893,57</t>
  </si>
  <si>
    <t>3.906,95</t>
  </si>
  <si>
    <t>87405</t>
  </si>
  <si>
    <t>ARGAMASSA PARA REVESTIMENTO DECORATIVO MONOCAMADA (MONOCAPA), MISTURA E PROJEÇÃO DE 2 M3/H DE ARGAMASSA. AF_06/2014</t>
  </si>
  <si>
    <t>3.900,34</t>
  </si>
  <si>
    <t>3.910,37</t>
  </si>
  <si>
    <t>87407</t>
  </si>
  <si>
    <t>ARGAMASSA INDUSTRIALIZADA PARA REVESTIMENTOS, MISTURA E PROJEÇÃO DE 1,5 M³/H DE ARGAMASSA. AF_08/2019</t>
  </si>
  <si>
    <t>1.369,74</t>
  </si>
  <si>
    <t>1.378,77</t>
  </si>
  <si>
    <t>87408</t>
  </si>
  <si>
    <t>ARGAMASSA INDUSTRIALIZADA PARA REVESTIMENTOS, MISTURA E PROJEÇÃO DE 2 M³/H DE ARGAMASSA. AF_06/2014</t>
  </si>
  <si>
    <t>1.359,02</t>
  </si>
  <si>
    <t>1.365,79</t>
  </si>
  <si>
    <t>87410</t>
  </si>
  <si>
    <t>ARGAMASSA À BASE DE GESSO, MISTURA E PROJEÇÃO DE 1,5 M³/H DE ARGAMASSA. AF_08/2019</t>
  </si>
  <si>
    <t>781,65</t>
  </si>
  <si>
    <t>794,24</t>
  </si>
  <si>
    <t>88626</t>
  </si>
  <si>
    <t>ARGAMASSA TRAÇO 1:0,5:4,5 (EM VOLUME DE CIMENTO, CAL E AREIA MÉDIA ÚMIDA), PREPARO MECÂNICO COM BETONEIRA 400 L. AF_08/2019</t>
  </si>
  <si>
    <t>452,56</t>
  </si>
  <si>
    <t>88627</t>
  </si>
  <si>
    <t>ARGAMASSA TRAÇO 1:0,5:4,5 (EM VOLUME DE CIMENTO, CAL E AREIA MÉDIA ÚMIDA) PARA ASSENTAMENTO DE ALVENARIA, PREPARO MANUAL. AF_08/2019</t>
  </si>
  <si>
    <t>524,96</t>
  </si>
  <si>
    <t>540,85</t>
  </si>
  <si>
    <t>88628</t>
  </si>
  <si>
    <t>ARGAMASSA TRAÇO 1:3 (EM VOLUME DE CIMENTO E AREIA MÉDIA ÚMIDA), PREPARO MECÂNICO COM BETONEIRA 400 L. AF_08/2019</t>
  </si>
  <si>
    <t>470,94</t>
  </si>
  <si>
    <t>478,22</t>
  </si>
  <si>
    <t>88629</t>
  </si>
  <si>
    <t>ARGAMASSA TRAÇO 1:3 (EM VOLUME DE CIMENTO E AREIA MÉDIA ÚMIDA), PREPARO MANUAL. AF_08/2019</t>
  </si>
  <si>
    <t>547,72</t>
  </si>
  <si>
    <t>563,24</t>
  </si>
  <si>
    <t>88630</t>
  </si>
  <si>
    <t>ARGAMASSA TRAÇO 1:4 (CIMENTO E AREIA MÉDIA), PREPARO MECÂNICO COM BETONEIRA 400 L. AF_08/2014</t>
  </si>
  <si>
    <t>398,39</t>
  </si>
  <si>
    <t>405,55</t>
  </si>
  <si>
    <t>88631</t>
  </si>
  <si>
    <t>ARGAMASSA TRAÇO 1:4 (EM VOLUME DE CIMENTO E AREIA MÉDIA ÚMIDA), PREPARO MANUAL. AF_08/2019</t>
  </si>
  <si>
    <t>488,26</t>
  </si>
  <si>
    <t>503,26</t>
  </si>
  <si>
    <t>88715</t>
  </si>
  <si>
    <t>ARGAMASSA TRAÇO 1:2:9 (EM VOLUME DE CIMENTO, CAL E AREIA MÉDIA ÚMIDA) PARA EMBOÇO/MASSA ÚNICA/ASSENTAMENTO DE ALVENARIA DE VEDAÇÃO, PREPARO MECÂNICO COM BETONEIRA 400 L. AF_08/2019</t>
  </si>
  <si>
    <t>428,46</t>
  </si>
  <si>
    <t>437,53</t>
  </si>
  <si>
    <t>95563</t>
  </si>
  <si>
    <t>ARGAMASSA TRAÇO 1:1,93 (EM VOLUME DE CIMENTO E AREIA MÉDIA ÚMIDA), FCK 20 MPA, PREPARO MECÂNICO COM MISTURADOR DUPLO HORIZONTAL DE ALTA TURBULÊNCIA. AF_03/2020</t>
  </si>
  <si>
    <t>691,08</t>
  </si>
  <si>
    <t>706,76</t>
  </si>
  <si>
    <t>100464</t>
  </si>
  <si>
    <t>ARGAMASSA TRAÇO 1:0,5:4,5  (EM VOLUME DE CIMENTO, CAL E AREIA MÉDIA ÚMIDA), PREPARO MECÂNICO COM MISTURADOR DE EIXO HORIZONTAL DE 160 KG. AF_08/2019</t>
  </si>
  <si>
    <t>473,34</t>
  </si>
  <si>
    <t>484,67</t>
  </si>
  <si>
    <t>100465</t>
  </si>
  <si>
    <t>ARGAMASSA TRAÇO 1:0,5:4,5  (EM VOLUME DE CIMENTO, CAL E AREIA MÉDIA ÚMIDA), PREPARO MECÂNICO COM MISTURADOR DE EIXO HORIZONTAL DE 300 KG. AF_08/2019</t>
  </si>
  <si>
    <t>443,23</t>
  </si>
  <si>
    <t>450,70</t>
  </si>
  <si>
    <t>100466</t>
  </si>
  <si>
    <t>ARGAMASSA TRAÇO 1:0,5:4,5  (EM VOLUME DE CIMENTO, CAL E AREIA MÉDIA ÚMIDA), PREPARO MECÂNICO COM MISTURADOR DE EIXO HORIZONTAL DE 600 KG. AF_08/2019</t>
  </si>
  <si>
    <t>433,14</t>
  </si>
  <si>
    <t>100468</t>
  </si>
  <si>
    <t>ARGAMASSA TRAÇO 1:3 (EM VOLUME DE CIMENTO E AREIA MÉDIA ÚMIDA), PREPARO MECÂNICO COM MISTURADOR DE EIXO HORIZONTAL DE 160 KG. AF_08/2019</t>
  </si>
  <si>
    <t>573,16</t>
  </si>
  <si>
    <t>587,63</t>
  </si>
  <si>
    <t>100469</t>
  </si>
  <si>
    <t>ARGAMASSA TRAÇO 1:3 (EM VOLUME DE CIMENTO E AREIA MÉDIA ÚMIDA), PREPARO MECÂNICO COM MISTURADOR DE EIXO HORIZONTAL DE 300 KG. AF_08/2019</t>
  </si>
  <si>
    <t>463,60</t>
  </si>
  <si>
    <t>470,52</t>
  </si>
  <si>
    <t>100470</t>
  </si>
  <si>
    <t>ARGAMASSA TRAÇO 1:3 (EM VOLUME DE CIMENTO E AREIA MÉDIA ÚMIDA), PREPARO MECÂNICO COM MISTURADOR DE EIXO HORIZONTAL DE 600 KG. AF_08/2019</t>
  </si>
  <si>
    <t>412,12</t>
  </si>
  <si>
    <t>419,04</t>
  </si>
  <si>
    <t>100472</t>
  </si>
  <si>
    <t>ARGAMASSA TRAÇO 1:4 (EM VOLUME DE CIMENTO E AREIA MÉDIA ÚMIDA), PREPARO MECÂNICO COM MISTURADOR DE EIXO HORIZONTAL DE 160 KG. AF_08/2019</t>
  </si>
  <si>
    <t>453,01</t>
  </si>
  <si>
    <t>465,24</t>
  </si>
  <si>
    <t>100473</t>
  </si>
  <si>
    <t>ARGAMASSA TRAÇO 1:4 (EM VOLUME DE CIMENTO E AREIA MÉDIA ÚMIDA), PREPARO MECÂNICO COM MISTURADOR DE EIXO HORIZONTAL DE 300 KG. AF_08/2019</t>
  </si>
  <si>
    <t>414,53</t>
  </si>
  <si>
    <t>422,05</t>
  </si>
  <si>
    <t>100474</t>
  </si>
  <si>
    <t>ARGAMASSA TRAÇO 1:4 (EM VOLUME DE CIMENTO E AREIA MÉDIA ÚMIDA), PREPARO MECÂNICO COM MISTURADOR DE EIXO HORIZONTAL DE 600 KG. AF_08/2019</t>
  </si>
  <si>
    <t>397,33</t>
  </si>
  <si>
    <t>402,48</t>
  </si>
  <si>
    <t>100475</t>
  </si>
  <si>
    <t>ARGAMASSA TRAÇO 1:3 (EM VOLUME DE CIMENTO E AREIA MÉDIA ÚMIDA) COM ADIÇÃO DE IMPERMEABILIZANTE, PREPARO MECÂNICO COM BETONEIRA 400 L. AF_08/2019</t>
  </si>
  <si>
    <t>581,50</t>
  </si>
  <si>
    <t>589,48</t>
  </si>
  <si>
    <t>100477</t>
  </si>
  <si>
    <t>ARGAMASSA TRAÇO 1:3 (EM VOLUME DE CIMENTO E AREIA MÉDIA ÚMIDA) COM ADIÇÃO DE IMPERMEABILIZANTE, PREPARO MECÂNICO COM MISTURADOR DE EIXO HORIZONTAL DE 160 KG. AF_08/2019</t>
  </si>
  <si>
    <t>631,20</t>
  </si>
  <si>
    <t>646,37</t>
  </si>
  <si>
    <t>100478</t>
  </si>
  <si>
    <t>ARGAMASSA TRAÇO 1:3 (EM VOLUME DE CIMENTO E AREIA MÉDIA ÚMIDA) COM ADIÇÃO DE IMPERMEABILIZANTE, PREPARO MECÂNICO COM MISTURADOR DE EIXO HORIZONTAL DE 300 KG. AF_08/2019</t>
  </si>
  <si>
    <t>571,56</t>
  </si>
  <si>
    <t>579,19</t>
  </si>
  <si>
    <t>100479</t>
  </si>
  <si>
    <t>ARGAMASSA TRAÇO 1:3 (EM VOLUME DE CIMENTO E AREIA MÉDIA ÚMIDA) COM ADIÇÃO DE IMPERMEABILIZANTE, PREPARO MECÂNICO COM MISTURADOR DE EIXO HORIZONTAL DE 600 KG. AF_08/2019</t>
  </si>
  <si>
    <t>558,40</t>
  </si>
  <si>
    <t>564,16</t>
  </si>
  <si>
    <t>100480</t>
  </si>
  <si>
    <t>ARGAMASSA TRAÇO 1:3 (EM VOLUME DE CIMENTO E AREIA MÉDIA ÚMIDA) COM ADIÇÃO DE IMPERMEABILIZANTE, PREPARO MANUAL. AF_08/2019</t>
  </si>
  <si>
    <t>657,03</t>
  </si>
  <si>
    <t>673,14</t>
  </si>
  <si>
    <t>100481</t>
  </si>
  <si>
    <t>ARGAMASSA TRAÇO 1:4 (EM VOLUME DE CIMENTO E AREIA MÉDIA ÚMIDA) COM ADIÇÃO DE IMPERMEABILIZANTE, PREPARO MECÂNICO COM BETONEIRA 400 L. AF_08/2019</t>
  </si>
  <si>
    <t>500,78</t>
  </si>
  <si>
    <t>508,25</t>
  </si>
  <si>
    <t>100483</t>
  </si>
  <si>
    <t>ARGAMASSA TRAÇO 1:4 (EM VOLUME DE CIMENTO E AREIA MÉDIA ÚMIDA) COM ADIÇÃO DE IMPERMEABILIZANTE, PREPARO MECÂNICO COM MISTURADOR DE EIXO HORIZONTAL DE 160 KG. AF_08/2019</t>
  </si>
  <si>
    <t>538,15</t>
  </si>
  <si>
    <t>550,95</t>
  </si>
  <si>
    <t>100484</t>
  </si>
  <si>
    <t>ARGAMASSA TRAÇO 1:4 (EM VOLUME DE CIMENTO E AREIA MÉDIA ÚMIDA) COM ADIÇÃO DE IMPERMEABILIZANTE, PREPARO MECÂNICO COM MISTURADOR DE EIXO HORIZONTAL DE 300 KG. AF_08/2019</t>
  </si>
  <si>
    <t>500,53</t>
  </si>
  <si>
    <t>508,62</t>
  </si>
  <si>
    <t>100485</t>
  </si>
  <si>
    <t>ARGAMASSA TRAÇO 1:4 (EM VOLUME DE CIMENTO E AREIA MÉDIA ÚMIDA) COM ADIÇÃO DE IMPERMEABILIZANTE, PREPARO MECÂNICO COM MISTURADOR DE EIXO HORIZONTAL DE 600 KG. AF_08/2019</t>
  </si>
  <si>
    <t>484,81</t>
  </si>
  <si>
    <t>490,54</t>
  </si>
  <si>
    <t>100486</t>
  </si>
  <si>
    <t>ARGAMASSA TRAÇO 1:4 (EM VOLUME DE CIMENTO E AREIA MÉDIA ÚMIDA) COM ADIÇÃO DE IMPERMEABILIZANTE, PREPARO MANUAL. AF_08/2019</t>
  </si>
  <si>
    <t>580,64</t>
  </si>
  <si>
    <t>596,12</t>
  </si>
  <si>
    <t>100487</t>
  </si>
  <si>
    <t>ARGAMASSA TRAÇO 1:2:9 (EM VOLUME DE CIMENTO, CAL E AREIA MÉDIA ÚMIDA) PARA EMBOÇO/MASSA ÚNICA/ASSENTAMENTO DE ALVENARIA DE VEDAÇÃO, PREPARO MECÂNICO COM MISTURADOR DE EIXO HORIZONTAL DE 600 KG. AF_08/2019</t>
  </si>
  <si>
    <t>416,10</t>
  </si>
  <si>
    <t>100488</t>
  </si>
  <si>
    <t>ARGAMASSA TRAÇO 1:0,5:4,5 (EM VOLUME DE CIMENTO, CAL E AREIA MÉDIA ÚMIDA), PREPARO MECÂNICO COM BETONEIRA 600 L. AF_08/2019</t>
  </si>
  <si>
    <t>446,28</t>
  </si>
  <si>
    <t>452,97</t>
  </si>
  <si>
    <t>100489</t>
  </si>
  <si>
    <t>ARGAMASSA TRAÇO 1:3 (EM VOLUME DE CIMENTO E AREIA MÉDIA ÚMIDA), PREPARO MECÂNICO COM BETONEIRA 600 L. AF_08/2019</t>
  </si>
  <si>
    <t>469,91</t>
  </si>
  <si>
    <t>476,47</t>
  </si>
  <si>
    <t>100490</t>
  </si>
  <si>
    <t>ARGAMASSA TRAÇO 1:4 (EM VOLUME DE CIMENTO E AREIA MÉDIA ÚMIDA), PREPARO MECÂNICO COM BETONEIRA 600 L. AF_08/2019</t>
  </si>
  <si>
    <t>412,32</t>
  </si>
  <si>
    <t>418,51</t>
  </si>
  <si>
    <t>100491</t>
  </si>
  <si>
    <t>ARGAMASSA TRAÇO 1:3 (EM VOLUME DE CIMENTO E AREIA MÉDIA ÚMIDA) COM ADIÇÃO DE IMPERMEABILIZANTE, PREPARO MECÂNICO COM BETONEIRA 600 L. AF_08/2019</t>
  </si>
  <si>
    <t>581,36</t>
  </si>
  <si>
    <t>588,66</t>
  </si>
  <si>
    <t>100492</t>
  </si>
  <si>
    <t>ARGAMASSA TRAÇO 1:4 (EM VOLUME DE CIMENTO E AREIA MÉDIA ÚMIDA) COM ADIÇÃO DE IMPERMEABILIZANTE, PREPARO MECÂNICO COM BETONEIRA 600 L. AF_08/2019</t>
  </si>
  <si>
    <t>501,11</t>
  </si>
  <si>
    <t>507,88</t>
  </si>
  <si>
    <t>92121</t>
  </si>
  <si>
    <t>PENEIRAMENTO DE AREIA COM PENEIRA ELÉTRICA. AF_11/2015</t>
  </si>
  <si>
    <t>92122</t>
  </si>
  <si>
    <t>PENEIRAMENTO DE AREIA COM PENEIRA MANUAL. AF_11/2015</t>
  </si>
  <si>
    <t>38,87</t>
  </si>
  <si>
    <t>43,21</t>
  </si>
  <si>
    <t>92123</t>
  </si>
  <si>
    <t>ENSACAMENTO DE AREIA. AF_11/2015</t>
  </si>
  <si>
    <t>40,19</t>
  </si>
  <si>
    <t>100195</t>
  </si>
  <si>
    <t>TRANSPORTE HORIZONTAL MANUAL, DE SACOS DE 50 KG (UNIDADE: KGXKM). AF_07/2019</t>
  </si>
  <si>
    <t>KGXKM</t>
  </si>
  <si>
    <t>100196</t>
  </si>
  <si>
    <t>TRANSPORTE HORIZONTAL MANUAL, DE SACOS DE 30 KG (UNIDADE: KGXKM). AF_07/2019</t>
  </si>
  <si>
    <t>1,10</t>
  </si>
  <si>
    <t>100197</t>
  </si>
  <si>
    <t>TRANSPORTE HORIZONTAL MANUAL, DE SACOS DE 20 KG (UNIDADE: KGXKM). AF_07/2019</t>
  </si>
  <si>
    <t>100198</t>
  </si>
  <si>
    <t>TRANSPORTE HORIZONTAL COM CARRINHO PLATAFORMA, DE SACOS DE 50 KG (UNIDADE: KGXKM). AF_07/2019</t>
  </si>
  <si>
    <t>100199</t>
  </si>
  <si>
    <t>TRANSPORTE HORIZONTAL COM CARRINHO PLATAFORMA, DE SACOS DE 30 KG (UNIDADE: KGXKM). AF_07/2019</t>
  </si>
  <si>
    <t>0,27</t>
  </si>
  <si>
    <t>100200</t>
  </si>
  <si>
    <t>TRANSPORTE HORIZONTAL COM CARRINHO PLATAFORMA, DE SACOS DE 20 KG (UNIDADE: KGXKM). AF_07/2019</t>
  </si>
  <si>
    <t>100201</t>
  </si>
  <si>
    <t>TRANSPORTE HORIZONTAL COM CARRINHO DE MÃO, DE SACOS DE 50 KG (UNIDADE: KGXKM). AF_07/2019</t>
  </si>
  <si>
    <t>0,60</t>
  </si>
  <si>
    <t>100202</t>
  </si>
  <si>
    <t>TRANSPORTE HORIZONTAL COM CARRINHO DE MÃO, DE SACOS DE 30 KG (UNIDADE: KGXKM). AF_07/2019</t>
  </si>
  <si>
    <t>100203</t>
  </si>
  <si>
    <t>TRANSPORTE HORIZONTAL COM CARRINHO DE MÃO, DE SACOS DE 20 KG (UNIDADE: KGXKM). AF_07/2019</t>
  </si>
  <si>
    <t>0,92</t>
  </si>
  <si>
    <t>100204</t>
  </si>
  <si>
    <t>TRANSPORTE HORIZONTAL COM MANIPULADOR TELESCÓPICO, DE PÁLETE DE SACOS (UNIDADE: KGXKM). AF_07/2019</t>
  </si>
  <si>
    <t>100205</t>
  </si>
  <si>
    <t>TRANSPORTE HORIZONTAL COM JERICA DE 60 L, DE MASSA/ GRANEL (UNIDADE: M3XKM). AF_07/2019</t>
  </si>
  <si>
    <t>1.107,24</t>
  </si>
  <si>
    <t>1.230,88</t>
  </si>
  <si>
    <t>100206</t>
  </si>
  <si>
    <t>TRANSPORTE HORIZONTAL COM JERICA DE 90 L, DE MASSA/ GRANEL (UNIDADE: M3XKM). AF_07/2019</t>
  </si>
  <si>
    <t>800,35</t>
  </si>
  <si>
    <t>889,71</t>
  </si>
  <si>
    <t>100207</t>
  </si>
  <si>
    <t>TRANSPORTE HORIZONTAL COM CARREGADEIRA, DE MASSA/ GRANEL (UNIDADE: M3XKM). AF_07/2019</t>
  </si>
  <si>
    <t>382,11</t>
  </si>
  <si>
    <t>401,61</t>
  </si>
  <si>
    <t>100208</t>
  </si>
  <si>
    <t>TRANSPORTE HORIZONTAL MANUAL, DE BLOCOS VAZADOS DE CONCRETO OU CERÂMICO DE 19X19X39CM (UNIDADE: BLOCOXKM). AF_07/2019</t>
  </si>
  <si>
    <t>UNXKM</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</si>
  <si>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</si>
  <si>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</si>
  <si>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</si>
  <si>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</si>
  <si>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</si>
  <si>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</si>
  <si>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</si>
  <si>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</si>
  <si>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</si>
  <si>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</si>
  <si>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2,29</t>
  </si>
  <si>
    <t>100214</t>
  </si>
  <si>
    <t>TRANSPORTE HORIZONTAL COM CARRINHO MINI PÁLETES, DE BLOCOS VAZADOS DE CONCRETO DE 19X19X39CM (UNIDADE: BLOCOXKM). AF_07/2019</t>
  </si>
  <si>
    <t>3,17</t>
  </si>
  <si>
    <t>3,52</t>
  </si>
  <si>
    <t>100215</t>
  </si>
  <si>
    <t>TRANSPORTE HORIZONTAL COM CARRINHO MINI PÁLETES, DE BLOCOS CERÂMICOS FURADOS NA VERTICAL DE 19X19X39CM (UNIDADE: BLOCOXKM). AF_07/2019</t>
  </si>
  <si>
    <t>3,02</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</si>
  <si>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</si>
  <si>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</si>
  <si>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</si>
  <si>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</si>
  <si>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2,81</t>
  </si>
  <si>
    <t>100218</t>
  </si>
  <si>
    <t>TRANSPORTE HORIZONTAL COM MANIPULADOR TELESCÓPICO, DE BLOCOS CERÂMICOS FURADOS NA VERTICAL DE 19X19X39CM (UNIDADE: BLOCOXKM). AF_07/2019</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</si>
  <si>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</si>
  <si>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</si>
  <si>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</si>
  <si>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</si>
  <si>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</si>
  <si>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100221</t>
  </si>
  <si>
    <t>TRANSPORTE HORIZONTAL COM CARRINHO DE MÃO, DE CAIXA COM REVESTIMENTO CERÂMICO (UNIDADE: M2XKM). AF_07/2019</t>
  </si>
  <si>
    <t>26,51</t>
  </si>
  <si>
    <t>100222</t>
  </si>
  <si>
    <t>TRANSPORTE HORIZONTAL COM CARRINHO PLATAFORMA, DE CAIXA COM REVESTIMENTO CERÂMICO (UNIDADE: M2XKM). AF_07/2019</t>
  </si>
  <si>
    <t>9,03</t>
  </si>
  <si>
    <t>100223</t>
  </si>
  <si>
    <t>TRANSPORTE HORIZONTAL COM CARRINHO MINI PÁLETES, DE CAIXA COM REVESTIMENTO CERÂMICO (UNIDADE: M2XKM). AF_07/2019</t>
  </si>
  <si>
    <t>4,22</t>
  </si>
  <si>
    <t>4,70</t>
  </si>
  <si>
    <t>100224</t>
  </si>
  <si>
    <t>TRANSPORTE HORIZONTAL COM MANIPULADOR TELESCÓPICO, DE CAIXA COM REVESTIMENTO CERÂMICO (UNIDADE: M2XKM). AF_07/2019</t>
  </si>
  <si>
    <t>100225</t>
  </si>
  <si>
    <t>TRANSPORTE HORIZONTAL MANUAL, DE LATA DE 18 LITROS (UNIDADE: LXKM). AF_07/2019</t>
  </si>
  <si>
    <t>LXKM</t>
  </si>
  <si>
    <t>1,83</t>
  </si>
  <si>
    <t>100226</t>
  </si>
  <si>
    <t>TRANSPORTE HORIZONTAL COM CARRINHO PLATAFORMA, DE LATA DE 18 LITROS (UNIDADE: LXKM). AF_07/2019</t>
  </si>
  <si>
    <t>100227</t>
  </si>
  <si>
    <t>TRANSPORTE HORIZONTAL COM CARRINHO RACIONAL, DE LATA DE 18 LITROS (UNIDADE: LXKM). AF_07/2019</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</si>
  <si>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</si>
  <si>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</si>
  <si>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</si>
  <si>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</si>
  <si>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</si>
  <si>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</si>
  <si>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</si>
  <si>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</si>
  <si>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</si>
  <si>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</si>
  <si>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</si>
  <si>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</si>
  <si>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</si>
  <si>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</si>
  <si>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0,46</t>
  </si>
  <si>
    <t>100235</t>
  </si>
  <si>
    <t>TRANSPORTE VERTICAL MANUAL, 1 PAVIMENTO, DE LATA DE 18 LITROS (UNIDADE: L). AF_07/2019</t>
  </si>
  <si>
    <t>100236</t>
  </si>
  <si>
    <t>TRANSPORTE HORIZONTAL MANUAL, DE TUBO DE PVC SOLDÁVEL COM DIÂMETRO MENOR OU IGUAL A 60 MM (UNIDADE: MXKM). AF_07/2019</t>
  </si>
  <si>
    <t>MXKM</t>
  </si>
  <si>
    <t>100237</t>
  </si>
  <si>
    <t>TRANSPORTE HORIZONTAL MANUAL, DE TUBO DE PVC SOLDÁVEL COM DIÂMETRO MAIOR QUE 60 MM E MENOR OU IGUAL A 85 MM (UNIDADE: MXKM). AF_07/2019</t>
  </si>
  <si>
    <t>2,51</t>
  </si>
  <si>
    <t>100238</t>
  </si>
  <si>
    <t>TRANSPORTE HORIZONTAL MANUAL, DE TUBO DE CPVC COM DIÂMETRO MENOR OU IGUAL A 73 MM (UNIDADE: MXKM). AF_07/2019</t>
  </si>
  <si>
    <t>4,02</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</si>
  <si>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</si>
  <si>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</si>
  <si>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</si>
  <si>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</si>
  <si>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</si>
  <si>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</si>
  <si>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</si>
  <si>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</si>
  <si>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100243</t>
  </si>
  <si>
    <t>TRANSPORTE HORIZONTAL MANUAL, DE TUBO DE COBRE - CLASSE E - COM DIÂMETRO MENOR OU IGUAL A 54 MM (UNIDADE: MXKM). AF_07/2019</t>
  </si>
  <si>
    <t>2,41</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</si>
  <si>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</si>
  <si>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</si>
  <si>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</si>
  <si>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</si>
  <si>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100246</t>
  </si>
  <si>
    <t>TRANSPORTE HORIZONTAL MANUAL, DE TUBO DE PVC SÉRIE NORMAL - ESGOTO PREDIAL, OU REFORÇADO PARA ESGOTO OU ÁGUAS PLUVIAIS PREDIAL, COM DIÂMETRO MENOR OU IGUAL A 75 MM (UNIDADE: MXKM). AF_07/2019</t>
  </si>
  <si>
    <t>2,23</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</si>
  <si>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</si>
  <si>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</si>
  <si>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</si>
  <si>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</si>
  <si>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</si>
  <si>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</si>
  <si>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</si>
  <si>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</si>
  <si>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3,73</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</si>
  <si>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</si>
  <si>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</si>
  <si>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</si>
  <si>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</si>
  <si>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</si>
  <si>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</si>
  <si>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100254</t>
  </si>
  <si>
    <t>TRANSPORTE HORIZONTAL MANUAL, DE TUBO DE AÇO CARBONO LEVE OU MÉDIO, PRETO OU GALVANIZADO, COM DIÂMETRO MAIOR QUE 125 MM E MENOR OU IGUAL A 150 MM (UNIDADE: MXKM). AF_07/2019</t>
  </si>
  <si>
    <t>29,75</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</si>
  <si>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</si>
  <si>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</si>
  <si>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</si>
  <si>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</si>
  <si>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7,46</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</si>
  <si>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</si>
  <si>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</si>
  <si>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</si>
  <si>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</si>
  <si>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</si>
  <si>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</si>
  <si>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</si>
  <si>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</si>
  <si>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</si>
  <si>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</si>
  <si>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4,10</t>
  </si>
  <si>
    <t>4,56</t>
  </si>
  <si>
    <t>100262</t>
  </si>
  <si>
    <t>TRANSPORTE HORIZONTAL MANUAL, DE VERGALHÕES DE AÇO COM DIÂMETRO DE 8 MM (UNIDADE: KGXKM). AF_07/2019</t>
  </si>
  <si>
    <t>2,83</t>
  </si>
  <si>
    <t>100263</t>
  </si>
  <si>
    <t>TRANSPORTE HORIZONTAL MANUAL, DE VERGALHÕES DE AÇO COM DIÂMETRO DE 10 MM; 12,5 MM; 16 MM; 20 MM; 25 MM OU 32 MM (UNIDADE: KGXKM). AF_07/2019</t>
  </si>
  <si>
    <t>100264</t>
  </si>
  <si>
    <t>TRANSPORTE HORIZONTAL MANUAL, DE JANELA (UNIDADE: M2XKM). AF_07/2019</t>
  </si>
  <si>
    <t>29,70</t>
  </si>
  <si>
    <t>100265</t>
  </si>
  <si>
    <t>TRANSPORTE VERTICAL MANUAL, 1 PAVIMENTO, DE JANELA (UNIDADE: M2). AF_07/2019</t>
  </si>
  <si>
    <t>100266</t>
  </si>
  <si>
    <t>TRANSPORTE HORIZONTAL MANUAL, DE PORTA (UNIDADE: UNIDXKM). AF_07/2019</t>
  </si>
  <si>
    <t>63,13</t>
  </si>
  <si>
    <t>100267</t>
  </si>
  <si>
    <t>TRANSPORTE VERTICAL MANUAL, 1 PAVIMENTO, DE PORTA (UNIDADE: UNID). AF_07/2019</t>
  </si>
  <si>
    <t>1,39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</si>
  <si>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</si>
  <si>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</si>
  <si>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</si>
  <si>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</si>
  <si>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</si>
  <si>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</si>
  <si>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47,32</t>
  </si>
  <si>
    <t>100271</t>
  </si>
  <si>
    <t>TRANSPORTE HORIZONTAL MANUAL, DE VIDRO (UNIDADE: M2XKM). AF_07/2019</t>
  </si>
  <si>
    <t>47,34</t>
  </si>
  <si>
    <t>52,63</t>
  </si>
  <si>
    <t>100272</t>
  </si>
  <si>
    <t>TRANSPORTE VERTICAL MANUAL, 1 PAVIMENTO, DE VIDRO (UNIDADE: M2). AF_07/2019</t>
  </si>
  <si>
    <t>1,04</t>
  </si>
  <si>
    <t>100273</t>
  </si>
  <si>
    <t>TRANSPORTE HORIZONTAL MANUAL, DE TELA DE AÇO (UNIDADE: KGXKM). AF_07/2019</t>
  </si>
  <si>
    <t>2,47</t>
  </si>
  <si>
    <t>100274</t>
  </si>
  <si>
    <t>TRANSPORTE HORIZONTAL MANUAL, DE COMPENSADO DE MADEIRA (UNIDADE: M2XKM). AF_07/2019</t>
  </si>
  <si>
    <t>100275</t>
  </si>
  <si>
    <t>TRANSPORTE HORIZONTAL MANUAL, DE TELHA TERMOACÚSTICA OU TELHA DE AÇO ZINCADO (UNIDADE: M2XKM). AF_07/2019</t>
  </si>
  <si>
    <t>100276</t>
  </si>
  <si>
    <t>TRANSPORTE HORIZONTAL MANUAL, DE TELHA DE FIBROCIMENTO OU TELHA ESTRUTURAL DE FIBROCIMENTO, CANALETE 90 OU KALHETÃO (UNIDADE: M2XKM). AF_07/2019</t>
  </si>
  <si>
    <t>24,84</t>
  </si>
  <si>
    <t>27,61</t>
  </si>
  <si>
    <t>100277</t>
  </si>
  <si>
    <t>TRANSPORTE HORIZONTAL COM MANIPULADOR TELESCÓPICO, DE TELHAS TERMOACÚSTICAS, FIBROCIMENTO, AÇO ZINCADO, FIBROCIMENTO ESTRUTURAL, CANALETE 90 OU KALHETÃO (UNIDADE: M2XKM). AF_07/2019</t>
  </si>
  <si>
    <t>100278</t>
  </si>
  <si>
    <t>TRANSPORTE HORIZONTAL MANUAL, DE BACIA SANITÁRIA, CAIXA ACOPLADA, TANQUE OU PIA (UNIDADE: UNIDXKM). AF_07/2019</t>
  </si>
  <si>
    <t>100279</t>
  </si>
  <si>
    <t>TRANSPORTE VERTICAL MANUAL, 1 PAVIMENTO, DE BACIA SANITÁRIA, CAIXA ACOPLADA, TANQUE OU PIA (UNIDADE: UNID). AF_07/2019</t>
  </si>
  <si>
    <t>0,58</t>
  </si>
  <si>
    <t>100280</t>
  </si>
  <si>
    <t>TRANSPORTE HORIZONTAL COM CARRINHO PLATAFORMA, DE BACIA SANITÁRIA, CAIXA ACOPLADA, TANQUE OU PIA (UNIDADE: UNIDXKM). AF_07/2019</t>
  </si>
  <si>
    <t>13,87</t>
  </si>
  <si>
    <t>100281</t>
  </si>
  <si>
    <t>TRANSPORTE HORIZONTAL COM MANIPULADOR TELESCÓPICO, DE BACIA SANITÁRIA, CAIXA ACOPLADA, TANQUE OU PIA (UNIDADE: UNIDXKM). AF_07/2019</t>
  </si>
  <si>
    <t>100282</t>
  </si>
  <si>
    <t>TRANSPORTE HORIZONTAL MANUAL, DE TELHA DE CONCRETO OU CERÂMICA (UNIDADE: M2XKM). AF_07/2019</t>
  </si>
  <si>
    <t>131,48</t>
  </si>
  <si>
    <t>100283</t>
  </si>
  <si>
    <t>TRANSPORTE HORIZONTAL COM CARRINHO PLATAFORMA, DE TELHA DE CONCRETO OU CERÂMICA (UNIDADE: M2XKM). AF_07/2019</t>
  </si>
  <si>
    <t>100284</t>
  </si>
  <si>
    <t>TRANSPORTE HORIZONTAL COM MANIPULADOR TELESCÓPICO, DE TELHA DE CONCRETO OU CERÂMICA (UNIDADE: M2XKM). AF_07/2019</t>
  </si>
  <si>
    <t>10,10</t>
  </si>
  <si>
    <t>100285</t>
  </si>
  <si>
    <t>TRANSPORTE HORIZONTAL MANUAL, DE BARRAMENTO BLINDADO (UNIDADE: MXKM). AF_07/2019</t>
  </si>
  <si>
    <t>100286</t>
  </si>
  <si>
    <t>TRANSPORTE HORIZONTAL COM CARRINHO PLATAFORMA, DE BARRAMENTO BLINDADO (UNIDADE: MXKM). AF_07/2019</t>
  </si>
  <si>
    <t>100287</t>
  </si>
  <si>
    <t>TRANSPORTE HORIZONTAL MANUAL, DE CALHA QUADRADA NÚMERO 24  CORTE 33 (UNIDADE: MXKM). AF_07/2019</t>
  </si>
  <si>
    <t>99802</t>
  </si>
  <si>
    <t>LIMPEZA DE PISO CERÂMICO OU PORCELANATO COM VASSOURA A SECO. AF_04/2019</t>
  </si>
  <si>
    <t>99803</t>
  </si>
  <si>
    <t>LIMPEZA DE PISO CERÂMICO OU PORCELANATO COM PANO ÚMIDO. AF_04/2019</t>
  </si>
  <si>
    <t>1,57</t>
  </si>
  <si>
    <t>1,74</t>
  </si>
  <si>
    <t>99804</t>
  </si>
  <si>
    <t>LIMPEZA DE PISO CERÂMICO OU PORCELANATO UTILIZANDO DETERGENTE NEUTRO E ESCOVAÇÃO MANUAL. AF_04/2019</t>
  </si>
  <si>
    <t>4,09</t>
  </si>
  <si>
    <t>99805</t>
  </si>
  <si>
    <t>LIMPEZA DE PISO CERÂMICO OU COM PEDRAS RÚSTICAS UTILIZANDO ÁCIDO MURIÁTICO. AF_04/2019</t>
  </si>
  <si>
    <t>99806</t>
  </si>
  <si>
    <t>LIMPEZA DE REVESTIMENTO CERÂMICO EM PAREDE COM PANO ÚMIDO AF_04/2019</t>
  </si>
  <si>
    <t>0,72</t>
  </si>
  <si>
    <t>99807</t>
  </si>
  <si>
    <t>LIMPEZA DE REVESTIMENTO CERÂMICO EM PAREDE UTILIZANDO DETERGENTE NEUTRO E ESCOVAÇÃO MANUAL. AF_04/2019</t>
  </si>
  <si>
    <t>99808</t>
  </si>
  <si>
    <t>LIMPEZA DE REVESTIMENTO CERÂMICO EM PAREDE UTILIZANDO ÁCIDO MURIÁTICO. AF_04/2019</t>
  </si>
  <si>
    <t>99809</t>
  </si>
  <si>
    <t>LIMPEZA DE PISO DE LADRILHO HIDRÁULICO COM PANO ÚMIDO. AF_04/2019</t>
  </si>
  <si>
    <t>4,97</t>
  </si>
  <si>
    <t>99810</t>
  </si>
  <si>
    <t>LIMPEZA DE PISO DE MÁRMORE/GRANITO UTILIZANDO DETERGENTE NEUTRO E ESCOVAÇÃO MANUAL. AF_04/2019</t>
  </si>
  <si>
    <t>6,19</t>
  </si>
  <si>
    <t>99811</t>
  </si>
  <si>
    <t>LIMPEZA DE CONTRAPISO COM VASSOURA A SECO. AF_04/2019</t>
  </si>
  <si>
    <t>2,67</t>
  </si>
  <si>
    <t>2,97</t>
  </si>
  <si>
    <t>99812</t>
  </si>
  <si>
    <t>LIMPEZA DE LADRILHO HIDRÁULICO EM PAREDE COM PANO ÚMIDO. AF_04/2019</t>
  </si>
  <si>
    <t>99813</t>
  </si>
  <si>
    <t>LIMPEZA DE MÁRMORE/GRANITO EM PAREDE UTILIZANDO DETERGENTE NEUTRO E ESCOVAÇÃO MANUAL. AF_04/2019</t>
  </si>
  <si>
    <t>0,75</t>
  </si>
  <si>
    <t>99814</t>
  </si>
  <si>
    <t>LIMPEZA DE SUPERFÍCIE COM JATO DE ALTA PRESSÃO. AF_04/2019</t>
  </si>
  <si>
    <t>99815</t>
  </si>
  <si>
    <t>LIMPEZA DE PIA INOX COM BANCADA DE PEDRA, INCLUSIVE METAIS CORRESPONDENTES. AF_04/2019</t>
  </si>
  <si>
    <t>99816</t>
  </si>
  <si>
    <t>LIMPEZA DE TANQUE OU LAVATÓRIO DE LOUÇA ISOLADO, INCLUSIVE METAIS CORRESPONDENTES. AF_04/2019</t>
  </si>
  <si>
    <t>99817</t>
  </si>
  <si>
    <t>LIMPEZA DE LAVATÓRIO DE LOUÇA COM BANCADA DE PEDRA, INCLUSIVE METAIS CORRESPONDENTES. AF_04/2019</t>
  </si>
  <si>
    <t>99818</t>
  </si>
  <si>
    <t>LIMPEZA DE BACIA SANITÁRIA, BIDÊ OU MICTÓRIO EM LOUÇA, INCLUSIVE METAIS CORRESPONDENTES. AF_04/2019</t>
  </si>
  <si>
    <t>99819</t>
  </si>
  <si>
    <t>LIMPEZA DE BANCADA DE PEDRA (MÁRMORE OU GRANITO). AF_04/2019</t>
  </si>
  <si>
    <t>99820</t>
  </si>
  <si>
    <t>LIMPEZA DE JANELA INTEIRAMENTE DE VIDRO. AF_04/2019</t>
  </si>
  <si>
    <t>99821</t>
  </si>
  <si>
    <t>LIMPEZA DE JANELA DE VIDRO COM CAIXILHO EM AÇO/ALUMÍNIO/PVC. AF_04/2019</t>
  </si>
  <si>
    <t>99822</t>
  </si>
  <si>
    <t>LIMPEZA DE PORTA DE MADEIRA. AF_04/2019</t>
  </si>
  <si>
    <t>0,84</t>
  </si>
  <si>
    <t>99823</t>
  </si>
  <si>
    <t>LIMPEZA DE PORTA INTEIRAMENTE DE VIDRO. AF_04/2019</t>
  </si>
  <si>
    <t>2,03</t>
  </si>
  <si>
    <t>99824</t>
  </si>
  <si>
    <t>LIMPEZA DE PORTA EM AÇO/ALUMÍNIO. AF_04/2019</t>
  </si>
  <si>
    <t>2,02</t>
  </si>
  <si>
    <t>99825</t>
  </si>
  <si>
    <t>LIMPEZA DE PORTA DE VIDRO COM CAIXILHO EM AÇO/ ALUMÍNIO/ PVC. AF_04/2019</t>
  </si>
  <si>
    <t>3,15</t>
  </si>
  <si>
    <t>99826</t>
  </si>
  <si>
    <t>LIMPEZA DE FORRO REMOVÍVEL COM PANO ÚMIDO. AF_04/2019</t>
  </si>
  <si>
    <t>1,16</t>
  </si>
  <si>
    <t>97010</t>
  </si>
  <si>
    <t>GUARDA-CORPO FIXADO EM FÔRMA DE MADEIRA COM TRAVESSÕES EM MADEIRA PREGADA E FECHAMENTO EM TELA DE POLIPROPILENO PARA EDIFICAÇÕES COM ATÉ 2 PAVIMENTOS. AF_11/2017</t>
  </si>
  <si>
    <t>97,72</t>
  </si>
  <si>
    <t>99,43</t>
  </si>
  <si>
    <t>97011</t>
  </si>
  <si>
    <t>GUARDA-CORPO FIXADO EM FÔRMA DE MADEIRA COM TRAVESSÕES EM MADEIRA PREGADA E FECHAMENTO EM TELA DE POLIPROPILENO PARA EDIFICAÇÕES COM  3 PAVIMENTOS. AF_11/2017</t>
  </si>
  <si>
    <t>72,97</t>
  </si>
  <si>
    <t>97012</t>
  </si>
  <si>
    <t>GUARDA-CORPO FIXADO EM FÔRMA DE MADEIRA COM TRAVESSÕES EM MADEIRA PREGADA E FECHAMENTO EM TELA DE POLIPROPILENO PARA EDIFICAÇÕES COM ALTURA IGUAL OU SUPERIOR A 4 PAVIMENTOS. AF_11/2017</t>
  </si>
  <si>
    <t>58,03</t>
  </si>
  <si>
    <t>97013</t>
  </si>
  <si>
    <t>GUARDA-CORPO FIXADO EM FÔRMA DE MADEIRA COM TRAVESSÕES EM MADEIRA PREGADA E FECHAMENTO EM PAINEL COMPENSADO PARA EDIFICAÇÕES COM ATÉ 2 PAVIMENTOS. AF_11/2017</t>
  </si>
  <si>
    <t>126,15</t>
  </si>
  <si>
    <t>127,98</t>
  </si>
  <si>
    <t>97014</t>
  </si>
  <si>
    <t>GUARDA-CORPO FIXADO EM FÔRMA DE MADEIRA COM TRAVESSÕES EM MADEIRA PREGADA E FECHAMENTO EM PAINEL COMPENSADO PARA EDIFICAÇÕES COM 3 PAVIMENTOS. AF_11/2017</t>
  </si>
  <si>
    <t>90,38</t>
  </si>
  <si>
    <t>97015</t>
  </si>
  <si>
    <t>GUARDA-CORPO FIXADO EM FÔRMA DE MADEIRA COM TRAVESSÕES EM MADEIRA PREGADA E FECHAMENTO EM PAINEL COMPENSADO PARA EDIFICAÇÕES COM ALTURA IGUAL OU SUPERIOR A 4 PAVIMENTOS. AF_11/2017</t>
  </si>
  <si>
    <t>74,11</t>
  </si>
  <si>
    <t>97016</t>
  </si>
  <si>
    <t>GUARDA-CORPO FIXADO EM FÔRMA DE MADEIRA COM TRAVESSÕES EM MADEIRA PREGADA PRÉ-MONTADA E ENCAIXE NA FÔRMA. PARA EDIFICAÇÕES COM ATÉ 2 PAVIMENTOS. AF_11/2017</t>
  </si>
  <si>
    <t>90,53</t>
  </si>
  <si>
    <t>91,60</t>
  </si>
  <si>
    <t>97017</t>
  </si>
  <si>
    <t>GUARDA-CORPO FIXADO EM FÔRMA DE MADEIRA COM TRAVESSÕES EM MADEIRA PREGADA PRÉ-MONTADA E ENCAIXE NA FÔRMA PARA EDIFICAÇÕES COM 3 PAVIMENTOS. AF_11/2017</t>
  </si>
  <si>
    <t>65,32</t>
  </si>
  <si>
    <t>66,39</t>
  </si>
  <si>
    <t>97018</t>
  </si>
  <si>
    <t>GUARDA-CORPO FIXADO EM FÔRMA DE MADEIRA COM TRAVESSÕES EM MADEIRA PREGADA PRÉ-MONTADA E ENCAIXE NA FÔRMA. PARA EDIFICAÇÕES COM ALTURA IGUAL OU SUPERIOR A 4 PAVIMENTOS. AF_11/2017</t>
  </si>
  <si>
    <t>52,23</t>
  </si>
  <si>
    <t>53,30</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</si>
  <si>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</si>
  <si>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</si>
  <si>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133,22</t>
  </si>
  <si>
    <t>97032</t>
  </si>
  <si>
    <t>GUARDA-CORPO EM LAJE PÓS-DESFÔRMA, PARA ESTRUTURAS EM CONCRETO, COM ESCORAS DE MADEIRA ESTRONCADAS NA ESTRUTURA, TRAVESSÕES DE MADEIRA PREGADOS E FECHAMENTO EM TELA DE POLIPROPILENO PARA EDIFICAÇÕES ACIMA DE 4 PAV. (2 MONTAGENS POR OBRA). AF_11/2017</t>
  </si>
  <si>
    <t>77,43</t>
  </si>
  <si>
    <t>97033</t>
  </si>
  <si>
    <t>GUARDA-CORPO EM LAJE PÓS-DESFORMA, PARA ESTRUTURAS EM CONCRETO, COM ESCORAS METÁLICAS ESTRONCADAS NA ESTRUTURA, TRAVESSÕES DE MADEIRA E FECHAMENTO EM TELA DE POLIPROPILENO PARA EDIFICAÇÕES COM ALTURA ATÉ 4 PAVIMENTOS (1 MONTAGEM POR OBRA). AF_11/2017</t>
  </si>
  <si>
    <t>137,08</t>
  </si>
  <si>
    <t>138,72</t>
  </si>
  <si>
    <t>97034</t>
  </si>
  <si>
    <t>GUARDA-CORPO EM LAJE PÓS-DESFORMA, PARA ESTRUTURAS EM CONCRETO, COM ESCORAS METÁLICAS ESTRONCADAS NA ESTRUTURA, TRAVESSÕES DE MADEIRA E FECHAMENTO EM TELA DE POLIPROPILENO PARA EDIFICAÇÕES ACIMA DE 4 PAVIMENTOS (2 MONTAGENS POR OBRA). AF_11/2017</t>
  </si>
  <si>
    <t>79,08</t>
  </si>
  <si>
    <t>97039</t>
  </si>
  <si>
    <t>FECHAMENTO REMOVÍVEL DE VÃO DE PORTAS, EM MADEIRA (VÃO DO ELEVADOR)  1 MONTAGEM EM OBRA. AF_11/2017</t>
  </si>
  <si>
    <t>48,38</t>
  </si>
  <si>
    <t>50,07</t>
  </si>
  <si>
    <t>97040</t>
  </si>
  <si>
    <t>FECHAMENTO REMOVÍVEL DE ABERTURA DE CAIXILHO, EM MADEIRA  4 MONTAGENS EM OBRA. AF_11/2017</t>
  </si>
  <si>
    <t>16,12</t>
  </si>
  <si>
    <t>97041</t>
  </si>
  <si>
    <t>FECHAMENTO REMOVÍVEL DE ABERTURA NO PISO, EM MADEIRA  1 MONTAGEM EM OBRA. AF_11/2017</t>
  </si>
  <si>
    <t>423,41</t>
  </si>
  <si>
    <t>426,18</t>
  </si>
  <si>
    <t>97046</t>
  </si>
  <si>
    <t>PONTEIRAS DE PROTEÇÃO DE VERGALHÕES EXPOSTOS EM FUNDAÇÕES. AF_11/2017</t>
  </si>
  <si>
    <t>0,31</t>
  </si>
  <si>
    <t>97047</t>
  </si>
  <si>
    <t>PONTEIRAS DE PROTEÇÃO DE VERGALHÕES EXPOSTOS EM ESTRUTURAS DE CONCRETO ARMADO CONVENCIONAL. AF_11/2017</t>
  </si>
  <si>
    <t>97048</t>
  </si>
  <si>
    <t>PONTEIRAS DE PROTEÇÃO DE VERGALHÕES EXPOSTOS EM ALVENARIA ESTRUTURAL. AF_11/2017</t>
  </si>
  <si>
    <t>97054</t>
  </si>
  <si>
    <t>INSTALAÇÃO DE SINALIZADOR NOTURNO LED. AF_11/2017</t>
  </si>
  <si>
    <t>27,05</t>
  </si>
  <si>
    <t>28,14</t>
  </si>
  <si>
    <t>97062</t>
  </si>
  <si>
    <t>COLOCAÇÃO DE TELA EM ANDAIME FACHADEIRO. AF_11/2017</t>
  </si>
  <si>
    <t>97063</t>
  </si>
  <si>
    <t>MONTAGEM E DESMONTAGEM DE ANDAIME MODULAR FACHADEIRO, COM PISO METÁLICO, PARA EDIFICAÇÕES COM MÚLTIPLOS PAVIMENTOS (EXCLUSIVE ANDAIME E LIMPEZA). AF_11/2017</t>
  </si>
  <si>
    <t>97064</t>
  </si>
  <si>
    <t>MONTAGEM E DESMONTAGEM DE ANDAIME TUBULAR TIPO TORRE (EXCLUSIVE ANDAIME E LIMPEZA). AF_11/2017</t>
  </si>
  <si>
    <t>97065</t>
  </si>
  <si>
    <t>MONTAGEM E DESMONTAGEM DE ANDAIME MULTIDIRECIONAL (EXCLUSIVE ANDAIME E LIMPEZA). AF_11/2017</t>
  </si>
  <si>
    <t>97066</t>
  </si>
  <si>
    <t>COBERTURA PARA PROTEÇÃO DE PEDESTRES SOBRE ESTRUTURA DE ANDAIME, INCLUSIVE MONTAGEM E DESMONTAGEM. AF_11/2017</t>
  </si>
  <si>
    <t>110,77</t>
  </si>
  <si>
    <t>113,60</t>
  </si>
  <si>
    <t>97067</t>
  </si>
  <si>
    <t>PLATAFORMA DE PROTEÇÃO PRINCIPAL PARA ALVENARIA ESTRUTURAL PARA SER APOIADA EM ANDAIME, INCLUSIVE MONTAGEM E DESMONTAGEM. AF_11/2017</t>
  </si>
  <si>
    <t>987,54</t>
  </si>
  <si>
    <t>1.015,41</t>
  </si>
  <si>
    <t>97621</t>
  </si>
  <si>
    <t>DEMOLIÇÃO DE ALVENARIA DE BLOCO FURADO, DE FORMA MANUAL, COM REAPROVEITAMENTO. AF_12/2017</t>
  </si>
  <si>
    <t>97,54</t>
  </si>
  <si>
    <t>97622</t>
  </si>
  <si>
    <t>DEMOLIÇÃO DE ALVENARIA DE BLOCO FURADO, DE FORMA MANUAL, SEM REAPROVEITAMENTO. AF_12/2017</t>
  </si>
  <si>
    <t>42,71</t>
  </si>
  <si>
    <t>97623</t>
  </si>
  <si>
    <t>DEMOLIÇÃO DE ALVENARIA DE TIJOLO MACIÇO, DE FORMA MANUAL, COM REAPROVEITAMENTO. AF_12/2017</t>
  </si>
  <si>
    <t>130,84</t>
  </si>
  <si>
    <t>145,64</t>
  </si>
  <si>
    <t>97624</t>
  </si>
  <si>
    <t>DEMOLIÇÃO DE ALVENARIA DE TIJOLO MACIÇO, DE FORMA MANUAL, SEM REAPROVEITAMENTO. AF_12/2017</t>
  </si>
  <si>
    <t>80,30</t>
  </si>
  <si>
    <t>97625</t>
  </si>
  <si>
    <t>DEMOLIÇÃO DE ALVENARIA PARA QUALQUER TIPO DE BLOCO, DE FORMA MECANIZADA, SEM REAPROVEITAMENTO. AF_12/2017</t>
  </si>
  <si>
    <t>49,95</t>
  </si>
  <si>
    <t>51,06</t>
  </si>
  <si>
    <t>97626</t>
  </si>
  <si>
    <t>DEMOLIÇÃO DE PILARES E VIGAS EM CONCRETO ARMADO, DE FORMA MANUAL, SEM REAPROVEITAMENTO. AF_12/2017</t>
  </si>
  <si>
    <t>464,54</t>
  </si>
  <si>
    <t>514,35</t>
  </si>
  <si>
    <t>97627</t>
  </si>
  <si>
    <t>DEMOLIÇÃO DE PILARES E VIGAS EM CONCRETO ARMADO, DE FORMA MECANIZADA COM MARTELETE, SEM REAPROVEITAMENTO. AF_12/2017</t>
  </si>
  <si>
    <t>226,73</t>
  </si>
  <si>
    <t>249,19</t>
  </si>
  <si>
    <t>97628</t>
  </si>
  <si>
    <t>DEMOLIÇÃO DE LAJES, DE FORMA MANUAL, SEM REAPROVEITAMENTO. AF_12/2017</t>
  </si>
  <si>
    <t>211,09</t>
  </si>
  <si>
    <t>234,96</t>
  </si>
  <si>
    <t>97629</t>
  </si>
  <si>
    <t>DEMOLIÇÃO DE LAJES, DE FORMA MECANIZADA COM MARTELETE, SEM REAPROVEITAMENTO. AF_12/2017</t>
  </si>
  <si>
    <t>97,10</t>
  </si>
  <si>
    <t>107,86</t>
  </si>
  <si>
    <t>97631</t>
  </si>
  <si>
    <t>DEMOLIÇÃO DE ARGAMASSAS, DE FORMA MANUAL, SEM REAPROVEITAMENTO. AF_12/2017</t>
  </si>
  <si>
    <t>97632</t>
  </si>
  <si>
    <t>DEMOLIÇÃO DE RODAPÉ CERÂMICO, DE FORMA MANUAL, SEM REAPROVEITAMENTO. AF_12/2017</t>
  </si>
  <si>
    <t>2,26</t>
  </si>
  <si>
    <t>97633</t>
  </si>
  <si>
    <t>DEMOLIÇÃO DE REVESTIMENTO CERÂMICO, DE FORMA MANUAL, SEM REAPROVEITAMENTO. AF_12/2017</t>
  </si>
  <si>
    <t>17,72</t>
  </si>
  <si>
    <t>19,78</t>
  </si>
  <si>
    <t>97634</t>
  </si>
  <si>
    <t>DEMOLIÇÃO DE REVESTIMENTO CERÂMICO, DE FORMA MECANIZADA COM MARTELETE, SEM REAPROVEITAMENTO. AF_12/2017</t>
  </si>
  <si>
    <t>97635</t>
  </si>
  <si>
    <t>DEMOLIÇÃO DE PAVIMENTO INTERTRAVADO, DE FORMA MANUAL, COM REAPROVEITAMENTO. AF_12/2017</t>
  </si>
  <si>
    <t>97636</t>
  </si>
  <si>
    <t>DEMOLIÇÃO PARCIAL DE PAVIMENTO ASFÁLTICO, DE FORMA MECANIZADA, SEM REAPROVEITAMENTO. AF_12/2017</t>
  </si>
  <si>
    <t>97637</t>
  </si>
  <si>
    <t>REMOÇÃO DE TAPUME/ CHAPAS METÁLICAS E DE MADEIRA, DE FORMA MANUAL, SEM REAPROVEITAMENTO. AF_12/2017</t>
  </si>
  <si>
    <t>2,31</t>
  </si>
  <si>
    <t>97638</t>
  </si>
  <si>
    <t>REMOÇÃO DE CHAPAS E PERFIS DE DRYWALL, DE FORMA MANUAL, SEM REAPROVEITAMENTO. AF_12/2017</t>
  </si>
  <si>
    <t>97639</t>
  </si>
  <si>
    <t>REMOÇÃO DE PLACAS E PILARETES DE CONCRETO, DE FORMA MANUAL, SEM REAPROVEITAMENTO. AF_12/2017</t>
  </si>
  <si>
    <t>17,20</t>
  </si>
  <si>
    <t>97640</t>
  </si>
  <si>
    <t>REMOÇÃO DE FORROS DE DRYWALL, PVC E FIBROMINERAL, DE FORMA MANUAL, SEM REAPROVEITAMENTO. AF_12/2017</t>
  </si>
  <si>
    <t>1,31</t>
  </si>
  <si>
    <t>1,46</t>
  </si>
  <si>
    <t>97641</t>
  </si>
  <si>
    <t>REMOÇÃO DE FORRO DE GESSO, DE FORMA MANUAL, SEM REAPROVEITAMENTO. AF_12/2017</t>
  </si>
  <si>
    <t>97642</t>
  </si>
  <si>
    <t>REMOÇÃO DE TRAMA METÁLICA OU DE MADEIRA PARA FORRO, DE FORMA MANUAL, SEM REAPROVEITAMENTO. AF_12/2017</t>
  </si>
  <si>
    <t>97643</t>
  </si>
  <si>
    <t>REMOÇÃO DE PISO DE MADEIRA (ASSOALHO E BARROTE), DE FORMA MANUAL, SEM REAPROVEITAMENTO. AF_12/2017</t>
  </si>
  <si>
    <t>97644</t>
  </si>
  <si>
    <t>REMOÇÃO DE PORTAS, DE FORMA MANUAL, SEM REAPROVEITAMENTO. AF_12/2017</t>
  </si>
  <si>
    <t>97645</t>
  </si>
  <si>
    <t>REMOÇÃO DE JANELAS, DE FORMA MANUAL, SEM REAPROVEITAMENTO. AF_12/2017</t>
  </si>
  <si>
    <t>97647</t>
  </si>
  <si>
    <t>REMOÇÃO DE TELHAS, DE FIBROCIMENTO, METÁLICA E CERÂMICA, DE FORMA MANUAL, SEM REAPROVEITAMENTO. AF_12/2017</t>
  </si>
  <si>
    <t>2,95</t>
  </si>
  <si>
    <t>97648</t>
  </si>
  <si>
    <t>REMOÇÃO DE PROTEÇÃO TÉRMICA PARA COBERTURA EM EPS, DE FORMA MANUAL, SEM REAPROVEITAMENTO. AF_12/2017</t>
  </si>
  <si>
    <t>1,52</t>
  </si>
  <si>
    <t>1,70</t>
  </si>
  <si>
    <t>97649</t>
  </si>
  <si>
    <t>REMOÇÃO DE TELHAS DE FIBROCIMENTO, METÁLICA E CERÂMICA, DE FORMA MECANIZADA, COM USO DE GUINDASTE, SEM REAPROVEITAMENTO. AF_12/2017</t>
  </si>
  <si>
    <t>3,38</t>
  </si>
  <si>
    <t>97650</t>
  </si>
  <si>
    <t>REMOÇÃO DE TRAMA DE MADEIRA PARA COBERTURA, DE FORMA MANUAL, SEM REAPROVEITAMENTO. AF_12/2017</t>
  </si>
  <si>
    <t>97651</t>
  </si>
  <si>
    <t>REMOÇÃO DE TESOURAS DE MADEIRA, COM VÃO MENOR QUE 8M, DE FORMA MANUAL, SEM REAPROVEITAMENTO. AF_12/2017</t>
  </si>
  <si>
    <t>63,09</t>
  </si>
  <si>
    <t>70,45</t>
  </si>
  <si>
    <t>97652</t>
  </si>
  <si>
    <t>REMOÇÃO DE TESOURAS DE MADEIRA, COM VÃO MAIOR OU IGUAL A 8M, DE FORMA MANUAL, SEM REAPROVEITAMENTO. AF_12/2017</t>
  </si>
  <si>
    <t>143,04</t>
  </si>
  <si>
    <t>159,72</t>
  </si>
  <si>
    <t>97653</t>
  </si>
  <si>
    <t>REMOÇÃO DE TESOURAS DE MADEIRA, COM VÃO MENOR QUE 8M, DE FORMA MECANIZADA, COM REAPROVEITAMENTO. AF_12/2017</t>
  </si>
  <si>
    <t>106,32</t>
  </si>
  <si>
    <t>109,62</t>
  </si>
  <si>
    <t>97654</t>
  </si>
  <si>
    <t>REMOÇÃO DE TESOURAS DE MADEIRA, COM VÃO MAIOR OU IGUAL A 8M, DE FORMA MECANIZADA, COM REAPROVEITAMENTO. AF_12/2017</t>
  </si>
  <si>
    <t>134,06</t>
  </si>
  <si>
    <t>97655</t>
  </si>
  <si>
    <t>REMOÇÃO DE TRAMA METÁLICA PARA COBERTURA, DE FORMA MANUAL, SEM REAPROVEITAMENTO. AF_12/2017</t>
  </si>
  <si>
    <t>97656</t>
  </si>
  <si>
    <t>REMOÇÃO DE TESOURAS METÁLICAS, COM VÃO MENOR QUE 8M, DE FORMA MANUAL, SEM REAPROVEITAMENTO. AF_12/2017</t>
  </si>
  <si>
    <t>199,08</t>
  </si>
  <si>
    <t>97657</t>
  </si>
  <si>
    <t>REMOÇÃO DE TESOURAS METÁLICAS, COM VÃO MAIOR OU IGUAL A 8M, DE FORMA MANUAL, SEM REAPROVEITAMENTO. AF_12/2017</t>
  </si>
  <si>
    <t>363,08</t>
  </si>
  <si>
    <t>394,61</t>
  </si>
  <si>
    <t>97658</t>
  </si>
  <si>
    <t>REMOÇÃO DE TESOURAS METÁLICAS, COM VÃO MENOR QUE 8M, DE FORMA MECANIZADA, COM REAPROVEITAMENTO. AF_12/2017</t>
  </si>
  <si>
    <t>150,94</t>
  </si>
  <si>
    <t>158,06</t>
  </si>
  <si>
    <t>97659</t>
  </si>
  <si>
    <t>REMOÇÃO DE TESOURAS METÁLICAS, COM VÃO MAIOR OU IGUAL A 8M, DE FORMA MECANIZADA, COM REAPROVEITAMENTO. AF_12/2017</t>
  </si>
  <si>
    <t>201,15</t>
  </si>
  <si>
    <t>213,01</t>
  </si>
  <si>
    <t>97660</t>
  </si>
  <si>
    <t>REMOÇÃO DE INTERRUPTORES/TOMADAS ELÉTRICAS, DE FORMA MANUAL, SEM REAPROVEITAMENTO. AF_12/2017</t>
  </si>
  <si>
    <t>97661</t>
  </si>
  <si>
    <t>REMOÇÃO DE CABOS ELÉTRICOS, DE FORMA MANUAL, SEM REAPROVEITAMENTO. AF_12/2017</t>
  </si>
  <si>
    <t>97662</t>
  </si>
  <si>
    <t>REMOÇÃO DE TUBULAÇÕES (TUBOS E CONEXÕES) DE ÁGUA FRIA, DE FORMA MANUAL, SEM REAPROVEITAMENTO. AF_12/2017</t>
  </si>
  <si>
    <t>0,37</t>
  </si>
  <si>
    <t>97663</t>
  </si>
  <si>
    <t>REMOÇÃO DE LOUÇAS, DE FORMA MANUAL, SEM REAPROVEITAMENTO. AF_12/2017</t>
  </si>
  <si>
    <t>97664</t>
  </si>
  <si>
    <t>REMOÇÃO DE ACESSÓRIOS, DE FORMA MANUAL, SEM REAPROVEITAMENTO. AF_12/2017</t>
  </si>
  <si>
    <t>97665</t>
  </si>
  <si>
    <t>REMOÇÃO DE LUMINÁRIAS, DE FORMA MANUAL, SEM REAPROVEITAMENTO. AF_12/2017</t>
  </si>
  <si>
    <t>97666</t>
  </si>
  <si>
    <t>REMOÇÃO DE METAIS SANITÁRIOS, DE FORMA MANUAL, SEM REAPROVEITAMENTO. AF_12/2017</t>
  </si>
  <si>
    <t>95967</t>
  </si>
  <si>
    <t>SERVIÇOS TÉCNICOS ESPECIALIZADOS PARA ACOMPANHAMENTO DE EXECUÇÃO DE FUNDAÇÕES PROFUNDAS E ESTRUTURAS DE CONTENÇÃO</t>
  </si>
  <si>
    <t>129,42</t>
  </si>
  <si>
    <t>99058</t>
  </si>
  <si>
    <t>LOCAÇÃO DE PONTO PARA REFERÊNCIA TOPOGRÁFICA. AF_10/2018</t>
  </si>
  <si>
    <t>12,39</t>
  </si>
  <si>
    <t>99059</t>
  </si>
  <si>
    <t>LOCACAO CONVENCIONAL DE OBRA, UTILIZANDO GABARITO DE TÁBUAS CORRIDAS PONTALETADAS A CADA 2,00M -  2 UTILIZAÇÕES. AF_10/2018</t>
  </si>
  <si>
    <t>63,42</t>
  </si>
  <si>
    <t>66,59</t>
  </si>
  <si>
    <t>99060</t>
  </si>
  <si>
    <t>LOCAÇÃO COM CAVALETE COM ALTURA DE 1,00 M - 2 UTILIZAÇÕES. AF_10/2018</t>
  </si>
  <si>
    <t>177,74</t>
  </si>
  <si>
    <t>186,48</t>
  </si>
  <si>
    <t>99061</t>
  </si>
  <si>
    <t>LOCAÇÃO COM CAVALETE COM ALTURA DE 0,50 M - 2 UTILIZAÇÕES. AF_10/2018</t>
  </si>
  <si>
    <t>112,26</t>
  </si>
  <si>
    <t>118,68</t>
  </si>
  <si>
    <t>99062</t>
  </si>
  <si>
    <t>MARCAÇÃO DE PONTOS EM GABARITO OU CAVALETE. AF_10/2018</t>
  </si>
  <si>
    <t>99063</t>
  </si>
  <si>
    <t>LOCAÇÃO DE REDE DE ÁGUA OU ESGOTO. AF_10/2018</t>
  </si>
  <si>
    <t>99064</t>
  </si>
  <si>
    <t>LOCAÇÃO DE PAVIMENTAÇÃO. AF_10/2018</t>
  </si>
  <si>
    <t>93588</t>
  </si>
  <si>
    <t>TRANSPORTE COM CAMINHÃO BASCULANTE DE 10 M³, EM VIA URBANA EM LEITO NATURAL (UNIDADE: M3XKM). AF_07/2020</t>
  </si>
  <si>
    <t>93589</t>
  </si>
  <si>
    <t>TRANSPORTE COM CAMINHÃO BASCULANTE DE 10 M³, EM VIA URBANA EM REVESTIMENTO PRIMÁRIO (UNIDADE: M3XKM). AF_07/2020</t>
  </si>
  <si>
    <t>2,27</t>
  </si>
  <si>
    <t>93590</t>
  </si>
  <si>
    <t>TRANSPORTE COM CAMINHÃO BASCULANTE DE 10 M³, EM VIA URBANA PAVIMENTADA, ADICIONAL PARA DMT EXCEDENTE A 30 KM (UNIDADE: M3XKM). AF_07/2020</t>
  </si>
  <si>
    <t>93591</t>
  </si>
  <si>
    <t>TRANSPORTE COM CAMINHÃO BASCULANTE DE 14 M³, EM VIA URBANA EM LEITO NATURAL (UNIDADE: M3XKM). AF_07/2020</t>
  </si>
  <si>
    <t>93592</t>
  </si>
  <si>
    <t>TRANSPORTE COM CAMINHÃO BASCULANTE DE 14 M³, EM VIA URBANA EM REVESTIMENTO PRIMÁRIO (UNIDADE: M3XKM). AF_07/2020</t>
  </si>
  <si>
    <t>2,12</t>
  </si>
  <si>
    <t>93593</t>
  </si>
  <si>
    <t>TRANSPORTE COM CAMINHÃO BASCULANTE DE 14 M³, EM VIA URBANA PAVIMENTADA, ADICIONAL PARA DMT EXCEDENTE A 30 KM (UNIDADE: M3XKM). AF_07/2020</t>
  </si>
  <si>
    <t>93594</t>
  </si>
  <si>
    <t>TRANSPORTE COM CAMINHÃO BASCULANTE DE 10 M³, EM VIA URBANA EM LEITO NATURAL (UNIDADE: TXKM). AF_07/2020</t>
  </si>
  <si>
    <t>93595</t>
  </si>
  <si>
    <t>TRANSPORTE COM CAMINHÃO BASCULANTE DE 10 M³, EM VIA URBANA EM REVESTIMENTO PRIMÁRIO (UNIDADE: TXKM). AF_07/2020</t>
  </si>
  <si>
    <t>1,55</t>
  </si>
  <si>
    <t>93596</t>
  </si>
  <si>
    <t>TRANSPORTE COM CAMINHÃO BASCULANTE DE 10 M³, EM VIA URBANA PAVIMENTADA, ADICIONAL PARA DMT EXCEDENTE A 30 KM (UNIDADE: TXKM). AF_07/2020</t>
  </si>
  <si>
    <t>93597</t>
  </si>
  <si>
    <t>TRANSPORTE COM CAMINHÃO BASCULANTE DE 14 M³, EM VIA URBANA EM LEITO NATURAL (UNIDADE: TXKM). AF_07/2020</t>
  </si>
  <si>
    <t>93598</t>
  </si>
  <si>
    <t>TRANSPORTE COM CAMINHÃO BASCULANTE DE 14 M³, EM VIA URBANA EM REVESTIMENTO PRIMÁRIO (UNIDADE: TXKM). AF_07/2020</t>
  </si>
  <si>
    <t>1,40</t>
  </si>
  <si>
    <t>93599</t>
  </si>
  <si>
    <t>TRANSPORTE COM CAMINHÃO BASCULANTE DE 14 M³, EM VIA URBANA PAVIMENTADA, ADICIONAL PARA DMT EXCEDENTE A 30 KM (UNIDADE: TXKM). AF_07/2020</t>
  </si>
  <si>
    <t>95425</t>
  </si>
  <si>
    <t>TRANSPORTE COM CAMINHÃO BASCULANTE DE 18 M³, EM VIA URBANA EM LEITO NATURAL (UNIDADE: M3XKM). AF_07/2020</t>
  </si>
  <si>
    <t>2,10</t>
  </si>
  <si>
    <t>95426</t>
  </si>
  <si>
    <t>TRANSPORTE COM CAMINHÃO BASCULANTE DE 18 M³, EM VIA URBANA EM REVESTIMENTO PRIMÁRIO (UNIDADE: M3XKM). AF_07/2020</t>
  </si>
  <si>
    <t>95427</t>
  </si>
  <si>
    <t>TRANSPORTE COM CAMINHÃO BASCULANTE DE 18 M³, EM VIA URBANA PAVIMENTADA, ADICIONAL PARA DMT EXCEDENTE A 30 KM (UNIDADE: M3XKM). AF_07/2020</t>
  </si>
  <si>
    <t>0,68</t>
  </si>
  <si>
    <t>95428</t>
  </si>
  <si>
    <t>TRANSPORTE COM CAMINHÃO BASCULANTE DE 18 M³, EM VIA URBANA EM LEITO NATURAL (UNIDADE: TXKM). AF_07/2020</t>
  </si>
  <si>
    <t>95429</t>
  </si>
  <si>
    <t>TRANSPORTE COM CAMINHÃO BASCULANTE DE 18 M³, EM VIA URBANA EM REVESTIMENTO PRIMÁRIO (UNIDADE: TXKM). AF_07/2020</t>
  </si>
  <si>
    <t>1,21</t>
  </si>
  <si>
    <t>95430</t>
  </si>
  <si>
    <t>TRANSPORTE COM CAMINHÃO BASCULANTE DE 18 M³, EM VIA URBANA PAVIMENTADA, ADICIONAL PARA DMT EXCEDENTE A 30 KM (UNIDADE: TXKM). AF_07/2020</t>
  </si>
  <si>
    <t>95875</t>
  </si>
  <si>
    <t>TRANSPORTE COM CAMINHÃO BASCULANTE DE 10 M³, EM VIA URBANA PAVIMENTADA, DMT ATÉ 30 KM (UNIDADE: M3XKM). AF_07/2020</t>
  </si>
  <si>
    <t>95876</t>
  </si>
  <si>
    <t>TRANSPORTE COM CAMINHÃO BASCULANTE DE 14 M³, EM VIA URBANA PAVIMENTADA, DMT ATÉ 30 KM (UNIDADE: M3XKM). AF_07/2020</t>
  </si>
  <si>
    <t>95877</t>
  </si>
  <si>
    <t>TRANSPORTE COM CAMINHÃO BASCULANTE DE 18 M³, EM VIA URBANA PAVIMENTADA, DMT ATÉ 30 KM (UNIDADE: M3XKM). AF_07/2020</t>
  </si>
  <si>
    <t>95878</t>
  </si>
  <si>
    <t>TRANSPORTE COM CAMINHÃO BASCULANTE DE 10 M³, EM VIA URBANA PAVIMENTADA, DMT ATÉ 30 KM (UNIDADE: TXKM). AF_07/2020</t>
  </si>
  <si>
    <t>95879</t>
  </si>
  <si>
    <t>TRANSPORTE COM CAMINHÃO BASCULANTE DE 14 M³, EM VIA URBANA PAVIMENTADA, DMT ATÉ 30 KM (UNIDADE: TXKM). AF_07/2020</t>
  </si>
  <si>
    <t>95880</t>
  </si>
  <si>
    <t>TRANSPORTE COM CAMINHÃO BASCULANTE DE 18 M³, EM VIA URBANA PAVIMENTADA, DMT ATÉ 30 KM (UNIDADE: TXKM). AF_07/2020</t>
  </si>
  <si>
    <t>97912</t>
  </si>
  <si>
    <t>TRANSPORTE COM CAMINHÃO BASCULANTE DE 6 M³, EM VIA URBANA EM LEITO NATURAL (UNIDADE: M3XKM). AF_07/2020</t>
  </si>
  <si>
    <t>3,09</t>
  </si>
  <si>
    <t>97913</t>
  </si>
  <si>
    <t>TRANSPORTE COM CAMINHÃO BASCULANTE DE 6 M³, EM VIA URBANA EM REVESTIMENTO PRIMÁRIO (UNIDADE: M3XKM). AF_07/2020</t>
  </si>
  <si>
    <t>2,69</t>
  </si>
  <si>
    <t>97914</t>
  </si>
  <si>
    <t>TRANSPORTE COM CAMINHÃO BASCULANTE DE 6 M³, EM VIA URBANA PAVIMENTADA, DMT ATÉ 30 KM (UNIDADE: M3XKM). AF_07/2020</t>
  </si>
  <si>
    <t>97915</t>
  </si>
  <si>
    <t>TRANSPORTE COM CAMINHÃO BASCULANTE DE 6 M³, EM VIA URBANA PAVIMENTADA, ADICIONAL PARA DMT EXCEDENTE A 30 KM (UNIDADE: M3XKM). AF_07/2020</t>
  </si>
  <si>
    <t>1,00</t>
  </si>
  <si>
    <t>100937</t>
  </si>
  <si>
    <t>TRANSPORTE COM CAMINHÃO BASCULANTE DE 6 M³, EM VIA INTERNA (DENTRO DO CANTEIRO - UNIDADE: M3XKM). AF_07/2020</t>
  </si>
  <si>
    <t>100938</t>
  </si>
  <si>
    <t>TRANSPORTE COM CAMINHÃO BASCULANTE DE 10 M³, EM VIA INTERNA (DENTRO DO CANTEIRO - UNIDADE: M3XKM). AF_07/2020</t>
  </si>
  <si>
    <t>100939</t>
  </si>
  <si>
    <t>TRANSPORTE COM CAMINHÃO BASCULANTE DE 14 M³, EM VIA INTERNA (DENTRO DO CANTEIRO - UNIDADE:M3XKM). AF_07/2020</t>
  </si>
  <si>
    <t>5,84</t>
  </si>
  <si>
    <t>100940</t>
  </si>
  <si>
    <t>TRANSPORTE COM CAMINHÃO BASCULANTE DE 18 M³, EM VIA INTERNA (DENTRO DO CANTEIRO - UNIDADE: M3XKM). AF_07/2020</t>
  </si>
  <si>
    <t>4,99</t>
  </si>
  <si>
    <t>100941</t>
  </si>
  <si>
    <t>TRANSPORTE COM CAMINHÃO BASCULANTE DE 6 M³, EM VIA INTERNA (DENTRO DO CANTEIRO - UNIDADE: TXKM). AF_07/2020</t>
  </si>
  <si>
    <t>100942</t>
  </si>
  <si>
    <t>TRANSPORTE COM CAMINHÃO BASCULANTE DE 10 M³, EM VIA INTERNA A OBRA (UNIDADE: TXKM). AF_07/2020</t>
  </si>
  <si>
    <t>4,26</t>
  </si>
  <si>
    <t>100943</t>
  </si>
  <si>
    <t>TRANSPORTE COM CAMINHÃO BASCULANTE DE 14 M³, EM VIA INTERNA (DENTRO DO CANTEIRO - UNIDADE: TXKM). AF_07/2020</t>
  </si>
  <si>
    <t>3,84</t>
  </si>
  <si>
    <t>100944</t>
  </si>
  <si>
    <t>TRANSPORTE COM CAMINHÃO BASCULANTE DE 18 M³, EM VIA INTERNA (DENTRO DO CANTEIRO - UNIDADE: TXKM). AF_07/2020</t>
  </si>
  <si>
    <t>3,37</t>
  </si>
  <si>
    <t>100945</t>
  </si>
  <si>
    <t>TRANSPORTE COM CAMINHÃO CARROCERIA 9T, EM VIA URBANA EM LEITO NATURAL (UNIDADE: TXKM). AF_07/2020</t>
  </si>
  <si>
    <t>2,36</t>
  </si>
  <si>
    <t>100946</t>
  </si>
  <si>
    <t>TRANSPORTE COM CAMINHÃO CARROCERIA 9T, EM VIA URBANA EM REVESTIMENTO PRIMÁRIO (UNIDADE: TXKM). AF_07/2020</t>
  </si>
  <si>
    <t>100947</t>
  </si>
  <si>
    <t>TRANSPORTE COM CAMINHÃO CARROCERIA 9T, EM VIA URBANA PAVIMENTADA, DMT ATÉ 30KM (UNIDADE: TXKM). AF_07/2020</t>
  </si>
  <si>
    <t>1,84</t>
  </si>
  <si>
    <t>1,88</t>
  </si>
  <si>
    <t>100948</t>
  </si>
  <si>
    <t>TRANSPORTE COM CAMINHÃO CARROCERIA 9T, EM VIA URBANA PAVIMENTADA, ADICIONAL PARA DMT EXCEDENTE A 30 KM (UNIDADE: TXKM). AF_07/2020</t>
  </si>
  <si>
    <t>0,74</t>
  </si>
  <si>
    <t>100949</t>
  </si>
  <si>
    <t>TRANSPORTE COM CAMINHÃO CARROCERIA 9T, EM VIA INTERNA (DENTRO DO CANTEIRO - UNIDADE: TXKM). AF_07/2020</t>
  </si>
  <si>
    <t>100950</t>
  </si>
  <si>
    <t>TRANSPORTE COM CAMINHÃO CARROCERIA COM GUINDAUTO (MUNCK),  MOMENTO MÁXIMO DE CARGA 11,7 TM, EM VIA URBANA EM LEITO NATURAL (UNIDADE: TXKM). AF_07/2020</t>
  </si>
  <si>
    <t>100951</t>
  </si>
  <si>
    <t>TRANSPORTE COM CAMINHÃO CARROCERIA COM GUINDAUTO (MUNCK),  MOMENTO MÁXIMO DE CARGA 11,7 TM, EM VIA URBANA EM REVESTIMENTO PRIMÁRIO (UNIDADE: TXKM). AF_07/2020</t>
  </si>
  <si>
    <t>100952</t>
  </si>
  <si>
    <t>TRANSPORTE COM CAMINHÃO CARROCERIA COM GUINDAUTO (MUNCK),  MOMENTO MÁXIMO DE CARGA 11,7 TM, EM VIA URBANA PAVIMENTADA, DMT ATÉ 30KM (UNIDADE: TXKM). AF_07/2020</t>
  </si>
  <si>
    <t>100953</t>
  </si>
  <si>
    <t>TRANSPORTE COM CAMINHÃO CARROCERIA COM GUINDAUTO (MUNCK),  MOMENTO MÁXIMO DE CARGA 11,7 TM, EM VIA URBANA PAVIMENTADA, ADICIONAL PARA DMT EXCEDENTE A 30 KM (UNIDADE: TXKM). AF_07/2020</t>
  </si>
  <si>
    <t>100954</t>
  </si>
  <si>
    <t>TRANSPORTE COM CAMINHÃO CARROCERIA COM GUINDAUTO (MUNCK),  MOMENTO MÁXIMO DE CARGA 11,7 TM, EM VIA INTERNA (DENTRO DO CANTEIRO - UNIDADE: TXKM). AF_07/2020</t>
  </si>
  <si>
    <t>100955</t>
  </si>
  <si>
    <t>TRANSPORTE COM CAMINHÃO PIPA DE 6 M³, EM VIA URBANA EM LEITO NATURAL (UNIDADE: M3XKM). AF_07/2020</t>
  </si>
  <si>
    <t>100956</t>
  </si>
  <si>
    <t>TRANSPORTE COM CAMINHÃO PIPA DE 6 M³, EM VIA URBANA EM REVESTIMENTO PRIMÁRIO (UNIDADE: M3XKM). AF_07/2020</t>
  </si>
  <si>
    <t>100957</t>
  </si>
  <si>
    <t>TRANSPORTE COM CAMINHÃO PIPA DE 6 M³, EM VIA URBANA PAVIMENTADA, DMT ATÉ 30KM (UNIDADE: M3XKM). AF_07/2020</t>
  </si>
  <si>
    <t>3,54</t>
  </si>
  <si>
    <t>100958</t>
  </si>
  <si>
    <t>TRANSPORTE COM CAMINHÃO PIPA DE 6 M³, EM VIA URBANA PAVIMENTADA, ADICIONAL PARA DMT EXCEDENTE A 30 KM (UNIDADE: M3XKM). AF_07/2020</t>
  </si>
  <si>
    <t>1,44</t>
  </si>
  <si>
    <t>100959</t>
  </si>
  <si>
    <t>TRANSPORTE COM CAMINHÃO PIPA DE 6 M³, EM VIA INTERNA (DENTRO DO CANTEIRO - UNIDADE: M3XKM). AF_07/2020</t>
  </si>
  <si>
    <t>100960</t>
  </si>
  <si>
    <t>TRANSPORTE COM CAMINHÃO PIPA DE 10 M³, EM VIA URBANA EM LEITO NATURAL (UNIDADE: M3XKM). AF_07/2020</t>
  </si>
  <si>
    <t>100961</t>
  </si>
  <si>
    <t>TRANSPORTE COM CAMINHÃO PIPA DE 10 M³, EM VIA URBANA EM REVESTIMENTO PRIMÁRIO (UNIDADE: M3XKM). AF_07/2020</t>
  </si>
  <si>
    <t>100962</t>
  </si>
  <si>
    <t>TRANSPORTE COM CAMINHÃO PIPA DE 10 M³, EM VIA URBANA PAVIMENTADA, DMT ATÉ 30KM (UNIDADE: M3XKM). AF_07/2020</t>
  </si>
  <si>
    <t>100963</t>
  </si>
  <si>
    <t>TRANSPORTE COM CAMINHÃO PIPA DE 10 M³, EM VIA URBANA PAVIMENTADA, ADICIONAL PARA DMT EXCEDENTE A 30 KM (UNIDADE: M3XKM). AF_07/2020</t>
  </si>
  <si>
    <t>100964</t>
  </si>
  <si>
    <t>TRANSPORTE COM CAMINHÃO PIPA DE 10 M³, EM VIA INTERNA (DENTRO DO CANTEIRO - UNIDADE: M3XKM). AF_07/2020</t>
  </si>
  <si>
    <t>7,75</t>
  </si>
  <si>
    <t>7,84</t>
  </si>
  <si>
    <t>100973</t>
  </si>
  <si>
    <t>CARGA, MANOBRA E DESCARGA DE SOLOS E MATERIAIS GRANULARES EM CAMINHÃO BASCULANTE 6 M³ - CARGA COM PÁ CARREGADEIRA (CAÇAMBA DE 1,7 A 2,8 M³ / 128 HP) E DESCARGA LIVRE (UNIDADE: M3). AF_07/2020</t>
  </si>
  <si>
    <t>100974</t>
  </si>
  <si>
    <t>CARGA, MANOBRA E DESCARGA DE SOLOS E MATERIAIS GRANULARES EM CAMINHÃO BASCULANTE 10 M³ - CARGA COM PÁ CARREGADEIRA (CAÇAMBA DE 1,7 A 2,8 M³ / 128 HP) E DESCARGA LIVRE (UNIDADE: M3). AF_07/2020</t>
  </si>
  <si>
    <t>100975</t>
  </si>
  <si>
    <t>CARGA, MANOBRA E DESCARGA DE SOLOS E MATERIAIS GRANULARES EM CAMINHÃO BASCULANTE 14 M³ - CARGA COM PÁ CARREGADEIRA (CAÇAMBA DE 1,7 A 2,8 M³ / 128 HP) E DESCARGA LIVRE (UNIDADE: M3). AF_07/2020</t>
  </si>
  <si>
    <t>100965</t>
  </si>
  <si>
    <t>TRANSPORTE COM CAMINHÃO TANQUE DE TRANSPORTE DE MATERIAL ASFÁLTICO DE 30000 L, EM VIA URBANA EM  LEITO NATURAL (UNIDADE: TXKM). AF_07/2020</t>
  </si>
  <si>
    <t>100966</t>
  </si>
  <si>
    <t>TRANSPORTE COM CAMINHÃO TANQUE DE TRANSPORTE DE MATERIAL ASFÁLTICO DE 30000 L, EM VIA URBANA EM  REVESTIMENTO PRIMÁRIO (UNIDADE: TXKM). AF_07/2020</t>
  </si>
  <si>
    <t>100969</t>
  </si>
  <si>
    <t>TRANSPORTE COM CAMINHÃO TANQUE DE TRANSPORTE DE MATERIAL ASFÁLTICO DE 20000 L, EM VIA URBANA EM LEITO NATURAL (UNIDADE: TXKM). AF_07/2020</t>
  </si>
  <si>
    <t>2,18</t>
  </si>
  <si>
    <t>100970</t>
  </si>
  <si>
    <t>TRANSPORTE COM CAMINHÃO TANQUE DE TRANSPORTE DE MATERIAL ASFÁLTICO DE 20000 L, EM VIA URBANA EM  REVESTIMENTO PRIMÁRIO (UNIDADE: TXKM). AF_07/2020</t>
  </si>
  <si>
    <t>102330</t>
  </si>
  <si>
    <t>TRANSPORTE COM CAMINHÃO TANQUE DE TRANSPORTE DE MATERIAL ASFÁLTICO DE 30000 L, EM VIA URBANA PAVIMENTADA, DMT ATÉ 30KM (UNIDADE: TXKM). AF_07/2020</t>
  </si>
  <si>
    <t>102331</t>
  </si>
  <si>
    <t>TRANSPORTE COM CAMINHÃO TANQUE DE TRANSPORTE DE MATERIAL ASFÁLTICO DE 30000 L, EM VIA URBANA PAVIMENTADA, ADICIONAL PARA DMT EXCEDENTE A 30 KM (UNIDADE: TXKM). AF_07/2020</t>
  </si>
  <si>
    <t>102332</t>
  </si>
  <si>
    <t>TRANSPORTE COM CAMINHÃO TANQUE DE TRANSPORTE DE MATERIAL ASFÁLTICO DE 20000 L, EM VIA URBANA PAVIMENTADA, DMT ATÉ 30KM (UNIDADE: TXKM). AF_07/2020</t>
  </si>
  <si>
    <t>1,72</t>
  </si>
  <si>
    <t>102333</t>
  </si>
  <si>
    <t>TRANSPORTE COM CAMINHÃO TANQUE DE TRANSPORTE DE MATERIAL ASFÁLTICO DE 20000 L, EM VIA URBANA PAVIMENTADA, ADICIONAL PARA DMT EXCEDENTE A 30 KM (UNIDADE: TXKM). AF_07/2020</t>
  </si>
  <si>
    <t>101019</t>
  </si>
  <si>
    <t>CARGA, MANOBRA E DESCARGA MANUAL DE TUBOS PLÁSTICOS, DN MENOR OU IGUAL A 100 MM, EM CAMINHÃO CARROCERIA 9T. AF_07/2020</t>
  </si>
  <si>
    <t>461,74</t>
  </si>
  <si>
    <t>481,03</t>
  </si>
  <si>
    <t>101479</t>
  </si>
  <si>
    <t>CARGA, MANOBRA E DESCARGA MANUAL DE TUBOS PLÁSTICOS, DN 200 MM, EM CAMINHÃO CARROCERIA 9T. AF_07/2020</t>
  </si>
  <si>
    <t>102568</t>
  </si>
  <si>
    <t>CARGA, MANOBRA E DESCARGA MANUAL DE TUBOS PLÁSTICOS, DN 150 MM, EM CAMINHÃO CARROCERIA 9T. AF_06/2021</t>
  </si>
  <si>
    <t>229,17</t>
  </si>
  <si>
    <t>238,76</t>
  </si>
  <si>
    <t>100976</t>
  </si>
  <si>
    <t>CARGA, MANOBRA E DESCARGA DE SOLOS E MATERIAIS GRANULARES EM CAMINHÃO BASCULANTE 18 M³ - CARGA COM PÁ CARREGADEIRA (CAÇAMBA DE 1,7 A 2,8 M³ / 128 HP) E DESCARGA LIVRE (UNIDADE: M3). AF_07/2020</t>
  </si>
  <si>
    <t>100977</t>
  </si>
  <si>
    <t>CARGA, MANOBRA E DESCARGA DE SOLOS E MATERIAIS GRANULARES EM CAMINHÃO BASCULANTE 6 M³ - CARGA COM ESCAVADEIRA HIDRÁULICA (CAÇAMBA DE 1,20 M³ / 155 HP) E DESCARGA LIVRE (UNIDADE: M3). AF_07/2020</t>
  </si>
  <si>
    <t>100978</t>
  </si>
  <si>
    <t>CARGA, MANOBRA E DESCARGA DE SOLOS E MATERIAIS GRANULARES EM CAMINHÃO BASCULANTE 10 M³ - CARGA COM ESCAVADEIRA HIDRÁULICA (CAÇAMBA DE 1,20 M³ / 155 HP) E DESCARGA LIVRE (UNIDADE: M3). AF_07/2020</t>
  </si>
  <si>
    <t>100979</t>
  </si>
  <si>
    <t>CARGA, MANOBRA E DESCARGA DE SOLOS E MATERIAIS GRANULARES EM CAMINHÃO BASCULANTE 14 M³ - CARGA COM ESCAVADEIRA HIDRÁULICA (CAÇAMBA DE 1,20 M³ / 155 HP) E DESCARGA LIVRE (UNIDADE: M3). AF_07/2020</t>
  </si>
  <si>
    <t>100980</t>
  </si>
  <si>
    <t>CARGA, MANOBRA E DESCARGA DE SOLOS E MATERIAIS GRANULARES EM CAMINHÃO BASCULANTE 18 M³ - CARGA COM ESCAVADEIRA HIDRÁULICA (CAÇAMBA DE 1,20 M³ / 155 HP) E DESCARGA LIVRE (UNIDADE: M3). AF_07/2020</t>
  </si>
  <si>
    <t>5,65</t>
  </si>
  <si>
    <t>100981</t>
  </si>
  <si>
    <t>CARGA, MANOBRA E DESCARGA DE ENTULHO EM CAMINHÃO BASCULANTE 6 M³ - CARGA COM ESCAVADEIRA HIDRÁULICA  (CAÇAMBA DE 0,80 M³ / 111 HP) E DESCARGA LIVRE (UNIDADE: M3). AF_07/2020</t>
  </si>
  <si>
    <t>100982</t>
  </si>
  <si>
    <t>CARGA, MANOBRA E DESCARGA DE ENTULHO EM CAMINHÃO BASCULANTE 10 M³ - CARGA COM ESCAVADEIRA HIDRÁULICA  (CAÇAMBA DE 0,80 M³ / 111 HP) E DESCARGA LIVRE (UNIDADE: M3). AF_07/2020</t>
  </si>
  <si>
    <t>100983</t>
  </si>
  <si>
    <t>CARGA, MANOBRA E DESCARGA DE ENTULHO EM CAMINHÃO BASCULANTE 14 M³ - CARGA COM ESCAVADEIRA HIDRÁULICA  (CAÇAMBA DE 0,80 M³ / 111 HP) E DESCARGA LIVRE (UNIDADE: M3). AF_07/2020</t>
  </si>
  <si>
    <t>100984</t>
  </si>
  <si>
    <t>CARGA, MANOBRA E DESCARGA DE ENTULHO EM CAMINHÃO BASCULANTE 18 M³ - CARGA COM ESCAVADEIRA HIDRÁULICA  (CAÇAMBA DE 0,80 M³ / 111 HP) E DESCARGA LIVRE (UNIDADE: M3). AF_07/2020</t>
  </si>
  <si>
    <t>7,93</t>
  </si>
  <si>
    <t>100985</t>
  </si>
  <si>
    <t>CARGA DE MISTURA ASFÁLTICA EM CAMINHÃO BASCULANTE 6 M³ (UNIDADE: M3). AF_07/2020</t>
  </si>
  <si>
    <t>100986</t>
  </si>
  <si>
    <t>CARGA DE MISTURA ASFÁLTICA EM CAMINHÃO BASCULANTE 10 M³ (UNIDADE: M3). AF_07/2020</t>
  </si>
  <si>
    <t>100987</t>
  </si>
  <si>
    <t>CARGA DE MISTURA ASFÁLTICA EM CAMINHÃO BASCULANTE 14 M³ (UNIDADE: M3). AF_07/2020</t>
  </si>
  <si>
    <t>100988</t>
  </si>
  <si>
    <t>CARGA DE MISTURA ASFÁLTICA EM CAMINHÃO BASCULANTE 18 M³ (UNIDADE: M3). AF_07/2020</t>
  </si>
  <si>
    <t>100989</t>
  </si>
  <si>
    <t>CARGA, MANOBRA E DESCARGA DE SOLOS E MATERIAIS GRANULARES EM CAMINHÃO BASCULANTE 6 M³ - CARGA COM PÁ CARREGADEIRA (CAÇAMBA DE 1,7 A 2,8 M³ / 128 HP) E DESCARGA LIVRE (UNIDADE: T). AF_07/2020</t>
  </si>
  <si>
    <t>100990</t>
  </si>
  <si>
    <t>CARGA, MANOBRA E DESCARGA DE SOLOS E MATERIAIS GRANULARES EM CAMINHÃO BASCULANTE 10 M³ - CARGA COM PÁ CARREGADEIRA (CAÇAMBA DE 1,7 A 2,8 M³ / 128 HP) E DESCARGA LIVRE (UNIDADE: T). AF_07/2020</t>
  </si>
  <si>
    <t>4,89</t>
  </si>
  <si>
    <t>100991</t>
  </si>
  <si>
    <t>CARGA, MANOBRA E DESCARGA DE SOLOS E MATERIAIS GRANULARES EM CAMINHÃO BASCULANTE 14 M³ - CARGA COM PÁ CARREGADEIRA (CAÇAMBA DE 1,7 A 2,8 M³ / 128 HP) E DESCARGA LIVRE (UNIDADE: T). AF_07/2020</t>
  </si>
  <si>
    <t>100992</t>
  </si>
  <si>
    <t>CARGA, MANOBRA E DESCARGA DE SOLOS E MATERIAIS GRANULARES EM CAMINHÃO BASCULANTE 18 M³ - CARGA COM PÁ CARREGADEIRA (CAÇAMBA DE 1,7 A 2,8 M³ / 128 HP) E DESCARGA LIVRE (UNIDADE: T). AF_07/2020</t>
  </si>
  <si>
    <t>100993</t>
  </si>
  <si>
    <t>CARGA, MANOBRA E DESCARGA DE SOLOS E MATERIAIS GRANULARES EM CAMINHÃO BASCULANTE 6 M³ - CARGA COM ESCAVADEIRA HIDRÁULICA (CAÇAMBA DE 1,20 M³ / 155 HP) E DESCARGA LIVRE (UNIDADE: T). AF_07/2020</t>
  </si>
  <si>
    <t>4,23</t>
  </si>
  <si>
    <t>100994</t>
  </si>
  <si>
    <t>CARGA, MANOBRA E DESCARGA DE SOLOS E MATERIAIS GRANULARES EM CAMINHÃO BASCULANTE 10 M³ - CARGA COM ESCAVADEIRA HIDRÁULICA (CAÇAMBA DE 1,20 M³ / 155 HP) E DESCARGA LIVRE (UNIDADE: T). AF_07/2020</t>
  </si>
  <si>
    <t>100995</t>
  </si>
  <si>
    <t>CARGA, MANOBRA E DESCARGA DE SOLOS E MATERIAIS GRANULARES EM CAMINHÃO BASCULANTE 14 M³ - CARGA COM ESCAVADEIRA HIDRÁULICA (CAÇAMBA DE 1,20 M³ / 155 HP) E DESCARGA LIVRE (UNIDADE: T). AF_07/2020</t>
  </si>
  <si>
    <t>3,95</t>
  </si>
  <si>
    <t>100996</t>
  </si>
  <si>
    <t>CARGA, MANOBRA E DESCARGA DE SOLOS E MATERIAIS GRANULARES EM CAMINHÃO BASCULANTE 18 M³ - CARGA COM ESCAVADEIRA HIDRÁULICA (CAÇAMBA DE 1,20 M³ / 155 HP) E DESCARGA LIVRE (UNIDADE: T). AF_07/2020</t>
  </si>
  <si>
    <t>3,76</t>
  </si>
  <si>
    <t>100997</t>
  </si>
  <si>
    <t>CARGA, MANOBRA E DESCARGA DE ENTULHO EM CAMINHÃO BASCULANTE 6 M³ - CARGA COM ESCAVADEIRA HIDRÁULICA  (CAÇAMBA DE 0,80 M³ / 111 HP) E DESCARGA LIVRE (UNIDADE: T). AF_07/2020</t>
  </si>
  <si>
    <t>100998</t>
  </si>
  <si>
    <t>CARGA, MANOBRA E DESCARGA DE ENTULHO EM CAMINHÃO BASCULANTE 10 M³ - CARGA COM ESCAVADEIRA HIDRÁULICA  (CAÇAMBA DE 0,80 M³ / 111 HP) E DESCARGA LIVRE (UNIDADE: T). AF_07/2020</t>
  </si>
  <si>
    <t>100999</t>
  </si>
  <si>
    <t>CARGA, MANOBRA E DESCARGA DE ENTULHO EM CAMINHÃO BASCULANTE 14 M³ - CARGA COM ESCAVADEIRA HIDRÁULICA  (CAÇAMBA DE 0,80 M³ / 111 HP) E DESCARGA LIVRE (UNIDADE: T). AF_07/2020</t>
  </si>
  <si>
    <t>5,39</t>
  </si>
  <si>
    <t>101000</t>
  </si>
  <si>
    <t>CARGA, MANOBRA E DESCARGA DE ENTULHO EM CAMINHÃO BASCULANTE 18 M³ - CARGA COM ESCAVADEIRA HIDRÁULICA  (CAÇAMBA DE 0,80 M³ / 111 HP) E DESCARGA LIVRE (UNIDADE: T). AF_07/2020</t>
  </si>
  <si>
    <t>101001</t>
  </si>
  <si>
    <t>CARGA DE MISTURA ASFÁLTICA EM CAMINHÃO BASCULANTE 6 M³ (UNIDADE: T). AF_07/2020</t>
  </si>
  <si>
    <t>4,17</t>
  </si>
  <si>
    <t>101002</t>
  </si>
  <si>
    <t>CARGA DE MISTURA ASFÁLTICA EM CAMINHÃO BASCULANTE 10 M³ (UNIDADE: T). AF_07/2020</t>
  </si>
  <si>
    <t>101003</t>
  </si>
  <si>
    <t>CARGA DE MISTURA ASFÁLTICA EM CAMINHÃO BASCULANTE 14 M³ (UNIDADE: T). AF_07/2020</t>
  </si>
  <si>
    <t>101004</t>
  </si>
  <si>
    <t>CARGA DE MISTURA ASFÁLTICA EM CAMINHÃO BASCULANTE 18 M³ (UNIDADE: T). AF_07/2020</t>
  </si>
  <si>
    <t>101005</t>
  </si>
  <si>
    <t>CARGA, MANOBRA E DESCARGA DE ÁGUA EM CAMINHÃO PIPA 6 M³. AF_07/2020</t>
  </si>
  <si>
    <t>101006</t>
  </si>
  <si>
    <t>CARGA, MANOBRA E DESCARGA DE ÁGUA EM CAMINHÃO PIPA 10 M³. AF_07/2020</t>
  </si>
  <si>
    <t>18,39</t>
  </si>
  <si>
    <t>18,60</t>
  </si>
  <si>
    <t>101007</t>
  </si>
  <si>
    <t>CARGA DE ÁGUA EM CAMINHÃO PIPA 6 M³. AF_07/2020</t>
  </si>
  <si>
    <t>101008</t>
  </si>
  <si>
    <t>CARGA DE ÁGUA EM CAMINHÃO PIPA 10 M³. AF_07/2020</t>
  </si>
  <si>
    <t>101009</t>
  </si>
  <si>
    <t>CARGA, MANOBRA E DESCARGA DE POSTE DE CONCRETO EM CAMINHÃO CARROCERIA COM GUINDAUTO (MUNCK) 11,7 TM. AF_07/2020</t>
  </si>
  <si>
    <t>36,97</t>
  </si>
  <si>
    <t>101010</t>
  </si>
  <si>
    <t>CARGA, MANOBRA E DESCARGA DE PERFIL METÁLICO EM CAMINHÃO CARROCERIA COM GUINDAUTO (MUNCK) 11,7 TM. AF_07/2020</t>
  </si>
  <si>
    <t>101013</t>
  </si>
  <si>
    <t>CARGA, MANOBRA E DESCARGA DE TUBOS DE CONCRETO, DN MENOR OU IGUAL A 300 MM, EM CAMINHÃO CARROCERIA COM GUINDAUTO (MUNCK) 11,7 TM. AF_07/2020</t>
  </si>
  <si>
    <t>37,53</t>
  </si>
  <si>
    <t>38,63</t>
  </si>
  <si>
    <t>101014</t>
  </si>
  <si>
    <t>CARGA, MANOBRA E DESCARGA DE TUBOS DE CONCRETO, DN 400 MM, EM CAMINHÃO CARROCERIA COM GUINDAUTO (MUNCK) 11,7 TM. AF_07/2020</t>
  </si>
  <si>
    <t>35,38</t>
  </si>
  <si>
    <t>101015</t>
  </si>
  <si>
    <t>CARGA, MANOBRA E DESCARGA DE TUBOS DE CONCRETO, DN 500 MM, EM CAMINHÃO CARROCERIA COM GUINDAUTO (MUNCK) 11,7 TM. AF_07/2020</t>
  </si>
  <si>
    <t>29,07</t>
  </si>
  <si>
    <t>101016</t>
  </si>
  <si>
    <t>CARGA, MANOBRA E DESCARGA DE TUBOS METÁLICOS, DN MENOR OU IGUAL A 150 MM, EM CAMINHÃO CARROCERIA COM GUINDAUTO (MUNCK) 11,7 TM. AF_07/2020</t>
  </si>
  <si>
    <t>101017</t>
  </si>
  <si>
    <t>CARGA, MANOBRA E DESCARGA DE TUBOS METÁLICOS, DN 200 MM, EM CAMINHÃO CARROCERIA COM GUINDAUTO (MUNCK) 11,7 TM. AF_07/2020</t>
  </si>
  <si>
    <t>24,80</t>
  </si>
  <si>
    <t>101018</t>
  </si>
  <si>
    <t>CARGA, MANOBRA E DESCARGA DE TUBOS METÁLICOS, DN 250 MM, EM CAMINHÃO CARROCERIA COM GUINDAUTO (MUNCK) 11,7 TM. AF_07/2020</t>
  </si>
  <si>
    <t>101463</t>
  </si>
  <si>
    <t>CARGA, MANOBRA E DESCARGA DE TUBOS DE CONCRETO, DN 600 MM, EM CAMINHÃO CARROCERIA COM GUINDAUTO (MUNCK) 11,7 TM. AF_07/2020</t>
  </si>
  <si>
    <t>101464</t>
  </si>
  <si>
    <t>CARGA, MANOBRA E DESCARGA DE TUBOS DE CONCRETO, DN 700 MM, EM CAMINHÃO CARROCERIA COM GUINDAUTO (MUNCK) 11,7 TM. AF_07/2020</t>
  </si>
  <si>
    <t>101465</t>
  </si>
  <si>
    <t>CARGA, MANOBRA E DESCARGA DE TUBOS DE CONCRETO, DN 800 MM, EM CAMINHÃO CARROCERIA COM GUINDAUTO (MUNCK) 11,7 TM. AF_07/2020</t>
  </si>
  <si>
    <t>22,10</t>
  </si>
  <si>
    <t>101466</t>
  </si>
  <si>
    <t>CARGA, MANOBRA E DESCARGA DE TUBOS DE CONCRETO, DN 900 MM, EM CAMINHÃO CARROCERIA COM GUINDAUTO (MUNCK) 11,7 TM. AF_07/2020</t>
  </si>
  <si>
    <t>17,98</t>
  </si>
  <si>
    <t>101467</t>
  </si>
  <si>
    <t>CARGA, MANOBRA E DESCARGA DE TUBOS DE CONCRETO, DN 1000 MM, EM CAMINHÃO CARROCERIA COM GUINDAUTO (MUNCK) 11,7 TM. AF_07/2020</t>
  </si>
  <si>
    <t>101468</t>
  </si>
  <si>
    <t>CARGA, MANOBRA E DESCARGA DE TUBOS DE CONCRETO, DN 1200 MM, EM CAMINHÃO CARROCERIA COM GUINDAUTO (MUNCK) 11,7 TM. AF_07/2020</t>
  </si>
  <si>
    <t>13,76</t>
  </si>
  <si>
    <t>14,16</t>
  </si>
  <si>
    <t>101469</t>
  </si>
  <si>
    <t>CARGA, MANOBRA E DESCARGA DE TUBOS METÁLICOS, DN 300 MM, EM CAMINHÃO CARROCERIA COM GUINDAUTO (MUNCK) 11,7 TM. AF_07/2020</t>
  </si>
  <si>
    <t>30,81</t>
  </si>
  <si>
    <t>31,70</t>
  </si>
  <si>
    <t>101470</t>
  </si>
  <si>
    <t>CARGA, MANOBRA E DESCARGA DE TUBOS METÁLICOS, DN 350 MM, EM CAMINHÃO CARROCERIA COM GUINDAUTO (MUNCK) 11,7 TM. AF_07/2020</t>
  </si>
  <si>
    <t>24,46</t>
  </si>
  <si>
    <t>101471</t>
  </si>
  <si>
    <t>CARGA, MANOBRA E DESCARGA DE TUBOS METÁLICOS, DN 400 MM, EM CAMINHÃO CARROCERIA COM GUINDAUTO (MUNCK) 11,7 TM. AF_07/2020</t>
  </si>
  <si>
    <t>20,98</t>
  </si>
  <si>
    <t>21,58</t>
  </si>
  <si>
    <t>101472</t>
  </si>
  <si>
    <t>CARGA, MANOBRA E DESCARGA DE TUBOS METÁLICOS, DN 500 MM, EM CAMINHÃO CARROCERIA COM GUINDAUTO (MUNCK) 11,7 TM. AF_07/2020</t>
  </si>
  <si>
    <t>101473</t>
  </si>
  <si>
    <t>CARGA, MANOBRA E DESCARGA DE TUBOS METÁLICOS, DN 600 MM, EM CAMINHÃO CARROCERIA COM GUINDAUTO (MUNCK) 11,7 TM. AF_07/2020</t>
  </si>
  <si>
    <t>24,18</t>
  </si>
  <si>
    <t>101474</t>
  </si>
  <si>
    <t>CARGA, MANOBRA E DESCARGA DE TUBOS METÁLICOS, DN 700 MM, EM CAMINHÃO CARROCERIA COM GUINDAUTO (MUNCK) 11,7 TM. AF_07/2020</t>
  </si>
  <si>
    <t>16,82</t>
  </si>
  <si>
    <t>101475</t>
  </si>
  <si>
    <t>CARGA, MANOBRA E DESCARGA DE TUBOS METÁLICOS, DN 800 MM, EM CAMINHÃO CARROCERIA COM GUINDAUTO (MUNCK) 11,7 TM. AF_07/2020</t>
  </si>
  <si>
    <t>101476</t>
  </si>
  <si>
    <t>CARGA, MANOBRA E DESCARGA DE TUBOS METÁLICOS, DN 900 MM, EM CAMINHÃO CARROCERIA COM GUINDAUTO (MUNCK) 11,7 TM. AF_07/2020</t>
  </si>
  <si>
    <t>13,69</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</si>
  <si>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</si>
  <si>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</si>
  <si>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</si>
  <si>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</si>
  <si>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101480</t>
  </si>
  <si>
    <t>CARGA, MANOBRA E DESCARGA DE TUBOS PLÁSTICOS, DN 250 MM, EM CAMINHÃO CARROCERIA COM GUINDAUTO (MUNCK) 11,7 TM. AF_07/2020</t>
  </si>
  <si>
    <t>55,10</t>
  </si>
  <si>
    <t>56,69</t>
  </si>
  <si>
    <t>101481</t>
  </si>
  <si>
    <t>CARGA, MANOBRA E DESCARGA DE TUBOS PLÁSTICOS, DN 300 MM, EM CAMINHÃO CARROCERIA COM GUINDAUTO (MUNCK) 11,7 TM. AF_07/2020</t>
  </si>
  <si>
    <t>101482</t>
  </si>
  <si>
    <t>CARGA, MANOBRA E DESCARGA DE TUBOS PLÁSTICOS, DN 400 MM, EM CAMINHÃO CARROCERIA COM GUINDAUTO (MUNCK) 11,7 TM. AF_07/2020</t>
  </si>
  <si>
    <t>30,61</t>
  </si>
  <si>
    <t>101483</t>
  </si>
  <si>
    <t>CARGA, MANOBRA E DESCARGA DE TUBOS PLÁSTICOS, DN 500 MM, EM CAMINHÃO CARROCERIA COM GUINDAUTO (MUNCK) 11,7 TM. AF_07/2020</t>
  </si>
  <si>
    <t>31,76</t>
  </si>
  <si>
    <t>101484</t>
  </si>
  <si>
    <t>CARGA, MANOBRA E DESCARGA DE TUBOS PLÁSTICOS, DN 600 MM, EM CAMINHÃO CARROCERIA COM GUINDAUTO (MUNCK) 11,7 TM. AF_07/2020</t>
  </si>
  <si>
    <t>160,01</t>
  </si>
  <si>
    <t>164,61</t>
  </si>
  <si>
    <t>101485</t>
  </si>
  <si>
    <t>CARGA, MANOBRA E DESCARGA DE TUBOS PLÁSTICOS, DN 750 MM, EM CAMINHÃO CARROCERIA COM GUINDAUTO (MUNCK) 11,7 TM. AF_07/2020</t>
  </si>
  <si>
    <t>122,84</t>
  </si>
  <si>
    <t>126,35</t>
  </si>
  <si>
    <t>101486</t>
  </si>
  <si>
    <t>CARGA, MANOBRA E DESCARGA DE TUBOS PLÁSTICOS, DN 900 MM, EM CAMINHÃO CARROCERIA COM GUINDAUTO (MUNCK) 11,7 TM. AF_07/2020</t>
  </si>
  <si>
    <t>110,64</t>
  </si>
  <si>
    <t>113,82</t>
  </si>
  <si>
    <t>101487</t>
  </si>
  <si>
    <t>CARGA, MANOBRA E DESCARGA DE TUBOS PLÁSTICOS, DN 1000 MM, EM CAMINHÃO CARROCERIA COM GUINDAUTO (MUNCK) 11,7 TM. AF_07/2020</t>
  </si>
  <si>
    <t>81,01</t>
  </si>
  <si>
    <t>101488</t>
  </si>
  <si>
    <t>CARGA, MANOBRA E DESCARGA DE TUBOS PLÁSTICOS, DN 1200 MM, EM CAMINHÃO CARROCERIA COM GUINDAUTO (MUNCK) 11,7 TM. AF_07/2020</t>
  </si>
  <si>
    <t>72,11</t>
  </si>
  <si>
    <t>101188</t>
  </si>
  <si>
    <t>RECOMPOSIÇÃO PARCIAL DE ARAME FARPADO Nº 14 CLASSE 250, FIXADO EM CERCA COM MOURÕES DE CONCRETO - FORNECIMENTO E INSTALAÇÃO. AF_05/2020</t>
  </si>
  <si>
    <t>101189</t>
  </si>
  <si>
    <t>CERCA COM MOURÕES DE CONCRETO, RETO, H=3,00 M, ESPAÇAMENTO DE 2,5 M, CRAVADOS 0,5 M, COM 4 FIOS DE ARAME FARPADO Nº 14 CLASSE 250 - FORNECIMENTO E INSTALAÇÃO. AF_05/2020</t>
  </si>
  <si>
    <t>68,27</t>
  </si>
  <si>
    <t>70,76</t>
  </si>
  <si>
    <t>101190</t>
  </si>
  <si>
    <t>CERCA COM MOURÕES DE CONCRETO, RETO, H=3,00 M, ESPAÇAMENTO DE 2,5 M, CRAVADOS 0,5 M, COM 4 FIOS DE ARAME DE AÇO OVALADO 15X17 - FORNECIMENTO E INSTALAÇÃO. AF_05/2020</t>
  </si>
  <si>
    <t>67,44</t>
  </si>
  <si>
    <t>101191</t>
  </si>
  <si>
    <t>CERCA COM MOURÕES DE CONCRETO, RETO, H=3,00 M, ESPAÇAMENTO DE 2,5 M, CRAVADOS 0,5 M, COM 4 FIOS DE ARAME MISTO - FORNECIMENTO E INSTALAÇÃO. AF_05/2020</t>
  </si>
  <si>
    <t>70,34</t>
  </si>
  <si>
    <t>101192</t>
  </si>
  <si>
    <t>CERCA COM MOURÕES DE CONCRETO, RETO, H=2,30 M, ESPAÇAMENTO DE 2,5 M, CRAVADOS 0,5 M, COM 4 FIOS DE ARAME FARPADO Nº 14 CLASSE 250 - FORNECIMENTO E INSTALAÇÃO. AF_05/2020</t>
  </si>
  <si>
    <t>68,42</t>
  </si>
  <si>
    <t>101193</t>
  </si>
  <si>
    <t>CERCA COM MOURÕES DE CONCRETO, RETO, H=2,30 M, ESPAÇAMENTO DE 2,5 M, CRAVADOS 0,5 M, COM 4 FIOS DE ARAME DE AÇO OVALADO 15X17 - FORNECIMENTO E INSTALAÇÃO. AF_05/2020</t>
  </si>
  <si>
    <t>60,64</t>
  </si>
  <si>
    <t>101194</t>
  </si>
  <si>
    <t>CERCA COM MOURÕES DE CONCRETO, RETO, H=2,30 M, ESPAÇAMENTO DE 2,5 M, CRAVADOS 0,5 M, COM 4 FIOS DE ARAME MISTO - FORNECIMENTO E INSTALAÇÃO. AF_05/2020</t>
  </si>
  <si>
    <t>101197</t>
  </si>
  <si>
    <t>CERCA COM MOURÕES DE CONCRETO, SEÇÃO "T" PONTA INCLINADA, 10X10 CM, ESPAÇAMENTO DE 2,5 M, CRAVADOS 0,5 M, COM 11 FIOS DE ARAME FARPADO Nº 14 - FORNECIMENTO E INSTALAÇÃO. AF_05/2020</t>
  </si>
  <si>
    <t>119,59</t>
  </si>
  <si>
    <t>124,16</t>
  </si>
  <si>
    <t>101198</t>
  </si>
  <si>
    <t>CERCA COM MOURÕES DE CONCRETO, SEÇÃO "T" PONTA INCLINADA, 10X10 CM, ESPAÇAMENTO DE 2,5 M, CRAVADOS 0,5 M, COM 11 FIOS DE ARAME DE AÇO OVALADO 15X17 - FORNECIMENTO E INSTALAÇÃO. AF_05/2020</t>
  </si>
  <si>
    <t>90,41</t>
  </si>
  <si>
    <t>94,39</t>
  </si>
  <si>
    <t>101199</t>
  </si>
  <si>
    <t>CERCA COM MOURÕES DE CONCRETO, SEÇÃO "T" PONTA INCLINADA, 10X10CM, ESPAÇAMENTO DE 2,5M, CRAVADOS 0,5M, COM 11 FIOS DE ARAME MISTO - FORNECIMENTO E INSTALAÇÃO. AF_05/2020</t>
  </si>
  <si>
    <t>101200</t>
  </si>
  <si>
    <t>CERCA COM MOURÕES DE MADEIRA, 7,5X7,5 CM, ESPAÇAMENTO DE 2,5 M, ALTURA LIVRE DE 2 M, CRAVADOS 0,5 M, COM 4 FIOS DE ARAME FARPADO Nº 14 CLASSE 250 - FORNECIMENTO E INSTALAÇÃO. AF_05/2020</t>
  </si>
  <si>
    <t>71,87</t>
  </si>
  <si>
    <t>101201</t>
  </si>
  <si>
    <t>CERCA COM MOURÕES DE MADEIRA, 7,5X7,5 CM, ESPAÇAMENTO DE 2,5 M, ALTURA LIVRE DE 2 M, CRAVADOS 0,5 M, COM 8 FIOS DE ARAME FARPADO Nº 14 CLASSE 250 - FORNECIMENTO E INSTALAÇÃO. AF_05/2020</t>
  </si>
  <si>
    <t>87,61</t>
  </si>
  <si>
    <t>101202</t>
  </si>
  <si>
    <t>CERCA COM MOURÕES DE MADEIRA ROLIÇA, DIÂMETRO 11 CM, ESPAÇAMENTO DE 2,5 M, ALTURA LIVRE DE 1,7 M, CRAVADOS 0,5 M, COM 5 FIOS DE ARAME FARPADO Nº 14 CLASSE 250 - FORNECIMENTO E INSTALAÇÃO. AF_05/2020</t>
  </si>
  <si>
    <t>38,12</t>
  </si>
  <si>
    <t>101203</t>
  </si>
  <si>
    <t>CERCA COM MOURÕES DE MADEIRA ROLIÇA, DIÂMETRO 11 CM, ESPAÇAMENTO DE 2,5 M, ALTURA LIVRE DE 1,7 M, CRAVADOS 0,5 M, COM 5 FIOS DE ARAME DE AÇO OVALADO 15X17 - FORNECIMENTO E INSTALAÇÃO. AF_05/2020</t>
  </si>
  <si>
    <t>34,51</t>
  </si>
  <si>
    <t>101204</t>
  </si>
  <si>
    <t>CERCA COM MOURÕES DE MADEIRA ROLIÇA, DIÂMETRO 11 CM, ESPAÇAMENTO DE 2,5 M, ALTURA LIVRE DE 1,7 M, CRAVADOS 0,5 M, COM 5 FIOS DE ARAME MISTO - FORNECIMENTO E INSTALAÇÃO. AF_05/2020</t>
  </si>
  <si>
    <t>101205</t>
  </si>
  <si>
    <t>PORTÃO COM MOURÕES DE MADEIRA ROLIÇA, DIÂMETRO 11 CM, COM 5 FIOS DE ARAME FARPADO Nº 14 CLASSE 250, SEM DOBRADIÇAS - FORNECIMENTO E INSTALAÇÃO. AF_05/2020</t>
  </si>
  <si>
    <t>102362</t>
  </si>
  <si>
    <t>ALAMBRADO PARA QUADRA POLIESPORTIVA, ESTRUTURADO POR TUBOS DE ACO GALVANIZADO, (MONTANTES COM DIAMETRO 2", TRAVESSAS E ESCORAS COM DIÂMETRO 1 ¼), COM TELA DE ARAME GALVANIZADO, FIO 14 BWG E MALHA QUADRADA 5X5CM (EXCETO MURETA). AF_03/2021</t>
  </si>
  <si>
    <t>170,68</t>
  </si>
  <si>
    <t>175,20</t>
  </si>
  <si>
    <t>102363</t>
  </si>
  <si>
    <t>ALAMBRADO PARA QUADRA POLIESPORTIVA, ESTRUTURADO POR TUBOS DE ACO GALVANIZADO, (MONTANTES COM DIAMETRO 2", TRAVESSAS E ESCORAS COM DIÂMETRO 1 ¼), COM TELA DE ARAME GALVANIZADO, FIO 12 BWG E MALHA QUADRADA 5X5CM (EXCETO MURETA). AF_03/2021</t>
  </si>
  <si>
    <t>182,33</t>
  </si>
  <si>
    <t>186,81</t>
  </si>
  <si>
    <t>102364</t>
  </si>
  <si>
    <t>ALAMBRADO PARA QUADRA POLIESPORTIVA, ESTRUTURADO POR TUBOS DE ACO GALVANIZADO, (MONTANTES COM DIAMETRO 2", TRAVESSAS E ESCORAS COM DIÂMETRO 1 ¼), COM TELA DE ARAME GALVANIZADO, FIO 10 BWG E MALHA QUADRADA 5X5CM (EXCETO MURETA). AF_03/2021</t>
  </si>
  <si>
    <t>203,48</t>
  </si>
  <si>
    <t>207,96</t>
  </si>
  <si>
    <t>98509</t>
  </si>
  <si>
    <t>PLANTIO DE ARBUSTO OU  CERCA VIVA. AF_05/2018</t>
  </si>
  <si>
    <t>98510</t>
  </si>
  <si>
    <t>PLANTIO DE ÁRVORE ORNAMENTAL COM ALTURA DE MUDA MENOR OU IGUAL A 2,00 M. AF_05/2018</t>
  </si>
  <si>
    <t>68,55</t>
  </si>
  <si>
    <t>98511</t>
  </si>
  <si>
    <t>PLANTIO DE ÁRVORE ORNAMENTAL COM ALTURA DE MUDA MAIOR QUE 2,00 M E MENOR OU IGUAL A 4,00 M. AF_05/2018</t>
  </si>
  <si>
    <t>131,21</t>
  </si>
  <si>
    <t>133,70</t>
  </si>
  <si>
    <t>98516</t>
  </si>
  <si>
    <t>PLANTIO DE PALMEIRA COM ALTURA DE MUDA MENOR OU IGUAL A 2,00 M. AF_05/2018</t>
  </si>
  <si>
    <t>314,28</t>
  </si>
  <si>
    <t>328,62</t>
  </si>
  <si>
    <t>98519</t>
  </si>
  <si>
    <t>REVOLVIMENTO E LIMPEZA MANUAL DE SOLO. AF_05/2018</t>
  </si>
  <si>
    <t>98520</t>
  </si>
  <si>
    <t>APLICAÇÃO DE ADUBO EM SOLO. AF_05/2018</t>
  </si>
  <si>
    <t>5,47</t>
  </si>
  <si>
    <t>98521</t>
  </si>
  <si>
    <t>APLICAÇÃO DE CALCÁRIO PARA CORREÇÃO DO PH DO SOLO. AF_05/2018</t>
  </si>
  <si>
    <t>0,29</t>
  </si>
  <si>
    <t>98522</t>
  </si>
  <si>
    <t>ALAMBRADO EM MOURÕES DE CONCRETO, COM TELA DE ARAME GALVANIZADO (INCLUSIVE MURETA EM CONCRETO). AF_05/2018</t>
  </si>
  <si>
    <t>166,44</t>
  </si>
  <si>
    <t>98524</t>
  </si>
  <si>
    <t>LIMPEZA MANUAL DE VEGETAÇÃO EM TERRENO COM ENXADA.AF_05/2018</t>
  </si>
  <si>
    <t>98503</t>
  </si>
  <si>
    <t>PLANTIO DE GRAMA EM PAVIMENTO CONCREGRAMA. AF_05/2018</t>
  </si>
  <si>
    <t>98504</t>
  </si>
  <si>
    <t>PLANTIO DE GRAMA EM PLACAS. AF_05/2018</t>
  </si>
  <si>
    <t>98505</t>
  </si>
  <si>
    <t>PLANTIO DE FORRAÇÃO. AF_05/2018</t>
  </si>
  <si>
    <t>67,47</t>
  </si>
  <si>
    <t>103185</t>
  </si>
  <si>
    <t>INSTALAÇÃO DE ESQUI TRIPLO, EM TUBO DE AÇO CARBONO - EQUIPAMENTO DE GINÁSTICA PARA ACADEMIA AO AR LIVRE / ACADEMIA DA TERCEIRA IDADE - ATI, INSTALADO SOBRE PISO DE CONCRETO EXISTENTE. AF_10/2021</t>
  </si>
  <si>
    <t>6.018,49</t>
  </si>
  <si>
    <t>6.030,80</t>
  </si>
  <si>
    <t>103186</t>
  </si>
  <si>
    <t>INSTALAÇÃO DE MULTIEXERCITADOR COM SEIS FUNÇÕES, EM TUBO DE AÇO CARBONO - EQUIPAMENTO DE GINÁSTICA PARA ACADEMIA AO AR LIVRE / ACADEMIA DA TERCEIRA IDADE - ATI, INSTALADO SOBRE PISO DE CONCRETO EXISTENTE. AF_10/2021</t>
  </si>
  <si>
    <t>6.359,91</t>
  </si>
  <si>
    <t>6.364,96</t>
  </si>
  <si>
    <t>103187</t>
  </si>
  <si>
    <t>INSTALAÇÃO DE SIMULADOR DE CAMINHADA TRIPLO, EM TUBO DE AÇO CARBONO - EQUIPAMENTO DE GINÁSTICA PARA ACADEMIA AO AR LIVRE / ACADEMIA DA TERCEIRA IDADE - ATI, INSTALADO SOBRE PISO DE CONCRETO EXISTENTE. AF_10/2021</t>
  </si>
  <si>
    <t>4.772,60</t>
  </si>
  <si>
    <t>4.781,03</t>
  </si>
  <si>
    <t>103188</t>
  </si>
  <si>
    <t>INSTALAÇÃO DE SIMULADOR DE CAVALGADA TRIPLO, EM TUBO DE AÇO CARBONO - EQUIPAMENTO DE GINÁSTICA PARA ACADEMIA AO AR LIVRE / ACADEMIA DA TERCEIRA IDADE - ATI, INSTALADO SOBRE PISO DE CONCRETO EXISTENTE. AF_10/2021</t>
  </si>
  <si>
    <t>5.135,71</t>
  </si>
  <si>
    <t>5.142,20</t>
  </si>
  <si>
    <t>103189</t>
  </si>
  <si>
    <t>INSTALAÇÃO DE SIMULADOR DE REMO INDIVIDUAL, EM TUBO DE AÇO CARBONO - EQUIPAMENTO DE GINÁSTICA PARA ACADEMIA AO AR LIVRE / ACADEMIA DA TERCEIRA IDADE - ATI, INSTALADO SOBRE PISO DE CONCRETO EXISTENTE. AF_10/2021</t>
  </si>
  <si>
    <t>2.571,79</t>
  </si>
  <si>
    <t>2.576,32</t>
  </si>
  <si>
    <t>103190</t>
  </si>
  <si>
    <t>INSTALAÇÃO DE PRESSÃO DE PERNAS TRIPLO, EM TUBO DE AÇO CARBONO - EQUIPAMENTO DE GINÁSTICA PARA ACADEMIA AO AR LIVRE / ACADEMIA DA TERCEIRA IDADE - ATI, INSTALADO SOBRE SOLO. AF_10/2021</t>
  </si>
  <si>
    <t>3.990,31</t>
  </si>
  <si>
    <t>3.998,80</t>
  </si>
  <si>
    <t>103191</t>
  </si>
  <si>
    <t>INSTALAÇÃO DE ALONGADOR COM TRÊS ALTURAS, EM TUBO DE AÇO CARBONO - EQUIPAMENTO DE GINASTICA PARA ACADEMIA AO AR LIVRE / ACADEMIA DA TERCEIRA IDADE - ATI, INSTALADO SOBRE SOLO. AF_10/2021</t>
  </si>
  <si>
    <t>2.321,17</t>
  </si>
  <si>
    <t>2.328,12</t>
  </si>
  <si>
    <t>103192</t>
  </si>
  <si>
    <t>INSTALAÇÃO DE ROTAÇÃO DIAGONAL DUPLA, APARELHO TRIPLO, EM TUBO DE AÇO CARBONO - EQUIPAMENTO DE GINÁSTICA PARA ACADEMIA AO AR LIVRE / ACADEMIA DA TERCEIRA IDADE - ATI, INSTALADO SOBRE SOLO. AF_10/2021</t>
  </si>
  <si>
    <t>2.472,03</t>
  </si>
  <si>
    <t>2.478,98</t>
  </si>
  <si>
    <t>103193</t>
  </si>
  <si>
    <t>INSTALAÇÃO DE ROTAÇÃO VERTICAL DUPLO, EM TUBO DE AÇO CARBONO - EQUIPAMENTO DE GINÁSTICA PARA ACADEMIA AO AR LIVRE / ACADEMIA DA TERCEIRA IDADE - ATI, INSTALADO SOBRE SOLO. AF_10/2021</t>
  </si>
  <si>
    <t>1.901,26</t>
  </si>
  <si>
    <t>1.908,21</t>
  </si>
  <si>
    <t>103194</t>
  </si>
  <si>
    <t>INSTALAÇÃO DE SURF DUPLO, EM TUBO DE AÇO CARBONO - EQUIPAMENTO DE GINÁSTICA PARA ACADEMIA AO AR LIVRE / ACADEMIA DA TERCEIRA IDADE - ATI, INSTALADO SOBRE SOLO. AF_10/2021</t>
  </si>
  <si>
    <t>2.743,74</t>
  </si>
  <si>
    <t>2.750,69</t>
  </si>
  <si>
    <t>103195</t>
  </si>
  <si>
    <t>INSTALAÇÃO DE PLACA ORIENTATIVA SOBRE EXERCÍCIOS, 2,00M X 1,00M, EM TUBO DE AÇO CARBONO - PARA ACADEMIA AO AR LIVRE / ACADEMIA DA TERCEIRA IDADE - ATI, INSTALADO SOBRE SOLO. AF_10/2021</t>
  </si>
  <si>
    <t>2.138,64</t>
  </si>
  <si>
    <t>2.145,79</t>
  </si>
  <si>
    <t>103205</t>
  </si>
  <si>
    <t>INSTALAÇÃO DE PRESSÃO DE PERNAS TRIPLO, EM TUBO DE AÇO CARBONO - EQUIPAMENTO DE GINÁSTICA PARA ACADEMIA AO AR LIVRE / ACADEMIA DA TERCEIRA IDADE - ATI, INSTALADO SOBRE PISO DE CONCRETO EXISTENTE. AF_10/2021</t>
  </si>
  <si>
    <t>3.998,48</t>
  </si>
  <si>
    <t>4.009,12</t>
  </si>
  <si>
    <t>103206</t>
  </si>
  <si>
    <t>INSTALAÇÃO DE ALONGADOR COM TRÊS ALTURAS, EM TUBO DE AÇO CARBONO - EQUIPAMENTO DE GINÁSTICA PARA ACADEMIA AO AR LIVRE / ACADEMIA DA TERCEIRA IDADE - ATI, INSTALADO SOBRE PISO DE CONCRETO EXISTENTE. AF_10/2021</t>
  </si>
  <si>
    <t>2.329,34</t>
  </si>
  <si>
    <t>2.338,44</t>
  </si>
  <si>
    <t>103207</t>
  </si>
  <si>
    <t>INSTALAÇÃO DE ROTAÇÃO DIAGONAL DUPLA, APARELHO TRIPLO, EM TUBO DE AÇO CARBONO - EQUIPAMENTO DE GINÁSTICA PARA ACADEMIA AO AR LIVRE / ACADEMIA DA TERCEIRA IDADE - ATI, INSTALADO SOBRE PISO DE CONCRETO EXISTENTE. AF_10/2021</t>
  </si>
  <si>
    <t>2.480,20</t>
  </si>
  <si>
    <t>2.489,30</t>
  </si>
  <si>
    <t>103208</t>
  </si>
  <si>
    <t>INSTALAÇÃO DE ROTAÇÃO VERTICAL DUPLO, EM TUBO DE ACO CARBONO - EQUIPAMENTO DE GINASTICA PARA ACADEMIA AO AR LIVRE / ACADEMIA DA TERCEIRA IDADE - ATI, INSTALADO SOBRE PISO DE CONCRETO EXISTENTE. AF_10/2021</t>
  </si>
  <si>
    <t>1.909,43</t>
  </si>
  <si>
    <t>1.918,53</t>
  </si>
  <si>
    <t>103209</t>
  </si>
  <si>
    <t>INSTALAÇÃO DE SURF DUPLO, EM TUBO DE AÇO CARBONO - EQUIPAMENTO DE GINÁSTICA PARA ACADEMIA AO AR LIVRE / ACADEMIA DA TERCEIRA IDADE - ATI, INSTALADO SOBRE PISO DE CONCRETO EXISTENTE. AF_10/2021</t>
  </si>
  <si>
    <t>2.751,91</t>
  </si>
  <si>
    <t>2.761,01</t>
  </si>
  <si>
    <t>103210</t>
  </si>
  <si>
    <t>INSTALAÇÃO DE PLACA ORIENTATIVA SOBRE EXERCÍCIOS, 2,00M X 1,00M, EM TUBO DE AÇO CARBONO - PARA ACADEMIA AO AR LIVRE / ACADEMIA DA TERCEIRA IDADE - ATI, INSTALADO SOBRE PISO DE CONCRETO EXISTENTE. AF_10/2021</t>
  </si>
  <si>
    <t>2.218,85</t>
  </si>
  <si>
    <t>2.235,31</t>
  </si>
  <si>
    <t>103304</t>
  </si>
  <si>
    <t>INSTALAÇÃO DE BANCO METÁLICO COM ENCOSTO, 1,60 M DE COMPRIMENTO, EM TUBO DE AÇO CARBONO COM PINTURA ELETROSTÁTICA, SOBRE PISO DE CONCRETO EXISTENTE. AF_11/2021</t>
  </si>
  <si>
    <t>1.218,20</t>
  </si>
  <si>
    <t>1.222,05</t>
  </si>
  <si>
    <t>103307</t>
  </si>
  <si>
    <t>INSTALAÇÃO DE LIXEIRA METÁLICA DUPLA, CAPACIDADE DE 60 L, EM TUBO DE AÇO CARBONO E CESTOS EM CHAPA DE AÇO COM PINTURA ELETROSTÁTICA, SOBRE PISO DE CONCRETO EXISTENTE. AF_11/2021</t>
  </si>
  <si>
    <t>1.294,39</t>
  </si>
  <si>
    <t>1.302,70</t>
  </si>
  <si>
    <t>103310</t>
  </si>
  <si>
    <t>INSTALAÇÃO DE LIXEIRA METÁLICA DUPLA, CAPACIDADE DE 60 L, EM TUBO DE AÇO CARBONO E CESTOS EM CHAPA DE AÇO COM PINTURA ELETROSTÁTICA, SOBRE SOLO. AF_11/2021</t>
  </si>
  <si>
    <t>1.254,75</t>
  </si>
  <si>
    <t>1.258,45</t>
  </si>
  <si>
    <t>103314</t>
  </si>
  <si>
    <t>INSTALAÇÃO DE PERGOLADO DE MADEIRA, EM MAÇARANDUBA, ANGELIM OU EQUIVALENTE DA REGIÃO, FIXADO COM CONCRETO SOBRE PISO DE CONCRETO EXISTENTE. AF_11/2021</t>
  </si>
  <si>
    <t>419,18</t>
  </si>
  <si>
    <t>422,17</t>
  </si>
  <si>
    <t>103315</t>
  </si>
  <si>
    <t>INSTALAÇÃO DE PERGOLADO DE MADEIRA, EM MAÇARANDUBA, ANGELIM OU EQUIVALENTE DA REGIÃO, FIXADO COM CONCRETO SOBRE SOLO. AF_11/2021</t>
  </si>
  <si>
    <t>412,54</t>
  </si>
  <si>
    <t>414,80</t>
  </si>
  <si>
    <t>103769</t>
  </si>
  <si>
    <t>PAR DE TABELAS DE BASQUETE DE COMPENSADO NAVAL, COM AROS E REDES - FORNECIMENTO E INSTALAÇÃO. AF_03/2022</t>
  </si>
  <si>
    <t>3.965,89</t>
  </si>
  <si>
    <t>4.006,39</t>
  </si>
  <si>
    <t>98525</t>
  </si>
  <si>
    <t>LIMPEZA MECANIZADA DE CAMADA VEGETAL, VEGETAÇÃO E PEQUENAS ÁRVORES (DIÂMETRO DE TRONCO MENOR QUE 0,20 M), COM TRATOR DE ESTEIRAS.AF_05/2018</t>
  </si>
  <si>
    <t>0,35</t>
  </si>
  <si>
    <t>98526</t>
  </si>
  <si>
    <t>REMOÇÃO DE RAÍZES REMANESCENTES DE TRONCO DE ÁRVORE COM DIÂMETRO MAIOR OU IGUAL A 0,20 M E MENOR QUE 0,40 M.AF_05/2018</t>
  </si>
  <si>
    <t>70,55</t>
  </si>
  <si>
    <t>75,39</t>
  </si>
  <si>
    <t>98527</t>
  </si>
  <si>
    <t>REMOÇÃO DE RAÍZES REMANESCENTES DE TRONCO DE ÁRVORE COM DIÂMETRO MAIOR OU IGUAL A 0,40 M E MENOR QUE 0,60 M.AF_05/2018</t>
  </si>
  <si>
    <t>151,88</t>
  </si>
  <si>
    <t>162,31</t>
  </si>
  <si>
    <t>98528</t>
  </si>
  <si>
    <t>REMOÇÃO DE RAÍZES REMANESCENTES DE TRONCO DE ÁRVORE COM DIÂMETRO MAIOR OU IGUAL A 0,60 M.AF_05/2018</t>
  </si>
  <si>
    <t>237,35</t>
  </si>
  <si>
    <t>98529</t>
  </si>
  <si>
    <t>CORTE RASO E RECORTE DE ÁRVORE COM DIÂMETRO DE TRONCO MAIOR OU IGUAL A 0,20 M E MENOR QUE 0,40 M.AF_05/2018</t>
  </si>
  <si>
    <t>62,14</t>
  </si>
  <si>
    <t>98530</t>
  </si>
  <si>
    <t>CORTE RASO E RECORTE DE ÁRVORE COM DIÂMETRO DE TRONCO MAIOR OU IGUAL A 0,40 M E MENOR QUE 0,60 M.AF_05/2018</t>
  </si>
  <si>
    <t>99,22</t>
  </si>
  <si>
    <t>110,69</t>
  </si>
  <si>
    <t>98531</t>
  </si>
  <si>
    <t>CORTE RASO E RECORTE DE ÁRVORE COM DIÂMETRO DE TRONCO MAIOR OU IGUAL A 0,60 M.AF_05/2018</t>
  </si>
  <si>
    <t>229,46</t>
  </si>
  <si>
    <t>246,99</t>
  </si>
  <si>
    <t>98532</t>
  </si>
  <si>
    <t>PODA EM ALTURA DE ÁRVORE COM DIÂMETRO DE TRONCO MENOR QUE 0,20 M.AF_05/2018</t>
  </si>
  <si>
    <t>95,75</t>
  </si>
  <si>
    <t>98533</t>
  </si>
  <si>
    <t>PODA EM ALTURA DE ÁRVORE COM DIÂMETRO DE TRONCO MAIOR OU IGUAL A 0,20 M E MENOR QUE 0,40 M.AF_05/2018</t>
  </si>
  <si>
    <t>253,91</t>
  </si>
  <si>
    <t>268,37</t>
  </si>
  <si>
    <t>98534</t>
  </si>
  <si>
    <t>PODA EM ALTURA DE ÁRVORE COM DIÂMETRO DE TRONCO MAIOR OU IGUAL A 0,40 M E MENOR QUE 0,60 M.AF_05/2018</t>
  </si>
  <si>
    <t>660,37</t>
  </si>
  <si>
    <t>695,35</t>
  </si>
  <si>
    <t>98535</t>
  </si>
  <si>
    <t>PODA EM ALTURA DE ÁRVORE COM DIÂMETRO DE TRONCO MAIOR OU IGUAL A 0,60 M.AF_05/2018</t>
  </si>
  <si>
    <t>1.028,33</t>
  </si>
  <si>
    <t>1.087,27</t>
  </si>
  <si>
    <t>88238</t>
  </si>
  <si>
    <t>88239</t>
  </si>
  <si>
    <t>88240</t>
  </si>
  <si>
    <t>AJUDANTE DE ESTRUTURA METÁLICA COM ENCARGOS COMPLEMENTARES</t>
  </si>
  <si>
    <t>88241</t>
  </si>
  <si>
    <t>AJUDANTE DE OPERAÇÃO EM GERAL COM ENCARGOS COMPLEMENTARES</t>
  </si>
  <si>
    <t>88242</t>
  </si>
  <si>
    <t>AJUDANTE DE PEDREIRO COM ENCARGOS COMPLEMENTARES</t>
  </si>
  <si>
    <t>16,58</t>
  </si>
  <si>
    <t>88243</t>
  </si>
  <si>
    <t>19,92</t>
  </si>
  <si>
    <t>88245</t>
  </si>
  <si>
    <t>88246</t>
  </si>
  <si>
    <t>ASSENTADOR DE TUBOS COM ENCARGOS COMPLEMENTARES</t>
  </si>
  <si>
    <t>21,42</t>
  </si>
  <si>
    <t>88247</t>
  </si>
  <si>
    <t>AUXILIAR DE ELETRICISTA COM ENCARGOS COMPLEMENTARES</t>
  </si>
  <si>
    <t>88248</t>
  </si>
  <si>
    <t>AUXILIAR DE ENCANADOR OU BOMBEIRO HIDRÁULICO COM ENCARGOS COMPLEMENTARES</t>
  </si>
  <si>
    <t>17,45</t>
  </si>
  <si>
    <t>88249</t>
  </si>
  <si>
    <t>AUXILIAR DE LABORATÓRIO COM ENCARGOS COMPLEMENTARES</t>
  </si>
  <si>
    <t>23,22</t>
  </si>
  <si>
    <t>88250</t>
  </si>
  <si>
    <t>AUXILIAR DE MECÂNICO COM ENCARGOS COMPLEMENTARES</t>
  </si>
  <si>
    <t>88251</t>
  </si>
  <si>
    <t>AUXILIAR DE SERRALHEIRO COM ENCARGOS COMPLEMENTARES</t>
  </si>
  <si>
    <t>88252</t>
  </si>
  <si>
    <t>AUXILIAR DE SERVIÇOS GERAIS COM ENCARGOS COMPLEMENTARES</t>
  </si>
  <si>
    <t>88253</t>
  </si>
  <si>
    <t>AUXILIAR DE TOPÓGRAFO COM ENCARGOS COMPLEMENTARES</t>
  </si>
  <si>
    <t>17,23</t>
  </si>
  <si>
    <t>88255</t>
  </si>
  <si>
    <t>AUXILIAR TÉCNICO DE ENGENHARIA COM ENCARGOS COMPLEMENTARES</t>
  </si>
  <si>
    <t>27,00</t>
  </si>
  <si>
    <t>88256</t>
  </si>
  <si>
    <t>AZULEJISTA OU LADRILHISTA COM ENCARGOS COMPLEMENTARES</t>
  </si>
  <si>
    <t>88257</t>
  </si>
  <si>
    <t>BLASTER, DINAMITADOR OU CABO DE FOGO COM ENCARGOS COMPLEMENTARES</t>
  </si>
  <si>
    <t>18,26</t>
  </si>
  <si>
    <t>88258</t>
  </si>
  <si>
    <t>CADASTRISTA DE REDES DE AGUA E ESGOTO COM ENCARGOS COMPLEMENTARES</t>
  </si>
  <si>
    <t>88260</t>
  </si>
  <si>
    <t>88261</t>
  </si>
  <si>
    <t>88262</t>
  </si>
  <si>
    <t>CARPINTEIRO DE FORMAS COM ENCARGOS COMPLEMENTARES</t>
  </si>
  <si>
    <t>24,86</t>
  </si>
  <si>
    <t>88263</t>
  </si>
  <si>
    <t>CAVOUQUEIRO OU OPERADOR PERFURATRIZ/ROMPEDOR COM ENCARGOS COMPLEMENTARES</t>
  </si>
  <si>
    <t>88264</t>
  </si>
  <si>
    <t>88265</t>
  </si>
  <si>
    <t>ELETRICISTA INDUSTRIAL COM ENCARGOS COMPLEMENTARES</t>
  </si>
  <si>
    <t>25,84</t>
  </si>
  <si>
    <t>88266</t>
  </si>
  <si>
    <t>ELETROTÉCNICO COM ENCARGOS COMPLEMENTARES</t>
  </si>
  <si>
    <t>36,80</t>
  </si>
  <si>
    <t>88267</t>
  </si>
  <si>
    <t>ENCANADOR OU BOMBEIRO HIDRÁULICO COM ENCARGOS COMPLEMENTARES</t>
  </si>
  <si>
    <t>88269</t>
  </si>
  <si>
    <t>88270</t>
  </si>
  <si>
    <t>22,37</t>
  </si>
  <si>
    <t>25,14</t>
  </si>
  <si>
    <t>88272</t>
  </si>
  <si>
    <t>MACARIQUEIRO COM ENCARGOS COMPLEMENTARES</t>
  </si>
  <si>
    <t>23,38</t>
  </si>
  <si>
    <t>88273</t>
  </si>
  <si>
    <t>88274</t>
  </si>
  <si>
    <t>MARMORISTA/GRANITEIRO COM ENCARGOS COMPLEMENTARES</t>
  </si>
  <si>
    <t>88275</t>
  </si>
  <si>
    <t>MECÃNICO DE EQUIPAMENTOS PESADOS COM ENCARGOS COMPLEMENTARES</t>
  </si>
  <si>
    <t>88277</t>
  </si>
  <si>
    <t>MONTADOR (TUBO AÇO/EQUIPAMENTOS) COM ENCARGOS COMPLEMENTARES</t>
  </si>
  <si>
    <t>88278</t>
  </si>
  <si>
    <t>MONTADOR DE ESTRUTURA METÁLICA COM ENCARGOS COMPLEMENTARES</t>
  </si>
  <si>
    <t>88279</t>
  </si>
  <si>
    <t>MONTADOR ELETROMECÃNICO COM ENCARGOS COMPLEMENTARES</t>
  </si>
  <si>
    <t>25,27</t>
  </si>
  <si>
    <t>88281</t>
  </si>
  <si>
    <t>MOTORISTA DE BASCULANTE COM ENCARGOS COMPLEMENTARES</t>
  </si>
  <si>
    <t>20,64</t>
  </si>
  <si>
    <t>88282</t>
  </si>
  <si>
    <t>MOTORISTA DE CAMINHÃO COM ENCARGOS COMPLEMENTARES</t>
  </si>
  <si>
    <t>88283</t>
  </si>
  <si>
    <t>MOTORISTA DE CAMINHÃO E CARRETA COM ENCARGOS COMPLEMENTARES</t>
  </si>
  <si>
    <t>24,37</t>
  </si>
  <si>
    <t>27,62</t>
  </si>
  <si>
    <t>88284</t>
  </si>
  <si>
    <t>MOTORISTA DE VEIÍCULO LEVE COM ENCARGOS COMPLEMENTARES</t>
  </si>
  <si>
    <t>19,93</t>
  </si>
  <si>
    <t>88285</t>
  </si>
  <si>
    <t>MOTORISTA DE VEÍCULO PESADO COM ENCARGOS COMPLEMENTARES</t>
  </si>
  <si>
    <t>88286</t>
  </si>
  <si>
    <t>MOTORISTA OPERADOR DE MUNCK COM ENCARGOS COMPLEMENTARES</t>
  </si>
  <si>
    <t>88288</t>
  </si>
  <si>
    <t>NIVELADOR COM ENCARGOS COMPLEMENTARES</t>
  </si>
  <si>
    <t>18,61</t>
  </si>
  <si>
    <t>21,31</t>
  </si>
  <si>
    <t>88291</t>
  </si>
  <si>
    <t>OPERADOR DE BETONEIRA (CAMINHÃO) COM ENCARGOS COMPLEMENTARES</t>
  </si>
  <si>
    <t>88292</t>
  </si>
  <si>
    <t>OPERADOR DE COMPRESSOR OU COMPRESSORISTA COM ENCARGOS COMPLEMENTARES</t>
  </si>
  <si>
    <t>88293</t>
  </si>
  <si>
    <t>OPERADOR DE DEMARCADORA DE FAIXAS COM ENCARGOS COMPLEMENTARES</t>
  </si>
  <si>
    <t>88294</t>
  </si>
  <si>
    <t>OPERADOR DE ESCAVADEIRA COM ENCARGOS COMPLEMENTARES</t>
  </si>
  <si>
    <t>25,62</t>
  </si>
  <si>
    <t>88295</t>
  </si>
  <si>
    <t>OPERADOR DE GUINCHO COM ENCARGOS COMPLEMENTARES</t>
  </si>
  <si>
    <t>21,48</t>
  </si>
  <si>
    <t>88296</t>
  </si>
  <si>
    <t>OPERADOR DE GUINDASTE COM ENCARGOS COMPLEMENTARES</t>
  </si>
  <si>
    <t>18,04</t>
  </si>
  <si>
    <t>88297</t>
  </si>
  <si>
    <t>OPERADOR DE MÁQUINAS E EQUIPAMENTOS COM ENCARGOS COMPLEMENTARES</t>
  </si>
  <si>
    <t>19,86</t>
  </si>
  <si>
    <t>88298</t>
  </si>
  <si>
    <t>OPERADOR DE MARTELETE OU MARTELETEIRO COM ENCARGOS COMPLEMENTARES</t>
  </si>
  <si>
    <t>17,11</t>
  </si>
  <si>
    <t>19,22</t>
  </si>
  <si>
    <t>88299</t>
  </si>
  <si>
    <t>OPERADOR DE MOTO-ESCREIPER COM ENCARGOS COMPLEMENTARES</t>
  </si>
  <si>
    <t>24,00</t>
  </si>
  <si>
    <t>88300</t>
  </si>
  <si>
    <t>OPERADOR DE MOTONIVELADORA COM ENCARGOS COMPLEMENTARES</t>
  </si>
  <si>
    <t>25,19</t>
  </si>
  <si>
    <t>28,57</t>
  </si>
  <si>
    <t>88301</t>
  </si>
  <si>
    <t>OPERADOR DE PÁ CARREGADEIRA COM ENCARGOS COMPLEMENTARES</t>
  </si>
  <si>
    <t>88302</t>
  </si>
  <si>
    <t>OPERADOR DE PAVIMENTADORA COM ENCARGOS COMPLEMENTARES</t>
  </si>
  <si>
    <t>88303</t>
  </si>
  <si>
    <t>OPERADOR DE ROLO COMPACTADOR COM ENCARGOS COMPLEMENTARES</t>
  </si>
  <si>
    <t>88304</t>
  </si>
  <si>
    <t>OPERADOR DE USINA DE ASFALTO, DE SOLOS OU DE CONCRETO COM ENCARGOS COMPLEMENTARES</t>
  </si>
  <si>
    <t>88306</t>
  </si>
  <si>
    <t>OPERADOR JATO DE AREIA OU JATISTA COM ENCARGOS COMPLEMENTARES</t>
  </si>
  <si>
    <t>20,65</t>
  </si>
  <si>
    <t>23,32</t>
  </si>
  <si>
    <t>88307</t>
  </si>
  <si>
    <t>OPERADOR PARA BATE ESTACAS COM ENCARGOS COMPLEMENTARES</t>
  </si>
  <si>
    <t>88308</t>
  </si>
  <si>
    <t>PASTILHEIRO COM ENCARGOS COMPLEMENTARES</t>
  </si>
  <si>
    <t>25,03</t>
  </si>
  <si>
    <t>88309</t>
  </si>
  <si>
    <t>88310</t>
  </si>
  <si>
    <t>88311</t>
  </si>
  <si>
    <t>PINTOR DE LETREIROS COM ENCARGOS COMPLEMENTARES</t>
  </si>
  <si>
    <t>22,93</t>
  </si>
  <si>
    <t>88312</t>
  </si>
  <si>
    <t>PINTOR PARA TINTA EPÓXI COM ENCARGOS COMPLEMENTARES</t>
  </si>
  <si>
    <t>88313</t>
  </si>
  <si>
    <t>88314</t>
  </si>
  <si>
    <t>15,93</t>
  </si>
  <si>
    <t>88315</t>
  </si>
  <si>
    <t>88316</t>
  </si>
  <si>
    <t>18,02</t>
  </si>
  <si>
    <t>88317</t>
  </si>
  <si>
    <t>SOLDADOR COM ENCARGOS COMPLEMENTARES</t>
  </si>
  <si>
    <t>88318</t>
  </si>
  <si>
    <t>SOLDADOR A (PARA SOLDA A SER TESTADA COM RAIOS "X") COM ENCARGOS COMPLEMENTARES</t>
  </si>
  <si>
    <t>26,34</t>
  </si>
  <si>
    <t>88320</t>
  </si>
  <si>
    <t>TAQUEADOR OU TAQUEIRO COM ENCARGOS COMPLEMENTARES</t>
  </si>
  <si>
    <t>88321</t>
  </si>
  <si>
    <t>TÉCNICO DE LABORATÓRIO COM ENCARGOS COMPLEMENTARES</t>
  </si>
  <si>
    <t>28,53</t>
  </si>
  <si>
    <t>32,79</t>
  </si>
  <si>
    <t>88322</t>
  </si>
  <si>
    <t>TÉCNICO DE SONDAGEM COM ENCARGOS COMPLEMENTARES</t>
  </si>
  <si>
    <t>88323</t>
  </si>
  <si>
    <t>21,89</t>
  </si>
  <si>
    <t>24,60</t>
  </si>
  <si>
    <t>88324</t>
  </si>
  <si>
    <t>TRATORISTA COM ENCARGOS COMPLEMENTARES</t>
  </si>
  <si>
    <t>20,69</t>
  </si>
  <si>
    <t>88325</t>
  </si>
  <si>
    <t>18,01</t>
  </si>
  <si>
    <t>20,10</t>
  </si>
  <si>
    <t>88326</t>
  </si>
  <si>
    <t>88377</t>
  </si>
  <si>
    <t>OPERADOR DE BETONEIRA ESTACIONÁRIA/MISTURADOR COM ENCARGOS COMPLEMENTARES</t>
  </si>
  <si>
    <t>19,37</t>
  </si>
  <si>
    <t>88441</t>
  </si>
  <si>
    <t>88597</t>
  </si>
  <si>
    <t>DESENHISTA DETALHISTA COM ENCARGOS COMPLEMENTARES</t>
  </si>
  <si>
    <t>56,07</t>
  </si>
  <si>
    <t>90766</t>
  </si>
  <si>
    <t>90767</t>
  </si>
  <si>
    <t>APONTADOR OU APROPRIADOR COM ENCARGOS COMPLEMENTARES</t>
  </si>
  <si>
    <t>90768</t>
  </si>
  <si>
    <t>ARQUITETO DE OBRA JUNIOR COM ENCARGOS COMPLEMENTARES</t>
  </si>
  <si>
    <t>62,60</t>
  </si>
  <si>
    <t>72,26</t>
  </si>
  <si>
    <t>90769</t>
  </si>
  <si>
    <t>ARQUITETO DE OBRA PLENO COM ENCARGOS COMPLEMENTARES</t>
  </si>
  <si>
    <t>88,28</t>
  </si>
  <si>
    <t>102,00</t>
  </si>
  <si>
    <t>90770</t>
  </si>
  <si>
    <t>ARQUITETO DE OBRA SENIOR COM ENCARGOS COMPLEMENTARES</t>
  </si>
  <si>
    <t>116,23</t>
  </si>
  <si>
    <t>134,37</t>
  </si>
  <si>
    <t>90771</t>
  </si>
  <si>
    <t>AUXILIAR DE DESENHISTA COM ENCARGOS COMPLEMENTARES</t>
  </si>
  <si>
    <t>49,52</t>
  </si>
  <si>
    <t>57,10</t>
  </si>
  <si>
    <t>90772</t>
  </si>
  <si>
    <t>AUXILIAR DE ESCRITORIO COM ENCARGOS COMPLEMENTARES</t>
  </si>
  <si>
    <t>90773</t>
  </si>
  <si>
    <t>DESENHISTA COPISTA COM ENCARGOS COMPLEMENTARES</t>
  </si>
  <si>
    <t>90775</t>
  </si>
  <si>
    <t>DESENHISTA PROJETISTA COM ENCARGOS COMPLEMENTARES</t>
  </si>
  <si>
    <t>55,51</t>
  </si>
  <si>
    <t>64,04</t>
  </si>
  <si>
    <t>90776</t>
  </si>
  <si>
    <t>ENCARREGADO GERAL COM ENCARGOS COMPLEMENTARES</t>
  </si>
  <si>
    <t>37,98</t>
  </si>
  <si>
    <t>90777</t>
  </si>
  <si>
    <t>ENGENHEIRO CIVIL DE OBRA JUNIOR COM ENCARGOS COMPLEMENTARES</t>
  </si>
  <si>
    <t>84,83</t>
  </si>
  <si>
    <t>98,00</t>
  </si>
  <si>
    <t>90778</t>
  </si>
  <si>
    <t>96,34</t>
  </si>
  <si>
    <t>111,33</t>
  </si>
  <si>
    <t>90779</t>
  </si>
  <si>
    <t>ENGENHEIRO CIVIL DE OBRA SENIOR COM ENCARGOS COMPLEMENTARES</t>
  </si>
  <si>
    <t>131,13</t>
  </si>
  <si>
    <t>151,61</t>
  </si>
  <si>
    <t>90780</t>
  </si>
  <si>
    <t>49,14</t>
  </si>
  <si>
    <t>56,59</t>
  </si>
  <si>
    <t>90781</t>
  </si>
  <si>
    <t>TOPOGRAFO COM ENCARGOS COMPLEMENTARES</t>
  </si>
  <si>
    <t>39,98</t>
  </si>
  <si>
    <t>91677</t>
  </si>
  <si>
    <t>91678</t>
  </si>
  <si>
    <t>93558</t>
  </si>
  <si>
    <t>MOTORISTA DE CAMINHAO COM ENCARGOS COMPLEMENTARES</t>
  </si>
  <si>
    <t>MES</t>
  </si>
  <si>
    <t>3.443,61</t>
  </si>
  <si>
    <t>3.876,11</t>
  </si>
  <si>
    <t>93559</t>
  </si>
  <si>
    <t>9.936,59</t>
  </si>
  <si>
    <t>11.467,08</t>
  </si>
  <si>
    <t>93560</t>
  </si>
  <si>
    <t>7.265,72</t>
  </si>
  <si>
    <t>8.372,26</t>
  </si>
  <si>
    <t>93561</t>
  </si>
  <si>
    <t>9.837,40</t>
  </si>
  <si>
    <t>11.352,14</t>
  </si>
  <si>
    <t>93562</t>
  </si>
  <si>
    <t>8.779,54</t>
  </si>
  <si>
    <t>10.126,36</t>
  </si>
  <si>
    <t>93563</t>
  </si>
  <si>
    <t>3.358,84</t>
  </si>
  <si>
    <t>3.843,77</t>
  </si>
  <si>
    <t>93564</t>
  </si>
  <si>
    <t>3.315,82</t>
  </si>
  <si>
    <t>3.793,91</t>
  </si>
  <si>
    <t>93565</t>
  </si>
  <si>
    <t>14.992,44</t>
  </si>
  <si>
    <t>17.326,21</t>
  </si>
  <si>
    <t>93566</t>
  </si>
  <si>
    <t>2.933,96</t>
  </si>
  <si>
    <t>3.351,44</t>
  </si>
  <si>
    <t>93567</t>
  </si>
  <si>
    <t>17.024,46</t>
  </si>
  <si>
    <t>19.680,76</t>
  </si>
  <si>
    <t>93568</t>
  </si>
  <si>
    <t>23.165,71</t>
  </si>
  <si>
    <t>26.796,82</t>
  </si>
  <si>
    <t>93569</t>
  </si>
  <si>
    <t>ARQUITETO JUNIOR COM ENCARGOS COMPLEMENTARES</t>
  </si>
  <si>
    <t>11.084,11</t>
  </si>
  <si>
    <t>12.797,51</t>
  </si>
  <si>
    <t>93570</t>
  </si>
  <si>
    <t>ARQUITETO PLENO COM ENCARGOS COMPLEMENTARES</t>
  </si>
  <si>
    <t>15.622,31</t>
  </si>
  <si>
    <t>18.056,04</t>
  </si>
  <si>
    <t>93571</t>
  </si>
  <si>
    <t>ARQUITETO SENIOR COM ENCARGOS COMPLEMENTARES</t>
  </si>
  <si>
    <t>20.560,79</t>
  </si>
  <si>
    <t>23.778,43</t>
  </si>
  <si>
    <t>93572</t>
  </si>
  <si>
    <t>5.856,94</t>
  </si>
  <si>
    <t>6.725,40</t>
  </si>
  <si>
    <t>94295</t>
  </si>
  <si>
    <t>8.689,69</t>
  </si>
  <si>
    <t>10.007,77</t>
  </si>
  <si>
    <t>94296</t>
  </si>
  <si>
    <t>6.158,91</t>
  </si>
  <si>
    <t>7.089,78</t>
  </si>
  <si>
    <t>95308</t>
  </si>
  <si>
    <t>CURSO DE CAPACITAÇÃO PARA AJUDANTE DE ARMADOR (ENCARGOS COMPLEMENTARES) - HORISTA</t>
  </si>
  <si>
    <t>95309</t>
  </si>
  <si>
    <t>CURSO DE CAPACITAÇÃO PARA AJUDANTE DE CARPINTEIRO (ENCARGOS COMPLEMENTARES) - HORISTA</t>
  </si>
  <si>
    <t>0,18</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</si>
  <si>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</si>
  <si>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</si>
  <si>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</si>
  <si>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</si>
  <si>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</si>
  <si>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</si>
  <si>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0,16</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</si>
  <si>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</si>
  <si>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</si>
  <si>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</si>
  <si>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</si>
  <si>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</si>
  <si>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</si>
  <si>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</si>
  <si>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</si>
  <si>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</si>
  <si>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</si>
  <si>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</si>
  <si>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</si>
  <si>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</si>
  <si>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</si>
  <si>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</si>
  <si>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</si>
  <si>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</si>
  <si>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</si>
  <si>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</si>
  <si>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</si>
  <si>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</si>
  <si>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</si>
  <si>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</si>
  <si>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</si>
  <si>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0,22</t>
  </si>
  <si>
    <t>95325</t>
  </si>
  <si>
    <t>CURSO DE CAPACITAÇÃO PARA BLASTER, DINAMITADOR OU CABO DE FOGO (ENCARGOS COMPLEMENTARES) - HORISTA</t>
  </si>
  <si>
    <t>95326</t>
  </si>
  <si>
    <t>CURSO DE CAPACITAÇÃO PARA CADASTRISTA DE REDES DE AGUA E ESGOTO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</si>
  <si>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</si>
  <si>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</si>
  <si>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</si>
  <si>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</si>
  <si>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</si>
  <si>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</si>
  <si>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</si>
  <si>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</si>
  <si>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</si>
  <si>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</si>
  <si>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95333</t>
  </si>
  <si>
    <t>CURSO DE CAPACITAÇÃO PARA ELETRICISTA INDUSTRIAL (ENCARGOS COMPLEMENTARES) - HORISTA</t>
  </si>
  <si>
    <t>95334</t>
  </si>
  <si>
    <t>CURSO DE CAPACITAÇÃO PARA ELETROTÉCNICO (ENCARGOS COMPLEMENTARES) - HORISTA</t>
  </si>
  <si>
    <t>0,77</t>
  </si>
  <si>
    <t>95335</t>
  </si>
  <si>
    <t>CURSO DE CAPACITAÇÃO PARA ENCANADOR OU BOMBEIRO HIDRÁULICO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</si>
  <si>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</si>
  <si>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</si>
  <si>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</si>
  <si>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</si>
  <si>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</si>
  <si>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</si>
  <si>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</si>
  <si>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</si>
  <si>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</si>
  <si>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</si>
  <si>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</si>
  <si>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</si>
  <si>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</si>
  <si>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</si>
  <si>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</si>
  <si>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</si>
  <si>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</si>
  <si>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</si>
  <si>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</si>
  <si>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</si>
  <si>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</si>
  <si>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</si>
  <si>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</si>
  <si>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</si>
  <si>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</si>
  <si>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</si>
  <si>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</si>
  <si>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</si>
  <si>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</si>
  <si>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</si>
  <si>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</si>
  <si>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</si>
  <si>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</si>
  <si>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</si>
  <si>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</si>
  <si>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</si>
  <si>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</si>
  <si>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</si>
  <si>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</si>
  <si>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</si>
  <si>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</si>
  <si>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</si>
  <si>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</si>
  <si>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</si>
  <si>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</si>
  <si>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</si>
  <si>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</si>
  <si>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</si>
  <si>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</si>
  <si>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</si>
  <si>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</si>
  <si>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</si>
  <si>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</si>
  <si>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</si>
  <si>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</si>
  <si>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</si>
  <si>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</si>
  <si>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</si>
  <si>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</si>
  <si>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</si>
  <si>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</si>
  <si>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</si>
  <si>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</si>
  <si>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</si>
  <si>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</si>
  <si>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</si>
  <si>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</si>
  <si>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</si>
  <si>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</si>
  <si>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</si>
  <si>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</si>
  <si>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</si>
  <si>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</si>
  <si>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</si>
  <si>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</si>
  <si>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</si>
  <si>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</si>
  <si>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</si>
  <si>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</si>
  <si>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</si>
  <si>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</si>
  <si>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</si>
  <si>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</si>
  <si>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</si>
  <si>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</si>
  <si>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</si>
  <si>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</si>
  <si>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</si>
  <si>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</si>
  <si>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</si>
  <si>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</si>
  <si>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</si>
  <si>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</si>
  <si>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</si>
  <si>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</si>
  <si>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</si>
  <si>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</si>
  <si>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</si>
  <si>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95388</t>
  </si>
  <si>
    <t>CURSO DE CAPACITAÇÃO PARA VIGIA NOTURNO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</si>
  <si>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</si>
  <si>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</si>
  <si>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</si>
  <si>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</si>
  <si>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</si>
  <si>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</si>
  <si>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</si>
  <si>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</si>
  <si>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</si>
  <si>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</si>
  <si>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</si>
  <si>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</si>
  <si>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0,47</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</si>
  <si>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</si>
  <si>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</si>
  <si>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</si>
  <si>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</si>
  <si>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</si>
  <si>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</si>
  <si>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</si>
  <si>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</si>
  <si>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</si>
  <si>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</si>
  <si>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</si>
  <si>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</si>
  <si>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</si>
  <si>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</si>
  <si>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95402</t>
  </si>
  <si>
    <t>CURSO DE CAPACITAÇÃO PARA ENGENHEIRO CIVIL DE OBRA JÚNIOR (ENCARGOS COMPLEMENTARES) - HORISTA</t>
  </si>
  <si>
    <t>0,98</t>
  </si>
  <si>
    <t>1,14</t>
  </si>
  <si>
    <t>95403</t>
  </si>
  <si>
    <t>CURSO DE CAPACITAÇÃO PARA ENGENHEIRO CIVIL DE OBRA PLENO (ENCARGOS COMPLEMENTARES) - HORISTA</t>
  </si>
  <si>
    <t>95404</t>
  </si>
  <si>
    <t>CURSO DE CAPACITAÇÃO PARA ENGENHEIRO CIVIL DE OBRA SÊNIOR (ENCARGOS COMPLEMENTARES) - HORISTA</t>
  </si>
  <si>
    <t>1,53</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</si>
  <si>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</si>
  <si>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</si>
  <si>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</si>
  <si>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</si>
  <si>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</si>
  <si>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</si>
  <si>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2,63</t>
  </si>
  <si>
    <t>95408</t>
  </si>
  <si>
    <t>CURSO DE CAPACITAÇÃO  PARA MOTORISTA DE CAMINHÃO (ENCARGOS COMPLEMENTARES) - MENSALISTA</t>
  </si>
  <si>
    <t>95409</t>
  </si>
  <si>
    <t>CURSO DE CAPACITAÇÃO PARA DESENHISTA DETALHISTA (ENCARGOS COMPLEMENTARES) - MENSALISTA</t>
  </si>
  <si>
    <t>29,79</t>
  </si>
  <si>
    <t>34,52</t>
  </si>
  <si>
    <t>95410</t>
  </si>
  <si>
    <t>CURSO DE CAPACITAÇÃO PARA DESENHISTA COPISTA (ENCARGOS COMPLEMENTARES) - MENSALISTA</t>
  </si>
  <si>
    <t>21,54</t>
  </si>
  <si>
    <t>95411</t>
  </si>
  <si>
    <t>CURSO DE CAPACITAÇÃO PARA DESENHISTA PROJETISTA (ENCARGOS COMPLEMENTARES) - MENSALISTA</t>
  </si>
  <si>
    <t>29,49</t>
  </si>
  <si>
    <t>34,17</t>
  </si>
  <si>
    <t>95412</t>
  </si>
  <si>
    <t>CURSO DE CAPACITAÇÃO PARA AUXILIAR DE DESENHISTA (ENCARGOS COMPLEMENTARES) - MENSALISTA</t>
  </si>
  <si>
    <t>26,22</t>
  </si>
  <si>
    <t>95413</t>
  </si>
  <si>
    <t>CURSO DE CAPACITAÇÃO PARA ALMOXARIFE (ENCARGOS COMPLEMENTARES) - MENSALISTA</t>
  </si>
  <si>
    <t>95414</t>
  </si>
  <si>
    <t>CURSO DE CAPACITAÇÃO PARA APONTADOR OU APROPRIADOR (ENCARGOS COMPLEMENTARES) - MENSALISTA</t>
  </si>
  <si>
    <t>45,12</t>
  </si>
  <si>
    <t>95415</t>
  </si>
  <si>
    <t>CURSO DE CAPACITAÇÃO PARA ENGENHEIRO CIVIL DE OBRA JÚNIOR (ENCARGOS COMPLEMENTARES) - MENSALISTA</t>
  </si>
  <si>
    <t>132,58</t>
  </si>
  <si>
    <t>153,63</t>
  </si>
  <si>
    <t>95416</t>
  </si>
  <si>
    <t>CURSO DE CAPACITAÇÃO PARA AUXILIAR DE ESCRITÓRIO (ENCARGOS COMPLEMENTARES) - MENSALISTA</t>
  </si>
  <si>
    <t>8,12</t>
  </si>
  <si>
    <t>95417</t>
  </si>
  <si>
    <t>CURSO DE CAPACITAÇÃO PARA ENGENHEIRO CIVIL DE OBRA PLENO (ENCARGOS COMPLEMENTARES) - MENSALISTA</t>
  </si>
  <si>
    <t>174,86</t>
  </si>
  <si>
    <t>95418</t>
  </si>
  <si>
    <t>CURSO DE CAPACITAÇÃO PARA ENGENHEIRO CIVIL DE OBRA SÊNIOR (ENCARGOS COMPLEMENTARES) - MENSALISTA</t>
  </si>
  <si>
    <t>206,29</t>
  </si>
  <si>
    <t>239,04</t>
  </si>
  <si>
    <t>95419</t>
  </si>
  <si>
    <t>CURSO DE CAPACITAÇÃO PARA ARQUITETO JÚNIOR (ENCARGOS COMPLEMENTARES) - MENSALISTA</t>
  </si>
  <si>
    <t>63,46</t>
  </si>
  <si>
    <t>95420</t>
  </si>
  <si>
    <t>CURSO DE CAPACITAÇÃO PARA ARQUITETO PLENO (ENCARGOS COMPLEMENTARES) - MENSALISTA</t>
  </si>
  <si>
    <t>77,80</t>
  </si>
  <si>
    <t>95421</t>
  </si>
  <si>
    <t>CURSO DE CAPACITAÇÃO PARA ARQUITETO SÊNIOR (ENCARGOS COMPLEMENTARES) - MENSALISTA</t>
  </si>
  <si>
    <t>102,85</t>
  </si>
  <si>
    <t>119,18</t>
  </si>
  <si>
    <t>95422</t>
  </si>
  <si>
    <t>CURSO DE CAPACITAÇÃO PARA ENCARREGADO GERAL DE OBRAS (ENCARGOS COMPLEMENTARES) - MENSALISTA</t>
  </si>
  <si>
    <t>70,74</t>
  </si>
  <si>
    <t>95423</t>
  </si>
  <si>
    <t>CURSO DE CAPACITAÇÃO PARA MESTRE DE OBRAS (ENCARGOS COMPLEMENTARES) - MENSALISTA</t>
  </si>
  <si>
    <t>107,37</t>
  </si>
  <si>
    <t>124,41</t>
  </si>
  <si>
    <t>95424</t>
  </si>
  <si>
    <t>CURSO DE CAPACITAÇÃO PARA TOPÓGRAFO (ENCARGOS COMPLEMENTARES) - MENSALISTA</t>
  </si>
  <si>
    <t>34,48</t>
  </si>
  <si>
    <t>100288</t>
  </si>
  <si>
    <t>CURSO DE CAPACITAÇÃO PARA VIGIA DIURNO (ENCARGOS COMPLEMENTARES) - HORISTA</t>
  </si>
  <si>
    <t>100289</t>
  </si>
  <si>
    <t>VIGIA DIURNO COM ENCARGOS COMPLEMENTARES</t>
  </si>
  <si>
    <t>16,09</t>
  </si>
  <si>
    <t>17,89</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</si>
  <si>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</si>
  <si>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</si>
  <si>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</si>
  <si>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</si>
  <si>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</si>
  <si>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</si>
  <si>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</si>
  <si>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</si>
  <si>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</si>
  <si>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</si>
  <si>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</si>
  <si>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</si>
  <si>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</si>
  <si>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</si>
  <si>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0,90</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</si>
  <si>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</si>
  <si>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</si>
  <si>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</si>
  <si>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</si>
  <si>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</si>
  <si>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</si>
  <si>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</si>
  <si>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100301</t>
  </si>
  <si>
    <t>100302</t>
  </si>
  <si>
    <t>COORDENADOR/GERENTE DE OBRA COM ENCARGOS COMPLEMENTARES</t>
  </si>
  <si>
    <t>122,67</t>
  </si>
  <si>
    <t>141,83</t>
  </si>
  <si>
    <t>100303</t>
  </si>
  <si>
    <t>AUXILIAR DE AZULEJISTA COM ENCARGOS COMPLEMENTARES</t>
  </si>
  <si>
    <t>100304</t>
  </si>
  <si>
    <t>ARQUITETO PAISAGISTA COM ENCARGOS COMPLEMENTARES</t>
  </si>
  <si>
    <t>64,81</t>
  </si>
  <si>
    <t>74,82</t>
  </si>
  <si>
    <t>100305</t>
  </si>
  <si>
    <t>ENGENHEIRO CIVIL JUNIOR COM ENCARGOS COMPLEMENTARES</t>
  </si>
  <si>
    <t>100306</t>
  </si>
  <si>
    <t>ENGENHEIRO CIVIL PLENO COM ENCARGOS COMPLEMENTARES</t>
  </si>
  <si>
    <t>111,66</t>
  </si>
  <si>
    <t>100307</t>
  </si>
  <si>
    <t>MONTADOR DE ELETROELETRÔNICOS COM ENCARGOS COMPLEMENTARES</t>
  </si>
  <si>
    <t>20,99</t>
  </si>
  <si>
    <t>100308</t>
  </si>
  <si>
    <t>MECÂNICO DE REFRIGERAÇÃO COM ENCARGOS COMPLEMENTARES</t>
  </si>
  <si>
    <t>26,89</t>
  </si>
  <si>
    <t>100309</t>
  </si>
  <si>
    <t>31,67</t>
  </si>
  <si>
    <t>100310</t>
  </si>
  <si>
    <t>CURSO DE CAPACITAÇÃO PARA AUXILIAR DE ALMOXARIFE (ENCARGOS COMPLEMENTARES) - MENSALISTA</t>
  </si>
  <si>
    <t>100311</t>
  </si>
  <si>
    <t>CURSO DE CAPACITAÇÃO PARA COORDENADOR/GERENTE DE OBRA (ENCARGOS COMPLEMENTARES) - MENSALISTA</t>
  </si>
  <si>
    <t>76,72</t>
  </si>
  <si>
    <t>100312</t>
  </si>
  <si>
    <t>CURSO DE CAPACITAÇÃO PARA ARQUITETO PAISAGISTA (ENCARGOS COMPLEMENTARES) - MENSALISTA</t>
  </si>
  <si>
    <t>100313</t>
  </si>
  <si>
    <t>CURSO DE CAPACITAÇÃO PARA ENGENHEIRO CIVIL JUNIOR (ENCARGOS COMPLEMENTARES) - MENSALISTA</t>
  </si>
  <si>
    <t>104,95</t>
  </si>
  <si>
    <t>121,61</t>
  </si>
  <si>
    <t>100314</t>
  </si>
  <si>
    <t>CURSO DE CAPACITAÇÃO PARA ENGENHEIRO CIVIL PLENO (ENCARGOS COMPLEMENTARES) - MENSALISTA</t>
  </si>
  <si>
    <t>118,41</t>
  </si>
  <si>
    <t>100315</t>
  </si>
  <si>
    <t>CURSO DE CAPACITAÇÃO PARA TÉCNICO EM SEGURANÇA DO TRABALHO (ENCARGOS COMPLEMENTARES) - MENSALISTA</t>
  </si>
  <si>
    <t>58,29</t>
  </si>
  <si>
    <t>100316</t>
  </si>
  <si>
    <t>2.644,71</t>
  </si>
  <si>
    <t>3.016,29</t>
  </si>
  <si>
    <t>100317</t>
  </si>
  <si>
    <t>COORDENADOR / GERENTE DE OBRA COM ENCARGOS COMPLEMENTARES</t>
  </si>
  <si>
    <t>21.714,49</t>
  </si>
  <si>
    <t>25.115,24</t>
  </si>
  <si>
    <t>100318</t>
  </si>
  <si>
    <t>11.539,06</t>
  </si>
  <si>
    <t>13.324,69</t>
  </si>
  <si>
    <t>100319</t>
  </si>
  <si>
    <t>15.177,35</t>
  </si>
  <si>
    <t>17.540,47</t>
  </si>
  <si>
    <t>100320</t>
  </si>
  <si>
    <t>17.085,93</t>
  </si>
  <si>
    <t>19.751,99</t>
  </si>
  <si>
    <t>100321</t>
  </si>
  <si>
    <t>4.886,24</t>
  </si>
  <si>
    <t>5.613,61</t>
  </si>
  <si>
    <t>100533</t>
  </si>
  <si>
    <t>TECNICO DE EDIFICACOES COM ENCARGOS COMPLEMENTARES</t>
  </si>
  <si>
    <t>38,50</t>
  </si>
  <si>
    <t>100534</t>
  </si>
  <si>
    <t>5.931,32</t>
  </si>
  <si>
    <t>6.824,58</t>
  </si>
  <si>
    <t>100535</t>
  </si>
  <si>
    <t>CURSO DE CAPACITAÇÃO PARA TECNICO DE EDIFICACOES (ENCARGOS COMPLEMENTARES) - HORISTA</t>
  </si>
  <si>
    <t>100536</t>
  </si>
  <si>
    <t>CURSO DE CAPACITAÇÃO PARA TECNICO DE EDIFICACOES (ENCARGOS COMPLEMENTARES) - MENSALISTA</t>
  </si>
  <si>
    <t>71,58</t>
  </si>
  <si>
    <t>101284</t>
  </si>
  <si>
    <t>CURSO DE CAPACITAÇÃO PARA ENGENHEIRO CIVIL SENIOR (ENCARGOS COMPLEMENTARES) - HORISTA</t>
  </si>
  <si>
    <t>101285</t>
  </si>
  <si>
    <t>CURSO DE CAPACITAÇÃO PARA ENGENHEIRO SANITARISTA (ENCARGOS COMPLEMENTARES) - HORISTA</t>
  </si>
  <si>
    <t>101286</t>
  </si>
  <si>
    <t>CURSO DE CAPACITAÇÃO PARA AJUDANTE DE ARMADOR (ENCARGOS COMPLEMENTARES) - MENSALISTA</t>
  </si>
  <si>
    <t>16,87</t>
  </si>
  <si>
    <t>101287</t>
  </si>
  <si>
    <t>CURSO DE CAPACITAÇÃO PARA AJUDANTE DE ELETRICISTA (ENCARGOS COMPLEMENTARES) - MENSALISTA</t>
  </si>
  <si>
    <t>53,03</t>
  </si>
  <si>
    <t>61,45</t>
  </si>
  <si>
    <t>101288</t>
  </si>
  <si>
    <t>CURSO DE CAPACITAÇÃO PARA AJUDANTE DE ESTRUTURAS METÁLICAS(ENCARGOS COMPLEMENTARES) - MENSALISTA</t>
  </si>
  <si>
    <t>101289</t>
  </si>
  <si>
    <t>CURSO DE CAPACITAÇÃO PARA AJUDANTE DE OPERAÇÃO EM GERAL (ENCARGOS COMPLEMENTARES) - MENSALISTA</t>
  </si>
  <si>
    <t>101290</t>
  </si>
  <si>
    <t>CURSO DE CAPACITAÇÃO PARA AJUDANTE DE PINTOR (ENCARGOS COMPLEMENTARES) - MENSALISTA</t>
  </si>
  <si>
    <t>24,21</t>
  </si>
  <si>
    <t>101291</t>
  </si>
  <si>
    <t>CURSO DE CAPACITAÇÃO PARA AJUDANTE DE SERRALHEIRO (ENCARGOS COMPLEMENTARES) - MENSALISTA</t>
  </si>
  <si>
    <t>101292</t>
  </si>
  <si>
    <t>CURSO DE CAPACITAÇÃO PARA AJUDANTE ESPECIALIZADO (ENCARGOS COMPLEMENTARES) - MENSALISTA</t>
  </si>
  <si>
    <t>101293</t>
  </si>
  <si>
    <t>CURSO DE CAPACITAÇÃO PARA ARMADOR (ENCARGOS COMPLEMENTARES) - MENSALISTA</t>
  </si>
  <si>
    <t>101294</t>
  </si>
  <si>
    <t>CURSO DE CAPACITAÇÃO PARA ASSENTADOR DE MANILHA (ENCARGOS COMPLEMENTARES) - MENSALISTA</t>
  </si>
  <si>
    <t>101295</t>
  </si>
  <si>
    <t>CURSO DE CAPACITAÇÃO PARA AUXILIAR DE AZULEJISTA (ENCARGOS COMPLEMENTARES) - MENSALISTA</t>
  </si>
  <si>
    <t>21,63</t>
  </si>
  <si>
    <t>101296</t>
  </si>
  <si>
    <t>CURSO DE CAPACITAÇÃO PARA AUXILIAR DE ENCANADOR OU BOMBEIRO HIDRÁULICO (ENCARGOS COMPLEMENTARES) - MENSALISTA</t>
  </si>
  <si>
    <t>101297</t>
  </si>
  <si>
    <t>CURSO DE CAPACITAÇÃO PARA AUXILIAR DE LABORATORISTA (ENCARGOS COMPLEMENTARES) - MENSALISTA</t>
  </si>
  <si>
    <t>22,48</t>
  </si>
  <si>
    <t>101298</t>
  </si>
  <si>
    <t>CURSO DE CAPACITAÇÃO PARA AUXILIAR DE MECANICO (ENCARGOS COMPLEMENTARES) - MENSALISTA</t>
  </si>
  <si>
    <t>15,20</t>
  </si>
  <si>
    <t>101299</t>
  </si>
  <si>
    <t>CURSO DE CAPACITAÇÃO PARA AUXILIAR DE PEDREIRO (ENCARGOS COMPLEMENTARES) - MENSALISTA</t>
  </si>
  <si>
    <t>101300</t>
  </si>
  <si>
    <t>CURSO DE CAPACITAÇÃO PARA AUXILIAR DE SERVIÇOS GERAIS (ENCARGOS COMPLEMENTARES) - MENSALISTA</t>
  </si>
  <si>
    <t>14,15</t>
  </si>
  <si>
    <t>101301</t>
  </si>
  <si>
    <t>CURSO DE CAPACITAÇÃO PARA AUXILIAR DE TOPÓGRAFO (ENCARGOS COMPLEMENTARES) - MENSALISTA</t>
  </si>
  <si>
    <t>101302</t>
  </si>
  <si>
    <t>CURSO DE CAPACITAÇÃO PARA AUXILIAR TÉCNICO DE ENGENHARIA (ENCARGOS COMPLEMENTARES) - MENSALISTA</t>
  </si>
  <si>
    <t>26,47</t>
  </si>
  <si>
    <t>101303</t>
  </si>
  <si>
    <t>CURSO DE CAPACITAÇÃO PARA MONTADOR DE ELETROELETRONICOS(ENCARGOS COMPLEMENTARES) - MENSALISTA</t>
  </si>
  <si>
    <t>53,15</t>
  </si>
  <si>
    <t>101304</t>
  </si>
  <si>
    <t>CURSO DE CAPACITAÇÃO PARA AZULEJISTA OU LADRILHISTA (ENCARGOS COMPLEMENTARES) - MENSALISTA</t>
  </si>
  <si>
    <t>30,05</t>
  </si>
  <si>
    <t>34,82</t>
  </si>
  <si>
    <t>101305</t>
  </si>
  <si>
    <t>CURSO DE CAPACITAÇÃO PARA BLASTER, DINAMITADOR OU CABO DE FORÇA (ENCARGOS COMPLEMENTARES) - MENSALISTA</t>
  </si>
  <si>
    <t>101307</t>
  </si>
  <si>
    <t>CURSO DE CAPACITAÇÃO PARA CALCETEIRO (ENCARGOS COMPLEMENTARES) - MENSALISTA</t>
  </si>
  <si>
    <t>15,44</t>
  </si>
  <si>
    <t>101308</t>
  </si>
  <si>
    <t>CURSO DE CAPACITAÇÃO PARA MONTADOR DE ESTRUTURAS METALICAS (ENCARGOS COMPLEMENTARES) - MENSALISTA</t>
  </si>
  <si>
    <t>21,92</t>
  </si>
  <si>
    <t>101309</t>
  </si>
  <si>
    <t>CURSO DE CAPACITAÇÃO PARA CARPINTEIRO AUXILIAR (ENCARGOS COMPLEMENTARES) - MENSALISTA</t>
  </si>
  <si>
    <t>101310</t>
  </si>
  <si>
    <t>CURSO DE CAPACITAÇÃO PARA CARPINTEIRO DE ESQUADRIAS (ENCARGOS COMPLEMENTARES) - MENSALISTA</t>
  </si>
  <si>
    <t>37,23</t>
  </si>
  <si>
    <t>101311</t>
  </si>
  <si>
    <t>CURSO DE CAPACITAÇÃO PARA CARPINTEIRO DE FORMAS (ENCARGOS COMPLEMENTARES) - MENSALISTA</t>
  </si>
  <si>
    <t>101312</t>
  </si>
  <si>
    <t>CURSO DE CAPACITAÇÃO PARA CAVOUQUEIRO OU OPERADOR DE PERFURATRIZ (ENCARGOS COMPLEMENTARES) - MENSALISTA</t>
  </si>
  <si>
    <t>16,75</t>
  </si>
  <si>
    <t>101313</t>
  </si>
  <si>
    <t>CURSO DE CAPACITAÇÃO PARA ELETRICISTA (ENCARGOS COMPLEMENTARES) - MENSALISTA</t>
  </si>
  <si>
    <t>70,35</t>
  </si>
  <si>
    <t>81,52</t>
  </si>
  <si>
    <t>101314</t>
  </si>
  <si>
    <t>CURSO DE CAPACITAÇÃO PARA ELETRICISTA DE MANUTENÇÃO INDUSTRIAL (ENCARGOS COMPLEMENTARES) - MENSALISTA</t>
  </si>
  <si>
    <t>71,84</t>
  </si>
  <si>
    <t>83,24</t>
  </si>
  <si>
    <t>101315</t>
  </si>
  <si>
    <t>CURSO DE CAPACITAÇÃO PARA ELETROTÉCNICO (ENCARGOS COMPLEMENTARES) - MENSALISTA</t>
  </si>
  <si>
    <t>90,90</t>
  </si>
  <si>
    <t>105,33</t>
  </si>
  <si>
    <t>101316</t>
  </si>
  <si>
    <t>CURSO DE CAPACITAÇÃO PARA ENCANADOR OU BOMBEIRO HIDRÁULICO (ENCARGOS COMPLEMENTARES) - MENSALISTA</t>
  </si>
  <si>
    <t>33,80</t>
  </si>
  <si>
    <t>39,17</t>
  </si>
  <si>
    <t>101317</t>
  </si>
  <si>
    <t>CURSO DE CAPACITAÇÃO PARA ENGENHEIRO CIVIL SENIOR (ENCARGOS COMPLEMENTARES) - MENSALISTA</t>
  </si>
  <si>
    <t>162,27</t>
  </si>
  <si>
    <t>188,03</t>
  </si>
  <si>
    <t>101318</t>
  </si>
  <si>
    <t>CURSO DE CAPACITAÇÃO PARA ENGENHEIRO ELETRICISTA (ENCARGOS COMPLEMENTARES) - MENSALISTA</t>
  </si>
  <si>
    <t>306,38</t>
  </si>
  <si>
    <t>355,01</t>
  </si>
  <si>
    <t>101319</t>
  </si>
  <si>
    <t>CURSO DE CAPACITAÇÃO PARA ENGENHEIRO SANITARISTA (ENCARGOS COMPLEMENTARES) - MENSALISTA</t>
  </si>
  <si>
    <t>41,00</t>
  </si>
  <si>
    <t>101320</t>
  </si>
  <si>
    <t>CURSO DE CAPACITAÇÃO PARA MONTADOR DE MAQUINAS (ENCARGOS COMPLEMENTARES) - MENSALISTA</t>
  </si>
  <si>
    <t>17,95</t>
  </si>
  <si>
    <t>101322</t>
  </si>
  <si>
    <t>CURSO DE CAPACITAÇÃO PARA GESSEIRO (ENCARGOS COMPLEMENTARES) - MENSALISTA</t>
  </si>
  <si>
    <t>101323</t>
  </si>
  <si>
    <t>CURSO DE CAPACITAÇÃO PARA IMPERMEABILIZADOR (ENCARGOS COMPLEMENTARES) - MENSALISTA</t>
  </si>
  <si>
    <t>39,89</t>
  </si>
  <si>
    <t>46,23</t>
  </si>
  <si>
    <t>101324</t>
  </si>
  <si>
    <t>CURSO DE CAPACITAÇÃO PARA MOTORISTA DE CAMINHAO-BASCULANTE (ENCARGOS COMPLEMENTARES) - MENSALISTA</t>
  </si>
  <si>
    <t>9,20</t>
  </si>
  <si>
    <t>101325</t>
  </si>
  <si>
    <t>CURSO DE CAPACITAÇÃO PARA INSTALADOR DE TUBULAÇÕES (ENCARGOS COMPLEMENTARES) - MENSALISTA</t>
  </si>
  <si>
    <t>101326</t>
  </si>
  <si>
    <t>CURSO DE CAPACITAÇÃO PARA JARDINEIRO (ENCARGOS COMPLEMENTARES) - MENSALISTA</t>
  </si>
  <si>
    <t>8,19</t>
  </si>
  <si>
    <t>101327</t>
  </si>
  <si>
    <t>CURSO DE CAPACITAÇÃO PARA LEITURISTA OU CADASTRISTA DE REDES DE ÁGUA (ENCARGOS COMPLEMENTARES) - MENSALISTA</t>
  </si>
  <si>
    <t>8,04</t>
  </si>
  <si>
    <t>101328</t>
  </si>
  <si>
    <t>CURSO DE CAPACITAÇÃO PARA MOTORISTA DE CAMINHAO-CARRETA (ENCARGOS COMPLEMENTARES) - MENSALISTA</t>
  </si>
  <si>
    <t>101329</t>
  </si>
  <si>
    <t>CURSO DE CAPACITAÇÃO PARA MAÇARIQUEIRO (ENCARGOS COMPLEMENTARES) - MENSALISTA</t>
  </si>
  <si>
    <t>29,60</t>
  </si>
  <si>
    <t>34,29</t>
  </si>
  <si>
    <t>101330</t>
  </si>
  <si>
    <t>CURSO DE CAPACITAÇÃO PARA MARCENEIRO (ENCARGOS COMPLEMENTARES) - MENSALISTA</t>
  </si>
  <si>
    <t>32,15</t>
  </si>
  <si>
    <t>101331</t>
  </si>
  <si>
    <t>CURSO DE CAPACITAÇÃO PARA MARMORISTA / GRANITEIRO (ENCARGOS COMPLEMENTARES) - MENSALISTA</t>
  </si>
  <si>
    <t>34,03</t>
  </si>
  <si>
    <t>101332</t>
  </si>
  <si>
    <t>CURSO DE CAPACITAÇÃO PARA MOTORISTA DE CARRO DE PASSEIO (ENCARGOS COMPLEMENTARES) - MENSALISTA</t>
  </si>
  <si>
    <t>7,61</t>
  </si>
  <si>
    <t>8,82</t>
  </si>
  <si>
    <t>101333</t>
  </si>
  <si>
    <t>CURSO DE CAPACITAÇÃO PARA MECÂNICO DE EQUIPAMENTOS PESADOS (ENCARGOS COMPLEMENTARES) - MENSALISTA</t>
  </si>
  <si>
    <t>22,11</t>
  </si>
  <si>
    <t>101334</t>
  </si>
  <si>
    <t>CURSO DE CAPACITAÇÃO PARA MECÂNICO DE REFRIGERAÇÃO (ENCARGOS COMPLEMENTARES) - MENSALISTA</t>
  </si>
  <si>
    <t>56,27</t>
  </si>
  <si>
    <t>65,20</t>
  </si>
  <si>
    <t>101335</t>
  </si>
  <si>
    <t>CURSO DE CAPACITAÇÃO PARA MOTORISTA DE ONIBUS / MICRO-ONIBUS (ENCARGOS COMPLEMENTARES) - MENSALISTA</t>
  </si>
  <si>
    <t>101336</t>
  </si>
  <si>
    <t>CURSO DE CAPACITAÇÃO PARA MOTORISTA OPERADOR DE CAMINHAO COM MUNCK (ENCARGOS COMPLEMENTARES) - MENSALISTA</t>
  </si>
  <si>
    <t>101337</t>
  </si>
  <si>
    <t>CURSO DE CAPACITAÇÃO PARA NIVELADOR (ENCARGOS COMPLEMENTARES) - MENSALISTA</t>
  </si>
  <si>
    <t>17,74</t>
  </si>
  <si>
    <t>101338</t>
  </si>
  <si>
    <t>CURSO DE CAPACITAÇÃO PARA OPERADOR DE BATE-ESTACAS (ENCARGOS COMPLEMENTARES) - MENSALISTA</t>
  </si>
  <si>
    <t>17,17</t>
  </si>
  <si>
    <t>101339</t>
  </si>
  <si>
    <t>CURSO DE CAPACITAÇÃO PARA OPERADOR DE BETONEIRA (ENCARGOS COMPLEMENTARES) - MENSALISTA</t>
  </si>
  <si>
    <t>101340</t>
  </si>
  <si>
    <t>CURSO DE CAPACITAÇÃO PARA OPERADOR DE BETONEIRA ESTACIONARIA / MISTURADOR (ENCARGOS COMPLEMENTARES) - MENSALISTA</t>
  </si>
  <si>
    <t>101341</t>
  </si>
  <si>
    <t>CURSO DE CAPACITAÇÃO PARA OPERADOR DE COMPRESSOR DE AR OU COMPRESSORISTA (ENCARGOS COMPLEMENTARES) - MENSALISTA</t>
  </si>
  <si>
    <t>101342</t>
  </si>
  <si>
    <t>CURSO DE CAPACITAÇÃO PARA OPERADOR DE DEMARCADORA DE FAIXAS DE TRAFEGO (ENCARGOS COMPLEMENTARES) - MENSALISTA</t>
  </si>
  <si>
    <t>17,81</t>
  </si>
  <si>
    <t>101343</t>
  </si>
  <si>
    <t>CURSO DE CAPACITAÇÃO PARA OPERADOR DE ESCAVADEIRA (ENCARGOS COMPLEMENTARES) - MENSALISTA</t>
  </si>
  <si>
    <t>23,44</t>
  </si>
  <si>
    <t>27,16</t>
  </si>
  <si>
    <t>101344</t>
  </si>
  <si>
    <t>CURSO DE CAPACITAÇÃO PARA OPERADOR DE GUINCHO OU GUINCHEIRO (ENCARGOS COMPLEMENTARES) - MENSALISTA</t>
  </si>
  <si>
    <t>101345</t>
  </si>
  <si>
    <t>CURSO DE CAPACITAÇÃO PARA OPERADOR DE GUINDASTE (ENCARGOS COMPLEMENTARES) - MENSALISTA</t>
  </si>
  <si>
    <t>101346</t>
  </si>
  <si>
    <t>CURSO DE CAPACITAÇÃO PARA OPERADOR DE JATO ABRASIVO OU JATISTA (ENCARGOS COMPLEMENTARES) - MENSALISTA</t>
  </si>
  <si>
    <t>24,32</t>
  </si>
  <si>
    <t>101347</t>
  </si>
  <si>
    <t>CURSO DE CAPACITAÇÃO PARA OPERADOR DE MAQUINAS E TRATORES DIVERSOS (ENCARGOS COMPLEMENTARES) - MENSALISTA</t>
  </si>
  <si>
    <t>20,00</t>
  </si>
  <si>
    <t>23,17</t>
  </si>
  <si>
    <t>101348</t>
  </si>
  <si>
    <t>CURSO DE CAPACITAÇÃO PARA OPERADOR DE MARTELETE OU MARTELETEIRO (ENCARGOS COMPLEMENTARES) - MENSALISTA</t>
  </si>
  <si>
    <t>11,93</t>
  </si>
  <si>
    <t>101349</t>
  </si>
  <si>
    <t>CURSO DE CAPACITAÇÃO PARA OPERADOR DE MOTO SCRAPER (ENCARGOS COMPLEMENTARES) - MENSALISTA</t>
  </si>
  <si>
    <t>101350</t>
  </si>
  <si>
    <t>CURSO DE CAPACITAÇÃO PARA OPERADOR DE MOTONIVELADORA (ENCARGOS COMPLEMENTARES) - MENSALISTA</t>
  </si>
  <si>
    <t>101351</t>
  </si>
  <si>
    <t>CURSO DE CAPACITAÇÃO PARA OPERADOR DE PA CARREGADEIRA (ENCARGOS COMPLEMENTARES) - MENSALISTA</t>
  </si>
  <si>
    <t>101352</t>
  </si>
  <si>
    <t>CURSO DE CAPACITAÇÃO PARA OPERADOR DE PAVIMENTADORA / MESA VIBROACABADORA (ENCARGOS COMPLEMENTARES) - MENSALISTA</t>
  </si>
  <si>
    <t>16,14</t>
  </si>
  <si>
    <t>18,70</t>
  </si>
  <si>
    <t>101353</t>
  </si>
  <si>
    <t>CURSO DE CAPACITAÇÃO PARA OPERADOR DE ROLO COMPACTADOR (ENCARGOS COMPLEMENTARES) - MENSALISTA</t>
  </si>
  <si>
    <t>12,41</t>
  </si>
  <si>
    <t>14,39</t>
  </si>
  <si>
    <t>101354</t>
  </si>
  <si>
    <t>CURSO DE CAPACITAÇÃO PARA OPERADOR DE TRATOR - EXCLUSIVE AGROPECUARIA (ENCARGOS COMPLEMENTARES) - MENSALISTA</t>
  </si>
  <si>
    <t>101355</t>
  </si>
  <si>
    <t>CURSO DE CAPACITAÇÃO PARA OPERADOR DE USINA DE ASFALTO, DE SOLOS OU DE CONCRETO (ENCARGOS COMPLEMENTARES) - MENSALISTA</t>
  </si>
  <si>
    <t>101356</t>
  </si>
  <si>
    <t>CURSO DE CAPACITAÇÃO PARA PASTILHEIRO (ENCARGOS COMPLEMENTARES) - MENSALISTA</t>
  </si>
  <si>
    <t>32,11</t>
  </si>
  <si>
    <t>101357</t>
  </si>
  <si>
    <t>CURSO DE CAPACITAÇÃO PARA PEDREIRO (ENCARGOS COMPLEMENTARES) - MENSALISTA</t>
  </si>
  <si>
    <t>101358</t>
  </si>
  <si>
    <t>CURSO DE CAPACITAÇÃO PARA PINTOR (ENCARGOS COMPLEMENTARES) - MENSALISTA</t>
  </si>
  <si>
    <t>101359</t>
  </si>
  <si>
    <t>CURSO DE CAPACITAÇÃO PARA PINTOR DE LETREIROS (ENCARGOS COMPLEMENTARES) - MENSALISTA</t>
  </si>
  <si>
    <t>101360</t>
  </si>
  <si>
    <t>CURSO DE CAPACITAÇÃO PARA PINTOR PARA TINTA EPOXI (ENCARGOS COMPLEMENTARES) - MENSALISTA</t>
  </si>
  <si>
    <t>101361</t>
  </si>
  <si>
    <t>CURSO DE CAPACITAÇÃO PARA POCEIRO / ESCAVADOR DE VALAS E TUBULOES (ENCARGOS COMPLEMENTARES) - MENSALISTA</t>
  </si>
  <si>
    <t>32,58</t>
  </si>
  <si>
    <t>101362</t>
  </si>
  <si>
    <t>CURSO DE CAPACITAÇÃO PARA RASTELEIRO (ENCARGOS COMPLEMENTARES) - MENSALISTA</t>
  </si>
  <si>
    <t>101363</t>
  </si>
  <si>
    <t>CURSO DE CAPACITAÇÃO PARA SERRALHEIRO (ENCARGOS COMPLEMENTARES) - MENSALISTA</t>
  </si>
  <si>
    <t>101364</t>
  </si>
  <si>
    <t>CURSO DE CAPACITAÇÃO PARA SERVENTE DE OBRAS (ENCARGOS COMPLEMENTARES) - MENSALISTA</t>
  </si>
  <si>
    <t>26,11</t>
  </si>
  <si>
    <t>30,25</t>
  </si>
  <si>
    <t>101365</t>
  </si>
  <si>
    <t>CURSO DE CAPACITAÇÃO PARA SOLDADOR (ENCARGOS COMPLEMENTARES) - MENSALISTA</t>
  </si>
  <si>
    <t>101366</t>
  </si>
  <si>
    <t>CURSO DE CAPACITAÇÃO PARA SOLDADOR ELETRICO (ENCARGOS COMPLEMENTARES) - MENSALISTA</t>
  </si>
  <si>
    <t>101367</t>
  </si>
  <si>
    <t>CURSO DE CAPACITAÇÃO PARA TAQUEADOR OU TAQUEIRO (ENCARGOS COMPLEMENTARES) - MENSALISTA</t>
  </si>
  <si>
    <t>101368</t>
  </si>
  <si>
    <t>CURSO DE CAPACITAÇÃO PARA TECNICO EM LABORATORIO E CAMPO DE CONSTRUCAO CIVIL (ENCARGOS COMPLEMENTARES) - MENSALISTA</t>
  </si>
  <si>
    <t>24,16</t>
  </si>
  <si>
    <t>28,00</t>
  </si>
  <si>
    <t>101369</t>
  </si>
  <si>
    <t>CURSO DE CAPACITAÇÃO PARA TECNICO EM SONDAGEM (ENCARGOS COMPLEMENTARES) - MENSALISTA</t>
  </si>
  <si>
    <t>32,32</t>
  </si>
  <si>
    <t>101370</t>
  </si>
  <si>
    <t>CURSO DE CAPACITAÇÃO PARA TELHADOR (ENCARGOS COMPLEMENTARES) - MENSALISTA</t>
  </si>
  <si>
    <t>21,36</t>
  </si>
  <si>
    <t>24,75</t>
  </si>
  <si>
    <t>101371</t>
  </si>
  <si>
    <t>CURSO DE CAPACITAÇÃO PARA VIDRACEIRO (ENCARGOS COMPLEMENTARES) - MENSALISTA</t>
  </si>
  <si>
    <t>20,93</t>
  </si>
  <si>
    <t>101372</t>
  </si>
  <si>
    <t>CURSO DE CAPACITAÇÃO PARA VIGIA DIURNO (ENCARGOS COMPLEMENTARES) - MENSALISTA</t>
  </si>
  <si>
    <t>7,18</t>
  </si>
  <si>
    <t>101373</t>
  </si>
  <si>
    <t>ENGENHEIRO CIVIL SENIOR COM ENCARGOS COMPLEMENTARES</t>
  </si>
  <si>
    <t>131,86</t>
  </si>
  <si>
    <t>152,47</t>
  </si>
  <si>
    <t>101374</t>
  </si>
  <si>
    <t>2.985,57</t>
  </si>
  <si>
    <t>3.313,51</t>
  </si>
  <si>
    <t>101375</t>
  </si>
  <si>
    <t>3.273,18</t>
  </si>
  <si>
    <t>3.646,05</t>
  </si>
  <si>
    <t>101376</t>
  </si>
  <si>
    <t>AJUDANTE DE ESTRUTURAS METÁLICAS COM ENCARGOS COMPLEMENTARES</t>
  </si>
  <si>
    <t>2.705,41</t>
  </si>
  <si>
    <t>3.020,74</t>
  </si>
  <si>
    <t>101377</t>
  </si>
  <si>
    <t>3.231,96</t>
  </si>
  <si>
    <t>3.598,99</t>
  </si>
  <si>
    <t>101378</t>
  </si>
  <si>
    <t>3.454,40</t>
  </si>
  <si>
    <t>3.822,17</t>
  </si>
  <si>
    <t>101379</t>
  </si>
  <si>
    <t>AJUDANTE DE SERRALHEIRO COM ENCARGOS COMPLEMENTARES</t>
  </si>
  <si>
    <t>101380</t>
  </si>
  <si>
    <t>3.211,08</t>
  </si>
  <si>
    <t>3.578,22</t>
  </si>
  <si>
    <t>101381</t>
  </si>
  <si>
    <t>3.986,81</t>
  </si>
  <si>
    <t>4.473,67</t>
  </si>
  <si>
    <t>101382</t>
  </si>
  <si>
    <t>ASSENTADOR DE MANILHAS COM ENCARGOS COMPLEMENTARES</t>
  </si>
  <si>
    <t>3.406,51</t>
  </si>
  <si>
    <t>3.833,13</t>
  </si>
  <si>
    <t>101383</t>
  </si>
  <si>
    <t>2.989,67</t>
  </si>
  <si>
    <t>3.318,27</t>
  </si>
  <si>
    <t>101384</t>
  </si>
  <si>
    <t>3.135,11</t>
  </si>
  <si>
    <t>3.503,61</t>
  </si>
  <si>
    <t>101385</t>
  </si>
  <si>
    <t>AUXILIAR DE LABORATORISTA DE SOLOS E DE CONCRETO COM ENCARGOS COMPLEMENTARES</t>
  </si>
  <si>
    <t>4.128,05</t>
  </si>
  <si>
    <t>4.735,07</t>
  </si>
  <si>
    <t>101386</t>
  </si>
  <si>
    <t>2.874,90</t>
  </si>
  <si>
    <t>3.217,14</t>
  </si>
  <si>
    <t>101387</t>
  </si>
  <si>
    <t>AUXILIAR DE PEDREIRO COM ENCARGOS COMPLEMENTARES</t>
  </si>
  <si>
    <t>101388</t>
  </si>
  <si>
    <t>2.905,40</t>
  </si>
  <si>
    <t>3.224,01</t>
  </si>
  <si>
    <t>101389</t>
  </si>
  <si>
    <t>2.690,01</t>
  </si>
  <si>
    <t>3.070,26</t>
  </si>
  <si>
    <t>101390</t>
  </si>
  <si>
    <t>AUXILIAR TÉCNICO / ASSISTENTE DE ENGENHARIA COM ENCARGOS COMPLEMENTARES</t>
  </si>
  <si>
    <t>4.792,58</t>
  </si>
  <si>
    <t>5.507,34</t>
  </si>
  <si>
    <t>101391</t>
  </si>
  <si>
    <t>AZULEJISTA OU LADRILHEIRO COM ENCARGOS COMPLEMENTARES</t>
  </si>
  <si>
    <t>4.252,14</t>
  </si>
  <si>
    <t>4.781,11</t>
  </si>
  <si>
    <t>101392</t>
  </si>
  <si>
    <t>BLASTER, DINAMITADOR OU CABO DE FORÇA COM ENCARGOS COMPLEMENTARES</t>
  </si>
  <si>
    <t>2.921,64</t>
  </si>
  <si>
    <t>3.271,30</t>
  </si>
  <si>
    <t>101394</t>
  </si>
  <si>
    <t>3.110,20</t>
  </si>
  <si>
    <t>3.457,91</t>
  </si>
  <si>
    <t>101395</t>
  </si>
  <si>
    <t>CARPINTEIRO AUXILIAR COM ENCARGOS COMPLEMENTARES</t>
  </si>
  <si>
    <t>3.214,79</t>
  </si>
  <si>
    <t>3.582,56</t>
  </si>
  <si>
    <t>101396</t>
  </si>
  <si>
    <t>CARPINTEIRO DE ESQUADRIAS COM ENCARGOS COMPLEMENTARES</t>
  </si>
  <si>
    <t>4.461,66</t>
  </si>
  <si>
    <t>5.027,34</t>
  </si>
  <si>
    <t>101397</t>
  </si>
  <si>
    <t>3.965,05</t>
  </si>
  <si>
    <t>4.451,91</t>
  </si>
  <si>
    <t>101398</t>
  </si>
  <si>
    <t>CAVOUQUEIRO OU OPERADOR DE PERFURATRIZ COM ENCARGOS COMPLEMENTARES</t>
  </si>
  <si>
    <t>2.769,87</t>
  </si>
  <si>
    <t>3.095,43</t>
  </si>
  <si>
    <t>101399</t>
  </si>
  <si>
    <t>4.040,03</t>
  </si>
  <si>
    <t>4.534,63</t>
  </si>
  <si>
    <t>101400</t>
  </si>
  <si>
    <t>ELETRICISTA DE MANUTENÇÃO INDUSTRIAL COM ENCARGOS COMPLEMENTARES</t>
  </si>
  <si>
    <t>4.106,01</t>
  </si>
  <si>
    <t>4.611,08</t>
  </si>
  <si>
    <t>101401</t>
  </si>
  <si>
    <t>5.774,54</t>
  </si>
  <si>
    <t>6.544,45</t>
  </si>
  <si>
    <t>101402</t>
  </si>
  <si>
    <t>3.892,96</t>
  </si>
  <si>
    <t>4.381,76</t>
  </si>
  <si>
    <t>101403</t>
  </si>
  <si>
    <t>23.307,39</t>
  </si>
  <si>
    <t>26.960,98</t>
  </si>
  <si>
    <t>101404</t>
  </si>
  <si>
    <t>15.185,70</t>
  </si>
  <si>
    <t>17.550,15</t>
  </si>
  <si>
    <t>101405</t>
  </si>
  <si>
    <t>11.739,63</t>
  </si>
  <si>
    <t>13.557,09</t>
  </si>
  <si>
    <t>101407</t>
  </si>
  <si>
    <t>4.078,18</t>
  </si>
  <si>
    <t>4.579,55</t>
  </si>
  <si>
    <t>101408</t>
  </si>
  <si>
    <t>4.005,08</t>
  </si>
  <si>
    <t>4.494,85</t>
  </si>
  <si>
    <t>101409</t>
  </si>
  <si>
    <t>INSTALADOR DE TUBULAÇÕES COM ENCARGOS COMPLEMENTARES</t>
  </si>
  <si>
    <t>3.719,86</t>
  </si>
  <si>
    <t>4.196,22</t>
  </si>
  <si>
    <t>101410</t>
  </si>
  <si>
    <t>3.570,58</t>
  </si>
  <si>
    <t>3.991,37</t>
  </si>
  <si>
    <t>101411</t>
  </si>
  <si>
    <t>LEITURISTA OU CADASTRISTA DE REDES DE ÁGUA COM ENCARGOS COMPLEMENTARES</t>
  </si>
  <si>
    <t>2.907,52</t>
  </si>
  <si>
    <t>3.320,81</t>
  </si>
  <si>
    <t>101412</t>
  </si>
  <si>
    <t>MAÇARIQUEIRO COM ENCARGOS COMPLEMENTARES</t>
  </si>
  <si>
    <t>3.770,77</t>
  </si>
  <si>
    <t>4.198,74</t>
  </si>
  <si>
    <t>101413</t>
  </si>
  <si>
    <t>3.975,13</t>
  </si>
  <si>
    <t>4.463,58</t>
  </si>
  <si>
    <t>101414</t>
  </si>
  <si>
    <t>MARMORISTA / GRANITEIRO COM ENCARGOS COMPLEMENTARES</t>
  </si>
  <si>
    <t>4.176,74</t>
  </si>
  <si>
    <t>4.693,74</t>
  </si>
  <si>
    <t>101415</t>
  </si>
  <si>
    <t>MECÂNICO DE EQUIPAMENTOS PESADOS COM ENCARGOS COMPLEMENTARES</t>
  </si>
  <si>
    <t>4.480,19</t>
  </si>
  <si>
    <t>5.077,24</t>
  </si>
  <si>
    <t>101416</t>
  </si>
  <si>
    <t>4.271,10</t>
  </si>
  <si>
    <t>4.802,37</t>
  </si>
  <si>
    <t>101417</t>
  </si>
  <si>
    <t>MONTADOR DE ELETROELETRÔNICO COM ENCARGOS COMPLEMENTARES</t>
  </si>
  <si>
    <t>3.371,64</t>
  </si>
  <si>
    <t>3.760,14</t>
  </si>
  <si>
    <t>101418</t>
  </si>
  <si>
    <t>MONTADOR DE ESTRUTURAS METÁLICAS COM ENCARGOS COMPLEMENTARES</t>
  </si>
  <si>
    <t>3.402,96</t>
  </si>
  <si>
    <t>3.829,01</t>
  </si>
  <si>
    <t>101419</t>
  </si>
  <si>
    <t>MONTADOR DE MÁQUINAS COM ENCARGOS COMPLEMENTARES</t>
  </si>
  <si>
    <t>4.461,93</t>
  </si>
  <si>
    <t>5.023,50</t>
  </si>
  <si>
    <t>101420</t>
  </si>
  <si>
    <t>MOTORISTA DE CAMINHÃO BASCULANTE COM ENCARGOS COMPLEMENTARES</t>
  </si>
  <si>
    <t>3.288,98</t>
  </si>
  <si>
    <t>3.696,94</t>
  </si>
  <si>
    <t>101421</t>
  </si>
  <si>
    <t>MOTORISTA DE CAMINHÃO CARRETA COM ENCARGOS COMPLEMENTARES</t>
  </si>
  <si>
    <t>4.357,60</t>
  </si>
  <si>
    <t>4.935,19</t>
  </si>
  <si>
    <t>101422</t>
  </si>
  <si>
    <t>MOTORISTA DE CARRO DE PASSEIO COM ENCARGOS COMPLEMENTARES</t>
  </si>
  <si>
    <t>3.183,17</t>
  </si>
  <si>
    <t>3.574,35</t>
  </si>
  <si>
    <t>101423</t>
  </si>
  <si>
    <t>MOTORISTA DE ÔNIBUS / MICRO-ÔNIBUS COM ENCARGOS COMPLEMENTARES</t>
  </si>
  <si>
    <t>3.932,96</t>
  </si>
  <si>
    <t>4.443,14</t>
  </si>
  <si>
    <t>101424</t>
  </si>
  <si>
    <t>MOTORISTA OPERADOR DE CAMINHÃO COM MUNCK COM ENCARGOS COMPLEMENTARES</t>
  </si>
  <si>
    <t>3.549,24</t>
  </si>
  <si>
    <t>3.998,51</t>
  </si>
  <si>
    <t>101425</t>
  </si>
  <si>
    <t>NIVELADOR  COM ENCARGOS COMPLEMENTARES</t>
  </si>
  <si>
    <t>3.312,24</t>
  </si>
  <si>
    <t>3.791,25</t>
  </si>
  <si>
    <t>101426</t>
  </si>
  <si>
    <t>OPERADOR DE BATE-ESTACA COM ENCARGOS COMPLEMENTARES</t>
  </si>
  <si>
    <t>4.104,55</t>
  </si>
  <si>
    <t>4.641,97</t>
  </si>
  <si>
    <t>101427</t>
  </si>
  <si>
    <t>3.180,47</t>
  </si>
  <si>
    <t>3.571,21</t>
  </si>
  <si>
    <t>101428</t>
  </si>
  <si>
    <t>3.094,40</t>
  </si>
  <si>
    <t>3.471,48</t>
  </si>
  <si>
    <t>101429</t>
  </si>
  <si>
    <t>OPERADOR DE COMPRESSOR DE AR OU COMPRESSORISTA COM ENCARGOS COMPLEMENTARES</t>
  </si>
  <si>
    <t>3.349,26</t>
  </si>
  <si>
    <t>3.766,79</t>
  </si>
  <si>
    <t>101430</t>
  </si>
  <si>
    <t>OPERADOR DE DEMARCADORA DE FAIXAS DE TRÁFEGO COM ENCARGOS COMPLEMENTARES</t>
  </si>
  <si>
    <t>3.748,57</t>
  </si>
  <si>
    <t>4.229,48</t>
  </si>
  <si>
    <t>101431</t>
  </si>
  <si>
    <t>4.044,38</t>
  </si>
  <si>
    <t>4.572,25</t>
  </si>
  <si>
    <t>101432</t>
  </si>
  <si>
    <t>OPERADOR DE GUINCHO OU GUINCHEIRO COM ENCARGOS COMPLEMENTARES</t>
  </si>
  <si>
    <t>3.410,95</t>
  </si>
  <si>
    <t>3.838,28</t>
  </si>
  <si>
    <t>101433</t>
  </si>
  <si>
    <t>3.231,48</t>
  </si>
  <si>
    <t>3.630,32</t>
  </si>
  <si>
    <t>101434</t>
  </si>
  <si>
    <t>OPERADOR DE JATO ABRASIVO OU JATISTA COM ENCARGOS COMPLEMENTARES</t>
  </si>
  <si>
    <t>3.695,95</t>
  </si>
  <si>
    <t>4.168,52</t>
  </si>
  <si>
    <t>101435</t>
  </si>
  <si>
    <t>OPERADOR DE MÁQUINAS E TRATORES DIVERSOS COM ENCARGOS COMPLEMENTARES</t>
  </si>
  <si>
    <t>3.555,81</t>
  </si>
  <si>
    <t>4.006,13</t>
  </si>
  <si>
    <t>101436</t>
  </si>
  <si>
    <t>3.070,23</t>
  </si>
  <si>
    <t>3.443,46</t>
  </si>
  <si>
    <t>101437</t>
  </si>
  <si>
    <t>OPERADOR DE MOTO SCRAPER COM ENCARGOS COMPLEMENTARES</t>
  </si>
  <si>
    <t>3.800,21</t>
  </si>
  <si>
    <t>4.289,32</t>
  </si>
  <si>
    <t>101438</t>
  </si>
  <si>
    <t>4.499,13</t>
  </si>
  <si>
    <t>5.099,18</t>
  </si>
  <si>
    <t>101439</t>
  </si>
  <si>
    <t>4.025,06</t>
  </si>
  <si>
    <t>4.549,86</t>
  </si>
  <si>
    <t>101440</t>
  </si>
  <si>
    <t>OPERADOR DE PAVIMENTADORA / MESA VIBROACABADORA COM ENCARGOS COMPLEMENTARES</t>
  </si>
  <si>
    <t>3.900,05</t>
  </si>
  <si>
    <t>4.405,01</t>
  </si>
  <si>
    <t>101441</t>
  </si>
  <si>
    <t>3.166,27</t>
  </si>
  <si>
    <t>3.554,76</t>
  </si>
  <si>
    <t>101442</t>
  </si>
  <si>
    <t>OPERADOR DE TRATOR - EXCLUSIVE AGROPECUÁRIA COM ENCARGOS COMPLEMENTARES</t>
  </si>
  <si>
    <t>3.701,21</t>
  </si>
  <si>
    <t>4.174,61</t>
  </si>
  <si>
    <t>101443</t>
  </si>
  <si>
    <t>3.450,75</t>
  </si>
  <si>
    <t>3.884,39</t>
  </si>
  <si>
    <t>101444</t>
  </si>
  <si>
    <t>3.993,33</t>
  </si>
  <si>
    <t>4.481,23</t>
  </si>
  <si>
    <t>101445</t>
  </si>
  <si>
    <t>101446</t>
  </si>
  <si>
    <t>4.210,75</t>
  </si>
  <si>
    <t>4.698,58</t>
  </si>
  <si>
    <t>101447</t>
  </si>
  <si>
    <t>4.121,83</t>
  </si>
  <si>
    <t>4.595,54</t>
  </si>
  <si>
    <t>101448</t>
  </si>
  <si>
    <t>101449</t>
  </si>
  <si>
    <t>POCEIRO / ESCAVADOR DE VALAS COM ENCARGOS COMPLEMENTARES</t>
  </si>
  <si>
    <t>3.238,94</t>
  </si>
  <si>
    <t>3.638,96</t>
  </si>
  <si>
    <t>101450</t>
  </si>
  <si>
    <t>2.866,33</t>
  </si>
  <si>
    <t>3.207,22</t>
  </si>
  <si>
    <t>101451</t>
  </si>
  <si>
    <t>101452</t>
  </si>
  <si>
    <t>SERVENTE DE OBRAS COM ENCARGOS COMPLEMENTARES</t>
  </si>
  <si>
    <t>2.917,36</t>
  </si>
  <si>
    <t>3.237,87</t>
  </si>
  <si>
    <t>101453</t>
  </si>
  <si>
    <t>4.141,68</t>
  </si>
  <si>
    <t>4.628,54</t>
  </si>
  <si>
    <t>101454</t>
  </si>
  <si>
    <t>SOLDADOR ELÉTRICO COM ENCARGOS COMPLEMENTARES</t>
  </si>
  <si>
    <t>4.723,52</t>
  </si>
  <si>
    <t>5.302,73</t>
  </si>
  <si>
    <t>101455</t>
  </si>
  <si>
    <t>101456</t>
  </si>
  <si>
    <t>TÉCNICO DE LABORATÓRIO E CAMPO DE CONSTRUÇÃO COM ENCARGOS COMPLEMENTARES</t>
  </si>
  <si>
    <t>5.066,11</t>
  </si>
  <si>
    <t>5.822,03</t>
  </si>
  <si>
    <t>101457</t>
  </si>
  <si>
    <t>TÉCNICO EM SONDAGEM COM ENCARGOS COMPLEMENTARES</t>
  </si>
  <si>
    <t>5.304,26</t>
  </si>
  <si>
    <t>6.032,11</t>
  </si>
  <si>
    <t>101458</t>
  </si>
  <si>
    <t>TELHADOR COM ENCARGOS COMPLEMENTARES</t>
  </si>
  <si>
    <t>3.928,58</t>
  </si>
  <si>
    <t>4.409,65</t>
  </si>
  <si>
    <t>101459</t>
  </si>
  <si>
    <t>3.241,35</t>
  </si>
  <si>
    <t>3.609,90</t>
  </si>
  <si>
    <t>101460</t>
  </si>
  <si>
    <t>2.905,27</t>
  </si>
  <si>
    <t>3.223,86</t>
  </si>
  <si>
    <t>SINAPI-I</t>
  </si>
  <si>
    <t>!EM PROCESSO DE DESATIVACAO! DOBRADICA EM ACO/FERRO, 3" X 2 1/2", E= 1,2 A 1,8 MM, SEM ANEL,  CROMADO OU ZINCADO, TAMPA BOLA, COM PARAFUSOS</t>
  </si>
  <si>
    <t xml:space="preserve">UN    </t>
  </si>
  <si>
    <t>7,20</t>
  </si>
  <si>
    <t xml:space="preserve">SINAPI-I -  </t>
  </si>
  <si>
    <t>!EM PROCESSO DE DESATIVACAO! HASTE DE ATERRAMENTO EM ACO COM 3,00 M DE COMPRIMENTO E DN = 3/4", REVESTIDA COM BAIXA CAMADA DE COBRE, SEM CONECTOR</t>
  </si>
  <si>
    <t>116,07</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</si>
  <si>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</si>
  <si>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</si>
  <si>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78,44</t>
  </si>
  <si>
    <t>!EM PROCESSO DE DESATIVACAO! JANELA BASCULANTE, ACO, COM BATENTE/REQUADRO, 60 X 80 CM (SEM VIDROS)</t>
  </si>
  <si>
    <t xml:space="preserve">M2    </t>
  </si>
  <si>
    <t>561,08</t>
  </si>
  <si>
    <t>!EM PROCESSO DE DESATIVACAO! JANELA DE CORRER, ACO, BATENTE/REQUADRO DE 6 A 14 CM, QUADRICULADA, PINTURA ANTICORROSIVA, SEM VIDRO, BANDEIRA COM BASCULA, 4 FLS, 120  X 150 CM (A X L)</t>
  </si>
  <si>
    <t>881,39</t>
  </si>
  <si>
    <t>!EM PROCESSO DE DESATIVACAO! LUMINARIA FECHADA P/ ILUMINACAO PUBLICA, TIPO ABL 50/F OU EQUIV, P/ LAMPADA A VAPOR DE MERCURIO 400W</t>
  </si>
  <si>
    <t>585,56</t>
  </si>
  <si>
    <t>!EM PROCESSO DE DESATIVACAO!JANELA DE CORRER, ACO, BATENTE/REQUADRO DE 6 A 14 CM,  COM DIVISAO HORIZ , PINT ANTICORROSIVA, SEM VIDRO, BANDEIRA COM BASCULA, 4 FLS, 120  X 150 CM (A X L)</t>
  </si>
  <si>
    <t>1.264,72</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</si>
  <si>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</si>
  <si>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</si>
  <si>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</si>
  <si>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</si>
  <si>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</si>
  <si>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31,08</t>
  </si>
  <si>
    <t>ABERTURA PARA ENCAIXE DE CUBA OU LAVATORIO EM BANCADA DE MARMORE/ GRANITO OU OUTRO TIPO DE PEDRA NATURAL</t>
  </si>
  <si>
    <t>91,51</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</si>
  <si>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</si>
  <si>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</si>
  <si>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</si>
  <si>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</si>
  <si>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</si>
  <si>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</si>
  <si>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</si>
  <si>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</si>
  <si>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</si>
  <si>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</si>
  <si>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</si>
  <si>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</si>
  <si>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</si>
  <si>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</si>
  <si>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</si>
  <si>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4,64</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</si>
  <si>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</si>
  <si>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</si>
  <si>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</si>
  <si>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</si>
  <si>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</si>
  <si>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</si>
  <si>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</si>
  <si>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</si>
  <si>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</si>
  <si>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</si>
  <si>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</si>
  <si>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</si>
  <si>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</si>
  <si>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</si>
  <si>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</si>
  <si>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</si>
  <si>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</si>
  <si>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</si>
  <si>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</si>
  <si>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</si>
  <si>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</si>
  <si>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</si>
  <si>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</si>
  <si>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</si>
  <si>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</si>
  <si>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</si>
  <si>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</si>
  <si>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26,03</t>
  </si>
  <si>
    <t>ACABAMENTO SIMPLES/CONVENCIONAL PARA FORRO PVC, TIPO "U" OU "C", COR BRANCA, COMPRIMENTO 6 M</t>
  </si>
  <si>
    <t>ACESSORIO DE LIGACAO NAO ELETRICO PARA CARGAS EXPLOSIVAS, TUBO DE 6 M</t>
  </si>
  <si>
    <t>ACESSORIO INICIADOR NAO ELETRICO, TUBO DE 6 M, TEMPO DE RETARDO DE *160* MS</t>
  </si>
  <si>
    <t>115,15</t>
  </si>
  <si>
    <t>ACETILENO (RECARGA DE GAS ACETILENO PARA CILINDRO DE CONJUNTO OXICORTE GRANDE) NAO INCLUI TROCA/MANUTENCAO DO CILINDRO</t>
  </si>
  <si>
    <t xml:space="preserve">KG    </t>
  </si>
  <si>
    <t>ACIDO CLORIDRICO / ACIDO MURIATICO, DILUICAO 10% A 12% PARA USO EM LIMPEZA</t>
  </si>
  <si>
    <t xml:space="preserve">L     </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</si>
  <si>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</si>
  <si>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</si>
  <si>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</si>
  <si>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</si>
  <si>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</si>
  <si>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</si>
  <si>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</si>
  <si>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</si>
  <si>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</si>
  <si>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</si>
  <si>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</si>
  <si>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</si>
  <si>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</si>
  <si>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</si>
  <si>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9,06</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</si>
  <si>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</si>
  <si>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</si>
  <si>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</si>
  <si>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</si>
  <si>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</si>
  <si>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</si>
  <si>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</si>
  <si>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31,27</t>
  </si>
  <si>
    <t>ACOPLAMENTO RIGIDO EM FERRO FUNDIDO PARA SISTEMA DE TUBULACAO RANHURADA, DN 65 MM (2 1/2")</t>
  </si>
  <si>
    <t>33,93</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</si>
  <si>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</si>
  <si>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</si>
  <si>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</si>
  <si>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</si>
  <si>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</si>
  <si>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</si>
  <si>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</si>
  <si>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1,68</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</si>
  <si>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</si>
  <si>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</si>
  <si>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</si>
  <si>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</si>
  <si>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</si>
  <si>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</si>
  <si>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</si>
  <si>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</si>
  <si>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</si>
  <si>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</si>
  <si>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</si>
  <si>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</si>
  <si>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</si>
  <si>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</si>
  <si>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25,74</t>
  </si>
  <si>
    <t>ADAPTADOR PVC SOLDAVEL CURTO COM BOLSA E ROSCA, 85 MM X 3", PARA AGUA FRIA</t>
  </si>
  <si>
    <t>ADAPTADOR PVC SOLDAVEL, COM FLANGE E ANEL DE VEDACAO, 20 MM X 1/2", PARA CAIXA D'AGUA</t>
  </si>
  <si>
    <t>14,31</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</si>
  <si>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</si>
  <si>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</si>
  <si>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</si>
  <si>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</si>
  <si>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</si>
  <si>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48,71</t>
  </si>
  <si>
    <t>ADAPTADOR PVC SOLDAVEL, COM FLANGES LIVRES, 110 MM X 4", PARA CAIXA D' AGUA</t>
  </si>
  <si>
    <t>507,70</t>
  </si>
  <si>
    <t>ADAPTADOR PVC SOLDAVEL, COM FLANGES LIVRES, 25 MM X 3/4", PARA CAIXA D' AGUA</t>
  </si>
  <si>
    <t>ADAPTADOR PVC SOLDAVEL, COM FLANGES LIVRES, 32 MM X 1", PARA CAIXA D' AGUA</t>
  </si>
  <si>
    <t>28,29</t>
  </si>
  <si>
    <t>ADAPTADOR PVC SOLDAVEL, COM FLANGES LIVRES, 40 MM X 1  1/4", PARA CAIXA D' AGUA</t>
  </si>
  <si>
    <t>52,59</t>
  </si>
  <si>
    <t>ADAPTADOR PVC SOLDAVEL, COM FLANGES LIVRES, 50 MM X 1  1/2", PARA CAIXA D' AGUA</t>
  </si>
  <si>
    <t>ADAPTADOR PVC SOLDAVEL, COM FLANGES LIVRES, 60 MM X 2", PARA CAIXA D' AGUA</t>
  </si>
  <si>
    <t>80,67</t>
  </si>
  <si>
    <t>ADAPTADOR PVC SOLDAVEL, COM FLANGES LIVRES, 75 MM X 2  1/2", PARA CAIXA D' AGUA</t>
  </si>
  <si>
    <t>ADAPTADOR PVC SOLDAVEL, COM FLANGES LIVRES, 85 MM X 3", PARA CAIXA D' AGUA</t>
  </si>
  <si>
    <t>359,71</t>
  </si>
  <si>
    <t>ADAPTADOR PVC SOLDAVEL, LONGO, COM FLANGE LIVRE,  110 MM X 4", PARA CAIXA D' AGUA</t>
  </si>
  <si>
    <t>546,46</t>
  </si>
  <si>
    <t>ADAPTADOR PVC SOLDAVEL, LONGO, COM FLANGE LIVRE,  25 MM X 3/4", PARA CAIXA D' AGUA</t>
  </si>
  <si>
    <t>ADAPTADOR PVC SOLDAVEL, LONGO, COM FLANGE LIVRE,  32 MM X 1", PARA CAIXA D' AGUA</t>
  </si>
  <si>
    <t>ADAPTADOR PVC SOLDAVEL, LONGO, COM FLANGE LIVRE,  40 MM X 1 1/4", PARA CAIXA D' AGUA</t>
  </si>
  <si>
    <t>42,86</t>
  </si>
  <si>
    <t>ADAPTADOR PVC SOLDAVEL, LONGO, COM FLANGE LIVRE,  50 MM X 1 1/2", PARA CAIXA D' AGUA</t>
  </si>
  <si>
    <t>49,11</t>
  </si>
  <si>
    <t>ADAPTADOR PVC SOLDAVEL, LONGO, COM FLANGE LIVRE,  60 MM X 2", PARA CAIXA D' AGUA</t>
  </si>
  <si>
    <t>ADAPTADOR PVC SOLDAVEL, LONGO, COM FLANGE LIVRE,  75 MM X 2 1/2", PARA CAIXA D' AGUA</t>
  </si>
  <si>
    <t>326,06</t>
  </si>
  <si>
    <t>ADAPTADOR PVC SOLDAVEL, LONGO, COM FLANGE LIVRE,  85 MM X 3", PARA CAIXA D' AGUA</t>
  </si>
  <si>
    <t>381,73</t>
  </si>
  <si>
    <t>ADAPTADOR PVC, COM REGISTRO, PARA PEAD, 20 MM X 3/4", PARA LIGACAO PREDIAL DE AGUA</t>
  </si>
  <si>
    <t>ADAPTADOR PVC, ROSCAVEL, COM FLANGES E ANEL DE VEDACAO, 1 1/2", PARA CAIXA D'AGUA</t>
  </si>
  <si>
    <t>ADAPTADOR PVC, ROSCAVEL, COM FLANGES E ANEL DE VEDACAO, 1 1/4", PARA CAIXA D' AGUA</t>
  </si>
  <si>
    <t>42,94</t>
  </si>
  <si>
    <t>ADAPTADOR PVC, ROSCAVEL, COM FLANGES E ANEL DE VEDACAO, 2", PARA CAIXA D' AGUA</t>
  </si>
  <si>
    <t>62,32</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</si>
  <si>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</si>
  <si>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</si>
  <si>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</si>
  <si>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</si>
  <si>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78,85</t>
  </si>
  <si>
    <t>ADAPTADOR, EM LATAO, ENGATE RAPIDO1 1/2" X ROSCA INTERNA 5 FIOS 2 1/2",  PARA INSTALACAO PREDIAL DE COMBATE A INCENDIO</t>
  </si>
  <si>
    <t>ADAPTADOR, PVC PBA,  BOLSA/ROSCA, JE, DN 75 / DE  85 MM</t>
  </si>
  <si>
    <t>ADAPTADOR, PVC PBA, A BOLSA DEFOFO, JE, DN 100 / DE 110 MM</t>
  </si>
  <si>
    <t>178,35</t>
  </si>
  <si>
    <t>ADAPTADOR, PVC PBA, A BOLSA DEFOFO, JE, DN 50 / DE 60 MM</t>
  </si>
  <si>
    <t>41,08</t>
  </si>
  <si>
    <t>ADAPTADOR, PVC PBA, A BOLSA DEFOFO, JE, DN 75 / DE  85 MM</t>
  </si>
  <si>
    <t>93,13</t>
  </si>
  <si>
    <t>ADAPTADOR, PVC PBA, BOLSA/ROSCA, JE, DN 100 / DE 110 MM</t>
  </si>
  <si>
    <t>ADAPTADOR, PVC PBA, BOLSA/ROSCA, JE, DN 50 / DE 60 MM</t>
  </si>
  <si>
    <t>ADAPTADOR, PVC PBA, PONTA/ROSCA, JE, DN 50 / DE  60 MM</t>
  </si>
  <si>
    <t>ADAPTADOR, PVC PBA, PONTA/ROSCA, JE, DN 75 / DE  85 MM</t>
  </si>
  <si>
    <t>73,93</t>
  </si>
  <si>
    <t>ADESIVO / COLA DE CONTATO LIQUIDO, A BASE DE RESINAS, PARA COLAGEM DE ESPUMA PARA ISOLAMENTO TERMICO FLEXIVEL</t>
  </si>
  <si>
    <t>155,12</t>
  </si>
  <si>
    <t>ADESIVO / COLA PARA EPS (ISOPOR) E OUTROS MATERIAIS</t>
  </si>
  <si>
    <t>34,89</t>
  </si>
  <si>
    <t>ADESIVO ACRILICO DE BASE AQUOSA / COLA DE CONTATO</t>
  </si>
  <si>
    <t>ADESIVO ESTRUTURAL A BASE DE RESINA EPOXI PARA INJECAO EM TRINCAS, BICOMPONENTE, BAIXA VISCOSIDADE</t>
  </si>
  <si>
    <t>109,49</t>
  </si>
  <si>
    <t>ADESIVO ESTRUTURAL A BASE DE RESINA EPOXI, BICOMPONENTE, FLUIDO</t>
  </si>
  <si>
    <t>38,98</t>
  </si>
  <si>
    <t>ADESIVO ESTRUTURAL A BASE DE RESINA EPOXI, BICOMPONENTE, PASTOSO (TIXOTROPICO)</t>
  </si>
  <si>
    <t>33,34</t>
  </si>
  <si>
    <t>ADESIVO PARA TUBOS CPVC, *75* G</t>
  </si>
  <si>
    <t>30,58</t>
  </si>
  <si>
    <t>ADESIVO PLASTICO PARA PVC, BISNAGA COM 75 GR</t>
  </si>
  <si>
    <t>ADESIVO PLASTICO PARA PVC, FRASCO COM *850* GR</t>
  </si>
  <si>
    <t>59,63</t>
  </si>
  <si>
    <t>ADESIVO PLASTICO PARA PVC, FRASCO COM 175 GR</t>
  </si>
  <si>
    <t>ADITIVO ACELERADOR DE PEGA E ENDURECIMENTO PARA ARGAMASSAS E CONCRETOS, LIQUIDO E ISENTO DE CLORETOS</t>
  </si>
  <si>
    <t>ADITIVO ADESIVO LIQUIDO PARA ARGAMASSAS DE REVESTIMENTOS CIMENTICIOS</t>
  </si>
  <si>
    <t>14,80</t>
  </si>
  <si>
    <t>ADITIVO IMPERMEABILIZANTE DE PEGA NORMAL PARA ARGAMASSAS E CONCRETOS SEM ARMACAO, LIQUIDO E ISENTO DE CLORETOS</t>
  </si>
  <si>
    <t>5,26</t>
  </si>
  <si>
    <t>ADITIVO IMPERMEABILIZANTE DE PEGA ULTRARRAPIDA, LIQUIDO E ISENTO DE CLORETOS</t>
  </si>
  <si>
    <t>ADITIVO LIQUIDO IMPERMEABILIZANTE CRISTALIZANTE</t>
  </si>
  <si>
    <t>17,49</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</si>
  <si>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</si>
  <si>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</si>
  <si>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</si>
  <si>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</si>
  <si>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</si>
  <si>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3.577,31</t>
  </si>
  <si>
    <t>ADUELA/ GALERIA PRE-MOLDADA DE CONCRETO ARMADO, SECAO RETANGULAR INTERNA DE 2,00 X 2,00 M (L X A), MISULA DE 20 X 20 CM, C = 1,00 M, ESPESSURA MIN = 15 CM, TB-45 E FCK DO CONCRETO = 30 MPA</t>
  </si>
  <si>
    <t>4.480,67</t>
  </si>
  <si>
    <t>ADUELA/ GALERIA PRE-MOLDADA DE CONCRETO ARMADO, SECAO RETANGULAR INTERNA DE 2,50 X 2,50 M (L X A), MISULA DE 20 X 20 CM, C = 1,00 M, ESPESSURA MIN = 15 CM, TB-45 E FCK DO CONCRETO = 30 MPA</t>
  </si>
  <si>
    <t>6.070,58</t>
  </si>
  <si>
    <t>ADUELA/ GALERIA PRE-MOLDADA DE CONCRETO ARMADO, SECAO RETANGULAR INTERNA DE 3,00 X 3,00 M (L X A), MISULA DE 20 X 20 CM, C = 1.00 M, ESPESSURA MIN = 20 CM, TB-45 E FCK DO CONCRETO = 30 MPA</t>
  </si>
  <si>
    <t>7.199,78</t>
  </si>
  <si>
    <t>AFASTADOR PARA TELHA DE FIBROCIMENTO CANALETE 90 OU KALHETAO</t>
  </si>
  <si>
    <t>2,05</t>
  </si>
  <si>
    <t>AGENTE DE CURA, PROTETOR DA EVAPORACAO DA AGUA DE HIDRATACAO DO CONCRETO</t>
  </si>
  <si>
    <t>AGREGADO RECICLADO, TIPO RACHAO RECICLADO CINZA, CLASSE A</t>
  </si>
  <si>
    <t xml:space="preserve">M3    </t>
  </si>
  <si>
    <t>40,58</t>
  </si>
  <si>
    <t>AJUDANTE DE ARMADOR (HORISTA)</t>
  </si>
  <si>
    <t xml:space="preserve">H     </t>
  </si>
  <si>
    <t>AJUDANTE DE ARMADOR (MENSALISTA)</t>
  </si>
  <si>
    <t xml:space="preserve">MES   </t>
  </si>
  <si>
    <t>2.051,43</t>
  </si>
  <si>
    <t>2.377,06</t>
  </si>
  <si>
    <t>AJUDANTE DE ELETRICISTA (HORISTA)</t>
  </si>
  <si>
    <t>AJUDANTE DE ELETRICISTA (MENSALISTA)</t>
  </si>
  <si>
    <t>2.296,08</t>
  </si>
  <si>
    <t>2.660,53</t>
  </si>
  <si>
    <t>AJUDANTE DE ESTRUTURAS METALICAS (MENSALISTA)</t>
  </si>
  <si>
    <t>1.972,62</t>
  </si>
  <si>
    <t>2.285,73</t>
  </si>
  <si>
    <t>AJUDANTE DE ESTRUTURAS METALICAS HORISTA</t>
  </si>
  <si>
    <t>12,88</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</si>
  <si>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</si>
  <si>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</si>
  <si>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</si>
  <si>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</si>
  <si>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</si>
  <si>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</si>
  <si>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t>
  </si>
  <si>
    <t>AJUDANTE ESPECIALIZADO (MENSALISTA)</t>
  </si>
  <si>
    <t>2.296,66</t>
  </si>
  <si>
    <t>2.661,21</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</si>
  <si>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</si>
  <si>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</si>
  <si>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</si>
  <si>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</si>
  <si>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</si>
  <si>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3,66</t>
  </si>
  <si>
    <t>ALCA PREFORMADA DE SERVICO, EM ACO GALVANIZADO, PARA CONDUTORES DE ALUMINIO AWG 6 (CAA 6/1)</t>
  </si>
  <si>
    <t>ALICATE DE CORTE DIAGONAL 6 " COM ISOLAMENTO</t>
  </si>
  <si>
    <t>29,36</t>
  </si>
  <si>
    <t>ALICATE DE CRIMPAR RJ11, RJ12 E RJ45</t>
  </si>
  <si>
    <t>ALICATE DE PRESSAO PARA SOLDA DE CHAPA 18 "</t>
  </si>
  <si>
    <t>86,15</t>
  </si>
  <si>
    <t>ALICATE DE PRESSAO 11 " PARA SOLDA, TIPO C</t>
  </si>
  <si>
    <t>ALICATE DE PRESSAO 11 " PARA SOLDA, TIPO U</t>
  </si>
  <si>
    <t>53,34</t>
  </si>
  <si>
    <t>ALICATE PARA ANEIS DE PISTAO, CAPACIDADE 50 A 100 MM</t>
  </si>
  <si>
    <t>69,27</t>
  </si>
  <si>
    <t>ALIMENTACAO - HORISTA (COLETADO CAIXA)</t>
  </si>
  <si>
    <t>ALIMENTACAO - MENSALISTA (COLETADO CAIXA)</t>
  </si>
  <si>
    <t>266,06</t>
  </si>
  <si>
    <t>ALISADORA DE CONCRETO COM MOTOR A GASOLINA DE 5,5 HP, PESO COM MOTOR DE 78 KG, 4 PAS</t>
  </si>
  <si>
    <t>7.309,50</t>
  </si>
  <si>
    <t>ALMOXARIFE</t>
  </si>
  <si>
    <t>ALMOXARIFE (MENSALISTA)</t>
  </si>
  <si>
    <t>3.045,61</t>
  </si>
  <si>
    <t>3.529,04</t>
  </si>
  <si>
    <t>ALONGADOR COM TRES ALTURAS, EM TUBO DE ACO CARBONO, PINTURA NO PROCESSO ELETROSTATICO - EQUIPAMENTO DE GINASTICA PARA ACADEMIA AO AR LIVRE / ACADEMIA DA TERCEIRA IDADE - ATI</t>
  </si>
  <si>
    <t>2.230,00</t>
  </si>
  <si>
    <t>ALUMINIO ANODIZADO</t>
  </si>
  <si>
    <t>ANEL BORRACHA PARA TUBO ESGOTO PREDIAL, DN 100 MM (NBR 5688)</t>
  </si>
  <si>
    <t>ANEL BORRACHA PARA TUBO ESGOTO PREDIAL, DN 50 MM (NBR 5688)</t>
  </si>
  <si>
    <t>1,75</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</si>
  <si>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</si>
  <si>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</si>
  <si>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</si>
  <si>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</si>
  <si>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</si>
  <si>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</si>
  <si>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</si>
  <si>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</si>
  <si>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</si>
  <si>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3,43</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</si>
  <si>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</si>
  <si>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</si>
  <si>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</si>
  <si>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</si>
  <si>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</si>
  <si>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93,98</t>
  </si>
  <si>
    <t>ANEL BORRACHA, PARA TUBO/CONEXAO PVC PBA, DN 100 MM, PARA REDE AGUA</t>
  </si>
  <si>
    <t>ANEL BORRACHA, PARA TUBO/CONEXAO PVC PBA, DN 50 MM, PARA REDE AGUA</t>
  </si>
  <si>
    <t>ANEL BORRACHA, PARA TUBO/CONEXAO PVC PBA, DN 60 MM, PARA REDE AGUA</t>
  </si>
  <si>
    <t>4,43</t>
  </si>
  <si>
    <t>ANEL BORRACHA, PARA TUBO/CONEXAO PVC PBA, DN 75 MM, PARA REDE AGUA</t>
  </si>
  <si>
    <t>6,87</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</si>
  <si>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</si>
  <si>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</si>
  <si>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</si>
  <si>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</si>
  <si>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3,57</t>
  </si>
  <si>
    <t>ANEL DE BORRACHA PARA VEDACAO DE DUTO PEAD CORRUGADO PARA ELETRICA, DN 3" (NBR 15715)</t>
  </si>
  <si>
    <t>ANEL DE BORRACHA PARA VEDACAO DE DUTO PEAD CORRUGADO PARA ELETRICA, DN 4" (NBR 15715)</t>
  </si>
  <si>
    <t>ANEL DE CONCRETO ARMADO COM FUNDO, PARA FOSSA E POCO 1,50 X *0,50* M</t>
  </si>
  <si>
    <t>663,68</t>
  </si>
  <si>
    <t>ANEL DE CONCRETO ARMADO COM FUNDO, PARA FOSSA E POCO 2,00 X *0,50* M</t>
  </si>
  <si>
    <t>1.046,09</t>
  </si>
  <si>
    <t>ANEL DE CONCRETO ARMADO COM FUNDO, PARA FOSSA E POCO 2,50 X *0,50* M</t>
  </si>
  <si>
    <t>1.468,86</t>
  </si>
  <si>
    <t>ANEL DE CONCRETO ARMADO, COM FUROS/DRENO PARA SUMIDOURO, D = 0,80 M, H = 0,50 M</t>
  </si>
  <si>
    <t>ANEL DE CONCRETO ARMADO, COM FUROS/DRENO PARA SUMIDOURO, D = 1,00 M, H = 0,50M</t>
  </si>
  <si>
    <t>178,86</t>
  </si>
  <si>
    <t>ANEL DE CONCRETO ARMADO, COM FUROS/DRENO PARA SUMIDOURO, D = 1,50 M, H = 0,50 M</t>
  </si>
  <si>
    <t>432,71</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</si>
  <si>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</si>
  <si>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</si>
  <si>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</si>
  <si>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</si>
  <si>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22,80</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</si>
  <si>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</si>
  <si>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</si>
  <si>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</si>
  <si>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</si>
  <si>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52,48</t>
  </si>
  <si>
    <t>ANEL DE VEDACAO/JUNTA ELASTICA, H = *19* MM, PARA TUBO DE CONCRETO, DN 800 MM</t>
  </si>
  <si>
    <t>ANEL DE VEDACAO/JUNTA ELASTICA, H = *19* MM, PARA TUBO DE CONCRETO, DN 900 MM</t>
  </si>
  <si>
    <t>75,02</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</si>
  <si>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</si>
  <si>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</si>
  <si>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</si>
  <si>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</si>
  <si>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</si>
  <si>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</si>
  <si>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</si>
  <si>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556,05</t>
  </si>
  <si>
    <t>ANEL EM CONCRETO ARMADO, LISO, PARA FOSSAS SEPTICAS E SUMIDOUROS, COM FUNDO, DIAMETRO INTERNO DE 3,00 M E ALTURA DE 0,50 M</t>
  </si>
  <si>
    <t>1.917,83</t>
  </si>
  <si>
    <t>ANEL EM CONCRETO ARMADO, LISO, PARA FOSSAS SEPTICAS E SUMIDOUROS, SEM FUNDO, DIAMETRO INTERNO DE 2,00 M E ALTURA DE 0,50 M</t>
  </si>
  <si>
    <t>672,56</t>
  </si>
  <si>
    <t>ANEL EM CONCRETO ARMADO, LISO, PARA FOSSAS SEPTICAS E SUMIDOUROS, SEM FUNDO, DIAMETRO INTERNO DE 2,50 M E ALTURA DE 0,50 M</t>
  </si>
  <si>
    <t>903,36</t>
  </si>
  <si>
    <t>ANEL EM CONCRETO ARMADO, LISO, PARA FOSSAS SEPTICAS E SUMIDOUROS, SEM FUNDO, DIAMETRO INTERNO DE 3,00 M E ALTURA DE 0,50 M</t>
  </si>
  <si>
    <t>1.264,70</t>
  </si>
  <si>
    <t>ANEL EM CONCRETO ARMADO, LISO, PARA POCOS DE INSPECAO, COM FUNDO, DIAMETRO INTERNO DE 0,60 M E ALTURA DE 0,50 M</t>
  </si>
  <si>
    <t>162,60</t>
  </si>
  <si>
    <t>ANEL EM CONCRETO ARMADO, LISO, PARA POCOS DE INSPECAO, SEM FUNDO, DIAMETRO INTERNO DE 0,60 M E ALTURA DE 0,20 M</t>
  </si>
  <si>
    <t>75,88</t>
  </si>
  <si>
    <t>ANEL EM CONCRETO ARMADO, LISO, PARA POCOS DE INSPECAO, SEM FUNDO, DIAMETRO INTERNO DE 0,60 M E ALTURA DE 0,50 M</t>
  </si>
  <si>
    <t>117,03</t>
  </si>
  <si>
    <t>ANEL EM CONCRETO ARMADO, LISO, PARA POCOS DE VISITA, POCOS DE INSPECAO, FOSSAS SEPTICAS E SUMIDOUROS, COM FUNDO, DIAMETRO INTERNO DE 1,20 M E ALTURA DE 0,75 M</t>
  </si>
  <si>
    <t>392,96</t>
  </si>
  <si>
    <t>ANEL EM CONCRETO ARMADO, LISO, PARA POCOS DE VISITA, POCOS DE INSPECAO, FOSSAS SEPTICAS E SUMIDOUROS, SEM FUNDO, DIAMETRO INTERNO DE 1,20 M E ALTURA DE 0,50 M</t>
  </si>
  <si>
    <t>280,36</t>
  </si>
  <si>
    <t>ANEL EM CONCRETO ARMADO, LISO, PARA POCOS DE VISITAS, POCOS DE INSPECAO, FOSSAS SEPTICAS E SUMIDOUROS, COM FUNDO, DIAMETRO INTERNO DE 0,80 M E ALTURA DE 0,50 M</t>
  </si>
  <si>
    <t>216,80</t>
  </si>
  <si>
    <t>ANEL EM CONCRETO ARMADO, LISO, PARA POCOS DE VISITAS, POCOS DE INSPECAO, FOSSAS SEPTICAS E SUMIDOUROS, COM FUNDO, DIAMETRO INTERNO DE 1,00 M E ALTURA DE 0,50 M</t>
  </si>
  <si>
    <t>284,55</t>
  </si>
  <si>
    <t>ANEL EM CONCRETO ARMADO, LISO, PARA POCOS DE VISITAS, POCOS DE INSPECAO, FOSSAS SEPTICAS E SUMIDOUROS, SEM FUNDO, DIAMETRO INTERNO DE 0,80 M E ALTURA DE 0,50 M</t>
  </si>
  <si>
    <t>153,57</t>
  </si>
  <si>
    <t>ANEL EM CONCRETO ARMADO, LISO, PARA POCOS DE VISITAS, POCOS DE INSPECAO, FOSSAS SEPTICAS E SUMIDOUROS, SEM FUNDO, DIAMETRO INTERNO DE 1,00 M E ALTURA DE 0,50 M</t>
  </si>
  <si>
    <t>206,54</t>
  </si>
  <si>
    <t>ANEL EM CONCRETO ARMADO, LISO, PARA, POCOS DE VISITA, POCOS DE INSPECAO, FOSSAS SEPTICAS E SUMIDOUROS, COM FUNDO, DIAMETRO INTERNO DE 1,50 M E ALTURA DE 1,00 M</t>
  </si>
  <si>
    <t>542,01</t>
  </si>
  <si>
    <t>ANEL EM CONCRETO ARMADO, LISO, PARA, POCOS DE VISITA, POCOS DE INSPECAO, FOSSAS SEPTICAS E SUMIDOUROS, SEM FUNDO, DIAMETRO INTERNO DE 1,50 M E ALTURA DE 0,50 M</t>
  </si>
  <si>
    <t>387,79</t>
  </si>
  <si>
    <t>ANEL EM CONCRETO ARMADO, PERFURADO,  PARA FOSSAS SEPTICAS E SUMIDOUROS, SEM FUNDO, DIAMETRO INTERNO DE 1,20 M E ALTURA DE 0,50 M</t>
  </si>
  <si>
    <t>243,90</t>
  </si>
  <si>
    <t>ANEL EM CONCRETO ARMADO, PERFURADO, PARA FOSSAS SEPTICAS E SUMIDOUROS, SEM FUNDO, DIAMETRO INTERNO DE 2,00 M E ALTURA DE 0,50 M</t>
  </si>
  <si>
    <t>514,91</t>
  </si>
  <si>
    <t>ANEL EM CONCRETO ARMADO, PERFURADO, PARA FOSSAS SEPTICAS E SUMIDOUROS, SEM FUNDO, DIAMETRO INTERNO DE 2,50 M E ALTURA DE 0,50 M</t>
  </si>
  <si>
    <t>632,35</t>
  </si>
  <si>
    <t>ANEL EM CONCRETO ARMADO, PERFURADO, PARA FOSSAS SEPTICAS E SUMIDOUROS, SEM FUNDO, DIAMETRO INTERNO DE 3,00 M E ALTURA DE 0,50 M</t>
  </si>
  <si>
    <t>APARELHO CORTE OXI-ACETILENO PARA SOLDA E CORTE CONTENDO MACARICO SOLDA, BICO DE CORTE, CILINDROS, REGULADORES, MANGUEIRAS E CARRINHO</t>
  </si>
  <si>
    <t>3.609,06</t>
  </si>
  <si>
    <t>APARELHO SINALIZADOR LUMINOSO COM LED, PARA SAIDA GARAGEM, COM 2 LENTES EM POLICARBONATO, BIVOLT (INCLUI SUPORTE DE FIXACAO)</t>
  </si>
  <si>
    <t>99,49</t>
  </si>
  <si>
    <t>APOIO DO PORTA DENTE PARA FRESADORA DE  ASFALTO</t>
  </si>
  <si>
    <t>2.757,49</t>
  </si>
  <si>
    <t>APONTADOR OU APROPRIADOR DE MAO DE OBRA</t>
  </si>
  <si>
    <t>APONTADOR OU APROPRIADOR DE MAO DE OBRA (MENSALISTA)</t>
  </si>
  <si>
    <t>2.973,09</t>
  </si>
  <si>
    <t>3.445,00</t>
  </si>
  <si>
    <t>AQUECEDOR DE AGUA A GAS GLP/GN COM CAPACIDADE DE ARMAZENAMENTO DE 50 A 80 L</t>
  </si>
  <si>
    <t>1.922,55</t>
  </si>
  <si>
    <t>AQUECEDOR DE AGUA ELETRICO  RESERVATORIO DE 100 L CILINDRICO EM COBRE, REFORCADO COM ACO CARBONO, MONOFASICO, TENSAO NOMINAL 220 V</t>
  </si>
  <si>
    <t>2.050,00</t>
  </si>
  <si>
    <t>AQUECEDOR DE AGUA ELETRICO  RESERVATORIO DE 500 L CILINDRICO EM COBRE, REFORCADO COM ACO CARBONO, MONOFASICO, TENSAO NOMINAL 220 V</t>
  </si>
  <si>
    <t>4.462,33</t>
  </si>
  <si>
    <t>AQUECEDOR DE AGUA ELETRICO  RESERVATORIO DE 500 L CILINDRICO EM COBRE, REFORCADO COM ACO CARBONO, TRIFASICO, TENSAO NOMINAL 220/380/400 V, POTENCIA 24 KW</t>
  </si>
  <si>
    <t>5.603,06</t>
  </si>
  <si>
    <t>AQUECEDOR DE AGUA ELETRICO  RESERVATORIO DE 700 L CILINDRICO EM COBRE, REFORCADO COM ACO CARBONO, MONOFASICO, TENSAO NOMINAL 220 V</t>
  </si>
  <si>
    <t>7.258,15</t>
  </si>
  <si>
    <t>AQUECEDOR DE AGUA ELETRICO HORIZONTAL, RESERVATORIO DE 200 L CILINDRICO EM COBRE, REFORCADO COM ACO CARBONO, MONOFASICO, TENSAO NOMINAL 220 V</t>
  </si>
  <si>
    <t>2.775,24</t>
  </si>
  <si>
    <t>AQUECEDOR DE OLEO BPF (FLUIDO) TERMICO, CAPACIDADE DE 300.000  KCAL/H</t>
  </si>
  <si>
    <t>290.224,43</t>
  </si>
  <si>
    <t>AQUECEDOR SOLAR COM RESERVATORIO TERMICO DE 1000 L E *5* PLACAS COLETORAS DE *2,0* M2 (NAO INCLUI ACESSORIOS) (SEM INSTALACAO)</t>
  </si>
  <si>
    <t>8.928,44</t>
  </si>
  <si>
    <t>AQUECEDOR SOLAR COM RESERVATORIO TERMICO DE 400 L E *2* PLACAS COLETORAS DE *2,0* M2 (NAO INCLUI ACESSORIOS) (SEM INSTALACAO)</t>
  </si>
  <si>
    <t>4.656,55</t>
  </si>
  <si>
    <t>AQUECEDOR SOLAR COM RESERVATORIO TERMICO DE 600 L E *3* PLACAS COLETORAS DE *2,0* M2 (NAO INCLUI ACESSORIOS) (SEM INSTALACAO)</t>
  </si>
  <si>
    <t>6.180,15</t>
  </si>
  <si>
    <t>AQUECEDOR SOLAR COM RESERVATORIO TERMICO DE 800 L E *4* PLACAS COLETORAS DE *2,0* M2 (NAO INCLUI ACESSORIOS) (SEM INSTALACAO)</t>
  </si>
  <si>
    <t>5.771,92</t>
  </si>
  <si>
    <t>AQUECEDOR SOLAR DE INSTALACAO EXTERNA, KIT COMPACTO, CONJUNTO COM RESERVATORIO TERMICO DE 200 L, PLACA COLETORA DE *2,0* M2 E INCLUSO ACESSORIOS (RESIDENCIAS ATE 120,00 M2 E DE 4 A 5 BANHOS POR DIA) (SEM INSTALACAO)</t>
  </si>
  <si>
    <t>2.747,00</t>
  </si>
  <si>
    <t>AR CONDICIONADO SPLIT INVERTER, HI-WALL (PAREDE), 12000 BTU/H, CICLO FRIO, 60HZ, CLASSIFICACAO A (SELO PROCEL), GAS HFC, CONTROLE S/FIO</t>
  </si>
  <si>
    <t>2.212,44</t>
  </si>
  <si>
    <t>AR CONDICIONADO SPLIT INVERTER, HI-WALL (PAREDE), 18000 BTU/H, CICLO FRIO, 60HZ, CLASSIFICACAO A (SELO PROCEL), GAS HFC, CONTROLE S/FIO</t>
  </si>
  <si>
    <t>3.284,45</t>
  </si>
  <si>
    <t>AR CONDICIONADO SPLIT INVERTER, HI-WALL (PAREDE), 24000 BTU/H, CICLO FRIO, 60HZ, CLASSIFICACAO A - SELO PROCEL, GAS HFC, CONTROLE S/FIO</t>
  </si>
  <si>
    <t>4.539,42</t>
  </si>
  <si>
    <t>AR CONDICIONADO SPLIT INVERTER, HI-WALL (PAREDE), 9000 BTU/H, CICLO FRIO, 60HZ, CLASSIFICACAO A (SELO PROCEL), GAS HFC, CONTROLE S/FIO</t>
  </si>
  <si>
    <t>1.975,91</t>
  </si>
  <si>
    <t>AR CONDICIONADO SPLIT INVERTER, PISO TETO, APRESENTANDO ENTRE 54000 E 58000 BTU/H, CICLO FRIO, 60HZ, CLASSIFICACAO ENERGETICA A OU B (SELO PROCEL), GAS HFC, CONTROLE S/FIO</t>
  </si>
  <si>
    <t>17.990,41</t>
  </si>
  <si>
    <t>AR CONDICIONADO SPLIT INVERTER, PISO TETO, 18000 BTU/H, CICLO FRIO, 60HZ, CLASSIFICACAO ENERGETICA A OU B (SELO PROCEL), GAS HFC, CONTROLE S/FIO</t>
  </si>
  <si>
    <t>8.517,91</t>
  </si>
  <si>
    <t>AR CONDICIONADO SPLIT INVERTER, PISO TETO, 24000 BTU/H, CICLO FRIO, 60HZ, CLASSIFICACAO ENERGETICA A OU B (SELO PROCEL), GAS HFC, CONTROLE S/FIO</t>
  </si>
  <si>
    <t>9.549,27</t>
  </si>
  <si>
    <t>AR CONDICIONADO SPLIT INVERTER, PISO TETO, 36000 BTU/H, CICLO FRIO, 60HZ, CLASSIFICACAO ENERGETICA A OU B (SELO PROCEL), GAS HFC, CONTROLE S/FIO</t>
  </si>
  <si>
    <t>10.788,65</t>
  </si>
  <si>
    <t>AR CONDICIONADO SPLIT INVERTER, PISO TETO, 48000 BTU/H, CICLO FRIO, 60HZ, CLASSIFICACAO ENERGETICA A OU B (SELO PROCEL), GAS HFC, CONTROLE S/FIO</t>
  </si>
  <si>
    <t>14.828,20</t>
  </si>
  <si>
    <t>AR CONDICIONADO SPLIT ON/OFF, CASSETE (TETO), FRIO 4 VIAS 18000 BTUS/H, CLASSIFICACAO ENERGETICA C - SELO PROCEL, GAS HFC, CONTROLE S/ FIO</t>
  </si>
  <si>
    <t>5.221,22</t>
  </si>
  <si>
    <t>AR CONDICIONADO SPLIT ON/OFF, CASSETE (TETO), FRIO 4 VIAS 24000 BTUS/H, CLASSIFICACAO ENERGETICA C - SELO PROCEL, GAS HFC, CONTROLE S/ FIO</t>
  </si>
  <si>
    <t>6.470,95</t>
  </si>
  <si>
    <t>AR CONDICIONADO SPLIT ON/OFF, CASSETE (TETO), FRIO 4 VIAS 36000 BTUS/H, CLASSIFICACAO ENERGETICA C - SELO PROCEL, GAS HFC, CONTROLE S/ FIO</t>
  </si>
  <si>
    <t>9.615,68</t>
  </si>
  <si>
    <t>AR CONDICIONADO SPLIT ON/OFF, CASSETE (TETO), FRIO 4 VIAS 48000 BTUS/H, CLASSIFICACAO ENERGETICA C - SELO PROCEL, GAS HFC, CONTROLE S/ FIO</t>
  </si>
  <si>
    <t>9.968,03</t>
  </si>
  <si>
    <t>AR CONDICIONADO SPLIT ON/OFF, CASSETE (TETO), FRIO 4 VIAS 60000 BTUS/H, CLASSIFICACAO ENERGETICA C - SELO PROCEL, GAS HFC, CONTROLE S/ FIO</t>
  </si>
  <si>
    <t>11.439,04</t>
  </si>
  <si>
    <t>AR CONDICIONADO SPLIT ON/OFF, CASSETE (TETO), 18000 BTUS/H, CICLO QUENTE/FRIO, 60 HZ, CLASSIFICACAO ENERGETICA C - SELO PROCEL, GAS HFC, CONTROLE S/ FIO</t>
  </si>
  <si>
    <t>6.247,67</t>
  </si>
  <si>
    <t>AR CONDICIONADO SPLIT ON/OFF, CASSETE (TETO), 24000 BTUS/H, CICLO QUENTE/FRIO, 60 HZ, CLASSIFICACAO ENERGETICA C - SELO PROCEL, GAS HFC, CONTROLE S/ FIO</t>
  </si>
  <si>
    <t>6.727,37</t>
  </si>
  <si>
    <t>AR CONDICIONADO SPLIT ON/OFF, CASSETE (TETO), 36000 BTUS/H, CICLO QUENTE/FRIO, 60 HZ, CLASSIFICACAO ENERGETICA A - SELO PROCEL, GAS HFC, CONTROLE S/ FIO</t>
  </si>
  <si>
    <t>9.941,76</t>
  </si>
  <si>
    <t>AR CONDICIONADO SPLIT ON/OFF, CASSETE (TETO), 48000 BTUS/H, CICLO QUENTE/FRIO, 60 HZ, CLASSIFICACAO ENERGETICA A - SELO PROCEL, GAS HFC, CONTROLE S/ FIO</t>
  </si>
  <si>
    <t>11.501,65</t>
  </si>
  <si>
    <t>AR CONDICIONADO SPLIT ON/OFF, CASSETE (TETO), 60000 BTUS/H, CICLO QUENTE/FRIO, 60 HZ, CLASSIFICACAO ENERGETICA A - SELO PROCEL, GAS HFC, CONTROLE S/ FIO</t>
  </si>
  <si>
    <t>12.032,20</t>
  </si>
  <si>
    <t>AR CONDICIONADO SPLIT ON/OFF, HI-WALL (PAREDE), 12000 BTUS/H, CICLO FRIO, 60 HZ, CLASSIFICACAO ENERGETICA A - SELO PROCEL, GAS HFC, CONTROLE S/ FIO</t>
  </si>
  <si>
    <t>1.775,63</t>
  </si>
  <si>
    <t>AR CONDICIONADO SPLIT ON/OFF, HI-WALL (PAREDE), 12000 BTUS/H, CICLO QUENTE/FRIO, 60 HZ, CLASSIFICACAO ENERGETICA A - SELO PROCEL, GAS HFC, CONTROLE S/ FIO</t>
  </si>
  <si>
    <t>1.920,78</t>
  </si>
  <si>
    <t>AR CONDICIONADO SPLIT ON/OFF, HI-WALL (PAREDE), 18000 BTUS/H, CICLO FRIO, 60 HZ, CLASSIFICACAO ENERGETICA A - SELO PROCEL, GAS HFC, CONTROLE S/ FIO</t>
  </si>
  <si>
    <t>2.554,90</t>
  </si>
  <si>
    <t>AR CONDICIONADO SPLIT ON/OFF, HI-WALL (PAREDE), 18000 BTUS/H, CICLO QUENTE/FRIO, 60 HZ, CLASSIFICACAO ENERGETICA A - SELO PROCEL, GAS HFC, CONTROLE S/ FIO</t>
  </si>
  <si>
    <t>2.849,11</t>
  </si>
  <si>
    <t>AR CONDICIONADO SPLIT ON/OFF, HI-WALL (PAREDE), 24000 BTUS/H, CICLO FRIO, 60 HZ, CLASSIFICACAO ENERGETICA A - SELO PROCEL, GAS HFC, CONTROLE S/ FIO</t>
  </si>
  <si>
    <t>3.346,69</t>
  </si>
  <si>
    <t>AR CONDICIONADO SPLIT ON/OFF, HI-WALL (PAREDE), 24000 BTUS/H, CICLO QUENTE/FRIO, 60 HZ, CLASSIFICACAO ENERGETICA A - SELO PROCEL, GAS HFC, CONTROLE S/ FIO</t>
  </si>
  <si>
    <t>3.767,52</t>
  </si>
  <si>
    <t>AR CONDICIONADO SPLIT ON/OFF, HI-WALL (PAREDE), 9000 BTUS/H, CICLO FRIO, 60 HZ, CLASSIFICACAO ENERGETICA A - SELO PROCEL, GAS HFC, CONTROLE S/ FIO</t>
  </si>
  <si>
    <t>1.521,13</t>
  </si>
  <si>
    <t>AR CONDICIONADO SPLIT ON/OFF, HI-WALL (PAREDE), 9000 BTUS/H, CICLO QUENTE/FRIO, 60 HZ, CLASSIFICACAO ENERGETICA A - SELO PROCEL, GAS HFC, CONTROLE S/ FIO</t>
  </si>
  <si>
    <t>1.674,93</t>
  </si>
  <si>
    <t>AR CONDICIONADO SPLIT ON/OFF, PISO TETO, 18.000 BTU/H, CICLO FRIO, 60HZ, CLASSIFICACAO ENERGETICA C - SELO PROCEL, GAS HFC, CONTROLE S/FIO</t>
  </si>
  <si>
    <t>4.759,85</t>
  </si>
  <si>
    <t>AR CONDICIONADO SPLIT ON/OFF, PISO TETO, 24.000 BTU/H, CICLO FRIO, 60HZ, CLASSIFICACAO ENERGETICA C - SELO PROCEL, GAS HFC, CONTROLE S/FIO</t>
  </si>
  <si>
    <t>5.020,68</t>
  </si>
  <si>
    <t>AR CONDICIONADO SPLIT ON/OFF, PISO TETO, 36.000 BTU/H, CICLO FRIO, 60HZ, CLASSIFICACAO ENERGETICA C - SELO PROCEL, GAS HFC, CONTROLE S/FIO</t>
  </si>
  <si>
    <t>6.662,49</t>
  </si>
  <si>
    <t>AR CONDICIONADO SPLIT ON/OFF, PISO TETO, 48.000 BTU/H, CICLO FRIO, 60HZ, CLASSIFICACAO ENERGETICA C - SELO PROCEL, GAS HFC, CONTROLE S/FIO</t>
  </si>
  <si>
    <t>8.072,49</t>
  </si>
  <si>
    <t>AR CONDICIONADO SPLIT ON/OFF, PISO TETO, 60.000 BTU/H, CICLO FRIO, 60HZ, CLASSIFICACAO ENERGETICA C - SELO PROCEL, GAS HFC, CONTROLE S/FIO</t>
  </si>
  <si>
    <t>9.080,21</t>
  </si>
  <si>
    <t>AR-CONDICIONADO FRIO SPLITAO INVERTER 30 TR</t>
  </si>
  <si>
    <t>71.555,75</t>
  </si>
  <si>
    <t>AR-CONDICIONADO FRIO SPLITAO MODULAR 10 TR</t>
  </si>
  <si>
    <t>22.396,80</t>
  </si>
  <si>
    <t>AR-CONDICIONADO FRIO SPLITAO MODULAR 15 TR</t>
  </si>
  <si>
    <t>28.903,51</t>
  </si>
  <si>
    <t>AR-CONDICIONADO FRIO SPLITAO MODULAR 20 TR</t>
  </si>
  <si>
    <t>42.052,34</t>
  </si>
  <si>
    <t>AR-CONDICIONADO SPLIT INVERTER, PISO TETO, 24000 BTU/H, QUENTE/FRIO, 60HZ, CLASSIFICACAO ENERGETICA A - SELO PROCEL, GAS HFC, CONTROLE S/FIO</t>
  </si>
  <si>
    <t>5.164,79</t>
  </si>
  <si>
    <t>ARADO REVERSIVEL COM 3 DISCOS DE 26" X 6MM REBOCAVEL</t>
  </si>
  <si>
    <t>28.471,98</t>
  </si>
  <si>
    <t>ARAME DE ACO OVALADO 15 X 17 ( 45,7 KG, 700 KGF), ROLO 1000 M</t>
  </si>
  <si>
    <t>ARAME DE AMARRACAO PARA GABIAO GALVANIZADO, DIAMETRO 2,2 MM</t>
  </si>
  <si>
    <t>28,22</t>
  </si>
  <si>
    <t>ARAME FARPADO GALVANIZADO, 14 BWG (2,11 MM), CLASSE 250</t>
  </si>
  <si>
    <t>ARAME FARPADO GALVANIZADO, 16 BWG (1,65 MM), CLASSE 250</t>
  </si>
  <si>
    <t>ARAME GALVANIZADO 12 BWG, D = 2,76 MM (0,048 KG/M) OU 14 BWG, D = 2,11 MM (0,026 KG/M)</t>
  </si>
  <si>
    <t>26,90</t>
  </si>
  <si>
    <t>ARAME GALVANIZADO 16 BWG, D = 1,65MM (0,0166 KG/M)</t>
  </si>
  <si>
    <t>35,36</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</si>
  <si>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</si>
  <si>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</si>
  <si>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</si>
  <si>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</si>
  <si>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</si>
  <si>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</si>
  <si>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85,27</t>
  </si>
  <si>
    <t>AREIA MEDIA - POSTO JAZIDA/FORNECEDOR (RETIRADO NA JAZIDA, SEM TRANSPORTE)</t>
  </si>
  <si>
    <t>AREIA PARA ATERRO - POSTO JAZIDA/FORNECEDOR (RETIRADO NA JAZIDA, SEM TRANSPORTE)</t>
  </si>
  <si>
    <t>AREIA PARA LEITO FILTRANTE (0,42 A 1,68 MM) - POSTO JAZIDA/FORNECEDOR (RETIRADO NA JAZIDA, SEM TRANSPORTE)</t>
  </si>
  <si>
    <t>966,01</t>
  </si>
  <si>
    <t>ARGAMASSA COLANTE AC I PARA CERAMICAS</t>
  </si>
  <si>
    <t>ARGAMASSA COLANTE AC II</t>
  </si>
  <si>
    <t>1,17</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</si>
  <si>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</si>
  <si>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</si>
  <si>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</si>
  <si>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</si>
  <si>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</si>
  <si>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</si>
  <si>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</si>
  <si>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</si>
  <si>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</si>
  <si>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</si>
  <si>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</si>
  <si>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463,73</t>
  </si>
  <si>
    <t>ARGILA EXPANDIDA, GRANULOMETRIA 2215</t>
  </si>
  <si>
    <t>786,51</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</si>
  <si>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</si>
  <si>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</si>
  <si>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</si>
  <si>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</si>
  <si>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41,21</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</si>
  <si>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</si>
  <si>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</si>
  <si>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</si>
  <si>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</si>
  <si>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</si>
  <si>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79,25</t>
  </si>
  <si>
    <t>ARMACAO VERTICAL COM HASTE E CONTRA-PINO, EM CHAPA DE ACO GALVANIZADO 3/16", COM 4 ESTRIBOS E 4 ISOLADORES</t>
  </si>
  <si>
    <t>142,63</t>
  </si>
  <si>
    <t>ARMACAO VERTICAL COM HASTE E CONTRA-PINO, EM CHAPA DE ACO GALVANIZADO 3/16", COM 4 ESTRIBOS, SEM ISOLADOR</t>
  </si>
  <si>
    <t>121,07</t>
  </si>
  <si>
    <t>ARMADOR (HORISTA)</t>
  </si>
  <si>
    <t>ARMADOR (MENSALISTA)</t>
  </si>
  <si>
    <t>ARQUITETO JUNIOR</t>
  </si>
  <si>
    <t>60,66</t>
  </si>
  <si>
    <t>70,25</t>
  </si>
  <si>
    <t>ARQUITETO JUNIOR (MENSALISTA)</t>
  </si>
  <si>
    <t>10.739,75</t>
  </si>
  <si>
    <t>12.444,46</t>
  </si>
  <si>
    <t>ARQUITETO PAISAGISTA</t>
  </si>
  <si>
    <t>72,99</t>
  </si>
  <si>
    <t>ARQUITETO PAISAGISTA (MENSALISTA)</t>
  </si>
  <si>
    <t>11.159,09</t>
  </si>
  <si>
    <t>12.930,37</t>
  </si>
  <si>
    <t>ARQUITETO PLENO</t>
  </si>
  <si>
    <t>99,80</t>
  </si>
  <si>
    <t>ARQUITETO PLENO (MENSALISTA)</t>
  </si>
  <si>
    <t>15.254,92</t>
  </si>
  <si>
    <t>17.676,31</t>
  </si>
  <si>
    <t>ARQUITETO SENIOR</t>
  </si>
  <si>
    <t>113,93</t>
  </si>
  <si>
    <t>131,95</t>
  </si>
  <si>
    <t>ARQUITETO SENIOR (MENSALISTA)</t>
  </si>
  <si>
    <t>20.168,35</t>
  </si>
  <si>
    <t>23.369,66</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</si>
  <si>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</si>
  <si>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</si>
  <si>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</si>
  <si>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</si>
  <si>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</si>
  <si>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</si>
  <si>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</si>
  <si>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</si>
  <si>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</si>
  <si>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</si>
  <si>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</si>
  <si>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8,50</t>
  </si>
  <si>
    <t>ARRUELA LISA, REDONDA, DE LATAO POLIDO, DIAMETRO NOMINAL 5/8", DIAMETRO EXTERNO = 34 MM, DIAMETRO DO FURO = 17 MM, ESPESSURA = *2,5* MM</t>
  </si>
  <si>
    <t>0,80</t>
  </si>
  <si>
    <t>ARRUELA QUADRADA EM ACO GALVANIZADO, DIMENSAO = 38 MM, ESPESSURA = 3MM, DIAMETRO DO FURO= 18 MM</t>
  </si>
  <si>
    <t>ASFALTO MODIFICADO TIPO I - NBR 9910 (ASFALTO OXIDADO PARA IMPERMEABILIZACAO, COEFICIENTE DE PENETRACAO 25-40)</t>
  </si>
  <si>
    <t>13,06</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</si>
  <si>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</si>
  <si>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</si>
  <si>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</si>
  <si>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</si>
  <si>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2.663,49</t>
  </si>
  <si>
    <t>3.086,26</t>
  </si>
  <si>
    <t>ASSENTO  VASO SANITARIO INFANTIL EM PLASTICO BRANCO</t>
  </si>
  <si>
    <t>ASSENTO SANITARIO DE PLASTICO, TIPO CONVENCIONAL</t>
  </si>
  <si>
    <t>AUTOMATICO DE BOIA SUPERIOR / INFERIOR, *15* A / 250 V</t>
  </si>
  <si>
    <t>AUXILIAR  DE ALMOXARIFE</t>
  </si>
  <si>
    <t>AUXILIAR DE ALMOXARIFE (MENSALISTA)</t>
  </si>
  <si>
    <t>2.333,69</t>
  </si>
  <si>
    <t>2.704,12</t>
  </si>
  <si>
    <t>AUXILIAR DE AZULEJISTA (HORISTA)</t>
  </si>
  <si>
    <t>AUXILIAR DE AZULEJISTA (MENSALISTA)</t>
  </si>
  <si>
    <t>AUXILIAR DE ENCANADOR OU BOMBEIRO HIDRAULICO (HORISTA)</t>
  </si>
  <si>
    <t>AUXILIAR DE ENCANADOR OU BOMBEIRO HIDRAULICO (MENSALISTA)</t>
  </si>
  <si>
    <t>AUXILIAR DE ESCRITORIO</t>
  </si>
  <si>
    <t>AUXILIAR DE ESCRITORIO (MENSALISTA)</t>
  </si>
  <si>
    <t>2.622,05</t>
  </si>
  <si>
    <t>3.038,24</t>
  </si>
  <si>
    <t>AUXILIAR DE LABORATORISTA DE SOLOS E DE CONCRETO</t>
  </si>
  <si>
    <t>AUXILIAR DE LABORATORISTA DE SOLOS E DE CONCRETO (MENSALISTA)</t>
  </si>
  <si>
    <t>3.804,86</t>
  </si>
  <si>
    <t>4.408,80</t>
  </si>
  <si>
    <t>AUXILIAR DE MECANICO</t>
  </si>
  <si>
    <t>12,07</t>
  </si>
  <si>
    <t>13,98</t>
  </si>
  <si>
    <t>AUXILIAR DE MECANICO (MENSALISTA)</t>
  </si>
  <si>
    <t>2.140,91</t>
  </si>
  <si>
    <t>2.480,74</t>
  </si>
  <si>
    <t>AUXILIAR DE PEDREIRO (HORISTA)</t>
  </si>
  <si>
    <t>AUXILIAR DE PEDREIRO (MENSALISTA)</t>
  </si>
  <si>
    <t>AUXILIAR DE SERVICOS GERAIS</t>
  </si>
  <si>
    <t>AUXILIAR DE SERVICOS GERAIS (MENSALISTA)</t>
  </si>
  <si>
    <t>1.993,13</t>
  </si>
  <si>
    <t>2.309,50</t>
  </si>
  <si>
    <t>AUXILIAR DE TOPOGRAFO</t>
  </si>
  <si>
    <t>13,45</t>
  </si>
  <si>
    <t>15,57</t>
  </si>
  <si>
    <t>AUXILIAR DE TOPOGRAFO (MENSALISTA)</t>
  </si>
  <si>
    <t>2.383,38</t>
  </si>
  <si>
    <t>2.761,70</t>
  </si>
  <si>
    <t>AUXILIAR TECNICO / ASSISTENTE DE ENGENHARIA</t>
  </si>
  <si>
    <t>29,30</t>
  </si>
  <si>
    <t>AUXILIAR TECNICO / ASSISTENTE DE ENGENHARIA (MENSALISTA)</t>
  </si>
  <si>
    <t>4.480,15</t>
  </si>
  <si>
    <t>5.191,28</t>
  </si>
  <si>
    <t>AVENTAL DE SEGURANCA DE RASPA DE COURO 1,00 X 0,60 M</t>
  </si>
  <si>
    <t>AZULEJISTA OU LADRILHEIRO (HORISTA)</t>
  </si>
  <si>
    <t>18,65</t>
  </si>
  <si>
    <t>21,60</t>
  </si>
  <si>
    <t>AZULEJISTA OU LADRILHEIRO (MENSALISTA)</t>
  </si>
  <si>
    <t>3.302,51</t>
  </si>
  <si>
    <t>3.826,71</t>
  </si>
  <si>
    <t>BACIA SANITARIA (VASO) COM CAIXA ACOPLADA, SIFAO APARENTE, DE LOUCA BRANCA (SEM ASSENTO)</t>
  </si>
  <si>
    <t>357,02</t>
  </si>
  <si>
    <t>BACIA SANITARIA (VASO) COM CAIXA ACOPLADA, SIFAO OCULTO / CARENADO, DE LOUCA BRANCA (SEM ASSENTO ) - PADRAO ALTO</t>
  </si>
  <si>
    <t>494,20</t>
  </si>
  <si>
    <t>BACIA SANITARIA (VASO) CONVENCIONAL PARA PCD, SEM FURO FRONTAL, DE LOUCA BRANCA (SEM ASSENTO)</t>
  </si>
  <si>
    <t>600,89</t>
  </si>
  <si>
    <t>BACIA SANITARIA (VASO) CONVENCIONAL PARA USO ESPECIFICO (HOSPITAIS, CLINICAS), COM FURO FRONTAL, DE LOUCA BRANCA, SEM ASSENTO</t>
  </si>
  <si>
    <t>538,43</t>
  </si>
  <si>
    <t>BACIA SANITARIA (VASO) CONVENCIONAL, DE LOUCA BRANCA, SIFAO APARENTE, SAIDA VERTICAL (SEM ASSENTO)</t>
  </si>
  <si>
    <t>BACIA SANITARIA (VASO) CONVENCIONAL, DE LOUCA COLORIDA, SIFAO APARENTE, SAIDA VERTICAL (SEM ASSENTO)</t>
  </si>
  <si>
    <t>209,88</t>
  </si>
  <si>
    <t>BACIA SANITARIA (VASO) INFANTIL, SIFONADO, DE LOUCA BRANCA, (SEM ASSENTO)</t>
  </si>
  <si>
    <t>423,21</t>
  </si>
  <si>
    <t>BALDE PLASTICO CAPACIDADE *10* L</t>
  </si>
  <si>
    <t>BALDE VERMELHO PARA SINALIZACAO DE VIAS</t>
  </si>
  <si>
    <t>BANCADA DE MARMORE SINTETICO COM UMA CUBA, 120 X *60* CM</t>
  </si>
  <si>
    <t>154,00</t>
  </si>
  <si>
    <t>BANCADA DE MARMORE SINTETICO COM UMA CUBA, 150 X *60* CM</t>
  </si>
  <si>
    <t>193,04</t>
  </si>
  <si>
    <t>BANCADA DE MARMORE SINTETICO COM UMA CUBA, 200 X *60* CM</t>
  </si>
  <si>
    <t>435,01</t>
  </si>
  <si>
    <t>BANCADA/ BANCA EM GRANITO, POLIDO, TIPO ANDORINHA/ QUARTZ/ CASTELO/ CORUMBA OU OUTROS EQUIVALENTES DA REGIAO, COM CUBA INOX, FORMATO *120 X 60* CM, E=  *2* CM</t>
  </si>
  <si>
    <t>492,66</t>
  </si>
  <si>
    <t>BANCADA/ BANCA EM MARMORE, POLIDO, BRANCO COMUM, E=  *3* CM</t>
  </si>
  <si>
    <t>309,73</t>
  </si>
  <si>
    <t>BANCADA/BANCA/PIA DE ACO INOXIDAVEL (AISI 430) COM 1 CUBA CENTRAL, COM VALVULA, ESCORREDOR DUPLO, DE *0,55 X 1,20* M</t>
  </si>
  <si>
    <t>214,90</t>
  </si>
  <si>
    <t>BANCADA/BANCA/PIA DE ACO INOXIDAVEL (AISI 430) COM 1 CUBA CENTRAL, COM VALVULA, ESCORREDOR DUPLO, DE *0,55 X 1,40* M</t>
  </si>
  <si>
    <t>285,76</t>
  </si>
  <si>
    <t>BANCADA/BANCA/PIA DE ACO INOXIDAVEL (AISI 430) COM 1 CUBA CENTRAL, COM VALVULA, ESCORREDOR DUPLO, DE *0,55 X 1,80* M</t>
  </si>
  <si>
    <t>414,02</t>
  </si>
  <si>
    <t>BANCADA/BANCA/PIA DE ACO INOXIDAVEL (AISI 430) COM 1 CUBA CENTRAL, COM VALVULA, LISA (SEM ESCORREDOR), DE *0,55 X 1,20* M</t>
  </si>
  <si>
    <t>BANCADA/BANCA/PIA DE ACO INOXIDAVEL (AISI 430) COM 1 CUBA CENTRAL, SEM VALVULA, ESCORREDOR DUPLO, DE *0,55 X 1,60* M</t>
  </si>
  <si>
    <t>249,79</t>
  </si>
  <si>
    <t>BANCADA/BANCA/PIA DE ACO INOXIDAVEL (AISI 430) COM 2 CUBAS, COM VALVULAS, ESCORREDOR DUPLO, DE *0,55 X 2,00* M</t>
  </si>
  <si>
    <t>583,73</t>
  </si>
  <si>
    <t>BANCADA/TAMPO ACO INOX (AISI 304), LARGURA 60 CM, COM RODABANCA (NAO INCLUI PES DE APOIO)</t>
  </si>
  <si>
    <t>930,06</t>
  </si>
  <si>
    <t>BANCADA/TAMPO ACO INOX (AISI 304), LARGURA 70 CM, COM RODABANCA (NAO INCLUI PES DE APOIO)</t>
  </si>
  <si>
    <t>1.165,31</t>
  </si>
  <si>
    <t>BANCADA/TAMPO LISO (SEM CUBA) EM MARMORE SINTETICO</t>
  </si>
  <si>
    <t>170,75</t>
  </si>
  <si>
    <t>BANCO ARTICULADO PARA BANHO, EM ACO INOX POLIDO, 70* CM X 45* CM</t>
  </si>
  <si>
    <t>BANCO COM ENCOSTO, 1,60M* DE COMPRIMENTO, EM TUBO DE ACO CARBONO E PINTURA NO PROCESSO ELETROSTATICO - PARA ACADEMIA AO AR LIVRE / ACADEMIA DA TERCEIRA IDADE - ATI</t>
  </si>
  <si>
    <t>1.186,04</t>
  </si>
  <si>
    <t>BANDEJA DE PINTURA PARA ROLO 23 CM</t>
  </si>
  <si>
    <t>BARRA ANTIPANICO DUPLA, CEGA EM LADO OPOSTO, COR CINZA</t>
  </si>
  <si>
    <t xml:space="preserve">PAR   </t>
  </si>
  <si>
    <t>1.094,41</t>
  </si>
  <si>
    <t>BARRA ANTIPANICO DUPLA, PARA PORTA DE VIDRO, COR CINZA</t>
  </si>
  <si>
    <t>1.207,25</t>
  </si>
  <si>
    <t>BARRA ANTIPANICO SIMPLES, CEGA EM LADO OPOSTO, COR CINZA</t>
  </si>
  <si>
    <t>487,84</t>
  </si>
  <si>
    <t>BARRA ANTIPANICO SIMPLES, COM FECHADURA LADO OPOSTO, COR CINZA</t>
  </si>
  <si>
    <t>745,06</t>
  </si>
  <si>
    <t>BARRA ANTIPANICO SIMPLES, PARA PORTA DE VIDRO, COR CINZA</t>
  </si>
  <si>
    <t>798,03</t>
  </si>
  <si>
    <t>BARRA DE APOIO EM "L", EM ACO INOX POLIDO 70 X 70 CM, DIAMETRO MINIMO 3 CM</t>
  </si>
  <si>
    <t>BARRA DE APOIO EM "L", EM ACO INOX POLIDO 80 X 80 CM, DIAMETRO MINIMO 3 CM</t>
  </si>
  <si>
    <t>411,40</t>
  </si>
  <si>
    <t>BARRA DE APOIO LATERAL ARTICULADA, COM TRAVA, EM ACO INOX POLIDO, 70 CM, DIAMETRO MINIMO 3 CM</t>
  </si>
  <si>
    <t>445,12</t>
  </si>
  <si>
    <t>BARRA DE APOIO RETA, EM ACO INOX POLIDO, COMPRIMENTO 60CM, DIAMETRO MINIMO 3 CM</t>
  </si>
  <si>
    <t>157,82</t>
  </si>
  <si>
    <t>BARRA DE APOIO RETA, EM ACO INOX POLIDO, COMPRIMENTO 70CM, DIAMETRO MINIMO 3 CM</t>
  </si>
  <si>
    <t>175,28</t>
  </si>
  <si>
    <t>BARRA DE APOIO RETA, EM ACO INOX POLIDO, COMPRIMENTO 80CM, DIAMETRO MINIMO 3 CM</t>
  </si>
  <si>
    <t>186,89</t>
  </si>
  <si>
    <t>BARRA DE APOIO RETA, EM ACO INOX POLIDO, COMPRIMENTO 90 CM, DIAMETRO MINIMO 3 CM</t>
  </si>
  <si>
    <t>195,80</t>
  </si>
  <si>
    <t>BARRA DE APOIO RETA, EM ALUMINIO, COMPRIMENTO 60CM, DIAMETRO MINIMO 3 CM</t>
  </si>
  <si>
    <t>BARRA DE APOIO RETA, EM ALUMINIO, COMPRIMENTO 70CM, DIAMETRO MINIMO 3 CM</t>
  </si>
  <si>
    <t>156,24</t>
  </si>
  <si>
    <t>BARRA DE APOIO RETA, EM ALUMINIO, COMPRIMENTO 80 CM, DIAMETRO MINIMO 3 CM</t>
  </si>
  <si>
    <t>169,00</t>
  </si>
  <si>
    <t>BARRA DE APOIO RETA, EM ALUMINIO, COMPRIMENTO 90 CM, DIAMETRO MINIMO 3 CM</t>
  </si>
  <si>
    <t>176,97</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</si>
  <si>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</si>
  <si>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</si>
  <si>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</si>
  <si>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</si>
  <si>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</si>
  <si>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</si>
  <si>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</si>
  <si>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29,89</t>
  </si>
  <si>
    <t>BARRA DE FERRO CHATO, RETANGULAR, 50,8 MM X 12,7 MM (L X E), 5,06 KG/M</t>
  </si>
  <si>
    <t>BARRA DE FERRO CHATO, RETANGULAR, 50,8 MM X 25,4 MM (L X E), 10,12 KG/M</t>
  </si>
  <si>
    <t>106,52</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</si>
  <si>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</si>
  <si>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</si>
  <si>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</si>
  <si>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</si>
  <si>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331,42</t>
  </si>
  <si>
    <t>BASE PARA MASTRO DE PARA-RAIOS DIAMETRO NOMINAL 1 1/2"</t>
  </si>
  <si>
    <t>58,43</t>
  </si>
  <si>
    <t>BASE PARA MASTRO DE PARA-RAIOS DIAMETRO NOMINAL 2"</t>
  </si>
  <si>
    <t>BASE PARA RELE COM SUPORTE METALICO</t>
  </si>
  <si>
    <t>BATE-ESTACAS POR GRAVIDADE, POTENCIA160 HP, PESO DO MARTELO ATE 3 TONELADAS</t>
  </si>
  <si>
    <t>573.203,12</t>
  </si>
  <si>
    <t>BATENTE / PORTAL / ADUELA / MARCO EM MADEIRA MACICA COM REBAIXO, E = *3* CM, L = *14* CM, PARA PORTAS DE  GIRO DE *60 CM A 120* CM  X *210* CM, CEDRINHO / ANGELIM COMERCIAL / TAURI / CURUPIXA / PEROBA / CUMARU OU EQUIVALENTE DA REGIAO (NAO INCLUI ALIZARES)</t>
  </si>
  <si>
    <t xml:space="preserve">JG    </t>
  </si>
  <si>
    <t>239,45</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</si>
  <si>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</si>
  <si>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</si>
  <si>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319,78</t>
  </si>
  <si>
    <t>BATENTE / PORTAL / ADUELA / MARCO EM MADEIRA MACICA COM REBAIXO, E = *3* CM, L = *16* CM, PARA PORTAS DE  GIRO DE *60 CM A 120* CM  X *210* CM, PINUS / EUCALIPTO / VIROLA OU EQUIVALENTE DA REGIAO (NAO INCLUI ALIZARES)</t>
  </si>
  <si>
    <t>185,38</t>
  </si>
  <si>
    <t>BATENTE/PORTAL/ADUELA/MARCO, EM MDF/PVC WOOD/POLIESTIRENO OU MADEIRA LAMINADA, L = *9,0* CM COM GUARNICAO REGULAVEL 2 FACES = *35* MM, PRIMER</t>
  </si>
  <si>
    <t>441,71</t>
  </si>
  <si>
    <t>BENTONITA, ARGILA CONSTITUIDA POR  MONTMORILONITA</t>
  </si>
  <si>
    <t>1,66</t>
  </si>
  <si>
    <t>BETONEIRA CAPACIDADE NOMINAL 400 L, CAPACIDADE DE MISTURA  280 L, MOTOR ELETRICO TRIFASICO 220/380 V POTENCIA 2 CV, SEM CARREGADOR</t>
  </si>
  <si>
    <t>5.700,00</t>
  </si>
  <si>
    <t>BETONEIRA CAPACIDADE NOMINAL 400 L, CAPACIDADE DE MISTURA 310 L, MOTOR A DIESEL POTENCIA 5 CV, SEM CARREGADOR</t>
  </si>
  <si>
    <t>7.773,25</t>
  </si>
  <si>
    <t>BETONEIRA CAPACIDADE NOMINAL 400 L, CAPACIDADE DE MISTURA 310 L, MOTOR A GASOLINA POTENCIA 5,5 CV, SEM CARREGADOR</t>
  </si>
  <si>
    <t>7.129,83</t>
  </si>
  <si>
    <t>BETONEIRA CAPACIDADE NOMINAL 600 L, CAPACIDADE DE MISTURA 440 L, MOTOR A GASOLINA POTENCIA 10 HP, COM  CARREGADOR</t>
  </si>
  <si>
    <t>31.011,86</t>
  </si>
  <si>
    <t>BETONEIRA, CAPACIDADE NOMINAL 400 L, CAPACIDADE DE MISTURA 310L, MOTOR ELETRICO TRIFASICO 220/380V POTENCIA 2 CV, SEM CARREGADOR</t>
  </si>
  <si>
    <t>6.521,18</t>
  </si>
  <si>
    <t>BETONEIRA, CAPACIDADE NOMINAL 600 L, CAPACIDADE DE MISTURA  360L, MOTOR ELETRICO TRIFASICO 220/380V, POTENCIA 4CV, EXCLUSO CARREGADOR</t>
  </si>
  <si>
    <t>23.186,44</t>
  </si>
  <si>
    <t>BETONEIRA, CAPACIDADE NOMINAL 600 L, CAPACIDADE DE MISTURA 440 L, MOTOR A DIESEL POTENCIA 10 CV, COM CARREGADOR</t>
  </si>
  <si>
    <t>28.181,18</t>
  </si>
  <si>
    <t>BLASTER, DINAMITADOR OU CABO DE FOGO</t>
  </si>
  <si>
    <t>12,30</t>
  </si>
  <si>
    <t>BLASTER, DINAMITADOR OU CABO DE FOGO (MENSALISTA)</t>
  </si>
  <si>
    <t>2.178,67</t>
  </si>
  <si>
    <t>2.524,49</t>
  </si>
  <si>
    <t>BLOCO / TIJOLO DE VIDRO INCOLOR, CANELADO / ONDULADO, *19 X 19 X 8* CM (A X L X E)</t>
  </si>
  <si>
    <t>BLOCO / TIJOLO DE VIDRO INCOLOR, XADREZ, *20 X 20 X 10* CM (A X L X E)</t>
  </si>
  <si>
    <t>22,33</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</si>
  <si>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</si>
  <si>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</si>
  <si>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</si>
  <si>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</si>
  <si>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</si>
  <si>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</si>
  <si>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</si>
  <si>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</si>
  <si>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 xml:space="preserve">MIL   </t>
  </si>
  <si>
    <t>740,34</t>
  </si>
  <si>
    <t>BLOCO CERAMICO / TIJOLO VAZADO PARA ALVENARIA DE VEDACAO, 8 FUROS NA HORIZONTAL, 9 X 19 X 29 CM (L X A X C)</t>
  </si>
  <si>
    <t>BLOCO DE CONCRETO ESTRUTURAL 14 X 19 X 29 CM, FBK 10 MPA (NBR 6136)</t>
  </si>
  <si>
    <t>3,33</t>
  </si>
  <si>
    <t>BLOCO DE CONCRETO ESTRUTURAL 14 X 19 X 29 CM, FBK 12 MPA (NBR 6136)</t>
  </si>
  <si>
    <t>3,39</t>
  </si>
  <si>
    <t>BLOCO DE CONCRETO ESTRUTURAL 14 X 19 X 29 CM, FBK 14 MPA (NBR 6136)</t>
  </si>
  <si>
    <t>BLOCO DE CONCRETO ESTRUTURAL 14 X 19 X 29 CM, FBK 16 MPA (NBR 6136)</t>
  </si>
  <si>
    <t>BLOCO DE CONCRETO ESTRUTURAL 14 X 19 X 29 CM, FBK 4,5 MPA (NBR 6136)</t>
  </si>
  <si>
    <t>2,77</t>
  </si>
  <si>
    <t>BLOCO DE CONCRETO ESTRUTURAL 14 X 19 X 29 CM, FBK 6 MPA (NBR 6136)</t>
  </si>
  <si>
    <t>2,91</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</si>
  <si>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</si>
  <si>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</si>
  <si>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</si>
  <si>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</si>
  <si>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</si>
  <si>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</si>
  <si>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</si>
  <si>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</si>
  <si>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</si>
  <si>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</si>
  <si>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</si>
  <si>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</si>
  <si>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</si>
  <si>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</si>
  <si>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</si>
  <si>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4,28</t>
  </si>
  <si>
    <t>BLOCO DE CONCRETO ESTRUTURAL 9 X 19 X 39 CM, FBK 4,5 MPA (NBR 6136)</t>
  </si>
  <si>
    <t>2,13</t>
  </si>
  <si>
    <t>BLOCO DE ESPUMA MULTIUSO *23 X 13 X 8* CM</t>
  </si>
  <si>
    <t>BLOCO DE GESSO COMPACTO / MACICO, BRANCO, E = 10 CM, DIMENSOES *67 X 50* CM</t>
  </si>
  <si>
    <t>54,34</t>
  </si>
  <si>
    <t>BLOCO DE GESSO VAZADO, BRANCO, E = *7* CM, DIMENSOES *67 X 50* CM</t>
  </si>
  <si>
    <t>39,85</t>
  </si>
  <si>
    <t>BLOCO DE POLIETILENO ALTA DENSIDADE, *27* X *30* X *100* CM, ACOMPANHADOS PLACAS  TERMINAIS  E LONGARINAS, PARA FUNDO DE FILTRO</t>
  </si>
  <si>
    <t>813,39</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</si>
  <si>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</si>
  <si>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</si>
  <si>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</si>
  <si>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</si>
  <si>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</si>
  <si>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</si>
  <si>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92,95</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</si>
  <si>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</si>
  <si>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</si>
  <si>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</si>
  <si>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</si>
  <si>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2,15</t>
  </si>
  <si>
    <t>BLOCO DE VIDRO / ELEMENTO VAZADO, INCOLOR, VENEZIANA, *20 X 20 X 6* CM (A X L X E)</t>
  </si>
  <si>
    <t>BLOCO DE VIDRO / ELEMENTO VAZADO, INCOLOR, VENEZIANA, DE *20 X 10 X 8* CM (A X L X E)</t>
  </si>
  <si>
    <t>18,96</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</si>
  <si>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</si>
  <si>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</si>
  <si>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</si>
  <si>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</si>
  <si>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</si>
  <si>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</si>
  <si>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88,81</t>
  </si>
  <si>
    <t>BLOCO VEDACAO CONCRETO CELULAR AUTOCLAVADO 7,5 X 30 X 60 CM (E X A X C)</t>
  </si>
  <si>
    <t>52,49</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</si>
  <si>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</si>
  <si>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</si>
  <si>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100,17</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</si>
  <si>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</si>
  <si>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</si>
  <si>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53,10</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</si>
  <si>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</si>
  <si>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</si>
  <si>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</si>
  <si>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</si>
  <si>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</si>
  <si>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</si>
  <si>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</si>
  <si>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42,33</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</si>
  <si>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</si>
  <si>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</si>
  <si>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</si>
  <si>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4,35</t>
  </si>
  <si>
    <t>BOLSA DE LONA PARA FERRAMENTAS *50 X 35 X 25* CM</t>
  </si>
  <si>
    <t>289,03</t>
  </si>
  <si>
    <t>BOMBA CENTRIFUGA  MOTOR ELETRICO TRIFASICO 1,48HP  DIAMETRO DE SUCCAO X ELEVACAO 1" X 1", 4 ESTAGIOS, DIAMETRO DOS ROTORES 3 X 107 MM + 1 X 100 MM, HM/Q: 10 M / 5,3 M3/H A 70 M / 1,8 M3/H</t>
  </si>
  <si>
    <t>2.698,14</t>
  </si>
  <si>
    <t>BOMBA CENTRIFUGA  MOTOR ELETRICO TRIFASICO 2,96HP, DIAMETRO DE SUCCAO X ELEVACAO 1 1/2" X 1 1/4", DIAMETRO DO ROTOR 148 MM, HM/Q: 34 M / 14,80 M3/H A 40 M / 8,60 M3/H</t>
  </si>
  <si>
    <t>2.268,65</t>
  </si>
  <si>
    <t>BOMBA CENTRIFUGA COM MOTOR ELETRICO MONOFASICO, POTENCIA 0,33 HP,  BOCAIS 1" X 3/4", DIAMETRO DO ROTOR 99 MM, HM/Q = 4 MCA / 8,5 M3/H A 18 MCA / 0,90 M3/H</t>
  </si>
  <si>
    <t>924,50</t>
  </si>
  <si>
    <t>BOMBA CENTRIFUGA MONOESTAGIO COM MOTOR ELETRICO MONOFASICO, POTENCIA 15 HP,  DIAMETRO DO ROTOR *173* MM, HM/Q = *30* MCA / *90* M3/H A *45* MCA / *55* M3/H</t>
  </si>
  <si>
    <t>13.358,94</t>
  </si>
  <si>
    <t>BOMBA CENTRIFUGA MOTOR ELETRICO MONOFASICO 0,49 HP  BOCAIS 1" X 3/4", DIAMETRO DO ROTOR 110 MM, HM/Q: 6 M / 8,3 M3/H A 20 M / 1,2 M3/H</t>
  </si>
  <si>
    <t>899,77</t>
  </si>
  <si>
    <t>BOMBA CENTRIFUGA MOTOR ELETRICO MONOFASICO 0,50 CV DIAMETRO DE SUCCAO X ELEVACAO 3/4" X 3/4", MONOESTAGIO, DIAMETRO DOS ROTORES 114 MM, HM/Q: 2 M / 2,99 M3/H A 24 M / 0,71 M3/H</t>
  </si>
  <si>
    <t>1.404,15</t>
  </si>
  <si>
    <t>BOMBA CENTRIFUGA MOTOR ELETRICO MONOFASICO 0,74HP  DIAMETRO DE SUCCAO X ELEVACAO 1 1/4" X 1", DIAMETRO DO ROTOR 120 MM, HM/Q: 8 M / 7,70 M3/H A 24 M / 2,80 M3/H</t>
  </si>
  <si>
    <t>1.537,38</t>
  </si>
  <si>
    <t>BOMBA CENTRIFUGA MOTOR ELETRICO TRIFASICO 0,99HP  DIAMETRO DE SUCCAO X ELEVACAO 1" X 1", DIAMETRO DO ROTOR 145 MM, HM/Q: 14 M / 8,4 M3/H A 40 M / 0,60 M3/H</t>
  </si>
  <si>
    <t>1.516,71</t>
  </si>
  <si>
    <t>BOMBA CENTRIFUGA MOTOR ELETRICO TRIFASICO 14,8 HP, DIAMETRO DE SUCCAO X ELEVACAO 2 1/2" X 2", DIAMETRO DO ROTOR 195 MM, HM/Q: 62 M / 55,5 M3/H A 80 M / 31,50 M3/H</t>
  </si>
  <si>
    <t>8.505,25</t>
  </si>
  <si>
    <t>BOMBA CENTRIFUGA MOTOR ELETRICO TRIFASICO 5HP, DIAMETRO DE SUCCAO X ELEVACAO 2" X 1 1/2", DIAMETRO DO ROTOR 155 MM, HM/Q: 40 M / 20,40 M3/H A 46 M / 9,20 M3/H</t>
  </si>
  <si>
    <t>3.943,82</t>
  </si>
  <si>
    <t>BOMBA CENTRIFUGA MOTOR ELETRICO TRIFASICO 9,86 DIAMETRO DE SUCCAO X ELEVACAO 1" X 1", 4 ESTAGIOS, DIAMETRO DOS ROTORES 4 X 146 MM, HM/Q: 85 M / 14,9 M3/H A 140 M / 4,2 M3/H</t>
  </si>
  <si>
    <t>8.001,20</t>
  </si>
  <si>
    <t>BOMBA CENTRIFUGA,  MOTOR ELETRICO TRIFASICO 1,48HP  DIAMETRO DE SUCCAO X ELEVACAO 1 1/2" X 1", DIAMETRO DO ROTOR 117 MM, HM/Q: 10 M / 21,9 M3/H A 24 M / 6,1 M3/H</t>
  </si>
  <si>
    <t>1.625,91</t>
  </si>
  <si>
    <t>BOMBA DE PROJECAO DE CONCRETO SECO, POTENCIA 10 CV, VAZAO 3 M3/H</t>
  </si>
  <si>
    <t>69.484,74</t>
  </si>
  <si>
    <t>BOMBA DE PROJECAO DE CONCRETO SECO, POTENCIA 10 CV, VAZAO 6 M3/H</t>
  </si>
  <si>
    <t>74.444,29</t>
  </si>
  <si>
    <t>BOMBA SUBMERSA PARA POCOS TUBULARES PROFUNDOS DIAMETRO DE 4 POLEGADAS, ELETRICA, MONOFASICA, POTENCIA 0,49 HP, 13 ESTAGIOS, BOCAL DE DESCARGA DIAMETRO DE UMA POLEGADA E MEIA, HM/Q = 18 M / 1,90 M3/H A 85 M / 0,60 M3/H</t>
  </si>
  <si>
    <t>4.027,37</t>
  </si>
  <si>
    <t>BOMBA SUBMERSA PARA POCOS TUBULARES PROFUNDOS DIAMETRO DE 4 POLEGADAS, ELETRICA, TRIFASICA, POTENCIA 1,97 HP, 20 ESTAGIOS, BOCAL DE DESCARGA DIAMETRO DE UMA POLEGADA E MEIA, HM/Q = 18 M / 5,40 M3/H A 164 M / 0,80 M3/H</t>
  </si>
  <si>
    <t>5.790,56</t>
  </si>
  <si>
    <t>BOMBA SUBMERSA PARA POCOS TUBULARES PROFUNDOS DIAMETRO DE 4 POLEGADAS, ELETRICA, TRIFASICA, POTENCIA 5,42 HP, 15 ESTAGIOS, BOCAL DE DESCARGA DIAMETRO DE 2 POLEGADAS, HM/Q = 18 M / 18,10 M3/H A 121 M / 2,90 M3/H</t>
  </si>
  <si>
    <t>9.815,49</t>
  </si>
  <si>
    <t>BOMBA SUBMERSA PARA POCOS TUBULARES PROFUNDOS DIAMETRO DE 4 POLEGADAS, ELETRICA, TRIFASICA, POTENCIA 5,42 HP, 29 ESTAGIOS, BOCAL DE DESCARGA DE UMA POLEGADA E MEIA, HM/Q = 18 M / 8,10 M3/H A 201 M / 3,2 M3/H</t>
  </si>
  <si>
    <t>9.319,03</t>
  </si>
  <si>
    <t>BOMBA SUBMERSA PARA POCOS TUBULARES PROFUNDOS DIAMETRO DE 6 POLEGADAS, ELETRICA, TRIFASICA, POTENCIA 27,12 HP, 7 ESTAGIOS, BOCAL DE DESCARGA DIAMETRO DE 4 POLEGADAS, HM/Q = 13,9 M / 90 M3/H A 44,0 M / 25,0 M3/H</t>
  </si>
  <si>
    <t>38.240,77</t>
  </si>
  <si>
    <t>BOMBA SUBMERSA PARA POCOS TUBULARES PROFUNDOS DIAMETRO DE 6 POLEGADAS, ELETRICA, TRIFASICA, POTENCIA 3,45 HP, 5 ESTAGIOS, BOCAL DE DESCARGA DIAMETRO DE 2 POLEGADAS, HM/Q = 68,5 M / 6,12 M3/H A 39,5 M / 14,04 M3/H</t>
  </si>
  <si>
    <t>14.064,25</t>
  </si>
  <si>
    <t>BOMBA SUBMERSA PARA POCOS TUBULARES PROFUNDOS DIAMETRO DE 6 POLEGADAS, ELETRICA, TRIFASICA, POTENCIA 32 HP, 9 ESTAGIOS, BOCAL DE DESCARGA DIAMETRO DE 4 POLEGADAS, HM/Q = 114,0 M / 13,9 M3/H A 57,0 M / 25,0 M3/H</t>
  </si>
  <si>
    <t>41.706,68</t>
  </si>
  <si>
    <t>BOMBA SUBMERSIVEL,  ELETRICA, TRIFASICA, POTENCIA 6 HP, DIAMETRO DO ROTOR 127 MM, BOCAL DE SAIDA DIAMETRO DE 3 POLEGADAS, HM/Q = 7 M / 66,90 M3/H A 26 M / 2,88 M3/H</t>
  </si>
  <si>
    <t>18.937,50</t>
  </si>
  <si>
    <t>BOMBA SUBMERSIVEL, ELETRICA, TRIFASICA, POTENCIA 0,98 HP, DIAMETRO DO ROTOR 142 MM SEMIABERTO, BOCAL DE SAIDA DIAMETRO DE 2 POLEGADAS, HM/Q = 2 M / 32 M3/H A 8 M / 16 M3/H</t>
  </si>
  <si>
    <t>4.180,92</t>
  </si>
  <si>
    <t>BOMBA SUBMERSIVEL, ELETRICA, TRIFASICA, POTENCIA 0,99 HP, DIAMETRO ROTOR 98 MM SEMIABERTO, BOCAL DE SAIDA DIAMETRO 2 POLEGADAS, HM/Q = 2 M / 28,90 M3/H A 14 M / 7 M3/H</t>
  </si>
  <si>
    <t>5.050,00</t>
  </si>
  <si>
    <t>BOMBA SUBMERSIVEL, ELETRICA, TRIFASICA, POTENCIA 1,97 HP, DIAMETRO DO ROTOR 144 MM SEMIABERTO, BOCAL DE SAIDA DIAMETRO DE 2 POLEGADAS, HM/Q = 2 M / 26,8 M3/H A 28 M / 4,6 M3/H</t>
  </si>
  <si>
    <t>6.784,35</t>
  </si>
  <si>
    <t>BOMBA SUBMERSIVEL, ELETRICA, TRIFASICA, POTENCIA 13 HP, DIAMETRO DO ROTOR 170 MM, BOCAL DE SAIDA DIAMETRO DE 3 POLEGADAS, HM/Q = 11 M / 68,40 M3/H A 72 M / 3,6 M3/H</t>
  </si>
  <si>
    <t>37.875,00</t>
  </si>
  <si>
    <t>BOMBA SUBMERSIVEL, ELETRICA, TRIFASICA, POTENCIA 2,96 HP, DIAMETRO DO ROTOR 144 MM SEMIABERTO, BOCAL DE SAIDA DIAMETRO DE DUAS POLEGADAS, HM/Q = 2 M / 38,8 M3/H A 28 M / 5 M3/H</t>
  </si>
  <si>
    <t>5.965,31</t>
  </si>
  <si>
    <t>BOMBA SUBMERSIVEL, ELETRICA, TRIFASICA, POTENCIA 3,75 HP, DIAMETRO DO ROTOR 90 MM SEMIABERTO, BOCAL DE SAIDA DIAMETRO DE 2 POLEGADAS, HM/Q = 5 M / 61,2 M3/H A 25,5 M / 3,6 M3/H</t>
  </si>
  <si>
    <t>9.468,75</t>
  </si>
  <si>
    <t>BOMBA TRIPLEX COM MOTOR A DIESEL, NACIONAL, DIAMETRO DE SUCCAO DE 2  1/2''</t>
  </si>
  <si>
    <t>229.830,28</t>
  </si>
  <si>
    <t>BOMBA TRIPLEX, PARA INJECAO DE CALDA DE CIMENTO, VAZAO MAXIMA DE *100* LITROS/MINUTO, PRESSAO MAXIMA DE *70* BAR, POTENCIA DE 15 CV</t>
  </si>
  <si>
    <t>106.733,57</t>
  </si>
  <si>
    <t>BORBOLETA PARA JANELA TIPO GUILHOTINA, EM ZAMAC CROMADO</t>
  </si>
  <si>
    <t>27,93</t>
  </si>
  <si>
    <t>BOTA DE PVC PRETA, CANO MEDIO, SEM FORRO</t>
  </si>
  <si>
    <t>45,64</t>
  </si>
  <si>
    <t>BOTA DE SEGURANCA COM BIQUEIRA DE ACO E COLARINHO ACOLCHOADO</t>
  </si>
  <si>
    <t>76,08</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</si>
  <si>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</si>
  <si>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</si>
  <si>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</si>
  <si>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</si>
  <si>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58,55</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</si>
  <si>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</si>
  <si>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</si>
  <si>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</si>
  <si>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</si>
  <si>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</si>
  <si>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</si>
  <si>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</si>
  <si>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</si>
  <si>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</si>
  <si>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</si>
  <si>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</si>
  <si>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</si>
  <si>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</si>
  <si>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23,41</t>
  </si>
  <si>
    <t>BUCHA DE REDUCAO DE COBRE (REF 600-2) SEM ANEL DE SOLDA, PONTA X BOLSA, 42 X 35 MM</t>
  </si>
  <si>
    <t>39,96</t>
  </si>
  <si>
    <t>BUCHA DE REDUCAO DE COBRE (REF 600-2) SEM ANEL DE SOLDA, PONTA X BOLSA, 54 X 42 MM</t>
  </si>
  <si>
    <t>56,34</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</si>
  <si>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</si>
  <si>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</si>
  <si>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</si>
  <si>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</si>
  <si>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</si>
  <si>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</si>
  <si>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17,06</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</si>
  <si>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</si>
  <si>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</si>
  <si>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</si>
  <si>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</si>
  <si>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</si>
  <si>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</si>
  <si>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</si>
  <si>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46,90</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</si>
  <si>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</si>
  <si>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</si>
  <si>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</si>
  <si>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</si>
  <si>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</si>
  <si>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</si>
  <si>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</si>
  <si>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7,25</t>
  </si>
  <si>
    <t>BUCHA DE REDUCAO DE FERRO GALVANIZADO, COM ROSCA BSP, DE 3" X 1 1/2"</t>
  </si>
  <si>
    <t>69,14</t>
  </si>
  <si>
    <t>BUCHA DE REDUCAO DE FERRO GALVANIZADO, COM ROSCA BSP, DE 3" X 1 1/4"</t>
  </si>
  <si>
    <t>67,21</t>
  </si>
  <si>
    <t>BUCHA DE REDUCAO DE FERRO GALVANIZADO, COM ROSCA BSP, DE 3" X 2 1/2"</t>
  </si>
  <si>
    <t>67,55</t>
  </si>
  <si>
    <t>BUCHA DE REDUCAO DE FERRO GALVANIZADO, COM ROSCA BSP, DE 3" X 2"</t>
  </si>
  <si>
    <t>BUCHA DE REDUCAO DE FERRO GALVANIZADO, COM ROSCA BSP, DE 4" X 2 1/2"</t>
  </si>
  <si>
    <t>127,75</t>
  </si>
  <si>
    <t>BUCHA DE REDUCAO DE FERRO GALVANIZADO, COM ROSCA BSP, DE 4" X 2"</t>
  </si>
  <si>
    <t>BUCHA DE REDUCAO DE FERRO GALVANIZADO, COM ROSCA BSP, DE 4" X 3"</t>
  </si>
  <si>
    <t>BUCHA DE REDUCAO DE FERRO GALVANIZADO, COM ROSCA BSP, DE 5" X 4"</t>
  </si>
  <si>
    <t>349,64</t>
  </si>
  <si>
    <t>BUCHA DE REDUCAO DE FERRO GALVANIZADO, COM ROSCA BSP, DE 6" X 4"</t>
  </si>
  <si>
    <t>369,42</t>
  </si>
  <si>
    <t>BUCHA DE REDUCAO DE FERRO GALVANIZADO, COM ROSCA BSP, DE 6" X 5"</t>
  </si>
  <si>
    <t>396,30</t>
  </si>
  <si>
    <t>BUCHA DE REDUCAO DE PVC, SOLDAVEL, CURTA, COM 110 X 85 MM, PARA AGUA FRIA PREDIAL</t>
  </si>
  <si>
    <t>110,12</t>
  </si>
  <si>
    <t>BUCHA DE REDUCAO DE PVC, SOLDAVEL, CURTA, COM 25 X 20 MM, PARA AGUA FRIA PREDIAL</t>
  </si>
  <si>
    <t>BUCHA DE REDUCAO DE PVC, SOLDAVEL, CURTA, COM 32 X 25 MM, PARA AGUA FRIA PREDIAL</t>
  </si>
  <si>
    <t>BUCHA DE REDUCAO DE PVC, SOLDAVEL, CURTA, COM 40 X 32 MM, PARA AGUA FRIA PREDIAL</t>
  </si>
  <si>
    <t>2,89</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</si>
  <si>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</si>
  <si>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</si>
  <si>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</si>
  <si>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</si>
  <si>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</si>
  <si>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61,76</t>
  </si>
  <si>
    <t>BUCHA DE REDUCAO DE PVC, SOLDAVEL, LONGA, COM 110 X 75 MM, PARA AGUA FRIA PREDIAL</t>
  </si>
  <si>
    <t>52,18</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</si>
  <si>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</si>
  <si>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</si>
  <si>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</si>
  <si>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</si>
  <si>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</si>
  <si>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</si>
  <si>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</si>
  <si>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13,29</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</si>
  <si>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</si>
  <si>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</si>
  <si>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</si>
  <si>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</si>
  <si>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24,71</t>
  </si>
  <si>
    <t>BUCHA DE REDUCAO DE PVC, SOLDAVEL, LONGA, COM 85 X 60 MM, PARA AGUA FRIA PREDIAL</t>
  </si>
  <si>
    <t>29,38</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</si>
  <si>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</si>
  <si>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</si>
  <si>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</si>
  <si>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</si>
  <si>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</si>
  <si>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</si>
  <si>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15,45</t>
  </si>
  <si>
    <t>BUCHA DE REDUCAO EM ALUMINIO, COM ROSCA, DE 1 1/4" X 3/4", PARA ELETRODUTO</t>
  </si>
  <si>
    <t>16,20</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</si>
  <si>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</si>
  <si>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</si>
  <si>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</si>
  <si>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</si>
  <si>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65,06</t>
  </si>
  <si>
    <t>BUCHA DE REDUCAO EM ALUMINIO, COM ROSCA, DE 2 1/2" X 1", PARA ELETRODUTO</t>
  </si>
  <si>
    <t>67,10</t>
  </si>
  <si>
    <t>BUCHA DE REDUCAO EM ALUMINIO, COM ROSCA, DE 2 1/2" X 2", PARA ELETRODUTO</t>
  </si>
  <si>
    <t>59,94</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</si>
  <si>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</si>
  <si>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</si>
  <si>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</si>
  <si>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</si>
  <si>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</si>
  <si>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</si>
  <si>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74,47</t>
  </si>
  <si>
    <t>BUCHA DE REDUCAO EM ALUMINIO, COM ROSCA, DE 3" X 1 1/4", PARA ELETRODUTO</t>
  </si>
  <si>
    <t>75,07</t>
  </si>
  <si>
    <t>BUCHA DE REDUCAO EM ALUMINIO, COM ROSCA, DE 3" X 2 1/2", PARA ELETRODUTO</t>
  </si>
  <si>
    <t>BUCHA DE REDUCAO EM ALUMINIO, COM ROSCA, DE 3" X 2", PARA ELETRODUTO</t>
  </si>
  <si>
    <t>71,20</t>
  </si>
  <si>
    <t>BUCHA DE REDUCAO EM ALUMINIO, COM ROSCA, DE 4" X 2 1/2", PARA ELETRODUTO</t>
  </si>
  <si>
    <t>BUCHA DE REDUCAO EM ALUMINIO, COM ROSCA, DE 4" X 2", PARA ELETRODUTO</t>
  </si>
  <si>
    <t>121,66</t>
  </si>
  <si>
    <t>BUCHA DE REDUCAO EM ALUMINIO, COM ROSCA, DE 4" X 3", PARA ELETRODUTO</t>
  </si>
  <si>
    <t>115,42</t>
  </si>
  <si>
    <t>BUCHA DE REDUCAO PVC ROSCAVEL 1 1/2" X 1"</t>
  </si>
  <si>
    <t>BUCHA DE REDUCAO PVC ROSCAVEL 3/4" X 1/2"</t>
  </si>
  <si>
    <t>1,58</t>
  </si>
  <si>
    <t>BUCHA DE REDUCAO PVC ROSCAVEL, 1 1/2" X 3/4"</t>
  </si>
  <si>
    <t>BUCHA DE REDUCAO PVC ROSCAVEL, 1" X 1/2"</t>
  </si>
  <si>
    <t>BUCHA DE REDUCAO PVC ROSCAVEL, 1" X 3/4"</t>
  </si>
  <si>
    <t>BUCHA DE REDUCAO PVC, ROSCAVEL,  2"  X 1 1/2 "</t>
  </si>
  <si>
    <t>26,10</t>
  </si>
  <si>
    <t>BUCHA DE REDUCAO PVC, ROSCAVEL, 1 1/2"  X1 1/4 "</t>
  </si>
  <si>
    <t>BUCHA DE REDUCAO PVC, ROSCAVEL, 1 1/4"  X 3/4 "</t>
  </si>
  <si>
    <t>BUCHA DE REDUCAO PVC, ROSCAVEL, 1 1/4" X 1 "</t>
  </si>
  <si>
    <t>8,25</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</si>
  <si>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</si>
  <si>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</si>
  <si>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</si>
  <si>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</si>
  <si>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</si>
  <si>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</si>
  <si>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27,65</t>
  </si>
  <si>
    <t>BUCHA DE REDUCAO, PPR, DN 25 X 20 MM, PARA AGUA QUENTE PREDIAL</t>
  </si>
  <si>
    <t>2,62</t>
  </si>
  <si>
    <t>BUCHA DE REDUCAO, PPR, DN 32 X 25 MM, PARA AGUA QUENTE E FRIA PREDIAL</t>
  </si>
  <si>
    <t>BUCHA DE REDUCAO, PPR, DN 40 X 25 MM, PARA AGUA QUENTE E FRIA PREDIAL</t>
  </si>
  <si>
    <t>11,97</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</si>
  <si>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</si>
  <si>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</si>
  <si>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</si>
  <si>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</si>
  <si>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</si>
  <si>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</si>
  <si>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</si>
  <si>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</si>
  <si>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1,13</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</si>
  <si>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</si>
  <si>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</si>
  <si>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</si>
  <si>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</si>
  <si>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</si>
  <si>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</si>
  <si>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</si>
  <si>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</si>
  <si>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</si>
  <si>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29,03</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</si>
  <si>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</si>
  <si>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</si>
  <si>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57,85</t>
  </si>
  <si>
    <t>CABECOTE PARA ENTRADA DE LINHA DE ALIMENTACAO PARA ELETRODUTO, EM LIGA DE ALUMINIO COM ACABAMENTO ANTI CORROSIVO, COM FIXACAO POR ENCAIXE LISO DE 360 GRAUS, DE 3/4"</t>
  </si>
  <si>
    <t>3,59</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</si>
  <si>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</si>
  <si>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</si>
  <si>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62,92</t>
  </si>
  <si>
    <t>CABIDE/GANCHO DE BANHEIRO SIMPLES EM METAL CROMADO</t>
  </si>
  <si>
    <t>CABO DE ACO GALVANIZADO, DIAMETRO 12,7 MM (1/2"), COM ALMA DE ACO CABO INDEPENDENTE 6 X 25 F</t>
  </si>
  <si>
    <t>CABO DE ACO GALVANIZADO, DIAMETRO 12,7 MM (1/2"), COM ALMA DE FIBRA 6 X 25 F</t>
  </si>
  <si>
    <t>85,92</t>
  </si>
  <si>
    <t>CABO DE ACO GALVANIZADO, DIAMETRO 9,53 MM (3/8"), COM ALMA DE FIBRA 6 X 25 F</t>
  </si>
  <si>
    <t>85,10</t>
  </si>
  <si>
    <t>CABO DE ALUMINIO NU COM ALMA DE ACO, BITOLA 1/0 AWG</t>
  </si>
  <si>
    <t>CABO DE ALUMINIO NU COM ALMA DE ACO, BITOLA 2 AWG</t>
  </si>
  <si>
    <t>47,74</t>
  </si>
  <si>
    <t>CABO DE ALUMINIO NU COM ALMA DE ACO, BITOLA 2/0 AWG</t>
  </si>
  <si>
    <t>CABO DE ALUMINIO NU COM ALMA DE ACO, BITOLA 4 AWG</t>
  </si>
  <si>
    <t>CABO DE ALUMINIO NU SEM ALMA DE ACO, BITOLA 1/0 AWG</t>
  </si>
  <si>
    <t>CABO DE ALUMINIO NU SEM ALMA DE ACO, BITOLA 2 AWG</t>
  </si>
  <si>
    <t>56,80</t>
  </si>
  <si>
    <t>CABO DE ALUMINIO NU SEM ALMA DE ACO, BITOLA 2/0 AWG</t>
  </si>
  <si>
    <t>CABO DE ALUMINIO NU SEM ALMA DE ACO, BITOLA 4 AWG</t>
  </si>
  <si>
    <t>59,83</t>
  </si>
  <si>
    <t>CABO DE COBRE NU 10 MM2 MEIO-DURO</t>
  </si>
  <si>
    <t>CABO DE COBRE NU 120 MM2 MEIO-DURO</t>
  </si>
  <si>
    <t>99,18</t>
  </si>
  <si>
    <t>CABO DE COBRE NU 150 MM2 MEIO-DURO</t>
  </si>
  <si>
    <t>126,13</t>
  </si>
  <si>
    <t>CABO DE COBRE NU 16 MM2 MEIO-DURO</t>
  </si>
  <si>
    <t>CABO DE COBRE NU 185 MM2 MEIO-DURO</t>
  </si>
  <si>
    <t>151,67</t>
  </si>
  <si>
    <t>CABO DE COBRE NU 25 MM2 MEIO-DURO</t>
  </si>
  <si>
    <t>CABO DE COBRE NU 300 MM2 MEIO-DURO</t>
  </si>
  <si>
    <t>261,35</t>
  </si>
  <si>
    <t>CABO DE COBRE NU 35 MM2 MEIO-DURO</t>
  </si>
  <si>
    <t>CABO DE COBRE NU 50 MM2 MEIO-DURO</t>
  </si>
  <si>
    <t>CABO DE COBRE NU 500 MM2 MEIO-DURO</t>
  </si>
  <si>
    <t>438,91</t>
  </si>
  <si>
    <t>CABO DE COBRE NU 70 MM2 MEIO-DURO</t>
  </si>
  <si>
    <t>53,75</t>
  </si>
  <si>
    <t>CABO DE COBRE NU 95 MM2 MEIO-DURO</t>
  </si>
  <si>
    <t>75,71</t>
  </si>
  <si>
    <t>CABO DE COBRE RIGIDO, CLASSE 2, ISOLACAO EM PVC, ANTI-CHAMA BWF-B, 1 CONDUTOR, 450/750 V, DIAMETRO 120 MM2</t>
  </si>
  <si>
    <t>103,44</t>
  </si>
  <si>
    <t>CABO DE COBRE UNIPOLAR 10 MM2, BLINDADO, ISOLACAO 3,6/6 KV EPR, COBERTURA EM PVC</t>
  </si>
  <si>
    <t>53,87</t>
  </si>
  <si>
    <t>CABO DE COBRE UNIPOLAR 16 MM2, BLINDADO, ISOLACAO 3,6/6 KV EPR, COBERTURA EM PVC</t>
  </si>
  <si>
    <t>54,79</t>
  </si>
  <si>
    <t>CABO DE COBRE UNIPOLAR 16 MM2, BLINDADO, ISOLACAO 6/10 KV EPR, COBERTURA EM PVC</t>
  </si>
  <si>
    <t>79,68</t>
  </si>
  <si>
    <t>CABO DE COBRE UNIPOLAR 25 MM2, BLINDADO, ISOLACAO 3,6/6 KV EPR, COBERTURA EM PVC</t>
  </si>
  <si>
    <t>73,65</t>
  </si>
  <si>
    <t>CABO DE COBRE UNIPOLAR 25MM2, BLINDADO, ISOLACAO 6/10 KV EPR, COBERTURA EM PVC</t>
  </si>
  <si>
    <t>CABO DE COBRE UNIPOLAR 35 MM2, BLINDADO, ISOLACAO 12/20 KV EPR, COBERTURA EM PVC</t>
  </si>
  <si>
    <t>87,07</t>
  </si>
  <si>
    <t>CABO DE COBRE UNIPOLAR 35 MM2, BLINDADO, ISOLACAO 3,6/6 KV EPR, COBERTURA EM PVC</t>
  </si>
  <si>
    <t>CABO DE COBRE UNIPOLAR 35 MM2, BLINDADO, ISOLACAO 6/10 KV EPR, COBERTURA EM PVC</t>
  </si>
  <si>
    <t>92,59</t>
  </si>
  <si>
    <t>CABO DE COBRE UNIPOLAR 50 MM2, BLINDADO, ISOLACAO 12/20 KV EPR, COBERTURA EM PVC</t>
  </si>
  <si>
    <t>110,51</t>
  </si>
  <si>
    <t>CABO DE COBRE UNIPOLAR 50 MM2, BLINDADO, ISOLACAO 3,6/6 KV EPR, COBERTURA EM PVC</t>
  </si>
  <si>
    <t>124,25</t>
  </si>
  <si>
    <t>CABO DE COBRE UNIPOLAR 50 MM2, BLINDADO, ISOLACAO 6/10 KV EPR, COBERTURA EM PVC</t>
  </si>
  <si>
    <t>113,07</t>
  </si>
  <si>
    <t>CABO DE COBRE UNIPOLAR 70 MM2, BLINDADO, ISOLACAO 12/20 KV EPR, COBERTURA EM PVC</t>
  </si>
  <si>
    <t>137,45</t>
  </si>
  <si>
    <t>CABO DE COBRE UNIPOLAR 70 MM2, BLINDADO, ISOLACAO 3,6/6 KV EPR, COBERTURA EM PVC</t>
  </si>
  <si>
    <t>133,23</t>
  </si>
  <si>
    <t>CABO DE COBRE UNIPOLAR 70 MM2, BLINDADO, ISOLACAO 6/10 KV EPR, COBERTURA EM PVC</t>
  </si>
  <si>
    <t>148,70</t>
  </si>
  <si>
    <t>CABO DE COBRE UNIPOLAR 95 MM2, BLINDADO, ISOLACAO 12/20 KV EPR, COBERTURA EM PVC</t>
  </si>
  <si>
    <t>168,28</t>
  </si>
  <si>
    <t>CABO DE COBRE UNIPOLAR 95 MM2, BLINDADO, ISOLACAO 3,6/6 KV EPR, COBERTURA EM PVC</t>
  </si>
  <si>
    <t>178,02</t>
  </si>
  <si>
    <t>CABO DE COBRE UNIPOLAR 95 MM2, BLINDADO, ISOLACAO 6/10 KV EPR, COBERTURA EM PVC</t>
  </si>
  <si>
    <t>182,37</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</si>
  <si>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</si>
  <si>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</si>
  <si>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</si>
  <si>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106,56</t>
  </si>
  <si>
    <t>CABO DE COBRE, FLEXIVEL, CLASSE 4 OU 5, ISOLACAO EM PVC/A, ANTICHAMA BWF-B, COBERTURA PVC-ST1, ANTICHAMA BWF-B, 1 CONDUTOR, 0,6/1 KV, SECAO NOMINAL 150 MM2</t>
  </si>
  <si>
    <t>132,04</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</si>
  <si>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</si>
  <si>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</si>
  <si>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161,86</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</si>
  <si>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</si>
  <si>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</si>
  <si>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213,13</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</si>
  <si>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</si>
  <si>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</si>
  <si>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266,73</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</si>
  <si>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</si>
  <si>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</si>
  <si>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</si>
  <si>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347,95</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</si>
  <si>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</si>
  <si>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</si>
  <si>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446,96</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</si>
  <si>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</si>
  <si>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</si>
  <si>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61,63</t>
  </si>
  <si>
    <t>CABO DE COBRE, FLEXIVEL, CLASSE 4 OU 5, ISOLACAO EM PVC/A, ANTICHAMA BWF-B, COBERTURA PVC-ST1, ANTICHAMA BWF-B, 1 CONDUTOR, 0,6/1 KV, SECAO NOMINAL 95 MM2</t>
  </si>
  <si>
    <t>81,86</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</si>
  <si>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</si>
  <si>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</si>
  <si>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</si>
  <si>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</si>
  <si>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</si>
  <si>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</si>
  <si>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105,45</t>
  </si>
  <si>
    <t>CABO DE COBRE, FLEXIVEL, CLASSE 4 OU 5, ISOLACAO EM PVC/A, ANTICHAMA BWF-B, 1 CONDUTOR, 450/750 V, SECAO NOMINAL 150 MM2</t>
  </si>
  <si>
    <t>131,65</t>
  </si>
  <si>
    <t>CABO DE COBRE, FLEXIVEL, CLASSE 4 OU 5, ISOLACAO EM PVC/A, ANTICHAMA BWF-B, 1 CONDUTOR, 450/750 V, SECAO NOMINAL 16 MM2</t>
  </si>
  <si>
    <t>CABO DE COBRE, FLEXIVEL, CLASSE 4 OU 5, ISOLACAO EM PVC/A, ANTICHAMA BWF-B, 1 CONDUTOR, 450/750 V, SECAO NOMINAL 185 MM2</t>
  </si>
  <si>
    <t>160,22</t>
  </si>
  <si>
    <t>CABO DE COBRE, FLEXIVEL, CLASSE 4 OU 5, ISOLACAO EM PVC/A, ANTICHAMA BWF-B, 1 CONDUTOR, 450/750 V, SECAO NOMINAL 2,5 MM2</t>
  </si>
  <si>
    <t>CABO DE COBRE, FLEXIVEL, CLASSE 4 OU 5, ISOLACAO EM PVC/A, ANTICHAMA BWF-B, 1 CONDUTOR, 450/750 V, SECAO NOMINAL 240 MM2</t>
  </si>
  <si>
    <t>211,76</t>
  </si>
  <si>
    <t>CABO DE COBRE, FLEXIVEL, CLASSE 4 OU 5, ISOLACAO EM PVC/A, ANTICHAMA BWF-B, 1 CONDUTOR, 450/750 V, SECAO NOMINAL 25 MM2</t>
  </si>
  <si>
    <t>CABO DE COBRE, FLEXIVEL, CLASSE 4 OU 5, ISOLACAO EM PVC/A, ANTICHAMA BWF-B, 1 CONDUTOR, 450/750 V, SECAO NOMINAL 35 MM2</t>
  </si>
  <si>
    <t>30,23</t>
  </si>
  <si>
    <t>CABO DE COBRE, FLEXIVEL, CLASSE 4 OU 5, ISOLACAO EM PVC/A, ANTICHAMA BWF-B, 1 CONDUTOR, 450/750 V, SECAO NOMINAL 4 MM2</t>
  </si>
  <si>
    <t>CABO DE COBRE, FLEXIVEL, CLASSE 4 OU 5, ISOLACAO EM PVC/A, ANTICHAMA BWF-B, 1 CONDUTOR, 450/750 V, SECAO NOMINAL 50 MM2</t>
  </si>
  <si>
    <t>44,37</t>
  </si>
  <si>
    <t>CABO DE COBRE, FLEXIVEL, CLASSE 4 OU 5, ISOLACAO EM PVC/A, ANTICHAMA BWF-B, 1 CONDUTOR, 450/750 V, SECAO NOMINAL 6 MM2</t>
  </si>
  <si>
    <t>CABO DE COBRE, FLEXIVEL, CLASSE 4 OU 5, ISOLACAO EM PVC/A, ANTICHAMA BWF-B, 1 CONDUTOR, 450/750 V, SECAO NOMINAL 70 MM2</t>
  </si>
  <si>
    <t>62,40</t>
  </si>
  <si>
    <t>CABO DE COBRE, FLEXIVEL, CLASSE 4 OU 5, ISOLACAO EM PVC/A, ANTICHAMA BWF-B, 1 CONDUTOR, 450/750 V, SECAO NOMINAL 95 MM2</t>
  </si>
  <si>
    <t>81,80</t>
  </si>
  <si>
    <t>CABO DE COBRE, RIGIDO, CLASSE 2, COMPACTADO, BLINDADO, ISOLACAO EM EPR OU XLPE, COBERTURA ANTICHAMA EM PVC, PEAD OU HFFR, 1 CONDUTOR, 20/35 KV, SECAO NOMINAL 120 MM2</t>
  </si>
  <si>
    <t>211,17</t>
  </si>
  <si>
    <t>CABO DE COBRE, RIGIDO, CLASSE 2, COMPACTADO, BLINDADO, ISOLACAO EM EPR OU XLPE, COBERTURA ANTICHAMA EM PVC, PEAD OU HFFR, 1 CONDUTOR, 20/35 KV, SECAO NOMINAL 150 MM2</t>
  </si>
  <si>
    <t>248,25</t>
  </si>
  <si>
    <t>CABO DE COBRE, RIGIDO, CLASSE 2, COMPACTADO, BLINDADO, ISOLACAO EM EPR OU XLPE, COBERTURA ANTICHAMA EM PVC, PEAD OU HFFR, 1 CONDUTOR, 20/35 KV, SECAO NOMINAL 185 MM2</t>
  </si>
  <si>
    <t>270,51</t>
  </si>
  <si>
    <t>CABO DE COBRE, RIGIDO, CLASSE 2, COMPACTADO, BLINDADO, ISOLACAO EM EPR OU XLPE, COBERTURA ANTICHAMA EM PVC, PEAD OU HFFR, 1 CONDUTOR, 20/35 KV, SECAO NOMINAL 240 MM2</t>
  </si>
  <si>
    <t>336,31</t>
  </si>
  <si>
    <t>CABO DE COBRE, RIGIDO, CLASSE 2, COMPACTADO, BLINDADO, ISOLACAO EM EPR OU XLPE, COBERTURA ANTICHAMA EM PVC, PEAD OU HFFR, 1 CONDUTOR, 20/35 KV, SECAO NOMINAL 300 MM2</t>
  </si>
  <si>
    <t>396,39</t>
  </si>
  <si>
    <t>CABO DE COBRE, RIGIDO, CLASSE 2, COMPACTADO, BLINDADO, ISOLACAO EM EPR OU XLPE, COBERTURA ANTICHAMA EM PVC, PEAD OU HFFR, 1 CONDUTOR, 20/35 KV, SECAO NOMINAL 400 MM2</t>
  </si>
  <si>
    <t>466,40</t>
  </si>
  <si>
    <t>CABO DE COBRE, RIGIDO, CLASSE 2, COMPACTADO, BLINDADO, ISOLACAO EM EPR OU XLPE, COBERTURA ANTICHAMA EM PVC, PEAD OU HFFR, 1 CONDUTOR, 20/35 KV, SECAO NOMINAL 50 MM2</t>
  </si>
  <si>
    <t>141,81</t>
  </si>
  <si>
    <t>CABO DE COBRE, RIGIDO, CLASSE 2, COMPACTADO, BLINDADO, ISOLACAO EM EPR OU XLPE, COBERTURA ANTICHAMA EM PVC, PEAD OU HFFR, 1 CONDUTOR, 20/35 KV, SECAO NOMINAL 500 MM2</t>
  </si>
  <si>
    <t>637,49</t>
  </si>
  <si>
    <t>CABO DE COBRE, RIGIDO, CLASSE 2, COMPACTADO, BLINDADO, ISOLACAO EM EPR OU XLPE, COBERTURA ANTICHAMA EM PVC, PEAD OU HFFR, 1 CONDUTOR, 20/35 KV, SECAO NOMINAL 70 MM2</t>
  </si>
  <si>
    <t>168,30</t>
  </si>
  <si>
    <t>CABO DE COBRE, RIGIDO, CLASSE 2, COMPACTADO, BLINDADO, ISOLACAO EM EPR OU XLPE, COBERTURA ANTICHAMA EM PVC, PEAD OU HFFR, 1 CONDUTOR, 20/35 KV, SECAO NOMINAL 95 MM2</t>
  </si>
  <si>
    <t>200,80</t>
  </si>
  <si>
    <t>CABO DE COBRE, RIGIDO, CLASSE 2, ISOLACAO EM PVC/A, ANTICHAMA BWF-B, 1 CONDUTOR, 450/750 V, SECAO NOMINAL 1,5 MM2</t>
  </si>
  <si>
    <t>1,26</t>
  </si>
  <si>
    <t>CABO DE COBRE, RIGIDO, CLASSE 2, ISOLACAO EM PVC/A, ANTICHAMA BWF-B, 1 CONDUTOR, 450/750 V, SECAO NOMINAL 10 MM2</t>
  </si>
  <si>
    <t>CABO DE COBRE, RIGIDO, CLASSE 2, ISOLACAO EM PVC/A, ANTICHAMA BWF-B, 1 CONDUTOR, 450/750 V, SECAO NOMINAL 150 MM2</t>
  </si>
  <si>
    <t>129,08</t>
  </si>
  <si>
    <t>CABO DE COBRE, RIGIDO, CLASSE 2, ISOLACAO EM PVC/A, ANTICHAMA BWF-B, 1 CONDUTOR, 450/750 V, SECAO NOMINAL 16 MM2</t>
  </si>
  <si>
    <t>14,76</t>
  </si>
  <si>
    <t>CABO DE COBRE, RIGIDO, CLASSE 2, ISOLACAO EM PVC/A, ANTICHAMA BWF-B, 1 CONDUTOR, 450/750 V, SECAO NOMINAL 185 MM2</t>
  </si>
  <si>
    <t>158,43</t>
  </si>
  <si>
    <t>CABO DE COBRE, RIGIDO, CLASSE 2, ISOLACAO EM PVC/A, ANTICHAMA BWF-B, 1 CONDUTOR, 450/750 V, SECAO NOMINAL 2,5 MM2</t>
  </si>
  <si>
    <t>3,25</t>
  </si>
  <si>
    <t>CABO DE COBRE, RIGIDO, CLASSE 2, ISOLACAO EM PVC/A, ANTICHAMA BWF-B, 1 CONDUTOR, 450/750 V, SECAO NOMINAL 240 MM2</t>
  </si>
  <si>
    <t>209,35</t>
  </si>
  <si>
    <t>CABO DE COBRE, RIGIDO, CLASSE 2, ISOLACAO EM PVC/A, ANTICHAMA BWF-B, 1 CONDUTOR, 450/750 V, SECAO NOMINAL 25 MM2</t>
  </si>
  <si>
    <t>CABO DE COBRE, RIGIDO, CLASSE 2, ISOLACAO EM PVC/A, ANTICHAMA BWF-B, 1 CONDUTOR, 450/750 V, SECAO NOMINAL 300 MM2</t>
  </si>
  <si>
    <t>259,11</t>
  </si>
  <si>
    <t>CABO DE COBRE, RIGIDO, CLASSE 2, ISOLACAO EM PVC/A, ANTICHAMA BWF-B, 1 CONDUTOR, 450/750 V, SECAO NOMINAL 35 MM2</t>
  </si>
  <si>
    <t>CABO DE COBRE, RIGIDO, CLASSE 2, ISOLACAO EM PVC/A, ANTICHAMA BWF-B, 1 CONDUTOR, 450/750 V, SECAO NOMINAL 4 MM2</t>
  </si>
  <si>
    <t>4,77</t>
  </si>
  <si>
    <t>CABO DE COBRE, RIGIDO, CLASSE 2, ISOLACAO EM PVC/A, ANTICHAMA BWF-B, 1 CONDUTOR, 450/750 V, SECAO NOMINAL 400 MM2</t>
  </si>
  <si>
    <t>335,23</t>
  </si>
  <si>
    <t>CABO DE COBRE, RIGIDO, CLASSE 2, ISOLACAO EM PVC/A, ANTICHAMA BWF-B, 1 CONDUTOR, 450/750 V, SECAO NOMINAL 50 MM2</t>
  </si>
  <si>
    <t>43,47</t>
  </si>
  <si>
    <t>CABO DE COBRE, RIGIDO, CLASSE 2, ISOLACAO EM PVC/A, ANTICHAMA BWF-B, 1 CONDUTOR, 450/750 V, SECAO NOMINAL 500 MM2</t>
  </si>
  <si>
    <t>415,36</t>
  </si>
  <si>
    <t>CABO DE COBRE, RIGIDO, CLASSE 2, ISOLACAO EM PVC/A, ANTICHAMA BWF-B, 1 CONDUTOR, 450/750 V, SECAO NOMINAL 6 MM2</t>
  </si>
  <si>
    <t>CABO DE COBRE, RIGIDO, CLASSE 2, ISOLACAO EM PVC/A, ANTICHAMA BWF-B, 1 CONDUTOR, 450/750 V, SECAO NOMINAL 70 MM2</t>
  </si>
  <si>
    <t>60,05</t>
  </si>
  <si>
    <t>CABO DE COBRE, RIGIDO, CLASSE 2, ISOLACAO EM PVC/A, ANTICHAMA BWF-B, 1 CONDUTOR, 450/750 V, SECAO NOMINAL 95 MM2</t>
  </si>
  <si>
    <t>81,34</t>
  </si>
  <si>
    <t>CABO DE PAR TRANCADO UTP, 4 PARES, CATEGORIA 5E</t>
  </si>
  <si>
    <t>CABO DE PAR TRANCADO UTP, 4 PARES, CATEGORIA 6</t>
  </si>
  <si>
    <t>2,72</t>
  </si>
  <si>
    <t>CABO FLEXIVEL PVC 750 V, 2 CONDUTORES DE 1,5 MM2</t>
  </si>
  <si>
    <t>CABO FLEXIVEL PVC 750 V, 2 CONDUTORES DE 10,0 MM2</t>
  </si>
  <si>
    <t>24,41</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</si>
  <si>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</si>
  <si>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</si>
  <si>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</si>
  <si>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</si>
  <si>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</si>
  <si>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</si>
  <si>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</si>
  <si>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</si>
  <si>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</si>
  <si>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</si>
  <si>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</si>
  <si>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</si>
  <si>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30,26</t>
  </si>
  <si>
    <t>CABO MULTIPOLAR DE COBRE, FLEXIVEL, CLASSE 4 OU 5, ISOLACAO EM HEPR, COBERTURA EM PVC-ST2, ANTICHAMA BWF-B, 0,6/1 KV, 3 CONDUTORES DE 120 MM2</t>
  </si>
  <si>
    <t>349,13</t>
  </si>
  <si>
    <t>CABO MULTIPOLAR DE COBRE, FLEXIVEL, CLASSE 4 OU 5, ISOLACAO EM HEPR, COBERTURA EM PVC-ST2, ANTICHAMA BWF-B, 0,6/1 KV, 3 CONDUTORES DE 16 MM2</t>
  </si>
  <si>
    <t>47,31</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</si>
  <si>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</si>
  <si>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</si>
  <si>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</si>
  <si>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99,12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</si>
  <si>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</si>
  <si>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</si>
  <si>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146,02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</si>
  <si>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</si>
  <si>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</si>
  <si>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204,89</t>
  </si>
  <si>
    <t>CABO MULTIPOLAR DE COBRE, FLEXIVEL, CLASSE 4 OU 5, ISOLACAO EM HEPR, COBERTURA EM PVC-ST2, ANTICHAMA BWF-B, 0,6/1 KV, 3 CONDUTORES DE 95 MM2</t>
  </si>
  <si>
    <t>268,57</t>
  </si>
  <si>
    <t>CABO TELEFONICO CCI 50, 1 PAR, USO INTERNO, SEM BLINDAGEM</t>
  </si>
  <si>
    <t>CABO TELEFONICO CCI 50, 2 PARES, USO INTERNO, SEM BLINDAGEM</t>
  </si>
  <si>
    <t>CABO TELEFONICO CCI 50, 3 PARES, USO INTERNO, SEM BLINDAGEM</t>
  </si>
  <si>
    <t>CABO TELEFONICO CCI 50, 4 PARES, USO INTERNO, SEM BLINDAGEM</t>
  </si>
  <si>
    <t>3,36</t>
  </si>
  <si>
    <t>CABO TELEFONICO CCI 50, 5 PARES, USO INTERNO, SEM BLINDAGEM</t>
  </si>
  <si>
    <t>4,52</t>
  </si>
  <si>
    <t>CABO TELEFONICO CCI 50, 6 PARES, USO INTERNO, SEM BLINDAGEM</t>
  </si>
  <si>
    <t>CABO TELEFONICO CI 50, 10 PARES, USO INTERNO</t>
  </si>
  <si>
    <t>CABO TELEFONICO CI 50, 20 PARES, USO INTERNO</t>
  </si>
  <si>
    <t>CABO TELEFONICO CI 50, 200 PARES, USO INTERNO</t>
  </si>
  <si>
    <t>192,32</t>
  </si>
  <si>
    <t>CABO TELEFONICO CI 50, 30 PARES, USO INTERNO</t>
  </si>
  <si>
    <t>CABO TELEFONICO CI 50, 50 PARES, USO INTERNO</t>
  </si>
  <si>
    <t>47,80</t>
  </si>
  <si>
    <t>CABO TELEFONICO CI 50, 75 PARES, USO INTERNO</t>
  </si>
  <si>
    <t>78,07</t>
  </si>
  <si>
    <t>CABO TELEFONICO CTP - APL - 50, 10 PARES, USO EXTERNO</t>
  </si>
  <si>
    <t>CABO TELEFONICO CTP - APL - 50, 100 PARES, USO EXTERNO</t>
  </si>
  <si>
    <t>96,19</t>
  </si>
  <si>
    <t>CABO TELEFONICO CTP - APL - 50, 20 PARES, USO EXTERNO</t>
  </si>
  <si>
    <t>CABO TELEFONICO CTP - APL - 50, 30 PARES, USO EXTERNO</t>
  </si>
  <si>
    <t>CACAMBA METALICA BASCULANTE COM CAPACIDADE DE 10 M3 (INCLUI MONTAGEM, NAO INCLUI CAMINHAO)</t>
  </si>
  <si>
    <t>68.643,35</t>
  </si>
  <si>
    <t>CACAMBA METALICA BASCULANTE COM CAPACIDADE DE 12 M3 (INCLUI MONTAGEM, NAO INCLUI CAMINHAO)</t>
  </si>
  <si>
    <t>77.948,71</t>
  </si>
  <si>
    <t>CACAMBA METALICA BASCULANTE COM CAPACIDADE DE 6 M3 (INCLUI MONTAGEM, NAO INCLUI CAMINHAO)</t>
  </si>
  <si>
    <t>51.468,53</t>
  </si>
  <si>
    <t>CACAMBA METALICA BASCULANTE COM CAPACIDADE DE 8 M3 (INCLUI MONTAGEM, NAO INCLUI CAMINHAO)</t>
  </si>
  <si>
    <t>62.019,58</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</si>
  <si>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</si>
  <si>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</si>
  <si>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</si>
  <si>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43,60</t>
  </si>
  <si>
    <t>CADEIRA SUSPENSA MANUAL / BALANCIM INDIVIDUAL (NBR 14751)</t>
  </si>
  <si>
    <t>1.144,29</t>
  </si>
  <si>
    <t>CAIBRO APARELHADO  *7,5 X 7,5* CM, EM MACARANDUBA, ANGELIM OU EQUIVALENTE DA REGIAO</t>
  </si>
  <si>
    <t>CAIBRO APARELHADO *6 X 8* CM, EM MACARANDUBA, ANGELIM OU EQUIVALENTE DA REGIAO</t>
  </si>
  <si>
    <t>CAIBRO NAO APARELHADO  *7,5 X 7,5* CM, EM MACARANDUBA, ANGELIM OU EQUIVALENTE DA REGIAO -  BRUTA</t>
  </si>
  <si>
    <t>45,37</t>
  </si>
  <si>
    <t>CAIBRO NAO APARELHADO *5 X 6* CM, EM MACARANDUBA, ANGELIM OU EQUIVALENTE DA REGIAO -  BRUTA</t>
  </si>
  <si>
    <t>CAIBRO NAO APARELHADO,  *6 X 8* CM,  EM MACARANDUBA, ANGELIM OU EQUIVALENTE DA REGIAO -  BRUTA</t>
  </si>
  <si>
    <t>36,92</t>
  </si>
  <si>
    <t>CAIBRO ROLICO DE MADEIRA TRATADA, D = 4 A 7 CM, H = 3,00 M, EM EUCALIPTO OU EQUIVALENTE DA REGIAO</t>
  </si>
  <si>
    <t>CAIBRO 5 X 5 CM EM PINUS, MISTA OU EQUIVALENTE DA REGIAO - BRUTA</t>
  </si>
  <si>
    <t>CAIXA D'AGUA DE FIBRA DE VIDRO, PARA 500 LITROS, COM TAMPA</t>
  </si>
  <si>
    <t>446,00</t>
  </si>
  <si>
    <t>CAIXA D'AGUA EM POLIETILENO 1000 LITROS, COM TAMPA</t>
  </si>
  <si>
    <t>489,00</t>
  </si>
  <si>
    <t>CAIXA D'AGUA EM POLIETILENO 1500 LITROS, COM TAMPA</t>
  </si>
  <si>
    <t>993,15</t>
  </si>
  <si>
    <t>CAIXA D'AGUA EM POLIETILENO 2000 LITROS, COM TAMPA</t>
  </si>
  <si>
    <t>1.115,57</t>
  </si>
  <si>
    <t>CAIXA D'AGUA EM POLIETILENO 500 LITROS, COM TAMPA</t>
  </si>
  <si>
    <t>280,76</t>
  </si>
  <si>
    <t>CAIXA D'AGUA EM POLIETILENO 750 LITROS, COM TAMPA</t>
  </si>
  <si>
    <t>481,46</t>
  </si>
  <si>
    <t>CAIXA D'AGUA FIBRA DE VIDRO PARA 1000 LITROS, COM TAMPA</t>
  </si>
  <si>
    <t>612,97</t>
  </si>
  <si>
    <t>CAIXA D'AGUA FIBRA DE VIDRO PARA 10000 LITROS, COM TAMPA</t>
  </si>
  <si>
    <t>5.920,56</t>
  </si>
  <si>
    <t>CAIXA D'AGUA FIBRA DE VIDRO PARA 1500 LITROS, COM TAMPA</t>
  </si>
  <si>
    <t>994,52</t>
  </si>
  <si>
    <t>CAIXA D'AGUA FIBRA DE VIDRO PARA 2000 LITROS, COM TAMPA</t>
  </si>
  <si>
    <t>1.282,01</t>
  </si>
  <si>
    <t>CAIXA D'AGUA FIBRA DE VIDRO PARA 5000 LITROS, COM TAMPA</t>
  </si>
  <si>
    <t>2.855,23</t>
  </si>
  <si>
    <t>CAIXA DE ATERRAMENTO EM CONCRETO PRÃ-MOLDADO, DIAMETRO DE 0,30 M E ALTURA DE 0,35 M, SEM FUNDO E COM TAMPA</t>
  </si>
  <si>
    <t>100,26</t>
  </si>
  <si>
    <t>CAIXA DE CONCRETO ARMADO PRE-MOLDADO, COM FUNDO E SEM TAMPA, DIMENSOES DE 0,30 X 0,30 X 0,30 M</t>
  </si>
  <si>
    <t>108,40</t>
  </si>
  <si>
    <t>CAIXA DE CONCRETO ARMADO PRE-MOLDADO, COM FUNDO E SEM TAMPA, DIMENSOES DE 0,40 X 0,40 X 0,40 M</t>
  </si>
  <si>
    <t>198,73</t>
  </si>
  <si>
    <t>CAIXA DE CONCRETO ARMADO PRE-MOLDADO, COM FUNDO E SEM TAMPA, DIMENSOES DE 0,60 X 0,60 X 0,50 M</t>
  </si>
  <si>
    <t>347,79</t>
  </si>
  <si>
    <t>CAIXA DE CONCRETO ARMADO PRE-MOLDADO, COM FUNDO E SEM TAMPA, DIMENSOES DE 0,80 X 0,80 X 0,50 M</t>
  </si>
  <si>
    <t>630,54</t>
  </si>
  <si>
    <t>CAIXA DE CONCRETO ARMADO PRE-MOLDADO, COM FUNDO E SEM TAMPA, DIMENSOES DE 1,00 X 1,00 X 0,50 M</t>
  </si>
  <si>
    <t>1.129,20</t>
  </si>
  <si>
    <t>CAIXA DE CONCRETO ARMADO PRE-MOLDADO, COM FUNDO E TAMPA, DIMENSOES DE 0,30 X 0,30 X 0,30 M</t>
  </si>
  <si>
    <t>167,12</t>
  </si>
  <si>
    <t>CAIXA DE CONCRETO ARMADO PRE-MOLDADO, COM FUNDO E TAMPA, DIMENSOES DE 0,40 X 0,40 X 0,40 M</t>
  </si>
  <si>
    <t>307,14</t>
  </si>
  <si>
    <t>CAIXA DE CONCRETO ARMADO PRE-MOLDADO, COM FUNDO E TAMPA, DIMENSOES DE 0,60 X 0,60 X 0,50 M</t>
  </si>
  <si>
    <t>390,25</t>
  </si>
  <si>
    <t>CAIXA DE CONCRETO ARMADO PRE-MOLDADO, SEM FUNDO, QUADRADA, DIMENSOES DE 0,30 X 0,30 X 0,30 M</t>
  </si>
  <si>
    <t>86,46</t>
  </si>
  <si>
    <t>CAIXA DE CONCRETO ARMADO PRE-MOLDADO, SEM FUNDO, QUADRADA, DIMENSOES DE 0,40 X 0,40 X 0,40 M</t>
  </si>
  <si>
    <t>143,63</t>
  </si>
  <si>
    <t>CAIXA DE CONCRETO ARMADO PRE-MOLDADO, SEM FUNDO, QUADRADA, DIMENSOES DE 0,60 X 0,60 X 0,50 M</t>
  </si>
  <si>
    <t>278,23</t>
  </si>
  <si>
    <t>CAIXA DE CONCRETO ARMADO PRE-MOLDADO, SEM FUNDO, QUADRADA, DIMENSOES DE 0,80 X 0,80 X 0,50 M</t>
  </si>
  <si>
    <t>578,15</t>
  </si>
  <si>
    <t>CAIXA DE CONCRETO ARMADO PRE-MOLDADO, SEM FUNDO, QUADRADA, DIMENSOES DE 1,00 X 1,00 X 0,50 M</t>
  </si>
  <si>
    <t>911,49</t>
  </si>
  <si>
    <t>CAIXA DE DERIVACAO PARA MEDIDOR DE ENERGIA, COM BARRAMENTO MONOFASICO, EM POLICARBONATO / TERMOPLASTICO - MODULO (PADRAO CONCESSIONARIA LOCAL)</t>
  </si>
  <si>
    <t>231,95</t>
  </si>
  <si>
    <t>CAIXA DE DERIVACAO PARA MEDIDOR DE ENERGIA, COM BARRAMENTO POLIFASICO, EM POLICARBONATO / TERMOPLASTICO - MODULO (PADRAO CONCESSIONARIA LOCAL)</t>
  </si>
  <si>
    <t>246,49</t>
  </si>
  <si>
    <t>CAIXA DE DESCARGA DE PLASTICO EXTERNA, DE *9* L, PUXADOR FIO DE NYLON, NAO INCLUSO CANO, BOLSA, ENGATE</t>
  </si>
  <si>
    <t>CAIXA DE DESCARGA PLASTICA DE EMBUTIR COMPLETA, COM ESPELHO PLASTICO, CAPACIDADE 6 A 10 L, ACESSORIOS INCLUSOS</t>
  </si>
  <si>
    <t>1.104,15</t>
  </si>
  <si>
    <t>CAIXA DE GORDURA CILINDRICA EM CONCRETO SIMPLES,  PRE-MOLDADA, COM DIAMETRO DE 40 CM E ALTURA DE 45 CM, COM TAMPA</t>
  </si>
  <si>
    <t>CAIXA DE GORDURA EM PVC, DIAMETRO MINIMO 300 MM, DIAMETRO DE SAIDA 100 MM, CAPACIDADE  APROXIMADA 18 LITROS, COM TAMPA E CESTO</t>
  </si>
  <si>
    <t>379,90</t>
  </si>
  <si>
    <t>CAIXA DE INCENDIO/ABRIGO PARA MANGUEIRA, DE EMBUTIR/INTERNA, COM 75 X 45 X 17 CM, EM CHAPA DE ACO, PORTA COM VENTILACAO, VISOR COM A INSCRICAO "INCENDIO", SUPORTE/CESTA INTERNA PARA A MANGUEIRA, PINTURA ELETROSTATICA VERMELHA</t>
  </si>
  <si>
    <t>324,54</t>
  </si>
  <si>
    <t>CAIXA DE INCENDIO/ABRIGO PARA MANGUEIRA, DE EMBUTIR/INTERNA, COM 90 X 60 X 17 CM, EM CHAPA DE ACO, PORTA COM VENTILACAO, VISOR COM A INSCRICAO "INCENDIO", SUPORTE/CESTA INTERNA PARA A MANGUEIRA, PINTURA ELETROSTATICA VERMELHA</t>
  </si>
  <si>
    <t>410,51</t>
  </si>
  <si>
    <t>CAIXA DE INCENDIO/ABRIGO PARA MANGUEIRA, DE SOBREPOR/EXTERNA, COM 75 X 45 X 17 CM, EM CHAPA DE ACO, PORTA COM VENTILACAO, VISOR COM A INSCRICAO "INCENDIO", SUPORTE/CESTA INTERNA PARA A MANGUEIRA, PINTURA ELETROSTATICA VERMELHA</t>
  </si>
  <si>
    <t>340,00</t>
  </si>
  <si>
    <t>CAIXA DE INCENDIO/ABRIGO PARA MANGUEIRA, DE SOBREPOR/EXTERNA, COM 90 X 60 X 17 CM, EM CHAPA DE ACO, PORTA COM VENTILACAO, VISOR COM A INSCRICAO "INCENDIO", SUPORTE/CESTA INTERNA PARA A MANGUEIRA, PINTURA ELETROSTATICA VERMELHA</t>
  </si>
  <si>
    <t>415,34</t>
  </si>
  <si>
    <t>CAIXA DE INSPECAO PARA ATERRAMENTO E PARA RAIOS, EM POLIPROPILENO,  DIAMETRO = 300 MM X ALTURA = 400 MM</t>
  </si>
  <si>
    <t>CAIXA DE INSPECAO PARA ATERRAMENTO OU OUTRO USO, EM PVC, DN = 250 X 250 MM</t>
  </si>
  <si>
    <t>CAIXA DE INSPECAO PARA ATERRAMENTO OU OUTRO USO, EM PVC, DN = 300 X *300* MM</t>
  </si>
  <si>
    <t>81,03</t>
  </si>
  <si>
    <t>CAIXA DE INSPECAO PARA ATERRAMENTO OU OUTRO USO, EM PVC, DN = 300 X 250 MM</t>
  </si>
  <si>
    <t>CAIXA DE INSPECAO PARA ATERRAMENTO OU OUTRO USO, EM PVC, DN = 300 X 600 MM</t>
  </si>
  <si>
    <t>151,39</t>
  </si>
  <si>
    <t>CAIXA DE LUZ "3 X 3" EM ACO ESMALTADA</t>
  </si>
  <si>
    <t>CAIXA DE LUZ "4 X 2" EM ACO ESMALTADA</t>
  </si>
  <si>
    <t>2,16</t>
  </si>
  <si>
    <t>CAIXA DE LUZ "4 X 4" EM ACO ESMALTADA</t>
  </si>
  <si>
    <t>CAIXA DE PASSAGEM / DERIVACAO / LUZ, OCTOGONAL 4 X4, EM ACO ESMALTADA, COM FUNDO MOVEL SIMPLES (FMS)</t>
  </si>
  <si>
    <t>CAIXA DE PASSAGEM ELETRICA DE PAREDE, DE EMBUTIR, EM PVC, COM TAMPA APARAFUSADA, DIMENSOES 120 X 120 X *75* MM</t>
  </si>
  <si>
    <t>31,30</t>
  </si>
  <si>
    <t>CAIXA DE PASSAGEM ELETRICA DE PAREDE, DE EMBUTIR, EM PVC, COM TAMPA APARAFUSADA, DIMENSOES 150 X 150 X *75* MM</t>
  </si>
  <si>
    <t>38,29</t>
  </si>
  <si>
    <t>CAIXA DE PASSAGEM ELETRICA DE PAREDE, DE EMBUTIR, EM PVC, COM TAMPA APARAFUSADA, DIMENSOES 200 X 200 X *90* MM</t>
  </si>
  <si>
    <t>62,95</t>
  </si>
  <si>
    <t>CAIXA DE PASSAGEM ELETRICA DE PAREDE, DE EMBUTIR, EM TERMOPLASTICO / PVC, COM TAMPA APARAFUSADA, DIMENSOES 400 X 400 X *120* MM</t>
  </si>
  <si>
    <t>208,68</t>
  </si>
  <si>
    <t>CAIXA DE PASSAGEM ELETRICA DE PAREDE, DE SOBREPOR, EM PVC, COM TAMPA APARAFUSADA, DIMENSOES 300 X 300 X *100* MM</t>
  </si>
  <si>
    <t>126,89</t>
  </si>
  <si>
    <t>CAIXA DE PASSAGEM ELETRICA DE PAREDE, DE SOBREPOR, EM PVC, COM TAMPA APARAFUSADA, DIMENSOES, 400 X 400 X *120* MM</t>
  </si>
  <si>
    <t>186,85</t>
  </si>
  <si>
    <t>CAIXA DE PASSAGEM ELETRICA DE PAREDE, DE SOBREPOR, EM TERMOPLASTICO / PVC, COM TAMPA APARAFUSA, DIMENSOES 200 X 200 X *100* MM</t>
  </si>
  <si>
    <t>70,69</t>
  </si>
  <si>
    <t>CAIXA DE PASSAGEM ELETRICA DE PAREDE, DE SOBREPOR, EM TERMOPLASTICO / PVC, COM TAMPA APARAFUSADA, DIMENSOES, 150 X 150 X *100* MM</t>
  </si>
  <si>
    <t>CAIXA DE PASSAGEM ELETRICA, PARA PISO, EM PVC, DIMENSOES DE 3/4" A 4"</t>
  </si>
  <si>
    <t>495,39</t>
  </si>
  <si>
    <t>CAIXA DE PASSAGEM METALICA DE SOBREPOR COM TAMPA PARAFUSADA, DIMENSOES 20 X 20 X 10 CM</t>
  </si>
  <si>
    <t>43,85</t>
  </si>
  <si>
    <t>CAIXA DE PASSAGEM METALICA DE SOBREPOR COM TAMPA PARAFUSADA, DIMENSOES 30 X 30 X 10 CM</t>
  </si>
  <si>
    <t>86,19</t>
  </si>
  <si>
    <t>CAIXA DE PASSAGEM METALICA DE SOBREPOR COM TAMPA PARAFUSADA, DIMENSOES 40 X 40 X 15 CM</t>
  </si>
  <si>
    <t>138,53</t>
  </si>
  <si>
    <t>CAIXA DE PASSAGEM METALICA DE SOBREPOR COM TAMPA PARAFUSADA, DIMENSOES 50 X 50 X 15 CM</t>
  </si>
  <si>
    <t>207,21</t>
  </si>
  <si>
    <t>CAIXA DE PASSAGEM METALICA DE SOBREPOR COM TAMPA PARAFUSADA, DIMENSOES 60 X 60 X 20 CM</t>
  </si>
  <si>
    <t>276,55</t>
  </si>
  <si>
    <t>CAIXA DE PASSAGEM METALICA DE SOBREPOR COM TAMPA PARAFUSADA, DIMENSOES 70 X 70 X 20 CM</t>
  </si>
  <si>
    <t>334,21</t>
  </si>
  <si>
    <t>CAIXA DE PASSAGEM METALICA DE SOBREPOR COM TAMPA PARAFUSADA, DIMENSOES 80 X 80 X 20 CM</t>
  </si>
  <si>
    <t>423,61</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</si>
  <si>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</si>
  <si>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</si>
  <si>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</si>
  <si>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1.941,38</t>
  </si>
  <si>
    <t>CAIXA DE PASSAGEM/ LUZ / TELEFONIA, DE EMBUTIR,  EM CHAPA DE ACO GALVANIZADO, DIMENSOES 20 X 20 X *12* CM (PADRAO CONCESSIONARIA LOCAL)</t>
  </si>
  <si>
    <t>83,58</t>
  </si>
  <si>
    <t>CAIXA DE PASSAGEM/ LUZ / TELEFONIA, DE EMBUTIR,  EM CHAPA DE ACO GALVANIZADO, DIMENSOES 200 X 200 X 20 CM (PADRAO CONCESSIONARIA LOCAL)</t>
  </si>
  <si>
    <t>3.792,20</t>
  </si>
  <si>
    <t>CAIXA DE PASSAGEM/ LUZ / TELEFONIA, DE EMBUTIR,  EM CHAPA DE ACO GALVANIZADO, DIMENSOES 40 X 40 X *12* CM (PADRAO CONCESSIONARIA LOCAL)</t>
  </si>
  <si>
    <t>185,13</t>
  </si>
  <si>
    <t>CAIXA DE PASSAGEM/ LUZ / TELEFONIA, DE EMBUTIR,  EM CHAPA DE ACO GALVANIZADO, DIMENSOES 60 X 60 X *12* CM (PADRAO CONCESSIONARIA LOCAL)</t>
  </si>
  <si>
    <t>306,78</t>
  </si>
  <si>
    <t>CAIXA DE PASSAGEM/ LUZ / TELEFONIA, DE EMBUTIR,  EM CHAPA DE ACO GALVANIZADO, DIMENSOES 80 X 80 X *12* CM (PADRAO CONCESSIONARIA LOCAL)</t>
  </si>
  <si>
    <t>458,64</t>
  </si>
  <si>
    <t>CAIXA DE PASSAGEM/ LUZ / TELEFONIA, DE EMBUTIR, EM CHAPA DE ACO GALVANIZADO, DIMENSOES 120 X 120 X *12* CM (PADRAO CONCESSIONARIA LOCAL)</t>
  </si>
  <si>
    <t>922,62</t>
  </si>
  <si>
    <t>CAIXA DE PASSAGEM/ LUZ / TELEFONIA, DE SOBREPOR,  EM CHAPA DE ACO GALVANIZADO, DIMENSOES 80 X 80 X *12* CM (PADRAO CONCESSIONARIA LOCAL)</t>
  </si>
  <si>
    <t>574,49</t>
  </si>
  <si>
    <t>CAIXA DE PASSAGEM, EM PVC, DE 4" X 2", PARA ELETRODUTO FLEXIVEL CORRUGADO</t>
  </si>
  <si>
    <t>CAIXA DE PASSAGEM, EM PVC, DE 4" X 4", PARA ELETRODUTO FLEXIVEL CORRUGADO</t>
  </si>
  <si>
    <t>5,99</t>
  </si>
  <si>
    <t>CAIXA DE PROTECAO EXTERNA PARA MEDIDOR HOROSAZONAL, DE BAIXA TENSAO, COM MODULO, EM CHAPA DE ACO (PADRAO DA CONCESSIONARIA LOCAL)</t>
  </si>
  <si>
    <t>3.608,06</t>
  </si>
  <si>
    <t>CAIXA DE PROTECAO PARA TRANSFORMADOR CORRENTE, EM CHAPA DE ACO 18 USG (PADRAO DA CONCESSIONARIA LOCAL)</t>
  </si>
  <si>
    <t>1.154,50</t>
  </si>
  <si>
    <t>CAIXA INTERNA/EXTERNA DE MEDICAO PARA 1 MEDIDOR TRIFASICO, COM VISOR, EM CHAPA DE ACO 18 USG (PADRAO DA CONCESSIONARIA LOCAL)</t>
  </si>
  <si>
    <t>365,88</t>
  </si>
  <si>
    <t>CAIXA INTERNA/EXTERNA DE MEDICAO PARA 4 MEDIDORES MONOFASICOS, COM VISOR, EM CHAPA DE ACO 18 USG (PADRAO DA CONCESSIONARIA LOCAL)</t>
  </si>
  <si>
    <t>592,44</t>
  </si>
  <si>
    <t>CAIXA MODULAR PARA MEDIDOR DE ENERGIA AGRUPADA, EM POLICARBONATO /  TERMOPLASTICO, COM SUPORTE PARA DISJUNTOR (PADRAO DA CONCESSIONARIA LOCAL)</t>
  </si>
  <si>
    <t>137,51</t>
  </si>
  <si>
    <t>CAIXA OCTOGONAL DE FUNDO MOVEL, EM PVC, DE 3" X 3", PARA ELETRODUTO FLEXIVEL CORRUGADO</t>
  </si>
  <si>
    <t>CAIXA OCTOGONAL DE FUNDO MOVEL, EM PVC, DE 4" X 4", PARA ELETRODUTO FLEXIVEL CORRUGADO</t>
  </si>
  <si>
    <t>CAIXA PARA HIDROMETRO CONCRETO PRE MOLDADO, *0,24 M X 0,45 M X 0,30* M (L X C X A)</t>
  </si>
  <si>
    <t>110,21</t>
  </si>
  <si>
    <t>CAIXA PARA MEDICAO COLETIVA TIPO L, PADRAO BIFASICO OU TRIFASICO, PARA ATE 4 MEDIDORES, SEM BARRAMENTO E COM PORTAS INFERIOR E SUPERIOR</t>
  </si>
  <si>
    <t>2.413,36</t>
  </si>
  <si>
    <t>CAIXA PARA MEDICAO COLETIVA TIPO M, PADRAO BIFASICO OU TRIFASICO, PARA ATE 8 MEDIDORES, SEM BARRAMENTO E COM PORTAS INFERIOR E SUPERIOR</t>
  </si>
  <si>
    <t>4.048,81</t>
  </si>
  <si>
    <t>CAIXA PARA MEDICAO COLETIVA TIPO N, PADRAO BIFASICO OU TRIFASICO, PARA ATE 12 MEDIDORES, SEM BARRAMENTO E COM PORTAS INFERIOR E SUPERIOR</t>
  </si>
  <si>
    <t>5.092,27</t>
  </si>
  <si>
    <t>CAIXA PARA MEDIDOR MONOFASICO, EM POLICARBONATO / TERMOPLASTICO, PARA ALOJAR 1 DISJUNTOR (PADRAO DA CONCESSIONARIA LOCAL)</t>
  </si>
  <si>
    <t>71,79</t>
  </si>
  <si>
    <t>CAIXA PARA MEDIDOR POLIFASICO, EM POLICARBONATO / TERMOPLASTICO, PARA ALOJAR 1 DISJUNTOR (PADRAO DA CONCESSIONARIA LOCAL)</t>
  </si>
  <si>
    <t>170,28</t>
  </si>
  <si>
    <t>CAIXA PRE-MOLDADA PARA BOCA DE LOBO, EM CONCRETO ARMADO, COM FCK DE 25 MPA, COM DIMENSOES 1,10 X 0,65 X 1,00 M (COMPRIMENTO X LARGURA X ALTURA)</t>
  </si>
  <si>
    <t>505,88</t>
  </si>
  <si>
    <t>CAIXA SIFONADA PVC, 100 X 100 X 50 MM, COM GRELHA REDONDA, BRANCA</t>
  </si>
  <si>
    <t>CAIXA SIFONADA PVC, 250 X 230 X 75 MM, COM TAMPA CEGA QUADRADA, BRANCA</t>
  </si>
  <si>
    <t>CAIXA SIFONADA, PVC, 150 X *185* X 75 MM, COM GRELHA QUADRADA, BRANCA</t>
  </si>
  <si>
    <t>68,91</t>
  </si>
  <si>
    <t>CAIXA SIFONADA, PVC, 150 X 150 X 50 MM, COM GRELHA QUADRADA, BRANCA (NBR 5688)</t>
  </si>
  <si>
    <t>45,00</t>
  </si>
  <si>
    <t>CAIXA SIFONADA, PVC, 150 X 150 X 50 MM, COM GRELHA REDONDA, BRANCA</t>
  </si>
  <si>
    <t>54,25</t>
  </si>
  <si>
    <t>CAL HIDRATADA CH-I PARA ARGAMASSAS</t>
  </si>
  <si>
    <t>CAL HIDRATADA PARA PINTURA</t>
  </si>
  <si>
    <t>CAL VIRGEM COMUM PARA ARGAMASSAS (NBR 6453)</t>
  </si>
  <si>
    <t>CALCARIO DOLOMITICO A (POSTO PEDREIRA/FORNECEDOR,  SEM FRETE)</t>
  </si>
  <si>
    <t>CALCETEIRO  (MENSALISTA)</t>
  </si>
  <si>
    <t>2.175,18</t>
  </si>
  <si>
    <t>2.520,44</t>
  </si>
  <si>
    <t>CALCETEIRO (HORISTA)</t>
  </si>
  <si>
    <t>CALHA MOLDURA AMERICANA DE CHAPA DE ACO GALVANIZADA NUM 26, CORTE 33 CM</t>
  </si>
  <si>
    <t>CALHA PARA AGUA FURTADA DE CHAPA DE ACO GALVANIZADA NUM 26, CORTE 40 CM</t>
  </si>
  <si>
    <t>39,67</t>
  </si>
  <si>
    <t>CALHA PARA AGUA FURTADA DE CHAPA DE ACO GALVANIZADA NUM 26, CORTE 50 CM</t>
  </si>
  <si>
    <t>46,88</t>
  </si>
  <si>
    <t>CALHA PLATIBANDA DE CHAPA DE ACO GALVANIZADA NUM 26, CORTE 45 CM</t>
  </si>
  <si>
    <t>CALHA PLUVIAL DE PVC, DIAMETRO ENTRE 119 E 170 MM, COMPRIMENTO DE 3 M, PARA DRENAGEM PREDIAL</t>
  </si>
  <si>
    <t>55,76</t>
  </si>
  <si>
    <t>CALHA QUADRADA DE CHAPA DE ACO GALVANIZADA NUM 24, CORTE 100 CM</t>
  </si>
  <si>
    <t>129,31</t>
  </si>
  <si>
    <t>CALHA QUADRADA DE CHAPA DE ACO GALVANIZADA NUM 24, CORTE 33 CM</t>
  </si>
  <si>
    <t>50,74</t>
  </si>
  <si>
    <t>CALHA QUADRADA DE CHAPA DE ACO GALVANIZADA NUM 24, CORTE 50 CM</t>
  </si>
  <si>
    <t>66,10</t>
  </si>
  <si>
    <t>CALHA QUADRADA DE CHAPA DE ACO GALVANIZADA NUM 26, CORTE 33 CM</t>
  </si>
  <si>
    <t>CALHA QUADRADA DE CHAPA DE ACO GALVANIZADA NUM 28, CORTE 25 CM</t>
  </si>
  <si>
    <t>25,37</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</si>
  <si>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</si>
  <si>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</si>
  <si>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</si>
  <si>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52,85</t>
  </si>
  <si>
    <t>CALHA/CANALETA DE CONCRETO SIMPLES, TIPO MEIA CANA, DIAMETRO DE 50 CM, PARA AGUA PLUVIAL</t>
  </si>
  <si>
    <t>85,74</t>
  </si>
  <si>
    <t>CALHA/CANALETA DE CONCRETO SIMPLES, TIPO MEIA CANA, DIAMETRO DE 60 CM, PARA AGUA PLUVIAL</t>
  </si>
  <si>
    <t>CALHA/CANALETA DE CONCRETO SIMPLES, TIPO MEIA CANA, DIAMETRO DE 80 CM, PARA AGUA PLUVIAL</t>
  </si>
  <si>
    <t>207,25</t>
  </si>
  <si>
    <t>CAMADA SEPARADORA DE FILME DE POLIETILENO 20 A 25 MICRA</t>
  </si>
  <si>
    <t>CAMINHAO TOCO, PESO BRUTO TOTAL 13000 KG, CARGA UTIL MAXIMA 7925 KG, DISTANCIA ENTRE EIXOS 4,80 M, POTENCIA 189 CV (INCLUI CABINE E CHASSI, NAO INCLUI CARROCERIA)</t>
  </si>
  <si>
    <t>383.133,82</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</si>
  <si>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</si>
  <si>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</si>
  <si>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400.108,06</t>
  </si>
  <si>
    <t>CAMINHAO TOCO, PESO BRUTO TOTAL 16000 KG, CARGA UTIL MAXIMA DE 10685 KG, DISTANCIA ENTRE EIXOS 4,8M, POTENCIA 189 CV (INCLUI CABINE E CHASSI, NAO INCLUI CARROCERIA)</t>
  </si>
  <si>
    <t>337.060,71</t>
  </si>
  <si>
    <t>CAMINHAO TOCO, PESO BRUTO TOTAL 16000 KG, CARGA UTIL MAXIMA 10600 KG, DISTANCIA ENTRE EIXOS 4,80 M, POTENCIA 277 CV (INCLUI CABINE E CHASSI, NAO INCLUI CARROCERIA)</t>
  </si>
  <si>
    <t>469.217,62</t>
  </si>
  <si>
    <t>CAMINHAO TOCO, PESO BRUTO TOTAL 16000 KG, CARGA UTIL MAXIMA 10780 KG, DISTANCIA ENTRE EIXOS 3,56 M, POTENCIA 277 CV (INCLUI CABINE E CHASSI, NAO INCLUI CARROCERIA)</t>
  </si>
  <si>
    <t>471.036,32</t>
  </si>
  <si>
    <t>CAMINHAO TOCO, PESO BRUTO TOTAL 16000 KG, CARGA UTIL MAXIMA 11030 KG, DISTANCIA ENTRE EIXOS 5,41 M, POTENCIA 185 CV (INCLUI CABINE E CHASSI, NAO INCLUI CARROCERIA)</t>
  </si>
  <si>
    <t>427.145,66</t>
  </si>
  <si>
    <t>CAMINHAO TOCO, PESO BRUTO TOTAL 16000 KG, CARGA UTIL MAXIMA 11330 KG, DISTANCIA ENTRE EIXOS 4,80 M, POTENCIA 186 CV (INCLUI CABINE E CHASSI, NAO INCLUI CARROCERIA)</t>
  </si>
  <si>
    <t>471.036,28</t>
  </si>
  <si>
    <t>CAMINHAO TOCO, PESO BRUTO TOTAL 16000 KG, CARGA UTIL MAXIMA 13071 KG, DISTANCIA ENTRE EIXOS 4,80 M, POTENCIA 230 CV (INCLUI CABINE E CHASSI, NAO INCLUI CARROCERIA)</t>
  </si>
  <si>
    <t>449.818,45</t>
  </si>
  <si>
    <t>CAMINHAO TOCO, PESO BRUTO TOTAL 8250 KG, CARGA UTIL MAXIMA 5110 KG, DISTANCIA ENTRE EIXOS 4,30 M, POTENCIA 162 CV (INCLUI CABINE E CHASSI, NAO INCLUI CARROCERIA)</t>
  </si>
  <si>
    <t>314.024,21</t>
  </si>
  <si>
    <t>CAMINHAO TOCO, PESO BRUTO TOTAL 9000 KG, CARGA UTIL MAXIMA 5940 KG, DISTANCIA ENTRE EIXOS 3,69 M, POTENCIA 177 CV (INCLUI CABINE E CHASSI, NAO INCLUI CARROCERIA)</t>
  </si>
  <si>
    <t>344.274,77</t>
  </si>
  <si>
    <t>CAMINHAO TOCO, PESO BRUTO TOTAL 9600 KG, CARGA UTIL MAXIMA 6190 KG, DISTANCIA ENTRE EIXOS 3,70 M, POTENCIA 156 CV (INCLUI CABINE E CHASSI, NAO INCLUI CARROCERIA)</t>
  </si>
  <si>
    <t>343.062,35</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</si>
  <si>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</si>
  <si>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</si>
  <si>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489.829,27</t>
  </si>
  <si>
    <t>CAMINHAO TRUCADO, PESO BRUTO TOTAL 23000 KG, CARGA UTIL MAXIMA 15285 KG, DISTANCIA ENTRE EIXOS 4,80 M, POTENCIA 326 CV (INCLUI CABINE E CHASSI, NAO INCLUI CARROCERIA)</t>
  </si>
  <si>
    <t>552.876,62</t>
  </si>
  <si>
    <t>CAMINHAO TRUCADO, PESO BRUTO TOTAL 23000 KG, CARGA UTIL MAXIMA 15935 KG, DISTANCIA ENTRE EIXOS 4,80 M, POTENCIA 230 CV (INCLUI CABINE E CHASSI, NAO INCLUI CARROCERIA)</t>
  </si>
  <si>
    <t>497.467,69</t>
  </si>
  <si>
    <t>CAMINHAO TRUCADO, PESO BRUTO TOTAL 23000 KG, CARGA UTIL MAXIMA 15940 KG, DISTANCIA ENTRE EIXOS 3,60 M, POTENCIA 286 CV (INCLUI CABINE E CHASSI, NAO INCLUI CARROCERIA)</t>
  </si>
  <si>
    <t>524.990,30</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</si>
  <si>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</si>
  <si>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277 CV (INCLUI CABINE E CHASSI, NAO INCLUI CARROCERIA)</t>
  </si>
  <si>
    <t>518.928,05</t>
  </si>
  <si>
    <t>CAMINHONETE COM MOTOR A DIESEL, POTENCIA *160* CV, CABINE DUPLA, 4X4</t>
  </si>
  <si>
    <t>239.030,67</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</si>
  <si>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</si>
  <si>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</si>
  <si>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</si>
  <si>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</si>
  <si>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</si>
  <si>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</si>
  <si>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</si>
  <si>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</si>
  <si>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1,98</t>
  </si>
  <si>
    <t>CANALETA DE CONCRETO 19 X 19 X 19 CM (CLASSE C - NBR 6136)</t>
  </si>
  <si>
    <t>CANALETA DE CONCRETO 9 X 19 X 19 CM (CLASSE C - NBR 6136)</t>
  </si>
  <si>
    <t>1,34</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</si>
  <si>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</si>
  <si>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</si>
  <si>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</si>
  <si>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</si>
  <si>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5,23</t>
  </si>
  <si>
    <t>CANTONEIRA (ABAS IGUAIS) EM FERRO GALVANIZADO, 25,4 MM X 3,17 MM (L X E), 1,27KG/M</t>
  </si>
  <si>
    <t>13,21</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</si>
  <si>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</si>
  <si>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</si>
  <si>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</si>
  <si>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</si>
  <si>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8,86</t>
  </si>
  <si>
    <t>CANTONEIRA ALUMINIO ABAS DESIGUAIS 1" X 3/4 ", E = 1/8 "</t>
  </si>
  <si>
    <t>53,06</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</si>
  <si>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</si>
  <si>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</si>
  <si>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</si>
  <si>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</si>
  <si>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</si>
  <si>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49,34</t>
  </si>
  <si>
    <t>CANTONEIRA ALUMINIO ABAS IGUAIS 2 ", E = 1/4 "</t>
  </si>
  <si>
    <t>83,41</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</si>
  <si>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</si>
  <si>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</si>
  <si>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</si>
  <si>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</si>
  <si>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</si>
  <si>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</si>
  <si>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</si>
  <si>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52,45</t>
  </si>
  <si>
    <t>CAP OU TAMPAO DE FERRO GALVANIZADO, COM ROSCA BSP, DE 2"</t>
  </si>
  <si>
    <t>CAP OU TAMPAO DE FERRO GALVANIZADO, COM ROSCA BSP, DE 3/4"</t>
  </si>
  <si>
    <t>CAP OU TAMPAO DE FERRO GALVANIZADO, COM ROSCA BSP, DE 3/8"</t>
  </si>
  <si>
    <t>CAP OU TAMPAO DE FERRO GALVANIZADO, COM ROSCA BSP, DE 3"</t>
  </si>
  <si>
    <t>74,78</t>
  </si>
  <si>
    <t>CAP OU TAMPAO DE FERRO GALVANIZADO, COM ROSCA BSP, DE 4"</t>
  </si>
  <si>
    <t>125,08</t>
  </si>
  <si>
    <t>CAP PPR DN 20 MM, PARA AGUA QUENTE PREDIAL</t>
  </si>
  <si>
    <t>CAP PPR DN 25 MM, PARA AGUA QUENTE PREDIAL</t>
  </si>
  <si>
    <t>CAP PVC, ROSCAVEL, 1 1/2",  AGUA FRIA PREDIAL</t>
  </si>
  <si>
    <t>CAP PVC, ROSCAVEL, 1 1/4",  AGUA FRIA PREDIAL</t>
  </si>
  <si>
    <t>CAP PVC, ROSCAVEL, 1/2", PARA AGUA FRIA PREDIAL</t>
  </si>
  <si>
    <t>2,20</t>
  </si>
  <si>
    <t>CAP PVC, ROSCAVEL, 1",  PARA AGUA FRIA PREDIAL</t>
  </si>
  <si>
    <t>CAP PVC, ROSCAVEL, 2 1/2",  AGUA FRIA PREDIAL</t>
  </si>
  <si>
    <t>CAP PVC, ROSCAVEL, 2",  AGUA FRIA PREDIAL</t>
  </si>
  <si>
    <t>CAP PVC, ROSCAVEL, 3/4",  PARA AGUA FRIA PREDIAL</t>
  </si>
  <si>
    <t>CAP PVC, ROSCAVEL, 3",  AGUA FRIA PREDIAL</t>
  </si>
  <si>
    <t>45,78</t>
  </si>
  <si>
    <t>CAP PVC, SERIE R, DN 100 MM, PARA ESGOTO OU AGUAS PLUVIAIS PREDIAIS</t>
  </si>
  <si>
    <t>CAP PVC, SERIE R, DN 150 MM, PARA ESGOTO OU AGUAS PLUVIAIS PREDIAIS</t>
  </si>
  <si>
    <t>94,86</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</si>
  <si>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</si>
  <si>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</si>
  <si>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</si>
  <si>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</si>
  <si>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</si>
  <si>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112,55</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</si>
  <si>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</si>
  <si>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</si>
  <si>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</si>
  <si>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</si>
  <si>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</si>
  <si>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</si>
  <si>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</si>
  <si>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</si>
  <si>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</si>
  <si>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</si>
  <si>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</si>
  <si>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29,57</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</si>
  <si>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</si>
  <si>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</si>
  <si>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</si>
  <si>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</si>
  <si>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</si>
  <si>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142,96</t>
  </si>
  <si>
    <t>CAPACITOR TRIFASICO, POTENCIA 5 KVAR, TENSAO 220 V, FORNECIDO COM CAPA PROTETORA, RESISTOR INTERNO A UNIDADE CAPACITIVA</t>
  </si>
  <si>
    <t>242,91</t>
  </si>
  <si>
    <t>CAPIM BRAQUIARIA DECUMBENS/ BRAQUIARINHA, VC *70*% MINIMO</t>
  </si>
  <si>
    <t>41,07</t>
  </si>
  <si>
    <t>CAPTOR FRANKLIN (4 PONTAS), EM LATAO CROMADO, H = 300 MM, DUAS DESCIDAS</t>
  </si>
  <si>
    <t>CAPTOR FRANKLIN (4 PONTAS), EM LATAO CROMADO, H = 300 MM, UMA DESCIDA</t>
  </si>
  <si>
    <t>74,86</t>
  </si>
  <si>
    <t>CAPTOR FRANKLIN (4 PONTAS), EM LATAO CROMADO, H = 350 MM, DUAS DESCIDAS</t>
  </si>
  <si>
    <t>144,80</t>
  </si>
  <si>
    <t>CAPTOR FRANKLIN (4 PONTAS), EM LATAO CROMADO, H=350 MM, UMA DESCIDA</t>
  </si>
  <si>
    <t>130,30</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</si>
  <si>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</si>
  <si>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</si>
  <si>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</si>
  <si>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</si>
  <si>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</si>
  <si>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</si>
  <si>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</si>
  <si>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77,95</t>
  </si>
  <si>
    <t>CARPINTEIRO AUXILIAR (HORISTA)</t>
  </si>
  <si>
    <t>CARPINTEIRO AUXILIAR (MENSALISTA)</t>
  </si>
  <si>
    <t>CARPINTEIRO DE ESQUADRIAS (HORISTA)</t>
  </si>
  <si>
    <t>CARPINTEIRO DE ESQUADRIAS (MENSALISTA)</t>
  </si>
  <si>
    <t>3.531,71</t>
  </si>
  <si>
    <t>4.092,29</t>
  </si>
  <si>
    <t>CARPINTEIRO DE FORMAS (HORISTA)</t>
  </si>
  <si>
    <t>CARPINTEIRO DE FORMAS (MENSALISTA)</t>
  </si>
  <si>
    <t>CARRANCA PARA JANELA VENEZIANA DE ABRIR, EM LATAO CROMADO, SIMPLES, PARA APARAFUSAR NA PAREDE</t>
  </si>
  <si>
    <t>20,01</t>
  </si>
  <si>
    <t>CARRINHO COM 2 PNEUS PARA TRANSPORTAR TUBO CONCRETO, ALTURA ATE 1,0 M E DIAMETRO ATE 1000MM, COM ESTRUTURA EM PERFIL OU TUBO METALICO</t>
  </si>
  <si>
    <t>2.997,60</t>
  </si>
  <si>
    <t>CARRINHO DE MAO DE ACO CAPACIDADE 50 A 60 L, PNEU COM CAMARA</t>
  </si>
  <si>
    <t>233,90</t>
  </si>
  <si>
    <t>CARROCERIA FIXA ABERTA DE MADEIRA PARA TRANSPORTE GERAL DE CARGA SECA DIMENSOES APROXIMADAS 2,25 X 4,10 X 0,50 M (INCLUI MONTAGEM, NAO INCLUI CAMINHAO)</t>
  </si>
  <si>
    <t>16.000,00</t>
  </si>
  <si>
    <t>CARROCERIA FIXA ABERTA DE MADEIRA PARA TRANSPORTE GERAL DE CARGA SECA DIMENSOES APROXIMADAS 2,5 X 5,5 X 0,50 M (INCLUI MONTAGEM, NAO INCLUI CAMINHAO)</t>
  </si>
  <si>
    <t>21.706,29</t>
  </si>
  <si>
    <t>CARROCERIA FIXA ABERTA DE MADEIRA PARA TRANSPORTE GERAL DE CARGA SECA DIMENSOES APROXIMADAS 2,5 X 6,00 X 0,50 M (INCLUI MONTAGEM, NAO INCLUI CAMINHAO)</t>
  </si>
  <si>
    <t>23.496,50</t>
  </si>
  <si>
    <t>CARROCERIA FIXA ABERTA DE MADEIRA PARA TRANSPORTE GERAL DE CARGA SECA DIMENSOES APROXIMADAS 2,5 X 6,5 X 0,50 M (INCLUI MONTAGEM, NAO INCLUI CAMINHAO)</t>
  </si>
  <si>
    <t>25.286,71</t>
  </si>
  <si>
    <t>CARROCERIA FIXA ABERTA DE MADEIRA PARA TRANSPORTE GERAL DE CARGA SECA DIMENSOES APROXIMADAS 2,5 X 7,00 X 0,50 M (INCLUI MONTAGEM, NAO INCLUI CAMINHAO)</t>
  </si>
  <si>
    <t>27.076,92</t>
  </si>
  <si>
    <t>CARROCERIA FIXA ABERTA DE MADEIRA PARA TRANSPORTE GERAL DE CARGA SECA DIMENSOES APROXIMADAS 2,5 X 7,5 X 0,50 M (INCLUI MONTAGEM, NAO INCLUI CAMINHAO)</t>
  </si>
  <si>
    <t>30.881,11</t>
  </si>
  <si>
    <t>CARVAO ANTRACITO PARA FILTRO, GRAO VARIANDO DE 0,8 ATE 1,1 MM, COEFICIENTE DE UNIFORMIDADE MENOR QUE 1,7 MM (DISTRIBUIDOR)</t>
  </si>
  <si>
    <t>CARVAO ANTRACITO PARA FILTRO, GRAO VARIANDO DE 0,8 ATE 1,1 MM, COEFICIENTE DE UNIFORMIDADE MENOR QUE 1,7 MM (POSTO JAZIDA/PRODUTOR)</t>
  </si>
  <si>
    <t xml:space="preserve">T     </t>
  </si>
  <si>
    <t>3.372,59</t>
  </si>
  <si>
    <t>CASCALHO DE CAVA</t>
  </si>
  <si>
    <t>CASCALHO DE RIO</t>
  </si>
  <si>
    <t>92,41</t>
  </si>
  <si>
    <t>CASCALHO LAVADO</t>
  </si>
  <si>
    <t>110,84</t>
  </si>
  <si>
    <t>CAVALETE PARA TALHA COM ESTRUTURA EM TUBO METALICO ALTURA MINIMA 3,2 M EQUIPADO COM RODAS DE BORRACHA PARA MOVIMENTACAO DE TUBOS DE CONCRETO NA CENTRAL DE PREMOLDADOS COM CAPACIDADE DE CARGA DE 3 TONELADAS</t>
  </si>
  <si>
    <t>7.610,85</t>
  </si>
  <si>
    <t>CAVALO MECANICO TRACAO 4X2, PESO BRUTO TOTAL COMBINADO 49000 KG, CAPACIDADE MAXIMA DE TRACAO *66000* KG, POTENCIA *360* CV (INCLUI CABINE E CHASSI, NAO INCLUI SEMIRREBOQUE)</t>
  </si>
  <si>
    <t>665.044,78</t>
  </si>
  <si>
    <t>CAVALO MECANICO TRACAO 4X2, PESO BRUTO TOTAL 16000 KG, CAPACIDADE MAXIMA DE TRACAO *36000* KG, DISTANCIA ENTRE EIXOS *3,56* M, POTENCIA *286* CV (INCLUI CABINE E CHASSI, NAO INCLUI SEMIRREBOQUE)</t>
  </si>
  <si>
    <t>570.368,39</t>
  </si>
  <si>
    <t>CAVALO MECANICO TRACAO 4X2, PESO BRUTO TOTAL 16000 KG, CAPACIDADE MAXIMA DE TRACAO *45000* KG, DISTANCIA ENTRE EIXOS *3,56* M, POTENCIA *330* CV (INCLUI CABINE E CHASSI, NAO INCLUI SEMIRREBOQUE)</t>
  </si>
  <si>
    <t>577.295,84</t>
  </si>
  <si>
    <t>CAVALO MECANICO TRACAO 4X2, PESO BRUTO TOTAL 16000 KG, CAPACIDADE MAXIMA DE TRACAO *80000* KG, POTENCIA *380* CV (INCLUI CABINE E CHASSI, NAO INCLUI SEMIRREBOQUE)</t>
  </si>
  <si>
    <t>656.270,00</t>
  </si>
  <si>
    <t>CAVALO MECANICO TRACAO 6X2, PESO BRUTO TOTAL COMBINADO 56000 KG, CAPACIDADE MAXIMA DE TRACAO *66000* KG, POTENCIA *360* CV (INCLUI CABINE E CHASSI, NAO INCLUI SEMIRREBOQUE)</t>
  </si>
  <si>
    <t>804.750,43</t>
  </si>
  <si>
    <t>CAVOUQUEIRO OU OPERADOR DE PERFURATRIZ / ROMPEDOR</t>
  </si>
  <si>
    <t>CAVOUQUEIRO OU OPERADOR DE PERFURATRIZ / ROMPEDOR (MENSALISTA)</t>
  </si>
  <si>
    <t>2.036,62</t>
  </si>
  <si>
    <t>2.359,89</t>
  </si>
  <si>
    <t>CENTRALIZADOR DE BARRA DE ACO (CHUMBADOR TIPO CARAMBOLA), PARA ACO ATE 20 MM</t>
  </si>
  <si>
    <t>CENTRO DE MEDICAO AGRUPADA, EM POLICARBONATO / PVC, COM 12 MEDIDORES E PROTECAO GERAL (INCLUI BARRAMENTO, DISJUNTORES E ACESSORIOS DE FIXACAO) (PADRAO CONCESSIONARIA LOCAL)</t>
  </si>
  <si>
    <t>5.743,67</t>
  </si>
  <si>
    <t>CENTRO DE MEDICAO AGRUPADA, EM POLICARBONATO / PVC, COM 16 MEDIDORES E PROTECAO GERAL (INCLUI BARRAMENTO, DISJUNTORES E ACESSORIOS DE FIXACAO) (PADRAO CONCESSIONARIA LOCAL)</t>
  </si>
  <si>
    <t>7.658,23</t>
  </si>
  <si>
    <t>CENTRO DE MEDICAO AGRUPADA, EM POLICARBONATO / PVC, COM 4 MEDIDORES E PROTECAO GERAL (INCLUI BARRAMENTO, DISJUNTORES E ACESSORIOS DE FIXACAO) (PADRAO CONCESSIONARIA LOCAL)</t>
  </si>
  <si>
    <t>1.334,66</t>
  </si>
  <si>
    <t>CENTRO DE MEDICAO AGRUPADA, EM POLICARBONATO / PVC, COM 8 MEDIDORES E PROTECAO GERAL (INCLUI BARRAMENTO, DISJUNTORES E ACESSORIOS DE FIXACAO) (PADRAO CONCESSIONARIA LOCAL)</t>
  </si>
  <si>
    <t>2.945,47</t>
  </si>
  <si>
    <t>CERA LIQUIDA INCOLOR MULTIPISO</t>
  </si>
  <si>
    <t>CHAPA ACO INOX AISI 304 NUMERO 4 (E = 6 MM), ACABAMENTO NUMERO 1 (LAMINADO A QUENTE, FOSCO)</t>
  </si>
  <si>
    <t>1.249,64</t>
  </si>
  <si>
    <t>CHAPA ACO INOX AISI 304 NUMERO 9 (E = 4 MM), ACABAMENTO NUMERO 1 (LAMINADO A QUENTE, FOSCO)</t>
  </si>
  <si>
    <t>833,08</t>
  </si>
  <si>
    <t>CHAPA DE ACO CARBONO GALVANIZADA, PERFURADA (GRADE FUROS) E = 1,5 MM, DIAMETRO DO FURO = 9,52 MM (FUROS ALTERNADOS HORIZ.)</t>
  </si>
  <si>
    <t>51,18</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</si>
  <si>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</si>
  <si>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</si>
  <si>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</si>
  <si>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</si>
  <si>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14,28</t>
  </si>
  <si>
    <t>CHAPA DE ACO FINA A QUENTE BITOLA MSG 13, E = 2,25 MM (18,00 KG/M2)</t>
  </si>
  <si>
    <t>CHAPA DE ACO FINA A QUENTE BITOLA MSG 14, E = 2,00 MM (16,0 KG/M2)</t>
  </si>
  <si>
    <t>13,23</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</si>
  <si>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</si>
  <si>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</si>
  <si>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</si>
  <si>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</si>
  <si>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</si>
  <si>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16,86</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</si>
  <si>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</si>
  <si>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</si>
  <si>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</si>
  <si>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</si>
  <si>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</si>
  <si>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</si>
  <si>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17,67</t>
  </si>
  <si>
    <t>CHAPA DE ACO GALVANIZADA BITOLA GSG 30, E = 0,35 MM (2,80 KG/M2)</t>
  </si>
  <si>
    <t>CHAPA DE ACO GROSSA, ASTM A36, E = 1 " (25,40 MM) 199,18 KG/M2</t>
  </si>
  <si>
    <t>CHAPA DE ACO GROSSA, ASTM A36, E = 1/2 " (12,70 MM) 99,59 KG/M2</t>
  </si>
  <si>
    <t>12,83</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</si>
  <si>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</si>
  <si>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</si>
  <si>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</si>
  <si>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</si>
  <si>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</si>
  <si>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14,94</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</si>
  <si>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</si>
  <si>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</si>
  <si>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</si>
  <si>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</si>
  <si>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42,54</t>
  </si>
  <si>
    <t>CHAPA DE LAMINADO MELAMINICO, TEXTURIZADO, DE *1,25 X 3,08* M, E = 0,8 MM</t>
  </si>
  <si>
    <t>CHAPA DE MDF BRANCO LISO 1 FACE, E = 12 MM, DE *2,75 X 1,85* M</t>
  </si>
  <si>
    <t>46,57</t>
  </si>
  <si>
    <t>CHAPA DE MDF BRANCO LISO 1 FACE, E = 15 MM, DE *2,75 X 1,85* M</t>
  </si>
  <si>
    <t>51,58</t>
  </si>
  <si>
    <t>CHAPA DE MDF BRANCO LISO 1 FACE, E = 18 MM, DE *2,75 X 1,85* M</t>
  </si>
  <si>
    <t>65,46</t>
  </si>
  <si>
    <t>CHAPA DE MDF BRANCO LISO 1 FACE, E = 25 MM, DE *2,75 X 1,85* M</t>
  </si>
  <si>
    <t>94,02</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</si>
  <si>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</si>
  <si>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</si>
  <si>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</si>
  <si>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</si>
  <si>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</si>
  <si>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</si>
  <si>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</si>
  <si>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</si>
  <si>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44,92</t>
  </si>
  <si>
    <t>CHAPA DE MDF CRU, E = 12 MM, DE *2,75 X 1,85* M</t>
  </si>
  <si>
    <t>37,49</t>
  </si>
  <si>
    <t>CHAPA DE MDF CRU, E = 15 MM, DE *2,75 X 1,85* M</t>
  </si>
  <si>
    <t>39,54</t>
  </si>
  <si>
    <t>CHAPA DE MDF CRU, E = 18 MM, DE *2,75 X 1,85* M</t>
  </si>
  <si>
    <t>48,24</t>
  </si>
  <si>
    <t>CHAPA DE MDF CRU, E = 20 MM, DE *2,75 X 1,85* M</t>
  </si>
  <si>
    <t>64,14</t>
  </si>
  <si>
    <t>CHAPA DE MDF CRU, E = 25 MM, DE *2,75 X 1,85* M</t>
  </si>
  <si>
    <t>CHAPA DE MDF CRU, E = 6 MM, DE *2,75 X 1,85* M</t>
  </si>
  <si>
    <t>CHAPA DE MDF CRU, E = 9 MM, DE *2,75 X 1,85* M</t>
  </si>
  <si>
    <t>30,27</t>
  </si>
  <si>
    <t>CHAPA EM ACO GALVANIZADO PARA STEEL DECK, COM NERVURAS TRAPEZOIDAIS, LARGURA UTIL DE 915 MM E ESPESSURA DE 0,80 MM</t>
  </si>
  <si>
    <t>108,02</t>
  </si>
  <si>
    <t>CHAPA EM ACO GALVANIZADO PARA STEEL DECK, COM NERVURAS TRAPEZOIDAIS, LARGURA UTIL DE 915 MM E ESPESSURA DE 0,95 MM</t>
  </si>
  <si>
    <t>CHAPA EM ACO GALVANIZADO PARA STEEL DECK, COM NERVURAS TRAPEZOIDAIS, LARGURA UTIL DE 915 MM E ESPESSURA DE 1,25 MM</t>
  </si>
  <si>
    <t>163,57</t>
  </si>
  <si>
    <t>CHAPA PARA EMENDA DE VIGA, EM ACO GROSSO, QUALIDADE ESTRUTURAL, BITOLA 3/16 ", E= 4,75 MM, 4 FUROS, LARGURA 45 MM, COMPRIMENTO 500 MM</t>
  </si>
  <si>
    <t>142,75</t>
  </si>
  <si>
    <t>CHAPA/BOBINA LISA EM ALUMINIO, LIGA 1.200 - H14, QUALQUER ESPESSURA, QUALQUER LARGURA</t>
  </si>
  <si>
    <t>69,51</t>
  </si>
  <si>
    <t>CHAPA/PAINEL DE MADEIRA COMPENSADA PLASTIFICADA (MADEIRITE PLASTIFICADO) PARA FORMA DE CONCRETO, DE 2200 x 1100 MM, E = *17* MM</t>
  </si>
  <si>
    <t>CHAPA/PAINEL DE MADEIRA COMPENSADA PLASTIFICADA (MADEIRITE PLASTIFICADO) PARA FORMA DE CONCRETO, DE 2200 x 1100 MM, E = 10 MM</t>
  </si>
  <si>
    <t>58,14</t>
  </si>
  <si>
    <t>CHAPA/PAINEL DE MADEIRA COMPENSADA PLASTIFICADA (MADEIRITE PLASTIFICADO) PARA FORMA DE CONCRETO, DE 2200 x 1100 MM, E = 12 MM</t>
  </si>
  <si>
    <t>72,05</t>
  </si>
  <si>
    <t>CHAPA/PAINEL DE MADEIRA COMPENSADA PLASTIFICADA (MADEIRITE PLASTIFICADO) PARA FORMA DE CONCRETO, DE 2200 X 1100 MM, E = 14 MM</t>
  </si>
  <si>
    <t>CHAPA/PAINEL DE MADEIRA COMPENSADA PLASTIFICADA (MADEIRITE PLASTIFICADO) PARA FORMA DE CONCRETO, DE 2200 X 1100 MM, E = 20 MM</t>
  </si>
  <si>
    <t>120,39</t>
  </si>
  <si>
    <t>CHAPA/PAINEL DE MADEIRA COMPENSADA PLASTIFICADA (MADEIRITE PLASTIFICADO) PARA FORMA DE CONCRETO, DE 2200 X 1100 MM, E = 6 MM</t>
  </si>
  <si>
    <t>42,25</t>
  </si>
  <si>
    <t>CHAPA/PAINEL DE MADEIRA COMPENSADA RESINADA (MADEIRITE RESINADO ROSA) PARA FORMA DE CONCRETO, DE 2200 x 1100 MM, E = 14 MM</t>
  </si>
  <si>
    <t>CHAPA/PAINEL DE MADEIRA COMPENSADA RESINADA (MADEIRITE RESINADO ROSA) PARA FORMA DE CONCRETO, DE 2200 x 1100 MM, E = 17 MM</t>
  </si>
  <si>
    <t>59,03</t>
  </si>
  <si>
    <t>CHAPA/PAINEL DE MADEIRA COMPENSADA RESINADA (MADEIRITE RESINADO ROSA) PARA FORMA DE CONCRETO, DE 2200 x 1100 MM, E = 8 A 12 MM</t>
  </si>
  <si>
    <t>37,19</t>
  </si>
  <si>
    <t>CHAPA/PAINEL DE MADEIRA COMPENSADA RESINADA (MADEIRITE RESINADO ROSA) PARA FORMA DE CONCRETO, DE 2200 X 1100 MM, E = 20 MM</t>
  </si>
  <si>
    <t>73,23</t>
  </si>
  <si>
    <t>CHAPA/PAINEL DE MADEIRA COMPENSADA RESINADA (MADEIRITE RESINADO ROSA) PARA FORMA DE CONCRETO, DE 2200 X 1100 MM, E = 6 MM</t>
  </si>
  <si>
    <t>CHAVE DUPLA PARA CONEXOES TIPO STORZ, ENGATE RAPIDO 1 1/2" X 2 1/2", EM LATAO, PARA INSTALACAO PREDIAL COMBATE A INCENDIO</t>
  </si>
  <si>
    <t>CHUMBADOR DE ACO TIPO PARABOLT, * 5/8" X 200* MM,  COM PORCA E ARRUELA</t>
  </si>
  <si>
    <t>26,87</t>
  </si>
  <si>
    <t>CHUMBADOR DE ACO, DIAMETRO 1/2", COMPRIMENTO 75 MM</t>
  </si>
  <si>
    <t>CHUMBADOR DE ACO, DIAMETRO 5/8", COMPRIMENTO 6", COM PORCA</t>
  </si>
  <si>
    <t>CHUMBADOR DE ACO, 1" X 600 MM, PARA POSTES DE ACO COM BASE, INCLUSO PORCA E ARRUELA</t>
  </si>
  <si>
    <t>339,58</t>
  </si>
  <si>
    <t>CHUMBADOR, DIAMETRO 1/4" COM PARAFUSO 1/4" X 40 MM</t>
  </si>
  <si>
    <t>1,56</t>
  </si>
  <si>
    <t>CHUVEIRO COMUM EM PLASTICO BRANCO, COM CANO, 3 TEMPERATURAS, 5500 W (110/220 V)</t>
  </si>
  <si>
    <t>CHUVEIRO COMUM EM PLASTICO CROMADO, COM CANO, 4 TEMPERATURAS (110/220 V)</t>
  </si>
  <si>
    <t>216,56</t>
  </si>
  <si>
    <t>CIMENTO ASFALTICO DE PETROLEO A GRANEL (CAP) 50/70 (COLETADO CAIXA NA ANP ACRESCIDO DE ICMS)</t>
  </si>
  <si>
    <t>5.165,73</t>
  </si>
  <si>
    <t>CIMENTO BRANCO</t>
  </si>
  <si>
    <t>CIMENTO IMPERMEABILIZANTE DE PEGA ULTRARRAPIDA PARA TAMPONAMENTOS</t>
  </si>
  <si>
    <t>CIMENTO PORTLAND COMPOSTO CP II-32</t>
  </si>
  <si>
    <t>CIMENTO PORTLAND DE ALTO FORNO (AF) CP III-40</t>
  </si>
  <si>
    <t>CIMENTO PORTLAND ESTRUTURAL BRANCO  CPB-32</t>
  </si>
  <si>
    <t>2,49</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</si>
  <si>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</si>
  <si>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</si>
  <si>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</si>
  <si>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</si>
  <si>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</si>
  <si>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117,77</t>
  </si>
  <si>
    <t>COLA A BASE DE RESINA SINTETICA PARA CHAPA DE LAMINADO MELAMINICO</t>
  </si>
  <si>
    <t>COLA BRANCA BASE PVA</t>
  </si>
  <si>
    <t>COLA PARA TUBOS E MANTAS ELASTOMERICAS, A BASE DE SOLVENTE</t>
  </si>
  <si>
    <t>128,72</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</si>
  <si>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</si>
  <si>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</si>
  <si>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</si>
  <si>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</si>
  <si>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</si>
  <si>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</si>
  <si>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</si>
  <si>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</si>
  <si>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</si>
  <si>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17,53</t>
  </si>
  <si>
    <t>COLAR TOMADA PVC, COM TRAVAS, SAIDA ROSCAVEL COM BUCHA DE LATAO, DE 110 MM X 1/2" OU 110 MM X 3/4", PARA LIGACAO PREDIAL DE AGUA</t>
  </si>
  <si>
    <t>31,89</t>
  </si>
  <si>
    <t>COLAR TOMADA PVC, COM TRAVAS, SAIDA ROSCAVEL COM BUCHA DE LATAO, DE 60 MM X 1/2" OU 60 MM X 3/4", PARA LIGACAO PREDIAL DE AGUA</t>
  </si>
  <si>
    <t>COLAR TOMADA PVC, COM TRAVAS, SAIDA ROSCAVEL COM BUCHA DE LATAO, DE 75 MM X 1/2" OU 75 MM X 3/4", PARA LIGACAO PREDIAL DE AGUA</t>
  </si>
  <si>
    <t>26,37</t>
  </si>
  <si>
    <t>COLAR TOMADA PVC, COM TRAVAS, SAIDA ROSCAVEL COM BUCHA DE LATAO, DE 85 MM X 1/2" OU 85 MM X 3/4", PARA LIGACAO PREDIAL DE AGUA</t>
  </si>
  <si>
    <t>28,03</t>
  </si>
  <si>
    <t>COMPACTADOR DE SOLO A PERCUSSAO (SOQUETE), COM MOTOR GASOLINA DE 4 TEMPOS, PESO ENTRE 55 E 65 KG, FORCA DE IMPACTO DE 1.000 A 1.500 KGF, FREQUENCIA DE 600 A 700 GOLPES POR MINUTO, VELOCIDADE DE TRABALHO ENTRE 10 E 15 M/MIN, POTENCIA ENTRE 2,00 E 3,00 HP</t>
  </si>
  <si>
    <t>12.074,50</t>
  </si>
  <si>
    <t>COMPACTADOR DE SOLO TIPO PLACA VIBRATORIA REVERSIVEL, A GASOLINA, 4 TEMPOS, PESO DE 125 A 150 KG, FORCA CENTRIFUGA DE 2500 A 2800 KGF, LARG. TRABALHO DE 400 A 450 MM, FREQ VIBRACAO DE 4300 A 4500 RPM, VELOC. TRABALHO DE 15 A 20 M/MIN, POT. DE 5,5 A 6,0 HP</t>
  </si>
  <si>
    <t>10.136,45</t>
  </si>
  <si>
    <t>COMPACTADOR DE SOLO TIPO PLACA VIBRATORIA REVERSIVEL, A GASOLINA, 4 TEMPOS, PESO DE 150 A 175 KG, FORCA CENTRIFUGA DE 2800 A 3100 KGF, LARG. TRABALHO DE 450 A 520 MM, FREQ VIBRACAO DE 4000 A 4300 RPM, VELOC. TRABALHO DE 15 A 20 M/MIN, POT. DE 6,0 A 7,0 HP</t>
  </si>
  <si>
    <t>8.749,63</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</si>
  <si>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</si>
  <si>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6.763,80</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</si>
  <si>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</si>
  <si>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119.593,27</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</si>
  <si>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</si>
  <si>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15.745,24</t>
  </si>
  <si>
    <t>COMPACTADOR DE SOLOS DE PERCURSAO (SOQUETE) COM MOTOR A GASOLINA 4 TEMPOS DE 4 HP (4 CV)</t>
  </si>
  <si>
    <t>14.961,88</t>
  </si>
  <si>
    <t>COMPENSADO NAVAL - CHAPA/PAINEL EM MADEIRA COMPENSADA PRENSADA, DE 2200 X 1600 MM, E = 10 MM</t>
  </si>
  <si>
    <t>82,83</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</si>
  <si>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</si>
  <si>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</si>
  <si>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</si>
  <si>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123,56</t>
  </si>
  <si>
    <t>COMPENSADO NAVAL - CHAPA/PAINEL EM MADEIRA COMPENSADA PRENSADA, DE 2200 X 1600 MM, E = 20 MM</t>
  </si>
  <si>
    <t>140,33</t>
  </si>
  <si>
    <t>COMPENSADO NAVAL - CHAPA/PAINEL EM MADEIRA COMPENSADA PRENSADA, DE 2200 X 1600 MM, E = 25 MM</t>
  </si>
  <si>
    <t>166,88</t>
  </si>
  <si>
    <t>COMPENSADO NAVAL - CHAPA/PAINEL EM MADEIRA COMPENSADA PRENSADA, DE 2200 X 1600 MM, E = 4 MM</t>
  </si>
  <si>
    <t>45,51</t>
  </si>
  <si>
    <t>COMPENSADO NAVAL - CHAPA/PAINEL EM MADEIRA COMPENSADA PRENSADA, DE 2200 X 1600 MM, E = 6 MM</t>
  </si>
  <si>
    <t>COMPRESSOR DE AR ESTACIONARIO, VAZAO 620 PCM, PRESSAO EFETIVA DE TRABALHO 109 PSI, MOTOR ELETRICO, POTENCIA 127 CV</t>
  </si>
  <si>
    <t>158.054,55</t>
  </si>
  <si>
    <t>COMPRESSOR DE AR REBOCAVEL VAZAO 400 PCM, PRESSAO EFETIVA DE TRABALHO 102 PSI, MOTOR DIESEL, POTENCIA 110 CV</t>
  </si>
  <si>
    <t>127.366,79</t>
  </si>
  <si>
    <t>COMPRESSOR DE AR REBOCAVEL VAZAO 748 PCM, PRESSAO EFETIVA DE TRABALHO 102 PSI, MOTOR DIESEL, POTENCIA 210 CV</t>
  </si>
  <si>
    <t>272.675,11</t>
  </si>
  <si>
    <t>COMPRESSOR DE AR REBOCAVEL VAZAO 860 PCM, PRESSAO EFETIVA DE TRABALHO 102 PSI, MOTOR DIESEL, POTENCIA 250 CV</t>
  </si>
  <si>
    <t>296.181,33</t>
  </si>
  <si>
    <t>COMPRESSOR DE AR REBOCAVEL, VAZAO *89* PCM, PRESSAO EFETIVA DE TRABALHO *102* PSI, MOTOR DIESEL, POTENCIA *20* CV</t>
  </si>
  <si>
    <t>107.096,59</t>
  </si>
  <si>
    <t>COMPRESSOR DE AR REBOCAVEL, VAZAO 152 PCM, PRESSAO EFETIVA DE TRABALHO 102 PSI, MOTOR DIESEL, POTENCIA 31,5 KW</t>
  </si>
  <si>
    <t>68.958,61</t>
  </si>
  <si>
    <t>COMPRESSOR DE AR REBOCAVEL, VAZAO 189 PCM, PRESSAO EFETIVA DE TRABALHO 102 PSI, MOTOR DIESEL, POTENCIA 63 CV</t>
  </si>
  <si>
    <t>80.198,04</t>
  </si>
  <si>
    <t>COMPRESSOR DE AR REBOCAVEL, VAZAO 250 PCM, PRESSAO EFETIVA DE TRABALHO 102 PSI, MOTOR DIESEL, POTENCIA 81 CV</t>
  </si>
  <si>
    <t>107.403,91</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</si>
  <si>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</si>
  <si>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</si>
  <si>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</si>
  <si>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478,23</t>
  </si>
  <si>
    <t>CONCRETO AUTOADENSAVEL (CAA) CLASSE DE RESISTENCIA C20, ESPALHAMENTO SF2, INCLUI SERVICO DE BOMBEAMENTO (NBR 15823)</t>
  </si>
  <si>
    <t>496,94</t>
  </si>
  <si>
    <t>CONCRETO AUTOADENSAVEL (CAA) CLASSE DE RESISTENCIA C25, ESPALHAMENTO SF2, INCLUI SERVICO DE BOMBEAMENTO (NBR 15823)</t>
  </si>
  <si>
    <t>502,52</t>
  </si>
  <si>
    <t>CONCRETO AUTOADENSAVEL (CAA) CLASSE DE RESISTENCIA C30, ESPALHAMENTO SF2, INCLUI SERVICO DE BOMBEAMENTO (NBR 15823)</t>
  </si>
  <si>
    <t>517,09</t>
  </si>
  <si>
    <t>CONCRETO BETUMINOSO USINADO A QUENTE (CBUQ) PARA PAVIMENTACAO ASFALTICA, PADRAO DNIT, FAIXA C, COM CAP 30/45 - AQUISICAO POSTO USINA</t>
  </si>
  <si>
    <t>604,63</t>
  </si>
  <si>
    <t>CONCRETO BETUMINOSO USINADO A QUENTE (CBUQ) PARA PAVIMENTACAO ASFALTICA, PADRAO DNIT, FAIXA C, COM CAP 50/70 - AQUISICAO POSTO USINA</t>
  </si>
  <si>
    <t>616,41</t>
  </si>
  <si>
    <t>CONCRETO BETUMINOSO USINADO A QUENTE (CBUQ) PARA PAVIMENTACAO ASFALTICA, PADRAO DNIT, PARA BINDER, COM CAP 50/70 - AQUISICAO POSTO USINA</t>
  </si>
  <si>
    <t>540,49</t>
  </si>
  <si>
    <t>CONCRETO USINADO BOMBEAVEL, CLASSE DE RESISTENCIA C20, COM BRITA 0 E 1, SLUMP = 100 +/- 20 MM, EXCLUI SERVICO DE BOMBEAMENTO (NBR 8953)</t>
  </si>
  <si>
    <t>425,00</t>
  </si>
  <si>
    <t>CONCRETO USINADO BOMBEAVEL, CLASSE DE RESISTENCIA C20, COM BRITA 0 E 1, SLUMP = 100 +/- 20 MM, INCLUI SERVICO DE BOMBEAMENTO (NBR 8953)</t>
  </si>
  <si>
    <t>458,82</t>
  </si>
  <si>
    <t>CONCRETO USINADO BOMBEAVEL, CLASSE DE RESISTENCIA C20, COM BRITA 0 E 1, SLUMP = 130 +/- 20 MM, EXCLUI SERVICO DE BOMBEAMENTO (NBR 8953)</t>
  </si>
  <si>
    <t>440,21</t>
  </si>
  <si>
    <t>CONCRETO USINADO BOMBEAVEL, CLASSE DE RESISTENCIA C20, COM BRITA 0 E 1, SLUMP = 190 +/- 20 MM, INCLUI SERVICO DE BOMBEAMENTO (NBR 8953)</t>
  </si>
  <si>
    <t>504,49</t>
  </si>
  <si>
    <t>CONCRETO USINADO BOMBEAVEL, CLASSE DE RESISTENCIA C20, COM BRITA 0, SLUMP = 220 +/- 20 MM, INCLUI SERVICO DE BOMBEAMENTO (NBR 8953)</t>
  </si>
  <si>
    <t>511,81</t>
  </si>
  <si>
    <t>CONCRETO USINADO BOMBEAVEL, CLASSE DE RESISTENCIA C25, COM BRITA 0 E 1, SLUMP = 100 +/- 20 MM, EXCLUI SERVICO DE BOMBEAMENTO (NBR 8953)</t>
  </si>
  <si>
    <t>436,98</t>
  </si>
  <si>
    <t>CONCRETO USINADO BOMBEAVEL, CLASSE DE RESISTENCIA C25, COM BRITA 0 E 1, SLUMP = 100 +/- 20 MM, INCLUI SERVICO DE BOMBEAMENTO (NBR 8953)</t>
  </si>
  <si>
    <t>473,39</t>
  </si>
  <si>
    <t>CONCRETO USINADO BOMBEAVEL, CLASSE DE RESISTENCIA C25, COM BRITA 0 E 1, SLUMP = 130 +/- 20 MM, EXCLUI SERVICO DE BOMBEAMENTO (NBR 8953)</t>
  </si>
  <si>
    <t>453,79</t>
  </si>
  <si>
    <t>CONCRETO USINADO BOMBEAVEL, CLASSE DE RESISTENCIA C25, COM BRITA 0 E 1, SLUMP = 190 +/- 20 MM, EXCLUI SERVICO DE BOMBEAMENTO (NBR 8953)</t>
  </si>
  <si>
    <t>502,30</t>
  </si>
  <si>
    <t>CONCRETO USINADO BOMBEAVEL, CLASSE DE RESISTENCIA C30, COM BRITA 0 E 1, SLUMP = 100 +/- 20 MM, EXCLUI SERVICO DE BOMBEAMENTO (NBR 8953)</t>
  </si>
  <si>
    <t>451,54</t>
  </si>
  <si>
    <t>CONCRETO USINADO BOMBEAVEL, CLASSE DE RESISTENCIA C30, COM BRITA 0 E 1, SLUMP = 100 +/- 20 MM, INCLUI SERVICO DE BOMBEAMENTO (NBR 8953)</t>
  </si>
  <si>
    <t>487,96</t>
  </si>
  <si>
    <t>CONCRETO USINADO BOMBEAVEL, CLASSE DE RESISTENCIA C30, COM BRITA 0 E 1, SLUMP = 130 +/- 20 MM, EXCLUI SERVICO DE BOMBEAMENTO (NBR 8953)</t>
  </si>
  <si>
    <t>479,17</t>
  </si>
  <si>
    <t>CONCRETO USINADO BOMBEAVEL, CLASSE DE RESISTENCIA C30, COM BRITA 0 E 1, SLUMP = 190 +/- 20 MM, EXCLUI SERVICO DE BOMBEAMENTO (NBR 8953)</t>
  </si>
  <si>
    <t>505,73</t>
  </si>
  <si>
    <t>CONCRETO USINADO BOMBEAVEL, CLASSE DE RESISTENCIA C30, COM BRITA 0 E 1, SLUMP = 220 +/- 30 MM, EXCLUI SERVICO DE BOMBEAMENTO (NBR 8953)</t>
  </si>
  <si>
    <t>527,33</t>
  </si>
  <si>
    <t>CONCRETO USINADO BOMBEAVEL, CLASSE DE RESISTENCIA C35, COM BRITA 0 E 1, SLUMP = 100 +/- 20 MM, EXCLUI SERVICO DE BOMBEAMENTO (NBR 8953)</t>
  </si>
  <si>
    <t>466,11</t>
  </si>
  <si>
    <t>CONCRETO USINADO BOMBEAVEL, CLASSE DE RESISTENCIA C35, COM BRITA 0 E 1, SLUMP = 100 +/- 20 MM, INCLUI SERVICO DE BOMBEAMENTO (NBR 8953)</t>
  </si>
  <si>
    <t>CONCRETO USINADO BOMBEAVEL, CLASSE DE RESISTENCIA C40, COM BRITA 0 E 1, SLUMP = 100 +/- 20 MM, EXCLUI SERVICO DE BOMBEAMENTO (NBR 8953)</t>
  </si>
  <si>
    <t>486,23</t>
  </si>
  <si>
    <t>CONCRETO USINADO BOMBEAVEL, CLASSE DE RESISTENCIA C40, COM BRITA 0 E 1, SLUMP = 100 +/- 20 MM, INCLUI SERVICO DE BOMBEAMENTO (NBR 8953)</t>
  </si>
  <si>
    <t>CONCRETO USINADO BOMBEAVEL, CLASSE DE RESISTENCIA C45, COM BRITA 0 E 1, SLUMP = 100 +/- 20 MM, INCLUI SERVICO DE BOMBEAMENTO (NBR 8953)</t>
  </si>
  <si>
    <t>540,29</t>
  </si>
  <si>
    <t>CONCRETO USINADO BOMBEAVEL, CLASSE DE RESISTENCIA C50, COM BRITA 0 E 1, SLUMP = 100 +/- 20 MM, INCLUI SERVICO DE BOMBEAMENTO (NBR 8953)</t>
  </si>
  <si>
    <t>577,27</t>
  </si>
  <si>
    <t>CONCRETO USINADO BOMBEAVEL, CLASSE DE RESISTENCIA C60, COM BRITA 0 E 1, SLUMP = 100 +/- 20 MM, INCLUI SERVICO DE BOMBEAMENTO (NBR 8953)</t>
  </si>
  <si>
    <t>617,32</t>
  </si>
  <si>
    <t>CONCRETO USINADO CONVENCIONAL (NAO BOMBEAVEL) CLASSE DE RESISTENCIA C10, COM BRITA 1 E 2, SLUMP = 80 MM +/- 10 MM (NBR 8953)</t>
  </si>
  <si>
    <t>CONCRETO USINADO CONVENCIONAL (NAO BOMBEAVEL) CLASSE DE RESISTENCIA C15, COM BRITA 1 E 2, SLUMP = 80 MM +/- 10 MM (NBR 8953)</t>
  </si>
  <si>
    <t>407,84</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</si>
  <si>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</si>
  <si>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</si>
  <si>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</si>
  <si>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</si>
  <si>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</si>
  <si>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</si>
  <si>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</si>
  <si>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216,83</t>
  </si>
  <si>
    <t>CONDULETE DE ALUMINIO TIPO E, PARA ELETRODUTO ROSCAVEL DE 1  1/4", COM TAMPA CEGA</t>
  </si>
  <si>
    <t>CONDULETE DE ALUMINIO TIPO E, PARA ELETRODUTO ROSCAVEL DE 1 1/2", COM TAMPA CEGA</t>
  </si>
  <si>
    <t>29,00</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</si>
  <si>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</si>
  <si>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</si>
  <si>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</si>
  <si>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</si>
  <si>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</si>
  <si>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118,14</t>
  </si>
  <si>
    <t>CONDULETE DE ALUMINIO TIPO E, PARA ELETRODUTO ROSCAVEL DE 4", COM TAMPA CEGA</t>
  </si>
  <si>
    <t>CONDULETE DE ALUMINIO TIPO LR, PARA ELETRODUTO ROSCAVEL DE 1 1/2", COM TAMPA CEGA</t>
  </si>
  <si>
    <t>33,54</t>
  </si>
  <si>
    <t>CONDULETE DE ALUMINIO TIPO LR, PARA ELETRODUTO ROSCAVEL DE 1 1/4", COM TAMPA CEGA</t>
  </si>
  <si>
    <t>CONDULETE DE ALUMINIO TIPO LR, PARA ELETRODUTO ROSCAVEL DE 1/2", COM TAMPA CEGA</t>
  </si>
  <si>
    <t>CONDULETE DE ALUMINIO TIPO LR, PARA ELETRODUTO ROSCAVEL DE 1", COM TAMPA CEGA</t>
  </si>
  <si>
    <t>17,21</t>
  </si>
  <si>
    <t>CONDULETE DE ALUMINIO TIPO LR, PARA ELETRODUTO ROSCAVEL DE 2", COM TAMPA CEGA</t>
  </si>
  <si>
    <t>CONDULETE DE ALUMINIO TIPO LR, PARA ELETRODUTO ROSCAVEL DE 3/4", COM TAMPA CEGA</t>
  </si>
  <si>
    <t>CONDULETE DE ALUMINIO TIPO LR, PARA ELETRODUTO ROSCAVEL DE 3", COM TAMPA CEGA</t>
  </si>
  <si>
    <t>151,08</t>
  </si>
  <si>
    <t>CONDULETE DE ALUMINIO TIPO LR, PARA ELETRODUTO ROSCAVEL DE 4", COM TAMPA CEGA</t>
  </si>
  <si>
    <t>235,71</t>
  </si>
  <si>
    <t>CONDULETE DE ALUMINIO TIPO T, PARA ELETRODUTO ROSCAVEL DE 1 1/2", COM TAMPA CEGA</t>
  </si>
  <si>
    <t>40,18</t>
  </si>
  <si>
    <t>CONDULETE DE ALUMINIO TIPO T, PARA ELETRODUTO ROSCAVEL DE 1 1/4", COM TAMPA CEGA</t>
  </si>
  <si>
    <t>30,21</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</si>
  <si>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</si>
  <si>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</si>
  <si>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</si>
  <si>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</si>
  <si>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</si>
  <si>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169,99</t>
  </si>
  <si>
    <t>CONDULETE DE ALUMINIO TIPO T, PARA ELETRODUTO ROSCAVEL DE 4", COM TAMPA CEGA</t>
  </si>
  <si>
    <t>233,27</t>
  </si>
  <si>
    <t>CONDULETE DE ALUMINIO TIPO TB, PARA ELETRODUTO ROSCAVEL DE 3", COM TAMPA CEGA</t>
  </si>
  <si>
    <t>125,16</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</si>
  <si>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</si>
  <si>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</si>
  <si>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</si>
  <si>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</si>
  <si>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</si>
  <si>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57,55</t>
  </si>
  <si>
    <t>CONDULETE DE ALUMINIO TIPO X, PARA ELETRODUTO ROSCAVEL DE 3/4", COM TAMPA CEGA</t>
  </si>
  <si>
    <t>CONDULETE DE ALUMINIO TIPO X, PARA ELETRODUTO ROSCAVEL DE 3", COM TAMPA CEGA</t>
  </si>
  <si>
    <t>139,98</t>
  </si>
  <si>
    <t>CONDULETE DE ALUMINIO TIPO X, PARA ELETRODUTO ROSCAVEL DE 4", COM TAMPA CEGA</t>
  </si>
  <si>
    <t>233,03</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</si>
  <si>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</si>
  <si>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</si>
  <si>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</si>
  <si>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</si>
  <si>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</si>
  <si>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</si>
  <si>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12,10</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</si>
  <si>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</si>
  <si>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</si>
  <si>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</si>
  <si>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</si>
  <si>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</si>
  <si>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</si>
  <si>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</si>
  <si>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</si>
  <si>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</si>
  <si>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</si>
  <si>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</si>
  <si>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</si>
  <si>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</si>
  <si>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</si>
  <si>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</si>
  <si>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</si>
  <si>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</si>
  <si>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14,52</t>
  </si>
  <si>
    <t>CONE DE SINALIZACAO EM PVC FLEXIVEL, H = 70 / 76 CM (NBR 15071)</t>
  </si>
  <si>
    <t>104,76</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</si>
  <si>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</si>
  <si>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</si>
  <si>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</si>
  <si>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24,35</t>
  </si>
  <si>
    <t>CONECTOR / ADAPTADOR MACHO, COM INSERTO METALICO, PPR, DN 25 MM X 1/2", PARA AGUA QUENTE E FRIA PREDIAL</t>
  </si>
  <si>
    <t>21,26</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</si>
  <si>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</si>
  <si>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</si>
  <si>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</si>
  <si>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</si>
  <si>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</si>
  <si>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</si>
  <si>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</si>
  <si>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</si>
  <si>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</si>
  <si>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</si>
  <si>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</si>
  <si>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</si>
  <si>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</si>
  <si>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</si>
  <si>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245,26</t>
  </si>
  <si>
    <t>CONECTOR DE ALUMINIO TIPO PRENSA CABO, BITOLA 1 1/2", PARA CABOS DE DIAMETRO DE 37 A 40 MM</t>
  </si>
  <si>
    <t>52,98</t>
  </si>
  <si>
    <t>CONECTOR DE ALUMINIO TIPO PRENSA CABO, BITOLA 1 1/4", PARA CABOS DE DIAMETRO DE 31 A 34 MM</t>
  </si>
  <si>
    <t>47,22</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</si>
  <si>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</si>
  <si>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</si>
  <si>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</si>
  <si>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79,99</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</si>
  <si>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</si>
  <si>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</si>
  <si>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</si>
  <si>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</si>
  <si>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26,78</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</si>
  <si>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</si>
  <si>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</si>
  <si>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</si>
  <si>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</si>
  <si>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</si>
  <si>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23,71</t>
  </si>
  <si>
    <t>CONECTOR METALICO TIPO PARAFUSO FENDIDO (SPLIT BOLT), PARA CABOS ATE 10 MM2</t>
  </si>
  <si>
    <t>CONECTOR METALICO TIPO PARAFUSO FENDIDO (SPLIT BOLT), PARA CABOS ATE 120 MM2</t>
  </si>
  <si>
    <t>CONECTOR METALICO TIPO PARAFUSO FENDIDO (SPLIT BOLT), PARA CABOS ATE 150 MM2</t>
  </si>
  <si>
    <t>46,18</t>
  </si>
  <si>
    <t>CONECTOR METALICO TIPO PARAFUSO FENDIDO (SPLIT BOLT), PARA CABOS ATE 16 MM2</t>
  </si>
  <si>
    <t>CONECTOR METALICO TIPO PARAFUSO FENDIDO (SPLIT BOLT), PARA CABOS ATE 185 MM2</t>
  </si>
  <si>
    <t>62,83</t>
  </si>
  <si>
    <t>CONECTOR METALICO TIPO PARAFUSO FENDIDO (SPLIT BOLT), PARA CABOS ATE 25 MM2</t>
  </si>
  <si>
    <t>CONECTOR METALICO TIPO PARAFUSO FENDIDO (SPLIT BOLT), PARA CABOS ATE 35 MM2</t>
  </si>
  <si>
    <t>CONECTOR METALICO TIPO PARAFUSO FENDIDO (SPLIT BOLT), PARA CABOS ATE 50 MM2</t>
  </si>
  <si>
    <t>15,36</t>
  </si>
  <si>
    <t>CONECTOR METALICO TIPO PARAFUSO FENDIDO (SPLIT BOLT), PARA CABOS ATE 6 MM2</t>
  </si>
  <si>
    <t>CONECTOR METALICO TIPO PARAFUSO FENDIDO (SPLIT BOLT), PARA CABOS ATE 70 MM2</t>
  </si>
  <si>
    <t>CONECTOR METALICO TIPO PARAFUSO FENDIDO (SPLIT BOLT), PARA CABOS ATE 95 MM2</t>
  </si>
  <si>
    <t>34,67</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</si>
  <si>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</si>
  <si>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</si>
  <si>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</si>
  <si>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</si>
  <si>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3,79</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</si>
  <si>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</si>
  <si>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</si>
  <si>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</si>
  <si>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</si>
  <si>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30,37</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</si>
  <si>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</si>
  <si>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</si>
  <si>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</si>
  <si>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</si>
  <si>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</si>
  <si>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</si>
  <si>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128,45</t>
  </si>
  <si>
    <t>CONECTOR, CPVC, SOLDAVEL, 42 MM X 1 1/2", PARA AGUA QUENTE</t>
  </si>
  <si>
    <t>156,98</t>
  </si>
  <si>
    <t>CONEXAO FIXA, ROSCA FEMEA, EM PLASTICO, DN 16 MM X 1/2", PARA CONEXAO COM CRIMPAGEM EM TUBO PEX</t>
  </si>
  <si>
    <t>15,19</t>
  </si>
  <si>
    <t>CONEXAO FIXA, ROSCA FEMEA, EM PLASTICO, DN 16 MM X 3/4", PARA CONEXAO COM CRIMPAGEM EM TUBO PEX</t>
  </si>
  <si>
    <t>CONEXAO FIXA, ROSCA FEMEA, EM PLASTICO, DN 20 MM X 1/2", PARA CONEXAO COM CRIMPAGEM EM TUBO PEX</t>
  </si>
  <si>
    <t>19,70</t>
  </si>
  <si>
    <t>CONEXAO FIXA, ROSCA FEMEA, EM PLASTICO, DN 20 MM X 3/4", PARA CONEXAO COM CRIMPAGEM EM TUBO PEX</t>
  </si>
  <si>
    <t>25,93</t>
  </si>
  <si>
    <t>CONEXAO FIXA, ROSCA FEMEA, EM PLASTICO, DN 25 MM X 1/2", PARA CONEXAO COM CRIMPAGEM EM TUBO PEX</t>
  </si>
  <si>
    <t>22,21</t>
  </si>
  <si>
    <t>CONEXAO FIXA, ROSCA FEMEA, EM PLASTICO, DN 25 MM X 3/4", PARA CONEXAO COM CRIMPAGEM EM TUBO PEX</t>
  </si>
  <si>
    <t>26,55</t>
  </si>
  <si>
    <t>CONEXAO FIXA, ROSCA FEMEA, EM PLASTICO, DN 32 MM X 3/4", PARA CONEXAO COM CRIMPAGEM EM TUBO PEX</t>
  </si>
  <si>
    <t>36,12</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</si>
  <si>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</si>
  <si>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</si>
  <si>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</si>
  <si>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</si>
  <si>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</si>
  <si>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</si>
  <si>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</si>
  <si>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</si>
  <si>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</si>
  <si>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</si>
  <si>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</si>
  <si>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15,79</t>
  </si>
  <si>
    <t>CONEXAO FIXA, ROSCA MACHO, METALICA, PARA TUBO PEX, DN 25 MM X 1"</t>
  </si>
  <si>
    <t>CONEXAO FIXA, ROSCA MACHO, METALICA, PARA TUBO PEX, DN 25 MM X 3/4"</t>
  </si>
  <si>
    <t>CONEXAO FIXA, ROSCA MACHO, METALICA, PARA TUBO PEX, DN 32 MM X 1"</t>
  </si>
  <si>
    <t>28,32</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</si>
  <si>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</si>
  <si>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</si>
  <si>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</si>
  <si>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</si>
  <si>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14,90</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</si>
  <si>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</si>
  <si>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</si>
  <si>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</si>
  <si>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</si>
  <si>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</si>
  <si>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145,20</t>
  </si>
  <si>
    <t>CONJUNTO ARRUELAS DE VEDACAO 5/16" PARA TELHA FIBROCIMENTO (UMA ARRUELA METALICA E UMA ARRUELA PVC - CONICAS)</t>
  </si>
  <si>
    <t>CONJUNTO DE FERRAGENS PIVO, PARA PORTA PIVOTANTE DE ATE 100 KG, REGULAVEL COM ESFERA , CROMADO - SUPERIOR E INFERIOR - COMPLETO</t>
  </si>
  <si>
    <t>81,02</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</si>
  <si>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</si>
  <si>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</si>
  <si>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</si>
  <si>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</si>
  <si>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5.152,03</t>
  </si>
  <si>
    <t>CONJUNTO PARA QUADRA DE  VOLEI COM POSTES EM TUBO DE ACO GALVANIZADO 3", H = *255* CM, PINTURA EM TINTA ESMALTE SINTETICO, REDE DE NYLON COM 2 MM, MALHA 10 X 10 CM E ANTENAS OFICIAIS EM FIBRA DE VIDRO</t>
  </si>
  <si>
    <t>3.127,73</t>
  </si>
  <si>
    <t>CONJUNTO PRE-MOLDADO COMPOSTO POR GRELHA (0,99 X 0,45 M), QUADRO (1,10 X 0,52 M) E CANTONEIRA (1,10 X 0,35 M), EM CONCRETO ARMADO, COM FCK DE 21 MPA</t>
  </si>
  <si>
    <t>436,32</t>
  </si>
  <si>
    <t>CONTAINER ALMOXARIFADO, DE *2,40* X *6,00* M, PADRAO SIMPLES, SEM REVESTIMENTO E SEM DIVISORIAS INTERNOS E SEM SANITARIO, PARA USO EM CANTEIRO DE OBRAS</t>
  </si>
  <si>
    <t>21.272,50</t>
  </si>
  <si>
    <t>CONTATOR TRIPOLAR, CORRENTE DE *110* A, TENSAO NOMINAL DE *500* V, CATEGORIA AC-2 E AC-3</t>
  </si>
  <si>
    <t>1.434,88</t>
  </si>
  <si>
    <t>CONTATOR TRIPOLAR, CORRENTE DE *185* A, TENSAO NOMINAL DE *500* V, CATEGORIA AC-2 E AC-3</t>
  </si>
  <si>
    <t>2.146,04</t>
  </si>
  <si>
    <t>CONTATOR TRIPOLAR, CORRENTE DE *22* A, TENSAO NOMINAL DE *500* V, CATEGORIA AC-2 E AC-3</t>
  </si>
  <si>
    <t>149,89</t>
  </si>
  <si>
    <t>CONTATOR TRIPOLAR, CORRENTE DE *265* A, TENSAO NOMINAL DE *500* V, CATEGORIA AC-2 E AC-3</t>
  </si>
  <si>
    <t>4.842,74</t>
  </si>
  <si>
    <t>CONTATOR TRIPOLAR, CORRENTE DE *38* A, TENSAO NOMINAL DE *500* V, CATEGORIA AC-2 E AC-3</t>
  </si>
  <si>
    <t>315,75</t>
  </si>
  <si>
    <t>CONTATOR TRIPOLAR, CORRENTE DE *500* A, TENSAO NOMINAL DE *500* V, CATEGORIA AC-2 E AC-3</t>
  </si>
  <si>
    <t>11.786,09</t>
  </si>
  <si>
    <t>CONTATOR TRIPOLAR, CORRENTE DE *65* A, TENSAO NOMINAL DE *500* V, CATEGORIA AC-2 E AC-3</t>
  </si>
  <si>
    <t>603,55</t>
  </si>
  <si>
    <t>CONTATOR TRIPOLAR, CORRENTE DE 12 A, TENSAO NOMINAL DE *500* V, CATEGORIA AC-2 E AC-3</t>
  </si>
  <si>
    <t>122,24</t>
  </si>
  <si>
    <t>CONTATOR TRIPOLAR, CORRENTE DE 25 A, TENSAO NOMINAL DE *500* V, CATEGORIA AC-2 E AC-3</t>
  </si>
  <si>
    <t>168,15</t>
  </si>
  <si>
    <t>CONTATOR TRIPOLAR, CORRENTE DE 250 A, TENSAO NOMINAL DE *500* V, PARA ACIONAMENTO DE CAPACITORES</t>
  </si>
  <si>
    <t>3.702,38</t>
  </si>
  <si>
    <t>CONTATOR TRIPOLAR, CORRENTE DE 300 A, TENSAO NOMINAL DE *500* V, CATEGORIA AC-2 E AC-3</t>
  </si>
  <si>
    <t>5.694,32</t>
  </si>
  <si>
    <t>CONTATOR TRIPOLAR, CORRENTE DE 32 A, TENSAO NOMINAL DE *500* V, CATEGORIA AC-2 E AC-3</t>
  </si>
  <si>
    <t>260,25</t>
  </si>
  <si>
    <t>CONTATOR TRIPOLAR, CORRENTE DE 400 A, TENSAO NOMINAL DE *500* V, CATEGORIA AC-2 E AC-3</t>
  </si>
  <si>
    <t>6.797,79</t>
  </si>
  <si>
    <t>CONTATOR TRIPOLAR, CORRENTE DE 45 A, TENSAO NOMINAL DE *500* V, CATEGORIA AC-2 E AC-3</t>
  </si>
  <si>
    <t>465,45</t>
  </si>
  <si>
    <t>CONTATOR TRIPOLAR, CORRENTE DE 630 A, TENSAO NOMINAL DE *500* V, CATEGORIA AC-2 E AC-3</t>
  </si>
  <si>
    <t>16.709,30</t>
  </si>
  <si>
    <t>CONTATOR TRIPOLAR, CORRENTE DE 75 A, TENSAO NOMINAL DE *500* V, CATEGORIA AC-2 E AC-3</t>
  </si>
  <si>
    <t>874,04</t>
  </si>
  <si>
    <t>CONTATOR TRIPOLAR, CORRENTE DE 9 A, TENSAO NOMINAL DE *500* V, CATEGORIA AC-2 E AC-3</t>
  </si>
  <si>
    <t>CONTATOR TRIPOLAR, CORRENTE DE 95 A, TENSAO NOMINAL DE *500* V, CATEGORIA AC-2 E AC-3</t>
  </si>
  <si>
    <t>1.201,07</t>
  </si>
  <si>
    <t>CONTRA-PORCA SEXTAVADA, DIAMETRO NOMINAL 1 3/8", ALTURA 35 MM</t>
  </si>
  <si>
    <t>58,15</t>
  </si>
  <si>
    <t>CONTRAMARCO DE ALUMINIO (PERFIL 25) PARA ESQUADRIAS, TIPO CONVENCIONAL / CADEIRINHA, 60 MM (CM-060), INCLUSO CONEXOES, GRAPAS E TRAVAMENTOS</t>
  </si>
  <si>
    <t>COORDENADOR / GERENTE DE OBRA</t>
  </si>
  <si>
    <t>120,64</t>
  </si>
  <si>
    <t>139,72</t>
  </si>
  <si>
    <t>COORDENADOR / GERENTE DE OBRA (MENSALISTA)</t>
  </si>
  <si>
    <t>21.358,69</t>
  </si>
  <si>
    <t>24.748,93</t>
  </si>
  <si>
    <t>CORDA DE POLIAMIDA 12 MM TIPO BOMBEIRO, PARA TRABALHO EM ALTURA</t>
  </si>
  <si>
    <t xml:space="preserve">100M  </t>
  </si>
  <si>
    <t>676,52</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</si>
  <si>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</si>
  <si>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</si>
  <si>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</si>
  <si>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</si>
  <si>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2,70</t>
  </si>
  <si>
    <t>CORDAO DE COBRE, FLEXIVEL, TORCIDO, CLASSE 4 OU 5, ISOLACAO EM PVC/D, 300 V, 2 CONDUTORES DE 2,5 MM2</t>
  </si>
  <si>
    <t>CORDAO DE COBRE, FLEXIVEL, TORCIDO, CLASSE 4 OU 5, ISOLACAO EM PVC/D, 300 V, 2 CONDUTORES DE 4 MM2</t>
  </si>
  <si>
    <t>CORDEL DETONANTE, NP 05 G/M</t>
  </si>
  <si>
    <t>9,99</t>
  </si>
  <si>
    <t>CORDEL DETONANTE, NP 10 G/M</t>
  </si>
  <si>
    <t>CORRENTE DE ELO CURTO COMUM, SOLDADA, GALVANIZADA, ESPESSURA DO ELO = 1/2" (12,5 MM)</t>
  </si>
  <si>
    <t>CORTADEIRA DE PISO DE CONCRETO E ASFALTO, PARA DISCO PADRAO DE DIAMETRO 350 MM (14") OU 450 MM (18") , MOTOR A GASOLINA, POTENCIA 13 HP, SEM DISCO</t>
  </si>
  <si>
    <t>10.781,38</t>
  </si>
  <si>
    <t>CORTADEIRA HIDRAULICA DE VERGALHAO, PARA ACO DE DIAMETRO ATE 50 MM, MOTOR ELETRICO TRIFASICO, POTENCIA DE 5,5 HP A 7,5 HP</t>
  </si>
  <si>
    <t>88.878,06</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</si>
  <si>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</si>
  <si>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</si>
  <si>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</si>
  <si>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</si>
  <si>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908,73</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</si>
  <si>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</si>
  <si>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</si>
  <si>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</si>
  <si>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</si>
  <si>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45,21</t>
  </si>
  <si>
    <t>COTOVELO DE COBRE 90 GRAUS (REF 607) SEM ANEL DE SOLDA, BOLSA X BOLSA, 42 MM</t>
  </si>
  <si>
    <t>69,38</t>
  </si>
  <si>
    <t>COTOVELO DE COBRE 90 GRAUS (REF 607) SEM ANEL DE SOLDA, BOLSA X BOLSA, 54 MM</t>
  </si>
  <si>
    <t>110,14</t>
  </si>
  <si>
    <t>COTOVELO DE COBRE 90 GRAUS (REF 607) SEM ANEL DE SOLDA, BOLSA X BOLSA, 66 MM</t>
  </si>
  <si>
    <t>383,51</t>
  </si>
  <si>
    <t>COTOVELO DE COBRE 90 GRAUS (REF 607) SEM ANEL DE SOLDA, BOLSA X BOLSA, 79 MM</t>
  </si>
  <si>
    <t>367,76</t>
  </si>
  <si>
    <t>COTOVELO DE REDUCAO 90 GRAUS DE FERRO GALVANIZADO, COM ROSCA BSP, DE 1 1/2" X 1"</t>
  </si>
  <si>
    <t>COTOVELO DE REDUCAO 90 GRAUS DE FERRO GALVANIZADO, COM ROSCA BSP, DE 1 1/2" X 3/4"</t>
  </si>
  <si>
    <t>44,53</t>
  </si>
  <si>
    <t>COTOVELO DE REDUCAO 90 GRAUS DE FERRO GALVANIZADO, COM ROSCA BSP, DE 1 1/4" X 1"</t>
  </si>
  <si>
    <t>COTOVELO DE REDUCAO 90 GRAUS DE FERRO GALVANIZADO, COM ROSCA BSP, DE 1" X 1/2"</t>
  </si>
  <si>
    <t>18,54</t>
  </si>
  <si>
    <t>COTOVELO DE REDUCAO 90 GRAUS DE FERRO GALVANIZADO, COM ROSCA BSP, DE 1" X 3/4"</t>
  </si>
  <si>
    <t>COTOVELO DE REDUCAO 90 GRAUS DE FERRO GALVANIZADO, COM ROSCA BSP, DE 2 1/2" X 2"</t>
  </si>
  <si>
    <t>113,10</t>
  </si>
  <si>
    <t>COTOVELO DE REDUCAO 90 GRAUS DE FERRO GALVANIZADO, COM ROSCA BSP, DE 2" X 1 1/2"</t>
  </si>
  <si>
    <t>63,87</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</si>
  <si>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</si>
  <si>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</si>
  <si>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</si>
  <si>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</si>
  <si>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</si>
  <si>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</si>
  <si>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105,84</t>
  </si>
  <si>
    <t>COTOVELO 45 GRAUS DE FERRO GALVANIZADO, COM ROSCA BSP, DE 2"</t>
  </si>
  <si>
    <t>54,76</t>
  </si>
  <si>
    <t>COTOVELO 45 GRAUS DE FERRO GALVANIZADO, COM ROSCA BSP, DE 3/4"</t>
  </si>
  <si>
    <t>COTOVELO 45 GRAUS DE FERRO GALVANIZADO, COM ROSCA BSP, DE 3"</t>
  </si>
  <si>
    <t>154,75</t>
  </si>
  <si>
    <t>COTOVELO 45 GRAUS DE FERRO GALVANIZADO, COM ROSCA BSP, DE 4"</t>
  </si>
  <si>
    <t>271,15</t>
  </si>
  <si>
    <t>COTOVELO 45 GRAUS, PEAD PE 100, DE 125 MM, PARA ELETROFUSAO</t>
  </si>
  <si>
    <t>255,01</t>
  </si>
  <si>
    <t>COTOVELO 45 GRAUS, PEAD PE 100, DE 200 MM, PARA ELETROFUSAO</t>
  </si>
  <si>
    <t>1.667,24</t>
  </si>
  <si>
    <t>COTOVELO 45 GRAUS, PEAD PE 100, DE 32 MM, PARA ELETROFUSAO</t>
  </si>
  <si>
    <t>29,97</t>
  </si>
  <si>
    <t>COTOVELO 45 GRAUS, PEAD PE 100, DE 40 MM, PARA ELETROFUSAO</t>
  </si>
  <si>
    <t>COTOVELO 45 GRAUS, PEAD PE 100, DE 63 MM, PARA ELETROFUSAO</t>
  </si>
  <si>
    <t>51,15</t>
  </si>
  <si>
    <t>COTOVELO 90 GRAUS DE FERRO GALVANIZADO, COM ROSCA BSP MACHO/FEMEA, DE 1 1/2"</t>
  </si>
  <si>
    <t>42,57</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</si>
  <si>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</si>
  <si>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</si>
  <si>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</si>
  <si>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</si>
  <si>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124,27</t>
  </si>
  <si>
    <t>COTOVELO 90 GRAUS DE FERRO GALVANIZADO, COM ROSCA BSP MACHO/FEMEA, DE 2"</t>
  </si>
  <si>
    <t>61,34</t>
  </si>
  <si>
    <t>COTOVELO 90 GRAUS DE FERRO GALVANIZADO, COM ROSCA BSP MACHO/FEMEA, DE 3/4"</t>
  </si>
  <si>
    <t>COTOVELO 90 GRAUS DE FERRO GALVANIZADO, COM ROSCA BSP MACHO/FEMEA, DE 3"</t>
  </si>
  <si>
    <t>COTOVELO 90 GRAUS DE FERRO GALVANIZADO, COM ROSCA BSP, DE 1 1/2"</t>
  </si>
  <si>
    <t>34,12</t>
  </si>
  <si>
    <t>COTOVELO 90 GRAUS DE FERRO GALVANIZADO, COM ROSCA BSP, DE 1 1/4"</t>
  </si>
  <si>
    <t>COTOVELO 90 GRAUS DE FERRO GALVANIZADO, COM ROSCA BSP, DE 1/2"</t>
  </si>
  <si>
    <t>COTOVELO 90 GRAUS DE FERRO GALVANIZADO, COM ROSCA BSP, DE 1"</t>
  </si>
  <si>
    <t>16,34</t>
  </si>
  <si>
    <t>COTOVELO 90 GRAUS DE FERRO GALVANIZADO, COM ROSCA BSP, DE 2 1/2"</t>
  </si>
  <si>
    <t>95,29</t>
  </si>
  <si>
    <t>COTOVELO 90 GRAUS DE FERRO GALVANIZADO, COM ROSCA BSP, DE 2"</t>
  </si>
  <si>
    <t>52,36</t>
  </si>
  <si>
    <t>COTOVELO 90 GRAUS DE FERRO GALVANIZADO, COM ROSCA BSP, DE 3/4"</t>
  </si>
  <si>
    <t>COTOVELO 90 GRAUS DE FERRO GALVANIZADO, COM ROSCA BSP, DE 3"</t>
  </si>
  <si>
    <t>134,41</t>
  </si>
  <si>
    <t>COTOVELO 90 GRAUS DE FERRO GALVANIZADO, COM ROSCA BSP, DE 4"</t>
  </si>
  <si>
    <t>255,61</t>
  </si>
  <si>
    <t>COTOVELO 90 GRAUS DE FERRO GALVANIZADO, COM ROSCA BSP, DE 5"</t>
  </si>
  <si>
    <t>372,97</t>
  </si>
  <si>
    <t>COTOVELO 90 GRAUS DE FERRO GALVANIZADO, COM ROSCA BSP, DE 6"</t>
  </si>
  <si>
    <t>COTOVELO 90 GRAUS, PEAD PE 100, DE 125 MM, PARA ELETROFUSAO</t>
  </si>
  <si>
    <t>COTOVELO 90 GRAUS, PEAD PE 100, DE 20 MM, PARA ELETROFUSAO</t>
  </si>
  <si>
    <t>31,96</t>
  </si>
  <si>
    <t>COTOVELO 90 GRAUS, PEAD PE 100, DE 200 MM, PARA ELETROFUSAO</t>
  </si>
  <si>
    <t>2.377,71</t>
  </si>
  <si>
    <t>COTOVELO 90 GRAUS, PEAD PE 100, DE 32 MM, PARA ELETROFUSAO</t>
  </si>
  <si>
    <t>COTOVELO 90 GRAUS, PEAD PE 100, DE 63 MM, PARA ELETROFUSAO</t>
  </si>
  <si>
    <t>79,96</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</si>
  <si>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</si>
  <si>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</si>
  <si>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</si>
  <si>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</si>
  <si>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</si>
  <si>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</si>
  <si>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155,93</t>
  </si>
  <si>
    <t>CREMONA RETANGULAR INJETADA LISA, COM CASTANHA / ALCA, EM LATAO, COM ACABAMENTO CROMADO, DE SOBREPOR / EMBUTIR</t>
  </si>
  <si>
    <t>CRUZETA DE CONCRETO LEVE, COMP. 2000 MM SECAO, 90 X 90 MM</t>
  </si>
  <si>
    <t>103,00</t>
  </si>
  <si>
    <t>CRUZETA DE FERRO GALVANIZADO, COM ROSCA BSP, DE 1 1/2"</t>
  </si>
  <si>
    <t>CRUZETA DE FERRO GALVANIZADO, COM ROSCA BSP, DE 1 1/4"</t>
  </si>
  <si>
    <t>63,04</t>
  </si>
  <si>
    <t>CRUZETA DE FERRO GALVANIZADO, COM ROSCA BSP, DE 1/2"</t>
  </si>
  <si>
    <t>CRUZETA DE FERRO GALVANIZADO, COM ROSCA BSP, DE 1"</t>
  </si>
  <si>
    <t>CRUZETA DE FERRO GALVANIZADO, COM ROSCA BSP, DE 2 1/2"</t>
  </si>
  <si>
    <t>201,07</t>
  </si>
  <si>
    <t>CRUZETA DE FERRO GALVANIZADO, COM ROSCA BSP, DE 2"</t>
  </si>
  <si>
    <t>111,14</t>
  </si>
  <si>
    <t>CRUZETA DE FERRO GALVANIZADO, COM ROSCA BSP, DE 3/4"</t>
  </si>
  <si>
    <t>CRUZETA DE FERRO GALVANIZADO, COM ROSCA BSP, DE 3"</t>
  </si>
  <si>
    <t>288,59</t>
  </si>
  <si>
    <t>CRUZETA DE MADEIRA TRATADA, *90 X 115 X 2400* MM, EM EUCALIPTO OU EQUIVALENTE DA REGIAO</t>
  </si>
  <si>
    <t>98,67</t>
  </si>
  <si>
    <t>CUBA ACO INOX (AISI 304) DE EMBUTIR COM VALVULA DE 3 1/2 ", DE *56 X 33 X 12* CM</t>
  </si>
  <si>
    <t>171,42</t>
  </si>
  <si>
    <t>CUBA ACO INOX (AISI 304) DE EMBUTIR COM VALVULA 3 1/2 ", DE *40 X 34 X 12* CM</t>
  </si>
  <si>
    <t>118,73</t>
  </si>
  <si>
    <t>CUBA ACO INOX (AISI 304) DE EMBUTIR COM VALVULA 3 1/2 ", DE *46 X 30 X 12* CM</t>
  </si>
  <si>
    <t>155,92</t>
  </si>
  <si>
    <t>CUMEEIRA ARTICULADA (ABA INFERIOR) PARA TELHA ONDULADA DE FIBROCIMENTO E = 4 MM, ABA *330* MM, COMPRIMENTO 500 MM (SEM AMIANTO)</t>
  </si>
  <si>
    <t>CUMEEIRA NORMAL PARA TELHA ESTRUTURAL DE FIBROCIMENTO 2 ABAS, E = 6 MM, DE 1050 X 935 MM (SEM AMIANTO)</t>
  </si>
  <si>
    <t>55,17</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</si>
  <si>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</si>
  <si>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</si>
  <si>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</si>
  <si>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</si>
  <si>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</si>
  <si>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47,78</t>
  </si>
  <si>
    <t>CURVA CPVC, 90 GRAUS, SOLDAVEL, 22 MM, PARA AGUA QUENTE</t>
  </si>
  <si>
    <t>CURVA CPVC, 90 GRAUS, SOLDAVEL, 28 MM, PARA AGUA QUENTE</t>
  </si>
  <si>
    <t>CURVA CPVC, 90 GRAUS, SOLDAVEL,15 MM, PARA AGUA QUENTE</t>
  </si>
  <si>
    <t>CURVA CURTA PVC, PB, JE, 45 GRAUS, DN 100 MM, PARA REDE COLETORA ESGOTO (NBR 10569)</t>
  </si>
  <si>
    <t>27,58</t>
  </si>
  <si>
    <t>CURVA CURTA PVC, PB, JE, 90 GRAUS, DN 100 MM, PARA REDE COLETORA ESGOTO (NBR 10569)</t>
  </si>
  <si>
    <t>35,13</t>
  </si>
  <si>
    <t>CURVA DE PVC 45 GRAUS, SOLDAVEL, 110 MM, PARA AGUA FRIA PREDIAL (NBR 5648)</t>
  </si>
  <si>
    <t>200,74</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</si>
  <si>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</si>
  <si>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</si>
  <si>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</si>
  <si>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</si>
  <si>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</si>
  <si>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</si>
  <si>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31,33</t>
  </si>
  <si>
    <t>CURVA DE PVC 45 GRAUS, SOLDAVEL, 75 MM, PARA AGUA FRIA PREDIAL (NBR 5648)</t>
  </si>
  <si>
    <t>46,54</t>
  </si>
  <si>
    <t>CURVA DE PVC 45 GRAUS, SOLDAVEL, 85 MM, PARA AGUA FRIA PREDIAL (NBR 5648)</t>
  </si>
  <si>
    <t>81,33</t>
  </si>
  <si>
    <t>CURVA DE PVC 90 GRAUS, SOLDAVEL, 110 MM, PARA AGUA FRIA PREDIAL (NBR 5648)</t>
  </si>
  <si>
    <t>266,09</t>
  </si>
  <si>
    <t>CURVA DE PVC 90 GRAUS, SOLDAVEL, 20 MM, PARA AGUA FRIA PREDIAL (NBR 5648)</t>
  </si>
  <si>
    <t>CURVA DE PVC 90 GRAUS, SOLDAVEL, 25 MM, PARA AGUA FRIA PREDIAL (NBR 5648)</t>
  </si>
  <si>
    <t>CURVA DE PVC 90 GRAUS, SOLDAVEL, 32 MM, PARA AGUA FRIA PREDIAL (NBR 5648)</t>
  </si>
  <si>
    <t>10,31</t>
  </si>
  <si>
    <t>CURVA DE PVC 90 GRAUS, SOLDAVEL, 40 MM, PARA AGUA FRIA PREDIAL (NBR 5648)</t>
  </si>
  <si>
    <t>CURVA DE PVC 90 GRAUS, SOLDAVEL, 50 MM, PARA AGUA FRIA PREDIAL (NBR 5648)</t>
  </si>
  <si>
    <t>22,32</t>
  </si>
  <si>
    <t>CURVA DE PVC 90 GRAUS, SOLDAVEL, 60 MM, PARA AGUA FRIA PREDIAL (NBR 5648)</t>
  </si>
  <si>
    <t>CURVA DE PVC 90 GRAUS, SOLDAVEL, 75 MM, PARA AGUA FRIA PREDIAL (NBR 5648)</t>
  </si>
  <si>
    <t>CURVA DE PVC 90 GRAUS, SOLDAVEL, 85 MM, PARA AGUA FRIA PREDIAL (NBR 5648)</t>
  </si>
  <si>
    <t>112,72</t>
  </si>
  <si>
    <t>CURVA DE PVC, 45 GRAUS, SERIE R, DN 100 MM, PARA ESGOTO OU AGUAS PLUVIAIS PREDIAIS</t>
  </si>
  <si>
    <t>32,59</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</si>
  <si>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</si>
  <si>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</si>
  <si>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</si>
  <si>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</si>
  <si>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</si>
  <si>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</si>
  <si>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84,02</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</si>
  <si>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</si>
  <si>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</si>
  <si>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</si>
  <si>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</si>
  <si>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</si>
  <si>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</si>
  <si>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</si>
  <si>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142,41</t>
  </si>
  <si>
    <t>CURVA LONGA PVC, PB, JE, 90 GRAUS, DN 100 MM, PARA REDE COLETORA ESGOTO (NBR 10569)</t>
  </si>
  <si>
    <t>56,05</t>
  </si>
  <si>
    <t>CURVA LONGA PVC, PB, JE, 90 GRAUS, DN 150 MM, PARA REDE COLETORA ESGOTO (NBR 10569)</t>
  </si>
  <si>
    <t>204,50</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</si>
  <si>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</si>
  <si>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</si>
  <si>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</si>
  <si>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</si>
  <si>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</si>
  <si>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</si>
  <si>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</si>
  <si>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106,43</t>
  </si>
  <si>
    <t>CURVA PVC LEVE, 90 GRAUS, COM PONTA E BOLSA LISA, DN 250 MM</t>
  </si>
  <si>
    <t>786,42</t>
  </si>
  <si>
    <t>CURVA PVC LEVE, 90 GRAUS, COM PONTA E BOLSA LISA, DN 300 MM</t>
  </si>
  <si>
    <t>1.224,93</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</si>
  <si>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</si>
  <si>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</si>
  <si>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</si>
  <si>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</si>
  <si>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</si>
  <si>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</si>
  <si>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</si>
  <si>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</si>
  <si>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190,84</t>
  </si>
  <si>
    <t>CURVA PVC PBA, JE, PB, 22 GRAUS, DN 50 / DE 60 MM, PARA REDE AGUA (NBR 10351)</t>
  </si>
  <si>
    <t>40,57</t>
  </si>
  <si>
    <t>CURVA PVC PBA, JE, PB, 22 GRAUS, DN 75 / DE 85 MM, PARA REDE AGUA (NBR 10351)</t>
  </si>
  <si>
    <t>78,45</t>
  </si>
  <si>
    <t>CURVA PVC PBA, JE, PB, 45 GRAUS, DN 100 / DE 110 MM, PARA REDE AGUA (NBR 10351)</t>
  </si>
  <si>
    <t>188,98</t>
  </si>
  <si>
    <t>CURVA PVC PBA, JE, PB, 45 GRAUS, DN 50 / DE 60 MM, PARA REDE AGUA (NBR 10351)</t>
  </si>
  <si>
    <t>41,26</t>
  </si>
  <si>
    <t>CURVA PVC PBA, JE, PB, 45 GRAUS, DN 75 / DE 85 MM, PARA REDE AGUA (NBR 10351)</t>
  </si>
  <si>
    <t>101,82</t>
  </si>
  <si>
    <t>CURVA PVC PBA, JE, PB, 90 GRAUS, DN 100 / DE 110 MM, PARA REDE AGUA (NBR 10351)</t>
  </si>
  <si>
    <t>230,62</t>
  </si>
  <si>
    <t>CURVA PVC PBA, JE, PB, 90 GRAUS, DN 50 / DE 60 MM, PARA REDE AGUA (NBR 10351)</t>
  </si>
  <si>
    <t>CURVA PVC PBA, JE, PB, 90 GRAUS, DN 75 / DE 85 MM, PARA REDE AGUA (NBR 10351)</t>
  </si>
  <si>
    <t>122,06</t>
  </si>
  <si>
    <t>CURVA PVC 90 GRAUS, ROSCAVEL, 1 1/2",  AGUA FRIA PREDIAL</t>
  </si>
  <si>
    <t>39,33</t>
  </si>
  <si>
    <t>CURVA PVC 90 GRAUS, ROSCAVEL, 1 1/4",  AGUA FRIA PREDIAL</t>
  </si>
  <si>
    <t>CURVA PVC 90 GRAUS, ROSCAVEL, 1/2",  AGUA FRIA PREDIAL</t>
  </si>
  <si>
    <t>CURVA PVC 90 GRAUS, ROSCAVEL, 1",  AGUA FRIA PREDIAL</t>
  </si>
  <si>
    <t>CURVA PVC 90 GRAUS, ROSCAVEL, 2",  AGUA FRIA PREDIAL</t>
  </si>
  <si>
    <t>56,12</t>
  </si>
  <si>
    <t>CURVA PVC 90 GRAUS, ROSCAVEL, 3/4",  AGUA FRIA PREDIAL</t>
  </si>
  <si>
    <t>CURVA PVC, BB, JE, 45 GRAUS, DN 200 MM, PARA TUBO CORRUGADO E/OU LISO, REDE COLETORA ESGOTO (NBR 10569)</t>
  </si>
  <si>
    <t>453,71</t>
  </si>
  <si>
    <t>CURVA PVC, BB, JE, 45 GRAUS, DN 250 MM, PARA TUBO CORRUGADO E/OU LISO, REDE COLETORA ESGOTO (NBR 10569)</t>
  </si>
  <si>
    <t>746,32</t>
  </si>
  <si>
    <t>CURVA PVC, BB, JE, 90 GRAUS, DN 200 MM, PARA TUBO CORRUGADO E/OU LISO, REDE COLETORA ESGOTO (NBR 10569)</t>
  </si>
  <si>
    <t>567,47</t>
  </si>
  <si>
    <t>CURVA PVC, BB, JE, 90 GRAUS, DN 250 MM, PARA TUBO CORRUGADO E/OU LISO, REDE COLETORA ESGOTO (NBR 10569)</t>
  </si>
  <si>
    <t>838,93</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</si>
  <si>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</si>
  <si>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</si>
  <si>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</si>
  <si>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36,86</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</si>
  <si>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</si>
  <si>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</si>
  <si>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</si>
  <si>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</si>
  <si>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270,05</t>
  </si>
  <si>
    <t>CURVA 135 GRAUS, PARA ELETRODUTO, EM ACO GALVANIZADO ELETROLITICO, DIAMETRO DE 15 MM (1/2")</t>
  </si>
  <si>
    <t>6,41</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</si>
  <si>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</si>
  <si>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</si>
  <si>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</si>
  <si>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</si>
  <si>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37,97</t>
  </si>
  <si>
    <t>CURVA 135 GRAUS, PARA ELETRODUTO, EM ACO GALVANIZADO ELETROLITICO, DIAMETRO DE 50 MM (2")</t>
  </si>
  <si>
    <t>57,75</t>
  </si>
  <si>
    <t>CURVA 135 GRAUS, PARA ELETRODUTO, EM ACO GALVANIZADO ELETROLITICO, DIAMETRO DE 65 MM (2 1/2")</t>
  </si>
  <si>
    <t>101,72</t>
  </si>
  <si>
    <t>CURVA 135 GRAUS, PARA ELETRODUTO, EM ACO GALVANIZADO ELETROLITICO, DIAMETRO DE 80 MM (3")</t>
  </si>
  <si>
    <t>137,58</t>
  </si>
  <si>
    <t>CURVA 180 GRAUS, DE PVC RIGIDO ROSCAVEL, DE 1 1/2", PARA ELETRODUTO</t>
  </si>
  <si>
    <t>13,24</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</si>
  <si>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</si>
  <si>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</si>
  <si>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</si>
  <si>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</si>
  <si>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</si>
  <si>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</si>
  <si>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</si>
  <si>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</si>
  <si>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</si>
  <si>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55,21</t>
  </si>
  <si>
    <t>CURVA 45 GRAUS DE COBRE (REF 606) SEM ANEL DE SOLDA, BOLSA X BOLSA, 42 MM</t>
  </si>
  <si>
    <t>CURVA 45 GRAUS DE COBRE (REF 606) SEM ANEL DE SOLDA, BOLSA X BOLSA, 54 MM</t>
  </si>
  <si>
    <t>130,94</t>
  </si>
  <si>
    <t>CURVA 45 GRAUS DE COBRE (REF 606) SEM ANEL DE SOLDA, BOLSA X BOLSA, 66 MM</t>
  </si>
  <si>
    <t>311,19</t>
  </si>
  <si>
    <t>CURVA 45 GRAUS DE FERRO GALVANIZADO, COM ROSCA BSP FEMEA, DE 1 1/2"</t>
  </si>
  <si>
    <t>86,77</t>
  </si>
  <si>
    <t>CURVA 45 GRAUS DE FERRO GALVANIZADO, COM ROSCA BSP FEMEA, DE 1 1/4"</t>
  </si>
  <si>
    <t>CURVA 45 GRAUS DE FERRO GALVANIZADO, COM ROSCA BSP FEMEA, DE 1/2"</t>
  </si>
  <si>
    <t>CURVA 45 GRAUS DE FERRO GALVANIZADO, COM ROSCA BSP FEMEA, DE 1"</t>
  </si>
  <si>
    <t>51,36</t>
  </si>
  <si>
    <t>CURVA 45 GRAUS DE FERRO GALVANIZADO, COM ROSCA BSP FEMEA, DE 2 1/2"</t>
  </si>
  <si>
    <t>210,04</t>
  </si>
  <si>
    <t>CURVA 45 GRAUS DE FERRO GALVANIZADO, COM ROSCA BSP FEMEA, DE 2"</t>
  </si>
  <si>
    <t>139,42</t>
  </si>
  <si>
    <t>CURVA 45 GRAUS DE FERRO GALVANIZADO, COM ROSCA BSP FEMEA, DE 3/4"</t>
  </si>
  <si>
    <t>27,26</t>
  </si>
  <si>
    <t>CURVA 45 GRAUS DE FERRO GALVANIZADO, COM ROSCA BSP FEMEA, DE 3"</t>
  </si>
  <si>
    <t>305,47</t>
  </si>
  <si>
    <t>CURVA 45 GRAUS DE FERRO GALVANIZADO, COM ROSCA BSP FEMEA, DE 4"</t>
  </si>
  <si>
    <t>629,73</t>
  </si>
  <si>
    <t>CURVA 45 GRAUS DE FERRO GALVANIZADO, COM ROSCA BSP MACHO/FEMEA, DE 1 1/2"</t>
  </si>
  <si>
    <t>66,58</t>
  </si>
  <si>
    <t>CURVA 45 GRAUS DE FERRO GALVANIZADO, COM ROSCA BSP MACHO/FEMEA, DE 1 1/4"</t>
  </si>
  <si>
    <t>52,64</t>
  </si>
  <si>
    <t>CURVA 45 GRAUS DE FERRO GALVANIZADO, COM ROSCA BSP MACHO/FEMEA, DE 1/2"</t>
  </si>
  <si>
    <t>CURVA 45 GRAUS DE FERRO GALVANIZADO, COM ROSCA BSP MACHO/FEMEA, DE 1"</t>
  </si>
  <si>
    <t>34,30</t>
  </si>
  <si>
    <t>CURVA 45 GRAUS DE FERRO GALVANIZADO, COM ROSCA BSP MACHO/FEMEA, DE 2 1/2"</t>
  </si>
  <si>
    <t>188,01</t>
  </si>
  <si>
    <t>CURVA 45 GRAUS DE FERRO GALVANIZADO, COM ROSCA BSP MACHO/FEMEA, DE 2"</t>
  </si>
  <si>
    <t>104,28</t>
  </si>
  <si>
    <t>CURVA 45 GRAUS DE FERRO GALVANIZADO, COM ROSCA BSP MACHO/FEMEA, DE 3/4"</t>
  </si>
  <si>
    <t>22,56</t>
  </si>
  <si>
    <t>CURVA 45 GRAUS DE FERRO GALVANIZADO, COM ROSCA BSP MACHO/FEMEA, DE 3"</t>
  </si>
  <si>
    <t>263,25</t>
  </si>
  <si>
    <t>CURVA 45 GRAUS EM ACO CARBONO, SOLDAVEL, PRESSAO 3.000 LBS, DN 1 1/2"</t>
  </si>
  <si>
    <t>77,77</t>
  </si>
  <si>
    <t>CURVA 45 GRAUS EM ACO CARBONO, SOLDAVEL, PRESSAO 3.000 LBS, DN 1 1/4"</t>
  </si>
  <si>
    <t>53,24</t>
  </si>
  <si>
    <t>CURVA 45 GRAUS EM ACO CARBONO, SOLDAVEL, PRESSAO 3.000 LBS, DN 1/2"</t>
  </si>
  <si>
    <t>CURVA 45 GRAUS EM ACO CARBONO, SOLDAVEL, PRESSAO 3.000 LBS, DN 1"</t>
  </si>
  <si>
    <t>CURVA 45 GRAUS EM ACO CARBONO, SOLDAVEL, PRESSAO 3.000 LBS, DN 2 1/2"</t>
  </si>
  <si>
    <t>220,90</t>
  </si>
  <si>
    <t>CURVA 45 GRAUS EM ACO CARBONO, SOLDAVEL, PRESSAO 3.000 LBS, DN 2"</t>
  </si>
  <si>
    <t>110,57</t>
  </si>
  <si>
    <t>CURVA 45 GRAUS EM ACO CARBONO, SOLDAVEL, PRESSAO 3.000 LBS, DN 3/4"</t>
  </si>
  <si>
    <t>CURVA 45 GRAUS EM ACO CARBONO, SOLDAVEL, PRESSAO 3.000 LBS, DN 3"</t>
  </si>
  <si>
    <t>573,36</t>
  </si>
  <si>
    <t>CURVA 45 GRAUS RANHURADA EM FERRO FUNDIDO, DN 50 MM (2")</t>
  </si>
  <si>
    <t>27,37</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</si>
  <si>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</si>
  <si>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</si>
  <si>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</si>
  <si>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</si>
  <si>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</si>
  <si>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</si>
  <si>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</si>
  <si>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</si>
  <si>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</si>
  <si>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</si>
  <si>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</si>
  <si>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240,69</t>
  </si>
  <si>
    <t>CURVA 90 GRAUS DE FERRO GALVANIZADO, COM ROSCA BSP FEMEA, DE 2"</t>
  </si>
  <si>
    <t>138,69</t>
  </si>
  <si>
    <t>CURVA 90 GRAUS DE FERRO GALVANIZADO, COM ROSCA BSP FEMEA, DE 3/4"</t>
  </si>
  <si>
    <t>CURVA 90 GRAUS DE FERRO GALVANIZADO, COM ROSCA BSP FEMEA, DE 3"</t>
  </si>
  <si>
    <t>324,89</t>
  </si>
  <si>
    <t>CURVA 90 GRAUS DE FERRO GALVANIZADO, COM ROSCA BSP FEMEA, DE 4"</t>
  </si>
  <si>
    <t>656,49</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</si>
  <si>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</si>
  <si>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</si>
  <si>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</si>
  <si>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</si>
  <si>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37,22</t>
  </si>
  <si>
    <t>CURVA 90 GRAUS DE FERRO GALVANIZADO, COM ROSCA BSP MACHO/FEMEA, DE 2 1/2"</t>
  </si>
  <si>
    <t>CURVA 90 GRAUS DE FERRO GALVANIZADO, COM ROSCA BSP MACHO/FEMEA, DE 2"</t>
  </si>
  <si>
    <t>130,89</t>
  </si>
  <si>
    <t>CURVA 90 GRAUS DE FERRO GALVANIZADO, COM ROSCA BSP MACHO/FEMEA, DE 3/4"</t>
  </si>
  <si>
    <t>23,07</t>
  </si>
  <si>
    <t>CURVA 90 GRAUS DE FERRO GALVANIZADO, COM ROSCA BSP MACHO/FEMEA, DE 3"</t>
  </si>
  <si>
    <t>314,50</t>
  </si>
  <si>
    <t>CURVA 90 GRAUS DE FERRO GALVANIZADO, COM ROSCA BSP MACHO/FEMEA, DE 4"</t>
  </si>
  <si>
    <t>630,51</t>
  </si>
  <si>
    <t>CURVA 90 GRAUS DE FERRO GALVANIZADO, COM ROSCA BSP MACHO, DE 1 1/2"</t>
  </si>
  <si>
    <t>94,56</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</si>
  <si>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</si>
  <si>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</si>
  <si>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</si>
  <si>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</si>
  <si>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299,83</t>
  </si>
  <si>
    <t>CURVA 90 GRAUS DE FERRO GALVANIZADO, COM ROSCA BSP MACHO, DE 2"</t>
  </si>
  <si>
    <t>134,16</t>
  </si>
  <si>
    <t>CURVA 90 GRAUS DE FERRO GALVANIZADO, COM ROSCA BSP MACHO, DE 3/4"</t>
  </si>
  <si>
    <t>23,99</t>
  </si>
  <si>
    <t>CURVA 90 GRAUS DE FERRO GALVANIZADO, COM ROSCA BSP MACHO, DE 3"</t>
  </si>
  <si>
    <t>390,50</t>
  </si>
  <si>
    <t>CURVA 90 GRAUS DE FERRO GALVANIZADO, COM ROSCA BSP MACHO, DE 4"</t>
  </si>
  <si>
    <t>745,54</t>
  </si>
  <si>
    <t>CURVA 90 GRAUS DE FERRO GALVANIZADO, COM ROSCA BSP MACHO, DE 6"</t>
  </si>
  <si>
    <t>1.864,88</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</si>
  <si>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</si>
  <si>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</si>
  <si>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</si>
  <si>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</si>
  <si>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</si>
  <si>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237,30</t>
  </si>
  <si>
    <t>CURVA 90 GRAUS EM ACO CARBONO, RAIO CURTO, SOLDAVEL, PRESSAO 3.000 LBS, DN 2"</t>
  </si>
  <si>
    <t>CURVA 90 GRAUS EM ACO CARBONO, RAIO CURTO, SOLDAVEL, PRESSAO 3.000 LBS, DN 3/4"</t>
  </si>
  <si>
    <t>CURVA 90 GRAUS EM ACO CARBONO, RAIO CURTO, SOLDAVEL, PRESSAO 3.000 LBS, DN 3"</t>
  </si>
  <si>
    <t>499,79</t>
  </si>
  <si>
    <t>CURVA 90 GRAUS RANHURADA EM FERRO FUNDIDO, DN 50 MM (2")</t>
  </si>
  <si>
    <t>29,74</t>
  </si>
  <si>
    <t>CURVA 90 GRAUS RANHURADA EM FERRO FUNDIDO, DN 65 MM (2 1/2")</t>
  </si>
  <si>
    <t>42,38</t>
  </si>
  <si>
    <t>CURVA 90 GRAUS RANHURADA EM FERRO FUNDIDO, DN 80 MM (3")</t>
  </si>
  <si>
    <t>49,99</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</si>
  <si>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</si>
  <si>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</si>
  <si>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</si>
  <si>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</si>
  <si>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</si>
  <si>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5,97</t>
  </si>
  <si>
    <t>CURVA 90 GRAUS, LONGA, DE PVC RIGIDO ROSCAVEL, DE 1/2", PARA ELETRODUTO</t>
  </si>
  <si>
    <t>CURVA 90 GRAUS, LONGA, DE PVC RIGIDO ROSCAVEL, DE 1", PARA ELETRODUTO</t>
  </si>
  <si>
    <t>CURVA 90 GRAUS, LONGA, DE PVC RIGIDO ROSCAVEL, DE 2 1/2", PARA ELETRODUTO</t>
  </si>
  <si>
    <t>30,00</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</si>
  <si>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</si>
  <si>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</si>
  <si>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</si>
  <si>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</si>
  <si>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</si>
  <si>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190,80</t>
  </si>
  <si>
    <t>CURVA 90 GRAUS, PARA ELETRODUTO, EM ACO GALVANIZADO ELETROLITICO, DIAMETRO DE 15 MM (1/2")</t>
  </si>
  <si>
    <t>CURVA 90 GRAUS, PARA ELETRODUTO, EM ACO GALVANIZADO ELETROLITICO, DIAMETRO DE 20 MM (3/4")</t>
  </si>
  <si>
    <t>6,11</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</si>
  <si>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</si>
  <si>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</si>
  <si>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</si>
  <si>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23,05</t>
  </si>
  <si>
    <t>CURVA 90 GRAUS, PARA ELETRODUTO, EM ACO GALVANIZADO ELETROLITICO, DIAMETRO DE 50 MM (2")</t>
  </si>
  <si>
    <t>33,84</t>
  </si>
  <si>
    <t>CURVA 90 GRAUS, PARA ELETRODUTO, EM ACO GALVANIZADO ELETROLITICO, DIAMETRO DE 65 MM (2 1/2")</t>
  </si>
  <si>
    <t>85,69</t>
  </si>
  <si>
    <t>CURVA 90 GRAUS, PARA ELETRODUTO, EM ACO GALVANIZADO ELETROLITICO, DIAMETRO DE 80 MM (3")</t>
  </si>
  <si>
    <t>112,50</t>
  </si>
  <si>
    <t>DENTE PARA  FRESADORA</t>
  </si>
  <si>
    <t>62,34</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</si>
  <si>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</si>
  <si>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</si>
  <si>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</si>
  <si>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</si>
  <si>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</si>
  <si>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6.949,70</t>
  </si>
  <si>
    <t>8.052,82</t>
  </si>
  <si>
    <t>DESENHISTA DETALHISTA</t>
  </si>
  <si>
    <t>62,87</t>
  </si>
  <si>
    <t>DESENHISTA DETALHISTA (MENSALISTA)</t>
  </si>
  <si>
    <t>9.612,32</t>
  </si>
  <si>
    <t>11.138,08</t>
  </si>
  <si>
    <t>DESENHISTA PROJETISTA</t>
  </si>
  <si>
    <t>53,73</t>
  </si>
  <si>
    <t>DESENHISTA PROJETISTA (MENSALISTA)</t>
  </si>
  <si>
    <t>9.513,43</t>
  </si>
  <si>
    <t>11.023,49</t>
  </si>
  <si>
    <t>DESENHISTA TECNICO AUXILIAR</t>
  </si>
  <si>
    <t>47,77</t>
  </si>
  <si>
    <t>55,32</t>
  </si>
  <si>
    <t>DESENHISTA TECNICO AUXILIAR (MENSALISTA)</t>
  </si>
  <si>
    <t>8.458,84</t>
  </si>
  <si>
    <t>9.801,50</t>
  </si>
  <si>
    <t>DESINFETANTE PRONTO USO</t>
  </si>
  <si>
    <t>DESMOLDANTE PARA CONCRETO ESTAMPADO</t>
  </si>
  <si>
    <t>DESMOLDANTE PARA FORMAS METALICAS A BASE DE OLEO VEGETAL</t>
  </si>
  <si>
    <t>DESMOLDANTE PROTETOR PARA FORMAS DE MADEIRA, DE BASE OLEOSA EMULSIONADA EM AGUA</t>
  </si>
  <si>
    <t>5,05</t>
  </si>
  <si>
    <t>DETERGENTE NEUTRO USO GERAL, CONCENTRADO</t>
  </si>
  <si>
    <t>DILUENTE AGUARRAS</t>
  </si>
  <si>
    <t>19,98</t>
  </si>
  <si>
    <t>DILUENTE EPOXI</t>
  </si>
  <si>
    <t>45,54</t>
  </si>
  <si>
    <t>DISCO DE BORRACHA PARA LIXADEIRA RIGIDO 7 " COM ARRUELA  CENTRAL</t>
  </si>
  <si>
    <t>39,95</t>
  </si>
  <si>
    <t>DISCO DE CORTE DIAMANTADO SEGMENTADO DIAMETRO DE 180 MM PARA ESMERILHADEIRA  7 "</t>
  </si>
  <si>
    <t>126,96</t>
  </si>
  <si>
    <t>DISCO DE CORTE DIAMANTADO SEGMENTADO PARA CONCRETO, DIAMETRO DE 110 MM, FURO DE 20 MM</t>
  </si>
  <si>
    <t>30,79</t>
  </si>
  <si>
    <t>DISCO DE CORTE DIAMANTADO SEGMENTADO PARA CONCRETO, DIAMETRO DE 350 MM, FURO DE 1 " (14 X 1 ")</t>
  </si>
  <si>
    <t>728,97</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</si>
  <si>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</si>
  <si>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</si>
  <si>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</si>
  <si>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</si>
  <si>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2.688,86</t>
  </si>
  <si>
    <t>DISJUNTOR TERMICO E MAGNETICO AJUSTAVEIS, TRIPOLAR DE 100 ATE 250A, CAPACIDADE DE INTERRUPCAO DE 35KA</t>
  </si>
  <si>
    <t>2.115,20</t>
  </si>
  <si>
    <t>DISJUNTOR TERMICO E MAGNETICO AJUSTAVEIS, TRIPOLAR DE 300 ATE 400A, CAPACIDADE DE INTERRUPCAO DE 35KA</t>
  </si>
  <si>
    <t>3.275,01</t>
  </si>
  <si>
    <t>DISJUNTOR TERMICO E MAGNETICO AJUSTAVEIS, TRIPOLAR DE 450 ATE 600A, CAPACIDADE DE INTERRUPCAO DE 35KA</t>
  </si>
  <si>
    <t>7.651,44</t>
  </si>
  <si>
    <t>DISJUNTOR TERMOMAGNETICO TRIPOLAR 125A</t>
  </si>
  <si>
    <t>622,31</t>
  </si>
  <si>
    <t>DISJUNTOR TERMOMAGNETICO TRIPOLAR 150 A / 600 V, TIPO FXD / ICC - 35 KA</t>
  </si>
  <si>
    <t>706,00</t>
  </si>
  <si>
    <t>DISJUNTOR TERMOMAGNETICO TRIPOLAR 200 A / 600 V, TIPO FXD / ICC - 35 KA</t>
  </si>
  <si>
    <t>990,79</t>
  </si>
  <si>
    <t>DISJUNTOR TERMOMAGNETICO TRIPOLAR 250 A / 600 V, TIPO FXD</t>
  </si>
  <si>
    <t>1.659,21</t>
  </si>
  <si>
    <t>DISJUNTOR TERMOMAGNETICO TRIPOLAR 3  X 250 A/ICC - 25 KA</t>
  </si>
  <si>
    <t>1.451,22</t>
  </si>
  <si>
    <t>DISJUNTOR TERMOMAGNETICO TRIPOLAR 3 X 350 A/ICC - 25 KA</t>
  </si>
  <si>
    <t>2.689,14</t>
  </si>
  <si>
    <t>DISJUNTOR TERMOMAGNETICO TRIPOLAR 300 A / 600 V, TIPO JXD / ICC - 40 KA</t>
  </si>
  <si>
    <t>2.279,15</t>
  </si>
  <si>
    <t>DISJUNTOR TERMOMAGNETICO TRIPOLAR 400 A / 600 V, TIPO JXD / ICC - 40 KA</t>
  </si>
  <si>
    <t>DISJUNTOR TERMOMAGNETICO TRIPOLAR 600 A / 600 V, TIPO LXD / ICC - 40 KA</t>
  </si>
  <si>
    <t>3.753,74</t>
  </si>
  <si>
    <t>DISJUNTOR TERMOMAGNETICO TRIPOLAR 800 A / 600 V, TIPO LMXD</t>
  </si>
  <si>
    <t>8.024,82</t>
  </si>
  <si>
    <t>DISJUNTOR TIPO DIN / IEC, MONOPOLAR DE 40  ATE 50A</t>
  </si>
  <si>
    <t>DISJUNTOR TIPO DIN/IEC, BIPOLAR DE 6 ATE 32A</t>
  </si>
  <si>
    <t>93,12</t>
  </si>
  <si>
    <t>DISJUNTOR TIPO DIN/IEC, BIPOLAR 40 ATE 50A</t>
  </si>
  <si>
    <t>91,69</t>
  </si>
  <si>
    <t>DISJUNTOR TIPO DIN/IEC, BIPOLAR 63 A</t>
  </si>
  <si>
    <t>DISJUNTOR TIPO DIN/IEC, MONOPOLAR DE 6  ATE  32A</t>
  </si>
  <si>
    <t>16,24</t>
  </si>
  <si>
    <t>DISJUNTOR TIPO DIN/IEC, MONOPOLAR DE 63 A</t>
  </si>
  <si>
    <t>DISJUNTOR TIPO DIN/IEC, TRIPOLAR DE 10 ATE 50A</t>
  </si>
  <si>
    <t>DISJUNTOR TIPO DIN/IEC, TRIPOLAR 63 A</t>
  </si>
  <si>
    <t>DISJUNTOR TIPO NEMA, BIPOLAR 10  ATE  50 A, TENSAO MAXIMA 415 V</t>
  </si>
  <si>
    <t>113,24</t>
  </si>
  <si>
    <t>DISJUNTOR TIPO NEMA, BIPOLAR 60 ATE 100A, TENSAO MAXIMA 415 V</t>
  </si>
  <si>
    <t>173,69</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</si>
  <si>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</si>
  <si>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</si>
  <si>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</si>
  <si>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</si>
  <si>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141,24</t>
  </si>
  <si>
    <t>DISJUNTOR TIPO NEMA, TRIPOLAR 60 ATE 100 A, TENSAO MAXIMA DE 415 V</t>
  </si>
  <si>
    <t>198,99</t>
  </si>
  <si>
    <t>DISPOSITIVO DPS CLASSE II, 1 POLO, TENSAO MAXIMA DE 175 V, CORRENTE MAXIMA DE *20* KA (TIPO AC)</t>
  </si>
  <si>
    <t>121,56</t>
  </si>
  <si>
    <t>DISPOSITIVO DPS CLASSE II, 1 POLO, TENSAO MAXIMA DE 175 V, CORRENTE MAXIMA DE *30* KA (TIPO AC)</t>
  </si>
  <si>
    <t>136,76</t>
  </si>
  <si>
    <t>DISPOSITIVO DPS CLASSE II, 1 POLO, TENSAO MAXIMA DE 175 V, CORRENTE MAXIMA DE *45* KA (TIPO AC)</t>
  </si>
  <si>
    <t>174,93</t>
  </si>
  <si>
    <t>DISPOSITIVO DPS CLASSE II, 1 POLO, TENSAO MAXIMA DE 175 V, CORRENTE MAXIMA DE *90* KA (TIPO AC)</t>
  </si>
  <si>
    <t>310,93</t>
  </si>
  <si>
    <t>DISPOSITIVO DPS CLASSE II, 1 POLO, TENSAO MAXIMA DE 275 V, CORRENTE MAXIMA DE *20* KA (TIPO AC)</t>
  </si>
  <si>
    <t>126,66</t>
  </si>
  <si>
    <t>DISPOSITIVO DPS CLASSE II, 1 POLO, TENSAO MAXIMA DE 275 V, CORRENTE MAXIMA DE *30* KA (TIPO AC)</t>
  </si>
  <si>
    <t>155,62</t>
  </si>
  <si>
    <t>DISPOSITIVO DPS CLASSE II, 1 POLO, TENSAO MAXIMA DE 275 V, CORRENTE MAXIMA DE *45* KA (TIPO AC)</t>
  </si>
  <si>
    <t>187,02</t>
  </si>
  <si>
    <t>DISPOSITIVO DPS CLASSE II, 1 POLO, TENSAO MAXIMA DE 275 V, CORRENTE MAXIMA DE *90* KA (TIPO AC)</t>
  </si>
  <si>
    <t>324,95</t>
  </si>
  <si>
    <t>DISPOSITIVO DPS CLASSE II, 1 POLO, TENSAO MAXIMA DE 385 V, CORRENTE MAXIMA DE *20* KA (TIPO AC)</t>
  </si>
  <si>
    <t>209,92</t>
  </si>
  <si>
    <t>DISPOSITIVO DPS CLASSE II, 1 POLO, TENSAO MAXIMA DE 385 V, CORRENTE MAXIMA DE *30* KA (TIPO AC)</t>
  </si>
  <si>
    <t>223,78</t>
  </si>
  <si>
    <t>DISPOSITIVO DPS CLASSE II, 1 POLO, TENSAO MAXIMA DE 385 V, CORRENTE MAXIMA DE *45* KA (TIPO AC)</t>
  </si>
  <si>
    <t>253,90</t>
  </si>
  <si>
    <t>DISPOSITIVO DPS CLASSE II, 1 POLO, TENSAO MAXIMA DE 385 V, CORRENTE MAXIMA DE *90* KA (TIPO AC)</t>
  </si>
  <si>
    <t>477,95</t>
  </si>
  <si>
    <t>DISPOSITIVO DPS CLASSE II, 1 POLO, TENSAO MAXIMA DE 460 V, CORRENTE MAXIMA DE *20* KA (TIPO AC)</t>
  </si>
  <si>
    <t>234,18</t>
  </si>
  <si>
    <t>DISPOSITIVO DPS CLASSE II, 1 POLO, TENSAO MAXIMA DE 460 V, CORRENTE MAXIMA DE *30* KA (TIPO AC)</t>
  </si>
  <si>
    <t>241,43</t>
  </si>
  <si>
    <t>DISPOSITIVO DPS CLASSE II, 1 POLO, TENSAO MAXIMA DE 460 V, CORRENTE MAXIMA DE *45* KA (TIPO AC)</t>
  </si>
  <si>
    <t>284,46</t>
  </si>
  <si>
    <t>DISPOSITIVO DPS CLASSE II, 1 POLO, TENSAO MAXIMA DE 460 V, CORRENTE MAXIMA DE *90* KA (TIPO AC)</t>
  </si>
  <si>
    <t>586,96</t>
  </si>
  <si>
    <t>DISPOSITIVO DR, 2 POLOS, SENSIBILIDADE DE 30 MA, CORRENTE DE 100 A, TIPO AC</t>
  </si>
  <si>
    <t>498,19</t>
  </si>
  <si>
    <t>DISPOSITIVO DR, 2 POLOS, SENSIBILIDADE DE 30 MA, CORRENTE DE 25 A, TIPO AC</t>
  </si>
  <si>
    <t>250,14</t>
  </si>
  <si>
    <t>DISPOSITIVO DR, 2 POLOS, SENSIBILIDADE DE 30 MA, CORRENTE DE 40 A, TIPO AC</t>
  </si>
  <si>
    <t>DISPOSITIVO DR, 2 POLOS, SENSIBILIDADE DE 30 MA, CORRENTE DE 63 A, TIPO AC</t>
  </si>
  <si>
    <t>272,25</t>
  </si>
  <si>
    <t>DISPOSITIVO DR, 2 POLOS, SENSIBILIDADE DE 30 MA, CORRENTE DE 80 A, TIPO AC</t>
  </si>
  <si>
    <t>464,24</t>
  </si>
  <si>
    <t>DISPOSITIVO DR, 2 POLOS, SENSIBILIDADE DE 300 MA, CORRENTE DE 25 A, TIPO AC</t>
  </si>
  <si>
    <t>283,24</t>
  </si>
  <si>
    <t>DISPOSITIVO DR, 2 POLOS, SENSIBILIDADE DE 300 MA, CORRENTE DE 40 A, TIPO AC</t>
  </si>
  <si>
    <t>308,93</t>
  </si>
  <si>
    <t>DISPOSITIVO DR, 2 POLOS, SENSIBILIDADE DE 300 MA, CORRENTE DE 63 A, TIPO AC</t>
  </si>
  <si>
    <t>310,78</t>
  </si>
  <si>
    <t>DISPOSITIVO DR, 2 POLOS, SENSIBILIDADE DE 300 MA, CORRENTE DE 80 A, TIPO  AC</t>
  </si>
  <si>
    <t>520,08</t>
  </si>
  <si>
    <t>DISPOSITIVO DR, 4 POLOS, SENSIBILIDADE DE 30 MA, CORRENTE DE 100 A, TIPO AC</t>
  </si>
  <si>
    <t>575,95</t>
  </si>
  <si>
    <t>DISPOSITIVO DR, 4 POLOS, SENSIBILIDADE DE 30 MA, CORRENTE DE 25 A, TIPO AC</t>
  </si>
  <si>
    <t>DISPOSITIVO DR, 4 POLOS, SENSIBILIDADE DE 30 MA, CORRENTE DE 40 A, TIPO AC</t>
  </si>
  <si>
    <t>285,20</t>
  </si>
  <si>
    <t>DISPOSITIVO DR, 4 POLOS, SENSIBILIDADE DE 30 MA, CORRENTE DE 63 A, TIPO AC</t>
  </si>
  <si>
    <t>310,92</t>
  </si>
  <si>
    <t>DISPOSITIVO DR, 4 POLOS, SENSIBILIDADE DE 30 MA, CORRENTE DE 80 A, TIPO AC</t>
  </si>
  <si>
    <t>580,20</t>
  </si>
  <si>
    <t>DISPOSITIVO DR, 4 POLOS, SENSIBILIDADE DE 300 MA, CORRENTE DE 100 A, TIPO AC</t>
  </si>
  <si>
    <t>933,00</t>
  </si>
  <si>
    <t>DISPOSITIVO DR, 4 POLOS, SENSIBILIDADE DE 300 MA, CORRENTE DE 25 A, TIPO AC</t>
  </si>
  <si>
    <t>353,86</t>
  </si>
  <si>
    <t>DISPOSITIVO DR, 4 POLOS, SENSIBILIDADE DE 300 MA, CORRENTE DE 40 A, TIPO AC</t>
  </si>
  <si>
    <t>414,65</t>
  </si>
  <si>
    <t>DISPOSITIVO DR, 4 POLOS, SENSIBILIDADE DE 300 MA, CORRENTE DE 63 A, TIPO AC</t>
  </si>
  <si>
    <t>399,61</t>
  </si>
  <si>
    <t>DISPOSITIVO DR, 4 POLOS, SENSIBILIDADE DE 300 MA, CORRENTE DE 80 A, TIPO AC</t>
  </si>
  <si>
    <t>925,76</t>
  </si>
  <si>
    <t>DISTRIBUIDOR DE AGREGADOS AUTOPROPELIDO, CAP 3 M3, A DIESEL, 6 CC, 176 CV</t>
  </si>
  <si>
    <t>356.844,13</t>
  </si>
  <si>
    <t>DISTRIBUIDOR DE AGREGADOS REBOCAVEL, CAPACIDADE 1,9 M3, LARGURA DE TRABALHO 3,66 M</t>
  </si>
  <si>
    <t>82.078,10</t>
  </si>
  <si>
    <t>DISTRIBUIDOR METALICO, COM ROSCA, 2 SAIDAS, DN 1" X 1/2", PARA CONEXAO COM ANEL DESLIZANTE EM TUBO PEX</t>
  </si>
  <si>
    <t>51,94</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</si>
  <si>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</si>
  <si>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</si>
  <si>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</si>
  <si>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57,07</t>
  </si>
  <si>
    <t>DISTRIBUIDOR, PLASTICO, 2 SAIDAS, DN 32 X 16 MM, PARA CONEXAO COM CRIMPAGEM EM TUBO PEX</t>
  </si>
  <si>
    <t>DISTRIBUIDOR, PLASTICO, 2 SAIDAS, DN 32 X 20 MM, PARA CONEXAO COM CRIMPAGEM EM TUBO PEX</t>
  </si>
  <si>
    <t>192,64</t>
  </si>
  <si>
    <t>DISTRIBUIDOR, PLASTICO, 2 SAIDAS, DN 32 X 25 MM, PARA CONEXAO COM CRIMPAGEM EM TUBO PEX</t>
  </si>
  <si>
    <t>195,42</t>
  </si>
  <si>
    <t>DISTRIBUIDOR, PLASTICO, 3 SAIDAS, DN 32 X 16 MM, PARA CONEXAO COM CRIMPAGEM EM TUBO PEX</t>
  </si>
  <si>
    <t>191,16</t>
  </si>
  <si>
    <t>DISTRIBUIDOR, PLASTICO, 3 SAIDAS, DN 32 X 20 MM, PARA CONEXAO COM CRIMPAGEM EM TUBO PEX</t>
  </si>
  <si>
    <t>224,46</t>
  </si>
  <si>
    <t>DISTRIBUIDOR, PLASTICO, 3 SAIDAS, DN 32 X 25 MM, PARA CONEXAO COM CRIMPAGEM EM TUBO PEX</t>
  </si>
  <si>
    <t>239,55</t>
  </si>
  <si>
    <t>DIVISORIA EM GRANITO, COM DUAS FACES POLIDAS, TIPO ANDORINHA/ QUARTZ/ CASTELO/ CORUMBA OU OUTROS EQUIVALENTES DA REGIAO, E=  *3,0*  CM</t>
  </si>
  <si>
    <t>393,14</t>
  </si>
  <si>
    <t>DIVISORIA EM MARMORE, COM DUAS FACES POLIDAS, BRANCO COMUM, E=  *3,0* CM</t>
  </si>
  <si>
    <t>392,50</t>
  </si>
  <si>
    <t>DIVISORIA, PLACA  PRE-MOLDADA EM GRANILITE, MARMORITE OU GRANITINA,  E = *3 CM</t>
  </si>
  <si>
    <t>152,85</t>
  </si>
  <si>
    <t>DOBRADEIRA ELETROMECANICA DE VERGALHAO, PARA ACO DE DIAMETRO ATE 1 1/2 "Â, MOTOR ELETRICO TRIFASICO, POTENCIA DE 3 HP ATE 5 HP</t>
  </si>
  <si>
    <t>94.196,45</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</si>
  <si>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</si>
  <si>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</si>
  <si>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</si>
  <si>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</si>
  <si>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</si>
  <si>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</si>
  <si>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719,13</t>
  </si>
  <si>
    <t>DOSADOR DE AREIA, CAPACIDADE DE *26* LITROS</t>
  </si>
  <si>
    <t>1.888,46</t>
  </si>
  <si>
    <t>DUCHA / CHUVEIRO METALICO, DE PAREDE, ARTICULAVEL, COM BRACO/CANO, SEM DESVIADOR</t>
  </si>
  <si>
    <t>129,19</t>
  </si>
  <si>
    <t>DUCHA / CHUVEIRO METALICO, DE PAREDE, ARTICULAVEL, COM DESVIADOR E DUCHA MANUAL</t>
  </si>
  <si>
    <t>272,17</t>
  </si>
  <si>
    <t>DUCHA / CHUVEIRO PLASTICO SIMPLES, 5 '', BRANCO, PARA ACOPLAR EM HASTE 1/2 ", AGUA FRIA</t>
  </si>
  <si>
    <t>DUCHA HIGIENICA PLASTICA COM REGISTRO METALICO 1/2 "</t>
  </si>
  <si>
    <t>DUMPER COM CAPACIDADE DE CARGA DE 1700 KG, PARTIDA ELETRICA, MOTOR DIESEL COM POTENCIA DE 16 CV</t>
  </si>
  <si>
    <t>132.009,32</t>
  </si>
  <si>
    <t>ELEMENTO VAZADO CERAMICO DIAGONAL (TIPO FLOR/QUADRADO/XIS) 25 X 18 X 7 CM</t>
  </si>
  <si>
    <t>2,76</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</si>
  <si>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</si>
  <si>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</si>
  <si>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</si>
  <si>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</si>
  <si>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12,06</t>
  </si>
  <si>
    <t>ELEMENTO VAZADO DE CONCRETO, QUADRICULADO, 16 FUROS *29 X 29 X 6* CM</t>
  </si>
  <si>
    <t>ELEMENTO VAZADO DE CONCRETO, QUADRICULADO, 16 FUROS *33 X 33 X 10* CM</t>
  </si>
  <si>
    <t>16,96</t>
  </si>
  <si>
    <t>ELEMENTO VAZADO DE CONCRETO, QUADRICULADO, 16 FUROS *40 X 40 X 7* CM</t>
  </si>
  <si>
    <t>18,86</t>
  </si>
  <si>
    <t>ELEMENTO VAZADO DE CONCRETO, QUADRICULADO, 16 FUROS *50 X 50 X 7* CM</t>
  </si>
  <si>
    <t>ELEMENTO VAZADO DE CONCRETO, QUADRICULADO, 25 FUROS *50 X 50 X 5* CM</t>
  </si>
  <si>
    <t>ELEMENTO VAZADO DE CONCRETO, VENEZIANA *39 X 22 X 15* CM</t>
  </si>
  <si>
    <t>11,62</t>
  </si>
  <si>
    <t>ELEMENTO VAZADO DE CONCRETO, VENEZIANA *39 X 29 X 10* CM</t>
  </si>
  <si>
    <t>ELEMENTO VAZADO DE CONCRETO, VENEZIANA *40 X 10 X 10* CM</t>
  </si>
  <si>
    <t>ELETRICISTA (HORISTA)</t>
  </si>
  <si>
    <t>ELETRICISTA (MENSALISTA)</t>
  </si>
  <si>
    <t>ELETRICISTA DE MANUTENCAO INDUSTRIAL (HORISTA)</t>
  </si>
  <si>
    <t>ELETRICISTA DE MANUTENCAO INDUSTRIAL (MENSALISTA)</t>
  </si>
  <si>
    <t>3.110,10</t>
  </si>
  <si>
    <t>3.603,77</t>
  </si>
  <si>
    <t>ELETRODO REVESTIDO AWS - E-6010, DIAMETRO IGUAL A 4,00 MM</t>
  </si>
  <si>
    <t>64,31</t>
  </si>
  <si>
    <t>ELETRODO REVESTIDO AWS - E6013, DIAMETRO IGUAL A 2,50 MM</t>
  </si>
  <si>
    <t>ELETRODO REVESTIDO AWS - E6013, DIAMETRO IGUAL A 4,00 MM</t>
  </si>
  <si>
    <t>56,60</t>
  </si>
  <si>
    <t>ELETRODO REVESTIDO AWS - E7018, DIAMETRO IGUAL A 4,00 MM</t>
  </si>
  <si>
    <t>61,35</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</si>
  <si>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</si>
  <si>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</si>
  <si>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</si>
  <si>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</si>
  <si>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</si>
  <si>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</si>
  <si>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30,62</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</si>
  <si>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</si>
  <si>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</si>
  <si>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</si>
  <si>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</si>
  <si>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</si>
  <si>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3,28</t>
  </si>
  <si>
    <t>ELETRODUTO DE PVC RIGIDO SOLDAVEL, CLASSE B, DE 32 MM</t>
  </si>
  <si>
    <t>5,06</t>
  </si>
  <si>
    <t>ELETRODUTO DE PVC RIGIDO SOLDAVEL, CLASSE B, DE 40 MM</t>
  </si>
  <si>
    <t>ELETRODUTO DE PVC RIGIDO SOLDAVEL, CLASSE B, DE 50 MM</t>
  </si>
  <si>
    <t>ELETRODUTO DE PVC RIGIDO SOLDAVEL, CLASSE B, DE 60 MM</t>
  </si>
  <si>
    <t>ELETRODUTO FLEXIVEL PLANO EM PEAD, COR PRETA E LARANJA,  DIAMETRO 32 MM</t>
  </si>
  <si>
    <t>2,39</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</si>
  <si>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</si>
  <si>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</si>
  <si>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</si>
  <si>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</si>
  <si>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</si>
  <si>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27,44</t>
  </si>
  <si>
    <t>ELETRODUTO FLEXIVEL, EM ACO GALVANIZADO, REVESTIDO EXTERNAMENTE COM PVC PRETO, DIAMETRO EXTERNO DE 50 MM( 1 1/2"), TIPO SEALTUBO</t>
  </si>
  <si>
    <t>ELETRODUTO FLEXIVEL, EM ACO GALVANIZADO, REVESTIDO EXTERNAMENTE COM PVC PRETO, DIAMETRO EXTERNO DE 60 MM (2"), TIPO SEALTUBO</t>
  </si>
  <si>
    <t>47,05</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</si>
  <si>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</si>
  <si>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</si>
  <si>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</si>
  <si>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</si>
  <si>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8,83</t>
  </si>
  <si>
    <t>ELETRODUTO FLEXIVEL, EM ACO, TIPO CONDUITE, DIAMETRO DE 1"</t>
  </si>
  <si>
    <t>15,69</t>
  </si>
  <si>
    <t>ELETRODUTO FLEXIVEL, EM ACO, TIPO CONDUITE, DIAMETRO DE 2 1/2"</t>
  </si>
  <si>
    <t>65,38</t>
  </si>
  <si>
    <t>ELETRODUTO FLEXIVEL, EM ACO, TIPO CONDUITE, DIAMETRO DE 2"</t>
  </si>
  <si>
    <t>39,92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</si>
  <si>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</si>
  <si>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</si>
  <si>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</si>
  <si>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</si>
  <si>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</si>
  <si>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</si>
  <si>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</si>
  <si>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</si>
  <si>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</si>
  <si>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</si>
  <si>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12,95</t>
  </si>
  <si>
    <t>ELETRODUTO/CONDULETE DE PVC RIGIDO, LISO, COR CINZA, DE 1", PARA INSTALACOES APARENTES (NBR 5410)</t>
  </si>
  <si>
    <t>23,97</t>
  </si>
  <si>
    <t>ELETRODUTO/CONDULETE DE PVC RIGIDO, LISO, COR CINZA, DE 3/4", PARA INSTALACOES APARENTES (NBR 5410)</t>
  </si>
  <si>
    <t>ELETRODUTO/DUTO PEAD FLEXIVEL PAREDE SIMPLES, CORRUGACAO HELICOIDAL, COR PRETA, SEM ROSCA, DE 1 1/2", PARA CABEAMENTO SUBTERRANEO (NBR 15715)</t>
  </si>
  <si>
    <t>4,16</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</si>
  <si>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</si>
  <si>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</si>
  <si>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</si>
  <si>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</si>
  <si>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11,65</t>
  </si>
  <si>
    <t>ELETROTECNICO (HORISTA)</t>
  </si>
  <si>
    <t>ELETROTECNICO (MENSALISTA)</t>
  </si>
  <si>
    <t>4.759,57</t>
  </si>
  <si>
    <t>5.515,05</t>
  </si>
  <si>
    <t>ELEVADOR DE CARGA A CABO, CABINE SEMI FECHADA 2,0 X 1,5 X 2,0 M, CAPACIDADE DE CARGA 1000 KG, TORRE  2,38 X 2,21 X 15 M, GUINCHO DE EMBREAGEM, FREIO DE SEGURANCA, LIMITADOR DE VELOCIDADE E CANCELA</t>
  </si>
  <si>
    <t>63.535,11</t>
  </si>
  <si>
    <t>ELEVADOR DE CREMALHEIRA CABINE FECHADA 1,5 X 2,5 X 2,35 M (UMA POR TORRE), CAPACIDADE DE CARGA 1200 KG (15 PESSOAS), TORRE  24 M (16 MODULOS), FREIO DE SEGURANCA, LIMITADOR DE CARGA</t>
  </si>
  <si>
    <t>299.122,10</t>
  </si>
  <si>
    <t>EMENDA PARA CALHA PLUVIAL, PVC, DIAMETRO ENTRE 119 E 170 MM, PARA DRENAGEM PREDIAL</t>
  </si>
  <si>
    <t>EMULSAO ASFALTICA ANIONICA</t>
  </si>
  <si>
    <t>9,02</t>
  </si>
  <si>
    <t>EMULSAO ASFALTICA CATIONICA RL-1C PARA USO EM PAVIMENTACAO ASFALTICA (COLETADO CAIXA NA ANP ACRESCIDO DE ICMS)</t>
  </si>
  <si>
    <t>3.501,56</t>
  </si>
  <si>
    <t>EMULSAO ASFALTICA CATIONICA RR-2C PARA USO EM PAVIMENTACAO ASFALTICA (COLETADO CAIXA NA ANP ACRESCIDO DE ICMS)</t>
  </si>
  <si>
    <t>4,14</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</si>
  <si>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</si>
  <si>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</si>
  <si>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</si>
  <si>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</si>
  <si>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20,23</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</si>
  <si>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</si>
  <si>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</si>
  <si>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</si>
  <si>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</si>
  <si>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t>
  </si>
  <si>
    <t>35,33</t>
  </si>
  <si>
    <t>ENCARREGADO GERAL DE OBRAS (MENSALISTA)</t>
  </si>
  <si>
    <t>5.400,53</t>
  </si>
  <si>
    <t>6.257,76</t>
  </si>
  <si>
    <t>ENDURECEDOR MINERAL DE BASE CIMENTICIA PARA PISO DE CONCRETO</t>
  </si>
  <si>
    <t>6,47</t>
  </si>
  <si>
    <t>ENERGIA ELETRICA ATE 2000 KWH INDUSTRIAL, SEM DEMANDA</t>
  </si>
  <si>
    <t xml:space="preserve">KWH   </t>
  </si>
  <si>
    <t>ENERGIA ELETRICA COMERCIAL, BAIXA TENSAO, RELATIVA AO CONSUMO DE ATE 100 KWH, INCLUINDO ICMS, PIS/PASEP E COFINS</t>
  </si>
  <si>
    <t>ENGATE / RABICHO FLEXIVEL INOX 1/2 " X 30 CM</t>
  </si>
  <si>
    <t>46,65</t>
  </si>
  <si>
    <t>ENGATE / RABICHO FLEXIVEL INOX 1/2 " X 40 CM</t>
  </si>
  <si>
    <t>ENGATE/RABICHO FLEXIVEL PLASTICO (PVC OU ABS) BRANCO 1/2 " X 30 CM</t>
  </si>
  <si>
    <t>ENGATE/RABICHO FLEXIVEL PLASTICO (PVC OU ABS) BRANCO 1/2 " X 40 CM</t>
  </si>
  <si>
    <t>ENGENHEIRO CIVIL DE OBRA JUNIOR</t>
  </si>
  <si>
    <t>82,31</t>
  </si>
  <si>
    <t>ENGENHEIRO CIVIL DE OBRA JUNIOR (MENSALISTA)</t>
  </si>
  <si>
    <t>14.570,27</t>
  </si>
  <si>
    <t>16.882,99</t>
  </si>
  <si>
    <t>ENGENHEIRO CIVIL DE OBRA PLENO</t>
  </si>
  <si>
    <t>93,68</t>
  </si>
  <si>
    <t>108,49</t>
  </si>
  <si>
    <t>ENGENHEIRO CIVIL DE OBRA PLENO (MENSALISTA)</t>
  </si>
  <si>
    <t>16.583,96</t>
  </si>
  <si>
    <t>19.216,31</t>
  </si>
  <si>
    <t>ENGENHEIRO CIVIL DE OBRA SENIOR</t>
  </si>
  <si>
    <t>128,06</t>
  </si>
  <si>
    <t>ENGENHEIRO CIVIL DE OBRA SENIOR (MENSALISTA)</t>
  </si>
  <si>
    <t>22.669,83</t>
  </si>
  <si>
    <t>26.268,19</t>
  </si>
  <si>
    <t>ENGENHEIRO CIVIL JUNIOR</t>
  </si>
  <si>
    <t>83,50</t>
  </si>
  <si>
    <t>96,70</t>
  </si>
  <si>
    <t>ENGENHEIRO CIVIL JUNIOR (MENSALISTA)</t>
  </si>
  <si>
    <t>14.782,81</t>
  </si>
  <si>
    <t>17.129,27</t>
  </si>
  <si>
    <t>ENGENHEIRO CIVIL PLENO</t>
  </si>
  <si>
    <t>109,10</t>
  </si>
  <si>
    <t>ENGENHEIRO CIVIL PLENO (MENSALISTA)</t>
  </si>
  <si>
    <t>16.677,93</t>
  </si>
  <si>
    <t>19.325,20</t>
  </si>
  <si>
    <t>ENGENHEIRO CIVIL SENIOR</t>
  </si>
  <si>
    <t>129,11</t>
  </si>
  <si>
    <t>149,53</t>
  </si>
  <si>
    <t>ENGENHEIRO CIVIL SENIOR (MENSALISTA)</t>
  </si>
  <si>
    <t>22.855,53</t>
  </si>
  <si>
    <t>26.483,36</t>
  </si>
  <si>
    <t>ENGENHEIRO ELETRICISTA</t>
  </si>
  <si>
    <t>82,40</t>
  </si>
  <si>
    <t>95,43</t>
  </si>
  <si>
    <t>ENGENHEIRO ELETRICISTA (MENSALISTA)</t>
  </si>
  <si>
    <t>14.589,73</t>
  </si>
  <si>
    <t>16.905,55</t>
  </si>
  <si>
    <t>ENGENHEIRO SANITARISTA</t>
  </si>
  <si>
    <t>64,47</t>
  </si>
  <si>
    <t>74,67</t>
  </si>
  <si>
    <t>ENGENHEIRO SANITARISTA (MENSALISTA)</t>
  </si>
  <si>
    <t>11.414,66</t>
  </si>
  <si>
    <t>13.226,50</t>
  </si>
  <si>
    <t>ENXADA ESTREITA *25 X 23* CM COM CABO</t>
  </si>
  <si>
    <t>57,94</t>
  </si>
  <si>
    <t>EPI - FAMILIA ALMOXARIFE - HORISTA (ENCARGOS COMPLEMENTARES - COLETADO CAIXA)</t>
  </si>
  <si>
    <t>EPI - FAMILIA ALMOXARIFE - MENSALISTA (ENCARGOS COMPLEMENTARES - COLETADO CAIXA)</t>
  </si>
  <si>
    <t>130,43</t>
  </si>
  <si>
    <t>EPI - FAMILIA CARPINTEIRO DE FORMAS - HORISTA (ENCARGOS COMPLEMENTARES - COLETADO CAIXA)</t>
  </si>
  <si>
    <t>EPI - FAMILIA CARPINTEIRO DE FORMAS - MENSALISTA (ENCARGOS COMPLEMENTARES - COLETADO CAIXA)</t>
  </si>
  <si>
    <t>238,17</t>
  </si>
  <si>
    <t>EPI - FAMILIA ELETRICISTA - HORISTA (ENCARGOS COMPLEMENTARES - COLETADO CAIXA)</t>
  </si>
  <si>
    <t>EPI - FAMILIA ELETRICISTA - MENSALISTA (ENCARGOS COMPLEMENTARES - COLETADO CAIXA)</t>
  </si>
  <si>
    <t>201,65</t>
  </si>
  <si>
    <t>EPI - FAMILIA ENCANADOR - HORISTA (ENCARGOS COMPLEMENTARES - COLETADO CAIXA)</t>
  </si>
  <si>
    <t>EPI - FAMILIA ENCANADOR - MENSALISTA (ENCARGOS COMPLEMENTARES - COLETADO CAIXA)</t>
  </si>
  <si>
    <t>177,43</t>
  </si>
  <si>
    <t>EPI - FAMILIA ENCARREGADO GERAL - HORISTA (ENCARGOS COMPLEMENTARES - COLETADO CAIXA)</t>
  </si>
  <si>
    <t>EPI - FAMILIA ENCARREGADO GERAL - MENSALISTA (ENCARGOS COMPLEMENTARES - COLETADO CAIXA)</t>
  </si>
  <si>
    <t>202,94</t>
  </si>
  <si>
    <t>EPI - FAMILIA ENGENHEIRO CIVIL - HORISTA (ENCARGOS COMPLEMENTARES - COLETADO CAIXA)</t>
  </si>
  <si>
    <t>EPI - FAMILIA ENGENHEIRO CIVIL - MENSALISTA (ENCARGOS COMPLEMENTARES - COLETADO CAIXA)</t>
  </si>
  <si>
    <t>123,54</t>
  </si>
  <si>
    <t>EPI - FAMILIA OPERADOR ESCAVADEIRA - HORISTA (ENCARGOS COMPLEMENTARES - COLETADO CAIXA)</t>
  </si>
  <si>
    <t>EPI - FAMILIA OPERADOR ESCAVADEIRA - MENSALISTA (ENCARGOS COMPLEMENTARES - COLETADO CAIXA)</t>
  </si>
  <si>
    <t>143,59</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</si>
  <si>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</si>
  <si>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</si>
  <si>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</si>
  <si>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</si>
  <si>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283,15</t>
  </si>
  <si>
    <t>EPI - FAMILIA SERVENTE - HORISTA (ENCARGOS COMPLEMENTARES - COLETADO CAIXA)</t>
  </si>
  <si>
    <t>EPI - FAMILIA SERVENTE - MENSALISTA (ENCARGOS COMPLEMENTARES - COLETADO CAIXA)</t>
  </si>
  <si>
    <t>216,60</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</si>
  <si>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</si>
  <si>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</si>
  <si>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</si>
  <si>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</si>
  <si>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117,12</t>
  </si>
  <si>
    <t>EQUIPAMENTO DE LIMPEZA COMBINADO (VACUO/ALTA PRESSAO) 95% VACUO, TANQUE 7000 L, BOMBA 140 KGF/CM2 66 L/MIN COM MOTOR INDEPENDENTE A DIESEL DE 60 CV (INCLUI MONTAGEM, NAO INCLUI CAMINHAO)</t>
  </si>
  <si>
    <t>424.322,45</t>
  </si>
  <si>
    <t>EQUIPAMENTO PARA DEMARCACAO DE FAIXAS DE TRAFEGO A FRIO, A SER MONTADO SOBRE CAMINHAO DE PBT MINIMO DE 9 T E DISTANCIA MINIMA ENTRE EIXOS DE 4,3 M, CAPACIDADE PARA 800 L DE TINTA (INCLUI MONTAGEM, NAO INCLUI CAMINHAO)</t>
  </si>
  <si>
    <t>1.637.500,00</t>
  </si>
  <si>
    <t>EQUIPAMENTO PARA DEMARCACAO DE FAIXAS DE TRAFEGO A QUENTE, A SER MONTADO SOBRE CAMINHAO DE PBT MINIMO DE 17 T E DISTANCIA MINIMA ENTRE EIXOS DE 5,2 M, CAPACIDADE PARA 1.000 KG DE MATERIAL TERMOPLASTICO (INCLUI MONTAGEM, NAO INCLUI CAMINHAO E NEM COMPRESSOR DE AR)</t>
  </si>
  <si>
    <t>2.437.500,00</t>
  </si>
  <si>
    <t>ESCADA DUPLA DE ABRIR EM ALUMINIO, MODELO PINTOR, 8 DEGRAUS</t>
  </si>
  <si>
    <t>435,48</t>
  </si>
  <si>
    <t>ESCADA EXTENSIVEL EM ALUMINIO COM 6,00 M ESTENDIDA</t>
  </si>
  <si>
    <t>1.233,30</t>
  </si>
  <si>
    <t>ESCAVADEIRA HIDRAULICA SOBRE ESTEIRA, COM GARRA GIRATORIA DE MANDIBULAS, PESO OPERACIONAL ENTRE 22,00 E 25,50 TON, POTENCIA LIQUIDA ENTRE 150 E 160 HP</t>
  </si>
  <si>
    <t>926.298,70</t>
  </si>
  <si>
    <t>ESCAVADEIRA HIDRAULICA SOBRE ESTEIRAS CACAMBA 0,40 A 1,20 M3, PESO OPERACIONAL 21,19 T, POTENCIA LIQUIDA 173 HP</t>
  </si>
  <si>
    <t>839.375,00</t>
  </si>
  <si>
    <t>ESCAVADEIRA HIDRAULICA SOBRE ESTEIRAS COM CACAMBA DE 1,20 M3, PESO OPERACIONAL 21 T, POTENCIA BRUTA 155 HP</t>
  </si>
  <si>
    <t>878.875,00</t>
  </si>
  <si>
    <t>ESCAVADEIRA HIDRAULICA SOBRE ESTEIRAS, CACAMBA  0,80 M3, PESO OPERACIONAL 17,8 T, POTENCIA LIQUIDA 110 HP</t>
  </si>
  <si>
    <t>753.757,72</t>
  </si>
  <si>
    <t>ESCAVADEIRA HIDRAULICA SOBRE ESTEIRAS, CACAMBA 0,4 A 1,70 M3, PESO OPERACIONAL 23,2 T, POTENCIA BRUTA 183 HP</t>
  </si>
  <si>
    <t>900.600,00</t>
  </si>
  <si>
    <t>ESCAVADEIRA HIDRAULICA SOBRE ESTEIRAS, CACAMBA 0,62M3, PESO OPERACIONAL 12,61T, POTENCIA LIQUIDA 95HP</t>
  </si>
  <si>
    <t>691.250,00</t>
  </si>
  <si>
    <t>ESCAVADEIRA HIDRAULICA SOBRE ESTEIRAS, CACAMBA 0,80 A 1,30 M3, PESO OPERACIONAL 22,18 T, POTENCIA LIQUIDA 170 HP</t>
  </si>
  <si>
    <t>824.562,50</t>
  </si>
  <si>
    <t>ESCAVADEIRA HIDRAULICA SOBRE ESTEIRAS, CACAMBA 0,80M3, PESO OPERACIONAL 17T, POTENCIA BRUTA 111HP</t>
  </si>
  <si>
    <t>790.000,00</t>
  </si>
  <si>
    <t>ESCAVADEIRA HIDRAULICA SOBRE ESTEIRAS, CAPACIDADE DA CACAMBA ENTRE 1,20 E 1,50 M3, PESO OPERACIONAL ENTRE 20,00 E 22,00 TON, POTENCIA LIQUIDA ENTRE 150 E 155 HP, EQUIPADA COM CLAMSHELL</t>
  </si>
  <si>
    <t>891.736,20</t>
  </si>
  <si>
    <t>ESCORA PRE-MOLDADA EM CONCRETO, *10 X 10* CM, H = 2,30M</t>
  </si>
  <si>
    <t>64,62</t>
  </si>
  <si>
    <t>ESCOVA CIRCULAR EM ACO LATONADO, 6 X 1 " (DIAMETRO X ESPESSURA), FURO DE 1 1/4 ", FIO ONDULADO *0,30*  MM</t>
  </si>
  <si>
    <t>73,77</t>
  </si>
  <si>
    <t>ESCOVA DE ACO, COM CABO, *4  X 15* FILEIRAS DE CERDAS</t>
  </si>
  <si>
    <t>ESGUICHO JATO REGULAVEL, TIPO ELKHART, ENGATE RAPIDO 1 1/2", PARA COMBATE A INCENDIO</t>
  </si>
  <si>
    <t>211,38</t>
  </si>
  <si>
    <t>ESGUICHO JATO REGULAVEL, TIPO ELKHART, ENGATE RAPIDO 2 1/2", PARA COMBATE A INCENDIO</t>
  </si>
  <si>
    <t>257,14</t>
  </si>
  <si>
    <t>ESGUICHO TIPO JATO SOLIDO, EM LATAO, ENGATE RAPIDO 1 1/2" X 13 MM, PARA MANGUEIRA EM INSTALACAO PREDIAL COMBATE A INCENDIO</t>
  </si>
  <si>
    <t>64,52</t>
  </si>
  <si>
    <t>ESGUICHO TIPO JATO SOLIDO, EM LATAO, ENGATE RAPIDO 1 1/2" X 16 MM, PARA MANGUEIRA EM INSTALACAO PREDIAL COMBATE A INCENDIO</t>
  </si>
  <si>
    <t>65,12</t>
  </si>
  <si>
    <t>ESGUICHO TIPO JATO SOLIDO, EM LATAO, ENGATE RAPIDO 1 1/2" X 19 MM, PARA MANGUEIRA EM INSTALACAO PREDIAL COMBATE A INCENDIO</t>
  </si>
  <si>
    <t>70,12</t>
  </si>
  <si>
    <t>ESGUICHO TIPO JATO SOLIDO, EM LATAO, ENGATE RAPIDO 2 1/2" X 13 MM, PARA MANGUEIRA EM INSTALACAO PREDIAL COMBATE A INCENDIO</t>
  </si>
  <si>
    <t>106,28</t>
  </si>
  <si>
    <t>ESGUICHO TIPO JATO SOLIDO, EM LATAO, ENGATE RAPIDO 2 1/2" X 16 MM, PARA MANGUEIRA EM INSTALACAO PREDIAL COMBATE A INCENDIO</t>
  </si>
  <si>
    <t>ESGUICHO TIPO JATO SOLIDO, EM LATAO, ENGATE RAPIDO 2 1/2" X 19 MM, PARA MANGUEIRA EM INSTALACAO PREDIAL COMBATE A INCENDIO</t>
  </si>
  <si>
    <t>116,57</t>
  </si>
  <si>
    <t>ESMERILHADEIRA ANGULAR ELETRICA, DIAMETRO DO DISCO 7 '' (180 MM), ROTACAO 8500 RPM, POTENCIA 2400 W</t>
  </si>
  <si>
    <t>780,38</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</si>
  <si>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</si>
  <si>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</si>
  <si>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</si>
  <si>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</si>
  <si>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</si>
  <si>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</si>
  <si>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</si>
  <si>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105.800,00</t>
  </si>
  <si>
    <t>ESPARGIDOR DE ASFALTO PRESSURIZADO, TANQUE 6 M3 COM ISOLACAO TERMICA, AQUECIDO COM 2 MACARICOS, COM BARRA ESPARGIDORA 3,60 M, A SER MONTADO SOBRE CAMINHAO</t>
  </si>
  <si>
    <t>224.594,13</t>
  </si>
  <si>
    <t>ESPATULA DE ACO INOX COM CABO DE MADEIRA, LARGURA 8 CM</t>
  </si>
  <si>
    <t>ESPATULA DE PLASTICO LISA, LARGURA 10 CM</t>
  </si>
  <si>
    <t>ESPELHO / PLACA CEGA 4" X 2", PARA INSTALACAO DE TOMADAS E INTERRUPTORES</t>
  </si>
  <si>
    <t>2,35</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</si>
  <si>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</si>
  <si>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</si>
  <si>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</si>
  <si>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</si>
  <si>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</si>
  <si>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</si>
  <si>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</si>
  <si>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</si>
  <si>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401,33</t>
  </si>
  <si>
    <t>ESPELHO, RETO OU CURVO, EM LATAO CROMADO, ESPESSURA ATE 6 MM, LARGURA *40*MM, ALTURA *180*MM - PARA FECHADURA DE EMBUTIR</t>
  </si>
  <si>
    <t>ESPELHO, RETO OU CURVO, EM LATAO CROMADO, ESPESSURA MINIMA 6 MM, LARGURA *43*MM, ALTURA *230*MM - PARA FECHADURA DE EMBUTIR</t>
  </si>
  <si>
    <t>37,20</t>
  </si>
  <si>
    <t>ESPOLETA SIMPLES N 8.</t>
  </si>
  <si>
    <t>11,42</t>
  </si>
  <si>
    <t>ESPUMA EXPANSIVA DE POLIURETANO, APLICACAO MANUAL - 500 ML</t>
  </si>
  <si>
    <t>31,66</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</si>
  <si>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</si>
  <si>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</si>
  <si>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</si>
  <si>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5.916,32</t>
  </si>
  <si>
    <t>ESTABILIZADOR BIVOLT AUTOMATICO, 1000 VA</t>
  </si>
  <si>
    <t>524,59</t>
  </si>
  <si>
    <t>ESTABILIZADOR BIVOLT AUTOMATICO, 1500 VA</t>
  </si>
  <si>
    <t>951,52</t>
  </si>
  <si>
    <t>ESTABILIZADOR BIVOLT AUTOMATICO, 2000 VA</t>
  </si>
  <si>
    <t>1.303,19</t>
  </si>
  <si>
    <t>ESTABILIZADOR BIVOLT AUTOMATICO, 300 VA</t>
  </si>
  <si>
    <t>208,38</t>
  </si>
  <si>
    <t>ESTABILIZADOR BIVOLT AUTOMATICO, 500 VA</t>
  </si>
  <si>
    <t>304,01</t>
  </si>
  <si>
    <t>ESTACA PRE-MOLDADA MACICA DE CONCRETO VIBRADO ARMADO, PARA CARGA DE 25 T, SECAO QUADRADA DE *16 X 16*, COM ANEL METALICO INCORPORADO A PECA (SOMENTE FORNECIMENTO)</t>
  </si>
  <si>
    <t>72,41</t>
  </si>
  <si>
    <t>ESTACA PRE-MOLDADA MACICA DE CONCRETO VIBRADO ARMADO, PARA CARGA DE 50 T, SECAO QUADRADA, COM ANEL METALICO INCORPORADO A PECA (SOMENTE FORNECIMENTO)</t>
  </si>
  <si>
    <t>98,46</t>
  </si>
  <si>
    <t>ESTACA PRE-MOLDADA VAZADA DE CONCRETO CENTRIFUGADO, PARA CARGA DE 100 T, SECAO CIRCULAR, COM ANEL METALICO INCORPORADO A PECA (SOMENTE FORNECIMENTO)</t>
  </si>
  <si>
    <t>252,35</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</si>
  <si>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</si>
  <si>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</si>
  <si>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</si>
  <si>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</si>
  <si>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</si>
  <si>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</si>
  <si>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</si>
  <si>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152,35</t>
  </si>
  <si>
    <t>EXTENSAO DE SOLDA 201 ACETILENO, E = *1,5 A 2,5* MM</t>
  </si>
  <si>
    <t>EXTENSAO DE SOLDA 201 GLP, E = *2,5 A 4,0* MM</t>
  </si>
  <si>
    <t>EXTINTOR DE INCENDIO PORTATIL COM CARGA DE AGUA PRESSURIZADA DE 10 L, CLASSE A</t>
  </si>
  <si>
    <t>157,50</t>
  </si>
  <si>
    <t>EXTINTOR DE INCENDIO PORTATIL COM CARGA DE GAS CARBONICO CO2 DE 4 KG, CLASSE BC</t>
  </si>
  <si>
    <t>498,46</t>
  </si>
  <si>
    <t>EXTINTOR DE INCENDIO PORTATIL COM CARGA DE GAS CARBONICO CO2 DE 6 KG, CLASSE BC</t>
  </si>
  <si>
    <t>540,00</t>
  </si>
  <si>
    <t>EXTINTOR DE INCENDIO PORTATIL COM CARGA DE PO QUIMICO SECO (PQS) DE 12 KG, CLASSE BC</t>
  </si>
  <si>
    <t>249,23</t>
  </si>
  <si>
    <t>EXTINTOR DE INCENDIO PORTATIL COM CARGA DE PO QUIMICO SECO (PQS) DE 4 KG, CLASSE BC</t>
  </si>
  <si>
    <t>152,30</t>
  </si>
  <si>
    <t>EXTINTOR DE INCENDIO PORTATIL COM CARGA DE PO QUIMICO SECO (PQS) DE 6 KG, CLASSE BC</t>
  </si>
  <si>
    <t>EXTINTOR DE INCENDIO PORTATIL COM CARGA DE PO QUIMICO SECO (PQS) DE 8 KG, CLASSE BC</t>
  </si>
  <si>
    <t>214,61</t>
  </si>
  <si>
    <t>EXTREMIDADE PVC PBA, BF, JE, DN 100/ DE 110 MM (NBR 10351)</t>
  </si>
  <si>
    <t>277,95</t>
  </si>
  <si>
    <t>EXTREMIDADE PVC PBA, BF, JE, DN 50 / DE 60 MM (NBR 10351)</t>
  </si>
  <si>
    <t>EXTREMIDADE PVC PBA, BF, JE, DN 75/ DE 85 MM (NBR 10351)</t>
  </si>
  <si>
    <t>175,48</t>
  </si>
  <si>
    <t>EXTREMIDADE PVC PBA, PF, JE, DN 100 / DE 110 MM (NBR 10351)</t>
  </si>
  <si>
    <t>228,51</t>
  </si>
  <si>
    <t>EXTREMIDADE PVC PBA, PF, JE, DN 50/ DE 60 MM (NBR 10351)</t>
  </si>
  <si>
    <t>57,56</t>
  </si>
  <si>
    <t>EXTREMIDADE PVC PBA, PF, JE, DN 75 / DE 85 MM (NBR 10351)</t>
  </si>
  <si>
    <t>144,40</t>
  </si>
  <si>
    <t>EXTREMIDADE/TUBETE PARA HIDROMETRO PVC, COM ROSCA, CURTA, COM BUCHA LATAO, 1/2"</t>
  </si>
  <si>
    <t>EXTREMIDADE/TUBETE PARA HIDROMETRO PVC, COM ROSCA, CURTA, COM BUCHA LATAO, 3/4"</t>
  </si>
  <si>
    <t>19,58</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</si>
  <si>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</si>
  <si>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</si>
  <si>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</si>
  <si>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</si>
  <si>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</si>
  <si>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91,71</t>
  </si>
  <si>
    <t>FECHADRUA BICO DE PAPAGAIO PARA PORTA DE CORRER INTERNA, EM ACO INOX COM ACABAMENTO CROMADO, MAQUINA COM 45 MM, INCLUINDO CHAVE TIPO BIPARTIDA</t>
  </si>
  <si>
    <t>75,93</t>
  </si>
  <si>
    <t>FECHADURA AUXILIAR DE SEGURANCA PARA PORTA EXTERNA, EM ACO INOX, BROCA DE 45 A 55 MM, LINGUETA COM 3 AVANCOS, INCLUINDO 2 CHAVES TIPO CILINDRO</t>
  </si>
  <si>
    <t>116,52</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</si>
  <si>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</si>
  <si>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</si>
  <si>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</si>
  <si>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</si>
  <si>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84,87</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</si>
  <si>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</si>
  <si>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</si>
  <si>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49,54</t>
  </si>
  <si>
    <t>FECHADURA ESPELHO PARA PORTA DE BANHEIRO, EM ACO INOX (MAQUINA, TESTA E CONTRA-TESTA) E EM ZAMAC (MACANETA, LINGUETA E TRINCOS) COM ACABAMENTO CROMADO, MAQUINA DE 55 MM, INCLUINDO CHAVE TIPO TRANQUETA  (CONJUNTO DE FECHADURAS)</t>
  </si>
  <si>
    <t>93,70</t>
  </si>
  <si>
    <t>FECHADURA ESPELHO PARA PORTA EXTERNA, EM ACO INOX (MAQUINA, TESTA E CONTRA-TESTA) E EM ZAMAC (MACANETA, LINGUETA E TRINCOS) COM ACABAMENTO CROMADO, MAQUINA DE 40 MM, INCLUINDO CHAVE TIPO CILINDRO</t>
  </si>
  <si>
    <t>63,00</t>
  </si>
  <si>
    <t>FECHADURA ESPELHO PARA PORTA EXTERNA, EM ACO INOX (MAQUINA, TESTA E CONTRA-TESTA) E EM ZAMAC (MACANETA, LINGUETA E TRINCOS) COM ACABAMENTO CROMADO, MAQUINA DE 55 MM, INCLUINDO CHAVE TIPO CILINDRO</t>
  </si>
  <si>
    <t>124,64</t>
  </si>
  <si>
    <t>FECHADURA ESPELHO PARA PORTA INTERNA, EM ACO INOX (MAQUINA, TESTA E CONTRA-TESTA) E EM ZAMAC (MACANETA, LINGUETA E TRINCOS) COM ACABAMENTO CROMADO, MAQUINA DE 40 MM, INCLUINDO CHAVE TIPO INTERNA</t>
  </si>
  <si>
    <t>56,23</t>
  </si>
  <si>
    <t>FECHADURA ESPELHO PARA PORTA INTERNA, EM ACO INOX (MAQUINA, TESTA E CONTRA-TESTA) E EM ZAMAC (MACANETA, LINGUETA E TRINCOS) COM ACABAMENTO CROMADO, MAQUINA DE 55 MM, INCLUINDO CHAVE TIPO INTERNA</t>
  </si>
  <si>
    <t>93,31</t>
  </si>
  <si>
    <t>FECHADURA PARA PORTA PIVOTANTE DE VIDRO TEMPERADO, EM ACO INOX COM ACABAMENTO CROMADO, RECORTE PADRAO SANTA MARINA, COM CILINDRO EM LATAO, INCLUINDO CHAVE TIPO CILINDRO</t>
  </si>
  <si>
    <t>46,62</t>
  </si>
  <si>
    <t>FECHADURA ROSETA REDONDA PARA PORTA DE BANHEIRO, EM ACO INOX (MAQUINA, TESTA E CONTRA-TESTA) E EM ZAMAC (MACANETA, LINGUETA E TRINCOS) COM ACABAMENTO CROMADO, MAQUINA DE 40 MM, INCLUINDO CHAVE TIPO TRANQUETA</t>
  </si>
  <si>
    <t>70,54</t>
  </si>
  <si>
    <t>FECHADURA ROSETA REDONDA PARA PORTA DE BANHEIRO, EM ACO INOX (MAQUINA, TESTA E CONTRA-TESTA) E EM ZAMAC (MACANETA, LINGUETA E TRINCOS) COM ACABAMENTO CROMADO, MAQUINA DE 55 MM, INCLUINDO CHAVE TIPO TRANQUETA</t>
  </si>
  <si>
    <t>112,94</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</si>
  <si>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</si>
  <si>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</si>
  <si>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132,08</t>
  </si>
  <si>
    <t>FECHADURA ROSETA REDONDA PARA PORTA INTERNA, EM ACO INOX (MAQUINA, TESTA E CONTRA-TESTA) E EM ZAMAC (MACANETA, LINGUETA E TRINCOS) COM ACABAMENTO CROMADO, MAQUINA DE 40 MM, INCLUINDO CHAVE TIPO INTERNA (CONJUNTO DE FECHADURAS)</t>
  </si>
  <si>
    <t>69,99</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</si>
  <si>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</si>
  <si>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</si>
  <si>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</si>
  <si>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</si>
  <si>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25,08</t>
  </si>
  <si>
    <t>FECHO QUEBRA UNHA, EM LATAO COM ACABAMENTO CROMADO, DE EMBUTIR, COM COMANDO ALAVANCA, ALTURA DE DE 22 CM, LARGURA MINIMA DE 1,90 CM E ESPESSURA MINIMA DE 1,90 MM, PARA PORTAS E JANELAS (INCLUI PARAFUSOS)</t>
  </si>
  <si>
    <t>106,61</t>
  </si>
  <si>
    <t>FECHO QUEBRA UNHA, EM LATAO COM ACABAMENTO CROMADO, DE EMBUTIR, COM COMANDO ALAVANCA, ALTURA DE DE 40 CM, LARGURA MINIMA DE 1,90 CM E ESPESSURA MINIMA DE 1,90 MM, PARA PORTAS E JANELAS (INCLUI PARAFUSOS)</t>
  </si>
  <si>
    <t>139,44</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</si>
  <si>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</si>
  <si>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</si>
  <si>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50,08</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</si>
  <si>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</si>
  <si>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</si>
  <si>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</si>
  <si>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</si>
  <si>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</si>
  <si>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84,46</t>
  </si>
  <si>
    <t>FERRAMENTAS - FAMILIA ELETRICISTA - HORISTA (ENCARGOS COMPLEMENTARES - COLETADO CAIXA)</t>
  </si>
  <si>
    <t>FERRAMENTAS - FAMILIA ELETRICISTA - MENSALISTA (ENCARGOS COMPLEMENTARES - COLETADO CAIXA)</t>
  </si>
  <si>
    <t>147,23</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</si>
  <si>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</si>
  <si>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</si>
  <si>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</si>
  <si>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</si>
  <si>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</si>
  <si>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</si>
  <si>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1,90</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</si>
  <si>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</si>
  <si>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</si>
  <si>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</si>
  <si>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</si>
  <si>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</si>
  <si>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</si>
  <si>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279,09</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</si>
  <si>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</si>
  <si>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</si>
  <si>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</si>
  <si>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</si>
  <si>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201,56</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</si>
  <si>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</si>
  <si>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</si>
  <si>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</si>
  <si>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</si>
  <si>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</si>
  <si>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</si>
  <si>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11,87</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</si>
  <si>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</si>
  <si>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</si>
  <si>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</si>
  <si>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</si>
  <si>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</si>
  <si>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10,00</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</si>
  <si>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</si>
  <si>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</si>
  <si>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</si>
  <si>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</si>
  <si>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</si>
  <si>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3,99</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</si>
  <si>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</si>
  <si>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</si>
  <si>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</si>
  <si>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1.314,62</t>
  </si>
  <si>
    <t>FILTRO ANAEROBIO, EM POLIETILENO DE ALTA DENSIDADE (PEAD), CAPACIDADE *2800* LITROS (NBR 13969)</t>
  </si>
  <si>
    <t>3.365,97</t>
  </si>
  <si>
    <t>FILTRO ANAEROBIO, EM POLIETILENO DE ALTA DENSIDADE (PEAD), CAPACIDADE *5000* LITROS (NBR 13969)</t>
  </si>
  <si>
    <t>4.600,67</t>
  </si>
  <si>
    <t>FINCAPINO CURTO CALIBRE 22 VERMELHO, CARGA MEDIA (ACAO DIRETA)</t>
  </si>
  <si>
    <t xml:space="preserve">CENTO </t>
  </si>
  <si>
    <t>79,72</t>
  </si>
  <si>
    <t>FINCAPINO LONGO CALIBRE 22, CARGA FORTE (ACAO DIRETA)</t>
  </si>
  <si>
    <t>128,20</t>
  </si>
  <si>
    <t>FIO COBRE NU DE 150 A 500 MM2, PARA TENSOES DE ATE 600 V</t>
  </si>
  <si>
    <t>83,44</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</si>
  <si>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</si>
  <si>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</si>
  <si>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</si>
  <si>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</si>
  <si>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</si>
  <si>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2,14</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</si>
  <si>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</si>
  <si>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</si>
  <si>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</si>
  <si>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</si>
  <si>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</si>
  <si>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</si>
  <si>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74,07</t>
  </si>
  <si>
    <t>FITA ADESIVA ALUMINIZADA, PARA INSTALACAO DE MANTAS DE SUBCOBERTURA,  L = *5* CM</t>
  </si>
  <si>
    <t>FITA ADESIVA ANTICORROSIVA DE PVC FLEXIVEL, COR PRETA, PARA PROTECAO TUBULACAO, 50 MM X 30 M (L X C), E= *0,25* MM</t>
  </si>
  <si>
    <t>FITA ADESIVA ASFALTICA ALUMINIZADA MULTIUSO, L = 10 CM, ROLO DE 10 M</t>
  </si>
  <si>
    <t>79,38</t>
  </si>
  <si>
    <t>FITA CREPE ROLO DE 25 MM X 50 M</t>
  </si>
  <si>
    <t>FITA DE ALUMINIO PARA PROTECAO DO CONDUTOR LARGURA 10 MM</t>
  </si>
  <si>
    <t>84,89</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</si>
  <si>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</si>
  <si>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</si>
  <si>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</si>
  <si>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</si>
  <si>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</si>
  <si>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</si>
  <si>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92,14</t>
  </si>
  <si>
    <t>FITA METALICA PERFURADA, L = *18* MM, ROLO DE 30 M, CARGA RECOMENDADA = *30* KGF</t>
  </si>
  <si>
    <t>FITA METALICA PERFURADA, L = 17 MM, ROLO DE 30 M, CARGA RECOMENDADA = *19* KGF</t>
  </si>
  <si>
    <t>FITA METALICA PERFURADA, L = 25 MM, ROLO DE 30 M, CARGA RECOMENDADA = *222,5* KGF</t>
  </si>
  <si>
    <t>279,87</t>
  </si>
  <si>
    <t>FITA VEDA ROSCA EM ROLOS DE 18 MM X 10 M (L X C)</t>
  </si>
  <si>
    <t>FITA VEDA ROSCA EM ROLOS DE 18 MM X 25 M (L X C)</t>
  </si>
  <si>
    <t>FITA VEDA ROSCA EM ROLOS DE 18 MM X 50 M (L X C)</t>
  </si>
  <si>
    <t>15,30</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</si>
  <si>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</si>
  <si>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</si>
  <si>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</si>
  <si>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</si>
  <si>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</si>
  <si>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</si>
  <si>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182,22</t>
  </si>
  <si>
    <t>FLANGE PVC, ROSCAVEL, SEXTAVADO, SEM FUROS, 1 1/2"</t>
  </si>
  <si>
    <t>FLANGE PVC, ROSCAVEL, SEXTAVADO, SEM FUROS, 1 1/4"</t>
  </si>
  <si>
    <t>FLANGE PVC, ROSCAVEL, SEXTAVADO, SEM FUROS, 1/2"</t>
  </si>
  <si>
    <t>FLANGE PVC, ROSCAVEL, SEXTAVADO, SEM FUROS, 1"</t>
  </si>
  <si>
    <t>FLANGE PVC, ROSCAVEL, SEXTAVADO, SEM FUROS, 2 1/2"</t>
  </si>
  <si>
    <t>161,15</t>
  </si>
  <si>
    <t>FLANGE PVC, ROSCAVEL, SEXTAVADO, SEM FUROS, 2"</t>
  </si>
  <si>
    <t>FLANGE SEXTAVADO DE FERRO GALVANIZADO, COM ROSCA BSP, DE 1 1/2"</t>
  </si>
  <si>
    <t>55,49</t>
  </si>
  <si>
    <t>FLANGE SEXTAVADO DE FERRO GALVANIZADO, COM ROSCA BSP, DE 1 1/4"</t>
  </si>
  <si>
    <t>44,08</t>
  </si>
  <si>
    <t>FLANGE SEXTAVADO DE FERRO GALVANIZADO, COM ROSCA BSP, DE 1/2"</t>
  </si>
  <si>
    <t>FLANGE SEXTAVADO DE FERRO GALVANIZADO, COM ROSCA BSP, DE 1"</t>
  </si>
  <si>
    <t>FLANGE SEXTAVADO DE FERRO GALVANIZADO, COM ROSCA BSP, DE 2 1/2"</t>
  </si>
  <si>
    <t>103,53</t>
  </si>
  <si>
    <t>FLANGE SEXTAVADO DE FERRO GALVANIZADO, COM ROSCA BSP, DE 2"</t>
  </si>
  <si>
    <t>FLANGE SEXTAVADO DE FERRO GALVANIZADO, COM ROSCA BSP, DE 3/4"</t>
  </si>
  <si>
    <t>26,36</t>
  </si>
  <si>
    <t>FLANGE SEXTAVADO DE FERRO GALVANIZADO, COM ROSCA BSP, DE 3"</t>
  </si>
  <si>
    <t>FLANGE SEXTAVADO DE FERRO GALVANIZADO, COM ROSCA BSP, DE 4"</t>
  </si>
  <si>
    <t>206,94</t>
  </si>
  <si>
    <t>FLANGE SEXTAVADO DE FERRO GALVANIZADO, COM ROSCA BSP, DE 6"</t>
  </si>
  <si>
    <t>347,67</t>
  </si>
  <si>
    <t>FORRO COMPOSTO POR PAINEIS DE LA DE VIDRO, REVESTIDOS EM PVC MICROPERFURADO, DE *1250 X 625* MM, ESPESSURA 15 MM (COM COLOCACAO)</t>
  </si>
  <si>
    <t>145,76</t>
  </si>
  <si>
    <t>FORRO DE FIBRA MINERAL EM PLACAS DE 1250 X 625 MM, E = 15 MM, BORDA RETA, COM PINTURA ANTIMOFO, APOIADO EM PERFIL DE ACO GALVANIZADO COM 24 MM DE BASE - INSTALADO</t>
  </si>
  <si>
    <t>144,05</t>
  </si>
  <si>
    <t>FORRO DE FIBRA MINERAL EM PLACAS DE 625 X 625 MM, E = 15 MM, BORDA RETA, COM PINTURA ANTIMOFO, APOIADO EM PERFIL DE ACO GALVANIZADO COM 24 MM DE BASE - INSTALADO</t>
  </si>
  <si>
    <t>157,12</t>
  </si>
  <si>
    <t>FORRO DE FIBRA MINERAL EM PLACAS DE 625 X 625 MM, E = 15/16 MM, BORDA REBAIXADA, COM PINTURA ANTIMOFO, APOIADO EM PERFIL DE ACO GALVANIZADO COM 24 MM DE BASE - INSTALADO</t>
  </si>
  <si>
    <t>168,53</t>
  </si>
  <si>
    <t>FORRO DE MADEIRA CEDRINHO OU EQUIVALENTE DA REGIAO, ENCAIXE MACHO/FEMEA COM FRISO, *10 X 1* CM (SEM COLOCACAO)</t>
  </si>
  <si>
    <t>99,26</t>
  </si>
  <si>
    <t>FORRO DE MADEIRA CUMARU/IPE CHAMPANHE OU EQUIVALENTE DA REGIAO, ENCAIXE MACHO/FEMEA COM FRISO, *10 X 1* CM (SEM COLOCACAO)</t>
  </si>
  <si>
    <t>150,00</t>
  </si>
  <si>
    <t>FORRO DE MADEIRA PINUS OU EQUIVALENTE DA REGIAO, ENCAIXE MACHO/FEMEA COM FRISO, *10 X 1* CM (SEM COLOCACAO)</t>
  </si>
  <si>
    <t>31,51</t>
  </si>
  <si>
    <t>FORRO DE PVC LISO, BRANCO, REGUA DE 10 CM, ESPESSURA DE 8 MM A 10 MM (COM COLOCACAO / SEM ESTRUTURA METALICA)</t>
  </si>
  <si>
    <t>99,95</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</si>
  <si>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</si>
  <si>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</si>
  <si>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</si>
  <si>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</si>
  <si>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5.354,96</t>
  </si>
  <si>
    <t>FOSSA SEPTICA, SEM FILTRO, PARA 4 A 7 CONTRIBUINTES, CILINDRICA,  COM TAMPA, EM POLIETILENO DE ALTA DENSIDADE (PEAD), CAPACIDADE APROXIMADA DE 1100 LITROS (NBR 7229)</t>
  </si>
  <si>
    <t>1.376,99</t>
  </si>
  <si>
    <t>FOSSA SEPTICA, SEM FILTRO, PARA 8 A 14 CONTRIBUINTES, CILINDRICA, COM TAMPA, EM POLIETILENO DE ALTA DENSIDADE (PEAD), CAPACIDADE APROXIMADA DE 3000 LITROS (NBR 7229)</t>
  </si>
  <si>
    <t>4.237,35</t>
  </si>
  <si>
    <t>FOSSA SEPTICA,SEM FILTRO, PARA 40 A 52 CONTRIBUINTES, CILINDRICA, COM TAMPA, EM POLIETILENO DE ALTA DENSIDADE (PEAD), CAPACIDADE APROXIMADA DE 10000 LITROS (NBR 7229)</t>
  </si>
  <si>
    <t>12.239,91</t>
  </si>
  <si>
    <t>FRESADORA DE ASFALTO A FRIO SOBRE ESTEIRAS, LARG. FRESAGEM 2,00 M, POT. 410 KW/550 HP</t>
  </si>
  <si>
    <t>6.823.378,57</t>
  </si>
  <si>
    <t>FRESADORA DE ASFALTO A FRIO SOBRE RODAS, LARG. FRESAGEM 1,00 M, POT. 155 KW/208 HP</t>
  </si>
  <si>
    <t>2.920.986,59</t>
  </si>
  <si>
    <t>FUNDO ANTICORROSIVO PARA METAIS FERROSOS (ZARCAO)</t>
  </si>
  <si>
    <t>FUNDO PREPARADOR ACRILICO BASE AGUA</t>
  </si>
  <si>
    <t>FUNDO SINTETICO NIVELADOR BRANCO FOSCO PARA MADEIRA</t>
  </si>
  <si>
    <t>36,59</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</si>
  <si>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</si>
  <si>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</si>
  <si>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</si>
  <si>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8,96</t>
  </si>
  <si>
    <t>FUSIVEL NH *36* A 80 AMPERES, TAMANHO 00, CAPACIDADE DE INTERRUPCAO DE 120 KA, TENSAO NOMIMNAL DE 500 V</t>
  </si>
  <si>
    <t>31,29</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</si>
  <si>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</si>
  <si>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</si>
  <si>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</si>
  <si>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35,46</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</si>
  <si>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</si>
  <si>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</si>
  <si>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</si>
  <si>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571,08</t>
  </si>
  <si>
    <t>GABIAO MANTA (COLCHAO) MALHA HEXAGONAL 6 X 8 CM (ZN/AL REVESTIDO COM POLIMERO), DIMENSOES 4,0 X 2,0 X 0,17 M (C X L X A) FIO 2 MM</t>
  </si>
  <si>
    <t>1.568,39</t>
  </si>
  <si>
    <t>GABIAO MANTA (COLCHAO) MALHA HEXAGONAL 6 X 8 CM (ZN/AL REVESTIDO COM POLIMERO), FIO 2 MM, DIMENSOES 4,0 X 2,0 X 0,23 M (C X L X A)</t>
  </si>
  <si>
    <t>1.692,03</t>
  </si>
  <si>
    <t>GABIAO MANTA (COLCHAO) MALHA HEXAGONAL 6 X 8 CM (ZN/AL REVESTIDO COM POLIMERO), FIO 2 MM, DIMENSOES 4,0 X 2,0 X 0,3 M (C X L X A)</t>
  </si>
  <si>
    <t>1.861,36</t>
  </si>
  <si>
    <t>GABIAO MANTA (COLCHAO) MALHA HEXAGONAL 6 X 8 CM (ZN/AL REVESTIDO COM POLIMERO), FIO 2,0 MM, DIMENSOES 5,0 X 2,0 X 0,17 M (C X L X A)</t>
  </si>
  <si>
    <t>150,46</t>
  </si>
  <si>
    <t>GABIAO MANTA (COLCHAO) MALHA HEXAGONAL 6 X 8 CM (ZN/AL REVESTIDO COM POLIMERO), FIO 2,0 MM, DIMENSOES 5,0 X 2,0 X 0,23 M (C X L X A)</t>
  </si>
  <si>
    <t>162,79</t>
  </si>
  <si>
    <t>GABIAO MANTA (COLCHAO) MALHA HEXAGONAL 6 X 8 CM (ZN/AL REVESTIDO COM POLIMERO), FIO 2,0 MM, DIMENSOES 5,0 X 2,0 X 0,30 M (C X L X A)</t>
  </si>
  <si>
    <t>178,57</t>
  </si>
  <si>
    <t>GABIAO SACO MALHA HEXAGONAL 8 X 10 CM (ZN/AL REVESTIDO COM POLIMERO),  FIO 2,4 MM, DIMENSOES 3,0 X 0,65 M</t>
  </si>
  <si>
    <t>539,30</t>
  </si>
  <si>
    <t>GABIAO SACO MALHA HEXAGONAL 8 X 10 CM (ZN/AL REVESTIDO COM POLIMERO), FIO 2,4 MM, H = 0,65 M</t>
  </si>
  <si>
    <t>GABIAO SACO MALHA HEXAGONAL 8 X 10 CM (ZN/AL), FIO 2,7 MM, DIMENSOES 4,0 X 0,65 M</t>
  </si>
  <si>
    <t>717,21</t>
  </si>
  <si>
    <t>GABIAO TIPO CAIXA MALHA HEXAGONAL 8 X 10 CM (ZN/AL REVESTIDO COM POLIMERO),  FIO 2,4 MM, DIMENSOES 2,0 X 1,0 X 1,0 M (C X L X A)</t>
  </si>
  <si>
    <t>1.005,48</t>
  </si>
  <si>
    <t>GABIAO TIPO CAIXA MALHA HEXAGONAL 8 X 10 CM (ZN/AL REVESTIDO COM POLIMERO),  FIO 2,4 MM, H = 0,50 M</t>
  </si>
  <si>
    <t>719,12</t>
  </si>
  <si>
    <t>GABIAO TIPO CAIXA MALHA HEXAGONAL 8 X 10 CM (ZN/AL), FIO 2,7 MM, DIMENSOES 2,0 X 1,0 X 1,0 M (C X L X A)</t>
  </si>
  <si>
    <t>836,25</t>
  </si>
  <si>
    <t>GABIAO TIPO CAIXA MALHA HEXAGONAL 8 X 10 CM (ZN/AL), FIO 2,7 MM, H = 0,50 M</t>
  </si>
  <si>
    <t>GABIAO TIPO CAIXA PARA SOLO REFORCADO, MALHA HEXAGONAL DE DUPLA TORCAO 8 X 10 CM (ZN/AL REVESTIDO COM POLIMERO), FIO 2,7 MM, DIMENSOES 2,0 X 1,0 X 0,5 M, COM CAUDA DE 3,0 M</t>
  </si>
  <si>
    <t>1.034,30</t>
  </si>
  <si>
    <t>GABIAO TIPO CAIXA PARA SOLO REFORCADO, MALHA HEXAGONAL DE DUPLA TORCAO 8 X 10 CM (ZN/AL REVESTIDO COM POLIMERO), FIO 2,7 MM, DIMENSOES 2,0 X 1,0 X 1,0 M, COM CAUDA DE 3,0 M</t>
  </si>
  <si>
    <t>1.330,06</t>
  </si>
  <si>
    <t>GABIAO TIPO CAIXA PARA SOLO REFORCADO, MALHA HEXAGONAL DE DUPLA TORCAO 8 X 10 CM (ZN/AL REVESTIDO COM POLIMERO), FIO 2,7 MM, DIMENSOES 2,0 X 1,0 X 1,0 M, COM CAUDA DE 4,0 M</t>
  </si>
  <si>
    <t>1.466,07</t>
  </si>
  <si>
    <t>GABIAO TIPO CAIXA PARA SOLO REFORCADO, MALHA HEXAGONAL 8 X 10 CM (ZN/AL REVESTIDO COM POLIMERO), FIO 2,7 MM, DIMENSOES 2,0 X 1,0 X 0,5 M, COM CAUDA DE 4,0 M</t>
  </si>
  <si>
    <t>749,04</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</si>
  <si>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</si>
  <si>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</si>
  <si>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402,02</t>
  </si>
  <si>
    <t>GABIAO TIPO CAIXA, MALHA HEXAGONAL 8 X 10 CM (ZN/AL REVESTIDO COM POLIMERO), FIO DE 2,4 MM, DIMENSOES 2,0 x 1,0 x 1,0 M (C X L X A)</t>
  </si>
  <si>
    <t>502,73</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</si>
  <si>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</si>
  <si>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</si>
  <si>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</si>
  <si>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417,63</t>
  </si>
  <si>
    <t>GANCHO CHATO EM FERRO GALVANIZADO,  L = 110 MM, RECOBRIMENTO = 100MM, SECAO 1/8 X 1/2" (3 MM X 12 MM), PARA FIXAR TELHA DE FIBROCIMENTO ONDULADA</t>
  </si>
  <si>
    <t>GANCHO OLHAL EM ACO GALVANIZADO, ESPESSURA 16MM, ABERTURA 21MM</t>
  </si>
  <si>
    <t>GAS DE COZINHA - GLP</t>
  </si>
  <si>
    <t>GASOLINA COMUM</t>
  </si>
  <si>
    <t>7,28</t>
  </si>
  <si>
    <t>GEOGRELHA TECIDA COM FILAMENTOS DE POLIESTER + PVC, RESISTENCIA LONGITUDINAL: 90 KN/M, RESISTENCIA TRANSVERSAL: 30 KN/M, ALONGAMENTO = 12 POR CENTO</t>
  </si>
  <si>
    <t>60,71</t>
  </si>
  <si>
    <t>GEOTEXTIL NAO TECIDO AGULHADO DE FILAMENTOS CONTINUOS 100% POLIESTER, RESITENCIA A TRACAO = 09 KN/M</t>
  </si>
  <si>
    <t>GEOTEXTIL NAO TECIDO AGULHADO DE FILAMENTOS CONTINUOS 100% POLIESTER, RESITENCIA A TRACAO = 10 KN/M</t>
  </si>
  <si>
    <t>6,25</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</si>
  <si>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</si>
  <si>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</si>
  <si>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</si>
  <si>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</si>
  <si>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</si>
  <si>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</si>
  <si>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4.463,68</t>
  </si>
  <si>
    <t>GESSEIRO (HORISTA)</t>
  </si>
  <si>
    <t>GESSEIRO (MENSALISTA)</t>
  </si>
  <si>
    <t>3.136,34</t>
  </si>
  <si>
    <t>3.634,17</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</si>
  <si>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</si>
  <si>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</si>
  <si>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</si>
  <si>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</si>
  <si>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</si>
  <si>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</si>
  <si>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78.443,87</t>
  </si>
  <si>
    <t>GRADE DE DISCOS MECANICA 20X24" COM 20 DISCOS 24" X 6MM  COM PNEUS PARA TRANSPORTE</t>
  </si>
  <si>
    <t>61.500,00</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</si>
  <si>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</si>
  <si>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</si>
  <si>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</si>
  <si>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</si>
  <si>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</si>
  <si>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</si>
  <si>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</si>
  <si>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</si>
  <si>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</si>
  <si>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</si>
  <si>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</si>
  <si>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</si>
  <si>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15,27</t>
  </si>
  <si>
    <t>GRAMPO U DE 5/8 " N8 EM FERRO GALVANIZADO</t>
  </si>
  <si>
    <t>14,73</t>
  </si>
  <si>
    <t>GRANALHA DE ACO, ANGULAR (GRIT), PARA JATEAMENTO, PENEIRA 0,117 A 1,00 MM, (SAE G-40 A G-80)</t>
  </si>
  <si>
    <t>SC25KG</t>
  </si>
  <si>
    <t>149,14</t>
  </si>
  <si>
    <t>GRANALHA DE ACO, ANGULAR (GRIT), PARA JATEAMENTO, PENEIRA 1,41 A 1,19 MM (SAE G16)</t>
  </si>
  <si>
    <t>129,59</t>
  </si>
  <si>
    <t>GRANALHA DE ACO, ESFERICA (SHOT), PARA JATEAMENTO, PENEIRA 0,40 A 1,00 MM (SAE S-170 A S-280)</t>
  </si>
  <si>
    <t>154,69</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</si>
  <si>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</si>
  <si>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</si>
  <si>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</si>
  <si>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354,71</t>
  </si>
  <si>
    <t>GRAUTE CIMENTICIO PARA USO GERAL</t>
  </si>
  <si>
    <t>GRAXA LUBRIFICANTE</t>
  </si>
  <si>
    <t>32,96</t>
  </si>
  <si>
    <t>GRELHA FIXA, EM PVC BRANCA, QUADRADA, 150 X 150 MM, PARA RALOS E CAIXAS</t>
  </si>
  <si>
    <t>GRELHA FIXA, PVC CROMADA, REDONDA, 150 MM, PARA RALOS E CAIXAS</t>
  </si>
  <si>
    <t>26,93</t>
  </si>
  <si>
    <t>GRELHA FOFO ARTICULADA, CARGA MAXIMA 1,5 T, *300 X 1000* MM, E= *15* MM</t>
  </si>
  <si>
    <t>188,21</t>
  </si>
  <si>
    <t>GRELHA FOFO SIMPLES COM REQUADRO, CARGA MAXIMA  12,5 T, *300 X 1000* MM, E= *15* MM, AREA ESTACIONAMENTO CARRO PASSEIO</t>
  </si>
  <si>
    <t>260,32</t>
  </si>
  <si>
    <t>GRELHA FOFO SIMPLES COM REQUADRO, CARGA MAXIMA 1,5 T, 150 X 1000 MM, E= *15* MM</t>
  </si>
  <si>
    <t>GRELHA FOFO SIMPLES COM REQUADRO, CARGA MAXIMA 1,5 T, 200 X 1000 MM, E= *15* MM</t>
  </si>
  <si>
    <t>182,52</t>
  </si>
  <si>
    <t>GRUA ASCENCIONAL, LANCA DE 30 M, CAPACIDADE DE 1,0 T A 30 M, ALTURA ATE 39 M</t>
  </si>
  <si>
    <t>651.870,31</t>
  </si>
  <si>
    <t>GRUA ASCENCIONAL, LANCA DE 42 M, CAPACIDADE DE 1,5 T A 30 M, ALTURA ATE 39 M</t>
  </si>
  <si>
    <t>738.542,58</t>
  </si>
  <si>
    <t>GRUA ASCENCIONAL, LANCA DE 50 M, CAPACIDADE DE 2,33 T A 30 M, ALTURA ATE 48 M</t>
  </si>
  <si>
    <t>1.371.932,03</t>
  </si>
  <si>
    <t>GRUPO DE SOLDAGEM C/ GERADOR A DIESEL 60 CV PARA SOLDA ELETRICA, SOBRE 04 RODAS, COM MOTOR 4 CILINDROS</t>
  </si>
  <si>
    <t>123.609,69</t>
  </si>
  <si>
    <t>GRUPO DE SOLDAGEM COM GERADOR A DIESEL 30 CV, PARA SOLDA ELETRICA, SOBRE DUAS RODAS</t>
  </si>
  <si>
    <t>110.493,33</t>
  </si>
  <si>
    <t>GRUPO GERADOR A GASOLINA, POTENCIA NOMINAL 2,2 KW, TENSAO DE SAIDA 110/220 V, MOTOR POTENCIA 6,5 HP</t>
  </si>
  <si>
    <t>2.410,39</t>
  </si>
  <si>
    <t>GRUPO GERADOR DIESEL, COM CARENAGEM, POTENCIA STANDART ENTRE 100 E 110 KVA, VELOCIDADE DE 1800 RPM, FREQUENCIA DE 60 HZ</t>
  </si>
  <si>
    <t>79.814,77</t>
  </si>
  <si>
    <t>GRUPO GERADOR DIESEL, COM CARENAGEM, POTENCIA STANDART ENTRE 140 E 150 KVA, VELOCIDADE DE 1800 RPM, FREQUENCIA DE 60 HZ</t>
  </si>
  <si>
    <t>93.617,33</t>
  </si>
  <si>
    <t>GRUPO GERADOR DIESEL, COM CARENAGEM, POTENCIA STANDART ENTRE 210 E 220 KVA, VELOCIDADE DE 1800 RPM, FREQUENCIA DE 60 HZ</t>
  </si>
  <si>
    <t>114.021,11</t>
  </si>
  <si>
    <t>GRUPO GERADOR DIESEL, COM CARENAGEM, POTENCIA STANDART ENTRE 250 E 260 KVA, VELOCIDADE DE 1800 RPM, FREQUENCIA DE 60 HZ</t>
  </si>
  <si>
    <t>132.024,44</t>
  </si>
  <si>
    <t>GRUPO GERADOR DIESEL, COM CARENAGEM, POTENCIA STANDART ENTRE 50 E 55 KVA, VELOCIDADE DE 1800 RPM, FREQUENCIA DE 60 HZ</t>
  </si>
  <si>
    <t>71.077,16</t>
  </si>
  <si>
    <t>GRUPO GERADOR DIESEL, SEM CARENAGEM, POTENCIA STANDART ENTRE 100 E 110 KVA, VELOCIDADE DE 1800 RPM, FREQUENCIA DE 60 HZ</t>
  </si>
  <si>
    <t>69.372,84</t>
  </si>
  <si>
    <t>GRUPO GERADOR DIESEL, SEM CARENAGEM, POTENCIA STANDART ENTRE 210 E 220 KVA, VELOCIDADE DE 1800 RPM, FREQUENCIA DE 60 HZ</t>
  </si>
  <si>
    <t>99.690,45</t>
  </si>
  <si>
    <t>GRUPO GERADOR DIESEL, SEM CARENAGEM, POTENCIA STANDART ENTRE 250 E 260 KVA, VELOCIDADE DE 1800 RPM, FREQUENCIA DE 60 HZ</t>
  </si>
  <si>
    <t>GRUPO GERADOR DIESEL, SEM CARENAGEM, POTENCIA STANDART ENTRE 80 E 90 KVA, VELOCIDADE DE 1800 RPM, FREQUENCIA DE 60 HZ</t>
  </si>
  <si>
    <t>64.812,00</t>
  </si>
  <si>
    <t>GRUPO GERADOR ESTACIONARIO SILENCIADO, POTENCIA 50 KVA, MOTOR  DIESEL</t>
  </si>
  <si>
    <t>54.123,19</t>
  </si>
  <si>
    <t>GRUPO GERADOR ESTACIONARIO, MOTOR DIESEL POTENCIA 170 KVA</t>
  </si>
  <si>
    <t>92.773,19</t>
  </si>
  <si>
    <t>GRUPO GERADOR ESTACIONARIO, POTENCIA 150 KVA, MOTOR DIESEL</t>
  </si>
  <si>
    <t>82.600,12</t>
  </si>
  <si>
    <t>GRUPO GERADOR ESTACIONARIO, SILENCIADO, POTENCIA 180 KVA, MOTOR  DIESEL</t>
  </si>
  <si>
    <t>99.301,16</t>
  </si>
  <si>
    <t>GRUPO GERADOR REBOCAVEL, POTENCIA *66* KVA, MOTOR A DIESEL</t>
  </si>
  <si>
    <t>58.371,24</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</si>
  <si>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</si>
  <si>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</si>
  <si>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</si>
  <si>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345,71</t>
  </si>
  <si>
    <t>GUARNICAO / MOLDURA / ARREMATE DE ACABAMENTO PARA ESQUADRIA, EM ALUMINIO PERFIL 25, ACABAMENTO ANODIZADO BRANCO OU BRILHANTE, PARA 1 FACE</t>
  </si>
  <si>
    <t>17,59</t>
  </si>
  <si>
    <t>GUARNICAO/ALIZAR/VISTA, E = *1,3* CM, L = *5,0* CM HASTE REGULAVEL = *35* MM, EM MDF/PVC WOOD/ POLIESTIRENO OU MADEIRA LAMINADA, PRIMER BRANCO (JOGO PARA 1 FACE)</t>
  </si>
  <si>
    <t>303,77</t>
  </si>
  <si>
    <t>GUARNICAO/ALIZAR/VISTA, E = *1,3* CM, L = *7,0* CM, EM POLIESTIRENO, BRANCO (JOGO PARA 1 FACE)</t>
  </si>
  <si>
    <t>346,44</t>
  </si>
  <si>
    <t>GUINCHO DE ALAVANCA MANUAL, CAPACIDADE DE 1,6 T, COM 20 M DE CABO DE ACO (AQUISICAO)</t>
  </si>
  <si>
    <t>1.956,56</t>
  </si>
  <si>
    <t>GUINCHO DE ALAVANCA MANUAL, CAPACIDADE 3,2 T COM 20 M DE CABO DE ACO DIAMETRO 16,3 MM</t>
  </si>
  <si>
    <t>2.233,63</t>
  </si>
  <si>
    <t>GUINCHO ELETRICO DE COLUNA, CAPACIDADE 400 KG, COM MOTO FREIO, MOTOR TRIFASICO DE 1,25 CV</t>
  </si>
  <si>
    <t>3.889,09</t>
  </si>
  <si>
    <t>GUINDASTE HIDRAULICO AUTOPROPELIDO, COM LANCA TELESCOPICA 28,80 M, CAPACIDADE MAXIMA 30 T, POTENCIA 97 KW, TRACAO  4 X 4</t>
  </si>
  <si>
    <t>1.139.895,45</t>
  </si>
  <si>
    <t>GUINDASTE HIDRAULICO AUTOPROPELIDO, COM LANCA TELESCOPICA 40 M, CAPACIDADE MAXIMA 60 T, POTENCIA 260 KW, TRACAO  6 X 6</t>
  </si>
  <si>
    <t>2.192.106,64</t>
  </si>
  <si>
    <t>GUINDASTE HIDRAULICO AUTOPROPELIDO, COM LANCA TELESCOPICA 50 M, CAPACIDADE MAXIMA 100 T, POTENCIA 350 KW,  TRACAO 10 X 6</t>
  </si>
  <si>
    <t>3.726.581,28</t>
  </si>
  <si>
    <t>GUINDAUTO HIDRAULICO, CAPACIDADE MAXIMA DE CARGA 10000 KG, MOMENTO MAXIMO DE CARGA 23 TM , ALCANCE MAXIMO HORIZONTAL 11,80 M, PARA MONTAGEM SOBRE CHASSI DE CAMINHAO PBT MINIMO 15000 KG (INCLUI MONTAGEM, NAO INCLUI CAMINHAO)</t>
  </si>
  <si>
    <t>228.391,80</t>
  </si>
  <si>
    <t>GUINDAUTO HIDRAULICO, CAPACIDADE MAXIMA DE CARGA 14340 KG, MOMENTO MAXIMO DE CARGA 42,3 TM, ALCANCE MAXIMO HORIZONTAL 16,80 M, PARA MONTAGEM SOBRE CHASSI DE CAMINHAO PBT MINIMO 23000 KG (INCLUI MONTAGEM, NAO INCLUI CAMINHAO)</t>
  </si>
  <si>
    <t>359.734,37</t>
  </si>
  <si>
    <t>GUINDAUTO HIDRAULICO, CAPACIDADE MAXIMA DE CARGA 30000 KG, MOMENTO MAXIMO DE CARGA 92,2 TM , ALCANCE MAXIMO HORIZONTAL  22,00 M, PARA MONTAGEM SOBRE CHASSI DE CAMINHAO PBT MINIMO 30000 KG (INCLUI MONTAGEM, NAO INCLUI CAMINHAO)</t>
  </si>
  <si>
    <t>1.332.203,12</t>
  </si>
  <si>
    <t>GUINDAUTO HIDRAULICO, CAPACIDADE MAXIMA DE CARGA 3300 KG, MOMENTO MAXIMO DE CARGA 5,8 TM , ALCANCE MAXIMO HORIZONTAL  7,60 M, PARA MONTAGEM SOBRE CHASSI DE CAMINHAO PBT MINIMO 8000 KG (INCLUI MONTAGEM, NAO INCLUI CAMINHAO)</t>
  </si>
  <si>
    <t>89.933,59</t>
  </si>
  <si>
    <t>GUINDAUTO HIDRAULICO, CAPACIDADE MAXIMA DE CARGA 6200 KG, MOMENTO MAXIMO DE CARGA 11,7 TM , ALCANCE MAXIMO HORIZONTAL  9,70 M, PARA MONTAGEM SOBRE CHASSI DE CAMINHAO PBT MINIMO 13000 KG (INCLUI MONTAGEM, NAO INCLUI CAMINHAO)</t>
  </si>
  <si>
    <t>126.500,00</t>
  </si>
  <si>
    <t>GUINDAUTO HIDRAULICO, CAPACIDADE MAXIMA DE CARGA 8500 KG, MOMENTO MAXIMO DE CARGA 30,4 TM , ALCANCE MAXIMO HORIZONTAL  14,30 M, PARA MONTAGEM SOBRE CHASSI DE CAMINHAO PBT MINIMO 23000 KG (INCLUI MONTAGEM, NAO INCLUI CAMINHAO)</t>
  </si>
  <si>
    <t>295.693,75</t>
  </si>
  <si>
    <t>HASTE ANCORA EM ACO GALVANIZADO, DIMENSOES 16 MM X 2000 MM</t>
  </si>
  <si>
    <t>HASTE DE ACO GALVANIZADO PARA FIXACAO DE CONCERTINA 2 "/3 M</t>
  </si>
  <si>
    <t>34,49</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</si>
  <si>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</si>
  <si>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</si>
  <si>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</si>
  <si>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</si>
  <si>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</si>
  <si>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</si>
  <si>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</si>
  <si>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</si>
  <si>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5.280,00</t>
  </si>
  <si>
    <t>HIDRANTE DE COLUNA COMPLETO, EM FERRO FUNDIDO, DN = 75 MM, COM REGISTRO, CUNHA DE BORRACHA, CURVA DESSIMETRICA, EXTREMIDADE E TAMPAS (INCLUI KIT FIXACAO)</t>
  </si>
  <si>
    <t>4.782,49</t>
  </si>
  <si>
    <t>HIDRANTE SUBTERRANEO, EM FERRO FUNDIDO, COM CURVA CURTA E CAIXA, DN 75 MM</t>
  </si>
  <si>
    <t>2.826,66</t>
  </si>
  <si>
    <t>HIDRANTE SUBTERRANEO, EM FERRO FUNDIDO, COM CURVA LONGA E CAIXA, DN 75 MM</t>
  </si>
  <si>
    <t>2.977,02</t>
  </si>
  <si>
    <t>HIDROJATEADORA PARA DESOBSTRUCAO DE REDES E GALERIAS, TANQUE 7000 L, BOMBA TRIPLEX 120 KGF/CM2 128 L/MIN (INCLUI MONTAGEM, NAO INCLUI CAMINHAO)</t>
  </si>
  <si>
    <t>257.539,77</t>
  </si>
  <si>
    <t>HIDROJATEADORA PARA DESOBSTRUCAO DE REDES E GALERIAS, TANQUE 7000 L, BOMBA TRIPLEX 140 KGF/CM2 260 L/MIN ALIMENTADA POR MOTOR INDEPENDENTE A DIESEL POTENCIA 125 CV (INCLUI MONTAGEM, NAO INCLUI CAMINHAO)</t>
  </si>
  <si>
    <t>273.981,30</t>
  </si>
  <si>
    <t>HIDROMETRO MULTIJATO / MEDIDOR DE AGUA, DN 1 1/2", VAZAO MAXIMA DE 20 M3/H, PARA AGUA POTAVEL FRIA, RELOJOARIA PLANA, CLASSE B, HORIZONTAL (SEM CONEXOES)</t>
  </si>
  <si>
    <t>1.253,57</t>
  </si>
  <si>
    <t>HIDROMETRO MULTIJATO / MEDIDOR DE AGUA, DN 1", VAZAO MAXIMA DE 10 M3/H, PARA AGUA POTAVEL FRIA, RELOJOARIA PLANA, CLASSE B, HORIZONTAL (SEM CONEXOES)</t>
  </si>
  <si>
    <t>754,27</t>
  </si>
  <si>
    <t>HIDROMETRO MULTIJATO / MEDIDOR DE AGUA, DN 1", VAZAO MAXIMA DE 7 M3/H, PARA AGUA POTAVEL FRIA, RELOJOARIA PLANA, CLASSE B, HORIZONTAL (SEM CONEXOES)</t>
  </si>
  <si>
    <t>552,42</t>
  </si>
  <si>
    <t>HIDROMETRO MULTIJATO / MEDIDOR DE AGUA, DN 2", VAZAO MAXIMA DE 30 M3/H, PARA AGUA POTAVEL FRIA, RELOJOARIA PLANA, CLASSE B, HORIZONTAL (SEM CONEXOES)</t>
  </si>
  <si>
    <t>1.763,50</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</si>
  <si>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</si>
  <si>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</si>
  <si>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155,10</t>
  </si>
  <si>
    <t>HIDROMETRO UNIJATO / MEDIDOR DE AGUA, DN 3/4", VAZAO MAXIMA DE 5 M3/H, PARA AGUA POTAVEL FRIA, RELOJOARIA PLANA, CLASSE B, HORIZONTAL (SEM CONEXOES)0,</t>
  </si>
  <si>
    <t>191,22</t>
  </si>
  <si>
    <t>HIDROMETRO WOLTMANN, DN 2", VAZAO MAXIMA DE 50 M3/H, PARA AGUA POTAVEL FRIA, RELOJOARIA PLANA, TURBINA HORIZONTAL, EQUIPADO COM TELIMETRIA (SEM CONEXOES)</t>
  </si>
  <si>
    <t>2.847,10</t>
  </si>
  <si>
    <t>HIDROMETRO WOLTMANN, DN 3", VAZAO MAXIMA DE 80 M3/H, PARA AGUA POTAVEL FRIA, RELOJOARIA PLANA, TURBINA HORIZONTAL, EQUIPADO COM TELIMETRIA (SEM CONEXOES)</t>
  </si>
  <si>
    <t>3.718,23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</si>
  <si>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</si>
  <si>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</si>
  <si>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</si>
  <si>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</si>
  <si>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</si>
  <si>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</si>
  <si>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</si>
  <si>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</si>
  <si>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</si>
  <si>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</si>
  <si>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2.974,01</t>
  </si>
  <si>
    <t>3.446,08</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</si>
  <si>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</si>
  <si>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</si>
  <si>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</si>
  <si>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</si>
  <si>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</si>
  <si>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16,01</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</si>
  <si>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</si>
  <si>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</si>
  <si>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</si>
  <si>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27,81</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</si>
  <si>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</si>
  <si>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</si>
  <si>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</si>
  <si>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</si>
  <si>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</si>
  <si>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</si>
  <si>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</si>
  <si>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</si>
  <si>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23,59</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</si>
  <si>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</si>
  <si>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</si>
  <si>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</si>
  <si>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</si>
  <si>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20,38</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</si>
  <si>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</si>
  <si>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</si>
  <si>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</si>
  <si>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1.373,10</t>
  </si>
  <si>
    <t>ISOLADOR DE PORCELANA SUSPENSO, DISCO TIPO GARFO OLHAL, DIAMETRO DE 152 MM, PARA TENSAO DE *15* KV</t>
  </si>
  <si>
    <t>ISOLADOR DE PORCELANA, TIPO BUCHA, PARA TENSAO DE *15* KV</t>
  </si>
  <si>
    <t>621,52</t>
  </si>
  <si>
    <t>ISOLADOR DE PORCELANA, TIPO BUCHA, PARA TENSAO DE *35* KV</t>
  </si>
  <si>
    <t>1.058,21</t>
  </si>
  <si>
    <t>ISOLADOR DE PORCELANA, TIPO PINO MONOCORPO, PARA TENSAO DE *15* KV</t>
  </si>
  <si>
    <t>ISOLADOR DE PORCELANA, TIPO PINO MONOCORPO, PARA TENSAO DE *35* KV</t>
  </si>
  <si>
    <t>152,03</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</si>
  <si>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</si>
  <si>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</si>
  <si>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307,67</t>
  </si>
  <si>
    <t>JANELA BASCULANTE EM MADEIRA PINUS/ EUCALIPTO/ TAUARI/ VIROLA OU EQUIVALENTE DA REGIAO, CAIXA DO BATENTE/ MARCO *10* CM, *2* FOLHAS BASCULANTES PARA VIDRO, COM FERRAGENS (SEM VIDRO, SEM GUARNICAO/ALIZAR E SEM ACABAMENTO)</t>
  </si>
  <si>
    <t>854,66</t>
  </si>
  <si>
    <t>JANELA BASCULANTE, ACO, COM BATENTE/REQUADRO, 60 X 60 CM (SEM VIDROS)</t>
  </si>
  <si>
    <t>229,00</t>
  </si>
  <si>
    <t>JANELA BASCULANTE, EM ALUMINIO PERFIL 20, 80 X 60 CM (A X L), 4 FLS (1 FIXA E 3 MOVEIS), ACABAMENTO BRANCO OU BRILHANTE, BATENTE DE 3 A 4 CM, COM VIDRO, SEM GUARNICAO</t>
  </si>
  <si>
    <t>123,86</t>
  </si>
  <si>
    <t>JANELA DE ABRIR EM MADEIRA IMBUIA/CEDRO ARANA/CEDRO ROSA OU EQUIVALENTE DA REGIAO, CAIXA DO BATENTE/MARCO *10* CM, 2 FOLHAS DE ABRIR TIPO VENEZIANA E 2 FOLHAS DE ABRIR PARA VIDRO, COM GUARNICAO/ALIZAR, COM FERRAGENS, (SEM VIDRO E SEM ACABAMENTO)</t>
  </si>
  <si>
    <t>1.267,74</t>
  </si>
  <si>
    <t>JANELA DE ABRIR EM MADEIRA PINUS/EUCALIPTO/ TAUARI/ VIROLA OU EQUIVALENTE DA REGIAO, CAIXA DO BATENTE/MARCO *10* CM, 2 FOLHAS DE ABRIR TIPO VENEZIANA E 2 FOLHAS GUILHOTINA PARA VIDRO, COM FERRAGENS (SEM VIDRO,SEM GUARNICAO/ALIZAR E SEM ACABAMENTO)</t>
  </si>
  <si>
    <t>724,32</t>
  </si>
  <si>
    <t>JANELA DE CORRER,  EM ALUMINIO PERFIL 25, 120 X 150 CM (A X L), 4 FLS, BANDEIRA COM BASCULA,  ACABAMENTO BRANCO OU BRILHANTE, BATENTE/REQUADRO DE 6 A 14 CM, COM VIDRO, SEM GUARNICAO/ALIZAR</t>
  </si>
  <si>
    <t>406,42</t>
  </si>
  <si>
    <t>JANELA DE CORRER, EM ALUMINIO PEFIL 25, 100 X 200 CM (A X L), 4 FLS, SEM BANDEIRA, ACABAMENTO BRANCO OU BRILHANTE, BATENTE DE 6 A 7 CM, COM VIDRO, SEM GUARNICAO/ALIZAR</t>
  </si>
  <si>
    <t>430,81</t>
  </si>
  <si>
    <t>JANELA DE CORRER, EM ALUMINIO PERFIL 25, 100 X 120 CM (A X L), 2 FLS MOVEIS,  SEM BANDEIRA, ACABAMENTO BRANCO OU BRILHANTE, BATENTE DE 6 A 7 CM, COM VIDRO, SEM GUARNICAO</t>
  </si>
  <si>
    <t>239,90</t>
  </si>
  <si>
    <t>JANELA DE CORRER, EM ALUMINIO PERFIL 25, 100 X 150 CM (A X L), 2 FLS MOVEIS,  SEM BANDEIRA, ACABAMENTO BRANCO OU BRILHANTE, BATENTE DE 6 A 7 CM, COM VIDRO, SEM GUARNICAO</t>
  </si>
  <si>
    <t>309,19</t>
  </si>
  <si>
    <t>JANELA DE CORRER, EM ALUMINIO PERFIL 25, 100 X 150 CM (A X L), 4 FLS MOVEIS, SEM BANDEIRA, ACABAMENTO BRANCO OU BRILHANTE, BATENTE DE 6 A 7 CM, COM VIDRO, SEM GUARNICAO/ALIZAR</t>
  </si>
  <si>
    <t>374,36</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</si>
  <si>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</si>
  <si>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1.209,22</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</si>
  <si>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</si>
  <si>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1.532,54</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</si>
  <si>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</si>
  <si>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942,25</t>
  </si>
  <si>
    <t>JANELA EM MADEIRA CEDRINHO/ ANGELIM COMERCIAL/ CURUPIXA/ CUMARU OU EQUIVALENTE DA REGIAO, CAIXA DO BATENTE/MARCO *10* CM, 2 FOLHAS DE ABRIR TIPO VENEZIANA E 2 FOLHAS GUILHOTINA PARA VIDRO, COM GUARNICAO/ALIZAR, COM FERRAGENS (SEM VIDRO E SEM ACABAMENTO)</t>
  </si>
  <si>
    <t>949,46</t>
  </si>
  <si>
    <t>JANELA FIXA, EM ALUMINIO PERFIL 20, 60  X 80 CM (A X L), BATENTE/REQUADRO DE 3 A 14 CM, COM VIDRO 4 MM, SEM GUARNICAO/ALIZAR, ACABAMENTO ALUM BRANCO OU BRILHANTE</t>
  </si>
  <si>
    <t>437,52</t>
  </si>
  <si>
    <t>JANELA INTEGRADA VENEZIANA EM ALUMINIO  PERFIL 25, 120 X 120 CM (A X L), 2 FLS ( 2 VIDROS) E VENEZIANA COM ACIONAMENTO MANUAL, SEM BANDEIRA, ACABAMENTO BRILHANTE, BATENTE DE 11,50 A 12,50 CM, COM VIDRO, INCLUSO GUARNICAO</t>
  </si>
  <si>
    <t>971,10</t>
  </si>
  <si>
    <t>JANELA MAXIM AR EM MADEIRA CEDRINHO/ ANGELIM COMERCIAL/ CURUPIXA/ CUMARU OU EQUIVALENTE DA REGIAO, CAIXA DO BATENTE/MARCO *10* CM, 1 FOLHA  PARA VIDRO, COM GUARNICAO/ALIZAR, COM FERRAGENS, (SEM VIDRO E SEM ACABAMENTO)</t>
  </si>
  <si>
    <t>1.338,96</t>
  </si>
  <si>
    <t>JANELA MAXIM AR, EM ALUMINIO PERFIL 25, 60 X 80 CM (A X L), ACABAMENTO BRANCO OU BRILHANTE, BATENTE DE 4 A 5 CM, COM VIDRO, SEM GUARNICAO/ALIZAR</t>
  </si>
  <si>
    <t>176,66</t>
  </si>
  <si>
    <t>JANELA MAXIMO AR, ACO, BATENTE / REQUADRO DE 6 A 14 CM, PINT ANTICORROSIVA, SEM VIDRO, COM GRADE, 1 FL, 60  X 80 CM (A X L)</t>
  </si>
  <si>
    <t>498,80</t>
  </si>
  <si>
    <t>JANELA VENEZIANA DE CORRER, EM ALUMINIO PERFIL 25, 100 X 120 CM (A X L), 3 FLS (2 VENEZIANAS E 1 VIDRO), SEM BANDEIRA, ACABAMENTO BRANCO OU BRILHANTE, BATENTE DE 8 A 9 CM, COM VIDRO, SEM GUARNICAO/ALIZAR</t>
  </si>
  <si>
    <t>348,37</t>
  </si>
  <si>
    <t>JANELA VENEZIANA DE CORRER, EM ALUMINIO PERFIL 25, 100 X 150 CM (A X L), 6 FLS (4 VENEZIANAS E 2 VIDROS), SEM BANDEIRA, ACABAMENTO BRANCO OU BRILHANTE, BATENTE DE 8 A 9 CM, COM VIDRO, SEM GUARNICAO / ALIZAR</t>
  </si>
  <si>
    <t>JARDINEIRO (HORISTA)</t>
  </si>
  <si>
    <t>JARDINEIRO (MENSALISTA)</t>
  </si>
  <si>
    <t>2.642,81</t>
  </si>
  <si>
    <t>3.062,30</t>
  </si>
  <si>
    <t>JOELHO COM VISITA, PVC SERIE R, 90 GRAUS, 100 X 75 MM, PARA ESGOTO OU AGUAS PLUVIAIS PREDIAIS</t>
  </si>
  <si>
    <t>70,33</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</si>
  <si>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</si>
  <si>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</si>
  <si>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</si>
  <si>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</si>
  <si>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</si>
  <si>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</si>
  <si>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51,33</t>
  </si>
  <si>
    <t>JOELHO CPVC, SOLDAVEL, 45 GRAUS, 73 MM, PARA AGUA QUENTE</t>
  </si>
  <si>
    <t>137,12</t>
  </si>
  <si>
    <t>JOELHO CPVC, SOLDAVEL, 45 GRAUS, 89 MM, PARA AGUA QUENTE</t>
  </si>
  <si>
    <t>159,96</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</si>
  <si>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</si>
  <si>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</si>
  <si>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</si>
  <si>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</si>
  <si>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</si>
  <si>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</si>
  <si>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</si>
  <si>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133,71</t>
  </si>
  <si>
    <t>JOELHO CPVC, SOLDAVEL, 90 GRAUS, 89 MM, PARA AGUA QUENTE</t>
  </si>
  <si>
    <t>155,37</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</si>
  <si>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</si>
  <si>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</si>
  <si>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</si>
  <si>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</si>
  <si>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</si>
  <si>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</si>
  <si>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</si>
  <si>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</si>
  <si>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</si>
  <si>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1,94</t>
  </si>
  <si>
    <t>JOELHO PPR 45 GRAUS, SOLDAVEL, DN 25 MM, PARA AGUA QUENTE PREDIAL</t>
  </si>
  <si>
    <t>JOELHO PPR, 45 GRAUS, SOLDAVEL, DN 32 MM, PARA AGUA QUENTE PREDIAL</t>
  </si>
  <si>
    <t>JOELHO PPR, 90 GRAUS, SOLDAVEL, DN 110 MM, PARA AGUA QUENTE PREDIAL</t>
  </si>
  <si>
    <t>186,04</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</si>
  <si>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</si>
  <si>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</si>
  <si>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</si>
  <si>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</si>
  <si>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</si>
  <si>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</si>
  <si>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</si>
  <si>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</si>
  <si>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124,05</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</si>
  <si>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</si>
  <si>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</si>
  <si>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</si>
  <si>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</si>
  <si>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</si>
  <si>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</si>
  <si>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</si>
  <si>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</si>
  <si>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5,16</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</si>
  <si>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</si>
  <si>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</si>
  <si>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</si>
  <si>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</si>
  <si>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</si>
  <si>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</si>
  <si>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</si>
  <si>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1,35</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</si>
  <si>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</si>
  <si>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</si>
  <si>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</si>
  <si>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</si>
  <si>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</si>
  <si>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</si>
  <si>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</si>
  <si>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75,76</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</si>
  <si>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</si>
  <si>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</si>
  <si>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</si>
  <si>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</si>
  <si>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</si>
  <si>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</si>
  <si>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</si>
  <si>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</si>
  <si>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</si>
  <si>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336,96</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</si>
  <si>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</si>
  <si>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</si>
  <si>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</si>
  <si>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</si>
  <si>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</si>
  <si>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8,28</t>
  </si>
  <si>
    <t>JOELHO PVC, SOLDAVEL, 90 GRAUS, 60 MM, PARA AGUA FRIA PREDIAL</t>
  </si>
  <si>
    <t>35,94</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</si>
  <si>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</si>
  <si>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</si>
  <si>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</si>
  <si>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</si>
  <si>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</si>
  <si>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</si>
  <si>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</si>
  <si>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</si>
  <si>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</si>
  <si>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</si>
  <si>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</si>
  <si>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</si>
  <si>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33,17</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</si>
  <si>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</si>
  <si>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</si>
  <si>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</si>
  <si>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</si>
  <si>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</si>
  <si>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78,56</t>
  </si>
  <si>
    <t>JOELHO 45 GRAUS, PPR, SOLDAVEL, F/ F, DN 90 MM, PARA AQUA QUENTE E FRIA PREDIAL</t>
  </si>
  <si>
    <t>158,73</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</si>
  <si>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</si>
  <si>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</si>
  <si>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</si>
  <si>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</si>
  <si>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45,34</t>
  </si>
  <si>
    <t>JOELHO 90 GRAUS, PLASTICO, PARA CONEXAO COM CRIMPAGEM EM TUBO PEX, DN 16 MM</t>
  </si>
  <si>
    <t>JOELHO 90 GRAUS, PLASTICO, PARA CONEXAO COM CRIMPAGEM EM TUBO PEX, DN 20 MM</t>
  </si>
  <si>
    <t>21,39</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</si>
  <si>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</si>
  <si>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</si>
  <si>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</si>
  <si>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</si>
  <si>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</si>
  <si>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</si>
  <si>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</si>
  <si>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</si>
  <si>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</si>
  <si>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</si>
  <si>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</si>
  <si>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</si>
  <si>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48,57</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</si>
  <si>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</si>
  <si>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</si>
  <si>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</si>
  <si>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</si>
  <si>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</si>
  <si>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</si>
  <si>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</si>
  <si>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26,28</t>
  </si>
  <si>
    <t>JOELHO 90 GRAUS, ROSCA MACHO TERMINAL, PLASTICO, PARA CONEXAO COM CRIMPAGEM EM TUBO PEX, DN 25 MM X 1"</t>
  </si>
  <si>
    <t>32,03</t>
  </si>
  <si>
    <t>JOELHO 90 GRAUS, ROSCA MACHO TERMINAL, PLASTICO, PARA CONEXAO COM CRIMPAGEM EM TUBO PEX, DN 32 MM X 1"</t>
  </si>
  <si>
    <t>47,62</t>
  </si>
  <si>
    <t>JOELHO, PVC COM ROSCA E BUCHA LATAO, 90 GRAUS,  3/4", PARA AGUA FRIA PREDIAL</t>
  </si>
  <si>
    <t>JOELHO, PVC SERIE R, 45 GRAUS, DN 100 MM, PARA ESGOTO OU AGUAS PLUVIAIS PREDIAIS</t>
  </si>
  <si>
    <t>JOELHO, PVC SERIE R, 45 GRAUS, DN 150 MM, PARA ESGOTO OU AGUAS PLUVIAIS PREDIAIS</t>
  </si>
  <si>
    <t>103,35</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</si>
  <si>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</si>
  <si>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</si>
  <si>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</si>
  <si>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</si>
  <si>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40,07</t>
  </si>
  <si>
    <t>JOELHO, PVC SERIE R, 90 GRAUS, DN 150 MM, PARA ESGOTO OU AGUAS PLUVIAIS PREDIAIS</t>
  </si>
  <si>
    <t>133,14</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</si>
  <si>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</si>
  <si>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</si>
  <si>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</si>
  <si>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</si>
  <si>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308,15</t>
  </si>
  <si>
    <t>JOELHO, PVC SOLDAVEL, 45 GRAUS, 20 MM, PARA AGUA FRIA PREDIAL</t>
  </si>
  <si>
    <t>JOELHO, PVC SOLDAVEL, 45 GRAUS, 25 MM, PARA AGUA FRIA PREDIAL</t>
  </si>
  <si>
    <t>2,21</t>
  </si>
  <si>
    <t>JOELHO, PVC SOLDAVEL, 45 GRAUS, 32 MM, PARA AGUA FRIA PREDIAL</t>
  </si>
  <si>
    <t>JOELHO, PVC SOLDAVEL, 45 GRAUS, 40 MM, PARA AGUA FRIA PREDIAL</t>
  </si>
  <si>
    <t>JOELHO, PVC SOLDAVEL, 45 GRAUS, 50 MM, PARA AGUA FRIA PREDIAL</t>
  </si>
  <si>
    <t>JOELHO, PVC SOLDAVEL, 45 GRAUS, 60 MM, PARA AGUA FRIA PREDIAL</t>
  </si>
  <si>
    <t>42,18</t>
  </si>
  <si>
    <t>JOELHO, PVC SOLDAVEL, 45 GRAUS, 75 MM, PARA AGUA FRIA PREDIAL</t>
  </si>
  <si>
    <t>96,92</t>
  </si>
  <si>
    <t>JOELHO, PVC SOLDAVEL, 45 GRAUS, 85 MM, PARA AGUA FRIA PREDIAL</t>
  </si>
  <si>
    <t>114,99</t>
  </si>
  <si>
    <t>JOELHO, PVC SOLDAVEL, 90 GRAUS, 75 MM, PARA AGUA FRIA PREDIAL</t>
  </si>
  <si>
    <t>134,92</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</si>
  <si>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</si>
  <si>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</si>
  <si>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</si>
  <si>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</si>
  <si>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</si>
  <si>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</si>
  <si>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</si>
  <si>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55,98</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</si>
  <si>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</si>
  <si>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</si>
  <si>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</si>
  <si>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</si>
  <si>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</si>
  <si>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</si>
  <si>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</si>
  <si>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</si>
  <si>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</si>
  <si>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27,91</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</si>
  <si>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</si>
  <si>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</si>
  <si>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</si>
  <si>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</si>
  <si>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12,04</t>
  </si>
  <si>
    <t>JUNCAO SIMPLES, PVC LEVE, 150 MM, PARA ESGOTO PREDIAL</t>
  </si>
  <si>
    <t>171,90</t>
  </si>
  <si>
    <t>JUNCAO SIMPLES, PVC SERIE R, DN 100 X 100 MM, PARA ESGOTO OU AGUAS PLUVIAIS PREDIAIS</t>
  </si>
  <si>
    <t>JUNCAO SIMPLES, PVC SERIE R, DN 100 X 75 MM, PARA ESGOTO OU AGUAS PLUVIAIS PREDIAIS</t>
  </si>
  <si>
    <t>70,52</t>
  </si>
  <si>
    <t>JUNCAO SIMPLES, PVC SERIE R, DN 150 X 100 MM, PARA ESGOTO OU AGUAS PLUVIAIS PREDIAIS</t>
  </si>
  <si>
    <t>200,12</t>
  </si>
  <si>
    <t>JUNCAO SIMPLES, PVC SERIE R, DN 150 X 150 MM, PARA ESGOTO OU AGUAS PLUVIAIS PREDIAIS</t>
  </si>
  <si>
    <t>JUNCAO SIMPLES, PVC SERIE R, DN 40 X 40 MM, PARA ESGOTO OU AGUAS PLUVIAIS PREDIAIS</t>
  </si>
  <si>
    <t>8,99</t>
  </si>
  <si>
    <t>JUNCAO SIMPLES, PVC SERIE R, DN 50 X 50 MM, PARA ESGOTO OU AGUAS PLUVIAIS PREDIAIS</t>
  </si>
  <si>
    <t>JUNCAO SIMPLES, PVC SERIE R, DN 75 X 75 MM, PARA ESGOTO OU AGUAS PLUVIAIS PREDIAIS</t>
  </si>
  <si>
    <t>48,26</t>
  </si>
  <si>
    <t>JUNCAO SIMPLES, PVC, DN 100 X 50 MM, SERIE NORMAL PARA ESGOTO PREDIAL</t>
  </si>
  <si>
    <t>JUNCAO SIMPLES, PVC, DN 100 X 75 MM, SERIE NORMAL PARA ESGOTO PREDIAL</t>
  </si>
  <si>
    <t>30,17</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</si>
  <si>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</si>
  <si>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</si>
  <si>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</si>
  <si>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</si>
  <si>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27,85</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</si>
  <si>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</si>
  <si>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</si>
  <si>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</si>
  <si>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</si>
  <si>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236,63</t>
  </si>
  <si>
    <t>JUNCAO, PVC, 45 GRAUS, JE, BBB, DN 150 MM, PARA TUBO CORRUGADO E/OU LISO, REDE COLETORA DE ESGOTO (NBR 10569)</t>
  </si>
  <si>
    <t>662,06</t>
  </si>
  <si>
    <t>JUNCAO, PVC, 45 GRAUS, JE, BBB, DN 200 MM, PARA TUBO CORRUGADO E/OU LISO, REDE COLETORA DE ESGOTO (NBR 10569)</t>
  </si>
  <si>
    <t>997,08</t>
  </si>
  <si>
    <t>JUNCAO, PVC, 45 GRAUS, JE, BBB, DN 250 MM, PARA TUBO CORRUGADO E/OU LISO, REDE COLETORA DE ESGOTO (NBR 10569)</t>
  </si>
  <si>
    <t>1.388,90</t>
  </si>
  <si>
    <t>JUNTA DE EXPANSAO BRONZE/LATAO (REF 900), PONTA X PONTA, 35 MM</t>
  </si>
  <si>
    <t>745,93</t>
  </si>
  <si>
    <t>JUNTA DE EXPANSAO BRONZE/LATAO (REF 900), PONTA X PONTA, 42 MM</t>
  </si>
  <si>
    <t>933,90</t>
  </si>
  <si>
    <t>JUNTA DE EXPANSAO BRONZE/LATAO (REF 900), PONTA X PONTA, 54 MM</t>
  </si>
  <si>
    <t>1.295,28</t>
  </si>
  <si>
    <t>JUNTA DE EXPANSAO BRONZE/LATAO (REF 900), PONTA X PONTA, 66 MM</t>
  </si>
  <si>
    <t>1.710,86</t>
  </si>
  <si>
    <t>JUNTA DE EXPANSAO DE COBRE (REF 900), PONTA X PONTA, 15 MM</t>
  </si>
  <si>
    <t>511,54</t>
  </si>
  <si>
    <t>JUNTA DE EXPANSAO DE COBRE (REF 900), PONTA X PONTA, 22 MM</t>
  </si>
  <si>
    <t>593,36</t>
  </si>
  <si>
    <t>JUNTA DE EXPANSAO DE COBRE (REF 900), PONTA X PONTA, 28 MM</t>
  </si>
  <si>
    <t>651,72</t>
  </si>
  <si>
    <t>JUNTA DILATACAO ELASTICA PARA CONCRETO (FUGENBAND) O-12, ATE 5 MCA</t>
  </si>
  <si>
    <t>73,81</t>
  </si>
  <si>
    <t>JUNTA DILATACAO ELASTICA PARA CONCRETO (FUGENBAND) O-22, ATE 30 MCA</t>
  </si>
  <si>
    <t>109,82</t>
  </si>
  <si>
    <t>JUNTA DILATACAO ELASTICA PARA CONCRETO (FUGENBAND) O-35/10, ATE 100 MCA</t>
  </si>
  <si>
    <t>413,28</t>
  </si>
  <si>
    <t>JUNTA DILATACAO ELASTICA PARA CONCRETO (FUGENBAND) O-35/6, ATE 100 MCA</t>
  </si>
  <si>
    <t>341,92</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</si>
  <si>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</si>
  <si>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</si>
  <si>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</si>
  <si>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</si>
  <si>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</si>
  <si>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114,41</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</si>
  <si>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</si>
  <si>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133,52</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</si>
  <si>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</si>
  <si>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146,41</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</si>
  <si>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</si>
  <si>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</si>
  <si>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214,95</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</si>
  <si>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</si>
  <si>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294,77</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</si>
  <si>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</si>
  <si>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293,78</t>
  </si>
  <si>
    <t>KIT DE ACESSORIOS PARA BANHEIRO EM METAL CROMADO, 5 PECAS</t>
  </si>
  <si>
    <t>KIT DE MATERIAIS PARA BRACADEIRA PARA FIXACAO EM POSTE CIRCULAR, CONTEM TRES FIXADORES E UM ROLO DE FITA DE 3 M EM ACO CARBONO</t>
  </si>
  <si>
    <t>57,91</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</si>
  <si>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</si>
  <si>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</si>
  <si>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586,07</t>
  </si>
  <si>
    <t>KIT PORTA PRONTA DE MADEIRA, FOLHA LEVE (NBR 15930) DE 600 X 2100 MM OU 700 X 2100 MM, DE 35 MM A 40 MM DE ESPESSURA, NUCLEO COLMEIA, ESTRUTURA USINADA PARA FECHADURA, CAPA LISA EM HDF, ACABAMENTO EM PRIMER PARA PINTURA (INCLUI MARCO, ALIZARES E DOBRADICAS)</t>
  </si>
  <si>
    <t>478,32</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</si>
  <si>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</si>
  <si>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</si>
  <si>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486,15</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</si>
  <si>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</si>
  <si>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</si>
  <si>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494,39</t>
  </si>
  <si>
    <t>KIT PORTA PRONTA DE MADEIRA, FOLHA MEDIA (NBR 15930) DE 600 X 2100 MM OU 700 X 2100 MM, DE 35 MM A 40 MM DE ESPESSURA, NUCLEO SEMI-SOLIDO (SARRAFEADO), ESTRUTURA USINADA PARA FECHADURA, CAPA LISA EM HDF, ACABAMENTO MELAMINICO BRANCO (INCLUI MARCO, ALIZARES E DOBRADICAS)</t>
  </si>
  <si>
    <t>736,70</t>
  </si>
  <si>
    <t>KIT PORTA PRONTA DE MADEIRA, FOLHA MEDIA (NBR 15930) DE 600 X 2100 MM, DE 35 MM A 40 MM DE ESPESSURA, NUCLEO SEMI-SOLIDO (SARRAFEADO), ESTRUTURA USINADA PARA FECHADURA, CAPA LISA EM HDF, ACABAMENTO EM PRIMER PARA PINTURA (INCLUI MARCO, ALIZARES E DOBRADICAS)</t>
  </si>
  <si>
    <t>529,01</t>
  </si>
  <si>
    <t>KIT PORTA PRONTA DE MADEIRA, FOLHA MEDIA (NBR 15930) DE 700 X 2100 MM, DE 35 MM A 40 MM DE ESPESSURA, NUCLEO SEMI-SOLIDO (SARRAFEADO), ESTRUTURA USINADA PARA FECHADURA, CAPA LISA EM HDF, ACABAMENTO EM PRIMER PARA PINTURA (INCLUI MARCO, ALIZARES E DOBRADICAS)</t>
  </si>
  <si>
    <t>596,13</t>
  </si>
  <si>
    <t>KIT PORTA PRONTA DE MADEIRA, FOLHA MEDIA (NBR 15930) DE 800 X 2100 MM, DE 35 MM A 40 MM DE ESPESSURA,  NUCLEO SEMI-SOLIDO (SARRAFEADO), ESTRUTURA USINADA PARA FECHADURA, CAPA LISA EM HDF, ACABAMENTO EM PRIMER PARA PINTURA (INCLUI MARCO, ALIZARES E DOBRADICAS)</t>
  </si>
  <si>
    <t>655,74</t>
  </si>
  <si>
    <t>KIT PORTA PRONTA DE MADEIRA, FOLHA MEDIA (NBR 15930) DE 800 X 2100 MM, DE 35 MM A 40 MM DE ESPESSURA, NUCLEO SEMI-SOLIDO (SARRAFEADO), ESTRUTURA USINADA PARA FECHADURA, CAPA LISA EM HDF, ACABAMENTO MELAMINICO BRANCO (INCLUI MARCO, ALIZARES E DOBRADICAS)</t>
  </si>
  <si>
    <t>759,17</t>
  </si>
  <si>
    <t>KIT PORTA PRONTA DE MADEIRA, FOLHA MEDIA (NBR 15930) DE 900 X 2100 MM, DE 35 MM A 40 MM DE ESPESSURA, NUCLEO SEMI-SOLIDO (SARRAFEADO), ESTRUTURA USINADA PARA FECHADURA, CAPA LISA EM HDF, ACABAMENTO EM PRIMER PARA PINTURA (INCLUI MARCO, ALIZARES E DOBRADICAS)</t>
  </si>
  <si>
    <t>685,73</t>
  </si>
  <si>
    <t>KIT PORTA PRONTA DE MADEIRA, FOLHA MEDIA (NBR 15930) DE 900 X 2100 MM, DE 35 MM A 40 MM DE ESPESSURA, NUCLEO SEMI-SOLIDO (SARRAFEADO), ESTRUTURA USINADA PARA FECHADURA, CAPA LISA EM HDF, ACABAMENTO MELAMINICO BRANCO (INCLUI MARCO, ALIZARES E DOBRADICAS)</t>
  </si>
  <si>
    <t>814,28</t>
  </si>
  <si>
    <t>KIT PORTA PRONTA DE MADEIRA, FOLHA PESADA (NBR 15930) DE 800 X 2100 MM, DE 40 MM  A 45 MM DE ESPESSURA, NUCLEO SOLIDO, CAPA LISA EM HDF, ACABAMENTO MELAMINICO BRANCO (INCLUI MARCO, ALIZARES, DOBRADICAS E FECHADURA EXTERNA)</t>
  </si>
  <si>
    <t>888,45</t>
  </si>
  <si>
    <t>KIT PORTA PRONTA DE MADEIRA, FOLHA PESADA (NBR 15930) DE 800 X 2100 MM, DE 40 MM A 45 MM DE ESPESSURA , NUCLEO SOLIDO, ESTRUTURA USINADA PARA FECHADURA, CAPA LISA EM HDF, ACABAMENTO EM LAMINADO NATURAL COM VERNIZ (INCLUI MARCO, ALIZARES E DOBRADICAS)</t>
  </si>
  <si>
    <t>1.095,75</t>
  </si>
  <si>
    <t>KIT PORTA PRONTA DE MADEIRA, FOLHA PESADA (NBR 15930) DE 800 X 2100 MM, DE 40 MM A 45 MM DE ESPESSURA, COM MARCO EM ACO, NUCLEO SOLIDO, CAPA LISA EM HDF, ACABAMENTO MELAMINICO BRANCO (INCLUI MARCO, ALIZARES, DOBRADICAS E FECHADURA)</t>
  </si>
  <si>
    <t>863,69</t>
  </si>
  <si>
    <t>KIT PORTA PRONTA DE MADEIRA, FOLHA PESADA (NBR 15930) DE 900 X 2100 MM, DE 40 MM  A 45 MM DE ESPESSURA, NUCLEO SOLIDO, CAPA LISA EM HDF, ACABAMENTO MELAMINICO BRANCO (INCLUI MARCO, ALIZARES, DOBRADICAS E FECHADURA EXTERNA)</t>
  </si>
  <si>
    <t>912,51</t>
  </si>
  <si>
    <t>KIT PORTA PRONTA DE MADEIRA, FOLHA PESADA (NBR 15930) DE 900 X 2100 MM, DE 40 MM A 45 MM DE ESPESSURA , NUCLEO SOLIDO, ESTRUTURA USINADA PARA FECHADURA, CAPA LISA EM HDF, ACABAMENTO EM LAMINADO NATURAL COM VERNIZ (INCLUI MARCO, ALIZARES E DOBRADICAS)</t>
  </si>
  <si>
    <t>1.111,31</t>
  </si>
  <si>
    <t>KIT PORTA PRONTA DE MADEIRA, FOLHA PESADA (NBR 15930) DE 900 X 2100 MM, DE 40 MM A 45 MM DE ESPESSURA, COM MARCO EM ACO, NUCLEO SOLIDO, CAPA LISA EM HDF, ACABAMENTO MELAMINICO BRANCO (INCLUI MARCO, ALIZARES, DOBRADICAS E FECHADURA)</t>
  </si>
  <si>
    <t>917,67</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</si>
  <si>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</si>
  <si>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</si>
  <si>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</si>
  <si>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</si>
  <si>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</si>
  <si>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</si>
  <si>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65,00</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</si>
  <si>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</si>
  <si>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</si>
  <si>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</si>
  <si>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67,51</t>
  </si>
  <si>
    <t>LAJE PRE-MOLDADA CONVENCIONAL (LAJOTAS + VIGOTAS) PARA PISO, UNIDIRECIONAL, SOBRECARGA DE 200 KG/M2, VAO ATE 4,50 M (SEM COLOCACAO)</t>
  </si>
  <si>
    <t>LAJE PRE-MOLDADA CONVENCIONAL (LAJOTAS + VIGOTAS) PARA PISO, UNIDIRECIONAL, SOBRECARGA DE 200 KG/M2, VAO ATE 5,00 M (SEM COLOCACAO)</t>
  </si>
  <si>
    <t>78,10</t>
  </si>
  <si>
    <t>LAJE PRE-MOLDADA CONVENCIONAL (LAJOTAS + VIGOTAS) PARA PISO, UNIDIRECIONAL, SOBRECARGA DE 350 KG/M2, VAO ATE 4,50 M (SEM COLOCACAO)</t>
  </si>
  <si>
    <t>81,87</t>
  </si>
  <si>
    <t>LAJE PRE-MOLDADA CONVENCIONAL (LAJOTAS + VIGOTAS) PARA PISO, UNIDIRECIONAL, SOBRECARGA DE 350 KG/M2, VAO ATE 5,00 M (SEM COLOCACAO)</t>
  </si>
  <si>
    <t>94,47</t>
  </si>
  <si>
    <t>LAJE PRE-MOLDADA CONVENCIONAL (LAJOTAS + VIGOTAS) PARA PISO, UNIDIRECIONAL, SOBRECARGA 350 KG/M2 VAO ATE 3,50 M (SEM COLOCACAO)</t>
  </si>
  <si>
    <t>LAJE PRE-MOLDADA DE TRANSICAO EXCENTRICA EM CONCRETO ARMADO, DN 1200 MM, FURO CIRCULAR DN 600 MM, ESPESSURA 12 CM</t>
  </si>
  <si>
    <t>539,14</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</si>
  <si>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</si>
  <si>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</si>
  <si>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</si>
  <si>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114,43</t>
  </si>
  <si>
    <t>LAMBRI EM ALUMINIO, DE APROXIMADAMENTE 0,6 KG/M, COM APROXIMADAMENTE 168,0 MM DE LARGURA, 6,0 MM DE ALTURA E 6,0 M DE EXTENSAO</t>
  </si>
  <si>
    <t>68,71</t>
  </si>
  <si>
    <t>LAMPADA DE LUZ MISTA 160 W, BASE E27 (220 V)</t>
  </si>
  <si>
    <t>20,63</t>
  </si>
  <si>
    <t>LAMPADA DE LUZ MISTA 250 W, BASE E27 (220 V)</t>
  </si>
  <si>
    <t>27,74</t>
  </si>
  <si>
    <t>LAMPADA DE LUZ MISTA 500 W, BASE E40 (220 V)</t>
  </si>
  <si>
    <t>LAMPADA FLUORESCENTE COMPACTA BRANCA 135 W, BASE E40 (127/220 V)</t>
  </si>
  <si>
    <t>153,58</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</si>
  <si>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</si>
  <si>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</si>
  <si>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</si>
  <si>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</si>
  <si>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</si>
  <si>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79,71</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</si>
  <si>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</si>
  <si>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</si>
  <si>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</si>
  <si>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</si>
  <si>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</si>
  <si>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11,07</t>
  </si>
  <si>
    <t>LAMPADA LED TUBULAR BIVOLT 18/20 W, BASE G13</t>
  </si>
  <si>
    <t>LAMPADA LED TUBULAR BIVOLT 9/10 W, BASE G13</t>
  </si>
  <si>
    <t>LAMPADA LED 10 W BIVOLT BRANCA, FORMATO TRADICIONAL (BASE E27)</t>
  </si>
  <si>
    <t>9,00</t>
  </si>
  <si>
    <t>LAMPADA LED 6 W BIVOLT BRANCA, FORMATO TRADICIONAL (BASE E27)</t>
  </si>
  <si>
    <t>LAMPADA VAPOR DE SODIO OVOIDE 150 W (BASE E40)</t>
  </si>
  <si>
    <t>39,86</t>
  </si>
  <si>
    <t>LAMPADA VAPOR DE SODIO OVOIDE 250 W (BASE E40)</t>
  </si>
  <si>
    <t>46,09</t>
  </si>
  <si>
    <t>LAMPADA VAPOR DE SODIO OVOIDE 400 W (BASE E40)</t>
  </si>
  <si>
    <t>LAMPADA VAPOR MERCURIO 125 W (BASE E27)</t>
  </si>
  <si>
    <t>LAMPADA VAPOR MERCURIO 250 W (BASE E40)</t>
  </si>
  <si>
    <t>32,80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</si>
  <si>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</si>
  <si>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</si>
  <si>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</si>
  <si>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</si>
  <si>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3.200,00</t>
  </si>
  <si>
    <t>LAVATORIO / CUBA DE EMBUTIR, OVAL, DE LOUCA BRANCA, SEM LADRAO, DIMENSOES *50 X 35* CM (L X C)</t>
  </si>
  <si>
    <t>89,86</t>
  </si>
  <si>
    <t>LAVATORIO / CUBA DE EMBUTIR, OVAL, DE LOUCA COLORIDA, SEM LADRAO, DIMENSOES *50 X 35* CM (L X C)</t>
  </si>
  <si>
    <t>99,29</t>
  </si>
  <si>
    <t>LAVATORIO / CUBA DE SOBREPOR, OVAL PEQUENA, DE LOUCA BRANCA, SEM LADRAO, DIMENSOES *44 X 31* CM (L X C)</t>
  </si>
  <si>
    <t>158,94</t>
  </si>
  <si>
    <t>LAVATORIO / CUBA DE SOBREPOR, RETANGULAR, DE LOUCA BRANCA, COM LADRAO, DIMENSOES *52 X 45* CM (L X C)</t>
  </si>
  <si>
    <t>444,78</t>
  </si>
  <si>
    <t>LAVATORIO / CUBA DE SOBREPOR, RETANGULAR, DE LOUCA COLORIDA, COM LADRAO, DIMENSOES *52 X 45* CM (L X C)</t>
  </si>
  <si>
    <t>458,26</t>
  </si>
  <si>
    <t>LAVATORIO DE CANTO DE LOUCA BRANCA, SUSPENSO (SEM COLUNA), DIMENSOES *40 X 30* CM (L X C)</t>
  </si>
  <si>
    <t>142,98</t>
  </si>
  <si>
    <t>LAVATORIO DE LOUCA BRANCA, COM COLUNA, DIMENSOES *44 X 35* CM (L X C)</t>
  </si>
  <si>
    <t>152,22</t>
  </si>
  <si>
    <t>LAVATORIO DE LOUCA BRANCA, COM COLUNA, DIMENSOES *54 X 44* CM (L X C)</t>
  </si>
  <si>
    <t>170,45</t>
  </si>
  <si>
    <t>LAVATORIO DE LOUCA BRANCA, SUSPENSO (SEM COLUNA), DIMENSOES *40 X 30* CM</t>
  </si>
  <si>
    <t>86,47</t>
  </si>
  <si>
    <t>LAVATORIO DE LOUCA COLORIDA, COM COLUNA, DIMENSOES *54 X 44* CM (L X C)</t>
  </si>
  <si>
    <t>296,05</t>
  </si>
  <si>
    <t>LAVATORIO DE LOUCA COLORIDA, SUSPENSO (SEM COLUNA), DIMENSOES *40 X 30* CM (L X C)</t>
  </si>
  <si>
    <t>146,05</t>
  </si>
  <si>
    <t>LEITURISTA OU CADASTRISTA DE REDES DE AGUA E ESGOTO</t>
  </si>
  <si>
    <t>LEITURISTA OU CADASTRISTA DE REDES DE AGUA E ESGOTO (MENSALISTA)</t>
  </si>
  <si>
    <t>2.595,69</t>
  </si>
  <si>
    <t>3.007,70</t>
  </si>
  <si>
    <t>LETRA ACO INOX (AISI 304), CHAPA NUM. 22, RECORTADO, H= 20 CM (SEM RELEVO)</t>
  </si>
  <si>
    <t>87,53</t>
  </si>
  <si>
    <t>LEVANTADOR DE JANELA GUILHOTINA, EM LATAO CROMADO</t>
  </si>
  <si>
    <t>LIMPA VIDROS COM PULVERIZADOR</t>
  </si>
  <si>
    <t>49,22</t>
  </si>
  <si>
    <t>LIMPADORA A SUCCAO, TANQUE 12000 L, BASCULAMENTO HIDRAULICO, BOMBA 12 M3/MIN 95% VACUO (INCLUI MONTAGEM, NAO INCLUI CAMINHAO)</t>
  </si>
  <si>
    <t>221.500,00</t>
  </si>
  <si>
    <t>LIMPADORA DE SUCCAO TANQUE 7000 L, BOMBA 12 M3/MIN 95% VACUO (INCLUI MONTAGEM, NAO INCLUI CAMINHAO)</t>
  </si>
  <si>
    <t>188.090,84</t>
  </si>
  <si>
    <t>LIMPADORA DE SUCCAO, TANQUE 11000 L, BOMBA 340 M3/MIN (INCLUI MONTAGEM, NAO INCLUI CAMINHAO)</t>
  </si>
  <si>
    <t>314.887,76</t>
  </si>
  <si>
    <t>LIMPADORA DE SUCCAO, TANQUE 5500 L, BOMBA 60M3/MIN, VACUO 500 MBAR (INCLUI MONTAGEM, NAO INCLUI CAMINHAO)</t>
  </si>
  <si>
    <t>534.414,77</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</si>
  <si>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</si>
  <si>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</si>
  <si>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</si>
  <si>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</si>
  <si>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</si>
  <si>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4.864,79</t>
  </si>
  <si>
    <t>LIXADEIRA ELETRICA ANGULAR, PARA DISCO DE 7 " (180 MM), POTENCIA DE 2.200 W, *5.000* RPM, 220 V</t>
  </si>
  <si>
    <t>804,56</t>
  </si>
  <si>
    <t>LIXEIRA DUPLA, COM CAPACIDADE VOLUMETRICA DE 60L*, FABRICADA EM TUBO DE ACO CARBONO, CESTOS EM CHAPA DE ACO E PINTURA NO PROCESSO ELETROSTATICO - PARA ACADEMIA AO AR LIVRE / ACADEMIA DA TERCEIRA IDADE - ATI</t>
  </si>
  <si>
    <t>1.213,60</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</si>
  <si>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</si>
  <si>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</si>
  <si>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</si>
  <si>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</si>
  <si>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</si>
  <si>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525,00</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</si>
  <si>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</si>
  <si>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</si>
  <si>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</si>
  <si>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</si>
  <si>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</si>
  <si>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</si>
  <si>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</si>
  <si>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</si>
  <si>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1.074,37</t>
  </si>
  <si>
    <t>LOCACAO DE CONTAINER 2,30 X 4,30 M, ALT. 2,50 M, PARA SANITARIO, COM 3 BACIAS, 4 CHUVEIROS, 1 LAVATORIO E 1 MICTORIO (NAO INCLUI MOBILIZACAO/DESMOBILIZACAO)</t>
  </si>
  <si>
    <t>975,89</t>
  </si>
  <si>
    <t>LOCACAO DE CONTAINER 2,30 X 6,00 M, ALT. 2,50 M, COM 1 SANITARIO, PARA ESCRITORIO, COMPLETO, SEM DIVISORIAS INTERNAS (NAO INCLUI MOBILIZACAO/DESMOBILIZACAO)</t>
  </si>
  <si>
    <t>859,50</t>
  </si>
  <si>
    <t>LOCACAO DE CONTAINER 2,30 X 6,00 M, ALT. 2,50 M, PARA ESCRITORIO, SEM DIVISORIAS INTERNAS E SEM SANITARIO (NAO INCLUI MOBILIZACAO/DESMOBILIZACAO)</t>
  </si>
  <si>
    <t>671,48</t>
  </si>
  <si>
    <t>LOCACAO DE CONTAINER 2,30 X 6,00 M, ALT. 2,50 M, PARA SANITARIO, COM 4 BACIAS, 8 CHUVEIROS,1 LAVATORIO E 1 MICTORIO (NAO INCLUI MOBILIZACAO/DESMOBILIZACAO)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</si>
  <si>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</si>
  <si>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</si>
  <si>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</si>
  <si>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</si>
  <si>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</si>
  <si>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21,10</t>
  </si>
  <si>
    <t>LOCACAO DE GRUPO GERADOR DE *260* KVA, DIESEL REBOCAVEL, ACIONAMENTO MANUAL</t>
  </si>
  <si>
    <t>28,90</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</si>
  <si>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</si>
  <si>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</si>
  <si>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</si>
  <si>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697,69</t>
  </si>
  <si>
    <t>LOCACAO DE VIGA SANDUICHE METALICA VAZADA PARA TRAVAMENTO DE PILARES, ALTURA DE *8* CM, LARGURA DE *6* CM E EXTENSAO DE 2 M</t>
  </si>
  <si>
    <t>LONA PLASTICA EXTRA FORTE PRETA, E = 200 MICRA</t>
  </si>
  <si>
    <t>LONA PLASTICA PESADA PRETA, E = 150 MICRA</t>
  </si>
  <si>
    <t>1,45</t>
  </si>
  <si>
    <t>LUMINARIA ABERTA P/ ILUMINACAO PUBLICA, TIPO X-57 PETERCO OU EQUIV</t>
  </si>
  <si>
    <t>125,49</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</si>
  <si>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</si>
  <si>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</si>
  <si>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396,60</t>
  </si>
  <si>
    <t>LUMINARIA DE EMBUTIR EM CHAPA DE ACO PARA 4 LAMPADAS FLUORESCENTES DE 14 W *60 X 60 CM* ALETADA (NAO INCLUI REATOR E LAMPADAS)</t>
  </si>
  <si>
    <t>420,91</t>
  </si>
  <si>
    <t>LUMINARIA DE EMERGENCIA 30 LEDS, POTENCIA 2 W, BATERIA DE LITIO, AUTONOMIA DE 6 HORAS</t>
  </si>
  <si>
    <t>LUMINARIA DE LED PARA ILUMINACAO PUBLICA, DE 138 W ATE 180 W, INVOLUCRO EM ALUMINIO OU ACO INOX</t>
  </si>
  <si>
    <t>771,74</t>
  </si>
  <si>
    <t>LUMINARIA DE LED PARA ILUMINACAO PUBLICA, DE 181 W ATE 239 W, INVOLUCRO EM ALUMINIO OU ACO INOX</t>
  </si>
  <si>
    <t>896,43</t>
  </si>
  <si>
    <t>LUMINARIA DE LED PARA ILUMINACAO PUBLICA, DE 240 W ATE 350 W, INVOLUCRO EM ALUMINIO OU ACO INOX</t>
  </si>
  <si>
    <t>1.485,07</t>
  </si>
  <si>
    <t>LUMINARIA DE LED PARA ILUMINACAO PUBLICA, DE 33 W ATE 50 W, INVOLUCRO EM ALUMINIO OU ACO INOX</t>
  </si>
  <si>
    <t>231,92</t>
  </si>
  <si>
    <t>LUMINARIA DE LED PARA ILUMINACAO PUBLICA, DE 51 W ATE 67 W, INVOLUCRO EM ALUMINIO OU ACO INOX</t>
  </si>
  <si>
    <t>427,97</t>
  </si>
  <si>
    <t>LUMINARIA DE LED PARA ILUMINACAO PUBLICA, DE 68 W ATE 97 W, INVOLUCRO EM ALUMINIO OU ACO INOX</t>
  </si>
  <si>
    <t>473,74</t>
  </si>
  <si>
    <t>LUMINARIA DE LED PARA ILUMINACAO PUBLICA, DE 98 W ATE 137 W, INVOLUCRO EM ALUMINIO OU ACO INOX</t>
  </si>
  <si>
    <t>571,25</t>
  </si>
  <si>
    <t>LUMINARIA DE SOBREPOR EM CHAPA DE ACO COM ALETAS PLASTICAS, PARA 1 LAMPADA, BASE E27, POTENCIA MAXIMA 40/60 W (NAO INCLUI LAMPADA)</t>
  </si>
  <si>
    <t>75,11</t>
  </si>
  <si>
    <t>LUMINARIA DE SOBREPOR EM CHAPA DE ACO COM ALETAS PLASTICAS, PARA 2 LAMPADAS, BASE E27, POTENCIA MAXIMA 40/60 W (NAO INCLUI LAMPADAS)</t>
  </si>
  <si>
    <t>100,48</t>
  </si>
  <si>
    <t>LUMINARIA DE SOBREPOR EM CHAPA DE ACO PARA 1 LAMPADA FLUORESCENTE DE *18* W, ALETADA, COMPLETA (LAMPADA E REATOR INCLUSOS)</t>
  </si>
  <si>
    <t>104,72</t>
  </si>
  <si>
    <t>LUMINARIA DE SOBREPOR EM CHAPA DE ACO PARA 1 LAMPADA FLUORESCENTE DE *18* W, PERFIL COMERCIAL (NAO INCLUI REATOR E LAMPADA)</t>
  </si>
  <si>
    <t>26,94</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</si>
  <si>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</si>
  <si>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</si>
  <si>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</si>
  <si>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145,12</t>
  </si>
  <si>
    <t>LUMINARIA DE SOBREPOR EM CHAPA DE ACO PARA 2 LAMPADAS FLUORESCENTES DE *18* W, PERFIL COMERCIAL (NAO INCLUI REATOR E LAMPADAS)</t>
  </si>
  <si>
    <t>LUMINARIA DE SOBREPOR EM CHAPA DE ACO PARA 2 LAMPADAS FLUORESCENTES DE *36* W, ALETADA, COMPLETA (LAMPADAS E REATOR INCLUSOS)</t>
  </si>
  <si>
    <t>205,24</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</si>
  <si>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</si>
  <si>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</si>
  <si>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</si>
  <si>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549,53</t>
  </si>
  <si>
    <t>LUMINARIA HERMETICA IP-65 PARA 2 DUAS LAMPADAS DE 14/16/18/20 W (NAO INCLUI REATOR E LAMPADAS)</t>
  </si>
  <si>
    <t>LUMINARIA HERMETICA IP-65 PARA 2 DUAS LAMPADAS DE 28/32/36/40 W (NAO INCLUI REATOR E LAMPADAS)</t>
  </si>
  <si>
    <t>320,47</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</si>
  <si>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</si>
  <si>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</si>
  <si>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</si>
  <si>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</si>
  <si>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</si>
  <si>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92,92</t>
  </si>
  <si>
    <t>LUMINARIA PLAFON REDONDO COM VIDRO FOSCO DIAMETRO *30* CM, PARA 2 LAMPADAS, BASE E27, POTENCIA MAXIMA 40/60 W (NAO INCLUI LAMPADAS)</t>
  </si>
  <si>
    <t>107,60</t>
  </si>
  <si>
    <t>LUMINARIA PROVA DE TEMPO PETERCO Y.31/1</t>
  </si>
  <si>
    <t>315,30</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</si>
  <si>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</si>
  <si>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</si>
  <si>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161,38</t>
  </si>
  <si>
    <t>LUMINARIA SPOT DE SOBREPOR EM ALUMINIO COM ALETA PLASTICA PARA 2 LAMPADAS, BASE E27, POTENCIA MAXIMA 40/60 W (NAO INCLUI LAMPADA)</t>
  </si>
  <si>
    <t>114,42</t>
  </si>
  <si>
    <t>LUMINARIA TIPO TARTARUGA A PROVA DE TEMPO, GASES, VAPOR E PO, EM ALUMINIO, COM GRADE, BASE E27, POTENCIA MAXIMA 100 W - REF Y 25/1 (NAO INCLUI LAMPADA)</t>
  </si>
  <si>
    <t>238,37</t>
  </si>
  <si>
    <t>LUMINARIA TIPO TARTARUGA PARA AREA EXTERNA EM ALUMINIO, COM GRADE, PARA 1 LAMPADA, BASE E27, POTENCIA MAXIMA 40/60 W (NAO INCLUI LAMPADA)</t>
  </si>
  <si>
    <t>LUVA CPVC, SOLDAVEL, 15 MM, PARA AGUA QUENTE PREDIAL</t>
  </si>
  <si>
    <t>1,49</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</si>
  <si>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</si>
  <si>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</si>
  <si>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</si>
  <si>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</si>
  <si>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</si>
  <si>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</si>
  <si>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110,88</t>
  </si>
  <si>
    <t>LUVA CPVC, SOLDAVEL, 89 MM, PARA AGUA QUENTE PREDIAL</t>
  </si>
  <si>
    <t>124,61</t>
  </si>
  <si>
    <t>LUVA DE BORRACHA ISOLANTE PARA ALTA TENSAO, RESISTENTE A OZONIO, TENSAO DE ENSAIO 2,5 KV (PAR)</t>
  </si>
  <si>
    <t>410,14</t>
  </si>
  <si>
    <t>LUVA DE COBRE (REF 600) SEM ANEL DE SOLDA, BOLSA X BOLSA, 104 MM</t>
  </si>
  <si>
    <t>425,70</t>
  </si>
  <si>
    <t>LUVA DE COBRE (REF 600) SEM ANEL DE SOLDA, BOLSA X BOLSA, 15 MM</t>
  </si>
  <si>
    <t>LUVA DE COBRE (REF 600) SEM ANEL DE SOLDA, BOLSA X BOLSA, 22 MM</t>
  </si>
  <si>
    <t>6,34</t>
  </si>
  <si>
    <t>LUVA DE COBRE (REF 600) SEM ANEL DE SOLDA, BOLSA X BOLSA, 28 MM</t>
  </si>
  <si>
    <t>LUVA DE COBRE (REF 600) SEM ANEL DE SOLDA, BOLSA X BOLSA, 35 MM</t>
  </si>
  <si>
    <t>LUVA DE COBRE (REF 600) SEM ANEL DE SOLDA, BOLSA X BOLSA, 42 MM</t>
  </si>
  <si>
    <t>35,62</t>
  </si>
  <si>
    <t>LUVA DE COBRE (REF 600) SEM ANEL DE SOLDA, BOLSA X BOLSA, 54 MM</t>
  </si>
  <si>
    <t>58,18</t>
  </si>
  <si>
    <t>LUVA DE COBRE (REF 600) SEM ANEL DE SOLDA, BOLSA X BOLSA, 66 MM</t>
  </si>
  <si>
    <t>190,68</t>
  </si>
  <si>
    <t>LUVA DE COBRE (REF 600) SEM ANEL DE SOLDA, BOLSA X BOLSA, 79 MM</t>
  </si>
  <si>
    <t>291,94</t>
  </si>
  <si>
    <t>LUVA DE CORRER DEFOFO, PVC, JE, DN 100 MM</t>
  </si>
  <si>
    <t>73,07</t>
  </si>
  <si>
    <t>LUVA DE CORRER DEFOFO, PVC, JE, DN 150 MM</t>
  </si>
  <si>
    <t>161,27</t>
  </si>
  <si>
    <t>LUVA DE CORRER DEFOFO, PVC, JE, DN 200 MM</t>
  </si>
  <si>
    <t>287,65</t>
  </si>
  <si>
    <t>LUVA DE CORRER DEFOFO, PVC, JE, DN 250 MM</t>
  </si>
  <si>
    <t>523,95</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</si>
  <si>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</si>
  <si>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</si>
  <si>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</si>
  <si>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</si>
  <si>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</si>
  <si>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</si>
  <si>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</si>
  <si>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</si>
  <si>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40,91</t>
  </si>
  <si>
    <t>LUVA DE CORRER PARA TUBO SOLDAVEL, PVC, 60 MM, PARA AGUA FRIA PREDIAL</t>
  </si>
  <si>
    <t>63,91</t>
  </si>
  <si>
    <t>LUVA DE CORRER PVC, JE, DN 100 MM, PARA REDE COLETORA DE ESGOTO (NBR 10569)</t>
  </si>
  <si>
    <t>LUVA DE CORRER PVC, JE, DN 150 MM, PARA REDE COLETORA DE ESGOTO (NBR 10569)</t>
  </si>
  <si>
    <t>LUVA DE CORRER PVC, JE, DN 200 MM, PARA REDE COLETORA DE ESGOTO (NBR 10569)</t>
  </si>
  <si>
    <t>168,00</t>
  </si>
  <si>
    <t>LUVA DE CORRER PVC, JE, DN 250 MM, PARA REDE COLETORA DE ESGOTO (NBR 10569)</t>
  </si>
  <si>
    <t>274,68</t>
  </si>
  <si>
    <t>LUVA DE CORRER PVC, JE, DN 300 MM, PARA REDE COLETORA DE ESGOTO (NBR 10569)</t>
  </si>
  <si>
    <t>459,17</t>
  </si>
  <si>
    <t>LUVA DE CORRER, CPVC, SOLDAVEL, 15 MM, PARA AGUA QUENTE PREDIAL</t>
  </si>
  <si>
    <t>5,08</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</si>
  <si>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</si>
  <si>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</si>
  <si>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</si>
  <si>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</si>
  <si>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</si>
  <si>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72,50</t>
  </si>
  <si>
    <t>LUVA DE CORRER, PVC PBA, JE, DN 50 / DE 60 MM, PARA REDE AGUA (NBR 10351)</t>
  </si>
  <si>
    <t>LUVA DE CORRER, PVC PBA, JE, DN 75 / DE 85 MM, PARA REDE AGUA (NBR 10351)</t>
  </si>
  <si>
    <t>45,56</t>
  </si>
  <si>
    <t>LUVA DE CORRER, PVC SERIE R, 100 MM, PARA ESGOTO OU AGUAS PLUVIAIS PREDIAIS</t>
  </si>
  <si>
    <t>LUVA DE CORRER, PVC SERIE R, 150 MM, PARA ESGOTO OU AGUAS PLUVIAIS PREDIAIS</t>
  </si>
  <si>
    <t>107,30</t>
  </si>
  <si>
    <t>LUVA DE CORRER, PVC SERIE R, 75 MM, PARA ESGOTO OU AGUAS PLUVIAIS PREDIAIS</t>
  </si>
  <si>
    <t>17,54</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</si>
  <si>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</si>
  <si>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</si>
  <si>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</si>
  <si>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</si>
  <si>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</si>
  <si>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24,07</t>
  </si>
  <si>
    <t>LUVA DE FERRO GALVANIZADO, COM ROSCA BSP, DE 1 1/4"</t>
  </si>
  <si>
    <t>LUVA DE FERRO GALVANIZADO, COM ROSCA BSP, DE 1/2"</t>
  </si>
  <si>
    <t>LUVA DE FERRO GALVANIZADO, COM ROSCA BSP, DE 1"</t>
  </si>
  <si>
    <t>LUVA DE FERRO GALVANIZADO, COM ROSCA BSP, DE 2 1/2"</t>
  </si>
  <si>
    <t>67,24</t>
  </si>
  <si>
    <t>LUVA DE FERRO GALVANIZADO, COM ROSCA BSP, DE 2"</t>
  </si>
  <si>
    <t>LUVA DE FERRO GALVANIZADO, COM ROSCA BSP, DE 3/4"</t>
  </si>
  <si>
    <t>LUVA DE FERRO GALVANIZADO, COM ROSCA BSP, DE 3"</t>
  </si>
  <si>
    <t>101,44</t>
  </si>
  <si>
    <t>LUVA DE FERRO GALVANIZADO, COM ROSCA BSP, DE 4"</t>
  </si>
  <si>
    <t>LUVA DE FERRO GALVANIZADO, COM ROSCA BSP, DE 5"</t>
  </si>
  <si>
    <t>291,42</t>
  </si>
  <si>
    <t>LUVA DE FERRO GALVANIZADO, COM ROSCA BSP, DE 6"</t>
  </si>
  <si>
    <t>480,66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</si>
  <si>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</si>
  <si>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</si>
  <si>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</si>
  <si>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</si>
  <si>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36,39</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</si>
  <si>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</si>
  <si>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</si>
  <si>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</si>
  <si>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</si>
  <si>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</si>
  <si>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23,52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</si>
  <si>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</si>
  <si>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</si>
  <si>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</si>
  <si>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</si>
  <si>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</si>
  <si>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</si>
  <si>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</si>
  <si>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</si>
  <si>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71,80</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</si>
  <si>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</si>
  <si>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</si>
  <si>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</si>
  <si>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</si>
  <si>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</si>
  <si>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10,05</t>
  </si>
  <si>
    <t>LUVA DE REDUCAO DE FERRO GALVANIZADO, COM ROSCA BSP, DE 3" X 1 1/2"</t>
  </si>
  <si>
    <t>109,39</t>
  </si>
  <si>
    <t>LUVA DE REDUCAO DE FERRO GALVANIZADO, COM ROSCA BSP, DE 3" X 2 1/2"</t>
  </si>
  <si>
    <t>LUVA DE REDUCAO DE FERRO GALVANIZADO, COM ROSCA BSP, DE 3" X 2"</t>
  </si>
  <si>
    <t>LUVA DE REDUCAO DE FERRO GALVANIZADO, COM ROSCA BSP, DE 4" X 2 1/2"</t>
  </si>
  <si>
    <t>188,89</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</si>
  <si>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</si>
  <si>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</si>
  <si>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</si>
  <si>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</si>
  <si>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51,65</t>
  </si>
  <si>
    <t>LUVA DE REDUCAO EM ACO CARBONO, COM ENCAIXE PARA SOLDA DN SW, PRESSAO 3.000 LBS, DN 1 1/4"  X 1"</t>
  </si>
  <si>
    <t>40,39</t>
  </si>
  <si>
    <t>LUVA DE REDUCAO EM ACO CARBONO, COM ENCAIXE PARA SOLDA DN SW, PRESSAO 3.000 LBS, DN 1" X 3/4"</t>
  </si>
  <si>
    <t>LUVA DE REDUCAO EM ACO CARBONO, COM ENCAIXE PARA SOLDA DN SW, PRESSAO 3.000 LBS, DN 2 1/2" X 2"</t>
  </si>
  <si>
    <t>163,90</t>
  </si>
  <si>
    <t>LUVA DE REDUCAO EM ACO CARBONO, COM ENCAIXE PARA SOLDA DN SW, PRESSAO 3.000 LBS, DN 2" X 1 1/2"</t>
  </si>
  <si>
    <t>LUVA DE REDUCAO EM ACO CARBONO, COM ENCAIXE PARA SOLDA DN SW, PRESSAO 3.000 LBS, DN 3" X 2 1/2"</t>
  </si>
  <si>
    <t>221,63</t>
  </si>
  <si>
    <t>LUVA DE REDUCAO PARA TUBO PEX, METALICA, PARA CONEXAO COM ANEL DESLIZANTE, DN 20 X 16 MM</t>
  </si>
  <si>
    <t>LUVA DE REDUCAO PARA TUBO PEX, METALICA, PARA CONEXAO COM ANEL DESLIZANTE, DN 25 X 16 MM</t>
  </si>
  <si>
    <t>13,79</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</si>
  <si>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</si>
  <si>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</si>
  <si>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</si>
  <si>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</si>
  <si>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24,51</t>
  </si>
  <si>
    <t>LUVA DE REDUCAO PARA TUBO PEX, PLASTICA, PARA CONEXAO COM CRIMPAGEM, DN 32 X 20 MM</t>
  </si>
  <si>
    <t>LUVA DE REDUCAO PARA TUBO PEX, PLASTICA, PARA CONEXAO COM CRIMPAGEM, DN 32 X 25 MM</t>
  </si>
  <si>
    <t>38,92</t>
  </si>
  <si>
    <t>LUVA DE REDUCAO ROSCAVEL, PVC, 1" X 3/4", PARA AGUA FRIA PREDIAL</t>
  </si>
  <si>
    <t>LUVA DE REDUCAO ROSCAVEL, PVC, 3/4" X 1/2", PARA AGUA FRIA PREDIAL</t>
  </si>
  <si>
    <t>4,88</t>
  </si>
  <si>
    <t>LUVA DE REDUCAO SOLDAVEL, PVC, 25 MM X 20 MM, PARA AGUA FRIA PREDIAL</t>
  </si>
  <si>
    <t>LUVA DE REDUCAO SOLDAVEL, PVC, 32 MM X 25 MM, PARA AGUA FRIA PREDIAL</t>
  </si>
  <si>
    <t>5,43</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</si>
  <si>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</si>
  <si>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</si>
  <si>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</si>
  <si>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</si>
  <si>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</si>
  <si>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</si>
  <si>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212,70</t>
  </si>
  <si>
    <t>LUVA DE TRANSICAO, CPVC, 15 MM X 1/2", PARA AGUA QUENTE PREDIAL</t>
  </si>
  <si>
    <t>LUVA DE TRANSICAO, CPVC, 22 MM X 1/2", PARA AGUA QUENTE</t>
  </si>
  <si>
    <t>LUVA DUPLA, PVC LEVE, DN 150 MM</t>
  </si>
  <si>
    <t>LUVA EM ACO CARBONO, SOLDAVEL, PRESSAO 3.000 LBS, DN 1 1/2"</t>
  </si>
  <si>
    <t>40,29</t>
  </si>
  <si>
    <t>LUVA EM ACO CARBONO, SOLDAVEL, PRESSAO 3.000 LBS, DN 1 1/4"</t>
  </si>
  <si>
    <t>LUVA EM ACO CARBONO, SOLDAVEL, PRESSAO 3.000 LBS, DN 1/2"</t>
  </si>
  <si>
    <t>LUVA EM ACO CARBONO, SOLDAVEL, PRESSAO 3.000 LBS, DN 1"</t>
  </si>
  <si>
    <t>LUVA EM ACO CARBONO, SOLDAVEL, PRESSAO 3.000 LBS, DN 2 1/2"</t>
  </si>
  <si>
    <t>127,58</t>
  </si>
  <si>
    <t>LUVA EM ACO CARBONO, SOLDAVEL, PRESSAO 3.000 LBS, DN 2"</t>
  </si>
  <si>
    <t>63,50</t>
  </si>
  <si>
    <t>LUVA EM ACO CARBONO, SOLDAVEL, PRESSAO 3.000 LBS, DN 3/4"</t>
  </si>
  <si>
    <t>LUVA EM ACO CARBONO, SOLDAVEL, PRESSAO 3.000 LBS, DN 3"</t>
  </si>
  <si>
    <t>172,71</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</si>
  <si>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</si>
  <si>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</si>
  <si>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</si>
  <si>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</si>
  <si>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</si>
  <si>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</si>
  <si>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</si>
  <si>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</si>
  <si>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</si>
  <si>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</si>
  <si>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</si>
  <si>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</si>
  <si>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</si>
  <si>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</si>
  <si>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</si>
  <si>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</si>
  <si>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</si>
  <si>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</si>
  <si>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</si>
  <si>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</si>
  <si>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</si>
  <si>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</si>
  <si>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</si>
  <si>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</si>
  <si>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</si>
  <si>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</si>
  <si>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</si>
  <si>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</si>
  <si>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7,86</t>
  </si>
  <si>
    <t>LUVA PASSANTE DE COBRE (REF 601) SEM ANEL DE SOLDA, BOLSA 28 MM</t>
  </si>
  <si>
    <t>LUVA PASSANTE DE COBRE (REF 601) SEM ANEL DE SOLDA, BOLSA 35 MM</t>
  </si>
  <si>
    <t>28,23</t>
  </si>
  <si>
    <t>LUVA PASSANTE DE COBRE (REF 601) SEM ANEL DE SOLDA, BOLSA 42 MM</t>
  </si>
  <si>
    <t>43,52</t>
  </si>
  <si>
    <t>LUVA PASSANTE DE COBRE (REF 601) SEM ANEL DE SOLDA, BOLSA 54 MM</t>
  </si>
  <si>
    <t>LUVA PASSANTE DE COBRE (REF 601) SEM ANEL DE SOLDA, BOLSA 66 MM</t>
  </si>
  <si>
    <t>LUVA PPR, SOLDAVEL, DN 110 MM, PARA AGUA QUENTE PREDIAL</t>
  </si>
  <si>
    <t>133,90</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</si>
  <si>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</si>
  <si>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</si>
  <si>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</si>
  <si>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</si>
  <si>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</si>
  <si>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</si>
  <si>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</si>
  <si>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</si>
  <si>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83,68</t>
  </si>
  <si>
    <t>LUVA PVC SOLDAVEL, 110 MM, PARA AGUA FRIA PREDIAL</t>
  </si>
  <si>
    <t>114,16</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</si>
  <si>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</si>
  <si>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</si>
  <si>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</si>
  <si>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</si>
  <si>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</si>
  <si>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</si>
  <si>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</si>
  <si>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</si>
  <si>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70,37</t>
  </si>
  <si>
    <t>LUVA PVC, ROSCAVEL,  2 1/2",  AGUA FRIA PREDIAL</t>
  </si>
  <si>
    <t>34,22</t>
  </si>
  <si>
    <t>LUVA PVC, ROSCAVEL, 1 1/2",  AGUA FRIA PREDIAL</t>
  </si>
  <si>
    <t>LUVA PVC, ROSCAVEL, 1 1/4", AGUA FRIA PREDIAL</t>
  </si>
  <si>
    <t>LUVA PVC, ROSCAVEL, 2",  AGUA FRIA PREDIAL</t>
  </si>
  <si>
    <t>21,81</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</si>
  <si>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</si>
  <si>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</si>
  <si>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</si>
  <si>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</si>
  <si>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</si>
  <si>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</si>
  <si>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62,94</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</si>
  <si>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</si>
  <si>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</si>
  <si>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</si>
  <si>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</si>
  <si>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55,52</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</si>
  <si>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</si>
  <si>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</si>
  <si>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</si>
  <si>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</si>
  <si>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</si>
  <si>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39,50</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</si>
  <si>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</si>
  <si>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</si>
  <si>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</si>
  <si>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</si>
  <si>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</si>
  <si>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</si>
  <si>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</si>
  <si>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</si>
  <si>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</si>
  <si>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</si>
  <si>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</si>
  <si>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</si>
  <si>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17,44</t>
  </si>
  <si>
    <t>LUVA SOLDAVEL COM ROSCA, PVC, 50 MM X 1 1/2", PARA AGUA FRIA PREDIAL</t>
  </si>
  <si>
    <t>LUVA, PEAD PE 100,  DE 400 MM, PARA ELETROFUSAO</t>
  </si>
  <si>
    <t>2.927,43</t>
  </si>
  <si>
    <t>LUVA, PEAD PE 100,  DE 63 MM, PARA ELETROFUSAO</t>
  </si>
  <si>
    <t>LUVA, PEAD PE 100, DE 125 MM, PARA ELETROFUSAO</t>
  </si>
  <si>
    <t>67,17</t>
  </si>
  <si>
    <t>LUVA, PEAD PE 100, DE 20 MM, PARA ELETROFUSAO</t>
  </si>
  <si>
    <t>12,94</t>
  </si>
  <si>
    <t>LUVA, PEAD PE 100, DE 200 MM, PARA ELETROFUSAO</t>
  </si>
  <si>
    <t>231,50</t>
  </si>
  <si>
    <t>LUVA, PEAD PE 100, DE 32 MM, PARA ELETROFUSAO</t>
  </si>
  <si>
    <t>MACANETA ALAVANCA RETA OCA, EM ZAMAC COM ACABAMENTO CROMADO, COMPRIMENTO APROX DE 15 CM</t>
  </si>
  <si>
    <t>47,15</t>
  </si>
  <si>
    <t>MACANETA ALAVANCA, RETA SIMPLES / OCA, CROMADA, COMPRIMENTO DE 10 A 16 CM, ACABAMENTO PADRAO POPULAR - SOMENTE MACANETAS</t>
  </si>
  <si>
    <t>MACANETA BOLA, EM ZAMAC COM ACABAMENTO CROMADO, DIAMETRO DE APROX 2 1/2"</t>
  </si>
  <si>
    <t>MACARICO DE SOLDA 201 PARA EXTENSAO GLP OU ACETILENO</t>
  </si>
  <si>
    <t>92,10</t>
  </si>
  <si>
    <t>MACARIQUEIRO</t>
  </si>
  <si>
    <t>MACARIQUEIRO (MENSALISTA)</t>
  </si>
  <si>
    <t>2.666,72</t>
  </si>
  <si>
    <t>3.090,00</t>
  </si>
  <si>
    <t>MADEIRA ROLICA TRATADA, D = 12 A 15 CM, H = 3,00 M, EM EUCALIPTO OU EQUIVALENTE DA REGIAO</t>
  </si>
  <si>
    <t>MADEIRA ROLICA TRATADA, D = 16 A 20 CM, H = 6,00 M, EM EUCALIPTO OU EQUIVALENTE DA REGIAO</t>
  </si>
  <si>
    <t>37,66</t>
  </si>
  <si>
    <t>MADEIRA ROLICA TRATADA, D = 25 A 29 CM, H = 6,50 M, EM EUCALIPTO OU EQUIVALENTE DA REGIAO</t>
  </si>
  <si>
    <t>99,91</t>
  </si>
  <si>
    <t>MADEIRA ROLICA TRATADA, D = 30 A 34 CM, H = 6,50 M, EM EUCALIPTO OU EQUIVALENTE DA REGIAO</t>
  </si>
  <si>
    <t>MADEIRA SERRADA EM PINUS, MISTA OU EQUIVALENTE DA REGIAO - BRUTA</t>
  </si>
  <si>
    <t>1.870,52</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</si>
  <si>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</si>
  <si>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</si>
  <si>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</si>
  <si>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</si>
  <si>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</si>
  <si>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</si>
  <si>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</si>
  <si>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</si>
  <si>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</si>
  <si>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</si>
  <si>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356,21</t>
  </si>
  <si>
    <t>MANGUEIRA DE INCENDIO, TIPO 1, DE 1 1/2", COMPRIMENTO = 20 M, TECIDO EM FIO DE POLIESTER E TUBO INTERNO EM BORRACHA SINTETICA, COM UNIOES ENGATE RAPIDO</t>
  </si>
  <si>
    <t>439,09</t>
  </si>
  <si>
    <t>MANGUEIRA DE INCENDIO, TIPO 1, DE 1 1/2", COMPRIMENTO = 25 M, TECIDO EM FIO DE POLIESTER E TUBO INTERNO EM BORRACHA SINTETICA, COM UNIOES ENGATE RAPIDO</t>
  </si>
  <si>
    <t>546,65</t>
  </si>
  <si>
    <t>MANGUEIRA DE INCENDIO, TIPO 1, DE 1 1/2", COMPRIMENTO = 30 M, TECIDO EM FIO DE POLIESTER E TUBO INTERNO EM BORRACHA SINTETICA, COM UNIOES ENGATE RAPIDO</t>
  </si>
  <si>
    <t>583,69</t>
  </si>
  <si>
    <t>MANGUEIRA DE INCENDIO, TIPO 2, DE 1 1/2", COMPRIMENTO = 15 M, TECIDO EM FIO DE POLIESTER E TUBO INTERNO EM BORRACHA SINTETICA, COM UNIOES ENGATE RAPIDO</t>
  </si>
  <si>
    <t>527,26</t>
  </si>
  <si>
    <t>MANGUEIRA DE INCENDIO, TIPO 2, DE 1 1/2", COMPRIMENTO = 20 M, TECIDO EM FIO DE POLIESTER E TUBO INTERNO EM BORRACHA SINTETICA, COM UNIOES</t>
  </si>
  <si>
    <t>628,65</t>
  </si>
  <si>
    <t>MANGUEIRA DE INCENDIO, TIPO 2, DE 1 1/2", COMPRIMENTO = 25 M, TECIDO EM FIO DE POLIESTER E TUBO INTERNO EM BORRACHA SINTETICA, COM UNIOES</t>
  </si>
  <si>
    <t>634,82</t>
  </si>
  <si>
    <t>MANGUEIRA DE INCENDIO, TIPO 2, DE 1 1/2", COMPRIMENTO = 30 M, TECIDO EM FIO DE POLIESTER E TUBO INTERNO EM BORRACHA SINTETICA, COM UNIOES</t>
  </si>
  <si>
    <t>828,80</t>
  </si>
  <si>
    <t>MANGUEIRA DE INCENDIO, TIPO 2, DE 2 1/2", COMPRIMENTO = 15 M, TECIDO EM FIO DE POLIESTER E TUBO INTERNO EM BORRACHA SINTETICA, COM UNIOES ENGATE RAPIDO</t>
  </si>
  <si>
    <t>707,12</t>
  </si>
  <si>
    <t>MANGUEIRA DE INCENDIO, TIPO 2, DE 2 1/2", COMPRIMENTO = 20 M, TECIDO EM FIO DE POLIESTER E TUBO INTERNO EM BORRACHA SINTETICA, COM UNIOES</t>
  </si>
  <si>
    <t>890,52</t>
  </si>
  <si>
    <t>MANGUEIRA DE INCENDIO, TIPO 2, DE 2 1/2", COMPRIMENTO = 25 M, TECIDO EM FIO DE POLIESTER E TUBO INTERNO EM BORRACHA SINTETICA, COM UNIOES ENGATE RAPIDO</t>
  </si>
  <si>
    <t>1.082,73</t>
  </si>
  <si>
    <t>MANGUEIRA DE INCENDIO, TIPO 2, DE 2 1/2", COMPRIMENTO = 30 M, TECIDO EM FIO DE POLIESTER E TUBO INTERNO EM BORRACHA SINTETICA, COM UNIOES ENGATE RAPIDO</t>
  </si>
  <si>
    <t>1.234,39</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</si>
  <si>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</si>
  <si>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</si>
  <si>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</si>
  <si>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571.384,45</t>
  </si>
  <si>
    <t>MANIPULADOR TELESCOPICO, POTENCIA DE 85 HP, CAPACIDADE DE CARGA DE 3.500 KG, ALTURA MAXIMA DE ELEVACAO DE 12,3 M</t>
  </si>
  <si>
    <t>507.990,00</t>
  </si>
  <si>
    <t>MANOMETRO COM CAIXA EM ACO PINTADO, ESCALA *10* KGF/CM2 (*10* BAR), DIAMETRO NOMINAL DE *63* MM, CONEXAO DE 1/4"</t>
  </si>
  <si>
    <t>102,13</t>
  </si>
  <si>
    <t>MANOMETRO COM CAIXA EM ACO PINTADO, ESCALA *10* KGF/CM2 (*10* BAR), DIAMETRO NOMINAL DE 100 MM, CONEXAO DE 1/2"</t>
  </si>
  <si>
    <t>162,00</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</si>
  <si>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</si>
  <si>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</si>
  <si>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</si>
  <si>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</si>
  <si>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42,79</t>
  </si>
  <si>
    <t>MANTA ASFALTICA ELASTOMERICA EM POLIESTER 3 MM, TIPO III, CLASSE B, ACABAMENTO PP (NBR 9952)</t>
  </si>
  <si>
    <t>44,28</t>
  </si>
  <si>
    <t>MANTA ASFALTICA ELASTOMERICA EM POLIESTER 4 MM, TIPO III, CLASSE B, ACABAMENTO PP (NBR 9952)</t>
  </si>
  <si>
    <t>54,37</t>
  </si>
  <si>
    <t>MANTA ASFALTICA ELASTOMERICA EM POLIESTER 5 MM, TIPO III, CLASSE B, ACABAMENTO PP (NBR 9952)</t>
  </si>
  <si>
    <t>79,12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</si>
  <si>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</si>
  <si>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</si>
  <si>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</si>
  <si>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</si>
  <si>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</si>
  <si>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</si>
  <si>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</si>
  <si>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</si>
  <si>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</si>
  <si>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22,29</t>
  </si>
  <si>
    <t>MANTA TERMOPLASTICA, PEAD, GEOMEMBRANA LISA, E = 0,80 MM (NBR 15352)</t>
  </si>
  <si>
    <t>MANTA TERMOPLASTICA, PEAD, GEOMEMBRANA LISA, E = 1,00 MM (NBR 15352)</t>
  </si>
  <si>
    <t>29,58</t>
  </si>
  <si>
    <t>MANTA TERMOPLASTICA, PEAD, GEOMEMBRANA LISA, E = 1,50 MM (NBR 15352)</t>
  </si>
  <si>
    <t>MANTA TERMOPLASTICA, PEAD, GEOMEMBRANA LISA, E = 2,00 MM (NBR 15352)</t>
  </si>
  <si>
    <t>59,42</t>
  </si>
  <si>
    <t>MANTA TERMOPLASTICA, PEAD, GEOMEMBRANA LISA, E = 2,50 MM (NBR 15352)</t>
  </si>
  <si>
    <t>73,79</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</si>
  <si>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</si>
  <si>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</si>
  <si>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</si>
  <si>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26,35</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</si>
  <si>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</si>
  <si>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</si>
  <si>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</si>
  <si>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64,73</t>
  </si>
  <si>
    <t>MANTA TERMOPLASTICA, PEAD, GEOMEMBRANA TEXTURIZADA EM AMBAS AS FACES, E = 2,50 MM ( NBR 15352)</t>
  </si>
  <si>
    <t>80,74</t>
  </si>
  <si>
    <t>MAQUINA DE 40 MM PARA FECHADURA DE EMBUTIR EXTERNA, EM ACO INOX</t>
  </si>
  <si>
    <t>33,10</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</si>
  <si>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</si>
  <si>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</si>
  <si>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</si>
  <si>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</si>
  <si>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</si>
  <si>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</si>
  <si>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723.336,37</t>
  </si>
  <si>
    <t>MAQUINA EXTRUSORA DE CONCRETO PARA GUIAS E SARJETAS, COM MOTOR A DIESEL DE 14 CV</t>
  </si>
  <si>
    <t>70.491,09</t>
  </si>
  <si>
    <t>MAQUINA MANUAL TIPO PRENSA PARA PRODUCAO DE BLOCOS E PAVIMENTOS DE CONCRETO, COM MOTOR ELETRICO TRIFASICO PARA VIBRACAO, POTENCIA TOTAL INSTALADA DE 1,5 KW</t>
  </si>
  <si>
    <t>29.509,43</t>
  </si>
  <si>
    <t>MAQUINA PARA CORTE COM DISCO ABRASIVO DE DIAMETRO DE 18'' (450 MM), COM MOTOR ELETRICO TRIFASICO DE 10 CV</t>
  </si>
  <si>
    <t>13.751,42</t>
  </si>
  <si>
    <t>MAQUINA TIPO PRENSA HIDRAULICA, PARA FABRICACAO DE TUBOS DE CONCRETO PARA AGUAS PLUVIAIS, DN 200 A DN 600 MM X 1000 MM DE COMPRIMENTO, COM MOTOR PRINCIPAL DE 20 CV</t>
  </si>
  <si>
    <t>292.883,95</t>
  </si>
  <si>
    <t>MAQUINA TIPO VASO/TANQUE/JATO DE PRESSAO PORTATIL PARA JATEAMENTO, CONTROLE AUTOMATICO E REMOTO, CAMARA DE 1 SAIDA, 280 L, DIAM. *670* MM, BICO JATO CURTO VENTURI DE 5/16", MANGUEIRA DE 1" DE 10 M, COMPLETA (VALVULAS POP UP E DOSADORA, FUNDO CONICO ETC)</t>
  </si>
  <si>
    <t>31.676,45</t>
  </si>
  <si>
    <t>MAQUINA TRANSFORMADORA MONOFASICA PARA SOLDA ELETRICA, TENSAO DE 220 V, FREQUENCIA DE 60 HZ, FAIXA DE CORRENTE ENTRE 80 A (+/- 10 A) E 250 A, POTENCIA ENTRE 14,00 KVA E 15,0 KVA, CICLO DE TRABALHO ENTRE 10% E 20% A 250 A</t>
  </si>
  <si>
    <t>666,42</t>
  </si>
  <si>
    <t>MARCENEIRO (HORISTA)</t>
  </si>
  <si>
    <t>MARCENEIRO (MENSALISTA)</t>
  </si>
  <si>
    <t>3.049,56</t>
  </si>
  <si>
    <t>3.533,61</t>
  </si>
  <si>
    <t>MARMORISTA / GRANITEIRO (HORISTA)</t>
  </si>
  <si>
    <t>MARMORISTA / GRANITEIRO (MENSALISTA)</t>
  </si>
  <si>
    <t>3.227,79</t>
  </si>
  <si>
    <t>3.740,13</t>
  </si>
  <si>
    <t>MARTELO DE SOLDADOR/PICADOR DE SOLDA</t>
  </si>
  <si>
    <t>MARTELO DEMOLIDOR ELETRICO, COM POTENCIA DE 2.000 W, FREQUENCIA DE 1.000 IMPACTOS POR MINUTO, FORÇA DE IMPACTO ENTRE 60 E 65 J, PESO DE 30 KG</t>
  </si>
  <si>
    <t>8.242,35</t>
  </si>
  <si>
    <t>MARTELO DEMOLIDOR PNEUMATICO MANUAL, COM REDUCAO DE VIBRACAO, PESO DE 21 KG</t>
  </si>
  <si>
    <t>15.366,84</t>
  </si>
  <si>
    <t>MARTELO DEMOLIDOR PNEUMATICO MANUAL, COM REDUCAO DE VIBRACAO, PESO DE 31,5 KG</t>
  </si>
  <si>
    <t>17.683,31</t>
  </si>
  <si>
    <t>MARTELO DEMOLIDOR PNEUMATICO MANUAL, PADRAO, PESO DE 32 KG</t>
  </si>
  <si>
    <t>16.701,62</t>
  </si>
  <si>
    <t>MARTELO DEMOLIDOR PNEUMATICO MANUAL, PESO  DE 28 KG, COM SILENCIADOR</t>
  </si>
  <si>
    <t>18.791,60</t>
  </si>
  <si>
    <t>MARTELO PERFURADOR PNEUMATICO MANUAL, DE SUPERFICIE, COM AVANCO DE COLUNA, PESO DE 22 KG</t>
  </si>
  <si>
    <t>34.577,83</t>
  </si>
  <si>
    <t>MARTELO PERFURADOR PNEUMATICO MANUAL, HASTE 25 X 75 MM, 21 KG</t>
  </si>
  <si>
    <t>19.338,50</t>
  </si>
  <si>
    <t>MARTELO PERFURADOR PNEUMATICO MANUAL, PESO DE 25 KG, COM SILENCIADOR</t>
  </si>
  <si>
    <t>18.974,03</t>
  </si>
  <si>
    <t>MASCARA DE SEGURANCA PARA SOLDA COM ESCUDO DE CELERON E CARNEIRA DE PLASTICO COM REGULAGEM</t>
  </si>
  <si>
    <t>MASSA ACRILICA PARA SUPERFICIES INTERNAS E EXTERNAS</t>
  </si>
  <si>
    <t>6,69</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</si>
  <si>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</si>
  <si>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</si>
  <si>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</si>
  <si>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</si>
  <si>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74,66</t>
  </si>
  <si>
    <t>MASSA EPOXI BICOMPONENTE PARA REPAROS</t>
  </si>
  <si>
    <t>MASSA PARA MADEIRA - INTERIOR E EXTERIOR</t>
  </si>
  <si>
    <t>MASSA PARA VIDRO</t>
  </si>
  <si>
    <t>MASSA PLASTICA PARA MARMORE/GRANITO</t>
  </si>
  <si>
    <t>MASSA PREMIUM PARA TEXTURA LISA DE BASE ACRILICA, USO INTERNO E EXTERNO</t>
  </si>
  <si>
    <t>4,85</t>
  </si>
  <si>
    <t>MASSA PREMIUM PARA TEXTURA RUSTICA DE BASE ACRILICA, COR BRANCA, USO INTERNO E EXTERNO</t>
  </si>
  <si>
    <t>MASTRO SIMPLES GALVANIZADO DIAMETRO NOMINAL 1 1/2"</t>
  </si>
  <si>
    <t>MASTRO SIMPLES GALVANIZADO DIAMETRO NOMINAL 2"</t>
  </si>
  <si>
    <t>69,04</t>
  </si>
  <si>
    <t>MASTRO TELESCOPICO DE 4 METROS (3 M X DN= 2" + 1 M X DN= 1 1/2")</t>
  </si>
  <si>
    <t>459,39</t>
  </si>
  <si>
    <t>MASTRO TELESCOPICO GALVANIZADO 5 METROS (3 M X DN= 2" + 2 M X DN= 1 1/2")</t>
  </si>
  <si>
    <t>481,27</t>
  </si>
  <si>
    <t>MASTRO TELESCOPICO GALVANIZADO 6 METROS (3 M X DN= 2" + 3 M X DN= 1Â½")</t>
  </si>
  <si>
    <t>465,84</t>
  </si>
  <si>
    <t>MASTRO TELESCOPICO GALVANIZADO 7 METROS (6 M X DN= 2" + 1 M X DN= 1 1/2")</t>
  </si>
  <si>
    <t>632,28</t>
  </si>
  <si>
    <t>MASTRO TELESCOPICO GALVANIZADO 9 METROS (6 M X DN= 2" + 3 M X DN= 1 1/2")</t>
  </si>
  <si>
    <t>786,79</t>
  </si>
  <si>
    <t>MATERIAL FILTRANTE (PEDREGULHO) 0,6 A 25,46 MM (POSTO PEDREIRA/FORNECEDOR, SEM FRETE)</t>
  </si>
  <si>
    <t>2.063,22</t>
  </si>
  <si>
    <t>MATERIAL FILTRANTE (PEDREGULHO) 38 A 25,4 MM (POSTO PEDREIRA/FORNECEDOR, SEM FRETE)</t>
  </si>
  <si>
    <t>MECANICO DE EQUIPAMENTOS PESADOS</t>
  </si>
  <si>
    <t>21,12</t>
  </si>
  <si>
    <t>MECANICO DE EQUIPAMENTOS PESADOS (MENSALISTA)</t>
  </si>
  <si>
    <t>3.742,32</t>
  </si>
  <si>
    <t>4.336,34</t>
  </si>
  <si>
    <t>MECANICO DE REFRIGERACAO (HORISTA)</t>
  </si>
  <si>
    <t>MECANICO DE REFRIGERACAO (MENSALISTA)</t>
  </si>
  <si>
    <t>3.290,76</t>
  </si>
  <si>
    <t>3.813,10</t>
  </si>
  <si>
    <t>MEDIDOR DE NIVEL ESTATICO E DINAMICO PARA POCO, COMPRIMENTO DE 200 M</t>
  </si>
  <si>
    <t>2.680,74</t>
  </si>
  <si>
    <t>MEIA CANA DE MADEIRA CEDRINHO OU EQUIVALENTE DA REGIAO, ACABAMENTO PARA FORRO PAULISTA, *2,5 X 2,5* CM</t>
  </si>
  <si>
    <t>7,50</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</si>
  <si>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</si>
  <si>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</si>
  <si>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</si>
  <si>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</si>
  <si>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</si>
  <si>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</si>
  <si>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</si>
  <si>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</si>
  <si>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</si>
  <si>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</si>
  <si>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</si>
  <si>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</si>
  <si>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</si>
  <si>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1,97</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</si>
  <si>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</si>
  <si>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</si>
  <si>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</si>
  <si>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</si>
  <si>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</si>
  <si>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</si>
  <si>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</si>
  <si>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</si>
  <si>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</si>
  <si>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56,62</t>
  </si>
  <si>
    <t>MEIO-FIO OU GUIA DE CONCRETO, PRE-MOLDADO, COMP 1 M, *30 X 12/15* CM (H X L1/L2)</t>
  </si>
  <si>
    <t>MEIO-FIO OU GUIA DE CONCRETO, PRE-MOLDADO, COMP 1 M, *30 X 15* CM (H X L)</t>
  </si>
  <si>
    <t>MEIO-FIO OU GUIA DE CONCRETO, PRE-MOLDADO, COMP 80 CM, *45 X 12/18* CM (H X L1/L2)</t>
  </si>
  <si>
    <t>49,83</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</si>
  <si>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</si>
  <si>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</si>
  <si>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</si>
  <si>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</si>
  <si>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10.084,05</t>
  </si>
  <si>
    <t>MESTRE DE OBRAS</t>
  </si>
  <si>
    <t>46,30</t>
  </si>
  <si>
    <t>53,62</t>
  </si>
  <si>
    <t>MESTRE DE OBRAS (MENSALISTA)</t>
  </si>
  <si>
    <t>8.196,65</t>
  </si>
  <si>
    <t>9.497,69</t>
  </si>
  <si>
    <t>METACAULIM DE ALTA REATIVIDADE/CAULIM CALCINADO</t>
  </si>
  <si>
    <t>MICRO-TRATOR CORTADOR DE GRAMA COM LARGURA DO CORTE DE 107 CM, COM  2 LAMINAS E DESCARTE LATERAL</t>
  </si>
  <si>
    <t>19.509,32</t>
  </si>
  <si>
    <t>MICROESFERAS DE VIDRO PARA SINALIZACAO HORIZONTAL VIARIA, TIPO I-B (PREMIX) - NBR  16184</t>
  </si>
  <si>
    <t>MICROESFERAS DE VIDRO PARA SINALIZACAO HORIZONTAL VIARIA, TIPO II-A (DROP-ON) - NBR  16184</t>
  </si>
  <si>
    <t>MICTORIO COLETIVO ACO INOX (AISI 304), E = 0,8 MM, DE *100 X 40 X 30* CM (C X A X P)</t>
  </si>
  <si>
    <t>598,90</t>
  </si>
  <si>
    <t>MICTORIO COLETIVO ACO INOX (AISI 304), E = 0,8 MM, DE *100 X 50 X 35* CM (C X A X P)</t>
  </si>
  <si>
    <t>714,46</t>
  </si>
  <si>
    <t>MICTORIO INDICUDUAL, SIFONADO, LOUCA BRANCA, SEM COMPLEMENTOS</t>
  </si>
  <si>
    <t>332,54</t>
  </si>
  <si>
    <t>MICTORIO INDIVIDUAL ACO INOX (AISI 304), E = 0,8 MM, DE *50  X 45  X 35* (C X A X P)</t>
  </si>
  <si>
    <t>789,64</t>
  </si>
  <si>
    <t>MICTORIO INDIVIDUAL, SIFONADO, VALVULA EMBUTIDA, DE LOUCA BRANCA, SEM COMPLEMENTOS - PADRAO ALTO</t>
  </si>
  <si>
    <t>820,43</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</si>
  <si>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</si>
  <si>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</si>
  <si>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</si>
  <si>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8,18</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</si>
  <si>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</si>
  <si>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</si>
  <si>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</si>
  <si>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</si>
  <si>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</si>
  <si>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</si>
  <si>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230.000,00</t>
  </si>
  <si>
    <t>MINICARREGADEIRA SOBRE RODAS, POTENCIA LIQUIDA DE *72* HP, CAPACIDADE NOMINAL DE OPERACAO DE *1200* KG</t>
  </si>
  <si>
    <t>354.957,48</t>
  </si>
  <si>
    <t>MINIESCAVADEIRA SOBRE ESTEIRAS, POTENCIA LIQUIDA DE *30* HP, PESO OPERACIONAL DE *3.500* KG</t>
  </si>
  <si>
    <t>349.138,50</t>
  </si>
  <si>
    <t>MINIESCAVADEIRA SOBRE ESTEIRAS, POTENCIA LIQUIDA DE *42* HP, PESO OPERACIONAL DE *4.500* KG</t>
  </si>
  <si>
    <t>425.948,98</t>
  </si>
  <si>
    <t>MINIESCAVADEIRA SOBRE ESTEIRAS, POTENCIA LIQUIDA DE *42* HP, PESO OPERACIONAL DE *5.300* KG</t>
  </si>
  <si>
    <t>438.763,98</t>
  </si>
  <si>
    <t>MINUTERIA ELETRONICA COLETIVA COM POTENCIA MAXIMA RESISTIVA PARA LAMPADAS FLUORESCENTES DE *300* W ( 110 V ) / *600* W ( 110 V )</t>
  </si>
  <si>
    <t>MISTURADOR DE ARGAMASSA, EIXO HORIZONTAL, CAPACIDADE DE MISTURA 160 KG, MOTOR ELETRICO TRIFASICO 220/380 V, POTENCIA 3 CV</t>
  </si>
  <si>
    <t>14.284,03</t>
  </si>
  <si>
    <t>MISTURADOR DE ARGAMASSA, EIXO HORIZONTAL, CAPACIDADE DE MISTURA 300 KG, MOTOR ELETRICO TRIFASICO 220/380 V, POTENCIA 5 CV</t>
  </si>
  <si>
    <t>15.107,76</t>
  </si>
  <si>
    <t>MISTURADOR DE ARGAMASSA, EIXO HORIZONTAL, CAPACIDADE DE MISTURA 600 KG, MOTOR ELETRICO TRIFASICO 220/380 V, POTENCIA 7,5 CV</t>
  </si>
  <si>
    <t>17.976,21</t>
  </si>
  <si>
    <t>MISTURADOR DE METAL CROMADO DE PAREDE PARA LAVATORIO (REF 1878)</t>
  </si>
  <si>
    <t>657,82</t>
  </si>
  <si>
    <t>MISTURADOR DE METAL CROMADO, DE MESA/BANCADA, COM BICA BAIXA, PARA LAVATORIO (REF 1875)</t>
  </si>
  <si>
    <t>290,70</t>
  </si>
  <si>
    <t>MISTURADOR DE PAREDE, DE METAL CROMADO, PARA COZINHA, BICA ALTA MOVEL, COM AREJADOR ARTICULADO (REF 1258)</t>
  </si>
  <si>
    <t>356,07</t>
  </si>
  <si>
    <t>MISTURADOR DUPLO HORIZONTAL DE ALTA TURBULENCIA, CAPACIDADE / VOLUME 2 X 500 LITROS, MOTORES ELETRICOS MINIMO 5 CV CADA,  PARA NATA CIMENTO, ARGAMASSA E OUTROS</t>
  </si>
  <si>
    <t>71.499,47</t>
  </si>
  <si>
    <t>MISTURADOR MANUAL DE TINTAS PARA FURADEIRA, HASTE METALICA *60* CM, COM HELICE  (MEXEDOR DE TINTA)</t>
  </si>
  <si>
    <t>MISTURADOR METALICO, BASE PARA CHUVEIRO/BANHEIRA, 1/2 " OU 3/4 ", SOLDAVEL OU ROSCAVEL (NAO INCLUI ACABAMENTOS)</t>
  </si>
  <si>
    <t>174,68</t>
  </si>
  <si>
    <t>MISTURADOR MONOCOMANDO PARA CHUVEIRO, BASE BRUTA, METALICO COM ACABAMENTO CROMADO</t>
  </si>
  <si>
    <t>383,77</t>
  </si>
  <si>
    <t>MOLA HIDRAULICA AEREA, PARA PORTAS DE ATE 1.100 MM E PESO DE ATE 85 KG, COM CORPO EM ALUMINIO E BRACO EM ACO, SEM BRACO DE PARADA</t>
  </si>
  <si>
    <t>237,38</t>
  </si>
  <si>
    <t>MOLA HIDRAULICA AEREA, PARA PORTAS DE ATE 850 MM E PESO DE ATE 50 KG, COM CORPO EM ALUMINIO E BRACO EM ACO, SEM BRACO DE PARADA</t>
  </si>
  <si>
    <t>126,55</t>
  </si>
  <si>
    <t>MOLA HIDRAULICA AEREA, PARA PORTAS DE ATE 950 MM E PESO DE ATE 65 KG, COM CORPO EM ALUMINIO E BRACO EM ACO, SEM BRACO DE PARADA</t>
  </si>
  <si>
    <t>183,22</t>
  </si>
  <si>
    <t>MOLA HIDRAULICA DE PISO, PARA PORTAS DE ATE 1100 MM E PESO DE ATE 120 KG, COM CORPO EM ACO INOX</t>
  </si>
  <si>
    <t>782,53</t>
  </si>
  <si>
    <t>MONTADOR DE ELETROELETRONICOS (HORISTA)</t>
  </si>
  <si>
    <t>15,70</t>
  </si>
  <si>
    <t>MONTADOR DE ELETROELETRONICOS (MENSALISTA)</t>
  </si>
  <si>
    <t>2.401,70</t>
  </si>
  <si>
    <t>2.782,92</t>
  </si>
  <si>
    <t>MONTADOR DE ESTRUTURAS METALICAS (MENSALISTA)</t>
  </si>
  <si>
    <t>2.665,25</t>
  </si>
  <si>
    <t>3.088,30</t>
  </si>
  <si>
    <t>MONTADOR DE ESTRUTURAS METALICAS HORISTA</t>
  </si>
  <si>
    <t>MONTADOR DE MAQUINAS (HORISTA)</t>
  </si>
  <si>
    <t>MONTADOR DE MAQUINAS (MENSALISTA)</t>
  </si>
  <si>
    <t>3.519,91</t>
  </si>
  <si>
    <t>4.078,63</t>
  </si>
  <si>
    <t>MOTOBOMBA AUTOESCORVANTE MOTOR A GASOLINA, POTENCIA 6,0HP, BOCAIS 3" X 3", HM/Q = 5 MCA / 24 M3/H A 52,5 MCA / 5,0 M3/H</t>
  </si>
  <si>
    <t>3.059,13</t>
  </si>
  <si>
    <t>MOTOBOMBA AUTOESCORVANTE MOTOR ELETRICO TRIFASICO 7,4HP BOCA DIAMETRO DE SUCCAO X RECLAQUE: 2"X2", HM/ Q = 10 M / 73,5 M3/H A 28 M / 8,2 M3 /H</t>
  </si>
  <si>
    <t>8.173,42</t>
  </si>
  <si>
    <t>MOTOBOMBA AUTOESCORVANTE POTENCIA 5,42 HP, BOCAIS SUCCAO X RECALQUE 2" X 2", A GASOLINA, DIAMETRO DO ROTOR 122 MM HM/Q = 6 MCA / 33,0 M3/H A 28 MCA / 8,0 M3/H</t>
  </si>
  <si>
    <t>4.062,48</t>
  </si>
  <si>
    <t>MOTOBOMBA CENTRIFUGA, MOTOR A GASOLINA, POTENCIA 5,42 HP, BOCAIS 1 1/2" X 1", DIAMETRO ROTOR 143 MM HM/Q = 6 MCA / 16,8 M3/H A 38 MCA / 6,6 M3/H</t>
  </si>
  <si>
    <t>3.818,24</t>
  </si>
  <si>
    <t>MOTOBOMBA TRASH (PARA AGUA SUJA) AUTO ESCORVANTE, MOTOR GASOLINA DE 6,41 HP, DIAMETROS DE SUCCAO X RECALQUE: 3" X 3", HM/Q: 10/60 A 23/0</t>
  </si>
  <si>
    <t>4.708,34</t>
  </si>
  <si>
    <t>MOTONIVELADORA POTENCIA BASICA LIQUIDA (PRIMEIRA MARCHA) 125 HP , PESO BRUTO 13843 KG, LARGURA DA LAMINA DE 3,7 M</t>
  </si>
  <si>
    <t>1.040.000,00</t>
  </si>
  <si>
    <t>MOTONIVELADORA POTENCIA BASICA LIQUIDA (PRIMEIRA MARCHA) 171 HP, PESO BRUTO 14768 KG, LARGURA DA LAMINA DE 3,7 M</t>
  </si>
  <si>
    <t>1.292.329,68</t>
  </si>
  <si>
    <t>MOTONIVELADORA POTENCIA BASICA LIQUIDA (PRIMEIRA MARCHA) 186 HP, PESO BRUTO 15785 KG, LARGURA DA LAMINA DE 4,3 M</t>
  </si>
  <si>
    <t>1.360.343,71</t>
  </si>
  <si>
    <t>MOTOR A DIESEL PARA VIBRADOR DE IMERSAO, DE *4,7* CV</t>
  </si>
  <si>
    <t>4.504,07</t>
  </si>
  <si>
    <t>MOTOR A GASOLINA PARA VIBRADOR DE IMERSAO, 4 TEMPOS, DE 5,5 CV</t>
  </si>
  <si>
    <t>2.233,42</t>
  </si>
  <si>
    <t>MOTOR ELETRICO PARA VIBRADOR DE IMERSAO, DE 2 CV, MONOFASICO, 110/220 V</t>
  </si>
  <si>
    <t>1.839,91</t>
  </si>
  <si>
    <t>MOTOR ELETRICO PARA VIBRADOR DE IMERSAO, DE 2 CV, TRIFASICO, 220/380 V</t>
  </si>
  <si>
    <t>1.799,89</t>
  </si>
  <si>
    <t>MOTORISTA DE CAMINHAO</t>
  </si>
  <si>
    <t>15,32</t>
  </si>
  <si>
    <t>MOTORISTA DE CAMINHAO (MENSALISTA)</t>
  </si>
  <si>
    <t>2.716,40</t>
  </si>
  <si>
    <t>3.147,57</t>
  </si>
  <si>
    <t>MOTORISTA DE CAMINHAO-BASCULANTE</t>
  </si>
  <si>
    <t>MOTORISTA DE CAMINHAO-BASCULANTE (MENSALISTA)</t>
  </si>
  <si>
    <t>2.562,25</t>
  </si>
  <si>
    <t>2.968,95</t>
  </si>
  <si>
    <t>MOTORISTA DE CAMINHAO-CARRETA</t>
  </si>
  <si>
    <t>MOTORISTA DE CAMINHAO-CARRETA (MENSALISTA)</t>
  </si>
  <si>
    <t>3.627,57</t>
  </si>
  <si>
    <t>4.203,37</t>
  </si>
  <si>
    <t>MOTORISTA DE CARRO DE PASSEIO</t>
  </si>
  <si>
    <t>MOTORISTA DE CARRO DE PASSEIO (MENSALISTA)</t>
  </si>
  <si>
    <t>2.456,77</t>
  </si>
  <si>
    <t>2.846,74</t>
  </si>
  <si>
    <t>MOTORISTA DE ONIBUS / MICRO-ONIBUS</t>
  </si>
  <si>
    <t>MOTORISTA DE ONIBUS / MICRO-ONIBUS (MENSALISTA)</t>
  </si>
  <si>
    <t>3.204,24</t>
  </si>
  <si>
    <t>3.712,85</t>
  </si>
  <si>
    <t>MOTORISTA OPERADOR DE CAMINHAO COM MUNCK</t>
  </si>
  <si>
    <t>15,81</t>
  </si>
  <si>
    <t>MOTORISTA OPERADOR DE CAMINHAO COM MUNCK (MENSALISTA)</t>
  </si>
  <si>
    <t>2.802,15</t>
  </si>
  <si>
    <t>3.246,93</t>
  </si>
  <si>
    <t>MOURAO CONCRETO CURVO, SECAO "T", H = 2,80 M + CURVA COM 0,45 M, COM FUROS PARA FIOS</t>
  </si>
  <si>
    <t>91,73</t>
  </si>
  <si>
    <t>MOURAO DE CONCRETO CURVO, *10 X 10* CM, H= *2,60* M + CURVA DE 0,40 M</t>
  </si>
  <si>
    <t>81,67</t>
  </si>
  <si>
    <t>MOURAO DE CONCRETO RETO, SECAO QUADARA *10 X 10* CM, H= *2,30* M</t>
  </si>
  <si>
    <t>77,01</t>
  </si>
  <si>
    <t>MOURAO DE CONCRETO RETO, SECAO QUADRADA, *10 X 10* CM, H= 3,00 M</t>
  </si>
  <si>
    <t>94,00</t>
  </si>
  <si>
    <t>MOURAO DE CONCRETO RETO, TIPO ESTICADOR, *10 X 10* CM, H= 2,50 M</t>
  </si>
  <si>
    <t>MOURAO ROLICO DE MADEIRA TRATADA, D = 16 A 20 CM, H = 2,20 M, EM EUCALIPTO OU EQUIVALENTE DA REGIAO (PARA CERCA)</t>
  </si>
  <si>
    <t>21,13</t>
  </si>
  <si>
    <t>MOURAO ROLICO DE MADEIRA TRATADA, D = 8 A 11 CM, H = 2,20 M, EM EUCALIPTO OU EQUIVALENTE DA REGIAO (PARA CERCA)</t>
  </si>
  <si>
    <t>6,70</t>
  </si>
  <si>
    <t>MUDA DE ARBUSTO FLORIFERO, CLUSIA/GARDENIA/MOREIA BRANCA/ AZALEIA OU EQUIVALENTE DA REGIAO, H= *50 A 70* CM</t>
  </si>
  <si>
    <t>71,83</t>
  </si>
  <si>
    <t>MUDA DE ARBUSTO FOLHAGEM, SANSAO-DO-CAMPO OU EQUIVALENTE DA REGIAO, H= *50 A 70* CM</t>
  </si>
  <si>
    <t>MUDA DE ARBUSTO, BUXINHO, H= *50* M</t>
  </si>
  <si>
    <t>172,41</t>
  </si>
  <si>
    <t>MUDA DE ARBUSTO, PINGO DE OURO/ VIOLETEIRA, H = *10 A 20* CM</t>
  </si>
  <si>
    <t>MUDA DE ARVORE ORNAMENTAL, OITI/AROEIRA SALSA/ANGICO/IPE/JACARANDA OU EQUIVALENTE  DA REGIAO, H= *1* M</t>
  </si>
  <si>
    <t>53,16</t>
  </si>
  <si>
    <t>MUDA DE ARVORE ORNAMENTAL, OITI/AROEIRA SALSA/ANGICO/IPE/JACARANDA OU EQUIVALENTE  DA REGIAO, H= *2* M</t>
  </si>
  <si>
    <t>109,19</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</si>
  <si>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</si>
  <si>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</si>
  <si>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</si>
  <si>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6.318,06</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</si>
  <si>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</si>
  <si>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</si>
  <si>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</si>
  <si>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</si>
  <si>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</si>
  <si>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</si>
  <si>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</si>
  <si>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</si>
  <si>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</si>
  <si>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</si>
  <si>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</si>
  <si>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56,46</t>
  </si>
  <si>
    <t>NIPLE DE FERRO GALVANIZADO, COM ROSCA BSP, DE 2"</t>
  </si>
  <si>
    <t>NIPLE DE FERRO GALVANIZADO, COM ROSCA BSP, DE 3/4"</t>
  </si>
  <si>
    <t>NIPLE DE FERRO GALVANIZADO, COM ROSCA BSP, DE 3"</t>
  </si>
  <si>
    <t>91,84</t>
  </si>
  <si>
    <t>NIPLE DE FERRO GALVANIZADO, COM ROSCA BSP, DE 4"</t>
  </si>
  <si>
    <t>147,86</t>
  </si>
  <si>
    <t>NIPLE DE FERRO GALVANIZADO, COM ROSCA BSP, DE 5"</t>
  </si>
  <si>
    <t>326,38</t>
  </si>
  <si>
    <t>NIPLE DE FERRO GALVANIZADO, COM ROSCA BSP, DE 6"</t>
  </si>
  <si>
    <t>542,30</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</si>
  <si>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</si>
  <si>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</si>
  <si>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</si>
  <si>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</si>
  <si>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25,20</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</si>
  <si>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</si>
  <si>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</si>
  <si>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</si>
  <si>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</si>
  <si>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</si>
  <si>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</si>
  <si>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</si>
  <si>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47,25</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</si>
  <si>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</si>
  <si>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</si>
  <si>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</si>
  <si>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</si>
  <si>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</si>
  <si>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</si>
  <si>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49,36</t>
  </si>
  <si>
    <t>NIPLE SEXTAVADO EM ACO CARBONO, COM ROSCA BSP, PRESSAO 3.000 LBS, DN 1 1/4"</t>
  </si>
  <si>
    <t>33,30</t>
  </si>
  <si>
    <t>NIPLE SEXTAVADO EM ACO CARBONO, COM ROSCA BSP, PRESSAO 3.000 LBS, DN 1/2"</t>
  </si>
  <si>
    <t>NIPLE SEXTAVADO EM ACO CARBONO, COM ROSCA BSP, PRESSAO 3.000 LBS, DN 1"</t>
  </si>
  <si>
    <t>NIPLE SEXTAVADO EM ACO CARBONO, COM ROSCA BSP, PRESSAO 3.000 LBS, DN 2 1/2"</t>
  </si>
  <si>
    <t>129,01</t>
  </si>
  <si>
    <t>NIPLE SEXTAVADO EM ACO CARBONO, COM ROSCA BSP, PRESSAO 3.000 LBS, DN 2"</t>
  </si>
  <si>
    <t>81,21</t>
  </si>
  <si>
    <t>NIPLE SEXTAVADO EM ACO CARBONO, COM ROSCA BSP, PRESSAO 3.000 LBS, DN 3/4"</t>
  </si>
  <si>
    <t>NIVELADOR</t>
  </si>
  <si>
    <t>NIVELADOR (MENSALISTA)</t>
  </si>
  <si>
    <t>3.002,45</t>
  </si>
  <si>
    <t>3.479,03</t>
  </si>
  <si>
    <t>NOBREAK TRIFASICO, DE 10 KVA FATOR DE POTENCIA DE 0,8, AUTONOMIA MINIMA DE 30 MINUTOS A PLENA CARGA</t>
  </si>
  <si>
    <t>72.661,69</t>
  </si>
  <si>
    <t>NOBREAK TRIFASICO, DE 15 KVA FATOR DE POTENCIA DE 0,8, AUTONOMIA MINIMA DE 30 MINUTOS A PLENA CARGA</t>
  </si>
  <si>
    <t>106.063,40</t>
  </si>
  <si>
    <t>NOBREAK TRIFASICO, DE 20 KVA FATOR DE POTENCIA DE 0,8, AUTONOMIA MINIMA DE 30 MINUTOS A PLENA CARGA</t>
  </si>
  <si>
    <t>128.354,07</t>
  </si>
  <si>
    <t>NOBREAK TRIFASICO, DE 25 KVA FATOR DE POTENCIA DE 0,8, AUTONOMIA MINIMA DE 30 MINUTOS A PLENA CARGA</t>
  </si>
  <si>
    <t>201.069,55</t>
  </si>
  <si>
    <t>NOBREAK TRIFASICO, DE 5 KVA FATOR DE POTENCIA DE 0,8, AUTONOMIA MINIMA DE 30 MINUTOS A PLENA CARGA</t>
  </si>
  <si>
    <t>58.099,52</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</si>
  <si>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</si>
  <si>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</si>
  <si>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</si>
  <si>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</si>
  <si>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</si>
  <si>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</si>
  <si>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</si>
  <si>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</si>
  <si>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19,02</t>
  </si>
  <si>
    <t>22,03</t>
  </si>
  <si>
    <t>OPERADOR DE BATE-ESTACAS (MENSALISTA)</t>
  </si>
  <si>
    <t>3.368,59</t>
  </si>
  <si>
    <t>3.903,28</t>
  </si>
  <si>
    <t>OPERADOR DE BETONEIRA (CAMINHAO)</t>
  </si>
  <si>
    <t>OPERADOR DE BETONEIRA (CAMINHAO) (MENSALISTA)</t>
  </si>
  <si>
    <t>2.449,19</t>
  </si>
  <si>
    <t>OPERADOR DE BETONEIRA ESTACIONARIA / MISTURADOR</t>
  </si>
  <si>
    <t>OPERADOR DE BETONEIRA ESTACIONARIA / MISTURADOR (MENSALISTA)</t>
  </si>
  <si>
    <t>2.363,56</t>
  </si>
  <si>
    <t>2.738,73</t>
  </si>
  <si>
    <t>OPERADOR DE COMPRESSOR DE AR OU COMPRESSORISTA</t>
  </si>
  <si>
    <t>OPERADOR DE COMPRESSOR DE AR OU COMPRESSORISTA (MENSALISTA)</t>
  </si>
  <si>
    <t>2.617,13</t>
  </si>
  <si>
    <t>3.032,54</t>
  </si>
  <si>
    <t>OPERADOR DE DEMARCADORA DE FAIXAS DE TRAFEGO (MENSALISTA)</t>
  </si>
  <si>
    <t>3.014,41</t>
  </si>
  <si>
    <t>3.492,88</t>
  </si>
  <si>
    <t>OPERADOR DE DEMARCADORA DE FAIXAS DE TRAFEGO HORISTA</t>
  </si>
  <si>
    <t>OPERADOR DE ESCAVADEIRA</t>
  </si>
  <si>
    <t>OPERADOR DE ESCAVADEIRA (MENSALISTA)</t>
  </si>
  <si>
    <t>3.302,15</t>
  </si>
  <si>
    <t>3.826,30</t>
  </si>
  <si>
    <t>OPERADOR DE GUINCHO OU GUINCHEIRO</t>
  </si>
  <si>
    <t>OPERADOR DE GUINCHO OU GUINCHEIRO (MENSALISTA)</t>
  </si>
  <si>
    <t>OPERADOR DE GUINDASTE</t>
  </si>
  <si>
    <t>OPERADOR DE GUINDASTE (MENSALISTA)</t>
  </si>
  <si>
    <t>2.487,57</t>
  </si>
  <si>
    <t>2.882,42</t>
  </si>
  <si>
    <t>OPERADOR DE JATO ABRASIVO OU JATISTA</t>
  </si>
  <si>
    <t>16,68</t>
  </si>
  <si>
    <t>OPERADOR DE JATO ABRASIVO OU JATISTA (MENSALISTA)</t>
  </si>
  <si>
    <t>2.956,18</t>
  </si>
  <si>
    <t>3.425,41</t>
  </si>
  <si>
    <t>OPERADOR DE MAQUINAS E TRATORES DIVERSOS (TERRAPLANAGEM)</t>
  </si>
  <si>
    <t>OPERADOR DE MAQUINAS E TRATORES DIVERSOS (TERRAPLANAGEM) (MENSALISTA)</t>
  </si>
  <si>
    <t>2.817,02</t>
  </si>
  <si>
    <t>3.264,17</t>
  </si>
  <si>
    <t>OPERADOR DE MARTELETE OU MARTELETEIRO</t>
  </si>
  <si>
    <t>OPERADOR DE MARTELETE OU MARTELETEIRO (MENSALISTA)</t>
  </si>
  <si>
    <t>2.339,51</t>
  </si>
  <si>
    <t>2.710,85</t>
  </si>
  <si>
    <t>OPERADOR DE MOTO SCRAPER</t>
  </si>
  <si>
    <t>17,31</t>
  </si>
  <si>
    <t>OPERADOR DE MOTO SCRAPER (MENSALISTA)</t>
  </si>
  <si>
    <t>3.065,79</t>
  </si>
  <si>
    <t>3.552,42</t>
  </si>
  <si>
    <t>OPERADOR DE MOTONIVELADORA</t>
  </si>
  <si>
    <t>OPERADOR DE MOTONIVELADORA (MENSALISTA)</t>
  </si>
  <si>
    <t>3.761,16</t>
  </si>
  <si>
    <t>4.358,17</t>
  </si>
  <si>
    <t>OPERADOR DE PA CARREGADEIRA</t>
  </si>
  <si>
    <t>OPERADOR DE PA CARREGADEIRA (MENSALISTA)</t>
  </si>
  <si>
    <t>3.289,50</t>
  </si>
  <si>
    <t>3.811,64</t>
  </si>
  <si>
    <t>OPERADOR DE PAVIMENTADORA / MESA VIBROACABADORA (MENSALISTA)</t>
  </si>
  <si>
    <t>3.165,12</t>
  </si>
  <si>
    <t>3.667,52</t>
  </si>
  <si>
    <t>OPERADOR DE PAVIMENTADORA / MESA VIBROACABADORA HORISTA</t>
  </si>
  <si>
    <t>OPERADOR DE ROLO COMPACTADOR</t>
  </si>
  <si>
    <t>OPERADOR DE ROLO COMPACTADOR (MENSALISTA)</t>
  </si>
  <si>
    <t>2.435,07</t>
  </si>
  <si>
    <t>2.821,58</t>
  </si>
  <si>
    <t>OPERADOR DE TRATOR - EXCLUSIVE AGROPECUARIA</t>
  </si>
  <si>
    <t>OPERADOR DE TRATOR - EXCLUSIVE AGROPECUARIA (MENSALISTA)</t>
  </si>
  <si>
    <t>2.961,40</t>
  </si>
  <si>
    <t>3.431,46</t>
  </si>
  <si>
    <t>OPERADOR DE USINA DE ASFALTO, DE SOLOS OU DE CONCRETO</t>
  </si>
  <si>
    <t>15,34</t>
  </si>
  <si>
    <t>17,77</t>
  </si>
  <si>
    <t>OPERADOR DE USINA DE ASFALTO, DE SOLOS OU DE CONCRETO (MENSALISTA)</t>
  </si>
  <si>
    <t>2.718,10</t>
  </si>
  <si>
    <t>3.149,54</t>
  </si>
  <si>
    <t>OXIGENIO, RECARGA PARA CILINDRO DE CONJUNTO OXICORTE GRANDE</t>
  </si>
  <si>
    <t>PA CARREGADEIRA SOBRE RODAS, POTENCIA BRUTA *127* CV, CAPACIDADE DA CACAMBA DE 2,0 A 2,4 M3, PESO OPERACIONAL MAXIMO DE 10330 KG</t>
  </si>
  <si>
    <t>552.336,00</t>
  </si>
  <si>
    <t>PA CARREGADEIRA SOBRE RODAS, POTENCIA LIQUIDA 128 HP, CAPACIDADE DA CACAMBA DE 1,7 A 2,8 M3, PESO OPERACIONAL MAXIMO DE 11632 KG</t>
  </si>
  <si>
    <t>622.000,00</t>
  </si>
  <si>
    <t>PA CARREGADEIRA SOBRE RODAS, POTENCIA LIQUIDA 197 HP, CAPACIDADE DA CACAMBA DE 2,5 A 3,5 M3, PESO OPERACIONAL MAXIMO DE 18338 KG</t>
  </si>
  <si>
    <t>862.506,62</t>
  </si>
  <si>
    <t>PA CARREGADEIRA SOBRE RODAS, POTENCIA LIQUIDA 213 HP, CAPACIDADE DA CACAMBA DE 1,9 A 3,5 M3, PESO OPERACIONAL MAXIMO DE 19234 KG</t>
  </si>
  <si>
    <t>981.930,62</t>
  </si>
  <si>
    <t>PA CARREGADEIRA SOBRE RODAS, POTENCIA 152 HP, CAPACIDADE DA CACAMBA DE 1,53 A 2,30 M3, PESO OPERACIONAL MAXIMO DE 10216 KG</t>
  </si>
  <si>
    <t>573.069,31</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</si>
  <si>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</si>
  <si>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</si>
  <si>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</si>
  <si>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</si>
  <si>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</si>
  <si>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48,46</t>
  </si>
  <si>
    <t>PAINEL ESTRUTURAL PARA LAJE SECA REVESTIDO EM PLACA CIMENTICIA, DE 1,20 X 2,50 M, E = 23 MM</t>
  </si>
  <si>
    <t>78,73</t>
  </si>
  <si>
    <t>PAINEL ESTRUTURAL PARA LAJE SECA REVESTIDO EM PLACA CIMENTICIA, DE 1,20 X 2,50 M, E = 40 MM</t>
  </si>
  <si>
    <t>89,09</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</si>
  <si>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</si>
  <si>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</si>
  <si>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237,82</t>
  </si>
  <si>
    <t>PAINEL TERMOISOLANTE PARA FECHAMENTOS VERTICAIS (INCLUI PARAFUSOS DE FIXACAO) REVESTIDO EM ACO GALVALUME, LARGURA UTIL DE 1100 MM, REVESTIMENTO COM ESPESSURA DE 0,50 MM, COM PRE-PINTURA NAS DUAS FACES, NUCLEO EM POLIURETANO (PUR) COM ESPESSURA 70/80 MM</t>
  </si>
  <si>
    <t>281,94</t>
  </si>
  <si>
    <t>PAPEL KRAFT BETUMADO</t>
  </si>
  <si>
    <t>PAPELEIRA DE PAREDE EM METAL CROMADO SEM TAMPA</t>
  </si>
  <si>
    <t>64,22</t>
  </si>
  <si>
    <t>PAR DE TABELAS DE BASQUETE EM COMPENSADO NAVAL, OFICIAL, 1800 X 1200 MM, INCLUINDO ARO DE METAL E REDE EM POLIPROPILENO 100% (SEM SUPORTE DE FIXACAO)</t>
  </si>
  <si>
    <t>3.631,52</t>
  </si>
  <si>
    <t>PARA-RAIOS DE DISTRIBUICAO, TENSAO NOMINAL 15 KV, CORRENTE NOMINAL DE DESCARGA 5 KA</t>
  </si>
  <si>
    <t>218,00</t>
  </si>
  <si>
    <t>PARA-RAIOS DE DISTRIBUICAO, TENSAO NOMINAL 30 KV, CORRENTE NOMINAL DE DESCARGA 10 KA</t>
  </si>
  <si>
    <t>395,80</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</si>
  <si>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</si>
  <si>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</si>
  <si>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</si>
  <si>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</si>
  <si>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</si>
  <si>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</si>
  <si>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</si>
  <si>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</si>
  <si>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</si>
  <si>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</si>
  <si>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5,76</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</si>
  <si>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</si>
  <si>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</si>
  <si>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</si>
  <si>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</si>
  <si>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</si>
  <si>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</si>
  <si>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</si>
  <si>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</si>
  <si>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</si>
  <si>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</si>
  <si>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</si>
  <si>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</si>
  <si>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</si>
  <si>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</si>
  <si>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</si>
  <si>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</si>
  <si>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</si>
  <si>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</si>
  <si>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</si>
  <si>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</si>
  <si>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6,03</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</si>
  <si>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</si>
  <si>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</si>
  <si>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</si>
  <si>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</si>
  <si>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</si>
  <si>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</si>
  <si>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</si>
  <si>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</si>
  <si>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</si>
  <si>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</si>
  <si>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</si>
  <si>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29,19</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</si>
  <si>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</si>
  <si>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</si>
  <si>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</si>
  <si>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</si>
  <si>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</si>
  <si>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</si>
  <si>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</si>
  <si>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</si>
  <si>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</si>
  <si>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</si>
  <si>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</si>
  <si>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</si>
  <si>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</si>
  <si>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</si>
  <si>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</si>
  <si>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</si>
  <si>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</si>
  <si>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</si>
  <si>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1,96</t>
  </si>
  <si>
    <t>PARAFUSO ZINCADO, AUTOBROCANTE, FLANGEADO, 4,2 MM X 19 MM</t>
  </si>
  <si>
    <t>35,47</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</si>
  <si>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</si>
  <si>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</si>
  <si>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</si>
  <si>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</si>
  <si>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</si>
  <si>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</si>
  <si>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</si>
  <si>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</si>
  <si>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</si>
  <si>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146,98</t>
  </si>
  <si>
    <t>PARAFUSO, AUTO ATARRACHANTE, CABECA CHATA, FENDA SIMPLES, 1/4 (6,35 MM) X 25 MM</t>
  </si>
  <si>
    <t>60,82</t>
  </si>
  <si>
    <t>PARAFUSO, COMUM, ASTM A307, SEXTAVADO, DIAMETRO 1/2" (12,7 MM), COMPRIMENTO 1" (25,4 MM)</t>
  </si>
  <si>
    <t>240,75</t>
  </si>
  <si>
    <t>PARALELEPIPEDO GRANITICO OU BASALTICO, PARA PAVIMENTACAO, SEM FRETE (VARIACAO REGIONAL DE PECAS POR M2)</t>
  </si>
  <si>
    <t>3.696,70</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</si>
  <si>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</si>
  <si>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</si>
  <si>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</si>
  <si>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</si>
  <si>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184,33</t>
  </si>
  <si>
    <t>PASTILHA CERAMICA/PORCELANA, REVEST INT/EXT E  PISCINA, CORES BRANCA OU FRIAS, SOLIDAS, SEM MESCLAGEM/MISTURA, ACABAMENTO LISO *5 X 5* CM</t>
  </si>
  <si>
    <t>PASTILHA CERAMICA/PORCELANA, REVEST INT/EXT E  PISCINA, CORES LISAS/SOLIDAS, QUENTES, SEM MESCLAGEM/MISTURA, *2,5 X 2,5* CM</t>
  </si>
  <si>
    <t>200,51</t>
  </si>
  <si>
    <t>PASTILHA CERAMICA/PORCELANA, REVEST INT/EXT E  PISCINA, CORES LISAS/SOLIDAS, QUENTES, SEM MESCLAGEM/MISTURA, *5 X 5* CM</t>
  </si>
  <si>
    <t>141,95</t>
  </si>
  <si>
    <t>PASTILHEIRO (HORISTA)</t>
  </si>
  <si>
    <t>PASTILHEIRO (MENSALISTA)</t>
  </si>
  <si>
    <t>3.046,04</t>
  </si>
  <si>
    <t>3.529,54</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</si>
  <si>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</si>
  <si>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</si>
  <si>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</si>
  <si>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</si>
  <si>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</si>
  <si>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291,18</t>
  </si>
  <si>
    <t>PATCH PANEL, 24 PORTAS, CATEGORIA 6, COM RACKS DE 19" E 1 U DE ALTURA</t>
  </si>
  <si>
    <t>507,51</t>
  </si>
  <si>
    <t>PATCH PANEL, 48 PORTAS, CATEGORIA 5E, COM RACKS DE 19" E 2 U DE ALTURA</t>
  </si>
  <si>
    <t>426,02</t>
  </si>
  <si>
    <t>PATCH PANEL, 48 PORTAS, CATEGORIA 6, COM RACKS DE 19" E 2 U DE ALTURA</t>
  </si>
  <si>
    <t>684,41</t>
  </si>
  <si>
    <t>PEDRA ARDOSIA, CINZA, *40 X 40* CM, E= *1 CM</t>
  </si>
  <si>
    <t>PEDRA ARDOSIA, CINZA, 20  X  40 CM,  E=  *1 CM</t>
  </si>
  <si>
    <t>PEDRA ARDOSIA, CINZA, 30  X  30,  E= *1 CM</t>
  </si>
  <si>
    <t>21,27</t>
  </si>
  <si>
    <t>PEDRA BRITADA GRADUADA, CLASSIFICADA (POSTO PEDREIRA/FORNECEDOR, SEM FRETE)</t>
  </si>
  <si>
    <t>99,81</t>
  </si>
  <si>
    <t>PEDRA BRITADA N. 0, OU PEDRISCO (4,8 A 9,5 MM) POSTO PEDREIRA/FORNECEDOR, SEM FRETE</t>
  </si>
  <si>
    <t>PEDRA BRITADA N. 1 (9,5 a 19 MM) POSTO PEDREIRA/FORNECEDOR, SEM FRETE</t>
  </si>
  <si>
    <t>99,06</t>
  </si>
  <si>
    <t>PEDRA BRITADA N. 2 (19 A 38 MM) POSTO PEDREIRA/FORNECEDOR, SEM FRETE</t>
  </si>
  <si>
    <t>99,58</t>
  </si>
  <si>
    <t>PEDRA BRITADA N. 3 (38 A 50 MM) POSTO PEDREIRA/FORNECEDOR, SEM FRETE</t>
  </si>
  <si>
    <t>93,57</t>
  </si>
  <si>
    <t>PEDRA BRITADA N. 4 (50 A 76 MM) POSTO PEDREIRA/FORNECEDOR, SEM FRETE</t>
  </si>
  <si>
    <t>92,76</t>
  </si>
  <si>
    <t>PEDRA BRITADA N. 5 (76 A 100 MM) POSTO PEDREIRA/FORNECEDOR, SEM FRETE</t>
  </si>
  <si>
    <t>PEDRA BRITADA OU BICA CORRIDA, NAO CLASSIFICADA (POSTO PEDREIRA/FORNECEDOR, SEM FRETE)</t>
  </si>
  <si>
    <t>91,49</t>
  </si>
  <si>
    <t>PEDRA DE MAO OU PEDRA RACHAO PARA ARRIMO/FUNDACAO (POSTO PEDREIRA/FORNECEDOR, SEM FRETE)</t>
  </si>
  <si>
    <t>93,11</t>
  </si>
  <si>
    <t>PEDRA GRANITICA OU BASALTICA IRREGULAR, FAIXA GRANULOMETRICA 100 A 150 MM PARA PAVIMENTACAO OU CALCAMENTO POLIEDRICO, POSTO PEDREIRA / FORNECEDOR (SEM FRETE)</t>
  </si>
  <si>
    <t>73,35</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</si>
  <si>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</si>
  <si>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</si>
  <si>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</si>
  <si>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79,77</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</si>
  <si>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</si>
  <si>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</si>
  <si>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125,06</t>
  </si>
  <si>
    <t>PEDREGULHO OU PICARRA DE JAZIDA, AO NATURAL, PARA BASE DE PAVIMENTACAO (RETIRADO NA JAZIDA, SEM TRANSPORTE)</t>
  </si>
  <si>
    <t>69,54</t>
  </si>
  <si>
    <t>PEDREIRO (HORISTA)</t>
  </si>
  <si>
    <t>PEDREIRO (MENSALISTA)</t>
  </si>
  <si>
    <t>PEITORIL EM MARMORE, POLIDO, BRANCO COMUM, L= *15* CM, E=  *2,0* CM, COM PINGADEIRA</t>
  </si>
  <si>
    <t>60,81</t>
  </si>
  <si>
    <t>PEITORIL EM MARMORE, POLIDO, BRANCO COMUM, L= *15* CM, E=  *3* CM, CORTE RETO</t>
  </si>
  <si>
    <t>PEITORIL PRE-MOLDADO EM GRANILITE, MARMORITE OU GRANITINA, L = *15* CM</t>
  </si>
  <si>
    <t>69,47</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</si>
  <si>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</si>
  <si>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</si>
  <si>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</si>
  <si>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</si>
  <si>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</si>
  <si>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16.726,40</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</si>
  <si>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</si>
  <si>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</si>
  <si>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</si>
  <si>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</si>
  <si>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</si>
  <si>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</si>
  <si>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</si>
  <si>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11,05</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</si>
  <si>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</si>
  <si>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</si>
  <si>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</si>
  <si>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</si>
  <si>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</si>
  <si>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</si>
  <si>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</si>
  <si>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</si>
  <si>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</si>
  <si>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</si>
  <si>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61,90</t>
  </si>
  <si>
    <t>PERFIL DE BORRACHA EPDM MACICO *12 X 15* MM PARA ESQUADRIAS</t>
  </si>
  <si>
    <t>PERFIL ELASTOMERICO PRE-FORMADO EM EPMD, PARA JUNTA DE DILATACAO DE PISOS COM POUCA SOLICITACAO, 15 MM DE LARGURA, MOVIMENTACAO DE *11 A 19* MM</t>
  </si>
  <si>
    <t>168,36</t>
  </si>
  <si>
    <t>PERFIL ELASTOMERICO PRE-FORMADO EM EPMD, PARA JUNTA DE DILATACAO DE USO GERAL EM MEDIAS SOLICITACOES, 8 MM DE LARGURA, MOVIMENTACAO DE *5 A 11* MM</t>
  </si>
  <si>
    <t>76,10</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</si>
  <si>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</si>
  <si>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</si>
  <si>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</si>
  <si>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</si>
  <si>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5,33</t>
  </si>
  <si>
    <t>PERFIL MONTANTE, FORMATO C, EM ACO ZINCADO, PARA ESTRUTURA PAREDE DRYWALL, E = 0,5 MM, 48 X 3000 MM (L X C)</t>
  </si>
  <si>
    <t>7,77</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</si>
  <si>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</si>
  <si>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</si>
  <si>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</si>
  <si>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23,67</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</si>
  <si>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</si>
  <si>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</si>
  <si>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</si>
  <si>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</si>
  <si>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5,24</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</si>
  <si>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</si>
  <si>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</si>
  <si>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</si>
  <si>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9,34</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</si>
  <si>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</si>
  <si>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</si>
  <si>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</si>
  <si>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</si>
  <si>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3.877.236,81</t>
  </si>
  <si>
    <t>PERFURATRIZ COM TORRE METALICA PARA EXECUCAO DE ESTACA HELICE CONTINUA, PROFUNDIDADE MAXIMA DE 32 M, DIAMETRO MAXIMO DE 1000 MM, POTENCIA INSTALADA DE 350 HP, MESA ROTATIVA COM TORQUE MAXIMO DE 263 KNM</t>
  </si>
  <si>
    <t>6.028.947,33</t>
  </si>
  <si>
    <t>PERFURATRIZ HIDRAULICA COM TRADO CURTO ACOPLADO, PROFUNDIDADE MAXIMA DE 20 M, DIAMETRO MAXIMO DE 1500 MM, POTENCIA INSTALADA DE 137 HP, MESA ROTATIVA COM TORQUE MAXIMO DE 30 KNM (INCLUI MONTAGEM, NAO INCLUI CAMINHAO)</t>
  </si>
  <si>
    <t>1.476.052,66</t>
  </si>
  <si>
    <t>PERFURATRIZ MANUAL, TORQUE MAXIMO 55 KGF.M, POTENCIA 5 CV, COM DIAMETRO MAXIMO 8 1/2" (INCLUI SUPORTE/CHASSI TIPO MESA)</t>
  </si>
  <si>
    <t>55.505,91</t>
  </si>
  <si>
    <t>PERFURATRIZ MANUAL, TORQUE MAXIMO 83 N.M, POTENCIA 5 CV, COM DIAMETRO MAXIMO 4" (NAO INCLUI SUPORTE / CHASSI)</t>
  </si>
  <si>
    <t>7.998,97</t>
  </si>
  <si>
    <t>PERFURATRIZ MANUAL, TORQUE MAXIMO 83 N.M, POTENCIA 5 CV, COM DIAMETRO MAXIMO 4", PARA SOLO GRAMPEADO (INCLUI SUPORTE OU CHASSI TIPO MESA)</t>
  </si>
  <si>
    <t>25.040,26</t>
  </si>
  <si>
    <t>PERFURATRIZ PNEUMATICA MANUAL DE PESO MEDIO, 18KG, COMPRIMENTO DE CURSO DE 6 M, DIAMETRO DO PISTAO DE 5,5 CM</t>
  </si>
  <si>
    <t>13.694,87</t>
  </si>
  <si>
    <t>PERFURATRIZ SOBRE ESTEIRA, TORQUE MAXIMO DE 600 KGF, POTENCIA ENTRE 50 E 60 HP, DIAMETRO MAXIMO DE 10"</t>
  </si>
  <si>
    <t>809.750,00</t>
  </si>
  <si>
    <t>PERFURATRIZ SOBRE ESTEIRA, TORQUE MAXIMO 600 KGF, PESO MEDIO 1000 KG, POTENCIA 20 HP, DIAMETRO MAXIMO 10"</t>
  </si>
  <si>
    <t>844.862,18</t>
  </si>
  <si>
    <t>PICAPE CABINE SIMPLES COM MOTOR 1.6 FLEX, CAMBIO MANUAL, POTENCIA 101/104 CV, 2 PORTAS</t>
  </si>
  <si>
    <t>87.584,42</t>
  </si>
  <si>
    <t>PILAR QUADRADO NAO APARELHADO *10 X 10* CM, EM MACARANDUBA, ANGELIM OU EQUIVALENTE DA REGIAO - BRUTA</t>
  </si>
  <si>
    <t>88,30</t>
  </si>
  <si>
    <t>PILAR QUADRADO NAO APARELHADO *15 X 15* CM, EM MACARANDUBA, ANGELIM OU EQUIVALENTE DA REGIAO - BRUTA</t>
  </si>
  <si>
    <t>187,42</t>
  </si>
  <si>
    <t>PILAR QUADRADO NAO APARELHADO *20 X 20* CM, EM MACARANDUBA, ANGELIM OU EQUIVALENTE DA REGIAO - BRUTA</t>
  </si>
  <si>
    <t>326,11</t>
  </si>
  <si>
    <t>PINCEL CHATO (TRINCHA) CERDAS GRIS 1.1/2 " (38 MM)</t>
  </si>
  <si>
    <t>4,84</t>
  </si>
  <si>
    <t>PINGADEIRA PLASTICA PARA TELHA DE FIBROCIMENTO CANALETE 49/KALHETA OU CANALETE 90/KALHETAO</t>
  </si>
  <si>
    <t>PINO DE ACO COM ARRUELA CONICA, DIAMETRO ARRUELA = *23* MM E COMP HASTE = *27* MM (ACAO INDIRETA)</t>
  </si>
  <si>
    <t>88,05</t>
  </si>
  <si>
    <t>PINO DE ACO COM FURO, HASTE = 27 MM (ACAO DIRETA)</t>
  </si>
  <si>
    <t>PINO DE ACO COM ROSCA 1/4 ", COMPRIMENTO DA HASTE = 30 MM E ROSCA = 20 MM (ACAO DIRETA)</t>
  </si>
  <si>
    <t>100,43</t>
  </si>
  <si>
    <t>PINO DE ACO LISO 1/4 ", HASTE = *36,5* MM (ACAO DIRETA)</t>
  </si>
  <si>
    <t>61,95</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</si>
  <si>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</si>
  <si>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</si>
  <si>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</si>
  <si>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</si>
  <si>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</si>
  <si>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</si>
  <si>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</si>
  <si>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</si>
  <si>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2.957,49</t>
  </si>
  <si>
    <t>3.426,93</t>
  </si>
  <si>
    <t>PINTOR PARA TINTA EPOXI (HORISTA)</t>
  </si>
  <si>
    <t>PINTOR PARA TINTA EPOXI (MENSALISTA)</t>
  </si>
  <si>
    <t>PISO DE BORRACHA CANELADO EM PLACAS 50 X 50 CM, E = *3,5* MM, PARA COLA</t>
  </si>
  <si>
    <t>74,06</t>
  </si>
  <si>
    <t>PISO DE BORRACHA ESPORTIVO EM PLACAS 50 X 50 CM, E = 15 MM, PARA ARGAMASSA, PRETO</t>
  </si>
  <si>
    <t>337,29</t>
  </si>
  <si>
    <t>PISO DE BORRACHA FRISADO OU PASTILHADO, PRETO, EM PLACAS 50 X 50 CM, E = 7 MM, PARA ARGAMASSA</t>
  </si>
  <si>
    <t>204,87</t>
  </si>
  <si>
    <t>PISO DE BORRACHA PASTILHADO EM PLACAS 50 X 50 CM, E = *3,5* MM, PARA COLA, PRETO</t>
  </si>
  <si>
    <t>PISO DE BORRACHA PASTILHADO EM PLACAS 50 X 50 CM, E = 15 MM, PARA ARGAMASSA, PRETO</t>
  </si>
  <si>
    <t>328,34</t>
  </si>
  <si>
    <t>PISO ELEVADO COM 2 PLACAS DE ACO COM ENCHIMENTO DE CONCRETO CELULAR, INCLUSO BASE/HASTE/CRUZETAS, 60 X 60 CM, H = *28* CM, RESISTENCIA CARGA CONCENTRADA 496 KG (COM COLOCACAO)</t>
  </si>
  <si>
    <t>468,53</t>
  </si>
  <si>
    <t>PISO EM CERAMICA ESMALTADA EXTRA, PEI MAIOR OU IGUAL A 4, FORMATO MAIOR QUE 2025 CM2</t>
  </si>
  <si>
    <t>69,10</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</si>
  <si>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</si>
  <si>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</si>
  <si>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</si>
  <si>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79,90</t>
  </si>
  <si>
    <t>PISO EM GRANITO, POLIDO, TIPO AMENDOA/ AMARELO CAPRI/ AMARELO DOURADO CARIOCA OU OUTROS EQUIVALENTES DA REGIAO, FORMATO MENOR OU IGUAL A 3025 CM2, E=  *2* CM</t>
  </si>
  <si>
    <t>235,00</t>
  </si>
  <si>
    <t>PISO EM GRANITO, POLIDO, TIPO ANDORINHA/ QUARTZ/ CASTELO/ CORUMBA OU OUTROS EQUIVALENTES DA REGIAO, FORMATO MENOR OU IGUAL A 3025 CM2, E=  *2* CM</t>
  </si>
  <si>
    <t>177,35</t>
  </si>
  <si>
    <t>PISO EM GRANITO, POLIDO, TIPO MARFIM, DALLAS, CARAVELAS OU OUTROS EQUIVALENTES DA REGIAO, FORMATO MENOR OU IGUAL A 3025 CM2, E=  *2*CM</t>
  </si>
  <si>
    <t>226,62</t>
  </si>
  <si>
    <t>PISO EM GRANITO, POLIDO, TIPO PRETO SAO GABRIEL/ TIJUCA OU OUTROS EQUIVALENTES DA REGIAO, FORMATO MENOR OU IGUAL A 3025 CM2, E=  *2* CM</t>
  </si>
  <si>
    <t>256,18</t>
  </si>
  <si>
    <t>PISO EM PORCELANATO RETIFICADO EXTRA, FORMATO MENOR OU IGUAL A 2025 CM2</t>
  </si>
  <si>
    <t>PISO EM REGUA VINILICA SEMIFLEXIVEL, ENCAIXE CLICADO, E = 4 MM (SEM COLOCACAO)</t>
  </si>
  <si>
    <t>164,94</t>
  </si>
  <si>
    <t>PISO EPOXI AUTONIVELANTE, ESPESSURA *4* MM (INCLUSO EXECUCAO)</t>
  </si>
  <si>
    <t>153,40</t>
  </si>
  <si>
    <t>PISO EPOXI MULTILAYER, ESPESSURA *2* MM (INCLUSO EXECUCAO)</t>
  </si>
  <si>
    <t>89,36</t>
  </si>
  <si>
    <t>PISO FULGET (GRANITO LAVADO) EM PLACAS DE *40 X 40* CM, E = 2,0 CM (SEM COLOCACAO)</t>
  </si>
  <si>
    <t>115,05</t>
  </si>
  <si>
    <t>PISO FULGET (GRANITO LAVADO) EM PLACAS DE *75 X 75* CM, E = 2,0 CM (SEM COLOCACAO)</t>
  </si>
  <si>
    <t>212,21</t>
  </si>
  <si>
    <t>PISO FULGET (GRANITO LAVADO) MOLDADO IN LOCO (INCLUSO EXECUCAO)</t>
  </si>
  <si>
    <t>113,77</t>
  </si>
  <si>
    <t>PISO INDUSTRIAL EM CONCRETO ARMADO DE ACABAMENTO POLIDO, ESPESSURA 12 CM (CIMENTO QUEIMADO) (INCLUSO EXECUCAO)</t>
  </si>
  <si>
    <t>125,28</t>
  </si>
  <si>
    <t>PISO KORODUR (INCLUSO EXECUCAO)</t>
  </si>
  <si>
    <t>PISO PODOTATIL DE CONCRETO - DIRECIONAL E ALERTA, *40 X 40 X 2,5* CM</t>
  </si>
  <si>
    <t>PISO PORCELANATO, BORDA RETA, EXTRA, FORMATO MAIOR QUE 2025 CM2</t>
  </si>
  <si>
    <t>108,78</t>
  </si>
  <si>
    <t>PISO TATIL ALERTA OU DIRECIONAL, DE BORRACHA, COLORIDO, 25 X 25 CM, E = 5 MM, PARA COLA</t>
  </si>
  <si>
    <t>225,17</t>
  </si>
  <si>
    <t>PISO TATIL DE ALERTA OU DIRECIONAL DE BORRACHA, PRETO, 25 X 25 CM, E = 5 MM, PARA COLA</t>
  </si>
  <si>
    <t>214,49</t>
  </si>
  <si>
    <t>PISO TATIL DE ALERTA OU DIRECIONAL, DE BORRACHA, COLORIDO, 25 X 25 CM, E = 12 MM, PARA ARGAMASSA</t>
  </si>
  <si>
    <t>557,53</t>
  </si>
  <si>
    <t>PISO TATIL DE ALERTA OU DIRECIONAL, DE BORRACHA, PRETO, 25 X 25 CM, E = 12 MM, PARA ARGAMASSA</t>
  </si>
  <si>
    <t>496,39</t>
  </si>
  <si>
    <t>PISO URETANO, VERSAO REVESTIMENTO AUTONIVELANTE, ESPESSURA VARIÁVEL DE 3 A 4 MM (INCLUSO EXECUCAO)</t>
  </si>
  <si>
    <t>148,93</t>
  </si>
  <si>
    <t>PISO/ REVESTIMENTO EM GRANITO, POLIDO, TIPO ANDORINHA/ QUARTZ/ CASTELO/ CORUMBA OU OUTROS EQUIVALENTES DA REGIAO, FORMATO MAIOR OU IGUAL A 3025 CM2, E = *2*CM</t>
  </si>
  <si>
    <t>187,21</t>
  </si>
  <si>
    <t>PISO/ REVESTIMENTO EM MARMORE, POLIDO, BRANCO COMUM, FORMATO MAIOR OU IGUAL A 3025 CM2, E = *2* CM</t>
  </si>
  <si>
    <t>250,52</t>
  </si>
  <si>
    <t>PISO/ REVESTIMENTO EM MARMORE, POLIDO, BRANCO COMUM, FORMATO MENOR OU IGUAL A 3025 CM2, E = *2* CM</t>
  </si>
  <si>
    <t>257,50</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</si>
  <si>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</si>
  <si>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</si>
  <si>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</si>
  <si>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25,73</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</si>
  <si>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</si>
  <si>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</si>
  <si>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</si>
  <si>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</si>
  <si>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</si>
  <si>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</si>
  <si>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</si>
  <si>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</si>
  <si>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</si>
  <si>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</si>
  <si>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</si>
  <si>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158,40</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</si>
  <si>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</si>
  <si>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</si>
  <si>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</si>
  <si>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56,26</t>
  </si>
  <si>
    <t>PLACA DE FIBRA MINERAL PARA FORRO, DE 625 X 625 MM, E = 15 MM, BORDA RETA, COM PINTURA ANTIMOFO (NAO INCLUI PERFIS)</t>
  </si>
  <si>
    <t>PLACA DE GESSO PARA FORRO, *60 X 60* CM, ESPESSURA DE 12 MM (SEM COLOCACAO)</t>
  </si>
  <si>
    <t>PLACA DE INAUGURACAO EM BRONZE *35X 50*CM</t>
  </si>
  <si>
    <t>2.304,02</t>
  </si>
  <si>
    <t>PLACA DE INAUGURACAO METALICA, *40* CM X *60* CM</t>
  </si>
  <si>
    <t>1.447,21</t>
  </si>
  <si>
    <t>PLACA DE OBRA (PARA CONSTRUCAO CIVIL) EM CHAPA GALVANIZADA *N. 22*, ADESIVADA, DE *2,4 X 1,2* M (SEM POSTES PARA FIXACAO)</t>
  </si>
  <si>
    <t>480,00</t>
  </si>
  <si>
    <t>PLACA DE SINALIZACAO DE SEGURANCA CONTRA INCENDIO - ALERTA, TRIANGULAR, BASE DE *30* CM, EM PVC *2* MM ANTI-CHAMAS (SIMBOLOS, CORES E PICTOGRAMAS CONFORME NBR 16820)</t>
  </si>
  <si>
    <t>42,07</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</si>
  <si>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</si>
  <si>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</si>
  <si>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</si>
  <si>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30,32</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</si>
  <si>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</si>
  <si>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</si>
  <si>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</si>
  <si>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1.108,81</t>
  </si>
  <si>
    <t>PLACA DE SINALIZACAO EM CHAPA DE ALUMINIO COM PINTURA REFLETIVA, E = 2 MM</t>
  </si>
  <si>
    <t>1.382,41</t>
  </si>
  <si>
    <t>PLACA DE VENTILACAO PARA TELHA DE FIBROCIMENTO CANALETE 49 KALHETA</t>
  </si>
  <si>
    <t>PLACA DE VENTILACAO PARA TELHA DE FIBROCIMENTO, CANALETE 90 OU KALHETAO</t>
  </si>
  <si>
    <t>PLACA NUMERACAO RESIDENCIAL EM CHAPA GALVANIZADA ESMALTADA 12 X 18 CM</t>
  </si>
  <si>
    <t>72,00</t>
  </si>
  <si>
    <t>PLACA ORIENTATIVA SOBRE EXERCÍCIOS, 2,00M X 1,00M, EM TUBO DE ACO CARBONO, PINTURA NO PROCESSO ELETROSTATICO - PARA ACADEMIA AO AR LIVRE / ACADEMIA DA TERCEIRA IDADE - ATI</t>
  </si>
  <si>
    <t>2.053,01</t>
  </si>
  <si>
    <t>PLACA VINILICA SEMIFLEXIVEL PARA PISOS, E = 3,2 MM, 30 X 30 CM (SEM COLOCACAO)</t>
  </si>
  <si>
    <t>158,34</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</si>
  <si>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</si>
  <si>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</si>
  <si>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</si>
  <si>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</si>
  <si>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</si>
  <si>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</si>
  <si>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</si>
  <si>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</si>
  <si>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</si>
  <si>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</si>
  <si>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</si>
  <si>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</si>
  <si>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113,85</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</si>
  <si>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</si>
  <si>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</si>
  <si>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</si>
  <si>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</si>
  <si>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</si>
  <si>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</si>
  <si>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75,64</t>
  </si>
  <si>
    <t>PLUG PVC, JE, DN 200 MM, PARA REDE COLETORA ESGOTO (NBR 10569)</t>
  </si>
  <si>
    <t>153,59</t>
  </si>
  <si>
    <t>PLUG PVC, JE, DN 250 MM, PARA REDE COLETORA ESGOTO (NBR 10569)</t>
  </si>
  <si>
    <t>296,63</t>
  </si>
  <si>
    <t>PLUG PVC, JE, DN 350 MM, PARA REDE COLETORA ESGOTO (NBR 10569)</t>
  </si>
  <si>
    <t>872,20</t>
  </si>
  <si>
    <t>PLUG PVC, ROSCAVEL 1", PARA AGUA FRIA PREDIAL</t>
  </si>
  <si>
    <t>PLUG PVC, ROSCAVEL 3/4", PARA  AGUA FRIA PREDIAL</t>
  </si>
  <si>
    <t>PLUG PVC, ROSCAVEL, 1 1/2",  AGUA FRIA PREDIAL</t>
  </si>
  <si>
    <t>PLUG PVC, ROSCAVEL, 1 1/4",  AGUA FRIA PREDIAL</t>
  </si>
  <si>
    <t>3,80</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</si>
  <si>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</si>
  <si>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</si>
  <si>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</si>
  <si>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</si>
  <si>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</si>
  <si>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</si>
  <si>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6.723,23</t>
  </si>
  <si>
    <t>POLIESTIRENO EXPANDIDO/EPS (ISOPOR), PEROLAS, PARA CONCRETO LEVE</t>
  </si>
  <si>
    <t>POLIESTIRENO EXPANDIDO/EPS (ISOPOR), TIPO 2F, BLOCO</t>
  </si>
  <si>
    <t>283,66</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</si>
  <si>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</si>
  <si>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</si>
  <si>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</si>
  <si>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</si>
  <si>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134,86</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</si>
  <si>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</si>
  <si>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</si>
  <si>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</si>
  <si>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</si>
  <si>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204,86</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</si>
  <si>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</si>
  <si>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</si>
  <si>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</si>
  <si>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</si>
  <si>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</si>
  <si>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3,32</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</si>
  <si>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</si>
  <si>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</si>
  <si>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</si>
  <si>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</si>
  <si>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</si>
  <si>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</si>
  <si>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</si>
  <si>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6,86</t>
  </si>
  <si>
    <t>PORTA CORTA-FOGO PARA SAIDA DE EMERGENCIA, COM FECHADURA, VAO LUZ DE 90 X 210 CM, CLASSE P-90 (NBR 11742)</t>
  </si>
  <si>
    <t>1.234,52</t>
  </si>
  <si>
    <t>PORTA DE ABRIR / GIRO, DE MADEIRA FOLHA MEDIA (NBR 15930) DE 1000 X 2100 MM, DE 35 MM A 40 MM DE ESPESSURA, NUCLEO SEMI-SOLIDO (SARRAFEADO), CAPA LISA EM HDF, ACABAMENTO EM LAMINADO NATURAL PARA VERNIZ</t>
  </si>
  <si>
    <t>309,74</t>
  </si>
  <si>
    <t>PORTA DE ABRIR / GIRO, DE MADEIRA FOLHA MEDIA (NBR 15930) DE 1000 X 2100 MM, DE 35 MM A 40 MM DE ESPESSURA, NUCLEO SEMI-SOLIDO (SARRAFEADO), CAPA LISA EM HDF, ACABAMENTO EM PRIMER PARA PINTURA</t>
  </si>
  <si>
    <t>290,52</t>
  </si>
  <si>
    <t>PORTA DE ABRIR / GIRO, DE MADEIRA FOLHA MEDIA (NBR 15930) DE 700 X 2100 MM, DE 35 MM A 40 MM DE ESPESSURA, NUCLEO SEMI-SOLIDO (SARRAFEADO), CAPA FRISADA EM HDF, ACABAMENTO MELAMINICO EM PADRAO MADEIRA</t>
  </si>
  <si>
    <t>229,11</t>
  </si>
  <si>
    <t>PORTA DE ABRIR / GIRO, DE MADEIRA FOLHA MEDIA (NBR 15930) DE 700 X 2100 MM, DE 35 MM A 40 MM DE ESPESSURA, NUCLEO SEMI-SOLIDO (SARRAFEADO), CAPA LISA EM HDF, ACABAMENTO EM LAMINADO NATURAL PARA VERNIZ</t>
  </si>
  <si>
    <t>203,97</t>
  </si>
  <si>
    <t>PORTA DE ABRIR / GIRO, DE MADEIRA FOLHA MEDIA (NBR 15930) DE 800 X 2100 MM, DE 35 MM A 40 MM DE ESPESSURA, NUCLEO SEMI-SOLIDO (SARRAFEADO), CAPA FRISADA EM HDF, ACABAMENTO MELAMINICO EM PADRAO MADEIRA</t>
  </si>
  <si>
    <t>258,76</t>
  </si>
  <si>
    <t>PORTA DE ABRIR / GIRO, DE MADEIRA FOLHA MEDIA (NBR 15930) DE 800 X 2100 MM, DE 35 MM A 40 MM DE ESPESSURA, NUCLEO SEMI-SOLIDO (SARRAFEADO), CAPA LISA EM HDF, ACABAMENTO EM LAMINADO NATURAL PARA VERNIZ</t>
  </si>
  <si>
    <t>252,76</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</si>
  <si>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</si>
  <si>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</si>
  <si>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522,90</t>
  </si>
  <si>
    <t>PORTA DE ABRIR EM ACO COM DIVISAO HORIZONTAL PARA VIDROS, COM FUNDO ANTICORROSIVO/PRIMER DE PROTECAO, SEM GUARNICAO/ALIZAR/VISTA, VIDROS NAO INCLUSOS, 90 X 210 CM</t>
  </si>
  <si>
    <t>555,97</t>
  </si>
  <si>
    <t>PORTA DE ABRIR EM ACO TIPO VENEZIANA, COM FUNDO ANTICORROSIVO / PRIMER DE PROTECAO, SEM GUARNICAO/ALIZAR/VISTA, 90 X 210 CM</t>
  </si>
  <si>
    <t>498,00</t>
  </si>
  <si>
    <t>PORTA DE ABRIR EM ALUMINIO COM DIVISAO HORIZONTAL  PARA VIDROS,  ACABAMENTO ANODIZADO NATURAL, VIDROS INCLUSOS, SEM GUARNICAO/ALIZAR/VISTA , 87 X 210 CM</t>
  </si>
  <si>
    <t>831,11</t>
  </si>
  <si>
    <t>PORTA DE ABRIR EM ALUMINIO COM LAMBRI HORIZONTAL/LAMINADA, ACABAMENTO ANODIZADO NATURAL, SEM GUARNICAO/ALIZAR/VISTA</t>
  </si>
  <si>
    <t>673,88</t>
  </si>
  <si>
    <t>PORTA DE ABRIR EM ALUMINIO TIPO VENEZIANA, ACABAMENTO ANODIZADO NATURAL, SEM GUARNICAO/ALIZAR/VISTA</t>
  </si>
  <si>
    <t>465,39</t>
  </si>
  <si>
    <t>PORTA DE ABRIR EM ALUMINIO TIPO VENEZIANA, ACABAMENTO ANODIZADO NATURAL, SEM GUARNICAO/ALIZAR/VISTA, 87 X 210 CM</t>
  </si>
  <si>
    <t>852,21</t>
  </si>
  <si>
    <t>PORTA DE CORRER EM ALUMINIO, DUAS FOLHAS MOVEIS COM VIDRO, FECHADURA E PUXADOR EMBUTIDO, ACABAMENTO ANODIZADO NATURAL, SEM GUARNICAO/ALIZAR/VISTA</t>
  </si>
  <si>
    <t>431,69</t>
  </si>
  <si>
    <t>PORTA DE ENROLAR MANUAL COMPLETA, ARTICULADA RAIADA LARGA, EM ACO GALVANIZADO NATURAL, CHAPA NUMERO 24 (SEM INSTALACAO)</t>
  </si>
  <si>
    <t>471,24</t>
  </si>
  <si>
    <t>PORTA DE ENROLAR MANUAL COMPLETA, PERFIL MEIA CANA CEGA, EM ACO GALVANIZADO COM PINTURA ELETROSTATICA, CHAPA NUMERO 24 " (SEM INSTALACAO)</t>
  </si>
  <si>
    <t>765,76</t>
  </si>
  <si>
    <t>PORTA DE ENROLAR MANUAL COMPLETA, PERFIL MEIA CANA CEGA, EM ACO GALVANIZADO NATURAL, CHAPA NUMERO 24 (SEM INSTALACAO)</t>
  </si>
  <si>
    <t>645,55</t>
  </si>
  <si>
    <t>PORTA DE ENROLAR MANUAL COMPLETA, PERFIL MEIA CANA VAZADA TIJOLINHO, EM ACO GALVANIZADO NATURAL, CHAPA NUMERO 24 (SEM INSTALACAO)</t>
  </si>
  <si>
    <t>961,71</t>
  </si>
  <si>
    <t>PORTA DE MADEIRA QUADRICULADA PARA VIDRO, DE CORRER (EUCALIPTO OU EQUIVALENTE REGIONAL), E = *3,5* CM</t>
  </si>
  <si>
    <t>494,88</t>
  </si>
  <si>
    <t>PORTA DE MADEIRA TIPO VENEZIANA (EUCALIPTO OU EQUIVALENTE REGIONAL), E = *3,5* CM</t>
  </si>
  <si>
    <t>334,06</t>
  </si>
  <si>
    <t>PORTA DE MADEIRA-DE-LEI QUADRICULADA PARA VIDRO, DE CORRER (ANGELIM OU EQUIVALENTE REGIONAL), E = *3,5* CM</t>
  </si>
  <si>
    <t>817,40</t>
  </si>
  <si>
    <t>PORTA DE MADEIRA-DE-LEI TIPO MEXICANA SEM EMENDA (ANGELIM OU EQUIVALENTE REGIONAL), E = *3,5* CM</t>
  </si>
  <si>
    <t>678,87</t>
  </si>
  <si>
    <t>PORTA DE MADEIRA-DE-LEI TIPO VENEZIANA (ANGELIM OU EQUIVALENTE REGIONAL), E = *3,5* CM</t>
  </si>
  <si>
    <t>472,47</t>
  </si>
  <si>
    <t>PORTA DE MADEIRA, FOLHA LEVE (NBR 15930) DE 600 X 2100 MM, DE 35 MM A 40 MM DE ESPESSURA, NUCLEO COLMEIA, CAPA LISA EM HDF, ACABAMENTO EM PRIMER PARA PINTURA</t>
  </si>
  <si>
    <t>175,23</t>
  </si>
  <si>
    <t>PORTA DE MADEIRA, FOLHA LEVE (NBR 15930) DE 700 X 2100 MM, DE 35 MM A 40 MM DE ESPESSURA, NUCLEO COLMEIA, CAPA LISA EM HDF, ACABAMENTO EM PRIMER PARA PINTURA</t>
  </si>
  <si>
    <t>181,84</t>
  </si>
  <si>
    <t>PORTA DE MADEIRA, FOLHA LEVE (NBR 15930) DE 800 X 2100 MM, DE 35 MM A 40 MM DE ESPESSURA, NUCLEO COLMEIA, CAPA LISA EM HDF, ACABAMENTO EM PRIMER PARA PINTURA</t>
  </si>
  <si>
    <t>193,30</t>
  </si>
  <si>
    <t>PORTA DE MADEIRA, FOLHA LEVE (NBR 15930), DE 600 X 2100 MM, E = 35 MM, NUCLEO COLMEIA, CAPA LISA EM HDF, ACABAMENTO MELAMINICO EM PADRAO MADEIRA</t>
  </si>
  <si>
    <t>227,06</t>
  </si>
  <si>
    <t>PORTA DE MADEIRA, FOLHA MEDIA (NBR 15930) DE 600 X 2100 MM, DE 35 MM A 40 MM DE ESPESSURA, NUCLEO SEMI-SOLIDO (SARRAFEADO), CAPA FRISADA EM HDF, ACABAMENTO MELAMINICO EM PADRAO MADEIRA</t>
  </si>
  <si>
    <t>210,78</t>
  </si>
  <si>
    <t>PORTA DE MADEIRA, FOLHA MEDIA (NBR 15930) DE 600 X 2100 MM, DE 35 MM A 40 MM DE ESPESSURA, NUCLEO SEMI-SOLIDO (SARRAFEADO), CAPA LISA EM HDF, ACABAMENTO EM PRIMER PARA PINTURA</t>
  </si>
  <si>
    <t>191,39</t>
  </si>
  <si>
    <t>PORTA DE MADEIRA, FOLHA MEDIA (NBR 15930) DE 600 X 2100 MM, DE 35 MM A 40 MM DE ESPESSURA, NUCLEO SEMI-SOLIDO (SARRAFEADO), CAPA LISA EM HDF, ACABAMENTO LAMINADO NATURAL PARA VERNIZ</t>
  </si>
  <si>
    <t>201,78</t>
  </si>
  <si>
    <t>PORTA DE MADEIRA, FOLHA MEDIA (NBR 15930) DE 700 X 2100 MM, DE 35 MM A 40 MM DE ESPESSURA, NUCLEO SEMI-SOLIDO (SARRAFEADO), CAPA LISA EM HDF, ACABAMENTO EM PRIMER PARA PINTURA</t>
  </si>
  <si>
    <t>193,08</t>
  </si>
  <si>
    <t>PORTA DE MADEIRA, FOLHA MEDIA (NBR 15930) DE 800 X 2100 MM, DE 35 MM A 40 MM DE ESPESSURA, NUCLEO SEMI-SOLIDO (SARRAFEADO), CAPA LISA EM HDF, ACABAMENTO EM PRIMER PARA PINTURA</t>
  </si>
  <si>
    <t>210,56</t>
  </si>
  <si>
    <t>PORTA DE MADEIRA, FOLHA MEDIA (NBR 15930) DE 900 X 2100 MM, DE 35 MM A 40 MM DE ESPESSURA, NUCLEO SEMI-SOLIDO (SARRAFEADO), CAPA LISA EM HDF, ACABAMENTO EM PRIMER PARA PINTURA</t>
  </si>
  <si>
    <t>279,97</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</si>
  <si>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</si>
  <si>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</si>
  <si>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434,74</t>
  </si>
  <si>
    <t>PORTA DE MADEIRA, FOLHA PESADA (NBR 15930) DE 900 X 2100 MM, DE 40 MM A 45 MM DE ESPESSURA, NUCLEO SOLIDO, CAPA LISA EM HDF, ACABAMENTO EM LAMINADO NATURAL PARA VERNIZ</t>
  </si>
  <si>
    <t>457,55</t>
  </si>
  <si>
    <t>PORTA DE MADEIRA, FOLHA PESADA (NBR 15930) DE 900 X 2100 MM, DE 40 MM A 45 MM DE ESPESSURA, NUCLEO SOLIDO, CAPA LISA EM HDF, ACABAMENTO EM PRIMER PARA PINTURA</t>
  </si>
  <si>
    <t>493,07</t>
  </si>
  <si>
    <t>PORTA DENTE PARA  FRESADORA</t>
  </si>
  <si>
    <t>586,99</t>
  </si>
  <si>
    <t>PORTA GRADE DE ENROLAR MANUAL COMPLETA, PERFIL TUBULAR TIJOLINHO 3/4 ", EM ACO GALVANIZADO NATURAL (SEM INSTALACAO)</t>
  </si>
  <si>
    <t>1.437,76</t>
  </si>
  <si>
    <t>PORTA TOALHA BANHO EM METAL CROMADO, TIPO BARRA</t>
  </si>
  <si>
    <t>PORTA TOALHA ROSTO EM METAL CROMADO, TIPO ARGOLA</t>
  </si>
  <si>
    <t>PORTA VIDRO TEMPERADO INCOLOR, 2 FOLHAS DE CORRER, E = 10 MM (SEM FERRAGENS E SEM COLOCACAO)</t>
  </si>
  <si>
    <t>288,18</t>
  </si>
  <si>
    <t>PORTAO BASCULANTE, MANUAL, EM ACO GALVANIZADO, CHAPA 26, TIPO LAMBRIL, COM REQUADRO, ACABAMENTO NATURAL</t>
  </si>
  <si>
    <t>575,38</t>
  </si>
  <si>
    <t>PORTAO DE ABRIR / GIRO, EM GRADIL DE METALON REDONDO DE 3/4"  VERTICAL, COM REQUADRO, ACABAMENTO NATURAL - COMPLETO</t>
  </si>
  <si>
    <t>500,59</t>
  </si>
  <si>
    <t>PORTAO DE CORRER EM CHAPA TIPO PAINEL LAMBRIL QUADRADO, COM PORTA SOCIAL COMPLETA INCLUIDA, COM REQUADRO, ACABAMENTO NATURAL, COM TRILHOS E ROLDANAS</t>
  </si>
  <si>
    <t>466,87</t>
  </si>
  <si>
    <t>PORTAO DE CORRER EM GRADIL FIXO DE BARRA DE FERRO CHATA DE 3 X 1/4" NA VERTICAL, SEM REQUADRO, ACABAMENTO NATURAL, COM TRILHOS E ROLDANAS</t>
  </si>
  <si>
    <t>612,12</t>
  </si>
  <si>
    <t>POSTE CONICO CONTINUO EM ACO GALVANIZADO, CURVO, BRACO DUPLO, ENGASTADO,  H = 9 M, DIAMETRO INFERIOR = *135* MM</t>
  </si>
  <si>
    <t>2.325,54</t>
  </si>
  <si>
    <t>POSTE CONICO CONTINUO EM ACO GALVANIZADO, CURVO, BRACO DUPLO, FLANGEADO,  H = 9 M, DIAMETRO INFERIOR = *135* MM</t>
  </si>
  <si>
    <t>2.643,13</t>
  </si>
  <si>
    <t>POSTE CONICO CONTINUO EM ACO GALVANIZADO, CURVO, BRACO SIMPLES, ENGASTADO,  H = 9 M, DIAMETRO INFERIOR = *135* MM</t>
  </si>
  <si>
    <t>2.247,95</t>
  </si>
  <si>
    <t>POSTE CONICO CONTINUO EM ACO GALVANIZADO, CURVO, BRACO SIMPLES, FLANGEADO,  H = 9 M, DIAMETRO INFERIOR = *135* MM</t>
  </si>
  <si>
    <t>2.244,68</t>
  </si>
  <si>
    <t>POSTE CONICO CONTINUO EM ACO GALVANIZADO, CURVO, BRACO SIMPLES, FLANGEADO, H = 7 M, DIAMETRO INFERIOR = *125* MM</t>
  </si>
  <si>
    <t>1.674,85</t>
  </si>
  <si>
    <t>POSTE CONICO CONTINUO EM ACO GALVANIZADO, RETO, ENGASTADO,  H = 7 M, DIAMETRO INFERIOR = *125* MM</t>
  </si>
  <si>
    <t>1.696,11</t>
  </si>
  <si>
    <t>POSTE CONICO CONTINUO EM ACO GALVANIZADO, RETO, ENGASTADO,  H = 9 M, DIAMETRO INFERIOR = *145* MM</t>
  </si>
  <si>
    <t>2.349,73</t>
  </si>
  <si>
    <t>POSTE CONICO CONTINUO EM ACO GALVANIZADO, RETO, FLANGEADO,  H = 3 M, DIAMETRO INFERIOR = *95* MM</t>
  </si>
  <si>
    <t>578,32</t>
  </si>
  <si>
    <t>POSTE DE CONCRETO ARMADO DE SECAO CIRCULAR, EXTENSAO DE 10,00 M, RESISTENCIA DE 150 A 200 DAN, TIPO C-14</t>
  </si>
  <si>
    <t>1.314,34</t>
  </si>
  <si>
    <t>POSTE DE CONCRETO ARMADO DE SECAO CIRCULAR, EXTENSAO DE 11,00 M, RESISTENCIA DE 200 A 300 DAN, TIPO C-14</t>
  </si>
  <si>
    <t>2.087,60</t>
  </si>
  <si>
    <t>POSTE DE CONCRETO ARMADO DE SECAO CIRCULAR, EXTENSAO DE 11,00 M, RESISTENCIA DE 300 A 400 DAN, TIPO C-17</t>
  </si>
  <si>
    <t>3.202,76</t>
  </si>
  <si>
    <t>POSTE DE CONCRETO ARMADO DE SECAO CIRCULAR, EXTENSAO DE 13,00 M, RESISTENCIA DE 1000 DAN, TIPO C-23</t>
  </si>
  <si>
    <t>4.692,89</t>
  </si>
  <si>
    <t>POSTE DE CONCRETO ARMADO DE SECAO CIRCULAR, EXTENSAO DE 13,00 M, RESISTENCIA DE 1500 DAN, TIPO C-29</t>
  </si>
  <si>
    <t>6.213,24</t>
  </si>
  <si>
    <t>POSTE DE CONCRETO ARMADO DE SECAO CIRCULAR, EXTENSAO DE 13,00 M, RESISTENCIA DE 2000 DAN, TIPO C-29</t>
  </si>
  <si>
    <t>8.913,41</t>
  </si>
  <si>
    <t>POSTE DE CONCRETO ARMADO DE SECAO CIRCULAR, EXTENSAO DE 13,00 M, RESISTENCIA DE 2500 DAN, TIPO C-29</t>
  </si>
  <si>
    <t>11.128,57</t>
  </si>
  <si>
    <t>POSTE DE CONCRETO ARMADO DE SECAO CIRCULAR, EXTENSAO DE 13,00 M, RESISTENCIA DE 3000 DAN, TIPO C-29</t>
  </si>
  <si>
    <t>16.943,93</t>
  </si>
  <si>
    <t>POSTE DE CONCRETO ARMADO DE SECAO CIRCULAR, EXTENSAO DE 14,00 M, RESISTENCIA DE 1000 DAN, TIPO C-23</t>
  </si>
  <si>
    <t>6.283,57</t>
  </si>
  <si>
    <t>POSTE DE CONCRETO ARMADO DE SECAO CIRCULAR, EXTENSAO DE 14,00 M, RESISTENCIA DE 1500 DAN, TIPO C-29</t>
  </si>
  <si>
    <t>8.805,70</t>
  </si>
  <si>
    <t>POSTE DE CONCRETO ARMADO DE SECAO CIRCULAR, EXTENSAO DE 14,00 M, RESISTENCIA DE 2000 DAN, TIPO C-29</t>
  </si>
  <si>
    <t>11.809,17</t>
  </si>
  <si>
    <t>POSTE DE CONCRETO ARMADO DE SECAO CIRCULAR, EXTENSAO DE 14,00 M, RESISTENCIA DE 2500 DAN, TIPO C-29</t>
  </si>
  <si>
    <t>15.101,30</t>
  </si>
  <si>
    <t>POSTE DE CONCRETO ARMADO DE SECAO CIRCULAR, EXTENSAO DE 14,00 M, RESISTENCIA DE 300 A 400 DAN, TIPO C-17</t>
  </si>
  <si>
    <t>1.132,36</t>
  </si>
  <si>
    <t>POSTE DE CONCRETO ARMADO DE SECAO CIRCULAR, EXTENSAO DE 14,00 M, RESISTENCIA DE 3000 DAN, TIPO C-29</t>
  </si>
  <si>
    <t>19.414,30</t>
  </si>
  <si>
    <t>POSTE DE CONCRETO ARMADO DE SECAO CIRCULAR, EXTENSAO DE 15,00 M, RESISTENCIA DE 1000 DAN, TIPO C-23</t>
  </si>
  <si>
    <t>6.751,61</t>
  </si>
  <si>
    <t>POSTE DE CONCRETO ARMADO DE SECAO CIRCULAR, EXTENSAO DE 15,00 M, RESISTENCIA DE 1500 DAN, TIPO C-29</t>
  </si>
  <si>
    <t>10.353,34</t>
  </si>
  <si>
    <t>POSTE DE CONCRETO ARMADO DE SECAO CIRCULAR, EXTENSAO DE 15,00 M, RESISTENCIA DE 2000 DAN, TIPO C-29</t>
  </si>
  <si>
    <t>10.793,28</t>
  </si>
  <si>
    <t>POSTE DE CONCRETO ARMADO DE SECAO CIRCULAR, EXTENSAO DE 15,00 M, RESISTENCIA DE 2500 DAN, TIPO C-29</t>
  </si>
  <si>
    <t>17.635,87</t>
  </si>
  <si>
    <t>POSTE DE CONCRETO ARMADO DE SECAO CIRCULAR, EXTENSAO DE 15,00 M, RESISTENCIA DE 3000 DAN, TIPO C-29</t>
  </si>
  <si>
    <t>21.043,59</t>
  </si>
  <si>
    <t>POSTE DE CONCRETO ARMADO DE SECAO CIRCULAR, EXTENSAO DE 9,00 M, RESISTENCIA DE 200 A 300 DAN, TIPO C-14</t>
  </si>
  <si>
    <t>1.815,68</t>
  </si>
  <si>
    <t>POSTE DE CONCRETO ARMADO DE SECAO CIRCULAR, EXTENSAO DE 9,00 M, RESISTENCIA DE 300 A 400 DAN, TIPO C-17</t>
  </si>
  <si>
    <t>1.354,16</t>
  </si>
  <si>
    <t>POSTE DE CONCRETO ARMADO DE SECAO DUPLO T, EXTENSAO DE 10,00 M, RESISTENCIA DE 1000 DAN, TIPO B-1,5</t>
  </si>
  <si>
    <t>2.748,16</t>
  </si>
  <si>
    <t>POSTE DE CONCRETO ARMADO DE SECAO DUPLO T, EXTENSAO DE 10,00 M, RESISTENCIA DE 150 DAN, TIPO D</t>
  </si>
  <si>
    <t>883,09</t>
  </si>
  <si>
    <t>POSTE DE CONCRETO ARMADO DE SECAO DUPLO T, EXTENSAO DE 10,00 M, RESISTENCIA DE 300 A 400 DAN, TIPO B OU D</t>
  </si>
  <si>
    <t>1.195,54</t>
  </si>
  <si>
    <t>POSTE DE CONCRETO ARMADO DE SECAO DUPLO T, EXTENSAO DE 10,00 M, RESISTENCIA DE 600 DAN, TIPO B</t>
  </si>
  <si>
    <t>1.718,80</t>
  </si>
  <si>
    <t>POSTE DE CONCRETO ARMADO DE SECAO DUPLO T, EXTENSAO DE 11,00 M, RESISTENCIA DE 1000 DAN, TIPO B-1,5</t>
  </si>
  <si>
    <t>3.184,90</t>
  </si>
  <si>
    <t>POSTE DE CONCRETO ARMADO DE SECAO DUPLO T, EXTENSAO DE 11,00 M, RESISTENCIA DE 150 DAN, TIPO D</t>
  </si>
  <si>
    <t>929,37</t>
  </si>
  <si>
    <t>POSTE DE CONCRETO ARMADO DE SECAO DUPLO T, EXTENSAO DE 11,00 M, RESISTENCIA DE 1500 DAN, TIPO B-3,0</t>
  </si>
  <si>
    <t>4.199,15</t>
  </si>
  <si>
    <t>POSTE DE CONCRETO ARMADO DE SECAO DUPLO T, EXTENSAO DE 11,00 M, RESISTENCIA DE 200 DAN, TIPO D</t>
  </si>
  <si>
    <t>975,85</t>
  </si>
  <si>
    <t>POSTE DE CONCRETO ARMADO DE SECAO DUPLO T, EXTENSAO DE 11,00 M, RESISTENCIA DE 2000 DAN, TIPO B-4,5</t>
  </si>
  <si>
    <t>5.652,89</t>
  </si>
  <si>
    <t>POSTE DE CONCRETO ARMADO DE SECAO DUPLO T, EXTENSAO DE 11,00 M, RESISTENCIA DE 300 DAN, TIPO B</t>
  </si>
  <si>
    <t>1.488,76</t>
  </si>
  <si>
    <t>POSTE DE CONCRETO ARMADO DE SECAO DUPLO T, EXTENSAO DE 11,00 M, RESISTENCIA DE 600 DAN, TIPO B</t>
  </si>
  <si>
    <t>2.104,72</t>
  </si>
  <si>
    <t>POSTE DE CONCRETO ARMADO DE SECAO DUPLO T, EXTENSAO DE 12,00 M, RESISTENCIA DE 1000 DAN, TIPO B-1,5</t>
  </si>
  <si>
    <t>3.515,89</t>
  </si>
  <si>
    <t>POSTE DE CONCRETO ARMADO DE SECAO DUPLO T, EXTENSAO DE 12,00 M, RESISTENCIA DE 150 DAN, TIPO D</t>
  </si>
  <si>
    <t>1.230,76</t>
  </si>
  <si>
    <t>POSTE DE CONCRETO ARMADO DE SECAO DUPLO T, EXTENSAO DE 12,00 M, RESISTENCIA DE 1500 DAN, TIPO B-3,0</t>
  </si>
  <si>
    <t>4.953,84</t>
  </si>
  <si>
    <t>POSTE DE CONCRETO ARMADO DE SECAO DUPLO T, EXTENSAO DE 12,00 M, RESISTENCIA DE 300 A 400 DAN, TIPO B OU D</t>
  </si>
  <si>
    <t>1.667,98</t>
  </si>
  <si>
    <t>POSTE DE CONCRETO ARMADO DE SECAO DUPLO T, EXTENSAO DE 12,00 M, RESISTENCIA DE 3000 DAN, TIPO B-6,0</t>
  </si>
  <si>
    <t>10.268,09</t>
  </si>
  <si>
    <t>POSTE DE CONCRETO ARMADO DE SECAO DUPLO T, EXTENSAO DE 12,00 M, RESISTENCIA DE 600 DAN, TIPO B</t>
  </si>
  <si>
    <t>2.294,94</t>
  </si>
  <si>
    <t>POSTE DE CONCRETO ARMADO DE SECAO DUPLO T, EXTENSAO DE 13,00 M, RESISTENCIA DE 1000 DAN, TIPO B-1,5</t>
  </si>
  <si>
    <t>4.298,73</t>
  </si>
  <si>
    <t>POSTE DE CONCRETO ARMADO DE SECAO DUPLO T, EXTENSAO DE 13,00 M, RESISTENCIA DE 1500 DAN, TIPO B-3,0</t>
  </si>
  <si>
    <t>6.892,38</t>
  </si>
  <si>
    <t>POSTE DE CONCRETO ARMADO DE SECAO DUPLO T, EXTENSAO DE 13,00 M, RESISTENCIA DE 2000 DAN, TIPO B-4,5</t>
  </si>
  <si>
    <t>9.242,90</t>
  </si>
  <si>
    <t>POSTE DE CONCRETO ARMADO DE SECAO DUPLO T, EXTENSAO DE 13,00 M, RESISTENCIA DE 300 DAN, TIPO B</t>
  </si>
  <si>
    <t>1.948,84</t>
  </si>
  <si>
    <t>POSTE DE CONCRETO ARMADO DE SECAO DUPLO T, EXTENSAO DE 13,00 M, RESISTENCIA DE 600 DAN, TIPO B</t>
  </si>
  <si>
    <t>2.934,26</t>
  </si>
  <si>
    <t>POSTE DE CONCRETO ARMADO DE SECAO DUPLO T, EXTENSAO DE 15,00 M, RESISTENCIA DE 1500 DAN, TIPO B-3,0</t>
  </si>
  <si>
    <t>8.496,18</t>
  </si>
  <si>
    <t>POSTE DE CONCRETO ARMADO DE SECAO DUPLO T, EXTENSAO DE 15,00 M, RESISTENCIA DE 2000 DAN, TIPO B-4,5</t>
  </si>
  <si>
    <t>12.158,14</t>
  </si>
  <si>
    <t>POSTE DE CONCRETO ARMADO DE SECAO DUPLO T, EXTENSAO DE 8,00 M, RESISTENCIA DE 150 DAN, TIPO D</t>
  </si>
  <si>
    <t>624,89</t>
  </si>
  <si>
    <t>POSTE DE CONCRETO ARMADO DE SECAO DUPLO T, EXTENSAO DE 9,00 M, RESISTENCIA DE 1000 DAN, TIPO B-1,5</t>
  </si>
  <si>
    <t>2.441,93</t>
  </si>
  <si>
    <t>POSTE DE CONCRETO ARMADO DE SECAO DUPLO T, EXTENSAO DE 9,00 M, RESISTENCIA DE 150 DAN, TIPO D</t>
  </si>
  <si>
    <t>774,59</t>
  </si>
  <si>
    <t>POSTE DE CONCRETO ARMADO DE SECAO DUPLO T, EXTENSAO DE 9,00 M, RESISTENCIA DE 300 A 400 DAN, TIPO B OU D</t>
  </si>
  <si>
    <t>1.017,00</t>
  </si>
  <si>
    <t>POSTE DE CONCRETO ARMADO DE SECAO DUPLO T, EXTENSAO DE 9,00 M, RESISTENCIA DE 600 DAN, TIPO B</t>
  </si>
  <si>
    <t>1.510,62</t>
  </si>
  <si>
    <t>POSTE DECORATIVO PARA JARDIM EM ACO TUBULAR, SEM LUMINARIA, H = *2,5* M</t>
  </si>
  <si>
    <t>342,32</t>
  </si>
  <si>
    <t>POSTE ROLICO DE MADEIRA TRATADA, D = 20 A 25 CM, H = 12,00 M, EM EUCALIPTO OU EQUIVALENTE DA REGIAO</t>
  </si>
  <si>
    <t>70,40</t>
  </si>
  <si>
    <t>POSTES METALICOS AUTOPORTANTES, CONICO OU TELESCOPICO, PARA SPDA, ALTURA 10 METROS LIVRES</t>
  </si>
  <si>
    <t>1.707,35</t>
  </si>
  <si>
    <t>POSTES METALICOS AUTOPORTANTES, CONICO OU TELESCOPICO, PARA SPDA, ALTURA 12 METROS LIVRES</t>
  </si>
  <si>
    <t>2.383,55</t>
  </si>
  <si>
    <t>POSTES METALICOS AUTOPORTANTES, CONICO OU TELESCOPICO, PARA SPDA, ALTURA 15 METROS LIVRES</t>
  </si>
  <si>
    <t>3.324,87</t>
  </si>
  <si>
    <t>POSTES METALICOS AUTOPORTANTES, CONICO OU TELESCOPICO, PARA SPDA, ALTURA 20 METROS LIVRES</t>
  </si>
  <si>
    <t>4.533,29</t>
  </si>
  <si>
    <t>POZOLANA DE CLASSE  C</t>
  </si>
  <si>
    <t>256,17</t>
  </si>
  <si>
    <t>PRANCHA  APARELHADA *4 X 30* CM, EM MACARANDUBA, ANGELIM OU EQUIVALENTE DA REGIAO</t>
  </si>
  <si>
    <t>92,47</t>
  </si>
  <si>
    <t>PRANCHA NAO APARELHADA  *6 X 25* CM, EM MACARANDUBA, ANGELIM OU EQUIVALENTE DA REGIAO -  BRUTA</t>
  </si>
  <si>
    <t>76,84</t>
  </si>
  <si>
    <t>PRANCHA NAO APARELHADA  *6 X 30* CM, EM MACARANDUBA, ANGELIM OU EQUIVALENTE DA REGIAO - BRUTA</t>
  </si>
  <si>
    <t>92,16</t>
  </si>
  <si>
    <t>PRANCHA NAO APARELHADA  *6 X 40* CM, EM MACARANDUBA, ANGELIM OU EQUIVALENTE DA REGIAO -  BRUTA</t>
  </si>
  <si>
    <t>212,68</t>
  </si>
  <si>
    <t>PRANCHAO  APARELHADO *8 X 30* CM, EM MACARANDUBA, ANGELIM OU EQUIVALENTE DA REGIAO</t>
  </si>
  <si>
    <t>191,41</t>
  </si>
  <si>
    <t>PRANCHAO APARELHADO *7,5 X 23* CM, EM MACARANDUBA, ANGELIM OU EQUIVALENTE DA REGIAO</t>
  </si>
  <si>
    <t>141,78</t>
  </si>
  <si>
    <t>PRANCHAO NAO APARELHADO  *7,5 X 23* CM, EM MACARANDUBA, ANGELIM OU EQUIVALENTE DA REGIAO - BRUTA</t>
  </si>
  <si>
    <t>159,51</t>
  </si>
  <si>
    <t>PRANCHAO NAO APARELHADO *8 X 30* CM, EM MACARANDUBA, ANGELIM OU EQUIVALENTE DA REGIAO - BRUTA</t>
  </si>
  <si>
    <t>PREGO DE ACO POLIDO COM CABECA DUPLA 17 X 27 (2 1/2 X 11)</t>
  </si>
  <si>
    <t>PREGO DE ACO POLIDO COM CABECA 10 X 10 (7/8 X 17)</t>
  </si>
  <si>
    <t>39,28</t>
  </si>
  <si>
    <t>PREGO DE ACO POLIDO COM CABECA 10 X 11 (1 X 17)</t>
  </si>
  <si>
    <t>36,33</t>
  </si>
  <si>
    <t>PREGO DE ACO POLIDO COM CABECA 12 X 12</t>
  </si>
  <si>
    <t>PREGO DE ACO POLIDO COM CABECA 14 X 18 (1 1/2 X 14)</t>
  </si>
  <si>
    <t>24,64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</si>
  <si>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</si>
  <si>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</si>
  <si>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</si>
  <si>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</si>
  <si>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</si>
  <si>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</si>
  <si>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</si>
  <si>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</si>
  <si>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</si>
  <si>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</si>
  <si>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</si>
  <si>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</si>
  <si>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</si>
  <si>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</si>
  <si>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</si>
  <si>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</si>
  <si>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3.886,39</t>
  </si>
  <si>
    <t>PRIMER DE POLIURETANO</t>
  </si>
  <si>
    <t>409,17</t>
  </si>
  <si>
    <t>PRIMER EPOXI / EPOXIDICO</t>
  </si>
  <si>
    <t>110,46</t>
  </si>
  <si>
    <t>PRIMER PARA MANTA ASFALTICA A BASE DE ASFALTO MODIFICADO DILUIDO EM SOLVENTE, APLICACAO A FRIO</t>
  </si>
  <si>
    <t>19,12</t>
  </si>
  <si>
    <t>PROJETOR DE ARGAMASSA, CAPACIDADE DE PROJECAO 1,5 M3/H, ALCANCE DA PROJECAO 30 ATE 60 M, MOTOR ELETRICO TRIFASICO</t>
  </si>
  <si>
    <t>92.940,43</t>
  </si>
  <si>
    <t>PROJETOR DE ARGAMASSA, CAPACIDADE DE PROJECAO 2,0 M3/H, ALCANCE DA PROJECAO ATE 50 M, MOTOR ELETRICO TRIFASICO</t>
  </si>
  <si>
    <t>123.192,07</t>
  </si>
  <si>
    <t>PROJETOR PNEUMATICO DE ARGAMASSA PARA CHAPISCO E REBOCO COM RECIPIENTE ACOPLADO, TIPO CANEQUNHA, COM VOLUME DE 1,50 L, SEM COMPRESSOR</t>
  </si>
  <si>
    <t>739,03</t>
  </si>
  <si>
    <t>PROJETOR RETANGULAR FECHADO PARA LAMPADA VAPOR DE MERCURIO/SODIO 250 W A 500 W, CABECEIRAS EM ALUMINIO FUNDIDO, CORPO EM ALUMINIO ANODIZADO, PARA LAMPADA E40 FECHAMENTO EM VIDRO TEMPERADO.</t>
  </si>
  <si>
    <t>162,15</t>
  </si>
  <si>
    <t>PROLONGADOR/EXTENSOR PARA ROLO DE PINTURA 3 M</t>
  </si>
  <si>
    <t>53,37</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</si>
  <si>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</si>
  <si>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</si>
  <si>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</si>
  <si>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</si>
  <si>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32,49</t>
  </si>
  <si>
    <t>PROTETOR AUDITIVO TIPO PLUG DE INSERCAO COM CORDAO, ATENUACAO SUPERIOR A 15 DB</t>
  </si>
  <si>
    <t>2,37</t>
  </si>
  <si>
    <t>PROTETOR SOLAR FPS 30, EMBALAGEM 2 LITROS</t>
  </si>
  <si>
    <t>269,45</t>
  </si>
  <si>
    <t>PROTETOR/PONTEIRA PLASTICA PARA PONTA DE VERGALHAO DE ATE 1", TIPO PROTETOR DE ESPERA</t>
  </si>
  <si>
    <t>PRUMO DE CENTRO EM ACO *400* G</t>
  </si>
  <si>
    <t>47,02</t>
  </si>
  <si>
    <t>PRUMO DE PAREDE EM ACO 700 A 750 G</t>
  </si>
  <si>
    <t>53,61</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</si>
  <si>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</si>
  <si>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</si>
  <si>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</si>
  <si>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</si>
  <si>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</si>
  <si>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</si>
  <si>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</si>
  <si>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</si>
  <si>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145,16</t>
  </si>
  <si>
    <t>PUXADOR TUBULAR RETO SIMPLES, EM ALUMINIO CROMADO, COM COMPRIMENTO DE APROX 400 MM E DIAMETRO DE 25 MM</t>
  </si>
  <si>
    <t>72,58</t>
  </si>
  <si>
    <t>QUADRO DE DISTRIBUICAO COM BARRAMENTO TRIFASICO, DE EMBUTIR, EM CHAPA DE ACO GALVANIZADO, PARA 12 DISJUNTORES DIN, 100 A</t>
  </si>
  <si>
    <t>488,95</t>
  </si>
  <si>
    <t>QUADRO DE DISTRIBUICAO COM BARRAMENTO TRIFASICO, DE EMBUTIR, EM CHAPA DE ACO GALVANIZADO, PARA 18 DISJUNTORES DIN, 100 A, INCLUINDO BARRAMENTO</t>
  </si>
  <si>
    <t>685,22</t>
  </si>
  <si>
    <t>QUADRO DE DISTRIBUICAO COM BARRAMENTO TRIFASICO, DE EMBUTIR, EM CHAPA DE ACO GALVANIZADO, PARA 24 DISJUNTORES DIN, 100 A</t>
  </si>
  <si>
    <t>720,09</t>
  </si>
  <si>
    <t>QUADRO DE DISTRIBUICAO COM BARRAMENTO TRIFASICO, DE EMBUTIR, EM CHAPA DE ACO GALVANIZADO, PARA 28 DISJUNTORES DIN, 100 A</t>
  </si>
  <si>
    <t>1.011,32</t>
  </si>
  <si>
    <t>QUADRO DE DISTRIBUICAO COM BARRAMENTO TRIFASICO, DE EMBUTIR, EM CHAPA DE ACO GALVANIZADO, PARA 30 DISJUNTORES DIN, 150 A</t>
  </si>
  <si>
    <t>825,81</t>
  </si>
  <si>
    <t>QUADRO DE DISTRIBUICAO COM BARRAMENTO TRIFASICO, DE EMBUTIR, EM CHAPA DE ACO GALVANIZADO, PARA 30 DISJUNTORES DIN, 225 A</t>
  </si>
  <si>
    <t>1.743,56</t>
  </si>
  <si>
    <t>QUADRO DE DISTRIBUICAO COM BARRAMENTO TRIFASICO, DE EMBUTIR, EM CHAPA DE ACO GALVANIZADO, PARA 36 DISJUNTORES DIN, 100 A</t>
  </si>
  <si>
    <t>829,98</t>
  </si>
  <si>
    <t>QUADRO DE DISTRIBUICAO COM BARRAMENTO TRIFASICO, DE EMBUTIR, EM CHAPA DE ACO GALVANIZADO, PARA 40 DISJUNTORES DIN, 100 A</t>
  </si>
  <si>
    <t>1.211,74</t>
  </si>
  <si>
    <t>QUADRO DE DISTRIBUICAO COM BARRAMENTO TRIFASICO, DE EMBUTIR, EM CHAPA DE ACO GALVANIZADO, PARA 48 DISJUNTORES DIN, 100 A</t>
  </si>
  <si>
    <t>1.418,19</t>
  </si>
  <si>
    <t>QUADRO DE DISTRIBUICAO COM BARRAMENTO TRIFASICO, DE SOBREPOR, EM CHAPA DE ACO GALVANIZADO, PARA *42* DISJUNTORES DIN, 100 A</t>
  </si>
  <si>
    <t>1.413,52</t>
  </si>
  <si>
    <t>QUADRO DE DISTRIBUICAO COM BARRAMENTO TRIFASICO, DE SOBREPOR, EM CHAPA DE ACO GALVANIZADO, PARA 12 DISJUNTORES DIN, 100 A</t>
  </si>
  <si>
    <t>507,54</t>
  </si>
  <si>
    <t>QUADRO DE DISTRIBUICAO COM BARRAMENTO TRIFASICO, DE SOBREPOR, EM CHAPA DE ACO GALVANIZADO, PARA 18 DISJUNTORES DIN, 100 A</t>
  </si>
  <si>
    <t>634,19</t>
  </si>
  <si>
    <t>QUADRO DE DISTRIBUICAO COM BARRAMENTO TRIFASICO, DE SOBREPOR, EM CHAPA DE ACO GALVANIZADO, PARA 28 DISJUNTORES DIN, 100 A</t>
  </si>
  <si>
    <t>586,42</t>
  </si>
  <si>
    <t>QUADRO DE DISTRIBUICAO COM BARRAMENTO TRIFASICO, DE SOBREPOR, EM CHAPA DE ACO GALVANIZADO, PARA 30 DISJUNTORES DIN, 100 A</t>
  </si>
  <si>
    <t>854,63</t>
  </si>
  <si>
    <t>QUADRO DE DISTRIBUICAO COM BARRAMENTO TRIFASICO, DE SOBREPOR, EM CHAPA DE ACO GALVANIZADO, PARA 36 DISJUNTORES DIN, 100 A</t>
  </si>
  <si>
    <t>1.055,48</t>
  </si>
  <si>
    <t>QUADRO DE DISTRIBUICAO COM BARRAMENTO TRIFASICO, DE SOBREPOR, EM CHAPA DE ACO GALVANIZADO, PARA 48 DISJUNTORES DIN, 100 A</t>
  </si>
  <si>
    <t>1.268,71</t>
  </si>
  <si>
    <t>QUADRO DE DISTRIBUICAO, EM PVC, DE EMBUTIR, COM BARRAMENTO TERRA / NEUTRO, PARA 12 DISJUNTORES NEMA OU 16 DISJUNTORES DIN</t>
  </si>
  <si>
    <t>130,66</t>
  </si>
  <si>
    <t>QUADRO DE DISTRIBUICAO, EM PVC, DE EMBUTIR, COM BARRAMENTO TERRA / NEUTRO, PARA 18 DISJUNTORES NEMA OU 24 DISJUNTORES DIN</t>
  </si>
  <si>
    <t>242,09</t>
  </si>
  <si>
    <t>QUADRO DE DISTRIBUICAO, EM PVC, DE EMBUTIR, COM BARRAMENTO TERRA / NEUTRO, PARA 27 DISJUNTORES NEMA OU 36 DISJUNTORES DIN</t>
  </si>
  <si>
    <t>524,66</t>
  </si>
  <si>
    <t>QUADRO DE DISTRIBUICAO, EM PVC, DE EMBUTIR, COM BARRAMENTO TERRA / NEUTRO, PARA 48 DISJUNTORES DIN</t>
  </si>
  <si>
    <t>410,17</t>
  </si>
  <si>
    <t>QUADRO DE DISTRIBUICAO, EM PVC, DE EMBUTIR, COM BARRAMENTO TERRA / NEUTRO, PARA 6 DISJUNTORES NEMA OU 8 DISJUNTORES DIN</t>
  </si>
  <si>
    <t>QUADRO DE DISTRIBUICAO, SEM BARRAMENTO, EM PVC, DE EMBUTIR, PARA 12 DISJUNTORES NEMA OU 16 DISJUNTORES DIN</t>
  </si>
  <si>
    <t>79,47</t>
  </si>
  <si>
    <t>QUADRO DE DISTRIBUICAO, SEM BARRAMENTO, EM PVC, DE EMBUTIR, PARA 18 DISJUNTORES NEMA OU 24 DISJUNTORES DIN</t>
  </si>
  <si>
    <t>QUADRO DE DISTRIBUICAO, SEM BARRAMENTO, EM PVC, DE EMBUTIR, PARA 27 DISJUNTORES NEMA OU 36 DISJUNTORES DIN</t>
  </si>
  <si>
    <t>213,98</t>
  </si>
  <si>
    <t>QUADRO DE DISTRIBUICAO, SEM BARRAMENTO, EM PVC, DE EMBUTIR, PARA 3 DISJUNTORES NEMA OU 4 DISJUNTORES DIN</t>
  </si>
  <si>
    <t>33,73</t>
  </si>
  <si>
    <t>QUADRO DE DISTRIBUICAO, SEM BARRAMENTO, EM PVC, DE EMBUTIR, PARA 6 DISJUNTORES NEMA OU 8 DISJUNTORES DIN</t>
  </si>
  <si>
    <t>53,29</t>
  </si>
  <si>
    <t>QUADRO DE DISTRIBUICAO, SEM BARRAMENTO, EM PVC, DE SOBREPOR,  PARA 3 DISJUNTORES NEMA OU 4 DISJUNTORES DIN</t>
  </si>
  <si>
    <t>QUADRO DE DISTRIBUICAO, SEM BARRAMENTO, EM PVC, DE SOBREPOR, PARA 12 DISJUNTORES NEMA OU 16 DISJUNTORES DIN</t>
  </si>
  <si>
    <t>112,53</t>
  </si>
  <si>
    <t>QUADRO DE DISTRIBUICAO, SEM BARRAMENTO, EM PVC, DE SOBREPOR, PARA 18 DISJUNTORES NEMA OU 24 DISJUNTORES DIN</t>
  </si>
  <si>
    <t>164,95</t>
  </si>
  <si>
    <t>QUADRO DE DISTRIBUICAO, SEM BARRAMENTO, EM PVC, DE SOBREPOR, PARA 27 DISJUNTORES NEMA OU 36 DISJUNTORES DIN</t>
  </si>
  <si>
    <t>230,11</t>
  </si>
  <si>
    <t>QUADRO DE DISTRIBUICAO, SEM BARRAMENTO, EM PVC, DE SOBREPOR, PARA 6 DISJUNTORES NEMA OU 8 DISJUNTORES DIN</t>
  </si>
  <si>
    <t>66,98</t>
  </si>
  <si>
    <t>RALO FOFO COM REQUADRO, QUADRADO 150 X 150 MM</t>
  </si>
  <si>
    <t>RALO FOFO COM REQUADRO, QUADRADO 200 X 200 MM</t>
  </si>
  <si>
    <t>RALO FOFO COM REQUADRO, QUADRADO 250 X 250 MM</t>
  </si>
  <si>
    <t>76,60</t>
  </si>
  <si>
    <t>RALO FOFO COM REQUADRO, QUADRADO 300 X 300 MM</t>
  </si>
  <si>
    <t>RALO FOFO COM REQUADRO, QUADRADO 400 X 400 MM</t>
  </si>
  <si>
    <t>150,80</t>
  </si>
  <si>
    <t>RALO FOFO SEMIESFERICO, 100 MM, PARA LAJES/ CALHAS</t>
  </si>
  <si>
    <t>RALO FOFO SEMIESFERICO, 150 MM, PARA LAJES/ CALHAS</t>
  </si>
  <si>
    <t>38,65</t>
  </si>
  <si>
    <t>RALO FOFO SEMIESFERICO, 200 MM, PARA LAJES/ CALHAS</t>
  </si>
  <si>
    <t>RALO FOFO SEMIESFERICO, 75 MM, PARA LAJES/ CALHAS</t>
  </si>
  <si>
    <t>12,32</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</si>
  <si>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</si>
  <si>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</si>
  <si>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</si>
  <si>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</si>
  <si>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</si>
  <si>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</si>
  <si>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</si>
  <si>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</si>
  <si>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</si>
  <si>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</si>
  <si>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53,81</t>
  </si>
  <si>
    <t>REATOR ELETRONICO BIVOLT PARA 2 LAMPADAS FLUORESCENTES DE 14 W</t>
  </si>
  <si>
    <t>REATOR ELETRONICO BIVOLT PARA 2 LAMPADAS FLUORESCENTES DE 18/20 W</t>
  </si>
  <si>
    <t>56,56</t>
  </si>
  <si>
    <t>REATOR ELETRONICO BIVOLT PARA 2 LAMPADAS FLUORESCENTES DE 36/40 W</t>
  </si>
  <si>
    <t>REATOR INTERNO/INTEGRADO PARA LAMPADA VAPOR METALICO 400 W, ALTO FATOR DE POTENCIA</t>
  </si>
  <si>
    <t>190,82</t>
  </si>
  <si>
    <t>REATOR P/ LAMPADA VAPOR DE SODIO 250W USO EXT</t>
  </si>
  <si>
    <t>367,55</t>
  </si>
  <si>
    <t>REATOR P/ 1 LAMPADA VAPOR DE MERCURIO 125W USO EXT</t>
  </si>
  <si>
    <t>168,46</t>
  </si>
  <si>
    <t>REATOR P/ 1 LAMPADA VAPOR DE MERCURIO 250W USO EXT</t>
  </si>
  <si>
    <t>200,89</t>
  </si>
  <si>
    <t>REATOR P/ 1 LAMPADA VAPOR DE MERCURIO 400W USO EXT</t>
  </si>
  <si>
    <t>231,43</t>
  </si>
  <si>
    <t>REBITE DE ALUMINIO VAZADO DE REPUXO, 3,2 X 8 MM (1KG = 1025 UNIDADES)</t>
  </si>
  <si>
    <t>100,92</t>
  </si>
  <si>
    <t>REBOLO ABRASIVO RETO DE USO GERAL GRAO 36, DE 6 X 1 " ( DIAMETRO X ALTURA)</t>
  </si>
  <si>
    <t>REBOLO ABRASIVO RETO DE USO GERAL GRAO 36, DE 6 X 3/4 " (DIAMETRO X ALTURA)</t>
  </si>
  <si>
    <t>58,12</t>
  </si>
  <si>
    <t>RECICLADORA DE ASFALTO A FRIO SOBRE RODAS, LARG. FRESAGEM 2,00 M, POT. 315 KW/422 HP</t>
  </si>
  <si>
    <t>5.929.080,26</t>
  </si>
  <si>
    <t>REDUCAO EXCENTRICA PVC NBR 10569 P/REDE COLET ESG PB JE 150 X 100MM</t>
  </si>
  <si>
    <t>109,27</t>
  </si>
  <si>
    <t>REDUCAO EXCENTRICA PVC NBR 10569 P/REDE COLET ESG PB JE 200 X 150MM</t>
  </si>
  <si>
    <t>210,20</t>
  </si>
  <si>
    <t>REDUCAO EXCENTRICA PVC NBR 10569 P/REDE COLET ESG PB JE 250 X 200MM</t>
  </si>
  <si>
    <t>396,48</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</si>
  <si>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</si>
  <si>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</si>
  <si>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</si>
  <si>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</si>
  <si>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</si>
  <si>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</si>
  <si>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</si>
  <si>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128,57</t>
  </si>
  <si>
    <t>REDUCAO PVC PBA, JE, BB, DN 75 X 50 / DE 85 X 60 MM, PARA REDE DE AGUA</t>
  </si>
  <si>
    <t>89,73</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</si>
  <si>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</si>
  <si>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</si>
  <si>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</si>
  <si>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</si>
  <si>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212,60</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</si>
  <si>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</si>
  <si>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</si>
  <si>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</si>
  <si>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</si>
  <si>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</si>
  <si>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</si>
  <si>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46,07</t>
  </si>
  <si>
    <t>REGISTRO DE ESFERA, PVC, COM VOLANTE, VS, ROSCAVEL, DN 1 1/4", COM CORPO DIVIDIDO</t>
  </si>
  <si>
    <t>REGISTRO DE ESFERA, PVC, COM VOLANTE, VS, ROSCAVEL, DN 1/2", COM CORPO DIVIDIDO</t>
  </si>
  <si>
    <t>REGISTRO DE ESFERA, PVC, COM VOLANTE, VS, ROSCAVEL, DN 1", COM CORPO DIVIDIDO</t>
  </si>
  <si>
    <t>32,86</t>
  </si>
  <si>
    <t>REGISTRO DE ESFERA, PVC, COM VOLANTE, VS, ROSCAVEL, DN 2", COM CORPO DIVIDIDO</t>
  </si>
  <si>
    <t>70,50</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</si>
  <si>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</si>
  <si>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</si>
  <si>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</si>
  <si>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</si>
  <si>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</si>
  <si>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43,36</t>
  </si>
  <si>
    <t>REGISTRO DE ESFERA, PVC, COM VOLANTE, VS, SOLDAVEL, DN 50 MM, COM CORPO DIVIDIDO</t>
  </si>
  <si>
    <t>REGISTRO DE ESFERA, PVC, COM VOLANTE, VS, SOLDAVEL, DN 60 MM, COM CORPO DIVIDIDO</t>
  </si>
  <si>
    <t>82,01</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</si>
  <si>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</si>
  <si>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</si>
  <si>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</si>
  <si>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</si>
  <si>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</si>
  <si>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</si>
  <si>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108,63</t>
  </si>
  <si>
    <t>REGISTRO GAVETA BRUTO EM LATAO FORJADO, BITOLA 1 1/4 " (REF 1509)</t>
  </si>
  <si>
    <t>86,04</t>
  </si>
  <si>
    <t>REGISTRO GAVETA BRUTO EM LATAO FORJADO, BITOLA 1/2 " (REF 1509)</t>
  </si>
  <si>
    <t>REGISTRO GAVETA BRUTO EM LATAO FORJADO, BITOLA 2 " (REF 1509)</t>
  </si>
  <si>
    <t>151,31</t>
  </si>
  <si>
    <t>REGISTRO GAVETA BRUTO EM LATAO FORJADO, BITOLA 2 1/2 " (REF 1509)</t>
  </si>
  <si>
    <t>313,80</t>
  </si>
  <si>
    <t>REGISTRO GAVETA BRUTO EM LATAO FORJADO, BITOLA 3 " (REF 1509)</t>
  </si>
  <si>
    <t>379,91</t>
  </si>
  <si>
    <t>REGISTRO GAVETA BRUTO EM LATAO FORJADO, BITOLA 3/4 " (REF 1509)</t>
  </si>
  <si>
    <t>40,00</t>
  </si>
  <si>
    <t>REGISTRO GAVETA BRUTO EM LATAO FORJADO, BITOLA 4 " (REF 1509)</t>
  </si>
  <si>
    <t>791,61</t>
  </si>
  <si>
    <t>REGISTRO GAVETA COM ACABAMENTO E CANOPLA CROMADOS, SIMPLES, BITOLA 1 " (REF 1509)</t>
  </si>
  <si>
    <t>REGISTRO GAVETA COM ACABAMENTO E CANOPLA CROMADOS, SIMPLES, BITOLA 1 1/2 " (REF 1509)</t>
  </si>
  <si>
    <t>173,71</t>
  </si>
  <si>
    <t>REGISTRO GAVETA COM ACABAMENTO E CANOPLA CROMADOS, SIMPLES, BITOLA 1 1/4 " (REF 1509)</t>
  </si>
  <si>
    <t>REGISTRO GAVETA COM ACABAMENTO E CANOPLA CROMADOS, SIMPLES, BITOLA 1/2 " (REF 1509)</t>
  </si>
  <si>
    <t>86,50</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</si>
  <si>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</si>
  <si>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</si>
  <si>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</si>
  <si>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</si>
  <si>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</si>
  <si>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32,08</t>
  </si>
  <si>
    <t>REGISTRO PRESSAO COM ACABAMENTO E CANOPLA CROMADA, SIMPLES, BITOLA 1/2 " (REF 1416)</t>
  </si>
  <si>
    <t>89,03</t>
  </si>
  <si>
    <t>REGISTRO PRESSAO COM ACABAMENTO E CANOPLA CROMADA, SIMPLES, BITOLA 3/4 " (REF 1416)</t>
  </si>
  <si>
    <t>92,03</t>
  </si>
  <si>
    <t>REGUA DE ALUMINIO PARA PEDREIRO 2 X 1 "</t>
  </si>
  <si>
    <t>62,91</t>
  </si>
  <si>
    <t>REGUA VIBRADORA DUPLA PARA CONCRETO A GASOLINA 5,5 HP, PESO DE 60 KG, COMPRIMENTO 4 M</t>
  </si>
  <si>
    <t>6.131,58</t>
  </si>
  <si>
    <t>REGUA VIBRATORIA DE CONCRETO TRELICADA, EQUIPADA COM MOTOR A GASOLINA DE 9 HP</t>
  </si>
  <si>
    <t>13.279,73</t>
  </si>
  <si>
    <t>REJUNTE CIMENTICIO, QUALQUER COR</t>
  </si>
  <si>
    <t>REJUNTE EPOXI, QUALQUER COR</t>
  </si>
  <si>
    <t>RELE FOTOELETRICO INTERNO E EXTERNO BIVOLT 1000 W, DE CONECTOR, SEM BASE</t>
  </si>
  <si>
    <t>53,25</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</si>
  <si>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</si>
  <si>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</si>
  <si>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</si>
  <si>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</si>
  <si>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137,99</t>
  </si>
  <si>
    <t>RETROESCAVADEIRA SOBRE RODAS COM CARREGADEIRA, TRACAO 4 X 2, POTENCIA LIQUIDA 79 HP, PESO OPERACIONAL MINIMO DE 6570 KG, CAPACIDADE DA CARREGADEIRA DE 1,00 M3 E DA  RETROESCAVADEIRA MINIMA DE 0,20 M3, PROFUNDIDADE DE ESCAVACAO MAXIMA DE 4,37 M</t>
  </si>
  <si>
    <t>401.048,77</t>
  </si>
  <si>
    <t>RETROESCAVADEIRA SOBRE RODAS COM CARREGADEIRA, TRACAO 4 X 4, POTENCIA LIQUIDA 72 HP, PESO OPERACIONAL MINIMO DE 7140 KG, CAPACIDADE MINIMA DA CARREGADEIRA DE 0,79 M3 E DA RETROESCAVADEIRA MINIMA DE 0,18 M3, PROFUNDIDADE DE ESCAVACAO MAXIMA DE 4,50 M</t>
  </si>
  <si>
    <t>435.000,00</t>
  </si>
  <si>
    <t>RETROESCAVADEIRA SOBRE RODAS COM CARREGADEIRA, TRACAO 4 X 4, POTENCIA LIQUIDA 88 HP, PESO OPERACIONAL MINIMO DE 6674 KG, CAPACIDADE DA CARREGADEIRA DE 1,00 M3 E DA  RETROESCAVADEIRA MINIMA DE 0,26 M3, PROFUNDIDADE DE ESCAVACAO MAXIMA DE 4,37 M</t>
  </si>
  <si>
    <t>450.914,60</t>
  </si>
  <si>
    <t>REVESTIMENTO DE PAREDE EM GRANILITE, MARMORITE OU GRANITINA - ESP = 5 MM (INCLUSO EXECUCAO)</t>
  </si>
  <si>
    <t>REVESTIMENTO DE PAREDE EM GRANILITE, MARMORITE OU GRANITINA COLORIDO - ESP = 5 MM (INCLUSO EXECUCAO)</t>
  </si>
  <si>
    <t>118,11</t>
  </si>
  <si>
    <t>REVESTIMENTO EM CERAMICA ESMALTADA COMERCIAL, PEI MENOR OU IGUAL A 3, FORMATO MENOR OU IGUAL A 2025 CM2</t>
  </si>
  <si>
    <t>REVESTIMENTO EM CERAMICA ESMALTADA EXTRA, PEI MAIOR OU IGUAL 4, FORMATO MAIOR A 2025 CM2</t>
  </si>
  <si>
    <t>41,47</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</si>
  <si>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</si>
  <si>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</si>
  <si>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</si>
  <si>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90,32</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</si>
  <si>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</si>
  <si>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</si>
  <si>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</si>
  <si>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</si>
  <si>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</si>
  <si>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</si>
  <si>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30,11</t>
  </si>
  <si>
    <t>RODAPE DE MADEIRA MACICA CUMARU/IPE CHAMPANHE OU EQUIVALENTE DA REGIAO, *1,5 X 7 CM</t>
  </si>
  <si>
    <t>15,50</t>
  </si>
  <si>
    <t>RODAPE EM MARMORE, POLIDO, BRANCO COMUM, L= *7* CM, E=  *2* CM, CORTE RETO</t>
  </si>
  <si>
    <t>RODAPE EM POLIESTIRENO, BRANCO, H = *5* CM, E = *1,5* CM</t>
  </si>
  <si>
    <t>RODAPE OU RODABANCADA EM GRANITO, POLIDO, TIPO ANDORINHA/ QUARTZ/ CASTELO/ CORUMBA OU OUTROS EQUIVALENTES DA REGIAO, H= 10 CM, E=  *2,0* CM</t>
  </si>
  <si>
    <t>34,97</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</si>
  <si>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</si>
  <si>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</si>
  <si>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</si>
  <si>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</si>
  <si>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</si>
  <si>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57,42</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</si>
  <si>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</si>
  <si>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</si>
  <si>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</si>
  <si>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705.908,40</t>
  </si>
  <si>
    <t>ROLO COMPACTADOR DE PNEUS, ESTATICO, PRESSAO VARIAVEL, POTENCIA 111 HP, PESO SEM/COM LASTRO 9,5/26,0 T, LARGURA DE ROLAGEM 1,90 M</t>
  </si>
  <si>
    <t>665.000,00</t>
  </si>
  <si>
    <t>ROLO COMPACTADOR PE DE CARNEIRO VIBRATORIO, POTENCIA 125 HP, PESO OPERACIONAL SEM/COM LASTRO 11,95/13,30 T, IMPACTO DINAMICO 38,5/22,5 T, LARGURA DE TRABALHO 2,15 M</t>
  </si>
  <si>
    <t>589.842,63</t>
  </si>
  <si>
    <t>ROLO COMPACTADOR PE DE CARNEIRO VIBRATORIO, POTENCIA 80 HP, PESO OPERACIONAL SEM/COM LASTRO 7,4/8,8 T, LARGURA DE TRABALHO 1,68 M</t>
  </si>
  <si>
    <t>442.395,97</t>
  </si>
  <si>
    <t>ROLO COMPACTADOR VIBRATORIO DE UM CILINDRO LISO DE ACO, POTENCIA 125 HP, PESO SEM/COM LASTRO 10,75/12,92 T, IMPACTO DINAMICO 31,5/18,5 T, LARGURA TRABALHO 2,15 M</t>
  </si>
  <si>
    <t>570.815,38</t>
  </si>
  <si>
    <t>ROLO COMPACTADOR VIBRATORIO DE UM CILINDRO, ACO LISO, POTENCIA 80 HP, PESO OPERACIONAL MAXIMO 8,1 T, IMPACTO DINAMICO 16,15/9,5 T, LARGURA TRABALHO 1,68 M</t>
  </si>
  <si>
    <t>425.504,83</t>
  </si>
  <si>
    <t>ROLO COMPACTADOR VIBRATORIO PE DE CARNEIRO, COM CONTROLE REMOTO POR RADIO, POTENCIA  12,5 KW, PESO OPERACIONAL DE 1,675 T, LARGURA DE TRABALHO 0,85 M</t>
  </si>
  <si>
    <t>581.399,99</t>
  </si>
  <si>
    <t>ROLO COMPACTADOR VIBRATORIO REBOCAVEL, CILINDRO DE ACO LISO, POTENCIA DE TRACAO DE 65 CV, PESO DE 4,7 T, IMPACTO DINAMICO TOTAL DE 18,3 T, LARGURA DO ROLO 1,67 M</t>
  </si>
  <si>
    <t>128.440,02</t>
  </si>
  <si>
    <t>ROLO COMPACTADOR VIBRATORIO TANDEM, ACO LISO, POTENCIA 125 HP, PESO SEM/COM LASTRO 10,20/11,65 T, LARGURA DE TRABALHO 1,73 M</t>
  </si>
  <si>
    <t>636.500,02</t>
  </si>
  <si>
    <t>ROLO COMPACTADOR VIBRATORIO TANDEM, ACO LISO, POTENCIA 58 CV, PESO SEM/COM LASTRO 6,5/9,4 T, LARGURA DE TRABALHO 1,20 M</t>
  </si>
  <si>
    <t>522.500,00</t>
  </si>
  <si>
    <t>ROLO DE ESPUMA POLIESTER 23 CM (SEM CABO)</t>
  </si>
  <si>
    <t>14,95</t>
  </si>
  <si>
    <t>ROLO DE LA DE CARNEIRO 23 CM (SEM CABO)</t>
  </si>
  <si>
    <t>ROMPEDOR ELETRICO PESO 26 KG, POTENCIA OPERACIONAL DE 2,5 KW</t>
  </si>
  <si>
    <t>21.416,63</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</si>
  <si>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</si>
  <si>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</si>
  <si>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</si>
  <si>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2.380,86</t>
  </si>
  <si>
    <t>ROTACAO VERTICAL DUPLO, EM TUBO DE ACO CARBONO, PINTURA NO PROCESSO ELETROSTATICO - EQUIPAMENTO DE GINASTICA PARA ACADEMIA AO AR LIVRE / ACADEMIA DA TERCEIRA IDADE - ATI</t>
  </si>
  <si>
    <t>1.810,09</t>
  </si>
  <si>
    <t>RUFO EXTERNO DE CHAPA DE ACO GALVANIZADA NUM 26, CORTE 25 CM</t>
  </si>
  <si>
    <t>28,09</t>
  </si>
  <si>
    <t>RUFO EXTERNO DE CHAPA DE ACO GALVANIZADA NUM 26, CORTE 28 CM</t>
  </si>
  <si>
    <t>33,66</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</si>
  <si>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</si>
  <si>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</si>
  <si>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</si>
  <si>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</si>
  <si>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45,96</t>
  </si>
  <si>
    <t>RUFO PARA TELHA ONDULADA DE FIBROCIMENTO, E = 6 MM, ABA *260* MM, COMPRIMENTO 1100 MM (SEM AMIANTO)</t>
  </si>
  <si>
    <t>44,99</t>
  </si>
  <si>
    <t>SABONETEIRA DE PAREDE EM METAL CROMADO</t>
  </si>
  <si>
    <t>SABONETEIRA PLASTICA TIPO DISPENSER PARA SABONETE LIQUIDO COM RESERVATORIO 800 A 1500 ML</t>
  </si>
  <si>
    <t>61,69</t>
  </si>
  <si>
    <t>SACO DE RAFIA PARA ENTULHO, NOVO, LISO (SEM CLICHE), *60 x 90* CM</t>
  </si>
  <si>
    <t>SAIBRO PARA ARGAMASSA (COLETADO NO COMERCIO)</t>
  </si>
  <si>
    <t>70,00</t>
  </si>
  <si>
    <t>SAPATA DE PVC ADITIVADO NERVURADO D = 6"</t>
  </si>
  <si>
    <t>278,28</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</si>
  <si>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</si>
  <si>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</si>
  <si>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</si>
  <si>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</si>
  <si>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</si>
  <si>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2,90</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</si>
  <si>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</si>
  <si>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</si>
  <si>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</si>
  <si>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</si>
  <si>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</si>
  <si>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</si>
  <si>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11,80</t>
  </si>
  <si>
    <t>SEIXO ROLADO PARA APLICACAO EM CONCRETO (POSTO PEDREIRA/FORNECEDOR, SEM FRETE)</t>
  </si>
  <si>
    <t>325,63</t>
  </si>
  <si>
    <t>SELADOR ACRILICO OPACO PREMIUM INTERIOR/EXTERIOR</t>
  </si>
  <si>
    <t>9,72</t>
  </si>
  <si>
    <t>SELADOR HORIZONTAL PARA FITA DE ACO 1 "</t>
  </si>
  <si>
    <t>377,78</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</si>
  <si>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</si>
  <si>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</si>
  <si>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</si>
  <si>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</si>
  <si>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</si>
  <si>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</si>
  <si>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</si>
  <si>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</si>
  <si>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50,82</t>
  </si>
  <si>
    <t>SELIM COMPACTO EM PVC, SEM TRAVA,  DN 200 X 100 MM, PARA REDE COLETORA ESGOTO (NBR 10569)</t>
  </si>
  <si>
    <t>90,30</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</si>
  <si>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</si>
  <si>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</si>
  <si>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</si>
  <si>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88,49</t>
  </si>
  <si>
    <t>SEMIRREBOQUE COM DOIS EIXOS EM TANDEM TIPO BASCULANTE COM CACAMBA METALICA 14 M3  (INCLUI MONTAGEM, NAO INCLUI CAVALO MECANICO)</t>
  </si>
  <si>
    <t>199.832,16</t>
  </si>
  <si>
    <t>SEMIRREBOQUE COM TRES EIXOS EM TANDEM TIPO BASCULANTE COM CACAMBA METALICA 18 M3 (INCLUI MONTAGEM, NAO INCLUI CAVALO MECANICO)</t>
  </si>
  <si>
    <t>234.965,03</t>
  </si>
  <si>
    <t>SEMIRREBOQUE COM TRES EIXOS, PARA TRANSPORTE DE CARGA SECA, DIMENSOES APROXIMADAS 2,60 X 12,50 X 0,50 M (NAO INCLUI CAVALO MECANICO)</t>
  </si>
  <si>
    <t>181.706,29</t>
  </si>
  <si>
    <t>SENSOR DE PRESENCA BIVOLT COM FOTOCELULA PARA QUALQUER TIPO DE LAMPADA, POTENCIA MAXIMA *1000* W, USO EXTERNO</t>
  </si>
  <si>
    <t>104,27</t>
  </si>
  <si>
    <t>SENSOR DE PRESENCA BIVOLT DE PAREDE COM FOTOCELULA PARA QUALQUER TIPO DE LAMPADA POTENCIA MAXIMA *1000* W, USO INTERNO</t>
  </si>
  <si>
    <t>117,62</t>
  </si>
  <si>
    <t>SENSOR DE PRESENCA BIVOLT DE PAREDE SEM FOTOCELULA PARA QUALQUER TIPO DE LAMPADA POTENCIA MAXIMA *1000* W, USO INTERNO</t>
  </si>
  <si>
    <t>72,74</t>
  </si>
  <si>
    <t>SENSOR DE PRESENCA BIVOLT DE TETO COM FOTOCELULA PARA QUALQUER TIPO DE LAMPADA POTENCIA MAXIMA *1000* W, USO INTERNO</t>
  </si>
  <si>
    <t>SENSOR DE PRESENCA BIVOLT DE TETO SEM FOTOCELULA PARA QUALQUER TIPO DE LAMPADA POTENCIA MAXIMA *900* W, USO INTERNO</t>
  </si>
  <si>
    <t>76,13</t>
  </si>
  <si>
    <t>SERRA CIRCULAR DE BANCADA COM MOTOR ELETRICO, POTENCIA DE *1600* W, PARA DISCO DE DIAMETRO DE 10" (250 MM)</t>
  </si>
  <si>
    <t>1.174,26</t>
  </si>
  <si>
    <t>SERRA CIRCULAR DE BANCADA, MODELO PICA-PAU, DIAMETRO DE 350 MM. CARACTERISTICAS DO MOTOR: TRIFASICO, POTENCIA DE 5 HP, FREQUENCIA DE 60 HZ</t>
  </si>
  <si>
    <t>4.731,00</t>
  </si>
  <si>
    <t>SERRALHEIRO (HORISTA)</t>
  </si>
  <si>
    <t>SERRALHEIRO (MENSALISTA)</t>
  </si>
  <si>
    <t>SERVENTE DE OBRAS</t>
  </si>
  <si>
    <t>SERVENTE DE OBRAS (MENSALISTA)</t>
  </si>
  <si>
    <t>SERVICO DE BOMBEAMENTO DE CONCRETO COM CONSUMO MINIMO DE 40  M3</t>
  </si>
  <si>
    <t>SIFAO EM METAL CROMADO PARA PIA AMERICANA, 1.1/2 X 1.1/2 "</t>
  </si>
  <si>
    <t>255,67</t>
  </si>
  <si>
    <t>SIFAO EM METAL CROMADO PARA PIA AMERICANA, 1.1/2 X 2 "</t>
  </si>
  <si>
    <t>258,80</t>
  </si>
  <si>
    <t>SIFAO EM METAL CROMADO PARA PIA OU LAVATORIO, 1 X 1.1/2 "</t>
  </si>
  <si>
    <t>203,43</t>
  </si>
  <si>
    <t>SIFAO EM METAL CROMADO PARA TANQUE, 1.1/4 X 1.1/2 "</t>
  </si>
  <si>
    <t>215,44</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</si>
  <si>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</si>
  <si>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</si>
  <si>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</si>
  <si>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</si>
  <si>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</si>
  <si>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</si>
  <si>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</si>
  <si>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</si>
  <si>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4.702,72</t>
  </si>
  <si>
    <t>SIMULADOR DE CAVALGADA TRIPLO, EM TUBO DE ACO CARBONO, PINTURA NO PROCESSO ELETROSTATICO - EQUIPAMENTO DE GINASTICA PARA ACADEMIA AO AR LIVRE / ACADEMIA DA TERCEIRA IDADE - ATI</t>
  </si>
  <si>
    <t>5.081,97</t>
  </si>
  <si>
    <t>SIMULADOR DE REMO INDIVIDUAL, EM TUBO DE ACO CARBONO, PINTURA NO PROCESSO ELETROSTATICO - EQUIPAMENTO DE GINASTICA PARA ACADEMIA AO AR LIVRE / ACADEMIA DA TERCEIRA IDADE - ATI</t>
  </si>
  <si>
    <t>2.534,19</t>
  </si>
  <si>
    <t>SINALIZADOR NOTURNO SIMPLES PARA PARA-RAIOS, SEM RELE FOTOELETRICO</t>
  </si>
  <si>
    <t>51,62</t>
  </si>
  <si>
    <t>SISAL EM FIBRA</t>
  </si>
  <si>
    <t>SOLDA EM BARRA DE ESTANHO-CHUMBO 50/50</t>
  </si>
  <si>
    <t>298,56</t>
  </si>
  <si>
    <t>SOLDA EM VARETA FOSCOPER, D = *2,5* MM  X COMPRIMENTO 500 MM</t>
  </si>
  <si>
    <t>289,41</t>
  </si>
  <si>
    <t>SOLDA ESTANHO/COBRE PARA CONEXOES DE COBRE, FIO 2,5 MM, CARRETEL 500 GR (SEM CHUMBO)</t>
  </si>
  <si>
    <t>333,94</t>
  </si>
  <si>
    <t>SOLDADOR</t>
  </si>
  <si>
    <t>SOLDADOR (MENSALISTA)</t>
  </si>
  <si>
    <t>SOLDADOR ELETRICO (PARA SOLDA A SER TESTADA COM RAIOS "X")</t>
  </si>
  <si>
    <t>SOLDADOR ELETRICO (PARA SOLDA A SER TESTADA COM RAIOS "X") (MENSALISTA)</t>
  </si>
  <si>
    <t>3.623,35</t>
  </si>
  <si>
    <t>4.198,48</t>
  </si>
  <si>
    <t>SOLEIRA EM GRANITO, POLIDO, TIPO ANDORINHA/ QUARTZ/ CASTELO/ CORUMBA OU OUTROS EQUIVALENTES DA REGIAO, L= *15* CM, E=  *2,0* CM</t>
  </si>
  <si>
    <t>49,51</t>
  </si>
  <si>
    <t>SOLEIRA PRE-MOLDADA EM GRANILITE, MARMORITE OU GRANITINA, L = *15 CM</t>
  </si>
  <si>
    <t>76,42</t>
  </si>
  <si>
    <t>SOLEIRA/ PEITORIL EM MARMORE, POLIDO, BRANCO COMUM, L= *15* CM, E=  *2* CM,  CORTE RETO</t>
  </si>
  <si>
    <t>45,75</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</si>
  <si>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</si>
  <si>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</si>
  <si>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</si>
  <si>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</si>
  <si>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49,29</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</si>
  <si>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</si>
  <si>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</si>
  <si>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</si>
  <si>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</si>
  <si>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</si>
  <si>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</si>
  <si>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</si>
  <si>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</si>
  <si>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32,00</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</si>
  <si>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</si>
  <si>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</si>
  <si>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</si>
  <si>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46,94</t>
  </si>
  <si>
    <t>SPRINKLER TIPO PENDENTE, 79 GRAUS CELSIUS (BULBO AMARELO,) ACABAMENTO NATURAL OU CROMADO, 1/2" - 15 MM</t>
  </si>
  <si>
    <t>SUPORTE "Y" PARA FITA PERFURADA</t>
  </si>
  <si>
    <t>357,39</t>
  </si>
  <si>
    <t>SUPORTE DE FIXACAO PARA ESPELHO / PLACA 4" X 2", PARA 3 MODULOS, PARA INSTALACAO DE TOMADAS E INTERRUPTORES (SOMENTE SUPORTE)</t>
  </si>
  <si>
    <t>1,47</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</si>
  <si>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</si>
  <si>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</si>
  <si>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</si>
  <si>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223,26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</si>
  <si>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</si>
  <si>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</si>
  <si>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</si>
  <si>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</si>
  <si>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</si>
  <si>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</si>
  <si>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</si>
  <si>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</si>
  <si>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</si>
  <si>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2.652,57</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</si>
  <si>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</si>
  <si>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</si>
  <si>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</si>
  <si>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</si>
  <si>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</si>
  <si>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211,91</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</si>
  <si>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</si>
  <si>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</si>
  <si>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</si>
  <si>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258,51</t>
  </si>
  <si>
    <t>TABUA DE  MADEIRA PARA PISO, CUMARU/IPE CHAMPANHE OU EQUIVALENTE DA REGIAO, ENCAIXE MACHO/FEMEA, *15 X 2* CM</t>
  </si>
  <si>
    <t>279,00</t>
  </si>
  <si>
    <t>TABUA DE  MADEIRA PARA PISO, IPE (CERNE) OU EQUIVALENTE DA REGIAO, ENCAIXE MACHO/FEMEA, *20 X 2* CM</t>
  </si>
  <si>
    <t>346,31</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</si>
  <si>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</si>
  <si>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</si>
  <si>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</si>
  <si>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161,93</t>
  </si>
  <si>
    <t>TALABARTE DE SEGURANCA, 2 MOSQUETOES TRAVA DUPLA *53* MM DE ABERTURA, COM ABSORVEDOR DE ENERGIA</t>
  </si>
  <si>
    <t>211,99</t>
  </si>
  <si>
    <t>TALHA ELETRICA 3 T, VELOCIDADE  2,1 M / MIN, POTENCIA 1,3 KW</t>
  </si>
  <si>
    <t>8.671,74</t>
  </si>
  <si>
    <t>TALHA MANUAL DE CORRENTE, CAPACIDADE DE 1 T COM ELEVACAO DE 3 M</t>
  </si>
  <si>
    <t>627,43</t>
  </si>
  <si>
    <t>TALHA MANUAL DE CORRENTE, CAPACIDADE DE 2 T COM ELEVACAO DE 3 M</t>
  </si>
  <si>
    <t>915,12</t>
  </si>
  <si>
    <t>TALHADEIRA COM PUNHO DE PROTECAO *20 X 250* MM</t>
  </si>
  <si>
    <t>22,81</t>
  </si>
  <si>
    <t>TAMPA CEGA EM PVC PARA CONDULETE 4 X 2"</t>
  </si>
  <si>
    <t>TAMPA DE CONCRETO ARMADO PARA FOSSA SEPTICA, DIAMETRO NOMINAL DE 3,00 M E ESPESSURA MINIMA DE 100 MM</t>
  </si>
  <si>
    <t>1.742,58</t>
  </si>
  <si>
    <t>TAMPA DE CONCRETO ARMADO PARA FOSSA, D = *0,90* M, E = 0,05 M</t>
  </si>
  <si>
    <t>112,01</t>
  </si>
  <si>
    <t>TAMPA DE CONCRETO ARMADO PARA FOSSA, D = *1,10* M, E = 0,05 M</t>
  </si>
  <si>
    <t>142,73</t>
  </si>
  <si>
    <t>TAMPA DE CONCRETO ARMADO PARA FOSSA, D = *1,35* M, E = 0,05 M</t>
  </si>
  <si>
    <t>TAMPA DE CONCRETO ARMADO PARA FOSSA, D = 1,50 M, E = 0,05 M</t>
  </si>
  <si>
    <t>329,60</t>
  </si>
  <si>
    <t>TAMPA DE CONCRETO ARMADO PARA FOSSA, D = 2,00 M, E = 0,05 M</t>
  </si>
  <si>
    <t>655,38</t>
  </si>
  <si>
    <t>TAMPA DE CONCRETO ARMADO PARA FOSSA, D = 2,50 M, E = 0,05 M</t>
  </si>
  <si>
    <t>1.206,52</t>
  </si>
  <si>
    <t>TAMPA DE CONCRETO ARMADO PARA POCO DE INSPECAO, COM FURO E TAMPINHA, DIAMETRO NOMINAL DE 3,00 M E ESPESSURA MINIMA DE 100 MM</t>
  </si>
  <si>
    <t>2.119,28</t>
  </si>
  <si>
    <t>TAMPA DE CONCRETO ARMADO PARA POCO, COM  FURO E TAMPINHA, D = *0,90* M, E = 0,05 M</t>
  </si>
  <si>
    <t>TAMPA DE CONCRETO ARMADO PARA POCO, COM  FURO E TAMPINHA, D = *1,10* M, E = 0,05 M</t>
  </si>
  <si>
    <t>173,44</t>
  </si>
  <si>
    <t>TAMPA DE CONCRETO ARMADO PARA POCO, COM  FURO E TAMPINHA, D = *1,35* M, E = 0,05 M</t>
  </si>
  <si>
    <t>300,81</t>
  </si>
  <si>
    <t>TAMPA DE CONCRETO ARMADO PARA POCO, COM  FURO E TAMPINHA, D = 1,50 M, E = 0,05 M</t>
  </si>
  <si>
    <t>462,52</t>
  </si>
  <si>
    <t>TAMPA DE CONCRETO ARMADO PARA POCO, COM  FURO E TAMPINHA, D = 2,00 M, E = 0,05 M</t>
  </si>
  <si>
    <t>867,22</t>
  </si>
  <si>
    <t>TAMPA DE CONCRETO ARMADO PARA POCO, COM  FURO E TAMPINHA, D = 2,50 M, E = 0,05 M</t>
  </si>
  <si>
    <t>1.334,26</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</si>
  <si>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</si>
  <si>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</si>
  <si>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</si>
  <si>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</si>
  <si>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</si>
  <si>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</si>
  <si>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6,33</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</si>
  <si>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</si>
  <si>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</si>
  <si>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</si>
  <si>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</si>
  <si>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</si>
  <si>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</si>
  <si>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</si>
  <si>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</si>
  <si>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70,28</t>
  </si>
  <si>
    <t>TAMPAO COM CORRENTE, EM LATAO, ENGATE RAPIDO 2 1/2", PARA INSTALACAO PREDIAL DE COMBATE A INCENDIO</t>
  </si>
  <si>
    <t>94,28</t>
  </si>
  <si>
    <t>TAMPAO COMPLETO PARA TIL, EM PVC, OCRE, DN 100 MM, PARA REDE COLETORA DE ESGOTO</t>
  </si>
  <si>
    <t>99,44</t>
  </si>
  <si>
    <t>TAMPAO COMPLETO PARA TIL, EM PVC, OCRE, DN 150 MM, PARA REDE COLETORA DE ESGOTO</t>
  </si>
  <si>
    <t>TAMPAO COMPLETO PARA TIL, EM PVC, OCRE, DN 200 MM, PARA REDE COLETORA DE ESGOTO</t>
  </si>
  <si>
    <t>194,77</t>
  </si>
  <si>
    <t>TAMPAO COMPLETO PARA TIL, EM PVC, OCRE, DN 250 MM, PARA REDE COLETORA DE ESGOTO</t>
  </si>
  <si>
    <t>241,22</t>
  </si>
  <si>
    <t>TAMPAO FOFO ARTICULADO P/ REGISTRO, CLASSE A15 CARGA MAX 1,5 T, *200 X 200* MM</t>
  </si>
  <si>
    <t>TAMPAO FOFO ARTICULADO P/ REGISTRO, CLASSE A15 CARGA MAXIMA 1,5 T, *400 X 400* MM</t>
  </si>
  <si>
    <t>TAMPAO FOFO ARTICULADO, CLASSE B125 CARGA MAX 12,5 T, REDONDO, TAMPA 600 MM (COM INSCRICAO EM RELEVO DO TIPO DE REDE)</t>
  </si>
  <si>
    <t>424,89</t>
  </si>
  <si>
    <t>TAMPAO FOFO ARTICULADO, CLASSE D400 CARGA MAX 40 T, REDONDO, TAMPA 600 MM (COM INSCRICAO EM RELEVO DO TIPO DE REDE)</t>
  </si>
  <si>
    <t>520,65</t>
  </si>
  <si>
    <t>TAMPAO FOFO SIMPLES COM BASE, CLASSE A15 CARGA MAX 1,5 T, 300 X 300 MM (COM INSCRICAO EM RELEVO DO TIPO DE REDE)</t>
  </si>
  <si>
    <t>101,73</t>
  </si>
  <si>
    <t>TAMPAO FOFO SIMPLES COM BASE, CLASSE A15 CARGA MAX 1,5 T, 400 X 400 MM (COM INSCRICAO EM RELEVO DO TIPO DE REDE)</t>
  </si>
  <si>
    <t>155,59</t>
  </si>
  <si>
    <t>TAMPAO FOFO SIMPLES COM BASE, CLASSE A15 CARGA MAX 1,5 T, 400 X 600 MM (COM INSCRICAO EM RELEVO DO TIPO DE REDE)</t>
  </si>
  <si>
    <t>217,23</t>
  </si>
  <si>
    <t>TAMPAO FOFO SIMPLES COM BASE, CLASSE B125 CARGA MAX 12,5 T, REDONDO, TAMPA 500 MM (COM INSCRICAO EM RELEVO DO TIPO DE REDE)</t>
  </si>
  <si>
    <t>335,13</t>
  </si>
  <si>
    <t>TAMPAO FOFO SIMPLES COM BASE, CLASSE B125 CARGA MAX 12,5 T, REDONDO, TAMPA 600 MM (COM INSCRICAO EM RELEVO DO TIPO DE REDE)</t>
  </si>
  <si>
    <t>386,00</t>
  </si>
  <si>
    <t>TAMPAO FOFO SIMPLES COM BASE, CLASSE D400 CARGA MAX 40 T, REDONDO, TAMPA 600 MM, REDE PLUVIAL/ESGOTO (COM INSCRICAO EM RELEVO DO TIPO DE REDE)</t>
  </si>
  <si>
    <t>511,07</t>
  </si>
  <si>
    <t>TAMPAO FOFO SIMPLES COM BASE, CLASSE D400 CARGA MAX 40 T, REDONDO, TAMPA 900 MM (COM INSCRICAO EM RELEVO DO TIPO DE REDE)</t>
  </si>
  <si>
    <t>1.628,38</t>
  </si>
  <si>
    <t>TAMPAO FOFO SIMPLES, CLASSE A15 CARGA MAX 1,5 T, 550 X 1100 MM (COM INSCRICAO EM RELEVO DO TIPO DE REDE)</t>
  </si>
  <si>
    <t>551,17</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</si>
  <si>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</si>
  <si>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</si>
  <si>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84.300,00</t>
  </si>
  <si>
    <t>TANQUE DE ACO PARA TRANSPORTE DE AGUA COM CAPACIDADE DE 14 M3 (INCLUI MONTAGEM, NAO INCLUI CAMINHAO)</t>
  </si>
  <si>
    <t>103.753,84</t>
  </si>
  <si>
    <t>TANQUE DE ACO PARA TRANSPORTE DE AGUA COM CAPACIDADE DE 4 M3 (INCLUI MONTAGEM, NAO INCLUI CAMINHAO)</t>
  </si>
  <si>
    <t>59.207,35</t>
  </si>
  <si>
    <t>TANQUE DE ACO PARA TRANSPORTE DE AGUA COM CAPACIDADE DE 6 M3 (INCLUI MONTAGEM, NAO INCLUI CAMINHAO)</t>
  </si>
  <si>
    <t>70.343,98</t>
  </si>
  <si>
    <t>TANQUE DE ACO PARA TRANSPORTE DE AGUA COM CAPACIDADE DE 8 M3 (INCLUI MONTAGEM, NAO INCLUI CAMINHAO)</t>
  </si>
  <si>
    <t>55.965,05</t>
  </si>
  <si>
    <t>TANQUE DE ASFALTO ESTACIONARIO COM MACARICO, CAPACIDADE 20.000 L</t>
  </si>
  <si>
    <t>117.216,46</t>
  </si>
  <si>
    <t>TANQUE DE ASFALTO ESTACIONARIO COM SERPENTINA, CAPACIDADE 20.000 L</t>
  </si>
  <si>
    <t>122.855,27</t>
  </si>
  <si>
    <t>TANQUE DE ASFALTO ESTACIONARIO COM SERPENTINA, CAPACIDADE 30.000 L</t>
  </si>
  <si>
    <t>144.212,20</t>
  </si>
  <si>
    <t>TANQUE DE LOUCA BRANCA, COM COLUNA, *30* L</t>
  </si>
  <si>
    <t>498,24</t>
  </si>
  <si>
    <t>TANQUE DE LOUCA BRANCA, SUSPENSO, *20* L</t>
  </si>
  <si>
    <t>365,82</t>
  </si>
  <si>
    <t>TANQUE DUPLO EM MARMORE SINTETICO COM CUBA LISA E ESFREGADOR, *110 X 60* CM</t>
  </si>
  <si>
    <t>231,86</t>
  </si>
  <si>
    <t>TANQUE SIMPLES EM MARMORE SINTETICO COM COLUNA, CAPACIDADE *22* L, *60 X 46* CM</t>
  </si>
  <si>
    <t>284,09</t>
  </si>
  <si>
    <t>TANQUE SIMPLES EM MARMORE SINTETICO DE FIXAR NA PAREDE, CAPACIDADE *22* L, *60 X 46* CM</t>
  </si>
  <si>
    <t>150,92</t>
  </si>
  <si>
    <t>TANQUE SIMPLES EM MARMORE SINTETICO SUSPENSO, CAPACIDADE *38* L, *60 X 60* CM</t>
  </si>
  <si>
    <t>190,99</t>
  </si>
  <si>
    <t>TAQUEADOR OU TAQUEIRO (HORISTA)</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</si>
  <si>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</si>
  <si>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</si>
  <si>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</si>
  <si>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</si>
  <si>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</si>
  <si>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</si>
  <si>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</si>
  <si>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</si>
  <si>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29,46</t>
  </si>
  <si>
    <t>TE CPVC, SOLDAVEL, 90 GRAUS, 42 MM, PARA AGUA QUENTE PREDIAL</t>
  </si>
  <si>
    <t>38,25</t>
  </si>
  <si>
    <t>TE CPVC, SOLDAVEL, 90 GRAUS, 54 MM, PARA AGUA QUENTE PREDIAL</t>
  </si>
  <si>
    <t>62,25</t>
  </si>
  <si>
    <t>TE CPVC, SOLDAVEL, 90 GRAUS, 73 MM, PARA AGUA QUENTE PREDIAL</t>
  </si>
  <si>
    <t>150,31</t>
  </si>
  <si>
    <t>TE CPVC, SOLDAVEL, 90 GRAUS, 89 MM, PARA AGUA QUENTE PREDIAL</t>
  </si>
  <si>
    <t>182,89</t>
  </si>
  <si>
    <t>TE DE COBRE (REF 611) SEM ANEL DE SOLDA, BOLSA X BOLSA X BOLSA, 104 MM</t>
  </si>
  <si>
    <t>1.603,48</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</si>
  <si>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</si>
  <si>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</si>
  <si>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</si>
  <si>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</si>
  <si>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</si>
  <si>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83,31</t>
  </si>
  <si>
    <t>TE DE COBRE (REF 611) SEM ANEL DE SOLDA, BOLSA X BOLSA X BOLSA, 54 MM</t>
  </si>
  <si>
    <t>164,67</t>
  </si>
  <si>
    <t>TE DE COBRE (REF 611) SEM ANEL DE SOLDA, BOLSA X BOLSA X BOLSA, 66 MM</t>
  </si>
  <si>
    <t>468,74</t>
  </si>
  <si>
    <t>TE DE COBRE (REF 611) SEM ANEL DE SOLDA, BOLSA X BOLSA X BOLSA, 79 MM</t>
  </si>
  <si>
    <t>733,37</t>
  </si>
  <si>
    <t>TE DE FERRO GALVANIZADO, DE 1 1/2"</t>
  </si>
  <si>
    <t>43,95</t>
  </si>
  <si>
    <t>TE DE FERRO GALVANIZADO, DE 1 1/4"</t>
  </si>
  <si>
    <t>34,69</t>
  </si>
  <si>
    <t>TE DE FERRO GALVANIZADO, DE 1/2"</t>
  </si>
  <si>
    <t>TE DE FERRO GALVANIZADO, DE 1"</t>
  </si>
  <si>
    <t>TE DE FERRO GALVANIZADO, DE 2 1/2"</t>
  </si>
  <si>
    <t>132,18</t>
  </si>
  <si>
    <t>TE DE FERRO GALVANIZADO, DE 2"</t>
  </si>
  <si>
    <t>69,61</t>
  </si>
  <si>
    <t>TE DE FERRO GALVANIZADO, DE 3/4"</t>
  </si>
  <si>
    <t>TE DE FERRO GALVANIZADO, DE 3"</t>
  </si>
  <si>
    <t>177,04</t>
  </si>
  <si>
    <t>TE DE FERRO GALVANIZADO, DE 4"</t>
  </si>
  <si>
    <t>326,40</t>
  </si>
  <si>
    <t>TE DE FERRO GALVANIZADO, DE 5"</t>
  </si>
  <si>
    <t>466,24</t>
  </si>
  <si>
    <t>TE DE FERRO GALVANIZADO, DE 6"</t>
  </si>
  <si>
    <t>1.092,82</t>
  </si>
  <si>
    <t>TE DE INSPECAO, PVC,  100 X 75 MM, SERIE NORMAL PARA ESGOTO PREDIAL</t>
  </si>
  <si>
    <t>51,48</t>
  </si>
  <si>
    <t>TE DE INSPECAO, PVC, SERIE R, 100 X 75 MM, PARA ESGOTO OU AGUAS PLUVIAIS PREDIAIS</t>
  </si>
  <si>
    <t>67,78</t>
  </si>
  <si>
    <t>TE DE INSPECAO, PVC, SERIE R, 150 X 100 MM, PARA ESGOTO OU AGUAS PLUVIAIS PREDIAIS</t>
  </si>
  <si>
    <t>318,50</t>
  </si>
  <si>
    <t>TE DE INSPECAO, PVC, SERIE R, 75 X 75 MM, PARA ESGOTO OU AGUAS PLUVIAIS PREDIAIS</t>
  </si>
  <si>
    <t>38,69</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</si>
  <si>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</si>
  <si>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</si>
  <si>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</si>
  <si>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</si>
  <si>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</si>
  <si>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</si>
  <si>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26,59</t>
  </si>
  <si>
    <t>TE DE REDUCAO DE FERRO GALVANIZADO, COM ROSCA BSP, DE 1" X 3/4"</t>
  </si>
  <si>
    <t>TE DE REDUCAO DE FERRO GALVANIZADO, COM ROSCA BSP, DE 2 1/2" X 1 1/2"</t>
  </si>
  <si>
    <t>142,87</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</si>
  <si>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</si>
  <si>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</si>
  <si>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</si>
  <si>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</si>
  <si>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77,07</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</si>
  <si>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</si>
  <si>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</si>
  <si>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</si>
  <si>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</si>
  <si>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205,51</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</si>
  <si>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</si>
  <si>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</si>
  <si>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</si>
  <si>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</si>
  <si>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</si>
  <si>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389,12</t>
  </si>
  <si>
    <t>TE DE REDUCAO DE FERRO GALVANIZADO, COM ROSCA BSP, DE 4" X 3"</t>
  </si>
  <si>
    <t>TE DE REDUCAO METALICO, PARA CONEXAO COM ANEL DESLIZANTE EM TUBO PEX, DN 16 X 20 X 16 MM</t>
  </si>
  <si>
    <t>20,82</t>
  </si>
  <si>
    <t>TE DE REDUCAO METALICO, PARA CONEXAO COM ANEL DESLIZANTE EM TUBO PEX, DN 16 X 25 X 16 MM</t>
  </si>
  <si>
    <t>39,03</t>
  </si>
  <si>
    <t>TE DE REDUCAO METALICO, PARA CONEXAO COM ANEL DESLIZANTE EM TUBO PEX, DN 20 X 16 X 16 MM</t>
  </si>
  <si>
    <t>TE DE REDUCAO METALICO, PARA CONEXAO COM ANEL DESLIZANTE EM TUBO PEX, DN 20 X 16 X 20 MM</t>
  </si>
  <si>
    <t>21,40</t>
  </si>
  <si>
    <t>TE DE REDUCAO METALICO, PARA CONEXAO COM ANEL DESLIZANTE EM TUBO PEX, DN 20 X 20 X 16 MM</t>
  </si>
  <si>
    <t>22,17</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</si>
  <si>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</si>
  <si>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</si>
  <si>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</si>
  <si>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</si>
  <si>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</si>
  <si>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</si>
  <si>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</si>
  <si>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</si>
  <si>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</si>
  <si>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60,23</t>
  </si>
  <si>
    <t>TE DE REDUCAO METALICO, PARA CONEXAO COM ANEL DESLIZANTE EM TUBO PEX, DN 32 X 25 X 32 MM</t>
  </si>
  <si>
    <t>61,42</t>
  </si>
  <si>
    <t>TE DE REDUCAO, CPVC, 22 X 15 MM, PARA AGUA QUENTE PREDIAL</t>
  </si>
  <si>
    <t>TE DE REDUCAO, CPVC, 28 X 22 MM, PARA AGUA QUENTE PREDIAL</t>
  </si>
  <si>
    <t>TE DE REDUCAO, CPVC, 35 X 28 MM, PARA AGUA QUENTE PREDIAL</t>
  </si>
  <si>
    <t>24,69</t>
  </si>
  <si>
    <t>TE DE REDUCAO, CPVC, 42 X 35 MM, PARA AGUA QUENTE PREDIAL</t>
  </si>
  <si>
    <t>TE DE REDUCAO, PVC LEVE, CURTO, 90 GRAUS, COM BOLSA PARA ANEL, 150 X 100 MM, PARA ESGOTO</t>
  </si>
  <si>
    <t>58,41</t>
  </si>
  <si>
    <t>TE DE REDUCAO, PVC PBA, BBB, JE, DN 100 X 50 / DE 110 X 60 MM, PARA REDE AGUA (NBR 10351)</t>
  </si>
  <si>
    <t>127,96</t>
  </si>
  <si>
    <t>TE DE REDUCAO, PVC PBA, BBB, JE, DN 100 X 75 / DE 110 X 85 MM, PARA REDE AGUA (NBR 10351)</t>
  </si>
  <si>
    <t>108,13</t>
  </si>
  <si>
    <t>TE DE REDUCAO, PVC PBA, BBB, JE, DN 75 X 50 / DE 85 X 60 MM, PARA REDE AGUA (NBR 10351)</t>
  </si>
  <si>
    <t>62,37</t>
  </si>
  <si>
    <t>TE DE REDUCAO, PVC, BBB, JE, 90 GRAUS, DN 200 X 150 MM, PARA TUBO CORRUGADO E/OU LISO, REDE COLETORA ESGOTO (NBR 10569)</t>
  </si>
  <si>
    <t>591,81</t>
  </si>
  <si>
    <t>TE DE REDUCAO, PVC, BBB, JE, 90 GRAUS, DN 250 X 150 MM, PARA TUBO CORRUGADO E/OU LISO, REDE COLETORA ESGOTO (NBR 10569)</t>
  </si>
  <si>
    <t>TE DE REDUCAO, PVC, SOLDAVEL, 90 GRAUS, 110 MM X 60 MM, PARA AGUA FRIA PREDIAL</t>
  </si>
  <si>
    <t>230,85</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</si>
  <si>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</si>
  <si>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</si>
  <si>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</si>
  <si>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</si>
  <si>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</si>
  <si>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</si>
  <si>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</si>
  <si>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</si>
  <si>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73,26</t>
  </si>
  <si>
    <t>TE DE REDUCAO, PVC, SOLDAVEL, 90 GRAUS, 85 MM X 60 MM, PARA AGUA FRIA PREDIAL</t>
  </si>
  <si>
    <t>113,78</t>
  </si>
  <si>
    <t>TE DE SERVICO INTEGRADO, EM POLIPROPILENO (PP), PARA TUBOS EM PEAD/PVC, 60 X 20 MM - LIGACAO PREDIAL DE AGUA</t>
  </si>
  <si>
    <t>48,01</t>
  </si>
  <si>
    <t>TE DE SERVICO INTEGRADO, EM POLIPROPILENO (PP), PARA TUBOS EM PEAD/PVC, 60 X 32 MM - LIGACAO PREDIAL DE AGUA</t>
  </si>
  <si>
    <t>65,62</t>
  </si>
  <si>
    <t>TE DE SERVICO INTEGRADO, EM POLIPROPILENO (PP), PARA TUBOS EM PEAD, 63 X 20 MM - LIGACAO PREDIAL DE AGUA</t>
  </si>
  <si>
    <t>TE DE SERVICO, PEAD PE 100, DE 125 X 20 MM, PARA ELETROFUSAO</t>
  </si>
  <si>
    <t>210,18</t>
  </si>
  <si>
    <t>TE DE SERVICO, PEAD PE 100, DE 125 X 32 MM, PARA ELETROFUSAO</t>
  </si>
  <si>
    <t>213,75</t>
  </si>
  <si>
    <t>TE DE SERVICO, PEAD PE 100, DE 125 X 63 MM, PARA ELETROFUSAO</t>
  </si>
  <si>
    <t>323,98</t>
  </si>
  <si>
    <t>TE DE SERVICO, PEAD PE 100, DE 200 X 20 MM, PARA ELETROFUSAO</t>
  </si>
  <si>
    <t>353,19</t>
  </si>
  <si>
    <t>TE DE SERVICO, PEAD PE 100, DE 200 X 32 MM, PARA ELETROFUSAO</t>
  </si>
  <si>
    <t>358,72</t>
  </si>
  <si>
    <t>TE DE SERVICO, PEAD PE 100, DE 200 X 63 MM, PARA ELETROFUSAO</t>
  </si>
  <si>
    <t>492,04</t>
  </si>
  <si>
    <t>TE DE SERVICO, PEAD PE 100, DE 63 X 20 MM, PARA ELETROFUSAO</t>
  </si>
  <si>
    <t>166,83</t>
  </si>
  <si>
    <t>TE DE SERVICO, PEAD PE 100, DE 63 X 32 MM, PARA ELETROFUSAO</t>
  </si>
  <si>
    <t>TE DE SERVICO, PEAD PE 100, DE 63 X 63 MM, PARA ELETROFUSAO</t>
  </si>
  <si>
    <t>200,93</t>
  </si>
  <si>
    <t>TE DE TRANSICAO, CPVC, SOLDAVEL, 15 MM X 1/2", PARA AGUA QUENTE</t>
  </si>
  <si>
    <t>TE DE TRANSICAO, CPVC, SOLDAVEL, 22 MM X 1/2", PARA AGUA QUENTE</t>
  </si>
  <si>
    <t>TE DUPLA CURVA BRONZE/LATAO (REF 764) SEM ANEL DE SOLDA, ROSCA F X BOLSA X ROSCA F, 1/2" X 15 X 1/2"</t>
  </si>
  <si>
    <t>58,25</t>
  </si>
  <si>
    <t>TE DUPLA CURVA BRONZE/LATAO (REF 764) SEM ANEL DE SOLDA, ROSCA F X BOLSA X ROSCA F, 3/4" X 22 X 3/4"</t>
  </si>
  <si>
    <t>85,37</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</si>
  <si>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</si>
  <si>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</si>
  <si>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</si>
  <si>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</si>
  <si>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</si>
  <si>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</si>
  <si>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</si>
  <si>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66,23</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</si>
  <si>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</si>
  <si>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</si>
  <si>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</si>
  <si>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</si>
  <si>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</si>
  <si>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</si>
  <si>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202,41</t>
  </si>
  <si>
    <t>TE NORMAL, PPR, SOLDAVEL, 90 GRAUS, DN 20 X 20 X 20 MM, PARA AGUA QUENTE PREDIAL</t>
  </si>
  <si>
    <t>3,08</t>
  </si>
  <si>
    <t>TE NORMAL, PPR, SOLDAVEL, 90 GRAUS, DN 25 X 25 X 25 MM, PARA AGUA QUENTE PREDIAL</t>
  </si>
  <si>
    <t>TE NORMAL, PPR, SOLDAVEL, 90 GRAUS, DN 32 X 32 X 32 MM, PARA AGUA QUENTE PREDIAL</t>
  </si>
  <si>
    <t>TE NORMAL, PPR, SOLDAVEL, 90 GRAUS, DN 40 X 40 X 40 MM, PARA AGUA QUENTE PREDIAL</t>
  </si>
  <si>
    <t>16,78</t>
  </si>
  <si>
    <t>TE NORMAL, PPR, SOLDAVEL, 90 GRAUS, DN 50 X 50 X 50 MM, PARA AGUA QUENTE PREDIAL</t>
  </si>
  <si>
    <t>TE NORMAL, PPR, SOLDAVEL, 90 GRAUS, DN 63 X 63 X 63 MM, PARA AGUA QUENTE PREDIAL</t>
  </si>
  <si>
    <t>39,70</t>
  </si>
  <si>
    <t>TE NORMAL, PPR, SOLDAVEL, 90 GRAUS, DN 75 X 75 X 75 MM, PARA AGUA QUENTE PREDIAL</t>
  </si>
  <si>
    <t>TE NORMAL, PPR, SOLDAVEL, 90 GRAUS, DN 90 X 90 X 90 MM, PARA AGUA QUENTE PREDIAL</t>
  </si>
  <si>
    <t>126,49</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</si>
  <si>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</si>
  <si>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</si>
  <si>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</si>
  <si>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</si>
  <si>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</si>
  <si>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</si>
  <si>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</si>
  <si>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</si>
  <si>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</si>
  <si>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</si>
  <si>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16,23</t>
  </si>
  <si>
    <t>TE PVC, SOLDAVEL, COM BUCHA DE LATAO NA BOLSA CENTRAL, 90 GRAUS, 32 MM X 3/4", PARA AGUA FRIA PREDIAL</t>
  </si>
  <si>
    <t>25,02</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</si>
  <si>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</si>
  <si>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</si>
  <si>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</si>
  <si>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</si>
  <si>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</si>
  <si>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</si>
  <si>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71,07</t>
  </si>
  <si>
    <t>TE RANHURADO EM FERRO FUNDIDO, DN 80 (3")</t>
  </si>
  <si>
    <t>75,65</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</si>
  <si>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</si>
  <si>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</si>
  <si>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</si>
  <si>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</si>
  <si>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</si>
  <si>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</si>
  <si>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38,58</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</si>
  <si>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</si>
  <si>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</si>
  <si>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</si>
  <si>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</si>
  <si>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</si>
  <si>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</si>
  <si>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64,54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</si>
  <si>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</si>
  <si>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</si>
  <si>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</si>
  <si>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</si>
  <si>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</si>
  <si>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</si>
  <si>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17,91</t>
  </si>
  <si>
    <t>TE SANITARIO, PVC, DN 75 X 75 MM, SERIE NORMAL PARA ESGOTO PREDIAL</t>
  </si>
  <si>
    <t>TE SOLDAVEL, PVC, 90 GRAUS, 110 MM, PARA AGUA FRIA PREDIAL (NBR 5648)</t>
  </si>
  <si>
    <t>247,22</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</si>
  <si>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</si>
  <si>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</si>
  <si>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</si>
  <si>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</si>
  <si>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</si>
  <si>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</si>
  <si>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88,88</t>
  </si>
  <si>
    <t>TE SOLDAVEL, PVC, 90 GRAUS, 85 MM, PARA AGUA FRIA PREDIAL (NBR 5648)</t>
  </si>
  <si>
    <t>145,77</t>
  </si>
  <si>
    <t>TE SOLDAVEL, PVC, 90 GRAUS,50 MM, PARA AGUA FRIA PREDIAL (NBR 5648)</t>
  </si>
  <si>
    <t>TE 45 GRAUS DE FERRO GALVANIZADO, COM ROSCA BSP, DE 1 1/2"</t>
  </si>
  <si>
    <t>95,38</t>
  </si>
  <si>
    <t>TE 45 GRAUS DE FERRO GALVANIZADO, COM ROSCA BSP, DE 1 1/4"</t>
  </si>
  <si>
    <t>73,52</t>
  </si>
  <si>
    <t>TE 45 GRAUS DE FERRO GALVANIZADO, COM ROSCA BSP, DE 1/2"</t>
  </si>
  <si>
    <t>22,71</t>
  </si>
  <si>
    <t>TE 45 GRAUS DE FERRO GALVANIZADO, COM ROSCA BSP, DE 1"</t>
  </si>
  <si>
    <t>45,62</t>
  </si>
  <si>
    <t>TE 45 GRAUS DE FERRO GALVANIZADO, COM ROSCA BSP, DE 2 1/2"</t>
  </si>
  <si>
    <t>270,82</t>
  </si>
  <si>
    <t>TE 45 GRAUS DE FERRO GALVANIZADO, COM ROSCA BSP, DE 2"</t>
  </si>
  <si>
    <t>TE 45 GRAUS DE FERRO GALVANIZADO, COM ROSCA BSP, DE 3/4"</t>
  </si>
  <si>
    <t>TE 45 GRAUS DE FERRO GALVANIZADO, COM ROSCA BSP, DE 3"</t>
  </si>
  <si>
    <t>428,10</t>
  </si>
  <si>
    <t>TE 45 GRAUS DE FERRO GALVANIZADO, COM ROSCA BSP, DE 4"</t>
  </si>
  <si>
    <t>686,26</t>
  </si>
  <si>
    <t>TE 90 GRAUS EM ACO CARBONO, SOLDAVEL, PRESSAO 3.000 LBS, DN 1 1/2"</t>
  </si>
  <si>
    <t>114,65</t>
  </si>
  <si>
    <t>TE 90 GRAUS EM ACO CARBONO, SOLDAVEL, PRESSAO 3.000 LBS, DN 1 1/4"</t>
  </si>
  <si>
    <t>TE 90 GRAUS EM ACO CARBONO, SOLDAVEL, PRESSAO 3.000 LBS, DN 1/2"</t>
  </si>
  <si>
    <t>TE 90 GRAUS EM ACO CARBONO, SOLDAVEL, PRESSAO 3.000 LBS, DN 1"</t>
  </si>
  <si>
    <t>57,28</t>
  </si>
  <si>
    <t>TE 90 GRAUS EM ACO CARBONO, SOLDAVEL, PRESSAO 3.000 LBS, DN 2 1/2"</t>
  </si>
  <si>
    <t>367,82</t>
  </si>
  <si>
    <t>TE 90 GRAUS EM ACO CARBONO, SOLDAVEL, PRESSAO 3.000 LBS, DN 2"</t>
  </si>
  <si>
    <t>188,37</t>
  </si>
  <si>
    <t>TE 90 GRAUS EM ACO CARBONO, SOLDAVEL, PRESSAO 3.000 LBS, DN 3/4"</t>
  </si>
  <si>
    <t>36,47</t>
  </si>
  <si>
    <t>TE 90 GRAUS EM ACO CARBONO, SOLDAVEL, PRESSAO 3.000 LBS, DN 3"</t>
  </si>
  <si>
    <t>601,75</t>
  </si>
  <si>
    <t>TE, PLASTICO, DN 16 MM, PARA CONEXAO COM CRIMPAGEM EM TUBO PEX</t>
  </si>
  <si>
    <t>25,18</t>
  </si>
  <si>
    <t>TE, PLASTICO, DN 20 MM, PARA CONEXAO COM CRIMPAGEM EM TUBO PEX</t>
  </si>
  <si>
    <t>30,16</t>
  </si>
  <si>
    <t>TE, PLASTICO, DN 25 MM, PARA CONEXAO COM CRIMPAGEM EM TUBO PEX</t>
  </si>
  <si>
    <t>51,19</t>
  </si>
  <si>
    <t>TE, PLASTICO, DN 32 MM, PARA CONEXAO COM CRIMPAGEM EM TUBO PEX</t>
  </si>
  <si>
    <t>76,64</t>
  </si>
  <si>
    <t>TE, PVC LEVE, CURTO, 90 GRAUS, 150 MM, PARA ESGOTO</t>
  </si>
  <si>
    <t>TE, PVC PBA, BBB, 90 GRAUS, DN 100 / DE 110 MM, PARA REDE  AGUA (NBR 10351)</t>
  </si>
  <si>
    <t>161,02</t>
  </si>
  <si>
    <t>TE, PVC PBA, BBB, 90 GRAUS, DN 50 / DE 60 MM, PARA REDE AGUA (NBR 10351)</t>
  </si>
  <si>
    <t>34,75</t>
  </si>
  <si>
    <t>TE, PVC PBA, BBB, 90 GRAUS, DN 75 / DE 85 MM, PARA REDE AGUA (NBR 10351)</t>
  </si>
  <si>
    <t>76,00</t>
  </si>
  <si>
    <t>TE, PVC, SERIE R, 100 X 100 MM, PARA ESGOTO OU AGUAS PLUVIAIS PREDIAIS</t>
  </si>
  <si>
    <t>67,45</t>
  </si>
  <si>
    <t>TE, PVC, SERIE R, 100 X 75 MM, PARA ESGOTO OU AGUAS PLUVIAIS PREDIAIS</t>
  </si>
  <si>
    <t>59,60</t>
  </si>
  <si>
    <t>TE, PVC, SERIE R, 150 X 100 MM, PARA ESGOTO OU AGUAS PLUVIAIS PREDIAIS</t>
  </si>
  <si>
    <t>109,53</t>
  </si>
  <si>
    <t>TE, PVC, SERIE R, 150 X 150 MM, PARA ESGOTO OU AGUAS PLUVIAIS PREDIAIS</t>
  </si>
  <si>
    <t>162,48</t>
  </si>
  <si>
    <t>TE, PVC, SERIE R, 75 X 75 MM, PARA ESGOTO OU AGUAS PLUVIAIS PREDIAIS</t>
  </si>
  <si>
    <t>39,06</t>
  </si>
  <si>
    <t>TE, PVC, 90 GRAUS, BBB, JE, DN 100 MM, PARA REDE COLETORA ESGOTO (NBR 10569)</t>
  </si>
  <si>
    <t>TE, PVC, 90 GRAUS, BBB, JE, DN 100 MM, PARA TUBO CORRUGADO E/OU LISO, REDE COLETORA ESGOTO (NBR 10569</t>
  </si>
  <si>
    <t>173,13</t>
  </si>
  <si>
    <t>TE, PVC, 90 GRAUS, BBB, JE, DN 150 MM, PARA REDE COLETORA ESGOTO (NBR 10569)</t>
  </si>
  <si>
    <t>141,48</t>
  </si>
  <si>
    <t>TE, PVC, 90 GRAUS, BBB, JE, DN 150 MM, PARA TUBO CORRUGADO E/OU LISO, REDE COLETORA ESGOTO (NBR 10569)</t>
  </si>
  <si>
    <t>454,41</t>
  </si>
  <si>
    <t>TE, PVC, 90 GRAUS, BBB, JE, DN 200 MM, PARA REDE COLETORA ESGOTO (NBR 10569)</t>
  </si>
  <si>
    <t>202,60</t>
  </si>
  <si>
    <t>TE, PVC, 90 GRAUS, BBB, JE, DN 200 MM, PARA TUBO CORRUGADO E/OU LISO, REDE COLETORA ESGOTO (NBR 10569)</t>
  </si>
  <si>
    <t>679,60</t>
  </si>
  <si>
    <t>TE, PVC, 90 GRAUS, BBB, JE, DN 250 MM, PARA TUBO CORRUGADO E/OU LISO, REDE COLETORA ESGOTO (NBR 10569)</t>
  </si>
  <si>
    <t>1.953,51</t>
  </si>
  <si>
    <t>TE, PVC, 90 GRAUS, BBB, JE, DN 300 MM, PARA TUBO CORRUGADO E/OU LISO, REDE COLETORA ESGOTO (NBR 10569)</t>
  </si>
  <si>
    <t>2.431,48</t>
  </si>
  <si>
    <t>TE, PVC, 90 GRAUS, BBP, JE, DN 100 MM, PARA REDE COLETORA ESGOTO (NBR 10569)</t>
  </si>
  <si>
    <t>46,75</t>
  </si>
  <si>
    <t>TECNICO DE EDIFICACOES</t>
  </si>
  <si>
    <t>36,41</t>
  </si>
  <si>
    <t>TECNICO DE EDIFICACOES (MENSALISTA)</t>
  </si>
  <si>
    <t>5.565,76</t>
  </si>
  <si>
    <t>6.449,21</t>
  </si>
  <si>
    <t>TECNICO EM LABORATORIO E CAMPO DE CONSTRUCAO CIVIL</t>
  </si>
  <si>
    <t>26,75</t>
  </si>
  <si>
    <t>TECNICO EM LABORATORIO E CAMPO DE CONSTRUCAO CIVIL (MENSALISTA)</t>
  </si>
  <si>
    <t>4.738,16</t>
  </si>
  <si>
    <t>5.490,24</t>
  </si>
  <si>
    <t>TECNICO EM SEGURANCA DO TRABALHO</t>
  </si>
  <si>
    <t>TECNICO EM SEGURANCA DO TRABALHO (MENSALISTA)</t>
  </si>
  <si>
    <t>4.532,15</t>
  </si>
  <si>
    <t>5.251,53</t>
  </si>
  <si>
    <t>TECNICO EM SONDAGEM</t>
  </si>
  <si>
    <t>25,71</t>
  </si>
  <si>
    <t>29,78</t>
  </si>
  <si>
    <t>TECNICO EM SONDAGEM (MENSALISTA)</t>
  </si>
  <si>
    <t>4.553,15</t>
  </si>
  <si>
    <t>5.275,87</t>
  </si>
  <si>
    <t>TELA ARAME GALVANIZADO REVESTIDO COM POLIMERO, MALHA HEXAGONAL DUPLA TORCAO, 8 X 10 CM (ZN/AL REVESTIDO COM POLIMERO), FIO *2,4* MM</t>
  </si>
  <si>
    <t>82,17</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</si>
  <si>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</si>
  <si>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</si>
  <si>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</si>
  <si>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</si>
  <si>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</si>
  <si>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</si>
  <si>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</si>
  <si>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</si>
  <si>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</si>
  <si>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27,64</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</si>
  <si>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</si>
  <si>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</si>
  <si>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</si>
  <si>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56,76</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</si>
  <si>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</si>
  <si>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</si>
  <si>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18,55</t>
  </si>
  <si>
    <t>TELA DE ACO SOLDADA NERVURADA, CA-60, T-196, (2,11 KG/M2), DIAMETRO DO FIO = 5,0 MM, LARGURA = 2,45 M, ESPACAMENTO DA MALHA = 30 X 10 CM</t>
  </si>
  <si>
    <t>TELA DE ANIAGEM ( JUTA)</t>
  </si>
  <si>
    <t>12,12</t>
  </si>
  <si>
    <t>TELA DE ARAME GALVANIZADA QUADRANGULAR / LOSANGULAR, FIO 2,11 MM (14 BWG), MALHA 5 X 5 CM, H = 2 M</t>
  </si>
  <si>
    <t>24,97</t>
  </si>
  <si>
    <t>TELA DE ARAME GALVANIZADA QUADRANGULAR / LOSANGULAR, FIO 2,11 MM (14 BWG), MALHA 8 X 8 CM, H = 2 M</t>
  </si>
  <si>
    <t>14,35</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</si>
  <si>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</si>
  <si>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</si>
  <si>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</si>
  <si>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</si>
  <si>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57,43</t>
  </si>
  <si>
    <t>TELA DE ARAME GALVANIZADA QUADRANGULAR / LOSANGULAR, FIO 4,19 MM (8 BWG), MALHA 5 X 5 CM, H = 2 M</t>
  </si>
  <si>
    <t>99,89</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</si>
  <si>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</si>
  <si>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</si>
  <si>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</si>
  <si>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</si>
  <si>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41,45</t>
  </si>
  <si>
    <t>TELA DE FIBRA DE VIDRO, ACABAMENTO ANTI-ALCALINO, MALHA 10 X 10 MM</t>
  </si>
  <si>
    <t>TELA EM MALHA HEXAGONAL DE DUPLA TORCAO 8 X 10 CM (ZN/AL REVESTIDO COM POLIMERO), FIO 2,7 MM, COM GEOMANTA OU BIOMANTA, DIMENSOES 4,0 X 2,0 X 0,6 M, COM INCLINACAO DE 70 GRAUS, PARA SOLO REFORCADO</t>
  </si>
  <si>
    <t>1.335,53</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</si>
  <si>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</si>
  <si>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</si>
  <si>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</si>
  <si>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</si>
  <si>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</si>
  <si>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</si>
  <si>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1.400,00</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</si>
  <si>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</si>
  <si>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</si>
  <si>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</si>
  <si>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45,08</t>
  </si>
  <si>
    <t>TELHA DE FIBROCIMENTO E = 6 MM, DE 3,00 X 1,06 M (SEM AMIANTO)</t>
  </si>
  <si>
    <t>125,53</t>
  </si>
  <si>
    <t>TELHA DE FIBROCIMENTO E = 6 MM, DE 4,10 X 1,06 M (SEM AMIANTO)</t>
  </si>
  <si>
    <t>TELHA DE FIBROCIMENTO E = 6 MM, DE 4,60 X 1,06 M (SEM AMIANTO)</t>
  </si>
  <si>
    <t>235,57</t>
  </si>
  <si>
    <t>TELHA DE FIBROCIMENTO E = 8 MM, DE 3,00 X 1,06 M (SEM AMIANTO)</t>
  </si>
  <si>
    <t>TELHA DE FIBROCIMENTO E = 8 MM, DE 4,10 X 1,06 M (SEM AMIANTO)</t>
  </si>
  <si>
    <t>264,09</t>
  </si>
  <si>
    <t>TELHA DE FIBROCIMENTO E = 8 MM, DE 4,60 X 1,06 M (SEM AMIANTO)</t>
  </si>
  <si>
    <t>312,68</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</si>
  <si>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</si>
  <si>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</si>
  <si>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</si>
  <si>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</si>
  <si>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</si>
  <si>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</si>
  <si>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22,59</t>
  </si>
  <si>
    <t>TELHA DE FIBROCIMENTO ONDULADA E = 6 MM, DE 3,66 X 1,10 M (SEM AMIANTO)</t>
  </si>
  <si>
    <t>95,35</t>
  </si>
  <si>
    <t>TELHA DE FIBROCIMENTO ONDULADA E = 8 MM, DE 1,53 X 1,10 M (SEM AMIANTO)</t>
  </si>
  <si>
    <t>85,43</t>
  </si>
  <si>
    <t>TELHA DE FIBROCIMENTO ONDULADA E = 8 MM, DE 1,83 X 1,10 M (SEM AMIANTO)</t>
  </si>
  <si>
    <t>96,18</t>
  </si>
  <si>
    <t>TELHA DE FIBROCIMENTO ONDULADA E = 8 MM, DE 2,44 X 1,10 M (SEM AMIANTO)</t>
  </si>
  <si>
    <t>111,77</t>
  </si>
  <si>
    <t>TELHA DE FIBROCIMENTO ONDULADA E = 8 MM, DE 3,66 X 1,10 M (SEM AMIANTO)</t>
  </si>
  <si>
    <t>157,80</t>
  </si>
  <si>
    <t>TELHA DE VIDRO TIPO FRANCESA, *39 X 23* CM</t>
  </si>
  <si>
    <t>36,17</t>
  </si>
  <si>
    <t>TELHA ESTRUTURAL DE FIBROCIMENTO 1 ABA, DE 0,52 X 2,00 M (SEM AMIANTO)</t>
  </si>
  <si>
    <t>TELHA ESTRUTURAL DE FIBROCIMENTO 1 ABA, DE 0,52 X 2,50 M (SEM AMIANTO)</t>
  </si>
  <si>
    <t>112,96</t>
  </si>
  <si>
    <t>TELHA ESTRUTURAL DE FIBROCIMENTO 1 ABA, DE 0,52 X 3,60 M (SEM AMIANTO)</t>
  </si>
  <si>
    <t>170,46</t>
  </si>
  <si>
    <t>TELHA ESTRUTURAL DE FIBROCIMENTO 1 ABA, DE 0,52 X 4,00 M (SEM AMIANTO)</t>
  </si>
  <si>
    <t>207,67</t>
  </si>
  <si>
    <t>TELHA ESTRUTURAL DE FIBROCIMENTO 1 ABA, DE 0,52 X 5,00 M (SEM AMIANTO)</t>
  </si>
  <si>
    <t>222,68</t>
  </si>
  <si>
    <t>TELHA ESTRUTURAL DE FIBROCIMENTO 1 ABA, DE 0,52 X 5,50 M (SEM AMIANTO)</t>
  </si>
  <si>
    <t>TELHA ESTRUTURAL DE FIBROCIMENTO 1 ABA, DE 0,52 X 6,50 M (SEM AMIANTO)</t>
  </si>
  <si>
    <t>270,48</t>
  </si>
  <si>
    <t>TELHA ESTRUTURAL DE FIBROCIMENTO 1 ABA, DE 0,52 X 7,20 M (SEM AMIANTO)</t>
  </si>
  <si>
    <t>297,19</t>
  </si>
  <si>
    <t>TELHA ESTRUTURAL DE FIBROCIMENTO 2 ABAS, DE 1,00 X 3,00 M (SEM AMIANTO)</t>
  </si>
  <si>
    <t>188,38</t>
  </si>
  <si>
    <t>TELHA ESTRUTURAL DE FIBROCIMENTO 2 ABAS, DE 1,00 X 4,60 M (SEM AMIANTO)</t>
  </si>
  <si>
    <t>313,62</t>
  </si>
  <si>
    <t>TELHA ESTRUTURAL DE FIBROCIMENTO 2 ABAS, DE 1,00 X 6,00 M (SEM AMIANTO)</t>
  </si>
  <si>
    <t>444,89</t>
  </si>
  <si>
    <t>TELHA ESTRUTURAL DE FIBROCIMENTO 2 ABAS, DE 1,00 X 7,40 M (SEM AMIANTO)</t>
  </si>
  <si>
    <t>549,18</t>
  </si>
  <si>
    <t>TELHA ESTRUTURAL DE FIBROCIMENTO 2 ABAS, DE 1,00 X 8,20 M (SEM AMIANTO)</t>
  </si>
  <si>
    <t>614,06</t>
  </si>
  <si>
    <t>TELHA ESTRUTURAL DE FIBROCIMENTO 2 ABAS, DE 1,00 X 9,20 M (SEM AMIANTO)</t>
  </si>
  <si>
    <t>704,42</t>
  </si>
  <si>
    <t>TELHA GALVALUME COM ISOLAMENTO TERMOACUSTICO EM ESPUMA RIGIDA DE POLIURETANO (PU) INJETADO, ESPESSURA DE 30 MM, DENSIDADE DE 35 KG/M3, REVESTIMENTO EM TELHA TRAPEZOIDAL NAS DUAS FACES COM ESPESSURA DE 0,50 MM CADA, ACABAMENTO NATURAL (NAO INCLUI ACESSORIOS DE FIXACAO)</t>
  </si>
  <si>
    <t>170,89</t>
  </si>
  <si>
    <t>TELHA ONDULADA EM ACO ZINCADO, ALTURA DE 17 MM, ESPESSURA DE 0,50 MM, LARGURA UTIL DE APROXIMADAMENTE 985 MM, SEM PINTURA</t>
  </si>
  <si>
    <t>48,90</t>
  </si>
  <si>
    <t>TELHA TERMOISOLANTE REVESTIDA EM ACO GALVALUME, FACE SUPERIOR TRAPEZOIDAL E FACE INFERIOR PLANA (NAO INCLUI ACESSORIOS DE FIXACAO), REVEST COM ESPESSURA DE 0,50 MM, COM PRE-PINTURA DE COR BRANCA NAS DUAS FACES, NUCLEO EM POLIIOCIANURATO (PIR) COM ESPESSURA DE 50 MM</t>
  </si>
  <si>
    <t>192,42</t>
  </si>
  <si>
    <t>TELHA TERMOISOLANTE REVESTIDA EM ACO GALVANIZADO, FACE SUPERIOR EM TELHA TRAPEZOIDAL E FACE INFERIOR EM CHAPA PLANA (SEM ACESSORIOS DE FIXACAO), REVESTIMENTO COM ESPESSURA DE 0,50 MM COM PRE-PINTURA NAS DUAS FACES, NUCLEO EM POLIESTIRENO (EPS) DE 30 MM</t>
  </si>
  <si>
    <t>156,99</t>
  </si>
  <si>
    <t>TELHA TERMOISOLANTE REVESTIDA EM ACO GALVANIZADO, FACE SUPERIOR EM TELHA TRAPEZOIDAL E FACE INFERIOR EM CHAPA PLANA (SEM ACESSORIOS DE FIXACAO), REVESTIMENTO COM ESPESSURA DE 0,50 MM COM PRE-PINTURA NAS DUAS FACES, NUCLEO EM POLIESTIRENO (EPS) DE 50 MM</t>
  </si>
  <si>
    <t>162,11</t>
  </si>
  <si>
    <t>TELHA TERMOISOLANTE REVESTIDA EM ACO GALVANIZADO, FACES SUPERIOR E INFERIOR EM TELHA TRAPEZOIDAL (SEM ACESSORIOS DE FIXACAO), REVESTIMENTO COM ESPESSURA DE 0,50 MM COM PRE-PINTURA NAS DUAS FACES, NUCLEO EM POLIESTIRENO (EPS) DE 50 MM</t>
  </si>
  <si>
    <t>167,40</t>
  </si>
  <si>
    <t>TELHA TRAPEZOIDAL EM ACO ZINCADO, SEM PINTURA, ALTURA DE APROXIMADAMENTE 40 MM, ESPESSURA DE 0,50 MM E LARGURA UTIL DE 980 MM</t>
  </si>
  <si>
    <t>51,10</t>
  </si>
  <si>
    <t>TELHA TRAPEZOIDAL EM ALUMINIO, ALTURA DE *38* MM E ESPESSURA DE 0,5 MM (LARGURA TOTAL DE 1056 MM E COMPRIMENTO DE 5000 MM)</t>
  </si>
  <si>
    <t>699,81</t>
  </si>
  <si>
    <t>TELHA TRAPEZOIDAL EM ALUMINIO, ALTURA DE *38* MM E ESPESSURA DE 0,7 MM (LARGURA TOTAL DE 1056 MM E COMPRIMENTO DE 5000 MM)</t>
  </si>
  <si>
    <t>884,10</t>
  </si>
  <si>
    <t>TELHA VIDRO TIPO CANAL OU COLONIAL, C = 46 A 50 CM</t>
  </si>
  <si>
    <t>TELHADOR  (MENSALISTA)</t>
  </si>
  <si>
    <t>3.009,40</t>
  </si>
  <si>
    <t>3.487,08</t>
  </si>
  <si>
    <t>TELHADOR (HORISTA)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</si>
  <si>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</si>
  <si>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</si>
  <si>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</si>
  <si>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</si>
  <si>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</si>
  <si>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</si>
  <si>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</si>
  <si>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</si>
  <si>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</si>
  <si>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</si>
  <si>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</si>
  <si>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</si>
  <si>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</si>
  <si>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</si>
  <si>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</si>
  <si>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</si>
  <si>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144,63</t>
  </si>
  <si>
    <t>TERMINAL METALICO A PRESSAO PARA 1 CABO DE 150 MM2, COM 1 FURO DE FIXACAO</t>
  </si>
  <si>
    <t>TERMINAL METALICO A PRESSAO PARA 1 CABO DE 16 A 25 MM2, COM 2 FUROS PARA FIXACAO</t>
  </si>
  <si>
    <t>29,93</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</si>
  <si>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</si>
  <si>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</si>
  <si>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</si>
  <si>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</si>
  <si>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</si>
  <si>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</si>
  <si>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59,11</t>
  </si>
  <si>
    <t>TERMINAL METALICO A PRESSAO PARA 1 CABO DE 35 MM2, COM 1 FURO DE FIXACAO</t>
  </si>
  <si>
    <t>TERMINAL METALICO A PRESSAO PARA 1 CABO DE 50 A 70 MM2, COM 2 FUROS PARA FIXACAO</t>
  </si>
  <si>
    <t>70,92</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</si>
  <si>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</si>
  <si>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</si>
  <si>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</si>
  <si>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</si>
  <si>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</si>
  <si>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</si>
  <si>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</si>
  <si>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870,76</t>
  </si>
  <si>
    <t>TERMOFUSORA PARA TUBOS E CONEXOES EM PPR COM DIAMETROS DE 75 A 110 MM, POTENCIA DE *1100* W, TENSAO 220 V</t>
  </si>
  <si>
    <t>1.222,12</t>
  </si>
  <si>
    <t>TERRA VEGETAL (ENSACADA)</t>
  </si>
  <si>
    <t>TERRA VEGETAL (GRANEL)</t>
  </si>
  <si>
    <t>188,57</t>
  </si>
  <si>
    <t>TESTEIRA ANTIDERRAPANTE PARA PISO VINILICO *5 X 2,5* CM, E = 2 MM</t>
  </si>
  <si>
    <t>17,48</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</si>
  <si>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</si>
  <si>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</si>
  <si>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</si>
  <si>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</si>
  <si>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</si>
  <si>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</si>
  <si>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</si>
  <si>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</si>
  <si>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462,79</t>
  </si>
  <si>
    <t>TINTA / REVESTIMENTO A BASE DE RESINA EPOXI COM ALCATRAO, BICOMPONENTE</t>
  </si>
  <si>
    <t>53,33</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</si>
  <si>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</si>
  <si>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</si>
  <si>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</si>
  <si>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</si>
  <si>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</si>
  <si>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</si>
  <si>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</si>
  <si>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</si>
  <si>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</si>
  <si>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37,94</t>
  </si>
  <si>
    <t>TINTA ESMALTE BASE AGUA PREMIUM BRILHANTE</t>
  </si>
  <si>
    <t>35,85</t>
  </si>
  <si>
    <t>TINTA ESMALTE SINTETICO PREMIUM ACETINADO</t>
  </si>
  <si>
    <t>TINTA ESMALTE SINTETICO PREMIUM BRILHANTE</t>
  </si>
  <si>
    <t>35,56</t>
  </si>
  <si>
    <t>TINTA ESMALTE SINTETICO PREMIUM DE DUPLA ACAO GRAFITE FOSCO PARA SUPERFICIES METALICAS FERROSAS</t>
  </si>
  <si>
    <t>TINTA ESMALTE SINTETICO PREMIUM DE EFEITO PROTETOR DE SUPERFICIE METALICA ALUMINIO</t>
  </si>
  <si>
    <t>43,41</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</si>
  <si>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</si>
  <si>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</si>
  <si>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</si>
  <si>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</si>
  <si>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</si>
  <si>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</si>
  <si>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</si>
  <si>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</si>
  <si>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</si>
  <si>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t>
  </si>
  <si>
    <t>TIRANTE COM ELO, EM ARAME GALVANIZADO RIGIDO, NUMERO 10, COMPRIMENTO 2000 MM, PARA PENDURAL DE FORRO REMOVIVEL</t>
  </si>
  <si>
    <t>TIRANTE EM FERRO GALVANIZADO PARA CONTRAVENTAMENTO DE TELHA CANALETE 90, 1/4 " X 400 MM</t>
  </si>
  <si>
    <t>49,65</t>
  </si>
  <si>
    <t>TOALHEIRO PLASTICO TIPO DISPENSER PARA PAPEL TOALHA INTERFOLHADO</t>
  </si>
  <si>
    <t>TOMADA INDUSTRIAL DE EMBUTIR 3P+T 30 A, 440 V, COM TRAVA, COM PLACA</t>
  </si>
  <si>
    <t>TOMADA INDUSTRIAL DE EMBUTIR 3P+T 30 A, 440 V, COM TRAVA, SEM PLACA</t>
  </si>
  <si>
    <t>41,43</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</si>
  <si>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</si>
  <si>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</si>
  <si>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</si>
  <si>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</si>
  <si>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19,68</t>
  </si>
  <si>
    <t>TOMADA RJ45, 8 FIOS, CAT 5E (APENAS MODULO)</t>
  </si>
  <si>
    <t>TOMADA RJ45, 8 FIOS, CAT 5E, CONJUNTO MONTADO PARA EMBUTIR 4" X 2" (PLACA + SUPORTE + MODULO)</t>
  </si>
  <si>
    <t>34,73</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</si>
  <si>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</si>
  <si>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</si>
  <si>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</si>
  <si>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</si>
  <si>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</si>
  <si>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</si>
  <si>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17,34</t>
  </si>
  <si>
    <t>TOPOGRAFO</t>
  </si>
  <si>
    <t>TOPOGRAFO (MENSALISTA)</t>
  </si>
  <si>
    <t>5.834,68</t>
  </si>
  <si>
    <t>6.760,82</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</si>
  <si>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</si>
  <si>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</si>
  <si>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</si>
  <si>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138,01</t>
  </si>
  <si>
    <t>TORNEIRA DE BOIA CONVENCIONAL PARA CAIXA D'AGUA, AGUA FRIA, 1.1/4", COM HASTE E TORNEIRA METALICOS E BALAO PLASTICO</t>
  </si>
  <si>
    <t>113,23</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</si>
  <si>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</si>
  <si>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</si>
  <si>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</si>
  <si>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66,48</t>
  </si>
  <si>
    <t>TORNEIRA DE BOIA CONVENCIONAL PARA CAIXA D'AGUA, 2", AGUA FRIA, COM HASTE E TORNEIRA METALICOS E BALAO PLASTICO</t>
  </si>
  <si>
    <t>177,08</t>
  </si>
  <si>
    <t>TORNEIRA DE BOIA VAZAO TOTAL PARA CAIXA D'AGUA, AGUA FRIA, BITOLA 1/2", COM HASTE E TORNEIRA METALICOS E BALAO PLASTICO</t>
  </si>
  <si>
    <t>41,28</t>
  </si>
  <si>
    <t>TORNEIRA DE BOIA VAZAO TOTAL PARA CAIXA D'AGUA, AGUA FRIA, BITOLA 1", COM HASTE E TORNEIRA METALICOS E BALAO PLASTICO</t>
  </si>
  <si>
    <t>75,46</t>
  </si>
  <si>
    <t>TORNEIRA DE BOIA VAZAO TOTAL PARA CAIXA D'AGUA, AGUA FRIA, BITOLA 3/4", COM HASTE E TORNEIRA METALICOS E BALAO PLASTICO</t>
  </si>
  <si>
    <t>48,55</t>
  </si>
  <si>
    <t>TORNEIRA DE MESA PARA LAVATORIO, METALICA CROMADA, COM MISTURADOR MONOCOMANDO, BICA BAIXA (REF 2875)</t>
  </si>
  <si>
    <t>245,36</t>
  </si>
  <si>
    <t>TORNEIRA DE MESA PARA LAVATORIO, METALICA CROMADA, COM SENSOR DE APROXIMACAO ELETRICO, BIVOLT</t>
  </si>
  <si>
    <t>1.629,56</t>
  </si>
  <si>
    <t>TORNEIRA DE MESA/BANCADA, PARA LAVATORIO, FIXA, METALICA CROMADA, PADRAO POPULAR, 1/2 " OU 3/4 " (REF 1193)</t>
  </si>
  <si>
    <t>TORNEIRA DE METAL AMARELO, PARA TANQUE / JARDIM, DE PAREDE, COM BICO PLASTICO, CANO CURTO, AREA EXTERNA, PADRAO POPULAR / USO GERAL, 1/2 " OU 3/4 " (REF 1128)</t>
  </si>
  <si>
    <t>34,14</t>
  </si>
  <si>
    <t>TORNEIRA DE METAL AMARELO, PARA TANQUE / JARDIM, DE PAREDE, SEM BICO, CANO CURTO, PADRAO POPULAR / USO GERAL, 1/2 " OU 3/4 " (REF 1120)</t>
  </si>
  <si>
    <t>28,96</t>
  </si>
  <si>
    <t>TORNEIRA ELETRICA DE PAREDE, BICA ALTA, PARA COZINHA, 5500 W (110/220 V)</t>
  </si>
  <si>
    <t>145,17</t>
  </si>
  <si>
    <t>TORNEIRA METALICA CROMADA CANO CURTO, SEM BICO, SEM AREJADOR, DE PAREDE, PARA TANQUE E USO GERAL, 1/2 " OU 3/4 " (REF 1143)</t>
  </si>
  <si>
    <t>TORNEIRA METALICA CROMADA DE MESA PARA LAVATORIO, BICA ALTA, COM AREJADOR (REF 1195)</t>
  </si>
  <si>
    <t>104,58</t>
  </si>
  <si>
    <t>TORNEIRA METALICA CROMADA DE MESA PARA LAVATORIO, COM SENSOR DE PRESENCA A PILHA, COM AREJADOR EMBUTIDO</t>
  </si>
  <si>
    <t>1.322,24</t>
  </si>
  <si>
    <t>TORNEIRA METALICA CROMADA DE MESA, PARA LAVATORIO, TEMPORIZADA PRESSAO FECHAMENTO AUTOMATICO, BICA BAIXA</t>
  </si>
  <si>
    <t>109,87</t>
  </si>
  <si>
    <t>TORNEIRA METALICA CROMADA DE PAREDE LONGA PARA LAVATORIO, COM AREJADOR, ACIONAMENTO ALAVANCA, 1/4 DE VOLTA (REF 1178)</t>
  </si>
  <si>
    <t>139,18</t>
  </si>
  <si>
    <t>TORNEIRA METALICA CROMADA DE PAREDE, PARA COZINHA, BICA MOVEL, COM AREJADOR, 1/2 " OU 3/4 " (REF 1167 / 1168)</t>
  </si>
  <si>
    <t>92,65</t>
  </si>
  <si>
    <t>TORNEIRA METALICA CROMADA PARA JARDIM / TANQUE, COM BICO PLASTICO, CANO LONGO, DE PAREDE, PADRAO POPULAR / USO GERAL , 1/2 " OU 3/4 " (REF 1153 / 1130)</t>
  </si>
  <si>
    <t>43,94</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</si>
  <si>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</si>
  <si>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</si>
  <si>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</si>
  <si>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92,94</t>
  </si>
  <si>
    <t>TORNEIRA METALICA CROMADA, RETA, DE PAREDE, PARA COZINHA, COM AREJADOR, PADRAO POPULAR, 1/2 " OU 3/4 " (REF 1159 / 1160)</t>
  </si>
  <si>
    <t>70,39</t>
  </si>
  <si>
    <t>TORNEIRA METALICA CROMADA, RETA, DE PAREDE, PARA COZINHA, SEM BICO, SEM AREJADOR, PADRAO POPULAR, 1/2 " OU 3/4 "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</si>
  <si>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</si>
  <si>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</si>
  <si>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</si>
  <si>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41,72</t>
  </si>
  <si>
    <t>TORNEIRA PLASTICA PARA TANQUE 1/2 " OU 3/4 " COM BICO PARA MANGUEIRA</t>
  </si>
  <si>
    <t>31,68</t>
  </si>
  <si>
    <t>TRANSFORMADOR TRIFASICO DE DISTRIBUICAO, POTENCIA DE 1000 KVA, TENSAO NOMINAL DE 15 KV, TENSAO SECUNDARIA DE 220/127V, EM OLEO ISOLANTE TIPO MINERAL</t>
  </si>
  <si>
    <t>107.912,54</t>
  </si>
  <si>
    <t>TRANSFORMADOR TRIFASICO DE DISTRIBUICAO, POTENCIA DE 112,5 KVA, TENSAO NOMINAL DE 15 KV, TENSAO SECUNDARIA DE 220/127V, EM OLEO ISOLANTE TIPO MINERAL</t>
  </si>
  <si>
    <t>16.680,97</t>
  </si>
  <si>
    <t>TRANSFORMADOR TRIFASICO DE DISTRIBUICAO, POTENCIA DE 15 KVA, TENSAO NOMINAL DE 15 KV, TENSAO SECUNDARIA DE 220/127V, EM OLEO ISOLANTE TIPO MINERAL</t>
  </si>
  <si>
    <t>7.651,82</t>
  </si>
  <si>
    <t>TRANSFORMADOR TRIFASICO DE DISTRIBUICAO, POTENCIA DE 150 KVA, TENSAO NOMINAL DE 15 KV, TENSAO SECUNDARIA DE 220/127V, EM OLEO ISOLANTE TIPO MINERAL</t>
  </si>
  <si>
    <t>21.038,68</t>
  </si>
  <si>
    <t>TRANSFORMADOR TRIFASICO DE DISTRIBUICAO, POTENCIA DE 1500 KVA, TENSAO NOMINAL DE 15 KV, TENSAO SECUNDARIA DE 220/127V, EM OLEO ISOLANTE TIPO MINERAL</t>
  </si>
  <si>
    <t>136.451,65</t>
  </si>
  <si>
    <t>TRANSFORMADOR TRIFASICO DE DISTRIBUICAO, POTENCIA DE 225 KVA, TENSAO NOMINAL DE 15 KV, TENSAO SECUNDARIA DE 220/127V, EM OLEO ISOLANTE TIPO MINERAL</t>
  </si>
  <si>
    <t>29.514,16</t>
  </si>
  <si>
    <t>TRANSFORMADOR TRIFASICO DE DISTRIBUICAO, POTENCIA DE 30 KVA, TENSAO NOMINAL DE 15 KV, TENSAO SECUNDARIA DE 220/127V, EM OLEO ISOLANTE TIPO MINERAL</t>
  </si>
  <si>
    <t>9.346,15</t>
  </si>
  <si>
    <t>TRANSFORMADOR TRIFASICO DE DISTRIBUICAO, POTENCIA DE 300 KVA, TENSAO NOMINAL DE 15 KV, TENSAO SECUNDARIA DE 220/127V, EM OLEO ISOLANTE TIPO MINERAL</t>
  </si>
  <si>
    <t>34.433,19</t>
  </si>
  <si>
    <t>TRANSFORMADOR TRIFASICO DE DISTRIBUICAO, POTENCIA DE 45 KVA, TENSAO NOMINAL DE 15 KV, TENSAO SECUNDARIA DE 220/127V, EM OLEO ISOLANTE TIPO MINERAL</t>
  </si>
  <si>
    <t>10.439,27</t>
  </si>
  <si>
    <t>TRANSFORMADOR TRIFASICO DE DISTRIBUICAO, POTENCIA DE 500 KVA, TENSAO NOMINAL DE 15 KV, TENSAO SECUNDARIA DE 220/127V, EM OLEO ISOLANTE TIPO MINERAL</t>
  </si>
  <si>
    <t>56.189,51</t>
  </si>
  <si>
    <t>TRANSFORMADOR TRIFASICO DE DISTRIBUICAO, POTENCIA DE 75 KVA, TENSAO NOMINAL DE 15 KV, TENSAO SECUNDARIA DE 220/127V, EM OLEO ISOLANTE TIPO MINERAL</t>
  </si>
  <si>
    <t>13.500,00</t>
  </si>
  <si>
    <t>TRANSFORMADOR TRIFASICO DE DISTRIBUICAO, POTENCIA DE 750 KVA, TENSAO NOMINAL DE 15 KV, TENSAO SECUNDARIA DE 220/127V, EM OLEO ISOLANTE TIPO MINERAL</t>
  </si>
  <si>
    <t>77.073,52</t>
  </si>
  <si>
    <t>TRANSPORTE - HORISTA (COLETADO CAIXA)</t>
  </si>
  <si>
    <t>TRANSPORTE - MENSALISTA (COLETADO CAIXA)</t>
  </si>
  <si>
    <t>TRATOR DE ESTEIRAS, POTENCIA BRUTA DE 133 HP, PESO OPERACIONAL DE 14 T, COM LAMINA COM CAPACIDADE DE 3,00 M3</t>
  </si>
  <si>
    <t>1.035.229,31</t>
  </si>
  <si>
    <t>TRATOR DE ESTEIRAS, POTENCIA BRUTA DE 347 HP, PESO OPERACIONAL DE 38,5 T, COM ESCARIFICADOR E LAMINA COM CAPACIDADE DE 4,70M3</t>
  </si>
  <si>
    <t>4.264.780,55</t>
  </si>
  <si>
    <t>TRATOR DE ESTEIRAS, POTENCIA DE 100 HP, PESO OPERACIONAL DE 9,4 T, COM LAMINA COM CAPACIDADE DE 2,19 M3</t>
  </si>
  <si>
    <t>1.004.323,74</t>
  </si>
  <si>
    <t>TRATOR DE ESTEIRAS, POTENCIA DE 150 HP, PESO OPERACIONAL DE 16,7 T, COM RODA MOTRIZ ELEVADA E LAMINA COM CONTATO DE 3,18M3</t>
  </si>
  <si>
    <t>1.302.000,00</t>
  </si>
  <si>
    <t>TRATOR DE ESTEIRAS, POTENCIA DE 170 HP, PESO OPERACIONAL DE 19 T, COM LAMINA COM CAPACIDADE DE 5,2 M3</t>
  </si>
  <si>
    <t>1.294.036,57</t>
  </si>
  <si>
    <t>TRATOR DE ESTEIRAS, POTENCIA DE 347 HP, PESO OPERACIONAL DE 38,5 T, COM LAMINA COM CAPACIDADE DE 8,70M3</t>
  </si>
  <si>
    <t>TRATOR DE ESTEIRAS, POTENCIA NO VOLANTE DE 200 HP, PESO OPERACIONAL DE 20,1 T, COM RODA MOTRIZ ELEVADA E LAMINA COM CAPACIDADE DE 3,89 M3</t>
  </si>
  <si>
    <t>1.918.041,03</t>
  </si>
  <si>
    <t>TRATOR DE ESTEIRAS, POTENCIA 125 HP, PESO OPERACIONAL DE 12,9 T, COM LAMINA COM CAPACIDADE DE 2,7 M3</t>
  </si>
  <si>
    <t>1.051.155,89</t>
  </si>
  <si>
    <t>TRATOR DE PNEUS COM POTENCIA DE 105 CV, TRACAO 4 X 4, PESO COM LASTRO DE 5775 KG</t>
  </si>
  <si>
    <t>294.392,50</t>
  </si>
  <si>
    <t>TRATOR DE PNEUS COM POTENCIA DE 122 CV, TRACAO 4 X 4, PESO COM LASTRO DE 4510 KG</t>
  </si>
  <si>
    <t>341.121,47</t>
  </si>
  <si>
    <t>TRATOR DE PNEUS COM POTENCIA DE 15 CV, PESO COM LASTRO DE 1160 KG</t>
  </si>
  <si>
    <t>100.467,27</t>
  </si>
  <si>
    <t>TRATOR DE PNEUS COM POTENCIA DE 50 CV, TRACAO 4 X 2, PESO COM LASTRO DE 2714 KG</t>
  </si>
  <si>
    <t>162.922,87</t>
  </si>
  <si>
    <t>TRATOR DE PNEUS COM POTENCIA DE 85 CV, TRACAO 4 X 4, PESO COM LASTRO DE 4675 KG</t>
  </si>
  <si>
    <t>250.000,00</t>
  </si>
  <si>
    <t>TRATOR DE PNEUS COM POTENCIA DE 85 CV, TURBO,  PESO COM LASTRO DE 4900 KG</t>
  </si>
  <si>
    <t>240.829,42</t>
  </si>
  <si>
    <t>TRATOR DE PNEUS COM POTENCIA DE 95 CV, TRACAO 4 X 4, PESO MAXIMO DE 5225 KG</t>
  </si>
  <si>
    <t>268.691,57</t>
  </si>
  <si>
    <t>TRAVA / PRENDEDOR DE PORTA, EM LATAO CROMADO, MONTADO EM PISO</t>
  </si>
  <si>
    <t>31,91</t>
  </si>
  <si>
    <t>TRAVA-QUEDAS EM ACO PARA CORDA DE 12 MM, EXTENSOR DE 25 X 300 MM, COM MOSQUETAO TIPO GANCHO TRAVA DUPLA</t>
  </si>
  <si>
    <t>186,23</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</si>
  <si>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</si>
  <si>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</si>
  <si>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</si>
  <si>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43,09</t>
  </si>
  <si>
    <t>TRILHO QUADRADO FRIZADO PARA RODIZIO (VERGALHAO MACICO), EM ALUMINIO, COM DIMENSOES DE *6 X 6* MM</t>
  </si>
  <si>
    <t>TROLEY MANUAL CAPACIDADE 1 T</t>
  </si>
  <si>
    <t>506,62</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</si>
  <si>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</si>
  <si>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</si>
  <si>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</si>
  <si>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35,83</t>
  </si>
  <si>
    <t>TUBO ACO CARBONO COM COSTURA, NBR 5580, CLASSE L, DN = 40 MM, E = 3,0 MM, 3,34 KG/M</t>
  </si>
  <si>
    <t>TUBO ACO CARBONO COM COSTURA, NBR 5580, CLASSE L, DN = 80 MM, E = 3,35 MM, 7,07 KG/M</t>
  </si>
  <si>
    <t>TUBO ACO CARBONO COM COSTURA, NBR 5580, CLASSE M, DN = 25 MM, E = 3,35 MM, *2,50* KG//M</t>
  </si>
  <si>
    <t>43,43</t>
  </si>
  <si>
    <t>TUBO ACO CARBONO COM COSTURA, NBR 5580, CLASSE M, DN = 40 MM, E = 3,35 MM, *3,71* KG//M</t>
  </si>
  <si>
    <t>68,66</t>
  </si>
  <si>
    <t>TUBO ACO CARBONO COM COSTURA, NBR 5580, CLASSE M, DN = 80 MM, E = 4,05 MM, *8,47* KG/M</t>
  </si>
  <si>
    <t>TUBO ACO CARBONO SEM COSTURA 1 1/2", E= *3,68 MM, SCHEDULE 40, 4,05 KG/M</t>
  </si>
  <si>
    <t>110,89</t>
  </si>
  <si>
    <t>TUBO ACO CARBONO SEM COSTURA 1 1/4", E= *3,56 MM, SCHEDULE 40, *3,38* KG/M</t>
  </si>
  <si>
    <t>101,76</t>
  </si>
  <si>
    <t>TUBO ACO CARBONO SEM COSTURA 1/2", E= *2,77 MM, SCHEDULE 40, *1,27 KG/M</t>
  </si>
  <si>
    <t>49,46</t>
  </si>
  <si>
    <t>TUBO ACO CARBONO SEM COSTURA 1/2", E= *3,73 MM, SCHEDULE 80, *1,62 KG/M</t>
  </si>
  <si>
    <t>TUBO ACO CARBONO SEM COSTURA 1", E= *3,38 MM, SCHEDULE 40, *2,50* KG/M</t>
  </si>
  <si>
    <t>75,94</t>
  </si>
  <si>
    <t>TUBO ACO CARBONO SEM COSTURA 14", E= *11,13 MM, SCHEDULE 40, *94,55 KG/M</t>
  </si>
  <si>
    <t>2.351,50</t>
  </si>
  <si>
    <t>TUBO ACO CARBONO SEM COSTURA 2 1/2", E = 5,16 MM, SCHEDULE 40 (8,62 KG/M)</t>
  </si>
  <si>
    <t>220,48</t>
  </si>
  <si>
    <t>TUBO ACO CARBONO SEM COSTURA 2", E= *3,91* MM, SCHEDULE 40, *5,43* KG/M</t>
  </si>
  <si>
    <t>136,08</t>
  </si>
  <si>
    <t>TUBO ACO CARBONO SEM COSTURA 20", E= *12,70 MM, SCHEDULE 30, *154,97 KG/M</t>
  </si>
  <si>
    <t>4.512,06</t>
  </si>
  <si>
    <t>TUBO ACO CARBONO SEM COSTURA 20", E= *6,35 MM,  SCHEDULE 10, *78,46 KG/M</t>
  </si>
  <si>
    <t>2.500,35</t>
  </si>
  <si>
    <t>TUBO ACO CARBONO SEM COSTURA 3/4", E= *2,87 MM, SCHEDULE 40, *1,69 KG/M</t>
  </si>
  <si>
    <t>TUBO ACO CARBONO SEM COSTURA 3/4", E= *3,91 MM, SCHEDULE 80, *2,19 KG/M.</t>
  </si>
  <si>
    <t>85,01</t>
  </si>
  <si>
    <t>TUBO ACO CARBONO SEM COSTURA 3", E= *5,49 MM, SCHEDULE 40, *11,28* KG/M</t>
  </si>
  <si>
    <t>277,58</t>
  </si>
  <si>
    <t>TUBO ACO CARBONO SEM COSTURA 4", E= *6,02 MM, SCHEDULE 40, *16,06 KG/M</t>
  </si>
  <si>
    <t>403,88</t>
  </si>
  <si>
    <t>TUBO ACO CARBONO SEM COSTURA 4", E= *8,56 MM, SCHEDULE 80, *22,31 KG/M</t>
  </si>
  <si>
    <t>577,38</t>
  </si>
  <si>
    <t>TUBO ACO CARBONO SEM COSTURA 5", E= *6,55 MM, SCHEDULE 40, *21,75* KG/M</t>
  </si>
  <si>
    <t>633,55</t>
  </si>
  <si>
    <t>TUBO ACO CARBONO SEM COSTURA 6", E= *10,97 MM, SCHEDULE 80, *42,56 KG/M</t>
  </si>
  <si>
    <t>1.088,62</t>
  </si>
  <si>
    <t>TUBO ACO CARBONO SEM COSTURA 6", E= 7,11 MM,  SCHEDULE 40, *28,26 KG/M</t>
  </si>
  <si>
    <t>713,17</t>
  </si>
  <si>
    <t>TUBO ACO CARBONO SEM COSTURA 8", E= *12,70 MM, SCHEDULE 80, *64,64 KG/M</t>
  </si>
  <si>
    <t>1.430,65</t>
  </si>
  <si>
    <t>TUBO ACO CARBONO SEM COSTURA 8", E= *6,35 MM,  SCHEDULE 20, *33,27 KG/M</t>
  </si>
  <si>
    <t>827,44</t>
  </si>
  <si>
    <t>TUBO ACO CARBONO SEM COSTURA 8", E= *7,04 MM, SCHEDULE 30, *36,75 KG/M</t>
  </si>
  <si>
    <t>902,66</t>
  </si>
  <si>
    <t>TUBO ACO CARBONO SEM COSTURA 8", E= *8,18 MM, SCHEDULE 40, *42,55 KG/M</t>
  </si>
  <si>
    <t>1.073,79</t>
  </si>
  <si>
    <t>TUBO ACO GALVANIZADO COM COSTURA, CLASSE LEVE, DN 100 MM ( 4"),  E = 3,75 MM,  *10,55* KG/M (NBR 5580)</t>
  </si>
  <si>
    <t>193,02</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</si>
  <si>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</si>
  <si>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</si>
  <si>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</si>
  <si>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</si>
  <si>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</si>
  <si>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63,49</t>
  </si>
  <si>
    <t>TUBO ACO GALVANIZADO COM COSTURA, CLASSE LEVE, DN 50 MM ( 2"),  E = 3,00 MM,  *4,40* KG/M (NBR 5580)</t>
  </si>
  <si>
    <t>82,85</t>
  </si>
  <si>
    <t>TUBO ACO GALVANIZADO COM COSTURA, CLASSE LEVE, DN 65 MM ( 2 1/2"),  E = 3,35 MM, * 6,23* KG/M (NBR 5580)</t>
  </si>
  <si>
    <t>115,93</t>
  </si>
  <si>
    <t>TUBO ACO GALVANIZADO COM COSTURA, CLASSE LEVE, DN 80 MM ( 3"),  E = 3,35 MM, *7,32* KG/M (NBR 5580)</t>
  </si>
  <si>
    <t>133,19</t>
  </si>
  <si>
    <t>TUBO ACO GALVANIZADO COM COSTURA, CLASSE MEDIA, DN 1.1/2", E = *3,25* MM, PESO *3,61* KG/M (NBR 5580)</t>
  </si>
  <si>
    <t>63,55</t>
  </si>
  <si>
    <t>TUBO ACO GALVANIZADO COM COSTURA, CLASSE MEDIA, DN 1.1/4", E = *3,25* MM, PESO *3,14* KG/M (NBR 5580)</t>
  </si>
  <si>
    <t>54,71</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</si>
  <si>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</si>
  <si>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</si>
  <si>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</si>
  <si>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113,73</t>
  </si>
  <si>
    <t>TUBO ACO GALVANIZADO COM COSTURA, CLASSE MEDIA, DN 2", E = *3,65* MM, PESO *5,10* KG/M (NBR 5580)</t>
  </si>
  <si>
    <t>91,65</t>
  </si>
  <si>
    <t>TUBO ACO GALVANIZADO COM COSTURA, CLASSE MEDIA, DN 3/4", E = *2,65* MM, PESO *1,58* KG/M (NBR 5580)</t>
  </si>
  <si>
    <t>29,23</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</si>
  <si>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</si>
  <si>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</si>
  <si>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</si>
  <si>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315,58</t>
  </si>
  <si>
    <t>TUBO ACO GALVANIZADO COM COSTURA, CLASSE MEDIA, DN 6", E = 4,85* MM, PESO 19,68* KG/M (NBR 5580)</t>
  </si>
  <si>
    <t>342,25</t>
  </si>
  <si>
    <t>TUBO ACO INDUSTRIAL DN 2" (50,8 MM) E=1,50MM, PESO= 1,8237 KG/M</t>
  </si>
  <si>
    <t>24,82</t>
  </si>
  <si>
    <t>TUBO COLETOR DE ESGOTO PVC, JEI, DN 100 MM (NBR  7362)</t>
  </si>
  <si>
    <t>34,42</t>
  </si>
  <si>
    <t>TUBO COLETOR DE ESGOTO PVC, JEI, DN 200 MM (NBR 7362)</t>
  </si>
  <si>
    <t>TUBO COLETOR DE ESGOTO PVC, JEI, DN 250 MM (NBR 7362)</t>
  </si>
  <si>
    <t>190,00</t>
  </si>
  <si>
    <t>TUBO COLETOR DE ESGOTO PVC, JEI, DN 300 MM (NBR 7362)</t>
  </si>
  <si>
    <t>306,88</t>
  </si>
  <si>
    <t>TUBO COLETOR DE ESGOTO PVC, JEI, DN 350 MM (NBR 7362)</t>
  </si>
  <si>
    <t>380,07</t>
  </si>
  <si>
    <t>TUBO COLETOR DE ESGOTO PVC, JEI, DN 400 MM (NBR 7362)</t>
  </si>
  <si>
    <t>492,29</t>
  </si>
  <si>
    <t>TUBO COLETOR DE ESGOTO, PVC, JEI, DN 150 MM  (NBR 7362)</t>
  </si>
  <si>
    <t>74,22</t>
  </si>
  <si>
    <t>TUBO CORRUGADO PEAD, PAREDE DUPLA, INTERNA LISA, JEI, DN/DI *1000* MM, PARA SANEAMENTO (DRENAGEM/ESGOTO)</t>
  </si>
  <si>
    <t>1.542,57</t>
  </si>
  <si>
    <t>TUBO CORRUGADO PEAD, PAREDE DUPLA, INTERNA LISA, JEI, DN/DI *400* MM, PARA SANEAMENTO (DRENAGEM/ESGOTO)</t>
  </si>
  <si>
    <t>278,53</t>
  </si>
  <si>
    <t>TUBO CORRUGADO PEAD, PAREDE DUPLA, INTERNA LISA, JEI, DN/DI *800* MM, PARA SANEAMENTO (DRENAGEM/ESGOTO)</t>
  </si>
  <si>
    <t>1.001,36</t>
  </si>
  <si>
    <t>TUBO CORRUGADO PEAD, PAREDE DUPLA, INTERNA LISA, JEI, DN/DI 1200 MM, PARA SANEAMENTO (DRENAGEM/ESGOTO)</t>
  </si>
  <si>
    <t>2.131,93</t>
  </si>
  <si>
    <t>TUBO CORRUGADO PEAD, PAREDE DUPLA, INTERNA LISA, JEI, DN/DI 250 MM, PARA SANEAMENTO (DRENAGEM/ESGOTO)</t>
  </si>
  <si>
    <t>109,70</t>
  </si>
  <si>
    <t>TUBO CORRUGADO PEAD, PAREDE DUPLA, INTERNA LISA, JEI, DN/DI 300 MM, PARA SANEAMENTO (DRENAGEM/ESGOTO)</t>
  </si>
  <si>
    <t>171,86</t>
  </si>
  <si>
    <t>TUBO CORRUGADO PEAD, PAREDE DUPLA, INTERNA LISA, JEI, DN/DI 600 MM, PARA SANEAMENTO (DRENAGEM/ESGOTO)</t>
  </si>
  <si>
    <t>615,64</t>
  </si>
  <si>
    <t>TUBO CPVC SOLDAVEL, 35 MM, AGUA QUENTE PREDIAL (NBR 15884)</t>
  </si>
  <si>
    <t>TUBO CPVC, SOLDAVEL, 15 MM, AGUA QUENTE PREDIAL (NBR 15884)</t>
  </si>
  <si>
    <t>TUBO CPVC, SOLDAVEL, 22 MM, AGUA QUENTE PREDIAL (NBR 15884)</t>
  </si>
  <si>
    <t>21,38</t>
  </si>
  <si>
    <t>TUBO CPVC, SOLDAVEL, 28 MM, AGUA QUENTE PREDIAL (NBR 15884)</t>
  </si>
  <si>
    <t>34,32</t>
  </si>
  <si>
    <t>TUBO CPVC, SOLDAVEL, 42 MM, AGUA QUENTE PREDIAL (NBR 15884)</t>
  </si>
  <si>
    <t>58,24</t>
  </si>
  <si>
    <t>TUBO CPVC, SOLDAVEL, 54 MM, AGUA QUENTE PREDIAL (NBR 15884)</t>
  </si>
  <si>
    <t>88,78</t>
  </si>
  <si>
    <t>TUBO CPVC, SOLDAVEL, 73 MM, AGUA QUENTE PREDIAL (NBR 15884)</t>
  </si>
  <si>
    <t>TUBO CPVC, SOLDAVEL, 89 MM, AGUA QUENTE PREDIAL (NBR 15884)</t>
  </si>
  <si>
    <t>216,09</t>
  </si>
  <si>
    <t>TUBO DE BORRACHA ELASTOMERICA FLEXIVEL, PRETA, PARA ISOLAMENTO TERMICO DE TUBULACAO, DN 1 1/8" (28 MM), E= 32 MM, COEFICIENTE DE CONDUTIVIDADE TERMICA 0,036W/mK, VAPOR DE AGUA MAIOR OU IGUAL A 10.000</t>
  </si>
  <si>
    <t>100,81</t>
  </si>
  <si>
    <t>TUBO DE BORRACHA ELASTOMERICA FLEXIVEL, PRETA, PARA ISOLAMENTO TERMICO DE TUBULACAO, DN 1 3/8" (35 MM), E= 32 MM, COEFICIENTE DE CONDUTIVIDADE TERMICA 0,036W/mK, VAPOR DE AGUA MAIOR OU IGUAL A 10.000</t>
  </si>
  <si>
    <t>119,57</t>
  </si>
  <si>
    <t>TUBO DE BORRACHA ELASTOMERICA FLEXIVEL, PRETA, PARA ISOLAMENTO TERMICO DE TUBULACAO, DN 1 5/8" (42 MM), E= 32 MM, COEFICIENTE DE CONDUTIVIDADE TERMICA 0,036W/mK, VAPOR DE AGUA MAIOR OU IGUAL A 10.000</t>
  </si>
  <si>
    <t>136,46</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</si>
  <si>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</si>
  <si>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</si>
  <si>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</si>
  <si>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94,37</t>
  </si>
  <si>
    <t>TUBO DE BORRACHA ELASTOMERICA FLEXIVEL, PRETA, PARA ISOLAMENTO TERMICO DE TUBULACAO, DN 2 1/8" (54 MM), E= 32 MM, COEFICIENTE DE CONDUTIVIDADE TERMICA 0,036W/mK, VAPOR DE AGUA MAIOR OU IGUAL A 10.000</t>
  </si>
  <si>
    <t>163,31</t>
  </si>
  <si>
    <t>TUBO DE BORRACHA ELASTOMERICA FLEXIVEL, PRETA, PARA ISOLAMENTO TERMICO DE TUBULACAO, DN 2 5/8" (*64* MM), E= *32* MM, COEFICIENTE DE CONDUTIVIDADE TERMICA 0,036W/MK, VAPOR DE AGUA MAIOR OU IGUAL A 10.000</t>
  </si>
  <si>
    <t>165,62</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</si>
  <si>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</si>
  <si>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</si>
  <si>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</si>
  <si>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</si>
  <si>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72,84</t>
  </si>
  <si>
    <t>TUBO DE COBRE CLASSE "A", DN = 1 " (28 MM), PARA INSTALACOES DE MEDIA PRESSAO PARA GASES COMBUSTIVEIS E MEDICINAIS</t>
  </si>
  <si>
    <t>112,56</t>
  </si>
  <si>
    <t>TUBO DE COBRE CLASSE "A", DN = 1 1/2 " (42 MM), PARA INSTALACOES DE MEDIA PRESSAO PARA GASES COMBUSTIVEIS E MEDICINAIS</t>
  </si>
  <si>
    <t>204,54</t>
  </si>
  <si>
    <t>TUBO DE COBRE CLASSE "A", DN = 1 1/4 " (35 MM), PARA INSTALACOES DE MEDIA PRESSAO PARA GASES COMBUSTIVEIS E MEDICINAIS</t>
  </si>
  <si>
    <t>170,01</t>
  </si>
  <si>
    <t>TUBO DE COBRE CLASSE "A", DN = 1/2 " (15 MM), PARA INSTALACOES DE MEDIA PRESSAO PARA GASES COMBUSTIVEIS E MEDICINAIS</t>
  </si>
  <si>
    <t>TUBO DE COBRE CLASSE "A", DN = 2 1/2 " (66 MM), PARA INSTALACOES DE MEDIA PRESSAO PARA GASES COMBUSTIVEIS E MEDICINAIS</t>
  </si>
  <si>
    <t>376,50</t>
  </si>
  <si>
    <t>TUBO DE COBRE CLASSE "A", DN = 3 " (79 MM), PARA INSTALACOES DE MEDIA PRESSAO PARA GASES COMBUSTIVEIS E MEDICINAIS</t>
  </si>
  <si>
    <t>554,69</t>
  </si>
  <si>
    <t>TUBO DE COBRE CLASSE "A", DN = 3/4 " (22 MM), PARA INSTALACOES DE MEDIA PRESSAO PARA GASES COMBUSTIVEIS E MEDICINAIS</t>
  </si>
  <si>
    <t>88,48</t>
  </si>
  <si>
    <t>TUBO DE COBRE CLASSE "A", DN = 4 " (104 MM), PARA INSTALACOES DE MEDIA PRESSAO PARA GASES COMBUSTIVEIS E MEDICINAIS</t>
  </si>
  <si>
    <t>841,04</t>
  </si>
  <si>
    <t>TUBO DE COBRE CLASSE "E", DN = 104 MM, PARA INSTALACAO HIDRAULICA PREDIAL</t>
  </si>
  <si>
    <t>665,96</t>
  </si>
  <si>
    <t>TUBO DE COBRE CLASSE "E", DN = 15 MM, PARA INSTALACAO HIDRAULICA PREDIAL</t>
  </si>
  <si>
    <t>TUBO DE COBRE CLASSE "E", DN = 22 MM, PARA INSTALACAO HIDRAULICA PREDIAL</t>
  </si>
  <si>
    <t>60,76</t>
  </si>
  <si>
    <t>TUBO DE COBRE CLASSE "E", DN = 28 MM, PARA INSTALACAO HIDRAULICA PREDIAL</t>
  </si>
  <si>
    <t>TUBO DE COBRE CLASSE "E", DN = 35 MM, PARA INSTALACAO HIDRAULICA PREDIAL</t>
  </si>
  <si>
    <t>111,98</t>
  </si>
  <si>
    <t>TUBO DE COBRE CLASSE "E", DN = 42 MM, PARA INSTALACAO HIDRAULICA PREDIAL</t>
  </si>
  <si>
    <t>151,22</t>
  </si>
  <si>
    <t>TUBO DE COBRE CLASSE "E", DN = 54 MM, PARA INSTALACAO HIDRAULICA PREDIAL</t>
  </si>
  <si>
    <t>219,30</t>
  </si>
  <si>
    <t>TUBO DE COBRE CLASSE "E", DN = 66 MM, PARA INSTALACAO HIDRAULICA PREDIAL</t>
  </si>
  <si>
    <t>308,95</t>
  </si>
  <si>
    <t>TUBO DE COBRE CLASSE "E", DN = 79 MM, PARA INSTALACAO HIDRAULICA PREDIAL</t>
  </si>
  <si>
    <t>451,63</t>
  </si>
  <si>
    <t>TUBO DE COBRE CLASSE "I", DN = 1 " (28 MM), PARA INSTALACOES INDUSTRIAIS DE ALTA PRESSAO E VAPOR</t>
  </si>
  <si>
    <t>148,34</t>
  </si>
  <si>
    <t>TUBO DE COBRE CLASSE "I", DN = 1 1/2 " (42 MM), PARA INSTALACOES INDUSTRIAIS DE ALTA PRESSAO E VAPOR</t>
  </si>
  <si>
    <t>TUBO DE COBRE CLASSE "I", DN = 1 1/4 " (35 MM), PARA INSTALACOES INDUSTRIAIS DE ALTA PRESSAO E VAPOR</t>
  </si>
  <si>
    <t>214,55</t>
  </si>
  <si>
    <t>TUBO DE COBRE CLASSE "I", DN = 1/2 " (15 MM), PARA INSTALACOES INDUSTRIAIS DE ALTA PRESSAO E VAPOR</t>
  </si>
  <si>
    <t>65,69</t>
  </si>
  <si>
    <t>TUBO DE COBRE CLASSE "I", DN = 2 " (54 MM), PARA INSTALACOES INDUSTRIAIS DE ALTA PRESSAO E VAPOR</t>
  </si>
  <si>
    <t>361,04</t>
  </si>
  <si>
    <t>TUBO DE COBRE CLASSE "I", DN = 2 1/2 " (66 MM), PARA INSTALACOES INDUSTRIAIS DE ALTA PRESSAO E VAPOR</t>
  </si>
  <si>
    <t>468,44</t>
  </si>
  <si>
    <t>TUBO DE COBRE CLASSE "I", DN = 3 " (79 MM), PARA INSTALACOES INDUSTRIAIS DE ALTA PRESSAO E VAPOR</t>
  </si>
  <si>
    <t>693,79</t>
  </si>
  <si>
    <t>TUBO DE COBRE CLASSE "I", DN = 3/4 " (22 MM), PARA INSTALACOES INDUSTRIAIS DE ALTA PRESSAO E VAPOR</t>
  </si>
  <si>
    <t>107,07</t>
  </si>
  <si>
    <t>TUBO DE COBRE CLASSE "I", DN = 4" (104 MM), PARA INSTALACOES INDUSTRIAIS DE ALTA PRESSAO E VAPOR</t>
  </si>
  <si>
    <t>1.021,22</t>
  </si>
  <si>
    <t>TUBO DE COBRE FLEXIVEL, D = 1/2 ", E = 0,79 MM, PARA AR-CONDICIONADO/ INSTALACOES GAS RESIDENCIAIS E COMERCIAIS</t>
  </si>
  <si>
    <t>46,53</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</si>
  <si>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</si>
  <si>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</si>
  <si>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</si>
  <si>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</si>
  <si>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</si>
  <si>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27,43</t>
  </si>
  <si>
    <t>TUBO DE COBRE FLEXIVEL, D = 5/8 ", E = 0,79 MM, PARA AR-CONDICIONADO/ INSTALACOES GAS RESIDENCIAIS E COMERCIAIS</t>
  </si>
  <si>
    <t>57,88</t>
  </si>
  <si>
    <t>TUBO DE COBRE, CLASSE "A", DN = 2" (54 MM), PARA INSTALACOES DE MEDIA PRESSAO PARA GASES COMBUSTIVEIS E MEDICINAIS</t>
  </si>
  <si>
    <t>291,04</t>
  </si>
  <si>
    <t>TUBO DE CONCRETO ARMADO PARA AGUAS PLUVIAIS, CLASSE PA-1, COM ENCAIXE PONTA E BOLSA, DIAMETRO NOMINAL DE = 600 MM</t>
  </si>
  <si>
    <t>215,00</t>
  </si>
  <si>
    <t>TUBO DE CONCRETO ARMADO PARA AGUAS PLUVIAIS, CLASSE PA-1, COM ENCAIXE PONTA E BOLSA, DIAMETRO NOMINAL DE 1000 MM</t>
  </si>
  <si>
    <t>419,15</t>
  </si>
  <si>
    <t>TUBO DE CONCRETO ARMADO PARA AGUAS PLUVIAIS, CLASSE PA-1, COM ENCAIXE PONTA E BOLSA, DIAMETRO NOMINAL DE 1100 MM</t>
  </si>
  <si>
    <t>587,18</t>
  </si>
  <si>
    <t>TUBO DE CONCRETO ARMADO PARA AGUAS PLUVIAIS, CLASSE PA-1, COM ENCAIXE PONTA E BOLSA, DIAMETRO NOMINAL DE 1200 MM</t>
  </si>
  <si>
    <t>626,02</t>
  </si>
  <si>
    <t>TUBO DE CONCRETO ARMADO PARA AGUAS PLUVIAIS, CLASSE PA-1, COM ENCAIXE PONTA E BOLSA, DIAMETRO NOMINAL DE 1500 MM</t>
  </si>
  <si>
    <t>906,97</t>
  </si>
  <si>
    <t>TUBO DE CONCRETO ARMADO PARA AGUAS PLUVIAIS, CLASSE PA-1, COM ENCAIXE PONTA E BOLSA, DIAMETRO NOMINAL DE 2000 MM</t>
  </si>
  <si>
    <t>2.513,22</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</si>
  <si>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</si>
  <si>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</si>
  <si>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</si>
  <si>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132,79</t>
  </si>
  <si>
    <t>TUBO DE CONCRETO ARMADO PARA AGUAS PLUVIAIS, CLASSE PA-1, COM ENCAIXE PONTA E BOLSA, DIAMETRO NOMINAL DE 700 MM</t>
  </si>
  <si>
    <t>293,05</t>
  </si>
  <si>
    <t>TUBO DE CONCRETO ARMADO PARA AGUAS PLUVIAIS, CLASSE PA-1, COM ENCAIXE PONTA E BOLSA, DIAMETRO NOMINAL DE 800 MM</t>
  </si>
  <si>
    <t>357,73</t>
  </si>
  <si>
    <t>TUBO DE CONCRETO ARMADO PARA AGUAS PLUVIAIS, CLASSE PA-1, COM ENCAIXE PONTA E BOLSA, DIAMETRO NOMINAL DE 900 MM</t>
  </si>
  <si>
    <t>411,02</t>
  </si>
  <si>
    <t>TUBO DE CONCRETO ARMADO PARA AGUAS PLUVIAIS, CLASSE PA-2, COM ENCAIXE PONTA E BOLSA, DIAMETRO NOMINAL DE 1000 MM</t>
  </si>
  <si>
    <t>460,71</t>
  </si>
  <si>
    <t>TUBO DE CONCRETO ARMADO PARA AGUAS PLUVIAIS, CLASSE PA-2, COM ENCAIXE PONTA E BOLSA, DIAMETRO NOMINAL DE 1100 MM</t>
  </si>
  <si>
    <t>635,96</t>
  </si>
  <si>
    <t>TUBO DE CONCRETO ARMADO PARA AGUAS PLUVIAIS, CLASSE PA-2, COM ENCAIXE PONTA E BOLSA, DIAMETRO NOMINAL DE 1200 MM</t>
  </si>
  <si>
    <t>675,71</t>
  </si>
  <si>
    <t>TUBO DE CONCRETO ARMADO PARA AGUAS PLUVIAIS, CLASSE PA-2, COM ENCAIXE PONTA E BOLSA, DIAMETRO NOMINAL DE 1500 MM</t>
  </si>
  <si>
    <t>970,21</t>
  </si>
  <si>
    <t>TUBO DE CONCRETO ARMADO PARA AGUAS PLUVIAIS, CLASSE PA-2, COM ENCAIXE PONTA E BOLSA, DIAMETRO NOMINAL DE 2000 MM</t>
  </si>
  <si>
    <t>2.818,48</t>
  </si>
  <si>
    <t>TUBO DE CONCRETO ARMADO PARA AGUAS PLUVIAIS, CLASSE PA-2, COM ENCAIXE PONTA E BOLSA, DIAMETRO NOMINAL DE 300 MM</t>
  </si>
  <si>
    <t>TUBO DE CONCRETO ARMADO PARA AGUAS PLUVIAIS, CLASSE PA-2, COM ENCAIXE PONTA E BOLSA, DIAMETRO NOMINAL DE 400 MM</t>
  </si>
  <si>
    <t>117,43</t>
  </si>
  <si>
    <t>TUBO DE CONCRETO ARMADO PARA AGUAS PLUVIAIS, CLASSE PA-2, COM ENCAIXE PONTA E BOLSA, DIAMETRO NOMINAL DE 500 MM</t>
  </si>
  <si>
    <t>TUBO DE CONCRETO ARMADO PARA AGUAS PLUVIAIS, CLASSE PA-2, COM ENCAIXE PONTA E BOLSA, DIAMETRO NOMINAL DE 600 MM</t>
  </si>
  <si>
    <t>186,54</t>
  </si>
  <si>
    <t>TUBO DE CONCRETO ARMADO PARA AGUAS PLUVIAIS, CLASSE PA-2, COM ENCAIXE PONTA E BOLSA, DIAMETRO NOMINAL DE 700 MM</t>
  </si>
  <si>
    <t>285,46</t>
  </si>
  <si>
    <t>TUBO DE CONCRETO ARMADO PARA AGUAS PLUVIAIS, CLASSE PA-2, COM ENCAIXE PONTA E BOLSA, DIAMETRO NOMINAL DE 800 MM</t>
  </si>
  <si>
    <t>TUBO DE CONCRETO ARMADO PARA AGUAS PLUVIAIS, CLASSE PA-2, COM ENCAIXE PONTA E BOLSA, DIAMETRO NOMINAL DE 900 MM</t>
  </si>
  <si>
    <t>415,54</t>
  </si>
  <si>
    <t>TUBO DE CONCRETO ARMADO PARA AGUAS PLUVIAIS, CLASSE PA-3, COM ENCAIXE PONTA E BOLSA, DIAMETRO NOMINAL DE 1000 MM</t>
  </si>
  <si>
    <t>TUBO DE CONCRETO ARMADO PARA AGUAS PLUVIAIS, CLASSE PA-3, COM ENCAIXE PONTA E BOLSA, DIAMETRO NOMINAL DE 1100 MM</t>
  </si>
  <si>
    <t>772,37</t>
  </si>
  <si>
    <t>TUBO DE CONCRETO ARMADO PARA AGUAS PLUVIAIS, CLASSE PA-3, COM ENCAIXE PONTA E BOLSA, DIAMETRO NOMINAL DE 1200 MM</t>
  </si>
  <si>
    <t>933,89</t>
  </si>
  <si>
    <t>TUBO DE CONCRETO ARMADO PARA AGUAS PLUVIAIS, CLASSE PA-3, COM ENCAIXE PONTA E BOLSA, DIAMETRO NOMINAL DE 1500 MM</t>
  </si>
  <si>
    <t>1.418,27</t>
  </si>
  <si>
    <t>TUBO DE CONCRETO ARMADO PARA AGUAS PLUVIAIS, CLASSE PA-3, COM ENCAIXE PONTA E BOLSA, DIAMETRO NOMINAL DE 400 MM</t>
  </si>
  <si>
    <t>171,63</t>
  </si>
  <si>
    <t>TUBO DE CONCRETO ARMADO PARA AGUAS PLUVIAIS, CLASSE PA-3, COM ENCAIXE PONTA E BOLSA, DIAMETRO NOMINAL DE 500 MM</t>
  </si>
  <si>
    <t>TUBO DE CONCRETO ARMADO PARA AGUAS PLUVIAIS, CLASSE PA-3, COM ENCAIXE PONTA E BOLSA, DIAMETRO NOMINAL DE 600 MM</t>
  </si>
  <si>
    <t>280,04</t>
  </si>
  <si>
    <t>TUBO DE CONCRETO ARMADO PARA AGUAS PLUVIAIS, CLASSE PA-3, COM ENCAIXE PONTA E BOLSA, DIAMETRO NOMINAL DE 700 MM</t>
  </si>
  <si>
    <t>482,39</t>
  </si>
  <si>
    <t>TUBO DE CONCRETO ARMADO PARA AGUAS PLUVIAIS, CLASSE PA-3, COM ENCAIXE PONTA E BOLSA, DIAMETRO NOMINAL DE 800 MM</t>
  </si>
  <si>
    <t>502,63</t>
  </si>
  <si>
    <t>TUBO DE CONCRETO ARMADO PARA AGUAS PLUVIAIS, CLASSE PA-3, COM ENCAIXE PONTA E BOLSA, DIAMETRO NOMINAL DE 900 MM</t>
  </si>
  <si>
    <t>538,40</t>
  </si>
  <si>
    <t>TUBO DE CONCRETO ARMADO PARA ESGOTO SANITARIO, CLASSE EA-2, COM ENCAIXE PONTA E BOLSA, COM JUNTA ELASTICA, DIAMETRO NOMINAL DE 1000 MM</t>
  </si>
  <si>
    <t>841,93</t>
  </si>
  <si>
    <t>TUBO DE CONCRETO ARMADO PARA ESGOTO SANITARIO, CLASSE EA-2, COM ENCAIXE PONTA E BOLSA, COM JUNTA ELASTICA, DIAMETRO NOMINAL DE 300 MM</t>
  </si>
  <si>
    <t>176,15</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</si>
  <si>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</si>
  <si>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</si>
  <si>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334,24</t>
  </si>
  <si>
    <t>TUBO DE CONCRETO ARMADO PARA ESGOTO SANITARIO, CLASSE EA-2, COM ENCAIXE PONTA E BOLSA, COM JUNTA ELASTICA, DIAMETRO NOMINAL DE 600 MM</t>
  </si>
  <si>
    <t>410,12</t>
  </si>
  <si>
    <t>TUBO DE CONCRETO ARMADO PARA ESGOTO SANITARIO, CLASSE EA-2, COM ENCAIXE PONTA E BOLSA, COM JUNTA ELASTICA, DIAMETRO NOMINAL DE 700 MM</t>
  </si>
  <si>
    <t>535,69</t>
  </si>
  <si>
    <t>TUBO DE CONCRETO ARMADO PARA ESGOTO SANITARIO, CLASSE EA-2, COM ENCAIXE PONTA E BOLSA, COM JUNTA ELASTICA, DIAMETRO NOMINAL DE 800 MM</t>
  </si>
  <si>
    <t>547,52</t>
  </si>
  <si>
    <t>TUBO DE CONCRETO ARMADO PARA ESGOTO SANITARIO, CLASSE EA-2, COM ENCAIXE PONTA E BOLSA, COM JUNTA ELASTICA, DIAMETRO NOMINAL DE 900 MM</t>
  </si>
  <si>
    <t>830,18</t>
  </si>
  <si>
    <t>TUBO DE CONCRETO ARMADO PARA ESGOTO SANITARIO, CLASSE EA-3, COM ENCAIXE PONTA E BOLSA, COM JUNTA ELASTICA, DIAMETRO NOMINAL DE 1000 MM</t>
  </si>
  <si>
    <t>1.075,00</t>
  </si>
  <si>
    <t>TUBO DE CONCRETO ARMADO PARA ESGOTO SANITARIO, CLASSE EA-3, COM ENCAIXE PONTA E BOLSA, COM JUNTA ELASTICA, DIAMETRO NOMINAL DE 400 MM</t>
  </si>
  <si>
    <t>213,19</t>
  </si>
  <si>
    <t>TUBO DE CONCRETO ARMADO PARA ESGOTO SANITARIO, CLASSE EA-3, COM ENCAIXE PONTA E BOLSA, COM JUNTA ELASTICA, DIAMETRO NOMINAL DE 500 MM</t>
  </si>
  <si>
    <t>444,45</t>
  </si>
  <si>
    <t>TUBO DE CONCRETO ARMADO PARA ESGOTO SANITARIO, CLASSE EA-3, COM ENCAIXE PONTA E BOLSA, COM JUNTA ELASTICA, DIAMETRO NOMINAL DE 600 MM</t>
  </si>
  <si>
    <t>470,65</t>
  </si>
  <si>
    <t>TUBO DE CONCRETO ARMADO PARA ESGOTO SANITARIO, CLASSE EA-3, COM ENCAIXE PONTA E BOLSA, COM JUNTA ELASTICA, DIAMETRO NOMINAL DE 700 MM</t>
  </si>
  <si>
    <t>614,28</t>
  </si>
  <si>
    <t>TUBO DE CONCRETO ARMADO PARA ESGOTO SANITARIO, CLASSE EA-3, COM ENCAIXE PONTA E BOLSA, COM JUNTA ELASTICA, DIAMETRO NOMINAL DE 800 MM</t>
  </si>
  <si>
    <t>673,00</t>
  </si>
  <si>
    <t>TUBO DE CONCRETO ARMADO PARA ESGOTO SANITARIO, CLASSE EA-3, COM ENCAIXE PONTA E BOLSA, COM JUNTA ELASTICA, DIAMETRO NOMINAL DE 900 MM</t>
  </si>
  <si>
    <t>953,04</t>
  </si>
  <si>
    <t>TUBO DE CONCRETO SIMPLES PARA AGUAS PLUVIAIS, CLASSE PS1, COM ENCAIXE MACHO E FEMEA, DIAMETRO NOMINAL DE 200 MM</t>
  </si>
  <si>
    <t>TUBO DE CONCRETO SIMPLES PARA AGUAS PLUVIAIS, CLASSE PS1, COM ENCAIXE MACHO E FEMEA, DIAMETRO NOMINAL DE 300 MM</t>
  </si>
  <si>
    <t>67,90</t>
  </si>
  <si>
    <t>TUBO DE CONCRETO SIMPLES PARA AGUAS PLUVIAIS, CLASSE PS1, COM ENCAIXE MACHO E FEMEA, DIAMETRO NOMINAL DE 400 MM</t>
  </si>
  <si>
    <t>94,80</t>
  </si>
  <si>
    <t>TUBO DE CONCRETO SIMPLES PARA AGUAS PLUVIAIS, CLASSE PS1, COM ENCAIXE MACHO E FEMEA, DIAMETRO NOMINAL DE 500 MM</t>
  </si>
  <si>
    <t>137,80</t>
  </si>
  <si>
    <t>TUBO DE CONCRETO SIMPLES PARA AGUAS PLUVIAIS, CLASSE PS1, COM ENCAIXE MACHO E FEMEA, DIAMETRO NOMINAL DE 600 MM</t>
  </si>
  <si>
    <t>158,69</t>
  </si>
  <si>
    <t>TUBO DE CONCRETO SIMPLES PARA AGUAS PLUVIAIS, CLASSE PS1, COM ENCAIXE PONTA E BOLSA, DIAMETRO NOMINAL DE 200 MM</t>
  </si>
  <si>
    <t>TUBO DE CONCRETO SIMPLES PARA AGUAS PLUVIAIS, CLASSE PS1, COM ENCAIXE PONTA E BOLSA, DIAMETRO NOMINAL DE 300 MM</t>
  </si>
  <si>
    <t>81,58</t>
  </si>
  <si>
    <t>TUBO DE CONCRETO SIMPLES PARA AGUAS PLUVIAIS, CLASSE PS1, COM ENCAIXE PONTA E BOLSA, DIAMETRO NOMINAL DE 400 MM</t>
  </si>
  <si>
    <t>96,40</t>
  </si>
  <si>
    <t>TUBO DE CONCRETO SIMPLES PARA AGUAS PLUVIAIS, CLASSE PS1, COM ENCAIXE PONTA E BOLSA, DIAMETRO NOMINAL DE 500 MM</t>
  </si>
  <si>
    <t>143,48</t>
  </si>
  <si>
    <t>TUBO DE CONCRETO SIMPLES PARA AGUAS PLUVIAIS, CLASSE PS1, COM ENCAIXE PONTA E BOLSA, DIAMETRO NOMINAL DE 600 MM</t>
  </si>
  <si>
    <t>171,75</t>
  </si>
  <si>
    <t>TUBO DE CONCRETO SIMPLES PARA AGUAS PLUVIAIS, CLASSE PS2, COM ENCAIXE PONTA E BOLSA, DIAMETRO NOMINAL DE 200 MM</t>
  </si>
  <si>
    <t>TUBO DE CONCRETO SIMPLES PARA AGUAS PLUVIAIS, CLASSE PS2, COM ENCAIXE PONTA E BOLSA, DIAMETRO NOMINAL DE 300 MM</t>
  </si>
  <si>
    <t>95,91</t>
  </si>
  <si>
    <t>TUBO DE CONCRETO SIMPLES PARA AGUAS PLUVIAIS, CLASSE PS2, COM ENCAIXE PONTA E BOLSA, DIAMETRO NOMINAL DE 400 MM</t>
  </si>
  <si>
    <t>TUBO DE CONCRETO SIMPLES PARA AGUAS PLUVIAIS, CLASSE PS2, COM ENCAIXE PONTA E BOLSA, DIAMETRO NOMINAL DE 500 MM</t>
  </si>
  <si>
    <t>150,09</t>
  </si>
  <si>
    <t>TUBO DE CONCRETO SIMPLES PARA AGUAS PLUVIAIS, CLASSE PS2, COM ENCAIXE PONTA E BOLSA, DIAMETRO NOMINAL DE 600 MM</t>
  </si>
  <si>
    <t>177,27</t>
  </si>
  <si>
    <t>TUBO DE CONCRETO SIMPLES PARA ESGOTO SANITARIO, CLASSE ES, COM ENCAIXE PONTA E BOLSA, COM JUNTA ELASTICA, DIAMETRO NOMINAL DE 400 MM</t>
  </si>
  <si>
    <t>154,34</t>
  </si>
  <si>
    <t>TUBO DE CONCRETO SIMPLES PARA ESGOTO SANITARIO, CLASSE ES, COM ENCAIXE PONTA E BOLSA, COM JUNTA ELASTICA, DIAMETRO NOMINAL DE 500 MM</t>
  </si>
  <si>
    <t>187,41</t>
  </si>
  <si>
    <t>TUBO DE CONCRETO SIMPLES PARA ESGOTO SANITARIO, CLASSE ES, COM ENCAIXE PONTA E BOLSA, COM JUNTA ELASTICA, DIAMETRO NOMINAL DE 600 MM</t>
  </si>
  <si>
    <t>253,55</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</si>
  <si>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</si>
  <si>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</si>
  <si>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</si>
  <si>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20,22</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</si>
  <si>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</si>
  <si>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</si>
  <si>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</si>
  <si>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</si>
  <si>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</si>
  <si>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</si>
  <si>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</si>
  <si>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</si>
  <si>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1,18</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</si>
  <si>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</si>
  <si>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</si>
  <si>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</si>
  <si>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</si>
  <si>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</si>
  <si>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</si>
  <si>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</si>
  <si>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5.611,02</t>
  </si>
  <si>
    <t>TUBO DE POLIETILENO DE ALTA DENSIDADE, PEAD, PE-80, DE = 110 MM X 10,0 MM PAREDE, ( SDR 11 - PN 12,5 ) PARA REDE DE AGUA OU ESGOTO ( NBR 15561)</t>
  </si>
  <si>
    <t>137,52</t>
  </si>
  <si>
    <t>TUBO DE POLIETILENO DE ALTA DENSIDADE, PEAD, PE-80, DE = 1200 MM X 37,2 MM PAREDE ( SDR 32,25 - PN 04 ) PARA REDE DE AGUA OU ESGOTO ( NBR 15561)</t>
  </si>
  <si>
    <t>4.130,89</t>
  </si>
  <si>
    <t>TUBO DE POLIETILENO DE ALTA DENSIDADE, PEAD, PE-80, DE = 1400 MM X 42,9 MM PAREDE, (SDR 32,25 - PN 04 ) PARA REDE DE AGUA OU ESGOTO ( NBR 15561)</t>
  </si>
  <si>
    <t>2.008,27</t>
  </si>
  <si>
    <t>TUBO DE POLIETILENO DE ALTA DENSIDADE, PEAD, PE-80, DE = 160 MM X 14,6 MM PAREDE, (SDR 11 - PN 12,5 ) PARA REDE DE AGUA OU ESGOTO ( NBR 15561)</t>
  </si>
  <si>
    <t>295,18</t>
  </si>
  <si>
    <t>TUBO DE POLIETILENO DE ALTA DENSIDADE, PEAD, PE-80, DE = 1600 MM X 49,0 MM PAREDE, ( SDR 32,25 - PN 04 ) PARA REDE DE AGUA OU ESGOTO ( NBR 15561)</t>
  </si>
  <si>
    <t>1.318,31</t>
  </si>
  <si>
    <t>TUBO DE POLIETILENO DE ALTA DENSIDADE, PEAD, PE-80, DE = 900 MM X 34,7 MM PAREDE, ( SDR 26 - PN 05 ) PARA REDE DE AGUA OU ESGOTO ( NBR 15561)</t>
  </si>
  <si>
    <t>5.089,16</t>
  </si>
  <si>
    <t>TUBO DE POLIETILENO DE ALTA DENSIDADE, PEAD, PE-80, DE= 200 MM X 18,2 MM PAREDE, ( SDR 11 - PN 12,5 ) PARA REDE DE AGUA OU ESGOTO ( NBR 15561)</t>
  </si>
  <si>
    <t>460,15</t>
  </si>
  <si>
    <t>TUBO DE POLIETILENO DE ALTA DENSIDADE, PEAD, PE-80, DE= 315 MM X 28,7 MM PAREDE, ( SDR 11 - PN 12,5 ) PARA REDE DE AGUA OU ESGOTO ( NBR 15561)</t>
  </si>
  <si>
    <t>1.127,50</t>
  </si>
  <si>
    <t>TUBO DE POLIETILENO DE ALTA DENSIDADE, PEAD, PE-80, DE= 400 MM X 36,4 MM PAREDE, ( SDR 11 - PN 12,5 ) PARA REDE DE AGUA OU ESGOTO ( NBR 15561)</t>
  </si>
  <si>
    <t>1.816,00</t>
  </si>
  <si>
    <t>TUBO DE POLIETILENO DE ALTA DENSIDADE, PEAD, PE-80, DE= 50 MM X 4,6 MM PAREDE, (SDR 11 - PN 12,5) PARA REDE DE AGUA OU ESGOTO ( NBR 15561)</t>
  </si>
  <si>
    <t>29,29</t>
  </si>
  <si>
    <t>TUBO DE POLIETILENO DE ALTA DENSIDADE, PEAD, PE-80, DE= 500 MM X 45,5 MM PAREDE, ( SDR 11 - PN 12,5 ) PARA REDE DE AGUA OU ESGOTO ( NBR 15561)</t>
  </si>
  <si>
    <t>3.188,22</t>
  </si>
  <si>
    <t>TUBO DE POLIETILENO DE ALTA DENSIDADE, PEAD, PE-80, DE= 630 MM X 57,3 MM PAREDE (SDR 11 - PN 12,5 ) PARA REDE DE AGUA OU ESGOTO ( NBR 15561)</t>
  </si>
  <si>
    <t>4.741,78</t>
  </si>
  <si>
    <t>TUBO DE POLIETILENO DE ALTA DENSIDADE, PEAD, PE-80, DE= 730 MM X 34,1 MM PAREDE, ( SDR 21 - PN 06 ) PARA REDE DE AGUA OU ESGOTO ( NBR 15561)</t>
  </si>
  <si>
    <t>2.377,88</t>
  </si>
  <si>
    <t>TUBO DE POLIETILENO DE ALTA DENSIDADE, PEAD, PE-80, DE= 75 MM X 6,9 MM PAREDE, ( SRD 11 - PN 12,5 ) PARA REDE DE AGUA OU ESGOTO ( NBR 15561)</t>
  </si>
  <si>
    <t>65,52</t>
  </si>
  <si>
    <t>TUBO DE POLIETILENO DE ALTA DENSIDADE, PEAD, PE-80, DE= 800 MM X 30,8 MM PAREDE, ( SDR 26 - PN 05 ) PARA REDE DE AGUA OU ESGOTO ( NBR 15561)</t>
  </si>
  <si>
    <t>3.102,34</t>
  </si>
  <si>
    <t>TUBO DE PVC, PBL, TIPO LEVE, DN = 125 MM,  PARA VENTILACAO</t>
  </si>
  <si>
    <t>TUBO DE PVC, PBL, TIPO LEVE, DN = 250 MM,  PARA VENTILACAO</t>
  </si>
  <si>
    <t>TUBO DE PVC, PBL, TIPO LEVE, DN = 300 MM,  PARA VENTILACAO</t>
  </si>
  <si>
    <t>131,75</t>
  </si>
  <si>
    <t>TUBO DE PVC, PBL, TIPO LEVE, DN = 400 MM,  PARA VENTILACAO</t>
  </si>
  <si>
    <t>314,47</t>
  </si>
  <si>
    <t>TUBO DE REVESTIMENTO, EM ACO, CORPO SCHEDULE 40, PONTEIRA SCHEDULE 80, ROSQUEAVEL E SEGMENTADO PARA PERFURACAO, DIAMETRO 10'' (310 MM)</t>
  </si>
  <si>
    <t>4.255,86</t>
  </si>
  <si>
    <t>TUBO DE REVESTIMENTO, EM ACO, CORPO SCHEDULE 40, PONTEIRA SCHEDULE 80, ROSQUEAVEL E SEGMENTADO PARA PERFURACAO, DIAMETRO 12" (320 MM)</t>
  </si>
  <si>
    <t>5.219,40</t>
  </si>
  <si>
    <t>TUBO DE REVESTIMENTO, EM ACO, CORPO SCHEDULE 40, PONTEIRA SCHEDULE 80, ROSQUEAVEL E SEGMENTADO PARA PERFURACAO, DIAMETRO 14'' (400 MM)</t>
  </si>
  <si>
    <t>6.049,71</t>
  </si>
  <si>
    <t>TUBO DE REVESTIMENTO, EM ACO, CORPO SCHEDULE 40, PONTEIRA SCHEDULE 80, ROSQUEAVEL E SEGMENTADO PARA PERFURACAO, DIAMETRO 16'' (450 MM)</t>
  </si>
  <si>
    <t>7.990,81</t>
  </si>
  <si>
    <t>TUBO DE REVESTIMENTO, EM ACO, CORPO SCHEDULE 40, PONTEIRA SCHEDULE 80, ROSQUEAVEL E SEGMENTADO PARA PERFURACAO, DIAMETRO 4'' (450 MM)</t>
  </si>
  <si>
    <t>1.416,35</t>
  </si>
  <si>
    <t>TUBO DE REVESTIMENTO, EM ACO, CORPO SCHEDULE 40, PONTEIRA SCHEDULE 80, ROSQUEAVEL E SEGMENTADO PARA PERFURACAO, DIAMETRO 6'' (200 MM)</t>
  </si>
  <si>
    <t>1.972,59</t>
  </si>
  <si>
    <t>TUBO DE REVESTIMENTO, EM ACO, CORPO SCHEDULE 40, PONTEIRA SCHEDULE 80, ROSQUEAVEL E SEGMENTADO PARA PERFURACAO, DIAMETRO 8'' (200 MM)</t>
  </si>
  <si>
    <t>2.808,87</t>
  </si>
  <si>
    <t>TUBO DRENO, CORRUGADO, ESPIRALADO, FLEXIVEL, PERFURADO, EM POLIETILENO DE ALTA DENSIDADE (PEAD), DN *160* MM, (6") PARA DRENAGEM - EM BARRA (NORMA DNIT 093/2006 - EM)</t>
  </si>
  <si>
    <t>24,04</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</si>
  <si>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</si>
  <si>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</si>
  <si>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</si>
  <si>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</si>
  <si>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</si>
  <si>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</si>
  <si>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</si>
  <si>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</si>
  <si>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</si>
  <si>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</si>
  <si>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19,21</t>
  </si>
  <si>
    <t>TUBO MULTICAMADA PEX, DN 32 MM, PARA INSTALACOES A GAS (AMARELO)</t>
  </si>
  <si>
    <t>37,10</t>
  </si>
  <si>
    <t>TUBO PPR PN 20, DN 20 MM, PARA AGUA QUENTE PREDIAL</t>
  </si>
  <si>
    <t>TUBO PPR PN 20, DN 25 MM, PARA AGUA QUENTE PREDIAL</t>
  </si>
  <si>
    <t>TUBO PPR, CLASSE PN 12, DN 110 MM</t>
  </si>
  <si>
    <t>TUBO PPR, CLASSE PN 12, DN 32 MM</t>
  </si>
  <si>
    <t>TUBO PPR, CLASSE PN 12, DN 40 MM</t>
  </si>
  <si>
    <t>24,76</t>
  </si>
  <si>
    <t>TUBO PPR, CLASSE PN 12, DN 50 MM</t>
  </si>
  <si>
    <t>32,75</t>
  </si>
  <si>
    <t>TUBO PPR, CLASSE PN 12, DN 63 MM</t>
  </si>
  <si>
    <t>TUBO PPR, CLASSE PN 12, DN 75 MM</t>
  </si>
  <si>
    <t>79,60</t>
  </si>
  <si>
    <t>TUBO PPR, CLASSE PN 12, DN 90 MM</t>
  </si>
  <si>
    <t>111,64</t>
  </si>
  <si>
    <t>TUBO PPR, CLASSE PN 25, DN 110 MM, PARA AGUA QUENTE E FRIA PREDIAL</t>
  </si>
  <si>
    <t>224,67</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</si>
  <si>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</si>
  <si>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</si>
  <si>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</si>
  <si>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</si>
  <si>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</si>
  <si>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</si>
  <si>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57,92</t>
  </si>
  <si>
    <t>TUBO PPR, CLASSE PN 25, DN 75 MM, PARA AGUA QUENTE E FRIA PREDIAL</t>
  </si>
  <si>
    <t>111,71</t>
  </si>
  <si>
    <t>TUBO PPR, CLASSE PN 25, DN 90 MM, PARA AGUA QUENTE E FRIA PREDIAL</t>
  </si>
  <si>
    <t>165,38</t>
  </si>
  <si>
    <t>TUBO PVC  SERIE NORMAL, DN 100 MM, PARA ESGOTO  PREDIAL (NBR 5688)</t>
  </si>
  <si>
    <t>TUBO PVC  SERIE NORMAL, DN 150 MM, PARA ESGOTO  PREDIAL (NBR 5688)</t>
  </si>
  <si>
    <t>48,17</t>
  </si>
  <si>
    <t>TUBO PVC  SERIE NORMAL, DN 40 MM, PARA ESGOTO  PREDIAL (NBR 5688)</t>
  </si>
  <si>
    <t>TUBO PVC CORRUGADO, PAREDE DUPLA, JE, DN 150 MM, REDE COLETORA ESGOTO</t>
  </si>
  <si>
    <t>TUBO PVC CORRUGADO, PAREDE DUPLA, JE, DN 200 MM, REDE COLETORA ESGOTO</t>
  </si>
  <si>
    <t>94,17</t>
  </si>
  <si>
    <t>TUBO PVC CORRUGADO, PAREDE DUPLA, JE, DN 250 MM, REDE COLETORA ESGOTO</t>
  </si>
  <si>
    <t>TUBO PVC CORRUGADO, PAREDE DUPLA, JE, DN 300 MM, REDE COLETORA ESGOTO</t>
  </si>
  <si>
    <t>217,09</t>
  </si>
  <si>
    <t>TUBO PVC CORRUGADO, PAREDE DUPLA, JE, DN 350 MM, REDE COLETORA ESGOTO</t>
  </si>
  <si>
    <t>TUBO PVC CORRUGADO, PAREDE DUPLA, JE, DN 400 MM, REDE COLETORA ESGOTO</t>
  </si>
  <si>
    <t>355,18</t>
  </si>
  <si>
    <t>TUBO PVC DE REVESTIMENTO GEOMECANICO NERVURADO REFORCADO, DN = 150 MM, COMPRIMENTO = 2 M</t>
  </si>
  <si>
    <t>151,76</t>
  </si>
  <si>
    <t>TUBO PVC DE REVESTIMENTO GEOMECANICO NERVURADO REFORCADO, DN = 200 MM, COMPRIMENTO = 2 M</t>
  </si>
  <si>
    <t>269,87</t>
  </si>
  <si>
    <t>TUBO PVC DE REVESTIMENTO GEOMECANICO NERVURADO STANDARD, DN = 154 MM, COMPRIMENTO = 2 M</t>
  </si>
  <si>
    <t>118,24</t>
  </si>
  <si>
    <t>TUBO PVC DE REVESTIMENTO GEOMECANICO NERVURADO STANDARD, DN = 206 MM, COMPRIMENTO = 2 M</t>
  </si>
  <si>
    <t>205,04</t>
  </si>
  <si>
    <t>TUBO PVC DE REVESTIMENTO GEOMECANICO NERVURADO STANDARD, DN = 250 MM, COMPRIMENTO = 2 M</t>
  </si>
  <si>
    <t>342,95</t>
  </si>
  <si>
    <t>TUBO PVC DEFOFO, JEI, 1 MPA, DN 100 MM, PARA REDE DE AGUA (NBR 7665)</t>
  </si>
  <si>
    <t>65,26</t>
  </si>
  <si>
    <t>TUBO PVC DEFOFO, JEI, 1 MPA, DN 150 MM, PARA REDE DE  AGUA (NBR 7665)</t>
  </si>
  <si>
    <t>TUBO PVC DEFOFO, JEI, 1 MPA, DN 200 MM, PARA REDE DE AGUA (NBR 7665)</t>
  </si>
  <si>
    <t>297,62</t>
  </si>
  <si>
    <t>TUBO PVC DEFOFO, JEI, 1 MPA, DN 250 MM, PARA REDE DE AGUA (NBR 7665)</t>
  </si>
  <si>
    <t>453,08</t>
  </si>
  <si>
    <t>TUBO PVC DEFOFO, JEI, 1 MPA, DN 300 MM, PARA REDE DE AGUA (NBR 7665)</t>
  </si>
  <si>
    <t>643,38</t>
  </si>
  <si>
    <t>TUBO PVC PBA JEI, CLASSE 12, DN 100 MM, PARA REDE DE AGUA (NBR 5647)</t>
  </si>
  <si>
    <t>TUBO PVC PBA JEI, CLASSE 12, DN 50 MM, PARA REDE DE AGUA (NBR 5647)</t>
  </si>
  <si>
    <t>TUBO PVC PBA JEI, CLASSE 12, DN 75 MM, PARA REDE DE AGUA (NBR 5647)</t>
  </si>
  <si>
    <t>48,12</t>
  </si>
  <si>
    <t>TUBO PVC PBA JEI, CLASSE 15, DN 100 MM, PARA REDE DE AGUA (NBR 5647)</t>
  </si>
  <si>
    <t>93,82</t>
  </si>
  <si>
    <t>TUBO PVC PBA JEI, CLASSE 15, DN 50 MM, PARA REDE DE AGUA (NBR 5647)</t>
  </si>
  <si>
    <t>TUBO PVC PBA JEI, CLASSE 15, DN 75 MM, PARA REDE DE AGUA (NBR 5647)</t>
  </si>
  <si>
    <t>TUBO PVC PBA JEI, CLASSE 20, DN 100 MM, PARA REDE DE AGUA (NBR 5647)</t>
  </si>
  <si>
    <t>117,31</t>
  </si>
  <si>
    <t>TUBO PVC PBA JEI, CLASSE 20, DN 50 MM, PARA REDE DE AGUA (NBR 5647)</t>
  </si>
  <si>
    <t>TUBO PVC PBA JEI, CLASSE 20, DN 75 MM, PARA REDE DE AGUA (NBR 5647)</t>
  </si>
  <si>
    <t>70,86</t>
  </si>
  <si>
    <t>TUBO PVC ROSCAVEL, 3/4",  AGUA FRIA PREDIAL</t>
  </si>
  <si>
    <t>TUBO PVC SERIE NORMAL, DN 50 MM, PARA ESGOTO PREDIAL (NBR 5688)</t>
  </si>
  <si>
    <t>TUBO PVC SERIE NORMAL, DN 75 MM, PARA ESGOTO PREDIAL (NBR 5688)</t>
  </si>
  <si>
    <t>16,69</t>
  </si>
  <si>
    <t>TUBO PVC, FLEXIVEL, CORRUGADO, PERFURADO, DN 110 MM, PARA DRENAGEM, SISTEMA IRRIGACAO</t>
  </si>
  <si>
    <t>TUBO PVC, FLEXIVEL, CORRUGADO, PERFURADO, DN 65 MM, PARA DRENAGEM, SISTEMA IRRIGACAO</t>
  </si>
  <si>
    <t>TUBO PVC, RIGIDO, CORRUGADO, PERFURADO, DN 150 MM, PARA DRENAGEM, SISTEMA IRRIGACAO</t>
  </si>
  <si>
    <t>37,60</t>
  </si>
  <si>
    <t>TUBO PVC, ROSCAVEL,  2 1/2", AGUA FRIA PREDIAL</t>
  </si>
  <si>
    <t>106,62</t>
  </si>
  <si>
    <t>TUBO PVC, ROSCAVEL,  2", PARA AGUA FRIA PREDIAL</t>
  </si>
  <si>
    <t>TUBO PVC, ROSCAVEL, 1 1/2",  AGUA FRIA PREDIAL</t>
  </si>
  <si>
    <t>TUBO PVC, ROSCAVEL, 1 1/4", AGUA FRIA PREDIAL</t>
  </si>
  <si>
    <t>38,82</t>
  </si>
  <si>
    <t>TUBO PVC, ROSCAVEL, 1/2", AGUA FRIA PREDIAL</t>
  </si>
  <si>
    <t>TUBO PVC, ROSCAVEL, 1", AGUA FRIA PREDIAL</t>
  </si>
  <si>
    <t>TUBO PVC, ROSCAVEL, 3", AGUA FRIA PREDIAL</t>
  </si>
  <si>
    <t>137,89</t>
  </si>
  <si>
    <t>TUBO PVC, ROSCAVEL, 4",  AGUA FRIA PREDIAL</t>
  </si>
  <si>
    <t>166,47</t>
  </si>
  <si>
    <t>TUBO PVC, ROSCAVEL, 5",  AGUA FRIA PREDIAL</t>
  </si>
  <si>
    <t>239,40</t>
  </si>
  <si>
    <t>TUBO PVC, ROSCAVEL, 6",  AGUA FRIA PREDIAL</t>
  </si>
  <si>
    <t>250,99</t>
  </si>
  <si>
    <t>TUBO PVC, SERIE R, DN 100 MM, PARA ESGOTO OU AGUAS PLUVIAIS PREDIAIS (NBR 5688)</t>
  </si>
  <si>
    <t>46,47</t>
  </si>
  <si>
    <t>TUBO PVC, SERIE R, DN 150 MM, PARA ESGOTO OU AGUAS PLUVIAIS PREDIAIS (NBR 5688)</t>
  </si>
  <si>
    <t>94,45</t>
  </si>
  <si>
    <t>TUBO PVC, SERIE R, DN 40 MM, PARA ESGOTO OU AGUAS PLUVIAIS PREDIAIS (NBR 5688)</t>
  </si>
  <si>
    <t>TUBO PVC, SERIE R, DN 50 MM, PARA ESGOTO OU AGUAS PLUVIAIS PREDIAIS (NBR 5688)</t>
  </si>
  <si>
    <t>TUBO PVC, SERIE R, DN 75 MM, PARA ESGOTO OU AGUAS PLUVIAIS PREDIAIS (NBR 5688)</t>
  </si>
  <si>
    <t>TUBO PVC, SOLDAVEL, DN 100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</si>
  <si>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</si>
  <si>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</si>
  <si>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</si>
  <si>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</si>
  <si>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</si>
  <si>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</si>
  <si>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34,62</t>
  </si>
  <si>
    <t>TUBO PVC, SOLDAVEL, DN 75 MM, AGUA FRIA (NBR-5648)</t>
  </si>
  <si>
    <t>58,00</t>
  </si>
  <si>
    <t>TUBO PVC, SOLDAVEL, DN 85 MM, AGUA FRIA (NBR-5648)</t>
  </si>
  <si>
    <t>72,47</t>
  </si>
  <si>
    <t>TUBO 26" EM CHAPA PRETA, E= 3/16", 147 KG/6 M</t>
  </si>
  <si>
    <t>4.016,73</t>
  </si>
  <si>
    <t>TUBO 30" EM CHAPA PRETA, E= 1/4", 175 KG/6 M</t>
  </si>
  <si>
    <t>5.120,37</t>
  </si>
  <si>
    <t>TUBO 30" EM CHAPA PRETA, E= 3/8", 177 KG/6 M</t>
  </si>
  <si>
    <t>5.178,89</t>
  </si>
  <si>
    <t>UNIAO COM ASSENTO CONICO DE BRONZE, DIAMETRO 1/2"</t>
  </si>
  <si>
    <t>47,66</t>
  </si>
  <si>
    <t>UNIAO COM ASSENTO CONICO DE BRONZE, DIAMETRO 1"</t>
  </si>
  <si>
    <t>65,48</t>
  </si>
  <si>
    <t>UNIAO COM ASSENTO CONICO DE BRONZE, DIAMETRO 2 1/2"</t>
  </si>
  <si>
    <t>271,77</t>
  </si>
  <si>
    <t>UNIAO COM ASSENTO CONICO DE BRONZE, DIAMETRO 2'</t>
  </si>
  <si>
    <t>174,44</t>
  </si>
  <si>
    <t>UNIAO COM ASSENTO CONICO DE BRONZE, DIAMETRO 3/4"</t>
  </si>
  <si>
    <t>UNIAO COM ASSENTO CONICO DE BRONZE, DIAMETRO 3"</t>
  </si>
  <si>
    <t>439,46</t>
  </si>
  <si>
    <t>UNIAO COM ASSENTO CONICO DE BRONZE, DIAMETRO 4"</t>
  </si>
  <si>
    <t>747,88</t>
  </si>
  <si>
    <t>UNIAO COM ASSENTO CONICO DE FERRO LONGO (MACHO-FEMEA), DIAMETRO 1 1/2"</t>
  </si>
  <si>
    <t>153,82</t>
  </si>
  <si>
    <t>UNIAO COM ASSENTO CONICO DE FERRO LONGO (MACHO-FEMEA), DIAMETRO 1/2"</t>
  </si>
  <si>
    <t>UNIAO COM ASSENTO CONICO DE FERRO LONGO (MACHO-FEMEA), DIAMETRO 1"</t>
  </si>
  <si>
    <t>97,92</t>
  </si>
  <si>
    <t>UNIAO COM ASSENTO CONICO DE FERRO LONGO (MACHO-FEMEA), DIAMETRO 2 1/2"</t>
  </si>
  <si>
    <t>303,04</t>
  </si>
  <si>
    <t>UNIAO COM ASSENTO CONICO DE FERRO LONGO (MACHO-FEMEA), DIAMETRO 2"</t>
  </si>
  <si>
    <t>244,74</t>
  </si>
  <si>
    <t>UNIAO COM ASSENTO CONICO DE FERRO LONGO (MACHO-FEMEA), DIAMETRO 3/4"</t>
  </si>
  <si>
    <t>78,55</t>
  </si>
  <si>
    <t>UNIAO COM ASSENTO CONICO DE FERRO LONGO (MACHO-FEMEA), DIAMETRO 3'</t>
  </si>
  <si>
    <t>442,91</t>
  </si>
  <si>
    <t>UNIAO COM ASSENTO CONICO DE FERRO LONGO (MACHO-FEMEA), DIAMETRO 4"</t>
  </si>
  <si>
    <t>559,49</t>
  </si>
  <si>
    <t>UNIAO COM FLANGE PPR, DN 40 MM, PARA AGUA QUENTE PREDIAL</t>
  </si>
  <si>
    <t>170,07</t>
  </si>
  <si>
    <t>UNIAO DE FERRO GALVANIZADO, COM ASSENTO CONICO DE BRONZE, DE 1 1/2"</t>
  </si>
  <si>
    <t>100,82</t>
  </si>
  <si>
    <t>UNIAO DE FERRO GALVANIZADO, COM ASSENTO CONICO DE BRONZE, DE 1 1/4"</t>
  </si>
  <si>
    <t>97,45</t>
  </si>
  <si>
    <t>UNIAO DE FERRO GALVANIZADO, COM ROSCA BSP, COM ASSENTO PLANO, DE 1 1/2"</t>
  </si>
  <si>
    <t>72,69</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</si>
  <si>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</si>
  <si>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</si>
  <si>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</si>
  <si>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</si>
  <si>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176,84</t>
  </si>
  <si>
    <t>UNIAO DE FERRO GALVANIZADO, COM ROSCA BSP, COM ASSENTO PLANO, DE 2"</t>
  </si>
  <si>
    <t>106,88</t>
  </si>
  <si>
    <t>UNIAO DE FERRO GALVANIZADO, COM ROSCA BSP, COM ASSENTO PLANO, DE 3/4"</t>
  </si>
  <si>
    <t>UNIAO DE FERRO GALVANIZADO, COM ROSCA BSP, COM ASSENTO PLANO, DE 3"</t>
  </si>
  <si>
    <t>273,97</t>
  </si>
  <si>
    <t>UNIAO DE FERRO GALVANIZADO, COM ROSCA BSP, COM ASSENTO PLANO, DE 4"</t>
  </si>
  <si>
    <t>384,60</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</si>
  <si>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</si>
  <si>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</si>
  <si>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</si>
  <si>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</si>
  <si>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32,10</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</si>
  <si>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</si>
  <si>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</si>
  <si>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</si>
  <si>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</si>
  <si>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</si>
  <si>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</si>
  <si>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</si>
  <si>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</si>
  <si>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</si>
  <si>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</si>
  <si>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126,46</t>
  </si>
  <si>
    <t>UNIAO PVC, ROSCAVEL, 1 1/2",  AGUA FRIA PREDIAL</t>
  </si>
  <si>
    <t>UNIAO PVC, ROSCAVEL, 1 1/4",  AGUA FRIA PREDIAL</t>
  </si>
  <si>
    <t>50,58</t>
  </si>
  <si>
    <t>UNIAO PVC, ROSCAVEL, 1",  AGUA FRIA PREDIAL</t>
  </si>
  <si>
    <t>30,68</t>
  </si>
  <si>
    <t>UNIAO PVC, ROSCAVEL, 2 1/2",  AGUA FRIA PREDIAL</t>
  </si>
  <si>
    <t>260,03</t>
  </si>
  <si>
    <t>UNIAO PVC, ROSCAVEL, 3/4",  AGUA FRIA PREDIAL</t>
  </si>
  <si>
    <t>UNIAO PVC, ROSCAVEL, 3",  AGUA FRIA PREDIAL</t>
  </si>
  <si>
    <t>329,28</t>
  </si>
  <si>
    <t>UNIAO PVC, SOLDAVEL, 110 MM,  PARA AGUA FRIA PREDIAL</t>
  </si>
  <si>
    <t>656,54</t>
  </si>
  <si>
    <t>UNIAO PVC, SOLDAVEL, 20 MM,  PARA AGUA FRIA PREDIAL</t>
  </si>
  <si>
    <t>UNIAO PVC, SOLDAVEL, 25 MM,  PARA AGUA FRIA PREDIAL</t>
  </si>
  <si>
    <t>UNIAO PVC, SOLDAVEL, 32 MM,  PARA AGUA FRIA PREDIAL</t>
  </si>
  <si>
    <t>21,56</t>
  </si>
  <si>
    <t>UNIAO PVC, SOLDAVEL, 40 MM,  PARA AGUA FRIA PREDIAL</t>
  </si>
  <si>
    <t>42,01</t>
  </si>
  <si>
    <t>UNIAO PVC, SOLDAVEL, 50 MM,  PARA AGUA FRIA PREDIAL</t>
  </si>
  <si>
    <t>45,49</t>
  </si>
  <si>
    <t>UNIAO PVC, SOLDAVEL, 60 MM,  PARA AGUA FRIA PREDIAL</t>
  </si>
  <si>
    <t>114,50</t>
  </si>
  <si>
    <t>UNIAO PVC, SOLDAVEL, 75 MM,  PARA AGUA FRIA PREDIAL</t>
  </si>
  <si>
    <t>231,05</t>
  </si>
  <si>
    <t>UNIAO PVC, SOLDAVEL, 85 MM,  PARA AGUA FRIA PREDIAL</t>
  </si>
  <si>
    <t>355,25</t>
  </si>
  <si>
    <t>UNIAO TIPO STORZ, COM EMPATACAO INTERNA TIPO ANEL DE EXPANSAO, ENGATE RAPIDO 1 1/2", PARA MANGUEIRA DE COMBATE A INCENDIO PREDIAL</t>
  </si>
  <si>
    <t>110,23</t>
  </si>
  <si>
    <t>UNIAO TIPO STORZ, COM EMPATACAO INTERNA TIPO ANEL DE EXPANSAO, ENGATE RAPIDO 2 1/2", PARA MANGUEIRA DE COMBATE A INCENDIO PREDIAL</t>
  </si>
  <si>
    <t>157,71</t>
  </si>
  <si>
    <t>UNIAO, CPVC, SOLDAVEL, 15 MM, PARA AGUA QUENTE PREDIAL</t>
  </si>
  <si>
    <t>UNIAO, CPVC, SOLDAVEL, 22 MM, PARA AGUA QUENTE PREDIAL</t>
  </si>
  <si>
    <t>UNIAO, CPVC, SOLDAVEL, 28 MM, PARA AGUA QUENTE PREDIAL</t>
  </si>
  <si>
    <t>UNIAO, CPVC, SOLDAVEL, 35 MM, PARA AGUA QUENTE PREDIAL</t>
  </si>
  <si>
    <t>28,74</t>
  </si>
  <si>
    <t>UNIAO, CPVC, SOLDAVEL, 42 MM, PARA AGUA QUENTE PREDIAL</t>
  </si>
  <si>
    <t>42,65</t>
  </si>
  <si>
    <t>UNIAO, CPVC, SOLDAVEL, 54 MM, PARA AGUA QUENTE PREDIAL</t>
  </si>
  <si>
    <t>UNIAO, CPVC, SOLDAVEL, 73 MM, PARA AGUA QUENTE PREDIAL</t>
  </si>
  <si>
    <t>148,77</t>
  </si>
  <si>
    <t>UNIAO, CPVC, SOLDAVEL, 89 MM, PARA AGUA QUENTE PREDIAL</t>
  </si>
  <si>
    <t>219,35</t>
  </si>
  <si>
    <t>USINA DE ASFALTO A FRIO, CAPACIDADE DE 30 A 40 T/H, ELETRICA, POTENCIA DE 30 CV</t>
  </si>
  <si>
    <t>137.144,85</t>
  </si>
  <si>
    <t>USINA DE ASFALTO A FRIO, CAPACIDADE DE 40 A 60 T/H, ELETRICA, POTENCIA DE 30 CV</t>
  </si>
  <si>
    <t>170.812,09</t>
  </si>
  <si>
    <t>USINA DE ASFALTO A QUENTE, FIXA, TIPO CONTRA FLUXO, CAPACIDADE DE 100 A 140 T/H, POTENCIA DE 280 KW, COM MISTURADOR EXTERNO ROTATIVO</t>
  </si>
  <si>
    <t>3.322.635,89</t>
  </si>
  <si>
    <t>USINA DE ASFALTO, GRAVIMETRICA, CAPACIDADE DE 150 T/H, POTENCIA DE 400  KW</t>
  </si>
  <si>
    <t>8.748.383,05</t>
  </si>
  <si>
    <t>USINA DE CONCRETO FIXA, CAPACIDADE NOMINAL DE 40 M3/H, SEM SILO</t>
  </si>
  <si>
    <t>392.649,25</t>
  </si>
  <si>
    <t>USINA DE CONCRETO FIXA, CAPACIDADE NOMINAL DE 60 M3/H, SEM SILO</t>
  </si>
  <si>
    <t>527.982,35</t>
  </si>
  <si>
    <t>USINA DE CONCRETO FIXA, CAPACIDADE NOMINAL DE 80 M3/H, SEM SILO</t>
  </si>
  <si>
    <t>647.029,46</t>
  </si>
  <si>
    <t>USINA DE CONCRETO FIXA, CAPACIDADE NOMINAL DE 90 A 120 M3/H, SEM SILO</t>
  </si>
  <si>
    <t>700.000,00</t>
  </si>
  <si>
    <t>USINA DE LAMA ASFALTICA, PROD 30 A 50 T/H, SILO DE AGREGADO 7 M3, RESERVATORIOS PARA EMULSAO E AGUA DE 2,3 M3 CADA, MISTURADOR TIPO PUGG-MILL A SER MONTADO SOBRE CAMINHAO</t>
  </si>
  <si>
    <t>606.832,91</t>
  </si>
  <si>
    <t>USINA DE MISTURAS ASFALTICAS A QUENTE, MOVEL, TIPO CONTRA FLUXO, CAPACIDADE DE 40 A 80 T/H</t>
  </si>
  <si>
    <t>2.705.000,00</t>
  </si>
  <si>
    <t>USINA MISTURADORA DE SOLOS,  DOSADORES TRIPLOS, CALHA VIBRATORIA CAPACIDADE DE 200 A 500 T/H, POTENCIA DE 75 KW</t>
  </si>
  <si>
    <t>1.395.366,94</t>
  </si>
  <si>
    <t>VALVULA DE DESCARGA EM METAL CROMADO PARA MICTORIO COM ACIONAMENTO POR PRESSAO E FECHAMENTO AUTOMATICO</t>
  </si>
  <si>
    <t>208,32</t>
  </si>
  <si>
    <t>VALVULA DE DESCARGA METALICA, BASE 1 1/2 " E ACABAMENTO METALICO CROMADO</t>
  </si>
  <si>
    <t>242,01</t>
  </si>
  <si>
    <t>VALVULA DE DESCARGA METALICA, BASE 1 1/4 " E ACABAMENTO METALICO CROMADO</t>
  </si>
  <si>
    <t>196,05</t>
  </si>
  <si>
    <t>VALVULA DE ESCOAMENTO PARA TANQUE, EM METAL CROMADO, 1.1/2 ", SEM LADRAO, COM TAMPAO PLASTICO</t>
  </si>
  <si>
    <t>63,99</t>
  </si>
  <si>
    <t>VALVULA DE ESFERA BRUTA EM BRONZE, BITOLA 1 " (REF 1552-B)</t>
  </si>
  <si>
    <t>88,58</t>
  </si>
  <si>
    <t>VALVULA DE ESFERA BRUTA EM BRONZE, BITOLA 1 1/2 " (REF 1552-B)</t>
  </si>
  <si>
    <t>159,09</t>
  </si>
  <si>
    <t>VALVULA DE ESFERA BRUTA EM BRONZE, BITOLA 1 1/4 " (REF 1552-B)</t>
  </si>
  <si>
    <t>132,03</t>
  </si>
  <si>
    <t>VALVULA DE ESFERA BRUTA EM BRONZE, BITOLA 1/2 " (REF 1552-B)</t>
  </si>
  <si>
    <t>56,84</t>
  </si>
  <si>
    <t>VALVULA DE ESFERA BRUTA EM BRONZE, BITOLA 2 " (REF 1552-B)</t>
  </si>
  <si>
    <t>VALVULA DE ESFERA BRUTA EM BRONZE, BITOLA 3/4 " (REF 1552-B)</t>
  </si>
  <si>
    <t>65,61</t>
  </si>
  <si>
    <t>VALVULA DE RETENCAO DE BRONZE, PE COM CRIVOS, EXTREMIDADE COM ROSCA, DE 1 1/2", PARA FUNDO DE POCO</t>
  </si>
  <si>
    <t>74,92</t>
  </si>
  <si>
    <t>VALVULA DE RETENCAO DE BRONZE, PE COM CRIVOS, EXTREMIDADE COM ROSCA, DE 1 1/4", PARA FUNDO DE POCO</t>
  </si>
  <si>
    <t>70,21</t>
  </si>
  <si>
    <t>VALVULA DE RETENCAO DE BRONZE, PE COM CRIVOS, EXTREMIDADE COM ROSCA, DE 1", PARA FUNDO DE POCO</t>
  </si>
  <si>
    <t>VALVULA DE RETENCAO DE BRONZE, PE COM CRIVOS, EXTREMIDADE COM ROSCA, DE 2 1/2", PARA FUNDO DE POCO</t>
  </si>
  <si>
    <t>202,82</t>
  </si>
  <si>
    <t>VALVULA DE RETENCAO DE BRONZE, PE COM CRIVOS, EXTREMIDADE COM ROSCA, DE 2", PARA FUNDO DE POCO</t>
  </si>
  <si>
    <t>113,49</t>
  </si>
  <si>
    <t>VALVULA DE RETENCAO DE BRONZE, PE COM CRIVOS, EXTREMIDADE COM ROSCA, DE 3/4", PARA FUNDO DE POCO</t>
  </si>
  <si>
    <t>VALVULA DE RETENCAO DE BRONZE, PE COM CRIVOS, EXTREMIDADE COM ROSCA, DE 3", PARA FUNDO DE POCO</t>
  </si>
  <si>
    <t>278,05</t>
  </si>
  <si>
    <t>VALVULA DE RETENCAO DE BRONZE, PE COM CRIVOS, EXTREMIDADE COM ROSCA, DE 4", PARA FUNDO DE POCO</t>
  </si>
  <si>
    <t>489,33</t>
  </si>
  <si>
    <t>VALVULA DE RETENCAO HORIZONTAL, DE BRONZE (PN-25), 1 1/2", 400 PSI, TAMPA DE PORCA DE UNIAO, EXTREMIDADES COM ROSCA</t>
  </si>
  <si>
    <t>145,37</t>
  </si>
  <si>
    <t>VALVULA DE RETENCAO HORIZONTAL, DE BRONZE (PN-25), 1 1/4", 400 PSI, TAMPA DE PORCA DE UNIAO, EXTREMIDADES COM ROSCA</t>
  </si>
  <si>
    <t>130,08</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</si>
  <si>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</si>
  <si>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</si>
  <si>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</si>
  <si>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291,26</t>
  </si>
  <si>
    <t>VALVULA DE RETENCAO HORIZONTAL, DE BRONZE (PN-25), 2", 400 PSI, TAMPA DE PORCA DE UNIAO, EXTREMIDADES COM ROSCA</t>
  </si>
  <si>
    <t>203,67</t>
  </si>
  <si>
    <t>VALVULA DE RETENCAO HORIZONTAL, DE BRONZE (PN-25), 3/4", 400 PSI, TAMPA DE PORCA DE UNIAO, EXTREMIDADES COM ROSCA</t>
  </si>
  <si>
    <t>63,93</t>
  </si>
  <si>
    <t>VALVULA DE RETENCAO HORIZONTAL, DE BRONZE (PN-25), 3", 400 PSI, TAMPA DE PORCA DE UNIAO, EXTREMIDADES COM ROSCA</t>
  </si>
  <si>
    <t>402,29</t>
  </si>
  <si>
    <t>VALVULA DE RETENCAO HORIZONTAL, DE BRONZE (PN-25), 4", 400 PSI, TAMPA DE PORCA DE UNIAO, EXTREMIDADES COM ROSCA</t>
  </si>
  <si>
    <t>623,96</t>
  </si>
  <si>
    <t>VALVULA DE RETENCAO VERTICAL, DE BRONZE (PN-16), 1 1/2", 200 PSI, EXTREMIDADES COM ROSCA</t>
  </si>
  <si>
    <t>VALVULA DE RETENCAO VERTICAL, DE BRONZE (PN-16), 1 1/4", 200 PSI, EXTREMIDADES COM ROSCA</t>
  </si>
  <si>
    <t>VALVULA DE RETENCAO VERTICAL, DE BRONZE (PN-16), 1/2", 200 PSI, EXTREMIDADES COM ROSCA</t>
  </si>
  <si>
    <t>38,40</t>
  </si>
  <si>
    <t>VALVULA DE RETENCAO VERTICAL, DE BRONZE (PN-16), 1", 200 PSI, EXTREMIDADES COM ROSCA</t>
  </si>
  <si>
    <t>VALVULA DE RETENCAO VERTICAL, DE BRONZE (PN-16), 2 1/2", 200 PSI, EXTREMIDADES COM ROSCA</t>
  </si>
  <si>
    <t>180,70</t>
  </si>
  <si>
    <t>VALVULA DE RETENCAO VERTICAL, DE BRONZE (PN-16), 2", 200 PSI, EXTREMIDADES COM ROSCA</t>
  </si>
  <si>
    <t>112,76</t>
  </si>
  <si>
    <t>VALVULA DE RETENCAO VERTICAL, DE BRONZE (PN-16), 3/4", 200 PSI, EXTREMIDADES COM ROSCA</t>
  </si>
  <si>
    <t>VALVULA DE RETENCAO VERTICAL, DE BRONZE (PN-16), 3", 200 PSI, EXTREMIDADES COM ROSCA</t>
  </si>
  <si>
    <t>246,76</t>
  </si>
  <si>
    <t>VALVULA DE RETENCAO VERTICAL, DE BRONZE (PN-16), 4", 200 PSI, EXTREMIDADES COM ROSCA</t>
  </si>
  <si>
    <t>428,26</t>
  </si>
  <si>
    <t>VALVULA EM METAL CROMADO PARA LAVATORIO, 1 " SEM LADRAO</t>
  </si>
  <si>
    <t>50,85</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</si>
  <si>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</si>
  <si>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</si>
  <si>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</si>
  <si>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</si>
  <si>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</si>
  <si>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</si>
  <si>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</si>
  <si>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</si>
  <si>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</si>
  <si>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22,05</t>
  </si>
  <si>
    <t>VARIADOR DE LUMINOSIDADE ROTATIVO (DIMMER) 127 V, 300 W (APENAS MODULO)</t>
  </si>
  <si>
    <t>VARIADOR DE LUMINOSIDADE ROTATIVO (DIMMER) 127V, 300W, CONJUNTO MONTADO PARA EMBUTIR 4" X 2" (PLACA + SUPORTE + MODULO)</t>
  </si>
  <si>
    <t>59,82</t>
  </si>
  <si>
    <t>VARIADOR DE LUMINOSIDADE ROTATIVO (DIMMER) 220 V, 600 W (APENAS MODULO)</t>
  </si>
  <si>
    <t>74,33</t>
  </si>
  <si>
    <t>VARIADOR DE LUMINOSIDADE ROTATIVO (DIMMER) 220V, 600W, CONJUNTO MONTADO PARA EMBUTIR 4" X 2" (PLACA + SUPORTE + MODULO)</t>
  </si>
  <si>
    <t>78,15</t>
  </si>
  <si>
    <t>VARIADOR DE VELOCIDADE PARA VENTILADOR 127 V, 150 W (APENAS MODULO)</t>
  </si>
  <si>
    <t>VARIADOR DE VELOCIDADE PARA VENTILADOR 127V, 150W + 2 INTERRUPTORES PARALELOS, PARA REVERSAO E LAMPADA, CONJUNTO MONTADO PARA EMBUTIR 4" X 2" (PLACA + SUPORTE + MODULOS)</t>
  </si>
  <si>
    <t>49,82</t>
  </si>
  <si>
    <t>VARIADOR DE VELOCIDADE PARA VENTILADOR 220 V, 250 W (APENAS MODULO)</t>
  </si>
  <si>
    <t>31,97</t>
  </si>
  <si>
    <t>VARIADOR DE VELOCIDADE PARA VENTILADOR 220V, 250W + 2 INTERRUPTORES PARALELOS, PARA REVERSAO E LAMPADA, CONJUNTO MONTADO PARA EMBUTIR 4" X 2" (PLACA + SUPORTE + MODULOS)</t>
  </si>
  <si>
    <t>51,49</t>
  </si>
  <si>
    <t>VASSOURA MECANICA REBOCAVEL COM ESCOVA CILINDRICA LARGURA UTIL DE VARRIMENTO = 2,44M</t>
  </si>
  <si>
    <t>83.150,50</t>
  </si>
  <si>
    <t>VASSOURA 40 CM COM CABO</t>
  </si>
  <si>
    <t>VEDACAO DE CALHA, EM BORRACHA COR PRETA, MEDIDA ENTRE 119 E 170 MM, PARA DRENAGEM PLUVIAL PREDIAL</t>
  </si>
  <si>
    <t>VERGALHAO ZINCADO ROSCA TOTAL, 1/4 " (6,3 MM)</t>
  </si>
  <si>
    <t>3,74</t>
  </si>
  <si>
    <t>VERNIZ A BASE RESINA ALQUIDICA COM POLIURETANO PARA MADEIRA, COM FILTRO SOLAR, BRILHANTE, USO INTERNO E EXTERNO</t>
  </si>
  <si>
    <t>35,11</t>
  </si>
  <si>
    <t>VERNIZ MARITIMO PREMIUM PARA MADEIRA, COM FILTRO SOLAR, BRILHANTE, USO INTERNO E EXTERNO</t>
  </si>
  <si>
    <t>31,22</t>
  </si>
  <si>
    <t>VERNIZ TIPO COPAL PARA MADEIRA, BRILHANTE, USO INTERNO</t>
  </si>
  <si>
    <t>VEU DE VIDRO/VEU DE SUPERFICIE 30 A 35 G/M2</t>
  </si>
  <si>
    <t>VEU POLIESTER</t>
  </si>
  <si>
    <t>VIBRADOR DE IMERSAO, COM PONTEIRA DE *35* MM, MANGOTE DE 5 M, SEM MOTOR</t>
  </si>
  <si>
    <t>1.467,67</t>
  </si>
  <si>
    <t>VIBRADOR DE IMERSAO, COM PONTEIRA DE *45* MM, MANGOTE DE 5 M, SEM MOTOR.</t>
  </si>
  <si>
    <t>1.595,30</t>
  </si>
  <si>
    <t>VIBRADOR DE IMERSAO, COM PONTEIRA DE *60* MM, MANGOTE DE 5 M, SEM MOTOR.</t>
  </si>
  <si>
    <t>1.789,54</t>
  </si>
  <si>
    <t>VIBRADOR DE IMERSAO, DIAMETRO DA PONTEIRA DE *35* MM, COM MOTOR 4 TEMPOS A GASOLINA DE 5,5 HP (5,5 CV)</t>
  </si>
  <si>
    <t>3.850,00</t>
  </si>
  <si>
    <t>VIBRADOR DE IMERSAO, DIAMETRO DA PONTEIRA DE *45* MM, COM MOTOR ELETRICO TRIFASICO DE 2 HP (2 CV)</t>
  </si>
  <si>
    <t>3.453,78</t>
  </si>
  <si>
    <t>VIBRADOR DE IMERSAO, DIAMETRO DA PONTEIRA DE *45* MM, COM MOTOR 4 TEMPOS A GASOLINA DE 5,5 HP (5,5 CV)</t>
  </si>
  <si>
    <t>4.207,13</t>
  </si>
  <si>
    <t>VIBROACABADORA DE ASFALTO SOBRE ESTEIRAS, LARG. PAVIM. MAX. 8,00 M, POT. 100 KW/ 134 HP, CAP.  600 T/ H</t>
  </si>
  <si>
    <t>4.758.943,51</t>
  </si>
  <si>
    <t>VIBROACABADORA DE ASFALTO SOBRE ESTEIRAS, LARG. PAVIM. 2,13 M A 4,55 M, POT. 74 KW/ 100 HP, CAP. 400  T/ H</t>
  </si>
  <si>
    <t>2.003.459,98</t>
  </si>
  <si>
    <t>VIBROACABADORA DE ASFALTO SOBRE ESTEIRAS, LARG. PAVIM. 2,60 M A 5,75 M, POT. 110 HP, CAP. 450 T/ H</t>
  </si>
  <si>
    <t>2.017.977,95</t>
  </si>
  <si>
    <t>VIBROACABADORA DE ASFALTO SOBRE ESTEIRAS, LARG. PAVIMENT. 1,90 A 5,3 M, POT. 78 KW/105 HP, CAP. 450 T/H</t>
  </si>
  <si>
    <t>2.444.802,00</t>
  </si>
  <si>
    <t>VIBROACABADORA DE ASFALTO SOBRE RODAS, LARGURA DE PAVIMENTACAO DE 1,70 A 4,20 M, POTENCIA 78 KW/105 HP, CAPACIDADE 300 T/H</t>
  </si>
  <si>
    <t>2.166.059,61</t>
  </si>
  <si>
    <t>VIDRACEIRO (HORISTA)</t>
  </si>
  <si>
    <t>15,04</t>
  </si>
  <si>
    <t>VIDRACEIRO (MENSALISTA)</t>
  </si>
  <si>
    <t>2.300,84</t>
  </si>
  <si>
    <t>2.666,06</t>
  </si>
  <si>
    <t>VIDRO COMUM LAMINADO LISO INCOLOR DUPLO, ESPESSURA TOTAL 8 MM (CADA CAMADA DE 4 MM) - COLOCADO</t>
  </si>
  <si>
    <t>670,12</t>
  </si>
  <si>
    <t>VIDRO COMUM LAMINADO, LISO, INCOLOR, DUPLO, ESPESSURA TOTAL 6 MM (CADA CAMADA E= 3 MM) - COLOCADO</t>
  </si>
  <si>
    <t>583,33</t>
  </si>
  <si>
    <t>VIDRO COMUM LAMINADO, LISO, INCOLOR, TRIPLO, ESPESSURA TOTAL 12 MM (CADA CAMADA E=  4 MM) - COLOCADO</t>
  </si>
  <si>
    <t>1.516,66</t>
  </si>
  <si>
    <t>VIDRO COMUM LAMINADO, LISO, INCOLOR, TRIPLO, ESPESSURA TOTAL 15 MM (CADA CAMADA E = 5 MM) - COLOCADO</t>
  </si>
  <si>
    <t>1.773,33</t>
  </si>
  <si>
    <t>VIDRO CRISTAL COLORIDO, 10 MM, PINTADO NA COR BRANCA</t>
  </si>
  <si>
    <t>522,66</t>
  </si>
  <si>
    <t>VIDRO CRISTAL COLORIDO, 4 MM, PINTADO NA COR BRANCA</t>
  </si>
  <si>
    <t>163,33</t>
  </si>
  <si>
    <t>VIDRO CRISTAL COLORIDO, 6 MM, PINTADO NA COR BRANCA</t>
  </si>
  <si>
    <t>232,13</t>
  </si>
  <si>
    <t>VIDRO CRISTAL COLORIDO, 8 MM, PINTADO NA COR BRANCA</t>
  </si>
  <si>
    <t>376,83</t>
  </si>
  <si>
    <t>VIDRO LISO FUME E = 4MM - SEM COLOCACAO</t>
  </si>
  <si>
    <t>186,66</t>
  </si>
  <si>
    <t>VIDRO LISO FUME E = 6MM - SEM COLOCACAO</t>
  </si>
  <si>
    <t>280,00</t>
  </si>
  <si>
    <t>VIDRO LISO FUME, E = 5 MM - SEM COLOCACAO</t>
  </si>
  <si>
    <t>201,49</t>
  </si>
  <si>
    <t>VIDRO LISO INCOLOR 10 MM - SEM COLOCACAO</t>
  </si>
  <si>
    <t>349,99</t>
  </si>
  <si>
    <t>VIDRO LISO INCOLOR 2 A 3 MM - SEM COLOCACAO</t>
  </si>
  <si>
    <t>105,00</t>
  </si>
  <si>
    <t>VIDRO LISO INCOLOR 4MM - SEM COLOCACAO</t>
  </si>
  <si>
    <t>139,99</t>
  </si>
  <si>
    <t>VIDRO LISO INCOLOR 5MM - SEM COLOCACAO</t>
  </si>
  <si>
    <t>VIDRO LISO INCOLOR 6 MM - SEM COLOCACAO</t>
  </si>
  <si>
    <t>198,33</t>
  </si>
  <si>
    <t>VIDRO LISO INCOLOR 8MM  -  SEM COLOCACAO</t>
  </si>
  <si>
    <t>289,33</t>
  </si>
  <si>
    <t>VIDRO MARTELADO OU CANELADO, 4 MM - SEM COLOCACAO</t>
  </si>
  <si>
    <t>116,66</t>
  </si>
  <si>
    <t>VIDRO PLANO ARAMADO E = 6 MM - SEM COLOCACAO</t>
  </si>
  <si>
    <t>VIDRO PLANO ARMADO E = 7MM - SEM COLOCACAO</t>
  </si>
  <si>
    <t>361,66</t>
  </si>
  <si>
    <t>VIDRO TEMPERADO INCOLOR E = 10 MM, SEM COLOCACAO</t>
  </si>
  <si>
    <t>281,06</t>
  </si>
  <si>
    <t>VIDRO TEMPERADO INCOLOR E = 6 MM, SEM COLOCACAO</t>
  </si>
  <si>
    <t>165,84</t>
  </si>
  <si>
    <t>VIDRO TEMPERADO INCOLOR E = 8 MM, SEM COLOCACAO</t>
  </si>
  <si>
    <t>216,50</t>
  </si>
  <si>
    <t>VIDRO TEMPERADO INCOLOR PARA PORTA DE ABRIR, E = 10 MM (SEM FERRAGENS E SEM COLOCACAO)</t>
  </si>
  <si>
    <t>304,00</t>
  </si>
  <si>
    <t>VIDRO TEMPERADO VERDE E = 10 MM, SEM COLOCACAO</t>
  </si>
  <si>
    <t>354,23</t>
  </si>
  <si>
    <t>VIDRO TEMPERADO VERDE E = 6 MM, SEM COLOCACAO</t>
  </si>
  <si>
    <t>200,13</t>
  </si>
  <si>
    <t>VIDRO TEMPERADO VERDE E = 8 MM, SEM COLOCACAO</t>
  </si>
  <si>
    <t>270,37</t>
  </si>
  <si>
    <t>VIGA *7,5 X 10* CM EM PINUS, MISTA OU EQUIVALENTE DA REGIAO - BRUTA</t>
  </si>
  <si>
    <t>16,02</t>
  </si>
  <si>
    <t>VIGA *7,5 X 15 CM EM PINUS, MISTA OU EQUIVALENTE DA REGIAO - BRUTA</t>
  </si>
  <si>
    <t>VIGA APARELHADA  *6 X 12* CM, EM MACARANDUBA, ANGELIM OU EQUIVALENTE DA REGIAO</t>
  </si>
  <si>
    <t>VIGA APARELHADA *6 X 16* CM, EM MACARANDUBA, ANGELIM OU EQUIVALENTE DA REGIAO</t>
  </si>
  <si>
    <t>59,37</t>
  </si>
  <si>
    <t>VIGA DE ESCORAMAENTO H20, DE MADEIRA, PESO DE 5,00 A 5,20 KG/M, COM EXTREMIDADES PLASTICAS</t>
  </si>
  <si>
    <t>112,16</t>
  </si>
  <si>
    <t>VIGA NAO APARELHADA  *6 X 12* CM, EM MACARANDUBA, ANGELIM OU EQUIVALENTE DA REGIAO - BRUTA</t>
  </si>
  <si>
    <t>49,07</t>
  </si>
  <si>
    <t>VIGA NAO APARELHADA *6 X 16* CM, EM MACARANDUBA, ANGELIM OU EQUIVALENTE DA REGIAO -  BRUTA</t>
  </si>
  <si>
    <t>61,30</t>
  </si>
  <si>
    <t>VIGA NAO APARELHADA *6 X 20* CM, EM MACARANDUBA, ANGELIM OU EQUIVALENTE DA REGIAO - BRUTA</t>
  </si>
  <si>
    <t>VIGA NAO APARELHADA *8 X 16* CM EM MACARANDUBA, ANGELIM OU EQUIVALENTE DA REGIAO -  BRUTA</t>
  </si>
  <si>
    <t>VIGIA DIURNO</t>
  </si>
  <si>
    <t>VIGIA DIURNO (MENSALISTA)</t>
  </si>
  <si>
    <t>2.000,95</t>
  </si>
  <si>
    <t>2.318,56</t>
  </si>
  <si>
    <t>VIGIA NOTURNO, HORA EFETIVAMENTE TRABALHADA DE 22 H AS 5 H (COM ADICIONAL NOTURNO)</t>
  </si>
  <si>
    <t>01.</t>
  </si>
  <si>
    <t>MOBILIZAÇÃO E DESMOBILIZAÇÃO DE OBRA</t>
  </si>
  <si>
    <t xml:space="preserve">SETOP -  </t>
  </si>
  <si>
    <t>01.01</t>
  </si>
  <si>
    <t>OBRAS EM CENTRO URBANO OU REGIÃO LIMÍTROFE - para obras executadas em centros urbanos ou próximos de centros urbanos</t>
  </si>
  <si>
    <t>01.02</t>
  </si>
  <si>
    <t xml:space="preserve">OBRA DISTANTE DE CENTRO URBANO - para obras que exigem a utilização de grande quantidade de equipamentos e são executadas em locais distantes de centros urbanos </t>
  </si>
  <si>
    <t>02.</t>
  </si>
  <si>
    <t>SERVIÇOS PRELIMINARES</t>
  </si>
  <si>
    <t>02.01</t>
  </si>
  <si>
    <t>LIMPEZA DO TERRENO</t>
  </si>
  <si>
    <t>m2</t>
  </si>
  <si>
    <t>02.02</t>
  </si>
  <si>
    <t>DESMATAMENTO E DESTOCAMENTO</t>
  </si>
  <si>
    <t>02.03</t>
  </si>
  <si>
    <t>SUPRESSÃO DE ÁRVORE</t>
  </si>
  <si>
    <t>02.04</t>
  </si>
  <si>
    <t>SONDAGEM</t>
  </si>
  <si>
    <t>vb</t>
  </si>
  <si>
    <t>m</t>
  </si>
  <si>
    <t>02.05</t>
  </si>
  <si>
    <t>DEMOLIÇÃO DE TELHADO</t>
  </si>
  <si>
    <t>02.06</t>
  </si>
  <si>
    <t>REMOÇÃO DE INSTALAÇÃO</t>
  </si>
  <si>
    <t>02.07</t>
  </si>
  <si>
    <t>DEMOLIÇÃO DE FORRO</t>
  </si>
  <si>
    <t>02.08</t>
  </si>
  <si>
    <t>DEMOLIÇÃO DE ESQUADRIA</t>
  </si>
  <si>
    <t>cj</t>
  </si>
  <si>
    <t>02.09</t>
  </si>
  <si>
    <t>DEMOLIÇÃO DE IMPERMEABILIZAÇÃO</t>
  </si>
  <si>
    <t>02.10</t>
  </si>
  <si>
    <t>DEMOLIÇÃO DE LOUÇA E ACESSÓRIOS</t>
  </si>
  <si>
    <t>02.11</t>
  </si>
  <si>
    <t>DEMOLIÇÃO DE DIVISÓRIA E BANCADA</t>
  </si>
  <si>
    <t>02.12</t>
  </si>
  <si>
    <t>DEMOLIÇÃO DE ALVENARIA</t>
  </si>
  <si>
    <t>m3</t>
  </si>
  <si>
    <t>02.13</t>
  </si>
  <si>
    <t>DEMOLIÇÃO DE CONCRETO</t>
  </si>
  <si>
    <t>02.14</t>
  </si>
  <si>
    <t>DEMOLIÇÃO DE PADRÃO CONCESSIONÁRIA</t>
  </si>
  <si>
    <t>02.15</t>
  </si>
  <si>
    <t>DEMOLIÇÃO DE PAVIMENTAÇÃO</t>
  </si>
  <si>
    <t>02.16</t>
  </si>
  <si>
    <t>DEMOLIÇÃO DE REVESTIMENTO</t>
  </si>
  <si>
    <t>02.17</t>
  </si>
  <si>
    <t>DEMOLIÇÃO DE PISO</t>
  </si>
  <si>
    <t>02.18</t>
  </si>
  <si>
    <t>REMOÇÃO DE CERCA E ALAMBRADO</t>
  </si>
  <si>
    <t>02.19</t>
  </si>
  <si>
    <t>REMOÇÃO DE VIDRO</t>
  </si>
  <si>
    <t>02.20</t>
  </si>
  <si>
    <t>REMOÇÃO DE ITEM ESCOLAR</t>
  </si>
  <si>
    <t>03.</t>
  </si>
  <si>
    <t>INSTALAÇÕES PROVISÓRIAS</t>
  </si>
  <si>
    <t>03.01</t>
  </si>
  <si>
    <t>PLACA DE OBRA</t>
  </si>
  <si>
    <t>03.02</t>
  </si>
  <si>
    <t>INSTALAÇÃO PROVISÓRIA ÁGUA E ENERGIA</t>
  </si>
  <si>
    <t>un</t>
  </si>
  <si>
    <t>03.03</t>
  </si>
  <si>
    <t>ESCRITÓRIO DE OBRA</t>
  </si>
  <si>
    <t>mês</t>
  </si>
  <si>
    <t>03.04</t>
  </si>
  <si>
    <t>LOCAÇÃO DA OBRA</t>
  </si>
  <si>
    <t>03.05</t>
  </si>
  <si>
    <t>TAPUME E CERCA</t>
  </si>
  <si>
    <t>03.06</t>
  </si>
  <si>
    <t>PROTEÇÃO DE TRANSEUNTE</t>
  </si>
  <si>
    <t>03.07</t>
  </si>
  <si>
    <t>ANDAIME</t>
  </si>
  <si>
    <t>m2xmês</t>
  </si>
  <si>
    <t>mxmês</t>
  </si>
  <si>
    <t>03.08</t>
  </si>
  <si>
    <t>BANDEJA SALVA-VIDA</t>
  </si>
  <si>
    <t>04.</t>
  </si>
  <si>
    <t>TERRAPLENAGEM/TRABALHOS EM TERRA</t>
  </si>
  <si>
    <t>04.01</t>
  </si>
  <si>
    <t>REGULARIZAÇÃO E COMPACTAÇÃO DE SOLO</t>
  </si>
  <si>
    <t>04.02</t>
  </si>
  <si>
    <t>ESCAVAÇÃO MECÂNICA</t>
  </si>
  <si>
    <t>04.03</t>
  </si>
  <si>
    <t>ESCAVAÇÃO MANUAL</t>
  </si>
  <si>
    <t>04.04</t>
  </si>
  <si>
    <t>COMPACTAÇÃO DE FUNDO DE VALA</t>
  </si>
  <si>
    <t>04.05</t>
  </si>
  <si>
    <t>ATERRO E REATERRO</t>
  </si>
  <si>
    <t>04.06</t>
  </si>
  <si>
    <t>ESCORAMENTO DE VALA</t>
  </si>
  <si>
    <t>05.</t>
  </si>
  <si>
    <t>FUNDAÇÕES</t>
  </si>
  <si>
    <t>05.01</t>
  </si>
  <si>
    <t>FUNDAÇÃO SUPERFICIAL E RASA</t>
  </si>
  <si>
    <t>05.02</t>
  </si>
  <si>
    <t>FUNDAÇÃO PROFUNDA</t>
  </si>
  <si>
    <t>05.03</t>
  </si>
  <si>
    <t>FORMA E DESFORMA</t>
  </si>
  <si>
    <t>05.04</t>
  </si>
  <si>
    <t>CONCRETO USINADO</t>
  </si>
  <si>
    <t>05.05</t>
  </si>
  <si>
    <t>CONCRETO PREPARADO EM OBRA</t>
  </si>
  <si>
    <t>06.</t>
  </si>
  <si>
    <t>ESTRUTURAS DE CONTENÇÕES</t>
  </si>
  <si>
    <t>06.01</t>
  </si>
  <si>
    <t>CONCRETO CICLÓPICO</t>
  </si>
  <si>
    <t>06.02</t>
  </si>
  <si>
    <t>DRENO</t>
  </si>
  <si>
    <t>06.03</t>
  </si>
  <si>
    <t>LASTRO DE AREIA, BRITA E CONCRETO</t>
  </si>
  <si>
    <t>06.04</t>
  </si>
  <si>
    <t>ENROCAMENTO</t>
  </si>
  <si>
    <t>07.</t>
  </si>
  <si>
    <t>ESTRUTURA DE CONCRETO</t>
  </si>
  <si>
    <t>07.01</t>
  </si>
  <si>
    <t>ARMAÇÃO EM AÇO</t>
  </si>
  <si>
    <t>Kg</t>
  </si>
  <si>
    <t>07.02</t>
  </si>
  <si>
    <t>07.03</t>
  </si>
  <si>
    <t>07.04</t>
  </si>
  <si>
    <t>CONCRETO AUTO ADENSÁVEL (CAA)</t>
  </si>
  <si>
    <t>07.05</t>
  </si>
  <si>
    <t>07.06</t>
  </si>
  <si>
    <t>ESTRUTURA METÁLICA</t>
  </si>
  <si>
    <t>07.07</t>
  </si>
  <si>
    <t>LAJE PRÉ-MOLDADA</t>
  </si>
  <si>
    <t>07.08</t>
  </si>
  <si>
    <t>ESCORAMENTO</t>
  </si>
  <si>
    <t>07.09</t>
  </si>
  <si>
    <t>POLIMENTO E NÍVEL ZERO EM CONCRETO</t>
  </si>
  <si>
    <t>07.10</t>
  </si>
  <si>
    <t>GRAUTE</t>
  </si>
  <si>
    <t>07.11</t>
  </si>
  <si>
    <t>RECUPERAÇÃO E REFORCO DE ESTRUTURA DE CONCRETO</t>
  </si>
  <si>
    <t>dm3</t>
  </si>
  <si>
    <t>08.</t>
  </si>
  <si>
    <t>ALVENARIAS E DIVISÓRIAS</t>
  </si>
  <si>
    <t>08.01</t>
  </si>
  <si>
    <t>ALVENARIA DE TIJOLO LAMINADO</t>
  </si>
  <si>
    <t>08.02</t>
  </si>
  <si>
    <t>ALVENARIA DE TIJOLO MACIÇO</t>
  </si>
  <si>
    <t>08.03</t>
  </si>
  <si>
    <t>ALVENARIA DE TIJOLO CERÂMICO</t>
  </si>
  <si>
    <t>08.04</t>
  </si>
  <si>
    <t>ALVENARIA DE BLOCO DE CONCRETO (VEDAÇÃO)</t>
  </si>
  <si>
    <t>08.05</t>
  </si>
  <si>
    <t>ALVENARIA DE BLOCO DE CONCRETO (ESTRUTURAL)</t>
  </si>
  <si>
    <t>08.06</t>
  </si>
  <si>
    <t>ALVENARIA DE BLOCO AUTOCLAVADO (CAA)</t>
  </si>
  <si>
    <t>08.07</t>
  </si>
  <si>
    <t>ALVENARIA DE BLOCO DE CONCRETO (CHEIO)</t>
  </si>
  <si>
    <t>08.08</t>
  </si>
  <si>
    <t>ELEMENTO VAZADO</t>
  </si>
  <si>
    <t>08.09</t>
  </si>
  <si>
    <t>ALVENARIA DE BLOCO DE VIDRO</t>
  </si>
  <si>
    <t>08.10</t>
  </si>
  <si>
    <t>PLATIBANDA E EMPENA</t>
  </si>
  <si>
    <t>08.11</t>
  </si>
  <si>
    <t xml:space="preserve">ENCUNHAMENTO DE ALVENARIA </t>
  </si>
  <si>
    <t>08.12</t>
  </si>
  <si>
    <t>VERGA E CONTRA-VERGA</t>
  </si>
  <si>
    <t>08.13</t>
  </si>
  <si>
    <t>PAREDE DE GESSO ACARTONADO</t>
  </si>
  <si>
    <t>08.14</t>
  </si>
  <si>
    <t>DIVISÓRIA COMPENSADO NAVAL</t>
  </si>
  <si>
    <t>08.15</t>
  </si>
  <si>
    <t>DIVISÓRIA EM PEDRA</t>
  </si>
  <si>
    <t>09.</t>
  </si>
  <si>
    <t>ESQUADRIAS E FERRAGENS</t>
  </si>
  <si>
    <t>09.01</t>
  </si>
  <si>
    <t>ESQUADRIA METÁLICA</t>
  </si>
  <si>
    <t>09.02</t>
  </si>
  <si>
    <t>JANELA DE ALUMÍNIO</t>
  </si>
  <si>
    <t>09.03</t>
  </si>
  <si>
    <t>JANELA DE FERRO E METALON</t>
  </si>
  <si>
    <t>09.04</t>
  </si>
  <si>
    <t>PORTA DE ALUMÍNIO</t>
  </si>
  <si>
    <t>09.05</t>
  </si>
  <si>
    <t>PORTA DE FERRO E METALON</t>
  </si>
  <si>
    <t>09.06</t>
  </si>
  <si>
    <t>PORTA DE MADEIRA DE LEI</t>
  </si>
  <si>
    <t>09.07</t>
  </si>
  <si>
    <t>PORTA EM MADEIRA DE LEI COM LAMINADO MELAMÍNICO</t>
  </si>
  <si>
    <t>09.08</t>
  </si>
  <si>
    <t>PORTA DE MADEIRA COM TARJETA</t>
  </si>
  <si>
    <t>09.09</t>
  </si>
  <si>
    <t>PEÇA ESPECIAL DE MADEIRA</t>
  </si>
  <si>
    <t>09.10</t>
  </si>
  <si>
    <t>VISOR PARA PORTA</t>
  </si>
  <si>
    <t>09.11</t>
  </si>
  <si>
    <t>FERRAGEM E ACESSÓRIOS</t>
  </si>
  <si>
    <t>09.12</t>
  </si>
  <si>
    <t>PORTA CORTA-FOGO</t>
  </si>
  <si>
    <t>09.13</t>
  </si>
  <si>
    <t>VEDAÇÃO E CALAFETAGEM</t>
  </si>
  <si>
    <t>10.</t>
  </si>
  <si>
    <t>COBERTURAS E PROTEÇÕES</t>
  </si>
  <si>
    <t>10.01</t>
  </si>
  <si>
    <t>ESTRUTURA DE MADEIRA PARA COBERTURA</t>
  </si>
  <si>
    <t>10.02</t>
  </si>
  <si>
    <t>ESTRUTURA METÁLICA PARA COBERTURA</t>
  </si>
  <si>
    <t>10.03</t>
  </si>
  <si>
    <t>COBERTURA COM TELHA FIBROCIMENTO</t>
  </si>
  <si>
    <t>10.04</t>
  </si>
  <si>
    <t>COBERTURA COM TELHA METÁLICA</t>
  </si>
  <si>
    <t>10.05</t>
  </si>
  <si>
    <t>COBERTURA COM TELHA CERÂMICA</t>
  </si>
  <si>
    <t>10.06</t>
  </si>
  <si>
    <t>CUMEEIRA E ESPIGÃO</t>
  </si>
  <si>
    <t>10.07</t>
  </si>
  <si>
    <t>CALHA GALVANIZADA</t>
  </si>
  <si>
    <t>10.08</t>
  </si>
  <si>
    <t>RUFO GALVANIZADO</t>
  </si>
  <si>
    <t>10.09</t>
  </si>
  <si>
    <t>CHAPINS GALVANIZADOS</t>
  </si>
  <si>
    <t>10.10</t>
  </si>
  <si>
    <t>FECHAMENTO DE ONDA DE TELHA</t>
  </si>
  <si>
    <t>10.11</t>
  </si>
  <si>
    <t>CONDUTORE DE ÁGUA PLUVIAL EM PVC</t>
  </si>
  <si>
    <t>10.12</t>
  </si>
  <si>
    <t>GRELHA E RALO</t>
  </si>
  <si>
    <t>10.13</t>
  </si>
  <si>
    <t>DISPOSITIVO DE DRENAGEM</t>
  </si>
  <si>
    <t>11.</t>
  </si>
  <si>
    <t>IMPERMEABILIZAÇÃO E ISOLAMENTO TÉRMICO</t>
  </si>
  <si>
    <t>11.01</t>
  </si>
  <si>
    <t>IMPERMEABILIZAÇÃO DE FUNDAÇÃO</t>
  </si>
  <si>
    <t>11.02</t>
  </si>
  <si>
    <t>ARGAMASSA COM ADITIVO</t>
  </si>
  <si>
    <t>11.03</t>
  </si>
  <si>
    <t>CAMADA DE REGULARIZAÇÃO</t>
  </si>
  <si>
    <t>11.04</t>
  </si>
  <si>
    <t>PROTEÇÃO MECÂNICA</t>
  </si>
  <si>
    <t>11.05</t>
  </si>
  <si>
    <t>EMULSÃO ASFÁTICA</t>
  </si>
  <si>
    <t>11.06</t>
  </si>
  <si>
    <t>MANTA ASFÁLTICA</t>
  </si>
  <si>
    <t>12.</t>
  </si>
  <si>
    <t>PISOS</t>
  </si>
  <si>
    <t>12.01</t>
  </si>
  <si>
    <t>PREPARAÇÃO DE SUPERFÍCIE</t>
  </si>
  <si>
    <t>12.02</t>
  </si>
  <si>
    <t>CONTRAPISO</t>
  </si>
  <si>
    <t>12.03</t>
  </si>
  <si>
    <t>PISO DE ARDÓSIA</t>
  </si>
  <si>
    <t>12.04</t>
  </si>
  <si>
    <t>PISO CERÂMICO</t>
  </si>
  <si>
    <t>12.05</t>
  </si>
  <si>
    <t>PISO EM PORCELANATO</t>
  </si>
  <si>
    <t>12.06</t>
  </si>
  <si>
    <t>PISO DE LADRILHO</t>
  </si>
  <si>
    <t>12.07</t>
  </si>
  <si>
    <t>PISO EM PEDRAS</t>
  </si>
  <si>
    <t>12.08</t>
  </si>
  <si>
    <t>PISO DE MÁRMORE E GRANITO</t>
  </si>
  <si>
    <t>12.09</t>
  </si>
  <si>
    <t>REJUNTAMENTO</t>
  </si>
  <si>
    <t>12.10</t>
  </si>
  <si>
    <t>PISO VINÍLICO</t>
  </si>
  <si>
    <t>12.11</t>
  </si>
  <si>
    <t>PISO DE MADEIRA</t>
  </si>
  <si>
    <t>12.12</t>
  </si>
  <si>
    <t>PISO CIMENTADO</t>
  </si>
  <si>
    <t>12.13</t>
  </si>
  <si>
    <t>PISO DE GRANITINA E MARMORITE</t>
  </si>
  <si>
    <t>12.14</t>
  </si>
  <si>
    <t>PISO EM CONCRETO</t>
  </si>
  <si>
    <t>12.15</t>
  </si>
  <si>
    <t>LAJE DE TRANSIÇÃO</t>
  </si>
  <si>
    <t>12.16</t>
  </si>
  <si>
    <t>PISO EM TIJOLO MACIÇO</t>
  </si>
  <si>
    <t>12.17</t>
  </si>
  <si>
    <t>PISO INDUSTRIAIS</t>
  </si>
  <si>
    <t>12.18</t>
  </si>
  <si>
    <t>PISO PODOTÁTIL (TÁTIL)</t>
  </si>
  <si>
    <t>12.19</t>
  </si>
  <si>
    <t>PISO DE BORRACHA</t>
  </si>
  <si>
    <t>12.20</t>
  </si>
  <si>
    <t>JUNTA DE DILATAÇÃO</t>
  </si>
  <si>
    <t>12.21</t>
  </si>
  <si>
    <t>DEGRAU E PATAMAR</t>
  </si>
  <si>
    <t>12.22</t>
  </si>
  <si>
    <t>SÓCULO</t>
  </si>
  <si>
    <t>13.</t>
  </si>
  <si>
    <t>RODAPÉ, SOLEIRA E PEITORIL</t>
  </si>
  <si>
    <t>13.01</t>
  </si>
  <si>
    <t>RODAPÉ DE ARDÓSIA</t>
  </si>
  <si>
    <t>13.02</t>
  </si>
  <si>
    <t>RODAPÉ CERÂMICO</t>
  </si>
  <si>
    <t>13.03</t>
  </si>
  <si>
    <t>RODAPÉ DE GRANITINA E MARMORITE</t>
  </si>
  <si>
    <t>13.04</t>
  </si>
  <si>
    <t>RODAPÉS DE GRANITO</t>
  </si>
  <si>
    <t>13.05</t>
  </si>
  <si>
    <t>RODAPÉS DE MÁRMORE</t>
  </si>
  <si>
    <t>13.06</t>
  </si>
  <si>
    <t>RODAPÉ DE MADEIRA</t>
  </si>
  <si>
    <t>13.07</t>
  </si>
  <si>
    <t>RODAPÉ CIMENTADO</t>
  </si>
  <si>
    <t>13.08</t>
  </si>
  <si>
    <t>RODAPÉS INDUSTRIAL (ALTA RESISTÊNCIA)</t>
  </si>
  <si>
    <t>13.09</t>
  </si>
  <si>
    <t>PEITORIL DE ARDÓSIA</t>
  </si>
  <si>
    <t>13.10</t>
  </si>
  <si>
    <t>PEITORIL DE GRANITO</t>
  </si>
  <si>
    <t>13.11</t>
  </si>
  <si>
    <t>PEITORIL DE MÁRMORE</t>
  </si>
  <si>
    <t>13.12</t>
  </si>
  <si>
    <t>PEITORIL DE CONCRETO</t>
  </si>
  <si>
    <t>13.13</t>
  </si>
  <si>
    <t>SOLEIRA DE ARDÓSIA</t>
  </si>
  <si>
    <t>13.14</t>
  </si>
  <si>
    <t>SOLEIRA DE GRANITINA E MARMORITE</t>
  </si>
  <si>
    <t>13.15</t>
  </si>
  <si>
    <t>SOLEIRA DE GRANITO</t>
  </si>
  <si>
    <t>13.16</t>
  </si>
  <si>
    <t>SOLEIRA DE MÁRMORE</t>
  </si>
  <si>
    <t>14.</t>
  </si>
  <si>
    <t>REVESTIMENTOS</t>
  </si>
  <si>
    <t>14.01</t>
  </si>
  <si>
    <t xml:space="preserve">REVESTIMENTO DE ARGAMASSA </t>
  </si>
  <si>
    <t>14.02</t>
  </si>
  <si>
    <t>REVESTIMENTO INTERNO DE GESSO</t>
  </si>
  <si>
    <t>14.03</t>
  </si>
  <si>
    <t>REVESTIMENTO NATADO</t>
  </si>
  <si>
    <t>14.04</t>
  </si>
  <si>
    <t>REVESTIMENTO EM CERÂMICA</t>
  </si>
  <si>
    <t>14.05</t>
  </si>
  <si>
    <t>REVESTIMENTO EM FAIXA E FILETE</t>
  </si>
  <si>
    <t>14.06</t>
  </si>
  <si>
    <t>REVESTIMENTO COM LADRILHO</t>
  </si>
  <si>
    <t>14.07</t>
  </si>
  <si>
    <t>REVESTIMENTO DE MÁRMORE E GRANITO</t>
  </si>
  <si>
    <t>14.08</t>
  </si>
  <si>
    <t>REVESTIMENTO EM LAMINADO E MADEIRA</t>
  </si>
  <si>
    <t>14.09</t>
  </si>
  <si>
    <t>REVESTIMENTO ESPECIAL</t>
  </si>
  <si>
    <t>15.</t>
  </si>
  <si>
    <t>FORROS</t>
  </si>
  <si>
    <t>15.01</t>
  </si>
  <si>
    <t>FORRO DE GESSO</t>
  </si>
  <si>
    <t>15.02</t>
  </si>
  <si>
    <t>FORRO DE MADEIRA</t>
  </si>
  <si>
    <t>15.03</t>
  </si>
  <si>
    <t>FORRO DE PVC</t>
  </si>
  <si>
    <t>15.04</t>
  </si>
  <si>
    <t>RODAFORRO, MOLDURA E ACESSÓRIOS</t>
  </si>
  <si>
    <t>16.</t>
  </si>
  <si>
    <t>MARCENARIA E SERRALHERIA</t>
  </si>
  <si>
    <t>16.01</t>
  </si>
  <si>
    <t>CORRIMÃO E GUARDA CORPO</t>
  </si>
  <si>
    <t>16.02</t>
  </si>
  <si>
    <t>GRADE E GRADIL</t>
  </si>
  <si>
    <t>16.03</t>
  </si>
  <si>
    <t>ALAMBRADO PARA QUADRA</t>
  </si>
  <si>
    <t>16.04</t>
  </si>
  <si>
    <t>PEÇA ESPECIAL DE SERRALHERIA</t>
  </si>
  <si>
    <t>16.05</t>
  </si>
  <si>
    <t>ALÇAPÃO METÁLICO</t>
  </si>
  <si>
    <t>16.06</t>
  </si>
  <si>
    <t>ESCADA DE MARINHEIRO</t>
  </si>
  <si>
    <t>16.07</t>
  </si>
  <si>
    <t>PORTA EM AÇO DE ENROLAR</t>
  </si>
  <si>
    <t>17.</t>
  </si>
  <si>
    <t>PINTURA</t>
  </si>
  <si>
    <t>17.01</t>
  </si>
  <si>
    <t>LIXAMENTO PARA PINTURA</t>
  </si>
  <si>
    <t>17.02</t>
  </si>
  <si>
    <t>SELADOR PAREDE</t>
  </si>
  <si>
    <t>17.03</t>
  </si>
  <si>
    <t>MASSA CORRIDA (PVA E ACRÍLICA)</t>
  </si>
  <si>
    <t>17.04</t>
  </si>
  <si>
    <t>PINTURA LÁTEX (PVA)</t>
  </si>
  <si>
    <t>17.05</t>
  </si>
  <si>
    <t>PINTURA ACRÍLICA</t>
  </si>
  <si>
    <t>17.06</t>
  </si>
  <si>
    <t>PINTURA A CAL</t>
  </si>
  <si>
    <t>17.07</t>
  </si>
  <si>
    <t>MASSA CORRIDA SOBRE MADEIRA</t>
  </si>
  <si>
    <t>17.08</t>
  </si>
  <si>
    <t>PINTURA PRESERVATIVA PARA MADEIRA</t>
  </si>
  <si>
    <t>17.09</t>
  </si>
  <si>
    <t>PINTURA VERNIZ SOBRE MADEIRA</t>
  </si>
  <si>
    <t>17.10</t>
  </si>
  <si>
    <t>PINTURA ESMALTE SOBRE MADEIRA</t>
  </si>
  <si>
    <t>17.11</t>
  </si>
  <si>
    <t>CERA EM ESQUADRIA DE MADEIRA</t>
  </si>
  <si>
    <t>17.12</t>
  </si>
  <si>
    <t>PINTURA ESMALTE</t>
  </si>
  <si>
    <t>17.13</t>
  </si>
  <si>
    <t>PINTURA ESMALTE SOBRE FERRO</t>
  </si>
  <si>
    <t>17.14</t>
  </si>
  <si>
    <t>PINTURA EPÓXI EM PAREDE</t>
  </si>
  <si>
    <t>17.15</t>
  </si>
  <si>
    <t>PINTURA EPÓXI EM PISO</t>
  </si>
  <si>
    <t>17.16</t>
  </si>
  <si>
    <t>PINTURA E VERNIZ EM CONCRETO</t>
  </si>
  <si>
    <t>17.17</t>
  </si>
  <si>
    <t>REVESTIMENTO TEXTURIZADO</t>
  </si>
  <si>
    <t>17.18</t>
  </si>
  <si>
    <t>PINTURA EM ESTRUTURA METÁLICA</t>
  </si>
  <si>
    <t>17.19</t>
  </si>
  <si>
    <t>PINTURA ESPECIAL</t>
  </si>
  <si>
    <t>17.20</t>
  </si>
  <si>
    <t>PINTURA PARA VAGA DE GARAGEM</t>
  </si>
  <si>
    <t>18.</t>
  </si>
  <si>
    <t>LOUÇAS E METAIS</t>
  </si>
  <si>
    <t>18.01</t>
  </si>
  <si>
    <t xml:space="preserve">BOJO EM AÇO INOX </t>
  </si>
  <si>
    <t>18.02</t>
  </si>
  <si>
    <t>CUBA</t>
  </si>
  <si>
    <t>18.03</t>
  </si>
  <si>
    <t>TANQUE</t>
  </si>
  <si>
    <t>18.04</t>
  </si>
  <si>
    <t>TORNEIRA</t>
  </si>
  <si>
    <t>18.05</t>
  </si>
  <si>
    <t>LIGAÇÃO FLEXÍVEL</t>
  </si>
  <si>
    <t>18.06</t>
  </si>
  <si>
    <t>VÁLVULA</t>
  </si>
  <si>
    <t>18.07</t>
  </si>
  <si>
    <t>SIFÃO</t>
  </si>
  <si>
    <t>18.08</t>
  </si>
  <si>
    <t>BACIA SANITÁRIA</t>
  </si>
  <si>
    <t>18.09</t>
  </si>
  <si>
    <t>MICTÓRIO</t>
  </si>
  <si>
    <t>18.10</t>
  </si>
  <si>
    <t>VÁLVULA E CAIXA DE DESCARGA</t>
  </si>
  <si>
    <t>18.11</t>
  </si>
  <si>
    <t>BEBEDOURO ELÉTRICO</t>
  </si>
  <si>
    <t>18.12</t>
  </si>
  <si>
    <t>DUCHA HIGIÊNICA</t>
  </si>
  <si>
    <t>18.13</t>
  </si>
  <si>
    <t>CHUVEIRO</t>
  </si>
  <si>
    <t>18.14</t>
  </si>
  <si>
    <t>COMPLEMENTO DE LOUÇA</t>
  </si>
  <si>
    <t>18.15</t>
  </si>
  <si>
    <t>DISPENSADOR</t>
  </si>
  <si>
    <t>18.16</t>
  </si>
  <si>
    <t>EQUIPAMENTO PARA ACESSIBILIDADE (PMR/PCR)</t>
  </si>
  <si>
    <t>19.</t>
  </si>
  <si>
    <t>BANCADAS E PRATELEIRAS</t>
  </si>
  <si>
    <t>19.01</t>
  </si>
  <si>
    <t>BANCADA EM AÇO INOX</t>
  </si>
  <si>
    <t>19.02</t>
  </si>
  <si>
    <t>BANCADA EM ARDÓSIA</t>
  </si>
  <si>
    <t>19.03</t>
  </si>
  <si>
    <t>BANCADA EM GRANITO</t>
  </si>
  <si>
    <t>19.04</t>
  </si>
  <si>
    <t>BANCADA EM MÁRMORE</t>
  </si>
  <si>
    <t>19.05</t>
  </si>
  <si>
    <t>ACABAMENTO, FURO E COLAGEM DE BOJO</t>
  </si>
  <si>
    <t>19.06</t>
  </si>
  <si>
    <t>TESTEIRA E RODABANCADA EM GRANITO</t>
  </si>
  <si>
    <t>19.07</t>
  </si>
  <si>
    <t>TESTEIRA E RODABANCADA EM MÁRMORE</t>
  </si>
  <si>
    <t>19.08</t>
  </si>
  <si>
    <t>BANCADA EM CONCRETO</t>
  </si>
  <si>
    <t>19.09</t>
  </si>
  <si>
    <t>PRATELEIRA DE ARDÓSIA</t>
  </si>
  <si>
    <t>19.10</t>
  </si>
  <si>
    <t>PRATELEIRA DE GRANITO</t>
  </si>
  <si>
    <t>19.11</t>
  </si>
  <si>
    <t>PRATELEIRA DE MÁRMORE</t>
  </si>
  <si>
    <t>19.12</t>
  </si>
  <si>
    <t>PRATELEIRAS DE MADEIRA</t>
  </si>
  <si>
    <t>19.13</t>
  </si>
  <si>
    <t>PRATELEIRA DE CONCRETO</t>
  </si>
  <si>
    <t>20.</t>
  </si>
  <si>
    <t>INSTALAÇÕES ELÉTRICAS</t>
  </si>
  <si>
    <t>20.01</t>
  </si>
  <si>
    <t>CABO DE COBRE FLEXÍVEL (450/750V)</t>
  </si>
  <si>
    <t>20.02</t>
  </si>
  <si>
    <t>CABO DE COBRE FLEXÍVEL (0,6/1KV)</t>
  </si>
  <si>
    <t>20.03</t>
  </si>
  <si>
    <t>CORDOALHA</t>
  </si>
  <si>
    <t>20.04</t>
  </si>
  <si>
    <t>CAIXA EM PVC LIGAÇÃO E PASSAGEM</t>
  </si>
  <si>
    <t>20.05</t>
  </si>
  <si>
    <t>CAIXA METÁLICA DE LIGAÇÃO E PASSAGEM</t>
  </si>
  <si>
    <t>20.06</t>
  </si>
  <si>
    <t>CAIXA DE PASSAGEM EM ALVENARIA</t>
  </si>
  <si>
    <t>20.07</t>
  </si>
  <si>
    <t>CAIXA DE PASSAGEM PARA TELEFONIA</t>
  </si>
  <si>
    <t>20.08</t>
  </si>
  <si>
    <t>INTERRUPTOR, TOMADA E ACESSÓRIOS</t>
  </si>
  <si>
    <t>20.09</t>
  </si>
  <si>
    <t>MANGUEIRA PVC FLEXÍVEL CORRUGADO</t>
  </si>
  <si>
    <t>20.10</t>
  </si>
  <si>
    <t>CONDULETE EM ALUMÍNIO</t>
  </si>
  <si>
    <t>20.11</t>
  </si>
  <si>
    <t>ELETRODUTO FLEXÍVEL</t>
  </si>
  <si>
    <t>20.12</t>
  </si>
  <si>
    <t>ELETRODUTO RÍGIDO EM PVC</t>
  </si>
  <si>
    <t>20.13</t>
  </si>
  <si>
    <t>ELETRODUTO RÍGIDO EM AÇO GALVANIZADO</t>
  </si>
  <si>
    <t>20.14</t>
  </si>
  <si>
    <t>PERFILADO LISO E PERFURADO</t>
  </si>
  <si>
    <t>20.15</t>
  </si>
  <si>
    <t>ELETROCALHA LISA</t>
  </si>
  <si>
    <t>20.16</t>
  </si>
  <si>
    <t>ELETROCALHA PERFURADA</t>
  </si>
  <si>
    <t>20.17</t>
  </si>
  <si>
    <t>VERGALHÃO DE AÇO COM ROSCA TOTAL</t>
  </si>
  <si>
    <t>20.18</t>
  </si>
  <si>
    <t>LUMINÁRIA</t>
  </si>
  <si>
    <t>20.19</t>
  </si>
  <si>
    <t>REATOR ELETRÔNICO</t>
  </si>
  <si>
    <t>20.20</t>
  </si>
  <si>
    <t>LÂMPADA E ACESSÓRIOS</t>
  </si>
  <si>
    <t>20.21</t>
  </si>
  <si>
    <t>DUTO CORRUGADO EM PEAD</t>
  </si>
  <si>
    <t>20.22</t>
  </si>
  <si>
    <t>ENVELOPAMENTO DE DUTO E ELETRODUTO</t>
  </si>
  <si>
    <t>20.23</t>
  </si>
  <si>
    <t>ENTRADA DE ENERGIA</t>
  </si>
  <si>
    <t>20.24</t>
  </si>
  <si>
    <t>CANALETA EM PVC</t>
  </si>
  <si>
    <t>20.25</t>
  </si>
  <si>
    <t>CAIXA DE MEDIÇÃO</t>
  </si>
  <si>
    <t>20.26</t>
  </si>
  <si>
    <t>QUADRO DE DISTRIBUIÇÃO</t>
  </si>
  <si>
    <t>20.27</t>
  </si>
  <si>
    <t>DISJUNTOR</t>
  </si>
  <si>
    <t>20.28</t>
  </si>
  <si>
    <t>SUPRESSOR DE SURTO</t>
  </si>
  <si>
    <t>20.29</t>
  </si>
  <si>
    <t>QUADRO DE COMANDO</t>
  </si>
  <si>
    <t>20.30</t>
  </si>
  <si>
    <t>CONECTOR</t>
  </si>
  <si>
    <t>20.31</t>
  </si>
  <si>
    <t>ILUMINAÇÃO PÚBLICA E EXTERNA</t>
  </si>
  <si>
    <t>20.32</t>
  </si>
  <si>
    <t>SIRENE</t>
  </si>
  <si>
    <t>20.33</t>
  </si>
  <si>
    <t>SISTEMA DE NOBREAK</t>
  </si>
  <si>
    <t>21.</t>
  </si>
  <si>
    <t>INSTALAÇÕES DE REDE LÓGICA E TELEFONIA</t>
  </si>
  <si>
    <t>21.01</t>
  </si>
  <si>
    <t>FIO E CABO PARA REDE LÓGICA</t>
  </si>
  <si>
    <t>21.02</t>
  </si>
  <si>
    <t>FIO E CABO TELEFÔNICO</t>
  </si>
  <si>
    <t>21.03</t>
  </si>
  <si>
    <t>TOMADA PARA REDE LÓGICA E TELEFONIA</t>
  </si>
  <si>
    <t>21.04</t>
  </si>
  <si>
    <t>CERTIFICAÇÃO DE REDE LÓGICA</t>
  </si>
  <si>
    <t>21.05</t>
  </si>
  <si>
    <t>RACK E  ACESSÓRIOS</t>
  </si>
  <si>
    <t>22.</t>
  </si>
  <si>
    <t>SISTEMAS DE CFTV</t>
  </si>
  <si>
    <t>22.01</t>
  </si>
  <si>
    <t>FIO E CABO PARA CFTV</t>
  </si>
  <si>
    <t>23.</t>
  </si>
  <si>
    <t>INSTALAÇÕES DE SPDA</t>
  </si>
  <si>
    <t>23.01</t>
  </si>
  <si>
    <t>HASTE PARA ATERRAMENTO</t>
  </si>
  <si>
    <t>23.02</t>
  </si>
  <si>
    <t>CAIXA DE INSPEÇÃO</t>
  </si>
  <si>
    <t>23.03</t>
  </si>
  <si>
    <t>ATERRAMENTO</t>
  </si>
  <si>
    <t>23.04</t>
  </si>
  <si>
    <t>CAIXA DE EQUALIZAÇÃO</t>
  </si>
  <si>
    <t>23.05</t>
  </si>
  <si>
    <t>PROTEÇÃO CONTRA SURTO</t>
  </si>
  <si>
    <t>23.06</t>
  </si>
  <si>
    <t>BARRA CHATA,CHAPA E FITA METÁLICA</t>
  </si>
  <si>
    <t>ED-24042</t>
  </si>
  <si>
    <t>FORNECIMENTO E INSTALAÇÃO DE FITA SUBTERRÂNEA PARA SINALIZAÇÃO DE REDES OU TUBULAÇÕES</t>
  </si>
  <si>
    <t>23.07</t>
  </si>
  <si>
    <t>BARRA REDONDA DE AÇO GALVANIZADA À FOGO</t>
  </si>
  <si>
    <t>23.08</t>
  </si>
  <si>
    <t>CABO DE ALUMÍNIO NÚ</t>
  </si>
  <si>
    <t>23.09</t>
  </si>
  <si>
    <t>CABO DE COBRE NÚ</t>
  </si>
  <si>
    <t>23.10</t>
  </si>
  <si>
    <t>CORDOALHA FLEXÍVEL</t>
  </si>
  <si>
    <t>23.11</t>
  </si>
  <si>
    <t>SISTEMA DE PARA-RAIO</t>
  </si>
  <si>
    <t>23.12</t>
  </si>
  <si>
    <t>TERMINAL E CONECTOR</t>
  </si>
  <si>
    <t>23.13</t>
  </si>
  <si>
    <t>ABRAÇADEIRA</t>
  </si>
  <si>
    <t>23.14</t>
  </si>
  <si>
    <t>SINALIZADOR</t>
  </si>
  <si>
    <t>24.</t>
  </si>
  <si>
    <t>INSTALAÇÕES HIDRÁULICAS</t>
  </si>
  <si>
    <t>24.01</t>
  </si>
  <si>
    <t>HIDRÔMETRO E CAVALETE</t>
  </si>
  <si>
    <t>24.02</t>
  </si>
  <si>
    <t>TUBULAÇÃO PARA ESGOTO</t>
  </si>
  <si>
    <t>24.03</t>
  </si>
  <si>
    <t>TUBULAÇÃO DE PVC SOLDÁVEL</t>
  </si>
  <si>
    <t>24.04</t>
  </si>
  <si>
    <t>TUBULAÇÃO DE PVC ROSCÁVEL</t>
  </si>
  <si>
    <t>24.05</t>
  </si>
  <si>
    <t>TUBULAÇÃO DE POLIPROPILENO (PPR)</t>
  </si>
  <si>
    <t>24.06</t>
  </si>
  <si>
    <t>TUBULAÇÃO DE PEX</t>
  </si>
  <si>
    <t>24.07</t>
  </si>
  <si>
    <t>TUBULAÇÃO DE CPVC</t>
  </si>
  <si>
    <t>24.08</t>
  </si>
  <si>
    <t>TUBULAÇÃO DE COBRE</t>
  </si>
  <si>
    <t>24.09</t>
  </si>
  <si>
    <t>TUBULAÇÃO DE AÇO GALVANIZADO</t>
  </si>
  <si>
    <t>24.10</t>
  </si>
  <si>
    <t>REGISTRO E VÁLVULA</t>
  </si>
  <si>
    <t>24.11</t>
  </si>
  <si>
    <t>CAIXA SIFONADA E RALO EM PVC</t>
  </si>
  <si>
    <t>24.12</t>
  </si>
  <si>
    <t>GRELHA E RALO METÁLICO</t>
  </si>
  <si>
    <t>24.13</t>
  </si>
  <si>
    <t>TERMINAL DE VENTILAÇÃO</t>
  </si>
  <si>
    <t>24.14</t>
  </si>
  <si>
    <t>CAIXA DE GORDURA</t>
  </si>
  <si>
    <t>24.15</t>
  </si>
  <si>
    <t>CAIXA DE ALVENARIA PARA ESGOTO</t>
  </si>
  <si>
    <t>24.16</t>
  </si>
  <si>
    <t>CAIXA DE ALVENARIA PARA DRENAGEM</t>
  </si>
  <si>
    <t>24.17</t>
  </si>
  <si>
    <t>RESERVATÓTIO DE ÁGUA</t>
  </si>
  <si>
    <t>24.18</t>
  </si>
  <si>
    <t>ELETROBOMBA DE RECALQUE</t>
  </si>
  <si>
    <t>24.19</t>
  </si>
  <si>
    <t>TORNEIRA DE BOIA</t>
  </si>
  <si>
    <t>24.20</t>
  </si>
  <si>
    <t>ABERTURA DE POÇO</t>
  </si>
  <si>
    <t>24.21</t>
  </si>
  <si>
    <t>FOSSA SÉPTICA</t>
  </si>
  <si>
    <t>25.</t>
  </si>
  <si>
    <t>25.01</t>
  </si>
  <si>
    <t>CANALETA PRÉ-MOLDADA</t>
  </si>
  <si>
    <t>25.02</t>
  </si>
  <si>
    <t>CANALETA DE CONCRETO MOLDADA IN-LOCO</t>
  </si>
  <si>
    <t>25.03</t>
  </si>
  <si>
    <t>TUBULAÇÃO PARA DRENAGEM</t>
  </si>
  <si>
    <t>25.04</t>
  </si>
  <si>
    <t>TUBULAÇÃO PERFURADO EM PVC FLEXÍVEL CORRUGADO</t>
  </si>
  <si>
    <t>25.05</t>
  </si>
  <si>
    <t>TUBULAÇÃO DE CONCRETO SIMPLES</t>
  </si>
  <si>
    <t>25.06</t>
  </si>
  <si>
    <t>TUBULAÇÃO DE CONCRETO ARMADO</t>
  </si>
  <si>
    <t>25.07</t>
  </si>
  <si>
    <t>GALERIA CELULAR</t>
  </si>
  <si>
    <t>25.08</t>
  </si>
  <si>
    <t xml:space="preserve">CHAMINÉ DE POÇO DE VISITA </t>
  </si>
  <si>
    <t>25.09</t>
  </si>
  <si>
    <t>POÇO DE VISITA PARA REDE TUBULAR</t>
  </si>
  <si>
    <t>25.10</t>
  </si>
  <si>
    <t>TAMPÃO PARA POÇO DE VISITA</t>
  </si>
  <si>
    <t>25.11</t>
  </si>
  <si>
    <t>BOCA DE LOBO</t>
  </si>
  <si>
    <t>25.12</t>
  </si>
  <si>
    <t xml:space="preserve">CAIXA DE CAPTAÇÃO E DRENAGEM </t>
  </si>
  <si>
    <t>25.13</t>
  </si>
  <si>
    <t>CAIXA DE AREIA</t>
  </si>
  <si>
    <t>25.14</t>
  </si>
  <si>
    <t xml:space="preserve">DESCIDA D´ÁGUA TIPO CALHA </t>
  </si>
  <si>
    <t>25.15</t>
  </si>
  <si>
    <t xml:space="preserve">DESCIDA D´ÁGUA TIPO DEGRAU </t>
  </si>
  <si>
    <t>25.16</t>
  </si>
  <si>
    <t>VALA DE INFILTRAÇÃO</t>
  </si>
  <si>
    <t>25.17</t>
  </si>
  <si>
    <t>SARJETA</t>
  </si>
  <si>
    <t>26.</t>
  </si>
  <si>
    <t>PREVENÇÃO E COMBATE A INCÊNDIO</t>
  </si>
  <si>
    <t>26.01</t>
  </si>
  <si>
    <t>ELETROBOMBA E ACESSÓRIOS</t>
  </si>
  <si>
    <t>26.02</t>
  </si>
  <si>
    <t>ABRIGO, HIDRANTE, MANGUEIRA E EXTINTOR</t>
  </si>
  <si>
    <t>26.03</t>
  </si>
  <si>
    <t>REGISTRO GLOBO</t>
  </si>
  <si>
    <t>26.04</t>
  </si>
  <si>
    <t>LUMINÁRIA DE EMERGÊNCIA</t>
  </si>
  <si>
    <t>26.05</t>
  </si>
  <si>
    <t>PLACA DE SINALIZAÇÃO</t>
  </si>
  <si>
    <t>26.06</t>
  </si>
  <si>
    <t>SISTEMA DE DETECÇÃO E ALARME DE INCÊNDIO (SDAI)</t>
  </si>
  <si>
    <t>27.</t>
  </si>
  <si>
    <t>INSTALAÇÕES DE GASES</t>
  </si>
  <si>
    <t>27.01</t>
  </si>
  <si>
    <t>TUBULAÇÃO DE AÇO CARBONO</t>
  </si>
  <si>
    <t>27.02</t>
  </si>
  <si>
    <t>REGISTRO</t>
  </si>
  <si>
    <t>27.03</t>
  </si>
  <si>
    <t>27.04</t>
  </si>
  <si>
    <t>VÁLVULA DA ALÍVIO</t>
  </si>
  <si>
    <t>27.05</t>
  </si>
  <si>
    <t>VÁLVULA DE ESFERA</t>
  </si>
  <si>
    <t>27.06</t>
  </si>
  <si>
    <t>VÁLVULA DE RETENÇÃO</t>
  </si>
  <si>
    <t>27.07</t>
  </si>
  <si>
    <t>VÁLVULA SOLENÓIDE</t>
  </si>
  <si>
    <t>27.08</t>
  </si>
  <si>
    <t>MANÔMETRO E PRESSOSTATO</t>
  </si>
  <si>
    <t>27.09</t>
  </si>
  <si>
    <t>COMPRESSOR</t>
  </si>
  <si>
    <t>27.10</t>
  </si>
  <si>
    <t>CILINDRO</t>
  </si>
  <si>
    <t>27.11</t>
  </si>
  <si>
    <t>CENTRAL DE GÁS</t>
  </si>
  <si>
    <t>27.12</t>
  </si>
  <si>
    <t>ACESSÓRIOS E COMPLEMENTOS PARA GÁS</t>
  </si>
  <si>
    <t>28.</t>
  </si>
  <si>
    <t>VIDROS E ESPELHOS</t>
  </si>
  <si>
    <t>28.01</t>
  </si>
  <si>
    <t>ESPELHO</t>
  </si>
  <si>
    <t>28.02</t>
  </si>
  <si>
    <t>VIDRO ARAMADO</t>
  </si>
  <si>
    <t>28.03</t>
  </si>
  <si>
    <t>VIDRO LISOS TRANSPARENTES</t>
  </si>
  <si>
    <t>28.04</t>
  </si>
  <si>
    <t>VIDRO FANTASIA</t>
  </si>
  <si>
    <t>28.05</t>
  </si>
  <si>
    <t>VIDRO TEMPERADOS</t>
  </si>
  <si>
    <t>29.</t>
  </si>
  <si>
    <t>PLACAS E SINALIZAÇÕES VISUAIS</t>
  </si>
  <si>
    <t>29.01</t>
  </si>
  <si>
    <t>PLACA DE INAUGURAÇÃO</t>
  </si>
  <si>
    <t>29.02</t>
  </si>
  <si>
    <t>PLACA EM ALUMÍNIO</t>
  </si>
  <si>
    <t>29.03</t>
  </si>
  <si>
    <t>PLACA EM AÇO ESCOVADO</t>
  </si>
  <si>
    <t>30.</t>
  </si>
  <si>
    <t>PONTOS DE INSTALAÇÕES</t>
  </si>
  <si>
    <t>30.01</t>
  </si>
  <si>
    <t>PONTO DE ESGOTO</t>
  </si>
  <si>
    <t>30.02</t>
  </si>
  <si>
    <t>PONTO DE ÁGUA FRIA</t>
  </si>
  <si>
    <t>30.03</t>
  </si>
  <si>
    <t>PONTO DE TOMADA/INTERRUPTOR/LUZ</t>
  </si>
  <si>
    <t>30.04</t>
  </si>
  <si>
    <t>PONTO DE REDE (LÓGICA/SOM/CFT)</t>
  </si>
  <si>
    <t>30.05</t>
  </si>
  <si>
    <t>PONTO DE TELEFONIA</t>
  </si>
  <si>
    <t>30.06</t>
  </si>
  <si>
    <t>PONTO DE GÁS (GLP)</t>
  </si>
  <si>
    <t>31.</t>
  </si>
  <si>
    <t>SERVIÇOS DE PAISAGISMO</t>
  </si>
  <si>
    <t>31.01</t>
  </si>
  <si>
    <t>PLANTIO DE GRAMA</t>
  </si>
  <si>
    <t>31.02</t>
  </si>
  <si>
    <t>PLANTIO E PREPARO DE COVA PARA ÁRVORE</t>
  </si>
  <si>
    <t>31.03</t>
  </si>
  <si>
    <t>FORNECIMENTO DE MUDA</t>
  </si>
  <si>
    <t>31.04</t>
  </si>
  <si>
    <t>LASTRO</t>
  </si>
  <si>
    <t>31.05</t>
  </si>
  <si>
    <t>CERCA EM FERRO</t>
  </si>
  <si>
    <t>32.</t>
  </si>
  <si>
    <t>SERVIÇOS COMPLEMENTARES</t>
  </si>
  <si>
    <t>32.01</t>
  </si>
  <si>
    <t>RASGO E ENCHIMENTO EM PAREDE</t>
  </si>
  <si>
    <t>32.02</t>
  </si>
  <si>
    <t>JUNTA DE DILATAÇÃO E TRINCA</t>
  </si>
  <si>
    <t>32.03</t>
  </si>
  <si>
    <t>ENSAIO DE SOLO E AGREGADO</t>
  </si>
  <si>
    <t>32.04</t>
  </si>
  <si>
    <t>ENSAIO DE CONCRETO E AÇO</t>
  </si>
  <si>
    <t>33.</t>
  </si>
  <si>
    <t>URBANIZAÇÃO E OBRAS COMPLEMENTARES</t>
  </si>
  <si>
    <t>33.01</t>
  </si>
  <si>
    <t>PASSEIO DE CONCRETO</t>
  </si>
  <si>
    <t>33.02</t>
  </si>
  <si>
    <t>RAMPA DE ACESSO</t>
  </si>
  <si>
    <t>33.03</t>
  </si>
  <si>
    <t>PASSEIO INTERTRAVADO</t>
  </si>
  <si>
    <t>ED-9837</t>
  </si>
  <si>
    <t xml:space="preserve">APLICAÇÃO E REGULARIZAÇÃO DE COLCHÃO DE AREIA </t>
  </si>
  <si>
    <t>EXECUÇÃO DE PAVIMENTO INTERTRAVADO ECOLÓGICO, ESPESSURA 6CM, FCK 35MPA, INCLUINDO FORNECIMENTO E TRANSPORTE DE TODOS OS MATERIAIS E COLCHÃO DE ASSENTAMENTO COM ESPESSURA 6CM</t>
  </si>
  <si>
    <t>33.04</t>
  </si>
  <si>
    <t>MURO DIVISÓRIO</t>
  </si>
  <si>
    <t>33.05</t>
  </si>
  <si>
    <t>CONCERTINA</t>
  </si>
  <si>
    <t>33.06</t>
  </si>
  <si>
    <t>DEFENSA</t>
  </si>
  <si>
    <t>33.07</t>
  </si>
  <si>
    <t>MEIO-FIO</t>
  </si>
  <si>
    <t>33.08</t>
  </si>
  <si>
    <t>CORDÃO DE CONCRETO</t>
  </si>
  <si>
    <t>33.09</t>
  </si>
  <si>
    <t>CERCA DE MOURÃO</t>
  </si>
  <si>
    <t>33.10</t>
  </si>
  <si>
    <t>BANCO E MESA EM CONCRETO</t>
  </si>
  <si>
    <t>33.11</t>
  </si>
  <si>
    <t>EQUIPAMENTO ESPORTIVO</t>
  </si>
  <si>
    <t>33.12</t>
  </si>
  <si>
    <t>EQUIPAMENTO PARA PLAYGROUND</t>
  </si>
  <si>
    <t>33.13</t>
  </si>
  <si>
    <t>DRENO EM PÁTIO</t>
  </si>
  <si>
    <t>34.</t>
  </si>
  <si>
    <t>LIMPEZA DE OBRA</t>
  </si>
  <si>
    <t>34.01</t>
  </si>
  <si>
    <t>LIMPEZA GERAL</t>
  </si>
  <si>
    <t>34.02</t>
  </si>
  <si>
    <t>35.</t>
  </si>
  <si>
    <t>35.01</t>
  </si>
  <si>
    <t>ESTABILIZAÇÃO DE SOLO</t>
  </si>
  <si>
    <t>35.02</t>
  </si>
  <si>
    <t>PISO INTERTRAVADO</t>
  </si>
  <si>
    <t>ED-24063</t>
  </si>
  <si>
    <t>EXECUÇÃO DE PAVIMENTO INTERTRAVADO EM BLOCO SEXTAVADO, ESPESSURA 6CM, FCK 35MPA, INCLUINDO FORNECIMENTO E TRANSPORTE DE TODOS OS MATERIAIS E COLCHÃO DE ASSENTAMENTO COM ESPESSURA 6CM</t>
  </si>
  <si>
    <t>ED-24062</t>
  </si>
  <si>
    <t>EXECUÇÃO DE PAVIMENTO INTERTRAVADO, ESPESSURA 10CM, FCK 35MPA, INCLUINDO FORNECIMENTO E TRANSPORTE DE TODOS OS MATERIAIS E COLCHÃO DE ASSENTAMENTO COM ESPESSURA 6CM</t>
  </si>
  <si>
    <t>EXECUÇÃO DE PAVIMENTO INTERTRAVADO, ESPESSURA 10CM, FCK 40MPA, INCLUINDO FORNECIMENTO E TRANSPORTE DE TODOS OS MATERIAIS E COLCHÃO DE ASSENTAMENTO COM ESPESSURA 6CM</t>
  </si>
  <si>
    <t>EXECUÇÃO DE PAVIMENTO INTERTRAVADO, ESPESSURA 6CM, FCK 35MPA, INCLUINDO FORNECIMENTO E TRANSPORTE DE TODOS OS MATERIAIS E COLCHÃO DE ASSENTAMENTO COM ESPESSURA 6CM</t>
  </si>
  <si>
    <t>EXECUÇÃO DE PAVIMENTO INTERTRAVADO, ESPESSURA 8CM, FCK 35MPA, INCLUINDO FORNECIMENTO E TRANSPORTE DE TODOS OS MATERIAIS E COLCHÃO DE ASSENTAMENTO COM ESPESSURA 6CM</t>
  </si>
  <si>
    <t>ED-24056</t>
  </si>
  <si>
    <t>REMOÇÃO DE PAVIMENTO EM BLOCO DE CONCRETO INTERTRAVADO OU SEXTAVADO, COM REAPROVEITAMENTO DOS BLOCOS INCLUSIVE AFASTAMENTO</t>
  </si>
  <si>
    <t>35.03</t>
  </si>
  <si>
    <t>EXECUÇÃO DE PAVIMENTO INTERTRAVADO EM BLOCO SEXTAVADO, ESPESSURA 8CM, FCK 35MPA, INCLUINDO FORNECIMENTO E TRANSPORTE DE TODOS OS MATERIAIS E COLCHÃO DE ASSENTAMENTO COM ESPESSURA 6CM</t>
  </si>
  <si>
    <t>REMOÇÃO E REASSENTAMENTO DE CALÇAMENTO EM BLOCO DE CONCRETO INTERTRAVADO OU SEXTAVADO, COM REAPROVEITAMENTO DOS BLOCOS</t>
  </si>
  <si>
    <t>35.04</t>
  </si>
  <si>
    <t>CERCAMENTO</t>
  </si>
  <si>
    <t>35.05</t>
  </si>
  <si>
    <t>ENSECADEIRA</t>
  </si>
  <si>
    <t>35.06</t>
  </si>
  <si>
    <t>PONTE E TRAVESSIA</t>
  </si>
  <si>
    <t>TxKM</t>
  </si>
  <si>
    <t>36.</t>
  </si>
  <si>
    <t>TRANSPORTES</t>
  </si>
  <si>
    <t>36.01</t>
  </si>
  <si>
    <t>CARGA E DESCARGA DE MATERIAL</t>
  </si>
  <si>
    <t>36.02</t>
  </si>
  <si>
    <t>TRANSPORTE DE MATERIAL</t>
  </si>
  <si>
    <t>M3xKM</t>
  </si>
  <si>
    <t>37.</t>
  </si>
  <si>
    <t>PROJETO PADRÃO ESCOLAR</t>
  </si>
  <si>
    <t>37.01</t>
  </si>
  <si>
    <t>ALAMBRADO E MURO</t>
  </si>
  <si>
    <t>37.02</t>
  </si>
  <si>
    <t>ESQUADRIA</t>
  </si>
  <si>
    <t>37.03</t>
  </si>
  <si>
    <t>ELEMENTO PRÉ-MOLDADO</t>
  </si>
  <si>
    <t>37.04</t>
  </si>
  <si>
    <t>37.05</t>
  </si>
  <si>
    <t>37.06</t>
  </si>
  <si>
    <t>37.07</t>
  </si>
  <si>
    <t>LAVATÓRIO E BANCADA</t>
  </si>
  <si>
    <t>37.08</t>
  </si>
  <si>
    <t>BEBEDOURO</t>
  </si>
  <si>
    <t>37.09</t>
  </si>
  <si>
    <t>MOBILIÁRIO</t>
  </si>
  <si>
    <t>37.10</t>
  </si>
  <si>
    <t>QUADRO ESCOLAR</t>
  </si>
  <si>
    <t>37.11</t>
  </si>
  <si>
    <t>RÉGUA E BARRAMENTO DE MADEIRA</t>
  </si>
  <si>
    <t>38.</t>
  </si>
  <si>
    <t>PROJETO PADRÃO PENITENCIÁRIA</t>
  </si>
  <si>
    <t>38.01</t>
  </si>
  <si>
    <t>38.02</t>
  </si>
  <si>
    <t>38.03</t>
  </si>
  <si>
    <t>38.04</t>
  </si>
  <si>
    <t>38.05</t>
  </si>
  <si>
    <t>38.06</t>
  </si>
  <si>
    <t>38.07</t>
  </si>
  <si>
    <t>LOUÇA SANITÁRIA</t>
  </si>
  <si>
    <t>38.08</t>
  </si>
  <si>
    <t>307 - AUX-001  - COMPOSIÇÕES AUXILIARES</t>
  </si>
  <si>
    <t>39.</t>
  </si>
  <si>
    <t>MÃO DE OBRA COM ENCARGOS COMPLEMENTARES</t>
  </si>
  <si>
    <t>39.01</t>
  </si>
  <si>
    <t>OFICIAL E AJUDANTE</t>
  </si>
  <si>
    <t>hora</t>
  </si>
  <si>
    <t>ENGENHEIRO ELETRICISTA/MECÂNICO COM ENCARGOS COMPLEMENTARES</t>
  </si>
  <si>
    <t>TABELA REFERENCIAL DE PREÇOS UNITÁRIOS PARA OBRAS RODOVIÁRIAS</t>
  </si>
  <si>
    <t>DESCRIÇÃO DO SERVIÇO</t>
  </si>
  <si>
    <t>CUSTO UNITÁRIO C/DES</t>
  </si>
  <si>
    <t>CUSTO UNITÁRIO S/DES</t>
  </si>
  <si>
    <t>100 - CONSULTORIA</t>
  </si>
  <si>
    <t>UND</t>
  </si>
  <si>
    <t xml:space="preserve">VALOR DO OBRA: </t>
  </si>
  <si>
    <t xml:space="preserve">VOL. DA BASE = LARG. MÉDIA DA VIA X EXTENSÃO DA VIA X PROFUNDIDADE DE 0,15M. 6,40*1275,00*0,15 = </t>
  </si>
  <si>
    <t>1.483,00 M DE MEIO-FIO CONJUNGADO COM SARJETA TRIANGULAR DETALHADO NO PROJETO DE DRENAGEM</t>
  </si>
  <si>
    <t>POCO DE VISITA PARA DRENAGEM PLUVIAL, EM CONCRETO ESTRUTURAL, DIMENSOES INTERNAS DE 90X150X80CM (LARGXCOMPXALT), PARA REDE DE 600 MM, INCLUSIVE TAMPAO E CHAMINE.</t>
  </si>
  <si>
    <t>ORGÃO</t>
  </si>
  <si>
    <t>PREFEITURA: PREFEITURA MUNICIPAL DE FERVEDOURO/MG</t>
  </si>
  <si>
    <t>LOCAL: DIVERSAS RUAS DA SEDE DO MUNICIPIO DE FERVEDOURO - MG</t>
  </si>
  <si>
    <t>PREFEITURA MUNICIPAL DE FERVEDOURO</t>
  </si>
  <si>
    <t>CNPJ Nº: 26.139.790/0001-84</t>
  </si>
  <si>
    <t>Jorge Célio Fraga Godinho</t>
  </si>
  <si>
    <t>Eng.Civil - CREA: MG 2014140455/D</t>
  </si>
  <si>
    <t>2014140455/D</t>
  </si>
  <si>
    <t>PAVIMENTAÇÃO DIVERSAS RUAS - SEDE FERVEDOURO</t>
  </si>
  <si>
    <t>1.2.1.1</t>
  </si>
  <si>
    <t>1.2.2.1</t>
  </si>
  <si>
    <t>1.2.2.2</t>
  </si>
  <si>
    <t>1.2.2.3</t>
  </si>
  <si>
    <t>1.2.2.4</t>
  </si>
  <si>
    <t>1.2.2.5</t>
  </si>
  <si>
    <t>1.2.2.6</t>
  </si>
  <si>
    <t>1.2.2.7</t>
  </si>
  <si>
    <t>1.2.2.8</t>
  </si>
  <si>
    <t>1.2.3</t>
  </si>
  <si>
    <t>1.2.3.1</t>
  </si>
  <si>
    <t>1.3.1.1</t>
  </si>
  <si>
    <t>1.3.2.1</t>
  </si>
  <si>
    <t>PAVIMENTAÇÃO COM BLOQUETE SEXTAVADO - RUA FORTALEZA</t>
  </si>
  <si>
    <t>1.3.3</t>
  </si>
  <si>
    <t>1.3.3.1</t>
  </si>
  <si>
    <t>1.4.1</t>
  </si>
  <si>
    <t>1.4.1.1</t>
  </si>
  <si>
    <t>1.4.2</t>
  </si>
  <si>
    <t>MURO DE CONTENÇÃO</t>
  </si>
  <si>
    <t>1.4.2.1</t>
  </si>
  <si>
    <t>1.4.3</t>
  </si>
  <si>
    <t>1.4.3.1</t>
  </si>
  <si>
    <t>1.4.4</t>
  </si>
  <si>
    <t>1.5.1</t>
  </si>
  <si>
    <t>1.5.1.1</t>
  </si>
  <si>
    <t>1.5.2</t>
  </si>
  <si>
    <t>1.5.2.1</t>
  </si>
  <si>
    <t>1.5.3</t>
  </si>
  <si>
    <t>1.5.3.1</t>
  </si>
  <si>
    <t>PAVIMENTAÇÃO COM BLOQUETE SEXTAVADO - RUA SANTA CATARINA</t>
  </si>
  <si>
    <t>1.6</t>
  </si>
  <si>
    <t>1.6.1</t>
  </si>
  <si>
    <t>1.6.1.1</t>
  </si>
  <si>
    <t>1.6.2</t>
  </si>
  <si>
    <t>1.6.2.1</t>
  </si>
  <si>
    <t>1.6.3</t>
  </si>
  <si>
    <t>1.6.3.1</t>
  </si>
  <si>
    <t>PAVIMENTAÇÃO COM BLOQUETE SEXTAVADO - RUA JOSÉ AUGUSTO NOVELO</t>
  </si>
  <si>
    <t>1.7</t>
  </si>
  <si>
    <t>1.7.1</t>
  </si>
  <si>
    <t>1.7.1.1</t>
  </si>
  <si>
    <t>1.7.2</t>
  </si>
  <si>
    <t>1.7.2.1</t>
  </si>
  <si>
    <t>1.6.2.2</t>
  </si>
  <si>
    <t>1.6.2.3</t>
  </si>
  <si>
    <t>PAVIMENTAÇÃO COM BLOQUETE SEXTAVADO - RUA LUCK DAWIS</t>
  </si>
  <si>
    <t>1.7.3</t>
  </si>
  <si>
    <t>1.7.3.1</t>
  </si>
  <si>
    <t>1.8</t>
  </si>
  <si>
    <t>1.8.1</t>
  </si>
  <si>
    <t>1.8.1.1</t>
  </si>
  <si>
    <t>1.8.2</t>
  </si>
  <si>
    <t>1.8.2.1</t>
  </si>
  <si>
    <t>1.8.3</t>
  </si>
  <si>
    <t>1.8.3.1</t>
  </si>
  <si>
    <t>PAVIMENTAÇÃO COM BLOQUETE SEXTAVADO - RUA SEM NOME</t>
  </si>
  <si>
    <t>1.9</t>
  </si>
  <si>
    <t>1.9.1</t>
  </si>
  <si>
    <t>1.9.1.1</t>
  </si>
  <si>
    <t>1.9.2</t>
  </si>
  <si>
    <t>1.9.2.1</t>
  </si>
  <si>
    <t>1.9.3</t>
  </si>
  <si>
    <t>1.9.3.1</t>
  </si>
  <si>
    <t>PAVIMENTAÇÃO COM BLOQUETE SEXTAVADO - RUA JOSÉ JACINTO DE PAIVA PRIMO</t>
  </si>
  <si>
    <t>1.9.2.2</t>
  </si>
  <si>
    <t>EXTENSÃO DA TUBULAÇÃO DE 11,5 M X 1,50 M DE PROFUNDIDADE X 0,8 M DE LARGURA (MÉDIA)</t>
  </si>
  <si>
    <t>EXTENSÃO DA TUBULAÇÃO DE 58 M X 1,50 M DE PROFUNDIDADE X 1,2 M DE LARGURA (MÉDIA)</t>
  </si>
  <si>
    <t>LARGURA X EXTENSÃO ESCAVADA (CONSIDERANDO LARGURA DO TRECHO DO DN 400 DE 0,8M E DO TRECHO DO DN 600 DE 1,2M)</t>
  </si>
  <si>
    <t>ESCAVAÇÃO DE 1,5 M DE PROFUNDIDADE</t>
  </si>
  <si>
    <t>REATERRO = VOLUME DE ESCAVAÇÃO - VOLUME DA SEÇÃO DOS TUBOS (Dext DN 600=720 e Dext DN 400=490)</t>
  </si>
  <si>
    <t>ÁREA A SER CALÇADA COM BLOQUETE SEXTAVADO CONFORME PROJETO, SENDO LARG. MÉDIA DE 8,00 M E EXTENSÃO DE 110 M, ACRESCIDO TRECHO EM FRENTE A ESCOLA DE 255,5 M²</t>
  </si>
  <si>
    <t>REGULARIZAÇÃO DE SUPERFÍCIE, INCLUSO ÁREA CALÇADA, ÁREA DA SARJETA E ÁREA DO MEIO FIO</t>
  </si>
  <si>
    <t>REGULARIZAÇÃO DE SUPERFÍCIE, INCLUSO ÁREA CALÇADA, ÁREA DA SARJETA E ÁREA DO MEIO-FIO</t>
  </si>
  <si>
    <t>ÁREA A SER CALÇADA COM BLOQUETE SEXTAVADO CONFORME PROJETO, SENDO LARG. DE 5,00 M E EXTENSÃO MÉDIA DE 70 M.</t>
  </si>
  <si>
    <t>131 M DE MEIO-FIO CONJUNGADO COM SARJETA TRIANGULAR DETALHADO NO PROJETO DE DRENAGEM</t>
  </si>
  <si>
    <t>ÁREA A SER CALÇADA COM BLOQUETE SEXTAVADO CONFORME PROJETO, SENDO LARG. DE 5,00 M E EXTENSÃO DE 66 M.</t>
  </si>
  <si>
    <t>SARJETA TRIANGULAR DETALHADO NO PROJETO DE DRENAGEM</t>
  </si>
  <si>
    <t>ÁREA A SER CALÇADA COM BLOQUETE SEXTAVADO CONFORME PROJETO, SENDO LARG. DE 3,5 M E EXTENSÃO MÉDIA DE 100 M.</t>
  </si>
  <si>
    <t>REGULARIZAÇÃO DE SUPERFÍCIE, INCLUSO ÁREA CALÇADA E ÁREA DA SARJETA</t>
  </si>
  <si>
    <t>REGULARIZAÇÃO DE SUPERFÍCIE, INCLUSO ÁREA CALÇADA,  ÁREA DA SARJETA E ÁREA DO MEIO-FIO</t>
  </si>
  <si>
    <t>2 M DE MEIO-FIO ALÉM DO CONJUGADO COM SARJETA</t>
  </si>
  <si>
    <t>13 M DE SARJETA TRIANGULAR ALÉM DA CONJUGADA COM MEIO-FIO (DETALHADO NO PROJETO DE DRENAGEM)</t>
  </si>
  <si>
    <t>ÁREA A SER CALÇADA COM BLOQUETE SEXTAVADO CONFORME PROJETO, SENDO LARG. DE 5,0 M E EXTENSÃO MÉDIA DE 43 M.</t>
  </si>
  <si>
    <t>73 M DE MEIO-FIO CONJUNGADO COM SARJETA TRIANGULAR DETALHADO NO PROJETO DE DRENAGEM</t>
  </si>
  <si>
    <t>232,7 M DE MEIO-FIO CONJUNGADO COM SARJETA TRIANGULAR DETALHADO NO PROJETO DE DRENAGEM</t>
  </si>
  <si>
    <t>ÁREA A SER CALÇADA COM BLOQUETE SEXTAVADO CONFORME PROJETO, SENDO LARG. DE 3,5 M E EXTENSÃO MÉDIA DE 116,35 M.</t>
  </si>
  <si>
    <t>92,56 M DE MEIO-FIO CONJUNGADO COM SARJETA TRIANGULAR DETALHADO NO PROJETO DE DRENAGEM</t>
  </si>
  <si>
    <t>194,5 M DE MEIO-FIO CONJUNGADO COM SARJETA TRIANGULAR DETALHADO NO PROJETO DE DRENAGEM</t>
  </si>
  <si>
    <t>DE MEIO-FIO CONJUNGADO COM SARJETA TRIANGULAR DETALHADO NO PROJETO DE DRENAGEM</t>
  </si>
  <si>
    <t>ÁREA A SER CALÇADA COM BLOQUETE SEXTAVADO CONFORME PROJETO, SENDO LARG. DE 3,5 M E EXTENSÃO MÉDIA DE 316 M.</t>
  </si>
  <si>
    <t>MEIO-FIO CONJUNGADO COM SARJETA TRIANGULAR DETALHADO NO PROJETO DE DRENAGEM</t>
  </si>
  <si>
    <t>MURO DE ARRIMO COM BLOCOS DE CONCRETO ESTRUTURAL E PILARES INTERMEDIÁRIOS, COM ALTURA DE 2,8 M (EXCETO FUNDAÇÃO). AF_07/2019</t>
  </si>
  <si>
    <t>COMP-03</t>
  </si>
  <si>
    <t>FUNDAÇÃO MURO DE CONTENÇÃO COM SAPATAS QUADRADAS DE 1,00M | H0 = 0,3M | H = 0,5M | FCK = 30 MPA.</t>
  </si>
  <si>
    <t>DEVERÁ SER EXECUTADO CONFORME PROJETO.</t>
  </si>
  <si>
    <t>PREÇO</t>
  </si>
  <si>
    <t>PAVIMENTAÇÃO COM BLOQUETE SEXTAVADO - RUA ESTRADA SÃO PEDRO DO GLÓRIA</t>
  </si>
  <si>
    <t>PAVIMENTAÇÃO COM BLOQUETE SEXTAVADO - RUA HAROLDO MARTINS</t>
  </si>
  <si>
    <t>1.1.3</t>
  </si>
  <si>
    <t>1.2.2.9</t>
  </si>
  <si>
    <t>1.4.4.1</t>
  </si>
  <si>
    <t>1.4.4.2</t>
  </si>
  <si>
    <t>1.9.2.3</t>
  </si>
  <si>
    <t>1.9.2.4</t>
  </si>
  <si>
    <t>1.9.2.5</t>
  </si>
  <si>
    <t>1.9.2.6</t>
  </si>
  <si>
    <t>1.9.2.7</t>
  </si>
  <si>
    <t>1.9.2.8</t>
  </si>
  <si>
    <t>OBRA: PAVIMENTAÇÃO EM DIVERSAS VIAS URBANAS</t>
  </si>
  <si>
    <r>
      <t>REGIÃO/MÊS DE REFERÊNCIA: SETOP - REGIÃO LESTE - JAN/2022</t>
    </r>
    <r>
      <rPr>
        <b/>
        <sz val="10"/>
        <rFont val="Calibri"/>
        <family val="2"/>
        <scheme val="minor"/>
      </rPr>
      <t xml:space="preserve"> - COM DESONERAÇÃO FISCAL | SINAPI MAR/2022 DESONERADO                                                                                                                                                                   </t>
    </r>
  </si>
  <si>
    <t>JORGE CÉLIO FRAGA GODINHO CREA RJ 2014140455/D</t>
  </si>
  <si>
    <t>__________________________________________________________________</t>
  </si>
  <si>
    <t>JORGE CÉLIO FRAGA GODINHO - ENGENHEIRO CIVIL</t>
  </si>
  <si>
    <t>FOLHA Nº: 01-05</t>
  </si>
  <si>
    <t>PAVIMENTAÇÃO COM BLOQUETE SEXTAVADO - TRECHO PERTO DA BR 116</t>
  </si>
  <si>
    <t>1.10</t>
  </si>
  <si>
    <t>1.10.1</t>
  </si>
  <si>
    <t>1.10.1.1</t>
  </si>
  <si>
    <t>1.10.3</t>
  </si>
  <si>
    <t>1.10.3.1</t>
  </si>
  <si>
    <t>REGULARIZAÇÃO DE SUPERFÍCIE, INCLUSO ÁREA CALÇADA.</t>
  </si>
  <si>
    <t>ÁREA A SER CALÇADA COM BLOQUETE SEXTAVADO CONFORME PROJETO, SENDO LARG. MÉDIA DE 11,5 E EXTENSÃO  APROX. DE 58 M.</t>
  </si>
  <si>
    <t>PRAZO DA OBRA: 03 MESES</t>
  </si>
  <si>
    <t>PRAZO DE EXECUÇÃO: 03 MESES</t>
  </si>
  <si>
    <t>25/05/2022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</si>
</sst>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R$&quot;\ * #,##0.00_-;\-&quot;R$&quot;\ * #,##0.00_-;_-&quot;R$&quot;\ * &quot;-&quot;??_-;_-@_-"/>
    <numFmt numFmtId="43" formatCode="_-* #,##0.00_-;\-* #,##0.00_-;_-* &quot;-&quot;??_-;_-@_-"/>
    <numFmt numFmtId="164" formatCode="_(* #,##0.00_);_(* \(#,##0.00\);_(* &quot;-&quot;??_);_(@_)"/>
    <numFmt numFmtId="165" formatCode="&quot;R$&quot;\ #,##0.00"/>
    <numFmt numFmtId="166" formatCode="&quot;R$ &quot;#,##0.00"/>
    <numFmt numFmtId="167" formatCode="#,##0.00&quot; &quot;;&quot; (&quot;#,##0.00&quot;)&quot;;&quot; -&quot;#&quot; &quot;;@&quot; &quot;"/>
    <numFmt numFmtId="168" formatCode="#,##0.00_ ;\-#,##0.00\ "/>
  </numFmts>
  <fonts count="66">
    <font>
      <sz val="10"/>
      <name val="Arial"/>
    </font>
    <font>
      <sz val="11"/>
      <color theme="1"/>
      <name val="Calibri"/>
      <family val="2"/>
      <scheme val="minor"/>
    </font>
    <font>
      <sz val="10"/>
      <name val="Arial"/>
      <family val="2"/>
    </font>
    <font>
      <sz val="8"/>
      <name val="Arial"/>
      <family val="2"/>
    </font>
    <font>
      <sz val="10"/>
      <name val="Arial"/>
      <family val="2"/>
    </font>
    <font>
      <sz val="10"/>
      <color indexed="8"/>
      <name val="Arial"/>
      <family val="2"/>
    </font>
    <font>
      <b/>
      <sz val="10"/>
      <color indexed="8"/>
      <name val="Arial"/>
      <family val="2"/>
    </font>
    <font>
      <b/>
      <sz val="11"/>
      <name val="Swis721 Md BT"/>
    </font>
    <font>
      <sz val="11"/>
      <name val="Swis721 Md BT"/>
      <family val="2"/>
    </font>
    <font>
      <sz val="12"/>
      <name val="Swis721 Md BT"/>
      <family val="2"/>
    </font>
    <font>
      <sz val="12"/>
      <name val="Swis721 Md BT"/>
    </font>
    <font>
      <b/>
      <sz val="12"/>
      <name val="Swis721 Md BT"/>
      <family val="2"/>
    </font>
    <font>
      <sz val="9"/>
      <name val="Arial"/>
      <family val="2"/>
    </font>
    <font>
      <b/>
      <sz val="9"/>
      <name val="Arial"/>
      <family val="2"/>
    </font>
    <font>
      <b/>
      <sz val="14"/>
      <name val="Arial"/>
      <family val="2"/>
    </font>
    <font>
      <b/>
      <sz val="10"/>
      <name val="Arial"/>
      <family val="2"/>
    </font>
    <font>
      <b/>
      <sz val="10"/>
      <color indexed="10"/>
      <name val="Arial"/>
      <family val="2"/>
    </font>
    <font>
      <b/>
      <sz val="9"/>
      <color indexed="12"/>
      <name val="Arial"/>
      <family val="2"/>
    </font>
    <font>
      <sz val="9"/>
      <color indexed="8"/>
      <name val="Arial"/>
      <family val="2"/>
    </font>
    <font>
      <sz val="9"/>
      <color indexed="12"/>
      <name val="Arial"/>
      <family val="2"/>
    </font>
    <font>
      <b/>
      <sz val="9"/>
      <color indexed="8"/>
      <name val="Arial"/>
      <family val="2"/>
    </font>
    <font>
      <sz val="8"/>
      <color indexed="8"/>
      <name val="Arial"/>
      <family val="2"/>
    </font>
    <font>
      <b/>
      <sz val="8"/>
      <color indexed="8"/>
      <name val="Arial"/>
      <family val="2"/>
    </font>
    <font>
      <sz val="10"/>
      <name val="Arial"/>
      <family val="2"/>
    </font>
    <font>
      <b/>
      <sz val="12"/>
      <name val="Arial"/>
      <family val="2"/>
    </font>
    <font>
      <b/>
      <sz val="10"/>
      <color indexed="8"/>
      <name val="Times New Roman"/>
      <family val="1"/>
    </font>
    <font>
      <sz val="6"/>
      <color indexed="8"/>
      <name val="Arial"/>
      <family val="2"/>
    </font>
    <font>
      <sz val="6"/>
      <name val="Arial"/>
      <family val="2"/>
    </font>
    <font>
      <b/>
      <sz val="8"/>
      <name val="Arial"/>
      <family val="2"/>
    </font>
    <font>
      <sz val="12"/>
      <name val="Arial"/>
      <family val="2"/>
    </font>
    <font>
      <sz val="11"/>
      <color indexed="8"/>
      <name val="Arial"/>
      <family val="2"/>
    </font>
    <font>
      <sz val="8"/>
      <name val="Arial1"/>
    </font>
    <font>
      <sz val="8"/>
      <color indexed="8"/>
      <name val="Century Gothic"/>
      <family val="2"/>
    </font>
    <font>
      <b/>
      <sz val="8"/>
      <color indexed="8"/>
      <name val="Century Gothic"/>
      <family val="2"/>
    </font>
    <font>
      <sz val="10"/>
      <color rgb="FF000000"/>
      <name val="Arial1"/>
    </font>
    <font>
      <sz val="11"/>
      <color rgb="FF000000"/>
      <name val="Arial"/>
      <family val="2"/>
    </font>
    <font>
      <sz val="11"/>
      <color rgb="FF000000"/>
      <name val="Calibri"/>
      <family val="2"/>
      <scheme val="minor"/>
    </font>
    <font>
      <b/>
      <sz val="16"/>
      <color rgb="FF0070C0"/>
      <name val="Calibri"/>
      <family val="2"/>
    </font>
    <font>
      <sz val="12"/>
      <color rgb="FF0070C0"/>
      <name val="Calibri"/>
      <family val="2"/>
    </font>
    <font>
      <sz val="9"/>
      <color theme="3"/>
      <name val="Arial"/>
      <family val="2"/>
    </font>
    <font>
      <b/>
      <sz val="20"/>
      <color rgb="FFFF0000"/>
      <name val="Arial"/>
      <family val="2"/>
    </font>
    <font>
      <sz val="10"/>
      <color rgb="FF000000"/>
      <name val="Arial"/>
      <family val="2"/>
    </font>
    <font>
      <b/>
      <sz val="10"/>
      <color theme="1"/>
      <name val="Arial"/>
      <family val="2"/>
    </font>
    <font>
      <b/>
      <sz val="8"/>
      <color rgb="FF000000"/>
      <name val="Arial"/>
      <family val="2"/>
    </font>
    <font>
      <sz val="12"/>
      <color rgb="FF000000"/>
      <name val="Arial"/>
      <family val="2"/>
    </font>
    <font>
      <sz val="20"/>
      <color rgb="FFFF0000"/>
      <name val="Arial"/>
      <family val="2"/>
    </font>
    <font>
      <b/>
      <sz val="11"/>
      <color rgb="FF000000"/>
      <name val="Arial"/>
      <family val="2"/>
    </font>
    <font>
      <b/>
      <sz val="9"/>
      <color rgb="FF000000"/>
      <name val="Calibri"/>
      <family val="2"/>
      <scheme val="minor"/>
    </font>
    <font>
      <sz val="9"/>
      <name val="Calibri"/>
      <family val="2"/>
      <scheme val="minor"/>
    </font>
    <font>
      <b/>
      <sz val="9"/>
      <name val="Calibri"/>
      <family val="2"/>
      <scheme val="minor"/>
    </font>
    <font>
      <sz val="10"/>
      <color theme="1"/>
      <name val="Times New Roman"/>
      <family val="1"/>
    </font>
    <font>
      <sz val="9"/>
      <color rgb="FF000000"/>
      <name val="Calibri"/>
      <family val="2"/>
      <scheme val="minor"/>
    </font>
    <font>
      <sz val="8"/>
      <color rgb="FF010000"/>
      <name val="Century Gothic"/>
      <family val="2"/>
    </font>
    <font>
      <sz val="8"/>
      <color rgb="FF000000"/>
      <name val="Century Gothic"/>
      <family val="2"/>
    </font>
    <font>
      <b/>
      <sz val="8"/>
      <color theme="1"/>
      <name val="Arial"/>
      <family val="2"/>
    </font>
    <font>
      <sz val="8"/>
      <name val="Calibri"/>
      <family val="2"/>
    </font>
    <font>
      <b/>
      <sz val="14"/>
      <name val="Calibri"/>
      <family val="2"/>
    </font>
    <font>
      <b/>
      <sz val="8"/>
      <name val="Calibri"/>
      <family val="2"/>
    </font>
    <font>
      <b/>
      <sz val="8"/>
      <color indexed="8"/>
      <name val="Calibri"/>
      <family val="2"/>
    </font>
    <font>
      <sz val="10"/>
      <color indexed="8"/>
      <name val="Calibri"/>
      <family val="2"/>
      <scheme val="minor"/>
    </font>
    <font>
      <b/>
      <sz val="14"/>
      <name val="Calibri"/>
      <family val="2"/>
      <scheme val="minor"/>
    </font>
    <font>
      <b/>
      <sz val="10"/>
      <name val="Calibri"/>
      <family val="2"/>
      <scheme val="minor"/>
    </font>
    <font>
      <sz val="10"/>
      <name val="Calibri"/>
      <family val="2"/>
      <scheme val="minor"/>
    </font>
    <font>
      <b/>
      <sz val="10"/>
      <color indexed="8"/>
      <name val="Calibri"/>
      <family val="2"/>
      <scheme val="minor"/>
    </font>
    <font>
      <sz val="8"/>
      <name val="Calibri"/>
      <family val="2"/>
      <scheme val="minor"/>
    </font>
    <font>
      <sz val="9"/>
      <color rgb="FFFF0000"/>
      <name val="Calibri"/>
      <family val="2"/>
      <scheme val="minor"/>
    </font>
  </fonts>
  <fills count="18">
    <fill>
      <patternFill patternType="none"/>
    </fill>
    <fill>
      <patternFill patternType="gray125"/>
    </fill>
    <fill>
      <patternFill patternType="solid">
        <fgColor indexed="43"/>
        <bgColor indexed="64"/>
      </patternFill>
    </fill>
    <fill>
      <patternFill patternType="solid">
        <fgColor indexed="9"/>
        <bgColor indexed="64"/>
      </patternFill>
    </fill>
    <fill>
      <patternFill patternType="solid">
        <fgColor indexed="22"/>
        <bgColor indexed="64"/>
      </patternFill>
    </fill>
    <fill>
      <patternFill patternType="solid">
        <fgColor indexed="42"/>
        <bgColor indexed="64"/>
      </patternFill>
    </fill>
    <fill>
      <patternFill patternType="solid">
        <fgColor indexed="65"/>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FF99"/>
        <bgColor indexed="64"/>
      </patternFill>
    </fill>
    <fill>
      <patternFill patternType="solid">
        <fgColor theme="0" tint="-0.14996795556505021"/>
        <bgColor indexed="64"/>
      </patternFill>
    </fill>
    <fill>
      <patternFill patternType="solid">
        <fgColor rgb="FFC0C0C0"/>
      </patternFill>
    </fill>
    <fill>
      <patternFill patternType="solid">
        <fgColor rgb="FFBDBDBD"/>
      </patternFill>
    </fill>
    <fill>
      <patternFill patternType="solid">
        <fgColor rgb="FFFFFF00"/>
        <bgColor indexed="64"/>
      </patternFill>
    </fill>
    <fill>
      <patternFill patternType="solid">
        <fgColor theme="2"/>
        <bgColor indexed="64"/>
      </patternFill>
    </fill>
    <fill>
      <patternFill patternType="solid">
        <fgColor theme="6" tint="0.59999389629810485"/>
        <bgColor indexed="64"/>
      </patternFill>
    </fill>
  </fills>
  <borders count="89">
    <border>
      <left/>
      <right/>
      <top/>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hair">
        <color indexed="64"/>
      </top>
      <bottom style="hair">
        <color indexed="64"/>
      </bottom>
      <diagonal/>
    </border>
    <border>
      <left style="thin">
        <color indexed="64"/>
      </left>
      <right style="thin">
        <color indexed="64"/>
      </right>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bottom style="hair">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8"/>
      </top>
      <bottom style="thin">
        <color indexed="8"/>
      </bottom>
      <diagonal/>
    </border>
    <border>
      <left/>
      <right/>
      <top/>
      <bottom style="thin">
        <color indexed="8"/>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top/>
      <bottom style="thin">
        <color indexed="64"/>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top style="medium">
        <color indexed="64"/>
      </top>
      <bottom style="hair">
        <color indexed="64"/>
      </bottom>
      <diagonal/>
    </border>
    <border>
      <left style="thin">
        <color indexed="64"/>
      </left>
      <right/>
      <top style="hair">
        <color indexed="64"/>
      </top>
      <bottom style="hair">
        <color indexed="64"/>
      </bottom>
      <diagonal/>
    </border>
    <border>
      <left style="medium">
        <color indexed="64"/>
      </left>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hair">
        <color indexed="64"/>
      </top>
      <bottom/>
      <diagonal/>
    </border>
    <border>
      <left/>
      <right/>
      <top style="thin">
        <color rgb="FF010000"/>
      </top>
      <bottom style="thin">
        <color rgb="FF010000"/>
      </bottom>
      <diagonal/>
    </border>
    <border>
      <left/>
      <right style="hair">
        <color indexed="64"/>
      </right>
      <top/>
      <bottom style="hair">
        <color indexed="64"/>
      </bottom>
      <diagonal/>
    </border>
    <border>
      <left/>
      <right style="hair">
        <color indexed="64"/>
      </right>
      <top style="hair">
        <color indexed="64"/>
      </top>
      <bottom style="hair">
        <color indexed="64"/>
      </bottom>
      <diagonal/>
    </border>
    <border>
      <left/>
      <right style="thin">
        <color indexed="64"/>
      </right>
      <top style="medium">
        <color indexed="64"/>
      </top>
      <bottom style="medium">
        <color indexed="64"/>
      </bottom>
      <diagonal/>
    </border>
    <border>
      <left style="hair">
        <color indexed="64"/>
      </left>
      <right style="hair">
        <color indexed="64"/>
      </right>
      <top style="hair">
        <color indexed="64"/>
      </top>
      <bottom/>
      <diagonal/>
    </border>
    <border>
      <left/>
      <right/>
      <top style="hair">
        <color indexed="64"/>
      </top>
      <bottom/>
      <diagonal/>
    </border>
    <border>
      <left style="hair">
        <color indexed="64"/>
      </left>
      <right/>
      <top style="hair">
        <color indexed="64"/>
      </top>
      <bottom style="hair">
        <color indexed="64"/>
      </bottom>
      <diagonal/>
    </border>
    <border>
      <left/>
      <right style="medium">
        <color indexed="64"/>
      </right>
      <top style="medium">
        <color indexed="64"/>
      </top>
      <bottom style="thin">
        <color indexed="64"/>
      </bottom>
      <diagonal/>
    </border>
  </borders>
  <cellStyleXfs count="14">
    <xf numFmtId="0" fontId="0" fillId="0" borderId="0"/>
    <xf numFmtId="167" fontId="34" fillId="0" borderId="0" applyBorder="0" applyProtection="0"/>
    <xf numFmtId="44" fontId="35" fillId="0" borderId="0" applyFont="0" applyFill="0" applyBorder="0" applyAlignment="0" applyProtection="0"/>
    <xf numFmtId="0" fontId="35" fillId="0" borderId="0"/>
    <xf numFmtId="0" fontId="4" fillId="0" borderId="0"/>
    <xf numFmtId="0" fontId="35" fillId="0" borderId="0"/>
    <xf numFmtId="0" fontId="12" fillId="0" borderId="0"/>
    <xf numFmtId="9" fontId="2" fillId="0" borderId="0" applyFont="0" applyFill="0" applyBorder="0" applyAlignment="0" applyProtection="0"/>
    <xf numFmtId="9" fontId="35"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30" fillId="0" borderId="0" applyFont="0" applyFill="0" applyBorder="0" applyAlignment="0" applyProtection="0"/>
    <xf numFmtId="43" fontId="36" fillId="0" borderId="0" applyFont="0" applyFill="0" applyBorder="0" applyAlignment="0" applyProtection="0"/>
    <xf numFmtId="0" fontId="1" fillId="0" borderId="0"/>
  </cellStyleXfs>
  <cellXfs count="741">
    <xf numFmtId="0" fontId="0" fillId="0" borderId="0" xfId="0"/>
    <xf numFmtId="0" fontId="5" fillId="0" borderId="0" xfId="0" applyFont="1"/>
    <xf numFmtId="0" fontId="8" fillId="0" borderId="1" xfId="0" applyFont="1" applyBorder="1" applyAlignment="1" applyProtection="1"/>
    <xf numFmtId="0" fontId="8" fillId="0" borderId="0" xfId="0" applyFont="1" applyBorder="1" applyAlignment="1" applyProtection="1"/>
    <xf numFmtId="0" fontId="8" fillId="0" borderId="2" xfId="0" applyFont="1" applyBorder="1" applyAlignment="1" applyProtection="1"/>
    <xf numFmtId="0" fontId="9" fillId="0" borderId="1" xfId="0" applyFont="1" applyBorder="1" applyProtection="1"/>
    <xf numFmtId="0" fontId="9" fillId="0" borderId="0" xfId="0" applyFont="1" applyBorder="1" applyProtection="1"/>
    <xf numFmtId="0" fontId="10" fillId="0" borderId="0" xfId="0" applyFont="1" applyBorder="1" applyProtection="1"/>
    <xf numFmtId="0" fontId="11" fillId="0" borderId="0" xfId="0" applyFont="1" applyBorder="1" applyProtection="1"/>
    <xf numFmtId="0" fontId="11" fillId="0" borderId="2" xfId="0" applyFont="1" applyBorder="1" applyProtection="1"/>
    <xf numFmtId="0" fontId="12" fillId="0" borderId="1" xfId="0" applyFont="1" applyBorder="1" applyProtection="1"/>
    <xf numFmtId="0" fontId="12" fillId="0" borderId="0" xfId="0" applyFont="1" applyBorder="1" applyProtection="1"/>
    <xf numFmtId="0" fontId="12" fillId="0" borderId="2" xfId="0" applyFont="1" applyBorder="1" applyProtection="1"/>
    <xf numFmtId="0" fontId="13" fillId="0" borderId="1" xfId="0" applyFont="1" applyBorder="1" applyAlignment="1" applyProtection="1">
      <alignment vertical="top"/>
    </xf>
    <xf numFmtId="0" fontId="12" fillId="0" borderId="0" xfId="0" applyFont="1" applyBorder="1" applyAlignment="1" applyProtection="1">
      <alignment vertical="top"/>
    </xf>
    <xf numFmtId="0" fontId="12" fillId="0" borderId="2" xfId="0" applyFont="1" applyBorder="1" applyAlignment="1" applyProtection="1">
      <alignment vertical="top"/>
    </xf>
    <xf numFmtId="0" fontId="12" fillId="0" borderId="1" xfId="0" applyFont="1" applyBorder="1" applyAlignment="1" applyProtection="1">
      <alignment vertical="top"/>
    </xf>
    <xf numFmtId="0" fontId="12" fillId="0" borderId="3" xfId="0" applyFont="1" applyBorder="1" applyAlignment="1" applyProtection="1">
      <alignment vertical="top"/>
    </xf>
    <xf numFmtId="0" fontId="12" fillId="0" borderId="4" xfId="0" applyFont="1" applyBorder="1" applyAlignment="1" applyProtection="1">
      <alignment vertical="top"/>
    </xf>
    <xf numFmtId="0" fontId="12" fillId="0" borderId="3" xfId="0" applyFont="1" applyBorder="1" applyAlignment="1" applyProtection="1">
      <alignment horizontal="left" vertical="top"/>
    </xf>
    <xf numFmtId="0" fontId="12" fillId="0" borderId="4" xfId="0" applyFont="1" applyBorder="1" applyProtection="1"/>
    <xf numFmtId="0" fontId="12" fillId="0" borderId="5" xfId="0" applyFont="1" applyBorder="1" applyProtection="1"/>
    <xf numFmtId="0" fontId="12" fillId="2" borderId="6" xfId="0" applyFont="1" applyFill="1" applyBorder="1" applyAlignment="1" applyProtection="1">
      <alignment horizontal="left" vertical="top"/>
      <protection locked="0"/>
    </xf>
    <xf numFmtId="0" fontId="12" fillId="2" borderId="7" xfId="0" applyFont="1" applyFill="1" applyBorder="1" applyAlignment="1" applyProtection="1">
      <alignment horizontal="left" vertical="top"/>
      <protection locked="0"/>
    </xf>
    <xf numFmtId="0" fontId="12" fillId="2" borderId="6" xfId="0" applyFont="1" applyFill="1" applyBorder="1" applyAlignment="1" applyProtection="1">
      <alignment vertical="top"/>
      <protection locked="0"/>
    </xf>
    <xf numFmtId="0" fontId="12" fillId="2" borderId="7" xfId="0" applyFont="1" applyFill="1" applyBorder="1" applyAlignment="1" applyProtection="1">
      <alignment vertical="top"/>
      <protection locked="0"/>
    </xf>
    <xf numFmtId="0" fontId="12" fillId="2" borderId="8" xfId="0" applyFont="1" applyFill="1" applyBorder="1" applyProtection="1"/>
    <xf numFmtId="0" fontId="12" fillId="0" borderId="1" xfId="0" applyFont="1" applyBorder="1" applyAlignment="1" applyProtection="1">
      <alignment horizontal="center" vertical="top"/>
    </xf>
    <xf numFmtId="0" fontId="12" fillId="0" borderId="0" xfId="0" applyFont="1" applyBorder="1" applyAlignment="1" applyProtection="1">
      <alignment horizontal="center" vertical="top"/>
    </xf>
    <xf numFmtId="0" fontId="12" fillId="0" borderId="5" xfId="0" applyFont="1" applyBorder="1" applyAlignment="1" applyProtection="1">
      <alignment horizontal="center" vertical="top"/>
    </xf>
    <xf numFmtId="0" fontId="12" fillId="0" borderId="1" xfId="0" applyFont="1" applyBorder="1" applyAlignment="1" applyProtection="1">
      <alignment horizontal="left" vertical="top"/>
    </xf>
    <xf numFmtId="0" fontId="12" fillId="0" borderId="1" xfId="0" applyFont="1" applyFill="1" applyBorder="1" applyAlignment="1" applyProtection="1">
      <alignment vertical="top"/>
    </xf>
    <xf numFmtId="0" fontId="12" fillId="2" borderId="8" xfId="0" applyFont="1" applyFill="1" applyBorder="1" applyAlignment="1" applyProtection="1">
      <alignment vertical="center"/>
    </xf>
    <xf numFmtId="0" fontId="12" fillId="0" borderId="5" xfId="0" applyFont="1" applyBorder="1" applyAlignment="1" applyProtection="1">
      <alignment vertical="top"/>
    </xf>
    <xf numFmtId="0" fontId="12" fillId="2" borderId="8" xfId="0" applyFont="1" applyFill="1" applyBorder="1" applyAlignment="1" applyProtection="1">
      <alignment vertical="top"/>
    </xf>
    <xf numFmtId="0" fontId="12" fillId="2" borderId="6" xfId="0" applyFont="1" applyFill="1" applyBorder="1" applyAlignment="1" applyProtection="1">
      <alignment vertical="center"/>
      <protection locked="0"/>
    </xf>
    <xf numFmtId="0" fontId="12" fillId="2" borderId="7" xfId="0" applyFont="1" applyFill="1" applyBorder="1" applyAlignment="1" applyProtection="1">
      <alignment vertical="top"/>
    </xf>
    <xf numFmtId="0" fontId="13" fillId="0" borderId="3" xfId="0" applyFont="1" applyBorder="1" applyAlignment="1" applyProtection="1">
      <alignment vertical="center"/>
    </xf>
    <xf numFmtId="0" fontId="13" fillId="0" borderId="9" xfId="0" applyFont="1" applyBorder="1" applyAlignment="1" applyProtection="1">
      <alignment vertical="top"/>
    </xf>
    <xf numFmtId="0" fontId="13" fillId="0" borderId="10" xfId="0" applyFont="1" applyBorder="1" applyAlignment="1" applyProtection="1">
      <alignment vertical="top"/>
    </xf>
    <xf numFmtId="0" fontId="13" fillId="0" borderId="6" xfId="0" applyFont="1" applyBorder="1" applyAlignment="1" applyProtection="1">
      <alignment vertical="center"/>
    </xf>
    <xf numFmtId="0" fontId="12" fillId="3" borderId="9" xfId="0" applyFont="1" applyFill="1" applyBorder="1" applyAlignment="1" applyProtection="1">
      <alignment vertical="top"/>
    </xf>
    <xf numFmtId="4" fontId="3" fillId="4" borderId="9" xfId="0" applyNumberFormat="1" applyFont="1" applyFill="1" applyBorder="1" applyAlignment="1" applyProtection="1">
      <alignment vertical="top"/>
    </xf>
    <xf numFmtId="4" fontId="3" fillId="3" borderId="9" xfId="0" applyNumberFormat="1" applyFont="1" applyFill="1" applyBorder="1" applyAlignment="1" applyProtection="1">
      <alignment vertical="top"/>
    </xf>
    <xf numFmtId="0" fontId="12" fillId="2" borderId="9" xfId="0" applyFont="1" applyFill="1" applyBorder="1" applyAlignment="1" applyProtection="1">
      <alignment vertical="top"/>
      <protection locked="0"/>
    </xf>
    <xf numFmtId="43" fontId="12" fillId="2" borderId="9" xfId="10" applyNumberFormat="1" applyFont="1" applyFill="1" applyBorder="1" applyAlignment="1" applyProtection="1">
      <alignment vertical="top"/>
      <protection locked="0"/>
    </xf>
    <xf numFmtId="4" fontId="12" fillId="4" borderId="9" xfId="0" applyNumberFormat="1" applyFont="1" applyFill="1" applyBorder="1" applyAlignment="1" applyProtection="1">
      <alignment vertical="top"/>
    </xf>
    <xf numFmtId="4" fontId="12" fillId="2" borderId="9" xfId="0" applyNumberFormat="1" applyFont="1" applyFill="1" applyBorder="1" applyAlignment="1" applyProtection="1">
      <alignment vertical="top"/>
      <protection locked="0"/>
    </xf>
    <xf numFmtId="43" fontId="12" fillId="5" borderId="11" xfId="10" applyNumberFormat="1" applyFont="1" applyFill="1" applyBorder="1" applyAlignment="1" applyProtection="1">
      <alignment vertical="top"/>
    </xf>
    <xf numFmtId="39" fontId="12" fillId="5" borderId="9" xfId="10" applyNumberFormat="1" applyFont="1" applyFill="1" applyBorder="1" applyAlignment="1" applyProtection="1">
      <alignment vertical="top"/>
    </xf>
    <xf numFmtId="4" fontId="12" fillId="4" borderId="9" xfId="0" applyNumberFormat="1" applyFont="1" applyFill="1" applyBorder="1" applyAlignment="1" applyProtection="1">
      <alignment vertical="top"/>
      <protection locked="0"/>
    </xf>
    <xf numFmtId="39" fontId="12" fillId="5" borderId="12" xfId="10" applyNumberFormat="1" applyFont="1" applyFill="1" applyBorder="1" applyAlignment="1" applyProtection="1">
      <alignment vertical="top"/>
    </xf>
    <xf numFmtId="39" fontId="12" fillId="5" borderId="11" xfId="10" applyNumberFormat="1" applyFont="1" applyFill="1" applyBorder="1" applyAlignment="1" applyProtection="1">
      <alignment vertical="top"/>
    </xf>
    <xf numFmtId="0" fontId="13" fillId="0" borderId="9" xfId="0" applyFont="1" applyBorder="1" applyAlignment="1" applyProtection="1"/>
    <xf numFmtId="0" fontId="13" fillId="0" borderId="10" xfId="0" applyFont="1" applyBorder="1" applyAlignment="1" applyProtection="1"/>
    <xf numFmtId="0" fontId="13" fillId="2" borderId="11" xfId="0" applyFont="1" applyFill="1" applyBorder="1" applyAlignment="1" applyProtection="1"/>
    <xf numFmtId="0" fontId="12" fillId="5" borderId="11" xfId="0" applyFont="1" applyFill="1" applyBorder="1" applyAlignment="1" applyProtection="1">
      <alignment vertical="top"/>
    </xf>
    <xf numFmtId="0" fontId="12" fillId="2" borderId="6" xfId="6" applyFont="1" applyFill="1" applyBorder="1" applyAlignment="1" applyProtection="1">
      <protection locked="0"/>
    </xf>
    <xf numFmtId="0" fontId="12" fillId="2" borderId="7" xfId="6" applyFont="1" applyFill="1" applyBorder="1" applyAlignment="1" applyProtection="1">
      <protection locked="0"/>
    </xf>
    <xf numFmtId="0" fontId="12" fillId="2" borderId="7" xfId="0" applyFont="1" applyFill="1" applyBorder="1" applyProtection="1"/>
    <xf numFmtId="0" fontId="12" fillId="2" borderId="7" xfId="0" applyFont="1" applyFill="1" applyBorder="1" applyAlignment="1" applyProtection="1">
      <alignment horizontal="center"/>
    </xf>
    <xf numFmtId="0" fontId="12" fillId="2" borderId="7" xfId="0" applyFont="1" applyFill="1" applyBorder="1" applyAlignment="1" applyProtection="1">
      <protection locked="0"/>
    </xf>
    <xf numFmtId="0" fontId="12" fillId="0" borderId="1" xfId="0" applyFont="1" applyFill="1" applyBorder="1" applyAlignment="1" applyProtection="1">
      <alignment horizontal="left"/>
    </xf>
    <xf numFmtId="0" fontId="12" fillId="0" borderId="0" xfId="0" applyFont="1" applyFill="1" applyBorder="1" applyAlignment="1" applyProtection="1">
      <alignment horizontal="centerContinuous"/>
    </xf>
    <xf numFmtId="0" fontId="12" fillId="0" borderId="1" xfId="0" applyFont="1" applyFill="1" applyBorder="1" applyAlignment="1" applyProtection="1">
      <alignment horizontal="centerContinuous"/>
    </xf>
    <xf numFmtId="0" fontId="13" fillId="2" borderId="3" xfId="6" applyFont="1" applyFill="1" applyBorder="1" applyAlignment="1" applyProtection="1">
      <alignment vertical="top"/>
      <protection locked="0"/>
    </xf>
    <xf numFmtId="0" fontId="13" fillId="2" borderId="4" xfId="6" applyFont="1" applyFill="1" applyBorder="1" applyAlignment="1" applyProtection="1">
      <alignment vertical="top"/>
      <protection locked="0"/>
    </xf>
    <xf numFmtId="0" fontId="13" fillId="2" borderId="7" xfId="6" applyFont="1" applyFill="1" applyBorder="1" applyAlignment="1" applyProtection="1">
      <alignment vertical="top"/>
      <protection locked="0"/>
    </xf>
    <xf numFmtId="0" fontId="12" fillId="2" borderId="7" xfId="6" applyFont="1" applyFill="1" applyBorder="1" applyAlignment="1" applyProtection="1">
      <alignment vertical="top"/>
      <protection locked="0"/>
    </xf>
    <xf numFmtId="0" fontId="12" fillId="2" borderId="8" xfId="6" applyFont="1" applyFill="1" applyBorder="1" applyAlignment="1" applyProtection="1">
      <alignment vertical="top"/>
      <protection locked="0"/>
    </xf>
    <xf numFmtId="0" fontId="12" fillId="0" borderId="3" xfId="6" applyFont="1" applyBorder="1" applyAlignment="1" applyProtection="1">
      <alignment vertical="top"/>
    </xf>
    <xf numFmtId="0" fontId="13" fillId="0" borderId="4" xfId="6" applyFont="1" applyBorder="1" applyAlignment="1" applyProtection="1">
      <alignment vertical="top"/>
    </xf>
    <xf numFmtId="0" fontId="12" fillId="0" borderId="0" xfId="6" applyFont="1" applyBorder="1" applyAlignment="1" applyProtection="1">
      <alignment vertical="top"/>
    </xf>
    <xf numFmtId="0" fontId="12" fillId="0" borderId="2" xfId="6" applyFont="1" applyBorder="1" applyAlignment="1" applyProtection="1">
      <alignment vertical="top"/>
    </xf>
    <xf numFmtId="0" fontId="13" fillId="2" borderId="10" xfId="6" applyFont="1" applyFill="1" applyBorder="1" applyAlignment="1" applyProtection="1">
      <alignment vertical="top"/>
      <protection locked="0"/>
    </xf>
    <xf numFmtId="0" fontId="12" fillId="2" borderId="10" xfId="6" applyFont="1" applyFill="1" applyBorder="1" applyAlignment="1" applyProtection="1">
      <alignment vertical="top"/>
      <protection locked="0"/>
    </xf>
    <xf numFmtId="0" fontId="12" fillId="2" borderId="12" xfId="6" applyFont="1" applyFill="1" applyBorder="1" applyAlignment="1" applyProtection="1">
      <alignment vertical="top"/>
      <protection locked="0"/>
    </xf>
    <xf numFmtId="0" fontId="12" fillId="2" borderId="10" xfId="0" applyFont="1" applyFill="1" applyBorder="1" applyAlignment="1" applyProtection="1">
      <protection locked="0"/>
    </xf>
    <xf numFmtId="0" fontId="12" fillId="0" borderId="7" xfId="0" applyFont="1" applyBorder="1" applyProtection="1"/>
    <xf numFmtId="0" fontId="12" fillId="2" borderId="12" xfId="0" applyFont="1" applyFill="1" applyBorder="1" applyAlignment="1" applyProtection="1">
      <protection locked="0"/>
    </xf>
    <xf numFmtId="0" fontId="0" fillId="3" borderId="0" xfId="0" applyFill="1" applyAlignment="1"/>
    <xf numFmtId="0" fontId="0" fillId="3" borderId="0" xfId="0" applyFill="1" applyAlignment="1">
      <alignment wrapText="1"/>
    </xf>
    <xf numFmtId="0" fontId="0" fillId="3" borderId="0" xfId="0" applyFill="1"/>
    <xf numFmtId="0" fontId="15" fillId="3" borderId="13" xfId="0" applyFont="1" applyFill="1" applyBorder="1" applyAlignment="1">
      <alignment vertical="center"/>
    </xf>
    <xf numFmtId="0" fontId="15" fillId="3" borderId="14" xfId="0" applyFont="1" applyFill="1" applyBorder="1" applyAlignment="1">
      <alignment horizontal="center" vertical="center"/>
    </xf>
    <xf numFmtId="0" fontId="15" fillId="3" borderId="15" xfId="0" applyFont="1" applyFill="1" applyBorder="1" applyAlignment="1">
      <alignment horizontal="center" vertical="center"/>
    </xf>
    <xf numFmtId="0" fontId="15" fillId="3" borderId="16" xfId="0" applyFont="1" applyFill="1" applyBorder="1" applyAlignment="1">
      <alignment horizontal="center" vertical="center"/>
    </xf>
    <xf numFmtId="0" fontId="15" fillId="3" borderId="15" xfId="0" applyFont="1" applyFill="1" applyBorder="1" applyAlignment="1">
      <alignment horizontal="center" vertical="center" wrapText="1"/>
    </xf>
    <xf numFmtId="49" fontId="18" fillId="3" borderId="17" xfId="0" applyNumberFormat="1" applyFont="1" applyFill="1" applyBorder="1" applyAlignment="1">
      <alignment horizontal="center" vertical="top" wrapText="1"/>
    </xf>
    <xf numFmtId="10" fontId="17" fillId="3" borderId="17" xfId="0" applyNumberFormat="1" applyFont="1" applyFill="1" applyBorder="1" applyAlignment="1">
      <alignment vertical="top" wrapText="1"/>
    </xf>
    <xf numFmtId="10" fontId="19" fillId="3" borderId="17" xfId="0" applyNumberFormat="1" applyFont="1" applyFill="1" applyBorder="1" applyAlignment="1">
      <alignment vertical="top" wrapText="1"/>
    </xf>
    <xf numFmtId="10" fontId="19" fillId="3" borderId="17" xfId="10" applyNumberFormat="1" applyFont="1" applyFill="1" applyBorder="1" applyAlignment="1">
      <alignment vertical="top" wrapText="1"/>
    </xf>
    <xf numFmtId="49" fontId="18" fillId="3" borderId="18" xfId="0" applyNumberFormat="1" applyFont="1" applyFill="1" applyBorder="1" applyAlignment="1">
      <alignment horizontal="center" vertical="top" wrapText="1"/>
    </xf>
    <xf numFmtId="166" fontId="19" fillId="3" borderId="18" xfId="0" applyNumberFormat="1" applyFont="1" applyFill="1" applyBorder="1" applyAlignment="1">
      <alignment vertical="top" wrapText="1"/>
    </xf>
    <xf numFmtId="10" fontId="17" fillId="3" borderId="17" xfId="10" applyNumberFormat="1" applyFont="1" applyFill="1" applyBorder="1" applyAlignment="1">
      <alignment vertical="top" wrapText="1"/>
    </xf>
    <xf numFmtId="10" fontId="18" fillId="3" borderId="17" xfId="0" applyNumberFormat="1" applyFont="1" applyFill="1" applyBorder="1" applyAlignment="1">
      <alignment vertical="top" wrapText="1"/>
    </xf>
    <xf numFmtId="166" fontId="18" fillId="3" borderId="18" xfId="0" applyNumberFormat="1" applyFont="1" applyFill="1" applyBorder="1" applyAlignment="1">
      <alignment vertical="top" wrapText="1"/>
    </xf>
    <xf numFmtId="49" fontId="20" fillId="3" borderId="19" xfId="0" applyNumberFormat="1" applyFont="1" applyFill="1" applyBorder="1" applyAlignment="1">
      <alignment horizontal="center" vertical="top" wrapText="1"/>
    </xf>
    <xf numFmtId="10" fontId="17" fillId="3" borderId="19" xfId="0" applyNumberFormat="1" applyFont="1" applyFill="1" applyBorder="1" applyAlignment="1">
      <alignment vertical="top" wrapText="1"/>
    </xf>
    <xf numFmtId="49" fontId="20" fillId="3" borderId="20" xfId="0" applyNumberFormat="1" applyFont="1" applyFill="1" applyBorder="1" applyAlignment="1">
      <alignment horizontal="center" vertical="top" wrapText="1"/>
    </xf>
    <xf numFmtId="166" fontId="17" fillId="3" borderId="20" xfId="0" applyNumberFormat="1" applyFont="1" applyFill="1" applyBorder="1" applyAlignment="1">
      <alignment vertical="top" wrapText="1"/>
    </xf>
    <xf numFmtId="166" fontId="0" fillId="0" borderId="0" xfId="0" applyNumberFormat="1"/>
    <xf numFmtId="39" fontId="0" fillId="0" borderId="0" xfId="0" applyNumberFormat="1"/>
    <xf numFmtId="0" fontId="37" fillId="0" borderId="0" xfId="0" applyFont="1" applyAlignment="1"/>
    <xf numFmtId="0" fontId="38" fillId="0" borderId="0" xfId="0" applyFont="1" applyAlignment="1"/>
    <xf numFmtId="0" fontId="38" fillId="0" borderId="0" xfId="0" applyFont="1" applyBorder="1" applyAlignment="1"/>
    <xf numFmtId="0" fontId="0" fillId="0" borderId="0" xfId="0" applyAlignment="1" applyProtection="1">
      <alignment vertical="center"/>
    </xf>
    <xf numFmtId="0" fontId="4" fillId="0" borderId="0" xfId="0" applyFont="1" applyAlignment="1"/>
    <xf numFmtId="0" fontId="0" fillId="0" borderId="0" xfId="0" applyAlignment="1"/>
    <xf numFmtId="0" fontId="0" fillId="0" borderId="0" xfId="0" applyAlignment="1" applyProtection="1">
      <alignment horizontal="center" vertical="center"/>
    </xf>
    <xf numFmtId="0" fontId="0" fillId="0" borderId="0" xfId="0" applyAlignment="1">
      <alignment horizontal="center"/>
    </xf>
    <xf numFmtId="0" fontId="4" fillId="0" borderId="0" xfId="0" applyFont="1" applyAlignment="1">
      <alignment horizontal="center"/>
    </xf>
    <xf numFmtId="10" fontId="39" fillId="3" borderId="17" xfId="0" applyNumberFormat="1" applyFont="1" applyFill="1" applyBorder="1" applyAlignment="1">
      <alignment vertical="top" wrapText="1"/>
    </xf>
    <xf numFmtId="0" fontId="15" fillId="3" borderId="0" xfId="0" applyFont="1" applyFill="1" applyBorder="1" applyAlignment="1">
      <alignment vertical="center" wrapText="1"/>
    </xf>
    <xf numFmtId="0" fontId="15" fillId="3" borderId="21" xfId="0" applyFont="1" applyFill="1" applyBorder="1" applyAlignment="1">
      <alignment horizontal="center" vertical="center"/>
    </xf>
    <xf numFmtId="0" fontId="15" fillId="3" borderId="11" xfId="0" applyFont="1" applyFill="1" applyBorder="1" applyAlignment="1">
      <alignment horizontal="left" vertical="center"/>
    </xf>
    <xf numFmtId="0" fontId="15" fillId="3" borderId="11" xfId="0" applyFont="1" applyFill="1" applyBorder="1" applyAlignment="1">
      <alignment vertical="center" wrapText="1"/>
    </xf>
    <xf numFmtId="0" fontId="4" fillId="0" borderId="0" xfId="0" applyFont="1"/>
    <xf numFmtId="0" fontId="4" fillId="0" borderId="11" xfId="0" applyFont="1" applyBorder="1"/>
    <xf numFmtId="0" fontId="0" fillId="0" borderId="11" xfId="0" applyBorder="1"/>
    <xf numFmtId="2" fontId="0" fillId="0" borderId="11" xfId="0" applyNumberFormat="1" applyBorder="1"/>
    <xf numFmtId="0" fontId="4" fillId="0" borderId="11" xfId="0" applyFont="1" applyBorder="1" applyAlignment="1">
      <alignment horizontal="center"/>
    </xf>
    <xf numFmtId="0" fontId="0" fillId="0" borderId="11" xfId="0" applyBorder="1" applyAlignment="1">
      <alignment horizontal="center"/>
    </xf>
    <xf numFmtId="0" fontId="0" fillId="3" borderId="23" xfId="0" applyFill="1" applyBorder="1" applyAlignment="1"/>
    <xf numFmtId="0" fontId="0" fillId="3" borderId="23" xfId="0" applyFill="1" applyBorder="1" applyAlignment="1">
      <alignment wrapText="1"/>
    </xf>
    <xf numFmtId="4" fontId="0" fillId="3" borderId="0" xfId="0" applyNumberFormat="1" applyFill="1"/>
    <xf numFmtId="10" fontId="0" fillId="3" borderId="0" xfId="0" applyNumberFormat="1" applyFill="1"/>
    <xf numFmtId="0" fontId="15" fillId="3" borderId="26" xfId="0" applyFont="1" applyFill="1" applyBorder="1" applyAlignment="1">
      <alignment wrapText="1"/>
    </xf>
    <xf numFmtId="0" fontId="15" fillId="3" borderId="27" xfId="0" applyFont="1" applyFill="1" applyBorder="1" applyAlignment="1">
      <alignment wrapText="1"/>
    </xf>
    <xf numFmtId="0" fontId="0" fillId="3" borderId="28" xfId="0" applyFill="1" applyBorder="1"/>
    <xf numFmtId="0" fontId="0" fillId="3" borderId="29" xfId="0" applyFill="1" applyBorder="1"/>
    <xf numFmtId="0" fontId="4" fillId="3" borderId="0" xfId="0" applyFont="1" applyFill="1"/>
    <xf numFmtId="0" fontId="15" fillId="3" borderId="1" xfId="0" applyFont="1" applyFill="1" applyBorder="1"/>
    <xf numFmtId="0" fontId="12" fillId="3" borderId="31" xfId="0" applyFont="1" applyFill="1" applyBorder="1"/>
    <xf numFmtId="0" fontId="15" fillId="3" borderId="30" xfId="0" applyFont="1" applyFill="1" applyBorder="1"/>
    <xf numFmtId="0" fontId="0" fillId="3" borderId="0" xfId="0" applyFill="1" applyBorder="1" applyAlignment="1">
      <alignment wrapText="1"/>
    </xf>
    <xf numFmtId="0" fontId="0" fillId="3" borderId="1" xfId="0" applyFill="1" applyBorder="1"/>
    <xf numFmtId="0" fontId="0" fillId="3" borderId="31" xfId="0" applyFill="1" applyBorder="1"/>
    <xf numFmtId="0" fontId="4" fillId="3" borderId="30" xfId="0" applyFont="1" applyFill="1" applyBorder="1"/>
    <xf numFmtId="0" fontId="4" fillId="3" borderId="0" xfId="0" applyFont="1" applyFill="1" applyBorder="1"/>
    <xf numFmtId="0" fontId="12" fillId="3" borderId="32" xfId="0" applyFont="1" applyFill="1" applyBorder="1"/>
    <xf numFmtId="0" fontId="0" fillId="3" borderId="33" xfId="0" applyFill="1" applyBorder="1"/>
    <xf numFmtId="0" fontId="0" fillId="3" borderId="35" xfId="0" applyFill="1" applyBorder="1"/>
    <xf numFmtId="0" fontId="0" fillId="3" borderId="36" xfId="0" applyFill="1" applyBorder="1"/>
    <xf numFmtId="49" fontId="12" fillId="3" borderId="18" xfId="0" applyNumberFormat="1" applyFont="1" applyFill="1" applyBorder="1" applyAlignment="1">
      <alignment horizontal="center" vertical="top" wrapText="1"/>
    </xf>
    <xf numFmtId="10" fontId="13" fillId="3" borderId="17" xfId="0" applyNumberFormat="1" applyFont="1" applyFill="1" applyBorder="1" applyAlignment="1">
      <alignment vertical="top" wrapText="1"/>
    </xf>
    <xf numFmtId="166" fontId="12" fillId="3" borderId="18" xfId="0" applyNumberFormat="1" applyFont="1" applyFill="1" applyBorder="1" applyAlignment="1">
      <alignment vertical="top" wrapText="1"/>
    </xf>
    <xf numFmtId="165" fontId="12" fillId="3" borderId="17" xfId="0" applyNumberFormat="1" applyFont="1" applyFill="1" applyBorder="1" applyAlignment="1">
      <alignment vertical="top" wrapText="1"/>
    </xf>
    <xf numFmtId="49" fontId="13" fillId="3" borderId="19" xfId="0" applyNumberFormat="1" applyFont="1" applyFill="1" applyBorder="1" applyAlignment="1">
      <alignment horizontal="center" vertical="top" wrapText="1"/>
    </xf>
    <xf numFmtId="10" fontId="13" fillId="3" borderId="19" xfId="0" applyNumberFormat="1" applyFont="1" applyFill="1" applyBorder="1" applyAlignment="1">
      <alignment vertical="top" wrapText="1"/>
    </xf>
    <xf numFmtId="49" fontId="13" fillId="3" borderId="20" xfId="0" applyNumberFormat="1" applyFont="1" applyFill="1" applyBorder="1" applyAlignment="1">
      <alignment horizontal="center" vertical="top" wrapText="1"/>
    </xf>
    <xf numFmtId="166" fontId="13" fillId="3" borderId="20" xfId="0" applyNumberFormat="1" applyFont="1" applyFill="1" applyBorder="1" applyAlignment="1">
      <alignment vertical="top" wrapText="1"/>
    </xf>
    <xf numFmtId="0" fontId="4" fillId="3" borderId="0" xfId="0" applyFont="1" applyFill="1" applyBorder="1" applyAlignment="1">
      <alignment vertical="center"/>
    </xf>
    <xf numFmtId="0" fontId="4" fillId="3" borderId="0" xfId="0" applyFont="1" applyFill="1" applyBorder="1" applyAlignment="1">
      <alignment vertical="center" wrapText="1"/>
    </xf>
    <xf numFmtId="0" fontId="4" fillId="0" borderId="0" xfId="4" applyFont="1" applyFill="1" applyAlignment="1">
      <alignment vertical="center"/>
    </xf>
    <xf numFmtId="0" fontId="35" fillId="0" borderId="30" xfId="3" applyBorder="1"/>
    <xf numFmtId="0" fontId="35" fillId="0" borderId="30" xfId="3" applyBorder="1" applyAlignment="1">
      <alignment vertical="center"/>
    </xf>
    <xf numFmtId="0" fontId="35" fillId="0" borderId="31" xfId="3" applyBorder="1" applyAlignment="1">
      <alignment vertical="center"/>
    </xf>
    <xf numFmtId="0" fontId="35" fillId="0" borderId="30" xfId="3" applyFont="1" applyBorder="1" applyAlignment="1">
      <alignment vertical="center"/>
    </xf>
    <xf numFmtId="0" fontId="26" fillId="0" borderId="1" xfId="4" applyFont="1" applyBorder="1" applyAlignment="1">
      <alignment horizontal="left" vertical="center"/>
    </xf>
    <xf numFmtId="0" fontId="26" fillId="6" borderId="1" xfId="4" applyFont="1" applyFill="1" applyBorder="1" applyAlignment="1">
      <alignment horizontal="left" vertical="center"/>
    </xf>
    <xf numFmtId="0" fontId="26" fillId="0" borderId="38" xfId="4" applyFont="1" applyBorder="1" applyAlignment="1">
      <alignment horizontal="left" vertical="center"/>
    </xf>
    <xf numFmtId="0" fontId="35" fillId="0" borderId="31" xfId="3" applyFont="1" applyBorder="1" applyAlignment="1">
      <alignment vertical="center"/>
    </xf>
    <xf numFmtId="0" fontId="40" fillId="0" borderId="0" xfId="4" applyFont="1" applyFill="1" applyAlignment="1">
      <alignment horizontal="center" vertical="center" wrapText="1"/>
    </xf>
    <xf numFmtId="0" fontId="35" fillId="0" borderId="30" xfId="3" applyFont="1" applyBorder="1"/>
    <xf numFmtId="0" fontId="22" fillId="0" borderId="0" xfId="4" applyFont="1" applyBorder="1" applyAlignment="1">
      <alignment horizontal="center" vertical="center"/>
    </xf>
    <xf numFmtId="0" fontId="22" fillId="6" borderId="0" xfId="4" applyFont="1" applyFill="1" applyBorder="1" applyAlignment="1">
      <alignment horizontal="left" vertical="center" wrapText="1"/>
    </xf>
    <xf numFmtId="49" fontId="22" fillId="6" borderId="0" xfId="4" applyNumberFormat="1" applyFont="1" applyFill="1" applyBorder="1" applyAlignment="1">
      <alignment horizontal="center" vertical="center"/>
    </xf>
    <xf numFmtId="49" fontId="22" fillId="0" borderId="0" xfId="2" applyNumberFormat="1" applyFont="1" applyBorder="1" applyAlignment="1">
      <alignment horizontal="center" vertical="center"/>
    </xf>
    <xf numFmtId="0" fontId="27" fillId="0" borderId="38" xfId="4" applyFont="1" applyFill="1" applyBorder="1" applyAlignment="1">
      <alignment vertical="center"/>
    </xf>
    <xf numFmtId="0" fontId="27" fillId="0" borderId="1" xfId="4" applyFont="1" applyFill="1" applyBorder="1" applyAlignment="1">
      <alignment vertical="center"/>
    </xf>
    <xf numFmtId="44" fontId="21" fillId="6" borderId="2" xfId="2" applyFont="1" applyFill="1" applyBorder="1" applyAlignment="1">
      <alignment vertical="center" wrapText="1"/>
    </xf>
    <xf numFmtId="0" fontId="41" fillId="0" borderId="30" xfId="3" applyFont="1" applyBorder="1"/>
    <xf numFmtId="0" fontId="4" fillId="0" borderId="1" xfId="4" applyFont="1" applyFill="1" applyBorder="1" applyAlignment="1">
      <alignment vertical="center"/>
    </xf>
    <xf numFmtId="0" fontId="42" fillId="0" borderId="2" xfId="3" applyFont="1" applyBorder="1" applyAlignment="1"/>
    <xf numFmtId="14" fontId="6" fillId="6" borderId="2" xfId="2" applyNumberFormat="1" applyFont="1" applyFill="1" applyBorder="1" applyAlignment="1">
      <alignment vertical="center" wrapText="1"/>
    </xf>
    <xf numFmtId="0" fontId="22" fillId="6" borderId="0" xfId="4" applyFont="1" applyFill="1" applyBorder="1" applyAlignment="1">
      <alignment vertical="top" wrapText="1"/>
    </xf>
    <xf numFmtId="0" fontId="22" fillId="6" borderId="1" xfId="4" applyFont="1" applyFill="1" applyBorder="1" applyAlignment="1">
      <alignment vertical="top" wrapText="1"/>
    </xf>
    <xf numFmtId="0" fontId="22" fillId="6" borderId="2" xfId="4" applyFont="1" applyFill="1" applyBorder="1" applyAlignment="1">
      <alignment vertical="top" wrapText="1"/>
    </xf>
    <xf numFmtId="0" fontId="26" fillId="6" borderId="38" xfId="4" applyFont="1" applyFill="1" applyBorder="1" applyAlignment="1">
      <alignment vertical="center" wrapText="1"/>
    </xf>
    <xf numFmtId="0" fontId="26" fillId="6" borderId="1" xfId="4" applyFont="1" applyFill="1" applyBorder="1" applyAlignment="1">
      <alignment vertical="center" wrapText="1"/>
    </xf>
    <xf numFmtId="0" fontId="41" fillId="0" borderId="30" xfId="3" applyFont="1" applyBorder="1" applyAlignment="1"/>
    <xf numFmtId="0" fontId="35" fillId="0" borderId="0" xfId="3" applyFont="1" applyBorder="1"/>
    <xf numFmtId="0" fontId="29" fillId="0" borderId="30" xfId="4" applyFont="1" applyFill="1" applyBorder="1" applyAlignment="1">
      <alignment horizontal="center" vertical="center"/>
    </xf>
    <xf numFmtId="0" fontId="28" fillId="0" borderId="0" xfId="4" applyFont="1" applyFill="1" applyBorder="1" applyAlignment="1">
      <alignment horizontal="left" vertical="center" wrapText="1"/>
    </xf>
    <xf numFmtId="0" fontId="29" fillId="0" borderId="0" xfId="4" applyFont="1" applyFill="1" applyBorder="1" applyAlignment="1">
      <alignment vertical="center"/>
    </xf>
    <xf numFmtId="0" fontId="29" fillId="7" borderId="31" xfId="4" applyFont="1" applyFill="1" applyBorder="1" applyAlignment="1">
      <alignment vertical="center"/>
    </xf>
    <xf numFmtId="0" fontId="29" fillId="0" borderId="0" xfId="4" applyFont="1" applyFill="1" applyAlignment="1">
      <alignment vertical="center"/>
    </xf>
    <xf numFmtId="0" fontId="28" fillId="0" borderId="0" xfId="4" applyFont="1" applyFill="1" applyBorder="1" applyAlignment="1">
      <alignment horizontal="center" vertical="center"/>
    </xf>
    <xf numFmtId="0" fontId="28" fillId="0" borderId="0" xfId="4" applyFont="1" applyFill="1" applyBorder="1" applyAlignment="1">
      <alignment vertical="center"/>
    </xf>
    <xf numFmtId="0" fontId="3" fillId="0" borderId="0" xfId="4" applyFont="1" applyFill="1" applyBorder="1" applyAlignment="1">
      <alignment vertical="center"/>
    </xf>
    <xf numFmtId="164" fontId="24" fillId="7" borderId="31" xfId="11" applyFont="1" applyFill="1" applyBorder="1" applyAlignment="1">
      <alignment vertical="center"/>
    </xf>
    <xf numFmtId="0" fontId="3" fillId="0" borderId="0" xfId="4" applyFont="1" applyFill="1" applyBorder="1" applyAlignment="1">
      <alignment horizontal="center" vertical="center"/>
    </xf>
    <xf numFmtId="167" fontId="31" fillId="0" borderId="0" xfId="1" applyFont="1" applyFill="1" applyBorder="1" applyAlignment="1">
      <alignment horizontal="center" vertical="center" wrapText="1"/>
    </xf>
    <xf numFmtId="0" fontId="3" fillId="0" borderId="0" xfId="4" applyFont="1" applyFill="1" applyBorder="1" applyAlignment="1">
      <alignment vertical="center" wrapText="1"/>
    </xf>
    <xf numFmtId="164" fontId="29" fillId="7" borderId="31" xfId="11" applyFont="1" applyFill="1" applyBorder="1" applyAlignment="1">
      <alignment vertical="center"/>
    </xf>
    <xf numFmtId="0" fontId="28" fillId="0" borderId="0" xfId="4" applyFont="1" applyFill="1" applyBorder="1" applyAlignment="1">
      <alignment vertical="center" wrapText="1"/>
    </xf>
    <xf numFmtId="164" fontId="24" fillId="7" borderId="31" xfId="11" applyFont="1" applyFill="1" applyBorder="1" applyAlignment="1">
      <alignment vertical="center" wrapText="1"/>
    </xf>
    <xf numFmtId="0" fontId="3" fillId="0" borderId="0" xfId="4" applyFont="1" applyFill="1" applyBorder="1" applyAlignment="1">
      <alignment horizontal="left" vertical="center"/>
    </xf>
    <xf numFmtId="0" fontId="28" fillId="8" borderId="39" xfId="4" applyFont="1" applyFill="1" applyBorder="1" applyAlignment="1">
      <alignment horizontal="center" vertical="center" wrapText="1"/>
    </xf>
    <xf numFmtId="10" fontId="3" fillId="0" borderId="25" xfId="8" applyNumberFormat="1" applyFont="1" applyFill="1" applyBorder="1" applyAlignment="1">
      <alignment horizontal="center" vertical="center"/>
    </xf>
    <xf numFmtId="10" fontId="3" fillId="0" borderId="40" xfId="8" applyNumberFormat="1" applyFont="1" applyFill="1" applyBorder="1" applyAlignment="1">
      <alignment horizontal="center" vertical="center"/>
    </xf>
    <xf numFmtId="10" fontId="3" fillId="0" borderId="40" xfId="8" applyNumberFormat="1" applyFont="1" applyFill="1" applyBorder="1" applyAlignment="1">
      <alignment horizontal="center" vertical="center" wrapText="1"/>
    </xf>
    <xf numFmtId="0" fontId="24" fillId="0" borderId="0" xfId="4" applyFont="1" applyFill="1" applyBorder="1" applyAlignment="1">
      <alignment vertical="center" wrapText="1"/>
    </xf>
    <xf numFmtId="0" fontId="24" fillId="0" borderId="0" xfId="4" applyFont="1" applyFill="1" applyBorder="1" applyAlignment="1">
      <alignment vertical="center"/>
    </xf>
    <xf numFmtId="0" fontId="3" fillId="0" borderId="19" xfId="4" applyFont="1" applyFill="1" applyBorder="1" applyAlignment="1">
      <alignment horizontal="left" vertical="center"/>
    </xf>
    <xf numFmtId="10" fontId="3" fillId="0" borderId="41" xfId="8" applyNumberFormat="1" applyFont="1" applyFill="1" applyBorder="1" applyAlignment="1">
      <alignment horizontal="center" vertical="center"/>
    </xf>
    <xf numFmtId="164" fontId="29" fillId="0" borderId="0" xfId="11" applyFont="1" applyFill="1" applyBorder="1" applyAlignment="1">
      <alignment vertical="center"/>
    </xf>
    <xf numFmtId="10" fontId="3" fillId="0" borderId="37" xfId="8" applyNumberFormat="1" applyFont="1" applyFill="1" applyBorder="1" applyAlignment="1">
      <alignment horizontal="center" vertical="center"/>
    </xf>
    <xf numFmtId="164" fontId="24" fillId="0" borderId="0" xfId="11" applyFont="1" applyFill="1" applyBorder="1" applyAlignment="1">
      <alignment vertical="center" wrapText="1"/>
    </xf>
    <xf numFmtId="0" fontId="29" fillId="7" borderId="0" xfId="4" applyFont="1" applyFill="1" applyAlignment="1">
      <alignment vertical="center"/>
    </xf>
    <xf numFmtId="10" fontId="3" fillId="0" borderId="42" xfId="8" applyNumberFormat="1" applyFont="1" applyFill="1" applyBorder="1" applyAlignment="1">
      <alignment horizontal="center" vertical="center"/>
    </xf>
    <xf numFmtId="10" fontId="43" fillId="9" borderId="39" xfId="8" applyNumberFormat="1" applyFont="1" applyFill="1" applyBorder="1" applyAlignment="1">
      <alignment horizontal="center" vertical="center"/>
    </xf>
    <xf numFmtId="0" fontId="29" fillId="0" borderId="32" xfId="4" applyFont="1" applyFill="1" applyBorder="1" applyAlignment="1">
      <alignment horizontal="center" vertical="center"/>
    </xf>
    <xf numFmtId="0" fontId="29" fillId="0" borderId="33" xfId="4" applyFont="1" applyFill="1" applyBorder="1" applyAlignment="1">
      <alignment vertical="center"/>
    </xf>
    <xf numFmtId="164" fontId="29" fillId="0" borderId="33" xfId="11" applyFont="1" applyFill="1" applyBorder="1" applyAlignment="1">
      <alignment vertical="center"/>
    </xf>
    <xf numFmtId="164" fontId="29" fillId="7" borderId="36" xfId="11" applyFont="1" applyFill="1" applyBorder="1" applyAlignment="1">
      <alignment vertical="center"/>
    </xf>
    <xf numFmtId="0" fontId="29" fillId="0" borderId="27" xfId="4" applyFont="1" applyFill="1" applyBorder="1" applyAlignment="1">
      <alignment horizontal="center" vertical="center"/>
    </xf>
    <xf numFmtId="0" fontId="29" fillId="0" borderId="27" xfId="4" applyFont="1" applyFill="1" applyBorder="1" applyAlignment="1">
      <alignment vertical="center"/>
    </xf>
    <xf numFmtId="164" fontId="24" fillId="0" borderId="27" xfId="11" applyFont="1" applyFill="1" applyBorder="1" applyAlignment="1">
      <alignment vertical="center"/>
    </xf>
    <xf numFmtId="164" fontId="24" fillId="7" borderId="27" xfId="11" applyFont="1" applyFill="1" applyBorder="1" applyAlignment="1">
      <alignment vertical="center"/>
    </xf>
    <xf numFmtId="0" fontId="29" fillId="0" borderId="0" xfId="4" applyFont="1" applyFill="1" applyBorder="1" applyAlignment="1">
      <alignment horizontal="center" vertical="center"/>
    </xf>
    <xf numFmtId="0" fontId="29" fillId="7" borderId="0" xfId="4" applyFont="1" applyFill="1" applyBorder="1" applyAlignment="1">
      <alignment vertical="center"/>
    </xf>
    <xf numFmtId="4" fontId="29" fillId="0" borderId="0" xfId="4" applyNumberFormat="1" applyFont="1" applyFill="1" applyBorder="1" applyAlignment="1">
      <alignment vertical="center"/>
    </xf>
    <xf numFmtId="4" fontId="29" fillId="7" borderId="0" xfId="4" applyNumberFormat="1" applyFont="1" applyFill="1" applyBorder="1" applyAlignment="1">
      <alignment vertical="center"/>
    </xf>
    <xf numFmtId="164" fontId="29" fillId="7" borderId="0" xfId="11" applyFont="1" applyFill="1" applyBorder="1" applyAlignment="1">
      <alignment vertical="center"/>
    </xf>
    <xf numFmtId="0" fontId="44" fillId="0" borderId="0" xfId="5" applyFont="1" applyBorder="1" applyAlignment="1">
      <alignment vertical="center"/>
    </xf>
    <xf numFmtId="0" fontId="29" fillId="0" borderId="0" xfId="4" applyFont="1" applyFill="1" applyBorder="1" applyAlignment="1" applyProtection="1">
      <alignment horizontal="center" vertical="center"/>
      <protection locked="0"/>
    </xf>
    <xf numFmtId="164" fontId="24" fillId="0" borderId="0" xfId="11" applyFont="1" applyFill="1" applyBorder="1" applyAlignment="1" applyProtection="1">
      <alignment horizontal="center" vertical="center"/>
      <protection locked="0"/>
    </xf>
    <xf numFmtId="164" fontId="29" fillId="0" borderId="0" xfId="11" applyFont="1" applyFill="1" applyBorder="1" applyAlignment="1">
      <alignment horizontal="center" vertical="center"/>
    </xf>
    <xf numFmtId="0" fontId="29" fillId="0" borderId="0" xfId="4" applyFont="1" applyFill="1" applyAlignment="1">
      <alignment horizontal="center" vertical="center"/>
    </xf>
    <xf numFmtId="164" fontId="29" fillId="0" borderId="0" xfId="11" applyFont="1" applyFill="1" applyAlignment="1">
      <alignment horizontal="center" vertical="center"/>
    </xf>
    <xf numFmtId="164" fontId="29" fillId="0" borderId="0" xfId="11" applyFont="1" applyFill="1" applyAlignment="1">
      <alignment vertical="center"/>
    </xf>
    <xf numFmtId="0" fontId="29" fillId="0" borderId="0" xfId="4" applyFont="1" applyFill="1" applyAlignment="1">
      <alignment horizontal="left" vertical="center"/>
    </xf>
    <xf numFmtId="0" fontId="4" fillId="0" borderId="0" xfId="4" applyFont="1" applyFill="1" applyAlignment="1">
      <alignment horizontal="center" vertical="center"/>
    </xf>
    <xf numFmtId="0" fontId="4" fillId="0" borderId="0" xfId="4" applyFont="1" applyFill="1" applyAlignment="1">
      <alignment horizontal="center"/>
    </xf>
    <xf numFmtId="0" fontId="4" fillId="0" borderId="0" xfId="4" applyFont="1" applyFill="1" applyAlignment="1">
      <alignment horizontal="left" vertical="center"/>
    </xf>
    <xf numFmtId="164" fontId="4" fillId="0" borderId="0" xfId="11" applyFont="1" applyFill="1" applyAlignment="1">
      <alignment horizontal="center" vertical="center"/>
    </xf>
    <xf numFmtId="164" fontId="4" fillId="0" borderId="0" xfId="11" applyFont="1" applyFill="1" applyAlignment="1">
      <alignment vertical="center"/>
    </xf>
    <xf numFmtId="0" fontId="4" fillId="7" borderId="0" xfId="4" applyFont="1" applyFill="1" applyAlignment="1">
      <alignment vertical="center"/>
    </xf>
    <xf numFmtId="0" fontId="35" fillId="0" borderId="30" xfId="3" applyFont="1" applyFill="1" applyBorder="1"/>
    <xf numFmtId="0" fontId="22" fillId="6" borderId="0" xfId="4" applyFont="1" applyFill="1" applyBorder="1" applyAlignment="1">
      <alignment horizontal="left" vertical="top" wrapText="1"/>
    </xf>
    <xf numFmtId="0" fontId="35" fillId="0" borderId="0" xfId="3" applyFont="1" applyBorder="1" applyAlignment="1">
      <alignment horizontal="left"/>
    </xf>
    <xf numFmtId="0" fontId="45" fillId="0" borderId="0" xfId="4" applyFont="1" applyFill="1" applyAlignment="1">
      <alignment horizontal="center" vertical="center" wrapText="1"/>
    </xf>
    <xf numFmtId="0" fontId="28" fillId="8" borderId="11" xfId="4" applyFont="1" applyFill="1" applyBorder="1" applyAlignment="1">
      <alignment horizontal="center" vertical="center"/>
    </xf>
    <xf numFmtId="0" fontId="24" fillId="0" borderId="0" xfId="4" applyFont="1" applyFill="1" applyBorder="1" applyAlignment="1">
      <alignment horizontal="center" vertical="center"/>
    </xf>
    <xf numFmtId="10" fontId="28" fillId="0" borderId="11" xfId="7" applyNumberFormat="1" applyFont="1" applyFill="1" applyBorder="1" applyAlignment="1">
      <alignment horizontal="center" vertical="center"/>
    </xf>
    <xf numFmtId="10" fontId="28" fillId="0" borderId="11" xfId="7" applyNumberFormat="1" applyFont="1" applyFill="1" applyBorder="1" applyAlignment="1">
      <alignment horizontal="center" vertical="center" wrapText="1"/>
    </xf>
    <xf numFmtId="0" fontId="40" fillId="0" borderId="0" xfId="4" applyFont="1" applyFill="1" applyAlignment="1">
      <alignment horizontal="center" vertical="center" wrapText="1"/>
    </xf>
    <xf numFmtId="0" fontId="46" fillId="0" borderId="30" xfId="3" applyFont="1" applyFill="1" applyBorder="1"/>
    <xf numFmtId="0" fontId="15" fillId="0" borderId="0" xfId="4" applyFont="1" applyFill="1" applyAlignment="1">
      <alignment vertical="center"/>
    </xf>
    <xf numFmtId="0" fontId="47" fillId="10" borderId="11" xfId="0" applyFont="1" applyFill="1" applyBorder="1" applyAlignment="1">
      <alignment horizontal="center" vertical="center"/>
    </xf>
    <xf numFmtId="10" fontId="13" fillId="3" borderId="18" xfId="0" applyNumberFormat="1" applyFont="1" applyFill="1" applyBorder="1" applyAlignment="1">
      <alignment vertical="top" wrapText="1"/>
    </xf>
    <xf numFmtId="0" fontId="35" fillId="0" borderId="26" xfId="3" applyBorder="1" applyAlignment="1">
      <alignment vertical="center"/>
    </xf>
    <xf numFmtId="0" fontId="50" fillId="0" borderId="27" xfId="3" applyFont="1" applyBorder="1" applyAlignment="1">
      <alignment vertical="center"/>
    </xf>
    <xf numFmtId="0" fontId="35" fillId="0" borderId="29" xfId="3" applyBorder="1" applyAlignment="1">
      <alignment vertical="center"/>
    </xf>
    <xf numFmtId="0" fontId="41" fillId="0" borderId="30" xfId="3" applyFont="1" applyBorder="1" applyAlignment="1">
      <alignment vertical="center"/>
    </xf>
    <xf numFmtId="0" fontId="42" fillId="0" borderId="2" xfId="3" applyFont="1" applyBorder="1" applyAlignment="1">
      <alignment vertical="center"/>
    </xf>
    <xf numFmtId="0" fontId="41" fillId="0" borderId="31" xfId="3" applyFont="1" applyBorder="1" applyAlignment="1">
      <alignment vertical="center"/>
    </xf>
    <xf numFmtId="0" fontId="22" fillId="6" borderId="0" xfId="4" applyFont="1" applyFill="1" applyBorder="1" applyAlignment="1">
      <alignment vertical="center" wrapText="1"/>
    </xf>
    <xf numFmtId="0" fontId="22" fillId="6" borderId="1" xfId="4" applyFont="1" applyFill="1" applyBorder="1" applyAlignment="1">
      <alignment vertical="center" wrapText="1"/>
    </xf>
    <xf numFmtId="0" fontId="22" fillId="6" borderId="2" xfId="4" applyFont="1" applyFill="1" applyBorder="1" applyAlignment="1">
      <alignment vertical="center" wrapText="1"/>
    </xf>
    <xf numFmtId="0" fontId="35" fillId="0" borderId="0" xfId="3" applyFont="1" applyBorder="1" applyAlignment="1">
      <alignment vertical="center"/>
    </xf>
    <xf numFmtId="0" fontId="3" fillId="0" borderId="18" xfId="4" applyFont="1" applyFill="1" applyBorder="1" applyAlignment="1">
      <alignment horizontal="left" vertical="center"/>
    </xf>
    <xf numFmtId="0" fontId="3" fillId="0" borderId="53" xfId="4" applyNumberFormat="1" applyFont="1" applyFill="1" applyBorder="1" applyAlignment="1" applyProtection="1">
      <alignment horizontal="left" vertical="center"/>
      <protection locked="0"/>
    </xf>
    <xf numFmtId="0" fontId="3" fillId="0" borderId="54" xfId="4" applyNumberFormat="1" applyFont="1" applyFill="1" applyBorder="1" applyAlignment="1" applyProtection="1">
      <alignment vertical="center"/>
      <protection locked="0"/>
    </xf>
    <xf numFmtId="10" fontId="3" fillId="0" borderId="55" xfId="4" applyNumberFormat="1" applyFont="1" applyFill="1" applyBorder="1" applyAlignment="1" applyProtection="1">
      <alignment horizontal="center" vertical="center"/>
      <protection locked="0"/>
    </xf>
    <xf numFmtId="0" fontId="29" fillId="0" borderId="0" xfId="4" applyFont="1" applyFill="1" applyBorder="1" applyAlignment="1" applyProtection="1">
      <alignment vertical="center"/>
      <protection locked="0"/>
    </xf>
    <xf numFmtId="0" fontId="47" fillId="10" borderId="11" xfId="0" applyFont="1" applyFill="1" applyBorder="1" applyAlignment="1">
      <alignment vertical="center" wrapText="1"/>
    </xf>
    <xf numFmtId="0" fontId="47" fillId="10" borderId="46" xfId="0" applyFont="1" applyFill="1" applyBorder="1" applyAlignment="1">
      <alignment horizontal="center" vertical="center"/>
    </xf>
    <xf numFmtId="0" fontId="47" fillId="10" borderId="40" xfId="0" applyFont="1" applyFill="1" applyBorder="1" applyAlignment="1">
      <alignment vertical="center" wrapText="1"/>
    </xf>
    <xf numFmtId="0" fontId="52" fillId="0" borderId="81" xfId="0" applyFont="1" applyBorder="1" applyAlignment="1">
      <alignment horizontal="center" vertical="center" wrapText="1"/>
    </xf>
    <xf numFmtId="0" fontId="52" fillId="0" borderId="81" xfId="0" applyFont="1" applyBorder="1" applyAlignment="1">
      <alignment horizontal="left" vertical="center" wrapText="1"/>
    </xf>
    <xf numFmtId="2" fontId="52" fillId="0" borderId="81" xfId="0" applyNumberFormat="1" applyFont="1" applyBorder="1" applyAlignment="1">
      <alignment horizontal="right" vertical="center" wrapText="1"/>
    </xf>
    <xf numFmtId="0" fontId="53" fillId="0" borderId="10" xfId="0" applyFont="1" applyBorder="1" applyAlignment="1">
      <alignment horizontal="center" vertical="center"/>
    </xf>
    <xf numFmtId="0" fontId="53" fillId="0" borderId="10" xfId="0" applyFont="1" applyBorder="1" applyAlignment="1">
      <alignment horizontal="justify" vertical="center" wrapText="1"/>
    </xf>
    <xf numFmtId="0" fontId="53" fillId="0" borderId="10" xfId="0" applyFont="1" applyBorder="1" applyAlignment="1">
      <alignment horizontal="center" vertical="center" wrapText="1"/>
    </xf>
    <xf numFmtId="43" fontId="53" fillId="0" borderId="10" xfId="12" applyFont="1" applyFill="1" applyBorder="1" applyAlignment="1">
      <alignment horizontal="center" vertical="center" wrapText="1"/>
    </xf>
    <xf numFmtId="0" fontId="32" fillId="3" borderId="56" xfId="0" applyFont="1" applyFill="1" applyBorder="1" applyAlignment="1">
      <alignment horizontal="left" vertical="center"/>
    </xf>
    <xf numFmtId="0" fontId="32" fillId="3" borderId="56" xfId="0" applyFont="1" applyFill="1" applyBorder="1" applyAlignment="1">
      <alignment horizontal="center" vertical="center"/>
    </xf>
    <xf numFmtId="0" fontId="32" fillId="3" borderId="56" xfId="0" applyFont="1" applyFill="1" applyBorder="1" applyAlignment="1">
      <alignment horizontal="justify" vertical="center" wrapText="1"/>
    </xf>
    <xf numFmtId="4" fontId="32" fillId="3" borderId="56" xfId="10" applyNumberFormat="1" applyFont="1" applyFill="1" applyBorder="1" applyAlignment="1">
      <alignment horizontal="right" vertical="center"/>
    </xf>
    <xf numFmtId="0" fontId="32" fillId="3" borderId="56" xfId="0" applyFont="1" applyFill="1" applyBorder="1" applyAlignment="1">
      <alignment horizontal="justify" vertical="center"/>
    </xf>
    <xf numFmtId="0" fontId="32" fillId="3" borderId="0" xfId="0" applyFont="1" applyFill="1" applyAlignment="1">
      <alignment horizontal="left" vertical="center"/>
    </xf>
    <xf numFmtId="0" fontId="32" fillId="3" borderId="0" xfId="0" applyFont="1" applyFill="1" applyAlignment="1">
      <alignment horizontal="center" vertical="center"/>
    </xf>
    <xf numFmtId="0" fontId="32" fillId="3" borderId="0" xfId="0" applyFont="1" applyFill="1" applyAlignment="1">
      <alignment horizontal="justify" vertical="center" wrapText="1"/>
    </xf>
    <xf numFmtId="168" fontId="32" fillId="3" borderId="0" xfId="10" applyNumberFormat="1" applyFont="1" applyFill="1" applyBorder="1" applyAlignment="1">
      <alignment horizontal="right" vertical="center"/>
    </xf>
    <xf numFmtId="0" fontId="33" fillId="3" borderId="56" xfId="0" applyFont="1" applyFill="1" applyBorder="1" applyAlignment="1">
      <alignment horizontal="left" vertical="center"/>
    </xf>
    <xf numFmtId="168" fontId="32" fillId="3" borderId="56" xfId="10" applyNumberFormat="1" applyFont="1" applyFill="1" applyBorder="1" applyAlignment="1">
      <alignment horizontal="right" vertical="center"/>
    </xf>
    <xf numFmtId="0" fontId="33" fillId="3" borderId="57" xfId="0" applyFont="1" applyFill="1" applyBorder="1" applyAlignment="1">
      <alignment horizontal="left" vertical="center"/>
    </xf>
    <xf numFmtId="0" fontId="32" fillId="3" borderId="57" xfId="0" applyFont="1" applyFill="1" applyBorder="1" applyAlignment="1">
      <alignment horizontal="center" vertical="center"/>
    </xf>
    <xf numFmtId="0" fontId="32" fillId="3" borderId="57" xfId="0" applyFont="1" applyFill="1" applyBorder="1" applyAlignment="1">
      <alignment horizontal="justify" vertical="center" wrapText="1"/>
    </xf>
    <xf numFmtId="168" fontId="32" fillId="3" borderId="57" xfId="10" applyNumberFormat="1" applyFont="1" applyFill="1" applyBorder="1" applyAlignment="1">
      <alignment horizontal="right" vertical="center"/>
    </xf>
    <xf numFmtId="0" fontId="47" fillId="0" borderId="11" xfId="0" applyFont="1" applyFill="1" applyBorder="1" applyAlignment="1">
      <alignment horizontal="center" vertical="center"/>
    </xf>
    <xf numFmtId="0" fontId="47" fillId="0" borderId="11" xfId="0" applyFont="1" applyFill="1" applyBorder="1" applyAlignment="1">
      <alignment vertical="center" wrapText="1"/>
    </xf>
    <xf numFmtId="2" fontId="47" fillId="0" borderId="11" xfId="0" applyNumberFormat="1" applyFont="1" applyFill="1" applyBorder="1" applyAlignment="1">
      <alignment vertical="center"/>
    </xf>
    <xf numFmtId="0" fontId="51" fillId="0" borderId="11" xfId="0" applyFont="1" applyFill="1" applyBorder="1" applyAlignment="1">
      <alignment horizontal="center" vertical="center"/>
    </xf>
    <xf numFmtId="0" fontId="51" fillId="0" borderId="11" xfId="0" applyFont="1" applyFill="1" applyBorder="1" applyAlignment="1">
      <alignment vertical="center" wrapText="1"/>
    </xf>
    <xf numFmtId="2" fontId="51" fillId="0" borderId="11" xfId="0" applyNumberFormat="1" applyFont="1" applyFill="1" applyBorder="1" applyAlignment="1">
      <alignment horizontal="center" vertical="center"/>
    </xf>
    <xf numFmtId="0" fontId="51" fillId="0" borderId="11" xfId="0" applyFont="1" applyFill="1" applyBorder="1" applyAlignment="1">
      <alignment horizontal="center" vertical="center" wrapText="1"/>
    </xf>
    <xf numFmtId="0" fontId="47" fillId="0" borderId="46" xfId="0" applyFont="1" applyFill="1" applyBorder="1" applyAlignment="1">
      <alignment horizontal="center" vertical="center"/>
    </xf>
    <xf numFmtId="2" fontId="47" fillId="0" borderId="40" xfId="0" applyNumberFormat="1" applyFont="1" applyFill="1" applyBorder="1" applyAlignment="1">
      <alignment vertical="center"/>
    </xf>
    <xf numFmtId="0" fontId="51" fillId="0" borderId="46" xfId="0" applyFont="1" applyFill="1" applyBorder="1" applyAlignment="1">
      <alignment horizontal="center" vertical="center"/>
    </xf>
    <xf numFmtId="2" fontId="51" fillId="0" borderId="40" xfId="0" applyNumberFormat="1" applyFont="1" applyFill="1" applyBorder="1" applyAlignment="1">
      <alignment horizontal="center" vertical="center"/>
    </xf>
    <xf numFmtId="0" fontId="48" fillId="0" borderId="0" xfId="0" applyFont="1" applyAlignment="1">
      <alignment vertical="center"/>
    </xf>
    <xf numFmtId="0" fontId="49" fillId="0" borderId="76" xfId="0" applyFont="1" applyBorder="1" applyAlignment="1">
      <alignment horizontal="center" vertical="center"/>
    </xf>
    <xf numFmtId="0" fontId="49" fillId="0" borderId="61" xfId="0" applyFont="1" applyBorder="1" applyAlignment="1">
      <alignment horizontal="center" vertical="center"/>
    </xf>
    <xf numFmtId="0" fontId="49" fillId="11" borderId="14" xfId="0" applyFont="1" applyFill="1" applyBorder="1" applyAlignment="1">
      <alignment horizontal="center" vertical="center"/>
    </xf>
    <xf numFmtId="1" fontId="49" fillId="11" borderId="15" xfId="0" applyNumberFormat="1" applyFont="1" applyFill="1" applyBorder="1" applyAlignment="1">
      <alignment horizontal="center" vertical="center"/>
    </xf>
    <xf numFmtId="0" fontId="49" fillId="11" borderId="15" xfId="0" applyFont="1" applyFill="1" applyBorder="1" applyAlignment="1">
      <alignment horizontal="left" vertical="center" wrapText="1"/>
    </xf>
    <xf numFmtId="0" fontId="49" fillId="9" borderId="27" xfId="0" applyFont="1" applyFill="1" applyBorder="1" applyAlignment="1">
      <alignment vertical="center"/>
    </xf>
    <xf numFmtId="0" fontId="48" fillId="11" borderId="46" xfId="0" applyFont="1" applyFill="1" applyBorder="1" applyAlignment="1">
      <alignment horizontal="center" vertical="center"/>
    </xf>
    <xf numFmtId="0" fontId="48" fillId="11" borderId="11" xfId="0" applyFont="1" applyFill="1" applyBorder="1" applyAlignment="1">
      <alignment horizontal="center" vertical="center"/>
    </xf>
    <xf numFmtId="0" fontId="48" fillId="0" borderId="11" xfId="0" applyFont="1" applyFill="1" applyBorder="1" applyAlignment="1">
      <alignment horizontal="left" vertical="center" wrapText="1"/>
    </xf>
    <xf numFmtId="0" fontId="48" fillId="0" borderId="11" xfId="0" applyFont="1" applyBorder="1" applyAlignment="1">
      <alignment horizontal="center" vertical="center"/>
    </xf>
    <xf numFmtId="0" fontId="48" fillId="0" borderId="11" xfId="0" applyFont="1" applyFill="1" applyBorder="1" applyAlignment="1">
      <alignment horizontal="center" vertical="center"/>
    </xf>
    <xf numFmtId="0" fontId="48" fillId="11" borderId="58" xfId="0" applyFont="1" applyFill="1" applyBorder="1" applyAlignment="1">
      <alignment horizontal="center" vertical="center"/>
    </xf>
    <xf numFmtId="0" fontId="48" fillId="11" borderId="54" xfId="0" applyFont="1" applyFill="1" applyBorder="1" applyAlignment="1">
      <alignment horizontal="center" vertical="center"/>
    </xf>
    <xf numFmtId="0" fontId="48" fillId="0" borderId="54" xfId="0" applyFont="1" applyFill="1" applyBorder="1" applyAlignment="1">
      <alignment horizontal="left" vertical="center" wrapText="1"/>
    </xf>
    <xf numFmtId="0" fontId="48" fillId="0" borderId="54" xfId="0" applyFont="1" applyFill="1" applyBorder="1" applyAlignment="1">
      <alignment horizontal="center" vertical="center"/>
    </xf>
    <xf numFmtId="0" fontId="48" fillId="0" borderId="0" xfId="0" applyFont="1" applyAlignment="1">
      <alignment horizontal="center" vertical="center"/>
    </xf>
    <xf numFmtId="0" fontId="49" fillId="11" borderId="16" xfId="0" applyFont="1" applyFill="1" applyBorder="1" applyAlignment="1">
      <alignment horizontal="center" vertical="center"/>
    </xf>
    <xf numFmtId="0" fontId="55" fillId="3" borderId="0" xfId="0" applyFont="1" applyFill="1"/>
    <xf numFmtId="0" fontId="56" fillId="3" borderId="0" xfId="0" applyFont="1" applyFill="1" applyAlignment="1">
      <alignment vertical="center"/>
    </xf>
    <xf numFmtId="0" fontId="57" fillId="3" borderId="0" xfId="0" applyFont="1" applyFill="1"/>
    <xf numFmtId="0" fontId="57" fillId="3" borderId="0" xfId="0" applyFont="1" applyFill="1" applyAlignment="1">
      <alignment horizontal="center"/>
    </xf>
    <xf numFmtId="0" fontId="55" fillId="3" borderId="0" xfId="0" applyFont="1" applyFill="1" applyAlignment="1">
      <alignment horizontal="center"/>
    </xf>
    <xf numFmtId="4" fontId="55" fillId="3" borderId="0" xfId="0" applyNumberFormat="1" applyFont="1" applyFill="1" applyAlignment="1">
      <alignment horizontal="center"/>
    </xf>
    <xf numFmtId="49" fontId="55" fillId="3" borderId="0" xfId="0" applyNumberFormat="1" applyFont="1" applyFill="1"/>
    <xf numFmtId="49" fontId="55" fillId="3" borderId="0" xfId="0" applyNumberFormat="1" applyFont="1" applyFill="1" applyAlignment="1">
      <alignment horizontal="center"/>
    </xf>
    <xf numFmtId="49" fontId="55" fillId="3" borderId="0" xfId="0" applyNumberFormat="1" applyFont="1" applyFill="1" applyAlignment="1">
      <alignment horizontal="left"/>
    </xf>
    <xf numFmtId="49" fontId="55" fillId="3" borderId="0" xfId="0" applyNumberFormat="1" applyFont="1" applyFill="1" applyAlignment="1">
      <alignment horizontal="left" wrapText="1"/>
    </xf>
    <xf numFmtId="0" fontId="58" fillId="3" borderId="0" xfId="13" applyFont="1" applyFill="1" applyAlignment="1">
      <alignment horizontal="center" vertical="center"/>
    </xf>
    <xf numFmtId="49" fontId="58" fillId="3" borderId="0" xfId="13" applyNumberFormat="1" applyFont="1" applyFill="1" applyAlignment="1">
      <alignment horizontal="center" vertical="center"/>
    </xf>
    <xf numFmtId="0" fontId="58" fillId="3" borderId="0" xfId="13" applyFont="1" applyFill="1" applyAlignment="1">
      <alignment vertical="center"/>
    </xf>
    <xf numFmtId="4" fontId="58" fillId="3" borderId="0" xfId="13" applyNumberFormat="1" applyFont="1" applyFill="1" applyAlignment="1">
      <alignment horizontal="center" vertical="center"/>
    </xf>
    <xf numFmtId="0" fontId="55" fillId="0" borderId="0" xfId="0" applyFont="1"/>
    <xf numFmtId="0" fontId="55" fillId="0" borderId="0" xfId="0" applyFont="1" applyAlignment="1">
      <alignment horizontal="center"/>
    </xf>
    <xf numFmtId="0" fontId="55" fillId="0" borderId="0" xfId="0" applyFont="1" applyAlignment="1">
      <alignment wrapText="1"/>
    </xf>
    <xf numFmtId="4" fontId="55" fillId="0" borderId="0" xfId="0" applyNumberFormat="1" applyFont="1" applyAlignment="1">
      <alignment horizontal="center"/>
    </xf>
    <xf numFmtId="0" fontId="59" fillId="0" borderId="0" xfId="0" applyFont="1"/>
    <xf numFmtId="0" fontId="59" fillId="0" borderId="0" xfId="0" applyFont="1" applyFill="1" applyBorder="1" applyAlignment="1">
      <alignment horizontal="center"/>
    </xf>
    <xf numFmtId="0" fontId="61" fillId="0" borderId="0" xfId="0" applyFont="1" applyFill="1" applyBorder="1" applyAlignment="1">
      <alignment horizontal="center" vertical="center"/>
    </xf>
    <xf numFmtId="0" fontId="62" fillId="0" borderId="0" xfId="0" applyFont="1" applyFill="1"/>
    <xf numFmtId="0" fontId="63" fillId="0" borderId="22" xfId="0" applyFont="1" applyFill="1" applyBorder="1" applyAlignment="1">
      <alignment horizontal="center" vertical="center"/>
    </xf>
    <xf numFmtId="0" fontId="63" fillId="0" borderId="23" xfId="0" applyFont="1" applyFill="1" applyBorder="1" applyAlignment="1">
      <alignment horizontal="center" vertical="center"/>
    </xf>
    <xf numFmtId="2" fontId="63" fillId="0" borderId="23" xfId="0" applyNumberFormat="1" applyFont="1" applyFill="1" applyBorder="1" applyAlignment="1">
      <alignment horizontal="center" vertical="center"/>
    </xf>
    <xf numFmtId="0" fontId="63" fillId="0" borderId="24" xfId="0" applyFont="1" applyFill="1" applyBorder="1" applyAlignment="1">
      <alignment horizontal="center" vertical="center"/>
    </xf>
    <xf numFmtId="0" fontId="63" fillId="0" borderId="0" xfId="0" applyFont="1" applyFill="1" applyBorder="1" applyAlignment="1">
      <alignment horizontal="center" vertical="center"/>
    </xf>
    <xf numFmtId="0" fontId="63" fillId="0" borderId="0" xfId="0" applyFont="1" applyFill="1" applyBorder="1" applyAlignment="1">
      <alignment horizontal="left" vertical="center"/>
    </xf>
    <xf numFmtId="2" fontId="63" fillId="0" borderId="0" xfId="0" applyNumberFormat="1" applyFont="1" applyBorder="1" applyAlignment="1">
      <alignment horizontal="center" vertical="center"/>
    </xf>
    <xf numFmtId="10" fontId="63" fillId="0" borderId="10" xfId="0" applyNumberFormat="1" applyFont="1" applyFill="1" applyBorder="1" applyAlignment="1">
      <alignment horizontal="center" vertical="center"/>
    </xf>
    <xf numFmtId="0" fontId="63" fillId="0" borderId="10" xfId="0" applyFont="1" applyFill="1" applyBorder="1" applyAlignment="1">
      <alignment horizontal="center" vertical="center"/>
    </xf>
    <xf numFmtId="0" fontId="63" fillId="0" borderId="43" xfId="0" applyFont="1" applyFill="1" applyBorder="1" applyAlignment="1">
      <alignment horizontal="left" vertical="center"/>
    </xf>
    <xf numFmtId="0" fontId="63" fillId="0" borderId="44" xfId="0" applyFont="1" applyFill="1" applyBorder="1" applyAlignment="1">
      <alignment horizontal="center" vertical="center"/>
    </xf>
    <xf numFmtId="10" fontId="61" fillId="0" borderId="45" xfId="7" applyNumberFormat="1" applyFont="1" applyFill="1" applyBorder="1" applyAlignment="1">
      <alignment horizontal="center" vertical="center"/>
    </xf>
    <xf numFmtId="10" fontId="61" fillId="0" borderId="0" xfId="7" applyNumberFormat="1" applyFont="1" applyFill="1" applyBorder="1" applyAlignment="1">
      <alignment horizontal="center" vertical="center"/>
    </xf>
    <xf numFmtId="0" fontId="63" fillId="0" borderId="0" xfId="0" applyFont="1" applyFill="1" applyBorder="1" applyAlignment="1">
      <alignment horizontal="center" vertical="center" wrapText="1"/>
    </xf>
    <xf numFmtId="0" fontId="61" fillId="0" borderId="46" xfId="0" applyFont="1" applyFill="1" applyBorder="1" applyAlignment="1">
      <alignment horizontal="center" vertical="center"/>
    </xf>
    <xf numFmtId="0" fontId="61" fillId="0" borderId="11" xfId="0" applyFont="1" applyFill="1" applyBorder="1" applyAlignment="1">
      <alignment horizontal="center" vertical="center"/>
    </xf>
    <xf numFmtId="2" fontId="61" fillId="0" borderId="11" xfId="0" applyNumberFormat="1" applyFont="1" applyFill="1" applyBorder="1" applyAlignment="1">
      <alignment horizontal="center" vertical="center"/>
    </xf>
    <xf numFmtId="0" fontId="61" fillId="0" borderId="11" xfId="0" applyFont="1" applyFill="1" applyBorder="1" applyAlignment="1">
      <alignment horizontal="center" vertical="center" wrapText="1"/>
    </xf>
    <xf numFmtId="0" fontId="61" fillId="0" borderId="40" xfId="0" applyFont="1" applyFill="1" applyBorder="1" applyAlignment="1">
      <alignment horizontal="center" vertical="center" wrapText="1"/>
    </xf>
    <xf numFmtId="0" fontId="61" fillId="8" borderId="50" xfId="0" applyFont="1" applyFill="1" applyBorder="1" applyAlignment="1">
      <alignment horizontal="center" vertical="center"/>
    </xf>
    <xf numFmtId="0" fontId="61" fillId="8" borderId="49" xfId="0" applyFont="1" applyFill="1" applyBorder="1" applyAlignment="1">
      <alignment horizontal="center" vertical="center"/>
    </xf>
    <xf numFmtId="0" fontId="61" fillId="8" borderId="49" xfId="0" applyFont="1" applyFill="1" applyBorder="1" applyAlignment="1">
      <alignment vertical="center" wrapText="1"/>
    </xf>
    <xf numFmtId="4" fontId="61" fillId="8" borderId="51" xfId="0" applyNumberFormat="1" applyFont="1" applyFill="1" applyBorder="1" applyAlignment="1">
      <alignment horizontal="center" vertical="center"/>
    </xf>
    <xf numFmtId="0" fontId="61" fillId="0" borderId="52" xfId="0" applyFont="1" applyFill="1" applyBorder="1" applyAlignment="1">
      <alignment horizontal="center" vertical="center"/>
    </xf>
    <xf numFmtId="0" fontId="61" fillId="0" borderId="47" xfId="0" applyFont="1" applyFill="1" applyBorder="1" applyAlignment="1">
      <alignment horizontal="center" vertical="center"/>
    </xf>
    <xf numFmtId="4" fontId="61" fillId="0" borderId="48" xfId="0" applyNumberFormat="1" applyFont="1" applyFill="1" applyBorder="1" applyAlignment="1">
      <alignment horizontal="center" vertical="center"/>
    </xf>
    <xf numFmtId="4" fontId="63" fillId="0" borderId="0" xfId="0" applyNumberFormat="1" applyFont="1" applyFill="1" applyBorder="1" applyAlignment="1">
      <alignment horizontal="center" vertical="center" wrapText="1"/>
    </xf>
    <xf numFmtId="0" fontId="62" fillId="0" borderId="52" xfId="0" applyFont="1" applyFill="1" applyBorder="1" applyAlignment="1">
      <alignment horizontal="center" vertical="center"/>
    </xf>
    <xf numFmtId="1" fontId="62" fillId="0" borderId="47" xfId="0" applyNumberFormat="1" applyFont="1" applyBorder="1" applyAlignment="1">
      <alignment horizontal="center" vertical="center" wrapText="1"/>
    </xf>
    <xf numFmtId="0" fontId="62" fillId="0" borderId="47" xfId="0" applyFont="1" applyFill="1" applyBorder="1" applyAlignment="1">
      <alignment horizontal="left" vertical="center" wrapText="1"/>
    </xf>
    <xf numFmtId="0" fontId="62" fillId="0" borderId="47" xfId="0" applyFont="1" applyFill="1" applyBorder="1" applyAlignment="1">
      <alignment horizontal="center" vertical="center"/>
    </xf>
    <xf numFmtId="4" fontId="62" fillId="0" borderId="47" xfId="0" applyNumberFormat="1" applyFont="1" applyFill="1" applyBorder="1" applyAlignment="1">
      <alignment horizontal="center" vertical="center"/>
    </xf>
    <xf numFmtId="4" fontId="62" fillId="0" borderId="47" xfId="0" applyNumberFormat="1" applyFont="1" applyFill="1" applyBorder="1" applyAlignment="1">
      <alignment horizontal="center" vertical="center" wrapText="1"/>
    </xf>
    <xf numFmtId="4" fontId="62" fillId="0" borderId="47" xfId="0" applyNumberFormat="1" applyFont="1" applyBorder="1" applyAlignment="1">
      <alignment horizontal="center" vertical="center" wrapText="1"/>
    </xf>
    <xf numFmtId="4" fontId="62" fillId="0" borderId="48" xfId="0" applyNumberFormat="1" applyFont="1" applyBorder="1" applyAlignment="1">
      <alignment horizontal="center" vertical="center" wrapText="1"/>
    </xf>
    <xf numFmtId="4" fontId="62" fillId="0" borderId="0" xfId="0" applyNumberFormat="1" applyFont="1" applyFill="1" applyBorder="1" applyAlignment="1">
      <alignment horizontal="center" vertical="center" wrapText="1"/>
    </xf>
    <xf numFmtId="0" fontId="61" fillId="0" borderId="47" xfId="0" applyFont="1" applyFill="1" applyBorder="1" applyAlignment="1">
      <alignment vertical="center"/>
    </xf>
    <xf numFmtId="2" fontId="61" fillId="0" borderId="47" xfId="0" applyNumberFormat="1" applyFont="1" applyFill="1" applyBorder="1" applyAlignment="1">
      <alignment vertical="center"/>
    </xf>
    <xf numFmtId="0" fontId="62" fillId="0" borderId="52" xfId="0" applyFont="1" applyBorder="1" applyAlignment="1">
      <alignment horizontal="center" vertical="center" wrapText="1"/>
    </xf>
    <xf numFmtId="0" fontId="61" fillId="0" borderId="52" xfId="0" applyFont="1" applyBorder="1" applyAlignment="1">
      <alignment horizontal="center" vertical="center" wrapText="1"/>
    </xf>
    <xf numFmtId="2" fontId="62" fillId="0" borderId="47" xfId="10" applyNumberFormat="1" applyFont="1" applyFill="1" applyBorder="1" applyAlignment="1">
      <alignment horizontal="center" vertical="center" wrapText="1"/>
    </xf>
    <xf numFmtId="1" fontId="62" fillId="0" borderId="47" xfId="0" applyNumberFormat="1" applyFont="1" applyFill="1" applyBorder="1" applyAlignment="1">
      <alignment horizontal="center" vertical="center" wrapText="1"/>
    </xf>
    <xf numFmtId="2" fontId="62" fillId="0" borderId="47" xfId="0" applyNumberFormat="1" applyFont="1" applyFill="1" applyBorder="1" applyAlignment="1">
      <alignment horizontal="center" vertical="center" wrapText="1"/>
    </xf>
    <xf numFmtId="4" fontId="61" fillId="0" borderId="0" xfId="0" applyNumberFormat="1" applyFont="1" applyFill="1" applyBorder="1" applyAlignment="1">
      <alignment horizontal="center" vertical="center" wrapText="1"/>
    </xf>
    <xf numFmtId="0" fontId="62" fillId="0" borderId="52" xfId="0" applyFont="1" applyFill="1" applyBorder="1" applyAlignment="1">
      <alignment horizontal="center" vertical="center" wrapText="1"/>
    </xf>
    <xf numFmtId="4" fontId="62" fillId="0" borderId="48" xfId="0" applyNumberFormat="1" applyFont="1" applyFill="1" applyBorder="1" applyAlignment="1">
      <alignment horizontal="center" vertical="center" wrapText="1"/>
    </xf>
    <xf numFmtId="4" fontId="61" fillId="0" borderId="39" xfId="0" applyNumberFormat="1" applyFont="1" applyFill="1" applyBorder="1" applyAlignment="1">
      <alignment horizontal="center" vertical="center" wrapText="1"/>
    </xf>
    <xf numFmtId="0" fontId="62" fillId="0" borderId="30" xfId="0" applyFont="1" applyBorder="1"/>
    <xf numFmtId="0" fontId="62" fillId="0" borderId="0" xfId="0" applyFont="1" applyBorder="1"/>
    <xf numFmtId="2" fontId="62" fillId="0" borderId="0" xfId="0" applyNumberFormat="1" applyFont="1" applyBorder="1"/>
    <xf numFmtId="0" fontId="59" fillId="0" borderId="0" xfId="0" applyFont="1" applyBorder="1"/>
    <xf numFmtId="0" fontId="59" fillId="0" borderId="31" xfId="0" applyFont="1" applyBorder="1"/>
    <xf numFmtId="4" fontId="59" fillId="0" borderId="0" xfId="0" applyNumberFormat="1" applyFont="1"/>
    <xf numFmtId="0" fontId="61" fillId="0" borderId="30" xfId="0" applyFont="1" applyBorder="1"/>
    <xf numFmtId="0" fontId="64" fillId="0" borderId="0" xfId="0" applyFont="1" applyBorder="1" applyAlignment="1">
      <alignment horizontal="center"/>
    </xf>
    <xf numFmtId="0" fontId="59" fillId="0" borderId="32" xfId="0" applyFont="1" applyBorder="1"/>
    <xf numFmtId="0" fontId="59" fillId="0" borderId="33" xfId="0" applyFont="1" applyBorder="1"/>
    <xf numFmtId="2" fontId="59" fillId="0" borderId="33" xfId="0" applyNumberFormat="1" applyFont="1" applyBorder="1"/>
    <xf numFmtId="0" fontId="59" fillId="0" borderId="36" xfId="0" applyFont="1" applyBorder="1"/>
    <xf numFmtId="2" fontId="59" fillId="0" borderId="0" xfId="0" applyNumberFormat="1" applyFont="1"/>
    <xf numFmtId="0" fontId="61" fillId="8" borderId="49" xfId="0" applyFont="1" applyFill="1" applyBorder="1" applyAlignment="1">
      <alignment horizontal="center" vertical="center" wrapText="1"/>
    </xf>
    <xf numFmtId="0" fontId="62" fillId="0" borderId="47" xfId="0" applyFont="1" applyFill="1" applyBorder="1" applyAlignment="1">
      <alignment horizontal="center" vertical="center" wrapText="1"/>
    </xf>
    <xf numFmtId="0" fontId="62" fillId="0" borderId="0" xfId="0" applyFont="1" applyBorder="1" applyAlignment="1">
      <alignment horizontal="center"/>
    </xf>
    <xf numFmtId="0" fontId="59" fillId="0" borderId="33" xfId="0" applyFont="1" applyBorder="1" applyAlignment="1">
      <alignment horizontal="center"/>
    </xf>
    <xf numFmtId="0" fontId="59" fillId="0" borderId="0" xfId="0" applyFont="1" applyAlignment="1">
      <alignment horizontal="center"/>
    </xf>
    <xf numFmtId="0" fontId="59" fillId="0" borderId="0" xfId="0" applyFont="1" applyFill="1"/>
    <xf numFmtId="0" fontId="61" fillId="0" borderId="12" xfId="0" applyFont="1" applyFill="1" applyBorder="1" applyAlignment="1">
      <alignment horizontal="center" vertical="center"/>
    </xf>
    <xf numFmtId="0" fontId="61" fillId="8" borderId="82" xfId="0" applyFont="1" applyFill="1" applyBorder="1" applyAlignment="1">
      <alignment horizontal="center" vertical="center"/>
    </xf>
    <xf numFmtId="0" fontId="61" fillId="0" borderId="83" xfId="0" applyFont="1" applyFill="1" applyBorder="1" applyAlignment="1">
      <alignment horizontal="center" vertical="center"/>
    </xf>
    <xf numFmtId="0" fontId="62" fillId="0" borderId="83" xfId="0" applyFont="1" applyFill="1" applyBorder="1" applyAlignment="1">
      <alignment horizontal="center" vertical="center"/>
    </xf>
    <xf numFmtId="0" fontId="62" fillId="0" borderId="83" xfId="0" applyFont="1" applyBorder="1" applyAlignment="1">
      <alignment horizontal="center" vertical="center" wrapText="1"/>
    </xf>
    <xf numFmtId="0" fontId="61" fillId="0" borderId="83" xfId="0" applyFont="1" applyBorder="1" applyAlignment="1">
      <alignment horizontal="center" vertical="center" wrapText="1"/>
    </xf>
    <xf numFmtId="0" fontId="61" fillId="0" borderId="0" xfId="0" applyFont="1" applyBorder="1"/>
    <xf numFmtId="0" fontId="65" fillId="0" borderId="11" xfId="0" applyFont="1" applyFill="1" applyBorder="1" applyAlignment="1">
      <alignment horizontal="center" vertical="center" wrapText="1"/>
    </xf>
    <xf numFmtId="2" fontId="65" fillId="0" borderId="11" xfId="0" applyNumberFormat="1" applyFont="1" applyFill="1" applyBorder="1" applyAlignment="1">
      <alignment horizontal="center" vertical="center"/>
    </xf>
    <xf numFmtId="2" fontId="65" fillId="0" borderId="40" xfId="0" applyNumberFormat="1" applyFont="1" applyFill="1" applyBorder="1" applyAlignment="1">
      <alignment horizontal="center" vertical="center"/>
    </xf>
    <xf numFmtId="2" fontId="65" fillId="0" borderId="11" xfId="10" applyNumberFormat="1" applyFont="1" applyFill="1" applyBorder="1" applyAlignment="1">
      <alignment horizontal="center" vertical="center"/>
    </xf>
    <xf numFmtId="164" fontId="29" fillId="0" borderId="0" xfId="10" applyFont="1" applyFill="1" applyAlignment="1">
      <alignment vertical="center"/>
    </xf>
    <xf numFmtId="0" fontId="62" fillId="0" borderId="33" xfId="0" applyFont="1" applyBorder="1" applyAlignment="1">
      <alignment horizontal="center"/>
    </xf>
    <xf numFmtId="0" fontId="62" fillId="0" borderId="47" xfId="0" applyNumberFormat="1" applyFont="1" applyFill="1" applyBorder="1" applyAlignment="1">
      <alignment horizontal="left" vertical="center" wrapText="1"/>
    </xf>
    <xf numFmtId="2" fontId="62" fillId="0" borderId="47" xfId="0" applyNumberFormat="1" applyFont="1" applyBorder="1" applyAlignment="1">
      <alignment horizontal="center" vertical="center" wrapText="1"/>
    </xf>
    <xf numFmtId="0" fontId="61" fillId="0" borderId="52" xfId="0" applyFont="1" applyFill="1" applyBorder="1" applyAlignment="1">
      <alignment horizontal="center" vertical="center" wrapText="1"/>
    </xf>
    <xf numFmtId="0" fontId="62" fillId="0" borderId="85" xfId="0" applyFont="1" applyFill="1" applyBorder="1" applyAlignment="1">
      <alignment horizontal="left" vertical="center" wrapText="1"/>
    </xf>
    <xf numFmtId="0" fontId="62" fillId="0" borderId="86" xfId="0" applyFont="1" applyFill="1" applyBorder="1" applyAlignment="1">
      <alignment horizontal="center" vertical="center"/>
    </xf>
    <xf numFmtId="1" fontId="61" fillId="0" borderId="47" xfId="0" applyNumberFormat="1" applyFont="1" applyFill="1" applyBorder="1" applyAlignment="1">
      <alignment horizontal="center" vertical="center" wrapText="1"/>
    </xf>
    <xf numFmtId="0" fontId="61" fillId="0" borderId="47" xfId="0" applyFont="1" applyFill="1" applyBorder="1" applyAlignment="1">
      <alignment horizontal="left" vertical="center" wrapText="1"/>
    </xf>
    <xf numFmtId="0" fontId="61" fillId="0" borderId="87" xfId="0" applyFont="1" applyFill="1" applyBorder="1" applyAlignment="1">
      <alignment vertical="center"/>
    </xf>
    <xf numFmtId="4" fontId="62" fillId="0" borderId="87" xfId="0" applyNumberFormat="1" applyFont="1" applyBorder="1" applyAlignment="1">
      <alignment horizontal="center" vertical="center" wrapText="1"/>
    </xf>
    <xf numFmtId="4" fontId="62" fillId="0" borderId="87" xfId="0" applyNumberFormat="1" applyFont="1" applyFill="1" applyBorder="1" applyAlignment="1">
      <alignment horizontal="center" vertical="center" wrapText="1"/>
    </xf>
    <xf numFmtId="4" fontId="62" fillId="0" borderId="30" xfId="0" applyNumberFormat="1" applyFont="1" applyFill="1" applyBorder="1" applyAlignment="1">
      <alignment horizontal="center" vertical="center" wrapText="1"/>
    </xf>
    <xf numFmtId="0" fontId="59" fillId="0" borderId="0" xfId="0" applyFont="1" applyFill="1" applyBorder="1"/>
    <xf numFmtId="2" fontId="51" fillId="0" borderId="73" xfId="0" applyNumberFormat="1" applyFont="1" applyFill="1" applyBorder="1" applyAlignment="1">
      <alignment horizontal="center" vertical="center"/>
    </xf>
    <xf numFmtId="2" fontId="51" fillId="7" borderId="11" xfId="0" applyNumberFormat="1" applyFont="1" applyFill="1" applyBorder="1" applyAlignment="1">
      <alignment horizontal="center" vertical="center"/>
    </xf>
    <xf numFmtId="0" fontId="48" fillId="0" borderId="11" xfId="4" applyFont="1" applyFill="1" applyBorder="1" applyAlignment="1">
      <alignment horizontal="center" vertical="center"/>
    </xf>
    <xf numFmtId="164" fontId="48" fillId="0" borderId="11" xfId="11" applyFont="1" applyFill="1" applyBorder="1" applyAlignment="1">
      <alignment horizontal="center" vertical="center"/>
    </xf>
    <xf numFmtId="2" fontId="48" fillId="0" borderId="11" xfId="4" applyNumberFormat="1" applyFont="1" applyFill="1" applyBorder="1" applyAlignment="1">
      <alignment horizontal="center" vertical="center"/>
    </xf>
    <xf numFmtId="0" fontId="40" fillId="0" borderId="0" xfId="4" applyFont="1" applyFill="1" applyAlignment="1">
      <alignment vertical="center" wrapText="1"/>
    </xf>
    <xf numFmtId="0" fontId="48" fillId="0" borderId="40" xfId="4" applyFont="1" applyFill="1" applyBorder="1" applyAlignment="1">
      <alignment horizontal="center" vertical="center"/>
    </xf>
    <xf numFmtId="2" fontId="65" fillId="0" borderId="0" xfId="0" applyNumberFormat="1" applyFont="1" applyFill="1" applyBorder="1" applyAlignment="1">
      <alignment horizontal="center" vertical="center"/>
    </xf>
    <xf numFmtId="2" fontId="45" fillId="0" borderId="0" xfId="4" applyNumberFormat="1" applyFont="1" applyFill="1" applyBorder="1" applyAlignment="1">
      <alignment horizontal="center" vertical="center" wrapText="1"/>
    </xf>
    <xf numFmtId="0" fontId="45" fillId="0" borderId="0" xfId="4" applyFont="1" applyFill="1" applyBorder="1" applyAlignment="1">
      <alignment horizontal="center" vertical="center" wrapText="1"/>
    </xf>
    <xf numFmtId="2" fontId="48" fillId="0" borderId="40" xfId="4" applyNumberFormat="1" applyFont="1" applyFill="1" applyBorder="1" applyAlignment="1">
      <alignment horizontal="center" vertical="center"/>
    </xf>
    <xf numFmtId="4" fontId="61" fillId="16" borderId="48" xfId="0" applyNumberFormat="1" applyFont="1" applyFill="1" applyBorder="1" applyAlignment="1">
      <alignment horizontal="center" vertical="center"/>
    </xf>
    <xf numFmtId="4" fontId="61" fillId="0" borderId="48" xfId="0" applyNumberFormat="1" applyFont="1" applyFill="1" applyBorder="1" applyAlignment="1">
      <alignment horizontal="center" vertical="center" wrapText="1"/>
    </xf>
    <xf numFmtId="4" fontId="61" fillId="16" borderId="48" xfId="0" applyNumberFormat="1" applyFont="1" applyFill="1" applyBorder="1" applyAlignment="1">
      <alignment horizontal="center" vertical="center" wrapText="1"/>
    </xf>
    <xf numFmtId="0" fontId="47" fillId="17" borderId="46" xfId="0" applyFont="1" applyFill="1" applyBorder="1" applyAlignment="1">
      <alignment horizontal="center" vertical="center"/>
    </xf>
    <xf numFmtId="0" fontId="47" fillId="17" borderId="11" xfId="0" applyFont="1" applyFill="1" applyBorder="1" applyAlignment="1">
      <alignment horizontal="center" vertical="center"/>
    </xf>
    <xf numFmtId="0" fontId="47" fillId="17" borderId="11" xfId="0" applyFont="1" applyFill="1" applyBorder="1" applyAlignment="1">
      <alignment vertical="center" wrapText="1"/>
    </xf>
    <xf numFmtId="0" fontId="51" fillId="17" borderId="11" xfId="0" applyFont="1" applyFill="1" applyBorder="1" applyAlignment="1">
      <alignment horizontal="center" vertical="center"/>
    </xf>
    <xf numFmtId="2" fontId="51" fillId="17" borderId="11" xfId="0" applyNumberFormat="1" applyFont="1" applyFill="1" applyBorder="1" applyAlignment="1">
      <alignment horizontal="center" vertical="center"/>
    </xf>
    <xf numFmtId="0" fontId="51" fillId="17" borderId="11" xfId="0" applyFont="1" applyFill="1" applyBorder="1" applyAlignment="1">
      <alignment horizontal="center" vertical="center" wrapText="1"/>
    </xf>
    <xf numFmtId="2" fontId="51" fillId="17" borderId="11" xfId="10" applyNumberFormat="1" applyFont="1" applyFill="1" applyBorder="1" applyAlignment="1">
      <alignment horizontal="center" vertical="center"/>
    </xf>
    <xf numFmtId="2" fontId="51" fillId="17" borderId="40" xfId="10" applyNumberFormat="1" applyFont="1" applyFill="1" applyBorder="1" applyAlignment="1">
      <alignment horizontal="center" vertical="center"/>
    </xf>
    <xf numFmtId="0" fontId="61" fillId="17" borderId="52" xfId="0" applyFont="1" applyFill="1" applyBorder="1" applyAlignment="1">
      <alignment horizontal="center" vertical="center"/>
    </xf>
    <xf numFmtId="0" fontId="62" fillId="17" borderId="83" xfId="0" applyFont="1" applyFill="1" applyBorder="1" applyAlignment="1">
      <alignment horizontal="center" vertical="center"/>
    </xf>
    <xf numFmtId="0" fontId="61" fillId="17" borderId="47" xfId="0" applyFont="1" applyFill="1" applyBorder="1" applyAlignment="1">
      <alignment horizontal="center" vertical="center"/>
    </xf>
    <xf numFmtId="0" fontId="61" fillId="17" borderId="52" xfId="0" applyFont="1" applyFill="1" applyBorder="1" applyAlignment="1">
      <alignment horizontal="center" vertical="center" wrapText="1"/>
    </xf>
    <xf numFmtId="0" fontId="65" fillId="17" borderId="11" xfId="0" applyFont="1" applyFill="1" applyBorder="1" applyAlignment="1">
      <alignment horizontal="center" vertical="center" wrapText="1"/>
    </xf>
    <xf numFmtId="2" fontId="51" fillId="17" borderId="40" xfId="0" applyNumberFormat="1" applyFont="1" applyFill="1" applyBorder="1" applyAlignment="1">
      <alignment horizontal="center" vertical="center"/>
    </xf>
    <xf numFmtId="164" fontId="48" fillId="17" borderId="11" xfId="11" applyFont="1" applyFill="1" applyBorder="1" applyAlignment="1">
      <alignment horizontal="center" vertical="center"/>
    </xf>
    <xf numFmtId="0" fontId="48" fillId="17" borderId="11" xfId="4" applyFont="1" applyFill="1" applyBorder="1" applyAlignment="1">
      <alignment horizontal="center" vertical="center"/>
    </xf>
    <xf numFmtId="0" fontId="48" fillId="17" borderId="40" xfId="4" applyFont="1" applyFill="1" applyBorder="1" applyAlignment="1">
      <alignment horizontal="center" vertical="center"/>
    </xf>
    <xf numFmtId="0" fontId="48" fillId="11" borderId="11" xfId="0" applyNumberFormat="1" applyFont="1" applyFill="1" applyBorder="1" applyAlignment="1">
      <alignment horizontal="center" vertical="center"/>
    </xf>
    <xf numFmtId="0" fontId="62" fillId="0" borderId="33" xfId="0" applyFont="1" applyBorder="1" applyAlignment="1">
      <alignment horizontal="center"/>
    </xf>
    <xf numFmtId="0" fontId="0" fillId="0" borderId="0" xfId="0" applyAlignment="1">
      <alignment horizontal="left" vertical="center"/>
    </xf>
    <xf numFmtId="0" fontId="0" fillId="0" borderId="0" xfId="0" applyAlignment="1">
      <alignment horizontal="left" vertical="center" wrapText="1"/>
    </xf>
    <xf numFmtId="0" fontId="4" fillId="0" borderId="0" xfId="0" applyFont="1" applyAlignment="1">
      <alignment horizontal="left" vertical="center"/>
    </xf>
    <xf numFmtId="0" fontId="4" fillId="0" borderId="0" xfId="0" applyFont="1" applyAlignment="1">
      <alignment horizontal="left" vertical="center" wrapText="1"/>
    </xf>
    <xf numFmtId="0" fontId="55" fillId="0" borderId="0" xfId="0" applyFont="1" applyAlignment="1">
      <alignment horizontal="left" vertical="center"/>
    </xf>
    <xf numFmtId="0" fontId="55" fillId="0" borderId="0" xfId="0" applyFont="1" applyAlignment="1">
      <alignment horizontal="left" vertical="center" wrapText="1"/>
    </xf>
    <xf numFmtId="4" fontId="55" fillId="0" borderId="0" xfId="0" applyNumberFormat="1" applyFont="1" applyAlignment="1">
      <alignment horizontal="left" vertical="center"/>
    </xf>
    <xf numFmtId="0" fontId="55" fillId="0" borderId="0" xfId="0" applyNumberFormat="1" applyFont="1" applyAlignment="1">
      <alignment horizontal="left" vertical="center"/>
    </xf>
    <xf numFmtId="166" fontId="15" fillId="3" borderId="63" xfId="0" applyNumberFormat="1" applyFont="1" applyFill="1" applyBorder="1" applyAlignment="1">
      <alignment vertical="center"/>
    </xf>
    <xf numFmtId="4" fontId="62" fillId="0" borderId="0" xfId="0" applyNumberFormat="1" applyFont="1" applyAlignment="1">
      <alignment horizontal="center" vertical="center" wrapText="1"/>
    </xf>
    <xf numFmtId="0" fontId="61" fillId="0" borderId="83" xfId="0" applyFont="1" applyBorder="1" applyAlignment="1">
      <alignment horizontal="center" vertical="center"/>
    </xf>
    <xf numFmtId="0" fontId="61" fillId="0" borderId="47" xfId="0" applyFont="1" applyBorder="1" applyAlignment="1">
      <alignment horizontal="center" vertical="center"/>
    </xf>
    <xf numFmtId="0" fontId="61" fillId="0" borderId="47" xfId="0" applyFont="1" applyBorder="1" applyAlignment="1">
      <alignment vertical="center"/>
    </xf>
    <xf numFmtId="2" fontId="61" fillId="0" borderId="47" xfId="0" applyNumberFormat="1" applyFont="1" applyBorder="1" applyAlignment="1">
      <alignment vertical="center"/>
    </xf>
    <xf numFmtId="4" fontId="61" fillId="0" borderId="48" xfId="0" applyNumberFormat="1" applyFont="1" applyBorder="1" applyAlignment="1">
      <alignment horizontal="center" vertical="center"/>
    </xf>
    <xf numFmtId="0" fontId="62" fillId="0" borderId="47" xfId="0" applyFont="1" applyBorder="1" applyAlignment="1">
      <alignment horizontal="left" vertical="center" wrapText="1"/>
    </xf>
    <xf numFmtId="0" fontId="62" fillId="0" borderId="47" xfId="0" applyFont="1" applyBorder="1" applyAlignment="1">
      <alignment horizontal="center" vertical="center"/>
    </xf>
    <xf numFmtId="4" fontId="62" fillId="0" borderId="47" xfId="0" applyNumberFormat="1" applyFont="1" applyBorder="1" applyAlignment="1">
      <alignment horizontal="center" vertical="center"/>
    </xf>
    <xf numFmtId="0" fontId="4" fillId="0" borderId="0" xfId="4" applyAlignment="1">
      <alignment horizontal="center" vertical="center"/>
    </xf>
    <xf numFmtId="0" fontId="51" fillId="17" borderId="9" xfId="0" applyFont="1" applyFill="1" applyBorder="1" applyAlignment="1">
      <alignment horizontal="center" vertical="center"/>
    </xf>
    <xf numFmtId="164" fontId="48" fillId="17" borderId="12" xfId="11" applyFont="1" applyFill="1" applyBorder="1" applyAlignment="1">
      <alignment horizontal="center" vertical="center"/>
    </xf>
    <xf numFmtId="0" fontId="4" fillId="0" borderId="0" xfId="4" applyAlignment="1">
      <alignment vertical="center"/>
    </xf>
    <xf numFmtId="0" fontId="47" fillId="0" borderId="46" xfId="0" applyFont="1" applyBorder="1" applyAlignment="1">
      <alignment horizontal="center" vertical="center"/>
    </xf>
    <xf numFmtId="0" fontId="47" fillId="0" borderId="11" xfId="0" applyFont="1" applyBorder="1" applyAlignment="1">
      <alignment horizontal="center" vertical="center"/>
    </xf>
    <xf numFmtId="0" fontId="47" fillId="0" borderId="11" xfId="0" applyFont="1" applyBorder="1" applyAlignment="1">
      <alignment vertical="center" wrapText="1"/>
    </xf>
    <xf numFmtId="0" fontId="51" fillId="0" borderId="9" xfId="0" applyFont="1" applyBorder="1" applyAlignment="1">
      <alignment horizontal="center" vertical="center"/>
    </xf>
    <xf numFmtId="0" fontId="48" fillId="0" borderId="11" xfId="4" applyFont="1" applyBorder="1" applyAlignment="1">
      <alignment horizontal="center" vertical="center"/>
    </xf>
    <xf numFmtId="164" fontId="48" fillId="0" borderId="12" xfId="11" applyFont="1" applyFill="1" applyBorder="1" applyAlignment="1">
      <alignment horizontal="center" vertical="center"/>
    </xf>
    <xf numFmtId="0" fontId="48" fillId="0" borderId="40" xfId="4" applyFont="1" applyBorder="1" applyAlignment="1">
      <alignment horizontal="center" vertical="center"/>
    </xf>
    <xf numFmtId="0" fontId="51" fillId="0" borderId="46" xfId="0" applyFont="1" applyBorder="1" applyAlignment="1">
      <alignment horizontal="center" vertical="center"/>
    </xf>
    <xf numFmtId="0" fontId="51" fillId="0" borderId="11" xfId="0" applyFont="1" applyBorder="1" applyAlignment="1">
      <alignment horizontal="center" vertical="center"/>
    </xf>
    <xf numFmtId="0" fontId="51" fillId="0" borderId="11" xfId="0" applyFont="1" applyBorder="1" applyAlignment="1">
      <alignment vertical="center" wrapText="1"/>
    </xf>
    <xf numFmtId="2" fontId="48" fillId="0" borderId="11" xfId="4" applyNumberFormat="1" applyFont="1" applyBorder="1" applyAlignment="1">
      <alignment horizontal="center" vertical="center"/>
    </xf>
    <xf numFmtId="0" fontId="65" fillId="0" borderId="11" xfId="0" applyFont="1" applyBorder="1" applyAlignment="1">
      <alignment horizontal="center" vertical="center" wrapText="1"/>
    </xf>
    <xf numFmtId="2" fontId="51" fillId="0" borderId="11" xfId="0" applyNumberFormat="1" applyFont="1" applyBorder="1" applyAlignment="1">
      <alignment horizontal="center" vertical="center"/>
    </xf>
    <xf numFmtId="2" fontId="51" fillId="0" borderId="40" xfId="0" applyNumberFormat="1" applyFont="1" applyBorder="1" applyAlignment="1">
      <alignment horizontal="center" vertical="center"/>
    </xf>
    <xf numFmtId="0" fontId="0" fillId="0" borderId="0" xfId="0" applyAlignment="1" applyProtection="1">
      <alignment horizontal="center" vertical="center"/>
    </xf>
    <xf numFmtId="0" fontId="38" fillId="0" borderId="0" xfId="0" applyFont="1" applyBorder="1" applyAlignment="1">
      <alignment horizontal="center"/>
    </xf>
    <xf numFmtId="0" fontId="14" fillId="3" borderId="22" xfId="0" applyFont="1" applyFill="1" applyBorder="1" applyAlignment="1">
      <alignment horizontal="center"/>
    </xf>
    <xf numFmtId="0" fontId="14" fillId="3" borderId="23" xfId="0" applyFont="1" applyFill="1" applyBorder="1" applyAlignment="1">
      <alignment horizontal="center"/>
    </xf>
    <xf numFmtId="0" fontId="37" fillId="0" borderId="0" xfId="0" applyFont="1" applyAlignment="1">
      <alignment horizontal="center"/>
    </xf>
    <xf numFmtId="0" fontId="38" fillId="0" borderId="0" xfId="0" applyFont="1" applyAlignment="1">
      <alignment horizontal="center"/>
    </xf>
    <xf numFmtId="0" fontId="15" fillId="3" borderId="59" xfId="0" applyFont="1" applyFill="1" applyBorder="1" applyAlignment="1">
      <alignment horizontal="center" vertical="center"/>
    </xf>
    <xf numFmtId="0" fontId="15" fillId="3" borderId="60" xfId="0" applyFont="1" applyFill="1" applyBorder="1" applyAlignment="1">
      <alignment horizontal="center" vertical="center"/>
    </xf>
    <xf numFmtId="0" fontId="15" fillId="3" borderId="61" xfId="0" applyFont="1" applyFill="1" applyBorder="1" applyAlignment="1">
      <alignment horizontal="center" vertical="center"/>
    </xf>
    <xf numFmtId="0" fontId="15" fillId="3" borderId="62" xfId="0" applyFont="1" applyFill="1" applyBorder="1" applyAlignment="1">
      <alignment horizontal="left" vertical="center"/>
    </xf>
    <xf numFmtId="0" fontId="15" fillId="3" borderId="7" xfId="0" applyFont="1" applyFill="1" applyBorder="1" applyAlignment="1">
      <alignment horizontal="left" vertical="center"/>
    </xf>
    <xf numFmtId="0" fontId="15" fillId="3" borderId="8" xfId="0" applyFont="1" applyFill="1" applyBorder="1" applyAlignment="1">
      <alignment horizontal="left" vertical="center"/>
    </xf>
    <xf numFmtId="0" fontId="15" fillId="3" borderId="16" xfId="0" applyFont="1" applyFill="1" applyBorder="1" applyAlignment="1">
      <alignment horizontal="left" vertical="center"/>
    </xf>
    <xf numFmtId="0" fontId="15" fillId="3" borderId="63" xfId="0" applyFont="1" applyFill="1" applyBorder="1" applyAlignment="1">
      <alignment horizontal="left" vertical="center"/>
    </xf>
    <xf numFmtId="166" fontId="16" fillId="3" borderId="63" xfId="0" applyNumberFormat="1" applyFont="1" applyFill="1" applyBorder="1" applyAlignment="1">
      <alignment horizontal="left" vertical="center"/>
    </xf>
    <xf numFmtId="0" fontId="15" fillId="3" borderId="64" xfId="0" applyFont="1" applyFill="1" applyBorder="1" applyAlignment="1">
      <alignment horizontal="left" vertical="center" wrapText="1"/>
    </xf>
    <xf numFmtId="0" fontId="15" fillId="3" borderId="44" xfId="0" applyFont="1" applyFill="1" applyBorder="1" applyAlignment="1">
      <alignment horizontal="left" vertical="center" wrapText="1"/>
    </xf>
    <xf numFmtId="0" fontId="15" fillId="3" borderId="65" xfId="0" applyFont="1" applyFill="1" applyBorder="1" applyAlignment="1">
      <alignment horizontal="left" vertical="center" wrapText="1"/>
    </xf>
    <xf numFmtId="0" fontId="15" fillId="3" borderId="66" xfId="0" applyFont="1" applyFill="1" applyBorder="1" applyAlignment="1">
      <alignment horizontal="left" vertical="center" wrapText="1"/>
    </xf>
    <xf numFmtId="0" fontId="17" fillId="0" borderId="67" xfId="0" applyFont="1" applyBorder="1" applyAlignment="1">
      <alignment horizontal="center" vertical="center" wrapText="1"/>
    </xf>
    <xf numFmtId="0" fontId="17" fillId="0" borderId="68" xfId="0" applyFont="1" applyBorder="1" applyAlignment="1">
      <alignment horizontal="center" vertical="center" wrapText="1"/>
    </xf>
    <xf numFmtId="49" fontId="17" fillId="0" borderId="69" xfId="0" applyNumberFormat="1" applyFont="1" applyBorder="1" applyAlignment="1">
      <alignment horizontal="center" vertical="center" wrapText="1"/>
    </xf>
    <xf numFmtId="49" fontId="17" fillId="0" borderId="18" xfId="0" applyNumberFormat="1" applyFont="1" applyBorder="1" applyAlignment="1">
      <alignment horizontal="center" vertical="center" wrapText="1"/>
    </xf>
    <xf numFmtId="0" fontId="17" fillId="0" borderId="70" xfId="0" applyFont="1" applyBorder="1" applyAlignment="1">
      <alignment horizontal="left" vertical="center" wrapText="1"/>
    </xf>
    <xf numFmtId="0" fontId="17" fillId="0" borderId="71" xfId="0" applyFont="1" applyBorder="1" applyAlignment="1">
      <alignment horizontal="left" vertical="center" wrapText="1"/>
    </xf>
    <xf numFmtId="0" fontId="15" fillId="3" borderId="72" xfId="0" applyFont="1" applyFill="1" applyBorder="1" applyAlignment="1">
      <alignment horizontal="center" vertical="center" wrapText="1"/>
    </xf>
    <xf numFmtId="0" fontId="15" fillId="3" borderId="4" xfId="0" applyFont="1" applyFill="1" applyBorder="1" applyAlignment="1">
      <alignment horizontal="center" vertical="center" wrapText="1"/>
    </xf>
    <xf numFmtId="0" fontId="15" fillId="3" borderId="5" xfId="0" applyFont="1" applyFill="1" applyBorder="1" applyAlignment="1">
      <alignment horizontal="center" vertical="center" wrapText="1"/>
    </xf>
    <xf numFmtId="0" fontId="15" fillId="3" borderId="32" xfId="0" applyFont="1" applyFill="1" applyBorder="1" applyAlignment="1">
      <alignment horizontal="center" vertical="center" wrapText="1"/>
    </xf>
    <xf numFmtId="0" fontId="15" fillId="3" borderId="33" xfId="0" applyFont="1" applyFill="1" applyBorder="1" applyAlignment="1">
      <alignment horizontal="center" vertical="center" wrapText="1"/>
    </xf>
    <xf numFmtId="0" fontId="15" fillId="3" borderId="34" xfId="0" applyFont="1" applyFill="1" applyBorder="1" applyAlignment="1">
      <alignment horizontal="center" vertical="center" wrapText="1"/>
    </xf>
    <xf numFmtId="0" fontId="12" fillId="2" borderId="7" xfId="6" applyFont="1" applyFill="1" applyBorder="1" applyAlignment="1" applyProtection="1">
      <alignment vertical="top"/>
      <protection locked="0"/>
    </xf>
    <xf numFmtId="0" fontId="12" fillId="2" borderId="8" xfId="6" applyFont="1" applyFill="1" applyBorder="1" applyAlignment="1" applyProtection="1">
      <alignment vertical="top"/>
      <protection locked="0"/>
    </xf>
    <xf numFmtId="0" fontId="7" fillId="0" borderId="1" xfId="0" applyFont="1" applyBorder="1" applyAlignment="1" applyProtection="1">
      <alignment horizontal="center"/>
    </xf>
    <xf numFmtId="0" fontId="7" fillId="0" borderId="0" xfId="0" applyFont="1" applyBorder="1" applyAlignment="1" applyProtection="1">
      <alignment horizontal="center"/>
    </xf>
    <xf numFmtId="0" fontId="7" fillId="0" borderId="2" xfId="0" applyFont="1" applyBorder="1" applyAlignment="1" applyProtection="1">
      <alignment horizontal="center"/>
    </xf>
    <xf numFmtId="0" fontId="0" fillId="0" borderId="0" xfId="0" applyBorder="1" applyAlignment="1">
      <alignment horizontal="center"/>
    </xf>
    <xf numFmtId="0" fontId="13" fillId="0" borderId="3" xfId="0" applyFont="1" applyBorder="1" applyAlignment="1" applyProtection="1">
      <alignment horizontal="center" vertical="center"/>
    </xf>
    <xf numFmtId="0" fontId="13" fillId="0" borderId="6" xfId="0" applyFont="1" applyBorder="1" applyAlignment="1" applyProtection="1">
      <alignment horizontal="center" vertical="center"/>
    </xf>
    <xf numFmtId="0" fontId="13" fillId="5" borderId="73" xfId="0" applyFont="1" applyFill="1" applyBorder="1" applyAlignment="1" applyProtection="1">
      <alignment horizontal="center" vertical="center"/>
    </xf>
    <xf numFmtId="0" fontId="13" fillId="5" borderId="21" xfId="0" applyFont="1" applyFill="1" applyBorder="1" applyAlignment="1" applyProtection="1">
      <alignment horizontal="center" vertical="center"/>
    </xf>
    <xf numFmtId="0" fontId="13" fillId="0" borderId="9" xfId="0" applyFont="1" applyBorder="1" applyAlignment="1" applyProtection="1">
      <alignment horizontal="center" vertical="top"/>
    </xf>
    <xf numFmtId="0" fontId="13" fillId="0" borderId="10" xfId="0" applyFont="1" applyBorder="1" applyAlignment="1" applyProtection="1">
      <alignment horizontal="center" vertical="top"/>
    </xf>
    <xf numFmtId="0" fontId="59" fillId="0" borderId="32" xfId="0" applyFont="1" applyFill="1" applyBorder="1" applyAlignment="1">
      <alignment horizontal="center"/>
    </xf>
    <xf numFmtId="0" fontId="59" fillId="0" borderId="33" xfId="0" applyFont="1" applyFill="1" applyBorder="1" applyAlignment="1">
      <alignment horizontal="center"/>
    </xf>
    <xf numFmtId="0" fontId="59" fillId="0" borderId="36" xfId="0" applyFont="1" applyFill="1" applyBorder="1" applyAlignment="1">
      <alignment horizontal="center"/>
    </xf>
    <xf numFmtId="0" fontId="60" fillId="0" borderId="22" xfId="0" applyFont="1" applyFill="1" applyBorder="1" applyAlignment="1">
      <alignment horizontal="center" vertical="center"/>
    </xf>
    <xf numFmtId="0" fontId="60" fillId="0" borderId="23" xfId="0" applyFont="1" applyFill="1" applyBorder="1" applyAlignment="1">
      <alignment horizontal="center" vertical="center"/>
    </xf>
    <xf numFmtId="0" fontId="60" fillId="0" borderId="24" xfId="0" applyFont="1" applyFill="1" applyBorder="1" applyAlignment="1">
      <alignment horizontal="center" vertical="center"/>
    </xf>
    <xf numFmtId="0" fontId="63" fillId="0" borderId="5" xfId="0" applyFont="1" applyFill="1" applyBorder="1" applyAlignment="1">
      <alignment horizontal="left" vertical="center"/>
    </xf>
    <xf numFmtId="0" fontId="63" fillId="0" borderId="34" xfId="0" applyFont="1" applyFill="1" applyBorder="1" applyAlignment="1">
      <alignment horizontal="left" vertical="center"/>
    </xf>
    <xf numFmtId="0" fontId="63" fillId="0" borderId="75" xfId="0" applyFont="1" applyFill="1" applyBorder="1" applyAlignment="1">
      <alignment horizontal="left" vertical="center"/>
    </xf>
    <xf numFmtId="0" fontId="63" fillId="0" borderId="63" xfId="0" applyFont="1" applyFill="1" applyBorder="1" applyAlignment="1">
      <alignment horizontal="left" vertical="center"/>
    </xf>
    <xf numFmtId="0" fontId="63" fillId="0" borderId="13" xfId="0" applyFont="1" applyFill="1" applyBorder="1" applyAlignment="1">
      <alignment horizontal="left" vertical="center"/>
    </xf>
    <xf numFmtId="0" fontId="61" fillId="0" borderId="47" xfId="0" applyFont="1" applyFill="1" applyBorder="1" applyAlignment="1">
      <alignment horizontal="left" vertical="center"/>
    </xf>
    <xf numFmtId="0" fontId="63" fillId="0" borderId="30" xfId="0" applyFont="1" applyFill="1" applyBorder="1" applyAlignment="1">
      <alignment horizontal="center" vertical="center" wrapText="1"/>
    </xf>
    <xf numFmtId="0" fontId="63" fillId="0" borderId="0" xfId="0" applyFont="1" applyFill="1" applyBorder="1" applyAlignment="1">
      <alignment horizontal="center" vertical="center" wrapText="1"/>
    </xf>
    <xf numFmtId="0" fontId="63" fillId="0" borderId="31" xfId="0" applyFont="1" applyFill="1" applyBorder="1" applyAlignment="1">
      <alignment horizontal="center" vertical="center" wrapText="1"/>
    </xf>
    <xf numFmtId="0" fontId="63" fillId="0" borderId="74" xfId="0" applyFont="1" applyFill="1" applyBorder="1" applyAlignment="1">
      <alignment horizontal="left" vertical="center" wrapText="1"/>
    </xf>
    <xf numFmtId="0" fontId="63" fillId="0" borderId="10" xfId="0" applyFont="1" applyFill="1" applyBorder="1" applyAlignment="1">
      <alignment horizontal="left" vertical="center" wrapText="1"/>
    </xf>
    <xf numFmtId="0" fontId="63" fillId="0" borderId="12" xfId="0" applyFont="1" applyFill="1" applyBorder="1" applyAlignment="1">
      <alignment horizontal="left" vertical="center" wrapText="1"/>
    </xf>
    <xf numFmtId="0" fontId="63" fillId="0" borderId="15" xfId="0" applyFont="1" applyFill="1" applyBorder="1" applyAlignment="1">
      <alignment horizontal="left" vertical="center"/>
    </xf>
    <xf numFmtId="0" fontId="63" fillId="0" borderId="16" xfId="0" applyFont="1" applyFill="1" applyBorder="1" applyAlignment="1">
      <alignment horizontal="left" vertical="center"/>
    </xf>
    <xf numFmtId="0" fontId="63" fillId="0" borderId="25" xfId="0" applyFont="1" applyFill="1" applyBorder="1" applyAlignment="1">
      <alignment horizontal="left" vertical="center"/>
    </xf>
    <xf numFmtId="2" fontId="63" fillId="0" borderId="3" xfId="0" applyNumberFormat="1" applyFont="1" applyFill="1" applyBorder="1" applyAlignment="1">
      <alignment horizontal="center" vertical="center"/>
    </xf>
    <xf numFmtId="2" fontId="63" fillId="0" borderId="35" xfId="0" applyNumberFormat="1" applyFont="1" applyFill="1" applyBorder="1" applyAlignment="1">
      <alignment horizontal="center" vertical="center"/>
    </xf>
    <xf numFmtId="0" fontId="63" fillId="0" borderId="9" xfId="0" applyFont="1" applyFill="1" applyBorder="1" applyAlignment="1">
      <alignment horizontal="center" vertical="center"/>
    </xf>
    <xf numFmtId="0" fontId="63" fillId="0" borderId="43" xfId="0" applyFont="1" applyFill="1" applyBorder="1" applyAlignment="1">
      <alignment horizontal="center" vertical="center"/>
    </xf>
    <xf numFmtId="0" fontId="61" fillId="0" borderId="74" xfId="0" applyFont="1" applyFill="1" applyBorder="1" applyAlignment="1">
      <alignment horizontal="left" vertical="center" wrapText="1"/>
    </xf>
    <xf numFmtId="0" fontId="61" fillId="0" borderId="10" xfId="0" applyFont="1" applyFill="1" applyBorder="1" applyAlignment="1">
      <alignment horizontal="left" vertical="center" wrapText="1"/>
    </xf>
    <xf numFmtId="0" fontId="61" fillId="0" borderId="12" xfId="0" applyFont="1" applyFill="1" applyBorder="1" applyAlignment="1">
      <alignment horizontal="left" vertical="center" wrapText="1"/>
    </xf>
    <xf numFmtId="0" fontId="63" fillId="0" borderId="11" xfId="0" applyFont="1" applyFill="1" applyBorder="1" applyAlignment="1">
      <alignment horizontal="left" vertical="center"/>
    </xf>
    <xf numFmtId="0" fontId="63" fillId="0" borderId="9" xfId="0" applyFont="1" applyFill="1" applyBorder="1" applyAlignment="1">
      <alignment horizontal="left" vertical="center"/>
    </xf>
    <xf numFmtId="0" fontId="63" fillId="0" borderId="40" xfId="0" applyFont="1" applyFill="1" applyBorder="1" applyAlignment="1">
      <alignment horizontal="left" vertical="center"/>
    </xf>
    <xf numFmtId="0" fontId="63" fillId="0" borderId="32" xfId="0" applyFont="1" applyFill="1" applyBorder="1" applyAlignment="1">
      <alignment horizontal="left" vertical="center" wrapText="1"/>
    </xf>
    <xf numFmtId="0" fontId="63" fillId="0" borderId="33" xfId="0" applyFont="1" applyFill="1" applyBorder="1" applyAlignment="1">
      <alignment horizontal="left" vertical="center" wrapText="1"/>
    </xf>
    <xf numFmtId="0" fontId="63" fillId="0" borderId="34" xfId="0" applyFont="1" applyFill="1" applyBorder="1" applyAlignment="1">
      <alignment horizontal="left" vertical="center" wrapText="1"/>
    </xf>
    <xf numFmtId="2" fontId="62" fillId="0" borderId="0" xfId="0" applyNumberFormat="1" applyFont="1" applyBorder="1" applyAlignment="1">
      <alignment horizontal="center"/>
    </xf>
    <xf numFmtId="0" fontId="61" fillId="17" borderId="47" xfId="0" applyFont="1" applyFill="1" applyBorder="1" applyAlignment="1">
      <alignment horizontal="left" vertical="center"/>
    </xf>
    <xf numFmtId="0" fontId="61" fillId="17" borderId="87" xfId="0" applyFont="1" applyFill="1" applyBorder="1" applyAlignment="1">
      <alignment horizontal="left" vertical="center"/>
    </xf>
    <xf numFmtId="0" fontId="62" fillId="0" borderId="33" xfId="0" applyFont="1" applyBorder="1" applyAlignment="1">
      <alignment horizontal="center"/>
    </xf>
    <xf numFmtId="0" fontId="61" fillId="0" borderId="22" xfId="0" applyFont="1" applyFill="1" applyBorder="1" applyAlignment="1">
      <alignment horizontal="right" vertical="center" wrapText="1"/>
    </xf>
    <xf numFmtId="0" fontId="61" fillId="0" borderId="23" xfId="0" applyFont="1" applyFill="1" applyBorder="1" applyAlignment="1">
      <alignment horizontal="right" vertical="center" wrapText="1"/>
    </xf>
    <xf numFmtId="0" fontId="61" fillId="0" borderId="84" xfId="0" applyFont="1" applyFill="1" applyBorder="1" applyAlignment="1">
      <alignment horizontal="right" vertical="center" wrapText="1"/>
    </xf>
    <xf numFmtId="0" fontId="62" fillId="0" borderId="27" xfId="0" applyFont="1" applyBorder="1" applyAlignment="1">
      <alignment horizontal="center"/>
    </xf>
    <xf numFmtId="0" fontId="47" fillId="14" borderId="14" xfId="0" applyFont="1" applyFill="1" applyBorder="1" applyAlignment="1">
      <alignment horizontal="center" vertical="center"/>
    </xf>
    <xf numFmtId="0" fontId="47" fillId="14" borderId="46" xfId="0" applyFont="1" applyFill="1" applyBorder="1" applyAlignment="1">
      <alignment horizontal="center" vertical="center"/>
    </xf>
    <xf numFmtId="0" fontId="47" fillId="14" borderId="15" xfId="0" applyFont="1" applyFill="1" applyBorder="1" applyAlignment="1">
      <alignment horizontal="center" vertical="center"/>
    </xf>
    <xf numFmtId="0" fontId="47" fillId="14" borderId="11" xfId="0" applyFont="1" applyFill="1" applyBorder="1" applyAlignment="1">
      <alignment horizontal="center" vertical="center"/>
    </xf>
    <xf numFmtId="0" fontId="42" fillId="7" borderId="33" xfId="3" applyFont="1" applyFill="1" applyBorder="1" applyAlignment="1">
      <alignment horizontal="center" vertical="center"/>
    </xf>
    <xf numFmtId="0" fontId="6" fillId="12" borderId="22" xfId="4" applyFont="1" applyFill="1" applyBorder="1" applyAlignment="1">
      <alignment horizontal="center" vertical="center"/>
    </xf>
    <xf numFmtId="0" fontId="6" fillId="12" borderId="23" xfId="4" applyFont="1" applyFill="1" applyBorder="1" applyAlignment="1">
      <alignment horizontal="center" vertical="center"/>
    </xf>
    <xf numFmtId="0" fontId="6" fillId="12" borderId="24" xfId="4" applyFont="1" applyFill="1" applyBorder="1" applyAlignment="1">
      <alignment horizontal="center" vertical="center"/>
    </xf>
    <xf numFmtId="0" fontId="25" fillId="0" borderId="27" xfId="4" applyFont="1" applyBorder="1" applyAlignment="1">
      <alignment horizontal="center" vertical="center"/>
    </xf>
    <xf numFmtId="0" fontId="26" fillId="0" borderId="1" xfId="4" applyFont="1" applyBorder="1" applyAlignment="1">
      <alignment horizontal="left" vertical="center"/>
    </xf>
    <xf numFmtId="0" fontId="26" fillId="0" borderId="0" xfId="4" applyFont="1" applyBorder="1" applyAlignment="1">
      <alignment horizontal="left" vertical="center"/>
    </xf>
    <xf numFmtId="44" fontId="26" fillId="6" borderId="1" xfId="2" applyFont="1" applyFill="1" applyBorder="1" applyAlignment="1">
      <alignment horizontal="left" vertical="center" wrapText="1"/>
    </xf>
    <xf numFmtId="44" fontId="26" fillId="6" borderId="0" xfId="2" applyFont="1" applyFill="1" applyBorder="1" applyAlignment="1">
      <alignment horizontal="left" vertical="center" wrapText="1"/>
    </xf>
    <xf numFmtId="44" fontId="26" fillId="6" borderId="2" xfId="2" applyFont="1" applyFill="1" applyBorder="1" applyAlignment="1">
      <alignment horizontal="left" vertical="center" wrapText="1"/>
    </xf>
    <xf numFmtId="0" fontId="22" fillId="0" borderId="1" xfId="4" applyFont="1" applyBorder="1" applyAlignment="1">
      <alignment horizontal="left" vertical="center" wrapText="1"/>
    </xf>
    <xf numFmtId="0" fontId="22" fillId="0" borderId="0" xfId="4" applyFont="1" applyBorder="1" applyAlignment="1">
      <alignment horizontal="left" vertical="center" wrapText="1"/>
    </xf>
    <xf numFmtId="0" fontId="22" fillId="0" borderId="6" xfId="4" applyFont="1" applyBorder="1" applyAlignment="1">
      <alignment horizontal="left" vertical="center" wrapText="1"/>
    </xf>
    <xf numFmtId="0" fontId="22" fillId="0" borderId="7" xfId="4" applyFont="1" applyBorder="1" applyAlignment="1">
      <alignment horizontal="left" vertical="center" wrapText="1"/>
    </xf>
    <xf numFmtId="49" fontId="22" fillId="6" borderId="1" xfId="4" applyNumberFormat="1" applyFont="1" applyFill="1" applyBorder="1" applyAlignment="1">
      <alignment horizontal="center" vertical="center"/>
    </xf>
    <xf numFmtId="0" fontId="22" fillId="6" borderId="6" xfId="4" applyNumberFormat="1" applyFont="1" applyFill="1" applyBorder="1" applyAlignment="1">
      <alignment horizontal="center" vertical="center"/>
    </xf>
    <xf numFmtId="49" fontId="22" fillId="15" borderId="38" xfId="4" applyNumberFormat="1" applyFont="1" applyFill="1" applyBorder="1" applyAlignment="1">
      <alignment horizontal="center" vertical="center"/>
    </xf>
    <xf numFmtId="0" fontId="22" fillId="15" borderId="21" xfId="4" applyNumberFormat="1" applyFont="1" applyFill="1" applyBorder="1" applyAlignment="1">
      <alignment horizontal="center" vertical="center"/>
    </xf>
    <xf numFmtId="0" fontId="26" fillId="6" borderId="1" xfId="4" applyFont="1" applyFill="1" applyBorder="1" applyAlignment="1">
      <alignment horizontal="left" vertical="center" wrapText="1"/>
    </xf>
    <xf numFmtId="0" fontId="26" fillId="6" borderId="0" xfId="4" applyFont="1" applyFill="1" applyBorder="1" applyAlignment="1">
      <alignment horizontal="left" vertical="center" wrapText="1"/>
    </xf>
    <xf numFmtId="0" fontId="22" fillId="6" borderId="1" xfId="4" applyFont="1" applyFill="1" applyBorder="1" applyAlignment="1">
      <alignment horizontal="left" vertical="center" wrapText="1"/>
    </xf>
    <xf numFmtId="0" fontId="22" fillId="6" borderId="0" xfId="4" applyFont="1" applyFill="1" applyBorder="1" applyAlignment="1">
      <alignment horizontal="left" vertical="center" wrapText="1"/>
    </xf>
    <xf numFmtId="0" fontId="22" fillId="6" borderId="6" xfId="4" applyFont="1" applyFill="1" applyBorder="1" applyAlignment="1">
      <alignment horizontal="left" vertical="center" wrapText="1"/>
    </xf>
    <xf numFmtId="0" fontId="22" fillId="6" borderId="7" xfId="4" applyFont="1" applyFill="1" applyBorder="1" applyAlignment="1">
      <alignment horizontal="left" vertical="center" wrapText="1"/>
    </xf>
    <xf numFmtId="0" fontId="22" fillId="6" borderId="38" xfId="4" applyFont="1" applyFill="1" applyBorder="1" applyAlignment="1">
      <alignment horizontal="center" vertical="center" wrapText="1"/>
    </xf>
    <xf numFmtId="0" fontId="22" fillId="6" borderId="21" xfId="4" applyFont="1" applyFill="1" applyBorder="1" applyAlignment="1">
      <alignment horizontal="center" vertical="center" wrapText="1"/>
    </xf>
    <xf numFmtId="0" fontId="54" fillId="0" borderId="1" xfId="3" applyFont="1" applyBorder="1" applyAlignment="1">
      <alignment horizontal="left"/>
    </xf>
    <xf numFmtId="0" fontId="54" fillId="0" borderId="2" xfId="3" applyFont="1" applyBorder="1" applyAlignment="1">
      <alignment horizontal="left"/>
    </xf>
    <xf numFmtId="10" fontId="28" fillId="0" borderId="1" xfId="8" applyNumberFormat="1" applyFont="1" applyBorder="1" applyAlignment="1">
      <alignment horizontal="center" vertical="center"/>
    </xf>
    <xf numFmtId="10" fontId="28" fillId="0" borderId="6" xfId="8" applyNumberFormat="1" applyFont="1" applyBorder="1" applyAlignment="1">
      <alignment horizontal="center" vertical="center"/>
    </xf>
    <xf numFmtId="0" fontId="21" fillId="6" borderId="1" xfId="4" applyFont="1" applyFill="1" applyBorder="1" applyAlignment="1">
      <alignment horizontal="center" vertical="top" wrapText="1"/>
    </xf>
    <xf numFmtId="0" fontId="21" fillId="6" borderId="2" xfId="4" applyFont="1" applyFill="1" applyBorder="1" applyAlignment="1">
      <alignment horizontal="center" vertical="top" wrapText="1"/>
    </xf>
    <xf numFmtId="0" fontId="22" fillId="0" borderId="1" xfId="4" applyFont="1" applyBorder="1" applyAlignment="1">
      <alignment horizontal="center" vertical="center" wrapText="1"/>
    </xf>
    <xf numFmtId="0" fontId="22" fillId="0" borderId="6" xfId="4" applyFont="1" applyBorder="1" applyAlignment="1">
      <alignment horizontal="center" vertical="center" wrapText="1"/>
    </xf>
    <xf numFmtId="0" fontId="28" fillId="0" borderId="38" xfId="4" applyFont="1" applyFill="1" applyBorder="1" applyAlignment="1">
      <alignment horizontal="center" vertical="center"/>
    </xf>
    <xf numFmtId="0" fontId="28" fillId="0" borderId="21" xfId="4" applyFont="1" applyFill="1" applyBorder="1" applyAlignment="1">
      <alignment horizontal="center" vertical="center"/>
    </xf>
    <xf numFmtId="14" fontId="22" fillId="6" borderId="1" xfId="4" applyNumberFormat="1" applyFont="1" applyFill="1" applyBorder="1" applyAlignment="1">
      <alignment horizontal="left" vertical="center" wrapText="1"/>
    </xf>
    <xf numFmtId="0" fontId="22" fillId="6" borderId="2" xfId="4" applyFont="1" applyFill="1" applyBorder="1" applyAlignment="1">
      <alignment horizontal="left" vertical="center" wrapText="1"/>
    </xf>
    <xf numFmtId="0" fontId="22" fillId="6" borderId="8" xfId="4" applyFont="1" applyFill="1" applyBorder="1" applyAlignment="1">
      <alignment horizontal="left" vertical="center" wrapText="1"/>
    </xf>
    <xf numFmtId="0" fontId="54" fillId="0" borderId="1" xfId="3" applyFont="1" applyBorder="1" applyAlignment="1">
      <alignment horizontal="left" vertical="center" wrapText="1"/>
    </xf>
    <xf numFmtId="0" fontId="54" fillId="0" borderId="0" xfId="3" applyFont="1" applyBorder="1" applyAlignment="1">
      <alignment horizontal="left" vertical="center" wrapText="1"/>
    </xf>
    <xf numFmtId="0" fontId="54" fillId="0" borderId="2" xfId="3" applyFont="1" applyBorder="1" applyAlignment="1">
      <alignment horizontal="left" vertical="center" wrapText="1"/>
    </xf>
    <xf numFmtId="0" fontId="54" fillId="0" borderId="6" xfId="3" applyFont="1" applyBorder="1" applyAlignment="1">
      <alignment horizontal="left" vertical="center" wrapText="1"/>
    </xf>
    <xf numFmtId="0" fontId="54" fillId="0" borderId="7" xfId="3" applyFont="1" applyBorder="1" applyAlignment="1">
      <alignment horizontal="left" vertical="center" wrapText="1"/>
    </xf>
    <xf numFmtId="0" fontId="54" fillId="0" borderId="8" xfId="3" applyFont="1" applyBorder="1" applyAlignment="1">
      <alignment horizontal="left" vertical="center" wrapText="1"/>
    </xf>
    <xf numFmtId="14" fontId="22" fillId="6" borderId="6" xfId="2" applyNumberFormat="1" applyFont="1" applyFill="1" applyBorder="1" applyAlignment="1">
      <alignment horizontal="left" vertical="center" wrapText="1"/>
    </xf>
    <xf numFmtId="14" fontId="22" fillId="6" borderId="8" xfId="2" applyNumberFormat="1" applyFont="1" applyFill="1" applyBorder="1" applyAlignment="1">
      <alignment horizontal="left" vertical="center" wrapText="1"/>
    </xf>
    <xf numFmtId="0" fontId="21" fillId="6" borderId="6" xfId="4" applyFont="1" applyFill="1" applyBorder="1" applyAlignment="1">
      <alignment horizontal="center" vertical="top" wrapText="1"/>
    </xf>
    <xf numFmtId="0" fontId="21" fillId="6" borderId="8" xfId="4" applyFont="1" applyFill="1" applyBorder="1" applyAlignment="1">
      <alignment horizontal="center" vertical="top" wrapText="1"/>
    </xf>
    <xf numFmtId="0" fontId="26" fillId="6" borderId="2" xfId="4" applyFont="1" applyFill="1" applyBorder="1" applyAlignment="1">
      <alignment horizontal="left" vertical="center" wrapText="1"/>
    </xf>
    <xf numFmtId="49" fontId="21" fillId="6" borderId="1" xfId="4" quotePrefix="1" applyNumberFormat="1" applyFont="1" applyFill="1" applyBorder="1" applyAlignment="1">
      <alignment horizontal="center"/>
    </xf>
    <xf numFmtId="49" fontId="21" fillId="6" borderId="2" xfId="4" applyNumberFormat="1" applyFont="1" applyFill="1" applyBorder="1" applyAlignment="1">
      <alignment horizontal="center"/>
    </xf>
    <xf numFmtId="0" fontId="47" fillId="13" borderId="15" xfId="0" applyFont="1" applyFill="1" applyBorder="1" applyAlignment="1">
      <alignment horizontal="center" vertical="center" wrapText="1"/>
    </xf>
    <xf numFmtId="0" fontId="47" fillId="13" borderId="25" xfId="0" applyFont="1" applyFill="1" applyBorder="1" applyAlignment="1">
      <alignment horizontal="center" vertical="center" wrapText="1"/>
    </xf>
    <xf numFmtId="0" fontId="47" fillId="13" borderId="11" xfId="0" applyFont="1" applyFill="1" applyBorder="1" applyAlignment="1">
      <alignment horizontal="center" vertical="center" wrapText="1"/>
    </xf>
    <xf numFmtId="0" fontId="47" fillId="13" borderId="40" xfId="0" applyFont="1" applyFill="1" applyBorder="1" applyAlignment="1">
      <alignment horizontal="center" vertical="center" wrapText="1"/>
    </xf>
    <xf numFmtId="0" fontId="28" fillId="8" borderId="59" xfId="4" applyFont="1" applyFill="1" applyBorder="1" applyAlignment="1">
      <alignment horizontal="center" vertical="center" wrapText="1"/>
    </xf>
    <xf numFmtId="0" fontId="28" fillId="8" borderId="60" xfId="4" applyFont="1" applyFill="1" applyBorder="1" applyAlignment="1">
      <alignment horizontal="center" vertical="center" wrapText="1"/>
    </xf>
    <xf numFmtId="0" fontId="3" fillId="0" borderId="0" xfId="4" applyFont="1" applyFill="1" applyBorder="1" applyAlignment="1">
      <alignment horizontal="left" vertical="center"/>
    </xf>
    <xf numFmtId="0" fontId="21" fillId="6" borderId="6" xfId="4" applyFont="1" applyFill="1" applyBorder="1" applyAlignment="1">
      <alignment horizontal="center" vertical="center" wrapText="1"/>
    </xf>
    <xf numFmtId="0" fontId="21" fillId="6" borderId="8" xfId="4" applyFont="1" applyFill="1" applyBorder="1" applyAlignment="1">
      <alignment horizontal="center" vertical="center" wrapText="1"/>
    </xf>
    <xf numFmtId="10" fontId="28" fillId="0" borderId="73" xfId="7" applyNumberFormat="1" applyFont="1" applyFill="1" applyBorder="1" applyAlignment="1">
      <alignment horizontal="center" vertical="center"/>
    </xf>
    <xf numFmtId="10" fontId="28" fillId="0" borderId="38" xfId="7" applyNumberFormat="1" applyFont="1" applyFill="1" applyBorder="1" applyAlignment="1">
      <alignment horizontal="center" vertical="center"/>
    </xf>
    <xf numFmtId="10" fontId="28" fillId="0" borderId="21" xfId="7" applyNumberFormat="1" applyFont="1" applyFill="1" applyBorder="1" applyAlignment="1">
      <alignment horizontal="center" vertical="center"/>
    </xf>
    <xf numFmtId="0" fontId="3" fillId="9" borderId="76" xfId="4" applyFont="1" applyFill="1" applyBorder="1" applyAlignment="1">
      <alignment horizontal="left" vertical="center"/>
    </xf>
    <xf numFmtId="0" fontId="3" fillId="9" borderId="61" xfId="4" applyFont="1" applyFill="1" applyBorder="1" applyAlignment="1">
      <alignment horizontal="left" vertical="center"/>
    </xf>
    <xf numFmtId="0" fontId="3" fillId="9" borderId="77" xfId="4" applyFont="1" applyFill="1" applyBorder="1" applyAlignment="1">
      <alignment horizontal="left" vertical="center"/>
    </xf>
    <xf numFmtId="0" fontId="28" fillId="9" borderId="78" xfId="4" applyFont="1" applyFill="1" applyBorder="1" applyAlignment="1">
      <alignment horizontal="left" vertical="center" wrapText="1"/>
    </xf>
    <xf numFmtId="0" fontId="28" fillId="9" borderId="21" xfId="4" applyFont="1" applyFill="1" applyBorder="1" applyAlignment="1">
      <alignment horizontal="left" vertical="center" wrapText="1"/>
    </xf>
    <xf numFmtId="0" fontId="28" fillId="9" borderId="79" xfId="4" applyFont="1" applyFill="1" applyBorder="1" applyAlignment="1">
      <alignment horizontal="left" vertical="center" wrapText="1"/>
    </xf>
    <xf numFmtId="0" fontId="28" fillId="9" borderId="58" xfId="4" applyFont="1" applyFill="1" applyBorder="1" applyAlignment="1">
      <alignment horizontal="left" vertical="center" wrapText="1"/>
    </xf>
    <xf numFmtId="0" fontId="28" fillId="9" borderId="54" xfId="4" applyFont="1" applyFill="1" applyBorder="1" applyAlignment="1">
      <alignment horizontal="left" vertical="center" wrapText="1"/>
    </xf>
    <xf numFmtId="0" fontId="28" fillId="9" borderId="55" xfId="4" applyFont="1" applyFill="1" applyBorder="1" applyAlignment="1">
      <alignment horizontal="left" vertical="center" wrapText="1"/>
    </xf>
    <xf numFmtId="0" fontId="3" fillId="0" borderId="46" xfId="4" applyFont="1" applyFill="1" applyBorder="1" applyAlignment="1">
      <alignment horizontal="center" vertical="center"/>
    </xf>
    <xf numFmtId="0" fontId="3" fillId="0" borderId="11" xfId="4" applyFont="1" applyFill="1" applyBorder="1" applyAlignment="1">
      <alignment horizontal="center" vertical="center"/>
    </xf>
    <xf numFmtId="49" fontId="21" fillId="6" borderId="1" xfId="4" quotePrefix="1" applyNumberFormat="1" applyFont="1" applyFill="1" applyBorder="1" applyAlignment="1">
      <alignment horizontal="center" vertical="center"/>
    </xf>
    <xf numFmtId="49" fontId="21" fillId="6" borderId="2" xfId="4" applyNumberFormat="1" applyFont="1" applyFill="1" applyBorder="1" applyAlignment="1">
      <alignment horizontal="center" vertical="center"/>
    </xf>
    <xf numFmtId="0" fontId="28" fillId="6" borderId="1" xfId="4" applyFont="1" applyFill="1" applyBorder="1" applyAlignment="1">
      <alignment horizontal="left" vertical="center" wrapText="1"/>
    </xf>
    <xf numFmtId="0" fontId="28" fillId="6" borderId="0" xfId="4" applyFont="1" applyFill="1" applyBorder="1" applyAlignment="1">
      <alignment horizontal="left" vertical="center" wrapText="1"/>
    </xf>
    <xf numFmtId="0" fontId="28" fillId="6" borderId="6" xfId="4" applyFont="1" applyFill="1" applyBorder="1" applyAlignment="1">
      <alignment horizontal="left" vertical="center" wrapText="1"/>
    </xf>
    <xf numFmtId="0" fontId="28" fillId="6" borderId="7" xfId="4" applyFont="1" applyFill="1" applyBorder="1" applyAlignment="1">
      <alignment horizontal="left" vertical="center" wrapText="1"/>
    </xf>
    <xf numFmtId="49" fontId="28" fillId="0" borderId="0" xfId="4" applyNumberFormat="1" applyFont="1" applyFill="1" applyBorder="1" applyAlignment="1">
      <alignment horizontal="left" vertical="center" wrapText="1"/>
    </xf>
    <xf numFmtId="0" fontId="28" fillId="0" borderId="0" xfId="4" applyFont="1" applyFill="1" applyBorder="1" applyAlignment="1">
      <alignment horizontal="left" vertical="center" wrapText="1"/>
    </xf>
    <xf numFmtId="0" fontId="40" fillId="0" borderId="0" xfId="4" applyFont="1" applyFill="1" applyAlignment="1">
      <alignment horizontal="center" vertical="center" wrapText="1"/>
    </xf>
    <xf numFmtId="0" fontId="22" fillId="6" borderId="38" xfId="4" applyFont="1" applyFill="1" applyBorder="1" applyAlignment="1">
      <alignment horizontal="left" vertical="center" wrapText="1"/>
    </xf>
    <xf numFmtId="0" fontId="22" fillId="6" borderId="21" xfId="4" applyFont="1" applyFill="1" applyBorder="1" applyAlignment="1">
      <alignment horizontal="left" vertical="center" wrapText="1"/>
    </xf>
    <xf numFmtId="0" fontId="54" fillId="0" borderId="1" xfId="3" applyFont="1" applyBorder="1" applyAlignment="1">
      <alignment horizontal="left" vertical="center"/>
    </xf>
    <xf numFmtId="0" fontId="54" fillId="0" borderId="2" xfId="3" applyFont="1" applyBorder="1" applyAlignment="1">
      <alignment horizontal="left" vertical="center"/>
    </xf>
    <xf numFmtId="0" fontId="21" fillId="6" borderId="1" xfId="4" applyFont="1" applyFill="1" applyBorder="1" applyAlignment="1">
      <alignment horizontal="center" vertical="center" wrapText="1"/>
    </xf>
    <xf numFmtId="0" fontId="21" fillId="6" borderId="2" xfId="4" applyFont="1" applyFill="1" applyBorder="1" applyAlignment="1">
      <alignment horizontal="center" vertical="center" wrapText="1"/>
    </xf>
    <xf numFmtId="0" fontId="28" fillId="9" borderId="59" xfId="4" applyFont="1" applyFill="1" applyBorder="1" applyAlignment="1" applyProtection="1">
      <alignment horizontal="right" vertical="center"/>
      <protection locked="0"/>
    </xf>
    <xf numFmtId="0" fontId="28" fillId="9" borderId="60" xfId="4" applyFont="1" applyFill="1" applyBorder="1" applyAlignment="1" applyProtection="1">
      <alignment horizontal="right" vertical="center"/>
      <protection locked="0"/>
    </xf>
    <xf numFmtId="0" fontId="3" fillId="0" borderId="27" xfId="4" applyFont="1" applyFill="1" applyBorder="1" applyAlignment="1">
      <alignment horizontal="left" vertical="center"/>
    </xf>
    <xf numFmtId="0" fontId="54" fillId="0" borderId="6" xfId="3" applyFont="1" applyFill="1" applyBorder="1" applyAlignment="1">
      <alignment horizontal="left" vertical="center" wrapText="1"/>
    </xf>
    <xf numFmtId="0" fontId="54" fillId="0" borderId="7" xfId="3" applyFont="1" applyFill="1" applyBorder="1" applyAlignment="1">
      <alignment horizontal="left" vertical="center" wrapText="1"/>
    </xf>
    <xf numFmtId="0" fontId="54" fillId="0" borderId="8" xfId="3" applyFont="1" applyFill="1" applyBorder="1" applyAlignment="1">
      <alignment horizontal="left" vertical="center" wrapText="1"/>
    </xf>
    <xf numFmtId="0" fontId="3" fillId="0" borderId="0" xfId="4" applyFont="1" applyFill="1" applyBorder="1" applyAlignment="1">
      <alignment horizontal="left" vertical="center" wrapText="1"/>
    </xf>
    <xf numFmtId="0" fontId="3" fillId="0" borderId="31" xfId="4" applyFont="1" applyFill="1" applyBorder="1" applyAlignment="1">
      <alignment horizontal="left" vertical="center" wrapText="1"/>
    </xf>
    <xf numFmtId="0" fontId="3" fillId="0" borderId="58" xfId="4" applyFont="1" applyFill="1" applyBorder="1" applyAlignment="1">
      <alignment horizontal="center" vertical="center"/>
    </xf>
    <xf numFmtId="0" fontId="3" fillId="0" borderId="14" xfId="4" applyFont="1" applyFill="1" applyBorder="1" applyAlignment="1">
      <alignment horizontal="center" vertical="center"/>
    </xf>
    <xf numFmtId="0" fontId="3" fillId="0" borderId="15" xfId="4" applyFont="1" applyFill="1" applyBorder="1" applyAlignment="1">
      <alignment horizontal="center" vertical="center"/>
    </xf>
    <xf numFmtId="0" fontId="48" fillId="0" borderId="11" xfId="0" applyFont="1" applyBorder="1" applyAlignment="1">
      <alignment horizontal="center" vertical="center"/>
    </xf>
    <xf numFmtId="2" fontId="48" fillId="0" borderId="66" xfId="0" applyNumberFormat="1" applyFont="1" applyBorder="1" applyAlignment="1">
      <alignment horizontal="center" vertical="center"/>
    </xf>
    <xf numFmtId="2" fontId="48" fillId="0" borderId="45" xfId="0" applyNumberFormat="1" applyFont="1" applyBorder="1" applyAlignment="1">
      <alignment horizontal="center" vertical="center"/>
    </xf>
    <xf numFmtId="2" fontId="48" fillId="0" borderId="9" xfId="0" applyNumberFormat="1" applyFont="1" applyBorder="1" applyAlignment="1">
      <alignment horizontal="center" vertical="center"/>
    </xf>
    <xf numFmtId="2" fontId="48" fillId="0" borderId="43" xfId="0" applyNumberFormat="1" applyFont="1" applyBorder="1" applyAlignment="1">
      <alignment horizontal="center" vertical="center"/>
    </xf>
    <xf numFmtId="4" fontId="49" fillId="9" borderId="13" xfId="0" applyNumberFormat="1" applyFont="1" applyFill="1" applyBorder="1" applyAlignment="1">
      <alignment horizontal="center" vertical="center"/>
    </xf>
    <xf numFmtId="0" fontId="49" fillId="9" borderId="15" xfId="0" applyFont="1" applyFill="1" applyBorder="1" applyAlignment="1">
      <alignment horizontal="center" vertical="center"/>
    </xf>
    <xf numFmtId="4" fontId="49" fillId="9" borderId="15" xfId="0" applyNumberFormat="1" applyFont="1" applyFill="1" applyBorder="1" applyAlignment="1">
      <alignment horizontal="center" vertical="center"/>
    </xf>
    <xf numFmtId="0" fontId="49" fillId="9" borderId="25" xfId="0" applyFont="1" applyFill="1" applyBorder="1" applyAlignment="1">
      <alignment horizontal="center" vertical="center"/>
    </xf>
    <xf numFmtId="2" fontId="48" fillId="0" borderId="11" xfId="0" applyNumberFormat="1" applyFont="1" applyBorder="1" applyAlignment="1">
      <alignment horizontal="center" vertical="center"/>
    </xf>
    <xf numFmtId="2" fontId="48" fillId="0" borderId="40" xfId="0" applyNumberFormat="1" applyFont="1" applyBorder="1" applyAlignment="1">
      <alignment horizontal="center" vertical="center"/>
    </xf>
    <xf numFmtId="0" fontId="49" fillId="0" borderId="22" xfId="0" applyFont="1" applyBorder="1" applyAlignment="1">
      <alignment horizontal="center" vertical="center"/>
    </xf>
    <xf numFmtId="0" fontId="49" fillId="0" borderId="23" xfId="0" applyFont="1" applyBorder="1" applyAlignment="1">
      <alignment horizontal="center" vertical="center"/>
    </xf>
    <xf numFmtId="0" fontId="49" fillId="0" borderId="24" xfId="0" applyFont="1" applyBorder="1" applyAlignment="1">
      <alignment horizontal="center" vertical="center"/>
    </xf>
    <xf numFmtId="0" fontId="49" fillId="0" borderId="61" xfId="0" applyFont="1" applyBorder="1" applyAlignment="1">
      <alignment horizontal="center" vertical="center"/>
    </xf>
    <xf numFmtId="0" fontId="49" fillId="0" borderId="77" xfId="0" applyFont="1" applyBorder="1" applyAlignment="1">
      <alignment horizontal="center" vertical="center"/>
    </xf>
    <xf numFmtId="0" fontId="48" fillId="0" borderId="54" xfId="0" applyFont="1" applyBorder="1" applyAlignment="1">
      <alignment horizontal="center" vertical="center"/>
    </xf>
    <xf numFmtId="0" fontId="15" fillId="3" borderId="66" xfId="0" applyFont="1" applyFill="1" applyBorder="1" applyAlignment="1">
      <alignment horizontal="left" vertical="center"/>
    </xf>
    <xf numFmtId="0" fontId="15" fillId="3" borderId="45" xfId="0" applyFont="1" applyFill="1" applyBorder="1" applyAlignment="1">
      <alignment horizontal="left" vertical="center"/>
    </xf>
    <xf numFmtId="0" fontId="15" fillId="3" borderId="22" xfId="0" applyFont="1" applyFill="1" applyBorder="1" applyAlignment="1">
      <alignment horizontal="center" vertical="center"/>
    </xf>
    <xf numFmtId="0" fontId="15" fillId="3" borderId="23" xfId="0" applyFont="1" applyFill="1" applyBorder="1" applyAlignment="1">
      <alignment horizontal="center" vertical="center"/>
    </xf>
    <xf numFmtId="0" fontId="15" fillId="3" borderId="84" xfId="0" applyFont="1" applyFill="1" applyBorder="1" applyAlignment="1">
      <alignment horizontal="center" vertical="center"/>
    </xf>
    <xf numFmtId="49" fontId="15" fillId="3" borderId="16" xfId="0" applyNumberFormat="1" applyFont="1" applyFill="1" applyBorder="1" applyAlignment="1">
      <alignment horizontal="center" vertical="center"/>
    </xf>
    <xf numFmtId="49" fontId="15" fillId="3" borderId="88" xfId="0" applyNumberFormat="1" applyFont="1" applyFill="1" applyBorder="1" applyAlignment="1">
      <alignment horizontal="center" vertical="center"/>
    </xf>
    <xf numFmtId="0" fontId="13" fillId="0" borderId="68" xfId="0" applyFont="1" applyBorder="1" applyAlignment="1">
      <alignment horizontal="center" vertical="center" wrapText="1"/>
    </xf>
    <xf numFmtId="0" fontId="13" fillId="0" borderId="18" xfId="0" applyNumberFormat="1" applyFont="1" applyBorder="1" applyAlignment="1" applyProtection="1">
      <alignment horizontal="center" vertical="center" wrapText="1"/>
    </xf>
    <xf numFmtId="0" fontId="13" fillId="0" borderId="71" xfId="0" applyFont="1" applyBorder="1" applyAlignment="1">
      <alignment horizontal="left" vertical="center" wrapText="1"/>
    </xf>
    <xf numFmtId="0" fontId="13" fillId="0" borderId="80" xfId="0" applyNumberFormat="1" applyFont="1" applyBorder="1" applyAlignment="1" applyProtection="1">
      <alignment horizontal="center" vertical="center" wrapText="1"/>
    </xf>
    <xf numFmtId="0" fontId="13" fillId="0" borderId="17" xfId="0" applyNumberFormat="1" applyFont="1" applyBorder="1" applyAlignment="1" applyProtection="1">
      <alignment horizontal="center" vertical="center" wrapText="1"/>
    </xf>
    <xf numFmtId="0" fontId="3" fillId="0" borderId="30" xfId="0" applyFont="1" applyBorder="1" applyAlignment="1">
      <alignment horizontal="center" vertical="center"/>
    </xf>
    <xf numFmtId="0" fontId="3" fillId="0" borderId="0" xfId="0" applyFont="1" applyBorder="1" applyAlignment="1">
      <alignment horizontal="center" vertical="center"/>
    </xf>
    <xf numFmtId="0" fontId="3" fillId="0" borderId="2" xfId="0" applyFont="1" applyBorder="1" applyAlignment="1">
      <alignment horizontal="center" vertical="center"/>
    </xf>
    <xf numFmtId="0" fontId="15" fillId="3" borderId="30" xfId="0" applyFont="1" applyFill="1" applyBorder="1" applyAlignment="1">
      <alignment horizontal="center" wrapText="1"/>
    </xf>
    <xf numFmtId="0" fontId="15" fillId="3" borderId="0" xfId="0" applyFont="1" applyFill="1" applyBorder="1" applyAlignment="1">
      <alignment horizontal="center" wrapText="1"/>
    </xf>
    <xf numFmtId="0" fontId="15" fillId="3" borderId="2" xfId="0" applyFont="1" applyFill="1" applyBorder="1" applyAlignment="1">
      <alignment horizontal="center" wrapText="1"/>
    </xf>
    <xf numFmtId="0" fontId="3" fillId="0" borderId="32" xfId="0" applyFont="1" applyBorder="1" applyAlignment="1">
      <alignment horizontal="center" vertical="center"/>
    </xf>
    <xf numFmtId="0" fontId="3" fillId="0" borderId="33" xfId="0" applyFont="1" applyBorder="1" applyAlignment="1">
      <alignment horizontal="center" vertical="center"/>
    </xf>
    <xf numFmtId="0" fontId="3" fillId="0" borderId="34" xfId="0" applyFont="1" applyBorder="1" applyAlignment="1">
      <alignment horizontal="center" vertical="center"/>
    </xf>
    <xf numFmtId="0" fontId="13" fillId="3" borderId="72" xfId="0" applyFont="1" applyFill="1" applyBorder="1" applyAlignment="1">
      <alignment horizontal="center" vertical="center" wrapText="1"/>
    </xf>
    <xf numFmtId="0" fontId="13" fillId="3" borderId="4" xfId="0" applyFont="1" applyFill="1" applyBorder="1" applyAlignment="1">
      <alignment horizontal="center" vertical="center" wrapText="1"/>
    </xf>
    <xf numFmtId="0" fontId="13" fillId="3" borderId="5" xfId="0" applyFont="1" applyFill="1" applyBorder="1" applyAlignment="1">
      <alignment horizontal="center" vertical="center" wrapText="1"/>
    </xf>
    <xf numFmtId="0" fontId="13" fillId="3" borderId="32" xfId="0" applyFont="1" applyFill="1" applyBorder="1" applyAlignment="1">
      <alignment horizontal="center" vertical="center" wrapText="1"/>
    </xf>
    <xf numFmtId="0" fontId="13" fillId="3" borderId="33" xfId="0" applyFont="1" applyFill="1" applyBorder="1" applyAlignment="1">
      <alignment horizontal="center" vertical="center" wrapText="1"/>
    </xf>
    <xf numFmtId="0" fontId="13" fillId="3" borderId="34" xfId="0" applyFont="1" applyFill="1" applyBorder="1" applyAlignment="1">
      <alignment horizontal="center" vertical="center" wrapText="1"/>
    </xf>
    <xf numFmtId="0" fontId="56" fillId="3" borderId="0" xfId="0" applyFont="1" applyFill="1" applyAlignment="1">
      <alignment horizontal="center" vertical="center"/>
    </xf>
    <xf numFmtId="0" fontId="4" fillId="0" borderId="11" xfId="0" applyFont="1" applyBorder="1" applyAlignment="1">
      <alignment horizontal="center"/>
    </xf>
    <xf numFmtId="0" fontId="0" fillId="0" borderId="11" xfId="0" applyBorder="1" applyAlignment="1">
      <alignment horizontal="center"/>
    </xf>
  </cellXfs>
  <cellStyles count="14">
    <cellStyle name="Excel Built-in Excel Built-in Excel Built-in Excel Built-in Excel Built-in Excel Built-in Excel Built-in Separador de milhares 4" xfId="1" xr:uid="{00000000-0005-0000-0000-000000000000}"/>
    <cellStyle name="Moeda 2" xfId="2" xr:uid="{00000000-0005-0000-0000-000001000000}"/>
    <cellStyle name="Normal" xfId="0" builtinId="0"/>
    <cellStyle name="Normal 2" xfId="3" xr:uid="{00000000-0005-0000-0000-000003000000}"/>
    <cellStyle name="Normal 2 2" xfId="4" xr:uid="{00000000-0005-0000-0000-000004000000}"/>
    <cellStyle name="Normal 2 2 2" xfId="13" xr:uid="{00000000-0005-0000-0000-000005000000}"/>
    <cellStyle name="Normal 3 3" xfId="5" xr:uid="{00000000-0005-0000-0000-000006000000}"/>
    <cellStyle name="Normal_RVT FL - 01" xfId="6" xr:uid="{00000000-0005-0000-0000-000007000000}"/>
    <cellStyle name="Porcentagem" xfId="7" builtinId="5"/>
    <cellStyle name="Porcentagem 2" xfId="8" xr:uid="{00000000-0005-0000-0000-000009000000}"/>
    <cellStyle name="Separador de milhares 2" xfId="9" xr:uid="{00000000-0005-0000-0000-00000A000000}"/>
    <cellStyle name="Vírgula" xfId="10" builtinId="3"/>
    <cellStyle name="Vírgula 2" xfId="11" xr:uid="{00000000-0005-0000-0000-00000C000000}"/>
    <cellStyle name="Vírgula 2 2" xfId="12" xr:uid="{00000000-0005-0000-0000-00000D000000}"/>
  </cellStyles>
  <dxfs count="1">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91440</xdr:rowOff>
    </xdr:from>
    <xdr:to>
      <xdr:col>2</xdr:col>
      <xdr:colOff>228600</xdr:colOff>
      <xdr:row>2</xdr:row>
      <xdr:rowOff>144780</xdr:rowOff>
    </xdr:to>
    <xdr:pic>
      <xdr:nvPicPr>
        <xdr:cNvPr id="7584" name="Imagem 4" descr="C:\Documents and Settings\C\Meus documentos\logomarca_irmaos_hubner.jpg">
          <a:extLst>
            <a:ext uri="{FF2B5EF4-FFF2-40B4-BE49-F238E27FC236}">
              <a16:creationId xmlns:a16="http://schemas.microsoft.com/office/drawing/2014/main" id="{00000000-0008-0000-0000-0000A0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91440"/>
          <a:ext cx="1645920" cy="586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209550</xdr:colOff>
          <xdr:row>0</xdr:row>
          <xdr:rowOff>95250</xdr:rowOff>
        </xdr:from>
        <xdr:to>
          <xdr:col>1</xdr:col>
          <xdr:colOff>733425</xdr:colOff>
          <xdr:row>4</xdr:row>
          <xdr:rowOff>104775</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1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4</xdr:col>
      <xdr:colOff>1680881</xdr:colOff>
      <xdr:row>96</xdr:row>
      <xdr:rowOff>112058</xdr:rowOff>
    </xdr:from>
    <xdr:to>
      <xdr:col>4</xdr:col>
      <xdr:colOff>3507440</xdr:colOff>
      <xdr:row>104</xdr:row>
      <xdr:rowOff>157296</xdr:rowOff>
    </xdr:to>
    <xdr:pic>
      <xdr:nvPicPr>
        <xdr:cNvPr id="2" name="Imagem 4">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66028" y="26658793"/>
          <a:ext cx="1826559" cy="13227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8</xdr:col>
      <xdr:colOff>100854</xdr:colOff>
      <xdr:row>7</xdr:row>
      <xdr:rowOff>159204</xdr:rowOff>
    </xdr:from>
    <xdr:to>
      <xdr:col>9</xdr:col>
      <xdr:colOff>773208</xdr:colOff>
      <xdr:row>15</xdr:row>
      <xdr:rowOff>415</xdr:rowOff>
    </xdr:to>
    <xdr:pic>
      <xdr:nvPicPr>
        <xdr:cNvPr id="4" name="Imagem 4">
          <a:extLst>
            <a:ext uri="{FF2B5EF4-FFF2-40B4-BE49-F238E27FC236}">
              <a16:creationId xmlns:a16="http://schemas.microsoft.com/office/drawing/2014/main" id="{C9EDBA26-51E2-4A33-BA41-08D43276EC5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244854" y="1391851"/>
          <a:ext cx="1591236" cy="11522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485775</xdr:colOff>
      <xdr:row>7</xdr:row>
      <xdr:rowOff>22686</xdr:rowOff>
    </xdr:from>
    <xdr:to>
      <xdr:col>9</xdr:col>
      <xdr:colOff>704850</xdr:colOff>
      <xdr:row>16</xdr:row>
      <xdr:rowOff>93984</xdr:rowOff>
    </xdr:to>
    <xdr:pic>
      <xdr:nvPicPr>
        <xdr:cNvPr id="2" name="Imagem 4">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296150" y="918036"/>
          <a:ext cx="1571625" cy="11380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1304925</xdr:colOff>
      <xdr:row>38</xdr:row>
      <xdr:rowOff>257176</xdr:rowOff>
    </xdr:from>
    <xdr:to>
      <xdr:col>3</xdr:col>
      <xdr:colOff>2781300</xdr:colOff>
      <xdr:row>51</xdr:row>
      <xdr:rowOff>21373</xdr:rowOff>
    </xdr:to>
    <xdr:pic>
      <xdr:nvPicPr>
        <xdr:cNvPr id="3" name="Imagem 4">
          <a:extLst>
            <a:ext uri="{FF2B5EF4-FFF2-40B4-BE49-F238E27FC236}">
              <a16:creationId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00" y="11287126"/>
          <a:ext cx="1476375" cy="10691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3</xdr:col>
      <xdr:colOff>416410</xdr:colOff>
      <xdr:row>34</xdr:row>
      <xdr:rowOff>76201</xdr:rowOff>
    </xdr:from>
    <xdr:to>
      <xdr:col>4</xdr:col>
      <xdr:colOff>180975</xdr:colOff>
      <xdr:row>37</xdr:row>
      <xdr:rowOff>62562</xdr:rowOff>
    </xdr:to>
    <xdr:sp macro="" textlink="">
      <xdr:nvSpPr>
        <xdr:cNvPr id="7" name="Text Box 7">
          <a:extLst>
            <a:ext uri="{FF2B5EF4-FFF2-40B4-BE49-F238E27FC236}">
              <a16:creationId xmlns:a16="http://schemas.microsoft.com/office/drawing/2014/main" id="{00000000-0008-0000-0600-000007000000}"/>
            </a:ext>
          </a:extLst>
        </xdr:cNvPr>
        <xdr:cNvSpPr txBox="1">
          <a:spLocks noChangeArrowheads="1"/>
        </xdr:cNvSpPr>
      </xdr:nvSpPr>
      <xdr:spPr bwMode="auto">
        <a:xfrm>
          <a:off x="1807060" y="7153276"/>
          <a:ext cx="3164990" cy="500711"/>
        </a:xfrm>
        <a:prstGeom prst="rect">
          <a:avLst/>
        </a:prstGeom>
        <a:noFill/>
        <a:ln w="9525">
          <a:noFill/>
          <a:miter lim="800000"/>
          <a:headEnd/>
          <a:tailEnd/>
        </a:ln>
      </xdr:spPr>
      <xdr:txBody>
        <a:bodyPr vertOverflow="clip" wrap="square" lIns="27432" tIns="22860" rIns="27432" bIns="0" anchor="t" upright="1"/>
        <a:lstStyle/>
        <a:p>
          <a:pPr algn="ctr" rtl="0">
            <a:defRPr sz="1000"/>
          </a:pPr>
          <a:r>
            <a:rPr lang="pt-BR" sz="800" b="0" i="0" u="none" strike="noStrike" baseline="0">
              <a:solidFill>
                <a:srgbClr val="000000"/>
              </a:solidFill>
              <a:latin typeface="Arial"/>
              <a:cs typeface="Arial"/>
            </a:rPr>
            <a:t>SECRETARIA DE ESTADO DE GOVERNO - SEGOV - MG</a:t>
          </a:r>
        </a:p>
        <a:p>
          <a:pPr algn="ctr" rtl="0">
            <a:defRPr sz="1000"/>
          </a:pPr>
          <a:r>
            <a:rPr lang="pt-BR" sz="800" b="0" i="0" u="none" strike="noStrike" baseline="0">
              <a:solidFill>
                <a:srgbClr val="000000"/>
              </a:solidFill>
              <a:latin typeface="Arial"/>
              <a:cs typeface="Arial"/>
            </a:rPr>
            <a:t>SUBSECRETARIA DE ASSUNTOS MUNICIPAIS - SUBSEAM - MG</a:t>
          </a:r>
        </a:p>
        <a:p>
          <a:pPr algn="ctr" rtl="0">
            <a:defRPr sz="1000"/>
          </a:pPr>
          <a:r>
            <a:rPr lang="pt-BR" sz="800" b="1" i="0" u="none" strike="noStrike" baseline="0">
              <a:solidFill>
                <a:srgbClr val="000000"/>
              </a:solidFill>
              <a:latin typeface="Arial"/>
              <a:cs typeface="Arial"/>
            </a:rPr>
            <a:t>www.governo.mg.gov.br  - Fone: (31) 3915-0055 / 0054 / 005</a:t>
          </a:r>
          <a:r>
            <a:rPr lang="pt-BR" sz="800" b="1" i="0" u="none" strike="noStrike" baseline="0">
              <a:solidFill>
                <a:srgbClr val="000000"/>
              </a:solidFill>
              <a:latin typeface="Arial"/>
              <a:ea typeface="+mn-ea"/>
              <a:cs typeface="Arial"/>
            </a:rPr>
            <a:t>3</a:t>
          </a:r>
        </a:p>
      </xdr:txBody>
    </xdr:sp>
    <xdr:clientData/>
  </xdr:twoCellAnchor>
  <xdr:twoCellAnchor editAs="oneCell">
    <xdr:from>
      <xdr:col>3</xdr:col>
      <xdr:colOff>1323975</xdr:colOff>
      <xdr:row>26</xdr:row>
      <xdr:rowOff>95250</xdr:rowOff>
    </xdr:from>
    <xdr:to>
      <xdr:col>3</xdr:col>
      <xdr:colOff>2581275</xdr:colOff>
      <xdr:row>32</xdr:row>
      <xdr:rowOff>53228</xdr:rowOff>
    </xdr:to>
    <xdr:pic>
      <xdr:nvPicPr>
        <xdr:cNvPr id="3" name="Imagem 4">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24225" y="5057775"/>
          <a:ext cx="1257300" cy="9104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133350</xdr:colOff>
          <xdr:row>0</xdr:row>
          <xdr:rowOff>28575</xdr:rowOff>
        </xdr:from>
        <xdr:to>
          <xdr:col>6</xdr:col>
          <xdr:colOff>838200</xdr:colOff>
          <xdr:row>1</xdr:row>
          <xdr:rowOff>38100</xdr:rowOff>
        </xdr:to>
        <xdr:sp macro="" textlink="">
          <xdr:nvSpPr>
            <xdr:cNvPr id="10241" name="Button 1" hidden="1">
              <a:extLst>
                <a:ext uri="{63B3BB69-23CF-44E3-9099-C40C66FF867C}">
                  <a14:compatExt spid="_x0000_s10241"/>
                </a:ext>
                <a:ext uri="{FF2B5EF4-FFF2-40B4-BE49-F238E27FC236}">
                  <a16:creationId xmlns:a16="http://schemas.microsoft.com/office/drawing/2014/main" id="{00000000-0008-0000-0800-0000012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Limpar Banco</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4324350</xdr:colOff>
          <xdr:row>1</xdr:row>
          <xdr:rowOff>57150</xdr:rowOff>
        </xdr:from>
        <xdr:to>
          <xdr:col>5</xdr:col>
          <xdr:colOff>95250</xdr:colOff>
          <xdr:row>3</xdr:row>
          <xdr:rowOff>57150</xdr:rowOff>
        </xdr:to>
        <xdr:sp macro="" textlink="">
          <xdr:nvSpPr>
            <xdr:cNvPr id="10242" name="Button 2" hidden="1">
              <a:extLst>
                <a:ext uri="{63B3BB69-23CF-44E3-9099-C40C66FF867C}">
                  <a14:compatExt spid="_x0000_s10242"/>
                </a:ext>
                <a:ext uri="{FF2B5EF4-FFF2-40B4-BE49-F238E27FC236}">
                  <a16:creationId xmlns:a16="http://schemas.microsoft.com/office/drawing/2014/main" id="{00000000-0008-0000-0800-0000022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Importar Banco Qualquer</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4324350</xdr:colOff>
          <xdr:row>0</xdr:row>
          <xdr:rowOff>28575</xdr:rowOff>
        </xdr:from>
        <xdr:to>
          <xdr:col>5</xdr:col>
          <xdr:colOff>95250</xdr:colOff>
          <xdr:row>1</xdr:row>
          <xdr:rowOff>38100</xdr:rowOff>
        </xdr:to>
        <xdr:sp macro="" textlink="">
          <xdr:nvSpPr>
            <xdr:cNvPr id="10243" name="Button 3" hidden="1">
              <a:extLst>
                <a:ext uri="{63B3BB69-23CF-44E3-9099-C40C66FF867C}">
                  <a14:compatExt spid="_x0000_s10243"/>
                </a:ext>
                <a:ext uri="{FF2B5EF4-FFF2-40B4-BE49-F238E27FC236}">
                  <a16:creationId xmlns:a16="http://schemas.microsoft.com/office/drawing/2014/main" id="{00000000-0008-0000-0800-0000032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Importar SINAPI (s)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0</xdr:colOff>
          <xdr:row>0</xdr:row>
          <xdr:rowOff>0</xdr:rowOff>
        </xdr:from>
        <xdr:to>
          <xdr:col>2</xdr:col>
          <xdr:colOff>704850</xdr:colOff>
          <xdr:row>1</xdr:row>
          <xdr:rowOff>285750</xdr:rowOff>
        </xdr:to>
        <xdr:sp macro="" textlink="">
          <xdr:nvSpPr>
            <xdr:cNvPr id="10244" name="Object 4" hidden="1">
              <a:extLst>
                <a:ext uri="{63B3BB69-23CF-44E3-9099-C40C66FF867C}">
                  <a14:compatExt spid="_x0000_s10244"/>
                </a:ext>
                <a:ext uri="{FF2B5EF4-FFF2-40B4-BE49-F238E27FC236}">
                  <a16:creationId xmlns:a16="http://schemas.microsoft.com/office/drawing/2014/main" id="{00000000-0008-0000-0800-0000042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xdr:colOff>
          <xdr:row>1</xdr:row>
          <xdr:rowOff>57150</xdr:rowOff>
        </xdr:from>
        <xdr:to>
          <xdr:col>6</xdr:col>
          <xdr:colOff>838200</xdr:colOff>
          <xdr:row>3</xdr:row>
          <xdr:rowOff>57150</xdr:rowOff>
        </xdr:to>
        <xdr:sp macro="" textlink="">
          <xdr:nvSpPr>
            <xdr:cNvPr id="10245" name="Button 5" hidden="1">
              <a:extLst>
                <a:ext uri="{63B3BB69-23CF-44E3-9099-C40C66FF867C}">
                  <a14:compatExt spid="_x0000_s10245"/>
                </a:ext>
                <a:ext uri="{FF2B5EF4-FFF2-40B4-BE49-F238E27FC236}">
                  <a16:creationId xmlns:a16="http://schemas.microsoft.com/office/drawing/2014/main" id="{00000000-0008-0000-0800-0000052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Ver Analítico do Item</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0.0.9\2021\Users\luanm\Fraga%20Marques\Or&#231;amento%20de%20Obras\Pre&#231;os\SINAPI%20CAIXA\Refer&#234;ncia%2003-202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02%20-WESLEY/PREFEITURAS/FERVEDOURO/CAL&#199;AMENTO%20DE%20DIVERSAS%20RUAS/LOTE%2003/OR&#199;.04-2022-MG.PMV-CAL.FERV=0%20-%20Copi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0.0.0.9\2021\Users\Luan\AppData\Local\Temp\Rar$DIa0.618\Anexo%20VI%20-%20Propost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utorial"/>
      <sheetName val="Analitico"/>
      <sheetName val="Banco"/>
      <sheetName val="Composições"/>
      <sheetName val="Cotações"/>
      <sheetName val="Relatórios"/>
      <sheetName val="Busca"/>
      <sheetName val="Referência 03-2022"/>
    </sheetNames>
    <definedNames>
      <definedName name="ImportarSIPCI"/>
      <definedName name="LimparBanco"/>
      <definedName name="showImportar"/>
      <definedName name="verAnalitico"/>
    </definedNames>
    <sheetDataSet>
      <sheetData sheetId="0" refreshError="1"/>
      <sheetData sheetId="1" refreshError="1"/>
      <sheetData sheetId="2"/>
      <sheetData sheetId="3">
        <row r="7">
          <cell r="K7">
            <v>0</v>
          </cell>
        </row>
        <row r="8">
          <cell r="K8">
            <v>0</v>
          </cell>
        </row>
        <row r="9">
          <cell r="K9">
            <v>0</v>
          </cell>
        </row>
        <row r="11">
          <cell r="K11">
            <v>1</v>
          </cell>
        </row>
        <row r="12">
          <cell r="K12">
            <v>1</v>
          </cell>
        </row>
        <row r="13">
          <cell r="K13">
            <v>1</v>
          </cell>
        </row>
        <row r="14">
          <cell r="K14">
            <v>1</v>
          </cell>
        </row>
        <row r="15">
          <cell r="K15">
            <v>1</v>
          </cell>
        </row>
        <row r="16">
          <cell r="K16">
            <v>1</v>
          </cell>
        </row>
        <row r="17">
          <cell r="K17">
            <v>1</v>
          </cell>
        </row>
        <row r="18">
          <cell r="K18">
            <v>2</v>
          </cell>
        </row>
        <row r="19">
          <cell r="K19">
            <v>2</v>
          </cell>
        </row>
        <row r="20">
          <cell r="K20">
            <v>2</v>
          </cell>
        </row>
        <row r="21">
          <cell r="K21">
            <v>2</v>
          </cell>
        </row>
        <row r="22">
          <cell r="K22">
            <v>2</v>
          </cell>
        </row>
        <row r="23">
          <cell r="K23">
            <v>2</v>
          </cell>
        </row>
        <row r="24">
          <cell r="K24">
            <v>3</v>
          </cell>
        </row>
        <row r="25">
          <cell r="K25">
            <v>3</v>
          </cell>
        </row>
        <row r="26">
          <cell r="K26">
            <v>3</v>
          </cell>
        </row>
        <row r="27">
          <cell r="K27">
            <v>3</v>
          </cell>
        </row>
        <row r="28">
          <cell r="K28">
            <v>4</v>
          </cell>
        </row>
        <row r="29">
          <cell r="K29">
            <v>4</v>
          </cell>
        </row>
        <row r="30">
          <cell r="K30">
            <v>4</v>
          </cell>
        </row>
        <row r="31">
          <cell r="K31">
            <v>5</v>
          </cell>
        </row>
        <row r="32">
          <cell r="K32">
            <v>5</v>
          </cell>
        </row>
        <row r="33">
          <cell r="K33">
            <v>5</v>
          </cell>
        </row>
        <row r="34">
          <cell r="K34">
            <v>6</v>
          </cell>
        </row>
        <row r="35">
          <cell r="K35">
            <v>6</v>
          </cell>
        </row>
        <row r="36">
          <cell r="K36">
            <v>6</v>
          </cell>
        </row>
        <row r="37">
          <cell r="K37">
            <v>6</v>
          </cell>
        </row>
        <row r="38">
          <cell r="K38">
            <v>6</v>
          </cell>
        </row>
        <row r="39">
          <cell r="K39">
            <v>6</v>
          </cell>
        </row>
        <row r="40">
          <cell r="K40">
            <v>6</v>
          </cell>
        </row>
        <row r="41">
          <cell r="K41">
            <v>6</v>
          </cell>
        </row>
        <row r="42">
          <cell r="K42">
            <v>7</v>
          </cell>
        </row>
        <row r="43">
          <cell r="K43">
            <v>7</v>
          </cell>
        </row>
        <row r="44">
          <cell r="K44">
            <v>7</v>
          </cell>
        </row>
        <row r="45">
          <cell r="K45">
            <v>7</v>
          </cell>
        </row>
        <row r="46">
          <cell r="K46">
            <v>8</v>
          </cell>
        </row>
        <row r="47">
          <cell r="K47">
            <v>8</v>
          </cell>
        </row>
        <row r="48">
          <cell r="K48">
            <v>8</v>
          </cell>
        </row>
        <row r="49">
          <cell r="K49">
            <v>8</v>
          </cell>
        </row>
        <row r="50">
          <cell r="K50">
            <v>9</v>
          </cell>
        </row>
        <row r="51">
          <cell r="K51">
            <v>9</v>
          </cell>
        </row>
        <row r="52">
          <cell r="K52">
            <v>9</v>
          </cell>
        </row>
        <row r="53">
          <cell r="K53">
            <v>9</v>
          </cell>
        </row>
        <row r="54">
          <cell r="K54">
            <v>9</v>
          </cell>
        </row>
        <row r="55">
          <cell r="K55">
            <v>9</v>
          </cell>
        </row>
        <row r="56">
          <cell r="K56">
            <v>9</v>
          </cell>
        </row>
        <row r="57">
          <cell r="K57">
            <v>9</v>
          </cell>
        </row>
        <row r="58">
          <cell r="K58">
            <v>9</v>
          </cell>
        </row>
        <row r="59">
          <cell r="K59">
            <v>9</v>
          </cell>
        </row>
        <row r="60">
          <cell r="K60">
            <v>9</v>
          </cell>
        </row>
        <row r="61">
          <cell r="K61">
            <v>9</v>
          </cell>
        </row>
        <row r="62">
          <cell r="K62">
            <v>9</v>
          </cell>
        </row>
        <row r="63">
          <cell r="K63">
            <v>9</v>
          </cell>
        </row>
        <row r="64">
          <cell r="K64">
            <v>9</v>
          </cell>
        </row>
        <row r="65">
          <cell r="K65">
            <v>10</v>
          </cell>
        </row>
        <row r="66">
          <cell r="K66">
            <v>10</v>
          </cell>
        </row>
        <row r="67">
          <cell r="K67">
            <v>10</v>
          </cell>
        </row>
        <row r="68">
          <cell r="K68">
            <v>10</v>
          </cell>
        </row>
        <row r="69">
          <cell r="K69">
            <v>10</v>
          </cell>
        </row>
        <row r="70">
          <cell r="K70">
            <v>10</v>
          </cell>
        </row>
        <row r="71">
          <cell r="K71">
            <v>10</v>
          </cell>
        </row>
        <row r="72">
          <cell r="K72">
            <v>10</v>
          </cell>
        </row>
        <row r="73">
          <cell r="K73">
            <v>10</v>
          </cell>
        </row>
        <row r="74">
          <cell r="K74">
            <v>10</v>
          </cell>
        </row>
        <row r="75">
          <cell r="K75">
            <v>10</v>
          </cell>
        </row>
        <row r="76">
          <cell r="K76">
            <v>11</v>
          </cell>
        </row>
        <row r="77">
          <cell r="K77">
            <v>11</v>
          </cell>
        </row>
        <row r="78">
          <cell r="K78">
            <v>11</v>
          </cell>
        </row>
        <row r="79">
          <cell r="K79">
            <v>12</v>
          </cell>
        </row>
        <row r="80">
          <cell r="K80">
            <v>12</v>
          </cell>
        </row>
        <row r="81">
          <cell r="K81">
            <v>12</v>
          </cell>
        </row>
        <row r="82">
          <cell r="K82">
            <v>12</v>
          </cell>
        </row>
        <row r="83">
          <cell r="K83">
            <v>12</v>
          </cell>
        </row>
        <row r="84">
          <cell r="K84">
            <v>13</v>
          </cell>
        </row>
        <row r="85">
          <cell r="K85">
            <v>13</v>
          </cell>
        </row>
        <row r="86">
          <cell r="K86">
            <v>13</v>
          </cell>
        </row>
        <row r="87">
          <cell r="K87">
            <v>13</v>
          </cell>
        </row>
        <row r="88">
          <cell r="K88">
            <v>13</v>
          </cell>
        </row>
        <row r="89">
          <cell r="K89">
            <v>14</v>
          </cell>
        </row>
        <row r="90">
          <cell r="K90">
            <v>14</v>
          </cell>
        </row>
        <row r="91">
          <cell r="K91">
            <v>14</v>
          </cell>
        </row>
        <row r="92">
          <cell r="K92">
            <v>15</v>
          </cell>
        </row>
        <row r="93">
          <cell r="K93">
            <v>15</v>
          </cell>
        </row>
        <row r="94">
          <cell r="K94">
            <v>15</v>
          </cell>
        </row>
        <row r="95">
          <cell r="K95">
            <v>16</v>
          </cell>
        </row>
        <row r="96">
          <cell r="K96">
            <v>16</v>
          </cell>
        </row>
        <row r="97">
          <cell r="K97">
            <v>16</v>
          </cell>
        </row>
        <row r="98">
          <cell r="K98">
            <v>16</v>
          </cell>
        </row>
        <row r="99">
          <cell r="K99">
            <v>17</v>
          </cell>
        </row>
        <row r="100">
          <cell r="K100">
            <v>17</v>
          </cell>
        </row>
        <row r="101">
          <cell r="K101">
            <v>17</v>
          </cell>
        </row>
        <row r="102">
          <cell r="K102">
            <v>17</v>
          </cell>
        </row>
        <row r="103">
          <cell r="K103">
            <v>17</v>
          </cell>
        </row>
        <row r="104">
          <cell r="K104">
            <v>17</v>
          </cell>
        </row>
        <row r="105">
          <cell r="K105">
            <v>17</v>
          </cell>
        </row>
        <row r="106">
          <cell r="K106">
            <v>17</v>
          </cell>
        </row>
        <row r="107">
          <cell r="K107">
            <v>17</v>
          </cell>
        </row>
        <row r="108">
          <cell r="K108">
            <v>17</v>
          </cell>
        </row>
        <row r="109">
          <cell r="K109">
            <v>17</v>
          </cell>
        </row>
        <row r="110">
          <cell r="K110">
            <v>17</v>
          </cell>
        </row>
        <row r="111">
          <cell r="K111">
            <v>17</v>
          </cell>
        </row>
        <row r="112">
          <cell r="K112">
            <v>17</v>
          </cell>
        </row>
        <row r="113">
          <cell r="K113">
            <v>18</v>
          </cell>
        </row>
        <row r="114">
          <cell r="K114">
            <v>18</v>
          </cell>
        </row>
        <row r="115">
          <cell r="K115">
            <v>18</v>
          </cell>
        </row>
        <row r="116">
          <cell r="K116">
            <v>18</v>
          </cell>
        </row>
        <row r="117">
          <cell r="K117">
            <v>18</v>
          </cell>
        </row>
        <row r="118">
          <cell r="K118">
            <v>18</v>
          </cell>
        </row>
        <row r="119">
          <cell r="K119">
            <v>18</v>
          </cell>
        </row>
        <row r="120">
          <cell r="K120">
            <v>18</v>
          </cell>
        </row>
        <row r="121">
          <cell r="K121">
            <v>18</v>
          </cell>
        </row>
        <row r="122">
          <cell r="K122">
            <v>18</v>
          </cell>
        </row>
        <row r="123">
          <cell r="K123">
            <v>18</v>
          </cell>
        </row>
        <row r="124">
          <cell r="K124">
            <v>18</v>
          </cell>
        </row>
        <row r="125">
          <cell r="K125">
            <v>18</v>
          </cell>
        </row>
        <row r="126">
          <cell r="K126">
            <v>19</v>
          </cell>
        </row>
        <row r="127">
          <cell r="K127">
            <v>19</v>
          </cell>
        </row>
        <row r="128">
          <cell r="K128">
            <v>19</v>
          </cell>
        </row>
        <row r="129">
          <cell r="K129">
            <v>19</v>
          </cell>
        </row>
        <row r="130">
          <cell r="K130">
            <v>19</v>
          </cell>
        </row>
        <row r="131">
          <cell r="K131">
            <v>20</v>
          </cell>
        </row>
        <row r="132">
          <cell r="K132">
            <v>20</v>
          </cell>
        </row>
        <row r="133">
          <cell r="K133">
            <v>20</v>
          </cell>
        </row>
        <row r="134">
          <cell r="K134">
            <v>20</v>
          </cell>
        </row>
        <row r="135">
          <cell r="K135">
            <v>20</v>
          </cell>
        </row>
        <row r="136">
          <cell r="K136">
            <v>21</v>
          </cell>
        </row>
        <row r="137">
          <cell r="K137">
            <v>21</v>
          </cell>
        </row>
        <row r="138">
          <cell r="K138">
            <v>21</v>
          </cell>
        </row>
        <row r="139">
          <cell r="K139">
            <v>21</v>
          </cell>
        </row>
        <row r="140">
          <cell r="K140">
            <v>21</v>
          </cell>
        </row>
        <row r="141">
          <cell r="K141">
            <v>21</v>
          </cell>
        </row>
        <row r="142">
          <cell r="K142">
            <v>21</v>
          </cell>
        </row>
        <row r="143">
          <cell r="K143">
            <v>21</v>
          </cell>
        </row>
        <row r="144">
          <cell r="K144">
            <v>22</v>
          </cell>
        </row>
        <row r="145">
          <cell r="K145">
            <v>22</v>
          </cell>
        </row>
        <row r="146">
          <cell r="K146">
            <v>22</v>
          </cell>
        </row>
        <row r="147">
          <cell r="K147">
            <v>22</v>
          </cell>
        </row>
        <row r="148">
          <cell r="K148">
            <v>22</v>
          </cell>
        </row>
        <row r="149">
          <cell r="K149">
            <v>22</v>
          </cell>
        </row>
        <row r="150">
          <cell r="K150">
            <v>22</v>
          </cell>
        </row>
        <row r="151">
          <cell r="K151">
            <v>22</v>
          </cell>
        </row>
        <row r="152">
          <cell r="K152">
            <v>22</v>
          </cell>
        </row>
        <row r="153">
          <cell r="K153">
            <v>22</v>
          </cell>
        </row>
        <row r="154">
          <cell r="K154">
            <v>22</v>
          </cell>
        </row>
        <row r="155">
          <cell r="K155">
            <v>22</v>
          </cell>
        </row>
        <row r="156">
          <cell r="K156">
            <v>22</v>
          </cell>
        </row>
        <row r="157">
          <cell r="K157">
            <v>22</v>
          </cell>
        </row>
        <row r="158">
          <cell r="K158">
            <v>22</v>
          </cell>
        </row>
        <row r="159">
          <cell r="K159">
            <v>23</v>
          </cell>
        </row>
        <row r="160">
          <cell r="K160">
            <v>23</v>
          </cell>
        </row>
        <row r="161">
          <cell r="K161">
            <v>23</v>
          </cell>
        </row>
        <row r="162">
          <cell r="K162">
            <v>23</v>
          </cell>
        </row>
        <row r="163">
          <cell r="K163">
            <v>23</v>
          </cell>
        </row>
        <row r="164">
          <cell r="K164">
            <v>23</v>
          </cell>
        </row>
        <row r="165">
          <cell r="K165">
            <v>23</v>
          </cell>
        </row>
        <row r="166">
          <cell r="K166">
            <v>23</v>
          </cell>
        </row>
        <row r="167">
          <cell r="K167">
            <v>23</v>
          </cell>
        </row>
        <row r="168">
          <cell r="K168">
            <v>23</v>
          </cell>
        </row>
        <row r="169">
          <cell r="K169">
            <v>23</v>
          </cell>
        </row>
        <row r="170">
          <cell r="K170">
            <v>23</v>
          </cell>
        </row>
        <row r="171">
          <cell r="K171">
            <v>23</v>
          </cell>
        </row>
        <row r="172">
          <cell r="K172">
            <v>23</v>
          </cell>
        </row>
        <row r="173">
          <cell r="K173">
            <v>23</v>
          </cell>
        </row>
        <row r="174">
          <cell r="K174">
            <v>23</v>
          </cell>
        </row>
        <row r="175">
          <cell r="K175">
            <v>23</v>
          </cell>
        </row>
        <row r="176">
          <cell r="K176">
            <v>23</v>
          </cell>
        </row>
        <row r="177">
          <cell r="K177">
            <v>23</v>
          </cell>
        </row>
        <row r="178">
          <cell r="K178">
            <v>24</v>
          </cell>
        </row>
        <row r="179">
          <cell r="K179">
            <v>24</v>
          </cell>
        </row>
        <row r="180">
          <cell r="K180">
            <v>24</v>
          </cell>
        </row>
        <row r="181">
          <cell r="K181">
            <v>24</v>
          </cell>
        </row>
        <row r="182">
          <cell r="K182">
            <v>24</v>
          </cell>
        </row>
        <row r="183">
          <cell r="K183">
            <v>24</v>
          </cell>
        </row>
        <row r="184">
          <cell r="K184">
            <v>24</v>
          </cell>
        </row>
        <row r="185">
          <cell r="K185">
            <v>24</v>
          </cell>
        </row>
        <row r="186">
          <cell r="K186">
            <v>24</v>
          </cell>
        </row>
        <row r="187">
          <cell r="K187">
            <v>24</v>
          </cell>
        </row>
        <row r="188">
          <cell r="K188">
            <v>24</v>
          </cell>
        </row>
        <row r="189">
          <cell r="K189">
            <v>24</v>
          </cell>
        </row>
        <row r="190">
          <cell r="K190">
            <v>25</v>
          </cell>
        </row>
        <row r="191">
          <cell r="K191">
            <v>25</v>
          </cell>
        </row>
        <row r="192">
          <cell r="K192">
            <v>25</v>
          </cell>
        </row>
        <row r="193">
          <cell r="K193">
            <v>25</v>
          </cell>
        </row>
        <row r="194">
          <cell r="K194">
            <v>25</v>
          </cell>
        </row>
        <row r="195">
          <cell r="K195">
            <v>25</v>
          </cell>
        </row>
        <row r="196">
          <cell r="K196">
            <v>25</v>
          </cell>
        </row>
        <row r="197">
          <cell r="K197">
            <v>25</v>
          </cell>
        </row>
        <row r="198">
          <cell r="K198">
            <v>25</v>
          </cell>
        </row>
        <row r="199">
          <cell r="K199">
            <v>25</v>
          </cell>
        </row>
        <row r="200">
          <cell r="K200">
            <v>25</v>
          </cell>
        </row>
        <row r="201">
          <cell r="K201">
            <v>25</v>
          </cell>
        </row>
        <row r="202">
          <cell r="K202">
            <v>25</v>
          </cell>
        </row>
        <row r="203">
          <cell r="K203">
            <v>26</v>
          </cell>
        </row>
        <row r="204">
          <cell r="K204">
            <v>26</v>
          </cell>
        </row>
        <row r="205">
          <cell r="K205">
            <v>26</v>
          </cell>
        </row>
        <row r="206">
          <cell r="K206">
            <v>26</v>
          </cell>
        </row>
        <row r="207">
          <cell r="K207">
            <v>26</v>
          </cell>
        </row>
        <row r="208">
          <cell r="K208">
            <v>26</v>
          </cell>
        </row>
        <row r="209">
          <cell r="K209">
            <v>26</v>
          </cell>
        </row>
        <row r="210">
          <cell r="K210">
            <v>26</v>
          </cell>
        </row>
        <row r="211">
          <cell r="K211">
            <v>26</v>
          </cell>
        </row>
        <row r="212">
          <cell r="K212">
            <v>26</v>
          </cell>
        </row>
        <row r="213">
          <cell r="K213">
            <v>26</v>
          </cell>
        </row>
        <row r="214">
          <cell r="K214">
            <v>26</v>
          </cell>
        </row>
        <row r="215">
          <cell r="K215">
            <v>27</v>
          </cell>
        </row>
        <row r="216">
          <cell r="K216">
            <v>27</v>
          </cell>
        </row>
        <row r="217">
          <cell r="K217">
            <v>27</v>
          </cell>
        </row>
        <row r="218">
          <cell r="K218">
            <v>27</v>
          </cell>
        </row>
        <row r="219">
          <cell r="K219">
            <v>27</v>
          </cell>
        </row>
        <row r="220">
          <cell r="K220">
            <v>27</v>
          </cell>
        </row>
        <row r="221">
          <cell r="K221">
            <v>27</v>
          </cell>
        </row>
        <row r="222">
          <cell r="K222">
            <v>27</v>
          </cell>
        </row>
        <row r="223">
          <cell r="K223">
            <v>27</v>
          </cell>
        </row>
        <row r="224">
          <cell r="K224">
            <v>27</v>
          </cell>
        </row>
        <row r="225">
          <cell r="K225">
            <v>27</v>
          </cell>
        </row>
        <row r="226">
          <cell r="K226">
            <v>27</v>
          </cell>
        </row>
        <row r="227">
          <cell r="K227">
            <v>28</v>
          </cell>
        </row>
        <row r="228">
          <cell r="K228">
            <v>28</v>
          </cell>
        </row>
        <row r="229">
          <cell r="K229">
            <v>28</v>
          </cell>
        </row>
        <row r="230">
          <cell r="K230">
            <v>28</v>
          </cell>
        </row>
        <row r="231">
          <cell r="K231">
            <v>28</v>
          </cell>
        </row>
        <row r="232">
          <cell r="K232">
            <v>28</v>
          </cell>
        </row>
        <row r="233">
          <cell r="K233">
            <v>28</v>
          </cell>
        </row>
        <row r="234">
          <cell r="K234">
            <v>28</v>
          </cell>
        </row>
        <row r="235">
          <cell r="K235">
            <v>28</v>
          </cell>
        </row>
        <row r="236">
          <cell r="K236">
            <v>28</v>
          </cell>
        </row>
        <row r="237">
          <cell r="K237">
            <v>28</v>
          </cell>
        </row>
        <row r="238">
          <cell r="K238">
            <v>28</v>
          </cell>
        </row>
        <row r="239">
          <cell r="K239">
            <v>29</v>
          </cell>
        </row>
        <row r="240">
          <cell r="K240">
            <v>29</v>
          </cell>
        </row>
        <row r="241">
          <cell r="K241">
            <v>29</v>
          </cell>
        </row>
        <row r="242">
          <cell r="K242">
            <v>29</v>
          </cell>
        </row>
        <row r="243">
          <cell r="K243">
            <v>29</v>
          </cell>
        </row>
        <row r="244">
          <cell r="K244">
            <v>29</v>
          </cell>
        </row>
        <row r="245">
          <cell r="K245">
            <v>29</v>
          </cell>
        </row>
        <row r="246">
          <cell r="K246">
            <v>29</v>
          </cell>
        </row>
        <row r="247">
          <cell r="K247">
            <v>29</v>
          </cell>
        </row>
        <row r="248">
          <cell r="K248">
            <v>29</v>
          </cell>
        </row>
        <row r="249">
          <cell r="K249">
            <v>29</v>
          </cell>
        </row>
        <row r="250">
          <cell r="K250">
            <v>29</v>
          </cell>
        </row>
        <row r="251">
          <cell r="K251">
            <v>30</v>
          </cell>
        </row>
        <row r="252">
          <cell r="K252">
            <v>30</v>
          </cell>
        </row>
        <row r="253">
          <cell r="K253">
            <v>30</v>
          </cell>
        </row>
      </sheetData>
      <sheetData sheetId="4">
        <row r="8">
          <cell r="J8" t="str">
            <v>I</v>
          </cell>
        </row>
        <row r="10">
          <cell r="J10" t="str">
            <v>E</v>
          </cell>
        </row>
        <row r="13">
          <cell r="J13">
            <v>0</v>
          </cell>
        </row>
        <row r="14">
          <cell r="J14" t="str">
            <v>C</v>
          </cell>
        </row>
        <row r="15">
          <cell r="J15" t="str">
            <v>C</v>
          </cell>
        </row>
        <row r="20">
          <cell r="B20" t="str">
            <v>ÍNDICE</v>
          </cell>
          <cell r="J20" t="str">
            <v>I</v>
          </cell>
        </row>
        <row r="21">
          <cell r="J21" t="str">
            <v>I</v>
          </cell>
        </row>
        <row r="22">
          <cell r="J22" t="str">
            <v>I</v>
          </cell>
        </row>
        <row r="23">
          <cell r="J23" t="str">
            <v>I</v>
          </cell>
        </row>
        <row r="24">
          <cell r="J24" t="str">
            <v>I</v>
          </cell>
        </row>
        <row r="25">
          <cell r="J25" t="str">
            <v>I</v>
          </cell>
        </row>
        <row r="26">
          <cell r="J26" t="str">
            <v>I</v>
          </cell>
        </row>
        <row r="28">
          <cell r="B28" t="str">
            <v>EMPRESAS</v>
          </cell>
          <cell r="J28" t="str">
            <v>E</v>
          </cell>
        </row>
        <row r="29">
          <cell r="J29" t="str">
            <v>E</v>
          </cell>
        </row>
        <row r="30">
          <cell r="J30" t="str">
            <v>E</v>
          </cell>
        </row>
        <row r="31">
          <cell r="J31" t="str">
            <v>E</v>
          </cell>
        </row>
        <row r="32">
          <cell r="J32" t="str">
            <v>E</v>
          </cell>
        </row>
        <row r="33">
          <cell r="J33" t="str">
            <v>E</v>
          </cell>
        </row>
        <row r="34">
          <cell r="J34" t="str">
            <v>E</v>
          </cell>
        </row>
        <row r="35">
          <cell r="J35" t="str">
            <v>E</v>
          </cell>
        </row>
        <row r="36">
          <cell r="J36" t="str">
            <v>E</v>
          </cell>
        </row>
        <row r="37">
          <cell r="J37" t="str">
            <v>E</v>
          </cell>
        </row>
        <row r="38">
          <cell r="J38" t="str">
            <v>E</v>
          </cell>
        </row>
        <row r="39">
          <cell r="J39" t="str">
            <v>E</v>
          </cell>
        </row>
        <row r="40">
          <cell r="J40" t="str">
            <v>E</v>
          </cell>
        </row>
        <row r="41">
          <cell r="J41" t="str">
            <v>E</v>
          </cell>
        </row>
        <row r="42">
          <cell r="J42" t="str">
            <v>E</v>
          </cell>
        </row>
        <row r="43">
          <cell r="J43" t="str">
            <v>E</v>
          </cell>
        </row>
        <row r="44">
          <cell r="J44" t="str">
            <v>E</v>
          </cell>
        </row>
        <row r="45">
          <cell r="J45" t="str">
            <v>E</v>
          </cell>
        </row>
        <row r="46">
          <cell r="J46" t="str">
            <v>E</v>
          </cell>
        </row>
        <row r="47">
          <cell r="J47" t="str">
            <v>E</v>
          </cell>
        </row>
        <row r="48">
          <cell r="J48" t="str">
            <v>E</v>
          </cell>
        </row>
        <row r="49">
          <cell r="J49" t="str">
            <v>E</v>
          </cell>
        </row>
        <row r="50">
          <cell r="J50" t="str">
            <v>E</v>
          </cell>
        </row>
        <row r="51">
          <cell r="J51" t="str">
            <v>E</v>
          </cell>
        </row>
        <row r="52">
          <cell r="J52" t="str">
            <v>E</v>
          </cell>
        </row>
        <row r="55">
          <cell r="J55">
            <v>1</v>
          </cell>
        </row>
        <row r="56">
          <cell r="J56" t="str">
            <v>C</v>
          </cell>
        </row>
        <row r="57">
          <cell r="J57" t="str">
            <v>C</v>
          </cell>
        </row>
        <row r="58">
          <cell r="J58" t="str">
            <v>C</v>
          </cell>
        </row>
        <row r="59">
          <cell r="J59" t="str">
            <v>C</v>
          </cell>
        </row>
        <row r="60">
          <cell r="J60" t="str">
            <v>C</v>
          </cell>
        </row>
        <row r="61">
          <cell r="J61" t="str">
            <v>C</v>
          </cell>
        </row>
        <row r="65">
          <cell r="J65">
            <v>2</v>
          </cell>
        </row>
        <row r="66">
          <cell r="J66" t="str">
            <v>C</v>
          </cell>
        </row>
        <row r="67">
          <cell r="J67" t="str">
            <v>C</v>
          </cell>
        </row>
        <row r="68">
          <cell r="J68" t="str">
            <v>C</v>
          </cell>
        </row>
        <row r="69">
          <cell r="J69" t="str">
            <v>C</v>
          </cell>
        </row>
        <row r="70">
          <cell r="J70" t="str">
            <v>C</v>
          </cell>
        </row>
        <row r="71">
          <cell r="J71" t="str">
            <v>C</v>
          </cell>
        </row>
        <row r="75">
          <cell r="J75">
            <v>3</v>
          </cell>
        </row>
        <row r="76">
          <cell r="J76" t="str">
            <v>C</v>
          </cell>
        </row>
        <row r="77">
          <cell r="J77" t="str">
            <v>C</v>
          </cell>
        </row>
        <row r="78">
          <cell r="J78" t="str">
            <v>C</v>
          </cell>
        </row>
        <row r="79">
          <cell r="J79" t="str">
            <v>C</v>
          </cell>
        </row>
        <row r="80">
          <cell r="J80" t="str">
            <v>C</v>
          </cell>
        </row>
        <row r="81">
          <cell r="J81" t="str">
            <v>C</v>
          </cell>
        </row>
        <row r="85">
          <cell r="J85">
            <v>4</v>
          </cell>
        </row>
        <row r="86">
          <cell r="J86" t="str">
            <v>C</v>
          </cell>
        </row>
        <row r="87">
          <cell r="J87" t="str">
            <v>C</v>
          </cell>
        </row>
        <row r="88">
          <cell r="J88" t="str">
            <v>C</v>
          </cell>
        </row>
        <row r="89">
          <cell r="J89" t="str">
            <v>C</v>
          </cell>
        </row>
        <row r="90">
          <cell r="J90" t="str">
            <v>C</v>
          </cell>
        </row>
        <row r="91">
          <cell r="J91" t="str">
            <v>C</v>
          </cell>
        </row>
        <row r="95">
          <cell r="J95">
            <v>5</v>
          </cell>
        </row>
        <row r="96">
          <cell r="J96" t="str">
            <v>C</v>
          </cell>
        </row>
        <row r="97">
          <cell r="J97" t="str">
            <v>C</v>
          </cell>
        </row>
        <row r="98">
          <cell r="J98" t="str">
            <v>C</v>
          </cell>
        </row>
        <row r="99">
          <cell r="J99" t="str">
            <v>C</v>
          </cell>
        </row>
        <row r="100">
          <cell r="J100" t="str">
            <v>C</v>
          </cell>
        </row>
        <row r="101">
          <cell r="J101" t="str">
            <v>C</v>
          </cell>
        </row>
        <row r="105">
          <cell r="J105">
            <v>6</v>
          </cell>
        </row>
        <row r="106">
          <cell r="J106" t="str">
            <v>C</v>
          </cell>
        </row>
        <row r="107">
          <cell r="J107" t="str">
            <v>C</v>
          </cell>
        </row>
        <row r="108">
          <cell r="J108" t="str">
            <v>C</v>
          </cell>
        </row>
        <row r="109">
          <cell r="J109" t="str">
            <v>C</v>
          </cell>
        </row>
        <row r="110">
          <cell r="J110" t="str">
            <v>C</v>
          </cell>
        </row>
        <row r="111">
          <cell r="J111" t="str">
            <v>C</v>
          </cell>
        </row>
        <row r="115">
          <cell r="J115">
            <v>7</v>
          </cell>
        </row>
        <row r="116">
          <cell r="J116" t="str">
            <v>C</v>
          </cell>
        </row>
        <row r="117">
          <cell r="J117" t="str">
            <v>C</v>
          </cell>
        </row>
        <row r="118">
          <cell r="J118" t="str">
            <v>C</v>
          </cell>
        </row>
        <row r="119">
          <cell r="J119" t="str">
            <v>C</v>
          </cell>
        </row>
        <row r="120">
          <cell r="J120" t="str">
            <v>C</v>
          </cell>
        </row>
        <row r="121">
          <cell r="J121" t="str">
            <v>C</v>
          </cell>
        </row>
        <row r="125">
          <cell r="J125">
            <v>8</v>
          </cell>
        </row>
        <row r="126">
          <cell r="J126" t="str">
            <v>C</v>
          </cell>
        </row>
        <row r="127">
          <cell r="J127" t="str">
            <v>C</v>
          </cell>
        </row>
        <row r="128">
          <cell r="J128" t="str">
            <v>C</v>
          </cell>
        </row>
        <row r="129">
          <cell r="J129" t="str">
            <v>C</v>
          </cell>
        </row>
        <row r="130">
          <cell r="J130" t="str">
            <v>C</v>
          </cell>
        </row>
        <row r="131">
          <cell r="J131" t="str">
            <v>C</v>
          </cell>
        </row>
        <row r="135">
          <cell r="J135">
            <v>9</v>
          </cell>
        </row>
        <row r="136">
          <cell r="J136" t="str">
            <v>C</v>
          </cell>
        </row>
        <row r="137">
          <cell r="J137" t="str">
            <v>C</v>
          </cell>
        </row>
        <row r="138">
          <cell r="J138" t="str">
            <v>C</v>
          </cell>
        </row>
        <row r="139">
          <cell r="J139" t="str">
            <v>C</v>
          </cell>
        </row>
        <row r="140">
          <cell r="J140" t="str">
            <v>C</v>
          </cell>
        </row>
        <row r="141">
          <cell r="J141" t="str">
            <v>C</v>
          </cell>
        </row>
        <row r="145">
          <cell r="J145">
            <v>10</v>
          </cell>
        </row>
        <row r="146">
          <cell r="J146" t="str">
            <v>C</v>
          </cell>
        </row>
        <row r="147">
          <cell r="J147" t="str">
            <v>C</v>
          </cell>
        </row>
        <row r="148">
          <cell r="J148" t="str">
            <v>C</v>
          </cell>
        </row>
        <row r="149">
          <cell r="J149" t="str">
            <v>C</v>
          </cell>
        </row>
        <row r="150">
          <cell r="J150" t="str">
            <v>C</v>
          </cell>
        </row>
        <row r="151">
          <cell r="J151" t="str">
            <v>C</v>
          </cell>
        </row>
        <row r="155">
          <cell r="J155">
            <v>11</v>
          </cell>
        </row>
        <row r="156">
          <cell r="J156" t="str">
            <v>C</v>
          </cell>
        </row>
        <row r="157">
          <cell r="J157" t="str">
            <v>C</v>
          </cell>
        </row>
        <row r="158">
          <cell r="J158" t="str">
            <v>C</v>
          </cell>
        </row>
        <row r="159">
          <cell r="J159" t="str">
            <v>C</v>
          </cell>
        </row>
        <row r="160">
          <cell r="J160" t="str">
            <v>C</v>
          </cell>
        </row>
        <row r="161">
          <cell r="J161" t="str">
            <v>C</v>
          </cell>
        </row>
        <row r="165">
          <cell r="J165">
            <v>12</v>
          </cell>
        </row>
        <row r="166">
          <cell r="J166" t="str">
            <v>C</v>
          </cell>
        </row>
        <row r="167">
          <cell r="J167" t="str">
            <v>C</v>
          </cell>
        </row>
        <row r="168">
          <cell r="J168" t="str">
            <v>C</v>
          </cell>
        </row>
        <row r="169">
          <cell r="J169" t="str">
            <v>C</v>
          </cell>
        </row>
        <row r="170">
          <cell r="J170" t="str">
            <v>C</v>
          </cell>
        </row>
        <row r="171">
          <cell r="J171" t="str">
            <v>C</v>
          </cell>
        </row>
        <row r="175">
          <cell r="J175">
            <v>13</v>
          </cell>
        </row>
        <row r="176">
          <cell r="J176" t="str">
            <v>C</v>
          </cell>
        </row>
        <row r="177">
          <cell r="J177" t="str">
            <v>C</v>
          </cell>
        </row>
        <row r="178">
          <cell r="J178" t="str">
            <v>C</v>
          </cell>
        </row>
        <row r="179">
          <cell r="J179" t="str">
            <v>C</v>
          </cell>
        </row>
        <row r="180">
          <cell r="J180" t="str">
            <v>C</v>
          </cell>
        </row>
        <row r="181">
          <cell r="J181" t="str">
            <v>C</v>
          </cell>
        </row>
        <row r="185">
          <cell r="J185">
            <v>14</v>
          </cell>
        </row>
        <row r="186">
          <cell r="J186" t="str">
            <v>C</v>
          </cell>
        </row>
        <row r="187">
          <cell r="J187" t="str">
            <v>C</v>
          </cell>
        </row>
        <row r="188">
          <cell r="J188" t="str">
            <v>C</v>
          </cell>
        </row>
        <row r="189">
          <cell r="J189" t="str">
            <v>C</v>
          </cell>
        </row>
        <row r="190">
          <cell r="J190" t="str">
            <v>C</v>
          </cell>
        </row>
        <row r="191">
          <cell r="J191" t="str">
            <v>C</v>
          </cell>
        </row>
        <row r="195">
          <cell r="J195">
            <v>15</v>
          </cell>
        </row>
        <row r="196">
          <cell r="J196" t="str">
            <v>C</v>
          </cell>
        </row>
        <row r="197">
          <cell r="J197" t="str">
            <v>C</v>
          </cell>
        </row>
        <row r="198">
          <cell r="J198" t="str">
            <v>C</v>
          </cell>
        </row>
        <row r="199">
          <cell r="J199" t="str">
            <v>C</v>
          </cell>
        </row>
        <row r="200">
          <cell r="J200" t="str">
            <v>C</v>
          </cell>
        </row>
        <row r="201">
          <cell r="J201" t="str">
            <v>C</v>
          </cell>
        </row>
        <row r="205">
          <cell r="J205">
            <v>16</v>
          </cell>
        </row>
        <row r="206">
          <cell r="J206" t="str">
            <v>C</v>
          </cell>
        </row>
        <row r="207">
          <cell r="J207" t="str">
            <v>C</v>
          </cell>
        </row>
        <row r="208">
          <cell r="J208" t="str">
            <v>C</v>
          </cell>
        </row>
        <row r="209">
          <cell r="J209" t="str">
            <v>C</v>
          </cell>
        </row>
        <row r="213">
          <cell r="J213">
            <v>17</v>
          </cell>
        </row>
        <row r="214">
          <cell r="J214" t="str">
            <v>C</v>
          </cell>
        </row>
        <row r="215">
          <cell r="J215" t="str">
            <v>C</v>
          </cell>
        </row>
        <row r="216">
          <cell r="J216" t="str">
            <v>C</v>
          </cell>
        </row>
        <row r="217">
          <cell r="J217" t="str">
            <v>C</v>
          </cell>
        </row>
        <row r="221">
          <cell r="J221">
            <v>18</v>
          </cell>
        </row>
        <row r="222">
          <cell r="J222" t="str">
            <v>C</v>
          </cell>
        </row>
        <row r="223">
          <cell r="J223" t="str">
            <v>C</v>
          </cell>
        </row>
        <row r="224">
          <cell r="J224" t="str">
            <v>C</v>
          </cell>
        </row>
        <row r="225">
          <cell r="J225" t="str">
            <v>C</v>
          </cell>
        </row>
      </sheetData>
      <sheetData sheetId="5">
        <row r="1">
          <cell r="A1" t="str">
            <v>DADOS DOS RELATÓRIOS IMPORTADOS</v>
          </cell>
        </row>
        <row r="5">
          <cell r="A5" t="str">
            <v>TIPO</v>
          </cell>
        </row>
        <row r="6">
          <cell r="A6" t="str">
            <v>SINAPI</v>
          </cell>
        </row>
        <row r="7">
          <cell r="A7" t="str">
            <v>SINAPI-I</v>
          </cell>
        </row>
        <row r="8">
          <cell r="A8" t="str">
            <v>SINAPI</v>
          </cell>
        </row>
        <row r="9">
          <cell r="A9" t="str">
            <v>SINAPI</v>
          </cell>
        </row>
        <row r="10">
          <cell r="A10" t="str">
            <v>SINAPI-I</v>
          </cell>
        </row>
        <row r="11">
          <cell r="A11" t="str">
            <v>SETOP</v>
          </cell>
        </row>
      </sheetData>
      <sheetData sheetId="6" refreshError="1"/>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QCI"/>
      <sheetName val="Orçamento"/>
      <sheetName val="Calculo"/>
      <sheetName val="BDI"/>
      <sheetName val="Composições"/>
      <sheetName val="Crono"/>
      <sheetName val="BANCO SETOP"/>
      <sheetName val="Banco"/>
      <sheetName val="MEMORIA"/>
    </sheetNames>
    <sheetDataSet>
      <sheetData sheetId="0"/>
      <sheetData sheetId="1"/>
      <sheetData sheetId="2">
        <row r="93">
          <cell r="B93" t="str">
            <v>1.10.2.2</v>
          </cell>
          <cell r="D93" t="str">
            <v>ED-48680</v>
          </cell>
        </row>
        <row r="94">
          <cell r="B94" t="str">
            <v>1.10.2.3</v>
          </cell>
          <cell r="D94" t="str">
            <v>ED-51111</v>
          </cell>
        </row>
        <row r="95">
          <cell r="B95" t="str">
            <v>1.10.2.4</v>
          </cell>
          <cell r="D95" t="str">
            <v>ED-51121</v>
          </cell>
          <cell r="F95" t="str">
            <v>m3</v>
          </cell>
        </row>
        <row r="96">
          <cell r="B96" t="str">
            <v>1.10.2.5</v>
          </cell>
          <cell r="D96" t="str">
            <v>ED-51094</v>
          </cell>
        </row>
        <row r="97">
          <cell r="B97" t="str">
            <v>1.10.2.6</v>
          </cell>
          <cell r="D97" t="str">
            <v>ED-48550</v>
          </cell>
          <cell r="F97" t="str">
            <v>U</v>
          </cell>
        </row>
      </sheetData>
      <sheetData sheetId="3"/>
      <sheetData sheetId="4"/>
      <sheetData sheetId="5"/>
      <sheetData sheetId="6"/>
      <sheetData sheetId="7"/>
      <sheetData sheetId="8">
        <row r="98">
          <cell r="C98" t="str">
            <v>97184</v>
          </cell>
          <cell r="D98" t="str">
            <v>ASSENTAMENTO DE TUBO DE AÇO CARBONO PARA REDE DE ÁGUA, DN 700 MM (28), JUNTA SOLDADA, INSTALADO EM LOCAL COM NÍVEL BAIXO DE INTERFERÊNCIAS (NÃO INCLUI FORNECIMENTO). AF_11/2017</v>
          </cell>
          <cell r="E98" t="str">
            <v>M</v>
          </cell>
          <cell r="F98" t="str">
            <v>37,06</v>
          </cell>
          <cell r="G98" t="str">
            <v>39,10</v>
          </cell>
        </row>
        <row r="99">
          <cell r="C99" t="str">
            <v>97185</v>
          </cell>
          <cell r="D99" t="str">
            <v>ASSENTAMENTO DE TUBO DE AÇO CARBONO PARA REDE DE ÁGUA, DN 800 MM (32), JUNTA SOLDADA, INSTALADO EM LOCAL COM NÍVEL BAIXO DE INTERFERÊNCIAS (NÃO INCLUI FORNECIMENTO). AF_11/2017</v>
          </cell>
          <cell r="E99" t="str">
            <v>M</v>
          </cell>
          <cell r="F99" t="str">
            <v>42,22</v>
          </cell>
          <cell r="G99" t="str">
            <v>44,54</v>
          </cell>
        </row>
        <row r="100">
          <cell r="C100" t="str">
            <v>97186</v>
          </cell>
          <cell r="D100" t="str">
            <v>ASSENTAMENTO DE TUBO DE AÇO CARBONO PARA REDE DE ÁGUA, DN 900 MM (36), JUNTA SOLDADA, INSTALADO EM LOCAL COM NÍVEL BAIXO DE INTERFERÊNCIAS (NÃO INCLUI FORNECIMENTO). AF_11/2017</v>
          </cell>
          <cell r="E100" t="str">
            <v>M</v>
          </cell>
          <cell r="F100" t="str">
            <v>47,38</v>
          </cell>
          <cell r="G100" t="str">
            <v>49,97</v>
          </cell>
        </row>
        <row r="101">
          <cell r="C101" t="str">
            <v>97187</v>
          </cell>
          <cell r="D101" t="str">
            <v>ASSENTAMENTO DE TUBO DE AÇO CARBONO PARA REDE DE ÁGUA, DN 1000 MM (40  ) OU DN 1100 MM (44  ), JUNTA SOLDADA, INSTALADO EM LOCAL COM NÍVEL BAIXO DE INTERFERÊNCIAS (NÃO INCLUI FORNECIMENTO). AF_11/2017</v>
          </cell>
          <cell r="E101" t="str">
            <v>M</v>
          </cell>
          <cell r="F101" t="str">
            <v>57,68</v>
          </cell>
          <cell r="G101" t="str">
            <v>60,83</v>
          </cell>
        </row>
        <row r="102">
          <cell r="C102" t="str">
            <v>97188</v>
          </cell>
          <cell r="D102" t="str">
            <v>ASSENTAMENTO DE TUBO DE AÇO CARBONO PARA REDE DE ÁGUA, DN 1200 MM (48) OU DN 1300 MM (52), JUNTA SOLDADA, INSTALADO EM LOCAL COM NÍVEL BAIXO DE INTERFERÊNCIAS (NÃO INCLUI FORNECIMENTO). AF_11/2017</v>
          </cell>
          <cell r="E102" t="str">
            <v>M</v>
          </cell>
          <cell r="F102" t="str">
            <v>68,00</v>
          </cell>
          <cell r="G102" t="str">
            <v>71,70</v>
          </cell>
        </row>
        <row r="103">
          <cell r="C103" t="str">
            <v>97189</v>
          </cell>
          <cell r="D103" t="str">
            <v>ASSENTAMENTO DE TUBO DE AÇO CARBONO PARA REDE DE ÁGUA, DN 1400 MM (56'') OU DN 1500 MM (60), JUNTA SOLDADA, INSTALADO EM LOCAL COM NÍVEL BAIXO DE INTERFERÊNCIAS (NÃO INCLUI FORNECIMENTO). AF_11/2017</v>
          </cell>
          <cell r="E103" t="str">
            <v>M</v>
          </cell>
          <cell r="F103" t="str">
            <v>78,30</v>
          </cell>
          <cell r="G103" t="str">
            <v>82,57</v>
          </cell>
        </row>
        <row r="104">
          <cell r="C104" t="str">
            <v>97190</v>
          </cell>
          <cell r="D104" t="str">
            <v>ASSENTAMENTO DE TUBO DE AÇO CARBONO PARA REDE DE ÁGUA, DN 1600 MM (64) OU DN 1700 MM (68), JUNTA SOLDADA, INSTALADO EM LOCAL COM NÍVEL BAIXO DE INTERFERÊNCIAS (NÃO INCLUI FORNECIMENTO). AF_11/2017</v>
          </cell>
          <cell r="E104" t="str">
            <v>M</v>
          </cell>
          <cell r="F104" t="str">
            <v>88,61</v>
          </cell>
          <cell r="G104" t="str">
            <v>93,43</v>
          </cell>
        </row>
        <row r="105">
          <cell r="C105" t="str">
            <v>97191</v>
          </cell>
          <cell r="D105" t="str">
            <v>ASSENTAMENTO DE TUBO DE AÇO CARBONO PARA REDE DE ÁGUA, DN 1800 MM (72) OU DN 1900 MM (76), JUNTA SOLDADA, INSTALADO EM LOCAL COM NÍVEL BAIXO DE INTERFERÊNCIAS (NÃO INCLUI FORNECIMENTO). AF_11/2017</v>
          </cell>
          <cell r="E105" t="str">
            <v>M</v>
          </cell>
          <cell r="F105" t="str">
            <v>102,22</v>
          </cell>
          <cell r="G105" t="str">
            <v>107,57</v>
          </cell>
        </row>
        <row r="106">
          <cell r="C106" t="str">
            <v>97192</v>
          </cell>
          <cell r="D106" t="str">
            <v>ASSENTAMENTO DE TUBO DE AÇO CARBONO PARA REDE DE ÁGUA, DN 2000 MM (80) OU DN 2100 MM (84), JUNTA SOLDADA, INSTALADO EM LOCAL COM NÍVEL BAIXO DE INTERFERÊNCIAS (NÃO INCLUI FORNECIMENTO). AF_11/2017</v>
          </cell>
          <cell r="E106" t="str">
            <v>M</v>
          </cell>
          <cell r="F106" t="str">
            <v>112,88</v>
          </cell>
          <cell r="G106" t="str">
            <v>118,79</v>
          </cell>
        </row>
        <row r="107">
          <cell r="C107" t="str">
            <v>90694</v>
          </cell>
          <cell r="D107" t="str">
            <v>TUBO DE PVC PARA REDE COLETORA DE ESGOTO DE PAREDE MACIÇA, DN 100 MM, JUNTA ELÁSTICA - FORNECIMENTO E ASSENTAMENTO. AF_01/2021</v>
          </cell>
          <cell r="E107" t="str">
            <v>M</v>
          </cell>
          <cell r="F107" t="str">
            <v>39,04</v>
          </cell>
          <cell r="G107" t="str">
            <v>39,35</v>
          </cell>
        </row>
        <row r="108">
          <cell r="C108" t="str">
            <v>90695</v>
          </cell>
          <cell r="D108" t="str">
            <v>TUBO DE PVC PARA REDE COLETORA DE ESGOTO DE PAREDE MACIÇA, DN 150 MM, JUNTA ELÁSTICA  - FORNECIMENTO E ASSENTAMENTO. AF_01/2021</v>
          </cell>
          <cell r="E108" t="str">
            <v>M</v>
          </cell>
          <cell r="F108" t="str">
            <v>81,41</v>
          </cell>
          <cell r="G108" t="str">
            <v>81,79</v>
          </cell>
        </row>
        <row r="109">
          <cell r="C109" t="str">
            <v>90696</v>
          </cell>
          <cell r="D109" t="str">
            <v>TUBO DE PVC PARA REDE COLETORA DE ESGOTO DE PAREDE MACIÇA, DN 200 MM, JUNTA ELÁSTICA - FORNECIMENTO E ASSENTAMENTO. AF_01/2021</v>
          </cell>
          <cell r="E109" t="str">
            <v>M</v>
          </cell>
          <cell r="F109" t="str">
            <v>121,02</v>
          </cell>
          <cell r="G109" t="str">
            <v>121,45</v>
          </cell>
        </row>
        <row r="110">
          <cell r="C110" t="str">
            <v>90697</v>
          </cell>
          <cell r="D110" t="str">
            <v>TUBO DE PVC PARA REDE COLETORA DE ESGOTO DE PAREDE MACIÇA, DN 250 MM, JUNTA ELÁSTICA  - FORNECIMENTO E ASSENTAMENTO. AF_01/2021</v>
          </cell>
          <cell r="E110" t="str">
            <v>M</v>
          </cell>
          <cell r="F110" t="str">
            <v>204,12</v>
          </cell>
          <cell r="G110" t="str">
            <v>204,61</v>
          </cell>
        </row>
        <row r="111">
          <cell r="C111" t="str">
            <v>90698</v>
          </cell>
          <cell r="D111" t="str">
            <v>TUBO DE PVC PARA REDE COLETORA DE ESGOTO DE PAREDE MACIÇA, DN 300 MM, JUNTA ELÁSTICA,  FORNECIMENTO E ASSENTAMENTO. AF_01/2021</v>
          </cell>
          <cell r="E111" t="str">
            <v>M</v>
          </cell>
          <cell r="F111" t="str">
            <v>327,43</v>
          </cell>
          <cell r="G111" t="str">
            <v>327,98</v>
          </cell>
        </row>
        <row r="112">
          <cell r="C112" t="str">
            <v>90699</v>
          </cell>
          <cell r="D112" t="str">
            <v>TUBO DE PVC PARA REDE COLETORA DE ESGOTO DE PAREDE MACIÇA, DN 350 MM, JUNTA ELÁSTICA  - FORNECIMENTO E ASSENTAMENTO. AF_01/2021</v>
          </cell>
          <cell r="E112" t="str">
            <v>M</v>
          </cell>
          <cell r="F112" t="str">
            <v>404,87</v>
          </cell>
          <cell r="G112" t="str">
            <v>405,47</v>
          </cell>
        </row>
        <row r="113">
          <cell r="C113" t="str">
            <v>90700</v>
          </cell>
          <cell r="D113" t="str">
            <v>TUBO DE PVC PARA REDE COLETORA DE ESGOTO DE PAREDE MACIÇA, DN 400 MM, JUNTA ELÁSTICA  FORNECIMENTO E ASSENTAMENTO. AF_01/2021</v>
          </cell>
          <cell r="E113" t="str">
            <v>M</v>
          </cell>
          <cell r="F113" t="str">
            <v>525,53</v>
          </cell>
          <cell r="G113" t="str">
            <v>526,03</v>
          </cell>
        </row>
        <row r="114">
          <cell r="C114" t="str">
            <v>90701</v>
          </cell>
          <cell r="D114" t="str">
            <v>TUBO DE PVC CORRUGADO DE DUPLA PAREDE PARA REDE COLETORA DE ESGOTO, DN 150 MM, JUNTA ELÁSTICA - FORNECIMENTO E ASSENTAMENTO. AF_01/2021</v>
          </cell>
          <cell r="E114" t="str">
            <v>M</v>
          </cell>
          <cell r="F114" t="str">
            <v>66,05</v>
          </cell>
          <cell r="G114" t="str">
            <v>66,47</v>
          </cell>
        </row>
        <row r="115">
          <cell r="C115" t="str">
            <v>90702</v>
          </cell>
          <cell r="D115" t="str">
            <v>TUBO DE PVC CORRUGADO DE DUPLA PAREDE PARA REDE COLETORA DE ESGOTO, DN 200 MM, JUNTA ELÁSTICA - FORNECIMENTO E ASSENTAMENTO. AF_01/2021</v>
          </cell>
          <cell r="E115" t="str">
            <v>M</v>
          </cell>
          <cell r="F115" t="str">
            <v>105,99</v>
          </cell>
          <cell r="G115" t="str">
            <v>106,46</v>
          </cell>
        </row>
        <row r="116">
          <cell r="C116" t="str">
            <v>90703</v>
          </cell>
          <cell r="D116" t="str">
            <v>TUBO DE PVC CORRUGADO DE DUPLA PAREDE PARA REDE COLETORA DE ESGOTO, DN 250 MM, JUNTA ELÁSTICA - FORNECIMENTO E ASSENTAMENTO. AF_01/2021</v>
          </cell>
          <cell r="E116" t="str">
            <v>M</v>
          </cell>
          <cell r="F116" t="str">
            <v>175,39</v>
          </cell>
          <cell r="G116" t="str">
            <v>175,93</v>
          </cell>
        </row>
        <row r="117">
          <cell r="C117" t="str">
            <v>90704</v>
          </cell>
          <cell r="D117" t="str">
            <v>TUBO DE PVC CORRUGADO DE DUPLA PAREDE PARA REDE COLETORA DE ESGOTO, DN 300 MM, JUNTA ELÁSTICA - FORNECIMENTO E ASSENTAMENTO. AF_01/2021</v>
          </cell>
          <cell r="E117" t="str">
            <v>M</v>
          </cell>
          <cell r="F117" t="str">
            <v>248,80</v>
          </cell>
          <cell r="G117" t="str">
            <v>249,40</v>
          </cell>
        </row>
        <row r="118">
          <cell r="C118" t="str">
            <v>90705</v>
          </cell>
          <cell r="D118" t="str">
            <v>TUBO DE PVC CORRUGADO DE DUPLA PAREDE PARA REDE COLETORA DE ESGOTO, DN 350 MM, JUNTA ELÁSTICA - FORNECIMENTO E ASSENTAMENTO. AF_01/2021</v>
          </cell>
          <cell r="E118" t="str">
            <v>M</v>
          </cell>
          <cell r="F118" t="str">
            <v>338,94</v>
          </cell>
          <cell r="G118" t="str">
            <v>339,59</v>
          </cell>
        </row>
        <row r="119">
          <cell r="C119" t="str">
            <v>90706</v>
          </cell>
          <cell r="D119" t="str">
            <v>TUBO DE PVC CORRUGADO DE DUPLA PAREDE PARA REDE COLETORA DE ESGOTO, DN 400 MM, JUNTA ELÁSTICA - FORNECIMENTO E ASSENTAMENTO. AF_01/2021</v>
          </cell>
          <cell r="E119" t="str">
            <v>M</v>
          </cell>
          <cell r="F119" t="str">
            <v>397,93</v>
          </cell>
          <cell r="G119" t="str">
            <v>398,48</v>
          </cell>
        </row>
        <row r="120">
          <cell r="C120" t="str">
            <v>90708</v>
          </cell>
          <cell r="D120" t="str">
            <v>TUBO DE PEAD CORRUGADO DE DUPLA PAREDE PARA REDE COLETORA DE ESGOTO, DN 600 MM, JUNTA ELÁSTICA INTEGRADA - FORNECIMENTO E ASSENTAMENTO. AF_01/2021</v>
          </cell>
          <cell r="E120" t="str">
            <v>M</v>
          </cell>
          <cell r="F120" t="str">
            <v>662,84</v>
          </cell>
          <cell r="G120" t="str">
            <v>663,60</v>
          </cell>
        </row>
        <row r="121">
          <cell r="C121" t="str">
            <v>90724</v>
          </cell>
          <cell r="D121" t="str">
            <v>JUNTA ARGAMASSADA ENTRE TUBO DN 100 MM E O POÇO DE VISITA/ CAIXA DE CONCRETO OU ALVENARIA EM REDES DE ESGOTO. AF_01/2021</v>
          </cell>
          <cell r="E121" t="str">
            <v>UN</v>
          </cell>
          <cell r="F121" t="str">
            <v>18,89</v>
          </cell>
          <cell r="G121" t="str">
            <v>21,06</v>
          </cell>
        </row>
        <row r="122">
          <cell r="C122" t="str">
            <v>90725</v>
          </cell>
          <cell r="D122" t="str">
            <v>JUNTA ARGAMASSADA ENTRE TUBO DN 150 MM E O POÇO DE VISITA/ CAIXA DE CONCRETO OU ALVENARIA EM REDES DE ESGOTO. AF_01/2021</v>
          </cell>
          <cell r="E122" t="str">
            <v>UN</v>
          </cell>
          <cell r="F122" t="str">
            <v>23,26</v>
          </cell>
          <cell r="G122" t="str">
            <v>25,91</v>
          </cell>
        </row>
        <row r="123">
          <cell r="C123" t="str">
            <v>90726</v>
          </cell>
          <cell r="D123" t="str">
            <v>JUNTA ARGAMASSADA ENTRE TUBO DN 200 MM E O POÇO/ CAIXA DE CONCRETO OU ALVENARIA EM REDES DE ESGOTO. AF_01/2021</v>
          </cell>
          <cell r="E123" t="str">
            <v>UN</v>
          </cell>
          <cell r="F123" t="str">
            <v>27,69</v>
          </cell>
          <cell r="G123" t="str">
            <v>30,82</v>
          </cell>
        </row>
        <row r="124">
          <cell r="C124" t="str">
            <v>90727</v>
          </cell>
          <cell r="D124" t="str">
            <v>JUNTA ARGAMASSADA ENTRE TUBO DN 250 MM E O POÇO DE VISITA/ CAIXA DE CONCRETO OU ALVENARIA EM REDES DE ESGOTO. AF_01/2021</v>
          </cell>
          <cell r="E124" t="str">
            <v>UN</v>
          </cell>
          <cell r="F124" t="str">
            <v>32,06</v>
          </cell>
          <cell r="G124" t="str">
            <v>35,68</v>
          </cell>
        </row>
        <row r="125">
          <cell r="C125" t="str">
            <v>90728</v>
          </cell>
          <cell r="D125" t="str">
            <v>JUNTA ARGAMASSADA ENTRE TUBO DN 300 MM E O POÇO DE VISITA/ CAIXA DE CONCRETO OU ALVENARIA EM REDES DE ESGOTO. AF_01/2021</v>
          </cell>
          <cell r="E125" t="str">
            <v>UN</v>
          </cell>
          <cell r="F125" t="str">
            <v>36,42</v>
          </cell>
          <cell r="G125" t="str">
            <v>40,53</v>
          </cell>
        </row>
        <row r="126">
          <cell r="C126" t="str">
            <v>90729</v>
          </cell>
          <cell r="D126" t="str">
            <v>JUNTA ARGAMASSADA ENTRE TUBO DN 350 MM E O POÇO DE VISITA/ CAIXA DE CONCRETO OU ALVENARIA EM REDES DE ESGOTO. AF_01/2021</v>
          </cell>
          <cell r="E126" t="str">
            <v>UN</v>
          </cell>
          <cell r="F126" t="str">
            <v>40,80</v>
          </cell>
          <cell r="G126" t="str">
            <v>45,39</v>
          </cell>
        </row>
        <row r="127">
          <cell r="C127" t="str">
            <v>90730</v>
          </cell>
          <cell r="D127" t="str">
            <v>JUNTA ARGAMASSADA ENTRE TUBO DN 400 MM E O POÇO DE VISITA/ CAIXA DE CONCRETO OU ALVENARIA EM REDES DE ESGOTO. AF_01/2021</v>
          </cell>
          <cell r="E127" t="str">
            <v>UN</v>
          </cell>
          <cell r="F127" t="str">
            <v>45,17</v>
          </cell>
          <cell r="G127" t="str">
            <v>50,24</v>
          </cell>
        </row>
        <row r="128">
          <cell r="C128" t="str">
            <v>90731</v>
          </cell>
          <cell r="D128" t="str">
            <v>JUNTA ARGAMASSADA ENTRE TUBO DN 450 MM E O POÇO DE VISITA/ CAIXA DE CONCRETO OU ALVENARIA EM REDES DE ESGOTO. AF_01/2021</v>
          </cell>
          <cell r="E128" t="str">
            <v>UN</v>
          </cell>
          <cell r="F128" t="str">
            <v>49,53</v>
          </cell>
          <cell r="G128" t="str">
            <v>55,11</v>
          </cell>
        </row>
        <row r="129">
          <cell r="C129" t="str">
            <v>90732</v>
          </cell>
          <cell r="D129" t="str">
            <v>JUNTA ARGAMASSADA ENTRE TUBO DN 600 MM E O POÇO DE VISITA/ CAIXA DE CONCRETO OU ALVENARIA EM REDES DE ESGOTO. AF_01/2021</v>
          </cell>
          <cell r="E129" t="str">
            <v>UN</v>
          </cell>
          <cell r="F129" t="str">
            <v>62,64</v>
          </cell>
          <cell r="G129" t="str">
            <v>69,67</v>
          </cell>
        </row>
        <row r="130">
          <cell r="C130" t="str">
            <v>90733</v>
          </cell>
          <cell r="D130" t="str">
            <v>ASSENTAMENTO DE TUBO DE PVC PARA REDE COLETORA DE ESGOTO DE PAREDE MACIÇA, DN 100 MM, JUNTA ELÁSTICA (NÃO INCLUI FORNECIMENTO). AF_01/2021</v>
          </cell>
          <cell r="E130" t="str">
            <v>M</v>
          </cell>
          <cell r="F130" t="str">
            <v>2,65</v>
          </cell>
          <cell r="G130" t="str">
            <v>2,96</v>
          </cell>
        </row>
        <row r="131">
          <cell r="C131" t="str">
            <v>90734</v>
          </cell>
          <cell r="D131" t="str">
            <v>ASSENTAMENTO DE TUBO DE PVC PARA REDE COLETORA DE ESGOTO DE PAREDE MACIÇA, DN 150 MM, JUNTA ELÁSTICA,  (NÃO INCLUI FORNECIMENTO). AF_01/2021</v>
          </cell>
          <cell r="E131" t="str">
            <v>M</v>
          </cell>
          <cell r="F131" t="str">
            <v>3,13</v>
          </cell>
          <cell r="G131" t="str">
            <v>3,51</v>
          </cell>
        </row>
        <row r="132">
          <cell r="C132" t="str">
            <v>90735</v>
          </cell>
          <cell r="D132" t="str">
            <v>ASSENTAMENTO DE TUBO DE PVC PARA REDE COLETORA DE ESGOTO DE PAREDE MACIÇA, DN 200 MM, JUNTA ELÁSTICA (NÃO INCLUI FORNECIMENTO). AF_01/2021</v>
          </cell>
          <cell r="E132" t="str">
            <v>M</v>
          </cell>
          <cell r="F132" t="str">
            <v>3,62</v>
          </cell>
          <cell r="G132" t="str">
            <v>4,05</v>
          </cell>
        </row>
        <row r="133">
          <cell r="C133" t="str">
            <v>90736</v>
          </cell>
          <cell r="D133" t="str">
            <v>ASSENTAMENTO DE TUBO DE PVC PARA REDE COLETORA DE ESGOTO DE PAREDE MACIÇA, DN 250 MM, JUNTA ELÁSTICA (NÃO INCLUI FORNECIMENTO). AF_01/2021</v>
          </cell>
          <cell r="E133" t="str">
            <v>M</v>
          </cell>
          <cell r="F133" t="str">
            <v>4,11</v>
          </cell>
          <cell r="G133" t="str">
            <v>4,60</v>
          </cell>
        </row>
        <row r="134">
          <cell r="C134" t="str">
            <v>90737</v>
          </cell>
          <cell r="D134" t="str">
            <v>ASSENTAMENTO DE TUBO DE PVC PARA REDE COLETORA DE ESGOTO DE PAREDE MACIÇA, DN 300 MM, JUNTA ELÁSTICA  (NÃO INCLUI FORNECIMENTO). AF_01/2021</v>
          </cell>
          <cell r="E134" t="str">
            <v>M</v>
          </cell>
          <cell r="F134" t="str">
            <v>4,60</v>
          </cell>
          <cell r="G134" t="str">
            <v>5,15</v>
          </cell>
        </row>
        <row r="135">
          <cell r="C135" t="str">
            <v>90738</v>
          </cell>
          <cell r="D135" t="str">
            <v>ASSENTAMENTO DE TUBO DE PVC PARA REDE COLETORA DE ESGOTO DE PAREDE MACIÇA, DN 350 MM, JUNTA ELÁSTICA (NÃO INCLUI FORNECIMENTO). AF_01/2021</v>
          </cell>
          <cell r="E135" t="str">
            <v>M</v>
          </cell>
          <cell r="F135" t="str">
            <v>5,09</v>
          </cell>
          <cell r="G135" t="str">
            <v>5,69</v>
          </cell>
        </row>
        <row r="136">
          <cell r="C136" t="str">
            <v>90739</v>
          </cell>
          <cell r="D136" t="str">
            <v>ASSENTAMENTO DE TUBO DE PVC PARA REDE COLETORA DE ESGOTO DE PAREDE MACIÇA, DN 400 MM, JUNTA ELÁSTICA (NÃO INCLUI FORNECIMENTO). AF_01/2021</v>
          </cell>
          <cell r="E136" t="str">
            <v>M</v>
          </cell>
          <cell r="F136" t="str">
            <v>7,82</v>
          </cell>
          <cell r="G136" t="str">
            <v>8,32</v>
          </cell>
        </row>
        <row r="137">
          <cell r="C137" t="str">
            <v>90740</v>
          </cell>
          <cell r="D137" t="str">
            <v>ASSENTAMENTO DE TUBO DE PVC CORRUGADO DE DUPLA PAREDE PARA REDE COLETORA DE ESGOTO, DN 150 MM, JUNTA ELÁSTICA (NÃO INCLUI FORNECIMENTO). AF_01/2021</v>
          </cell>
          <cell r="E137" t="str">
            <v>M</v>
          </cell>
          <cell r="F137" t="str">
            <v>3,48</v>
          </cell>
          <cell r="G137" t="str">
            <v>3,90</v>
          </cell>
        </row>
        <row r="138">
          <cell r="C138" t="str">
            <v>90741</v>
          </cell>
          <cell r="D138" t="str">
            <v>ASSENTAMENTO DE TUBO DE PVC CORRUGADO DE DUPLA PAREDE PARA REDE COLETORA DE ESGOTO, DN 200 MM, JUNTA ELÁSTICA (NÃO INCLUI FORNECIMENTO). AF_01/2021</v>
          </cell>
          <cell r="E138" t="str">
            <v>M</v>
          </cell>
          <cell r="F138" t="str">
            <v>3,98</v>
          </cell>
          <cell r="G138" t="str">
            <v>4,45</v>
          </cell>
        </row>
        <row r="139">
          <cell r="C139" t="str">
            <v>90742</v>
          </cell>
          <cell r="D139" t="str">
            <v>ASSENTAMENTO DE TUBO DE PVC CORRUGADO DE DUPLA PAREDE PARA REDE COLETORA DE ESGOTO, DN 250 MM, JUNTA ELÁSTICA (NÃO INCLUI FORNECIMENTO). AF_01/2021</v>
          </cell>
          <cell r="E139" t="str">
            <v>M</v>
          </cell>
          <cell r="F139" t="str">
            <v>4,47</v>
          </cell>
          <cell r="G139" t="str">
            <v>5,01</v>
          </cell>
        </row>
        <row r="140">
          <cell r="C140" t="str">
            <v>90743</v>
          </cell>
          <cell r="D140" t="str">
            <v>ASSENTAMENTO DE TUBO DE PVC CORRUGADO DE DUPLA PAREDE PARA REDE COLETORA DE ESGOTO, DN 300 MM, JUNTA ELÁSTICA (NÃO INCLUI FORNECIMENTO). AF_01/2021</v>
          </cell>
          <cell r="E140" t="str">
            <v>M</v>
          </cell>
          <cell r="F140" t="str">
            <v>4,96</v>
          </cell>
          <cell r="G140" t="str">
            <v>5,56</v>
          </cell>
        </row>
        <row r="141">
          <cell r="C141" t="str">
            <v>90744</v>
          </cell>
          <cell r="D141" t="str">
            <v>ASSENTAMENTO DE TUBO DE PVC CORRUGADO DE DUPLA PAREDE PARA REDE COLETORA DE ESGOTO, DN 350 MM, JUNTA ELÁSTICA (NÃO INCLUI FORNECIMENTO). AF_01/2021</v>
          </cell>
          <cell r="E141" t="str">
            <v>M</v>
          </cell>
          <cell r="F141" t="str">
            <v>5,45</v>
          </cell>
          <cell r="G141" t="str">
            <v>6,10</v>
          </cell>
        </row>
        <row r="142">
          <cell r="C142" t="str">
            <v>90745</v>
          </cell>
          <cell r="D142" t="str">
            <v>ASSENTAMENTO DE TUBO DE PVC CORRUGADO DE DUPLA PAREDE PARA REDE COLETORA DE ESGOTO, DN 400 MM, JUNTA ELÁSTICA  (NÃO INCLUI FORNECIMENTO). AF_01/2021</v>
          </cell>
          <cell r="E142" t="str">
            <v>M</v>
          </cell>
          <cell r="F142" t="str">
            <v>8,73</v>
          </cell>
          <cell r="G142" t="str">
            <v>9,28</v>
          </cell>
        </row>
        <row r="143">
          <cell r="C143" t="str">
            <v>90746</v>
          </cell>
          <cell r="D143" t="str">
            <v>ASSENTAMENTO DE TUBO DE PEAD CORRUGADO DE DUPLA PAREDE PARA REDE COLETORA DE ESGOTO, DN 450 MM, JUNTA ELÁSTICA INTEGRADA (NÃO INCLUI FORNECIMENTO). AF_01/2021</v>
          </cell>
          <cell r="E143" t="str">
            <v>M</v>
          </cell>
          <cell r="F143" t="str">
            <v>2,85</v>
          </cell>
          <cell r="G143" t="str">
            <v>3,20</v>
          </cell>
        </row>
        <row r="144">
          <cell r="C144" t="str">
            <v>90747</v>
          </cell>
          <cell r="D144" t="str">
            <v>ASSENTAMENTO DE TUBO DE PEAD CORRUGADO DE DUPLA PAREDE PARA REDE COLETORA DE ESGOTO, DN 600 MM, JUNTA ELÁSTICA INTEGRADA (NÃO INCLUI FORNECIMENTO). AF_01/2021</v>
          </cell>
          <cell r="E144" t="str">
            <v>M</v>
          </cell>
          <cell r="F144" t="str">
            <v>14,72</v>
          </cell>
          <cell r="G144" t="str">
            <v>15,48</v>
          </cell>
        </row>
        <row r="145">
          <cell r="C145" t="str">
            <v>94869</v>
          </cell>
          <cell r="D145" t="str">
            <v>TUBO DE PEAD CORRUGADO DE DUPLA PAREDE PARA REDE COLETORA DE ESGOTO, DN 250 MM, JUNTA ELÁSTICA INTEGRADA - FORNECIMENTO E ASSENTAMENTO. AF_01/2021</v>
          </cell>
          <cell r="E145" t="str">
            <v>M</v>
          </cell>
          <cell r="F145" t="str">
            <v>116,81</v>
          </cell>
          <cell r="G145" t="str">
            <v>116,89</v>
          </cell>
        </row>
        <row r="146">
          <cell r="C146" t="str">
            <v>94870</v>
          </cell>
          <cell r="D146" t="str">
            <v>ASSENTAMENTO DE TUBO DE PEAD CORRUGADO DE DUPLA PAREDE PARA REDE COLETORA DE ESGOTO, DN 250 MM, JUNTA ELÁSTICA INTEGRADA (NÃO INCLUI FORNECIMENTO). AF_01/2021</v>
          </cell>
          <cell r="E146" t="str">
            <v>M</v>
          </cell>
          <cell r="F146" t="str">
            <v>1,63</v>
          </cell>
          <cell r="G146" t="str">
            <v>1,71</v>
          </cell>
        </row>
        <row r="147">
          <cell r="C147" t="str">
            <v>94871</v>
          </cell>
          <cell r="D147" t="str">
            <v>TUBO DE PEAD CORRUGADO DE DUPLA PAREDE PARA REDE COLETORA DE ESGOTO, DN 300 MM, JUNTA ELÁSTICA INTEGRADA - FORNECIMENTO E ASSENTAMENTO. AF_01/2021</v>
          </cell>
          <cell r="E147" t="str">
            <v>M</v>
          </cell>
          <cell r="F147" t="str">
            <v>182,69</v>
          </cell>
          <cell r="G147" t="str">
            <v>182,83</v>
          </cell>
        </row>
        <row r="148">
          <cell r="C148" t="str">
            <v>94872</v>
          </cell>
          <cell r="D148" t="str">
            <v>ASSENTAMENTO DE TUBO DE PEAD CORRUGADO DE DUPLA PAREDE PARA REDE COLETORA DE ESGOTO, DN 300 MM, JUNTA ELÁSTICA INTEGRADA  (NÃO INCLUI FORNECIMENTO). AF_01/2021</v>
          </cell>
          <cell r="E148" t="str">
            <v>M</v>
          </cell>
          <cell r="F148" t="str">
            <v>2,24</v>
          </cell>
          <cell r="G148" t="str">
            <v>2,38</v>
          </cell>
        </row>
        <row r="149">
          <cell r="C149" t="str">
            <v>94875</v>
          </cell>
          <cell r="D149" t="str">
            <v>TUBO DE PEAD CORRUGADO DE DUPLA PAREDE PARA REDE COLETORA DE ESGOTO, DN 800 MM, JUNTA ELÁSTICA INTEGRADA - FORNECIMENTO E ASSENTAMENTO. AF_01/2021</v>
          </cell>
          <cell r="E149" t="str">
            <v>M</v>
          </cell>
          <cell r="F149" t="str">
            <v>1.076,27</v>
          </cell>
          <cell r="G149" t="str">
            <v>1.077,40</v>
          </cell>
        </row>
        <row r="150">
          <cell r="C150" t="str">
            <v>94876</v>
          </cell>
          <cell r="D150" t="str">
            <v>ASSENTAMENTO DE TUBO DE PEAD CORRUGADO DE DUPLA PAREDE PARA REDE COLETORA DE ESGOTO, DN 800 MM, JUNTA ELÁSTICA INTEGRADA  (NÃO INCLUI FORNECIMENTO). AF_01/2021</v>
          </cell>
          <cell r="E150" t="str">
            <v>M</v>
          </cell>
          <cell r="F150" t="str">
            <v>24,85</v>
          </cell>
          <cell r="G150" t="str">
            <v>25,98</v>
          </cell>
        </row>
        <row r="151">
          <cell r="C151" t="str">
            <v>94878</v>
          </cell>
          <cell r="D151" t="str">
            <v>ASSENTAMENTO DE TUBO DE PEAD CORRUGADO DE DUPLA PAREDE PARA REDE COLETORA DE ESGOTO, DN 900 MM, JUNTA ELÁSTICA INTEGRADA (NÃO INCLUI FORNECIMENTO). AF_01/2021</v>
          </cell>
          <cell r="E151" t="str">
            <v>M</v>
          </cell>
          <cell r="F151" t="str">
            <v>28,73</v>
          </cell>
          <cell r="G151" t="str">
            <v>30,07</v>
          </cell>
        </row>
        <row r="152">
          <cell r="C152" t="str">
            <v>94879</v>
          </cell>
          <cell r="D152" t="str">
            <v>TUBO DE PEAD CORRUGADO DE DUPLA PAREDE PARA REDE COLETORA DE ESGOTO, DN 1000 MM, JUNTA ELÁSTICA INTEGRADA - FORNECIMENTO E ASSENTAMENTO. AF_01/2021</v>
          </cell>
          <cell r="E152" t="str">
            <v>M</v>
          </cell>
          <cell r="F152" t="str">
            <v>1.656,85</v>
          </cell>
          <cell r="G152" t="str">
            <v>1.658,48</v>
          </cell>
        </row>
        <row r="153">
          <cell r="C153" t="str">
            <v>94880</v>
          </cell>
          <cell r="D153" t="str">
            <v>ASSENTAMENTO DE TUBO DE PEAD CORRUGADO DE DUPLA PAREDE PARA REDE COLETORA DE ESGOTO, DN 1000 MM, JUNTA ELÁSTICA INTEGRADA (NÃO INCLUI FORNECIMENTO). AF_01/2021</v>
          </cell>
          <cell r="E153" t="str">
            <v>M</v>
          </cell>
          <cell r="F153" t="str">
            <v>37,16</v>
          </cell>
          <cell r="G153" t="str">
            <v>38,79</v>
          </cell>
        </row>
        <row r="154">
          <cell r="C154" t="str">
            <v>94881</v>
          </cell>
          <cell r="D154" t="str">
            <v>TUBO DE PEAD CORRUGADO DE DUPLA PAREDE PARA REDE COLETORA DE ESGOTO, DN 1200 MM, JUNTA ELÁSTICA INTEGRADA - FORNECIMENTO E ASSENTAMENTO. AF_01/2021</v>
          </cell>
          <cell r="E154" t="str">
            <v>M</v>
          </cell>
          <cell r="F154" t="str">
            <v>2.281,65</v>
          </cell>
          <cell r="G154" t="str">
            <v>2.283,58</v>
          </cell>
        </row>
        <row r="155">
          <cell r="C155" t="str">
            <v>94882</v>
          </cell>
          <cell r="D155" t="str">
            <v>ASSENTAMENTO DE TUBO DE PEAD CORRUGADO DE DUPLA PAREDE PARA REDE COLETORA DE ESGOTO, DN 1200 MM, JUNTA ELÁSTICA INTEGRADA (NÃO INCLUI FORNECIMENTO). AF_01/2021</v>
          </cell>
          <cell r="E155" t="str">
            <v>M</v>
          </cell>
          <cell r="F155" t="str">
            <v>43,13</v>
          </cell>
          <cell r="G155" t="str">
            <v>45,06</v>
          </cell>
        </row>
        <row r="156">
          <cell r="C156" t="str">
            <v>94884</v>
          </cell>
          <cell r="D156" t="str">
            <v>ASSENTAMENTO DE TUBO DE PEAD CORRUGADO DE DUPLA PAREDE PARA REDE COLETORA DE ESGOTO, DN 1500 MM, JUNTA ELÁSTICA INTEGRADA (NÃO INCLUI FORNECIMENTO). AF_01/2021</v>
          </cell>
          <cell r="E156" t="str">
            <v>M</v>
          </cell>
          <cell r="F156" t="str">
            <v>55,23</v>
          </cell>
          <cell r="G156" t="str">
            <v>57,78</v>
          </cell>
        </row>
        <row r="157">
          <cell r="C157" t="str">
            <v>97121</v>
          </cell>
          <cell r="D157" t="str">
            <v>ASSENTAMENTO DE TUBO DE PVC PBA PARA REDE DE ÁGUA, DN 50 MM, JUNTA ELÁSTICA INTEGRADA, INSTALADO EM LOCAL COM NÍVEL ALTO DE INTERFERÊNCIAS (NÃO INCLUI FORNECIMENTO). AF_11/2017</v>
          </cell>
          <cell r="E157" t="str">
            <v>M</v>
          </cell>
          <cell r="F157" t="str">
            <v>1,60</v>
          </cell>
          <cell r="G157" t="str">
            <v>1,77</v>
          </cell>
        </row>
        <row r="158">
          <cell r="C158" t="str">
            <v>97122</v>
          </cell>
          <cell r="D158" t="str">
            <v>ASSENTAMENTO DE TUBO DE PVC PBA PARA REDE DE ÁGUA, DN 75 MM, JUNTA ELÁSTICA INTEGRADA, INSTALADO EM LOCAL COM NÍVEL ALTO DE INTERFERÊNCIAS (NÃO INCLUI FORNECIMENTO). AF_11/2017</v>
          </cell>
          <cell r="E158" t="str">
            <v>M</v>
          </cell>
          <cell r="F158" t="str">
            <v>2,22</v>
          </cell>
          <cell r="G158" t="str">
            <v>2,46</v>
          </cell>
        </row>
        <row r="159">
          <cell r="C159" t="str">
            <v>97123</v>
          </cell>
          <cell r="D159" t="str">
            <v>ASSENTAMENTO DE TUBO DE PVC PBA PARA REDE DE ÁGUA, DN 100 MM, JUNTA ELÁSTICA INTEGRADA, INSTALADO EM LOCAL COM NÍVEL ALTO DE INTERFERÊNCIAS (NÃO INCLUI FORNECIMENTO). AF_11/2017</v>
          </cell>
          <cell r="E159" t="str">
            <v>M</v>
          </cell>
          <cell r="F159" t="str">
            <v>2,82</v>
          </cell>
          <cell r="G159" t="str">
            <v>3,12</v>
          </cell>
        </row>
        <row r="160">
          <cell r="C160" t="str">
            <v>97124</v>
          </cell>
          <cell r="D160" t="str">
            <v>ASSENTAMENTO DE TUBO DE PVC PBA PARA REDE DE ÁGUA, DN 50 MM, JUNTA ELÁSTICA INTEGRADA, INSTALADO EM LOCAL COM NÍVEL BAIXO DE INTERFERÊNCIAS (NÃO INCLUI FORNECIMENTO). AF_11/2017</v>
          </cell>
          <cell r="E160" t="str">
            <v>M</v>
          </cell>
          <cell r="F160" t="str">
            <v>0,71</v>
          </cell>
          <cell r="G160" t="str">
            <v>0,78</v>
          </cell>
        </row>
        <row r="161">
          <cell r="C161" t="str">
            <v>97125</v>
          </cell>
          <cell r="D161" t="str">
            <v>ASSENTAMENTO DE TUBO DE PVC PBA PARA REDE DE ÁGUA, DN 75 MM, JUNTA ELÁSTICA INTEGRADA, INSTALADO EM LOCAL COM NÍVEL BAIXO DE INTERFERÊNCIAS (NÃO INCLUI FORNECIMENTO). AF_11/2017</v>
          </cell>
          <cell r="E161" t="str">
            <v>M</v>
          </cell>
          <cell r="F161" t="str">
            <v>1,02</v>
          </cell>
          <cell r="G161" t="str">
            <v>1,12</v>
          </cell>
        </row>
        <row r="162">
          <cell r="C162" t="str">
            <v>97126</v>
          </cell>
          <cell r="D162" t="str">
            <v>ASSENTAMENTO DE TUBO DE PVC PBA PARA REDE DE ÁGUA, DN 100 MM, JUNTA ELÁSTICA INTEGRADA, INSTALADO EM LOCAL COM NÍVEL BAIXO DE INTERFERÊNCIAS (NÃO INCLUI FORNECIMENTO). AF_11/2017</v>
          </cell>
          <cell r="E162" t="str">
            <v>M</v>
          </cell>
          <cell r="F162" t="str">
            <v>1,30</v>
          </cell>
          <cell r="G162" t="str">
            <v>1,42</v>
          </cell>
        </row>
        <row r="163">
          <cell r="C163" t="str">
            <v>102264</v>
          </cell>
          <cell r="D163" t="str">
            <v>TUBO DE PVC BRANCO PARA REDE COLETORA DE ESGOTO CONDOMINIAL DE PAREDE MACIÇA, DN 100 MM, JUNTA ELÁSTICA - FORNECIMENTO E ASSENTAMENTO. AF_01/2021</v>
          </cell>
          <cell r="E163" t="str">
            <v>M</v>
          </cell>
          <cell r="F163" t="str">
            <v>23,24</v>
          </cell>
          <cell r="G163" t="str">
            <v>23,55</v>
          </cell>
        </row>
        <row r="164">
          <cell r="C164" t="str">
            <v>102265</v>
          </cell>
          <cell r="D164" t="str">
            <v>JUNTA ARGAMASSADA ENTRE TUBO DN 800 MM E O POÇO DE VISITA/ CAIXA DE CONCRETO OU ALVENARIA EM REDES DE ESGOTO. AF_01/2021</v>
          </cell>
          <cell r="E164" t="str">
            <v>UN</v>
          </cell>
          <cell r="F164" t="str">
            <v>80,12</v>
          </cell>
          <cell r="G164" t="str">
            <v>89,08</v>
          </cell>
        </row>
        <row r="165">
          <cell r="C165" t="str">
            <v>102266</v>
          </cell>
          <cell r="D165" t="str">
            <v>JUNTA ARGAMASSADA ENTRE TUBO DN 900 MM E O POÇO DE VISITA/ CAIXA DE CONCRETO OU ALVENARIA EM REDES DE ESGOTO. AF_01/2021</v>
          </cell>
          <cell r="E165" t="str">
            <v>UN</v>
          </cell>
          <cell r="F165" t="str">
            <v>88,85</v>
          </cell>
          <cell r="G165" t="str">
            <v>98,79</v>
          </cell>
        </row>
        <row r="166">
          <cell r="C166" t="str">
            <v>102267</v>
          </cell>
          <cell r="D166" t="str">
            <v>JUNTA ARGAMASSADA ENTRE TUBO DN 1000 MM E O POÇO DE VISITA/ CAIXA DE CONCRETO OU ALVENARIA EM REDES DE ESGOTO. AF_01/2021</v>
          </cell>
          <cell r="E166" t="str">
            <v>UN</v>
          </cell>
          <cell r="F166" t="str">
            <v>102,02</v>
          </cell>
          <cell r="G166" t="str">
            <v>113,41</v>
          </cell>
        </row>
        <row r="167">
          <cell r="C167" t="str">
            <v>102268</v>
          </cell>
          <cell r="D167" t="str">
            <v>JUNTA ARGAMASSADA ENTRE TUBO DN 1200 MM E O POÇO DE VISITA/ CAIXA DE CONCRETO OU ALVENARIA EM REDES DE ESGOTO. AF_01/2021</v>
          </cell>
          <cell r="E167" t="str">
            <v>UN</v>
          </cell>
          <cell r="F167" t="str">
            <v>115,12</v>
          </cell>
          <cell r="G167" t="str">
            <v>127,99</v>
          </cell>
        </row>
        <row r="168">
          <cell r="C168" t="str">
            <v>102269</v>
          </cell>
          <cell r="D168" t="str">
            <v>JUNTA ARGAMASSADA ENTRE TUBO DN 1500 MM E O POÇO DE VISITA/ CAIXA DE CONCRETO OU ALVENARIA EM REDES DE ESGOTO. AF_01/2021</v>
          </cell>
          <cell r="E168" t="str">
            <v>UN</v>
          </cell>
          <cell r="F168" t="str">
            <v>141,34</v>
          </cell>
          <cell r="G168" t="str">
            <v>157,11</v>
          </cell>
        </row>
        <row r="169">
          <cell r="C169" t="str">
            <v>92833</v>
          </cell>
          <cell r="D169" t="str">
            <v>TUBO DE CONCRETO PARA REDES COLETORAS DE ESGOTO SANITÁRIO, DIÂMETRO DE 300 MM, JUNTA ELÁSTICA, INSTALADO EM LOCAL COM BAIXO NÍVEL DE INTERFERÊNCIAS - FORNECIMENTO E ASSENTAMENTO. AF_12/2015</v>
          </cell>
          <cell r="E169" t="str">
            <v>M</v>
          </cell>
          <cell r="F169" t="str">
            <v>200,56</v>
          </cell>
          <cell r="G169" t="str">
            <v>201,04</v>
          </cell>
        </row>
        <row r="170">
          <cell r="C170" t="str">
            <v>92834</v>
          </cell>
          <cell r="D170" t="str">
            <v>ASSENTAMENTO DE TUBO DE CONCRETO PARA REDES COLETORAS DE ESGOTO SANITÁRIO, DIÂMETRO DE 300 MM, JUNTA ELÁSTICA, INSTALADO EM LOCAL COM BAIXO NÍVEL DE INTERFERÊNCIAS (NÃO INCLUI FORNECIMENTO). AF_12/2015</v>
          </cell>
          <cell r="E170" t="str">
            <v>M</v>
          </cell>
          <cell r="F170" t="str">
            <v>7,73</v>
          </cell>
          <cell r="G170" t="str">
            <v>8,21</v>
          </cell>
        </row>
        <row r="171">
          <cell r="C171" t="str">
            <v>92835</v>
          </cell>
          <cell r="D171" t="str">
            <v>TUBO DE CONCRETO PARA REDES COLETORAS DE ESGOTO SANITÁRIO, DIÂMETRO DE 400 MM, JUNTA ELÁSTICA, INSTALADO EM LOCAL COM BAIXO NÍVEL DE INTERFERÊNCIAS - FORNECIMENTO E ASSENTAMENTO. AF_12/2015</v>
          </cell>
          <cell r="E171" t="str">
            <v>M</v>
          </cell>
          <cell r="F171" t="str">
            <v>209,56</v>
          </cell>
          <cell r="G171" t="str">
            <v>210,19</v>
          </cell>
        </row>
        <row r="172">
          <cell r="C172" t="str">
            <v>92836</v>
          </cell>
          <cell r="D172" t="str">
            <v>ASSENTAMENTO DE TUBO DE CONCRETO PARA REDES COLETORAS DE ESGOTO SANITÁRIO, DIÂMETRO DE 400 MM, JUNTA ELÁSTICA, INSTALADO EM LOCAL COM BAIXO NÍVEL DE INTERFERÊNCIAS (NÃO INCLUI FORNECIMENTO). AF_12/2015</v>
          </cell>
          <cell r="E172" t="str">
            <v>M</v>
          </cell>
          <cell r="F172" t="str">
            <v>9,87</v>
          </cell>
          <cell r="G172" t="str">
            <v>10,50</v>
          </cell>
        </row>
        <row r="173">
          <cell r="C173" t="str">
            <v>92837</v>
          </cell>
          <cell r="D173" t="str">
            <v>TUBO DE CONCRETO PARA REDES COLETORAS DE ESGOTO SANITÁRIO, DIÂMETRO DE 500 MM, JUNTA ELÁSTICA, INSTALADO EM LOCAL COM BAIXO NÍVEL DE INTERFERÊNCIAS - FORNECIMENTO E ASSENTAMENTO. AF_12/2015</v>
          </cell>
          <cell r="E173" t="str">
            <v>M</v>
          </cell>
          <cell r="F173" t="str">
            <v>372,32</v>
          </cell>
          <cell r="G173" t="str">
            <v>373,07</v>
          </cell>
        </row>
        <row r="174">
          <cell r="C174" t="str">
            <v>92838</v>
          </cell>
          <cell r="D174" t="str">
            <v>ASSENTAMENTO DE TUBO DE CONCRETO PARA REDES COLETORAS DE ESGOTO SANITÁRIO, DIÂMETRO DE 500 MM, JUNTA ELÁSTICA, INSTALADO EM LOCAL COM BAIXO NÍVEL DE INTERFERÊNCIAS (NÃO INCLUI FORNECIMENTO). AF_12/2015</v>
          </cell>
          <cell r="E174" t="str">
            <v>M</v>
          </cell>
          <cell r="F174" t="str">
            <v>11,83</v>
          </cell>
          <cell r="G174" t="str">
            <v>12,58</v>
          </cell>
        </row>
        <row r="175">
          <cell r="C175" t="str">
            <v>92839</v>
          </cell>
          <cell r="D175" t="str">
            <v>TUBO DE CONCRETO PARA REDES COLETORAS DE ESGOTO SANITÁRIO, DIÂMETRO DE 600 MM, JUNTA ELÁSTICA, INSTALADO EM LOCAL COM BAIXO NÍVEL DE INTERFERÊNCIAS - FORNECIMENTO E ASSENTAMENTO. AF_12/2015</v>
          </cell>
          <cell r="E175" t="str">
            <v>M</v>
          </cell>
          <cell r="F175" t="str">
            <v>455,70</v>
          </cell>
          <cell r="G175" t="str">
            <v>456,59</v>
          </cell>
        </row>
        <row r="176">
          <cell r="C176" t="str">
            <v>92840</v>
          </cell>
          <cell r="D176" t="str">
            <v>ASSENTAMENTO DE TUBO DE CONCRETO PARA REDES COLETORAS DE ESGOTO SANITÁRIO, DIÂMETRO DE 600 MM, JUNTA ELÁSTICA, INSTALADO EM LOCAL COM BAIXO NÍVEL DE INTERFERÊNCIAS (NÃO INCLUI FORNECIMENTO). AF_12/2015</v>
          </cell>
          <cell r="E176" t="str">
            <v>M</v>
          </cell>
          <cell r="F176" t="str">
            <v>14,03</v>
          </cell>
          <cell r="G176" t="str">
            <v>14,92</v>
          </cell>
        </row>
        <row r="177">
          <cell r="C177" t="str">
            <v>92841</v>
          </cell>
          <cell r="D177" t="str">
            <v>TUBO DE CONCRETO PARA REDES COLETORAS DE ESGOTO SANITÁRIO, DIÂMETRO DE 700 MM, JUNTA ELÁSTICA, INSTALADO EM LOCAL COM BAIXO NÍVEL DE INTERFERÊNCIAS - FORNECIMENTO E ASSENTAMENTO. AF_12/2015</v>
          </cell>
          <cell r="E177" t="str">
            <v>M</v>
          </cell>
          <cell r="F177" t="str">
            <v>594,00</v>
          </cell>
          <cell r="G177" t="str">
            <v>595,03</v>
          </cell>
        </row>
        <row r="178">
          <cell r="C178" t="str">
            <v>92842</v>
          </cell>
          <cell r="D178" t="str">
            <v>ASSENTAMENTO DE TUBO DE CONCRETO PARA REDES COLETORAS DE ESGOTO SANITÁRIO, DIÂMETRO DE 700 MM, JUNTA ELÁSTICA, INSTALADO EM LOCAL COM BAIXO NÍVEL DE INTERFERÊNCIAS (NÃO INCLUI FORNECIMENTO). AF_12/2015</v>
          </cell>
          <cell r="E178" t="str">
            <v>M</v>
          </cell>
          <cell r="F178" t="str">
            <v>16,00</v>
          </cell>
          <cell r="G178" t="str">
            <v>17,03</v>
          </cell>
        </row>
        <row r="179">
          <cell r="C179" t="str">
            <v>92843</v>
          </cell>
          <cell r="D179" t="str">
            <v>TUBO DE CONCRETO PARA REDES COLETORAS DE ESGOTO SANITÁRIO, DIÂMETRO DE 800 MM, JUNTA ELÁSTICA, INSTALADO EM LOCAL COM BAIXO NÍVEL DE INTERFERÊNCIAS - FORNECIMENTO E ASSENTAMENTO. AF_12/2015</v>
          </cell>
          <cell r="E179" t="str">
            <v>M</v>
          </cell>
          <cell r="F179" t="str">
            <v>614,48</v>
          </cell>
          <cell r="G179" t="str">
            <v>615,63</v>
          </cell>
        </row>
        <row r="180">
          <cell r="C180" t="str">
            <v>92844</v>
          </cell>
          <cell r="D180" t="str">
            <v>ASSENTAMENTO DE TUBO DE CONCRETO PARA REDES COLETORAS DE ESGOTO SANITÁRIO, DIÂMETRO DE 800 MM, JUNTA ELÁSTICA, INSTALADO EM LOCAL COM BAIXO NÍVEL DE INTERFERÊNCIAS (NÃO INCLUI FORNECIMENTO). AF_12/2015</v>
          </cell>
          <cell r="E180" t="str">
            <v>M</v>
          </cell>
          <cell r="F180" t="str">
            <v>18,21</v>
          </cell>
          <cell r="G180" t="str">
            <v>19,36</v>
          </cell>
        </row>
        <row r="181">
          <cell r="C181" t="str">
            <v>92845</v>
          </cell>
          <cell r="D181" t="str">
            <v>TUBO DE CONCRETO PARA REDES COLETORAS DE ESGOTO SANITÁRIO, DIÂMETRO DE 900 MM, JUNTA ELÁSTICA, INSTALADO EM LOCAL COM BAIXO NÍVEL DE INTERFERÊNCIAS - FORNECIMENTO E ASSENTAMENTO. AF_12/2015</v>
          </cell>
          <cell r="E181" t="str">
            <v>M</v>
          </cell>
          <cell r="F181" t="str">
            <v>912,75</v>
          </cell>
          <cell r="G181" t="str">
            <v>914,04</v>
          </cell>
        </row>
        <row r="182">
          <cell r="C182" t="str">
            <v>92846</v>
          </cell>
          <cell r="D182" t="str">
            <v>ASSENTAMENTO DE TUBO DE CONCRETO PARA REDES COLETORAS DE ESGOTO SANITÁRIO, DIÂMETRO DE 900 MM, JUNTA ELÁSTICA, INSTALADO EM LOCAL COM BAIXO NÍVEL DE INTERFERÊNCIAS (NÃO INCLUI FORNECIMENTO). AF_12/2015</v>
          </cell>
          <cell r="E182" t="str">
            <v>M</v>
          </cell>
          <cell r="F182" t="str">
            <v>20,16</v>
          </cell>
          <cell r="G182" t="str">
            <v>21,45</v>
          </cell>
        </row>
        <row r="183">
          <cell r="C183" t="str">
            <v>92847</v>
          </cell>
          <cell r="D183" t="str">
            <v>TUBO DE CONCRETO PARA REDES COLETORAS DE ESGOTO SANITÁRIO, DIÂMETRO DE 1000 MM, JUNTA ELÁSTICA, INSTALADO EM LOCAL COM BAIXO NÍVEL DE INTERFERÊNCIAS - FORNECIMENTO E ASSENTAMENTO. AF_12/2015</v>
          </cell>
          <cell r="E183" t="str">
            <v>M</v>
          </cell>
          <cell r="F183" t="str">
            <v>936,69</v>
          </cell>
          <cell r="G183" t="str">
            <v>938,10</v>
          </cell>
        </row>
        <row r="184">
          <cell r="C184" t="str">
            <v>92848</v>
          </cell>
          <cell r="D184" t="str">
            <v>ASSENTAMENTO DE TUBO DE CONCRETO PARA REDES COLETORAS DE ESGOTO SANITÁRIO, DIÂMETRO DE 1000 MM, JUNTA ELÁSTICA, INSTALADO EM LOCAL COM BAIXO NÍVEL DE INTERFERÊNCIAS (NÃO INCLUI FORNECIMENTO). AF_12/2015</v>
          </cell>
          <cell r="E184" t="str">
            <v>M</v>
          </cell>
          <cell r="F184" t="str">
            <v>22,39</v>
          </cell>
          <cell r="G184" t="str">
            <v>23,80</v>
          </cell>
        </row>
        <row r="185">
          <cell r="C185" t="str">
            <v>92849</v>
          </cell>
          <cell r="D185" t="str">
            <v>TUBO DE CONCRETO PARA REDES COLETORAS DE ESGOTO SANITÁRIO, DIÂMETRO DE 300 MM, JUNTA ELÁSTICA, INSTALADO EM LOCAL COM ALTO NÍVEL DE INTERFERÊNCIAS - FORNECIMENTO E ASSENTAMENTO. AF_12/2015</v>
          </cell>
          <cell r="E185" t="str">
            <v>M</v>
          </cell>
          <cell r="F185" t="str">
            <v>207,44</v>
          </cell>
          <cell r="G185" t="str">
            <v>208,37</v>
          </cell>
        </row>
        <row r="186">
          <cell r="C186" t="str">
            <v>92850</v>
          </cell>
          <cell r="D186" t="str">
            <v>ASSENTAMENTO DE TUBO DE CONCRETO PARA REDES COLETORAS DE ESGOTO SANITÁRIO, DIÂMETRO DE 300 MM, JUNTA ELÁSTICA, INSTALADO EM LOCAL COM ALTO NÍVEL DE INTERFERÊNCIAS (NÃO INCLUI FORNECIMENTO). AF_12/2015</v>
          </cell>
          <cell r="E186" t="str">
            <v>M</v>
          </cell>
          <cell r="F186" t="str">
            <v>14,61</v>
          </cell>
          <cell r="G186" t="str">
            <v>15,54</v>
          </cell>
        </row>
        <row r="187">
          <cell r="C187" t="str">
            <v>92851</v>
          </cell>
          <cell r="D187" t="str">
            <v>TUBO DE CONCRETO PARA REDES COLETORAS DE ESGOTO SANITÁRIO, DIÂMETRO DE 400 MM, JUNTA ELÁSTICA, INSTALADO EM LOCAL COM ALTO NÍVEL DE INTERFERÊNCIAS - FORNECIMENTO E ASSENTAMENTO. AF_12/2015</v>
          </cell>
          <cell r="E187" t="str">
            <v>M</v>
          </cell>
          <cell r="F187" t="str">
            <v>218,13</v>
          </cell>
          <cell r="G187" t="str">
            <v>219,29</v>
          </cell>
        </row>
        <row r="188">
          <cell r="C188" t="str">
            <v>92852</v>
          </cell>
          <cell r="D188" t="str">
            <v>ASSENTAMENTO DE TUBO DE CONCRETO PARA REDES COLETORAS DE ESGOTO SANITÁRIO, DIÂMETRO DE 400 MM, JUNTA ELÁSTICA, INSTALADO EM LOCAL COM ALTO NÍVEL DE INTERFERÊNCIAS (NÃO INCLUI FORNECIMENTO). AF_12/2015</v>
          </cell>
          <cell r="E188" t="str">
            <v>M</v>
          </cell>
          <cell r="F188" t="str">
            <v>18,44</v>
          </cell>
          <cell r="G188" t="str">
            <v>19,60</v>
          </cell>
        </row>
        <row r="189">
          <cell r="C189" t="str">
            <v>92853</v>
          </cell>
          <cell r="D189" t="str">
            <v>TUBO DE CONCRETO PARA REDES COLETORAS DE ESGOTO SANITÁRIO, DIÂMETRO DE 500 MM, JUNTA ELÁSTICA, INSTALADO EM LOCAL COM ALTO NÍVEL DE INTERFERÊNCIAS - FORNECIMENTO E ASSENTAMENTO. AF_12/2015</v>
          </cell>
          <cell r="E189" t="str">
            <v>M</v>
          </cell>
          <cell r="F189" t="str">
            <v>382,95</v>
          </cell>
          <cell r="G189" t="str">
            <v>384,37</v>
          </cell>
        </row>
        <row r="190">
          <cell r="C190" t="str">
            <v>92854</v>
          </cell>
          <cell r="D190" t="str">
            <v>ASSENTAMENTO DE TUBO DE CONCRETO PARA REDES COLETORAS DE ESGOTO SANITÁRIO, DIÂMETRO DE 500 MM, JUNTA ELÁSTICA, INSTALADO EM LOCAL COM ALTO NÍVEL DE INTERFERÊNCIAS (NÃO INCLUI FORNECIMENTO). AF_12/2015</v>
          </cell>
          <cell r="E190" t="str">
            <v>M</v>
          </cell>
          <cell r="F190" t="str">
            <v>22,46</v>
          </cell>
          <cell r="G190" t="str">
            <v>23,88</v>
          </cell>
        </row>
        <row r="191">
          <cell r="C191" t="str">
            <v>92855</v>
          </cell>
          <cell r="D191" t="str">
            <v>TUBO DE CONCRETO PARA REDES COLETORAS DE ESGOTO SANITÁRIO, DIÂMETRO DE 600 MM, JUNTA ELÁSTICA, INSTALADO EM LOCAL COM ALTO NÍVEL DE INTERFERÊNCIAS - FORNECIMENTO E ASSENTAMENTO. AF_12/2015</v>
          </cell>
          <cell r="E191" t="str">
            <v>M</v>
          </cell>
          <cell r="F191" t="str">
            <v>468,15</v>
          </cell>
          <cell r="G191" t="str">
            <v>469,82</v>
          </cell>
        </row>
        <row r="192">
          <cell r="C192" t="str">
            <v>92856</v>
          </cell>
          <cell r="D192" t="str">
            <v>ASSENTAMENTO DE TUBO DE CONCRETO PARA REDES COLETORAS DE ESGOTO SANITÁRIO, DIÂMETRO DE 600 MM, JUNTA ELÁSTICA, INSTALADO EM LOCAL COM ALTO NÍVEL DE INTERFERÊNCIAS (NÃO INCLUI FORNECIMENTO). AF_12/2015</v>
          </cell>
          <cell r="E192" t="str">
            <v>M</v>
          </cell>
          <cell r="F192" t="str">
            <v>26,48</v>
          </cell>
          <cell r="G192" t="str">
            <v>28,15</v>
          </cell>
        </row>
        <row r="193">
          <cell r="C193" t="str">
            <v>92857</v>
          </cell>
          <cell r="D193" t="str">
            <v>TUBO DE CONCRETO PARA REDES COLETORAS DE ESGOTO SANITÁRIO, DIÂMETRO DE 700 MM, JUNTA ELÁSTICA, INSTALADO EM LOCAL COM ALTO NÍVEL DE INTERFERÊNCIAS - FORNECIMENTO E ASSENTAMENTO. AF_12/2015</v>
          </cell>
          <cell r="E193" t="str">
            <v>M</v>
          </cell>
          <cell r="F193" t="str">
            <v>608,28</v>
          </cell>
          <cell r="G193" t="str">
            <v>610,21</v>
          </cell>
        </row>
        <row r="194">
          <cell r="C194" t="str">
            <v>92858</v>
          </cell>
          <cell r="D194" t="str">
            <v>ASSENTAMENTO DE TUBO DE CONCRETO PARA REDES COLETORAS DE ESGOTO SANITÁRIO, DIÂMETRO DE 700 MM, JUNTA ELÁSTICA, INSTALADO EM LOCAL COM ALTO NÍVEL DE INTERFERÊNCIAS (NÃO INCLUI FORNECIMENTO). AF_12/2015</v>
          </cell>
          <cell r="E194" t="str">
            <v>M</v>
          </cell>
          <cell r="F194" t="str">
            <v>30,28</v>
          </cell>
          <cell r="G194" t="str">
            <v>32,21</v>
          </cell>
        </row>
        <row r="195">
          <cell r="C195" t="str">
            <v>92859</v>
          </cell>
          <cell r="D195" t="str">
            <v>TUBO DE CONCRETO PARA REDES COLETORAS DE ESGOTO SANITÁRIO, DIÂMETRO DE 800 MM, JUNTA ELÁSTICA, INSTALADO EM LOCAL COM ALTO NÍVEL DE INTERFERÊNCIAS - FORNECIMENTO E ASSENTAMENTO. AF_12/2015</v>
          </cell>
          <cell r="E195" t="str">
            <v>M</v>
          </cell>
          <cell r="F195" t="str">
            <v>630,66</v>
          </cell>
          <cell r="G195" t="str">
            <v>632,84</v>
          </cell>
        </row>
        <row r="196">
          <cell r="C196" t="str">
            <v>92860</v>
          </cell>
          <cell r="D196" t="str">
            <v>ASSENTAMENTO DE TUBO DE CONCRETO PARA REDES COLETORAS DE ESGOTO SANITÁRIO, DIÂMETRO DE 800 MM, JUNTA ELÁSTICA, INSTALADO EM LOCAL COM ALTO NÍVEL DE INTERFERÊNCIAS (NÃO INCLUI FORNECIMENTO). AF_12/2015</v>
          </cell>
          <cell r="E196" t="str">
            <v>M</v>
          </cell>
          <cell r="F196" t="str">
            <v>34,39</v>
          </cell>
          <cell r="G196" t="str">
            <v>36,57</v>
          </cell>
        </row>
        <row r="197">
          <cell r="C197" t="str">
            <v>92861</v>
          </cell>
          <cell r="D197" t="str">
            <v>TUBO DE CONCRETO PARA REDES COLETORAS DE ESGOTO SANITÁRIO, DIÂMETRO DE 900 MM, JUNTA ELÁSTICA, INSTALADO EM LOCAL COM ALTO NÍVEL DE INTERFERÊNCIAS - FORNECIMENTO E ASSENTAMENTO. AF_12/2015</v>
          </cell>
          <cell r="E197" t="str">
            <v>M</v>
          </cell>
          <cell r="F197" t="str">
            <v>930,98</v>
          </cell>
          <cell r="G197" t="str">
            <v>933,42</v>
          </cell>
        </row>
        <row r="198">
          <cell r="C198" t="str">
            <v>92862</v>
          </cell>
          <cell r="D198" t="str">
            <v>ASSENTAMENTO DE TUBO DE CONCRETO PARA REDES COLETORAS DE ESGOTO SANITÁRIO, DIÂMETRO DE 900 MM, JUNTA ELÁSTICA, INSTALADO EM LOCAL COM ALTO NÍVEL DE INTERFERÊNCIAS (NÃO INCLUI FORNECIMENTO). AF_12/2015</v>
          </cell>
          <cell r="E198" t="str">
            <v>M</v>
          </cell>
          <cell r="F198" t="str">
            <v>38,39</v>
          </cell>
          <cell r="G198" t="str">
            <v>40,83</v>
          </cell>
        </row>
        <row r="199">
          <cell r="C199" t="str">
            <v>92863</v>
          </cell>
          <cell r="D199" t="str">
            <v>TUBO DE CONCRETO PARA REDES COLETORAS DE ESGOTO SANITÁRIO, DIÂMETRO DE 1000 MM, JUNTA ELÁSTICA, INSTALADO EM LOCAL COM ALTO NÍVEL DE INTERFERÊNCIAS - FORNECIMENTO E ASSENTAMENTO. AF_12/2015</v>
          </cell>
          <cell r="E199" t="str">
            <v>M</v>
          </cell>
          <cell r="F199" t="str">
            <v>956,71</v>
          </cell>
          <cell r="G199" t="str">
            <v>959,39</v>
          </cell>
        </row>
        <row r="200">
          <cell r="C200" t="str">
            <v>92864</v>
          </cell>
          <cell r="D200" t="str">
            <v>ASSENTAMENTO DE TUBO DE CONCRETO PARA REDES COLETORAS DE ESGOTO SANITÁRIO, DIÂMETRO DE 1000 MM, JUNTA ELÁSTICA, INSTALADO EM LOCAL COM ALTO NÍVEL DE INTERFERÊNCIAS (NÃO INCLUI FORNECIMENTO). AF_12/2015</v>
          </cell>
          <cell r="E200" t="str">
            <v>M</v>
          </cell>
          <cell r="F200" t="str">
            <v>42,41</v>
          </cell>
          <cell r="G200" t="str">
            <v>45,09</v>
          </cell>
        </row>
        <row r="201">
          <cell r="C201" t="str">
            <v>92210</v>
          </cell>
          <cell r="D201" t="str">
            <v>TUBO DE CONCRETO PARA REDES COLETORAS DE ÁGUAS PLUVIAIS, DIÂMETRO DE 400 MM, JUNTA RÍGIDA, INSTALADO EM LOCAL COM BAIXO NÍVEL DE INTERFERÊNCIAS - FORNECIMENTO E ASSENTAMENTO. AF_12/2015</v>
          </cell>
          <cell r="E201" t="str">
            <v>M</v>
          </cell>
          <cell r="F201" t="str">
            <v>159,08</v>
          </cell>
          <cell r="G201" t="str">
            <v>161,87</v>
          </cell>
        </row>
        <row r="202">
          <cell r="C202" t="str">
            <v>92211</v>
          </cell>
          <cell r="D202" t="str">
            <v>TUBO DE CONCRETO PARA REDES COLETORAS DE ÁGUAS PLUVIAIS, DIÂMETRO DE 500 MM, JUNTA RÍGIDA, INSTALADO EM LOCAL COM BAIXO NÍVEL DE INTERFERÊNCIAS - FORNECIMENTO E ASSENTAMENTO. AF_12/2015</v>
          </cell>
          <cell r="E202" t="str">
            <v>M</v>
          </cell>
          <cell r="F202" t="str">
            <v>191,10</v>
          </cell>
          <cell r="G202" t="str">
            <v>194,48</v>
          </cell>
        </row>
        <row r="203">
          <cell r="C203" t="str">
            <v>92212</v>
          </cell>
          <cell r="D203" t="str">
            <v>TUBO DE CONCRETO PARA REDES COLETORAS DE ÁGUAS PLUVIAIS, DIÂMETRO DE 600 MM, JUNTA RÍGIDA, INSTALADO EM LOCAL COM BAIXO NÍVEL DE INTERFERÊNCIAS - FORNECIMENTO E ASSENTAMENTO. AF_12/2015</v>
          </cell>
          <cell r="E203" t="str">
            <v>M</v>
          </cell>
          <cell r="F203" t="str">
            <v>286,17</v>
          </cell>
          <cell r="G203" t="str">
            <v>290,19</v>
          </cell>
        </row>
        <row r="204">
          <cell r="C204" t="str">
            <v>92213</v>
          </cell>
          <cell r="D204" t="str">
            <v>TUBO DE CONCRETO PARA REDES COLETORAS DE ÁGUAS PLUVIAIS, DIÂMETRO DE 700 MM, JUNTA RÍGIDA, INSTALADO EM LOCAL COM BAIXO NÍVEL DE INTERFERÊNCIAS - FORNECIMENTO E ASSENTAMENTO. AF_12/2015</v>
          </cell>
          <cell r="E204" t="str">
            <v>M</v>
          </cell>
          <cell r="F204" t="str">
            <v>376,80</v>
          </cell>
          <cell r="G204" t="str">
            <v>381,41</v>
          </cell>
        </row>
        <row r="205">
          <cell r="C205" t="str">
            <v>92214</v>
          </cell>
          <cell r="D205" t="str">
            <v>TUBO DE CONCRETO PARA REDES COLETORAS DE ÁGUAS PLUVIAIS, DIÂMETRO DE 800 MM, JUNTA RÍGIDA, INSTALADO EM LOCAL COM BAIXO NÍVEL DE INTERFERÊNCIAS - FORNECIMENTO E ASSENTAMENTO. AF_12/2015</v>
          </cell>
          <cell r="E205" t="str">
            <v>M</v>
          </cell>
          <cell r="F205" t="str">
            <v>455,45</v>
          </cell>
          <cell r="G205" t="str">
            <v>460,74</v>
          </cell>
        </row>
        <row r="206">
          <cell r="C206" t="str">
            <v>92215</v>
          </cell>
          <cell r="D206" t="str">
            <v>TUBO DE CONCRETO PARA REDES COLETORAS DE ÁGUAS PLUVIAIS, DIÂMETRO DE 900 MM, JUNTA RÍGIDA, INSTALADO EM LOCAL COM BAIXO NÍVEL DE INTERFERÊNCIAS - FORNECIMENTO E ASSENTAMENTO. AF_12/2015</v>
          </cell>
          <cell r="E206" t="str">
            <v>M</v>
          </cell>
          <cell r="F206" t="str">
            <v>522,96</v>
          </cell>
          <cell r="G206" t="str">
            <v>528,93</v>
          </cell>
        </row>
        <row r="207">
          <cell r="C207" t="str">
            <v>92216</v>
          </cell>
          <cell r="D207" t="str">
            <v>TUBO DE CONCRETO PARA REDES COLETORAS DE ÁGUAS PLUVIAIS, DIÂMETRO DE 1000 MM, JUNTA RÍGIDA, INSTALADO EM LOCAL COM BAIXO NÍVEL DE INTERFERÊNCIAS - FORNECIMENTO E ASSENTAMENTO. AF_12/2015</v>
          </cell>
          <cell r="E207" t="str">
            <v>M</v>
          </cell>
          <cell r="F207" t="str">
            <v>545,84</v>
          </cell>
          <cell r="G207" t="str">
            <v>552,56</v>
          </cell>
        </row>
        <row r="208">
          <cell r="C208" t="str">
            <v>92219</v>
          </cell>
          <cell r="D208" t="str">
            <v>TUBO DE CONCRETO PARA REDES COLETORAS DE ÁGUAS PLUVIAIS, DIÂMETRO DE 400 MM, JUNTA RÍGIDA, INSTALADO EM LOCAL COM ALTO NÍVEL DE INTERFERÊNCIAS - FORNECIMENTO E ASSENTAMENTO. AF_12/2015</v>
          </cell>
          <cell r="E208" t="str">
            <v>M</v>
          </cell>
          <cell r="F208" t="str">
            <v>167,65</v>
          </cell>
          <cell r="G208" t="str">
            <v>170,98</v>
          </cell>
        </row>
        <row r="209">
          <cell r="C209" t="str">
            <v>92220</v>
          </cell>
          <cell r="D209" t="str">
            <v>TUBO DE CONCRETO PARA REDES COLETORAS DE ÁGUAS PLUVIAIS, DIÂMETRO DE 500 MM, JUNTA RÍGIDA, INSTALADO EM LOCAL COM ALTO NÍVEL DE INTERFERÊNCIAS - FORNECIMENTO E ASSENTAMENTO. AF_12/2015</v>
          </cell>
          <cell r="E209" t="str">
            <v>M</v>
          </cell>
          <cell r="F209" t="str">
            <v>201,72</v>
          </cell>
          <cell r="G209" t="str">
            <v>205,78</v>
          </cell>
        </row>
        <row r="210">
          <cell r="C210" t="str">
            <v>92221</v>
          </cell>
          <cell r="D210" t="str">
            <v>TUBO DE CONCRETO PARA REDES COLETORAS DE ÁGUAS PLUVIAIS, DIÂMETRO DE 600 MM, JUNTA RÍGIDA, INSTALADO EM LOCAL COM ALTO NÍVEL DE INTERFERÊNCIAS - FORNECIMENTO E ASSENTAMENTO. AF_12/2015</v>
          </cell>
          <cell r="E210" t="str">
            <v>M</v>
          </cell>
          <cell r="F210" t="str">
            <v>298,61</v>
          </cell>
          <cell r="G210" t="str">
            <v>303,43</v>
          </cell>
        </row>
        <row r="211">
          <cell r="C211" t="str">
            <v>92222</v>
          </cell>
          <cell r="D211" t="str">
            <v>TUBO DE CONCRETO PARA REDES COLETORAS DE ÁGUAS PLUVIAIS, DIÂMETRO DE 700 MM, JUNTA RÍGIDA, INSTALADO EM LOCAL COM ALTO NÍVEL DE INTERFERÊNCIAS - FORNECIMENTO E ASSENTAMENTO. AF_12/2015</v>
          </cell>
          <cell r="E211" t="str">
            <v>M</v>
          </cell>
          <cell r="F211" t="str">
            <v>391,27</v>
          </cell>
          <cell r="G211" t="str">
            <v>396,82</v>
          </cell>
        </row>
        <row r="212">
          <cell r="C212" t="str">
            <v>92223</v>
          </cell>
          <cell r="D212" t="str">
            <v>TUBO DE CONCRETO PARA REDES COLETORAS DE ÁGUAS PLUVIAIS, DIÂMETRO DE 800 MM, JUNTA RÍGIDA, INSTALADO EM LOCAL COM ALTO NÍVEL DE INTERFERÊNCIAS - FORNECIMENTO E ASSENTAMENTO. AF_12/2015</v>
          </cell>
          <cell r="E212" t="str">
            <v>M</v>
          </cell>
          <cell r="F212" t="str">
            <v>471,64</v>
          </cell>
          <cell r="G212" t="str">
            <v>477,96</v>
          </cell>
        </row>
        <row r="213">
          <cell r="C213" t="str">
            <v>92224</v>
          </cell>
          <cell r="D213" t="str">
            <v>TUBO DE CONCRETO PARA REDES COLETORAS DE ÁGUAS PLUVIAIS, DIÂMETRO DE 900 MM, JUNTA RÍGIDA, INSTALADO EM LOCAL COM ALTO NÍVEL DE INTERFERÊNCIAS - FORNECIMENTO E ASSENTAMENTO. AF_12/2015</v>
          </cell>
          <cell r="E213" t="str">
            <v>M</v>
          </cell>
          <cell r="F213" t="str">
            <v>540,90</v>
          </cell>
          <cell r="G213" t="str">
            <v>548,04</v>
          </cell>
        </row>
        <row r="214">
          <cell r="C214" t="str">
            <v>92226</v>
          </cell>
          <cell r="D214" t="str">
            <v>TUBO DE CONCRETO PARA REDES COLETORAS DE ÁGUAS PLUVIAIS, DIÂMETRO DE 1000 MM, JUNTA RÍGIDA, INSTALADO EM LOCAL COM ALTO NÍVEL DE INTERFERÊNCIAS - FORNECIMENTO E ASSENTAMENTO. AF_12/2015</v>
          </cell>
          <cell r="E214" t="str">
            <v>M</v>
          </cell>
          <cell r="F214" t="str">
            <v>565,96</v>
          </cell>
          <cell r="G214" t="str">
            <v>573,95</v>
          </cell>
        </row>
        <row r="215">
          <cell r="C215" t="str">
            <v>92808</v>
          </cell>
          <cell r="D215" t="str">
            <v>ASSENTAMENTO DE TUBO DE CONCRETO PARA REDES COLETORAS DE ÁGUAS PLUVIAIS, DIÂMETRO DE 300 MM, JUNTA RÍGIDA, INSTALADO EM LOCAL COM BAIXO NÍVEL DE INTERFERÊNCIAS (NÃO INCLUI FORNECIMENTO). AF_12/2015</v>
          </cell>
          <cell r="E215" t="str">
            <v>M</v>
          </cell>
          <cell r="F215" t="str">
            <v>34,79</v>
          </cell>
          <cell r="G215" t="str">
            <v>36,98</v>
          </cell>
        </row>
        <row r="216">
          <cell r="C216" t="str">
            <v>92809</v>
          </cell>
          <cell r="D216" t="str">
            <v>ASSENTAMENTO DE TUBO DE CONCRETO PARA REDES COLETORAS DE ÁGUAS PLUVIAIS, DIÂMETRO DE 400 MM, JUNTA RÍGIDA, INSTALADO EM LOCAL COM BAIXO NÍVEL DE INTERFERÊNCIAS (NÃO INCLUI FORNECIMENTO). AF_12/2015</v>
          </cell>
          <cell r="E216" t="str">
            <v>M</v>
          </cell>
          <cell r="F216" t="str">
            <v>44,64</v>
          </cell>
          <cell r="G216" t="str">
            <v>47,43</v>
          </cell>
        </row>
        <row r="217">
          <cell r="C217" t="str">
            <v>92810</v>
          </cell>
          <cell r="D217" t="str">
            <v>ASSENTAMENTO DE TUBO DE CONCRETO PARA REDES COLETORAS DE ÁGUAS PLUVIAIS, DIÂMETRO DE 500 MM, JUNTA RÍGIDA, INSTALADO EM LOCAL COM BAIXO NÍVEL DE INTERFERÊNCIAS (NÃO INCLUI FORNECIMENTO). AF_12/2015</v>
          </cell>
          <cell r="E217" t="str">
            <v>M</v>
          </cell>
          <cell r="F217" t="str">
            <v>54,33</v>
          </cell>
          <cell r="G217" t="str">
            <v>57,71</v>
          </cell>
        </row>
        <row r="218">
          <cell r="C218" t="str">
            <v>92811</v>
          </cell>
          <cell r="D218" t="str">
            <v>ASSENTAMENTO DE TUBO DE CONCRETO PARA REDES COLETORAS DE ÁGUAS PLUVIAIS, DIÂMETRO DE 600 MM, JUNTA RÍGIDA, INSTALADO EM LOCAL COM BAIXO NÍVEL DE INTERFERÊNCIAS (NÃO INCLUI FORNECIMENTO). AF_12/2015</v>
          </cell>
          <cell r="E218" t="str">
            <v>M</v>
          </cell>
          <cell r="F218" t="str">
            <v>64,72</v>
          </cell>
          <cell r="G218" t="str">
            <v>68,74</v>
          </cell>
        </row>
        <row r="219">
          <cell r="C219" t="str">
            <v>92812</v>
          </cell>
          <cell r="D219" t="str">
            <v>ASSENTAMENTO DE TUBO DE CONCRETO PARA REDES COLETORAS DE ÁGUAS PLUVIAIS, DIÂMETRO DE 700 MM, JUNTA RÍGIDA, INSTALADO EM LOCAL COM BAIXO NÍVEL DE INTERFERÊNCIAS (NÃO INCLUI FORNECIMENTO). AF_12/2015</v>
          </cell>
          <cell r="E219" t="str">
            <v>M</v>
          </cell>
          <cell r="F219" t="str">
            <v>74,96</v>
          </cell>
          <cell r="G219" t="str">
            <v>79,57</v>
          </cell>
        </row>
        <row r="220">
          <cell r="C220" t="str">
            <v>92813</v>
          </cell>
          <cell r="D220" t="str">
            <v>ASSENTAMENTO DE TUBO DE CONCRETO PARA REDES COLETORAS DE ÁGUAS PLUVIAIS, DIÂMETRO DE 800 MM, JUNTA RÍGIDA, INSTALADO EM LOCAL COM BAIXO NÍVEL DE INTERFERÊNCIAS (NÃO INCLUI FORNECIMENTO). AF_12/2015</v>
          </cell>
          <cell r="E220" t="str">
            <v>M</v>
          </cell>
          <cell r="F220" t="str">
            <v>86,99</v>
          </cell>
          <cell r="G220" t="str">
            <v>92,28</v>
          </cell>
        </row>
        <row r="221">
          <cell r="C221" t="str">
            <v>92814</v>
          </cell>
          <cell r="D221" t="str">
            <v>ASSENTAMENTO DE TUBO DE CONCRETO PARA REDES COLETORAS DE ÁGUAS PLUVIAIS, DIÂMETRO DE 900 MM, JUNTA RÍGIDA, INSTALADO EM LOCAL COM BAIXO NÍVEL DE INTERFERÊNCIAS (NÃO INCLUI FORNECIMENTO). AF_12/2015</v>
          </cell>
          <cell r="E221" t="str">
            <v>M</v>
          </cell>
          <cell r="F221" t="str">
            <v>99,61</v>
          </cell>
          <cell r="G221" t="str">
            <v>105,58</v>
          </cell>
        </row>
        <row r="222">
          <cell r="C222" t="str">
            <v>92815</v>
          </cell>
          <cell r="D222" t="str">
            <v>ASSENTAMENTO DE TUBO DE CONCRETO PARA REDES COLETORAS DE ÁGUAS PLUVIAIS, DIÂMETRO DE 1000 MM, JUNTA RÍGIDA, INSTALADO EM LOCAL COM BAIXO NÍVEL DE INTERFERÊNCIAS (NÃO INCLUI FORNECIMENTO). AF_12/2015</v>
          </cell>
          <cell r="E222" t="str">
            <v>M</v>
          </cell>
          <cell r="F222" t="str">
            <v>114,12</v>
          </cell>
          <cell r="G222" t="str">
            <v>120,84</v>
          </cell>
        </row>
        <row r="223">
          <cell r="C223" t="str">
            <v>92816</v>
          </cell>
          <cell r="D223" t="str">
            <v>TUBO DE CONCRETO PARA REDES COLETORAS DE ÁGUAS PLUVIAIS, DIÂMETRO DE 1200 MM, JUNTA RÍGIDA, INSTALADO EM LOCAL COM BAIXO NÍVEL DE INTERFERÊNCIAS - FORNECIMENTO E ASSENTAMENTO. AF_12/2015</v>
          </cell>
          <cell r="E223" t="str">
            <v>M</v>
          </cell>
          <cell r="F223" t="str">
            <v>787,62</v>
          </cell>
          <cell r="G223" t="str">
            <v>796,00</v>
          </cell>
        </row>
        <row r="224">
          <cell r="C224" t="str">
            <v>92817</v>
          </cell>
          <cell r="D224" t="str">
            <v>ASSENTAMENTO DE TUBO DE CONCRETO PARA REDES COLETORAS DE ÁGUAS PLUVIAIS, DIÂMETRO DE 1200 MM, JUNTA RÍGIDA, INSTALADO EM LOCAL COM BAIXO NÍVEL DE INTERFERÊNCIAS (NÃO INCLUI FORNECIMENTO). AF_12/2015</v>
          </cell>
          <cell r="E224" t="str">
            <v>M</v>
          </cell>
          <cell r="F224" t="str">
            <v>142,82</v>
          </cell>
          <cell r="G224" t="str">
            <v>151,20</v>
          </cell>
        </row>
        <row r="225">
          <cell r="C225" t="str">
            <v>92818</v>
          </cell>
          <cell r="D225" t="str">
            <v>TUBO DE CONCRETO PARA REDES COLETORAS DE ÁGUAS PLUVIAIS, DIÂMETRO DE 1500 MM, JUNTA RÍGIDA, INSTALADO EM LOCAL COM BAIXO NÍVEL DE INTERFERÊNCIAS - FORNECIMENTO E ASSENTAMENTO. AF_12/2015</v>
          </cell>
          <cell r="E225" t="str">
            <v>M</v>
          </cell>
          <cell r="F225" t="str">
            <v>1.126,40</v>
          </cell>
          <cell r="G225" t="str">
            <v>1.137,70</v>
          </cell>
        </row>
        <row r="226">
          <cell r="C226" t="str">
            <v>92819</v>
          </cell>
          <cell r="D226" t="str">
            <v>ASSENTAMENTO DE TUBO DE CONCRETO PARA REDES COLETORAS DE ÁGUAS PLUVIAIS, DIÂMETRO DE 1500 MM, JUNTA RÍGIDA, INSTALADO EM LOCAL COM BAIXO NÍVEL DE INTERFERÊNCIAS (NÃO INCLUI FORNECIMENTO). AF_12/2015</v>
          </cell>
          <cell r="E226" t="str">
            <v>M</v>
          </cell>
          <cell r="F226" t="str">
            <v>192,23</v>
          </cell>
          <cell r="G226" t="str">
            <v>203,53</v>
          </cell>
        </row>
        <row r="227">
          <cell r="C227" t="str">
            <v>92820</v>
          </cell>
          <cell r="D227" t="str">
            <v>ASSENTAMENTO DE TUBO DE CONCRETO PARA REDES COLETORAS DE ÁGUAS PLUVIAIS, DIÂMETRO DE 300 MM, JUNTA RÍGIDA, INSTALADO EM LOCAL COM ALTO NÍVEL DE INTERFERÊNCIAS (NÃO INCLUI FORNECIMENTO). AF_12/2015</v>
          </cell>
          <cell r="E227" t="str">
            <v>M</v>
          </cell>
          <cell r="F227" t="str">
            <v>41,49</v>
          </cell>
          <cell r="G227" t="str">
            <v>44,11</v>
          </cell>
        </row>
        <row r="228">
          <cell r="C228" t="str">
            <v>92821</v>
          </cell>
          <cell r="D228" t="str">
            <v>ASSENTAMENTO DE TUBO DE CONCRETO PARA REDES COLETORAS DE ÁGUAS PLUVIAIS, DIÂMETRO DE 400 MM, JUNTA RÍGIDA, INSTALADO EM LOCAL COM ALTO NÍVEL DE INTERFERÊNCIAS (NÃO INCLUI FORNECIMENTO). AF_12/2015</v>
          </cell>
          <cell r="E228" t="str">
            <v>M</v>
          </cell>
          <cell r="F228" t="str">
            <v>53,21</v>
          </cell>
          <cell r="G228" t="str">
            <v>56,54</v>
          </cell>
        </row>
        <row r="229">
          <cell r="C229" t="str">
            <v>92822</v>
          </cell>
          <cell r="D229" t="str">
            <v>ASSENTAMENTO DE TUBO DE CONCRETO PARA REDES COLETORAS DE ÁGUAS PLUVIAIS, DIÂMETRO DE 500 MM, JUNTA RÍGIDA, INSTALADO EM LOCAL COM ALTO NÍVEL DE INTERFERÊNCIAS (NÃO INCLUI FORNECIMENTO). AF_12/2015</v>
          </cell>
          <cell r="E229" t="str">
            <v>M</v>
          </cell>
          <cell r="F229" t="str">
            <v>64,95</v>
          </cell>
          <cell r="G229" t="str">
            <v>69,01</v>
          </cell>
        </row>
        <row r="230">
          <cell r="C230" t="str">
            <v>92824</v>
          </cell>
          <cell r="D230" t="str">
            <v>ASSENTAMENTO DE TUBO DE CONCRETO PARA REDES COLETORAS DE ÁGUAS PLUVIAIS, DIÂMETRO DE 600 MM, JUNTA RÍGIDA, INSTALADO EM LOCAL COM ALTO NÍVEL DE INTERFERÊNCIAS (NÃO INCLUI FORNECIMENTO). AF_12/2015</v>
          </cell>
          <cell r="E230" t="str">
            <v>M</v>
          </cell>
          <cell r="F230" t="str">
            <v>77,16</v>
          </cell>
          <cell r="G230" t="str">
            <v>81,98</v>
          </cell>
        </row>
        <row r="231">
          <cell r="C231" t="str">
            <v>92825</v>
          </cell>
          <cell r="D231" t="str">
            <v>ASSENTAMENTO DE TUBO DE CONCRETO PARA REDES COLETORAS DE ÁGUAS PLUVIAIS, DIÂMETRO DE 700 MM, JUNTA RÍGIDA, INSTALADO EM LOCAL COM ALTO NÍVEL DE INTERFERÊNCIAS (NÃO INCLUI FORNECIMENTO). AF_12/2015</v>
          </cell>
          <cell r="E231" t="str">
            <v>M</v>
          </cell>
          <cell r="F231" t="str">
            <v>89,43</v>
          </cell>
          <cell r="G231" t="str">
            <v>94,98</v>
          </cell>
        </row>
        <row r="232">
          <cell r="C232" t="str">
            <v>92826</v>
          </cell>
          <cell r="D232" t="str">
            <v>ASSENTAMENTO DE TUBO DE CONCRETO PARA REDES COLETORAS DE ÁGUAS PLUVIAIS, DIÂMETRO DE 800 MM, JUNTA RÍGIDA, INSTALADO EM LOCAL COM ALTO NÍVEL DE INTERFERÊNCIAS (NÃO INCLUI FORNECIMENTO). AF_12/2015</v>
          </cell>
          <cell r="E232" t="str">
            <v>M</v>
          </cell>
          <cell r="F232" t="str">
            <v>103,18</v>
          </cell>
          <cell r="G232" t="str">
            <v>109,50</v>
          </cell>
        </row>
        <row r="233">
          <cell r="C233" t="str">
            <v>92827</v>
          </cell>
          <cell r="D233" t="str">
            <v>ASSENTAMENTO DE TUBO DE CONCRETO PARA REDES COLETORAS DE ÁGUAS PLUVIAIS, DIÂMETRO DE 900 MM, JUNTA RÍGIDA, INSTALADO EM LOCAL COM ALTO NÍVEL DE INTERFERÊNCIAS (NÃO INCLUI FORNECIMENTO). AF_12/2015</v>
          </cell>
          <cell r="E233" t="str">
            <v>M</v>
          </cell>
          <cell r="F233" t="str">
            <v>117,55</v>
          </cell>
          <cell r="G233" t="str">
            <v>124,69</v>
          </cell>
        </row>
        <row r="234">
          <cell r="C234" t="str">
            <v>92828</v>
          </cell>
          <cell r="D234" t="str">
            <v>ASSENTAMENTO DE TUBO DE CONCRETO PARA REDES COLETORAS DE ÁGUAS PLUVIAIS, DIÂMETRO DE 1000 MM, JUNTA RÍGIDA, INSTALADO EM LOCAL COM ALTO NÍVEL DE INTERFERÊNCIAS (NÃO INCLUI FORNECIMENTO). AF_12/2015</v>
          </cell>
          <cell r="E234" t="str">
            <v>M</v>
          </cell>
          <cell r="F234" t="str">
            <v>134,24</v>
          </cell>
          <cell r="G234" t="str">
            <v>142,23</v>
          </cell>
        </row>
        <row r="235">
          <cell r="C235" t="str">
            <v>92829</v>
          </cell>
          <cell r="D235" t="str">
            <v>TUBO DE CONCRETO PARA REDES COLETORAS DE ÁGUAS PLUVIAIS, DIÂMETRO DE 1200 MM, JUNTA RÍGIDA, INSTALADO EM LOCAL COM ALTO NÍVEL DE INTERFERÊNCIAS - FORNECIMENTO E ASSENTAMENTO. AF_12/2015</v>
          </cell>
          <cell r="E235" t="str">
            <v>M</v>
          </cell>
          <cell r="F235" t="str">
            <v>811,32</v>
          </cell>
          <cell r="G235" t="str">
            <v>821,23</v>
          </cell>
        </row>
        <row r="236">
          <cell r="C236" t="str">
            <v>92830</v>
          </cell>
          <cell r="D236" t="str">
            <v>ASSENTAMENTO DE TUBO DE CONCRETO PARA REDES COLETORAS DE ÁGUAS PLUVIAIS, DIÂMETRO DE 1200 MM, JUNTA RÍGIDA, INSTALADO EM LOCAL COM ALTO NÍVEL DE INTERFERÊNCIAS (NÃO INCLUI FORNECIMENTO). AF_12/2015</v>
          </cell>
          <cell r="E236" t="str">
            <v>M</v>
          </cell>
          <cell r="F236" t="str">
            <v>166,52</v>
          </cell>
          <cell r="G236" t="str">
            <v>176,43</v>
          </cell>
        </row>
        <row r="237">
          <cell r="C237" t="str">
            <v>92831</v>
          </cell>
          <cell r="D237" t="str">
            <v>TUBO DE CONCRETO PARA REDES COLETORAS DE ÁGUAS PLUVIAIS, DIÂMETRO DE 1500 MM, JUNTA RÍGIDA, INSTALADO EM LOCAL COM ALTO NÍVEL DE INTERFERÊNCIAS - FORNECIMENTO E ASSENTAMENTO. AF_12/2015</v>
          </cell>
          <cell r="E237" t="str">
            <v>M</v>
          </cell>
          <cell r="F237" t="str">
            <v>1.155,54</v>
          </cell>
          <cell r="G237" t="str">
            <v>1.168,70</v>
          </cell>
        </row>
        <row r="238">
          <cell r="C238" t="str">
            <v>92832</v>
          </cell>
          <cell r="D238" t="str">
            <v>ASSENTAMENTO DE TUBO DE CONCRETO PARA REDES COLETORAS DE ÁGUAS PLUVIAIS, DIÂMETRO DE 1500 MM, JUNTA RÍGIDA, INSTALADO EM LOCAL COM ALTO NÍVEL DE INTERFERÊNCIAS (NÃO INCLUI FORNECIMENTO). AF_12/2015</v>
          </cell>
          <cell r="E238" t="str">
            <v>M</v>
          </cell>
          <cell r="F238" t="str">
            <v>221,37</v>
          </cell>
          <cell r="G238" t="str">
            <v>234,53</v>
          </cell>
        </row>
        <row r="239">
          <cell r="C239" t="str">
            <v>95565</v>
          </cell>
          <cell r="D239" t="str">
            <v>TUBO DE CONCRETO PARA REDES COLETORAS DE ÁGUAS PLUVIAIS, DIÂMETRO DE 300MM, JUNTA RÍGIDA, INSTALADO EM LOCAL COM BAIXO NÍVEL DE INTERFERÊNCIAS - FORNECIMENTO E ASSENTAMENTO. AF_12/2015</v>
          </cell>
          <cell r="E239" t="str">
            <v>M</v>
          </cell>
          <cell r="F239" t="str">
            <v>136,20</v>
          </cell>
          <cell r="G239" t="str">
            <v>138,39</v>
          </cell>
        </row>
        <row r="240">
          <cell r="C240" t="str">
            <v>95566</v>
          </cell>
          <cell r="D240" t="str">
            <v>TUBO DE CONCRETO PARA REDES COLETORAS DE ÁGUAS PLUVIAIS, DIÂMETRO DE 300MM, JUNTA RÍGIDA, INSTALADO EM LOCAL COM ALTO NÍVEL DE INTERFERÊNCIAS - FORNECIMENTO E ASSENTAMENTO. AF_12/2015</v>
          </cell>
          <cell r="E240" t="str">
            <v>M</v>
          </cell>
          <cell r="F240" t="str">
            <v>142,90</v>
          </cell>
          <cell r="G240" t="str">
            <v>145,52</v>
          </cell>
        </row>
        <row r="241">
          <cell r="C241" t="str">
            <v>95567</v>
          </cell>
          <cell r="D241" t="str">
            <v>TUBO DE CONCRETO (SIMPLES) PARA REDES COLETORAS DE ÁGUAS PLUVIAIS, DIÂMETRO DE 300 MM, JUNTA RÍGIDA, INSTALADO EM LOCAL COM BAIXO NÍVEL DE INTERFERÊNCIAS - FORNECIMENTO E ASSENTAMENTO. AF_12/2015</v>
          </cell>
          <cell r="E241" t="str">
            <v>M</v>
          </cell>
          <cell r="F241" t="str">
            <v>118,81</v>
          </cell>
          <cell r="G241" t="str">
            <v>121,00</v>
          </cell>
        </row>
        <row r="242">
          <cell r="C242" t="str">
            <v>95568</v>
          </cell>
          <cell r="D242" t="str">
            <v>TUBO DE CONCRETO (SIMPLES) PARA REDES COLETORAS DE ÁGUAS PLUVIAIS, DIÂMETRO DE 400 MM, JUNTA RÍGIDA, INSTALADO EM LOCAL COM BAIXO NÍVEL DE INTERFERÊNCIAS - FORNECIMENTO E ASSENTAMENTO. AF_12/2015</v>
          </cell>
          <cell r="E242" t="str">
            <v>M</v>
          </cell>
          <cell r="F242" t="str">
            <v>143,93</v>
          </cell>
          <cell r="G242" t="str">
            <v>146,72</v>
          </cell>
        </row>
        <row r="243">
          <cell r="C243" t="str">
            <v>95569</v>
          </cell>
          <cell r="D243" t="str">
            <v>TUBO DE CONCRETO (SIMPLES) PARA REDES COLETORAS DE ÁGUAS PLUVIAIS, DIÂMETRO DE 500 MM, JUNTA RÍGIDA, INSTALADO EM LOCAL COM BAIXO NÍVEL DE INTERFERÊNCIAS - FORNECIMENTO E ASSENTAMENTO. AF_12/2015</v>
          </cell>
          <cell r="E243" t="str">
            <v>M</v>
          </cell>
          <cell r="F243" t="str">
            <v>202,11</v>
          </cell>
          <cell r="G243" t="str">
            <v>205,49</v>
          </cell>
        </row>
        <row r="244">
          <cell r="C244" t="str">
            <v>95570</v>
          </cell>
          <cell r="D244" t="str">
            <v>TUBO DE CONCRETO (SIMPLES) PARA REDES COLETORAS DE ÁGUAS PLUVIAIS, DIÂMETRO DE 300 MM, JUNTA RÍGIDA, INSTALADO EM LOCAL COM ALTO NÍVEL DE INTERFERÊNCIAS - FORNECIMENTO E ASSENTAMENTO. AF_12/2015</v>
          </cell>
          <cell r="E244" t="str">
            <v>M</v>
          </cell>
          <cell r="F244" t="str">
            <v>125,51</v>
          </cell>
          <cell r="G244" t="str">
            <v>128,13</v>
          </cell>
        </row>
        <row r="245">
          <cell r="C245" t="str">
            <v>95571</v>
          </cell>
          <cell r="D245" t="str">
            <v>TUBO DE CONCRETO (SIMPLES) PARA REDES COLETORAS DE ÁGUAS PLUVIAIS, DIÂMETRO DE 400 MM, JUNTA RÍGIDA, INSTALADO EM LOCAL COM ALTO NÍVEL DE INTERFERÊNCIAS - FORNECIMENTO E ASSENTAMENTO. AF_12/2015</v>
          </cell>
          <cell r="E245" t="str">
            <v>M</v>
          </cell>
          <cell r="F245" t="str">
            <v>152,50</v>
          </cell>
          <cell r="G245" t="str">
            <v>155,83</v>
          </cell>
        </row>
        <row r="246">
          <cell r="C246" t="str">
            <v>95572</v>
          </cell>
          <cell r="D246" t="str">
            <v>TUBO DE CONCRETO (SIMPLES) PARA REDES COLETORAS DE ÁGUAS PLUVIAIS, DIÂMETRO DE 500 MM, JUNTA RÍGIDA, INSTALADO EM LOCAL COM ALTO NÍVEL DE INTERFERÊNCIAS - FORNECIMENTO E ASSENTAMENTO. AF_12/2015</v>
          </cell>
          <cell r="E246" t="str">
            <v>M</v>
          </cell>
          <cell r="F246" t="str">
            <v>212,73</v>
          </cell>
          <cell r="G246" t="str">
            <v>216,79</v>
          </cell>
        </row>
        <row r="247">
          <cell r="C247" t="str">
            <v>97127</v>
          </cell>
          <cell r="D247" t="str">
            <v>ASSENTAMENTO DE TUBO DE PVC DEFOFO OU PRFV OU RPVC PARA REDE DE ÁGUA, DN 150 MM, JUNTA ELÁSTICA INTEGRADA, INSTALADO EM LOCAL COM NÍVEL ALTO DE INTERFERÊNCIAS (NÃO INCLUI FORNECIMENTO). AF_11/2017</v>
          </cell>
          <cell r="E247" t="str">
            <v>M</v>
          </cell>
          <cell r="F247" t="str">
            <v>4,05</v>
          </cell>
          <cell r="G247" t="str">
            <v>4,49</v>
          </cell>
        </row>
        <row r="248">
          <cell r="C248" t="str">
            <v>97128</v>
          </cell>
          <cell r="D248" t="str">
            <v>ASSENTAMENTO DE TUBO DE PVC DEFOFO OU PRFV OU RPVC PARA REDE DE ÁGUA, DN 200 MM, JUNTA ELÁSTICA INTEGRADA, INSTALADO EM LOCAL COM NÍVEL ALTO DE INTERFERÊNCIAS (NÃO INCLUI FORNECIMENTO). AF_11/2017</v>
          </cell>
          <cell r="E248" t="str">
            <v>M</v>
          </cell>
          <cell r="F248" t="str">
            <v>8,54</v>
          </cell>
          <cell r="G248" t="str">
            <v>9,25</v>
          </cell>
        </row>
        <row r="249">
          <cell r="C249" t="str">
            <v>97129</v>
          </cell>
          <cell r="D249" t="str">
            <v>ASSENTAMENTO DE TUBO DE PVC DEFOFO OU PRFV OU RPVC PARA REDE DE ÁGUA, DN 250 MM, JUNTA ELÁSTICA INTEGRADA, INSTALADO EM LOCAL COM NÍVEL ALTO DE INTERFERÊNCIAS (NÃO INCLUI FORNECIMENTO). AF_11/2017</v>
          </cell>
          <cell r="E249" t="str">
            <v>M</v>
          </cell>
          <cell r="F249" t="str">
            <v>10,51</v>
          </cell>
          <cell r="G249" t="str">
            <v>11,39</v>
          </cell>
        </row>
        <row r="250">
          <cell r="C250" t="str">
            <v>97130</v>
          </cell>
          <cell r="D250" t="str">
            <v>ASSENTAMENTO DE TUBO DE PVC DEFOFO OU PRFV OU RPVC PARA REDE DE ÁGUA, DN 300 MM, JUNTA ELÁSTICA INTEGRADA, INSTALADO EM LOCAL COM NÍVEL ALTO DE INTERFERÊNCIAS (NÃO INCLUI FORNECIMENTO). AF_11/2017</v>
          </cell>
          <cell r="E250" t="str">
            <v>M</v>
          </cell>
          <cell r="F250" t="str">
            <v>12,46</v>
          </cell>
          <cell r="G250" t="str">
            <v>13,51</v>
          </cell>
        </row>
        <row r="251">
          <cell r="C251" t="str">
            <v>97131</v>
          </cell>
          <cell r="D251" t="str">
            <v>ASSENTAMENTO DE TUBO DE PVC DEFOFO OU PRFV OU RPVC PARA REDE DE ÁGUA, DN 350 MM, JUNTA ELÁSTICA INTEGRADA, INSTALADO EM LOCAL COM NÍVEL ALTO DE INTERFERÊNCIAS (NÃO INCLUI FORNECIMENTO). AF_11/2017</v>
          </cell>
          <cell r="E251" t="str">
            <v>M</v>
          </cell>
          <cell r="F251" t="str">
            <v>14,42</v>
          </cell>
          <cell r="G251" t="str">
            <v>15,63</v>
          </cell>
        </row>
        <row r="252">
          <cell r="C252" t="str">
            <v>97132</v>
          </cell>
          <cell r="D252" t="str">
            <v>ASSENTAMENTO DE TUBO DE PVC DEFOFO OU PRFV OU RPVC PARA REDE DE ÁGUA, DN 400 MM, JUNTA ELÁSTICA INTEGRADA, INSTALADO EM LOCAL COM NÍVEL ALTO DE INTERFERÊNCIAS (NÃO INCLUI FORNECIMENTO). AF_11/2017</v>
          </cell>
          <cell r="E252" t="str">
            <v>M</v>
          </cell>
          <cell r="F252" t="str">
            <v>16,37</v>
          </cell>
          <cell r="G252" t="str">
            <v>17,75</v>
          </cell>
        </row>
        <row r="253">
          <cell r="C253" t="str">
            <v>97133</v>
          </cell>
          <cell r="D253" t="str">
            <v>ASSENTAMENTO DE TUBO DE PVC DEFOFO OU PRFV OU RPVC PARA REDE DE ÁGUA, DN 500 MM, JUNTA ELÁSTICA INTEGRADA, INSTALADO EM LOCAL COM NÍVEL ALTO DE INTERFERÊNCIAS (NÃO INCLUI FORNECIMENTO). AF_11/2017</v>
          </cell>
          <cell r="E253" t="str">
            <v>M</v>
          </cell>
          <cell r="F253" t="str">
            <v>20,31</v>
          </cell>
          <cell r="G253" t="str">
            <v>22,01</v>
          </cell>
        </row>
        <row r="254">
          <cell r="C254" t="str">
            <v>97134</v>
          </cell>
          <cell r="D254" t="str">
            <v>ASSENTAMENTO DE TUBO DE PVC DEFOFO OU PRFV OU RPVC PARA REDE DE ÁGUA, DN 150 MM, JUNTA ELÁSTICA INTEGRADA, INSTALADO EM LOCAL COM NÍVEL BAIXO DE INTERFERÊNCIAS (NÃO INCLUI FORNECIMENTO). AF_11/2017</v>
          </cell>
          <cell r="E254" t="str">
            <v>M</v>
          </cell>
          <cell r="F254" t="str">
            <v>1,89</v>
          </cell>
          <cell r="G254" t="str">
            <v>2,07</v>
          </cell>
        </row>
        <row r="255">
          <cell r="C255" t="str">
            <v>97135</v>
          </cell>
          <cell r="D255" t="str">
            <v>ASSENTAMENTO DE TUBO DE PVC DEFOFO OU PRFV OU RPVC PARA REDE DE ÁGUA, DN 200 MM, JUNTA ELÁSTICA INTEGRADA, INSTALADO EM LOCAL COM NÍVEL BAIXO DE INTERFERÊNCIAS (NÃO INCLUI FORNECIMENTO). AF_11/2017</v>
          </cell>
          <cell r="E255" t="str">
            <v>M</v>
          </cell>
          <cell r="F255" t="str">
            <v>4,45</v>
          </cell>
          <cell r="G255" t="str">
            <v>4,76</v>
          </cell>
        </row>
        <row r="256">
          <cell r="C256" t="str">
            <v>97136</v>
          </cell>
          <cell r="D256" t="str">
            <v>ASSENTAMENTO DE TUBO DE PVC DEFOFO OU PRFV OU RPVC PARA REDE DE ÁGUA, DN 250 MM, JUNTA ELÁSTICA INTEGRADA, INSTALADO EM LOCAL COM NÍVEL BAIXO DE INTERFERÊNCIAS (NÃO INCLUI FORNECIMENTO). AF_11/2017</v>
          </cell>
          <cell r="E256" t="str">
            <v>M</v>
          </cell>
          <cell r="F256" t="str">
            <v>5,49</v>
          </cell>
          <cell r="G256" t="str">
            <v>5,87</v>
          </cell>
        </row>
        <row r="257">
          <cell r="C257" t="str">
            <v>97137</v>
          </cell>
          <cell r="D257" t="str">
            <v>ASSENTAMENTO DE TUBO DE PVC DEFOFO OU PRFV OU RPVC PARA REDE DE ÁGUA, DN 300 MM, JUNTA ELÁSTICA INTEGRADA, INSTALADO EM LOCAL COM NÍVEL BAIXO DE INTERFERÊNCIAS (NÃO INCLUI FORNECIMENTO). AF_11/2017</v>
          </cell>
          <cell r="E257" t="str">
            <v>M</v>
          </cell>
          <cell r="F257" t="str">
            <v>6,50</v>
          </cell>
          <cell r="G257" t="str">
            <v>6,96</v>
          </cell>
        </row>
        <row r="258">
          <cell r="C258" t="str">
            <v>97138</v>
          </cell>
          <cell r="D258" t="str">
            <v>ASSENTAMENTO DE TUBO DE PVC DEFOFO OU PRFV OU RPVC PARA REDE DE ÁGUA, DN 350 MM, JUNTA ELÁSTICA INTEGRADA, INSTALADO EM LOCAL COM NÍVEL BAIXO DE INTERFERÊNCIAS (NÃO INCLUI FORNECIMENTO). AF_11/2017</v>
          </cell>
          <cell r="E258" t="str">
            <v>M</v>
          </cell>
          <cell r="F258" t="str">
            <v>7,53</v>
          </cell>
          <cell r="G258" t="str">
            <v>8,05</v>
          </cell>
        </row>
        <row r="259">
          <cell r="C259" t="str">
            <v>97139</v>
          </cell>
          <cell r="D259" t="str">
            <v>ASSENTAMENTO DE TUBO DE PVC DEFOFO OU PRFV OU RPVC PARA REDE DE ÁGUA, DN 400 MM, JUNTA ELÁSTICA INTEGRADA, INSTALADO EM LOCAL COM NÍVEL BAIXO DE INTERFERÊNCIAS (NÃO INCLUI FORNECIMENTO). AF_11/2017</v>
          </cell>
          <cell r="E259" t="str">
            <v>M</v>
          </cell>
          <cell r="F259" t="str">
            <v>8,55</v>
          </cell>
          <cell r="G259" t="str">
            <v>9,14</v>
          </cell>
        </row>
        <row r="260">
          <cell r="C260" t="str">
            <v>97140</v>
          </cell>
          <cell r="D260" t="str">
            <v>ASSENTAMENTO DE TUBO DE PVC DEFOFO OU PRFV OU RPVC PARA REDE DE ÁGUA, DN 500 MM, JUNTA ELÁSTICA INTEGRADA, INSTALADO EM LOCAL COM NÍVEL BAIXO DE INTERFERÊNCIAS (NÃO INCLUI FORNECIMENTO). AF_11/2017</v>
          </cell>
          <cell r="E260" t="str">
            <v>M</v>
          </cell>
          <cell r="F260" t="str">
            <v>10,62</v>
          </cell>
          <cell r="G260" t="str">
            <v>11,35</v>
          </cell>
        </row>
        <row r="261">
          <cell r="C261" t="str">
            <v>103089</v>
          </cell>
          <cell r="D261" t="str">
            <v>ASSENTAMENTO DE TUBO DE FERRO FUNDIDO PARA REDE DE ÁGUA, DN 80 MM, JUNTA FLANGEADA (NÃO INCLUI O FORNECIMENTO). AF_09/2021</v>
          </cell>
          <cell r="E261" t="str">
            <v>M</v>
          </cell>
          <cell r="F261" t="str">
            <v>9,12</v>
          </cell>
          <cell r="G261" t="str">
            <v>9,65</v>
          </cell>
        </row>
        <row r="262">
          <cell r="C262" t="str">
            <v>103090</v>
          </cell>
          <cell r="D262" t="str">
            <v>ASSENTAMENTO DE TUBO DE FERRO FUNDIDO PARA REDE DE ÁGUA, DN 100 MM, JUNTA FLANGEADA (NÃO INCLUI O FORNECIMENTO). AF_09/2021</v>
          </cell>
          <cell r="E262" t="str">
            <v>M</v>
          </cell>
          <cell r="F262" t="str">
            <v>10,89</v>
          </cell>
          <cell r="G262" t="str">
            <v>11,56</v>
          </cell>
        </row>
        <row r="263">
          <cell r="C263" t="str">
            <v>103091</v>
          </cell>
          <cell r="D263" t="str">
            <v>ASSENTAMENTO DE TUBO DE FERRO FUNDIDO PARA REDE DE ÁGUA, DN 150 MM, JUNTA FLANGEADA (NÃO INCLUI O FORNECIMENTO). AF_09/2021</v>
          </cell>
          <cell r="E263" t="str">
            <v>M</v>
          </cell>
          <cell r="F263" t="str">
            <v>15,31</v>
          </cell>
          <cell r="G263" t="str">
            <v>16,28</v>
          </cell>
        </row>
        <row r="264">
          <cell r="C264" t="str">
            <v>103092</v>
          </cell>
          <cell r="D264" t="str">
            <v>ASSENTAMENTO DE TUBO DE FERRO FUNDIDO PARA REDE DE ÁGUA, DN 200 MM, JUNTA FLANGEADA (NÃO INCLUI O FORNECIMENTO). AF_09/2021</v>
          </cell>
          <cell r="E264" t="str">
            <v>M</v>
          </cell>
          <cell r="F264" t="str">
            <v>19,75</v>
          </cell>
          <cell r="G264" t="str">
            <v>21,01</v>
          </cell>
        </row>
        <row r="265">
          <cell r="C265" t="str">
            <v>103093</v>
          </cell>
          <cell r="D265" t="str">
            <v>ASSENTAMENTO DE TUBO DE FERRO FUNDIDO PARA REDE DE ÁGUA, DN 250 MM, JUNTA FLANGEADA (NÃO INCLUI O FORNECIMENTO). AF_09/2021</v>
          </cell>
          <cell r="E265" t="str">
            <v>M</v>
          </cell>
          <cell r="F265" t="str">
            <v>30,20</v>
          </cell>
          <cell r="G265" t="str">
            <v>32,13</v>
          </cell>
        </row>
        <row r="266">
          <cell r="C266" t="str">
            <v>103094</v>
          </cell>
          <cell r="D266" t="str">
            <v>ASSENTAMENTO DE TUBO DE FERRO FUNDIDO PARA REDE DE ÁGUA, DN 300 MM, JUNTA FLANGEADA (NÃO INCLUI O FORNECIMENTO). AF_09/2021</v>
          </cell>
          <cell r="E266" t="str">
            <v>M</v>
          </cell>
          <cell r="F266" t="str">
            <v>34,66</v>
          </cell>
          <cell r="G266" t="str">
            <v>36,90</v>
          </cell>
        </row>
        <row r="267">
          <cell r="C267" t="str">
            <v>103095</v>
          </cell>
          <cell r="D267" t="str">
            <v>ASSENTAMENTO DE TUBO DE FERRO FUNDIDO PARA REDE DE ÁGUA, DN 350 MM, JUNTA FLANGEADA (NÃO INCLUI O FORNECIMENTO). AF_09/2021</v>
          </cell>
          <cell r="E267" t="str">
            <v>M</v>
          </cell>
          <cell r="F267" t="str">
            <v>45,09</v>
          </cell>
          <cell r="G267" t="str">
            <v>48,00</v>
          </cell>
        </row>
        <row r="268">
          <cell r="C268" t="str">
            <v>103096</v>
          </cell>
          <cell r="D268" t="str">
            <v>ASSENTAMENTO DE TUBO DE FERRO FUNDIDO PARA REDE DE ÁGUA, DN 400 MM, JUNTA FLANGEADA (NÃO INCLUI O FORNECIMENTO). AF_09/2021</v>
          </cell>
          <cell r="E268" t="str">
            <v>M</v>
          </cell>
          <cell r="F268" t="str">
            <v>49,56</v>
          </cell>
          <cell r="G268" t="str">
            <v>52,75</v>
          </cell>
        </row>
        <row r="269">
          <cell r="C269" t="str">
            <v>103097</v>
          </cell>
          <cell r="D269" t="str">
            <v>ASSENTAMENTO DE TUBO DE FERRO FUNDIDO PARA REDE DE ÁGUA, DN 450 MM, JUNTA FLANGEADA (NÃO INCLUI O FORNECIMENTO). AF_09/2021</v>
          </cell>
          <cell r="E269" t="str">
            <v>M</v>
          </cell>
          <cell r="F269" t="str">
            <v>59,99</v>
          </cell>
          <cell r="G269" t="str">
            <v>63,85</v>
          </cell>
        </row>
        <row r="270">
          <cell r="C270" t="str">
            <v>103098</v>
          </cell>
          <cell r="D270" t="str">
            <v>ASSENTAMENTO DE TUBO DE FERRO FUNDIDO PARA REDE DE ÁGUA, DN 500 MM, JUNTA FLANGEADA (NÃO INCLUI O FORNECIMENTO). AF_09/2021</v>
          </cell>
          <cell r="E270" t="str">
            <v>M</v>
          </cell>
          <cell r="F270" t="str">
            <v>64,44</v>
          </cell>
          <cell r="G270" t="str">
            <v>68,61</v>
          </cell>
        </row>
        <row r="271">
          <cell r="C271" t="str">
            <v>103099</v>
          </cell>
          <cell r="D271" t="str">
            <v>ASSENTAMENTO DE TUBO DE FERRO FUNDIDO PARA REDE DE ÁGUA, DN 600 MM, JUNTA FLANGEADA (NÃO INCLUI O FORNECIMENTO). AF_09/2021</v>
          </cell>
          <cell r="E271" t="str">
            <v>M</v>
          </cell>
          <cell r="F271" t="str">
            <v>73,30</v>
          </cell>
          <cell r="G271" t="str">
            <v>78,08</v>
          </cell>
        </row>
        <row r="272">
          <cell r="C272" t="str">
            <v>103100</v>
          </cell>
          <cell r="D272" t="str">
            <v>ASSENTAMENTO DE TUBO DE FERRO FUNDIDO PARA REDE DE ÁGUA, DN 700 MM, JUNTA FLANGEADA (NÃO INCLUI O FORNECIMENTO). AF_09/2021</v>
          </cell>
          <cell r="E272" t="str">
            <v>M</v>
          </cell>
          <cell r="F272" t="str">
            <v>78,24</v>
          </cell>
          <cell r="G272" t="str">
            <v>83,34</v>
          </cell>
        </row>
        <row r="273">
          <cell r="C273" t="str">
            <v>103101</v>
          </cell>
          <cell r="D273" t="str">
            <v>ASSENTAMENTO DE TUBO DE FERRO FUNDIDO PARA REDE DE ÁGUA, DN 800 MM, JUNTA FLANGEADA (NÃO INCLUI O FORNECIMENTO). AF_09/2021</v>
          </cell>
          <cell r="E273" t="str">
            <v>M</v>
          </cell>
          <cell r="F273" t="str">
            <v>86,17</v>
          </cell>
          <cell r="G273" t="str">
            <v>91,82</v>
          </cell>
        </row>
        <row r="274">
          <cell r="C274" t="str">
            <v>103102</v>
          </cell>
          <cell r="D274" t="str">
            <v>ASSENTAMENTO DE TUBO DE FERRO FUNDIDO PARA REDE DE ÁGUA, DN 900 MM, JUNTA FLANGEADA (NÃO INCLUI O FORNECIMENTO). AF_09/2021</v>
          </cell>
          <cell r="E274" t="str">
            <v>M</v>
          </cell>
          <cell r="F274" t="str">
            <v>99,24</v>
          </cell>
          <cell r="G274" t="str">
            <v>105,73</v>
          </cell>
        </row>
        <row r="275">
          <cell r="C275" t="str">
            <v>103103</v>
          </cell>
          <cell r="D275" t="str">
            <v>ASSENTAMENTO DE TUBO DE FERRO FUNDIDO PARA REDE DE ÁGUA, DN 1000 MM, JUNTA FLANGEADA (NÃO INCLUI O FORNECIMENTO). AF_09/2021</v>
          </cell>
          <cell r="E275" t="str">
            <v>M</v>
          </cell>
          <cell r="F275" t="str">
            <v>107,18</v>
          </cell>
          <cell r="G275" t="str">
            <v>114,22</v>
          </cell>
        </row>
        <row r="276">
          <cell r="C276" t="str">
            <v>103104</v>
          </cell>
          <cell r="D276" t="str">
            <v>ASSENTAMENTO DE TUBO DE FERRO FUNDIDO PARA REDE DE ÁGUA, DN 1200 MM, JUNTA FLANGEADA (NÃO INCLUI O FORNECIMENTO). AF_09/2021</v>
          </cell>
          <cell r="E276" t="str">
            <v>M</v>
          </cell>
          <cell r="F276" t="str">
            <v>128,18</v>
          </cell>
          <cell r="G276" t="str">
            <v>136,61</v>
          </cell>
        </row>
        <row r="277">
          <cell r="C277" t="str">
            <v>103105</v>
          </cell>
          <cell r="D277" t="str">
            <v>ASSENTAMENTO DE CONEXÃO COM 2 ACESSOS, FERRO FUNDIDO PARA REDE DE ÁGUA, DN  80 MM, JUNTA FLANGEADA (NÃO INCLUI O FORNECIMENTO). AF_09/2021</v>
          </cell>
          <cell r="E277" t="str">
            <v>UN</v>
          </cell>
          <cell r="F277" t="str">
            <v>38,23</v>
          </cell>
          <cell r="G277" t="str">
            <v>40,06</v>
          </cell>
        </row>
        <row r="278">
          <cell r="C278" t="str">
            <v>103106</v>
          </cell>
          <cell r="D278" t="str">
            <v>ASSENTAMENTO DE CONEXÃO COM 2 ACESSOS, FERRO FUNDIDO PARA REDE DE ÁGUA, DN  100 MM, JUNTA FLANGEADA (NÃO INCLUI O FORNECIMENTO). AF_09/2021</v>
          </cell>
          <cell r="E278" t="str">
            <v>UN</v>
          </cell>
          <cell r="F278" t="str">
            <v>45,66</v>
          </cell>
          <cell r="G278" t="str">
            <v>47,96</v>
          </cell>
        </row>
        <row r="279">
          <cell r="C279" t="str">
            <v>103107</v>
          </cell>
          <cell r="D279" t="str">
            <v>ASSENTAMENTO DE CONEXÃO COM 2 ACESSOS, FERRO FUNDIDO PARA REDE DE ÁGUA, DN  150 MM, JUNTA FLANGEADA (NÃO INCLUI O FORNECIMENTO). AF_09/2021</v>
          </cell>
          <cell r="E279" t="str">
            <v>UN</v>
          </cell>
          <cell r="F279" t="str">
            <v>64,21</v>
          </cell>
          <cell r="G279" t="str">
            <v>67,66</v>
          </cell>
        </row>
        <row r="280">
          <cell r="C280" t="str">
            <v>103108</v>
          </cell>
          <cell r="D280" t="str">
            <v>ASSENTAMENTO DE CONEXÃO COM 2 ACESSOS, FERRO FUNDIDO PARA REDE DE ÁGUA, DN  200 MM, JUNTA FLANGEADA (NÃO INCLUI O FORNECIMENTO). AF_09/2021</v>
          </cell>
          <cell r="E280" t="str">
            <v>UN</v>
          </cell>
          <cell r="F280" t="str">
            <v>82,78</v>
          </cell>
          <cell r="G280" t="str">
            <v>87,39</v>
          </cell>
        </row>
        <row r="281">
          <cell r="C281" t="str">
            <v>103109</v>
          </cell>
          <cell r="D281" t="str">
            <v>ASSENTAMENTO DE CONEXÃO COM 2 ACESSOS, FERRO FUNDIDO PARA REDE DE ÁGUA, DN  250 MM, JUNTA FLANGEADA (NÃO INCLUI O FORNECIMENTO). AF_09/2021</v>
          </cell>
          <cell r="E281" t="str">
            <v>UN</v>
          </cell>
          <cell r="F281" t="str">
            <v>136,17</v>
          </cell>
          <cell r="G281" t="str">
            <v>144,14</v>
          </cell>
        </row>
        <row r="282">
          <cell r="C282" t="str">
            <v>103110</v>
          </cell>
          <cell r="D282" t="str">
            <v>ASSENTAMENTO DE CONEXÃO COM 2 ACESSOS, FERRO FUNDIDO PARA REDE DE ÁGUA, DN  300 MM, JUNTA FLANGEADA (NÃO INCLUI O FORNECIMENTO). AF_09/2021</v>
          </cell>
          <cell r="E282" t="str">
            <v>UN</v>
          </cell>
          <cell r="F282" t="str">
            <v>154,74</v>
          </cell>
          <cell r="G282" t="str">
            <v>163,85</v>
          </cell>
        </row>
        <row r="283">
          <cell r="C283" t="str">
            <v>103111</v>
          </cell>
          <cell r="D283" t="str">
            <v>ASSENTAMENTO DE CONEXÃO COM 2 ACESSOS, FERRO FUNDIDO PARA REDE DE ÁGUA, DN  350 MM, JUNTA FLANGEADA (NÃO INCLUI O FORNECIMENTO). AF_09/2021</v>
          </cell>
          <cell r="E283" t="str">
            <v>UN</v>
          </cell>
          <cell r="F283" t="str">
            <v>208,15</v>
          </cell>
          <cell r="G283" t="str">
            <v>220,60</v>
          </cell>
        </row>
        <row r="284">
          <cell r="C284" t="str">
            <v>103112</v>
          </cell>
          <cell r="D284" t="str">
            <v>ASSENTAMENTO DE CONEXÃO COM 2 ACESSOS, FERRO FUNDIDO PARA REDE DE ÁGUA, DN  400 MM, JUNTA FLANGEADA (NÃO INCLUI O FORNECIMENTO). AF_09/2021</v>
          </cell>
          <cell r="E284" t="str">
            <v>UN</v>
          </cell>
          <cell r="F284" t="str">
            <v>226,71</v>
          </cell>
          <cell r="G284" t="str">
            <v>240,32</v>
          </cell>
        </row>
        <row r="285">
          <cell r="C285" t="str">
            <v>103113</v>
          </cell>
          <cell r="D285" t="str">
            <v>ASSENTAMENTO DE CONEXÃO COM 2 ACESSOS, FERRO FUNDIDO PARA REDE DE ÁGUA, DN  450 MM, JUNTA FLANGEADA (NÃO INCLUI O FORNECIMENTO). AF_09/2021</v>
          </cell>
          <cell r="E285" t="str">
            <v>UN</v>
          </cell>
          <cell r="F285" t="str">
            <v>280,12</v>
          </cell>
          <cell r="G285" t="str">
            <v>297,07</v>
          </cell>
        </row>
        <row r="286">
          <cell r="C286" t="str">
            <v>103114</v>
          </cell>
          <cell r="D286" t="str">
            <v>ASSENTAMENTO DE CONEXÃO COM 2 ACESSOS, FERRO FUNDIDO PARA REDE DE ÁGUA, DN  500 MM, JUNTA FLANGEADA (NÃO INCLUI O FORNECIMENTO). AF_09/2021</v>
          </cell>
          <cell r="E286" t="str">
            <v>UN</v>
          </cell>
          <cell r="F286" t="str">
            <v>298,69</v>
          </cell>
          <cell r="G286" t="str">
            <v>316,79</v>
          </cell>
        </row>
        <row r="287">
          <cell r="C287" t="str">
            <v>103115</v>
          </cell>
          <cell r="D287" t="str">
            <v>ASSENTAMENTO DE CONEXÃO COM 2 ACESSOS, FERRO FUNDIDO PARA REDE DE ÁGUA, DN  600 MM, JUNTA FLANGEADA (NÃO INCLUI O FORNECIMENTO). AF_09/2021</v>
          </cell>
          <cell r="E287" t="str">
            <v>UN</v>
          </cell>
          <cell r="F287" t="str">
            <v>335,78</v>
          </cell>
          <cell r="G287" t="str">
            <v>356,22</v>
          </cell>
        </row>
        <row r="288">
          <cell r="C288" t="str">
            <v>103116</v>
          </cell>
          <cell r="D288" t="str">
            <v>ASSENTAMENTO DE CONEXÃO COM 2 ACESSOS, FERRO FUNDIDO PARA REDE DE ÁGUA, DN  700 MM, JUNTA FLANGEADA (NÃO INCLUI O FORNECIMENTO). AF_09/2021</v>
          </cell>
          <cell r="E288" t="str">
            <v>UN</v>
          </cell>
          <cell r="F288" t="str">
            <v>407,75</v>
          </cell>
          <cell r="G288" t="str">
            <v>432,68</v>
          </cell>
        </row>
        <row r="289">
          <cell r="C289" t="str">
            <v>103117</v>
          </cell>
          <cell r="D289" t="str">
            <v>ASSENTAMENTO DE CONEXÃO COM 2 ACESSOS, FERRO FUNDIDO PARA REDE DE ÁGUA, DN  800 MM, JUNTA FLANGEADA (NÃO INCLUI O FORNECIMENTO). AF_09/2021</v>
          </cell>
          <cell r="E289" t="str">
            <v>UN</v>
          </cell>
          <cell r="F289" t="str">
            <v>444,86</v>
          </cell>
          <cell r="G289" t="str">
            <v>472,11</v>
          </cell>
        </row>
        <row r="290">
          <cell r="C290" t="str">
            <v>103118</v>
          </cell>
          <cell r="D290" t="str">
            <v>ASSENTAMENTO DE CONEXÃO COM 2 ACESSOS, FERRO FUNDIDO PARA REDE DE ÁGUA, DN  900 MM, JUNTA FLANGEADA (NÃO INCLUI O FORNECIMENTO). AF_09/2021</v>
          </cell>
          <cell r="E290" t="str">
            <v>UN</v>
          </cell>
          <cell r="F290" t="str">
            <v>516,82</v>
          </cell>
          <cell r="G290" t="str">
            <v>548,57</v>
          </cell>
        </row>
        <row r="291">
          <cell r="C291" t="str">
            <v>103119</v>
          </cell>
          <cell r="D291" t="str">
            <v>ASSENTAMENTO DE CONEXÃO COM 2 ACESSOS, FERRO FUNDIDO PARA REDE DE ÁGUA, DN  1000 MM, JUNTA FLANGEADA (NÃO INCLUI O FORNECIMENTO). AF_09/2021</v>
          </cell>
          <cell r="E291" t="str">
            <v>UN</v>
          </cell>
          <cell r="F291" t="str">
            <v>553,93</v>
          </cell>
          <cell r="G291" t="str">
            <v>588,01</v>
          </cell>
        </row>
        <row r="292">
          <cell r="C292" t="str">
            <v>103120</v>
          </cell>
          <cell r="D292" t="str">
            <v>ASSENTAMENTO DE CONEXÃO COM 2 ACESSOS, FERRO FUNDIDO PARA REDE DE ÁGUA, DN  1200 MM, JUNTA FLANGEADA (NÃO INCLUI O FORNECIMENTO). AF_09/2021</v>
          </cell>
          <cell r="E292" t="str">
            <v>UN</v>
          </cell>
          <cell r="F292" t="str">
            <v>663,00</v>
          </cell>
          <cell r="G292" t="str">
            <v>703,90</v>
          </cell>
        </row>
        <row r="293">
          <cell r="C293" t="str">
            <v>103121</v>
          </cell>
          <cell r="D293" t="str">
            <v>ASSENTAMENTO DE CONEXÃO COM 3 ACESSOS, FERRO FUNDIDO PARA REDE DE ÁGUA, DN  80 MM, JUNTA FLANGEADA (NÃO INCLUI O FORNECIMENTO). AF_09/2021</v>
          </cell>
          <cell r="E293" t="str">
            <v>UN</v>
          </cell>
          <cell r="F293" t="str">
            <v>50,26</v>
          </cell>
          <cell r="G293" t="str">
            <v>52,84</v>
          </cell>
        </row>
        <row r="294">
          <cell r="C294" t="str">
            <v>103122</v>
          </cell>
          <cell r="D294" t="str">
            <v>ASSENTAMENTO DE CONEXÃO COM 3 ACESSOS, FERRO FUNDIDO PARA REDE DE ÁGUA, DN  100 MM, JUNTA FLANGEADA (NÃO INCLUI O FORNECIMENTO). AF_09/2021</v>
          </cell>
          <cell r="E294" t="str">
            <v>UN</v>
          </cell>
          <cell r="F294" t="str">
            <v>61,38</v>
          </cell>
          <cell r="G294" t="str">
            <v>64,66</v>
          </cell>
        </row>
        <row r="295">
          <cell r="C295" t="str">
            <v>103123</v>
          </cell>
          <cell r="D295" t="str">
            <v>ASSENTAMENTO DE CONEXÃO COM 3 ACESSOS, FERRO FUNDIDO PARA REDE DE ÁGUA, DN  150 MM, JUNTA FLANGEADA (NÃO INCLUI O FORNECIMENTO). AF_09/2021</v>
          </cell>
          <cell r="E295" t="str">
            <v>UN</v>
          </cell>
          <cell r="F295" t="str">
            <v>89,22</v>
          </cell>
          <cell r="G295" t="str">
            <v>94,25</v>
          </cell>
        </row>
        <row r="296">
          <cell r="C296" t="str">
            <v>103124</v>
          </cell>
          <cell r="D296" t="str">
            <v>ASSENTAMENTO DE CONEXÃO COM 3 ACESSOS, FERRO FUNDIDO PARA REDE DE ÁGUA, DN  200 MM, JUNTA FLANGEADA (NÃO INCLUI O FORNECIMENTO). AF_09/2021</v>
          </cell>
          <cell r="E296" t="str">
            <v>UN</v>
          </cell>
          <cell r="F296" t="str">
            <v>117,04</v>
          </cell>
          <cell r="G296" t="str">
            <v>123,80</v>
          </cell>
        </row>
        <row r="297">
          <cell r="C297" t="str">
            <v>103125</v>
          </cell>
          <cell r="D297" t="str">
            <v>ASSENTAMENTO DE CONEXÃO COM 3 ACESSOS, FERRO FUNDIDO PARA REDE DE ÁGUA, DN  250 MM, JUNTA FLANGEADA (NÃO INCLUI O FORNECIMENTO). AF_09/2021</v>
          </cell>
          <cell r="E297" t="str">
            <v>UN</v>
          </cell>
          <cell r="F297" t="str">
            <v>197,18</v>
          </cell>
          <cell r="G297" t="str">
            <v>208,94</v>
          </cell>
        </row>
        <row r="298">
          <cell r="C298" t="str">
            <v>103126</v>
          </cell>
          <cell r="D298" t="str">
            <v>ASSENTAMENTO DE CONEXÃO COM 3 ACESSOS, FERRO FUNDIDO PARA REDE DE ÁGUA, DN  300 MM, JUNTA FLANGEADA (NÃO INCLUI O FORNECIMENTO). AF_09/2021</v>
          </cell>
          <cell r="E298" t="str">
            <v>UN</v>
          </cell>
          <cell r="F298" t="str">
            <v>225,00</v>
          </cell>
          <cell r="G298" t="str">
            <v>238,50</v>
          </cell>
        </row>
        <row r="299">
          <cell r="C299" t="str">
            <v>103127</v>
          </cell>
          <cell r="D299" t="str">
            <v>ASSENTAMENTO DE CONEXÃO COM 3 ACESSOS, FERRO FUNDIDO PARA REDE DE ÁGUA, DN  350 MM, JUNTA FLANGEADA (NÃO INCLUI O FORNECIMENTO). AF_09/2021</v>
          </cell>
          <cell r="E299" t="str">
            <v>UN</v>
          </cell>
          <cell r="F299" t="str">
            <v>305,12</v>
          </cell>
          <cell r="G299" t="str">
            <v>323,65</v>
          </cell>
        </row>
        <row r="300">
          <cell r="C300" t="str">
            <v>103128</v>
          </cell>
          <cell r="D300" t="str">
            <v>ASSENTAMENTO DE CONEXÃO COM 3 ACESSOS, FERRO FUNDIDO PARA REDE DE ÁGUA, DN  400 MM, JUNTA FLANGEADA (NÃO INCLUI O FORNECIMENTO). AF_09/2021</v>
          </cell>
          <cell r="E300" t="str">
            <v>UN</v>
          </cell>
          <cell r="F300" t="str">
            <v>332,95</v>
          </cell>
          <cell r="G300" t="str">
            <v>353,21</v>
          </cell>
        </row>
        <row r="301">
          <cell r="C301" t="str">
            <v>103129</v>
          </cell>
          <cell r="D301" t="str">
            <v>ASSENTAMENTO DE CONEXÃO COM 3 ACESSOS, FERRO FUNDIDO PARA REDE DE ÁGUA, DN  450 MM, JUNTA FLANGEADA (NÃO INCLUI O FORNECIMENTO). AF_09/2021</v>
          </cell>
          <cell r="E301" t="str">
            <v>UN</v>
          </cell>
          <cell r="F301" t="str">
            <v>413,09</v>
          </cell>
          <cell r="G301" t="str">
            <v>438,35</v>
          </cell>
        </row>
        <row r="302">
          <cell r="C302" t="str">
            <v>103130</v>
          </cell>
          <cell r="D302" t="str">
            <v>ASSENTAMENTO DE CONEXÃO COM 3 ACESSOS, FERRO FUNDIDO PARA REDE DE ÁGUA, DN  500 MM, JUNTA FLANGEADA (NÃO INCLUI O FORNECIMENTO). AF_09/2021</v>
          </cell>
          <cell r="E302" t="str">
            <v>UN</v>
          </cell>
          <cell r="F302" t="str">
            <v>440,91</v>
          </cell>
          <cell r="G302" t="str">
            <v>467,91</v>
          </cell>
        </row>
        <row r="303">
          <cell r="C303" t="str">
            <v>103131</v>
          </cell>
          <cell r="D303" t="str">
            <v>ASSENTAMENTO DE CONEXÃO COM 3 ACESSOS, FERRO FUNDIDO PARA REDE DE ÁGUA, DN  600 MM, JUNTA FLANGEADA (NÃO INCLUI O FORNECIMENTO). AF_09/2021</v>
          </cell>
          <cell r="E303" t="str">
            <v>UN</v>
          </cell>
          <cell r="F303" t="str">
            <v>496,56</v>
          </cell>
          <cell r="G303" t="str">
            <v>527,04</v>
          </cell>
        </row>
        <row r="304">
          <cell r="C304" t="str">
            <v>103132</v>
          </cell>
          <cell r="D304" t="str">
            <v>ASSENTAMENTO DE CONEXÃO COM 3 ACESSOS, FERRO FUNDIDO PARA REDE DE ÁGUA, DN  700 MM, JUNTA FLANGEADA (NÃO INCLUI O FORNECIMENTO). AF_09/2021</v>
          </cell>
          <cell r="E304" t="str">
            <v>UN</v>
          </cell>
          <cell r="F304" t="str">
            <v>604,50</v>
          </cell>
          <cell r="G304" t="str">
            <v>641,75</v>
          </cell>
        </row>
        <row r="305">
          <cell r="C305" t="str">
            <v>103133</v>
          </cell>
          <cell r="D305" t="str">
            <v>ASSENTAMENTO DE CONEXÃO COM 3 ACESSOS, FERRO FUNDIDO PARA REDE DE ÁGUA, DN  800 MM, JUNTA FLANGEADA (NÃO INCLUI O FORNECIMENTO). AF_09/2021</v>
          </cell>
          <cell r="E305" t="str">
            <v>UN</v>
          </cell>
          <cell r="F305" t="str">
            <v>660,18</v>
          </cell>
          <cell r="G305" t="str">
            <v>700,88</v>
          </cell>
        </row>
        <row r="306">
          <cell r="C306" t="str">
            <v>103134</v>
          </cell>
          <cell r="D306" t="str">
            <v>ASSENTAMENTO DE CONEXÃO COM 3 ACESSOS, FERRO FUNDIDO PARA REDE DE ÁGUA, DN  900 MM, JUNTA FLANGEADA (NÃO INCLUI O FORNECIMENTO). AF_09/2021</v>
          </cell>
          <cell r="E306" t="str">
            <v>UN</v>
          </cell>
          <cell r="F306" t="str">
            <v>768,12</v>
          </cell>
          <cell r="G306" t="str">
            <v>815,59</v>
          </cell>
        </row>
        <row r="307">
          <cell r="C307" t="str">
            <v>103135</v>
          </cell>
          <cell r="D307" t="str">
            <v>ASSENTAMENTO DE CONEXÃO COM 3 ACESSOS, FERRO FUNDIDO PARA REDE DE ÁGUA, DN  1000 MM, JUNTA FLANGEADA (NÃO INCLUI O FORNECIMENTO). AF_09/2021</v>
          </cell>
          <cell r="E307" t="str">
            <v>UN</v>
          </cell>
          <cell r="F307" t="str">
            <v>823,80</v>
          </cell>
          <cell r="G307" t="str">
            <v>874,74</v>
          </cell>
        </row>
        <row r="308">
          <cell r="C308" t="str">
            <v>103136</v>
          </cell>
          <cell r="D308" t="str">
            <v>ASSENTAMENTO DE CONEXÃO COM 3 ACESSOS, FERRO FUNDIDO PARA REDE DE ÁGUA, DN  1200 MM, JUNTA FLANGEADA (NÃO INCLUI O FORNECIMENTO). AF_09/2021</v>
          </cell>
          <cell r="E308" t="str">
            <v>UN</v>
          </cell>
          <cell r="F308" t="str">
            <v>987,41</v>
          </cell>
          <cell r="G308" t="str">
            <v>1.048,57</v>
          </cell>
        </row>
        <row r="309">
          <cell r="C309" t="str">
            <v>103137</v>
          </cell>
          <cell r="D309" t="str">
            <v>ASSENTAMENTO DE CONEXÃO COM 1 ACESSO, FERRO FUNDIDO PARA REDE DE ÁGUA, DN  80 MM, JUNTA FLANGEADA (NÃO INCLUI O FORNECIMENTO). AF_09/2021</v>
          </cell>
          <cell r="E309" t="str">
            <v>UN</v>
          </cell>
          <cell r="F309" t="str">
            <v>26,24</v>
          </cell>
          <cell r="G309" t="str">
            <v>27,32</v>
          </cell>
        </row>
        <row r="310">
          <cell r="C310" t="str">
            <v>103138</v>
          </cell>
          <cell r="D310" t="str">
            <v>ASSENTAMENTO DE CONEXÃO COM 1 ACESSO, FERRO FUNDIDO PARA REDE DE ÁGUA, DN  100 MM, JUNTA FLANGEADA (NÃO INCLUI O FORNECIMENTO). AF_09/2021</v>
          </cell>
          <cell r="E310" t="str">
            <v>UN</v>
          </cell>
          <cell r="F310" t="str">
            <v>29,94</v>
          </cell>
          <cell r="G310" t="str">
            <v>31,25</v>
          </cell>
        </row>
        <row r="311">
          <cell r="C311" t="str">
            <v>103139</v>
          </cell>
          <cell r="D311" t="str">
            <v>ASSENTAMENTO DE CONEXÃO COM 1 ACESSO, FERRO FUNDIDO PARA REDE DE ÁGUA, DN  150 MM, JUNTA FLANGEADA (NÃO INCLUI O FORNECIMENTO). AF_09/2021</v>
          </cell>
          <cell r="E311" t="str">
            <v>UN</v>
          </cell>
          <cell r="F311" t="str">
            <v>39,23</v>
          </cell>
          <cell r="G311" t="str">
            <v>41,12</v>
          </cell>
        </row>
        <row r="312">
          <cell r="C312" t="str">
            <v>103140</v>
          </cell>
          <cell r="D312" t="str">
            <v>ASSENTAMENTO DE CONEXÃO COM 1 ACESSO, FERRO FUNDIDO PARA REDE DE ÁGUA, DN  200 MM, JUNTA FLANGEADA (NÃO INCLUI O FORNECIMENTO). AF_09/2021</v>
          </cell>
          <cell r="E312" t="str">
            <v>UN</v>
          </cell>
          <cell r="F312" t="str">
            <v>48,50</v>
          </cell>
          <cell r="G312" t="str">
            <v>50,97</v>
          </cell>
        </row>
        <row r="313">
          <cell r="C313" t="str">
            <v>103141</v>
          </cell>
          <cell r="D313" t="str">
            <v>ASSENTAMENTO DE CONEXÃO COM 1 ACESSO, FERRO FUNDIDO PARA REDE DE ÁGUA, DN  250 MM, JUNTA FLANGEADA (NÃO INCLUI O FORNECIMENTO). AF_09/2021</v>
          </cell>
          <cell r="E313" t="str">
            <v>UN</v>
          </cell>
          <cell r="F313" t="str">
            <v>75,22</v>
          </cell>
          <cell r="G313" t="str">
            <v>79,36</v>
          </cell>
        </row>
        <row r="314">
          <cell r="C314" t="str">
            <v>103142</v>
          </cell>
          <cell r="D314" t="str">
            <v>ASSENTAMENTO DE CONEXÃO COM 1 ACESSO, FERRO FUNDIDO PARA REDE DE ÁGUA, DN  300 MM, JUNTA FLANGEADA (NÃO INCLUI O FORNECIMENTO). AF_09/2021</v>
          </cell>
          <cell r="E314" t="str">
            <v>UN</v>
          </cell>
          <cell r="F314" t="str">
            <v>84,48</v>
          </cell>
          <cell r="G314" t="str">
            <v>89,21</v>
          </cell>
        </row>
        <row r="315">
          <cell r="C315" t="str">
            <v>103143</v>
          </cell>
          <cell r="D315" t="str">
            <v>ASSENTAMENTO DE CONEXÃO COM 1 ACESSO, FERRO FUNDIDO PARA REDE DE ÁGUA, DN  350 MM, JUNTA FLANGEADA (NÃO INCLUI O FORNECIMENTO). AF_09/2021</v>
          </cell>
          <cell r="E315" t="str">
            <v>UN</v>
          </cell>
          <cell r="F315" t="str">
            <v>111,21</v>
          </cell>
          <cell r="G315" t="str">
            <v>117,58</v>
          </cell>
        </row>
        <row r="316">
          <cell r="C316" t="str">
            <v>103144</v>
          </cell>
          <cell r="D316" t="str">
            <v>ASSENTAMENTO DE CONEXÃO COM 1 ACESSO, FERRO FUNDIDO PARA REDE DE ÁGUA, DN  400 MM, JUNTA FLANGEADA (NÃO INCLUI O FORNECIMENTO). AF_09/2021</v>
          </cell>
          <cell r="E316" t="str">
            <v>UN</v>
          </cell>
          <cell r="F316" t="str">
            <v>120,47</v>
          </cell>
          <cell r="G316" t="str">
            <v>127,44</v>
          </cell>
        </row>
        <row r="317">
          <cell r="C317" t="str">
            <v>103145</v>
          </cell>
          <cell r="D317" t="str">
            <v>ASSENTAMENTO DE CONEXÃO COM 1 ACESSO, FERRO FUNDIDO PARA REDE DE ÁGUA, DN  450 MM, JUNTA FLANGEADA (NÃO INCLUI O FORNECIMENTO). AF_09/2021</v>
          </cell>
          <cell r="E317" t="str">
            <v>UN</v>
          </cell>
          <cell r="F317" t="str">
            <v>147,19</v>
          </cell>
          <cell r="G317" t="str">
            <v>155,82</v>
          </cell>
        </row>
        <row r="318">
          <cell r="C318" t="str">
            <v>103146</v>
          </cell>
          <cell r="D318" t="str">
            <v>ASSENTAMENTO DE CONEXÃO COM 1 ACESSO, FERRO FUNDIDO PARA REDE DE ÁGUA, DN  500 MM, JUNTA FLANGEADA (NÃO INCLUI O FORNECIMENTO). AF_09/2021</v>
          </cell>
          <cell r="E318" t="str">
            <v>UN</v>
          </cell>
          <cell r="F318" t="str">
            <v>156,46</v>
          </cell>
          <cell r="G318" t="str">
            <v>165,67</v>
          </cell>
        </row>
        <row r="319">
          <cell r="C319" t="str">
            <v>103147</v>
          </cell>
          <cell r="D319" t="str">
            <v>ASSENTAMENTO DE CONEXÃO COM 1 ACESSO, FERRO FUNDIDO PARA REDE DE ÁGUA, DN  600 MM, JUNTA FLANGEADA (NÃO INCLUI O FORNECIMENTO). AF_09/2021</v>
          </cell>
          <cell r="E319" t="str">
            <v>UN</v>
          </cell>
          <cell r="F319" t="str">
            <v>175,00</v>
          </cell>
          <cell r="G319" t="str">
            <v>185,39</v>
          </cell>
        </row>
        <row r="320">
          <cell r="C320" t="str">
            <v>103148</v>
          </cell>
          <cell r="D320" t="str">
            <v>ASSENTAMENTO DE CONEXÃO COM 1 ACESSO, FERRO FUNDIDO PARA REDE DE ÁGUA, DN  700 MM, JUNTA FLANGEADA (NÃO INCLUI O FORNECIMENTO). AF_09/2021</v>
          </cell>
          <cell r="E320" t="str">
            <v>UN</v>
          </cell>
          <cell r="F320" t="str">
            <v>211,00</v>
          </cell>
          <cell r="G320" t="str">
            <v>223,62</v>
          </cell>
        </row>
        <row r="321">
          <cell r="C321" t="str">
            <v>103149</v>
          </cell>
          <cell r="D321" t="str">
            <v>ASSENTAMENTO DE CONEXÃO COM 1 ACESSO, FERRO FUNDIDO PARA REDE DE ÁGUA, DN  800 MM, JUNTA FLANGEADA (NÃO INCLUI O FORNECIMENTO). AF_09/2021</v>
          </cell>
          <cell r="E321" t="str">
            <v>UN</v>
          </cell>
          <cell r="F321" t="str">
            <v>229,54</v>
          </cell>
          <cell r="G321" t="str">
            <v>243,33</v>
          </cell>
        </row>
        <row r="322">
          <cell r="C322" t="str">
            <v>103150</v>
          </cell>
          <cell r="D322" t="str">
            <v>ASSENTAMENTO DE CONEXÃO COM 1 ACESSO, FERRO FUNDIDO PARA REDE DE ÁGUA, DN  900 MM, JUNTA FLANGEADA (NÃO INCLUI O FORNECIMENTO). AF_09/2021</v>
          </cell>
          <cell r="E322" t="str">
            <v>UN</v>
          </cell>
          <cell r="F322" t="str">
            <v>265,47</v>
          </cell>
          <cell r="G322" t="str">
            <v>281,51</v>
          </cell>
        </row>
        <row r="323">
          <cell r="C323" t="str">
            <v>103151</v>
          </cell>
          <cell r="D323" t="str">
            <v>ASSENTAMENTO DE CONEXÃO COM 1 ACESSO, FERRO FUNDIDO PARA REDE DE ÁGUA, DN  1000 MM, JUNTA FLANGEADA (NÃO INCLUI O FORNECIMENTO). AF_09/2021</v>
          </cell>
          <cell r="E323" t="str">
            <v>UN</v>
          </cell>
          <cell r="F323" t="str">
            <v>284,07</v>
          </cell>
          <cell r="G323" t="str">
            <v>301,29</v>
          </cell>
        </row>
        <row r="324">
          <cell r="C324" t="str">
            <v>103152</v>
          </cell>
          <cell r="D324" t="str">
            <v>ASSENTAMENTO DE CONEXÃO COM 1 ACESSO, FERRO FUNDIDO PARA REDE DE ÁGUA, DN  1200 MM, JUNTA FLANGEADA (NÃO INCLUI O FORNECIMENTO). AF_09/2021</v>
          </cell>
          <cell r="E324" t="str">
            <v>UN</v>
          </cell>
          <cell r="F324" t="str">
            <v>338,61</v>
          </cell>
          <cell r="G324" t="str">
            <v>359,22</v>
          </cell>
        </row>
        <row r="325">
          <cell r="C325" t="str">
            <v>103372</v>
          </cell>
          <cell r="D325" t="str">
            <v>TUBO PEAD LISO PARA REDE DE ÁGUA OU ESGOTO, DIÂMETRO DE 20 MM, JUNTA SOLDADA (NÃO INCLUI A EXECUÇÃO DE SOLDA) - FORNECIMENTO E ASSENTAMENTO. AF_12/2021</v>
          </cell>
          <cell r="E325" t="str">
            <v>M</v>
          </cell>
          <cell r="F325" t="str">
            <v>5,88</v>
          </cell>
          <cell r="G325" t="str">
            <v>5,90</v>
          </cell>
        </row>
        <row r="326">
          <cell r="C326" t="str">
            <v>103373</v>
          </cell>
          <cell r="D326" t="str">
            <v>TUBO PEAD LISO PARA REDE DE ÁGUA OU ESGOTO, DIÂMETRO DE 32 MM, JUNTA SOLDADA (NÃO INCLUI A EXECUÇÃO DE SOLDA) - FORNECIMENTO E ASSENTAMENTO. AF_12/2021</v>
          </cell>
          <cell r="E326" t="str">
            <v>M</v>
          </cell>
          <cell r="F326" t="str">
            <v>11,54</v>
          </cell>
          <cell r="G326" t="str">
            <v>11,57</v>
          </cell>
        </row>
        <row r="327">
          <cell r="C327" t="str">
            <v>103376</v>
          </cell>
          <cell r="D327" t="str">
            <v>TUBO PEAD LISO PARA REDE DE ÁGUA OU ESGOTO, DIÂMETRO DE 110 MM, JUNTA SOLDADA (NÃO INCLUI A EXECUÇÃO DE SOLDA) - FORNECIMENTO E ASSENTAMENTO. AF_12/2021</v>
          </cell>
          <cell r="E327" t="str">
            <v>M</v>
          </cell>
          <cell r="F327" t="str">
            <v>138,47</v>
          </cell>
          <cell r="G327" t="str">
            <v>138,57</v>
          </cell>
        </row>
        <row r="328">
          <cell r="C328" t="str">
            <v>103377</v>
          </cell>
          <cell r="D328" t="str">
            <v>TUBO PEAD LISO PARA REDE DE ÁGUA OU ESGOTO, DIÂMETRO DE 160 MM, JUNTA SOLDADA (NÃO INCLUI A EXECUÇÃO DE SOLDA) - FORNECIMENTO E ASSENTAMENTO. AF_12/2021</v>
          </cell>
          <cell r="E328" t="str">
            <v>M</v>
          </cell>
          <cell r="F328" t="str">
            <v>1.319,69</v>
          </cell>
          <cell r="G328" t="str">
            <v>1.319,85</v>
          </cell>
        </row>
        <row r="329">
          <cell r="C329" t="str">
            <v>103379</v>
          </cell>
          <cell r="D329" t="str">
            <v>TUBO PEAD LISO PARA REDE DE ÁGUA OU ESGOTO, DIÂMETRO DE 200 MM, JUNTA SOLDADA (NÃO INCLUI A EXECUÇÃO DE SOLDA) - FORNECIMENTO E ASSENTAMENTO. AF_12/2021</v>
          </cell>
          <cell r="E329" t="str">
            <v>M</v>
          </cell>
          <cell r="F329" t="str">
            <v>461,88</v>
          </cell>
          <cell r="G329" t="str">
            <v>462,08</v>
          </cell>
        </row>
        <row r="330">
          <cell r="C330" t="str">
            <v>103383</v>
          </cell>
          <cell r="D330" t="str">
            <v>TUBO PEAD LISO PARA REDE DE ÁGUA OU ESGOTO, DIÂMETRO DE 315 MM, JUNTA SOLDADA (NÃO INCLUI A EXECUÇÃO DE SOLDA) - FORNECIMENTO E ASSENTAMENTO. AF_12/2021</v>
          </cell>
          <cell r="E330" t="str">
            <v>M</v>
          </cell>
          <cell r="F330" t="str">
            <v>1.132,16</v>
          </cell>
          <cell r="G330" t="str">
            <v>1.132,34</v>
          </cell>
        </row>
        <row r="331">
          <cell r="C331" t="str">
            <v>103385</v>
          </cell>
          <cell r="D331" t="str">
            <v>TUBO PEAD LISO PARA REDE DE ÁGUA OU ESGOTO, DIÂMETRO DE 400 MM, JUNTA SOLDADA (NÃO INCLUI A EXECUÇÃO DE SOLDA) - FORNECIMENTO E ASSENTAMENTO. AF_12/2021</v>
          </cell>
          <cell r="E331" t="str">
            <v>M</v>
          </cell>
          <cell r="F331" t="str">
            <v>1.824,93</v>
          </cell>
          <cell r="G331" t="str">
            <v>1.825,28</v>
          </cell>
        </row>
        <row r="332">
          <cell r="C332" t="str">
            <v>103387</v>
          </cell>
          <cell r="D332" t="str">
            <v>TUBO PEAD LISO PARA REDE DE ÁGUA OU ESGOTO, DIÂMETRO DE 500 MM, JUNTA SOLDADA (NÃO INCLUI A EXECUÇÃO DE SOLDA) - FORNECIMENTO E ASSENTAMENTO. AF_12/2021</v>
          </cell>
          <cell r="E332" t="str">
            <v>M</v>
          </cell>
          <cell r="F332" t="str">
            <v>3.202,17</v>
          </cell>
          <cell r="G332" t="str">
            <v>3.202,72</v>
          </cell>
        </row>
        <row r="333">
          <cell r="C333" t="str">
            <v>103389</v>
          </cell>
          <cell r="D333" t="str">
            <v>TUBO PEAD LISO PARA REDE DE ÁGUA OU ESGOTO, DIÂMETRO DE 630 MM, JUNTA SOLDADA (NÃO INCLUI A EXECUÇÃO DE SOLDA) - FORNECIMENTO E ASSENTAMENTO. AF_12/2021</v>
          </cell>
          <cell r="E333" t="str">
            <v>M</v>
          </cell>
          <cell r="F333" t="str">
            <v>4.762,26</v>
          </cell>
          <cell r="G333" t="str">
            <v>4.763,06</v>
          </cell>
        </row>
        <row r="334">
          <cell r="C334" t="str">
            <v>103391</v>
          </cell>
          <cell r="D334" t="str">
            <v>TUBO PEAD LISO PARA REDE DE ÁGUA OU ESGOTO, DIÂMETRO DE 800 MM, JUNTA SOLDADA (NÃO INCLUI A EXECUÇÃO DE SOLDA) - FORNECIMENTO E ASSENTAMENTO. AF_12/2021</v>
          </cell>
          <cell r="E334" t="str">
            <v>M</v>
          </cell>
          <cell r="F334" t="str">
            <v>3.131,39</v>
          </cell>
          <cell r="G334" t="str">
            <v>3.132,51</v>
          </cell>
        </row>
        <row r="335">
          <cell r="C335" t="str">
            <v>103392</v>
          </cell>
          <cell r="D335" t="str">
            <v>TUBO PEAD LISO PARA REDE DE ÁGUA OU ESGOTO, DIÂMETRO DE 900 MM, JUNTA SOLDADA (NÃO INCLUI A EXECUÇÃO DE SOLDA) - FORNECIMENTO E ASSENTAMENTO. AF_12/2021</v>
          </cell>
          <cell r="E335" t="str">
            <v>M</v>
          </cell>
          <cell r="F335" t="str">
            <v>5.123,22</v>
          </cell>
          <cell r="G335" t="str">
            <v>5.124,55</v>
          </cell>
        </row>
        <row r="336">
          <cell r="C336" t="str">
            <v>103393</v>
          </cell>
          <cell r="D336" t="str">
            <v>TUBO PEAD LISO PARA REDE DE ÁGUA OU ESGOTO, DIÂMETRO DE 1000 MM, JUNTA SOLDADA (NÃO INCLUI A EXECUÇÃO DE SOLDA) - FORNECIMENTO E ASSENTAMENTO. AF_12/2021</v>
          </cell>
          <cell r="E336" t="str">
            <v>M</v>
          </cell>
          <cell r="F336" t="str">
            <v>5.650,11</v>
          </cell>
          <cell r="G336" t="str">
            <v>5.651,64</v>
          </cell>
        </row>
        <row r="337">
          <cell r="C337" t="str">
            <v>103394</v>
          </cell>
          <cell r="D337" t="str">
            <v>TUBO PEAD LISO PARA REDE DE ÁGUA OU ESGOTO, DIÂMETRO DE 1200 MM, JUNTA SOLDADA (NÃO INCLUI A EXECUÇÃO DE SOLDA) - FORNECIMENTO E ASSENTAMENTO. AF_12/2021</v>
          </cell>
          <cell r="E337" t="str">
            <v>M</v>
          </cell>
          <cell r="F337" t="str">
            <v>4.180,03</v>
          </cell>
          <cell r="G337" t="str">
            <v>4.181,95</v>
          </cell>
        </row>
        <row r="338">
          <cell r="C338" t="str">
            <v>103395</v>
          </cell>
          <cell r="D338" t="str">
            <v>TUBO PEAD LISO PARA REDE DE ÁGUA OU ESGOTO, DIÂMETRO DE 1400 MM, JUNTA SOLDADA (NÃO INCLUI A EXECUÇÃO DE SOLDA) - FORNECIMENTO E ASSENTAMENTO. AF_12/2021</v>
          </cell>
          <cell r="E338" t="str">
            <v>M</v>
          </cell>
          <cell r="F338" t="str">
            <v>2.067,47</v>
          </cell>
          <cell r="G338" t="str">
            <v>2.069,78</v>
          </cell>
        </row>
        <row r="339">
          <cell r="C339" t="str">
            <v>103396</v>
          </cell>
          <cell r="D339" t="str">
            <v>TUBO PEAD LISO PARA REDE DE ÁGUA OU ESGOTO, DIÂMETRO DE 1600 MM, JUNTA SOLDADA (NÃO INCLUI A EXECUÇÃO DE SOLDA) - FORNECIMENTO E ASSENTAMENTO. AF_12/2021</v>
          </cell>
          <cell r="E339" t="str">
            <v>M</v>
          </cell>
          <cell r="F339" t="str">
            <v>1.387,57</v>
          </cell>
          <cell r="G339" t="str">
            <v>1.390,27</v>
          </cell>
        </row>
        <row r="340">
          <cell r="C340" t="str">
            <v>103397</v>
          </cell>
          <cell r="D340" t="str">
            <v>ASSENTAMENTO DE CONEXÃO COM 2 ACESSOS, EM PEAD LISO PARA REDE DE ÁGUA OU ESGOTO, DIÂMETRO DE 20 MM, JUNTA SOLDADA (NÃO INCLUI O FORNECIMENTO E EXECUÇÃO DE SOLDA). AF_12/2021</v>
          </cell>
          <cell r="E340" t="str">
            <v>UN</v>
          </cell>
          <cell r="F340" t="str">
            <v>2,96</v>
          </cell>
          <cell r="G340" t="str">
            <v>3,31</v>
          </cell>
        </row>
        <row r="341">
          <cell r="C341" t="str">
            <v>103398</v>
          </cell>
          <cell r="D341" t="str">
            <v>ASSENTAMENTO DE CONEXÃO COM 2 ACESSOS, EM PEAD LISO PARA REDE DE ÁGUA OU ESGOTO, DIÂMETRO DE 32 MM, JUNTA SOLDADA (NÃO INCLUI O FORNECIMENTO E EXECUÇÃO DE SOLDA). AF_12/2021</v>
          </cell>
          <cell r="E341" t="str">
            <v>UN</v>
          </cell>
          <cell r="F341" t="str">
            <v>4,74</v>
          </cell>
          <cell r="G341" t="str">
            <v>5,30</v>
          </cell>
        </row>
        <row r="342">
          <cell r="C342" t="str">
            <v>103399</v>
          </cell>
          <cell r="D342" t="str">
            <v>ASSENTAMENTO DE CONEXÃO COM 2 ACESSOS, EM PEAD LISO PARA REDE DE ÁGUA OU ESGOTO, DIÂMETRO DE 63 MM, JUNTA SOLDADA (NÃO INCLUI O FORNECIMENTO E EXECUÇÃO DE SOLDA). AF_12/2021</v>
          </cell>
          <cell r="E342" t="str">
            <v>UN</v>
          </cell>
          <cell r="F342" t="str">
            <v>9,35</v>
          </cell>
          <cell r="G342" t="str">
            <v>10,44</v>
          </cell>
        </row>
        <row r="343">
          <cell r="C343" t="str">
            <v>103400</v>
          </cell>
          <cell r="D343" t="str">
            <v>ASSENTAMENTO DE CONEXÃO COM 2 ACESSOS, EM PEAD LISO PARA REDE DE ÁGUA OU ESGOTO, DIÂMETRO DE 90 MM, JUNTA SOLDADA (NÃO INCLUI O FORNECIMENTO E EXECUÇÃO DE SOLDA). AF_12/2021</v>
          </cell>
          <cell r="E343" t="str">
            <v>UN</v>
          </cell>
          <cell r="F343" t="str">
            <v>13,36</v>
          </cell>
          <cell r="G343" t="str">
            <v>14,92</v>
          </cell>
        </row>
        <row r="344">
          <cell r="C344" t="str">
            <v>103401</v>
          </cell>
          <cell r="D344" t="str">
            <v>ASSENTAMENTO DE CONEXÃO COM 2 ACESSOS, EM PEAD LISO PARA REDE DE ÁGUA OU ESGOTO, DIÂMETRO DE 110 MM, JUNTA SOLDADA (NÃO INCLUI O FORNECIMENTO E EXECUÇÃO DE SOLDA). AF_12/2021</v>
          </cell>
          <cell r="E344" t="str">
            <v>UN</v>
          </cell>
          <cell r="F344" t="str">
            <v>16,33</v>
          </cell>
          <cell r="G344" t="str">
            <v>18,24</v>
          </cell>
        </row>
        <row r="345">
          <cell r="C345" t="str">
            <v>103402</v>
          </cell>
          <cell r="D345" t="str">
            <v>ASSENTAMENTO DE CONEXÃO COM 2 ACESSOS, EM PEAD LISO PARA REDE DE ÁGUA OU ESGOTO, DIÂMETRO DE 160 MM, JUNTA SOLDADA (NÃO INCLUI O FORNECIMENTO E EXECUÇÃO DE SOLDA). AF_12/2021</v>
          </cell>
          <cell r="E345" t="str">
            <v>UN</v>
          </cell>
          <cell r="F345" t="str">
            <v>23,75</v>
          </cell>
          <cell r="G345" t="str">
            <v>26,53</v>
          </cell>
        </row>
        <row r="346">
          <cell r="C346" t="str">
            <v>103403</v>
          </cell>
          <cell r="D346" t="str">
            <v>ASSENTAMENTO DE CONEXÃO COM 2 ACESSOS, EM PEAD LISO PARA REDE DE ÁGUA OU ESGOTO, DIÂMETRO DE 180 MM, JUNTA SOLDADA (NÃO INCLUI O FORNECIMENTO E EXECUÇÃO DE SOLDA). AF_12/2021</v>
          </cell>
          <cell r="E346" t="str">
            <v>UN</v>
          </cell>
          <cell r="F346" t="str">
            <v>26,72</v>
          </cell>
          <cell r="G346" t="str">
            <v>29,84</v>
          </cell>
        </row>
        <row r="347">
          <cell r="C347" t="str">
            <v>103404</v>
          </cell>
          <cell r="D347" t="str">
            <v>ASSENTAMENTO DE CONEXÃO COM 2 ACESSOS, EM PEAD LISO PARA REDE DE ÁGUA OU ESGOTO, DIÂMETRO DE 200 MM, JUNTA SOLDADA (NÃO INCLUI O FORNECIMENTO E EXECUÇÃO DE SOLDA). AF_12/2021</v>
          </cell>
          <cell r="E347" t="str">
            <v>UN</v>
          </cell>
          <cell r="F347" t="str">
            <v>29,69</v>
          </cell>
          <cell r="G347" t="str">
            <v>33,16</v>
          </cell>
        </row>
        <row r="348">
          <cell r="C348" t="str">
            <v>103405</v>
          </cell>
          <cell r="D348" t="str">
            <v>ASSENTAMENTO DE CONEXÃO COM 2 ACESSOS, EM PEAD LISO PARA REDE DE ÁGUA OU ESGOTO, DIÂMETRO DE 225 MM, JUNTA SOLDADA (NÃO INCLUI O FORNECIMENTO E EXECUÇÃO DE SOLDA). AF_12/2021</v>
          </cell>
          <cell r="E348" t="str">
            <v>UN</v>
          </cell>
          <cell r="F348" t="str">
            <v>33,40</v>
          </cell>
          <cell r="G348" t="str">
            <v>37,31</v>
          </cell>
        </row>
        <row r="349">
          <cell r="C349" t="str">
            <v>103406</v>
          </cell>
          <cell r="D349" t="str">
            <v>ASSENTAMENTO DE CONEXÃO COM 2 ACESSOS, EM PEAD LISO PARA REDE DE ÁGUA OU ESGOTO, DIÂMETRO DE 250 MM, JUNTA SOLDADA (NÃO INCLUI O FORNECIMENTO E EXECUÇÃO DE SOLDA). AF_12/2021</v>
          </cell>
          <cell r="E349" t="str">
            <v>UN</v>
          </cell>
          <cell r="F349" t="str">
            <v>37,12</v>
          </cell>
          <cell r="G349" t="str">
            <v>41,46</v>
          </cell>
        </row>
        <row r="350">
          <cell r="C350" t="str">
            <v>103407</v>
          </cell>
          <cell r="D350" t="str">
            <v>ASSENTAMENTO DE CONEXÃO COM 2 ACESSOS, EM PEAD LISO PARA REDE DE ÁGUA OU ESGOTO, DIÂMETRO DE 280 MM, JUNTA SOLDADA (NÃO INCLUI O FORNECIMENTO E EXECUÇÃO DE SOLDA). AF_12/2021</v>
          </cell>
          <cell r="E350" t="str">
            <v>UN</v>
          </cell>
          <cell r="F350" t="str">
            <v>41,58</v>
          </cell>
          <cell r="G350" t="str">
            <v>46,44</v>
          </cell>
        </row>
        <row r="351">
          <cell r="C351" t="str">
            <v>103408</v>
          </cell>
          <cell r="D351" t="str">
            <v>ASSENTAMENTO DE CONEXÃO COM 2 ACESSOS, EM PEAD LISO PARA REDE DE ÁGUA OU ESGOTO, DIÂMETRO DE 315 MM, JUNTA SOLDADA (NÃO INCLUI O FORNECIMENTO E EXECUÇÃO DE SOLDA). AF_12/2021</v>
          </cell>
          <cell r="E351" t="str">
            <v>UN</v>
          </cell>
          <cell r="F351" t="str">
            <v>46,78</v>
          </cell>
          <cell r="G351" t="str">
            <v>52,24</v>
          </cell>
        </row>
        <row r="352">
          <cell r="C352" t="str">
            <v>103409</v>
          </cell>
          <cell r="D352" t="str">
            <v>ASSENTAMENTO DE CONEXÃO COM 2 ACESSOS, EM PEAD LISO PARA REDE DE ÁGUA OU ESGOTO, DIÂMETRO DE 355 MM, JUNTA SOLDADA (NÃO INCLUI O FORNECIMENTO E EXECUÇÃO DE SOLDA). AF_12/2021</v>
          </cell>
          <cell r="E352" t="str">
            <v>UN</v>
          </cell>
          <cell r="F352" t="str">
            <v>52,72</v>
          </cell>
          <cell r="G352" t="str">
            <v>58,88</v>
          </cell>
        </row>
        <row r="353">
          <cell r="C353" t="str">
            <v>103410</v>
          </cell>
          <cell r="D353" t="str">
            <v>ASSENTAMENTO DE CONEXÃO COM 2 ACESSOS, EM PEAD LISO PARA REDE DE ÁGUA OU ESGOTO, DIÂMETRO DE 400 MM, JUNTA SOLDADA (NÃO INCLUI O FORNECIMENTO E EXECUÇÃO DE SOLDA). AF_12/2021</v>
          </cell>
          <cell r="E353" t="str">
            <v>UN</v>
          </cell>
          <cell r="F353" t="str">
            <v>59,40</v>
          </cell>
          <cell r="G353" t="str">
            <v>66,34</v>
          </cell>
        </row>
        <row r="354">
          <cell r="C354" t="str">
            <v>103411</v>
          </cell>
          <cell r="D354" t="str">
            <v>ASSENTAMENTO DE CONEXÃO COM 3 ACESSOS, EM PEAD LISO PARA REDE DE ÁGUA OU ESGOTO, DIÂMETRO DE 20 MM, JUNTA SOLDADA (NÃO INCLUI O FORNECIMENTO E EXECUÇÃO DE SOLDA). AF_12/2021</v>
          </cell>
          <cell r="E354" t="str">
            <v>UN</v>
          </cell>
          <cell r="F354" t="str">
            <v>5,93</v>
          </cell>
          <cell r="G354" t="str">
            <v>6,63</v>
          </cell>
        </row>
        <row r="355">
          <cell r="C355" t="str">
            <v>103412</v>
          </cell>
          <cell r="D355" t="str">
            <v>ASSENTAMENTO DE CONEXÃO COM 3 ACESSOS, EM PEAD LISO PARA REDE DE ÁGUA OU ESGOTO, DIÂMETRO DE 32 MM, JUNTA SOLDADA (NÃO INCLUI O FORNECIMENTO E EXECUÇÃO DE SOLDA). AF_12/2021</v>
          </cell>
          <cell r="E355" t="str">
            <v>UN</v>
          </cell>
          <cell r="F355" t="str">
            <v>9,49</v>
          </cell>
          <cell r="G355" t="str">
            <v>10,60</v>
          </cell>
        </row>
        <row r="356">
          <cell r="C356" t="str">
            <v>103413</v>
          </cell>
          <cell r="D356" t="str">
            <v>ASSENTAMENTO DE CONEXÃO COM 3 ACESSOS, EM PEAD LISO PARA REDE DE ÁGUA OU ESGOTO, DIÂMETRO DE 63 MM, JUNTA SOLDADA (NÃO INCLUI O FORNECIMENTO E EXECUÇÃO DE SOLDA). AF_12/2021</v>
          </cell>
          <cell r="E356" t="str">
            <v>UN</v>
          </cell>
          <cell r="F356" t="str">
            <v>18,71</v>
          </cell>
          <cell r="G356" t="str">
            <v>20,89</v>
          </cell>
        </row>
        <row r="357">
          <cell r="C357" t="str">
            <v>103414</v>
          </cell>
          <cell r="D357" t="str">
            <v>ASSENTAMENTO DE CONEXÃO COM 3 ACESSOS, EM PEAD LISO PARA REDE DE ÁGUA OU ESGOTO, DIÂMETRO DE 90 MM, JUNTA SOLDADA (NÃO INCLUI O FORNECIMENTO E EXECUÇÃO DE SOLDA). AF_12/2021</v>
          </cell>
          <cell r="E357" t="str">
            <v>UN</v>
          </cell>
          <cell r="F357" t="str">
            <v>26,72</v>
          </cell>
          <cell r="G357" t="str">
            <v>29,84</v>
          </cell>
        </row>
        <row r="358">
          <cell r="C358" t="str">
            <v>103415</v>
          </cell>
          <cell r="D358" t="str">
            <v>ASSENTAMENTO DE CONEXÃO COM 3 ACESSOS, EM PEAD LISO PARA REDE DE ÁGUA OU ESGOTO, DIÂMETRO DE 110 MM, JUNTA SOLDADA (NÃO INCLUI O FORNECIMENTO E EXECUÇÃO DE SOLDA). AF_12/2021</v>
          </cell>
          <cell r="E358" t="str">
            <v>UN</v>
          </cell>
          <cell r="F358" t="str">
            <v>32,66</v>
          </cell>
          <cell r="G358" t="str">
            <v>36,48</v>
          </cell>
        </row>
        <row r="359">
          <cell r="C359" t="str">
            <v>103416</v>
          </cell>
          <cell r="D359" t="str">
            <v>ASSENTAMENTO DE CONEXÃO COM 3 ACESSOS, EM PEAD LISO PARA REDE DE ÁGUA OU ESGOTO, DIÂMETRO DE 160 MM, JUNTA SOLDADA (NÃO INCLUI O FORNECIMENTO E EXECUÇÃO DE SOLDA). AF_12/2021</v>
          </cell>
          <cell r="E359" t="str">
            <v>UN</v>
          </cell>
          <cell r="F359" t="str">
            <v>47,51</v>
          </cell>
          <cell r="G359" t="str">
            <v>53,07</v>
          </cell>
        </row>
        <row r="360">
          <cell r="C360" t="str">
            <v>103417</v>
          </cell>
          <cell r="D360" t="str">
            <v>ASSENTAMENTO DE CONEXÃO COM 3 ACESSOS, EM PEAD LISO PARA REDE DE ÁGUA OU ESGOTO, DIÂMETRO DE 180 MM, JUNTA SOLDADA (NÃO INCLUI O FORNECIMENTO E EXECUÇÃO DE SOLDA). AF_12/2021</v>
          </cell>
          <cell r="E360" t="str">
            <v>UN</v>
          </cell>
          <cell r="F360" t="str">
            <v>53,46</v>
          </cell>
          <cell r="G360" t="str">
            <v>59,71</v>
          </cell>
        </row>
        <row r="361">
          <cell r="C361" t="str">
            <v>103418</v>
          </cell>
          <cell r="D361" t="str">
            <v>ASSENTAMENTO DE CONEXÃO COM 3 ACESSOS, EM PEAD LISO PARA REDE DE ÁGUA OU ESGOTO, DIÂMETRO DE 200 MM, JUNTA SOLDADA (NÃO INCLUI O FORNECIMENTO E EXECUÇÃO DE SOLDA). AF_12/2021</v>
          </cell>
          <cell r="E361" t="str">
            <v>UN</v>
          </cell>
          <cell r="F361" t="str">
            <v>59,40</v>
          </cell>
          <cell r="G361" t="str">
            <v>66,34</v>
          </cell>
        </row>
        <row r="362">
          <cell r="C362" t="str">
            <v>103419</v>
          </cell>
          <cell r="D362" t="str">
            <v>ASSENTAMENTO DE CONEXÃO COM 3 ACESSOS, EM PEAD LISO PARA REDE DE ÁGUA OU ESGOTO, DIÂMETRO DE 225 MM, JUNTA SOLDADA (NÃO INCLUI O FORNECIMENTO E EXECUÇÃO DE SOLDA). AF_12/2021</v>
          </cell>
          <cell r="E362" t="str">
            <v>UN</v>
          </cell>
          <cell r="F362" t="str">
            <v>66,83</v>
          </cell>
          <cell r="G362" t="str">
            <v>74,63</v>
          </cell>
        </row>
        <row r="363">
          <cell r="C363" t="str">
            <v>103420</v>
          </cell>
          <cell r="D363" t="str">
            <v>ASSENTAMENTO DE CONEXÃO COM 3 ACESSOS, EM PEAD LISO PARA REDE DE ÁGUA OU ESGOTO, DIÂMETRO DE 250 MM, JUNTA SOLDADA (NÃO INCLUI O FORNECIMENTO E EXECUÇÃO DE SOLDA). AF_12/2021</v>
          </cell>
          <cell r="E363" t="str">
            <v>UN</v>
          </cell>
          <cell r="F363" t="str">
            <v>74,25</v>
          </cell>
          <cell r="G363" t="str">
            <v>82,93</v>
          </cell>
        </row>
        <row r="364">
          <cell r="C364" t="str">
            <v>103421</v>
          </cell>
          <cell r="D364" t="str">
            <v>ASSENTAMENTO DE CONEXÃO COM 3 ACESSOS, EM PEAD LISO PARA REDE DE ÁGUA OU ESGOTO, DIÂMETRO DE 280 MM, JUNTA SOLDADA (NÃO INCLUI O FORNECIMENTO E EXECUÇÃO DE SOLDA). AF_12/2021</v>
          </cell>
          <cell r="E364" t="str">
            <v>UN</v>
          </cell>
          <cell r="F364" t="str">
            <v>83,17</v>
          </cell>
          <cell r="G364" t="str">
            <v>92,88</v>
          </cell>
        </row>
        <row r="365">
          <cell r="C365" t="str">
            <v>103422</v>
          </cell>
          <cell r="D365" t="str">
            <v>ASSENTAMENTO DE CONEXÃO COM 3 ACESSOS, EM PEAD LISO PARA REDE DE ÁGUA OU ESGOTO, DIÂMETRO DE 315 MM, JUNTA SOLDADA (NÃO INCLUI O FORNECIMENTO E EXECUÇÃO DE SOLDA). AF_12/2021</v>
          </cell>
          <cell r="E365" t="str">
            <v>UN</v>
          </cell>
          <cell r="F365" t="str">
            <v>93,56</v>
          </cell>
          <cell r="G365" t="str">
            <v>104,49</v>
          </cell>
        </row>
        <row r="366">
          <cell r="C366" t="str">
            <v>103423</v>
          </cell>
          <cell r="D366" t="str">
            <v>ASSENTAMENTO DE CONEXÃO COM 3 ACESSOS, EM PEAD LISO PARA REDE DE ÁGUA OU ESGOTO, DIÂMETRO DE 355 MM, JUNTA SOLDADA (NÃO INCLUI O FORNECIMENTO E EXECUÇÃO DE SOLDA). AF_12/2021</v>
          </cell>
          <cell r="E366" t="str">
            <v>UN</v>
          </cell>
          <cell r="F366" t="str">
            <v>105,44</v>
          </cell>
          <cell r="G366" t="str">
            <v>117,76</v>
          </cell>
        </row>
        <row r="367">
          <cell r="C367" t="str">
            <v>103424</v>
          </cell>
          <cell r="D367" t="str">
            <v>ASSENTAMENTO DE CONEXÃO COM 3 ACESSOS, EM PEAD LISO PARA REDE DE ÁGUA OU ESGOTO, DIÂMETRO DE 400 MM, JUNTA SOLDADA (NÃO INCLUI O FORNECIMENTO E EXECUÇÃO DE SOLDA). AF_12/2021</v>
          </cell>
          <cell r="E367" t="str">
            <v>UN</v>
          </cell>
          <cell r="F367" t="str">
            <v>118,81</v>
          </cell>
          <cell r="G367" t="str">
            <v>132,69</v>
          </cell>
        </row>
        <row r="368">
          <cell r="C368" t="str">
            <v>103425</v>
          </cell>
          <cell r="D368" t="str">
            <v>LUVA, EM PEAD LISO PARA REDE DE ÁGUA OU ESGOTO, DIÂMETRO DE 20 MM, JUNTA SOLDADA POR ELETROFUSÃO (NÃO INCLUI A EXECUÇÃO DE SOLDA). AF_12/2021</v>
          </cell>
          <cell r="E368" t="str">
            <v>UN</v>
          </cell>
          <cell r="F368" t="str">
            <v>15,90</v>
          </cell>
          <cell r="G368" t="str">
            <v>16,25</v>
          </cell>
        </row>
        <row r="369">
          <cell r="C369" t="str">
            <v>103426</v>
          </cell>
          <cell r="D369" t="str">
            <v>LUVA, EM PEAD LISO PARA REDE DE ÁGUA OU ESGOTO, DIÂMETRO DE 32 MM, JUNTA SOLDADA POR ELETROFUSÃO (NÃO INCLUI A EXECUÇÃO DE SOLDA). AF_12/2021</v>
          </cell>
          <cell r="E369" t="str">
            <v>UN</v>
          </cell>
          <cell r="F369" t="str">
            <v>18,69</v>
          </cell>
          <cell r="G369" t="str">
            <v>19,25</v>
          </cell>
        </row>
        <row r="370">
          <cell r="C370" t="str">
            <v>103427</v>
          </cell>
          <cell r="D370" t="str">
            <v>LUVA, EM PEAD LISO PARA REDE DE ÁGUA OU ESGOTO, DIÂMETRO DE 63 MM, JUNTA SOLDADA POR ELETROFUSÃO (NÃO INCLUI A EXECUÇÃO DE SOLDA). AF_12/2021</v>
          </cell>
          <cell r="E370" t="str">
            <v>UN</v>
          </cell>
          <cell r="F370" t="str">
            <v>37,51</v>
          </cell>
          <cell r="G370" t="str">
            <v>38,60</v>
          </cell>
        </row>
        <row r="371">
          <cell r="C371" t="str">
            <v>103428</v>
          </cell>
          <cell r="D371" t="str">
            <v>LUVA, EM PEAD LISO PARA REDE DE ÁGUA OU ESGOTO, DIÂMETRO DE 200 MM, JUNTA SOLDADA POR ELETROFUSÃO (NÃO INCLUI A EXECUÇÃO DE SOLDA). AF_12/2021</v>
          </cell>
          <cell r="E371" t="str">
            <v>UN</v>
          </cell>
          <cell r="F371" t="str">
            <v>261,19</v>
          </cell>
          <cell r="G371" t="str">
            <v>264,66</v>
          </cell>
        </row>
        <row r="372">
          <cell r="C372" t="str">
            <v>103429</v>
          </cell>
          <cell r="D372" t="str">
            <v>LUVA, EM PEAD LISO PARA REDE DE ÁGUA OU ESGOTO, DIÂMETRO DE 400 MM, JUNTA SOLDADA POR ELETROFUSÃO (NÃO INCLUI A EXECUÇÃO DE SOLDA). AF_12/2021</v>
          </cell>
          <cell r="E372" t="str">
            <v>UN</v>
          </cell>
          <cell r="F372" t="str">
            <v>2.986,83</v>
          </cell>
          <cell r="G372" t="str">
            <v>2.993,77</v>
          </cell>
        </row>
        <row r="373">
          <cell r="C373" t="str">
            <v>103430</v>
          </cell>
          <cell r="D373" t="str">
            <v>COTOVELO 45 GRAUS, EM PEAD LISO PARA REDE DE ÁGUA OU ESGOTO, DIÂMETRO DE 32 MM, JUNTA SOLDADA POR ELETROFUSÃO (NÃO INCLUI A EXECUÇÃO DE SOLDA). AF_12/2021</v>
          </cell>
          <cell r="E373" t="str">
            <v>UN</v>
          </cell>
          <cell r="F373" t="str">
            <v>34,71</v>
          </cell>
          <cell r="G373" t="str">
            <v>35,27</v>
          </cell>
        </row>
        <row r="374">
          <cell r="C374" t="str">
            <v>103431</v>
          </cell>
          <cell r="D374" t="str">
            <v>COTOVELO 45 GRAUS, EM PEAD LISO PARA REDE DE ÁGUA OU ESGOTO, DIÂMETRO DE 63 MM, JUNTA SOLDADA POR ELETROFUSÃO (NÃO INCLUI A EXECUÇÃO DE SOLDA). AF_12/2021</v>
          </cell>
          <cell r="E374" t="str">
            <v>UN</v>
          </cell>
          <cell r="F374" t="str">
            <v>60,50</v>
          </cell>
          <cell r="G374" t="str">
            <v>61,59</v>
          </cell>
        </row>
        <row r="375">
          <cell r="C375" t="str">
            <v>103432</v>
          </cell>
          <cell r="D375" t="str">
            <v>COTOVELO 45 GRAUS, EM PEAD LISO PARA REDE DE ÁGUA OU ESGOTO, DIÂMETRO DE 200 MM, JUNTA SOLDADA POR ELETROFUSÃO (NÃO INCLUI A EXECUÇÃO DE SOLDA). AF_12/2021</v>
          </cell>
          <cell r="E375" t="str">
            <v>UN</v>
          </cell>
          <cell r="F375" t="str">
            <v>1.696,93</v>
          </cell>
          <cell r="G375" t="str">
            <v>1.700,40</v>
          </cell>
        </row>
        <row r="376">
          <cell r="C376" t="str">
            <v>103433</v>
          </cell>
          <cell r="D376" t="str">
            <v>COTOVELO 90 GRAUS, EM PEAD LISO PARA REDE DE ÁGUA OU ESGOTO, DIÂMETRO DE 20 MM, JUNTA SOLDADA POR ELETROFUSÃO (NÃO INCLUI A EXECUÇÃO DE SOLDA). AF_12/2021</v>
          </cell>
          <cell r="E376" t="str">
            <v>UN</v>
          </cell>
          <cell r="F376" t="str">
            <v>34,92</v>
          </cell>
          <cell r="G376" t="str">
            <v>35,27</v>
          </cell>
        </row>
        <row r="377">
          <cell r="C377" t="str">
            <v>103434</v>
          </cell>
          <cell r="D377" t="str">
            <v>COTOVELO 90 GRAUS, EM PEAD LISO PARA REDE DE ÁGUA OU ESGOTO, DIÂMETRO DE 32 MM, JUNTA SOLDADA POR ELETROFUSÃO (NÃO INCLUI A EXECUÇÃO DE SOLDA). AF_12/2021</v>
          </cell>
          <cell r="E377" t="str">
            <v>UN</v>
          </cell>
          <cell r="F377" t="str">
            <v>48,09</v>
          </cell>
          <cell r="G377" t="str">
            <v>48,65</v>
          </cell>
        </row>
        <row r="378">
          <cell r="C378" t="str">
            <v>103435</v>
          </cell>
          <cell r="D378" t="str">
            <v>COTOVELO 90 GRAUS, EM PEAD LISO PARA REDE DE ÁGUA OU ESGOTO, DIÂMETRO DE 63 MM, JUNTA SOLDADA POR ELETROFUSÃO (NÃO INCLUI A EXECUÇÃO DE SOLDA). AF_12/2021</v>
          </cell>
          <cell r="E378" t="str">
            <v>UN</v>
          </cell>
          <cell r="F378" t="str">
            <v>89,31</v>
          </cell>
          <cell r="G378" t="str">
            <v>90,40</v>
          </cell>
        </row>
        <row r="379">
          <cell r="C379" t="str">
            <v>103436</v>
          </cell>
          <cell r="D379" t="str">
            <v>COTOVELO 90 GRAUS, POLIETILENO DE ALTA DENSIDADE (PEAD) PARA REDE DE ÁGUA OU ESGOTO, DIÂMETRO DE 200 MM, JUNTA SOLDADA POR ELETROFUSÃO (NÃO INCLUI A EXECUÇÃO DE SOLDA). AF_12/2021</v>
          </cell>
          <cell r="E379" t="str">
            <v>UN</v>
          </cell>
          <cell r="F379" t="str">
            <v>2.407,40</v>
          </cell>
          <cell r="G379" t="str">
            <v>2.410,87</v>
          </cell>
        </row>
        <row r="380">
          <cell r="C380" t="str">
            <v>103437</v>
          </cell>
          <cell r="D380" t="str">
            <v>TÊ DE SERVIÇO, EM PEAD LISO PARA REDE DE ÁGUA OU ESGOTO, DIÂMETRO DE 63 X 20 MM, JUNTA SOLDADA POR ELETROFUSÃO (NÃO INCLUI A EXECUÇÃO DE SOLDA). AF_12/2021</v>
          </cell>
          <cell r="E380" t="str">
            <v>UN</v>
          </cell>
          <cell r="F380" t="str">
            <v>185,54</v>
          </cell>
          <cell r="G380" t="str">
            <v>187,72</v>
          </cell>
        </row>
        <row r="381">
          <cell r="C381" t="str">
            <v>103438</v>
          </cell>
          <cell r="D381" t="str">
            <v>TÊ DE SERVIÇO, EM PEAD LISO PARA REDE DE ÁGUA OU ESGOTO, DIÂMETRO DE 63 X 32 MM, JUNTA SOLDADA POR ELETROFUSÃO (NÃO INCLUI A EXECUÇÃO DE SOLDA). AF_12/2021</v>
          </cell>
          <cell r="E381" t="str">
            <v>UN</v>
          </cell>
          <cell r="F381" t="str">
            <v>185,54</v>
          </cell>
          <cell r="G381" t="str">
            <v>187,72</v>
          </cell>
        </row>
        <row r="382">
          <cell r="C382" t="str">
            <v>103439</v>
          </cell>
          <cell r="D382" t="str">
            <v>TÊ DE SERVIÇO, EM PEAD LISO PARA REDE DE ÁGUA OU ESGOTO, DIÂMETRO DE 63 X 63 MM, JUNTA SOLDADA POR ELETROFUSÃO (NÃO INCLUI A EXECUÇÃO DE SOLDA). AF_12/2021</v>
          </cell>
          <cell r="E382" t="str">
            <v>UN</v>
          </cell>
          <cell r="F382" t="str">
            <v>219,64</v>
          </cell>
          <cell r="G382" t="str">
            <v>221,82</v>
          </cell>
        </row>
        <row r="383">
          <cell r="C383" t="str">
            <v>103440</v>
          </cell>
          <cell r="D383" t="str">
            <v>TÊ DE SERVIÇO, EM PEAD LISO PARA REDE DE ÁGUA OU ESGOTO, DIÂMETRO DE 200 X 20 MM, JUNTA SOLDADA POR ELETROFUSÃO (NÃO INCLUI A EXECUÇÃO DE SOLDA). AF_12/2021</v>
          </cell>
          <cell r="E383" t="str">
            <v>UN</v>
          </cell>
          <cell r="F383" t="str">
            <v>412,59</v>
          </cell>
          <cell r="G383" t="str">
            <v>419,53</v>
          </cell>
        </row>
        <row r="384">
          <cell r="C384" t="str">
            <v>103441</v>
          </cell>
          <cell r="D384" t="str">
            <v>TÊ DE SERVIÇO, EM PEAD LISO PARA REDE DE ÁGUA OU ESGOTO, DIÂMETRO DE 200 X 32 MM, JUNTA SOLDADA POR ELETROFUSÃO (NÃO INCLUI A EXECUÇÃO DE SOLDA). AF_12/2021</v>
          </cell>
          <cell r="E384" t="str">
            <v>UN</v>
          </cell>
          <cell r="F384" t="str">
            <v>418,12</v>
          </cell>
          <cell r="G384" t="str">
            <v>425,06</v>
          </cell>
        </row>
        <row r="385">
          <cell r="C385" t="str">
            <v>103442</v>
          </cell>
          <cell r="D385" t="str">
            <v>TÊ DE SERVIÇO, EM PEAD LISO PARA REDE DE ÁGUA OU ESGOTO, DIÂMETRO DE 200 X 63 MM, JUNTA SOLDADA POR ELETROFUSÃO (NÃO INCLUI A EXECUÇÃO DE SOLDA). AF_12/2021</v>
          </cell>
          <cell r="E385" t="str">
            <v>UN</v>
          </cell>
          <cell r="F385" t="str">
            <v>551,44</v>
          </cell>
          <cell r="G385" t="str">
            <v>558,38</v>
          </cell>
        </row>
        <row r="386">
          <cell r="C386" t="str">
            <v>93206</v>
          </cell>
          <cell r="D386" t="str">
            <v>EXECUÇÃO DE ESCRITÓRIO EM CANTEIRO DE OBRA EM ALVENARIA, NÃO INCLUSO MOBILIÁRIO E EQUIPAMENTOS. AF_02/2016</v>
          </cell>
          <cell r="E386" t="str">
            <v>M2</v>
          </cell>
          <cell r="F386" t="str">
            <v>1.091,41</v>
          </cell>
          <cell r="G386" t="str">
            <v>1.138,22</v>
          </cell>
        </row>
        <row r="387">
          <cell r="C387" t="str">
            <v>93207</v>
          </cell>
          <cell r="D387" t="str">
            <v>EXECUÇÃO DE ESCRITÓRIO EM CANTEIRO DE OBRA EM CHAPA DE MADEIRA COMPENSADA, NÃO INCLUSO MOBILIÁRIO E EQUIPAMENTOS. AF_02/2016</v>
          </cell>
          <cell r="E387" t="str">
            <v>M2</v>
          </cell>
          <cell r="F387" t="str">
            <v>1.301,85</v>
          </cell>
          <cell r="G387" t="str">
            <v>1.329,65</v>
          </cell>
        </row>
        <row r="388">
          <cell r="C388" t="str">
            <v>93208</v>
          </cell>
          <cell r="D388" t="str">
            <v>EXECUÇÃO DE ALMOXARIFADO EM CANTEIRO DE OBRA EM CHAPA DE MADEIRA COMPENSADA, INCLUSO PRATELEIRAS. AF_02/2016</v>
          </cell>
          <cell r="E388" t="str">
            <v>M2</v>
          </cell>
          <cell r="F388" t="str">
            <v>1.107,66</v>
          </cell>
          <cell r="G388" t="str">
            <v>1.127,63</v>
          </cell>
        </row>
        <row r="389">
          <cell r="C389" t="str">
            <v>93209</v>
          </cell>
          <cell r="D389" t="str">
            <v>EXECUÇÃO DE ALMOXARIFADO EM CANTEIRO DE OBRA EM ALVENARIA, INCLUSO PRATELEIRAS. AF_02/2016</v>
          </cell>
          <cell r="E389" t="str">
            <v>M2</v>
          </cell>
          <cell r="F389" t="str">
            <v>949,55</v>
          </cell>
          <cell r="G389" t="str">
            <v>984,42</v>
          </cell>
        </row>
        <row r="390">
          <cell r="C390" t="str">
            <v>93210</v>
          </cell>
          <cell r="D390" t="str">
            <v>EXECUÇÃO DE REFEITÓRIO EM CANTEIRO DE OBRA EM CHAPA DE MADEIRA COMPENSADA, NÃO INCLUSO MOBILIÁRIO E EQUIPAMENTOS. AF_02/2016</v>
          </cell>
          <cell r="E390" t="str">
            <v>M2</v>
          </cell>
          <cell r="F390" t="str">
            <v>652,75</v>
          </cell>
          <cell r="G390" t="str">
            <v>670,00</v>
          </cell>
        </row>
        <row r="391">
          <cell r="C391" t="str">
            <v>93211</v>
          </cell>
          <cell r="D391" t="str">
            <v>EXECUÇÃO DE REFEITÓRIO EM CANTEIRO DE OBRA EM ALVENARIA, NÃO INCLUSO MOBILIÁRIO E EQUIPAMENTOS. AF_02/2016</v>
          </cell>
          <cell r="E391" t="str">
            <v>M2</v>
          </cell>
          <cell r="F391" t="str">
            <v>595,71</v>
          </cell>
          <cell r="G391" t="str">
            <v>616,76</v>
          </cell>
        </row>
        <row r="392">
          <cell r="C392" t="str">
            <v>93212</v>
          </cell>
          <cell r="D392" t="str">
            <v>EXECUÇÃO DE SANITÁRIO E VESTIÁRIO EM CANTEIRO DE OBRA EM CHAPA DE MADEIRA COMPENSADA, NÃO INCLUSO MOBILIÁRIO. AF_02/2016</v>
          </cell>
          <cell r="E392" t="str">
            <v>M2</v>
          </cell>
          <cell r="F392" t="str">
            <v>1.116,84</v>
          </cell>
          <cell r="G392" t="str">
            <v>1.145,27</v>
          </cell>
        </row>
        <row r="393">
          <cell r="C393" t="str">
            <v>93213</v>
          </cell>
          <cell r="D393" t="str">
            <v>EXECUÇÃO DE SANITÁRIO E VESTIÁRIO EM CANTEIRO DE OBRA EM ALVENARIA, NÃO INCLUSO MOBILIÁRIO. AF_02/2016</v>
          </cell>
          <cell r="E393" t="str">
            <v>M2</v>
          </cell>
          <cell r="F393" t="str">
            <v>961,77</v>
          </cell>
          <cell r="G393" t="str">
            <v>999,68</v>
          </cell>
        </row>
        <row r="394">
          <cell r="C394" t="str">
            <v>93214</v>
          </cell>
          <cell r="D394" t="str">
            <v>EXECUÇÃO DE RESERVATÓRIO ELEVADO DE ÁGUA (1000 LITROS) EM CANTEIRO DE OBRA, APOIADO EM ESTRUTURA DE MADEIRA. AF_02/2016</v>
          </cell>
          <cell r="E394" t="str">
            <v>UN</v>
          </cell>
          <cell r="F394" t="str">
            <v>8.753,68</v>
          </cell>
          <cell r="G394" t="str">
            <v>8.798,32</v>
          </cell>
        </row>
        <row r="395">
          <cell r="C395" t="str">
            <v>93243</v>
          </cell>
          <cell r="D395" t="str">
            <v>EXECUÇÃO DE RESERVATÓRIO ELEVADO DE ÁGUA (2000 LITROS) EM CANTEIRO DE OBRA, APOIADO EM ESTRUTURA DE MADEIRA. AF_02/2016</v>
          </cell>
          <cell r="E395" t="str">
            <v>UN</v>
          </cell>
          <cell r="F395" t="str">
            <v>13.419,37</v>
          </cell>
          <cell r="G395" t="str">
            <v>13.478,51</v>
          </cell>
        </row>
        <row r="396">
          <cell r="C396" t="str">
            <v>93582</v>
          </cell>
          <cell r="D396" t="str">
            <v>EXECUÇÃO DE CENTRAL DE ARMADURA EM CANTEIRO DE OBRA, NÃO INCLUSO MOBILIÁRIO E EQUIPAMENTOS. AF_04/2016</v>
          </cell>
          <cell r="E396" t="str">
            <v>M2</v>
          </cell>
          <cell r="F396" t="str">
            <v>322,37</v>
          </cell>
          <cell r="G396" t="str">
            <v>329,25</v>
          </cell>
        </row>
        <row r="397">
          <cell r="C397" t="str">
            <v>93583</v>
          </cell>
          <cell r="D397" t="str">
            <v>EXECUÇÃO DE CENTRAL DE FÔRMAS, PRODUÇÃO DE ARGAMASSA OU CONCRETO EM CANTEIRO DE OBRA, NÃO INCLUSO MOBILIÁRIO E EQUIPAMENTOS. AF_04/2016</v>
          </cell>
          <cell r="E397" t="str">
            <v>M2</v>
          </cell>
          <cell r="F397" t="str">
            <v>494,22</v>
          </cell>
          <cell r="G397" t="str">
            <v>505,75</v>
          </cell>
        </row>
        <row r="398">
          <cell r="C398" t="str">
            <v>93584</v>
          </cell>
          <cell r="D398" t="str">
            <v>EXECUÇÃO DE DEPÓSITO EM CANTEIRO DE OBRA EM CHAPA DE MADEIRA COMPENSADA, NÃO INCLUSO MOBILIÁRIO. AF_04/2016</v>
          </cell>
          <cell r="E398" t="str">
            <v>M2</v>
          </cell>
          <cell r="F398" t="str">
            <v>1.078,42</v>
          </cell>
          <cell r="G398" t="str">
            <v>1.100,04</v>
          </cell>
        </row>
        <row r="399">
          <cell r="C399" t="str">
            <v>93585</v>
          </cell>
          <cell r="D399" t="str">
            <v>EXECUÇÃO DE GUARITA EM CANTEIRO DE OBRA EM CHAPA DE MADEIRA COMPENSADA, NÃO INCLUSO MOBILIÁRIO. AF_04/2016</v>
          </cell>
          <cell r="E399" t="str">
            <v>M2</v>
          </cell>
          <cell r="F399" t="str">
            <v>1.495,73</v>
          </cell>
          <cell r="G399" t="str">
            <v>1.521,72</v>
          </cell>
        </row>
        <row r="400">
          <cell r="C400" t="str">
            <v>98441</v>
          </cell>
          <cell r="D400" t="str">
            <v>PAREDE DE MADEIRA COMPENSADA PARA CONSTRUÇÃO TEMPORÁRIA EM CHAPA SIMPLES, EXTERNA, COM ÁREA LÍQUIDA MAIOR OU IGUAL A 6 M², SEM VÃO. AF_05/2018</v>
          </cell>
          <cell r="E400" t="str">
            <v>M2</v>
          </cell>
          <cell r="F400" t="str">
            <v>209,60</v>
          </cell>
          <cell r="G400" t="str">
            <v>212,33</v>
          </cell>
        </row>
        <row r="401">
          <cell r="C401" t="str">
            <v>98442</v>
          </cell>
          <cell r="D401" t="str">
            <v>PAREDE DE MADEIRA COMPENSADA PARA CONSTRUÇÃO TEMPORÁRIA EM CHAPA SIMPLES, EXTERNA, COM ÁREA LÍQUIDA MENOR QUE 6 M², SEM VÃO. AF_05/2018</v>
          </cell>
          <cell r="E401" t="str">
            <v>M2</v>
          </cell>
          <cell r="F401" t="str">
            <v>212,35</v>
          </cell>
          <cell r="G401" t="str">
            <v>215,40</v>
          </cell>
        </row>
        <row r="402">
          <cell r="C402" t="str">
            <v>98443</v>
          </cell>
          <cell r="D402" t="str">
            <v>PAREDE DE MADEIRA COMPENSADA PARA CONSTRUÇÃO TEMPORÁRIA EM CHAPA SIMPLES, INTERNA, COM ÁREA LÍQUIDA MAIOR OU IGUAL A 6 M², SEM VÃO. AF_05/2018</v>
          </cell>
          <cell r="E402" t="str">
            <v>M2</v>
          </cell>
          <cell r="F402" t="str">
            <v>188,44</v>
          </cell>
          <cell r="G402" t="str">
            <v>189,91</v>
          </cell>
        </row>
        <row r="403">
          <cell r="C403" t="str">
            <v>98444</v>
          </cell>
          <cell r="D403" t="str">
            <v>PAREDE DE MADEIRA COMPENSADA PARA CONSTRUÇÃO TEMPORÁRIA EM CHAPA SIMPLES, INTERNA, COM ÁREA LÍQUIDA MENOR QUE 6 M², SEM VÃO. AF_05/2018</v>
          </cell>
          <cell r="E403" t="str">
            <v>M2</v>
          </cell>
          <cell r="F403" t="str">
            <v>190,40</v>
          </cell>
          <cell r="G403" t="str">
            <v>192,09</v>
          </cell>
        </row>
        <row r="404">
          <cell r="C404" t="str">
            <v>98445</v>
          </cell>
          <cell r="D404" t="str">
            <v>PAREDE DE MADEIRA COMPENSADA PARA CONSTRUÇÃO TEMPORÁRIA EM CHAPA SIMPLES, EXTERNA, COM ÁREA LÍQUIDA MAIOR OU IGUAL A 6 M², COM VÃO. AF_05/2018</v>
          </cell>
          <cell r="E404" t="str">
            <v>M2</v>
          </cell>
          <cell r="F404" t="str">
            <v>251,98</v>
          </cell>
          <cell r="G404" t="str">
            <v>255,91</v>
          </cell>
        </row>
        <row r="405">
          <cell r="C405" t="str">
            <v>98446</v>
          </cell>
          <cell r="D405" t="str">
            <v>PAREDE DE MADEIRA COMPENSADA PARA CONSTRUÇÃO TEMPORÁRIA EM CHAPA SIMPLES, EXTERNA, COM ÁREA LÍQUIDA MENOR QUE 6 M², COM VÃO. AF_05/2018</v>
          </cell>
          <cell r="E405" t="str">
            <v>M2</v>
          </cell>
          <cell r="F405" t="str">
            <v>318,43</v>
          </cell>
          <cell r="G405" t="str">
            <v>324,90</v>
          </cell>
        </row>
        <row r="406">
          <cell r="C406" t="str">
            <v>98447</v>
          </cell>
          <cell r="D406" t="str">
            <v>PAREDE DE MADEIRA COMPENSADA PARA CONSTRUÇÃO TEMPORÁRIA EM CHAPA SIMPLES, INTERNA, COM ÁREA LÍQUIDA MAIOR OU IGUAL A 6 M², COM VÃO. AF_05/2018</v>
          </cell>
          <cell r="E406" t="str">
            <v>M2</v>
          </cell>
          <cell r="F406" t="str">
            <v>222,09</v>
          </cell>
          <cell r="G406" t="str">
            <v>224,33</v>
          </cell>
        </row>
        <row r="407">
          <cell r="C407" t="str">
            <v>98448</v>
          </cell>
          <cell r="D407" t="str">
            <v>PAREDE DE MADEIRA COMPENSADA PARA CONSTRUÇÃO TEMPORÁRIA EM CHAPA SIMPLES, INTERNA, COM ÁREA LÍQUIDA MENOR QUE 6 M², COM VÃO. AF_05/2018</v>
          </cell>
          <cell r="E407" t="str">
            <v>M2</v>
          </cell>
          <cell r="F407" t="str">
            <v>275,37</v>
          </cell>
          <cell r="G407" t="str">
            <v>279,40</v>
          </cell>
        </row>
        <row r="408">
          <cell r="C408" t="str">
            <v>98449</v>
          </cell>
          <cell r="D408" t="str">
            <v>PAREDE DE MADEIRA COMPENSADA PARA CONSTRUÇÃO TEMPORÁRIA EM CHAPA DUPLA, EXTERNA, COM ÁREA LÍQUIDA MAIOR OU IGUAL A 6 M², SEM VÃO. AF_05/2018</v>
          </cell>
          <cell r="E408" t="str">
            <v>M2</v>
          </cell>
          <cell r="F408" t="str">
            <v>253,68</v>
          </cell>
          <cell r="G408" t="str">
            <v>256,88</v>
          </cell>
        </row>
        <row r="409">
          <cell r="C409" t="str">
            <v>98450</v>
          </cell>
          <cell r="D409" t="str">
            <v>PAREDE DE MADEIRA COMPENSADA PARA CONSTRUÇÃO TEMPORÁRIA EM CHAPA DUPLA, EXTERNA, COM ÁREA LÍQUIDA MENOR QUE 6 M², SEM VÃO. AF_05/2018</v>
          </cell>
          <cell r="E409" t="str">
            <v>M2</v>
          </cell>
          <cell r="F409" t="str">
            <v>257,66</v>
          </cell>
          <cell r="G409" t="str">
            <v>261,36</v>
          </cell>
        </row>
        <row r="410">
          <cell r="C410" t="str">
            <v>98451</v>
          </cell>
          <cell r="D410" t="str">
            <v>PAREDE DE MADEIRA COMPENSADA PARA CONSTRUÇÃO TEMPORÁRIA EM CHAPA DUPLA, INTERNA, COM ÁREA LÍQUIDA MAIOR OU IGUAL A 6 M², SEM VÃO. AF_05/2018</v>
          </cell>
          <cell r="E410" t="str">
            <v>M2</v>
          </cell>
          <cell r="F410" t="str">
            <v>230,17</v>
          </cell>
          <cell r="G410" t="str">
            <v>231,82</v>
          </cell>
        </row>
        <row r="411">
          <cell r="C411" t="str">
            <v>98452</v>
          </cell>
          <cell r="D411" t="str">
            <v>PAREDE DE MADEIRA COMPENSADA PARA CONSTRUÇÃO TEMPORÁRIA EM CHAPA DUPLA, INTERNA, COM ÁREA LÍQUIDA MENOR QUE 6 M², SEM VÃO. AF_05/2018</v>
          </cell>
          <cell r="E411" t="str">
            <v>M2</v>
          </cell>
          <cell r="F411" t="str">
            <v>232,59</v>
          </cell>
          <cell r="G411" t="str">
            <v>234,54</v>
          </cell>
        </row>
        <row r="412">
          <cell r="C412" t="str">
            <v>98453</v>
          </cell>
          <cell r="D412" t="str">
            <v>PAREDE DE MADEIRA COMPENSADA PARA CONSTRUÇÃO TEMPORÁRIA EM CHAPA DUPLA, EXTERNA, COM ÁREA LÍQUIDA MAIOR OU IGUAL A QUE 6 M², COM VÃO. AF_05/2018</v>
          </cell>
          <cell r="E412" t="str">
            <v>M2</v>
          </cell>
          <cell r="F412" t="str">
            <v>300,77</v>
          </cell>
          <cell r="G412" t="str">
            <v>305,74</v>
          </cell>
        </row>
        <row r="413">
          <cell r="C413" t="str">
            <v>98454</v>
          </cell>
          <cell r="D413" t="str">
            <v>PAREDE DE MADEIRA COMPENSADA PARA CONSTRUÇÃO TEMPORÁRIA EM CHAPA DUPLA, EXTERNA, COM ÁREA LÍQUIDA MENOR QUE 6 M², COM VÃO. AF_05/2018</v>
          </cell>
          <cell r="E413" t="str">
            <v>M2</v>
          </cell>
          <cell r="F413" t="str">
            <v>378,64</v>
          </cell>
          <cell r="G413" t="str">
            <v>387,53</v>
          </cell>
        </row>
        <row r="414">
          <cell r="C414" t="str">
            <v>98455</v>
          </cell>
          <cell r="D414" t="str">
            <v>PAREDE DE MADEIRA COMPENSADA PARA CONSTRUÇÃO TEMPORÁRIA EM CHAPA DUPLA, INTERNA, COM ÁREA LÍQUIDA MAIOR OU IGUAL A 6 M², COM VÃO. AF_05/2018</v>
          </cell>
          <cell r="E414" t="str">
            <v>M2</v>
          </cell>
          <cell r="F414" t="str">
            <v>268,53</v>
          </cell>
          <cell r="G414" t="str">
            <v>271,52</v>
          </cell>
        </row>
        <row r="415">
          <cell r="C415" t="str">
            <v>98456</v>
          </cell>
          <cell r="D415" t="str">
            <v>PAREDE DE MADEIRA COMPENSADA PARA CONSTRUÇÃO TEMPORÁRIA EM CHAPA DUPLA, INTERNA, COM ÁREA LÍQUIDA MENOR QUE 6 M², COM VÃO. AF_05/2018</v>
          </cell>
          <cell r="E415" t="str">
            <v>M2</v>
          </cell>
          <cell r="F415" t="str">
            <v>332,46</v>
          </cell>
          <cell r="G415" t="str">
            <v>338,51</v>
          </cell>
        </row>
        <row r="416">
          <cell r="C416" t="str">
            <v>98458</v>
          </cell>
          <cell r="D416" t="str">
            <v>TAPUME COM COMPENSADO DE MADEIRA. AF_05/2018</v>
          </cell>
          <cell r="E416" t="str">
            <v>M2</v>
          </cell>
          <cell r="F416" t="str">
            <v>204,90</v>
          </cell>
          <cell r="G416" t="str">
            <v>207,08</v>
          </cell>
        </row>
        <row r="417">
          <cell r="C417" t="str">
            <v>98459</v>
          </cell>
          <cell r="D417" t="str">
            <v>TAPUME COM TELHA METÁLICA. AF_05/2018</v>
          </cell>
          <cell r="E417" t="str">
            <v>M2</v>
          </cell>
          <cell r="F417" t="str">
            <v>157,15</v>
          </cell>
          <cell r="G417" t="str">
            <v>159,17</v>
          </cell>
        </row>
        <row r="418">
          <cell r="C418" t="str">
            <v>98460</v>
          </cell>
          <cell r="D418" t="str">
            <v>PISO PARA CONSTRUÇÃO TEMPORÁRIA EM MADEIRA, SEM REAPROVEITAMENTO. AF_05/2018</v>
          </cell>
          <cell r="E418" t="str">
            <v>M2</v>
          </cell>
          <cell r="F418" t="str">
            <v>250,96</v>
          </cell>
          <cell r="G418" t="str">
            <v>251,88</v>
          </cell>
        </row>
        <row r="419">
          <cell r="C419" t="str">
            <v>98461</v>
          </cell>
          <cell r="D419" t="str">
            <v>ESTRUTURA DE MADEIRA PROVISÓRIA PARA SUPORTE DE CAIXA D ÁGUA ELEVADA DE 1000 LITROS. AF_05/2018_P</v>
          </cell>
          <cell r="E419" t="str">
            <v>UN</v>
          </cell>
          <cell r="F419" t="str">
            <v>7.902,49</v>
          </cell>
          <cell r="G419" t="str">
            <v>7.929,04</v>
          </cell>
        </row>
        <row r="420">
          <cell r="C420" t="str">
            <v>98462</v>
          </cell>
          <cell r="D420" t="str">
            <v>ESTRUTURA DE MADEIRA PROVISÓRIA PARA SUPORTE DE CAIXA D ÁGUA ELEVADA DE 3000 LITROS. AF_05/2018_P</v>
          </cell>
          <cell r="E420" t="str">
            <v>UN</v>
          </cell>
          <cell r="F420" t="str">
            <v>11.930,69</v>
          </cell>
          <cell r="G420" t="str">
            <v>11.971,10</v>
          </cell>
        </row>
        <row r="421">
          <cell r="C421" t="str">
            <v>5631</v>
          </cell>
          <cell r="D421" t="str">
            <v>ESCAVADEIRA HIDRÁULICA SOBRE ESTEIRAS, CAÇAMBA 0,80 M3, PESO OPERACIONAL 17 T, POTENCIA BRUTA 111 HP - CHP DIURNO. AF_06/2014</v>
          </cell>
          <cell r="E421" t="str">
            <v>CHP</v>
          </cell>
          <cell r="F421" t="str">
            <v>195,60</v>
          </cell>
          <cell r="G421" t="str">
            <v>198,58</v>
          </cell>
        </row>
        <row r="422">
          <cell r="C422" t="str">
            <v>5678</v>
          </cell>
          <cell r="D422" t="str">
            <v>RETROESCAVADEIRA SOBRE RODAS COM CARREGADEIRA, TRAÇÃO 4X4, POTÊNCIA LÍQ. 88 HP, CAÇAMBA CARREG. CAP. MÍN. 1 M3, CAÇAMBA RETRO CAP. 0,26 M3, PESO OPERACIONAL MÍN. 6.674 KG, PROFUNDIDADE ESCAVAÇÃO MÁX. 4,37 M - CHP DIURNO. AF_06/2014</v>
          </cell>
          <cell r="E422" t="str">
            <v>CHP</v>
          </cell>
          <cell r="F422" t="str">
            <v>136,26</v>
          </cell>
          <cell r="G422" t="str">
            <v>139,24</v>
          </cell>
        </row>
        <row r="423">
          <cell r="C423" t="str">
            <v>5680</v>
          </cell>
          <cell r="D423" t="str">
            <v>RETROESCAVADEIRA SOBRE RODAS COM CARREGADEIRA, TRAÇÃO 4X2, POTÊNCIA LÍQ. 79 HP, CAÇAMBA CARREG. CAP. MÍN. 1 M3, CAÇAMBA RETRO CAP. 0,20 M3, PESO OPERACIONAL MÍN. 6.570 KG, PROFUNDIDADE ESCAVAÇÃO MÁX. 4,37 M - CHP DIURNO. AF_06/2014</v>
          </cell>
          <cell r="E423" t="str">
            <v>CHP</v>
          </cell>
          <cell r="F423" t="str">
            <v>124,15</v>
          </cell>
          <cell r="G423" t="str">
            <v>127,13</v>
          </cell>
        </row>
        <row r="424">
          <cell r="C424" t="str">
            <v>5684</v>
          </cell>
          <cell r="D424" t="str">
            <v>ROLO COMPACTADOR VIBRATÓRIO DE UM CILINDRO AÇO LISO, POTÊNCIA 80 HP, PESO OPERACIONAL MÁXIMO 8,1 T, IMPACTO DINÂMICO 16,15 / 9,5 T, LARGURA DE TRABALHO 1,68 M - CHP DIURNO. AF_06/2014</v>
          </cell>
          <cell r="E424" t="str">
            <v>CHP</v>
          </cell>
          <cell r="F424" t="str">
            <v>131,62</v>
          </cell>
          <cell r="G424" t="str">
            <v>133,81</v>
          </cell>
        </row>
        <row r="425">
          <cell r="C425" t="str">
            <v>5689</v>
          </cell>
          <cell r="D425" t="str">
            <v>GRADE DE DISCO CONTROLE REMOTO REBOCÁVEL, COM 24 DISCOS 24 X 6 MM COM PNEUS PARA TRANSPORTE - CHP DIURNO. AF_06/2014</v>
          </cell>
          <cell r="E425" t="str">
            <v>CHP</v>
          </cell>
          <cell r="F425" t="str">
            <v>7,39</v>
          </cell>
          <cell r="G425" t="str">
            <v>7,39</v>
          </cell>
        </row>
        <row r="426">
          <cell r="C426" t="str">
            <v>5795</v>
          </cell>
          <cell r="D426" t="str">
            <v>MARTELETE OU ROMPEDOR PNEUMÁTICO MANUAL, 28 KG, COM SILENCIADOR - CHP DIURNO. AF_07/2016</v>
          </cell>
          <cell r="E426" t="str">
            <v>CHP</v>
          </cell>
          <cell r="F426" t="str">
            <v>19,95</v>
          </cell>
          <cell r="G426" t="str">
            <v>22,06</v>
          </cell>
        </row>
        <row r="427">
          <cell r="C427" t="str">
            <v>5811</v>
          </cell>
          <cell r="D427" t="str">
            <v>CAMINHÃO BASCULANTE 6 M3, PESO BRUTO TOTAL 16.000 KG, CARGA ÚTIL MÁXIMA 13.071 KG, DISTÂNCIA ENTRE EIXOS 4,80 M, POTÊNCIA 230 CV INCLUSIVE CAÇAMBA METÁLICA - CHP DIURNO. AF_06/2014</v>
          </cell>
          <cell r="E427" t="str">
            <v>CHP</v>
          </cell>
          <cell r="F427" t="str">
            <v>190,75</v>
          </cell>
          <cell r="G427" t="str">
            <v>193,05</v>
          </cell>
        </row>
        <row r="428">
          <cell r="C428" t="str">
            <v>5823</v>
          </cell>
          <cell r="D428" t="str">
            <v>USINA DE CONCRETO FIXA, CAPACIDADE NOMINAL DE 90 A 120 M3/H, SEM SILO - CHP DIURNO. AF_07/2016</v>
          </cell>
          <cell r="E428" t="str">
            <v>CHP</v>
          </cell>
          <cell r="F428" t="str">
            <v>180,40</v>
          </cell>
          <cell r="G428" t="str">
            <v>190,08</v>
          </cell>
        </row>
        <row r="429">
          <cell r="C429" t="str">
            <v>5824</v>
          </cell>
          <cell r="D429" t="str">
            <v>CAMINHÃO TOCO, PBT 16.000 KG, CARGA ÚTIL MÁX. 10.685 KG, DIST. ENTRE EIXOS 4,8 M, POTÊNCIA 189 CV, INCLUSIVE CARROCERIA FIXA ABERTA DE MADEIRA P/ TRANSPORTE GERAL DE CARGA SECA, DIMEN. APROX. 2,5 X 7,00 X 0,50 M - CHP DIURNO. AF_06/2014</v>
          </cell>
          <cell r="E429" t="str">
            <v>CHP</v>
          </cell>
          <cell r="F429" t="str">
            <v>183,77</v>
          </cell>
          <cell r="G429" t="str">
            <v>186,21</v>
          </cell>
        </row>
        <row r="430">
          <cell r="C430" t="str">
            <v>5835</v>
          </cell>
          <cell r="D430" t="str">
            <v>VIBROACABADORA DE ASFALTO SOBRE ESTEIRAS, LARGURA DE PAVIMENTAÇÃO 1,90 M A 5,30 M, POTÊNCIA 105 HP CAPACIDADE 450 T/H - CHP DIURNO. AF_11/2014</v>
          </cell>
          <cell r="E430" t="str">
            <v>CHP</v>
          </cell>
          <cell r="F430" t="str">
            <v>387,53</v>
          </cell>
          <cell r="G430" t="str">
            <v>390,38</v>
          </cell>
        </row>
        <row r="431">
          <cell r="C431" t="str">
            <v>5839</v>
          </cell>
          <cell r="D431" t="str">
            <v>VASSOURA MECÂNICA REBOCÁVEL COM ESCOVA CILÍNDRICA, LARGURA ÚTIL DE VARRIMENTO DE 2,44 M - CHP DIURNO. AF_06/2014</v>
          </cell>
          <cell r="E431" t="str">
            <v>CHP</v>
          </cell>
          <cell r="F431" t="str">
            <v>11,10</v>
          </cell>
          <cell r="G431" t="str">
            <v>11,10</v>
          </cell>
        </row>
        <row r="432">
          <cell r="C432" t="str">
            <v>5843</v>
          </cell>
          <cell r="D432" t="str">
            <v>TRATOR DE PNEUS, POTÊNCIA 122 CV, TRAÇÃO 4X4, PESO COM LASTRO DE 4.510 KG - CHP DIURNO. AF_06/2014</v>
          </cell>
          <cell r="E432" t="str">
            <v>CHP</v>
          </cell>
          <cell r="F432" t="str">
            <v>162,43</v>
          </cell>
          <cell r="G432" t="str">
            <v>165,10</v>
          </cell>
        </row>
        <row r="433">
          <cell r="C433" t="str">
            <v>5847</v>
          </cell>
          <cell r="D433" t="str">
            <v>TRATOR DE ESTEIRAS, POTÊNCIA 170 HP, PESO OPERACIONAL 19 T, CAÇAMBA 5,2 M3 - CHP DIURNO. AF_06/2014</v>
          </cell>
          <cell r="E433" t="str">
            <v>CHP</v>
          </cell>
          <cell r="F433" t="str">
            <v>253,09</v>
          </cell>
          <cell r="G433" t="str">
            <v>255,76</v>
          </cell>
        </row>
        <row r="434">
          <cell r="C434" t="str">
            <v>5851</v>
          </cell>
          <cell r="D434" t="str">
            <v>TRATOR DE ESTEIRAS, POTÊNCIA 150 HP, PESO OPERACIONAL 16,7 T, COM RODA MOTRIZ ELEVADA E LÂMINA 3,18 M3 - CHP DIURNO. AF_06/2014</v>
          </cell>
          <cell r="E434" t="str">
            <v>CHP</v>
          </cell>
          <cell r="F434" t="str">
            <v>240,77</v>
          </cell>
          <cell r="G434" t="str">
            <v>243,44</v>
          </cell>
        </row>
        <row r="435">
          <cell r="C435" t="str">
            <v>5855</v>
          </cell>
          <cell r="D435" t="str">
            <v>TRATOR DE ESTEIRAS, POTÊNCIA 347 HP, PESO OPERACIONAL 38,5 T, COM LÂMINA 8,70 M3 - CHP DIURNO. AF_06/2014</v>
          </cell>
          <cell r="E435" t="str">
            <v>CHP</v>
          </cell>
          <cell r="F435" t="str">
            <v>647,15</v>
          </cell>
          <cell r="G435" t="str">
            <v>649,82</v>
          </cell>
        </row>
        <row r="436">
          <cell r="C436" t="str">
            <v>5863</v>
          </cell>
          <cell r="D436" t="str">
            <v>ROLO COMPACTADOR VIBRATÓRIO REBOCÁVEL, CILINDRO DE AÇO LISO, POTÊNCIA DE TRAÇÃO DE 65 CV, PESO 4,7 T, IMPACTO DINÂMICO 18,3 T, LARGURA DE TRABALHO 1,67 M - CHP DIURNO. AF_02/2016</v>
          </cell>
          <cell r="E436" t="str">
            <v>CHP</v>
          </cell>
          <cell r="F436" t="str">
            <v>16,35</v>
          </cell>
          <cell r="G436" t="str">
            <v>16,35</v>
          </cell>
        </row>
        <row r="437">
          <cell r="C437" t="str">
            <v>5867</v>
          </cell>
          <cell r="D437" t="str">
            <v>ROLO COMPACTADOR VIBRATÓRIO TANDEM AÇO LISO, POTÊNCIA 58 HP, PESO SEM/COM LASTRO 6,5 / 9,4 T, LARGURA DE TRABALHO 1,2 M - CHP DIURNO. AF_06/2014</v>
          </cell>
          <cell r="E437" t="str">
            <v>CHP</v>
          </cell>
          <cell r="F437" t="str">
            <v>126,95</v>
          </cell>
          <cell r="G437" t="str">
            <v>129,14</v>
          </cell>
        </row>
        <row r="438">
          <cell r="C438" t="str">
            <v>5875</v>
          </cell>
          <cell r="D438" t="str">
            <v>RETROESCAVADEIRA SOBRE RODAS COM CARREGADEIRA, TRAÇÃO 4X4, POTÊNCIA LÍQ. 72 HP, CAÇAMBA CARREG. CAP. MÍN. 0,79 M3, CAÇAMBA RETRO CAP. 0,18 M3, PESO OPERACIONAL MÍN. 7.140 KG, PROFUNDIDADE ESCAVAÇÃO MÁX. 4,50 M - CHP DIURNO. AF_06/2014</v>
          </cell>
          <cell r="E438" t="str">
            <v>CHP</v>
          </cell>
          <cell r="F438" t="str">
            <v>124,44</v>
          </cell>
          <cell r="G438" t="str">
            <v>127,42</v>
          </cell>
        </row>
        <row r="439">
          <cell r="C439" t="str">
            <v>5879</v>
          </cell>
          <cell r="D439" t="str">
            <v>ROLO COMPACTADOR VIBRATÓRIO PÉ DE CARNEIRO, OPERADO POR CONTROLE REMOTO, POTÊNCIA 12,5 KW, PESO OPERACIONAL 1,675 T, LARGURA DE TRABALHO 0,85 M - CHP DIURNO. AF_02/2016</v>
          </cell>
          <cell r="E439" t="str">
            <v>CHP</v>
          </cell>
          <cell r="F439" t="str">
            <v>104,22</v>
          </cell>
          <cell r="G439" t="str">
            <v>106,41</v>
          </cell>
        </row>
        <row r="440">
          <cell r="C440" t="str">
            <v>5882</v>
          </cell>
          <cell r="D440" t="str">
            <v>USINA DE LAMA ASFÁLTICA, PROD 30 A 50 T/H, SILO DE AGREGADO 7 M3, RESERVATÓRIOS PARA EMULSÃO E ÁGUA DE 2,3 M3 CADA, MISTURADOR TIPO PUG MILL A SER MONTADO SOBRE CAMINHÃO - CHP DIURNO. AF_10/2014</v>
          </cell>
          <cell r="E440" t="str">
            <v>CHP</v>
          </cell>
          <cell r="F440" t="str">
            <v>109,24</v>
          </cell>
          <cell r="G440" t="str">
            <v>111,05</v>
          </cell>
        </row>
        <row r="441">
          <cell r="C441" t="str">
            <v>5890</v>
          </cell>
          <cell r="D441" t="str">
            <v>CAMINHÃO TOCO, PESO BRUTO TOTAL 14.300 KG, CARGA ÚTIL MÁXIMA 9590 KG, DISTÂNCIA ENTRE EIXOS 4,76 M, POTÊNCIA 185 CV (NÃO INCLUI CARROCERIA) - CHP DIURNO. AF_06/2014</v>
          </cell>
          <cell r="E441" t="str">
            <v>CHP</v>
          </cell>
          <cell r="F441" t="str">
            <v>183,11</v>
          </cell>
          <cell r="G441" t="str">
            <v>185,55</v>
          </cell>
        </row>
        <row r="442">
          <cell r="C442" t="str">
            <v>5894</v>
          </cell>
          <cell r="D442" t="str">
            <v>CAMINHÃO TOCO, PESO BRUTO TOTAL 16.000 KG, CARGA ÚTIL MÁXIMA DE 10.685 KG, DISTÂNCIA ENTRE EIXOS 4,80 M, POTÊNCIA 189 CV EXCLUSIVE CARROCERIA - CHP DIURNO. AF_06/2014</v>
          </cell>
          <cell r="E442" t="str">
            <v>CHP</v>
          </cell>
          <cell r="F442" t="str">
            <v>178,65</v>
          </cell>
          <cell r="G442" t="str">
            <v>181,09</v>
          </cell>
        </row>
        <row r="443">
          <cell r="C443" t="str">
            <v>5901</v>
          </cell>
          <cell r="D443" t="str">
            <v>CAMINHÃO PIPA 10.000 L TRUCADO, PESO BRUTO TOTAL 23.000 KG, CARGA ÚTIL MÁXIMA 15.935 KG, DISTÂNCIA ENTRE EIXOS 4,8 M, POTÊNCIA 230 CV, INCLUSIVE TANQUE DE AÇO PARA TRANSPORTE DE ÁGUA - CHP DIURNO. AF_06/2014</v>
          </cell>
          <cell r="E443" t="str">
            <v>CHP</v>
          </cell>
          <cell r="F443" t="str">
            <v>287,50</v>
          </cell>
          <cell r="G443" t="str">
            <v>289,94</v>
          </cell>
        </row>
        <row r="444">
          <cell r="C444" t="str">
            <v>5909</v>
          </cell>
          <cell r="D444" t="str">
            <v>ESPARGIDOR DE ASFALTO PRESSURIZADO COM TANQUE DE 2500 L, REBOCÁVEL COM MOTOR A GASOLINA POTÊNCIA 3,4 HP - CHP DIURNO. AF_07/2014</v>
          </cell>
          <cell r="E444" t="str">
            <v>CHP</v>
          </cell>
          <cell r="F444" t="str">
            <v>30,86</v>
          </cell>
          <cell r="G444" t="str">
            <v>32,67</v>
          </cell>
        </row>
        <row r="445">
          <cell r="C445" t="str">
            <v>5921</v>
          </cell>
          <cell r="D445" t="str">
            <v>GRADE DE DISCO REBOCÁVEL COM 20 DISCOS 24" X 6 MM COM PNEUS PARA TRANSPORTE - CHP DIURNO. AF_06/2014</v>
          </cell>
          <cell r="E445" t="str">
            <v>CHP</v>
          </cell>
          <cell r="F445" t="str">
            <v>5,79</v>
          </cell>
          <cell r="G445" t="str">
            <v>5,79</v>
          </cell>
        </row>
        <row r="446">
          <cell r="C446" t="str">
            <v>5928</v>
          </cell>
          <cell r="D446" t="str">
            <v>GUINDAUTO HIDRÁULICO, CAPACIDADE MÁXIMA DE CARGA 6200 KG, MOMENTO MÁXIMO DE CARGA 11,7 TM, ALCANCE MÁXIMO HORIZONTAL 9,70 M, INCLUSIVE CAMINHÃO TOCO PBT 16.000 KG, POTÊNCIA DE 189 CV - CHP DIURNO. AF_06/2014</v>
          </cell>
          <cell r="E446" t="str">
            <v>CHP</v>
          </cell>
          <cell r="F446" t="str">
            <v>240,19</v>
          </cell>
          <cell r="G446" t="str">
            <v>242,72</v>
          </cell>
        </row>
        <row r="447">
          <cell r="C447" t="str">
            <v>5932</v>
          </cell>
          <cell r="D447" t="str">
            <v>MOTONIVELADORA POTÊNCIA BÁSICA LÍQUIDA (PRIMEIRA MARCHA) 125 HP, PESO BRUTO 13032 KG, LARGURA DA LÂMINA DE 3,7 M - CHP DIURNO. AF_06/2014</v>
          </cell>
          <cell r="E447" t="str">
            <v>CHP</v>
          </cell>
          <cell r="F447" t="str">
            <v>228,71</v>
          </cell>
          <cell r="G447" t="str">
            <v>232,09</v>
          </cell>
        </row>
        <row r="448">
          <cell r="C448" t="str">
            <v>5940</v>
          </cell>
          <cell r="D448" t="str">
            <v>PÁ CARREGADEIRA SOBRE RODAS, POTÊNCIA LÍQUIDA 128 HP, CAPACIDADE DA CAÇAMBA 1,7 A 2,8 M3, PESO OPERACIONAL 11632 KG - CHP DIURNO. AF_06/2014</v>
          </cell>
          <cell r="E448" t="str">
            <v>CHP</v>
          </cell>
          <cell r="F448" t="str">
            <v>172,09</v>
          </cell>
          <cell r="G448" t="str">
            <v>175,04</v>
          </cell>
        </row>
        <row r="449">
          <cell r="C449" t="str">
            <v>5944</v>
          </cell>
          <cell r="D449" t="str">
            <v>PÁ CARREGADEIRA SOBRE RODAS, POTÊNCIA 197 HP, CAPACIDADE DA CAÇAMBA 2,5 A 3,5 M3, PESO OPERACIONAL 18338 KG - CHP DIURNO. AF_06/2014</v>
          </cell>
          <cell r="E449" t="str">
            <v>CHP</v>
          </cell>
          <cell r="F449" t="str">
            <v>211,35</v>
          </cell>
          <cell r="G449" t="str">
            <v>214,30</v>
          </cell>
        </row>
        <row r="450">
          <cell r="C450" t="str">
            <v>5953</v>
          </cell>
          <cell r="D450" t="str">
            <v>COMPRESSOR DE AR REBOCÁVEL, VAZÃO 189 PCM, PRESSÃO EFETIVA DE TRABALHO 102 PSI, MOTOR DIESEL, POTÊNCIA 63 CV - CHP DIURNO. AF_06/2015</v>
          </cell>
          <cell r="E450" t="str">
            <v>CHP</v>
          </cell>
          <cell r="F450" t="str">
            <v>59,52</v>
          </cell>
          <cell r="G450" t="str">
            <v>59,52</v>
          </cell>
        </row>
        <row r="451">
          <cell r="C451" t="str">
            <v>6259</v>
          </cell>
          <cell r="D451" t="str">
            <v>CAMINHÃO PIPA 6.000 L, PESO BRUTO TOTAL 13.000 KG, DISTÂNCIA ENTRE EIXOS 4,80 M, POTÊNCIA 189 CV INCLUSIVE TANQUE DE AÇO PARA TRANSPORTE DE ÁGUA, CAPACIDADE 6 M3 - CHP DIURNO. AF_06/2014</v>
          </cell>
          <cell r="E451" t="str">
            <v>CHP</v>
          </cell>
          <cell r="F451" t="str">
            <v>236,97</v>
          </cell>
          <cell r="G451" t="str">
            <v>239,41</v>
          </cell>
        </row>
        <row r="452">
          <cell r="C452" t="str">
            <v>6879</v>
          </cell>
          <cell r="D452" t="str">
            <v>ROLO COMPACTADOR DE PNEUS ESTÁTICO, PRESSÃO VARIÁVEL, POTÊNCIA 111 HP, PESO SEM/COM LASTRO 9,5 / 26 T, LARGURA DE TRABALHO 1,90 M - CHP DIURNO. AF_07/2014</v>
          </cell>
          <cell r="E452" t="str">
            <v>CHP</v>
          </cell>
          <cell r="F452" t="str">
            <v>169,78</v>
          </cell>
          <cell r="G452" t="str">
            <v>171,97</v>
          </cell>
        </row>
        <row r="453">
          <cell r="C453" t="str">
            <v>7030</v>
          </cell>
          <cell r="D453" t="str">
            <v>TANQUE DE ASFALTO ESTACIONÁRIO COM SERPENTINA, CAPACIDADE 30.000 L - CHP DIURNO. AF_06/2014</v>
          </cell>
          <cell r="E453" t="str">
            <v>CHP</v>
          </cell>
          <cell r="F453" t="str">
            <v>278,63</v>
          </cell>
          <cell r="G453" t="str">
            <v>278,63</v>
          </cell>
        </row>
        <row r="454">
          <cell r="C454" t="str">
            <v>7042</v>
          </cell>
          <cell r="D454" t="str">
            <v>MOTOBOMBA TRASH (PARA ÁGUA SUJA) AUTO ESCORVANTE, MOTOR GASOLINA DE 6,41 HP, DIÂMETROS DE SUCÇÃO X RECALQUE: 3" X 3", HM/Q = 10 MCA / 60 M3/H A 23 MCA / 0 M3/H - CHP DIURNO. AF_10/2014</v>
          </cell>
          <cell r="E454" t="str">
            <v>CHP</v>
          </cell>
          <cell r="F454" t="str">
            <v>30,20</v>
          </cell>
          <cell r="G454" t="str">
            <v>30,20</v>
          </cell>
        </row>
        <row r="455">
          <cell r="C455" t="str">
            <v>7049</v>
          </cell>
          <cell r="D455" t="str">
            <v>ROLO COMPACTADOR PE DE CARNEIRO VIBRATORIO, POTENCIA 125 HP, PESO OPERACIONAL SEM/COM LASTRO 11,95 / 13,30 T, IMPACTO DINAMICO 38,5 / 22,5 T, LARGURA DE TRABALHO 2,15 M - CHP DIURNO. AF_06/2014</v>
          </cell>
          <cell r="E455" t="str">
            <v>CHP</v>
          </cell>
          <cell r="F455" t="str">
            <v>186,17</v>
          </cell>
          <cell r="G455" t="str">
            <v>188,36</v>
          </cell>
        </row>
        <row r="456">
          <cell r="C456" t="str">
            <v>67826</v>
          </cell>
          <cell r="D456" t="str">
            <v>CAMINHÃO BASCULANTE 6 M3 TOCO, PESO BRUTO TOTAL 16.000 KG, CARGA ÚTIL MÁXIMA 11.130 KG, DISTÂNCIA ENTRE EIXOS 5,36 M, POTÊNCIA 185 CV, INCLUSIVE CAÇAMBA METÁLICA - CHP DIURNO. AF_06/2014</v>
          </cell>
          <cell r="E456" t="str">
            <v>CHP</v>
          </cell>
          <cell r="F456" t="str">
            <v>159,26</v>
          </cell>
          <cell r="G456" t="str">
            <v>161,56</v>
          </cell>
        </row>
        <row r="457">
          <cell r="C457" t="str">
            <v>73417</v>
          </cell>
          <cell r="D457" t="str">
            <v>GRUPO GERADOR ESTACIONÁRIO, MOTOR DIESEL POTÊNCIA 170 KVA - CHP DIURNO. AF_02/2016</v>
          </cell>
          <cell r="E457" t="str">
            <v>CHP</v>
          </cell>
          <cell r="F457" t="str">
            <v>193,38</v>
          </cell>
          <cell r="G457" t="str">
            <v>193,38</v>
          </cell>
        </row>
        <row r="458">
          <cell r="C458" t="str">
            <v>73436</v>
          </cell>
          <cell r="D458" t="str">
            <v>ROLO COMPACTADOR VIBRATÓRIO PÉ DE CARNEIRO PARA SOLOS, POTÊNCIA 80 HP, PESO OPERACIONAL SEM/COM LASTRO 7,4 / 8,8 T, LARGURA DE TRABALHO 1,68 M - CHP DIURNO. AF_02/2016</v>
          </cell>
          <cell r="E458" t="str">
            <v>CHP</v>
          </cell>
          <cell r="F458" t="str">
            <v>169,07</v>
          </cell>
          <cell r="G458" t="str">
            <v>175,64</v>
          </cell>
        </row>
        <row r="459">
          <cell r="C459" t="str">
            <v>73467</v>
          </cell>
          <cell r="D459" t="str">
            <v>CAMINHÃO TOCO, PBT 14.300 KG, CARGA ÚTIL MÁX. 9.710 KG, DIST. ENTRE EIXOS 3,56 M, POTÊNCIA 185 CV, INCLUSIVE CARROCERIA FIXA ABERTA DE MADEIRA P/ TRANSPORTE GERAL DE CARGA SECA, DIMEN. APROX. 2,50 X 6,50 X 0,50 M - CHP DIURNO. AF_06/2014</v>
          </cell>
          <cell r="E459" t="str">
            <v>CHP</v>
          </cell>
          <cell r="F459" t="str">
            <v>152,51</v>
          </cell>
          <cell r="G459" t="str">
            <v>154,95</v>
          </cell>
        </row>
        <row r="460">
          <cell r="C460" t="str">
            <v>73536</v>
          </cell>
          <cell r="D460" t="str">
            <v>MOTOBOMBA CENTRÍFUGA, MOTOR A GASOLINA, POTÊNCIA 5,42 HP, BOCAIS 1 1/2" X 1", DIÂMETRO ROTOR 143 MM HM/Q = 6 MCA / 16,8 M3/H A 38 MCA / 6,6 M3/H - CHP DIURNO. AF_06/2014</v>
          </cell>
          <cell r="E460" t="str">
            <v>CHP</v>
          </cell>
          <cell r="F460" t="str">
            <v>25,56</v>
          </cell>
          <cell r="G460" t="str">
            <v>25,56</v>
          </cell>
        </row>
        <row r="461">
          <cell r="C461" t="str">
            <v>83362</v>
          </cell>
          <cell r="D461" t="str">
            <v>ESPARGIDOR DE ASFALTO PRESSURIZADO, TANQUE 6 M3 COM ISOLAÇÃO TÉRMICA, AQUECIDO COM 2 MAÇARICOS, COM BARRA ESPARGIDORA 3,60 M, MONTADO SOBRE CAMINHÃO  TOCO, PBT 14.300 KG, POTÊNCIA 185 CV - CHP DIURNO. AF_08/2015</v>
          </cell>
          <cell r="E461" t="str">
            <v>CHP</v>
          </cell>
          <cell r="F461" t="str">
            <v>244,08</v>
          </cell>
          <cell r="G461" t="str">
            <v>246,52</v>
          </cell>
        </row>
        <row r="462">
          <cell r="C462" t="str">
            <v>83765</v>
          </cell>
          <cell r="D462" t="str">
            <v>GRUPO DE SOLDAGEM COM GERADOR A DIESEL 60 CV PARA SOLDA ELÉTRICA, SOBRE 04 RODAS, COM MOTOR 4 CILINDROS 600 A - CHP DIURNO. AF_02/2016</v>
          </cell>
          <cell r="E462" t="str">
            <v>CHP</v>
          </cell>
          <cell r="F462" t="str">
            <v>85,81</v>
          </cell>
          <cell r="G462" t="str">
            <v>88,55</v>
          </cell>
        </row>
        <row r="463">
          <cell r="C463" t="str">
            <v>87445</v>
          </cell>
          <cell r="D463" t="str">
            <v>BETONEIRA CAPACIDADE NOMINAL 400 L, CAPACIDADE DE MISTURA 310 L, MOTOR A DIESEL POTÊNCIA 5,0 HP, SEM CARREGADOR - CHP DIURNO. AF_06/2014</v>
          </cell>
          <cell r="E463" t="str">
            <v>CHP</v>
          </cell>
          <cell r="F463" t="str">
            <v>5,54</v>
          </cell>
          <cell r="G463" t="str">
            <v>5,54</v>
          </cell>
        </row>
        <row r="464">
          <cell r="C464" t="str">
            <v>88386</v>
          </cell>
          <cell r="D464" t="str">
            <v>MISTURADOR DE ARGAMASSA, EIXO HORIZONTAL, CAPACIDADE DE MISTURA 300 KG, MOTOR ELÉTRICO POTÊNCIA 5 CV - CHP DIURNO. AF_06/2014</v>
          </cell>
          <cell r="E464" t="str">
            <v>CHP</v>
          </cell>
          <cell r="F464" t="str">
            <v>5,31</v>
          </cell>
          <cell r="G464" t="str">
            <v>5,31</v>
          </cell>
        </row>
        <row r="465">
          <cell r="C465" t="str">
            <v>88393</v>
          </cell>
          <cell r="D465" t="str">
            <v>MISTURADOR DE ARGAMASSA, EIXO HORIZONTAL, CAPACIDADE DE MISTURA 600 KG, MOTOR ELÉTRICO POTÊNCIA 7,5 CV - CHP DIURNO. AF_06/2014</v>
          </cell>
          <cell r="E465" t="str">
            <v>CHP</v>
          </cell>
          <cell r="F465" t="str">
            <v>7,31</v>
          </cell>
          <cell r="G465" t="str">
            <v>7,31</v>
          </cell>
        </row>
        <row r="466">
          <cell r="C466" t="str">
            <v>88399</v>
          </cell>
          <cell r="D466" t="str">
            <v>MISTURADOR DE ARGAMASSA, EIXO HORIZONTAL, CAPACIDADE DE MISTURA 160 KG, MOTOR ELÉTRICO POTÊNCIA 3 CV - CHP DIURNO. AF_06/2014</v>
          </cell>
          <cell r="E466" t="str">
            <v>CHP</v>
          </cell>
          <cell r="F466" t="str">
            <v>3,91</v>
          </cell>
          <cell r="G466" t="str">
            <v>3,91</v>
          </cell>
        </row>
        <row r="467">
          <cell r="C467" t="str">
            <v>88418</v>
          </cell>
          <cell r="D467" t="str">
            <v>PROJETOR DE ARGAMASSA, CAPACIDADE DE PROJEÇÃO 1,5 M3/H, ALCANCE DE 30 ATÉ 60 M, MOTOR ELÉTRICO POTÊNCIA 7,5 HP - CHP DIURNO. AF_06/2014</v>
          </cell>
          <cell r="E467" t="str">
            <v>CHP</v>
          </cell>
          <cell r="F467" t="str">
            <v>15,15</v>
          </cell>
          <cell r="G467" t="str">
            <v>15,15</v>
          </cell>
        </row>
        <row r="468">
          <cell r="C468" t="str">
            <v>88433</v>
          </cell>
          <cell r="D468" t="str">
            <v>PROJETOR DE ARGAMASSA, CAPACIDADE DE PROJEÇÃO 2 M3/H, ALCANCE ATÉ 50 M, MOTOR ELÉTRICO POTÊNCIA 7,5 HP - CHP DIURNO. AF_06/2014</v>
          </cell>
          <cell r="E468" t="str">
            <v>CHP</v>
          </cell>
          <cell r="F468" t="str">
            <v>19,74</v>
          </cell>
          <cell r="G468" t="str">
            <v>19,74</v>
          </cell>
        </row>
        <row r="469">
          <cell r="C469" t="str">
            <v>88830</v>
          </cell>
          <cell r="D469" t="str">
            <v>BETONEIRA CAPACIDADE NOMINAL DE 400 L, CAPACIDADE DE MISTURA 280 L, MOTOR ELÉTRICO TRIFÁSICO POTÊNCIA DE 2 CV, SEM CARREGADOR - CHP DIURNO. AF_10/2014</v>
          </cell>
          <cell r="E469" t="str">
            <v>CHP</v>
          </cell>
          <cell r="F469" t="str">
            <v>2,06</v>
          </cell>
          <cell r="G469" t="str">
            <v>2,06</v>
          </cell>
        </row>
        <row r="470">
          <cell r="C470" t="str">
            <v>88843</v>
          </cell>
          <cell r="D470" t="str">
            <v>TRATOR DE ESTEIRAS, POTÊNCIA 125 HP, PESO OPERACIONAL 12,9 T, COM LÂMINA 2,7 M3 - CHP DIURNO. AF_10/2014</v>
          </cell>
          <cell r="E470" t="str">
            <v>CHP</v>
          </cell>
          <cell r="F470" t="str">
            <v>200,92</v>
          </cell>
          <cell r="G470" t="str">
            <v>203,59</v>
          </cell>
        </row>
        <row r="471">
          <cell r="C471" t="str">
            <v>88907</v>
          </cell>
          <cell r="D471" t="str">
            <v>ESCAVADEIRA HIDRÁULICA SOBRE ESTEIRAS, CAÇAMBA 1,20 M3, PESO OPERACIONAL 21 T, POTÊNCIA BRUTA 155 HP - CHP DIURNO. AF_06/2014</v>
          </cell>
          <cell r="E471" t="str">
            <v>CHP</v>
          </cell>
          <cell r="F471" t="str">
            <v>234,12</v>
          </cell>
          <cell r="G471" t="str">
            <v>237,10</v>
          </cell>
        </row>
        <row r="472">
          <cell r="C472" t="str">
            <v>89021</v>
          </cell>
          <cell r="D472" t="str">
            <v>BOMBA SUBMERSÍVEL ELÉTRICA TRIFÁSICA, POTÊNCIA 2,96 HP, Ø ROTOR 144 MM SEMI-ABERTO, BOCAL DE SAÍDA Ø 2, HM/Q = 2 MCA / 38,8 M3/H A 28 MCA / 5 M3/H - CHP DIURNO. AF_06/2014</v>
          </cell>
          <cell r="E472" t="str">
            <v>CHP</v>
          </cell>
          <cell r="F472" t="str">
            <v>2,78</v>
          </cell>
          <cell r="G472" t="str">
            <v>2,78</v>
          </cell>
        </row>
        <row r="473">
          <cell r="C473" t="str">
            <v>89028</v>
          </cell>
          <cell r="D473" t="str">
            <v>TANQUE DE ASFALTO ESTACIONÁRIO COM MAÇARICO, CAPACIDADE 20.000 L - CHP DIURNO. AF_06/2014</v>
          </cell>
          <cell r="E473" t="str">
            <v>CHP</v>
          </cell>
          <cell r="F473" t="str">
            <v>258,40</v>
          </cell>
          <cell r="G473" t="str">
            <v>258,40</v>
          </cell>
        </row>
        <row r="474">
          <cell r="C474" t="str">
            <v>89032</v>
          </cell>
          <cell r="D474" t="str">
            <v>TRATOR DE ESTEIRAS, POTÊNCIA 100 HP, PESO OPERACIONAL 9,4 T, COM LÂMINA 2,19 M3 - CHP DIURNO. AF_06/2014</v>
          </cell>
          <cell r="E474" t="str">
            <v>CHP</v>
          </cell>
          <cell r="F474" t="str">
            <v>180,14</v>
          </cell>
          <cell r="G474" t="str">
            <v>182,81</v>
          </cell>
        </row>
        <row r="475">
          <cell r="C475" t="str">
            <v>89035</v>
          </cell>
          <cell r="D475" t="str">
            <v>TRATOR DE PNEUS, POTÊNCIA 85 CV, TRAÇÃO 4X4, PESO COM LASTRO DE 4.675 KG - CHP DIURNO. AF_06/2014</v>
          </cell>
          <cell r="E475" t="str">
            <v>CHP</v>
          </cell>
          <cell r="F475" t="str">
            <v>120,91</v>
          </cell>
          <cell r="G475" t="str">
            <v>123,58</v>
          </cell>
        </row>
        <row r="476">
          <cell r="C476" t="str">
            <v>89225</v>
          </cell>
          <cell r="D476" t="str">
            <v>BETONEIRA CAPACIDADE NOMINAL DE 600 L, CAPACIDADE DE MISTURA 360 L, MOTOR ELÉTRICO TRIFÁSICO POTÊNCIA DE 4 CV, SEM CARREGADOR - CHP DIURNO. AF_11/2014</v>
          </cell>
          <cell r="E476" t="str">
            <v>CHP</v>
          </cell>
          <cell r="F476" t="str">
            <v>5,82</v>
          </cell>
          <cell r="G476" t="str">
            <v>5,82</v>
          </cell>
        </row>
        <row r="477">
          <cell r="C477" t="str">
            <v>89234</v>
          </cell>
          <cell r="D477" t="str">
            <v>FRESADORA DE ASFALTO A FRIO SOBRE RODAS, LARGURA FRESAGEM DE 1,0 M, POTÊNCIA 208 HP - CHP DIURNO. AF_11/2014</v>
          </cell>
          <cell r="E477" t="str">
            <v>CHP</v>
          </cell>
          <cell r="F477" t="str">
            <v>597,97</v>
          </cell>
          <cell r="G477" t="str">
            <v>600,82</v>
          </cell>
        </row>
        <row r="478">
          <cell r="C478" t="str">
            <v>89242</v>
          </cell>
          <cell r="D478" t="str">
            <v>FRESADORA DE ASFALTO A FRIO SOBRE RODAS, LARGURA FRESAGEM DE 2,0 M, POTÊNCIA 550 HP - CHP DIURNO. AF_11/2014</v>
          </cell>
          <cell r="E478" t="str">
            <v>CHP</v>
          </cell>
          <cell r="F478" t="str">
            <v>1.421,68</v>
          </cell>
          <cell r="G478" t="str">
            <v>1.424,53</v>
          </cell>
        </row>
        <row r="479">
          <cell r="C479" t="str">
            <v>89250</v>
          </cell>
          <cell r="D479" t="str">
            <v>RECICLADORA DE ASFALTO A FRIO SOBRE RODAS, LARGURA FRESAGEM DE 2,0 M, POTÊNCIA 422 HP - CHP DIURNO. AF_11/2014</v>
          </cell>
          <cell r="E479" t="str">
            <v>CHP</v>
          </cell>
          <cell r="F479" t="str">
            <v>1.230,56</v>
          </cell>
          <cell r="G479" t="str">
            <v>1.233,41</v>
          </cell>
        </row>
        <row r="480">
          <cell r="C480" t="str">
            <v>89257</v>
          </cell>
          <cell r="D480" t="str">
            <v>VIBROACABADORA DE ASFALTO SOBRE ESTEIRAS, LARGURA DE PAVIMENTAÇÃO 2,13 M A 4,55 M, POTÊNCIA 100 HP CAPACIDADE 400 T/H - CHP DIURNO. AF_11/2014</v>
          </cell>
          <cell r="E480" t="str">
            <v>CHP</v>
          </cell>
          <cell r="F480" t="str">
            <v>333,87</v>
          </cell>
          <cell r="G480" t="str">
            <v>336,72</v>
          </cell>
        </row>
        <row r="481">
          <cell r="C481" t="str">
            <v>89272</v>
          </cell>
          <cell r="D481" t="str">
            <v>GUINDASTE HIDRÁULICO AUTOPROPELIDO, COM LANÇA TELESCÓPICA 28,80 M, CAPACIDADE MÁXIMA 30 T, POTÊNCIA 97 KW, TRAÇÃO 4 X 4 - CHP DIURNO. AF_11/2014</v>
          </cell>
          <cell r="E481" t="str">
            <v>CHP</v>
          </cell>
          <cell r="F481" t="str">
            <v>181,97</v>
          </cell>
          <cell r="G481" t="str">
            <v>184,22</v>
          </cell>
        </row>
        <row r="482">
          <cell r="C482" t="str">
            <v>89278</v>
          </cell>
          <cell r="D482" t="str">
            <v>BETONEIRA CAPACIDADE NOMINAL DE 600 L, CAPACIDADE DE MISTURA 440 L, MOTOR A DIESEL POTÊNCIA 10 HP, COM CARREGADOR - CHP DIURNO. AF_11/2014</v>
          </cell>
          <cell r="E482" t="str">
            <v>CHP</v>
          </cell>
          <cell r="F482" t="str">
            <v>13,02</v>
          </cell>
          <cell r="G482" t="str">
            <v>13,02</v>
          </cell>
        </row>
        <row r="483">
          <cell r="C483" t="str">
            <v>89843</v>
          </cell>
          <cell r="D483" t="str">
            <v>BATE-ESTACAS POR GRAVIDADE, POTÊNCIA DE 160 HP, PESO DO MARTELO ATÉ 3 TONELADAS - CHP DIURNO. AF_11/2014</v>
          </cell>
          <cell r="E483" t="str">
            <v>CHP</v>
          </cell>
          <cell r="F483" t="str">
            <v>197,97</v>
          </cell>
          <cell r="G483" t="str">
            <v>204,03</v>
          </cell>
        </row>
        <row r="484">
          <cell r="C484" t="str">
            <v>89876</v>
          </cell>
          <cell r="D484" t="str">
            <v>CAMINHÃO BASCULANTE 14 M3, COM CAVALO MECÂNICO DE CAPACIDADE MÁXIMA DE TRAÇÃO COMBINADO DE 36000 KG, POTÊNCIA 286 CV, INCLUSIVE SEMIREBOQUE COM CAÇAMBA METÁLICA - CHP DIURNO. AF_12/2014</v>
          </cell>
          <cell r="E484" t="str">
            <v>CHP</v>
          </cell>
          <cell r="F484" t="str">
            <v>297,92</v>
          </cell>
          <cell r="G484" t="str">
            <v>300,22</v>
          </cell>
        </row>
        <row r="485">
          <cell r="C485" t="str">
            <v>89883</v>
          </cell>
          <cell r="D485" t="str">
            <v>CAMINHÃO BASCULANTE 18 M3, COM CAVALO MECÂNICO DE CAPACIDADE MÁXIMA DE TRAÇÃO COMBINADO DE 45000 KG, POTÊNCIA 330 CV, INCLUSIVE SEMIREBOQUE COM CAÇAMBA METÁLICA - CHP DIURNO. AF_12/2014</v>
          </cell>
          <cell r="E485" t="str">
            <v>CHP</v>
          </cell>
          <cell r="F485" t="str">
            <v>332,63</v>
          </cell>
          <cell r="G485" t="str">
            <v>334,93</v>
          </cell>
        </row>
        <row r="486">
          <cell r="C486" t="str">
            <v>90586</v>
          </cell>
          <cell r="D486" t="str">
            <v>VIBRADOR DE IMERSÃO, DIÂMETRO DE PONTEIRA 45MM, MOTOR ELÉTRICO TRIFÁSICO POTÊNCIA DE 2 CV - CHP DIURNO. AF_06/2015</v>
          </cell>
          <cell r="E486" t="str">
            <v>CHP</v>
          </cell>
          <cell r="F486" t="str">
            <v>1,36</v>
          </cell>
          <cell r="G486" t="str">
            <v>1,36</v>
          </cell>
        </row>
        <row r="487">
          <cell r="C487" t="str">
            <v>90625</v>
          </cell>
          <cell r="D487" t="str">
            <v>PERFURATRIZ MANUAL, TORQUE MÁXIMO 83 N.M, POTÊNCIA 5 CV, COM DIÂMETRO MÁXIMO 4" - CHP DIURNO. AF_06/2015</v>
          </cell>
          <cell r="E487" t="str">
            <v>CHP</v>
          </cell>
          <cell r="F487" t="str">
            <v>6,98</v>
          </cell>
          <cell r="G487" t="str">
            <v>6,98</v>
          </cell>
        </row>
        <row r="488">
          <cell r="C488" t="str">
            <v>90631</v>
          </cell>
          <cell r="D488" t="str">
            <v>PERFURATRIZ SOBRE ESTEIRA, TORQUE MÁXIMO 600 KGF, PESO MÉDIO 1000 KG, POTÊNCIA 20 HP, DIÂMETRO MÁXIMO 10" - CHP DIURNO. AF_06/2015</v>
          </cell>
          <cell r="E488" t="str">
            <v>CHP</v>
          </cell>
          <cell r="F488" t="str">
            <v>128,91</v>
          </cell>
          <cell r="G488" t="str">
            <v>131,46</v>
          </cell>
        </row>
        <row r="489">
          <cell r="C489" t="str">
            <v>90637</v>
          </cell>
          <cell r="D489" t="str">
            <v>MISTURADOR DUPLO HORIZONTAL DE ALTA TURBULÊNCIA, CAPACIDADE / VOLUME 2 X 500 LITROS, MOTORES ELÉTRICOS MÍNIMO 5 CV CADA, PARA NATA CIMENTO, ARGAMASSA E OUTROS - CHP DIURNO. AF_06/2015</v>
          </cell>
          <cell r="E489" t="str">
            <v>CHP</v>
          </cell>
          <cell r="F489" t="str">
            <v>16,49</v>
          </cell>
          <cell r="G489" t="str">
            <v>16,49</v>
          </cell>
        </row>
        <row r="490">
          <cell r="C490" t="str">
            <v>90643</v>
          </cell>
          <cell r="D490" t="str">
            <v>BOMBA TRIPLEX, PARA INJEÇÃO DE NATA DE CIMENTO, VAZÃO MÁXIMA DE 100 LITROS/MINUTO, PRESSÃO MÁXIMA DE 70 BAR - CHP DIURNO. AF_06/2015</v>
          </cell>
          <cell r="E490" t="str">
            <v>CHP</v>
          </cell>
          <cell r="F490" t="str">
            <v>28,25</v>
          </cell>
          <cell r="G490" t="str">
            <v>28,25</v>
          </cell>
        </row>
        <row r="491">
          <cell r="C491" t="str">
            <v>90650</v>
          </cell>
          <cell r="D491" t="str">
            <v>BOMBA CENTRÍFUGA MONOESTÁGIO COM MOTOR ELÉTRICO MONOFÁSICO, POTÊNCIA 15 HP, DIÂMETRO DO ROTOR 173 MM, HM/Q = 30 MCA / 90 M3/H A 45 MCA / 55 M3/H - CHP DIURNO. AF_06/2015</v>
          </cell>
          <cell r="E491" t="str">
            <v>CHP</v>
          </cell>
          <cell r="F491" t="str">
            <v>11,77</v>
          </cell>
          <cell r="G491" t="str">
            <v>11,77</v>
          </cell>
        </row>
        <row r="492">
          <cell r="C492" t="str">
            <v>90656</v>
          </cell>
          <cell r="D492" t="str">
            <v>BOMBA DE PROJEÇÃO DE CONCRETO SECO, POTÊNCIA 10 CV, VAZÃO 3 M3/H - CHP DIURNO. AF_06/2015</v>
          </cell>
          <cell r="E492" t="str">
            <v>CHP</v>
          </cell>
          <cell r="F492" t="str">
            <v>16,33</v>
          </cell>
          <cell r="G492" t="str">
            <v>16,33</v>
          </cell>
        </row>
        <row r="493">
          <cell r="C493" t="str">
            <v>90662</v>
          </cell>
          <cell r="D493" t="str">
            <v>BOMBA DE PROJEÇÃO DE CONCRETO SECO, POTÊNCIA 10 CV, VAZÃO 6 M3/H - CHP DIURNO. AF_06/2015</v>
          </cell>
          <cell r="E493" t="str">
            <v>CHP</v>
          </cell>
          <cell r="F493" t="str">
            <v>17,04</v>
          </cell>
          <cell r="G493" t="str">
            <v>17,04</v>
          </cell>
        </row>
        <row r="494">
          <cell r="C494" t="str">
            <v>90668</v>
          </cell>
          <cell r="D494" t="str">
            <v>PROJETOR PNEUMÁTICO DE ARGAMASSA PARA CHAPISCO E REBOCO COM RECIPIENTE ACOPLADO, TIPO CANEQUINHA, COM COMPRESSOR DE AR REBOCÁVEL VAZÃO 89 PCM E MOTOR DIESEL DE 20 CV - CHP DIURNO. AF_06/2015</v>
          </cell>
          <cell r="E494" t="str">
            <v>CHP</v>
          </cell>
          <cell r="F494" t="str">
            <v>29,34</v>
          </cell>
          <cell r="G494" t="str">
            <v>29,34</v>
          </cell>
        </row>
        <row r="495">
          <cell r="C495" t="str">
            <v>90674</v>
          </cell>
          <cell r="D495" t="str">
            <v>PERFURATRIZ COM TORRE METÁLICA PARA EXECUÇÃO DE ESTACA HÉLICE CONTÍNUA, PROFUNDIDADE MÁXIMA DE 30 M, DIÂMETRO MÁXIMO DE 800 MM, POTÊNCIA INSTALADA DE 268 HP, MESA ROTATIVA COM TORQUE MÁXIMO DE 170 KNM - CHP DIURNO. AF_06/2015</v>
          </cell>
          <cell r="E495" t="str">
            <v>CHP</v>
          </cell>
          <cell r="F495" t="str">
            <v>638,94</v>
          </cell>
          <cell r="G495" t="str">
            <v>641,49</v>
          </cell>
        </row>
        <row r="496">
          <cell r="C496" t="str">
            <v>90680</v>
          </cell>
          <cell r="D496" t="str">
            <v>PERFURATRIZ HIDRÁULICA SOBRE CAMINHÃO COM TRADO CURTO ACOPLADO, PROFUNDIDADE MÁXIMA DE 20 M, DIÂMETRO MÁXIMO DE 1500 MM, POTÊNCIA INSTALADA DE 137 HP, MESA ROTATIVA COM TORQUE MÁXIMO DE 30 KNM - CHP DIURNO. AF_06/2015</v>
          </cell>
          <cell r="E496" t="str">
            <v>CHP</v>
          </cell>
          <cell r="F496" t="str">
            <v>366,92</v>
          </cell>
          <cell r="G496" t="str">
            <v>369,47</v>
          </cell>
        </row>
        <row r="497">
          <cell r="C497" t="str">
            <v>90686</v>
          </cell>
          <cell r="D497" t="str">
            <v>MANIPULADOR TELESCÓPICO, POTÊNCIA DE 85 HP, CAPACIDADE DE CARGA DE 3.500 KG, ALTURA MÁXIMA DE ELEVAÇÃO DE 12,3 M - CHP DIURNO. AF_06/2015</v>
          </cell>
          <cell r="E497" t="str">
            <v>CHP</v>
          </cell>
          <cell r="F497" t="str">
            <v>153,97</v>
          </cell>
          <cell r="G497" t="str">
            <v>156,92</v>
          </cell>
        </row>
        <row r="498">
          <cell r="C498" t="str">
            <v>90692</v>
          </cell>
          <cell r="D498" t="str">
            <v>MINICARREGADEIRA SOBRE RODAS, POTÊNCIA LÍQUIDA DE 47 HP, CAPACIDADE NOMINAL DE OPERAÇÃO DE 646 KG - CHP DIURNO. AF_06/2015</v>
          </cell>
          <cell r="E498" t="str">
            <v>CHP</v>
          </cell>
          <cell r="F498" t="str">
            <v>107,47</v>
          </cell>
          <cell r="G498" t="str">
            <v>110,42</v>
          </cell>
        </row>
        <row r="499">
          <cell r="C499" t="str">
            <v>90964</v>
          </cell>
          <cell r="D499" t="str">
            <v>COMPRESSOR DE AR REBOCÁVEL, VAZÃO 89 PCM, PRESSÃO EFETIVA DE TRABALHO 102 PSI, MOTOR DIESEL, POTÊNCIA 20 CV - CHP DIURNO. AF_06/2015</v>
          </cell>
          <cell r="E499" t="str">
            <v>CHP</v>
          </cell>
          <cell r="F499" t="str">
            <v>29,28</v>
          </cell>
          <cell r="G499" t="str">
            <v>29,28</v>
          </cell>
        </row>
        <row r="500">
          <cell r="C500" t="str">
            <v>90972</v>
          </cell>
          <cell r="D500" t="str">
            <v>COMPRESSOR DE AR REBOCAVEL, VAZÃO 250 PCM, PRESSAO DE TRABALHO 102 PSI, MOTOR A DIESEL POTÊNCIA 81 CV - CHP DIURNO. AF_06/2015</v>
          </cell>
          <cell r="E500" t="str">
            <v>CHP</v>
          </cell>
          <cell r="F500" t="str">
            <v>77,08</v>
          </cell>
          <cell r="G500" t="str">
            <v>77,08</v>
          </cell>
        </row>
        <row r="501">
          <cell r="C501" t="str">
            <v>90979</v>
          </cell>
          <cell r="D501" t="str">
            <v>COMPRESSOR DE AR REBOCÁVEL, VAZÃO 748 PCM, PRESSÃO EFETIVA DE TRABALHO 102 PSI, MOTOR DIESEL, POTÊNCIA 210 CV - CHP DIURNO. AF_06/2015</v>
          </cell>
          <cell r="E501" t="str">
            <v>CHP</v>
          </cell>
          <cell r="F501" t="str">
            <v>199,23</v>
          </cell>
          <cell r="G501" t="str">
            <v>199,23</v>
          </cell>
        </row>
        <row r="502">
          <cell r="C502" t="str">
            <v>90991</v>
          </cell>
          <cell r="D502" t="str">
            <v>ESCAVADEIRA HIDRÁULICA SOBRE ESTEIRAS, CAÇAMBA 0,80 M3, PESO OPERACIONAL 17,8 T, POTÊNCIA LÍQUIDA 110 HP - CHP DIURNO. AF_10/2014</v>
          </cell>
          <cell r="E502" t="str">
            <v>CHP</v>
          </cell>
          <cell r="F502" t="str">
            <v>190,12</v>
          </cell>
          <cell r="G502" t="str">
            <v>193,10</v>
          </cell>
        </row>
        <row r="503">
          <cell r="C503" t="str">
            <v>90999</v>
          </cell>
          <cell r="D503" t="str">
            <v>COMPRESSOR DE AR REBOCAVEL, VAZÃO 400 PCM, PRESSAO DE TRABALHO 102 PSI, MOTOR A DIESEL POTÊNCIA 110 CV - CHP DIURNO. AF_06/2015</v>
          </cell>
          <cell r="E503" t="str">
            <v>CHP</v>
          </cell>
          <cell r="F503" t="str">
            <v>102,34</v>
          </cell>
          <cell r="G503" t="str">
            <v>102,34</v>
          </cell>
        </row>
        <row r="504">
          <cell r="C504" t="str">
            <v>91031</v>
          </cell>
          <cell r="D504" t="str">
            <v>CAMINHÃO TRUCADO (C/ TERCEIRO EIXO) ELETRÔNICO - POTÊNCIA 231CV - PBT = 22000KG - DIST. ENTRE EIXOS 5170 MM - INCLUI CARROCERIA FIXA ABERTA DE MADEIRA - CHP DIURNO. AF_06/2015</v>
          </cell>
          <cell r="E504" t="str">
            <v>CHP</v>
          </cell>
          <cell r="F504" t="str">
            <v>230,74</v>
          </cell>
          <cell r="G504" t="str">
            <v>233,18</v>
          </cell>
        </row>
        <row r="505">
          <cell r="C505" t="str">
            <v>91277</v>
          </cell>
          <cell r="D505" t="str">
            <v>PLACA VIBRATÓRIA REVERSÍVEL COM MOTOR 4 TEMPOS A GASOLINA, FORÇA CENTRÍFUGA DE 25 KN (2500 KGF), POTÊNCIA 5,5 CV - CHP DIURNO. AF_08/2015</v>
          </cell>
          <cell r="E505" t="str">
            <v>CHP</v>
          </cell>
          <cell r="F505" t="str">
            <v>11,76</v>
          </cell>
          <cell r="G505" t="str">
            <v>11,76</v>
          </cell>
        </row>
        <row r="506">
          <cell r="C506" t="str">
            <v>91283</v>
          </cell>
          <cell r="D506" t="str">
            <v>CORTADORA DE PISO COM MOTOR 4 TEMPOS A GASOLINA, POTÊNCIA DE 13 HP, COM DISCO DE CORTE DIAMANTADO SEGMENTADO PARA CONCRETO, DIÂMETRO DE 350 MM, FURO DE 1" (14 X 1") - CHP DIURNO. AF_08/2015</v>
          </cell>
          <cell r="E506" t="str">
            <v>CHP</v>
          </cell>
          <cell r="F506" t="str">
            <v>12,27</v>
          </cell>
          <cell r="G506" t="str">
            <v>12,27</v>
          </cell>
        </row>
        <row r="507">
          <cell r="C507" t="str">
            <v>91386</v>
          </cell>
          <cell r="D507" t="str">
            <v>CAMINHÃO BASCULANTE 10 M3, TRUCADO CABINE SIMPLES, PESO BRUTO TOTAL 23.000 KG, CARGA ÚTIL MÁXIMA 15.935 KG, DISTÂNCIA ENTRE EIXOS 4,80 M, POTÊNCIA 230 CV INCLUSIVE CAÇAMBA METÁLICA - CHP DIURNO. AF_06/2014</v>
          </cell>
          <cell r="E507" t="str">
            <v>CHP</v>
          </cell>
          <cell r="F507" t="str">
            <v>232,90</v>
          </cell>
          <cell r="G507" t="str">
            <v>235,20</v>
          </cell>
        </row>
        <row r="508">
          <cell r="C508" t="str">
            <v>91533</v>
          </cell>
          <cell r="D508" t="str">
            <v>COMPACTADOR DE SOLOS DE PERCUSSÃO (SOQUETE) COM MOTOR A GASOLINA 4 TEMPOS, POTÊNCIA 4 CV - CHP DIURNO. AF_08/2015</v>
          </cell>
          <cell r="E508" t="str">
            <v>CHP</v>
          </cell>
          <cell r="F508" t="str">
            <v>29,24</v>
          </cell>
          <cell r="G508" t="str">
            <v>31,79</v>
          </cell>
        </row>
        <row r="509">
          <cell r="C509" t="str">
            <v>91634</v>
          </cell>
          <cell r="D509" t="str">
            <v>GUINDAUTO HIDRÁULICO, CAPACIDADE MÁXIMA DE CARGA 6500 KG, MOMENTO MÁXIMO DE CARGA 5,8 TM, ALCANCE MÁXIMO HORIZONTAL 7,60 M, INCLUSIVE CAMINHÃO TOCO PBT 9.700 KG, POTÊNCIA DE 160 CV - CHP DIURNO. AF_08/2015</v>
          </cell>
          <cell r="E509" t="str">
            <v>CHP</v>
          </cell>
          <cell r="F509" t="str">
            <v>209,75</v>
          </cell>
          <cell r="G509" t="str">
            <v>212,28</v>
          </cell>
        </row>
        <row r="510">
          <cell r="C510" t="str">
            <v>91645</v>
          </cell>
          <cell r="D510" t="str">
            <v>CAMINHÃO DE TRANSPORTE DE MATERIAL ASFÁLTICO 30.000 L, COM CAVALO MECÂNICO DE CAPACIDADE MÁXIMA DE TRAÇÃO COMBINADO DE 66.000 KG, POTÊNCIA 360 CV, INCLUSIVE TANQUE DE ASFALTO COM SERPENTINA - CHP DIURNO. AF_08/2015</v>
          </cell>
          <cell r="E510" t="str">
            <v>CHP</v>
          </cell>
          <cell r="F510" t="str">
            <v>441,01</v>
          </cell>
          <cell r="G510" t="str">
            <v>444,26</v>
          </cell>
        </row>
        <row r="511">
          <cell r="C511" t="str">
            <v>91692</v>
          </cell>
          <cell r="D511" t="str">
            <v>SERRA CIRCULAR DE BANCADA COM MOTOR ELÉTRICO POTÊNCIA DE 5HP, COM COIFA PARA DISCO 10" - CHP DIURNO. AF_08/2015</v>
          </cell>
          <cell r="E511" t="str">
            <v>CHP</v>
          </cell>
          <cell r="F511" t="str">
            <v>21,37</v>
          </cell>
          <cell r="G511" t="str">
            <v>23,92</v>
          </cell>
        </row>
        <row r="512">
          <cell r="C512" t="str">
            <v>92043</v>
          </cell>
          <cell r="D512" t="str">
            <v>DISTRIBUIDOR DE AGREGADOS REBOCAVEL, CAPACIDADE 1,9 M³, LARGURA DE TRABALHO 3,66 M - CHP DIURNO. AF_11/2015</v>
          </cell>
          <cell r="E512" t="str">
            <v>CHP</v>
          </cell>
          <cell r="F512" t="str">
            <v>11,44</v>
          </cell>
          <cell r="G512" t="str">
            <v>11,44</v>
          </cell>
        </row>
        <row r="513">
          <cell r="C513" t="str">
            <v>92106</v>
          </cell>
          <cell r="D513" t="str">
            <v>CAMINHÃO PARA EQUIPAMENTO DE LIMPEZA A SUCÇÃO, COM CAMINHÃO TRUCADO DE PESO BRUTO TOTAL 23000 KG, CARGA ÚTIL MÁXIMA 15935 KG, DISTÂNCIA ENTRE EIXOS 4,80 M, POTÊNCIA 230 CV, INCLUSIVE LIMPADORA A SUCÇÃO, TANQUE 12000 L - CHP DIURNO. AF_11/2015</v>
          </cell>
          <cell r="E513" t="str">
            <v>CHP</v>
          </cell>
          <cell r="F513" t="str">
            <v>306,32</v>
          </cell>
          <cell r="G513" t="str">
            <v>308,76</v>
          </cell>
        </row>
        <row r="514">
          <cell r="C514" t="str">
            <v>92112</v>
          </cell>
          <cell r="D514" t="str">
            <v>PENEIRA ROTATIVA COM MOTOR ELÉTRICO TRIFÁSICO DE 2 CV, CILINDRO DE 1 M X 0,60 M, COM FUROS DE 3,17 MM - CHP DIURNO. AF_11/2015</v>
          </cell>
          <cell r="E514" t="str">
            <v>CHP</v>
          </cell>
          <cell r="F514" t="str">
            <v>3,29</v>
          </cell>
          <cell r="G514" t="str">
            <v>3,29</v>
          </cell>
        </row>
        <row r="515">
          <cell r="C515" t="str">
            <v>92118</v>
          </cell>
          <cell r="D515" t="str">
            <v>DOSADOR DE AREIA, CAPACIDADE DE 26 LITROS - CHP DIURNO. AF_11/2015</v>
          </cell>
          <cell r="E515" t="str">
            <v>CHP</v>
          </cell>
          <cell r="F515" t="str">
            <v>0,28</v>
          </cell>
          <cell r="G515" t="str">
            <v>0,28</v>
          </cell>
        </row>
        <row r="516">
          <cell r="C516" t="str">
            <v>92138</v>
          </cell>
          <cell r="D516" t="str">
            <v>CAMINHONETE COM MOTOR A DIESEL, POTÊNCIA 180 CV, CABINE DUPLA, 4X4 - CHP DIURNO. AF_11/2015</v>
          </cell>
          <cell r="E516" t="str">
            <v>CHP</v>
          </cell>
          <cell r="F516" t="str">
            <v>83,65</v>
          </cell>
          <cell r="G516" t="str">
            <v>85,85</v>
          </cell>
        </row>
        <row r="517">
          <cell r="C517" t="str">
            <v>92145</v>
          </cell>
          <cell r="D517" t="str">
            <v>CAMINHONETE CABINE SIMPLES COM MOTOR 1.6 FLEX, CÂMBIO MANUAL, POTÊNCIA 101/104 CV, 2 PORTAS - CHP DIURNO. AF_11/2015</v>
          </cell>
          <cell r="E517" t="str">
            <v>CHP</v>
          </cell>
          <cell r="F517" t="str">
            <v>77,06</v>
          </cell>
          <cell r="G517" t="str">
            <v>79,26</v>
          </cell>
        </row>
        <row r="518">
          <cell r="C518" t="str">
            <v>92242</v>
          </cell>
          <cell r="D518" t="str">
            <v>CAMINHÃO DE TRANSPORTE DE MATERIAL ASFÁLTICO 20.000 L, COM CAVALO MECÂNICO DE CAPACIDADE MÁXIMA DE TRAÇÃO COMBINADO DE 45.000 KG, POTÊNCIA 330 CV, INCLUSIVE TANQUE DE ASFALTO COM MAÇARICO - CHP DIURNO. AF_12/2015</v>
          </cell>
          <cell r="E518" t="str">
            <v>CHP</v>
          </cell>
          <cell r="F518" t="str">
            <v>387,22</v>
          </cell>
          <cell r="G518" t="str">
            <v>390,47</v>
          </cell>
        </row>
        <row r="519">
          <cell r="C519" t="str">
            <v>92716</v>
          </cell>
          <cell r="D519" t="str">
            <v>APARELHO PARA CORTE E SOLDA OXI-ACETILENO SOBRE RODAS, INCLUSIVE CILINDROS E MAÇARICOS - CHP DIURNO. AF_12/2015</v>
          </cell>
          <cell r="E519" t="str">
            <v>CHP</v>
          </cell>
          <cell r="F519" t="str">
            <v>31,72</v>
          </cell>
          <cell r="G519" t="str">
            <v>31,72</v>
          </cell>
        </row>
        <row r="520">
          <cell r="C520" t="str">
            <v>92960</v>
          </cell>
          <cell r="D520" t="str">
            <v>MÁQUINA EXTRUSORA DE CONCRETO PARA GUIAS E SARJETAS, MOTOR A DIESEL, POTÊNCIA 14 CV - CHP DIURNO. AF_12/2015</v>
          </cell>
          <cell r="E520" t="str">
            <v>CHP</v>
          </cell>
          <cell r="F520" t="str">
            <v>19,67</v>
          </cell>
          <cell r="G520" t="str">
            <v>19,67</v>
          </cell>
        </row>
        <row r="521">
          <cell r="C521" t="str">
            <v>92966</v>
          </cell>
          <cell r="D521" t="str">
            <v>MARTELO PERFURADOR PNEUMÁTICO MANUAL, HASTE 25 X 75 MM, 21 KG - CHP DIURNO. AF_12/2015</v>
          </cell>
          <cell r="E521" t="str">
            <v>CHP</v>
          </cell>
          <cell r="F521" t="str">
            <v>20,02</v>
          </cell>
          <cell r="G521" t="str">
            <v>22,13</v>
          </cell>
        </row>
        <row r="522">
          <cell r="C522" t="str">
            <v>93224</v>
          </cell>
          <cell r="D522" t="str">
            <v>PERFURATRIZ COM TORRE METÁLICA PARA EXECUÇÃO DE ESTACA HÉLICE CONTÍNUA, PROFUNDIDADE MÁXIMA DE 32 M, DIÂMETRO MÁXIMO DE 1000 MM, POTÊNCIA INSTALADA DE 350 HP, MESA ROTATIVA COM TORQUE MÁXIMO DE 263 KNM - CHP DIURNO. AF_01/2016</v>
          </cell>
          <cell r="E522" t="str">
            <v>CHP</v>
          </cell>
          <cell r="F522" t="str">
            <v>951,38</v>
          </cell>
          <cell r="G522" t="str">
            <v>953,93</v>
          </cell>
        </row>
        <row r="523">
          <cell r="C523" t="str">
            <v>93233</v>
          </cell>
          <cell r="D523" t="str">
            <v>BETONEIRA CAPACIDADE NOMINAL 400 L, CAPACIDADE DE MISTURA 310 L, MOTOR A GASOLINA POTÊNCIA 5,5 HP, SEM CARREGADOR - CHP DIURNO. AF_02/2016</v>
          </cell>
          <cell r="E523" t="str">
            <v>CHP</v>
          </cell>
          <cell r="F523" t="str">
            <v>11,40</v>
          </cell>
          <cell r="G523" t="str">
            <v>11,40</v>
          </cell>
        </row>
        <row r="524">
          <cell r="C524" t="str">
            <v>93272</v>
          </cell>
          <cell r="D524" t="str">
            <v>GRUA ASCENSIONAL, LANCA DE 30 M, CAPACIDADE DE 1,0 T A 30 M, ALTURA ATE 39 M - CHP DIURNO. AF_03/2016</v>
          </cell>
          <cell r="E524" t="str">
            <v>CHP</v>
          </cell>
          <cell r="F524" t="str">
            <v>119,86</v>
          </cell>
          <cell r="G524" t="str">
            <v>122,11</v>
          </cell>
        </row>
        <row r="525">
          <cell r="C525" t="str">
            <v>93281</v>
          </cell>
          <cell r="D525" t="str">
            <v>GUINCHO ELÉTRICO DE COLUNA, CAPACIDADE 400 KG, COM MOTO FREIO, MOTOR TRIFÁSICO DE 1,25 CV - CHP DIURNO. AF_03/2016</v>
          </cell>
          <cell r="E525" t="str">
            <v>CHP</v>
          </cell>
          <cell r="F525" t="str">
            <v>20,35</v>
          </cell>
          <cell r="G525" t="str">
            <v>22,76</v>
          </cell>
        </row>
        <row r="526">
          <cell r="C526" t="str">
            <v>93287</v>
          </cell>
          <cell r="D526" t="str">
            <v>GUINDASTE HIDRÁULICO AUTOPROPELIDO, COM LANÇA TELESCÓPICA 40 M, CAPACIDADE MÁXIMA 60 T, POTÊNCIA 260 KW - CHP DIURNO. AF_03/2016</v>
          </cell>
          <cell r="E526" t="str">
            <v>CHP</v>
          </cell>
          <cell r="F526" t="str">
            <v>288,20</v>
          </cell>
          <cell r="G526" t="str">
            <v>290,45</v>
          </cell>
        </row>
        <row r="527">
          <cell r="C527" t="str">
            <v>93402</v>
          </cell>
          <cell r="D527" t="str">
            <v>GUINDAUTO HIDRÁULICO, CAPACIDADE MÁXIMA DE CARGA 3300 KG, MOMENTO MÁXIMO DE CARGA 5,8 TM, ALCANCE MÁXIMO HORIZONTAL 7,60 M, INCLUSIVE CAMINHÃO TOCO PBT 16.000 KG, POTÊNCIA DE 189 CV - CHP DIURNO. AF_03/2016</v>
          </cell>
          <cell r="E527" t="str">
            <v>CHP</v>
          </cell>
          <cell r="F527" t="str">
            <v>235,17</v>
          </cell>
          <cell r="G527" t="str">
            <v>237,70</v>
          </cell>
        </row>
        <row r="528">
          <cell r="C528" t="str">
            <v>93408</v>
          </cell>
          <cell r="D528" t="str">
            <v>MÁQUINA JATO DE PRESSAO PORTÁTIL, CAMARA DE 1 SAIDA, CAPACIDADE 280 L, DIAMETRO 670 MM, BICO DE JATO CURTO VENTURI DE 5/16'' , MANGUEIRA DE 1'' COM COMPRESSOR DE AR REBOCÁVEL 189 PCM E MOTOR DIESEL 63 CV - CHP DIURNO. AF_03/2016</v>
          </cell>
          <cell r="E528" t="str">
            <v>CHP</v>
          </cell>
          <cell r="F528" t="str">
            <v>84,18</v>
          </cell>
          <cell r="G528" t="str">
            <v>86,85</v>
          </cell>
        </row>
        <row r="529">
          <cell r="C529" t="str">
            <v>93415</v>
          </cell>
          <cell r="D529" t="str">
            <v>GERADOR PORTÁTIL MONOFÁSICO, POTÊNCIA 5500 VA, MOTOR A GASOLINA, POTÊNCIA DO MOTOR 13 CV - CHP DIURNO. AF_03/2016</v>
          </cell>
          <cell r="E529" t="str">
            <v>CHP</v>
          </cell>
          <cell r="F529" t="str">
            <v>18,47</v>
          </cell>
          <cell r="G529" t="str">
            <v>18,47</v>
          </cell>
        </row>
        <row r="530">
          <cell r="C530" t="str">
            <v>93421</v>
          </cell>
          <cell r="D530" t="str">
            <v>GRUPO GERADOR REBOCÁVEL, POTÊNCIA 66 KVA, MOTOR A DIESEL - CHP DIURNO. AF_03/2016</v>
          </cell>
          <cell r="E530" t="str">
            <v>CHP</v>
          </cell>
          <cell r="F530" t="str">
            <v>75,00</v>
          </cell>
          <cell r="G530" t="str">
            <v>75,00</v>
          </cell>
        </row>
        <row r="531">
          <cell r="C531" t="str">
            <v>93427</v>
          </cell>
          <cell r="D531" t="str">
            <v>GRUPO GERADOR ESTACIONÁRIO, POTÊNCIA 150 KVA, MOTOR A DIESEL- CHP DIURNO. AF_03/2016</v>
          </cell>
          <cell r="E531" t="str">
            <v>CHP</v>
          </cell>
          <cell r="F531" t="str">
            <v>174,53</v>
          </cell>
          <cell r="G531" t="str">
            <v>174,53</v>
          </cell>
        </row>
        <row r="532">
          <cell r="C532" t="str">
            <v>93433</v>
          </cell>
          <cell r="D532" t="str">
            <v>USINA DE MISTURA ASFÁLTICA À QUENTE, TIPO CONTRA FLUXO, PROD 40 A 80 TON/HORA - CHP DIURNO. AF_03/2016</v>
          </cell>
          <cell r="E532" t="str">
            <v>CHP</v>
          </cell>
          <cell r="F532" t="str">
            <v>3.390,50</v>
          </cell>
          <cell r="G532" t="str">
            <v>3.400,18</v>
          </cell>
        </row>
        <row r="533">
          <cell r="C533" t="str">
            <v>93439</v>
          </cell>
          <cell r="D533" t="str">
            <v>USINA DE ASFALTO À FRIO, CAPACIDADE DE 40 A 60 TON/HORA, ELÉTRICA POTÊNCIA 30 CV - CHP DIURNO. AF_03/2016</v>
          </cell>
          <cell r="E533" t="str">
            <v>CHP</v>
          </cell>
          <cell r="F533" t="str">
            <v>128,44</v>
          </cell>
          <cell r="G533" t="str">
            <v>138,12</v>
          </cell>
        </row>
        <row r="534">
          <cell r="C534" t="str">
            <v>95121</v>
          </cell>
          <cell r="D534" t="str">
            <v>USINA MISTURADORA DE SOLOS, CAPACIDADE DE 200 A 500 TON/H, POTENCIA 75KW - CHP DIURNO. AF_07/2016</v>
          </cell>
          <cell r="E534" t="str">
            <v>CHP</v>
          </cell>
          <cell r="F534" t="str">
            <v>292,68</v>
          </cell>
          <cell r="G534" t="str">
            <v>302,36</v>
          </cell>
        </row>
        <row r="535">
          <cell r="C535" t="str">
            <v>95127</v>
          </cell>
          <cell r="D535" t="str">
            <v>DISTRIBUIDOR DE AGREGADOS AUTOPROPELIDO, CAP 3 M3, A DIESEL, POTÊNCIA 176CV - CHP DIURNO. AF_07/2016</v>
          </cell>
          <cell r="E535" t="str">
            <v>CHP</v>
          </cell>
          <cell r="F535" t="str">
            <v>210,61</v>
          </cell>
          <cell r="G535" t="str">
            <v>213,16</v>
          </cell>
        </row>
        <row r="536">
          <cell r="C536" t="str">
            <v>95133</v>
          </cell>
          <cell r="D536" t="str">
            <v>MÁQUINA DEMARCADORA DE FAIXA DE TRÁFEGO À FRIO, AUTOPROPELIDA, POTÊNCIA 38 HP - CHP DIURNO. AF_07/2016</v>
          </cell>
          <cell r="E536" t="str">
            <v>CHP</v>
          </cell>
          <cell r="F536" t="str">
            <v>131,05</v>
          </cell>
          <cell r="G536" t="str">
            <v>133,76</v>
          </cell>
        </row>
        <row r="537">
          <cell r="C537" t="str">
            <v>95139</v>
          </cell>
          <cell r="D537" t="str">
            <v>TALHA MANUAL DE CORRENTE, CAPACIDADE DE 2 TON. COM ELEVAÇÃO DE 3 M - CHP DIURNO. AF_07/2016</v>
          </cell>
          <cell r="E537" t="str">
            <v>CHP</v>
          </cell>
          <cell r="F537" t="str">
            <v>0,04</v>
          </cell>
          <cell r="G537" t="str">
            <v>0,04</v>
          </cell>
        </row>
        <row r="538">
          <cell r="C538" t="str">
            <v>95212</v>
          </cell>
          <cell r="D538" t="str">
            <v>GRUA ASCENCIONAL, LANCA DE 42 M, CAPACIDADE DE 1,5 T A 30 M, ALTURA ATE 39 M - CHP DIURNO. AF_08/2016</v>
          </cell>
          <cell r="E538" t="str">
            <v>CHP</v>
          </cell>
          <cell r="F538" t="str">
            <v>132,13</v>
          </cell>
          <cell r="G538" t="str">
            <v>134,38</v>
          </cell>
        </row>
        <row r="539">
          <cell r="C539" t="str">
            <v>95258</v>
          </cell>
          <cell r="D539" t="str">
            <v>MARTELO DEMOLIDOR PNEUMÁTICO MANUAL, 32 KG - CHP DIURNO. AF_09/2016</v>
          </cell>
          <cell r="E539" t="str">
            <v>CHP</v>
          </cell>
          <cell r="F539" t="str">
            <v>19,62</v>
          </cell>
          <cell r="G539" t="str">
            <v>21,73</v>
          </cell>
        </row>
        <row r="540">
          <cell r="C540" t="str">
            <v>95264</v>
          </cell>
          <cell r="D540" t="str">
            <v>COMPACTADOR DE SOLOS DE PERCUSÃO (SOQUETE) COM MOTOR A GASOLINA, POTÊNCIA 3 CV - CHP DIURNO. AF_09/2016</v>
          </cell>
          <cell r="E540" t="str">
            <v>CHP</v>
          </cell>
          <cell r="F540" t="str">
            <v>7,54</v>
          </cell>
          <cell r="G540" t="str">
            <v>7,54</v>
          </cell>
        </row>
        <row r="541">
          <cell r="C541" t="str">
            <v>95270</v>
          </cell>
          <cell r="D541" t="str">
            <v>RÉGUA VIBRATÓRIA DUPLA PARA CONCRETO, PESO DE 60KG, COMPRIMENTO 4 M, COM MOTOR A GASOLINA, POTÊNCIA 5,5 HP - CHP DIURNO. AF_09/2016</v>
          </cell>
          <cell r="E541" t="str">
            <v>CHP</v>
          </cell>
          <cell r="F541" t="str">
            <v>11,38</v>
          </cell>
          <cell r="G541" t="str">
            <v>11,38</v>
          </cell>
        </row>
        <row r="542">
          <cell r="C542" t="str">
            <v>95276</v>
          </cell>
          <cell r="D542" t="str">
            <v>POLIDORA DE PISO (POLITRIZ), PESO DE 100KG, DIÂMETRO 450 MM, MOTOR ELÉTRICO, POTÊNCIA 4 HP - CHP DIURNO. AF_09/2016</v>
          </cell>
          <cell r="E542" t="str">
            <v>CHP</v>
          </cell>
          <cell r="F542" t="str">
            <v>3,40</v>
          </cell>
          <cell r="G542" t="str">
            <v>3,40</v>
          </cell>
        </row>
        <row r="543">
          <cell r="C543" t="str">
            <v>95282</v>
          </cell>
          <cell r="D543" t="str">
            <v>DESEMPENADEIRA DE CONCRETO, PESO DE 75KG, 4 PÁS, MOTOR A GASOLINA, POTÊNCIA 5,5 HP - CHP DIURNO. AF_09/2016</v>
          </cell>
          <cell r="E543" t="str">
            <v>CHP</v>
          </cell>
          <cell r="F543" t="str">
            <v>11,56</v>
          </cell>
          <cell r="G543" t="str">
            <v>11,56</v>
          </cell>
        </row>
        <row r="544">
          <cell r="C544" t="str">
            <v>95620</v>
          </cell>
          <cell r="D544" t="str">
            <v>PERFURATRIZ PNEUMATICA MANUAL DE PESO MEDIO, MARTELETE, 18KG, COMPRIMENTO MÁXIMO DE CURSO DE 6 M, DIAMETRO DO PISTAO DE 5,5 CM - CHP DIURNO. AF_11/2016</v>
          </cell>
          <cell r="E544" t="str">
            <v>CHP</v>
          </cell>
          <cell r="F544" t="str">
            <v>19,17</v>
          </cell>
          <cell r="G544" t="str">
            <v>21,28</v>
          </cell>
        </row>
        <row r="545">
          <cell r="C545" t="str">
            <v>95631</v>
          </cell>
          <cell r="D545" t="str">
            <v>ROLO COMPACTADOR VIBRATORIO TANDEM, ACO LISO, POTENCIA 125 HP, PESO SEM/COM LASTRO 10,20/11,65 T, LARGURA DE TRABALHO 1,73 M - CHP DIURNO. AF_11/2016</v>
          </cell>
          <cell r="E545" t="str">
            <v>CHP</v>
          </cell>
          <cell r="F545" t="str">
            <v>192,12</v>
          </cell>
          <cell r="G545" t="str">
            <v>194,31</v>
          </cell>
        </row>
        <row r="546">
          <cell r="C546" t="str">
            <v>95702</v>
          </cell>
          <cell r="D546" t="str">
            <v>PERFURATRIZ MANUAL, TORQUE MAXIMO 55 KGF.M, POTENCIA 5 CV, COM DIAMETRO MAXIMO 8 1/2" - CHP DIURNO. AF_11/2016</v>
          </cell>
          <cell r="E546" t="str">
            <v>CHP</v>
          </cell>
          <cell r="F546" t="str">
            <v>31,46</v>
          </cell>
          <cell r="G546" t="str">
            <v>34,01</v>
          </cell>
        </row>
        <row r="547">
          <cell r="C547" t="str">
            <v>95708</v>
          </cell>
          <cell r="D547" t="str">
            <v>PERFURATRIZ SOBRE ESTEIRA, TORQUE MÁXIMO 600 KGF, POTÊNCIA ENTRE 50 E 60 HP, DIÂMETRO MÁXIMO 10 - CHP DIURNO. AF_11/2016</v>
          </cell>
          <cell r="E547" t="str">
            <v>CHP</v>
          </cell>
          <cell r="F547" t="str">
            <v>127,11</v>
          </cell>
          <cell r="G547" t="str">
            <v>129,66</v>
          </cell>
        </row>
        <row r="548">
          <cell r="C548" t="str">
            <v>95714</v>
          </cell>
          <cell r="D548" t="str">
            <v>ESCAVADEIRA HIDRAULICA SOBRE ESTEIRA, COM GARRA GIRATORIA DE MANDIBULAS, PESO OPERACIONAL ENTRE 22,00 E 25,50 TON, POTENCIA LIQUIDA ENTRE 150 E 160 HP - CHP DIURNO. AF_11/2016</v>
          </cell>
          <cell r="E548" t="str">
            <v>CHP</v>
          </cell>
          <cell r="F548" t="str">
            <v>240,46</v>
          </cell>
          <cell r="G548" t="str">
            <v>243,44</v>
          </cell>
        </row>
        <row r="549">
          <cell r="C549" t="str">
            <v>95720</v>
          </cell>
          <cell r="D549" t="str">
            <v>ESCAVADEIRA HIDRAULICA SOBRE ESTEIRA, EQUIPADA COM CLAMSHELL, COM CAPACIDADE DA CAÇAMBA ENTRE 1,20 E 1,50 M3, PESO OPERACIONAL ENTRE 20,00 E 22,00 TON, POTENCIA LIQUIDA ENTRE 150 E 160 HP - CHP DIURNO. AF_11/2016</v>
          </cell>
          <cell r="E549" t="str">
            <v>CHP</v>
          </cell>
          <cell r="F549" t="str">
            <v>235,84</v>
          </cell>
          <cell r="G549" t="str">
            <v>238,82</v>
          </cell>
        </row>
        <row r="550">
          <cell r="C550" t="str">
            <v>95872</v>
          </cell>
          <cell r="D550" t="str">
            <v>GRUPO GERADOR COM CARENAGEM, MOTOR DIESEL POTÊNCIA STANDART ENTRE 250 E 260 KVA - CHP DIURNO. AF_12/2016</v>
          </cell>
          <cell r="E550" t="str">
            <v>CHP</v>
          </cell>
          <cell r="F550" t="str">
            <v>296,64</v>
          </cell>
          <cell r="G550" t="str">
            <v>296,64</v>
          </cell>
        </row>
        <row r="551">
          <cell r="C551" t="str">
            <v>96013</v>
          </cell>
          <cell r="D551" t="str">
            <v>TRATOR DE PNEUS COM POTÊNCIA DE 122 CV, TRAÇÃO 4X4, COM VASSOURA MECÂNICA ACOPLADA - CHP DIURNO. AF_02/2017</v>
          </cell>
          <cell r="E551" t="str">
            <v>CHP</v>
          </cell>
          <cell r="F551" t="str">
            <v>172,31</v>
          </cell>
          <cell r="G551" t="str">
            <v>174,98</v>
          </cell>
        </row>
        <row r="552">
          <cell r="C552" t="str">
            <v>96020</v>
          </cell>
          <cell r="D552" t="str">
            <v>TRATOR DE PNEUS COM POTÊNCIA DE 122 CV, TRAÇÃO 4X4, COM GRADE DE DISCOS ACOPLADA - CHP DIURNO. AF_02/2017</v>
          </cell>
          <cell r="E552" t="str">
            <v>CHP</v>
          </cell>
          <cell r="F552" t="str">
            <v>250,44</v>
          </cell>
          <cell r="G552" t="str">
            <v>253,11</v>
          </cell>
        </row>
        <row r="553">
          <cell r="C553" t="str">
            <v>96028</v>
          </cell>
          <cell r="D553" t="str">
            <v>TRATOR DE PNEUS COM POTÊNCIA DE 85 CV, TRAÇÃO 4X4, COM GRADE DE DISCOS ACOPLADA - CHP DIURNO. AF_02/2017</v>
          </cell>
          <cell r="E553" t="str">
            <v>CHP</v>
          </cell>
          <cell r="F553" t="str">
            <v>185,08</v>
          </cell>
          <cell r="G553" t="str">
            <v>187,75</v>
          </cell>
        </row>
        <row r="554">
          <cell r="C554" t="str">
            <v>96035</v>
          </cell>
          <cell r="D554" t="str">
            <v>CAMINHÃO BASCULANTE 10 M3, TRUCADO, POTÊNCIA 230 CV, INCLUSIVE CAÇAMBA METÁLICA, COM DISTRIBUIDOR DE AGREGADOS ACOPLADO - CHP DIURNO. AF_02/2017</v>
          </cell>
          <cell r="E554" t="str">
            <v>CHP</v>
          </cell>
          <cell r="F554" t="str">
            <v>241,80</v>
          </cell>
          <cell r="G554" t="str">
            <v>244,10</v>
          </cell>
        </row>
        <row r="555">
          <cell r="C555" t="str">
            <v>96157</v>
          </cell>
          <cell r="D555" t="str">
            <v>TRATOR DE PNEUS COM POTÊNCIA DE 85 CV, TRAÇÃO 4X4, COM VASSOURA MECÂNICA ACOPLADA - CHP DIURNO. AF_03/2017</v>
          </cell>
          <cell r="E555" t="str">
            <v>CHP</v>
          </cell>
          <cell r="F555" t="str">
            <v>130,79</v>
          </cell>
          <cell r="G555" t="str">
            <v>133,46</v>
          </cell>
        </row>
        <row r="556">
          <cell r="C556" t="str">
            <v>96158</v>
          </cell>
          <cell r="D556" t="str">
            <v>MINICARREGADEIRA SOBRE RODAS POTENCIA 47HP CAPACIDADE OPERACAO 646 KG, COM VASSOURA MECÂNICA ACOPLADA - CHP DIURNO. AF_03/2017</v>
          </cell>
          <cell r="E556" t="str">
            <v>CHP</v>
          </cell>
          <cell r="F556" t="str">
            <v>123,10</v>
          </cell>
          <cell r="G556" t="str">
            <v>126,05</v>
          </cell>
        </row>
        <row r="557">
          <cell r="C557" t="str">
            <v>96245</v>
          </cell>
          <cell r="D557" t="str">
            <v>MINIESCAVADEIRA SOBRE ESTEIRAS, POTENCIA LIQUIDA DE *30* HP, PESO OPERACIONAL DE *3.500* KG - CHP DIURNO. AF_04/2017</v>
          </cell>
          <cell r="E557" t="str">
            <v>CHP</v>
          </cell>
          <cell r="F557" t="str">
            <v>87,48</v>
          </cell>
          <cell r="G557" t="str">
            <v>90,46</v>
          </cell>
        </row>
        <row r="558">
          <cell r="C558" t="str">
            <v>96463</v>
          </cell>
          <cell r="D558" t="str">
            <v>ROLO COMPACTADOR DE PNEUS, ESTATICO, PRESSAO VARIAVEL, POTENCIA 110 HP, PESO SEM/COM LASTRO 10,8/27 T, LARGURA DE ROLAGEM 2,30 M - CHP DIURNO. AF_06/2017</v>
          </cell>
          <cell r="E558" t="str">
            <v>CHP</v>
          </cell>
          <cell r="F558" t="str">
            <v>174,36</v>
          </cell>
          <cell r="G558" t="str">
            <v>176,55</v>
          </cell>
        </row>
        <row r="559">
          <cell r="C559" t="str">
            <v>98764</v>
          </cell>
          <cell r="D559" t="str">
            <v>INVERSOR DE SOLDA MONOFÁSICO DE 160 A, POTÊNCIA DE 5400 W, TENSÃO DE 220 V, PARA SOLDA COM ELETRODOS DE 2,0 A 4,0 MM E PROCESSO TIG - CHP DIURNO. AF_06/2018</v>
          </cell>
          <cell r="E559" t="str">
            <v>CHP</v>
          </cell>
          <cell r="F559" t="str">
            <v>4,87</v>
          </cell>
          <cell r="G559" t="str">
            <v>4,87</v>
          </cell>
        </row>
        <row r="560">
          <cell r="C560" t="str">
            <v>99833</v>
          </cell>
          <cell r="D560" t="str">
            <v>LAVADORA DE ALTA PRESSAO (LAVA-JATO) PARA AGUA FRIA, PRESSAO DE OPERACAO ENTRE 1400 E 1900 LIB/POL2, VAZAO MAXIMA ENTRE 400 E 700 L/H - CHP DIURNO. AF_04/2019</v>
          </cell>
          <cell r="E560" t="str">
            <v>CHP</v>
          </cell>
          <cell r="F560" t="str">
            <v>5,03</v>
          </cell>
          <cell r="G560" t="str">
            <v>5,03</v>
          </cell>
        </row>
        <row r="561">
          <cell r="C561" t="str">
            <v>100641</v>
          </cell>
          <cell r="D561" t="str">
            <v>USINA DE MISTURA ASFÁLTICA À QUENTE, TIPO CONTRA FLUXO, PROD 100 A 140 TON/HORA - CHP DIURNO. AF_12/2019</v>
          </cell>
          <cell r="E561" t="str">
            <v>CHP</v>
          </cell>
          <cell r="F561" t="str">
            <v>632,48</v>
          </cell>
          <cell r="G561" t="str">
            <v>634,92</v>
          </cell>
        </row>
        <row r="562">
          <cell r="C562" t="str">
            <v>100647</v>
          </cell>
          <cell r="D562" t="str">
            <v>USINA DE ASFALTO, TIPO GRAVIMÉTRICA, PROD 150 TON/HORA - CHP DIURNO. AF_12/2019</v>
          </cell>
          <cell r="E562" t="str">
            <v>CHP</v>
          </cell>
          <cell r="F562" t="str">
            <v>1.341,49</v>
          </cell>
          <cell r="G562" t="str">
            <v>1.343,93</v>
          </cell>
        </row>
        <row r="563">
          <cell r="C563" t="str">
            <v>102275</v>
          </cell>
          <cell r="D563" t="str">
            <v>MARTELO DEMOLIDOR ELÉTRICO, COM POTÊNCIA DE 2.000 W, 1.000 IMPACTOS POR MINUTO, PESO DE 30 KG - CHP DIURNO. AF_01/2021</v>
          </cell>
          <cell r="E563" t="str">
            <v>CHP</v>
          </cell>
          <cell r="F563" t="str">
            <v>20,07</v>
          </cell>
          <cell r="G563" t="str">
            <v>22,18</v>
          </cell>
        </row>
        <row r="564">
          <cell r="C564" t="str">
            <v>5632</v>
          </cell>
          <cell r="D564" t="str">
            <v>ESCAVADEIRA HIDRÁULICA SOBRE ESTEIRAS, CAÇAMBA 0,80 M3, PESO OPERACIONAL 17 T, POTENCIA BRUTA 111 HP - CHI DIURNO. AF_06/2014</v>
          </cell>
          <cell r="E564" t="str">
            <v>CHI</v>
          </cell>
          <cell r="F564" t="str">
            <v>72,88</v>
          </cell>
          <cell r="G564" t="str">
            <v>75,86</v>
          </cell>
        </row>
        <row r="565">
          <cell r="C565" t="str">
            <v>5679</v>
          </cell>
          <cell r="D565" t="str">
            <v>RETROESCAVADEIRA SOBRE RODAS COM CARREGADEIRA, TRAÇÃO 4X4, POTÊNCIA LÍQ. 88 HP, CAÇAMBA CARREG. CAP. MÍN. 1 M3, CAÇAMBA RETRO CAP. 0,26 M3, PESO OPERACIONAL MÍN. 6.674 KG, PROFUNDIDADE ESCAVAÇÃO MÁX. 4,37 M - CHI DIURNO. AF_06/2014</v>
          </cell>
          <cell r="E565" t="str">
            <v>CHI</v>
          </cell>
          <cell r="F565" t="str">
            <v>51,31</v>
          </cell>
          <cell r="G565" t="str">
            <v>54,29</v>
          </cell>
        </row>
        <row r="566">
          <cell r="C566" t="str">
            <v>5681</v>
          </cell>
          <cell r="D566" t="str">
            <v>RETROESCAVADEIRA SOBRE RODAS COM CARREGADEIRA, TRAÇÃO 4X2, POTÊNCIA LÍQ. 79 HP, CAÇAMBA CARREG. CAP. MÍN. 1 M3, CAÇAMBA RETRO CAP. 0,20 M3, PESO OPERACIONAL MÍN. 6.570 KG, PROFUNDIDADE ESCAVAÇÃO MÁX. 4,37 M - CHI DIURNO. AF_06/2014</v>
          </cell>
          <cell r="E566" t="str">
            <v>CHI</v>
          </cell>
          <cell r="F566" t="str">
            <v>48,13</v>
          </cell>
          <cell r="G566" t="str">
            <v>51,11</v>
          </cell>
        </row>
        <row r="567">
          <cell r="C567" t="str">
            <v>5685</v>
          </cell>
          <cell r="D567" t="str">
            <v>ROLO COMPACTADOR VIBRATÓRIO DE UM CILINDRO AÇO LISO, POTÊNCIA 80 HP, PESO OPERACIONAL MÁXIMO 8,1 T, IMPACTO DINÂMICO 16,15 / 9,5 T, LARGURA DE TRABALHO 1,68 M - CHI DIURNO. AF_06/2014</v>
          </cell>
          <cell r="E567" t="str">
            <v>CHI</v>
          </cell>
          <cell r="F567" t="str">
            <v>43,46</v>
          </cell>
          <cell r="G567" t="str">
            <v>45,65</v>
          </cell>
        </row>
        <row r="568">
          <cell r="C568" t="str">
            <v>5690</v>
          </cell>
          <cell r="D568" t="str">
            <v>GRADE DE DISCO CONTROLE REMOTO REBOCÁVEL, COM 24 DISCOS 24 X 6 MM COM PNEUS PARA TRANSPORTE - CHI DIURNO. AF_06/2014</v>
          </cell>
          <cell r="E568" t="str">
            <v>CHI</v>
          </cell>
          <cell r="F568" t="str">
            <v>4,59</v>
          </cell>
          <cell r="G568" t="str">
            <v>4,59</v>
          </cell>
        </row>
        <row r="569">
          <cell r="C569" t="str">
            <v>5806</v>
          </cell>
          <cell r="D569" t="str">
            <v>MOTOBOMBA CENTRÍFUGA, MOTOR A GASOLINA, POTÊNCIA 5,42 HP, BOCAIS 1 1/2" X 1", DIÂMETRO ROTOR 143 MM HM/Q = 6 MCA / 16,8 M3/H A 38 MCA / 6,6 M3/H - CHI DIURNO. AF_06/2014</v>
          </cell>
          <cell r="E569" t="str">
            <v>CHI</v>
          </cell>
          <cell r="F569" t="str">
            <v>0,26</v>
          </cell>
          <cell r="G569" t="str">
            <v>0,26</v>
          </cell>
        </row>
        <row r="570">
          <cell r="C570" t="str">
            <v>5826</v>
          </cell>
          <cell r="D570" t="str">
            <v>CAMINHÃO TOCO, PBT 16.000 KG, CARGA ÚTIL MÁX. 10.685 KG, DIST. ENTRE EIXOS 4,8 M, POTÊNCIA 189 CV, INCLUSIVE CARROCERIA FIXA ABERTA DE MADEIRA P/ TRANSPORTE GERAL DE CARGA SECA, DIMEN. APROX. 2,5 X 7,00 X 0,50 M - CHI DIURNO. AF_06/2014</v>
          </cell>
          <cell r="E570" t="str">
            <v>CHI</v>
          </cell>
          <cell r="F570" t="str">
            <v>36,93</v>
          </cell>
          <cell r="G570" t="str">
            <v>39,37</v>
          </cell>
        </row>
        <row r="571">
          <cell r="C571" t="str">
            <v>5829</v>
          </cell>
          <cell r="D571" t="str">
            <v>USINA DE CONCRETO FIXA, CAPACIDADE NOMINAL DE 90 A 120 M3/H, SEM SILO - CHI DIURNO. AF_07/2016</v>
          </cell>
          <cell r="E571" t="str">
            <v>CHI</v>
          </cell>
          <cell r="F571" t="str">
            <v>121,13</v>
          </cell>
          <cell r="G571" t="str">
            <v>130,81</v>
          </cell>
        </row>
        <row r="572">
          <cell r="C572" t="str">
            <v>5837</v>
          </cell>
          <cell r="D572" t="str">
            <v>VIBROACABADORA DE ASFALTO SOBRE ESTEIRAS, LARGURA DE PAVIMENTAÇÃO 1,90 M A 5,30 M, POTÊNCIA 105 HP CAPACIDADE 450 T/H - CHI DIURNO. AF_11/2014</v>
          </cell>
          <cell r="E572" t="str">
            <v>CHI</v>
          </cell>
          <cell r="F572" t="str">
            <v>137,19</v>
          </cell>
          <cell r="G572" t="str">
            <v>140,04</v>
          </cell>
        </row>
        <row r="573">
          <cell r="C573" t="str">
            <v>5841</v>
          </cell>
          <cell r="D573" t="str">
            <v>VASSOURA MECÂNICA REBOCÁVEL COM ESCOVA CILÍNDRICA, LARGURA ÚTIL DE VARRIMENTO DE 2,44 M - CHI DIURNO. AF_06/2014</v>
          </cell>
          <cell r="E573" t="str">
            <v>CHI</v>
          </cell>
          <cell r="F573" t="str">
            <v>5,28</v>
          </cell>
          <cell r="G573" t="str">
            <v>5,28</v>
          </cell>
        </row>
        <row r="574">
          <cell r="C574" t="str">
            <v>5845</v>
          </cell>
          <cell r="D574" t="str">
            <v>TRATOR DE PNEUS, POTÊNCIA 122 CV, TRAÇÃO 4X4, PESO COM LASTRO DE 4.510 KG - CHI DIURNO. AF_06/2014</v>
          </cell>
          <cell r="E574" t="str">
            <v>CHI</v>
          </cell>
          <cell r="F574" t="str">
            <v>41,39</v>
          </cell>
          <cell r="G574" t="str">
            <v>44,06</v>
          </cell>
        </row>
        <row r="575">
          <cell r="C575" t="str">
            <v>5849</v>
          </cell>
          <cell r="D575" t="str">
            <v>TRATOR DE ESTEIRAS, POTÊNCIA 170 HP, PESO OPERACIONAL 19 T, CAÇAMBA 5,2 M3 - CHI DIURNO. AF_06/2014</v>
          </cell>
          <cell r="E575" t="str">
            <v>CHI</v>
          </cell>
          <cell r="F575" t="str">
            <v>69,98</v>
          </cell>
          <cell r="G575" t="str">
            <v>72,65</v>
          </cell>
        </row>
        <row r="576">
          <cell r="C576" t="str">
            <v>5853</v>
          </cell>
          <cell r="D576" t="str">
            <v>TRATOR DE ESTEIRAS, POTÊNCIA 150 HP, PESO OPERACIONAL 16,7 T, COM RODA MOTRIZ ELEVADA E LÂMINA 3,18 M3 - CHI DIURNO. AF_06/2014</v>
          </cell>
          <cell r="E576" t="str">
            <v>CHI</v>
          </cell>
          <cell r="F576" t="str">
            <v>70,29</v>
          </cell>
          <cell r="G576" t="str">
            <v>72,96</v>
          </cell>
        </row>
        <row r="577">
          <cell r="C577" t="str">
            <v>5857</v>
          </cell>
          <cell r="D577" t="str">
            <v>TRATOR DE ESTEIRAS, POTÊNCIA 347 HP, PESO OPERACIONAL 38,5 T, COM LÂMINA 8,70 M3 - CHI DIURNO. AF_06/2014</v>
          </cell>
          <cell r="E577" t="str">
            <v>CHI</v>
          </cell>
          <cell r="F577" t="str">
            <v>183,17</v>
          </cell>
          <cell r="G577" t="str">
            <v>185,84</v>
          </cell>
        </row>
        <row r="578">
          <cell r="C578" t="str">
            <v>5865</v>
          </cell>
          <cell r="D578" t="str">
            <v>ROLO COMPACTADOR VIBRATÓRIO REBOCÁVEL, CILINDRO DE AÇO LISO, POTÊNCIA DE TRAÇÃO DE 65 CV, PESO 4,7 T, IMPACTO DINÂMICO 18,3 T, LARGURA DE TRABALHO 1,67 M - CHI DIURNO. AF_02/2016</v>
          </cell>
          <cell r="E578" t="str">
            <v>CHI</v>
          </cell>
          <cell r="F578" t="str">
            <v>7,79</v>
          </cell>
          <cell r="G578" t="str">
            <v>7,79</v>
          </cell>
        </row>
        <row r="579">
          <cell r="C579" t="str">
            <v>5869</v>
          </cell>
          <cell r="D579" t="str">
            <v>ROLO COMPACTADOR VIBRATÓRIO TANDEM AÇO LISO, POTÊNCIA 58 HP, PESO SEM/COM LASTRO 6,5 / 9,4 T, LARGURA DE TRABALHO 1,2 M - CHI DIURNO. AF_06/2014</v>
          </cell>
          <cell r="E579" t="str">
            <v>CHI</v>
          </cell>
          <cell r="F579" t="str">
            <v>49,35</v>
          </cell>
          <cell r="G579" t="str">
            <v>51,54</v>
          </cell>
        </row>
        <row r="580">
          <cell r="C580" t="str">
            <v>5877</v>
          </cell>
          <cell r="D580" t="str">
            <v>RETROESCAVADEIRA SOBRE RODAS COM CARREGADEIRA, TRAÇÃO 4X4, POTÊNCIA LÍQ. 72 HP, CAÇAMBA CARREG. CAP. MÍN. 0,79 M3, CAÇAMBA RETRO CAP. 0,18 M3, PESO OPERACIONAL MÍN. 7.140 KG, PROFUNDIDADE ESCAVAÇÃO MÁX. 4,50 M - CHI DIURNO. AF_06/2014</v>
          </cell>
          <cell r="E580" t="str">
            <v>CHI</v>
          </cell>
          <cell r="F580" t="str">
            <v>50,30</v>
          </cell>
          <cell r="G580" t="str">
            <v>53,28</v>
          </cell>
        </row>
        <row r="581">
          <cell r="C581" t="str">
            <v>5881</v>
          </cell>
          <cell r="D581" t="str">
            <v>ROLO COMPACTADOR VIBRATÓRIO PÉ DE CARNEIRO, OPERADO POR CONTROLE REMOTO, POTÊNCIA 12,5 KW, PESO OPERACIONAL 1,675 T, LARGURA DE TRABALHO 0,85 M - CHI DIURNO. AF_02/2016</v>
          </cell>
          <cell r="E581" t="str">
            <v>CHI</v>
          </cell>
          <cell r="F581" t="str">
            <v>52,93</v>
          </cell>
          <cell r="G581" t="str">
            <v>55,12</v>
          </cell>
        </row>
        <row r="582">
          <cell r="C582" t="str">
            <v>5884</v>
          </cell>
          <cell r="D582" t="str">
            <v>USINA DE LAMA ASFÁLTICA, PROD 30 A 50 T/H, SILO DE AGREGADO 7 M3, RESERVATÓRIOS PARA EMULSÃO E ÁGUA DE 2,3 M3 CADA, MISTURADOR TIPO PUG MILL A SER MONTADO SOBRE CAMINHÃO - CHI DIURNO. AF_10/2014</v>
          </cell>
          <cell r="E582" t="str">
            <v>CHI</v>
          </cell>
          <cell r="F582" t="str">
            <v>41,38</v>
          </cell>
          <cell r="G582" t="str">
            <v>43,19</v>
          </cell>
        </row>
        <row r="583">
          <cell r="C583" t="str">
            <v>5892</v>
          </cell>
          <cell r="D583" t="str">
            <v>CAMINHÃO TOCO, PESO BRUTO TOTAL 14.300 KG, CARGA ÚTIL MÁXIMA 9590 KG, DISTÂNCIA ENTRE EIXOS 4,76 M, POTÊNCIA 185 CV (NÃO INCLUI CARROCERIA) - CHI DIURNO. AF_06/2014</v>
          </cell>
          <cell r="E583" t="str">
            <v>CHI</v>
          </cell>
          <cell r="F583" t="str">
            <v>38,08</v>
          </cell>
          <cell r="G583" t="str">
            <v>40,52</v>
          </cell>
        </row>
        <row r="584">
          <cell r="C584" t="str">
            <v>5896</v>
          </cell>
          <cell r="D584" t="str">
            <v>CAMINHÃO TOCO, PESO BRUTO TOTAL 16.000 KG, CARGA ÚTIL MÁXIMA DE 10.685 KG, DISTÂNCIA ENTRE EIXOS 4,80 M, POTÊNCIA 189 CV EXCLUSIVE CARROCERIA - CHI DIURNO. AF_06/2014</v>
          </cell>
          <cell r="E584" t="str">
            <v>CHI</v>
          </cell>
          <cell r="F584" t="str">
            <v>35,10</v>
          </cell>
          <cell r="G584" t="str">
            <v>37,54</v>
          </cell>
        </row>
        <row r="585">
          <cell r="C585" t="str">
            <v>5903</v>
          </cell>
          <cell r="D585" t="str">
            <v>CAMINHÃO PIPA 10.000 L TRUCADO, PESO BRUTO TOTAL 23.000 KG, CARGA ÚTIL MÁXIMA 15.935 KG, DISTÂNCIA ENTRE EIXOS 4,8 M, POTÊNCIA 230 CV, INCLUSIVE TANQUE DE AÇO PARA TRANSPORTE DE ÁGUA - CHI DIURNO. AF_06/2014</v>
          </cell>
          <cell r="E585" t="str">
            <v>CHI</v>
          </cell>
          <cell r="F585" t="str">
            <v>48,40</v>
          </cell>
          <cell r="G585" t="str">
            <v>50,84</v>
          </cell>
        </row>
        <row r="586">
          <cell r="C586" t="str">
            <v>5911</v>
          </cell>
          <cell r="D586" t="str">
            <v>ESPARGIDOR DE ASFALTO PRESSURIZADO COM TANQUE DE 2500 L, REBOCÁVEL COM MOTOR A GASOLINA POTÊNCIA 3,4 HP - CHI DIURNO. AF_07/2014</v>
          </cell>
          <cell r="E586" t="str">
            <v>CHI</v>
          </cell>
          <cell r="F586" t="str">
            <v>20,58</v>
          </cell>
          <cell r="G586" t="str">
            <v>22,39</v>
          </cell>
        </row>
        <row r="587">
          <cell r="C587" t="str">
            <v>5923</v>
          </cell>
          <cell r="D587" t="str">
            <v>GRADE DE DISCO REBOCÁVEL COM 20 DISCOS 24" X 6 MM COM PNEUS PARA TRANSPORTE - CHI DIURNO. AF_06/2014</v>
          </cell>
          <cell r="E587" t="str">
            <v>CHI</v>
          </cell>
          <cell r="F587" t="str">
            <v>3,60</v>
          </cell>
          <cell r="G587" t="str">
            <v>3,60</v>
          </cell>
        </row>
        <row r="588">
          <cell r="C588" t="str">
            <v>5930</v>
          </cell>
          <cell r="D588" t="str">
            <v>GUINDAUTO HIDRÁULICO, CAPACIDADE MÁXIMA DE CARGA 6200 KG, MOMENTO MÁXIMO DE CARGA 11,7 TM, ALCANCE MÁXIMO HORIZONTAL 9,70 M, INCLUSIVE CAMINHÃO TOCO PBT 16.000 KG, POTÊNCIA DE 189 CV - CHI DIURNO. AF_06/2014</v>
          </cell>
          <cell r="E588" t="str">
            <v>CHI</v>
          </cell>
          <cell r="F588" t="str">
            <v>44,36</v>
          </cell>
          <cell r="G588" t="str">
            <v>46,89</v>
          </cell>
        </row>
        <row r="589">
          <cell r="C589" t="str">
            <v>5934</v>
          </cell>
          <cell r="D589" t="str">
            <v>MOTONIVELADORA POTÊNCIA BÁSICA LÍQUIDA (PRIMEIRA MARCHA) 125 HP, PESO BRUTO 13032 KG, LARGURA DA LÂMINA DE 3,7 M - CHI DIURNO. AF_06/2014</v>
          </cell>
          <cell r="E589" t="str">
            <v>CHI</v>
          </cell>
          <cell r="F589" t="str">
            <v>74,27</v>
          </cell>
          <cell r="G589" t="str">
            <v>77,65</v>
          </cell>
        </row>
        <row r="590">
          <cell r="C590" t="str">
            <v>5942</v>
          </cell>
          <cell r="D590" t="str">
            <v>PÁ CARREGADEIRA SOBRE RODAS, POTÊNCIA LÍQUIDA 128 HP, CAPACIDADE DA CAÇAMBA 1,7 A 2,8 M3, PESO OPERACIONAL 11632 KG - CHI DIURNO. AF_06/2014</v>
          </cell>
          <cell r="E590" t="str">
            <v>CHI</v>
          </cell>
          <cell r="F590" t="str">
            <v>62,07</v>
          </cell>
          <cell r="G590" t="str">
            <v>65,02</v>
          </cell>
        </row>
        <row r="591">
          <cell r="C591" t="str">
            <v>5946</v>
          </cell>
          <cell r="D591" t="str">
            <v>PÁ CARREGADEIRA SOBRE RODAS, POTÊNCIA 197 HP, CAPACIDADE DA CAÇAMBA 2,5 A 3,5 M3, PESO OPERACIONAL 18338 KG - CHI DIURNO. AF_06/2014</v>
          </cell>
          <cell r="E591" t="str">
            <v>CHI</v>
          </cell>
          <cell r="F591" t="str">
            <v>77,37</v>
          </cell>
          <cell r="G591" t="str">
            <v>80,32</v>
          </cell>
        </row>
        <row r="592">
          <cell r="C592" t="str">
            <v>5952</v>
          </cell>
          <cell r="D592" t="str">
            <v>MARTELETE OU ROMPEDOR PNEUMÁTICO MANUAL, 28 KG, COM SILENCIADOR - CHI DIURNO. AF_07/2016</v>
          </cell>
          <cell r="E592" t="str">
            <v>CHI</v>
          </cell>
          <cell r="F592" t="str">
            <v>18,45</v>
          </cell>
          <cell r="G592" t="str">
            <v>20,56</v>
          </cell>
        </row>
        <row r="593">
          <cell r="C593" t="str">
            <v>5954</v>
          </cell>
          <cell r="D593" t="str">
            <v>COMPRESSOR DE AR REBOCÁVEL, VAZÃO 189 PCM, PRESSÃO EFETIVA DE TRABALHO 102 PSI, MOTOR DIESEL, POTÊNCIA 63 CV - CHI DIURNO. AF_06/2015</v>
          </cell>
          <cell r="E593" t="str">
            <v>CHI</v>
          </cell>
          <cell r="F593" t="str">
            <v>4,86</v>
          </cell>
          <cell r="G593" t="str">
            <v>4,86</v>
          </cell>
        </row>
        <row r="594">
          <cell r="C594" t="str">
            <v>5961</v>
          </cell>
          <cell r="D594" t="str">
            <v>CAMINHÃO BASCULANTE 6 M3, PESO BRUTO TOTAL 16.000 KG, CARGA ÚTIL MÁXIMA 13.071 KG, DISTÂNCIA ENTRE EIXOS 4,80 M, POTÊNCIA 230 CV INCLUSIVE CAÇAMBA METÁLICA - CHI DIURNO. AF_06/2014</v>
          </cell>
          <cell r="E594" t="str">
            <v>CHI</v>
          </cell>
          <cell r="F594" t="str">
            <v>43,29</v>
          </cell>
          <cell r="G594" t="str">
            <v>45,59</v>
          </cell>
        </row>
        <row r="595">
          <cell r="C595" t="str">
            <v>6260</v>
          </cell>
          <cell r="D595" t="str">
            <v>CAMINHÃO PIPA 6.000 L, PESO BRUTO TOTAL 13.000 KG, DISTÂNCIA ENTRE EIXOS 4,80 M, POTÊNCIA 189 CV INCLUSIVE TANQUE DE AÇO PARA TRANSPORTE DE ÁGUA, CAPACIDADE 6 M3 - CHI DIURNO. AF_06/2014</v>
          </cell>
          <cell r="E595" t="str">
            <v>CHI</v>
          </cell>
          <cell r="F595" t="str">
            <v>42,05</v>
          </cell>
          <cell r="G595" t="str">
            <v>44,49</v>
          </cell>
        </row>
        <row r="596">
          <cell r="C596" t="str">
            <v>6880</v>
          </cell>
          <cell r="D596" t="str">
            <v>ROLO COMPACTADOR DE PNEUS ESTÁTICO, PRESSÃO VARIÁVEL, POTÊNCIA 111 HP, PESO SEM/COM LASTRO 9,5 / 26 T, LARGURA DE TRABALHO 1,90 M - CHI DIURNO. AF_07/2014</v>
          </cell>
          <cell r="E596" t="str">
            <v>CHI</v>
          </cell>
          <cell r="F596" t="str">
            <v>58,01</v>
          </cell>
          <cell r="G596" t="str">
            <v>60,20</v>
          </cell>
        </row>
        <row r="597">
          <cell r="C597" t="str">
            <v>7031</v>
          </cell>
          <cell r="D597" t="str">
            <v>TANQUE DE ASFALTO ESTACIONÁRIO COM SERPENTINA, CAPACIDADE 30.000 L - CHI DIURNO. AF_06/2014</v>
          </cell>
          <cell r="E597" t="str">
            <v>CHI</v>
          </cell>
          <cell r="F597" t="str">
            <v>6,01</v>
          </cell>
          <cell r="G597" t="str">
            <v>6,01</v>
          </cell>
        </row>
        <row r="598">
          <cell r="C598" t="str">
            <v>7043</v>
          </cell>
          <cell r="D598" t="str">
            <v>MOTOBOMBA TRASH (PARA ÁGUA SUJA) AUTO ESCORVANTE, MOTOR GASOLINA DE 6,41 HP, DIÂMETROS DE SUCÇÃO X RECALQUE: 3" X 3", HM/Q = 10 MCA / 60 M3/H A 23 MCA / 0 M3/H - CHI DIURNO. AF_10/2014</v>
          </cell>
          <cell r="E598" t="str">
            <v>CHI</v>
          </cell>
          <cell r="F598" t="str">
            <v>0,33</v>
          </cell>
          <cell r="G598" t="str">
            <v>0,33</v>
          </cell>
        </row>
        <row r="599">
          <cell r="C599" t="str">
            <v>7050</v>
          </cell>
          <cell r="D599" t="str">
            <v>ROLO COMPACTADOR PE DE CARNEIRO VIBRATORIO, POTENCIA 125 HP, PESO OPERACIONAL SEM/COM LASTRO 11,95 / 13,30 T, IMPACTO DINAMICO 38,5 / 22,5 T, LARGURA DE TRABALHO 2,15 M - CHI DIURNO. AF_06/2014</v>
          </cell>
          <cell r="E599" t="str">
            <v>CHI</v>
          </cell>
          <cell r="F599" t="str">
            <v>53,44</v>
          </cell>
          <cell r="G599" t="str">
            <v>55,63</v>
          </cell>
        </row>
        <row r="600">
          <cell r="C600" t="str">
            <v>67827</v>
          </cell>
          <cell r="D600" t="str">
            <v>CAMINHÃO BASCULANTE 6 M3 TOCO, PESO BRUTO TOTAL 16.000 KG, CARGA ÚTIL MÁXIMA 11.130 KG, DISTÂNCIA ENTRE EIXOS 5,36 M, POTÊNCIA 185 CV, INCLUSIVE CAÇAMBA METÁLICA - CHI DIURNO. AF_06/2014</v>
          </cell>
          <cell r="E600" t="str">
            <v>CHI</v>
          </cell>
          <cell r="F600" t="str">
            <v>42,22</v>
          </cell>
          <cell r="G600" t="str">
            <v>44,52</v>
          </cell>
        </row>
        <row r="601">
          <cell r="C601" t="str">
            <v>73395</v>
          </cell>
          <cell r="D601" t="str">
            <v>GRUPO GERADOR ESTACIONÁRIO, MOTOR DIESEL POTÊNCIA 170 KVA - CHI DIURNO. AF_02/2016</v>
          </cell>
          <cell r="E601" t="str">
            <v>CHI</v>
          </cell>
          <cell r="F601" t="str">
            <v>4,37</v>
          </cell>
          <cell r="G601" t="str">
            <v>4,37</v>
          </cell>
        </row>
        <row r="602">
          <cell r="C602" t="str">
            <v>83766</v>
          </cell>
          <cell r="D602" t="str">
            <v>GRUPO DE SOLDAGEM COM GERADOR A DIESEL 60 CV PARA SOLDA ELÉTRICA, SOBRE 04 RODAS, COM MOTOR 4 CILINDROS 600 A - CHI DIURNO. AF_02/2016</v>
          </cell>
          <cell r="E602" t="str">
            <v>CHI</v>
          </cell>
          <cell r="F602" t="str">
            <v>28,88</v>
          </cell>
          <cell r="G602" t="str">
            <v>31,62</v>
          </cell>
        </row>
        <row r="603">
          <cell r="C603" t="str">
            <v>84013</v>
          </cell>
          <cell r="D603" t="str">
            <v>ESCAVADEIRA HIDRÁULICA SOBRE ESTEIRAS, CAÇAMBA 0,80 M3, PESO OPERACIONAL 17,8 T, POTÊNCIA LÍQUIDA 110 HP - CHI DIURNO. AF_10/2014</v>
          </cell>
          <cell r="E603" t="str">
            <v>CHI</v>
          </cell>
          <cell r="F603" t="str">
            <v>70,57</v>
          </cell>
          <cell r="G603" t="str">
            <v>73,55</v>
          </cell>
        </row>
        <row r="604">
          <cell r="C604" t="str">
            <v>87446</v>
          </cell>
          <cell r="D604" t="str">
            <v>BETONEIRA CAPACIDADE NOMINAL 400 L, CAPACIDADE DE MISTURA 310 L, MOTOR A DIESEL POTÊNCIA 5,0 HP, SEM CARREGADOR - CHI DIURNO. AF_06/2014</v>
          </cell>
          <cell r="E604" t="str">
            <v>CHI</v>
          </cell>
          <cell r="F604" t="str">
            <v>0,54</v>
          </cell>
          <cell r="G604" t="str">
            <v>0,54</v>
          </cell>
        </row>
        <row r="605">
          <cell r="C605" t="str">
            <v>88392</v>
          </cell>
          <cell r="D605" t="str">
            <v>MISTURADOR DE ARGAMASSA, EIXO HORIZONTAL, CAPACIDADE DE MISTURA 300 KG, MOTOR ELÉTRICO POTÊNCIA 5 CV - CHI DIURNO. AF_06/2014</v>
          </cell>
          <cell r="E605" t="str">
            <v>CHI</v>
          </cell>
          <cell r="F605" t="str">
            <v>1,07</v>
          </cell>
          <cell r="G605" t="str">
            <v>1,07</v>
          </cell>
        </row>
        <row r="606">
          <cell r="C606" t="str">
            <v>88398</v>
          </cell>
          <cell r="D606" t="str">
            <v>MISTURADOR DE ARGAMASSA, EIXO HORIZONTAL, CAPACIDADE DE MISTURA 600 KG, MOTOR ELÉTRICO POTÊNCIA 7,5 CV - CHI DIURNO. AF_06/2014</v>
          </cell>
          <cell r="E606" t="str">
            <v>CHI</v>
          </cell>
          <cell r="F606" t="str">
            <v>1,28</v>
          </cell>
          <cell r="G606" t="str">
            <v>1,28</v>
          </cell>
        </row>
        <row r="607">
          <cell r="C607" t="str">
            <v>88404</v>
          </cell>
          <cell r="D607" t="str">
            <v>MISTURADOR DE ARGAMASSA, EIXO HORIZONTAL, CAPACIDADE DE MISTURA 160 KG, MOTOR ELÉTRICO POTÊNCIA 3 CV - CHI DIURNO. AF_06/2014</v>
          </cell>
          <cell r="E607" t="str">
            <v>CHI</v>
          </cell>
          <cell r="F607" t="str">
            <v>1,01</v>
          </cell>
          <cell r="G607" t="str">
            <v>1,01</v>
          </cell>
        </row>
        <row r="608">
          <cell r="C608" t="str">
            <v>88430</v>
          </cell>
          <cell r="D608" t="str">
            <v>PROJETOR DE ARGAMASSA, CAPACIDADE DE PROJEÇÃO 1,5 M3/H, ALCANCE DE 30 ATÉ 60 M, MOTOR ELÉTRICO POTÊNCIA 7,5 HP - CHI DIURNO. AF_06/2014</v>
          </cell>
          <cell r="E608" t="str">
            <v>CHI</v>
          </cell>
          <cell r="F608" t="str">
            <v>6,64</v>
          </cell>
          <cell r="G608" t="str">
            <v>6,64</v>
          </cell>
        </row>
        <row r="609">
          <cell r="C609" t="str">
            <v>88438</v>
          </cell>
          <cell r="D609" t="str">
            <v>PROJETOR DE ARGAMASSA, CAPACIDADE DE PROJEÇÃO 2 M3/H, ALCANCE ATÉ 50 M, MOTOR ELÉTRICO POTÊNCIA 7,5 HP - CHI DIURNO. AF_06/2014</v>
          </cell>
          <cell r="E609" t="str">
            <v>CHI</v>
          </cell>
          <cell r="F609" t="str">
            <v>8,81</v>
          </cell>
          <cell r="G609" t="str">
            <v>8,81</v>
          </cell>
        </row>
        <row r="610">
          <cell r="C610" t="str">
            <v>88831</v>
          </cell>
          <cell r="D610" t="str">
            <v>BETONEIRA CAPACIDADE NOMINAL DE 400 L, CAPACIDADE DE MISTURA 280 L, MOTOR ELÉTRICO TRIFÁSICO POTÊNCIA DE 2 CV, SEM CARREGADOR - CHI DIURNO. AF_10/2014</v>
          </cell>
          <cell r="E610" t="str">
            <v>CHI</v>
          </cell>
          <cell r="F610" t="str">
            <v>0,40</v>
          </cell>
          <cell r="G610" t="str">
            <v>0,40</v>
          </cell>
        </row>
        <row r="611">
          <cell r="C611" t="str">
            <v>88844</v>
          </cell>
          <cell r="D611" t="str">
            <v>TRATOR DE ESTEIRAS, POTÊNCIA 125 HP, PESO OPERACIONAL 12,9 T, COM LÂMINA 2,7 M3 - CHI DIURNO. AF_10/2014</v>
          </cell>
          <cell r="E611" t="str">
            <v>CHI</v>
          </cell>
          <cell r="F611" t="str">
            <v>60,73</v>
          </cell>
          <cell r="G611" t="str">
            <v>63,40</v>
          </cell>
        </row>
        <row r="612">
          <cell r="C612" t="str">
            <v>88908</v>
          </cell>
          <cell r="D612" t="str">
            <v>ESCAVADEIRA HIDRÁULICA SOBRE ESTEIRAS, CAÇAMBA 1,20 M3, PESO OPERACIONAL 21 T, POTÊNCIA BRUTA 155 HP - CHI DIURNO. AF_06/2014</v>
          </cell>
          <cell r="E612" t="str">
            <v>CHI</v>
          </cell>
          <cell r="F612" t="str">
            <v>78,52</v>
          </cell>
          <cell r="G612" t="str">
            <v>81,50</v>
          </cell>
        </row>
        <row r="613">
          <cell r="C613" t="str">
            <v>89022</v>
          </cell>
          <cell r="D613" t="str">
            <v>BOMBA SUBMERSÍVEL ELÉTRICA TRIFÁSICA, POTÊNCIA 2,96 HP, Ø ROTOR 144 MM SEMI-ABERTO, BOCAL DE SAÍDA Ø 2, HM/Q = 2 MCA / 38,8 M3/H A 28 MCA / 5 M3/H - CHI DIURNO. AF_06/2014</v>
          </cell>
          <cell r="E613" t="str">
            <v>CHI</v>
          </cell>
          <cell r="F613" t="str">
            <v>0,42</v>
          </cell>
          <cell r="G613" t="str">
            <v>0,42</v>
          </cell>
        </row>
        <row r="614">
          <cell r="C614" t="str">
            <v>89027</v>
          </cell>
          <cell r="D614" t="str">
            <v>TANQUE DE ASFALTO ESTACIONÁRIO COM MAÇARICO, CAPACIDADE 20.000 L - CHI DIURNO. AF_06/2014</v>
          </cell>
          <cell r="E614" t="str">
            <v>CHI</v>
          </cell>
          <cell r="F614" t="str">
            <v>4,87</v>
          </cell>
          <cell r="G614" t="str">
            <v>4,87</v>
          </cell>
        </row>
        <row r="615">
          <cell r="C615" t="str">
            <v>89031</v>
          </cell>
          <cell r="D615" t="str">
            <v>TRATOR DE ESTEIRAS, POTÊNCIA 100 HP, PESO OPERACIONAL 9,4 T, COM LÂMINA 2,19 M3 - CHI DIURNO. AF_06/2014</v>
          </cell>
          <cell r="E615" t="str">
            <v>CHI</v>
          </cell>
          <cell r="F615" t="str">
            <v>58,95</v>
          </cell>
          <cell r="G615" t="str">
            <v>61,62</v>
          </cell>
        </row>
        <row r="616">
          <cell r="C616" t="str">
            <v>89036</v>
          </cell>
          <cell r="D616" t="str">
            <v>TRATOR DE PNEUS, POTÊNCIA 85 CV, TRAÇÃO 4X4, PESO COM LASTRO DE 4.675 KG - CHI DIURNO. AF_06/2014</v>
          </cell>
          <cell r="E616" t="str">
            <v>CHI</v>
          </cell>
          <cell r="F616" t="str">
            <v>35,86</v>
          </cell>
          <cell r="G616" t="str">
            <v>38,53</v>
          </cell>
        </row>
        <row r="617">
          <cell r="C617" t="str">
            <v>89218</v>
          </cell>
          <cell r="D617" t="str">
            <v>BATE-ESTACAS POR GRAVIDADE, POTÊNCIA DE 160 HP, PESO DO MARTELO ATÉ 3 TONELADAS - CHI DIURNO. AF_11/2014</v>
          </cell>
          <cell r="E617" t="str">
            <v>CHI</v>
          </cell>
          <cell r="F617" t="str">
            <v>76,23</v>
          </cell>
          <cell r="G617" t="str">
            <v>82,29</v>
          </cell>
        </row>
        <row r="618">
          <cell r="C618" t="str">
            <v>89226</v>
          </cell>
          <cell r="D618" t="str">
            <v>BETONEIRA CAPACIDADE NOMINAL DE 600 L, CAPACIDADE DE MISTURA 360 L, MOTOR ELÉTRICO TRIFÁSICO POTÊNCIA DE 4 CV, SEM CARREGADOR - CHI DIURNO. AF_11/2014</v>
          </cell>
          <cell r="E618" t="str">
            <v>CHI</v>
          </cell>
          <cell r="F618" t="str">
            <v>1,65</v>
          </cell>
          <cell r="G618" t="str">
            <v>1,65</v>
          </cell>
        </row>
        <row r="619">
          <cell r="C619" t="str">
            <v>89235</v>
          </cell>
          <cell r="D619" t="str">
            <v>FRESADORA DE ASFALTO A FRIO SOBRE RODAS, LARGURA FRESAGEM DE 1,0 M, POTÊNCIA 208 HP - CHI DIURNO. AF_11/2014</v>
          </cell>
          <cell r="E619" t="str">
            <v>CHI</v>
          </cell>
          <cell r="F619" t="str">
            <v>179,82</v>
          </cell>
          <cell r="G619" t="str">
            <v>182,67</v>
          </cell>
        </row>
        <row r="620">
          <cell r="C620" t="str">
            <v>89243</v>
          </cell>
          <cell r="D620" t="str">
            <v>FRESADORA DE ASFALTO A FRIO SOBRE RODAS, LARGURA FRESAGEM DE 2,0 M, POTÊNCIA 550 HP - CHI DIURNO. AF_11/2014</v>
          </cell>
          <cell r="E620" t="str">
            <v>CHI</v>
          </cell>
          <cell r="F620" t="str">
            <v>390,94</v>
          </cell>
          <cell r="G620" t="str">
            <v>393,79</v>
          </cell>
        </row>
        <row r="621">
          <cell r="C621" t="str">
            <v>89251</v>
          </cell>
          <cell r="D621" t="str">
            <v>RECICLADORA DE ASFALTO A FRIO SOBRE RODAS, LARGURA FRESAGEM DE 2,0 M, POTÊNCIA 422 HP - CHI DIURNO. AF_11/2014</v>
          </cell>
          <cell r="E621" t="str">
            <v>CHI</v>
          </cell>
          <cell r="F621" t="str">
            <v>342,55</v>
          </cell>
          <cell r="G621" t="str">
            <v>345,40</v>
          </cell>
        </row>
        <row r="622">
          <cell r="C622" t="str">
            <v>89258</v>
          </cell>
          <cell r="D622" t="str">
            <v>VIBROACABADORA DE ASFALTO SOBRE ESTEIRAS, LARGURA DE PAVIMENTAÇÃO 2,13 M A 4,55 M, POTÊNCIA 100 HP, CAPACIDADE 400 T/H - CHI DIURNO. AF_11/2014</v>
          </cell>
          <cell r="E622" t="str">
            <v>CHI</v>
          </cell>
          <cell r="F622" t="str">
            <v>116,35</v>
          </cell>
          <cell r="G622" t="str">
            <v>119,20</v>
          </cell>
        </row>
        <row r="623">
          <cell r="C623" t="str">
            <v>89273</v>
          </cell>
          <cell r="D623" t="str">
            <v>GUINDASTE HIDRÁULICO AUTOPROPELIDO, COM LANÇA TELESCÓPICA 28,80 M, CAPACIDADE MÁXIMA 30 T, POTÊNCIA 97 KW, TRAÇÃO 4 X 4 - CHI DIURNO. AF_11/2014</v>
          </cell>
          <cell r="E623" t="str">
            <v>CHI</v>
          </cell>
          <cell r="F623" t="str">
            <v>78,32</v>
          </cell>
          <cell r="G623" t="str">
            <v>80,57</v>
          </cell>
        </row>
        <row r="624">
          <cell r="C624" t="str">
            <v>89279</v>
          </cell>
          <cell r="D624" t="str">
            <v>BETONEIRA CAPACIDADE NOMINAL DE 600 L, CAPACIDADE DE MISTURA 440 L, MOTOR A DIESEL POTÊNCIA 10 HP, COM CARREGADOR - CHI DIURNO. AF_11/2014</v>
          </cell>
          <cell r="E624" t="str">
            <v>CHI</v>
          </cell>
          <cell r="F624" t="str">
            <v>2,01</v>
          </cell>
          <cell r="G624" t="str">
            <v>2,01</v>
          </cell>
        </row>
        <row r="625">
          <cell r="C625" t="str">
            <v>89877</v>
          </cell>
          <cell r="D625" t="str">
            <v>CAMINHÃO BASCULANTE 14 M3, COM CAVALO MECÂNICO DE CAPACIDADE MÁXIMA DE TRAÇÃO COMBINADO DE 36000 KG, POTÊNCIA 286 CV, INCLUSIVE SEMIREBOQUE COM CAÇAMBA METÁLICA - CHI DIURNO. AF_12/2014</v>
          </cell>
          <cell r="E625" t="str">
            <v>CHI</v>
          </cell>
          <cell r="F625" t="str">
            <v>59,87</v>
          </cell>
          <cell r="G625" t="str">
            <v>62,17</v>
          </cell>
        </row>
        <row r="626">
          <cell r="C626" t="str">
            <v>89884</v>
          </cell>
          <cell r="D626" t="str">
            <v>CAMINHÃO BASCULANTE 18 M3, COM CAVALO MECÂNICO DE CAPACIDADE MÁXIMA DE TRAÇÃO COMBINADO DE 45000 KG, POTÊNCIA 330 CV, INCLUSIVE SEMIREBOQUE COM CAÇAMBA METÁLICA - CHI DIURNO. AF_12/2014</v>
          </cell>
          <cell r="E626" t="str">
            <v>CHI</v>
          </cell>
          <cell r="F626" t="str">
            <v>62,79</v>
          </cell>
          <cell r="G626" t="str">
            <v>65,09</v>
          </cell>
        </row>
        <row r="627">
          <cell r="C627" t="str">
            <v>90587</v>
          </cell>
          <cell r="D627" t="str">
            <v>VIBRADOR DE IMERSÃO, DIÂMETRO DE PONTEIRA 45MM, MOTOR ELÉTRICO TRIFÁSICO POTÊNCIA DE 2 CV - CHI DIURNO. AF_06/2015</v>
          </cell>
          <cell r="E627" t="str">
            <v>CHI</v>
          </cell>
          <cell r="F627" t="str">
            <v>0,49</v>
          </cell>
          <cell r="G627" t="str">
            <v>0,49</v>
          </cell>
        </row>
        <row r="628">
          <cell r="C628" t="str">
            <v>90626</v>
          </cell>
          <cell r="D628" t="str">
            <v>PERFURATRIZ MANUAL, TORQUE MÁXIMO 83 N.M, POTÊNCIA 5 CV, COM DIÂMETRO MÁXIMO 4" - CHI DIURNO. AF_06/2015</v>
          </cell>
          <cell r="E628" t="str">
            <v>CHI</v>
          </cell>
          <cell r="F628" t="str">
            <v>1,79</v>
          </cell>
          <cell r="G628" t="str">
            <v>1,79</v>
          </cell>
        </row>
        <row r="629">
          <cell r="C629" t="str">
            <v>90632</v>
          </cell>
          <cell r="D629" t="str">
            <v>PERFURATRIZ SOBRE ESTEIRA, TORQUE MÁXIMO 600 KGF, PESO MÉDIO 1000 KG, POTÊNCIA 20 HP, DIÂMETRO MÁXIMO 10" - CHI DIURNO. AF_06/2015</v>
          </cell>
          <cell r="E629" t="str">
            <v>CHI</v>
          </cell>
          <cell r="F629" t="str">
            <v>71,05</v>
          </cell>
          <cell r="G629" t="str">
            <v>73,60</v>
          </cell>
        </row>
        <row r="630">
          <cell r="C630" t="str">
            <v>90638</v>
          </cell>
          <cell r="D630" t="str">
            <v>MISTURADOR DUPLO HORIZONTAL DE ALTA TURBULÊNCIA, CAPACIDADE / VOLUME 2 X 500 LITROS, MOTORES ELÉTRICOS MÍNIMO 5 CV CADA, PARA NATA CIMENTO, ARGAMASSA E OUTROS - CHI DIURNO. AF_06/2015</v>
          </cell>
          <cell r="E630" t="str">
            <v>CHI</v>
          </cell>
          <cell r="F630" t="str">
            <v>5,11</v>
          </cell>
          <cell r="G630" t="str">
            <v>5,11</v>
          </cell>
        </row>
        <row r="631">
          <cell r="C631" t="str">
            <v>90644</v>
          </cell>
          <cell r="D631" t="str">
            <v>BOMBA TRIPLEX, PARA INJEÇÃO DE NATA DE CIMENTO, VAZÃO MÁXIMA DE 100 LITROS/MINUTO, PRESSÃO MÁXIMA DE 70 BAR - CHI DIURNO. AF_06/2015</v>
          </cell>
          <cell r="E631" t="str">
            <v>CHI</v>
          </cell>
          <cell r="F631" t="str">
            <v>7,64</v>
          </cell>
          <cell r="G631" t="str">
            <v>7,64</v>
          </cell>
        </row>
        <row r="632">
          <cell r="C632" t="str">
            <v>90651</v>
          </cell>
          <cell r="D632" t="str">
            <v>BOMBA CENTRÍFUGA MONOESTÁGIO COM MOTOR ELÉTRICO MONOFÁSICO, POTÊNCIA 15 HP, DIÂMETRO DO ROTOR 173 MM, HM/Q = 30 MCA / 90 M3/H A 45 MCA / 55 M3/H - CHI DIURNO. AF_06/2015</v>
          </cell>
          <cell r="E632" t="str">
            <v>CHI</v>
          </cell>
          <cell r="F632" t="str">
            <v>0,95</v>
          </cell>
          <cell r="G632" t="str">
            <v>0,95</v>
          </cell>
        </row>
        <row r="633">
          <cell r="C633" t="str">
            <v>90657</v>
          </cell>
          <cell r="D633" t="str">
            <v>BOMBA DE PROJEÇÃO DE CONCRETO SECO, POTÊNCIA 10 CV, VAZÃO 3 M3/H - CHI DIURNO. AF_06/2015</v>
          </cell>
          <cell r="E633" t="str">
            <v>CHI</v>
          </cell>
          <cell r="F633" t="str">
            <v>4,96</v>
          </cell>
          <cell r="G633" t="str">
            <v>4,96</v>
          </cell>
        </row>
        <row r="634">
          <cell r="C634" t="str">
            <v>90663</v>
          </cell>
          <cell r="D634" t="str">
            <v>BOMBA DE PROJEÇÃO DE CONCRETO SECO, POTÊNCIA 10 CV, VAZÃO 6 M3/H - CHI DIURNO. AF_06/2015</v>
          </cell>
          <cell r="E634" t="str">
            <v>CHI</v>
          </cell>
          <cell r="F634" t="str">
            <v>5,32</v>
          </cell>
          <cell r="G634" t="str">
            <v>5,32</v>
          </cell>
        </row>
        <row r="635">
          <cell r="C635" t="str">
            <v>90669</v>
          </cell>
          <cell r="D635" t="str">
            <v>PROJETOR PNEUMÁTICO DE ARGAMASSA PARA CHAPISCO E REBOCO COM RECIPIENTE ACOPLADO, TIPO CANEQUINHA, COM COMPRESSOR DE AR REBOCÁVEL VAZÃO 89 PCM E MOTOR DIESEL DE 20 CV - CHI DIURNO. AF_06/2015</v>
          </cell>
          <cell r="E635" t="str">
            <v>CHI</v>
          </cell>
          <cell r="F635" t="str">
            <v>6,52</v>
          </cell>
          <cell r="G635" t="str">
            <v>6,52</v>
          </cell>
        </row>
        <row r="636">
          <cell r="C636" t="str">
            <v>90675</v>
          </cell>
          <cell r="D636" t="str">
            <v>PERFURATRIZ COM TORRE METÁLICA PARA EXECUÇÃO DE ESTACA HÉLICE CONTÍNUA, PROFUNDIDADE MÁXIMA DE 30 M, DIÂMETRO MÁXIMO DE 800 MM, POTÊNCIA INSTALADA DE 268 HP, MESA ROTATIVA COM TORQUE MÁXIMO DE 170 KNM - CHI DIURNO. AF_06/2015</v>
          </cell>
          <cell r="E636" t="str">
            <v>CHI</v>
          </cell>
          <cell r="F636" t="str">
            <v>255,20</v>
          </cell>
          <cell r="G636" t="str">
            <v>257,75</v>
          </cell>
        </row>
        <row r="637">
          <cell r="C637" t="str">
            <v>90681</v>
          </cell>
          <cell r="D637" t="str">
            <v>PERFURATRIZ HIDRÁULICA SOBRE CAMINHÃO COM TRADO CURTO ACOPLADO, PROFUNDIDADE MÁXIMA DE 20 M, DIÂMETRO MÁXIMO DE 1500 MM, POTÊNCIA INSTALADA DE 137 HP, MESA ROTATIVA COM TORQUE MÁXIMO DE 30 KNM - CHI DIURNO. AF_06/2015</v>
          </cell>
          <cell r="E637" t="str">
            <v>CHI</v>
          </cell>
          <cell r="F637" t="str">
            <v>141,07</v>
          </cell>
          <cell r="G637" t="str">
            <v>143,62</v>
          </cell>
        </row>
        <row r="638">
          <cell r="C638" t="str">
            <v>90687</v>
          </cell>
          <cell r="D638" t="str">
            <v>MANIPULADOR TELESCÓPICO, POTÊNCIA DE 85 HP, CAPACIDADE DE CARGA DE 3.500 KG, ALTURA MÁXIMA DE ELEVAÇÃO DE 12,3 M - CHI DIURNO. AF_06/2015</v>
          </cell>
          <cell r="E638" t="str">
            <v>CHI</v>
          </cell>
          <cell r="F638" t="str">
            <v>58,89</v>
          </cell>
          <cell r="G638" t="str">
            <v>61,84</v>
          </cell>
        </row>
        <row r="639">
          <cell r="C639" t="str">
            <v>90693</v>
          </cell>
          <cell r="D639" t="str">
            <v>MINICARREGADEIRA SOBRE RODAS, POTÊNCIA LÍQUIDA DE 47 HP, CAPACIDADE NOMINAL DE OPERAÇÃO DE 646 KG - CHI DIURNO. AF_06/2015</v>
          </cell>
          <cell r="E639" t="str">
            <v>CHI</v>
          </cell>
          <cell r="F639" t="str">
            <v>42,78</v>
          </cell>
          <cell r="G639" t="str">
            <v>45,73</v>
          </cell>
        </row>
        <row r="640">
          <cell r="C640" t="str">
            <v>90965</v>
          </cell>
          <cell r="D640" t="str">
            <v>COMPRESSOR DE AR REBOCÁVEL, VAZÃO 89 PCM, PRESSÃO EFETIVA DE TRABALHO 102 PSI, MOTOR DIESEL, POTÊNCIA 20 CV - CHI DIURNO. AF_06/2015</v>
          </cell>
          <cell r="E640" t="str">
            <v>CHI</v>
          </cell>
          <cell r="F640" t="str">
            <v>6,49</v>
          </cell>
          <cell r="G640" t="str">
            <v>6,49</v>
          </cell>
        </row>
        <row r="641">
          <cell r="C641" t="str">
            <v>90973</v>
          </cell>
          <cell r="D641" t="str">
            <v>COMPRESSOR DE AR REBOCAVEL, VAZÃO 250 PCM, PRESSAO DE TRABALHO 102 PSI, MOTOR A DIESEL POTÊNCIA 81 CV - CHI DIURNO. AF_06/2015</v>
          </cell>
          <cell r="E641" t="str">
            <v>CHI</v>
          </cell>
          <cell r="F641" t="str">
            <v>6,51</v>
          </cell>
          <cell r="G641" t="str">
            <v>6,51</v>
          </cell>
        </row>
        <row r="642">
          <cell r="C642" t="str">
            <v>90982</v>
          </cell>
          <cell r="D642" t="str">
            <v>COMPRESSOR DE AR REBOCÁVEL, VAZÃO 748 PCM, PRESSÃO EFETIVA DE TRABALHO 102 PSI, MOTOR DIESEL, POTÊNCIA 210 CV - CHI DIURNO. AF_06/2015</v>
          </cell>
          <cell r="E642" t="str">
            <v>CHI</v>
          </cell>
          <cell r="F642" t="str">
            <v>16,54</v>
          </cell>
          <cell r="G642" t="str">
            <v>16,54</v>
          </cell>
        </row>
        <row r="643">
          <cell r="C643" t="str">
            <v>91001</v>
          </cell>
          <cell r="D643" t="str">
            <v>COMPRESSOR DE AR REBOCAVEL, VAZÃO 400 PCM, PRESSAO DE TRABALHO 102 PSI, MOTOR A DIESEL POTÊNCIA 110 CV - CHI DIURNO. AF_06/2015</v>
          </cell>
          <cell r="E643" t="str">
            <v>CHI</v>
          </cell>
          <cell r="F643" t="str">
            <v>7,72</v>
          </cell>
          <cell r="G643" t="str">
            <v>7,72</v>
          </cell>
        </row>
        <row r="644">
          <cell r="C644" t="str">
            <v>91032</v>
          </cell>
          <cell r="D644" t="str">
            <v>CAMINHÃO TRUCADO (C/ TERCEIRO EIXO) ELETRÔNICO - POTÊNCIA 231CV - PBT = 22000KG - DIST. ENTRE EIXOS 5170 MM - INCLUI CARROCERIA FIXA ABERTA DE MADEIRA - CHI DIURNO. AF_06/2015</v>
          </cell>
          <cell r="E644" t="str">
            <v>CHI</v>
          </cell>
          <cell r="F644" t="str">
            <v>44,02</v>
          </cell>
          <cell r="G644" t="str">
            <v>46,46</v>
          </cell>
        </row>
        <row r="645">
          <cell r="C645" t="str">
            <v>91278</v>
          </cell>
          <cell r="D645" t="str">
            <v>PLACA VIBRATÓRIA REVERSÍVEL COM MOTOR 4 TEMPOS A GASOLINA, FORÇA CENTRÍFUGA DE 25 KN (2500 KGF), POTÊNCIA 5,5 CV - CHI DIURNO. AF_08/2015</v>
          </cell>
          <cell r="E645" t="str">
            <v>CHI</v>
          </cell>
          <cell r="F645" t="str">
            <v>0,61</v>
          </cell>
          <cell r="G645" t="str">
            <v>0,61</v>
          </cell>
        </row>
        <row r="646">
          <cell r="C646" t="str">
            <v>91285</v>
          </cell>
          <cell r="D646" t="str">
            <v>CORTADORA DE PISO COM MOTOR 4 TEMPOS A GASOLINA, POTÊNCIA DE 13 HP, COM DISCO DE CORTE DIAMANTADO SEGMENTADO PARA CONCRETO, DIÂMETRO DE 350 MM, FURO DE 1" (14 X 1") - CHI DIURNO. AF_08/2015</v>
          </cell>
          <cell r="E646" t="str">
            <v>CHI</v>
          </cell>
          <cell r="F646" t="str">
            <v>0,81</v>
          </cell>
          <cell r="G646" t="str">
            <v>0,81</v>
          </cell>
        </row>
        <row r="647">
          <cell r="C647" t="str">
            <v>91387</v>
          </cell>
          <cell r="D647" t="str">
            <v>CAMINHÃO BASCULANTE 10 M3, TRUCADO CABINE SIMPLES, PESO BRUTO TOTAL 23.000 KG, CARGA ÚTIL MÁXIMA 15.935 KG, DISTÂNCIA ENTRE EIXOS 4,80 M, POTÊNCIA 230 CV INCLUSIVE CAÇAMBA METÁLICA - CHI DIURNO. AF_06/2014</v>
          </cell>
          <cell r="E647" t="str">
            <v>CHI</v>
          </cell>
          <cell r="F647" t="str">
            <v>46,79</v>
          </cell>
          <cell r="G647" t="str">
            <v>49,09</v>
          </cell>
        </row>
        <row r="648">
          <cell r="C648" t="str">
            <v>91395</v>
          </cell>
          <cell r="D648" t="str">
            <v>CAMINHÃO TOCO, PBT 14.300 KG, CARGA ÚTIL MÁX. 9.710 KG, DIST. ENTRE EIXOS 3,56 M, POTÊNCIA 185 CV, INCLUSIVE CARROCERIA FIXA ABERTA DE MADEIRA P/ TRANSPORTE GERAL DE CARGA SECA, DIMEN. APROX. 2,50 X 6,50 X 0,50 M - CHI DIURNO. AF_06/2014</v>
          </cell>
          <cell r="E648" t="str">
            <v>CHI</v>
          </cell>
          <cell r="F648" t="str">
            <v>39,79</v>
          </cell>
          <cell r="G648" t="str">
            <v>42,23</v>
          </cell>
        </row>
        <row r="649">
          <cell r="C649" t="str">
            <v>91486</v>
          </cell>
          <cell r="D649" t="str">
            <v>ESPARGIDOR DE ASFALTO PRESSURIZADO, TANQUE 6 M3 COM ISOLAÇÃO TÉRMICA, AQUECIDO COM 2 MAÇARICOS, COM BARRA ESPARGIDORA 3,60 M, MONTADO SOBRE CAMINHÃO  TOCO, PBT 14.300 KG, POTÊNCIA 185 CV - CHI DIURNO. AF_08/2015</v>
          </cell>
          <cell r="E649" t="str">
            <v>CHI</v>
          </cell>
          <cell r="F649" t="str">
            <v>47,48</v>
          </cell>
          <cell r="G649" t="str">
            <v>49,92</v>
          </cell>
        </row>
        <row r="650">
          <cell r="C650" t="str">
            <v>91534</v>
          </cell>
          <cell r="D650" t="str">
            <v>COMPACTADOR DE SOLOS DE PERCUSSÃO (SOQUETE) COM MOTOR A GASOLINA 4 TEMPOS, POTÊNCIA 4 CV - CHI DIURNO. AF_08/2015</v>
          </cell>
          <cell r="E650" t="str">
            <v>CHI</v>
          </cell>
          <cell r="F650" t="str">
            <v>20,76</v>
          </cell>
          <cell r="G650" t="str">
            <v>23,31</v>
          </cell>
        </row>
        <row r="651">
          <cell r="C651" t="str">
            <v>91635</v>
          </cell>
          <cell r="D651" t="str">
            <v>GUINDAUTO HIDRÁULICO, CAPACIDADE MÁXIMA DE CARGA 6500 KG, MOMENTO MÁXIMO DE CARGA 5,8 TM, ALCANCE MÁXIMO HORIZONTAL 7,60 M, INCLUSIVE CAMINHÃO TOCO PBT 9.700 KG, POTÊNCIA DE 160 CV - CHI DIURNO. AF_08/2015</v>
          </cell>
          <cell r="E651" t="str">
            <v>CHI</v>
          </cell>
          <cell r="F651" t="str">
            <v>41,86</v>
          </cell>
          <cell r="G651" t="str">
            <v>44,39</v>
          </cell>
        </row>
        <row r="652">
          <cell r="C652" t="str">
            <v>91646</v>
          </cell>
          <cell r="D652" t="str">
            <v>CAMINHÃO DE TRANSPORTE DE MATERIAL ASFÁLTICO 30.000 L, COM CAVALO MECÂNICO DE CAPACIDADE MÁXIMA DE TRAÇÃO COMBINADO DE 66.000 KG, POTÊNCIA 360 CV, INCLUSIVE TANQUE DE ASFALTO COM SERPENTINA - CHI DIURNO. AF_08/2015</v>
          </cell>
          <cell r="E652" t="str">
            <v>CHI</v>
          </cell>
          <cell r="F652" t="str">
            <v>68,39</v>
          </cell>
          <cell r="G652" t="str">
            <v>71,64</v>
          </cell>
        </row>
        <row r="653">
          <cell r="C653" t="str">
            <v>91693</v>
          </cell>
          <cell r="D653" t="str">
            <v>SERRA CIRCULAR DE BANCADA COM MOTOR ELÉTRICO POTÊNCIA DE 5HP, COM COIFA PARA DISCO 10" - CHI DIURNO. AF_08/2015</v>
          </cell>
          <cell r="E653" t="str">
            <v>CHI</v>
          </cell>
          <cell r="F653" t="str">
            <v>19,94</v>
          </cell>
          <cell r="G653" t="str">
            <v>22,49</v>
          </cell>
        </row>
        <row r="654">
          <cell r="C654" t="str">
            <v>92044</v>
          </cell>
          <cell r="D654" t="str">
            <v>DISTRIBUIDOR DE AGREGADOS REBOCAVEL, CAPACIDADE 1,9 M³, LARGURA DE TRABALHO 3,66 M - CHI DIURNO. AF_11/2015</v>
          </cell>
          <cell r="E654" t="str">
            <v>CHI</v>
          </cell>
          <cell r="F654" t="str">
            <v>6,52</v>
          </cell>
          <cell r="G654" t="str">
            <v>6,52</v>
          </cell>
        </row>
        <row r="655">
          <cell r="C655" t="str">
            <v>92107</v>
          </cell>
          <cell r="D655" t="str">
            <v>CAMINHÃO PARA EQUIPAMENTO DE LIMPEZA A SUCÇÃO COM CAMINHÃO TRUCADO DE PESO BRUTO TOTAL 23000 KG, CARGA ÚTIL MÁXIMA 15935 KG, DISTÂNCIA ENTRE EIXOS 4,80 M, POTÊNCIA 230 CV, INCLUSIVE LIMPADORA A SUCÇÃO, TANQUE 12000 L - CHI DIURNO. AF_11/2015</v>
          </cell>
          <cell r="E655" t="str">
            <v>CHI</v>
          </cell>
          <cell r="F655" t="str">
            <v>57,76</v>
          </cell>
          <cell r="G655" t="str">
            <v>60,20</v>
          </cell>
        </row>
        <row r="656">
          <cell r="C656" t="str">
            <v>92113</v>
          </cell>
          <cell r="D656" t="str">
            <v>PENEIRA ROTATIVA COM MOTOR ELÉTRICO TRIFÁSICO DE 2 CV, CILINDRO DE 1 M X 0,60 M, COM FUROS DE 3,17 MM - CHI DIURNO. AF_11/2015</v>
          </cell>
          <cell r="E656" t="str">
            <v>CHI</v>
          </cell>
          <cell r="F656" t="str">
            <v>1,19</v>
          </cell>
          <cell r="G656" t="str">
            <v>1,19</v>
          </cell>
        </row>
        <row r="657">
          <cell r="C657" t="str">
            <v>92119</v>
          </cell>
          <cell r="D657" t="str">
            <v>DOSADOR DE AREIA, CAPACIDADE DE 26 LITROS - CHI DIURNO. AF_11/2015</v>
          </cell>
          <cell r="E657" t="str">
            <v>CHI</v>
          </cell>
          <cell r="F657" t="str">
            <v>0,13</v>
          </cell>
          <cell r="G657" t="str">
            <v>0,13</v>
          </cell>
        </row>
        <row r="658">
          <cell r="C658" t="str">
            <v>92139</v>
          </cell>
          <cell r="D658" t="str">
            <v>CAMINHONETE COM MOTOR A DIESEL, POTÊNCIA 180 CV, CABINE DUPLA, 4X4 - CHI DIURNO. AF_11/2015</v>
          </cell>
          <cell r="E658" t="str">
            <v>CHI</v>
          </cell>
          <cell r="F658" t="str">
            <v>32,44</v>
          </cell>
          <cell r="G658" t="str">
            <v>34,64</v>
          </cell>
        </row>
        <row r="659">
          <cell r="C659" t="str">
            <v>92146</v>
          </cell>
          <cell r="D659" t="str">
            <v>CAMINHONETE CABINE SIMPLES COM MOTOR 1.6 FLEX, CÂMBIO MANUAL, POTÊNCIA 101/104 CV, 2 PORTAS - CHI DIURNO. AF_11/2015</v>
          </cell>
          <cell r="E659" t="str">
            <v>CHI</v>
          </cell>
          <cell r="F659" t="str">
            <v>23,11</v>
          </cell>
          <cell r="G659" t="str">
            <v>25,31</v>
          </cell>
        </row>
        <row r="660">
          <cell r="C660" t="str">
            <v>92243</v>
          </cell>
          <cell r="D660" t="str">
            <v>CAMINHÃO DE TRANSPORTE DE MATERIAL ASFÁLTICO 20.000 L, COM CAVALO MECÂNICO DE CAPACIDADE MÁXIMA DE TRAÇÃO COMBINADO DE 45.000 KG, POTÊNCIA 330 CV, INCLUSIVE TANQUE DE ASFALTO COM MAÇARICO - CHI DIURNO. AF_12/2015</v>
          </cell>
          <cell r="E660" t="str">
            <v>CHI</v>
          </cell>
          <cell r="F660" t="str">
            <v>56,53</v>
          </cell>
          <cell r="G660" t="str">
            <v>59,78</v>
          </cell>
        </row>
        <row r="661">
          <cell r="C661" t="str">
            <v>92717</v>
          </cell>
          <cell r="D661" t="str">
            <v>APARELHO PARA CORTE E SOLDA OXI-ACETILENO SOBRE RODAS, INCLUSIVE CILINDROS E MAÇARICOS - CHI DIURNO. AF_12/2015</v>
          </cell>
          <cell r="E661" t="str">
            <v>CHI</v>
          </cell>
          <cell r="F661" t="str">
            <v>0,25</v>
          </cell>
          <cell r="G661" t="str">
            <v>0,25</v>
          </cell>
        </row>
        <row r="662">
          <cell r="C662" t="str">
            <v>92961</v>
          </cell>
          <cell r="D662" t="str">
            <v>MÁQUINA EXTRUSORA DE CONCRETO PARA GUIAS E SARJETAS, MOTOR A DIESEL, POTÊNCIA 14 CV - CHI DIURNO. AF_12/2015</v>
          </cell>
          <cell r="E662" t="str">
            <v>CHI</v>
          </cell>
          <cell r="F662" t="str">
            <v>5,04</v>
          </cell>
          <cell r="G662" t="str">
            <v>5,04</v>
          </cell>
        </row>
        <row r="663">
          <cell r="C663" t="str">
            <v>92967</v>
          </cell>
          <cell r="D663" t="str">
            <v>MARTELO PERFURADOR PNEUMÁTICO MANUAL, HASTE 25 X 75 MM, 21 KG - CHI DIURNO. AF_12/2015</v>
          </cell>
          <cell r="E663" t="str">
            <v>CHI</v>
          </cell>
          <cell r="F663" t="str">
            <v>18,48</v>
          </cell>
          <cell r="G663" t="str">
            <v>20,59</v>
          </cell>
        </row>
        <row r="664">
          <cell r="C664" t="str">
            <v>93225</v>
          </cell>
          <cell r="D664" t="str">
            <v>PERFURATRIZ COM TORRE METÁLICA PARA EXECUÇÃO DE ESTACA HÉLICE CONTÍNUA, PROFUNDIDADE MÁXIMA DE 32 M, DIÂMETRO MÁXIMO DE 1000 MM, POTÊNCIA INSTALADA DE 350 HP, MESA ROTATIVA COM TORQUE MÁXIMO DE 263 KNM - CHI DIURNO. AF_01/2016</v>
          </cell>
          <cell r="E664" t="str">
            <v>CHI</v>
          </cell>
          <cell r="F664" t="str">
            <v>385,81</v>
          </cell>
          <cell r="G664" t="str">
            <v>388,36</v>
          </cell>
        </row>
        <row r="665">
          <cell r="C665" t="str">
            <v>93234</v>
          </cell>
          <cell r="D665" t="str">
            <v>BETONEIRA CAPACIDADE NOMINAL 400 L, CAPACIDADE DE MISTURA 310 L, MOTOR A GASOLINA POTÊNCIA 5,5 HP, SEM CARREGADOR - CHI DIURNO. AF_02/2016</v>
          </cell>
          <cell r="E665" t="str">
            <v>CHI</v>
          </cell>
          <cell r="F665" t="str">
            <v>0,50</v>
          </cell>
          <cell r="G665" t="str">
            <v>0,50</v>
          </cell>
        </row>
        <row r="666">
          <cell r="C666" t="str">
            <v>93244</v>
          </cell>
          <cell r="D666" t="str">
            <v>ROLO COMPACTADOR VIBRATÓRIO PÉ DE CARNEIRO PARA SOLOS, POTÊNCIA 80 HP, PESO OPERACIONAL SEM/COM LASTRO 7,4 / 8,8 T, LARGURA DE TRABALHO 1,68 M - CHI DIURNO. AF_02/2016</v>
          </cell>
          <cell r="E666" t="str">
            <v>CHI</v>
          </cell>
          <cell r="F666" t="str">
            <v>44,49</v>
          </cell>
          <cell r="G666" t="str">
            <v>46,68</v>
          </cell>
        </row>
        <row r="667">
          <cell r="C667" t="str">
            <v>93274</v>
          </cell>
          <cell r="D667" t="str">
            <v>GRUA ASCENSIONAL, LANÇA DE 30 M, CAPACIDADE DE 1,0 T A 30 M, ALTURA ATÉ 39 M - CHI DIURNO. AF_03/2016</v>
          </cell>
          <cell r="E667" t="str">
            <v>CHI</v>
          </cell>
          <cell r="F667" t="str">
            <v>64,70</v>
          </cell>
          <cell r="G667" t="str">
            <v>66,95</v>
          </cell>
        </row>
        <row r="668">
          <cell r="C668" t="str">
            <v>93282</v>
          </cell>
          <cell r="D668" t="str">
            <v>GUINCHO ELÉTRICO DE COLUNA, CAPACIDADE 400 KG, COM MOTO FREIO, MOTOR TRIFÁSICO DE 1,25 CV - CHI DIURNO. AF_03/2016</v>
          </cell>
          <cell r="E668" t="str">
            <v>CHI</v>
          </cell>
          <cell r="F668" t="str">
            <v>19,33</v>
          </cell>
          <cell r="G668" t="str">
            <v>21,74</v>
          </cell>
        </row>
        <row r="669">
          <cell r="C669" t="str">
            <v>93288</v>
          </cell>
          <cell r="D669" t="str">
            <v>GUINDASTE HIDRÁULICO AUTOPROPELIDO, COM LANÇA TELESCÓPICA 40 M, CAPACIDADE MÁXIMA 60 T, POTÊNCIA 260 KW - CHI DIURNO. AF_03/2016</v>
          </cell>
          <cell r="E669" t="str">
            <v>CHI</v>
          </cell>
          <cell r="F669" t="str">
            <v>133,99</v>
          </cell>
          <cell r="G669" t="str">
            <v>136,24</v>
          </cell>
        </row>
        <row r="670">
          <cell r="C670" t="str">
            <v>93403</v>
          </cell>
          <cell r="D670" t="str">
            <v>GUINDAUTO HIDRÁULICO, CAPACIDADE MÁXIMA DE CARGA 3300 KG, MOMENTO MÁXIMO DE CARGA 5,8 TM, ALCANCE MÁXIMO HORIZONTAL 7,60 M, INCLUSIVE CAMINHÃO TOCO PBT 16.000 KG, POTÊNCIA DE 189 CV - CHI DIURNO. AF_03/2016</v>
          </cell>
          <cell r="E670" t="str">
            <v>CHI</v>
          </cell>
          <cell r="F670" t="str">
            <v>41,86</v>
          </cell>
          <cell r="G670" t="str">
            <v>44,39</v>
          </cell>
        </row>
        <row r="671">
          <cell r="C671" t="str">
            <v>93409</v>
          </cell>
          <cell r="D671" t="str">
            <v>MÁQUINA JATO DE PRESSAO PORTÁTIL, CAMARA DE 1 SAIDA, CAPACIDADE 280 L, DIAMETRO 670 MM, BICO DE JATO CURTO VENTURI DE 5/16'' , MANGUEIRA DE 1'' COM COMPRESSOR DE AR REBOCÁVEL 189 PCM E MOTOR DIESEL 63 CV - CHI DIURNO. AF_03/2016</v>
          </cell>
          <cell r="E671" t="str">
            <v>CHI</v>
          </cell>
          <cell r="F671" t="str">
            <v>27,42</v>
          </cell>
          <cell r="G671" t="str">
            <v>30,09</v>
          </cell>
        </row>
        <row r="672">
          <cell r="C672" t="str">
            <v>93416</v>
          </cell>
          <cell r="D672" t="str">
            <v>GERADOR PORTÁTIL MONOFÁSICO, POTÊNCIA 5500 VA, MOTOR A GASOLINA, POTÊNCIA DO MOTOR 13 CV - CHI DIURNO. AF_03/2016</v>
          </cell>
          <cell r="E672" t="str">
            <v>CHI</v>
          </cell>
          <cell r="F672" t="str">
            <v>0,20</v>
          </cell>
          <cell r="G672" t="str">
            <v>0,20</v>
          </cell>
        </row>
        <row r="673">
          <cell r="C673" t="str">
            <v>93422</v>
          </cell>
          <cell r="D673" t="str">
            <v>GRUPO GERADOR REBOCÁVEL, POTÊNCIA 66 KVA, MOTOR A DIESEL - CHI DIURNO. AF_03/2016</v>
          </cell>
          <cell r="E673" t="str">
            <v>CHI</v>
          </cell>
          <cell r="F673" t="str">
            <v>2,75</v>
          </cell>
          <cell r="G673" t="str">
            <v>2,75</v>
          </cell>
        </row>
        <row r="674">
          <cell r="C674" t="str">
            <v>93428</v>
          </cell>
          <cell r="D674" t="str">
            <v>GRUPO GERADOR ESTACIONÁRIO, POTÊNCIA 150 KVA, MOTOR A DIESEL- CHI DIURNO. AF_03/2016</v>
          </cell>
          <cell r="E674" t="str">
            <v>CHI</v>
          </cell>
          <cell r="F674" t="str">
            <v>3,89</v>
          </cell>
          <cell r="G674" t="str">
            <v>3,89</v>
          </cell>
        </row>
        <row r="675">
          <cell r="C675" t="str">
            <v>93434</v>
          </cell>
          <cell r="D675" t="str">
            <v>USINA DE MISTURA ASFÁLTICA À QUENTE, TIPO CONTRA FLUXO, PROD 40 A 80 TON/HORA - CHI DIURNO. AF_03/2016</v>
          </cell>
          <cell r="E675" t="str">
            <v>CHI</v>
          </cell>
          <cell r="F675" t="str">
            <v>211,77</v>
          </cell>
          <cell r="G675" t="str">
            <v>221,45</v>
          </cell>
        </row>
        <row r="676">
          <cell r="C676" t="str">
            <v>93440</v>
          </cell>
          <cell r="D676" t="str">
            <v>USINA DE ASFALTO À FRIO, CAPACIDADE DE 40 A 60 TON/HORA, ELÉTRICA POTÊNCIA 30 CV - CHI DIURNO. AF_03/2016</v>
          </cell>
          <cell r="E676" t="str">
            <v>CHI</v>
          </cell>
          <cell r="F676" t="str">
            <v>91,17</v>
          </cell>
          <cell r="G676" t="str">
            <v>100,85</v>
          </cell>
        </row>
        <row r="677">
          <cell r="C677" t="str">
            <v>95122</v>
          </cell>
          <cell r="D677" t="str">
            <v>USINA MISTURADORA DE SOLOS, CAPACIDADE DE 200 A 500 TON/H, POTENCIA 75KW - CHI DIURNO. AF_07/2016</v>
          </cell>
          <cell r="E677" t="str">
            <v>CHI</v>
          </cell>
          <cell r="F677" t="str">
            <v>157,90</v>
          </cell>
          <cell r="G677" t="str">
            <v>167,58</v>
          </cell>
        </row>
        <row r="678">
          <cell r="C678" t="str">
            <v>95128</v>
          </cell>
          <cell r="D678" t="str">
            <v>DISTRIBUIDOR DE AGREGADOS AUTOPROPELIDO, CAP 3 M3, A DIESEL, POTÊNCIA 176CV - CHI DIURNO. AF_07/2016</v>
          </cell>
          <cell r="E678" t="str">
            <v>CHI</v>
          </cell>
          <cell r="F678" t="str">
            <v>38,72</v>
          </cell>
          <cell r="G678" t="str">
            <v>41,27</v>
          </cell>
        </row>
        <row r="679">
          <cell r="C679" t="str">
            <v>95140</v>
          </cell>
          <cell r="D679" t="str">
            <v>TALHA MANUAL DE CORRENTE, CAPACIDADE DE 2 TON. COM ELEVAÇÃO DE 3 M - CHI DIURNO. AF_07/2016</v>
          </cell>
          <cell r="E679" t="str">
            <v>CHI</v>
          </cell>
          <cell r="F679" t="str">
            <v>0,02</v>
          </cell>
          <cell r="G679" t="str">
            <v>0,02</v>
          </cell>
        </row>
        <row r="680">
          <cell r="C680" t="str">
            <v>95213</v>
          </cell>
          <cell r="D680" t="str">
            <v>GRUA ASCENCIONAL, LANÇA DE 42 M, CAPACIDADE DE 1,5 T A 30 M, ALTURA ATÉ 39 M - CHI DIURNO. AF_08/2016</v>
          </cell>
          <cell r="E680" t="str">
            <v>CHI</v>
          </cell>
          <cell r="F680" t="str">
            <v>70,91</v>
          </cell>
          <cell r="G680" t="str">
            <v>73,16</v>
          </cell>
        </row>
        <row r="681">
          <cell r="C681" t="str">
            <v>95259</v>
          </cell>
          <cell r="D681" t="str">
            <v>MARTELO DEMOLIDOR PNEUMÁTICO MANUAL, 32 KG - CHI DIURNO. AF_09/2016</v>
          </cell>
          <cell r="E681" t="str">
            <v>CHI</v>
          </cell>
          <cell r="F681" t="str">
            <v>18,29</v>
          </cell>
          <cell r="G681" t="str">
            <v>20,40</v>
          </cell>
        </row>
        <row r="682">
          <cell r="C682" t="str">
            <v>95265</v>
          </cell>
          <cell r="D682" t="str">
            <v>COMPACTADOR DE SOLOS DE PERCUSÃO (SOQUETE) COM MOTOR A GASOLINA, POTÊNCIA 3 CV - CHI DIURNO. AF_09/2016</v>
          </cell>
          <cell r="E682" t="str">
            <v>CHI</v>
          </cell>
          <cell r="F682" t="str">
            <v>0,76</v>
          </cell>
          <cell r="G682" t="str">
            <v>0,76</v>
          </cell>
        </row>
        <row r="683">
          <cell r="C683" t="str">
            <v>95271</v>
          </cell>
          <cell r="D683" t="str">
            <v>RÉGUA VIBRATÓRIA DUPLA PARA CONCRETO, PESO DE 60KG, COMPRIMENTO 4 M, COM MOTOR A GASOLINA, POTÊNCIA 5,5 HP - CHI DIURNO. AF_09/2016</v>
          </cell>
          <cell r="E683" t="str">
            <v>CHI</v>
          </cell>
          <cell r="F683" t="str">
            <v>0,48</v>
          </cell>
          <cell r="G683" t="str">
            <v>0,48</v>
          </cell>
        </row>
        <row r="684">
          <cell r="C684" t="str">
            <v>95277</v>
          </cell>
          <cell r="D684" t="str">
            <v>POLIDORA DE PISO (POLITRIZ), PESO DE 100KG, DIÂMETRO 450 MM, MOTOR ELÉTRICO, POTÊNCIA 4 HP - CHI DIURNO. AF_09/2016</v>
          </cell>
          <cell r="E684" t="str">
            <v>CHI</v>
          </cell>
          <cell r="F684" t="str">
            <v>0,48</v>
          </cell>
          <cell r="G684" t="str">
            <v>0,48</v>
          </cell>
        </row>
        <row r="685">
          <cell r="C685" t="str">
            <v>95283</v>
          </cell>
          <cell r="D685" t="str">
            <v>DESEMPENADEIRA DE CONCRETO, PESO DE 75KG, 4 PÁS, MOTOR A GASOLINA, POTÊNCIA 5,5 HP - CHI DIURNO. AF_09/2016</v>
          </cell>
          <cell r="E685" t="str">
            <v>CHI</v>
          </cell>
          <cell r="F685" t="str">
            <v>0,57</v>
          </cell>
          <cell r="G685" t="str">
            <v>0,57</v>
          </cell>
        </row>
        <row r="686">
          <cell r="C686" t="str">
            <v>95621</v>
          </cell>
          <cell r="D686" t="str">
            <v>PERFURATRIZ PNEUMATICA MANUAL DE PESO MEDIO, MARTELETE, 18KG, COMPRIMENTO MÁXIMO DE CURSO DE 6 M, DIAMETRO DO PISTAO DE 5,5 CM - CHI DIURNO. AF_11/2016</v>
          </cell>
          <cell r="E686" t="str">
            <v>CHI</v>
          </cell>
          <cell r="F686" t="str">
            <v>18,08</v>
          </cell>
          <cell r="G686" t="str">
            <v>20,19</v>
          </cell>
        </row>
        <row r="687">
          <cell r="C687" t="str">
            <v>95632</v>
          </cell>
          <cell r="D687" t="str">
            <v>ROLO COMPACTADOR VIBRATORIO TANDEM, ACO LISO, POTENCIA 125 HP, PESO SEM/COM LASTRO 10,20/11,65 T, LARGURA DE TRABALHO 1,73 M - CHI DIURNO. AF_11/2016</v>
          </cell>
          <cell r="E687" t="str">
            <v>CHI</v>
          </cell>
          <cell r="F687" t="str">
            <v>56,28</v>
          </cell>
          <cell r="G687" t="str">
            <v>58,47</v>
          </cell>
        </row>
        <row r="688">
          <cell r="C688" t="str">
            <v>95703</v>
          </cell>
          <cell r="D688" t="str">
            <v>PERFURATRIZ MANUAL, TORQUE MAXIMO 55 KGF.M, POTENCIA 5 CV, COM DIAMETRO MAXIMO 8 1/2" - CHI DIURNO. AF_11/2016</v>
          </cell>
          <cell r="E688" t="str">
            <v>CHI</v>
          </cell>
          <cell r="F688" t="str">
            <v>23,83</v>
          </cell>
          <cell r="G688" t="str">
            <v>26,38</v>
          </cell>
        </row>
        <row r="689">
          <cell r="C689" t="str">
            <v>95709</v>
          </cell>
          <cell r="D689" t="str">
            <v>PERFURATRIZ SOBRE ESTEIRA, TORQUE MÁXIMO 600 KGF, POTÊNCIA ENTRE 50 E 60 HP, DIÂMETRO MÁXIMO 10 - CHI DIURNO. AF_11/2016</v>
          </cell>
          <cell r="E689" t="str">
            <v>CHI</v>
          </cell>
          <cell r="F689" t="str">
            <v>68,92</v>
          </cell>
          <cell r="G689" t="str">
            <v>71,47</v>
          </cell>
        </row>
        <row r="690">
          <cell r="C690" t="str">
            <v>95715</v>
          </cell>
          <cell r="D690" t="str">
            <v>ESCAVADEIRA HIDRAULICA SOBRE ESTEIRA, COM GARRA GIRATORIA DE MANDIBULAS, PESO OPERACIONAL ENTRE 22,00 E 25,50 TON, POTENCIA LIQUIDA ENTRE 150 E 160 HP - CHI DIURNO. AF_11/2016</v>
          </cell>
          <cell r="E690" t="str">
            <v>CHI</v>
          </cell>
          <cell r="F690" t="str">
            <v>81,54</v>
          </cell>
          <cell r="G690" t="str">
            <v>84,52</v>
          </cell>
        </row>
        <row r="691">
          <cell r="C691" t="str">
            <v>95721</v>
          </cell>
          <cell r="D691" t="str">
            <v>ESCAVADEIRA HIDRAULICA SOBRE ESTEIRA, EQUIPADA COM CLAMSHELL, COM CAPACIDADE DA CAÇAMBA ENTRE 1,20 E 1,50 M3, PESO OPERACIONAL ENTRE 20,00 E 22,00 TON, POTENCIA LIQUIDA ENTRE 150 E 160 HP - CHI DIURNO. AF_11/2016</v>
          </cell>
          <cell r="E691" t="str">
            <v>CHI</v>
          </cell>
          <cell r="F691" t="str">
            <v>79,34</v>
          </cell>
          <cell r="G691" t="str">
            <v>82,32</v>
          </cell>
        </row>
        <row r="692">
          <cell r="C692" t="str">
            <v>95873</v>
          </cell>
          <cell r="D692" t="str">
            <v>GRUPO GERADOR COM CARENAGEM, MOTOR DIESEL POTÊNCIA STANDART ENTRE 250 E 260 KVA - CHI DIURNO. AF_12/2016</v>
          </cell>
          <cell r="E692" t="str">
            <v>CHI</v>
          </cell>
          <cell r="F692" t="str">
            <v>6,23</v>
          </cell>
          <cell r="G692" t="str">
            <v>6,23</v>
          </cell>
        </row>
        <row r="693">
          <cell r="C693" t="str">
            <v>96014</v>
          </cell>
          <cell r="D693" t="str">
            <v>TRATOR DE PNEUS COM POTÊNCIA DE 122 CV, TRAÇÃO 4X4, COM VASSOURA MECÂNICA ACOPLADA - CHI DIURNO. AF_02/2017</v>
          </cell>
          <cell r="E693" t="str">
            <v>CHI</v>
          </cell>
          <cell r="F693" t="str">
            <v>46,43</v>
          </cell>
          <cell r="G693" t="str">
            <v>49,10</v>
          </cell>
        </row>
        <row r="694">
          <cell r="C694" t="str">
            <v>96021</v>
          </cell>
          <cell r="D694" t="str">
            <v>TRATOR DE PNEUS COM POTÊNCIA DE 122 CV, TRAÇÃO 4X4, COM GRADE DE DISCOS ACOPLADA - CHI DIURNO. AF_02/2017</v>
          </cell>
          <cell r="E694" t="str">
            <v>CHI</v>
          </cell>
          <cell r="F694" t="str">
            <v>46,15</v>
          </cell>
          <cell r="G694" t="str">
            <v>48,82</v>
          </cell>
        </row>
        <row r="695">
          <cell r="C695" t="str">
            <v>96029</v>
          </cell>
          <cell r="D695" t="str">
            <v>TRATOR DE PNEUS COM POTÊNCIA DE 85 CV, TRAÇÃO 4X4, COM GRADE DE DISCOS ACOPLADA - CHI DIURNO. AF_02/2017</v>
          </cell>
          <cell r="E695" t="str">
            <v>CHI</v>
          </cell>
          <cell r="F695" t="str">
            <v>40,62</v>
          </cell>
          <cell r="G695" t="str">
            <v>43,29</v>
          </cell>
        </row>
        <row r="696">
          <cell r="C696" t="str">
            <v>96036</v>
          </cell>
          <cell r="D696" t="str">
            <v>CAMINHÃO BASCULANTE 10 M3, TRUCADO, POTÊNCIA 230 CV, INCLUSIVE CAÇAMBA METÁLICA, COM DISTRIBUIDOR DE AGREGADOS ACOPLADO - CHI DIURNO. AF_02/2017</v>
          </cell>
          <cell r="E696" t="str">
            <v>CHI</v>
          </cell>
          <cell r="F696" t="str">
            <v>51,59</v>
          </cell>
          <cell r="G696" t="str">
            <v>53,89</v>
          </cell>
        </row>
        <row r="697">
          <cell r="C697" t="str">
            <v>96155</v>
          </cell>
          <cell r="D697" t="str">
            <v>TRATOR DE PNEUS COM POTÊNCIA DE 85 CV, TRAÇÃO 4X4, COM VASSOURA MECÂNICA ACOPLADA - CHI DIURNO. AF_02/2017</v>
          </cell>
          <cell r="E697" t="str">
            <v>CHI</v>
          </cell>
          <cell r="F697" t="str">
            <v>40,90</v>
          </cell>
          <cell r="G697" t="str">
            <v>43,57</v>
          </cell>
        </row>
        <row r="698">
          <cell r="C698" t="str">
            <v>96156</v>
          </cell>
          <cell r="D698" t="str">
            <v>MINICARREGADEIRA SOBRE RODAS POTENCIA 47HP CAPACIDADE OPERACAO 646 KG, COM VASSOURA MECÂNICA ACOPLADA - CHI DIURNO. AF_03/2017</v>
          </cell>
          <cell r="E698" t="str">
            <v>CHI</v>
          </cell>
          <cell r="F698" t="str">
            <v>50,10</v>
          </cell>
          <cell r="G698" t="str">
            <v>53,05</v>
          </cell>
        </row>
        <row r="699">
          <cell r="C699" t="str">
            <v>96159</v>
          </cell>
          <cell r="D699" t="str">
            <v>MÁQUINA DEMARCADORA DE FAIXA DE TRÁFEGO À FRIO, AUTOPROPELIDA, POTÊNCIA 38 HP - CHI DIURNO. AF_07/2016</v>
          </cell>
          <cell r="E699" t="str">
            <v>CHI</v>
          </cell>
          <cell r="F699" t="str">
            <v>50,88</v>
          </cell>
          <cell r="G699" t="str">
            <v>53,59</v>
          </cell>
        </row>
        <row r="700">
          <cell r="C700" t="str">
            <v>96246</v>
          </cell>
          <cell r="D700" t="str">
            <v>MINIESCAVADEIRA SOBRE ESTEIRAS, POTENCIA LIQUIDA DE *30* HP, PESO OPERACIONAL DE *3.500* KG - CHI DIURNO. AF_04/2017</v>
          </cell>
          <cell r="E700" t="str">
            <v>CHI</v>
          </cell>
          <cell r="F700" t="str">
            <v>44,84</v>
          </cell>
          <cell r="G700" t="str">
            <v>47,82</v>
          </cell>
        </row>
        <row r="701">
          <cell r="C701" t="str">
            <v>96464</v>
          </cell>
          <cell r="D701" t="str">
            <v>ROLO COMPACTADOR DE PNEUS, ESTATICO, PRESSAO VARIAVEL, POTENCIA 110 HP, PESO SEM/COM LASTRO 10,8/27 T, LARGURA DE ROLAGEM 2,30 M - CHI DIURNO. AF_06/2017</v>
          </cell>
          <cell r="E701" t="str">
            <v>CHI</v>
          </cell>
          <cell r="F701" t="str">
            <v>60,49</v>
          </cell>
          <cell r="G701" t="str">
            <v>62,68</v>
          </cell>
        </row>
        <row r="702">
          <cell r="C702" t="str">
            <v>98765</v>
          </cell>
          <cell r="D702" t="str">
            <v>INVERSOR DE SOLDA MONOFÁSICO DE 160 A, POTÊNCIA DE 5400 W, TENSÃO DE 220 V, PARA SOLDA COM ELETRODOS DE 2,0 A 4,0 MM E PROCESSO TIG - CHI DIURNO. AF_06/2018</v>
          </cell>
          <cell r="E702" t="str">
            <v>CHI</v>
          </cell>
          <cell r="F702" t="str">
            <v>0,09</v>
          </cell>
          <cell r="G702" t="str">
            <v>0,09</v>
          </cell>
        </row>
        <row r="703">
          <cell r="C703" t="str">
            <v>99834</v>
          </cell>
          <cell r="D703" t="str">
            <v>LAVADORA DE ALTA PRESSAO (LAVA-JATO) PARA AGUA FRIA, PRESSAO DE OPERACAO ENTRE 1400 E 1900 LIB/POL2, VAZAO MAXIMA ENTRE 400 E 700 L/H - CHI DIURNO. AF_04/2019</v>
          </cell>
          <cell r="E703" t="str">
            <v>CHI</v>
          </cell>
          <cell r="F703" t="str">
            <v>0,25</v>
          </cell>
          <cell r="G703" t="str">
            <v>0,25</v>
          </cell>
        </row>
        <row r="704">
          <cell r="C704" t="str">
            <v>100642</v>
          </cell>
          <cell r="D704" t="str">
            <v>USINA DE MISTURA ASFÁLTICA À QUENTE, TIPO CONTRA FLUXO, PROD 100 A 140 TON/HORA - CHI DIURNO. AF_12/2019</v>
          </cell>
          <cell r="E704" t="str">
            <v>CHI</v>
          </cell>
          <cell r="F704" t="str">
            <v>176,08</v>
          </cell>
          <cell r="G704" t="str">
            <v>178,52</v>
          </cell>
        </row>
        <row r="705">
          <cell r="C705" t="str">
            <v>100648</v>
          </cell>
          <cell r="D705" t="str">
            <v>USINA DE ASFALTO, TIPO GRAVIMÉTRICA, PROD 150 TON/HORA - CHI DIURNO. AF_12/2019</v>
          </cell>
          <cell r="E705" t="str">
            <v>CHI</v>
          </cell>
          <cell r="F705" t="str">
            <v>432,17</v>
          </cell>
          <cell r="G705" t="str">
            <v>434,61</v>
          </cell>
        </row>
        <row r="706">
          <cell r="C706" t="str">
            <v>102274</v>
          </cell>
          <cell r="D706" t="str">
            <v>MARTELO DEMOLIDOR ELÉTRICO, COM POTÊNCIA DE 2.000 W, 1.000 IMPACTOS POR MINUTO, PESO DE 30 KG -  CHI DIURNO. AF_01/2021</v>
          </cell>
          <cell r="E706" t="str">
            <v>CHI</v>
          </cell>
          <cell r="F706" t="str">
            <v>17,69</v>
          </cell>
          <cell r="G706" t="str">
            <v>19,80</v>
          </cell>
        </row>
        <row r="707">
          <cell r="C707" t="str">
            <v>5089</v>
          </cell>
          <cell r="D707" t="str">
            <v>ROLO COMPACTADOR VIBRATÓRIO PÉ DE CARNEIRO PARA SOLOS, POTÊNCIA 80 HP, PESO OPERACIONAL SEM/COM LASTRO 7,4 / 8,8 T, LARGURA DE TRABALHO 1,68 M - MANUTENÇÃO. AF_02/2016</v>
          </cell>
          <cell r="E707" t="str">
            <v>H</v>
          </cell>
          <cell r="F707" t="str">
            <v>29,50</v>
          </cell>
          <cell r="G707" t="str">
            <v>29,50</v>
          </cell>
        </row>
        <row r="708">
          <cell r="C708" t="str">
            <v>5627</v>
          </cell>
          <cell r="D708" t="str">
            <v>ESCAVADEIRA HIDRÁULICA SOBRE ESTEIRAS, CAÇAMBA 0,80 M3, PESO OPERACIONAL 17 T, POTENCIA BRUTA 111 HP - DEPRECIAÇÃO. AF_06/2014</v>
          </cell>
          <cell r="E708" t="str">
            <v>H</v>
          </cell>
          <cell r="F708" t="str">
            <v>44,24</v>
          </cell>
          <cell r="G708" t="str">
            <v>44,24</v>
          </cell>
        </row>
        <row r="709">
          <cell r="C709" t="str">
            <v>5628</v>
          </cell>
          <cell r="D709" t="str">
            <v>ESCAVADEIRA HIDRÁULICA SOBRE ESTEIRAS, CAÇAMBA 0,80 M3, PESO OPERACIONAL 17 T, POTENCIA BRUTA 111 HP - JUROS. AF_06/2014</v>
          </cell>
          <cell r="E709" t="str">
            <v>H</v>
          </cell>
          <cell r="F709" t="str">
            <v>6,00</v>
          </cell>
          <cell r="G709" t="str">
            <v>6,00</v>
          </cell>
        </row>
        <row r="710">
          <cell r="C710" t="str">
            <v>5629</v>
          </cell>
          <cell r="D710" t="str">
            <v>ESCAVADEIRA HIDRÁULICA SOBRE ESTEIRAS, CAÇAMBA 0,80 M3, PESO OPERACIONAL 17 T, POTENCIA BRUTA 111 HP - MANUTENÇÃO. AF_06/2014</v>
          </cell>
          <cell r="E710" t="str">
            <v>H</v>
          </cell>
          <cell r="F710" t="str">
            <v>55,30</v>
          </cell>
          <cell r="G710" t="str">
            <v>55,30</v>
          </cell>
        </row>
        <row r="711">
          <cell r="C711" t="str">
            <v>5630</v>
          </cell>
          <cell r="D711" t="str">
            <v>ESCAVADEIRA HIDRÁULICA SOBRE ESTEIRAS, CAÇAMBA 0,80 M3, PESO OPERACIONAL 17 T, POTENCIA BRUTA 111 HP - MATERIAIS NA OPERAÇÃO. AF_06/2014</v>
          </cell>
          <cell r="E711" t="str">
            <v>H</v>
          </cell>
          <cell r="F711" t="str">
            <v>67,42</v>
          </cell>
          <cell r="G711" t="str">
            <v>67,42</v>
          </cell>
        </row>
        <row r="712">
          <cell r="C712" t="str">
            <v>5658</v>
          </cell>
          <cell r="D712" t="str">
            <v>GRADE DE DISCO CONTROLE REMOTO REBOCÁVEL, COM 24 DISCOS 24 X 6 MM COM PNEUS PARA TRANSPORTE - MANUTENÇÃO. AF_06/2014</v>
          </cell>
          <cell r="E712" t="str">
            <v>H</v>
          </cell>
          <cell r="F712" t="str">
            <v>2,80</v>
          </cell>
          <cell r="G712" t="str">
            <v>2,80</v>
          </cell>
        </row>
        <row r="713">
          <cell r="C713" t="str">
            <v>5664</v>
          </cell>
          <cell r="D713" t="str">
            <v>RETROESCAVADEIRA SOBRE RODAS COM CARREGADEIRA, TRAÇÃO 4X4, POTÊNCIA LÍQ. 88 HP, CAÇAMBA CARREG. CAP. MÍN. 1 M3, CAÇAMBA RETRO CAP. 0,26 M3, PESO OPERACIONAL MÍN. 6.674 KG, PROFUNDIDADE ESCAVAÇÃO MÁX. 4,37 M - MANUTENÇÃO. AF_06/2014</v>
          </cell>
          <cell r="E713" t="str">
            <v>H</v>
          </cell>
          <cell r="F713" t="str">
            <v>31,56</v>
          </cell>
          <cell r="G713" t="str">
            <v>31,56</v>
          </cell>
        </row>
        <row r="714">
          <cell r="C714" t="str">
            <v>5667</v>
          </cell>
          <cell r="D714" t="str">
            <v>RETROESCAVADEIRA SOBRE RODAS COM CARREGADEIRA, TRAÇÃO 4X2, POTÊNCIA LÍQ. 79 HP, CAÇAMBA CARREG. CAP. MÍN. 1 M3, CAÇAMBA RETRO CAP. 0,20 M3, PESO OPERACIONAL MÍN. 6.570 KG, PROFUNDIDADE ESCAVAÇÃO MÁX. 4,37 M - MANUTENÇÃO. AF_06/2014</v>
          </cell>
          <cell r="E714" t="str">
            <v>H</v>
          </cell>
          <cell r="F714" t="str">
            <v>28,07</v>
          </cell>
          <cell r="G714" t="str">
            <v>28,07</v>
          </cell>
        </row>
        <row r="715">
          <cell r="C715" t="str">
            <v>5668</v>
          </cell>
          <cell r="D715" t="str">
            <v>RETROESCAVADEIRA SOBRE RODAS COM CARREGADEIRA, TRAÇÃO 4X2, POTÊNCIA LÍQ. 79 HP, CAÇAMBA CARREG. CAP. MÍN. 1 M3, CAÇAMBA RETRO CAP. 0,20 M3, PESO OPERACIONAL MÍN. 6.570 KG, PROFUNDIDADE ESCAVAÇÃO MÁX. 4,37 M - MATERIAIS NA OPERAÇÃO. AF_06/2014</v>
          </cell>
          <cell r="E715" t="str">
            <v>H</v>
          </cell>
          <cell r="F715" t="str">
            <v>47,95</v>
          </cell>
          <cell r="G715" t="str">
            <v>47,95</v>
          </cell>
        </row>
        <row r="716">
          <cell r="C716" t="str">
            <v>5674</v>
          </cell>
          <cell r="D716" t="str">
            <v>ROLO COMPACTADOR VIBRATÓRIO DE UM CILINDRO AÇO LISO, POTÊNCIA 80 HP, PESO OPERACIONAL MÁXIMO 8,1 T, IMPACTO DINÂMICO 16,15 / 9,5 T, LARGURA DE TRABALHO 1,68 M - MANUTENÇÃO. AF_06/2014</v>
          </cell>
          <cell r="E716" t="str">
            <v>H</v>
          </cell>
          <cell r="F716" t="str">
            <v>28,38</v>
          </cell>
          <cell r="G716" t="str">
            <v>28,38</v>
          </cell>
        </row>
        <row r="717">
          <cell r="C717" t="str">
            <v>5692</v>
          </cell>
          <cell r="D717" t="str">
            <v>MOTOBOMBA CENTRÍFUGA, MOTOR A GASOLINA, POTÊNCIA 5,42 HP, BOCAIS 1 1/2" X 1", DIÂMETRO ROTOR 143 MM HM/Q = 6 MCA / 16,8 M3/H A 38 MCA / 6,6 M3/H - MANUTENÇÃO. AF_06/2014</v>
          </cell>
          <cell r="E717" t="str">
            <v>H</v>
          </cell>
          <cell r="F717" t="str">
            <v>0,26</v>
          </cell>
          <cell r="G717" t="str">
            <v>0,26</v>
          </cell>
        </row>
        <row r="718">
          <cell r="C718" t="str">
            <v>5693</v>
          </cell>
          <cell r="D718" t="str">
            <v>MOTOBOMBA CENTRÍFUGA, MOTOR A GASOLINA, POTÊNCIA 5,42 HP, BOCAIS 1 1/2" X 1", DIÂMETRO ROTOR 143 MM HM/Q = 6 MCA / 16,8 M3/H A 38 MCA / 6,6 M3/H - MATERIAIS NA OPERAÇÃO. AF_06/2014</v>
          </cell>
          <cell r="E718" t="str">
            <v>H</v>
          </cell>
          <cell r="F718" t="str">
            <v>25,04</v>
          </cell>
          <cell r="G718" t="str">
            <v>25,04</v>
          </cell>
        </row>
        <row r="719">
          <cell r="C719" t="str">
            <v>5695</v>
          </cell>
          <cell r="D719" t="str">
            <v>CAMINHÃO BASCULANTE 6 M3, PESO BRUTO TOTAL 16.000 KG, CARGA ÚTIL MÁXIMA 13.071 KG, DISTÂNCIA ENTRE EIXOS 4,80 M, POTÊNCIA 230 CV INCLUSIVE CAÇAMBA METÁLICA - MANUTENÇÃO. AF_06/2014</v>
          </cell>
          <cell r="E719" t="str">
            <v>H</v>
          </cell>
          <cell r="F719" t="str">
            <v>41,48</v>
          </cell>
          <cell r="G719" t="str">
            <v>41,48</v>
          </cell>
        </row>
        <row r="720">
          <cell r="C720" t="str">
            <v>5703</v>
          </cell>
          <cell r="D720" t="str">
            <v>USINA DE CONCRETO FIXA, CAPACIDADE NOMINAL DE 90 A 120 M3/H, SEM SILO - MATERIAIS NA OPERAÇÃO. AF_07/2016</v>
          </cell>
          <cell r="E720" t="str">
            <v>H</v>
          </cell>
          <cell r="F720" t="str">
            <v>24,27</v>
          </cell>
          <cell r="G720" t="str">
            <v>24,27</v>
          </cell>
        </row>
        <row r="721">
          <cell r="C721" t="str">
            <v>5705</v>
          </cell>
          <cell r="D721" t="str">
            <v>CAMINHÃO TOCO, PBT 16.000 KG, CARGA ÚTIL MÁX. 10.685 KG, DIST. ENTRE EIXOS 4,8 M, POTÊNCIA 189 CV, INCLUSIVE CARROCERIA FIXA ABERTA DE MADEIRA P/ TRANSPORTE GERAL DE CARGA SECA, DIMEN. APROX. 2,5 X 7,00 X 0,50 M - MANUTENÇÃO. AF_06/2014</v>
          </cell>
          <cell r="E721" t="str">
            <v>H</v>
          </cell>
          <cell r="F721" t="str">
            <v>24,96</v>
          </cell>
          <cell r="G721" t="str">
            <v>24,96</v>
          </cell>
        </row>
        <row r="722">
          <cell r="C722" t="str">
            <v>5707</v>
          </cell>
          <cell r="D722" t="str">
            <v>USINA MISTURADORA DE SOLOS, CAPACIDADE DE 200 A 500 TON/H, POTENCIA 75KW - MANUTENÇÃO. AF_07/2016</v>
          </cell>
          <cell r="E722" t="str">
            <v>H</v>
          </cell>
          <cell r="F722" t="str">
            <v>69,76</v>
          </cell>
          <cell r="G722" t="str">
            <v>69,76</v>
          </cell>
        </row>
        <row r="723">
          <cell r="C723" t="str">
            <v>5710</v>
          </cell>
          <cell r="D723" t="str">
            <v>VIBROACABADORA DE ASFALTO SOBRE ESTEIRAS, LARGURA DE PAVIMENTAÇÃO 1,90 M A 5,30 M, POTÊNCIA 105 HP CAPACIDADE 450 T/H - MANUTENÇÃO. AF_11/2014</v>
          </cell>
          <cell r="E723" t="str">
            <v>H</v>
          </cell>
          <cell r="F723" t="str">
            <v>157,20</v>
          </cell>
          <cell r="G723" t="str">
            <v>157,20</v>
          </cell>
        </row>
        <row r="724">
          <cell r="C724" t="str">
            <v>5711</v>
          </cell>
          <cell r="D724" t="str">
            <v>VIBROACABADORA DE ASFALTO SOBRE ESTEIRAS, LARGURA DE PAVIMENTAÇÃO 1,90 M A 5,30 M, POTÊNCIA 105 HP CAPACIDADE 450 T/H - MATERIAIS NA OPERAÇÃO. AF_11/2014</v>
          </cell>
          <cell r="E724" t="str">
            <v>H</v>
          </cell>
          <cell r="F724" t="str">
            <v>93,14</v>
          </cell>
          <cell r="G724" t="str">
            <v>93,14</v>
          </cell>
        </row>
        <row r="725">
          <cell r="C725" t="str">
            <v>5714</v>
          </cell>
          <cell r="D725" t="str">
            <v>TRATOR DE PNEUS, POTÊNCIA 85 CV, TRAÇÃO 4X4, PESO COM LASTRO DE 4.675 KG - MANUTENÇÃO. AF_06/2014</v>
          </cell>
          <cell r="E725" t="str">
            <v>H</v>
          </cell>
          <cell r="F725" t="str">
            <v>14,57</v>
          </cell>
          <cell r="G725" t="str">
            <v>14,57</v>
          </cell>
        </row>
        <row r="726">
          <cell r="C726" t="str">
            <v>5715</v>
          </cell>
          <cell r="D726" t="str">
            <v>TRATOR DE PNEUS, POTÊNCIA 85 CV, TRAÇÃO 4X4, PESO COM LASTRO DE 4.675 KG - MATERIAIS NA OPERAÇÃO. AF_06/2014</v>
          </cell>
          <cell r="E726" t="str">
            <v>H</v>
          </cell>
          <cell r="F726" t="str">
            <v>70,48</v>
          </cell>
          <cell r="G726" t="str">
            <v>70,48</v>
          </cell>
        </row>
        <row r="727">
          <cell r="C727" t="str">
            <v>5718</v>
          </cell>
          <cell r="D727" t="str">
            <v>TRATOR DE ESTEIRAS, POTÊNCIA 170 HP, PESO OPERACIONAL 19 T, CAÇAMBA 5,2 M3 - MATERIAIS NA OPERAÇÃO. AF_06/2014</v>
          </cell>
          <cell r="E727" t="str">
            <v>H</v>
          </cell>
          <cell r="F727" t="str">
            <v>111,17</v>
          </cell>
          <cell r="G727" t="str">
            <v>111,17</v>
          </cell>
        </row>
        <row r="728">
          <cell r="C728" t="str">
            <v>5721</v>
          </cell>
          <cell r="D728" t="str">
            <v>TRATOR DE ESTEIRAS, POTÊNCIA 150 HP, PESO OPERACIONAL 16,7 T, COM RODA MOTRIZ ELEVADA E LÂMINA 3,18 M3 - MATERIAIS NA OPERAÇÃO. AF_06/2014</v>
          </cell>
          <cell r="E728" t="str">
            <v>H</v>
          </cell>
          <cell r="F728" t="str">
            <v>98,09</v>
          </cell>
          <cell r="G728" t="str">
            <v>98,09</v>
          </cell>
        </row>
        <row r="729">
          <cell r="C729" t="str">
            <v>5722</v>
          </cell>
          <cell r="D729" t="str">
            <v>TRATOR DE ESTEIRAS, POTÊNCIA 347 HP, PESO OPERACIONAL 38,5 T, COM LÂMINA 8,70 M3 - MATERIAIS NA OPERAÇÃO. AF_06/2014</v>
          </cell>
          <cell r="E729" t="str">
            <v>H</v>
          </cell>
          <cell r="F729" t="str">
            <v>226,86</v>
          </cell>
          <cell r="G729" t="str">
            <v>226,86</v>
          </cell>
        </row>
        <row r="730">
          <cell r="C730" t="str">
            <v>5724</v>
          </cell>
          <cell r="D730" t="str">
            <v>TRATOR DE ESTEIRAS, POTÊNCIA 100 HP, PESO OPERACIONAL 9,4 T, COM LÂMINA 2,19 M3 - MANUTENÇÃO. AF_06/2014</v>
          </cell>
          <cell r="E730" t="str">
            <v>H</v>
          </cell>
          <cell r="F730" t="str">
            <v>55,84</v>
          </cell>
          <cell r="G730" t="str">
            <v>55,84</v>
          </cell>
        </row>
        <row r="731">
          <cell r="C731" t="str">
            <v>5727</v>
          </cell>
          <cell r="D731" t="str">
            <v>ROLO COMPACTADOR VIBRATÓRIO REBOCÁVEL, CILINDRO DE AÇO LISO, POTÊNCIA DE TRAÇÃO DE 65 CV, PESO 4,7 T, IMPACTO DINÂMICO 18,3 T, LARGURA DE TRABALHO 1,67 M - MANUTENÇÃO. AF_02/2016</v>
          </cell>
          <cell r="E731" t="str">
            <v>H</v>
          </cell>
          <cell r="F731" t="str">
            <v>8,56</v>
          </cell>
          <cell r="G731" t="str">
            <v>8,56</v>
          </cell>
        </row>
        <row r="732">
          <cell r="C732" t="str">
            <v>5729</v>
          </cell>
          <cell r="D732" t="str">
            <v>ROLO COMPACTADOR VIBRATÓRIO TANDEM AÇO LISO, POTÊNCIA 58 HP, PESO SEM/COM LASTRO 6,5 / 9,4 T, LARGURA DE TRABALHO 1,2 M - MANUTENÇÃO. AF_06/2014</v>
          </cell>
          <cell r="E732" t="str">
            <v>H</v>
          </cell>
          <cell r="F732" t="str">
            <v>34,85</v>
          </cell>
          <cell r="G732" t="str">
            <v>34,85</v>
          </cell>
        </row>
        <row r="733">
          <cell r="C733" t="str">
            <v>5730</v>
          </cell>
          <cell r="D733" t="str">
            <v>ROLO COMPACTADOR VIBRATÓRIO TANDEM AÇO LISO, POTÊNCIA 58 HP, PESO SEM/COM LASTRO 6,5 / 9,4 T, LARGURA DE TRABALHO 1,2 M - MATERIAIS NA OPERAÇÃO. AF_06/2014</v>
          </cell>
          <cell r="E733" t="str">
            <v>H</v>
          </cell>
          <cell r="F733" t="str">
            <v>42,75</v>
          </cell>
          <cell r="G733" t="str">
            <v>42,75</v>
          </cell>
        </row>
        <row r="734">
          <cell r="C734" t="str">
            <v>5735</v>
          </cell>
          <cell r="D734" t="str">
            <v>RETROESCAVADEIRA SOBRE RODAS COM CARREGADEIRA, TRAÇÃO 4X4, POTÊNCIA LÍQ. 72 HP, CAÇAMBA CARREG. CAP. MÍN. 0,79 M3, CAÇAMBA RETRO CAP. 0,18 M3, PESO OPERACIONAL MÍN. 7.140 KG, PROFUNDIDADE ESCAVAÇÃO MÁX. 4,50 M - MANUTENÇÃO. AF_06/2014</v>
          </cell>
          <cell r="E734" t="str">
            <v>H</v>
          </cell>
          <cell r="F734" t="str">
            <v>30,45</v>
          </cell>
          <cell r="G734" t="str">
            <v>30,45</v>
          </cell>
        </row>
        <row r="735">
          <cell r="C735" t="str">
            <v>5736</v>
          </cell>
          <cell r="D735" t="str">
            <v>RETROESCAVADEIRA SOBRE RODAS COM CARREGADEIRA, TRAÇÃO 4X4, POTÊNCIA LÍQ. 72 HP, CAÇAMBA CARREG. CAP. MÍN. 0,79 M3, CAÇAMBA RETRO CAP. 0,18 M3, PESO OPERACIONAL MÍN. 7.140 KG, PROFUNDIDADE ESCAVAÇÃO MÁX. 4,50 M - MATERIAIS NA OPERAÇÃO. AF_06/2014</v>
          </cell>
          <cell r="E735" t="str">
            <v>H</v>
          </cell>
          <cell r="F735" t="str">
            <v>43,69</v>
          </cell>
          <cell r="G735" t="str">
            <v>43,69</v>
          </cell>
        </row>
        <row r="736">
          <cell r="C736" t="str">
            <v>5738</v>
          </cell>
          <cell r="D736" t="str">
            <v>ROLO COMPACTADOR VIBRATÓRIO PÉ DE CARNEIRO, OPERADO POR CONTROLE REMOTO, POTÊNCIA 12,5 KW, PESO OPERACIONAL 1,675 T, LARGURA DE TRABALHO 0,85 M - DEPRECIAÇÃO. AF_02/2016</v>
          </cell>
          <cell r="E736" t="str">
            <v>H</v>
          </cell>
          <cell r="F736" t="str">
            <v>30,98</v>
          </cell>
          <cell r="G736" t="str">
            <v>30,98</v>
          </cell>
        </row>
        <row r="737">
          <cell r="C737" t="str">
            <v>5739</v>
          </cell>
          <cell r="D737" t="str">
            <v>ROLO COMPACTADOR VIBRATÓRIO PÉ DE CARNEIRO, OPERADO POR CONTROLE REMOTO, POTÊNCIA 12,5 KW, PESO OPERACIONAL 1,675 T, LARGURA DE TRABALHO 0,85 M - MANUTENÇÃO. AF_02/2016</v>
          </cell>
          <cell r="E737" t="str">
            <v>H</v>
          </cell>
          <cell r="F737" t="str">
            <v>38,77</v>
          </cell>
          <cell r="G737" t="str">
            <v>38,77</v>
          </cell>
        </row>
        <row r="738">
          <cell r="C738" t="str">
            <v>5741</v>
          </cell>
          <cell r="D738" t="str">
            <v>USINA DE LAMA ASFÁLTICA, PROD 30 A 50 T/H, SILO DE AGREGADO 7 M3, RESERVATÓRIOS PARA EMULSÃO E ÁGUA DE 2,3 M3 CADA, MISTURADOR TIPO PUG MILL A SER MONTADO SOBRE CAMINHÃO - MANUTENÇÃO. AF_10/2014</v>
          </cell>
          <cell r="E738" t="str">
            <v>H</v>
          </cell>
          <cell r="F738" t="str">
            <v>39,01</v>
          </cell>
          <cell r="G738" t="str">
            <v>39,01</v>
          </cell>
        </row>
        <row r="739">
          <cell r="C739" t="str">
            <v>5742</v>
          </cell>
          <cell r="D739" t="str">
            <v>USINA DE LAMA ASFÁLTICA, PROD 30 A 50 T/H, SILO DE AGREGADO 7 M3, RESERVATÓRIOS PARA EMULSÃO E ÁGUA DE 2,3 M3 CADA, MISTURADOR TIPO PUG MILL A SER MONTADO SOBRE CAMINHÃO - MATERIAIS NA OPERAÇÃO. AF_10/2014</v>
          </cell>
          <cell r="E739" t="str">
            <v>H</v>
          </cell>
          <cell r="F739" t="str">
            <v>28,85</v>
          </cell>
          <cell r="G739" t="str">
            <v>28,85</v>
          </cell>
        </row>
        <row r="740">
          <cell r="C740" t="str">
            <v>5747</v>
          </cell>
          <cell r="D740" t="str">
            <v>CAMINHÃO PIPA 6.000 L, PESO BRUTO TOTAL 13.000 KG, DISTÂNCIA ENTRE EIXOS 4,80 M, POTÊNCIA 189 CV INCLUSIVE TANQUE DE AÇO PARA TRANSPORTE DE ÁGUA, CAPACIDADE 6 M3 - MATERIAIS NA OPERAÇÃO. AF_06/2014</v>
          </cell>
          <cell r="E740" t="str">
            <v>H</v>
          </cell>
          <cell r="F740" t="str">
            <v>165,45</v>
          </cell>
          <cell r="G740" t="str">
            <v>165,45</v>
          </cell>
        </row>
        <row r="741">
          <cell r="C741" t="str">
            <v>5751</v>
          </cell>
          <cell r="D741" t="str">
            <v>CAMINHÃO TOCO, PESO BRUTO TOTAL 14.300 KG, CARGA ÚTIL MÁXIMA 9590 KG, DISTÂNCIA ENTRE EIXOS 4,76 M, POTÊNCIA 185 CV (NÃO INCLUI CARROCERIA) - MANUTENÇÃO. AF_06/2014</v>
          </cell>
          <cell r="E741" t="str">
            <v>H</v>
          </cell>
          <cell r="F741" t="str">
            <v>25,72</v>
          </cell>
          <cell r="G741" t="str">
            <v>25,72</v>
          </cell>
        </row>
        <row r="742">
          <cell r="C742" t="str">
            <v>5754</v>
          </cell>
          <cell r="D742" t="str">
            <v>CAMINHÃO TOCO, PESO BRUTO TOTAL 16.000 KG, CARGA ÚTIL MÁXIMA DE 10.685 KG, DISTÂNCIA ENTRE EIXOS 4,80 M, POTÊNCIA 189 CV EXCLUSIVE CARROCERIA - MANUTENÇÃO. AF_06/2014</v>
          </cell>
          <cell r="E742" t="str">
            <v>H</v>
          </cell>
          <cell r="F742" t="str">
            <v>21,67</v>
          </cell>
          <cell r="G742" t="str">
            <v>21,67</v>
          </cell>
        </row>
        <row r="743">
          <cell r="C743" t="str">
            <v>5763</v>
          </cell>
          <cell r="D743" t="str">
            <v>CAMINHÃO PIPA 10.000 L TRUCADO, PESO BRUTO TOTAL 23.000 KG, CARGA ÚTIL MÁXIMA 15.935 KG, DISTÂNCIA ENTRE EIXOS 4,8 M, POTÊNCIA 230 CV, INCLUSIVE TANQUE DE AÇO PARA TRANSPORTE DE ÁGUA - MANUTENÇÃO. AF_06/2014</v>
          </cell>
          <cell r="E743" t="str">
            <v>H</v>
          </cell>
          <cell r="F743" t="str">
            <v>37,78</v>
          </cell>
          <cell r="G743" t="str">
            <v>37,78</v>
          </cell>
        </row>
        <row r="744">
          <cell r="C744" t="str">
            <v>5765</v>
          </cell>
          <cell r="D744" t="str">
            <v>ESPARGIDOR DE ASFALTO PRESSURIZADO COM TANQUE DE 2500 L, REBOCÁVEL COM MOTOR A GASOLINA POTÊNCIA 3,4 HP - MANUTENÇÃO. AF_07/2014</v>
          </cell>
          <cell r="E744" t="str">
            <v>H</v>
          </cell>
          <cell r="F744" t="str">
            <v>6,79</v>
          </cell>
          <cell r="G744" t="str">
            <v>6,79</v>
          </cell>
        </row>
        <row r="745">
          <cell r="C745" t="str">
            <v>5766</v>
          </cell>
          <cell r="D745" t="str">
            <v>ESPARGIDOR DE ASFALTO PRESSURIZADO COM TANQUE DE 2500 L, REBOCÁVEL COM MOTOR A GASOLINA POTÊNCIA 3,4 HP - MATERIAIS NA OPERAÇÃO. AF_07/2014</v>
          </cell>
          <cell r="E745" t="str">
            <v>H</v>
          </cell>
          <cell r="F745" t="str">
            <v>3,49</v>
          </cell>
          <cell r="G745" t="str">
            <v>3,49</v>
          </cell>
        </row>
        <row r="746">
          <cell r="C746" t="str">
            <v>5779</v>
          </cell>
          <cell r="D746" t="str">
            <v>MOTONIVELADORA POTÊNCIA BÁSICA LÍQUIDA (PRIMEIRA MARCHA) 125 HP, PESO BRUTO 13032 KG, LARGURA DA LÂMINA DE 3,7 M - MANUTENÇÃO. AF_06/2014</v>
          </cell>
          <cell r="E746" t="str">
            <v>H</v>
          </cell>
          <cell r="F746" t="str">
            <v>66,87</v>
          </cell>
          <cell r="G746" t="str">
            <v>66,87</v>
          </cell>
        </row>
        <row r="747">
          <cell r="C747" t="str">
            <v>5787</v>
          </cell>
          <cell r="D747" t="str">
            <v>PÁ CARREGADEIRA SOBRE RODAS, POTÊNCIA 197 HP, CAPACIDADE DA CAÇAMBA 2,5 A 3,5 M3, PESO OPERACIONAL 18338 KG - MATERIAIS NA OPERAÇÃO. AF_06/2014</v>
          </cell>
          <cell r="E747" t="str">
            <v>H</v>
          </cell>
          <cell r="F747" t="str">
            <v>73,61</v>
          </cell>
          <cell r="G747" t="str">
            <v>73,61</v>
          </cell>
        </row>
        <row r="748">
          <cell r="C748" t="str">
            <v>5797</v>
          </cell>
          <cell r="D748" t="str">
            <v>COMPRESSOR DE AR REBOCÁVEL, VAZÃO 189 PCM, PRESSÃO EFETIVA DE TRABALHO 102 PSI, MOTOR DIESEL, POTÊNCIA 63 CV - MANUTENÇÃO. AF_06/2015</v>
          </cell>
          <cell r="E748" t="str">
            <v>H</v>
          </cell>
          <cell r="F748" t="str">
            <v>5,34</v>
          </cell>
          <cell r="G748" t="str">
            <v>5,34</v>
          </cell>
        </row>
        <row r="749">
          <cell r="C749" t="str">
            <v>5800</v>
          </cell>
          <cell r="D749" t="str">
            <v>BOMBA SUBMERSÍVEL ELÉTRICA TRIFÁSICA, POTÊNCIA 2,96 HP, Ø ROTOR 144 MM SEMI-ABERTO, BOCAL DE SAÍDA Ø 2, HM/Q = 2 MCA / 38,8 M3/H A 28 MCA / 5 M3/H - MANUTENÇÃO. AF_06/2014</v>
          </cell>
          <cell r="E749" t="str">
            <v>H</v>
          </cell>
          <cell r="F749" t="str">
            <v>0,41</v>
          </cell>
          <cell r="G749" t="str">
            <v>0,41</v>
          </cell>
        </row>
        <row r="750">
          <cell r="C750" t="str">
            <v>7032</v>
          </cell>
          <cell r="D750" t="str">
            <v>TANQUE DE ASFALTO ESTACIONÁRIO COM SERPENTINA, CAPACIDADE 30.000 L - DEPRECIAÇÃO. AF_06/2014</v>
          </cell>
          <cell r="E750" t="str">
            <v>H</v>
          </cell>
          <cell r="F750" t="str">
            <v>5,19</v>
          </cell>
          <cell r="G750" t="str">
            <v>5,19</v>
          </cell>
        </row>
        <row r="751">
          <cell r="C751" t="str">
            <v>7033</v>
          </cell>
          <cell r="D751" t="str">
            <v>TANQUE DE ASFALTO ESTACIONÁRIO COM SERPENTINA, CAPACIDADE 30.000 L - JUROS. AF_06/2014</v>
          </cell>
          <cell r="E751" t="str">
            <v>H</v>
          </cell>
          <cell r="F751" t="str">
            <v>0,82</v>
          </cell>
          <cell r="G751" t="str">
            <v>0,82</v>
          </cell>
        </row>
        <row r="752">
          <cell r="C752" t="str">
            <v>7034</v>
          </cell>
          <cell r="D752" t="str">
            <v>TANQUE DE ASFALTO ESTACIONÁRIO COM SERPENTINA, CAPACIDADE 30.000 L - MANUTENÇÃO. AF_06/2014</v>
          </cell>
          <cell r="E752" t="str">
            <v>H</v>
          </cell>
          <cell r="F752" t="str">
            <v>4,32</v>
          </cell>
          <cell r="G752" t="str">
            <v>4,32</v>
          </cell>
        </row>
        <row r="753">
          <cell r="C753" t="str">
            <v>7035</v>
          </cell>
          <cell r="D753" t="str">
            <v>TANQUE DE ASFALTO ESTACIONÁRIO COM SERPENTINA, CAPACIDADE 30.000 L - MATERIAIS NA OPERAÇÃO. AF_06/2014</v>
          </cell>
          <cell r="E753" t="str">
            <v>H</v>
          </cell>
          <cell r="F753" t="str">
            <v>268,30</v>
          </cell>
          <cell r="G753" t="str">
            <v>268,30</v>
          </cell>
        </row>
        <row r="754">
          <cell r="C754" t="str">
            <v>7038</v>
          </cell>
          <cell r="D754" t="str">
            <v>ROLO COMPACTADOR DE PNEUS ESTÁTICO, PRESSÃO VARIÁVEL, POTÊNCIA 111 HP, PESO SEM/COM LASTRO 9,5 / 26 T, LARGURA DE TRABALHO 1,90 M - DEPRECIAÇÃO. AF_07/2014</v>
          </cell>
          <cell r="E754" t="str">
            <v>H</v>
          </cell>
          <cell r="F754" t="str">
            <v>35,44</v>
          </cell>
          <cell r="G754" t="str">
            <v>35,44</v>
          </cell>
        </row>
        <row r="755">
          <cell r="C755" t="str">
            <v>7039</v>
          </cell>
          <cell r="D755" t="str">
            <v>ROLO COMPACTADOR DE PNEUS ESTÁTICO, PRESSÃO VARIÁVEL, POTÊNCIA 111 HP, PESO SEM/COM LASTRO 9,5 / 26 T, LARGURA DE TRABALHO 1,90 M - JUROS. AF_07/2014</v>
          </cell>
          <cell r="E755" t="str">
            <v>H</v>
          </cell>
          <cell r="F755" t="str">
            <v>4,92</v>
          </cell>
          <cell r="G755" t="str">
            <v>4,92</v>
          </cell>
        </row>
        <row r="756">
          <cell r="C756" t="str">
            <v>7040</v>
          </cell>
          <cell r="D756" t="str">
            <v>ROLO COMPACTADOR DE PNEUS ESTÁTICO, PRESSÃO VARIÁVEL, POTÊNCIA 111 HP, PESO SEM/COM LASTRO 9,5 / 26 T, LARGURA DE TRABALHO 1,90 M - MANUTENÇÃO. AF_07/2014</v>
          </cell>
          <cell r="E756" t="str">
            <v>H</v>
          </cell>
          <cell r="F756" t="str">
            <v>44,35</v>
          </cell>
          <cell r="G756" t="str">
            <v>44,35</v>
          </cell>
        </row>
        <row r="757">
          <cell r="C757" t="str">
            <v>7044</v>
          </cell>
          <cell r="D757" t="str">
            <v>MOTOBOMBA TRASH (PARA ÁGUA SUJA) AUTO ESCORVANTE, MOTOR GASOLINA DE 6,41 HP, DIÂMETROS DE SUCÇÃO X RECALQUE: 3" X 3", HM/Q = 10 MCA / 60 M3/H A 23 MCA / 0 M3/H - DEPRECIAÇÃO. AF_10/2014</v>
          </cell>
          <cell r="E757" t="str">
            <v>H</v>
          </cell>
          <cell r="F757" t="str">
            <v>0,30</v>
          </cell>
          <cell r="G757" t="str">
            <v>0,30</v>
          </cell>
        </row>
        <row r="758">
          <cell r="C758" t="str">
            <v>7045</v>
          </cell>
          <cell r="D758" t="str">
            <v>MOTOBOMBA TRASH (PARA ÁGUA SUJA) AUTO ESCORVANTE, MOTOR GASOLINA DE 6,41 HP, DIÂMETROS DE SUCÇÃO X RECALQUE: 3" X 3", HM/Q = 10 MCA / 60 M3/H A 23 MCA / 0 M3/H - JUROS. AF_10/2014</v>
          </cell>
          <cell r="E758" t="str">
            <v>H</v>
          </cell>
          <cell r="F758" t="str">
            <v>0,03</v>
          </cell>
          <cell r="G758" t="str">
            <v>0,03</v>
          </cell>
        </row>
        <row r="759">
          <cell r="C759" t="str">
            <v>7046</v>
          </cell>
          <cell r="D759" t="str">
            <v>MOTOBOMBA TRASH (PARA ÁGUA SUJA) AUTO ESCORVANTE, MOTOR GASOLINA DE 6,41 HP, DIÂMETROS DE SUCÇÃO X RECALQUE: 3" X 3", HM/Q = 10 MCA / 60 M3/H A 23 MCA / 0 M3/H - MANUTENÇÃO. AF_10/2014</v>
          </cell>
          <cell r="E759" t="str">
            <v>H</v>
          </cell>
          <cell r="F759" t="str">
            <v>0,32</v>
          </cell>
          <cell r="G759" t="str">
            <v>0,32</v>
          </cell>
        </row>
        <row r="760">
          <cell r="C760" t="str">
            <v>7047</v>
          </cell>
          <cell r="D760" t="str">
            <v>MOTOBOMBA TRASH (PARA ÁGUA SUJA) AUTO ESCORVANTE, MOTOR GASOLINA DE 6,41 HP, DIÂMETROS DE SUCÇÃO X RECALQUE: 3" X 3", HM/Q = 10 MCA / 60 M3/H A 23 MCA / 0 M3/H - MATERIAIS NA OPERAÇÃO. AF_10/2014</v>
          </cell>
          <cell r="E760" t="str">
            <v>H</v>
          </cell>
          <cell r="F760" t="str">
            <v>29,55</v>
          </cell>
          <cell r="G760" t="str">
            <v>29,55</v>
          </cell>
        </row>
        <row r="761">
          <cell r="C761" t="str">
            <v>7051</v>
          </cell>
          <cell r="D761" t="str">
            <v>ROLO COMPACTADOR PE DE CARNEIRO VIBRATORIO, POTENCIA 125 HP, PESO OPERACIONAL SEM/COM LASTRO 11,95 / 13,30 T, IMPACTO DINAMICO 38,5 / 22,5 T, LARGURA DE TRABALHO 2,15 M - DEPRECIAÇÃO. AF_06/2014</v>
          </cell>
          <cell r="E761" t="str">
            <v>H</v>
          </cell>
          <cell r="F761" t="str">
            <v>31,43</v>
          </cell>
          <cell r="G761" t="str">
            <v>31,43</v>
          </cell>
        </row>
        <row r="762">
          <cell r="C762" t="str">
            <v>7052</v>
          </cell>
          <cell r="D762" t="str">
            <v>ROLO COMPACTADOR PE DE CARNEIRO VIBRATORIO, POTENCIA 125 HP, PESO OPERACIONAL SEM/COM LASTRO 11,95 / 13,30 T, IMPACTO DINAMICO 38,5 / 22,5 T, LARGURA DE TRABALHO 2,15 M - JUROS. AF_06/2014</v>
          </cell>
          <cell r="E762" t="str">
            <v>H</v>
          </cell>
          <cell r="F762" t="str">
            <v>4,36</v>
          </cell>
          <cell r="G762" t="str">
            <v>4,36</v>
          </cell>
        </row>
        <row r="763">
          <cell r="C763" t="str">
            <v>7053</v>
          </cell>
          <cell r="D763" t="str">
            <v>ROLO COMPACTADOR PE DE CARNEIRO VIBRATORIO, POTENCIA 125 HP, PESO OPERACIONAL SEM/COM LASTRO 11,95 / 13,30 T, IMPACTO DINAMICO 38,5 / 22,5 T, LARGURA DE TRABALHO 2,15 M - MANUTENÇÃO. AF_06/2014</v>
          </cell>
          <cell r="E763" t="str">
            <v>H</v>
          </cell>
          <cell r="F763" t="str">
            <v>39,34</v>
          </cell>
          <cell r="G763" t="str">
            <v>39,34</v>
          </cell>
        </row>
        <row r="764">
          <cell r="C764" t="str">
            <v>7054</v>
          </cell>
          <cell r="D764" t="str">
            <v>ROLO COMPACTADOR PE DE CARNEIRO VIBRATORIO, POTENCIA 125 HP, PESO OPERACIONAL SEM/COM LASTRO 11,95 / 13,30 T, IMPACTO DINAMICO 38,5 / 22,5 T, LARGURA DE TRABALHO 2,15 M - MATERIAIS NA OPERAÇÃO. AF_06/2014</v>
          </cell>
          <cell r="E764" t="str">
            <v>H</v>
          </cell>
          <cell r="F764" t="str">
            <v>93,39</v>
          </cell>
          <cell r="G764" t="str">
            <v>93,39</v>
          </cell>
        </row>
        <row r="765">
          <cell r="C765" t="str">
            <v>7058</v>
          </cell>
          <cell r="D765" t="str">
            <v>CAMINHÃO BASCULANTE 6 M3 TOCO, PESO BRUTO TOTAL 16.000 KG, CARGA ÚTIL MÁXIMA 11.130 KG, DISTÂNCIA ENTRE EIXOS 5,36 M, POTÊNCIA 185 CV, INCLUSIVE CAÇAMBA METÁLICA - DEPRECIAÇÃO. AF_06/2014</v>
          </cell>
          <cell r="E765" t="str">
            <v>H</v>
          </cell>
          <cell r="F765" t="str">
            <v>17,70</v>
          </cell>
          <cell r="G765" t="str">
            <v>17,70</v>
          </cell>
        </row>
        <row r="766">
          <cell r="C766" t="str">
            <v>7059</v>
          </cell>
          <cell r="D766" t="str">
            <v>CAMINHÃO BASCULANTE 6 M3 TOCO, PESO BRUTO TOTAL 16.000 KG, CARGA ÚTIL MÁXIMA 11.130 KG, DISTÂNCIA ENTRE EIXOS 5,36 M, POTÊNCIA 185 CV, INCLUSIVE CAÇAMBA METÁLICA - JUROS. AF_06/2014</v>
          </cell>
          <cell r="E766" t="str">
            <v>H</v>
          </cell>
          <cell r="F766" t="str">
            <v>3,45</v>
          </cell>
          <cell r="G766" t="str">
            <v>3,45</v>
          </cell>
        </row>
        <row r="767">
          <cell r="C767" t="str">
            <v>7060</v>
          </cell>
          <cell r="D767" t="str">
            <v>CAMINHÃO BASCULANTE 6 M3 TOCO, PESO BRUTO TOTAL 16.000 KG, CARGA ÚTIL MÁXIMA 11.130 KG, DISTÂNCIA ENTRE EIXOS 5,36 M, POTÊNCIA 185 CV, INCLUSIVE CAÇAMBA METÁLICA - MANUTENÇÃO. AF_06/2014</v>
          </cell>
          <cell r="E767" t="str">
            <v>H</v>
          </cell>
          <cell r="F767" t="str">
            <v>31,78</v>
          </cell>
          <cell r="G767" t="str">
            <v>31,78</v>
          </cell>
        </row>
        <row r="768">
          <cell r="C768" t="str">
            <v>7061</v>
          </cell>
          <cell r="D768" t="str">
            <v>CAMINHÃO BASCULANTE 6 M3 TOCO, PESO BRUTO TOTAL 16.000 KG, CARGA ÚTIL MÁXIMA 11.130 KG, DISTÂNCIA ENTRE EIXOS 5,36 M, POTÊNCIA 185 CV, INCLUSIVE CAÇAMBA METÁLICA - MATERIAIS NA OPERAÇÃO. AF_06/2014</v>
          </cell>
          <cell r="E768" t="str">
            <v>H</v>
          </cell>
          <cell r="F768" t="str">
            <v>85,26</v>
          </cell>
          <cell r="G768" t="str">
            <v>85,26</v>
          </cell>
        </row>
        <row r="769">
          <cell r="C769" t="str">
            <v>7063</v>
          </cell>
          <cell r="D769" t="str">
            <v>TRATOR DE PNEUS, POTÊNCIA 122 CV, TRAÇÃO 4X4, PESO COM LASTRO DE 4.510 KG - DEPRECIAÇÃO. AF_06/2014</v>
          </cell>
          <cell r="E769" t="str">
            <v>H</v>
          </cell>
          <cell r="F769" t="str">
            <v>18,18</v>
          </cell>
          <cell r="G769" t="str">
            <v>18,18</v>
          </cell>
        </row>
        <row r="770">
          <cell r="C770" t="str">
            <v>7064</v>
          </cell>
          <cell r="D770" t="str">
            <v>TRATOR DE PNEUS, POTÊNCIA 122 CV, TRAÇÃO 4X4, PESO COM LASTRO DE 4.510 KG - JUROS. AF_06/2014</v>
          </cell>
          <cell r="E770" t="str">
            <v>H</v>
          </cell>
          <cell r="F770" t="str">
            <v>2,52</v>
          </cell>
          <cell r="G770" t="str">
            <v>2,52</v>
          </cell>
        </row>
        <row r="771">
          <cell r="C771" t="str">
            <v>7065</v>
          </cell>
          <cell r="D771" t="str">
            <v>TRATOR DE PNEUS, POTÊNCIA 122 CV, TRAÇÃO 4X4, PESO COM LASTRO DE 4.510 KG - MANUTENÇÃO. AF_06/2014</v>
          </cell>
          <cell r="E771" t="str">
            <v>H</v>
          </cell>
          <cell r="F771" t="str">
            <v>19,88</v>
          </cell>
          <cell r="G771" t="str">
            <v>19,88</v>
          </cell>
        </row>
        <row r="772">
          <cell r="C772" t="str">
            <v>7066</v>
          </cell>
          <cell r="D772" t="str">
            <v>TRATOR DE PNEUS, POTÊNCIA 122 CV, TRAÇÃO 4X4, PESO COM LASTRO DE 4.510 KG - MATERIAIS NA OPERAÇÃO. AF_06/2014</v>
          </cell>
          <cell r="E772" t="str">
            <v>H</v>
          </cell>
          <cell r="F772" t="str">
            <v>101,16</v>
          </cell>
          <cell r="G772" t="str">
            <v>101,16</v>
          </cell>
        </row>
        <row r="773">
          <cell r="C773" t="str">
            <v>53786</v>
          </cell>
          <cell r="D773" t="str">
            <v>RETROESCAVADEIRA SOBRE RODAS COM CARREGADEIRA, TRAÇÃO 4X4, POTÊNCIA LÍQ. 88 HP, CAÇAMBA CARREG. CAP. MÍN. 1 M3, CAÇAMBA RETRO CAP. 0,26 M3, PESO OPERACIONAL MÍN. 6.674 KG, PROFUNDIDADE ESCAVAÇÃO MÁX. 4,37 M - MATERIAIS NA OPERAÇÃO. AF_06/2014</v>
          </cell>
          <cell r="E773" t="str">
            <v>H</v>
          </cell>
          <cell r="F773" t="str">
            <v>53,39</v>
          </cell>
          <cell r="G773" t="str">
            <v>53,39</v>
          </cell>
        </row>
        <row r="774">
          <cell r="C774" t="str">
            <v>53788</v>
          </cell>
          <cell r="D774" t="str">
            <v>ROLO COMPACTADOR VIBRATÓRIO DE UM CILINDRO AÇO LISO, POTÊNCIA 80 HP, PESO OPERACIONAL MÁXIMO 8,1 T, IMPACTO DINÂMICO 16,15 / 9,5 T, LARGURA DE TRABALHO 1,68 M - MATERIAIS NA OPERAÇÃO. AF_06/2014</v>
          </cell>
          <cell r="E774" t="str">
            <v>H</v>
          </cell>
          <cell r="F774" t="str">
            <v>59,78</v>
          </cell>
          <cell r="G774" t="str">
            <v>59,78</v>
          </cell>
        </row>
        <row r="775">
          <cell r="C775" t="str">
            <v>53792</v>
          </cell>
          <cell r="D775" t="str">
            <v>CAMINHÃO BASCULANTE 6 M3, PESO BRUTO TOTAL 16.000 KG, CARGA ÚTIL MÁXIMA 13.071 KG, DISTÂNCIA ENTRE EIXOS 4,80 M, POTÊNCIA 230 CV INCLUSIVE CAÇAMBA METÁLICA - MATERIAIS NA OPERAÇÃO. AF_06/2014</v>
          </cell>
          <cell r="E775" t="str">
            <v>H</v>
          </cell>
          <cell r="F775" t="str">
            <v>105,98</v>
          </cell>
          <cell r="G775" t="str">
            <v>105,98</v>
          </cell>
        </row>
        <row r="776">
          <cell r="C776" t="str">
            <v>53794</v>
          </cell>
          <cell r="D776" t="str">
            <v>USINA DE CONCRETO FIXA, CAPACIDADE NOMINAL DE 90 A 120 M3/H, SEM SILO - MANUTENÇÃO. AF_07/2016</v>
          </cell>
          <cell r="E776" t="str">
            <v>H</v>
          </cell>
          <cell r="F776" t="str">
            <v>35,00</v>
          </cell>
          <cell r="G776" t="str">
            <v>35,00</v>
          </cell>
        </row>
        <row r="777">
          <cell r="C777" t="str">
            <v>53797</v>
          </cell>
          <cell r="D777" t="str">
            <v>CAMINHÃO TOCO, PBT 16.000 KG, CARGA ÚTIL MÁX. 10.685 KG, DIST. ENTRE EIXOS 4,8 M, POTÊNCIA 189 CV, INCLUSIVE CARROCERIA FIXA ABERTA DE MADEIRA P/ TRANSPORTE GERAL DE CARGA SECA, DIMEN. APROX. 2,5 X 7,00 X 0,50 M - MATERIAIS NA OPERAÇÃO. AF_06/2014</v>
          </cell>
          <cell r="E777" t="str">
            <v>H</v>
          </cell>
          <cell r="F777" t="str">
            <v>121,88</v>
          </cell>
          <cell r="G777" t="str">
            <v>121,88</v>
          </cell>
        </row>
        <row r="778">
          <cell r="C778" t="str">
            <v>53804</v>
          </cell>
          <cell r="D778" t="str">
            <v>VASSOURA MECÂNICA REBOCÁVEL COM ESCOVA CILÍNDRICA, LARGURA ÚTIL DE VARRIMENTO DE 2,44 M - MANUTENÇÃO. AF_06/2014</v>
          </cell>
          <cell r="E778" t="str">
            <v>H</v>
          </cell>
          <cell r="F778" t="str">
            <v>5,82</v>
          </cell>
          <cell r="G778" t="str">
            <v>5,82</v>
          </cell>
        </row>
        <row r="779">
          <cell r="C779" t="str">
            <v>53806</v>
          </cell>
          <cell r="D779" t="str">
            <v>TRATOR DE ESTEIRAS, POTÊNCIA 170 HP, PESO OPERACIONAL 19 T, CAÇAMBA 5,2 M3 - MANUTENÇÃO. AF_06/2014</v>
          </cell>
          <cell r="E779" t="str">
            <v>H</v>
          </cell>
          <cell r="F779" t="str">
            <v>71,94</v>
          </cell>
          <cell r="G779" t="str">
            <v>71,94</v>
          </cell>
        </row>
        <row r="780">
          <cell r="C780" t="str">
            <v>53810</v>
          </cell>
          <cell r="D780" t="str">
            <v>TRATOR DE ESTEIRAS, POTÊNCIA 150 HP, PESO OPERACIONAL 16,7 T, COM RODA MOTRIZ ELEVADA E LÂMINA 3,18 M3 - MANUTENÇÃO. AF_06/2014</v>
          </cell>
          <cell r="E780" t="str">
            <v>H</v>
          </cell>
          <cell r="F780" t="str">
            <v>72,39</v>
          </cell>
          <cell r="G780" t="str">
            <v>72,39</v>
          </cell>
        </row>
        <row r="781">
          <cell r="C781" t="str">
            <v>53814</v>
          </cell>
          <cell r="D781" t="str">
            <v>TRATOR DE ESTEIRAS, POTÊNCIA 347 HP, PESO OPERACIONAL 38,5 T, COM LÂMINA 8,70 M3 - MANUTENÇÃO. AF_06/2014</v>
          </cell>
          <cell r="E781" t="str">
            <v>H</v>
          </cell>
          <cell r="F781" t="str">
            <v>237,12</v>
          </cell>
          <cell r="G781" t="str">
            <v>237,12</v>
          </cell>
        </row>
        <row r="782">
          <cell r="C782" t="str">
            <v>53817</v>
          </cell>
          <cell r="D782" t="str">
            <v>TRATOR DE ESTEIRAS, POTÊNCIA 100 HP, PESO OPERACIONAL 9,4 T, COM LÂMINA 2,19 M3 - MATERIAIS NA OPERAÇÃO. AF_06/2014</v>
          </cell>
          <cell r="E782" t="str">
            <v>H</v>
          </cell>
          <cell r="F782" t="str">
            <v>65,35</v>
          </cell>
          <cell r="G782" t="str">
            <v>65,35</v>
          </cell>
        </row>
        <row r="783">
          <cell r="C783" t="str">
            <v>53818</v>
          </cell>
          <cell r="D783" t="str">
            <v>ROLO COMPACTADOR VIBRATÓRIO REBOCÁVEL, CILINDRO DE AÇO LISO, POTÊNCIA DE TRAÇÃO DE 65 CV, PESO 4,7 T, IMPACTO DINÂMICO 18,3 T, LARGURA DE TRABALHO 1,67 M - DEPRECIAÇÃO. AF_02/2016</v>
          </cell>
          <cell r="E783" t="str">
            <v>H</v>
          </cell>
          <cell r="F783" t="str">
            <v>6,84</v>
          </cell>
          <cell r="G783" t="str">
            <v>6,84</v>
          </cell>
        </row>
        <row r="784">
          <cell r="C784" t="str">
            <v>53827</v>
          </cell>
          <cell r="D784" t="str">
            <v>CAMINHÃO TOCO, PESO BRUTO TOTAL 14.300 KG, CARGA ÚTIL MÁXIMA 9590 KG, DISTÂNCIA ENTRE EIXOS 4,76 M, POTÊNCIA 185 CV (NÃO INCLUI CARROCERIA) - MATERIAIS NA OPERAÇÃO. AF_06/2014</v>
          </cell>
          <cell r="E784" t="str">
            <v>H</v>
          </cell>
          <cell r="F784" t="str">
            <v>119,31</v>
          </cell>
          <cell r="G784" t="str">
            <v>119,31</v>
          </cell>
        </row>
        <row r="785">
          <cell r="C785" t="str">
            <v>53829</v>
          </cell>
          <cell r="D785" t="str">
            <v>CAMINHÃO TOCO, PESO BRUTO TOTAL 16.000 KG, CARGA ÚTIL MÁXIMA DE 10.685 KG, DISTÂNCIA ENTRE EIXOS 4,80 M, POTÊNCIA 189 CV EXCLUSIVE CARROCERIA - MATERIAIS NA OPERAÇÃO. AF_06/2014</v>
          </cell>
          <cell r="E785" t="str">
            <v>H</v>
          </cell>
          <cell r="F785" t="str">
            <v>121,88</v>
          </cell>
          <cell r="G785" t="str">
            <v>121,88</v>
          </cell>
        </row>
        <row r="786">
          <cell r="C786" t="str">
            <v>53831</v>
          </cell>
          <cell r="D786" t="str">
            <v>CAMINHÃO PIPA 10.000 L TRUCADO, PESO BRUTO TOTAL 23.000 KG, CARGA ÚTIL MÁXIMA 15.935 KG, DISTÂNCIA ENTRE EIXOS 4,8 M, POTÊNCIA 230 CV, INCLUSIVE TANQUE DE AÇO PARA TRANSPORTE DE ÁGUA - MATERIAIS NA OPERAÇÃO. AF_06/2014</v>
          </cell>
          <cell r="E786" t="str">
            <v>H</v>
          </cell>
          <cell r="F786" t="str">
            <v>201,32</v>
          </cell>
          <cell r="G786" t="str">
            <v>201,32</v>
          </cell>
        </row>
        <row r="787">
          <cell r="C787" t="str">
            <v>53840</v>
          </cell>
          <cell r="D787" t="str">
            <v>GRADE DE DISCO REBOCÁVEL COM 20 DISCOS 24" X 6 MM COM PNEUS PARA TRANSPORTE - DEPRECIAÇÃO. AF_06/2014</v>
          </cell>
          <cell r="E787" t="str">
            <v>H</v>
          </cell>
          <cell r="F787" t="str">
            <v>3,16</v>
          </cell>
          <cell r="G787" t="str">
            <v>3,16</v>
          </cell>
        </row>
        <row r="788">
          <cell r="C788" t="str">
            <v>53841</v>
          </cell>
          <cell r="D788" t="str">
            <v>GRADE DE DISCO REBOCÁVEL COM 20 DISCOS 24" X 6 MM COM PNEUS PARA TRANSPORTE - MANUTENÇÃO. AF_06/2014</v>
          </cell>
          <cell r="E788" t="str">
            <v>H</v>
          </cell>
          <cell r="F788" t="str">
            <v>2,19</v>
          </cell>
          <cell r="G788" t="str">
            <v>2,19</v>
          </cell>
        </row>
        <row r="789">
          <cell r="C789" t="str">
            <v>53849</v>
          </cell>
          <cell r="D789" t="str">
            <v>MOTONIVELADORA POTÊNCIA BÁSICA LÍQUIDA (PRIMEIRA MARCHA) 125 HP, PESO BRUTO 13032 KG, LARGURA DA LÂMINA DE 3,7 M - MATERIAIS NA OPERAÇÃO. AF_06/2014</v>
          </cell>
          <cell r="E789" t="str">
            <v>H</v>
          </cell>
          <cell r="F789" t="str">
            <v>87,57</v>
          </cell>
          <cell r="G789" t="str">
            <v>87,57</v>
          </cell>
        </row>
        <row r="790">
          <cell r="C790" t="str">
            <v>53857</v>
          </cell>
          <cell r="D790" t="str">
            <v>PÁ CARREGADEIRA SOBRE RODAS, POTÊNCIA LÍQUIDA 128 HP, CAPACIDADE DA CAÇAMBA 1,7 A 2,8 M3, PESO OPERACIONAL 11632 KG - MANUTENÇÃO. AF_06/2014</v>
          </cell>
          <cell r="E790" t="str">
            <v>H</v>
          </cell>
          <cell r="F790" t="str">
            <v>62,20</v>
          </cell>
          <cell r="G790" t="str">
            <v>62,20</v>
          </cell>
        </row>
        <row r="791">
          <cell r="C791" t="str">
            <v>53858</v>
          </cell>
          <cell r="D791" t="str">
            <v>PÁ CARREGADEIRA SOBRE RODAS, POTÊNCIA LÍQUIDA 128 HP, CAPACIDADE DA CAÇAMBA 1,7 A 2,8 M3, PESO OPERACIONAL 11632 KG - MATERIAIS NA OPERAÇÃO. AF_06/2014</v>
          </cell>
          <cell r="E791" t="str">
            <v>H</v>
          </cell>
          <cell r="F791" t="str">
            <v>47,82</v>
          </cell>
          <cell r="G791" t="str">
            <v>47,82</v>
          </cell>
        </row>
        <row r="792">
          <cell r="C792" t="str">
            <v>53861</v>
          </cell>
          <cell r="D792" t="str">
            <v>PÁ CARREGADEIRA SOBRE RODAS, POTÊNCIA 197 HP, CAPACIDADE DA CAÇAMBA 2,5 A 3,5 M3, PESO OPERACIONAL 18338 KG - MANUTENÇÃO. AF_06/2014</v>
          </cell>
          <cell r="E792" t="str">
            <v>H</v>
          </cell>
          <cell r="F792" t="str">
            <v>60,37</v>
          </cell>
          <cell r="G792" t="str">
            <v>60,37</v>
          </cell>
        </row>
        <row r="793">
          <cell r="C793" t="str">
            <v>53863</v>
          </cell>
          <cell r="D793" t="str">
            <v>MARTELETE OU ROMPEDOR PNEUMÁTICO MANUAL, 28 KG, COM SILENCIADOR - MANUTENÇÃO. AF_07/2016</v>
          </cell>
          <cell r="E793" t="str">
            <v>H</v>
          </cell>
          <cell r="F793" t="str">
            <v>1,50</v>
          </cell>
          <cell r="G793" t="str">
            <v>1,50</v>
          </cell>
        </row>
        <row r="794">
          <cell r="C794" t="str">
            <v>53865</v>
          </cell>
          <cell r="D794" t="str">
            <v>COMPRESSOR DE AR REBOCÁVEL, VAZÃO 189 PCM, PRESSÃO EFETIVA DE TRABALHO 102 PSI, MOTOR DIESEL, POTÊNCIA 63 CV - MATERIAIS NA OPERAÇÃO. AF_06/2015</v>
          </cell>
          <cell r="E794" t="str">
            <v>H</v>
          </cell>
          <cell r="F794" t="str">
            <v>49,32</v>
          </cell>
          <cell r="G794" t="str">
            <v>49,32</v>
          </cell>
        </row>
        <row r="795">
          <cell r="C795" t="str">
            <v>53866</v>
          </cell>
          <cell r="D795" t="str">
            <v>BOMBA SUBMERSÍVEL ELÉTRICA TRIFÁSICA, POTÊNCIA 2,96 HP, Ø ROTOR 144 MM SEMI-ABERTO, BOCAL DE SAÍDA Ø 2, HM/Q = 2 MCA / 38,8 M3/H A 28 MCA / 5 M3/H - MATERIAIS NA OPERAÇÃO. AF_06/2014</v>
          </cell>
          <cell r="E795" t="str">
            <v>H</v>
          </cell>
          <cell r="F795" t="str">
            <v>1,95</v>
          </cell>
          <cell r="G795" t="str">
            <v>1,95</v>
          </cell>
        </row>
        <row r="796">
          <cell r="C796" t="str">
            <v>53882</v>
          </cell>
          <cell r="D796" t="str">
            <v>CAMINHÃO PIPA 6.000 L, PESO BRUTO TOTAL 13.000 KG, DISTÂNCIA ENTRE EIXOS 4,80 M, POTÊNCIA 189 CV INCLUSIVE TANQUE DE AÇO PARA TRANSPORTE DE ÁGUA, CAPACIDADE 6 M3 - MANUTENÇÃO. AF_06/2014</v>
          </cell>
          <cell r="E796" t="str">
            <v>H</v>
          </cell>
          <cell r="F796" t="str">
            <v>29,47</v>
          </cell>
          <cell r="G796" t="str">
            <v>29,47</v>
          </cell>
        </row>
        <row r="797">
          <cell r="C797" t="str">
            <v>55263</v>
          </cell>
          <cell r="D797" t="str">
            <v>ROLO COMPACTADOR DE PNEUS ESTÁTICO, PRESSÃO VARIÁVEL, POTÊNCIA 111 HP, PESO SEM/COM LASTRO 9,5 / 26 T, LARGURA DE TRABALHO 1,90 M - MATERIAIS NA OPERAÇÃO. AF_07/2014</v>
          </cell>
          <cell r="E797" t="str">
            <v>H</v>
          </cell>
          <cell r="F797" t="str">
            <v>67,42</v>
          </cell>
          <cell r="G797" t="str">
            <v>67,42</v>
          </cell>
        </row>
        <row r="798">
          <cell r="C798" t="str">
            <v>73303</v>
          </cell>
          <cell r="D798" t="str">
            <v>GRUPO GERADOR ESTACIONÁRIO, MOTOR DIESEL POTÊNCIA 170 KVA - DEPRECIAÇÃO. AF_02/2016</v>
          </cell>
          <cell r="E798" t="str">
            <v>H</v>
          </cell>
          <cell r="F798" t="str">
            <v>3,71</v>
          </cell>
          <cell r="G798" t="str">
            <v>3,71</v>
          </cell>
        </row>
        <row r="799">
          <cell r="C799" t="str">
            <v>73307</v>
          </cell>
          <cell r="D799" t="str">
            <v>GRUPO GERADOR ESTACIONÁRIO, MOTOR DIESEL POTÊNCIA 170 KVA - MANUTENÇÃO. AF_02/2016</v>
          </cell>
          <cell r="E799" t="str">
            <v>H</v>
          </cell>
          <cell r="F799" t="str">
            <v>3,31</v>
          </cell>
          <cell r="G799" t="str">
            <v>3,31</v>
          </cell>
        </row>
        <row r="800">
          <cell r="C800" t="str">
            <v>73309</v>
          </cell>
          <cell r="D800" t="str">
            <v>ROLO COMPACTADOR VIBRATÓRIO PÉ DE CARNEIRO PARA SOLOS, POTÊNCIA 80 HP, PESO OPERACIONAL SEM/COM LASTRO 7,4 / 8,8 T, LARGURA DE TRABALHO 1,68 M - DEPRECIAÇÃO. AF_02/2016</v>
          </cell>
          <cell r="E800" t="str">
            <v>H</v>
          </cell>
          <cell r="F800" t="str">
            <v>23,57</v>
          </cell>
          <cell r="G800" t="str">
            <v>23,57</v>
          </cell>
        </row>
        <row r="801">
          <cell r="C801" t="str">
            <v>73311</v>
          </cell>
          <cell r="D801" t="str">
            <v>GRUPO GERADOR ESTACIONÁRIO, MOTOR DIESEL POTÊNCIA 170 KVA - MATERIAIS NA OPERAÇÃO. AF_02/2016</v>
          </cell>
          <cell r="E801" t="str">
            <v>H</v>
          </cell>
          <cell r="F801" t="str">
            <v>186,36</v>
          </cell>
          <cell r="G801" t="str">
            <v>186,36</v>
          </cell>
        </row>
        <row r="802">
          <cell r="C802" t="str">
            <v>73313</v>
          </cell>
          <cell r="D802" t="str">
            <v>ROLO COMPACTADOR VIBRATÓRIO PÉ DE CARNEIRO PARA SOLOS, POTÊNCIA 80 HP, PESO OPERACIONAL SEM/COM LASTRO 7,4 / 8,8 T, LARGURA DE TRABALHO 1,68 M - JUROS. AF_02/2016</v>
          </cell>
          <cell r="E802" t="str">
            <v>H</v>
          </cell>
          <cell r="F802" t="str">
            <v>3,27</v>
          </cell>
          <cell r="G802" t="str">
            <v>3,27</v>
          </cell>
        </row>
        <row r="803">
          <cell r="C803" t="str">
            <v>73315</v>
          </cell>
          <cell r="D803" t="str">
            <v>ROLO COMPACTADOR VIBRATÓRIO PÉ DE CARNEIRO PARA SOLOS, POTÊNCIA 80 HP, PESO OPERACIONAL SEM/COM LASTRO 7,4 / 8,8 T, LARGURA DE TRABALHO 1,68 M - MATERIAIS NA OPERAÇÃO. AF_02/2016</v>
          </cell>
          <cell r="E803" t="str">
            <v>H</v>
          </cell>
          <cell r="F803" t="str">
            <v>59,78</v>
          </cell>
          <cell r="G803" t="str">
            <v>59,78</v>
          </cell>
        </row>
        <row r="804">
          <cell r="C804" t="str">
            <v>73335</v>
          </cell>
          <cell r="D804" t="str">
            <v>CAMINHÃO TOCO, PBT 14.300 KG, CARGA ÚTIL MÁX. 9.710 KG, DIST. ENTRE EIXOS 3,56 M, POTÊNCIA 185 CV, INCLUSIVE CARROCERIA FIXA ABERTA DE MADEIRA P/ TRANSPORTE GERAL DE CARGA SECA, DIMEN. APROX. 2,50 X 6,50 X 0,50 M - MANUTENÇÃO. AF_06/2014</v>
          </cell>
          <cell r="E804" t="str">
            <v>H</v>
          </cell>
          <cell r="F804" t="str">
            <v>27,46</v>
          </cell>
          <cell r="G804" t="str">
            <v>27,46</v>
          </cell>
        </row>
        <row r="805">
          <cell r="C805" t="str">
            <v>73340</v>
          </cell>
          <cell r="D805" t="str">
            <v>CAMINHÃO TOCO, PBT 14.300 KG, CARGA ÚTIL MÁX. 9.710 KG, DIST. ENTRE EIXOS 3,56 M, POTÊNCIA 185 CV, INCLUSIVE CARROCERIA FIXA ABERTA DE MADEIRA P/ TRANSPORTE GERAL DE CARGA SECA, DIMEN. APROX. 2,50 X 6,50 X 0,50 M - MATERIAIS NA OPERAÇÃO. AF_06/2014</v>
          </cell>
          <cell r="E805" t="str">
            <v>H</v>
          </cell>
          <cell r="F805" t="str">
            <v>85,26</v>
          </cell>
          <cell r="G805" t="str">
            <v>85,26</v>
          </cell>
        </row>
        <row r="806">
          <cell r="C806" t="str">
            <v>83361</v>
          </cell>
          <cell r="D806" t="str">
            <v>ESPARGIDOR DE ASFALTO PRESSURIZADO, TANQUE 6 M3 COM ISOLAÇÃO TÉRMICA, AQUECIDO COM 2 MAÇARICOS, COM BARRA ESPARGIDORA 3,60 M, MONTADO SOBRE CAMINHÃO  TOCO, PBT 14.300 KG, POTÊNCIA 185 CV - MANUTENÇÃO. AF_08/2015</v>
          </cell>
          <cell r="E806" t="str">
            <v>H</v>
          </cell>
          <cell r="F806" t="str">
            <v>34,66</v>
          </cell>
          <cell r="G806" t="str">
            <v>34,66</v>
          </cell>
        </row>
        <row r="807">
          <cell r="C807" t="str">
            <v>83761</v>
          </cell>
          <cell r="D807" t="str">
            <v>GRUPO DE SOLDAGEM COM GERADOR A DIESEL 60 CV PARA SOLDA ELÉTRICA, SOBRE 04 RODAS, COM MOTOR 4 CILINDROS 600 A - DEPRECIAÇÃO. AF_02/2016</v>
          </cell>
          <cell r="E807" t="str">
            <v>H</v>
          </cell>
          <cell r="F807" t="str">
            <v>4,94</v>
          </cell>
          <cell r="G807" t="str">
            <v>4,94</v>
          </cell>
        </row>
        <row r="808">
          <cell r="C808" t="str">
            <v>83762</v>
          </cell>
          <cell r="D808" t="str">
            <v>GRUPO DE SOLDAGEM COM GERADOR A DIESEL 60 CV PARA SOLDA ELÉTRICA, SOBRE 04 RODAS, COM MOTOR 4 CILINDROS 600 A - MANUTENÇÃO. AF_02/2016</v>
          </cell>
          <cell r="E808" t="str">
            <v>H</v>
          </cell>
          <cell r="F808" t="str">
            <v>4,41</v>
          </cell>
          <cell r="G808" t="str">
            <v>4,41</v>
          </cell>
        </row>
        <row r="809">
          <cell r="C809" t="str">
            <v>83763</v>
          </cell>
          <cell r="D809" t="str">
            <v>GRUPO DE SOLDAGEM COM GERADOR A DIESEL 60 CV PARA SOLDA ELÉTRICA, SOBRE 04 RODAS, COM MOTOR 4 CILINDROS 600 A - MATERIAIS NA OPERAÇÃO. AF_02/2016</v>
          </cell>
          <cell r="E809" t="str">
            <v>H</v>
          </cell>
          <cell r="F809" t="str">
            <v>52,52</v>
          </cell>
          <cell r="G809" t="str">
            <v>52,52</v>
          </cell>
        </row>
        <row r="810">
          <cell r="C810" t="str">
            <v>83764</v>
          </cell>
          <cell r="D810" t="str">
            <v>GRUPO DE SOLDAGEM COM GERADOR A DIESEL 60 CV PARA SOLDA ELÉTRICA, SOBRE 04 RODAS, COM MOTOR 4 CILINDROS 600 A - JUROS. AF_02/2016</v>
          </cell>
          <cell r="E810" t="str">
            <v>H</v>
          </cell>
          <cell r="F810" t="str">
            <v>0,88</v>
          </cell>
          <cell r="G810" t="str">
            <v>0,88</v>
          </cell>
        </row>
        <row r="811">
          <cell r="C811" t="str">
            <v>87026</v>
          </cell>
          <cell r="D811" t="str">
            <v>GRADE DE DISCO REBOCÁVEL COM 20 DISCOS 24" X 6 MM COM PNEUS PARA TRANSPORTE - JUROS. AF_06/2014</v>
          </cell>
          <cell r="E811" t="str">
            <v>H</v>
          </cell>
          <cell r="F811" t="str">
            <v>0,44</v>
          </cell>
          <cell r="G811" t="str">
            <v>0,44</v>
          </cell>
        </row>
        <row r="812">
          <cell r="C812" t="str">
            <v>87441</v>
          </cell>
          <cell r="D812" t="str">
            <v>BETONEIRA CAPACIDADE NOMINAL 400 L, CAPACIDADE DE MISTURA 310 L, MOTOR A DIESEL POTÊNCIA 5,0 CV, SEM CARREGADOR - DEPRECIAÇÃO. AF_06/2014</v>
          </cell>
          <cell r="E812" t="str">
            <v>H</v>
          </cell>
          <cell r="F812" t="str">
            <v>0,49</v>
          </cell>
          <cell r="G812" t="str">
            <v>0,49</v>
          </cell>
        </row>
        <row r="813">
          <cell r="C813" t="str">
            <v>87442</v>
          </cell>
          <cell r="D813" t="str">
            <v>BETONEIRA CAPACIDADE NOMINAL 400 L, CAPACIDADE DE MISTURA 310 L, MOTOR A DIESEL POTÊNCIA 5,0 CV, SEM CARREGADOR - JUROS. AF_06/2014</v>
          </cell>
          <cell r="E813" t="str">
            <v>H</v>
          </cell>
          <cell r="F813" t="str">
            <v>0,05</v>
          </cell>
          <cell r="G813" t="str">
            <v>0,05</v>
          </cell>
        </row>
        <row r="814">
          <cell r="C814" t="str">
            <v>87443</v>
          </cell>
          <cell r="D814" t="str">
            <v>BETONEIRA CAPACIDADE NOMINAL 400 L, CAPACIDADE DE MISTURA 310 L, MOTOR A DIESEL POTÊNCIA 5,0 CV, SEM CARREGADOR - MANUTENÇÃO. AF_06/2014</v>
          </cell>
          <cell r="E814" t="str">
            <v>H</v>
          </cell>
          <cell r="F814" t="str">
            <v>0,62</v>
          </cell>
          <cell r="G814" t="str">
            <v>0,62</v>
          </cell>
        </row>
        <row r="815">
          <cell r="C815" t="str">
            <v>87444</v>
          </cell>
          <cell r="D815" t="str">
            <v>BETONEIRA CAPACIDADE NOMINAL 400 L, CAPACIDADE DE MISTURA 310 L, MOTOR A DIESEL POTÊNCIA 5,0 CV, SEM CARREGADOR - MATERIAIS NA OPERAÇÃO. AF_06/2014</v>
          </cell>
          <cell r="E815" t="str">
            <v>H</v>
          </cell>
          <cell r="F815" t="str">
            <v>4,38</v>
          </cell>
          <cell r="G815" t="str">
            <v>4,38</v>
          </cell>
        </row>
        <row r="816">
          <cell r="C816" t="str">
            <v>88387</v>
          </cell>
          <cell r="D816" t="str">
            <v>MISTURADOR DE ARGAMASSA, EIXO HORIZONTAL, CAPACIDADE DE MISTURA 300 KG, MOTOR ELÉTRICO POTÊNCIA 5 CV - DEPRECIAÇÃO. AF_06/2014</v>
          </cell>
          <cell r="E816" t="str">
            <v>H</v>
          </cell>
          <cell r="F816" t="str">
            <v>0,96</v>
          </cell>
          <cell r="G816" t="str">
            <v>0,96</v>
          </cell>
        </row>
        <row r="817">
          <cell r="C817" t="str">
            <v>88389</v>
          </cell>
          <cell r="D817" t="str">
            <v>MISTURADOR DE ARGAMASSA, EIXO HORIZONTAL, CAPACIDADE DE MISTURA 300 KG, MOTOR ELÉTRICO POTÊNCIA 5 CV - JUROS. AF_06/2014</v>
          </cell>
          <cell r="E817" t="str">
            <v>H</v>
          </cell>
          <cell r="F817" t="str">
            <v>0,11</v>
          </cell>
          <cell r="G817" t="str">
            <v>0,11</v>
          </cell>
        </row>
        <row r="818">
          <cell r="C818" t="str">
            <v>88390</v>
          </cell>
          <cell r="D818" t="str">
            <v>MISTURADOR DE ARGAMASSA, EIXO HORIZONTAL, CAPACIDADE DE MISTURA 300 KG, MOTOR ELÉTRICO POTÊNCIA 5 CV - MANUTENÇÃO. AF_06/2014</v>
          </cell>
          <cell r="E818" t="str">
            <v>H</v>
          </cell>
          <cell r="F818" t="str">
            <v>1,05</v>
          </cell>
          <cell r="G818" t="str">
            <v>1,05</v>
          </cell>
        </row>
        <row r="819">
          <cell r="C819" t="str">
            <v>88391</v>
          </cell>
          <cell r="D819" t="str">
            <v>MISTURADOR DE ARGAMASSA, EIXO HORIZONTAL, CAPACIDADE DE MISTURA 300 KG, MOTOR ELÉTRICO POTÊNCIA 5 CV - MATERIAIS NA OPERAÇÃO. AF_06/2014</v>
          </cell>
          <cell r="E819" t="str">
            <v>H</v>
          </cell>
          <cell r="F819" t="str">
            <v>3,19</v>
          </cell>
          <cell r="G819" t="str">
            <v>3,19</v>
          </cell>
        </row>
        <row r="820">
          <cell r="C820" t="str">
            <v>88394</v>
          </cell>
          <cell r="D820" t="str">
            <v>MISTURADOR DE ARGAMASSA, EIXO HORIZONTAL, CAPACIDADE DE MISTURA 600 KG, MOTOR ELÉTRICO POTÊNCIA 7,5 CV - DEPRECIAÇÃO. AF_06/2014</v>
          </cell>
          <cell r="E820" t="str">
            <v>H</v>
          </cell>
          <cell r="F820" t="str">
            <v>1,15</v>
          </cell>
          <cell r="G820" t="str">
            <v>1,15</v>
          </cell>
        </row>
        <row r="821">
          <cell r="C821" t="str">
            <v>88395</v>
          </cell>
          <cell r="D821" t="str">
            <v>MISTURADOR DE ARGAMASSA, EIXO HORIZONTAL, CAPACIDADE DE MISTURA 600 KG, MOTOR ELÉTRICO POTÊNCIA 7,5 CV - JUROS. AF_06/2014</v>
          </cell>
          <cell r="E821" t="str">
            <v>H</v>
          </cell>
          <cell r="F821" t="str">
            <v>0,13</v>
          </cell>
          <cell r="G821" t="str">
            <v>0,13</v>
          </cell>
        </row>
        <row r="822">
          <cell r="C822" t="str">
            <v>88396</v>
          </cell>
          <cell r="D822" t="str">
            <v>MISTURADOR DE ARGAMASSA, EIXO HORIZONTAL, CAPACIDADE DE MISTURA 600 KG, MOTOR ELÉTRICO POTÊNCIA 7,5 CV - MANUTENÇÃO. AF_06/2014</v>
          </cell>
          <cell r="E822" t="str">
            <v>H</v>
          </cell>
          <cell r="F822" t="str">
            <v>1,25</v>
          </cell>
          <cell r="G822" t="str">
            <v>1,25</v>
          </cell>
        </row>
        <row r="823">
          <cell r="C823" t="str">
            <v>88397</v>
          </cell>
          <cell r="D823" t="str">
            <v>MISTURADOR DE ARGAMASSA, EIXO HORIZONTAL, CAPACIDADE DE MISTURA 600 KG, MOTOR ELÉTRICO POTÊNCIA 7,5 CV - MATERIAIS NA OPERAÇÃO. AF_06/2014</v>
          </cell>
          <cell r="E823" t="str">
            <v>H</v>
          </cell>
          <cell r="F823" t="str">
            <v>4,78</v>
          </cell>
          <cell r="G823" t="str">
            <v>4,78</v>
          </cell>
        </row>
        <row r="824">
          <cell r="C824" t="str">
            <v>88400</v>
          </cell>
          <cell r="D824" t="str">
            <v>MISTURADOR DE ARGAMASSA, EIXO HORIZONTAL, CAPACIDADE DE MISTURA 160 KG, MOTOR ELÉTRICO POTÊNCIA 3 CV - DEPRECIAÇÃO. AF_06/2014</v>
          </cell>
          <cell r="E824" t="str">
            <v>H</v>
          </cell>
          <cell r="F824" t="str">
            <v>0,91</v>
          </cell>
          <cell r="G824" t="str">
            <v>0,91</v>
          </cell>
        </row>
        <row r="825">
          <cell r="C825" t="str">
            <v>88401</v>
          </cell>
          <cell r="D825" t="str">
            <v>MISTURADOR DE ARGAMASSA, EIXO HORIZONTAL, CAPACIDADE DE MISTURA 160 KG, MOTOR ELÉTRICO POTÊNCIA 3 CV - JUROS. AF_06/2014</v>
          </cell>
          <cell r="E825" t="str">
            <v>H</v>
          </cell>
          <cell r="F825" t="str">
            <v>0,10</v>
          </cell>
          <cell r="G825" t="str">
            <v>0,10</v>
          </cell>
        </row>
        <row r="826">
          <cell r="C826" t="str">
            <v>88402</v>
          </cell>
          <cell r="D826" t="str">
            <v>MISTURADOR DE ARGAMASSA, EIXO HORIZONTAL, CAPACIDADE DE MISTURA 160 KG, MOTOR ELÉTRICO POTÊNCIA 3 CV - MANUTENÇÃO. AF_06/2014</v>
          </cell>
          <cell r="E826" t="str">
            <v>H</v>
          </cell>
          <cell r="F826" t="str">
            <v>0,99</v>
          </cell>
          <cell r="G826" t="str">
            <v>0,99</v>
          </cell>
        </row>
        <row r="827">
          <cell r="C827" t="str">
            <v>88403</v>
          </cell>
          <cell r="D827" t="str">
            <v>MISTURADOR DE ARGAMASSA, EIXO HORIZONTAL, CAPACIDADE DE MISTURA 160 KG, MOTOR ELÉTRICO POTÊNCIA 3 CV - MATERIAIS NA OPERAÇÃO. AF_06/2014</v>
          </cell>
          <cell r="E827" t="str">
            <v>H</v>
          </cell>
          <cell r="F827" t="str">
            <v>1,91</v>
          </cell>
          <cell r="G827" t="str">
            <v>1,91</v>
          </cell>
        </row>
        <row r="828">
          <cell r="C828" t="str">
            <v>88419</v>
          </cell>
          <cell r="D828" t="str">
            <v>PROJETOR DE ARGAMASSA, CAPACIDADE DE PROJEÇÃO 1,5 M3/H, ALCANCE DE 30 ATÉ 60 M, MOTOR ELÉTRICO POTÊNCIA 7,5 HP - DEPRECIAÇÃO. AF_06/2014</v>
          </cell>
          <cell r="E828" t="str">
            <v>H</v>
          </cell>
          <cell r="F828" t="str">
            <v>5,94</v>
          </cell>
          <cell r="G828" t="str">
            <v>5,94</v>
          </cell>
        </row>
        <row r="829">
          <cell r="C829" t="str">
            <v>88422</v>
          </cell>
          <cell r="D829" t="str">
            <v>PROJETOR DE ARGAMASSA, CAPACIDADE DE PROJEÇÃO 1,5 M3/H, ALCANCE DE 30 ATÉ 60 M, MOTOR ELÉTRICO POTÊNCIA 7,5 HP - JUROS. AF_06/2014</v>
          </cell>
          <cell r="E829" t="str">
            <v>H</v>
          </cell>
          <cell r="F829" t="str">
            <v>0,70</v>
          </cell>
          <cell r="G829" t="str">
            <v>0,70</v>
          </cell>
        </row>
        <row r="830">
          <cell r="C830" t="str">
            <v>88425</v>
          </cell>
          <cell r="D830" t="str">
            <v>PROJETOR DE ARGAMASSA, CAPACIDADE DE PROJEÇÃO 1,5 M3/H, ALCANCE DE 30 ATÉ 60 M, MOTOR ELÉTRICO POTÊNCIA 7,5 HP - MANUTENÇÃO. AF_06/2014</v>
          </cell>
          <cell r="E830" t="str">
            <v>H</v>
          </cell>
          <cell r="F830" t="str">
            <v>7,43</v>
          </cell>
          <cell r="G830" t="str">
            <v>7,43</v>
          </cell>
        </row>
        <row r="831">
          <cell r="C831" t="str">
            <v>88427</v>
          </cell>
          <cell r="D831" t="str">
            <v>PROJETOR DE ARGAMASSA, CAPACIDADE DE PROJEÇÃO 1,5 M3/H, ALCANCE DE 30 ATÉ 60 M, MOTOR ELÉTRICO POTÊNCIA 7,5 HP - MATERIAIS NA OPERAÇÃO. AF_06/2014</v>
          </cell>
          <cell r="E831" t="str">
            <v>H</v>
          </cell>
          <cell r="F831" t="str">
            <v>1,08</v>
          </cell>
          <cell r="G831" t="str">
            <v>1,08</v>
          </cell>
        </row>
        <row r="832">
          <cell r="C832" t="str">
            <v>88434</v>
          </cell>
          <cell r="D832" t="str">
            <v>PROJETOR DE ARGAMASSA, CAPACIDADE DE PROJEÇÃO 2 M3/H, ALCANCE ATÉ 50 M, MOTOR ELÉTRICO POTÊNCIA 7,5 HP - DEPRECIAÇÃO. AF_06/2014</v>
          </cell>
          <cell r="E832" t="str">
            <v>H</v>
          </cell>
          <cell r="F832" t="str">
            <v>7,88</v>
          </cell>
          <cell r="G832" t="str">
            <v>7,88</v>
          </cell>
        </row>
        <row r="833">
          <cell r="C833" t="str">
            <v>88435</v>
          </cell>
          <cell r="D833" t="str">
            <v>PROJETOR DE ARGAMASSA, CAPACIDADE DE PROJEÇÃO 2 M3/H, ALCANCE ATÉ 50 M, MOTOR ELÉTRICO POTÊNCIA 7,5 HP - JUROS. AF_06/2014</v>
          </cell>
          <cell r="E833" t="str">
            <v>H</v>
          </cell>
          <cell r="F833" t="str">
            <v>0,93</v>
          </cell>
          <cell r="G833" t="str">
            <v>0,93</v>
          </cell>
        </row>
        <row r="834">
          <cell r="C834" t="str">
            <v>88436</v>
          </cell>
          <cell r="D834" t="str">
            <v>PROJETOR DE ARGAMASSA, CAPACIDADE DE PROJEÇÃO 2 M3/H, ALCANCE ATÉ 50 M, MOTOR ELÉTRICO POTÊNCIA 7,5 HP - MANUTENÇÃO. AF_06/2014</v>
          </cell>
          <cell r="E834" t="str">
            <v>H</v>
          </cell>
          <cell r="F834" t="str">
            <v>9,85</v>
          </cell>
          <cell r="G834" t="str">
            <v>9,85</v>
          </cell>
        </row>
        <row r="835">
          <cell r="C835" t="str">
            <v>88437</v>
          </cell>
          <cell r="D835" t="str">
            <v>PROJETOR DE ARGAMASSA, CAPACIDADE DE PROJEÇÃO 2 M3/H, ALCANCE ATÉ 50 M, MOTOR ELÉTRICO POTÊNCIA 7,5 HP - MATERIAIS NA OPERAÇÃO. AF_06/2014</v>
          </cell>
          <cell r="E835" t="str">
            <v>H</v>
          </cell>
          <cell r="F835" t="str">
            <v>1,08</v>
          </cell>
          <cell r="G835" t="str">
            <v>1,08</v>
          </cell>
        </row>
        <row r="836">
          <cell r="C836" t="str">
            <v>88569</v>
          </cell>
          <cell r="D836" t="str">
            <v>ESPARGIDOR DE ASFALTO PRESSURIZADO COM TANQUE DE 2500 L, REBOCÁVEL COM MOTOR A GASOLINA POTÊNCIA 3,4 HP - DEPRECIAÇÃO. AF_07/2014</v>
          </cell>
          <cell r="E836" t="str">
            <v>H</v>
          </cell>
          <cell r="F836" t="str">
            <v>3,61</v>
          </cell>
          <cell r="G836" t="str">
            <v>3,61</v>
          </cell>
        </row>
        <row r="837">
          <cell r="C837" t="str">
            <v>88570</v>
          </cell>
          <cell r="D837" t="str">
            <v>ESPARGIDOR DE ASFALTO PRESSURIZADO COM TANQUE DE 2500 L, REBOCÁVEL COM MOTOR A GASOLINA POTÊNCIA 3,4 HP - JUROS. AF_07/2014</v>
          </cell>
          <cell r="E837" t="str">
            <v>H</v>
          </cell>
          <cell r="F837" t="str">
            <v>0,76</v>
          </cell>
          <cell r="G837" t="str">
            <v>0,76</v>
          </cell>
        </row>
        <row r="838">
          <cell r="C838" t="str">
            <v>88826</v>
          </cell>
          <cell r="D838" t="str">
            <v>BETONEIRA CAPACIDADE NOMINAL DE 400 L, CAPACIDADE DE MISTURA 280 L, MOTOR ELÉTRICO TRIFÁSICO POTÊNCIA DE 2 CV, SEM CARREGADOR - DEPRECIAÇÃO. AF_10/2014</v>
          </cell>
          <cell r="E838" t="str">
            <v>H</v>
          </cell>
          <cell r="F838" t="str">
            <v>0,36</v>
          </cell>
          <cell r="G838" t="str">
            <v>0,36</v>
          </cell>
        </row>
        <row r="839">
          <cell r="C839" t="str">
            <v>88827</v>
          </cell>
          <cell r="D839" t="str">
            <v>BETONEIRA CAPACIDADE NOMINAL DE 400 L, CAPACIDADE DE MISTURA 280 L, MOTOR ELÉTRICO TRIFÁSICO POTÊNCIA DE 2 CV, SEM CARREGADOR - JUROS. AF_10/2014</v>
          </cell>
          <cell r="E839" t="str">
            <v>H</v>
          </cell>
          <cell r="F839" t="str">
            <v>0,04</v>
          </cell>
          <cell r="G839" t="str">
            <v>0,04</v>
          </cell>
        </row>
        <row r="840">
          <cell r="C840" t="str">
            <v>88828</v>
          </cell>
          <cell r="D840" t="str">
            <v>BETONEIRA CAPACIDADE NOMINAL DE 400 L, CAPACIDADE DE MISTURA 280 L, MOTOR ELÉTRICO TRIFÁSICO POTÊNCIA DE 2 CV, SEM CARREGADOR - MANUTENÇÃO. AF_10/2014</v>
          </cell>
          <cell r="E840" t="str">
            <v>H</v>
          </cell>
          <cell r="F840" t="str">
            <v>0,39</v>
          </cell>
          <cell r="G840" t="str">
            <v>0,39</v>
          </cell>
        </row>
        <row r="841">
          <cell r="C841" t="str">
            <v>88829</v>
          </cell>
          <cell r="D841" t="str">
            <v>BETONEIRA CAPACIDADE NOMINAL DE 400 L, CAPACIDADE DE MISTURA 280 L, MOTOR ELÉTRICO TRIFÁSICO POTÊNCIA DE 2 CV, SEM CARREGADOR - MATERIAIS NA OPERAÇÃO. AF_10/2014</v>
          </cell>
          <cell r="E841" t="str">
            <v>H</v>
          </cell>
          <cell r="F841" t="str">
            <v>1,27</v>
          </cell>
          <cell r="G841" t="str">
            <v>1,27</v>
          </cell>
        </row>
        <row r="842">
          <cell r="C842" t="str">
            <v>88832</v>
          </cell>
          <cell r="D842" t="str">
            <v>ESCAVADEIRA HIDRÁULICA SOBRE ESTEIRAS, CAÇAMBA 0,80 M3, PESO OPERACIONAL 17,8 T, POTÊNCIA LÍQUIDA 110 HP - DEPRECIAÇÃO. AF_10/2014</v>
          </cell>
          <cell r="E842" t="str">
            <v>H</v>
          </cell>
          <cell r="F842" t="str">
            <v>42,21</v>
          </cell>
          <cell r="G842" t="str">
            <v>42,21</v>
          </cell>
        </row>
        <row r="843">
          <cell r="C843" t="str">
            <v>88834</v>
          </cell>
          <cell r="D843" t="str">
            <v>ESCAVADEIRA HIDRÁULICA SOBRE ESTEIRAS, CAÇAMBA 0,80 M3, PESO OPERACIONAL 17,8 T, POTÊNCIA LÍQUIDA 110 HP - JUROS. AF_10/2014</v>
          </cell>
          <cell r="E843" t="str">
            <v>H</v>
          </cell>
          <cell r="F843" t="str">
            <v>5,72</v>
          </cell>
          <cell r="G843" t="str">
            <v>5,72</v>
          </cell>
        </row>
        <row r="844">
          <cell r="C844" t="str">
            <v>88835</v>
          </cell>
          <cell r="D844" t="str">
            <v>ESCAVADEIRA HIDRÁULICA SOBRE ESTEIRAS, CAÇAMBA 0,80 M3, PESO OPERACIONAL 17,8 T, POTÊNCIA LÍQUIDA 110 HP - MANUTENÇÃO. AF_10/2014</v>
          </cell>
          <cell r="E844" t="str">
            <v>H</v>
          </cell>
          <cell r="F844" t="str">
            <v>52,76</v>
          </cell>
          <cell r="G844" t="str">
            <v>52,76</v>
          </cell>
        </row>
        <row r="845">
          <cell r="C845" t="str">
            <v>88836</v>
          </cell>
          <cell r="D845" t="str">
            <v>ESCAVADEIRA HIDRÁULICA SOBRE ESTEIRAS, CAÇAMBA 0,80 M3, PESO OPERACIONAL 17,8 T, POTÊNCIA LÍQUIDA 110 HP - MATERIAIS NA OPERAÇÃO. AF_10/2014</v>
          </cell>
          <cell r="E845" t="str">
            <v>H</v>
          </cell>
          <cell r="F845" t="str">
            <v>66,79</v>
          </cell>
          <cell r="G845" t="str">
            <v>66,79</v>
          </cell>
        </row>
        <row r="846">
          <cell r="C846" t="str">
            <v>88839</v>
          </cell>
          <cell r="D846" t="str">
            <v>TRATOR DE ESTEIRAS, POTÊNCIA 125 HP, PESO OPERACIONAL 12,9 T, COM LÂMINA 2,7 M3 - DEPRECIAÇÃO. AF_10/2014</v>
          </cell>
          <cell r="E846" t="str">
            <v>H</v>
          </cell>
          <cell r="F846" t="str">
            <v>32,69</v>
          </cell>
          <cell r="G846" t="str">
            <v>32,69</v>
          </cell>
        </row>
        <row r="847">
          <cell r="C847" t="str">
            <v>88840</v>
          </cell>
          <cell r="D847" t="str">
            <v>TRATOR DE ESTEIRAS, POTÊNCIA 125 HP, PESO OPERACIONAL 12,9 T, COM LÂMINA 2,7 M3 - JUROS. AF_10/2014</v>
          </cell>
          <cell r="E847" t="str">
            <v>H</v>
          </cell>
          <cell r="F847" t="str">
            <v>7,35</v>
          </cell>
          <cell r="G847" t="str">
            <v>7,35</v>
          </cell>
        </row>
        <row r="848">
          <cell r="C848" t="str">
            <v>88841</v>
          </cell>
          <cell r="D848" t="str">
            <v>TRATOR DE ESTEIRAS, POTÊNCIA 125 HP, PESO OPERACIONAL 12,9 T, COM LÂMINA 2,7 M3 - MANUTENÇÃO. AF_10/2014</v>
          </cell>
          <cell r="E848" t="str">
            <v>H</v>
          </cell>
          <cell r="F848" t="str">
            <v>58,44</v>
          </cell>
          <cell r="G848" t="str">
            <v>58,44</v>
          </cell>
        </row>
        <row r="849">
          <cell r="C849" t="str">
            <v>88842</v>
          </cell>
          <cell r="D849" t="str">
            <v>TRATOR DE ESTEIRAS, POTÊNCIA 125 HP, PESO OPERACIONAL 12,9 T, COM LÂMINA 2,7 M3 - MATERIAIS NA OPERAÇÃO. AF_10/2014</v>
          </cell>
          <cell r="E849" t="str">
            <v>H</v>
          </cell>
          <cell r="F849" t="str">
            <v>81,75</v>
          </cell>
          <cell r="G849" t="str">
            <v>81,75</v>
          </cell>
        </row>
        <row r="850">
          <cell r="C850" t="str">
            <v>88847</v>
          </cell>
          <cell r="D850" t="str">
            <v>USINA DE LAMA ASFÁLTICA, PROD 30 A 50 T/H, SILO DE AGREGADO 7 M3, RESERVATÓRIOS PARA EMULSÃO E ÁGUA DE 2,3 M3 CADA, MISTURADOR TIPO PUG MILL A SER MONTADO SOBRE CAMINHÃO - DEPRECIAÇÃO. AF_10/2014</v>
          </cell>
          <cell r="E850" t="str">
            <v>H</v>
          </cell>
          <cell r="F850" t="str">
            <v>20,81</v>
          </cell>
          <cell r="G850" t="str">
            <v>20,81</v>
          </cell>
        </row>
        <row r="851">
          <cell r="C851" t="str">
            <v>88848</v>
          </cell>
          <cell r="D851" t="str">
            <v>USINA DE LAMA ASFÁLTICA, PROD 30 A 50 T/H, SILO DE AGREGADO 7 M3, RESERVATÓRIOS PARA EMULSÃO E ÁGUA DE 2,3 M3 CADA, MISTURADOR TIPO PUG MILL A SER MONTADO SOBRE CAMINHÃO - JUROS. AF_10/2014</v>
          </cell>
          <cell r="E851" t="str">
            <v>H</v>
          </cell>
          <cell r="F851" t="str">
            <v>4,36</v>
          </cell>
          <cell r="G851" t="str">
            <v>4,36</v>
          </cell>
        </row>
        <row r="852">
          <cell r="C852" t="str">
            <v>88853</v>
          </cell>
          <cell r="D852" t="str">
            <v>MOTOBOMBA CENTRÍFUGA, MOTOR A GASOLINA, POTÊNCIA 5,42 HP, BOCAIS 1 1/2" X 1", DIÂMETRO ROTOR 143 MM HM/Q = 6 MCA / 16,8 M3/H A 38 MCA / 6,6 M3/H - DEPRECIAÇÃO. AF_06/2014</v>
          </cell>
          <cell r="E852" t="str">
            <v>H</v>
          </cell>
          <cell r="F852" t="str">
            <v>0,24</v>
          </cell>
          <cell r="G852" t="str">
            <v>0,24</v>
          </cell>
        </row>
        <row r="853">
          <cell r="C853" t="str">
            <v>88854</v>
          </cell>
          <cell r="D853" t="str">
            <v>MOTOBOMBA CENTRÍFUGA, MOTOR A GASOLINA, POTÊNCIA 5,42 HP, BOCAIS 1 1/2" X 1", DIÂMETRO ROTOR 143 MM HM/Q = 6 MCA / 16,8 M3/H A 38 MCA / 6,6 M3/H - JUROS. AF_06/2014</v>
          </cell>
          <cell r="E853" t="str">
            <v>H</v>
          </cell>
          <cell r="F853" t="str">
            <v>0,02</v>
          </cell>
          <cell r="G853" t="str">
            <v>0,02</v>
          </cell>
        </row>
        <row r="854">
          <cell r="C854" t="str">
            <v>88855</v>
          </cell>
          <cell r="D854" t="str">
            <v>GRADE DE DISCO CONTROLE REMOTO REBOCÁVEL, COM 24 DISCOS 24 X 6 MM COM PNEUS PARA TRANSPORTE - DEPRECIAÇÃO. AF_06/2014</v>
          </cell>
          <cell r="E854" t="str">
            <v>H</v>
          </cell>
          <cell r="F854" t="str">
            <v>4,03</v>
          </cell>
          <cell r="G854" t="str">
            <v>4,03</v>
          </cell>
        </row>
        <row r="855">
          <cell r="C855" t="str">
            <v>88856</v>
          </cell>
          <cell r="D855" t="str">
            <v>GRADE DE DISCO CONTROLE REMOTO REBOCÁVEL, COM 24 DISCOS 24 X 6 MM COM PNEUS PARA TRANSPORTE - JUROS. AF_06/2014</v>
          </cell>
          <cell r="E855" t="str">
            <v>H</v>
          </cell>
          <cell r="F855" t="str">
            <v>0,56</v>
          </cell>
          <cell r="G855" t="str">
            <v>0,56</v>
          </cell>
        </row>
        <row r="856">
          <cell r="C856" t="str">
            <v>88857</v>
          </cell>
          <cell r="D856" t="str">
            <v>RETROESCAVADEIRA SOBRE RODAS COM CARREGADEIRA, TRAÇÃO 4X4, POTÊNCIA LÍQ. 88 HP, CAÇAMBA CARREG. CAP. MÍN. 1 M3, CAÇAMBA RETRO CAP. 0,26 M3, PESO OPERACIONAL MÍN. 6.674 KG, PROFUNDIDADE ESCAVAÇÃO MÁX. 4,37 M - DEPRECIAÇÃO. AF_06/2014</v>
          </cell>
          <cell r="E856" t="str">
            <v>H</v>
          </cell>
          <cell r="F856" t="str">
            <v>25,25</v>
          </cell>
          <cell r="G856" t="str">
            <v>25,25</v>
          </cell>
        </row>
        <row r="857">
          <cell r="C857" t="str">
            <v>88858</v>
          </cell>
          <cell r="D857" t="str">
            <v>RETROESCAVADEIRA SOBRE RODAS COM CARREGADEIRA, TRAÇÃO 4X4, POTÊNCIA LÍQ. 88 HP, CAÇAMBA CARREG. CAP. MÍN. 1 M3, CAÇAMBA RETRO CAP. 0,26 M3, PESO OPERACIONAL MÍN. 6.674 KG, PROFUNDIDADE ESCAVAÇÃO MÁX. 4,37 M - JUROS. AF_06/2014</v>
          </cell>
          <cell r="E857" t="str">
            <v>H</v>
          </cell>
          <cell r="F857" t="str">
            <v>3,42</v>
          </cell>
          <cell r="G857" t="str">
            <v>3,42</v>
          </cell>
        </row>
        <row r="858">
          <cell r="C858" t="str">
            <v>88859</v>
          </cell>
          <cell r="D858" t="str">
            <v>RETROESCAVADEIRA SOBRE RODAS COM CARREGADEIRA, TRAÇÃO 4X2, POTÊNCIA LÍQ. 79 HP, CAÇAMBA CARREG. CAP. MÍN. 1 M3, CAÇAMBA RETRO CAP. 0,20 M3, PESO OPERACIONAL MÍN. 6.570 KG, PROFUNDIDADE ESCAVAÇÃO MÁX. 4,37 M - DEPRECIAÇÃO. AF_06/2014</v>
          </cell>
          <cell r="E858" t="str">
            <v>H</v>
          </cell>
          <cell r="F858" t="str">
            <v>22,45</v>
          </cell>
          <cell r="G858" t="str">
            <v>22,45</v>
          </cell>
        </row>
        <row r="859">
          <cell r="C859" t="str">
            <v>88860</v>
          </cell>
          <cell r="D859" t="str">
            <v>RETROESCAVADEIRA SOBRE RODAS COM CARREGADEIRA, TRAÇÃO 4X2, POTÊNCIA LÍQ. 79 HP, CAÇAMBA CARREG. CAP. MÍN. 1 M3, CAÇAMBA RETRO CAP. 0,20 M3, PESO OPERACIONAL MÍN. 6.570 KG, PROFUNDIDADE ESCAVAÇÃO MÁX. 4,37 M - JUROS. AF_06/2014</v>
          </cell>
          <cell r="E859" t="str">
            <v>H</v>
          </cell>
          <cell r="F859" t="str">
            <v>3,04</v>
          </cell>
          <cell r="G859" t="str">
            <v>3,04</v>
          </cell>
        </row>
        <row r="860">
          <cell r="C860" t="str">
            <v>88900</v>
          </cell>
          <cell r="D860" t="str">
            <v>ESCAVADEIRA HIDRÁULICA SOBRE ESTEIRAS, CAÇAMBA 1,20 M3, PESO OPERACIONAL 21 T, POTÊNCIA BRUTA 155 HP - DEPRECIAÇÃO. AF_06/2014</v>
          </cell>
          <cell r="E860" t="str">
            <v>H</v>
          </cell>
          <cell r="F860" t="str">
            <v>49,21</v>
          </cell>
          <cell r="G860" t="str">
            <v>49,21</v>
          </cell>
        </row>
        <row r="861">
          <cell r="C861" t="str">
            <v>88902</v>
          </cell>
          <cell r="D861" t="str">
            <v>ESCAVADEIRA HIDRÁULICA SOBRE ESTEIRAS, CAÇAMBA 1,20 M3, PESO OPERACIONAL 21 T, POTÊNCIA BRUTA 155 HP - JUROS. AF_06/2014</v>
          </cell>
          <cell r="E861" t="str">
            <v>H</v>
          </cell>
          <cell r="F861" t="str">
            <v>6,67</v>
          </cell>
          <cell r="G861" t="str">
            <v>6,67</v>
          </cell>
        </row>
        <row r="862">
          <cell r="C862" t="str">
            <v>88903</v>
          </cell>
          <cell r="D862" t="str">
            <v>ESCAVADEIRA HIDRÁULICA SOBRE ESTEIRAS, CAÇAMBA 1,20 M3, PESO OPERACIONAL 21 T, POTÊNCIA BRUTA 155 HP - MANUTENÇÃO. AF_06/2014</v>
          </cell>
          <cell r="E862" t="str">
            <v>H</v>
          </cell>
          <cell r="F862" t="str">
            <v>61,52</v>
          </cell>
          <cell r="G862" t="str">
            <v>61,52</v>
          </cell>
        </row>
        <row r="863">
          <cell r="C863" t="str">
            <v>88904</v>
          </cell>
          <cell r="D863" t="str">
            <v>ESCAVADEIRA HIDRÁULICA SOBRE ESTEIRAS, CAÇAMBA 1,20 M3, PESO OPERACIONAL 21 T, POTÊNCIA BRUTA 155 HP - MATERIAIS NA OPERAÇÃO. AF_06/2014</v>
          </cell>
          <cell r="E863" t="str">
            <v>H</v>
          </cell>
          <cell r="F863" t="str">
            <v>94,08</v>
          </cell>
          <cell r="G863" t="str">
            <v>94,08</v>
          </cell>
        </row>
        <row r="864">
          <cell r="C864" t="str">
            <v>89009</v>
          </cell>
          <cell r="D864" t="str">
            <v>TRATOR DE ESTEIRAS, POTÊNCIA 150 HP, PESO OPERACIONAL 16,7 T, COM RODA MOTRIZ ELEVADA E LÂMINA 3,18 M3 - DEPRECIAÇÃO. AF_06/2014</v>
          </cell>
          <cell r="E864" t="str">
            <v>H</v>
          </cell>
          <cell r="F864" t="str">
            <v>40,49</v>
          </cell>
          <cell r="G864" t="str">
            <v>40,49</v>
          </cell>
        </row>
        <row r="865">
          <cell r="C865" t="str">
            <v>89010</v>
          </cell>
          <cell r="D865" t="str">
            <v>TRATOR DE ESTEIRAS, POTÊNCIA 150 HP, PESO OPERACIONAL 16,7 T, COM RODA MOTRIZ ELEVADA E LÂMINA 3,18 M3 - JUROS. AF_06/2014</v>
          </cell>
          <cell r="E865" t="str">
            <v>H</v>
          </cell>
          <cell r="F865" t="str">
            <v>9,11</v>
          </cell>
          <cell r="G865" t="str">
            <v>9,11</v>
          </cell>
        </row>
        <row r="866">
          <cell r="C866" t="str">
            <v>89011</v>
          </cell>
          <cell r="D866" t="str">
            <v>RETROESCAVADEIRA SOBRE RODAS COM CARREGADEIRA, TRAÇÃO 4X4, POTÊNCIA LÍQ. 72 HP, CAÇAMBA CARREG. CAP. MÍN. 0,79 M3, CAÇAMBA RETRO CAP. 0,18 M3, PESO OPERACIONAL MÍN. 7.140 KG, PROFUNDIDADE ESCAVAÇÃO MÁX. 4,50 M - DEPRECIAÇÃO. AF_06/2014</v>
          </cell>
          <cell r="E866" t="str">
            <v>H</v>
          </cell>
          <cell r="F866" t="str">
            <v>24,36</v>
          </cell>
          <cell r="G866" t="str">
            <v>24,36</v>
          </cell>
        </row>
        <row r="867">
          <cell r="C867" t="str">
            <v>89012</v>
          </cell>
          <cell r="D867" t="str">
            <v>RETROESCAVADEIRA SOBRE RODAS COM CARREGADEIRA, TRAÇÃO 4X4, POTÊNCIA LÍQ. 72 HP, CAÇAMBA CARREG. CAP. MÍN. 0,79 M3, CAÇAMBA RETRO CAP. 0,18 M3, PESO OPERACIONAL MÍN. 7.140 KG, PROFUNDIDADE ESCAVAÇÃO MÁX. 4,50 M - JUROS. AF_06/2014</v>
          </cell>
          <cell r="E867" t="str">
            <v>H</v>
          </cell>
          <cell r="F867" t="str">
            <v>3,30</v>
          </cell>
          <cell r="G867" t="str">
            <v>3,30</v>
          </cell>
        </row>
        <row r="868">
          <cell r="C868" t="str">
            <v>89013</v>
          </cell>
          <cell r="D868" t="str">
            <v>TRATOR DE ESTEIRAS, POTÊNCIA 347 HP, PESO OPERACIONAL 38,5 T, COM LÂMINA 8,70 M3 - DEPRECIAÇÃO. AF_06/2014</v>
          </cell>
          <cell r="E868" t="str">
            <v>H</v>
          </cell>
          <cell r="F868" t="str">
            <v>132,63</v>
          </cell>
          <cell r="G868" t="str">
            <v>132,63</v>
          </cell>
        </row>
        <row r="869">
          <cell r="C869" t="str">
            <v>89014</v>
          </cell>
          <cell r="D869" t="str">
            <v>TRATOR DE ESTEIRAS, POTÊNCIA 347 HP, PESO OPERACIONAL 38,5 T, COM LÂMINA 8,70 M3 - JUROS. AF_06/2014</v>
          </cell>
          <cell r="E869" t="str">
            <v>H</v>
          </cell>
          <cell r="F869" t="str">
            <v>29,85</v>
          </cell>
          <cell r="G869" t="str">
            <v>29,85</v>
          </cell>
        </row>
        <row r="870">
          <cell r="C870" t="str">
            <v>89015</v>
          </cell>
          <cell r="D870" t="str">
            <v>VASSOURA MECÂNICA REBOCÁVEL COM ESCOVA CILÍNDRICA, LARGURA ÚTIL DE VARRIMENTO DE 2,44 M - DEPRECIAÇÃO. AF_06/2014</v>
          </cell>
          <cell r="E870" t="str">
            <v>H</v>
          </cell>
          <cell r="F870" t="str">
            <v>4,65</v>
          </cell>
          <cell r="G870" t="str">
            <v>4,65</v>
          </cell>
        </row>
        <row r="871">
          <cell r="C871" t="str">
            <v>89016</v>
          </cell>
          <cell r="D871" t="str">
            <v>VASSOURA MECÂNICA REBOCÁVEL COM ESCOVA CILÍNDRICA, LARGURA ÚTIL DE VARRIMENTO DE 2,44 M - JUROS. AF_06/2014</v>
          </cell>
          <cell r="E871" t="str">
            <v>H</v>
          </cell>
          <cell r="F871" t="str">
            <v>0,63</v>
          </cell>
          <cell r="G871" t="str">
            <v>0,63</v>
          </cell>
        </row>
        <row r="872">
          <cell r="C872" t="str">
            <v>89017</v>
          </cell>
          <cell r="D872" t="str">
            <v>TRATOR DE ESTEIRAS, POTÊNCIA 170 HP, PESO OPERACIONAL 19 T, CAÇAMBA 5,2 M3 - DEPRECIAÇÃO. AF_06/2014</v>
          </cell>
          <cell r="E872" t="str">
            <v>H</v>
          </cell>
          <cell r="F872" t="str">
            <v>40,24</v>
          </cell>
          <cell r="G872" t="str">
            <v>40,24</v>
          </cell>
        </row>
        <row r="873">
          <cell r="C873" t="str">
            <v>89018</v>
          </cell>
          <cell r="D873" t="str">
            <v>TRATOR DE ESTEIRAS, POTÊNCIA 170 HP, PESO OPERACIONAL 19 T, CAÇAMBA 5,2 M3 - JUROS. AF_06/2014</v>
          </cell>
          <cell r="E873" t="str">
            <v>H</v>
          </cell>
          <cell r="F873" t="str">
            <v>9,05</v>
          </cell>
          <cell r="G873" t="str">
            <v>9,05</v>
          </cell>
        </row>
        <row r="874">
          <cell r="C874" t="str">
            <v>89019</v>
          </cell>
          <cell r="D874" t="str">
            <v>BOMBA SUBMERSÍVEL ELÉTRICA TRIFÁSICA, POTÊNCIA 2,96 HP, Ø ROTOR 144 MM SEMI-ABERTO, BOCAL DE SAÍDA Ø 2, HM/Q = 2 MCA / 38,8 M3/H A 28 MCA / 5 M3/H - DEPRECIAÇÃO. AF_06/2014</v>
          </cell>
          <cell r="E874" t="str">
            <v>H</v>
          </cell>
          <cell r="F874" t="str">
            <v>0,38</v>
          </cell>
          <cell r="G874" t="str">
            <v>0,38</v>
          </cell>
        </row>
        <row r="875">
          <cell r="C875" t="str">
            <v>89020</v>
          </cell>
          <cell r="D875" t="str">
            <v>BOMBA SUBMERSÍVEL ELÉTRICA TRIFÁSICA, POTÊNCIA 2,96 HP, Ø ROTOR 144 MM SEMI-ABERTO, BOCAL DE SAÍDA Ø 2, HM/Q = 2 MCA / 38,8 M3/H A 28 MCA / 5 M3/H - JUROS. AF_06/2014</v>
          </cell>
          <cell r="E875" t="str">
            <v>H</v>
          </cell>
          <cell r="F875" t="str">
            <v>0,04</v>
          </cell>
          <cell r="G875" t="str">
            <v>0,04</v>
          </cell>
        </row>
        <row r="876">
          <cell r="C876" t="str">
            <v>89023</v>
          </cell>
          <cell r="D876" t="str">
            <v>TANQUE DE ASFALTO ESTACIONÁRIO COM MAÇARICO, CAPACIDADE 20.000 L - DEPRECIAÇÃO. AF_06/2014</v>
          </cell>
          <cell r="E876" t="str">
            <v>H</v>
          </cell>
          <cell r="F876" t="str">
            <v>4,21</v>
          </cell>
          <cell r="G876" t="str">
            <v>4,21</v>
          </cell>
        </row>
        <row r="877">
          <cell r="C877" t="str">
            <v>89024</v>
          </cell>
          <cell r="D877" t="str">
            <v>TANQUE DE ASFALTO ESTACIONÁRIO COM MAÇARICO, CAPACIDADE 20.000 L - JUROS. AF_06/2014</v>
          </cell>
          <cell r="E877" t="str">
            <v>H</v>
          </cell>
          <cell r="F877" t="str">
            <v>0,66</v>
          </cell>
          <cell r="G877" t="str">
            <v>0,66</v>
          </cell>
        </row>
        <row r="878">
          <cell r="C878" t="str">
            <v>89025</v>
          </cell>
          <cell r="D878" t="str">
            <v>TANQUE DE ASFALTO ESTACIONÁRIO COM MAÇARICO, CAPACIDADE 20.000 L - MANUTENÇÃO. AF_06/2014</v>
          </cell>
          <cell r="E878" t="str">
            <v>H</v>
          </cell>
          <cell r="F878" t="str">
            <v>3,51</v>
          </cell>
          <cell r="G878" t="str">
            <v>3,51</v>
          </cell>
        </row>
        <row r="879">
          <cell r="C879" t="str">
            <v>89026</v>
          </cell>
          <cell r="D879" t="str">
            <v>TANQUE DE ASFALTO ESTACIONÁRIO COM MAÇARICO, CAPACIDADE 20.000 L - MATERIAIS NA OPERAÇÃO. AF_06/2014</v>
          </cell>
          <cell r="E879" t="str">
            <v>H</v>
          </cell>
          <cell r="F879" t="str">
            <v>250,02</v>
          </cell>
          <cell r="G879" t="str">
            <v>250,02</v>
          </cell>
        </row>
        <row r="880">
          <cell r="C880" t="str">
            <v>89029</v>
          </cell>
          <cell r="D880" t="str">
            <v>TRATOR DE ESTEIRAS, POTÊNCIA 100 HP, PESO OPERACIONAL 9,4 T, COM LÂMINA 2,19 M3 - DEPRECIAÇÃO. AF_06/2014</v>
          </cell>
          <cell r="E880" t="str">
            <v>H</v>
          </cell>
          <cell r="F880" t="str">
            <v>31,23</v>
          </cell>
          <cell r="G880" t="str">
            <v>31,23</v>
          </cell>
        </row>
        <row r="881">
          <cell r="C881" t="str">
            <v>89030</v>
          </cell>
          <cell r="D881" t="str">
            <v>TRATOR DE ESTEIRAS, POTÊNCIA 100 HP, PESO OPERACIONAL 9,4 T, COM LÂMINA 2,19 M3 - JUROS. AF_06/2014</v>
          </cell>
          <cell r="E881" t="str">
            <v>H</v>
          </cell>
          <cell r="F881" t="str">
            <v>7,03</v>
          </cell>
          <cell r="G881" t="str">
            <v>7,03</v>
          </cell>
        </row>
        <row r="882">
          <cell r="C882" t="str">
            <v>89033</v>
          </cell>
          <cell r="D882" t="str">
            <v>TRATOR DE PNEUS, POTÊNCIA 85 CV, TRAÇÃO 4X4, PESO COM LASTRO DE 4.675 KG - DEPRECIAÇÃO. AF_06/2014</v>
          </cell>
          <cell r="E882" t="str">
            <v>H</v>
          </cell>
          <cell r="F882" t="str">
            <v>13,32</v>
          </cell>
          <cell r="G882" t="str">
            <v>13,32</v>
          </cell>
        </row>
        <row r="883">
          <cell r="C883" t="str">
            <v>89034</v>
          </cell>
          <cell r="D883" t="str">
            <v>TRATOR DE PNEUS, POTÊNCIA 85 CV, TRAÇÃO 4X4, PESO COM LASTRO DE 4.675 KG - JUROS. AF_06/2014</v>
          </cell>
          <cell r="E883" t="str">
            <v>H</v>
          </cell>
          <cell r="F883" t="str">
            <v>1,85</v>
          </cell>
          <cell r="G883" t="str">
            <v>1,85</v>
          </cell>
        </row>
        <row r="884">
          <cell r="C884" t="str">
            <v>89128</v>
          </cell>
          <cell r="D884" t="str">
            <v>PÁ CARREGADEIRA SOBRE RODAS, POTÊNCIA LÍQUIDA 128 HP, CAPACIDADE DA CAÇAMBA 1,7 A 2,8 M3, PESO OPERACIONAL 11632 KG - DEPRECIAÇÃO. AF_06/2014</v>
          </cell>
          <cell r="E884" t="str">
            <v>H</v>
          </cell>
          <cell r="F884" t="str">
            <v>34,83</v>
          </cell>
          <cell r="G884" t="str">
            <v>34,83</v>
          </cell>
        </row>
        <row r="885">
          <cell r="C885" t="str">
            <v>89129</v>
          </cell>
          <cell r="D885" t="str">
            <v>PÁ CARREGADEIRA SOBRE RODAS, POTÊNCIA LÍQUIDA 128 HP, CAPACIDADE DA CAÇAMBA 1,7 A 2,8 M3, PESO OPERACIONAL 11632 KG - JUROS. AF_06/2014</v>
          </cell>
          <cell r="E885" t="str">
            <v>H</v>
          </cell>
          <cell r="F885" t="str">
            <v>4,72</v>
          </cell>
          <cell r="G885" t="str">
            <v>4,72</v>
          </cell>
        </row>
        <row r="886">
          <cell r="C886" t="str">
            <v>89130</v>
          </cell>
          <cell r="D886" t="str">
            <v>PÁ CARREGADEIRA SOBRE RODAS, POTÊNCIA 197 HP, CAPACIDADE DA CAÇAMBA 2,5 A 3,5 M3, PESO OPERACIONAL 18338 KG - DEPRECIAÇÃO. AF_06/2014</v>
          </cell>
          <cell r="E886" t="str">
            <v>H</v>
          </cell>
          <cell r="F886" t="str">
            <v>48,30</v>
          </cell>
          <cell r="G886" t="str">
            <v>48,30</v>
          </cell>
        </row>
        <row r="887">
          <cell r="C887" t="str">
            <v>89131</v>
          </cell>
          <cell r="D887" t="str">
            <v>PÁ CARREGADEIRA SOBRE RODAS, POTÊNCIA 197 HP, CAPACIDADE DA CAÇAMBA 2,5 A 3,5 M3, PESO OPERACIONAL 18338 KG - JUROS. AF_06/2014</v>
          </cell>
          <cell r="E887" t="str">
            <v>H</v>
          </cell>
          <cell r="F887" t="str">
            <v>6,55</v>
          </cell>
          <cell r="G887" t="str">
            <v>6,55</v>
          </cell>
        </row>
        <row r="888">
          <cell r="C888" t="str">
            <v>89210</v>
          </cell>
          <cell r="D888" t="str">
            <v>ROLO COMPACTADOR VIBRATÓRIO DE UM CILINDRO AÇO LISO, POTÊNCIA 80 HP, PESO OPERACIONAL MÁXIMO 8,1 T, IMPACTO DINÂMICO 16,15 / 9,5 T, LARGURA DE TRABALHO 1,68 M - DEPRECIAÇÃO. AF_06/2014</v>
          </cell>
          <cell r="E888" t="str">
            <v>H</v>
          </cell>
          <cell r="F888" t="str">
            <v>22,67</v>
          </cell>
          <cell r="G888" t="str">
            <v>22,67</v>
          </cell>
        </row>
        <row r="889">
          <cell r="C889" t="str">
            <v>89211</v>
          </cell>
          <cell r="D889" t="str">
            <v>ROLO COMPACTADOR VIBRATÓRIO DE UM CILINDRO AÇO LISO, POTÊNCIA 80 HP, PESO OPERACIONAL MÁXIMO 8,1 T, IMPACTO DINÂMICO 16,15 / 9,5 T, LARGURA DE TRABALHO 1,68 M - JUROS. AF_06/2014</v>
          </cell>
          <cell r="E889" t="str">
            <v>H</v>
          </cell>
          <cell r="F889" t="str">
            <v>3,14</v>
          </cell>
          <cell r="G889" t="str">
            <v>3,14</v>
          </cell>
        </row>
        <row r="890">
          <cell r="C890" t="str">
            <v>89212</v>
          </cell>
          <cell r="D890" t="str">
            <v>BATE-ESTACAS POR GRAVIDADE, POTÊNCIA DE 160 HP, PESO DO MARTELO ATÉ 3 TONELADAS - DEPRECIAÇÃO. AF_11/2014</v>
          </cell>
          <cell r="E890" t="str">
            <v>H</v>
          </cell>
          <cell r="F890" t="str">
            <v>26,19</v>
          </cell>
          <cell r="G890" t="str">
            <v>26,19</v>
          </cell>
        </row>
        <row r="891">
          <cell r="C891" t="str">
            <v>89213</v>
          </cell>
          <cell r="D891" t="str">
            <v>BATE-ESTACAS POR GRAVIDADE, POTÊNCIA DE 160 HP, PESO DO MARTELO ATÉ 3 TONELADAS - JUROS. AF_11/2014</v>
          </cell>
          <cell r="E891" t="str">
            <v>H</v>
          </cell>
          <cell r="F891" t="str">
            <v>4,12</v>
          </cell>
          <cell r="G891" t="str">
            <v>4,12</v>
          </cell>
        </row>
        <row r="892">
          <cell r="C892" t="str">
            <v>89214</v>
          </cell>
          <cell r="D892" t="str">
            <v>BATE-ESTACAS POR GRAVIDADE, POTÊNCIA DE 160 HP, PESO DO MARTELO ATÉ 3 TONELADAS - MANUTENÇÃO. AF_11/2014</v>
          </cell>
          <cell r="E892" t="str">
            <v>H</v>
          </cell>
          <cell r="F892" t="str">
            <v>24,59</v>
          </cell>
          <cell r="G892" t="str">
            <v>24,59</v>
          </cell>
        </row>
        <row r="893">
          <cell r="C893" t="str">
            <v>89215</v>
          </cell>
          <cell r="D893" t="str">
            <v>BATE-ESTACAS POR GRAVIDADE, POTÊNCIA DE 160 HP, PESO DO MARTELO ATÉ 3 TONELADAS - MATERIAIS NA OPERAÇÃO. AF_11/2014</v>
          </cell>
          <cell r="E893" t="str">
            <v>H</v>
          </cell>
          <cell r="F893" t="str">
            <v>97,15</v>
          </cell>
          <cell r="G893" t="str">
            <v>97,15</v>
          </cell>
        </row>
        <row r="894">
          <cell r="C894" t="str">
            <v>89221</v>
          </cell>
          <cell r="D894" t="str">
            <v>BETONEIRA CAPACIDADE NOMINAL DE 600 L, CAPACIDADE DE MISTURA 360 L, MOTOR ELÉTRICO TRIFÁSICO POTÊNCIA DE 4 CV, SEM CARREGADOR - DEPRECIAÇÃO. AF_11/2014</v>
          </cell>
          <cell r="E894" t="str">
            <v>H</v>
          </cell>
          <cell r="F894" t="str">
            <v>1,48</v>
          </cell>
          <cell r="G894" t="str">
            <v>1,48</v>
          </cell>
        </row>
        <row r="895">
          <cell r="C895" t="str">
            <v>89222</v>
          </cell>
          <cell r="D895" t="str">
            <v>BETONEIRA CAPACIDADE NOMINAL DE 600 L, CAPACIDADE DE MISTURA 360 L, MOTOR ELÉTRICO TRIFÁSICO POTÊNCIA DE 4 CV, SEM CARREGADOR - JUROS. AF_11/2014</v>
          </cell>
          <cell r="E895" t="str">
            <v>H</v>
          </cell>
          <cell r="F895" t="str">
            <v>0,17</v>
          </cell>
          <cell r="G895" t="str">
            <v>0,17</v>
          </cell>
        </row>
        <row r="896">
          <cell r="C896" t="str">
            <v>89223</v>
          </cell>
          <cell r="D896" t="str">
            <v>BETONEIRA CAPACIDADE NOMINAL DE 600 L, CAPACIDADE DE MISTURA 360 L, MOTOR ELÉTRICO TRIFÁSICO POTÊNCIA DE 4 CV, SEM CARREGADOR - MANUTENÇÃO. AF_11/2014</v>
          </cell>
          <cell r="E896" t="str">
            <v>H</v>
          </cell>
          <cell r="F896" t="str">
            <v>1,62</v>
          </cell>
          <cell r="G896" t="str">
            <v>1,62</v>
          </cell>
        </row>
        <row r="897">
          <cell r="C897" t="str">
            <v>89224</v>
          </cell>
          <cell r="D897" t="str">
            <v>BETONEIRA CAPACIDADE NOMINAL DE 600 L, CAPACIDADE DE MISTURA 360 L, MOTOR ELÉTRICO TRIFÁSICO POTÊNCIA DE 4 CV, SEM CARREGADOR - MATERIAIS NA OPERAÇÃO. AF_11/2014</v>
          </cell>
          <cell r="E897" t="str">
            <v>H</v>
          </cell>
          <cell r="F897" t="str">
            <v>2,55</v>
          </cell>
          <cell r="G897" t="str">
            <v>2,55</v>
          </cell>
        </row>
        <row r="898">
          <cell r="C898" t="str">
            <v>89228</v>
          </cell>
          <cell r="D898" t="str">
            <v>MOTONIVELADORA POTÊNCIA BÁSICA LÍQUIDA (PRIMEIRA MARCHA) 125 HP, PESO BRUTO 13032 KG, LARGURA DA LÂMINA DE 3,7 M - DEPRECIAÇÃO. AF_06/2014</v>
          </cell>
          <cell r="E898" t="str">
            <v>H</v>
          </cell>
          <cell r="F898" t="str">
            <v>41,60</v>
          </cell>
          <cell r="G898" t="str">
            <v>41,60</v>
          </cell>
        </row>
        <row r="899">
          <cell r="C899" t="str">
            <v>89229</v>
          </cell>
          <cell r="D899" t="str">
            <v>MOTONIVELADORA POTÊNCIA BÁSICA LÍQUIDA (PRIMEIRA MARCHA) 125 HP, PESO BRUTO 13032 KG, LARGURA DA LÂMINA DE 3,7 M - JUROS. AF_06/2014</v>
          </cell>
          <cell r="E899" t="str">
            <v>H</v>
          </cell>
          <cell r="F899" t="str">
            <v>7,48</v>
          </cell>
          <cell r="G899" t="str">
            <v>7,48</v>
          </cell>
        </row>
        <row r="900">
          <cell r="C900" t="str">
            <v>89230</v>
          </cell>
          <cell r="D900" t="str">
            <v>FRESADORA DE ASFALTO A FRIO SOBRE RODAS, LARGURA FRESAGEM DE 1,0 M, POTÊNCIA 208 HP - DEPRECIAÇÃO. AF_11/2014</v>
          </cell>
          <cell r="E900" t="str">
            <v>H</v>
          </cell>
          <cell r="F900" t="str">
            <v>136,41</v>
          </cell>
          <cell r="G900" t="str">
            <v>136,41</v>
          </cell>
        </row>
        <row r="901">
          <cell r="C901" t="str">
            <v>89231</v>
          </cell>
          <cell r="D901" t="str">
            <v>FRESADORA DE ASFALTO A FRIO SOBRE RODAS, LARGURA FRESAGEM DE 1,0 M, POTÊNCIA 208 HP - JUROS. AF_11/2014</v>
          </cell>
          <cell r="E901" t="str">
            <v>H</v>
          </cell>
          <cell r="F901" t="str">
            <v>21,61</v>
          </cell>
          <cell r="G901" t="str">
            <v>21,61</v>
          </cell>
        </row>
        <row r="902">
          <cell r="C902" t="str">
            <v>89232</v>
          </cell>
          <cell r="D902" t="str">
            <v>FRESADORA DE ASFALTO A FRIO SOBRE RODAS, LARGURA FRESAGEM DE 1,0 M, POTÊNCIA 208 HP - MANUTENÇÃO. AF_11/2014</v>
          </cell>
          <cell r="E902" t="str">
            <v>H</v>
          </cell>
          <cell r="F902" t="str">
            <v>243,31</v>
          </cell>
          <cell r="G902" t="str">
            <v>243,31</v>
          </cell>
        </row>
        <row r="903">
          <cell r="C903" t="str">
            <v>89233</v>
          </cell>
          <cell r="D903" t="str">
            <v>FRESADORA DE ASFALTO A FRIO SOBRE RODAS, LARGURA FRESAGEM DE 1,0 M, POTÊNCIA 208 HP - MATERIAIS NA OPERAÇÃO. AF_11/2014</v>
          </cell>
          <cell r="E903" t="str">
            <v>H</v>
          </cell>
          <cell r="F903" t="str">
            <v>174,84</v>
          </cell>
          <cell r="G903" t="str">
            <v>174,84</v>
          </cell>
        </row>
        <row r="904">
          <cell r="C904" t="str">
            <v>89236</v>
          </cell>
          <cell r="D904" t="str">
            <v>FRESADORA DE ASFALTO A FRIO SOBRE RODAS, LARGURA FRESAGEM DE 2,0 M, POTÊNCIA 550 HP - DEPRECIAÇÃO. AF_11/2014</v>
          </cell>
          <cell r="E904" t="str">
            <v>H</v>
          </cell>
          <cell r="F904" t="str">
            <v>318,65</v>
          </cell>
          <cell r="G904" t="str">
            <v>318,65</v>
          </cell>
        </row>
        <row r="905">
          <cell r="C905" t="str">
            <v>89237</v>
          </cell>
          <cell r="D905" t="str">
            <v>FRESADORA DE ASFALTO A FRIO SOBRE RODAS, LARGURA FRESAGEM DE 2,0 M, POTÊNCIA 550 HP - JUROS. AF_11/2014</v>
          </cell>
          <cell r="E905" t="str">
            <v>H</v>
          </cell>
          <cell r="F905" t="str">
            <v>50,49</v>
          </cell>
          <cell r="G905" t="str">
            <v>50,49</v>
          </cell>
        </row>
        <row r="906">
          <cell r="C906" t="str">
            <v>89238</v>
          </cell>
          <cell r="D906" t="str">
            <v>FRESADORA DE ASFALTO A FRIO SOBRE RODAS, LARGURA FRESAGEM DE 2,0 M, POTÊNCIA 550 HP - MANUTENÇÃO. AF_11/2014</v>
          </cell>
          <cell r="E906" t="str">
            <v>H</v>
          </cell>
          <cell r="F906" t="str">
            <v>568,38</v>
          </cell>
          <cell r="G906" t="str">
            <v>568,38</v>
          </cell>
        </row>
        <row r="907">
          <cell r="C907" t="str">
            <v>89239</v>
          </cell>
          <cell r="D907" t="str">
            <v>FRESADORA DE ASFALTO A FRIO SOBRE RODAS, LARGURA FRESAGEM DE 2,0 M, POTÊNCIA 550 HP - MATERIAIS NA OPERAÇÃO. AF_11/2014</v>
          </cell>
          <cell r="E907" t="str">
            <v>H</v>
          </cell>
          <cell r="F907" t="str">
            <v>462,36</v>
          </cell>
          <cell r="G907" t="str">
            <v>462,36</v>
          </cell>
        </row>
        <row r="908">
          <cell r="C908" t="str">
            <v>89240</v>
          </cell>
          <cell r="D908" t="str">
            <v>VIBROACABADORA DE ASFALTO SOBRE ESTEIRAS, LARGURA DE PAVIMENTAÇÃO 1,90 M A 5,30 M, POTÊNCIA 105 HP CAPACIDADE 450 T/H - DEPRECIAÇÃO. AF_11/2014</v>
          </cell>
          <cell r="E908" t="str">
            <v>H</v>
          </cell>
          <cell r="F908" t="str">
            <v>97,79</v>
          </cell>
          <cell r="G908" t="str">
            <v>97,79</v>
          </cell>
        </row>
        <row r="909">
          <cell r="C909" t="str">
            <v>89241</v>
          </cell>
          <cell r="D909" t="str">
            <v>VIBROACABADORA DE ASFALTO SOBRE ESTEIRAS, LARGURA DE PAVIMENTAÇÃO 1,90 M A 5,30 M, POTÊNCIA 105 HP CAPACIDADE 450 T/H - JUROS. AF_11/2014</v>
          </cell>
          <cell r="E909" t="str">
            <v>H</v>
          </cell>
          <cell r="F909" t="str">
            <v>17,60</v>
          </cell>
          <cell r="G909" t="str">
            <v>17,60</v>
          </cell>
        </row>
        <row r="910">
          <cell r="C910" t="str">
            <v>89246</v>
          </cell>
          <cell r="D910" t="str">
            <v>RECICLADORA DE ASFALTO A FRIO SOBRE RODAS, LARGURA FRESAGEM DE 2,0 M, POTÊNCIA 422 HP - DEPRECIAÇÃO. AF_11/2014</v>
          </cell>
          <cell r="E910" t="str">
            <v>H</v>
          </cell>
          <cell r="F910" t="str">
            <v>276,88</v>
          </cell>
          <cell r="G910" t="str">
            <v>276,88</v>
          </cell>
        </row>
        <row r="911">
          <cell r="C911" t="str">
            <v>89247</v>
          </cell>
          <cell r="D911" t="str">
            <v>RECICLADORA DE ASFALTO A FRIO SOBRE RODAS, LARGURA FRESAGEM DE 2,0 M, POTÊNCIA 422 HP - JUROS. AF_11/2014</v>
          </cell>
          <cell r="E911" t="str">
            <v>H</v>
          </cell>
          <cell r="F911" t="str">
            <v>43,87</v>
          </cell>
          <cell r="G911" t="str">
            <v>43,87</v>
          </cell>
        </row>
        <row r="912">
          <cell r="C912" t="str">
            <v>89248</v>
          </cell>
          <cell r="D912" t="str">
            <v>RECICLADORA DE ASFALTO A FRIO SOBRE RODAS, LARGURA FRESAGEM DE 2,0 M, POTÊNCIA 422 HP - MANUTENÇÃO. AF_11/2014</v>
          </cell>
          <cell r="E912" t="str">
            <v>H</v>
          </cell>
          <cell r="F912" t="str">
            <v>493,89</v>
          </cell>
          <cell r="G912" t="str">
            <v>493,89</v>
          </cell>
        </row>
        <row r="913">
          <cell r="C913" t="str">
            <v>89249</v>
          </cell>
          <cell r="D913" t="str">
            <v>RECICLADORA DE ASFALTO A FRIO SOBRE RODAS, LARGURA FRESAGEM DE 2,0 M, POTÊNCIA 422 HP - MATERIAIS NA OPERAÇÃO. AF_11/2014</v>
          </cell>
          <cell r="E913" t="str">
            <v>H</v>
          </cell>
          <cell r="F913" t="str">
            <v>394,12</v>
          </cell>
          <cell r="G913" t="str">
            <v>394,12</v>
          </cell>
        </row>
        <row r="914">
          <cell r="C914" t="str">
            <v>89253</v>
          </cell>
          <cell r="D914" t="str">
            <v>VIBROACABADORA DE ASFALTO SOBRE ESTEIRAS, LARGURA DE PAVIMENTAÇÃO 2,13 M A 4,55 M, POTÊNCIA 100 HP, CAPACIDADE 400 T/H - DEPRECIAÇÃO. AF_11/2014</v>
          </cell>
          <cell r="E914" t="str">
            <v>H</v>
          </cell>
          <cell r="F914" t="str">
            <v>80,13</v>
          </cell>
          <cell r="G914" t="str">
            <v>80,13</v>
          </cell>
        </row>
        <row r="915">
          <cell r="C915" t="str">
            <v>89254</v>
          </cell>
          <cell r="D915" t="str">
            <v>VIBROACABADORA DE ASFALTO SOBRE ESTEIRAS, LARGURA DE PAVIMENTAÇÃO 2,13 M A 4,55 M, POTÊNCIA 100 HP, CAPACIDADE 400 T/H - JUROS. AF_11/2014</v>
          </cell>
          <cell r="E915" t="str">
            <v>H</v>
          </cell>
          <cell r="F915" t="str">
            <v>14,42</v>
          </cell>
          <cell r="G915" t="str">
            <v>14,42</v>
          </cell>
        </row>
        <row r="916">
          <cell r="C916" t="str">
            <v>89255</v>
          </cell>
          <cell r="D916" t="str">
            <v>VIBROACABADORA DE ASFALTO SOBRE ESTEIRAS, LARGURA DE PAVIMENTAÇÃO 2,13 M A 4,55 M, POTÊNCIA 100 HP, CAPACIDADE 400 T/H - MANUTENÇÃO. AF_11/2014</v>
          </cell>
          <cell r="E916" t="str">
            <v>H</v>
          </cell>
          <cell r="F916" t="str">
            <v>128,82</v>
          </cell>
          <cell r="G916" t="str">
            <v>128,82</v>
          </cell>
        </row>
        <row r="917">
          <cell r="C917" t="str">
            <v>89256</v>
          </cell>
          <cell r="D917" t="str">
            <v>VIBROACABADORA DE ASFALTO SOBRE ESTEIRAS, LARGURA DE PAVIMENTAÇÃO 2,13 M A 4,55 M, POTÊNCIA 100 HP, CAPACIDADE 400 T/H - MATERIAIS NA OPERAÇÃO. AF_11/2014</v>
          </cell>
          <cell r="E917" t="str">
            <v>H</v>
          </cell>
          <cell r="F917" t="str">
            <v>88,70</v>
          </cell>
          <cell r="G917" t="str">
            <v>88,70</v>
          </cell>
        </row>
        <row r="918">
          <cell r="C918" t="str">
            <v>89259</v>
          </cell>
          <cell r="D918" t="str">
            <v>GUINDAUTO HIDRÁULICO, CAPACIDADE MÁXIMA DE CARGA 6200 KG, MOMENTO MÁXIMO DE CARGA 11,7 TM, ALCANCE MÁXIMO HORIZONTAL 9,70 M, INCLUSIVE CAMINHÃO TOCO PBT 16.000 KG, POTÊNCIA DE 189 CV - DEPRECIAÇÃO. AF_06/2014</v>
          </cell>
          <cell r="E918" t="str">
            <v>H</v>
          </cell>
          <cell r="F918" t="str">
            <v>18,53</v>
          </cell>
          <cell r="G918" t="str">
            <v>18,53</v>
          </cell>
        </row>
        <row r="919">
          <cell r="C919" t="str">
            <v>89260</v>
          </cell>
          <cell r="D919" t="str">
            <v>GUINDAUTO HIDRÁULICO, CAPACIDADE MÁXIMA DE CARGA 6200 KG, MOMENTO MÁXIMO DE CARGA 11,7 TM, ALCANCE MÁXIMO HORIZONTAL 9,70 M, INCLUSIVE CAMINHÃO TOCO PBT 16.000 KG, POTÊNCIA DE 189 CV - JUROS. AF_06/2014</v>
          </cell>
          <cell r="E919" t="str">
            <v>H</v>
          </cell>
          <cell r="F919" t="str">
            <v>3,34</v>
          </cell>
          <cell r="G919" t="str">
            <v>3,34</v>
          </cell>
        </row>
        <row r="920">
          <cell r="C920" t="str">
            <v>89262</v>
          </cell>
          <cell r="D920" t="str">
            <v>GUINDAUTO HIDRÁULICO, CAPACIDADE MÁXIMA DE CARGA 6200 KG, MOMENTO MÁXIMO DE CARGA 11,7 TM, ALCANCE MÁXIMO HORIZONTAL 9,70 M, INCLUSIVE CAMINHÃO TOCO PBT 16.000 KG, POTÊNCIA DE 189 CV - MANUTENÇÃO. AF_06/2014</v>
          </cell>
          <cell r="E920" t="str">
            <v>H</v>
          </cell>
          <cell r="F920" t="str">
            <v>30,38</v>
          </cell>
          <cell r="G920" t="str">
            <v>30,38</v>
          </cell>
        </row>
        <row r="921">
          <cell r="C921" t="str">
            <v>89264</v>
          </cell>
          <cell r="D921" t="str">
            <v>CAMINHÃO TOCO, PBT 16.000 KG, CARGA ÚTIL MÁX. 10.685 KG, DIST. ENTRE EIXOS 4,8 M, POTÊNCIA 189 CV, INCLUSIVE CARROCERIA FIXA ABERTA DE MADEIRA P/ TRANSPORTE GERAL DE CARGA SECA, DIMEN. APROX. 2,5 X 7,00 X 0,50 M - DEPRECIAÇÃO. AF_06/2014</v>
          </cell>
          <cell r="E921" t="str">
            <v>H</v>
          </cell>
          <cell r="F921" t="str">
            <v>13,05</v>
          </cell>
          <cell r="G921" t="str">
            <v>13,05</v>
          </cell>
        </row>
        <row r="922">
          <cell r="C922" t="str">
            <v>89265</v>
          </cell>
          <cell r="D922" t="str">
            <v>CAMINHÃO TOCO, PBT 16.000 KG, CARGA ÚTIL MÁX. 10.685 KG, DIST. ENTRE EIXOS 4,8 M, POTÊNCIA 189 CV, INCLUSIVE CARROCERIA FIXA ABERTA DE MADEIRA P/ TRANSPORTE GERAL DE CARGA SECA, DIMEN. APROX. 2,5 X 7,00 X 0,50 M - JUROS. AF_06/2014</v>
          </cell>
          <cell r="E922" t="str">
            <v>H</v>
          </cell>
          <cell r="F922" t="str">
            <v>2,61</v>
          </cell>
          <cell r="G922" t="str">
            <v>2,61</v>
          </cell>
        </row>
        <row r="923">
          <cell r="C923" t="str">
            <v>89266</v>
          </cell>
          <cell r="D923" t="str">
            <v>CAMINHÃO TOCO, PBT 16.000 KG, CARGA ÚTIL MÁX. 10.685 KG, DIST. ENTRE EIXOS 4,8 M, POTÊNCIA 189 CV, INCLUSIVE CARROCERIA FIXA ABERTA DE MADEIRA P/ TRANSPORTE GERAL DE CARGA SECA, DIMEN. APROX. 2,5 X 7,00 X 0,50 M - IMPOSTOS E SEGUROS. AF_06/2014</v>
          </cell>
          <cell r="E923" t="str">
            <v>H</v>
          </cell>
          <cell r="F923" t="str">
            <v>2,07</v>
          </cell>
          <cell r="G923" t="str">
            <v>2,07</v>
          </cell>
        </row>
        <row r="924">
          <cell r="C924" t="str">
            <v>89267</v>
          </cell>
          <cell r="D924" t="str">
            <v>GUINDASTE HIDRÁULICO AUTOPROPELIDO, COM LANÇA TELESCÓPICA 28,80 M, CAPACIDADE MÁXIMA 30 T, POTÊNCIA 97 KW, TRAÇÃO 4 X 4 - DEPRECIAÇÃO. AF_11/2014</v>
          </cell>
          <cell r="E924" t="str">
            <v>H</v>
          </cell>
          <cell r="F924" t="str">
            <v>45,59</v>
          </cell>
          <cell r="G924" t="str">
            <v>45,59</v>
          </cell>
        </row>
        <row r="925">
          <cell r="C925" t="str">
            <v>89268</v>
          </cell>
          <cell r="D925" t="str">
            <v>GUINDASTE HIDRÁULICO AUTOPROPELIDO, COM LANÇA TELESCÓPICA 28,80 M, CAPACIDADE MÁXIMA 30 T, POTÊNCIA 97 KW, TRAÇÃO 4 X 4 - JUROS. AF_11/2014</v>
          </cell>
          <cell r="E925" t="str">
            <v>H</v>
          </cell>
          <cell r="F925" t="str">
            <v>8,20</v>
          </cell>
          <cell r="G925" t="str">
            <v>8,20</v>
          </cell>
        </row>
        <row r="926">
          <cell r="C926" t="str">
            <v>89269</v>
          </cell>
          <cell r="D926" t="str">
            <v>GUINDASTE HIDRÁULICO AUTOPROPELIDO, COM LANÇA TELESCÓPICA 28,80 M, CAPACIDADE MÁXIMA 30 T, POTÊNCIA 97 KW, TRAÇÃO 4 X 4 - IMPOSTOS E SEGUROS. AF_11/2014</v>
          </cell>
          <cell r="E926" t="str">
            <v>H</v>
          </cell>
          <cell r="F926" t="str">
            <v>6,49</v>
          </cell>
          <cell r="G926" t="str">
            <v>6,49</v>
          </cell>
        </row>
        <row r="927">
          <cell r="C927" t="str">
            <v>89270</v>
          </cell>
          <cell r="D927" t="str">
            <v>GUINDASTE HIDRÁULICO AUTOPROPELIDO, COM LANÇA TELESCÓPICA 28,80 M, CAPACIDADE MÁXIMA 30 T, POTÊNCIA 97 KW, TRAÇÃO 4 X 4 - MANUTENÇÃO. AF_11/2014</v>
          </cell>
          <cell r="E927" t="str">
            <v>H</v>
          </cell>
          <cell r="F927" t="str">
            <v>73,29</v>
          </cell>
          <cell r="G927" t="str">
            <v>73,29</v>
          </cell>
        </row>
        <row r="928">
          <cell r="C928" t="str">
            <v>89271</v>
          </cell>
          <cell r="D928" t="str">
            <v>GUINDASTE HIDRÁULICO AUTOPROPELIDO, COM LANÇA TELESCÓPICA 28,80 M, CAPACIDADE MÁXIMA 30 T, POTÊNCIA 97 KW, TRAÇÃO 4 X 4 - MATERIAIS NA OPERAÇÃO. AF_11/2014</v>
          </cell>
          <cell r="E928" t="str">
            <v>H</v>
          </cell>
          <cell r="F928" t="str">
            <v>30,36</v>
          </cell>
          <cell r="G928" t="str">
            <v>30,36</v>
          </cell>
        </row>
        <row r="929">
          <cell r="C929" t="str">
            <v>89274</v>
          </cell>
          <cell r="D929" t="str">
            <v>BETONEIRA CAPACIDADE NOMINAL DE 600 L, CAPACIDADE DE MISTURA 440 L, MOTOR A DIESEL POTÊNCIA 10 CV, COM CARREGADOR - DEPRECIAÇÃO. AF_11/2014</v>
          </cell>
          <cell r="E929" t="str">
            <v>H</v>
          </cell>
          <cell r="F929" t="str">
            <v>1,80</v>
          </cell>
          <cell r="G929" t="str">
            <v>1,80</v>
          </cell>
        </row>
        <row r="930">
          <cell r="C930" t="str">
            <v>89275</v>
          </cell>
          <cell r="D930" t="str">
            <v>BETONEIRA CAPACIDADE NOMINAL DE 600 L, CAPACIDADE DE MISTURA 440 L, MOTOR A DIESEL POTÊNCIA 10 CV, COM CARREGADOR - JUROS. AF_11/2014</v>
          </cell>
          <cell r="E930" t="str">
            <v>H</v>
          </cell>
          <cell r="F930" t="str">
            <v>0,21</v>
          </cell>
          <cell r="G930" t="str">
            <v>0,21</v>
          </cell>
        </row>
        <row r="931">
          <cell r="C931" t="str">
            <v>89276</v>
          </cell>
          <cell r="D931" t="str">
            <v>BETONEIRA CAPACIDADE NOMINAL DE 600 L, CAPACIDADE DE MISTURA 440 L, MOTOR A DIESEL POTÊNCIA 10 CV, COM CARREGADOR - MANUTENÇÃO. AF_11/2014</v>
          </cell>
          <cell r="E931" t="str">
            <v>H</v>
          </cell>
          <cell r="F931" t="str">
            <v>2,25</v>
          </cell>
          <cell r="G931" t="str">
            <v>2,25</v>
          </cell>
        </row>
        <row r="932">
          <cell r="C932" t="str">
            <v>89277</v>
          </cell>
          <cell r="D932" t="str">
            <v>BETONEIRA CAPACIDADE NOMINAL DE 600 L, CAPACIDADE DE MISTURA 440 L, MOTOR A DIESEL POTÊNCIA 10 CV, COM CARREGADOR - MATERIAIS NA OPERAÇÃO. AF_11/2014</v>
          </cell>
          <cell r="E932" t="str">
            <v>H</v>
          </cell>
          <cell r="F932" t="str">
            <v>8,76</v>
          </cell>
          <cell r="G932" t="str">
            <v>8,76</v>
          </cell>
        </row>
        <row r="933">
          <cell r="C933" t="str">
            <v>89280</v>
          </cell>
          <cell r="D933" t="str">
            <v>ROLO COMPACTADOR VIBRATÓRIO TANDEM AÇO LISO, POTÊNCIA 58 HP, PESO SEM/COM LASTRO 6,5 / 9,4 T, LARGURA DE TRABALHO 1,2 M - DEPRECIAÇÃO. AF_06/2014</v>
          </cell>
          <cell r="E933" t="str">
            <v>H</v>
          </cell>
          <cell r="F933" t="str">
            <v>27,84</v>
          </cell>
          <cell r="G933" t="str">
            <v>27,84</v>
          </cell>
        </row>
        <row r="934">
          <cell r="C934" t="str">
            <v>89281</v>
          </cell>
          <cell r="D934" t="str">
            <v>ROLO COMPACTADOR VIBRATÓRIO TANDEM AÇO LISO, POTÊNCIA 58 HP, PESO SEM/COM LASTRO 6,5 / 9,4 T, LARGURA DE TRABALHO 1,2 M - JUROS. AF_06/2014</v>
          </cell>
          <cell r="E934" t="str">
            <v>H</v>
          </cell>
          <cell r="F934" t="str">
            <v>3,86</v>
          </cell>
          <cell r="G934" t="str">
            <v>3,86</v>
          </cell>
        </row>
        <row r="935">
          <cell r="C935" t="str">
            <v>89870</v>
          </cell>
          <cell r="D935" t="str">
            <v>CAMINHÃO BASCULANTE 14 M3, COM CAVALO MECÂNICO DE CAPACIDADE MÁXIMA DE TRAÇÃO COMBINADO DE 36000 KG, POTÊNCIA 286 CV, INCLUSIVE SEMIREBOQUE COM CAÇAMBA METÁLICA - DEPRECIAÇÃO. AF_12/2014</v>
          </cell>
          <cell r="E935" t="str">
            <v>H</v>
          </cell>
          <cell r="F935" t="str">
            <v>31,54</v>
          </cell>
          <cell r="G935" t="str">
            <v>31,54</v>
          </cell>
        </row>
        <row r="936">
          <cell r="C936" t="str">
            <v>89871</v>
          </cell>
          <cell r="D936" t="str">
            <v>CAMINHÃO BASCULANTE 14 M3, COM CAVALO MECÂNICO DE CAPACIDADE MÁXIMA DE TRAÇÃO COMBINADO DE 36000 KG, POTÊNCIA 286 CV, INCLUSIVE SEMIREBOQUE COM CAÇAMBA METÁLICA - JUROS. AF_12/2014</v>
          </cell>
          <cell r="E936" t="str">
            <v>H</v>
          </cell>
          <cell r="F936" t="str">
            <v>5,57</v>
          </cell>
          <cell r="G936" t="str">
            <v>5,57</v>
          </cell>
        </row>
        <row r="937">
          <cell r="C937" t="str">
            <v>89872</v>
          </cell>
          <cell r="D937" t="str">
            <v>CAMINHÃO BASCULANTE 14 M3, COM CAVALO MECÂNICO DE CAPACIDADE MÁXIMA DE TRAÇÃO COMBINADO DE 36000 KG, POTÊNCIA 286 CV, INCLUSIVE SEMIREBOQUE COM CAÇAMBA METÁLICA - IMPOSTOS E SEGUROS. AF_12/2014</v>
          </cell>
          <cell r="E937" t="str">
            <v>H</v>
          </cell>
          <cell r="F937" t="str">
            <v>4,42</v>
          </cell>
          <cell r="G937" t="str">
            <v>4,42</v>
          </cell>
        </row>
        <row r="938">
          <cell r="C938" t="str">
            <v>89873</v>
          </cell>
          <cell r="D938" t="str">
            <v>CAMINHÃO BASCULANTE 14 M3, COM CAVALO MECÂNICO DE CAPACIDADE MÁXIMA DE TRAÇÃO COMBINADO DE 36000 KG, POTÊNCIA 286 CV, INCLUSIVE SEMIREBOQUE COM CAÇAMBA METÁLICA - MANUTENÇÃO. AF_12/2014</v>
          </cell>
          <cell r="E938" t="str">
            <v>H</v>
          </cell>
          <cell r="F938" t="str">
            <v>53,57</v>
          </cell>
          <cell r="G938" t="str">
            <v>53,57</v>
          </cell>
        </row>
        <row r="939">
          <cell r="C939" t="str">
            <v>89874</v>
          </cell>
          <cell r="D939" t="str">
            <v>CAMINHÃO BASCULANTE 14 M3, COM CAVALO MECÂNICO DE CAPACIDADE MÁXIMA DE TRAÇÃO COMBINADO DE 36000 KG, POTÊNCIA 286 CV, INCLUSIVE SEMIREBOQUE COM CAÇAMBA METÁLICA - MATERIAIS NA OPERAÇÃO. AF_12/2014</v>
          </cell>
          <cell r="E939" t="str">
            <v>H</v>
          </cell>
          <cell r="F939" t="str">
            <v>184,48</v>
          </cell>
          <cell r="G939" t="str">
            <v>184,48</v>
          </cell>
        </row>
        <row r="940">
          <cell r="C940" t="str">
            <v>89878</v>
          </cell>
          <cell r="D940" t="str">
            <v>CAMINHÃO BASCULANTE 18 M3, COM CAVALO MECÂNICO DE CAPACIDADE MÁXIMA DE TRAÇÃO COMBINADO DE 45000 KG, POTÊNCIA 330 CV, INCLUSIVE SEMIREBOQUE COM CAÇAMBA METÁLICA - DEPRECIAÇÃO. AF_12/2014</v>
          </cell>
          <cell r="E940" t="str">
            <v>H</v>
          </cell>
          <cell r="F940" t="str">
            <v>33,90</v>
          </cell>
          <cell r="G940" t="str">
            <v>33,90</v>
          </cell>
        </row>
        <row r="941">
          <cell r="C941" t="str">
            <v>89879</v>
          </cell>
          <cell r="D941" t="str">
            <v>CAMINHÃO BASCULANTE 18 M3, COM CAVALO MECÂNICO DE CAPACIDADE MÁXIMA DE TRAÇÃO COMBINADO DE 45000 KG, POTÊNCIA 330 CV, INCLUSIVE SEMIREBOQUE COM CAÇAMBA METÁLICA - JUROS. AF_12/2014</v>
          </cell>
          <cell r="E941" t="str">
            <v>H</v>
          </cell>
          <cell r="F941" t="str">
            <v>5,88</v>
          </cell>
          <cell r="G941" t="str">
            <v>5,88</v>
          </cell>
        </row>
        <row r="942">
          <cell r="C942" t="str">
            <v>89880</v>
          </cell>
          <cell r="D942" t="str">
            <v>CAMINHÃO BASCULANTE 18 M3, COM CAVALO MECÂNICO DE CAPACIDADE MÁXIMA DE TRAÇÃO COMBINADO DE 45000 KG, POTÊNCIA 330 CV, INCLUSIVE SEMIREBOQUE COM CAÇAMBA METÁLICA - IMPOSTOS E SEGUROS. AF_12/2014</v>
          </cell>
          <cell r="E942" t="str">
            <v>H</v>
          </cell>
          <cell r="F942" t="str">
            <v>4,67</v>
          </cell>
          <cell r="G942" t="str">
            <v>4,67</v>
          </cell>
        </row>
        <row r="943">
          <cell r="C943" t="str">
            <v>89881</v>
          </cell>
          <cell r="D943" t="str">
            <v>CAMINHÃO BASCULANTE 18 M3, COM CAVALO MECÂNICO DE CAPACIDADE MÁXIMA DE TRAÇÃO COMBINADO DE 45000 KG, POTÊNCIA 330 CV, INCLUSIVE SEMIREBOQUE COM CAÇAMBA METÁLICA - MANUTENÇÃO. AF_12/2014</v>
          </cell>
          <cell r="E943" t="str">
            <v>H</v>
          </cell>
          <cell r="F943" t="str">
            <v>57,00</v>
          </cell>
          <cell r="G943" t="str">
            <v>57,00</v>
          </cell>
        </row>
        <row r="944">
          <cell r="C944" t="str">
            <v>89882</v>
          </cell>
          <cell r="D944" t="str">
            <v>CAMINHÃO BASCULANTE 18 M3, COM CAVALO MECÂNICO DE CAPACIDADE MÁXIMA DE TRAÇÃO COMBINADO DE 45000 KG, POTÊNCIA 330 CV, INCLUSIVE SEMIREBOQUE COM CAÇAMBA METÁLICA - MATERIAIS NA OPERAÇÃO. AF_12/2014</v>
          </cell>
          <cell r="E944" t="str">
            <v>H</v>
          </cell>
          <cell r="F944" t="str">
            <v>212,84</v>
          </cell>
          <cell r="G944" t="str">
            <v>212,84</v>
          </cell>
        </row>
        <row r="945">
          <cell r="C945" t="str">
            <v>90582</v>
          </cell>
          <cell r="D945" t="str">
            <v>VIBRADOR DE IMERSÃO, DIÂMETRO DE PONTEIRA 45MM, MOTOR ELÉTRICO TRIFÁSICO POTÊNCIA DE 2 CV - DEPRECIAÇÃO. AF_06/2015</v>
          </cell>
          <cell r="E945" t="str">
            <v>H</v>
          </cell>
          <cell r="F945" t="str">
            <v>0,44</v>
          </cell>
          <cell r="G945" t="str">
            <v>0,44</v>
          </cell>
        </row>
        <row r="946">
          <cell r="C946" t="str">
            <v>90583</v>
          </cell>
          <cell r="D946" t="str">
            <v>VIBRADOR DE IMERSÃO, DIÂMETRO DE PONTEIRA 45MM, MOTOR ELÉTRICO TRIFÁSICO POTÊNCIA DE 2 CV - JUROS. AF_06/2015</v>
          </cell>
          <cell r="E946" t="str">
            <v>H</v>
          </cell>
          <cell r="F946" t="str">
            <v>0,05</v>
          </cell>
          <cell r="G946" t="str">
            <v>0,05</v>
          </cell>
        </row>
        <row r="947">
          <cell r="C947" t="str">
            <v>90584</v>
          </cell>
          <cell r="D947" t="str">
            <v>VIBRADOR DE IMERSÃO, DIÂMETRO DE PONTEIRA 45MM, MOTOR ELÉTRICO TRIFÁSICO POTÊNCIA DE 2 CV - MANUTENÇÃO. AF_06/2015</v>
          </cell>
          <cell r="E947" t="str">
            <v>H</v>
          </cell>
          <cell r="F947" t="str">
            <v>0,34</v>
          </cell>
          <cell r="G947" t="str">
            <v>0,34</v>
          </cell>
        </row>
        <row r="948">
          <cell r="C948" t="str">
            <v>90585</v>
          </cell>
          <cell r="D948" t="str">
            <v>VIBRADOR DE IMERSÃO, DIÂMETRO DE PONTEIRA 45MM, MOTOR ELÉTRICO TRIFÁSICO POTÊNCIA DE 2 CV - MATERIAIS NA OPERAÇÃO. AF_06/2015</v>
          </cell>
          <cell r="E948" t="str">
            <v>H</v>
          </cell>
          <cell r="F948" t="str">
            <v>0,53</v>
          </cell>
          <cell r="G948" t="str">
            <v>0,53</v>
          </cell>
        </row>
        <row r="949">
          <cell r="C949" t="str">
            <v>90621</v>
          </cell>
          <cell r="D949" t="str">
            <v>PERFURATRIZ MANUAL, TORQUE MÁXIMO 83 N.M, POTÊNCIA 5 CV, COM DIÂMETRO MÁXIMO 4" - DEPRECIAÇÃO. AF_06/2015</v>
          </cell>
          <cell r="E949" t="str">
            <v>H</v>
          </cell>
          <cell r="F949" t="str">
            <v>1,60</v>
          </cell>
          <cell r="G949" t="str">
            <v>1,60</v>
          </cell>
        </row>
        <row r="950">
          <cell r="C950" t="str">
            <v>90622</v>
          </cell>
          <cell r="D950" t="str">
            <v>PERFURATRIZ MANUAL, TORQUE MÁXIMO 83 N.M, POTÊNCIA 5 CV, COM DIÂMETRO MÁXIMO 4" - JUROS. AF_06/2015</v>
          </cell>
          <cell r="E950" t="str">
            <v>H</v>
          </cell>
          <cell r="F950" t="str">
            <v>0,19</v>
          </cell>
          <cell r="G950" t="str">
            <v>0,19</v>
          </cell>
        </row>
        <row r="951">
          <cell r="C951" t="str">
            <v>90623</v>
          </cell>
          <cell r="D951" t="str">
            <v>PERFURATRIZ MANUAL, TORQUE MÁXIMO 83 N.M, POTÊNCIA 5 CV, COM DIÂMETRO MÁXIMO 4" - MANUTENÇÃO. AF_06/2015</v>
          </cell>
          <cell r="E951" t="str">
            <v>H</v>
          </cell>
          <cell r="F951" t="str">
            <v>2,00</v>
          </cell>
          <cell r="G951" t="str">
            <v>2,00</v>
          </cell>
        </row>
        <row r="952">
          <cell r="C952" t="str">
            <v>90624</v>
          </cell>
          <cell r="D952" t="str">
            <v>PERFURATRIZ MANUAL, TORQUE MÁXIMO 83 N.M, POTÊNCIA 5 CV, COM DIÂMETRO MÁXIMO 4" - MATERIAIS NA OPERAÇÃO. AF_06/2015</v>
          </cell>
          <cell r="E952" t="str">
            <v>H</v>
          </cell>
          <cell r="F952" t="str">
            <v>3,19</v>
          </cell>
          <cell r="G952" t="str">
            <v>3,19</v>
          </cell>
        </row>
        <row r="953">
          <cell r="C953" t="str">
            <v>90627</v>
          </cell>
          <cell r="D953" t="str">
            <v>PERFURATRIZ SOBRE ESTEIRA, TORQUE MÁXIMO 600 KGF, PESO MÉDIO 1000 KG, POTÊNCIA 20 HP, DIÂMETRO MÁXIMO 10" - DEPRECIAÇÃO. AF_06/2015</v>
          </cell>
          <cell r="E953" t="str">
            <v>H</v>
          </cell>
          <cell r="F953" t="str">
            <v>45,03</v>
          </cell>
          <cell r="G953" t="str">
            <v>45,03</v>
          </cell>
        </row>
        <row r="954">
          <cell r="C954" t="str">
            <v>90628</v>
          </cell>
          <cell r="D954" t="str">
            <v>PERFURATRIZ SOBRE ESTEIRA, TORQUE MÁXIMO 600 KGF, PESO MÉDIO 1000 KG, POTÊNCIA 20 HP, DIÂMETRO MÁXIMO 10" - JUROS. AF_06/2015</v>
          </cell>
          <cell r="E954" t="str">
            <v>H</v>
          </cell>
          <cell r="F954" t="str">
            <v>6,16</v>
          </cell>
          <cell r="G954" t="str">
            <v>6,16</v>
          </cell>
        </row>
        <row r="955">
          <cell r="C955" t="str">
            <v>90629</v>
          </cell>
          <cell r="D955" t="str">
            <v>PERFURATRIZ SOBRE ESTEIRA, TORQUE MÁXIMO 600 KGF, PESO MÉDIO 1000 KG, POTÊNCIA 20 HP, DIÂMETRO MÁXIMO 10" - MANUTENÇÃO. AF_06/2015</v>
          </cell>
          <cell r="E955" t="str">
            <v>H</v>
          </cell>
          <cell r="F955" t="str">
            <v>56,35</v>
          </cell>
          <cell r="G955" t="str">
            <v>56,35</v>
          </cell>
        </row>
        <row r="956">
          <cell r="C956" t="str">
            <v>90630</v>
          </cell>
          <cell r="D956" t="str">
            <v>PERFURATRIZ SOBRE ESTEIRA, TORQUE MÁXIMO 600 KGF, PESO MÉDIO 1000 KG, POTÊNCIA 20 HP, DIÂMETRO MÁXIMO 10" - MATERIAIS NA OPERAÇÃO. AF_06/2015</v>
          </cell>
          <cell r="E956" t="str">
            <v>H</v>
          </cell>
          <cell r="F956" t="str">
            <v>1,51</v>
          </cell>
          <cell r="G956" t="str">
            <v>1,51</v>
          </cell>
        </row>
        <row r="957">
          <cell r="C957" t="str">
            <v>90633</v>
          </cell>
          <cell r="D957" t="str">
            <v>MISTURADOR DUPLO HORIZONTAL DE ALTA TURBULÊNCIA, CAPACIDADE / VOLUME 2 X 500 LITROS, MOTORES ELÉTRICOS MÍNIMO 5 CV CADA, PARA NATA CIMENTO, ARGAMASSA E OUTROS - DEPRECIAÇÃO. AF_06/2015</v>
          </cell>
          <cell r="E957" t="str">
            <v>H</v>
          </cell>
          <cell r="F957" t="str">
            <v>4,57</v>
          </cell>
          <cell r="G957" t="str">
            <v>4,57</v>
          </cell>
        </row>
        <row r="958">
          <cell r="C958" t="str">
            <v>90634</v>
          </cell>
          <cell r="D958" t="str">
            <v>MISTURADOR DUPLO HORIZONTAL DE ALTA TURBULÊNCIA, CAPACIDADE / VOLUME 2 X 500 LITROS, MOTORES ELÉTRICOS MÍNIMO 5 CV CADA, PARA NATA CIMENTO, ARGAMASSA E OUTROS - JUROS. AF_06/2015</v>
          </cell>
          <cell r="E958" t="str">
            <v>H</v>
          </cell>
          <cell r="F958" t="str">
            <v>0,54</v>
          </cell>
          <cell r="G958" t="str">
            <v>0,54</v>
          </cell>
        </row>
        <row r="959">
          <cell r="C959" t="str">
            <v>90635</v>
          </cell>
          <cell r="D959" t="str">
            <v>MISTURADOR DUPLO HORIZONTAL DE ALTA TURBULÊNCIA, CAPACIDADE / VOLUME 2 X 500 LITROS, MOTORES ELÉTRICOS MÍNIMO 5 CV CADA, PARA NATA CIMENTO, ARGAMASSA E OUTROS - MANUTENÇÃO. AF_06/2015</v>
          </cell>
          <cell r="E959" t="str">
            <v>H</v>
          </cell>
          <cell r="F959" t="str">
            <v>5,00</v>
          </cell>
          <cell r="G959" t="str">
            <v>5,00</v>
          </cell>
        </row>
        <row r="960">
          <cell r="C960" t="str">
            <v>90636</v>
          </cell>
          <cell r="D960" t="str">
            <v>MISTURADOR DUPLO HORIZONTAL DE ALTA TURBULÊNCIA, CAPACIDADE / VOLUME 2 X 500 LITROS, MOTORES ELÉTRICOS MÍNIMO 5 CV CADA, PARA NATA CIMENTO, ARGAMASSA E OUTROS - MATERIAIS NA OPERAÇÃO. AF_06/2015</v>
          </cell>
          <cell r="E960" t="str">
            <v>H</v>
          </cell>
          <cell r="F960" t="str">
            <v>6,38</v>
          </cell>
          <cell r="G960" t="str">
            <v>6,38</v>
          </cell>
        </row>
        <row r="961">
          <cell r="C961" t="str">
            <v>90639</v>
          </cell>
          <cell r="D961" t="str">
            <v>BOMBA TRIPLEX, PARA INJEÇÃO DE NATA DE CIMENTO, VAZÃO MÁXIMA DE 100 LITROS/MINUTO, PRESSÃO MÁXIMA DE 70 BAR - DEPRECIAÇÃO. AF_06/2015</v>
          </cell>
          <cell r="E961" t="str">
            <v>H</v>
          </cell>
          <cell r="F961" t="str">
            <v>6,83</v>
          </cell>
          <cell r="G961" t="str">
            <v>6,83</v>
          </cell>
        </row>
        <row r="962">
          <cell r="C962" t="str">
            <v>90640</v>
          </cell>
          <cell r="D962" t="str">
            <v>BOMBA TRIPLEX, PARA INJEÇÃO DE NATA DE CIMENTO, VAZÃO MÁXIMA DE 100 LITROS/MINUTO, PRESSÃO MÁXIMA DE 70 BAR - JUROS. AF_06/2015</v>
          </cell>
          <cell r="E962" t="str">
            <v>H</v>
          </cell>
          <cell r="F962" t="str">
            <v>0,81</v>
          </cell>
          <cell r="G962" t="str">
            <v>0,81</v>
          </cell>
        </row>
        <row r="963">
          <cell r="C963" t="str">
            <v>90641</v>
          </cell>
          <cell r="D963" t="str">
            <v>BOMBA TRIPLEX, PARA INJEÇÃO DE NATA DE CIMENTO, VAZÃO MÁXIMA DE 100 LITROS/MINUTO, PRESSÃO MÁXIMA DE 70 BAR - MANUTENÇÃO. AF_06/2015</v>
          </cell>
          <cell r="E963" t="str">
            <v>H</v>
          </cell>
          <cell r="F963" t="str">
            <v>7,47</v>
          </cell>
          <cell r="G963" t="str">
            <v>7,47</v>
          </cell>
        </row>
        <row r="964">
          <cell r="C964" t="str">
            <v>90642</v>
          </cell>
          <cell r="D964" t="str">
            <v>BOMBA TRIPLEX, PARA INJEÇÃO DE NATA DE CIMENTO, VAZÃO MÁXIMA DE 100 LITROS/MINUTO, PRESSÃO MÁXIMA DE 70 BAR - MATERIAIS NA OPERAÇÃO. AF_06/2015</v>
          </cell>
          <cell r="E964" t="str">
            <v>H</v>
          </cell>
          <cell r="F964" t="str">
            <v>13,14</v>
          </cell>
          <cell r="G964" t="str">
            <v>13,14</v>
          </cell>
        </row>
        <row r="965">
          <cell r="C965" t="str">
            <v>90646</v>
          </cell>
          <cell r="D965" t="str">
            <v>BOMBA CENTRÍFUGA MONOESTÁGIO COM MOTOR ELÉTRICO MONOFÁSICO, POTÊNCIA 15 HP, DIÂMETRO DO ROTOR 173 MM, HM/Q = 30 MCA / 90 M3/H A 45 MCA / 55 M3/H - DEPRECIAÇÃO. AF_06/2015</v>
          </cell>
          <cell r="E965" t="str">
            <v>H</v>
          </cell>
          <cell r="F965" t="str">
            <v>0,85</v>
          </cell>
          <cell r="G965" t="str">
            <v>0,85</v>
          </cell>
        </row>
        <row r="966">
          <cell r="C966" t="str">
            <v>90647</v>
          </cell>
          <cell r="D966" t="str">
            <v>BOMBA CENTRÍFUGA MONOESTÁGIO COM MOTOR ELÉTRICO MONOFÁSICO, POTÊNCIA 15 HP, DIÂMETRO DO ROTOR 173 MM, HM/Q = 30 MCA / 90 M3/H A 45 MCA / 55 M3/H - JUROS. AF_06/2015</v>
          </cell>
          <cell r="E966" t="str">
            <v>H</v>
          </cell>
          <cell r="F966" t="str">
            <v>0,10</v>
          </cell>
          <cell r="G966" t="str">
            <v>0,10</v>
          </cell>
        </row>
        <row r="967">
          <cell r="C967" t="str">
            <v>90648</v>
          </cell>
          <cell r="D967" t="str">
            <v>BOMBA CENTRÍFUGA MONOESTÁGIO COM MOTOR ELÉTRICO MONOFÁSICO, POTÊNCIA 15 HP, DIÂMETRO DO ROTOR 173 MM, HM/Q = 30 MCA / 90 M3/H A 45 MCA / 55 M3/H - MANUTENÇÃO. AF_06/2015</v>
          </cell>
          <cell r="E967" t="str">
            <v>H</v>
          </cell>
          <cell r="F967" t="str">
            <v>0,93</v>
          </cell>
          <cell r="G967" t="str">
            <v>0,93</v>
          </cell>
        </row>
        <row r="968">
          <cell r="C968" t="str">
            <v>90649</v>
          </cell>
          <cell r="D968" t="str">
            <v>BOMBA CENTRÍFUGA MONOESTÁGIO COM MOTOR ELÉTRICO MONOFÁSICO, POTÊNCIA 15 HP, DIÂMETRO DO ROTOR 173 MM, HM/Q = 30 MCA / 90 M3/H A 45 MCA / 55 M3/H - MATERIAIS NA OPERAÇÃO. AF_06/2015</v>
          </cell>
          <cell r="E968" t="str">
            <v>H</v>
          </cell>
          <cell r="F968" t="str">
            <v>9,89</v>
          </cell>
          <cell r="G968" t="str">
            <v>9,89</v>
          </cell>
        </row>
        <row r="969">
          <cell r="C969" t="str">
            <v>90652</v>
          </cell>
          <cell r="D969" t="str">
            <v>BOMBA DE PROJEÇÃO DE CONCRETO SECO, POTÊNCIA 10 CV, VAZÃO 3 M3/H - DEPRECIAÇÃO. AF_06/2015</v>
          </cell>
          <cell r="E969" t="str">
            <v>H</v>
          </cell>
          <cell r="F969" t="str">
            <v>4,44</v>
          </cell>
          <cell r="G969" t="str">
            <v>4,44</v>
          </cell>
        </row>
        <row r="970">
          <cell r="C970" t="str">
            <v>90653</v>
          </cell>
          <cell r="D970" t="str">
            <v>BOMBA DE PROJEÇÃO DE CONCRETO SECO, POTÊNCIA 10 CV, VAZÃO 3 M3/H - JUROS. AF_06/2015</v>
          </cell>
          <cell r="E970" t="str">
            <v>H</v>
          </cell>
          <cell r="F970" t="str">
            <v>0,52</v>
          </cell>
          <cell r="G970" t="str">
            <v>0,52</v>
          </cell>
        </row>
        <row r="971">
          <cell r="C971" t="str">
            <v>90654</v>
          </cell>
          <cell r="D971" t="str">
            <v>BOMBA DE PROJEÇÃO DE CONCRETO SECO, POTÊNCIA 10 CV, VAZÃO 3 M3/H - MANUTENÇÃO. AF_06/2015</v>
          </cell>
          <cell r="E971" t="str">
            <v>H</v>
          </cell>
          <cell r="F971" t="str">
            <v>4,86</v>
          </cell>
          <cell r="G971" t="str">
            <v>4,86</v>
          </cell>
        </row>
        <row r="972">
          <cell r="C972" t="str">
            <v>90655</v>
          </cell>
          <cell r="D972" t="str">
            <v>BOMBA DE PROJEÇÃO DE CONCRETO SECO, POTÊNCIA 10 CV, VAZÃO 3 M3/H - MATERIAIS NA OPERAÇÃO. AF_06/2015</v>
          </cell>
          <cell r="E972" t="str">
            <v>H</v>
          </cell>
          <cell r="F972" t="str">
            <v>6,51</v>
          </cell>
          <cell r="G972" t="str">
            <v>6,51</v>
          </cell>
        </row>
        <row r="973">
          <cell r="C973" t="str">
            <v>90658</v>
          </cell>
          <cell r="D973" t="str">
            <v>BOMBA DE PROJEÇÃO DE CONCRETO SECO, POTÊNCIA 10 CV, VAZÃO 6 M3/H - DEPRECIAÇÃO. AF_06/2015</v>
          </cell>
          <cell r="E973" t="str">
            <v>H</v>
          </cell>
          <cell r="F973" t="str">
            <v>4,76</v>
          </cell>
          <cell r="G973" t="str">
            <v>4,76</v>
          </cell>
        </row>
        <row r="974">
          <cell r="C974" t="str">
            <v>90659</v>
          </cell>
          <cell r="D974" t="str">
            <v>BOMBA DE PROJEÇÃO DE CONCRETO SECO, POTÊNCIA 10 CV, VAZÃO 6 M3/H - JUROS. AF_06/2015</v>
          </cell>
          <cell r="E974" t="str">
            <v>H</v>
          </cell>
          <cell r="F974" t="str">
            <v>0,56</v>
          </cell>
          <cell r="G974" t="str">
            <v>0,56</v>
          </cell>
        </row>
        <row r="975">
          <cell r="C975" t="str">
            <v>90660</v>
          </cell>
          <cell r="D975" t="str">
            <v>BOMBA DE PROJEÇÃO DE CONCRETO SECO, POTÊNCIA 10 CV, VAZÃO 6 M3/H - MANUTENÇÃO. AF_06/2015</v>
          </cell>
          <cell r="E975" t="str">
            <v>H</v>
          </cell>
          <cell r="F975" t="str">
            <v>5,21</v>
          </cell>
          <cell r="G975" t="str">
            <v>5,21</v>
          </cell>
        </row>
        <row r="976">
          <cell r="C976" t="str">
            <v>90661</v>
          </cell>
          <cell r="D976" t="str">
            <v>BOMBA DE PROJEÇÃO DE CONCRETO SECO, POTÊNCIA 10 CV, VAZÃO 6 M3/H - MATERIAIS NA OPERAÇÃO. AF_06/2015</v>
          </cell>
          <cell r="E976" t="str">
            <v>H</v>
          </cell>
          <cell r="F976" t="str">
            <v>6,51</v>
          </cell>
          <cell r="G976" t="str">
            <v>6,51</v>
          </cell>
        </row>
        <row r="977">
          <cell r="C977" t="str">
            <v>90664</v>
          </cell>
          <cell r="D977" t="str">
            <v>PROJETOR PNEUMÁTICO DE ARGAMASSA PARA CHAPISCO E REBOCO COM RECIPIENTE ACOPLADO, TIPO CANEQUINHA, COM COMPRESSOR DE AR REBOCÁVEL VAZÃO 89 PCM E MOTOR DIESEL DE 20 CV - DEPRECIAÇÃO. AF_06/2015</v>
          </cell>
          <cell r="E977" t="str">
            <v>H</v>
          </cell>
          <cell r="F977" t="str">
            <v>5,73</v>
          </cell>
          <cell r="G977" t="str">
            <v>5,73</v>
          </cell>
        </row>
        <row r="978">
          <cell r="C978" t="str">
            <v>90665</v>
          </cell>
          <cell r="D978" t="str">
            <v>PROJETOR PNEUMÁTICO DE ARGAMASSA PARA CHAPISCO E REBOCO COM RECIPIENTE ACOPLADO, TIPO CANEQUINHA, COM COMPRESSOR DE AR REBOCÁVEL VAZÃO 89 PCM E MOTOR DIESEL DE 20 CV - JUROS. AF_06/2015</v>
          </cell>
          <cell r="E978" t="str">
            <v>H</v>
          </cell>
          <cell r="F978" t="str">
            <v>0,79</v>
          </cell>
          <cell r="G978" t="str">
            <v>0,79</v>
          </cell>
        </row>
        <row r="979">
          <cell r="C979" t="str">
            <v>90666</v>
          </cell>
          <cell r="D979" t="str">
            <v>PROJETOR PNEUMÁTICO DE ARGAMASSA PARA CHAPISCO E REBOCO COM RECIPIENTE ACOPLADO, TIPO CANEQUINHA, COM COMPRESSOR DE AR REBOCÁVEL VAZÃO 89 PCM E MOTOR DIESEL DE 20 CV - MANUTENÇÃO. AF_06/2015</v>
          </cell>
          <cell r="E979" t="str">
            <v>H</v>
          </cell>
          <cell r="F979" t="str">
            <v>7,17</v>
          </cell>
          <cell r="G979" t="str">
            <v>7,17</v>
          </cell>
        </row>
        <row r="980">
          <cell r="C980" t="str">
            <v>90667</v>
          </cell>
          <cell r="D980" t="str">
            <v>PROJETOR PNEUMÁTICO DE ARGAMASSA PARA CHAPISCO E REBOCO COM RECIPIENTE ACOPLADO, TIPO CANEQUINHA, COM COMPRESSOR DE AR REBOCÁVEL VAZÃO 89 PCM E MOTOR DIESEL DE 20 CV - MATERIAIS NA OPERAÇÃO. AF_06/2015</v>
          </cell>
          <cell r="E980" t="str">
            <v>H</v>
          </cell>
          <cell r="F980" t="str">
            <v>15,65</v>
          </cell>
          <cell r="G980" t="str">
            <v>15,65</v>
          </cell>
        </row>
        <row r="981">
          <cell r="C981" t="str">
            <v>90670</v>
          </cell>
          <cell r="D981" t="str">
            <v>PERFURATRIZ COM TORRE METÁLICA PARA EXECUÇÃO DE ESTACA HÉLICE CONTÍNUA, PROFUNDIDADE MÁXIMA DE 30 M, DIÂMETRO MÁXIMO DE 800 MM, POTÊNCIA INSTALADA DE 268 HP, MESA ROTATIVA COM TORQUE MÁXIMO DE 170 KNM - DEPRECIAÇÃO. AF_06/2015</v>
          </cell>
          <cell r="E981" t="str">
            <v>H</v>
          </cell>
          <cell r="F981" t="str">
            <v>206,65</v>
          </cell>
          <cell r="G981" t="str">
            <v>206,65</v>
          </cell>
        </row>
        <row r="982">
          <cell r="C982" t="str">
            <v>90671</v>
          </cell>
          <cell r="D982" t="str">
            <v>PERFURATRIZ COM TORRE METÁLICA PARA EXECUÇÃO DE ESTACA HÉLICE CONTÍNUA, PROFUNDIDADE MÁXIMA DE 30 M, DIÂMETRO MÁXIMO DE 800 MM, POTÊNCIA INSTALADA DE 268 HP, MESA ROTATIVA COM TORQUE MÁXIMO DE 170 KNM - JUROS. AF_06/2015</v>
          </cell>
          <cell r="E982" t="str">
            <v>H</v>
          </cell>
          <cell r="F982" t="str">
            <v>28,69</v>
          </cell>
          <cell r="G982" t="str">
            <v>28,69</v>
          </cell>
        </row>
        <row r="983">
          <cell r="C983" t="str">
            <v>90672</v>
          </cell>
          <cell r="D983" t="str">
            <v>PERFURATRIZ COM TORRE METÁLICA PARA EXECUÇÃO DE ESTACA HÉLICE CONTÍNUA, PROFUNDIDADE MÁXIMA DE 30 M, DIÂMETRO MÁXIMO DE 800 MM, POTÊNCIA INSTALADA DE 268 HP, MESA ROTATIVA COM TORQUE MÁXIMO DE 170 KNM - MANUTENÇÃO. AF_06/2015</v>
          </cell>
          <cell r="E983" t="str">
            <v>H</v>
          </cell>
          <cell r="F983" t="str">
            <v>258,61</v>
          </cell>
          <cell r="G983" t="str">
            <v>258,61</v>
          </cell>
        </row>
        <row r="984">
          <cell r="C984" t="str">
            <v>90673</v>
          </cell>
          <cell r="D984" t="str">
            <v>PERFURATRIZ COM TORRE METÁLICA PARA EXECUÇÃO DE ESTACA HÉLICE CONTÍNUA, PROFUNDIDADE MÁXIMA DE 30 M, DIÂMETRO MÁXIMO DE 800 MM, POTÊNCIA INSTALADA DE 268 HP, MESA ROTATIVA COM TORQUE MÁXIMO DE 170 KNM - MATERIAIS NA OPERAÇÃO. AF_06/2015</v>
          </cell>
          <cell r="E984" t="str">
            <v>H</v>
          </cell>
          <cell r="F984" t="str">
            <v>125,13</v>
          </cell>
          <cell r="G984" t="str">
            <v>125,13</v>
          </cell>
        </row>
        <row r="985">
          <cell r="C985" t="str">
            <v>90676</v>
          </cell>
          <cell r="D985" t="str">
            <v>PERFURATRIZ HIDRÁULICA SOBRE CAMINHÃO COM TRADO CURTO ACOPLADO, PROFUNDIDADE MÁXIMA DE 20 M, DIÂMETRO MÁXIMO DE 1500 MM, POTÊNCIA INSTALADA DE 137 HP, MESA ROTATIVA COM TORQUE MÁXIMO DE 30 KNM - DEPRECIAÇÃO. AF_06/2015</v>
          </cell>
          <cell r="E985" t="str">
            <v>H</v>
          </cell>
          <cell r="F985" t="str">
            <v>95,42</v>
          </cell>
          <cell r="G985" t="str">
            <v>95,42</v>
          </cell>
        </row>
        <row r="986">
          <cell r="C986" t="str">
            <v>90677</v>
          </cell>
          <cell r="D986" t="str">
            <v>PERFURATRIZ HIDRÁULICA SOBRE CAMINHÃO COM TRADO CURTO ACOPLADO, PROFUNDIDADE MÁXIMA DE 20 M, DIÂMETRO MÁXIMO DE 1500 MM, POTÊNCIA INSTALADA DE 137 HP, MESA ROTATIVA COM TORQUE MÁXIMO DE 30 KNM - JUROS. AF_06/2015</v>
          </cell>
          <cell r="E986" t="str">
            <v>H</v>
          </cell>
          <cell r="F986" t="str">
            <v>14,44</v>
          </cell>
          <cell r="G986" t="str">
            <v>14,44</v>
          </cell>
        </row>
        <row r="987">
          <cell r="C987" t="str">
            <v>90678</v>
          </cell>
          <cell r="D987" t="str">
            <v>PERFURATRIZ HIDRÁULICA SOBRE CAMINHÃO COM TRADO CURTO ACOPLADO, PROFUNDIDADE MÁXIMA DE 20 M, DIÂMETRO MÁXIMO DE 1500 MM, POTÊNCIA INSTALADA DE 137 HP, MESA ROTATIVA COM TORQUE MÁXIMO DE 30 KNM - MANUTENÇÃO. AF_06/2015</v>
          </cell>
          <cell r="E987" t="str">
            <v>H</v>
          </cell>
          <cell r="F987" t="str">
            <v>129,89</v>
          </cell>
          <cell r="G987" t="str">
            <v>129,89</v>
          </cell>
        </row>
        <row r="988">
          <cell r="C988" t="str">
            <v>90679</v>
          </cell>
          <cell r="D988" t="str">
            <v>PERFURATRIZ HIDRÁULICA SOBRE CAMINHÃO COM TRADO CURTO ACOPLADO, PROFUNDIDADE MÁXIMA DE 20 M, DIÂMETRO MÁXIMO DE 1500 MM, POTÊNCIA INSTALADA DE 137 HP, MESA ROTATIVA COM TORQUE MÁXIMO DE 30 KNM - MATERIAIS NA OPERAÇÃO. AF_06/2015</v>
          </cell>
          <cell r="E988" t="str">
            <v>H</v>
          </cell>
          <cell r="F988" t="str">
            <v>95,96</v>
          </cell>
          <cell r="G988" t="str">
            <v>95,96</v>
          </cell>
        </row>
        <row r="989">
          <cell r="C989" t="str">
            <v>90682</v>
          </cell>
          <cell r="D989" t="str">
            <v>MANIPULADOR TELESCÓPICO, POTÊNCIA DE 85 HP, CAPACIDADE DE CARGA DE 3.500 KG, ALTURA MÁXIMA DE ELEVAÇÃO DE 12,3 M - DEPRECIAÇÃO. AF_06/2015</v>
          </cell>
          <cell r="E989" t="str">
            <v>H</v>
          </cell>
          <cell r="F989" t="str">
            <v>32,51</v>
          </cell>
          <cell r="G989" t="str">
            <v>32,51</v>
          </cell>
        </row>
        <row r="990">
          <cell r="C990" t="str">
            <v>90683</v>
          </cell>
          <cell r="D990" t="str">
            <v>MANIPULADOR TELESCÓPICO, POTÊNCIA DE 85 HP, CAPACIDADE DE CARGA DE 3.500 KG, ALTURA MÁXIMA DE ELEVAÇÃO DE 12,3 M - JUROS. AF_06/2015</v>
          </cell>
          <cell r="E990" t="str">
            <v>H</v>
          </cell>
          <cell r="F990" t="str">
            <v>3,86</v>
          </cell>
          <cell r="G990" t="str">
            <v>3,86</v>
          </cell>
        </row>
        <row r="991">
          <cell r="C991" t="str">
            <v>90684</v>
          </cell>
          <cell r="D991" t="str">
            <v>MANIPULADOR TELESCÓPICO, POTÊNCIA DE 85 HP, CAPACIDADE DE CARGA DE 3.500 KG, ALTURA MÁXIMA DE ELEVAÇÃO DE 12,3 M - MANUTENÇÃO. AF_06/2015</v>
          </cell>
          <cell r="E991" t="str">
            <v>H</v>
          </cell>
          <cell r="F991" t="str">
            <v>35,55</v>
          </cell>
          <cell r="G991" t="str">
            <v>35,55</v>
          </cell>
        </row>
        <row r="992">
          <cell r="C992" t="str">
            <v>90685</v>
          </cell>
          <cell r="D992" t="str">
            <v>MANIPULADOR TELESCÓPICO, POTÊNCIA DE 85 HP, CAPACIDADE DE CARGA DE 3.500 KG, ALTURA MÁXIMA DE ELEVAÇÃO DE 12,3 M - MATERIAIS NA OPERAÇÃO. AF_06/2015</v>
          </cell>
          <cell r="E992" t="str">
            <v>H</v>
          </cell>
          <cell r="F992" t="str">
            <v>59,53</v>
          </cell>
          <cell r="G992" t="str">
            <v>59,53</v>
          </cell>
        </row>
        <row r="993">
          <cell r="C993" t="str">
            <v>90688</v>
          </cell>
          <cell r="D993" t="str">
            <v>MINICARREGADEIRA SOBRE RODAS, POTÊNCIA LÍQUIDA DE 47 HP, CAPACIDADE NOMINAL DE OPERAÇÃO DE 646 KG - DEPRECIAÇÃO. AF_06/2015</v>
          </cell>
          <cell r="E993" t="str">
            <v>H</v>
          </cell>
          <cell r="F993" t="str">
            <v>18,40</v>
          </cell>
          <cell r="G993" t="str">
            <v>18,40</v>
          </cell>
        </row>
        <row r="994">
          <cell r="C994" t="str">
            <v>90689</v>
          </cell>
          <cell r="D994" t="str">
            <v>MINICARREGADEIRA SOBRE RODAS, POTÊNCIA LÍQUIDA DE 47 HP, CAPACIDADE NOMINAL DE OPERAÇÃO DE 646 KG - JUROS. AF_06/2015</v>
          </cell>
          <cell r="E994" t="str">
            <v>H</v>
          </cell>
          <cell r="F994" t="str">
            <v>1,86</v>
          </cell>
          <cell r="G994" t="str">
            <v>1,86</v>
          </cell>
        </row>
        <row r="995">
          <cell r="C995" t="str">
            <v>90690</v>
          </cell>
          <cell r="D995" t="str">
            <v>MINICARREGADEIRA SOBRE RODAS, POTÊNCIA LÍQUIDA DE 47 HP, CAPACIDADE NOMINAL DE OPERAÇÃO DE 646 KG - MANUTENÇÃO. AF_06/2015</v>
          </cell>
          <cell r="E995" t="str">
            <v>H</v>
          </cell>
          <cell r="F995" t="str">
            <v>23,00</v>
          </cell>
          <cell r="G995" t="str">
            <v>23,00</v>
          </cell>
        </row>
        <row r="996">
          <cell r="C996" t="str">
            <v>90691</v>
          </cell>
          <cell r="D996" t="str">
            <v>MINICARREGADEIRA SOBRE RODAS, POTÊNCIA LÍQUIDA DE 47 HP, CAPACIDADE NOMINAL DE OPERAÇÃO DE 646 KG - MATERIAIS NA OPERAÇÃO. AF_06/2015</v>
          </cell>
          <cell r="E996" t="str">
            <v>H</v>
          </cell>
          <cell r="F996" t="str">
            <v>41,69</v>
          </cell>
          <cell r="G996" t="str">
            <v>41,69</v>
          </cell>
        </row>
        <row r="997">
          <cell r="C997" t="str">
            <v>90957</v>
          </cell>
          <cell r="D997" t="str">
            <v>COMPRESSOR DE AR REBOCÁVEL, VAZÃO 189 PCM, PRESSÃO EFETIVA DE TRABALHO 102 PSI, MOTOR DIESEL, POTÊNCIA 63 CV - DEPRECIAÇÃO. AF_06/2015</v>
          </cell>
          <cell r="E997" t="str">
            <v>H</v>
          </cell>
          <cell r="F997" t="str">
            <v>4,27</v>
          </cell>
          <cell r="G997" t="str">
            <v>4,27</v>
          </cell>
        </row>
        <row r="998">
          <cell r="C998" t="str">
            <v>90958</v>
          </cell>
          <cell r="D998" t="str">
            <v>COMPRESSOR DE AR REBOCÁVEL, VAZÃO 189 PCM, PRESSÃO EFETIVA DE TRABALHO 102 PSI, MOTOR DIESEL, POTÊNCIA 63 CV - JUROS. AF_06/2015</v>
          </cell>
          <cell r="E998" t="str">
            <v>H</v>
          </cell>
          <cell r="F998" t="str">
            <v>0,59</v>
          </cell>
          <cell r="G998" t="str">
            <v>0,59</v>
          </cell>
        </row>
        <row r="999">
          <cell r="C999" t="str">
            <v>90960</v>
          </cell>
          <cell r="D999" t="str">
            <v>COMPRESSOR DE AR REBOCÁVEL, VAZÃO 89 PCM, PRESSÃO EFETIVA DE TRABALHO 102 PSI, MOTOR DIESEL, POTÊNCIA 20 CV - DEPRECIAÇÃO. AF_06/2015</v>
          </cell>
          <cell r="E999" t="str">
            <v>H</v>
          </cell>
          <cell r="F999" t="str">
            <v>5,70</v>
          </cell>
          <cell r="G999" t="str">
            <v>5,70</v>
          </cell>
        </row>
        <row r="1000">
          <cell r="C1000" t="str">
            <v>90961</v>
          </cell>
          <cell r="D1000" t="str">
            <v>COMPRESSOR DE AR REBOCÁVEL, VAZÃO 89 PCM, PRESSÃO EFETIVA DE TRABALHO 102 PSI, MOTOR DIESEL, POTÊNCIA 20 CV - JUROS. AF_06/2015</v>
          </cell>
          <cell r="E1000" t="str">
            <v>H</v>
          </cell>
          <cell r="F1000" t="str">
            <v>0,79</v>
          </cell>
          <cell r="G1000" t="str">
            <v>0,79</v>
          </cell>
        </row>
        <row r="1001">
          <cell r="C1001" t="str">
            <v>90962</v>
          </cell>
          <cell r="D1001" t="str">
            <v>COMPRESSOR DE AR REBOCÁVEL, VAZÃO 89 PCM, PRESSÃO EFETIVA DE TRABALHO 102 PSI, MOTOR DIESEL, POTÊNCIA 20 CV - MANUTENÇÃO. AF_06/2015</v>
          </cell>
          <cell r="E1001" t="str">
            <v>H</v>
          </cell>
          <cell r="F1001" t="str">
            <v>7,14</v>
          </cell>
          <cell r="G1001" t="str">
            <v>7,14</v>
          </cell>
        </row>
        <row r="1002">
          <cell r="C1002" t="str">
            <v>90963</v>
          </cell>
          <cell r="D1002" t="str">
            <v>COMPRESSOR DE AR REBOCÁVEL, VAZÃO 89 PCM, PRESSÃO EFETIVA DE TRABALHO 102 PSI, MOTOR DIESEL, POTÊNCIA 20 CV - MATERIAIS NA OPERAÇÃO. AF_06/2015</v>
          </cell>
          <cell r="E1002" t="str">
            <v>H</v>
          </cell>
          <cell r="F1002" t="str">
            <v>15,65</v>
          </cell>
          <cell r="G1002" t="str">
            <v>15,65</v>
          </cell>
        </row>
        <row r="1003">
          <cell r="C1003" t="str">
            <v>90968</v>
          </cell>
          <cell r="D1003" t="str">
            <v>COMPRESSOR DE AR REBOCAVEL, VAZÃO 250 PCM, PRESSAO DE TRABALHO 102 PSI, MOTOR A DIESEL POTÊNCIA 81 CV - DEPRECIAÇÃO. AF_06/2015</v>
          </cell>
          <cell r="E1003" t="str">
            <v>H</v>
          </cell>
          <cell r="F1003" t="str">
            <v>5,72</v>
          </cell>
          <cell r="G1003" t="str">
            <v>5,72</v>
          </cell>
        </row>
        <row r="1004">
          <cell r="C1004" t="str">
            <v>90969</v>
          </cell>
          <cell r="D1004" t="str">
            <v>COMPRESSOR DE AR REBOCAVEL, VAZÃO 250 PCM, PRESSAO DE TRABALHO 102 PSI, MOTOR A DIESEL POTÊNCIA 81 CV - JUROS. AF_06/2015</v>
          </cell>
          <cell r="E1004" t="str">
            <v>H</v>
          </cell>
          <cell r="F1004" t="str">
            <v>0,79</v>
          </cell>
          <cell r="G1004" t="str">
            <v>0,79</v>
          </cell>
        </row>
        <row r="1005">
          <cell r="C1005" t="str">
            <v>90970</v>
          </cell>
          <cell r="D1005" t="str">
            <v>COMPRESSOR DE AR REBOCAVEL, VAZÃO 250 PCM, PRESSAO DE TRABALHO 102 PSI, MOTOR A DIESEL POTÊNCIA 81 CV - MANUTENÇÃO. AF_06/2015</v>
          </cell>
          <cell r="E1005" t="str">
            <v>H</v>
          </cell>
          <cell r="F1005" t="str">
            <v>7,16</v>
          </cell>
          <cell r="G1005" t="str">
            <v>7,16</v>
          </cell>
        </row>
        <row r="1006">
          <cell r="C1006" t="str">
            <v>90971</v>
          </cell>
          <cell r="D1006" t="str">
            <v>COMPRESSOR DE AR REBOCAVEL, VAZÃO 250 PCM, PRESSAO DE TRABALHO 102 PSI, MOTOR A DIESEL POTÊNCIA 81 CV - MATERIAIS NA OPERAÇÃO. AF_06/2015</v>
          </cell>
          <cell r="E1006" t="str">
            <v>H</v>
          </cell>
          <cell r="F1006" t="str">
            <v>63,41</v>
          </cell>
          <cell r="G1006" t="str">
            <v>63,41</v>
          </cell>
        </row>
        <row r="1007">
          <cell r="C1007" t="str">
            <v>90975</v>
          </cell>
          <cell r="D1007" t="str">
            <v>COMPRESSOR DE AR REBOCÁVEL, VAZÃO 748 PCM, PRESSÃO EFETIVA DE TRABALHO 102 PSI, MOTOR DIESEL, POTÊNCIA 210 CV - DEPRECIAÇÃO. AF_06/2015</v>
          </cell>
          <cell r="E1007" t="str">
            <v>H</v>
          </cell>
          <cell r="F1007" t="str">
            <v>14,53</v>
          </cell>
          <cell r="G1007" t="str">
            <v>14,53</v>
          </cell>
        </row>
        <row r="1008">
          <cell r="C1008" t="str">
            <v>90976</v>
          </cell>
          <cell r="D1008" t="str">
            <v>COMPRESSOR DE AR REBOCÁVEL, VAZÃO 748 PCM, PRESSÃO EFETIVA DE TRABALHO 102 PSI, MOTOR DIESEL, POTÊNCIA 210 CV - JUROS. AF_06/2015</v>
          </cell>
          <cell r="E1008" t="str">
            <v>H</v>
          </cell>
          <cell r="F1008" t="str">
            <v>2,01</v>
          </cell>
          <cell r="G1008" t="str">
            <v>2,01</v>
          </cell>
        </row>
        <row r="1009">
          <cell r="C1009" t="str">
            <v>90977</v>
          </cell>
          <cell r="D1009" t="str">
            <v>COMPRESSOR DE AR REBOCÁVEL, VAZÃO 748 PCM, PRESSÃO EFETIVA DE TRABALHO 102 PSI, MOTOR DIESEL, POTÊNCIA 210 CV - MANUTENÇÃO. AF_06/2015</v>
          </cell>
          <cell r="E1009" t="str">
            <v>H</v>
          </cell>
          <cell r="F1009" t="str">
            <v>18,18</v>
          </cell>
          <cell r="G1009" t="str">
            <v>18,18</v>
          </cell>
        </row>
        <row r="1010">
          <cell r="C1010" t="str">
            <v>90978</v>
          </cell>
          <cell r="D1010" t="str">
            <v>COMPRESSOR DE AR REBOCÁVEL, VAZÃO 748 PCM, PRESSÃO EFETIVA DE TRABALHO 102 PSI, MOTOR DIESEL, POTÊNCIA 210 CV - MATERIAIS NA OPERAÇÃO. AF_06/2015</v>
          </cell>
          <cell r="E1010" t="str">
            <v>H</v>
          </cell>
          <cell r="F1010" t="str">
            <v>164,51</v>
          </cell>
          <cell r="G1010" t="str">
            <v>164,51</v>
          </cell>
        </row>
        <row r="1011">
          <cell r="C1011" t="str">
            <v>90992</v>
          </cell>
          <cell r="D1011" t="str">
            <v>COMPRESSOR DE AR REBOCAVEL, VAZÃO 400 PCM, PRESSAO DE TRABALHO 102 PSI, MOTOR A DIESEL POTÊNCIA 110 CV - DEPRECIAÇÃO. AF_06/2015</v>
          </cell>
          <cell r="E1011" t="str">
            <v>H</v>
          </cell>
          <cell r="F1011" t="str">
            <v>6,78</v>
          </cell>
          <cell r="G1011" t="str">
            <v>6,78</v>
          </cell>
        </row>
        <row r="1012">
          <cell r="C1012" t="str">
            <v>90993</v>
          </cell>
          <cell r="D1012" t="str">
            <v>COMPRESSOR DE AR REBOCAVEL, VAZÃO 400 PCM, PRESSAO DE TRABALHO 102 PSI, MOTOR A DIESEL POTÊNCIA 110 CV - JUROS. AF_06/2015</v>
          </cell>
          <cell r="E1012" t="str">
            <v>H</v>
          </cell>
          <cell r="F1012" t="str">
            <v>0,94</v>
          </cell>
          <cell r="G1012" t="str">
            <v>0,94</v>
          </cell>
        </row>
        <row r="1013">
          <cell r="C1013" t="str">
            <v>90994</v>
          </cell>
          <cell r="D1013" t="str">
            <v>COMPRESSOR DE AR REBOCAVEL, VAZÃO 400 PCM, PRESSAO DE TRABALHO 102 PSI, MOTOR A DIESEL POTÊNCIA 110 CV - MANUTENÇÃO. AF_06/2015</v>
          </cell>
          <cell r="E1013" t="str">
            <v>H</v>
          </cell>
          <cell r="F1013" t="str">
            <v>8,49</v>
          </cell>
          <cell r="G1013" t="str">
            <v>8,49</v>
          </cell>
        </row>
        <row r="1014">
          <cell r="C1014" t="str">
            <v>90995</v>
          </cell>
          <cell r="D1014" t="str">
            <v>COMPRESSOR DE AR REBOCAVEL, VAZÃO 400 PCM, PRESSAO DE TRABALHO 102 PSI, MOTOR A DIESEL POTÊNCIA 110 CV - MATERIAIS NA OPERAÇÃO. AF_06/2015</v>
          </cell>
          <cell r="E1014" t="str">
            <v>H</v>
          </cell>
          <cell r="F1014" t="str">
            <v>86,13</v>
          </cell>
          <cell r="G1014" t="str">
            <v>86,13</v>
          </cell>
        </row>
        <row r="1015">
          <cell r="C1015" t="str">
            <v>91021</v>
          </cell>
          <cell r="D1015" t="str">
            <v>PERFURATRIZ HIDRÁULICA SOBRE CAMINHÃO COM TRADO CURTO ACOPLADO, PROFUNDIDADE MÁXIMA DE 20 M, DIÂMETRO MÁXIMO DE 1500 MM, POTÊNCIA INSTALADA DE 137 HP, MESA ROTATIVA COM TORQUE MÁXIMO DE 30 KNM - IMPOSTOS E SEGUROS. AF_06/2015</v>
          </cell>
          <cell r="E1015" t="str">
            <v>H</v>
          </cell>
          <cell r="F1015" t="str">
            <v>11,35</v>
          </cell>
          <cell r="G1015" t="str">
            <v>11,35</v>
          </cell>
        </row>
        <row r="1016">
          <cell r="C1016" t="str">
            <v>91026</v>
          </cell>
          <cell r="D1016" t="str">
            <v>CAMINHÃO TRUCADO (C/ TERCEIRO EIXO) ELETRÔNICO - POTÊNCIA 231CV - PBT = 22000KG - DIST. ENTRE EIXOS 5170 MM - INCLUI CARROCERIA FIXA ABERTA DE MADEIRA - DEPRECIAÇÃO. AF_06/2015</v>
          </cell>
          <cell r="E1016" t="str">
            <v>H</v>
          </cell>
          <cell r="F1016" t="str">
            <v>18,19</v>
          </cell>
          <cell r="G1016" t="str">
            <v>18,19</v>
          </cell>
        </row>
        <row r="1017">
          <cell r="C1017" t="str">
            <v>91027</v>
          </cell>
          <cell r="D1017" t="str">
            <v>CAMINHÃO TRUCADO (C/ TERCEIRO EIXO) ELETRÔNICO - POTÊNCIA 231CV - PBT = 22000KG - DIST. ENTRE EIXOS 5170 MM - INCLUI CARROCERIA FIXA ABERTA DE MADEIRA - JUROS. AF_06/2015</v>
          </cell>
          <cell r="E1017" t="str">
            <v>H</v>
          </cell>
          <cell r="F1017" t="str">
            <v>3,70</v>
          </cell>
          <cell r="G1017" t="str">
            <v>3,70</v>
          </cell>
        </row>
        <row r="1018">
          <cell r="C1018" t="str">
            <v>91028</v>
          </cell>
          <cell r="D1018" t="str">
            <v>CAMINHÃO TRUCADO (C/ TERCEIRO EIXO) ELETRÔNICO - POTÊNCIA 231CV - PBT = 22000KG - DIST. ENTRE EIXOS 5170 MM - INCLUI CARROCERIA FIXA ABERTA DE MADEIRA - IMPOSTOS E SEGUROS. AF_06/2015</v>
          </cell>
          <cell r="E1018" t="str">
            <v>H</v>
          </cell>
          <cell r="F1018" t="str">
            <v>2,93</v>
          </cell>
          <cell r="G1018" t="str">
            <v>2,93</v>
          </cell>
        </row>
        <row r="1019">
          <cell r="C1019" t="str">
            <v>91029</v>
          </cell>
          <cell r="D1019" t="str">
            <v>CAMINHÃO TRUCADO (C/ TERCEIRO EIXO) ELETRÔNICO - POTÊNCIA 231CV - PBT = 22000KG - DIST. ENTRE EIXOS 5170 MM - INCLUI CARROCERIA FIXA ABERTA DE MADEIRA - MANUTENÇÃO. AF_06/2015</v>
          </cell>
          <cell r="E1019" t="str">
            <v>H</v>
          </cell>
          <cell r="F1019" t="str">
            <v>33,23</v>
          </cell>
          <cell r="G1019" t="str">
            <v>33,23</v>
          </cell>
        </row>
        <row r="1020">
          <cell r="C1020" t="str">
            <v>91030</v>
          </cell>
          <cell r="D1020" t="str">
            <v>CAMINHÃO TRUCADO (C/ TERCEIRO EIXO) ELETRÔNICO - POTÊNCIA 231CV - PBT = 22000KG - DIST. ENTRE EIXOS 5170 MM - INCLUI CARROCERIA FIXA ABERTA DE MADEIRA - MATERIAIS NA OPERAÇÃO. AF_06/2015</v>
          </cell>
          <cell r="E1020" t="str">
            <v>H</v>
          </cell>
          <cell r="F1020" t="str">
            <v>153,49</v>
          </cell>
          <cell r="G1020" t="str">
            <v>153,49</v>
          </cell>
        </row>
        <row r="1021">
          <cell r="C1021" t="str">
            <v>91273</v>
          </cell>
          <cell r="D1021" t="str">
            <v>PLACA VIBRATÓRIA REVERSÍVEL COM MOTOR 4 TEMPOS A GASOLINA, FORÇA CENTRÍFUGA DE 25 KN (2500 KGF), POTÊNCIA 5,5 CV - DEPRECIAÇÃO. AF_08/2015</v>
          </cell>
          <cell r="E1021" t="str">
            <v>H</v>
          </cell>
          <cell r="F1021" t="str">
            <v>0,54</v>
          </cell>
          <cell r="G1021" t="str">
            <v>0,54</v>
          </cell>
        </row>
        <row r="1022">
          <cell r="C1022" t="str">
            <v>91274</v>
          </cell>
          <cell r="D1022" t="str">
            <v>PLACA VIBRATÓRIA REVERSÍVEL COM MOTOR 4 TEMPOS A GASOLINA, FORÇA CENTRÍFUGA DE 25 KN (2500 KGF), POTÊNCIA 5,5 CV - JUROS. AF_08/2015</v>
          </cell>
          <cell r="E1022" t="str">
            <v>H</v>
          </cell>
          <cell r="F1022" t="str">
            <v>0,07</v>
          </cell>
          <cell r="G1022" t="str">
            <v>0,07</v>
          </cell>
        </row>
        <row r="1023">
          <cell r="C1023" t="str">
            <v>91275</v>
          </cell>
          <cell r="D1023" t="str">
            <v>PLACA VIBRATÓRIA REVERSÍVEL COM MOTOR 4 TEMPOS A GASOLINA, FORÇA CENTRÍFUGA DE 25 KN (2500 KGF), POTÊNCIA 5,5 CV - MANUTENÇÃO. AF_08/2015</v>
          </cell>
          <cell r="E1023" t="str">
            <v>H</v>
          </cell>
          <cell r="F1023" t="str">
            <v>0,67</v>
          </cell>
          <cell r="G1023" t="str">
            <v>0,67</v>
          </cell>
        </row>
        <row r="1024">
          <cell r="C1024" t="str">
            <v>91276</v>
          </cell>
          <cell r="D1024" t="str">
            <v>PLACA VIBRATÓRIA REVERSÍVEL COM MOTOR 4 TEMPOS A GASOLINA, FORÇA CENTRÍFUGA DE 25 KN (2500 KGF), POTÊNCIA 5,5 CV - MATERIAIS NA OPERAÇÃO. AF_08/2015</v>
          </cell>
          <cell r="E1024" t="str">
            <v>H</v>
          </cell>
          <cell r="F1024" t="str">
            <v>10,48</v>
          </cell>
          <cell r="G1024" t="str">
            <v>10,48</v>
          </cell>
        </row>
        <row r="1025">
          <cell r="C1025" t="str">
            <v>91279</v>
          </cell>
          <cell r="D1025" t="str">
            <v>CORTADORA DE PISO COM MOTOR 4 TEMPOS A GASOLINA, POTÊNCIA DE 13 HP, COM DISCO DE CORTE DIAMANTADO SEGMENTADO PARA CONCRETO, DIÂMETRO DE 350 MM, FURO DE 1" (14 X 1") - DEPRECIAÇÃO. AF_08/2015</v>
          </cell>
          <cell r="E1025" t="str">
            <v>H</v>
          </cell>
          <cell r="F1025" t="str">
            <v>0,73</v>
          </cell>
          <cell r="G1025" t="str">
            <v>0,73</v>
          </cell>
        </row>
        <row r="1026">
          <cell r="C1026" t="str">
            <v>91280</v>
          </cell>
          <cell r="D1026" t="str">
            <v>CORTADORA DE PISO COM MOTOR 4 TEMPOS A GASOLINA, POTÊNCIA DE 13 HP, COM DISCO DE CORTE DIAMANTADO SEGMENTADO PARA CONCRETO, DIÂMETRO DE 350 MM, FURO DE 1" (14 X 1") - JUROS. AF_08/2015</v>
          </cell>
          <cell r="E1026" t="str">
            <v>H</v>
          </cell>
          <cell r="F1026" t="str">
            <v>0,08</v>
          </cell>
          <cell r="G1026" t="str">
            <v>0,08</v>
          </cell>
        </row>
        <row r="1027">
          <cell r="C1027" t="str">
            <v>91281</v>
          </cell>
          <cell r="D1027" t="str">
            <v>CORTADORA DE PISO COM MOTOR 4 TEMPOS A GASOLINA, POTÊNCIA DE 13 HP, COM DISCO DE CORTE DIAMANTADO SEGMENTADO PARA CONCRETO, DIÂMETRO DE 350 MM, FURO DE 1" (14 X 1") - MANUTENÇÃO. AF_08/2015</v>
          </cell>
          <cell r="E1027" t="str">
            <v>H</v>
          </cell>
          <cell r="F1027" t="str">
            <v>0,91</v>
          </cell>
          <cell r="G1027" t="str">
            <v>0,91</v>
          </cell>
        </row>
        <row r="1028">
          <cell r="C1028" t="str">
            <v>91282</v>
          </cell>
          <cell r="D1028" t="str">
            <v>CORTADORA DE PISO COM MOTOR 4 TEMPOS A GASOLINA, POTÊNCIA DE 13 HP, COM DISCO DE CORTE DIAMANTADO SEGMENTADO PARA CONCRETO, DIÂMETRO DE 350 MM, FURO DE 1" (14 X 1") - MATERIAIS NA OPERAÇÃO. AF_08/2015</v>
          </cell>
          <cell r="E1028" t="str">
            <v>H</v>
          </cell>
          <cell r="F1028" t="str">
            <v>10,55</v>
          </cell>
          <cell r="G1028" t="str">
            <v>10,55</v>
          </cell>
        </row>
        <row r="1029">
          <cell r="C1029" t="str">
            <v>91354</v>
          </cell>
          <cell r="D1029" t="str">
            <v>CAMINHÃO TOCO, PESO BRUTO TOTAL 14.300 KG, CARGA ÚTIL MÁXIMA 9590 KG, DISTÂNCIA ENTRE EIXOS 4,76 M, POTÊNCIA 185 CV (NÃO INCLUI CARROCERIA) - DEPRECIAÇÃO. AF_06/2014</v>
          </cell>
          <cell r="E1029" t="str">
            <v>H</v>
          </cell>
          <cell r="F1029" t="str">
            <v>13,72</v>
          </cell>
          <cell r="G1029" t="str">
            <v>13,72</v>
          </cell>
        </row>
        <row r="1030">
          <cell r="C1030" t="str">
            <v>91355</v>
          </cell>
          <cell r="D1030" t="str">
            <v>CAMINHÃO TOCO, PESO BRUTO TOTAL 14.300 KG, CARGA ÚTIL MÁXIMA 9590 KG, DISTÂNCIA ENTRE EIXOS 4,76 M, POTÊNCIA 185 CV (NÃO INCLUI CARROCERIA) - JUROS. AF_06/2014</v>
          </cell>
          <cell r="E1030" t="str">
            <v>H</v>
          </cell>
          <cell r="F1030" t="str">
            <v>2,88</v>
          </cell>
          <cell r="G1030" t="str">
            <v>2,88</v>
          </cell>
        </row>
        <row r="1031">
          <cell r="C1031" t="str">
            <v>91356</v>
          </cell>
          <cell r="D1031" t="str">
            <v>CAMINHÃO TOCO, PESO BRUTO TOTAL 14.300 KG, CARGA ÚTIL MÁXIMA 9590 KG, DISTÂNCIA ENTRE EIXOS 4,76 M, POTÊNCIA 185 CV (NÃO INCLUI CARROCERIA) - IMPOSTOS E SEGUROS. AF_06/2014</v>
          </cell>
          <cell r="E1031" t="str">
            <v>H</v>
          </cell>
          <cell r="F1031" t="str">
            <v>2,28</v>
          </cell>
          <cell r="G1031" t="str">
            <v>2,28</v>
          </cell>
        </row>
        <row r="1032">
          <cell r="C1032" t="str">
            <v>91359</v>
          </cell>
          <cell r="D1032" t="str">
            <v>CAMINHÃO PIPA 6.000 L, PESO BRUTO TOTAL 13.000 KG, DISTÂNCIA ENTRE EIXOS 4,80 M, POTÊNCIA 189 CV INCLUSIVE TANQUE DE AÇO PARA TRANSPORTE DE ÁGUA, CAPACIDADE 6 M3 - DEPRECIAÇÃO. AF_06/2014</v>
          </cell>
          <cell r="E1032" t="str">
            <v>H</v>
          </cell>
          <cell r="F1032" t="str">
            <v>17,01</v>
          </cell>
          <cell r="G1032" t="str">
            <v>17,01</v>
          </cell>
        </row>
        <row r="1033">
          <cell r="C1033" t="str">
            <v>91360</v>
          </cell>
          <cell r="D1033" t="str">
            <v>CAMINHÃO PIPA 6.000 L, PESO BRUTO TOTAL 13.000 KG, DISTÂNCIA ENTRE EIXOS 4,80 M, POTÊNCIA 189 CV INCLUSIVE TANQUE DE AÇO PARA TRANSPORTE DE ÁGUA, CAPACIDADE 6 M3 - JUROS. AF_06/2014</v>
          </cell>
          <cell r="E1033" t="str">
            <v>H</v>
          </cell>
          <cell r="F1033" t="str">
            <v>3,26</v>
          </cell>
          <cell r="G1033" t="str">
            <v>3,26</v>
          </cell>
        </row>
        <row r="1034">
          <cell r="C1034" t="str">
            <v>91361</v>
          </cell>
          <cell r="D1034" t="str">
            <v>CAMINHÃO PIPA 6.000 L, PESO BRUTO TOTAL 13.000 KG, DISTÂNCIA ENTRE EIXOS 4,80 M, POTÊNCIA 189 CV INCLUSIVE TANQUE DE AÇO PARA TRANSPORTE DE ÁGUA, CAPACIDADE 6 M3 - IMPOSTOS E SEGUROS. AF_06/2014</v>
          </cell>
          <cell r="E1034" t="str">
            <v>H</v>
          </cell>
          <cell r="F1034" t="str">
            <v>2,58</v>
          </cell>
          <cell r="G1034" t="str">
            <v>2,58</v>
          </cell>
        </row>
        <row r="1035">
          <cell r="C1035" t="str">
            <v>91367</v>
          </cell>
          <cell r="D1035" t="str">
            <v>CAMINHÃO BASCULANTE 6 M3, PESO BRUTO TOTAL 16.000 KG, CARGA ÚTIL MÁXIMA 13.071 KG, DISTÂNCIA ENTRE EIXOS 4,80 M, POTÊNCIA 230 CV INCLUSIVE CAÇAMBA METÁLICA - DEPRECIAÇÃO. AF_06/2014</v>
          </cell>
          <cell r="E1035" t="str">
            <v>H</v>
          </cell>
          <cell r="F1035" t="str">
            <v>18,48</v>
          </cell>
          <cell r="G1035" t="str">
            <v>18,48</v>
          </cell>
        </row>
        <row r="1036">
          <cell r="C1036" t="str">
            <v>91368</v>
          </cell>
          <cell r="D1036" t="str">
            <v>CAMINHÃO BASCULANTE 6 M3, PESO BRUTO TOTAL 16.000 KG, CARGA ÚTIL MÁXIMA 13.071 KG, DISTÂNCIA ENTRE EIXOS 4,80 M, POTÊNCIA 230 CV INCLUSIVE CAÇAMBA METÁLICA - JUROS. AF_06/2014</v>
          </cell>
          <cell r="E1036" t="str">
            <v>H</v>
          </cell>
          <cell r="F1036" t="str">
            <v>3,61</v>
          </cell>
          <cell r="G1036" t="str">
            <v>3,61</v>
          </cell>
        </row>
        <row r="1037">
          <cell r="C1037" t="str">
            <v>91369</v>
          </cell>
          <cell r="D1037" t="str">
            <v>CAMINHÃO BASCULANTE 6 M3, PESO BRUTO TOTAL 16.000 KG, CARGA ÚTIL MÁXIMA 13.071 KG, DISTÂNCIA ENTRE EIXOS 4,80 M, POTÊNCIA 230 CV INCLUSIVE CAÇAMBA METÁLICA - IMPOSTOS E SEGUROS. AF_06/2014</v>
          </cell>
          <cell r="E1037" t="str">
            <v>H</v>
          </cell>
          <cell r="F1037" t="str">
            <v>2,86</v>
          </cell>
          <cell r="G1037" t="str">
            <v>2,86</v>
          </cell>
        </row>
        <row r="1038">
          <cell r="C1038" t="str">
            <v>91375</v>
          </cell>
          <cell r="D1038" t="str">
            <v>CAMINHÃO TOCO, PESO BRUTO TOTAL 16.000 KG, CARGA ÚTIL MÁXIMA DE 10.685 KG, DISTÂNCIA ENTRE EIXOS 4,80 M, POTÊNCIA 189 CV EXCLUSIVE CARROCERIA - DEPRECIAÇÃO. AF_06/2014</v>
          </cell>
          <cell r="E1038" t="str">
            <v>H</v>
          </cell>
          <cell r="F1038" t="str">
            <v>11,56</v>
          </cell>
          <cell r="G1038" t="str">
            <v>11,56</v>
          </cell>
        </row>
        <row r="1039">
          <cell r="C1039" t="str">
            <v>91376</v>
          </cell>
          <cell r="D1039" t="str">
            <v>CAMINHÃO TOCO, PESO BRUTO TOTAL 16.000 KG, CARGA ÚTIL MÁXIMA DE 10.685 KG, DISTÂNCIA ENTRE EIXOS 4,80 M, POTÊNCIA 189 CV EXCLUSIVE CARROCERIA - JUROS. AF_06/2014</v>
          </cell>
          <cell r="E1039" t="str">
            <v>H</v>
          </cell>
          <cell r="F1039" t="str">
            <v>2,42</v>
          </cell>
          <cell r="G1039" t="str">
            <v>2,42</v>
          </cell>
        </row>
        <row r="1040">
          <cell r="C1040" t="str">
            <v>91377</v>
          </cell>
          <cell r="D1040" t="str">
            <v>CAMINHÃO TOCO, PESO BRUTO TOTAL 16.000 KG, CARGA ÚTIL MÁXIMA DE 10.685 KG, DISTÂNCIA ENTRE EIXOS 4,80 M, POTÊNCIA 189 CV EXCLUSIVE CARROCERIA - IMPOSTOS E SEGUROS. AF_06/2014</v>
          </cell>
          <cell r="E1040" t="str">
            <v>H</v>
          </cell>
          <cell r="F1040" t="str">
            <v>1,92</v>
          </cell>
          <cell r="G1040" t="str">
            <v>1,92</v>
          </cell>
        </row>
        <row r="1041">
          <cell r="C1041" t="str">
            <v>91380</v>
          </cell>
          <cell r="D1041" t="str">
            <v>CAMINHÃO BASCULANTE 10 M3, TRUCADO CABINE SIMPLES, PESO BRUTO TOTAL 23.000 KG, CARGA ÚTIL MÁXIMA 15.935 KG, DISTÂNCIA ENTRE EIXOS 4,80 M, POTÊNCIA 230 CV INCLUSIVE CAÇAMBA METÁLICA - DEPRECIAÇÃO. AF_06/2014</v>
          </cell>
          <cell r="E1041" t="str">
            <v>H</v>
          </cell>
          <cell r="F1041" t="str">
            <v>21,14</v>
          </cell>
          <cell r="G1041" t="str">
            <v>21,14</v>
          </cell>
        </row>
        <row r="1042">
          <cell r="C1042" t="str">
            <v>91381</v>
          </cell>
          <cell r="D1042" t="str">
            <v>CAMINHÃO BASCULANTE 10 M3, TRUCADO CABINE SIMPLES, PESO BRUTO TOTAL 23.000 KG, CARGA ÚTIL MÁXIMA 15.935 KG, DISTÂNCIA ENTRE EIXOS 4,80 M, POTÊNCIA 230 CV INCLUSIVE CAÇAMBA METÁLICA - JUROS. AF_06/2014</v>
          </cell>
          <cell r="E1042" t="str">
            <v>H</v>
          </cell>
          <cell r="F1042" t="str">
            <v>4,08</v>
          </cell>
          <cell r="G1042" t="str">
            <v>4,08</v>
          </cell>
        </row>
        <row r="1043">
          <cell r="C1043" t="str">
            <v>91382</v>
          </cell>
          <cell r="D1043" t="str">
            <v>CAMINHÃO BASCULANTE 10 M3, TRUCADO CABINE SIMPLES, PESO BRUTO TOTAL 23.000 KG, CARGA ÚTIL MÁXIMA 15.935 KG, DISTÂNCIA ENTRE EIXOS 4,80 M, POTÊNCIA 230 CV INCLUSIVE CAÇAMBA METÁLICA - IMPOSTOS E SEGUROS. AF_06/2014</v>
          </cell>
          <cell r="E1043" t="str">
            <v>H</v>
          </cell>
          <cell r="F1043" t="str">
            <v>3,23</v>
          </cell>
          <cell r="G1043" t="str">
            <v>3,23</v>
          </cell>
        </row>
        <row r="1044">
          <cell r="C1044" t="str">
            <v>91383</v>
          </cell>
          <cell r="D1044" t="str">
            <v>CAMINHÃO BASCULANTE 10 M3, TRUCADO CABINE SIMPLES, PESO BRUTO TOTAL 23.000 KG, CARGA ÚTIL MÁXIMA 15.935 KG, DISTÂNCIA ENTRE EIXOS 4,80 M, POTÊNCIA 230 CV INCLUSIVE CAÇAMBA METÁLICA - MANUTENÇÃO. AF_06/2014</v>
          </cell>
          <cell r="E1044" t="str">
            <v>H</v>
          </cell>
          <cell r="F1044" t="str">
            <v>37,75</v>
          </cell>
          <cell r="G1044" t="str">
            <v>37,75</v>
          </cell>
        </row>
        <row r="1045">
          <cell r="C1045" t="str">
            <v>91384</v>
          </cell>
          <cell r="D1045" t="str">
            <v>CAMINHÃO BASCULANTE 10 M3, TRUCADO CABINE SIMPLES, PESO BRUTO TOTAL 23.000 KG, CARGA ÚTIL MÁXIMA 15.935 KG, DISTÂNCIA ENTRE EIXOS 4,80 M, POTÊNCIA 230 CV INCLUSIVE CAÇAMBA METÁLICA - MATERIAIS NA OPERAÇÃO. AF_06/2014</v>
          </cell>
          <cell r="E1045" t="str">
            <v>H</v>
          </cell>
          <cell r="F1045" t="str">
            <v>148,36</v>
          </cell>
          <cell r="G1045" t="str">
            <v>148,36</v>
          </cell>
        </row>
        <row r="1046">
          <cell r="C1046" t="str">
            <v>91390</v>
          </cell>
          <cell r="D1046" t="str">
            <v>CAMINHÃO TOCO, PBT 14.300 KG, CARGA ÚTIL MÁX. 9.710 KG, DIST. ENTRE EIXOS 3,56 M, POTÊNCIA 185 CV, INCLUSIVE CARROCERIA FIXA ABERTA DE MADEIRA P/ TRANSPORTE GERAL DE CARGA SECA, DIMEN. APROX. 2,50 X 6,50 X 0,50 M - DEPRECIAÇÃO. AF_06/2014</v>
          </cell>
          <cell r="E1046" t="str">
            <v>H</v>
          </cell>
          <cell r="F1046" t="str">
            <v>15,11</v>
          </cell>
          <cell r="G1046" t="str">
            <v>15,11</v>
          </cell>
        </row>
        <row r="1047">
          <cell r="C1047" t="str">
            <v>91391</v>
          </cell>
          <cell r="D1047" t="str">
            <v>CAMINHÃO TOCO, PBT 14.300 KG, CARGA ÚTIL MÁX. 9.710 KG, DIST. ENTRE EIXOS 3,56 M, POTÊNCIA 185 CV, INCLUSIVE CARROCERIA FIXA ABERTA DE MADEIRA P/ TRANSPORTE GERAL DE CARGA SECA, DIMEN. APROX. 2,50 X 6,50 X 0,50 M - JUROS. AF_06/2014</v>
          </cell>
          <cell r="E1047" t="str">
            <v>H</v>
          </cell>
          <cell r="F1047" t="str">
            <v>3,06</v>
          </cell>
          <cell r="G1047" t="str">
            <v>3,06</v>
          </cell>
        </row>
        <row r="1048">
          <cell r="C1048" t="str">
            <v>91392</v>
          </cell>
          <cell r="D1048" t="str">
            <v>CAMINHÃO TOCO, PBT 14.300 KG, CARGA ÚTIL MÁX. 9.710 KG, DIST. ENTRE EIXOS 3,56 M, POTÊNCIA 185 CV, INCLUSIVE CARROCERIA FIXA ABERTA DE MADEIRA P/ TRANSPORTE GERAL DE CARGA SECA, DIMEN. APROX. 2,50 X 6,50 X 0,50 M - IMPOSTOS E SEGUROS. AF_06/2014</v>
          </cell>
          <cell r="E1048" t="str">
            <v>H</v>
          </cell>
          <cell r="F1048" t="str">
            <v>2,42</v>
          </cell>
          <cell r="G1048" t="str">
            <v>2,42</v>
          </cell>
        </row>
        <row r="1049">
          <cell r="C1049" t="str">
            <v>91396</v>
          </cell>
          <cell r="D1049" t="str">
            <v>CAMINHÃO PIPA 10.000 L TRUCADO, PESO BRUTO TOTAL 23.000 KG, CARGA ÚTIL MÁXIMA 15.935 KG, DISTÂNCIA ENTRE EIXOS 4,8 M, POTÊNCIA 230 CV, INCLUSIVE TANQUE DE AÇO PARA TRANSPORTE DE ÁGUA - DEPRECIAÇÃO. AF_06/2014</v>
          </cell>
          <cell r="E1049" t="str">
            <v>H</v>
          </cell>
          <cell r="F1049" t="str">
            <v>21,70</v>
          </cell>
          <cell r="G1049" t="str">
            <v>21,70</v>
          </cell>
        </row>
        <row r="1050">
          <cell r="C1050" t="str">
            <v>91397</v>
          </cell>
          <cell r="D1050" t="str">
            <v>CAMINHÃO PIPA 10.000 L TRUCADO, PESO BRUTO TOTAL 23.000 KG, CARGA ÚTIL MÁXIMA 15.935 KG, DISTÂNCIA ENTRE EIXOS 4,8 M, POTÊNCIA 230 CV, INCLUSIVE TANQUE DE AÇO PARA TRANSPORTE DE ÁGUA - JUROS. AF_06/2014</v>
          </cell>
          <cell r="E1050" t="str">
            <v>H</v>
          </cell>
          <cell r="F1050" t="str">
            <v>4,19</v>
          </cell>
          <cell r="G1050" t="str">
            <v>4,19</v>
          </cell>
        </row>
        <row r="1051">
          <cell r="C1051" t="str">
            <v>91398</v>
          </cell>
          <cell r="D1051" t="str">
            <v>CAMINHÃO PIPA 10.000 L TRUCADO, PESO BRUTO TOTAL 23.000 KG, CARGA ÚTIL MÁXIMA 15.935 KG, DISTÂNCIA ENTRE EIXOS 4,8 M, POTÊNCIA 230 CV, INCLUSIVE TANQUE DE AÇO PARA TRANSPORTE DE ÁGUA - IMPOSTOS E SEGUROS. AF_06/2014</v>
          </cell>
          <cell r="E1051" t="str">
            <v>H</v>
          </cell>
          <cell r="F1051" t="str">
            <v>3,31</v>
          </cell>
          <cell r="G1051" t="str">
            <v>3,31</v>
          </cell>
        </row>
        <row r="1052">
          <cell r="C1052" t="str">
            <v>91402</v>
          </cell>
          <cell r="D1052" t="str">
            <v>CAMINHÃO BASCULANTE 6 M3 TOCO, PESO BRUTO TOTAL 16.000 KG, CARGA ÚTIL MÁXIMA 11.130 KG, DISTÂNCIA ENTRE EIXOS 5,36 M, POTÊNCIA 185 CV, INCLUSIVE CAÇAMBA METÁLICA - IMPOSTOS E SEGUROS. AF_06/2014</v>
          </cell>
          <cell r="E1052" t="str">
            <v>H</v>
          </cell>
          <cell r="F1052" t="str">
            <v>2,73</v>
          </cell>
          <cell r="G1052" t="str">
            <v>2,73</v>
          </cell>
        </row>
        <row r="1053">
          <cell r="C1053" t="str">
            <v>91466</v>
          </cell>
          <cell r="D1053" t="str">
            <v>GUINDAUTO HIDRÁULICO, CAPACIDADE MÁXIMA DE CARGA 6200 KG, MOMENTO MÁXIMO DE CARGA 11,7 TM, ALCANCE MÁXIMO HORIZONTAL 9,70 M, INCLUSIVE CAMINHÃO TOCO PBT 16.000 KG, POTÊNCIA DE 189 CV - IMPOSTOS E SEGUROS. AF_08/2015</v>
          </cell>
          <cell r="E1053" t="str">
            <v>H</v>
          </cell>
          <cell r="F1053" t="str">
            <v>2,65</v>
          </cell>
          <cell r="G1053" t="str">
            <v>2,65</v>
          </cell>
        </row>
        <row r="1054">
          <cell r="C1054" t="str">
            <v>91467</v>
          </cell>
          <cell r="D1054" t="str">
            <v>GUINDAUTO HIDRÁULICO, CAPACIDADE MÁXIMA DE CARGA 6200 KG, MOMENTO MÁXIMO DE CARGA 11,7 TM, ALCANCE MÁXIMO HORIZONTAL 9,70 M, INCLUSIVE CAMINHÃO TOCO PBT 16.000 KG, POTÊNCIA DE 189 CV - MATERIAIS NA OPERAÇÃO. AF_08/2015</v>
          </cell>
          <cell r="E1054" t="str">
            <v>H</v>
          </cell>
          <cell r="F1054" t="str">
            <v>165,45</v>
          </cell>
          <cell r="G1054" t="str">
            <v>165,45</v>
          </cell>
        </row>
        <row r="1055">
          <cell r="C1055" t="str">
            <v>91468</v>
          </cell>
          <cell r="D1055" t="str">
            <v>ESPARGIDOR DE ASFALTO PRESSURIZADO, TANQUE 6 M3 COM ISOLAÇÃO TÉRMICA, AQUECIDO COM 2 MAÇARICOS, COM BARRA ESPARGIDORA 3,60 M, MONTADO SOBRE CAMINHÃO  TOCO, PBT 14.300 KG, POTÊNCIA 185 CV - DEPRECIAÇÃO. AF_08/2015</v>
          </cell>
          <cell r="E1055" t="str">
            <v>H</v>
          </cell>
          <cell r="F1055" t="str">
            <v>20,86</v>
          </cell>
          <cell r="G1055" t="str">
            <v>20,86</v>
          </cell>
        </row>
        <row r="1056">
          <cell r="C1056" t="str">
            <v>91469</v>
          </cell>
          <cell r="D1056" t="str">
            <v>ESPARGIDOR DE ASFALTO PRESSURIZADO, TANQUE 6 M3 COM ISOLAÇÃO TÉRMICA, AQUECIDO COM 2 MAÇARICOS, COM BARRA ESPARGIDORA 3,60 M, MONTADO SOBRE CAMINHÃO  TOCO, PBT 14.300 KG, POTÊNCIA 185 CV - JUROS. AF_08/2015</v>
          </cell>
          <cell r="E1056" t="str">
            <v>H</v>
          </cell>
          <cell r="F1056" t="str">
            <v>4,13</v>
          </cell>
          <cell r="G1056" t="str">
            <v>4,13</v>
          </cell>
        </row>
        <row r="1057">
          <cell r="C1057" t="str">
            <v>91484</v>
          </cell>
          <cell r="D1057" t="str">
            <v>ESPARGIDOR DE ASFALTO PRESSURIZADO, TANQUE 6 M3 COM ISOLAÇÃO TÉRMICA, AQUECIDO COM 2 MAÇARICOS, COM BARRA ESPARGIDORA 3,60 M, MONTADO SOBRE CAMINHÃO  TOCO, PBT 14.300 KG, POTÊNCIA 185 CV - IMPOSTOS E SEGUROS. AF_08/2015</v>
          </cell>
          <cell r="E1057" t="str">
            <v>H</v>
          </cell>
          <cell r="F1057" t="str">
            <v>3,29</v>
          </cell>
          <cell r="G1057" t="str">
            <v>3,29</v>
          </cell>
        </row>
        <row r="1058">
          <cell r="C1058" t="str">
            <v>91485</v>
          </cell>
          <cell r="D1058" t="str">
            <v>ESPARGIDOR DE ASFALTO PRESSURIZADO, TANQUE 6 M3 COM ISOLAÇÃO TÉRMICA, AQUECIDO COM 2 MAÇARICOS, COM BARRA ESPARGIDORA 3,60 M, MONTADO SOBRE CAMINHÃO  TOCO, PBT 14.300 KG, POTÊNCIA 185 CV - MATERIAIS NA OPERAÇÃO. AF_08/2015</v>
          </cell>
          <cell r="E1058" t="str">
            <v>H</v>
          </cell>
          <cell r="F1058" t="str">
            <v>161,94</v>
          </cell>
          <cell r="G1058" t="str">
            <v>161,94</v>
          </cell>
        </row>
        <row r="1059">
          <cell r="C1059" t="str">
            <v>91529</v>
          </cell>
          <cell r="D1059" t="str">
            <v>COMPACTADOR DE SOLOS DE PERCUSSÃO (SOQUETE) COM MOTOR A GASOLINA 4 TEMPOS, POTÊNCIA 4 CV - DEPRECIAÇÃO. AF_08/2015</v>
          </cell>
          <cell r="E1059" t="str">
            <v>H</v>
          </cell>
          <cell r="F1059" t="str">
            <v>0,79</v>
          </cell>
          <cell r="G1059" t="str">
            <v>0,79</v>
          </cell>
        </row>
        <row r="1060">
          <cell r="C1060" t="str">
            <v>91530</v>
          </cell>
          <cell r="D1060" t="str">
            <v>COMPACTADOR DE SOLOS DE PERCUSSÃO (SOQUETE) COM MOTOR A GASOLINA 4 TEMPOS, POTÊNCIA 4 CV - JUROS. AF_08/2015</v>
          </cell>
          <cell r="E1060" t="str">
            <v>H</v>
          </cell>
          <cell r="F1060" t="str">
            <v>0,11</v>
          </cell>
          <cell r="G1060" t="str">
            <v>0,11</v>
          </cell>
        </row>
        <row r="1061">
          <cell r="C1061" t="str">
            <v>91531</v>
          </cell>
          <cell r="D1061" t="str">
            <v>COMPACTADOR DE SOLOS DE PERCUSSÃO (SOQUETE) COM MOTOR A GASOLINA 4 TEMPOS, POTÊNCIA 4 CV - MANUTENÇÃO. AF_08/2015</v>
          </cell>
          <cell r="E1061" t="str">
            <v>H</v>
          </cell>
          <cell r="F1061" t="str">
            <v>0,99</v>
          </cell>
          <cell r="G1061" t="str">
            <v>0,99</v>
          </cell>
        </row>
        <row r="1062">
          <cell r="C1062" t="str">
            <v>91532</v>
          </cell>
          <cell r="D1062" t="str">
            <v>COMPACTADOR DE SOLOS DE PERCUSSÃO (SOQUETE) COM MOTOR A GASOLINA 4 TEMPOS, POTÊNCIA 4 CV - MATERIAIS NA OPERAÇÃO. AF_08/2015</v>
          </cell>
          <cell r="E1062" t="str">
            <v>H</v>
          </cell>
          <cell r="F1062" t="str">
            <v>7,49</v>
          </cell>
          <cell r="G1062" t="str">
            <v>7,49</v>
          </cell>
        </row>
        <row r="1063">
          <cell r="C1063" t="str">
            <v>91629</v>
          </cell>
          <cell r="D1063" t="str">
            <v>GUINDAUTO HIDRÁULICO, CAPACIDADE MÁXIMA DE CARGA 6500 KG, MOMENTO MÁXIMO DE CARGA 5,8 TM, ALCANCE MÁXIMO HORIZONTAL 7,60 M, INCLUSIVE CAMINHÃO TOCO PBT 9.700 KG, POTÊNCIA DE 160 CV - DEPRECIAÇÃO. AF_08/2015</v>
          </cell>
          <cell r="E1063" t="str">
            <v>H</v>
          </cell>
          <cell r="F1063" t="str">
            <v>16,51</v>
          </cell>
          <cell r="G1063" t="str">
            <v>16,51</v>
          </cell>
        </row>
        <row r="1064">
          <cell r="C1064" t="str">
            <v>91630</v>
          </cell>
          <cell r="D1064" t="str">
            <v>GUINDAUTO HIDRÁULICO, CAPACIDADE MÁXIMA DE CARGA 6500 KG, MOMENTO MÁXIMO DE CARGA 5,8 TM, ALCANCE MÁXIMO HORIZONTAL 7,60 M, INCLUSIVE CAMINHÃO TOCO PBT 9.700 KG, POTÊNCIA DE 160 CV - JUROS. AF_08/2015</v>
          </cell>
          <cell r="E1064" t="str">
            <v>H</v>
          </cell>
          <cell r="F1064" t="str">
            <v>3,07</v>
          </cell>
          <cell r="G1064" t="str">
            <v>3,07</v>
          </cell>
        </row>
        <row r="1065">
          <cell r="C1065" t="str">
            <v>91631</v>
          </cell>
          <cell r="D1065" t="str">
            <v>GUINDAUTO HIDRÁULICO, CAPACIDADE MÁXIMA DE CARGA 6500 KG, MOMENTO MÁXIMO DE CARGA 5,8 TM, ALCANCE MÁXIMO HORIZONTAL 7,60 M, INCLUSIVE CAMINHÃO TOCO PBT 9.700 KG, POTÊNCIA DE 160 CV - IMPOSTOS E SEGUROS. AF_08/2015</v>
          </cell>
          <cell r="E1065" t="str">
            <v>H</v>
          </cell>
          <cell r="F1065" t="str">
            <v>2,44</v>
          </cell>
          <cell r="G1065" t="str">
            <v>2,44</v>
          </cell>
        </row>
        <row r="1066">
          <cell r="C1066" t="str">
            <v>91632</v>
          </cell>
          <cell r="D1066" t="str">
            <v>GUINDAUTO HIDRÁULICO, CAPACIDADE MÁXIMA DE CARGA 6500 KG, MOMENTO MÁXIMO DE CARGA 5,8 TM, ALCANCE MÁXIMO HORIZONTAL 7,60 M, INCLUSIVE CAMINHÃO TOCO PBT 9.700 KG, POTÊNCIA DE 160 CV - MANUTENÇÃO. AF_08/2015</v>
          </cell>
          <cell r="E1066" t="str">
            <v>H</v>
          </cell>
          <cell r="F1066" t="str">
            <v>27,86</v>
          </cell>
          <cell r="G1066" t="str">
            <v>27,86</v>
          </cell>
        </row>
        <row r="1067">
          <cell r="C1067" t="str">
            <v>91633</v>
          </cell>
          <cell r="D1067" t="str">
            <v>GUINDAUTO HIDRÁULICO, CAPACIDADE MÁXIMA DE CARGA 6500 KG, MOMENTO MÁXIMO DE CARGA 5,8 TM, ALCANCE MÁXIMO HORIZONTAL 7,60 M, INCLUSIVE CAMINHÃO TOCO PBT 9.700 KG, POTÊNCIA DE 160 CV - MATERIAIS NA OPERAÇÃO. AF_08/2015</v>
          </cell>
          <cell r="E1067" t="str">
            <v>H</v>
          </cell>
          <cell r="F1067" t="str">
            <v>140,03</v>
          </cell>
          <cell r="G1067" t="str">
            <v>140,03</v>
          </cell>
        </row>
        <row r="1068">
          <cell r="C1068" t="str">
            <v>91640</v>
          </cell>
          <cell r="D1068" t="str">
            <v>CAMINHÃO DE TRANSPORTE DE MATERIAL ASFÁLTICO 30.000 L, COM CAVALO MECÂNICO DE CAPACIDADE MÁXIMA DE TRAÇÃO COMBINADO DE 66.000 KG, POTÊNCIA 360 CV, INCLUSIVE TANQUE DE ASFALTO COM SERPENTINA - DEPRECIAÇÃO. AF_08/2015</v>
          </cell>
          <cell r="E1068" t="str">
            <v>H</v>
          </cell>
          <cell r="F1068" t="str">
            <v>32,21</v>
          </cell>
          <cell r="G1068" t="str">
            <v>32,21</v>
          </cell>
        </row>
        <row r="1069">
          <cell r="C1069" t="str">
            <v>91641</v>
          </cell>
          <cell r="D1069" t="str">
            <v>CAMINHÃO DE TRANSPORTE DE MATERIAL ASFÁLTICO 30.000 L, COM CAVALO MECÂNICO DE CAPACIDADE MÁXIMA DE TRAÇÃO COMBINADO DE 66.000 KG, POTÊNCIA 360 CV, INCLUSIVE TANQUE DE ASFALTO COM SERPENTINA - JUROS. AF_08/2015</v>
          </cell>
          <cell r="E1069" t="str">
            <v>H</v>
          </cell>
          <cell r="F1069" t="str">
            <v>6,59</v>
          </cell>
          <cell r="G1069" t="str">
            <v>6,59</v>
          </cell>
        </row>
        <row r="1070">
          <cell r="C1070" t="str">
            <v>91642</v>
          </cell>
          <cell r="D1070" t="str">
            <v>CAMINHÃO DE TRANSPORTE DE MATERIAL ASFÁLTICO 30.000 L, COM CAVALO MECÂNICO DE CAPACIDADE MÁXIMA DE TRAÇÃO COMBINADO DE 66.000 KG, POTÊNCIA 360 CV, INCLUSIVE TANQUE DE ASFALTO COM SERPENTINA - IMPOSTOS E SEGUROS. AF_08/2015</v>
          </cell>
          <cell r="E1070" t="str">
            <v>H</v>
          </cell>
          <cell r="F1070" t="str">
            <v>5,22</v>
          </cell>
          <cell r="G1070" t="str">
            <v>5,22</v>
          </cell>
        </row>
        <row r="1071">
          <cell r="C1071" t="str">
            <v>91643</v>
          </cell>
          <cell r="D1071" t="str">
            <v>CAMINHÃO DE TRANSPORTE DE MATERIAL ASFÁLTICO 30.000 L, COM CAVALO MECÂNICO DE CAPACIDADE MÁXIMA DE TRAÇÃO COMBINADO DE 66.000 KG, POTÊNCIA 360 CV, INCLUSIVE TANQUE DE ASFALTO COM SERPENTINA - MANUTENÇÃO. AF_08/2015</v>
          </cell>
          <cell r="E1071" t="str">
            <v>H</v>
          </cell>
          <cell r="F1071" t="str">
            <v>57,50</v>
          </cell>
          <cell r="G1071" t="str">
            <v>57,50</v>
          </cell>
        </row>
        <row r="1072">
          <cell r="C1072" t="str">
            <v>91644</v>
          </cell>
          <cell r="D1072" t="str">
            <v>CAMINHÃO DE TRANSPORTE DE MATERIAL ASFÁLTICO 30.000 L, COM CAVALO MECÂNICO DE CAPACIDADE MÁXIMA DE TRAÇÃO COMBINADO DE 66.000 KG, POTÊNCIA 360 CV, INCLUSIVE TANQUE DE ASFALTO COM SERPENTINA - MATERIAIS NA OPERAÇÃO. AF_08/2015</v>
          </cell>
          <cell r="E1072" t="str">
            <v>H</v>
          </cell>
          <cell r="F1072" t="str">
            <v>315,12</v>
          </cell>
          <cell r="G1072" t="str">
            <v>315,12</v>
          </cell>
        </row>
        <row r="1073">
          <cell r="C1073" t="str">
            <v>91688</v>
          </cell>
          <cell r="D1073" t="str">
            <v>SERRA CIRCULAR DE BANCADA COM MOTOR ELÉTRICO POTÊNCIA DE 5HP, COM COIFA PARA DISCO 10" - DEPRECIAÇÃO. AF_08/2015</v>
          </cell>
          <cell r="E1073" t="str">
            <v>H</v>
          </cell>
          <cell r="F1073" t="str">
            <v>0,08</v>
          </cell>
          <cell r="G1073" t="str">
            <v>0,08</v>
          </cell>
        </row>
        <row r="1074">
          <cell r="C1074" t="str">
            <v>91689</v>
          </cell>
          <cell r="D1074" t="str">
            <v>SERRA CIRCULAR DE BANCADA COM MOTOR ELÉTRICO POTÊNCIA DE 5HP, COM COIFA PARA DISCO 10" - JUROS. AF_08/2015</v>
          </cell>
          <cell r="E1074" t="str">
            <v>H</v>
          </cell>
          <cell r="F1074" t="str">
            <v>0,00</v>
          </cell>
          <cell r="G1074" t="str">
            <v>0,00</v>
          </cell>
        </row>
        <row r="1075">
          <cell r="C1075" t="str">
            <v>91690</v>
          </cell>
          <cell r="D1075" t="str">
            <v>SERRA CIRCULAR DE BANCADA COM MOTOR ELÉTRICO POTÊNCIA DE 5HP, COM COIFA PARA DISCO 10" - MANUTENÇÃO. AF_08/2015</v>
          </cell>
          <cell r="E1075" t="str">
            <v>H</v>
          </cell>
          <cell r="F1075" t="str">
            <v>0,05</v>
          </cell>
          <cell r="G1075" t="str">
            <v>0,05</v>
          </cell>
        </row>
        <row r="1076">
          <cell r="C1076" t="str">
            <v>91691</v>
          </cell>
          <cell r="D1076" t="str">
            <v>SERRA CIRCULAR DE BANCADA COM MOTOR ELÉTRICO POTÊNCIA DE 5HP, COM COIFA PARA DISCO 10" - MATERIAIS NA OPERAÇÃO. AF_08/2015</v>
          </cell>
          <cell r="E1076" t="str">
            <v>H</v>
          </cell>
          <cell r="F1076" t="str">
            <v>1,38</v>
          </cell>
          <cell r="G1076" t="str">
            <v>1,38</v>
          </cell>
        </row>
        <row r="1077">
          <cell r="C1077" t="str">
            <v>92040</v>
          </cell>
          <cell r="D1077" t="str">
            <v>DISTRIBUIDOR DE AGREGADOS REBOCAVEL, CAPACIDADE 1,9 M³, LARGURA DE TRABALHO 3,66 M - DEPRECIAÇÃO. AF_11/2015</v>
          </cell>
          <cell r="E1077" t="str">
            <v>H</v>
          </cell>
          <cell r="F1077" t="str">
            <v>5,90</v>
          </cell>
          <cell r="G1077" t="str">
            <v>5,90</v>
          </cell>
        </row>
        <row r="1078">
          <cell r="C1078" t="str">
            <v>92041</v>
          </cell>
          <cell r="D1078" t="str">
            <v>DISTRIBUIDOR DE AGREGADOS REBOCAVEL, CAPACIDADE 1,9 M³, LARGURA DE TRABALHO 3,66 M - JUROS. AF_11/2015</v>
          </cell>
          <cell r="E1078" t="str">
            <v>H</v>
          </cell>
          <cell r="F1078" t="str">
            <v>0,62</v>
          </cell>
          <cell r="G1078" t="str">
            <v>0,62</v>
          </cell>
        </row>
        <row r="1079">
          <cell r="C1079" t="str">
            <v>92042</v>
          </cell>
          <cell r="D1079" t="str">
            <v>DISTRIBUIDOR DE AGREGADOS REBOCAVEL, CAPACIDADE 1,9 M³, LARGURA DE TRABALHO 3,66 M - MANUTENÇÃO. AF_11/2015</v>
          </cell>
          <cell r="E1079" t="str">
            <v>H</v>
          </cell>
          <cell r="F1079" t="str">
            <v>4,92</v>
          </cell>
          <cell r="G1079" t="str">
            <v>4,92</v>
          </cell>
        </row>
        <row r="1080">
          <cell r="C1080" t="str">
            <v>92101</v>
          </cell>
          <cell r="D1080" t="str">
            <v>CAMINHÃO PARA EQUIPAMENTO DE LIMPEZA A SUCÇÃO COM CAMINHÃO TRUCADO DE PESO BRUTO TOTAL 23000 KG, CARGA ÚTIL MÁXIMA 15935 KG, DISTÂNCIA ENTRE EIXOS 4,80 M, POTÊNCIA 230 CV, INCLUSIVE LIMPADORA A SUCÇÃO, TANQUE 12000 L - DEPRECIAÇÃO. AF_11/2015</v>
          </cell>
          <cell r="E1080" t="str">
            <v>H</v>
          </cell>
          <cell r="F1080" t="str">
            <v>29,26</v>
          </cell>
          <cell r="G1080" t="str">
            <v>29,26</v>
          </cell>
        </row>
        <row r="1081">
          <cell r="C1081" t="str">
            <v>92102</v>
          </cell>
          <cell r="D1081" t="str">
            <v>CAMINHÃO PARA EQUIPAMENTO DE LIMPEZA A SUCÇÃO COM CAMINHÃO TRUCADO DE PESO BRUTO TOTAL 23000 KG, CARGA ÚTIL MÁXIMA 15935 KG, DISTÂNCIA ENTRE EIXOS 4,80 M, POTÊNCIA 230 CV, INCLUSIVE LIMPADORA A SUCÇÃO, TANQUE 12000 L - JUROS. AF_11/2015</v>
          </cell>
          <cell r="E1081" t="str">
            <v>H</v>
          </cell>
          <cell r="F1081" t="str">
            <v>5,19</v>
          </cell>
          <cell r="G1081" t="str">
            <v>5,19</v>
          </cell>
        </row>
        <row r="1082">
          <cell r="C1082" t="str">
            <v>92103</v>
          </cell>
          <cell r="D1082" t="str">
            <v>CAMINHÃO PARA EQUIPAMENTO DE LIMPEZA A SUCÇÃO COM CAMINHÃO TRUCADO DE PESO BRUTO TOTAL 23000 KG, CARGA ÚTIL MÁXIMA 15935 KG, DISTÂNCIA ENTRE EIXOS 4,80 M, POTÊNCIA 230 CV, INCLUSIVE LIMPADORA A SUCÇÃO, TANQUE 12000 L - IMPOSTOS E SEGUROS. AF_11/2015</v>
          </cell>
          <cell r="E1082" t="str">
            <v>H</v>
          </cell>
          <cell r="F1082" t="str">
            <v>4,11</v>
          </cell>
          <cell r="G1082" t="str">
            <v>4,11</v>
          </cell>
        </row>
        <row r="1083">
          <cell r="C1083" t="str">
            <v>92104</v>
          </cell>
          <cell r="D1083" t="str">
            <v>CAMINHÃO PARA EQUIPAMENTO DE LIMPEZA A SUCÇÃO COM CAMINHÃO TRUCADO DE PESO BRUTO TOTAL 23000 KG, CARGA ÚTIL MÁXIMA 15935 KG, DISTÂNCIA ENTRE EIXOS 4,80 M, POTÊNCIA 230 CV, INCLUSIVE LIMPADORA A SUCÇÃO, TANQUE 12000 L - MANUTENÇÃO. AF_11/2015</v>
          </cell>
          <cell r="E1083" t="str">
            <v>H</v>
          </cell>
          <cell r="F1083" t="str">
            <v>47,24</v>
          </cell>
          <cell r="G1083" t="str">
            <v>47,24</v>
          </cell>
        </row>
        <row r="1084">
          <cell r="C1084" t="str">
            <v>92105</v>
          </cell>
          <cell r="D1084" t="str">
            <v>CAMINHÃO PARA EQUIPAMENTO DE LIMPEZA A SUCÇÃO COM CAMINHÃO TRUCADO DE PESO BRUTO TOTAL 23000 KG, CARGA ÚTIL MÁX. 15935 KG, DISTÂNCIA ENTRE EIXOS 4,80 M, POTÊNCIA 230 CV, INCLUSIVE LIMPADORA A SUCÇÃO, TANQUE 12000 L - MATERIAIS NA OPERAÇÃO. AF_11/2015</v>
          </cell>
          <cell r="E1084" t="str">
            <v>H</v>
          </cell>
          <cell r="F1084" t="str">
            <v>201,32</v>
          </cell>
          <cell r="G1084" t="str">
            <v>201,32</v>
          </cell>
        </row>
        <row r="1085">
          <cell r="C1085" t="str">
            <v>92108</v>
          </cell>
          <cell r="D1085" t="str">
            <v>PENEIRA ROTATIVA COM MOTOR ELÉTRICO TRIFÁSICO DE 2 CV, CILINDRO DE 1 M X 0,60 M, COM FUROS DE 3,17 MM - DEPRECIAÇÃO. AF_11/2015</v>
          </cell>
          <cell r="E1085" t="str">
            <v>H</v>
          </cell>
          <cell r="F1085" t="str">
            <v>1,07</v>
          </cell>
          <cell r="G1085" t="str">
            <v>1,07</v>
          </cell>
        </row>
        <row r="1086">
          <cell r="C1086" t="str">
            <v>92109</v>
          </cell>
          <cell r="D1086" t="str">
            <v>PENEIRA ROTATIVA COM MOTOR ELÉTRICO TRIFÁSICO DE 2 CV, CILINDRO DE 1 M X 0,60 M, COM FUROS DE 3,17 MM - JUROS. AF_11/2015</v>
          </cell>
          <cell r="E1086" t="str">
            <v>H</v>
          </cell>
          <cell r="F1086" t="str">
            <v>0,12</v>
          </cell>
          <cell r="G1086" t="str">
            <v>0,12</v>
          </cell>
        </row>
        <row r="1087">
          <cell r="C1087" t="str">
            <v>92110</v>
          </cell>
          <cell r="D1087" t="str">
            <v>PENEIRA ROTATIVA COM MOTOR ELÉTRICO TRIFÁSICO DE 2 CV, CILINDRO DE 1 M X 0,60 M, COM FUROS DE 3,17 MM - MANUTENÇÃO. AF_11/2015</v>
          </cell>
          <cell r="E1087" t="str">
            <v>H</v>
          </cell>
          <cell r="F1087" t="str">
            <v>0,83</v>
          </cell>
          <cell r="G1087" t="str">
            <v>0,83</v>
          </cell>
        </row>
        <row r="1088">
          <cell r="C1088" t="str">
            <v>92111</v>
          </cell>
          <cell r="D1088" t="str">
            <v>PENEIRA ROTATIVA COM MOTOR ELÉTRICO TRIFÁSICO DE 2 CV, CILINDRO DE 1 M X 0,60 M, COM FUROS DE 3,17 MM - MATERIAIS NA OPERAÇÃO. AF_11/2015</v>
          </cell>
          <cell r="E1088" t="str">
            <v>H</v>
          </cell>
          <cell r="F1088" t="str">
            <v>1,27</v>
          </cell>
          <cell r="G1088" t="str">
            <v>1,27</v>
          </cell>
        </row>
        <row r="1089">
          <cell r="C1089" t="str">
            <v>92114</v>
          </cell>
          <cell r="D1089" t="str">
            <v>DOSADOR DE AREIA, CAPACIDADE DE 26 LITROS - DEPRECIAÇÃO. AF_11/2015</v>
          </cell>
          <cell r="E1089" t="str">
            <v>H</v>
          </cell>
          <cell r="F1089" t="str">
            <v>0,12</v>
          </cell>
          <cell r="G1089" t="str">
            <v>0,12</v>
          </cell>
        </row>
        <row r="1090">
          <cell r="C1090" t="str">
            <v>92115</v>
          </cell>
          <cell r="D1090" t="str">
            <v>DOSADOR DE AREIA, CAPACIDADE DE 26 LITROS - JUROS. AF_11/2015</v>
          </cell>
          <cell r="E1090" t="str">
            <v>H</v>
          </cell>
          <cell r="F1090" t="str">
            <v>0,01</v>
          </cell>
          <cell r="G1090" t="str">
            <v>0,01</v>
          </cell>
        </row>
        <row r="1091">
          <cell r="C1091" t="str">
            <v>92116</v>
          </cell>
          <cell r="D1091" t="str">
            <v>DOSADOR DE AREIA, CAPACIDADE DE 26 LITROS - MANUTENÇÃO. AF_11/2015</v>
          </cell>
          <cell r="E1091" t="str">
            <v>H</v>
          </cell>
          <cell r="F1091" t="str">
            <v>0,15</v>
          </cell>
          <cell r="G1091" t="str">
            <v>0,15</v>
          </cell>
        </row>
        <row r="1092">
          <cell r="C1092" t="str">
            <v>92133</v>
          </cell>
          <cell r="D1092" t="str">
            <v>CAMINHONETE COM MOTOR A DIESEL, POTÊNCIA 180 CV, CABINE DUPLA, 4X4 - DEPRECIAÇÃO. AF_11/2015</v>
          </cell>
          <cell r="E1092" t="str">
            <v>H</v>
          </cell>
          <cell r="F1092" t="str">
            <v>11,47</v>
          </cell>
          <cell r="G1092" t="str">
            <v>11,47</v>
          </cell>
        </row>
        <row r="1093">
          <cell r="C1093" t="str">
            <v>92134</v>
          </cell>
          <cell r="D1093" t="str">
            <v>CAMINHONETE COM MOTOR A DIESEL, POTÊNCIA 180 CV, CABINE DUPLA, 4X4 - JUROS. AF_11/2015</v>
          </cell>
          <cell r="E1093" t="str">
            <v>H</v>
          </cell>
          <cell r="F1093" t="str">
            <v>1,81</v>
          </cell>
          <cell r="G1093" t="str">
            <v>1,81</v>
          </cell>
        </row>
        <row r="1094">
          <cell r="C1094" t="str">
            <v>92135</v>
          </cell>
          <cell r="D1094" t="str">
            <v>CAMINHONETE COM MOTOR A DIESEL, POTÊNCIA 180 CV, CABINE DUPLA, 4X4 - IMPOSTOS E SEGUROS. AF_11/2015</v>
          </cell>
          <cell r="E1094" t="str">
            <v>H</v>
          </cell>
          <cell r="F1094" t="str">
            <v>1,43</v>
          </cell>
          <cell r="G1094" t="str">
            <v>1,43</v>
          </cell>
        </row>
        <row r="1095">
          <cell r="C1095" t="str">
            <v>92136</v>
          </cell>
          <cell r="D1095" t="str">
            <v>CAMINHONETE COM MOTOR A DIESEL, POTÊNCIA 180 CV, CABINE DUPLA, 4X4 - MANUTENÇÃO. AF_11/2015</v>
          </cell>
          <cell r="E1095" t="str">
            <v>H</v>
          </cell>
          <cell r="F1095" t="str">
            <v>14,34</v>
          </cell>
          <cell r="G1095" t="str">
            <v>14,34</v>
          </cell>
        </row>
        <row r="1096">
          <cell r="C1096" t="str">
            <v>92137</v>
          </cell>
          <cell r="D1096" t="str">
            <v>CAMINHONETE COM MOTOR A DIESEL, POTÊNCIA 180 CV, CABINE DUPLA, 4X4 - MATERIAIS NA OPERAÇÃO. AF_11/2015</v>
          </cell>
          <cell r="E1096" t="str">
            <v>H</v>
          </cell>
          <cell r="F1096" t="str">
            <v>36,87</v>
          </cell>
          <cell r="G1096" t="str">
            <v>36,87</v>
          </cell>
        </row>
        <row r="1097">
          <cell r="C1097" t="str">
            <v>92140</v>
          </cell>
          <cell r="D1097" t="str">
            <v>CAMINHONETE CABINE SIMPLES COM MOTOR 1.6 FLEX, CÂMBIO MANUAL, POTÊNCIA 101/104 CV, 2 PORTAS - DEPRECIAÇÃO. AF_11/2015</v>
          </cell>
          <cell r="E1097" t="str">
            <v>H</v>
          </cell>
          <cell r="F1097" t="str">
            <v>4,20</v>
          </cell>
          <cell r="G1097" t="str">
            <v>4,20</v>
          </cell>
        </row>
        <row r="1098">
          <cell r="C1098" t="str">
            <v>92141</v>
          </cell>
          <cell r="D1098" t="str">
            <v>CAMINHONETE CABINE SIMPLES COM MOTOR 1.6 FLEX, CÂMBIO MANUAL, POTÊNCIA 101/104 CV, 2 PORTAS - JUROS. AF_11/2015</v>
          </cell>
          <cell r="E1098" t="str">
            <v>H</v>
          </cell>
          <cell r="F1098" t="str">
            <v>0,66</v>
          </cell>
          <cell r="G1098" t="str">
            <v>0,66</v>
          </cell>
        </row>
        <row r="1099">
          <cell r="C1099" t="str">
            <v>92142</v>
          </cell>
          <cell r="D1099" t="str">
            <v>CAMINHONETE CABINE SIMPLES COM MOTOR 1.6 FLEX, CÂMBIO MANUAL, POTÊNCIA 101/104 CV, 2 PORTAS - IMPOSTOS E SEGUROS. AF_11/2015</v>
          </cell>
          <cell r="E1099" t="str">
            <v>H</v>
          </cell>
          <cell r="F1099" t="str">
            <v>0,52</v>
          </cell>
          <cell r="G1099" t="str">
            <v>0,52</v>
          </cell>
        </row>
        <row r="1100">
          <cell r="C1100" t="str">
            <v>92143</v>
          </cell>
          <cell r="D1100" t="str">
            <v>CAMINHONETE CABINE SIMPLES COM MOTOR 1.6 FLEX, CÂMBIO MANUAL, POTÊNCIA 101/104 CV, 2 PORTAS - MANUTENÇÃO. AF_11/2015</v>
          </cell>
          <cell r="E1100" t="str">
            <v>H</v>
          </cell>
          <cell r="F1100" t="str">
            <v>5,25</v>
          </cell>
          <cell r="G1100" t="str">
            <v>5,25</v>
          </cell>
        </row>
        <row r="1101">
          <cell r="C1101" t="str">
            <v>92144</v>
          </cell>
          <cell r="D1101" t="str">
            <v>CAMINHONETE CABINE SIMPLES COM MOTOR 1.6 FLEX, CÂMBIO MANUAL, POTÊNCIA 101/104 CV, 2 PORTAS - MATERIAIS NA OPERAÇÃO. AF_11/2015</v>
          </cell>
          <cell r="E1101" t="str">
            <v>H</v>
          </cell>
          <cell r="F1101" t="str">
            <v>48,70</v>
          </cell>
          <cell r="G1101" t="str">
            <v>48,70</v>
          </cell>
        </row>
        <row r="1102">
          <cell r="C1102" t="str">
            <v>92237</v>
          </cell>
          <cell r="D1102" t="str">
            <v>CAMINHÃO DE TRANSPORTE DE MATERIAL ASFÁLTICO 20.000 L, COM CAVALO MECÂNICO DE CAPACIDADE MÁXIMA DE TRAÇÃO COMBINADO DE 45.000 KG, POTÊNCIA 330 CV, INCLUSIVE TANQUE DE ASFALTO COM MAÇARICO - DEPRECIAÇÃO. AF_12/2015</v>
          </cell>
          <cell r="E1102" t="str">
            <v>H</v>
          </cell>
          <cell r="F1102" t="str">
            <v>23,55</v>
          </cell>
          <cell r="G1102" t="str">
            <v>23,55</v>
          </cell>
        </row>
        <row r="1103">
          <cell r="C1103" t="str">
            <v>92238</v>
          </cell>
          <cell r="D1103" t="str">
            <v>CAMINHÃO DE TRANSPORTE DE MATERIAL ASFÁLTICO 20.000 L, COM CAVALO MECÂNICO DE CAPACIDADE MÁXIMA DE TRAÇÃO COMBINADO DE 45.000 KG, POTÊNCIA 330 CV, INCLUSIVE TANQUE DE ASFALTO COM MAÇARICO - JUROS. AF_12/2015</v>
          </cell>
          <cell r="E1103" t="str">
            <v>H</v>
          </cell>
          <cell r="F1103" t="str">
            <v>4,80</v>
          </cell>
          <cell r="G1103" t="str">
            <v>4,80</v>
          </cell>
        </row>
        <row r="1104">
          <cell r="C1104" t="str">
            <v>92239</v>
          </cell>
          <cell r="D1104" t="str">
            <v>CAMINHÃO DE TRANSPORTE DE MATERIAL ASFÁLTICO 20.000 L, COM CAVALO MECÂNICO DE CAPACIDADE MÁXIMA DE TRAÇÃO COMBINADO DE 45.000 KG, POTÊNCIA 330 CV, INCLUSIVE TANQUE DE ASFALTO COM MAÇARICO - IMPOSTOS E SEGUROS. AF_12/2015</v>
          </cell>
          <cell r="E1104" t="str">
            <v>H</v>
          </cell>
          <cell r="F1104" t="str">
            <v>3,81</v>
          </cell>
          <cell r="G1104" t="str">
            <v>3,81</v>
          </cell>
        </row>
        <row r="1105">
          <cell r="C1105" t="str">
            <v>92240</v>
          </cell>
          <cell r="D1105" t="str">
            <v>CAMINHÃO DE TRANSPORTE DE MATERIAL ASFÁLTICO 20.000 L, COM CAVALO MECÂNICO DE CAPACIDADE MÁXIMA DE TRAÇÃO COMBINADO DE 45.000 KG, POTÊNCIA 330 CV, INCLUSIVE TANQUE DE ASFALTO COM MAÇARICO - MANUTENÇÃO. AF_12/2015</v>
          </cell>
          <cell r="E1105" t="str">
            <v>H</v>
          </cell>
          <cell r="F1105" t="str">
            <v>41,80</v>
          </cell>
          <cell r="G1105" t="str">
            <v>41,80</v>
          </cell>
        </row>
        <row r="1106">
          <cell r="C1106" t="str">
            <v>92241</v>
          </cell>
          <cell r="D1106" t="str">
            <v>CAMINHÃO DE TRANSPORTE DE MATERIAL ASFÁLTICO 20.000 L, COM CAVALO MECÂNICO DE CAPACIDADE MÁXIMA DE TRAÇÃO COMBINADO DE 45.000 KG, POTÊNCIA 330 CV, INCLUSIVE TANQUE DE ASFALTO COM MAÇARICO - MATERIAIS NA OPERAÇÃO. AF_12/2015</v>
          </cell>
          <cell r="E1106" t="str">
            <v>H</v>
          </cell>
          <cell r="F1106" t="str">
            <v>288,89</v>
          </cell>
          <cell r="G1106" t="str">
            <v>288,89</v>
          </cell>
        </row>
        <row r="1107">
          <cell r="C1107" t="str">
            <v>92712</v>
          </cell>
          <cell r="D1107" t="str">
            <v>APARELHO PARA CORTE E SOLDA OXI-ACETILENO SOBRE RODAS, INCLUSIVE CILINDROS E MAÇARICOS - DEPRECIAÇÃO. AF_12/2015</v>
          </cell>
          <cell r="E1107" t="str">
            <v>H</v>
          </cell>
          <cell r="F1107" t="str">
            <v>0,23</v>
          </cell>
          <cell r="G1107" t="str">
            <v>0,23</v>
          </cell>
        </row>
        <row r="1108">
          <cell r="C1108" t="str">
            <v>92713</v>
          </cell>
          <cell r="D1108" t="str">
            <v>APARELHO PARA CORTE E SOLDA OXI-ACETILENO SOBRE RODAS, INCLUSIVE CILINDROS E MAÇARICOS - JUROS. AF_12/2015</v>
          </cell>
          <cell r="E1108" t="str">
            <v>H</v>
          </cell>
          <cell r="F1108" t="str">
            <v>0,02</v>
          </cell>
          <cell r="G1108" t="str">
            <v>0,02</v>
          </cell>
        </row>
        <row r="1109">
          <cell r="C1109" t="str">
            <v>92714</v>
          </cell>
          <cell r="D1109" t="str">
            <v>APARELHO PARA CORTE E SOLDA OXI-ACETILENO SOBRE RODAS, INCLUSIVE CILINDROS E MAÇARICOS - MANUTENÇÃO. AF_12/2015</v>
          </cell>
          <cell r="E1109" t="str">
            <v>H</v>
          </cell>
          <cell r="F1109" t="str">
            <v>0,28</v>
          </cell>
          <cell r="G1109" t="str">
            <v>0,28</v>
          </cell>
        </row>
        <row r="1110">
          <cell r="C1110" t="str">
            <v>92715</v>
          </cell>
          <cell r="D1110" t="str">
            <v>APARELHO PARA CORTE E SOLDA OXI-ACETILENO SOBRE RODAS, INCLUSIVE CILINDROS E MAÇARICOS - MATERIAIS NA OPERAÇÃO. AF_12/2015</v>
          </cell>
          <cell r="E1110" t="str">
            <v>H</v>
          </cell>
          <cell r="F1110" t="str">
            <v>31,19</v>
          </cell>
          <cell r="G1110" t="str">
            <v>31,19</v>
          </cell>
        </row>
        <row r="1111">
          <cell r="C1111" t="str">
            <v>92956</v>
          </cell>
          <cell r="D1111" t="str">
            <v>MÁQUINA EXTRUSORA DE CONCRETO PARA GUIAS E SARJETAS, MOTOR A DIESEL, POTÊNCIA 14 CV - DEPRECIAÇÃO. AF_12/2015</v>
          </cell>
          <cell r="E1111" t="str">
            <v>H</v>
          </cell>
          <cell r="F1111" t="str">
            <v>4,51</v>
          </cell>
          <cell r="G1111" t="str">
            <v>4,51</v>
          </cell>
        </row>
        <row r="1112">
          <cell r="C1112" t="str">
            <v>92957</v>
          </cell>
          <cell r="D1112" t="str">
            <v>MÁQUINA EXTRUSORA DE CONCRETO PARA GUIAS E SARJETAS, MOTOR A DIESEL, POTÊNCIA 14 CV - JUROS. AF_12/2015</v>
          </cell>
          <cell r="E1112" t="str">
            <v>H</v>
          </cell>
          <cell r="F1112" t="str">
            <v>0,53</v>
          </cell>
          <cell r="G1112" t="str">
            <v>0,53</v>
          </cell>
        </row>
        <row r="1113">
          <cell r="C1113" t="str">
            <v>92958</v>
          </cell>
          <cell r="D1113" t="str">
            <v>MÁQUINA EXTRUSORA DE CONCRETO PARA GUIAS E SARJETAS, MOTOR A DIESEL, POTÊNCIA 14 CV - MANUTENÇÃO. AF_12/2015</v>
          </cell>
          <cell r="E1113" t="str">
            <v>H</v>
          </cell>
          <cell r="F1113" t="str">
            <v>4,93</v>
          </cell>
          <cell r="G1113" t="str">
            <v>4,93</v>
          </cell>
        </row>
        <row r="1114">
          <cell r="C1114" t="str">
            <v>92959</v>
          </cell>
          <cell r="D1114" t="str">
            <v>MÁQUINA EXTRUSORA DE CONCRETO PARA GUIAS E SARJETAS, MOTOR A DIESEL, POTÊNCIA 14 CV - MATERIAIS NA OPERAÇÃO. AF_12/2015</v>
          </cell>
          <cell r="E1114" t="str">
            <v>H</v>
          </cell>
          <cell r="F1114" t="str">
            <v>9,70</v>
          </cell>
          <cell r="G1114" t="str">
            <v>9,70</v>
          </cell>
        </row>
        <row r="1115">
          <cell r="C1115" t="str">
            <v>92963</v>
          </cell>
          <cell r="D1115" t="str">
            <v>MARTELO PERFURADOR PNEUMÁTICO MANUAL, HASTE 25 X 75 MM, 21 KG - DEPRECIAÇÃO. AF_12/2015</v>
          </cell>
          <cell r="E1115" t="str">
            <v>H</v>
          </cell>
          <cell r="F1115" t="str">
            <v>1,23</v>
          </cell>
          <cell r="G1115" t="str">
            <v>1,23</v>
          </cell>
        </row>
        <row r="1116">
          <cell r="C1116" t="str">
            <v>92964</v>
          </cell>
          <cell r="D1116" t="str">
            <v>MARTELO PERFURADOR PNEUMÁTICO MANUAL, HASTE 25 X 75 MM, 21 KG - JUROS. AF_12/2015</v>
          </cell>
          <cell r="E1116" t="str">
            <v>H</v>
          </cell>
          <cell r="F1116" t="str">
            <v>0,14</v>
          </cell>
          <cell r="G1116" t="str">
            <v>0,14</v>
          </cell>
        </row>
        <row r="1117">
          <cell r="C1117" t="str">
            <v>92965</v>
          </cell>
          <cell r="D1117" t="str">
            <v>MARTELO PERFURADOR PNEUMÁTICO MANUAL, HASTE 25 X 75 MM, 21 KG - MANUTENÇÃO. AF_12/2015</v>
          </cell>
          <cell r="E1117" t="str">
            <v>H</v>
          </cell>
          <cell r="F1117" t="str">
            <v>1,54</v>
          </cell>
          <cell r="G1117" t="str">
            <v>1,54</v>
          </cell>
        </row>
        <row r="1118">
          <cell r="C1118" t="str">
            <v>93220</v>
          </cell>
          <cell r="D1118" t="str">
            <v>PERFURATRIZ COM TORRE METÁLICA PARA EXECUÇÃO DE ESTACA HÉLICE CONTÍNUA, PROFUNDIDADE MÁXIMA DE 32 M, DIÂMETRO MÁXIMO DE 1000 MM, POTÊNCIA INSTALADA DE 350 HP, MESA ROTATIVA COM TORQUE MÁXIMO DE 263 KNM - DEPRECIAÇÃO. AF_01/2016</v>
          </cell>
          <cell r="E1118" t="str">
            <v>H</v>
          </cell>
          <cell r="F1118" t="str">
            <v>321,34</v>
          </cell>
          <cell r="G1118" t="str">
            <v>321,34</v>
          </cell>
        </row>
        <row r="1119">
          <cell r="C1119" t="str">
            <v>93221</v>
          </cell>
          <cell r="D1119" t="str">
            <v>PERFURATRIZ COM TORRE METÁLICA PARA EXECUÇÃO DE ESTACA HÉLICE CONTÍNUA, PROFUNDIDADE MÁXIMA DE 32 M, DIÂMETRO MÁXIMO DE 1000 MM, POTÊNCIA INSTALADA DE 350 HP, MESA ROTATIVA COM TORQUE MÁXIMO DE 263 KNM - JUROS. AF_01/2016</v>
          </cell>
          <cell r="E1119" t="str">
            <v>H</v>
          </cell>
          <cell r="F1119" t="str">
            <v>44,61</v>
          </cell>
          <cell r="G1119" t="str">
            <v>44,61</v>
          </cell>
        </row>
        <row r="1120">
          <cell r="C1120" t="str">
            <v>93222</v>
          </cell>
          <cell r="D1120" t="str">
            <v>PERFURATRIZ COM TORRE METÁLICA PARA EXECUÇÃO DE ESTACA HÉLICE CONTÍNUA, PROFUNDIDADE MÁXIMA DE 32 M, DIÂMETRO MÁXIMO DE 1000 MM, POTÊNCIA INSTALADA DE 350 HP, MESA ROTATIVA COM TORQUE MÁXIMO DE 263 KNM - MANUTENÇÃO. AF_01/2016</v>
          </cell>
          <cell r="E1120" t="str">
            <v>H</v>
          </cell>
          <cell r="F1120" t="str">
            <v>402,13</v>
          </cell>
          <cell r="G1120" t="str">
            <v>402,13</v>
          </cell>
        </row>
        <row r="1121">
          <cell r="C1121" t="str">
            <v>93223</v>
          </cell>
          <cell r="D1121" t="str">
            <v>PERFURATRIZ COM TORRE METÁLICA PARA EXECUÇÃO DE ESTACA HÉLICE CONTÍNUA, PROFUNDIDADE MÁXIMA DE 32 M, DIÂMETRO MÁXIMO DE 1000 MM, POTÊNCIA INSTALADA DE 350 HP, MESA ROTATIVA COM TORQUE MÁXIMO DE 263 KNM  MATERIAIS NA OPERAÇÃO. AF_01/2016</v>
          </cell>
          <cell r="E1121" t="str">
            <v>H</v>
          </cell>
          <cell r="F1121" t="str">
            <v>163,44</v>
          </cell>
          <cell r="G1121" t="str">
            <v>163,44</v>
          </cell>
        </row>
        <row r="1122">
          <cell r="C1122" t="str">
            <v>93229</v>
          </cell>
          <cell r="D1122" t="str">
            <v>BETONEIRA CAPACIDADE NOMINAL 400 L, CAPACIDADE DE MISTURA 310 L, MOTOR A GASOLINA POTÊNCIA 5,5 CV, SEM CARREGADOR - DEPRECIAÇÃO. AF_02/2016</v>
          </cell>
          <cell r="E1122" t="str">
            <v>H</v>
          </cell>
          <cell r="F1122" t="str">
            <v>0,45</v>
          </cell>
          <cell r="G1122" t="str">
            <v>0,45</v>
          </cell>
        </row>
        <row r="1123">
          <cell r="C1123" t="str">
            <v>93230</v>
          </cell>
          <cell r="D1123" t="str">
            <v>BETONEIRA CAPACIDADE NOMINAL 400 L, CAPACIDADE DE MISTURA 310 L, MOTOR A GASOLINA POTÊNCIA 5,5 CV, SEM CARREGADOR - JUROS. AF_02/2016</v>
          </cell>
          <cell r="E1123" t="str">
            <v>H</v>
          </cell>
          <cell r="F1123" t="str">
            <v>0,05</v>
          </cell>
          <cell r="G1123" t="str">
            <v>0,05</v>
          </cell>
        </row>
        <row r="1124">
          <cell r="C1124" t="str">
            <v>93231</v>
          </cell>
          <cell r="D1124" t="str">
            <v>BETONEIRA CAPACIDADE NOMINAL 400 L, CAPACIDADE DE MISTURA 310 L, MOTOR A GASOLINA POTÊNCIA 5,5 CV, SEM CARREGADOR - MANUTENÇÃO. AF_02/2016</v>
          </cell>
          <cell r="E1124" t="str">
            <v>H</v>
          </cell>
          <cell r="F1124" t="str">
            <v>0,42</v>
          </cell>
          <cell r="G1124" t="str">
            <v>0,42</v>
          </cell>
        </row>
        <row r="1125">
          <cell r="C1125" t="str">
            <v>93232</v>
          </cell>
          <cell r="D1125" t="str">
            <v>BETONEIRA CAPACIDADE NOMINAL 400 L, CAPACIDADE DE MISTURA 310 L, MOTOR A GASOLINA POTÊNCIA 5,5 CV, SEM CARREGADOR - MATERIAIS NA OPERAÇÃO. AF_02/2016</v>
          </cell>
          <cell r="E1125" t="str">
            <v>H</v>
          </cell>
          <cell r="F1125" t="str">
            <v>10,48</v>
          </cell>
          <cell r="G1125" t="str">
            <v>10,48</v>
          </cell>
        </row>
        <row r="1126">
          <cell r="C1126" t="str">
            <v>93235</v>
          </cell>
          <cell r="D1126" t="str">
            <v>GRUPO GERADOR ESTACIONÁRIO, MOTOR DIESEL POTÊNCIA 170 KVA - JUROS. AF_02/2016</v>
          </cell>
          <cell r="E1126" t="str">
            <v>H</v>
          </cell>
          <cell r="F1126" t="str">
            <v>0,66</v>
          </cell>
          <cell r="G1126" t="str">
            <v>0,66</v>
          </cell>
        </row>
        <row r="1127">
          <cell r="C1127" t="str">
            <v>93238</v>
          </cell>
          <cell r="D1127" t="str">
            <v>ROLO COMPACTADOR VIBRATÓRIO REBOCÁVEL, CILINDRO DE AÇO LISO, POTÊNCIA DE TRAÇÃO DE 65 CV, PESO 4,7 T, IMPACTO DINÂMICO 18,3 T, LARGURA DE TRABALHO 1,67 M - JUROS. AF_02/2016</v>
          </cell>
          <cell r="E1127" t="str">
            <v>H</v>
          </cell>
          <cell r="F1127" t="str">
            <v>0,95</v>
          </cell>
          <cell r="G1127" t="str">
            <v>0,95</v>
          </cell>
        </row>
        <row r="1128">
          <cell r="C1128" t="str">
            <v>93239</v>
          </cell>
          <cell r="D1128" t="str">
            <v>ROLO COMPACTADOR VIBRATÓRIO PÉ DE CARNEIRO, OPERADO POR CONTROLE REMOTO, POTÊNCIA 12,5 KW, PESO OPERACIONAL 1,675 T, LARGURA DE TRABALHO 0,85 M - JUROS. AF_02/2016</v>
          </cell>
          <cell r="E1128" t="str">
            <v>H</v>
          </cell>
          <cell r="F1128" t="str">
            <v>4,30</v>
          </cell>
          <cell r="G1128" t="str">
            <v>4,30</v>
          </cell>
        </row>
        <row r="1129">
          <cell r="C1129" t="str">
            <v>93240</v>
          </cell>
          <cell r="D1129" t="str">
            <v>ROLO COMPACTADOR VIBRATÓRIO PÉ DE CARNEIRO, OPERADO POR CONTROLE REMOTO, POTÊNCIA 12,5 KW, PESO OPERACIONAL 1,675 T, LARGURA DE TRABALHO 0,85 M - MATERIAIS NA OPERAÇÃO. AF_02/2016</v>
          </cell>
          <cell r="E1129" t="str">
            <v>H</v>
          </cell>
          <cell r="F1129" t="str">
            <v>12,52</v>
          </cell>
          <cell r="G1129" t="str">
            <v>12,52</v>
          </cell>
        </row>
        <row r="1130">
          <cell r="C1130" t="str">
            <v>93267</v>
          </cell>
          <cell r="D1130" t="str">
            <v>GRUA ASCENCIONAL, LANÇA DE 30 M, CAPACIDADE DE 1,0 T A 30 M, ALTURA ATÉ 39 M  DEPRECIAÇÃO. AF_03/2016</v>
          </cell>
          <cell r="E1130" t="str">
            <v>H</v>
          </cell>
          <cell r="F1130" t="str">
            <v>41,71</v>
          </cell>
          <cell r="G1130" t="str">
            <v>41,71</v>
          </cell>
        </row>
        <row r="1131">
          <cell r="C1131" t="str">
            <v>93269</v>
          </cell>
          <cell r="D1131" t="str">
            <v>GRUA ASCENCIONAL, LANÇA DE 30 M, CAPACIDADE DE 1,0 T A 30 M, ALTURA ATÉ 39 M   JUROS. AF_03/2016</v>
          </cell>
          <cell r="E1131" t="str">
            <v>H</v>
          </cell>
          <cell r="F1131" t="str">
            <v>4,95</v>
          </cell>
          <cell r="G1131" t="str">
            <v>4,95</v>
          </cell>
        </row>
        <row r="1132">
          <cell r="C1132" t="str">
            <v>93270</v>
          </cell>
          <cell r="D1132" t="str">
            <v>GRUA ASCENCIONAL, LANÇA DE 30 M, CAPACIDADE DE 1,0 T A 30 M, ALTURA ATÉ 39 M   MANUTENÇÃO. AF_03/2016</v>
          </cell>
          <cell r="E1132" t="str">
            <v>H</v>
          </cell>
          <cell r="F1132" t="str">
            <v>45,63</v>
          </cell>
          <cell r="G1132" t="str">
            <v>45,63</v>
          </cell>
        </row>
        <row r="1133">
          <cell r="C1133" t="str">
            <v>93271</v>
          </cell>
          <cell r="D1133" t="str">
            <v>GRUA ASCENCIONAL, LANÇA DE 30 M, CAPACIDADE DE 1,0 T A 30 M, ALTURA ATÉ 39 M   MATERIAIS NA OPERAÇÃO. AF_03/2016</v>
          </cell>
          <cell r="E1133" t="str">
            <v>H</v>
          </cell>
          <cell r="F1133" t="str">
            <v>9,53</v>
          </cell>
          <cell r="G1133" t="str">
            <v>9,53</v>
          </cell>
        </row>
        <row r="1134">
          <cell r="C1134" t="str">
            <v>93277</v>
          </cell>
          <cell r="D1134" t="str">
            <v>GUINCHO ELÉTRICO DE COLUNA, CAPACIDADE 400 KG, COM MOTO FREIO, MOTOR TRIFÁSICO DE 1,25 CV - DEPRECIAÇÃO. AF_03/2016</v>
          </cell>
          <cell r="E1134" t="str">
            <v>H</v>
          </cell>
          <cell r="F1134" t="str">
            <v>0,24</v>
          </cell>
          <cell r="G1134" t="str">
            <v>0,24</v>
          </cell>
        </row>
        <row r="1135">
          <cell r="C1135" t="str">
            <v>93278</v>
          </cell>
          <cell r="D1135" t="str">
            <v>GUINCHO ELÉTRICO DE COLUNA, CAPACIDADE 400 KG, COM MOTO FREIO, MOTOR TRIFÁSICO DE 1,25 CV - JUROS. AF_03/2016</v>
          </cell>
          <cell r="E1135" t="str">
            <v>H</v>
          </cell>
          <cell r="F1135" t="str">
            <v>0,02</v>
          </cell>
          <cell r="G1135" t="str">
            <v>0,02</v>
          </cell>
        </row>
        <row r="1136">
          <cell r="C1136" t="str">
            <v>93279</v>
          </cell>
          <cell r="D1136" t="str">
            <v>GUINCHO ELÉTRICO DE COLUNA, CAPACIDADE 400 KG, COM MOTO FREIO, MOTOR TRIFÁSICO DE 1,25 CV - MANUTENÇÃO. AF_03/2016</v>
          </cell>
          <cell r="E1136" t="str">
            <v>H</v>
          </cell>
          <cell r="F1136" t="str">
            <v>0,23</v>
          </cell>
          <cell r="G1136" t="str">
            <v>0,23</v>
          </cell>
        </row>
        <row r="1137">
          <cell r="C1137" t="str">
            <v>93280</v>
          </cell>
          <cell r="D1137" t="str">
            <v>GUINCHO ELÉTRICO DE COLUNA, CAPACIDADE 400 KG, COM MOTO FREIO, MOTOR TRIFÁSICO DE 1,25 CV - MATERIAIS NA OPERAÇÃO. AF_03/2016</v>
          </cell>
          <cell r="E1137" t="str">
            <v>H</v>
          </cell>
          <cell r="F1137" t="str">
            <v>0,79</v>
          </cell>
          <cell r="G1137" t="str">
            <v>0,79</v>
          </cell>
        </row>
        <row r="1138">
          <cell r="C1138" t="str">
            <v>93283</v>
          </cell>
          <cell r="D1138" t="str">
            <v>GUINDASTE HIDRÁULICO AUTOPROPELIDO, COM LANÇA TELESCÓPICA 40 M, CAPACIDADE MÁXIMA 60 T, POTÊNCIA 260 KW - DEPRECIAÇÃO. AF_03/2016</v>
          </cell>
          <cell r="E1138" t="str">
            <v>H</v>
          </cell>
          <cell r="F1138" t="str">
            <v>87,68</v>
          </cell>
          <cell r="G1138" t="str">
            <v>87,68</v>
          </cell>
        </row>
        <row r="1139">
          <cell r="C1139" t="str">
            <v>93284</v>
          </cell>
          <cell r="D1139" t="str">
            <v>GUINDASTE HIDRÁULICO AUTOPROPELIDO, COM LANÇA TELESCÓPICA 40 M, CAPACIDADE MÁXIMA 60 T, POTÊNCIA 260 KW - JUROS. AF_03/2016</v>
          </cell>
          <cell r="E1139" t="str">
            <v>H</v>
          </cell>
          <cell r="F1139" t="str">
            <v>15,78</v>
          </cell>
          <cell r="G1139" t="str">
            <v>15,78</v>
          </cell>
        </row>
        <row r="1140">
          <cell r="C1140" t="str">
            <v>93285</v>
          </cell>
          <cell r="D1140" t="str">
            <v>GUINDASTE HIDRÁULICO AUTOPROPELIDO, COM LANÇA TELESCÓPICA 40 M, CAPACIDADE MÁXIMA 60 T, POTÊNCIA 260 KW - MANUTENÇÃO. AF_03/2016</v>
          </cell>
          <cell r="E1140" t="str">
            <v>H</v>
          </cell>
          <cell r="F1140" t="str">
            <v>140,95</v>
          </cell>
          <cell r="G1140" t="str">
            <v>140,95</v>
          </cell>
        </row>
        <row r="1141">
          <cell r="C1141" t="str">
            <v>93286</v>
          </cell>
          <cell r="D1141" t="str">
            <v>GUINDASTE HIDRÁULICO AUTOPROPELIDO, COM LANÇA TELESCÓPICA 40 M, CAPACIDADE MÁXIMA 60 T, POTÊNCIA 260 KW - MATERIAIS NA OPERAÇÃO. AF_03/2016</v>
          </cell>
          <cell r="E1141" t="str">
            <v>H</v>
          </cell>
          <cell r="F1141" t="str">
            <v>13,26</v>
          </cell>
          <cell r="G1141" t="str">
            <v>13,26</v>
          </cell>
        </row>
        <row r="1142">
          <cell r="C1142" t="str">
            <v>93296</v>
          </cell>
          <cell r="D1142" t="str">
            <v>GUINDASTE HIDRÁULICO AUTOPROPELIDO, COM LANÇA TELESCÓPICA 40 M, CAPACIDADE MÁXIMA 60 T, POTÊNCIA 260 KW - IMPOSTOS E SEGUROS. AF_03/2016</v>
          </cell>
          <cell r="E1142" t="str">
            <v>H</v>
          </cell>
          <cell r="F1142" t="str">
            <v>12,49</v>
          </cell>
          <cell r="G1142" t="str">
            <v>12,49</v>
          </cell>
        </row>
        <row r="1143">
          <cell r="C1143" t="str">
            <v>93397</v>
          </cell>
          <cell r="D1143" t="str">
            <v>GUINDAUTO HIDRÁULICO, CAPACIDADE MÁXIMA DE CARGA 3300 KG, MOMENTO MÁXIMO DE CARGA 5,8 TM, ALCANCE MÁXIMO HORIZONTAL 7,60 M, INCLUSIVE CAMINHÃO TOCO PBT 16.000 KG, POTÊNCIA DE 189 CV - DEPRECIAÇÃO. AF_03/2016</v>
          </cell>
          <cell r="E1143" t="str">
            <v>H</v>
          </cell>
          <cell r="F1143" t="str">
            <v>16,51</v>
          </cell>
          <cell r="G1143" t="str">
            <v>16,51</v>
          </cell>
        </row>
        <row r="1144">
          <cell r="C1144" t="str">
            <v>93398</v>
          </cell>
          <cell r="D1144" t="str">
            <v>GUINDAUTO HIDRÁULICO, CAPACIDADE MÁXIMA DE CARGA 3300 KG, MOMENTO MÁXIMO DE CARGA 5,8 TM, ALCANCE MÁXIMO HORIZONTAL 7,60 M, INCLUSIVE CAMINHÃO TOCO PBT 16.000 KG, POTÊNCIA DE 189 CV - JUROS. AF_03/2016</v>
          </cell>
          <cell r="E1144" t="str">
            <v>H</v>
          </cell>
          <cell r="F1144" t="str">
            <v>3,07</v>
          </cell>
          <cell r="G1144" t="str">
            <v>3,07</v>
          </cell>
        </row>
        <row r="1145">
          <cell r="C1145" t="str">
            <v>93399</v>
          </cell>
          <cell r="D1145" t="str">
            <v>GUINDAUTO HIDRÁULICO, CAPACIDADE MÁXIMA DE CARGA 3300 KG, MOMENTO MÁXIMO DE CARGA 5,8 TM, ALCANCE MÁXIMO HORIZONTAL 7,60 M, INCLUSIVE CAMINHÃO TOCO PBT 16.000 KG, POTÊNCIA DE 189 CV  IMPOSTOS E SEGUROS. AF_03/2016</v>
          </cell>
          <cell r="E1145" t="str">
            <v>H</v>
          </cell>
          <cell r="F1145" t="str">
            <v>2,44</v>
          </cell>
          <cell r="G1145" t="str">
            <v>2,44</v>
          </cell>
        </row>
        <row r="1146">
          <cell r="C1146" t="str">
            <v>93400</v>
          </cell>
          <cell r="D1146" t="str">
            <v>GUINDAUTO HIDRÁULICO, CAPACIDADE MÁXIMA DE CARGA 3300 KG, MOMENTO MÁXIMO DE CARGA 5,8 TM, ALCANCE MÁXIMO HORIZONTAL 7,60 M, INCLUSIVE CAMINHÃO TOCO PBT 16.000 KG, POTÊNCIA DE 189 CV - MANUTENÇÃO. AF_03/2016</v>
          </cell>
          <cell r="E1146" t="str">
            <v>H</v>
          </cell>
          <cell r="F1146" t="str">
            <v>27,86</v>
          </cell>
          <cell r="G1146" t="str">
            <v>27,86</v>
          </cell>
        </row>
        <row r="1147">
          <cell r="C1147" t="str">
            <v>93401</v>
          </cell>
          <cell r="D1147" t="str">
            <v>GUINDAUTO HIDRÁULICO, CAPACIDADE MÁXIMA DE CARGA 3300 KG, MOMENTO MÁXIMO DE CARGA 5,8 TM, ALCANCE MÁXIMO HORIZONTAL 7,60 M, INCLUSIVE CAMINHÃO TOCO PBT 16.000 KG, POTÊNCIA DE 189 CV - MATERIAIS NA OPERAÇÃO. AF_03/2016</v>
          </cell>
          <cell r="E1147" t="str">
            <v>H</v>
          </cell>
          <cell r="F1147" t="str">
            <v>165,45</v>
          </cell>
          <cell r="G1147" t="str">
            <v>165,45</v>
          </cell>
        </row>
        <row r="1148">
          <cell r="C1148" t="str">
            <v>93404</v>
          </cell>
          <cell r="D1148" t="str">
            <v>MÁQUINA JATO DE PRESSAO PORTÁTIL, CAMARA DE 1 SAIDA, CAPACIDADE 280 L, DIAMETRO 670 MM, BICO DE JATO CURTO VENTURI DE 5/16'' , MANGUEIRA DE 1'' COM COMPRESSOR DE AR REBOCÁVEL 189 PCM E MOTOR DIESEL 63 CV - DEPRECIAÇÃO. AF_03/2016</v>
          </cell>
          <cell r="E1148" t="str">
            <v>H</v>
          </cell>
          <cell r="F1148" t="str">
            <v>5,95</v>
          </cell>
          <cell r="G1148" t="str">
            <v>5,95</v>
          </cell>
        </row>
        <row r="1149">
          <cell r="C1149" t="str">
            <v>93405</v>
          </cell>
          <cell r="D1149" t="str">
            <v>MÁQUINA JATO DE PRESSAO PORTÁTIL, CAMARA DE 1 SAIDA, CAPACIDADE 280 L, DIAMETRO 670 MM, BICO DE JATO CURTO VENTURI DE 5/16'' , MANGUEIRA DE 1'' COM COMPRESSOR DE AR REBOCÁVEL 189 PCM E MOTOR DIESEL 63 CV - JUROS. AF_03/2016</v>
          </cell>
          <cell r="E1149" t="str">
            <v>H</v>
          </cell>
          <cell r="F1149" t="str">
            <v>0,82</v>
          </cell>
          <cell r="G1149" t="str">
            <v>0,82</v>
          </cell>
        </row>
        <row r="1150">
          <cell r="C1150" t="str">
            <v>93406</v>
          </cell>
          <cell r="D1150" t="str">
            <v>MÁQUINA JATO DE PRESSAO PORTÁTIL, CAMARA DE 1 SAIDA, CAPACIDADE 280 L, DIAMETRO 670 MM, BICO DE JATO CURTO VENTURI DE 5/16'' , MANGUEIRA DE 1'' COM COMPRESSOR DE AR REBOCÁVEL 189 PCM E MOTOR DIESEL 63 CV - MANUTENÇÃO. AF_03/2016</v>
          </cell>
          <cell r="E1150" t="str">
            <v>H</v>
          </cell>
          <cell r="F1150" t="str">
            <v>7,44</v>
          </cell>
          <cell r="G1150" t="str">
            <v>7,44</v>
          </cell>
        </row>
        <row r="1151">
          <cell r="C1151" t="str">
            <v>93407</v>
          </cell>
          <cell r="D1151" t="str">
            <v>MÁQUINA JATO DE PRESSAO PORTÁTIL, CAMARA DE 1 SAIDA, CAPACIDADE 280 L, DIAMETRO 670 MM, BICO DE JATO CURTO VENTURI DE 5/16'' , MANGUEIRA DE 1'' COM COMPRESSOR DE AR REBOCÁVEL 189 PCM E MOTOR DIESEL 63 CV - MATERIAIS NA OPERAÇÃO. AF_03/2016</v>
          </cell>
          <cell r="E1151" t="str">
            <v>H</v>
          </cell>
          <cell r="F1151" t="str">
            <v>49,32</v>
          </cell>
          <cell r="G1151" t="str">
            <v>49,32</v>
          </cell>
        </row>
        <row r="1152">
          <cell r="C1152" t="str">
            <v>93411</v>
          </cell>
          <cell r="D1152" t="str">
            <v>GERADOR PORTÁTIL MONOFÁSICO, POTÊNCIA 5500 VA, MOTOR A GASOLINA, POTÊNCIA DO MOTOR 13 CV - DEPRECIAÇÃO. AF_03/2016</v>
          </cell>
          <cell r="E1152" t="str">
            <v>H</v>
          </cell>
          <cell r="F1152" t="str">
            <v>0,17</v>
          </cell>
          <cell r="G1152" t="str">
            <v>0,17</v>
          </cell>
        </row>
        <row r="1153">
          <cell r="C1153" t="str">
            <v>93412</v>
          </cell>
          <cell r="D1153" t="str">
            <v>GERADOR PORTÁTIL MONOFÁSICO, POTÊNCIA 5500 VA, MOTOR A GASOLINA, POTÊNCIA DO MOTOR 13 CV - JUROS. AF_03/2016</v>
          </cell>
          <cell r="E1153" t="str">
            <v>H</v>
          </cell>
          <cell r="F1153" t="str">
            <v>0,03</v>
          </cell>
          <cell r="G1153" t="str">
            <v>0,03</v>
          </cell>
        </row>
        <row r="1154">
          <cell r="C1154" t="str">
            <v>93413</v>
          </cell>
          <cell r="D1154" t="str">
            <v>GERADOR PORTÁTIL MONOFÁSICO, POTÊNCIA 5500 VA, MOTOR A GASOLINA, POTÊNCIA DO MOTOR 13 CV - MANUTENÇÃO. AF_03/2016</v>
          </cell>
          <cell r="E1154" t="str">
            <v>H</v>
          </cell>
          <cell r="F1154" t="str">
            <v>0,15</v>
          </cell>
          <cell r="G1154" t="str">
            <v>0,15</v>
          </cell>
        </row>
        <row r="1155">
          <cell r="C1155" t="str">
            <v>93414</v>
          </cell>
          <cell r="D1155" t="str">
            <v>GERADOR PORTÁTIL MONOFÁSICO, POTÊNCIA 5500 VA, MOTOR A GASOLINA, POTÊNCIA DO MOTOR 13 CV - MATERIAIS NA OPERAÇÃO. AF_03/2016</v>
          </cell>
          <cell r="E1155" t="str">
            <v>H</v>
          </cell>
          <cell r="F1155" t="str">
            <v>18,12</v>
          </cell>
          <cell r="G1155" t="str">
            <v>18,12</v>
          </cell>
        </row>
        <row r="1156">
          <cell r="C1156" t="str">
            <v>93417</v>
          </cell>
          <cell r="D1156" t="str">
            <v>GRUPO GERADOR REBOCÁVEL, POTÊNCIA 66 KVA, MOTOR A DIESEL - DEPRECIAÇÃO. AF_03/2016</v>
          </cell>
          <cell r="E1156" t="str">
            <v>H</v>
          </cell>
          <cell r="F1156" t="str">
            <v>2,33</v>
          </cell>
          <cell r="G1156" t="str">
            <v>2,33</v>
          </cell>
        </row>
        <row r="1157">
          <cell r="C1157" t="str">
            <v>93418</v>
          </cell>
          <cell r="D1157" t="str">
            <v>GRUPO GERADOR REBOCÁVEL, POTÊNCIA 66 KVA, MOTOR A DIESEL - JUROS. AF_03/2016</v>
          </cell>
          <cell r="E1157" t="str">
            <v>H</v>
          </cell>
          <cell r="F1157" t="str">
            <v>0,42</v>
          </cell>
          <cell r="G1157" t="str">
            <v>0,42</v>
          </cell>
        </row>
        <row r="1158">
          <cell r="C1158" t="str">
            <v>93419</v>
          </cell>
          <cell r="D1158" t="str">
            <v>GRUPO GERADOR REBOCÁVEL, POTÊNCIA 66 KVA, MOTOR A DIESEL - MANUTENÇÃO. AF_03/2016</v>
          </cell>
          <cell r="E1158" t="str">
            <v>H</v>
          </cell>
          <cell r="F1158" t="str">
            <v>2,08</v>
          </cell>
          <cell r="G1158" t="str">
            <v>2,08</v>
          </cell>
        </row>
        <row r="1159">
          <cell r="C1159" t="str">
            <v>93420</v>
          </cell>
          <cell r="D1159" t="str">
            <v>GRUPO GERADOR REBOCÁVEL, POTÊNCIA 66 KVA, MOTOR A DIESEL - MATERIAIS NA OPERAÇÃO. AF_03/2016</v>
          </cell>
          <cell r="E1159" t="str">
            <v>H</v>
          </cell>
          <cell r="F1159" t="str">
            <v>70,17</v>
          </cell>
          <cell r="G1159" t="str">
            <v>70,17</v>
          </cell>
        </row>
        <row r="1160">
          <cell r="C1160" t="str">
            <v>93423</v>
          </cell>
          <cell r="D1160" t="str">
            <v>GRUPO GERADOR ESTACIONÁRIO, POTÊNCIA 150 KVA, MOTOR A DIESEL- DEPRECIAÇÃO. AF_03/2016</v>
          </cell>
          <cell r="E1160" t="str">
            <v>H</v>
          </cell>
          <cell r="F1160" t="str">
            <v>3,30</v>
          </cell>
          <cell r="G1160" t="str">
            <v>3,30</v>
          </cell>
        </row>
        <row r="1161">
          <cell r="C1161" t="str">
            <v>93424</v>
          </cell>
          <cell r="D1161" t="str">
            <v>GRUPO GERADOR ESTACIONÁRIO, POTÊNCIA 150 KVA, MOTOR A DIESEL- JUROS. AF_03/2016</v>
          </cell>
          <cell r="E1161" t="str">
            <v>H</v>
          </cell>
          <cell r="F1161" t="str">
            <v>0,59</v>
          </cell>
          <cell r="G1161" t="str">
            <v>0,59</v>
          </cell>
        </row>
        <row r="1162">
          <cell r="C1162" t="str">
            <v>93425</v>
          </cell>
          <cell r="D1162" t="str">
            <v>GRUPO GERADOR ESTACIONÁRIO, POTÊNCIA 150 KVA, MOTOR A DIESEL- MANUTENÇÃO. AF_03/2016</v>
          </cell>
          <cell r="E1162" t="str">
            <v>H</v>
          </cell>
          <cell r="F1162" t="str">
            <v>2,94</v>
          </cell>
          <cell r="G1162" t="str">
            <v>2,94</v>
          </cell>
        </row>
        <row r="1163">
          <cell r="C1163" t="str">
            <v>93426</v>
          </cell>
          <cell r="D1163" t="str">
            <v>GRUPO GERADOR ESTACIONÁRIO, POTÊNCIA 150 KVA, MOTOR A DIESEL- MATERIAIS NA OPERAÇÃO. AF_03/2016</v>
          </cell>
          <cell r="E1163" t="str">
            <v>H</v>
          </cell>
          <cell r="F1163" t="str">
            <v>167,70</v>
          </cell>
          <cell r="G1163" t="str">
            <v>167,70</v>
          </cell>
        </row>
        <row r="1164">
          <cell r="C1164" t="str">
            <v>93429</v>
          </cell>
          <cell r="D1164" t="str">
            <v>USINA DE MISTURA ASFÁLTICA À QUENTE, TIPO CONTRA FLUXO, PROD 40 A 80 TON/HORA - DEPRECIAÇÃO. AF_03/2016</v>
          </cell>
          <cell r="E1164" t="str">
            <v>H</v>
          </cell>
          <cell r="F1164" t="str">
            <v>108,20</v>
          </cell>
          <cell r="G1164" t="str">
            <v>108,20</v>
          </cell>
        </row>
        <row r="1165">
          <cell r="C1165" t="str">
            <v>93430</v>
          </cell>
          <cell r="D1165" t="str">
            <v>USINA DE MISTURA ASFÁLTICA À QUENTE, TIPO CONTRA FLUXO, PROD 40 A 80 TON/HORA - JUROS. AF_03/2016</v>
          </cell>
          <cell r="E1165" t="str">
            <v>H</v>
          </cell>
          <cell r="F1165" t="str">
            <v>19,47</v>
          </cell>
          <cell r="G1165" t="str">
            <v>19,47</v>
          </cell>
        </row>
        <row r="1166">
          <cell r="C1166" t="str">
            <v>93431</v>
          </cell>
          <cell r="D1166" t="str">
            <v>USINA DE MISTURA ASFÁLTICA À QUENTE, TIPO CONTRA FLUXO, PROD 40 A 80 TON/HORA - MANUTENÇÃO. AF_03/2016</v>
          </cell>
          <cell r="E1166" t="str">
            <v>H</v>
          </cell>
          <cell r="F1166" t="str">
            <v>173,93</v>
          </cell>
          <cell r="G1166" t="str">
            <v>173,93</v>
          </cell>
        </row>
        <row r="1167">
          <cell r="C1167" t="str">
            <v>93432</v>
          </cell>
          <cell r="D1167" t="str">
            <v>USINA DE MISTURA ASFÁLTICA À QUENTE, TIPO CONTRA FLUXO, PROD 40 A 80 TON/HORA - MATERIAIS NA OPERAÇÃO. AF_03/2016</v>
          </cell>
          <cell r="E1167" t="str">
            <v>H</v>
          </cell>
          <cell r="F1167" t="str">
            <v>3.004,80</v>
          </cell>
          <cell r="G1167" t="str">
            <v>3.004,80</v>
          </cell>
        </row>
        <row r="1168">
          <cell r="C1168" t="str">
            <v>93435</v>
          </cell>
          <cell r="D1168" t="str">
            <v>USINA DE ASFALTO À FRIO, CAPACIDADE DE 40 A 60 TON/HORA, ELÉTRICA POTÊNCIA 30 CV - DEPRECIAÇÃO. AF_03/2016</v>
          </cell>
          <cell r="E1168" t="str">
            <v>H</v>
          </cell>
          <cell r="F1168" t="str">
            <v>5,85</v>
          </cell>
          <cell r="G1168" t="str">
            <v>5,85</v>
          </cell>
        </row>
        <row r="1169">
          <cell r="C1169" t="str">
            <v>93436</v>
          </cell>
          <cell r="D1169" t="str">
            <v>USINA DE ASFALTO À FRIO, CAPACIDADE DE 40 A 60 TON/HORA, ELÉTRICA POTÊNCIA 30 CV - JUROS. AF_03/2016</v>
          </cell>
          <cell r="E1169" t="str">
            <v>H</v>
          </cell>
          <cell r="F1169" t="str">
            <v>1,22</v>
          </cell>
          <cell r="G1169" t="str">
            <v>1,22</v>
          </cell>
        </row>
        <row r="1170">
          <cell r="C1170" t="str">
            <v>93437</v>
          </cell>
          <cell r="D1170" t="str">
            <v>USINA DE ASFALTO À FRIO, CAPACIDADE DE 40 A 60 TON/HORA, ELÉTRICA POTÊNCIA 30 CV - MANUTENÇÃO. AF_03/2016</v>
          </cell>
          <cell r="E1170" t="str">
            <v>H</v>
          </cell>
          <cell r="F1170" t="str">
            <v>10,98</v>
          </cell>
          <cell r="G1170" t="str">
            <v>10,98</v>
          </cell>
        </row>
        <row r="1171">
          <cell r="C1171" t="str">
            <v>93438</v>
          </cell>
          <cell r="D1171" t="str">
            <v>USINA DE ASFALTO À FRIO, CAPACIDADE DE 40 A 60 TON/HORA, ELÉTRICA POTÊNCIA 30 CV - MATERIAIS NA OPERAÇÃO. AF_03/2016</v>
          </cell>
          <cell r="E1171" t="str">
            <v>H</v>
          </cell>
          <cell r="F1171" t="str">
            <v>26,29</v>
          </cell>
          <cell r="G1171" t="str">
            <v>26,29</v>
          </cell>
        </row>
        <row r="1172">
          <cell r="C1172" t="str">
            <v>95114</v>
          </cell>
          <cell r="D1172" t="str">
            <v>MARTELETE OU ROMPEDOR PNEUMÁTICO MANUAL, 28 KG, COM SILENCIADOR - DEPRECIAÇÃO. AF_07/2016</v>
          </cell>
          <cell r="E1172" t="str">
            <v>H</v>
          </cell>
          <cell r="F1172" t="str">
            <v>1,20</v>
          </cell>
          <cell r="G1172" t="str">
            <v>1,20</v>
          </cell>
        </row>
        <row r="1173">
          <cell r="C1173" t="str">
            <v>95115</v>
          </cell>
          <cell r="D1173" t="str">
            <v>MARTELETE OU ROMPEDOR PNEUMÁTICO MANUAL, 28 KG, COM SILENCIADOR - JUROS. AF_07/2016</v>
          </cell>
          <cell r="E1173" t="str">
            <v>H</v>
          </cell>
          <cell r="F1173" t="str">
            <v>0,14</v>
          </cell>
          <cell r="G1173" t="str">
            <v>0,14</v>
          </cell>
        </row>
        <row r="1174">
          <cell r="C1174" t="str">
            <v>95116</v>
          </cell>
          <cell r="D1174" t="str">
            <v>USINA DE CONCRETO FIXA, CAPACIDADE NOMINAL DE 90 A 120 M3/H, SEM SILO - DEPRECIAÇÃO. AF_07/2016</v>
          </cell>
          <cell r="E1174" t="str">
            <v>H</v>
          </cell>
          <cell r="F1174" t="str">
            <v>31,99</v>
          </cell>
          <cell r="G1174" t="str">
            <v>31,99</v>
          </cell>
        </row>
        <row r="1175">
          <cell r="C1175" t="str">
            <v>95117</v>
          </cell>
          <cell r="D1175" t="str">
            <v>USINA DE CONCRETO FIXA, CAPACIDADE NOMINAL DE 90 A 120 M3/H, SEM SILO - JUROS. AF_07/2016</v>
          </cell>
          <cell r="E1175" t="str">
            <v>H</v>
          </cell>
          <cell r="F1175" t="str">
            <v>5,04</v>
          </cell>
          <cell r="G1175" t="str">
            <v>5,04</v>
          </cell>
        </row>
        <row r="1176">
          <cell r="C1176" t="str">
            <v>95118</v>
          </cell>
          <cell r="D1176" t="str">
            <v>USINA MISTURADORA DE SOLOS, CAPACIDADE DE 200 A 500 TON/H, POTENCIA 75KW - DEPRECIAÇÃO. AF_07/2016</v>
          </cell>
          <cell r="E1176" t="str">
            <v>H</v>
          </cell>
          <cell r="F1176" t="str">
            <v>63,76</v>
          </cell>
          <cell r="G1176" t="str">
            <v>63,76</v>
          </cell>
        </row>
        <row r="1177">
          <cell r="C1177" t="str">
            <v>95119</v>
          </cell>
          <cell r="D1177" t="str">
            <v>USINA MISTURADORA DE SOLOS, CAPACIDADE DE 200 A 500 TON/H, POTENCIA 75KW - JUROS. AF_07/2016</v>
          </cell>
          <cell r="E1177" t="str">
            <v>H</v>
          </cell>
          <cell r="F1177" t="str">
            <v>10,04</v>
          </cell>
          <cell r="G1177" t="str">
            <v>10,04</v>
          </cell>
        </row>
        <row r="1178">
          <cell r="C1178" t="str">
            <v>95120</v>
          </cell>
          <cell r="D1178" t="str">
            <v>USINA MISTURADORA DE SOLOS, CAPACIDADE DE 200 A 500 TON/H, POTENCIA 75KW - MATERIAIS NA OPERAÇÃO. AF_07/2016</v>
          </cell>
          <cell r="E1178" t="str">
            <v>H</v>
          </cell>
          <cell r="F1178" t="str">
            <v>65,02</v>
          </cell>
          <cell r="G1178" t="str">
            <v>65,02</v>
          </cell>
        </row>
        <row r="1179">
          <cell r="C1179" t="str">
            <v>95123</v>
          </cell>
          <cell r="D1179" t="str">
            <v>DISTRIBUIDOR DE AGREGADOS AUTOPROPELIDO, CAP 3 M3, A DIESEL, POTÊNCIA 176CV - DEPRECIAÇÃO. AF_07/2016</v>
          </cell>
          <cell r="E1179" t="str">
            <v>H</v>
          </cell>
          <cell r="F1179" t="str">
            <v>16,30</v>
          </cell>
          <cell r="G1179" t="str">
            <v>16,30</v>
          </cell>
        </row>
        <row r="1180">
          <cell r="C1180" t="str">
            <v>95124</v>
          </cell>
          <cell r="D1180" t="str">
            <v>DISTRIBUIDOR DE AGREGADOS AUTOPROPELIDO, C/AP 3 M3, A DIESEL, POTÊNCIA 176CV - JUROS. AF_07/2016</v>
          </cell>
          <cell r="E1180" t="str">
            <v>H</v>
          </cell>
          <cell r="F1180" t="str">
            <v>2,56</v>
          </cell>
          <cell r="G1180" t="str">
            <v>2,56</v>
          </cell>
        </row>
        <row r="1181">
          <cell r="C1181" t="str">
            <v>95125</v>
          </cell>
          <cell r="D1181" t="str">
            <v>DISTRIBUIDOR DE AGREGADOS AUTOPROPELIDO, CAP 3 M3, A DIESEL, POTÊNCIA 176CV - MANUTENÇÃO. AF_07/2016</v>
          </cell>
          <cell r="E1181" t="str">
            <v>H</v>
          </cell>
          <cell r="F1181" t="str">
            <v>17,84</v>
          </cell>
          <cell r="G1181" t="str">
            <v>17,84</v>
          </cell>
        </row>
        <row r="1182">
          <cell r="C1182" t="str">
            <v>95126</v>
          </cell>
          <cell r="D1182" t="str">
            <v>DISTRIBUIDOR DE AGREGADOS AUTOPROPELIDO, CAP 3 M3, A DIESEL, POTÊNCIA 176CV  MATERIAIS NA OPERAÇÃO. AF_07/2016</v>
          </cell>
          <cell r="E1182" t="str">
            <v>H</v>
          </cell>
          <cell r="F1182" t="str">
            <v>154,05</v>
          </cell>
          <cell r="G1182" t="str">
            <v>154,05</v>
          </cell>
        </row>
        <row r="1183">
          <cell r="C1183" t="str">
            <v>95129</v>
          </cell>
          <cell r="D1183" t="str">
            <v>MÁQUINA DEMARCADORA DE FAIXA DE TRÁFEGO À FRIO, AUTOPROPELIDA, POTÊNCIA 38 HP - DEPRECIAÇÃO. AF_07/2016</v>
          </cell>
          <cell r="E1183" t="str">
            <v>H</v>
          </cell>
          <cell r="F1183" t="str">
            <v>24,73</v>
          </cell>
          <cell r="G1183" t="str">
            <v>24,73</v>
          </cell>
        </row>
        <row r="1184">
          <cell r="C1184" t="str">
            <v>95130</v>
          </cell>
          <cell r="D1184" t="str">
            <v>MÁQUINA DEMARCADORA DE FAIXA DE TRÁFEGO À FRIO, AUTOPROPELIDA, POTÊNCIA 38 HP - JUROS. AF_07/2016</v>
          </cell>
          <cell r="E1184" t="str">
            <v>H</v>
          </cell>
          <cell r="F1184" t="str">
            <v>5,20</v>
          </cell>
          <cell r="G1184" t="str">
            <v>5,20</v>
          </cell>
        </row>
        <row r="1185">
          <cell r="C1185" t="str">
            <v>95131</v>
          </cell>
          <cell r="D1185" t="str">
            <v>MÁQUINA DEMARCADORA DE FAIXA DE TRÁFEGO À FRIO, AUTOPROPELIDA, POTÊNCIA 38 HP - MANUTENÇÃO. AF_07/2016</v>
          </cell>
          <cell r="E1185" t="str">
            <v>H</v>
          </cell>
          <cell r="F1185" t="str">
            <v>46,43</v>
          </cell>
          <cell r="G1185" t="str">
            <v>46,43</v>
          </cell>
        </row>
        <row r="1186">
          <cell r="C1186" t="str">
            <v>95132</v>
          </cell>
          <cell r="D1186" t="str">
            <v>MÁQUINA DEMARCADORA DE FAIXA DE TRÁFEGO À FRIO, AUTOPROPELIDA, POTÊNCIA 38 HP - MATERIAIS NA OPERAÇÃO. AF_07/2016</v>
          </cell>
          <cell r="E1186" t="str">
            <v>H</v>
          </cell>
          <cell r="F1186" t="str">
            <v>33,74</v>
          </cell>
          <cell r="G1186" t="str">
            <v>33,74</v>
          </cell>
        </row>
        <row r="1187">
          <cell r="C1187" t="str">
            <v>95136</v>
          </cell>
          <cell r="D1187" t="str">
            <v>TALHA MANUAL DE CORRENTE, CAPACIDADE DE 2 TON. COM ELEVAÇÃO DE 3 M - DEPRECIAÇÃO. AF_07/2016</v>
          </cell>
          <cell r="E1187" t="str">
            <v>H</v>
          </cell>
          <cell r="F1187" t="str">
            <v>0,02</v>
          </cell>
          <cell r="G1187" t="str">
            <v>0,02</v>
          </cell>
        </row>
        <row r="1188">
          <cell r="C1188" t="str">
            <v>95137</v>
          </cell>
          <cell r="D1188" t="str">
            <v>TALHA MANUAL DE CORRENTE, CAPACIDADE DE 2 TON. COM ELEVAÇÃO DE 3 M - JUROS. AF_07/2016</v>
          </cell>
          <cell r="E1188" t="str">
            <v>H</v>
          </cell>
          <cell r="F1188" t="str">
            <v>0,00</v>
          </cell>
          <cell r="G1188" t="str">
            <v>0,00</v>
          </cell>
        </row>
        <row r="1189">
          <cell r="C1189" t="str">
            <v>95138</v>
          </cell>
          <cell r="D1189" t="str">
            <v>TALHA MANUAL DE CORRENTE, CAPACIDADE DE 2 TON. COM ELEVAÇÃO DE 3 M - MANUTENÇÃO. AF_07/2016</v>
          </cell>
          <cell r="E1189" t="str">
            <v>H</v>
          </cell>
          <cell r="F1189" t="str">
            <v>0,02</v>
          </cell>
          <cell r="G1189" t="str">
            <v>0,02</v>
          </cell>
        </row>
        <row r="1190">
          <cell r="C1190" t="str">
            <v>95208</v>
          </cell>
          <cell r="D1190" t="str">
            <v>GRUA ASCENCIONAL, LANÇA DE 42 M, CAPACIDADE DE 1,5 T A 30 M, ALTURA ATÉ 39 M  DEPRECIAÇÃO. AF_08/2016</v>
          </cell>
          <cell r="E1190" t="str">
            <v>H</v>
          </cell>
          <cell r="F1190" t="str">
            <v>47,26</v>
          </cell>
          <cell r="G1190" t="str">
            <v>47,26</v>
          </cell>
        </row>
        <row r="1191">
          <cell r="C1191" t="str">
            <v>95209</v>
          </cell>
          <cell r="D1191" t="str">
            <v>GRUA ASCENCIONAL, LANCA DE 42 M, CAPACIDADE DE 1,5 T A 30 M, ALTURA ATE 39 M  JUROS. AF_08/2016</v>
          </cell>
          <cell r="E1191" t="str">
            <v>H</v>
          </cell>
          <cell r="F1191" t="str">
            <v>5,61</v>
          </cell>
          <cell r="G1191" t="str">
            <v>5,61</v>
          </cell>
        </row>
        <row r="1192">
          <cell r="C1192" t="str">
            <v>95210</v>
          </cell>
          <cell r="D1192" t="str">
            <v>GRUA ASCENCIONAL, LANCA DE 42 M, CAPACIDADE DE 1,5 T A 30 M, ALTURA ATE 39 M  MANUTENÇÃO. AF_08/2016</v>
          </cell>
          <cell r="E1192" t="str">
            <v>H</v>
          </cell>
          <cell r="F1192" t="str">
            <v>51,69</v>
          </cell>
          <cell r="G1192" t="str">
            <v>51,69</v>
          </cell>
        </row>
        <row r="1193">
          <cell r="C1193" t="str">
            <v>95211</v>
          </cell>
          <cell r="D1193" t="str">
            <v>GRUA ASCENCIONAL, LANCA DE 42 M, CAPACIDADE DE 1,5 T A 30 M, ALTURA ATE 39 M  MATERIAIS NA OPERAÇÃO. AF_08/2016</v>
          </cell>
          <cell r="E1193" t="str">
            <v>H</v>
          </cell>
          <cell r="F1193" t="str">
            <v>9,53</v>
          </cell>
          <cell r="G1193" t="str">
            <v>9,53</v>
          </cell>
        </row>
        <row r="1194">
          <cell r="C1194" t="str">
            <v>95217</v>
          </cell>
          <cell r="D1194" t="str">
            <v>PULVERIZADOR DE TINTA ELÉTRICO/MÁQUINA DE PINTURA AIRLESS, VAZÃO 2 L/MIN - MATERIAIS NA OPERAÇÃO. AF_08/2016</v>
          </cell>
          <cell r="E1194" t="str">
            <v>H</v>
          </cell>
          <cell r="F1194" t="str">
            <v>0,64</v>
          </cell>
          <cell r="G1194" t="str">
            <v>0,64</v>
          </cell>
        </row>
        <row r="1195">
          <cell r="C1195" t="str">
            <v>95255</v>
          </cell>
          <cell r="D1195" t="str">
            <v>MARTELO DEMOLIDOR PNEUMÁTICO MANUAL, 32 KG - DEPRECIAÇÃO. AF_09/2016</v>
          </cell>
          <cell r="E1195" t="str">
            <v>H</v>
          </cell>
          <cell r="F1195" t="str">
            <v>1,06</v>
          </cell>
          <cell r="G1195" t="str">
            <v>1,06</v>
          </cell>
        </row>
        <row r="1196">
          <cell r="C1196" t="str">
            <v>95256</v>
          </cell>
          <cell r="D1196" t="str">
            <v>MARTELO DEMOLIDOR PNEUMÁTICO MANUAL, 32 KG - JUROS. AF_09/2016</v>
          </cell>
          <cell r="E1196" t="str">
            <v>H</v>
          </cell>
          <cell r="F1196" t="str">
            <v>0,12</v>
          </cell>
          <cell r="G1196" t="str">
            <v>0,12</v>
          </cell>
        </row>
        <row r="1197">
          <cell r="C1197" t="str">
            <v>95257</v>
          </cell>
          <cell r="D1197" t="str">
            <v>MARTELO DEMOLIDOR PNEUMÁTICO MANUAL, 32 KG - MANUTENÇÃO. AF_09/2016</v>
          </cell>
          <cell r="E1197" t="str">
            <v>H</v>
          </cell>
          <cell r="F1197" t="str">
            <v>1,33</v>
          </cell>
          <cell r="G1197" t="str">
            <v>1,33</v>
          </cell>
        </row>
        <row r="1198">
          <cell r="C1198" t="str">
            <v>95260</v>
          </cell>
          <cell r="D1198" t="str">
            <v>COMPACTADOR DE SOLOS DE PERCUSÃO (SOQUETE) COM MOTOR A GASOLINA, POTÊNCIA 3 CV - DEPRECIAÇÃO. AF_09/2016</v>
          </cell>
          <cell r="E1198" t="str">
            <v>H</v>
          </cell>
          <cell r="F1198" t="str">
            <v>0,64</v>
          </cell>
          <cell r="G1198" t="str">
            <v>0,64</v>
          </cell>
        </row>
        <row r="1199">
          <cell r="C1199" t="str">
            <v>95261</v>
          </cell>
          <cell r="D1199" t="str">
            <v>COMPACTADOR DE SOLOS DE PERCUSÃO (SOQUETE) COM MOTOR A GASOLINA, POTÊNCIA 3 CV - JUROS. AF_09/2016</v>
          </cell>
          <cell r="E1199" t="str">
            <v>H</v>
          </cell>
          <cell r="F1199" t="str">
            <v>0,12</v>
          </cell>
          <cell r="G1199" t="str">
            <v>0,12</v>
          </cell>
        </row>
        <row r="1200">
          <cell r="C1200" t="str">
            <v>95262</v>
          </cell>
          <cell r="D1200" t="str">
            <v>COMPACTADOR DE SOLOS DE PERCUSÃO (SOQUETE) COM MOTOR A GASOLINA, POTÊNCIA 3 CV - MANUTENÇÃO. AF_09/2016</v>
          </cell>
          <cell r="E1200" t="str">
            <v>H</v>
          </cell>
          <cell r="F1200" t="str">
            <v>1,11</v>
          </cell>
          <cell r="G1200" t="str">
            <v>1,11</v>
          </cell>
        </row>
        <row r="1201">
          <cell r="C1201" t="str">
            <v>95263</v>
          </cell>
          <cell r="D1201" t="str">
            <v>COMPACTADOR DE SOLOS DE PERCUSÃO (SOQUETE) COM MOTOR A GASOLINA, POTÊNCIA 3 CV - MATERIAIS NA OPERAÇÃO. AF_09/2016</v>
          </cell>
          <cell r="E1201" t="str">
            <v>H</v>
          </cell>
          <cell r="F1201" t="str">
            <v>5,67</v>
          </cell>
          <cell r="G1201" t="str">
            <v>5,67</v>
          </cell>
        </row>
        <row r="1202">
          <cell r="C1202" t="str">
            <v>95266</v>
          </cell>
          <cell r="D1202" t="str">
            <v>RÉGUA VIBRATÓRIA DUPLA PARA CONCRETO, PESO DE 60KG, COMPRIMENTO 4 M, COM MOTOR A GASOLINA, POTÊNCIA 5,5 HP - DEPRECIAÇÃO. AF_09/2016</v>
          </cell>
          <cell r="E1202" t="str">
            <v>H</v>
          </cell>
          <cell r="F1202" t="str">
            <v>0,44</v>
          </cell>
          <cell r="G1202" t="str">
            <v>0,44</v>
          </cell>
        </row>
        <row r="1203">
          <cell r="C1203" t="str">
            <v>95267</v>
          </cell>
          <cell r="D1203" t="str">
            <v>RÉGUA VIBRATÓRIA DUPLA PARA CONCRETO, PESO DE 60KG, COMPRIMENTO 4 M, COM MOTOR A GASOLINA, POTÊNCIA 5,5 HP - JUROS. AF_09/2016</v>
          </cell>
          <cell r="E1203" t="str">
            <v>H</v>
          </cell>
          <cell r="F1203" t="str">
            <v>0,04</v>
          </cell>
          <cell r="G1203" t="str">
            <v>0,04</v>
          </cell>
        </row>
        <row r="1204">
          <cell r="C1204" t="str">
            <v>95268</v>
          </cell>
          <cell r="D1204" t="str">
            <v>RÉGUA VIBRATÓRIA DUPLA PARA CONCRETO, PESO DE 60KG, COMPRIMENTO 4 M, COM MOTOR A GASOLINA, POTÊNCIA 5,5 HP - MANUTENÇÃO. AF_09/2016</v>
          </cell>
          <cell r="E1204" t="str">
            <v>H</v>
          </cell>
          <cell r="F1204" t="str">
            <v>0,42</v>
          </cell>
          <cell r="G1204" t="str">
            <v>0,42</v>
          </cell>
        </row>
        <row r="1205">
          <cell r="C1205" t="str">
            <v>95269</v>
          </cell>
          <cell r="D1205" t="str">
            <v>RÉGUA VIBRATÓRIA DUPLA PARA CONCRETO, PESO DE 60KG, COMPRIMENTO 4 M, COM MOTOR A GASOLINA, POTÊNCIA 5,5 HP  MATERIAIS NA OPERAÇÃO. AF_09/2016</v>
          </cell>
          <cell r="E1205" t="str">
            <v>H</v>
          </cell>
          <cell r="F1205" t="str">
            <v>10,48</v>
          </cell>
          <cell r="G1205" t="str">
            <v>10,48</v>
          </cell>
        </row>
        <row r="1206">
          <cell r="C1206" t="str">
            <v>95272</v>
          </cell>
          <cell r="D1206" t="str">
            <v>POLIDORA DE PISO (POLITRIZ), PESO DE 100KG, DIÂMETRO 450 MM, MOTOR ELÉTRICO, POTÊNCIA 4 HP - DEPRECIAÇÃO. AF_09/2016</v>
          </cell>
          <cell r="E1206" t="str">
            <v>H</v>
          </cell>
          <cell r="F1206" t="str">
            <v>0,43</v>
          </cell>
          <cell r="G1206" t="str">
            <v>0,43</v>
          </cell>
        </row>
        <row r="1207">
          <cell r="C1207" t="str">
            <v>95273</v>
          </cell>
          <cell r="D1207" t="str">
            <v>POLIDORA DE PISO (POLITRIZ), PESO DE 100KG, DIÂMETRO 450 MM, MOTOR ELÉTRICO, POTÊNCIA 4 HP - JUROS. AF_09/2016</v>
          </cell>
          <cell r="E1207" t="str">
            <v>H</v>
          </cell>
          <cell r="F1207" t="str">
            <v>0,05</v>
          </cell>
          <cell r="G1207" t="str">
            <v>0,05</v>
          </cell>
        </row>
        <row r="1208">
          <cell r="C1208" t="str">
            <v>95274</v>
          </cell>
          <cell r="D1208" t="str">
            <v>POLIDORA DE PISO (POLITRIZ), PESO DE 100KG, DIÂMETRO 450 MM, MOTOR ELÉTRICO, POTÊNCIA 4 HP - MANUTENÇÃO. AF_09/2016</v>
          </cell>
          <cell r="E1208" t="str">
            <v>H</v>
          </cell>
          <cell r="F1208" t="str">
            <v>0,33</v>
          </cell>
          <cell r="G1208" t="str">
            <v>0,33</v>
          </cell>
        </row>
        <row r="1209">
          <cell r="C1209" t="str">
            <v>95275</v>
          </cell>
          <cell r="D1209" t="str">
            <v>POLIDORA DE PISO (POLITRIZ), PESO DE 100KG, DIÂMETRO 450 MM, MOTOR ELÉTRICO, POTÊNCIA 4 HP  MATERIAIS NA OPERAÇÃO. AF_09/2016</v>
          </cell>
          <cell r="E1209" t="str">
            <v>H</v>
          </cell>
          <cell r="F1209" t="str">
            <v>2,59</v>
          </cell>
          <cell r="G1209" t="str">
            <v>2,59</v>
          </cell>
        </row>
        <row r="1210">
          <cell r="C1210" t="str">
            <v>95278</v>
          </cell>
          <cell r="D1210" t="str">
            <v>DESEMPENADEIRA DE CONCRETO, PESO DE 75KG, 4 PÁS, MOTOR A GASOLINA, POTÊNCIA 5,5 HP - DEPRECIAÇÃO. AF_09/2016</v>
          </cell>
          <cell r="E1210" t="str">
            <v>H</v>
          </cell>
          <cell r="F1210" t="str">
            <v>0,52</v>
          </cell>
          <cell r="G1210" t="str">
            <v>0,52</v>
          </cell>
        </row>
        <row r="1211">
          <cell r="C1211" t="str">
            <v>95279</v>
          </cell>
          <cell r="D1211" t="str">
            <v>DESEMPENADEIRA DE CONCRETO, PESO DE 75KG, 4 PÁS, MOTOR A GASOLINA, POTÊNCIA 5,5 HP - JUROS. AF_09/2016</v>
          </cell>
          <cell r="E1211" t="str">
            <v>H</v>
          </cell>
          <cell r="F1211" t="str">
            <v>0,05</v>
          </cell>
          <cell r="G1211" t="str">
            <v>0,05</v>
          </cell>
        </row>
        <row r="1212">
          <cell r="C1212" t="str">
            <v>95280</v>
          </cell>
          <cell r="D1212" t="str">
            <v>DESEMPENADEIRA DE CONCRETO, PESO DE 75KG, 4 PÁS, MOTOR A GASOLINA, POTÊNCIA 5,5 HP - MANUTENÇÃO. AF_09/2016</v>
          </cell>
          <cell r="E1212" t="str">
            <v>H</v>
          </cell>
          <cell r="F1212" t="str">
            <v>0,51</v>
          </cell>
          <cell r="G1212" t="str">
            <v>0,51</v>
          </cell>
        </row>
        <row r="1213">
          <cell r="C1213" t="str">
            <v>95281</v>
          </cell>
          <cell r="D1213" t="str">
            <v>DESEMPENADEIRA DE CONCRETO, PESO DE 75KG, 4 PÁS, MOTOR A GASOLINA, POTÊNCIA 5,5 HP  MATERIAIS NA OPERAÇÃO. AF_09/2016</v>
          </cell>
          <cell r="E1213" t="str">
            <v>H</v>
          </cell>
          <cell r="F1213" t="str">
            <v>10,48</v>
          </cell>
          <cell r="G1213" t="str">
            <v>10,48</v>
          </cell>
        </row>
        <row r="1214">
          <cell r="C1214" t="str">
            <v>95617</v>
          </cell>
          <cell r="D1214" t="str">
            <v>PERFURATRIZ PNEUMATICA MANUAL DE PESO MEDIO, MARTELETE, 18KG, COMPRIMENTO MÁXIMO DE CURSO DE 6 M, DIAMETRO DO PISTAO DE 5,5 CM - DEPRECIAÇÃO. AF_11/2016</v>
          </cell>
          <cell r="E1214" t="str">
            <v>H</v>
          </cell>
          <cell r="F1214" t="str">
            <v>0,87</v>
          </cell>
          <cell r="G1214" t="str">
            <v>0,87</v>
          </cell>
        </row>
        <row r="1215">
          <cell r="C1215" t="str">
            <v>95618</v>
          </cell>
          <cell r="D1215" t="str">
            <v>PERFURATRIZ PNEUMATICA MANUAL DE PESO MEDIO, MARTELETE, 18KG, COMPRIMENTO MÁXIMO DE CURSO DE 6 M, DIAMETRO DO PISTAO DE 5,5 CM - JUROS. AF_11/2016</v>
          </cell>
          <cell r="E1215" t="str">
            <v>H</v>
          </cell>
          <cell r="F1215" t="str">
            <v>0,10</v>
          </cell>
          <cell r="G1215" t="str">
            <v>0,10</v>
          </cell>
        </row>
        <row r="1216">
          <cell r="C1216" t="str">
            <v>95619</v>
          </cell>
          <cell r="D1216" t="str">
            <v>PERFURATRIZ PNEUMATICA MANUAL DE PESO MEDIO, MARTELETE, 18KG, COMPRIMENTO MÁXIMO DE CURSO DE 6 M, DIAMETRO DO PISTAO DE 5,5 CM - MANUTENÇÃO. AF_11/2016</v>
          </cell>
          <cell r="E1216" t="str">
            <v>H</v>
          </cell>
          <cell r="F1216" t="str">
            <v>1,09</v>
          </cell>
          <cell r="G1216" t="str">
            <v>1,09</v>
          </cell>
        </row>
        <row r="1217">
          <cell r="C1217" t="str">
            <v>95627</v>
          </cell>
          <cell r="D1217" t="str">
            <v>ROLO COMPACTADOR VIBRATORIO TANDEM, ACO LISO, POTENCIA 125 HP, PESO SEM/COM LASTRO 10,20/11,65 T, LARGURA DE TRABALHO 1,73 M - DEPRECIAÇÃO. AF_11/2016</v>
          </cell>
          <cell r="E1217" t="str">
            <v>H</v>
          </cell>
          <cell r="F1217" t="str">
            <v>33,92</v>
          </cell>
          <cell r="G1217" t="str">
            <v>33,92</v>
          </cell>
        </row>
        <row r="1218">
          <cell r="C1218" t="str">
            <v>95628</v>
          </cell>
          <cell r="D1218" t="str">
            <v>ROLO COMPACTADOR VIBRATORIO TANDEM, ACO LISO, POTENCIA 125 HP, PESO SEM/COM LASTRO 10,20/11,65 T, LARGURA DE TRABALHO 1,73 M - JUROS. AF_11/2016</v>
          </cell>
          <cell r="E1218" t="str">
            <v>H</v>
          </cell>
          <cell r="F1218" t="str">
            <v>4,71</v>
          </cell>
          <cell r="G1218" t="str">
            <v>4,71</v>
          </cell>
        </row>
        <row r="1219">
          <cell r="C1219" t="str">
            <v>95629</v>
          </cell>
          <cell r="D1219" t="str">
            <v>ROLO COMPACTADOR VIBRATORIO TANDEM, ACO LISO, POTENCIA 125 HP, PESO SEM/COM LASTRO 10,20/11,65 T, LARGURA DE TRABALHO 1,73 M - MANUTENÇÃO. AF_11/2016</v>
          </cell>
          <cell r="E1219" t="str">
            <v>H</v>
          </cell>
          <cell r="F1219" t="str">
            <v>42,45</v>
          </cell>
          <cell r="G1219" t="str">
            <v>42,45</v>
          </cell>
        </row>
        <row r="1220">
          <cell r="C1220" t="str">
            <v>95630</v>
          </cell>
          <cell r="D1220" t="str">
            <v>ROLO COMPACTADOR VIBRATORIO TANDEM, ACO LISO, POTENCIA 125 HP, PESO SEM/COM LASTRO 10,20/11,65 T, LARGURA DE TRABALHO 1,73 M - MATERIAIS NA OPERAÇÃO. AF_11/2016</v>
          </cell>
          <cell r="E1220" t="str">
            <v>H</v>
          </cell>
          <cell r="F1220" t="str">
            <v>93,39</v>
          </cell>
          <cell r="G1220" t="str">
            <v>93,39</v>
          </cell>
        </row>
        <row r="1221">
          <cell r="C1221" t="str">
            <v>95698</v>
          </cell>
          <cell r="D1221" t="str">
            <v>PERFURATRIZ MANUAL, TORQUE MAXIMO 55 KGF.M, POTENCIA 5 CV, COM DIAMETRO MAXIMO 8 1/2" - DEPRECIAÇÃO. AF_11/2016</v>
          </cell>
          <cell r="E1221" t="str">
            <v>H</v>
          </cell>
          <cell r="F1221" t="str">
            <v>3,55</v>
          </cell>
          <cell r="G1221" t="str">
            <v>3,55</v>
          </cell>
        </row>
        <row r="1222">
          <cell r="C1222" t="str">
            <v>95699</v>
          </cell>
          <cell r="D1222" t="str">
            <v>PERFURATRIZ MANUAL, TORQUE MAXIMO 55 KGF.M, POTENCIA 5 CV, COM DIAMETRO MAXIMO 8 1/2" - JUROS. AF_11/2016</v>
          </cell>
          <cell r="E1222" t="str">
            <v>H</v>
          </cell>
          <cell r="F1222" t="str">
            <v>0,42</v>
          </cell>
          <cell r="G1222" t="str">
            <v>0,42</v>
          </cell>
        </row>
        <row r="1223">
          <cell r="C1223" t="str">
            <v>95700</v>
          </cell>
          <cell r="D1223" t="str">
            <v>PERFURATRIZ MANUAL, TORQUE MAXIMO 55 KGF.M, POTENCIA 5 CV, COM DIAMETRO MAXIMO 8 1/2" - MANUTENÇÃO. AF_11/2016</v>
          </cell>
          <cell r="E1223" t="str">
            <v>H</v>
          </cell>
          <cell r="F1223" t="str">
            <v>4,44</v>
          </cell>
          <cell r="G1223" t="str">
            <v>4,44</v>
          </cell>
        </row>
        <row r="1224">
          <cell r="C1224" t="str">
            <v>95701</v>
          </cell>
          <cell r="D1224" t="str">
            <v>PERFURATRIZ MANUAL, TORQUE MAXIMO 55 KGF.M, POTENCIA 5 CV, COM DIAMETRO MAXIMO 8 1/2" - MATERIAIS NA OPERAÇÃO. AF_11/2016</v>
          </cell>
          <cell r="E1224" t="str">
            <v>H</v>
          </cell>
          <cell r="F1224" t="str">
            <v>3,19</v>
          </cell>
          <cell r="G1224" t="str">
            <v>3,19</v>
          </cell>
        </row>
        <row r="1225">
          <cell r="C1225" t="str">
            <v>95704</v>
          </cell>
          <cell r="D1225" t="str">
            <v>PERFURATRIZ SOBRE ESTEIRA, TORQUE MÁXIMO 600 KGF, POTÊNCIA ENTRE 50 E 60 HP, DIÂMETRO MÁXIMO 10 - DEPRECIAÇÃO. AF_11/2016</v>
          </cell>
          <cell r="E1225" t="str">
            <v>H</v>
          </cell>
          <cell r="F1225" t="str">
            <v>43,15</v>
          </cell>
          <cell r="G1225" t="str">
            <v>43,15</v>
          </cell>
        </row>
        <row r="1226">
          <cell r="C1226" t="str">
            <v>95705</v>
          </cell>
          <cell r="D1226" t="str">
            <v>PERFURATRIZ SOBRE ESTEIRA, TORQUE MÁXIMO 600 KGF, POTÊNCIA ENTRE 50 E 60 HP, DIÂMETRO MÁXIMO 10 - JUROS. AF_11/2016</v>
          </cell>
          <cell r="E1226" t="str">
            <v>H</v>
          </cell>
          <cell r="F1226" t="str">
            <v>5,91</v>
          </cell>
          <cell r="G1226" t="str">
            <v>5,91</v>
          </cell>
        </row>
        <row r="1227">
          <cell r="C1227" t="str">
            <v>95706</v>
          </cell>
          <cell r="D1227" t="str">
            <v>PERFURATRIZ SOBRE ESTEIRA, TORQUE MÁXIMO 600 KGF, POTÊNCIA ENTRE 50 E 60 HP, DIÂMETRO MÁXIMO 10 - MANUTENÇÃO. AF_11/2016</v>
          </cell>
          <cell r="E1227" t="str">
            <v>H</v>
          </cell>
          <cell r="F1227" t="str">
            <v>54,01</v>
          </cell>
          <cell r="G1227" t="str">
            <v>54,01</v>
          </cell>
        </row>
        <row r="1228">
          <cell r="C1228" t="str">
            <v>95707</v>
          </cell>
          <cell r="D1228" t="str">
            <v>PERFURATRIZ SOBRE ESTEIRA, TORQUE MÁXIMO 600 KGF, POTÊNCIA ENTRE 50 E 60 HP, DIÂMETRO MÁXIMO 10 - MATERIAIS NA OPERAÇÃO. AF_11/2016</v>
          </cell>
          <cell r="E1228" t="str">
            <v>H</v>
          </cell>
          <cell r="F1228" t="str">
            <v>4,18</v>
          </cell>
          <cell r="G1228" t="str">
            <v>4,18</v>
          </cell>
        </row>
        <row r="1229">
          <cell r="C1229" t="str">
            <v>95710</v>
          </cell>
          <cell r="D1229" t="str">
            <v>ESCAVADEIRA HIDRAULICA SOBRE ESTEIRA, COM GARRA GIRATORIA DE MANDIBULAS, PESO OPERACIONAL ENTRE 22,00 E 25,50 TON, POTENCIA LIQUIDA ENTRE 150 E 160 HP - DEPRECIAÇÃO. AF_11/2016</v>
          </cell>
          <cell r="E1229" t="str">
            <v>H</v>
          </cell>
          <cell r="F1229" t="str">
            <v>51,87</v>
          </cell>
          <cell r="G1229" t="str">
            <v>51,87</v>
          </cell>
        </row>
        <row r="1230">
          <cell r="C1230" t="str">
            <v>95711</v>
          </cell>
          <cell r="D1230" t="str">
            <v>ESCAVADEIRA HIDRAULICA SOBRE ESTEIRA, COM GARRA GIRATORIA DE MANDIBULAS, PESO OPERACIONAL ENTRE 22,00 E 25,50 TON, POTENCIA LIQUIDA ENTRE 150 E 160 HP - JUROS. AF_11/2016</v>
          </cell>
          <cell r="E1230" t="str">
            <v>H</v>
          </cell>
          <cell r="F1230" t="str">
            <v>7,03</v>
          </cell>
          <cell r="G1230" t="str">
            <v>7,03</v>
          </cell>
        </row>
        <row r="1231">
          <cell r="C1231" t="str">
            <v>95712</v>
          </cell>
          <cell r="D1231" t="str">
            <v>ESCAVADEIRA HIDRAULICA SOBRE ESTEIRA, COM GARRA GIRATORIA DE MANDIBULAS, PESO OPERACIONAL ENTRE 22,00 E 25,50 TON, POTENCIA LIQUIDA ENTRE 150 E 160 HP - MANUTENÇÃO. AF_11/2016</v>
          </cell>
          <cell r="E1231" t="str">
            <v>H</v>
          </cell>
          <cell r="F1231" t="str">
            <v>64,84</v>
          </cell>
          <cell r="G1231" t="str">
            <v>64,84</v>
          </cell>
        </row>
        <row r="1232">
          <cell r="C1232" t="str">
            <v>95713</v>
          </cell>
          <cell r="D1232" t="str">
            <v>ESCAVADEIRA HIDRAULICA SOBRE ESTEIRA, COM GARRA GIRATORIA DE MANDIBULAS, PESO OPERACIONAL ENTRE 22,00 E 25,50 TON, POTENCIA LIQUIDA ENTRE 150 E 160 HP - MATERIAIS NA OPERAÇÃO. AF_11/2016</v>
          </cell>
          <cell r="E1232" t="str">
            <v>H</v>
          </cell>
          <cell r="F1232" t="str">
            <v>94,08</v>
          </cell>
          <cell r="G1232" t="str">
            <v>94,08</v>
          </cell>
        </row>
        <row r="1233">
          <cell r="C1233" t="str">
            <v>95716</v>
          </cell>
          <cell r="D1233" t="str">
            <v>ESCAVADEIRA HIDRAULICA SOBRE ESTEIRA, EQUIPADA COM CLAMSHELL, COM CAPACIDADE DA CAÇAMBA ENTRE 1,20 E 1,50 M3, PESO OPERACIONAL ENTRE 20,00 E 22,00 TON, POTENCIA LIQUIDA ENTRE 150 E 160 HP - DEPRECIAÇÃO. AF_11/2016</v>
          </cell>
          <cell r="E1233" t="str">
            <v>H</v>
          </cell>
          <cell r="F1233" t="str">
            <v>49,93</v>
          </cell>
          <cell r="G1233" t="str">
            <v>49,93</v>
          </cell>
        </row>
        <row r="1234">
          <cell r="C1234" t="str">
            <v>95717</v>
          </cell>
          <cell r="D1234" t="str">
            <v>ESCAVADEIRA HIDRAULICA SOBRE ESTEIRA, EQUIPADA COM CLAMSHELL, COM CAPACIDADE DA CAÇAMBA ENTRE 1,20 E 1,50 M3, PESO OPERACIONAL ENTRE 20,00 E 22,00 TON, POTENCIA LIQUIDA ENTRE 150 E 160 HP - JUROS. AF_11/2016</v>
          </cell>
          <cell r="E1234" t="str">
            <v>H</v>
          </cell>
          <cell r="F1234" t="str">
            <v>6,77</v>
          </cell>
          <cell r="G1234" t="str">
            <v>6,77</v>
          </cell>
        </row>
        <row r="1235">
          <cell r="C1235" t="str">
            <v>95718</v>
          </cell>
          <cell r="D1235" t="str">
            <v>ESCAVADEIRA HIDRAULICA SOBRE ESTEIRA, EQUIPADA COM CLAMSHELL, COM CAPACIDADE DA CAÇAMBA ENTRE 1,20 E 1,50 M3, PESO OPERACIONAL ENTRE 20,00 E 22,00 TON, POTENCIA LIQUIDA ENTRE 150 E 160 HP - MANUTENÇÃO. AF_11/2016</v>
          </cell>
          <cell r="E1235" t="str">
            <v>H</v>
          </cell>
          <cell r="F1235" t="str">
            <v>62,42</v>
          </cell>
          <cell r="G1235" t="str">
            <v>62,42</v>
          </cell>
        </row>
        <row r="1236">
          <cell r="C1236" t="str">
            <v>95719</v>
          </cell>
          <cell r="D1236" t="str">
            <v>ESCAVADEIRA HIDRAULICA SOBRE ESTEIRA, EQUIPADA COM CLAMSHELL, COM CAPACIDADE DA CAÇAMBA ENTRE 1,20 E 1,50 M3, PESO OPERACIONAL ENTRE 20,00 E 22,00 TON, POTENCIA LIQUIDA ENTRE 150 E 160 HP - MATERIAIS NA OPERAÇÃO. AF_11/2016</v>
          </cell>
          <cell r="E1236" t="str">
            <v>H</v>
          </cell>
          <cell r="F1236" t="str">
            <v>94,08</v>
          </cell>
          <cell r="G1236" t="str">
            <v>94,08</v>
          </cell>
        </row>
        <row r="1237">
          <cell r="C1237" t="str">
            <v>95869</v>
          </cell>
          <cell r="D1237" t="str">
            <v>GRUPO GERADOR COM CARENAGEM, MOTOR DIESEL POTÊNCIA STANDART ENTRE 250 E 260 KVA - JUROS. AF_12/2016</v>
          </cell>
          <cell r="E1237" t="str">
            <v>H</v>
          </cell>
          <cell r="F1237" t="str">
            <v>0,95</v>
          </cell>
          <cell r="G1237" t="str">
            <v>0,95</v>
          </cell>
        </row>
        <row r="1238">
          <cell r="C1238" t="str">
            <v>95870</v>
          </cell>
          <cell r="D1238" t="str">
            <v>GRUPO GERADOR COM CARENAGEM, MOTOR DIESEL POTÊNCIA STANDART ENTRE 250 E 260 KVA - MANUTENÇÃO. AF_12/2016</v>
          </cell>
          <cell r="E1238" t="str">
            <v>H</v>
          </cell>
          <cell r="F1238" t="str">
            <v>4,71</v>
          </cell>
          <cell r="G1238" t="str">
            <v>4,71</v>
          </cell>
        </row>
        <row r="1239">
          <cell r="C1239" t="str">
            <v>95871</v>
          </cell>
          <cell r="D1239" t="str">
            <v>GRUPO GERADOR COM CARENAGEM, MOTOR DIESEL POTÊNCIA STANDART ENTRE 250 E 260 KVA - MATERIAIS NA OPERAÇÃO. AF_12/2016</v>
          </cell>
          <cell r="E1239" t="str">
            <v>H</v>
          </cell>
          <cell r="F1239" t="str">
            <v>285,70</v>
          </cell>
          <cell r="G1239" t="str">
            <v>285,70</v>
          </cell>
        </row>
        <row r="1240">
          <cell r="C1240" t="str">
            <v>95874</v>
          </cell>
          <cell r="D1240" t="str">
            <v>GRUPO GERADOR COM CARENAGEM, MOTOR DIESEL POTÊNCIA STANDART ENTRE 250 E 260 KVA - DEPRECIAÇÃO. AF_12/2016</v>
          </cell>
          <cell r="E1240" t="str">
            <v>H</v>
          </cell>
          <cell r="F1240" t="str">
            <v>5,28</v>
          </cell>
          <cell r="G1240" t="str">
            <v>5,28</v>
          </cell>
        </row>
        <row r="1241">
          <cell r="C1241" t="str">
            <v>96008</v>
          </cell>
          <cell r="D1241" t="str">
            <v>TRATOR DE PNEUS COM POTÊNCIA DE 122 CV, TRAÇÃO 4X4, COM VASSOURA MECÂNICA ACOPLADA - DEPRECIAÇÃO. AF_02/2017</v>
          </cell>
          <cell r="E1241" t="str">
            <v>H</v>
          </cell>
          <cell r="F1241" t="str">
            <v>22,61</v>
          </cell>
          <cell r="G1241" t="str">
            <v>22,61</v>
          </cell>
        </row>
        <row r="1242">
          <cell r="C1242" t="str">
            <v>96009</v>
          </cell>
          <cell r="D1242" t="str">
            <v>TRATOR DE PNEUS COM POTÊNCIA DE 122 CV, TRAÇÃO 4X4, COM VASSOURA MECÂNICA ACOPLADA - JUROS. AF_02/2017</v>
          </cell>
          <cell r="E1242" t="str">
            <v>H</v>
          </cell>
          <cell r="F1242" t="str">
            <v>3,13</v>
          </cell>
          <cell r="G1242" t="str">
            <v>3,13</v>
          </cell>
        </row>
        <row r="1243">
          <cell r="C1243" t="str">
            <v>96011</v>
          </cell>
          <cell r="D1243" t="str">
            <v>TRATOR DE PNEUS COM POTÊNCIA DE 122 CV, TRAÇÃO 4X4, COM VASSOURA MECÂNICA ACOPLADA - MANUTENÇÃO. AF_02/2017</v>
          </cell>
          <cell r="E1243" t="str">
            <v>H</v>
          </cell>
          <cell r="F1243" t="str">
            <v>24,72</v>
          </cell>
          <cell r="G1243" t="str">
            <v>24,72</v>
          </cell>
        </row>
        <row r="1244">
          <cell r="C1244" t="str">
            <v>96012</v>
          </cell>
          <cell r="D1244" t="str">
            <v>TRATOR DE PNEUS COM POTÊNCIA DE 122 CV, TRAÇÃO 4X4, COM VASSOURA MECÂNICA ACOPLADA - MATERIAIS NA OPERAÇÃO. AF_02/2017</v>
          </cell>
          <cell r="E1244" t="str">
            <v>H</v>
          </cell>
          <cell r="F1244" t="str">
            <v>101,16</v>
          </cell>
          <cell r="G1244" t="str">
            <v>101,16</v>
          </cell>
        </row>
        <row r="1245">
          <cell r="C1245" t="str">
            <v>96015</v>
          </cell>
          <cell r="D1245" t="str">
            <v>TRATOR DE PNEUS COM POTÊNCIA DE 122 CV, TRAÇÃO 4X4, COM GRADE DE DISCOS ACOPLADA - DEPRECIAÇÃO. AF_02/2017</v>
          </cell>
          <cell r="E1245" t="str">
            <v>H</v>
          </cell>
          <cell r="F1245" t="str">
            <v>22,36</v>
          </cell>
          <cell r="G1245" t="str">
            <v>22,36</v>
          </cell>
        </row>
        <row r="1246">
          <cell r="C1246" t="str">
            <v>96016</v>
          </cell>
          <cell r="D1246" t="str">
            <v>TRATOR DE PNEUS COM POTÊNCIA DE 122 CV, TRAÇÃO 4X4, COM GRADE DE DISCOS ACOPLADA - JUROS. AF_02/2017</v>
          </cell>
          <cell r="E1246" t="str">
            <v>H</v>
          </cell>
          <cell r="F1246" t="str">
            <v>3,10</v>
          </cell>
          <cell r="G1246" t="str">
            <v>3,10</v>
          </cell>
        </row>
        <row r="1247">
          <cell r="C1247" t="str">
            <v>96018</v>
          </cell>
          <cell r="D1247" t="str">
            <v>TRATOR DE PNEUS COM POTÊNCIA DE 122 CV, TRAÇÃO 4X4, COM GRADE DE DISCOS ACOPLADA - MANUTENÇÃO. AF_02/2017</v>
          </cell>
          <cell r="E1247" t="str">
            <v>H</v>
          </cell>
          <cell r="F1247" t="str">
            <v>24,45</v>
          </cell>
          <cell r="G1247" t="str">
            <v>24,45</v>
          </cell>
        </row>
        <row r="1248">
          <cell r="C1248" t="str">
            <v>96019</v>
          </cell>
          <cell r="D1248" t="str">
            <v>TRATOR DE PNEUS COM POTÊNCIA DE 122 CV, TRAÇÃO 4X4, COM GRADE DE DISCOS ACOPLADA - MATERIAIS NA OPERAÇÃO. AF_02/2017</v>
          </cell>
          <cell r="E1248" t="str">
            <v>H</v>
          </cell>
          <cell r="F1248" t="str">
            <v>179,84</v>
          </cell>
          <cell r="G1248" t="str">
            <v>179,84</v>
          </cell>
        </row>
        <row r="1249">
          <cell r="C1249" t="str">
            <v>96023</v>
          </cell>
          <cell r="D1249" t="str">
            <v>TRATOR DE PNEUS COM POTÊNCIA DE 85 CV, TRAÇÃO 4X4, COM GRADE DE DISCOS ACOPLADA - DEPRECIAÇÃO. AF_02/2017</v>
          </cell>
          <cell r="E1249" t="str">
            <v>H</v>
          </cell>
          <cell r="F1249" t="str">
            <v>17,50</v>
          </cell>
          <cell r="G1249" t="str">
            <v>17,50</v>
          </cell>
        </row>
        <row r="1250">
          <cell r="C1250" t="str">
            <v>96024</v>
          </cell>
          <cell r="D1250" t="str">
            <v>TRATOR DE PNEUS COM POTÊNCIA DE 85 CV, TRAÇÃO 4X4, COM GRADE DE DISCOS ACOPLADA - JUROS. AF_02/2017</v>
          </cell>
          <cell r="E1250" t="str">
            <v>H</v>
          </cell>
          <cell r="F1250" t="str">
            <v>2,43</v>
          </cell>
          <cell r="G1250" t="str">
            <v>2,43</v>
          </cell>
        </row>
        <row r="1251">
          <cell r="C1251" t="str">
            <v>96026</v>
          </cell>
          <cell r="D1251" t="str">
            <v>TRATOR DE PNEUS COM POTÊNCIA DE 85 CV, TRAÇÃO 4X4, COM GRADE DE DISCOS ACOPLADA - MANUTENÇÃO. AF_02/2017</v>
          </cell>
          <cell r="E1251" t="str">
            <v>H</v>
          </cell>
          <cell r="F1251" t="str">
            <v>19,14</v>
          </cell>
          <cell r="G1251" t="str">
            <v>19,14</v>
          </cell>
        </row>
        <row r="1252">
          <cell r="C1252" t="str">
            <v>96027</v>
          </cell>
          <cell r="D1252" t="str">
            <v>TRATOR DE PNEUS COM POTÊNCIA DE 85 CV, TRAÇÃO 4X4, COM GRADE DE DISCOS ACOPLADA - MATERIAIS NA OPERAÇÃO. AF_02/2017</v>
          </cell>
          <cell r="E1252" t="str">
            <v>H</v>
          </cell>
          <cell r="F1252" t="str">
            <v>125,32</v>
          </cell>
          <cell r="G1252" t="str">
            <v>125,32</v>
          </cell>
        </row>
        <row r="1253">
          <cell r="C1253" t="str">
            <v>96030</v>
          </cell>
          <cell r="D1253" t="str">
            <v>CAMINHÃO BASCULANTE 10 M3, TRUCADO, POTÊNCIA 230 CV, INCLUSIVE CAÇAMBA METÁLICA, COM DISTRIBUIDOR DE AGREGADOS ACOPLADO - DEPRECIAÇÃO. AF_02/2017</v>
          </cell>
          <cell r="E1253" t="str">
            <v>H</v>
          </cell>
          <cell r="F1253" t="str">
            <v>24,89</v>
          </cell>
          <cell r="G1253" t="str">
            <v>24,89</v>
          </cell>
        </row>
        <row r="1254">
          <cell r="C1254" t="str">
            <v>96031</v>
          </cell>
          <cell r="D1254" t="str">
            <v>CAMINHÃO BASCULANTE 10 M3, TRUCADO, POTÊNCIA 230 CV, INCLUSIVE CAÇAMBA METÁLICA, COM DISTRIBUIDOR DE AGREGADOS ACOPLADO - JUROS. AF_02/2017</v>
          </cell>
          <cell r="E1254" t="str">
            <v>H</v>
          </cell>
          <cell r="F1254" t="str">
            <v>4,67</v>
          </cell>
          <cell r="G1254" t="str">
            <v>4,67</v>
          </cell>
        </row>
        <row r="1255">
          <cell r="C1255" t="str">
            <v>96032</v>
          </cell>
          <cell r="D1255" t="str">
            <v>CAMINHÃO BASCULANTE 10 M3, TRUCADO, POTÊNCIA 230 CV, INCLUSIVE CAÇAMBA METÁLICA, COM DISTRIBUIDOR DE AGREGADOS ACOPLADO - IMPOSTOS E SEGUROS. AF_02/2017</v>
          </cell>
          <cell r="E1255" t="str">
            <v>H</v>
          </cell>
          <cell r="F1255" t="str">
            <v>3,69</v>
          </cell>
          <cell r="G1255" t="str">
            <v>3,69</v>
          </cell>
        </row>
        <row r="1256">
          <cell r="C1256" t="str">
            <v>96033</v>
          </cell>
          <cell r="D1256" t="str">
            <v>CAMINHÃO BASCULANTE 10 M3, TRUCADO, POTÊNCIA 230 CV, INCLUSIVE CAÇAMBA METÁLICA, COM DISTRIBUIDOR DE AGREGADOS ACOPLADO - MANUTENÇÃO. AF_02/2017</v>
          </cell>
          <cell r="E1256" t="str">
            <v>H</v>
          </cell>
          <cell r="F1256" t="str">
            <v>41,85</v>
          </cell>
          <cell r="G1256" t="str">
            <v>41,85</v>
          </cell>
        </row>
        <row r="1257">
          <cell r="C1257" t="str">
            <v>96034</v>
          </cell>
          <cell r="D1257" t="str">
            <v>CAMINHÃO BASCULANTE 10 M3, TRUCADO, POTÊNCIA 230 CV, INCLUSIVE CAÇAMBA METÁLICA, COM DISTRIBUIDOR DE AGREGADOS ACOPLADO - MATERIAIS NA OPERAÇÃO. AF_02/2017</v>
          </cell>
          <cell r="E1257" t="str">
            <v>H</v>
          </cell>
          <cell r="F1257" t="str">
            <v>148,36</v>
          </cell>
          <cell r="G1257" t="str">
            <v>148,36</v>
          </cell>
        </row>
        <row r="1258">
          <cell r="C1258" t="str">
            <v>96053</v>
          </cell>
          <cell r="D1258" t="str">
            <v>TRATOR DE PNEUS COM POTÊNCIA DE 85 CV, TRAÇÃO 4X4, COM VASSOURA MECÂNICA ACOPLADA - DEPRECIAÇÃO. AF_03/2017</v>
          </cell>
          <cell r="E1258" t="str">
            <v>H</v>
          </cell>
          <cell r="F1258" t="str">
            <v>17,75</v>
          </cell>
          <cell r="G1258" t="str">
            <v>17,75</v>
          </cell>
        </row>
        <row r="1259">
          <cell r="C1259" t="str">
            <v>96054</v>
          </cell>
          <cell r="D1259" t="str">
            <v>MINICARREGADEIRA SOBRE RODAS POTENCIA 47HP CAPACIDADE OPERACAO 646 KG, COM VASSOURA MECÂNICA ACOPLADA - DEPRECIAÇÃO. AF_03/2017</v>
          </cell>
          <cell r="E1259" t="str">
            <v>H</v>
          </cell>
          <cell r="F1259" t="str">
            <v>25,05</v>
          </cell>
          <cell r="G1259" t="str">
            <v>25,05</v>
          </cell>
        </row>
        <row r="1260">
          <cell r="C1260" t="str">
            <v>96055</v>
          </cell>
          <cell r="D1260" t="str">
            <v>TRATOR DE PNEUS COM POTÊNCIA DE 85 CV, TRAÇÃO 4X4, COM VASSOURA MECÂNICA ACOPLADA - JUROS. AF_03/2017</v>
          </cell>
          <cell r="E1260" t="str">
            <v>H</v>
          </cell>
          <cell r="F1260" t="str">
            <v>2,46</v>
          </cell>
          <cell r="G1260" t="str">
            <v>2,46</v>
          </cell>
        </row>
        <row r="1261">
          <cell r="C1261" t="str">
            <v>96056</v>
          </cell>
          <cell r="D1261" t="str">
            <v>TRATOR DE PNEUS COM POTÊNCIA DE 85 CV, TRAÇÃO 4X4, COM VASSOURA MECÂNICA ACOPLADA - MANUTENÇÃO. AF_03/2017</v>
          </cell>
          <cell r="E1261" t="str">
            <v>H</v>
          </cell>
          <cell r="F1261" t="str">
            <v>19,41</v>
          </cell>
          <cell r="G1261" t="str">
            <v>19,41</v>
          </cell>
        </row>
        <row r="1262">
          <cell r="C1262" t="str">
            <v>96057</v>
          </cell>
          <cell r="D1262" t="str">
            <v>TRATOR DE PNEUS COM POTÊNCIA DE 85 CV, TRAÇÃO 4X4, COM VASSOURA MECÂNICA ACOPLADA - MATERIAIS NA OPERAÇÃO. AF_03/2017</v>
          </cell>
          <cell r="E1262" t="str">
            <v>H</v>
          </cell>
          <cell r="F1262" t="str">
            <v>70,48</v>
          </cell>
          <cell r="G1262" t="str">
            <v>70,48</v>
          </cell>
        </row>
        <row r="1263">
          <cell r="C1263" t="str">
            <v>96060</v>
          </cell>
          <cell r="D1263" t="str">
            <v>MINICARREGADEIRA SOBRE RODAS POTENCIA 47HP CAPACIDADE OPERACAO 646 KG, COM VASSOURA MECÂNICA ACOPLADA - JUROS. AF_03/2017</v>
          </cell>
          <cell r="E1263" t="str">
            <v>H</v>
          </cell>
          <cell r="F1263" t="str">
            <v>2,53</v>
          </cell>
          <cell r="G1263" t="str">
            <v>2,53</v>
          </cell>
        </row>
        <row r="1264">
          <cell r="C1264" t="str">
            <v>96061</v>
          </cell>
          <cell r="D1264" t="str">
            <v>MINICARREGADEIRA SOBRE RODAS POTENCIA 47HP CAPACIDADE OPERACAO 646 KG, COM VASSOURA MECÂNICA ACOPLADA - MANUTENÇÃO. AF_03/2017</v>
          </cell>
          <cell r="E1264" t="str">
            <v>H</v>
          </cell>
          <cell r="F1264" t="str">
            <v>31,31</v>
          </cell>
          <cell r="G1264" t="str">
            <v>31,31</v>
          </cell>
        </row>
        <row r="1265">
          <cell r="C1265" t="str">
            <v>96062</v>
          </cell>
          <cell r="D1265" t="str">
            <v>MINICARREGADEIRA SOBRE RODAS POTENCIA 47HP CAPACIDADE OPERACAO 646 KG, COM VASSOURA MECÂNICA ACOPLADA - MATERIAIS NA OPERAÇÃO. AF_03/2017</v>
          </cell>
          <cell r="E1265" t="str">
            <v>H</v>
          </cell>
          <cell r="F1265" t="str">
            <v>41,69</v>
          </cell>
          <cell r="G1265" t="str">
            <v>41,69</v>
          </cell>
        </row>
        <row r="1266">
          <cell r="C1266" t="str">
            <v>96241</v>
          </cell>
          <cell r="D1266" t="str">
            <v>MINIESCAVADEIRA SOBRE ESTEIRAS, POTENCIA LIQUIDA DE *30* HP, PESO OPERACIONAL DE *3.500* KG - DEPRECIACAO. AF_04/2017</v>
          </cell>
          <cell r="E1266" t="str">
            <v>H</v>
          </cell>
          <cell r="F1266" t="str">
            <v>19,55</v>
          </cell>
          <cell r="G1266" t="str">
            <v>19,55</v>
          </cell>
        </row>
        <row r="1267">
          <cell r="C1267" t="str">
            <v>96242</v>
          </cell>
          <cell r="D1267" t="str">
            <v>MINIESCAVADEIRA SOBRE ESTEIRAS, POTENCIA LIQUIDA DE *30* HP, PESO OPERACIONAL DE *3.500* KG - JUROS. AF_04/2017</v>
          </cell>
          <cell r="E1267" t="str">
            <v>H</v>
          </cell>
          <cell r="F1267" t="str">
            <v>2,65</v>
          </cell>
          <cell r="G1267" t="str">
            <v>2,65</v>
          </cell>
        </row>
        <row r="1268">
          <cell r="C1268" t="str">
            <v>96243</v>
          </cell>
          <cell r="D1268" t="str">
            <v>MINIESCAVADEIRA SOBRE ESTEIRAS, POTENCIA LIQUIDA DE *30* HP, PESO OPERACIONAL DE *3.500* KG - MANUTENCAO. AF_04/2017</v>
          </cell>
          <cell r="E1268" t="str">
            <v>H</v>
          </cell>
          <cell r="F1268" t="str">
            <v>24,43</v>
          </cell>
          <cell r="G1268" t="str">
            <v>24,43</v>
          </cell>
        </row>
        <row r="1269">
          <cell r="C1269" t="str">
            <v>96244</v>
          </cell>
          <cell r="D1269" t="str">
            <v>MINIESCAVADEIRA SOBRE ESTEIRAS, POTENCIA LIQUIDA DE *30* HP, PESO OPERACIONAL DE *3.500* KG - MATERIAIS NA OPERACAO. AF_04/2017</v>
          </cell>
          <cell r="E1269" t="str">
            <v>H</v>
          </cell>
          <cell r="F1269" t="str">
            <v>18,21</v>
          </cell>
          <cell r="G1269" t="str">
            <v>18,21</v>
          </cell>
        </row>
        <row r="1270">
          <cell r="C1270" t="str">
            <v>96301</v>
          </cell>
          <cell r="D1270" t="str">
            <v>PERFURATRIZ ROTATIVA SOBRE ESTEIRA, TORQUE MAXIMO 2500 KGM, POTENCIA 110 HP, MOTOR DIESEL - MATERIAIS NA OPERAÇÃO. AF_05/2017</v>
          </cell>
          <cell r="E1270" t="str">
            <v>H</v>
          </cell>
          <cell r="F1270" t="str">
            <v>51,39</v>
          </cell>
          <cell r="G1270" t="str">
            <v>51,39</v>
          </cell>
        </row>
        <row r="1271">
          <cell r="C1271" t="str">
            <v>96457</v>
          </cell>
          <cell r="D1271" t="str">
            <v>ROLO COMPACTADOR DE PNEUS, ESTATICO, PRESSAO VARIAVEL, POTENCIA 110 HP, PESO SEM/COM LASTRO 10,8/27 T, LARGURA DE ROLAGEM 2,30 M - MATERIAIS NA OPERACAO. AF_06/2017</v>
          </cell>
          <cell r="E1271" t="str">
            <v>H</v>
          </cell>
          <cell r="F1271" t="str">
            <v>66,79</v>
          </cell>
          <cell r="G1271" t="str">
            <v>66,79</v>
          </cell>
        </row>
        <row r="1272">
          <cell r="C1272" t="str">
            <v>96458</v>
          </cell>
          <cell r="D1272" t="str">
            <v>ROLO COMPACTADOR DE PNEUS, ESTATICO, PRESSAO VARIAVEL, POTENCIA 110 HP, PESO SEM/COM LASTRO 10,8/27 T, LARGURA DE ROLAGEM 2,30 M - MANUTENCAO. AF_06/2017</v>
          </cell>
          <cell r="E1272" t="str">
            <v>H</v>
          </cell>
          <cell r="F1272" t="str">
            <v>47,08</v>
          </cell>
          <cell r="G1272" t="str">
            <v>47,08</v>
          </cell>
        </row>
        <row r="1273">
          <cell r="C1273" t="str">
            <v>96459</v>
          </cell>
          <cell r="D1273" t="str">
            <v>ROLO COMPACTADOR DE PNEUS, ESTATICO, PRESSAO VARIAVEL, POTENCIA 110 HP, PESO SEM/COM LASTRO 10,8/27 T, LARGURA DE ROLAGEM 2,30 M - JUROS. AF_06/2017</v>
          </cell>
          <cell r="E1273" t="str">
            <v>H</v>
          </cell>
          <cell r="F1273" t="str">
            <v>5,22</v>
          </cell>
          <cell r="G1273" t="str">
            <v>5,22</v>
          </cell>
        </row>
        <row r="1274">
          <cell r="C1274" t="str">
            <v>96460</v>
          </cell>
          <cell r="D1274" t="str">
            <v>ROLO COMPACTADOR DE PNEUS, ESTATICO, PRESSAO VARIAVEL, POTENCIA 110 HP, PESO SEM/COM LASTRO 10,8/27 T, LARGURA DE ROLAGEM 2,30 M - DEPRECIAÇÃO. AF_06/2017</v>
          </cell>
          <cell r="E1274" t="str">
            <v>H</v>
          </cell>
          <cell r="F1274" t="str">
            <v>37,62</v>
          </cell>
          <cell r="G1274" t="str">
            <v>37,62</v>
          </cell>
        </row>
        <row r="1275">
          <cell r="C1275" t="str">
            <v>98760</v>
          </cell>
          <cell r="D1275" t="str">
            <v>INVERSOR DE SOLDA MONOFÁSICO DE 160 A, POTÊNCIA DE 5400 W, TENSÃO DE 220 V, PARA SOLDA COM ELETRODOS DE 2,0 A 4,0 MM E PROCESSO TIG - DEPRECIAÇÃO. AF_06/2018</v>
          </cell>
          <cell r="E1275" t="str">
            <v>H</v>
          </cell>
          <cell r="F1275" t="str">
            <v>0,08</v>
          </cell>
          <cell r="G1275" t="str">
            <v>0,08</v>
          </cell>
        </row>
        <row r="1276">
          <cell r="C1276" t="str">
            <v>98761</v>
          </cell>
          <cell r="D1276" t="str">
            <v>INVERSOR DE SOLDA MONOFÁSICO DE 160 A, POTÊNCIA DE 5400 W, TENSÃO DE 220 V, PARA SOLDA COM ELETRODOS DE 2,0 A 4,0 MM E PROCESSO TIG - JUROS. AF_06/2018</v>
          </cell>
          <cell r="E1276" t="str">
            <v>H</v>
          </cell>
          <cell r="F1276" t="str">
            <v>0,01</v>
          </cell>
          <cell r="G1276" t="str">
            <v>0,01</v>
          </cell>
        </row>
        <row r="1277">
          <cell r="C1277" t="str">
            <v>98762</v>
          </cell>
          <cell r="D1277" t="str">
            <v>INVERSOR DE SOLDA MONOFÁSICO DE 160 A, POTÊNCIA DE 5400 W, TENSÃO DE 220 V, PARA SOLDA COM ELETRODOS DE 2,0 A 4,0 MM E PROCESSO TIG - MANUTENÇÃO. AF_06/2018</v>
          </cell>
          <cell r="E1277" t="str">
            <v>H</v>
          </cell>
          <cell r="F1277" t="str">
            <v>0,10</v>
          </cell>
          <cell r="G1277" t="str">
            <v>0,10</v>
          </cell>
        </row>
        <row r="1278">
          <cell r="C1278" t="str">
            <v>98763</v>
          </cell>
          <cell r="D1278" t="str">
            <v>INVERSOR DE SOLDA MONOFÁSICO DE 160 A, POTÊNCIA DE 5400 W, TENSÃO DE 220 V, PARA SOLDA COM ELETRODOS DE 2,0 A 4,0 MM E PROCESSO TIG - MATERIAIS NA OPERAÇÃO. AF_06/2018</v>
          </cell>
          <cell r="E1278" t="str">
            <v>H</v>
          </cell>
          <cell r="F1278" t="str">
            <v>4,68</v>
          </cell>
          <cell r="G1278" t="str">
            <v>4,68</v>
          </cell>
        </row>
        <row r="1279">
          <cell r="C1279" t="str">
            <v>99829</v>
          </cell>
          <cell r="D1279" t="str">
            <v>LAVADORA DE ALTA PRESSAO (LAVA-JATO) PARA AGUA FRIA, PRESSAO DE OPERACAO ENTRE 1400 E 1900 LIB/POL2, VAZAO MAXIMA ENTRE 400 E 700 L/H - DEPRECIAÇÃO. AF_04/2019</v>
          </cell>
          <cell r="E1279" t="str">
            <v>H</v>
          </cell>
          <cell r="F1279" t="str">
            <v>0,23</v>
          </cell>
          <cell r="G1279" t="str">
            <v>0,23</v>
          </cell>
        </row>
        <row r="1280">
          <cell r="C1280" t="str">
            <v>99830</v>
          </cell>
          <cell r="D1280" t="str">
            <v>LAVADORA DE ALTA PRESSAO (LAVA-JATO) PARA AGUA FRIA, PRESSAO DE OPERACAO ENTRE 1400 E 1900 LIB/POL2, VAZAO MAXIMA ENTRE 400 E 700 L/H - JUROS. AF_04/2019</v>
          </cell>
          <cell r="E1280" t="str">
            <v>H</v>
          </cell>
          <cell r="F1280" t="str">
            <v>0,02</v>
          </cell>
          <cell r="G1280" t="str">
            <v>0,02</v>
          </cell>
        </row>
        <row r="1281">
          <cell r="C1281" t="str">
            <v>99831</v>
          </cell>
          <cell r="D1281" t="str">
            <v>LAVADORA DE ALTA PRESSAO (LAVA-JATO) PARA AGUA FRIA, PRESSAO DE OPERACAO ENTRE 1400 E 1900 LIB/POL2, VAZAO MAXIMA ENTRE 400 E 700 L/H - MANUTENÇÃO. AF_04/2019</v>
          </cell>
          <cell r="E1281" t="str">
            <v>H</v>
          </cell>
          <cell r="F1281" t="str">
            <v>0,28</v>
          </cell>
          <cell r="G1281" t="str">
            <v>0,28</v>
          </cell>
        </row>
        <row r="1282">
          <cell r="C1282" t="str">
            <v>99832</v>
          </cell>
          <cell r="D1282" t="str">
            <v>LAVADORA DE ALTA PRESSAO (LAVA-JATO) PARA AGUA FRIA, PRESSAO DE OPERACAO ENTRE 1400 E 1900 LIB/POL2, VAZAO MAXIMA ENTRE 400 E 700 L/H - MATERIAIS NA OPERAÇÃO. AF_04/2019</v>
          </cell>
          <cell r="E1282" t="str">
            <v>H</v>
          </cell>
          <cell r="F1282" t="str">
            <v>4,50</v>
          </cell>
          <cell r="G1282" t="str">
            <v>4,50</v>
          </cell>
        </row>
        <row r="1283">
          <cell r="C1283" t="str">
            <v>100637</v>
          </cell>
          <cell r="D1283" t="str">
            <v>USINA DE MISTURA ASFÁLTICA À QUENTE, TIPO CONTRA FLUXO, PROD 100 A 140 TON/HORA - DEPRECIAÇÃO. AF_12/2019</v>
          </cell>
          <cell r="E1283" t="str">
            <v>H</v>
          </cell>
          <cell r="F1283" t="str">
            <v>132,90</v>
          </cell>
          <cell r="G1283" t="str">
            <v>132,90</v>
          </cell>
        </row>
        <row r="1284">
          <cell r="C1284" t="str">
            <v>100638</v>
          </cell>
          <cell r="D1284" t="str">
            <v>USINA DE MISTURA ASFÁLTICA À QUENTE, TIPO CONTRA FLUXO, PROD 100 A 140 TON/HORA - JUROS. AF_12/2019</v>
          </cell>
          <cell r="E1284" t="str">
            <v>H</v>
          </cell>
          <cell r="F1284" t="str">
            <v>23,92</v>
          </cell>
          <cell r="G1284" t="str">
            <v>23,92</v>
          </cell>
        </row>
        <row r="1285">
          <cell r="C1285" t="str">
            <v>100639</v>
          </cell>
          <cell r="D1285" t="str">
            <v>USINA DE MISTURA ASFÁLTICA À QUENTE, TIPO CONTRA FLUXO, PROD 100 A 140 TON/HORA - MANUTENÇÃO. AF_12/2019</v>
          </cell>
          <cell r="E1285" t="str">
            <v>H</v>
          </cell>
          <cell r="F1285" t="str">
            <v>213,64</v>
          </cell>
          <cell r="G1285" t="str">
            <v>213,64</v>
          </cell>
        </row>
        <row r="1286">
          <cell r="C1286" t="str">
            <v>100640</v>
          </cell>
          <cell r="D1286" t="str">
            <v>USINA DE MISTURA ASFÁLTICA À QUENTE, TIPO CONTRA FLUXO, PROD 100 A 140 TON/HORA - MATERIAIS NA OPERAÇÃO. AF_12/2019</v>
          </cell>
          <cell r="E1286" t="str">
            <v>H</v>
          </cell>
          <cell r="F1286" t="str">
            <v>242,76</v>
          </cell>
          <cell r="G1286" t="str">
            <v>242,76</v>
          </cell>
        </row>
        <row r="1287">
          <cell r="C1287" t="str">
            <v>100643</v>
          </cell>
          <cell r="D1287" t="str">
            <v>USINA DE ASFALTO, TIPO GRAVIMÉTRICA, PROD 150 TON/HORA - DEPRECIAÇÃO. AF_12/2019</v>
          </cell>
          <cell r="E1287" t="str">
            <v>H</v>
          </cell>
          <cell r="F1287" t="str">
            <v>349,93</v>
          </cell>
          <cell r="G1287" t="str">
            <v>349,93</v>
          </cell>
        </row>
        <row r="1288">
          <cell r="C1288" t="str">
            <v>100644</v>
          </cell>
          <cell r="D1288" t="str">
            <v>USINA DE ASFALTO, TIPO GRAVIMÉTRICA, PROD 150 TON/HORA - JUROS. AF_12/2019</v>
          </cell>
          <cell r="E1288" t="str">
            <v>H</v>
          </cell>
          <cell r="F1288" t="str">
            <v>62,98</v>
          </cell>
          <cell r="G1288" t="str">
            <v>62,98</v>
          </cell>
        </row>
        <row r="1289">
          <cell r="C1289" t="str">
            <v>100645</v>
          </cell>
          <cell r="D1289" t="str">
            <v>USINA DE ASFALTO, TIPO GRAVIMÉTRICA, PROD 150 TON/HORA - MANUTENÇÃO. AF_12/2019</v>
          </cell>
          <cell r="E1289" t="str">
            <v>H</v>
          </cell>
          <cell r="F1289" t="str">
            <v>562,52</v>
          </cell>
          <cell r="G1289" t="str">
            <v>562,52</v>
          </cell>
        </row>
        <row r="1290">
          <cell r="C1290" t="str">
            <v>100646</v>
          </cell>
          <cell r="D1290" t="str">
            <v>USINA DE ASFALTO, TIPO GRAVIMÉTRICA, PROD 150 TON/HORA - MATERIAIS NA OPERAÇÃO. AF_12/2019</v>
          </cell>
          <cell r="E1290" t="str">
            <v>H</v>
          </cell>
          <cell r="F1290" t="str">
            <v>346,80</v>
          </cell>
          <cell r="G1290" t="str">
            <v>346,80</v>
          </cell>
        </row>
        <row r="1291">
          <cell r="C1291" t="str">
            <v>102270</v>
          </cell>
          <cell r="D1291" t="str">
            <v>MARTELO DEMOLIDOR ELÉTRICO, COM POTÊNCIA DE 2.000 W, 1.000 IMPACTOS POR MINUTO, PESO DE 30 KG - DEPRECIAÇÃO. AF_01/2021</v>
          </cell>
          <cell r="E1291" t="str">
            <v>H</v>
          </cell>
          <cell r="F1291" t="str">
            <v>0,52</v>
          </cell>
          <cell r="G1291" t="str">
            <v>0,52</v>
          </cell>
        </row>
        <row r="1292">
          <cell r="C1292" t="str">
            <v>102271</v>
          </cell>
          <cell r="D1292" t="str">
            <v>MARTELO DEMOLIDOR ELÉTRICO, COM POTÊNCIA DE 2.000 W, 1.000 IMPACTOS POR MINUTO, PESO DE 30 KG - JUROS. AF_01/2021</v>
          </cell>
          <cell r="E1292" t="str">
            <v>H</v>
          </cell>
          <cell r="F1292" t="str">
            <v>0,06</v>
          </cell>
          <cell r="G1292" t="str">
            <v>0,06</v>
          </cell>
        </row>
        <row r="1293">
          <cell r="C1293" t="str">
            <v>102272</v>
          </cell>
          <cell r="D1293" t="str">
            <v>MARTELO DEMOLIDOR ELÉTRICO, COM POTÊNCIA DE 2.000 W, 1.000 IMPACTOS POR MINUTO, PESO DE 30 KG - MANUTENÇÃO. AF_01/2021</v>
          </cell>
          <cell r="E1293" t="str">
            <v>H</v>
          </cell>
          <cell r="F1293" t="str">
            <v>0,65</v>
          </cell>
          <cell r="G1293" t="str">
            <v>0,65</v>
          </cell>
        </row>
        <row r="1294">
          <cell r="C1294" t="str">
            <v>102273</v>
          </cell>
          <cell r="D1294" t="str">
            <v>MARTELO DEMOLIDOR ELÉTRICO, COM POTÊNCIA DE 2.000 W, 1.000 IMPACTOS POR MINUTO, PESO DE 30 KG - MATERIAIS NA OPERAÇÃO. AF_01/2021</v>
          </cell>
          <cell r="E1294" t="str">
            <v>H</v>
          </cell>
          <cell r="F1294" t="str">
            <v>1,73</v>
          </cell>
          <cell r="G1294" t="str">
            <v>1,73</v>
          </cell>
        </row>
        <row r="1295">
          <cell r="C1295" t="str">
            <v>102809</v>
          </cell>
          <cell r="D1295" t="str">
            <v>CALDEIRA A GÁS COM TERMOSTATO, CAPACIDADE 100 LITROS - MATERIAIS NA OPERAÇÃO. AF_04/2019</v>
          </cell>
          <cell r="E1295" t="str">
            <v>H</v>
          </cell>
          <cell r="F1295" t="str">
            <v>18,27</v>
          </cell>
          <cell r="G1295" t="str">
            <v>18,27</v>
          </cell>
        </row>
        <row r="1296">
          <cell r="C1296" t="str">
            <v>102815</v>
          </cell>
          <cell r="D1296" t="str">
            <v>CENTRAL DE LAMA BENTONÍTICA (DEPÓSITO DE BENTONITA, MISTURADOR DE ALTA TURBULÊNCIA, SILOS DE ARMAZENAMENTO DE LAMA E ÁGUA, LABORATÓRIO DE CONTROLE DE QUALIDADE DA LAMA) - MATERIAIS NA OPERAÇÃO. AF_04/2019</v>
          </cell>
          <cell r="E1296" t="str">
            <v>H</v>
          </cell>
          <cell r="F1296" t="str">
            <v>3,46</v>
          </cell>
          <cell r="G1296" t="str">
            <v>3,46</v>
          </cell>
        </row>
        <row r="1297">
          <cell r="C1297" t="str">
            <v>102826</v>
          </cell>
          <cell r="D1297" t="str">
            <v>CONJUNTO MACACO E BOMBA HIDRÁULICA PARA PROTENSAO DE CORDOALHAS, ESFORÇO MAXIMO DE 115 TONELADAS - MATERIAIS NA OPERAÇÃO. AF_04/2019</v>
          </cell>
          <cell r="E1297" t="str">
            <v>H</v>
          </cell>
          <cell r="F1297" t="str">
            <v>6,50</v>
          </cell>
          <cell r="G1297" t="str">
            <v>6,50</v>
          </cell>
        </row>
        <row r="1298">
          <cell r="C1298" t="str">
            <v>102832</v>
          </cell>
          <cell r="D1298" t="str">
            <v>CONJUNTO CILINDRO E BOMBA HIDRÁULICA PARA PROTENSÃO DE MONOBARRAS PARA TIRANTES, ESFORÇO MÁXIMO DE 30 TONELADAS  - MATERIAIS NA OPERAÇÃO. AF_04/2019</v>
          </cell>
          <cell r="E1298" t="str">
            <v>H</v>
          </cell>
          <cell r="F1298" t="str">
            <v>8,67</v>
          </cell>
          <cell r="G1298" t="str">
            <v>8,67</v>
          </cell>
        </row>
        <row r="1299">
          <cell r="C1299" t="str">
            <v>102843</v>
          </cell>
          <cell r="D1299" t="str">
            <v>GUINDASTE HIDRAULICO AUTOPROPELIDO, COM LANÇA TRELIÇADA 40 M, CAPACIDADE MÁXIMA 75 T, EQUIPADO COM CLAMSHELL - MATERIAIS NA OPERAÇÃO. AF_04/2019</v>
          </cell>
          <cell r="E1299" t="str">
            <v>H</v>
          </cell>
          <cell r="F1299" t="str">
            <v>140,85</v>
          </cell>
          <cell r="G1299" t="str">
            <v>140,85</v>
          </cell>
        </row>
        <row r="1300">
          <cell r="C1300" t="str">
            <v>102849</v>
          </cell>
          <cell r="D1300" t="str">
            <v>GUINDASTE SOBRE ESTEIRAS, COM LANÇA TRELIÇADA 40 M, CAPACIDADE MÁXIMA 75 T - MATERIAIS NA OPERAÇÃO. AF_04/2019</v>
          </cell>
          <cell r="E1300" t="str">
            <v>H</v>
          </cell>
          <cell r="F1300" t="str">
            <v>68,86</v>
          </cell>
          <cell r="G1300" t="str">
            <v>68,86</v>
          </cell>
        </row>
        <row r="1301">
          <cell r="C1301" t="str">
            <v>102855</v>
          </cell>
          <cell r="D1301" t="str">
            <v>GUINDASTE SOBRE ESTEIRAS, COM LANÇA TRELIÇADA 40 M, CAPACIDADE MÁXIMA 75 T, EQUIPADO COM CLAMSHELL - MATERIAIS NA OPERAÇÃO. AF_04/2019</v>
          </cell>
          <cell r="E1301" t="str">
            <v>H</v>
          </cell>
          <cell r="F1301" t="str">
            <v>68,86</v>
          </cell>
          <cell r="G1301" t="str">
            <v>68,86</v>
          </cell>
        </row>
        <row r="1302">
          <cell r="C1302" t="str">
            <v>102861</v>
          </cell>
          <cell r="D1302" t="str">
            <v>MÁQUINA FORMER DOBRAS DIVERSAS: 220V/380V TRIFÁSICO OU MONOFÁSICO, CAPACIDADE 0,5-1,27MM, MOTOR 2CV - MATERIAIS NA OPERAÇÃO. AF_04/2019</v>
          </cell>
          <cell r="E1302" t="str">
            <v>H</v>
          </cell>
          <cell r="F1302" t="str">
            <v>1,27</v>
          </cell>
          <cell r="G1302" t="str">
            <v>1,27</v>
          </cell>
        </row>
        <row r="1303">
          <cell r="C1303" t="str">
            <v>102867</v>
          </cell>
          <cell r="D1303" t="str">
            <v>MÁQUINA SOLDA ARCO COM PISTOLA DE SOLDAGEM PARA STUD BOLT DE 5 MM A 22 MM - MATERIAIS NA OPERAÇÃO. AF_04/2019</v>
          </cell>
          <cell r="E1303" t="str">
            <v>H</v>
          </cell>
          <cell r="F1303" t="str">
            <v>0,69</v>
          </cell>
          <cell r="G1303" t="str">
            <v>0,69</v>
          </cell>
        </row>
        <row r="1304">
          <cell r="C1304" t="str">
            <v>102873</v>
          </cell>
          <cell r="D1304" t="str">
            <v>PERFURATRIZ HIDRÁULICA SOBRE ESTEIRA, TORQUE MÁXIMO 161 KNM, PROFUNDIDADE MÁXIMA 54 M, DIÂMETRO MÁXIMO 1500 MM, POTÊNCIA MOTOR 268 HP - MATERIAIS NA OPERAÇÃO. AF_04/2019</v>
          </cell>
          <cell r="E1304" t="str">
            <v>H</v>
          </cell>
          <cell r="F1304" t="str">
            <v>125,13</v>
          </cell>
          <cell r="G1304" t="str">
            <v>125,13</v>
          </cell>
        </row>
        <row r="1305">
          <cell r="C1305" t="str">
            <v>102879</v>
          </cell>
          <cell r="D1305" t="str">
            <v>PERFURATRIZ PARA EXECUÇÃO DE ESTACAS SECANTES, TIPO HÉLICE CONTÍNUA COM CABEÇOTE DUPLO E TUBO METÁLICO - MATERIAIS NA OPERAÇÃO. AF_04/2019</v>
          </cell>
          <cell r="E1305" t="str">
            <v>H</v>
          </cell>
          <cell r="F1305" t="str">
            <v>187,80</v>
          </cell>
          <cell r="G1305" t="str">
            <v>187,80</v>
          </cell>
        </row>
        <row r="1306">
          <cell r="C1306" t="str">
            <v>102885</v>
          </cell>
          <cell r="D1306" t="str">
            <v>PLATAFORMA ELEVATÓRIA - MATERIAIS NA OPERAÇÃO. AF_04/2019</v>
          </cell>
          <cell r="E1306" t="str">
            <v>H</v>
          </cell>
          <cell r="F1306" t="str">
            <v>1,30</v>
          </cell>
          <cell r="G1306" t="str">
            <v>1,30</v>
          </cell>
        </row>
        <row r="1307">
          <cell r="C1307" t="str">
            <v>102891</v>
          </cell>
          <cell r="D1307" t="str">
            <v>PÓRTICO ROLANTE MONOVIGA, PERFIL I, 4 PERNAS, CAPACIDADE 5 T  - MATERIAIS NA OPERAÇÃO. AF_04/2019</v>
          </cell>
          <cell r="E1307" t="str">
            <v>H</v>
          </cell>
          <cell r="F1307" t="str">
            <v>1,30</v>
          </cell>
          <cell r="G1307" t="str">
            <v>1,30</v>
          </cell>
        </row>
        <row r="1308">
          <cell r="C1308" t="str">
            <v>102897</v>
          </cell>
          <cell r="D1308" t="str">
            <v>ESCAVADEIRA HIDRÁULICA SOBRE ESTEIRA, PESO OPERACIONAL ENTRE 22,00 E 23,50 T, POTÊNCIA NOMINAL 139 HP, COM MARTELO ROMPEDOR HIDRÁULICO 1700 KG - MATERIAIS NA OPERAÇÃO. AF_04/2019</v>
          </cell>
          <cell r="E1308" t="str">
            <v>H</v>
          </cell>
          <cell r="F1308" t="str">
            <v>94,08</v>
          </cell>
          <cell r="G1308" t="str">
            <v>94,08</v>
          </cell>
        </row>
        <row r="1309">
          <cell r="C1309" t="str">
            <v>102903</v>
          </cell>
          <cell r="D1309" t="str">
            <v>TORRE, COMPOSTA POR GUINCHO MECÂNICO, GUINCHO MANUAL, CABOS DE AÇO, PITEIRA E SOQUETE  - MATERIAIS NA OPERAÇÃO. AF_04/2019</v>
          </cell>
          <cell r="E1309" t="str">
            <v>H</v>
          </cell>
          <cell r="F1309" t="str">
            <v>12,20</v>
          </cell>
          <cell r="G1309" t="str">
            <v>12,20</v>
          </cell>
        </row>
        <row r="1310">
          <cell r="C1310" t="str">
            <v>102909</v>
          </cell>
          <cell r="D1310" t="str">
            <v>UNIDADE DOSADORA AIRLESS TIPO HOT SPRAY - MATERIAIS NA OPERAÇÃO. AF_04/2019</v>
          </cell>
          <cell r="E1310" t="str">
            <v>H</v>
          </cell>
          <cell r="F1310" t="str">
            <v>99,70</v>
          </cell>
          <cell r="G1310" t="str">
            <v>99,70</v>
          </cell>
        </row>
        <row r="1311">
          <cell r="C1311" t="str">
            <v>102915</v>
          </cell>
          <cell r="D1311" t="str">
            <v>ENCERADEIRA INDUSTRIAL, 400 MM, 220V, 1 HP - MATERIAIS NA OPERAÇÃO. AF_08/2019</v>
          </cell>
          <cell r="E1311" t="str">
            <v>H</v>
          </cell>
          <cell r="F1311" t="str">
            <v>0,64</v>
          </cell>
          <cell r="G1311" t="str">
            <v>0,64</v>
          </cell>
        </row>
        <row r="1312">
          <cell r="C1312" t="str">
            <v>102927</v>
          </cell>
          <cell r="D1312" t="str">
            <v>SERRA FITA HORIZONTAL, ELÉTRICA, COM CONTROLE HIDRÁULICO, PAINEL DE COMANDO EM 24 V, MOTOR ELÉTRICO 1,5 CV, DIMENSÕES DA FITA 3880 X 27 X 0,9 MM, TRIFÁSICA - MATERIAIS NA OPERAÇÃO. AF_08/2019</v>
          </cell>
          <cell r="E1312" t="str">
            <v>H</v>
          </cell>
          <cell r="F1312" t="str">
            <v>0,95</v>
          </cell>
          <cell r="G1312" t="str">
            <v>0,95</v>
          </cell>
        </row>
        <row r="1313">
          <cell r="C1313" t="str">
            <v>102933</v>
          </cell>
          <cell r="D1313" t="str">
            <v>FURADEIRA ELETROMAGNÉTICA, VELOCIDADE (SEM CARGA/ COM CARGA) 450/ 270 RPM, ESPESSURA MÁXIMA DA CHAPA A SER FURADA 50 MM, PORÇA DE ADESÃO MAGNÉTICA 17000 N, POTÊNCIA 1100 W, ALIMENTÇÃO 220 - 60 HZ, MONOFÁSICA - MATERIAIS NA OPERAÇÃO. AF_08/2019</v>
          </cell>
          <cell r="E1313" t="str">
            <v>H</v>
          </cell>
          <cell r="F1313" t="str">
            <v>0,95</v>
          </cell>
          <cell r="G1313" t="str">
            <v>0,95</v>
          </cell>
        </row>
        <row r="1314">
          <cell r="C1314" t="str">
            <v>102939</v>
          </cell>
          <cell r="D1314" t="str">
            <v>MÁQUINA METALEIRA UNIVERSAL MODELO IW 110/180 BTD - MATERIAIS NA OPERAÇÃO. AF_08/2019</v>
          </cell>
          <cell r="E1314" t="str">
            <v>H</v>
          </cell>
          <cell r="F1314" t="str">
            <v>9,53</v>
          </cell>
          <cell r="G1314" t="str">
            <v>9,53</v>
          </cell>
        </row>
        <row r="1315">
          <cell r="C1315" t="str">
            <v>102945</v>
          </cell>
          <cell r="D1315" t="str">
            <v>TARTARUGA DE OXICORTE CG1, MONOFÁSICA, 220 V, FREQUÊNCIA 50 HZ, VELOCIDADE DE CORTE (MM/MIN) 50 A 750, DIÂMETRO MÍNIMO DO COMPASSO MM 200 - MATERIAIS NA OPERAÇÃO. AF_08/2019</v>
          </cell>
          <cell r="E1315" t="str">
            <v>H</v>
          </cell>
          <cell r="F1315" t="str">
            <v>0,02</v>
          </cell>
          <cell r="G1315" t="str">
            <v>0,02</v>
          </cell>
        </row>
        <row r="1316">
          <cell r="C1316" t="str">
            <v>102951</v>
          </cell>
          <cell r="D1316" t="str">
            <v>BETONEIRA CAPACIDADE NOMINAL DE 250 L, CAPACIDADE DE MISTURA DE 175 L, MOTOR ELÉTRICO MONOFÁSICO POTÊNCIA 1CV - MATERIAIS NA OPERAÇÃO. AF_08/2019</v>
          </cell>
          <cell r="E1316" t="str">
            <v>H</v>
          </cell>
          <cell r="F1316" t="str">
            <v>0,64</v>
          </cell>
          <cell r="G1316" t="str">
            <v>0,64</v>
          </cell>
        </row>
        <row r="1317">
          <cell r="C1317" t="str">
            <v>102957</v>
          </cell>
          <cell r="D1317" t="str">
            <v>RETROESCAVADEIRA SOBRE RODAS COM CARREGADEIRA , PESO OPERACIONAL MÍN. 6,674, POTÊNCIA LÍQ 88 HP, COM MARTELO ROMPEDOR HIDRÁULICO ENTRE  275 A 362 KG - MATERIAIS NA OPERAÇÃO. AF_02/2021</v>
          </cell>
          <cell r="E1317" t="str">
            <v>H</v>
          </cell>
          <cell r="F1317" t="str">
            <v>53,39</v>
          </cell>
          <cell r="G1317" t="str">
            <v>53,39</v>
          </cell>
        </row>
        <row r="1318">
          <cell r="C1318" t="str">
            <v>102963</v>
          </cell>
          <cell r="D1318" t="str">
            <v>PERFURATRIZ HIDRÁULICA SOBRE ESTEIRA, TORQUE MÁXIMO 98 KNM, PROFUNDIDADE MÁXIMA 25 M, DIÂMETRO MÁXIMO 115 MM, POTÊNCIA MOTOR 190 HP - MATERIAIS NA OPERAÇÃO. AF_02/2021</v>
          </cell>
          <cell r="E1318" t="str">
            <v>H</v>
          </cell>
          <cell r="F1318" t="str">
            <v>88,70</v>
          </cell>
          <cell r="G1318" t="str">
            <v>88,70</v>
          </cell>
        </row>
        <row r="1319">
          <cell r="C1319" t="str">
            <v>102969</v>
          </cell>
          <cell r="D1319" t="str">
            <v>COMPRESSOR DE AR, VAZAO DE 10 PCM, RESERVATORIO 100 L, PRESSAO DE TRABALHO ENTRE 6,9 E 9,7 BAR, POTENCIA 2 HP, TENSAO 110/220 V - MATERIAIS NA OPERAÇÃO. AF_05/2017'</v>
          </cell>
          <cell r="E1319" t="str">
            <v>H</v>
          </cell>
          <cell r="F1319" t="str">
            <v>1,29</v>
          </cell>
          <cell r="G1319" t="str">
            <v>1,29</v>
          </cell>
        </row>
        <row r="1320">
          <cell r="C1320" t="str">
            <v>102985</v>
          </cell>
          <cell r="D1320" t="str">
            <v>MÁQUINA DEMARCADORA DE FAIXA DE TRÁFEGO À FRIO, TRAÇÃO MANUAL, 4 CV, PRESSÃO MAX 3300 PSI, TANQUE 20 L - MATERIAIS NA OPERAÇÃO. AF_06/2021</v>
          </cell>
          <cell r="E1320" t="str">
            <v>H</v>
          </cell>
          <cell r="F1320" t="str">
            <v>3,50</v>
          </cell>
          <cell r="G1320" t="str">
            <v>3,50</v>
          </cell>
        </row>
        <row r="1321">
          <cell r="C1321" t="str">
            <v>103156</v>
          </cell>
          <cell r="D1321" t="str">
            <v>MÁQUINA PARA SOLDA POR ELETROFUSÃO PARA TUBOS DE POLIETILENO DE ALTA DENSIDADE (PEAD) COM DIÂMETRO EXTERNO DE 20 A 800 MM, POTÊNCIA ENTRE 2750 E 3000 W - MATERIAIS NA OPERAÇÃO. AF_10/2021</v>
          </cell>
          <cell r="E1321" t="str">
            <v>H</v>
          </cell>
          <cell r="F1321" t="str">
            <v>2,42</v>
          </cell>
          <cell r="G1321" t="str">
            <v>2,42</v>
          </cell>
        </row>
        <row r="1322">
          <cell r="C1322" t="str">
            <v>103162</v>
          </cell>
          <cell r="D1322" t="str">
            <v>MÁQUINA PARA SOLDA POR ELETROFUSÃO PARA TUBOS DE POLIETILENO DE ALTA DENSIDADE (PEAD) COM DIÂMETRO EXTERNO DE 20 A 1600 MM, POTÊNCIA DE 3500 W - MATERIAIS NA OPERAÇÃO. AF_10/2021</v>
          </cell>
          <cell r="E1322" t="str">
            <v>H</v>
          </cell>
          <cell r="F1322" t="str">
            <v>3,03</v>
          </cell>
          <cell r="G1322" t="str">
            <v>3,03</v>
          </cell>
        </row>
        <row r="1323">
          <cell r="C1323" t="str">
            <v>103168</v>
          </cell>
          <cell r="D1323" t="str">
            <v>MÁQUINA PARA SOLDA POR TERMOFUSÃO PARA TUBOS DE POLIETILENO DE ALTA DENSIDADE (PEAD) COM DIÂMETRO EXTERNO DE 90 A 315 MM, POTÊNCIA ENTRE 2500 E 5350 W - MATERIAIS NA OPERAÇÃO. AF_10/2021</v>
          </cell>
          <cell r="E1323" t="str">
            <v>H</v>
          </cell>
          <cell r="F1323" t="str">
            <v>3,46</v>
          </cell>
          <cell r="G1323" t="str">
            <v>3,46</v>
          </cell>
        </row>
        <row r="1324">
          <cell r="C1324" t="str">
            <v>103174</v>
          </cell>
          <cell r="D1324" t="str">
            <v>MÁQUINA PARA SOLDA POR TERMOFUSÃO PARA TUBOS DE POLIETILENO DE ALTA DENSIDADE (PEAD) COM DIÂMETRO EXTERNO DE 315 A 630 MM, POTÊNCIA ENTRE 8000 E 12350 W - MATERIAIS NA OPERAÇÃO. AF_10/2021</v>
          </cell>
          <cell r="E1324" t="str">
            <v>H</v>
          </cell>
          <cell r="F1324" t="str">
            <v>8,67</v>
          </cell>
          <cell r="G1324" t="str">
            <v>8,67</v>
          </cell>
        </row>
        <row r="1325">
          <cell r="C1325" t="str">
            <v>103180</v>
          </cell>
          <cell r="D1325" t="str">
            <v>MÁQUINA PARA SOLDA POR TERMOFUSÃO PARA TUBOS DE POLIETILENO DE ALTA DENSIDADE (PEAD) COM DIÂMETRO EXTERNO DE 710 A 1200 MM, POTÊNCIA ENTRE 16000 E 29500 W - MATERIAIS NA OPERAÇÃO. AF_10/2021</v>
          </cell>
          <cell r="E1325" t="str">
            <v>H</v>
          </cell>
          <cell r="F1325" t="str">
            <v>19,94</v>
          </cell>
          <cell r="G1325" t="str">
            <v>19,94</v>
          </cell>
        </row>
        <row r="1326">
          <cell r="C1326" t="str">
            <v>103223</v>
          </cell>
          <cell r="D1326" t="str">
            <v>PERFURATRIZ PARA FURO DIRECIONAL HORIZONTAL (HDD) COM CAPACIDADE ATÉ 89 KN, POTÊNCIA 24,8 HP A 80 HP (INCLUSO FERRAMENTAS E LOCALIZADOR) - MATERIAIS NA OPERAÇÃO. AF_11/2021</v>
          </cell>
          <cell r="E1326" t="str">
            <v>H</v>
          </cell>
          <cell r="F1326" t="str">
            <v>36,68</v>
          </cell>
          <cell r="G1326" t="str">
            <v>36,68</v>
          </cell>
        </row>
        <row r="1327">
          <cell r="C1327" t="str">
            <v>103229</v>
          </cell>
          <cell r="D1327" t="str">
            <v>PERFURATRIZ PARA FURO DIRECIONAL HORIZONTAL (HDD) COM CAPACIDADE DE 90 KN A 200 KN, POTÊNCIA 100 HP A 160 HP (INCLUSO FERRAMENTAS E LOCALIZADOR) - MATERIAIS NA OPERAÇÃO. AF_11/2021</v>
          </cell>
          <cell r="E1327" t="str">
            <v>H</v>
          </cell>
          <cell r="F1327" t="str">
            <v>91,08</v>
          </cell>
          <cell r="G1327" t="str">
            <v>91,08</v>
          </cell>
        </row>
        <row r="1328">
          <cell r="C1328" t="str">
            <v>103235</v>
          </cell>
          <cell r="D1328" t="str">
            <v>PERFURATRIZ PARA FURO DIRECIONAL HORIZONTAL (HDD) COM CAPACIDADE DE 201 KN A 560 KN, POTÊNCIA 200 HP A 260 HP (INCLUSO FERRAMENTAS E LOCALIZADOR) - MATERIAIS NA OPERAÇÃO. AF_11/2021</v>
          </cell>
          <cell r="E1328" t="str">
            <v>H</v>
          </cell>
          <cell r="F1328" t="str">
            <v>161,13</v>
          </cell>
          <cell r="G1328" t="str">
            <v>161,13</v>
          </cell>
        </row>
        <row r="1329">
          <cell r="C1329" t="str">
            <v>103241</v>
          </cell>
          <cell r="D1329" t="str">
            <v>MISTURADOR PARA PREPARO DE LAMA ESTABILIZANTE COM CAPACIDADE DE *4000* L, COM BOMBA CENTRÍFUGA 5,5 HP A 23,07 HP, PARA SISTEMA DE FURO DIRECIONAL - MATERIAIS NA OPERAÇÃO. AF_11/2021</v>
          </cell>
          <cell r="E1329" t="str">
            <v>H</v>
          </cell>
          <cell r="F1329" t="str">
            <v>9,24</v>
          </cell>
          <cell r="G1329" t="str">
            <v>9,24</v>
          </cell>
        </row>
        <row r="1330">
          <cell r="C1330" t="str">
            <v>103660</v>
          </cell>
          <cell r="D1330" t="str">
            <v>VARREDEIRA DE GRAMA SINTÉTICA A GASOLINA, 2,4 CV, 4 TEMPOS - MATERIAIS NA OPERAÇÃO. AF_02/2022</v>
          </cell>
          <cell r="E1330" t="str">
            <v>H</v>
          </cell>
          <cell r="F1330" t="str">
            <v>10,92</v>
          </cell>
          <cell r="G1330" t="str">
            <v>10,92</v>
          </cell>
        </row>
        <row r="1331">
          <cell r="C1331" t="str">
            <v>103666</v>
          </cell>
          <cell r="D1331" t="str">
            <v>BATE ESTACA PARA INSTALAÇÃO DE DEFENSAS METÁLICAS (GUARD RAIL) FIXO - MATERIAIS NA OPERAÇÃO. AF_02/2022</v>
          </cell>
          <cell r="E1331" t="str">
            <v>H</v>
          </cell>
          <cell r="F1331" t="str">
            <v>97,15</v>
          </cell>
          <cell r="G1331" t="str">
            <v>97,15</v>
          </cell>
        </row>
        <row r="1332">
          <cell r="C1332" t="str">
            <v>103792</v>
          </cell>
          <cell r="D1332" t="str">
            <v>MINI GUINDASTE ARANHA SOBRE ESTEIRAS E LANCA TELESCÓPICA, CAPACIDADE MÁXIMA DE CARGA 3,0 TON, RAIO MÁXIMO DE TRABALHO 8,25 M, ALTURA DE LANÇA DO SOLO 9,2 M, 55 M DE CABO DE AÇO 8 MM, MOTOR ELÉTRICO 220/380 VOLTS TRIFÁSICO - MATERIAIS NA OPERAÇÃO. AF_03/2022</v>
          </cell>
          <cell r="E1332" t="str">
            <v>H</v>
          </cell>
          <cell r="F1332" t="str">
            <v>0,28</v>
          </cell>
          <cell r="G1332" t="str">
            <v>0,28</v>
          </cell>
        </row>
        <row r="1333">
          <cell r="C1333" t="str">
            <v>92259</v>
          </cell>
          <cell r="D1333" t="str">
            <v>INSTALAÇÃO DE TESOURA (INTEIRA OU MEIA), BIAPOIADA, EM MADEIRA NÃO APARELHADA, PARA VÃOS MAIORES OU IGUAIS A 3,0 M E MENORES QUE 6,0 M, INCLUSO IÇAMENTO. AF_07/2019</v>
          </cell>
          <cell r="E1333" t="str">
            <v>UN</v>
          </cell>
          <cell r="F1333" t="str">
            <v>623,21</v>
          </cell>
          <cell r="G1333" t="str">
            <v>636,29</v>
          </cell>
        </row>
        <row r="1334">
          <cell r="C1334" t="str">
            <v>92260</v>
          </cell>
          <cell r="D1334" t="str">
            <v>INSTALAÇÃO DE TESOURA (INTEIRA OU MEIA), BIAPOIADA, EM MADEIRA NÃO APARELHADA, PARA VÃOS MAIORES OU IGUAIS A 6,0 M E MENORES QUE 8,0 M, INCLUSO IÇAMENTO. AF_07/2019</v>
          </cell>
          <cell r="E1334" t="str">
            <v>UN</v>
          </cell>
          <cell r="F1334" t="str">
            <v>675,67</v>
          </cell>
          <cell r="G1334" t="str">
            <v>695,18</v>
          </cell>
        </row>
        <row r="1335">
          <cell r="C1335" t="str">
            <v>92261</v>
          </cell>
          <cell r="D1335" t="str">
            <v>INSTALAÇÃO DE TESOURA (INTEIRA OU MEIA), BIAPOIADA, EM MADEIRA NÃO APARELHADA, PARA VÃOS MAIORES OU IGUAIS A 8,0 M E MENORES QUE 10,0 M, INCLUSO IÇAMENTO. AF_07/2019</v>
          </cell>
          <cell r="E1335" t="str">
            <v>UN</v>
          </cell>
          <cell r="F1335" t="str">
            <v>726,53</v>
          </cell>
          <cell r="G1335" t="str">
            <v>752,29</v>
          </cell>
        </row>
        <row r="1336">
          <cell r="C1336" t="str">
            <v>92262</v>
          </cell>
          <cell r="D1336" t="str">
            <v>INSTALAÇÃO DE TESOURA (INTEIRA OU MEIA), BIAPOIADA, EM MADEIRA NÃO APARELHADA, PARA VÃOS MAIORES OU IGUAIS A 10,0 M E MENORES QUE 12,0 M, INCLUSO IÇAMENTO. AF_07/2019</v>
          </cell>
          <cell r="E1336" t="str">
            <v>UN</v>
          </cell>
          <cell r="F1336" t="str">
            <v>808,42</v>
          </cell>
          <cell r="G1336" t="str">
            <v>844,22</v>
          </cell>
        </row>
        <row r="1337">
          <cell r="C1337" t="str">
            <v>92539</v>
          </cell>
          <cell r="D1337" t="str">
            <v>TRAMA DE MADEIRA COMPOSTA POR RIPAS, CAIBROS E TERÇAS PARA TELHADOS DE ATÉ 2 ÁGUAS PARA TELHA DE ENCAIXE DE CERÂMICA OU DE CONCRETO, INCLUSO TRANSPORTE VERTICAL. AF_07/2019</v>
          </cell>
          <cell r="E1337" t="str">
            <v>M2</v>
          </cell>
          <cell r="F1337" t="str">
            <v>112,85</v>
          </cell>
          <cell r="G1337" t="str">
            <v>114,97</v>
          </cell>
        </row>
        <row r="1338">
          <cell r="C1338" t="str">
            <v>92540</v>
          </cell>
          <cell r="D1338" t="str">
            <v>TRAMA DE MADEIRA COMPOSTA POR RIPAS, CAIBROS E TERÇAS PARA TELHADOS DE MAIS QUE 2 ÁGUAS PARA TELHA DE ENCAIXE DE CERÂMICA OU DE CONCRETO, INCLUSO TRANSPORTE VERTICAL. AF_07/2019</v>
          </cell>
          <cell r="E1338" t="str">
            <v>M2</v>
          </cell>
          <cell r="F1338" t="str">
            <v>121,11</v>
          </cell>
          <cell r="G1338" t="str">
            <v>124,13</v>
          </cell>
        </row>
        <row r="1339">
          <cell r="C1339" t="str">
            <v>92541</v>
          </cell>
          <cell r="D1339" t="str">
            <v>TRAMA DE MADEIRA COMPOSTA POR RIPAS, CAIBROS E TERÇAS PARA TELHADOS DE ATÉ 2 ÁGUAS PARA TELHA CERÂMICA CAPA-CANAL, INCLUSO TRANSPORTE VERTICAL. AF_07/2019</v>
          </cell>
          <cell r="E1339" t="str">
            <v>M2</v>
          </cell>
          <cell r="F1339" t="str">
            <v>122,82</v>
          </cell>
          <cell r="G1339" t="str">
            <v>125,00</v>
          </cell>
        </row>
        <row r="1340">
          <cell r="C1340" t="str">
            <v>92542</v>
          </cell>
          <cell r="D1340" t="str">
            <v>TRAMA DE MADEIRA COMPOSTA POR RIPAS, CAIBROS E TERÇAS PARA TELHADOS DE MAIS QUE 2 ÁGUAS PARA TELHA CERÂMICA CAPA-CANAL, INCLUSO TRANSPORTE VERTICAL. AF_07/2019</v>
          </cell>
          <cell r="E1340" t="str">
            <v>M2</v>
          </cell>
          <cell r="F1340" t="str">
            <v>145,15</v>
          </cell>
          <cell r="G1340" t="str">
            <v>148,30</v>
          </cell>
        </row>
        <row r="1341">
          <cell r="C1341" t="str">
            <v>92543</v>
          </cell>
          <cell r="D1341" t="str">
            <v>TRAMA DE MADEIRA COMPOSTA POR TERÇAS PARA TELHADOS DE ATÉ 2 ÁGUAS PARA TELHA ONDULADA DE FIBROCIMENTO, METÁLICA, PLÁSTICA OU TERMOACÚSTICA, INCLUSO TRANSPORTE VERTICAL. AF_07/2019</v>
          </cell>
          <cell r="E1341" t="str">
            <v>M2</v>
          </cell>
          <cell r="F1341" t="str">
            <v>35,71</v>
          </cell>
          <cell r="G1341" t="str">
            <v>36,18</v>
          </cell>
        </row>
        <row r="1342">
          <cell r="C1342" t="str">
            <v>92544</v>
          </cell>
          <cell r="D1342" t="str">
            <v>TRAMA DE MADEIRA COMPOSTA POR TERÇAS PARA TELHADOS DE ATÉ 2 ÁGUAS PARA TELHA ESTRUTURAL DE FIBROCIMENTO, INCLUSO TRANSPORTE VERTICAL. AF_07/2019</v>
          </cell>
          <cell r="E1342" t="str">
            <v>M2</v>
          </cell>
          <cell r="F1342" t="str">
            <v>28,45</v>
          </cell>
          <cell r="G1342" t="str">
            <v>28,84</v>
          </cell>
        </row>
        <row r="1343">
          <cell r="C1343" t="str">
            <v>92545</v>
          </cell>
          <cell r="D1343" t="str">
            <v>FABRICAÇÃO E INSTALAÇÃO DE TESOURA INTEIRA EM MADEIRA NÃO APARELHADA, VÃO DE 3 M, PARA TELHA CERÂMICA OU DE CONCRETO, INCLUSO IÇAMENTO. AF_07/2019</v>
          </cell>
          <cell r="E1343" t="str">
            <v>UN</v>
          </cell>
          <cell r="F1343" t="str">
            <v>1.340,94</v>
          </cell>
          <cell r="G1343" t="str">
            <v>1.378,18</v>
          </cell>
        </row>
        <row r="1344">
          <cell r="C1344" t="str">
            <v>92546</v>
          </cell>
          <cell r="D1344" t="str">
            <v>FABRICAÇÃO E INSTALAÇÃO DE TESOURA INTEIRA EM MADEIRA NÃO APARELHADA, VÃO DE 4 M, PARA TELHA CERÂMICA OU DE CONCRETO, INCLUSO IÇAMENTO. AF_07/2019</v>
          </cell>
          <cell r="E1344" t="str">
            <v>UN</v>
          </cell>
          <cell r="F1344" t="str">
            <v>1.635,41</v>
          </cell>
          <cell r="G1344" t="str">
            <v>1.684,71</v>
          </cell>
        </row>
        <row r="1345">
          <cell r="C1345" t="str">
            <v>92547</v>
          </cell>
          <cell r="D1345" t="str">
            <v>FABRICAÇÃO E INSTALAÇÃO DE TESOURA INTEIRA EM MADEIRA NÃO APARELHADA, VÃO DE 5 M, PARA TELHA CERÂMICA OU DE CONCRETO, INCLUSO IÇAMENTO. AF_07/2019</v>
          </cell>
          <cell r="E1345" t="str">
            <v>UN</v>
          </cell>
          <cell r="F1345" t="str">
            <v>1.757,68</v>
          </cell>
          <cell r="G1345" t="str">
            <v>1.806,98</v>
          </cell>
        </row>
        <row r="1346">
          <cell r="C1346" t="str">
            <v>92548</v>
          </cell>
          <cell r="D1346" t="str">
            <v>FABRICAÇÃO E INSTALAÇÃO DE TESOURA INTEIRA EM MADEIRA NÃO APARELHADA, VÃO DE 6 M, PARA TELHA CERÂMICA OU DE CONCRETO, INCLUSO IÇAMENTO. AF_07/2019</v>
          </cell>
          <cell r="E1346" t="str">
            <v>UN</v>
          </cell>
          <cell r="F1346" t="str">
            <v>1.956,95</v>
          </cell>
          <cell r="G1346" t="str">
            <v>2.012,68</v>
          </cell>
        </row>
        <row r="1347">
          <cell r="C1347" t="str">
            <v>92549</v>
          </cell>
          <cell r="D1347" t="str">
            <v>FABRICAÇÃO E INSTALAÇÃO DE TESOURA INTEIRA EM MADEIRA NÃO APARELHADA, VÃO DE 7 M, PARA TELHA CERÂMICA OU DE CONCRETO, INCLUSO IÇAMENTO. AF_07/2019</v>
          </cell>
          <cell r="E1347" t="str">
            <v>UN</v>
          </cell>
          <cell r="F1347" t="str">
            <v>2.380,42</v>
          </cell>
          <cell r="G1347" t="str">
            <v>2.460,30</v>
          </cell>
        </row>
        <row r="1348">
          <cell r="C1348" t="str">
            <v>92550</v>
          </cell>
          <cell r="D1348" t="str">
            <v>FABRICAÇÃO E INSTALAÇÃO DE TESOURA INTEIRA EM MADEIRA NÃO APARELHADA, VÃO DE 8 M, PARA TELHA CERÂMICA OU DE CONCRETO, INCLUSO IÇAMENTO. AF_07/2019</v>
          </cell>
          <cell r="E1348" t="str">
            <v>UN</v>
          </cell>
          <cell r="F1348" t="str">
            <v>2.952,02</v>
          </cell>
          <cell r="G1348" t="str">
            <v>3.038,15</v>
          </cell>
        </row>
        <row r="1349">
          <cell r="C1349" t="str">
            <v>92551</v>
          </cell>
          <cell r="D1349" t="str">
            <v>FABRICAÇÃO E INSTALAÇÃO DE TESOURA INTEIRA EM MADEIRA NÃO APARELHADA, VÃO DE 9 M, PARA TELHA CERÂMICA OU DE CONCRETO, INCLUSO IÇAMENTO. AF_07/2019</v>
          </cell>
          <cell r="E1349" t="str">
            <v>UN</v>
          </cell>
          <cell r="F1349" t="str">
            <v>3.109,88</v>
          </cell>
          <cell r="G1349" t="str">
            <v>3.196,01</v>
          </cell>
        </row>
        <row r="1350">
          <cell r="C1350" t="str">
            <v>92552</v>
          </cell>
          <cell r="D1350" t="str">
            <v>FABRICAÇÃO E INSTALAÇÃO DE TESOURA INTEIRA EM MADEIRA NÃO APARELHADA, VÃO DE 10 M, PARA TELHA CERÂMICA OU DE CONCRETO, INCLUSO IÇAMENTO. AF_07/2019</v>
          </cell>
          <cell r="E1350" t="str">
            <v>UN</v>
          </cell>
          <cell r="F1350" t="str">
            <v>3.374,17</v>
          </cell>
          <cell r="G1350" t="str">
            <v>3.470,34</v>
          </cell>
        </row>
        <row r="1351">
          <cell r="C1351" t="str">
            <v>92553</v>
          </cell>
          <cell r="D1351" t="str">
            <v>FABRICAÇÃO E INSTALAÇÃO DE TESOURA INTEIRA EM MADEIRA NÃO APARELHADA, VÃO DE 11 M, PARA TELHA CERÂMICA OU DE CONCRETO, INCLUSO IÇAMENTO. AF_07/2019</v>
          </cell>
          <cell r="E1351" t="str">
            <v>UN</v>
          </cell>
          <cell r="F1351" t="str">
            <v>3.810,77</v>
          </cell>
          <cell r="G1351" t="str">
            <v>3.931,09</v>
          </cell>
        </row>
        <row r="1352">
          <cell r="C1352" t="str">
            <v>92554</v>
          </cell>
          <cell r="D1352" t="str">
            <v>FABRICAÇÃO E INSTALAÇÃO DE TESOURA INTEIRA EM MADEIRA NÃO APARELHADA, VÃO DE 12 M, PARA TELHA CERÂMICA OU DE CONCRETO, INCLUSO IÇAMENTO. AF_07/2019</v>
          </cell>
          <cell r="E1352" t="str">
            <v>UN</v>
          </cell>
          <cell r="F1352" t="str">
            <v>3.991,99</v>
          </cell>
          <cell r="G1352" t="str">
            <v>4.112,31</v>
          </cell>
        </row>
        <row r="1353">
          <cell r="C1353" t="str">
            <v>92555</v>
          </cell>
          <cell r="D1353" t="str">
            <v>FABRICAÇÃO E INSTALAÇÃO DE TESOURA INTEIRA EM MADEIRA NÃO APARELHADA, VÃO DE 3 M, PARA TELHA ONDULADA DE FIBROCIMENTO, METÁLICA, PLÁSTICA OU TERMOACÚSTICA, INCLUSO IÇAMENTO. AF_07/2019</v>
          </cell>
          <cell r="E1353" t="str">
            <v>UN</v>
          </cell>
          <cell r="F1353" t="str">
            <v>1.316,41</v>
          </cell>
          <cell r="G1353" t="str">
            <v>1.353,65</v>
          </cell>
        </row>
        <row r="1354">
          <cell r="C1354" t="str">
            <v>92556</v>
          </cell>
          <cell r="D1354" t="str">
            <v>FABRICAÇÃO E INSTALAÇÃO DE TESOURA INTEIRA EM MADEIRA NÃO APARELHADA, VÃO DE 4 M, PARA TELHA ONDULADA DE FIBROCIMENTO, METÁLICA, PLÁSTICA OU TERMOACÚSTICA, INCLUSO IÇAMENTO. AF_07/2019</v>
          </cell>
          <cell r="E1354" t="str">
            <v>UN</v>
          </cell>
          <cell r="F1354" t="str">
            <v>1.592,42</v>
          </cell>
          <cell r="G1354" t="str">
            <v>1.641,72</v>
          </cell>
        </row>
        <row r="1355">
          <cell r="C1355" t="str">
            <v>92557</v>
          </cell>
          <cell r="D1355" t="str">
            <v>FABRICAÇÃO E INSTALAÇÃO DE TESOURA INTEIRA EM MADEIRA NÃO APARELHADA, VÃO DE 5 M, PARA TELHA ONDULADA DE FIBROCIMENTO, METÁLICA, PLÁSTICA OU TERMOACÚSTICA, INCLUSO IÇAMENTO. AF_07/2019</v>
          </cell>
          <cell r="E1355" t="str">
            <v>UN</v>
          </cell>
          <cell r="F1355" t="str">
            <v>1.714,69</v>
          </cell>
          <cell r="G1355" t="str">
            <v>1.763,99</v>
          </cell>
        </row>
        <row r="1356">
          <cell r="C1356" t="str">
            <v>92558</v>
          </cell>
          <cell r="D1356" t="str">
            <v>FABRICAÇÃO E INSTALAÇÃO DE TESOURA INTEIRA EM MADEIRA NÃO APARELHADA, VÃO DE 6 M, PARA TELHA ONDULADA DE FIBROCIMENTO, METÁLICA, PLÁSTICA OU TERMOACÚSTICA, INCLUSO IÇAMENTO. AF_07/2019</v>
          </cell>
          <cell r="E1356" t="str">
            <v>UN</v>
          </cell>
          <cell r="F1356" t="str">
            <v>1.932,41</v>
          </cell>
          <cell r="G1356" t="str">
            <v>1.988,14</v>
          </cell>
        </row>
        <row r="1357">
          <cell r="C1357" t="str">
            <v>92559</v>
          </cell>
          <cell r="D1357" t="str">
            <v>FABRICAÇÃO E INSTALAÇÃO DE TESOURA INTEIRA EM MADEIRA NÃO APARELHADA, VÃO DE 7 M, PARA TELHA ONDULADA DE FIBROCIMENTO, METÁLICA, PLÁSTICA OU TERMOACÚSTICA, INCLUSO IÇAMENTO. AF_07/2019</v>
          </cell>
          <cell r="E1357" t="str">
            <v>UN</v>
          </cell>
          <cell r="F1357" t="str">
            <v>2.334,73</v>
          </cell>
          <cell r="G1357" t="str">
            <v>2.414,61</v>
          </cell>
        </row>
        <row r="1358">
          <cell r="C1358" t="str">
            <v>92560</v>
          </cell>
          <cell r="D1358" t="str">
            <v>FABRICAÇÃO E INSTALAÇÃO DE TESOURA INTEIRA EM MADEIRA NÃO APARELHADA, VÃO DE 8 M, PARA TELHA ONDULADA DE FIBROCIMENTO, METÁLICA, PLÁSTICA OU TERMOACÚSTICA, INCLUSO IÇAMENTO. AF_07/2019</v>
          </cell>
          <cell r="E1358" t="str">
            <v>UN</v>
          </cell>
          <cell r="F1358" t="str">
            <v>2.889,79</v>
          </cell>
          <cell r="G1358" t="str">
            <v>2.975,92</v>
          </cell>
        </row>
        <row r="1359">
          <cell r="C1359" t="str">
            <v>92561</v>
          </cell>
          <cell r="D1359" t="str">
            <v>FABRICAÇÃO E INSTALAÇÃO DE TESOURA INTEIRA EM MADEIRA NÃO APARELHADA, VÃO DE 9 M, PARA TELHA ONDULADA DE FIBROCIMENTO, METÁLICA, PLÁSTICA OU TERMOACÚSTICA, INCLUSO IÇAMENTO. AF_07/2019</v>
          </cell>
          <cell r="E1359" t="str">
            <v>UN</v>
          </cell>
          <cell r="F1359" t="str">
            <v>3.049,34</v>
          </cell>
          <cell r="G1359" t="str">
            <v>3.135,47</v>
          </cell>
        </row>
        <row r="1360">
          <cell r="C1360" t="str">
            <v>92562</v>
          </cell>
          <cell r="D1360" t="str">
            <v>FABRICAÇÃO E INSTALAÇÃO DE TESOURA INTEIRA EM MADEIRA NÃO APARELHADA, VÃO DE 10 M, PARA TELHA ONDULADA DE FIBROCIMENTO, METÁLICA, PLÁSTICA OU TERMOACÚSTICA, INCLUSO IÇAMENTO. AF_07/2019</v>
          </cell>
          <cell r="E1360" t="str">
            <v>UN</v>
          </cell>
          <cell r="F1360" t="str">
            <v>3.270,64</v>
          </cell>
          <cell r="G1360" t="str">
            <v>3.366,81</v>
          </cell>
        </row>
        <row r="1361">
          <cell r="C1361" t="str">
            <v>92563</v>
          </cell>
          <cell r="D1361" t="str">
            <v>FABRICAÇÃO E INSTALAÇÃO DE TESOURA INTEIRA EM MADEIRA NÃO APARELHADA, VÃO DE 11 M, PARA TELHA ONDULADA DE FIBROCIMENTO, METÁLICA, PLÁSTICA OU TERMOACÚSTICA, INCLUSO IÇAMENTO. AF_07/2019</v>
          </cell>
          <cell r="E1361" t="str">
            <v>UN</v>
          </cell>
          <cell r="F1361" t="str">
            <v>3.689,70</v>
          </cell>
          <cell r="G1361" t="str">
            <v>3.810,02</v>
          </cell>
        </row>
        <row r="1362">
          <cell r="C1362" t="str">
            <v>92564</v>
          </cell>
          <cell r="D1362" t="str">
            <v>FABRICAÇÃO E INSTALAÇÃO DE TESOURA INTEIRA EM MADEIRA NÃO APARELHADA, VÃO DE 12 M, PARA TELHA ONDULADA DE FIBROCIMENTO, METÁLICA, PLÁSTICA OU TERMOACÚSTICA, INCLUSO IÇAMENTO. AF_07/2019</v>
          </cell>
          <cell r="E1362" t="str">
            <v>UN</v>
          </cell>
          <cell r="F1362" t="str">
            <v>3.843,69</v>
          </cell>
          <cell r="G1362" t="str">
            <v>3.964,01</v>
          </cell>
        </row>
        <row r="1363">
          <cell r="C1363" t="str">
            <v>92565</v>
          </cell>
          <cell r="D1363" t="str">
            <v>FABRICAÇÃO E INSTALAÇÃO DE ESTRUTURA PONTALETADA DE MADEIRA NÃO APARELHADA PARA TELHADOS COM ATÉ 2 ÁGUAS E PARA TELHA CERÂMICA OU DE CONCRETO, INCLUSO TRANSPORTE VERTICAL. AF_12/2015</v>
          </cell>
          <cell r="E1363" t="str">
            <v>M2</v>
          </cell>
          <cell r="F1363" t="str">
            <v>51,11</v>
          </cell>
          <cell r="G1363" t="str">
            <v>52,46</v>
          </cell>
        </row>
        <row r="1364">
          <cell r="C1364" t="str">
            <v>92566</v>
          </cell>
          <cell r="D1364" t="str">
            <v>FABRICAÇÃO E INSTALAÇÃO DE ESTRUTURA PONTALETADA DE MADEIRA NÃO APARELHADA PARA TELHADOS COM ATÉ 2 ÁGUAS E PARA TELHA ONDULADA DE FIBROCIMENTO, METÁLICA, PLÁSTICA OU TERMOACÚSTICA, INCLUSO TRANSPORTE VERTICAL. AF_12/2015</v>
          </cell>
          <cell r="E1364" t="str">
            <v>M2</v>
          </cell>
          <cell r="F1364" t="str">
            <v>34,93</v>
          </cell>
          <cell r="G1364" t="str">
            <v>35,44</v>
          </cell>
        </row>
        <row r="1365">
          <cell r="C1365" t="str">
            <v>92567</v>
          </cell>
          <cell r="D1365" t="str">
            <v>FABRICAÇÃO E INSTALAÇÃO DE ESTRUTURA PONTALETADA DE MADEIRA NÃO APARELHADA PARA TELHADOS COM MAIS QUE 2 ÁGUAS E PARA TELHA CERÂMICA OU DE CONCRETO, INCLUSO TRANSPORTE VERTICAL. AF_12/2015</v>
          </cell>
          <cell r="E1365" t="str">
            <v>M2</v>
          </cell>
          <cell r="F1365" t="str">
            <v>47,39</v>
          </cell>
          <cell r="G1365" t="str">
            <v>48,40</v>
          </cell>
        </row>
        <row r="1366">
          <cell r="C1366" t="str">
            <v>100379</v>
          </cell>
          <cell r="D1366" t="str">
            <v>FABRICAÇÃO E INSTALAÇÃO DE PONTALETES DE MADEIRA NÃO APARELHADA PARA TELHADOS COM ATÉ 2 ÁGUAS E COM TELHA CERÂMICA OU DE CONCRETO EM EDIFÍCIO RESIDENCIAL TÉRREO, INCLUSO TRANSPORTE VERTICAL. AF_07/2019</v>
          </cell>
          <cell r="E1366" t="str">
            <v>M2</v>
          </cell>
          <cell r="F1366" t="str">
            <v>51,11</v>
          </cell>
          <cell r="G1366" t="str">
            <v>52,46</v>
          </cell>
        </row>
        <row r="1367">
          <cell r="C1367" t="str">
            <v>100380</v>
          </cell>
          <cell r="D1367" t="str">
            <v>FABRICAÇÃO E INSTALAÇÃO DE PONTALETES DE MADEIRA NÃO APARELHADA PARA TELHADOS COM ATÉ 2 ÁGUAS E COM TELHA CERÂMICA OU DE CONCRETO EM EDIFÍCIO RESIDENCIAL DE MÚLTIPLOS PAVIMENTOS, INCLUSO TRANSPORTE VERTICAL. AF_07/2019</v>
          </cell>
          <cell r="E1367" t="str">
            <v>M2</v>
          </cell>
          <cell r="F1367" t="str">
            <v>65,01</v>
          </cell>
          <cell r="G1367" t="str">
            <v>67,16</v>
          </cell>
        </row>
        <row r="1368">
          <cell r="C1368" t="str">
            <v>100381</v>
          </cell>
          <cell r="D1368" t="str">
            <v>FABRICAÇÃO E INSTALAÇÃO DE PONTALETES DE MADEIRA NÃO APARELHADA PARA TELHADOS COM ATÉ 2 ÁGUAS E COM TELHA CERÂMICA OU DE CONCRETO EM EDIFÍCIO INSTITUCIONAL TÉRREO, INCLUSO TRANSPORTE VERTICAL. AF_07/2019</v>
          </cell>
          <cell r="E1368" t="str">
            <v>M2</v>
          </cell>
          <cell r="F1368" t="str">
            <v>70,98</v>
          </cell>
          <cell r="G1368" t="str">
            <v>73,67</v>
          </cell>
        </row>
        <row r="1369">
          <cell r="C1369" t="str">
            <v>100383</v>
          </cell>
          <cell r="D1369" t="str">
            <v>FABRICAÇÃO E INSTALAÇÃO DE PONTALETES DE MADEIRA NÃO APARELHADA PARA TELHADOS COM ATÉ 2 ÁGUAS E COM TELHA ONDULADA DE FIBROCIMENTO, ALUMÍNIO OU PLÁSTICA EM EDIFÍCIO RESIDENCIAL DE MÚLTIPLOS PAVIMENTOS, INCLUSO TRANSPORTE VERTICAL. AF_07/2019</v>
          </cell>
          <cell r="E1369" t="str">
            <v>M2</v>
          </cell>
          <cell r="F1369" t="str">
            <v>37,51</v>
          </cell>
          <cell r="G1369" t="str">
            <v>38,09</v>
          </cell>
        </row>
        <row r="1370">
          <cell r="C1370" t="str">
            <v>100384</v>
          </cell>
          <cell r="D1370" t="str">
            <v>FABRICAÇÃO E INSTALAÇÃO DE PONTALETES DE MADEIRA NÃO APARELHADA PARA TELHADOS COM ATÉ 2 ÁGUAS E COM TELHA ONDULADA DE FIBROCIMENTO, ALUMÍNIO OU PLÁSTICA EM EDIFÍCIO INSTITUCIONAL TÉRREO, INCLUSO TRANSPORTE VERTICAL. AF_07/2019</v>
          </cell>
          <cell r="E1370" t="str">
            <v>M2</v>
          </cell>
          <cell r="F1370" t="str">
            <v>38,57</v>
          </cell>
          <cell r="G1370" t="str">
            <v>39,31</v>
          </cell>
        </row>
        <row r="1371">
          <cell r="C1371" t="str">
            <v>100385</v>
          </cell>
          <cell r="D1371" t="str">
            <v>FABRICAÇÃO E INSTALAÇÃO DE PONTALETES DE MADEIRA NÃO APARELHADA PARA TELHADOS COM MAIS QUE 2 ÁGUAS E COM TELHA CERÂMICA OU DE CONCRETO EM EDIFÍCIO RESIDENCIAL TÉRREO, INCLUSO TRANSPORTE VERTICAL. AF_07/2019</v>
          </cell>
          <cell r="E1371" t="str">
            <v>M2</v>
          </cell>
          <cell r="F1371" t="str">
            <v>47,39</v>
          </cell>
          <cell r="G1371" t="str">
            <v>48,40</v>
          </cell>
        </row>
        <row r="1372">
          <cell r="C1372" t="str">
            <v>100386</v>
          </cell>
          <cell r="D1372" t="str">
            <v>FABRICAÇÃO E INSTALAÇÃO DE PONTALETES DE MADEIRA NÃO APARELHADA PARA TELHADOS COM MAIS QUE 2 ÁGUAS E COM TELHA CERÂMICA OU DE CONCRETO EM EDIFÍCIO RESIDENCIAL DE MÚLTIPLOS PAVIMENTOS. AF_07/2019</v>
          </cell>
          <cell r="E1372" t="str">
            <v>M2</v>
          </cell>
          <cell r="F1372" t="str">
            <v>59,34</v>
          </cell>
          <cell r="G1372" t="str">
            <v>60,85</v>
          </cell>
        </row>
        <row r="1373">
          <cell r="C1373" t="str">
            <v>100387</v>
          </cell>
          <cell r="D1373" t="str">
            <v>FABRICAÇÃO E INSTALAÇÃO DE PONTALETES DE MADEIRA NÃO APARELHADA PARA TELHADOS COM MAIS QUE 2 ÁGUAS E COM TELHA CERÂMICA OU DE CONCRETO EM EDIFÍCIO INSTITUCIONAL TÉRREO, INCLUSO TRANSPORTE VERTICAL. AF_07/2019</v>
          </cell>
          <cell r="E1373" t="str">
            <v>M2</v>
          </cell>
          <cell r="F1373" t="str">
            <v>72,73</v>
          </cell>
          <cell r="G1373" t="str">
            <v>74,69</v>
          </cell>
        </row>
        <row r="1374">
          <cell r="C1374" t="str">
            <v>100388</v>
          </cell>
          <cell r="D1374" t="str">
            <v>RETIRADA E RECOLOCAÇÃO DE RIPA EM TELHADOS DE ATÉ 2 ÁGUAS COM TELHA CERÂMICA OU DE CONCRETO DE ENCAIXE, INCLUSO TRANSPORTE VERTICAL. AF_07/2019</v>
          </cell>
          <cell r="E1374" t="str">
            <v>M2</v>
          </cell>
          <cell r="F1374" t="str">
            <v>23,69</v>
          </cell>
          <cell r="G1374" t="str">
            <v>24,70</v>
          </cell>
        </row>
        <row r="1375">
          <cell r="C1375" t="str">
            <v>100389</v>
          </cell>
          <cell r="D1375" t="str">
            <v>RETIRADA E RECOLOCAÇÃO DE CAIBRO EM TELHADOS DE ATÉ 2 ÁGUAS COM TELHA CERÂMICA OU DE CONCRETO DE ENCAIXE, INCLUSO TRANSPORTE VERTICAL. AF_07/2019</v>
          </cell>
          <cell r="E1375" t="str">
            <v>M2</v>
          </cell>
          <cell r="F1375" t="str">
            <v>19,23</v>
          </cell>
          <cell r="G1375" t="str">
            <v>20,33</v>
          </cell>
        </row>
        <row r="1376">
          <cell r="C1376" t="str">
            <v>100390</v>
          </cell>
          <cell r="D1376" t="str">
            <v>RETIRADA E RECOLOCAÇÃO DE RIPA EM TELHADOS DE MAIS DE 2 ÁGUAS COM TELHA CERÂMICA OU DE CONCRETO DE ENCAIXE, INCLUSO TRANSPORTE VERTICAL. AF_07/2019</v>
          </cell>
          <cell r="E1376" t="str">
            <v>M2</v>
          </cell>
          <cell r="F1376" t="str">
            <v>26,82</v>
          </cell>
          <cell r="G1376" t="str">
            <v>28,21</v>
          </cell>
        </row>
        <row r="1377">
          <cell r="C1377" t="str">
            <v>100391</v>
          </cell>
          <cell r="D1377" t="str">
            <v>RETIRADA E RECOLOCAÇÃO DE CAIBRO EM TELHADOS DE MAIS DE 2 ÁGUAS COM TELHA CERÂMICA OU DE CONCRETO DE ENCAIXE, INCLUSO TRANSPORTE VERTICAL. AF_07/2019</v>
          </cell>
          <cell r="E1377" t="str">
            <v>M2</v>
          </cell>
          <cell r="F1377" t="str">
            <v>21,34</v>
          </cell>
          <cell r="G1377" t="str">
            <v>22,70</v>
          </cell>
        </row>
        <row r="1378">
          <cell r="C1378" t="str">
            <v>100392</v>
          </cell>
          <cell r="D1378" t="str">
            <v>RETIRADA E RECOLOCAÇÃO DE RIPA EM TELHADOS DE ATÉ 2 ÁGUAS COM TELHA CERÂMICA CAPA-CANAL, INCLUSO TRANSPORTE VERTICAL. AF_07/2019</v>
          </cell>
          <cell r="E1378" t="str">
            <v>M2</v>
          </cell>
          <cell r="F1378" t="str">
            <v>18,64</v>
          </cell>
          <cell r="G1378" t="str">
            <v>19,43</v>
          </cell>
        </row>
        <row r="1379">
          <cell r="C1379" t="str">
            <v>100393</v>
          </cell>
          <cell r="D1379" t="str">
            <v>RETIRADA E RECOLOCAÇÃO DE CAIBRO EM TELHADOS DE ATÉ 2 ÁGUAS COM TELHA CERÂMICA CAPA-CANAL, INCLUSO TRANSPORTE VERTICAL. AF_07/2019</v>
          </cell>
          <cell r="E1379" t="str">
            <v>M2</v>
          </cell>
          <cell r="F1379" t="str">
            <v>22,24</v>
          </cell>
          <cell r="G1379" t="str">
            <v>23,50</v>
          </cell>
        </row>
        <row r="1380">
          <cell r="C1380" t="str">
            <v>100394</v>
          </cell>
          <cell r="D1380" t="str">
            <v>RETIRADA E RECOLOCAÇÃO DE RIPA EM TELHADOS DE MAIS DE 2 ÁGUAS COM TELHA CERÂMICA CAPA-CANAL, INCLUSO TRANSPORTE VERTICAL. AF_07/2019</v>
          </cell>
          <cell r="E1380" t="str">
            <v>M2</v>
          </cell>
          <cell r="F1380" t="str">
            <v>21,11</v>
          </cell>
          <cell r="G1380" t="str">
            <v>22,20</v>
          </cell>
        </row>
        <row r="1381">
          <cell r="C1381" t="str">
            <v>100395</v>
          </cell>
          <cell r="D1381" t="str">
            <v>RETIRADA E RECOLOCAÇÃO DE CAIBRO EM TELHADOS DE MAIS DE 2 ÁGUAS COM TELHA CERÂMICA CAPA-CANAL, INCLUSO TRANSPORTE VERTICAL. AF_07/2019</v>
          </cell>
          <cell r="E1381" t="str">
            <v>M2</v>
          </cell>
          <cell r="F1381" t="str">
            <v>25,41</v>
          </cell>
          <cell r="G1381" t="str">
            <v>27,04</v>
          </cell>
        </row>
        <row r="1382">
          <cell r="C1382" t="str">
            <v>94189</v>
          </cell>
          <cell r="D1382" t="str">
            <v>TELHAMENTO COM TELHA DE CONCRETO DE ENCAIXE, COM ATÉ 2 ÁGUAS, INCLUSO TRANSPORTE VERTICAL. AF_07/2019</v>
          </cell>
          <cell r="E1382" t="str">
            <v>M2</v>
          </cell>
          <cell r="F1382" t="str">
            <v>29,71</v>
          </cell>
          <cell r="G1382" t="str">
            <v>30,19</v>
          </cell>
        </row>
        <row r="1383">
          <cell r="C1383" t="str">
            <v>94192</v>
          </cell>
          <cell r="D1383" t="str">
            <v>TELHAMENTO COM TELHA DE CONCRETO DE ENCAIXE, COM MAIS DE 2 ÁGUAS, INCLUSO TRANSPORTE VERTICAL. AF_07/2019</v>
          </cell>
          <cell r="E1383" t="str">
            <v>M2</v>
          </cell>
          <cell r="F1383" t="str">
            <v>31,77</v>
          </cell>
          <cell r="G1383" t="str">
            <v>32,50</v>
          </cell>
        </row>
        <row r="1384">
          <cell r="C1384" t="str">
            <v>94195</v>
          </cell>
          <cell r="D1384" t="str">
            <v>TELHAMENTO COM TELHA CERÂMICA DE ENCAIXE, TIPO PORTUGUESA, COM ATÉ 2 ÁGUAS, INCLUSO TRANSPORTE VERTICAL. AF_07/2019</v>
          </cell>
          <cell r="E1384" t="str">
            <v>M2</v>
          </cell>
          <cell r="F1384" t="str">
            <v>35,05</v>
          </cell>
          <cell r="G1384" t="str">
            <v>35,86</v>
          </cell>
        </row>
        <row r="1385">
          <cell r="C1385" t="str">
            <v>94198</v>
          </cell>
          <cell r="D1385" t="str">
            <v>TELHAMENTO COM TELHA CERÂMICA DE ENCAIXE, TIPO PORTUGUESA, COM MAIS DE 2 ÁGUAS, INCLUSO TRANSPORTE VERTICAL. AF_07/2019</v>
          </cell>
          <cell r="E1385" t="str">
            <v>M2</v>
          </cell>
          <cell r="F1385" t="str">
            <v>37,76</v>
          </cell>
          <cell r="G1385" t="str">
            <v>38,91</v>
          </cell>
        </row>
        <row r="1386">
          <cell r="C1386" t="str">
            <v>94201</v>
          </cell>
          <cell r="D1386" t="str">
            <v>TELHAMENTO COM TELHA CERÂMICA CAPA-CANAL, TIPO COLONIAL, COM ATÉ 2 ÁGUAS, INCLUSO TRANSPORTE VERTICAL. AF_07/2019</v>
          </cell>
          <cell r="E1386" t="str">
            <v>M2</v>
          </cell>
          <cell r="F1386" t="str">
            <v>49,61</v>
          </cell>
          <cell r="G1386" t="str">
            <v>50,91</v>
          </cell>
        </row>
        <row r="1387">
          <cell r="C1387" t="str">
            <v>94204</v>
          </cell>
          <cell r="D1387" t="str">
            <v>TELHAMENTO COM TELHA CERÂMICA CAPA-CANAL, TIPO COLONIAL, COM MAIS DE 2 ÁGUAS, INCLUSO TRANSPORTE VERTICAL. AF_07/2019</v>
          </cell>
          <cell r="E1387" t="str">
            <v>M2</v>
          </cell>
          <cell r="F1387" t="str">
            <v>54,24</v>
          </cell>
          <cell r="G1387" t="str">
            <v>56,08</v>
          </cell>
        </row>
        <row r="1388">
          <cell r="C1388" t="str">
            <v>94224</v>
          </cell>
          <cell r="D1388" t="str">
            <v>EMBOÇAMENTO COM ARGAMASSA TRAÇO 1:2:9 (CIMENTO, CAL E AREIA). AF_07/2019</v>
          </cell>
          <cell r="E1388" t="str">
            <v>M</v>
          </cell>
          <cell r="F1388" t="str">
            <v>20,62</v>
          </cell>
          <cell r="G1388" t="str">
            <v>22,69</v>
          </cell>
        </row>
        <row r="1389">
          <cell r="C1389" t="str">
            <v>94226</v>
          </cell>
          <cell r="D1389" t="str">
            <v>SUBCOBERTURA COM MANTA PLÁSTICA REVESTIDA POR PELÍCULA DE ALUMÍNO, INCLUSO TRANSPORTE VERTICAL. AF_07/2019</v>
          </cell>
          <cell r="E1389" t="str">
            <v>M2</v>
          </cell>
          <cell r="F1389" t="str">
            <v>18,06</v>
          </cell>
          <cell r="G1389" t="str">
            <v>18,89</v>
          </cell>
        </row>
        <row r="1390">
          <cell r="C1390" t="str">
            <v>94232</v>
          </cell>
          <cell r="D1390" t="str">
            <v>AMARRAÇÃO DE TELHAS CERÂMICAS OU DE CONCRETO. AF_07/2019</v>
          </cell>
          <cell r="E1390" t="str">
            <v>UN</v>
          </cell>
          <cell r="F1390" t="str">
            <v>2,40</v>
          </cell>
          <cell r="G1390" t="str">
            <v>2,68</v>
          </cell>
        </row>
        <row r="1391">
          <cell r="C1391" t="str">
            <v>94440</v>
          </cell>
          <cell r="D1391" t="str">
            <v>TELHAMENTO COM TELHA CERÂMICA DE ENCAIXE, TIPO FRANCESA, COM ATÉ 2 ÁGUAS, INCLUSO TRANSPORTE VERTICAL. AF_07/2019</v>
          </cell>
          <cell r="E1391" t="str">
            <v>M2</v>
          </cell>
          <cell r="F1391" t="str">
            <v>35,05</v>
          </cell>
          <cell r="G1391" t="str">
            <v>35,86</v>
          </cell>
        </row>
        <row r="1392">
          <cell r="C1392" t="str">
            <v>94441</v>
          </cell>
          <cell r="D1392" t="str">
            <v>TELHAMENTO COM TELHA CERÂMICA DE ENCAIXE, TIPO FRANCESA, COM MAIS DE 2 ÁGUAS, INCLUSO TRANSPORTE VERTICAL. AF_07/2019</v>
          </cell>
          <cell r="E1392" t="str">
            <v>M2</v>
          </cell>
          <cell r="F1392" t="str">
            <v>37,76</v>
          </cell>
          <cell r="G1392" t="str">
            <v>38,91</v>
          </cell>
        </row>
        <row r="1393">
          <cell r="C1393" t="str">
            <v>94442</v>
          </cell>
          <cell r="D1393" t="str">
            <v>TELHAMENTO COM TELHA CERÂMICA DE ENCAIXE, TIPO ROMANA, COM ATÉ 2 ÁGUAS, INCLUSO TRANSPORTE VERTICAL. AF_07/2019</v>
          </cell>
          <cell r="E1393" t="str">
            <v>M2</v>
          </cell>
          <cell r="F1393" t="str">
            <v>35,05</v>
          </cell>
          <cell r="G1393" t="str">
            <v>35,86</v>
          </cell>
        </row>
        <row r="1394">
          <cell r="C1394" t="str">
            <v>94443</v>
          </cell>
          <cell r="D1394" t="str">
            <v>TELHAMENTO COM TELHA CERÂMICA DE ENCAIXE, TIPO ROMANA, COM MAIS DE 2 ÁGUAS, INCLUSO TRANSPORTE VERTICAL. AF_07/2019</v>
          </cell>
          <cell r="E1394" t="str">
            <v>M2</v>
          </cell>
          <cell r="F1394" t="str">
            <v>37,76</v>
          </cell>
          <cell r="G1394" t="str">
            <v>38,91</v>
          </cell>
        </row>
        <row r="1395">
          <cell r="C1395" t="str">
            <v>94445</v>
          </cell>
          <cell r="D1395" t="str">
            <v>TELHAMENTO COM TELHA CERÂMICA CAPA-CANAL, TIPO PLAN, COM ATÉ 2 ÁGUAS, INCLUSO TRANSPORTE VERTICAL. AF_07/2019</v>
          </cell>
          <cell r="E1395" t="str">
            <v>M2</v>
          </cell>
          <cell r="F1395" t="str">
            <v>49,61</v>
          </cell>
          <cell r="G1395" t="str">
            <v>50,91</v>
          </cell>
        </row>
        <row r="1396">
          <cell r="C1396" t="str">
            <v>94446</v>
          </cell>
          <cell r="D1396" t="str">
            <v>TELHAMENTO COM TELHA CERÂMICA CAPA-CANAL, TIPO PLAN, COM MAIS DE 2 ÁGUAS, INCLUSO TRANSPORTE VERTICAL. AF_07/2019</v>
          </cell>
          <cell r="E1396" t="str">
            <v>M2</v>
          </cell>
          <cell r="F1396" t="str">
            <v>54,24</v>
          </cell>
          <cell r="G1396" t="str">
            <v>56,08</v>
          </cell>
        </row>
        <row r="1397">
          <cell r="C1397" t="str">
            <v>94447</v>
          </cell>
          <cell r="D1397" t="str">
            <v>TELHAMENTO COM TELHA CERÂMICA CAPA-CANAL, TIPO PAULISTA, COM ATÉ 2 ÁGUAS, INCLUSO TRANSPORTE VERTICAL. AF_07/2019</v>
          </cell>
          <cell r="E1397" t="str">
            <v>M2</v>
          </cell>
          <cell r="F1397" t="str">
            <v>49,61</v>
          </cell>
          <cell r="G1397" t="str">
            <v>50,91</v>
          </cell>
        </row>
        <row r="1398">
          <cell r="C1398" t="str">
            <v>94448</v>
          </cell>
          <cell r="D1398" t="str">
            <v>TELHAMENTO COM TELHA CERÂMICA CAPA-CANAL, TIPO PAULISTA, COM MAIS DE 2 ÁGUAS, INCLUSO TRANSPORTE VERTICAL. AF_07/2019</v>
          </cell>
          <cell r="E1398" t="str">
            <v>M2</v>
          </cell>
          <cell r="F1398" t="str">
            <v>54,24</v>
          </cell>
          <cell r="G1398" t="str">
            <v>56,08</v>
          </cell>
        </row>
        <row r="1399">
          <cell r="C1399" t="str">
            <v>94207</v>
          </cell>
          <cell r="D1399" t="str">
            <v>TELHAMENTO COM TELHA ONDULADA DE FIBROCIMENTO E = 6 MM, COM RECOBRIMENTO LATERAL DE 1/4 DE ONDA PARA TELHADO COM INCLINAÇÃO MAIOR QUE 10°, COM ATÉ 2 ÁGUAS, INCLUSO IÇAMENTO. AF_07/2019</v>
          </cell>
          <cell r="E1399" t="str">
            <v>M2</v>
          </cell>
          <cell r="F1399" t="str">
            <v>40,15</v>
          </cell>
          <cell r="G1399" t="str">
            <v>40,76</v>
          </cell>
        </row>
        <row r="1400">
          <cell r="C1400" t="str">
            <v>94210</v>
          </cell>
          <cell r="D1400" t="str">
            <v>TELHAMENTO COM TELHA ONDULADA DE FIBROCIMENTO E = 6 MM, COM RECOBRIMENTO LATERAL DE 1 1/4 DE ONDA PARA TELHADO COM INCLINAÇÃO MÁXIMA DE 10°, COM ATÉ 2 ÁGUAS, INCLUSO IÇAMENTO. AF_07/2019</v>
          </cell>
          <cell r="E1400" t="str">
            <v>M2</v>
          </cell>
          <cell r="F1400" t="str">
            <v>42,50</v>
          </cell>
          <cell r="G1400" t="str">
            <v>43,17</v>
          </cell>
        </row>
        <row r="1401">
          <cell r="C1401" t="str">
            <v>94218</v>
          </cell>
          <cell r="D1401" t="str">
            <v>TELHAMENTO COM TELHA ESTRUTURAL DE FIBROCIMENTO E= 8 MM, COM ATÉ 2 ÁGUAS, INCLUSO IÇAMENTO. AF_07/2019_P</v>
          </cell>
          <cell r="E1401" t="str">
            <v>M2</v>
          </cell>
          <cell r="F1401" t="str">
            <v>100,27</v>
          </cell>
          <cell r="G1401" t="str">
            <v>100,93</v>
          </cell>
        </row>
        <row r="1402">
          <cell r="C1402" t="str">
            <v>94213</v>
          </cell>
          <cell r="D1402" t="str">
            <v>TELHAMENTO COM TELHA DE AÇO/ALUMÍNIO E = 0,5 MM, COM ATÉ 2 ÁGUAS, INCLUSO IÇAMENTO. AF_07/2019</v>
          </cell>
          <cell r="E1402" t="str">
            <v>M2</v>
          </cell>
          <cell r="F1402" t="str">
            <v>72,54</v>
          </cell>
          <cell r="G1402" t="str">
            <v>72,96</v>
          </cell>
        </row>
        <row r="1403">
          <cell r="C1403" t="str">
            <v>94216</v>
          </cell>
          <cell r="D1403" t="str">
            <v>TELHAMENTO COM TELHA METÁLICA TERMOACÚSTICA E = 30 MM, COM ATÉ 2 ÁGUAS, INCLUSO IÇAMENTO. AF_07/2019</v>
          </cell>
          <cell r="E1403" t="str">
            <v>M2</v>
          </cell>
          <cell r="F1403" t="str">
            <v>207,45</v>
          </cell>
          <cell r="G1403" t="str">
            <v>207,72</v>
          </cell>
        </row>
        <row r="1404">
          <cell r="C1404" t="str">
            <v>94219</v>
          </cell>
          <cell r="D1404" t="str">
            <v>CUMEEIRA E ESPIGÃO PARA TELHA CERÂMICA EMBOÇADA COM ARGAMASSA TRAÇO 1:2:9 (CIMENTO, CAL E AREIA), PARA TELHADOS COM MAIS DE 2 ÁGUAS, INCLUSO TRANSPORTE VERTICAL. AF_07/2019</v>
          </cell>
          <cell r="E1404" t="str">
            <v>M</v>
          </cell>
          <cell r="F1404" t="str">
            <v>28,58</v>
          </cell>
          <cell r="G1404" t="str">
            <v>30,20</v>
          </cell>
        </row>
        <row r="1405">
          <cell r="C1405" t="str">
            <v>94220</v>
          </cell>
          <cell r="D1405" t="str">
            <v>CUMEEIRA E ESPIGÃO PARA TELHA DE CONCRETO EMBOÇADA COM ARGAMASSA TRAÇO 1:2:9 (CIMENTO, CAL E AREIA), PARA TELHADOS COM MAIS DE 2 ÁGUAS, INCLUSO TRANSPORTE VERTICAL. AF_07/2019</v>
          </cell>
          <cell r="E1405" t="str">
            <v>M</v>
          </cell>
          <cell r="F1405" t="str">
            <v>41,84</v>
          </cell>
          <cell r="G1405" t="str">
            <v>43,46</v>
          </cell>
        </row>
        <row r="1406">
          <cell r="C1406" t="str">
            <v>94221</v>
          </cell>
          <cell r="D1406" t="str">
            <v>CUMEEIRA PARA TELHA CERÂMICA EMBOÇADA COM ARGAMASSA TRAÇO 1:2:9 (CIMENTO, CAL E AREIA) PARA TELHADOS COM ATÉ 2 ÁGUAS, INCLUSO TRANSPORTE VERTICAL. AF_07/2019</v>
          </cell>
          <cell r="E1406" t="str">
            <v>M</v>
          </cell>
          <cell r="F1406" t="str">
            <v>23,20</v>
          </cell>
          <cell r="G1406" t="str">
            <v>24,19</v>
          </cell>
        </row>
        <row r="1407">
          <cell r="C1407" t="str">
            <v>94222</v>
          </cell>
          <cell r="D1407" t="str">
            <v>CUMEEIRA PARA TELHA DE CONCRETO EMBOÇADA COM ARGAMASSA TRAÇO 1:2:9 (CIMENTO, CAL E AREIA) PARA TELHADOS COM ATÉ 2 ÁGUAS, INCLUSO TRANSPORTE VERTICAL. AF_07/2019</v>
          </cell>
          <cell r="E1407" t="str">
            <v>M</v>
          </cell>
          <cell r="F1407" t="str">
            <v>36,46</v>
          </cell>
          <cell r="G1407" t="str">
            <v>37,45</v>
          </cell>
        </row>
        <row r="1408">
          <cell r="C1408" t="str">
            <v>94223</v>
          </cell>
          <cell r="D1408" t="str">
            <v>CUMEEIRA PARA TELHA DE FIBROCIMENTO ONDULADA E = 6 MM, INCLUSO ACESSÓRIOS DE FIXAÇÃO E IÇAMENTO. AF_07/2019</v>
          </cell>
          <cell r="E1408" t="str">
            <v>M</v>
          </cell>
          <cell r="F1408" t="str">
            <v>72,18</v>
          </cell>
          <cell r="G1408" t="str">
            <v>72,48</v>
          </cell>
        </row>
        <row r="1409">
          <cell r="C1409" t="str">
            <v>94451</v>
          </cell>
          <cell r="D1409" t="str">
            <v>CUMEEIRA PARA TELHA DE FIBROCIMENTO ESTRUTURAL E = 6 MM, INCLUSO ACESSÓRIOS DE FIXAÇÃO E IÇAMENTO. AF_07/2019</v>
          </cell>
          <cell r="E1409" t="str">
            <v>M</v>
          </cell>
          <cell r="F1409" t="str">
            <v>79,83</v>
          </cell>
          <cell r="G1409" t="str">
            <v>80,15</v>
          </cell>
        </row>
        <row r="1410">
          <cell r="C1410" t="str">
            <v>100325</v>
          </cell>
          <cell r="D1410" t="str">
            <v>CUMEEIRA SHED PARA TELHA ONDULADA DE FIBROCIMENTO, E = 6 MM, INCLUSO ACESSÓRIOS DE FIXAÇÃO E IÇAMENTO. AF_07/2019</v>
          </cell>
          <cell r="E1410" t="str">
            <v>M</v>
          </cell>
          <cell r="F1410" t="str">
            <v>77,74</v>
          </cell>
          <cell r="G1410" t="str">
            <v>77,96</v>
          </cell>
        </row>
        <row r="1411">
          <cell r="C1411" t="str">
            <v>100327</v>
          </cell>
          <cell r="D1411" t="str">
            <v>RUFO EXTERNO/INTERNO EM CHAPA DE AÇO GALVANIZADO NÚMERO 26, CORTE DE 33 CM, INCLUSO IÇAMENTO. AF_07/2019</v>
          </cell>
          <cell r="E1411" t="str">
            <v>M</v>
          </cell>
          <cell r="F1411" t="str">
            <v>72,21</v>
          </cell>
          <cell r="G1411" t="str">
            <v>73,11</v>
          </cell>
        </row>
        <row r="1412">
          <cell r="C1412" t="str">
            <v>100328</v>
          </cell>
          <cell r="D1412" t="str">
            <v>RETIRADA E RECOLOCAÇÃO DE  TELHA CERÂMICA DE ENCAIXE, COM ATÉ DUAS ÁGUAS, INCLUSO IÇAMENTO. AF_07/2019</v>
          </cell>
          <cell r="E1412" t="str">
            <v>M2</v>
          </cell>
          <cell r="F1412" t="str">
            <v>12,25</v>
          </cell>
          <cell r="G1412" t="str">
            <v>13,03</v>
          </cell>
        </row>
        <row r="1413">
          <cell r="C1413" t="str">
            <v>100329</v>
          </cell>
          <cell r="D1413" t="str">
            <v>RETIRADA E RECOLOCAÇÃO DE  TELHA CERÂMICA DE ENCAIXE, COM MAIS DE DUAS ÁGUAS, INCLUSO IÇAMENTO. AF_07/2019</v>
          </cell>
          <cell r="E1413" t="str">
            <v>M2</v>
          </cell>
          <cell r="F1413" t="str">
            <v>14,97</v>
          </cell>
          <cell r="G1413" t="str">
            <v>16,08</v>
          </cell>
        </row>
        <row r="1414">
          <cell r="C1414" t="str">
            <v>100330</v>
          </cell>
          <cell r="D1414" t="str">
            <v>RETIRADA E RECOLOCAÇÃO DE  TELHA CERÂMICA CAPA-CANAL, COM ATÉ DUAS ÁGUAS, INCLUSO IÇAMENTO. AF_07/2019</v>
          </cell>
          <cell r="E1414" t="str">
            <v>M2</v>
          </cell>
          <cell r="F1414" t="str">
            <v>16,65</v>
          </cell>
          <cell r="G1414" t="str">
            <v>17,71</v>
          </cell>
        </row>
        <row r="1415">
          <cell r="C1415" t="str">
            <v>100331</v>
          </cell>
          <cell r="D1415" t="str">
            <v>RETIRADA E RECOLOCAÇÃO DE  TELHA CERÂMICA CAPA-CANAL, COM MAIS DE DUAS ÁGUAS, INCLUSO IÇAMENTO. AF_07/2019</v>
          </cell>
          <cell r="E1415" t="str">
            <v>M2</v>
          </cell>
          <cell r="F1415" t="str">
            <v>21,30</v>
          </cell>
          <cell r="G1415" t="str">
            <v>22,91</v>
          </cell>
        </row>
        <row r="1416">
          <cell r="C1416" t="str">
            <v>100434</v>
          </cell>
          <cell r="D1416" t="str">
            <v>CALHA DE BEIRAL, SEMICIRCULAR DE PVC, DIAMETRO 125 MM, INCLUINDO CABECEIRAS, EMENDAS, BOCAIS, SUPORTES E VEDAÇÕES, EXCLUINDO CONDUTORES, INCLUSO TRANSPORTE VERTICAL. AF_07/2019</v>
          </cell>
          <cell r="E1416" t="str">
            <v>M</v>
          </cell>
          <cell r="F1416" t="str">
            <v>69,95</v>
          </cell>
          <cell r="G1416" t="str">
            <v>70,90</v>
          </cell>
        </row>
        <row r="1417">
          <cell r="C1417" t="str">
            <v>100435</v>
          </cell>
          <cell r="D1417" t="str">
            <v>RUFO EM FIBROCIMENTO PARA TELHA ONDULADA E = 6 MM, ABA DE 26 CM, INCLUSO TRANSPORTE VERTICAL, EXCETO CONTRARRUFO. AF_07/2019</v>
          </cell>
          <cell r="E1417" t="str">
            <v>M</v>
          </cell>
          <cell r="F1417" t="str">
            <v>50,37</v>
          </cell>
          <cell r="G1417" t="str">
            <v>51,01</v>
          </cell>
        </row>
        <row r="1418">
          <cell r="C1418" t="str">
            <v>94227</v>
          </cell>
          <cell r="D1418" t="str">
            <v>CALHA EM CHAPA DE AÇO GALVANIZADO NÚMERO 24, DESENVOLVIMENTO DE 33 CM, INCLUSO TRANSPORTE VERTICAL. AF_07/2019</v>
          </cell>
          <cell r="E1418" t="str">
            <v>M</v>
          </cell>
          <cell r="F1418" t="str">
            <v>81,82</v>
          </cell>
          <cell r="G1418" t="str">
            <v>82,92</v>
          </cell>
        </row>
        <row r="1419">
          <cell r="C1419" t="str">
            <v>94228</v>
          </cell>
          <cell r="D1419" t="str">
            <v>CALHA EM CHAPA DE AÇO GALVANIZADO NÚMERO 24, DESENVOLVIMENTO DE 50 CM, INCLUSO TRANSPORTE VERTICAL. AF_07/2019</v>
          </cell>
          <cell r="E1419" t="str">
            <v>M</v>
          </cell>
          <cell r="F1419" t="str">
            <v>111,49</v>
          </cell>
          <cell r="G1419" t="str">
            <v>112,99</v>
          </cell>
        </row>
        <row r="1420">
          <cell r="C1420" t="str">
            <v>94229</v>
          </cell>
          <cell r="D1420" t="str">
            <v>CALHA EM CHAPA DE AÇO GALVANIZADO NÚMERO 24, DESENVOLVIMENTO DE 100 CM, INCLUSO TRANSPORTE VERTICAL. AF_07/2019</v>
          </cell>
          <cell r="E1420" t="str">
            <v>M</v>
          </cell>
          <cell r="F1420" t="str">
            <v>217,22</v>
          </cell>
          <cell r="G1420" t="str">
            <v>219,90</v>
          </cell>
        </row>
        <row r="1421">
          <cell r="C1421" t="str">
            <v>94231</v>
          </cell>
          <cell r="D1421" t="str">
            <v>RUFO EM CHAPA DE AÇO GALVANIZADO NÚMERO 24, CORTE DE 25 CM, INCLUSO TRANSPORTE VERTICAL. AF_07/2019</v>
          </cell>
          <cell r="E1421" t="str">
            <v>M</v>
          </cell>
          <cell r="F1421" t="str">
            <v>63,58</v>
          </cell>
          <cell r="G1421" t="str">
            <v>64,34</v>
          </cell>
        </row>
        <row r="1422">
          <cell r="C1422" t="str">
            <v>94449</v>
          </cell>
          <cell r="D1422" t="str">
            <v>TELHAMENTO COM TELHA ONDULADA DE FIBRA DE VIDRO E = 0,6 MM, PARA TELHADO COM INCLINAÇÃO MAIOR QUE 10°, COM ATÉ 2 ÁGUAS, INCLUSO IÇAMENTO. AF_07/2019</v>
          </cell>
          <cell r="E1422" t="str">
            <v>M2</v>
          </cell>
          <cell r="F1422" t="str">
            <v>68,82</v>
          </cell>
          <cell r="G1422" t="str">
            <v>69,43</v>
          </cell>
        </row>
        <row r="1423">
          <cell r="C1423" t="str">
            <v>92255</v>
          </cell>
          <cell r="D1423" t="str">
            <v>INSTALAÇÃO DE TESOURA (INTEIRA OU MEIA), EM AÇO, PARA VÃOS MAIORES OU IGUAIS A 3,0 M E MENORES QUE 6,0 M, INCLUSO IÇAMENTO. AF_07/2019</v>
          </cell>
          <cell r="E1423" t="str">
            <v>UN</v>
          </cell>
          <cell r="F1423" t="str">
            <v>162,75</v>
          </cell>
          <cell r="G1423" t="str">
            <v>172,07</v>
          </cell>
        </row>
        <row r="1424">
          <cell r="C1424" t="str">
            <v>92256</v>
          </cell>
          <cell r="D1424" t="str">
            <v>INSTALAÇÃO DE TESOURA (INTEIRA OU MEIA), EM AÇO, PARA VÃOS MAIORES OU IGUAIS A 6,0 M E MENORES QUE 8,0 M, INCLUSO IÇAMENTO. AF_07/2019</v>
          </cell>
          <cell r="E1424" t="str">
            <v>UN</v>
          </cell>
          <cell r="F1424" t="str">
            <v>196,81</v>
          </cell>
          <cell r="G1424" t="str">
            <v>210,38</v>
          </cell>
        </row>
        <row r="1425">
          <cell r="C1425" t="str">
            <v>92257</v>
          </cell>
          <cell r="D1425" t="str">
            <v>INSTALAÇÃO DE TESOURA (INTEIRA OU MEIA), EM AÇO, PARA VÃOS MAIORES OU IGUAIS A 8,0 M E MENORES QUE 10,0 M, INCLUSO IÇAMENTO. AF_07/2019</v>
          </cell>
          <cell r="E1425" t="str">
            <v>UN</v>
          </cell>
          <cell r="F1425" t="str">
            <v>230,49</v>
          </cell>
          <cell r="G1425" t="str">
            <v>248,22</v>
          </cell>
        </row>
        <row r="1426">
          <cell r="C1426" t="str">
            <v>92258</v>
          </cell>
          <cell r="D1426" t="str">
            <v>INSTALAÇÃO DE TESOURA (INTEIRA OU MEIA), EM AÇO, PARA VÃOS MAIORES OU IGUAIS A 10,0 M E MENORES QUE 12,0 M, INCLUSO IÇAMENTO. AF_07/2019</v>
          </cell>
          <cell r="E1426" t="str">
            <v>UN</v>
          </cell>
          <cell r="F1426" t="str">
            <v>284,65</v>
          </cell>
          <cell r="G1426" t="str">
            <v>309,09</v>
          </cell>
        </row>
        <row r="1427">
          <cell r="C1427" t="str">
            <v>92568</v>
          </cell>
          <cell r="D1427" t="str">
            <v>TRAMA DE AÇO COMPOSTA POR RIPAS, CAIBROS E TERÇAS PARA TELHADOS DE ATÉ 2 ÁGUAS PARA TELHA DE ENCAIXE DE CERÂMICA OU DE CONCRETO, INCLUSO TRANSPORTE VERTICAL. AF_07/2019</v>
          </cell>
          <cell r="E1427" t="str">
            <v>M2</v>
          </cell>
          <cell r="F1427" t="str">
            <v>134,42</v>
          </cell>
          <cell r="G1427" t="str">
            <v>135,67</v>
          </cell>
        </row>
        <row r="1428">
          <cell r="C1428" t="str">
            <v>92569</v>
          </cell>
          <cell r="D1428" t="str">
            <v>TRAMA DE AÇO COMPOSTA POR RIPAS E CAIBROS PARA TELHADOS DE ATÉ 2 ÁGUAS PARA TELHA DE ENCAIXE DE CERÂMICA OU DE CONCRETO, INCLUSO TRANSPORTE VERTICAL. AF_07/2019</v>
          </cell>
          <cell r="E1428" t="str">
            <v>M2</v>
          </cell>
          <cell r="F1428" t="str">
            <v>74,96</v>
          </cell>
          <cell r="G1428" t="str">
            <v>75,51</v>
          </cell>
        </row>
        <row r="1429">
          <cell r="C1429" t="str">
            <v>92570</v>
          </cell>
          <cell r="D1429" t="str">
            <v>TRAMA DE AÇO COMPOSTA POR RIPAS PARA TELHADOS DE ATÉ 2 ÁGUAS PARA TELHA DE ENCAIXE DE CERÂMICA OU DE CONCRETO, INCLUSO TRANSPORTE VERTICAL. AF_07/2019</v>
          </cell>
          <cell r="E1429" t="str">
            <v>M2</v>
          </cell>
          <cell r="F1429" t="str">
            <v>47,47</v>
          </cell>
          <cell r="G1429" t="str">
            <v>47,73</v>
          </cell>
        </row>
        <row r="1430">
          <cell r="C1430" t="str">
            <v>92571</v>
          </cell>
          <cell r="D1430" t="str">
            <v>TRAMA DE AÇO COMPOSTA POR RIPAS, CAIBROS E TERÇAS PARA TELHADOS DE MAIS DE 2 ÁGUAS PARA TELHA DE ENCAIXE DE CERÂMICA OU DE CONCRETO, INCLUSO TRANSPORTE VERTICAL. AF_07/2019</v>
          </cell>
          <cell r="E1430" t="str">
            <v>M2</v>
          </cell>
          <cell r="F1430" t="str">
            <v>141,28</v>
          </cell>
          <cell r="G1430" t="str">
            <v>143,25</v>
          </cell>
        </row>
        <row r="1431">
          <cell r="C1431" t="str">
            <v>92572</v>
          </cell>
          <cell r="D1431" t="str">
            <v>TRAMA DE AÇO COMPOSTA POR RIPAS E CAIBROS PARA TELHADOS DE MAIS DE 2 ÁGUAS PARA TELHA DE ENCAIXE DE CERÂMICA OU DE CONCRETO, INCLUSO TRANSPORTE VERTICAL. AF_07/2019</v>
          </cell>
          <cell r="E1431" t="str">
            <v>M2</v>
          </cell>
          <cell r="F1431" t="str">
            <v>84,79</v>
          </cell>
          <cell r="G1431" t="str">
            <v>85,79</v>
          </cell>
        </row>
        <row r="1432">
          <cell r="C1432" t="str">
            <v>92573</v>
          </cell>
          <cell r="D1432" t="str">
            <v>TRAMA DE AÇO COMPOSTA POR RIPAS PARA TELHADOS DE MAIS DE 2 ÁGUAS PARA TELHA DE ENCAIXE DE CERÂMICA OU DE CONCRETO, INCLUSO TRANSPORTE VERTICAL, INCLUSO TRANSPORTE VERTICAL. AF_07/2019</v>
          </cell>
          <cell r="E1432" t="str">
            <v>M2</v>
          </cell>
          <cell r="F1432" t="str">
            <v>50,36</v>
          </cell>
          <cell r="G1432" t="str">
            <v>50,93</v>
          </cell>
        </row>
        <row r="1433">
          <cell r="C1433" t="str">
            <v>92574</v>
          </cell>
          <cell r="D1433" t="str">
            <v>TRAMA DE AÇO COMPOSTA POR RIPAS, CAIBROS E TERÇAS PARA TELHADOS DE ATÉ 2 ÁGUAS PARA TELHA CERÂMICA CAPA-CANAL, INCLUSO TRANSPORTE VERTICAL. AF_07/2019</v>
          </cell>
          <cell r="E1433" t="str">
            <v>M2</v>
          </cell>
          <cell r="F1433" t="str">
            <v>136,37</v>
          </cell>
          <cell r="G1433" t="str">
            <v>137,73</v>
          </cell>
        </row>
        <row r="1434">
          <cell r="C1434" t="str">
            <v>92575</v>
          </cell>
          <cell r="D1434" t="str">
            <v>TRAMA DE AÇO COMPOSTA POR RIPAS E CAIBROS PARA TELHADOS DE ATÉ 2 ÁGUAS PARA TELHA CERÂMICA CAPA-CANAL, INCLUSO TRANSPORTE VERTICAL. AF_07/2019</v>
          </cell>
          <cell r="E1434" t="str">
            <v>M2</v>
          </cell>
          <cell r="F1434" t="str">
            <v>68,59</v>
          </cell>
          <cell r="G1434" t="str">
            <v>69,13</v>
          </cell>
        </row>
        <row r="1435">
          <cell r="C1435" t="str">
            <v>92576</v>
          </cell>
          <cell r="D1435" t="str">
            <v>TRAMA DE AÇO COMPOSTA POR RIPAS PARA TELHADOS DE ATÉ 2 ÁGUAS PARA TELHA CERÂMICA CAPA-CANAL, INCLUSO TRANSPORTE VERTICAL. AF_07/2019</v>
          </cell>
          <cell r="E1435" t="str">
            <v>M2</v>
          </cell>
          <cell r="F1435" t="str">
            <v>37,59</v>
          </cell>
          <cell r="G1435" t="str">
            <v>37,80</v>
          </cell>
        </row>
        <row r="1436">
          <cell r="C1436" t="str">
            <v>92577</v>
          </cell>
          <cell r="D1436" t="str">
            <v>TRAMA DE AÇO COMPOSTA POR RIPAS, CAIBROS E TERÇAS PARA TELHADOS DE MAIS DE 2 ÁGUAS PARA TELHA CERÂMICA CAPA-CANAL, INCLUSO TRANSPORTE VERTICAL. AF_07/2019</v>
          </cell>
          <cell r="E1436" t="str">
            <v>M2</v>
          </cell>
          <cell r="F1436" t="str">
            <v>143,72</v>
          </cell>
          <cell r="G1436" t="str">
            <v>145,78</v>
          </cell>
        </row>
        <row r="1437">
          <cell r="C1437" t="str">
            <v>92578</v>
          </cell>
          <cell r="D1437" t="str">
            <v>TRAMA DE AÇO COMPOSTA POR RIPAS E CAIBROS PARA TELHADOS DE MAIS DE 2 ÁGUAS PARA TELHA CERÂMICA CAPA-CANAL, INCLUSO TRANSPORTE VERTICAL. AF_07/2019</v>
          </cell>
          <cell r="E1437" t="str">
            <v>M2</v>
          </cell>
          <cell r="F1437" t="str">
            <v>72,66</v>
          </cell>
          <cell r="G1437" t="str">
            <v>73,60</v>
          </cell>
        </row>
        <row r="1438">
          <cell r="C1438" t="str">
            <v>92579</v>
          </cell>
          <cell r="D1438" t="str">
            <v>TRAMA DE AÇO COMPOSTA POR RIPAS PARA TELHADOS DE MAIS DE 2 ÁGUAS PARA TELHA CERÂMICA CAPA-CANAL, INCLUSO TRANSPORTE VERTICAL. AF_07/2019</v>
          </cell>
          <cell r="E1438" t="str">
            <v>M2</v>
          </cell>
          <cell r="F1438" t="str">
            <v>39,88</v>
          </cell>
          <cell r="G1438" t="str">
            <v>40,35</v>
          </cell>
        </row>
        <row r="1439">
          <cell r="C1439" t="str">
            <v>92580</v>
          </cell>
          <cell r="D1439" t="str">
            <v>TRAMA DE AÇO COMPOSTA POR TERÇAS PARA TELHADOS DE ATÉ 2 ÁGUAS PARA TELHA ONDULADA DE FIBROCIMENTO, METÁLICA, PLÁSTICA OU TERMOACÚSTICA, INCLUSO TRANSPORTE VERTICAL. AF_07/2019</v>
          </cell>
          <cell r="E1439" t="str">
            <v>M2</v>
          </cell>
          <cell r="F1439" t="str">
            <v>49,20</v>
          </cell>
          <cell r="G1439" t="str">
            <v>49,96</v>
          </cell>
        </row>
        <row r="1440">
          <cell r="C1440" t="str">
            <v>92581</v>
          </cell>
          <cell r="D1440" t="str">
            <v>TRAMA DE AÇO COMPOSTA POR TERÇAS PARA TELHADOS DE ATÉ 2 ÁGUAS PARA TELHA ESTRUTURAL DE FIBROCIMENTO, INCLUSO TRANSPORTE VERTICAL. AF_07/2019</v>
          </cell>
          <cell r="E1440" t="str">
            <v>M2</v>
          </cell>
          <cell r="F1440" t="str">
            <v>51,54</v>
          </cell>
          <cell r="G1440" t="str">
            <v>52,21</v>
          </cell>
        </row>
        <row r="1441">
          <cell r="C1441" t="str">
            <v>92582</v>
          </cell>
          <cell r="D1441" t="str">
            <v>FABRICAÇÃO E INSTALAÇÃO DE TESOURA INTEIRA EM AÇO, VÃO DE 3 M, PARA TELHA CERÂMICA OU DE CONCRETO, INCLUSO IÇAMENTO. AF_12/2015</v>
          </cell>
          <cell r="E1441" t="str">
            <v>UN</v>
          </cell>
          <cell r="F1441" t="str">
            <v>707,75</v>
          </cell>
          <cell r="G1441" t="str">
            <v>721,08</v>
          </cell>
        </row>
        <row r="1442">
          <cell r="C1442" t="str">
            <v>92584</v>
          </cell>
          <cell r="D1442" t="str">
            <v>FABRICAÇÃO E INSTALAÇÃO DE TESOURA INTEIRA EM AÇO, VÃO DE 4 M, PARA TELHA CERÂMICA OU DE CONCRETO, INCLUSO IÇAMENTO. AF_12/2015</v>
          </cell>
          <cell r="E1442" t="str">
            <v>UN</v>
          </cell>
          <cell r="F1442" t="str">
            <v>836,01</v>
          </cell>
          <cell r="G1442" t="str">
            <v>849,34</v>
          </cell>
        </row>
        <row r="1443">
          <cell r="C1443" t="str">
            <v>92586</v>
          </cell>
          <cell r="D1443" t="str">
            <v>FABRICAÇÃO E INSTALAÇÃO DE TESOURA INTEIRA EM AÇO, VÃO DE 5 M, PARA TELHA CERÂMICA OU DE CONCRETO, INCLUSO IÇAMENTO. AF_12/2015</v>
          </cell>
          <cell r="E1443" t="str">
            <v>UN</v>
          </cell>
          <cell r="F1443" t="str">
            <v>964,26</v>
          </cell>
          <cell r="G1443" t="str">
            <v>977,59</v>
          </cell>
        </row>
        <row r="1444">
          <cell r="C1444" t="str">
            <v>92588</v>
          </cell>
          <cell r="D1444" t="str">
            <v>FABRICAÇÃO E INSTALAÇÃO DE TESOURA INTEIRA EM AÇO, VÃO DE 6 M, PARA TELHA CERÂMICA OU DE CONCRETO, INCLUSO IÇAMENTO. AF_12/2015</v>
          </cell>
          <cell r="E1444" t="str">
            <v>UN</v>
          </cell>
          <cell r="F1444" t="str">
            <v>1.216,44</v>
          </cell>
          <cell r="G1444" t="str">
            <v>1.236,02</v>
          </cell>
        </row>
        <row r="1445">
          <cell r="C1445" t="str">
            <v>92590</v>
          </cell>
          <cell r="D1445" t="str">
            <v>FABRICAÇÃO E INSTALAÇÃO DE TESOURA INTEIRA EM AÇO, VÃO DE 7 M, PARA TELHA CERÂMICA OU DE CONCRETO, INCLUSO IÇAMENTO. AF_12/2015</v>
          </cell>
          <cell r="E1445" t="str">
            <v>UN</v>
          </cell>
          <cell r="F1445" t="str">
            <v>1.344,69</v>
          </cell>
          <cell r="G1445" t="str">
            <v>1.364,27</v>
          </cell>
        </row>
        <row r="1446">
          <cell r="C1446" t="str">
            <v>92592</v>
          </cell>
          <cell r="D1446" t="str">
            <v>FABRICAÇÃO E INSTALAÇÃO DE TESOURA INTEIRA EM AÇO, VÃO DE 8 M, PARA TELHA CERÂMICA OU DE CONCRETO, INCLUSO IÇAMENTO. AF_12/2015</v>
          </cell>
          <cell r="E1446" t="str">
            <v>UN</v>
          </cell>
          <cell r="F1446" t="str">
            <v>1.506,63</v>
          </cell>
          <cell r="G1446" t="str">
            <v>1.530,37</v>
          </cell>
        </row>
        <row r="1447">
          <cell r="C1447" t="str">
            <v>92593</v>
          </cell>
          <cell r="D1447" t="str">
            <v>(COMPOSIÇÃO REPRESENTATIVA) FABRICAÇÃO E INSTALAÇÃO DE TESOURA INTEIRA EM AÇO, PARA VÃOS DE 3 A 12 M E PARA QUALQUER TIPO DE TELHA, INCLUSO IÇAMENTO. AF_12/2015</v>
          </cell>
          <cell r="E1447" t="str">
            <v>KG</v>
          </cell>
          <cell r="F1447" t="str">
            <v>11,43</v>
          </cell>
          <cell r="G1447" t="str">
            <v>11,61</v>
          </cell>
        </row>
        <row r="1448">
          <cell r="C1448" t="str">
            <v>92594</v>
          </cell>
          <cell r="D1448" t="str">
            <v>FABRICAÇÃO E INSTALAÇÃO DE TESOURA INTEIRA EM AÇO, VÃO DE 9 M, PARA TELHA CERÂMICA OU DE CONCRETO, INCLUSO IÇAMENTO. AF_12/2015</v>
          </cell>
          <cell r="E1448" t="str">
            <v>UN</v>
          </cell>
          <cell r="F1448" t="str">
            <v>1.757,18</v>
          </cell>
          <cell r="G1448" t="str">
            <v>1.782,93</v>
          </cell>
        </row>
        <row r="1449">
          <cell r="C1449" t="str">
            <v>92596</v>
          </cell>
          <cell r="D1449" t="str">
            <v>FABRICAÇÃO E INSTALAÇÃO DE TESOURA INTEIRA EM AÇO, VÃO DE 10 M, PARA TELHA CERÂMICA OU DE CONCRETO, INCLUSO IÇAMENTO. AF_12/2015</v>
          </cell>
          <cell r="E1449" t="str">
            <v>UN</v>
          </cell>
          <cell r="F1449" t="str">
            <v>1.945,09</v>
          </cell>
          <cell r="G1449" t="str">
            <v>1.977,55</v>
          </cell>
        </row>
        <row r="1450">
          <cell r="C1450" t="str">
            <v>92598</v>
          </cell>
          <cell r="D1450" t="str">
            <v>FABRICAÇÃO E INSTALAÇÃO DE TESOURA INTEIRA EM AÇO, VÃO DE 11 M, PARA TELHA CERÂMICA OU DE CONCRETO, INCLUSO IÇAMENTO. AF_12/2015</v>
          </cell>
          <cell r="E1450" t="str">
            <v>UN</v>
          </cell>
          <cell r="F1450" t="str">
            <v>2.073,35</v>
          </cell>
          <cell r="G1450" t="str">
            <v>2.105,81</v>
          </cell>
        </row>
        <row r="1451">
          <cell r="C1451" t="str">
            <v>92600</v>
          </cell>
          <cell r="D1451" t="str">
            <v>FABRICAÇÃO E INSTALAÇÃO DE TESOURA INTEIRA EM AÇO, VÃO DE 12 M, PARA TELHA CERÂMICA OU DE CONCRETO, INCLUSO IÇAMENTO. AF_12/2015</v>
          </cell>
          <cell r="E1451" t="str">
            <v>UN</v>
          </cell>
          <cell r="F1451" t="str">
            <v>2.234,03</v>
          </cell>
          <cell r="G1451" t="str">
            <v>2.266,49</v>
          </cell>
        </row>
        <row r="1452">
          <cell r="C1452" t="str">
            <v>92602</v>
          </cell>
          <cell r="D1452" t="str">
            <v>FABRICAÇÃO E INSTALAÇÃO DE TESOURA INTEIRA EM AÇO, VÃO DE 3 M, PARA TELHA ONDULADA DE FIBROCIMENTO, METÁLICA, PLÁSTICA OU TERMOACÚSTICA, INCLUSO IÇAMENTO.. AF_12/2015</v>
          </cell>
          <cell r="E1452" t="str">
            <v>UN</v>
          </cell>
          <cell r="F1452" t="str">
            <v>707,75</v>
          </cell>
          <cell r="G1452" t="str">
            <v>721,08</v>
          </cell>
        </row>
        <row r="1453">
          <cell r="C1453" t="str">
            <v>92604</v>
          </cell>
          <cell r="D1453" t="str">
            <v>FABRICAÇÃO E INSTALAÇÃO DE TESOURA INTEIRA EM AÇO, VÃO DE 4 M, PARA TELHA ONDULADA DE FIBROCIMENTO, METÁLICA, PLÁSTICA OU TERMOACÚSTICA, INCLUSO IÇAMENTO. AF_12/2015</v>
          </cell>
          <cell r="E1453" t="str">
            <v>UN</v>
          </cell>
          <cell r="F1453" t="str">
            <v>803,58</v>
          </cell>
          <cell r="G1453" t="str">
            <v>816,91</v>
          </cell>
        </row>
        <row r="1454">
          <cell r="C1454" t="str">
            <v>92606</v>
          </cell>
          <cell r="D1454" t="str">
            <v>FABRICAÇÃO E INSTALAÇÃO DE TESOURA INTEIRA EM AÇO, VÃO DE 5 M, PARA TELHA ONDULADA DE FIBROCIMENTO, METÁLICA, PLÁSTICA OU TERMOACÚSTICA, INCLUSO IÇAMENTO. AF_12/2015</v>
          </cell>
          <cell r="E1454" t="str">
            <v>UN</v>
          </cell>
          <cell r="F1454" t="str">
            <v>931,84</v>
          </cell>
          <cell r="G1454" t="str">
            <v>945,17</v>
          </cell>
        </row>
        <row r="1455">
          <cell r="C1455" t="str">
            <v>92608</v>
          </cell>
          <cell r="D1455" t="str">
            <v>FABRICAÇÃO E INSTALAÇÃO DE TESOURA INTEIRA EM AÇO, VÃO DE 6 M, PARA TELHA ONDULADA DE FIBROCIMENTO, METÁLICA, PLÁSTICA OU TERMOACÚSTICA, INCLUSO IÇAMENTO. AF_12/2015</v>
          </cell>
          <cell r="E1455" t="str">
            <v>UN</v>
          </cell>
          <cell r="F1455" t="str">
            <v>1.151,58</v>
          </cell>
          <cell r="G1455" t="str">
            <v>1.171,16</v>
          </cell>
        </row>
        <row r="1456">
          <cell r="C1456" t="str">
            <v>92610</v>
          </cell>
          <cell r="D1456" t="str">
            <v>FABRICAÇÃO E INSTALAÇÃO DE TESOURA INTEIRA EM AÇO, VÃO DE 7 M, PARA TELHA ONDULADA DE FIBROCIMENTO, METÁLICA, PLÁSTICA OU TERMOACÚSTICA, INCLUSO IÇAMENTO. AF_12/2015</v>
          </cell>
          <cell r="E1456" t="str">
            <v>UN</v>
          </cell>
          <cell r="F1456" t="str">
            <v>1.279,84</v>
          </cell>
          <cell r="G1456" t="str">
            <v>1.299,42</v>
          </cell>
        </row>
        <row r="1457">
          <cell r="C1457" t="str">
            <v>92612</v>
          </cell>
          <cell r="D1457" t="str">
            <v>FABRICAÇÃO E INSTALAÇÃO DE TESOURA INTEIRA EM AÇO, VÃO DE 8 M, PARA TELHA ONDULADA DE FIBROCIMENTO, METÁLICA, PLÁSTICA OU TERMOACÚSTICA, INCLUSO IÇAMENTO, INCLUSO IÇAMENTO. AF_12/2015</v>
          </cell>
          <cell r="E1457" t="str">
            <v>UN</v>
          </cell>
          <cell r="F1457" t="str">
            <v>1.441,78</v>
          </cell>
          <cell r="G1457" t="str">
            <v>1.465,52</v>
          </cell>
        </row>
        <row r="1458">
          <cell r="C1458" t="str">
            <v>92614</v>
          </cell>
          <cell r="D1458" t="str">
            <v>FABRICAÇÃO E INSTALAÇÃO DE TESOURA INTEIRA EM AÇO, VÃO DE 9 M, PARA TELHA ONDULADA DE FIBROCIMENTO, METÁLICA, PLÁSTICA OU TERMOACÚSTICA, INCLUSO IÇAMENTO. AF_12/2015</v>
          </cell>
          <cell r="E1458" t="str">
            <v>UN</v>
          </cell>
          <cell r="F1458" t="str">
            <v>1.627,47</v>
          </cell>
          <cell r="G1458" t="str">
            <v>1.653,22</v>
          </cell>
        </row>
        <row r="1459">
          <cell r="C1459" t="str">
            <v>92616</v>
          </cell>
          <cell r="D1459" t="str">
            <v>FABRICAÇÃO E INSTALAÇÃO DE TESOURA INTEIRA EM AÇO, VÃO DE 10 M, PARA TELHA ONDULADA DE FIBROCIMENTO, METÁLICA, PLÁSTICA OU TERMOACÚSTICA, INCLUSO IÇAMENTO. AF_12/2015</v>
          </cell>
          <cell r="E1459" t="str">
            <v>UN</v>
          </cell>
          <cell r="F1459" t="str">
            <v>1.847,81</v>
          </cell>
          <cell r="G1459" t="str">
            <v>1.880,27</v>
          </cell>
        </row>
        <row r="1460">
          <cell r="C1460" t="str">
            <v>92618</v>
          </cell>
          <cell r="D1460" t="str">
            <v>FABRICAÇÃO E INSTALAÇÃO DE TESOURA INTEIRA EM AÇO, VÃO DE 11 M, PARA TELHA ONDULADA DE FIBROCIMENTO, METÁLICA, PLÁSTICA OU TERMOACÚSTICA, INCLUSO IÇAMENTO. AF_12/2015</v>
          </cell>
          <cell r="E1460" t="str">
            <v>UN</v>
          </cell>
          <cell r="F1460" t="str">
            <v>1.976,07</v>
          </cell>
          <cell r="G1460" t="str">
            <v>2.008,53</v>
          </cell>
        </row>
        <row r="1461">
          <cell r="C1461" t="str">
            <v>92620</v>
          </cell>
          <cell r="D1461" t="str">
            <v>FABRICAÇÃO E INSTALAÇÃO DE TESOURA INTEIRA EM AÇO, VÃO DE 12 M, PARA TELHA ONDULADA DE FIBROCIMENTO, METÁLICA, PLÁSTICA OU TERMOACÚSTICA, INCLUSO IÇAMENTO. AF_12/2015</v>
          </cell>
          <cell r="E1461" t="str">
            <v>UN</v>
          </cell>
          <cell r="F1461" t="str">
            <v>2.104,31</v>
          </cell>
          <cell r="G1461" t="str">
            <v>2.136,77</v>
          </cell>
        </row>
        <row r="1462">
          <cell r="C1462" t="str">
            <v>100357</v>
          </cell>
          <cell r="D1462" t="str">
            <v>FABRICAÇÃO E INSTALAÇÃO DE MEIA TESOURA DE MADEIRA NÃO APARELHADA, COM VÃO DE 3 M, PARA TELHA CERÂMICA OU DE CONCRETO, INCLUSO IÇAMENTO. AF_07/2019</v>
          </cell>
          <cell r="E1462" t="str">
            <v>UN</v>
          </cell>
          <cell r="F1462" t="str">
            <v>1.411,69</v>
          </cell>
          <cell r="G1462" t="str">
            <v>1.448,93</v>
          </cell>
        </row>
        <row r="1463">
          <cell r="C1463" t="str">
            <v>100358</v>
          </cell>
          <cell r="D1463" t="str">
            <v>FABRICAÇÃO E INSTALAÇÃO DE MEIA TESOURA DE MADEIRA NÃO APARELHADA, COM VÃO DE 4 M, PARA TELHA CERÂMICA OU DE CONCRETO, INCLUSO IÇAMENTO. AF_07/2019</v>
          </cell>
          <cell r="E1463" t="str">
            <v>UN</v>
          </cell>
          <cell r="F1463" t="str">
            <v>1.844,62</v>
          </cell>
          <cell r="G1463" t="str">
            <v>1.906,00</v>
          </cell>
        </row>
        <row r="1464">
          <cell r="C1464" t="str">
            <v>100359</v>
          </cell>
          <cell r="D1464" t="str">
            <v>FABRICAÇÃO E INSTALAÇÃO DE MEIA TESOURA DE MADEIRA NÃO APARELHADA, COM VÃO DE 5 M, PARA TELHA CERÂMICA OU DE CONCRETO, INCLUSO IÇAMENTO. AF_07/2019</v>
          </cell>
          <cell r="E1464" t="str">
            <v>UN</v>
          </cell>
          <cell r="F1464" t="str">
            <v>1.970,24</v>
          </cell>
          <cell r="G1464" t="str">
            <v>2.031,62</v>
          </cell>
        </row>
        <row r="1465">
          <cell r="C1465" t="str">
            <v>100360</v>
          </cell>
          <cell r="D1465" t="str">
            <v>FABRICAÇÃO E INSTALAÇÃO DE MEIA TESOURA DE MADEIRA NÃO APARELHADA, COM VÃO DE 6 M, PARA TELHA CERÂMICA OU DE CONCRETO, INCLUSO IÇAMENTO. AF_07/2019</v>
          </cell>
          <cell r="E1465" t="str">
            <v>UN</v>
          </cell>
          <cell r="F1465" t="str">
            <v>2.195,71</v>
          </cell>
          <cell r="G1465" t="str">
            <v>2.263,52</v>
          </cell>
        </row>
        <row r="1466">
          <cell r="C1466" t="str">
            <v>100361</v>
          </cell>
          <cell r="D1466" t="str">
            <v>FABRICAÇÃO E INSTALAÇÃO DE MEIA TESOURA DE MADEIRA NÃO APARELHADA, COM VÃO DE 7 M, PARA TELHA CERÂMICA OU DE CONCRETO, INCLUSO IÇAMENTO. AF_07/2019</v>
          </cell>
          <cell r="E1466" t="str">
            <v>UN</v>
          </cell>
          <cell r="F1466" t="str">
            <v>2.683,07</v>
          </cell>
          <cell r="G1466" t="str">
            <v>2.775,03</v>
          </cell>
        </row>
        <row r="1467">
          <cell r="C1467" t="str">
            <v>100362</v>
          </cell>
          <cell r="D1467" t="str">
            <v>FABRICAÇÃO E INSTALAÇÃO DE MEIA TESOURA DE MADEIRA NÃO APARELHADA, COM VÃO DE 8 M, PARA TELHA CERÂMICA OU DE CONCRETO, INCLUSO IÇAMENTO. AF_07/2019</v>
          </cell>
          <cell r="E1467" t="str">
            <v>UN</v>
          </cell>
          <cell r="F1467" t="str">
            <v>3.610,25</v>
          </cell>
          <cell r="G1467" t="str">
            <v>3.708,46</v>
          </cell>
        </row>
        <row r="1468">
          <cell r="C1468" t="str">
            <v>100363</v>
          </cell>
          <cell r="D1468" t="str">
            <v>FABRICAÇÃO E INSTALAÇÃO DE MEIA TESOURA DE MADEIRA NÃO APARELHADA, COM VÃO DE 9 M, PARA TELHA CERÂMICA OU DE CONCRETO, INCLUSO IÇAMENTO. AF_07/2019</v>
          </cell>
          <cell r="E1468" t="str">
            <v>UN</v>
          </cell>
          <cell r="F1468" t="str">
            <v>3.761,46</v>
          </cell>
          <cell r="G1468" t="str">
            <v>3.859,67</v>
          </cell>
        </row>
        <row r="1469">
          <cell r="C1469" t="str">
            <v>100364</v>
          </cell>
          <cell r="D1469" t="str">
            <v>FABRICAÇÃO E INSTALAÇÃO DE MEIA TESOURA DE MADEIRA NÃO APARELHADA, COM VÃO DE 10 M, PARA TELHA CERÂMICA OU DE CONCRETO, INCLUSO IÇAMENTO. AF_07/2019</v>
          </cell>
          <cell r="E1469" t="str">
            <v>UN</v>
          </cell>
          <cell r="F1469" t="str">
            <v>4.089,98</v>
          </cell>
          <cell r="G1469" t="str">
            <v>4.198,23</v>
          </cell>
        </row>
        <row r="1470">
          <cell r="C1470" t="str">
            <v>100365</v>
          </cell>
          <cell r="D1470" t="str">
            <v>FABRICAÇÃO E INSTALAÇÃO DE MEIA TESOURA DE MADEIRA NÃO APARELHADA, COM VÃO DE 11 M, PARA TELHA CERÂMICA OU DE CONCRETO, INCLUSO IÇAMENTO. AF_07/2019</v>
          </cell>
          <cell r="E1470" t="str">
            <v>UN</v>
          </cell>
          <cell r="F1470" t="str">
            <v>4.668,54</v>
          </cell>
          <cell r="G1470" t="str">
            <v>4.800,94</v>
          </cell>
        </row>
        <row r="1471">
          <cell r="C1471" t="str">
            <v>100366</v>
          </cell>
          <cell r="D1471" t="str">
            <v>FABRICAÇÃO E INSTALAÇÃO DE MEIA TESOURA DE MADEIRA NÃO APARELHADA, COM VÃO DE 12 M, PARA TELHA CERÂMICA OU DE CONCRETO, INCLUSO IÇAMENTO. AF_07/2019</v>
          </cell>
          <cell r="E1471" t="str">
            <v>UN</v>
          </cell>
          <cell r="F1471" t="str">
            <v>5.082,71</v>
          </cell>
          <cell r="G1471" t="str">
            <v>5.215,11</v>
          </cell>
        </row>
        <row r="1472">
          <cell r="C1472" t="str">
            <v>100367</v>
          </cell>
          <cell r="D1472" t="str">
            <v>FABRICAÇÃO E INSTALAÇÃO DE MEIA TESOURA DE MADEIRA NÃO APARELHADA, COM VÃO DE 3 M, PARA TELHA ONDULADA DE FIBROCIMENTO, ALUMÍNIO, PLÁSTICA OU TERMOACÚSTICA, INCLUSO IÇAMENTO. AF_07/2019</v>
          </cell>
          <cell r="E1472" t="str">
            <v>UN</v>
          </cell>
          <cell r="F1472" t="str">
            <v>1.362,62</v>
          </cell>
          <cell r="G1472" t="str">
            <v>1.399,86</v>
          </cell>
        </row>
        <row r="1473">
          <cell r="C1473" t="str">
            <v>100368</v>
          </cell>
          <cell r="D1473" t="str">
            <v>FABRICAÇÃO E INSTALAÇÃO DE MEIA TESOURA DE MADEIRA NÃO APARELHADA, COM VÃO DE 4 M, PARA TELHA ONDULADA DE FIBROCIMENTO, ALUMÍNIO, PLÁSTICA OU TERMOACÚSTICA, INCLUSO IÇAMENTO. AF_07/2019</v>
          </cell>
          <cell r="E1473" t="str">
            <v>UN</v>
          </cell>
          <cell r="F1473" t="str">
            <v>1.784,08</v>
          </cell>
          <cell r="G1473" t="str">
            <v>1.845,46</v>
          </cell>
        </row>
        <row r="1474">
          <cell r="C1474" t="str">
            <v>100369</v>
          </cell>
          <cell r="D1474" t="str">
            <v>FABRICAÇÃO E INSTALAÇÃO DE MEIA TESOURA DE MADEIRA NÃO APARELHADA, COM VÃO DE 5 M, PARA TELHA ONDULADA DE FIBROCIMENTO, ALUMÍNIO, PLÁSTICA OU TERMOACÚSTICA, INCLUSO IÇAMENTO. AF_07/2019</v>
          </cell>
          <cell r="E1474" t="str">
            <v>UN</v>
          </cell>
          <cell r="F1474" t="str">
            <v>1.909,70</v>
          </cell>
          <cell r="G1474" t="str">
            <v>1.971,08</v>
          </cell>
        </row>
        <row r="1475">
          <cell r="C1475" t="str">
            <v>100370</v>
          </cell>
          <cell r="D1475" t="str">
            <v>FABRICAÇÃO E INSTALAÇÃO DE MEIA TESOURA DE MADEIRA NÃO APARELHADA, COM VÃO DE 6 M, PARA TELHA ONDULADA DE FIBROCIMENTO, ALUMÍNIO, PLÁSTICA OU TERMOACÚSTICA, INCLUSO IÇAMENTO. AF_07/2019</v>
          </cell>
          <cell r="E1475" t="str">
            <v>UN</v>
          </cell>
          <cell r="F1475" t="str">
            <v>2.322,69</v>
          </cell>
          <cell r="G1475" t="str">
            <v>2.390,50</v>
          </cell>
        </row>
        <row r="1476">
          <cell r="C1476" t="str">
            <v>100371</v>
          </cell>
          <cell r="D1476" t="str">
            <v>FABRICAÇÃO E INSTALAÇÃO DE MEIA TESOURA DE MADEIRA NÃO APARELHADA, COM VÃO DE 7 M, PARA TELHA ONDULADA DE FIBROCIMENTO, ALUMÍNIO, PLÁSTICA OU TERMOACÚSTICA, INCLUSO IÇAMENTO. AF_07/2019</v>
          </cell>
          <cell r="E1476" t="str">
            <v>UN</v>
          </cell>
          <cell r="F1476" t="str">
            <v>2.521,62</v>
          </cell>
          <cell r="G1476" t="str">
            <v>2.613,58</v>
          </cell>
        </row>
        <row r="1477">
          <cell r="C1477" t="str">
            <v>100372</v>
          </cell>
          <cell r="D1477" t="str">
            <v>FABRICAÇÃO E INSTALAÇÃO DE MEIA TESOURA DE MADEIRA NÃO APARELHADA, COM VÃO DE 8 M, PARA TELHA ONDULADA DE FIBROCIMENTO, ALUMÍNIO, PLÁSTICA OU TERMOACÚSTICA, INCLUSO IÇAMENTO. AF_07/2019</v>
          </cell>
          <cell r="E1477" t="str">
            <v>UN</v>
          </cell>
          <cell r="F1477" t="str">
            <v>3.333,65</v>
          </cell>
          <cell r="G1477" t="str">
            <v>3.431,86</v>
          </cell>
        </row>
        <row r="1478">
          <cell r="C1478" t="str">
            <v>100373</v>
          </cell>
          <cell r="D1478" t="str">
            <v>FABRICAÇÃO E INSTALAÇÃO DE MEIA TESOURA DE MADEIRA NÃO APARELHADA, COM VÃO DE 9 M, PARA TELHA ONDULADA DE FIBROCIMENTO, ALUMÍNIO, PLÁSTICA OU TERMOACÚSTICA, INCLUSO IÇAMENTO. AF_07/2019</v>
          </cell>
          <cell r="E1478" t="str">
            <v>UN</v>
          </cell>
          <cell r="F1478" t="str">
            <v>3.486,09</v>
          </cell>
          <cell r="G1478" t="str">
            <v>3.584,30</v>
          </cell>
        </row>
        <row r="1479">
          <cell r="C1479" t="str">
            <v>100374</v>
          </cell>
          <cell r="D1479" t="str">
            <v>FABRICAÇÃO E INSTALAÇÃO DE MEIA TESOURA DE MADEIRA NÃO APARELHADA, COM VÃO DE 10 M, PARA TELHA ONDULADA DE FIBROCIMENTO, ALUMÍNIO, PLÁSTICA OU TERMOACÚSTICA, INCLUSO IÇAMENTO. AF_07/2019</v>
          </cell>
          <cell r="E1479" t="str">
            <v>UN</v>
          </cell>
          <cell r="F1479" t="str">
            <v>3.729,20</v>
          </cell>
          <cell r="G1479" t="str">
            <v>3.837,45</v>
          </cell>
        </row>
        <row r="1480">
          <cell r="C1480" t="str">
            <v>100375</v>
          </cell>
          <cell r="D1480" t="str">
            <v>FABRICAÇÃO E INSTALAÇÃO DE MEIA TESOURA DE MADEIRA NÃO APARELHADA, COM VÃO DE 11 M, PARA TELHA ONDULADA DE FIBROCIMENTO, ALUMÍNIO, PLÁSTICA OU TERMOACÚSTICA, INCLUSO IÇAMENTO. AF_07/2019</v>
          </cell>
          <cell r="E1480" t="str">
            <v>UN</v>
          </cell>
          <cell r="F1480" t="str">
            <v>4.128,77</v>
          </cell>
          <cell r="G1480" t="str">
            <v>4.261,17</v>
          </cell>
        </row>
        <row r="1481">
          <cell r="C1481" t="str">
            <v>100376</v>
          </cell>
          <cell r="D1481" t="str">
            <v>FABRICAÇÃO E INSTALAÇÃO DE MEIA TESOURA DE MADEIRA NÃO APARELHADA, COM VÃO DE 12 M, PARA TELHA ONDULADA DE FIBROCIMENTO, ALUMÍNIO, PLÁSTICA OU TERMOACÚSTICA, INCLUSO IÇAMENTO. AF_07/2019</v>
          </cell>
          <cell r="E1481" t="str">
            <v>UN</v>
          </cell>
          <cell r="F1481" t="str">
            <v>4.006,88</v>
          </cell>
          <cell r="G1481" t="str">
            <v>4.139,28</v>
          </cell>
        </row>
        <row r="1482">
          <cell r="C1482" t="str">
            <v>100377</v>
          </cell>
          <cell r="D1482" t="str">
            <v>FABRICAÇÃO E INSTALAÇÃO DE TESOURA (INTEIRA OU MEIA) EM AÇO, VÃOS MAIORES OU IGUAIS A 3,0 M E MENORES OU IGUAL A 6,0 M, INCLUSO IÇAMENTO. AF_07/2019</v>
          </cell>
          <cell r="E1482" t="str">
            <v>KG</v>
          </cell>
          <cell r="F1482" t="str">
            <v>11,92</v>
          </cell>
          <cell r="G1482" t="str">
            <v>12,09</v>
          </cell>
        </row>
        <row r="1483">
          <cell r="C1483" t="str">
            <v>100378</v>
          </cell>
          <cell r="D1483" t="str">
            <v>FABRICAÇÃO E INSTALAÇÃO DE TESOURA (INTEIRA OU MEIA) EM AÇO, VÃOS MAIORES QUE 6,0 M E MENORES QUE 12,0 M, INCLUSO IÇAMENTO. AF_07/2019</v>
          </cell>
          <cell r="E1483" t="str">
            <v>KG</v>
          </cell>
          <cell r="F1483" t="str">
            <v>11,14</v>
          </cell>
          <cell r="G1483" t="str">
            <v>11,29</v>
          </cell>
        </row>
        <row r="1484">
          <cell r="C1484" t="str">
            <v>100382</v>
          </cell>
          <cell r="D1484" t="str">
            <v>FABRICAÇÃO E INSTALAÇÃO DE PONTALETES DE MADEIRA NÃO APARELHADA PARA TELHADOS COM ATÉ 2 ÁGUAS E COM TELHA ONDULADA DE FIBROCIMENTO, ALUMÍNIO OU PLÁSTICA EM EDIFÍCIO RESIDENCIAL TÉRREO, INCLUSO TRANSPORTE VERTICAL. AF_07/2019</v>
          </cell>
          <cell r="E1484" t="str">
            <v>M2</v>
          </cell>
          <cell r="F1484" t="str">
            <v>34,93</v>
          </cell>
          <cell r="G1484" t="str">
            <v>35,44</v>
          </cell>
        </row>
        <row r="1485">
          <cell r="C1485" t="str">
            <v>94444</v>
          </cell>
          <cell r="D1485" t="str">
            <v>TELHAMENTO COM TELHA DE ENCAIXE, TIPO FRANCESA DE VIDRO, COM ATÉ 2 ÁGUAS, INCLUSO TRANSPORTE VERTICAL. AF_07/2019</v>
          </cell>
          <cell r="E1485" t="str">
            <v>M2</v>
          </cell>
          <cell r="F1485" t="str">
            <v>648,99</v>
          </cell>
          <cell r="G1485" t="str">
            <v>649,80</v>
          </cell>
        </row>
        <row r="1486">
          <cell r="C1486" t="str">
            <v>102661</v>
          </cell>
          <cell r="D1486" t="str">
            <v>DRENO SUBSUPERFICIAL (SEÇÃO 0,40 X 0,40 M), COM TUBO DE PEAD CORRUGADO PERFURADO, DN 100 MM, ENCHIMENTO COM AREIA. AF_07/2021</v>
          </cell>
          <cell r="E1486" t="str">
            <v>M</v>
          </cell>
          <cell r="F1486" t="str">
            <v>31,59</v>
          </cell>
          <cell r="G1486" t="str">
            <v>32,16</v>
          </cell>
        </row>
        <row r="1487">
          <cell r="C1487" t="str">
            <v>102663</v>
          </cell>
          <cell r="D1487" t="str">
            <v>DRENO SUBSUPERFICIAL (SEÇÃO 0,40 X 0,40 M), COM TUBO DE CONCRETO SIMPLES POROSO, DN 200 MM, ENCHIMENTO COM AREIA. AF_07/2021</v>
          </cell>
          <cell r="E1487" t="str">
            <v>M</v>
          </cell>
          <cell r="F1487" t="str">
            <v>72,96</v>
          </cell>
          <cell r="G1487" t="str">
            <v>73,86</v>
          </cell>
        </row>
        <row r="1488">
          <cell r="C1488" t="str">
            <v>102664</v>
          </cell>
          <cell r="D1488" t="str">
            <v>DRENO SUBSUPERFICIAL (SEÇÃO 0,40 X 0,40 M), CEGO, ENCHIMENTO DE BRITA, ENVOLVIDO COM MANTA GEOTÊXTIL. AF_07/2021</v>
          </cell>
          <cell r="E1488" t="str">
            <v>M</v>
          </cell>
          <cell r="F1488" t="str">
            <v>41,04</v>
          </cell>
          <cell r="G1488" t="str">
            <v>41,61</v>
          </cell>
        </row>
        <row r="1489">
          <cell r="C1489" t="str">
            <v>102665</v>
          </cell>
          <cell r="D1489" t="str">
            <v>DRENO SUBSUPERFICIAL (SEÇÃO 0,40 X 0,40 M), CEGO, ENCHIMENTO DE BRITA. AF_07/2021</v>
          </cell>
          <cell r="E1489" t="str">
            <v>M</v>
          </cell>
          <cell r="F1489" t="str">
            <v>22,75</v>
          </cell>
          <cell r="G1489" t="str">
            <v>23,28</v>
          </cell>
        </row>
        <row r="1490">
          <cell r="C1490" t="str">
            <v>102666</v>
          </cell>
          <cell r="D1490" t="str">
            <v>DRENO SUBSUPERFICIAL (SEÇÃO 0,40 X 0,40 M), COM TUBO DE PEAD CORRUGADO PERFURADO, DN 100 MM, ENCHIMENTO COM BRITA, ENVOLVIDO COM MANTA GEOTÊXTIL. AF_07/2021</v>
          </cell>
          <cell r="E1490" t="str">
            <v>M</v>
          </cell>
          <cell r="F1490" t="str">
            <v>52,28</v>
          </cell>
          <cell r="G1490" t="str">
            <v>52,89</v>
          </cell>
        </row>
        <row r="1491">
          <cell r="C1491" t="str">
            <v>102669</v>
          </cell>
          <cell r="D1491" t="str">
            <v>DRENO SUBSUPERFICIAL (SEÇÃO 0,40 X 0,40 M), COM TUBO DE CONCRETO SIMPLES POROSO, DN 200 MM, ENCHIMENTO COM BRITA, ENVOLVIDO COM MANTA GEOTÊXTIL. AF_07/2021</v>
          </cell>
          <cell r="E1491" t="str">
            <v>M</v>
          </cell>
          <cell r="F1491" t="str">
            <v>93,28</v>
          </cell>
          <cell r="G1491" t="str">
            <v>94,22</v>
          </cell>
        </row>
        <row r="1492">
          <cell r="C1492" t="str">
            <v>102670</v>
          </cell>
          <cell r="D1492" t="str">
            <v>DRENO PROFUNDO (SEÇÃO 0,50 X 1,50 M), COM TUBO DE PEAD CORRUGADO PERFURADO, DN 100 MM, ENCHIMENTO COM AREIA, COM SELO DE ARGILA. AF_07/2021</v>
          </cell>
          <cell r="E1492" t="str">
            <v>M</v>
          </cell>
          <cell r="F1492" t="str">
            <v>92,15</v>
          </cell>
          <cell r="G1492" t="str">
            <v>93,55</v>
          </cell>
        </row>
        <row r="1493">
          <cell r="C1493" t="str">
            <v>102673</v>
          </cell>
          <cell r="D1493" t="str">
            <v>DRENO PROFUNDO (SEÇÃO 0,50 X 1,50 M), COM TUBO DE CONCRETO SIMPLES POROSO, DN 200 MM, ENCHIMENTO COM AREIA, COM SELO DE ARGILA. AF_07/2021</v>
          </cell>
          <cell r="E1493" t="str">
            <v>M</v>
          </cell>
          <cell r="F1493" t="str">
            <v>155,86</v>
          </cell>
          <cell r="G1493" t="str">
            <v>158,99</v>
          </cell>
        </row>
        <row r="1494">
          <cell r="C1494" t="str">
            <v>102674</v>
          </cell>
          <cell r="D1494" t="str">
            <v>DRENO PROFUNDO (SEÇÃO 0,50 X 1,50 M), COM TUBO DE PEAD CORRUGADO PERFURADO, DN 100 MM, ENCHIMENTO COM AREIA. AF_07/2021</v>
          </cell>
          <cell r="E1494" t="str">
            <v>M</v>
          </cell>
          <cell r="F1494" t="str">
            <v>99,21</v>
          </cell>
          <cell r="G1494" t="str">
            <v>100,27</v>
          </cell>
        </row>
        <row r="1495">
          <cell r="C1495" t="str">
            <v>102677</v>
          </cell>
          <cell r="D1495" t="str">
            <v>DRENO PROFUNDO (SEÇÃO 0,50 X 1,50 M), COM TUBO DE CONCRETO SIMPLES POROSO, DN 200 MM, ENCHIMENTO COM AREIA. AF_07/2021</v>
          </cell>
          <cell r="E1495" t="str">
            <v>M</v>
          </cell>
          <cell r="F1495" t="str">
            <v>145,49</v>
          </cell>
          <cell r="G1495" t="str">
            <v>147,19</v>
          </cell>
        </row>
        <row r="1496">
          <cell r="C1496" t="str">
            <v>102678</v>
          </cell>
          <cell r="D1496" t="str">
            <v>DRENO PROFUNDO (SEÇÃO 0,50 X 1,50 M), CEGO, ENCHIMENTO DE BRITA, ENVOLVIDO COM MANTA GEOTÊXTIL, COM SELO DE ARGILA. AF_07/2021</v>
          </cell>
          <cell r="E1496" t="str">
            <v>M</v>
          </cell>
          <cell r="F1496" t="str">
            <v>124,62</v>
          </cell>
          <cell r="G1496" t="str">
            <v>126,06</v>
          </cell>
        </row>
        <row r="1497">
          <cell r="C1497" t="str">
            <v>102679</v>
          </cell>
          <cell r="D1497" t="str">
            <v>DRENO PROFUNDO (SEÇÃO 0,50 X 1,50 M), CEGO, ENCHIMENTO DE BRITA, ENVOLVIDO COM MANTA GEOTÊXTIL. AF_07/2021</v>
          </cell>
          <cell r="E1497" t="str">
            <v>M</v>
          </cell>
          <cell r="F1497" t="str">
            <v>135,42</v>
          </cell>
          <cell r="G1497" t="str">
            <v>136,43</v>
          </cell>
        </row>
        <row r="1498">
          <cell r="C1498" t="str">
            <v>102680</v>
          </cell>
          <cell r="D1498" t="str">
            <v>DRENO PROFUNDO (SEÇÃO 0,50 X 1,50 M), COM TUBO DE PEAD CORRUGADO PERFURADO, DN 100 MM, ENCHIMENTO COM BRITA, ENVOLVIDO COM MANTA GEOTÊXTIL, COM SELO DE ARGILA. AF_07/2021</v>
          </cell>
          <cell r="E1498" t="str">
            <v>M</v>
          </cell>
          <cell r="F1498" t="str">
            <v>136,84</v>
          </cell>
          <cell r="G1498" t="str">
            <v>138,40</v>
          </cell>
        </row>
        <row r="1499">
          <cell r="C1499" t="str">
            <v>102683</v>
          </cell>
          <cell r="D1499" t="str">
            <v>DRENO PROFUNDO (SEÇÃO 0,50 X 1,50 M), COM TUBO DE CONCRETO SIMPLES POROSO, DN 200 MM, ENCHIMENTO COM BRITA, ENVOLVIDO COM MANTA GEOTÊXTIL, COM SELO DE ARGILA. AF_07/2021</v>
          </cell>
          <cell r="E1499" t="str">
            <v>M</v>
          </cell>
          <cell r="F1499" t="str">
            <v>186,72</v>
          </cell>
          <cell r="G1499" t="str">
            <v>189,00</v>
          </cell>
        </row>
        <row r="1500">
          <cell r="C1500" t="str">
            <v>102684</v>
          </cell>
          <cell r="D1500" t="str">
            <v>DRENO PROFUNDO (SEÇÃO 0,50 X 1,50 M), COM TUBO DE PEAD CORRUGADO PERFURADO, DN 100 MM, ENCHIMENTO COM BRITA, ENVOLVIDO COM MANTA GEOTÊXTIL. AF_07/2021</v>
          </cell>
          <cell r="E1500" t="str">
            <v>M</v>
          </cell>
          <cell r="F1500" t="str">
            <v>147,63</v>
          </cell>
          <cell r="G1500" t="str">
            <v>148,76</v>
          </cell>
        </row>
        <row r="1501">
          <cell r="C1501" t="str">
            <v>102687</v>
          </cell>
          <cell r="D1501" t="str">
            <v>DRENO PROFUNDO (SEÇÃO 0,50 X 1,50 M), COM TUBO DE CONCRETO SIMPLES POROSO, DN 200 MM, ENCHIMENTO COM BRITA, ENVOLVIDO COM MANTA GEOTÊXTIL. AF_07/2021</v>
          </cell>
          <cell r="E1501" t="str">
            <v>M</v>
          </cell>
          <cell r="F1501" t="str">
            <v>193,54</v>
          </cell>
          <cell r="G1501" t="str">
            <v>195,31</v>
          </cell>
        </row>
        <row r="1502">
          <cell r="C1502" t="str">
            <v>102688</v>
          </cell>
          <cell r="D1502" t="str">
            <v>DRENO ESPINHA DE PEIXE (SEÇÃO (0,40 X 0,40 M), COM TUBO DE PEAD CORRUGADO PERFURADO, DN 100 MM, ENCHIMENTO COM AREIA, INCLUSIVE CONEXÕES. AF_07/2021</v>
          </cell>
          <cell r="E1502" t="str">
            <v>M</v>
          </cell>
          <cell r="F1502" t="str">
            <v>37,21</v>
          </cell>
          <cell r="G1502" t="str">
            <v>38,09</v>
          </cell>
        </row>
        <row r="1503">
          <cell r="C1503" t="str">
            <v>102690</v>
          </cell>
          <cell r="D1503" t="str">
            <v>DRENO ESPINHA DE PEIXE (SEÇÃO (0,40 X 0,40 M), COM TUBO DE PEAD CORRUGADO PERFURADO, DN 100 MM, ENCHIMENTO COM BRITA, ENVOLVIDO COM MANTA GEOTÊXTIL, INCLUSIVE CONEXÕES. AF_07/2021</v>
          </cell>
          <cell r="E1503" t="str">
            <v>M</v>
          </cell>
          <cell r="F1503" t="str">
            <v>57,89</v>
          </cell>
          <cell r="G1503" t="str">
            <v>58,81</v>
          </cell>
        </row>
        <row r="1504">
          <cell r="C1504" t="str">
            <v>102694</v>
          </cell>
          <cell r="D1504" t="str">
            <v>DRENO ESPINHA DE PEIXE (SEÇÃO (0,50 X 0,80 M), COM TUBO DE PEAD CORRUGADO PERFURADO, DN 100 MM, ENCHIMENTO COM AREIA, INCLUSIVE CONEXÕES. AF_07/2021</v>
          </cell>
          <cell r="E1504" t="str">
            <v>M</v>
          </cell>
          <cell r="F1504" t="str">
            <v>68,09</v>
          </cell>
          <cell r="G1504" t="str">
            <v>69,24</v>
          </cell>
        </row>
        <row r="1505">
          <cell r="C1505" t="str">
            <v>102697</v>
          </cell>
          <cell r="D1505" t="str">
            <v>DRENO ESPINHA DE PEIXE (SEÇÃO (0,50 X 0,80 M), COM TUBO DE PEAD CORRUGADO PERFURADO, DN 100 MM, ENCHIMENTO COM BRITA, ENVOLVIDO COM MANTA GEOTÊXTIL, INCLUSIVE CONEXÕES. AF_07/2021</v>
          </cell>
          <cell r="E1505" t="str">
            <v>M</v>
          </cell>
          <cell r="F1505" t="str">
            <v>99,37</v>
          </cell>
          <cell r="G1505" t="str">
            <v>100,59</v>
          </cell>
        </row>
        <row r="1506">
          <cell r="C1506" t="str">
            <v>102704</v>
          </cell>
          <cell r="D1506" t="str">
            <v>TUBO DE PEAD CORRUGADO PERFURADO, DN 100 MM, PARA DRENO - FORNECIMENTO E ASSENTAMENTO. AF_07/2021</v>
          </cell>
          <cell r="E1506" t="str">
            <v>M</v>
          </cell>
          <cell r="F1506" t="str">
            <v>12,00</v>
          </cell>
          <cell r="G1506" t="str">
            <v>12,05</v>
          </cell>
        </row>
        <row r="1507">
          <cell r="C1507" t="str">
            <v>102706</v>
          </cell>
          <cell r="D1507" t="str">
            <v>TUBO DE PVC CORRUGADO FLEXÍVEL PERFURADO, DN 100 MM, PARA DRENO - FORNECIMENTO E ASSENTAMENTO. AF_07/2021</v>
          </cell>
          <cell r="E1507" t="str">
            <v>M</v>
          </cell>
          <cell r="F1507" t="str">
            <v>13,88</v>
          </cell>
          <cell r="G1507" t="str">
            <v>13,93</v>
          </cell>
        </row>
        <row r="1508">
          <cell r="C1508" t="str">
            <v>102707</v>
          </cell>
          <cell r="D1508" t="str">
            <v>TUBO DE CONCRETO SIMPLES POROSO, DN 200 MM, PARA DRENO - FORNECIMENTO E ASSENTAMENTO. AF_07/2021</v>
          </cell>
          <cell r="E1508" t="str">
            <v>M</v>
          </cell>
          <cell r="F1508" t="str">
            <v>56,50</v>
          </cell>
          <cell r="G1508" t="str">
            <v>56,96</v>
          </cell>
        </row>
        <row r="1509">
          <cell r="C1509" t="str">
            <v>102708</v>
          </cell>
          <cell r="D1509" t="str">
            <v>LUVA DE PVC, SÉRIE NORMAL, PARA ESGOTO PREDIAL, DN 100 MM, INSTALADA EM DRENO  - FORNECIMENTO E INSTALAÇÃO. AF_07/2021</v>
          </cell>
          <cell r="E1509" t="str">
            <v>UN</v>
          </cell>
          <cell r="F1509" t="str">
            <v>21,72</v>
          </cell>
          <cell r="G1509" t="str">
            <v>23,29</v>
          </cell>
        </row>
        <row r="1510">
          <cell r="C1510" t="str">
            <v>102710</v>
          </cell>
          <cell r="D1510" t="str">
            <v>JUNÇÃO SIMPLES DE PVC, 45 GRAUS, SÉRIE NORMAL, PARA ESGOTO PREDIAL, DN 100 MM, INSTALADA EM DRENO - FORNECIMENTO E INSTALAÇÃO. AF_07/2021</v>
          </cell>
          <cell r="E1510" t="str">
            <v>UN</v>
          </cell>
          <cell r="F1510" t="str">
            <v>54,97</v>
          </cell>
          <cell r="G1510" t="str">
            <v>58,11</v>
          </cell>
        </row>
        <row r="1511">
          <cell r="C1511" t="str">
            <v>102711</v>
          </cell>
          <cell r="D1511" t="str">
            <v>JUNÇÃO DUPLA DE PVC, SÉRIE NORMAL, PARA ESGOTO PREDIAL, DN 100 X 100 X 100 MM, INSTALADA EM DRENO  - FORNECIMENTO E INSTALAÇÃO. AF_07/2021</v>
          </cell>
          <cell r="E1511" t="str">
            <v>UN</v>
          </cell>
          <cell r="F1511" t="str">
            <v>77,86</v>
          </cell>
          <cell r="G1511" t="str">
            <v>81,00</v>
          </cell>
        </row>
        <row r="1512">
          <cell r="C1512" t="str">
            <v>102712</v>
          </cell>
          <cell r="D1512" t="str">
            <v>GEOTÊXTIL NÃO TECIDO 100% POLIÉSTER, RESISTÊNCIA A TRAÇÃO DE 9 KN/M (RT - 9), INSTALADO EM DRENO - FORNECIMENTO E INSTALAÇÃO. AF_07/2021</v>
          </cell>
          <cell r="E1512" t="str">
            <v>M2</v>
          </cell>
          <cell r="F1512" t="str">
            <v>7,10</v>
          </cell>
          <cell r="G1512" t="str">
            <v>7,15</v>
          </cell>
        </row>
        <row r="1513">
          <cell r="C1513" t="str">
            <v>102713</v>
          </cell>
          <cell r="D1513" t="str">
            <v>GEOTÊXTIL NÃO TECIDO 100% POLIÉSTER, RESISTÊNCIA A TRAÇÃO DE 14 KN/M (RT - 14), INSTALADO EM DRENO - FORNECIMENTO E INSTALAÇÃO. AF_07/2021</v>
          </cell>
          <cell r="E1513" t="str">
            <v>M2</v>
          </cell>
          <cell r="F1513" t="str">
            <v>9,77</v>
          </cell>
          <cell r="G1513" t="str">
            <v>9,82</v>
          </cell>
        </row>
        <row r="1514">
          <cell r="C1514" t="str">
            <v>102715</v>
          </cell>
          <cell r="D1514" t="str">
            <v>GEOTÊXTIL NÃO TECIDO 100% POLIÉSTER, RESISTÊNCIA A TRAÇÃO DE 26 KN/M (RT - 26), INSTALADO EM DRENO - FORNECIMENTO E INSTALAÇÃO. AF_07/2021</v>
          </cell>
          <cell r="E1514" t="str">
            <v>M2</v>
          </cell>
          <cell r="F1514" t="str">
            <v>19,34</v>
          </cell>
          <cell r="G1514" t="str">
            <v>19,39</v>
          </cell>
        </row>
        <row r="1515">
          <cell r="C1515" t="str">
            <v>102716</v>
          </cell>
          <cell r="D1515" t="str">
            <v>ENCHIMENTO DE AREIA PARA DRENO, LANÇAMENTO MECANIZADO. AF_07/2021</v>
          </cell>
          <cell r="E1515" t="str">
            <v>M3</v>
          </cell>
          <cell r="F1515" t="str">
            <v>114,36</v>
          </cell>
          <cell r="G1515" t="str">
            <v>115,63</v>
          </cell>
        </row>
        <row r="1516">
          <cell r="C1516" t="str">
            <v>102717</v>
          </cell>
          <cell r="D1516" t="str">
            <v>ENCHIMENTO DE BRITA PARA DRENO, LANÇAMENTO MECANIZADO. AF_07/2021</v>
          </cell>
          <cell r="E1516" t="str">
            <v>M3</v>
          </cell>
          <cell r="F1516" t="str">
            <v>130,10</v>
          </cell>
          <cell r="G1516" t="str">
            <v>131,37</v>
          </cell>
        </row>
        <row r="1517">
          <cell r="C1517" t="str">
            <v>102718</v>
          </cell>
          <cell r="D1517" t="str">
            <v>ENCHIMENTO DE AREIA PARA DRENO, LANÇAMENTO MANUAL. AF_07/2021</v>
          </cell>
          <cell r="E1517" t="str">
            <v>M3</v>
          </cell>
          <cell r="F1517" t="str">
            <v>120,13</v>
          </cell>
          <cell r="G1517" t="str">
            <v>123,17</v>
          </cell>
        </row>
        <row r="1518">
          <cell r="C1518" t="str">
            <v>102719</v>
          </cell>
          <cell r="D1518" t="str">
            <v>ENCHIMENTO DE BRITA PARA DRENO, LANÇAMENTO MANUAL. AF_07/2021</v>
          </cell>
          <cell r="E1518" t="str">
            <v>M3</v>
          </cell>
          <cell r="F1518" t="str">
            <v>135,87</v>
          </cell>
          <cell r="G1518" t="str">
            <v>138,91</v>
          </cell>
        </row>
        <row r="1519">
          <cell r="C1519" t="str">
            <v>102722</v>
          </cell>
          <cell r="D1519" t="str">
            <v>DRENO EM MURO DE CONTENÇÃO, EXECUTADO NO PÉ DO MURO, COM TUBO DE PEAD CORRUGADO FLEXÍVEL PERFURADO, ENCHIMENTO COM BRITA, ENVOLVIDO COM MANTA GEOTÊXTIL. AF_07/2021</v>
          </cell>
          <cell r="E1519" t="str">
            <v>M</v>
          </cell>
          <cell r="F1519" t="str">
            <v>46,41</v>
          </cell>
          <cell r="G1519" t="str">
            <v>47,38</v>
          </cell>
        </row>
        <row r="1520">
          <cell r="C1520" t="str">
            <v>102723</v>
          </cell>
          <cell r="D1520" t="str">
            <v>DRENO EM MURO DE CONTENÇÃO, EXECUTADO NO PÉ DO MURO, COM TUBO DE PVC CORRUGADO FLEXÍVEL PERFURADO, ENCHIMENTO COM BRITA, ENVOLVIDO COM MANTA GEOTÊXTIL. AF_07/2021</v>
          </cell>
          <cell r="E1520" t="str">
            <v>M</v>
          </cell>
          <cell r="F1520" t="str">
            <v>46,96</v>
          </cell>
          <cell r="G1520" t="str">
            <v>47,93</v>
          </cell>
        </row>
        <row r="1521">
          <cell r="C1521" t="str">
            <v>102724</v>
          </cell>
          <cell r="D1521" t="str">
            <v>DRENO BARBACÃ, DN 100 MM, COM MATERIAL DRENANTE. AF_07/2021</v>
          </cell>
          <cell r="E1521" t="str">
            <v>UN</v>
          </cell>
          <cell r="F1521" t="str">
            <v>27,18</v>
          </cell>
          <cell r="G1521" t="str">
            <v>28,10</v>
          </cell>
        </row>
        <row r="1522">
          <cell r="C1522" t="str">
            <v>102725</v>
          </cell>
          <cell r="D1522" t="str">
            <v>DRENO BARBACÃ, DN 75 MM, COM MATERIAL DRENANTE. AF_07/2021</v>
          </cell>
          <cell r="E1522" t="str">
            <v>UN</v>
          </cell>
          <cell r="F1522" t="str">
            <v>25,88</v>
          </cell>
          <cell r="G1522" t="str">
            <v>26,80</v>
          </cell>
        </row>
        <row r="1523">
          <cell r="C1523" t="str">
            <v>102726</v>
          </cell>
          <cell r="D1523" t="str">
            <v>DRENO BARBACÃ, DN 50 MM, COM MATERIAL DRENANTE. AF_07/2021</v>
          </cell>
          <cell r="E1523" t="str">
            <v>UN</v>
          </cell>
          <cell r="F1523" t="str">
            <v>23,10</v>
          </cell>
          <cell r="G1523" t="str">
            <v>24,02</v>
          </cell>
        </row>
        <row r="1524">
          <cell r="C1524" t="str">
            <v>103653</v>
          </cell>
          <cell r="D1524" t="str">
            <v>GEOTÊXTIL NÃO TECIDO 100% POLIÉSTER, RESISTÊNCIA A TRAÇÃO DE 31 KN/M (RT-31), INSTALADO EM DRENO - FORNECIMENTO E INSTALAÇÃO. AF_07/2021</v>
          </cell>
          <cell r="E1524" t="str">
            <v>M2</v>
          </cell>
          <cell r="F1524" t="str">
            <v>23,11</v>
          </cell>
          <cell r="G1524" t="str">
            <v>23,16</v>
          </cell>
        </row>
        <row r="1525">
          <cell r="C1525" t="str">
            <v>92743</v>
          </cell>
          <cell r="D1525" t="str">
            <v>MURO DE GABIÃO, ENCHIMENTO COM PEDRA DE MÃO TIPO RACHÃO, DE GRAVIDADE, COM GAIOLAS DE COMPRIMENTO IGUAL A 2 M, PARA MUROS COM ALTURA MENOR OU IGUAL A 4 M  FORNECIMENTO E EXECUÇÃO. AF_12/2015</v>
          </cell>
          <cell r="E1525" t="str">
            <v>M3</v>
          </cell>
          <cell r="F1525" t="str">
            <v>651,88</v>
          </cell>
          <cell r="G1525" t="str">
            <v>666,33</v>
          </cell>
        </row>
        <row r="1526">
          <cell r="C1526" t="str">
            <v>92744</v>
          </cell>
          <cell r="D1526" t="str">
            <v>MURO DE GABIÃO, ENCHIMENTO COM PEDRA DE MÃO TIPO RACHÃO, DE GRAVIDADE, COM GAIOLAS DE COMPRIMENTO IGUAL A 5 M, PARA MUROS COM ALTURA MENOR OU IGUAL A 4 M  FORNECIMENTO E EXECUÇÃO. AF_12/2015</v>
          </cell>
          <cell r="E1526" t="str">
            <v>M3</v>
          </cell>
          <cell r="F1526" t="str">
            <v>640,19</v>
          </cell>
          <cell r="G1526" t="str">
            <v>647,17</v>
          </cell>
        </row>
        <row r="1527">
          <cell r="C1527" t="str">
            <v>92745</v>
          </cell>
          <cell r="D1527" t="str">
            <v>MURO DE GABIÃO, ENCHIMENTO COM PEDRA DE MÃO TIPO RACHÃO, DE GRAVIDADE, COM GAIOLAS DE COMPRIMENTO IGUAL A 2 M, PARA MUROS COM ALTURA MAIOR QUE 4 M E MENOR OU IGUAL A 6 M  FORNECIMENTO E EXECUÇÃO. AF_12/2015</v>
          </cell>
          <cell r="E1527" t="str">
            <v>M3</v>
          </cell>
          <cell r="F1527" t="str">
            <v>809,68</v>
          </cell>
          <cell r="G1527" t="str">
            <v>827,06</v>
          </cell>
        </row>
        <row r="1528">
          <cell r="C1528" t="str">
            <v>92746</v>
          </cell>
          <cell r="D1528" t="str">
            <v>MURO DE GABIÃO, ENCHIMENTO COM PEDRA DE MÃO TIPO RACHÃO, DE GRAVIDADE, COM GAIOLAS DE COMPRIMENTO IGUAL A 5 M, PARA MUROS COM ALTURA MAIOR QUE 4 M E MENOR OU IGUAL A 6 M   FORNECIMENTO E EXECUÇÃO. AF_12/2015</v>
          </cell>
          <cell r="E1528" t="str">
            <v>M3</v>
          </cell>
          <cell r="F1528" t="str">
            <v>755,37</v>
          </cell>
          <cell r="G1528" t="str">
            <v>765,18</v>
          </cell>
        </row>
        <row r="1529">
          <cell r="C1529" t="str">
            <v>92747</v>
          </cell>
          <cell r="D1529" t="str">
            <v>MURO DE GABIÃO, ENCHIMENTO COM PEDRA DE MÃO TIPO RACHÃO, DE GRAVIDADE, COM GAIOLAS DE COMPRIMENTO IGUAL A 2 M, PARA MUROS COM ALTURA MAIOR QUE 6 M E MENOR OU IGUAL A 10 M   FORNECIMENTO E EXECUÇÃO. AF_12/2015</v>
          </cell>
          <cell r="E1529" t="str">
            <v>M3</v>
          </cell>
          <cell r="F1529" t="str">
            <v>898,89</v>
          </cell>
          <cell r="G1529" t="str">
            <v>917,97</v>
          </cell>
        </row>
        <row r="1530">
          <cell r="C1530" t="str">
            <v>92748</v>
          </cell>
          <cell r="D1530" t="str">
            <v>MURO DE GABIÃO, ENCHIMENTO COM PEDRA DE MÃO TIPO RACHÃO, DE GRAVIDADE, COM GAIOLAS DE COMPRIMENTO IGUAL A 5 M, PARA MUROS COM ALTURA MAIOR QUE 6 M E MENOR OU IGUAL A 10 M FORNECIMENTO E EXECUÇÃO. AF_12/2015</v>
          </cell>
          <cell r="E1530" t="str">
            <v>M3</v>
          </cell>
          <cell r="F1530" t="str">
            <v>820,62</v>
          </cell>
          <cell r="G1530" t="str">
            <v>832,12</v>
          </cell>
        </row>
        <row r="1531">
          <cell r="C1531" t="str">
            <v>92749</v>
          </cell>
          <cell r="D1531" t="str">
            <v>MURO DE GABIÃO, ENCHIMENTO COM PEDRA DE MÃO TIPO RACHÃO, COM SOLO REFORÇADO, PARA MUROS COM ALTURA MENOR OU IGUAL A 4 M   FORNECIMENTO E EXECUÇÃO. AF_12/2015</v>
          </cell>
          <cell r="E1531" t="str">
            <v>M3</v>
          </cell>
          <cell r="F1531" t="str">
            <v>950,41</v>
          </cell>
          <cell r="G1531" t="str">
            <v>964,70</v>
          </cell>
        </row>
        <row r="1532">
          <cell r="C1532" t="str">
            <v>92750</v>
          </cell>
          <cell r="D1532" t="str">
            <v>MURO DE GABIÃO, ENCHIMENTO COM PEDRA DE MÃO TIPO RACHÃO, COM SOLO REFORÇADO, PARA MUROS COM ALTURA MAIOR QUE 4 M E MENOR OU IGUAL A 12 M   FORNECIMENTO E EXECUÇÃO. AF_12/2015</v>
          </cell>
          <cell r="E1532" t="str">
            <v>M3</v>
          </cell>
          <cell r="F1532" t="str">
            <v>1.645,20</v>
          </cell>
          <cell r="G1532" t="str">
            <v>1.664,83</v>
          </cell>
        </row>
        <row r="1533">
          <cell r="C1533" t="str">
            <v>92751</v>
          </cell>
          <cell r="D1533" t="str">
            <v>MURO DE GABIÃO, ENCHIMENTO COM PEDRA DE MÃO TIPO RACHÃO, COM SOLO REFORÇADO, PARA MUROS COM ALTURA MAIOR QUE 12 M E MENOR OU IGUAL A 20 M    FORNECIMENTO E EXECUÇÃO. AF_12/2015</v>
          </cell>
          <cell r="E1533" t="str">
            <v>M3</v>
          </cell>
          <cell r="F1533" t="str">
            <v>2.048,53</v>
          </cell>
          <cell r="G1533" t="str">
            <v>2.071,17</v>
          </cell>
        </row>
        <row r="1534">
          <cell r="C1534" t="str">
            <v>92752</v>
          </cell>
          <cell r="D1534" t="str">
            <v>MURO DE GABIÃO, ENCHIMENTO COM PEDRA DE MÃO TIPO RACHÃO, COM SOLO REFORÇADO, PARA MUROS COM ALTURA MAIOR QUE 20 M E MENOR OU IGUAL A 28 M   FORNECIMENTO E EXECUÇÃO. AF_12/2015</v>
          </cell>
          <cell r="E1534" t="str">
            <v>M3</v>
          </cell>
          <cell r="F1534" t="str">
            <v>2.450,48</v>
          </cell>
          <cell r="G1534" t="str">
            <v>2.476,03</v>
          </cell>
        </row>
        <row r="1535">
          <cell r="C1535" t="str">
            <v>92753</v>
          </cell>
          <cell r="D1535" t="str">
            <v>MURO DE GABIÃO, ENCHIMENTO COM RESÍDUO DE CONSTRUÇÃO E DEMOLIÇÃO, DE GRAVIDADE, COM GAIOLA TRAPEZOIDAL DE COMPRIMENTO IGUAL A 2 M, PARA MUROS COM ALTURA MENOR OU IGUAL A 2 M   FORNECIMENTO E EXECUÇÃO. AF_12/2015</v>
          </cell>
          <cell r="E1535" t="str">
            <v>M3</v>
          </cell>
          <cell r="F1535" t="str">
            <v>620,01</v>
          </cell>
          <cell r="G1535" t="str">
            <v>630,07</v>
          </cell>
        </row>
        <row r="1536">
          <cell r="C1536" t="str">
            <v>92754</v>
          </cell>
          <cell r="D1536" t="str">
            <v>MURO DE GABIÃO, ENCHIMENTO COM RESÍDUO DE CONSTRUÇÃO E DEMOLIÇÃO, DE GRAVIDADE, COM GAIOLA TRAPEZOIDAL DE COMPRIMENTO IGUAL A 2 M, PARA MUROS COM ALTURA MAIOR QUE 2 M E MENOR OU IGUAL A 4 M    FORNECIMENTO E EXECUÇÃO. AF_12/2015</v>
          </cell>
          <cell r="E1536" t="str">
            <v>M3</v>
          </cell>
          <cell r="F1536" t="str">
            <v>563,77</v>
          </cell>
          <cell r="G1536" t="str">
            <v>573,05</v>
          </cell>
        </row>
        <row r="1537">
          <cell r="C1537" t="str">
            <v>92755</v>
          </cell>
          <cell r="D1537" t="str">
            <v>PROTEÇÃO SUPERFICIAL DE CANAL EM GABIÃO TIPO COLCHÃO, ALTURA DE 17 CENTÍMETROS, ENCHIMENTO COM PEDRA DE MÃO TIPO RACHÃO - FORNECIMENTO E EXECUÇÃO. AF_12/2015</v>
          </cell>
          <cell r="E1537" t="str">
            <v>M2</v>
          </cell>
          <cell r="F1537" t="str">
            <v>237,56</v>
          </cell>
          <cell r="G1537" t="str">
            <v>242,32</v>
          </cell>
        </row>
        <row r="1538">
          <cell r="C1538" t="str">
            <v>92756</v>
          </cell>
          <cell r="D1538" t="str">
            <v>PROTEÇÃO SUPERFICIAL DE CANAL EM GABIÃO TIPO COLCHÃO, ALTURA DE 23 CENTÍMETROS, ENCHIMENTO COM PEDRA DE MÃO TIPO RACHÃO - FORNECIMENTO E EXECUÇÃO. AF_12/2015</v>
          </cell>
          <cell r="E1538" t="str">
            <v>M2</v>
          </cell>
          <cell r="F1538" t="str">
            <v>269,21</v>
          </cell>
          <cell r="G1538" t="str">
            <v>274,85</v>
          </cell>
        </row>
        <row r="1539">
          <cell r="C1539" t="str">
            <v>92757</v>
          </cell>
          <cell r="D1539" t="str">
            <v>PROTEÇÃO SUPERFICIAL DE CANAL EM GABIÃO TIPO COLCHÃO, ALTURA DE 30 CENTÍMETROS, ENCHIMENTO COM PEDRA DE MÃO TIPO RACHÃO - FORNECIMENTO E EXECUÇÃO. AF_12/2015</v>
          </cell>
          <cell r="E1539" t="str">
            <v>M2</v>
          </cell>
          <cell r="F1539" t="str">
            <v>307,75</v>
          </cell>
          <cell r="G1539" t="str">
            <v>314,46</v>
          </cell>
        </row>
        <row r="1540">
          <cell r="C1540" t="str">
            <v>92758</v>
          </cell>
          <cell r="D1540" t="str">
            <v>PROTEÇÃO SUPERFICIAL DE CANAL EM GABIÃO TIPO SACO, DIÂMETRO DE 65 CENTÍMETROS, ENCHIMENTO MANUAL COM PEDRA DE MÃO TIPO RACHÃO - FORNECIMENTO E EXECUÇÃO. AF_12/2015</v>
          </cell>
          <cell r="E1540" t="str">
            <v>M3</v>
          </cell>
          <cell r="F1540" t="str">
            <v>748,83</v>
          </cell>
          <cell r="G1540" t="str">
            <v>759,50</v>
          </cell>
        </row>
        <row r="1541">
          <cell r="C1541" t="str">
            <v>91069</v>
          </cell>
          <cell r="D1541" t="str">
            <v>EXECUÇÃO DE REVESTIMENTO DE CONCRETO PROJETADO COM ESPESSURA DE 7 CM, ARMADO COM TELA, INCLINAÇÃO MENOR QUE 90°, APLICAÇÃO CONTÍNUA, UTILIZANDO EQUIPAMENTO DE PROJEÇÃO COM 6 M³/H DE CAPACIDADE. AF_01/2016</v>
          </cell>
          <cell r="E1541" t="str">
            <v>M2</v>
          </cell>
          <cell r="F1541" t="str">
            <v>115,67</v>
          </cell>
          <cell r="G1541" t="str">
            <v>118,35</v>
          </cell>
        </row>
        <row r="1542">
          <cell r="C1542" t="str">
            <v>91070</v>
          </cell>
          <cell r="D1542" t="str">
            <v>EXECUÇÃO DE REVESTIMENTO DE CONCRETO PROJETADO COM ESPESSURA DE 10 CM, ARMADO COM TELA, INCLINAÇÃO MENOR QUE 90°, APLICAÇÃO CONTÍNUA, UTILIZANDO EQUIPAMENTO DE PROJEÇÃO COM 6 M³/H DE CAPACIDADE. AF_01/2016</v>
          </cell>
          <cell r="E1542" t="str">
            <v>M2</v>
          </cell>
          <cell r="F1542" t="str">
            <v>127,39</v>
          </cell>
          <cell r="G1542" t="str">
            <v>130,22</v>
          </cell>
        </row>
        <row r="1543">
          <cell r="C1543" t="str">
            <v>91071</v>
          </cell>
          <cell r="D1543" t="str">
            <v>EXECUÇÃO DE REVESTIMENTO DE CONCRETO PROJETADO COM ESPESSURA DE 7 CM, ARMADO COM TELA, INCLINAÇÃO DE 90°, APLICAÇÃO CONTÍNUA, UTILIZANDO EQUIPAMENTO DE PROJEÇÃO COM 6 M³/H DE CAPACIDADE. AF_01/2016</v>
          </cell>
          <cell r="E1543" t="str">
            <v>M2</v>
          </cell>
          <cell r="F1543" t="str">
            <v>151,95</v>
          </cell>
          <cell r="G1543" t="str">
            <v>158,37</v>
          </cell>
        </row>
        <row r="1544">
          <cell r="C1544" t="str">
            <v>91072</v>
          </cell>
          <cell r="D1544" t="str">
            <v>EXECUÇÃO DE REVESTIMENTO DE CONCRETO PROJETADO COM ESPESSURA DE 10 CM, ARMADO COM TELA, INCLINAÇÃO DE 90°, APLICAÇÃO CONTÍNUA, UTILIZANDO EQUIPAMENTO DE PROJEÇÃO COM 6 M³/H DE CAPACIDADE. AF_01/2016</v>
          </cell>
          <cell r="E1544" t="str">
            <v>M2</v>
          </cell>
          <cell r="F1544" t="str">
            <v>163,62</v>
          </cell>
          <cell r="G1544" t="str">
            <v>170,21</v>
          </cell>
        </row>
        <row r="1545">
          <cell r="C1545" t="str">
            <v>91073</v>
          </cell>
          <cell r="D1545" t="str">
            <v>EXECUÇÃO DE REVESTIMENTO DE CONCRETO PROJETADO COM ESPESSURA DE 7 CM, ARMADO COM TELA, INCLINAÇÃO MENOR QUE 90°, APLICAÇÃO CONTÍNUA, UTILIZANDO EQUIPAMENTO DE PROJEÇÃO COM 3 M³/H DE CAPACIDADE. AF_01/2016</v>
          </cell>
          <cell r="E1545" t="str">
            <v>M2</v>
          </cell>
          <cell r="F1545" t="str">
            <v>127,62</v>
          </cell>
          <cell r="G1545" t="str">
            <v>131,69</v>
          </cell>
        </row>
        <row r="1546">
          <cell r="C1546" t="str">
            <v>91074</v>
          </cell>
          <cell r="D1546" t="str">
            <v>EXECUÇÃO DE REVESTIMENTO DE CONCRETO PROJETADO COM ESPESSURA DE 10 CM, ARMADO COM TELA, INCLINAÇÃO MENOR QUE 90°, APLICAÇÃO CONTÍNUA, UTILIZANDO EQUIPAMENTO DE PROJEÇÃO COM 3 M³/H DE CAPACIDADE. AF_01/2016</v>
          </cell>
          <cell r="E1546" t="str">
            <v>M2</v>
          </cell>
          <cell r="F1546" t="str">
            <v>140,59</v>
          </cell>
          <cell r="G1546" t="str">
            <v>144,97</v>
          </cell>
        </row>
        <row r="1547">
          <cell r="C1547" t="str">
            <v>91075</v>
          </cell>
          <cell r="D1547" t="str">
            <v>EXECUÇÃO DE REVESTIMENTO DE CONCRETO PROJETADO COM ESPESSURA DE 7 CM, ARMADO COM TELA, INCLINAÇÃO DE 90°, APLICAÇÃO CONTÍNUA, UTILIZANDO EQUIPAMENTO DE PROJEÇÃO COM 3 M³/H DE CAPACIDADE. AF_01/2016</v>
          </cell>
          <cell r="E1547" t="str">
            <v>M2</v>
          </cell>
          <cell r="F1547" t="str">
            <v>165,68</v>
          </cell>
          <cell r="G1547" t="str">
            <v>173,92</v>
          </cell>
        </row>
        <row r="1548">
          <cell r="C1548" t="str">
            <v>91076</v>
          </cell>
          <cell r="D1548" t="str">
            <v>EXECUÇÃO DE REVESTIMENTO DE CONCRETO PROJETADO COM ESPESSURA DE 10 CM, ARMADO COM TELA, INCLINAÇÃO DE 90°, APLICAÇÃO CONTÍNUA, UTILIZANDO EQUIPAMENTO DE PROJEÇÃO COM 3 M³/H DE CAPACIDADE. AF_01/2016</v>
          </cell>
          <cell r="E1548" t="str">
            <v>M2</v>
          </cell>
          <cell r="F1548" t="str">
            <v>178,67</v>
          </cell>
          <cell r="G1548" t="str">
            <v>187,24</v>
          </cell>
        </row>
        <row r="1549">
          <cell r="C1549" t="str">
            <v>91077</v>
          </cell>
          <cell r="D1549" t="str">
            <v>EXECUÇÃO DE REVESTIMENTO DE CONCRETO PROJETADO COM ESPESSURA DE 7 CM, ARMADO COM FIBRAS DE AÇO, INCLINAÇÃO MENOR QUE 90°, APLICAÇÃO CONTÍNUA, UTILIZANDO EQUIPAMENTO DE PROJEÇÃO COM 6 M³/H DE CAPACIDADE. AF_01/2016</v>
          </cell>
          <cell r="E1549" t="str">
            <v>M2</v>
          </cell>
          <cell r="F1549" t="str">
            <v>119,42</v>
          </cell>
          <cell r="G1549" t="str">
            <v>121,28</v>
          </cell>
        </row>
        <row r="1550">
          <cell r="C1550" t="str">
            <v>91078</v>
          </cell>
          <cell r="D1550" t="str">
            <v>EXECUÇÃO DE REVESTIMENTO DE CONCRETO PROJETADO COM ESPESSURA DE 10 CM, ARMADO COM FIBRAS DE AÇO, INCLINAÇÃO MENOR QUE 90°, APLICAÇÃO CONTÍNUA, UTILIZANDO EQUIPAMENTO DE PROJEÇÃO COM 6 M³/H DE CAPACIDADE. AF_01/2016</v>
          </cell>
          <cell r="E1550" t="str">
            <v>M2</v>
          </cell>
          <cell r="F1550" t="str">
            <v>140,05</v>
          </cell>
          <cell r="G1550" t="str">
            <v>142,04</v>
          </cell>
        </row>
        <row r="1551">
          <cell r="C1551" t="str">
            <v>91079</v>
          </cell>
          <cell r="D1551" t="str">
            <v>EXECUÇÃO DE REVESTIMENTO DE CONCRETO PROJETADO COM ESPESSURA DE 7 CM, ARMADO COM FIBRAS DE AÇO, INCLINAÇÃO DE 90°, APLICAÇÃO CONTÍNUA, UTILIZANDO EQUIPAMENTO DE PROJEÇÃO COM 6 M³/H DE CAPACIDADE. AF_01/2016</v>
          </cell>
          <cell r="E1551" t="str">
            <v>M2</v>
          </cell>
          <cell r="F1551" t="str">
            <v>124,83</v>
          </cell>
          <cell r="G1551" t="str">
            <v>127,22</v>
          </cell>
        </row>
        <row r="1552">
          <cell r="C1552" t="str">
            <v>91080</v>
          </cell>
          <cell r="D1552" t="str">
            <v>EXECUÇÃO DE REVESTIMENTO DE CONCRETO PROJETADO COM ESPESSURA DE 10 CM, ARMADO COM FIBRAS DE AÇO, INCLINAÇÃO DE 90°, APLICAÇÃO CONTÍNUA, UTILIZANDO EQUIPAMENTO DE PROJEÇÃO COM 6 M³/H DE CAPACIDADE. AF_01/2016</v>
          </cell>
          <cell r="E1552" t="str">
            <v>M2</v>
          </cell>
          <cell r="F1552" t="str">
            <v>145,25</v>
          </cell>
          <cell r="G1552" t="str">
            <v>147,77</v>
          </cell>
        </row>
        <row r="1553">
          <cell r="C1553" t="str">
            <v>91081</v>
          </cell>
          <cell r="D1553" t="str">
            <v>EXECUÇÃO DE REVESTIMENTO DE CONCRETO PROJETADO COM ESPESSURA DE 7 CM, ARMADO COM FIBRAS DE AÇO, INCLINAÇÃO MENOR QUE 90°, APLICAÇÃO CONTÍNUA, UTILIZANDO EQUIPAMENTO DE PROJEÇÃO COM 3 M³/H DE CAPACIDADE. AF_01/2016</v>
          </cell>
          <cell r="E1553" t="str">
            <v>M2</v>
          </cell>
          <cell r="F1553" t="str">
            <v>133,02</v>
          </cell>
          <cell r="G1553" t="str">
            <v>136,37</v>
          </cell>
        </row>
        <row r="1554">
          <cell r="C1554" t="str">
            <v>91082</v>
          </cell>
          <cell r="D1554" t="str">
            <v>EXECUÇÃO DE REVESTIMENTO DE CONCRETO PROJETADO COM ESPESSURA DE 10 CM, ARMADO COM FIBRAS DE AÇO, INCLINAÇÃO MENOR QUE 90°, APLICAÇÃO CONTÍNUA, UTILIZANDO EQUIPAMENTO DE PROJEÇÃO COM 3 M³/H DE CAPACIDADE. AF_01/2016</v>
          </cell>
          <cell r="E1554" t="str">
            <v>M2</v>
          </cell>
          <cell r="F1554" t="str">
            <v>154,73</v>
          </cell>
          <cell r="G1554" t="str">
            <v>158,35</v>
          </cell>
        </row>
        <row r="1555">
          <cell r="C1555" t="str">
            <v>91083</v>
          </cell>
          <cell r="D1555" t="str">
            <v>EXECUÇÃO DE REVESTIMENTO DE CONCRETO PROJETADO COM ESPESSURA DE 7 CM, ARMADO COM FIBRAS DE AÇO, INCLINAÇÃO DE 90°, APLICAÇÃO CONTÍNUA, UTILIZANDO EQUIPAMENTO DE PROJEÇÃO COM 3 M³/H DE CAPACIDADE. AF_01/2016</v>
          </cell>
          <cell r="E1555" t="str">
            <v>M2</v>
          </cell>
          <cell r="F1555" t="str">
            <v>142,32</v>
          </cell>
          <cell r="G1555" t="str">
            <v>146,69</v>
          </cell>
        </row>
        <row r="1556">
          <cell r="C1556" t="str">
            <v>91084</v>
          </cell>
          <cell r="D1556" t="str">
            <v>EXECUÇÃO DE REVESTIMENTO DE CONCRETO PROJETADO COM ESPESSURA DE 10 CM, ARMADO COM FIBRAS DE AÇO, INCLINAÇÃO DE 90°, APLICAÇÃO CONTÍNUA, UTILIZANDO EQUIPAMENTO DE PROJEÇÃO COM 3 M³/H DE CAPACIDADE. AF_01/2016</v>
          </cell>
          <cell r="E1556" t="str">
            <v>M2</v>
          </cell>
          <cell r="F1556" t="str">
            <v>163,80</v>
          </cell>
          <cell r="G1556" t="str">
            <v>168,44</v>
          </cell>
        </row>
        <row r="1557">
          <cell r="C1557" t="str">
            <v>91086</v>
          </cell>
          <cell r="D1557" t="str">
            <v>EXECUÇÃO DE REVESTIMENTO DE CONCRETO PROJETADO COM ESPESSURA DE 7 CM, ARMADO COM TELA, INCLINAÇÃO MENOR QUE 90°, APLICAÇÃO DESCONTÍNUA, UTILIZANDO EQUIPAMENTO DE PROJEÇÃO COM 6 M³/H DE CAPACIDADE. AF_01/2016</v>
          </cell>
          <cell r="E1557" t="str">
            <v>M2</v>
          </cell>
          <cell r="F1557" t="str">
            <v>125,13</v>
          </cell>
          <cell r="G1557" t="str">
            <v>128,71</v>
          </cell>
        </row>
        <row r="1558">
          <cell r="C1558" t="str">
            <v>91087</v>
          </cell>
          <cell r="D1558" t="str">
            <v>EXECUÇÃO DE REVESTIMENTO DE CONCRETO PROJETADO COM ESPESSURA DE 10 CM, ARMADO COM TELA, INCLINAÇÃO MENOR QUE 90°, APLICAÇÃO DESCONTÍNUA, UTILIZANDO EQUIPAMENTO DE PROJEÇÃO COM 6 M³/H DE CAPACIDADE. AF_01/2016</v>
          </cell>
          <cell r="E1558" t="str">
            <v>M2</v>
          </cell>
          <cell r="F1558" t="str">
            <v>137,17</v>
          </cell>
          <cell r="G1558" t="str">
            <v>140,94</v>
          </cell>
        </row>
        <row r="1559">
          <cell r="C1559" t="str">
            <v>91088</v>
          </cell>
          <cell r="D1559" t="str">
            <v>EXECUÇÃO DE REVESTIMENTO DE CONCRETO PROJETADO COM ESPESSURA DE 7 CM, ARMADO COM TELA, INCLINAÇÃO DE 90°, APLICAÇÃO DESCONTÍNUA, UTILIZANDO EQUIPAMENTO DE PROJEÇÃO COM 6 M³/H DE CAPACIDADE. AF_01/2016</v>
          </cell>
          <cell r="E1559" t="str">
            <v>M2</v>
          </cell>
          <cell r="F1559" t="str">
            <v>162,71</v>
          </cell>
          <cell r="G1559" t="str">
            <v>170,22</v>
          </cell>
        </row>
        <row r="1560">
          <cell r="C1560" t="str">
            <v>91089</v>
          </cell>
          <cell r="D1560" t="str">
            <v>EXECUÇÃO DE REVESTIMENTO DE CONCRETO PROJETADO COM ESPESSURA DE 10 CM, ARMADO COM TELA, INCLINAÇÃO DE 90°, APLICAÇÃO DESCONTÍNUA, UTILIZANDO EQUIPAMENTO DE PROJEÇÃO COM 6 M³/H DE CAPACIDADE. AF_01/2016</v>
          </cell>
          <cell r="E1560" t="str">
            <v>M2</v>
          </cell>
          <cell r="F1560" t="str">
            <v>174,85</v>
          </cell>
          <cell r="G1560" t="str">
            <v>182,56</v>
          </cell>
        </row>
        <row r="1561">
          <cell r="C1561" t="str">
            <v>91090</v>
          </cell>
          <cell r="D1561" t="str">
            <v>EXECUÇÃO DE REVESTIMENTO DE CONCRETO PROJETADO COM ESPESSURA DE 7 CM, ARMADO COM TELA, INCLINAÇÃO MENOR QUE 90°, APLICAÇÃO DESCONTÍNUA, UTILIZANDO EQUIPAMENTO DE PROJEÇÃO COM 3 M³/H DE CAPACIDADE. AF_01/2016</v>
          </cell>
          <cell r="E1561" t="str">
            <v>M2</v>
          </cell>
          <cell r="F1561" t="str">
            <v>135,18</v>
          </cell>
          <cell r="G1561" t="str">
            <v>140,04</v>
          </cell>
        </row>
        <row r="1562">
          <cell r="C1562" t="str">
            <v>91091</v>
          </cell>
          <cell r="D1562" t="str">
            <v>EXECUÇÃO DE REVESTIMENTO DE CONCRETO PROJETADO COM ESPESSURA DE 10 CM, ARMADO COM TELA, INCLINAÇÃO MENOR QUE 90°, APLICAÇÃO DESCONTÍNUA, UTILIZANDO EQUIPAMENTO DE PROJEÇÃO COM 3 M³/H DE CAPACIDADE. AF_01/2016</v>
          </cell>
          <cell r="E1562" t="str">
            <v>M2</v>
          </cell>
          <cell r="F1562" t="str">
            <v>148,61</v>
          </cell>
          <cell r="G1562" t="str">
            <v>153,83</v>
          </cell>
        </row>
        <row r="1563">
          <cell r="C1563" t="str">
            <v>91092</v>
          </cell>
          <cell r="D1563" t="str">
            <v>EXECUÇÃO DE REVESTIMENTO DE CONCRETO PROJETADO COM ESPESSURA DE 7 CM, ARMADO COM TELA, INCLINAÇÃO DE 90°, APLICAÇÃO DESCONTÍNUA, UTILIZANDO EQUIPAMENTO DE PROJEÇÃO COM 3 M³/H DE CAPACIDADE. AF_01/2016</v>
          </cell>
          <cell r="E1563" t="str">
            <v>M2</v>
          </cell>
          <cell r="F1563" t="str">
            <v>174,08</v>
          </cell>
          <cell r="G1563" t="str">
            <v>183,23</v>
          </cell>
        </row>
        <row r="1564">
          <cell r="C1564" t="str">
            <v>91093</v>
          </cell>
          <cell r="D1564" t="str">
            <v>EXECUÇÃO DE REVESTIMENTO DE CONCRETO PROJETADO COM ESPESSURA DE 10 CM, ARMADO COM TELA, INCLINAÇÃO DE 90°, APLICAÇÃO DESCONTÍNUA, UTILIZANDO EQUIPAMENTO DE PROJEÇÃO COM 3 M³/H DE CAPACIDADE. AF_01/2016</v>
          </cell>
          <cell r="E1564" t="str">
            <v>M2</v>
          </cell>
          <cell r="F1564" t="str">
            <v>187,81</v>
          </cell>
          <cell r="G1564" t="str">
            <v>197,35</v>
          </cell>
        </row>
        <row r="1565">
          <cell r="C1565" t="str">
            <v>91094</v>
          </cell>
          <cell r="D1565" t="str">
            <v>EXECUÇÃO DE REVESTIMENTO DE CONCRETO PROJETADO COM ESPESSURA DE 7 CM, ARMADO COM FIBRAS DE AÇO, INCLINAÇÃO MENOR QUE 90°, APLICAÇÃO DESCONTÍNUA, UTILIZANDO EQUIPAMENTO DE PROJEÇÃO COM 6 M³/H DE CAPACIDADE. AF_01/2016</v>
          </cell>
          <cell r="E1565" t="str">
            <v>M2</v>
          </cell>
          <cell r="F1565" t="str">
            <v>124,80</v>
          </cell>
          <cell r="G1565" t="str">
            <v>127,27</v>
          </cell>
        </row>
        <row r="1566">
          <cell r="C1566" t="str">
            <v>91095</v>
          </cell>
          <cell r="D1566" t="str">
            <v>EXECUÇÃO DE REVESTIMENTO DE CONCRETO PROJETADO COM ESPESSURA DE 10 CM, ARMADO COM FIBRAS DE AÇO, INCLINAÇÃO MENOR QUE 90°, APLICAÇÃO DESCONTÍNUA, UTILIZANDO EQUIPAMENTO DE PROJEÇÃO COM 6 M³/H DE CAPACIDADE. AF_01/2016</v>
          </cell>
          <cell r="E1566" t="str">
            <v>M2</v>
          </cell>
          <cell r="F1566" t="str">
            <v>145,81</v>
          </cell>
          <cell r="G1566" t="str">
            <v>148,45</v>
          </cell>
        </row>
        <row r="1567">
          <cell r="C1567" t="str">
            <v>91096</v>
          </cell>
          <cell r="D1567" t="str">
            <v>EXECUÇÃO DE REVESTIMENTO DE CONCRETO PROJETADO COM ESPESSURA DE 7 CM, ARMADO COM FIBRAS DE AÇO, INCLINAÇÃO DE 90°, APLICAÇÃO DESCONTÍNUA, UTILIZANDO EQUIPAMENTO DE PROJEÇÃO COM 6 M³/H DE CAPACIDADE. AF_01/2016</v>
          </cell>
          <cell r="E1567" t="str">
            <v>M2</v>
          </cell>
          <cell r="F1567" t="str">
            <v>127,60</v>
          </cell>
          <cell r="G1567" t="str">
            <v>130,39</v>
          </cell>
        </row>
        <row r="1568">
          <cell r="C1568" t="str">
            <v>91097</v>
          </cell>
          <cell r="D1568" t="str">
            <v>EXECUÇÃO DE REVESTIMENTO DE CONCRETO PROJETADO COM ESPESSURA DE 10 CM, ARMADO COM FIBRAS DE AÇO, INCLINAÇÃO DE 90°, APLICAÇÃO DESCONTÍNUA, UTILIZANDO EQUIPAMENTO DE PROJEÇÃO COM 6 M³/H DE CAPACIDADE. AF_01/2016</v>
          </cell>
          <cell r="E1568" t="str">
            <v>M2</v>
          </cell>
          <cell r="F1568" t="str">
            <v>148,46</v>
          </cell>
          <cell r="G1568" t="str">
            <v>151,41</v>
          </cell>
        </row>
        <row r="1569">
          <cell r="C1569" t="str">
            <v>91098</v>
          </cell>
          <cell r="D1569" t="str">
            <v>EXECUÇÃO DE REVESTIMENTO DE CONCRETO PROJETADO COM ESPESSURA DE 7 CM, ARMADO COM FIBRAS DE AÇO, INCLINAÇÃO MENOR QUE 90°, APLICAÇÃO DESCONTÍNUA, UTILIZANDO EQUIPAMENTO DE PROJEÇÃO COM 3 M³/H DE CAPACIDADE. AF_01/2016</v>
          </cell>
          <cell r="E1569" t="str">
            <v>M2</v>
          </cell>
          <cell r="F1569" t="str">
            <v>138,11</v>
          </cell>
          <cell r="G1569" t="str">
            <v>142,10</v>
          </cell>
        </row>
        <row r="1570">
          <cell r="C1570" t="str">
            <v>91099</v>
          </cell>
          <cell r="D1570" t="str">
            <v>EXECUÇÃO DE REVESTIMENTO DE CONCRETO PROJETADO COM ESPESSURA DE 10 CM, ARMADO COM FIBRAS DE AÇO, INCLINAÇÃO MENOR QUE 90°, APLICAÇÃO DESCONTÍNUA, UTILIZANDO EQUIPAMENTO DE PROJEÇÃO COM 3 M³/H DE CAPACIDADE. AF_01/2016</v>
          </cell>
          <cell r="E1570" t="str">
            <v>M2</v>
          </cell>
          <cell r="F1570" t="str">
            <v>160,33</v>
          </cell>
          <cell r="G1570" t="str">
            <v>164,63</v>
          </cell>
        </row>
        <row r="1571">
          <cell r="C1571" t="str">
            <v>91100</v>
          </cell>
          <cell r="D1571" t="str">
            <v>EXECUÇÃO DE REVESTIMENTO DE CONCRETO PROJETADO COM ESPESSURA DE 7 CM, ARMADO COM FIBRAS DE AÇO, INCLINAÇÃO DE 90°, APLICAÇÃO DESCONTÍNUA, UTILIZANDO EQUIPAMENTO DE PROJEÇÃO COM 3 M³/H DE CAPACIDADE. AF_01/2016</v>
          </cell>
          <cell r="E1571" t="str">
            <v>M2</v>
          </cell>
          <cell r="F1571" t="str">
            <v>145,55</v>
          </cell>
          <cell r="G1571" t="str">
            <v>150,39</v>
          </cell>
        </row>
        <row r="1572">
          <cell r="C1572" t="str">
            <v>91101</v>
          </cell>
          <cell r="D1572" t="str">
            <v>EXECUÇÃO DE REVESTIMENTO DE CONCRETO PROJETADO COM ESPESSURA DE 10 CM, ARMADO COM FIBRAS DE AÇO, INCLINAÇÃO DE 90°, APLICAÇÃO DESCONTÍNUA, UTILIZANDO EQUIPAMENTO DE PROJEÇÃO COM 3 M³/H DE CAPACIDADE. AF_01/2016</v>
          </cell>
          <cell r="E1572" t="str">
            <v>M2</v>
          </cell>
          <cell r="F1572" t="str">
            <v>167,66</v>
          </cell>
          <cell r="G1572" t="str">
            <v>172,80</v>
          </cell>
        </row>
        <row r="1573">
          <cell r="C1573" t="str">
            <v>93952</v>
          </cell>
          <cell r="D1573" t="str">
            <v>EXECUÇÃO DE GRAMPO PARA SOLO GRAMPEADO COM COMPRIMENTO MENOR OU IGUAL A 4 M, DIÂMETRO DE 10 CM, PERFURAÇÃO COM EQUIPAMENTO MANUAL E ARMADURA COM DIÂMETRO DE 16 MM. AF_05/2016</v>
          </cell>
          <cell r="E1573" t="str">
            <v>M</v>
          </cell>
          <cell r="F1573" t="str">
            <v>204,36</v>
          </cell>
          <cell r="G1573" t="str">
            <v>216,17</v>
          </cell>
        </row>
        <row r="1574">
          <cell r="C1574" t="str">
            <v>93953</v>
          </cell>
          <cell r="D1574" t="str">
            <v>EXECUÇÃO DE GRAMPO PARA SOLO GRAMPEADO COM COMPRIMENTO MAIOR QUE 4 M E MENOR OU IGUAL A 6 M, DIÂMETRO DE 10 CM, PERFURAÇÃO COM EQUIPAMENTO MANUAL E ARMADURA COM DIÂMETRO DE 16 MM. AF_05/2016</v>
          </cell>
          <cell r="E1574" t="str">
            <v>M</v>
          </cell>
          <cell r="F1574" t="str">
            <v>190,76</v>
          </cell>
          <cell r="G1574" t="str">
            <v>201,28</v>
          </cell>
        </row>
        <row r="1575">
          <cell r="C1575" t="str">
            <v>93954</v>
          </cell>
          <cell r="D1575" t="str">
            <v>EXECUÇÃO DE GRAMPO PARA SOLO GRAMPEADO COM COMPRIMENTO MAIOR QUE 6 M E MENOR OU IGUAL A 8 M, DIÂMETRO DE 10 CM, PERFURAÇÃO COM EQUIPAMENTO MANUAL E ARMADURA COM DIÂMETRO DE 16 MM. AF_05/2016</v>
          </cell>
          <cell r="E1575" t="str">
            <v>M</v>
          </cell>
          <cell r="F1575" t="str">
            <v>182,53</v>
          </cell>
          <cell r="G1575" t="str">
            <v>192,29</v>
          </cell>
        </row>
        <row r="1576">
          <cell r="C1576" t="str">
            <v>93955</v>
          </cell>
          <cell r="D1576" t="str">
            <v>EXECUÇÃO DE GRAMPO PARA SOLO GRAMPEADO COM COMPRIMENTO MAIOR QUE 8 M E MENOR OU IGUAL A 10 M, DIÂMETRO DE 10 CM, PERFURAÇÃO COM EQUIPAMENTO MANUAL E ARMADURA COM DIÂMETRO DE 16 MM. AF_05/2016</v>
          </cell>
          <cell r="E1576" t="str">
            <v>M</v>
          </cell>
          <cell r="F1576" t="str">
            <v>176,73</v>
          </cell>
          <cell r="G1576" t="str">
            <v>185,95</v>
          </cell>
        </row>
        <row r="1577">
          <cell r="C1577" t="str">
            <v>93956</v>
          </cell>
          <cell r="D1577" t="str">
            <v>EXECUÇÃO DE GRAMPO PARA SOLO GRAMPEADO COM COMPRIMENTO MAIOR QUE 10 M, DIÂMETRO DE 10 CM, PERFURAÇÃO COM EQUIPAMENTO MANUAL E ARMADURA COM DIÂMETRO DE 16 MM. AF_05/2016</v>
          </cell>
          <cell r="E1577" t="str">
            <v>M</v>
          </cell>
          <cell r="F1577" t="str">
            <v>172,06</v>
          </cell>
          <cell r="G1577" t="str">
            <v>180,89</v>
          </cell>
        </row>
        <row r="1578">
          <cell r="C1578" t="str">
            <v>93957</v>
          </cell>
          <cell r="D1578" t="str">
            <v>EXECUÇÃO DE GRAMPO PARA SOLO GRAMPEADO COM COMPRIMENTO MENOR OU IGUAL A 4 M, DIÂMETRO DE 10 CM, PERFURAÇÃO COM EQUIPAMENTO MANUAL E ARMADURA COM DIÂMETRO DE 20 MM. AF_05/2016</v>
          </cell>
          <cell r="E1578" t="str">
            <v>M</v>
          </cell>
          <cell r="F1578" t="str">
            <v>217,52</v>
          </cell>
          <cell r="G1578" t="str">
            <v>229,54</v>
          </cell>
        </row>
        <row r="1579">
          <cell r="C1579" t="str">
            <v>93958</v>
          </cell>
          <cell r="D1579" t="str">
            <v>EXECUÇÃO DE GRAMPO PARA SOLO GRAMPEADO COM COMPRIMENTO MAIOR QUE 4 M E MENOR OU IGUAL A 6 M, DIÂMETRO DE 10 CM, PERFURAÇÃO COM EQUIPAMENTO MANUAL E ARMADURA COM DIÂMETRO DE 20 MM. AF_05/2016</v>
          </cell>
          <cell r="E1579" t="str">
            <v>M</v>
          </cell>
          <cell r="F1579" t="str">
            <v>203,12</v>
          </cell>
          <cell r="G1579" t="str">
            <v>213,77</v>
          </cell>
        </row>
        <row r="1580">
          <cell r="C1580" t="str">
            <v>93959</v>
          </cell>
          <cell r="D1580" t="str">
            <v>EXECUÇÃO DE GRAMPO PARA SOLO GRAMPEADO COM COMPRIMENTO MAIOR QUE 6 M E MENOR OU IGUAL A 8 M, DIÂMETRO DE 10 CM, PERFURAÇÃO COM EQUIPAMENTO MANUAL E ARMADURA COM DIÂMETRO DE 20 MM. AF_05/2016</v>
          </cell>
          <cell r="E1580" t="str">
            <v>M</v>
          </cell>
          <cell r="F1580" t="str">
            <v>194,49</v>
          </cell>
          <cell r="G1580" t="str">
            <v>204,36</v>
          </cell>
        </row>
        <row r="1581">
          <cell r="C1581" t="str">
            <v>93960</v>
          </cell>
          <cell r="D1581" t="str">
            <v>EXECUÇÃO DE GRAMPO PARA SOLO GRAMPEADO COM COMPRIMENTO MAIOR QUE 8 M E MENOR OU IGUAL A 10 M, DIÂMETRO DE 10 CM, PERFURAÇÃO COM EQUIPAMENTO MANUAL E ARMADURA COM DIÂMETRO DE 20 MM. AF_05/2016</v>
          </cell>
          <cell r="E1581" t="str">
            <v>M</v>
          </cell>
          <cell r="F1581" t="str">
            <v>188,43</v>
          </cell>
          <cell r="G1581" t="str">
            <v>197,76</v>
          </cell>
        </row>
        <row r="1582">
          <cell r="C1582" t="str">
            <v>93961</v>
          </cell>
          <cell r="D1582" t="str">
            <v>EXECUÇÃO DE GRAMPO PARA SOLO GRAMPEADO COM COMPRIMENTO MAIOR QUE 10 M, DIÂMETRO DE 10 CM, PERFURAÇÃO COM EQUIPAMENTO MANUAL E ARMADURA COM DIÂMETRO DE 20 MM. AF_05/2016</v>
          </cell>
          <cell r="E1582" t="str">
            <v>M</v>
          </cell>
          <cell r="F1582" t="str">
            <v>183,63</v>
          </cell>
          <cell r="G1582" t="str">
            <v>192,53</v>
          </cell>
        </row>
        <row r="1583">
          <cell r="C1583" t="str">
            <v>93962</v>
          </cell>
          <cell r="D1583" t="str">
            <v>EXECUÇÃO DE GRAMPO PARA SOLO GRAMPEADO COM COMPRIMENTO MENOR OU IGUAL A 4 M, DIÂMETRO DE 7 CM, PERFURAÇÃO COM EQUIPAMENTO MANUAL E ARMADURA COM DIÂMETRO DE 16 MM. AF_05/2016</v>
          </cell>
          <cell r="E1583" t="str">
            <v>M</v>
          </cell>
          <cell r="F1583" t="str">
            <v>192,40</v>
          </cell>
          <cell r="G1583" t="str">
            <v>203,78</v>
          </cell>
        </row>
        <row r="1584">
          <cell r="C1584" t="str">
            <v>93963</v>
          </cell>
          <cell r="D1584" t="str">
            <v>EXECUÇÃO DE GRAMPO PARA SOLO GRAMPEADO COM COMPRIMENTO MAIOR QUE 4 E MENOR OU IGUAL A 6 M, DIÂMETRO DE 7 CM, PERFURAÇÃO COM EQUIPAMENTO MANUAL E ARMADURA COM DIÂMETRO DE 16 MM. AF_05/2016</v>
          </cell>
          <cell r="E1584" t="str">
            <v>M</v>
          </cell>
          <cell r="F1584" t="str">
            <v>178,82</v>
          </cell>
          <cell r="G1584" t="str">
            <v>188,93</v>
          </cell>
        </row>
        <row r="1585">
          <cell r="C1585" t="str">
            <v>93964</v>
          </cell>
          <cell r="D1585" t="str">
            <v>EXECUÇÃO DE GRAMPO PARA SOLO GRAMPEADO COM COMPRIMENTO MAIOR QUE 6 M E MENOR OU IGUAL A 8 M, DIÂMETRO DE 7 CM, PERFURAÇÃO COM EQUIPAMENTO MANUAL E ARMADURA COM DIÂMETRO DE 16 MM. AF_05/2016</v>
          </cell>
          <cell r="E1585" t="str">
            <v>M</v>
          </cell>
          <cell r="F1585" t="str">
            <v>170,64</v>
          </cell>
          <cell r="G1585" t="str">
            <v>180,00</v>
          </cell>
        </row>
        <row r="1586">
          <cell r="C1586" t="str">
            <v>93965</v>
          </cell>
          <cell r="D1586" t="str">
            <v>EXECUÇÃO DE GRAMPO PARA SOLO GRAMPEADO COM COMPRIMENTO MAIOR QUE 8 M E MENOR OU IGUAL A 10 M, DIÂMETRO DE 7 CM, PERFURAÇÃO COM EQUIPAMENTO MANUAL E ARMADURA COM DIÂMETRO DE 16 MM. AF_05/2016</v>
          </cell>
          <cell r="E1586" t="str">
            <v>M</v>
          </cell>
          <cell r="F1586" t="str">
            <v>162,86</v>
          </cell>
          <cell r="G1586" t="str">
            <v>171,45</v>
          </cell>
        </row>
        <row r="1587">
          <cell r="C1587" t="str">
            <v>93966</v>
          </cell>
          <cell r="D1587" t="str">
            <v>EXECUÇÃO DE GRAMPO PARA SOLO GRAMPEADO COM COMPRIMENTO MAIOR QUE 10 M, DIÂMETRO DE 7 CM, PERFURAÇÃO COM EQUIPAMENTO MANUAL E ARMADURA COM DIÂMETRO DE 16 MM. AF_05/2016</v>
          </cell>
          <cell r="E1587" t="str">
            <v>M</v>
          </cell>
          <cell r="F1587" t="str">
            <v>160,23</v>
          </cell>
          <cell r="G1587" t="str">
            <v>168,67</v>
          </cell>
        </row>
        <row r="1588">
          <cell r="C1588" t="str">
            <v>93967</v>
          </cell>
          <cell r="D1588" t="str">
            <v>EXECUÇÃO DE GRAMPO PARA SOLO GRAMPEADO COM COMPRIMENTO MENOR OU IGUAL A 4 M, DIÂMETRO DE 7 CM, PERFURAÇÃO COM EQUIPAMENTO MANUAL E ARMADURA COM DIÂMETRO DE 20 MM. AF_05/2016</v>
          </cell>
          <cell r="E1588" t="str">
            <v>M</v>
          </cell>
          <cell r="F1588" t="str">
            <v>205,53</v>
          </cell>
          <cell r="G1588" t="str">
            <v>217,14</v>
          </cell>
        </row>
        <row r="1589">
          <cell r="C1589" t="str">
            <v>93968</v>
          </cell>
          <cell r="D1589" t="str">
            <v>EXECUÇÃO DE GRAMPO PARA SOLO GRAMPEADO COM COMPRIMENTO MAIOR QUE 4 E MENOR OU IGUAL A 6 M, DIÂMETRO DE 7 CM, PERFURAÇÃO COM EQUIPAMENTO MANUAL E ARMADURA COM DIÂMETRO DE 20 MM. AF_05/2016</v>
          </cell>
          <cell r="E1589" t="str">
            <v>M</v>
          </cell>
          <cell r="F1589" t="str">
            <v>191,17</v>
          </cell>
          <cell r="G1589" t="str">
            <v>201,45</v>
          </cell>
        </row>
        <row r="1590">
          <cell r="C1590" t="str">
            <v>93969</v>
          </cell>
          <cell r="D1590" t="str">
            <v>EXECUÇÃO DE GRAMPO PARA SOLO GRAMPEADO COM COMPRIMENTO MAIOR QUE 6 M E MENOR OU IGUAL A 8 M, DIÂMETRO DE 7 CM, PERFURAÇÃO COM EQUIPAMENTO MANUAL E ARMADURA COM DIÂMETRO DE 20 MM. AF_05/2016</v>
          </cell>
          <cell r="E1590" t="str">
            <v>M</v>
          </cell>
          <cell r="F1590" t="str">
            <v>182,58</v>
          </cell>
          <cell r="G1590" t="str">
            <v>192,06</v>
          </cell>
        </row>
        <row r="1591">
          <cell r="C1591" t="str">
            <v>93970</v>
          </cell>
          <cell r="D1591" t="str">
            <v>EXECUÇÃO DE GRAMPO PARA SOLO GRAMPEADO COM COMPRIMENTO MAIOR QUE 8 MENOR OU IGUAL A 10 M, DIÂMETRO DE 7 CM, PERFURAÇÃO COM EQUIPAMENTO MANUAL E ARMADURA COM DIÂMETRO DE 20 MM. AF_05/2016</v>
          </cell>
          <cell r="E1591" t="str">
            <v>M</v>
          </cell>
          <cell r="F1591" t="str">
            <v>176,57</v>
          </cell>
          <cell r="G1591" t="str">
            <v>185,51</v>
          </cell>
        </row>
        <row r="1592">
          <cell r="C1592" t="str">
            <v>93971</v>
          </cell>
          <cell r="D1592" t="str">
            <v>EXECUÇÃO DE GRAMPO PARA SOLO GRAMPEADO COM COMPRIMENTO MAIOR QUE 10 M, DIÂMETRO DE 7 CM, PERFURAÇÃO COM EQUIPAMENTO MANUAL E ARMADURA COM DIÂMETRO DE 20 MM. AF_05/2016</v>
          </cell>
          <cell r="E1592" t="str">
            <v>M</v>
          </cell>
          <cell r="F1592" t="str">
            <v>166,40</v>
          </cell>
          <cell r="G1592" t="str">
            <v>174,73</v>
          </cell>
        </row>
        <row r="1593">
          <cell r="C1593" t="str">
            <v>95108</v>
          </cell>
          <cell r="D1593" t="str">
            <v>EXECUÇÃO DE PROTEÇÃO DA CABEÇA DO TIRANTE COM USO DE FÔRMAS EM CHAPA COMPENSADA PLASTIFICADA DE MADEIRA E CONCRETO FCK =15 MPA. AF_07/2016</v>
          </cell>
          <cell r="E1593" t="str">
            <v>UN</v>
          </cell>
          <cell r="F1593" t="str">
            <v>26,30</v>
          </cell>
          <cell r="G1593" t="str">
            <v>28,70</v>
          </cell>
        </row>
        <row r="1594">
          <cell r="C1594" t="str">
            <v>100332</v>
          </cell>
          <cell r="D1594" t="str">
            <v>CONTENÇÃO EM PERFIL PRANCHADO COM PRANCHÃO DE MADEIRA, PERFIS ESPAÇADOS A 1,5 M PARA 1 SUBSOLO. AF_07/2019</v>
          </cell>
          <cell r="E1594" t="str">
            <v>M2</v>
          </cell>
          <cell r="F1594" t="str">
            <v>875,79</v>
          </cell>
          <cell r="G1594" t="str">
            <v>884,04</v>
          </cell>
        </row>
        <row r="1595">
          <cell r="C1595" t="str">
            <v>100333</v>
          </cell>
          <cell r="D1595" t="str">
            <v>CONTENÇÃO EM PERFIL PRANCHADO COM PRANCHÃO DE MADEIRA, PERFIS ESPAÇADOS A 1,5 M PARA 2 OU MAIS SUBSOLOS. AF_07/2019</v>
          </cell>
          <cell r="E1595" t="str">
            <v>M2</v>
          </cell>
          <cell r="F1595" t="str">
            <v>534,22</v>
          </cell>
          <cell r="G1595" t="str">
            <v>540,44</v>
          </cell>
        </row>
        <row r="1596">
          <cell r="C1596" t="str">
            <v>100334</v>
          </cell>
          <cell r="D1596" t="str">
            <v>CONTENÇÃO EM PERFIL PRANCHADO COM PRANCHÃO DE MADEIRA, PERFIS ESPAÇADOS A 2 M PARA 1 SUBSOLO. AF_07/2019</v>
          </cell>
          <cell r="E1596" t="str">
            <v>M2</v>
          </cell>
          <cell r="F1596" t="str">
            <v>691,02</v>
          </cell>
          <cell r="G1596" t="str">
            <v>698,01</v>
          </cell>
        </row>
        <row r="1597">
          <cell r="C1597" t="str">
            <v>100335</v>
          </cell>
          <cell r="D1597" t="str">
            <v>CONTENÇÃO EM PERFIL PRANCHADO COM PRANCHÃO DE MADEIRA, PERFIS ESPAÇADOS A 2 M PARA 2 OU MAIS SUBSOLOS. AF_07/2019</v>
          </cell>
          <cell r="E1597" t="str">
            <v>M2</v>
          </cell>
          <cell r="F1597" t="str">
            <v>434,84</v>
          </cell>
          <cell r="G1597" t="str">
            <v>440,30</v>
          </cell>
        </row>
        <row r="1598">
          <cell r="C1598" t="str">
            <v>100341</v>
          </cell>
          <cell r="D1598" t="str">
            <v>FABRICAÇÃO, MONTAGEM E DESMONTAGEM DE FÔRMA PARA CORTINA DE CONTENÇÃO, EM CHAPA DE MADEIRA COMPENSADA PLASTIFICADA, E = 18 MM, 10 UTILIZAÇÕES. AF_07/2019</v>
          </cell>
          <cell r="E1598" t="str">
            <v>M2</v>
          </cell>
          <cell r="F1598" t="str">
            <v>35,37</v>
          </cell>
          <cell r="G1598" t="str">
            <v>37,25</v>
          </cell>
        </row>
        <row r="1599">
          <cell r="C1599" t="str">
            <v>100342</v>
          </cell>
          <cell r="D1599" t="str">
            <v>ARMAÇÃO DE CORTINA DE CONTENÇÃO EM CONCRETO ARMADO, COM AÇO CA-50 DE 6,3 MM - MONTAGEM. AF_07/2019</v>
          </cell>
          <cell r="E1599" t="str">
            <v>KG</v>
          </cell>
          <cell r="F1599" t="str">
            <v>14,25</v>
          </cell>
          <cell r="G1599" t="str">
            <v>14,71</v>
          </cell>
        </row>
        <row r="1600">
          <cell r="C1600" t="str">
            <v>100343</v>
          </cell>
          <cell r="D1600" t="str">
            <v>ARMAÇÃO DE CORTINA DE CONTENÇÃO EM CONCRETO ARMADO, COM AÇO CA-50 DE 8 MM - MONTAGEM. AF_07/2019</v>
          </cell>
          <cell r="E1600" t="str">
            <v>KG</v>
          </cell>
          <cell r="F1600" t="str">
            <v>13,47</v>
          </cell>
          <cell r="G1600" t="str">
            <v>13,78</v>
          </cell>
        </row>
        <row r="1601">
          <cell r="C1601" t="str">
            <v>100344</v>
          </cell>
          <cell r="D1601" t="str">
            <v>ARMAÇÃO DE CORTINA DE CONTENÇÃO EM CONCRETO ARMADO, COM AÇO CA-50 DE 10 MM - MONTAGEM. AF_07/2019</v>
          </cell>
          <cell r="E1601" t="str">
            <v>KG</v>
          </cell>
          <cell r="F1601" t="str">
            <v>12,09</v>
          </cell>
          <cell r="G1601" t="str">
            <v>12,33</v>
          </cell>
        </row>
        <row r="1602">
          <cell r="C1602" t="str">
            <v>100345</v>
          </cell>
          <cell r="D1602" t="str">
            <v>ARMAÇÃO DE CORTINA DE CONTENÇÃO EM CONCRETO ARMADO, COM AÇO CA-50 DE 12,5 MM - MONTAGEM. AF_07/2019</v>
          </cell>
          <cell r="E1602" t="str">
            <v>KG</v>
          </cell>
          <cell r="F1602" t="str">
            <v>10,25</v>
          </cell>
          <cell r="G1602" t="str">
            <v>10,40</v>
          </cell>
        </row>
        <row r="1603">
          <cell r="C1603" t="str">
            <v>100346</v>
          </cell>
          <cell r="D1603" t="str">
            <v>ARMAÇÃO DE CORTINA DE CONTENÇÃO EM CONCRETO ARMADO, COM AÇO CA-50 DE 16 MM - MONTAGEM. AF_07/2019</v>
          </cell>
          <cell r="E1603" t="str">
            <v>KG</v>
          </cell>
          <cell r="F1603" t="str">
            <v>9,78</v>
          </cell>
          <cell r="G1603" t="str">
            <v>9,88</v>
          </cell>
        </row>
        <row r="1604">
          <cell r="C1604" t="str">
            <v>100347</v>
          </cell>
          <cell r="D1604" t="str">
            <v>ARMAÇÃO DE CORTINA DE CONTENÇÃO EM CONCRETO ARMADO, COM AÇO CA-50 DE 20 MM - MONTAGEM. AF_07/2019</v>
          </cell>
          <cell r="E1604" t="str">
            <v>KG</v>
          </cell>
          <cell r="F1604" t="str">
            <v>11,00</v>
          </cell>
          <cell r="G1604" t="str">
            <v>11,06</v>
          </cell>
        </row>
        <row r="1605">
          <cell r="C1605" t="str">
            <v>100348</v>
          </cell>
          <cell r="D1605" t="str">
            <v>ARMAÇÃO DE CORTINA DE CONTENÇÃO EM CONCRETO ARMADO, COM AÇO CA-50 DE 25 MM - MONTAGEM. AF_07/2019</v>
          </cell>
          <cell r="E1605" t="str">
            <v>KG</v>
          </cell>
          <cell r="F1605" t="str">
            <v>10,75</v>
          </cell>
          <cell r="G1605" t="str">
            <v>10,79</v>
          </cell>
        </row>
        <row r="1606">
          <cell r="C1606" t="str">
            <v>100349</v>
          </cell>
          <cell r="D1606" t="str">
            <v>CONCRETAGEM DE CORTINA DE CONTENÇÃO, ATRAVÉS DE BOMBA   LANÇAMENTO, ADENSAMENTO E ACABAMENTO. AF_07/2019</v>
          </cell>
          <cell r="E1606" t="str">
            <v>M3</v>
          </cell>
          <cell r="F1606" t="str">
            <v>562,69</v>
          </cell>
          <cell r="G1606" t="str">
            <v>565,70</v>
          </cell>
        </row>
        <row r="1607">
          <cell r="C1607" t="str">
            <v>102989</v>
          </cell>
          <cell r="D1607" t="str">
            <v>CANALETA MEIA CANA PRÉ-MOLDADA DE CONCRETO (D = 20 CM) - FORNECIMENTO E INSTALAÇÃO. AF_08/2021</v>
          </cell>
          <cell r="E1607" t="str">
            <v>M</v>
          </cell>
          <cell r="F1607" t="str">
            <v>43,99</v>
          </cell>
          <cell r="G1607" t="str">
            <v>45,11</v>
          </cell>
        </row>
        <row r="1608">
          <cell r="C1608" t="str">
            <v>102990</v>
          </cell>
          <cell r="D1608" t="str">
            <v>CANALETA MEIA CANA PRÉ-MOLDADA DE CONCRETO (D = 30 CM) - FORNECIMENTO E INSTALAÇÃO. AF_08/2021</v>
          </cell>
          <cell r="E1608" t="str">
            <v>M</v>
          </cell>
          <cell r="F1608" t="str">
            <v>53,55</v>
          </cell>
          <cell r="G1608" t="str">
            <v>54,86</v>
          </cell>
        </row>
        <row r="1609">
          <cell r="C1609" t="str">
            <v>102991</v>
          </cell>
          <cell r="D1609" t="str">
            <v>CANALETA MEIA CANA PRÉ-MOLDADA DE CONCRETO (D = 40 CM) - FORNECIMENTO E INSTALAÇÃO. AF_08/2021</v>
          </cell>
          <cell r="E1609" t="str">
            <v>M</v>
          </cell>
          <cell r="F1609" t="str">
            <v>69,57</v>
          </cell>
          <cell r="G1609" t="str">
            <v>71,24</v>
          </cell>
        </row>
        <row r="1610">
          <cell r="C1610" t="str">
            <v>102992</v>
          </cell>
          <cell r="D1610" t="str">
            <v>CANALETA MEIA CANA PRÉ-MOLDADA DE CONCRETO (D = 50 CM) - FORNECIMENTO E INSTALAÇÃO. AF_08/2021</v>
          </cell>
          <cell r="E1610" t="str">
            <v>M</v>
          </cell>
          <cell r="F1610" t="str">
            <v>105,60</v>
          </cell>
          <cell r="G1610" t="str">
            <v>107,46</v>
          </cell>
        </row>
        <row r="1611">
          <cell r="C1611" t="str">
            <v>102993</v>
          </cell>
          <cell r="D1611" t="str">
            <v>CANALETA MEIA CANA PRÉ-MOLDADA DE CONCRETO (D = 60 CM) - FORNECIMENTO E INSTALAÇÃO. AF_08/2021</v>
          </cell>
          <cell r="E1611" t="str">
            <v>M</v>
          </cell>
          <cell r="F1611" t="str">
            <v>137,20</v>
          </cell>
          <cell r="G1611" t="str">
            <v>139,70</v>
          </cell>
        </row>
        <row r="1612">
          <cell r="C1612" t="str">
            <v>102994</v>
          </cell>
          <cell r="D1612" t="str">
            <v>CANALETA MEIA CANA PRÉ-MOLDADA DE CONCRETO (D = 80 CM) - FORNECIMENTO E INSTALAÇÃO. AF_08/2021</v>
          </cell>
          <cell r="E1612" t="str">
            <v>M</v>
          </cell>
          <cell r="F1612" t="str">
            <v>241,32</v>
          </cell>
          <cell r="G1612" t="str">
            <v>244,26</v>
          </cell>
        </row>
        <row r="1613">
          <cell r="C1613" t="str">
            <v>102995</v>
          </cell>
          <cell r="D1613" t="str">
            <v>EXECUÇÃO DE CANALETA DE CONCRETO MOLDADO IN LOCO, ESPESSURA DE 0,07 M, GEOMETRIA TRAPEZOIDAL (DIMENSÕES INTERNAS: B=0,6 M; B=0,147 M; H=0,2 M). AF_08/2021</v>
          </cell>
          <cell r="E1613" t="str">
            <v>M</v>
          </cell>
          <cell r="F1613" t="str">
            <v>44,10</v>
          </cell>
          <cell r="G1613" t="str">
            <v>46,06</v>
          </cell>
        </row>
        <row r="1614">
          <cell r="C1614" t="str">
            <v>102996</v>
          </cell>
          <cell r="D1614" t="str">
            <v>EXECUÇÃO DE CANALETA DE CONCRETO MOLDADO IN LOCO, ESPESSURA DE 0,07 M, GEOMETRIA TRAPEZOIDAL (DIMENSÕES INTERNAS: B=0,9 M; B=0,246 M; H=0,3 M). AF_08/2021</v>
          </cell>
          <cell r="E1614" t="str">
            <v>M</v>
          </cell>
          <cell r="F1614" t="str">
            <v>62,41</v>
          </cell>
          <cell r="G1614" t="str">
            <v>65,13</v>
          </cell>
        </row>
        <row r="1615">
          <cell r="C1615" t="str">
            <v>102997</v>
          </cell>
          <cell r="D1615" t="str">
            <v>EXECUÇÃO DE CANALETA DE CONCRETO MOLDADO IN LOCO, ESPESSURA DE 0,08 M, GEOMETRIA TRAPEZOIDAL (DIMENSÕES INTERNAS: B=1M; B=0,5 M; H=0,25 M). AF_08/2021</v>
          </cell>
          <cell r="E1615" t="str">
            <v>M</v>
          </cell>
          <cell r="F1615" t="str">
            <v>83,57</v>
          </cell>
          <cell r="G1615" t="str">
            <v>86,90</v>
          </cell>
        </row>
        <row r="1616">
          <cell r="C1616" t="str">
            <v>102998</v>
          </cell>
          <cell r="D1616" t="str">
            <v>EXECUÇÃO DE CANALETA DE CONCRETO MOLDADO IN LOCO, ESPESSURA DE 0,08 M, GEOMETRIA TRAPEZOIDAL (DIMENSÕES INTERNAS: B=1,074 M; B=0,534 M; H=0,27 M). AF_08/2021</v>
          </cell>
          <cell r="E1616" t="str">
            <v>M</v>
          </cell>
          <cell r="F1616" t="str">
            <v>79,84</v>
          </cell>
          <cell r="G1616" t="str">
            <v>83,12</v>
          </cell>
        </row>
        <row r="1617">
          <cell r="C1617" t="str">
            <v>102999</v>
          </cell>
          <cell r="D1617" t="str">
            <v>EXECUÇÃO DE CANALETA DE CONCRETO MOLDADO IN LOCO, ESPESSURA DE 0,08 M, GEOMETRIA TRAPEZOIDAL (DIMENSÕES INTERNAS: B=1,4 M; B=0,7 M; H=0,35 M). AF_08/2021</v>
          </cell>
          <cell r="E1617" t="str">
            <v>M</v>
          </cell>
          <cell r="F1617" t="str">
            <v>101,02</v>
          </cell>
          <cell r="G1617" t="str">
            <v>105,14</v>
          </cell>
        </row>
        <row r="1618">
          <cell r="C1618" t="str">
            <v>103000</v>
          </cell>
          <cell r="D1618" t="str">
            <v>EXECUÇÃO DE CANALETA DE CONCRETO MOLDADO IN LOCO, ESPESSURA DE 0,08 M, GEOMETRIA TRAPEZOIDAL (DIMENSÕES INTERNAS: B=1,474 M; B=0,934 M; H=0,27 M). AF_08/2021</v>
          </cell>
          <cell r="E1618" t="str">
            <v>M</v>
          </cell>
          <cell r="F1618" t="str">
            <v>101,45</v>
          </cell>
          <cell r="G1618" t="str">
            <v>105,58</v>
          </cell>
        </row>
        <row r="1619">
          <cell r="C1619" t="str">
            <v>103001</v>
          </cell>
          <cell r="D1619" t="str">
            <v>GRELHA DE FERRO FUNDIDO SIMPLES COM REQUADRO, 150 X 1000 MM, ASSENTADA COM ARGAMASSA 1 : 3 CIMENTO: AREIA - FORNECIMENTO E INSTALAÇÃO. AF_08/2021</v>
          </cell>
          <cell r="E1619" t="str">
            <v>UN</v>
          </cell>
          <cell r="F1619" t="str">
            <v>164,04</v>
          </cell>
          <cell r="G1619" t="str">
            <v>166,20</v>
          </cell>
        </row>
        <row r="1620">
          <cell r="C1620" t="str">
            <v>103002</v>
          </cell>
          <cell r="D1620" t="str">
            <v>GRELHA DE FERRO FUNDIDO SIMPLES COM REQUADRO, 200 X 1000 MM, ASSENTADA COM ARGAMASSA 1 : 3 CIMENTO: AREIA - FORNECIMENTO E INSTALAÇÃO. AF_08/2021</v>
          </cell>
          <cell r="E1620" t="str">
            <v>UN</v>
          </cell>
          <cell r="F1620" t="str">
            <v>203,79</v>
          </cell>
          <cell r="G1620" t="str">
            <v>206,05</v>
          </cell>
        </row>
        <row r="1621">
          <cell r="C1621" t="str">
            <v>103003</v>
          </cell>
          <cell r="D1621" t="str">
            <v>GRELHA DE FERRO FUNDIDO SIMPLES COM REQUADRO, 300 X 1000 MM, ASSENTADA COM ARGAMASSA 1 : 3 CIMENTO: AREIA - FORNECIMENTO E INSTALAÇÃO. AF_08/2021</v>
          </cell>
          <cell r="E1621" t="str">
            <v>UN</v>
          </cell>
          <cell r="F1621" t="str">
            <v>283,36</v>
          </cell>
          <cell r="G1621" t="str">
            <v>285,79</v>
          </cell>
        </row>
        <row r="1622">
          <cell r="C1622" t="str">
            <v>103005</v>
          </cell>
          <cell r="D1622" t="str">
            <v>CAIXA COM GRELHA RETANGULAR DE FERRO FUNDIDO, EM ALVENARIA COM TIJOLOS CERÂMICOS MACIÇOS, DIMENSÕES INTERNAS: 0,15 X 1,00 X 0,3 M. AF_08/2021</v>
          </cell>
          <cell r="E1622" t="str">
            <v>UN</v>
          </cell>
          <cell r="F1622" t="str">
            <v>491,02</v>
          </cell>
          <cell r="G1622" t="str">
            <v>508,89</v>
          </cell>
        </row>
        <row r="1623">
          <cell r="C1623" t="str">
            <v>103006</v>
          </cell>
          <cell r="D1623" t="str">
            <v>CAIXA COM GRELHA RETANGULAR DE FERRO FUNDIDO, EM ALVENARIA COM TIJOLOS CERÂMICOS MACIÇOS, DIMENSÕES INTERNAS: 0,20 X 1,00 X 0,4 M. AF_08/2021</v>
          </cell>
          <cell r="E1623" t="str">
            <v>UN</v>
          </cell>
          <cell r="F1623" t="str">
            <v>678,18</v>
          </cell>
          <cell r="G1623" t="str">
            <v>702,68</v>
          </cell>
        </row>
        <row r="1624">
          <cell r="C1624" t="str">
            <v>103007</v>
          </cell>
          <cell r="D1624" t="str">
            <v>CAIXA COM GRELHA RETANGULAR DE FERRO FUNDIDO, EM ALVENARIA COM TIJOLOS CERÂMICOS MACIÇOS, DIMENSÕES INTERNAS: 0,30 X 1,00 X 0,5 M. AF_08/2021</v>
          </cell>
          <cell r="E1624" t="str">
            <v>UN</v>
          </cell>
          <cell r="F1624" t="str">
            <v>886,84</v>
          </cell>
          <cell r="G1624" t="str">
            <v>917,97</v>
          </cell>
        </row>
        <row r="1625">
          <cell r="C1625" t="str">
            <v>97933</v>
          </cell>
          <cell r="D1625" t="str">
            <v>CAIXA COM GRELHA SIMPLES RETANGULAR, EM CONCRETO PRÉ-MOLDADO, DIMENSÕES INTERNAS: 0,6X1,0X1,0 M. AF_12/2020</v>
          </cell>
          <cell r="E1625" t="str">
            <v>UN</v>
          </cell>
          <cell r="F1625" t="str">
            <v>1.003,45</v>
          </cell>
          <cell r="G1625" t="str">
            <v>1.006,73</v>
          </cell>
        </row>
        <row r="1626">
          <cell r="C1626" t="str">
            <v>97934</v>
          </cell>
          <cell r="D1626" t="str">
            <v>CAIXA COM GRELHA DUPLA RETANGULAR, EM CONCRETO PRÉ-MOLDADO, DIMENSÕES INTERNAS: 0,6X2,2X1,0 M. AF_12/2020</v>
          </cell>
          <cell r="E1626" t="str">
            <v>UN</v>
          </cell>
          <cell r="F1626" t="str">
            <v>2.006,43</v>
          </cell>
          <cell r="G1626" t="str">
            <v>2.057,55</v>
          </cell>
        </row>
        <row r="1627">
          <cell r="C1627" t="str">
            <v>97935</v>
          </cell>
          <cell r="D1627" t="str">
            <v>CAIXA PARA BOCA DE LOBO SIMPLES RETANGULAR, EM CONCRETO PRÉ-MOLDADO, DIMENSÕES INTERNAS: 0,6X1,0X1,2 M. AF_12/2020</v>
          </cell>
          <cell r="E1627" t="str">
            <v>UN</v>
          </cell>
          <cell r="F1627" t="str">
            <v>804,85</v>
          </cell>
          <cell r="G1627" t="str">
            <v>817,23</v>
          </cell>
        </row>
        <row r="1628">
          <cell r="C1628" t="str">
            <v>97936</v>
          </cell>
          <cell r="D1628" t="str">
            <v>CAIXA PARA BOCA DE LOBO DUPLA RETANGULAR, EM CONCRETO PRÉ-MOLDADO, DIMENSÕES INTERNAS: 0,6X2,2X1,2 M. AF_12/2020</v>
          </cell>
          <cell r="E1628" t="str">
            <v>UN</v>
          </cell>
          <cell r="F1628" t="str">
            <v>1.647,77</v>
          </cell>
          <cell r="G1628" t="str">
            <v>1.724,90</v>
          </cell>
        </row>
        <row r="1629">
          <cell r="C1629" t="str">
            <v>97947</v>
          </cell>
          <cell r="D1629" t="str">
            <v>CAIXA COM GRELHA SIMPLES RETANGULAR, EM ALVENARIA COM TIJOLOS CERÂMICOS MACIÇOS, DIMENSÕES INTERNAS: 0,5X1X1 M. AF_12/2020</v>
          </cell>
          <cell r="E1629" t="str">
            <v>UN</v>
          </cell>
          <cell r="F1629" t="str">
            <v>1.596,67</v>
          </cell>
          <cell r="G1629" t="str">
            <v>1.653,38</v>
          </cell>
        </row>
        <row r="1630">
          <cell r="C1630" t="str">
            <v>97948</v>
          </cell>
          <cell r="D1630" t="str">
            <v>CAIXA COM GRELHA DUPLA RETANGULAR, EM ALVENARIA COM TIJOLOS CERÂMICOS MACIÇOS, DIMENSÕES INTERNAS: 0,5X2,2X1 M. AF_12/2020</v>
          </cell>
          <cell r="E1630" t="str">
            <v>UN</v>
          </cell>
          <cell r="F1630" t="str">
            <v>2.950,42</v>
          </cell>
          <cell r="G1630" t="str">
            <v>3.055,05</v>
          </cell>
        </row>
        <row r="1631">
          <cell r="C1631" t="str">
            <v>97949</v>
          </cell>
          <cell r="D1631" t="str">
            <v>CAIXA PARA BOCA DE LOBO SIMPLES RETANGULAR, EM ALVENARIA COM TIJOLOS CERÂMICOS MACIÇOS, DIMENSÕES INTERNAS: 0,6X1X1,2 M. AF_12/2020</v>
          </cell>
          <cell r="E1631" t="str">
            <v>UN</v>
          </cell>
          <cell r="F1631" t="str">
            <v>1.570,54</v>
          </cell>
          <cell r="G1631" t="str">
            <v>1.648,27</v>
          </cell>
        </row>
        <row r="1632">
          <cell r="C1632" t="str">
            <v>97950</v>
          </cell>
          <cell r="D1632" t="str">
            <v>CAIXA PARA BOCA DE LOBO DUPLA RETANGULAR, EM ALVENARIA COM TIJOLOS CERÂMICOS MACIÇOS, DIMENSÕES INTERNAS: 0,6X2,2X1,2 M. AF_12/2020</v>
          </cell>
          <cell r="E1632" t="str">
            <v>UN</v>
          </cell>
          <cell r="F1632" t="str">
            <v>2.773,01</v>
          </cell>
          <cell r="G1632" t="str">
            <v>2.913,17</v>
          </cell>
        </row>
        <row r="1633">
          <cell r="C1633" t="str">
            <v>97951</v>
          </cell>
          <cell r="D1633" t="str">
            <v>CAIXA PARA BOCA DE LOBO COMBINADA COM GRELHA RETANGULAR, EM ALVENARIA COM TIJOLOS CERÂMICOS MACIÇOS, DIMENSÕES INTERNAS: 1,3X1X1,2 M. AF_12/2020</v>
          </cell>
          <cell r="E1633" t="str">
            <v>UN</v>
          </cell>
          <cell r="F1633" t="str">
            <v>2.548,61</v>
          </cell>
          <cell r="G1633" t="str">
            <v>2.654,51</v>
          </cell>
        </row>
        <row r="1634">
          <cell r="C1634" t="str">
            <v>97952</v>
          </cell>
          <cell r="D1634" t="str">
            <v>CAIXA PARA BOCA DE LOBO DUPLA COMBINADA COM GRELHA RETANGULAR, EM ALVENARIA COM TIJOLOS CERÂMICOS MACIÇOS, DIMENSÕES INTERNAS: 1,3X2,2X1,2 M. AF_12/2020</v>
          </cell>
          <cell r="E1634" t="str">
            <v>UN</v>
          </cell>
          <cell r="F1634" t="str">
            <v>4.419,89</v>
          </cell>
          <cell r="G1634" t="str">
            <v>4.602,71</v>
          </cell>
        </row>
        <row r="1635">
          <cell r="C1635" t="str">
            <v>97953</v>
          </cell>
          <cell r="D1635" t="str">
            <v>CAIXA COM GRELHA SIMPLES RETANGULAR, EM ALVENARIA COM BLOCOS DE CONCRETO, DIMENSÕES INTERNAS: 0,5X1X1 M. AF_12/2020</v>
          </cell>
          <cell r="E1635" t="str">
            <v>UN</v>
          </cell>
          <cell r="F1635" t="str">
            <v>1.151,65</v>
          </cell>
          <cell r="G1635" t="str">
            <v>1.189,89</v>
          </cell>
        </row>
        <row r="1636">
          <cell r="C1636" t="str">
            <v>97955</v>
          </cell>
          <cell r="D1636" t="str">
            <v>CAIXA COM GRELHA DUPLA RETANGULAR, EM ALVENARIA COM BLOCOS DE CONCRETO, DIMENSÕES INTERNAS: 0,5X2,2X1 M. AF_12/2020</v>
          </cell>
          <cell r="E1636" t="str">
            <v>UN</v>
          </cell>
          <cell r="F1636" t="str">
            <v>2.521,63</v>
          </cell>
          <cell r="G1636" t="str">
            <v>2.602,44</v>
          </cell>
        </row>
        <row r="1637">
          <cell r="C1637" t="str">
            <v>97956</v>
          </cell>
          <cell r="D1637" t="str">
            <v>CAIXA PARA BOCA DE LOBO SIMPLES RETANGULAR, EM ALVENARIA COM BLOCOS DE CONCRETO, DIMENSÕES INTERNAS: 0,6X1X1,2 M. AF_12/2020</v>
          </cell>
          <cell r="E1637" t="str">
            <v>UN</v>
          </cell>
          <cell r="F1637" t="str">
            <v>1.193,74</v>
          </cell>
          <cell r="G1637" t="str">
            <v>1.252,80</v>
          </cell>
        </row>
        <row r="1638">
          <cell r="C1638" t="str">
            <v>97957</v>
          </cell>
          <cell r="D1638" t="str">
            <v>CAIXA PARA BOCA DE LOBO DUPLA RETANGULAR, EM ALVENARIA COM BLOCOS DE CONCRETO, DIMENSÕES INTERNAS: 0,6X2,2X1,2 M. AF_12/2020</v>
          </cell>
          <cell r="E1638" t="str">
            <v>UN</v>
          </cell>
          <cell r="F1638" t="str">
            <v>2.154,14</v>
          </cell>
          <cell r="G1638" t="str">
            <v>2.264,74</v>
          </cell>
        </row>
        <row r="1639">
          <cell r="C1639" t="str">
            <v>97961</v>
          </cell>
          <cell r="D1639" t="str">
            <v>CAIXA PARA BOCA DE LOBO COMBINADA COM GRELHA RETANGULAR, EM ALVENARIA COM BLOCOS DE CONCRETO, DIMENSÕES INTERNAS: 1,3X1X1,2 M. AF_12/2020</v>
          </cell>
          <cell r="E1639" t="str">
            <v>UN</v>
          </cell>
          <cell r="F1639" t="str">
            <v>1.995,74</v>
          </cell>
          <cell r="G1639" t="str">
            <v>2.075,86</v>
          </cell>
        </row>
        <row r="1640">
          <cell r="C1640" t="str">
            <v>97973</v>
          </cell>
          <cell r="D1640" t="str">
            <v>CAIXA PARA BOCA DE LOBO DUPLA COMBINADA COM GRELHA RETANGULAR, EM ALVENARIA COM BLOCOS DE CONCRETO, DIMENSÕES INTERNAS: 1,3X2,2X1,2 M. AF_12/2020</v>
          </cell>
          <cell r="E1640" t="str">
            <v>UN</v>
          </cell>
          <cell r="F1640" t="str">
            <v>3.790,48</v>
          </cell>
          <cell r="G1640" t="str">
            <v>3.938,86</v>
          </cell>
        </row>
        <row r="1641">
          <cell r="C1641" t="str">
            <v>97974</v>
          </cell>
          <cell r="D1641" t="str">
            <v>POÇO DE INSPEÇÃO CIRCULAR PARA ESGOTO, EM CONCRETO PRÉ-MOLDADO, DIÂMETRO INTERNO = 0,6 M, PROFUNDIDADE = 1 M, EXCLUINDO TAMPÃO. AF_12/2020</v>
          </cell>
          <cell r="E1641" t="str">
            <v>UN</v>
          </cell>
          <cell r="F1641" t="str">
            <v>442,58</v>
          </cell>
          <cell r="G1641" t="str">
            <v>451,97</v>
          </cell>
        </row>
        <row r="1642">
          <cell r="C1642" t="str">
            <v>97975</v>
          </cell>
          <cell r="D1642" t="str">
            <v>POÇO DE INSPEÇÃO CIRCULAR PARA ESGOTO, EM CONCRETO PRÉ-MOLDADO, DIÂMETRO INTERNO = 0,6 M, PROFUNDIDADE = 1,5 M, EXCLUINDO TAMPÃO. AF_12/2020</v>
          </cell>
          <cell r="E1642" t="str">
            <v>UN</v>
          </cell>
          <cell r="F1642" t="str">
            <v>461,70</v>
          </cell>
          <cell r="G1642" t="str">
            <v>472,21</v>
          </cell>
        </row>
        <row r="1643">
          <cell r="C1643" t="str">
            <v>97976</v>
          </cell>
          <cell r="D1643" t="str">
            <v>POÇO DE INSPEÇÃO CIRCULAR PARA ESGOTO, EM ALVENARIA COM TIJOLOS CERÂMICOS MACIÇOS, DIÂMETRO INTERNO = 0,6 M, PROFUNDIDADE = 1 M, EXCLUINDO TAMPÃO. AF_12/2020</v>
          </cell>
          <cell r="E1643" t="str">
            <v>UN</v>
          </cell>
          <cell r="F1643" t="str">
            <v>989,39</v>
          </cell>
          <cell r="G1643" t="str">
            <v>1.038,16</v>
          </cell>
        </row>
        <row r="1644">
          <cell r="C1644" t="str">
            <v>97977</v>
          </cell>
          <cell r="D1644" t="str">
            <v>POÇO DE INSPEÇÃO CIRCULAR PARA ESGOTO, EM ALVENARIA COM TIJOLOS CERÂMICOS MACIÇOS, DIÂMETRO INTERNO = 0,6 M, PROFUNDIDADE = 1,5 M, EXCLUINDO TAMPÃO. AF_12/2020</v>
          </cell>
          <cell r="E1644" t="str">
            <v>UN</v>
          </cell>
          <cell r="F1644" t="str">
            <v>1.362,23</v>
          </cell>
          <cell r="G1644" t="str">
            <v>1.433,62</v>
          </cell>
        </row>
        <row r="1645">
          <cell r="C1645" t="str">
            <v>97978</v>
          </cell>
          <cell r="D1645" t="str">
            <v>BASE PARA POÇO DE VISITA CIRCULAR PARA ESGOTO, EM CONCRETO PRÉ-MOLDADO, DIÂMETRO INTERNO = 0,8 M, PROFUNDIDADE = 1,45 M, EXCLUINDO TAMPÃO. AF_12/2020</v>
          </cell>
          <cell r="E1645" t="str">
            <v>UN</v>
          </cell>
          <cell r="F1645" t="str">
            <v>860,43</v>
          </cell>
          <cell r="G1645" t="str">
            <v>885,46</v>
          </cell>
        </row>
        <row r="1646">
          <cell r="C1646" t="str">
            <v>97980</v>
          </cell>
          <cell r="D1646" t="str">
            <v>BASE PARA POÇO DE VISITA CIRCULAR PARA  ESGOTO, EM ALVENARIA COM TIJOLOS CERÂMICOS MACIÇOS, DIÂMETRO INTERNO = 0,8 M, PROFUNDIDADE = 1,45 M, EXCLUINDO TAMPÃO. AF_12/2020</v>
          </cell>
          <cell r="E1646" t="str">
            <v>UN</v>
          </cell>
          <cell r="F1646" t="str">
            <v>1.818,07</v>
          </cell>
          <cell r="G1646" t="str">
            <v>1.908,65</v>
          </cell>
        </row>
        <row r="1647">
          <cell r="C1647" t="str">
            <v>97981</v>
          </cell>
          <cell r="D1647" t="str">
            <v>ACRÉSCIMO PARA POÇO DE VISITA CIRCULAR PARA ESGOTO, EM ALVENARIA COM TIJOLOS CERÂMICOS MACIÇOS, DIÂMETRO INTERNO = 0,8 M. AF_12/2020</v>
          </cell>
          <cell r="E1647" t="str">
            <v>M</v>
          </cell>
          <cell r="F1647" t="str">
            <v>1.004,65</v>
          </cell>
          <cell r="G1647" t="str">
            <v>1.062,10</v>
          </cell>
        </row>
        <row r="1648">
          <cell r="C1648" t="str">
            <v>97983</v>
          </cell>
          <cell r="D1648" t="str">
            <v>ACRÉSCIMO PARA POÇO DE VISITA CIRCULAR PARA ESGOTO, EM CONCRETO PRÉ-MOLDADO, DIÂMETRO INTERNO = 1 M. AF_12/2020</v>
          </cell>
          <cell r="E1648" t="str">
            <v>M</v>
          </cell>
          <cell r="F1648" t="str">
            <v>479,79</v>
          </cell>
          <cell r="G1648" t="str">
            <v>483,63</v>
          </cell>
        </row>
        <row r="1649">
          <cell r="C1649" t="str">
            <v>97985</v>
          </cell>
          <cell r="D1649" t="str">
            <v>ACRÉSCIMO PARA POÇO DE VISITA CIRCULAR PARA  ESGOTO, EM ALVENARIA COM TIJOLOS CERÂMICOS MACIÇOS, DIÂMETRO INTERNO = 1 M. AF_12/2020</v>
          </cell>
          <cell r="E1649" t="str">
            <v>M</v>
          </cell>
          <cell r="F1649" t="str">
            <v>1.212,52</v>
          </cell>
          <cell r="G1649" t="str">
            <v>1.282,74</v>
          </cell>
        </row>
        <row r="1650">
          <cell r="C1650" t="str">
            <v>97987</v>
          </cell>
          <cell r="D1650" t="str">
            <v>ACRÉSCIMO PARA POÇO DE VISITA CIRCULAR PARA ESGOTO, EM CONCRETO PRÉ-MOLDADO, DIÂMETRO INTERNO = 1,2 M. AF_12/2020</v>
          </cell>
          <cell r="E1650" t="str">
            <v>M</v>
          </cell>
          <cell r="F1650" t="str">
            <v>639,53</v>
          </cell>
          <cell r="G1650" t="str">
            <v>644,06</v>
          </cell>
        </row>
        <row r="1651">
          <cell r="C1651" t="str">
            <v>97988</v>
          </cell>
          <cell r="D1651" t="str">
            <v>BASE PARA POÇO DE VISITA CIRCULAR PARA  ESGOTO, EM ALVENARIA COM TIJOLOS CERÂMICOS MACIÇOS, DIÂMETRO INTERNO = 1,2 M, PROFUNDIDADE = 1,45 M, EXCLUINDO TAMPÃO. AF_12/2020</v>
          </cell>
          <cell r="E1651" t="str">
            <v>UN</v>
          </cell>
          <cell r="F1651" t="str">
            <v>2.681,66</v>
          </cell>
          <cell r="G1651" t="str">
            <v>2.810,40</v>
          </cell>
        </row>
        <row r="1652">
          <cell r="C1652" t="str">
            <v>97989</v>
          </cell>
          <cell r="D1652" t="str">
            <v>ACRÉSCIMO PARA POÇO DE VISITA CIRCULAR PARA ESGOTO, EM ALVENARIA COM TIJOLOS CERÂMICOS MACIÇOS, DIÂMETRO INTERNO = 1,2 M. AF_12/2020</v>
          </cell>
          <cell r="E1652" t="str">
            <v>M</v>
          </cell>
          <cell r="F1652" t="str">
            <v>1.420,45</v>
          </cell>
          <cell r="G1652" t="str">
            <v>1.503,42</v>
          </cell>
        </row>
        <row r="1653">
          <cell r="C1653" t="str">
            <v>97991</v>
          </cell>
          <cell r="D1653" t="str">
            <v>ACRÉSCIMO PARA POÇO DE VISITA CIRCULAR PARA  ESGOTO, EM CONCRETO PRÉ-MOLDADO, DIÂMETRO INTERNO = 1,5 M. AF_12/2020</v>
          </cell>
          <cell r="E1653" t="str">
            <v>M</v>
          </cell>
          <cell r="F1653" t="str">
            <v>912,02</v>
          </cell>
          <cell r="G1653" t="str">
            <v>917,80</v>
          </cell>
        </row>
        <row r="1654">
          <cell r="C1654" t="str">
            <v>97992</v>
          </cell>
          <cell r="D1654" t="str">
            <v>BASE PARA POÇO DE VISITA CIRCULAR PARA ESGOTO, EM ALVENARIA COM TIJOLOS CERÂMICOS MACIÇOS, DIÂMETRO INTERNO = 1,5 M, PROFUNDIDADE = 1,45 M, EXCLUINDO TAMPÃO. AF_12/2020</v>
          </cell>
          <cell r="E1654" t="str">
            <v>UN</v>
          </cell>
          <cell r="F1654" t="str">
            <v>3.450,16</v>
          </cell>
          <cell r="G1654" t="str">
            <v>3.610,47</v>
          </cell>
        </row>
        <row r="1655">
          <cell r="C1655" t="str">
            <v>97993</v>
          </cell>
          <cell r="D1655" t="str">
            <v>ACRÉSCIMO PARA POÇO DE VISITA CIRCULAR PARA  ESGOTO, EM ALVENARIA COM TIJOLOS CERÂMICOS MACIÇOS, DIÂMETRO INTERNO = 1,5 M. AF_12/2020</v>
          </cell>
          <cell r="E1655" t="str">
            <v>M</v>
          </cell>
          <cell r="F1655" t="str">
            <v>1.732,29</v>
          </cell>
          <cell r="G1655" t="str">
            <v>1.834,42</v>
          </cell>
        </row>
        <row r="1656">
          <cell r="C1656" t="str">
            <v>97994</v>
          </cell>
          <cell r="D1656" t="str">
            <v>BASE PARA POÇO DE VISITA RETANGULAR PARA  ESGOTO, EM ALVENARIA COM BLOCOS DE CONCRETO, DIMENSÕES INTERNAS = 1X1 M, PROFUNDIDADE = 1,45 M, EXCLUINDO TAMPÃO. AF_12/2020</v>
          </cell>
          <cell r="E1656" t="str">
            <v>UN</v>
          </cell>
          <cell r="F1656" t="str">
            <v>2.198,90</v>
          </cell>
          <cell r="G1656" t="str">
            <v>2.309,59</v>
          </cell>
        </row>
        <row r="1657">
          <cell r="C1657" t="str">
            <v>97995</v>
          </cell>
          <cell r="D1657" t="str">
            <v>ACRÉSCIMO PARA POÇO DE VISITA RETANGULAR PARA ESGOTO, EM ALVENARIA COM BLOCOS DE CONCRETO, DIMENSÕES INTERNAS = 1X1 M. AF_12/2020</v>
          </cell>
          <cell r="E1657" t="str">
            <v>M</v>
          </cell>
          <cell r="F1657" t="str">
            <v>1.024,95</v>
          </cell>
          <cell r="G1657" t="str">
            <v>1.087,73</v>
          </cell>
        </row>
        <row r="1658">
          <cell r="C1658" t="str">
            <v>97996</v>
          </cell>
          <cell r="D1658" t="str">
            <v>BASE PARA POÇO DE VISITA RETANGULAR PARA ESGOTO, EM ALVENARIA COM BLOCOS DE CONCRETO, DIMENSÕES INTERNAS = 1X1,5 M, PROFUNDIDADE = 1,45 M, EXCLUINDO TAMPÃO. AF_12/2020</v>
          </cell>
          <cell r="E1658" t="str">
            <v>UN</v>
          </cell>
          <cell r="F1658" t="str">
            <v>2.780,56</v>
          </cell>
          <cell r="G1658" t="str">
            <v>2.919,75</v>
          </cell>
        </row>
        <row r="1659">
          <cell r="C1659" t="str">
            <v>97997</v>
          </cell>
          <cell r="D1659" t="str">
            <v>ACRÉSCIMO PARA POÇO DE VISITA RETANGULAR PARA ESGOTO, EM ALVENARIA COM BLOCOS DE CONCRETO, DIMENSÕES INTERNAS = 1X1,5 M. AF_12/2020</v>
          </cell>
          <cell r="E1659" t="str">
            <v>M</v>
          </cell>
          <cell r="F1659" t="str">
            <v>1.223,46</v>
          </cell>
          <cell r="G1659" t="str">
            <v>1.298,69</v>
          </cell>
        </row>
        <row r="1660">
          <cell r="C1660" t="str">
            <v>97999</v>
          </cell>
          <cell r="D1660" t="str">
            <v>ACRÉSCIMO PARA POÇO DE VISITA RETANGULAR PARA ESGOTO, EM ALVENARIA COM BLOCOS DE CONCRETO, DIMENSÕES INTERNAS = 1X2 M. AF_12/2020</v>
          </cell>
          <cell r="E1660" t="str">
            <v>M</v>
          </cell>
          <cell r="F1660" t="str">
            <v>1.421,98</v>
          </cell>
          <cell r="G1660" t="str">
            <v>1.509,65</v>
          </cell>
        </row>
        <row r="1661">
          <cell r="C1661" t="str">
            <v>98001</v>
          </cell>
          <cell r="D1661" t="str">
            <v>ACRÉSCIMO PARA POÇO DE VISITA RETANGULAR PARA ESGOTO, EM ALVENARIA COM BLOCOS DE CONCRETO, DIMENSÕES INTERNAS = 1X2,5 M. AF_12/2020</v>
          </cell>
          <cell r="E1661" t="str">
            <v>M</v>
          </cell>
          <cell r="F1661" t="str">
            <v>1.620,50</v>
          </cell>
          <cell r="G1661" t="str">
            <v>1.720,61</v>
          </cell>
        </row>
        <row r="1662">
          <cell r="C1662" t="str">
            <v>98002</v>
          </cell>
          <cell r="D1662" t="str">
            <v>BASE PARA POÇO DE VISITA RETANGULAR PARA ESGOTO, EM ALVENARIA COM BLOCOS DE CONCRETO, DIMENSÕES INTERNAS = 1X3 M, PROFUNDIDADE = 1,45 M, EXCLUINDO TAMPÃO. AF_12/2020</v>
          </cell>
          <cell r="E1662" t="str">
            <v>UN</v>
          </cell>
          <cell r="F1662" t="str">
            <v>4.556,12</v>
          </cell>
          <cell r="G1662" t="str">
            <v>4.780,83</v>
          </cell>
        </row>
        <row r="1663">
          <cell r="C1663" t="str">
            <v>98003</v>
          </cell>
          <cell r="D1663" t="str">
            <v>ACRÉSCIMO PARA POÇO DE VISITA RETANGULAR PARA ESGOTO, EM ALVENARIA COM BLOCOS DE CONCRETO, DIMENSÕES INTERNAS = 1X3 M. AF_12/2020</v>
          </cell>
          <cell r="E1663" t="str">
            <v>M</v>
          </cell>
          <cell r="F1663" t="str">
            <v>1.819,04</v>
          </cell>
          <cell r="G1663" t="str">
            <v>1.931,60</v>
          </cell>
        </row>
        <row r="1664">
          <cell r="C1664" t="str">
            <v>98005</v>
          </cell>
          <cell r="D1664" t="str">
            <v>ACRÉSCIMO PARA POÇO DE VISITA RETANGULAR PARA ESGOTO, EM ALVENARIA COM BLOCOS DE CONCRETO, DIMENSÕES INTERNAS = 1X3,5 M. AF_12/2020</v>
          </cell>
          <cell r="E1664" t="str">
            <v>M</v>
          </cell>
          <cell r="F1664" t="str">
            <v>2.017,58</v>
          </cell>
          <cell r="G1664" t="str">
            <v>2.142,59</v>
          </cell>
        </row>
        <row r="1665">
          <cell r="C1665" t="str">
            <v>98006</v>
          </cell>
          <cell r="D1665" t="str">
            <v>BASE PARA POÇO DE VISITA RETANGULAR PARA ESGOTO, EM ALVENARIA COM BLOCOS DE CONCRETO, DIMENSÕES INTERNAS = 1X4 M, PROFUNDIDADE = 1,45 M, EXCLUINDO TAMPÃO. AF_12/2020</v>
          </cell>
          <cell r="E1665" t="str">
            <v>UN</v>
          </cell>
          <cell r="F1665" t="str">
            <v>5.719,49</v>
          </cell>
          <cell r="G1665" t="str">
            <v>6.001,24</v>
          </cell>
        </row>
        <row r="1666">
          <cell r="C1666" t="str">
            <v>98007</v>
          </cell>
          <cell r="D1666" t="str">
            <v>ACRÉSCIMO PARA POÇO DE VISITA RETANGULAR PARA ESGOTO, EM ALVENARIA COM BLOCOS DE CONCRETO, DIMENSÕES INTERNAS = 1X4 M. AF_12/2020</v>
          </cell>
          <cell r="E1666" t="str">
            <v>M</v>
          </cell>
          <cell r="F1666" t="str">
            <v>2.216,09</v>
          </cell>
          <cell r="G1666" t="str">
            <v>2.353,53</v>
          </cell>
        </row>
        <row r="1667">
          <cell r="C1667" t="str">
            <v>98008</v>
          </cell>
          <cell r="D1667" t="str">
            <v>BASE PARA POÇO DE VISITA RETANGULAR PARA ESGOTO, EM ALVENARIA COM BLOCOS DE CONCRETO, DIMENSÕES INTERNAS = 1,5X1,5 M, PROFUNDIDADE = 1,45 M, EXCLUINDO TAMPÃO . AF_12/2020</v>
          </cell>
          <cell r="E1667" t="str">
            <v>UN</v>
          </cell>
          <cell r="F1667" t="str">
            <v>3.448,98</v>
          </cell>
          <cell r="G1667" t="str">
            <v>3.616,54</v>
          </cell>
        </row>
        <row r="1668">
          <cell r="C1668" t="str">
            <v>98009</v>
          </cell>
          <cell r="D1668" t="str">
            <v>ACRÉSCIMO PARA POÇO DE VISITA RETANGULAR PARA ESGOTO, EM ALVENARIA COM BLOCOS DE CONCRETO, DIMENSÕES INTERNAS = 1,5X1,5 M. AF_12/2020</v>
          </cell>
          <cell r="E1668" t="str">
            <v>M</v>
          </cell>
          <cell r="F1668" t="str">
            <v>1.421,98</v>
          </cell>
          <cell r="G1668" t="str">
            <v>1.509,65</v>
          </cell>
        </row>
        <row r="1669">
          <cell r="C1669" t="str">
            <v>98010</v>
          </cell>
          <cell r="D1669" t="str">
            <v>BASE PARA POÇO DE VISITA RETANGULAR PARA ESGOTO, EM ALVENARIA COM BLOCOS DE CONCRETO, DIMENSÕES INTERNAS = 1,5X2 M, PROFUNDIDADE = 1,45 M, EXCLUINDO TAMPÃO. AF_12/2020</v>
          </cell>
          <cell r="E1669" t="str">
            <v>UN</v>
          </cell>
          <cell r="F1669" t="str">
            <v>4.210,52</v>
          </cell>
          <cell r="G1669" t="str">
            <v>4.412,03</v>
          </cell>
        </row>
        <row r="1670">
          <cell r="C1670" t="str">
            <v>98011</v>
          </cell>
          <cell r="D1670" t="str">
            <v>ACRÉSCIMO PARA POÇO DE VISITA RETANGULAR PARA ESGOTO, EM ALVENARIA COM BLOCOS DE CONCRETO, DIMENSÕES INTERNAS = 1,5X2 M. AF_12/2020</v>
          </cell>
          <cell r="E1670" t="str">
            <v>M</v>
          </cell>
          <cell r="F1670" t="str">
            <v>1.620,50</v>
          </cell>
          <cell r="G1670" t="str">
            <v>1.720,61</v>
          </cell>
        </row>
        <row r="1671">
          <cell r="C1671" t="str">
            <v>98012</v>
          </cell>
          <cell r="D1671" t="str">
            <v>BASE PARA POÇO DE VISITA RETANGULAR PARA ESGOTO, EM ALVENARIA COM BLOCOS DE CONCRETO, DIMENSÕES INTERNAS = 1,5X2,5 M, PROFUNDIDADE = 1,45 M, EXCLUINDO TAMPÃO. AF_12/2020</v>
          </cell>
          <cell r="E1671" t="str">
            <v>UN</v>
          </cell>
          <cell r="F1671" t="str">
            <v>4.947,43</v>
          </cell>
          <cell r="G1671" t="str">
            <v>5.182,87</v>
          </cell>
        </row>
        <row r="1672">
          <cell r="C1672" t="str">
            <v>98013</v>
          </cell>
          <cell r="D1672" t="str">
            <v>ACRÉSCIMO PARA POÇO DE VISITA RETANGULAR PARA ESGOTO, EM ALVENARIA COM BLOCOS DE CONCRETO, DIMENSÕES INTERNAS = 1,5X2,5 M. AF_12/2020</v>
          </cell>
          <cell r="E1672" t="str">
            <v>M</v>
          </cell>
          <cell r="F1672" t="str">
            <v>1.819,04</v>
          </cell>
          <cell r="G1672" t="str">
            <v>1.931,60</v>
          </cell>
        </row>
        <row r="1673">
          <cell r="C1673" t="str">
            <v>98014</v>
          </cell>
          <cell r="D1673" t="str">
            <v>BASE PARA POÇO DE VISITA RETANGULAR PARA ESGOTO, EM ALVENARIA COM BLOCOS DE CONCRETO, DIMENSÕES INTERNAS = 1,5X3 M, PROFUNDIDADE = 1,45 M, EXCLUINDO TAMPÃO. AF_12/2020</v>
          </cell>
          <cell r="E1673" t="str">
            <v>UN</v>
          </cell>
          <cell r="F1673" t="str">
            <v>5.684,30</v>
          </cell>
          <cell r="G1673" t="str">
            <v>5.953,70</v>
          </cell>
        </row>
        <row r="1674">
          <cell r="C1674" t="str">
            <v>98015</v>
          </cell>
          <cell r="D1674" t="str">
            <v>ACRÉSCIMO PARA POÇO DE VISITA RETANGULAR PARA ESGOTO, EM ALVENARIA COM BLOCOS DE CONCRETO, DIMENSÕES INTERNAS = 1,5X3 M. AF_12/2020</v>
          </cell>
          <cell r="E1674" t="str">
            <v>M</v>
          </cell>
          <cell r="F1674" t="str">
            <v>2.017,58</v>
          </cell>
          <cell r="G1674" t="str">
            <v>2.142,59</v>
          </cell>
        </row>
        <row r="1675">
          <cell r="C1675" t="str">
            <v>98016</v>
          </cell>
          <cell r="D1675" t="str">
            <v>BASE PARA POÇO DE VISITA RETANGULAR PARA ESGOTO, EM ALVENARIA COM BLOCOS DE CONCRETO, DIMENSÕES INTERNAS = 1,5X3,5 M, PROFUNDIDADE = 1,45 M, EXCLUINDO TAMPÃO. AF_12/2020</v>
          </cell>
          <cell r="E1675" t="str">
            <v>UN</v>
          </cell>
          <cell r="F1675" t="str">
            <v>6.424,71</v>
          </cell>
          <cell r="G1675" t="str">
            <v>6.728,08</v>
          </cell>
        </row>
        <row r="1676">
          <cell r="C1676" t="str">
            <v>98017</v>
          </cell>
          <cell r="D1676" t="str">
            <v>ACRÉSCIMO PARA POÇO DE VISITA RETANGULAR PARA ESGOTO, EM ALVENARIA COM BLOCOS DE CONCRETO, DIMENSÕES INTERNAS = 1,5X3,5 M. AF_12/2020</v>
          </cell>
          <cell r="E1676" t="str">
            <v>M</v>
          </cell>
          <cell r="F1676" t="str">
            <v>2.216,09</v>
          </cell>
          <cell r="G1676" t="str">
            <v>2.353,53</v>
          </cell>
        </row>
        <row r="1677">
          <cell r="C1677" t="str">
            <v>98018</v>
          </cell>
          <cell r="D1677" t="str">
            <v>BASE PARA POÇO DE VISITA RETANGULAR PARA ESGOTO, EM ALVENARIA COM BLOCOS DE CONCRETO, DIMENSÕES INTERNAS = 1,5X4 M, PROFUNDIDADE = 1,45 M, EXCLUINDO TAMPÃO. AF_12/2020</v>
          </cell>
          <cell r="E1677" t="str">
            <v>UN</v>
          </cell>
          <cell r="F1677" t="str">
            <v>7.158,23</v>
          </cell>
          <cell r="G1677" t="str">
            <v>7.495,51</v>
          </cell>
        </row>
        <row r="1678">
          <cell r="C1678" t="str">
            <v>98019</v>
          </cell>
          <cell r="D1678" t="str">
            <v>ACRÉSCIMO PARA POÇO DE VISITA RETANGULAR PARA ESGOTO, EM ALVENARIA COM BLOCOS DE CONCRETO, DIMENSÕES INTERNAS = 1,5X4 M. AF_12/2020</v>
          </cell>
          <cell r="E1678" t="str">
            <v>M</v>
          </cell>
          <cell r="F1678" t="str">
            <v>2.433,69</v>
          </cell>
          <cell r="G1678" t="str">
            <v>2.584,58</v>
          </cell>
        </row>
        <row r="1679">
          <cell r="C1679" t="str">
            <v>98020</v>
          </cell>
          <cell r="D1679" t="str">
            <v>BASE PARA POÇO DE VISITA RETANGULAR PARA ESGOTO, EM ALVENARIA COM BLOCOS DE CONCRETO, DIMENSÕES INTERNAS = 2X2 M, PROFUNDIDADE = 1,45 M, EXCLUINDO TAMPÃO. AF_12/2020</v>
          </cell>
          <cell r="E1679" t="str">
            <v>UN</v>
          </cell>
          <cell r="F1679" t="str">
            <v>5.078,88</v>
          </cell>
          <cell r="G1679" t="str">
            <v>5.319,60</v>
          </cell>
        </row>
        <row r="1680">
          <cell r="C1680" t="str">
            <v>98021</v>
          </cell>
          <cell r="D1680" t="str">
            <v>ACRÉSCIMO PARA POÇO DE VISITA RETANGULAR PARA ESGOTO, EM ALVENARIA COM BLOCOS DE CONCRETO, DIMENSÕES INTERNAS = 2X2 M. AF_12/2020</v>
          </cell>
          <cell r="E1680" t="str">
            <v>M</v>
          </cell>
          <cell r="F1680" t="str">
            <v>1.838,18</v>
          </cell>
          <cell r="G1680" t="str">
            <v>1.951,73</v>
          </cell>
        </row>
        <row r="1681">
          <cell r="C1681" t="str">
            <v>98022</v>
          </cell>
          <cell r="D1681" t="str">
            <v>BASE PARA POÇO DE VISITA RETANGULAR PARA ESGOTO, EM ALVENARIA COM BLOCOS DE CONCRETO, DIMENSÕES INTERNAS = 2X2,5 M, PROFUNDIDADE = 1,45 M, EXCLUINDO TAMPÃO. AF_12/2020</v>
          </cell>
          <cell r="E1681" t="str">
            <v>UN</v>
          </cell>
          <cell r="F1681" t="str">
            <v>5.961,36</v>
          </cell>
          <cell r="G1681" t="str">
            <v>6.242,05</v>
          </cell>
        </row>
        <row r="1682">
          <cell r="C1682" t="str">
            <v>98023</v>
          </cell>
          <cell r="D1682" t="str">
            <v>ACRÉSCIMO PARA POÇO DE VISITA RETANGULAR PARA ESGOTO, EM ALVENARIA COM BLOCOS DE CONCRETO, DIMENSÕES INTERNAS = 2X2,5 M. AF_12/2020</v>
          </cell>
          <cell r="E1682" t="str">
            <v>M</v>
          </cell>
          <cell r="F1682" t="str">
            <v>2.036,66</v>
          </cell>
          <cell r="G1682" t="str">
            <v>2.162,66</v>
          </cell>
        </row>
        <row r="1683">
          <cell r="C1683" t="str">
            <v>98024</v>
          </cell>
          <cell r="D1683" t="str">
            <v>BASE PARA POÇO DE VISITA RETANGULAR PARA ESGOTO, EM ALVENARIA COM BLOCOS DE CONCRETO, DIMENSÕES INTERNAS = 2X3 M, PROFUNDIDADE = 1,45 M, EXCLUINDO TAMPÃO. AF_12/2020</v>
          </cell>
          <cell r="E1683" t="str">
            <v>UN</v>
          </cell>
          <cell r="F1683" t="str">
            <v>6.893,07</v>
          </cell>
          <cell r="G1683" t="str">
            <v>7.213,14</v>
          </cell>
        </row>
        <row r="1684">
          <cell r="C1684" t="str">
            <v>98025</v>
          </cell>
          <cell r="D1684" t="str">
            <v>ACRÉSCIMO PARA POÇO DE VISITA RETANGULAR PARA ESGOTO, EM ALVENARIA COM BLOCOS DE CONCRETO, DIMENSÕES INTERNAS = 2X3 M. AF_12/2020</v>
          </cell>
          <cell r="E1684" t="str">
            <v>M</v>
          </cell>
          <cell r="F1684" t="str">
            <v>2.235,23</v>
          </cell>
          <cell r="G1684" t="str">
            <v>2.373,66</v>
          </cell>
        </row>
        <row r="1685">
          <cell r="C1685" t="str">
            <v>98026</v>
          </cell>
          <cell r="D1685" t="str">
            <v>BASE PARA POÇO DE VISITA RETANGULAR PARA ESGOTO, EM ALVENARIA COM BLOCOS DE CONCRETO, DIMENSÕES INTERNAS = 2X3,5 M, PROFUNDIDADE = 1,45 M, EXCLUINDO TAMPÃO. AF_12/2020</v>
          </cell>
          <cell r="E1685" t="str">
            <v>UN</v>
          </cell>
          <cell r="F1685" t="str">
            <v>7.777,32</v>
          </cell>
          <cell r="G1685" t="str">
            <v>8.136,74</v>
          </cell>
        </row>
        <row r="1686">
          <cell r="C1686" t="str">
            <v>98027</v>
          </cell>
          <cell r="D1686" t="str">
            <v>ACRÉSCIMO PARA POÇO DE VISITA RETANGULAR PARA ESGOTO, EM ALVENARIA COM BLOCOS DE CONCRETO, DIMENSÕES INTERNAS = 2X3,5 M. AF_12/2020</v>
          </cell>
          <cell r="E1686" t="str">
            <v>M</v>
          </cell>
          <cell r="F1686" t="str">
            <v>2.433,69</v>
          </cell>
          <cell r="G1686" t="str">
            <v>2.584,58</v>
          </cell>
        </row>
        <row r="1687">
          <cell r="C1687" t="str">
            <v>98028</v>
          </cell>
          <cell r="D1687" t="str">
            <v>BASE PARA POÇO DE VISITA RETANGULAR PARA ESGOTO, EM ALVENARIA COM BLOCOS DE CONCRETO, DIMENSÕES INTERNAS = 2X4 M, PROFUNDIDADE = 1,45 M, EXCLUINDO TAMPÃO. AF_12/2020</v>
          </cell>
          <cell r="E1687" t="str">
            <v>UN</v>
          </cell>
          <cell r="F1687" t="str">
            <v>8.661,59</v>
          </cell>
          <cell r="G1687" t="str">
            <v>9.060,36</v>
          </cell>
        </row>
        <row r="1688">
          <cell r="C1688" t="str">
            <v>98029</v>
          </cell>
          <cell r="D1688" t="str">
            <v>ACRÉSCIMO PARA POÇO DE VISITA RETANGULAR PARA ESGOTO, EM ALVENARIA COM BLOCOS DE CONCRETO, DIMENSÕES INTERNAS = 2X4 M. AF_12/2020</v>
          </cell>
          <cell r="E1688" t="str">
            <v>M</v>
          </cell>
          <cell r="F1688" t="str">
            <v>2.636,15</v>
          </cell>
          <cell r="G1688" t="str">
            <v>2.799,67</v>
          </cell>
        </row>
        <row r="1689">
          <cell r="C1689" t="str">
            <v>98030</v>
          </cell>
          <cell r="D1689" t="str">
            <v>BASE PARA POÇO DE VISITA RETANGULAR PARA ESGOTO, EM ALVENARIA COM BLOCOS DE CONCRETO, DIMENSÕES INTERNAS = 2,5X2,5 M, PROFUNDIDADE = 1,45 M, EXCLUINDO TAMPÃO. AF_12/2020</v>
          </cell>
          <cell r="E1689" t="str">
            <v>UN</v>
          </cell>
          <cell r="F1689" t="str">
            <v>7.055,55</v>
          </cell>
          <cell r="G1689" t="str">
            <v>7.373,60</v>
          </cell>
        </row>
        <row r="1690">
          <cell r="C1690" t="str">
            <v>98031</v>
          </cell>
          <cell r="D1690" t="str">
            <v>ACRÉSCIMO PARA POÇO DE VISITA RETANGULAR PARA ESGOTO, EM ALVENARIA COM BLOCOS DE CONCRETO, DIMENSÕES INTERNAS = 2,5X2,5 M. AF_12/2020</v>
          </cell>
          <cell r="E1690" t="str">
            <v>M</v>
          </cell>
          <cell r="F1690" t="str">
            <v>2.239,22</v>
          </cell>
          <cell r="G1690" t="str">
            <v>2.377,85</v>
          </cell>
        </row>
        <row r="1691">
          <cell r="C1691" t="str">
            <v>98032</v>
          </cell>
          <cell r="D1691" t="str">
            <v>BASE PARA POÇO DE VISITA RETANGULAR PARA ESGOTO, EM ALVENARIA COM BLOCOS DE CONCRETO, DIMENSÕES INTERNAS = 2,5X3 M, PROFUNDIDADE = 1,45 M, EXCLUINDO TAMPÃO. AF_12/2020</v>
          </cell>
          <cell r="E1691" t="str">
            <v>UN</v>
          </cell>
          <cell r="F1691" t="str">
            <v>8.119,72</v>
          </cell>
          <cell r="G1691" t="str">
            <v>8.482,65</v>
          </cell>
        </row>
        <row r="1692">
          <cell r="C1692" t="str">
            <v>98033</v>
          </cell>
          <cell r="D1692" t="str">
            <v>ACRÉSCIMO PARA POÇO DE VISITA RETANGULAR PARA ESGOTO, EM ALVENARIA COM BLOCOS DE CONCRETO, DIMENSÕES INTERNAS = 2,5X3 M. AF_12/2020</v>
          </cell>
          <cell r="E1692" t="str">
            <v>M</v>
          </cell>
          <cell r="F1692" t="str">
            <v>2.437,69</v>
          </cell>
          <cell r="G1692" t="str">
            <v>2.588,78</v>
          </cell>
        </row>
        <row r="1693">
          <cell r="C1693" t="str">
            <v>98034</v>
          </cell>
          <cell r="D1693" t="str">
            <v>BASE PARA POÇO DE VISITA RETANGULAR PARA ESGOTO, EM ALVENARIA COM BLOCOS DE CONCRETO, DIMENSÕES INTERNAS = 2,5X3,5 M, PROFUNDIDADE = 1,45 M, EXCLUINDO TAMPÃO. AF_12/2020</v>
          </cell>
          <cell r="E1693" t="str">
            <v>UN</v>
          </cell>
          <cell r="F1693" t="str">
            <v>9.183,81</v>
          </cell>
          <cell r="G1693" t="str">
            <v>9.591,62</v>
          </cell>
        </row>
        <row r="1694">
          <cell r="C1694" t="str">
            <v>98035</v>
          </cell>
          <cell r="D1694" t="str">
            <v>ACRÉSCIMO PARA POÇO DE VISITA RETANGULAR PARA ESGOTO, EM ALVENARIA COM BLOCOS DE CONCRETO, DIMENSÕES INTERNAS = 2,5X3,5 M. AF_12/2020</v>
          </cell>
          <cell r="E1694" t="str">
            <v>M</v>
          </cell>
          <cell r="F1694" t="str">
            <v>2.636,15</v>
          </cell>
          <cell r="G1694" t="str">
            <v>2.799,67</v>
          </cell>
        </row>
        <row r="1695">
          <cell r="C1695" t="str">
            <v>98036</v>
          </cell>
          <cell r="D1695" t="str">
            <v>BASE PARA POÇO DE VISITA RETANGULAR PARA ESGOTO, EM ALVENARIA COM BLOCOS DE CONCRETO, DIMENSÕES INTERNAS = 2,5X4 M, PROFUNDIDADE = 1,45 M, EXCLUINDO TAMPÃO. AF_12/2020</v>
          </cell>
          <cell r="E1695" t="str">
            <v>UN</v>
          </cell>
          <cell r="F1695" t="str">
            <v>10.247,94</v>
          </cell>
          <cell r="G1695" t="str">
            <v>10.700,64</v>
          </cell>
        </row>
        <row r="1696">
          <cell r="C1696" t="str">
            <v>98037</v>
          </cell>
          <cell r="D1696" t="str">
            <v>ACRÉSCIMO PARA POÇO DE VISITA RETANGULAR PARA ESGOTO, EM ALVENARIA COM BLOCOS DE CONCRETO, DIMENSÕES INTERNAS = 2,5X4 M. AF_12/2020</v>
          </cell>
          <cell r="E1696" t="str">
            <v>M</v>
          </cell>
          <cell r="F1696" t="str">
            <v>2.838,66</v>
          </cell>
          <cell r="G1696" t="str">
            <v>3.014,83</v>
          </cell>
        </row>
        <row r="1697">
          <cell r="C1697" t="str">
            <v>98038</v>
          </cell>
          <cell r="D1697" t="str">
            <v>BASE PARA POÇO DE VISITA RETANGULAR PARA ESGOTO, EM ALVENARIA COM BLOCOS DE CONCRETO, DIMENSÕES INTERNAS = 3X3 M, PROFUNDIDADE = 1,45 M, EXCLUINDO TAMPÃO. AF_12/2020</v>
          </cell>
          <cell r="E1697" t="str">
            <v>UN</v>
          </cell>
          <cell r="F1697" t="str">
            <v>9.375,75</v>
          </cell>
          <cell r="G1697" t="str">
            <v>9.789,08</v>
          </cell>
        </row>
        <row r="1698">
          <cell r="C1698" t="str">
            <v>98039</v>
          </cell>
          <cell r="D1698" t="str">
            <v>ACRÉSCIMO PARA POÇO DE VISITA RETANGULAR PARA ESGOTO, EM ALVENARIA COM BLOCOS DE CONCRETO, DIMENSÕES INTERNAS = 3X3 M. AF_12/2020</v>
          </cell>
          <cell r="E1698" t="str">
            <v>M</v>
          </cell>
          <cell r="F1698" t="str">
            <v>2.640,14</v>
          </cell>
          <cell r="G1698" t="str">
            <v>2.803,88</v>
          </cell>
        </row>
        <row r="1699">
          <cell r="C1699" t="str">
            <v>98040</v>
          </cell>
          <cell r="D1699" t="str">
            <v>BASE PARA POÇO DE VISITA RETANGULAR PARA ESGOTO, EM ALVENARIA COM BLOCOS DE CONCRETO, DIMENSÕES INTERNAS = 3X3,5 M, PROFUNDIDADE = 1,45 M, EXCLUINDO TAMPÃO. AF_12/2020</v>
          </cell>
          <cell r="E1699" t="str">
            <v>UN</v>
          </cell>
          <cell r="F1699" t="str">
            <v>10.599,42</v>
          </cell>
          <cell r="G1699" t="str">
            <v>11.063,10</v>
          </cell>
        </row>
        <row r="1700">
          <cell r="C1700" t="str">
            <v>98041</v>
          </cell>
          <cell r="D1700" t="str">
            <v>ACRÉSCIMO PARA POÇO DE VISITA RETANGULAR PARA ESGOTO, EM ALVENARIA COM BLOCOS DE CONCRETO, DIMENSÕES INTERNAS = 3X3,5 M. AF_12/2020</v>
          </cell>
          <cell r="E1700" t="str">
            <v>M</v>
          </cell>
          <cell r="F1700" t="str">
            <v>2.838,66</v>
          </cell>
          <cell r="G1700" t="str">
            <v>3.014,83</v>
          </cell>
        </row>
        <row r="1701">
          <cell r="C1701" t="str">
            <v>98042</v>
          </cell>
          <cell r="D1701" t="str">
            <v>BASE PARA POÇO DE VISITA RETANGULAR PARA ESGOTO, EM ALVENARIA COM BLOCOS DE CONCRETO, DIMENSÕES INTERNAS = 3X4 M, PROFUNDIDADE = 1,45 M, EXCLUINDO TAMPÃO. AF_12/2020</v>
          </cell>
          <cell r="E1701" t="str">
            <v>UN</v>
          </cell>
          <cell r="F1701" t="str">
            <v>11.823,12</v>
          </cell>
          <cell r="G1701" t="str">
            <v>12.337,17</v>
          </cell>
        </row>
        <row r="1702">
          <cell r="C1702" t="str">
            <v>98043</v>
          </cell>
          <cell r="D1702" t="str">
            <v>ACRÉSCIMO PARA POÇO DE VISITA RETANGULAR PARA ESGOTO, EM ALVENARIA COM BLOCOS DE CONCRETO, DIMENSÕES INTERNAS = 3X4 M. AF_12/2020</v>
          </cell>
          <cell r="E1702" t="str">
            <v>M</v>
          </cell>
          <cell r="F1702" t="str">
            <v>3.041,17</v>
          </cell>
          <cell r="G1702" t="str">
            <v>3.230,00</v>
          </cell>
        </row>
        <row r="1703">
          <cell r="C1703" t="str">
            <v>98044</v>
          </cell>
          <cell r="D1703" t="str">
            <v>BASE PARA POÇO DE VISITA RETANGULAR PARA ESGOTO, EM ALVENARIA COM BLOCOS DE CONCRETO, DIMENSÕES INTERNAS = 3,5X3,5 M, PROFUNDIDADE = 1,45 M, EXCLUINDO TAMPÃO. AF_12/2020</v>
          </cell>
          <cell r="E1703" t="str">
            <v>UN</v>
          </cell>
          <cell r="F1703" t="str">
            <v>12.005,34</v>
          </cell>
          <cell r="G1703" t="str">
            <v>12.524,55</v>
          </cell>
        </row>
        <row r="1704">
          <cell r="C1704" t="str">
            <v>98045</v>
          </cell>
          <cell r="D1704" t="str">
            <v>ACRÉSCIMO PARA POÇO DE VISITA RETANGULAR PARA ESGOTO, EM ALVENARIA COM BLOCOS DE CONCRETO, DIMENSÕES INTERNAS = 3,5X3,5 M. AF_12/2020</v>
          </cell>
          <cell r="E1704" t="str">
            <v>M</v>
          </cell>
          <cell r="F1704" t="str">
            <v>3.041,17</v>
          </cell>
          <cell r="G1704" t="str">
            <v>3.230,00</v>
          </cell>
        </row>
        <row r="1705">
          <cell r="C1705" t="str">
            <v>98046</v>
          </cell>
          <cell r="D1705" t="str">
            <v>BASE PARA POÇO DE VISITA RETANGULAR PARA ESGOTO, EM ALVENARIA COM BLOCOS DE CONCRETO, DIMENSÕES INTERNAS = 3,5X4 M, PROFUNDIDADE = 1,45 M, EXCLUINDO TAMPÃO. AF_12/2020</v>
          </cell>
          <cell r="E1705" t="str">
            <v>UN</v>
          </cell>
          <cell r="F1705" t="str">
            <v>13.398,24</v>
          </cell>
          <cell r="G1705" t="str">
            <v>13.973,60</v>
          </cell>
        </row>
        <row r="1706">
          <cell r="C1706" t="str">
            <v>98047</v>
          </cell>
          <cell r="D1706" t="str">
            <v>ACRÉSCIMO PARA POÇO DE VISITA RETANGULAR PARA ESGOTO, EM ALVENARIA COM BLOCOS DE CONCRETO, DIMENSÕES INTERNAS = 3,5X4 M. AF_12/2020</v>
          </cell>
          <cell r="E1706" t="str">
            <v>M</v>
          </cell>
          <cell r="F1706" t="str">
            <v>3.243,67</v>
          </cell>
          <cell r="G1706" t="str">
            <v>3.445,14</v>
          </cell>
        </row>
        <row r="1707">
          <cell r="C1707" t="str">
            <v>98048</v>
          </cell>
          <cell r="D1707" t="str">
            <v>BASE PARA POÇO DE VISITA RETANGULAR PARA ESGOTO, EM ALVENARIA COM BLOCOS DE CONCRETO, DIMENSÕES INTERNAS = 4X4 M, PROFUNDIDADE = 1,45 M, EXCLUINDO TAMPÃO. AF_12/2020</v>
          </cell>
          <cell r="E1707" t="str">
            <v>UN</v>
          </cell>
          <cell r="F1707" t="str">
            <v>15.640,22</v>
          </cell>
          <cell r="G1707" t="str">
            <v>16.286,05</v>
          </cell>
        </row>
        <row r="1708">
          <cell r="C1708" t="str">
            <v>98049</v>
          </cell>
          <cell r="D1708" t="str">
            <v>ACRÉSCIMO PARA POÇO DE VISITA RETANGULAR PARA ESGOTO, EM ALVENARIA COM BLOCOS DE CONCRETO, DIMENSÕES INTERNAS = 4X4 M. AF_12/2020</v>
          </cell>
          <cell r="E1708" t="str">
            <v>M</v>
          </cell>
          <cell r="F1708" t="str">
            <v>3.407,15</v>
          </cell>
          <cell r="G1708" t="str">
            <v>3.619,25</v>
          </cell>
        </row>
        <row r="1709">
          <cell r="C1709" t="str">
            <v>98050</v>
          </cell>
          <cell r="D1709" t="str">
            <v>CHAMINÉ CIRCULAR PARA POÇO DE VISITA PARA ESGOTO, EM CONCRETO PRÉ-MOLDADO, DIÂMETRO INTERNO = 0,6 M. AF_12/2020</v>
          </cell>
          <cell r="E1709" t="str">
            <v>M</v>
          </cell>
          <cell r="F1709" t="str">
            <v>266,03</v>
          </cell>
          <cell r="G1709" t="str">
            <v>268,01</v>
          </cell>
        </row>
        <row r="1710">
          <cell r="C1710" t="str">
            <v>98051</v>
          </cell>
          <cell r="D1710" t="str">
            <v>CHAMINÉ CIRCULAR PARA POÇO DE VISITA PARA ESGOTO, EM ALVENARIA COM TIJOLOS CERÂMICOS MACIÇOS, DIÂMETRO INTERNO = 0,6 M. AF_12/2020</v>
          </cell>
          <cell r="E1710" t="str">
            <v>M</v>
          </cell>
          <cell r="F1710" t="str">
            <v>807,29</v>
          </cell>
          <cell r="G1710" t="str">
            <v>852,38</v>
          </cell>
        </row>
        <row r="1711">
          <cell r="C1711" t="str">
            <v>98405</v>
          </cell>
          <cell r="D1711" t="str">
            <v>BASE PARA POÇO DE VISITA CIRCULAR PARA  ESGOTO, EM ALVENARIA COM TIJOLOS CERÂMICOS MACIÇOS, DIÂMETRO INTERNO = 1 M, PROFUNDIDADE = 1,45 M, EXCLUINDO TAMPÃO. AF_12/2020</v>
          </cell>
          <cell r="E1711" t="str">
            <v>UN</v>
          </cell>
          <cell r="F1711" t="str">
            <v>2.248,00</v>
          </cell>
          <cell r="G1711" t="str">
            <v>2.358,15</v>
          </cell>
        </row>
        <row r="1712">
          <cell r="C1712" t="str">
            <v>98406</v>
          </cell>
          <cell r="D1712" t="str">
            <v>BASE PARA POÇO DE VISITA RETANGULAR PARA ESGOTO, EM ALVENARIA COM BLOCOS DE CONCRETO, DIMENSÕES INTERNAS = 1X3,5 M, PROFUNDIDADE = 1,45 M, EXCLUINDO TAMPÃO. AF_12/2020</v>
          </cell>
          <cell r="E1712" t="str">
            <v>UN</v>
          </cell>
          <cell r="F1712" t="str">
            <v>5.141,54</v>
          </cell>
          <cell r="G1712" t="str">
            <v>5.394,76</v>
          </cell>
        </row>
        <row r="1713">
          <cell r="C1713" t="str">
            <v>98407</v>
          </cell>
          <cell r="D1713" t="str">
            <v>BASE PARA POÇO DE VISITA RETANGULAR PARA ESGOTO, EM ALVENARIA COM BLOCOS DE CONCRETO, DIMENSÕES INTERNAS = 1X2 M, PROFUNDIDADE = 1,45 M, EXCLUINDO TAMPÃO. AF_12/2020</v>
          </cell>
          <cell r="E1713" t="str">
            <v>UN</v>
          </cell>
          <cell r="F1713" t="str">
            <v>3.362,03</v>
          </cell>
          <cell r="G1713" t="str">
            <v>3.529,75</v>
          </cell>
        </row>
        <row r="1714">
          <cell r="C1714" t="str">
            <v>98408</v>
          </cell>
          <cell r="D1714" t="str">
            <v>BASE PARA POÇO DE VISITA RETANGULAR PARA ESGOTO, EM ALVENARIA COM BLOCOS DE CONCRETO, DIMENSÕES INTERNAS = 1X2,5 M, PROFUNDIDADE = 1,45 M, EXCLUINDO TAMPÃO. AF_12/2020</v>
          </cell>
          <cell r="E1714" t="str">
            <v>UN</v>
          </cell>
          <cell r="F1714" t="str">
            <v>3.943,63</v>
          </cell>
          <cell r="G1714" t="str">
            <v>4.139,81</v>
          </cell>
        </row>
        <row r="1715">
          <cell r="C1715" t="str">
            <v>98409</v>
          </cell>
          <cell r="D1715" t="str">
            <v>ACRÉSCIMO PARA POÇO DE VISITA CIRCULAR PARA ESGOTO, EM CONCRETO PRÉ-MOLDADO, DIÂMETRO INTERNO = 0,8 M. AF_12/2020</v>
          </cell>
          <cell r="E1715" t="str">
            <v>M</v>
          </cell>
          <cell r="F1715" t="str">
            <v>362,91</v>
          </cell>
          <cell r="G1715" t="str">
            <v>366,15</v>
          </cell>
        </row>
        <row r="1716">
          <cell r="C1716" t="str">
            <v>98410</v>
          </cell>
          <cell r="D1716" t="str">
            <v>BASE PARA POÇO DE VISITA CIRCULAR PARA ESGOTO, EM CONCRETO PRÉ-MOLDADO, DIÂMETRO INTERNO = 1 M, PROFUNDIDADE = 1,45 M, EXCLUINDO TAMPÃO. AF_12/2020</v>
          </cell>
          <cell r="E1716" t="str">
            <v>UN</v>
          </cell>
          <cell r="F1716" t="str">
            <v>1.123,01</v>
          </cell>
          <cell r="G1716" t="str">
            <v>1.149,49</v>
          </cell>
        </row>
        <row r="1717">
          <cell r="C1717" t="str">
            <v>98414</v>
          </cell>
          <cell r="D1717" t="str">
            <v>BASE PARA POÇO DE VISITA CIRCULAR PARA  ESGOTO, EM CONCRETO PRÉ-MOLDADO, DIÂMETRO INTERNO = 1 M, PROFUNDIDADE = 1,45 M, EXCLUINDO TAMPÃO. AF_12/2020</v>
          </cell>
          <cell r="E1717" t="str">
            <v>UN</v>
          </cell>
          <cell r="F1717" t="str">
            <v>1.112,01</v>
          </cell>
          <cell r="G1717" t="str">
            <v>1.138,42</v>
          </cell>
        </row>
        <row r="1718">
          <cell r="C1718" t="str">
            <v>98415</v>
          </cell>
          <cell r="D1718" t="str">
            <v>(COMPOSIÇÃO REPRESENTATIVA) POÇO DE VISITA CIRCULAR PARA ESGOTO, EM CONCRETO PRÉ-MOLDADO, DIÂMETRO INTERNO = 1,0 M, PROFUNDIDADE ATÉ 1,50 M, EXCLUINDO TAMPÃO. AF_04/2018</v>
          </cell>
          <cell r="E1718" t="str">
            <v>UN</v>
          </cell>
          <cell r="F1718" t="str">
            <v>1.276,90</v>
          </cell>
          <cell r="G1718" t="str">
            <v>1.312,25</v>
          </cell>
        </row>
        <row r="1719">
          <cell r="C1719" t="str">
            <v>98416</v>
          </cell>
          <cell r="D1719" t="str">
            <v>(COMPOSIÇÃO REPRESENTATIVA) POÇO DE VISITA CIRCULAR PARA ESGOTO, EM CONCRETO PRÉ-MOLDADO, DIÂMETRO INTERNO = 1,0 M, PROFUNDIDADE DE 1,50 A 2,00 M, EXCLUINDO TAMPÃO. AF_04/2018</v>
          </cell>
          <cell r="E1719" t="str">
            <v>UN</v>
          </cell>
          <cell r="F1719" t="str">
            <v>1.351,90</v>
          </cell>
          <cell r="G1719" t="str">
            <v>1.380,23</v>
          </cell>
        </row>
        <row r="1720">
          <cell r="C1720" t="str">
            <v>98417</v>
          </cell>
          <cell r="D1720" t="str">
            <v>(COMPOSIÇÃO REPRESENTATIVA) POÇO DE VISITA CIRCULAR PARA ESGOTO, EM CONCRETO PRÉ-MOLDADO, DIÂMETRO INTERNO = 1,0 M, PROFUNDIDADE DE 2,00 A 2,50 M, EXCLUINDO TAMPÃO. AF_04/2018</v>
          </cell>
          <cell r="E1720" t="str">
            <v>UN</v>
          </cell>
          <cell r="F1720" t="str">
            <v>1.591,80</v>
          </cell>
          <cell r="G1720" t="str">
            <v>1.622,05</v>
          </cell>
        </row>
        <row r="1721">
          <cell r="C1721" t="str">
            <v>98418</v>
          </cell>
          <cell r="D1721" t="str">
            <v>(COMPOSIÇÃO REPRESENTATIVA) POÇO DE VISITA CIRCULAR PARA ESGOTO, EM CONCRETO PRÉ-MOLDADO, DIÂMETRO INTERNO = 1,0 M, PROFUNDIDADE DE 2,50 A 3,00 M, EXCLUINDO TAMPÃO. AF_04/2018</v>
          </cell>
          <cell r="E1721" t="str">
            <v>UN</v>
          </cell>
          <cell r="F1721" t="str">
            <v>1.724,81</v>
          </cell>
          <cell r="G1721" t="str">
            <v>1.756,05</v>
          </cell>
        </row>
        <row r="1722">
          <cell r="C1722" t="str">
            <v>98419</v>
          </cell>
          <cell r="D1722" t="str">
            <v>(COMPOSIÇÃO REPRESENTATIVA) POÇO DE VISITA CIRCULAR PARA ESGOTO, EM CONCRETO PRÉ-MOLDADO, DIÂMETRO INTERNO = 1,0 M, PROFUNDIDADE DE 3,00 A 3,50 M, EXCLUINDO TAMPÃO. AF_04/2018</v>
          </cell>
          <cell r="E1722" t="str">
            <v>UN</v>
          </cell>
          <cell r="F1722" t="str">
            <v>1.857,83</v>
          </cell>
          <cell r="G1722" t="str">
            <v>1.890,06</v>
          </cell>
        </row>
        <row r="1723">
          <cell r="C1723" t="str">
            <v>98420</v>
          </cell>
          <cell r="D1723" t="str">
            <v>(COMPOSIÇÃO REPRESENTATIVA) POÇO DE VISITA CIRCULAR PARA ESGOTO, EM CONCRETO PRÉ-MOLDADO, DIÂMETRO INTERNO = 1,0 M, PROFUNDIDADE ATÉ 1,50 M, INCLUINDO TAMPÃO DE FERRO FUNDIDO, DIÂMETRO DE 60 CM. AF_04/2018</v>
          </cell>
          <cell r="E1723" t="str">
            <v>UN</v>
          </cell>
          <cell r="F1723" t="str">
            <v>1.602,22</v>
          </cell>
          <cell r="G1723" t="str">
            <v>1.635,24</v>
          </cell>
        </row>
        <row r="1724">
          <cell r="C1724" t="str">
            <v>98421</v>
          </cell>
          <cell r="D1724" t="str">
            <v>(COMPOSIÇÃO REPRESENTATIVA) POÇO DE VISITA CIRCULAR PARA ESGOTO, EM CONCRETO PRÉ-MOLDADO, DIÂMETRO INTERNO = 1,0 M, PROFUNDIDADE DE 1,50 A 2,00 M, INCLUINDO TAMPÃO DE FERRO FUNDIDO, DIÂMETRO DE 60 CM. AF_04/2018</v>
          </cell>
          <cell r="E1724" t="str">
            <v>UN</v>
          </cell>
          <cell r="F1724" t="str">
            <v>1.842,11</v>
          </cell>
          <cell r="G1724" t="str">
            <v>1.877,05</v>
          </cell>
        </row>
        <row r="1725">
          <cell r="C1725" t="str">
            <v>98422</v>
          </cell>
          <cell r="D1725" t="str">
            <v>(COMPOSIÇÃO REPRESENTATIVA) POÇO DE VISITA CIRCULAR PARA ESGOTO, EM CONCRETO PRÉ-MOLDADO, DIÂMETRO INTERNO = 1,0 M, PROFUNDIDADE DE 2,00 A 2,50 M, INCLUINDO TAMPÃO DE FERRO FUNDIDO, DIÂMETRO DE 60 CM. AF_04/2018</v>
          </cell>
          <cell r="E1725" t="str">
            <v>UN</v>
          </cell>
          <cell r="F1725" t="str">
            <v>2.082,01</v>
          </cell>
          <cell r="G1725" t="str">
            <v>2.118,87</v>
          </cell>
        </row>
        <row r="1726">
          <cell r="C1726" t="str">
            <v>98423</v>
          </cell>
          <cell r="D1726" t="str">
            <v>(COMPOSIÇÃO REPRESENTATIVA) POÇO DE VISITA CIRCULAR PARA ESGOTO, EM CONCRETO PRÉ-MOLDADO, DIÂMETRO INTERNO = 1,0 M, PROFUNDIDADE DE 2,50 A 3,00 M, INCLUINDO TAMPÃO DE FERRO FUNDIDO, DIÂMETRO DE 60 CM. AF_04/2018</v>
          </cell>
          <cell r="E1726" t="str">
            <v>UN</v>
          </cell>
          <cell r="F1726" t="str">
            <v>2.215,02</v>
          </cell>
          <cell r="G1726" t="str">
            <v>2.252,87</v>
          </cell>
        </row>
        <row r="1727">
          <cell r="C1727" t="str">
            <v>98424</v>
          </cell>
          <cell r="D1727" t="str">
            <v>(COMPOSIÇÃO REPRESENTATIVA) POÇO DE VISITA CIRCULAR PARA ESGOTO, EM CONCRETO PRÉ-MOLDADO, DIÂMETRO INTERNO = 1,0 M, PROFUNDIDADE DE 3,00 A 3,50 M, INCLUINDO TAMPÃO DE FERRO FUNDIDO, DIÂMETRO DE 60 CM. AF_04/2018</v>
          </cell>
          <cell r="E1727" t="str">
            <v>UN</v>
          </cell>
          <cell r="F1727" t="str">
            <v>2.348,04</v>
          </cell>
          <cell r="G1727" t="str">
            <v>2.386,88</v>
          </cell>
        </row>
        <row r="1728">
          <cell r="C1728" t="str">
            <v>98425</v>
          </cell>
          <cell r="D1728" t="str">
            <v>(COMPOSIÇÃO REPRESENTATIVA) POÇO DE VISITA CIRCULAR PARA ESGOTO, EM ALVENARIA COM TIJOLOS CERÂMICOS MACIÇOS, DIÂMETRO INTERNO = 1,2 M, PROFUNDIDADE ATÉ 1,50 M, EXCLUINDO TAMPÃO. AF_04/2018</v>
          </cell>
          <cell r="E1728" t="str">
            <v>UN</v>
          </cell>
          <cell r="F1728" t="str">
            <v>2.681,66</v>
          </cell>
          <cell r="G1728" t="str">
            <v>2.810,40</v>
          </cell>
        </row>
        <row r="1729">
          <cell r="C1729" t="str">
            <v>98426</v>
          </cell>
          <cell r="D1729" t="str">
            <v>(COMPOSIÇÃO REPRESENTATIVA) POÇO DE VISITA CIRCULAR PARA ESGOTO, EM ALVENARIA COM TIJOLOS CERÂMICOS MACIÇOS, DIÂMETRO INTERNO = 1,2 M, PROFUNDIDADE DE 1,50 A 2,00 M, EXCLUINDO TAMPÃO. AF_04/2018</v>
          </cell>
          <cell r="E1729" t="str">
            <v>UN</v>
          </cell>
          <cell r="F1729" t="str">
            <v>3.391,88</v>
          </cell>
          <cell r="G1729" t="str">
            <v>3.562,11</v>
          </cell>
        </row>
        <row r="1730">
          <cell r="C1730" t="str">
            <v>98427</v>
          </cell>
          <cell r="D1730" t="str">
            <v>(COMPOSIÇÃO REPRESENTATIVA) POÇO DE VISITA CIRCULAR PARA ESGOTO, EM ALVENARIA COM TIJOLOS CERÂMICOS MACIÇOS, DIÂMETRO INTERNO = 1,2 M, PROFUNDIDADE DE 2,00 A 2,50 M, EXCLUINDO TAMPÃO. AF_04/2018</v>
          </cell>
          <cell r="E1730" t="str">
            <v>UN</v>
          </cell>
          <cell r="F1730" t="str">
            <v>4.102,11</v>
          </cell>
          <cell r="G1730" t="str">
            <v>4.313,82</v>
          </cell>
        </row>
        <row r="1731">
          <cell r="C1731" t="str">
            <v>98428</v>
          </cell>
          <cell r="D1731" t="str">
            <v>(COMPOSIÇÃO REPRESENTATIVA) POÇO DE VISITA CIRCULAR PARA ESGOTO, EM ALVENARIA COM TIJOLOS CERÂMICOS MACIÇOS, DIÂMETRO INTERNO = 1,2 M, PROFUNDIDADE DE 2,50 A 3,00 M, EXCLUINDO TAMPÃO. AF_04/2018</v>
          </cell>
          <cell r="E1731" t="str">
            <v>UN</v>
          </cell>
          <cell r="F1731" t="str">
            <v>4.505,75</v>
          </cell>
          <cell r="G1731" t="str">
            <v>4.740,01</v>
          </cell>
        </row>
        <row r="1732">
          <cell r="C1732" t="str">
            <v>98429</v>
          </cell>
          <cell r="D1732" t="str">
            <v>(COMPOSIÇÃO REPRESENTATIVA) POÇO DE VISITA CIRCULAR PARA ESGOTO, EM ALVENARIA COM TIJOLOS CERÂMICOS MACIÇOS, DIÂMETRO INTERNO = 1,2 M, PROFUNDIDADE DE 3,00 A 3,50 M, EXCLUINDO TAMPÃO. AF_04/2018</v>
          </cell>
          <cell r="E1732" t="str">
            <v>UN</v>
          </cell>
          <cell r="F1732" t="str">
            <v>4.909,40</v>
          </cell>
          <cell r="G1732" t="str">
            <v>5.166,20</v>
          </cell>
        </row>
        <row r="1733">
          <cell r="C1733" t="str">
            <v>98430</v>
          </cell>
          <cell r="D1733" t="str">
            <v>(COMPOSIÇÃO REPRESENTATIVA) POÇO DE VISITA CIRCULAR PARA ESGOTO, EM ALVENARIA COM TIJOLOS CERÂMICOS MACIÇOS, DIÂMETRO INTERNO = 1,2 M, PROFUNDIDADE ATÉ 1,50 M, INCLUINDO TAMPÃO DE FERRO FUNDIDO, DIÂMETRO DE 60 CM. AF_04/2018</v>
          </cell>
          <cell r="E1733" t="str">
            <v>UN</v>
          </cell>
          <cell r="F1733" t="str">
            <v>3.171,87</v>
          </cell>
          <cell r="G1733" t="str">
            <v>3.307,22</v>
          </cell>
        </row>
        <row r="1734">
          <cell r="C1734" t="str">
            <v>98431</v>
          </cell>
          <cell r="D1734" t="str">
            <v>(COMPOSIÇÃO REPRESENTATIVA) POÇO DE VISITA CIRCULAR PARA ESGOTO, EM ALVENARIA COM TIJOLOS CERÂMICOS MACIÇOS, DIÂMETRO INTERNO = 1,2 M, PROFUNDIDADE DE 1,50 A 2,00 M, INCLUINDO TAMPÃO DE FERRO FUNDIDO, DIÂMETRO DE 60 CM. AF_04/2018</v>
          </cell>
          <cell r="E1734" t="str">
            <v>UN</v>
          </cell>
          <cell r="F1734" t="str">
            <v>3.882,09</v>
          </cell>
          <cell r="G1734" t="str">
            <v>4.058,93</v>
          </cell>
        </row>
        <row r="1735">
          <cell r="C1735" t="str">
            <v>98432</v>
          </cell>
          <cell r="D1735" t="str">
            <v>(COMPOSIÇÃO REPRESENTATIVA) POÇO DE VISITA CIRCULAR PARA ESGOTO, EM ALVENARIA COM TIJOLOS CERÂMICOS MACIÇOS, DIÂMETRO INTERNO = 1,2 M, PROFUNDIDADE DE 2,00 A 2,50 M, INCLUINDO TAMPÃO DE FERRO FUNDIDO, DIÂMETRO DE 60 CM. AF_04/2018</v>
          </cell>
          <cell r="E1735" t="str">
            <v>UN</v>
          </cell>
          <cell r="F1735" t="str">
            <v>4.592,32</v>
          </cell>
          <cell r="G1735" t="str">
            <v>4.810,64</v>
          </cell>
        </row>
        <row r="1736">
          <cell r="C1736" t="str">
            <v>98433</v>
          </cell>
          <cell r="D1736" t="str">
            <v>(COMPOSIÇÃO REPRESENTATIVA) POÇO DE VISITA CIRCULAR PARA ESGOTO, EM ALVENARIA COM TIJOLOS CERÂMICOS MACIÇOS, DIÂMETRO INTERNO = 1,2 M, PROFUNDIDADE DE 2,50 A 3,00 M, INCLUINDO TAMPÃO DE FERRO FUNDIDO, DIÂMETRO DE 60 CM. AF_04/2018</v>
          </cell>
          <cell r="E1736" t="str">
            <v>UN</v>
          </cell>
          <cell r="F1736" t="str">
            <v>4.995,96</v>
          </cell>
          <cell r="G1736" t="str">
            <v>5.236,83</v>
          </cell>
        </row>
        <row r="1737">
          <cell r="C1737" t="str">
            <v>98434</v>
          </cell>
          <cell r="D1737" t="str">
            <v>(COMPOSIÇÃO REPRESENTATIVA) POÇO DE VISITA CIRCULAR PARA ESGOTO, EM ALVENARIA COM TIJOLOS CERÂMICOS MACIÇOS, DIÂMETRO INTERNO = 1,2 M, PROFUNDIDADE DE 3,00 A 3,50 M, INCLUINDO TAMPÃO DE FERRO FUNDIDO, DIÂMETRO DE 60 CM. AF_04/2018</v>
          </cell>
          <cell r="E1737" t="str">
            <v>UN</v>
          </cell>
          <cell r="F1737" t="str">
            <v>5.399,61</v>
          </cell>
          <cell r="G1737" t="str">
            <v>5.663,02</v>
          </cell>
        </row>
        <row r="1738">
          <cell r="C1738" t="str">
            <v>99240</v>
          </cell>
          <cell r="D1738" t="str">
            <v>ACRÉSCIMO PARA POÇO DE VISITA CIRCULAR PARA DRENAGEM, EM CONCRETO PRÉ-MOLDADO, DIÂMETRO INTERNO = 1,2 M. AF_12/2020</v>
          </cell>
          <cell r="E1738" t="str">
            <v>M</v>
          </cell>
          <cell r="F1738" t="str">
            <v>637,02</v>
          </cell>
          <cell r="G1738" t="str">
            <v>641,53</v>
          </cell>
        </row>
        <row r="1739">
          <cell r="C1739" t="str">
            <v>99241</v>
          </cell>
          <cell r="D1739" t="str">
            <v>ACRÉSCIMO PARA POÇO DE VISITA RETANGULAR PARA DRENAGEM, EM ALVENARIA COM BLOCOS DE CONCRETO, DIMENSÕES INTERNAS = 1,5X1,5 M. AF_12/2020</v>
          </cell>
          <cell r="E1739" t="str">
            <v>M</v>
          </cell>
          <cell r="F1739" t="str">
            <v>1.369,31</v>
          </cell>
          <cell r="G1739" t="str">
            <v>1.456,65</v>
          </cell>
        </row>
        <row r="1740">
          <cell r="C1740" t="str">
            <v>99242</v>
          </cell>
          <cell r="D1740" t="str">
            <v>BASE PARA POÇO DE VISITA CIRCULAR PARA DRENAGEM, EM ALVENARIA COM TIJOLOS CERÂMICOS MACIÇOS, DIÂMETRO INTERNO = 1,2 M, PROFUNDIDADE = 1,45 M, EXCLUINDO TAMPÃO. AF_12/2020</v>
          </cell>
          <cell r="E1740" t="str">
            <v>UN</v>
          </cell>
          <cell r="F1740" t="str">
            <v>2.610,04</v>
          </cell>
          <cell r="G1740" t="str">
            <v>2.738,33</v>
          </cell>
        </row>
        <row r="1741">
          <cell r="C1741" t="str">
            <v>99243</v>
          </cell>
          <cell r="D1741" t="str">
            <v>ACRÉSCIMO PARA POÇO DE VISITA CIRCULAR PARA DRENAGEM, EM ALVENARIA COM TIJOLOS CERÂMICOS MACIÇOS, DIÂMETRO INTERNO = 1,2 M. AF_12/2020</v>
          </cell>
          <cell r="E1741" t="str">
            <v>M</v>
          </cell>
          <cell r="F1741" t="str">
            <v>1.352,62</v>
          </cell>
          <cell r="G1741" t="str">
            <v>1.435,16</v>
          </cell>
        </row>
        <row r="1742">
          <cell r="C1742" t="str">
            <v>99244</v>
          </cell>
          <cell r="D1742" t="str">
            <v>BASE PARA POÇO DE VISITA RETANGULAR PARA DRENAGEM, EM ALVENARIA COM BLOCOS DE CONCRETO, DIMENSÕES INTERNAS = 1,5X2 M, PROFUNDIDADE = 1,45 M, EXCLUINDO TAMPÃO. AF_12/2020</v>
          </cell>
          <cell r="E1742" t="str">
            <v>UN</v>
          </cell>
          <cell r="F1742" t="str">
            <v>4.124,47</v>
          </cell>
          <cell r="G1742" t="str">
            <v>4.325,43</v>
          </cell>
        </row>
        <row r="1743">
          <cell r="C1743" t="str">
            <v>99246</v>
          </cell>
          <cell r="D1743" t="str">
            <v>ACRÉSCIMO PARA POÇO DE VISITA CIRCULAR PARA DRENAGEM, EM CONCRETO PRÉ-MOLDADO, DIÂMETRO INTERNO = 1,5 M. AF_12/2020</v>
          </cell>
          <cell r="E1743" t="str">
            <v>M</v>
          </cell>
          <cell r="F1743" t="str">
            <v>908,59</v>
          </cell>
          <cell r="G1743" t="str">
            <v>914,35</v>
          </cell>
        </row>
        <row r="1744">
          <cell r="C1744" t="str">
            <v>99247</v>
          </cell>
          <cell r="D1744" t="str">
            <v>ACRÉSCIMO PARA POÇO DE VISITA RETANGULAR PARA DRENAGEM, EM ALVENARIA COM BLOCOS DE CONCRETO, DIMENSÕES INTERNAS = 1,5X2 M. AF_12/2020</v>
          </cell>
          <cell r="E1744" t="str">
            <v>M</v>
          </cell>
          <cell r="F1744" t="str">
            <v>1.560,09</v>
          </cell>
          <cell r="G1744" t="str">
            <v>1.659,81</v>
          </cell>
        </row>
        <row r="1745">
          <cell r="C1745" t="str">
            <v>99248</v>
          </cell>
          <cell r="D1745" t="str">
            <v>BASE PARA POÇO DE VISITA CIRCULAR PARA DRENAGEM, EM ALVENARIA COM TIJOLOS CERÂMICOS MACIÇOS, DIÂMETRO INTERNO = 1,5 M, PROFUNDIDADE = 1,45 M, EXCLUINDO TAMPÃO. AF_12/2020</v>
          </cell>
          <cell r="E1745" t="str">
            <v>UN</v>
          </cell>
          <cell r="F1745" t="str">
            <v>3.996,78</v>
          </cell>
          <cell r="G1745" t="str">
            <v>4.186,52</v>
          </cell>
        </row>
        <row r="1746">
          <cell r="C1746" t="str">
            <v>99249</v>
          </cell>
          <cell r="D1746" t="str">
            <v>ACRÉSCIMO PARA POÇO DE VISITA CIRCULAR PARA DRENAGEM, EM ALVENARIA COM TIJOLOS CERÂMICOS MACIÇOS, DIÂMETRO INTERNO = 1,5 M. AF_12/2020</v>
          </cell>
          <cell r="E1746" t="str">
            <v>M</v>
          </cell>
          <cell r="F1746" t="str">
            <v>1.653,90</v>
          </cell>
          <cell r="G1746" t="str">
            <v>1.755,53</v>
          </cell>
        </row>
        <row r="1747">
          <cell r="C1747" t="str">
            <v>99252</v>
          </cell>
          <cell r="D1747" t="str">
            <v>BASE PARA POÇO DE VISITA RETANGULAR PARA DRENAGEM, EM ALVENARIA COM BLOCOS DE CONCRETO, DIMENSÕES INTERNAS = 1X1 M, PROFUNDIDADE = 1,45 M, EXCLUINDO TAMPÃO. AF_12/2020</v>
          </cell>
          <cell r="E1747" t="str">
            <v>UN</v>
          </cell>
          <cell r="F1747" t="str">
            <v>2.154,05</v>
          </cell>
          <cell r="G1747" t="str">
            <v>2.264,45</v>
          </cell>
        </row>
        <row r="1748">
          <cell r="C1748" t="str">
            <v>99254</v>
          </cell>
          <cell r="D1748" t="str">
            <v>ACRÉSCIMO PARA POÇO DE VISITA RETANGULAR PARA DRENAGEM, EM ALVENARIA COM BLOCOS DE CONCRETO, DIMENSÕES INTERNAS = 1X1 M. AF_12/2020</v>
          </cell>
          <cell r="E1748" t="str">
            <v>M</v>
          </cell>
          <cell r="F1748" t="str">
            <v>987,77</v>
          </cell>
          <cell r="G1748" t="str">
            <v>1.050,31</v>
          </cell>
        </row>
        <row r="1749">
          <cell r="C1749" t="str">
            <v>99256</v>
          </cell>
          <cell r="D1749" t="str">
            <v>BASE PARA POÇO DE VISITA RETANGULAR PARA DRENAGEM, EM ALVENARIA COM BLOCOS DE CONCRETO, DIMENSÕES INTERNAS = 1,5X2,5 M, PROFUNDIDADE = 1,45 M, EXCLUINDO TAMPÃO. AF_12/2020</v>
          </cell>
          <cell r="E1749" t="str">
            <v>UN</v>
          </cell>
          <cell r="F1749" t="str">
            <v>4.856,64</v>
          </cell>
          <cell r="G1749" t="str">
            <v>5.091,45</v>
          </cell>
        </row>
        <row r="1750">
          <cell r="C1750" t="str">
            <v>99259</v>
          </cell>
          <cell r="D1750" t="str">
            <v>BASE PARA POÇO DE VISITA RETANGULAR PARA DRENAGEM, EM ALVENARIA COM BLOCOS DE CONCRETO, DIMENSÕES INTERNAS = 1X1,5 M, PROFUNDIDADE = 1,45 M, EXCLUINDO TAMPÃO. AF_12/2020</v>
          </cell>
          <cell r="E1750" t="str">
            <v>UN</v>
          </cell>
          <cell r="F1750" t="str">
            <v>2.723,31</v>
          </cell>
          <cell r="G1750" t="str">
            <v>2.862,14</v>
          </cell>
        </row>
        <row r="1751">
          <cell r="C1751" t="str">
            <v>99261</v>
          </cell>
          <cell r="D1751" t="str">
            <v>ACRÉSCIMO PARA POÇO DE VISITA RETANGULAR PARA DRENAGEM, EM ALVENARIA COM BLOCOS DE CONCRETO, DIMENSÕES INTERNAS = 1X1,5 M. AF_12/2020</v>
          </cell>
          <cell r="E1751" t="str">
            <v>M</v>
          </cell>
          <cell r="F1751" t="str">
            <v>1.178,54</v>
          </cell>
          <cell r="G1751" t="str">
            <v>1.253,49</v>
          </cell>
        </row>
        <row r="1752">
          <cell r="C1752" t="str">
            <v>99263</v>
          </cell>
          <cell r="D1752" t="str">
            <v>ACRÉSCIMO PARA POÇO DE VISITA RETANGULAR PARA DRENAGEM, EM ALVENARIA COM BLOCOS DE CONCRETO, DIMENSÕES INTERNAS = 1,5X2,5 M. AF_12/2020</v>
          </cell>
          <cell r="E1752" t="str">
            <v>M</v>
          </cell>
          <cell r="F1752" t="str">
            <v>1.750,88</v>
          </cell>
          <cell r="G1752" t="str">
            <v>1.863,01</v>
          </cell>
        </row>
        <row r="1753">
          <cell r="C1753" t="str">
            <v>99265</v>
          </cell>
          <cell r="D1753" t="str">
            <v>BASE PARA POÇO DE VISITA RETANGULAR PARA DRENAGEM, EM ALVENARIA COM BLOCOS DE CONCRETO, DIMENSÕES INTERNAS = 1X2 M, PROFUNDIDADE = 1,45 M, EXCLUINDO TAMPÃO. AF_12/2020</v>
          </cell>
          <cell r="E1753" t="str">
            <v>UN</v>
          </cell>
          <cell r="F1753" t="str">
            <v>3.292,38</v>
          </cell>
          <cell r="G1753" t="str">
            <v>3.459,65</v>
          </cell>
        </row>
        <row r="1754">
          <cell r="C1754" t="str">
            <v>99266</v>
          </cell>
          <cell r="D1754" t="str">
            <v>ACRÉSCIMO PARA POÇO DE VISITA RETANGULAR PARA DRENAGEM, EM ALVENARIA COM BLOCOS DE CONCRETO, DIMENSÕES INTERNAS = 1X2 M. AF_12/2020</v>
          </cell>
          <cell r="E1754" t="str">
            <v>M</v>
          </cell>
          <cell r="F1754" t="str">
            <v>1.369,31</v>
          </cell>
          <cell r="G1754" t="str">
            <v>1.456,65</v>
          </cell>
        </row>
        <row r="1755">
          <cell r="C1755" t="str">
            <v>99267</v>
          </cell>
          <cell r="D1755" t="str">
            <v>BASE PARA POÇO DE VISITA RETANGULAR PARA DRENAGEM, EM ALVENARIA COM BLOCOS DE CONCRETO, DIMENSÕES INTERNAS = 1X2,5 M, PROFUNDIDADE = 1,45 M, EXCLUINDO TAMPÃO. AF_12/2020</v>
          </cell>
          <cell r="E1755" t="str">
            <v>UN</v>
          </cell>
          <cell r="F1755" t="str">
            <v>3.863,85</v>
          </cell>
          <cell r="G1755" t="str">
            <v>4.059,52</v>
          </cell>
        </row>
        <row r="1756">
          <cell r="C1756" t="str">
            <v>99268</v>
          </cell>
          <cell r="D1756" t="str">
            <v>POÇO DE INSPEÇÃO CIRCULAR PARA DRENAGEM, EM CONCRETO PRÉ-MOLDADO, DIÂMETRO INTERNO = 0,6 M, PROFUNDIDADE = 1 M, EXCLUINDO TAMPÃO. AF_12/2020</v>
          </cell>
          <cell r="E1756" t="str">
            <v>UN</v>
          </cell>
          <cell r="F1756" t="str">
            <v>439,37</v>
          </cell>
          <cell r="G1756" t="str">
            <v>448,74</v>
          </cell>
        </row>
        <row r="1757">
          <cell r="C1757" t="str">
            <v>99269</v>
          </cell>
          <cell r="D1757" t="str">
            <v>ACRÉSCIMO PARA POÇO DE VISITA RETANGULAR PARA DRENAGEM, EM ALVENARIA COM BLOCOS DE CONCRETO, DIMENSÕES INTERNAS = 1X2,5 M. AF_12/2020</v>
          </cell>
          <cell r="E1757" t="str">
            <v>M</v>
          </cell>
          <cell r="F1757" t="str">
            <v>1.560,09</v>
          </cell>
          <cell r="G1757" t="str">
            <v>1.659,81</v>
          </cell>
        </row>
        <row r="1758">
          <cell r="C1758" t="str">
            <v>99270</v>
          </cell>
          <cell r="D1758" t="str">
            <v>POÇO DE INSPEÇÃO CIRCULAR PARA DRENAGEM, EM CONCRETO PRÉ-MOLDADO, DIÂMETRO INTERNO = 0,6 M, PROFUNDIDADE = 1,5 M, EXCLUINDO TAMPÃO. AF_12/2020</v>
          </cell>
          <cell r="E1758" t="str">
            <v>UN</v>
          </cell>
          <cell r="F1758" t="str">
            <v>616,13</v>
          </cell>
          <cell r="G1758" t="str">
            <v>626,62</v>
          </cell>
        </row>
        <row r="1759">
          <cell r="C1759" t="str">
            <v>99271</v>
          </cell>
          <cell r="D1759" t="str">
            <v>BASE PARA POÇO DE VISITA RETANGULAR PARA DRENAGEM, EM ALVENARIA COM BLOCOS DE CONCRETO, DIMENSÕES INTERNAS = 1,5X3 M, PROFUNDIDADE = 1,45 M, EXCLUINDO TAMPÃO. AF_12/2020</v>
          </cell>
          <cell r="E1759" t="str">
            <v>UN</v>
          </cell>
          <cell r="F1759" t="str">
            <v>5.567,22</v>
          </cell>
          <cell r="G1759" t="str">
            <v>5.835,88</v>
          </cell>
        </row>
        <row r="1760">
          <cell r="C1760" t="str">
            <v>99272</v>
          </cell>
          <cell r="D1760" t="str">
            <v>POÇO DE INSPEÇÃO CIRCULAR PARA DRENAGEM, EM ALVENARIA COM TIJOLOS CERÂMICOS MACIÇOS, DIÂMETRO INTERNO = 0,6 M, PROFUNDIDADE = 1 M, EXCLUINDO TAMPÃO. AF_12/2020</v>
          </cell>
          <cell r="E1760" t="str">
            <v>UN</v>
          </cell>
          <cell r="F1760" t="str">
            <v>957,15</v>
          </cell>
          <cell r="G1760" t="str">
            <v>1.005,71</v>
          </cell>
        </row>
        <row r="1761">
          <cell r="C1761" t="str">
            <v>99273</v>
          </cell>
          <cell r="D1761" t="str">
            <v>POÇO DE INSPEÇÃO CIRCULAR PARA DRENAGEM, EM ALVENARIA COM TIJOLOS CERÂMICOS MACIÇOS, DIÂMETRO INTERNO = 0,6 M, PROFUNDIDADE = 1,5 M, EXCLUINDO TAMPÃO. AF_12/2020</v>
          </cell>
          <cell r="E1761" t="str">
            <v>UN</v>
          </cell>
          <cell r="F1761" t="str">
            <v>1.336,00</v>
          </cell>
          <cell r="G1761" t="str">
            <v>1.407,03</v>
          </cell>
        </row>
        <row r="1762">
          <cell r="C1762" t="str">
            <v>99274</v>
          </cell>
          <cell r="D1762" t="str">
            <v>BASE PARA POÇO DE VISITA RETANGULAR PARA DRENAGEM, EM ALVENARIA COM BLOCOS DE CONCRETO, DIMENSÕES INTERNAS = 1X3 M, PROFUNDIDADE = 1,45 M, EXCLUINDO TAMPÃO. AF_12/2020</v>
          </cell>
          <cell r="E1762" t="str">
            <v>UN</v>
          </cell>
          <cell r="F1762" t="str">
            <v>4.461,75</v>
          </cell>
          <cell r="G1762" t="str">
            <v>4.685,87</v>
          </cell>
        </row>
        <row r="1763">
          <cell r="C1763" t="str">
            <v>99275</v>
          </cell>
          <cell r="D1763" t="str">
            <v>BASE PARA POÇO DE VISITA CIRCULAR PARA DRENAGEM, EM CONCRETO PRÉ-MOLDADO, DIÂMETRO INTERNO = 0,8 M, PROFUNDIDADE = 1,45 M, EXCLUINDO TAMPÃO. AF_12/2020</v>
          </cell>
          <cell r="E1763" t="str">
            <v>UN</v>
          </cell>
          <cell r="F1763" t="str">
            <v>854,14</v>
          </cell>
          <cell r="G1763" t="str">
            <v>879,13</v>
          </cell>
        </row>
        <row r="1764">
          <cell r="C1764" t="str">
            <v>99276</v>
          </cell>
          <cell r="D1764" t="str">
            <v>ACRÉSCIMO PARA POÇO DE VISITA RETANGULAR PARA DRENAGEM, EM ALVENARIA COM BLOCOS DE CONCRETO, DIMENSÕES INTERNAS = 1,5X3 M. AF_12/2020</v>
          </cell>
          <cell r="E1764" t="str">
            <v>M</v>
          </cell>
          <cell r="F1764" t="str">
            <v>1.941,67</v>
          </cell>
          <cell r="G1764" t="str">
            <v>2.066,20</v>
          </cell>
        </row>
        <row r="1765">
          <cell r="C1765" t="str">
            <v>99277</v>
          </cell>
          <cell r="D1765" t="str">
            <v>ACRÉSCIMO PARA POÇO DE VISITA RETANGULAR PARA DRENAGEM, EM ALVENARIA COM BLOCOS DE CONCRETO, DIMENSÕES INTERNAS = 1X3 M. AF_12/2020</v>
          </cell>
          <cell r="E1765" t="str">
            <v>M</v>
          </cell>
          <cell r="F1765" t="str">
            <v>1.750,88</v>
          </cell>
          <cell r="G1765" t="str">
            <v>1.863,01</v>
          </cell>
        </row>
        <row r="1766">
          <cell r="C1766" t="str">
            <v>99278</v>
          </cell>
          <cell r="D1766" t="str">
            <v>ACRÉSCIMO PARA POÇO DE VISITA CIRCULAR PARA DRENAGEM, EM CONCRETO PRÉ-MOLDADO, DIÂMETRO INTERNO = 0,8 M. AF_12/2020</v>
          </cell>
          <cell r="E1766" t="str">
            <v>M</v>
          </cell>
          <cell r="F1766" t="str">
            <v>361,38</v>
          </cell>
          <cell r="G1766" t="str">
            <v>364,61</v>
          </cell>
        </row>
        <row r="1767">
          <cell r="C1767" t="str">
            <v>99279</v>
          </cell>
          <cell r="D1767" t="str">
            <v>BASE PARA POÇO DE VISITA RETANGULAR PARA DRENAGEM, EM ALVENARIA COM BLOCOS DE CONCRETO, DIMENSÕES INTERNAS = 1X3,5 M, PROFUNDIDADE = 1,45 M, EXCLUINDO TAMPÃO. AF_12/2020</v>
          </cell>
          <cell r="E1767" t="str">
            <v>UN</v>
          </cell>
          <cell r="F1767" t="str">
            <v>5.034,80</v>
          </cell>
          <cell r="G1767" t="str">
            <v>5.287,34</v>
          </cell>
        </row>
        <row r="1768">
          <cell r="C1768" t="str">
            <v>99280</v>
          </cell>
          <cell r="D1768" t="str">
            <v>BASE PARA POÇO DE VISITA CIRCULAR PARA DRENAGEM, EM ALVENARIA COM TIJOLOS CERÂMICOS MACIÇOS, DIÂMETRO INTERNO = 0,8 M, PROFUNDIDADE = 1,45 M, EXCLUINDO TAMPÃO. AF_12/2020</v>
          </cell>
          <cell r="E1768" t="str">
            <v>UN</v>
          </cell>
          <cell r="F1768" t="str">
            <v>1.761,59</v>
          </cell>
          <cell r="G1768" t="str">
            <v>1.851,81</v>
          </cell>
        </row>
        <row r="1769">
          <cell r="C1769" t="str">
            <v>99281</v>
          </cell>
          <cell r="D1769" t="str">
            <v>ACRÉSCIMO PARA POÇO DE VISITA RETANGULAR PARA DRENAGEM, EM ALVENARIA COM BLOCOS DE CONCRETO, DIMENSÕES INTERNAS = 1X3,5 M. AF_12/2020</v>
          </cell>
          <cell r="E1769" t="str">
            <v>M</v>
          </cell>
          <cell r="F1769" t="str">
            <v>1.941,67</v>
          </cell>
          <cell r="G1769" t="str">
            <v>2.066,20</v>
          </cell>
        </row>
        <row r="1770">
          <cell r="C1770" t="str">
            <v>99282</v>
          </cell>
          <cell r="D1770" t="str">
            <v>ACRÉSCIMO PARA POÇO DE VISITA RETANGULAR PARA DRENAGEM, EM ALVENARIA COM BLOCOS DE CONCRETO, DIMENSÕES INTERNAS = 2,5X2,5 M. AF_12/2020</v>
          </cell>
          <cell r="E1770" t="str">
            <v>M</v>
          </cell>
          <cell r="F1770" t="str">
            <v>2.152,75</v>
          </cell>
          <cell r="G1770" t="str">
            <v>2.290,83</v>
          </cell>
        </row>
        <row r="1771">
          <cell r="C1771" t="str">
            <v>99283</v>
          </cell>
          <cell r="D1771" t="str">
            <v>ACRÉSCIMO PARA POÇO DE VISITA CIRCULAR PARA DRENAGEM, EM ALVENARIA COM TIJOLOS CERÂMICOS MACIÇOS, DIÂMETRO INTERNO = 0,8 M. AF_12/2020</v>
          </cell>
          <cell r="E1771" t="str">
            <v>M</v>
          </cell>
          <cell r="F1771" t="str">
            <v>950,88</v>
          </cell>
          <cell r="G1771" t="str">
            <v>1.007,99</v>
          </cell>
        </row>
        <row r="1772">
          <cell r="C1772" t="str">
            <v>99284</v>
          </cell>
          <cell r="D1772" t="str">
            <v>BASE PARA POÇO DE VISITA RETANGULAR PARA DRENAGEM, EM ALVENARIA COM BLOCOS DE CONCRETO, DIMENSÕES INTERNAS = 1,5X3,5 M, PROFUNDIDADE = 1,45 M, EXCLUINDO TAMPÃO. AF_12/2020</v>
          </cell>
          <cell r="E1772" t="str">
            <v>UN</v>
          </cell>
          <cell r="F1772" t="str">
            <v>6.288,70</v>
          </cell>
          <cell r="G1772" t="str">
            <v>6.591,23</v>
          </cell>
        </row>
        <row r="1773">
          <cell r="C1773" t="str">
            <v>99285</v>
          </cell>
          <cell r="D1773" t="str">
            <v>BASE PARA POÇO DE VISITA CIRCULAR PARA DRENAGEM, EM CONCRETO PRÉ-MOLDADO, DIÂMETRO INTERNO = 1 M, PROFUNDIDADE = 1,45 M, EXCLUINDO TAMPÃO. AF_05/2018</v>
          </cell>
          <cell r="E1773" t="str">
            <v>UN</v>
          </cell>
          <cell r="F1773" t="str">
            <v>1.198,03</v>
          </cell>
          <cell r="G1773" t="str">
            <v>1.230,23</v>
          </cell>
        </row>
        <row r="1774">
          <cell r="C1774" t="str">
            <v>99286</v>
          </cell>
          <cell r="D1774" t="str">
            <v>BASE PARA POÇO DE VISITA RETANGULAR PARA DRENAGEM, EM ALVENARIA COM BLOCOS DE CONCRETO, DIMENSÕES INTERNAS = 1X4 M, PROFUNDIDADE = 1,45 M, EXCLUINDO TAMPÃO. AF_12/2020</v>
          </cell>
          <cell r="E1774" t="str">
            <v>UN</v>
          </cell>
          <cell r="F1774" t="str">
            <v>5.600,38</v>
          </cell>
          <cell r="G1774" t="str">
            <v>5.881,37</v>
          </cell>
        </row>
        <row r="1775">
          <cell r="C1775" t="str">
            <v>99287</v>
          </cell>
          <cell r="D1775" t="str">
            <v>BASE PARA POÇO DE VISITA RETANGULAR PARA DRENAGEM, EM ALVENARIA COM BLOCOS DE CONCRETO, DIMENSÕES INTERNAS = 2,5X3 M, PROFUNDIDADE = 1,45 M, EXCLUINDO TAMPÃO. AF_12/2020</v>
          </cell>
          <cell r="E1775" t="str">
            <v>UN</v>
          </cell>
          <cell r="F1775" t="str">
            <v>7.951,11</v>
          </cell>
          <cell r="G1775" t="str">
            <v>8.312,97</v>
          </cell>
        </row>
        <row r="1776">
          <cell r="C1776" t="str">
            <v>99288</v>
          </cell>
          <cell r="D1776" t="str">
            <v>ACRÉSCIMO PARA POÇO DE VISITA CIRCULAR PARA DRENAGEM, EM CONCRETO PRÉ-MOLDADO, DIÂMETRO INTERNO = 1 M. AF_12/2020</v>
          </cell>
          <cell r="E1776" t="str">
            <v>M</v>
          </cell>
          <cell r="F1776" t="str">
            <v>477,79</v>
          </cell>
          <cell r="G1776" t="str">
            <v>481,62</v>
          </cell>
        </row>
        <row r="1777">
          <cell r="C1777" t="str">
            <v>99289</v>
          </cell>
          <cell r="D1777" t="str">
            <v>ACRÉSCIMO PARA POÇO DE VISITA RETANGULAR PARA DRENAGEM, EM ALVENARIA COM BLOCOS DE CONCRETO, DIMENSÕES INTERNAS = 1X4 M. AF_12/2020</v>
          </cell>
          <cell r="E1777" t="str">
            <v>M</v>
          </cell>
          <cell r="F1777" t="str">
            <v>2.093,28</v>
          </cell>
          <cell r="G1777" t="str">
            <v>2.224,08</v>
          </cell>
        </row>
        <row r="1778">
          <cell r="C1778" t="str">
            <v>99290</v>
          </cell>
          <cell r="D1778" t="str">
            <v>BASE PARA POÇO DE VISITA RETANGULAR PARA DRENAGEM, EM ALVENARIA COM BLOCOS DE CONCRETO, DIMENSÕES INTERNAS = 1,5X1,5 M, PROFUNDIDADE = 1,45 M, EXCLUINDO TAMPÃO. AF_12/2020</v>
          </cell>
          <cell r="E1778" t="str">
            <v>UN</v>
          </cell>
          <cell r="F1778" t="str">
            <v>3.378,46</v>
          </cell>
          <cell r="G1778" t="str">
            <v>3.545,57</v>
          </cell>
        </row>
        <row r="1779">
          <cell r="C1779" t="str">
            <v>99291</v>
          </cell>
          <cell r="D1779" t="str">
            <v>ACRÉSCIMO PARA POÇO DE VISITA RETANGULAR PARA DRENAGEM, EM ALVENARIA COM BLOCOS DE CONCRETO, DIMENSÕES INTERNAS = 1,5X3,5 M. AF_12/2020</v>
          </cell>
          <cell r="E1779" t="str">
            <v>M</v>
          </cell>
          <cell r="F1779" t="str">
            <v>2.132,44</v>
          </cell>
          <cell r="G1779" t="str">
            <v>2.269,35</v>
          </cell>
        </row>
        <row r="1780">
          <cell r="C1780" t="str">
            <v>99292</v>
          </cell>
          <cell r="D1780" t="str">
            <v>BASE PARA POÇO DE VISITA CIRCULAR PARA DRENAGEM, EM ALVENARIA COM TIJOLOS CERÂMICOS MACIÇOS, DIÂMETRO INTERNO = 1 M, PROFUNDIDADE = 1,45 M, EXCLUINDO TAMPÃO. AF_12/2020</v>
          </cell>
          <cell r="E1780" t="str">
            <v>UN</v>
          </cell>
          <cell r="F1780" t="str">
            <v>2.183,60</v>
          </cell>
          <cell r="G1780" t="str">
            <v>2.293,34</v>
          </cell>
        </row>
        <row r="1781">
          <cell r="C1781" t="str">
            <v>99293</v>
          </cell>
          <cell r="D1781" t="str">
            <v>ACRÉSCIMO PARA POÇO DE VISITA CIRCULAR PARA DRENAGEM, EM ALVENARIA COM TIJOLOS CERÂMICOS MACIÇOS, DIÂMETRO INTERNO = 1 M. AF_12/2020</v>
          </cell>
          <cell r="E1781" t="str">
            <v>M</v>
          </cell>
          <cell r="F1781" t="str">
            <v>1.151,72</v>
          </cell>
          <cell r="G1781" t="str">
            <v>1.221,56</v>
          </cell>
        </row>
        <row r="1782">
          <cell r="C1782" t="str">
            <v>99294</v>
          </cell>
          <cell r="D1782" t="str">
            <v>BASE PARA POÇO DE VISITA RETANGULAR PARA DRENAGEM, EM ALVENARIA COM BLOCOS DE CONCRETO, DIMENSÕES INTERNAS = 1,5X4 M, PROFUNDIDADE = 1,45 M, EXCLUINDO TAMPÃO. AF_12/2020</v>
          </cell>
          <cell r="E1782" t="str">
            <v>UN</v>
          </cell>
          <cell r="F1782" t="str">
            <v>6.914,69</v>
          </cell>
          <cell r="G1782" t="str">
            <v>7.251,04</v>
          </cell>
        </row>
        <row r="1783">
          <cell r="C1783" t="str">
            <v>99296</v>
          </cell>
          <cell r="D1783" t="str">
            <v>ACRÉSCIMO PARA POÇO DE VISITA RETANGULAR PARA DRENAGEM, EM ALVENARIA COM BLOCOS DE CONCRETO, DIMENSÕES INTERNAS = 2,5X3 M. AF_12/2020</v>
          </cell>
          <cell r="E1783" t="str">
            <v>M</v>
          </cell>
          <cell r="F1783" t="str">
            <v>2.343,48</v>
          </cell>
          <cell r="G1783" t="str">
            <v>2.493,98</v>
          </cell>
        </row>
        <row r="1784">
          <cell r="C1784" t="str">
            <v>99297</v>
          </cell>
          <cell r="D1784" t="str">
            <v>ACRÉSCIMO PARA POÇO DE VISITA RETANGULAR PARA DRENAGEM, EM ALVENARIA COM BLOCOS DE CONCRETO, DIMENSÕES INTERNAS = 1,5X4 M. AF_12/2020</v>
          </cell>
          <cell r="E1784" t="str">
            <v>M</v>
          </cell>
          <cell r="F1784" t="str">
            <v>2.339,97</v>
          </cell>
          <cell r="G1784" t="str">
            <v>2.490,26</v>
          </cell>
        </row>
        <row r="1785">
          <cell r="C1785" t="str">
            <v>99298</v>
          </cell>
          <cell r="D1785" t="str">
            <v>BASE PARA POÇO DE VISITA RETANGULAR PARA DRENAGEM, EM ALVENARIA COM BLOCOS DE CONCRETO, DIMENSÕES INTERNAS = 2,5X3,5 M, PROFUNDIDADE = 1,45 M, EXCLUINDO TAMPÃO. AF_12/2020</v>
          </cell>
          <cell r="E1785" t="str">
            <v>UN</v>
          </cell>
          <cell r="F1785" t="str">
            <v>8.992,36</v>
          </cell>
          <cell r="G1785" t="str">
            <v>9.398,96</v>
          </cell>
        </row>
        <row r="1786">
          <cell r="C1786" t="str">
            <v>99299</v>
          </cell>
          <cell r="D1786" t="str">
            <v>ACRÉSCIMO PARA POÇO DE VISITA RETANGULAR PARA DRENAGEM, EM ALVENARIA COM BLOCOS DE CONCRETO, DIMENSÕES INTERNAS = 2,5X3,5 M. AF_12/2020</v>
          </cell>
          <cell r="E1786" t="str">
            <v>M</v>
          </cell>
          <cell r="F1786" t="str">
            <v>2.534,20</v>
          </cell>
          <cell r="G1786" t="str">
            <v>2.697,07</v>
          </cell>
        </row>
        <row r="1787">
          <cell r="C1787" t="str">
            <v>99300</v>
          </cell>
          <cell r="D1787" t="str">
            <v>BASE PARA POÇO DE VISITA RETANGULAR PARA DRENAGEM, EM ALVENARIA COM BLOCOS DE CONCRETO, DIMENSÕES INTERNAS = 2,5X4 M, PROFUNDIDADE = 1,45 M, EXCLUINDO TAMPÃO. AF_12/2020</v>
          </cell>
          <cell r="E1787" t="str">
            <v>UN</v>
          </cell>
          <cell r="F1787" t="str">
            <v>10.033,81</v>
          </cell>
          <cell r="G1787" t="str">
            <v>10.485,16</v>
          </cell>
        </row>
        <row r="1788">
          <cell r="C1788" t="str">
            <v>99301</v>
          </cell>
          <cell r="D1788" t="str">
            <v>BASE PARA POÇO DE VISITA RETANGULAR PARA DRENAGEM, EM ALVENARIA COM BLOCOS DE CONCRETO, DIMENSÕES INTERNAS = 2X2 M, PROFUNDIDADE = 1,45 M, EXCLUINDO TAMPÃO. AF_12/2020</v>
          </cell>
          <cell r="E1788" t="str">
            <v>UN</v>
          </cell>
          <cell r="F1788" t="str">
            <v>4.979,15</v>
          </cell>
          <cell r="G1788" t="str">
            <v>5.219,85</v>
          </cell>
        </row>
        <row r="1789">
          <cell r="C1789" t="str">
            <v>99302</v>
          </cell>
          <cell r="D1789" t="str">
            <v>ACRÉSCIMO PARA POÇO DE VISITA RETANGULAR PARA DRENAGEM, EM ALVENARIA COM BLOCOS DE CONCRETO, DIMENSÕES INTERNAS = 2,5X4 M. AF_12/2020</v>
          </cell>
          <cell r="E1789" t="str">
            <v>M</v>
          </cell>
          <cell r="F1789" t="str">
            <v>2.728,47</v>
          </cell>
          <cell r="G1789" t="str">
            <v>2.903,95</v>
          </cell>
        </row>
        <row r="1790">
          <cell r="C1790" t="str">
            <v>99303</v>
          </cell>
          <cell r="D1790" t="str">
            <v>BASE PARA POÇO DE VISITA RETANGULAR PARA DRENAGEM, EM ALVENARIA COM BLOCOS DE CONCRETO, DIMENSÕES INTERNAS = 3X3 M, PROFUNDIDADE = 1,45 M, EXCLUINDO TAMPÃO. AF_12/2020</v>
          </cell>
          <cell r="E1790" t="str">
            <v>UN</v>
          </cell>
          <cell r="F1790" t="str">
            <v>9.179,97</v>
          </cell>
          <cell r="G1790" t="str">
            <v>9.592,06</v>
          </cell>
        </row>
        <row r="1791">
          <cell r="C1791" t="str">
            <v>99304</v>
          </cell>
          <cell r="D1791" t="str">
            <v>ACRÉSCIMO PARA POÇO DE VISITA RETANGULAR PARA DRENAGEM, EM ALVENARIA COM BLOCOS DE CONCRETO, DIMENSÕES INTERNAS = 3X3 M. AF_12/2020</v>
          </cell>
          <cell r="E1791" t="str">
            <v>M</v>
          </cell>
          <cell r="F1791" t="str">
            <v>2.537,70</v>
          </cell>
          <cell r="G1791" t="str">
            <v>2.700,78</v>
          </cell>
        </row>
        <row r="1792">
          <cell r="C1792" t="str">
            <v>99305</v>
          </cell>
          <cell r="D1792" t="str">
            <v>BASE PARA POÇO DE VISITA RETANGULAR PARA DRENAGEM, EM ALVENARIA COM BLOCOS DE CONCRETO, DIMENSÕES INTERNAS = 3X3,5 M, PROFUNDIDADE = 1,45 M, EXCLUINDO TAMPÃO. AF_12/2020</v>
          </cell>
          <cell r="E1792" t="str">
            <v>UN</v>
          </cell>
          <cell r="F1792" t="str">
            <v>10.377,67</v>
          </cell>
          <cell r="G1792" t="str">
            <v>10.839,95</v>
          </cell>
        </row>
        <row r="1793">
          <cell r="C1793" t="str">
            <v>99306</v>
          </cell>
          <cell r="D1793" t="str">
            <v>ACRÉSCIMO PARA POÇO DE VISITA RETANGULAR PARA DRENAGEM, EM ALVENARIA COM BLOCOS DE CONCRETO, DIMENSÕES INTERNAS = 3X3,5 M. AF_12/2020</v>
          </cell>
          <cell r="E1793" t="str">
            <v>M</v>
          </cell>
          <cell r="F1793" t="str">
            <v>2.728,47</v>
          </cell>
          <cell r="G1793" t="str">
            <v>2.903,95</v>
          </cell>
        </row>
        <row r="1794">
          <cell r="C1794" t="str">
            <v>99307</v>
          </cell>
          <cell r="D1794" t="str">
            <v>ACRÉSCIMO PARA POÇO DE VISITA RETANGULAR PARA DRENAGEM, EM ALVENARIA COM BLOCOS DE CONCRETO, DIMENSÕES INTERNAS = 2X2 M. AF_12/2020</v>
          </cell>
          <cell r="E1794" t="str">
            <v>M</v>
          </cell>
          <cell r="F1794" t="str">
            <v>1.831,75</v>
          </cell>
          <cell r="G1794" t="str">
            <v>1.952,00</v>
          </cell>
        </row>
        <row r="1795">
          <cell r="C1795" t="str">
            <v>99308</v>
          </cell>
          <cell r="D1795" t="str">
            <v>BASE PARA POÇO DE VISITA RETANGULAR PARA DRENAGEM, EM ALVENARIA COM BLOCOS DE CONCRETO, DIMENSÕES INTERNAS = 3X4 M, PROFUNDIDADE = 1,45 M, EXCLUINDO TAMPÃO. AF_12/2020</v>
          </cell>
          <cell r="E1795" t="str">
            <v>UN</v>
          </cell>
          <cell r="F1795" t="str">
            <v>11.568,62</v>
          </cell>
          <cell r="G1795" t="str">
            <v>12.081,10</v>
          </cell>
        </row>
        <row r="1796">
          <cell r="C1796" t="str">
            <v>99309</v>
          </cell>
          <cell r="D1796" t="str">
            <v>ACRÉSCIMO PARA POÇO DE VISITA RETANGULAR PARA DRENAGEM, EM ALVENARIA COM BLOCOS DE CONCRETO, DIMENSÕES INTERNAS = 3X4 M. AF_12/2020</v>
          </cell>
          <cell r="E1796" t="str">
            <v>M</v>
          </cell>
          <cell r="F1796" t="str">
            <v>2.922,75</v>
          </cell>
          <cell r="G1796" t="str">
            <v>3.110,83</v>
          </cell>
        </row>
        <row r="1797">
          <cell r="C1797" t="str">
            <v>99310</v>
          </cell>
          <cell r="D1797" t="str">
            <v>BASE PARA POÇO DE VISITA RETANGULAR PARA DRENAGEM, EM ALVENARIA COM BLOCOS DE CONCRETO, DIMENSÕES INTERNAS = 3,5X3,5 M, PROFUNDIDADE = 1,45 M, EXCLUINDO TAMPÃO. AF_12/2020</v>
          </cell>
          <cell r="E1797" t="str">
            <v>UN</v>
          </cell>
          <cell r="F1797" t="str">
            <v>11.764,82</v>
          </cell>
          <cell r="G1797" t="str">
            <v>12.282,78</v>
          </cell>
        </row>
        <row r="1798">
          <cell r="C1798" t="str">
            <v>99311</v>
          </cell>
          <cell r="D1798" t="str">
            <v>ACRÉSCIMO PARA POÇO DE VISITA RETANGULAR PARA DRENAGEM, EM ALVENARIA COM BLOCOS DE CONCRETO, DIMENSÕES INTERNAS = 3,5X3,5 M. AF_12/2020</v>
          </cell>
          <cell r="E1798" t="str">
            <v>M</v>
          </cell>
          <cell r="F1798" t="str">
            <v>2.922,75</v>
          </cell>
          <cell r="G1798" t="str">
            <v>3.110,83</v>
          </cell>
        </row>
        <row r="1799">
          <cell r="C1799" t="str">
            <v>99312</v>
          </cell>
          <cell r="D1799" t="str">
            <v>BASE PARA POÇO DE VISITA RETANGULAR PARA DRENAGEM, EM ALVENARIA COM BLOCOS DE CONCRETO, DIMENSÕES INTERNAS = 2X2,5 M, PROFUNDIDADE = 1,45 M, EXCLUINDO TAMPÃO. AF_12/2020</v>
          </cell>
          <cell r="E1799" t="str">
            <v>UN</v>
          </cell>
          <cell r="F1799" t="str">
            <v>5.838,26</v>
          </cell>
          <cell r="G1799" t="str">
            <v>6.118,18</v>
          </cell>
        </row>
        <row r="1800">
          <cell r="C1800" t="str">
            <v>99313</v>
          </cell>
          <cell r="D1800" t="str">
            <v>BASE PARA POÇO DE VISITA RETANGULAR PARA DRENAGEM, EM ALVENARIA COM BLOCOS DE CONCRETO, DIMENSÕES INTERNAS = 3,5X4 M, PROFUNDIDADE = 1,45 M, EXCLUINDO TAMPÃO. AF_12/2020</v>
          </cell>
          <cell r="E1800" t="str">
            <v>UN</v>
          </cell>
          <cell r="F1800" t="str">
            <v>13.116,88</v>
          </cell>
          <cell r="G1800" t="str">
            <v>13.690,46</v>
          </cell>
        </row>
        <row r="1801">
          <cell r="C1801" t="str">
            <v>99314</v>
          </cell>
          <cell r="D1801" t="str">
            <v>ACRÉSCIMO PARA POÇO DE VISITA RETANGULAR PARA DRENAGEM, EM ALVENARIA COM BLOCOS DE CONCRETO, DIMENSÕES INTERNAS = 3,5X4 M. AF_12/2020</v>
          </cell>
          <cell r="E1801" t="str">
            <v>M</v>
          </cell>
          <cell r="F1801" t="str">
            <v>3.117,03</v>
          </cell>
          <cell r="G1801" t="str">
            <v>3.317,70</v>
          </cell>
        </row>
        <row r="1802">
          <cell r="C1802" t="str">
            <v>99315</v>
          </cell>
          <cell r="D1802" t="str">
            <v>BASE PARA POÇO DE VISITA RETANGULAR PARA DRENAGEM, EM ALVENARIA COM BLOCOS DE CONCRETO, DIMENSÕES INTERNAS = 4X4 M, PROFUNDIDADE = 1,45 M, EXCLUINDO TAMPÃO. AF_12/2020</v>
          </cell>
          <cell r="E1802" t="str">
            <v>UN</v>
          </cell>
          <cell r="F1802" t="str">
            <v>14.658,48</v>
          </cell>
          <cell r="G1802" t="str">
            <v>15.293,17</v>
          </cell>
        </row>
        <row r="1803">
          <cell r="C1803" t="str">
            <v>99317</v>
          </cell>
          <cell r="D1803" t="str">
            <v>ACRÉSCIMO PARA POÇO DE VISITA RETANGULAR PARA DRENAGEM, EM ALVENARIA COM BLOCOS DE CONCRETO, DIMENSÕES INTERNAS = 2X2,5 M. AF_12/2020</v>
          </cell>
          <cell r="E1803" t="str">
            <v>M</v>
          </cell>
          <cell r="F1803" t="str">
            <v>1.958,43</v>
          </cell>
          <cell r="G1803" t="str">
            <v>2.083,93</v>
          </cell>
        </row>
        <row r="1804">
          <cell r="C1804" t="str">
            <v>99318</v>
          </cell>
          <cell r="D1804" t="str">
            <v>CHAMINÉ CIRCULAR PARA POÇO DE VISITA PARA DRENAGEM, EM CONCRETO PRÉ-MOLDADO, DIÂMETRO INTERNO = 0,6 M. AF_12/2020</v>
          </cell>
          <cell r="E1804" t="str">
            <v>M</v>
          </cell>
          <cell r="F1804" t="str">
            <v>265,34</v>
          </cell>
          <cell r="G1804" t="str">
            <v>267,32</v>
          </cell>
        </row>
        <row r="1805">
          <cell r="C1805" t="str">
            <v>99319</v>
          </cell>
          <cell r="D1805" t="str">
            <v>CHAMINÉ CIRCULAR PARA POÇO DE VISITA PARA DRENAGEM, EM ALVENARIA COM TIJOLOS CERÂMICOS MACIÇOS, DIÂMETRO INTERNO = 0,6 M. AF_12/2020</v>
          </cell>
          <cell r="E1805" t="str">
            <v>M</v>
          </cell>
          <cell r="F1805" t="str">
            <v>762,31</v>
          </cell>
          <cell r="G1805" t="str">
            <v>807,11</v>
          </cell>
        </row>
        <row r="1806">
          <cell r="C1806" t="str">
            <v>99320</v>
          </cell>
          <cell r="D1806" t="str">
            <v>BASE PARA POÇO DE VISITA RETANGULAR PARA DRENAGEM, EM ALVENARIA COM BLOCOS DE CONCRETO, DIMENSÕES INTERNAS = 2X3 M, PROFUNDIDADE = 1,45 M, EXCLUINDO TAMPÃO. AF_12/2020</v>
          </cell>
          <cell r="E1806" t="str">
            <v>UN</v>
          </cell>
          <cell r="F1806" t="str">
            <v>6.751,68</v>
          </cell>
          <cell r="G1806" t="str">
            <v>7.070,87</v>
          </cell>
        </row>
        <row r="1807">
          <cell r="C1807" t="str">
            <v>99321</v>
          </cell>
          <cell r="D1807" t="str">
            <v>ACRÉSCIMO PARA POÇO DE VISITA RETANGULAR PARA DRENAGEM, EM ALVENARIA COM BLOCOS DE CONCRETO, DIMENSÕES INTERNAS = 2X3 M. AF_12/2020</v>
          </cell>
          <cell r="E1807" t="str">
            <v>M</v>
          </cell>
          <cell r="F1807" t="str">
            <v>2.149,25</v>
          </cell>
          <cell r="G1807" t="str">
            <v>2.287,14</v>
          </cell>
        </row>
        <row r="1808">
          <cell r="C1808" t="str">
            <v>99322</v>
          </cell>
          <cell r="D1808" t="str">
            <v>BASE PARA POÇO DE VISITA RETANGULAR PARA DRENAGEM, EM ALVENARIA COM BLOCOS DE CONCRETO, DIMENSÕES INTERNAS = 2X3,5 M, PROFUNDIDADE = 1,45 M, EXCLUINDO TAMPÃO. AF_12/2020</v>
          </cell>
          <cell r="E1808" t="str">
            <v>UN</v>
          </cell>
          <cell r="F1808" t="str">
            <v>7.617,66</v>
          </cell>
          <cell r="G1808" t="str">
            <v>7.976,07</v>
          </cell>
        </row>
        <row r="1809">
          <cell r="C1809" t="str">
            <v>99323</v>
          </cell>
          <cell r="D1809" t="str">
            <v>ACRÉSCIMO PARA POÇO DE VISITA RETANGULAR PARA DRENAGEM, EM ALVENARIA COM BLOCOS DE CONCRETO, DIMENSÕES INTERNAS = 2X3,5 M. AF_12/2020</v>
          </cell>
          <cell r="E1809" t="str">
            <v>M</v>
          </cell>
          <cell r="F1809" t="str">
            <v>2.339,97</v>
          </cell>
          <cell r="G1809" t="str">
            <v>2.490,26</v>
          </cell>
        </row>
        <row r="1810">
          <cell r="C1810" t="str">
            <v>99324</v>
          </cell>
          <cell r="D1810" t="str">
            <v>BASE PARA POÇO DE VISITA RETANGULAR PARA DRENAGEM, EM ALVENARIA COM BLOCOS DE CONCRETO, DIMENSÕES INTERNAS = 2X4 M, PROFUNDIDADE = 1,45 M, EXCLUINDO TAMPÃO. AF_12/2020</v>
          </cell>
          <cell r="E1810" t="str">
            <v>UN</v>
          </cell>
          <cell r="F1810" t="str">
            <v>8.483,64</v>
          </cell>
          <cell r="G1810" t="str">
            <v>8.881,29</v>
          </cell>
        </row>
        <row r="1811">
          <cell r="C1811" t="str">
            <v>99325</v>
          </cell>
          <cell r="D1811" t="str">
            <v>ACRÉSCIMO PARA POÇO DE VISITA RETANGULAR PARA DRENAGEM, EM ALVENARIA COM BLOCOS DE CONCRETO, DIMENSÕES INTERNAS = 2X4 M. AF_12/2020</v>
          </cell>
          <cell r="E1811" t="str">
            <v>M</v>
          </cell>
          <cell r="F1811" t="str">
            <v>2.534,20</v>
          </cell>
          <cell r="G1811" t="str">
            <v>2.697,07</v>
          </cell>
        </row>
        <row r="1812">
          <cell r="C1812" t="str">
            <v>99326</v>
          </cell>
          <cell r="D1812" t="str">
            <v>BASE PARA POÇO DE VISITA RETANGULAR PARA DRENAGEM, EM ALVENARIA COM BLOCOS DE CONCRETO, DIMENSÕES INTERNAS = 2,5X2,5 M, PROFUNDIDADE = 1,45 M, EXCLUINDO TAMPÃO. AF_12/2020</v>
          </cell>
          <cell r="E1812" t="str">
            <v>UN</v>
          </cell>
          <cell r="F1812" t="str">
            <v>6.909,46</v>
          </cell>
          <cell r="G1812" t="str">
            <v>7.226,58</v>
          </cell>
        </row>
        <row r="1813">
          <cell r="C1813" t="str">
            <v>99327</v>
          </cell>
          <cell r="D1813" t="str">
            <v>ACRÉSCIMO PARA POÇO DE VISITA RETANGULAR PARA DRENAGEM, EM ALVENARIA COM BLOCOS DE CONCRETO, DIMENSÕES INTERNAS = 4X4 M. AF_12/2020</v>
          </cell>
          <cell r="E1813" t="str">
            <v>M</v>
          </cell>
          <cell r="F1813" t="str">
            <v>3.277,02</v>
          </cell>
          <cell r="G1813" t="str">
            <v>3.488,30</v>
          </cell>
        </row>
        <row r="1814">
          <cell r="C1814" t="str">
            <v>101800</v>
          </cell>
          <cell r="D1814" t="str">
            <v>CAIXA COM GRELHA RETANGULAR DE FERRO FUNDIDO, EM ALVENARIA COM TIJOLOS CERÂMICOS MACIÇOS, DIMENSÕES INTERNAS: 0,30 X 1,00 X 1,00. AF_12/2020</v>
          </cell>
          <cell r="E1814" t="str">
            <v>UN</v>
          </cell>
          <cell r="F1814" t="str">
            <v>1.177,71</v>
          </cell>
          <cell r="G1814" t="str">
            <v>1.222,20</v>
          </cell>
        </row>
        <row r="1815">
          <cell r="C1815" t="str">
            <v>101801</v>
          </cell>
          <cell r="D1815" t="str">
            <v>CAIXA COM GRELHA RETANGULAR DE FERRO FUNDIDO, EM ALVENARIA COM BLOCOS DE CONCRETO, DIMENSÕES INTERNAS: 0,30 X 1,00 X 1,00. AF_12/2020</v>
          </cell>
          <cell r="E1815" t="str">
            <v>UN</v>
          </cell>
          <cell r="F1815" t="str">
            <v>867,60</v>
          </cell>
          <cell r="G1815" t="str">
            <v>899,45</v>
          </cell>
        </row>
        <row r="1816">
          <cell r="C1816" t="str">
            <v>101806</v>
          </cell>
          <cell r="D1816" t="str">
            <v>CAIXA ENTERRADA DISTRIBUIDORA DE VAZÃO (SUMIDOUROS MÚLTIPLOS), RETANGULAR, EM ALVENARIA COM TIJOLOS MACIÇOS, DIMENSÕES INTERNAS: 0,60 X 0,60 X 0,50 M. AF_12/2020</v>
          </cell>
          <cell r="E1816" t="str">
            <v>UN</v>
          </cell>
          <cell r="F1816" t="str">
            <v>454,56</v>
          </cell>
          <cell r="G1816" t="str">
            <v>484,55</v>
          </cell>
        </row>
        <row r="1817">
          <cell r="C1817" t="str">
            <v>101807</v>
          </cell>
          <cell r="D1817" t="str">
            <v>CAIXA ENTERRADA DISTRIBUIDORA DE VAZÃO (SUMIDOUROS MÚLTIPLOS), RETANGULAR, EM ALVENARIA COM BLOCOS DE CONCRETO, DIMENSÕES INTERNAS: 0,60 X 0,60 X 0,50 M. AF_12/2020</v>
          </cell>
          <cell r="E1817" t="str">
            <v>UN</v>
          </cell>
          <cell r="F1817" t="str">
            <v>398,53</v>
          </cell>
          <cell r="G1817" t="str">
            <v>425,75</v>
          </cell>
        </row>
        <row r="1818">
          <cell r="C1818" t="str">
            <v>101808</v>
          </cell>
          <cell r="D1818" t="str">
            <v>CAIXA ENTERRADA DISTRIBUIDORA DE VAZÃO (SUMIDOUROS MÚLTIPLOS), RETANGULAR, EM CONCRETO PRÉ-MOLDADO, DIMENSÕES INTERNAS: 0,60 X 0,60 X 0,50 M. AF_12/2020</v>
          </cell>
          <cell r="E1818" t="str">
            <v>UN</v>
          </cell>
          <cell r="F1818" t="str">
            <v>474,73</v>
          </cell>
          <cell r="G1818" t="str">
            <v>480,64</v>
          </cell>
        </row>
        <row r="1819">
          <cell r="C1819" t="str">
            <v>101809</v>
          </cell>
          <cell r="D1819" t="str">
            <v>BASE PARA POCO DE VISITA RETANGULAR PARA ESGOTO E DRENAGEM, EM CONCRETO ESTRUTURAL, DIMENSÕES INTERNAS DE 90X150 M, PROFUNDIDADE DE 1,25 M, EXCLUINDO TAMPÃO. AF_12/2020</v>
          </cell>
          <cell r="E1819" t="str">
            <v>UN</v>
          </cell>
          <cell r="F1819" t="str">
            <v>2.790,65</v>
          </cell>
          <cell r="G1819" t="str">
            <v>2.906,59</v>
          </cell>
        </row>
        <row r="1820">
          <cell r="C1820" t="str">
            <v>102139</v>
          </cell>
          <cell r="D1820" t="str">
            <v>BASE PARA POÇO DE VISITA CIRCULAR PARA  ESGOTO, EM CONCRETO PRÉ-MOLDADO, DIÂMETRO INTERNO = 1,2 M, PROFUNDIDADE = 1,45 M, EXCLUINDO TAMPÃO. AF_12/2020</v>
          </cell>
          <cell r="E1820" t="str">
            <v>UN</v>
          </cell>
          <cell r="F1820" t="str">
            <v>1.546,63</v>
          </cell>
          <cell r="G1820" t="str">
            <v>1.581,57</v>
          </cell>
        </row>
        <row r="1821">
          <cell r="C1821" t="str">
            <v>102141</v>
          </cell>
          <cell r="D1821" t="str">
            <v>BASE PARA POÇO DE VISITA CIRCULAR PARA  ESGOTO, EM CONCRETO PRÉ-MOLDADO, DIÂMETRO INTERNO = 1,5 M, PROFUNDIDADE = 1,45 M, EXCLUINDO TAMPÃO. AF_12/2020</v>
          </cell>
          <cell r="E1821" t="str">
            <v>UN</v>
          </cell>
          <cell r="F1821" t="str">
            <v>2.460,69</v>
          </cell>
          <cell r="G1821" t="str">
            <v>2.511,52</v>
          </cell>
        </row>
        <row r="1822">
          <cell r="C1822" t="str">
            <v>102142</v>
          </cell>
          <cell r="D1822" t="str">
            <v>BASE PARA POÇO DE VISITA CIRCULAR PARA DRENAGEM, EM CONCRETO PRÉ-MOLDADO, DIÂMETRO INTERNO = 1,5 M, PROFUNDIDADE = 1,45 M, EXCLUINDO TAMPÃO. AF_12/2020</v>
          </cell>
          <cell r="E1822" t="str">
            <v>UN</v>
          </cell>
          <cell r="F1822" t="str">
            <v>2.432,28</v>
          </cell>
          <cell r="G1822" t="str">
            <v>2.482,93</v>
          </cell>
        </row>
        <row r="1823">
          <cell r="C1823" t="str">
            <v>102457</v>
          </cell>
          <cell r="D1823" t="str">
            <v>BASE PARA POÇO DE VISITA CIRCULAR PARA DRENAGEM, EM CONCRETO PRÉ-MOLDADO, DIÂMETRO INTERNO = 1,2 M, PROFUNDIDADE = 1,45 M, EXCLUINDO TAMPÃO. AF_05/2021</v>
          </cell>
          <cell r="E1823" t="str">
            <v>UN</v>
          </cell>
          <cell r="F1823" t="str">
            <v>1.529,78</v>
          </cell>
          <cell r="G1823" t="str">
            <v>1.564,62</v>
          </cell>
        </row>
        <row r="1824">
          <cell r="C1824" t="str">
            <v>94263</v>
          </cell>
          <cell r="D1824" t="str">
            <v>GUIA (MEIO-FIO) CONCRETO, MOLDADA  IN LOCO  EM TRECHO RETO COM EXTRUSORA, 13 CM BASE X 22 CM ALTURA. AF_06/2016</v>
          </cell>
          <cell r="E1824" t="str">
            <v>M</v>
          </cell>
          <cell r="F1824" t="str">
            <v>28,58</v>
          </cell>
          <cell r="G1824" t="str">
            <v>30,20</v>
          </cell>
        </row>
        <row r="1825">
          <cell r="C1825" t="str">
            <v>94264</v>
          </cell>
          <cell r="D1825" t="str">
            <v>GUIA (MEIO-FIO) CONCRETO, MOLDADA  IN LOCO  EM TRECHO CURVO COM EXTRUSORA, 13 CM BASE X 22 CM ALTURA. AF_06/2016</v>
          </cell>
          <cell r="E1825" t="str">
            <v>M</v>
          </cell>
          <cell r="F1825" t="str">
            <v>31,56</v>
          </cell>
          <cell r="G1825" t="str">
            <v>33,49</v>
          </cell>
        </row>
        <row r="1826">
          <cell r="C1826" t="str">
            <v>94265</v>
          </cell>
          <cell r="D1826" t="str">
            <v>GUIA (MEIO-FIO) CONCRETO, MOLDADA  IN LOCO  EM TRECHO RETO COM EXTRUSORA, 15 CM BASE X 30 CM ALTURA. AF_06/2016</v>
          </cell>
          <cell r="E1826" t="str">
            <v>M</v>
          </cell>
          <cell r="F1826" t="str">
            <v>38,10</v>
          </cell>
          <cell r="G1826" t="str">
            <v>39,83</v>
          </cell>
        </row>
        <row r="1827">
          <cell r="C1827" t="str">
            <v>94266</v>
          </cell>
          <cell r="D1827" t="str">
            <v>GUIA (MEIO-FIO) CONCRETO, MOLDADA  IN LOCO  EM TRECHO CURVO COM EXTRUSORA, 15 CM BASE X 30 CM ALTURA. AF_06/2016</v>
          </cell>
          <cell r="E1827" t="str">
            <v>M</v>
          </cell>
          <cell r="F1827" t="str">
            <v>41,50</v>
          </cell>
          <cell r="G1827" t="str">
            <v>43,58</v>
          </cell>
        </row>
        <row r="1828">
          <cell r="C1828" t="str">
            <v>94267</v>
          </cell>
          <cell r="D1828" t="str">
            <v>GUIA (MEIO-FIO) E SARJETA CONJUGADOS DE CONCRETO, MOLDADA  IN LOCO  EM TRECHO RETO COM EXTRUSORA, 45 CM BASE (15 CM BASE DA GUIA + 30 CM BASE DA SARJETA) X 22 CM ALTURA. AF_06/2016</v>
          </cell>
          <cell r="E1828" t="str">
            <v>M</v>
          </cell>
          <cell r="F1828" t="str">
            <v>45,57</v>
          </cell>
          <cell r="G1828" t="str">
            <v>47,40</v>
          </cell>
        </row>
        <row r="1829">
          <cell r="C1829" t="str">
            <v>94268</v>
          </cell>
          <cell r="D1829" t="str">
            <v>GUIA (MEIO-FIO) E SARJETA CONJUGADOS DE CONCRETO, MOLDADA  IN LOCO  EM TRECHO CURVO COM EXTRUSORA, 45 CM BASE (15 CM BASE DA GUIA + 30 CM BASE DA SARJETA) X 22 CM ALTURA. AF_06/2016</v>
          </cell>
          <cell r="E1829" t="str">
            <v>M</v>
          </cell>
          <cell r="F1829" t="str">
            <v>49,32</v>
          </cell>
          <cell r="G1829" t="str">
            <v>51,54</v>
          </cell>
        </row>
        <row r="1830">
          <cell r="C1830" t="str">
            <v>94269</v>
          </cell>
          <cell r="D1830" t="str">
            <v>GUIA (MEIO-FIO) E SARJETA CONJUGADOS DE CONCRETO, MOLDADA  IN LOCO  EM TRECHO RETO COM EXTRUSORA, 60 CM BASE (15 CM BASE DA GUIA + 45 CM BASE DA SARJETA) X 26 CM ALTURA. AF_06/2016</v>
          </cell>
          <cell r="E1830" t="str">
            <v>M</v>
          </cell>
          <cell r="F1830" t="str">
            <v>65,64</v>
          </cell>
          <cell r="G1830" t="str">
            <v>67,85</v>
          </cell>
        </row>
        <row r="1831">
          <cell r="C1831" t="str">
            <v>94270</v>
          </cell>
          <cell r="D1831" t="str">
            <v>GUIA (MEIO-FIO) E SARJETA CONJUGADOS DE CONCRETO, MOLDADA IN LOCO  EM TRECHO CURVO COM EXTRUSORA, 60 CM BASE (15 CM BASE DA GUIA + 45 CM BASE DA SARJETA) X 26 CM ALTURA. AF_06/2016</v>
          </cell>
          <cell r="E1831" t="str">
            <v>M</v>
          </cell>
          <cell r="F1831" t="str">
            <v>70,87</v>
          </cell>
          <cell r="G1831" t="str">
            <v>73,62</v>
          </cell>
        </row>
        <row r="1832">
          <cell r="C1832" t="str">
            <v>94271</v>
          </cell>
          <cell r="D1832" t="str">
            <v>GUIA (MEIO-FIO) E SARJETA CONJUGADOS DE CONCRETO, MOLDADA  IN LOCO  EM TRECHO RETO COM EXTRUSORA, 65 CM BASE (15 CM BASE DA GUIA + 50 CM BASE DA SARJETA) X 26 CM ALTURA. AF_06/2016</v>
          </cell>
          <cell r="E1832" t="str">
            <v>M</v>
          </cell>
          <cell r="F1832" t="str">
            <v>80,07</v>
          </cell>
          <cell r="G1832" t="str">
            <v>82,72</v>
          </cell>
        </row>
        <row r="1833">
          <cell r="C1833" t="str">
            <v>94272</v>
          </cell>
          <cell r="D1833" t="str">
            <v>GUIA (MEIO-FIO) E SARJETA CONJUGADOS DE CONCRETO, MOLDADA  IN LOCO  EM TRECHO CURVO COM EXTRUSORA, 65 CM BASE (15 CM BASE DA GUIA + 50 CM BASE DA SARJETA) X 26 CM ALTURA. AF_06/2016</v>
          </cell>
          <cell r="E1833" t="str">
            <v>M</v>
          </cell>
          <cell r="F1833" t="str">
            <v>87,03</v>
          </cell>
          <cell r="G1833" t="str">
            <v>90,40</v>
          </cell>
        </row>
        <row r="1834">
          <cell r="C1834" t="str">
            <v>94273</v>
          </cell>
          <cell r="D1834" t="str">
            <v>ASSENTAMENTO DE GUIA (MEIO-FIO) EM TRECHO RETO, CONFECCIONADA EM CONCRETO PRÉ-FABRICADO, DIMENSÕES 100X15X13X30 CM (COMPRIMENTO X BASE INFERIOR X BASE SUPERIOR X ALTURA), PARA VIAS URBANAS (USO VIÁRIO). AF_06/2016</v>
          </cell>
          <cell r="E1834" t="str">
            <v>M</v>
          </cell>
          <cell r="F1834" t="str">
            <v>57,08</v>
          </cell>
          <cell r="G1834" t="str">
            <v>58,91</v>
          </cell>
        </row>
        <row r="1835">
          <cell r="C1835" t="str">
            <v>94274</v>
          </cell>
          <cell r="D1835" t="str">
            <v>ASSENTAMENTO DE GUIA (MEIO-FIO) EM TRECHO CURVO, CONFECCIONADA EM CONCRETO PRÉ-FABRICADO, DIMENSÕES 100X15X13X30 CM (COMPRIMENTO X BASE INFERIOR X BASE SUPERIOR X ALTURA), PARA VIAS URBANAS (USO VIÁRIO). AF_06/2016</v>
          </cell>
          <cell r="E1835" t="str">
            <v>M</v>
          </cell>
          <cell r="F1835" t="str">
            <v>60,51</v>
          </cell>
          <cell r="G1835" t="str">
            <v>62,76</v>
          </cell>
        </row>
        <row r="1836">
          <cell r="C1836" t="str">
            <v>94275</v>
          </cell>
          <cell r="D1836" t="str">
            <v>ASSENTAMENTO DE GUIA (MEIO-FIO) EM TRECHO RETO, CONFECCIONADA EM CONCRETO PRÉ-FABRICADO, DIMENSÕES 100X15X13X20 CM (COMPRIMENTO X BASE INFERIOR X BASE SUPERIOR X ALTURA), PARA URBANIZAÇÃO INTERNA DE EMPREENDIMENTOS. AF_06/2016_P</v>
          </cell>
          <cell r="E1836" t="str">
            <v>M</v>
          </cell>
          <cell r="F1836" t="str">
            <v>55,22</v>
          </cell>
          <cell r="G1836" t="str">
            <v>56,89</v>
          </cell>
        </row>
        <row r="1837">
          <cell r="C1837" t="str">
            <v>94276</v>
          </cell>
          <cell r="D1837" t="str">
            <v>ASSENTAMENTO DE GUIA (MEIO-FIO) EM TRECHO CURVO, CONFECCIONADA EM CONCRETO PRÉ-FABRICADO, DIMENSÕES 100X15X13X20 CM (COMPRIMENTO X BASE INFERIOR X BASE SUPERIOR X ALTURA), PARA URBANIZAÇÃO INTERNA DE EMPREENDIMENTOS. AF_06/2016_P</v>
          </cell>
          <cell r="E1837" t="str">
            <v>M</v>
          </cell>
          <cell r="F1837" t="str">
            <v>58,65</v>
          </cell>
          <cell r="G1837" t="str">
            <v>60,73</v>
          </cell>
        </row>
        <row r="1838">
          <cell r="C1838" t="str">
            <v>94277</v>
          </cell>
          <cell r="D1838" t="str">
            <v>ASSENTAMENTO DE GUIA (MEIO-FIO) EM TRECHO RETO, CONFECCIONADA EM CONCRETO PRÉ-FABRICADO, DIMENSÕES 80X08X08X25 CM (COMPRIMENTO X BASE INFERIOR X BASE SUPERIOR X ALTURA), PARA URBANIZAÇÃO INTERNA DE EMPREENDIMENTOS. AF_06/2016</v>
          </cell>
          <cell r="E1838" t="str">
            <v>M</v>
          </cell>
          <cell r="F1838" t="str">
            <v>45,06</v>
          </cell>
          <cell r="G1838" t="str">
            <v>46,60</v>
          </cell>
        </row>
        <row r="1839">
          <cell r="C1839" t="str">
            <v>94278</v>
          </cell>
          <cell r="D1839" t="str">
            <v>ASSENTAMENTO DE GUIA (MEIO-FIO) EM TRECHO CURVO, CONFECCIONADA EM CONCRETO PRÉ-FABRICADO, DIMENSÕES 80X08X08X25 CM (COMPRIMENTO X BASE INFERIOR X BASE SUPERIOR X ALTURA), PARA URBANIZAÇÃO INTERNA DE EMPREENDIMENTOS. AF_06/2016</v>
          </cell>
          <cell r="E1839" t="str">
            <v>M</v>
          </cell>
          <cell r="F1839" t="str">
            <v>48,49</v>
          </cell>
          <cell r="G1839" t="str">
            <v>50,44</v>
          </cell>
        </row>
        <row r="1840">
          <cell r="C1840" t="str">
            <v>94279</v>
          </cell>
          <cell r="D1840" t="str">
            <v>ASSENTAMENTO DE GUIA (MEIO-FIO) EM TRECHO RETO, CONFECCIONADA EM CONCRETO PRÉ-FABRICADO, DIMENSÕES 39X6,5X6,5X19 CM (COMPRIMENTO X BASE INFERIOR X BASE SUPERIOR X ALTURA), PARA DELIMITAÇÃO DE JARDINS, PRAÇAS OU PASSEIOS. AF_05/2016</v>
          </cell>
          <cell r="E1840" t="str">
            <v>M</v>
          </cell>
          <cell r="F1840" t="str">
            <v>53,72</v>
          </cell>
          <cell r="G1840" t="str">
            <v>55,13</v>
          </cell>
        </row>
        <row r="1841">
          <cell r="C1841" t="str">
            <v>94280</v>
          </cell>
          <cell r="D1841" t="str">
            <v>ASSENTAMENTO DE GUIA (MEIO-FIO) EM TRECHO CURVO, CONFECCIONADA EM CONCRETO PRÉ-FABRICADO, DIMENSÕES 39X6,5X6,5X19 CM (COMPRIMENTO X BASE INFERIOR X BASE SUPERIOR X ALTURA), PARA DELIMITAÇÃO DE JARDINS, PRAÇAS OU PASSEIOS. AF_05/2016</v>
          </cell>
          <cell r="E1841" t="str">
            <v>M</v>
          </cell>
          <cell r="F1841" t="str">
            <v>57,15</v>
          </cell>
          <cell r="G1841" t="str">
            <v>58,97</v>
          </cell>
        </row>
        <row r="1842">
          <cell r="C1842" t="str">
            <v>94281</v>
          </cell>
          <cell r="D1842" t="str">
            <v>EXECUÇÃO DE SARJETA DE CONCRETO USINADO, MOLDADA  IN LOCO  EM TRECHO RETO, 30 CM BASE X 15 CM ALTURA. AF_06/2016</v>
          </cell>
          <cell r="E1842" t="str">
            <v>M</v>
          </cell>
          <cell r="F1842" t="str">
            <v>50,41</v>
          </cell>
          <cell r="G1842" t="str">
            <v>52,68</v>
          </cell>
        </row>
        <row r="1843">
          <cell r="C1843" t="str">
            <v>94282</v>
          </cell>
          <cell r="D1843" t="str">
            <v>EXECUÇÃO DE SARJETA DE CONCRETO USINADO, MOLDADA  IN LOCO  EM TRECHO CURVO, 30 CM BASE X 15 CM ALTURA. AF_06/2016</v>
          </cell>
          <cell r="E1843" t="str">
            <v>M</v>
          </cell>
          <cell r="F1843" t="str">
            <v>60,86</v>
          </cell>
          <cell r="G1843" t="str">
            <v>64,38</v>
          </cell>
        </row>
        <row r="1844">
          <cell r="C1844" t="str">
            <v>94283</v>
          </cell>
          <cell r="D1844" t="str">
            <v>EXECUÇÃO DE SARJETA DE CONCRETO USINADO, MOLDADA  IN LOCO  EM TRECHO RETO, 45 CM BASE X 15 CM ALTURA. AF_06/2016</v>
          </cell>
          <cell r="E1844" t="str">
            <v>M</v>
          </cell>
          <cell r="F1844" t="str">
            <v>64,46</v>
          </cell>
          <cell r="G1844" t="str">
            <v>66,95</v>
          </cell>
        </row>
        <row r="1845">
          <cell r="C1845" t="str">
            <v>94284</v>
          </cell>
          <cell r="D1845" t="str">
            <v>EXECUÇÃO DE SARJETA DE CONCRETO USINADO, MOLDADA  IN LOCO  EM TRECHO CURVO, 45 CM BASE X 15 CM ALTURA. AF_06/2016</v>
          </cell>
          <cell r="E1845" t="str">
            <v>M</v>
          </cell>
          <cell r="F1845" t="str">
            <v>74,91</v>
          </cell>
          <cell r="G1845" t="str">
            <v>78,64</v>
          </cell>
        </row>
        <row r="1846">
          <cell r="C1846" t="str">
            <v>94285</v>
          </cell>
          <cell r="D1846" t="str">
            <v>EXECUÇÃO DE SARJETA DE CONCRETO USINADO, MOLDADA  IN LOCO  EM TRECHO RETO, 60 CM BASE X 15 CM ALTURA. AF_06/2016</v>
          </cell>
          <cell r="E1846" t="str">
            <v>M</v>
          </cell>
          <cell r="F1846" t="str">
            <v>78,02</v>
          </cell>
          <cell r="G1846" t="str">
            <v>80,65</v>
          </cell>
        </row>
        <row r="1847">
          <cell r="C1847" t="str">
            <v>94286</v>
          </cell>
          <cell r="D1847" t="str">
            <v>EXECUÇÃO DE SARJETA DE CONCRETO USINADO, MOLDADA  IN LOCO  EM TRECHO CURVO, 60 CM BASE X 15 CM ALTURA. AF_06/2016</v>
          </cell>
          <cell r="E1847" t="str">
            <v>M</v>
          </cell>
          <cell r="F1847" t="str">
            <v>88,47</v>
          </cell>
          <cell r="G1847" t="str">
            <v>92,34</v>
          </cell>
        </row>
        <row r="1848">
          <cell r="C1848" t="str">
            <v>94287</v>
          </cell>
          <cell r="D1848" t="str">
            <v>EXECUÇÃO DE SARJETA DE CONCRETO USINADO, MOLDADA  IN LOCO  EM TRECHO RETO, 30 CM BASE X 10 CM ALTURA. AF_06/2016</v>
          </cell>
          <cell r="E1848" t="str">
            <v>M</v>
          </cell>
          <cell r="F1848" t="str">
            <v>38,61</v>
          </cell>
          <cell r="G1848" t="str">
            <v>40,70</v>
          </cell>
        </row>
        <row r="1849">
          <cell r="C1849" t="str">
            <v>94288</v>
          </cell>
          <cell r="D1849" t="str">
            <v>EXECUÇÃO DE SARJETA DE CONCRETO USINADO, MOLDADA  IN LOCO  EM TRECHO CURVO, 30 CM BASE X 10 CM ALTURA. AF_06/2016</v>
          </cell>
          <cell r="E1849" t="str">
            <v>M</v>
          </cell>
          <cell r="F1849" t="str">
            <v>47,76</v>
          </cell>
          <cell r="G1849" t="str">
            <v>50,93</v>
          </cell>
        </row>
        <row r="1850">
          <cell r="C1850" t="str">
            <v>94289</v>
          </cell>
          <cell r="D1850" t="str">
            <v>EXECUÇÃO DE SARJETA DE CONCRETO USINADO, MOLDADA  IN LOCO  EM TRECHO RETO, 45 CM BASE X 10 CM ALTURA. AF_06/2016</v>
          </cell>
          <cell r="E1850" t="str">
            <v>M</v>
          </cell>
          <cell r="F1850" t="str">
            <v>48,66</v>
          </cell>
          <cell r="G1850" t="str">
            <v>50,92</v>
          </cell>
        </row>
        <row r="1851">
          <cell r="C1851" t="str">
            <v>94290</v>
          </cell>
          <cell r="D1851" t="str">
            <v>EXECUÇÃO DE SARJETA DE CONCRETO USINADO, MOLDADA  IN LOCO  EM TRECHO CURVO, 45 CM BASE X 10 CM ALTURA. AF_06/2016</v>
          </cell>
          <cell r="E1851" t="str">
            <v>M</v>
          </cell>
          <cell r="F1851" t="str">
            <v>57,80</v>
          </cell>
          <cell r="G1851" t="str">
            <v>61,15</v>
          </cell>
        </row>
        <row r="1852">
          <cell r="C1852" t="str">
            <v>94291</v>
          </cell>
          <cell r="D1852" t="str">
            <v>EXECUÇÃO DE SARJETA DE CONCRETO USINADO, MOLDADA  IN LOCO  EM TRECHO RETO, 60 CM BASE X 10 CM ALTURA. AF_06/2016</v>
          </cell>
          <cell r="E1852" t="str">
            <v>M</v>
          </cell>
          <cell r="F1852" t="str">
            <v>58,23</v>
          </cell>
          <cell r="G1852" t="str">
            <v>60,62</v>
          </cell>
        </row>
        <row r="1853">
          <cell r="C1853" t="str">
            <v>94292</v>
          </cell>
          <cell r="D1853" t="str">
            <v>EXECUÇÃO DE SARJETA DE CONCRETO USINADO, MOLDADA  IN LOCO  EM TRECHO CURVO, 60 CM BASE X 10 CM ALTURA. AF_06/2016</v>
          </cell>
          <cell r="E1853" t="str">
            <v>M</v>
          </cell>
          <cell r="F1853" t="str">
            <v>67,37</v>
          </cell>
          <cell r="G1853" t="str">
            <v>70,85</v>
          </cell>
        </row>
        <row r="1854">
          <cell r="C1854" t="str">
            <v>94293</v>
          </cell>
          <cell r="D1854" t="str">
            <v>EXECUÇÃO DE SARJETÃO DE CONCRETO USINADO, MOLDADA  IN LOCO  EM TRECHO RETO, 100 CM BASE X 20 CM ALTURA. AF_06/2016</v>
          </cell>
          <cell r="E1854" t="str">
            <v>M</v>
          </cell>
          <cell r="F1854" t="str">
            <v>159,36</v>
          </cell>
          <cell r="G1854" t="str">
            <v>163,17</v>
          </cell>
        </row>
        <row r="1855">
          <cell r="C1855" t="str">
            <v>94294</v>
          </cell>
          <cell r="D1855" t="str">
            <v>EXECUÇÃO DE ESCORAS DE CONCRETO PARA CONTENÇÃO DE GUIAS PRÉ-FABRICADAS. AF_06/2016</v>
          </cell>
          <cell r="E1855" t="str">
            <v>M</v>
          </cell>
          <cell r="F1855" t="str">
            <v>7,69</v>
          </cell>
          <cell r="G1855" t="str">
            <v>8,02</v>
          </cell>
        </row>
        <row r="1856">
          <cell r="C1856" t="str">
            <v>102727</v>
          </cell>
          <cell r="D1856" t="str">
            <v>FABRICAÇÃO, MONTAGEM E DESMONTAGEM DE FÔRMA PARA BOCA PARA BUEIRO, EM CHAPA DE MADEIRA COMPENSADA RESINADA, E = 17 MM, 2 UTILIZAÇÕES. AF_07/2021</v>
          </cell>
          <cell r="E1856" t="str">
            <v>M2</v>
          </cell>
          <cell r="F1856" t="str">
            <v>91,37</v>
          </cell>
          <cell r="G1856" t="str">
            <v>95,86</v>
          </cell>
        </row>
        <row r="1857">
          <cell r="C1857" t="str">
            <v>102728</v>
          </cell>
          <cell r="D1857" t="str">
            <v>ARMAÇÃO DE MURO ALA E MURO TESTA UTILIZANDO AÇO CA-50 DE 6,3 MM - MONTAGEM. AF_07/2021</v>
          </cell>
          <cell r="E1857" t="str">
            <v>KG</v>
          </cell>
          <cell r="F1857" t="str">
            <v>14,56</v>
          </cell>
          <cell r="G1857" t="str">
            <v>15,05</v>
          </cell>
        </row>
        <row r="1858">
          <cell r="C1858" t="str">
            <v>102729</v>
          </cell>
          <cell r="D1858" t="str">
            <v>ARMAÇÃO DE MURO ALA E MURO TESTA UTILIZANDO AÇO CA-50 DE 8 MM - MONTAGEM. AF_07/2021</v>
          </cell>
          <cell r="E1858" t="str">
            <v>KG</v>
          </cell>
          <cell r="F1858" t="str">
            <v>13,70</v>
          </cell>
          <cell r="G1858" t="str">
            <v>14,03</v>
          </cell>
        </row>
        <row r="1859">
          <cell r="C1859" t="str">
            <v>102730</v>
          </cell>
          <cell r="D1859" t="str">
            <v>ARMAÇÃO DE MURO ALA E MURO TESTA UTILIZANDO AÇO CA-50 DE 10 MM - MONTAGEM. AF_07/2021</v>
          </cell>
          <cell r="E1859" t="str">
            <v>KG</v>
          </cell>
          <cell r="F1859" t="str">
            <v>12,26</v>
          </cell>
          <cell r="G1859" t="str">
            <v>12,52</v>
          </cell>
        </row>
        <row r="1860">
          <cell r="C1860" t="str">
            <v>102731</v>
          </cell>
          <cell r="D1860" t="str">
            <v>ARMAÇÃO DE MURO ALA E MURO TESTA UTILIZANDO AÇO CA-50 DE 12,5 MM - MONTAGEM. AF_07/2021</v>
          </cell>
          <cell r="E1860" t="str">
            <v>KG</v>
          </cell>
          <cell r="F1860" t="str">
            <v>10,36</v>
          </cell>
          <cell r="G1860" t="str">
            <v>10,52</v>
          </cell>
        </row>
        <row r="1861">
          <cell r="C1861" t="str">
            <v>102732</v>
          </cell>
          <cell r="D1861" t="str">
            <v>ARMAÇÃO DE MURO ALA E MURO TESTA UTILIZANDO AÇO CA-50 DE 16 MM - MONTAGEM. AF_07/2021</v>
          </cell>
          <cell r="E1861" t="str">
            <v>KG</v>
          </cell>
          <cell r="F1861" t="str">
            <v>9,86</v>
          </cell>
          <cell r="G1861" t="str">
            <v>9,97</v>
          </cell>
        </row>
        <row r="1862">
          <cell r="C1862" t="str">
            <v>102733</v>
          </cell>
          <cell r="D1862" t="str">
            <v>ARMAÇÃO DE MURO ALA E MURO TESTA UTILIZANDO AÇO CA-50 DE 20 MM - MONTAGEM. AF_07/2021</v>
          </cell>
          <cell r="E1862" t="str">
            <v>KG</v>
          </cell>
          <cell r="F1862" t="str">
            <v>11,04</v>
          </cell>
          <cell r="G1862" t="str">
            <v>11,11</v>
          </cell>
        </row>
        <row r="1863">
          <cell r="C1863" t="str">
            <v>102734</v>
          </cell>
          <cell r="D1863" t="str">
            <v>ARMAÇÃO DE SOLEIRA UTILIZANDO AÇO CA-50 DE 6,3 MM - MONTAGEM. AF_07/2021</v>
          </cell>
          <cell r="E1863" t="str">
            <v>KG</v>
          </cell>
          <cell r="F1863" t="str">
            <v>13,57</v>
          </cell>
          <cell r="G1863" t="str">
            <v>13,91</v>
          </cell>
        </row>
        <row r="1864">
          <cell r="C1864" t="str">
            <v>102735</v>
          </cell>
          <cell r="D1864" t="str">
            <v>ARMAÇÃO DE SOLEIRA UTILIZANDO AÇO CA-50 DE 8 MM - MONTAGEM. AF_07/2021</v>
          </cell>
          <cell r="E1864" t="str">
            <v>KG</v>
          </cell>
          <cell r="F1864" t="str">
            <v>12,89</v>
          </cell>
          <cell r="G1864" t="str">
            <v>13,13</v>
          </cell>
        </row>
        <row r="1865">
          <cell r="C1865" t="str">
            <v>102736</v>
          </cell>
          <cell r="D1865" t="str">
            <v>CONCRETAGEM DE BOCA PARA BUEIRO, FCK = 20 MPA, COM USO DE BOMBA - LANÇAMENTO, ADENSAMENTO E ACABAMENTO. AF_07/2021</v>
          </cell>
          <cell r="E1865" t="str">
            <v>M3</v>
          </cell>
          <cell r="F1865" t="str">
            <v>542,18</v>
          </cell>
          <cell r="G1865" t="str">
            <v>546,44</v>
          </cell>
        </row>
        <row r="1866">
          <cell r="C1866" t="str">
            <v>102737</v>
          </cell>
          <cell r="D1866" t="str">
            <v>BOCA PARA BUEIRO SIMPLES TUBULAR D = 40 CM EM CONCRETO, ALAS COM ESCONSIDADE DE 0°, INCLUINDO FÔRMAS E MATERIAIS. AF_07/2021</v>
          </cell>
          <cell r="E1866" t="str">
            <v>UN</v>
          </cell>
          <cell r="F1866" t="str">
            <v>999,06</v>
          </cell>
          <cell r="G1866" t="str">
            <v>1.030,13</v>
          </cell>
        </row>
        <row r="1867">
          <cell r="C1867" t="str">
            <v>102738</v>
          </cell>
          <cell r="D1867" t="str">
            <v>BOCA PARA BUEIRO SIMPLES TUBULAR D = 60 CM EM CONCRETO, ALAS COM ESCONSIDADE DE 0°, INCLUINDO FÔRMAS E MATERIAIS. AF_07/2021</v>
          </cell>
          <cell r="E1867" t="str">
            <v>UN</v>
          </cell>
          <cell r="F1867" t="str">
            <v>2.047,01</v>
          </cell>
          <cell r="G1867" t="str">
            <v>2.107,95</v>
          </cell>
        </row>
        <row r="1868">
          <cell r="C1868" t="str">
            <v>102739</v>
          </cell>
          <cell r="D1868" t="str">
            <v>BOCA PARA BUEIRO SIMPLES TUBULAR D = 80 CM EM CONCRETO, ALAS COM ESCONSIDADE DE 0°, INCLUINDO FÔRMAS E MATERIAIS. AF_07/2021</v>
          </cell>
          <cell r="E1868" t="str">
            <v>UN</v>
          </cell>
          <cell r="F1868" t="str">
            <v>3.433,07</v>
          </cell>
          <cell r="G1868" t="str">
            <v>3.532,88</v>
          </cell>
        </row>
        <row r="1869">
          <cell r="C1869" t="str">
            <v>102740</v>
          </cell>
          <cell r="D1869" t="str">
            <v>BOCA PARA BUEIRO SIMPLES TUBULAR D = 100 CM EM CONCRETO, ALAS COM ESCONSIDADE DE 0°, INCLUINDO FÔRMAS E MATERIAIS. AF_07/2021</v>
          </cell>
          <cell r="E1869" t="str">
            <v>UN</v>
          </cell>
          <cell r="F1869" t="str">
            <v>5.150,00</v>
          </cell>
          <cell r="G1869" t="str">
            <v>5.296,23</v>
          </cell>
        </row>
        <row r="1870">
          <cell r="C1870" t="str">
            <v>102741</v>
          </cell>
          <cell r="D1870" t="str">
            <v>BOCA PARA BUEIRO SIMPLES TUBULAR D = 120 CM EM CONCRETO, ALAS COM ESCONSIDADE DE 0°, INCLUINDO FÔRMAS E MATERIAIS. AF_07/2021</v>
          </cell>
          <cell r="E1870" t="str">
            <v>UN</v>
          </cell>
          <cell r="F1870" t="str">
            <v>7.232,39</v>
          </cell>
          <cell r="G1870" t="str">
            <v>7.433,18</v>
          </cell>
        </row>
        <row r="1871">
          <cell r="C1871" t="str">
            <v>102742</v>
          </cell>
          <cell r="D1871" t="str">
            <v>BOCA PARA BUEIRO SIMPLES TUBULAR D = 150 CM EM CONCRETO, ALAS COM ESCONSIDADE DE 0°, INCLUINDO FÔRMAS E MATERIAIS. AF_07/2021</v>
          </cell>
          <cell r="E1871" t="str">
            <v>UN</v>
          </cell>
          <cell r="F1871" t="str">
            <v>12.527,35</v>
          </cell>
          <cell r="G1871" t="str">
            <v>12.866,99</v>
          </cell>
        </row>
        <row r="1872">
          <cell r="C1872" t="str">
            <v>102743</v>
          </cell>
          <cell r="D1872" t="str">
            <v>BOCA PARA BUEIRO DUPLO TUBULAR D = 80 CM EM CONCRETO, ALAS COM ESCONSIDADE DE 0°, INCLUINDO FÔRMAS E MATERIAIS. AF_07/2021</v>
          </cell>
          <cell r="E1872" t="str">
            <v>UN</v>
          </cell>
          <cell r="F1872" t="str">
            <v>4.149,04</v>
          </cell>
          <cell r="G1872" t="str">
            <v>4.268,82</v>
          </cell>
        </row>
        <row r="1873">
          <cell r="C1873" t="str">
            <v>102744</v>
          </cell>
          <cell r="D1873" t="str">
            <v>BOCA PARA BUEIRO DUPLO TUBULAR D = 100 CM EM CONCRETO, ALAS COM ESCONSIDADE DE 0°, INCLUINDO FÔRMAS E MATERIAIS. AF_07/2021</v>
          </cell>
          <cell r="E1873" t="str">
            <v>UN</v>
          </cell>
          <cell r="F1873" t="str">
            <v>6.221,91</v>
          </cell>
          <cell r="G1873" t="str">
            <v>6.397,10</v>
          </cell>
        </row>
        <row r="1874">
          <cell r="C1874" t="str">
            <v>102745</v>
          </cell>
          <cell r="D1874" t="str">
            <v>BOCA PARA BUEIRO DUPLO TUBULAR D = 120 CM EM CONCRETO, ALAS COM ESCONSIDADE DE 0°, INCLUINDO FÔRMAS E MATERIAIS. AF_07/2021</v>
          </cell>
          <cell r="E1874" t="str">
            <v>UN</v>
          </cell>
          <cell r="F1874" t="str">
            <v>8.751,29</v>
          </cell>
          <cell r="G1874" t="str">
            <v>8.991,91</v>
          </cell>
        </row>
        <row r="1875">
          <cell r="C1875" t="str">
            <v>102746</v>
          </cell>
          <cell r="D1875" t="str">
            <v>BOCA PARA BUEIRO DUPLO TUBULAR D = 150 CM EM CONCRETO, ALAS COM ESCONSIDADE DE 0°, INCLUINDO FÔRMAS E MATERIAIS. AF_07/2021</v>
          </cell>
          <cell r="E1875" t="str">
            <v>UN</v>
          </cell>
          <cell r="F1875" t="str">
            <v>15.176,91</v>
          </cell>
          <cell r="G1875" t="str">
            <v>15.583,66</v>
          </cell>
        </row>
        <row r="1876">
          <cell r="C1876" t="str">
            <v>102747</v>
          </cell>
          <cell r="D1876" t="str">
            <v>BOCA PARA BUEIRO TRIPLO TUBULAR D = 100 CM EM CONCRETO, ALAS COM ESCONSIDADE DE 0°, INCLUINDO FÔRMAS E MATERIAIS. AF_07/2021</v>
          </cell>
          <cell r="E1876" t="str">
            <v>UN</v>
          </cell>
          <cell r="F1876" t="str">
            <v>7.715,85</v>
          </cell>
          <cell r="G1876" t="str">
            <v>7.930,11</v>
          </cell>
        </row>
        <row r="1877">
          <cell r="C1877" t="str">
            <v>102748</v>
          </cell>
          <cell r="D1877" t="str">
            <v>BOCA PARA BUEIRO TRIPLO TUBULAR D = 120 CM EM CONCRETO, ALAS COM ESCONSIDADE DE 0°, INCLUINDO FÔRMAS E MATERIAIS. AF_07/2021</v>
          </cell>
          <cell r="E1877" t="str">
            <v>UN</v>
          </cell>
          <cell r="F1877" t="str">
            <v>10.805,78</v>
          </cell>
          <cell r="G1877" t="str">
            <v>11.099,01</v>
          </cell>
        </row>
        <row r="1878">
          <cell r="C1878" t="str">
            <v>102749</v>
          </cell>
          <cell r="D1878" t="str">
            <v>BOCA PARA BUEIRO TRIPLO TUBULAR D = 150 CM EM CONCRETO, ALAS COM ESCONSIDADE DE 0°, INCLUINDO FÔRMAS E MATERIAIS. AF_07/2021</v>
          </cell>
          <cell r="E1878" t="str">
            <v>UN</v>
          </cell>
          <cell r="F1878" t="str">
            <v>18.557,73</v>
          </cell>
          <cell r="G1878" t="str">
            <v>19.048,47</v>
          </cell>
        </row>
        <row r="1879">
          <cell r="C1879" t="str">
            <v>102750</v>
          </cell>
          <cell r="D1879" t="str">
            <v>BOCA PARA BUEIRO SIMPLES TUBULAR D = 60 CM EM CONCRETO, ALAS COM ESCONSIDADE DE 30°, INCLUINDO FÔRMAS E MATERIAIS. AF_07/2021</v>
          </cell>
          <cell r="E1879" t="str">
            <v>UN</v>
          </cell>
          <cell r="F1879" t="str">
            <v>2.497,02</v>
          </cell>
          <cell r="G1879" t="str">
            <v>2.570,16</v>
          </cell>
        </row>
        <row r="1880">
          <cell r="C1880" t="str">
            <v>102751</v>
          </cell>
          <cell r="D1880" t="str">
            <v>BOCA PARA BUEIRO SIMPLES TUBULAR D = 80 CM EM CONCRETO, ALAS COM ESCONSIDADE DE 30°, INCLUINDO FÔRMAS E MATERIAIS. AF_07/2021</v>
          </cell>
          <cell r="E1880" t="str">
            <v>UN</v>
          </cell>
          <cell r="F1880" t="str">
            <v>4.347,30</v>
          </cell>
          <cell r="G1880" t="str">
            <v>4.469,16</v>
          </cell>
        </row>
        <row r="1881">
          <cell r="C1881" t="str">
            <v>102752</v>
          </cell>
          <cell r="D1881" t="str">
            <v>BOCA PARA BUEIRO SIMPLES TUBULAR D = 100 CM EM CONCRETO, ALAS COM ESCONSIDADE DE 30°, INCLUINDO FÔRMAS E MATERIAIS. AF_07/2021</v>
          </cell>
          <cell r="E1881" t="str">
            <v>UN</v>
          </cell>
          <cell r="F1881" t="str">
            <v>6.935,82</v>
          </cell>
          <cell r="G1881" t="str">
            <v>7.123,86</v>
          </cell>
        </row>
        <row r="1882">
          <cell r="C1882" t="str">
            <v>102753</v>
          </cell>
          <cell r="D1882" t="str">
            <v>BOCA PARA BUEIRO SIMPLES TUBULAR D = 120 CM EM CONCRETO, ALAS COM ESCONSIDADE DE 30°, INCLUINDO FÔRMAS E MATERIAIS. AF_07/2021</v>
          </cell>
          <cell r="E1882" t="str">
            <v>UN</v>
          </cell>
          <cell r="F1882" t="str">
            <v>10.280,41</v>
          </cell>
          <cell r="G1882" t="str">
            <v>10.550,99</v>
          </cell>
        </row>
        <row r="1883">
          <cell r="C1883" t="str">
            <v>102754</v>
          </cell>
          <cell r="D1883" t="str">
            <v>BOCA PARA BUEIRO SIMPLES TUBULAR D = 150 CM EM CONCRETO, ALAS COM ESCONSIDADE DE 30°, INCLUINDO FÔRMAS E MATERIAIS. AF_07/2021</v>
          </cell>
          <cell r="E1883" t="str">
            <v>UN</v>
          </cell>
          <cell r="F1883" t="str">
            <v>19.544,23</v>
          </cell>
          <cell r="G1883" t="str">
            <v>20.043,55</v>
          </cell>
        </row>
        <row r="1884">
          <cell r="C1884" t="str">
            <v>102755</v>
          </cell>
          <cell r="D1884" t="str">
            <v>BOCA PARA BUEIRO DUPLO TUBULAR D = 100 CM EM CONCRETO, ALAS COM ESCONSIDADE DE 30°, INCLUINDO FÔRMAS E MATERIAIS. AF_07/2021</v>
          </cell>
          <cell r="E1884" t="str">
            <v>UN</v>
          </cell>
          <cell r="F1884" t="str">
            <v>9.683,37</v>
          </cell>
          <cell r="G1884" t="str">
            <v>9.938,68</v>
          </cell>
        </row>
        <row r="1885">
          <cell r="C1885" t="str">
            <v>102756</v>
          </cell>
          <cell r="D1885" t="str">
            <v>BOCA PARA BUEIRO DUPLO TUBULAR D = 120 CM EM CONCRETO, ALAS COM ESCONSIDADE DE 30°, INCLUINDO FÔRMAS E MATERIAIS. AF_07/2021</v>
          </cell>
          <cell r="E1885" t="str">
            <v>UN</v>
          </cell>
          <cell r="F1885" t="str">
            <v>14.400,23</v>
          </cell>
          <cell r="G1885" t="str">
            <v>14.768,43</v>
          </cell>
        </row>
        <row r="1886">
          <cell r="C1886" t="str">
            <v>102757</v>
          </cell>
          <cell r="D1886" t="str">
            <v>BOCA PARA BUEIRO DUPLO TUBULAR D = 150 CM EM CONCRETO, ALAS COM ESCONSIDADE DE 30°, INCLUINDO FÔRMAS E MATERIAIS. AF_07/2021</v>
          </cell>
          <cell r="E1886" t="str">
            <v>UN</v>
          </cell>
          <cell r="F1886" t="str">
            <v>26.789,75</v>
          </cell>
          <cell r="G1886" t="str">
            <v>27.454,21</v>
          </cell>
        </row>
        <row r="1887">
          <cell r="C1887" t="str">
            <v>102758</v>
          </cell>
          <cell r="D1887" t="str">
            <v>BOCA PARA BUEIRO TRIPLO TUBULAR D = 100 CM EM CONCRETO, ALAS COM ESCONSIDADE DE 30°, INCLUINDO FÔRMAS E MATERIAIS. AF_07/2021</v>
          </cell>
          <cell r="E1887" t="str">
            <v>UN</v>
          </cell>
          <cell r="F1887" t="str">
            <v>12.443,40</v>
          </cell>
          <cell r="G1887" t="str">
            <v>12.766,52</v>
          </cell>
        </row>
        <row r="1888">
          <cell r="C1888" t="str">
            <v>102759</v>
          </cell>
          <cell r="D1888" t="str">
            <v>BOCA PARA BUEIRO TRIPLO TUBULAR D = 120 CM EM CONCRETO, ALAS COM ESCONSIDADE DE 30°, INCLUINDO FÔRMAS E MATERIAIS. AF_07/2021</v>
          </cell>
          <cell r="E1888" t="str">
            <v>UN</v>
          </cell>
          <cell r="F1888" t="str">
            <v>18.539,01</v>
          </cell>
          <cell r="G1888" t="str">
            <v>19.005,55</v>
          </cell>
        </row>
        <row r="1889">
          <cell r="C1889" t="str">
            <v>102760</v>
          </cell>
          <cell r="D1889" t="str">
            <v>BOCA PARA BUEIRO TRIPLO TUBULAR D = 150 CM EM CONCRETO, ALAS COM ESCONSIDADE DE 30°, INCLUINDO FÔRMAS E MATERIAIS. AF_07/2021</v>
          </cell>
          <cell r="E1889" t="str">
            <v>UN</v>
          </cell>
          <cell r="F1889" t="str">
            <v>34.172,15</v>
          </cell>
          <cell r="G1889" t="str">
            <v>35.006,15</v>
          </cell>
        </row>
        <row r="1890">
          <cell r="C1890" t="str">
            <v>102761</v>
          </cell>
          <cell r="D1890" t="str">
            <v>BOCA PARA BUEIRO SIMPLES CELULAR 150 X 150 CM EM CONCRETO, ALAS COM ESCONSIDADE DE 30°, INCLUINDO FÔRMAS E MATERIAIS. AF_07/2021</v>
          </cell>
          <cell r="E1890" t="str">
            <v>UN</v>
          </cell>
          <cell r="F1890" t="str">
            <v>11.913,46</v>
          </cell>
          <cell r="G1890" t="str">
            <v>12.280,17</v>
          </cell>
        </row>
        <row r="1891">
          <cell r="C1891" t="str">
            <v>102762</v>
          </cell>
          <cell r="D1891" t="str">
            <v>BOCA PARA BUEIRO SIMPLES CELULAR 200 X 200 CM EM CONCRETO, ALAS COM ESCONSIDADE DE 30°, INCLUINDO FÔRMAS E MATERIAIS. AF_07/2021</v>
          </cell>
          <cell r="E1891" t="str">
            <v>UN</v>
          </cell>
          <cell r="F1891" t="str">
            <v>18.410,94</v>
          </cell>
          <cell r="G1891" t="str">
            <v>18.931,46</v>
          </cell>
        </row>
        <row r="1892">
          <cell r="C1892" t="str">
            <v>102763</v>
          </cell>
          <cell r="D1892" t="str">
            <v>BOCA PARA BUEIRO SIMPLES CELULAR 250 X 250 CM EM CONCRETO, ALAS COM ESCONSIDADE DE 30°, INCLUINDO FÔRMAS E MATERIAIS. AF_07/2021</v>
          </cell>
          <cell r="E1892" t="str">
            <v>UN</v>
          </cell>
          <cell r="F1892" t="str">
            <v>25.616,74</v>
          </cell>
          <cell r="G1892" t="str">
            <v>26.320,96</v>
          </cell>
        </row>
        <row r="1893">
          <cell r="C1893" t="str">
            <v>102764</v>
          </cell>
          <cell r="D1893" t="str">
            <v>BOCA PARA BUEIRO SIMPLES CELULAR 300 X 300 CM EM CONCRETO, ALAS COM ESCONSIDADE DE 30°, INCLUINDO FÔRMAS E MATERIAIS. AF_07/2021</v>
          </cell>
          <cell r="E1893" t="str">
            <v>UN</v>
          </cell>
          <cell r="F1893" t="str">
            <v>36.210,27</v>
          </cell>
          <cell r="G1893" t="str">
            <v>37.130,54</v>
          </cell>
        </row>
        <row r="1894">
          <cell r="C1894" t="str">
            <v>102765</v>
          </cell>
          <cell r="D1894" t="str">
            <v>BOCA PARA BUEIRO DUPLO CELULAR 150 X 150 CM EM CONCRETO, ALAS COM ESCONSIDADE DE 30°, INCLUINDO FÔRMAS E MATERIAIS. AF_07/2021</v>
          </cell>
          <cell r="E1894" t="str">
            <v>UN</v>
          </cell>
          <cell r="F1894" t="str">
            <v>14.790,63</v>
          </cell>
          <cell r="G1894" t="str">
            <v>15.242,99</v>
          </cell>
        </row>
        <row r="1895">
          <cell r="C1895" t="str">
            <v>102766</v>
          </cell>
          <cell r="D1895" t="str">
            <v>BOCA PARA BUEIRO DUPLO CELULAR 200 X 200 CM EM CONCRETO, ALAS COM ESCONSIDADE DE 30°, INCLUINDO FÔRMAS E MATERIAIS. AF_07/2021</v>
          </cell>
          <cell r="E1895" t="str">
            <v>UN</v>
          </cell>
          <cell r="F1895" t="str">
            <v>22.280,78</v>
          </cell>
          <cell r="G1895" t="str">
            <v>22.907,94</v>
          </cell>
        </row>
        <row r="1896">
          <cell r="C1896" t="str">
            <v>102767</v>
          </cell>
          <cell r="D1896" t="str">
            <v>BOCA PARA BUEIRO DUPLO CELULAR 250 X 250 CM EM CONCRETO, ALAS COM ESCONSIDADE DE 30°, INCLUINDO FÔRMAS E MATERIAIS. AF_07/2021</v>
          </cell>
          <cell r="E1896" t="str">
            <v>UN</v>
          </cell>
          <cell r="F1896" t="str">
            <v>31.233,90</v>
          </cell>
          <cell r="G1896" t="str">
            <v>32.084,84</v>
          </cell>
        </row>
        <row r="1897">
          <cell r="C1897" t="str">
            <v>102768</v>
          </cell>
          <cell r="D1897" t="str">
            <v>BOCA PARA BUEIRO DUPLO CELULAR 300 X 300 CM EM CONCRETO, ALAS COM ESCONSIDADE DE 30°, INCLUINDO FÔRMAS E MATERIAIS. AF_07/2021</v>
          </cell>
          <cell r="E1897" t="str">
            <v>UN</v>
          </cell>
          <cell r="F1897" t="str">
            <v>43.772,43</v>
          </cell>
          <cell r="G1897" t="str">
            <v>44.874,51</v>
          </cell>
        </row>
        <row r="1898">
          <cell r="C1898" t="str">
            <v>102769</v>
          </cell>
          <cell r="D1898" t="str">
            <v>BOCA PARA BUEIRO TRIPLO CELULAR 150 X 150 CM EM CONCRETO, ALAS COM ESCONSIDADE DE 30°, INCLUINDO FÔRMAS E MATERIAIS. AF_07/2021</v>
          </cell>
          <cell r="E1898" t="str">
            <v>UN</v>
          </cell>
          <cell r="F1898" t="str">
            <v>17.067,90</v>
          </cell>
          <cell r="G1898" t="str">
            <v>17.578,49</v>
          </cell>
        </row>
        <row r="1899">
          <cell r="C1899" t="str">
            <v>102770</v>
          </cell>
          <cell r="D1899" t="str">
            <v>BOCA PARA BUEIRO TRIPLO CELULAR 200 X 200 CM EM CONCRETO, ALAS COM ESCONSIDADE DE 30°, INCLUINDO FÔRMAS E MATERIAIS. AF_07/2021</v>
          </cell>
          <cell r="E1899" t="str">
            <v>UN</v>
          </cell>
          <cell r="F1899" t="str">
            <v>26.204,78</v>
          </cell>
          <cell r="G1899" t="str">
            <v>26.939,17</v>
          </cell>
        </row>
        <row r="1900">
          <cell r="C1900" t="str">
            <v>102771</v>
          </cell>
          <cell r="D1900" t="str">
            <v>BOCA PARA BUEIRO TRIPLO CELULAR 250 X 250 CM EM CONCRETO, ALAS COM ESCONSIDADE DE 30°, INCLUINDO FÔRMAS E MATERIAIS. AF_07/2021</v>
          </cell>
          <cell r="E1900" t="str">
            <v>UN</v>
          </cell>
          <cell r="F1900" t="str">
            <v>36.713,44</v>
          </cell>
          <cell r="G1900" t="str">
            <v>37.708,76</v>
          </cell>
        </row>
        <row r="1901">
          <cell r="C1901" t="str">
            <v>102772</v>
          </cell>
          <cell r="D1901" t="str">
            <v>BOCA PARA BUEIRO TRIPLO CELULAR 300 X 300 CM EM CONCRETO, ALAS COM ESCONSIDADE DE 30°, INCLUINDO FÔRMAS E MATERIAIS. AF_07/2021</v>
          </cell>
          <cell r="E1901" t="str">
            <v>UN</v>
          </cell>
          <cell r="F1901" t="str">
            <v>51.876,60</v>
          </cell>
          <cell r="G1901" t="str">
            <v>53.167,85</v>
          </cell>
        </row>
        <row r="1902">
          <cell r="C1902" t="str">
            <v>102773</v>
          </cell>
          <cell r="D1902" t="str">
            <v>BOCA PARA BUEIRO SIMPLES TUBULAR D = 40 CM EM GABIÃO, ALAS COM ESCONSIDADE DE 45°, INCLUINDO FÔRMAS E MATERIAIS. AF_07/2021</v>
          </cell>
          <cell r="E1902" t="str">
            <v>UN</v>
          </cell>
          <cell r="F1902" t="str">
            <v>7.907,14</v>
          </cell>
          <cell r="G1902" t="str">
            <v>8.079,14</v>
          </cell>
        </row>
        <row r="1903">
          <cell r="C1903" t="str">
            <v>102774</v>
          </cell>
          <cell r="D1903" t="str">
            <v>BOCA PARA BUEIRO SIMPLES TUBULAR D = 60 CM EM GABIÃO, ALAS COM ESCONSIDADE DE 45°, INCLUINDO FÔRMAS E MATERIAIS. AF_07/2021</v>
          </cell>
          <cell r="E1903" t="str">
            <v>UN</v>
          </cell>
          <cell r="F1903" t="str">
            <v>7.907,14</v>
          </cell>
          <cell r="G1903" t="str">
            <v>8.079,14</v>
          </cell>
        </row>
        <row r="1904">
          <cell r="C1904" t="str">
            <v>102775</v>
          </cell>
          <cell r="D1904" t="str">
            <v>BOCA PARA BUEIRO SIMPLES TUBULAR D = 80 CM EM GABIÃO, ALAS COM ESCONSIDADE DE 45°, INCLUINDO FÔRMAS E MATERIAIS. AF_07/2021</v>
          </cell>
          <cell r="E1904" t="str">
            <v>UN</v>
          </cell>
          <cell r="F1904" t="str">
            <v>11.818,42</v>
          </cell>
          <cell r="G1904" t="str">
            <v>12.077,12</v>
          </cell>
        </row>
        <row r="1905">
          <cell r="C1905" t="str">
            <v>102776</v>
          </cell>
          <cell r="D1905" t="str">
            <v>BOCA PARA BUEIRO SIMPLES TUBULAR D = 100 CM EM GABIÃO, ALAS COM ESCONSIDADE DE 45°, INCLUINDO FÔRMAS E MATERIAIS. AF_07/2021</v>
          </cell>
          <cell r="E1905" t="str">
            <v>UN</v>
          </cell>
          <cell r="F1905" t="str">
            <v>11.818,42</v>
          </cell>
          <cell r="G1905" t="str">
            <v>12.077,12</v>
          </cell>
        </row>
        <row r="1906">
          <cell r="C1906" t="str">
            <v>102777</v>
          </cell>
          <cell r="D1906" t="str">
            <v>BOCA PARA BUEIRO SIMPLES TUBULAR D = 120 CM EM GABIÃO, ALAS COM ESCONSIDADE DE 45°, INCLUINDO FÔRMAS E MATERIAIS. AF_07/2021</v>
          </cell>
          <cell r="E1906" t="str">
            <v>UN</v>
          </cell>
          <cell r="F1906" t="str">
            <v>17.897,82</v>
          </cell>
          <cell r="G1906" t="str">
            <v>18.290,62</v>
          </cell>
        </row>
        <row r="1907">
          <cell r="C1907" t="str">
            <v>102778</v>
          </cell>
          <cell r="D1907" t="str">
            <v>BOCA PARA BUEIRO SIMPLES TUBULAR D = 150 CM EM GABIÃO, ALAS COM ESCONSIDADE DE 45°, INCLUINDO FÔRMAS E MATERIAIS. AF_07/2021</v>
          </cell>
          <cell r="E1907" t="str">
            <v>UN</v>
          </cell>
          <cell r="F1907" t="str">
            <v>27.354,89</v>
          </cell>
          <cell r="G1907" t="str">
            <v>27.773,12</v>
          </cell>
        </row>
        <row r="1908">
          <cell r="C1908" t="str">
            <v>102779</v>
          </cell>
          <cell r="D1908" t="str">
            <v>BOCA PARA BUEIRO DUPLO TUBULAR D = 40 CM EM GABIÃO, ALAS COM ESCONSIDADE DE 45°, INCLUINDO FÔRMAS E MATERIAIS. AF_07/2021</v>
          </cell>
          <cell r="E1908" t="str">
            <v>UN</v>
          </cell>
          <cell r="F1908" t="str">
            <v>7.907,14</v>
          </cell>
          <cell r="G1908" t="str">
            <v>8.079,14</v>
          </cell>
        </row>
        <row r="1909">
          <cell r="C1909" t="str">
            <v>102780</v>
          </cell>
          <cell r="D1909" t="str">
            <v>BOCA PARA BUEIRO DUPLO TUBULAR D = 60 CM EM GABIÃO, ALAS COM ESCONSIDADE DE 45°, INCLUINDO FÔRMAS E MATERIAIS. AF_07/2021</v>
          </cell>
          <cell r="E1909" t="str">
            <v>UN</v>
          </cell>
          <cell r="F1909" t="str">
            <v>9.097,44</v>
          </cell>
          <cell r="G1909" t="str">
            <v>9.295,17</v>
          </cell>
        </row>
        <row r="1910">
          <cell r="C1910" t="str">
            <v>102781</v>
          </cell>
          <cell r="D1910" t="str">
            <v>BOCA PARA BUEIRO DUPLO TUBULAR D = 80 CM EM GABIÃO, ALAS COM ESCONSIDADE DE 45°, INCLUINDO FÔRMAS E MATERIAIS. AF_07/2021</v>
          </cell>
          <cell r="E1910" t="str">
            <v>UN</v>
          </cell>
          <cell r="F1910" t="str">
            <v>13.497,63</v>
          </cell>
          <cell r="G1910" t="str">
            <v>13.792,89</v>
          </cell>
        </row>
        <row r="1911">
          <cell r="C1911" t="str">
            <v>102782</v>
          </cell>
          <cell r="D1911" t="str">
            <v>BOCA PARA BUEIRO DUPLO TUBULAR D = 100 CM EM GABIÃO, ALAS COM ESCONSIDADE DE 45°, INCLUINDO FÔRMAS E MATERIAIS. AF_07/2021</v>
          </cell>
          <cell r="E1911" t="str">
            <v>UN</v>
          </cell>
          <cell r="F1911" t="str">
            <v>15.130,08</v>
          </cell>
          <cell r="G1911" t="str">
            <v>15.432,03</v>
          </cell>
        </row>
        <row r="1912">
          <cell r="C1912" t="str">
            <v>102783</v>
          </cell>
          <cell r="D1912" t="str">
            <v>BOCA PARA BUEIRO DUPLO TUBULAR D = 120 CM EM GABIÃO, ALAS COM ESCONSIDADE DE 45°, INCLUINDO FÔRMAS E MATERIAIS. AF_07/2021</v>
          </cell>
          <cell r="E1912" t="str">
            <v>UN</v>
          </cell>
          <cell r="F1912" t="str">
            <v>20.019,18</v>
          </cell>
          <cell r="G1912" t="str">
            <v>20.429,51</v>
          </cell>
        </row>
        <row r="1913">
          <cell r="C1913" t="str">
            <v>102784</v>
          </cell>
          <cell r="D1913" t="str">
            <v>BOCA PARA BUEIRO DUPLO TUBULAR D = 150 CM EM GABIÃO, ALAS COM ESCONSIDADE DE 45°, INCLUINDO FÔRMAS E MATERIAIS. AF_07/2021</v>
          </cell>
          <cell r="E1913" t="str">
            <v>UN</v>
          </cell>
          <cell r="F1913" t="str">
            <v>32.083,42</v>
          </cell>
          <cell r="G1913" t="str">
            <v>32.514,37</v>
          </cell>
        </row>
        <row r="1914">
          <cell r="C1914" t="str">
            <v>102785</v>
          </cell>
          <cell r="D1914" t="str">
            <v>BOCA PARA BUEIRO TRIPLO TUBULAR D = 40 CM EM GABIÃO, ALAS COM ESCONSIDADE DE 45°, INCLUINDO FÔRMAS E MATERIAIS. AF_07/2021</v>
          </cell>
          <cell r="E1914" t="str">
            <v>UN</v>
          </cell>
          <cell r="F1914" t="str">
            <v>9.097,44</v>
          </cell>
          <cell r="G1914" t="str">
            <v>9.295,17</v>
          </cell>
        </row>
        <row r="1915">
          <cell r="C1915" t="str">
            <v>102786</v>
          </cell>
          <cell r="D1915" t="str">
            <v>BOCA PARA BUEIRO TRIPLO TUBULAR D = 60 CM EM GABIÃO, ALAS COM ESCONSIDADE DE 45°, INCLUINDO FÔRMAS E MATERIAIS. AF_07/2021</v>
          </cell>
          <cell r="E1915" t="str">
            <v>UN</v>
          </cell>
          <cell r="F1915" t="str">
            <v>10.240,98</v>
          </cell>
          <cell r="G1915" t="str">
            <v>10.434,56</v>
          </cell>
        </row>
        <row r="1916">
          <cell r="C1916" t="str">
            <v>102787</v>
          </cell>
          <cell r="D1916" t="str">
            <v>BOCA PARA BUEIRO TRIPLO TUBULAR D = 80 CM EM GABIÃO, ALAS COM ESCONSIDADE DE 45°, INCLUINDO FÔRMAS E MATERIAIS. AF_07/2021</v>
          </cell>
          <cell r="E1916" t="str">
            <v>UN</v>
          </cell>
          <cell r="F1916" t="str">
            <v>15.130,08</v>
          </cell>
          <cell r="G1916" t="str">
            <v>15.432,03</v>
          </cell>
        </row>
        <row r="1917">
          <cell r="C1917" t="str">
            <v>102788</v>
          </cell>
          <cell r="D1917" t="str">
            <v>BOCA PARA BUEIRO TRIPLO TUBULAR D = 100 CM EM GABIÃO, ALAS COM ESCONSIDADE DE 45°, INCLUINDO FÔRMAS E MATERIAIS. AF_07/2021</v>
          </cell>
          <cell r="E1917" t="str">
            <v>UN</v>
          </cell>
          <cell r="F1917" t="str">
            <v>16.753,76</v>
          </cell>
          <cell r="G1917" t="str">
            <v>17.056,79</v>
          </cell>
        </row>
        <row r="1918">
          <cell r="C1918" t="str">
            <v>102789</v>
          </cell>
          <cell r="D1918" t="str">
            <v>BOCA PARA BUEIRO TRIPLO TUBULAR D = 120 CM EM GABIÃO, ALAS COM ESCONSIDADE DE 45°, INCLUINDO FÔRMAS E MATERIAIS. AF_07/2021</v>
          </cell>
          <cell r="E1918" t="str">
            <v>UN</v>
          </cell>
          <cell r="F1918" t="str">
            <v>22.087,93</v>
          </cell>
          <cell r="G1918" t="str">
            <v>22.482,17</v>
          </cell>
        </row>
        <row r="1919">
          <cell r="C1919" t="str">
            <v>102790</v>
          </cell>
          <cell r="D1919" t="str">
            <v>BOCA PARA BUEIRO TRIPLO TUBULAR D = 150 CM EM GABIÃO, ALAS COM ESCONSIDADE DE 45°, INCLUINDO FÔRMAS E MATERIAIS. AF_07/2021</v>
          </cell>
          <cell r="E1919" t="str">
            <v>UN</v>
          </cell>
          <cell r="F1919" t="str">
            <v>36.958,08</v>
          </cell>
          <cell r="G1919" t="str">
            <v>37.495,12</v>
          </cell>
        </row>
        <row r="1920">
          <cell r="C1920" t="str">
            <v>102791</v>
          </cell>
          <cell r="D1920" t="str">
            <v>BOCA PARA BUEIRO SIMPLES CELULAR 150 X 150 CM EM GABIÃO, ALAS COM ESCONSIDADE DE 45°, INCLUINDO FÔRMAS E MATERIAIS. AF_07/2021</v>
          </cell>
          <cell r="E1920" t="str">
            <v>UN</v>
          </cell>
          <cell r="F1920" t="str">
            <v>29.159,94</v>
          </cell>
          <cell r="G1920" t="str">
            <v>29.726,35</v>
          </cell>
        </row>
        <row r="1921">
          <cell r="C1921" t="str">
            <v>102792</v>
          </cell>
          <cell r="D1921" t="str">
            <v>BOCA PARA BUEIRO SIMPLES CELULAR 200 X 200 CM EM GABIÃO, ALAS COM ESCONSIDADE DE 45°, INCLUINDO FÔRMAS E MATERIAIS. AF_07/2021</v>
          </cell>
          <cell r="E1921" t="str">
            <v>UN</v>
          </cell>
          <cell r="F1921" t="str">
            <v>47.697,26</v>
          </cell>
          <cell r="G1921" t="str">
            <v>48.562,48</v>
          </cell>
        </row>
        <row r="1922">
          <cell r="C1922" t="str">
            <v>102793</v>
          </cell>
          <cell r="D1922" t="str">
            <v>BOCA PARA BUEIRO SIMPLES CELULAR 250 X 250 CM EM GABIÃO, ALAS COM ESCONSIDADE DE 45°, INCLUINDO FÔRMAS E MATERIAIS. AF_07/2021</v>
          </cell>
          <cell r="E1922" t="str">
            <v>UN</v>
          </cell>
          <cell r="F1922" t="str">
            <v>64.616,22</v>
          </cell>
          <cell r="G1922" t="str">
            <v>65.689,00</v>
          </cell>
        </row>
        <row r="1923">
          <cell r="C1923" t="str">
            <v>102794</v>
          </cell>
          <cell r="D1923" t="str">
            <v>BOCA PARA BUEIRO SIMPLES CELULAR 300 X 300 CM EM GABIÃO, ALAS COM ESCONSIDADE DE 45°, INCLUINDO FÔRMAS E MATERIAIS. AF_07/2021</v>
          </cell>
          <cell r="E1923" t="str">
            <v>UN</v>
          </cell>
          <cell r="F1923" t="str">
            <v>92.805,90</v>
          </cell>
          <cell r="G1923" t="str">
            <v>94.306,89</v>
          </cell>
        </row>
        <row r="1924">
          <cell r="C1924" t="str">
            <v>102795</v>
          </cell>
          <cell r="D1924" t="str">
            <v>BOCA PARA BUEIRO DUPLO CELULAR 150 X 150 CM EM GABIÃO, ALAS COM ESCONSIDADE DE 45°, INCLUINDO FÔRMAS E MATERIAIS. AF_07/2021</v>
          </cell>
          <cell r="E1924" t="str">
            <v>UN</v>
          </cell>
          <cell r="F1924" t="str">
            <v>31.095,29</v>
          </cell>
          <cell r="G1924" t="str">
            <v>31.699,03</v>
          </cell>
        </row>
        <row r="1925">
          <cell r="C1925" t="str">
            <v>102796</v>
          </cell>
          <cell r="D1925" t="str">
            <v>BOCA PARA BUEIRO DUPLO CELULAR 200 X 200 CM EM GABIÃO, ALAS COM ESCONSIDADE DE 45°, INCLUINDO FÔRMAS E MATERIAIS. AF_07/2021</v>
          </cell>
          <cell r="E1925" t="str">
            <v>UN</v>
          </cell>
          <cell r="F1925" t="str">
            <v>50.473,59</v>
          </cell>
          <cell r="G1925" t="str">
            <v>51.379,71</v>
          </cell>
        </row>
        <row r="1926">
          <cell r="C1926" t="str">
            <v>102797</v>
          </cell>
          <cell r="D1926" t="str">
            <v>BOCA PARA BUEIRO DUPLO CELULAR 250 X 250 CM EM GABIÃO, ALAS COM ESCONSIDADE DE 45°, INCLUINDO FÔRMAS E MATERIAIS. AF_07/2021</v>
          </cell>
          <cell r="E1926" t="str">
            <v>UN</v>
          </cell>
          <cell r="F1926" t="str">
            <v>71.723,30</v>
          </cell>
          <cell r="G1926" t="str">
            <v>72.966,40</v>
          </cell>
        </row>
        <row r="1927">
          <cell r="C1927" t="str">
            <v>102798</v>
          </cell>
          <cell r="D1927" t="str">
            <v>BOCA PARA BUEIRO DUPLO CELULAR 300 X 300 CM EM GABIÃO, ALAS COM ESCONSIDADE DE 45°, INCLUINDO FÔRMAS E MATERIAIS. AF_07/2021</v>
          </cell>
          <cell r="E1927" t="str">
            <v>UN</v>
          </cell>
          <cell r="F1927" t="str">
            <v>87.949,81</v>
          </cell>
          <cell r="G1927" t="str">
            <v>89.446,73</v>
          </cell>
        </row>
        <row r="1928">
          <cell r="C1928" t="str">
            <v>102799</v>
          </cell>
          <cell r="D1928" t="str">
            <v>BOCA PARA BUEIRO TRIPLO CELULAR 150 X 150 CM EM GABIÃO, ALAS COM ESCONSIDADE DE 45°, INCLUINDO FÔRMAS E MATERIAIS. AF_07/2021</v>
          </cell>
          <cell r="E1928" t="str">
            <v>UN</v>
          </cell>
          <cell r="F1928" t="str">
            <v>31.747,17</v>
          </cell>
          <cell r="G1928" t="str">
            <v>32.365,36</v>
          </cell>
        </row>
        <row r="1929">
          <cell r="C1929" t="str">
            <v>102800</v>
          </cell>
          <cell r="D1929" t="str">
            <v>BOCA PARA BUEIRO TRIPLO CELULAR 200 X 200 CM EM GABIÃO, ALAS COM ESCONSIDADE DE 45°, INCLUINDO FÔRMAS E MATERIAIS. AF_07/2021</v>
          </cell>
          <cell r="E1929" t="str">
            <v>UN</v>
          </cell>
          <cell r="F1929" t="str">
            <v>55.374,38</v>
          </cell>
          <cell r="G1929" t="str">
            <v>56.372,09</v>
          </cell>
        </row>
        <row r="1930">
          <cell r="C1930" t="str">
            <v>102801</v>
          </cell>
          <cell r="D1930" t="str">
            <v>BOCA PARA BUEIRO TRIPLO CELULAR 250 X 250 CM EM GABIÃO, ALAS COM ESCONSIDADE DE 45°, INCLUINDO FÔRMAS E MATERIAIS. AF_07/2021</v>
          </cell>
          <cell r="E1930" t="str">
            <v>UN</v>
          </cell>
          <cell r="F1930" t="str">
            <v>77.779,32</v>
          </cell>
          <cell r="G1930" t="str">
            <v>79.117,34</v>
          </cell>
        </row>
        <row r="1931">
          <cell r="C1931" t="str">
            <v>102802</v>
          </cell>
          <cell r="D1931" t="str">
            <v>BOCA PARA BUEIRO TRIPLO CELULAR 300 X 300 CM EM GABIÃO, ALAS COM ESCONSIDADE DE 45°, INCLUINDO FÔRMAS E MATERIAIS. AF_07/2021</v>
          </cell>
          <cell r="E1931" t="str">
            <v>UN</v>
          </cell>
          <cell r="F1931" t="str">
            <v>93.362,89</v>
          </cell>
          <cell r="G1931" t="str">
            <v>94.952,93</v>
          </cell>
        </row>
        <row r="1932">
          <cell r="C1932" t="str">
            <v>101570</v>
          </cell>
          <cell r="D1932" t="str">
            <v>ESCORAMENTO DE VALA, TIPO PONTALETEAMENTO, COM PROFUNDIDADE DE 0 A 1,5 M, LARGURA MENOR QUE 1,5 M. AF_08/2020</v>
          </cell>
          <cell r="E1932" t="str">
            <v>M2</v>
          </cell>
          <cell r="F1932" t="str">
            <v>24,27</v>
          </cell>
          <cell r="G1932" t="str">
            <v>25,89</v>
          </cell>
        </row>
        <row r="1933">
          <cell r="C1933" t="str">
            <v>101571</v>
          </cell>
          <cell r="D1933" t="str">
            <v>ESCORAMENTO DE VALA, TIPO PONTALETEAMENTO, COM PROFUNDIDADE DE 0 A 1,5 M, LARGURA MAIOR OU IGUAL A 1,5 M E MENOR QUE 2,5 M. AF_08/2020</v>
          </cell>
          <cell r="E1933" t="str">
            <v>M2</v>
          </cell>
          <cell r="F1933" t="str">
            <v>31,04</v>
          </cell>
          <cell r="G1933" t="str">
            <v>33,42</v>
          </cell>
        </row>
        <row r="1934">
          <cell r="C1934" t="str">
            <v>101572</v>
          </cell>
          <cell r="D1934" t="str">
            <v>ESCORAMENTO DE VALA, TIPO PONTALETEAMENTO, COM PROFUNDIDADE DE 1,5 A 3,0 M, LARGURA MENOR QUE 1,5 M. AF_08/2020</v>
          </cell>
          <cell r="E1934" t="str">
            <v>M2</v>
          </cell>
          <cell r="F1934" t="str">
            <v>19,54</v>
          </cell>
          <cell r="G1934" t="str">
            <v>20,74</v>
          </cell>
        </row>
        <row r="1935">
          <cell r="C1935" t="str">
            <v>101573</v>
          </cell>
          <cell r="D1935" t="str">
            <v>ESCORAMENTO DE VALA, TIPO PONTALETEAMENTO, COM PROFUNDIDADE DE 1,5 A 3,0 M, LARGURA MAIOR OU IGUAL A 1,5 M E MENOR QUE 2,5 M. AF_08/2020</v>
          </cell>
          <cell r="E1935" t="str">
            <v>M2</v>
          </cell>
          <cell r="F1935" t="str">
            <v>26,31</v>
          </cell>
          <cell r="G1935" t="str">
            <v>28,28</v>
          </cell>
        </row>
        <row r="1936">
          <cell r="C1936" t="str">
            <v>101574</v>
          </cell>
          <cell r="D1936" t="str">
            <v>ESCORAMENTO DE VALA, TIPO PONTALETEAMENTO, COM PROFUNDIDADE DE 3,0 A 4,5 M, LARGURA MENOR QUE 1,5 M. AF_08/2020</v>
          </cell>
          <cell r="E1936" t="str">
            <v>M2</v>
          </cell>
          <cell r="F1936" t="str">
            <v>15,85</v>
          </cell>
          <cell r="G1936" t="str">
            <v>16,64</v>
          </cell>
        </row>
        <row r="1937">
          <cell r="C1937" t="str">
            <v>101575</v>
          </cell>
          <cell r="D1937" t="str">
            <v>ESCORAMENTO DE VALA, TIPO PONTALETEAMENTO, COM PROFUNDIDADE DE 3,0 A 4,5 M, LARGURA MAIOR OU IGUAL A 1,5 M E MENOR QUE 2,5 M. AF_08/2020</v>
          </cell>
          <cell r="E1937" t="str">
            <v>M2</v>
          </cell>
          <cell r="F1937" t="str">
            <v>22,75</v>
          </cell>
          <cell r="G1937" t="str">
            <v>24,31</v>
          </cell>
        </row>
        <row r="1938">
          <cell r="C1938" t="str">
            <v>101576</v>
          </cell>
          <cell r="D1938" t="str">
            <v>ESCORAMENTO DE VALA, TIPO DESCONTÍNUO, COM PROFUNDIDADE DE 0 A 1,5 M, LARGURA MENOR QUE 1,5 M. AF_08/2020</v>
          </cell>
          <cell r="E1938" t="str">
            <v>M2</v>
          </cell>
          <cell r="F1938" t="str">
            <v>50,56</v>
          </cell>
          <cell r="G1938" t="str">
            <v>52,65</v>
          </cell>
        </row>
        <row r="1939">
          <cell r="C1939" t="str">
            <v>101577</v>
          </cell>
          <cell r="D1939" t="str">
            <v>ESCORAMENTO DE VALA, TIPO DESCONTÍNUO, COM PROFUNDIDADE DE 0 A 1,5 M, LARGURA MAIOR OU IGUAL A 1,5 M E MENOR QUE 2,5 M. AF_08/2020</v>
          </cell>
          <cell r="E1939" t="str">
            <v>M2</v>
          </cell>
          <cell r="F1939" t="str">
            <v>59,23</v>
          </cell>
          <cell r="G1939" t="str">
            <v>62,33</v>
          </cell>
        </row>
        <row r="1940">
          <cell r="C1940" t="str">
            <v>101578</v>
          </cell>
          <cell r="D1940" t="str">
            <v>ESCORAMENTO DE VALA, TIPO DESCONTÍNUO, COM PROFUNDIDADE DE 1,5 M A 3,0 M, LARGURA MENOR QUE 1,5 M. AF_08/2020</v>
          </cell>
          <cell r="E1940" t="str">
            <v>M2</v>
          </cell>
          <cell r="F1940" t="str">
            <v>43,19</v>
          </cell>
          <cell r="G1940" t="str">
            <v>44,74</v>
          </cell>
        </row>
        <row r="1941">
          <cell r="C1941" t="str">
            <v>101579</v>
          </cell>
          <cell r="D1941" t="str">
            <v>ESCORAMENTO DE VALA, TIPO DESCONTÍNUO, COM PROFUNDIDADE DE 1,5 A 3,0 M, LARGURA MAIOR OU IGUAL A 1,5 M E MENOR QUE 2,5 M. AF_08/2020</v>
          </cell>
          <cell r="E1941" t="str">
            <v>M2</v>
          </cell>
          <cell r="F1941" t="str">
            <v>51,85</v>
          </cell>
          <cell r="G1941" t="str">
            <v>54,42</v>
          </cell>
        </row>
        <row r="1942">
          <cell r="C1942" t="str">
            <v>101580</v>
          </cell>
          <cell r="D1942" t="str">
            <v>ESCORAMENTO DE VALA, TIPO DESCONTÍNUO, COM PROFUNDIDADE DE 3,0 A 4,5 M, LARGURA MENOR QUE 1,5 M. AF_08/2020</v>
          </cell>
          <cell r="E1942" t="str">
            <v>M2</v>
          </cell>
          <cell r="F1942" t="str">
            <v>41,04</v>
          </cell>
          <cell r="G1942" t="str">
            <v>42,06</v>
          </cell>
        </row>
        <row r="1943">
          <cell r="C1943" t="str">
            <v>101581</v>
          </cell>
          <cell r="D1943" t="str">
            <v>ESCORAMENTO DE VALA, TIPO DESCONTÍNUO, COM PROFUNDIDADE DE 3,0 A 4,5 M, LARGURA MAIOR OU IGUAL A 1,5 E MENOR QUE 2,5 M. AF_08/2020</v>
          </cell>
          <cell r="E1943" t="str">
            <v>M2</v>
          </cell>
          <cell r="F1943" t="str">
            <v>49,84</v>
          </cell>
          <cell r="G1943" t="str">
            <v>51,87</v>
          </cell>
        </row>
        <row r="1944">
          <cell r="C1944" t="str">
            <v>101582</v>
          </cell>
          <cell r="D1944" t="str">
            <v>ESCORAMENTO DE VALA, TIPO CONTÍNUO, COM PROFUNDIDADE DE 0 A 1,5 M, LARGURA MENOR QUE 1,5 M. AF_08/2020</v>
          </cell>
          <cell r="E1944" t="str">
            <v>M2</v>
          </cell>
          <cell r="F1944" t="str">
            <v>84,38</v>
          </cell>
          <cell r="G1944" t="str">
            <v>87,69</v>
          </cell>
        </row>
        <row r="1945">
          <cell r="C1945" t="str">
            <v>101583</v>
          </cell>
          <cell r="D1945" t="str">
            <v>ESCORAMENTO DE VALA, TIPO CONTÍNUO, COM PROFUNDIDADE DE 0 A 1,5 M, LARGURA MAIOR OU IGUAL A 1,5 M E MENOR QUE 2,5 M. AF_08/2020</v>
          </cell>
          <cell r="E1945" t="str">
            <v>M2</v>
          </cell>
          <cell r="F1945" t="str">
            <v>97,89</v>
          </cell>
          <cell r="G1945" t="str">
            <v>102,79</v>
          </cell>
        </row>
        <row r="1946">
          <cell r="C1946" t="str">
            <v>101584</v>
          </cell>
          <cell r="D1946" t="str">
            <v>ESCORAMENTO DE VALA, TIPO CONTÍNUO, COM PROFUNDIDADE DE 1,5 M A 3,0 M, LARGURA MENOR QUE 1,5 M. AF_08/2020</v>
          </cell>
          <cell r="E1946" t="str">
            <v>M2</v>
          </cell>
          <cell r="F1946" t="str">
            <v>71,48</v>
          </cell>
          <cell r="G1946" t="str">
            <v>73,94</v>
          </cell>
        </row>
        <row r="1947">
          <cell r="C1947" t="str">
            <v>101585</v>
          </cell>
          <cell r="D1947" t="str">
            <v>ESCORAMENTO DE VALA, TIPO CONTÍNUO, COM PROFUNDIDADE DE 1,5 A 3,0 M, LARGURA MAIOR OU IGUAL A 1,5 M E MENOR QUE 2,5 M. AF_08/2020</v>
          </cell>
          <cell r="E1947" t="str">
            <v>M2</v>
          </cell>
          <cell r="F1947" t="str">
            <v>84,99</v>
          </cell>
          <cell r="G1947" t="str">
            <v>89,05</v>
          </cell>
        </row>
        <row r="1948">
          <cell r="C1948" t="str">
            <v>101586</v>
          </cell>
          <cell r="D1948" t="str">
            <v>ESCORAMENTO DE VALA, TIPO CONTÍNUO, COM PROFUNDIDADE DE 3,0 A 4,5 M, LARGURA MENOR QUE 1,5 M. AF_08/2020</v>
          </cell>
          <cell r="E1948" t="str">
            <v>M2</v>
          </cell>
          <cell r="F1948" t="str">
            <v>65,87</v>
          </cell>
          <cell r="G1948" t="str">
            <v>67,48</v>
          </cell>
        </row>
        <row r="1949">
          <cell r="C1949" t="str">
            <v>101587</v>
          </cell>
          <cell r="D1949" t="str">
            <v>ESCORAMENTO DE VALA, TIPO CONTÍNUO, COM PROFUNDIDADE DE 3,0 A 4,5 M, LARGURA MAIOR OU IGUAL A 1,5 E MENOR QUE 2,5 M. AF_08/2020</v>
          </cell>
          <cell r="E1949" t="str">
            <v>M2</v>
          </cell>
          <cell r="F1949" t="str">
            <v>79,52</v>
          </cell>
          <cell r="G1949" t="str">
            <v>82,71</v>
          </cell>
        </row>
        <row r="1950">
          <cell r="C1950" t="str">
            <v>101588</v>
          </cell>
          <cell r="D1950" t="str">
            <v>ESCORAMENTO DE VALA, TIPO CONTÍNUO COM PERFIL METÁLICO "U", COM PROFUNDIDADE DE 0 A 1,5 M, LARGURA MENOR QUE 1,5 M. AF_08/2020</v>
          </cell>
          <cell r="E1950" t="str">
            <v>M2</v>
          </cell>
          <cell r="F1950" t="str">
            <v>81,98</v>
          </cell>
          <cell r="G1950" t="str">
            <v>85,73</v>
          </cell>
        </row>
        <row r="1951">
          <cell r="C1951" t="str">
            <v>101589</v>
          </cell>
          <cell r="D1951" t="str">
            <v>ESCORAMENTO DE VALA,TIPO CONTÍNUO COM PERFIL METÁLICO "U", COM PROFUNDIDADE DE 0 A 1,5 M, LARGURA MAIOR OU IGUAL A 1,5 E MENOR QUE 2,5 M. AF_08/2020</v>
          </cell>
          <cell r="E1951" t="str">
            <v>M2</v>
          </cell>
          <cell r="F1951" t="str">
            <v>117,74</v>
          </cell>
          <cell r="G1951" t="str">
            <v>123,31</v>
          </cell>
        </row>
        <row r="1952">
          <cell r="C1952" t="str">
            <v>101590</v>
          </cell>
          <cell r="D1952" t="str">
            <v>ESCORAMENTO DE VALA, TIPO CONTÍNUO COM PERFIL METÁLICO "U", COM PROFUNDIDADE DE 1,5 A 3,0 M, LARGURA MENOR QUE 1,5 M. AF_08/2020</v>
          </cell>
          <cell r="E1952" t="str">
            <v>M2</v>
          </cell>
          <cell r="F1952" t="str">
            <v>62,93</v>
          </cell>
          <cell r="G1952" t="str">
            <v>65,72</v>
          </cell>
        </row>
        <row r="1953">
          <cell r="C1953" t="str">
            <v>101591</v>
          </cell>
          <cell r="D1953" t="str">
            <v>ESCORAMENTO DE VALA, TIPO CONTÍNUO COM PERFIL METÁLICO "U", COM PROFUNDIDADE DE 1,5 A 3,0 M, LARGURA MAIOR OU IGUAL 1,5 M E MENOR QUE 2,5 M. AF_08/2020</v>
          </cell>
          <cell r="E1953" t="str">
            <v>M2</v>
          </cell>
          <cell r="F1953" t="str">
            <v>98,69</v>
          </cell>
          <cell r="G1953" t="str">
            <v>103,30</v>
          </cell>
        </row>
        <row r="1954">
          <cell r="C1954" t="str">
            <v>101592</v>
          </cell>
          <cell r="D1954" t="str">
            <v>ESCORAMENTO DE VALA, TIPO CONTÍNUO COM PERFIL METÁLICO "U", COM PROFUNDIDADE DE 3,0 A 4,5 M, LARGURA MENOR QUE 1,5 M. AF_08/2020</v>
          </cell>
          <cell r="E1954" t="str">
            <v>M2</v>
          </cell>
          <cell r="F1954" t="str">
            <v>46,45</v>
          </cell>
          <cell r="G1954" t="str">
            <v>48,28</v>
          </cell>
        </row>
        <row r="1955">
          <cell r="C1955" t="str">
            <v>101593</v>
          </cell>
          <cell r="D1955" t="str">
            <v>ESCORAMENTO DE VALA, TIPO CONTÍNUO COM PERFIL METÁLICO "U", COM PROFUNDIDADE DE 3,0 A 4,5 M, LARGURA MAIOR OU IGUAL A 1,5 M E MENOR QUE 2,5 M. AF_08/2020</v>
          </cell>
          <cell r="E1955" t="str">
            <v>M2</v>
          </cell>
          <cell r="F1955" t="str">
            <v>82,32</v>
          </cell>
          <cell r="G1955" t="str">
            <v>85,96</v>
          </cell>
        </row>
        <row r="1956">
          <cell r="C1956" t="str">
            <v>101600</v>
          </cell>
          <cell r="D1956" t="str">
            <v>ESCORAMENTO DE VALA, TIPO BLINDAGEM, COM PROFUNDIDADE DE 0 A 1,5 M, LARGURA MENOR QUE 1,5 M - EXECUÇÃO, NÃO INCLUI MATERIAL. AF_08/2020</v>
          </cell>
          <cell r="E1956" t="str">
            <v>M2</v>
          </cell>
          <cell r="F1956" t="str">
            <v>14,68</v>
          </cell>
          <cell r="G1956" t="str">
            <v>15,43</v>
          </cell>
        </row>
        <row r="1957">
          <cell r="C1957" t="str">
            <v>101601</v>
          </cell>
          <cell r="D1957" t="str">
            <v>ESCORAMENTO DE VALA, TIPO BLINDAGEM COM PROFUNDIDADE DE 0 A 1,5 M, LARGURA MAIOR OU IGUAL A 1,5 M E MENOR QUE 2,5 M - EXECUÇÃO, NÃO INCLUI MATERIAL. AF_08/2020</v>
          </cell>
          <cell r="E1957" t="str">
            <v>M2</v>
          </cell>
          <cell r="F1957" t="str">
            <v>21,73</v>
          </cell>
          <cell r="G1957" t="str">
            <v>22,85</v>
          </cell>
        </row>
        <row r="1958">
          <cell r="C1958" t="str">
            <v>101602</v>
          </cell>
          <cell r="D1958" t="str">
            <v>ESCORAMENTO DE VALA, TIPO BLINDAGEM, COM PROFUNDIDADE DE 1,5 A 3,0 M, LARGURA MENOR QUE 1,5 M - EXECUÇÃO, NÃO INCLUI MATERIAL. AF_08/2020</v>
          </cell>
          <cell r="E1958" t="str">
            <v>M2</v>
          </cell>
          <cell r="F1958" t="str">
            <v>10,88</v>
          </cell>
          <cell r="G1958" t="str">
            <v>11,44</v>
          </cell>
        </row>
        <row r="1959">
          <cell r="C1959" t="str">
            <v>101603</v>
          </cell>
          <cell r="D1959" t="str">
            <v>ESCORAMENTO DE VALA, TIPO BLINDAGEM, COM PROFUNDIDADE DE 1,5 A 3,0 M, LARGURA MAIOR OU IGUAL A 1,5 M E MENOR QUE 2,5 M - EXECUÇÃO, NÃO INCLUI MATERIAL. AF_08/2020</v>
          </cell>
          <cell r="E1959" t="str">
            <v>M2</v>
          </cell>
          <cell r="F1959" t="str">
            <v>17,94</v>
          </cell>
          <cell r="G1959" t="str">
            <v>18,85</v>
          </cell>
        </row>
        <row r="1960">
          <cell r="C1960" t="str">
            <v>101604</v>
          </cell>
          <cell r="D1960" t="str">
            <v>ESCORAMENTO DE VALA, TIPO BLINDAGEM, COM PROFUNDIDADE DE 3,0 A 4,5 M, LARGURA MENOR QUE 1,5 M - EXECUÇÃO, NÃO INCLUI MATERIAL. AF_08/2020</v>
          </cell>
          <cell r="E1960" t="str">
            <v>M2</v>
          </cell>
          <cell r="F1960" t="str">
            <v>7,13</v>
          </cell>
          <cell r="G1960" t="str">
            <v>7,48</v>
          </cell>
        </row>
        <row r="1961">
          <cell r="C1961" t="str">
            <v>101605</v>
          </cell>
          <cell r="D1961" t="str">
            <v>ESCORAMENTO DE VALA, TIPO BLINDAGEM, COM PROFUNDIDADE DE 3,0 A 4,5 M, LARGURA MAIOR OU IGUAL A 1,5 M E MENOR QUE 2,5 M - EXECUÇÃO, NÃO INCLUI MATERIAL. AF_08/2020</v>
          </cell>
          <cell r="E1961" t="str">
            <v>M2</v>
          </cell>
          <cell r="F1961" t="str">
            <v>14,17</v>
          </cell>
          <cell r="G1961" t="str">
            <v>14,89</v>
          </cell>
        </row>
        <row r="1962">
          <cell r="C1962" t="str">
            <v>90788</v>
          </cell>
          <cell r="D1962" t="str">
            <v>KIT DE PORTA-PRONTA DE MADEIRA EM ACABAMENTO MELAMÍNICO BRANCO, FOLHA LEVE OU MÉDIA, 60X210CM, EXCLUSIVE FECHADURA, FIXAÇÃO COM PREENCHIMENTO PARCIAL DE ESPUMA EXPANSIVA - FORNECIMENTO E INSTALAÇÃO. AF_12/2019</v>
          </cell>
          <cell r="E1962" t="str">
            <v>UN</v>
          </cell>
          <cell r="F1962" t="str">
            <v>764,10</v>
          </cell>
          <cell r="G1962" t="str">
            <v>765,99</v>
          </cell>
        </row>
        <row r="1963">
          <cell r="C1963" t="str">
            <v>90789</v>
          </cell>
          <cell r="D1963" t="str">
            <v>KIT DE PORTA-PRONTA DE MADEIRA EM ACABAMENTO MELAMÍNICO BRANCO, FOLHA LEVE OU MÉDIA, 70X210CM, EXCLUSIVE FECHADURA, FIXAÇÃO COM PREENCHIMENTO PARCIAL DE ESPUMA EXPANSIVA - FORNECIMENTO E INSTALAÇÃO. AF_12/2019</v>
          </cell>
          <cell r="E1963" t="str">
            <v>UN</v>
          </cell>
          <cell r="F1963" t="str">
            <v>765,68</v>
          </cell>
          <cell r="G1963" t="str">
            <v>767,76</v>
          </cell>
        </row>
        <row r="1964">
          <cell r="C1964" t="str">
            <v>90790</v>
          </cell>
          <cell r="D1964" t="str">
            <v>KIT DE PORTA-PRONTA DE MADEIRA EM ACABAMENTO MELAMÍNICO BRANCO, FOLHA LEVE OU MÉDIA, 80X210CM, EXCLUSIVE FECHADURA, FIXAÇÃO COM PREENCHIMENTO PARCIAL DE ESPUMA EXPANSIVA - FORNECIMENTO E INSTALAÇÃO. AF_12/2019</v>
          </cell>
          <cell r="E1964" t="str">
            <v>UN</v>
          </cell>
          <cell r="F1964" t="str">
            <v>789,72</v>
          </cell>
          <cell r="G1964" t="str">
            <v>791,99</v>
          </cell>
        </row>
        <row r="1965">
          <cell r="C1965" t="str">
            <v>90791</v>
          </cell>
          <cell r="D1965" t="str">
            <v>KIT DE PORTA-PRONTA DE MADEIRA EM ACABAMENTO MELAMÍNICO BRANCO, FOLHA PESADA OU SUPERPESADA, 80X210CM, FIXAÇÃO COM PREENCHIMENTO PARCIAL DE ESPUMA EXPANSIVA - FORNECIMENTO E INSTALAÇÃO. AF_12/2019</v>
          </cell>
          <cell r="E1965" t="str">
            <v>UN</v>
          </cell>
          <cell r="F1965" t="str">
            <v>925,45</v>
          </cell>
          <cell r="G1965" t="str">
            <v>928,53</v>
          </cell>
        </row>
        <row r="1966">
          <cell r="C1966" t="str">
            <v>90793</v>
          </cell>
          <cell r="D1966" t="str">
            <v>KIT DE PORTA-PRONTA DE MADEIRA EM ACABAMENTO MELAMÍNICO BRANCO, FOLHA PESADA OU SUPERPESADA, 90X210CM, FIXAÇÃO COM PREENCHIMENTO TOTAL DE ESPUMA EXPANSIVA - FORNECIMENTO E INSTALAÇÃO. AF_12/2019</v>
          </cell>
          <cell r="E1966" t="str">
            <v>UN</v>
          </cell>
          <cell r="F1966" t="str">
            <v>979,97</v>
          </cell>
          <cell r="G1966" t="str">
            <v>983,77</v>
          </cell>
        </row>
        <row r="1967">
          <cell r="C1967" t="str">
            <v>90794</v>
          </cell>
          <cell r="D1967" t="str">
            <v>KIT DE PORTA-PRONTA DE MADEIRA EM ACABAMENTO MELAMÍNICO BRANCO, FOLHA LEVE OU MÉDIA, E BATENTE METÁLICO, 60X210CM, FIXAÇÃO COM ARGAMASSA - FORNECIMENTO E INSTALAÇÃO. AF_12/2019</v>
          </cell>
          <cell r="E1967" t="str">
            <v>UN</v>
          </cell>
          <cell r="F1967" t="str">
            <v>652,71</v>
          </cell>
          <cell r="G1967" t="str">
            <v>659,68</v>
          </cell>
        </row>
        <row r="1968">
          <cell r="C1968" t="str">
            <v>90795</v>
          </cell>
          <cell r="D1968" t="str">
            <v>KIT DE PORTA-PRONTA DE MADEIRA EM ACABAMENTO MELAMÍNICO BRANCO, FOLHA LEVE OU MÉDIA, E BATENTE METÁLICO, 70X210CM, FIXAÇÃO COM ARGAMASSA - FORNECIMENTO E INSTALAÇÃO. AF_12/2019</v>
          </cell>
          <cell r="E1968" t="str">
            <v>UN</v>
          </cell>
          <cell r="F1968" t="str">
            <v>658,84</v>
          </cell>
          <cell r="G1968" t="str">
            <v>666,52</v>
          </cell>
        </row>
        <row r="1969">
          <cell r="C1969" t="str">
            <v>90796</v>
          </cell>
          <cell r="D1969" t="str">
            <v>KIT DE PORTA-PRONTA DE MADEIRA EM ACABAMENTO MELAMÍNICO BRANCO, FOLHA LEVE OU MÉDIA, E BATENTE METÁLICO, 80X210CM, FIXAÇÃO COM ARGAMASSA - FORNECIMENTO E INSTALAÇÃO. AF_12/2019</v>
          </cell>
          <cell r="E1969" t="str">
            <v>UN</v>
          </cell>
          <cell r="F1969" t="str">
            <v>664,97</v>
          </cell>
          <cell r="G1969" t="str">
            <v>673,37</v>
          </cell>
        </row>
        <row r="1970">
          <cell r="C1970" t="str">
            <v>90797</v>
          </cell>
          <cell r="D1970" t="str">
            <v>KIT DE PORTA-PRONTA DE MADEIRA EM ACABAMENTO MELAMÍNICO BRANCO, FOLHA LEVE OU MÉDIA, E BATENTE METÁLICO, 90X210CM, FIXAÇÃO COM ARGAMASSA - FORNECIMENTO E INSTALAÇÃO. AF_12/2019</v>
          </cell>
          <cell r="E1970" t="str">
            <v>UN</v>
          </cell>
          <cell r="F1970" t="str">
            <v>671,08</v>
          </cell>
          <cell r="G1970" t="str">
            <v>680,22</v>
          </cell>
        </row>
        <row r="1971">
          <cell r="C1971" t="str">
            <v>90798</v>
          </cell>
          <cell r="D1971" t="str">
            <v>KIT DE PORTA-PRONTA DE MADEIRA EM ACABAMENTO MELAMÍNICO BRANCO, FOLHA PESADA OU SUPERPESADA, E BATENTE METÁLICO, 80X210CM, FIXAÇÃO COM ARGAMASSA - FORNECIMENTO E INSTALAÇÃO. AF_12/2019</v>
          </cell>
          <cell r="E1971" t="str">
            <v>UN</v>
          </cell>
          <cell r="F1971" t="str">
            <v>976,47</v>
          </cell>
          <cell r="G1971" t="str">
            <v>985,99</v>
          </cell>
        </row>
        <row r="1972">
          <cell r="C1972" t="str">
            <v>90799</v>
          </cell>
          <cell r="D1972" t="str">
            <v>KIT DE PORTA-PRONTA DE MADEIRA EM ACABAMENTO MELAMÍNICO BRANCO, FOLHA PESADA OU SUPERPESADA, E BATENTE METÁLICO, 90X210CM, FIXAÇÃO COM ARGAMASSA - FORNECIMENTO E INSTALAÇÃO. AF_12/2019</v>
          </cell>
          <cell r="E1972" t="str">
            <v>UN</v>
          </cell>
          <cell r="F1972" t="str">
            <v>1.007,44</v>
          </cell>
          <cell r="G1972" t="str">
            <v>1.017,78</v>
          </cell>
        </row>
        <row r="1973">
          <cell r="C1973" t="str">
            <v>90801</v>
          </cell>
          <cell r="D1973" t="str">
            <v>BATENTE PARA PORTA DE MADEIRA, PADRÃO MÉDIO - FORNECIMENTO E MONTAGEM. AF_12/2019</v>
          </cell>
          <cell r="E1973" t="str">
            <v>UN</v>
          </cell>
          <cell r="F1973" t="str">
            <v>330,52</v>
          </cell>
          <cell r="G1973" t="str">
            <v>341,72</v>
          </cell>
        </row>
        <row r="1974">
          <cell r="C1974" t="str">
            <v>90806</v>
          </cell>
          <cell r="D1974" t="str">
            <v>BATENTE PARA PORTA DE MADEIRA, FIXAÇÃO COM ARGAMASSA, PADRÃO MÉDIO - FORNECIMENTO E INSTALAÇÃO. AF_12/2019_P</v>
          </cell>
          <cell r="E1974" t="str">
            <v>UN</v>
          </cell>
          <cell r="F1974" t="str">
            <v>408,45</v>
          </cell>
          <cell r="G1974" t="str">
            <v>427,27</v>
          </cell>
        </row>
        <row r="1975">
          <cell r="C1975" t="str">
            <v>90820</v>
          </cell>
          <cell r="D1975" t="str">
            <v>PORTA DE MADEIRA PARA PINTURA, SEMI-OCA (LEVE OU MÉDIA), 60X210CM, ESPESSURA DE 3,5CM, INCLUSO DOBRADIÇAS - FORNECIMENTO E INSTALAÇÃO. AF_12/2019</v>
          </cell>
          <cell r="E1975" t="str">
            <v>UN</v>
          </cell>
          <cell r="F1975" t="str">
            <v>282,06</v>
          </cell>
          <cell r="G1975" t="str">
            <v>287,31</v>
          </cell>
        </row>
        <row r="1976">
          <cell r="C1976" t="str">
            <v>90821</v>
          </cell>
          <cell r="D1976" t="str">
            <v>PORTA DE MADEIRA PARA PINTURA, SEMI-OCA (LEVE OU MÉDIA), 70X210CM, ESPESSURA DE 3,5CM, INCLUSO DOBRADIÇAS - FORNECIMENTO E INSTALAÇÃO. AF_12/2019</v>
          </cell>
          <cell r="E1976" t="str">
            <v>UN</v>
          </cell>
          <cell r="F1976" t="str">
            <v>288,11</v>
          </cell>
          <cell r="G1976" t="str">
            <v>293,90</v>
          </cell>
        </row>
        <row r="1977">
          <cell r="C1977" t="str">
            <v>90822</v>
          </cell>
          <cell r="D1977" t="str">
            <v>PORTA DE MADEIRA PARA PINTURA, SEMI-OCA (LEVE OU MÉDIA), 80X210CM, ESPESSURA DE 3,5CM, INCLUSO DOBRADIÇAS - FORNECIMENTO E INSTALAÇÃO. AF_12/2019</v>
          </cell>
          <cell r="E1977" t="str">
            <v>UN</v>
          </cell>
          <cell r="F1977" t="str">
            <v>309,95</v>
          </cell>
          <cell r="G1977" t="str">
            <v>316,27</v>
          </cell>
        </row>
        <row r="1978">
          <cell r="C1978" t="str">
            <v>90823</v>
          </cell>
          <cell r="D1978" t="str">
            <v>PORTA DE MADEIRA PARA PINTURA, SEMI-OCA (LEVE OU MÉDIA), 90X210CM, ESPESSURA DE 3,5CM, INCLUSO DOBRADIÇAS - FORNECIMENTO E INSTALAÇÃO. AF_12/2019</v>
          </cell>
          <cell r="E1978" t="str">
            <v>UN</v>
          </cell>
          <cell r="F1978" t="str">
            <v>383,72</v>
          </cell>
          <cell r="G1978" t="str">
            <v>390,58</v>
          </cell>
        </row>
        <row r="1979">
          <cell r="C1979" t="str">
            <v>90824</v>
          </cell>
          <cell r="D1979" t="str">
            <v>PORTA DE MADEIRA PARA PINTURA, SEMI-OCA (PESADA OU SUPERPESADA), 80X210CM, ESPESSURA DE 3,5CM, INCLUSO DOBRADIÇAS - FORNECIMENTO E INSTALAÇÃO. AF_12/2019</v>
          </cell>
          <cell r="E1979" t="str">
            <v>UN</v>
          </cell>
          <cell r="F1979" t="str">
            <v>553,92</v>
          </cell>
          <cell r="G1979" t="str">
            <v>562,70</v>
          </cell>
        </row>
        <row r="1980">
          <cell r="C1980" t="str">
            <v>90825</v>
          </cell>
          <cell r="D1980" t="str">
            <v>PORTA DE MADEIRA, MACIÇA (PESADA OU SUPERPESADA), 90X210CM, ESPESSURA DE 3,5CM, INCLUSO DOBRADIÇAS - FORNECIMENTO E INSTALAÇÃO. AF_12/2019</v>
          </cell>
          <cell r="E1980" t="str">
            <v>UN</v>
          </cell>
          <cell r="F1980" t="str">
            <v>618,28</v>
          </cell>
          <cell r="G1980" t="str">
            <v>627,82</v>
          </cell>
        </row>
        <row r="1981">
          <cell r="C1981" t="str">
            <v>90830</v>
          </cell>
          <cell r="D1981" t="str">
            <v>FECHADURA DE EMBUTIR COM CILINDRO, EXTERNA, COMPLETA, ACABAMENTO PADRÃO MÉDIO, INCLUSO EXECUÇÃO DE FURO - FORNECIMENTO E INSTALAÇÃO. AF_12/2019</v>
          </cell>
          <cell r="E1981" t="str">
            <v>UN</v>
          </cell>
          <cell r="F1981" t="str">
            <v>157,72</v>
          </cell>
          <cell r="G1981" t="str">
            <v>161,82</v>
          </cell>
        </row>
        <row r="1982">
          <cell r="C1982" t="str">
            <v>90831</v>
          </cell>
          <cell r="D1982" t="str">
            <v>FECHADURA DE EMBUTIR PARA PORTA DE BANHEIRO, COMPLETA, ACABAMENTO PADRÃO MÉDIO, INCLUSO EXECUÇÃO DE FURO - FORNECIMENTO E INSTALAÇÃO. AF_12/2019</v>
          </cell>
          <cell r="E1982" t="str">
            <v>UN</v>
          </cell>
          <cell r="F1982" t="str">
            <v>138,27</v>
          </cell>
          <cell r="G1982" t="str">
            <v>141,41</v>
          </cell>
        </row>
        <row r="1983">
          <cell r="C1983" t="str">
            <v>90841</v>
          </cell>
          <cell r="D1983" t="str">
            <v>KIT DE PORTA DE MADEIRA PARA PINTURA, SEMI-OCA (LEVE OU MÉDIA), PADRÃO MÉDIO, 60X210CM, ESPESSURA DE 3,5CM, ITENS INCLUSOS: DOBRADIÇAS, MONTAGEM E INSTALAÇÃO DO BATENTE, FECHADURA COM EXECUÇÃO DO FURO - FORNECIMENTO E INSTALAÇÃO. AF_12/2019</v>
          </cell>
          <cell r="E1983" t="str">
            <v>UN</v>
          </cell>
          <cell r="F1983" t="str">
            <v>948,58</v>
          </cell>
          <cell r="G1983" t="str">
            <v>978,48</v>
          </cell>
        </row>
        <row r="1984">
          <cell r="C1984" t="str">
            <v>90842</v>
          </cell>
          <cell r="D1984" t="str">
            <v>KIT DE PORTA DE MADEIRA PARA PINTURA, SEMI-OCA (LEVE OU MÉDIA), PADRÃO MÉDIO, 70X210CM, ESPESSURA DE 3,5CM, ITENS INCLUSOS: DOBRADIÇAS, MONTAGEM E INSTALAÇÃO DO BATENTE, FECHADURA COM EXECUÇÃO DO FURO - FORNECIMENTO E INSTALAÇÃO. AF_12/2019</v>
          </cell>
          <cell r="E1984" t="str">
            <v>UN</v>
          </cell>
          <cell r="F1984" t="str">
            <v>957,13</v>
          </cell>
          <cell r="G1984" t="str">
            <v>987,62</v>
          </cell>
        </row>
        <row r="1985">
          <cell r="C1985" t="str">
            <v>90843</v>
          </cell>
          <cell r="D1985" t="str">
            <v>KIT DE PORTA DE MADEIRA PARA PINTURA, SEMI-OCA (LEVE OU MÉDIA), PADRÃO MÉDIO, 80X210CM, ESPESSURA DE 3,5CM, ITENS INCLUSOS: DOBRADIÇAS, MONTAGEM E INSTALAÇÃO DO BATENTE, FECHADURA COM EXECUÇÃO DO FURO - FORNECIMENTO E INSTALAÇÃO. AF_12/2019</v>
          </cell>
          <cell r="E1985" t="str">
            <v>UN</v>
          </cell>
          <cell r="F1985" t="str">
            <v>1.000,92</v>
          </cell>
          <cell r="G1985" t="str">
            <v>1.032,96</v>
          </cell>
        </row>
        <row r="1986">
          <cell r="C1986" t="str">
            <v>90844</v>
          </cell>
          <cell r="D1986" t="str">
            <v>KIT DE PORTA DE MADEIRA PARA PINTURA, SEMI-OCA (LEVE OU MÉDIA), PADRÃO MÉDIO, 90X210CM, ESPESSURA DE 3,5CM, ITENS INCLUSOS: DOBRADIÇAS, MONTAGEM E INSTALAÇÃO DO BATENTE, FECHADURA COM EXECUÇÃO DO FURO - FORNECIMENTO E INSTALAÇÃO. AF_12/2019</v>
          </cell>
          <cell r="E1986" t="str">
            <v>UN</v>
          </cell>
          <cell r="F1986" t="str">
            <v>1.077,18</v>
          </cell>
          <cell r="G1986" t="str">
            <v>1.109,82</v>
          </cell>
        </row>
        <row r="1987">
          <cell r="C1987" t="str">
            <v>90845</v>
          </cell>
          <cell r="D1987" t="str">
            <v>KIT DE PORTA DE MADEIRA PARA PINTURA, SEMI-OCA (PESADA OU SUPERPESADA), PADRÃO MÉDIO, 80X210CM, ESPESSURA DE 3,5CM, ITENS INCLUSOS: DOBRADIÇAS, MONTAGEM E INSTALAÇÃO DO BATENTE, FECHADURA COM EXECUÇÃO DO FURO - FORNECIMENTO E INSTALAÇÃO. AF_12/2019</v>
          </cell>
          <cell r="E1987" t="str">
            <v>UN</v>
          </cell>
          <cell r="F1987" t="str">
            <v>1.244,89</v>
          </cell>
          <cell r="G1987" t="str">
            <v>1.279,39</v>
          </cell>
        </row>
        <row r="1988">
          <cell r="C1988" t="str">
            <v>90846</v>
          </cell>
          <cell r="D1988" t="str">
            <v>KIT DE PORTA DE MADEIRA PARA PINTURA, SEMI-OCA (PESADA OU SUPERPESADA), PADRÃO MÉDIO, 90X210CM, ESPESSURA DE 3,5CM, ITENS INCLUSOS: DOBRADIÇAS, MONTAGEM E INSTALAÇÃO DO BATENTE, FECHADURA COM EXECUÇÃO DO FURO - FORNECIMENTO E INSTALAÇÃO. AF_12/2019</v>
          </cell>
          <cell r="E1988" t="str">
            <v>UN</v>
          </cell>
          <cell r="F1988" t="str">
            <v>1.311,74</v>
          </cell>
          <cell r="G1988" t="str">
            <v>1.347,06</v>
          </cell>
        </row>
        <row r="1989">
          <cell r="C1989" t="str">
            <v>90847</v>
          </cell>
          <cell r="D1989" t="str">
            <v>KIT DE PORTA DE MADEIRA PARA PINTURA, SEMI-OCA (LEVE OU MÉDIA), PADRÃO MÉDIO, 60X210CM, ESPESSURA DE 3,5CM, ITENS INCLUSOS: DOBRADIÇAS, MONTAGEM E INSTALAÇÃO DO BATENTE, SEM FECHADURA - FORNECIMENTO E INSTALAÇÃO. AF_12/2019</v>
          </cell>
          <cell r="E1989" t="str">
            <v>UN</v>
          </cell>
          <cell r="F1989" t="str">
            <v>810,31</v>
          </cell>
          <cell r="G1989" t="str">
            <v>837,07</v>
          </cell>
        </row>
        <row r="1990">
          <cell r="C1990" t="str">
            <v>90848</v>
          </cell>
          <cell r="D1990" t="str">
            <v>KIT DE PORTA DE MADEIRA PARA PINTURA, SEMI-OCA (LEVE OU MÉDIA), PADRÃO MÉDIO, 70X210CM, ESPESSURA DE 3,5CM, ITENS INCLUSOS: DOBRADIÇAS, MONTAGEM E INSTALAÇÃO DO BATENTE, SEM FECHADURA - FORNECIMENTO E INSTALAÇÃO. AF_12/2019</v>
          </cell>
          <cell r="E1990" t="str">
            <v>UN</v>
          </cell>
          <cell r="F1990" t="str">
            <v>818,86</v>
          </cell>
          <cell r="G1990" t="str">
            <v>846,21</v>
          </cell>
        </row>
        <row r="1991">
          <cell r="C1991" t="str">
            <v>90849</v>
          </cell>
          <cell r="D1991" t="str">
            <v>KIT DE PORTA DE MADEIRA PARA PINTURA, SEMI-OCA (LEVE OU MÉDIA), PADRÃO MÉDIO, 80X210CM, ESPESSURA DE 3,5CM, ITENS INCLUSOS: DOBRADIÇAS, MONTAGEM E INSTALAÇÃO DO BATENTE, SEM FECHADURA - FORNECIMENTO E INSTALAÇÃO. AF_12/2019</v>
          </cell>
          <cell r="E1991" t="str">
            <v>UN</v>
          </cell>
          <cell r="F1991" t="str">
            <v>843,20</v>
          </cell>
          <cell r="G1991" t="str">
            <v>871,14</v>
          </cell>
        </row>
        <row r="1992">
          <cell r="C1992" t="str">
            <v>90850</v>
          </cell>
          <cell r="D1992" t="str">
            <v>KIT DE PORTA DE MADEIRA PARA PINTURA, SEMI-OCA (LEVE OU MÉDIA), PADRÃO MÉDIO, 90X210CM, ESPESSURA DE 3,5CM, ITENS INCLUSOS: DOBRADIÇAS, MONTAGEM E INSTALAÇÃO DO BATENTE, SEM FECHADURA - FORNECIMENTO E INSTALAÇÃO. AF_12/2019</v>
          </cell>
          <cell r="E1992" t="str">
            <v>UN</v>
          </cell>
          <cell r="F1992" t="str">
            <v>919,46</v>
          </cell>
          <cell r="G1992" t="str">
            <v>948,00</v>
          </cell>
        </row>
        <row r="1993">
          <cell r="C1993" t="str">
            <v>90851</v>
          </cell>
          <cell r="D1993" t="str">
            <v>KIT DE PORTA DE MADEIRA PARA PINTURA, SEMI-OCA (PESADA OU SUPERPESADA), PADRÃO MÉDIO, 80X210CM, ESPESSURA DE 3,5CM, ITENS INCLUSOS: DOBRADIÇAS, MONTAGEM E INSTALAÇÃO DO BATENTE, SEM FECHADURA - FORNECIMENTO E INSTALAÇÃO. AF_12/2019</v>
          </cell>
          <cell r="E1993" t="str">
            <v>UN</v>
          </cell>
          <cell r="F1993" t="str">
            <v>1.087,17</v>
          </cell>
          <cell r="G1993" t="str">
            <v>1.117,57</v>
          </cell>
        </row>
        <row r="1994">
          <cell r="C1994" t="str">
            <v>90852</v>
          </cell>
          <cell r="D1994" t="str">
            <v>KIT DE PORTA DE MADEIRA PARA PINTURA, SEMI-OCA (PESADA OU SUPERPESADA), PADRÃO MÉDIO, 90X210CM, ESPESSURA DE 3,5CM, ITENS INCLUSOS: DOBRADIÇAS, MONTAGEM E INSTALAÇÃO DO BATENTE, SEM FECHADURA - FORNECIMENTO E INSTALAÇÃO. AF_12/2019</v>
          </cell>
          <cell r="E1994" t="str">
            <v>UN</v>
          </cell>
          <cell r="F1994" t="str">
            <v>1.154,02</v>
          </cell>
          <cell r="G1994" t="str">
            <v>1.185,24</v>
          </cell>
        </row>
        <row r="1995">
          <cell r="C1995" t="str">
            <v>91009</v>
          </cell>
          <cell r="D1995" t="str">
            <v>PORTA DE MADEIRA PARA VERNIZ, SEMI-OCA (LEVE OU MÉDIA), 60X210CM, ESPESSURA DE 3,5CM, INCLUSO DOBRADIÇAS - FORNECIMENTO E INSTALAÇÃO. AF_12/2019</v>
          </cell>
          <cell r="E1995" t="str">
            <v>UN</v>
          </cell>
          <cell r="F1995" t="str">
            <v>292,45</v>
          </cell>
          <cell r="G1995" t="str">
            <v>297,70</v>
          </cell>
        </row>
        <row r="1996">
          <cell r="C1996" t="str">
            <v>91010</v>
          </cell>
          <cell r="D1996" t="str">
            <v>PORTA DE MADEIRA PARA VERNIZ, SEMI-OCA (LEVE OU MÉDIA), 70X210CM, ESPESSURA DE 3,5CM, INCLUSO DOBRADIÇAS - FORNECIMENTO E INSTALAÇÃO. AF_12/2019</v>
          </cell>
          <cell r="E1996" t="str">
            <v>UN</v>
          </cell>
          <cell r="F1996" t="str">
            <v>299,00</v>
          </cell>
          <cell r="G1996" t="str">
            <v>304,79</v>
          </cell>
        </row>
        <row r="1997">
          <cell r="C1997" t="str">
            <v>91011</v>
          </cell>
          <cell r="D1997" t="str">
            <v>PORTA DE MADEIRA PARA VERNIZ, SEMI-OCA (LEVE OU MÉDIA), 80X210CM, ESPESSURA DE 3,5CM, INCLUSO DOBRADIÇAS - FORNECIMENTO E INSTALAÇÃO. AF_12/2019</v>
          </cell>
          <cell r="E1997" t="str">
            <v>UN</v>
          </cell>
          <cell r="F1997" t="str">
            <v>352,15</v>
          </cell>
          <cell r="G1997" t="str">
            <v>358,47</v>
          </cell>
        </row>
        <row r="1998">
          <cell r="C1998" t="str">
            <v>91012</v>
          </cell>
          <cell r="D1998" t="str">
            <v>PORTA DE MADEIRA PARA VERNIZ, SEMI-OCA (LEVE OU MÉDIA), 90X210CM, ESPESSURA DE 3,5CM, INCLUSO DOBRADIÇAS - FORNECIMENTO E INSTALAÇÃO. AF_12/2019</v>
          </cell>
          <cell r="E1998" t="str">
            <v>UN</v>
          </cell>
          <cell r="F1998" t="str">
            <v>392,93</v>
          </cell>
          <cell r="G1998" t="str">
            <v>399,79</v>
          </cell>
        </row>
        <row r="1999">
          <cell r="C1999" t="str">
            <v>91013</v>
          </cell>
          <cell r="D1999" t="str">
            <v>KIT DE PORTA DE MADEIRA PARA VERNIZ, SEMI-OCA (LEVE OU MÉDIA), PADRÃO MÉDIO, 60X210CM, ESPESSURA DE 3,5CM, ITENS INCLUSOS: DOBRADIÇAS, MONTAGEM E INSTALAÇÃO DO BATENTE, SEM FECHADURA - FORNECIMENTO E INSTALAÇÃO. AF_12/2019</v>
          </cell>
          <cell r="E1999" t="str">
            <v>UN</v>
          </cell>
          <cell r="F1999" t="str">
            <v>820,70</v>
          </cell>
          <cell r="G1999" t="str">
            <v>847,46</v>
          </cell>
        </row>
        <row r="2000">
          <cell r="C2000" t="str">
            <v>91014</v>
          </cell>
          <cell r="D2000" t="str">
            <v>KIT DE PORTA DE MADEIRA PARA VERNIZ, SEMI-OCA (LEVE OU MÉDIA), PADRÃO MÉDIO, 70X210CM, ESPESSURA DE 3,5CM, ITENS INCLUSOS: DOBRADIÇAS, MONTAGEM E INSTALAÇÃO DO BATENTE, SEM FECHADURA - FORNECIMENTO E INSTALAÇÃO. AF_12/2019</v>
          </cell>
          <cell r="E2000" t="str">
            <v>UN</v>
          </cell>
          <cell r="F2000" t="str">
            <v>829,75</v>
          </cell>
          <cell r="G2000" t="str">
            <v>857,10</v>
          </cell>
        </row>
        <row r="2001">
          <cell r="C2001" t="str">
            <v>91015</v>
          </cell>
          <cell r="D2001" t="str">
            <v>KIT DE PORTA DE MADEIRA PARA VERNIZ, SEMI-OCA (LEVE OU MÉDIA), PADRÃO MÉDIO, 80X210CM, ESPESSURA DE 3,5CM, ITENS INCLUSOS: DOBRADIÇAS, MONTAGEM E INSTALAÇÃO DO BATENTE, SEM FECHADURA - FORNECIMENTO E INSTALAÇÃO. AF_12/2019</v>
          </cell>
          <cell r="E2001" t="str">
            <v>UN</v>
          </cell>
          <cell r="F2001" t="str">
            <v>885,40</v>
          </cell>
          <cell r="G2001" t="str">
            <v>913,34</v>
          </cell>
        </row>
        <row r="2002">
          <cell r="C2002" t="str">
            <v>91016</v>
          </cell>
          <cell r="D2002" t="str">
            <v>KIT DE PORTA DE MADEIRA PARA VERNIZ, SEMI-OCA (LEVE OU MÉDIA), PADRÃO MÉDIO, 90X210CM, ESPESSURA DE 3,5CM, ITENS INCLUSOS: DOBRADIÇAS, MONTAGEM E INSTALAÇÃO DO BATENTE, SEM FECHADURA - FORNECIMENTO E INSTALAÇÃO. AF_12/2019</v>
          </cell>
          <cell r="E2002" t="str">
            <v>UN</v>
          </cell>
          <cell r="F2002" t="str">
            <v>928,67</v>
          </cell>
          <cell r="G2002" t="str">
            <v>957,21</v>
          </cell>
        </row>
        <row r="2003">
          <cell r="C2003" t="str">
            <v>91287</v>
          </cell>
          <cell r="D2003" t="str">
            <v>BATENTE PARA PORTA DE MADEIRA, PADRÃO POPULAR - FORNECIMENTO E MONTAGEM. AF_12/2019</v>
          </cell>
          <cell r="E2003" t="str">
            <v>UN</v>
          </cell>
          <cell r="F2003" t="str">
            <v>239,66</v>
          </cell>
          <cell r="G2003" t="str">
            <v>250,89</v>
          </cell>
        </row>
        <row r="2004">
          <cell r="C2004" t="str">
            <v>91292</v>
          </cell>
          <cell r="D2004" t="str">
            <v>BATENTE PARA PORTA DE MADEIRA, FIXAÇÃO COM ARGAMASSA, PADRÃO POPULAR. FORNECIMENTO E INSTALAÇÃO. AF_12/2019_P</v>
          </cell>
          <cell r="E2004" t="str">
            <v>UN</v>
          </cell>
          <cell r="F2004" t="str">
            <v>317,59</v>
          </cell>
          <cell r="G2004" t="str">
            <v>336,44</v>
          </cell>
        </row>
        <row r="2005">
          <cell r="C2005" t="str">
            <v>91295</v>
          </cell>
          <cell r="D2005" t="str">
            <v>PORTA DE MADEIRA FRISADA, SEMI-OCA (LEVE OU MÉDIA), 60X210CM, ESPESSURA DE 3CM, INCLUSO DOBRADIÇAS - FORNECIMENTO E INSTALAÇÃO. AF_12/2019</v>
          </cell>
          <cell r="E2005" t="str">
            <v>UN</v>
          </cell>
          <cell r="F2005" t="str">
            <v>301,45</v>
          </cell>
          <cell r="G2005" t="str">
            <v>306,70</v>
          </cell>
        </row>
        <row r="2006">
          <cell r="C2006" t="str">
            <v>91296</v>
          </cell>
          <cell r="D2006" t="str">
            <v>PORTA DE MADEIRA FRISADA, SEMI-OCA (LEVE OU MÉDIA), 70X210CM, ESPESSURA DE 3CM, INCLUSO DOBRADIÇAS - FORNECIMENTO E INSTALAÇÃO. AF_12/2019</v>
          </cell>
          <cell r="E2006" t="str">
            <v>UN</v>
          </cell>
          <cell r="F2006" t="str">
            <v>324,14</v>
          </cell>
          <cell r="G2006" t="str">
            <v>329,93</v>
          </cell>
        </row>
        <row r="2007">
          <cell r="C2007" t="str">
            <v>91297</v>
          </cell>
          <cell r="D2007" t="str">
            <v>PORTA DE MADEIRA FRISADA, SEMI-OCA (LEVE OU MÉDIA), 80X210CM, ESPESSURA DE 3,5CM, INCLUSO DOBRADIÇAS - FORNECIMENTO E INSTALAÇÃO. AF_12/2019</v>
          </cell>
          <cell r="E2007" t="str">
            <v>UN</v>
          </cell>
          <cell r="F2007" t="str">
            <v>358,15</v>
          </cell>
          <cell r="G2007" t="str">
            <v>364,47</v>
          </cell>
        </row>
        <row r="2008">
          <cell r="C2008" t="str">
            <v>91298</v>
          </cell>
          <cell r="D2008" t="str">
            <v>PORTA DE MADEIRA TIPO VENEZIANA, 80X210CM, ESPESSURA DE 3CM, INCLUSO DOBRADIÇAS - FORNECIMENTO E INSTALAÇÃO. AF_12/2019</v>
          </cell>
          <cell r="E2008" t="str">
            <v>UN</v>
          </cell>
          <cell r="F2008" t="str">
            <v>893,13</v>
          </cell>
          <cell r="G2008" t="str">
            <v>899,45</v>
          </cell>
        </row>
        <row r="2009">
          <cell r="C2009" t="str">
            <v>91299</v>
          </cell>
          <cell r="D2009" t="str">
            <v>PORTA DE MADEIRA, TIPO MEXICANA, MACIÇA (PESADA OU SUPERPESADA), 80X210CM, ESPESSURA DE 3,5CM, INCLUSO DOBRADIÇAS - FORNECIMENTO E INSTALAÇÃO. AF_12/2019</v>
          </cell>
          <cell r="E2009" t="str">
            <v>UN</v>
          </cell>
          <cell r="F2009" t="str">
            <v>1.259,68</v>
          </cell>
          <cell r="G2009" t="str">
            <v>1.268,46</v>
          </cell>
        </row>
        <row r="2010">
          <cell r="C2010" t="str">
            <v>91304</v>
          </cell>
          <cell r="D2010" t="str">
            <v>FECHADURA DE EMBUTIR COM CILINDRO, EXTERNA, COMPLETA, ACABAMENTO PADRÃO POPULAR, INCLUSO EXECUÇÃO DE FURO - FORNECIMENTO E INSTALAÇÃO. AF_12/2019</v>
          </cell>
          <cell r="E2010" t="str">
            <v>UN</v>
          </cell>
          <cell r="F2010" t="str">
            <v>96,08</v>
          </cell>
          <cell r="G2010" t="str">
            <v>100,18</v>
          </cell>
        </row>
        <row r="2011">
          <cell r="C2011" t="str">
            <v>91305</v>
          </cell>
          <cell r="D2011" t="str">
            <v>FECHADURA DE EMBUTIR PARA PORTA DE BANHEIRO, COMPLETA, ACABAMENTO PADRÃO POPULAR, INCLUSO EXECUÇÃO DE FURO - FORNECIMENTO E INSTALAÇÃO. AF_12/2019</v>
          </cell>
          <cell r="E2011" t="str">
            <v>UN</v>
          </cell>
          <cell r="F2011" t="str">
            <v>95,87</v>
          </cell>
          <cell r="G2011" t="str">
            <v>99,01</v>
          </cell>
        </row>
        <row r="2012">
          <cell r="C2012" t="str">
            <v>91306</v>
          </cell>
          <cell r="D2012" t="str">
            <v>FECHADURA DE EMBUTIR PARA PORTAS INTERNAS, COMPLETA, ACABAMENTO PADRÃO MÉDIO, COM EXECUÇÃO DE FURO - FORNECIMENTO E INSTALAÇÃO. AF_12/2019</v>
          </cell>
          <cell r="E2012" t="str">
            <v>UN</v>
          </cell>
          <cell r="F2012" t="str">
            <v>138,27</v>
          </cell>
          <cell r="G2012" t="str">
            <v>141,41</v>
          </cell>
        </row>
        <row r="2013">
          <cell r="C2013" t="str">
            <v>91307</v>
          </cell>
          <cell r="D2013" t="str">
            <v>FECHADURA DE EMBUTIR PARA PORTAS INTERNAS, COMPLETA, ACABAMENTO PADRÃO POPULAR, COM EXECUÇÃO DE FURO - FORNECIMENTO E INSTALAÇÃO. AF_12/2019</v>
          </cell>
          <cell r="E2013" t="str">
            <v>UN</v>
          </cell>
          <cell r="F2013" t="str">
            <v>81,56</v>
          </cell>
          <cell r="G2013" t="str">
            <v>84,70</v>
          </cell>
        </row>
        <row r="2014">
          <cell r="C2014" t="str">
            <v>91312</v>
          </cell>
          <cell r="D2014" t="str">
            <v>KIT DE PORTA DE MADEIRA PARA PINTURA, SEMI-OCA (LEVE OU MÉDIA), PADRÃO POPULAR, 60X210CM, ESPESSURA DE 3,5CM, ITENS INCLUSOS: DOBRADIÇAS, MONTAGEM E INSTALAÇÃO DO BATENTE, FECHADURA COM EXECUÇÃO DO FURO - FORNECIMENTO E INSTALAÇÃO. AF_12/2019</v>
          </cell>
          <cell r="E2014" t="str">
            <v>UN</v>
          </cell>
          <cell r="F2014" t="str">
            <v>776,16</v>
          </cell>
          <cell r="G2014" t="str">
            <v>806,08</v>
          </cell>
        </row>
        <row r="2015">
          <cell r="C2015" t="str">
            <v>91313</v>
          </cell>
          <cell r="D2015" t="str">
            <v>KIT DE PORTA DE MADEIRA PARA PINTURA, SEMI-OCA (LEVE OU MÉDIA), PADRÃO POPULAR, 70X210CM, ESPESSURA DE 3,5CM, ITENS INCLUSOS: DOBRADIÇAS, MONTAGEM E INSTALAÇÃO DO BATENTE, FECHADURA COM EXECUÇÃO DO FURO - FORNECIMENTO E INSTALAÇÃO. AF_12/2019</v>
          </cell>
          <cell r="E2015" t="str">
            <v>UN</v>
          </cell>
          <cell r="F2015" t="str">
            <v>769,58</v>
          </cell>
          <cell r="G2015" t="str">
            <v>800,10</v>
          </cell>
        </row>
        <row r="2016">
          <cell r="C2016" t="str">
            <v>91314</v>
          </cell>
          <cell r="D2016" t="str">
            <v>KIT DE PORTA DE MADEIRA PARA PINTURA, SEMI-OCA (LEVE OU MÉDIA), PADRÃO POPULAR, 80X210CM, ESPESSURA DE 3,5CM, ITENS INCLUSOS: DOBRADIÇAS, MONTAGEM E INSTALAÇÃO DO BATENTE, FECHADURA COM EXECUÇÃO DO FURO - FORNECIMENTO E INSTALAÇÃO. AF_12/2019</v>
          </cell>
          <cell r="E2016" t="str">
            <v>UN</v>
          </cell>
          <cell r="F2016" t="str">
            <v>807,62</v>
          </cell>
          <cell r="G2016" t="str">
            <v>839,69</v>
          </cell>
        </row>
        <row r="2017">
          <cell r="C2017" t="str">
            <v>91315</v>
          </cell>
          <cell r="D2017" t="str">
            <v>KIT DE PORTA DE MADEIRA PARA PINTURA, SEMI-OCA (LEVE OU MÉDIA), PADRÃO POPULAR, 90X210CM, ESPESSURA DE 3,5CM, ITENS INCLUSOS: DOBRADIÇAS, MONTAGEM E INSTALAÇÃO DO BATENTE, FECHADURA COM EXECUÇÃO DO FURO - FORNECIMENTO E INSTALAÇÃO. AF_12/2019</v>
          </cell>
          <cell r="E2017" t="str">
            <v>UN</v>
          </cell>
          <cell r="F2017" t="str">
            <v>883,07</v>
          </cell>
          <cell r="G2017" t="str">
            <v>915,73</v>
          </cell>
        </row>
        <row r="2018">
          <cell r="C2018" t="str">
            <v>91316</v>
          </cell>
          <cell r="D2018" t="str">
            <v>KIT DE PORTA DE MADEIRA PARA PINTURA, SEMI-OCA (PESADA OU SUPERPESADA), PADRÃO POPULAR, 80X210CM, ESPESSURA DE 3,5CM, ITENS INCLUSOS: DOBRADIÇAS, MONTAGEM E INSTALAÇÃO DO BATENTE, FECHADURA COM EXECUÇÃO DO FURO - FORNECIMENTO E INSTALAÇÃO. AF_12/2019</v>
          </cell>
          <cell r="E2018" t="str">
            <v>UN</v>
          </cell>
          <cell r="F2018" t="str">
            <v>1.051,59</v>
          </cell>
          <cell r="G2018" t="str">
            <v>1.086,12</v>
          </cell>
        </row>
        <row r="2019">
          <cell r="C2019" t="str">
            <v>91317</v>
          </cell>
          <cell r="D2019" t="str">
            <v>KIT DE PORTA DE MADEIRA PARA PINTURA, SEMI-OCA (PESADA OU SUPERPESADA), PADRÃO POPULAR, 90X210CM, ESPESSURA DE 3,5CM, ITENS INCLUSOS: DOBRADIÇAS, MONTAGEM E INSTALAÇÃO DO BATENTE, FECHADURA COM EXECUÇÃO DO FURO - FORNECIMENTO E INSTALAÇÃO. AF_12/2019</v>
          </cell>
          <cell r="E2019" t="str">
            <v>UN</v>
          </cell>
          <cell r="F2019" t="str">
            <v>1.117,63</v>
          </cell>
          <cell r="G2019" t="str">
            <v>1.152,97</v>
          </cell>
        </row>
        <row r="2020">
          <cell r="C2020" t="str">
            <v>91318</v>
          </cell>
          <cell r="D2020" t="str">
            <v>KIT DE PORTA DE MADEIRA PARA PINTURA, SEMI-OCA (LEVE OU MÉDIA), PADRÃO POPULAR, 60X210CM, ESPESSURA DE 3,5CM, ITENS INCLUSOS: DOBRADIÇAS, MONTAGEM E INSTALAÇÃO DO BATENTE, SEM FECHADURA - FORNECIMENTO E INSTALAÇÃO. AF_12/2019</v>
          </cell>
          <cell r="E2020" t="str">
            <v>UN</v>
          </cell>
          <cell r="F2020" t="str">
            <v>680,29</v>
          </cell>
          <cell r="G2020" t="str">
            <v>707,07</v>
          </cell>
        </row>
        <row r="2021">
          <cell r="C2021" t="str">
            <v>91319</v>
          </cell>
          <cell r="D2021" t="str">
            <v>KIT DE PORTA DE MADEIRA PARA PINTURA, SEMI-OCA (LEVE OU MÉDIA), PADRÃO POPULAR, 70X210CM, ESPESSURA DE 3,5CM, ITENS INCLUSOS: DOBRADIÇAS, MONTAGEM E INSTALAÇÃO DO BATENTE, SEM FECHADURA - FORNECIMENTO E INSTALAÇÃO. AF_12/2019</v>
          </cell>
          <cell r="E2021" t="str">
            <v>UN</v>
          </cell>
          <cell r="F2021" t="str">
            <v>688,02</v>
          </cell>
          <cell r="G2021" t="str">
            <v>715,40</v>
          </cell>
        </row>
        <row r="2022">
          <cell r="C2022" t="str">
            <v>91320</v>
          </cell>
          <cell r="D2022" t="str">
            <v>KIT DE PORTA DE MADEIRA PARA PINTURA, SEMI-OCA (LEVE OU MÉDIA), PADRÃO POPULAR, 80X210CM, ESPESSURA DE 3,5CM, ITENS INCLUSOS: DOBRADIÇAS, MONTAGEM E INSTALAÇÃO DO BATENTE, SEM FECHADURA - FORNECIMENTO E INSTALAÇÃO. AF_12/2019</v>
          </cell>
          <cell r="E2022" t="str">
            <v>UN</v>
          </cell>
          <cell r="F2022" t="str">
            <v>711,54</v>
          </cell>
          <cell r="G2022" t="str">
            <v>739,51</v>
          </cell>
        </row>
        <row r="2023">
          <cell r="C2023" t="str">
            <v>91321</v>
          </cell>
          <cell r="D2023" t="str">
            <v>KIT DE PORTA DE MADEIRA PARA PINTURA, SEMI-OCA (LEVE OU MÉDIA), PADRÃO POPULAR, 90X210CM, ESPESSURA DE 3,5CM, ITENS INCLUSOS: DOBRADIÇAS, MONTAGEM E INSTALAÇÃO DO BATENTE, SEM FECHADURA - FORNECIMENTO E INSTALAÇÃO. AF_12/2019</v>
          </cell>
          <cell r="E2023" t="str">
            <v>UN</v>
          </cell>
          <cell r="F2023" t="str">
            <v>786,99</v>
          </cell>
          <cell r="G2023" t="str">
            <v>815,55</v>
          </cell>
        </row>
        <row r="2024">
          <cell r="C2024" t="str">
            <v>91322</v>
          </cell>
          <cell r="D2024" t="str">
            <v>KIT DE PORTA DE MADEIRA PARA PINTURA, SEMI-OCA (PESADA OU SUPERPESADA), PADRÃO POPULAR, 80X210CM, ESPESSURA DE 3,5CM, ITENS INCLUSOS: DOBRADIÇAS, MONTAGEM E INSTALAÇÃO DO BATENTE, SEM FECHADURA - FORNECIMENTO E INSTALAÇÃO. AF_12/2019</v>
          </cell>
          <cell r="E2024" t="str">
            <v>UN</v>
          </cell>
          <cell r="F2024" t="str">
            <v>955,51</v>
          </cell>
          <cell r="G2024" t="str">
            <v>985,94</v>
          </cell>
        </row>
        <row r="2025">
          <cell r="C2025" t="str">
            <v>91323</v>
          </cell>
          <cell r="D2025" t="str">
            <v>KIT DE PORTA DE MADEIRA PARA PINTURA, SEMI-OCA (PESADA OU SUPERPESADA), PADRÃO POPULAR, 90X210CM, ESPESSURA DE 3,5CM, ITENS INCLUSOS: DOBRADIÇAS, MONTAGEM E INSTALAÇÃO DO BATENTE, SEM FECHADURA - FORNECIMENTO E INSTALAÇÃO. AF_12/2019</v>
          </cell>
          <cell r="E2025" t="str">
            <v>UN</v>
          </cell>
          <cell r="F2025" t="str">
            <v>1.021,55</v>
          </cell>
          <cell r="G2025" t="str">
            <v>1.052,79</v>
          </cell>
        </row>
        <row r="2026">
          <cell r="C2026" t="str">
            <v>91324</v>
          </cell>
          <cell r="D2026" t="str">
            <v>KIT DE PORTA DE MADEIRA PARA VERNIZ, SEMI-OCA (LEVE OU MÉDIA), PADRÃO POPULAR, 60X210CM, ESPESSURA DE 3,5CM, ITENS INCLUSOS: DOBRADIÇAS, MONTAGEM E INSTALAÇÃO DO BATENTE, SEM FECHADURA - FORNECIMENTO E INSTALAÇÃO. AF_12/2019</v>
          </cell>
          <cell r="E2026" t="str">
            <v>UN</v>
          </cell>
          <cell r="F2026" t="str">
            <v>690,68</v>
          </cell>
          <cell r="G2026" t="str">
            <v>717,46</v>
          </cell>
        </row>
        <row r="2027">
          <cell r="C2027" t="str">
            <v>91325</v>
          </cell>
          <cell r="D2027" t="str">
            <v>KIT DE PORTA DE MADEIRA PARA VERNIZ, SEMI-OCA (LEVE OU MÉDIA), PADRÃO POPULAR, 70X210CM, ESPESSURA DE 3,5CM, ITENS INCLUSOS: DOBRADIÇAS, MONTAGEM E INSTALAÇÃO DO BATENTE, SEM FECHADURA - FORNECIMENTO E INSTALAÇÃO. AF_12/2019</v>
          </cell>
          <cell r="E2027" t="str">
            <v>UN</v>
          </cell>
          <cell r="F2027" t="str">
            <v>698,91</v>
          </cell>
          <cell r="G2027" t="str">
            <v>726,29</v>
          </cell>
        </row>
        <row r="2028">
          <cell r="C2028" t="str">
            <v>91326</v>
          </cell>
          <cell r="D2028" t="str">
            <v>KIT DE PORTA DE MADEIRA PARA VERNIZ, SEMI-OCA (LEVE OU MÉDIA), PADRÃO POPULAR, 80X210CM, ESPESSURA DE 3,5CM, ITENS INCLUSOS: DOBRADIÇAS, MONTAGEM E INSTALAÇÃO DO BATENTE, SEM FECHADURA - FORNECIMENTO E INSTALAÇÃO. AF_12/2019</v>
          </cell>
          <cell r="E2028" t="str">
            <v>UN</v>
          </cell>
          <cell r="F2028" t="str">
            <v>753,74</v>
          </cell>
          <cell r="G2028" t="str">
            <v>781,71</v>
          </cell>
        </row>
        <row r="2029">
          <cell r="C2029" t="str">
            <v>91327</v>
          </cell>
          <cell r="D2029" t="str">
            <v>KIT DE PORTA DE MADEIRA PARA VERNIZ, SEMI-OCA (LEVE OU MÉDIA), PADRÃO POPULAR, 90X210CM, ESPESSURA DE 3,5CM, ITENS INCLUSOS: DOBRADIÇAS, MONTAGEM E INSTALAÇÃO DO BATENTE, SEM FECHADURA - FORNECIMENTO E INSTALAÇÃO. AF_12/2019</v>
          </cell>
          <cell r="E2029" t="str">
            <v>UN</v>
          </cell>
          <cell r="F2029" t="str">
            <v>796,20</v>
          </cell>
          <cell r="G2029" t="str">
            <v>824,76</v>
          </cell>
        </row>
        <row r="2030">
          <cell r="C2030" t="str">
            <v>91328</v>
          </cell>
          <cell r="D2030" t="str">
            <v>KIT DE PORTA DE MADEIRA FRISADA, SEMI-OCA (LEVE OU MÉDIA), PADRÃO MÉDIO 60X210CM, ESPESSURA DE 3CM, ITENS INCLUSOS: DOBRADIÇAS, MONTAGEM E INSTALAÇÃO DO BATENTE, SEM FECHADURA - FORNECIMENTO E INSTALAÇÃO. AF_12/2019</v>
          </cell>
          <cell r="E2030" t="str">
            <v>UN</v>
          </cell>
          <cell r="F2030" t="str">
            <v>829,70</v>
          </cell>
          <cell r="G2030" t="str">
            <v>856,46</v>
          </cell>
        </row>
        <row r="2031">
          <cell r="C2031" t="str">
            <v>91329</v>
          </cell>
          <cell r="D2031" t="str">
            <v>KIT DE PORTA DE MADEIRA FRISADA, SEMI-OCA (LEVE OU MÉDIA), PADRÃO POPULAR, 60X210CM, ESPESSURA DE 3CM, ITENS INCLUSOS: DOBRADIÇAS, MONTAGEM E INSTALAÇÃO DO BATENTE, SEM FECHADURA - FORNECIMENTO E INSTALAÇÃO. AF_12/2019</v>
          </cell>
          <cell r="E2031" t="str">
            <v>UN</v>
          </cell>
          <cell r="F2031" t="str">
            <v>699,68</v>
          </cell>
          <cell r="G2031" t="str">
            <v>726,46</v>
          </cell>
        </row>
        <row r="2032">
          <cell r="C2032" t="str">
            <v>91330</v>
          </cell>
          <cell r="D2032" t="str">
            <v>KIT DE PORTA DE MADEIRA FRISADA, SEMI-OCA (LEVE OU MÉDIA), PADRÃO MÉDIO, 70X210CM, ESPESSURA DE 3CM, ITENS INCLUSOS: DOBRADIÇAS, MONTAGEM E INSTALAÇÃO DO BATENTE, SEM FECHADURA - FORNECIMENTO E INSTALAÇÃO. AF_12/2019</v>
          </cell>
          <cell r="E2032" t="str">
            <v>UN</v>
          </cell>
          <cell r="F2032" t="str">
            <v>854,89</v>
          </cell>
          <cell r="G2032" t="str">
            <v>882,24</v>
          </cell>
        </row>
        <row r="2033">
          <cell r="C2033" t="str">
            <v>91331</v>
          </cell>
          <cell r="D2033" t="str">
            <v>KIT DE PORTA DE MADEIRA FRISADA, SEMI-OCA (LEVE OU MÉDIA), PADRÃO POPULAR, 70X210CM, ESPESSURA DE 3CM, ITENS INCLUSOS: DOBRADIÇAS, MONTAGEM E INSTALAÇÃO DO BATENTE, SEM FECHADURA - FORNECIMENTO E INSTALAÇÃO. AF_12/2019</v>
          </cell>
          <cell r="E2033" t="str">
            <v>UN</v>
          </cell>
          <cell r="F2033" t="str">
            <v>724,05</v>
          </cell>
          <cell r="G2033" t="str">
            <v>751,43</v>
          </cell>
        </row>
        <row r="2034">
          <cell r="C2034" t="str">
            <v>91332</v>
          </cell>
          <cell r="D2034" t="str">
            <v>KIT DE PORTA DE MADEIRA FRISADA, SEMI-OCA (LEVE OU MÉDIA), PADRÃO MÉDIO, 80X210CM, ESPESSURA DE 3,5CM, ITENS INCLUSOS: DOBRADIÇAS, MONTAGEM E INSTALAÇÃO DO BATENTE, SEM FECHADURA - FORNECIMENTO E INSTALAÇÃO. AF_12/2019</v>
          </cell>
          <cell r="E2034" t="str">
            <v>UN</v>
          </cell>
          <cell r="F2034" t="str">
            <v>891,40</v>
          </cell>
          <cell r="G2034" t="str">
            <v>919,34</v>
          </cell>
        </row>
        <row r="2035">
          <cell r="C2035" t="str">
            <v>91333</v>
          </cell>
          <cell r="D2035" t="str">
            <v>KIT DE PORTA DE MADEIRA FRISADA, SEMI-OCA (LEVE OU MÉDIA), PADRÃO POPULAR, 80X210CM, ESPESSURA DE 3,5CM, ITENS INCLUSOS: DOBRADIÇAS, MONTAGEM E INSTALAÇÃO DO BATENTE, SEM FECHADURA - FORNECIMENTO E INSTALAÇÃO. AF_12/2019</v>
          </cell>
          <cell r="E2035" t="str">
            <v>UN</v>
          </cell>
          <cell r="F2035" t="str">
            <v>759,74</v>
          </cell>
          <cell r="G2035" t="str">
            <v>787,71</v>
          </cell>
        </row>
        <row r="2036">
          <cell r="C2036" t="str">
            <v>91334</v>
          </cell>
          <cell r="D2036" t="str">
            <v>KIT DE PORTA DE MADEIRA TIPO VENEZIANA, PADRÃO MÉDIO, 80X210CM, ESPESSURA DE 3CM, ITENS INCLUSOS: DOBRADIÇAS, MONTAGEM E INSTALAÇÃO DO BATENTE, SEM FECHADURA - FORNECIMENTO E INSTALAÇÃO. AF_12/2019</v>
          </cell>
          <cell r="E2036" t="str">
            <v>UN</v>
          </cell>
          <cell r="F2036" t="str">
            <v>1.426,38</v>
          </cell>
          <cell r="G2036" t="str">
            <v>1.454,32</v>
          </cell>
        </row>
        <row r="2037">
          <cell r="C2037" t="str">
            <v>91335</v>
          </cell>
          <cell r="D2037" t="str">
            <v>KIT DE PORTA DE MADEIRA TIPO VENEZIANA, PADRÃO POPULAR, 80X210CM, ESPESSURA DE 3CM, ITENS INCLUSOS: DOBRADIÇAS, MONTAGEM E INSTALAÇÃO DO BATENTE, SEM FECHADURA - FORNECIMENTO E INSTALAÇÃO. AF_12/2019</v>
          </cell>
          <cell r="E2037" t="str">
            <v>UN</v>
          </cell>
          <cell r="F2037" t="str">
            <v>1.294,72</v>
          </cell>
          <cell r="G2037" t="str">
            <v>1.322,69</v>
          </cell>
        </row>
        <row r="2038">
          <cell r="C2038" t="str">
            <v>91336</v>
          </cell>
          <cell r="D2038" t="str">
            <v>KIT DE PORTA DE MADEIRA TIPO MEXICANA, MACIÇA (PESADA OU SUPERPESADA), PADRÃO MÉDIO, 80X210CM, ESPESSURA DE 3CM, ITENS INCLUSOS: DOBRADIÇAS, MONTAGEM E INSTALAÇÃO DO BATENTE, SEM FECHADURA - FORNECIMENTO E INSTALAÇÃO. AF_12/2019</v>
          </cell>
          <cell r="E2038" t="str">
            <v>UN</v>
          </cell>
          <cell r="F2038" t="str">
            <v>1.792,93</v>
          </cell>
          <cell r="G2038" t="str">
            <v>1.823,33</v>
          </cell>
        </row>
        <row r="2039">
          <cell r="C2039" t="str">
            <v>91337</v>
          </cell>
          <cell r="D2039" t="str">
            <v>KIT DE PORTA DE MADEIRA TIPO MEXICANA, MACIÇA (PESADA OU SUPERPESADA), PADRÃO POPULAR, 80X210CM, ESPESSURA DE 3CM, ITENS INCLUSOS: DOBRADIÇAS, MONTAGEM E INSTALAÇÃO DO BATENTE, SEM FECHADURA - FORNECIMENTO E INSTALAÇÃO. AF_12/2019</v>
          </cell>
          <cell r="E2039" t="str">
            <v>UN</v>
          </cell>
          <cell r="F2039" t="str">
            <v>1.661,27</v>
          </cell>
          <cell r="G2039" t="str">
            <v>1.691,70</v>
          </cell>
        </row>
        <row r="2040">
          <cell r="C2040" t="str">
            <v>100659</v>
          </cell>
          <cell r="D2040" t="str">
            <v>ALIZAR DE 5X1,5CM PARA PORTA FIXADO COM PREGOS, PADRÃO MÉDIO - FORNECIMENTO E INSTALAÇÃO. AF_12/2019</v>
          </cell>
          <cell r="E2040" t="str">
            <v>M</v>
          </cell>
          <cell r="F2040" t="str">
            <v>12,48</v>
          </cell>
          <cell r="G2040" t="str">
            <v>12,76</v>
          </cell>
        </row>
        <row r="2041">
          <cell r="C2041" t="str">
            <v>100660</v>
          </cell>
          <cell r="D2041" t="str">
            <v>ALIZAR DE 5X1,5CM PARA PORTA FIXADO COM PREGOS, PADRÃO POPULAR - FORNECIMENTO E INSTALAÇÃO. AF_12/2019</v>
          </cell>
          <cell r="E2041" t="str">
            <v>M</v>
          </cell>
          <cell r="F2041" t="str">
            <v>8,40</v>
          </cell>
          <cell r="G2041" t="str">
            <v>8,68</v>
          </cell>
        </row>
        <row r="2042">
          <cell r="C2042" t="str">
            <v>100675</v>
          </cell>
          <cell r="D2042" t="str">
            <v>KIT DE PORTA-PRONTA DE MADEIRA EM ACABAMENTO MELAMÍNICO BRANCO, FOLHA LEVE OU MÉDIA, 90X210, EXCLUSIVE FECHADURA, FIXAÇÃO COM PREENCHIMENTO TOTAL DE ESPUMA EXPANSIVA - FORNECIMENTO E INSTALAÇÃO. AF_12/2019</v>
          </cell>
          <cell r="E2042" t="str">
            <v>UN</v>
          </cell>
          <cell r="F2042" t="str">
            <v>873,59</v>
          </cell>
          <cell r="G2042" t="str">
            <v>876,38</v>
          </cell>
        </row>
        <row r="2043">
          <cell r="C2043" t="str">
            <v>100676</v>
          </cell>
          <cell r="D2043" t="str">
            <v>BATENTE PARA PORTA COM BANDEIRA, FIXAÇÃO COM PARAFUSO E BUCHA. AF_12/2019</v>
          </cell>
          <cell r="E2043" t="str">
            <v>UN</v>
          </cell>
          <cell r="F2043" t="str">
            <v>198,40</v>
          </cell>
          <cell r="G2043" t="str">
            <v>207,31</v>
          </cell>
        </row>
        <row r="2044">
          <cell r="C2044" t="str">
            <v>100678</v>
          </cell>
          <cell r="D2044" t="str">
            <v>KIT DE PORTA DE MADEIRA PARA VERNIZ, SEMI-OCA (LEVE OU MÉDIA), PADRÃO MÉDIO, 60X210CM, ESPESSURA DE 3,5CM, ITENS INCLUSOS: DOBRADIÇAS, MONTAGEM E INSTALAÇÃO DE BATENTE, FECHADURA COM EXECUÇÃO DO FURO - FORNECIMENTO E INSTALAÇÃO. AF_12/2019</v>
          </cell>
          <cell r="E2044" t="str">
            <v>UN</v>
          </cell>
          <cell r="F2044" t="str">
            <v>958,97</v>
          </cell>
          <cell r="G2044" t="str">
            <v>988,87</v>
          </cell>
        </row>
        <row r="2045">
          <cell r="C2045" t="str">
            <v>100679</v>
          </cell>
          <cell r="D2045" t="str">
            <v>KIT DE PORTA DE MADEIRA PARA VERNIZ, SEMI-OCA (LEVE OU MÉDIA), PADRÃO POPULAR, 60X210CM, ESPESSURA DE 3,5CM, ITENS INCLUSOS: DOBRADIÇAS, MONTAGEM E INSTALAÇÃO DE BATENTE, FECHADURA COM EXECUÇÃO DO FURO - FORNECIMENTO E INSTALAÇÃO. AF_12/2019</v>
          </cell>
          <cell r="E2045" t="str">
            <v>UN</v>
          </cell>
          <cell r="F2045" t="str">
            <v>786,55</v>
          </cell>
          <cell r="G2045" t="str">
            <v>816,47</v>
          </cell>
        </row>
        <row r="2046">
          <cell r="C2046" t="str">
            <v>100680</v>
          </cell>
          <cell r="D2046" t="str">
            <v>KIT DE PORTA DE MADEIRA PARA VERNIZ, SEMI-OCA (LEVE OU MÉDIA), PADRÃO MÉDIO, 70X210CM, ESPESSURA DE 3,5CM, ITENS INCLUSOS: DOBRADIÇAS, MONTAGEM E INSTALAÇÃO DE BATENTE, FECHADURA COM EXECUÇÃO DO FURO - FORNECIMENTO E INSTALAÇÃO. AF_12/2019</v>
          </cell>
          <cell r="E2046" t="str">
            <v>UN</v>
          </cell>
          <cell r="F2046" t="str">
            <v>968,02</v>
          </cell>
          <cell r="G2046" t="str">
            <v>998,51</v>
          </cell>
        </row>
        <row r="2047">
          <cell r="C2047" t="str">
            <v>100681</v>
          </cell>
          <cell r="D2047" t="str">
            <v>KIT DE PORTA DE MADEIRA FRISADA, SEMI-OCA (LEVE OU MÉDIA), PADRÃO MÉDIO, 70X210CM, ESPESSURA DE 3CM, ITENS INCLUSOS: DOBRADIÇAS, MONTAGEM E INSTALAÇÃO DE BATENTE, FECHADURA COM EXECUÇÃO DO FURO - FORNECIMENTO E INSTALAÇÃO. AF_12/2019</v>
          </cell>
          <cell r="E2047" t="str">
            <v>UN</v>
          </cell>
          <cell r="F2047" t="str">
            <v>993,16</v>
          </cell>
          <cell r="G2047" t="str">
            <v>1.023,65</v>
          </cell>
        </row>
        <row r="2048">
          <cell r="C2048" t="str">
            <v>100682</v>
          </cell>
          <cell r="D2048" t="str">
            <v>KIT DE PORTA DE MADEIRA FRISADA, SEMI-OCA (LEVE OU MÉDIA), PADRÃO POPULAR, 70X210CM, ESPESSURA DE 3CM, ITENS INCLUSOS: DOBRADIÇAS, MONTAGEM E INSTALAÇÃO DE BATENTE, FECHADURA COM EXECUÇÃO DO FURO - FORNECIMENTO E INSTALAÇÃO. AF_12/2019</v>
          </cell>
          <cell r="E2048" t="str">
            <v>UN</v>
          </cell>
          <cell r="F2048" t="str">
            <v>805,61</v>
          </cell>
          <cell r="G2048" t="str">
            <v>836,13</v>
          </cell>
        </row>
        <row r="2049">
          <cell r="C2049" t="str">
            <v>100683</v>
          </cell>
          <cell r="D2049" t="str">
            <v>KIT DE PORTA DE MADEIRA PARA VERNIZ, SEMI-OCA (LEVE OU MÉDIA), PADRÃO MÉDIO, 80X210CM, ESPESSURA DE 3,5CM, ITENS INCLUSOS: DOBRADIÇAS, MONTAGEM E INSTALAÇÃO DE BATENTE, FECHADURA COM EXECUÇÃO DO FURO - FORNECIMENTO E INSTALAÇÃO. AF_12/2019</v>
          </cell>
          <cell r="E2049" t="str">
            <v>UN</v>
          </cell>
          <cell r="F2049" t="str">
            <v>1.043,12</v>
          </cell>
          <cell r="G2049" t="str">
            <v>1.075,16</v>
          </cell>
        </row>
        <row r="2050">
          <cell r="C2050" t="str">
            <v>100684</v>
          </cell>
          <cell r="D2050" t="str">
            <v>KIT DE PORTA DE MADEIRA PARA VERNIZ, SEMI-OCA (LEVE OU MÉDIA), PADRÃO POPULAR, 80X210CM, ESPESSURA DE 3,5CM, ITENS INCLUSOS: DOBRADIÇAS, MONTAGEM E INSTALAÇÃO DE BATENTE, FECHADURA COM EXECUÇÃO DO FURO - FORNECIMENTO E INSTALAÇÃO. AF_12/2019</v>
          </cell>
          <cell r="E2050" t="str">
            <v>UN</v>
          </cell>
          <cell r="F2050" t="str">
            <v>849,82</v>
          </cell>
          <cell r="G2050" t="str">
            <v>881,89</v>
          </cell>
        </row>
        <row r="2051">
          <cell r="C2051" t="str">
            <v>100685</v>
          </cell>
          <cell r="D2051" t="str">
            <v>KIT DE PORTA DE MADEIRA PARA VERNIZ, SEMI-OCA (LEVE OU MÉDIA), PADRÃO MÉDIO, 90X210CM, ESPESSURA DE 3,5CM, ITENS INCLUSOS: DOBRADIÇAS, MONTAGEM E INSTALAÇÃO DE BATENTE, FECHADURA COM EXECUÇÃO DO FURO - FORNECIMENTO E INSTALAÇÃO. AF_12/2019</v>
          </cell>
          <cell r="E2051" t="str">
            <v>UN</v>
          </cell>
          <cell r="F2051" t="str">
            <v>1.086,39</v>
          </cell>
          <cell r="G2051" t="str">
            <v>1.119,03</v>
          </cell>
        </row>
        <row r="2052">
          <cell r="C2052" t="str">
            <v>100686</v>
          </cell>
          <cell r="D2052" t="str">
            <v>KIT DE PORTA DE MADEIRA PARA VERNIZ, SEMI-OCA (LEVE OU MÉDIA), PADRÃO POPULAR, 90X210CM, ESPESSURA DE 3CM, ITENS INCLUSOS: DOBRADIÇAS, MONTAGEM E INSTALAÇÃO DE BATENTE, FECHADURA COM EXECUÇÃO DO FURO - FORNECIMENTO E INSTALAÇÃO. AF_12/2019</v>
          </cell>
          <cell r="E2052" t="str">
            <v>UN</v>
          </cell>
          <cell r="F2052" t="str">
            <v>892,28</v>
          </cell>
          <cell r="G2052" t="str">
            <v>924,94</v>
          </cell>
        </row>
        <row r="2053">
          <cell r="C2053" t="str">
            <v>100687</v>
          </cell>
          <cell r="D2053" t="str">
            <v>KIT DE PORTA DE MADEIRA FRISADA, SEMI-OCA (LEVE OU MÉDIA), PADRÃO MÉDIO, 60X210CM, ESPESSURA DE 3,5CM, ITENS INCLUSOS: DOBRADIÇAS, MONTAGEM E INSTALAÇÃO DE BATENTE, FECHADURA COM EXECUÇÃO DO FURO - FORNECIMENTO E INSTALAÇÃO. AF_12/2019</v>
          </cell>
          <cell r="E2053" t="str">
            <v>UN</v>
          </cell>
          <cell r="F2053" t="str">
            <v>967,97</v>
          </cell>
          <cell r="G2053" t="str">
            <v>997,87</v>
          </cell>
        </row>
        <row r="2054">
          <cell r="C2054" t="str">
            <v>100688</v>
          </cell>
          <cell r="D2054" t="str">
            <v>KIT DE PORTA DE MADEIRA FRISADA, SEMI-OCA (LEVE OU MÉDIA), PADRÃO POPULAR, 60X210CM, ESPESSURA DE 3CM, ITENS INCLUSOS: DOBRADIÇAS, MONTAGEM E INSTALAÇÃO DE BATENTE, FECHADURA COM EXECUÇÃO DO FURO - FORNECIMENTO E INSTALAÇÃO. AF_12/2019</v>
          </cell>
          <cell r="E2054" t="str">
            <v>UN</v>
          </cell>
          <cell r="F2054" t="str">
            <v>795,55</v>
          </cell>
          <cell r="G2054" t="str">
            <v>825,47</v>
          </cell>
        </row>
        <row r="2055">
          <cell r="C2055" t="str">
            <v>100689</v>
          </cell>
          <cell r="D2055" t="str">
            <v>KIT DE PORTA DE MADEIRA FRISADA, SEMI-OCA (LEVE OU MÉDIA), PADRÃO MÉDIO, 80X210CM, ESPESSURA DE 3,5CM, ITENS INCLUSOS: DOBRADIÇAS, MONTAGEM E INSTALAÇÃO DE BATENTE, FECHADURA COM EXECUÇÃO DO FURO - FORNECIMENTO E INSTALAÇÃO. AF_12/2019</v>
          </cell>
          <cell r="E2055" t="str">
            <v>UN</v>
          </cell>
          <cell r="F2055" t="str">
            <v>1.049,12</v>
          </cell>
          <cell r="G2055" t="str">
            <v>1.081,16</v>
          </cell>
        </row>
        <row r="2056">
          <cell r="C2056" t="str">
            <v>100690</v>
          </cell>
          <cell r="D2056" t="str">
            <v>KIT DE PORTA DE MADEIRA FRISADA, SEMI-OCA (LEVE OU MÉDIA), PADRÃO POPULAR, 80X210CM, ESPESSURA DE 3,5CM, ITENS INCLUSOS: DOBRADIÇAS, MONTAGEM E INSTALAÇÃO DE BATENTE, FECHADURA COM EXECUÇÃO DO FURO - FORNECIMENTO E INSTALAÇÃO. AF_12/2019</v>
          </cell>
          <cell r="E2056" t="str">
            <v>UN</v>
          </cell>
          <cell r="F2056" t="str">
            <v>855,82</v>
          </cell>
          <cell r="G2056" t="str">
            <v>887,89</v>
          </cell>
        </row>
        <row r="2057">
          <cell r="C2057" t="str">
            <v>100691</v>
          </cell>
          <cell r="D2057" t="str">
            <v>KIT DE PORTA DE MADEIRA TIPO VENEZIANA, 80X210CM (ESPESSURA DE 3CM), PADRÃO MÉDIO, ITENS INCLUSOS: DOBRADIÇAS, MONTAGEM E INSTALAÇÃO DE BATENTE, FECHADURA COM EXECUÇÃO DO FURO - FORNECIMENTO E INSTALAÇÃO. AF_12/2019</v>
          </cell>
          <cell r="E2057" t="str">
            <v>UN</v>
          </cell>
          <cell r="F2057" t="str">
            <v>1.584,10</v>
          </cell>
          <cell r="G2057" t="str">
            <v>1.616,14</v>
          </cell>
        </row>
        <row r="2058">
          <cell r="C2058" t="str">
            <v>100692</v>
          </cell>
          <cell r="D2058" t="str">
            <v>KIT DE PORTA DE MADEIRA TIPO VENEZIANA, 80X210CM (ESPESSURA DE 3CM), PADRÃO POPULAR, ITENS INCLUSOS: DOBRADIÇAS, MONTAGEM E INSTALAÇÃO DE BATENTE, FECHADURA COM EXECUÇÃO DO FURO - FORNECIMENTO E INSTALAÇÃO. AF_12/2019</v>
          </cell>
          <cell r="E2058" t="str">
            <v>UN</v>
          </cell>
          <cell r="F2058" t="str">
            <v>1.390,80</v>
          </cell>
          <cell r="G2058" t="str">
            <v>1.422,87</v>
          </cell>
        </row>
        <row r="2059">
          <cell r="C2059" t="str">
            <v>100693</v>
          </cell>
          <cell r="D2059" t="str">
            <v>KIT DE PORTA DE MADEIRA TIPO MEXICANA, MACIÇA (PESADA OU SUPERPESADA), PADRÃO MÉDIO, 80X210CM, ESPESSURA DE 3,5CM, ITENS INCLUSOS: DOBRADIÇAS, MONTAGEM E INSTALAÇÃO DE BATENTE, FECHADURA COM EXECUÇÃO DO FURO - FORNECIMENTO E INSTALAÇÃO. AF_12/2019</v>
          </cell>
          <cell r="E2059" t="str">
            <v>UN</v>
          </cell>
          <cell r="F2059" t="str">
            <v>1.950,65</v>
          </cell>
          <cell r="G2059" t="str">
            <v>1.985,15</v>
          </cell>
        </row>
        <row r="2060">
          <cell r="C2060" t="str">
            <v>100694</v>
          </cell>
          <cell r="D2060" t="str">
            <v>KIT DE PORTA DE MADEIRA TIPO MEXICANA, MACIÇA (PESADA OU SUPERPESADA), PADRÃO POPULAR, 80X210CM, ESPESSURA DE 3,5CM, ITENS INCLUSOS: DOBRADIÇAS, MONTAGEM E INSTALAÇÃO DE BATENTE, FECHADURA COM EXECUÇÃO DO FURO - FORNECIMENTO E INSTALAÇÃO. AF_12/2019</v>
          </cell>
          <cell r="E2060" t="str">
            <v>UN</v>
          </cell>
          <cell r="F2060" t="str">
            <v>1.757,35</v>
          </cell>
          <cell r="G2060" t="str">
            <v>1.791,88</v>
          </cell>
        </row>
        <row r="2061">
          <cell r="C2061" t="str">
            <v>100695</v>
          </cell>
          <cell r="D2061" t="str">
            <v>RECOLOCAÇÃO DE FOLHAS DE PORTA DE MADEIRA LEVE OU MÉDIA DE 60CM DE LARGURA, CONSIDERANDO REAPROVEITAMENTO DO MATERIAL. AF_12/2019</v>
          </cell>
          <cell r="E2061" t="str">
            <v>UN</v>
          </cell>
          <cell r="F2061" t="str">
            <v>53,08</v>
          </cell>
          <cell r="G2061" t="str">
            <v>59,38</v>
          </cell>
        </row>
        <row r="2062">
          <cell r="C2062" t="str">
            <v>100696</v>
          </cell>
          <cell r="D2062" t="str">
            <v>RECOLOCAÇÃO DE FOLHAS DE PORTA DE MADEIRA LEVE OU MÉDIA DE 70CM DE LARGURA, CONSIDERANDO REAPROVEITAMENTO DO MATERIAL. AF_12/2019</v>
          </cell>
          <cell r="E2062" t="str">
            <v>UN</v>
          </cell>
          <cell r="F2062" t="str">
            <v>58,92</v>
          </cell>
          <cell r="G2062" t="str">
            <v>65,93</v>
          </cell>
        </row>
        <row r="2063">
          <cell r="C2063" t="str">
            <v>100697</v>
          </cell>
          <cell r="D2063" t="str">
            <v>RECOLOCAÇÃO DE FOLHAS DE PORTA DE MADEIRA LEVE OU MÉDIA DE 80CM DE LARGURA, CONSIDERANDO REAPROVEITAMENTO DO MATERIAL. AF_12/2019</v>
          </cell>
          <cell r="E2063" t="str">
            <v>UN</v>
          </cell>
          <cell r="F2063" t="str">
            <v>64,80</v>
          </cell>
          <cell r="G2063" t="str">
            <v>72,53</v>
          </cell>
        </row>
        <row r="2064">
          <cell r="C2064" t="str">
            <v>100698</v>
          </cell>
          <cell r="D2064" t="str">
            <v>RECOLOCAÇÃO DE FOLHAS DE PORTA DE MADEIRA LEVE OU MÉDIA DE 90CM DE LARGURA, CONSIDERANDO REAPROVEITAMENTO DO MATERIAL. AF_12/2019</v>
          </cell>
          <cell r="E2064" t="str">
            <v>UN</v>
          </cell>
          <cell r="F2064" t="str">
            <v>70,67</v>
          </cell>
          <cell r="G2064" t="str">
            <v>79,10</v>
          </cell>
        </row>
        <row r="2065">
          <cell r="C2065" t="str">
            <v>100699</v>
          </cell>
          <cell r="D2065" t="str">
            <v>RECOLOCAÇÃO DE FOLHAS DE PORTA DE MADEIRA PESADA OU SUPERPESADA DE 80CM DE LARGURA, CONSIDERANDO REAPROVEITAMENTO DO MATERIAL. AF_12/2019</v>
          </cell>
          <cell r="E2065" t="str">
            <v>UN</v>
          </cell>
          <cell r="F2065" t="str">
            <v>84,58</v>
          </cell>
          <cell r="G2065" t="str">
            <v>94,75</v>
          </cell>
        </row>
        <row r="2066">
          <cell r="C2066" t="str">
            <v>100700</v>
          </cell>
          <cell r="D2066" t="str">
            <v>PORTA DE MADEIRA COMPENSADA LISA PARA PINTURA, 120X210X3,5CM, 2 FOLHAS, INCLUSO ADUELA 2A, ALIZAR 2A E DOBRADIÇAS. AF_12/2019</v>
          </cell>
          <cell r="E2066" t="str">
            <v>UN</v>
          </cell>
          <cell r="F2066" t="str">
            <v>795,96</v>
          </cell>
          <cell r="G2066" t="str">
            <v>815,62</v>
          </cell>
        </row>
        <row r="2067">
          <cell r="C2067" t="str">
            <v>100712</v>
          </cell>
          <cell r="D2067" t="str">
            <v>KIT DE PORTA DE MADEIRA PARA VERNIZ, SEMI-OCA (LEVE OU MÉDIA), PADRÃO POPULAR, 70X210CM, ESPESSURA DE 3,5CM, ITENS INCLUSOS: DOBRADIÇAS, MONTAGEM E INSTALAÇÃO DE BATENTE, FECHADURA COM EXECUÇÃO DO FURO - FORNECIMENTO E INSTALAÇÃO. AF_12/2019</v>
          </cell>
          <cell r="E2067" t="str">
            <v>UN</v>
          </cell>
          <cell r="F2067" t="str">
            <v>780,47</v>
          </cell>
          <cell r="G2067" t="str">
            <v>810,99</v>
          </cell>
        </row>
        <row r="2068">
          <cell r="C2068" t="str">
            <v>100665</v>
          </cell>
          <cell r="D2068" t="str">
            <v>JANELA DE MADEIRA - CEDRINHO/ANGELIM OU EQUIVALENTE DA REGIÃO - DE ABRIR COM 4 FOLHAS (2 VENEZIANAS E 2 GUILHOTINAS PARA VIDRO), COM BATENTE, ALIZAR E FERRAGENS. EXCLUSIVE VIDROS, ACABAMENTO E CONTRAMARCO. FORNECIMENTO E INSTALAÇÃO. AF_12/2019</v>
          </cell>
          <cell r="E2068" t="str">
            <v>M2</v>
          </cell>
          <cell r="F2068" t="str">
            <v>1.068,71</v>
          </cell>
          <cell r="G2068" t="str">
            <v>1.075,81</v>
          </cell>
        </row>
        <row r="2069">
          <cell r="C2069" t="str">
            <v>100666</v>
          </cell>
          <cell r="D2069" t="str">
            <v>JANELA DE MADEIRA (PINUS/EUCALIPTO OU EQUIV.) DE ABRIR COM 4 FOLHAS (2 VENEZIANAS E 2 GUILHOTINAS PARA VIDRO), COM BATENTE, ALIZAR E FERRAGENS. EXCLUSIVE VIDROS, ACABAMENTO E CONTRAMARCO. FORNECIMENTO E INSTALAÇÃO. AF_12/2019</v>
          </cell>
          <cell r="E2069" t="str">
            <v>M2</v>
          </cell>
          <cell r="F2069" t="str">
            <v>843,57</v>
          </cell>
          <cell r="G2069" t="str">
            <v>850,67</v>
          </cell>
        </row>
        <row r="2070">
          <cell r="C2070" t="str">
            <v>100667</v>
          </cell>
          <cell r="D2070" t="str">
            <v>JANELA DE MADEIRA (IMBUIA/CEDRO OU EQUIV.) DE ABRIR COM 4 FOLHAS (2 VENEZIANAS E 2 GUILHOTINAS PARA VIDRO), COM BATENTE, ALIZAR E FERRAGENS. EXCLUSIVE VIDROS, ACABAMENTO E CONTRAMARCO. FORNECIMENTO E INSTALAÇÃO. AF_12/2019</v>
          </cell>
          <cell r="E2070" t="str">
            <v>M2</v>
          </cell>
          <cell r="F2070" t="str">
            <v>1.386,99</v>
          </cell>
          <cell r="G2070" t="str">
            <v>1.394,09</v>
          </cell>
        </row>
        <row r="2071">
          <cell r="C2071" t="str">
            <v>100668</v>
          </cell>
          <cell r="D2071" t="str">
            <v>JANELA DE MADEIRA (CEDRINHO/ANGELIM OU EQUIV.) TIPO MAXIM-AR, PARA VIDRO, COM BATENTE, ALIZAR E FERRAGENS. EXCLUSIVE VIDRO, ACABAMENTO E CONTRAMARCO. FORNECIMENTO E INSTALAÇÃO. AF_12/2019</v>
          </cell>
          <cell r="E2071" t="str">
            <v>M2</v>
          </cell>
          <cell r="F2071" t="str">
            <v>1.646,25</v>
          </cell>
          <cell r="G2071" t="str">
            <v>1.662,22</v>
          </cell>
        </row>
        <row r="2072">
          <cell r="C2072" t="str">
            <v>100669</v>
          </cell>
          <cell r="D2072" t="str">
            <v>JANELA DE MADEIRA (PINUS/EUCALIPTO OU EQUIV.) TIPO BASCULANTE COM 2 FOLHAS PARA VIDRO, COM BATENTE, ALIZAR E FERRAGENS. EXCLUSIVE VIDROS, ACABAMENTO E CONTRAMARCO. FORNECIMENTO E INSTALAÇÃO. AF_12/2019</v>
          </cell>
          <cell r="E2072" t="str">
            <v>M2</v>
          </cell>
          <cell r="F2072" t="str">
            <v>990,08</v>
          </cell>
          <cell r="G2072" t="str">
            <v>1.000,30</v>
          </cell>
        </row>
        <row r="2073">
          <cell r="C2073" t="str">
            <v>100670</v>
          </cell>
          <cell r="D2073" t="str">
            <v>JANELA DE MADEIRA (CEDRINHO/ANGELIM OU EQUIV.) DE CORRER COM 6 FOLHAS (2 VENEZ. FIXAS, 2 VENEZ. DE CORRER E 2 DE CORRER PARA VIDRO), COM BATENTE, ALIZAR E FERRAGENS. EXCLUSIVE VIDROS, ACABAMENTO E CONTRAMARCO. FORNECIMENTO E INSTALAÇÃO. AF_12/2019</v>
          </cell>
          <cell r="E2073" t="str">
            <v>M2</v>
          </cell>
          <cell r="F2073" t="str">
            <v>1.336,06</v>
          </cell>
          <cell r="G2073" t="str">
            <v>1.343,94</v>
          </cell>
        </row>
        <row r="2074">
          <cell r="C2074" t="str">
            <v>100671</v>
          </cell>
          <cell r="D2074" t="str">
            <v>JANELA DE MADEIRA (IMBUIA/CEDRO OU EQUIV) DE CORRER COM 6 FOLHAS (2 VENEZIANAS FIXAS, 2 VENEZIANAS DE CORRER E 2 DE CORRER PARA VIDRO), COM BATENTE, ALIZAR E FERRAGENS. EXCLUSIVE VIDROS, ACABAMENTO E CONTRAMARCO. FORNECIMENTO E INSTALAÇÃO. AF_12/2019</v>
          </cell>
          <cell r="E2074" t="str">
            <v>M2</v>
          </cell>
          <cell r="F2074" t="str">
            <v>1.659,70</v>
          </cell>
          <cell r="G2074" t="str">
            <v>1.667,58</v>
          </cell>
        </row>
        <row r="2075">
          <cell r="C2075" t="str">
            <v>100672</v>
          </cell>
          <cell r="D2075" t="str">
            <v>JANELA DE MADEIRA (PINUS/EUCALIPTO OU EQUIV.) DE CORRER COM 6 FOLHAS (2 VENEZ. FIXAS, 2 VENEZ. DE CORRER E 2 DE CORRER PARA VIDRO), COM BATENTE, ALIZAR E FERRAGENS. EXCLUSIVE VIDROS, ACABAMENTO E CONTRAMARCO. FORNECIMENTO EINSTALAÇÃO. AF_12/2019</v>
          </cell>
          <cell r="E2075" t="str">
            <v>M2</v>
          </cell>
          <cell r="F2075" t="str">
            <v>1.069,41</v>
          </cell>
          <cell r="G2075" t="str">
            <v>1.077,29</v>
          </cell>
        </row>
        <row r="2076">
          <cell r="C2076" t="str">
            <v>100701</v>
          </cell>
          <cell r="D2076" t="str">
            <v>PORTA DE FERRO, DE ABRIR, TIPO GRADE COM CHAPA, COM GUARNIÇÕES. AF_12/2019</v>
          </cell>
          <cell r="E2076" t="str">
            <v>M2</v>
          </cell>
          <cell r="F2076" t="str">
            <v>543,12</v>
          </cell>
          <cell r="G2076" t="str">
            <v>544,99</v>
          </cell>
        </row>
        <row r="2077">
          <cell r="C2077" t="str">
            <v>94559</v>
          </cell>
          <cell r="D2077" t="str">
            <v>JANELA DE AÇO TIPO BASCULANTE PARA VIDROS, COM BATENTE, FERRAGENS E PINTURA ANTICORROSIVA. EXCLUSIVE VIDROS, ACABAMENTO, ALIZAR E CONTRAMARCO. FORNECIMENTO E INSTALAÇÃO. AF_12/2019</v>
          </cell>
          <cell r="E2077" t="str">
            <v>M2</v>
          </cell>
          <cell r="F2077" t="str">
            <v>787,26</v>
          </cell>
          <cell r="G2077" t="str">
            <v>804,42</v>
          </cell>
        </row>
        <row r="2078">
          <cell r="C2078" t="str">
            <v>94562</v>
          </cell>
          <cell r="D2078" t="str">
            <v>JANELA DE AÇO DE CORRER COM 4 FOLHAS PARA VIDRO, COM BATENTE, FERRAGENS E PINTURA ANTICORROSIVA. EXCLUSIVE VIDROS, ALIZAR E CONTRAMARCO. FORNECIMENTO E INSTALAÇÃO. AF_12/2019</v>
          </cell>
          <cell r="E2078" t="str">
            <v>M2</v>
          </cell>
          <cell r="F2078" t="str">
            <v>771,26</v>
          </cell>
          <cell r="G2078" t="str">
            <v>779,09</v>
          </cell>
        </row>
        <row r="2079">
          <cell r="C2079" t="str">
            <v>94587</v>
          </cell>
          <cell r="D2079" t="str">
            <v>CONTRAMARCO DE AÇO, FIXAÇÃO COM ARGAMASSA - FORNECIMENTO E INSTALAÇÃO. AF_12/2019</v>
          </cell>
          <cell r="E2079" t="str">
            <v>M</v>
          </cell>
          <cell r="F2079" t="str">
            <v>61,66</v>
          </cell>
          <cell r="G2079" t="str">
            <v>64,11</v>
          </cell>
        </row>
        <row r="2080">
          <cell r="C2080" t="str">
            <v>94588</v>
          </cell>
          <cell r="D2080" t="str">
            <v>CONTRAMARCO DE AÇO, FIXAÇÃO COM PARAFUSO - FORNECIMENTO E INSTALAÇÃO. AF_12/2019</v>
          </cell>
          <cell r="E2080" t="str">
            <v>M</v>
          </cell>
          <cell r="F2080" t="str">
            <v>54,83</v>
          </cell>
          <cell r="G2080" t="str">
            <v>56,10</v>
          </cell>
        </row>
        <row r="2081">
          <cell r="C2081" t="str">
            <v>99837</v>
          </cell>
          <cell r="D2081" t="str">
            <v>GUARDA-CORPO DE AÇO GALVANIZADO DE 1,10M, MONTANTES TUBULARES DE 1.1/4" ESPAÇADOS DE 1,20M, TRAVESSA SUPERIOR DE 1.1/2", GRADIL FORMADO POR TUBOS HORIZONTAIS DE 1" E VERTICAIS DE 3/4", FIXADO COM CHUMBADOR MECÂNICO. AF_04/2019_P</v>
          </cell>
          <cell r="E2081" t="str">
            <v>M</v>
          </cell>
          <cell r="F2081" t="str">
            <v>611,41</v>
          </cell>
          <cell r="G2081" t="str">
            <v>635,92</v>
          </cell>
        </row>
        <row r="2082">
          <cell r="C2082" t="str">
            <v>99839</v>
          </cell>
          <cell r="D2082" t="str">
            <v>GUARDA-CORPO DE AÇO GALVANIZADO DE 1,10M DE ALTURA, MONTANTES TUBULARES DE 1.1/2 ESPAÇADOS DE 1,20M, TRAVESSA SUPERIOR DE 2, GRADIL FORMADO POR BARRAS CHATAS EM FERRO DE 32X4,8MM, FIXADO COM CHUMBADOR MECÂNICO. AF_04/2019_P</v>
          </cell>
          <cell r="E2082" t="str">
            <v>M</v>
          </cell>
          <cell r="F2082" t="str">
            <v>478,50</v>
          </cell>
          <cell r="G2082" t="str">
            <v>504,21</v>
          </cell>
        </row>
        <row r="2083">
          <cell r="C2083" t="str">
            <v>99841</v>
          </cell>
          <cell r="D2083" t="str">
            <v>GUARDA-CORPO PANORÂMICO COM PERFIS DE ALUMÍNIO E VIDRO LAMINADO 8 MM, FIXADO COM CHUMBADOR MECÂNICO. AF_04/2019_P</v>
          </cell>
          <cell r="E2083" t="str">
            <v>M</v>
          </cell>
          <cell r="F2083" t="str">
            <v>1.084,34</v>
          </cell>
          <cell r="G2083" t="str">
            <v>1.099,25</v>
          </cell>
        </row>
        <row r="2084">
          <cell r="C2084" t="str">
            <v>99855</v>
          </cell>
          <cell r="D2084" t="str">
            <v>CORRIMÃO SIMPLES, DIÂMETRO EXTERNO = 1 1/2", EM AÇO GALVANIZADO. AF_04/2019_P</v>
          </cell>
          <cell r="E2084" t="str">
            <v>M</v>
          </cell>
          <cell r="F2084" t="str">
            <v>111,35</v>
          </cell>
          <cell r="G2084" t="str">
            <v>115,57</v>
          </cell>
        </row>
        <row r="2085">
          <cell r="C2085" t="str">
            <v>99857</v>
          </cell>
          <cell r="D2085" t="str">
            <v>CORRIMÃO SIMPLES, DIÂMETRO EXTERNO = 1 1/2", EM ALUMÍNIO. AF_04/2019_P</v>
          </cell>
          <cell r="E2085" t="str">
            <v>M</v>
          </cell>
          <cell r="F2085" t="str">
            <v>89,12</v>
          </cell>
          <cell r="G2085" t="str">
            <v>95,04</v>
          </cell>
        </row>
        <row r="2086">
          <cell r="C2086" t="str">
            <v>99861</v>
          </cell>
          <cell r="D2086" t="str">
            <v>GRADIL EM FERRO FIXADO EM VÃOS DE JANELAS, FORMADO POR BARRAS CHATAS DE 25X4,8 MM. AF_04/2019</v>
          </cell>
          <cell r="E2086" t="str">
            <v>M2</v>
          </cell>
          <cell r="F2086" t="str">
            <v>556,88</v>
          </cell>
          <cell r="G2086" t="str">
            <v>594,71</v>
          </cell>
        </row>
        <row r="2087">
          <cell r="C2087" t="str">
            <v>99862</v>
          </cell>
          <cell r="D2087" t="str">
            <v>GRADIL EM ALUMÍNIO FIXADO EM VÃOS DE JANELAS, FORMADO POR TUBOS DE 3/4". AF_04/2019</v>
          </cell>
          <cell r="E2087" t="str">
            <v>M2</v>
          </cell>
          <cell r="F2087" t="str">
            <v>604,12</v>
          </cell>
          <cell r="G2087" t="str">
            <v>643,43</v>
          </cell>
        </row>
        <row r="2088">
          <cell r="C2088" t="str">
            <v>90838</v>
          </cell>
          <cell r="D2088" t="str">
            <v>PORTA CORTA-FOGO 90X210X4CM - FORNECIMENTO E INSTALAÇÃO. AF_12/2019</v>
          </cell>
          <cell r="E2088" t="str">
            <v>UN</v>
          </cell>
          <cell r="F2088" t="str">
            <v>1.363,18</v>
          </cell>
          <cell r="G2088" t="str">
            <v>1.376,57</v>
          </cell>
        </row>
        <row r="2089">
          <cell r="C2089" t="str">
            <v>91338</v>
          </cell>
          <cell r="D2089" t="str">
            <v>PORTA DE ALUMÍNIO DE ABRIR COM LAMBRI, COM GUARNIÇÃO, FIXAÇÃO COM PARAFUSOS - FORNECIMENTO E INSTALAÇÃO. AF_12/2019</v>
          </cell>
          <cell r="E2089" t="str">
            <v>M2</v>
          </cell>
          <cell r="F2089" t="str">
            <v>829,84</v>
          </cell>
          <cell r="G2089" t="str">
            <v>831,14</v>
          </cell>
        </row>
        <row r="2090">
          <cell r="C2090" t="str">
            <v>91341</v>
          </cell>
          <cell r="D2090" t="str">
            <v>PORTA EM ALUMÍNIO DE ABRIR TIPO VENEZIANA COM GUARNIÇÃO, FIXAÇÃO COM PARAFUSOS - FORNECIMENTO E INSTALAÇÃO. AF_12/2019</v>
          </cell>
          <cell r="E2090" t="str">
            <v>M2</v>
          </cell>
          <cell r="F2090" t="str">
            <v>623,16</v>
          </cell>
          <cell r="G2090" t="str">
            <v>624,57</v>
          </cell>
        </row>
        <row r="2091">
          <cell r="C2091" t="str">
            <v>94805</v>
          </cell>
          <cell r="D2091" t="str">
            <v>PORTA DE ALUMÍNIO DE ABRIR PARA VIDRO SEM GUARNIÇÃO, 87X210CM, FIXAÇÃO COM PARAFUSOS, INCLUSIVE VIDROS - FORNECIMENTO E INSTALAÇÃO. AF_12/2019</v>
          </cell>
          <cell r="E2091" t="str">
            <v>UN</v>
          </cell>
          <cell r="F2091" t="str">
            <v>895,91</v>
          </cell>
          <cell r="G2091" t="str">
            <v>898,30</v>
          </cell>
        </row>
        <row r="2092">
          <cell r="C2092" t="str">
            <v>94806</v>
          </cell>
          <cell r="D2092" t="str">
            <v>PORTA EM AÇO DE ABRIR PARA VIDRO SEM GUARNIÇÃO, 87X210CM, FIXAÇÃO COM PARAFUSOS, EXCLUSIVE VIDROS - FORNECIMENTO E INSTALAÇÃO. AF_12/2019</v>
          </cell>
          <cell r="E2092" t="str">
            <v>UN</v>
          </cell>
          <cell r="F2092" t="str">
            <v>628,95</v>
          </cell>
          <cell r="G2092" t="str">
            <v>632,33</v>
          </cell>
        </row>
        <row r="2093">
          <cell r="C2093" t="str">
            <v>94807</v>
          </cell>
          <cell r="D2093" t="str">
            <v>PORTA EM AÇO DE ABRIR TIPO VENEZIANA SEM GUARNIÇÃO, 87X210CM, FIXAÇÃO COM PARAFUSOS - FORNECIMENTO E INSTALAÇÃO. AF_12/2019</v>
          </cell>
          <cell r="E2093" t="str">
            <v>UN</v>
          </cell>
          <cell r="F2093" t="str">
            <v>572,47</v>
          </cell>
          <cell r="G2093" t="str">
            <v>576,03</v>
          </cell>
        </row>
        <row r="2094">
          <cell r="C2094" t="str">
            <v>100702</v>
          </cell>
          <cell r="D2094" t="str">
            <v>PORTA DE CORRER DE ALUMÍNIO, COM DUAS FOLHAS PARA VIDRO, INCLUSO VIDRO LISO INCOLOR, FECHADURA E PUXADOR, SEM ALIZAR. AF_12/2019</v>
          </cell>
          <cell r="E2094" t="str">
            <v>M2</v>
          </cell>
          <cell r="F2094" t="str">
            <v>482,91</v>
          </cell>
          <cell r="G2094" t="str">
            <v>483,95</v>
          </cell>
        </row>
        <row r="2095">
          <cell r="C2095" t="str">
            <v>102188</v>
          </cell>
          <cell r="D2095" t="str">
            <v>MOLA HIDRAULICA DE PISO PARA PORTA DE VIDRO TEMPERADO. AF_01/2021</v>
          </cell>
          <cell r="E2095" t="str">
            <v>UN</v>
          </cell>
          <cell r="F2095" t="str">
            <v>843,91</v>
          </cell>
          <cell r="G2095" t="str">
            <v>850,91</v>
          </cell>
        </row>
        <row r="2096">
          <cell r="C2096" t="str">
            <v>102189</v>
          </cell>
          <cell r="D2096" t="str">
            <v>JOGO DE FERRAGENS CROMADAS PARA PORTA DE VIDRO TEMPERADO, UMA FOLHA COMPOSTO DE DOBRADICAS SUPERIOR E INFERIOR, TRINCO, FECHADURA, CONTRA FECHADURA COM CAPUCHINHO SEM MOLA E PUXADOR. AF_01/2021</v>
          </cell>
          <cell r="E2096" t="str">
            <v>UN</v>
          </cell>
          <cell r="F2096" t="str">
            <v>213,44</v>
          </cell>
          <cell r="G2096" t="str">
            <v>221,22</v>
          </cell>
        </row>
        <row r="2097">
          <cell r="C2097" t="str">
            <v>100703</v>
          </cell>
          <cell r="D2097" t="str">
            <v>PUXADOR CENTRAL PARA ESQUADRIA DE MADEIRA. AF_12/2019</v>
          </cell>
          <cell r="E2097" t="str">
            <v>UN</v>
          </cell>
          <cell r="F2097" t="str">
            <v>31,75</v>
          </cell>
          <cell r="G2097" t="str">
            <v>33,11</v>
          </cell>
        </row>
        <row r="2098">
          <cell r="C2098" t="str">
            <v>100704</v>
          </cell>
          <cell r="D2098" t="str">
            <v>PORTA CADEADO ZINCADO OXIDADO PRETO COM CADEADO DE AÇO INOX, LARGURA DE *50* MM. AF_12/2019</v>
          </cell>
          <cell r="E2098" t="str">
            <v>UN</v>
          </cell>
          <cell r="F2098" t="str">
            <v>67,98</v>
          </cell>
          <cell r="G2098" t="str">
            <v>70,15</v>
          </cell>
        </row>
        <row r="2099">
          <cell r="C2099" t="str">
            <v>100705</v>
          </cell>
          <cell r="D2099" t="str">
            <v>TARJETA TIPO LIVRE/OCUPADO PARA PORTA DE BANHEIRO. AF_12/2019</v>
          </cell>
          <cell r="E2099" t="str">
            <v>UN</v>
          </cell>
          <cell r="F2099" t="str">
            <v>77,11</v>
          </cell>
          <cell r="G2099" t="str">
            <v>80,86</v>
          </cell>
        </row>
        <row r="2100">
          <cell r="C2100" t="str">
            <v>100706</v>
          </cell>
          <cell r="D2100" t="str">
            <v>CREMONA EM LATÃO CROMADO OU POLIDO, COMPLETA. AF_12/2019</v>
          </cell>
          <cell r="E2100" t="str">
            <v>UN</v>
          </cell>
          <cell r="F2100" t="str">
            <v>67,35</v>
          </cell>
          <cell r="G2100" t="str">
            <v>72,20</v>
          </cell>
        </row>
        <row r="2101">
          <cell r="C2101" t="str">
            <v>100707</v>
          </cell>
          <cell r="D2101" t="str">
            <v>FECHO DE EMBUTIR TIPO UNHA 22CM. AF_12/2019</v>
          </cell>
          <cell r="E2101" t="str">
            <v>UN</v>
          </cell>
          <cell r="F2101" t="str">
            <v>143,78</v>
          </cell>
          <cell r="G2101" t="str">
            <v>148,40</v>
          </cell>
        </row>
        <row r="2102">
          <cell r="C2102" t="str">
            <v>100708</v>
          </cell>
          <cell r="D2102" t="str">
            <v>FECHO DE EMBUTIR TIPO UNHA 40CM. AF_12/2019</v>
          </cell>
          <cell r="E2102" t="str">
            <v>UN</v>
          </cell>
          <cell r="F2102" t="str">
            <v>180,67</v>
          </cell>
          <cell r="G2102" t="str">
            <v>185,78</v>
          </cell>
        </row>
        <row r="2103">
          <cell r="C2103" t="str">
            <v>100709</v>
          </cell>
          <cell r="D2103" t="str">
            <v>DOBRADIÇA EM AÇO/FERRO, 3" X 21/2", E=1,9 A 2MM, SEN ANEL, CROMADO OU ZINCADO, TAMPA BOLA, COM PARAFUSOS. AF_12/2019</v>
          </cell>
          <cell r="E2103" t="str">
            <v>UN</v>
          </cell>
          <cell r="F2103" t="str">
            <v>39,27</v>
          </cell>
          <cell r="G2103" t="str">
            <v>43,02</v>
          </cell>
        </row>
        <row r="2104">
          <cell r="C2104" t="str">
            <v>100710</v>
          </cell>
          <cell r="D2104" t="str">
            <v>DOBRADIÇA TIPO VAI E VEM EM LATÃO POLIDO 3". AF_12/2019</v>
          </cell>
          <cell r="E2104" t="str">
            <v>UN</v>
          </cell>
          <cell r="F2104" t="str">
            <v>88,19</v>
          </cell>
          <cell r="G2104" t="str">
            <v>93,20</v>
          </cell>
        </row>
        <row r="2105">
          <cell r="C2105" t="str">
            <v>102151</v>
          </cell>
          <cell r="D2105" t="str">
            <v>INSTALAÇÃO DE VIDRO LISO INCOLOR, E = 3 MM, EM ESQUADRIA DE MADEIRA, FIXADO COM BAGUETE. AF_01/2021</v>
          </cell>
          <cell r="E2105" t="str">
            <v>M2</v>
          </cell>
          <cell r="F2105" t="str">
            <v>136,97</v>
          </cell>
          <cell r="G2105" t="str">
            <v>139,46</v>
          </cell>
        </row>
        <row r="2106">
          <cell r="C2106" t="str">
            <v>102152</v>
          </cell>
          <cell r="D2106" t="str">
            <v>INSTALAÇÃO DE VIDRO LISO, E = 4 MM, EM ESQUADRIA DE MADEIRA, FIXADO COM BAGUETE. AF_01/2021</v>
          </cell>
          <cell r="E2106" t="str">
            <v>M2</v>
          </cell>
          <cell r="F2106" t="str">
            <v>171,96</v>
          </cell>
          <cell r="G2106" t="str">
            <v>174,45</v>
          </cell>
        </row>
        <row r="2107">
          <cell r="C2107" t="str">
            <v>102153</v>
          </cell>
          <cell r="D2107" t="str">
            <v>INSTALAÇÃO DE VIDRO LISO FUME, E = 4 MM, EM ESQUADRIA DE MADEIRA, FIXADO COM BAGUETE. AF_01/2021</v>
          </cell>
          <cell r="E2107" t="str">
            <v>M2</v>
          </cell>
          <cell r="F2107" t="str">
            <v>218,63</v>
          </cell>
          <cell r="G2107" t="str">
            <v>221,12</v>
          </cell>
        </row>
        <row r="2108">
          <cell r="C2108" t="str">
            <v>102154</v>
          </cell>
          <cell r="D2108" t="str">
            <v>INSTALAÇÃO DE VIDRO LISO INCOLOR, E = 5 MM, EM ESQUADRIA DE MADEIRA, FIXADO COM BAGUETE. AF_01/2021</v>
          </cell>
          <cell r="E2108" t="str">
            <v>M2</v>
          </cell>
          <cell r="F2108" t="str">
            <v>189,05</v>
          </cell>
          <cell r="G2108" t="str">
            <v>191,04</v>
          </cell>
        </row>
        <row r="2109">
          <cell r="C2109" t="str">
            <v>102155</v>
          </cell>
          <cell r="D2109" t="str">
            <v>INSTALAÇÃO DE VIDRO LISO FUME, E = 5 MM, EM ESQUADRIA DE MADEIRA, FIXADO COM BAGUETE. AF_01/2021</v>
          </cell>
          <cell r="E2109" t="str">
            <v>M2</v>
          </cell>
          <cell r="F2109" t="str">
            <v>227,21</v>
          </cell>
          <cell r="G2109" t="str">
            <v>229,20</v>
          </cell>
        </row>
        <row r="2110">
          <cell r="C2110" t="str">
            <v>102156</v>
          </cell>
          <cell r="D2110" t="str">
            <v>INSTALAÇÃO DE VIDRO LISO INCOLOR, E = 6 MM, EM ESQUADRIA DE MADEIRA, FIXADO COM BAGUETE. AF_01/2021</v>
          </cell>
          <cell r="E2110" t="str">
            <v>M2</v>
          </cell>
          <cell r="F2110" t="str">
            <v>218,05</v>
          </cell>
          <cell r="G2110" t="str">
            <v>219,57</v>
          </cell>
        </row>
        <row r="2111">
          <cell r="C2111" t="str">
            <v>102157</v>
          </cell>
          <cell r="D2111" t="str">
            <v>INSTALAÇÃO DE VIDRO LISO FUME, E = 6 MM, EM ESQUADRIA DE MADEIRA, FIXADO COM BAGUETE. AF_01/2021</v>
          </cell>
          <cell r="E2111" t="str">
            <v>M2</v>
          </cell>
          <cell r="F2111" t="str">
            <v>299,72</v>
          </cell>
          <cell r="G2111" t="str">
            <v>301,24</v>
          </cell>
        </row>
        <row r="2112">
          <cell r="C2112" t="str">
            <v>102158</v>
          </cell>
          <cell r="D2112" t="str">
            <v>INSTALAÇÃO DE VIDRO LISO INCOLOR, E = 8 MM, EM ESQUADRIA DE MADEIRA, FIXADO COM BAGUETE. AF_01/2021</v>
          </cell>
          <cell r="E2112" t="str">
            <v>M2</v>
          </cell>
          <cell r="F2112" t="str">
            <v>303,96</v>
          </cell>
          <cell r="G2112" t="str">
            <v>305,09</v>
          </cell>
        </row>
        <row r="2113">
          <cell r="C2113" t="str">
            <v>102159</v>
          </cell>
          <cell r="D2113" t="str">
            <v>INSTALAÇÃO DE VIDRO LISO INCOLOR, E = 10 MM, EM ESQUADRIA DE MADEIRA, FIXADO COM BAGUETE. AF_01/2021</v>
          </cell>
          <cell r="E2113" t="str">
            <v>M2</v>
          </cell>
          <cell r="F2113" t="str">
            <v>362,81</v>
          </cell>
          <cell r="G2113" t="str">
            <v>363,80</v>
          </cell>
        </row>
        <row r="2114">
          <cell r="C2114" t="str">
            <v>102160</v>
          </cell>
          <cell r="D2114" t="str">
            <v>INSTALAÇÃO DE VIDRO IMPRESSO, E = 4 MM, EM ESQUADRIA DE MADEIRA, FIXADO COM BAGUETE. AF_01/2021</v>
          </cell>
          <cell r="E2114" t="str">
            <v>M2</v>
          </cell>
          <cell r="F2114" t="str">
            <v>148,63</v>
          </cell>
          <cell r="G2114" t="str">
            <v>151,12</v>
          </cell>
        </row>
        <row r="2115">
          <cell r="C2115" t="str">
            <v>102161</v>
          </cell>
          <cell r="D2115" t="str">
            <v>INSTALAÇÃO DE VIDRO LISO INCOLOR, E = 3 MM, EM ESQUADRIA DE ALUMÍNIO OU PVC, FIXADO COM BAGUETE. AF_01/2021_P</v>
          </cell>
          <cell r="E2115" t="str">
            <v>M2</v>
          </cell>
          <cell r="F2115" t="str">
            <v>228,36</v>
          </cell>
          <cell r="G2115" t="str">
            <v>231,37</v>
          </cell>
        </row>
        <row r="2116">
          <cell r="C2116" t="str">
            <v>102162</v>
          </cell>
          <cell r="D2116" t="str">
            <v>INSTALAÇÃO DE VIDRO LISO INCOLOR, E = 4 MM, EM ESQUADRIA DE ALUMÍNIO OU PVC, FIXADO COM BAGUETE. AF_01/2021_P</v>
          </cell>
          <cell r="E2116" t="str">
            <v>M2</v>
          </cell>
          <cell r="F2116" t="str">
            <v>263,35</v>
          </cell>
          <cell r="G2116" t="str">
            <v>266,36</v>
          </cell>
        </row>
        <row r="2117">
          <cell r="C2117" t="str">
            <v>102163</v>
          </cell>
          <cell r="D2117" t="str">
            <v>INSTALAÇÃO DE VIDRO LISO FUME, E = 4 MM, EM ESQUADRIA DE ALUMÍNIO OU PVC, FIXADO COM BAGUETE. AF_01/2021_P</v>
          </cell>
          <cell r="E2117" t="str">
            <v>M2</v>
          </cell>
          <cell r="F2117" t="str">
            <v>310,02</v>
          </cell>
          <cell r="G2117" t="str">
            <v>313,03</v>
          </cell>
        </row>
        <row r="2118">
          <cell r="C2118" t="str">
            <v>102164</v>
          </cell>
          <cell r="D2118" t="str">
            <v>INSTALAÇÃO DE VIDRO LISO INCOLOR, E = 5 MM, EM ESQUADRIA DE ALUMÍNIO OU PVC, FIXADO COM BAGUETE. AF_01/2021_P</v>
          </cell>
          <cell r="E2118" t="str">
            <v>M2</v>
          </cell>
          <cell r="F2118" t="str">
            <v>263,64</v>
          </cell>
          <cell r="G2118" t="str">
            <v>266,05</v>
          </cell>
        </row>
        <row r="2119">
          <cell r="C2119" t="str">
            <v>102165</v>
          </cell>
          <cell r="D2119" t="str">
            <v>INSTALAÇÃO DE VIDRO LISO FUME, E = 5 MM, EM ESQUADRIA DE ALUMÍNIO OU PVC, FIXADO COM BAGUETE. AF_01/2021_P</v>
          </cell>
          <cell r="E2119" t="str">
            <v>M2</v>
          </cell>
          <cell r="F2119" t="str">
            <v>301,80</v>
          </cell>
          <cell r="G2119" t="str">
            <v>304,21</v>
          </cell>
        </row>
        <row r="2120">
          <cell r="C2120" t="str">
            <v>102166</v>
          </cell>
          <cell r="D2120" t="str">
            <v>INSTALAÇÃO DE VIDRO LISO INCOLOR, E = 6 MM, EM ESQUADRIA DE ALUMÍNIO OU PVC, FIXADO COM BAGUETE. AF_01/2021_P</v>
          </cell>
          <cell r="E2120" t="str">
            <v>M2</v>
          </cell>
          <cell r="F2120" t="str">
            <v>275,80</v>
          </cell>
          <cell r="G2120" t="str">
            <v>277,64</v>
          </cell>
        </row>
        <row r="2121">
          <cell r="C2121" t="str">
            <v>102167</v>
          </cell>
          <cell r="D2121" t="str">
            <v>INSTALAÇÃO DE VIDRO LISO FUME, E = 6 MM, EM ESQUADRIA DE ALUMÍNIO OU PVC, FIXADO COM BAGUETE. AF_01/2021_P</v>
          </cell>
          <cell r="E2121" t="str">
            <v>M2</v>
          </cell>
          <cell r="F2121" t="str">
            <v>357,47</v>
          </cell>
          <cell r="G2121" t="str">
            <v>359,31</v>
          </cell>
        </row>
        <row r="2122">
          <cell r="C2122" t="str">
            <v>102168</v>
          </cell>
          <cell r="D2122" t="str">
            <v>INSTALAÇÃO DE VIDRO LISO INCOLOR, E = 8 MM, EM ESQUADRIA DE ALUMÍNIO OU PVC, FIXADO COM BAGUETE. AF_01/2021_P</v>
          </cell>
          <cell r="E2122" t="str">
            <v>M2</v>
          </cell>
          <cell r="F2122" t="str">
            <v>346,77</v>
          </cell>
          <cell r="G2122" t="str">
            <v>348,14</v>
          </cell>
        </row>
        <row r="2123">
          <cell r="C2123" t="str">
            <v>102169</v>
          </cell>
          <cell r="D2123" t="str">
            <v>INSTALAÇÃO DE VIDRO LISO INCOLOR, E = 10 MM, EM ESQUADRIA DE ALUMÍNIO OU PVC, FIXADO COM BAGUETE. AF_01/2021_P</v>
          </cell>
          <cell r="E2123" t="str">
            <v>M2</v>
          </cell>
          <cell r="F2123" t="str">
            <v>400,08</v>
          </cell>
          <cell r="G2123" t="str">
            <v>401,29</v>
          </cell>
        </row>
        <row r="2124">
          <cell r="C2124" t="str">
            <v>102170</v>
          </cell>
          <cell r="D2124" t="str">
            <v>INSTALAÇÃO DE VIDRO IMPRESSO, E = 4 MM, EM ESQUADRIA DE ALUMÍNIO OU PVC, FIXADO COM BAGUETE. AF_01/2021_P</v>
          </cell>
          <cell r="E2124" t="str">
            <v>M2</v>
          </cell>
          <cell r="F2124" t="str">
            <v>240,02</v>
          </cell>
          <cell r="G2124" t="str">
            <v>243,03</v>
          </cell>
        </row>
        <row r="2125">
          <cell r="C2125" t="str">
            <v>102171</v>
          </cell>
          <cell r="D2125" t="str">
            <v>INSTALAÇÃO DE VIDRO ARAMADO, E = 6 MM, EM ESQUADRIA DE ALUMÍNIO OU PVC, FIXADO COM BAGUETE. AF_01/2021_P</v>
          </cell>
          <cell r="E2125" t="str">
            <v>M2</v>
          </cell>
          <cell r="F2125" t="str">
            <v>450,30</v>
          </cell>
          <cell r="G2125" t="str">
            <v>452,71</v>
          </cell>
        </row>
        <row r="2126">
          <cell r="C2126" t="str">
            <v>102172</v>
          </cell>
          <cell r="D2126" t="str">
            <v>INSTALAÇÃO DE VIDRO ARAMADO, E = 7 MM, EM ESQUADRIA DE ALUMÍNIO OU PVC, FIXADO COM BAGUETE. AF_01/2021_P</v>
          </cell>
          <cell r="E2126" t="str">
            <v>M2</v>
          </cell>
          <cell r="F2126" t="str">
            <v>439,13</v>
          </cell>
          <cell r="G2126" t="str">
            <v>440,97</v>
          </cell>
        </row>
        <row r="2127">
          <cell r="C2127" t="str">
            <v>102176</v>
          </cell>
          <cell r="D2127" t="str">
            <v>INSTALAÇÃO DE VIDRO LAMINADO, E = 8 MM (4+4), ENCAIXADO EM PERFIL U. AF_01/2021_P</v>
          </cell>
          <cell r="E2127" t="str">
            <v>M2</v>
          </cell>
          <cell r="F2127" t="str">
            <v>831,81</v>
          </cell>
          <cell r="G2127" t="str">
            <v>838,22</v>
          </cell>
        </row>
        <row r="2128">
          <cell r="C2128" t="str">
            <v>102177</v>
          </cell>
          <cell r="D2128" t="str">
            <v>INSTALAÇÃO DE VIDRO LAMINADO, E = 12 MM (4+4+4), ENCAIXADO EM PERFIL U. AF_01/2021_P</v>
          </cell>
          <cell r="E2128" t="str">
            <v>M2</v>
          </cell>
          <cell r="F2128" t="str">
            <v>1.659,61</v>
          </cell>
          <cell r="G2128" t="str">
            <v>1.665,45</v>
          </cell>
        </row>
        <row r="2129">
          <cell r="C2129" t="str">
            <v>102178</v>
          </cell>
          <cell r="D2129" t="str">
            <v>INSTALAÇÃO DE VIDRO LAMINADO, E = 15 MM (5+5+5), ENCAIXADO EM PERFIL U. AF_01/2021_P</v>
          </cell>
          <cell r="E2129" t="str">
            <v>M2</v>
          </cell>
          <cell r="F2129" t="str">
            <v>1.902,02</v>
          </cell>
          <cell r="G2129" t="str">
            <v>1.907,36</v>
          </cell>
        </row>
        <row r="2130">
          <cell r="C2130" t="str">
            <v>102179</v>
          </cell>
          <cell r="D2130" t="str">
            <v>INSTALAÇÃO DE VIDRO TEMPERADO, E = 6 MM, ENCAIXADO EM PERFIL U. AF_01/2021_P</v>
          </cell>
          <cell r="E2130" t="str">
            <v>M2</v>
          </cell>
          <cell r="F2130" t="str">
            <v>293,88</v>
          </cell>
          <cell r="G2130" t="str">
            <v>299,98</v>
          </cell>
        </row>
        <row r="2131">
          <cell r="C2131" t="str">
            <v>102180</v>
          </cell>
          <cell r="D2131" t="str">
            <v>INSTALAÇÃO DE VIDRO TEMPERADO, E = 8 MM, ENCAIXADO EM PERFIL U. AF_01/2021_P</v>
          </cell>
          <cell r="E2131" t="str">
            <v>M2</v>
          </cell>
          <cell r="F2131" t="str">
            <v>332,36</v>
          </cell>
          <cell r="G2131" t="str">
            <v>338,18</v>
          </cell>
        </row>
        <row r="2132">
          <cell r="C2132" t="str">
            <v>102181</v>
          </cell>
          <cell r="D2132" t="str">
            <v>INSTALAÇÃO DE VIDRO TEMPERADO, E = 10 MM, ENCAIXADO EM PERFIL U. AF_01/2021_P</v>
          </cell>
          <cell r="E2132" t="str">
            <v>M2</v>
          </cell>
          <cell r="F2132" t="str">
            <v>386,74</v>
          </cell>
          <cell r="G2132" t="str">
            <v>392,21</v>
          </cell>
        </row>
        <row r="2133">
          <cell r="C2133" t="str">
            <v>102182</v>
          </cell>
          <cell r="D2133" t="str">
            <v>PORTA PIVOTANTE DE VIDRO TEMPERADO, 90X210 CM, ESPESSURA 10 MM, INCLUSIVE ACESSÓRIOS. AF_01/2021</v>
          </cell>
          <cell r="E2133" t="str">
            <v>UN</v>
          </cell>
          <cell r="F2133" t="str">
            <v>784,59</v>
          </cell>
          <cell r="G2133" t="str">
            <v>791,99</v>
          </cell>
        </row>
        <row r="2134">
          <cell r="C2134" t="str">
            <v>102183</v>
          </cell>
          <cell r="D2134" t="str">
            <v>PORTA PIVOTANTE DE VIDRO TEMPERADO, 2 FOLHAS DE 90X210 CM, ESPESSURA DE 10MM, INCLUSIVE ACESSÓRIOS. AF_01/2021</v>
          </cell>
          <cell r="E2134" t="str">
            <v>UN</v>
          </cell>
          <cell r="F2134" t="str">
            <v>1.578,00</v>
          </cell>
          <cell r="G2134" t="str">
            <v>1.593,79</v>
          </cell>
        </row>
        <row r="2135">
          <cell r="C2135" t="str">
            <v>102184</v>
          </cell>
          <cell r="D2135" t="str">
            <v>PORTA DE ABRIR COM MOLA HIDRÁULICA, EM VIDRO TEMPERADO, 90X210 CM, ESPESSURA 10 MM, INCLUSIVE ACESSÓRIOS. AF_01/2021</v>
          </cell>
          <cell r="E2135" t="str">
            <v>UN</v>
          </cell>
          <cell r="F2135" t="str">
            <v>1.612,12</v>
          </cell>
          <cell r="G2135" t="str">
            <v>1.624,64</v>
          </cell>
        </row>
        <row r="2136">
          <cell r="C2136" t="str">
            <v>102185</v>
          </cell>
          <cell r="D2136" t="str">
            <v>PORTA DE ABRIR COM MOLA HIDRÁULICA, EM VIDRO TEMPERADO, 2 FOLHAS DE 90X210 CM, ESPESSURA DD 10MM, INCLUSIVE ACESSÓRIOS. AF_01/2021</v>
          </cell>
          <cell r="E2136" t="str">
            <v>UN</v>
          </cell>
          <cell r="F2136" t="str">
            <v>3.232,81</v>
          </cell>
          <cell r="G2136" t="str">
            <v>3.258,84</v>
          </cell>
        </row>
        <row r="2137">
          <cell r="C2137" t="str">
            <v>102190</v>
          </cell>
          <cell r="D2137" t="str">
            <v>REMOÇÃO DE VIDRO LISO COMUM DE ESQUADRIA COM BAGUETE DE MADEIRA. AF_01/2021</v>
          </cell>
          <cell r="E2137" t="str">
            <v>M2</v>
          </cell>
          <cell r="F2137" t="str">
            <v>13,54</v>
          </cell>
          <cell r="G2137" t="str">
            <v>15,08</v>
          </cell>
        </row>
        <row r="2138">
          <cell r="C2138" t="str">
            <v>102191</v>
          </cell>
          <cell r="D2138" t="str">
            <v>REMOÇÃO DE VIDRO LISO COMUM DE ESQUADRIA COM BAGUETE DE ALUMÍNIO OU PVC. AF_01/2021</v>
          </cell>
          <cell r="E2138" t="str">
            <v>M2</v>
          </cell>
          <cell r="F2138" t="str">
            <v>16,45</v>
          </cell>
          <cell r="G2138" t="str">
            <v>18,32</v>
          </cell>
        </row>
        <row r="2139">
          <cell r="C2139" t="str">
            <v>102192</v>
          </cell>
          <cell r="D2139" t="str">
            <v>REMOÇÃO DE VIDRO TEMPERADO FIXADO EM PERFIL U. AF_01/2021</v>
          </cell>
          <cell r="E2139" t="str">
            <v>M2</v>
          </cell>
          <cell r="F2139" t="str">
            <v>11,73</v>
          </cell>
          <cell r="G2139" t="str">
            <v>13,08</v>
          </cell>
        </row>
        <row r="2140">
          <cell r="C2140" t="str">
            <v>94569</v>
          </cell>
          <cell r="D2140" t="str">
            <v>JANELA DE ALUMÍNIO TIPO MAXIM-AR, COM VIDROS, BATENTE E FERRAGENS. EXCLUSIVE ALIZAR, ACABAMENTO E CONTRAMARCO. FORNECIMENTO E INSTALAÇÃO. AF_12/2019</v>
          </cell>
          <cell r="E2140" t="str">
            <v>M2</v>
          </cell>
          <cell r="F2140" t="str">
            <v>446,66</v>
          </cell>
          <cell r="G2140" t="str">
            <v>452,94</v>
          </cell>
        </row>
        <row r="2141">
          <cell r="C2141" t="str">
            <v>94570</v>
          </cell>
          <cell r="D2141" t="str">
            <v>JANELA DE ALUMÍNIO DE CORRER COM 2 FOLHAS PARA VIDROS, COM VIDROS, BATENTE, ACABAMENTO COM ACETATO OU BRILHANTE E FERRAGENS. EXCLUSIVE ALIZAR E CONTRAMARCO. FORNECIMENTO E INSTALAÇÃO. AF_12/2019</v>
          </cell>
          <cell r="E2141" t="str">
            <v>M2</v>
          </cell>
          <cell r="F2141" t="str">
            <v>228,29</v>
          </cell>
          <cell r="G2141" t="str">
            <v>230,19</v>
          </cell>
        </row>
        <row r="2142">
          <cell r="C2142" t="str">
            <v>94572</v>
          </cell>
          <cell r="D2142" t="str">
            <v>JANELA DE ALUMÍNIO DE CORRER COM 3 FOLHAS (2 VENEZIANAS E 1 PARA VIDRO), COM VIDROS, BATENTE E FERRAGENS. EXCLUSIVE ACABAMENTO, ALIZAR E CONTRAMARCO. FORNECIMENTO E INSTALAÇÃO. AF_12/2019</v>
          </cell>
          <cell r="E2142" t="str">
            <v>M2</v>
          </cell>
          <cell r="F2142" t="str">
            <v>323,94</v>
          </cell>
          <cell r="G2142" t="str">
            <v>326,50</v>
          </cell>
        </row>
        <row r="2143">
          <cell r="C2143" t="str">
            <v>94573</v>
          </cell>
          <cell r="D2143" t="str">
            <v>JANELA DE ALUMÍNIO DE CORRER COM 4 FOLHAS PARA VIDROS, COM VIDROS, BATENTE, ACABAMENTO COM ACETATO OU BRILHANTE E FERRAGENS. EXCLUSIVE ALIZAR E CONTRAMARCO. FORNECIMENTO E INSTALAÇÃO. AF_12/2019</v>
          </cell>
          <cell r="E2143" t="str">
            <v>M2</v>
          </cell>
          <cell r="F2143" t="str">
            <v>266,29</v>
          </cell>
          <cell r="G2143" t="str">
            <v>269,81</v>
          </cell>
        </row>
        <row r="2144">
          <cell r="C2144" t="str">
            <v>94580</v>
          </cell>
          <cell r="D2144" t="str">
            <v>JANELA DE ALUMÍNIO DE CORRER COM 6 FOLHAS (2 VENEZIANAS FIXAS, 2 VENEZIANAS DE CORRER E 2 PARA VIDRO), COM VIDROS, BATENTE, ACABAMENTO COM ACETATO OU BRILHANTE E FERRAGENS. EXCLUSIVE ALIZAR E CONTRAMARCO. FORNECIMENTO E INSTALAÇÃO. AF_12/2019</v>
          </cell>
          <cell r="E2144" t="str">
            <v>M2</v>
          </cell>
          <cell r="F2144" t="str">
            <v>362,19</v>
          </cell>
          <cell r="G2144" t="str">
            <v>366,31</v>
          </cell>
        </row>
        <row r="2145">
          <cell r="C2145" t="str">
            <v>94589</v>
          </cell>
          <cell r="D2145" t="str">
            <v>CONTRAMARCO DE ALUMÍNIO, FIXAÇÃO COM ARGAMASSA - FORNECIMENTO E INSTALAÇÃO. AF_12/2019</v>
          </cell>
          <cell r="E2145" t="str">
            <v>M</v>
          </cell>
          <cell r="F2145" t="str">
            <v>16,28</v>
          </cell>
          <cell r="G2145" t="str">
            <v>17,58</v>
          </cell>
        </row>
        <row r="2146">
          <cell r="C2146" t="str">
            <v>94590</v>
          </cell>
          <cell r="D2146" t="str">
            <v>CONTRAMARCO DE ALUMÍNIO, FIXAÇÃO COM PARAFUSO - FORNECIMENTO E INSTALAÇÃO. AF_12/2019</v>
          </cell>
          <cell r="E2146" t="str">
            <v>M</v>
          </cell>
          <cell r="F2146" t="str">
            <v>13,00</v>
          </cell>
          <cell r="G2146" t="str">
            <v>13,55</v>
          </cell>
        </row>
        <row r="2147">
          <cell r="C2147" t="str">
            <v>100674</v>
          </cell>
          <cell r="D2147" t="str">
            <v>JANELA FIXA DE ALUMÍNIO PARA VIDRO, COM VIDRO, BATENTE E FERRAGENS. EXCLUSIVE ACABAMENTO, ALIZAR E CONTRAMARCO. FORNECIMENTO E INSTALAÇÃO. AF_12/2019</v>
          </cell>
          <cell r="E2147" t="str">
            <v>M2</v>
          </cell>
          <cell r="F2147" t="str">
            <v>470,68</v>
          </cell>
          <cell r="G2147" t="str">
            <v>473,33</v>
          </cell>
        </row>
        <row r="2148">
          <cell r="C2148" t="str">
            <v>101096</v>
          </cell>
          <cell r="D2148" t="str">
            <v>TUBULÃO A CÉU ABERTO, DIÂMETRO DO FUSTE DE 70CM, ESCAVAÇÃO MANUAL, SEM ALARGAMENTO DE BASE, CONCRETO FEITO EM OBRA E LANÇADO COM JERICA. AF_05/2020</v>
          </cell>
          <cell r="E2148" t="str">
            <v>M3</v>
          </cell>
          <cell r="F2148" t="str">
            <v>1.082,57</v>
          </cell>
          <cell r="G2148" t="str">
            <v>1.146,97</v>
          </cell>
        </row>
        <row r="2149">
          <cell r="C2149" t="str">
            <v>101097</v>
          </cell>
          <cell r="D2149" t="str">
            <v>TUBULÃO A CÉU ABERTO, DIÂMETRO DO FUSTE DE 80CM, ESCAVAÇÃO MANUAL, SEM ALARGAMENTO DE BASE, CONCRETO FEITO EM OBRA E LANÇADO COM JERICA. AF_05/2020</v>
          </cell>
          <cell r="E2149" t="str">
            <v>M3</v>
          </cell>
          <cell r="F2149" t="str">
            <v>1.028,38</v>
          </cell>
          <cell r="G2149" t="str">
            <v>1.085,87</v>
          </cell>
        </row>
        <row r="2150">
          <cell r="C2150" t="str">
            <v>101098</v>
          </cell>
          <cell r="D2150" t="str">
            <v>TUBULÃO A CÉU ABERTO, DIÂMETRO DO FUSTE DE 100CM, ESCAVAÇÃO MANUAL, SEM ALARGAMENTO DE BASE, CONCRETO FEITO EM OBRA E LANÇADO COM JERICA. AF_05/2020</v>
          </cell>
          <cell r="E2150" t="str">
            <v>M3</v>
          </cell>
          <cell r="F2150" t="str">
            <v>961,27</v>
          </cell>
          <cell r="G2150" t="str">
            <v>1.009,27</v>
          </cell>
        </row>
        <row r="2151">
          <cell r="C2151" t="str">
            <v>101099</v>
          </cell>
          <cell r="D2151" t="str">
            <v>TUBULÃO A CÉU ABERTO, DIÂMETRO DO FUSTE DE 120CM, ESCAVAÇÃO MANUAL, SEM ALARGAMENTO DE BASE, CONCRETO FEITO EM OBRA E LANÇADO COM JERICA. AF_05/2020</v>
          </cell>
          <cell r="E2151" t="str">
            <v>M3</v>
          </cell>
          <cell r="F2151" t="str">
            <v>881,53</v>
          </cell>
          <cell r="G2151" t="str">
            <v>923,16</v>
          </cell>
        </row>
        <row r="2152">
          <cell r="C2152" t="str">
            <v>101100</v>
          </cell>
          <cell r="D2152" t="str">
            <v>TUBULÃO A CÉU ABERTO, DIÂMETRO DO FUSTE DE 70CM, ESCAVAÇÃO MECÂNICA, SEM ALARGAMENTO DE BASE, CONCRETO FEITO EM OBRA E LANÇADO COM JERICA. AF_05/2020</v>
          </cell>
          <cell r="E2152" t="str">
            <v>M3</v>
          </cell>
          <cell r="F2152" t="str">
            <v>825,03</v>
          </cell>
          <cell r="G2152" t="str">
            <v>844,21</v>
          </cell>
        </row>
        <row r="2153">
          <cell r="C2153" t="str">
            <v>101101</v>
          </cell>
          <cell r="D2153" t="str">
            <v>TUBULÃO A CÉU ABERTO, DIÂMETRO DO FUSTE DE 80CM, ESCAVAÇÃO MECÂNICA, SEM ALARGAMENTO DE BASE, CONCRETO FEITO EM OBRA E LANÇADO COM JERICA. AF_05/2020</v>
          </cell>
          <cell r="E2153" t="str">
            <v>M3</v>
          </cell>
          <cell r="F2153" t="str">
            <v>807,04</v>
          </cell>
          <cell r="G2153" t="str">
            <v>825,19</v>
          </cell>
        </row>
        <row r="2154">
          <cell r="C2154" t="str">
            <v>101102</v>
          </cell>
          <cell r="D2154" t="str">
            <v>TUBULÃO A CÉU ABERTO, DIÂMETRO DO FUSTE DE 100CM, ESCAVAÇÃO MECÂNICA, SEM ALARGAMENTO DE BASE, CONCRETO FEITO EM OBRA E LANÇADO COM JERICA. AF_05/2020</v>
          </cell>
          <cell r="E2154" t="str">
            <v>M3</v>
          </cell>
          <cell r="F2154" t="str">
            <v>789,91</v>
          </cell>
          <cell r="G2154" t="str">
            <v>806,63</v>
          </cell>
        </row>
        <row r="2155">
          <cell r="C2155" t="str">
            <v>101103</v>
          </cell>
          <cell r="D2155" t="str">
            <v>TUBULÃO A CÉU ABERTO, DIÂMETRO DO FUSTE DE 120CM, ESCAVAÇÃO MECÂNICA, SEM ALARGAMENTO DE BASE, CONCRETO FEITO EM OBRA E LANÇADO COM JERICA. AF_05/2020</v>
          </cell>
          <cell r="E2155" t="str">
            <v>M3</v>
          </cell>
          <cell r="F2155" t="str">
            <v>742,63</v>
          </cell>
          <cell r="G2155" t="str">
            <v>758,21</v>
          </cell>
        </row>
        <row r="2156">
          <cell r="C2156" t="str">
            <v>101104</v>
          </cell>
          <cell r="D2156" t="str">
            <v>TUBULÃO A CÉU ABERTO, DIÂMETRO DO FUSTE DE 70CM, ESCAVAÇÃO MANUAL, SEM ALARGAMENTO DE BASE, CONCRETO USINADO E LANÇADO COM BOMBA OU DIRETAMENTE DO CAMINHÃO. AF_05/2020</v>
          </cell>
          <cell r="E2156" t="str">
            <v>M3</v>
          </cell>
          <cell r="F2156" t="str">
            <v>1.099,90</v>
          </cell>
          <cell r="G2156" t="str">
            <v>1.153,90</v>
          </cell>
        </row>
        <row r="2157">
          <cell r="C2157" t="str">
            <v>101105</v>
          </cell>
          <cell r="D2157" t="str">
            <v>TUBULÃO A CÉU ABERTO, DIÂMETRO DO FUSTE DE 80CM, ESCAVAÇÃO MANUAL, SEM ALARGAMENTO DE BASE, CONCRETO USINADO E LANÇADO COM BOMBA OU DIRETAMENTE DO CAMINHÃO. AF_05/2020</v>
          </cell>
          <cell r="E2157" t="str">
            <v>M3</v>
          </cell>
          <cell r="F2157" t="str">
            <v>1.045,55</v>
          </cell>
          <cell r="G2157" t="str">
            <v>1.092,81</v>
          </cell>
        </row>
        <row r="2158">
          <cell r="C2158" t="str">
            <v>101106</v>
          </cell>
          <cell r="D2158" t="str">
            <v>TUBULÃO A CÉU ABERTO, DIÂMETRO DO FUSTE DE 100CM, ESCAVAÇÃO MANUAL, SEM ALARGAMENTO DE BASE, CONCRETO USINADO E LANÇADO COM BOMBA OU DIRETAMENTE DO CAMINHÃO. AF_05/2020</v>
          </cell>
          <cell r="E2158" t="str">
            <v>M3</v>
          </cell>
          <cell r="F2158" t="str">
            <v>978,58</v>
          </cell>
          <cell r="G2158" t="str">
            <v>1.016,66</v>
          </cell>
        </row>
        <row r="2159">
          <cell r="C2159" t="str">
            <v>101107</v>
          </cell>
          <cell r="D2159" t="str">
            <v>TUBULÃO A CÉU ABERTO, DIÂMETRO DO FUSTE DE 120CM, ESCAVAÇÃO MANUAL, SEM ALARGAMENTO DE BASE, CONCRETO USINADO E LANÇADO COM BOMBA OU DIRETAMENTE DO CAMINHÃO. AF_05/2020</v>
          </cell>
          <cell r="E2159" t="str">
            <v>M3</v>
          </cell>
          <cell r="F2159" t="str">
            <v>898,58</v>
          </cell>
          <cell r="G2159" t="str">
            <v>930,66</v>
          </cell>
        </row>
        <row r="2160">
          <cell r="C2160" t="str">
            <v>101108</v>
          </cell>
          <cell r="D2160" t="str">
            <v>TUBULÃO A CÉU ABERTO, DIÂMETRO DO FUSTE DE 70CM, ESCAVAÇÃO MECÂNICA, SEM ALARGAMENTO DE BASE, CONCRETO USINADO E LANÇADO COM BOMBA OU DIRETAMENTE DO CAMINHÃO. AF_05/2020</v>
          </cell>
          <cell r="E2160" t="str">
            <v>M3</v>
          </cell>
          <cell r="F2160" t="str">
            <v>837,47</v>
          </cell>
          <cell r="G2160" t="str">
            <v>845,50</v>
          </cell>
        </row>
        <row r="2161">
          <cell r="C2161" t="str">
            <v>101109</v>
          </cell>
          <cell r="D2161" t="str">
            <v>TUBULÃO A CÉU ABERTO, DIÂMETRO DO FUSTE DE 80CM, ESCAVAÇÃO MECÂNICA, SEM ALARGAMENTO DE BASE, CONCRETO USINADO E LANÇADO COM BOMBA OU DIRETAMENTE DO CAMINHÃO. AF_05/2020</v>
          </cell>
          <cell r="E2161" t="str">
            <v>M3</v>
          </cell>
          <cell r="F2161" t="str">
            <v>819,57</v>
          </cell>
          <cell r="G2161" t="str">
            <v>826,81</v>
          </cell>
        </row>
        <row r="2162">
          <cell r="C2162" t="str">
            <v>101110</v>
          </cell>
          <cell r="D2162" t="str">
            <v>TUBULÃO A CÉU ABERTO, DIÂMETRO DO FUSTE DE 100CM, ESCAVAÇÃO MECÂNICA, SEM ALARGAMENTO DE BASE, CONCRETO USINADO E LANÇADO COM BOMBA OU DIRETAMENTE DO CAMINHÃO. AF_05/2020</v>
          </cell>
          <cell r="E2162" t="str">
            <v>M3</v>
          </cell>
          <cell r="F2162" t="str">
            <v>803,15</v>
          </cell>
          <cell r="G2162" t="str">
            <v>809,32</v>
          </cell>
        </row>
        <row r="2163">
          <cell r="C2163" t="str">
            <v>101111</v>
          </cell>
          <cell r="D2163" t="str">
            <v>TUBULÃO A CÉU ABERTO, DIÂMETRO DO FUSTE DE 120CM, ESCAVAÇÃO MECÂNICA, SEM ALARGAMENTO DE BASE, CONCRETO USINADO E LANÇADO COM BOMBA OU DIRETAMENTE DO CAMINHÃO. AF_05/2020</v>
          </cell>
          <cell r="E2163" t="str">
            <v>M3</v>
          </cell>
          <cell r="F2163" t="str">
            <v>756,17</v>
          </cell>
          <cell r="G2163" t="str">
            <v>761,66</v>
          </cell>
        </row>
        <row r="2164">
          <cell r="C2164" t="str">
            <v>101112</v>
          </cell>
          <cell r="D2164" t="str">
            <v>ALARGAMENTO DE BASE DE TUBULÃO A CÉU ABERTO, ESCAVAÇÃO MANUAL, CONCRETO FEITO EM OBRA E LANÇADO COM JERICA. AF_05/2020</v>
          </cell>
          <cell r="E2164" t="str">
            <v>M3</v>
          </cell>
          <cell r="F2164" t="str">
            <v>762,88</v>
          </cell>
          <cell r="G2164" t="str">
            <v>801,19</v>
          </cell>
        </row>
        <row r="2165">
          <cell r="C2165" t="str">
            <v>101113</v>
          </cell>
          <cell r="D2165" t="str">
            <v>ALARGAMENTO DE BASE DE TUBULÃO A CÉU ABERTO, ESCAVAÇÃO MANUAL, CONCRETO USINADO E LANÇADO COM BOMBA OU DIRETAMENTE DO CAMINHÃO. AF_05/2020</v>
          </cell>
          <cell r="E2165" t="str">
            <v>M3</v>
          </cell>
          <cell r="F2165" t="str">
            <v>784,05</v>
          </cell>
          <cell r="G2165" t="str">
            <v>812,19</v>
          </cell>
        </row>
        <row r="2166">
          <cell r="C2166" t="str">
            <v>95601</v>
          </cell>
          <cell r="D2166" t="str">
            <v>ARRASAMENTO MECANICO DE ESTACA DE CONCRETO ARMADO, DIAMETROS DE ATÉ 40 CM. AF_05/2021</v>
          </cell>
          <cell r="E2166" t="str">
            <v>UN</v>
          </cell>
          <cell r="F2166" t="str">
            <v>12,68</v>
          </cell>
          <cell r="G2166" t="str">
            <v>14,10</v>
          </cell>
        </row>
        <row r="2167">
          <cell r="C2167" t="str">
            <v>95602</v>
          </cell>
          <cell r="D2167" t="str">
            <v>ARRASAMENTO MECANICO DE ESTACA DE CONCRETO ARMADO, DIAMETROS DE 41 CM A 60 CM. AF_05/2021</v>
          </cell>
          <cell r="E2167" t="str">
            <v>UN</v>
          </cell>
          <cell r="F2167" t="str">
            <v>20,29</v>
          </cell>
          <cell r="G2167" t="str">
            <v>22,57</v>
          </cell>
        </row>
        <row r="2168">
          <cell r="C2168" t="str">
            <v>95603</v>
          </cell>
          <cell r="D2168" t="str">
            <v>ARRASAMENTO MECANICO DE ESTACA DE CONCRETO ARMADO, DIAMETROS DE 61 CM A 80 CM. AF_05/2021</v>
          </cell>
          <cell r="E2168" t="str">
            <v>UN</v>
          </cell>
          <cell r="F2168" t="str">
            <v>34,64</v>
          </cell>
          <cell r="G2168" t="str">
            <v>38,51</v>
          </cell>
        </row>
        <row r="2169">
          <cell r="C2169" t="str">
            <v>95604</v>
          </cell>
          <cell r="D2169" t="str">
            <v>ARRASAMENTO MECANICO DE ESTACA DE CONCRETO ARMADO, DIAMETROS DE 81 CM A 100 CM. AF_05/2021</v>
          </cell>
          <cell r="E2169" t="str">
            <v>UN</v>
          </cell>
          <cell r="F2169" t="str">
            <v>53,74</v>
          </cell>
          <cell r="G2169" t="str">
            <v>59,77</v>
          </cell>
        </row>
        <row r="2170">
          <cell r="C2170" t="str">
            <v>95605</v>
          </cell>
          <cell r="D2170" t="str">
            <v>ARRASAMENTO MECANICO DE ESTACA DE CONCRETO ARMADO, DIAMETROS DE 101 CM A 150 CM. AF_05/2021</v>
          </cell>
          <cell r="E2170" t="str">
            <v>UN</v>
          </cell>
          <cell r="F2170" t="str">
            <v>98,68</v>
          </cell>
          <cell r="G2170" t="str">
            <v>109,75</v>
          </cell>
        </row>
        <row r="2171">
          <cell r="C2171" t="str">
            <v>95607</v>
          </cell>
          <cell r="D2171" t="str">
            <v>ARRASAMENTO DE ESTACA METÁLICA, PERFIL LAMINADO TIPO  I  FAMÍLIA 250. AF_05/2021</v>
          </cell>
          <cell r="E2171" t="str">
            <v>UN</v>
          </cell>
          <cell r="F2171" t="str">
            <v>13,00</v>
          </cell>
          <cell r="G2171" t="str">
            <v>14,11</v>
          </cell>
        </row>
        <row r="2172">
          <cell r="C2172" t="str">
            <v>95608</v>
          </cell>
          <cell r="D2172" t="str">
            <v>ARRASAMENTO MECÂNICO DE ESTACA METÁLICA, PERFIL LAMINADO TIPO  H - FAMÍLIA 250. AF_05/2021</v>
          </cell>
          <cell r="E2172" t="str">
            <v>UN</v>
          </cell>
          <cell r="F2172" t="str">
            <v>18,85</v>
          </cell>
          <cell r="G2172" t="str">
            <v>20,46</v>
          </cell>
        </row>
        <row r="2173">
          <cell r="C2173" t="str">
            <v>95609</v>
          </cell>
          <cell r="D2173" t="str">
            <v>ARRASAMENTO MECÂNICO DE ESTACA METÁLICA, PERFIL LAMINADO TIPO  H - FAMÍLIA 310. AF_05/2021</v>
          </cell>
          <cell r="E2173" t="str">
            <v>UN</v>
          </cell>
          <cell r="F2173" t="str">
            <v>23,92</v>
          </cell>
          <cell r="G2173" t="str">
            <v>25,95</v>
          </cell>
        </row>
        <row r="2174">
          <cell r="C2174" t="str">
            <v>100651</v>
          </cell>
          <cell r="D2174" t="str">
            <v>ESTACA HÉLICE CONTÍNUA, DIÂMETRO DE 30 CM, INCLUSO CONCRETO FCK=30MPA E ARMADURA MÍNIMA (EXCLUSIVE MOBILIZAÇÃO, DESMOBILIZAÇÃO E BOMBEAMENTO). AF_12/2019</v>
          </cell>
          <cell r="E2174" t="str">
            <v>M</v>
          </cell>
          <cell r="F2174" t="str">
            <v>122,78</v>
          </cell>
          <cell r="G2174" t="str">
            <v>124,29</v>
          </cell>
        </row>
        <row r="2175">
          <cell r="C2175" t="str">
            <v>100652</v>
          </cell>
          <cell r="D2175" t="str">
            <v>ESTACA HÉLICE CONTÍNUA , DIÂMETRO DE 50 CM, INCLUSO CONCRETO FCK=30MPA E ARMADURA MÍNIMA (EXCLUSIVE MOBILIZAÇÃO, DESMOBILIZAÇÃO E BOMBEAMENTO). AF_12/2019</v>
          </cell>
          <cell r="E2175" t="str">
            <v>M</v>
          </cell>
          <cell r="F2175" t="str">
            <v>233,28</v>
          </cell>
          <cell r="G2175" t="str">
            <v>235,26</v>
          </cell>
        </row>
        <row r="2176">
          <cell r="C2176" t="str">
            <v>100653</v>
          </cell>
          <cell r="D2176" t="str">
            <v>ESTACA HÉLICE CONTÍNUA, DIÂMETRO DE 70 CM, INCLUSO CONCRETO FCK=30MPA E ARMADURA MÍNIMA (EXCLUSIVE MOBILIZAÇÃO, DESMOBILIZAÇÃO E BOMBEAMENTO). AF_12/2019</v>
          </cell>
          <cell r="E2176" t="str">
            <v>M</v>
          </cell>
          <cell r="F2176" t="str">
            <v>387,81</v>
          </cell>
          <cell r="G2176" t="str">
            <v>390,26</v>
          </cell>
        </row>
        <row r="2177">
          <cell r="C2177" t="str">
            <v>100654</v>
          </cell>
          <cell r="D2177" t="str">
            <v>ESTACA HÉLICE CONTÍNUA, DIÂMETRO DE 80 CM, INCLUSO CONCRETO FCK=30MPA E ARMADURA MÍNIMA (EXCLUSIVE MOBILIZAÇÃO, DESMOBILIZAÇÃO E BOMBEAMENTO). AF_12/2019.</v>
          </cell>
          <cell r="E2177" t="str">
            <v>M</v>
          </cell>
          <cell r="F2177" t="str">
            <v>526,89</v>
          </cell>
          <cell r="G2177" t="str">
            <v>529,88</v>
          </cell>
        </row>
        <row r="2178">
          <cell r="C2178" t="str">
            <v>100655</v>
          </cell>
          <cell r="D2178" t="str">
            <v>ESTACA HÉLICE CONTÍNUA, DIÂMETRO DE 90 CM, INCLUSO CONCRETO FCK=30MPA E ARMADURA MÍNIMA (EXCLUSIVE MOBILIZAÇÃO, DESMOBILIZAÇÃO E BOMBEAMENTO). AF_12/2019.</v>
          </cell>
          <cell r="E2178" t="str">
            <v>M</v>
          </cell>
          <cell r="F2178" t="str">
            <v>609,80</v>
          </cell>
          <cell r="G2178" t="str">
            <v>612,39</v>
          </cell>
        </row>
        <row r="2179">
          <cell r="C2179" t="str">
            <v>100656</v>
          </cell>
          <cell r="D2179" t="str">
            <v>ESTACA PRÉ-MOLDADA DE CONCRETO, SEÇÃO QUADRADA, CAPACIDADE DE 25 TONELADAS, INCLUSO EMENDA (EXCLUSIVE MOBILIZAÇÃO E DESMOBILIZAÇÃO). AF_12/2019</v>
          </cell>
          <cell r="E2179" t="str">
            <v>M</v>
          </cell>
          <cell r="F2179" t="str">
            <v>104,16</v>
          </cell>
          <cell r="G2179" t="str">
            <v>105,78</v>
          </cell>
        </row>
        <row r="2180">
          <cell r="C2180" t="str">
            <v>100657</v>
          </cell>
          <cell r="D2180" t="str">
            <v>ESTACA PRÉ-MOLDADA DE CONCRETO SEÇÃO QUADRADA, CAPACIDADE DE 50 TONELADAS, INCLUSO EMENDA (EXCLUSIVE MOBILIZAÇÃO E DESMOBILIZAÇÃO). AF_12/2019</v>
          </cell>
          <cell r="E2180" t="str">
            <v>M</v>
          </cell>
          <cell r="F2180" t="str">
            <v>135,05</v>
          </cell>
          <cell r="G2180" t="str">
            <v>136,77</v>
          </cell>
        </row>
        <row r="2181">
          <cell r="C2181" t="str">
            <v>100658</v>
          </cell>
          <cell r="D2181" t="str">
            <v>ESTACA PRÉ-MOLDADA DE CONCRETO CENTRIFUGADO, SEÇÃO CIRCULAR, CAPACIDADE DE 100 TONELADAS, INCLUSO EMENDA (EXCLUSIVE MOBILIZAÇÃO E DESMOBILIZAÇÃO). AF_12/2019</v>
          </cell>
          <cell r="E2181" t="str">
            <v>M</v>
          </cell>
          <cell r="F2181" t="str">
            <v>311,81</v>
          </cell>
          <cell r="G2181" t="str">
            <v>314,11</v>
          </cell>
        </row>
        <row r="2182">
          <cell r="C2182" t="str">
            <v>100889</v>
          </cell>
          <cell r="D2182" t="str">
            <v>ESTACA METÁLICA PARA FUNDAÇÃO, UTILIZANDO PERFIL LAMINADO HP250X62 (EXCLUSIVE MOBILIZAÇÃO E DESMOBILIZAÇÃO). AF_01/2020</v>
          </cell>
          <cell r="E2182" t="str">
            <v>KG</v>
          </cell>
          <cell r="F2182" t="str">
            <v>14,14</v>
          </cell>
          <cell r="G2182" t="str">
            <v>14,21</v>
          </cell>
        </row>
        <row r="2183">
          <cell r="C2183" t="str">
            <v>100890</v>
          </cell>
          <cell r="D2183" t="str">
            <v>ESTACA METÁLICA PARA FUNDAÇÃO, UTILIZANDO PERFIL LAMINADO HP310X79 (EXCLUSIVE MOBILIZAÇÃO E DESMOBILIZAÇÃO). AF_01/2020</v>
          </cell>
          <cell r="E2183" t="str">
            <v>KG</v>
          </cell>
          <cell r="F2183" t="str">
            <v>14,00</v>
          </cell>
          <cell r="G2183" t="str">
            <v>14,04</v>
          </cell>
        </row>
        <row r="2184">
          <cell r="C2184" t="str">
            <v>100892</v>
          </cell>
          <cell r="D2184" t="str">
            <v>ESTACA METÁLICA PARA CONTENÇÃO, UTILIZANDO PERFIL LAMINADO W250X32,7 (EXCLUSIVE MOBILIZAÇÃO E DESMOBILIZAÇÃO). AF_01/2020</v>
          </cell>
          <cell r="E2184" t="str">
            <v>KG</v>
          </cell>
          <cell r="F2184" t="str">
            <v>13,43</v>
          </cell>
          <cell r="G2184" t="str">
            <v>13,51</v>
          </cell>
        </row>
        <row r="2185">
          <cell r="C2185" t="str">
            <v>100893</v>
          </cell>
          <cell r="D2185" t="str">
            <v>ESTACA METÁLICA PARA CONTENÇÃO, UTILIZANDO PERFIL LAMINADO W250X38,5 (EXCLUSIVE MOBILIZAÇÃO E DESMOBILIZAÇÃO). AF_01/2020</v>
          </cell>
          <cell r="E2185" t="str">
            <v>KG</v>
          </cell>
          <cell r="F2185" t="str">
            <v>13,25</v>
          </cell>
          <cell r="G2185" t="str">
            <v>13,34</v>
          </cell>
        </row>
        <row r="2186">
          <cell r="C2186" t="str">
            <v>100894</v>
          </cell>
          <cell r="D2186" t="str">
            <v>ESTACA METÁLICA PARA CONTENÇÃO, UTILIZANDO PERFIL LAMINADO W250X44,8 (EXCLUSIVE MOBILIZAÇÃO E DESMOBILIZAÇÃO). AF_01/2020</v>
          </cell>
          <cell r="E2186" t="str">
            <v>KG</v>
          </cell>
          <cell r="F2186" t="str">
            <v>13,19</v>
          </cell>
          <cell r="G2186" t="str">
            <v>13,26</v>
          </cell>
        </row>
        <row r="2187">
          <cell r="C2187" t="str">
            <v>100896</v>
          </cell>
          <cell r="D2187" t="str">
            <v>ESTACA ESCAVADA MECANICAMENTE, SEM FLUIDO ESTABILIZANTE, COM 25CM DE DIÂMETRO, CONCRETO LANÇADO POR CAMINHÃO BETONEIRA (EXCLUSIVE MOBILIZAÇÃO E DESMOBILIZAÇÃO). AF_01/2020</v>
          </cell>
          <cell r="E2187" t="str">
            <v>M</v>
          </cell>
          <cell r="F2187" t="str">
            <v>53,83</v>
          </cell>
          <cell r="G2187" t="str">
            <v>54,56</v>
          </cell>
        </row>
        <row r="2188">
          <cell r="C2188" t="str">
            <v>100897</v>
          </cell>
          <cell r="D2188" t="str">
            <v>ESTACA ESCAVADA MECANICAMENTE, SEM FLUIDO ESTABILIZANTE, COM 40CM DE DIÂMETRO, CONCRETO LANÇADO POR CAMINHÃO BETONEIRA (EXCLUSIVE MOBILIZAÇÃO E DESMOBILIZAÇÃO). AF_01/2020</v>
          </cell>
          <cell r="E2188" t="str">
            <v>M</v>
          </cell>
          <cell r="F2188" t="str">
            <v>105,01</v>
          </cell>
          <cell r="G2188" t="str">
            <v>105,94</v>
          </cell>
        </row>
        <row r="2189">
          <cell r="C2189" t="str">
            <v>100898</v>
          </cell>
          <cell r="D2189" t="str">
            <v>ESTACA ESCAVADA MECANICAMENTE, SEM FLUIDO ESTABILIZANTE, COM 60CM DE DIÂMETRO, CONCRETO LANÇADO POR CAMINHÃO BETONEIRA (EXCLUSIVE MOBILIZAÇÃO E DESMOBILIZAÇÃO). AF_01/2020</v>
          </cell>
          <cell r="E2189" t="str">
            <v>M</v>
          </cell>
          <cell r="F2189" t="str">
            <v>202,68</v>
          </cell>
          <cell r="G2189" t="str">
            <v>203,85</v>
          </cell>
        </row>
        <row r="2190">
          <cell r="C2190" t="str">
            <v>100899</v>
          </cell>
          <cell r="D2190" t="str">
            <v>ESTACA ESCAVADA MECANICAMENTE, SEM FLUIDO ESTABILIZANTE, COM 25CM DE DIÂMETRO, CONCRETO LANÇADO MANUALMENTE (EXCLUSIVE MOBILIZAÇÃO E DESMOBILIZAÇÃO). AF_01/2020</v>
          </cell>
          <cell r="E2190" t="str">
            <v>M</v>
          </cell>
          <cell r="F2190" t="str">
            <v>72,22</v>
          </cell>
          <cell r="G2190" t="str">
            <v>75,05</v>
          </cell>
        </row>
        <row r="2191">
          <cell r="C2191" t="str">
            <v>100900</v>
          </cell>
          <cell r="D2191" t="str">
            <v>ESTACA ESCAVADA MECANICAMENTE, SEM FLUIDO ESTABILIZANTE, COM 60CM DE DIÂMETRO, CONCRETO LANÇADO POR BOMBA LANÇA (EXCLUSIVE MOBILIZAÇÃO E DESMOBILIZAÇÃO). AF_01/2020</v>
          </cell>
          <cell r="E2191" t="str">
            <v>M</v>
          </cell>
          <cell r="F2191" t="str">
            <v>231,99</v>
          </cell>
          <cell r="G2191" t="str">
            <v>233,55</v>
          </cell>
        </row>
        <row r="2192">
          <cell r="C2192" t="str">
            <v>101173</v>
          </cell>
          <cell r="D2192" t="str">
            <v>ESTACA BROCA DE CONCRETO, DIÂMETRO DE 20CM, ESCAVAÇÃO MANUAL COM TRADO CONCHA, COM ARMADURA DE ARRANQUE. AF_05/2020</v>
          </cell>
          <cell r="E2192" t="str">
            <v>M</v>
          </cell>
          <cell r="F2192" t="str">
            <v>52,05</v>
          </cell>
          <cell r="G2192" t="str">
            <v>54,95</v>
          </cell>
        </row>
        <row r="2193">
          <cell r="C2193" t="str">
            <v>101174</v>
          </cell>
          <cell r="D2193" t="str">
            <v>ESTACA BROCA DE CONCRETO, DIÂMETRO DE 25CM, ESCAVAÇÃO MANUAL COM TRADO CONCHA, COM ARMADURA DE ARRANQUE. AF_05/2020</v>
          </cell>
          <cell r="E2193" t="str">
            <v>M</v>
          </cell>
          <cell r="F2193" t="str">
            <v>71,90</v>
          </cell>
          <cell r="G2193" t="str">
            <v>76,38</v>
          </cell>
        </row>
        <row r="2194">
          <cell r="C2194" t="str">
            <v>101175</v>
          </cell>
          <cell r="D2194" t="str">
            <v>ESTACA BROCA DE CONCRETO, DIÂMETRO DE 30CM, ESCAVAÇÃO MANUAL COM TRADO CONCHA, COM ARMADURA DE ARRANQUE. AF_05/2020</v>
          </cell>
          <cell r="E2194" t="str">
            <v>M</v>
          </cell>
          <cell r="F2194" t="str">
            <v>98,20</v>
          </cell>
          <cell r="G2194" t="str">
            <v>104,25</v>
          </cell>
        </row>
        <row r="2195">
          <cell r="C2195" t="str">
            <v>101176</v>
          </cell>
          <cell r="D2195" t="str">
            <v>ESTACA BROCA DE CONCRETO, DIÂMETRO DE 30CM, ESCAVAÇÃO MANUAL COM TRADO CONCHA, INTEIRAMENTE ARMADA. AF_05/2020</v>
          </cell>
          <cell r="E2195" t="str">
            <v>M</v>
          </cell>
          <cell r="F2195" t="str">
            <v>125,25</v>
          </cell>
          <cell r="G2195" t="str">
            <v>131,90</v>
          </cell>
        </row>
        <row r="2196">
          <cell r="C2196" t="str">
            <v>102521</v>
          </cell>
          <cell r="D2196" t="str">
            <v>ARRASAMENTO MECÂNICO DE ESTACA BARRETE DE CONCRETO ARMADO, SEÇÃO DE 0,40 X 2,50 M. AF_05/2021</v>
          </cell>
          <cell r="E2196" t="str">
            <v>UN</v>
          </cell>
          <cell r="F2196" t="str">
            <v>81,41</v>
          </cell>
          <cell r="G2196" t="str">
            <v>90,54</v>
          </cell>
        </row>
        <row r="2197">
          <cell r="C2197" t="str">
            <v>102522</v>
          </cell>
          <cell r="D2197" t="str">
            <v>ARRASAMENTO MECÂNICO DE ESTACA BARRETE DE CONCRETO ARMADO, SEÇÃO DE 0,60 X 2,50 M. AF_05/2021</v>
          </cell>
          <cell r="E2197" t="str">
            <v>UN</v>
          </cell>
          <cell r="F2197" t="str">
            <v>119,44</v>
          </cell>
          <cell r="G2197" t="str">
            <v>132,82</v>
          </cell>
        </row>
        <row r="2198">
          <cell r="C2198" t="str">
            <v>102523</v>
          </cell>
          <cell r="D2198" t="str">
            <v>ARRASAMENTO MECÂNICO DE ESTACA BARRETE DE CONCRETO ARMADO, SEÇÃO DE 0,80 X 2,50 M. AF_05/2021</v>
          </cell>
          <cell r="E2198" t="str">
            <v>UN</v>
          </cell>
          <cell r="F2198" t="str">
            <v>157,46</v>
          </cell>
          <cell r="G2198" t="str">
            <v>175,12</v>
          </cell>
        </row>
        <row r="2199">
          <cell r="C2199" t="str">
            <v>95240</v>
          </cell>
          <cell r="D2199" t="str">
            <v>LASTRO DE CONCRETO MAGRO, APLICADO EM PISOS, LAJES SOBRE SOLO OU RADIERS, ESPESSURA DE 3 CM. AF_07/2016</v>
          </cell>
          <cell r="E2199" t="str">
            <v>M2</v>
          </cell>
          <cell r="F2199" t="str">
            <v>15,56</v>
          </cell>
          <cell r="G2199" t="str">
            <v>16,33</v>
          </cell>
        </row>
        <row r="2200">
          <cell r="C2200" t="str">
            <v>95241</v>
          </cell>
          <cell r="D2200" t="str">
            <v>LASTRO DE CONCRETO MAGRO, APLICADO EM PISOS, LAJES SOBRE SOLO OU RADIERS, ESPESSURA DE 5 CM. AF_07/2016</v>
          </cell>
          <cell r="E2200" t="str">
            <v>M2</v>
          </cell>
          <cell r="F2200" t="str">
            <v>25,96</v>
          </cell>
          <cell r="G2200" t="str">
            <v>27,22</v>
          </cell>
        </row>
        <row r="2201">
          <cell r="C2201" t="str">
            <v>96616</v>
          </cell>
          <cell r="D2201" t="str">
            <v>LASTRO DE CONCRETO MAGRO, APLICADO EM BLOCOS DE COROAMENTO OU SAPATAS. AF_08/2017</v>
          </cell>
          <cell r="E2201" t="str">
            <v>M3</v>
          </cell>
          <cell r="F2201" t="str">
            <v>540,12</v>
          </cell>
          <cell r="G2201" t="str">
            <v>567,90</v>
          </cell>
        </row>
        <row r="2202">
          <cell r="C2202" t="str">
            <v>96617</v>
          </cell>
          <cell r="D2202" t="str">
            <v>LASTRO DE CONCRETO MAGRO, APLICADO EM BLOCOS DE COROAMENTO OU SAPATAS, ESPESSURA DE 3 CM. AF_08/2017</v>
          </cell>
          <cell r="E2202" t="str">
            <v>M2</v>
          </cell>
          <cell r="F2202" t="str">
            <v>16,19</v>
          </cell>
          <cell r="G2202" t="str">
            <v>17,02</v>
          </cell>
        </row>
        <row r="2203">
          <cell r="C2203" t="str">
            <v>96619</v>
          </cell>
          <cell r="D2203" t="str">
            <v>LASTRO DE CONCRETO MAGRO, APLICADO EM BLOCOS DE COROAMENTO OU SAPATAS, ESPESSURA DE 5 CM. AF_08/2017</v>
          </cell>
          <cell r="E2203" t="str">
            <v>M2</v>
          </cell>
          <cell r="F2203" t="str">
            <v>26,99</v>
          </cell>
          <cell r="G2203" t="str">
            <v>28,38</v>
          </cell>
        </row>
        <row r="2204">
          <cell r="C2204" t="str">
            <v>96620</v>
          </cell>
          <cell r="D2204" t="str">
            <v>LASTRO DE CONCRETO MAGRO, APLICADO EM PISOS, LAJES SOBRE SOLO OU RADIERS. AF_08/2017</v>
          </cell>
          <cell r="E2204" t="str">
            <v>M3</v>
          </cell>
          <cell r="F2204" t="str">
            <v>519,36</v>
          </cell>
          <cell r="G2204" t="str">
            <v>544,62</v>
          </cell>
        </row>
        <row r="2205">
          <cell r="C2205" t="str">
            <v>96621</v>
          </cell>
          <cell r="D2205" t="str">
            <v>LASTRO COM MATERIAL GRANULAR, APLICAÇÃO EM BLOCOS DE COROAMENTO, ESPESSURA DE *5 CM*. AF_08/2017</v>
          </cell>
          <cell r="E2205" t="str">
            <v>M3</v>
          </cell>
          <cell r="F2205" t="str">
            <v>207,62</v>
          </cell>
          <cell r="G2205" t="str">
            <v>219,08</v>
          </cell>
        </row>
        <row r="2206">
          <cell r="C2206" t="str">
            <v>96622</v>
          </cell>
          <cell r="D2206" t="str">
            <v>LASTRO COM MATERIAL GRANULAR, APLICADO EM PISOS OU LAJES SOBRE SOLO, ESPESSURA DE *5 CM*. AF_08/2017</v>
          </cell>
          <cell r="E2206" t="str">
            <v>M3</v>
          </cell>
          <cell r="F2206" t="str">
            <v>146,50</v>
          </cell>
          <cell r="G2206" t="str">
            <v>150,58</v>
          </cell>
        </row>
        <row r="2207">
          <cell r="C2207" t="str">
            <v>96623</v>
          </cell>
          <cell r="D2207" t="str">
            <v>LASTRO COM MATERIAL GRANULAR, APLICADO EM BLOCOS DE COROAMENTO, ESPESSURA DE *10 CM*. AF_08/2017</v>
          </cell>
          <cell r="E2207" t="str">
            <v>M3</v>
          </cell>
          <cell r="F2207" t="str">
            <v>193,42</v>
          </cell>
          <cell r="G2207" t="str">
            <v>203,14</v>
          </cell>
        </row>
        <row r="2208">
          <cell r="C2208" t="str">
            <v>96624</v>
          </cell>
          <cell r="D2208" t="str">
            <v>LASTRO COM MATERIAL GRANULAR (PEDRA BRITADA N.2), APLICADO EM PISOS OU LAJES SOBRE SOLO, ESPESSURA DE *10 CM*. AF_08/2017</v>
          </cell>
          <cell r="E2208" t="str">
            <v>M3</v>
          </cell>
          <cell r="F2208" t="str">
            <v>141,50</v>
          </cell>
          <cell r="G2208" t="str">
            <v>144,97</v>
          </cell>
        </row>
        <row r="2209">
          <cell r="C2209" t="str">
            <v>97082</v>
          </cell>
          <cell r="D2209" t="str">
            <v>ESCAVAÇÃO MANUAL DE VIGA DE BORDA PARA RADIER. AF_09/2021</v>
          </cell>
          <cell r="E2209" t="str">
            <v>M3</v>
          </cell>
          <cell r="F2209" t="str">
            <v>47,07</v>
          </cell>
          <cell r="G2209" t="str">
            <v>52,33</v>
          </cell>
        </row>
        <row r="2210">
          <cell r="C2210" t="str">
            <v>97083</v>
          </cell>
          <cell r="D2210" t="str">
            <v>COMPACTAÇÃO MECÂNICA DE SOLO PARA EXECUÇÃO DE RADIER, PISO DE CONCRETO OU LAJE SOBRE SOLO, COM COMPACTADOR DE SOLOS A PERCUSSÃO. AF_09/2021</v>
          </cell>
          <cell r="E2210" t="str">
            <v>M2</v>
          </cell>
          <cell r="F2210" t="str">
            <v>2,65</v>
          </cell>
          <cell r="G2210" t="str">
            <v>2,94</v>
          </cell>
        </row>
        <row r="2211">
          <cell r="C2211" t="str">
            <v>97084</v>
          </cell>
          <cell r="D2211" t="str">
            <v>COMPACTAÇÃO MECÂNICA DE SOLO PARA EXECUÇÃO DE RADIER, PISO DE CONCRETO OU LAJE SOBRE SOLO, COM COMPACTADOR DE SOLOS TIPO PLACA VIBRATÓRIA. AF_09/2021</v>
          </cell>
          <cell r="E2211" t="str">
            <v>M2</v>
          </cell>
          <cell r="F2211" t="str">
            <v>0,55</v>
          </cell>
          <cell r="G2211" t="str">
            <v>0,61</v>
          </cell>
        </row>
        <row r="2212">
          <cell r="C2212" t="str">
            <v>97086</v>
          </cell>
          <cell r="D2212" t="str">
            <v>FABRICAÇÃO, MONTAGEM E DESMONTAGEM DE FORMA PARA RADIER, PISO DE CONCRETO OU LAJE SOBRE SOLO, EM MADEIRA SERRADA, 4 UTILIZAÇÕES. AF_09/2021</v>
          </cell>
          <cell r="E2212" t="str">
            <v>M2</v>
          </cell>
          <cell r="F2212" t="str">
            <v>129,54</v>
          </cell>
          <cell r="G2212" t="str">
            <v>139,02</v>
          </cell>
        </row>
        <row r="2213">
          <cell r="C2213" t="str">
            <v>97087</v>
          </cell>
          <cell r="D2213" t="str">
            <v>CAMADA SEPARADORA PARA EXECUÇÃO DE RADIER, PISO DE CONCRETO OU LAJE SOBRE SOLO, EM LONA PLÁSTICA. AF_09/2021</v>
          </cell>
          <cell r="E2213" t="str">
            <v>M2</v>
          </cell>
          <cell r="F2213" t="str">
            <v>2,48</v>
          </cell>
          <cell r="G2213" t="str">
            <v>2,53</v>
          </cell>
        </row>
        <row r="2214">
          <cell r="C2214" t="str">
            <v>97088</v>
          </cell>
          <cell r="D2214" t="str">
            <v>ARMAÇÃO PARA EXECUÇÃO DE RADIER, PISO DE CONCRETO OU LAJE SOBRE SOLO, COM USO DE TELA Q-92. AF_09/2021</v>
          </cell>
          <cell r="E2214" t="str">
            <v>KG</v>
          </cell>
          <cell r="F2214" t="str">
            <v>22,85</v>
          </cell>
          <cell r="G2214" t="str">
            <v>22,99</v>
          </cell>
        </row>
        <row r="2215">
          <cell r="C2215" t="str">
            <v>97089</v>
          </cell>
          <cell r="D2215" t="str">
            <v>ARMAÇÃO PARA EXECUÇÃO DE RADIER, PISO DE CONCRETO OU LAJE SOBRE SOLO, COM USO DE TELA Q-113. AF_09/2021</v>
          </cell>
          <cell r="E2215" t="str">
            <v>KG</v>
          </cell>
          <cell r="F2215" t="str">
            <v>20,92</v>
          </cell>
          <cell r="G2215" t="str">
            <v>21,03</v>
          </cell>
        </row>
        <row r="2216">
          <cell r="C2216" t="str">
            <v>97090</v>
          </cell>
          <cell r="D2216" t="str">
            <v>ARMAÇÃO PARA EXECUÇÃO DE RADIER, PISO DE CONCRETO OU LAJE SOBRE SOLO, COM USO DE TELA Q-138. AF_09/2021</v>
          </cell>
          <cell r="E2216" t="str">
            <v>KG</v>
          </cell>
          <cell r="F2216" t="str">
            <v>20,60</v>
          </cell>
          <cell r="G2216" t="str">
            <v>20,71</v>
          </cell>
        </row>
        <row r="2217">
          <cell r="C2217" t="str">
            <v>97091</v>
          </cell>
          <cell r="D2217" t="str">
            <v>ARMAÇÃO PARA EXECUÇÃO DE RADIER, PISO DE CONCRETO OU LAJE SOBRE SOLO, COM USO DE TELA Q-159. AF_09/2021</v>
          </cell>
          <cell r="E2217" t="str">
            <v>KG</v>
          </cell>
          <cell r="F2217" t="str">
            <v>19,99</v>
          </cell>
          <cell r="G2217" t="str">
            <v>20,08</v>
          </cell>
        </row>
        <row r="2218">
          <cell r="C2218" t="str">
            <v>97092</v>
          </cell>
          <cell r="D2218" t="str">
            <v>ARMAÇÃO PARA EXECUÇÃO DE RADIER, PISO DE CONCRETO OU LAJE SOBRE SOLO, COM USO DE TELA Q-196. AF_09/2021</v>
          </cell>
          <cell r="E2218" t="str">
            <v>KG</v>
          </cell>
          <cell r="F2218" t="str">
            <v>19,40</v>
          </cell>
          <cell r="G2218" t="str">
            <v>19,47</v>
          </cell>
        </row>
        <row r="2219">
          <cell r="C2219" t="str">
            <v>97093</v>
          </cell>
          <cell r="D2219" t="str">
            <v>ARMAÇÃO PARA EXECUÇÃO DE RADIER, PISO DE CONCRETO OU LAJE SOBRE SOLO, COM USO DE TELA Q-283. AF_09/2021</v>
          </cell>
          <cell r="E2219" t="str">
            <v>KG</v>
          </cell>
          <cell r="F2219" t="str">
            <v>18,24</v>
          </cell>
          <cell r="G2219" t="str">
            <v>18,29</v>
          </cell>
        </row>
        <row r="2220">
          <cell r="C2220" t="str">
            <v>97096</v>
          </cell>
          <cell r="D2220" t="str">
            <v>CONCRETAGEM DE RADIER, PISO DE CONCRETO OU LAJE SOBRE SOLO, FCK 30 MPA - LANÇAMENTO, ADENSAMENTO E ACABAMENTO. AF_09/2021</v>
          </cell>
          <cell r="E2220" t="str">
            <v>M3</v>
          </cell>
          <cell r="F2220" t="str">
            <v>533,17</v>
          </cell>
          <cell r="G2220" t="str">
            <v>535,05</v>
          </cell>
        </row>
        <row r="2221">
          <cell r="C2221" t="str">
            <v>97097</v>
          </cell>
          <cell r="D2221" t="str">
            <v>ACABAMENTO POLIDO PARA PISO DE CONCRETO ARMADO OU LAJE SOBRE SOLO DE ALTA RESISTÊNCIA. AF_09/2021</v>
          </cell>
          <cell r="E2221" t="str">
            <v>M2</v>
          </cell>
          <cell r="F2221" t="str">
            <v>27,92</v>
          </cell>
          <cell r="G2221" t="str">
            <v>28,17</v>
          </cell>
        </row>
        <row r="2222">
          <cell r="C2222" t="str">
            <v>97101</v>
          </cell>
          <cell r="D2222" t="str">
            <v>EXECUÇÃO DE RADIER, ESPESSURA DE 10 CM, FCK = 30 MPA, COM USO DE FORMAS EM MADEIRA SERRADA. AF_09/2021</v>
          </cell>
          <cell r="E2222" t="str">
            <v>M2</v>
          </cell>
          <cell r="F2222" t="str">
            <v>179,15</v>
          </cell>
          <cell r="G2222" t="str">
            <v>181,44</v>
          </cell>
        </row>
        <row r="2223">
          <cell r="C2223" t="str">
            <v>97102</v>
          </cell>
          <cell r="D2223" t="str">
            <v>EXECUÇÃO DE RADIER, ESPESSURA DE 15 CM, FCK = 30 MPA, COM USO DE FORMAS EM MADEIRA SERRADA. AF_09/2021</v>
          </cell>
          <cell r="E2223" t="str">
            <v>M2</v>
          </cell>
          <cell r="F2223" t="str">
            <v>223,73</v>
          </cell>
          <cell r="G2223" t="str">
            <v>226,39</v>
          </cell>
        </row>
        <row r="2224">
          <cell r="C2224" t="str">
            <v>97103</v>
          </cell>
          <cell r="D2224" t="str">
            <v>EXECUÇÃO DE RADIER, ESPESSURA DE 20 CM, FCK = 30 MPA, COM USO DE FORMAS EM MADEIRA SERRADA. AF_09/2021</v>
          </cell>
          <cell r="E2224" t="str">
            <v>M2</v>
          </cell>
          <cell r="F2224" t="str">
            <v>263,08</v>
          </cell>
          <cell r="G2224" t="str">
            <v>266,00</v>
          </cell>
        </row>
        <row r="2225">
          <cell r="C2225" t="str">
            <v>100322</v>
          </cell>
          <cell r="D2225" t="str">
            <v>LASTRO COM MATERIAL GRANULAR (PEDRA BRITADA N.3), APLICADO EM PISOS OU LAJES SOBRE SOLO, ESPESSURA DE *10 CM*. AF_07/2019</v>
          </cell>
          <cell r="E2225" t="str">
            <v>M3</v>
          </cell>
          <cell r="F2225" t="str">
            <v>134,71</v>
          </cell>
          <cell r="G2225" t="str">
            <v>138,18</v>
          </cell>
        </row>
        <row r="2226">
          <cell r="C2226" t="str">
            <v>100323</v>
          </cell>
          <cell r="D2226" t="str">
            <v>LASTRO COM MATERIAL GRANULAR (AREIA MÉDIA), APLICADO EM PISOS OU LAJES SOBRE SOLO, ESPESSURA DE *10 CM*. AF_07/2019</v>
          </cell>
          <cell r="E2226" t="str">
            <v>M3</v>
          </cell>
          <cell r="F2226" t="str">
            <v>124,09</v>
          </cell>
          <cell r="G2226" t="str">
            <v>127,56</v>
          </cell>
        </row>
        <row r="2227">
          <cell r="C2227" t="str">
            <v>100324</v>
          </cell>
          <cell r="D2227" t="str">
            <v>LASTRO COM MATERIAL GRANULAR (PEDRA BRITADA N.1 E PEDRA BRITADA N.2), APLICADO EM PISOS OU LAJES SOBRE SOLO, ESPESSURA DE *10 CM*. AF_07/2019</v>
          </cell>
          <cell r="E2227" t="str">
            <v>M3</v>
          </cell>
          <cell r="F2227" t="str">
            <v>141,20</v>
          </cell>
          <cell r="G2227" t="str">
            <v>144,67</v>
          </cell>
        </row>
        <row r="2228">
          <cell r="C2228" t="str">
            <v>103072</v>
          </cell>
          <cell r="D2228" t="str">
            <v>EXECUÇÃO DE RADIER, ESPESSURA DE 25 CM, FCK = 30 MPA, COM USO DE FORMAS EM MADEIRA SERRADA. AF_09/2021</v>
          </cell>
          <cell r="E2228" t="str">
            <v>M2</v>
          </cell>
          <cell r="F2228" t="str">
            <v>312,25</v>
          </cell>
          <cell r="G2228" t="str">
            <v>315,43</v>
          </cell>
        </row>
        <row r="2229">
          <cell r="C2229" t="str">
            <v>103073</v>
          </cell>
          <cell r="D2229" t="str">
            <v>EXECUÇÃO DE RADIER, ESPESSURA DE 30 CM, FCK = 30 MPA, COM USO DE FORMAS EM MADEIRA SERRADA. AF_09/2021</v>
          </cell>
          <cell r="E2229" t="str">
            <v>M2</v>
          </cell>
          <cell r="F2229" t="str">
            <v>384,27</v>
          </cell>
          <cell r="G2229" t="str">
            <v>387,74</v>
          </cell>
        </row>
        <row r="2230">
          <cell r="C2230" t="str">
            <v>103074</v>
          </cell>
          <cell r="D2230" t="str">
            <v>EXECUÇÃO DE PISO DE CONCRETO, SEM ACABAMENTO SUPERFICIAL, ESPESSURA DE 15 CM, FCK = 30 MPA, COM USO DE FORMAS EM MADEIRA SERRADA. AF_09/2021</v>
          </cell>
          <cell r="E2230" t="str">
            <v>M2</v>
          </cell>
          <cell r="F2230" t="str">
            <v>172,53</v>
          </cell>
          <cell r="G2230" t="str">
            <v>174,66</v>
          </cell>
        </row>
        <row r="2231">
          <cell r="C2231" t="str">
            <v>103075</v>
          </cell>
          <cell r="D2231" t="str">
            <v>EXECUÇÃO DE PISO DE CONCRETO, COM ACABAMENTO SUPERFICIAL, ESPESSURA DE 15 CM, FCK = 30 MPA, COM USO DE FORMAS EM MADEIRA SERRADA. AF_09/2021</v>
          </cell>
          <cell r="E2231" t="str">
            <v>M2</v>
          </cell>
          <cell r="F2231" t="str">
            <v>200,45</v>
          </cell>
          <cell r="G2231" t="str">
            <v>202,83</v>
          </cell>
        </row>
        <row r="2232">
          <cell r="C2232" t="str">
            <v>103076</v>
          </cell>
          <cell r="D2232" t="str">
            <v>EXECUÇÃO DE LAJE SOBRE SOLO, ESPESSURA DE 10 CM, FCK = 30 MPA, COM USO DE FORMAS EM MADEIRA SERRADA. AF_09/2021</v>
          </cell>
          <cell r="E2232" t="str">
            <v>M2</v>
          </cell>
          <cell r="F2232" t="str">
            <v>158,26</v>
          </cell>
          <cell r="G2232" t="str">
            <v>160,28</v>
          </cell>
        </row>
        <row r="2233">
          <cell r="C2233" t="str">
            <v>103077</v>
          </cell>
          <cell r="D2233" t="str">
            <v>EXECUÇÃO DE LAJE SOBRE SOLO, ESPESSURA DE 15 CM, FCK = 30 MPA, COM USO DE FORMAS EM MADEIRA SERRADA. AF_09/2021</v>
          </cell>
          <cell r="E2233" t="str">
            <v>M2</v>
          </cell>
          <cell r="F2233" t="str">
            <v>202,84</v>
          </cell>
          <cell r="G2233" t="str">
            <v>205,23</v>
          </cell>
        </row>
        <row r="2234">
          <cell r="C2234" t="str">
            <v>103078</v>
          </cell>
          <cell r="D2234" t="str">
            <v>EXECUÇÃO DE LAJE SOBRE SOLO, ESPESSURA DE 20 CM, FCK = 30 MPA, COM USO DE FORMAS EM MADEIRA SERRADA. AF_09/2021</v>
          </cell>
          <cell r="E2234" t="str">
            <v>M2</v>
          </cell>
          <cell r="F2234" t="str">
            <v>242,19</v>
          </cell>
          <cell r="G2234" t="str">
            <v>244,85</v>
          </cell>
        </row>
        <row r="2235">
          <cell r="C2235" t="str">
            <v>103079</v>
          </cell>
          <cell r="D2235" t="str">
            <v>EXECUÇÃO DE LAJE SOBRE SOLO, ESPESSURA DE 25 CM, FCK = 30 MPA, COM USO DE FORMAS EM MADEIRA SERRADA. AF_09/2021</v>
          </cell>
          <cell r="E2235" t="str">
            <v>M2</v>
          </cell>
          <cell r="F2235" t="str">
            <v>291,36</v>
          </cell>
          <cell r="G2235" t="str">
            <v>294,28</v>
          </cell>
        </row>
        <row r="2236">
          <cell r="C2236" t="str">
            <v>103080</v>
          </cell>
          <cell r="D2236" t="str">
            <v>EXECUÇÃO DE LAJE SOBRE SOLO, ESPESSURA DE 30 CM, FCK = 30 MPA, COM USO DE FORMAS EM MADEIRA SERRADA. AF_09/2021</v>
          </cell>
          <cell r="E2236" t="str">
            <v>M2</v>
          </cell>
          <cell r="F2236" t="str">
            <v>363,38</v>
          </cell>
          <cell r="G2236" t="str">
            <v>366,58</v>
          </cell>
        </row>
        <row r="2237">
          <cell r="C2237" t="str">
            <v>92263</v>
          </cell>
          <cell r="D2237" t="str">
            <v>FABRICAÇÃO DE FÔRMA PARA PILARES E ESTRUTURAS SIMILARES, EM CHAPA DE MADEIRA COMPENSADA RESINADA, E = 17 MM. AF_09/2020</v>
          </cell>
          <cell r="E2237" t="str">
            <v>M2</v>
          </cell>
          <cell r="F2237" t="str">
            <v>166,08</v>
          </cell>
          <cell r="G2237" t="str">
            <v>170,65</v>
          </cell>
        </row>
        <row r="2238">
          <cell r="C2238" t="str">
            <v>92264</v>
          </cell>
          <cell r="D2238" t="str">
            <v>FABRICAÇÃO DE FÔRMA PARA PILARES E ESTRUTURAS SIMILARES, EM CHAPA DE MADEIRA COMPENSADA PLASTIFICADA, E = 18 MM. AF_09/2020</v>
          </cell>
          <cell r="E2238" t="str">
            <v>M2</v>
          </cell>
          <cell r="F2238" t="str">
            <v>220,76</v>
          </cell>
          <cell r="G2238" t="str">
            <v>225,33</v>
          </cell>
        </row>
        <row r="2239">
          <cell r="C2239" t="str">
            <v>92265</v>
          </cell>
          <cell r="D2239" t="str">
            <v>FABRICAÇÃO DE FÔRMA PARA VIGAS, EM CHAPA DE MADEIRA COMPENSADA RESINADA, E = 17 MM. AF_09/2020</v>
          </cell>
          <cell r="E2239" t="str">
            <v>M2</v>
          </cell>
          <cell r="F2239" t="str">
            <v>121,98</v>
          </cell>
          <cell r="G2239" t="str">
            <v>125,64</v>
          </cell>
        </row>
        <row r="2240">
          <cell r="C2240" t="str">
            <v>92266</v>
          </cell>
          <cell r="D2240" t="str">
            <v>FABRICAÇÃO DE FÔRMA PARA VIGAS, EM CHAPA DE MADEIRA COMPENSADA PLASTIFICADA, E = 18 MM. AF_09/2020</v>
          </cell>
          <cell r="E2240" t="str">
            <v>M2</v>
          </cell>
          <cell r="F2240" t="str">
            <v>168,89</v>
          </cell>
          <cell r="G2240" t="str">
            <v>172,55</v>
          </cell>
        </row>
        <row r="2241">
          <cell r="C2241" t="str">
            <v>92267</v>
          </cell>
          <cell r="D2241" t="str">
            <v>FABRICAÇÃO DE FÔRMA PARA LAJES, EM CHAPA DE MADEIRA COMPENSADA RESINADA, E = 17 MM. AF_09/2020</v>
          </cell>
          <cell r="E2241" t="str">
            <v>M2</v>
          </cell>
          <cell r="F2241" t="str">
            <v>62,70</v>
          </cell>
          <cell r="G2241" t="str">
            <v>62,79</v>
          </cell>
        </row>
        <row r="2242">
          <cell r="C2242" t="str">
            <v>92268</v>
          </cell>
          <cell r="D2242" t="str">
            <v>FABRICAÇÃO DE FÔRMA PARA LAJES, EM CHAPA DE MADEIRA COMPENSADA PLASTIFICADA, E = 18 MM. AF_09/2020</v>
          </cell>
          <cell r="E2242" t="str">
            <v>M2</v>
          </cell>
          <cell r="F2242" t="str">
            <v>105,67</v>
          </cell>
          <cell r="G2242" t="str">
            <v>105,76</v>
          </cell>
        </row>
        <row r="2243">
          <cell r="C2243" t="str">
            <v>92269</v>
          </cell>
          <cell r="D2243" t="str">
            <v>FABRICAÇÃO DE FÔRMA PARA PILARES E ESTRUTURAS SIMILARES, EM MADEIRA SERRADA, E=25 MM. AF_09/2020</v>
          </cell>
          <cell r="E2243" t="str">
            <v>M2</v>
          </cell>
          <cell r="F2243" t="str">
            <v>348,11</v>
          </cell>
          <cell r="G2243" t="str">
            <v>350,73</v>
          </cell>
        </row>
        <row r="2244">
          <cell r="C2244" t="str">
            <v>92270</v>
          </cell>
          <cell r="D2244" t="str">
            <v>FABRICAÇÃO DE FÔRMA PARA VIGAS, COM MADEIRA SERRADA, E = 25 MM. AF_09/2020</v>
          </cell>
          <cell r="E2244" t="str">
            <v>M2</v>
          </cell>
          <cell r="F2244" t="str">
            <v>254,08</v>
          </cell>
          <cell r="G2244" t="str">
            <v>257,34</v>
          </cell>
        </row>
        <row r="2245">
          <cell r="C2245" t="str">
            <v>92271</v>
          </cell>
          <cell r="D2245" t="str">
            <v>FABRICAÇÃO DE FÔRMA PARA LAJES, EM MADEIRA SERRADA, E=25 MM. AF_09/2020</v>
          </cell>
          <cell r="E2245" t="str">
            <v>M2</v>
          </cell>
          <cell r="F2245" t="str">
            <v>184,83</v>
          </cell>
          <cell r="G2245" t="str">
            <v>184,88</v>
          </cell>
        </row>
        <row r="2246">
          <cell r="C2246" t="str">
            <v>92272</v>
          </cell>
          <cell r="D2246" t="str">
            <v>FABRICAÇÃO DE ESCORAS DE VIGA DO TIPO GARFO, EM MADEIRA. AF_09/2020</v>
          </cell>
          <cell r="E2246" t="str">
            <v>M</v>
          </cell>
          <cell r="F2246" t="str">
            <v>37,91</v>
          </cell>
          <cell r="G2246" t="str">
            <v>38,47</v>
          </cell>
        </row>
        <row r="2247">
          <cell r="C2247" t="str">
            <v>92273</v>
          </cell>
          <cell r="D2247" t="str">
            <v>FABRICAÇÃO DE ESCORAS DO TIPO PONTALETE, EM MADEIRA, PARA PÉ-DIREITO SIMPLES. AF_09/2020</v>
          </cell>
          <cell r="E2247" t="str">
            <v>M</v>
          </cell>
          <cell r="F2247" t="str">
            <v>14,46</v>
          </cell>
          <cell r="G2247" t="str">
            <v>14,85</v>
          </cell>
        </row>
        <row r="2248">
          <cell r="C2248" t="str">
            <v>92409</v>
          </cell>
          <cell r="D2248" t="str">
            <v>MONTAGEM E DESMONTAGEM DE FÔRMA DE PILARES RETANGULARES E ESTRUTURAS SIMILARES, PÉ-DIREITO SIMPLES, EM MADEIRA SERRADA, 1 UTILIZAÇÃO. AF_09/2020</v>
          </cell>
          <cell r="E2248" t="str">
            <v>M2</v>
          </cell>
          <cell r="F2248" t="str">
            <v>432,58</v>
          </cell>
          <cell r="G2248" t="str">
            <v>444,70</v>
          </cell>
        </row>
        <row r="2249">
          <cell r="C2249" t="str">
            <v>92411</v>
          </cell>
          <cell r="D2249" t="str">
            <v>MONTAGEM E DESMONTAGEM DE FÔRMA DE PILARES RETANGULARES E ESTRUTURAS SIMILARES, PÉ-DIREITO SIMPLES, EM MADEIRA SERRADA, 2 UTILIZAÇÕES. AF_09/2020</v>
          </cell>
          <cell r="E2249" t="str">
            <v>M2</v>
          </cell>
          <cell r="F2249" t="str">
            <v>252,99</v>
          </cell>
          <cell r="G2249" t="str">
            <v>262,72</v>
          </cell>
        </row>
        <row r="2250">
          <cell r="C2250" t="str">
            <v>92413</v>
          </cell>
          <cell r="D2250" t="str">
            <v>MONTAGEM E DESMONTAGEM DE FÔRMA DE PILARES RETANGULARES E ESTRUTURAS SIMILARES, PÉ-DIREITO SIMPLES, EM MADEIRA SERRADA, 4 UTILIZAÇÕES. AF_09/2020</v>
          </cell>
          <cell r="E2250" t="str">
            <v>M2</v>
          </cell>
          <cell r="F2250" t="str">
            <v>148,59</v>
          </cell>
          <cell r="G2250" t="str">
            <v>155,72</v>
          </cell>
        </row>
        <row r="2251">
          <cell r="C2251" t="str">
            <v>92415</v>
          </cell>
          <cell r="D2251" t="str">
            <v>MONTAGEM E DESMONTAGEM DE FÔRMA DE PILARES RETANGULARES E ESTRUTURAS SIMILARES, PÉ-DIREITO SIMPLES, EM CHAPA DE MADEIRA COMPENSADA RESINADA, 2 UTILIZAÇÕES. AF_09/2020</v>
          </cell>
          <cell r="E2251" t="str">
            <v>M2</v>
          </cell>
          <cell r="F2251" t="str">
            <v>130,60</v>
          </cell>
          <cell r="G2251" t="str">
            <v>136,51</v>
          </cell>
        </row>
        <row r="2252">
          <cell r="C2252" t="str">
            <v>92417</v>
          </cell>
          <cell r="D2252" t="str">
            <v>MONTAGEM E DESMONTAGEM DE FÔRMA DE PILARES RETANGULARES E ESTRUTURAS SIMILARES, PÉ-DIREITO DUPLO, EM CHAPA DE MADEIRA COMPENSADA RESINADA, 2 UTILIZAÇÕES. AF_09/2020</v>
          </cell>
          <cell r="E2252" t="str">
            <v>M2</v>
          </cell>
          <cell r="F2252" t="str">
            <v>149,07</v>
          </cell>
          <cell r="G2252" t="str">
            <v>157,26</v>
          </cell>
        </row>
        <row r="2253">
          <cell r="C2253" t="str">
            <v>92419</v>
          </cell>
          <cell r="D2253" t="str">
            <v>MONTAGEM E DESMONTAGEM DE FÔRMA DE PILARES RETANGULARES E ESTRUTURAS SIMILARES, PÉ-DIREITO SIMPLES, EM CHAPA DE MADEIRA COMPENSADA RESINADA, 4 UTILIZAÇÕES. AF_09/2020</v>
          </cell>
          <cell r="E2253" t="str">
            <v>M2</v>
          </cell>
          <cell r="F2253" t="str">
            <v>80,51</v>
          </cell>
          <cell r="G2253" t="str">
            <v>84,42</v>
          </cell>
        </row>
        <row r="2254">
          <cell r="C2254" t="str">
            <v>92421</v>
          </cell>
          <cell r="D2254" t="str">
            <v>MONTAGEM E DESMONTAGEM DE FÔRMA DE PILARES RETANGULARES E ESTRUTURAS SIMILARES, PÉ-DIREITO DUPLO, EM CHAPA DE MADEIRA COMPENSADA RESINADA, 4 UTILIZAÇÕES. AF_09/2020</v>
          </cell>
          <cell r="E2254" t="str">
            <v>M2</v>
          </cell>
          <cell r="F2254" t="str">
            <v>94,67</v>
          </cell>
          <cell r="G2254" t="str">
            <v>100,33</v>
          </cell>
        </row>
        <row r="2255">
          <cell r="C2255" t="str">
            <v>92423</v>
          </cell>
          <cell r="D2255" t="str">
            <v>MONTAGEM E DESMONTAGEM DE FÔRMA DE PILARES RETANGULARES E ESTRUTURAS SIMILARES, PÉ-DIREITO SIMPLES, EM CHAPA DE MADEIRA COMPENSADA RESINADA, 6 UTILIZAÇÕES. AF_09/2020</v>
          </cell>
          <cell r="E2255" t="str">
            <v>M2</v>
          </cell>
          <cell r="F2255" t="str">
            <v>65,16</v>
          </cell>
          <cell r="G2255" t="str">
            <v>68,37</v>
          </cell>
        </row>
        <row r="2256">
          <cell r="C2256" t="str">
            <v>92425</v>
          </cell>
          <cell r="D2256" t="str">
            <v>MONTAGEM E DESMONTAGEM DE FÔRMA DE PILARES RETANGULARES E ESTRUTURAS SIMILARES, PÉ-DIREITO DUPLO, EM CHAPA DE MADEIRA COMPENSADA RESINADA, 6 UTILIZAÇÕES. AF_09/2020</v>
          </cell>
          <cell r="E2256" t="str">
            <v>M2</v>
          </cell>
          <cell r="F2256" t="str">
            <v>77,48</v>
          </cell>
          <cell r="G2256" t="str">
            <v>82,21</v>
          </cell>
        </row>
        <row r="2257">
          <cell r="C2257" t="str">
            <v>92427</v>
          </cell>
          <cell r="D2257" t="str">
            <v>MONTAGEM E DESMONTAGEM DE FÔRMA DE PILARES RETANGULARES E ESTRUTURAS SIMILARES, PÉ-DIREITO SIMPLES, EM CHAPA DE MADEIRA COMPENSADA RESINADA, 8 UTILIZAÇÕES. AF_09/2020</v>
          </cell>
          <cell r="E2257" t="str">
            <v>M2</v>
          </cell>
          <cell r="F2257" t="str">
            <v>57,39</v>
          </cell>
          <cell r="G2257" t="str">
            <v>60,24</v>
          </cell>
        </row>
        <row r="2258">
          <cell r="C2258" t="str">
            <v>92429</v>
          </cell>
          <cell r="D2258" t="str">
            <v>MONTAGEM E DESMONTAGEM DE FÔRMA DE PILARES RETANGULARES E ESTRUTURAS SIMILARES, PÉ-DIREITO DUPLO, EM CHAPA DE MADEIRA COMPENSADA RESINADA, 8 UTILIZAÇÕES. AF_09/2020</v>
          </cell>
          <cell r="E2258" t="str">
            <v>M2</v>
          </cell>
          <cell r="F2258" t="str">
            <v>68,81</v>
          </cell>
          <cell r="G2258" t="str">
            <v>73,06</v>
          </cell>
        </row>
        <row r="2259">
          <cell r="C2259" t="str">
            <v>92431</v>
          </cell>
          <cell r="D2259" t="str">
            <v>MONTAGEM E DESMONTAGEM DE FÔRMA DE PILARES RETANGULARES E ESTRUTURAS SIMILARES, PÉ-DIREITO SIMPLES, EM CHAPA DE MADEIRA COMPENSADA PLASTIFICADA, 10 UTILIZAÇÕES. AF_09/2020</v>
          </cell>
          <cell r="E2259" t="str">
            <v>M2</v>
          </cell>
          <cell r="F2259" t="str">
            <v>54,77</v>
          </cell>
          <cell r="G2259" t="str">
            <v>57,31</v>
          </cell>
        </row>
        <row r="2260">
          <cell r="C2260" t="str">
            <v>92433</v>
          </cell>
          <cell r="D2260" t="str">
            <v>MONTAGEM E DESMONTAGEM DE FÔRMA DE PILARES RETANGULARES E ESTRUTURAS SIMILARES, PÉ-DIREITO DUPLO, EM CHAPA DE MADEIRA COMPENSADA PLASTIFICADA, 10 UTILIZAÇÕES. AF_09/2020</v>
          </cell>
          <cell r="E2260" t="str">
            <v>M2</v>
          </cell>
          <cell r="F2260" t="str">
            <v>65,60</v>
          </cell>
          <cell r="G2260" t="str">
            <v>69,48</v>
          </cell>
        </row>
        <row r="2261">
          <cell r="C2261" t="str">
            <v>92435</v>
          </cell>
          <cell r="D2261" t="str">
            <v>MONTAGEM E DESMONTAGEM DE FÔRMA DE PILARES RETANGULARES E ESTRUTURAS SIMILARES, PÉ-DIREITO SIMPLES, EM CHAPA DE MADEIRA COMPENSADA PLASTIFICADA, 12 UTILIZAÇÕES. AF_09/2020</v>
          </cell>
          <cell r="E2261" t="str">
            <v>M2</v>
          </cell>
          <cell r="F2261" t="str">
            <v>51,77</v>
          </cell>
          <cell r="G2261" t="str">
            <v>54,19</v>
          </cell>
        </row>
        <row r="2262">
          <cell r="C2262" t="str">
            <v>92437</v>
          </cell>
          <cell r="D2262" t="str">
            <v>MONTAGEM E DESMONTAGEM DE FÔRMA DE PILARES RETANGULARES E ESTRUTURAS SIMILARES, PÉ-DIREITO DUPLO, EM CHAPA DE MADEIRA COMPENSADA PLASTIFICADA, 12 UTILIZAÇÕES. AF_09/2020</v>
          </cell>
          <cell r="E2262" t="str">
            <v>M2</v>
          </cell>
          <cell r="F2262" t="str">
            <v>62,23</v>
          </cell>
          <cell r="G2262" t="str">
            <v>65,95</v>
          </cell>
        </row>
        <row r="2263">
          <cell r="C2263" t="str">
            <v>92439</v>
          </cell>
          <cell r="D2263" t="str">
            <v>MONTAGEM E DESMONTAGEM DE FÔRMA DE PILARES RETANGULARES E ESTRUTURAS SIMILARES, PÉ-DIREITO SIMPLES, EM CHAPA DE MADEIRA COMPENSADA PLASTIFICADA, 14 UTILIZAÇÕES. AF_09/2020</v>
          </cell>
          <cell r="E2263" t="str">
            <v>M2</v>
          </cell>
          <cell r="F2263" t="str">
            <v>49,58</v>
          </cell>
          <cell r="G2263" t="str">
            <v>51,92</v>
          </cell>
        </row>
        <row r="2264">
          <cell r="C2264" t="str">
            <v>92441</v>
          </cell>
          <cell r="D2264" t="str">
            <v>MONTAGEM E DESMONTAGEM DE FÔRMA DE PILARES RETANGULARES E ESTRUTURAS SIMILARES, PÉ-DIREITO DUPLO, EM CHAPA DE MADEIRA COMPENSADA PLASTIFICADA, 14 UTILIZAÇÕES. AF_09/2020</v>
          </cell>
          <cell r="E2264" t="str">
            <v>M2</v>
          </cell>
          <cell r="F2264" t="str">
            <v>59,80</v>
          </cell>
          <cell r="G2264" t="str">
            <v>63,39</v>
          </cell>
        </row>
        <row r="2265">
          <cell r="C2265" t="str">
            <v>92443</v>
          </cell>
          <cell r="D2265" t="str">
            <v>MONTAGEM E DESMONTAGEM DE FÔRMA DE PILARES RETANGULARES E ESTRUTURAS SIMILARES, PÉ-DIREITO SIMPLES, EM CHAPA DE MADEIRA COMPENSADA PLASTIFICADA, 18 UTILIZAÇÕES. AF_09/2020</v>
          </cell>
          <cell r="E2265" t="str">
            <v>M2</v>
          </cell>
          <cell r="F2265" t="str">
            <v>44,84</v>
          </cell>
          <cell r="G2265" t="str">
            <v>47,01</v>
          </cell>
        </row>
        <row r="2266">
          <cell r="C2266" t="str">
            <v>92445</v>
          </cell>
          <cell r="D2266" t="str">
            <v>MONTAGEM E DESMONTAGEM DE FÔRMA DE PILARES RETANGULARES E ESTRUTURAS SIMILARES, PÉ-DIREITO DUPLO, EM CHAPA DE MADEIRA COMPENSADA PLASTIFICADA, 18 UTILIZAÇÕES. AF_09/2020</v>
          </cell>
          <cell r="E2266" t="str">
            <v>M2</v>
          </cell>
          <cell r="F2266" t="str">
            <v>54,69</v>
          </cell>
          <cell r="G2266" t="str">
            <v>58,08</v>
          </cell>
        </row>
        <row r="2267">
          <cell r="C2267" t="str">
            <v>92446</v>
          </cell>
          <cell r="D2267" t="str">
            <v>MONTAGEM E DESMONTAGEM DE FÔRMA DE VIGA, ESCORAMENTO COM PONTALETE DE MADEIRA, PÉ-DIREITO SIMPLES, EM MADEIRA SERRADA, 1 UTILIZAÇÃO. AF_09/2020</v>
          </cell>
          <cell r="E2267" t="str">
            <v>M2</v>
          </cell>
          <cell r="F2267" t="str">
            <v>378,16</v>
          </cell>
          <cell r="G2267" t="str">
            <v>389,88</v>
          </cell>
        </row>
        <row r="2268">
          <cell r="C2268" t="str">
            <v>92447</v>
          </cell>
          <cell r="D2268" t="str">
            <v>MONTAGEM E DESMONTAGEM DE FÔRMA DE VIGA, ESCORAMENTO COM PONTALETE DE MADEIRA, PÉ-DIREITO SIMPLES, EM MADEIRA SERRADA, 2 UTILIZAÇÕES. AF_09/2020</v>
          </cell>
          <cell r="E2268" t="str">
            <v>M2</v>
          </cell>
          <cell r="F2268" t="str">
            <v>251,90</v>
          </cell>
          <cell r="G2268" t="str">
            <v>260,95</v>
          </cell>
        </row>
        <row r="2269">
          <cell r="C2269" t="str">
            <v>92448</v>
          </cell>
          <cell r="D2269" t="str">
            <v>MONTAGEM E DESMONTAGEM DE FÔRMA DE VIGA, ESCORAMENTO COM PONTALETE DE MADEIRA, PÉ-DIREITO SIMPLES, EM MADEIRA SERRADA, 4 UTILIZAÇÕES. AF_09/2020</v>
          </cell>
          <cell r="E2269" t="str">
            <v>M2</v>
          </cell>
          <cell r="F2269" t="str">
            <v>188,94</v>
          </cell>
          <cell r="G2269" t="str">
            <v>196,30</v>
          </cell>
        </row>
        <row r="2270">
          <cell r="C2270" t="str">
            <v>92449</v>
          </cell>
          <cell r="D2270" t="str">
            <v>MONTAGEM E DESMONTAGEM DE FÔRMA DE VIGA, ESCORAMENTO COM GARFO DE MADEIRA, PÉ-DIREITO DUPLO, EM CHAPA DE MADEIRA RESINADA, 2 UTILIZAÇÕES. AF_09/2020</v>
          </cell>
          <cell r="E2270" t="str">
            <v>M2</v>
          </cell>
          <cell r="F2270" t="str">
            <v>279,71</v>
          </cell>
          <cell r="G2270" t="str">
            <v>289,18</v>
          </cell>
        </row>
        <row r="2271">
          <cell r="C2271" t="str">
            <v>92450</v>
          </cell>
          <cell r="D2271" t="str">
            <v>MONTAGEM E DESMONTAGEM DE FÔRMA DE VIGA, ESCORAMENTO METÁLICO, PÉ-DIREITO DUPLO, EM CHAPA DE MADEIRA RESINADA, 2 UTILIZAÇÕES. AF_09/2020</v>
          </cell>
          <cell r="E2271" t="str">
            <v>M2</v>
          </cell>
          <cell r="F2271" t="str">
            <v>311,76</v>
          </cell>
          <cell r="G2271" t="str">
            <v>321,41</v>
          </cell>
        </row>
        <row r="2272">
          <cell r="C2272" t="str">
            <v>92451</v>
          </cell>
          <cell r="D2272" t="str">
            <v>MONTAGEM E DESMONTAGEM DE FÔRMA DE VIGA, ESCORAMENTO COM GARFO DE MADEIRA, PÉ-DIREITO SIMPLES, EM CHAPA DE MADEIRA RESINADA, 2 UTILIZAÇÕES. AF_09/2020</v>
          </cell>
          <cell r="E2272" t="str">
            <v>M2</v>
          </cell>
          <cell r="F2272" t="str">
            <v>189,83</v>
          </cell>
          <cell r="G2272" t="str">
            <v>196,63</v>
          </cell>
        </row>
        <row r="2273">
          <cell r="C2273" t="str">
            <v>92452</v>
          </cell>
          <cell r="D2273" t="str">
            <v>MONTAGEM E DESMONTAGEM DE FÔRMA DE VIGA, ESCORAMENTO METÁLICO, PÉ-DIREITO SIMPLES, EM CHAPA DE MADEIRA RESINADA, 2 UTILIZAÇÕES. AF_09/2020</v>
          </cell>
          <cell r="E2273" t="str">
            <v>M2</v>
          </cell>
          <cell r="F2273" t="str">
            <v>153,85</v>
          </cell>
          <cell r="G2273" t="str">
            <v>161,65</v>
          </cell>
        </row>
        <row r="2274">
          <cell r="C2274" t="str">
            <v>92453</v>
          </cell>
          <cell r="D2274" t="str">
            <v>MONTAGEM E DESMONTAGEM DE FÔRMA DE VIGA, ESCORAMENTO COM GARFO DE MADEIRA, PÉ-DIREITO DUPLO, EM CHAPA DE MADEIRA RESINADA, 4 UTILIZAÇÕES. AF_09/2020</v>
          </cell>
          <cell r="E2274" t="str">
            <v>M2</v>
          </cell>
          <cell r="F2274" t="str">
            <v>237,64</v>
          </cell>
          <cell r="G2274" t="str">
            <v>245,87</v>
          </cell>
        </row>
        <row r="2275">
          <cell r="C2275" t="str">
            <v>92454</v>
          </cell>
          <cell r="D2275" t="str">
            <v>MONTAGEM E DESMONTAGEM DE FÔRMA DE VIGA, ESCORAMENTO METÁLICO, PÉ-DIREITO DUPLO, EM CHAPA DE MADEIRA RESINADA, 4 UTILIZAÇÕES. AF_09/2020</v>
          </cell>
          <cell r="E2275" t="str">
            <v>M2</v>
          </cell>
          <cell r="F2275" t="str">
            <v>282,00</v>
          </cell>
          <cell r="G2275" t="str">
            <v>290,33</v>
          </cell>
        </row>
        <row r="2276">
          <cell r="C2276" t="str">
            <v>92455</v>
          </cell>
          <cell r="D2276" t="str">
            <v>MONTAGEM E DESMONTAGEM DE FÔRMA DE VIGA, ESCORAMENTO COM GARFO DE MADEIRA, PÉ-DIREITO SIMPLES, EM CHAPA DE MADEIRA RESINADA, 4 UTILIZAÇÕES. AF_09/2020</v>
          </cell>
          <cell r="E2276" t="str">
            <v>M2</v>
          </cell>
          <cell r="F2276" t="str">
            <v>154,35</v>
          </cell>
          <cell r="G2276" t="str">
            <v>160,08</v>
          </cell>
        </row>
        <row r="2277">
          <cell r="C2277" t="str">
            <v>92456</v>
          </cell>
          <cell r="D2277" t="str">
            <v>MONTAGEM E DESMONTAGEM DE FÔRMA DE VIGA, ESCORAMENTO METÁLICO, PÉ-DIREITO SIMPLES, EM CHAPA DE MADEIRA RESINADA, 4 UTILIZAÇÕES. AF_09/2020</v>
          </cell>
          <cell r="E2277" t="str">
            <v>M2</v>
          </cell>
          <cell r="F2277" t="str">
            <v>123,49</v>
          </cell>
          <cell r="G2277" t="str">
            <v>130,11</v>
          </cell>
        </row>
        <row r="2278">
          <cell r="C2278" t="str">
            <v>92457</v>
          </cell>
          <cell r="D2278" t="str">
            <v>MONTAGEM E DESMONTAGEM DE FÔRMA DE VIGA, ESCORAMENTO COM GARFO DE MADEIRA, PÉ-DIREITO DUPLO, EM CHAPA DE MADEIRA RESINADA, 6 UTILIZAÇÕES. AF_09/2020</v>
          </cell>
          <cell r="E2278" t="str">
            <v>M2</v>
          </cell>
          <cell r="F2278" t="str">
            <v>206,90</v>
          </cell>
          <cell r="G2278" t="str">
            <v>214,15</v>
          </cell>
        </row>
        <row r="2279">
          <cell r="C2279" t="str">
            <v>92458</v>
          </cell>
          <cell r="D2279" t="str">
            <v>MONTAGEM E DESMONTAGEM DE FÔRMA DE VIGA, ESCORAMENTO METÁLICO, PÉ-DIREITO DUPLO, EM CHAPA DE MADEIRA RESINADA, 6 UTILIZAÇÕES. AF_12/2015</v>
          </cell>
          <cell r="E2279" t="str">
            <v>M2</v>
          </cell>
          <cell r="F2279" t="str">
            <v>263,53</v>
          </cell>
          <cell r="G2279" t="str">
            <v>270,91</v>
          </cell>
        </row>
        <row r="2280">
          <cell r="C2280" t="str">
            <v>92459</v>
          </cell>
          <cell r="D2280" t="str">
            <v>MONTAGEM E DESMONTAGEM DE FÔRMA DE VIGA, ESCORAMENTO COM GARFO DE MADEIRA, PÉ-DIREITO SIMPLES, EM CHAPA DE MADEIRA RESINADA, 6 UTILIZAÇÕES. AF_09/2020</v>
          </cell>
          <cell r="E2280" t="str">
            <v>M2</v>
          </cell>
          <cell r="F2280" t="str">
            <v>131,33</v>
          </cell>
          <cell r="G2280" t="str">
            <v>136,29</v>
          </cell>
        </row>
        <row r="2281">
          <cell r="C2281" t="str">
            <v>92460</v>
          </cell>
          <cell r="D2281" t="str">
            <v>MONTAGEM E DESMONTAGEM DE FÔRMA DE VIGA, ESCORAMENTO METÁLICO, PÉ-DIREITO SIMPLES, EM CHAPA DE MADEIRA RESINADA, 6 UTILIZAÇÕES. AF_09/2020</v>
          </cell>
          <cell r="E2281" t="str">
            <v>M2</v>
          </cell>
          <cell r="F2281" t="str">
            <v>99,53</v>
          </cell>
          <cell r="G2281" t="str">
            <v>105,34</v>
          </cell>
        </row>
        <row r="2282">
          <cell r="C2282" t="str">
            <v>92461</v>
          </cell>
          <cell r="D2282" t="str">
            <v>MONTAGEM E DESMONTAGEM DE FÔRMA DE VIGA, ESCORAMENTO COM GARFO DE MADEIRA, PÉ-DIREITO DUPLO, EM CHAPA DE MADEIRA RESINADA, 8 UTILIZAÇÕES. AF_09/2020</v>
          </cell>
          <cell r="E2282" t="str">
            <v>M2</v>
          </cell>
          <cell r="F2282" t="str">
            <v>191,53</v>
          </cell>
          <cell r="G2282" t="str">
            <v>198,15</v>
          </cell>
        </row>
        <row r="2283">
          <cell r="C2283" t="str">
            <v>92462</v>
          </cell>
          <cell r="D2283" t="str">
            <v>MONTAGEM E DESMONTAGEM DE FÔRMA DE VIGA, ESCORAMENTO METÁLICO, PÉ-DIREITO DUPLO, EM CHAPA DE MADEIRA RESINADA, 8 UTILIZAÇÕES. AF_09/2020</v>
          </cell>
          <cell r="E2283" t="str">
            <v>M2</v>
          </cell>
          <cell r="F2283" t="str">
            <v>252,21</v>
          </cell>
          <cell r="G2283" t="str">
            <v>258,89</v>
          </cell>
        </row>
        <row r="2284">
          <cell r="C2284" t="str">
            <v>92463</v>
          </cell>
          <cell r="D2284" t="str">
            <v>MONTAGEM E DESMONTAGEM DE FÔRMA DE VIGA, ESCORAMENTO COM GARFO DE MADEIRA, PÉ-DIREITO SIMPLES, EM CHAPA DE MADEIRA RESINADA, 8 UTILIZAÇÕES. AF_09/2020</v>
          </cell>
          <cell r="E2284" t="str">
            <v>M2</v>
          </cell>
          <cell r="F2284" t="str">
            <v>119,44</v>
          </cell>
          <cell r="G2284" t="str">
            <v>123,90</v>
          </cell>
        </row>
        <row r="2285">
          <cell r="C2285" t="str">
            <v>92464</v>
          </cell>
          <cell r="D2285" t="str">
            <v>MONTAGEM E DESMONTAGEM DE FÔRMA DE VIGA, ESCORAMENTO METÁLICO, PÉ-DIREITO SIMPLES, EM CHAPA DE MADEIRA RESINADA, 8 UTILIZAÇÕES. AF_09/2020</v>
          </cell>
          <cell r="E2285" t="str">
            <v>M2</v>
          </cell>
          <cell r="F2285" t="str">
            <v>93,87</v>
          </cell>
          <cell r="G2285" t="str">
            <v>99,09</v>
          </cell>
        </row>
        <row r="2286">
          <cell r="C2286" t="str">
            <v>92465</v>
          </cell>
          <cell r="D2286" t="str">
            <v>MONTAGEM E DESMONTAGEM DE FÔRMA DE VIGA, ESCORAMENTO COM GARFO DE MADEIRA, PÉ-DIREITO DUPLO, EM CHAPA DE MADEIRA PLASTIFICADA, 10 UTILIZAÇÕES. AF_09/2020</v>
          </cell>
          <cell r="E2286" t="str">
            <v>M2</v>
          </cell>
          <cell r="F2286" t="str">
            <v>154,37</v>
          </cell>
          <cell r="G2286" t="str">
            <v>159,92</v>
          </cell>
        </row>
        <row r="2287">
          <cell r="C2287" t="str">
            <v>92466</v>
          </cell>
          <cell r="D2287" t="str">
            <v>MONTAGEM E DESMONTAGEM DE FÔRMA DE VIGA, ESCORAMENTO METÁLICO, PÉ-DIREITO DUPLO, EM CHAPA DE MADEIRA PLASTIFICADA, 10 UTILIZAÇÕES. AF_09/2020</v>
          </cell>
          <cell r="E2287" t="str">
            <v>M2</v>
          </cell>
          <cell r="F2287" t="str">
            <v>247,69</v>
          </cell>
          <cell r="G2287" t="str">
            <v>253,67</v>
          </cell>
        </row>
        <row r="2288">
          <cell r="C2288" t="str">
            <v>92467</v>
          </cell>
          <cell r="D2288" t="str">
            <v>MONTAGEM E DESMONTAGEM DE FÔRMA DE VIGA, ESCORAMENTO COM GARFO DE MADEIRA, PÉ-DIREITO SIMPLES, EM CHAPA DE MADEIRA PLASTIFICADA, 10 UTILIZAÇÕES. AF_09/2020</v>
          </cell>
          <cell r="E2288" t="str">
            <v>M2</v>
          </cell>
          <cell r="F2288" t="str">
            <v>99,97</v>
          </cell>
          <cell r="G2288" t="str">
            <v>103,71</v>
          </cell>
        </row>
        <row r="2289">
          <cell r="C2289" t="str">
            <v>92468</v>
          </cell>
          <cell r="D2289" t="str">
            <v>MONTAGEM E DESMONTAGEM DE FÔRMA DE VIGA, ESCORAMENTO METÁLICO, PÉ-DIREITO SIMPLES, EM CHAPA DE MADEIRA PLASTIFICADA, 10 UTILIZAÇÕES. AF_09/2020</v>
          </cell>
          <cell r="E2289" t="str">
            <v>M2</v>
          </cell>
          <cell r="F2289" t="str">
            <v>89,50</v>
          </cell>
          <cell r="G2289" t="str">
            <v>94,15</v>
          </cell>
        </row>
        <row r="2290">
          <cell r="C2290" t="str">
            <v>92469</v>
          </cell>
          <cell r="D2290" t="str">
            <v>MONTAGEM E DESMONTAGEM DE FÔRMA DE VIGA, ESCORAMENTO COM GARFO DE MADEIRA, PÉ-DIREITO DUPLO, EM CHAPA DE MADEIRA PLASTIFICADA, 12 UTILIZAÇÕES. AF_09/2020</v>
          </cell>
          <cell r="E2290" t="str">
            <v>M2</v>
          </cell>
          <cell r="F2290" t="str">
            <v>141,05</v>
          </cell>
          <cell r="G2290" t="str">
            <v>146,12</v>
          </cell>
        </row>
        <row r="2291">
          <cell r="C2291" t="str">
            <v>92470</v>
          </cell>
          <cell r="D2291" t="str">
            <v>MONTAGEM E DESMONTAGEM DE FÔRMA DE VIGA, ESCORAMENTO METÁLICO, PÉ-DIREITO DUPLO, EM CHAPA DE MADEIRA PLASTIFICADA, 12 UTILIZAÇÕES. AF_09/2020</v>
          </cell>
          <cell r="E2291" t="str">
            <v>M2</v>
          </cell>
          <cell r="F2291" t="str">
            <v>241,52</v>
          </cell>
          <cell r="G2291" t="str">
            <v>247,02</v>
          </cell>
        </row>
        <row r="2292">
          <cell r="C2292" t="str">
            <v>92471</v>
          </cell>
          <cell r="D2292" t="str">
            <v>MONTAGEM E DESMONTAGEM DE FÔRMA DE VIGA, ESCORAMENTO COM GARFO DE MADEIRA, PÉ-DIREITO SIMPLES, EM CHAPA DE MADEIRA PLASTIFICADA, 12 UTILIZAÇÕES. AF_09/2020</v>
          </cell>
          <cell r="E2292" t="str">
            <v>M2</v>
          </cell>
          <cell r="F2292" t="str">
            <v>91,47</v>
          </cell>
          <cell r="G2292" t="str">
            <v>94,88</v>
          </cell>
        </row>
        <row r="2293">
          <cell r="C2293" t="str">
            <v>92472</v>
          </cell>
          <cell r="D2293" t="str">
            <v>MONTAGEM E DESMONTAGEM DE FÔRMA DE VIGA, ESCORAMENTO METÁLICO, PÉ-DIREITO SIMPLES, EM CHAPA DE MADEIRA PLASTIFICADA, 12 UTILIZAÇÕES. AF_09/2020</v>
          </cell>
          <cell r="E2293" t="str">
            <v>M2</v>
          </cell>
          <cell r="F2293" t="str">
            <v>83,96</v>
          </cell>
          <cell r="G2293" t="str">
            <v>88,23</v>
          </cell>
        </row>
        <row r="2294">
          <cell r="C2294" t="str">
            <v>92473</v>
          </cell>
          <cell r="D2294" t="str">
            <v>MONTAGEM E DESMONTAGEM DE FÔRMA DE VIGA, ESCORAMENTO COM GARFO DE MADEIRA, PÉ-DIREITO DUPLO, EM CHAPA DE MADEIRA PLASTIFICADA, 14 UTILIZAÇÕES. AF_09/2020</v>
          </cell>
          <cell r="E2294" t="str">
            <v>M2</v>
          </cell>
          <cell r="F2294" t="str">
            <v>130,35</v>
          </cell>
          <cell r="G2294" t="str">
            <v>135,02</v>
          </cell>
        </row>
        <row r="2295">
          <cell r="C2295" t="str">
            <v>92474</v>
          </cell>
          <cell r="D2295" t="str">
            <v>MONTAGEM E DESMONTAGEM DE FÔRMA DE VIGA, ESCORAMENTO METÁLICO, PÉ-DIREITO DUPLO, EM CHAPA DE MADEIRA PLASTIFICADA, 14 UTILIZAÇÕES. AF_09/2020</v>
          </cell>
          <cell r="E2295" t="str">
            <v>M2</v>
          </cell>
          <cell r="F2295" t="str">
            <v>236,28</v>
          </cell>
          <cell r="G2295" t="str">
            <v>241,36</v>
          </cell>
        </row>
        <row r="2296">
          <cell r="C2296" t="str">
            <v>92475</v>
          </cell>
          <cell r="D2296" t="str">
            <v>MONTAGEM E DESMONTAGEM DE FÔRMA DE VIGA, ESCORAMENTO COM GARFO DE MADEIRA, PÉ-DIREITO SIMPLES, EM CHAPA DE MADEIRA PLASTIFICADA, 14 UTILIZAÇÕES. AF_09/2020</v>
          </cell>
          <cell r="E2296" t="str">
            <v>M2</v>
          </cell>
          <cell r="F2296" t="str">
            <v>84,62</v>
          </cell>
          <cell r="G2296" t="str">
            <v>87,78</v>
          </cell>
        </row>
        <row r="2297">
          <cell r="C2297" t="str">
            <v>92476</v>
          </cell>
          <cell r="D2297" t="str">
            <v>MONTAGEM E DESMONTAGEM DE FÔRMA DE VIGA, ESCORAMENTO METÁLICO, PÉ-DIREITO SIMPLES, EM CHAPA DE MADEIRA PLASTIFICADA, 14 UTILIZAÇÕES. AF_09/2020</v>
          </cell>
          <cell r="E2297" t="str">
            <v>M2</v>
          </cell>
          <cell r="F2297" t="str">
            <v>79,33</v>
          </cell>
          <cell r="G2297" t="str">
            <v>83,28</v>
          </cell>
        </row>
        <row r="2298">
          <cell r="C2298" t="str">
            <v>92477</v>
          </cell>
          <cell r="D2298" t="str">
            <v>MONTAGEM E DESMONTAGEM DE FÔRMA DE VIGA, ESCORAMENTO COM GARFO DE MADEIRA, PÉ-DIREITO DUPLO, EM CHAPA DE MADEIRA PLASTIFICADA, 18 UTILIZAÇÕES. AF_09/2020</v>
          </cell>
          <cell r="E2298" t="str">
            <v>M2</v>
          </cell>
          <cell r="F2298" t="str">
            <v>107,23</v>
          </cell>
          <cell r="G2298" t="str">
            <v>111,11</v>
          </cell>
        </row>
        <row r="2299">
          <cell r="C2299" t="str">
            <v>92478</v>
          </cell>
          <cell r="D2299" t="str">
            <v>MONTAGEM E DESMONTAGEM DE FÔRMA DE VIGA, ESCORAMENTO METÁLICO, PÉ-DIREITO DUPLO, EM CHAPA DE MADEIRA PLASTIFICADA, 18 UTILIZAÇÕES. AF_09/2020</v>
          </cell>
          <cell r="E2299" t="str">
            <v>M2</v>
          </cell>
          <cell r="F2299" t="str">
            <v>225,75</v>
          </cell>
          <cell r="G2299" t="str">
            <v>230,04</v>
          </cell>
        </row>
        <row r="2300">
          <cell r="C2300" t="str">
            <v>92479</v>
          </cell>
          <cell r="D2300" t="str">
            <v>MONTAGEM E DESMONTAGEM DE FÔRMA DE VIGA, ESCORAMENTO COM GARFO DE MADEIRA, PÉ-DIREITO SIMPLES, EM CHAPA DE MADEIRA PLASTIFICADA, 18 UTILIZAÇÕES. AF_09/2020</v>
          </cell>
          <cell r="E2300" t="str">
            <v>M2</v>
          </cell>
          <cell r="F2300" t="str">
            <v>69,84</v>
          </cell>
          <cell r="G2300" t="str">
            <v>72,45</v>
          </cell>
        </row>
        <row r="2301">
          <cell r="C2301" t="str">
            <v>92480</v>
          </cell>
          <cell r="D2301" t="str">
            <v>MONTAGEM E DESMONTAGEM DE FÔRMA DE VIGA, ESCORAMENTO METÁLICO, PÉ-DIREITO SIMPLES, EM CHAPA DE MADEIRA PLASTIFICADA, 18 UTILIZAÇÕES. AF_09/2020</v>
          </cell>
          <cell r="E2301" t="str">
            <v>M2</v>
          </cell>
          <cell r="F2301" t="str">
            <v>69,88</v>
          </cell>
          <cell r="G2301" t="str">
            <v>73,20</v>
          </cell>
        </row>
        <row r="2302">
          <cell r="C2302" t="str">
            <v>92482</v>
          </cell>
          <cell r="D2302" t="str">
            <v>MONTAGEM E DESMONTAGEM DE FÔRMA DE LAJE MACIÇA, PÉ-DIREITO SIMPLES, EM MADEIRA SERRADA, 1 UTILIZAÇÃO. AF_09/2020</v>
          </cell>
          <cell r="E2302" t="str">
            <v>M2</v>
          </cell>
          <cell r="F2302" t="str">
            <v>436,61</v>
          </cell>
          <cell r="G2302" t="str">
            <v>449,61</v>
          </cell>
        </row>
        <row r="2303">
          <cell r="C2303" t="str">
            <v>92484</v>
          </cell>
          <cell r="D2303" t="str">
            <v>MONTAGEM E DESMONTAGEM DE FÔRMA DE LAJE MACIÇA, PÉ-DIREITO SIMPLES, EM MADEIRA SERRADA, 2 UTILIZAÇÕES. AF_09/2020</v>
          </cell>
          <cell r="E2303" t="str">
            <v>M2</v>
          </cell>
          <cell r="F2303" t="str">
            <v>282,50</v>
          </cell>
          <cell r="G2303" t="str">
            <v>293,25</v>
          </cell>
        </row>
        <row r="2304">
          <cell r="C2304" t="str">
            <v>92486</v>
          </cell>
          <cell r="D2304" t="str">
            <v>MONTAGEM E DESMONTAGEM DE FÔRMA DE LAJE MACIÇA, PÉ-DIREITO SIMPLES, EM MADEIRA SERRADA, 4 UTILIZAÇÕES. AF_09/2020</v>
          </cell>
          <cell r="E2304" t="str">
            <v>M2</v>
          </cell>
          <cell r="F2304" t="str">
            <v>188,54</v>
          </cell>
          <cell r="G2304" t="str">
            <v>197,43</v>
          </cell>
        </row>
        <row r="2305">
          <cell r="C2305" t="str">
            <v>92488</v>
          </cell>
          <cell r="D2305" t="str">
            <v>MONTAGEM E DESMONTAGEM DE FÔRMA DE LAJE NERVURADA COM CUBETA E ASSOALHO, PÉ-DIREITO DUPLO, EM CHAPA DE MADEIRA COMPENSADA RESINADA, 8 UTILIZAÇÕES. AF_09/2020</v>
          </cell>
          <cell r="E2305" t="str">
            <v>M2</v>
          </cell>
          <cell r="F2305" t="str">
            <v>109,78</v>
          </cell>
          <cell r="G2305" t="str">
            <v>114,62</v>
          </cell>
        </row>
        <row r="2306">
          <cell r="C2306" t="str">
            <v>92490</v>
          </cell>
          <cell r="D2306" t="str">
            <v>MONTAGEM E DESMONTAGEM DE FÔRMA DE LAJE NERVURADA COM CUBETA E ASSOALHO, PÉ-DIREITO SIMPLES, EM CHAPA DE MADEIRA COMPENSADA RESINADA, 8 UTILIZAÇÕES. AF_09/2020</v>
          </cell>
          <cell r="E2306" t="str">
            <v>M2</v>
          </cell>
          <cell r="F2306" t="str">
            <v>67,33</v>
          </cell>
          <cell r="G2306" t="str">
            <v>70,80</v>
          </cell>
        </row>
        <row r="2307">
          <cell r="C2307" t="str">
            <v>92492</v>
          </cell>
          <cell r="D2307" t="str">
            <v>MONTAGEM E DESMONTAGEM DE FÔRMA DE LAJE NERVURADA COM CUBETA E ASSOALHO, PÉ-DIREITO DUPLO, EM CHAPA DE MADEIRA COMPENSADA RESINADA, 10 UTILIZAÇÕES. AF_09/2020</v>
          </cell>
          <cell r="E2307" t="str">
            <v>M2</v>
          </cell>
          <cell r="F2307" t="str">
            <v>104,55</v>
          </cell>
          <cell r="G2307" t="str">
            <v>109,01</v>
          </cell>
        </row>
        <row r="2308">
          <cell r="C2308" t="str">
            <v>92494</v>
          </cell>
          <cell r="D2308" t="str">
            <v>MONTAGEM E DESMONTAGEM DE FÔRMA DE LAJE NERVURADA COM CUBETA E ASSOALHO, PÉ-DIREITO SIMPLES, EM CHAPA DE MADEIRA COMPENSADA RESINADA, 10 UTILIZAÇÕES. AF_09/2020</v>
          </cell>
          <cell r="E2308" t="str">
            <v>M2</v>
          </cell>
          <cell r="F2308" t="str">
            <v>62,97</v>
          </cell>
          <cell r="G2308" t="str">
            <v>66,17</v>
          </cell>
        </row>
        <row r="2309">
          <cell r="C2309" t="str">
            <v>92496</v>
          </cell>
          <cell r="D2309" t="str">
            <v>MONTAGEM E DESMONTAGEM DE FÔRMA DE LAJE NERVURADA COM CUBETA E ASSOALHO, PÉ-DIREITO DUPLO, EM CHAPA DE MADEIRA COMPENSADA RESINADA, 12 UTILIZAÇÕES. AF_09/2020</v>
          </cell>
          <cell r="E2309" t="str">
            <v>M2</v>
          </cell>
          <cell r="F2309" t="str">
            <v>100,27</v>
          </cell>
          <cell r="G2309" t="str">
            <v>104,41</v>
          </cell>
        </row>
        <row r="2310">
          <cell r="C2310" t="str">
            <v>92498</v>
          </cell>
          <cell r="D2310" t="str">
            <v>MONTAGEM E DESMONTAGEM DE FÔRMA DE LAJE NERVURADA COM CUBETA E ASSOALHO, PÉ-DIREITO SIMPLES, EM CHAPA DE MADEIRA COMPENSADA RESINADA, 12 UTILIZAÇÕES. AF_09/2020</v>
          </cell>
          <cell r="E2310" t="str">
            <v>M2</v>
          </cell>
          <cell r="F2310" t="str">
            <v>59,45</v>
          </cell>
          <cell r="G2310" t="str">
            <v>62,41</v>
          </cell>
        </row>
        <row r="2311">
          <cell r="C2311" t="str">
            <v>92500</v>
          </cell>
          <cell r="D2311" t="str">
            <v>MONTAGEM E DESMONTAGEM DE FÔRMA DE LAJE NERVURADA COM CUBETA E ASSOALHO, PÉ-DIREITO DUPLO, EM CHAPA DE MADEIRA COMPENSADA RESINADA, 14 UTILIZAÇÕES. AF_09/2020</v>
          </cell>
          <cell r="E2311" t="str">
            <v>M2</v>
          </cell>
          <cell r="F2311" t="str">
            <v>97,03</v>
          </cell>
          <cell r="G2311" t="str">
            <v>100,84</v>
          </cell>
        </row>
        <row r="2312">
          <cell r="C2312" t="str">
            <v>92502</v>
          </cell>
          <cell r="D2312" t="str">
            <v>MONTAGEM E DESMONTAGEM DE FÔRMA DE LAJE NERVURADA COM CUBETA E ASSOALHO, PÉ-DIREITO SIMPLES, EM CHAPA DE MADEIRA COMPENSADA RESINADA, 14 UTILIZAÇÕES. AF_09/2020</v>
          </cell>
          <cell r="E2312" t="str">
            <v>M2</v>
          </cell>
          <cell r="F2312" t="str">
            <v>56,94</v>
          </cell>
          <cell r="G2312" t="str">
            <v>59,66</v>
          </cell>
        </row>
        <row r="2313">
          <cell r="C2313" t="str">
            <v>92504</v>
          </cell>
          <cell r="D2313" t="str">
            <v>MONTAGEM E DESMONTAGEM DE FÔRMA DE LAJE NERVURADA COM CUBETA E ASSOALHO, PÉ-DIREITO DUPLO, EM CHAPA DE MADEIRA COMPENSADA RESINADA, 18 UTILIZAÇÕES. AF_09/2020</v>
          </cell>
          <cell r="E2313" t="str">
            <v>M2</v>
          </cell>
          <cell r="F2313" t="str">
            <v>59,64</v>
          </cell>
          <cell r="G2313" t="str">
            <v>62,90</v>
          </cell>
        </row>
        <row r="2314">
          <cell r="C2314" t="str">
            <v>92506</v>
          </cell>
          <cell r="D2314" t="str">
            <v>MONTAGEM E DESMONTAGEM DE FÔRMA DE LAJE NERVURADA COM CUBETA E ASSOALHO, PÉ-DIREITO SIMPLES, EM CHAPA DE MADEIRA COMPENSADA RESINADA, 18 UTILIZAÇÕES. AF_09/2020</v>
          </cell>
          <cell r="E2314" t="str">
            <v>M2</v>
          </cell>
          <cell r="F2314" t="str">
            <v>52,22</v>
          </cell>
          <cell r="G2314" t="str">
            <v>54,55</v>
          </cell>
        </row>
        <row r="2315">
          <cell r="C2315" t="str">
            <v>92508</v>
          </cell>
          <cell r="D2315" t="str">
            <v>MONTAGEM E DESMONTAGEM DE FÔRMA DE LAJE MACIÇA, PÉ-DIREITO DUPLO, EM CHAPA DE MADEIRA COMPENSADA RESINADA, 2 UTILIZAÇÕES. AF_09/2020</v>
          </cell>
          <cell r="E2315" t="str">
            <v>M2</v>
          </cell>
          <cell r="F2315" t="str">
            <v>111,91</v>
          </cell>
          <cell r="G2315" t="str">
            <v>115,68</v>
          </cell>
        </row>
        <row r="2316">
          <cell r="C2316" t="str">
            <v>92510</v>
          </cell>
          <cell r="D2316" t="str">
            <v>MONTAGEM E DESMONTAGEM DE FÔRMA DE LAJE MACIÇA, PÉ-DIREITO SIMPLES, EM CHAPA DE MADEIRA COMPENSADA RESINADA, 2 UTILIZAÇÕES. AF_09/2020</v>
          </cell>
          <cell r="E2316" t="str">
            <v>M2</v>
          </cell>
          <cell r="F2316" t="str">
            <v>67,94</v>
          </cell>
          <cell r="G2316" t="str">
            <v>70,13</v>
          </cell>
        </row>
        <row r="2317">
          <cell r="C2317" t="str">
            <v>92512</v>
          </cell>
          <cell r="D2317" t="str">
            <v>MONTAGEM E DESMONTAGEM DE FÔRMA DE LAJE MACIÇA, PÉ-DIREITO DUPLO, EM CHAPA DE MADEIRA COMPENSADA RESINADA, 4 UTILIZAÇÕES. AF_09/2020</v>
          </cell>
          <cell r="E2317" t="str">
            <v>M2</v>
          </cell>
          <cell r="F2317" t="str">
            <v>94,85</v>
          </cell>
          <cell r="G2317" t="str">
            <v>98,32</v>
          </cell>
        </row>
        <row r="2318">
          <cell r="C2318" t="str">
            <v>92514</v>
          </cell>
          <cell r="D2318" t="str">
            <v>MONTAGEM E DESMONTAGEM DE FÔRMA DE LAJE MACIÇA, PÉ-DIREITO SIMPLES, EM CHAPA DE MADEIRA COMPENSADA RESINADA, 4 UTILIZAÇÕES. AF_09/2020</v>
          </cell>
          <cell r="E2318" t="str">
            <v>M2</v>
          </cell>
          <cell r="F2318" t="str">
            <v>51,82</v>
          </cell>
          <cell r="G2318" t="str">
            <v>53,83</v>
          </cell>
        </row>
        <row r="2319">
          <cell r="C2319" t="str">
            <v>92515</v>
          </cell>
          <cell r="D2319" t="str">
            <v>MONTAGEM E DESMONTAGEM DE FÔRMA DE LAJE MACIÇA, PÉ-DIREITO DUPLO, EM CHAPA DE MADEIRA COMPENSADA RESINADA, 6 UTILIZAÇÕES. AF_09/2020</v>
          </cell>
          <cell r="E2319" t="str">
            <v>M2</v>
          </cell>
          <cell r="F2319" t="str">
            <v>86,73</v>
          </cell>
          <cell r="G2319" t="str">
            <v>89,92</v>
          </cell>
        </row>
        <row r="2320">
          <cell r="C2320" t="str">
            <v>92518</v>
          </cell>
          <cell r="D2320" t="str">
            <v>MONTAGEM E DESMONTAGEM DE FÔRMA DE LAJE MACIÇA, PÉ-DIREITO SIMPLES, EM CHAPA DE MADEIRA COMPENSADA RESINADA, 6 UTILIZAÇÕES. AF_09/2020</v>
          </cell>
          <cell r="E2320" t="str">
            <v>M2</v>
          </cell>
          <cell r="F2320" t="str">
            <v>44,59</v>
          </cell>
          <cell r="G2320" t="str">
            <v>46,45</v>
          </cell>
        </row>
        <row r="2321">
          <cell r="C2321" t="str">
            <v>92520</v>
          </cell>
          <cell r="D2321" t="str">
            <v>MONTAGEM E DESMONTAGEM DE FÔRMA DE LAJE MACIÇA, PÉ-DIREITO DUPLO, EM CHAPA DE MADEIRA COMPENSADA RESINADA, 8 UTILIZAÇÕES. AF_09/2020</v>
          </cell>
          <cell r="E2321" t="str">
            <v>M2</v>
          </cell>
          <cell r="F2321" t="str">
            <v>81,64</v>
          </cell>
          <cell r="G2321" t="str">
            <v>84,59</v>
          </cell>
        </row>
        <row r="2322">
          <cell r="C2322" t="str">
            <v>92522</v>
          </cell>
          <cell r="D2322" t="str">
            <v>MONTAGEM E DESMONTAGEM DE FÔRMA DE LAJE MACIÇA, PÉ-DIREITO SIMPLES, EM CHAPA DE MADEIRA COMPENSADA RESINADA, 8 UTILIZAÇÕES. AF_09/2020</v>
          </cell>
          <cell r="E2322" t="str">
            <v>M2</v>
          </cell>
          <cell r="F2322" t="str">
            <v>40,32</v>
          </cell>
          <cell r="G2322" t="str">
            <v>42,03</v>
          </cell>
        </row>
        <row r="2323">
          <cell r="C2323" t="str">
            <v>92524</v>
          </cell>
          <cell r="D2323" t="str">
            <v>MONTAGEM E DESMONTAGEM DE FÔRMA DE LAJE MACIÇA, PÉ-DIREITO DUPLO, EM CHAPA DE MADEIRA COMPENSADA PLASTIFICADA, 10 UTILIZAÇÕES. AF_09/2020</v>
          </cell>
          <cell r="E2323" t="str">
            <v>M2</v>
          </cell>
          <cell r="F2323" t="str">
            <v>81,96</v>
          </cell>
          <cell r="G2323" t="str">
            <v>84,67</v>
          </cell>
        </row>
        <row r="2324">
          <cell r="C2324" t="str">
            <v>92526</v>
          </cell>
          <cell r="D2324" t="str">
            <v>MONTAGEM E DESMONTAGEM DE FÔRMA DE LAJE MACIÇA, PÉ-DIREITO SIMPLES, EM CHAPA DE MADEIRA COMPENSADA PLASTIFICADA, 10 UTILIZAÇÕES. AF_09/2020</v>
          </cell>
          <cell r="E2324" t="str">
            <v>M2</v>
          </cell>
          <cell r="F2324" t="str">
            <v>41,41</v>
          </cell>
          <cell r="G2324" t="str">
            <v>42,98</v>
          </cell>
        </row>
        <row r="2325">
          <cell r="C2325" t="str">
            <v>92528</v>
          </cell>
          <cell r="D2325" t="str">
            <v>MONTAGEM E DESMONTAGEM DE FÔRMA DE LAJE MACIÇA, PÉ-DIREITO DUPLO, EM CHAPA DE MADEIRA COMPENSADA PLASTIFICADA, 12 UTILIZAÇÕES. AF_09/2020</v>
          </cell>
          <cell r="E2325" t="str">
            <v>M2</v>
          </cell>
          <cell r="F2325" t="str">
            <v>78,80</v>
          </cell>
          <cell r="G2325" t="str">
            <v>81,31</v>
          </cell>
        </row>
        <row r="2326">
          <cell r="C2326" t="str">
            <v>92530</v>
          </cell>
          <cell r="D2326" t="str">
            <v>MONTAGEM E DESMONTAGEM DE FÔRMA DE LAJE MACIÇA, PÉ-DIREITO SIMPLES, EM CHAPA DE MADEIRA COMPENSADA PLASTIFICADA, 12 UTILIZAÇÕES. AF_09/2020</v>
          </cell>
          <cell r="E2326" t="str">
            <v>M2</v>
          </cell>
          <cell r="F2326" t="str">
            <v>38,96</v>
          </cell>
          <cell r="G2326" t="str">
            <v>40,42</v>
          </cell>
        </row>
        <row r="2327">
          <cell r="C2327" t="str">
            <v>92532</v>
          </cell>
          <cell r="D2327" t="str">
            <v>MONTAGEM E DESMONTAGEM DE FÔRMA DE LAJE MACIÇA, PÉ-DIREITO DUPLO, EM CHAPA DE MADEIRA COMPENSADA PLASTIFICADA, 14 UTILIZAÇÕES. AF_09/2020</v>
          </cell>
          <cell r="E2327" t="str">
            <v>M2</v>
          </cell>
          <cell r="F2327" t="str">
            <v>76,11</v>
          </cell>
          <cell r="G2327" t="str">
            <v>78,43</v>
          </cell>
        </row>
        <row r="2328">
          <cell r="C2328" t="str">
            <v>92534</v>
          </cell>
          <cell r="D2328" t="str">
            <v>MONTAGEM E DESMONTAGEM DE FÔRMA DE LAJE MACIÇA, PÉ-DIREITO SIMPLES, EM CHAPA DE MADEIRA COMPENSADA PLASTIFICADA, 14 UTILIZAÇÕES. AF_09/2020</v>
          </cell>
          <cell r="E2328" t="str">
            <v>M2</v>
          </cell>
          <cell r="F2328" t="str">
            <v>36,91</v>
          </cell>
          <cell r="G2328" t="str">
            <v>38,26</v>
          </cell>
        </row>
        <row r="2329">
          <cell r="C2329" t="str">
            <v>92536</v>
          </cell>
          <cell r="D2329" t="str">
            <v>MONTAGEM E DESMONTAGEM DE FÔRMA DE LAJE MACIÇA, PÉ-DIREITO DUPLO, EM CHAPA DE MADEIRA COMPENSADA PLASTIFICADA, 18 UTILIZAÇÕES. AF_09/2020</v>
          </cell>
          <cell r="E2329" t="str">
            <v>M2</v>
          </cell>
          <cell r="F2329" t="str">
            <v>70,83</v>
          </cell>
          <cell r="G2329" t="str">
            <v>72,82</v>
          </cell>
        </row>
        <row r="2330">
          <cell r="C2330" t="str">
            <v>92538</v>
          </cell>
          <cell r="D2330" t="str">
            <v>MONTAGEM E DESMONTAGEM DE FÔRMA DE LAJE MACIÇA, PÉ-DIREITO SIMPLES, EM CHAPA DE MADEIRA COMPENSADA PLASTIFICADA, 18 UTILIZAÇÕES. AF_09/2020</v>
          </cell>
          <cell r="E2330" t="str">
            <v>M2</v>
          </cell>
          <cell r="F2330" t="str">
            <v>32,77</v>
          </cell>
          <cell r="G2330" t="str">
            <v>33,92</v>
          </cell>
        </row>
        <row r="2331">
          <cell r="C2331" t="str">
            <v>96252</v>
          </cell>
          <cell r="D2331" t="str">
            <v>FABRICAÇÃO DE FÔRMA PARA PILARES CIRCULARES, EM CHAPA DE MADEIRA COMPENSADA RESINADA. AF_06/2017</v>
          </cell>
          <cell r="E2331" t="str">
            <v>M2</v>
          </cell>
          <cell r="F2331" t="str">
            <v>274,42</v>
          </cell>
          <cell r="G2331" t="str">
            <v>281,68</v>
          </cell>
        </row>
        <row r="2332">
          <cell r="C2332" t="str">
            <v>96257</v>
          </cell>
          <cell r="D2332" t="str">
            <v>MONTAGEM E DESMONTAGEM DE FÔRMA DE PILARES CIRCULARES, COM ÁREA MÉDIA DAS SEÇÕES MENOR OU IGUAL A 0,28 M², PÉ-DIREITO SIMPLES, EM MADEIRA, 2 UTILIZAÇÕES. AF_06/2017</v>
          </cell>
          <cell r="E2332" t="str">
            <v>M2</v>
          </cell>
          <cell r="F2332" t="str">
            <v>204,40</v>
          </cell>
          <cell r="G2332" t="str">
            <v>214,66</v>
          </cell>
        </row>
        <row r="2333">
          <cell r="C2333" t="str">
            <v>96258</v>
          </cell>
          <cell r="D2333" t="str">
            <v>MONTAGEM E DESMONTAGEM DE FÔRMA DE PILARES CIRCULARES, COM ÁREA MÉDIA DAS SEÇÕES MAIOR QUE 0,28 M², PÉ-DIREITO SIMPLES, EM MADEIRA, 2 UTILIZAÇÕES. AF_06/2017</v>
          </cell>
          <cell r="E2333" t="str">
            <v>M2</v>
          </cell>
          <cell r="F2333" t="str">
            <v>193,85</v>
          </cell>
          <cell r="G2333" t="str">
            <v>203,12</v>
          </cell>
        </row>
        <row r="2334">
          <cell r="C2334" t="str">
            <v>96259</v>
          </cell>
          <cell r="D2334" t="str">
            <v>MONTAGEM E DESMONTAGEM DE FÔRMA DE PILARES CIRCULARES, COM ÁREA MÉDIA DAS SEÇÕES MENOR OU IGUAL A 0,28 M², PÉ-DIREITO DUPLO, EM MADEIRA, 2 UTILIZAÇÕES. AF_06/2017</v>
          </cell>
          <cell r="E2334" t="str">
            <v>M2</v>
          </cell>
          <cell r="F2334" t="str">
            <v>223,51</v>
          </cell>
          <cell r="G2334" t="str">
            <v>236,41</v>
          </cell>
        </row>
        <row r="2335">
          <cell r="C2335" t="str">
            <v>96529</v>
          </cell>
          <cell r="D2335" t="str">
            <v>FABRICAÇÃO, MONTAGEM E DESMONTAGEM DE FÔRMA PARA SAPATA, EM MADEIRA SERRADA, E=25 MM, 1 UTILIZAÇÃO. AF_06/2017</v>
          </cell>
          <cell r="E2335" t="str">
            <v>M2</v>
          </cell>
          <cell r="F2335" t="str">
            <v>412,78</v>
          </cell>
          <cell r="G2335" t="str">
            <v>428,81</v>
          </cell>
        </row>
        <row r="2336">
          <cell r="C2336" t="str">
            <v>96530</v>
          </cell>
          <cell r="D2336" t="str">
            <v>FABRICAÇÃO, MONTAGEM E DESMONTAGEM DE FÔRMA PARA VIGA BALDRAME, EM MADEIRA SERRADA, E=25 MM, 1 UTILIZAÇÃO. AF_06/2017</v>
          </cell>
          <cell r="E2336" t="str">
            <v>M2</v>
          </cell>
          <cell r="F2336" t="str">
            <v>253,53</v>
          </cell>
          <cell r="G2336" t="str">
            <v>259,29</v>
          </cell>
        </row>
        <row r="2337">
          <cell r="C2337" t="str">
            <v>96531</v>
          </cell>
          <cell r="D2337" t="str">
            <v>FABRICAÇÃO, MONTAGEM E DESMONTAGEM DE FÔRMA PARA BLOCO DE COROAMENTO, EM MADEIRA SERRADA, E=25 MM, 2 UTILIZAÇÕES. AF_06/2017</v>
          </cell>
          <cell r="E2337" t="str">
            <v>M2</v>
          </cell>
          <cell r="F2337" t="str">
            <v>161,45</v>
          </cell>
          <cell r="G2337" t="str">
            <v>167,18</v>
          </cell>
        </row>
        <row r="2338">
          <cell r="C2338" t="str">
            <v>96532</v>
          </cell>
          <cell r="D2338" t="str">
            <v>FABRICAÇÃO, MONTAGEM E DESMONTAGEM DE FÔRMA PARA SAPATA, EM MADEIRA SERRADA, E=25 MM, 2 UTILIZAÇÕES. AF_06/2017</v>
          </cell>
          <cell r="E2338" t="str">
            <v>M2</v>
          </cell>
          <cell r="F2338" t="str">
            <v>246,08</v>
          </cell>
          <cell r="G2338" t="str">
            <v>258,25</v>
          </cell>
        </row>
        <row r="2339">
          <cell r="C2339" t="str">
            <v>96533</v>
          </cell>
          <cell r="D2339" t="str">
            <v>FABRICAÇÃO, MONTAGEM E DESMONTAGEM DE FÔRMA PARA VIGA BALDRAME, EM MADEIRA SERRADA, E=25 MM, 2 UTILIZAÇÕES. AF_06/2017</v>
          </cell>
          <cell r="E2339" t="str">
            <v>M2</v>
          </cell>
          <cell r="F2339" t="str">
            <v>146,45</v>
          </cell>
          <cell r="G2339" t="str">
            <v>151,18</v>
          </cell>
        </row>
        <row r="2340">
          <cell r="C2340" t="str">
            <v>96534</v>
          </cell>
          <cell r="D2340" t="str">
            <v>FABRICAÇÃO, MONTAGEM E DESMONTAGEM DE FÔRMA PARA BLOCO DE COROAMENTO, EM MADEIRA SERRADA, E=25 MM, 4 UTILIZAÇÕES. AF_06/2017</v>
          </cell>
          <cell r="E2340" t="str">
            <v>M2</v>
          </cell>
          <cell r="F2340" t="str">
            <v>102,40</v>
          </cell>
          <cell r="G2340" t="str">
            <v>107,59</v>
          </cell>
        </row>
        <row r="2341">
          <cell r="C2341" t="str">
            <v>96535</v>
          </cell>
          <cell r="D2341" t="str">
            <v>FABRICAÇÃO, MONTAGEM E DESMONTAGEM DE FÔRMA PARA SAPATA, EM MADEIRA SERRADA, E=25 MM, 4 UTILIZAÇÕES. AF_06/2017</v>
          </cell>
          <cell r="E2341" t="str">
            <v>M2</v>
          </cell>
          <cell r="F2341" t="str">
            <v>159,30</v>
          </cell>
          <cell r="G2341" t="str">
            <v>169,45</v>
          </cell>
        </row>
        <row r="2342">
          <cell r="C2342" t="str">
            <v>96536</v>
          </cell>
          <cell r="D2342" t="str">
            <v>FABRICAÇÃO, MONTAGEM E DESMONTAGEM DE FÔRMA PARA VIGA BALDRAME, EM MADEIRA SERRADA, E=25 MM, 4 UTILIZAÇÕES. AF_06/2017</v>
          </cell>
          <cell r="E2342" t="str">
            <v>M2</v>
          </cell>
          <cell r="F2342" t="str">
            <v>90,73</v>
          </cell>
          <cell r="G2342" t="str">
            <v>94,94</v>
          </cell>
        </row>
        <row r="2343">
          <cell r="C2343" t="str">
            <v>96537</v>
          </cell>
          <cell r="D2343" t="str">
            <v>FABRICAÇÃO, MONTAGEM E DESMONTAGEM DE FÔRMA PARA BLOCO DE COROAMENTO, EM CHAPA DE MADEIRA COMPENSADA RESINADA, E=17 MM, 2 UTILIZAÇÕES. AF_06/2017</v>
          </cell>
          <cell r="E2343" t="str">
            <v>M2</v>
          </cell>
          <cell r="F2343" t="str">
            <v>204,66</v>
          </cell>
          <cell r="G2343" t="str">
            <v>214,10</v>
          </cell>
        </row>
        <row r="2344">
          <cell r="C2344" t="str">
            <v>96538</v>
          </cell>
          <cell r="D2344" t="str">
            <v>FABRICAÇÃO, MONTAGEM E DESMONTAGEM DE FÔRMA PARA SAPATA, EM CHAPA DE MADEIRA COMPENSADA RESINADA, E=17 MM, 2 UTILIZAÇÕES. AF_06/2017</v>
          </cell>
          <cell r="E2344" t="str">
            <v>M2</v>
          </cell>
          <cell r="F2344" t="str">
            <v>248,86</v>
          </cell>
          <cell r="G2344" t="str">
            <v>266,19</v>
          </cell>
        </row>
        <row r="2345">
          <cell r="C2345" t="str">
            <v>96539</v>
          </cell>
          <cell r="D2345" t="str">
            <v>FABRICAÇÃO, MONTAGEM E DESMONTAGEM DE FÔRMA PARA VIGA BALDRAME, EM CHAPA DE MADEIRA COMPENSADA RESINADA, E=17 MM, 2 UTILIZAÇÕES. AF_06/2017</v>
          </cell>
          <cell r="E2345" t="str">
            <v>M2</v>
          </cell>
          <cell r="F2345" t="str">
            <v>117,32</v>
          </cell>
          <cell r="G2345" t="str">
            <v>124,43</v>
          </cell>
        </row>
        <row r="2346">
          <cell r="C2346" t="str">
            <v>96540</v>
          </cell>
          <cell r="D2346" t="str">
            <v>FABRICAÇÃO, MONTAGEM E DESMONTAGEM DE FÔRMA PARA BLOCO DE COROAMENTO, EM CHAPA DE MADEIRA COMPENSADA RESINADA, E=17 MM, 4 UTILIZAÇÕES. AF_06/2017</v>
          </cell>
          <cell r="E2346" t="str">
            <v>M2</v>
          </cell>
          <cell r="F2346" t="str">
            <v>134,30</v>
          </cell>
          <cell r="G2346" t="str">
            <v>142,40</v>
          </cell>
        </row>
        <row r="2347">
          <cell r="C2347" t="str">
            <v>96541</v>
          </cell>
          <cell r="D2347" t="str">
            <v>FABRICAÇÃO, MONTAGEM E DESMONTAGEM DE FÔRMA PARA SAPATA, EM CHAPA DE MADEIRA COMPENSADA RESINADA, E=17 MM, 4 UTILIZAÇÕES. AF_06/2017</v>
          </cell>
          <cell r="E2347" t="str">
            <v>M2</v>
          </cell>
          <cell r="F2347" t="str">
            <v>170,83</v>
          </cell>
          <cell r="G2347" t="str">
            <v>184,74</v>
          </cell>
        </row>
        <row r="2348">
          <cell r="C2348" t="str">
            <v>96542</v>
          </cell>
          <cell r="D2348" t="str">
            <v>FABRICAÇÃO, MONTAGEM E DESMONTAGEM DE FÔRMA PARA VIGA BALDRAME, EM CHAPA DE MADEIRA COMPENSADA RESINADA, E=17 MM, 4 UTILIZAÇÕES. AF_06/2017</v>
          </cell>
          <cell r="E2348" t="str">
            <v>M2</v>
          </cell>
          <cell r="F2348" t="str">
            <v>84,07</v>
          </cell>
          <cell r="G2348" t="str">
            <v>90,51</v>
          </cell>
        </row>
        <row r="2349">
          <cell r="C2349" t="str">
            <v>96543</v>
          </cell>
          <cell r="D2349" t="str">
            <v>ARMAÇÃO DE BLOCO, VIGA BALDRAME E SAPATA UTILIZANDO AÇO CA-60 DE 5 MM - MONTAGEM. AF_06/2017</v>
          </cell>
          <cell r="E2349" t="str">
            <v>KG</v>
          </cell>
          <cell r="F2349" t="str">
            <v>16,98</v>
          </cell>
          <cell r="G2349" t="str">
            <v>17,85</v>
          </cell>
        </row>
        <row r="2350">
          <cell r="C2350" t="str">
            <v>97747</v>
          </cell>
          <cell r="D2350" t="str">
            <v>MONTAGEM E DESMONTAGEM DE FÔRMA DE PILARES CIRCULARES, COM ÁREA MÉDIA DAS SEÇÕES MAIOR QUE 0,28 M², PÉ-DIREITO DUPLO, EM MADEIRA, 2 UTILIZAÇÕES.  AF_06/2017</v>
          </cell>
          <cell r="E2350" t="str">
            <v>M2</v>
          </cell>
          <cell r="F2350" t="str">
            <v>210,44</v>
          </cell>
          <cell r="G2350" t="str">
            <v>221,94</v>
          </cell>
        </row>
        <row r="2351">
          <cell r="C2351" t="str">
            <v>101791</v>
          </cell>
          <cell r="D2351" t="str">
            <v>FABRICAÇÃO DE ESCORAS DO TIPO PONTALETE, EM MADEIRA, PARA PÉ-DIREITO DUPLO. AF_09/2020</v>
          </cell>
          <cell r="E2351" t="str">
            <v>M</v>
          </cell>
          <cell r="F2351" t="str">
            <v>25,76</v>
          </cell>
          <cell r="G2351" t="str">
            <v>25,98</v>
          </cell>
        </row>
        <row r="2352">
          <cell r="C2352" t="str">
            <v>101792</v>
          </cell>
          <cell r="D2352" t="str">
            <v>ESCORAMENTO DE FÔRMAS DE LAJE EM MADEIRA NÃO APARELHADA, PÉ-DIREITO SIMPLES, INCLUSO TRAVAMENTO, 4 UTILIZAÇÕES. AF_09/2020</v>
          </cell>
          <cell r="E2352" t="str">
            <v>M3</v>
          </cell>
          <cell r="F2352" t="str">
            <v>17,24</v>
          </cell>
          <cell r="G2352" t="str">
            <v>17,99</v>
          </cell>
        </row>
        <row r="2353">
          <cell r="C2353" t="str">
            <v>101793</v>
          </cell>
          <cell r="D2353" t="str">
            <v>ESCORAMENTO DE FÔRMAS DE LAJE EM MADEIRA NÃO APARELHADA, PÉ-DIREITO DUPLO, INCLUSO TRAVAMENTO, 4 UTILIZAÇÕES. AF_09/2020</v>
          </cell>
          <cell r="E2353" t="str">
            <v>M3</v>
          </cell>
          <cell r="F2353" t="str">
            <v>25,16</v>
          </cell>
          <cell r="G2353" t="str">
            <v>26,18</v>
          </cell>
        </row>
        <row r="2354">
          <cell r="C2354" t="str">
            <v>101969</v>
          </cell>
          <cell r="D2354" t="str">
            <v>FABRICAÇÃO DE FÔRMA PARA ESCADAS, COM 2 LANCES EM "U" E LAJE PLANA, EM CHAPA DE MADEIRA COMPENSADA PLASTIFICADA, E=18 MM. AF_11/2020</v>
          </cell>
          <cell r="E2354" t="str">
            <v>M2</v>
          </cell>
          <cell r="F2354" t="str">
            <v>203,54</v>
          </cell>
          <cell r="G2354" t="str">
            <v>206,41</v>
          </cell>
        </row>
        <row r="2355">
          <cell r="C2355" t="str">
            <v>101971</v>
          </cell>
          <cell r="D2355" t="str">
            <v>FABRICAÇÃO DE FÔRMA PARA ESCADAS, COM 2 LANCES EM "U" E LAJE PLANA, EM CHAPA DE MADEIRA COMPENSADA RESINADA, E= 17 MM. AF_11/2020</v>
          </cell>
          <cell r="E2355" t="str">
            <v>M2</v>
          </cell>
          <cell r="F2355" t="str">
            <v>154,50</v>
          </cell>
          <cell r="G2355" t="str">
            <v>157,37</v>
          </cell>
        </row>
        <row r="2356">
          <cell r="C2356" t="str">
            <v>101973</v>
          </cell>
          <cell r="D2356" t="str">
            <v>FABRICAÇÃO DE FÔRMA PARA ESCADAS, COM 2 LANCES EM "U" E LAJE PLANA, EM MADEIRA SERRADA, E=25 MM. AF_11/2020</v>
          </cell>
          <cell r="E2356" t="str">
            <v>M2</v>
          </cell>
          <cell r="F2356" t="str">
            <v>315,78</v>
          </cell>
          <cell r="G2356" t="str">
            <v>318,91</v>
          </cell>
        </row>
        <row r="2357">
          <cell r="C2357" t="str">
            <v>101974</v>
          </cell>
          <cell r="D2357" t="str">
            <v>MONTAGEM E DESMONTAGEM DE FÔRMA PARA ESCADAS, COM 2 LANCES EM "U" E LAJE PLANA, EM MADEIRA SERRADA, 1 UTILIZAÇÃO. AF_11/2020</v>
          </cell>
          <cell r="E2357" t="str">
            <v>M2</v>
          </cell>
          <cell r="F2357" t="str">
            <v>560,61</v>
          </cell>
          <cell r="G2357" t="str">
            <v>584,90</v>
          </cell>
        </row>
        <row r="2358">
          <cell r="C2358" t="str">
            <v>101975</v>
          </cell>
          <cell r="D2358" t="str">
            <v>MONTAGEM E DESMONTAGEM DE FÔRMA PARA ESCADAS, COM 2 LANCES EM "U"  E LAJE PLANA, EM MADEIRA SERRADA, 2 UTILIZAÇÕES. AF_11/2020</v>
          </cell>
          <cell r="E2358" t="str">
            <v>M2</v>
          </cell>
          <cell r="F2358" t="str">
            <v>485,37</v>
          </cell>
          <cell r="G2358" t="str">
            <v>504,70</v>
          </cell>
        </row>
        <row r="2359">
          <cell r="C2359" t="str">
            <v>101977</v>
          </cell>
          <cell r="D2359" t="str">
            <v>MONTAGEM E DESMONTAGEM DE FÔRMA PARA ESCADAS, COM 2 LANCES EM "U" E LAJE PLANA, EM CHAPA DE MADEIRA COMPENSADA RESINADA, 2 UTILIZAÇÕES. AF_11/2020</v>
          </cell>
          <cell r="E2359" t="str">
            <v>M2</v>
          </cell>
          <cell r="F2359" t="str">
            <v>268,35</v>
          </cell>
          <cell r="G2359" t="str">
            <v>284,99</v>
          </cell>
        </row>
        <row r="2360">
          <cell r="C2360" t="str">
            <v>101980</v>
          </cell>
          <cell r="D2360" t="str">
            <v>MONTAGEM E DESMONTAGEM DE FÔRMA PARA ESCADAS, COM 2 LANCES EM "U" E LAJE PLANA, EM CHAPA DE MADEIRA COMPENSADA RESINADA, 4 UTILIZAÇÕES. AF_11/2020</v>
          </cell>
          <cell r="E2360" t="str">
            <v>M2</v>
          </cell>
          <cell r="F2360" t="str">
            <v>245,48</v>
          </cell>
          <cell r="G2360" t="str">
            <v>258,83</v>
          </cell>
        </row>
        <row r="2361">
          <cell r="C2361" t="str">
            <v>101981</v>
          </cell>
          <cell r="D2361" t="str">
            <v>MONTAGEM E DESMONTAGEM DE FÔRMA PARA ESCADAS, COM 2 LANCES EM "U" E LAJE PLANA, EM CHAPA DE MADEIRA COMPENSADA PLASTIFICADA, 6 UTILIZAÇÕES. AF_11/2020</v>
          </cell>
          <cell r="E2361" t="str">
            <v>M2</v>
          </cell>
          <cell r="F2361" t="str">
            <v>211,55</v>
          </cell>
          <cell r="G2361" t="str">
            <v>222,84</v>
          </cell>
        </row>
        <row r="2362">
          <cell r="C2362" t="str">
            <v>101982</v>
          </cell>
          <cell r="D2362" t="str">
            <v>MONTAGEM E DESMONTAGEM DE FÔRMA PARA ESCADAS, COM 2 LANCES EM "U" E LAJE PLANA, EM CHAPA DE MADEIRA COMPENSADA PLASTIFICADA, 8 UTILIZAÇÕES. AF_11/2020</v>
          </cell>
          <cell r="E2362" t="str">
            <v>M2</v>
          </cell>
          <cell r="F2362" t="str">
            <v>184,75</v>
          </cell>
          <cell r="G2362" t="str">
            <v>195,20</v>
          </cell>
        </row>
        <row r="2363">
          <cell r="C2363" t="str">
            <v>101983</v>
          </cell>
          <cell r="D2363" t="str">
            <v>MONTAGEM E DESMONTAGEM DE FÔRMA PARA ESCADAS, COM 2 LANCES EM "U" E LAJE PLANA, EM CHAPA DE MADEIRA COMPENSADA PLASTIFICADA, 10 UTILIZAÇÕES. AF_11/2020</v>
          </cell>
          <cell r="E2363" t="str">
            <v>M2</v>
          </cell>
          <cell r="F2363" t="str">
            <v>167,86</v>
          </cell>
          <cell r="G2363" t="str">
            <v>177,77</v>
          </cell>
        </row>
        <row r="2364">
          <cell r="C2364" t="str">
            <v>101985</v>
          </cell>
          <cell r="D2364" t="str">
            <v>FABRICAÇÃO DE FÔRMA PARA ESCADAS, COM 2 LANCES EM "U" E LAJE CASCATA, EM CHAPA DE MADEIRA COMPENSADA PLASTIFICADA, E=18 MM. AF_11/2020</v>
          </cell>
          <cell r="E2364" t="str">
            <v>M2</v>
          </cell>
          <cell r="F2364" t="str">
            <v>215,66</v>
          </cell>
          <cell r="G2364" t="str">
            <v>219,02</v>
          </cell>
        </row>
        <row r="2365">
          <cell r="C2365" t="str">
            <v>101986</v>
          </cell>
          <cell r="D2365" t="str">
            <v>FABRICAÇÃO DE FÔRMA PARA ESCADAS, COM 2 LANCES EM "U" E LAJE CASCATA, EM CHAPA DE MADEIRA COMPENSADA RESINADA, E= 17 MM. AF_11/2020</v>
          </cell>
          <cell r="E2365" t="str">
            <v>M2</v>
          </cell>
          <cell r="F2365" t="str">
            <v>153,33</v>
          </cell>
          <cell r="G2365" t="str">
            <v>156,69</v>
          </cell>
        </row>
        <row r="2366">
          <cell r="C2366" t="str">
            <v>101987</v>
          </cell>
          <cell r="D2366" t="str">
            <v>FABRICAÇÃO DE FÔRMA PARA ESCADAS, COM 2 LANCES EM "U" E LAJE CASCATA, EM MADEIRA SERRADA, E=25 MM. AF_11/2020</v>
          </cell>
          <cell r="E2366" t="str">
            <v>M2</v>
          </cell>
          <cell r="F2366" t="str">
            <v>381,55</v>
          </cell>
          <cell r="G2366" t="str">
            <v>384,82</v>
          </cell>
        </row>
        <row r="2367">
          <cell r="C2367" t="str">
            <v>101988</v>
          </cell>
          <cell r="D2367" t="str">
            <v>FABRICAÇÃO DE FÔRMA PARA ESCADAS, COM 2 LANCES EM "L" E LAJE PLANA, EM CHAPA DE MADEIRA COMPENSADA PLASTIFICADA, E=18 MM. AF_11/2020</v>
          </cell>
          <cell r="E2367" t="str">
            <v>M2</v>
          </cell>
          <cell r="F2367" t="str">
            <v>209,68</v>
          </cell>
          <cell r="G2367" t="str">
            <v>213,10</v>
          </cell>
        </row>
        <row r="2368">
          <cell r="C2368" t="str">
            <v>101989</v>
          </cell>
          <cell r="D2368" t="str">
            <v>FABRICAÇÃO DE FÔRMA PARA ESCADAS, COM 2 LANCES EM "L" E LAJE PLANA, EM CHAPA DE MADEIRA COMPENSADA RESINADA, E= 17 MM. AF_11/2020</v>
          </cell>
          <cell r="E2368" t="str">
            <v>M2</v>
          </cell>
          <cell r="F2368" t="str">
            <v>161,26</v>
          </cell>
          <cell r="G2368" t="str">
            <v>164,68</v>
          </cell>
        </row>
        <row r="2369">
          <cell r="C2369" t="str">
            <v>101990</v>
          </cell>
          <cell r="D2369" t="str">
            <v>FABRICAÇÃO DE FÔRMA PARA ESCADAS, COM 2 LANCES EM "L" E LAJE PLANA, EM MADEIRA SERRADA, E=25 MM. AF_11/2020</v>
          </cell>
          <cell r="E2369" t="str">
            <v>M2</v>
          </cell>
          <cell r="F2369" t="str">
            <v>339,92</v>
          </cell>
          <cell r="G2369" t="str">
            <v>343,30</v>
          </cell>
        </row>
        <row r="2370">
          <cell r="C2370" t="str">
            <v>101991</v>
          </cell>
          <cell r="D2370" t="str">
            <v>FABRICAÇÃO DE FÔRMA PARA ESCADAS, COM 2 LANCES EM "L" E LAJE CASCATA, EM CHAPA DE MADEIRA COMPENSADA PLASTIFICADA, E=18 MM. AF_11/2020</v>
          </cell>
          <cell r="E2370" t="str">
            <v>M2</v>
          </cell>
          <cell r="F2370" t="str">
            <v>214,03</v>
          </cell>
          <cell r="G2370" t="str">
            <v>217,89</v>
          </cell>
        </row>
        <row r="2371">
          <cell r="C2371" t="str">
            <v>101992</v>
          </cell>
          <cell r="D2371" t="str">
            <v>FABRICAÇÃO DE FÔRMA PARA ESCADAS, COM 2 LANCES EM "L" E LAJE CASCATA, EM CHAPA DE MADEIRA COMPENSADA RESINADA, E= 17 MM. AF_11/2020</v>
          </cell>
          <cell r="E2371" t="str">
            <v>M2</v>
          </cell>
          <cell r="F2371" t="str">
            <v>154,43</v>
          </cell>
          <cell r="G2371" t="str">
            <v>158,29</v>
          </cell>
        </row>
        <row r="2372">
          <cell r="C2372" t="str">
            <v>101993</v>
          </cell>
          <cell r="D2372" t="str">
            <v>FABRICAÇÃO DE FÔRMA PARA ESCADAS, COM 2 LANCES EM "L" E LAJE CASCATA, EM MADEIRA SERRADA, E=25 MM. AF_11/2020</v>
          </cell>
          <cell r="E2372" t="str">
            <v>M2</v>
          </cell>
          <cell r="F2372" t="str">
            <v>452,31</v>
          </cell>
          <cell r="G2372" t="str">
            <v>455,85</v>
          </cell>
        </row>
        <row r="2373">
          <cell r="C2373" t="str">
            <v>101994</v>
          </cell>
          <cell r="D2373" t="str">
            <v>FABRICAÇÃO DE FÔRMA PARA ESCADAS, COM 1 LANCE E LAJE PLANA, EM CHAPA DE MADEIRA COMPENSADA PLASTIFICADA, E=18 MM. AF_11/2020</v>
          </cell>
          <cell r="E2373" t="str">
            <v>M2</v>
          </cell>
          <cell r="F2373" t="str">
            <v>224,37</v>
          </cell>
          <cell r="G2373" t="str">
            <v>227,57</v>
          </cell>
        </row>
        <row r="2374">
          <cell r="C2374" t="str">
            <v>101995</v>
          </cell>
          <cell r="D2374" t="str">
            <v>FABRICAÇÃO DE FÔRMA PARA ESCADAS, COM 1 LANCE E LAJE PLANA, EM CHAPA DE MADEIRA COMPENSADA RESINADA, E= 17 MM. AF_11/2020</v>
          </cell>
          <cell r="E2374" t="str">
            <v>M2</v>
          </cell>
          <cell r="F2374" t="str">
            <v>170,02</v>
          </cell>
          <cell r="G2374" t="str">
            <v>173,22</v>
          </cell>
        </row>
        <row r="2375">
          <cell r="C2375" t="str">
            <v>101996</v>
          </cell>
          <cell r="D2375" t="str">
            <v>FABRICAÇÃO DE FÔRMA PARA ESCADAS, COM 1 LANCE E LAJE PLANA, EM MADEIRA SERRADA, E=25 MM. AF_11/2020</v>
          </cell>
          <cell r="E2375" t="str">
            <v>M2</v>
          </cell>
          <cell r="F2375" t="str">
            <v>368,36</v>
          </cell>
          <cell r="G2375" t="str">
            <v>371,74</v>
          </cell>
        </row>
        <row r="2376">
          <cell r="C2376" t="str">
            <v>101997</v>
          </cell>
          <cell r="D2376" t="str">
            <v>FABRICAÇÃO DE FÔRMA PARA ESCADAS, COM 1 LANCE E LAJE CASCATA, EM CHAPA DE MADEIRA COMPENSADA PLASTIFICADA, E=18 MM. AF_11/2020</v>
          </cell>
          <cell r="E2376" t="str">
            <v>M2</v>
          </cell>
          <cell r="F2376" t="str">
            <v>214,28</v>
          </cell>
          <cell r="G2376" t="str">
            <v>218,09</v>
          </cell>
        </row>
        <row r="2377">
          <cell r="C2377" t="str">
            <v>101998</v>
          </cell>
          <cell r="D2377" t="str">
            <v>FABRICAÇÃO DE FÔRMA PARA ESCADAS, COM 1 LANCE E LAJE CASCATA, EM CHAPA DE MADEIRA COMPENSADA RESINADA, E= 17 MM. AF_11/2020</v>
          </cell>
          <cell r="E2377" t="str">
            <v>M2</v>
          </cell>
          <cell r="F2377" t="str">
            <v>153,33</v>
          </cell>
          <cell r="G2377" t="str">
            <v>157,14</v>
          </cell>
        </row>
        <row r="2378">
          <cell r="C2378" t="str">
            <v>101999</v>
          </cell>
          <cell r="D2378" t="str">
            <v>FABRICAÇÃO DE FÔRMA PARA ESCADAS, COM 1 LANCE E LAJE CASCATA, EM MADEIRA SERRADA, E=25 MM. AF_11/2020</v>
          </cell>
          <cell r="E2378" t="str">
            <v>M2</v>
          </cell>
          <cell r="F2378" t="str">
            <v>486,92</v>
          </cell>
          <cell r="G2378" t="str">
            <v>490,52</v>
          </cell>
        </row>
        <row r="2379">
          <cell r="C2379" t="str">
            <v>102000</v>
          </cell>
          <cell r="D2379" t="str">
            <v>MONTAGEM E DESMONTAGEM DE FÔRMA PARA ESCADAS, COM 2 LANCES EM "U" E LAJE CASCATA, EM MADEIRA SERRADA, 1 UTILIZAÇÃO. AF_11/2020</v>
          </cell>
          <cell r="E2379" t="str">
            <v>M2</v>
          </cell>
          <cell r="F2379" t="str">
            <v>602,54</v>
          </cell>
          <cell r="G2379" t="str">
            <v>626,19</v>
          </cell>
        </row>
        <row r="2380">
          <cell r="C2380" t="str">
            <v>102001</v>
          </cell>
          <cell r="D2380" t="str">
            <v>MONTAGEM E DESMONTAGEM DE FÔRMA PARA ESCADAS, COM 2 LANCES EM "U" E LAJE CASCATA, EM MADEIRA SERRADA, 2 UTILIZAÇÕES. AF_11/2020</v>
          </cell>
          <cell r="E2380" t="str">
            <v>M2</v>
          </cell>
          <cell r="F2380" t="str">
            <v>530,68</v>
          </cell>
          <cell r="G2380" t="str">
            <v>549,50</v>
          </cell>
        </row>
        <row r="2381">
          <cell r="C2381" t="str">
            <v>102002</v>
          </cell>
          <cell r="D2381" t="str">
            <v>MONTAGEM E DESMONTAGEM DE FÔRMA PARA ESCADAS, COM 2 LANCES EM "U" E LAJE CASCATA, EM CHAPA DE MADEIRA COMPENSADA RESINADA, 2 UTILIZAÇÕES. AF_11/2020</v>
          </cell>
          <cell r="E2381" t="str">
            <v>M2</v>
          </cell>
          <cell r="F2381" t="str">
            <v>266,60</v>
          </cell>
          <cell r="G2381" t="str">
            <v>283,76</v>
          </cell>
        </row>
        <row r="2382">
          <cell r="C2382" t="str">
            <v>102003</v>
          </cell>
          <cell r="D2382" t="str">
            <v>MONTAGEM E DESMONTAGEM DE FÔRMA PARA ESCADAS, COM 2 LANCES EM "U" E LAJE CASCATA, EM CHAPA DE MADEIRA COMPENSADA RESINADA, 4 UTILIZAÇÕES. AF_11/2020</v>
          </cell>
          <cell r="E2382" t="str">
            <v>M2</v>
          </cell>
          <cell r="F2382" t="str">
            <v>245,07</v>
          </cell>
          <cell r="G2382" t="str">
            <v>258,99</v>
          </cell>
        </row>
        <row r="2383">
          <cell r="C2383" t="str">
            <v>102004</v>
          </cell>
          <cell r="D2383" t="str">
            <v>MONTAGEM E DESMONTAGEM DE FÔRMA PARA ESCADAS, COM 2 LANCES EM "U" E LAJE CASCATA, EM CHAPA DE MADEIRA COMPENSADA PLASTIFICADA, 6 UTILIZAÇÕES. AF_11/2020</v>
          </cell>
          <cell r="E2383" t="str">
            <v>M2</v>
          </cell>
          <cell r="F2383" t="str">
            <v>217,16</v>
          </cell>
          <cell r="G2383" t="str">
            <v>228,80</v>
          </cell>
        </row>
        <row r="2384">
          <cell r="C2384" t="str">
            <v>102005</v>
          </cell>
          <cell r="D2384" t="str">
            <v>MONTAGEM E DESMONTAGEM DE FÔRMA PARA ESCADAS, COM 2 LANCES EM "U" E LAJE CASCATA, EM CHAPA DE MADEIRA COMPENSADA PLASTIFICADA, 8 UTILIZAÇÕES. AF_11/2020</v>
          </cell>
          <cell r="E2384" t="str">
            <v>M2</v>
          </cell>
          <cell r="F2384" t="str">
            <v>189,03</v>
          </cell>
          <cell r="G2384" t="str">
            <v>199,76</v>
          </cell>
        </row>
        <row r="2385">
          <cell r="C2385" t="str">
            <v>102006</v>
          </cell>
          <cell r="D2385" t="str">
            <v>MONTAGEM E DESMONTAGEM DE FÔRMA PARA ESCADAS, COM 2 LANCES EM "U" E LAJE CASCATA, EM CHAPA DE MADEIRA COMPENSADA PLASTIFICADA, 10 UTILIZAÇÕES. AF_11/2020</v>
          </cell>
          <cell r="E2385" t="str">
            <v>M2</v>
          </cell>
          <cell r="F2385" t="str">
            <v>171,29</v>
          </cell>
          <cell r="G2385" t="str">
            <v>181,45</v>
          </cell>
        </row>
        <row r="2386">
          <cell r="C2386" t="str">
            <v>102007</v>
          </cell>
          <cell r="D2386" t="str">
            <v>MONTAGEM E DESMONTAGEM DE FÔRMA PARA ESCADAS, COM 2 LANCES EM "L" E LAJE PLANA, EM MADEIRA SERRADA, 1 UTILIZAÇÃO. AF_11/2020</v>
          </cell>
          <cell r="E2386" t="str">
            <v>M2</v>
          </cell>
          <cell r="F2386" t="str">
            <v>559,73</v>
          </cell>
          <cell r="G2386" t="str">
            <v>583,95</v>
          </cell>
        </row>
        <row r="2387">
          <cell r="C2387" t="str">
            <v>102008</v>
          </cell>
          <cell r="D2387" t="str">
            <v>MONTAGEM E DESMONTAGEM DE FÔRMA PARA ESCADAS, COM 2 LANCES EM "L" E LAJE PLANA, EM MADEIRA SERRADA, 2 UTILIZAÇÕES. AF_11/2020</v>
          </cell>
          <cell r="E2387" t="str">
            <v>M2</v>
          </cell>
          <cell r="F2387" t="str">
            <v>474,24</v>
          </cell>
          <cell r="G2387" t="str">
            <v>493,40</v>
          </cell>
        </row>
        <row r="2388">
          <cell r="C2388" t="str">
            <v>102009</v>
          </cell>
          <cell r="D2388" t="str">
            <v>MONTAGEM E DESMONTAGEM DE FÔRMA PARA ESCADAS, COM 2 LANCES EM "L" E LAJE PLANA, EM CHAPA DE MADEIRA COMPENSADA RESINADA, 2 UTILIZAÇÕES. AF_11/2020</v>
          </cell>
          <cell r="E2388" t="str">
            <v>M2</v>
          </cell>
          <cell r="F2388" t="str">
            <v>270,30</v>
          </cell>
          <cell r="G2388" t="str">
            <v>287,37</v>
          </cell>
        </row>
        <row r="2389">
          <cell r="C2389" t="str">
            <v>102010</v>
          </cell>
          <cell r="D2389" t="str">
            <v>MONTAGEM E DESMONTAGEM DE FÔRMA PARA ESCADAS, COM 2 LANCES EM "L" E LAJE PLANA, EM CHAPA DE MADEIRA COMPENSADA RESINADA, 4 UTILIZAÇÕES. AF_11/2020</v>
          </cell>
          <cell r="E2389" t="str">
            <v>M2</v>
          </cell>
          <cell r="F2389" t="str">
            <v>245,21</v>
          </cell>
          <cell r="G2389" t="str">
            <v>258,96</v>
          </cell>
        </row>
        <row r="2390">
          <cell r="C2390" t="str">
            <v>102011</v>
          </cell>
          <cell r="D2390" t="str">
            <v>MONTAGEM E DESMONTAGEM DE FÔRMA PARA ESCADAS, COM 2 LANCES EM "L" E LAJE PLANA, EM CHAPA DE MADEIRA COMPENSADA PLASTIFICADA, 6 UTILIZAÇÕES. AF_11/2020</v>
          </cell>
          <cell r="E2390" t="str">
            <v>M2</v>
          </cell>
          <cell r="F2390" t="str">
            <v>209,28</v>
          </cell>
          <cell r="G2390" t="str">
            <v>220,82</v>
          </cell>
        </row>
        <row r="2391">
          <cell r="C2391" t="str">
            <v>102012</v>
          </cell>
          <cell r="D2391" t="str">
            <v>MONTAGEM E DESMONTAGEM DE FÔRMA PARA ESCADAS, COM 2 LANCES EM "L" E LAJE PLANA, EM CHAPA DE MADEIRA COMPENSADA PLASTIFICADA, 8 UTILIZAÇÕES. AF_11/2020</v>
          </cell>
          <cell r="E2391" t="str">
            <v>M2</v>
          </cell>
          <cell r="F2391" t="str">
            <v>181,81</v>
          </cell>
          <cell r="G2391" t="str">
            <v>192,44</v>
          </cell>
        </row>
        <row r="2392">
          <cell r="C2392" t="str">
            <v>102013</v>
          </cell>
          <cell r="D2392" t="str">
            <v>MONTAGEM E DESMONTAGEM DE FÔRMA PARA ESCADAS, COM 2 LANCES EM "L" E LAJE PLANA, EM CHAPA DE MADEIRA COMPENSADA PLASTIFICADA, 10 UTILIZAÇÕES. AF_11/2020</v>
          </cell>
          <cell r="E2392" t="str">
            <v>M2</v>
          </cell>
          <cell r="F2392" t="str">
            <v>166,59</v>
          </cell>
          <cell r="G2392" t="str">
            <v>176,67</v>
          </cell>
        </row>
        <row r="2393">
          <cell r="C2393" t="str">
            <v>102014</v>
          </cell>
          <cell r="D2393" t="str">
            <v>MONTAGEM E DESMONTAGEM DE FÔRMA PARA ESCADAS, COM 2 LANCES EM "L" E LAJE CASCATA, EM MADEIRA SERRADA, 1 UTILIZAÇÃO. AF_11/2020</v>
          </cell>
          <cell r="E2393" t="str">
            <v>M2</v>
          </cell>
          <cell r="F2393" t="str">
            <v>674,03</v>
          </cell>
          <cell r="G2393" t="str">
            <v>697,92</v>
          </cell>
        </row>
        <row r="2394">
          <cell r="C2394" t="str">
            <v>102015</v>
          </cell>
          <cell r="D2394" t="str">
            <v>MONTAGEM E DESMONTAGEM DE FÔRMA PARA ESCADAS, COM 2 LANCES EM "L" E LAJE CASCATA, EM MADEIRA SERRADA, 2 UTILIZAÇÕES. AF_11/2020</v>
          </cell>
          <cell r="E2394" t="str">
            <v>M2</v>
          </cell>
          <cell r="F2394" t="str">
            <v>571,62</v>
          </cell>
          <cell r="G2394" t="str">
            <v>590,59</v>
          </cell>
        </row>
        <row r="2395">
          <cell r="C2395" t="str">
            <v>102016</v>
          </cell>
          <cell r="D2395" t="str">
            <v>MONTAGEM E DESMONTAGEM DE FÔRMA PARA ESCADAS, COM 2 LANCES EM "L" E LAJE CASCATA, EM CHAPA DE MADEIRA COMPENSADA RESINADA, 2 UTILIZAÇÕES. AF_11/2020</v>
          </cell>
          <cell r="E2395" t="str">
            <v>M2</v>
          </cell>
          <cell r="F2395" t="str">
            <v>264,11</v>
          </cell>
          <cell r="G2395" t="str">
            <v>281,65</v>
          </cell>
        </row>
        <row r="2396">
          <cell r="C2396" t="str">
            <v>102017</v>
          </cell>
          <cell r="D2396" t="str">
            <v>MONTAGEM E DESMONTAGEM DE FÔRMA PARA ESCADAS, COM 2 LANCES EM "L" E LAJE CASCATA, EM CHAPA DE MADEIRA COMPENSADA RESINADA, 4 UTILIZAÇÕES. AF_11/2020</v>
          </cell>
          <cell r="E2396" t="str">
            <v>M2</v>
          </cell>
          <cell r="F2396" t="str">
            <v>240,74</v>
          </cell>
          <cell r="G2396" t="str">
            <v>255,02</v>
          </cell>
        </row>
        <row r="2397">
          <cell r="C2397" t="str">
            <v>102036</v>
          </cell>
          <cell r="D2397" t="str">
            <v>MONTAGEM E DESMONTAGEM DE FÔRMA PARA ESCADAS, COM 2 LANCES EM "L" E LAJE CASCATA, EM CHAPA DE MADEIRA COMPENSADA PLASTIFICADA, 6 UTILIZAÇÕES. AF_11/2020</v>
          </cell>
          <cell r="E2397" t="str">
            <v>M2</v>
          </cell>
          <cell r="F2397" t="str">
            <v>211,20</v>
          </cell>
          <cell r="G2397" t="str">
            <v>223,05</v>
          </cell>
        </row>
        <row r="2398">
          <cell r="C2398" t="str">
            <v>102037</v>
          </cell>
          <cell r="D2398" t="str">
            <v>MONTAGEM E DESMONTAGEM DE FÔRMA PARA ESCADAS, COM 2 LANCES EM "L" E LAJE CASCATA, EM CHAPA DE MADEIRA COMPENSADA PLASTIFICADA, 8 UTILIZAÇÕES. AF_11/2020</v>
          </cell>
          <cell r="E2398" t="str">
            <v>M2</v>
          </cell>
          <cell r="F2398" t="str">
            <v>183,25</v>
          </cell>
          <cell r="G2398" t="str">
            <v>194,15</v>
          </cell>
        </row>
        <row r="2399">
          <cell r="C2399" t="str">
            <v>102038</v>
          </cell>
          <cell r="D2399" t="str">
            <v>MONTAGEM E DESMONTAGEM DE FÔRMA PARA ESCADAS, COM 2 LANCES EM "L" E LAJE CASCATA, EM CHAPA DE MADEIRA COMPENSADA PLASTIFICADA, 10 UTILIZAÇÕES. AF_11/2020</v>
          </cell>
          <cell r="E2399" t="str">
            <v>M2</v>
          </cell>
          <cell r="F2399" t="str">
            <v>167,77</v>
          </cell>
          <cell r="G2399" t="str">
            <v>178,09</v>
          </cell>
        </row>
        <row r="2400">
          <cell r="C2400" t="str">
            <v>102039</v>
          </cell>
          <cell r="D2400" t="str">
            <v>MONTAGEM E DESMONTAGEM DE FÔRMA PARA ESCADAS, COM 1 LANCE E LAJE PLANA, EM MADEIRA SERRADA, 1 UTILIZAÇÃO. AF_11/2020</v>
          </cell>
          <cell r="E2400" t="str">
            <v>M2</v>
          </cell>
          <cell r="F2400" t="str">
            <v>595,98</v>
          </cell>
          <cell r="G2400" t="str">
            <v>620,14</v>
          </cell>
        </row>
        <row r="2401">
          <cell r="C2401" t="str">
            <v>102040</v>
          </cell>
          <cell r="D2401" t="str">
            <v>MONTAGEM E DESMONTAGEM DE FÔRMA PARA ESCADAS, COM 1 LANCE E LAJE PLANA, EM MADEIRA SERRADA, 2 UTILIZAÇÕES. AF_11/2020</v>
          </cell>
          <cell r="E2401" t="str">
            <v>M2</v>
          </cell>
          <cell r="F2401" t="str">
            <v>502,66</v>
          </cell>
          <cell r="G2401" t="str">
            <v>521,73</v>
          </cell>
        </row>
        <row r="2402">
          <cell r="C2402" t="str">
            <v>102041</v>
          </cell>
          <cell r="D2402" t="str">
            <v>MONTAGEM E DESMONTAGEM DE FÔRMA PARA ESCADAS, COM 1 LANCE E LAJE PLANA, EM CHAPA DE MADEIRA COMPENSADA RESINADA, 2 UTILIZAÇÕES. AF_11/2020</v>
          </cell>
          <cell r="E2402" t="str">
            <v>M2</v>
          </cell>
          <cell r="F2402" t="str">
            <v>273,75</v>
          </cell>
          <cell r="G2402" t="str">
            <v>290,57</v>
          </cell>
        </row>
        <row r="2403">
          <cell r="C2403" t="str">
            <v>102042</v>
          </cell>
          <cell r="D2403" t="str">
            <v>MONTAGEM E DESMONTAGEM DE FÔRMA PARA ESCADAS, COM 1 LANCE E LAJE PLANA, EM CHAPA DE MADEIRA COMPENSADA RESINADA, 4 UTILIZAÇÕES. AF_11/2020</v>
          </cell>
          <cell r="E2403" t="str">
            <v>M2</v>
          </cell>
          <cell r="F2403" t="str">
            <v>246,28</v>
          </cell>
          <cell r="G2403" t="str">
            <v>259,74</v>
          </cell>
        </row>
        <row r="2404">
          <cell r="C2404" t="str">
            <v>102043</v>
          </cell>
          <cell r="D2404" t="str">
            <v>MONTAGEM E DESMONTAGEM DE FÔRMA PARA ESCADAS, COM 1 LANCE E LAJE PLANA, EM CHAPA DE MADEIRA COMPENSADA PLASTIFICADA, 6 UTILIZAÇÕES. AF_11/2020</v>
          </cell>
          <cell r="E2404" t="str">
            <v>M2</v>
          </cell>
          <cell r="F2404" t="str">
            <v>211,28</v>
          </cell>
          <cell r="G2404" t="str">
            <v>222,63</v>
          </cell>
        </row>
        <row r="2405">
          <cell r="C2405" t="str">
            <v>102044</v>
          </cell>
          <cell r="D2405" t="str">
            <v>MONTAGEM E DESMONTAGEM DE FÔRMA PARA ESCADAS, COM 1 LANCE E LAJE PLANA, EM CHAPA DE MADEIRA COMPENSADA PLASTIFICADA, 8 UTILIZAÇÕES. AF_11/2020</v>
          </cell>
          <cell r="E2405" t="str">
            <v>M2</v>
          </cell>
          <cell r="F2405" t="str">
            <v>184,43</v>
          </cell>
          <cell r="G2405" t="str">
            <v>194,93</v>
          </cell>
        </row>
        <row r="2406">
          <cell r="C2406" t="str">
            <v>102045</v>
          </cell>
          <cell r="D2406" t="str">
            <v>MONTAGEM E DESMONTAGEM DE FÔRMA PARA ESCADAS, COM 1 LANCE E LAJE PLANA, EM CHAPA DE MADEIRA COMPENSADA PLASTIFICADA, 10 UTILIZAÇÕES. AF_11/2020</v>
          </cell>
          <cell r="E2406" t="str">
            <v>M2</v>
          </cell>
          <cell r="F2406" t="str">
            <v>168,33</v>
          </cell>
          <cell r="G2406" t="str">
            <v>178,30</v>
          </cell>
        </row>
        <row r="2407">
          <cell r="C2407" t="str">
            <v>102046</v>
          </cell>
          <cell r="D2407" t="str">
            <v>MONTAGEM E DESMONTAGEM DE FÔRMA PARA ESCADAS, COM 1 LANCE E LAJE CASCATA, EM MADEIRA SERRADA, 1 UTILIZAÇÃO. AF_11/2020</v>
          </cell>
          <cell r="E2407" t="str">
            <v>M2</v>
          </cell>
          <cell r="F2407" t="str">
            <v>697,55</v>
          </cell>
          <cell r="G2407" t="str">
            <v>721,27</v>
          </cell>
        </row>
        <row r="2408">
          <cell r="C2408" t="str">
            <v>102047</v>
          </cell>
          <cell r="D2408" t="str">
            <v>MONTAGEM E DESMONTAGEM DE FÔRMA PARA ESCADAS, COM 1 LANCE E LAJE CASCATA, EM MADEIRA SERRADA, 2 UTILIZAÇÕES. AF_11/2020</v>
          </cell>
          <cell r="E2408" t="str">
            <v>M2</v>
          </cell>
          <cell r="F2408" t="str">
            <v>604,84</v>
          </cell>
          <cell r="G2408" t="str">
            <v>623,61</v>
          </cell>
        </row>
        <row r="2409">
          <cell r="C2409" t="str">
            <v>102048</v>
          </cell>
          <cell r="D2409" t="str">
            <v>MONTAGEM E DESMONTAGEM DE FÔRMA PARA ESCADAS, COM 1 LANCE E LAJE CASCATA, EM CHAPA DE MADEIRA COMPENSADA RESINADA, 2 UTILIZAÇÕES. AF_11/2020</v>
          </cell>
          <cell r="E2409" t="str">
            <v>M2</v>
          </cell>
          <cell r="F2409" t="str">
            <v>259,51</v>
          </cell>
          <cell r="G2409" t="str">
            <v>276,97</v>
          </cell>
        </row>
        <row r="2410">
          <cell r="C2410" t="str">
            <v>102049</v>
          </cell>
          <cell r="D2410" t="str">
            <v>MONTAGEM E DESMONTAGEM DE FÔRMA PARA ESCADAS, COM 1 LANCE E LAJE CASCATA, EM CHAPA DE MADEIRA COMPENSADA RESINADA, 4 UTILIZAÇÕES. AF_11/2020</v>
          </cell>
          <cell r="E2410" t="str">
            <v>M2</v>
          </cell>
          <cell r="F2410" t="str">
            <v>233,63</v>
          </cell>
          <cell r="G2410" t="str">
            <v>247,79</v>
          </cell>
        </row>
        <row r="2411">
          <cell r="C2411" t="str">
            <v>102050</v>
          </cell>
          <cell r="D2411" t="str">
            <v>MONTAGEM E DESMONTAGEM DE FÔRMA PARA ESCADAS, COM 1 LANCE E LAJE CASCATA, EM CHAPA DE MADEIRA COMPENSADA PLASTIFICADA, 6 UTILIZAÇÕES. AF_11/2020</v>
          </cell>
          <cell r="E2411" t="str">
            <v>M2</v>
          </cell>
          <cell r="F2411" t="str">
            <v>206,16</v>
          </cell>
          <cell r="G2411" t="str">
            <v>217,94</v>
          </cell>
        </row>
        <row r="2412">
          <cell r="C2412" t="str">
            <v>102051</v>
          </cell>
          <cell r="D2412" t="str">
            <v>MONTAGEM E DESMONTAGEM DE FÔRMA PARA ESCADAS, COM 1 LANCE E LAJE CASCATA, EM CHAPA DE MADEIRA COMPENSADA PLASTIFICADA, 8 UTILIZAÇÕES. AF_11/2020</v>
          </cell>
          <cell r="E2412" t="str">
            <v>M2</v>
          </cell>
          <cell r="F2412" t="str">
            <v>178,18</v>
          </cell>
          <cell r="G2412" t="str">
            <v>189,01</v>
          </cell>
        </row>
        <row r="2413">
          <cell r="C2413" t="str">
            <v>102052</v>
          </cell>
          <cell r="D2413" t="str">
            <v>MONTAGEM E DESMONTAGEM DE FÔRMA PARA ESCADAS, COM 1 LANCE E LAJE CASCATA, EM CHAPA DE MADEIRA COMPENSADA PLASTIFICADA, 10 UTILIZAÇÕES. AF_11/2020</v>
          </cell>
          <cell r="E2413" t="str">
            <v>M2</v>
          </cell>
          <cell r="F2413" t="str">
            <v>162,68</v>
          </cell>
          <cell r="G2413" t="str">
            <v>172,95</v>
          </cell>
        </row>
        <row r="2414">
          <cell r="C2414" t="str">
            <v>102059</v>
          </cell>
          <cell r="D2414" t="str">
            <v>MONTAGEM E DESMONTAGEM DE FÔRMA PARA ESCADA DUPLA COM 2 LANCES EM "X" E LAJE PLANA, EM MADEIRA SERRADA, 1 UTILIZAÇÃO. AF_11/2020</v>
          </cell>
          <cell r="E2414" t="str">
            <v>M2</v>
          </cell>
          <cell r="F2414" t="str">
            <v>555,96</v>
          </cell>
          <cell r="G2414" t="str">
            <v>577,98</v>
          </cell>
        </row>
        <row r="2415">
          <cell r="C2415" t="str">
            <v>102060</v>
          </cell>
          <cell r="D2415" t="str">
            <v>MONTAGEM E DESMONTAGEM DE FÔRMA PARA ESCADA DUPLA COM 2 LANCES EM "X" E LAJE PLANA, EM MADEIRA SERRADA, 2 UTILIZAÇÕES. AF_11/2020</v>
          </cell>
          <cell r="E2415" t="str">
            <v>M2</v>
          </cell>
          <cell r="F2415" t="str">
            <v>473,38</v>
          </cell>
          <cell r="G2415" t="str">
            <v>490,88</v>
          </cell>
        </row>
        <row r="2416">
          <cell r="C2416" t="str">
            <v>102061</v>
          </cell>
          <cell r="D2416" t="str">
            <v>MONTAGEM E DESMONTAGEM DE FÔRMA PARA ESCADA DUPLA COM 2 LANCES EM "X" E LAJE PLANA, EM CHAPA DE MADEIRA COMPENSADA RESINADA, 2 UTILIZAÇÕES. AF_11/2020</v>
          </cell>
          <cell r="E2416" t="str">
            <v>M2</v>
          </cell>
          <cell r="F2416" t="str">
            <v>253,89</v>
          </cell>
          <cell r="G2416" t="str">
            <v>268,49</v>
          </cell>
        </row>
        <row r="2417">
          <cell r="C2417" t="str">
            <v>102062</v>
          </cell>
          <cell r="D2417" t="str">
            <v>MONTAGEM E DESMONTAGEM DE FÔRMA PARA ESCADA DUPLA COM 2 LANCES EM "X" E LAJE PLANA, EM CHAPA DE MADEIRA COMPENSADA RESINADA, 4 UTILIZAÇÕES. AF_11/2020</v>
          </cell>
          <cell r="E2417" t="str">
            <v>M2</v>
          </cell>
          <cell r="F2417" t="str">
            <v>233,06</v>
          </cell>
          <cell r="G2417" t="str">
            <v>244,86</v>
          </cell>
        </row>
        <row r="2418">
          <cell r="C2418" t="str">
            <v>102063</v>
          </cell>
          <cell r="D2418" t="str">
            <v>MONTAGEM E DESMONTAGEM DE FÔRMA PARA ESCADA DUPLA COM 2 LANCES EM "X" E LAJE PLANA, EM CHAPA DE MADEIRA COMPENSADA PLASTIFICADA, 6 UTILIZAÇÕES. AF_11/2020</v>
          </cell>
          <cell r="E2418" t="str">
            <v>M2</v>
          </cell>
          <cell r="F2418" t="str">
            <v>199,10</v>
          </cell>
          <cell r="G2418" t="str">
            <v>208,95</v>
          </cell>
        </row>
        <row r="2419">
          <cell r="C2419" t="str">
            <v>102064</v>
          </cell>
          <cell r="D2419" t="str">
            <v>MONTAGEM E DESMONTAGEM DE FÔRMA PARA ESCADA DUPLA COM 2 LANCES EM "X" E LAJE PLANA, EM CHAPA DE MADEIRA COMPENSADA PLASTIFICADA, 8 UTILIZAÇÕES. AF_11/2020</v>
          </cell>
          <cell r="E2419" t="str">
            <v>M2</v>
          </cell>
          <cell r="F2419" t="str">
            <v>171,82</v>
          </cell>
          <cell r="G2419" t="str">
            <v>180,86</v>
          </cell>
        </row>
        <row r="2420">
          <cell r="C2420" t="str">
            <v>102065</v>
          </cell>
          <cell r="D2420" t="str">
            <v>MONTAGEM E DESMONTAGEM DE FÔRMA PARA ESCADA DUPLA COM 2 LANCES EM "X" E LAJE PLANA, EM CHAPA DE MADEIRA COMPENSADA PLASTIFICADA, 10 UTILIZAÇÕES. AF_11/2020</v>
          </cell>
          <cell r="E2420" t="str">
            <v>M2</v>
          </cell>
          <cell r="F2420" t="str">
            <v>156,74</v>
          </cell>
          <cell r="G2420" t="str">
            <v>165,31</v>
          </cell>
        </row>
        <row r="2421">
          <cell r="C2421" t="str">
            <v>102066</v>
          </cell>
          <cell r="D2421" t="str">
            <v>MONTAGEM E DESMONTAGEM DE FÔRMA PARA ESCADA DUPLA COM 2 LANCES EM "X" E LAJE CASCATA, EM MADEIRA SERRADA, 1 UTILIZAÇÃO. AF_11/2020</v>
          </cell>
          <cell r="E2421" t="str">
            <v>M2</v>
          </cell>
          <cell r="F2421" t="str">
            <v>608,57</v>
          </cell>
          <cell r="G2421" t="str">
            <v>630,15</v>
          </cell>
        </row>
        <row r="2422">
          <cell r="C2422" t="str">
            <v>102067</v>
          </cell>
          <cell r="D2422" t="str">
            <v>MONTAGEM E DESMONTAGEM DE FÔRMA PARA ESCADA DUPLA COM 2 LANCES EM "X" E LAJE CASCATA, EM MADEIRA SERRADA, 2 UTILIZAÇÕES. AF_11/2020</v>
          </cell>
          <cell r="E2422" t="str">
            <v>M2</v>
          </cell>
          <cell r="F2422" t="str">
            <v>530,97</v>
          </cell>
          <cell r="G2422" t="str">
            <v>548,17</v>
          </cell>
        </row>
        <row r="2423">
          <cell r="C2423" t="str">
            <v>102068</v>
          </cell>
          <cell r="D2423" t="str">
            <v>MONTAGEM E DESMONTAGEM DE FÔRMA PARA ESCADA DUPLA COM 2 LANCES EM "X" E LAJE CASCATA, EM CHAPA DE MADEIRA COMPENSADA RESINADA, 2 UTILIZAÇÕES. AF_11/2020</v>
          </cell>
          <cell r="E2423" t="str">
            <v>M2</v>
          </cell>
          <cell r="F2423" t="str">
            <v>237,96</v>
          </cell>
          <cell r="G2423" t="str">
            <v>252,87</v>
          </cell>
        </row>
        <row r="2424">
          <cell r="C2424" t="str">
            <v>102069</v>
          </cell>
          <cell r="D2424" t="str">
            <v>MONTAGEM E DESMONTAGEM DE FÔRMA PARA ESCADA DUPLA COM 2 LANCES EM "X" E LAJE CASCATA, EM CHAPA DE MADEIRA COMPENSADA RESINADA, 4 UTILIZAÇÕES. AF_11/2020</v>
          </cell>
          <cell r="E2424" t="str">
            <v>M2</v>
          </cell>
          <cell r="F2424" t="str">
            <v>218,90</v>
          </cell>
          <cell r="G2424" t="str">
            <v>231,08</v>
          </cell>
        </row>
        <row r="2425">
          <cell r="C2425" t="str">
            <v>102070</v>
          </cell>
          <cell r="D2425" t="str">
            <v>MONTAGEM E DESMONTAGEM DE FÔRMA PARA ESCADA DUPLA COM 2 LANCES EM "X" E LAJE CASCATA, EM CHAPA DE MADEIRA COMPENSADA PLASTIFICADA, 6 UTILIZAÇÕES. AF_11/2020</v>
          </cell>
          <cell r="E2425" t="str">
            <v>M2</v>
          </cell>
          <cell r="F2425" t="str">
            <v>192,66</v>
          </cell>
          <cell r="G2425" t="str">
            <v>202,73</v>
          </cell>
        </row>
        <row r="2426">
          <cell r="C2426" t="str">
            <v>102071</v>
          </cell>
          <cell r="D2426" t="str">
            <v>MONTAGEM E DESMONTAGEM DE FÔRMA PARA ESCADA DUPLA COM 2 LANCES EM "X" E LAJE CASCATA, EM CHAPA DE MADEIRA COMPENSADA PLASTIFICADA, 8 UTILIZAÇÕES. AF_11/2020</v>
          </cell>
          <cell r="E2426" t="str">
            <v>M2</v>
          </cell>
          <cell r="F2426" t="str">
            <v>166,56</v>
          </cell>
          <cell r="G2426" t="str">
            <v>175,79</v>
          </cell>
        </row>
        <row r="2427">
          <cell r="C2427" t="str">
            <v>102072</v>
          </cell>
          <cell r="D2427" t="str">
            <v>MONTAGEM E DESMONTAGEM DE FÔRMA PARA ESCADA DUPLA COM 2 LANCES EM "X" E LAJE CASCATA, EM CHAPA DE MADEIRA COMPENSADA PLASTIFICADA, 10 UTILIZAÇÕES. AF_11/2020</v>
          </cell>
          <cell r="E2427" t="str">
            <v>M2</v>
          </cell>
          <cell r="F2427" t="str">
            <v>156,11</v>
          </cell>
          <cell r="G2427" t="str">
            <v>164,72</v>
          </cell>
        </row>
        <row r="2428">
          <cell r="C2428" t="str">
            <v>102073</v>
          </cell>
          <cell r="D2428" t="str">
            <v>ESCADA EM CONCRETO ARMADO MOLDADO IN LOCO, FCK 20 MPA, COM 1 LANCE E LAJE PLANA, FÔRMA EM CHAPA DE MADEIRA COMPENSADA RESINADA. AF_11/2020</v>
          </cell>
          <cell r="E2428" t="str">
            <v>M3</v>
          </cell>
          <cell r="F2428" t="str">
            <v>3.299,99</v>
          </cell>
          <cell r="G2428" t="str">
            <v>3.434,83</v>
          </cell>
        </row>
        <row r="2429">
          <cell r="C2429" t="str">
            <v>102074</v>
          </cell>
          <cell r="D2429" t="str">
            <v>ESCADA EM CONCRETO ARMADO MOLDADO IN LOCO, FCK 20 MPA, COM 2 LANCES EM "U" E LAJE PLANA, FÔRMA EM CHAPA DE MADEIRA COMPENSADA RESINADA. AF_11/2020</v>
          </cell>
          <cell r="E2429" t="str">
            <v>M3</v>
          </cell>
          <cell r="F2429" t="str">
            <v>3.973,82</v>
          </cell>
          <cell r="G2429" t="str">
            <v>4.125,03</v>
          </cell>
        </row>
        <row r="2430">
          <cell r="C2430" t="str">
            <v>102075</v>
          </cell>
          <cell r="D2430" t="str">
            <v>ESCADA EM CONCRETO ARMADO MOLDADO IN LOCO, FCK 20 MPA, COM 2 LANCES EM "L" E LAJE PLANA, FÔRMA EM CHAPA DE MADEIRA COMPENSADA RESINADA. AF_11/2020</v>
          </cell>
          <cell r="E2430" t="str">
            <v>M3</v>
          </cell>
          <cell r="F2430" t="str">
            <v>4.159,82</v>
          </cell>
          <cell r="G2430" t="str">
            <v>4.316,60</v>
          </cell>
        </row>
        <row r="2431">
          <cell r="C2431" t="str">
            <v>102076</v>
          </cell>
          <cell r="D2431" t="str">
            <v>ESCADA EM CONCRETO ARMADO MOLDADO IN LOCO, FCK 20 MPA, COM 2 LANCES EM "X" E LAJE PLANA, FÔRMA EM CHAPA DE MADEIRA COMPENSADA RESINADA. AF_11/2020</v>
          </cell>
          <cell r="E2431" t="str">
            <v>M3</v>
          </cell>
          <cell r="F2431" t="str">
            <v>4.284,60</v>
          </cell>
          <cell r="G2431" t="str">
            <v>4.437,59</v>
          </cell>
        </row>
        <row r="2432">
          <cell r="C2432" t="str">
            <v>102077</v>
          </cell>
          <cell r="D2432" t="str">
            <v>ESCADA EM CONCRETO ARMADO MOLDADO IN LOCO, FCK 20 MPA, COM 1 LANCE E LAJE CASCATA, FÔRMA EM CHAPA DE MADEIRA COMPENSADA RESINADA. AF_11/2020</v>
          </cell>
          <cell r="E2432" t="str">
            <v>M3</v>
          </cell>
          <cell r="F2432" t="str">
            <v>4.695,57</v>
          </cell>
          <cell r="G2432" t="str">
            <v>4.898,40</v>
          </cell>
        </row>
        <row r="2433">
          <cell r="C2433" t="str">
            <v>102078</v>
          </cell>
          <cell r="D2433" t="str">
            <v>ESCADA EM CONCRETO ARMADO MOLDADO IN LOCO, FCK 20 MPA, COM 2 LANCES EM "U" E LAJE CASCATA, FÔRMA EM CHAPA DE MADEIRA COMPENSADA RESINADA. AF_11/2020</v>
          </cell>
          <cell r="E2433" t="str">
            <v>M3</v>
          </cell>
          <cell r="F2433" t="str">
            <v>4.775,82</v>
          </cell>
          <cell r="G2433" t="str">
            <v>4.975,61</v>
          </cell>
        </row>
        <row r="2434">
          <cell r="C2434" t="str">
            <v>102079</v>
          </cell>
          <cell r="D2434" t="str">
            <v>ESCADA EM CONCRETO ARMADO MOLDADO IN LOCO, FCK 20 MPA, COM 2 LANCES EM "L" E LAJE CASCATA, FÔRMA EM CHAPA DE MADEIRA COMPENSADA RESINADA. AF_11/2020</v>
          </cell>
          <cell r="E2434" t="str">
            <v>M3</v>
          </cell>
          <cell r="F2434" t="str">
            <v>4.587,92</v>
          </cell>
          <cell r="G2434" t="str">
            <v>4.779,07</v>
          </cell>
        </row>
        <row r="2435">
          <cell r="C2435" t="str">
            <v>102080</v>
          </cell>
          <cell r="D2435" t="str">
            <v>ESCADA EM CONCRETO ARMADO MOLDADO IN LOCO, FCK 20 MPA, COM 2 LANCES EM "X" E LAJE CASCATA, FÔRMA EM CHAPA DE MADEIRA COMPENSADA RESINADA. AF_11/2020</v>
          </cell>
          <cell r="E2435" t="str">
            <v>M3</v>
          </cell>
          <cell r="F2435" t="str">
            <v>4.044,86</v>
          </cell>
          <cell r="G2435" t="str">
            <v>4.197,54</v>
          </cell>
        </row>
        <row r="2436">
          <cell r="C2436" t="str">
            <v>102086</v>
          </cell>
          <cell r="D2436" t="str">
            <v>FABRICAÇÃO DE FÔRMA PARA ESCADA DUPLA COM 2 LANCES EM "X" E LAJE PLANA, EM CHAPA DE MADEIRA COMPENSADA PLASTIFICADA, E=18 MM. AF_11/2020</v>
          </cell>
          <cell r="E2436" t="str">
            <v>M2</v>
          </cell>
          <cell r="F2436" t="str">
            <v>214,44</v>
          </cell>
          <cell r="G2436" t="str">
            <v>217,64</v>
          </cell>
        </row>
        <row r="2437">
          <cell r="C2437" t="str">
            <v>102087</v>
          </cell>
          <cell r="D2437" t="str">
            <v>FABRICAÇÃO DE FÔRMA PARA ESCADA DUPLA COM 2 LANCES EM "X" E LAJE PLANA, EM CHAPA DE MADEIRA COMPENSADA RESINADA, E= 17 MM. AF_11/2020</v>
          </cell>
          <cell r="E2437" t="str">
            <v>M2</v>
          </cell>
          <cell r="F2437" t="str">
            <v>163,60</v>
          </cell>
          <cell r="G2437" t="str">
            <v>166,80</v>
          </cell>
        </row>
        <row r="2438">
          <cell r="C2438" t="str">
            <v>102088</v>
          </cell>
          <cell r="D2438" t="str">
            <v>FABRICAÇÃO DE FÔRMA PARA ESCADA DUPLA COM 2 LANCES EM X E LAJE PLANA, EM MADEIRA SERRADA, E=25 MM. AF_11/2020</v>
          </cell>
          <cell r="E2438" t="str">
            <v>M2</v>
          </cell>
          <cell r="F2438" t="str">
            <v>340,28</v>
          </cell>
          <cell r="G2438" t="str">
            <v>343,63</v>
          </cell>
        </row>
        <row r="2439">
          <cell r="C2439" t="str">
            <v>102089</v>
          </cell>
          <cell r="D2439" t="str">
            <v>FABRICAÇÃO DE FÔRMA PARA ESCADA DUPLA COM 2 LANCES EM "X" E LAJE CASCATA, EM CHAPA DE MADEIRA COMPENSADA PLASTIFICADA, E=18 MM. AF_11/2020</v>
          </cell>
          <cell r="E2439" t="str">
            <v>M2</v>
          </cell>
          <cell r="F2439" t="str">
            <v>203,71</v>
          </cell>
          <cell r="G2439" t="str">
            <v>207,18</v>
          </cell>
        </row>
        <row r="2440">
          <cell r="C2440" t="str">
            <v>102090</v>
          </cell>
          <cell r="D2440" t="str">
            <v>FABRICAÇÃO DE FÔRMA PARA ESCADA DUPLA COM 2 LANCES EM "X" E LAJE CASCATA, EM CHAPA DE MADEIRA COMPENSADA RESINADA, E= 17 MM. AF_11/2020</v>
          </cell>
          <cell r="E2440" t="str">
            <v>M2</v>
          </cell>
          <cell r="F2440" t="str">
            <v>146,04</v>
          </cell>
          <cell r="G2440" t="str">
            <v>149,51</v>
          </cell>
        </row>
        <row r="2441">
          <cell r="C2441" t="str">
            <v>102091</v>
          </cell>
          <cell r="D2441" t="str">
            <v>FABRICAÇÃO DE FÔRMA PARA ESCADA DUPLA COM 2 LANCES EM X E LAJE CASCATA, EM MADEIRA SERRADA, E=25 MM. AF_11/2020</v>
          </cell>
          <cell r="E2441" t="str">
            <v>M2</v>
          </cell>
          <cell r="F2441" t="str">
            <v>406,41</v>
          </cell>
          <cell r="G2441" t="str">
            <v>409,92</v>
          </cell>
        </row>
        <row r="2442">
          <cell r="C2442" t="str">
            <v>103760</v>
          </cell>
          <cell r="D2442" t="str">
            <v>MONTAGEM E DESMONTAGEM DE FÔRMA DE LAJE MACIÇA, PÉ-DIREITO SIMPLES, EM CHAPA DE MADEIRA COMPENSADA RESINADA E CIMBRAMENTO DE MADEIRA, 2 UTILIZAÇÕES. AF_03/2022</v>
          </cell>
          <cell r="E2442" t="str">
            <v>M2</v>
          </cell>
          <cell r="F2442" t="str">
            <v>143,00</v>
          </cell>
          <cell r="G2442" t="str">
            <v>146,56</v>
          </cell>
        </row>
        <row r="2443">
          <cell r="C2443" t="str">
            <v>103761</v>
          </cell>
          <cell r="D2443" t="str">
            <v>MONTAGEM E DESMONTAGEM DE FÔRMA DE LAJE MACIÇA, PÉ-DIREITO SIMPLES, EM CHAPA DE MADEIRA COMPENSADA RESINADA E CIMBRAMENTO DE MADEIRA, 4 UTILIZAÇÕES. AF_03/2022</v>
          </cell>
          <cell r="E2443" t="str">
            <v>M2</v>
          </cell>
          <cell r="F2443" t="str">
            <v>88,26</v>
          </cell>
          <cell r="G2443" t="str">
            <v>91,55</v>
          </cell>
        </row>
        <row r="2444">
          <cell r="C2444" t="str">
            <v>103762</v>
          </cell>
          <cell r="D2444" t="str">
            <v>MONTAGEM E DESMONTAGEM DE FÔRMA DE LAJE MACIÇA, PÉ-DIREITO SIMPLES, EM CHAPA DE MADEIRA COMPENSADA RESINADA E CIMBRAMENTO DE MADEIRA, 6 UTILIZAÇÕES. AF_03/2022</v>
          </cell>
          <cell r="E2444" t="str">
            <v>M2</v>
          </cell>
          <cell r="F2444" t="str">
            <v>74,21</v>
          </cell>
          <cell r="G2444" t="str">
            <v>77,23</v>
          </cell>
        </row>
        <row r="2445">
          <cell r="C2445" t="str">
            <v>103763</v>
          </cell>
          <cell r="D2445" t="str">
            <v>MONTAGEM E DESMONTAGEM DE FÔRMA DE LAJE MACIÇA, PÉ-DIREITO SIMPLES, EM CHAPA DE MADEIRA COMPENSADA RESINADA E CIMBRAMENTO DE MADEIRA, 8 UTILIZAÇÕES. AF_03/2022</v>
          </cell>
          <cell r="E2445" t="str">
            <v>M2</v>
          </cell>
          <cell r="F2445" t="str">
            <v>64,10</v>
          </cell>
          <cell r="G2445" t="str">
            <v>66,91</v>
          </cell>
        </row>
        <row r="2446">
          <cell r="C2446" t="str">
            <v>89996</v>
          </cell>
          <cell r="D2446" t="str">
            <v>ARMAÇÃO VERTICAL DE ALVENARIA ESTRUTURAL; DIÂMETRO DE 10,0 MM. AF_09/2021</v>
          </cell>
          <cell r="E2446" t="str">
            <v>KG</v>
          </cell>
          <cell r="F2446" t="str">
            <v>10,62</v>
          </cell>
          <cell r="G2446" t="str">
            <v>10,87</v>
          </cell>
        </row>
        <row r="2447">
          <cell r="C2447" t="str">
            <v>89997</v>
          </cell>
          <cell r="D2447" t="str">
            <v>ARMAÇÃO VERTICAL DE ALVENARIA ESTRUTURAL; DIÂMETRO DE 12,5 MM. AF_09/2021</v>
          </cell>
          <cell r="E2447" t="str">
            <v>KG</v>
          </cell>
          <cell r="F2447" t="str">
            <v>8,74</v>
          </cell>
          <cell r="G2447" t="str">
            <v>8,90</v>
          </cell>
        </row>
        <row r="2448">
          <cell r="C2448" t="str">
            <v>89998</v>
          </cell>
          <cell r="D2448" t="str">
            <v>ARMAÇÃO DE CINTA DE ALVENARIA ESTRUTURAL; DIÂMETRO DE 10,0 MM. AF_09/2021</v>
          </cell>
          <cell r="E2448" t="str">
            <v>KG</v>
          </cell>
          <cell r="F2448" t="str">
            <v>10,20</v>
          </cell>
          <cell r="G2448" t="str">
            <v>10,39</v>
          </cell>
        </row>
        <row r="2449">
          <cell r="C2449" t="str">
            <v>89999</v>
          </cell>
          <cell r="D2449" t="str">
            <v>ARMAÇÃO DE VERGA E CONTRAVERGA DE ALVENARIA ESTRUTURAL; DIÂMETRO DE 8,0 MM. AF_09/2021</v>
          </cell>
          <cell r="E2449" t="str">
            <v>KG</v>
          </cell>
          <cell r="F2449" t="str">
            <v>15,06</v>
          </cell>
          <cell r="G2449" t="str">
            <v>15,77</v>
          </cell>
        </row>
        <row r="2450">
          <cell r="C2450" t="str">
            <v>90000</v>
          </cell>
          <cell r="D2450" t="str">
            <v>ARMAÇÃO DE VERGA E CONTRAVERGA DE ALVENARIA ESTRUTURAL; DIÂMETRO DE 10,0 MM. AF_09/2021</v>
          </cell>
          <cell r="E2450" t="str">
            <v>KG</v>
          </cell>
          <cell r="F2450" t="str">
            <v>12,40</v>
          </cell>
          <cell r="G2450" t="str">
            <v>12,85</v>
          </cell>
        </row>
        <row r="2451">
          <cell r="C2451" t="str">
            <v>91593</v>
          </cell>
          <cell r="D2451" t="str">
            <v>ARMAÇÃO DO SISTEMA DE PAREDES DE CONCRETO, EXECUTADA EM PAREDES DE EDIFICAÇÕES DE MÚLTIPLOS PAVIMENTOS, TELA Q-138. AF_06/2019</v>
          </cell>
          <cell r="E2451" t="str">
            <v>KG</v>
          </cell>
          <cell r="F2451" t="str">
            <v>14,34</v>
          </cell>
          <cell r="G2451" t="str">
            <v>14,42</v>
          </cell>
        </row>
        <row r="2452">
          <cell r="C2452" t="str">
            <v>91594</v>
          </cell>
          <cell r="D2452" t="str">
            <v>ARMAÇÃO DO SISTEMA DE PAREDES DE CONCRETO, EXECUTADA EM PAREDES DE EDIFICAÇÕES TÉRREAS OU DE MÚLTIPLOS PAVIMENTOS, TELA Q-92. AF_06/2019</v>
          </cell>
          <cell r="E2452" t="str">
            <v>KG</v>
          </cell>
          <cell r="F2452" t="str">
            <v>14,69</v>
          </cell>
          <cell r="G2452" t="str">
            <v>14,82</v>
          </cell>
        </row>
        <row r="2453">
          <cell r="C2453" t="str">
            <v>91595</v>
          </cell>
          <cell r="D2453" t="str">
            <v>ARMAÇÃO DO SISTEMA DE PAREDES DE CONCRETO, EXECUTADA EM PAREDES DE EDIFICAÇÕES TÉRREAS, TELA Q-61. AF_06/2019</v>
          </cell>
          <cell r="E2453" t="str">
            <v>KG</v>
          </cell>
          <cell r="F2453" t="str">
            <v>15,22</v>
          </cell>
          <cell r="G2453" t="str">
            <v>15,41</v>
          </cell>
        </row>
        <row r="2454">
          <cell r="C2454" t="str">
            <v>91596</v>
          </cell>
          <cell r="D2454" t="str">
            <v>ARMAÇÃO DO SISTEMA DE PAREDES DE CONCRETO, EXECUTADA COMO ARMADURA POSITIVA DE LAJES, TELA Q-138. AF_06/2019</v>
          </cell>
          <cell r="E2454" t="str">
            <v>KG</v>
          </cell>
          <cell r="F2454" t="str">
            <v>14,60</v>
          </cell>
          <cell r="G2454" t="str">
            <v>14,72</v>
          </cell>
        </row>
        <row r="2455">
          <cell r="C2455" t="str">
            <v>91597</v>
          </cell>
          <cell r="D2455" t="str">
            <v>ARMAÇÃO DO SISTEMA DE PAREDES DE CONCRETO, EXECUTADA COMO ARMADURA NEGATIVA DE LAJES, TELA T-196. AF_06/2019</v>
          </cell>
          <cell r="E2455" t="str">
            <v>KG</v>
          </cell>
          <cell r="F2455" t="str">
            <v>10,21</v>
          </cell>
          <cell r="G2455" t="str">
            <v>10,34</v>
          </cell>
        </row>
        <row r="2456">
          <cell r="C2456" t="str">
            <v>91598</v>
          </cell>
          <cell r="D2456" t="str">
            <v>ARMAÇÃO DO SISTEMA DE PAREDES DE CONCRETO, EXECUTADA COMO ARMADURA POSITIVA DE LAJES, TELA Q-113. AF_06/2019</v>
          </cell>
          <cell r="E2456" t="str">
            <v>KG</v>
          </cell>
          <cell r="F2456" t="str">
            <v>14,21</v>
          </cell>
          <cell r="G2456" t="str">
            <v>14,34</v>
          </cell>
        </row>
        <row r="2457">
          <cell r="C2457" t="str">
            <v>91599</v>
          </cell>
          <cell r="D2457" t="str">
            <v>ARMAÇÃO DO SISTEMA DE PAREDES DE CONCRETO, EXECUTADA COMO ARMADURA NEGATIVA DE LAJES, TELA L-159. AF_06/2019</v>
          </cell>
          <cell r="E2457" t="str">
            <v>KG</v>
          </cell>
          <cell r="F2457" t="str">
            <v>10,58</v>
          </cell>
          <cell r="G2457" t="str">
            <v>10,72</v>
          </cell>
        </row>
        <row r="2458">
          <cell r="C2458" t="str">
            <v>91600</v>
          </cell>
          <cell r="D2458" t="str">
            <v>ARMAÇÃO DO SISTEMA DE PAREDES DE CONCRETO, EXECUTADA EM PLATIBANDAS, TELA Q-92. AF_06/2019</v>
          </cell>
          <cell r="E2458" t="str">
            <v>KG</v>
          </cell>
          <cell r="F2458" t="str">
            <v>16,73</v>
          </cell>
          <cell r="G2458" t="str">
            <v>17,08</v>
          </cell>
        </row>
        <row r="2459">
          <cell r="C2459" t="str">
            <v>91601</v>
          </cell>
          <cell r="D2459" t="str">
            <v>ARMAÇÃO DO SISTEMA DE PAREDES DE CONCRETO, EXECUTADA COMO REFORÇO, VERGALHÃO DE 6,3 MM DE DIÂMETRO. AF_06/2019</v>
          </cell>
          <cell r="E2459" t="str">
            <v>KG</v>
          </cell>
          <cell r="F2459" t="str">
            <v>12,48</v>
          </cell>
          <cell r="G2459" t="str">
            <v>12,73</v>
          </cell>
        </row>
        <row r="2460">
          <cell r="C2460" t="str">
            <v>91602</v>
          </cell>
          <cell r="D2460" t="str">
            <v>ARMAÇÃO DO SISTEMA DE PAREDES DE CONCRETO, EXECUTADA COMO REFORÇO, VERGALHÃO DE 8,0 MM DE DIÂMETRO. AF_06/2019</v>
          </cell>
          <cell r="E2460" t="str">
            <v>KG</v>
          </cell>
          <cell r="F2460" t="str">
            <v>11,68</v>
          </cell>
          <cell r="G2460" t="str">
            <v>11,83</v>
          </cell>
        </row>
        <row r="2461">
          <cell r="C2461" t="str">
            <v>91603</v>
          </cell>
          <cell r="D2461" t="str">
            <v>ARMAÇÃO DO SISTEMA DE PAREDES DE CONCRETO, EXECUTADA COMO REFORÇO, VERGALHÃO DE 10,0 MM DE DIÂMETRO. AF_06/2019</v>
          </cell>
          <cell r="E2461" t="str">
            <v>KG</v>
          </cell>
          <cell r="F2461" t="str">
            <v>11,03</v>
          </cell>
          <cell r="G2461" t="str">
            <v>11,18</v>
          </cell>
        </row>
        <row r="2462">
          <cell r="C2462" t="str">
            <v>92759</v>
          </cell>
          <cell r="D2462" t="str">
            <v>ARMAÇÃO DE PILAR OU VIGA DE UMA ESTRUTURA CONVENCIONAL DE CONCRETO ARMADO EM UM EDIFÍCIO DE MÚLTIPLOS PAVIMENTOS UTILIZANDO AÇO CA-60 DE 5,0 MM - MONTAGEM. AF_12/2015</v>
          </cell>
          <cell r="E2462" t="str">
            <v>KG</v>
          </cell>
          <cell r="F2462" t="str">
            <v>14,54</v>
          </cell>
          <cell r="G2462" t="str">
            <v>15,16</v>
          </cell>
        </row>
        <row r="2463">
          <cell r="C2463" t="str">
            <v>92760</v>
          </cell>
          <cell r="D2463" t="str">
            <v>ARMAÇÃO DE PILAR OU VIGA DE UMA ESTRUTURA CONVENCIONAL DE CONCRETO ARMADO EM UM EDIFÍCIO DE MÚLTIPLOS PAVIMENTOS UTILIZANDO AÇO CA-50 DE 6,3 MM - MONTAGEM. AF_12/2015</v>
          </cell>
          <cell r="E2463" t="str">
            <v>KG</v>
          </cell>
          <cell r="F2463" t="str">
            <v>13,91</v>
          </cell>
          <cell r="G2463" t="str">
            <v>14,32</v>
          </cell>
        </row>
        <row r="2464">
          <cell r="C2464" t="str">
            <v>92761</v>
          </cell>
          <cell r="D2464" t="str">
            <v>ARMAÇÃO DE PILAR OU VIGA DE UMA ESTRUTURA CONVENCIONAL DE CONCRETO ARMADO EM UM EDIFÍCIO DE MÚLTIPLOS PAVIMENTOS UTILIZANDO AÇO CA-50 DE 8,0 MM - MONTAGEM. AF_12/2015</v>
          </cell>
          <cell r="E2464" t="str">
            <v>KG</v>
          </cell>
          <cell r="F2464" t="str">
            <v>13,22</v>
          </cell>
          <cell r="G2464" t="str">
            <v>13,49</v>
          </cell>
        </row>
        <row r="2465">
          <cell r="C2465" t="str">
            <v>92762</v>
          </cell>
          <cell r="D2465" t="str">
            <v>ARMAÇÃO DE PILAR OU VIGA DE UMA ESTRUTURA CONVENCIONAL DE CONCRETO ARMADO EM UM EDIFÍCIO DE MÚLTIPLOS PAVIMENTOS UTILIZANDO AÇO CA-50 DE 10,0 MM - MONTAGEM. AF_12/2015</v>
          </cell>
          <cell r="E2465" t="str">
            <v>KG</v>
          </cell>
          <cell r="F2465" t="str">
            <v>11,90</v>
          </cell>
          <cell r="G2465" t="str">
            <v>12,11</v>
          </cell>
        </row>
        <row r="2466">
          <cell r="C2466" t="str">
            <v>92763</v>
          </cell>
          <cell r="D2466" t="str">
            <v>ARMAÇÃO DE PILAR OU VIGA DE UMA ESTRUTURA CONVENCIONAL DE CONCRETO ARMADO EM UM EDIFÍCIO DE MÚLTIPLOS PAVIMENTOS UTILIZANDO AÇO CA-50 DE 12,5 MM - MONTAGEM. AF_12/2015</v>
          </cell>
          <cell r="E2466" t="str">
            <v>KG</v>
          </cell>
          <cell r="F2466" t="str">
            <v>10,09</v>
          </cell>
          <cell r="G2466" t="str">
            <v>10,23</v>
          </cell>
        </row>
        <row r="2467">
          <cell r="C2467" t="str">
            <v>92764</v>
          </cell>
          <cell r="D2467" t="str">
            <v>ARMAÇÃO DE PILAR OU VIGA DE UMA ESTRUTURA CONVENCIONAL DE CONCRETO ARMADO EM UM EDIFÍCIO DE MÚLTIPLOS PAVIMENTOS UTILIZANDO AÇO CA-50 DE 16,0 MM - MONTAGEM. AF_12/2015</v>
          </cell>
          <cell r="E2467" t="str">
            <v>KG</v>
          </cell>
          <cell r="F2467" t="str">
            <v>9,69</v>
          </cell>
          <cell r="G2467" t="str">
            <v>9,77</v>
          </cell>
        </row>
        <row r="2468">
          <cell r="C2468" t="str">
            <v>92765</v>
          </cell>
          <cell r="D2468" t="str">
            <v>ARMAÇÃO DE PILAR OU VIGA DE UMA ESTRUTURA CONVENCIONAL DE CONCRETO ARMADO EM UM EDIFÍCIO DE MÚLTIPLOS PAVIMENTOS UTILIZANDO AÇO CA-50 DE 20,0 MM - MONTAGEM. AF_12/2015</v>
          </cell>
          <cell r="E2468" t="str">
            <v>KG</v>
          </cell>
          <cell r="F2468" t="str">
            <v>10,93</v>
          </cell>
          <cell r="G2468" t="str">
            <v>10,98</v>
          </cell>
        </row>
        <row r="2469">
          <cell r="C2469" t="str">
            <v>92766</v>
          </cell>
          <cell r="D2469" t="str">
            <v>ARMAÇÃO DE PILAR OU VIGA DE UMA ESTRUTURA CONVENCIONAL DE CONCRETO ARMADO EM UM EDIFÍCIO DE MÚLTIPLOS PAVIMENTOS UTILIZANDO AÇO CA-50 DE 25,0 MM - MONTAGEM. AF_12/2015</v>
          </cell>
          <cell r="E2469" t="str">
            <v>KG</v>
          </cell>
          <cell r="F2469" t="str">
            <v>10,71</v>
          </cell>
          <cell r="G2469" t="str">
            <v>10,74</v>
          </cell>
        </row>
        <row r="2470">
          <cell r="C2470" t="str">
            <v>92767</v>
          </cell>
          <cell r="D2470" t="str">
            <v>ARMAÇÃO DE LAJE DE UMA ESTRUTURA CONVENCIONAL DE CONCRETO ARMADO EM UM EDIFÍCIO DE MÚLTIPLOS PAVIMENTOS UTILIZANDO AÇO CA-60 DE 4,2 MM - MONTAGEM. AF_12/2015</v>
          </cell>
          <cell r="E2470" t="str">
            <v>KG</v>
          </cell>
          <cell r="F2470" t="str">
            <v>14,78</v>
          </cell>
          <cell r="G2470" t="str">
            <v>15,38</v>
          </cell>
        </row>
        <row r="2471">
          <cell r="C2471" t="str">
            <v>92768</v>
          </cell>
          <cell r="D2471" t="str">
            <v>ARMAÇÃO DE LAJE DE UMA ESTRUTURA CONVENCIONAL DE CONCRETO ARMADO EM UM EDIFÍCIO DE MÚLTIPLOS PAVIMENTOS UTILIZANDO AÇO CA-60 DE 5,0 MM - MONTAGEM. AF_12/2015</v>
          </cell>
          <cell r="E2471" t="str">
            <v>KG</v>
          </cell>
          <cell r="F2471" t="str">
            <v>13,31</v>
          </cell>
          <cell r="G2471" t="str">
            <v>13,74</v>
          </cell>
        </row>
        <row r="2472">
          <cell r="C2472" t="str">
            <v>92769</v>
          </cell>
          <cell r="D2472" t="str">
            <v>ARMAÇÃO DE LAJE DE UMA ESTRUTURA CONVENCIONAL DE CONCRETO ARMADO EM UM EDIFÍCIO DE MÚLTIPLOS PAVIMENTOS UTILIZANDO AÇO CA-50 DE 6,3 MM - MONTAGEM. AF_12/2015</v>
          </cell>
          <cell r="E2472" t="str">
            <v>KG</v>
          </cell>
          <cell r="F2472" t="str">
            <v>12,96</v>
          </cell>
          <cell r="G2472" t="str">
            <v>13,26</v>
          </cell>
        </row>
        <row r="2473">
          <cell r="C2473" t="str">
            <v>92770</v>
          </cell>
          <cell r="D2473" t="str">
            <v>ARMAÇÃO DE LAJE DE UMA ESTRUTURA CONVENCIONAL DE CONCRETO ARMADO EM UM EDIFÍCIO DE MÚLTIPLOS PAVIMENTOS UTILIZANDO AÇO CA-50 DE 8,0 MM - MONTAGEM. AF_12/2015</v>
          </cell>
          <cell r="E2473" t="str">
            <v>KG</v>
          </cell>
          <cell r="F2473" t="str">
            <v>12,47</v>
          </cell>
          <cell r="G2473" t="str">
            <v>12,67</v>
          </cell>
        </row>
        <row r="2474">
          <cell r="C2474" t="str">
            <v>92771</v>
          </cell>
          <cell r="D2474" t="str">
            <v>ARMAÇÃO DE LAJE DE UMA ESTRUTURA CONVENCIONAL DE CONCRETO ARMADO EM UM EDIFÍCIO DE MÚLTIPLOS PAVIMENTOS UTILIZANDO AÇO CA-50 DE 10,0 MM - MONTAGEM. AF_12/2015</v>
          </cell>
          <cell r="E2474" t="str">
            <v>KG</v>
          </cell>
          <cell r="F2474" t="str">
            <v>11,32</v>
          </cell>
          <cell r="G2474" t="str">
            <v>11,45</v>
          </cell>
        </row>
        <row r="2475">
          <cell r="C2475" t="str">
            <v>92772</v>
          </cell>
          <cell r="D2475" t="str">
            <v>ARMAÇÃO DE LAJE DE UMA ESTRUTURA CONVENCIONAL DE CONCRETO ARMADO EM UM EDIFÍCIO DE MÚLTIPLOS PAVIMENTOS UTILIZANDO AÇO CA-50 DE 12,5 MM - MONTAGEM. AF_12/2015</v>
          </cell>
          <cell r="E2475" t="str">
            <v>KG</v>
          </cell>
          <cell r="F2475" t="str">
            <v>9,65</v>
          </cell>
          <cell r="G2475" t="str">
            <v>9,74</v>
          </cell>
        </row>
        <row r="2476">
          <cell r="C2476" t="str">
            <v>92773</v>
          </cell>
          <cell r="D2476" t="str">
            <v>ARMAÇÃO DE LAJE DE UMA ESTRUTURA CONVENCIONAL DE CONCRETO ARMADO EM UM EDIFÍCIO DE MÚLTIPLOS PAVIMENTOS UTILIZANDO AÇO CA-50 DE 16,0 MM - MONTAGEM. AF_12/2015</v>
          </cell>
          <cell r="E2476" t="str">
            <v>KG</v>
          </cell>
          <cell r="F2476" t="str">
            <v>9,36</v>
          </cell>
          <cell r="G2476" t="str">
            <v>9,41</v>
          </cell>
        </row>
        <row r="2477">
          <cell r="C2477" t="str">
            <v>92774</v>
          </cell>
          <cell r="D2477" t="str">
            <v>ARMAÇÃO DE LAJE DE UMA ESTRUTURA CONVENCIONAL DE CONCRETO ARMADO EM UM EDIFÍCIO DE MÚLTIPLOS PAVIMENTOS UTILIZANDO AÇO CA-50 DE 20,0 MM - MONTAGEM. AF_12/2015</v>
          </cell>
          <cell r="E2477" t="str">
            <v>KG</v>
          </cell>
          <cell r="F2477" t="str">
            <v>10,69</v>
          </cell>
          <cell r="G2477" t="str">
            <v>10,73</v>
          </cell>
        </row>
        <row r="2478">
          <cell r="C2478" t="str">
            <v>92775</v>
          </cell>
          <cell r="D2478" t="str">
            <v>ARMAÇÃO DE PILAR OU VIGA DE UMA ESTRUTURA CONVENCIONAL DE CONCRETO ARMADO EM UMA EDIFICAÇÃO TÉRREA OU SOBRADO UTILIZANDO AÇO CA-60 DE 5,0 MM - MONTAGEM. AF_12/2015</v>
          </cell>
          <cell r="E2478" t="str">
            <v>KG</v>
          </cell>
          <cell r="F2478" t="str">
            <v>17,05</v>
          </cell>
          <cell r="G2478" t="str">
            <v>17,96</v>
          </cell>
        </row>
        <row r="2479">
          <cell r="C2479" t="str">
            <v>92776</v>
          </cell>
          <cell r="D2479" t="str">
            <v>ARMAÇÃO DE PILAR OU VIGA DE UMA ESTRUTURA CONVENCIONAL DE CONCRETO ARMADO EM UMA EDIFICAÇÃO TÉRREA OU SOBRADO UTILIZANDO AÇO CA-50 DE 6,3 MM - MONTAGEM. AF_12/2015</v>
          </cell>
          <cell r="E2479" t="str">
            <v>KG</v>
          </cell>
          <cell r="F2479" t="str">
            <v>15,82</v>
          </cell>
          <cell r="G2479" t="str">
            <v>16,46</v>
          </cell>
        </row>
        <row r="2480">
          <cell r="C2480" t="str">
            <v>92777</v>
          </cell>
          <cell r="D2480" t="str">
            <v>ARMAÇÃO DE PILAR OU VIGA DE UMA ESTRUTURA CONVENCIONAL DE CONCRETO ARMADO EM UMA EDIFICAÇÃO TÉRREA OU SOBRADO UTILIZANDO AÇO CA-50 DE 8,0 MM - MONTAGEM. AF_12/2015</v>
          </cell>
          <cell r="E2480" t="str">
            <v>KG</v>
          </cell>
          <cell r="F2480" t="str">
            <v>14,64</v>
          </cell>
          <cell r="G2480" t="str">
            <v>15,09</v>
          </cell>
        </row>
        <row r="2481">
          <cell r="C2481" t="str">
            <v>92778</v>
          </cell>
          <cell r="D2481" t="str">
            <v>ARMAÇÃO DE PILAR OU VIGA DE UMA ESTRUTURA CONVENCIONAL DE CONCRETO ARMADO EM UMA EDIFICAÇÃO TÉRREA OU SOBRADO UTILIZANDO AÇO CA-50 DE 10,0 MM - MONTAGEM. AF_12/2015</v>
          </cell>
          <cell r="E2481" t="str">
            <v>KG</v>
          </cell>
          <cell r="F2481" t="str">
            <v>12,96</v>
          </cell>
          <cell r="G2481" t="str">
            <v>13,30</v>
          </cell>
        </row>
        <row r="2482">
          <cell r="C2482" t="str">
            <v>92779</v>
          </cell>
          <cell r="D2482" t="str">
            <v>ARMAÇÃO DE PILAR OU VIGA DE UMA ESTRUTURA CONVENCIONAL DE CONCRETO ARMADO EM UMA EDIFICAÇÃO TÉRREA OU SOBRADO UTILIZANDO AÇO CA-50 DE 12,5 MM - MONTAGEM. AF_12/2015</v>
          </cell>
          <cell r="E2482" t="str">
            <v>KG</v>
          </cell>
          <cell r="F2482" t="str">
            <v>10,87</v>
          </cell>
          <cell r="G2482" t="str">
            <v>11,10</v>
          </cell>
        </row>
        <row r="2483">
          <cell r="C2483" t="str">
            <v>92780</v>
          </cell>
          <cell r="D2483" t="str">
            <v>ARMAÇÃO DE PILAR OU VIGA DE UMA ESTRUTURA CONVENCIONAL DE CONCRETO ARMADO EM UMA EDIFICAÇÃO TÉRREA OU SOBRADO UTILIZANDO AÇO CA-50 DE 16,0 MM - MONTAGEM. AF_12/2015</v>
          </cell>
          <cell r="E2483" t="str">
            <v>KG</v>
          </cell>
          <cell r="F2483" t="str">
            <v>10,21</v>
          </cell>
          <cell r="G2483" t="str">
            <v>10,37</v>
          </cell>
        </row>
        <row r="2484">
          <cell r="C2484" t="str">
            <v>92781</v>
          </cell>
          <cell r="D2484" t="str">
            <v>ARMAÇÃO DE PILAR OU VIGA DE UMA ESTRUTURA CONVENCIONAL DE CONCRETO ARMADO EM UMA EDIFICAÇÃO TÉRREA OU SOBRADO UTILIZANDO AÇO CA-50 DE 20,0 MM - MONTAGEM. AF_12/2015</v>
          </cell>
          <cell r="E2484" t="str">
            <v>KG</v>
          </cell>
          <cell r="F2484" t="str">
            <v>11,28</v>
          </cell>
          <cell r="G2484" t="str">
            <v>11,37</v>
          </cell>
        </row>
        <row r="2485">
          <cell r="C2485" t="str">
            <v>92782</v>
          </cell>
          <cell r="D2485" t="str">
            <v>ARMAÇÃO DE PILAR OU VIGA DE UMA ESTRUTURA CONVENCIONAL DE CONCRETO ARMADO EM UMA EDIFICAÇÃO TÉRREA OU SOBRADO UTILIZANDO AÇO CA-50 DE 25,0 MM - MONTAGEM. AF_12/2015</v>
          </cell>
          <cell r="E2485" t="str">
            <v>KG</v>
          </cell>
          <cell r="F2485" t="str">
            <v>10,91</v>
          </cell>
          <cell r="G2485" t="str">
            <v>10,97</v>
          </cell>
        </row>
        <row r="2486">
          <cell r="C2486" t="str">
            <v>92783</v>
          </cell>
          <cell r="D2486" t="str">
            <v>ARMAÇÃO DE LAJE DE UMA ESTRUTURA CONVENCIONAL DE CONCRETO ARMADO EM UMA EDIFICAÇÃO TÉRREA OU SOBRADO UTILIZANDO AÇO CA-60 DE 4,2 MM - MONTAGEM. AF_12/2015</v>
          </cell>
          <cell r="E2486" t="str">
            <v>KG</v>
          </cell>
          <cell r="F2486" t="str">
            <v>16,89</v>
          </cell>
          <cell r="G2486" t="str">
            <v>17,76</v>
          </cell>
        </row>
        <row r="2487">
          <cell r="C2487" t="str">
            <v>92784</v>
          </cell>
          <cell r="D2487" t="str">
            <v>ARMAÇÃO DE LAJE DE UMA ESTRUTURA CONVENCIONAL DE CONCRETO ARMADO EM UMA EDIFICAÇÃO TÉRREA OU SOBRADO UTILIZANDO AÇO CA-60 DE 5,0 MM - MONTAGEM. AF_12/2015</v>
          </cell>
          <cell r="E2487" t="str">
            <v>KG</v>
          </cell>
          <cell r="F2487" t="str">
            <v>15,03</v>
          </cell>
          <cell r="G2487" t="str">
            <v>15,68</v>
          </cell>
        </row>
        <row r="2488">
          <cell r="C2488" t="str">
            <v>92785</v>
          </cell>
          <cell r="D2488" t="str">
            <v>ARMAÇÃO DE LAJE DE UMA ESTRUTURA CONVENCIONAL DE CONCRETO ARMADO EM UMA EDIFICAÇÃO TÉRREA OU SOBRADO UTILIZANDO AÇO CA-50 DE 6,3 MM - MONTAGEM. AF_12/2015</v>
          </cell>
          <cell r="E2488" t="str">
            <v>KG</v>
          </cell>
          <cell r="F2488" t="str">
            <v>14,26</v>
          </cell>
          <cell r="G2488" t="str">
            <v>14,72</v>
          </cell>
        </row>
        <row r="2489">
          <cell r="C2489" t="str">
            <v>92786</v>
          </cell>
          <cell r="D2489" t="str">
            <v>ARMAÇÃO DE LAJE DE UMA ESTRUTURA CONVENCIONAL DE CONCRETO ARMADO EM UMA EDIFICAÇÃO TÉRREA OU SOBRADO UTILIZANDO AÇO CA-50 DE 8,0 MM - MONTAGEM. AF_12/2015</v>
          </cell>
          <cell r="E2489" t="str">
            <v>KG</v>
          </cell>
          <cell r="F2489" t="str">
            <v>13,44</v>
          </cell>
          <cell r="G2489" t="str">
            <v>13,74</v>
          </cell>
        </row>
        <row r="2490">
          <cell r="C2490" t="str">
            <v>92787</v>
          </cell>
          <cell r="D2490" t="str">
            <v>ARMAÇÃO DE LAJE DE UMA ESTRUTURA CONVENCIONAL DE CONCRETO ARMADO EM UMA EDIFICAÇÃO TÉRREA OU SOBRADO UTILIZANDO AÇO CA-50 DE 10,0 MM - MONTAGEM. AF_12/2015</v>
          </cell>
          <cell r="E2490" t="str">
            <v>KG</v>
          </cell>
          <cell r="F2490" t="str">
            <v>12,02</v>
          </cell>
          <cell r="G2490" t="str">
            <v>12,24</v>
          </cell>
        </row>
        <row r="2491">
          <cell r="C2491" t="str">
            <v>92788</v>
          </cell>
          <cell r="D2491" t="str">
            <v>ARMAÇÃO DE LAJE DE UMA ESTRUTURA CONVENCIONAL DE CONCRETO ARMADO EM UMA EDIFICAÇÃO TÉRREA OU SOBRADO UTILIZANDO AÇO CA-50 DE 12,5 MM - MONTAGEM. AF_12/2015</v>
          </cell>
          <cell r="E2491" t="str">
            <v>KG</v>
          </cell>
          <cell r="F2491" t="str">
            <v>10,16</v>
          </cell>
          <cell r="G2491" t="str">
            <v>10,30</v>
          </cell>
        </row>
        <row r="2492">
          <cell r="C2492" t="str">
            <v>92789</v>
          </cell>
          <cell r="D2492" t="str">
            <v>ARMAÇÃO DE LAJE DE UMA ESTRUTURA CONVENCIONAL DE CONCRETO ARMADO EM UMA EDIFICAÇÃO TÉRREA OU SOBRADO UTILIZANDO AÇO CA-50 DE 16,0 MM - MONTAGEM. AF_12/2015</v>
          </cell>
          <cell r="E2492" t="str">
            <v>KG</v>
          </cell>
          <cell r="F2492" t="str">
            <v>9,67</v>
          </cell>
          <cell r="G2492" t="str">
            <v>9,77</v>
          </cell>
        </row>
        <row r="2493">
          <cell r="C2493" t="str">
            <v>92790</v>
          </cell>
          <cell r="D2493" t="str">
            <v>ARMAÇÃO DE LAJE DE UMA ESTRUTURA CONVENCIONAL DE CONCRETO ARMADO EM UMA EDIFICAÇÃO TÉRREA OU SOBRADO UTILIZANDO AÇO CA-50 DE 20,0 MM - MONTAGEM. AF_12/2015</v>
          </cell>
          <cell r="E2493" t="str">
            <v>KG</v>
          </cell>
          <cell r="F2493" t="str">
            <v>10,89</v>
          </cell>
          <cell r="G2493" t="str">
            <v>10,95</v>
          </cell>
        </row>
        <row r="2494">
          <cell r="C2494" t="str">
            <v>92791</v>
          </cell>
          <cell r="D2494" t="str">
            <v>CORTE E DOBRA DE AÇO CA-60, DIÂMETRO DE 5,0 MM, UTILIZADO EM ESTRUTURAS DIVERSAS, EXCETO LAJES. AF_12/2015</v>
          </cell>
          <cell r="E2494" t="str">
            <v>KG</v>
          </cell>
          <cell r="F2494" t="str">
            <v>10,57</v>
          </cell>
          <cell r="G2494" t="str">
            <v>10,80</v>
          </cell>
        </row>
        <row r="2495">
          <cell r="C2495" t="str">
            <v>92792</v>
          </cell>
          <cell r="D2495" t="str">
            <v>CORTE E DOBRA DE AÇO CA-50, DIÂMETRO DE 6,3 MM, UTILIZADO EM ESTRUTURAS DIVERSAS, EXCETO LAJES. AF_12/2015</v>
          </cell>
          <cell r="E2495" t="str">
            <v>KG</v>
          </cell>
          <cell r="F2495" t="str">
            <v>10,71</v>
          </cell>
          <cell r="G2495" t="str">
            <v>10,83</v>
          </cell>
        </row>
        <row r="2496">
          <cell r="C2496" t="str">
            <v>92793</v>
          </cell>
          <cell r="D2496" t="str">
            <v>CORTE E DOBRA DE AÇO CA-50, DIÂMETRO DE 8,0 MM, UTILIZADO EM ESTRUTURAS DIVERSAS, EXCETO LAJES. AF_12/2015</v>
          </cell>
          <cell r="E2496" t="str">
            <v>KG</v>
          </cell>
          <cell r="F2496" t="str">
            <v>10,65</v>
          </cell>
          <cell r="G2496" t="str">
            <v>10,71</v>
          </cell>
        </row>
        <row r="2497">
          <cell r="C2497" t="str">
            <v>92794</v>
          </cell>
          <cell r="D2497" t="str">
            <v>CORTE E DOBRA DE AÇO CA-50, DIÂMETRO DE 10,0 MM, UTILIZADO EM ESTRUTURAS DIVERSAS, EXCETO LAJES. AF_12/2015</v>
          </cell>
          <cell r="E2497" t="str">
            <v>KG</v>
          </cell>
          <cell r="F2497" t="str">
            <v>9,82</v>
          </cell>
          <cell r="G2497" t="str">
            <v>9,87</v>
          </cell>
        </row>
        <row r="2498">
          <cell r="C2498" t="str">
            <v>92795</v>
          </cell>
          <cell r="D2498" t="str">
            <v>CORTE E DOBRA DE AÇO CA-50, DIÂMETRO DE 12,5 MM, UTILIZADO EM ESTRUTURAS DIVERSAS, EXCETO LAJES. AF_12/2015</v>
          </cell>
          <cell r="E2498" t="str">
            <v>KG</v>
          </cell>
          <cell r="F2498" t="str">
            <v>8,41</v>
          </cell>
          <cell r="G2498" t="str">
            <v>8,43</v>
          </cell>
        </row>
        <row r="2499">
          <cell r="C2499" t="str">
            <v>92796</v>
          </cell>
          <cell r="D2499" t="str">
            <v>CORTE E DOBRA DE AÇO CA-50, DIÂMETRO DE 16,0 MM, UTILIZADO EM ESTRUTURAS DIVERSAS, EXCETO LAJES. AF_12/2015</v>
          </cell>
          <cell r="E2499" t="str">
            <v>KG</v>
          </cell>
          <cell r="F2499" t="str">
            <v>8,33</v>
          </cell>
          <cell r="G2499" t="str">
            <v>8,34</v>
          </cell>
        </row>
        <row r="2500">
          <cell r="C2500" t="str">
            <v>92797</v>
          </cell>
          <cell r="D2500" t="str">
            <v>CORTE E DOBRA DE AÇO CA-50, DIÂMETRO DE 20,0 MM, UTILIZADO EM ESTRUTURAS DIVERSAS, EXCETO LAJES. AF_12/2015</v>
          </cell>
          <cell r="E2500" t="str">
            <v>KG</v>
          </cell>
          <cell r="F2500" t="str">
            <v>9,82</v>
          </cell>
          <cell r="G2500" t="str">
            <v>9,82</v>
          </cell>
        </row>
        <row r="2501">
          <cell r="C2501" t="str">
            <v>92798</v>
          </cell>
          <cell r="D2501" t="str">
            <v>CORTE E DOBRA DE AÇO CA-50, DIÂMETRO DE 25,0 MM, UTILIZADO EM ESTRUTURAS DIVERSAS, EXCETO LAJES. AF_12/2015</v>
          </cell>
          <cell r="E2501" t="str">
            <v>KG</v>
          </cell>
          <cell r="F2501" t="str">
            <v>9,80</v>
          </cell>
          <cell r="G2501" t="str">
            <v>9,80</v>
          </cell>
        </row>
        <row r="2502">
          <cell r="C2502" t="str">
            <v>92799</v>
          </cell>
          <cell r="D2502" t="str">
            <v>CORTE E DOBRA DE AÇO CA-60, DIÂMETRO DE 4,2 MM, UTILIZADO EM LAJE. AF_12/2015</v>
          </cell>
          <cell r="E2502" t="str">
            <v>KG</v>
          </cell>
          <cell r="F2502" t="str">
            <v>10,97</v>
          </cell>
          <cell r="G2502" t="str">
            <v>11,26</v>
          </cell>
        </row>
        <row r="2503">
          <cell r="C2503" t="str">
            <v>92800</v>
          </cell>
          <cell r="D2503" t="str">
            <v>CORTE E DOBRA DE AÇO CA-60, DIÂMETRO DE 5,0 MM, UTILIZADO EM LAJE. AF_12/2015</v>
          </cell>
          <cell r="E2503" t="str">
            <v>KG</v>
          </cell>
          <cell r="F2503" t="str">
            <v>10,11</v>
          </cell>
          <cell r="G2503" t="str">
            <v>10,29</v>
          </cell>
        </row>
        <row r="2504">
          <cell r="C2504" t="str">
            <v>92801</v>
          </cell>
          <cell r="D2504" t="str">
            <v>CORTE E DOBRA DE AÇO CA-50, DIÂMETRO DE 6,3 MM, UTILIZADO EM LAJE. AF_12/2015</v>
          </cell>
          <cell r="E2504" t="str">
            <v>KG</v>
          </cell>
          <cell r="F2504" t="str">
            <v>10,44</v>
          </cell>
          <cell r="G2504" t="str">
            <v>10,54</v>
          </cell>
        </row>
        <row r="2505">
          <cell r="C2505" t="str">
            <v>92802</v>
          </cell>
          <cell r="D2505" t="str">
            <v>CORTE E DOBRA DE AÇO CA-50, DIÂMETRO DE 8,0 MM, UTILIZADO EM LAJE. AF_12/2015</v>
          </cell>
          <cell r="E2505" t="str">
            <v>KG</v>
          </cell>
          <cell r="F2505" t="str">
            <v>10,50</v>
          </cell>
          <cell r="G2505" t="str">
            <v>10,55</v>
          </cell>
        </row>
        <row r="2506">
          <cell r="C2506" t="str">
            <v>92803</v>
          </cell>
          <cell r="D2506" t="str">
            <v>CORTE E DOBRA DE AÇO CA-50, DIÂMETRO DE 10,0 MM, UTILIZADO EM LAJE. AF_12/2015</v>
          </cell>
          <cell r="E2506" t="str">
            <v>KG</v>
          </cell>
          <cell r="F2506" t="str">
            <v>9,73</v>
          </cell>
          <cell r="G2506" t="str">
            <v>9,76</v>
          </cell>
        </row>
        <row r="2507">
          <cell r="C2507" t="str">
            <v>92804</v>
          </cell>
          <cell r="D2507" t="str">
            <v>CORTE E DOBRA DE AÇO CA-50, DIÂMETRO DE 12,5 MM, UTILIZADO EM LAJE. AF_12/2015</v>
          </cell>
          <cell r="E2507" t="str">
            <v>KG</v>
          </cell>
          <cell r="F2507" t="str">
            <v>8,36</v>
          </cell>
          <cell r="G2507" t="str">
            <v>8,37</v>
          </cell>
        </row>
        <row r="2508">
          <cell r="C2508" t="str">
            <v>92805</v>
          </cell>
          <cell r="D2508" t="str">
            <v>CORTE E DOBRA DE AÇO CA-50, DIÂMETRO DE 16,0 MM, UTILIZADO EM LAJE. AF_12/2015</v>
          </cell>
          <cell r="E2508" t="str">
            <v>KG</v>
          </cell>
          <cell r="F2508" t="str">
            <v>8,30</v>
          </cell>
          <cell r="G2508" t="str">
            <v>8,31</v>
          </cell>
        </row>
        <row r="2509">
          <cell r="C2509" t="str">
            <v>92806</v>
          </cell>
          <cell r="D2509" t="str">
            <v>CORTE E DOBRA DE AÇO CA-50, DIÂMETRO DE 20,0 MM, UTILIZADO EM LAJE. AF_12/2015</v>
          </cell>
          <cell r="E2509" t="str">
            <v>KG</v>
          </cell>
          <cell r="F2509" t="str">
            <v>9,80</v>
          </cell>
          <cell r="G2509" t="str">
            <v>9,81</v>
          </cell>
        </row>
        <row r="2510">
          <cell r="C2510" t="str">
            <v>92875</v>
          </cell>
          <cell r="D2510" t="str">
            <v>CORTE E DOBRA DE AÇO CA-25, DIÂMETRO DE 6,3 MM. AF_12/2015</v>
          </cell>
          <cell r="E2510" t="str">
            <v>KG</v>
          </cell>
          <cell r="F2510" t="str">
            <v>9,83</v>
          </cell>
          <cell r="G2510" t="str">
            <v>9,95</v>
          </cell>
        </row>
        <row r="2511">
          <cell r="C2511" t="str">
            <v>92876</v>
          </cell>
          <cell r="D2511" t="str">
            <v>CORTE E DOBRA DE AÇO CA-25, DIÂMETRO DE 8,0 MM. AF_12/2015</v>
          </cell>
          <cell r="E2511" t="str">
            <v>KG</v>
          </cell>
          <cell r="F2511" t="str">
            <v>9,68</v>
          </cell>
          <cell r="G2511" t="str">
            <v>9,74</v>
          </cell>
        </row>
        <row r="2512">
          <cell r="C2512" t="str">
            <v>92877</v>
          </cell>
          <cell r="D2512" t="str">
            <v>CORTE E DOBRA DE AÇO CA-25, DIÂMETRO DE 10,0 MM. AF_12/2015</v>
          </cell>
          <cell r="E2512" t="str">
            <v>KG</v>
          </cell>
          <cell r="F2512" t="str">
            <v>10,53</v>
          </cell>
          <cell r="G2512" t="str">
            <v>10,58</v>
          </cell>
        </row>
        <row r="2513">
          <cell r="C2513" t="str">
            <v>92878</v>
          </cell>
          <cell r="D2513" t="str">
            <v>CORTE E DOBRA DE AÇO CA-25, DIÂMETRO DE 12,5 MM. AF_12/2015</v>
          </cell>
          <cell r="E2513" t="str">
            <v>KG</v>
          </cell>
          <cell r="F2513" t="str">
            <v>10,40</v>
          </cell>
          <cell r="G2513" t="str">
            <v>10,42</v>
          </cell>
        </row>
        <row r="2514">
          <cell r="C2514" t="str">
            <v>92879</v>
          </cell>
          <cell r="D2514" t="str">
            <v>CORTE E DOBRA DE AÇO CA-25, DIÂMETRO DE 16,0 MM. AF_12/2015</v>
          </cell>
          <cell r="E2514" t="str">
            <v>KG</v>
          </cell>
          <cell r="F2514" t="str">
            <v>10,32</v>
          </cell>
          <cell r="G2514" t="str">
            <v>10,33</v>
          </cell>
        </row>
        <row r="2515">
          <cell r="C2515" t="str">
            <v>92880</v>
          </cell>
          <cell r="D2515" t="str">
            <v>CORTE E DOBRA DE AÇO CA-25, DIÂMETRO DE 20,0 MM. AF_12/2015</v>
          </cell>
          <cell r="E2515" t="str">
            <v>KG</v>
          </cell>
          <cell r="F2515" t="str">
            <v>10,56</v>
          </cell>
          <cell r="G2515" t="str">
            <v>10,56</v>
          </cell>
        </row>
        <row r="2516">
          <cell r="C2516" t="str">
            <v>92881</v>
          </cell>
          <cell r="D2516" t="str">
            <v>CORTE E DOBRA DE AÇO CA-25, DIÂMETRO DE 25,0 MM. AF_12/2015</v>
          </cell>
          <cell r="E2516" t="str">
            <v>KG</v>
          </cell>
          <cell r="F2516" t="str">
            <v>10,54</v>
          </cell>
          <cell r="G2516" t="str">
            <v>10,54</v>
          </cell>
        </row>
        <row r="2517">
          <cell r="C2517" t="str">
            <v>92882</v>
          </cell>
          <cell r="D2517" t="str">
            <v>ARMAÇÃO UTILIZANDO AÇO CA-25 DE 6,3 MM - MONTAGEM. AF_12/2015</v>
          </cell>
          <cell r="E2517" t="str">
            <v>KG</v>
          </cell>
          <cell r="F2517" t="str">
            <v>13,03</v>
          </cell>
          <cell r="G2517" t="str">
            <v>13,44</v>
          </cell>
        </row>
        <row r="2518">
          <cell r="C2518" t="str">
            <v>92883</v>
          </cell>
          <cell r="D2518" t="str">
            <v>ARMAÇÃO UTILIZANDO AÇO CA-25 DE 8,0 MM - MONTAGEM. AF_12/2015</v>
          </cell>
          <cell r="E2518" t="str">
            <v>KG</v>
          </cell>
          <cell r="F2518" t="str">
            <v>12,25</v>
          </cell>
          <cell r="G2518" t="str">
            <v>12,52</v>
          </cell>
        </row>
        <row r="2519">
          <cell r="C2519" t="str">
            <v>92884</v>
          </cell>
          <cell r="D2519" t="str">
            <v>ARMAÇÃO UTILIZANDO AÇO CA-25 DE 10,0 MM - MONTAGEM. AF_12/2015</v>
          </cell>
          <cell r="E2519" t="str">
            <v>KG</v>
          </cell>
          <cell r="F2519" t="str">
            <v>12,61</v>
          </cell>
          <cell r="G2519" t="str">
            <v>12,82</v>
          </cell>
        </row>
        <row r="2520">
          <cell r="C2520" t="str">
            <v>92885</v>
          </cell>
          <cell r="D2520" t="str">
            <v>ARMAÇÃO UTILIZANDO AÇO CA-25 DE 12,5 MM - MONTAGEM. AF_12/2015</v>
          </cell>
          <cell r="E2520" t="str">
            <v>KG</v>
          </cell>
          <cell r="F2520" t="str">
            <v>12,08</v>
          </cell>
          <cell r="G2520" t="str">
            <v>12,22</v>
          </cell>
        </row>
        <row r="2521">
          <cell r="C2521" t="str">
            <v>92886</v>
          </cell>
          <cell r="D2521" t="str">
            <v>ARMAÇÃO UTILIZANDO AÇO CA-25 DE 16,0 MM - MONTAGEM. AF_12/2015</v>
          </cell>
          <cell r="E2521" t="str">
            <v>KG</v>
          </cell>
          <cell r="F2521" t="str">
            <v>11,68</v>
          </cell>
          <cell r="G2521" t="str">
            <v>11,76</v>
          </cell>
        </row>
        <row r="2522">
          <cell r="C2522" t="str">
            <v>92887</v>
          </cell>
          <cell r="D2522" t="str">
            <v>ARMAÇÃO UTILIZANDO AÇO CA-25 DE 20,0 MM - MONTAGEM. AF_12/2015</v>
          </cell>
          <cell r="E2522" t="str">
            <v>KG</v>
          </cell>
          <cell r="F2522" t="str">
            <v>11,67</v>
          </cell>
          <cell r="G2522" t="str">
            <v>11,72</v>
          </cell>
        </row>
        <row r="2523">
          <cell r="C2523" t="str">
            <v>92888</v>
          </cell>
          <cell r="D2523" t="str">
            <v>ARMAÇÃO UTILIZANDO AÇO CA-25 DE 25,0 MM - MONTAGEM. AF_12/2015</v>
          </cell>
          <cell r="E2523" t="str">
            <v>KG</v>
          </cell>
          <cell r="F2523" t="str">
            <v>11,45</v>
          </cell>
          <cell r="G2523" t="str">
            <v>11,48</v>
          </cell>
        </row>
        <row r="2524">
          <cell r="C2524" t="str">
            <v>92915</v>
          </cell>
          <cell r="D2524" t="str">
            <v>ARMAÇÃO DE ESTRUTURAS DE CONCRETO ARMADO, EXCETO VIGAS, PILARES, LAJES E FUNDAÇÕES, UTILIZANDO AÇO CA-60 DE 5,0 MM - MONTAGEM. AF_12/2015</v>
          </cell>
          <cell r="E2524" t="str">
            <v>KG</v>
          </cell>
          <cell r="F2524" t="str">
            <v>15,80</v>
          </cell>
          <cell r="G2524" t="str">
            <v>16,56</v>
          </cell>
        </row>
        <row r="2525">
          <cell r="C2525" t="str">
            <v>92916</v>
          </cell>
          <cell r="D2525" t="str">
            <v>ARMAÇÃO DE ESTRUTURAS DE CONCRETO ARMADO, EXCETO VIGAS, PILARES, LAJES E FUNDAÇÕES, UTILIZANDO AÇO CA-50 DE 6,3 MM - MONTAGEM. AF_12/2015</v>
          </cell>
          <cell r="E2525" t="str">
            <v>KG</v>
          </cell>
          <cell r="F2525" t="str">
            <v>14,87</v>
          </cell>
          <cell r="G2525" t="str">
            <v>15,40</v>
          </cell>
        </row>
        <row r="2526">
          <cell r="C2526" t="str">
            <v>92917</v>
          </cell>
          <cell r="D2526" t="str">
            <v>ARMAÇÃO DE ESTRUTURAS DE CONCRETO ARMADO, EXCETO VIGAS, PILARES, LAJES E FUNDAÇÕES, UTILIZANDO AÇO CA-50 DE 8,0 MM - MONTAGEM. AF_12/2015</v>
          </cell>
          <cell r="E2526" t="str">
            <v>KG</v>
          </cell>
          <cell r="F2526" t="str">
            <v>13,92</v>
          </cell>
          <cell r="G2526" t="str">
            <v>14,29</v>
          </cell>
        </row>
        <row r="2527">
          <cell r="C2527" t="str">
            <v>92919</v>
          </cell>
          <cell r="D2527" t="str">
            <v>ARMAÇÃO DE ESTRUTURAS DE CONCRETO ARMADO, EXCETO VIGAS, PILARES, LAJES E FUNDAÇÕES, UTILIZANDO AÇO CA-50 DE 10,0 MM - MONTAGEM. AF_12/2015</v>
          </cell>
          <cell r="E2527" t="str">
            <v>KG</v>
          </cell>
          <cell r="F2527" t="str">
            <v>12,44</v>
          </cell>
          <cell r="G2527" t="str">
            <v>12,71</v>
          </cell>
        </row>
        <row r="2528">
          <cell r="C2528" t="str">
            <v>92921</v>
          </cell>
          <cell r="D2528" t="str">
            <v>ARMAÇÃO DE ESTRUTURAS DE CONCRETO ARMADO, EXCETO VIGAS, PILARES, LAJES E FUNDAÇÕES, UTILIZANDO AÇO CA-50 DE 12,5 MM - MONTAGEM. AF_12/2015</v>
          </cell>
          <cell r="E2528" t="str">
            <v>KG</v>
          </cell>
          <cell r="F2528" t="str">
            <v>10,48</v>
          </cell>
          <cell r="G2528" t="str">
            <v>10,67</v>
          </cell>
        </row>
        <row r="2529">
          <cell r="C2529" t="str">
            <v>92922</v>
          </cell>
          <cell r="D2529" t="str">
            <v>ARMAÇÃO DE ESTRUTURAS DE CONCRETO ARMADO, EXCETO VIGAS, PILARES, LAJES E FUNDAÇÕES, UTILIZANDO AÇO CA-50 DE 16,0 MM - MONTAGEM. AF_12/2015</v>
          </cell>
          <cell r="E2529" t="str">
            <v>KG</v>
          </cell>
          <cell r="F2529" t="str">
            <v>9,94</v>
          </cell>
          <cell r="G2529" t="str">
            <v>10,07</v>
          </cell>
        </row>
        <row r="2530">
          <cell r="C2530" t="str">
            <v>92923</v>
          </cell>
          <cell r="D2530" t="str">
            <v>ARMAÇÃO DE ESTRUTURAS DE CONCRETO ARMADO, EXCETO VIGAS, PILARES, LAJES E FUNDAÇÕES, UTILIZANDO AÇO CA-50 DE 20,0 MM - MONTAGEM. AF_12/2015</v>
          </cell>
          <cell r="E2530" t="str">
            <v>KG</v>
          </cell>
          <cell r="F2530" t="str">
            <v>11,10</v>
          </cell>
          <cell r="G2530" t="str">
            <v>11,18</v>
          </cell>
        </row>
        <row r="2531">
          <cell r="C2531" t="str">
            <v>92924</v>
          </cell>
          <cell r="D2531" t="str">
            <v>ARMAÇÃO DE ESTRUTURAS DE CONCRETO ARMADO, EXCETO VIGAS, PILARES, LAJES E FUNDAÇÕES, UTILIZANDO AÇO CA-50 DE 25,0 MM - MONTAGEM. AF_12/2015</v>
          </cell>
          <cell r="E2531" t="str">
            <v>KG</v>
          </cell>
          <cell r="F2531" t="str">
            <v>10,81</v>
          </cell>
          <cell r="G2531" t="str">
            <v>10,86</v>
          </cell>
        </row>
        <row r="2532">
          <cell r="C2532" t="str">
            <v>95445</v>
          </cell>
          <cell r="D2532" t="str">
            <v>CORTE E DOBRA DE AÇO CA-60, DIÂMETRO DE 5,0 MM, UTILIZADO EM ESTRIBO CONTÍNUO HELICOIDAL. AF_09/2021</v>
          </cell>
          <cell r="E2532" t="str">
            <v>KG</v>
          </cell>
          <cell r="F2532" t="str">
            <v>9,25</v>
          </cell>
          <cell r="G2532" t="str">
            <v>9,32</v>
          </cell>
        </row>
        <row r="2533">
          <cell r="C2533" t="str">
            <v>95446</v>
          </cell>
          <cell r="D2533" t="str">
            <v>CORTE E DOBRA DE AÇO CA-50, DIÂMETRO DE 6,3 MM, UTILIZADO EM ESTRIBO CONTÍNUO HELICOIDAL. AF_09/2021</v>
          </cell>
          <cell r="E2533" t="str">
            <v>KG</v>
          </cell>
          <cell r="F2533" t="str">
            <v>9,98</v>
          </cell>
          <cell r="G2533" t="str">
            <v>10,03</v>
          </cell>
        </row>
        <row r="2534">
          <cell r="C2534" t="str">
            <v>95448</v>
          </cell>
          <cell r="D2534" t="str">
            <v>CORTE E DOBRA DE AÇO CA-50, DIÂMERO DE 32 MM, UTILIZADO EM ESTRUTURAS DIVERSAS, EXCETO LAJE. AF_10/2016</v>
          </cell>
          <cell r="E2534" t="str">
            <v>KG</v>
          </cell>
          <cell r="F2534" t="str">
            <v>10,77</v>
          </cell>
          <cell r="G2534" t="str">
            <v>10,77</v>
          </cell>
        </row>
        <row r="2535">
          <cell r="C2535" t="str">
            <v>95576</v>
          </cell>
          <cell r="D2535" t="str">
            <v>MONTAGEM DE ARMADURA DE ESTACAS, DIÂMETRO = 8,0 MM. AF_09/2021</v>
          </cell>
          <cell r="E2535" t="str">
            <v>KG</v>
          </cell>
          <cell r="F2535" t="str">
            <v>12,82</v>
          </cell>
          <cell r="G2535" t="str">
            <v>13,08</v>
          </cell>
        </row>
        <row r="2536">
          <cell r="C2536" t="str">
            <v>95577</v>
          </cell>
          <cell r="D2536" t="str">
            <v>MONTAGEM DE ARMADURA DE ESTACAS, DIÂMETRO = 10,0 MM. AF_09/2021</v>
          </cell>
          <cell r="E2536" t="str">
            <v>KG</v>
          </cell>
          <cell r="F2536" t="str">
            <v>11,13</v>
          </cell>
          <cell r="G2536" t="str">
            <v>11,27</v>
          </cell>
        </row>
        <row r="2537">
          <cell r="C2537" t="str">
            <v>95578</v>
          </cell>
          <cell r="D2537" t="str">
            <v>MONTAGEM DE ARMADURA DE ESTACAS, DIÂMETRO = 12,5 MM. AF_09/2021</v>
          </cell>
          <cell r="E2537" t="str">
            <v>KG</v>
          </cell>
          <cell r="F2537" t="str">
            <v>9,36</v>
          </cell>
          <cell r="G2537" t="str">
            <v>9,43</v>
          </cell>
        </row>
        <row r="2538">
          <cell r="C2538" t="str">
            <v>95579</v>
          </cell>
          <cell r="D2538" t="str">
            <v>MONTAGEM DE ARMADURA DE ESTACAS, DIÂMETRO = 16,0 MM. AF_09/2021</v>
          </cell>
          <cell r="E2538" t="str">
            <v>KG</v>
          </cell>
          <cell r="F2538" t="str">
            <v>9,12</v>
          </cell>
          <cell r="G2538" t="str">
            <v>9,16</v>
          </cell>
        </row>
        <row r="2539">
          <cell r="C2539" t="str">
            <v>95580</v>
          </cell>
          <cell r="D2539" t="str">
            <v>MONTAGEM DE ARMADURA DE ESTACAS, DIÂMETRO = 20,0 MM. AF_09/2021</v>
          </cell>
          <cell r="E2539" t="str">
            <v>KG</v>
          </cell>
          <cell r="F2539" t="str">
            <v>10,55</v>
          </cell>
          <cell r="G2539" t="str">
            <v>10,59</v>
          </cell>
        </row>
        <row r="2540">
          <cell r="C2540" t="str">
            <v>95581</v>
          </cell>
          <cell r="D2540" t="str">
            <v>MONTAGEM DE ARMADURA DE ESTACAS, DIÂMETRO = 25,0 MM. AF_09/2021</v>
          </cell>
          <cell r="E2540" t="str">
            <v>KG</v>
          </cell>
          <cell r="F2540" t="str">
            <v>10,52</v>
          </cell>
          <cell r="G2540" t="str">
            <v>10,54</v>
          </cell>
        </row>
        <row r="2541">
          <cell r="C2541" t="str">
            <v>95582</v>
          </cell>
          <cell r="D2541" t="str">
            <v>MONTAGEM DE ARMADURA DE ESTACAS, DIÂMETRO = 32,0 MM. AF_09/2021</v>
          </cell>
          <cell r="E2541" t="str">
            <v>KG</v>
          </cell>
          <cell r="F2541" t="str">
            <v>11,48</v>
          </cell>
          <cell r="G2541" t="str">
            <v>11,50</v>
          </cell>
        </row>
        <row r="2542">
          <cell r="C2542" t="str">
            <v>95583</v>
          </cell>
          <cell r="D2542" t="str">
            <v>MONTAGEM DE ARMADURA TRANSVERSAL DE ESTACAS DE SEÇÃO CIRCULAR, DIÂMETRO = 5,0 MM. AF_09/2021</v>
          </cell>
          <cell r="E2542" t="str">
            <v>KG</v>
          </cell>
          <cell r="F2542" t="str">
            <v>13,99</v>
          </cell>
          <cell r="G2542" t="str">
            <v>14,57</v>
          </cell>
        </row>
        <row r="2543">
          <cell r="C2543" t="str">
            <v>95584</v>
          </cell>
          <cell r="D2543" t="str">
            <v>MONTAGEM DE ARMADURA TRANSVERSAL DE ESTACAS DE SEÇÃO CIRCULAR, DIÂMETRO = 6,30 MM. AF_09/2021</v>
          </cell>
          <cell r="E2543" t="str">
            <v>KG</v>
          </cell>
          <cell r="F2543" t="str">
            <v>13,16</v>
          </cell>
          <cell r="G2543" t="str">
            <v>13,53</v>
          </cell>
        </row>
        <row r="2544">
          <cell r="C2544" t="str">
            <v>95592</v>
          </cell>
          <cell r="D2544" t="str">
            <v>MONTAGEM DE ARMADURA TRANVERSAL DE ESTACAS DE SEÇÃO RETANGULAR, DIÂMETRO = 5,0 MM. AF_09/2021</v>
          </cell>
          <cell r="E2544" t="str">
            <v>KG</v>
          </cell>
          <cell r="F2544" t="str">
            <v>15,31</v>
          </cell>
          <cell r="G2544" t="str">
            <v>16,05</v>
          </cell>
        </row>
        <row r="2545">
          <cell r="C2545" t="str">
            <v>95593</v>
          </cell>
          <cell r="D2545" t="str">
            <v>MONTAGEM DE ARMADURA TRANSVERSAL DE ESTACAS DE SEÇÃO RETANGULAR, DIÂMETRO = 6,30 MM. AF_09/2021</v>
          </cell>
          <cell r="E2545" t="str">
            <v>KG</v>
          </cell>
          <cell r="F2545" t="str">
            <v>13,89</v>
          </cell>
          <cell r="G2545" t="str">
            <v>14,33</v>
          </cell>
        </row>
        <row r="2546">
          <cell r="C2546" t="str">
            <v>95943</v>
          </cell>
          <cell r="D2546" t="str">
            <v>ARMAÇÃO DE ESCADA, DE UMA ESTRUTURA CONVENCIONAL DE CONCRETO ARMADO UTILIZANDO AÇO CA-60 DE 5,0 MM - MONTAGEM. AF_11/2020</v>
          </cell>
          <cell r="E2546" t="str">
            <v>KG</v>
          </cell>
          <cell r="F2546" t="str">
            <v>20,05</v>
          </cell>
          <cell r="G2546" t="str">
            <v>21,35</v>
          </cell>
        </row>
        <row r="2547">
          <cell r="C2547" t="str">
            <v>95944</v>
          </cell>
          <cell r="D2547" t="str">
            <v>ARMAÇÃO DE ESCADA, DE UMA ESTRUTURA CONVENCIONAL DE CONCRETO ARMADO UTILIZANDO AÇO CA-50 DE 6,3 MM - MONTAGEM. AF_11/2020</v>
          </cell>
          <cell r="E2547" t="str">
            <v>KG</v>
          </cell>
          <cell r="F2547" t="str">
            <v>18,63</v>
          </cell>
          <cell r="G2547" t="str">
            <v>19,63</v>
          </cell>
        </row>
        <row r="2548">
          <cell r="C2548" t="str">
            <v>95945</v>
          </cell>
          <cell r="D2548" t="str">
            <v>ARMAÇÃO DE ESCADA, DE UMA ESTRUTURA CONVENCIONAL DE CONCRETO ARMADO UTILIZANDO AÇO CA-50 DE 8,0 MM - MONTAGEM. AF_11/2020</v>
          </cell>
          <cell r="E2548" t="str">
            <v>KG</v>
          </cell>
          <cell r="F2548" t="str">
            <v>15,63</v>
          </cell>
          <cell r="G2548" t="str">
            <v>16,21</v>
          </cell>
        </row>
        <row r="2549">
          <cell r="C2549" t="str">
            <v>95946</v>
          </cell>
          <cell r="D2549" t="str">
            <v>ARMAÇÃO DE ESCADA, DE UMA ESTRUTURA CONVENCIONAL DE CONCRETO ARMADO UTILIZANDO AÇO CA-50 DE 10,0 MM - MONTAGEM. AF_11/2020</v>
          </cell>
          <cell r="E2549" t="str">
            <v>KG</v>
          </cell>
          <cell r="F2549" t="str">
            <v>12,81</v>
          </cell>
          <cell r="G2549" t="str">
            <v>13,12</v>
          </cell>
        </row>
        <row r="2550">
          <cell r="C2550" t="str">
            <v>95947</v>
          </cell>
          <cell r="D2550" t="str">
            <v>ARMAÇÃO DE ESCADA, DE UMA ESTRUTURA CONVENCIONAL DE CONCRETO ARMADO UTILIZANDO AÇO CA-50 DE 12,5 MM - MONTAGEM. AF_11/2020</v>
          </cell>
          <cell r="E2550" t="str">
            <v>KG</v>
          </cell>
          <cell r="F2550" t="str">
            <v>10,12</v>
          </cell>
          <cell r="G2550" t="str">
            <v>10,25</v>
          </cell>
        </row>
        <row r="2551">
          <cell r="C2551" t="str">
            <v>95948</v>
          </cell>
          <cell r="D2551" t="str">
            <v>ARMAÇÃO DE ESCADA, DE UMA ESTRUTURA CONVENCIONAL DE CONCRETO ARMADO UTILIZANDO AÇO CA-50 DE 16,0 MM - MONTAGEM. AF_11/2020</v>
          </cell>
          <cell r="E2551" t="str">
            <v>KG</v>
          </cell>
          <cell r="F2551" t="str">
            <v>9,15</v>
          </cell>
          <cell r="G2551" t="str">
            <v>9,18</v>
          </cell>
        </row>
        <row r="2552">
          <cell r="C2552" t="str">
            <v>96544</v>
          </cell>
          <cell r="D2552" t="str">
            <v>ARMAÇÃO DE BLOCO, VIGA BALDRAME OU SAPATA UTILIZANDO AÇO CA-50 DE 6,3 MM - MONTAGEM. AF_06/2017</v>
          </cell>
          <cell r="E2552" t="str">
            <v>KG</v>
          </cell>
          <cell r="F2552" t="str">
            <v>15,76</v>
          </cell>
          <cell r="G2552" t="str">
            <v>16,39</v>
          </cell>
        </row>
        <row r="2553">
          <cell r="C2553" t="str">
            <v>96545</v>
          </cell>
          <cell r="D2553" t="str">
            <v>ARMAÇÃO DE BLOCO, VIGA BALDRAME OU SAPATA UTILIZANDO AÇO CA-50 DE 8 MM - MONTAGEM. AF_06/2017</v>
          </cell>
          <cell r="E2553" t="str">
            <v>KG</v>
          </cell>
          <cell r="F2553" t="str">
            <v>14,63</v>
          </cell>
          <cell r="G2553" t="str">
            <v>15,08</v>
          </cell>
        </row>
        <row r="2554">
          <cell r="C2554" t="str">
            <v>96546</v>
          </cell>
          <cell r="D2554" t="str">
            <v>ARMAÇÃO DE BLOCO, VIGA BALDRAME OU SAPATA UTILIZANDO AÇO CA-50 DE 10 MM - MONTAGEM. AF_06/2017</v>
          </cell>
          <cell r="E2554" t="str">
            <v>KG</v>
          </cell>
          <cell r="F2554" t="str">
            <v>13,01</v>
          </cell>
          <cell r="G2554" t="str">
            <v>13,37</v>
          </cell>
        </row>
        <row r="2555">
          <cell r="C2555" t="str">
            <v>96547</v>
          </cell>
          <cell r="D2555" t="str">
            <v>ARMAÇÃO DE BLOCO, VIGA BALDRAME OU SAPATA UTILIZANDO AÇO CA-50 DE 12,5 MM - MONTAGEM. AF_06/2017</v>
          </cell>
          <cell r="E2555" t="str">
            <v>KG</v>
          </cell>
          <cell r="F2555" t="str">
            <v>11,00</v>
          </cell>
          <cell r="G2555" t="str">
            <v>11,24</v>
          </cell>
        </row>
        <row r="2556">
          <cell r="C2556" t="str">
            <v>96548</v>
          </cell>
          <cell r="D2556" t="str">
            <v>ARMAÇÃO DE BLOCO, VIGA BALDRAME OU SAPATA UTILIZANDO AÇO CA-50 DE 16 MM - MONTAGEM. AF_06/2017</v>
          </cell>
          <cell r="E2556" t="str">
            <v>KG</v>
          </cell>
          <cell r="F2556" t="str">
            <v>10,39</v>
          </cell>
          <cell r="G2556" t="str">
            <v>10,56</v>
          </cell>
        </row>
        <row r="2557">
          <cell r="C2557" t="str">
            <v>96549</v>
          </cell>
          <cell r="D2557" t="str">
            <v>ARMAÇÃO DE BLOCO, VIGA BALDRAME OU SAPATA UTILIZANDO AÇO CA-50 DE 20 MM - MONTAGEM. AF_06/2017</v>
          </cell>
          <cell r="E2557" t="str">
            <v>KG</v>
          </cell>
          <cell r="F2557" t="str">
            <v>11,51</v>
          </cell>
          <cell r="G2557" t="str">
            <v>11,64</v>
          </cell>
        </row>
        <row r="2558">
          <cell r="C2558" t="str">
            <v>96550</v>
          </cell>
          <cell r="D2558" t="str">
            <v>ARMAÇÃO DE BLOCO, VIGA BALDRAME OU SAPATA UTILIZANDO AÇO CA-50 DE 25 MM - MONTAGEM. AF_06/2017</v>
          </cell>
          <cell r="E2558" t="str">
            <v>KG</v>
          </cell>
          <cell r="F2558" t="str">
            <v>11,19</v>
          </cell>
          <cell r="G2558" t="str">
            <v>11,27</v>
          </cell>
        </row>
        <row r="2559">
          <cell r="C2559" t="str">
            <v>100064</v>
          </cell>
          <cell r="D2559" t="str">
            <v>ARMAÇÃO DO SISTEMA DE PAREDES DE CONCRETO, EXECUTADA COMO ARMADURA POSITIVA DE LAJES, TELA Q-159. AF_06/2019</v>
          </cell>
          <cell r="E2559" t="str">
            <v>KG</v>
          </cell>
          <cell r="F2559" t="str">
            <v>14,59</v>
          </cell>
          <cell r="G2559" t="str">
            <v>14,68</v>
          </cell>
        </row>
        <row r="2560">
          <cell r="C2560" t="str">
            <v>100066</v>
          </cell>
          <cell r="D2560" t="str">
            <v>ARMAÇÃO DO SISTEMA DE PAREDES DE CONCRETO, EXECUTADA COMO ARMADURA POSITIVA DE LAJES, TELA Q-196. AF_06/2019</v>
          </cell>
          <cell r="E2560" t="str">
            <v>KG</v>
          </cell>
          <cell r="F2560" t="str">
            <v>14,57</v>
          </cell>
          <cell r="G2560" t="str">
            <v>14,65</v>
          </cell>
        </row>
        <row r="2561">
          <cell r="C2561" t="str">
            <v>100067</v>
          </cell>
          <cell r="D2561" t="str">
            <v>ARMAÇÃO DO SISTEMA DE PAREDES DE CONCRETO, EXECUTADA COMO REFORÇO, VERGALHÃO DE 5,0 MM DE DIÂMETRO. AF_06/2019</v>
          </cell>
          <cell r="E2561" t="str">
            <v>KG</v>
          </cell>
          <cell r="F2561" t="str">
            <v>11,99</v>
          </cell>
          <cell r="G2561" t="str">
            <v>12,31</v>
          </cell>
        </row>
        <row r="2562">
          <cell r="C2562" t="str">
            <v>100068</v>
          </cell>
          <cell r="D2562" t="str">
            <v>ARMAÇÃO DO SISTEMA DE PAREDES DE CONCRETO, EXECUTADA COMO REFORÇO, VERGALHÃO DE 12,5 MM DE DIÂMETRO. AF_06/2019</v>
          </cell>
          <cell r="E2562" t="str">
            <v>KG</v>
          </cell>
          <cell r="F2562" t="str">
            <v>9,47</v>
          </cell>
          <cell r="G2562" t="str">
            <v>9,59</v>
          </cell>
        </row>
        <row r="2563">
          <cell r="C2563" t="str">
            <v>102920</v>
          </cell>
          <cell r="D2563" t="str">
            <v>ARMAÇÃO DE CINTA DE ALVENARIA ESTRUTURAL; DIÂMETRO DE 12,5 MM. AF_09/2021</v>
          </cell>
          <cell r="E2563" t="str">
            <v>KG</v>
          </cell>
          <cell r="F2563" t="str">
            <v>8,47</v>
          </cell>
          <cell r="G2563" t="str">
            <v>8,60</v>
          </cell>
        </row>
        <row r="2564">
          <cell r="C2564" t="str">
            <v>102921</v>
          </cell>
          <cell r="D2564" t="str">
            <v>ARMAÇÃO VERTICAL DE ALVENARIA ESTRUTURAL; DIÂMETRO DE 16,0 MM. AF_09/2021</v>
          </cell>
          <cell r="E2564" t="str">
            <v>KG</v>
          </cell>
          <cell r="F2564" t="str">
            <v>8,23</v>
          </cell>
          <cell r="G2564" t="str">
            <v>8,33</v>
          </cell>
        </row>
        <row r="2565">
          <cell r="C2565" t="str">
            <v>102922</v>
          </cell>
          <cell r="D2565" t="str">
            <v>ARMAÇÃO DE VERGA E CONTRAVERGA DE ALVENARIA ESTRUTURAL; DIÂMETRO DE 16,0 MM. AF_09/2021</v>
          </cell>
          <cell r="E2565" t="str">
            <v>KG</v>
          </cell>
          <cell r="F2565" t="str">
            <v>8,92</v>
          </cell>
          <cell r="G2565" t="str">
            <v>9,11</v>
          </cell>
        </row>
        <row r="2566">
          <cell r="C2566" t="str">
            <v>102923</v>
          </cell>
          <cell r="D2566" t="str">
            <v>ARMAÇÃO DE CINTA DE ALVENARIA ESTRUTURAL; DIÂMETRO DE 16,0 MM. AF_09/2021</v>
          </cell>
          <cell r="E2566" t="str">
            <v>KG</v>
          </cell>
          <cell r="F2566" t="str">
            <v>8,07</v>
          </cell>
          <cell r="G2566" t="str">
            <v>8,14</v>
          </cell>
        </row>
        <row r="2567">
          <cell r="C2567" t="str">
            <v>103088</v>
          </cell>
          <cell r="D2567" t="str">
            <v>ARMAÇÃO DE VERGA E CONTRAVERGA DE ALVENARIA ESTRUTURAL; DIÂMETRO DE 12,5 MM. AF_09/2021</v>
          </cell>
          <cell r="E2567" t="str">
            <v>KG</v>
          </cell>
          <cell r="F2567" t="str">
            <v>9,88</v>
          </cell>
          <cell r="G2567" t="str">
            <v>10,17</v>
          </cell>
        </row>
        <row r="2568">
          <cell r="C2568" t="str">
            <v>89993</v>
          </cell>
          <cell r="D2568" t="str">
            <v>GRAUTEAMENTO VERTICAL EM ALVENARIA ESTRUTURAL. AF_09/2021</v>
          </cell>
          <cell r="E2568" t="str">
            <v>M3</v>
          </cell>
          <cell r="F2568" t="str">
            <v>855,70</v>
          </cell>
          <cell r="G2568" t="str">
            <v>898,35</v>
          </cell>
        </row>
        <row r="2569">
          <cell r="C2569" t="str">
            <v>89994</v>
          </cell>
          <cell r="D2569" t="str">
            <v>GRAUTEAMENTO DE CINTA INTERMEDIÁRIA OU DE CONTRAVERGA EM ALVENARIA ESTRUTURAL. AF_09/2021</v>
          </cell>
          <cell r="E2569" t="str">
            <v>M3</v>
          </cell>
          <cell r="F2569" t="str">
            <v>741,22</v>
          </cell>
          <cell r="G2569" t="str">
            <v>770,16</v>
          </cell>
        </row>
        <row r="2570">
          <cell r="C2570" t="str">
            <v>89995</v>
          </cell>
          <cell r="D2570" t="str">
            <v>GRAUTEAMENTO DE CINTA SUPERIOR OU DE VERGA EM ALVENARIA ESTRUTURAL. AF_09/2021</v>
          </cell>
          <cell r="E2570" t="str">
            <v>M3</v>
          </cell>
          <cell r="F2570" t="str">
            <v>826,41</v>
          </cell>
          <cell r="G2570" t="str">
            <v>865,56</v>
          </cell>
        </row>
        <row r="2571">
          <cell r="C2571" t="str">
            <v>90278</v>
          </cell>
          <cell r="D2571" t="str">
            <v>GRAUTE FGK=15 MPA; TRAÇO 1:0,04:2,2:2,5 (EM MASSA SECA DE CIMENTO/CAL/AREIA GROSSA/BRITA 0) - PREPARO MECÂNICO COM BETONEIRA 400 L. AF_09/2021</v>
          </cell>
          <cell r="E2571" t="str">
            <v>M3</v>
          </cell>
          <cell r="F2571" t="str">
            <v>436,99</v>
          </cell>
          <cell r="G2571" t="str">
            <v>444,34</v>
          </cell>
        </row>
        <row r="2572">
          <cell r="C2572" t="str">
            <v>90279</v>
          </cell>
          <cell r="D2572" t="str">
            <v>GRAUTE FGK=20 MPA; TRAÇO 1:0,04:1,8:2,1 (EM MASSA SECA DE CIMENTO/ CAL/ AREIA GROSSA/ BRITA 0) - PREPARO MECÂNICO COM BETONEIRA 400 L. AF_09/2021</v>
          </cell>
          <cell r="E2572" t="str">
            <v>M3</v>
          </cell>
          <cell r="F2572" t="str">
            <v>482,49</v>
          </cell>
          <cell r="G2572" t="str">
            <v>490,52</v>
          </cell>
        </row>
        <row r="2573">
          <cell r="C2573" t="str">
            <v>90280</v>
          </cell>
          <cell r="D2573" t="str">
            <v>GRAUTE FGK=25 MPA; TRAÇO 1:0,02:1,3:1,6 (EM MASSA SECA DE CIMENTO/ CAL/ AREIA GROSSA/ BRITA 0) - PREPARO MECÂNICO COM BETONEIRA 400 L. AF_09/2021</v>
          </cell>
          <cell r="E2573" t="str">
            <v>M3</v>
          </cell>
          <cell r="F2573" t="str">
            <v>536,34</v>
          </cell>
          <cell r="G2573" t="str">
            <v>544,37</v>
          </cell>
        </row>
        <row r="2574">
          <cell r="C2574" t="str">
            <v>90281</v>
          </cell>
          <cell r="D2574" t="str">
            <v>GRAUTE FGK=30 MPA; TRAÇO 1:0,02:0,9:1,2 (EM MASSA SECA DE CIMENTO/ CAL/ AREIA GROSSA/ BRITA 0) - PREPARO MECÂNICO COM BETONEIRA 400 L. AF_09/2021</v>
          </cell>
          <cell r="E2574" t="str">
            <v>M3</v>
          </cell>
          <cell r="F2574" t="str">
            <v>625,28</v>
          </cell>
          <cell r="G2574" t="str">
            <v>633,12</v>
          </cell>
        </row>
        <row r="2575">
          <cell r="C2575" t="str">
            <v>90282</v>
          </cell>
          <cell r="D2575" t="str">
            <v>GRAUTE FGK=15 MPA; TRAÇO 1:2,2:2,5:0,3 (EM MASSA SECA DE CIMENTO/ AREIA GROSSA/ BRITA 0/ ADITIVO) - PREPARO MECÂNICO COM BETONEIRA 400 L. AF_09/2021</v>
          </cell>
          <cell r="E2575" t="str">
            <v>M3</v>
          </cell>
          <cell r="F2575" t="str">
            <v>428,50</v>
          </cell>
          <cell r="G2575" t="str">
            <v>435,60</v>
          </cell>
        </row>
        <row r="2576">
          <cell r="C2576" t="str">
            <v>90283</v>
          </cell>
          <cell r="D2576" t="str">
            <v>GRAUTE FGK=20 MPA; TRAÇO 1:1,8:2,1:0,4 (EM MASSA SECA DE CIMENTO/ AREIA GROSSA/ BRITA 0/ ADITIVO) - PREPARO MECÂNICO COM BETONEIRA 400 L. AF_09/2021</v>
          </cell>
          <cell r="E2576" t="str">
            <v>M3</v>
          </cell>
          <cell r="F2576" t="str">
            <v>473,99</v>
          </cell>
          <cell r="G2576" t="str">
            <v>481,74</v>
          </cell>
        </row>
        <row r="2577">
          <cell r="C2577" t="str">
            <v>90284</v>
          </cell>
          <cell r="D2577" t="str">
            <v>GRAUTE FGK=25 MPA; TRAÇO 1:1,3:1,6:0,4 (EM MASSA SECA DE CIMENTO/ AREIA GROSSA/ BRITA 0/ ADITIVO) - PREPARO MECÂNICO COM BETONEIRA 400 L. AF_09/2021</v>
          </cell>
          <cell r="E2577" t="str">
            <v>M3</v>
          </cell>
          <cell r="F2577" t="str">
            <v>531,01</v>
          </cell>
          <cell r="G2577" t="str">
            <v>538,76</v>
          </cell>
        </row>
        <row r="2578">
          <cell r="C2578" t="str">
            <v>90285</v>
          </cell>
          <cell r="D2578" t="str">
            <v>GRAUTE FGK=30 MPA; TRAÇO 1:0,9:1,2:0,6 (EM MASSA SECA DE CIMENTO/ AREIA GROSSA/ BRITA 0/ ADITIVO) - PREPARO MECÂNICO COM BETONEIRA 400 L. AF_09/2021</v>
          </cell>
          <cell r="E2578" t="str">
            <v>M3</v>
          </cell>
          <cell r="F2578" t="str">
            <v>624,28</v>
          </cell>
          <cell r="G2578" t="str">
            <v>631,92</v>
          </cell>
        </row>
        <row r="2579">
          <cell r="C2579" t="str">
            <v>94962</v>
          </cell>
          <cell r="D2579" t="str">
            <v>CONCRETO MAGRO PARA LASTRO, TRAÇO 1:4,5:4,5 (EM MASSA SECA DE CIMENTO/ AREIA MÉDIA/ BRITA 1) - PREPARO MECÂNICO COM BETONEIRA 400 L. AF_05/2021</v>
          </cell>
          <cell r="E2579" t="str">
            <v>M3</v>
          </cell>
          <cell r="F2579" t="str">
            <v>332,16</v>
          </cell>
          <cell r="G2579" t="str">
            <v>339,55</v>
          </cell>
        </row>
        <row r="2580">
          <cell r="C2580" t="str">
            <v>94963</v>
          </cell>
          <cell r="D2580" t="str">
            <v>CONCRETO FCK = 15MPA, TRAÇO 1:3,4:3,5 (EM MASSA SECA DE CIMENTO/ AREIA MÉDIA/ BRITA 1) - PREPARO MECÂNICO COM BETONEIRA 400 L. AF_05/2021</v>
          </cell>
          <cell r="E2580" t="str">
            <v>M3</v>
          </cell>
          <cell r="F2580" t="str">
            <v>370,19</v>
          </cell>
          <cell r="G2580" t="str">
            <v>377,54</v>
          </cell>
        </row>
        <row r="2581">
          <cell r="C2581" t="str">
            <v>94964</v>
          </cell>
          <cell r="D2581" t="str">
            <v>CONCRETO FCK = 20MPA, TRAÇO 1:2,7:3 (EM MASSA SECA DE CIMENTO/ AREIA MÉDIA/ BRITA 1) - PREPARO MECÂNICO COM BETONEIRA 400 L. AF_05/2021</v>
          </cell>
          <cell r="E2581" t="str">
            <v>M3</v>
          </cell>
          <cell r="F2581" t="str">
            <v>405,66</v>
          </cell>
          <cell r="G2581" t="str">
            <v>413,67</v>
          </cell>
        </row>
        <row r="2582">
          <cell r="C2582" t="str">
            <v>94965</v>
          </cell>
          <cell r="D2582" t="str">
            <v>CONCRETO FCK = 25MPA, TRAÇO 1:2,3:2,7 (EM MASSA SECA DE CIMENTO/ AREIA MÉDIA/ BRITA 1) - PREPARO MECÂNICO COM BETONEIRA 400 L. AF_05/2021</v>
          </cell>
          <cell r="E2582" t="str">
            <v>M3</v>
          </cell>
          <cell r="F2582" t="str">
            <v>423,50</v>
          </cell>
          <cell r="G2582" t="str">
            <v>430,80</v>
          </cell>
        </row>
        <row r="2583">
          <cell r="C2583" t="str">
            <v>94966</v>
          </cell>
          <cell r="D2583" t="str">
            <v>CONCRETO FCK = 30MPA, TRAÇO 1:2,1:2,5 (EM MASSA SECA DE CIMENTO/ AREIA MÉDIA/ BRITA 1) - PREPARO MECÂNICO COM BETONEIRA 400 L. AF_05/2021</v>
          </cell>
          <cell r="E2583" t="str">
            <v>M3</v>
          </cell>
          <cell r="F2583" t="str">
            <v>438,59</v>
          </cell>
          <cell r="G2583" t="str">
            <v>445,83</v>
          </cell>
        </row>
        <row r="2584">
          <cell r="C2584" t="str">
            <v>94967</v>
          </cell>
          <cell r="D2584" t="str">
            <v>CONCRETO FCK = 40MPA, TRAÇO 1:1,6:1,9 (EM MASSA SECA DE CIMENTO/ AREIA MÉDIA/ BRITA 1) - PREPARO MECÂNICO COM BETONEIRA 400 L. AF_05/2021</v>
          </cell>
          <cell r="E2584" t="str">
            <v>M3</v>
          </cell>
          <cell r="F2584" t="str">
            <v>501,68</v>
          </cell>
          <cell r="G2584" t="str">
            <v>509,37</v>
          </cell>
        </row>
        <row r="2585">
          <cell r="C2585" t="str">
            <v>94968</v>
          </cell>
          <cell r="D2585" t="str">
            <v>CONCRETO MAGRO PARA LASTRO, TRAÇO 1:4,5:4,5 (EM MASSA SECA DE CIMENTO/ AREIA MÉDIA/ BRITA 1) - PREPARO MECÂNICO COM BETONEIRA 600 L. AF_05/2021</v>
          </cell>
          <cell r="E2585" t="str">
            <v>M3</v>
          </cell>
          <cell r="F2585" t="str">
            <v>330,72</v>
          </cell>
          <cell r="G2585" t="str">
            <v>337,37</v>
          </cell>
        </row>
        <row r="2586">
          <cell r="C2586" t="str">
            <v>94969</v>
          </cell>
          <cell r="D2586" t="str">
            <v>CONCRETO FCK = 15MPA, TRAÇO 1:3,4:3,5 (EM MASSA SECA DE CIMENTO/ AREIA MÉDIA/ BRITA 1) - PREPARO MECÂNICO COM BETONEIRA 600 L. AF_05/2021</v>
          </cell>
          <cell r="E2586" t="str">
            <v>M3</v>
          </cell>
          <cell r="F2586" t="str">
            <v>366,24</v>
          </cell>
          <cell r="G2586" t="str">
            <v>372,64</v>
          </cell>
        </row>
        <row r="2587">
          <cell r="C2587" t="str">
            <v>94970</v>
          </cell>
          <cell r="D2587" t="str">
            <v>CONCRETO FCK = 20MPA, TRAÇO 1:2,7:3 (EM MASSA SECA DE CIMENTO/ AREIA MÉDIA/ BRITA 1) - PREPARO MECÂNICO COM BETONEIRA 600 L. AF_05/2021</v>
          </cell>
          <cell r="E2587" t="str">
            <v>M3</v>
          </cell>
          <cell r="F2587" t="str">
            <v>396,90</v>
          </cell>
          <cell r="G2587" t="str">
            <v>403,29</v>
          </cell>
        </row>
        <row r="2588">
          <cell r="C2588" t="str">
            <v>94971</v>
          </cell>
          <cell r="D2588" t="str">
            <v>CONCRETO FCK = 25MPA, TRAÇO 1:2,3:2,7 (EM MASSA SECA DE CIMENTO/ AREIA MÉDIA/ BRITA 1) - PREPARO MECÂNICO COM BETONEIRA 600 L. AF_05/2021</v>
          </cell>
          <cell r="E2588" t="str">
            <v>M3</v>
          </cell>
          <cell r="F2588" t="str">
            <v>419,61</v>
          </cell>
          <cell r="G2588" t="str">
            <v>425,85</v>
          </cell>
        </row>
        <row r="2589">
          <cell r="C2589" t="str">
            <v>94972</v>
          </cell>
          <cell r="D2589" t="str">
            <v>CONCRETO FCK = 30MPA, TRAÇO 1:2,1:2,5 (EM MASSA SECA DE CIMENTO/ AREIA MÉDIA/ BRITA 1) - PREPARO MECÂNICO COM BETONEIRA 600 L. AF_05/2021</v>
          </cell>
          <cell r="E2589" t="str">
            <v>M3</v>
          </cell>
          <cell r="F2589" t="str">
            <v>434,68</v>
          </cell>
          <cell r="G2589" t="str">
            <v>440,87</v>
          </cell>
        </row>
        <row r="2590">
          <cell r="C2590" t="str">
            <v>94973</v>
          </cell>
          <cell r="D2590" t="str">
            <v>CONCRETO FCK = 40MPA, TRAÇO 1:1,6:1,9 (EM MASSA SECA DE CIMENTO/ AREIA MÉDIA/ BRITA 1) - PREPARO MECÂNICO COM BETONEIRA 600 L. AF_05/2021</v>
          </cell>
          <cell r="E2590" t="str">
            <v>M3</v>
          </cell>
          <cell r="F2590" t="str">
            <v>496,48</v>
          </cell>
          <cell r="G2590" t="str">
            <v>502,88</v>
          </cell>
        </row>
        <row r="2591">
          <cell r="C2591" t="str">
            <v>94974</v>
          </cell>
          <cell r="D2591" t="str">
            <v>CONCRETO MAGRO PARA LASTRO, TRAÇO 1:4,5:4,5 (EM MASSA SECA DE CIMENTO/ AREIA MÉDIA/ BRITA 1) - PREPARO MANUAL. AF_05/2021</v>
          </cell>
          <cell r="E2591" t="str">
            <v>M3</v>
          </cell>
          <cell r="F2591" t="str">
            <v>377,38</v>
          </cell>
          <cell r="G2591" t="str">
            <v>388,76</v>
          </cell>
        </row>
        <row r="2592">
          <cell r="C2592" t="str">
            <v>94975</v>
          </cell>
          <cell r="D2592" t="str">
            <v>CONCRETO FCK = 15MPA, TRAÇO 1:3,4:3,5 (EM MASSA SECA DE CIMENTO/ AREIA MÉDIA/ BRITA 1) - PREPARO MANUAL. AF_05/2021</v>
          </cell>
          <cell r="E2592" t="str">
            <v>M3</v>
          </cell>
          <cell r="F2592" t="str">
            <v>411,26</v>
          </cell>
          <cell r="G2592" t="str">
            <v>422,49</v>
          </cell>
        </row>
        <row r="2593">
          <cell r="C2593" t="str">
            <v>96555</v>
          </cell>
          <cell r="D2593" t="str">
            <v>CONCRETAGEM DE BLOCOS DE COROAMENTO E VIGAS BALDRAME, FCK 30 MPA, COM USO DE JERICA  LANÇAMENTO, ADENSAMENTO E ACABAMENTO. AF_06/2017</v>
          </cell>
          <cell r="E2593" t="str">
            <v>M3</v>
          </cell>
          <cell r="F2593" t="str">
            <v>593,82</v>
          </cell>
          <cell r="G2593" t="str">
            <v>611,98</v>
          </cell>
        </row>
        <row r="2594">
          <cell r="C2594" t="str">
            <v>96556</v>
          </cell>
          <cell r="D2594" t="str">
            <v>CONCRETAGEM DE SAPATAS, FCK 30 MPA, COM USO DE JERICA  LANÇAMENTO, ADENSAMENTO E ACABAMENTO. AF_06/2017</v>
          </cell>
          <cell r="E2594" t="str">
            <v>M3</v>
          </cell>
          <cell r="F2594" t="str">
            <v>664,21</v>
          </cell>
          <cell r="G2594" t="str">
            <v>690,89</v>
          </cell>
        </row>
        <row r="2595">
          <cell r="C2595" t="str">
            <v>96557</v>
          </cell>
          <cell r="D2595" t="str">
            <v>CONCRETAGEM DE BLOCOS DE COROAMENTO E VIGAS BALDRAMES, FCK 30 MPA, COM USO DE BOMBA  LANÇAMENTO, ADENSAMENTO E ACABAMENTO. AF_06/2017</v>
          </cell>
          <cell r="E2595" t="str">
            <v>M3</v>
          </cell>
          <cell r="F2595" t="str">
            <v>578,23</v>
          </cell>
          <cell r="G2595" t="str">
            <v>580,22</v>
          </cell>
        </row>
        <row r="2596">
          <cell r="C2596" t="str">
            <v>96558</v>
          </cell>
          <cell r="D2596" t="str">
            <v>CONCRETAGEM DE SAPATAS, FCK 30 MPA, COM USO DE BOMBA  LANÇAMENTO, ADENSAMENTO E ACABAMENTO. AF_11/2016</v>
          </cell>
          <cell r="E2596" t="str">
            <v>M3</v>
          </cell>
          <cell r="F2596" t="str">
            <v>584,38</v>
          </cell>
          <cell r="G2596" t="str">
            <v>587,09</v>
          </cell>
        </row>
        <row r="2597">
          <cell r="C2597" t="str">
            <v>99235</v>
          </cell>
          <cell r="D2597" t="str">
            <v>CONCRETAGEM DE EDIFICAÇÕES (PAREDES E LAJES) FEITAS COM SISTEMA DE FÔRMAS MANUSEÁVEIS, COM CONCRETO USINADO AUTOADENSÁVEL FCK 25 MPA - LANÇAMENTO E ACABAMENTO. AF_10/2021</v>
          </cell>
          <cell r="E2597" t="str">
            <v>M3</v>
          </cell>
          <cell r="F2597" t="str">
            <v>560,97</v>
          </cell>
          <cell r="G2597" t="str">
            <v>562,53</v>
          </cell>
        </row>
        <row r="2598">
          <cell r="C2598" t="str">
            <v>99431</v>
          </cell>
          <cell r="D2598" t="str">
            <v>CONCRETAGEM DE LAJES EM EDIFICAÇÕES UNIFAMILIARES FEITAS COM SISTEMA DE FÔRMAS MANUSEÁVEIS, COM CONCRETO USINADO BOMBEÁVEL FCK 25 MPA - LANÇAMENTO, ADENSAMENTO E ACABAMENTO (EXCLUSIVE BOMBA LANÇA). AF_10/2021</v>
          </cell>
          <cell r="E2598" t="str">
            <v>M3</v>
          </cell>
          <cell r="F2598" t="str">
            <v>579,98</v>
          </cell>
          <cell r="G2598" t="str">
            <v>582,64</v>
          </cell>
        </row>
        <row r="2599">
          <cell r="C2599" t="str">
            <v>99432</v>
          </cell>
          <cell r="D2599" t="str">
            <v>CONCRETAGEM DE PAREDES EM EDIFICAÇÕES UNIFAMILIARES FEITAS COM SISTEMA DE FÔRMAS MANUSEÁVEIS, COM CONCRETO USINADO BOMBEÁVEL FCK 25 MPA - LANÇAMENTO, ADENSAMENTO E ACABAMENTO (EXCLUSIVE BOMBA LANÇA). AF_10/2021</v>
          </cell>
          <cell r="E2599" t="str">
            <v>M3</v>
          </cell>
          <cell r="F2599" t="str">
            <v>563,26</v>
          </cell>
          <cell r="G2599" t="str">
            <v>565,73</v>
          </cell>
        </row>
        <row r="2600">
          <cell r="C2600" t="str">
            <v>99433</v>
          </cell>
          <cell r="D2600" t="str">
            <v>CONCRETAGEM DE PLATIBANDA EM EDIFICAÇÕES UNIFAMILIARES FEITAS COM SISTEMA DE FÔRMAS MANUSEÁVEIS, COM CONCRETO USINADO BOMBEÁVEL FCK 25 MPA, - LANÇAMENTO, ADENSAMENTO E ACABAMENTO (EXCLUSIVE BOMBA LANÇA). AF_10/2021</v>
          </cell>
          <cell r="E2600" t="str">
            <v>M3</v>
          </cell>
          <cell r="F2600" t="str">
            <v>610,18</v>
          </cell>
          <cell r="G2600" t="str">
            <v>614,03</v>
          </cell>
        </row>
        <row r="2601">
          <cell r="C2601" t="str">
            <v>99434</v>
          </cell>
          <cell r="D2601" t="str">
            <v>CONCRETAGEM DE LAJES EM EDIFICAÇÕES MULTIFAMILIARES FEITAS COM SISTEMA DE FÔRMAS MANUSEÁVEIS, COM CONCRETO USINADO BOMBEÁVEL FCK 25 MPA - LANÇAMENTO, ADENSAMENTO E ACABAMENTO (EXCLUSIVE BOMBA LANÇA). AF_10/2021</v>
          </cell>
          <cell r="E2601" t="str">
            <v>M3</v>
          </cell>
          <cell r="F2601" t="str">
            <v>583,31</v>
          </cell>
          <cell r="G2601" t="str">
            <v>586,37</v>
          </cell>
        </row>
        <row r="2602">
          <cell r="C2602" t="str">
            <v>99435</v>
          </cell>
          <cell r="D2602" t="str">
            <v>CONCRETAGEM DE PAREDES EM EDIFICAÇÕES MULTIFAMILIARES FEITAS COM SISTEMA DE FÔRMAS MANUSEÁVEIS, COM CONCRETO USINADO BOMBEÁVEL FCK 25 MPA - LANÇAMENTO, ADENSAMENTO E ACABAMENTO (EXCLUSIVE BOMBA LANÇA). AF_10/2021</v>
          </cell>
          <cell r="E2602" t="str">
            <v>M3</v>
          </cell>
          <cell r="F2602" t="str">
            <v>565,56</v>
          </cell>
          <cell r="G2602" t="str">
            <v>568,29</v>
          </cell>
        </row>
        <row r="2603">
          <cell r="C2603" t="str">
            <v>99436</v>
          </cell>
          <cell r="D2603" t="str">
            <v>CONCRETAGEM DE PLATIBANDA EM EDIFICAÇÕES MULTIFAMILIARES FEITAS COM SISTEMA DE FÔRMAS MANUSEÁVEIS, COM CONCRETO USINADO BOMBEÁVEL FCK 25 MPA - LANÇAMENTO, ADENSAMENTO E ACABAMENTO (EXCLUSIVE BOMBA LANÇA). AF_10/2021</v>
          </cell>
          <cell r="E2603" t="str">
            <v>M3</v>
          </cell>
          <cell r="F2603" t="str">
            <v>627,59</v>
          </cell>
          <cell r="G2603" t="str">
            <v>633,50</v>
          </cell>
        </row>
        <row r="2604">
          <cell r="C2604" t="str">
            <v>99437</v>
          </cell>
          <cell r="D2604" t="str">
            <v>CONCRETAGEM DE PLATIBANDA EM EDIFICAÇÕES UNIFAMILIARES FEITAS COM SISTEMA DE FÔRMAS MANUSEÁVEIS, COM CONCRETO USINADO AUTOADENSÁVEL FCK 25 MPA - LANÇAMENTO E ACABAMENTO. AF_10/2021</v>
          </cell>
          <cell r="E2604" t="str">
            <v>M3</v>
          </cell>
          <cell r="F2604" t="str">
            <v>594,65</v>
          </cell>
          <cell r="G2604" t="str">
            <v>596,65</v>
          </cell>
        </row>
        <row r="2605">
          <cell r="C2605" t="str">
            <v>99438</v>
          </cell>
          <cell r="D2605" t="str">
            <v>CONCRETAGEM DE PLATIBANDA EM EDIFICAÇÕES MULTIFAMILIARES FEITAS COM SISTEMA DE FÔRMAS MANUSEÁVEIS, COM CONCRETO USINADO AUTOADENSÁVEL FCK 25 MPA - LANÇAMENTO E ACABAMENTO. AF_10/2021</v>
          </cell>
          <cell r="E2605" t="str">
            <v>M3</v>
          </cell>
          <cell r="F2605" t="str">
            <v>599,43</v>
          </cell>
          <cell r="G2605" t="str">
            <v>601,99</v>
          </cell>
        </row>
        <row r="2606">
          <cell r="C2606" t="str">
            <v>99439</v>
          </cell>
          <cell r="D2606" t="str">
            <v>CONCRETAGEM DE EDIFICAÇÕES (PAREDES E LAJES) FEITAS COM SISTEMA DE FÔRMAS MANUSEÁVEIS, COM CONCRETO USINADO BOMBEÁVEL FCK 25 MPA - LANÇAMENTO, ADENSAMENTO E ACABAMENTO (EXCLUSIVE BOMBA LANÇA). AF_10/2021</v>
          </cell>
          <cell r="E2606" t="str">
            <v>M3</v>
          </cell>
          <cell r="F2606" t="str">
            <v>570,88</v>
          </cell>
          <cell r="G2606" t="str">
            <v>573,66</v>
          </cell>
        </row>
        <row r="2607">
          <cell r="C2607" t="str">
            <v>102473</v>
          </cell>
          <cell r="D2607" t="str">
            <v>CONCRETO MAGRO PARA LASTRO, TRAÇO 1:4,5:4,5 (EM MASSA SECA DE CIMENTO/ AREIA MÉDIA/ SEIXO ROLADO) - PREPARO MECÂNICO COM BETONEIRA 400 L. AF_05/2021</v>
          </cell>
          <cell r="E2607" t="str">
            <v>M3</v>
          </cell>
          <cell r="F2607" t="str">
            <v>474,88</v>
          </cell>
          <cell r="G2607" t="str">
            <v>482,42</v>
          </cell>
        </row>
        <row r="2608">
          <cell r="C2608" t="str">
            <v>102474</v>
          </cell>
          <cell r="D2608" t="str">
            <v>CONCRETO FCK = 15MPA, TRAÇO 1:3,4:3,4 (EM MASSA SECA DE CIMENTO/ AREIA MÉDIA/ SEIXO ROLADO) - PREPARO MECÂNICO COM BETONEIRA 400 L. AF_05/2021</v>
          </cell>
          <cell r="E2608" t="str">
            <v>M3</v>
          </cell>
          <cell r="F2608" t="str">
            <v>509,57</v>
          </cell>
          <cell r="G2608" t="str">
            <v>517,07</v>
          </cell>
        </row>
        <row r="2609">
          <cell r="C2609" t="str">
            <v>102475</v>
          </cell>
          <cell r="D2609" t="str">
            <v>CONCRETO FCK = 20MPA, TRAÇO 1:2,6:2,9 (EM MASSA SECA DE CIMENTO/ AREIA MÉDIA/ SEIXO ROLADO) - PREPARO MECÂNICO COM BETONEIRA 400 L. AF_05/2021</v>
          </cell>
          <cell r="E2609" t="str">
            <v>M3</v>
          </cell>
          <cell r="F2609" t="str">
            <v>549,89</v>
          </cell>
          <cell r="G2609" t="str">
            <v>558,15</v>
          </cell>
        </row>
        <row r="2610">
          <cell r="C2610" t="str">
            <v>102476</v>
          </cell>
          <cell r="D2610" t="str">
            <v>CONCRETO FCK = 25MPA, TRAÇO 1:2,2:2,5 (EM MASSA SECA DE CIMENTO/ AREIA MÉDIA/ SEIXO ROLADO) - PREPARO MECÂNICO COM BETONEIRA 400 L. AF_05/2021</v>
          </cell>
          <cell r="E2610" t="str">
            <v>M3</v>
          </cell>
          <cell r="F2610" t="str">
            <v>567,67</v>
          </cell>
          <cell r="G2610" t="str">
            <v>574,77</v>
          </cell>
        </row>
        <row r="2611">
          <cell r="C2611" t="str">
            <v>102477</v>
          </cell>
          <cell r="D2611" t="str">
            <v>CONCRETO FCK = 30MPA, TRAÇO 1:1,9:2,3 (EM MASSA SECA DE CIMENTO/ AREIA MÉDIA/ SEIXO ROLADO) - PREPARO MECÂNICO COM BETONEIRA 400 L. AF_05/2021</v>
          </cell>
          <cell r="E2611" t="str">
            <v>M3</v>
          </cell>
          <cell r="F2611" t="str">
            <v>598,88</v>
          </cell>
          <cell r="G2611" t="str">
            <v>606,71</v>
          </cell>
        </row>
        <row r="2612">
          <cell r="C2612" t="str">
            <v>102478</v>
          </cell>
          <cell r="D2612" t="str">
            <v>CONCRETO FCK = 40MPA, TRAÇO 1:1,4:1,8 (EM MASSA SECA DE CIMENTO/ AREIA MÉDIA/ SEIXO ROLADO) - PREPARO MECÂNICO COM BETONEIRA 400 L. AF_05/2021</v>
          </cell>
          <cell r="E2612" t="str">
            <v>M3</v>
          </cell>
          <cell r="F2612" t="str">
            <v>645,95</v>
          </cell>
          <cell r="G2612" t="str">
            <v>653,05</v>
          </cell>
        </row>
        <row r="2613">
          <cell r="C2613" t="str">
            <v>102479</v>
          </cell>
          <cell r="D2613" t="str">
            <v>CONCRETO MAGRO PARA LASTRO, TRAÇO 1:4,5:4,5 (EM MASSA SECA DE CIMENTO/ AREIA MÉDIA/ SEIXO ROLADO) - PREPARO MECÂNICO COM BETONEIRA 600 L. AF_05/2021</v>
          </cell>
          <cell r="E2613" t="str">
            <v>M3</v>
          </cell>
          <cell r="F2613" t="str">
            <v>474,14</v>
          </cell>
          <cell r="G2613" t="str">
            <v>480,90</v>
          </cell>
        </row>
        <row r="2614">
          <cell r="C2614" t="str">
            <v>102480</v>
          </cell>
          <cell r="D2614" t="str">
            <v>CONCRETO FCK = 15MPA, TRAÇO 1:3,4:3,4 (EM MASSA SECA DE CIMENTO/ AREIA MÉDIA/ SEIXO ROLADO) - PREPARO MECÂNICO COM BETONEIRA 600 L. AF_05/2021</v>
          </cell>
          <cell r="E2614" t="str">
            <v>M3</v>
          </cell>
          <cell r="F2614" t="str">
            <v>506,13</v>
          </cell>
          <cell r="G2614" t="str">
            <v>512,66</v>
          </cell>
        </row>
        <row r="2615">
          <cell r="C2615" t="str">
            <v>102481</v>
          </cell>
          <cell r="D2615" t="str">
            <v>CONCRETO FCK = 20MPA, TRAÇO 1:2,6:2,9 (EM MASSA SECA DE CIMENTO/ AREIA MÉDIA/ SEIXO ROLADO) - PREPARO MECÂNICO COM BETONEIRA 600 L. AF_05/2021</v>
          </cell>
          <cell r="E2615" t="str">
            <v>M3</v>
          </cell>
          <cell r="F2615" t="str">
            <v>541,77</v>
          </cell>
          <cell r="G2615" t="str">
            <v>548,36</v>
          </cell>
        </row>
        <row r="2616">
          <cell r="C2616" t="str">
            <v>102482</v>
          </cell>
          <cell r="D2616" t="str">
            <v>CONCRETO FCK = 25MPA, TRAÇO 1:2,2:2,5 (EM MASSA SECA DE CIMENTO/ AREIA MÉDIA/ SEIXO ROLADO) - PREPARO MECÂNICO COM BETONEIRA 600 L. AF_05/2021</v>
          </cell>
          <cell r="E2616" t="str">
            <v>M3</v>
          </cell>
          <cell r="F2616" t="str">
            <v>567,13</v>
          </cell>
          <cell r="G2616" t="str">
            <v>573,42</v>
          </cell>
        </row>
        <row r="2617">
          <cell r="C2617" t="str">
            <v>102483</v>
          </cell>
          <cell r="D2617" t="str">
            <v>CONCRETO FCK = 30MPA, TRAÇO 1:1,9:2,3 (EM MASSA SECA DE CIMENTO/ AREIA MÉDIA/ SEIXO ROLADO) - PREPARO MECÂNICO COM BETONEIRA 600 L. AF_05/2021</v>
          </cell>
          <cell r="E2617" t="str">
            <v>M3</v>
          </cell>
          <cell r="F2617" t="str">
            <v>595,32</v>
          </cell>
          <cell r="G2617" t="str">
            <v>601,82</v>
          </cell>
        </row>
        <row r="2618">
          <cell r="C2618" t="str">
            <v>102484</v>
          </cell>
          <cell r="D2618" t="str">
            <v>CONCRETO FCK = 40MPA, TRAÇO 1:1,4:1,8 (EM MASSA SECA DE CIMENTO/ AREIA MÉDIA/ SEIXO ROLADO) - PREPARO MECÂNICO COM BETONEIRA 600 L. AF_05/2021</v>
          </cell>
          <cell r="E2618" t="str">
            <v>M3</v>
          </cell>
          <cell r="F2618" t="str">
            <v>646,78</v>
          </cell>
          <cell r="G2618" t="str">
            <v>653,28</v>
          </cell>
        </row>
        <row r="2619">
          <cell r="C2619" t="str">
            <v>102485</v>
          </cell>
          <cell r="D2619" t="str">
            <v>CONCRETO MAGRO PARA LASTRO, TRAÇO 1:4,5:4,5 (EM MASSA SECA DE CIMENTO/ AREIA MÉDIA/ SEIXO ROLADO) - PREPARO MANUAL. AF_05/2021</v>
          </cell>
          <cell r="E2619" t="str">
            <v>M3</v>
          </cell>
          <cell r="F2619" t="str">
            <v>523,44</v>
          </cell>
          <cell r="G2619" t="str">
            <v>534,84</v>
          </cell>
        </row>
        <row r="2620">
          <cell r="C2620" t="str">
            <v>102486</v>
          </cell>
          <cell r="D2620" t="str">
            <v>CONCRETO FCK = 15MPA, TRAÇO 1:3,4:3,4 (EM MASSA SECA DE CIMENTO/ AREIA MÉDIA/ SEIXO ROLADO) - PREPARO MANUAL. AF_05/2021</v>
          </cell>
          <cell r="E2620" t="str">
            <v>M3</v>
          </cell>
          <cell r="F2620" t="str">
            <v>551,97</v>
          </cell>
          <cell r="G2620" t="str">
            <v>563,26</v>
          </cell>
        </row>
        <row r="2621">
          <cell r="C2621" t="str">
            <v>102487</v>
          </cell>
          <cell r="D2621" t="str">
            <v>CONCRETO CICLÓPICO FCK = 15MPA, 30% PEDRA DE MÃO EM VOLUME REAL, INCLUSIVE LANÇAMENTO. AF_05/2021</v>
          </cell>
          <cell r="E2621" t="str">
            <v>M3</v>
          </cell>
          <cell r="F2621" t="str">
            <v>483,10</v>
          </cell>
          <cell r="G2621" t="str">
            <v>505,34</v>
          </cell>
        </row>
        <row r="2622">
          <cell r="C2622" t="str">
            <v>103183</v>
          </cell>
          <cell r="D2622" t="str">
            <v>CONCRETAGEM DE ESCADAS EM EDIFICAÇÕES MULTIFAMILIARES FEITAS COM SISTEMA DE FÔRMAS MANUSEÁVEIS - CONCRETO USINADO BOMBEÁVEL, FCK 25 MPA - LANÇAMENTO, ADENSAMENTO E ACABAMENTO (EXCLUSIVE BOMBA LANÇA). AF_10/2021</v>
          </cell>
          <cell r="E2622" t="str">
            <v>M3</v>
          </cell>
          <cell r="F2622" t="str">
            <v>603,78</v>
          </cell>
          <cell r="G2622" t="str">
            <v>610,44</v>
          </cell>
        </row>
        <row r="2623">
          <cell r="C2623" t="str">
            <v>103184</v>
          </cell>
          <cell r="D2623" t="str">
            <v>CONCRETAGEM DE ESCADAS EM EDIFICAÇÕES MULTIFAMILIARES FEITAS COM SISTEMA DE FÔRMAS MANUSEÁVEIS - CONCRETO USINADO AUTOADENSÁVEL, FCK 25 MPA - LANÇAMENTO, ADENSAMENTO E ACABAMENTO. AF_10/2021</v>
          </cell>
          <cell r="E2623" t="str">
            <v>M3</v>
          </cell>
          <cell r="F2623" t="str">
            <v>570,60</v>
          </cell>
          <cell r="G2623" t="str">
            <v>573,33</v>
          </cell>
        </row>
        <row r="2624">
          <cell r="C2624" t="str">
            <v>103669</v>
          </cell>
          <cell r="D2624" t="str">
            <v>CONCRETAGEM DE PILARES, FCK = 25 MPA,  COM USO DE BALDES - LANÇAMENTO, ADENSAMENTO E ACABAMENTO. AF_02/2022</v>
          </cell>
          <cell r="E2624" t="str">
            <v>M3</v>
          </cell>
          <cell r="F2624" t="str">
            <v>785,10</v>
          </cell>
          <cell r="G2624" t="str">
            <v>812,00</v>
          </cell>
        </row>
        <row r="2625">
          <cell r="C2625" t="str">
            <v>103670</v>
          </cell>
          <cell r="D2625" t="str">
            <v>LANÇAMENTO COM USO DE BALDES, ADENSAMENTO E ACABAMENTO DE CONCRETO EM ESTRUTURAS. AF_02/2022</v>
          </cell>
          <cell r="E2625" t="str">
            <v>M3</v>
          </cell>
          <cell r="F2625" t="str">
            <v>231,07</v>
          </cell>
          <cell r="G2625" t="str">
            <v>257,97</v>
          </cell>
        </row>
        <row r="2626">
          <cell r="C2626" t="str">
            <v>103671</v>
          </cell>
          <cell r="D2626" t="str">
            <v>CONCRETAGEM DE PILARES, FCK = 25 MPA, COM USO DE GRUA - LANÇAMENTO, ADENSAMENTO E ACABAMENTO. AF_02/2022</v>
          </cell>
          <cell r="E2626" t="str">
            <v>M3</v>
          </cell>
          <cell r="F2626" t="str">
            <v>591,48</v>
          </cell>
          <cell r="G2626" t="str">
            <v>595,85</v>
          </cell>
        </row>
        <row r="2627">
          <cell r="C2627" t="str">
            <v>103672</v>
          </cell>
          <cell r="D2627" t="str">
            <v>CONCRETAGEM DE PILARES, FCK = 25 MPA, COM USO DE BOMBA - LANÇAMENTO, ADENSAMENTO E ACABAMENTO. AF_02/2022</v>
          </cell>
          <cell r="E2627" t="str">
            <v>M3</v>
          </cell>
          <cell r="F2627" t="str">
            <v>554,08</v>
          </cell>
          <cell r="G2627" t="str">
            <v>557,74</v>
          </cell>
        </row>
        <row r="2628">
          <cell r="C2628" t="str">
            <v>103673</v>
          </cell>
          <cell r="D2628" t="str">
            <v>LANÇAMENTO COM USO DE BOMBA, ADENSAMENTO E ACABAMENTO DE CONCRETO EM ESTRUTURAS. AF_02/2022</v>
          </cell>
          <cell r="E2628" t="str">
            <v>M3</v>
          </cell>
          <cell r="F2628" t="str">
            <v>31,94</v>
          </cell>
          <cell r="G2628" t="str">
            <v>35,60</v>
          </cell>
        </row>
        <row r="2629">
          <cell r="C2629" t="str">
            <v>103674</v>
          </cell>
          <cell r="D2629" t="str">
            <v>CONCRETAGEM DE VIGAS E LAJES, FCK=25 MPA, PARA LAJES PREMOLDADAS COM USO DE BOMBA - LANÇAMENTO, ADENSAMENTO E ACABAMENTO. AF_02/2022</v>
          </cell>
          <cell r="E2629" t="str">
            <v>M3</v>
          </cell>
          <cell r="F2629" t="str">
            <v>570,94</v>
          </cell>
          <cell r="G2629" t="str">
            <v>576,70</v>
          </cell>
        </row>
        <row r="2630">
          <cell r="C2630" t="str">
            <v>103675</v>
          </cell>
          <cell r="D2630" t="str">
            <v>CONCRETAGEM DE VIGAS E LAJES, FCK=25 MPA, PARA LAJES MACIÇAS OU NERVURADAS COM USO DE BOMBA - LANÇAMENTO, ADENSAMENTO E ACABAMENTO. AF_02/2022</v>
          </cell>
          <cell r="E2630" t="str">
            <v>M3</v>
          </cell>
          <cell r="F2630" t="str">
            <v>555,34</v>
          </cell>
          <cell r="G2630" t="str">
            <v>559,27</v>
          </cell>
        </row>
        <row r="2631">
          <cell r="C2631" t="str">
            <v>103676</v>
          </cell>
          <cell r="D2631" t="str">
            <v>CONCRETAGEM DE VIGAS E LAJES, FCK=25 MPA, PARA LAJES PREMOLDADAS COM JERICAS EM ELEVADOR DE CABO EM EDIFICAÇÃO DE MULTIPAVIMENTOS ATÉ 16 ANDARES - LANÇAMENTO, ADENSAMENTO E ACABAMENTO. AF_02/2022</v>
          </cell>
          <cell r="E2631" t="str">
            <v>M3</v>
          </cell>
          <cell r="F2631" t="str">
            <v>826,11</v>
          </cell>
          <cell r="G2631" t="str">
            <v>857,61</v>
          </cell>
        </row>
        <row r="2632">
          <cell r="C2632" t="str">
            <v>103677</v>
          </cell>
          <cell r="D2632" t="str">
            <v>CONCRETAGEM DE VIGAS E LAJES, FCK=25 MPA, PARA LAJES MACIÇAS OU NERVURADAS COM JERICAS EM ELEVADOR DE CABO EM EDIFICAÇÃO DE MULTIPAVIMENTOS ATÉ 16 ANDARES  - LANÇAMENTO, ADENSAMENTO E ACABAMENTO. AF_02/2022</v>
          </cell>
          <cell r="E2632" t="str">
            <v>M3</v>
          </cell>
          <cell r="F2632" t="str">
            <v>695,04</v>
          </cell>
          <cell r="G2632" t="str">
            <v>711,37</v>
          </cell>
        </row>
        <row r="2633">
          <cell r="C2633" t="str">
            <v>103678</v>
          </cell>
          <cell r="D2633" t="str">
            <v>CONCRETAGEM DE VIGAS E LAJES, FCK=25 MPA, PARA LAJES PREMOLDADAS COM JERICAS EM CREMALHEIRA EM EDIFICAÇÃO DE MULTIPAVIMENTOS ATÉ 16 ANDARES  - LANÇAMENTO, ADENSAMENTO E ACABAMENTO. AF_02/2022</v>
          </cell>
          <cell r="E2633" t="str">
            <v>M3</v>
          </cell>
          <cell r="F2633" t="str">
            <v>752,29</v>
          </cell>
          <cell r="G2633" t="str">
            <v>775,12</v>
          </cell>
        </row>
        <row r="2634">
          <cell r="C2634" t="str">
            <v>103679</v>
          </cell>
          <cell r="D2634" t="str">
            <v>CONCRETAGEM DE VIGAS E LAJES, FCK=25 MPA, PARA LAJES MACIÇAS OU NERVURADAS COM JERICAS EM CREMALHEIRA EM EDIFICAÇÃO DE MULTIPAVIMENTOS ATÉ 16 ANDARES - LANÇAMENTO, ADENSAMENTO E ACABAMENTO. AF_02/2022</v>
          </cell>
          <cell r="E2634" t="str">
            <v>M3</v>
          </cell>
          <cell r="F2634" t="str">
            <v>662,22</v>
          </cell>
          <cell r="G2634" t="str">
            <v>674,68</v>
          </cell>
        </row>
        <row r="2635">
          <cell r="C2635" t="str">
            <v>103680</v>
          </cell>
          <cell r="D2635" t="str">
            <v>CONCRETAGEM DE VIGAS E LAJES, FCK=25 MPA, PARA LAJES PREMOLDADAS COM GRUA DE CAÇAMBA DE 350 L EM EDIFICAÇÃO DE MULTIPAVIMENTOS ATÉ 16 ANDARES - LANÇAMENTO, ADENSAMENTO E ACABAMENTO. AF_02/2022</v>
          </cell>
          <cell r="E2635" t="str">
            <v>M3</v>
          </cell>
          <cell r="F2635" t="str">
            <v>703,33</v>
          </cell>
          <cell r="G2635" t="str">
            <v>721,15</v>
          </cell>
        </row>
        <row r="2636">
          <cell r="C2636" t="str">
            <v>103681</v>
          </cell>
          <cell r="D2636" t="str">
            <v>CONCRETAGEM DE VIGAS E LAJES, FCK=25 MPA, PARA LAJES MACIÇAS OU NERVURADAS COM GRUA DE CAÇAMBA DE 500 L EM EDIFICAÇÃO DE MULTIPAVIMENTOS ATÉ 16 ANDARES - LANÇAMENTO, ADENSAMENTO E ACABAMENTO. AF_02/2022</v>
          </cell>
          <cell r="E2636" t="str">
            <v>M3</v>
          </cell>
          <cell r="F2636" t="str">
            <v>612,76</v>
          </cell>
          <cell r="G2636" t="str">
            <v>619,76</v>
          </cell>
        </row>
        <row r="2637">
          <cell r="C2637" t="str">
            <v>103682</v>
          </cell>
          <cell r="D2637" t="str">
            <v>CONCRETAGEM DE VIGAS E LAJES, FCK=25 MPA, PARA QUALQUER TIPO DE LAJE COM BALDES EM EDIFICAÇÃO TÉRREA - LANÇAMENTO, ADENSAMENTO E ACABAMENTO. AF_02/2022</v>
          </cell>
          <cell r="E2637" t="str">
            <v>M3</v>
          </cell>
          <cell r="F2637" t="str">
            <v>797,90</v>
          </cell>
          <cell r="G2637" t="str">
            <v>826,27</v>
          </cell>
        </row>
        <row r="2638">
          <cell r="C2638" t="str">
            <v>103683</v>
          </cell>
          <cell r="D2638" t="str">
            <v>CONCRETAGEM DE VIGAS E LAJES, FCK=25 MPA, PARA QUALQUER TIPO DE LAJE COM BALDES EM EDIFICAÇÃO DE MULTIPAVIMENTOS ATÉ 04 ANDARES - LANÇAMENTO, ADENSAMENTO E ACABAMENTO. AF_02/2022</v>
          </cell>
          <cell r="E2638" t="str">
            <v>M3</v>
          </cell>
          <cell r="F2638" t="str">
            <v>1.021,21</v>
          </cell>
          <cell r="G2638" t="str">
            <v>1.075,56</v>
          </cell>
        </row>
        <row r="2639">
          <cell r="C2639" t="str">
            <v>103684</v>
          </cell>
          <cell r="D2639" t="str">
            <v>CONCRETAGEM DE RESERVATÓRIOS, FCK=25 MPA, COM USO DE BOMBA - LANÇAMENTO, ADENSAMENTO E ACABAMENTO. AF_02/2022</v>
          </cell>
          <cell r="E2639" t="str">
            <v>M3</v>
          </cell>
          <cell r="F2639" t="str">
            <v>568,71</v>
          </cell>
          <cell r="G2639" t="str">
            <v>574,21</v>
          </cell>
        </row>
        <row r="2640">
          <cell r="C2640" t="str">
            <v>103685</v>
          </cell>
          <cell r="D2640" t="str">
            <v>CONCRETAGEM DE MURETAS, FCK=25 MPA, COM USO DE BOMBA - LANÇAMENTO, ADENSAMENTO E ACABAMENTO. AF_02/2022</v>
          </cell>
          <cell r="E2640" t="str">
            <v>M3</v>
          </cell>
          <cell r="F2640" t="str">
            <v>558,96</v>
          </cell>
          <cell r="G2640" t="str">
            <v>563,31</v>
          </cell>
        </row>
        <row r="2641">
          <cell r="C2641" t="str">
            <v>103686</v>
          </cell>
          <cell r="D2641" t="str">
            <v>CONCRETAGEM DE ESCADAS, FCK=25 MPA, COM USO DE BOMBA - LANÇAMENTO, ADENSAMENTO E ACABAMENTO. AF_02/2022</v>
          </cell>
          <cell r="E2641" t="str">
            <v>M3</v>
          </cell>
          <cell r="F2641" t="str">
            <v>608,34</v>
          </cell>
          <cell r="G2641" t="str">
            <v>618,81</v>
          </cell>
        </row>
        <row r="2642">
          <cell r="C2642" t="str">
            <v>103687</v>
          </cell>
          <cell r="D2642" t="str">
            <v>CONCRETAGEM DE PILARES, FCK=25 MPA, COM USO DE JERICAS EM ELEVADOR DE CABO - LANÇAMENTO, ADENSAMENTO E ACABAMENTO. AF_02/2022</v>
          </cell>
          <cell r="E2642" t="str">
            <v>M3</v>
          </cell>
          <cell r="F2642" t="str">
            <v>879,60</v>
          </cell>
          <cell r="G2642" t="str">
            <v>917,55</v>
          </cell>
        </row>
        <row r="2643">
          <cell r="C2643" t="str">
            <v>103688</v>
          </cell>
          <cell r="D2643" t="str">
            <v>CONCRETAGEM DE PILARES, FCK=25 MPA, COM USO DE JERICAS EM CREMALHEIRA - LANÇAMENTO, ADENSAMENTO E ACABAMENTO. AF_02/2022</v>
          </cell>
          <cell r="E2643" t="str">
            <v>M3</v>
          </cell>
          <cell r="F2643" t="str">
            <v>690,46</v>
          </cell>
          <cell r="G2643" t="str">
            <v>706,29</v>
          </cell>
        </row>
        <row r="2644">
          <cell r="C2644" t="str">
            <v>101963</v>
          </cell>
          <cell r="D2644" t="str">
            <v>LAJE PRÉ-MOLDADA UNIDIRECIONAL, BIAPOIADA, PARA PISO, ENCHIMENTO EM CERÂMICA, VIGOTA CONVENCIONAL, ALTURA TOTAL DA LAJE (ENCHIMENTO+CAPA) = (8+4). AF_11/2020</v>
          </cell>
          <cell r="E2644" t="str">
            <v>M2</v>
          </cell>
          <cell r="F2644" t="str">
            <v>211,92</v>
          </cell>
          <cell r="G2644" t="str">
            <v>215,67</v>
          </cell>
        </row>
        <row r="2645">
          <cell r="C2645" t="str">
            <v>101964</v>
          </cell>
          <cell r="D2645" t="str">
            <v>LAJE PRÉ-MOLDADA UNIDIRECIONAL, BIAPOIADA, PARA FORRO, ENCHIMENTO EM CERÂMICA, VIGOTA CONVENCIONAL, ALTURA TOTAL DA LAJE (ENCHIMENTO+CAPA) = (8+3). AF_11/2020</v>
          </cell>
          <cell r="E2645" t="str">
            <v>M2</v>
          </cell>
          <cell r="F2645" t="str">
            <v>199,98</v>
          </cell>
          <cell r="G2645" t="str">
            <v>203,49</v>
          </cell>
        </row>
        <row r="2646">
          <cell r="C2646" t="str">
            <v>101165</v>
          </cell>
          <cell r="D2646" t="str">
            <v>ALVENARIA DE EMBASAMENTO COM BLOCO ESTRUTURAL DE CONCRETO, DE 14X19X29CM E ARGAMASSA DE ASSENTAMENTO COM PREPARO EM BETONEIRA. AF_05/2020</v>
          </cell>
          <cell r="E2646" t="str">
            <v>M3</v>
          </cell>
          <cell r="F2646" t="str">
            <v>727,61</v>
          </cell>
          <cell r="G2646" t="str">
            <v>766,57</v>
          </cell>
        </row>
        <row r="2647">
          <cell r="C2647" t="str">
            <v>101166</v>
          </cell>
          <cell r="D2647" t="str">
            <v>ALVENARIA DE EMBASAMENTO COM BLOCO ESTRUTURAL DE CERÂMICA, DE 14X19X29CM E ARGAMASSA DE ASSENTAMENTO COM PREPARO EM BETONEIRA. AF_05/2020</v>
          </cell>
          <cell r="E2647" t="str">
            <v>M3</v>
          </cell>
          <cell r="F2647" t="str">
            <v>566,41</v>
          </cell>
          <cell r="G2647" t="str">
            <v>598,31</v>
          </cell>
        </row>
        <row r="2648">
          <cell r="C2648" t="str">
            <v>98575</v>
          </cell>
          <cell r="D2648" t="str">
            <v>TRATAMENTO DE JUNTA DE DILATAÇÃO, COM TARUGO DE POLIETILENO E SELANTE PU, INCLUSO PREENCHIMENTO COM ESPUMA EXPANSIVA PU. AF_06/2018</v>
          </cell>
          <cell r="E2648" t="str">
            <v>M</v>
          </cell>
          <cell r="F2648" t="str">
            <v>85,95</v>
          </cell>
          <cell r="G2648" t="str">
            <v>91,74</v>
          </cell>
        </row>
        <row r="2649">
          <cell r="C2649" t="str">
            <v>98576</v>
          </cell>
          <cell r="D2649" t="str">
            <v>TRATAMENTO DE JUNTA DE DILATAÇÃO COM MANTA ASFÁLTICA ADERIDA COM MAÇARICO. AF_06/2018</v>
          </cell>
          <cell r="E2649" t="str">
            <v>M</v>
          </cell>
          <cell r="F2649" t="str">
            <v>18,73</v>
          </cell>
          <cell r="G2649" t="str">
            <v>18,81</v>
          </cell>
        </row>
        <row r="2650">
          <cell r="C2650" t="str">
            <v>98577</v>
          </cell>
          <cell r="D2650" t="str">
            <v>TRATAMENTO DE JUNTA SERRADA, COM TARUGO DE POLIETILENO E SELANTE À BASE DE SILICONE. AF_06/2018</v>
          </cell>
          <cell r="E2650" t="str">
            <v>M</v>
          </cell>
          <cell r="F2650" t="str">
            <v>38,00</v>
          </cell>
          <cell r="G2650" t="str">
            <v>41,65</v>
          </cell>
        </row>
        <row r="2651">
          <cell r="C2651" t="str">
            <v>93182</v>
          </cell>
          <cell r="D2651" t="str">
            <v>VERGA PRÉ-MOLDADA PARA JANELAS COM ATÉ 1,5 M DE VÃO. AF_03/2016</v>
          </cell>
          <cell r="E2651" t="str">
            <v>M</v>
          </cell>
          <cell r="F2651" t="str">
            <v>61,08</v>
          </cell>
          <cell r="G2651" t="str">
            <v>62,24</v>
          </cell>
        </row>
        <row r="2652">
          <cell r="C2652" t="str">
            <v>93183</v>
          </cell>
          <cell r="D2652" t="str">
            <v>VERGA PRÉ-MOLDADA PARA JANELAS COM MAIS DE 1,5 M DE VÃO. AF_03/2016</v>
          </cell>
          <cell r="E2652" t="str">
            <v>M</v>
          </cell>
          <cell r="F2652" t="str">
            <v>78,09</v>
          </cell>
          <cell r="G2652" t="str">
            <v>79,37</v>
          </cell>
        </row>
        <row r="2653">
          <cell r="C2653" t="str">
            <v>93184</v>
          </cell>
          <cell r="D2653" t="str">
            <v>VERGA PRÉ-MOLDADA PARA PORTAS COM ATÉ 1,5 M DE VÃO. AF_03/2016</v>
          </cell>
          <cell r="E2653" t="str">
            <v>M</v>
          </cell>
          <cell r="F2653" t="str">
            <v>44,81</v>
          </cell>
          <cell r="G2653" t="str">
            <v>45,82</v>
          </cell>
        </row>
        <row r="2654">
          <cell r="C2654" t="str">
            <v>93185</v>
          </cell>
          <cell r="D2654" t="str">
            <v>VERGA PRÉ-MOLDADA PARA PORTAS COM MAIS DE 1,5 M DE VÃO. AF_03/2016</v>
          </cell>
          <cell r="E2654" t="str">
            <v>M</v>
          </cell>
          <cell r="F2654" t="str">
            <v>76,97</v>
          </cell>
          <cell r="G2654" t="str">
            <v>78,20</v>
          </cell>
        </row>
        <row r="2655">
          <cell r="C2655" t="str">
            <v>93186</v>
          </cell>
          <cell r="D2655" t="str">
            <v>VERGA MOLDADA IN LOCO EM CONCRETO PARA JANELAS COM ATÉ 1,5 M DE VÃO. AF_03/2016</v>
          </cell>
          <cell r="E2655" t="str">
            <v>M</v>
          </cell>
          <cell r="F2655" t="str">
            <v>116,84</v>
          </cell>
          <cell r="G2655" t="str">
            <v>119,53</v>
          </cell>
        </row>
        <row r="2656">
          <cell r="C2656" t="str">
            <v>93187</v>
          </cell>
          <cell r="D2656" t="str">
            <v>VERGA MOLDADA IN LOCO EM CONCRETO PARA JANELAS COM MAIS DE 1,5 M DE VÃO. AF_03/2016</v>
          </cell>
          <cell r="E2656" t="str">
            <v>M</v>
          </cell>
          <cell r="F2656" t="str">
            <v>133,51</v>
          </cell>
          <cell r="G2656" t="str">
            <v>136,34</v>
          </cell>
        </row>
        <row r="2657">
          <cell r="C2657" t="str">
            <v>93188</v>
          </cell>
          <cell r="D2657" t="str">
            <v>VERGA MOLDADA IN LOCO EM CONCRETO PARA PORTAS COM ATÉ 1,5 M DE VÃO. AF_03/2016</v>
          </cell>
          <cell r="E2657" t="str">
            <v>M</v>
          </cell>
          <cell r="F2657" t="str">
            <v>107,29</v>
          </cell>
          <cell r="G2657" t="str">
            <v>109,83</v>
          </cell>
        </row>
        <row r="2658">
          <cell r="C2658" t="str">
            <v>93189</v>
          </cell>
          <cell r="D2658" t="str">
            <v>VERGA MOLDADA IN LOCO EM CONCRETO PARA PORTAS COM MAIS DE 1,5 M DE VÃO. AF_03/2016</v>
          </cell>
          <cell r="E2658" t="str">
            <v>M</v>
          </cell>
          <cell r="F2658" t="str">
            <v>134,52</v>
          </cell>
          <cell r="G2658" t="str">
            <v>137,31</v>
          </cell>
        </row>
        <row r="2659">
          <cell r="C2659" t="str">
            <v>93190</v>
          </cell>
          <cell r="D2659" t="str">
            <v>VERGA MOLDADA IN LOCO COM UTILIZAÇÃO DE BLOCOS CANALETA PARA JANELAS COM ATÉ 1,5 M DE VÃO. AF_03/2016</v>
          </cell>
          <cell r="E2659" t="str">
            <v>M</v>
          </cell>
          <cell r="F2659" t="str">
            <v>42,37</v>
          </cell>
          <cell r="G2659" t="str">
            <v>43,55</v>
          </cell>
        </row>
        <row r="2660">
          <cell r="C2660" t="str">
            <v>93191</v>
          </cell>
          <cell r="D2660" t="str">
            <v>VERGA MOLDADA IN LOCO COM UTILIZAÇÃO DE BLOCOS CANALETA PARA JANELAS COM MAIS DE 1,5 M DE VÃO. AF_03/2016</v>
          </cell>
          <cell r="E2660" t="str">
            <v>M</v>
          </cell>
          <cell r="F2660" t="str">
            <v>44,18</v>
          </cell>
          <cell r="G2660" t="str">
            <v>45,30</v>
          </cell>
        </row>
        <row r="2661">
          <cell r="C2661" t="str">
            <v>93192</v>
          </cell>
          <cell r="D2661" t="str">
            <v>VERGA MOLDADA IN LOCO COM UTILIZAÇÃO DE BLOCOS CANALETA PARA PORTAS COM ATÉ 1,5 M DE VÃO. AF_03/2016</v>
          </cell>
          <cell r="E2661" t="str">
            <v>M</v>
          </cell>
          <cell r="F2661" t="str">
            <v>47,76</v>
          </cell>
          <cell r="G2661" t="str">
            <v>48,98</v>
          </cell>
        </row>
        <row r="2662">
          <cell r="C2662" t="str">
            <v>93193</v>
          </cell>
          <cell r="D2662" t="str">
            <v>VERGA MOLDADA IN LOCO COM UTILIZAÇÃO DE BLOCOS CANALETA PARA PORTAS COM MAIS DE 1,5 M DE VÃO. AF_03/2016</v>
          </cell>
          <cell r="E2662" t="str">
            <v>M</v>
          </cell>
          <cell r="F2662" t="str">
            <v>45,43</v>
          </cell>
          <cell r="G2662" t="str">
            <v>46,50</v>
          </cell>
        </row>
        <row r="2663">
          <cell r="C2663" t="str">
            <v>93194</v>
          </cell>
          <cell r="D2663" t="str">
            <v>CONTRAVERGA PRÉ-MOLDADA PARA VÃOS DE ATÉ 1,5 M DE COMPRIMENTO. AF_03/2016</v>
          </cell>
          <cell r="E2663" t="str">
            <v>M</v>
          </cell>
          <cell r="F2663" t="str">
            <v>59,55</v>
          </cell>
          <cell r="G2663" t="str">
            <v>60,70</v>
          </cell>
        </row>
        <row r="2664">
          <cell r="C2664" t="str">
            <v>93195</v>
          </cell>
          <cell r="D2664" t="str">
            <v>CONTRAVERGA PRÉ-MOLDADA PARA VÃOS DE MAIS DE 1,5 M DE COMPRIMENTO. AF_03/2016</v>
          </cell>
          <cell r="E2664" t="str">
            <v>M</v>
          </cell>
          <cell r="F2664" t="str">
            <v>73,90</v>
          </cell>
          <cell r="G2664" t="str">
            <v>75,18</v>
          </cell>
        </row>
        <row r="2665">
          <cell r="C2665" t="str">
            <v>93196</v>
          </cell>
          <cell r="D2665" t="str">
            <v>CONTRAVERGA MOLDADA IN LOCO EM CONCRETO PARA VÃOS DE ATÉ 1,5 M DE COMPRIMENTO. AF_03/2016</v>
          </cell>
          <cell r="E2665" t="str">
            <v>M</v>
          </cell>
          <cell r="F2665" t="str">
            <v>113,92</v>
          </cell>
          <cell r="G2665" t="str">
            <v>116,61</v>
          </cell>
        </row>
        <row r="2666">
          <cell r="C2666" t="str">
            <v>93197</v>
          </cell>
          <cell r="D2666" t="str">
            <v>CONTRAVERGA MOLDADA IN LOCO EM CONCRETO PARA VÃOS DE MAIS DE 1,5 M DE COMPRIMENTO. AF_03/2016</v>
          </cell>
          <cell r="E2666" t="str">
            <v>M</v>
          </cell>
          <cell r="F2666" t="str">
            <v>128,52</v>
          </cell>
          <cell r="G2666" t="str">
            <v>131,36</v>
          </cell>
        </row>
        <row r="2667">
          <cell r="C2667" t="str">
            <v>93198</v>
          </cell>
          <cell r="D2667" t="str">
            <v>CONTRAVERGA MOLDADA IN LOCO COM UTILIZAÇÃO DE BLOCOS CANALETA PARA VÃOS DE ATÉ 1,5 M DE COMPRIMENTO. AF_03/2016</v>
          </cell>
          <cell r="E2667" t="str">
            <v>M</v>
          </cell>
          <cell r="F2667" t="str">
            <v>33,69</v>
          </cell>
          <cell r="G2667" t="str">
            <v>34,87</v>
          </cell>
        </row>
        <row r="2668">
          <cell r="C2668" t="str">
            <v>93199</v>
          </cell>
          <cell r="D2668" t="str">
            <v>CONTRAVERGA MOLDADA IN LOCO COM UTILIZAÇÃO DE BLOCOS CANALETA PARA VÃOS DE MAIS DE 1,5 M DE COMPRIMENTO. AF_03/2016</v>
          </cell>
          <cell r="E2668" t="str">
            <v>M</v>
          </cell>
          <cell r="F2668" t="str">
            <v>33,20</v>
          </cell>
          <cell r="G2668" t="str">
            <v>34,33</v>
          </cell>
        </row>
        <row r="2669">
          <cell r="C2669" t="str">
            <v>93200</v>
          </cell>
          <cell r="D2669" t="str">
            <v>FIXAÇÃO (ENCUNHAMENTO) DE ALVENARIA DE VEDAÇÃO COM ARGAMASSA APLICADA COM BISNAGA. AF_03/2016</v>
          </cell>
          <cell r="E2669" t="str">
            <v>M</v>
          </cell>
          <cell r="F2669" t="str">
            <v>2,61</v>
          </cell>
          <cell r="G2669" t="str">
            <v>2,79</v>
          </cell>
        </row>
        <row r="2670">
          <cell r="C2670" t="str">
            <v>93201</v>
          </cell>
          <cell r="D2670" t="str">
            <v>FIXAÇÃO (ENCUNHAMENTO) DE ALVENARIA DE VEDAÇÃO COM ARGAMASSA APLICADA COM COLHER. AF_03/2016</v>
          </cell>
          <cell r="E2670" t="str">
            <v>M</v>
          </cell>
          <cell r="F2670" t="str">
            <v>5,34</v>
          </cell>
          <cell r="G2670" t="str">
            <v>5,86</v>
          </cell>
        </row>
        <row r="2671">
          <cell r="C2671" t="str">
            <v>93202</v>
          </cell>
          <cell r="D2671" t="str">
            <v>FIXAÇÃO (ENCUNHAMENTO) DE ALVENARIA DE VEDAÇÃO COM TIJOLO MACIÇO. AF_03/2016</v>
          </cell>
          <cell r="E2671" t="str">
            <v>M</v>
          </cell>
          <cell r="F2671" t="str">
            <v>22,84</v>
          </cell>
          <cell r="G2671" t="str">
            <v>24,55</v>
          </cell>
        </row>
        <row r="2672">
          <cell r="C2672" t="str">
            <v>93203</v>
          </cell>
          <cell r="D2672" t="str">
            <v>FIXAÇÃO (ENCUNHAMENTO) DE ALVENARIA DE VEDAÇÃO COM ESPUMA DE POLIURETANO EXPANSIVA. AF_03/2016</v>
          </cell>
          <cell r="E2672" t="str">
            <v>M</v>
          </cell>
          <cell r="F2672" t="str">
            <v>15,00</v>
          </cell>
          <cell r="G2672" t="str">
            <v>15,25</v>
          </cell>
        </row>
        <row r="2673">
          <cell r="C2673" t="str">
            <v>93204</v>
          </cell>
          <cell r="D2673" t="str">
            <v>CINTA DE AMARRAÇÃO DE ALVENARIA MOLDADA IN LOCO EM CONCRETO. AF_03/2016</v>
          </cell>
          <cell r="E2673" t="str">
            <v>M</v>
          </cell>
          <cell r="F2673" t="str">
            <v>77,44</v>
          </cell>
          <cell r="G2673" t="str">
            <v>79,57</v>
          </cell>
        </row>
        <row r="2674">
          <cell r="C2674" t="str">
            <v>93205</v>
          </cell>
          <cell r="D2674" t="str">
            <v>CINTA DE AMARRAÇÃO DE ALVENARIA MOLDADA IN LOCO COM UTILIZAÇÃO DE BLOCOS CANALETA. AF_03/2016</v>
          </cell>
          <cell r="E2674" t="str">
            <v>M</v>
          </cell>
          <cell r="F2674" t="str">
            <v>32,77</v>
          </cell>
          <cell r="G2674" t="str">
            <v>33,87</v>
          </cell>
        </row>
        <row r="2675">
          <cell r="C2675" t="str">
            <v>95952</v>
          </cell>
          <cell r="D2675" t="str">
            <v>(COMPOSIÇÃO REPRESENTATIVA) EXECUÇÃO DE ESTRUTURAS DE CONCRETO ARMADO CONVENCIONAL, PARA EDIFICAÇÃO HABITACIONAL MULTIFAMILIAR (PRÉDIO), FCK = 25 MPA. AF_01/2017</v>
          </cell>
          <cell r="E2675" t="str">
            <v>M3</v>
          </cell>
          <cell r="F2675" t="str">
            <v>2.169,55</v>
          </cell>
          <cell r="G2675" t="str">
            <v>2.224,46</v>
          </cell>
        </row>
        <row r="2676">
          <cell r="C2676" t="str">
            <v>95953</v>
          </cell>
          <cell r="D2676" t="str">
            <v>(COMPOSIÇÃO REPRESENTATIVA) EXECUÇÃO DE ESTRUTURAS DE CONCRETO ARMADO, PARA EDIFICAÇÃO HABITACIONAL UNIFAMILIAR COM DOIS PAVIMENTOS (CASA ISOLADA), FCK = 25 MPA. AF_01/2017</v>
          </cell>
          <cell r="E2676" t="str">
            <v>M3</v>
          </cell>
          <cell r="F2676" t="str">
            <v>3.702,85</v>
          </cell>
          <cell r="G2676" t="str">
            <v>3.825,19</v>
          </cell>
        </row>
        <row r="2677">
          <cell r="C2677" t="str">
            <v>95954</v>
          </cell>
          <cell r="D2677" t="str">
            <v>(COMPOSIÇÃO REPRESENTATIVA) EXECUÇÃO DE ESTRUTURAS DE CONCRETO ARMADO, PARA EDIFICAÇÃO HABITACIONAL UNIFAMILIAR COM DOIS PAVIMENTOS (CASA EM EMPREENDIMENTOS), FCK = 25 MPA. AF_01/2017</v>
          </cell>
          <cell r="E2677" t="str">
            <v>M3</v>
          </cell>
          <cell r="F2677" t="str">
            <v>2.604,53</v>
          </cell>
          <cell r="G2677" t="str">
            <v>2.686,03</v>
          </cell>
        </row>
        <row r="2678">
          <cell r="C2678" t="str">
            <v>95955</v>
          </cell>
          <cell r="D2678" t="str">
            <v>(COMPOSIÇÃO REPRESENTATIVA) EXECUÇÃO DE ESTRUTURAS DE CONCRETO ARMADO, PARA EDIFICAÇÃO HABITACIONAL UNIFAMILIAR TÉRREA (CASA ISOLADA), FCK = 25 MPA. AF_01/2017</v>
          </cell>
          <cell r="E2678" t="str">
            <v>M3</v>
          </cell>
          <cell r="F2678" t="str">
            <v>3.359,01</v>
          </cell>
          <cell r="G2678" t="str">
            <v>3.462,55</v>
          </cell>
        </row>
        <row r="2679">
          <cell r="C2679" t="str">
            <v>95956</v>
          </cell>
          <cell r="D2679" t="str">
            <v>(COMPOSIÇÃO REPRESENTATIVA) EXECUÇÃO DE ESTRUTURAS DE CONCRETO ARMADO, PARA EDIFICAÇÃO HABITACIONAL UNIFAMILIAR TÉRREA (CASA EM EMPREENDIMENTOS), FCK = 25 MPA. AF_01/2017</v>
          </cell>
          <cell r="E2679" t="str">
            <v>M3</v>
          </cell>
          <cell r="F2679" t="str">
            <v>2.623,72</v>
          </cell>
          <cell r="G2679" t="str">
            <v>2.700,77</v>
          </cell>
        </row>
        <row r="2680">
          <cell r="C2680" t="str">
            <v>95957</v>
          </cell>
          <cell r="D2680" t="str">
            <v>(COMPOSIÇÃO REPRESENTATIVA) EXECUÇÃO DE ESTRUTURAS DE CONCRETO ARMADO, PARA EDIFICAÇÃO INSTITUCIONAL TÉRREA, FCK = 25 MPA. AF_01/2017</v>
          </cell>
          <cell r="E2680" t="str">
            <v>M3</v>
          </cell>
          <cell r="F2680" t="str">
            <v>3.287,94</v>
          </cell>
          <cell r="G2680" t="str">
            <v>3.376,52</v>
          </cell>
        </row>
        <row r="2681">
          <cell r="C2681" t="str">
            <v>95969</v>
          </cell>
          <cell r="D2681" t="str">
            <v>(COMPOSIÇÃO REPRESENTATIVA) EXECUÇÃO DE ESCADA EM CONCRETO ARMADO, MOLDADA IN LOCO, FCK = 25 MPA. AF_02/2017</v>
          </cell>
          <cell r="E2681" t="str">
            <v>M3</v>
          </cell>
          <cell r="F2681" t="str">
            <v>3.057,86</v>
          </cell>
          <cell r="G2681" t="str">
            <v>3.191,45</v>
          </cell>
        </row>
        <row r="2682">
          <cell r="C2682" t="str">
            <v>97733</v>
          </cell>
          <cell r="D2682" t="str">
            <v>PEÇA RETANGULAR PRÉ-MOLDADA, VOLUME DE CONCRETO DE ATÉ 10 LITROS, TAXA DE AÇO APROXIMADA DE 30KG/M³. AF_01/2018</v>
          </cell>
          <cell r="E2682" t="str">
            <v>M3</v>
          </cell>
          <cell r="F2682" t="str">
            <v>2.970,59</v>
          </cell>
          <cell r="G2682" t="str">
            <v>3.199,98</v>
          </cell>
        </row>
        <row r="2683">
          <cell r="C2683" t="str">
            <v>97734</v>
          </cell>
          <cell r="D2683" t="str">
            <v>PEÇA RETANGULAR PRÉ-MOLDADA, VOLUME DE CONCRETO DE 10 A 30 LITROS, TAXA DE AÇO APROXIMADA DE 30KG/M³. AF_01/2018</v>
          </cell>
          <cell r="E2683" t="str">
            <v>M3</v>
          </cell>
          <cell r="F2683" t="str">
            <v>2.545,26</v>
          </cell>
          <cell r="G2683" t="str">
            <v>2.746,03</v>
          </cell>
        </row>
        <row r="2684">
          <cell r="C2684" t="str">
            <v>97735</v>
          </cell>
          <cell r="D2684" t="str">
            <v>PEÇA RETANGULAR PRÉ-MOLDADA, VOLUME DE CONCRETO DE 30 A 100 LITROS, TAXA DE AÇO APROXIMADA DE 30KG/M³. AF_01/2018</v>
          </cell>
          <cell r="E2684" t="str">
            <v>M3</v>
          </cell>
          <cell r="F2684" t="str">
            <v>2.122,77</v>
          </cell>
          <cell r="G2684" t="str">
            <v>2.275,34</v>
          </cell>
        </row>
        <row r="2685">
          <cell r="C2685" t="str">
            <v>97736</v>
          </cell>
          <cell r="D2685" t="str">
            <v>PEÇA RETANGULAR PRÉ-MOLDADA, VOLUME DE CONCRETO ACIMA DE 100 LITROS, TAXA DE AÇO APROXIMADA DE 30KG/M³. AF_01/2018</v>
          </cell>
          <cell r="E2685" t="str">
            <v>M3</v>
          </cell>
          <cell r="F2685" t="str">
            <v>1.356,54</v>
          </cell>
          <cell r="G2685" t="str">
            <v>1.418,72</v>
          </cell>
        </row>
        <row r="2686">
          <cell r="C2686" t="str">
            <v>97737</v>
          </cell>
          <cell r="D2686" t="str">
            <v>PEÇA RETANGULAR PRÉ-MOLDADA, VOLUME DE CONCRETO DE 30 A 70 LITROS , TAXA DE AÇO APROXIMADA DE 70KG/M³. AF_01/2018</v>
          </cell>
          <cell r="E2686" t="str">
            <v>M3</v>
          </cell>
          <cell r="F2686" t="str">
            <v>3.013,43</v>
          </cell>
          <cell r="G2686" t="str">
            <v>3.211,04</v>
          </cell>
        </row>
        <row r="2687">
          <cell r="C2687" t="str">
            <v>97738</v>
          </cell>
          <cell r="D2687" t="str">
            <v>PEÇA CIRCULAR PRÉ-MOLDADA, VOLUME DE CONCRETO DE 10 A 30 LITROS, TAXA DE FIBRA DE POLIPROPILENO APROXIMADA DE 6 KG/M³. AF_01/2018_P</v>
          </cell>
          <cell r="E2687" t="str">
            <v>M3</v>
          </cell>
          <cell r="F2687" t="str">
            <v>4.904,33</v>
          </cell>
          <cell r="G2687" t="str">
            <v>5.146,87</v>
          </cell>
        </row>
        <row r="2688">
          <cell r="C2688" t="str">
            <v>97739</v>
          </cell>
          <cell r="D2688" t="str">
            <v>PEÇA CIRCULAR PRÉ-MOLDADA, VOLUME DE CONCRETO DE 30 A 100 LITROS, TAXA DE AÇO APROXIMADA DE 30KG/M³. AF_01/2018</v>
          </cell>
          <cell r="E2688" t="str">
            <v>M3</v>
          </cell>
          <cell r="F2688" t="str">
            <v>2.621,16</v>
          </cell>
          <cell r="G2688" t="str">
            <v>2.782,56</v>
          </cell>
        </row>
        <row r="2689">
          <cell r="C2689" t="str">
            <v>97740</v>
          </cell>
          <cell r="D2689" t="str">
            <v>PEÇA CIRCULAR PRÉ-MOLDADA, VOLUME DE CONCRETO ACIMA DE 100 LITROS, TAXA DE AÇO APROXIMADA DE 30KG/M³. AF_01/2018</v>
          </cell>
          <cell r="E2689" t="str">
            <v>M3</v>
          </cell>
          <cell r="F2689" t="str">
            <v>1.942,51</v>
          </cell>
          <cell r="G2689" t="str">
            <v>2.024,04</v>
          </cell>
        </row>
        <row r="2690">
          <cell r="C2690" t="str">
            <v>98615</v>
          </cell>
          <cell r="D2690" t="str">
            <v>CONTENÇÃO EM CORTINA COM ESTACAS ESPAÇADAS COM 30 CM DE DIÂMETRO E PROFUNDIDADE MENOR OU IGUAL A 10 M. AF_06/2018</v>
          </cell>
          <cell r="E2690" t="str">
            <v>M2</v>
          </cell>
          <cell r="F2690" t="str">
            <v>127,79</v>
          </cell>
          <cell r="G2690" t="str">
            <v>129,62</v>
          </cell>
        </row>
        <row r="2691">
          <cell r="C2691" t="str">
            <v>98616</v>
          </cell>
          <cell r="D2691" t="str">
            <v>CONTENÇÃO EM CORTINA COM ESTACAS ESPAÇADAS COM 30 CM DE DIÂMETRO E PROFUNDIDADE MAIOR QUE 10 M E MENOR OU IGUAL A 15 M. AF_06/2018</v>
          </cell>
          <cell r="E2691" t="str">
            <v>M2</v>
          </cell>
          <cell r="F2691" t="str">
            <v>99,60</v>
          </cell>
          <cell r="G2691" t="str">
            <v>100,79</v>
          </cell>
        </row>
        <row r="2692">
          <cell r="C2692" t="str">
            <v>98617</v>
          </cell>
          <cell r="D2692" t="str">
            <v>CONTENÇÃO EM CORTINA COM ESTACAS ESPAÇADAS COM 30 CM DE DIÂMETRO E PROFUNDIDADE MAIOR QUE 15 M. AF_06/2018</v>
          </cell>
          <cell r="E2692" t="str">
            <v>M2</v>
          </cell>
          <cell r="F2692" t="str">
            <v>92,17</v>
          </cell>
          <cell r="G2692" t="str">
            <v>93,09</v>
          </cell>
        </row>
        <row r="2693">
          <cell r="C2693" t="str">
            <v>98618</v>
          </cell>
          <cell r="D2693" t="str">
            <v>CONTENÇÃO EM CORTINA COM ESTACAS ESPAÇADAS COM 40 CM DE DIÂMETRO E PROFUNDIDADE MENOR OU IGUAL A 10 M. AF_06/2018</v>
          </cell>
          <cell r="E2693" t="str">
            <v>M2</v>
          </cell>
          <cell r="F2693" t="str">
            <v>126,44</v>
          </cell>
          <cell r="G2693" t="str">
            <v>127,80</v>
          </cell>
        </row>
        <row r="2694">
          <cell r="C2694" t="str">
            <v>98619</v>
          </cell>
          <cell r="D2694" t="str">
            <v>CONTENÇÃO EM CORTINA COM ESTACAS ESPAÇADAS COM 40 CM DE DIÂMETRO E PROFUNDIDADE MAIOR QUE 10 M E MENOR OU IGUAL A 15 M. AF_06/2018</v>
          </cell>
          <cell r="E2694" t="str">
            <v>M2</v>
          </cell>
          <cell r="F2694" t="str">
            <v>115,16</v>
          </cell>
          <cell r="G2694" t="str">
            <v>116,14</v>
          </cell>
        </row>
        <row r="2695">
          <cell r="C2695" t="str">
            <v>98620</v>
          </cell>
          <cell r="D2695" t="str">
            <v>CONTENÇÃO EM CORTINA COM ESTACAS ESPAÇADAS COM 40 CM DE DIÂMETRO E PROFUNDIDADE MAIOR QUE 15 M. AF_06/2018</v>
          </cell>
          <cell r="E2695" t="str">
            <v>M2</v>
          </cell>
          <cell r="F2695" t="str">
            <v>109,47</v>
          </cell>
          <cell r="G2695" t="str">
            <v>110,26</v>
          </cell>
        </row>
        <row r="2696">
          <cell r="C2696" t="str">
            <v>98621</v>
          </cell>
          <cell r="D2696" t="str">
            <v>CONTENÇÃO EM CORTINA COM ESTACAS ESPAÇADAS COM 50 CM DE DIÂMETRO E PROFUNDIDADE MENOR OU IGUAL A 10 M. AF_06/2018</v>
          </cell>
          <cell r="E2696" t="str">
            <v>M2</v>
          </cell>
          <cell r="F2696" t="str">
            <v>143,54</v>
          </cell>
          <cell r="G2696" t="str">
            <v>144,72</v>
          </cell>
        </row>
        <row r="2697">
          <cell r="C2697" t="str">
            <v>98622</v>
          </cell>
          <cell r="D2697" t="str">
            <v>CONTENÇÃO EM CORTINA COM ESTACAS ESPAÇADAS COM 50 CM DE DIÂMETRO E PROFUNDIDADE MAIOR QUE 10 M E MENOR OU IGUAL A 15 M. AF_06/2018</v>
          </cell>
          <cell r="E2697" t="str">
            <v>M2</v>
          </cell>
          <cell r="F2697" t="str">
            <v>134,46</v>
          </cell>
          <cell r="G2697" t="str">
            <v>135,35</v>
          </cell>
        </row>
        <row r="2698">
          <cell r="C2698" t="str">
            <v>98623</v>
          </cell>
          <cell r="D2698" t="str">
            <v>CONTENÇÃO EM CORTINA COM ESTACAS ESPAÇADAS COM 50 CM DE DIÂMETRO E PROFUNDIDADE MAIOR QUE 15 M. AF_06/2018</v>
          </cell>
          <cell r="E2698" t="str">
            <v>M2</v>
          </cell>
          <cell r="F2698" t="str">
            <v>129,84</v>
          </cell>
          <cell r="G2698" t="str">
            <v>130,59</v>
          </cell>
        </row>
        <row r="2699">
          <cell r="C2699" t="str">
            <v>98624</v>
          </cell>
          <cell r="D2699" t="str">
            <v>CONTENÇÃO EM CORTINA COM ESTACAS ESPAÇADAS COM 60 CM DE DIÂMETRO E PROFUNDIDADE MENOR OU IGUAL A 10 M. AF_06/2018</v>
          </cell>
          <cell r="E2699" t="str">
            <v>M2</v>
          </cell>
          <cell r="F2699" t="str">
            <v>162,06</v>
          </cell>
          <cell r="G2699" t="str">
            <v>163,14</v>
          </cell>
        </row>
        <row r="2700">
          <cell r="C2700" t="str">
            <v>98625</v>
          </cell>
          <cell r="D2700" t="str">
            <v>CONTENÇÃO EM CORTINA COM ESTACAS ESPAÇADAS COM 60 CM DE DIÂMETRO E PROFUNDIDADE MAIOR QUE 10 M E MENOR OU IGUAL A 15 M. AF_06/2018</v>
          </cell>
          <cell r="E2700" t="str">
            <v>M2</v>
          </cell>
          <cell r="F2700" t="str">
            <v>154,39</v>
          </cell>
          <cell r="G2700" t="str">
            <v>155,23</v>
          </cell>
        </row>
        <row r="2701">
          <cell r="C2701" t="str">
            <v>98626</v>
          </cell>
          <cell r="D2701" t="str">
            <v>CONTENÇÃO EM CORTINA COM ESTACAS ESPAÇADAS COM 60 CM DE DIÂMETRO E PROFUNDIDADE MAIOR QUE 15 M. AF_06/2018</v>
          </cell>
          <cell r="E2701" t="str">
            <v>M2</v>
          </cell>
          <cell r="F2701" t="str">
            <v>150,43</v>
          </cell>
          <cell r="G2701" t="str">
            <v>151,14</v>
          </cell>
        </row>
        <row r="2702">
          <cell r="C2702" t="str">
            <v>98655</v>
          </cell>
          <cell r="D2702" t="str">
            <v>EXECUÇÃO DE MURETA GUIA PARA CONTENÇÃO/ FUNDAÇÃO COM 30 CM DE ESPESSURA. AF_06/2018</v>
          </cell>
          <cell r="E2702" t="str">
            <v>M</v>
          </cell>
          <cell r="F2702" t="str">
            <v>592,24</v>
          </cell>
          <cell r="G2702" t="str">
            <v>613,02</v>
          </cell>
        </row>
        <row r="2703">
          <cell r="C2703" t="str">
            <v>98656</v>
          </cell>
          <cell r="D2703" t="str">
            <v>EXECUÇÃO DE MURETA GUIA PARA CONTENÇÃO/ FUNDAÇÃO COM 40 CM DE ESPESSURA. AF_06/2018</v>
          </cell>
          <cell r="E2703" t="str">
            <v>M</v>
          </cell>
          <cell r="F2703" t="str">
            <v>602,23</v>
          </cell>
          <cell r="G2703" t="str">
            <v>623,20</v>
          </cell>
        </row>
        <row r="2704">
          <cell r="C2704" t="str">
            <v>98657</v>
          </cell>
          <cell r="D2704" t="str">
            <v>EXECUÇÃO DE MURETA GUIA PARA CONTENÇÃO/ FUNDAÇÃO COM 50 CM DE ESPESSURA. AF_06/2018</v>
          </cell>
          <cell r="E2704" t="str">
            <v>M</v>
          </cell>
          <cell r="F2704" t="str">
            <v>612,23</v>
          </cell>
          <cell r="G2704" t="str">
            <v>633,38</v>
          </cell>
        </row>
        <row r="2705">
          <cell r="C2705" t="str">
            <v>98658</v>
          </cell>
          <cell r="D2705" t="str">
            <v>EXECUÇÃO DE MURETA GUIA PARA CONTENÇÃO/ FUNDAÇÃO COM 60 CM DE ESPESSURA. AF_06/2018</v>
          </cell>
          <cell r="E2705" t="str">
            <v>M</v>
          </cell>
          <cell r="F2705" t="str">
            <v>622,22</v>
          </cell>
          <cell r="G2705" t="str">
            <v>643,56</v>
          </cell>
        </row>
        <row r="2706">
          <cell r="C2706" t="str">
            <v>98659</v>
          </cell>
          <cell r="D2706" t="str">
            <v>EXECUÇÃO DE MURETA GUIA PARA CONTENÇÃO/ FUNDAÇÃO COM 80 CM DE ESPESSURA. AF_06/2018</v>
          </cell>
          <cell r="E2706" t="str">
            <v>M</v>
          </cell>
          <cell r="F2706" t="str">
            <v>642,21</v>
          </cell>
          <cell r="G2706" t="str">
            <v>663,93</v>
          </cell>
        </row>
        <row r="2707">
          <cell r="C2707" t="str">
            <v>98746</v>
          </cell>
          <cell r="D2707" t="str">
            <v>SOLDA DE TOPO EM CHAPA/PERFIL/TUBO DE AÇO CHANFRADO, ESPESSURA=1/4''. AF_06/2018</v>
          </cell>
          <cell r="E2707" t="str">
            <v>M</v>
          </cell>
          <cell r="F2707" t="str">
            <v>73,91</v>
          </cell>
          <cell r="G2707" t="str">
            <v>78,18</v>
          </cell>
        </row>
        <row r="2708">
          <cell r="C2708" t="str">
            <v>98749</v>
          </cell>
          <cell r="D2708" t="str">
            <v>SOLDA DE TOPO EM CHAPA/PERFIL/TUBO DE AÇO CHANFRADO, ESPESSURA=5/16''. AF_06/2018</v>
          </cell>
          <cell r="E2708" t="str">
            <v>M</v>
          </cell>
          <cell r="F2708" t="str">
            <v>94,58</v>
          </cell>
          <cell r="G2708" t="str">
            <v>99,02</v>
          </cell>
        </row>
        <row r="2709">
          <cell r="C2709" t="str">
            <v>98750</v>
          </cell>
          <cell r="D2709" t="str">
            <v>SOLDA DE TOPO EM CHAPA/PERFIL/TUBO DE AÇO CHANFRADO, ESPESSURA=3/8''. AF_06/2018</v>
          </cell>
          <cell r="E2709" t="str">
            <v>M</v>
          </cell>
          <cell r="F2709" t="str">
            <v>120,18</v>
          </cell>
          <cell r="G2709" t="str">
            <v>124,75</v>
          </cell>
        </row>
        <row r="2710">
          <cell r="C2710" t="str">
            <v>98751</v>
          </cell>
          <cell r="D2710" t="str">
            <v>SOLDA DE TOPO EM CHAPA/PERFIL/TUBO DE AÇO CHANFRADO, ESPESSURA=1/2''. AF_06/2018</v>
          </cell>
          <cell r="E2710" t="str">
            <v>M</v>
          </cell>
          <cell r="F2710" t="str">
            <v>187,25</v>
          </cell>
          <cell r="G2710" t="str">
            <v>192,16</v>
          </cell>
        </row>
        <row r="2711">
          <cell r="C2711" t="str">
            <v>98752</v>
          </cell>
          <cell r="D2711" t="str">
            <v>SOLDA DE TOPO EM CHAPA/PERFIL/TUBO DE AÇO CHANFRADO, ESPESSURA=5/8''. AF_06/2018</v>
          </cell>
          <cell r="E2711" t="str">
            <v>M</v>
          </cell>
          <cell r="F2711" t="str">
            <v>268,89</v>
          </cell>
          <cell r="G2711" t="str">
            <v>274,10</v>
          </cell>
        </row>
        <row r="2712">
          <cell r="C2712" t="str">
            <v>98753</v>
          </cell>
          <cell r="D2712" t="str">
            <v>SOLDA DE TOPO EM CHAPA/PERFIL/TUBO DE AÇO CHANFRADO, ESPESSURA=3/4''. AF_06/2018</v>
          </cell>
          <cell r="E2712" t="str">
            <v>M</v>
          </cell>
          <cell r="F2712" t="str">
            <v>371,11</v>
          </cell>
          <cell r="G2712" t="str">
            <v>376,61</v>
          </cell>
        </row>
        <row r="2713">
          <cell r="C2713" t="str">
            <v>100763</v>
          </cell>
          <cell r="D2713" t="str">
            <v>VIGA METÁLICA EM PERFIL LAMINADO OU SOLDADO EM AÇO ESTRUTURAL, COM CONEXÕES PARAFUSADAS, INCLUSOS MÃO DE OBRA, TRANSPORTE E IÇAMENTO UTILIZANDO GUINDASTE - FORNECIMENTO E INSTALAÇÃO. AF_01/2020_P</v>
          </cell>
          <cell r="E2713" t="str">
            <v>KG</v>
          </cell>
          <cell r="F2713" t="str">
            <v>15,03</v>
          </cell>
          <cell r="G2713" t="str">
            <v>15,15</v>
          </cell>
        </row>
        <row r="2714">
          <cell r="C2714" t="str">
            <v>100764</v>
          </cell>
          <cell r="D2714" t="str">
            <v>VIGA METÁLICA EM PERFIL LAMINADO OU SOLDADO EM AÇO ESTRUTURAL, COM CONEXÕES SOLDADAS, INCLUSOS MÃO DE OBRA, TRANSPORTE E IÇAMENTO UTILIZANDO GUINDASTE - FORNECIMENTO E INSTALAÇÃO. AF_01/2020_P</v>
          </cell>
          <cell r="E2714" t="str">
            <v>KG</v>
          </cell>
          <cell r="F2714" t="str">
            <v>14,99</v>
          </cell>
          <cell r="G2714" t="str">
            <v>15,13</v>
          </cell>
        </row>
        <row r="2715">
          <cell r="C2715" t="str">
            <v>100765</v>
          </cell>
          <cell r="D2715" t="str">
            <v>PILAR METÁLICO PERFIL LAMINADO/SOLDADO EM AÇO ESTRUTURAL, COM CONEXÕES PARAFUSADAS, INCLUSOS MÃO DE OBRA, TRANSPORTE E IÇAMENTO UTILIZANDO GUINDASTE - FORNECIMENTO E INSTALAÇÃO. AF_01/2020_P</v>
          </cell>
          <cell r="E2715" t="str">
            <v>KG</v>
          </cell>
          <cell r="F2715" t="str">
            <v>14,69</v>
          </cell>
          <cell r="G2715" t="str">
            <v>14,74</v>
          </cell>
        </row>
        <row r="2716">
          <cell r="C2716" t="str">
            <v>100766</v>
          </cell>
          <cell r="D2716" t="str">
            <v>PILAR METÁLICO PERFIL LAMINADO OU SOLDADO EM AÇO ESTRUTURAL, COM CONEXÕES SOLDADAS, INCLUSOS MÃO DE OBRA, TRANSPORTE E IÇAMENTO UTILIZANDO GUINDASTE - FORNECIMENTO E INSTALAÇÃO. AF_01/2020_P</v>
          </cell>
          <cell r="E2716" t="str">
            <v>KG</v>
          </cell>
          <cell r="F2716" t="str">
            <v>14,99</v>
          </cell>
          <cell r="G2716" t="str">
            <v>15,11</v>
          </cell>
        </row>
        <row r="2717">
          <cell r="C2717" t="str">
            <v>100767</v>
          </cell>
          <cell r="D2717" t="str">
            <v>CONTRAVENTAMENTO COM CANTONEIRAS DE AÇO, ABAS IGUAIS, COM CONEXÕES PARAFUSADAS, INCLUSOS MÃO DE OBRA, TRANSPORTE E IÇAMENTO UTILIZANDO TALHA MANUAL, PARA EDIFÍCIOS DE ATÉ 2 PAVIMENTOS - FORNECIMENTO E INSTALAÇÃO. AF_01/2020_P</v>
          </cell>
          <cell r="E2717" t="str">
            <v>KG</v>
          </cell>
          <cell r="F2717" t="str">
            <v>15,12</v>
          </cell>
          <cell r="G2717" t="str">
            <v>15,52</v>
          </cell>
        </row>
        <row r="2718">
          <cell r="C2718" t="str">
            <v>100768</v>
          </cell>
          <cell r="D2718" t="str">
            <v>CONTRAVENTAMENTO COM CANTONEIRAS DE AÇO, ABAS IGUAIS, COM CONEXÕES SOLDADAS, INCLUSOS MÃO DE OBRA, TRANSPORTE E IÇAMENTO UTILIZANDO TALHA MANUAL, PARA EDIFÍCIOS DE ATÉ 2 PAVIMENTOS - FORNECIMENTO E INSTALAÇÃO. AF_01/2020_P</v>
          </cell>
          <cell r="E2718" t="str">
            <v>KG</v>
          </cell>
          <cell r="F2718" t="str">
            <v>23,85</v>
          </cell>
          <cell r="G2718" t="str">
            <v>24,62</v>
          </cell>
        </row>
        <row r="2719">
          <cell r="C2719" t="str">
            <v>100769</v>
          </cell>
          <cell r="D2719" t="str">
            <v>CONTRAVENTAMENTO COM CANTONEIRAS DE AÇO, ABAS IGUAIS, COM CONEXÕES PARAFUSADAS, INCLUSOS MÃO DE OBRA, TRANSPORTE E IÇAMENTO UTILIZANDO GUINDASTE, PARA EDIFÍCIOS DE 3 A 5 PAVIMENTOS - FORNECIMENTO E INSTALAÇÃO. AF_01/2020_P</v>
          </cell>
          <cell r="E2719" t="str">
            <v>KG</v>
          </cell>
          <cell r="F2719" t="str">
            <v>19,97</v>
          </cell>
          <cell r="G2719" t="str">
            <v>20,29</v>
          </cell>
        </row>
        <row r="2720">
          <cell r="C2720" t="str">
            <v>100770</v>
          </cell>
          <cell r="D2720" t="str">
            <v>CONTRAVENTAMENTO COM CANTONEIRAS DE AÇO, ABAS IGUAIS, COM CONEXÕES SOLDADAS, INCLUSOS MÃO DE OBRA, TRANSPORTE E IÇAMENTO UTILIZANDO GUINDASTE, PARA EDIFÍCIOS DE 3 A 5 PAVIMENTOS - FORNECIMENTO E INSTALAÇÃO. AF_01/2020_P</v>
          </cell>
          <cell r="E2720" t="str">
            <v>KG</v>
          </cell>
          <cell r="F2720" t="str">
            <v>19,56</v>
          </cell>
          <cell r="G2720" t="str">
            <v>19,89</v>
          </cell>
        </row>
        <row r="2721">
          <cell r="C2721" t="str">
            <v>100771</v>
          </cell>
          <cell r="D2721" t="str">
            <v>CONTRAVENTAMENTO COM CANTONEIRAS DE AÇO, ABAS IGUAIS, COM CONEXÕES PARAFUSADAS, INCLUSOS MÃO DE OBRA, TRANSPORTE E IÇAMENTO UTILIZANDO GRUA, PARA EDIFÍCIOS DE 6 A 10 PAVIMENTOS - FORNECIMENTO E INSTALAÇÃO. AF_01/2020_P</v>
          </cell>
          <cell r="E2721" t="str">
            <v>KG</v>
          </cell>
          <cell r="F2721" t="str">
            <v>25,94</v>
          </cell>
          <cell r="G2721" t="str">
            <v>26,39</v>
          </cell>
        </row>
        <row r="2722">
          <cell r="C2722" t="str">
            <v>100772</v>
          </cell>
          <cell r="D2722" t="str">
            <v>CONTRAVENTAMENTO COM CANTONEIRAS DE AÇO, ABAS IGUAIS, COM CONEXÕES SOLDADAS, INCLUSOS MÃO DE OBRA, TRANSPORTE E IÇAMENTO UTILIZANDO GRUA, PARA EDIFÍCIOS DE 6 A 10 PAVIMENTOS - FORNECIMENTO E INSTALAÇÃO. AF_01/2020_P</v>
          </cell>
          <cell r="E2722" t="str">
            <v>KG</v>
          </cell>
          <cell r="F2722" t="str">
            <v>15,46</v>
          </cell>
          <cell r="G2722" t="str">
            <v>15,76</v>
          </cell>
        </row>
        <row r="2723">
          <cell r="C2723" t="str">
            <v>100773</v>
          </cell>
          <cell r="D2723" t="str">
            <v>ESTRUTURA TRELIÇADA DE COBERTURA, TIPO ARCO, COM LIGAÇÕES SOLDADAS, INCLUSOS PERFIS METÁLICOS, CHAPAS METÁLICAS, MÃO DE OBRA E TRANSPORTE COM GUINDASTE - FORNECIMENTO E INSTALAÇÃO. AF_01/2020_P</v>
          </cell>
          <cell r="E2723" t="str">
            <v>KG</v>
          </cell>
          <cell r="F2723" t="str">
            <v>18,78</v>
          </cell>
          <cell r="G2723" t="str">
            <v>18,94</v>
          </cell>
        </row>
        <row r="2724">
          <cell r="C2724" t="str">
            <v>100774</v>
          </cell>
          <cell r="D2724" t="str">
            <v>ESTRUTURA TRELIÇADA DE COBERTURA, TIPO SHED, COM LIGAÇÕES SOLDADAS, INCLUSOS PERFIS METÁLICOS, CHAPAS METÁLICAS, MÃO DE OBRA E TRANSPORTE COM GUINDASTE - FORNECIMENTO E INSTALAÇÃO. AF_01/2020_P</v>
          </cell>
          <cell r="E2724" t="str">
            <v>KG</v>
          </cell>
          <cell r="F2724" t="str">
            <v>11,31</v>
          </cell>
          <cell r="G2724" t="str">
            <v>11,36</v>
          </cell>
        </row>
        <row r="2725">
          <cell r="C2725" t="str">
            <v>100775</v>
          </cell>
          <cell r="D2725" t="str">
            <v>ESTRUTURA TRELIÇADA DE COBERTURA, TIPO FINK, COM LIGAÇÕES SOLDADAS, INCLUSOS PERFIS METÁLICOS, CHAPAS METÁLICAS, MÃO DE OBRA E TRANSPORTE COM GUINDASTE - FORNECIMENTO E INSTALAÇÃO. AF_01/2020_P</v>
          </cell>
          <cell r="E2725" t="str">
            <v>KG</v>
          </cell>
          <cell r="F2725" t="str">
            <v>13,17</v>
          </cell>
          <cell r="G2725" t="str">
            <v>13,27</v>
          </cell>
        </row>
        <row r="2726">
          <cell r="C2726" t="str">
            <v>100776</v>
          </cell>
          <cell r="D2726" t="str">
            <v>ESTRUTURA TRELIÇADA DE COBERTURA, TIPO ARCO, COM LIGAÇÕES PARAFUSADAS, INCLUSOS PERFIS METÁLICOS, CHAPAS METÁLICAS, MÃO DE OBRA E TRANSPORTE COM GUINDASTE - FORNECIMENTO E INSTALAÇÃO. AF_01/2020_P</v>
          </cell>
          <cell r="E2726" t="str">
            <v>KG</v>
          </cell>
          <cell r="F2726" t="str">
            <v>18,91</v>
          </cell>
          <cell r="G2726" t="str">
            <v>19,06</v>
          </cell>
        </row>
        <row r="2727">
          <cell r="C2727" t="str">
            <v>100777</v>
          </cell>
          <cell r="D2727" t="str">
            <v>ESTRUTURA TRELIÇADA DE COBERTURA, TIPO SHED, COM LIGAÇÕES PARAFUSADAS, INCLUSOS PERFIS METÁLICOS, CHAPAS METÁLICAS, MÃO DE OBRA E TRANSPORTE COM GUINDASTE - FORNECIMENTO E INSTALAÇÃO. AF_01/2020_P</v>
          </cell>
          <cell r="E2727" t="str">
            <v>KG</v>
          </cell>
          <cell r="F2727" t="str">
            <v>13,33</v>
          </cell>
          <cell r="G2727" t="str">
            <v>13,46</v>
          </cell>
        </row>
        <row r="2728">
          <cell r="C2728" t="str">
            <v>100778</v>
          </cell>
          <cell r="D2728" t="str">
            <v>ESTRUTURA TRELIÇADA DE COBERTURA, TIPO FINK, COM LIGAÇÕES PARAFUSADAS, INCLUSOS PERFIS METÁLICOS, CHAPAS METÁLICAS, MÃO DE OBRA E TRANSPORTE COM GUINDASTE - FORNECIMENTO E INSTALAÇÃO. AF_01/2020_P</v>
          </cell>
          <cell r="E2728" t="str">
            <v>KG</v>
          </cell>
          <cell r="F2728" t="str">
            <v>9,81</v>
          </cell>
          <cell r="G2728" t="str">
            <v>9,83</v>
          </cell>
        </row>
        <row r="2729">
          <cell r="C2729" t="str">
            <v>98560</v>
          </cell>
          <cell r="D2729" t="str">
            <v>IMPERMEABILIZAÇÃO DE PISO COM ARGAMASSA DE CIMENTO E AREIA, COM ADITIVO IMPERMEABILIZANTE, E = 2CM. AF_06/2018</v>
          </cell>
          <cell r="E2729" t="str">
            <v>M2</v>
          </cell>
          <cell r="F2729" t="str">
            <v>40,59</v>
          </cell>
          <cell r="G2729" t="str">
            <v>43,88</v>
          </cell>
        </row>
        <row r="2730">
          <cell r="C2730" t="str">
            <v>98561</v>
          </cell>
          <cell r="D2730" t="str">
            <v>IMPERMEABILIZAÇÃO DE PAREDES COM ARGAMASSA DE CIMENTO E AREIA, COM ADITIVO IMPERMEABILIZANTE, E = 2CM. AF_06/2018</v>
          </cell>
          <cell r="E2730" t="str">
            <v>M2</v>
          </cell>
          <cell r="F2730" t="str">
            <v>35,86</v>
          </cell>
          <cell r="G2730" t="str">
            <v>38,86</v>
          </cell>
        </row>
        <row r="2731">
          <cell r="C2731" t="str">
            <v>98562</v>
          </cell>
          <cell r="D2731" t="str">
            <v>IMPERMEABILIZAÇÃO DE FLOREIRA OU VIGA BALDRAME COM ARGAMASSA DE CIMENTO E AREIA, COM ADITIVO IMPERMEABILIZANTE, E = 2 CM. AF_06/2018</v>
          </cell>
          <cell r="E2731" t="str">
            <v>M2</v>
          </cell>
          <cell r="F2731" t="str">
            <v>35,78</v>
          </cell>
          <cell r="G2731" t="str">
            <v>38,31</v>
          </cell>
        </row>
        <row r="2732">
          <cell r="C2732" t="str">
            <v>98555</v>
          </cell>
          <cell r="D2732" t="str">
            <v>IMPERMEABILIZAÇÃO DE SUPERFÍCIE COM ARGAMASSA POLIMÉRICA / MEMBRANA ACRÍLICA, 3 DEMÃOS. AF_06/2018</v>
          </cell>
          <cell r="E2732" t="str">
            <v>M2</v>
          </cell>
          <cell r="F2732" t="str">
            <v>21,53</v>
          </cell>
          <cell r="G2732" t="str">
            <v>23,23</v>
          </cell>
        </row>
        <row r="2733">
          <cell r="C2733" t="str">
            <v>98556</v>
          </cell>
          <cell r="D2733" t="str">
            <v>IMPERMEABILIZAÇÃO DE SUPERFÍCIE COM ARGAMASSA POLIMÉRICA / MEMBRANA ACRÍLICA, 4 DEMÃOS, REFORÇADA COM VÉU DE POLIÉSTER (MAV). AF_06/2018</v>
          </cell>
          <cell r="E2733" t="str">
            <v>M2</v>
          </cell>
          <cell r="F2733" t="str">
            <v>40,82</v>
          </cell>
          <cell r="G2733" t="str">
            <v>43,63</v>
          </cell>
        </row>
        <row r="2734">
          <cell r="C2734" t="str">
            <v>98558</v>
          </cell>
          <cell r="D2734" t="str">
            <v>TRATAMENTO DE RALO OU PONTO EMERGENTE COM ARGAMASSA POLIMÉRICA / MEMBRANA ACRÍLICA REFORÇADO COM VÉU DE POLIÉSTER (MAV). AF_06/2018</v>
          </cell>
          <cell r="E2734" t="str">
            <v>UN</v>
          </cell>
          <cell r="F2734" t="str">
            <v>6,24</v>
          </cell>
          <cell r="G2734" t="str">
            <v>6,62</v>
          </cell>
        </row>
        <row r="2735">
          <cell r="C2735" t="str">
            <v>98559</v>
          </cell>
          <cell r="D2735" t="str">
            <v>TRATAMENTO DE RODAPÉ COM VÉU DE POLIÉSTER. AF_06/2018</v>
          </cell>
          <cell r="E2735" t="str">
            <v>M</v>
          </cell>
          <cell r="F2735" t="str">
            <v>3,82</v>
          </cell>
          <cell r="G2735" t="str">
            <v>4,00</v>
          </cell>
        </row>
        <row r="2736">
          <cell r="C2736" t="str">
            <v>98546</v>
          </cell>
          <cell r="D2736" t="str">
            <v>IMPERMEABILIZAÇÃO DE SUPERFÍCIE COM MANTA ASFÁLTICA, UMA CAMADA, INCLUSIVE APLICAÇÃO DE PRIMER ASFÁLTICO, E=3MM. AF_06/2018</v>
          </cell>
          <cell r="E2736" t="str">
            <v>M2</v>
          </cell>
          <cell r="F2736" t="str">
            <v>88,41</v>
          </cell>
          <cell r="G2736" t="str">
            <v>91,44</v>
          </cell>
        </row>
        <row r="2737">
          <cell r="C2737" t="str">
            <v>98547</v>
          </cell>
          <cell r="D2737" t="str">
            <v>IMPERMEABILIZAÇÃO DE SUPERFÍCIE COM MANTA ASFÁLTICA, DUAS CAMADAS, INCLUSIVE APLICAÇÃO DE PRIMER ASFÁLTICO, E=3MM E E=4MM. AF_06/2018</v>
          </cell>
          <cell r="E2737" t="str">
            <v>M2</v>
          </cell>
          <cell r="F2737" t="str">
            <v>162,89</v>
          </cell>
          <cell r="G2737" t="str">
            <v>167,28</v>
          </cell>
        </row>
        <row r="2738">
          <cell r="C2738" t="str">
            <v>98553</v>
          </cell>
          <cell r="D2738" t="str">
            <v>IMPERMEABILIZAÇÃO DE SUPERFÍCIE COM MEMBRANA À BASE DE POLIURETANO, 2 DEMÃOS. AF_06/2018</v>
          </cell>
          <cell r="E2738" t="str">
            <v>M2</v>
          </cell>
          <cell r="F2738" t="str">
            <v>99,85</v>
          </cell>
          <cell r="G2738" t="str">
            <v>101,37</v>
          </cell>
        </row>
        <row r="2739">
          <cell r="C2739" t="str">
            <v>98554</v>
          </cell>
          <cell r="D2739" t="str">
            <v>IMPERMEABILIZAÇÃO DE SUPERFÍCIE COM MEMBRANA À BASE DE RESINA ACRÍLICA, 3 DEMÃOS. AF_06/2018</v>
          </cell>
          <cell r="E2739" t="str">
            <v>M2</v>
          </cell>
          <cell r="F2739" t="str">
            <v>35,32</v>
          </cell>
          <cell r="G2739" t="str">
            <v>37,18</v>
          </cell>
        </row>
        <row r="2740">
          <cell r="C2740" t="str">
            <v>98557</v>
          </cell>
          <cell r="D2740" t="str">
            <v>IMPERMEABILIZAÇÃO DE SUPERFÍCIE COM EMULSÃO ASFÁLTICA, 2 DEMÃOS AF_06/2018</v>
          </cell>
          <cell r="E2740" t="str">
            <v>M2</v>
          </cell>
          <cell r="F2740" t="str">
            <v>38,35</v>
          </cell>
          <cell r="G2740" t="str">
            <v>39,69</v>
          </cell>
        </row>
        <row r="2741">
          <cell r="C2741" t="str">
            <v>98563</v>
          </cell>
          <cell r="D2741" t="str">
            <v>PROTEÇÃO MECÂNICA DE SUPERFÍCIE HORIZONTAL COM ARGAMASSA DE CIMENTO E AREIA, TRAÇO 1:3, E=2CM. AF_06/2018</v>
          </cell>
          <cell r="E2741" t="str">
            <v>M2</v>
          </cell>
          <cell r="F2741" t="str">
            <v>29,16</v>
          </cell>
          <cell r="G2741" t="str">
            <v>31,00</v>
          </cell>
        </row>
        <row r="2742">
          <cell r="C2742" t="str">
            <v>98564</v>
          </cell>
          <cell r="D2742" t="str">
            <v>PROTEÇÃO MECÂNICA DE SUPERFÍCIE VERTICAL COM ARGAMASSA DE CIMENTO E AREIA, TRAÇO 1:3, E=2CM. AF_06/2018</v>
          </cell>
          <cell r="E2742" t="str">
            <v>M2</v>
          </cell>
          <cell r="F2742" t="str">
            <v>41,75</v>
          </cell>
          <cell r="G2742" t="str">
            <v>43,74</v>
          </cell>
        </row>
        <row r="2743">
          <cell r="C2743" t="str">
            <v>98565</v>
          </cell>
          <cell r="D2743" t="str">
            <v>PROTEÇÃO MECÂNICA DE SUPERFICIE HORIZONTAL COM ARGAMASSA DE CIMENTO E AREIA, TRAÇO 1:3, E=3CM. AF_06/2018</v>
          </cell>
          <cell r="E2743" t="str">
            <v>M2</v>
          </cell>
          <cell r="F2743" t="str">
            <v>41,97</v>
          </cell>
          <cell r="G2743" t="str">
            <v>44,76</v>
          </cell>
        </row>
        <row r="2744">
          <cell r="C2744" t="str">
            <v>98566</v>
          </cell>
          <cell r="D2744" t="str">
            <v>PROTEÇÃO MECÂNICA DE SUPERFÍCIE VERTICAL COM ARGAMASSA DE CIMENTO E AREIA, TRAÇO 1:3, E=3CM. AF_06/2018</v>
          </cell>
          <cell r="E2744" t="str">
            <v>M2</v>
          </cell>
          <cell r="F2744" t="str">
            <v>54,55</v>
          </cell>
          <cell r="G2744" t="str">
            <v>57,49</v>
          </cell>
        </row>
        <row r="2745">
          <cell r="C2745" t="str">
            <v>98567</v>
          </cell>
          <cell r="D2745" t="str">
            <v>PROTEÇÃO MECÂNICA DE SUPERFICIE HORIZONTAL COM ARGAMASSA DE CIMENTO E AREIA, TRAÇO 1:3, E=4CM. AF_06/2018</v>
          </cell>
          <cell r="E2745" t="str">
            <v>M2</v>
          </cell>
          <cell r="F2745" t="str">
            <v>54,13</v>
          </cell>
          <cell r="G2745" t="str">
            <v>57,87</v>
          </cell>
        </row>
        <row r="2746">
          <cell r="C2746" t="str">
            <v>98568</v>
          </cell>
          <cell r="D2746" t="str">
            <v>PROTEÇÃO MECÂNICA DE SUPERFÍCIE VERTICAL COM ARGAMASSA DE CIMENTO E AREIA, TRAÇO 1:3, E=4CM. AF_06/2018</v>
          </cell>
          <cell r="E2746" t="str">
            <v>M2</v>
          </cell>
          <cell r="F2746" t="str">
            <v>66,69</v>
          </cell>
          <cell r="G2746" t="str">
            <v>70,59</v>
          </cell>
        </row>
        <row r="2747">
          <cell r="C2747" t="str">
            <v>98569</v>
          </cell>
          <cell r="D2747" t="str">
            <v>PROTEÇÃO MECÂNICA DE SUPERFICIE HORIZONTAL COM ARGAMASSA DE CIMENTO E AREIA, TRAÇO 1:3, E=5CM. AF_06/2018</v>
          </cell>
          <cell r="E2747" t="str">
            <v>M2</v>
          </cell>
          <cell r="F2747" t="str">
            <v>66,90</v>
          </cell>
          <cell r="G2747" t="str">
            <v>71,61</v>
          </cell>
        </row>
        <row r="2748">
          <cell r="C2748" t="str">
            <v>98570</v>
          </cell>
          <cell r="D2748" t="str">
            <v>PROTEÇÃO MECÂNICA DE SUPERFÍCIE VERTICAL COM ARGAMASSA DE CIMENTO E AREIA, TRAÇO 1:3, E=5CM. AF_06/2018</v>
          </cell>
          <cell r="E2748" t="str">
            <v>M2</v>
          </cell>
          <cell r="F2748" t="str">
            <v>79,52</v>
          </cell>
          <cell r="G2748" t="str">
            <v>84,37</v>
          </cell>
        </row>
        <row r="2749">
          <cell r="C2749" t="str">
            <v>98571</v>
          </cell>
          <cell r="D2749" t="str">
            <v>PROTEÇÃO MECÂNICA DE SUPERFICIE HORIZONTAL COM CONCRETO 15 MPA, E=4CM. AF_06/2018</v>
          </cell>
          <cell r="E2749" t="str">
            <v>M2</v>
          </cell>
          <cell r="F2749" t="str">
            <v>36,04</v>
          </cell>
          <cell r="G2749" t="str">
            <v>38,04</v>
          </cell>
        </row>
        <row r="2750">
          <cell r="C2750" t="str">
            <v>98572</v>
          </cell>
          <cell r="D2750" t="str">
            <v>PROTEÇÃO MECÂNICA DE SUPERFICIE HORIZONTAL COM CONCRETO 15 MPA, E=5CM. AF_06/2018</v>
          </cell>
          <cell r="E2750" t="str">
            <v>M2</v>
          </cell>
          <cell r="F2750" t="str">
            <v>44,43</v>
          </cell>
          <cell r="G2750" t="str">
            <v>46,95</v>
          </cell>
        </row>
        <row r="2751">
          <cell r="C2751" t="str">
            <v>98573</v>
          </cell>
          <cell r="D2751" t="str">
            <v>PROTEÇÃO MECÂNICA DE SUPERFÍCIE VERTICAL COM CONCRETO 15 MPA, E=5CM. AF_06/2018</v>
          </cell>
          <cell r="E2751" t="str">
            <v>M2</v>
          </cell>
          <cell r="F2751" t="str">
            <v>56,67</v>
          </cell>
          <cell r="G2751" t="str">
            <v>59,31</v>
          </cell>
        </row>
        <row r="2752">
          <cell r="C2752" t="str">
            <v>91831</v>
          </cell>
          <cell r="D2752" t="str">
            <v>ELETRODUTO FLEXÍVEL CORRUGADO, PVC, DN 20 MM (1/2"), PARA CIRCUITOS TERMINAIS, INSTALADO EM FORRO - FORNECIMENTO E INSTALAÇÃO. AF_12/2015</v>
          </cell>
          <cell r="E2752" t="str">
            <v>M</v>
          </cell>
          <cell r="F2752" t="str">
            <v>8,03</v>
          </cell>
          <cell r="G2752" t="str">
            <v>8,51</v>
          </cell>
        </row>
        <row r="2753">
          <cell r="C2753" t="str">
            <v>91833</v>
          </cell>
          <cell r="D2753" t="str">
            <v>ELETRODUTO FLEXÍVEL CORRUGADO REFORÇADO, PVC, DN 20 MM (1/2"), PARA CIRCUITOS TERMINAIS, INSTALADO EM FORRO - FORNECIMENTO E INSTALAÇÃO. AF_12/2015</v>
          </cell>
          <cell r="E2753" t="str">
            <v>M</v>
          </cell>
          <cell r="F2753" t="str">
            <v>8,70</v>
          </cell>
          <cell r="G2753" t="str">
            <v>9,18</v>
          </cell>
        </row>
        <row r="2754">
          <cell r="C2754" t="str">
            <v>91834</v>
          </cell>
          <cell r="D2754" t="str">
            <v>ELETRODUTO FLEXÍVEL CORRUGADO, PVC, DN 25 MM (3/4"), PARA CIRCUITOS TERMINAIS, INSTALADO EM FORRO - FORNECIMENTO E INSTALAÇÃO. AF_12/2015</v>
          </cell>
          <cell r="E2754" t="str">
            <v>M</v>
          </cell>
          <cell r="F2754" t="str">
            <v>8,89</v>
          </cell>
          <cell r="G2754" t="str">
            <v>9,44</v>
          </cell>
        </row>
        <row r="2755">
          <cell r="C2755" t="str">
            <v>91835</v>
          </cell>
          <cell r="D2755" t="str">
            <v>ELETRODUTO FLEXÍVEL CORRUGADO REFORÇADO, PVC, DN 25 MM (3/4"), PARA CIRCUITOS TERMINAIS, INSTALADO EM FORRO - FORNECIMENTO E INSTALAÇÃO. AF_12/2015</v>
          </cell>
          <cell r="E2755" t="str">
            <v>M</v>
          </cell>
          <cell r="F2755" t="str">
            <v>10,60</v>
          </cell>
          <cell r="G2755" t="str">
            <v>11,15</v>
          </cell>
        </row>
        <row r="2756">
          <cell r="C2756" t="str">
            <v>91836</v>
          </cell>
          <cell r="D2756" t="str">
            <v>ELETRODUTO FLEXÍVEL CORRUGADO, PVC, DN 32 MM (1"), PARA CIRCUITOS TERMINAIS, INSTALADO EM FORRO - FORNECIMENTO E INSTALAÇÃO. AF_12/2015</v>
          </cell>
          <cell r="E2756" t="str">
            <v>M</v>
          </cell>
          <cell r="F2756" t="str">
            <v>12,02</v>
          </cell>
          <cell r="G2756" t="str">
            <v>12,67</v>
          </cell>
        </row>
        <row r="2757">
          <cell r="C2757" t="str">
            <v>91837</v>
          </cell>
          <cell r="D2757" t="str">
            <v>ELETRODUTO FLEXÍVEL CORRUGADO REFORÇADO, PVC, DN 32 MM (1"), PARA CIRCUITOS TERMINAIS, INSTALADO EM FORRO - FORNECIMENTO E INSTALAÇÃO. AF_12/2015</v>
          </cell>
          <cell r="E2757" t="str">
            <v>M</v>
          </cell>
          <cell r="F2757" t="str">
            <v>15,99</v>
          </cell>
          <cell r="G2757" t="str">
            <v>16,64</v>
          </cell>
        </row>
        <row r="2758">
          <cell r="C2758" t="str">
            <v>91839</v>
          </cell>
          <cell r="D2758" t="str">
            <v>ELETRODUTO FLEXÍVEL LISO, PEAD, DN 32 MM (1"), PARA CIRCUITOS TERMINAIS, INSTALADO EM FORRO - FORNECIMENTO E INSTALAÇÃO. AF_12/2015</v>
          </cell>
          <cell r="E2758" t="str">
            <v>M</v>
          </cell>
          <cell r="F2758" t="str">
            <v>9,09</v>
          </cell>
          <cell r="G2758" t="str">
            <v>9,74</v>
          </cell>
        </row>
        <row r="2759">
          <cell r="C2759" t="str">
            <v>91840</v>
          </cell>
          <cell r="D2759" t="str">
            <v>ELETRODUTO FLEXÍVEL CORRUGADO, PEAD, DN 40 MM (1 1/4"), PARA CIRCUITOS TERMINAIS, INSTALADO EM FORRO - FORNECIMENTO E INSTALAÇÃO. AF_12/2015</v>
          </cell>
          <cell r="E2759" t="str">
            <v>M</v>
          </cell>
          <cell r="F2759" t="str">
            <v>11,39</v>
          </cell>
          <cell r="G2759" t="str">
            <v>12,16</v>
          </cell>
        </row>
        <row r="2760">
          <cell r="C2760" t="str">
            <v>91841</v>
          </cell>
          <cell r="D2760" t="str">
            <v>ELETRODUTO FLEXÍVEL LISO, PEAD, DN 40 MM (1 1/4"), PARA CIRCUITOS TERMINAIS, INSTALADO EM FORRO - FORNECIMENTO E INSTALAÇÃO. AF_12/2015</v>
          </cell>
          <cell r="E2760" t="str">
            <v>M</v>
          </cell>
          <cell r="F2760" t="str">
            <v>10,78</v>
          </cell>
          <cell r="G2760" t="str">
            <v>11,55</v>
          </cell>
        </row>
        <row r="2761">
          <cell r="C2761" t="str">
            <v>91842</v>
          </cell>
          <cell r="D2761" t="str">
            <v>ELETRODUTO FLEXÍVEL CORRUGADO, PVC, DN 20 MM (1/2"), PARA CIRCUITOS TERMINAIS, INSTALADO EM LAJE - FORNECIMENTO E INSTALAÇÃO. AF_12/2015</v>
          </cell>
          <cell r="E2761" t="str">
            <v>M</v>
          </cell>
          <cell r="F2761" t="str">
            <v>5,96</v>
          </cell>
          <cell r="G2761" t="str">
            <v>6,32</v>
          </cell>
        </row>
        <row r="2762">
          <cell r="C2762" t="str">
            <v>91843</v>
          </cell>
          <cell r="D2762" t="str">
            <v>ELETRODUTO FLEXÍVEL CORRUGADO REFORÇADO, PVC, DN 20 MM (1/2"), PARA CIRCUITOS TERMINAIS, INSTALADO EM LAJE - FORNECIMENTO E INSTALAÇÃO. AF_12/2015</v>
          </cell>
          <cell r="E2762" t="str">
            <v>M</v>
          </cell>
          <cell r="F2762" t="str">
            <v>6,63</v>
          </cell>
          <cell r="G2762" t="str">
            <v>6,99</v>
          </cell>
        </row>
        <row r="2763">
          <cell r="C2763" t="str">
            <v>91844</v>
          </cell>
          <cell r="D2763" t="str">
            <v>ELETRODUTO FLEXÍVEL CORRUGADO, PVC, DN 25 MM (3/4"), PARA CIRCUITOS TERMINAIS, INSTALADO EM LAJE - FORNECIMENTO E INSTALAÇÃO. AF_12/2015</v>
          </cell>
          <cell r="E2763" t="str">
            <v>M</v>
          </cell>
          <cell r="F2763" t="str">
            <v>6,82</v>
          </cell>
          <cell r="G2763" t="str">
            <v>7,26</v>
          </cell>
        </row>
        <row r="2764">
          <cell r="C2764" t="str">
            <v>91845</v>
          </cell>
          <cell r="D2764" t="str">
            <v>ELETRODUTO FLEXÍVEL CORRUGADO REFORÇADO, PVC, DN 25 MM (3/4"), PARA CIRCUITOS TERMINAIS, INSTALADO EM LAJE - FORNECIMENTO E INSTALAÇÃO. AF_12/2015</v>
          </cell>
          <cell r="E2764" t="str">
            <v>M</v>
          </cell>
          <cell r="F2764" t="str">
            <v>8,53</v>
          </cell>
          <cell r="G2764" t="str">
            <v>8,97</v>
          </cell>
        </row>
        <row r="2765">
          <cell r="C2765" t="str">
            <v>91846</v>
          </cell>
          <cell r="D2765" t="str">
            <v>ELETRODUTO FLEXÍVEL CORRUGADO, PVC, DN 32 MM (1"), PARA CIRCUITOS TERMINAIS, INSTALADO EM LAJE - FORNECIMENTO E INSTALAÇÃO. AF_12/2015</v>
          </cell>
          <cell r="E2765" t="str">
            <v>M</v>
          </cell>
          <cell r="F2765" t="str">
            <v>9,96</v>
          </cell>
          <cell r="G2765" t="str">
            <v>10,48</v>
          </cell>
        </row>
        <row r="2766">
          <cell r="C2766" t="str">
            <v>91847</v>
          </cell>
          <cell r="D2766" t="str">
            <v>ELETRODUTO FLEXÍVEL CORRUGADO REFORÇADO, PVC, DN 32 MM (1"), PARA CIRCUITOS TERMINAIS, INSTALADO EM LAJE - FORNECIMENTO E INSTALAÇÃO. AF_12/2015</v>
          </cell>
          <cell r="E2766" t="str">
            <v>M</v>
          </cell>
          <cell r="F2766" t="str">
            <v>13,93</v>
          </cell>
          <cell r="G2766" t="str">
            <v>14,45</v>
          </cell>
        </row>
        <row r="2767">
          <cell r="C2767" t="str">
            <v>91849</v>
          </cell>
          <cell r="D2767" t="str">
            <v>ELETRODUTO FLEXÍVEL LISO, PEAD, DN 32 MM (1"), PARA CIRCUITOS TERMINAIS, INSTALADO EM LAJE - FORNECIMENTO E INSTALAÇÃO. AF_12/2015</v>
          </cell>
          <cell r="E2767" t="str">
            <v>M</v>
          </cell>
          <cell r="F2767" t="str">
            <v>7,03</v>
          </cell>
          <cell r="G2767" t="str">
            <v>7,55</v>
          </cell>
        </row>
        <row r="2768">
          <cell r="C2768" t="str">
            <v>91850</v>
          </cell>
          <cell r="D2768" t="str">
            <v>ELETRODUTO FLEXÍVEL CORRUGADO, PEAD, DN 40 MM (1 1/4"), PARA CIRCUITOS TERMINAIS, INSTALADO EM LAJE - FORNECIMENTO E INSTALAÇÃO. AF_12/2015</v>
          </cell>
          <cell r="E2768" t="str">
            <v>M</v>
          </cell>
          <cell r="F2768" t="str">
            <v>9,39</v>
          </cell>
          <cell r="G2768" t="str">
            <v>10,03</v>
          </cell>
        </row>
        <row r="2769">
          <cell r="C2769" t="str">
            <v>91851</v>
          </cell>
          <cell r="D2769" t="str">
            <v>ELETRODUTO FLEXÍVEL LISO, PEAD, DN 40 MM (1 1/4"), PARA CIRCUITOS TERMINAIS, INSTALADO EM LAJE - FORNECIMENTO E INSTALAÇÃO. AF_12/2015</v>
          </cell>
          <cell r="E2769" t="str">
            <v>M</v>
          </cell>
          <cell r="F2769" t="str">
            <v>8,78</v>
          </cell>
          <cell r="G2769" t="str">
            <v>9,42</v>
          </cell>
        </row>
        <row r="2770">
          <cell r="C2770" t="str">
            <v>91852</v>
          </cell>
          <cell r="D2770" t="str">
            <v>ELETRODUTO FLEXÍVEL CORRUGADO, PVC, DN 20 MM (1/2"), PARA CIRCUITOS TERMINAIS, INSTALADO EM PAREDE - FORNECIMENTO E INSTALAÇÃO. AF_12/2015</v>
          </cell>
          <cell r="E2770" t="str">
            <v>M</v>
          </cell>
          <cell r="F2770" t="str">
            <v>8,02</v>
          </cell>
          <cell r="G2770" t="str">
            <v>8,65</v>
          </cell>
        </row>
        <row r="2771">
          <cell r="C2771" t="str">
            <v>91853</v>
          </cell>
          <cell r="D2771" t="str">
            <v>ELETRODUTO FLEXÍVEL CORRUGADO REFORÇADO, PVC, DN 20 MM (1/2"), PARA CIRCUITOS TERMINAIS, INSTALADO EM PAREDE - FORNECIMENTO E INSTALAÇÃO. AF_12/2015</v>
          </cell>
          <cell r="E2771" t="str">
            <v>M</v>
          </cell>
          <cell r="F2771" t="str">
            <v>8,64</v>
          </cell>
          <cell r="G2771" t="str">
            <v>9,27</v>
          </cell>
        </row>
        <row r="2772">
          <cell r="C2772" t="str">
            <v>91854</v>
          </cell>
          <cell r="D2772" t="str">
            <v>ELETRODUTO FLEXÍVEL CORRUGADO, PVC, DN 25 MM (3/4"), PARA CIRCUITOS TERMINAIS, INSTALADO EM PAREDE - FORNECIMENTO E INSTALAÇÃO. AF_12/2015</v>
          </cell>
          <cell r="E2772" t="str">
            <v>M</v>
          </cell>
          <cell r="F2772" t="str">
            <v>8,87</v>
          </cell>
          <cell r="G2772" t="str">
            <v>9,59</v>
          </cell>
        </row>
        <row r="2773">
          <cell r="C2773" t="str">
            <v>91855</v>
          </cell>
          <cell r="D2773" t="str">
            <v>ELETRODUTO FLEXÍVEL CORRUGADO REFORÇADO, PVC, DN 25 MM (3/4"), PARA CIRCUITOS TERMINAIS, INSTALADO EM PAREDE - FORNECIMENTO E INSTALAÇÃO. AF_12/2015</v>
          </cell>
          <cell r="E2773" t="str">
            <v>M</v>
          </cell>
          <cell r="F2773" t="str">
            <v>10,44</v>
          </cell>
          <cell r="G2773" t="str">
            <v>11,16</v>
          </cell>
        </row>
        <row r="2774">
          <cell r="C2774" t="str">
            <v>91856</v>
          </cell>
          <cell r="D2774" t="str">
            <v>ELETRODUTO FLEXÍVEL CORRUGADO, PVC, DN 32 MM (1"), PARA CIRCUITOS TERMINAIS, INSTALADO EM PAREDE - FORNECIMENTO E INSTALAÇÃO. AF_12/2015</v>
          </cell>
          <cell r="E2774" t="str">
            <v>M</v>
          </cell>
          <cell r="F2774" t="str">
            <v>11,82</v>
          </cell>
          <cell r="G2774" t="str">
            <v>12,63</v>
          </cell>
        </row>
        <row r="2775">
          <cell r="C2775" t="str">
            <v>91857</v>
          </cell>
          <cell r="D2775" t="str">
            <v>ELETRODUTO FLEXÍVEL CORRUGADO REFORÇADO, PVC, DN 32 MM (1"), PARA CIRCUITOS TERMINAIS, INSTALADO EM PAREDE - FORNECIMENTO E INSTALAÇÃO. AF_12/2015</v>
          </cell>
          <cell r="E2775" t="str">
            <v>M</v>
          </cell>
          <cell r="F2775" t="str">
            <v>15,49</v>
          </cell>
          <cell r="G2775" t="str">
            <v>16,30</v>
          </cell>
        </row>
        <row r="2776">
          <cell r="C2776" t="str">
            <v>91859</v>
          </cell>
          <cell r="D2776" t="str">
            <v>ELETRODUTO FLEXÍVEL LISO, PEAD, DN 32 MM (1"), PARA CIRCUITOS TERMINAIS, INSTALADO EM PAREDE - FORNECIMENTO E INSTALAÇÃO. AF_12/2015</v>
          </cell>
          <cell r="E2776" t="str">
            <v>M</v>
          </cell>
          <cell r="F2776" t="str">
            <v>9,12</v>
          </cell>
          <cell r="G2776" t="str">
            <v>9,93</v>
          </cell>
        </row>
        <row r="2777">
          <cell r="C2777" t="str">
            <v>91860</v>
          </cell>
          <cell r="D2777" t="str">
            <v>ELETRODUTO FLEXÍVEL CORRUGADO, PEAD, DN 40 MM (1 1/4"), PARA CIRCUITOS TERMINAIS, INSTALADO EM PAREDE - FORNECIMENTO E INSTALAÇÃO. AF_12/2015</v>
          </cell>
          <cell r="E2777" t="str">
            <v>M</v>
          </cell>
          <cell r="F2777" t="str">
            <v>11,36</v>
          </cell>
          <cell r="G2777" t="str">
            <v>12,27</v>
          </cell>
        </row>
        <row r="2778">
          <cell r="C2778" t="str">
            <v>91861</v>
          </cell>
          <cell r="D2778" t="str">
            <v>ELETRODUTO FLEXÍVEL LISO, PEAD, DN 40 MM (1 1/4"), PARA CIRCUITOS TERMINAIS, INSTALADO EM PAREDE - FORNECIMENTO E INSTALAÇÃO. AF_12/2015</v>
          </cell>
          <cell r="E2778" t="str">
            <v>M</v>
          </cell>
          <cell r="F2778" t="str">
            <v>10,80</v>
          </cell>
          <cell r="G2778" t="str">
            <v>11,71</v>
          </cell>
        </row>
        <row r="2779">
          <cell r="C2779" t="str">
            <v>91862</v>
          </cell>
          <cell r="D2779" t="str">
            <v>ELETRODUTO RÍGIDO ROSCÁVEL, PVC, DN 20 MM (1/2"), PARA CIRCUITOS TERMINAIS, INSTALADO EM FORRO - FORNECIMENTO E INSTALAÇÃO. AF_12/2015</v>
          </cell>
          <cell r="E2779" t="str">
            <v>M</v>
          </cell>
          <cell r="F2779" t="str">
            <v>10,02</v>
          </cell>
          <cell r="G2779" t="str">
            <v>10,56</v>
          </cell>
        </row>
        <row r="2780">
          <cell r="C2780" t="str">
            <v>91863</v>
          </cell>
          <cell r="D2780" t="str">
            <v>ELETRODUTO RÍGIDO ROSCÁVEL, PVC, DN 25 MM (3/4"), PARA CIRCUITOS TERMINAIS, INSTALADO EM FORRO - FORNECIMENTO E INSTALAÇÃO. AF_12/2015</v>
          </cell>
          <cell r="E2780" t="str">
            <v>M</v>
          </cell>
          <cell r="F2780" t="str">
            <v>11,84</v>
          </cell>
          <cell r="G2780" t="str">
            <v>12,46</v>
          </cell>
        </row>
        <row r="2781">
          <cell r="C2781" t="str">
            <v>91864</v>
          </cell>
          <cell r="D2781" t="str">
            <v>ELETRODUTO RÍGIDO ROSCÁVEL, PVC, DN 32 MM (1"), PARA CIRCUITOS TERMINAIS, INSTALADO EM FORRO - FORNECIMENTO E INSTALAÇÃO. AF_12/2015</v>
          </cell>
          <cell r="E2781" t="str">
            <v>M</v>
          </cell>
          <cell r="F2781" t="str">
            <v>16,03</v>
          </cell>
          <cell r="G2781" t="str">
            <v>16,76</v>
          </cell>
        </row>
        <row r="2782">
          <cell r="C2782" t="str">
            <v>91865</v>
          </cell>
          <cell r="D2782" t="str">
            <v>ELETRODUTO RÍGIDO ROSCÁVEL, PVC, DN 40 MM (1 1/4"), PARA CIRCUITOS TERMINAIS, INSTALADO EM FORRO - FORNECIMENTO E INSTALAÇÃO. AF_12/2015</v>
          </cell>
          <cell r="E2782" t="str">
            <v>M</v>
          </cell>
          <cell r="F2782" t="str">
            <v>20,13</v>
          </cell>
          <cell r="G2782" t="str">
            <v>21,00</v>
          </cell>
        </row>
        <row r="2783">
          <cell r="C2783" t="str">
            <v>91866</v>
          </cell>
          <cell r="D2783" t="str">
            <v>ELETRODUTO RÍGIDO ROSCÁVEL, PVC, DN 20 MM (1/2"), PARA CIRCUITOS TERMINAIS, INSTALADO EM LAJE - FORNECIMENTO E INSTALAÇÃO. AF_12/2015</v>
          </cell>
          <cell r="E2783" t="str">
            <v>M</v>
          </cell>
          <cell r="F2783" t="str">
            <v>8,09</v>
          </cell>
          <cell r="G2783" t="str">
            <v>8,51</v>
          </cell>
        </row>
        <row r="2784">
          <cell r="C2784" t="str">
            <v>91867</v>
          </cell>
          <cell r="D2784" t="str">
            <v>ELETRODUTO RÍGIDO ROSCÁVEL, PVC, DN 25 MM (3/4"), PARA CIRCUITOS TERMINAIS, INSTALADO EM LAJE - FORNECIMENTO E INSTALAÇÃO. AF_12/2015</v>
          </cell>
          <cell r="E2784" t="str">
            <v>M</v>
          </cell>
          <cell r="F2784" t="str">
            <v>9,90</v>
          </cell>
          <cell r="G2784" t="str">
            <v>10,40</v>
          </cell>
        </row>
        <row r="2785">
          <cell r="C2785" t="str">
            <v>91868</v>
          </cell>
          <cell r="D2785" t="str">
            <v>ELETRODUTO RÍGIDO ROSCÁVEL, PVC, DN 32 MM (1"), PARA CIRCUITOS TERMINAIS, INSTALADO EM LAJE - FORNECIMENTO E INSTALAÇÃO. AF_12/2015</v>
          </cell>
          <cell r="E2785" t="str">
            <v>M</v>
          </cell>
          <cell r="F2785" t="str">
            <v>14,09</v>
          </cell>
          <cell r="G2785" t="str">
            <v>14,72</v>
          </cell>
        </row>
        <row r="2786">
          <cell r="C2786" t="str">
            <v>91869</v>
          </cell>
          <cell r="D2786" t="str">
            <v>ELETRODUTO RÍGIDO ROSCÁVEL, PVC, DN 40 MM (1 1/4"), PARA CIRCUITOS TERMINAIS, INSTALADO EM LAJE - FORNECIMENTO E INSTALAÇÃO. AF_12/2015</v>
          </cell>
          <cell r="E2786" t="str">
            <v>M</v>
          </cell>
          <cell r="F2786" t="str">
            <v>18,22</v>
          </cell>
          <cell r="G2786" t="str">
            <v>18,97</v>
          </cell>
        </row>
        <row r="2787">
          <cell r="C2787" t="str">
            <v>91870</v>
          </cell>
          <cell r="D2787" t="str">
            <v>ELETRODUTO RÍGIDO ROSCÁVEL, PVC, DN 20 MM (1/2"), PARA CIRCUITOS TERMINAIS, INSTALADO EM PAREDE - FORNECIMENTO E INSTALAÇÃO. AF_12/2015</v>
          </cell>
          <cell r="E2787" t="str">
            <v>M</v>
          </cell>
          <cell r="F2787" t="str">
            <v>10,78</v>
          </cell>
          <cell r="G2787" t="str">
            <v>11,53</v>
          </cell>
        </row>
        <row r="2788">
          <cell r="C2788" t="str">
            <v>91871</v>
          </cell>
          <cell r="D2788" t="str">
            <v>ELETRODUTO RÍGIDO ROSCÁVEL, PVC, DN 25 MM (3/4"), PARA CIRCUITOS TERMINAIS, INSTALADO EM PAREDE - FORNECIMENTO E INSTALAÇÃO. AF_12/2015</v>
          </cell>
          <cell r="E2788" t="str">
            <v>M</v>
          </cell>
          <cell r="F2788" t="str">
            <v>12,64</v>
          </cell>
          <cell r="G2788" t="str">
            <v>13,48</v>
          </cell>
        </row>
        <row r="2789">
          <cell r="C2789" t="str">
            <v>91872</v>
          </cell>
          <cell r="D2789" t="str">
            <v>ELETRODUTO RÍGIDO ROSCÁVEL, PVC, DN 32 MM (1"), PARA CIRCUITOS TERMINAIS, INSTALADO EM PAREDE - FORNECIMENTO E INSTALAÇÃO. AF_12/2015</v>
          </cell>
          <cell r="E2789" t="str">
            <v>M</v>
          </cell>
          <cell r="F2789" t="str">
            <v>16,83</v>
          </cell>
          <cell r="G2789" t="str">
            <v>17,79</v>
          </cell>
        </row>
        <row r="2790">
          <cell r="C2790" t="str">
            <v>91873</v>
          </cell>
          <cell r="D2790" t="str">
            <v>ELETRODUTO RÍGIDO ROSCÁVEL, PVC, DN 40 MM (1 1/4"), PARA CIRCUITOS TERMINAIS, INSTALADO EM PAREDE - FORNECIMENTO E INSTALAÇÃO. AF_12/2015</v>
          </cell>
          <cell r="E2790" t="str">
            <v>M</v>
          </cell>
          <cell r="F2790" t="str">
            <v>20,89</v>
          </cell>
          <cell r="G2790" t="str">
            <v>21,98</v>
          </cell>
        </row>
        <row r="2791">
          <cell r="C2791" t="str">
            <v>93008</v>
          </cell>
          <cell r="D2791" t="str">
            <v>ELETRODUTO RÍGIDO ROSCÁVEL, PVC, DN 50 MM (1 1/2"), PARA REDE ENTERRADA DE DISTRIBUIÇÃO DE ENERGIA ELÉTRICA - FORNECIMENTO E INSTALAÇÃO. AF_12/2021</v>
          </cell>
          <cell r="E2791" t="str">
            <v>M</v>
          </cell>
          <cell r="F2791" t="str">
            <v>18,69</v>
          </cell>
          <cell r="G2791" t="str">
            <v>19,25</v>
          </cell>
        </row>
        <row r="2792">
          <cell r="C2792" t="str">
            <v>93009</v>
          </cell>
          <cell r="D2792" t="str">
            <v>ELETRODUTO RÍGIDO ROSCÁVEL, PVC, DN 60 MM (2"), PARA REDE ENTERRADA DE DISTRIBUIÇÃO DE ENERGIA ELÉTRICA - FORNECIMENTO E INSTALAÇÃO. AF_12/2021</v>
          </cell>
          <cell r="E2792" t="str">
            <v>M</v>
          </cell>
          <cell r="F2792" t="str">
            <v>28,34</v>
          </cell>
          <cell r="G2792" t="str">
            <v>28,97</v>
          </cell>
        </row>
        <row r="2793">
          <cell r="C2793" t="str">
            <v>93010</v>
          </cell>
          <cell r="D2793" t="str">
            <v>ELETRODUTO RÍGIDO ROSCÁVEL, PVC, DN 75 MM (2 1/2"), PARA REDE ENTERRADA DE DISTRIBUIÇÃO DE ENERGIA ELÉTRICA - FORNECIMENTO E INSTALAÇÃO. AF_12/2021</v>
          </cell>
          <cell r="E2793" t="str">
            <v>M</v>
          </cell>
          <cell r="F2793" t="str">
            <v>39,97</v>
          </cell>
          <cell r="G2793" t="str">
            <v>40,73</v>
          </cell>
        </row>
        <row r="2794">
          <cell r="C2794" t="str">
            <v>93011</v>
          </cell>
          <cell r="D2794" t="str">
            <v>ELETRODUTO RÍGIDO ROSCÁVEL, PVC, DN 85 MM (3"), PARA REDE ENTERRADA DE DISTRIBUIÇÃO DE ENERGIA ELÉTRICA - FORNECIMENTO E INSTALAÇÃO. AF_12/2021</v>
          </cell>
          <cell r="E2794" t="str">
            <v>M</v>
          </cell>
          <cell r="F2794" t="str">
            <v>49,20</v>
          </cell>
          <cell r="G2794" t="str">
            <v>50,04</v>
          </cell>
        </row>
        <row r="2795">
          <cell r="C2795" t="str">
            <v>93012</v>
          </cell>
          <cell r="D2795" t="str">
            <v>ELETRODUTO RÍGIDO ROSCÁVEL, PVC, DN 110 MM (4"), PARA REDE ENTERRADA DE DISTRIBUIÇÃO DE ENERGIA ELÉTRICA - FORNECIMENTO E INSTALAÇÃO. AF_12/2021</v>
          </cell>
          <cell r="E2795" t="str">
            <v>M</v>
          </cell>
          <cell r="F2795" t="str">
            <v>75,24</v>
          </cell>
          <cell r="G2795" t="str">
            <v>76,29</v>
          </cell>
        </row>
        <row r="2796">
          <cell r="C2796" t="str">
            <v>95726</v>
          </cell>
          <cell r="D2796" t="str">
            <v>ELETRODUTO RÍGIDO SOLDÁVEL, PVC, DN 20 MM (½), APARENTE, INSTALADO EM TETO - FORNECIMENTO E INSTALAÇÃO. AF_11/2016_P</v>
          </cell>
          <cell r="E2796" t="str">
            <v>M</v>
          </cell>
          <cell r="F2796" t="str">
            <v>6,79</v>
          </cell>
          <cell r="G2796" t="str">
            <v>7,15</v>
          </cell>
        </row>
        <row r="2797">
          <cell r="C2797" t="str">
            <v>95727</v>
          </cell>
          <cell r="D2797" t="str">
            <v>ELETRODUTO RÍGIDO SOLDÁVEL, PVC, DN 25 MM (3/4), APARENTE, INSTALADO EM TETO - FORNECIMENTO E INSTALAÇÃO. AF_11/2016_P</v>
          </cell>
          <cell r="E2797" t="str">
            <v>M</v>
          </cell>
          <cell r="F2797" t="str">
            <v>7,82</v>
          </cell>
          <cell r="G2797" t="str">
            <v>8,22</v>
          </cell>
        </row>
        <row r="2798">
          <cell r="C2798" t="str">
            <v>95728</v>
          </cell>
          <cell r="D2798" t="str">
            <v>ELETRODUTO RÍGIDO SOLDÁVEL, PVC, DN 32 MM (1), APARENTE, INSTALADO EM TETO - FORNECIMENTO E INSTALAÇÃO. AF_11/2016_P</v>
          </cell>
          <cell r="E2798" t="str">
            <v>M</v>
          </cell>
          <cell r="F2798" t="str">
            <v>10,16</v>
          </cell>
          <cell r="G2798" t="str">
            <v>10,62</v>
          </cell>
        </row>
        <row r="2799">
          <cell r="C2799" t="str">
            <v>95729</v>
          </cell>
          <cell r="D2799" t="str">
            <v>ELETRODUTO RÍGIDO SOLDÁVEL, PVC, DN 20 MM (½), APARENTE, INSTALADO EM PAREDE - FORNECIMENTO E INSTALAÇÃO. AF_11/2016_P</v>
          </cell>
          <cell r="E2799" t="str">
            <v>M</v>
          </cell>
          <cell r="F2799" t="str">
            <v>8,53</v>
          </cell>
          <cell r="G2799" t="str">
            <v>9,09</v>
          </cell>
        </row>
        <row r="2800">
          <cell r="C2800" t="str">
            <v>95730</v>
          </cell>
          <cell r="D2800" t="str">
            <v>ELETRODUTO RÍGIDO SOLDÁVEL, PVC, DN 25 MM (3/4), APARENTE, INSTALADO EM PAREDE - FORNECIMENTO E INSTALAÇÃO. AF_11/2016_P</v>
          </cell>
          <cell r="E2800" t="str">
            <v>M</v>
          </cell>
          <cell r="F2800" t="str">
            <v>9,56</v>
          </cell>
          <cell r="G2800" t="str">
            <v>10,16</v>
          </cell>
        </row>
        <row r="2801">
          <cell r="C2801" t="str">
            <v>95731</v>
          </cell>
          <cell r="D2801" t="str">
            <v>ELETRODUTO RÍGIDO SOLDÁVEL, PVC, DN 32 MM (1), APARENTE, INSTALADO EM PAREDE - FORNECIMENTO E INSTALAÇÃO. AF_11/2016_P</v>
          </cell>
          <cell r="E2801" t="str">
            <v>M</v>
          </cell>
          <cell r="F2801" t="str">
            <v>11,89</v>
          </cell>
          <cell r="G2801" t="str">
            <v>12,55</v>
          </cell>
        </row>
        <row r="2802">
          <cell r="C2802" t="str">
            <v>95732</v>
          </cell>
          <cell r="D2802" t="str">
            <v>LUVA PARA ELETRODUTO, PVC, SOLDÁVEL, DN 20 MM (1/2), APARENTE, INSTALADA EM TETO - FORNECIMENTO E INSTALAÇÃO. AF_11/2016_P</v>
          </cell>
          <cell r="E2802" t="str">
            <v>UN</v>
          </cell>
          <cell r="F2802" t="str">
            <v>4,04</v>
          </cell>
          <cell r="G2802" t="str">
            <v>4,34</v>
          </cell>
        </row>
        <row r="2803">
          <cell r="C2803" t="str">
            <v>95745</v>
          </cell>
          <cell r="D2803" t="str">
            <v>ELETRODUTO DE AÇO GALVANIZADO, CLASSE LEVE, DN 20 MM (3/4), APARENTE, INSTALADO EM TETO - FORNECIMENTO E INSTALAÇÃO. AF_11/2016_P</v>
          </cell>
          <cell r="E2803" t="str">
            <v>M</v>
          </cell>
          <cell r="F2803" t="str">
            <v>21,47</v>
          </cell>
          <cell r="G2803" t="str">
            <v>22,26</v>
          </cell>
        </row>
        <row r="2804">
          <cell r="C2804" t="str">
            <v>95746</v>
          </cell>
          <cell r="D2804" t="str">
            <v>ELETRODUTO DE AÇO GALVANIZADO, CLASSE LEVE, DN 25 MM (1), APARENTE, INSTALADO EM TETO - FORNECIMENTO E INSTALAÇÃO. AF_11/2016_P</v>
          </cell>
          <cell r="E2804" t="str">
            <v>M</v>
          </cell>
          <cell r="F2804" t="str">
            <v>26,74</v>
          </cell>
          <cell r="G2804" t="str">
            <v>27,68</v>
          </cell>
        </row>
        <row r="2805">
          <cell r="C2805" t="str">
            <v>95747</v>
          </cell>
          <cell r="D2805" t="str">
            <v>ELETRODUTO DE AÇO GALVANIZADO, CLASSE SEMI PESADO, DN 32 MM (1 1/4), APARENTE, INSTALADO EM TETO - FORNECIMENTO E INSTALAÇÃO. AF_11/2016_P</v>
          </cell>
          <cell r="E2805" t="str">
            <v>M</v>
          </cell>
          <cell r="F2805" t="str">
            <v>44,93</v>
          </cell>
          <cell r="G2805" t="str">
            <v>46,08</v>
          </cell>
        </row>
        <row r="2806">
          <cell r="C2806" t="str">
            <v>95748</v>
          </cell>
          <cell r="D2806" t="str">
            <v>ELETRODUTO DE AÇO GALVANIZADO, CLASSE SEMI PESADO, DN 40 MM (1 1/2 ), APARENTE, INSTALADO EM TETO - FORNECIMENTO E INSTALAÇÃO. AF_11/2016_P</v>
          </cell>
          <cell r="E2806" t="str">
            <v>M</v>
          </cell>
          <cell r="F2806" t="str">
            <v>48,22</v>
          </cell>
          <cell r="G2806" t="str">
            <v>49,64</v>
          </cell>
        </row>
        <row r="2807">
          <cell r="C2807" t="str">
            <v>95749</v>
          </cell>
          <cell r="D2807" t="str">
            <v>ELETRODUTO DE AÇO GALVANIZADO, CLASSE LEVE, DN 20 MM (3/4), APARENTE, INSTALADO EM PAREDE - FORNECIMENTO E INSTALAÇÃO. AF_11/2016_P</v>
          </cell>
          <cell r="E2807" t="str">
            <v>M</v>
          </cell>
          <cell r="F2807" t="str">
            <v>27,12</v>
          </cell>
          <cell r="G2807" t="str">
            <v>28,58</v>
          </cell>
        </row>
        <row r="2808">
          <cell r="C2808" t="str">
            <v>95750</v>
          </cell>
          <cell r="D2808" t="str">
            <v>ELETRODUTO DE AÇO GALVANIZADO, CLASSE LEVE, DN 25 MM (1), APARENTE, INSTALADO EM PAREDE - FORNECIMENTO E INSTALAÇÃO. AF_11/2016_P</v>
          </cell>
          <cell r="E2808" t="str">
            <v>M</v>
          </cell>
          <cell r="F2808" t="str">
            <v>32,25</v>
          </cell>
          <cell r="G2808" t="str">
            <v>33,85</v>
          </cell>
        </row>
        <row r="2809">
          <cell r="C2809" t="str">
            <v>95751</v>
          </cell>
          <cell r="D2809" t="str">
            <v>ELETRODUTO DE AÇO GALVANIZADO, CLASSE SEMI PESADO, DN 32 MM (1 1/4), APARENTE, INSTALADO EM PAREDE - FORNECIMENTO E INSTALAÇÃO. AF_11/2016_P</v>
          </cell>
          <cell r="E2809" t="str">
            <v>M</v>
          </cell>
          <cell r="F2809" t="str">
            <v>50,27</v>
          </cell>
          <cell r="G2809" t="str">
            <v>52,07</v>
          </cell>
        </row>
        <row r="2810">
          <cell r="C2810" t="str">
            <v>95752</v>
          </cell>
          <cell r="D2810" t="str">
            <v>ELETRODUTO DE AÇO GALVANIZADO, CLASSE SEMI PESADO, DN 40 MM (1 1/2  ), APARENTE, INSTALADO EM PAREDE - FORNECIMENTO E INSTALAÇÃO. AF_11/2016_P</v>
          </cell>
          <cell r="E2810" t="str">
            <v>M</v>
          </cell>
          <cell r="F2810" t="str">
            <v>53,36</v>
          </cell>
          <cell r="G2810" t="str">
            <v>55,40</v>
          </cell>
        </row>
        <row r="2811">
          <cell r="C2811" t="str">
            <v>97667</v>
          </cell>
          <cell r="D2811" t="str">
            <v>ELETRODUTO FLEXÍVEL CORRUGADO, PEAD, DN 50 (1 1/2"), PARA REDE ENTERRADA DE DISTRIBUIÇÃO DE ENERGIA ELÉTRICA - FORNECIMENTO E INSTALAÇÃO. AF_12/2021</v>
          </cell>
          <cell r="E2811" t="str">
            <v>M</v>
          </cell>
          <cell r="F2811" t="str">
            <v>7,30</v>
          </cell>
          <cell r="G2811" t="str">
            <v>7,63</v>
          </cell>
        </row>
        <row r="2812">
          <cell r="C2812" t="str">
            <v>97668</v>
          </cell>
          <cell r="D2812" t="str">
            <v>ELETRODUTO FLEXÍVEL CORRUGADO, PEAD, DN 63 (2"), PARA REDE ENTERRADA DE DISTRIBUIÇÃO DE ENERGIA ELÉTRICA - FORNECIMENTO E INSTALAÇÃO. AF_12/2021</v>
          </cell>
          <cell r="E2812" t="str">
            <v>M</v>
          </cell>
          <cell r="F2812" t="str">
            <v>10,41</v>
          </cell>
          <cell r="G2812" t="str">
            <v>10,88</v>
          </cell>
        </row>
        <row r="2813">
          <cell r="C2813" t="str">
            <v>97669</v>
          </cell>
          <cell r="D2813" t="str">
            <v>ELETRODUTO FLEXÍVEL CORRUGADO, PEAD, DN 90 (3"), PARA REDE ENTERRADA DE DISTRIBUIÇÃO DE ENERGIA ELÉTRICA - FORNECIMENTO E INSTALAÇÃO. AF_12/2021</v>
          </cell>
          <cell r="E2813" t="str">
            <v>M</v>
          </cell>
          <cell r="F2813" t="str">
            <v>15,35</v>
          </cell>
          <cell r="G2813" t="str">
            <v>16,10</v>
          </cell>
        </row>
        <row r="2814">
          <cell r="C2814" t="str">
            <v>97670</v>
          </cell>
          <cell r="D2814" t="str">
            <v>ELETRODUTO FLEXÍVEL CORRUGADO, PEAD, DN 100 (4"), PARA REDE ENTERRADA DE DISTRIBUIÇÃO DE ENERGIA ELÉTRICA - FORNECIMENTO E INSTALAÇÃO. AF_12/2021</v>
          </cell>
          <cell r="E2814" t="str">
            <v>M</v>
          </cell>
          <cell r="F2814" t="str">
            <v>19,84</v>
          </cell>
          <cell r="G2814" t="str">
            <v>20,68</v>
          </cell>
        </row>
        <row r="2815">
          <cell r="C2815" t="str">
            <v>91874</v>
          </cell>
          <cell r="D2815" t="str">
            <v>LUVA PARA ELETRODUTO, PVC, ROSCÁVEL, DN 20 MM (1/2"), PARA CIRCUITOS TERMINAIS, INSTALADA EM FORRO - FORNECIMENTO E INSTALAÇÃO. AF_12/2015</v>
          </cell>
          <cell r="E2815" t="str">
            <v>UN</v>
          </cell>
          <cell r="F2815" t="str">
            <v>4,40</v>
          </cell>
          <cell r="G2815" t="str">
            <v>4,81</v>
          </cell>
        </row>
        <row r="2816">
          <cell r="C2816" t="str">
            <v>91875</v>
          </cell>
          <cell r="D2816" t="str">
            <v>LUVA PARA ELETRODUTO, PVC, ROSCÁVEL, DN 25 MM (3/4"), PARA CIRCUITOS TERMINAIS, INSTALADA EM FORRO - FORNECIMENTO E INSTALAÇÃO. AF_12/2015</v>
          </cell>
          <cell r="E2816" t="str">
            <v>UN</v>
          </cell>
          <cell r="F2816" t="str">
            <v>5,87</v>
          </cell>
          <cell r="G2816" t="str">
            <v>6,39</v>
          </cell>
        </row>
        <row r="2817">
          <cell r="C2817" t="str">
            <v>91876</v>
          </cell>
          <cell r="D2817" t="str">
            <v>LUVA PARA ELETRODUTO, PVC, ROSCÁVEL, DN 32 MM (1"), PARA CIRCUITOS TERMINAIS, INSTALADA EM FORRO - FORNECIMENTO E INSTALAÇÃO. AF_12/2015</v>
          </cell>
          <cell r="E2817" t="str">
            <v>UN</v>
          </cell>
          <cell r="F2817" t="str">
            <v>7,79</v>
          </cell>
          <cell r="G2817" t="str">
            <v>8,48</v>
          </cell>
        </row>
        <row r="2818">
          <cell r="C2818" t="str">
            <v>91877</v>
          </cell>
          <cell r="D2818" t="str">
            <v>LUVA PARA ELETRODUTO, PVC, ROSCÁVEL, DN 40 MM (1 1/4"), PARA CIRCUITOS TERMINAIS, INSTALADA EM FORRO - FORNECIMENTO E INSTALAÇÃO. AF_12/2015</v>
          </cell>
          <cell r="E2818" t="str">
            <v>UN</v>
          </cell>
          <cell r="F2818" t="str">
            <v>10,47</v>
          </cell>
          <cell r="G2818" t="str">
            <v>11,34</v>
          </cell>
        </row>
        <row r="2819">
          <cell r="C2819" t="str">
            <v>91878</v>
          </cell>
          <cell r="D2819" t="str">
            <v>LUVA PARA ELETRODUTO, PVC, ROSCÁVEL, DN 20 MM (1/2"), PARA CIRCUITOS TERMINAIS, INSTALADA EM LAJE - FORNECIMENTO E INSTALAÇÃO. AF_12/2015</v>
          </cell>
          <cell r="E2819" t="str">
            <v>UN</v>
          </cell>
          <cell r="F2819" t="str">
            <v>5,59</v>
          </cell>
          <cell r="G2819" t="str">
            <v>6,14</v>
          </cell>
        </row>
        <row r="2820">
          <cell r="C2820" t="str">
            <v>91879</v>
          </cell>
          <cell r="D2820" t="str">
            <v>LUVA PARA ELETRODUTO, PVC, ROSCÁVEL, DN 25 MM (3/4"), PARA CIRCUITOS TERMINAIS, INSTALADA EM LAJE - FORNECIMENTO E INSTALAÇÃO. AF_12/2015</v>
          </cell>
          <cell r="E2820" t="str">
            <v>UN</v>
          </cell>
          <cell r="F2820" t="str">
            <v>7,02</v>
          </cell>
          <cell r="G2820" t="str">
            <v>7,68</v>
          </cell>
        </row>
        <row r="2821">
          <cell r="C2821" t="str">
            <v>91880</v>
          </cell>
          <cell r="D2821" t="str">
            <v>LUVA PARA ELETRODUTO, PVC, ROSCÁVEL, DN 32 MM (1"), PARA CIRCUITOS TERMINAIS, INSTALADA EM LAJE - FORNECIMENTO E INSTALAÇÃO. AF_12/2015</v>
          </cell>
          <cell r="E2821" t="str">
            <v>UN</v>
          </cell>
          <cell r="F2821" t="str">
            <v>8,97</v>
          </cell>
          <cell r="G2821" t="str">
            <v>9,81</v>
          </cell>
        </row>
        <row r="2822">
          <cell r="C2822" t="str">
            <v>91881</v>
          </cell>
          <cell r="D2822" t="str">
            <v>LUVA PARA ELETRODUTO, PVC, ROSCÁVEL, DN 40 MM (1 1/4"), PARA CIRCUITOS TERMINAIS, INSTALADA EM LAJE - FORNECIMENTO E INSTALAÇÃO. AF_12/2015</v>
          </cell>
          <cell r="E2822" t="str">
            <v>UN</v>
          </cell>
          <cell r="F2822" t="str">
            <v>11,66</v>
          </cell>
          <cell r="G2822" t="str">
            <v>12,67</v>
          </cell>
        </row>
        <row r="2823">
          <cell r="C2823" t="str">
            <v>91882</v>
          </cell>
          <cell r="D2823" t="str">
            <v>LUVA PARA ELETRODUTO, PVC, ROSCÁVEL, DN 20 MM (1/2"), PARA CIRCUITOS TERMINAIS, INSTALADA EM PAREDE - FORNECIMENTO E INSTALAÇÃO. AF_12/2015</v>
          </cell>
          <cell r="E2823" t="str">
            <v>UN</v>
          </cell>
          <cell r="F2823" t="str">
            <v>6,85</v>
          </cell>
          <cell r="G2823" t="str">
            <v>7,56</v>
          </cell>
        </row>
        <row r="2824">
          <cell r="C2824" t="str">
            <v>91884</v>
          </cell>
          <cell r="D2824" t="str">
            <v>LUVA PARA ELETRODUTO, PVC, ROSCÁVEL, DN 25 MM (3/4"), PARA CIRCUITOS TERMINAIS, INSTALADA EM PAREDE - FORNECIMENTO E INSTALAÇÃO. AF_12/2015</v>
          </cell>
          <cell r="E2824" t="str">
            <v>UN</v>
          </cell>
          <cell r="F2824" t="str">
            <v>8,00</v>
          </cell>
          <cell r="G2824" t="str">
            <v>8,78</v>
          </cell>
        </row>
        <row r="2825">
          <cell r="C2825" t="str">
            <v>91885</v>
          </cell>
          <cell r="D2825" t="str">
            <v>LUVA PARA ELETRODUTO, PVC, ROSCÁVEL, DN 32 MM (1"), PARA CIRCUITOS TERMINAIS, INSTALADA EM PAREDE - FORNECIMENTO E INSTALAÇÃO. AF_12/2015</v>
          </cell>
          <cell r="E2825" t="str">
            <v>UN</v>
          </cell>
          <cell r="F2825" t="str">
            <v>9,55</v>
          </cell>
          <cell r="G2825" t="str">
            <v>10,44</v>
          </cell>
        </row>
        <row r="2826">
          <cell r="C2826" t="str">
            <v>91886</v>
          </cell>
          <cell r="D2826" t="str">
            <v>LUVA PARA ELETRODUTO, PVC, ROSCÁVEL, DN 40 MM (1 1/4"), PARA CIRCUITOS TERMINAIS, INSTALADA EM PAREDE - FORNECIMENTO E INSTALAÇÃO. AF_12/2015</v>
          </cell>
          <cell r="E2826" t="str">
            <v>UN</v>
          </cell>
          <cell r="F2826" t="str">
            <v>11,78</v>
          </cell>
          <cell r="G2826" t="str">
            <v>12,80</v>
          </cell>
        </row>
        <row r="2827">
          <cell r="C2827" t="str">
            <v>91887</v>
          </cell>
          <cell r="D2827" t="str">
            <v>CURVA 90 GRAUS PARA ELETRODUTO, PVC, ROSCÁVEL, DN 20 MM (1/2"), PARA CIRCUITOS TERMINAIS, INSTALADA EM FORRO - FORNECIMENTO E INSTALAÇÃO. AF_12/2015</v>
          </cell>
          <cell r="E2827" t="str">
            <v>UN</v>
          </cell>
          <cell r="F2827" t="str">
            <v>8,55</v>
          </cell>
          <cell r="G2827" t="str">
            <v>9,16</v>
          </cell>
        </row>
        <row r="2828">
          <cell r="C2828" t="str">
            <v>91889</v>
          </cell>
          <cell r="D2828" t="str">
            <v>CURVA 180 GRAUS PARA ELETRODUTO, PVC, ROSCÁVEL, DN 20 MM (1/2"), PARA CIRCUITOS TERMINAIS, INSTALADA EM FORRO - FORNECIMENTO E INSTALAÇÃO. AF_12/2015</v>
          </cell>
          <cell r="E2828" t="str">
            <v>UN</v>
          </cell>
          <cell r="F2828" t="str">
            <v>8,17</v>
          </cell>
          <cell r="G2828" t="str">
            <v>8,78</v>
          </cell>
        </row>
        <row r="2829">
          <cell r="C2829" t="str">
            <v>91890</v>
          </cell>
          <cell r="D2829" t="str">
            <v>CURVA 90 GRAUS PARA ELETRODUTO, PVC, ROSCÁVEL, DN 25 MM (3/4"), PARA CIRCUITOS TERMINAIS, INSTALADA EM FORRO - FORNECIMENTO E INSTALAÇÃO. AF_12/2015</v>
          </cell>
          <cell r="E2829" t="str">
            <v>UN</v>
          </cell>
          <cell r="F2829" t="str">
            <v>10,03</v>
          </cell>
          <cell r="G2829" t="str">
            <v>10,81</v>
          </cell>
        </row>
        <row r="2830">
          <cell r="C2830" t="str">
            <v>91892</v>
          </cell>
          <cell r="D2830" t="str">
            <v>CURVA 180 GRAUS PARA ELETRODUTO, PVC, ROSCÁVEL, DN 25 MM (3/4"), PARA CIRCUITOS TERMINAIS, INSTALADA EM FORRO - FORNECIMENTO E INSTALAÇÃO. AF_12/2015</v>
          </cell>
          <cell r="E2830" t="str">
            <v>UN</v>
          </cell>
          <cell r="F2830" t="str">
            <v>12,52</v>
          </cell>
          <cell r="G2830" t="str">
            <v>13,30</v>
          </cell>
        </row>
        <row r="2831">
          <cell r="C2831" t="str">
            <v>91893</v>
          </cell>
          <cell r="D2831" t="str">
            <v>CURVA 90 GRAUS PARA ELETRODUTO, PVC, ROSCÁVEL, DN 32 MM (1"), PARA CIRCUITOS TERMINAIS, INSTALADA EM FORRO - FORNECIMENTO E INSTALAÇÃO. AF_12/2015</v>
          </cell>
          <cell r="E2831" t="str">
            <v>UN</v>
          </cell>
          <cell r="F2831" t="str">
            <v>13,83</v>
          </cell>
          <cell r="G2831" t="str">
            <v>14,86</v>
          </cell>
        </row>
        <row r="2832">
          <cell r="C2832" t="str">
            <v>91895</v>
          </cell>
          <cell r="D2832" t="str">
            <v>CURVA 180 GRAUS PARA ELETRODUTO, PVC, ROSCÁVEL, DN 32 MM (1"), PARA CIRCUITOS TERMINAIS, INSTALADA EM FORRO - FORNECIMENTO E INSTALAÇÃO. AF_12/2015</v>
          </cell>
          <cell r="E2832" t="str">
            <v>UN</v>
          </cell>
          <cell r="F2832" t="str">
            <v>16,37</v>
          </cell>
          <cell r="G2832" t="str">
            <v>17,40</v>
          </cell>
        </row>
        <row r="2833">
          <cell r="C2833" t="str">
            <v>91896</v>
          </cell>
          <cell r="D2833" t="str">
            <v>CURVA 90 GRAUS PARA ELETRODUTO, PVC, ROSCÁVEL, DN 40 MM (1 1/4"), PARA CIRCUITOS TERMINAIS, INSTALADA EM FORRO - FORNECIMENTO E INSTALAÇÃO. AF_12/2015</v>
          </cell>
          <cell r="E2833" t="str">
            <v>UN</v>
          </cell>
          <cell r="F2833" t="str">
            <v>16,74</v>
          </cell>
          <cell r="G2833" t="str">
            <v>18,05</v>
          </cell>
        </row>
        <row r="2834">
          <cell r="C2834" t="str">
            <v>91898</v>
          </cell>
          <cell r="D2834" t="str">
            <v>CURVA 180 GRAUS PARA ELETRODUTO, PVC, ROSCÁVEL, DN 40 MM (1 1/4"), PARA CIRCUITOS TERMINAIS, INSTALADA EM FORRO - FORNECIMENTO E INSTALAÇÃO. AF_12/2015</v>
          </cell>
          <cell r="E2834" t="str">
            <v>UN</v>
          </cell>
          <cell r="F2834" t="str">
            <v>19,46</v>
          </cell>
          <cell r="G2834" t="str">
            <v>20,77</v>
          </cell>
        </row>
        <row r="2835">
          <cell r="C2835" t="str">
            <v>91899</v>
          </cell>
          <cell r="D2835" t="str">
            <v>CURVA 90 GRAUS PARA ELETRODUTO, PVC, ROSCÁVEL, DN 20 MM (1/2"), PARA CIRCUITOS TERMINAIS, INSTALADA EM LAJE - FORNECIMENTO E INSTALAÇÃO. AF_12/2015</v>
          </cell>
          <cell r="E2835" t="str">
            <v>UN</v>
          </cell>
          <cell r="F2835" t="str">
            <v>10,26</v>
          </cell>
          <cell r="G2835" t="str">
            <v>11,09</v>
          </cell>
        </row>
        <row r="2836">
          <cell r="C2836" t="str">
            <v>91901</v>
          </cell>
          <cell r="D2836" t="str">
            <v>CURVA 180 GRAUS PARA ELETRODUTO, PVC, ROSCÁVEL, DN 20 MM (1/2"), PARA CIRCUITOS TERMINAIS, INSTALADA EM LAJE - FORNECIMENTO E INSTALAÇÃO. AF_12/2015</v>
          </cell>
          <cell r="E2836" t="str">
            <v>UN</v>
          </cell>
          <cell r="F2836" t="str">
            <v>9,88</v>
          </cell>
          <cell r="G2836" t="str">
            <v>10,71</v>
          </cell>
        </row>
        <row r="2837">
          <cell r="C2837" t="str">
            <v>91902</v>
          </cell>
          <cell r="D2837" t="str">
            <v>CURVA 90 GRAUS PARA ELETRODUTO, PVC, ROSCÁVEL, DN 25 MM (3/4"), PARA CIRCUITOS TERMINAIS, INSTALADA EM LAJE - FORNECIMENTO E INSTALAÇÃO. AF_12/2015</v>
          </cell>
          <cell r="E2837" t="str">
            <v>UN</v>
          </cell>
          <cell r="F2837" t="str">
            <v>11,74</v>
          </cell>
          <cell r="G2837" t="str">
            <v>12,74</v>
          </cell>
        </row>
        <row r="2838">
          <cell r="C2838" t="str">
            <v>91904</v>
          </cell>
          <cell r="D2838" t="str">
            <v>CURVA 180 GRAUS PARA ELETRODUTO, PVC, ROSCÁVEL, DN 25 MM (3/4"), PARA CIRCUITOS TERMINAIS, INSTALADA EM LAJE - FORNECIMENTO E INSTALAÇÃO. AF_12/2015</v>
          </cell>
          <cell r="E2838" t="str">
            <v>UN</v>
          </cell>
          <cell r="F2838" t="str">
            <v>14,23</v>
          </cell>
          <cell r="G2838" t="str">
            <v>15,23</v>
          </cell>
        </row>
        <row r="2839">
          <cell r="C2839" t="str">
            <v>91905</v>
          </cell>
          <cell r="D2839" t="str">
            <v>CURVA 90 GRAUS PARA ELETRODUTO, PVC, ROSCÁVEL, DN 32 MM (1"), PARA CIRCUITOS TERMINAIS, INSTALADA EM LAJE - FORNECIMENTO E INSTALAÇÃO. AF_12/2015</v>
          </cell>
          <cell r="E2839" t="str">
            <v>UN</v>
          </cell>
          <cell r="F2839" t="str">
            <v>15,55</v>
          </cell>
          <cell r="G2839" t="str">
            <v>16,79</v>
          </cell>
        </row>
        <row r="2840">
          <cell r="C2840" t="str">
            <v>91907</v>
          </cell>
          <cell r="D2840" t="str">
            <v>CURVA 180 GRAUS PARA ELETRODUTO, PVC, ROSCÁVEL, DN 32 MM (1), PARA CIRCUITOS TERMINAIS, INSTALADA EM LAJE - FORNECIMENTO E INSTALAÇÃO. AF_12/2015</v>
          </cell>
          <cell r="E2840" t="str">
            <v>UN</v>
          </cell>
          <cell r="F2840" t="str">
            <v>18,09</v>
          </cell>
          <cell r="G2840" t="str">
            <v>19,33</v>
          </cell>
        </row>
        <row r="2841">
          <cell r="C2841" t="str">
            <v>91908</v>
          </cell>
          <cell r="D2841" t="str">
            <v>CURVA 90 GRAUS PARA ELETRODUTO, PVC, ROSCÁVEL, DN 40 MM (1 1/4"), PARA CIRCUITOS TERMINAIS, INSTALADA EM LAJE - FORNECIMENTO E INSTALAÇÃO. AF_12/2015</v>
          </cell>
          <cell r="E2841" t="str">
            <v>UN</v>
          </cell>
          <cell r="F2841" t="str">
            <v>18,51</v>
          </cell>
          <cell r="G2841" t="str">
            <v>20,02</v>
          </cell>
        </row>
        <row r="2842">
          <cell r="C2842" t="str">
            <v>91910</v>
          </cell>
          <cell r="D2842" t="str">
            <v>CURVA 180 GRAUS PARA ELETRODUTO, PVC, ROSCÁVEL, DN 40 MM (1 1/4"), PARA CIRCUITOS TERMINAIS, INSTALADA EM LAJE - FORNECIMENTO E INSTALAÇÃO. AF_12/2015</v>
          </cell>
          <cell r="E2842" t="str">
            <v>UN</v>
          </cell>
          <cell r="F2842" t="str">
            <v>21,23</v>
          </cell>
          <cell r="G2842" t="str">
            <v>22,74</v>
          </cell>
        </row>
        <row r="2843">
          <cell r="C2843" t="str">
            <v>91911</v>
          </cell>
          <cell r="D2843" t="str">
            <v>CURVA 90 GRAUS PARA ELETRODUTO, PVC, ROSCÁVEL, DN 20 MM (1/2"), PARA CIRCUITOS TERMINAIS, INSTALADA EM PAREDE - FORNECIMENTO E INSTALAÇÃO. AF_12/2015</v>
          </cell>
          <cell r="E2843" t="str">
            <v>UN</v>
          </cell>
          <cell r="F2843" t="str">
            <v>12,23</v>
          </cell>
          <cell r="G2843" t="str">
            <v>13,28</v>
          </cell>
        </row>
        <row r="2844">
          <cell r="C2844" t="str">
            <v>91913</v>
          </cell>
          <cell r="D2844" t="str">
            <v>CURVA 180 GRAUS PARA ELETRODUTO, PVC, ROSCÁVEL, DN 20 MM (1/2"), PARA CIRCUITOS TERMINAIS, INSTALADA EM PAREDE - FORNECIMENTO E INSTALAÇÃO. AF_12/2015</v>
          </cell>
          <cell r="E2844" t="str">
            <v>UN</v>
          </cell>
          <cell r="F2844" t="str">
            <v>11,85</v>
          </cell>
          <cell r="G2844" t="str">
            <v>12,90</v>
          </cell>
        </row>
        <row r="2845">
          <cell r="C2845" t="str">
            <v>91914</v>
          </cell>
          <cell r="D2845" t="str">
            <v>CURVA 90 GRAUS PARA ELETRODUTO, PVC, ROSCÁVEL, DN 25 MM (3/4"), PARA CIRCUITOS TERMINAIS, INSTALADA EM PAREDE - FORNECIMENTO E INSTALAÇÃO. AF_12/2015</v>
          </cell>
          <cell r="E2845" t="str">
            <v>UN</v>
          </cell>
          <cell r="F2845" t="str">
            <v>13,26</v>
          </cell>
          <cell r="G2845" t="str">
            <v>14,43</v>
          </cell>
        </row>
        <row r="2846">
          <cell r="C2846" t="str">
            <v>91916</v>
          </cell>
          <cell r="D2846" t="str">
            <v>CURVA 180 GRAUS PARA ELETRODUTO, PVC, ROSCÁVEL, DN 25 MM (3/4"), PARA CIRCUITOS TERMINAIS, INSTALADA EM PAREDE - FORNECIMENTO E INSTALAÇÃO. AF_12/2015</v>
          </cell>
          <cell r="E2846" t="str">
            <v>UN</v>
          </cell>
          <cell r="F2846" t="str">
            <v>15,75</v>
          </cell>
          <cell r="G2846" t="str">
            <v>16,92</v>
          </cell>
        </row>
        <row r="2847">
          <cell r="C2847" t="str">
            <v>91917</v>
          </cell>
          <cell r="D2847" t="str">
            <v>CURVA 90 GRAUS PARA ELETRODUTO, PVC, ROSCÁVEL, DN 32 MM (1"), PARA CIRCUITOS TERMINAIS, INSTALADA EM PAREDE - FORNECIMENTO E INSTALAÇÃO. AF_12/2015</v>
          </cell>
          <cell r="E2847" t="str">
            <v>UN</v>
          </cell>
          <cell r="F2847" t="str">
            <v>16,45</v>
          </cell>
          <cell r="G2847" t="str">
            <v>17,79</v>
          </cell>
        </row>
        <row r="2848">
          <cell r="C2848" t="str">
            <v>91919</v>
          </cell>
          <cell r="D2848" t="str">
            <v>CURVA 180 GRAUS PARA ELETRODUTO, PVC, ROSCÁVEL, DN 32 MM (1), PARA CIRCUITOS TERMINAIS, INSTALADA EM PAREDE - FORNECIMENTO E INSTALAÇÃO. AF_12/2015</v>
          </cell>
          <cell r="E2848" t="str">
            <v>UN</v>
          </cell>
          <cell r="F2848" t="str">
            <v>18,99</v>
          </cell>
          <cell r="G2848" t="str">
            <v>20,33</v>
          </cell>
        </row>
        <row r="2849">
          <cell r="C2849" t="str">
            <v>91920</v>
          </cell>
          <cell r="D2849" t="str">
            <v>CURVA 90 GRAUS PARA ELETRODUTO, PVC, ROSCÁVEL, DN 40 MM (1 1/4"), PARA CIRCUITOS TERMINAIS, INSTALADA EM PAREDE - FORNECIMENTO E INSTALAÇÃO. AF_12/2015</v>
          </cell>
          <cell r="E2849" t="str">
            <v>UN</v>
          </cell>
          <cell r="F2849" t="str">
            <v>18,71</v>
          </cell>
          <cell r="G2849" t="str">
            <v>20,25</v>
          </cell>
        </row>
        <row r="2850">
          <cell r="C2850" t="str">
            <v>91922</v>
          </cell>
          <cell r="D2850" t="str">
            <v>CURVA 180 GRAUS PARA ELETRODUTO, PVC, ROSCÁVEL, DN 40 MM (1 1/4"), PARA CIRCUITOS TERMINAIS, INSTALADA EM PAREDE - FORNECIMENTO E INSTALAÇÃO. AF_12/2015</v>
          </cell>
          <cell r="E2850" t="str">
            <v>UN</v>
          </cell>
          <cell r="F2850" t="str">
            <v>21,43</v>
          </cell>
          <cell r="G2850" t="str">
            <v>22,97</v>
          </cell>
        </row>
        <row r="2851">
          <cell r="C2851" t="str">
            <v>93013</v>
          </cell>
          <cell r="D2851" t="str">
            <v>LUVA PARA ELETRODUTO, PVC, ROSCÁVEL, DN 50 MM (1 1/2"), PARA REDE ENTERRADA DE DISTRIBUIÇÃO DE ENERGIA ELÉTRICA - FORNECIMENTO E INSTALAÇÃO. AF_12/2021</v>
          </cell>
          <cell r="E2851" t="str">
            <v>UN</v>
          </cell>
          <cell r="F2851" t="str">
            <v>13,67</v>
          </cell>
          <cell r="G2851" t="str">
            <v>14,77</v>
          </cell>
        </row>
        <row r="2852">
          <cell r="C2852" t="str">
            <v>93014</v>
          </cell>
          <cell r="D2852" t="str">
            <v>LUVA PARA ELETRODUTO, PVC, ROSCÁVEL, DN 60 MM (2"), PARA REDE ENTERRADA DE DISTRIBUIÇÃO DE ENERGIA ELÉTRICA - FORNECIMENTO E INSTALAÇÃO. AF_12/2021</v>
          </cell>
          <cell r="E2852" t="str">
            <v>UN</v>
          </cell>
          <cell r="F2852" t="str">
            <v>17,07</v>
          </cell>
          <cell r="G2852" t="str">
            <v>18,34</v>
          </cell>
        </row>
        <row r="2853">
          <cell r="C2853" t="str">
            <v>93015</v>
          </cell>
          <cell r="D2853" t="str">
            <v>LUVA PARA ELETRODUTO, PVC, ROSCÁVEL, DN 75 MM (2 1/2"), PARA REDE ENTERRADA DE DISTRIBUIÇÃO DE ENERGIA ELÉTRICA - FORNECIMENTO E INSTALAÇÃO. AF_12/2021</v>
          </cell>
          <cell r="E2853" t="str">
            <v>UN</v>
          </cell>
          <cell r="F2853" t="str">
            <v>27,13</v>
          </cell>
          <cell r="G2853" t="str">
            <v>28,65</v>
          </cell>
        </row>
        <row r="2854">
          <cell r="C2854" t="str">
            <v>93016</v>
          </cell>
          <cell r="D2854" t="str">
            <v>LUVA PARA ELETRODUTO, PVC, ROSCÁVEL, DN 85 MM (3"), PARA REDE ENTERRADA DE DISTRIBUIÇÃO DE ENERGIA ELÉTRICA - FORNECIMENTO E INSTALAÇÃO. AF_12/2021</v>
          </cell>
          <cell r="E2854" t="str">
            <v>UN</v>
          </cell>
          <cell r="F2854" t="str">
            <v>33,48</v>
          </cell>
          <cell r="G2854" t="str">
            <v>35,16</v>
          </cell>
        </row>
        <row r="2855">
          <cell r="C2855" t="str">
            <v>93017</v>
          </cell>
          <cell r="D2855" t="str">
            <v>LUVA PARA ELETRODUTO, PVC, ROSCÁVEL, DN 110 MM (4"), PARA REDE ENTERRADA DE DISTRIBUIÇÃO DE ENERGIA ELÉTRICA - FORNECIMENTO E INSTALAÇÃO. AF_12/2021</v>
          </cell>
          <cell r="E2855" t="str">
            <v>UN</v>
          </cell>
          <cell r="F2855" t="str">
            <v>51,70</v>
          </cell>
          <cell r="G2855" t="str">
            <v>53,79</v>
          </cell>
        </row>
        <row r="2856">
          <cell r="C2856" t="str">
            <v>93018</v>
          </cell>
          <cell r="D2856" t="str">
            <v>CURVA 90 GRAUS PARA ELETRODUTO, PVC, ROSCÁVEL, DN 50 MM (1 1/2"), PARA REDE ENTERRADA DE DISTRIBUIÇÃO DE ENERGIA ELÉTRICA - FORNECIMENTO E INSTALAÇÃO. AF_12/2021</v>
          </cell>
          <cell r="E2856" t="str">
            <v>UN</v>
          </cell>
          <cell r="F2856" t="str">
            <v>20,97</v>
          </cell>
          <cell r="G2856" t="str">
            <v>22,63</v>
          </cell>
        </row>
        <row r="2857">
          <cell r="C2857" t="str">
            <v>93020</v>
          </cell>
          <cell r="D2857" t="str">
            <v>CURVA 90 GRAUS PARA ELETRODUTO, PVC, ROSCÁVEL, DN 60 MM (2"), PARA REDE ENTERRADA DE DISTRIBUIÇÃO DE ENERGIA ELÉTRICA - FORNECIMENTO E INSTALAÇÃO. AF_12/2021</v>
          </cell>
          <cell r="E2857" t="str">
            <v>UN</v>
          </cell>
          <cell r="F2857" t="str">
            <v>27,56</v>
          </cell>
          <cell r="G2857" t="str">
            <v>29,47</v>
          </cell>
        </row>
        <row r="2858">
          <cell r="C2858" t="str">
            <v>93022</v>
          </cell>
          <cell r="D2858" t="str">
            <v>CURVA 90 GRAUS PARA ELETRODUTO, PVC, ROSCÁVEL, DN 75 MM (2 1/2"), PARA REDE ENTERRADA DE DISTRIBUIÇÃO DE ENERGIA ELÉTRICA - FORNECIMENTO E INSTALAÇÃO. AF_12/2021</v>
          </cell>
          <cell r="E2858" t="str">
            <v>UN</v>
          </cell>
          <cell r="F2858" t="str">
            <v>48,89</v>
          </cell>
          <cell r="G2858" t="str">
            <v>51,17</v>
          </cell>
        </row>
        <row r="2859">
          <cell r="C2859" t="str">
            <v>93024</v>
          </cell>
          <cell r="D2859" t="str">
            <v>CURVA 90 GRAUS PARA ELETRODUTO, PVC, ROSCÁVEL, DN 85 MM (3"), PARA REDE ENTERRADA DE DISTRIBUIÇÃO DE ENERGIA ELÉTRICA - FORNECIMENTO E INSTALAÇÃO. AF_12/2021</v>
          </cell>
          <cell r="E2859" t="str">
            <v>UN</v>
          </cell>
          <cell r="F2859" t="str">
            <v>50,99</v>
          </cell>
          <cell r="G2859" t="str">
            <v>53,52</v>
          </cell>
        </row>
        <row r="2860">
          <cell r="C2860" t="str">
            <v>93026</v>
          </cell>
          <cell r="D2860" t="str">
            <v>CURVA 90 GRAUS PARA ELETRODUTO, PVC, ROSCÁVEL, DN 110 MM (4"), PARA REDE ENTERRADA DE DISTRIBUIÇÃO DE ENERGIA ELÉTRICA - FORNECIMENTO E INSTALAÇÃO. AF_12/2021</v>
          </cell>
          <cell r="E2860" t="str">
            <v>UN</v>
          </cell>
          <cell r="F2860" t="str">
            <v>86,44</v>
          </cell>
          <cell r="G2860" t="str">
            <v>89,59</v>
          </cell>
        </row>
        <row r="2861">
          <cell r="C2861" t="str">
            <v>95733</v>
          </cell>
          <cell r="D2861" t="str">
            <v>LUVA PARA ELETRODUTO, PVC, SOLDÁVEL, DN 25 MM (3/4), APARENTE, INSTALADA EM TETO - FORNECIMENTO E INSTALAÇÃO. AF_11/2016_P</v>
          </cell>
          <cell r="E2861" t="str">
            <v>UN</v>
          </cell>
          <cell r="F2861" t="str">
            <v>5,35</v>
          </cell>
          <cell r="G2861" t="str">
            <v>5,73</v>
          </cell>
        </row>
        <row r="2862">
          <cell r="C2862" t="str">
            <v>95734</v>
          </cell>
          <cell r="D2862" t="str">
            <v>LUVA PARA ELETRODUTO, PVC, SOLDÁVEL, DN 32 MM (1), APARENTE, INSTALADA EM TETO - FORNECIMENTO E INSTALAÇÃO. AF_11/2016_P</v>
          </cell>
          <cell r="E2862" t="str">
            <v>UN</v>
          </cell>
          <cell r="F2862" t="str">
            <v>7,15</v>
          </cell>
          <cell r="G2862" t="str">
            <v>7,65</v>
          </cell>
        </row>
        <row r="2863">
          <cell r="C2863" t="str">
            <v>95735</v>
          </cell>
          <cell r="D2863" t="str">
            <v>LUVA PARA ELETRODUTO, PVC, SOLDÁVEL, DN 20 MM (1/2), APARENTE, INSTALADA EM PAREDE - FORNECIMENTO E INSTALAÇÃO. AF_11/2016_P</v>
          </cell>
          <cell r="E2863" t="str">
            <v>UN</v>
          </cell>
          <cell r="F2863" t="str">
            <v>5,85</v>
          </cell>
          <cell r="G2863" t="str">
            <v>6,38</v>
          </cell>
        </row>
        <row r="2864">
          <cell r="C2864" t="str">
            <v>95736</v>
          </cell>
          <cell r="D2864" t="str">
            <v>LUVA PARA ELETRODUTO, PVC, SOLDÁVEL, DN 25 MM (3/4), APARENTE, INSTALADA EM PAREDE - FORNECIMENTO E INSTALAÇÃO. AF_11/2016_P</v>
          </cell>
          <cell r="E2864" t="str">
            <v>UN</v>
          </cell>
          <cell r="F2864" t="str">
            <v>6,94</v>
          </cell>
          <cell r="G2864" t="str">
            <v>7,52</v>
          </cell>
        </row>
        <row r="2865">
          <cell r="C2865" t="str">
            <v>95738</v>
          </cell>
          <cell r="D2865" t="str">
            <v>LUVA PARA ELETRODUTO, PVC, SOLDÁVEL, DN 32 MM (1), APARENTE, INSTALADA EM PAREDE - FORNECIMENTO E INSTALAÇÃO. AF_11/2016_P</v>
          </cell>
          <cell r="E2865" t="str">
            <v>UN</v>
          </cell>
          <cell r="F2865" t="str">
            <v>8,45</v>
          </cell>
          <cell r="G2865" t="str">
            <v>9,11</v>
          </cell>
        </row>
        <row r="2866">
          <cell r="C2866" t="str">
            <v>95753</v>
          </cell>
          <cell r="D2866" t="str">
            <v>LUVA DE EMENDA PARA ELETRODUTO, AÇO GALVANIZADO, DN 20 MM (3/4  ), APARENTE, INSTALADA EM TETO - FORNECIMENTO E INSTALAÇÃO. AF_11/2016_P</v>
          </cell>
          <cell r="E2866" t="str">
            <v>UN</v>
          </cell>
          <cell r="F2866" t="str">
            <v>6,60</v>
          </cell>
          <cell r="G2866" t="str">
            <v>7,13</v>
          </cell>
        </row>
        <row r="2867">
          <cell r="C2867" t="str">
            <v>95754</v>
          </cell>
          <cell r="D2867" t="str">
            <v>LUVA DE EMENDA PARA ELETRODUTO, AÇO GALVANIZADO, DN 25 MM (1''), APARENTE, INSTALADA EM TETO - FORNECIMENTO E INSTALAÇÃO. AF_11/2016_P</v>
          </cell>
          <cell r="E2867" t="str">
            <v>UN</v>
          </cell>
          <cell r="F2867" t="str">
            <v>8,21</v>
          </cell>
          <cell r="G2867" t="str">
            <v>8,87</v>
          </cell>
        </row>
        <row r="2868">
          <cell r="C2868" t="str">
            <v>95755</v>
          </cell>
          <cell r="D2868" t="str">
            <v>LUVA DE EMENDA PARA ELETRODUTO, AÇO GALVANIZADO, DN 32 MM (1 1/4''), APARENTE, INSTALADA EM TETO - FORNECIMENTO E INSTALAÇÃO. AF_11/2016_P</v>
          </cell>
          <cell r="E2868" t="str">
            <v>UN</v>
          </cell>
          <cell r="F2868" t="str">
            <v>11,98</v>
          </cell>
          <cell r="G2868" t="str">
            <v>12,84</v>
          </cell>
        </row>
        <row r="2869">
          <cell r="C2869" t="str">
            <v>95756</v>
          </cell>
          <cell r="D2869" t="str">
            <v>LUVA DE EMENDA PARA ELETRODUTO, AÇO GALVANIZADO, DN 40 MM (1 1/2''), APARENTE, INSTALADA EM TETO - FORNECIMENTO E INSTALAÇÃO. AF_11/2016_P</v>
          </cell>
          <cell r="E2869" t="str">
            <v>UN</v>
          </cell>
          <cell r="F2869" t="str">
            <v>16,03</v>
          </cell>
          <cell r="G2869" t="str">
            <v>17,14</v>
          </cell>
        </row>
        <row r="2870">
          <cell r="C2870" t="str">
            <v>95757</v>
          </cell>
          <cell r="D2870" t="str">
            <v>LUVA DE EMENDA PARA ELETRODUTO, AÇO GALVANIZADO, DN 20 MM (3/4''), APARENTE, INSTALADA EM PAREDE - FORNECIMENTO E INSTALAÇÃO. AF_11/2016_P</v>
          </cell>
          <cell r="E2870" t="str">
            <v>UN</v>
          </cell>
          <cell r="F2870" t="str">
            <v>9,76</v>
          </cell>
          <cell r="G2870" t="str">
            <v>10,66</v>
          </cell>
        </row>
        <row r="2871">
          <cell r="C2871" t="str">
            <v>95758</v>
          </cell>
          <cell r="D2871" t="str">
            <v>LUVA DE EMENDA PARA ELETRODUTO, AÇO GALVANIZADO, DN 25 MM (1''), APARENTE, INSTALADA EM PAREDE - FORNECIMENTO E INSTALAÇÃO. AF_11/2016_P</v>
          </cell>
          <cell r="E2871" t="str">
            <v>UN</v>
          </cell>
          <cell r="F2871" t="str">
            <v>10,98</v>
          </cell>
          <cell r="G2871" t="str">
            <v>11,98</v>
          </cell>
        </row>
        <row r="2872">
          <cell r="C2872" t="str">
            <v>95759</v>
          </cell>
          <cell r="D2872" t="str">
            <v>LUVA DE EMENDA PARA ELETRODUTO, AÇO GALVANIZADO, DN 32 MM (1 1/4''), APARENTE, INSTALADA EM PAREDE - FORNECIMENTO E INSTALAÇÃO. AF_11/2016_P</v>
          </cell>
          <cell r="E2872" t="str">
            <v>UN</v>
          </cell>
          <cell r="F2872" t="str">
            <v>14,23</v>
          </cell>
          <cell r="G2872" t="str">
            <v>15,37</v>
          </cell>
        </row>
        <row r="2873">
          <cell r="C2873" t="str">
            <v>95760</v>
          </cell>
          <cell r="D2873" t="str">
            <v>LUVA DE EMENDA PARA ELETRODUTO, AÇO GALVANIZADO, DN 40 MM (1 1/2''), APARENTE, INSTALADA EM PAREDE - FORNECIMENTO E INSTALAÇÃO. AF_11/2016_P</v>
          </cell>
          <cell r="E2873" t="str">
            <v>UN</v>
          </cell>
          <cell r="F2873" t="str">
            <v>17,69</v>
          </cell>
          <cell r="G2873" t="str">
            <v>19,00</v>
          </cell>
        </row>
        <row r="2874">
          <cell r="C2874" t="str">
            <v>97559</v>
          </cell>
          <cell r="D2874" t="str">
            <v>CURVA 135 GRAUS PARA ELETRODUTO, PVC, ROSCÁVEL, DN 25 MM (3/4), PARA CIRCUITOS TERMINAIS, INSTALADA EM FORRO - FORNECIMENTO E INSTALAÇÃO. AF_12/2015</v>
          </cell>
          <cell r="E2874" t="str">
            <v>UN</v>
          </cell>
          <cell r="F2874" t="str">
            <v>9,74</v>
          </cell>
          <cell r="G2874" t="str">
            <v>10,52</v>
          </cell>
        </row>
        <row r="2875">
          <cell r="C2875" t="str">
            <v>97562</v>
          </cell>
          <cell r="D2875" t="str">
            <v>CURVA 135 GRAUS PARA ELETRODUTO, PVC, ROSCÁVEL, DN 25 MM (3/4), PARA CIRCUITOS TERMINAIS, INSTALADA EM LAJE - FORNECIMENTO E INSTALAÇÃO. AF_12/2015</v>
          </cell>
          <cell r="E2875" t="str">
            <v>UN</v>
          </cell>
          <cell r="F2875" t="str">
            <v>11,45</v>
          </cell>
          <cell r="G2875" t="str">
            <v>12,45</v>
          </cell>
        </row>
        <row r="2876">
          <cell r="C2876" t="str">
            <v>97564</v>
          </cell>
          <cell r="D2876" t="str">
            <v>CURVA 135 GRAUS PARA ELETRODUTO, PVC, ROSCÁVEL, DN 25 MM (3/4), PARA CIRCUITOS TERMINAIS, INSTALADA EM PAREDE - FORNECIMENTO E INSTALAÇÃO. AF_12/2015</v>
          </cell>
          <cell r="E2876" t="str">
            <v>UN</v>
          </cell>
          <cell r="F2876" t="str">
            <v>12,97</v>
          </cell>
          <cell r="G2876" t="str">
            <v>14,14</v>
          </cell>
        </row>
        <row r="2877">
          <cell r="C2877" t="str">
            <v>91924</v>
          </cell>
          <cell r="D2877" t="str">
            <v>CABO DE COBRE FLEXÍVEL ISOLADO, 1,5 MM², ANTI-CHAMA 450/750 V, PARA CIRCUITOS TERMINAIS - FORNECIMENTO E INSTALAÇÃO. AF_12/2015</v>
          </cell>
          <cell r="E2877" t="str">
            <v>M</v>
          </cell>
          <cell r="F2877" t="str">
            <v>2,54</v>
          </cell>
          <cell r="G2877" t="str">
            <v>2,66</v>
          </cell>
        </row>
        <row r="2878">
          <cell r="C2878" t="str">
            <v>91925</v>
          </cell>
          <cell r="D2878" t="str">
            <v>CABO DE COBRE FLEXÍVEL ISOLADO, 1,5 MM², ANTI-CHAMA 0,6/1,0 KV, PARA CIRCUITOS TERMINAIS - FORNECIMENTO E INSTALAÇÃO. AF_12/2015</v>
          </cell>
          <cell r="E2878" t="str">
            <v>M</v>
          </cell>
          <cell r="F2878" t="str">
            <v>3,65</v>
          </cell>
          <cell r="G2878" t="str">
            <v>3,77</v>
          </cell>
        </row>
        <row r="2879">
          <cell r="C2879" t="str">
            <v>91926</v>
          </cell>
          <cell r="D2879" t="str">
            <v>CABO DE COBRE FLEXÍVEL ISOLADO, 2,5 MM², ANTI-CHAMA 450/750 V, PARA CIRCUITOS TERMINAIS - FORNECIMENTO E INSTALAÇÃO. AF_12/2015</v>
          </cell>
          <cell r="E2879" t="str">
            <v>M</v>
          </cell>
          <cell r="F2879" t="str">
            <v>3,71</v>
          </cell>
          <cell r="G2879" t="str">
            <v>3,87</v>
          </cell>
        </row>
        <row r="2880">
          <cell r="C2880" t="str">
            <v>91927</v>
          </cell>
          <cell r="D2880" t="str">
            <v>CABO DE COBRE FLEXÍVEL ISOLADO, 2,5 MM², ANTI-CHAMA 0,6/1,0 KV, PARA CIRCUITOS TERMINAIS - FORNECIMENTO E INSTALAÇÃO. AF_12/2015</v>
          </cell>
          <cell r="E2880" t="str">
            <v>M</v>
          </cell>
          <cell r="F2880" t="str">
            <v>4,91</v>
          </cell>
          <cell r="G2880" t="str">
            <v>5,07</v>
          </cell>
        </row>
        <row r="2881">
          <cell r="C2881" t="str">
            <v>91928</v>
          </cell>
          <cell r="D2881" t="str">
            <v>CABO DE COBRE FLEXÍVEL ISOLADO, 4 MM², ANTI-CHAMA 450/750 V, PARA CIRCUITOS TERMINAIS - FORNECIMENTO E INSTALAÇÃO. AF_12/2015</v>
          </cell>
          <cell r="E2881" t="str">
            <v>M</v>
          </cell>
          <cell r="F2881" t="str">
            <v>6,08</v>
          </cell>
          <cell r="G2881" t="str">
            <v>6,27</v>
          </cell>
        </row>
        <row r="2882">
          <cell r="C2882" t="str">
            <v>91929</v>
          </cell>
          <cell r="D2882" t="str">
            <v>CABO DE COBRE FLEXÍVEL ISOLADO, 4 MM², ANTI-CHAMA 0,6/1,0 KV, PARA CIRCUITOS TERMINAIS - FORNECIMENTO E INSTALAÇÃO. AF_12/2015</v>
          </cell>
          <cell r="E2882" t="str">
            <v>M</v>
          </cell>
          <cell r="F2882" t="str">
            <v>6,93</v>
          </cell>
          <cell r="G2882" t="str">
            <v>7,12</v>
          </cell>
        </row>
        <row r="2883">
          <cell r="C2883" t="str">
            <v>91930</v>
          </cell>
          <cell r="D2883" t="str">
            <v>CABO DE COBRE FLEXÍVEL ISOLADO, 6 MM², ANTI-CHAMA 450/750 V, PARA CIRCUITOS TERMINAIS - FORNECIMENTO E INSTALAÇÃO. AF_12/2015</v>
          </cell>
          <cell r="E2883" t="str">
            <v>M</v>
          </cell>
          <cell r="F2883" t="str">
            <v>8,32</v>
          </cell>
          <cell r="G2883" t="str">
            <v>8,58</v>
          </cell>
        </row>
        <row r="2884">
          <cell r="C2884" t="str">
            <v>91931</v>
          </cell>
          <cell r="D2884" t="str">
            <v>CABO DE COBRE FLEXÍVEL ISOLADO, 6 MM², ANTI-CHAMA 0,6/1,0 KV, PARA CIRCUITOS TERMINAIS - FORNECIMENTO E INSTALAÇÃO. AF_12/2015</v>
          </cell>
          <cell r="E2884" t="str">
            <v>M</v>
          </cell>
          <cell r="F2884" t="str">
            <v>9,33</v>
          </cell>
          <cell r="G2884" t="str">
            <v>9,59</v>
          </cell>
        </row>
        <row r="2885">
          <cell r="C2885" t="str">
            <v>91932</v>
          </cell>
          <cell r="D2885" t="str">
            <v>CABO DE COBRE FLEXÍVEL ISOLADO, 10 MM², ANTI-CHAMA 450/750 V, PARA CIRCUITOS TERMINAIS - FORNECIMENTO E INSTALAÇÃO. AF_12/2015</v>
          </cell>
          <cell r="E2885" t="str">
            <v>M</v>
          </cell>
          <cell r="F2885" t="str">
            <v>13,74</v>
          </cell>
          <cell r="G2885" t="str">
            <v>14,11</v>
          </cell>
        </row>
        <row r="2886">
          <cell r="C2886" t="str">
            <v>91933</v>
          </cell>
          <cell r="D2886" t="str">
            <v>CABO DE COBRE FLEXÍVEL ISOLADO, 10 MM², ANTI-CHAMA 0,6/1,0 KV, PARA CIRCUITOS TERMINAIS - FORNECIMENTO E INSTALAÇÃO. AF_12/2015</v>
          </cell>
          <cell r="E2886" t="str">
            <v>M</v>
          </cell>
          <cell r="F2886" t="str">
            <v>14,71</v>
          </cell>
          <cell r="G2886" t="str">
            <v>15,08</v>
          </cell>
        </row>
        <row r="2887">
          <cell r="C2887" t="str">
            <v>91934</v>
          </cell>
          <cell r="D2887" t="str">
            <v>CABO DE COBRE FLEXÍVEL ISOLADO, 16 MM², ANTI-CHAMA 450/750 V, PARA CIRCUITOS TERMINAIS - FORNECIMENTO E INSTALAÇÃO. AF_12/2015</v>
          </cell>
          <cell r="E2887" t="str">
            <v>M</v>
          </cell>
          <cell r="F2887" t="str">
            <v>21,02</v>
          </cell>
          <cell r="G2887" t="str">
            <v>21,59</v>
          </cell>
        </row>
        <row r="2888">
          <cell r="C2888" t="str">
            <v>91935</v>
          </cell>
          <cell r="D2888" t="str">
            <v>CABO DE COBRE FLEXÍVEL ISOLADO, 16 MM², ANTI-CHAMA 0,6/1,0 KV, PARA CIRCUITOS TERMINAIS - FORNECIMENTO E INSTALAÇÃO. AF_12/2015</v>
          </cell>
          <cell r="E2888" t="str">
            <v>M</v>
          </cell>
          <cell r="F2888" t="str">
            <v>22,41</v>
          </cell>
          <cell r="G2888" t="str">
            <v>22,98</v>
          </cell>
        </row>
        <row r="2889">
          <cell r="C2889" t="str">
            <v>92979</v>
          </cell>
          <cell r="D2889" t="str">
            <v>CABO DE COBRE FLEXÍVEL ISOLADO, 10 MM², ANTI-CHAMA 450/750 V, PARA DISTRIBUIÇÃO - FORNECIMENTO E INSTALAÇÃO. AF_12/2015</v>
          </cell>
          <cell r="E2889" t="str">
            <v>M</v>
          </cell>
          <cell r="F2889" t="str">
            <v>9,52</v>
          </cell>
          <cell r="G2889" t="str">
            <v>9,56</v>
          </cell>
        </row>
        <row r="2890">
          <cell r="C2890" t="str">
            <v>92980</v>
          </cell>
          <cell r="D2890" t="str">
            <v>CABO DE COBRE FLEXÍVEL ISOLADO, 10 MM², ANTI-CHAMA 0,6/1,0 KV, PARA DISTRIBUIÇÃO - FORNECIMENTO E INSTALAÇÃO. AF_12/2015</v>
          </cell>
          <cell r="E2890" t="str">
            <v>M</v>
          </cell>
          <cell r="F2890" t="str">
            <v>10,35</v>
          </cell>
          <cell r="G2890" t="str">
            <v>10,39</v>
          </cell>
        </row>
        <row r="2891">
          <cell r="C2891" t="str">
            <v>92981</v>
          </cell>
          <cell r="D2891" t="str">
            <v>CABO DE COBRE FLEXÍVEL ISOLADO, 16 MM², ANTI-CHAMA 450/750 V, PARA DISTRIBUIÇÃO - FORNECIMENTO E INSTALAÇÃO. AF_12/2015</v>
          </cell>
          <cell r="E2891" t="str">
            <v>M</v>
          </cell>
          <cell r="F2891" t="str">
            <v>14,61</v>
          </cell>
          <cell r="G2891" t="str">
            <v>14,68</v>
          </cell>
        </row>
        <row r="2892">
          <cell r="C2892" t="str">
            <v>92982</v>
          </cell>
          <cell r="D2892" t="str">
            <v>CABO DE COBRE FLEXÍVEL ISOLADO, 16 MM², ANTI-CHAMA 0,6/1,0 KV, PARA DISTRIBUIÇÃO - FORNECIMENTO E INSTALAÇÃO. AF_12/2015</v>
          </cell>
          <cell r="E2892" t="str">
            <v>M</v>
          </cell>
          <cell r="F2892" t="str">
            <v>15,82</v>
          </cell>
          <cell r="G2892" t="str">
            <v>15,89</v>
          </cell>
        </row>
        <row r="2893">
          <cell r="C2893" t="str">
            <v>92984</v>
          </cell>
          <cell r="D2893" t="str">
            <v>CABO DE COBRE FLEXÍVEL ISOLADO, 25 MM², ANTI-CHAMA 0,6/1,0 KV, PARA REDE ENTERRADA DE DISTRIBUIÇÃO DE ENERGIA ELÉTRICA - FORNECIMENTO E INSTALAÇÃO. AF_12/2021</v>
          </cell>
          <cell r="E2893" t="str">
            <v>M</v>
          </cell>
          <cell r="F2893" t="str">
            <v>25,47</v>
          </cell>
          <cell r="G2893" t="str">
            <v>25,77</v>
          </cell>
        </row>
        <row r="2894">
          <cell r="C2894" t="str">
            <v>92986</v>
          </cell>
          <cell r="D2894" t="str">
            <v>CABO DE COBRE FLEXÍVEL ISOLADO, 35 MM², ANTI-CHAMA 0,6/1,0 KV, PARA REDE ENTERRADA DE DISTRIBUIÇÃO DE ENERGIA ELÉTRICA - FORNECIMENTO E INSTALAÇÃO. AF_12/2021</v>
          </cell>
          <cell r="E2894" t="str">
            <v>M</v>
          </cell>
          <cell r="F2894" t="str">
            <v>34,54</v>
          </cell>
          <cell r="G2894" t="str">
            <v>34,88</v>
          </cell>
        </row>
        <row r="2895">
          <cell r="C2895" t="str">
            <v>92988</v>
          </cell>
          <cell r="D2895" t="str">
            <v>CABO DE COBRE FLEXÍVEL ISOLADO, 50 MM², ANTI-CHAMA 0,6/1,0 KV, PARA REDE ENTERRADA DE DISTRIBUIÇÃO DE ENERGIA ELÉTRICA - FORNECIMENTO E INSTALAÇÃO. AF_12/2021</v>
          </cell>
          <cell r="E2895" t="str">
            <v>M</v>
          </cell>
          <cell r="F2895" t="str">
            <v>48,56</v>
          </cell>
          <cell r="G2895" t="str">
            <v>48,97</v>
          </cell>
        </row>
        <row r="2896">
          <cell r="C2896" t="str">
            <v>92990</v>
          </cell>
          <cell r="D2896" t="str">
            <v>CABO DE COBRE FLEXÍVEL ISOLADO, 70 MM², ANTI-CHAMA 0,6/1,0 KV, PARA REDE ENTERRADA DE DISTRIBUIÇÃO DE ENERGIA ELÉTRICA - FORNECIMENTO E INSTALAÇÃO. AF_12/2021</v>
          </cell>
          <cell r="E2896" t="str">
            <v>M</v>
          </cell>
          <cell r="F2896" t="str">
            <v>66,68</v>
          </cell>
          <cell r="G2896" t="str">
            <v>67,18</v>
          </cell>
        </row>
        <row r="2897">
          <cell r="C2897" t="str">
            <v>92992</v>
          </cell>
          <cell r="D2897" t="str">
            <v>CABO DE COBRE FLEXÍVEL ISOLADO, 95 MM², ANTI-CHAMA 0,6/1,0 KV, PARA REDE ENTERRADA DE DISTRIBUIÇÃO DE ENERGIA ELÉTRICA - FORNECIMENTO E INSTALAÇÃO. AF_12/2021</v>
          </cell>
          <cell r="E2897" t="str">
            <v>M</v>
          </cell>
          <cell r="F2897" t="str">
            <v>88,12</v>
          </cell>
          <cell r="G2897" t="str">
            <v>88,73</v>
          </cell>
        </row>
        <row r="2898">
          <cell r="C2898" t="str">
            <v>92994</v>
          </cell>
          <cell r="D2898" t="str">
            <v>CABO DE COBRE FLEXÍVEL ISOLADO, 120 MM², ANTI-CHAMA 0,6/1,0 KV, PARA REDE ENTERRADA DE DISTRIBUIÇÃO DE ENERGIA ELÉTRICA - FORNECIMENTO E INSTALAÇÃO. AF_12/2021</v>
          </cell>
          <cell r="E2898" t="str">
            <v>M</v>
          </cell>
          <cell r="F2898" t="str">
            <v>114,09</v>
          </cell>
          <cell r="G2898" t="str">
            <v>114,81</v>
          </cell>
        </row>
        <row r="2899">
          <cell r="C2899" t="str">
            <v>92996</v>
          </cell>
          <cell r="D2899" t="str">
            <v>CABO DE COBRE FLEXÍVEL ISOLADO, 150 MM², ANTI-CHAMA 0,6/1,0 KV, PARA REDE ENTERRADA DE DISTRIBUIÇÃO DE ENERGIA ELÉTRICA - FORNECIMENTO E INSTALAÇÃO. AF_12/2021</v>
          </cell>
          <cell r="E2899" t="str">
            <v>M</v>
          </cell>
          <cell r="F2899" t="str">
            <v>141,04</v>
          </cell>
          <cell r="G2899" t="str">
            <v>141,89</v>
          </cell>
        </row>
        <row r="2900">
          <cell r="C2900" t="str">
            <v>92998</v>
          </cell>
          <cell r="D2900" t="str">
            <v>CABO DE COBRE FLEXÍVEL ISOLADO, 185 MM², ANTI-CHAMA 0,6/1,0 KV, PARA REDE ENTERRADA DE DISTRIBUIÇÃO DE ENERGIA ELÉTRICA - FORNECIMENTO E INSTALAÇÃO. AF_12/2021</v>
          </cell>
          <cell r="E2900" t="str">
            <v>M</v>
          </cell>
          <cell r="F2900" t="str">
            <v>172,57</v>
          </cell>
          <cell r="G2900" t="str">
            <v>173,57</v>
          </cell>
        </row>
        <row r="2901">
          <cell r="C2901" t="str">
            <v>93000</v>
          </cell>
          <cell r="D2901" t="str">
            <v>CABO DE COBRE FLEXÍVEL ISOLADO, 240 MM², ANTI-CHAMA 0,6/1,0 KV, PARA REDE ENTERRADA DE DISTRIBUIÇÃO DE ENERGIA ELÉTRICA - FORNECIMENTO E INSTALAÇÃO. AF_12/2021</v>
          </cell>
          <cell r="E2901" t="str">
            <v>M</v>
          </cell>
          <cell r="F2901" t="str">
            <v>226,60</v>
          </cell>
          <cell r="G2901" t="str">
            <v>227,84</v>
          </cell>
        </row>
        <row r="2902">
          <cell r="C2902" t="str">
            <v>93002</v>
          </cell>
          <cell r="D2902" t="str">
            <v>CABO DE COBRE FLEXÍVEL ISOLADO, 300 MM², ANTI-CHAMA 0,6/1,0 KV, PARA REDE ENTERRADA DE DISTRIBUIÇÃO DE ENERGIA ELÉTRICA - FORNECIMENTO E INSTALAÇÃO. AF_12/2021</v>
          </cell>
          <cell r="E2902" t="str">
            <v>M</v>
          </cell>
          <cell r="F2902" t="str">
            <v>283,19</v>
          </cell>
          <cell r="G2902" t="str">
            <v>284,69</v>
          </cell>
        </row>
        <row r="2903">
          <cell r="C2903" t="str">
            <v>101884</v>
          </cell>
          <cell r="D2903" t="str">
            <v>CABO DE COBRE ISOLADO, 10 MM², ANTI-CHAMA 450/750 V, INSTALADO EM ELETROCALHA OU PERFILADO - FORNECIMENTO E INSTALAÇÃO. AF_10/2020</v>
          </cell>
          <cell r="E2903" t="str">
            <v>M</v>
          </cell>
          <cell r="F2903" t="str">
            <v>9,30</v>
          </cell>
          <cell r="G2903" t="str">
            <v>9,32</v>
          </cell>
        </row>
        <row r="2904">
          <cell r="C2904" t="str">
            <v>101885</v>
          </cell>
          <cell r="D2904" t="str">
            <v>CABO DE COBRE ISOLADO, 10 MM², ANTI-CHAMA 0,6/1 KV, INSTALADO EM ELETROCALHA OU PERFILADO - FORNECIMENTO E INSTALAÇÃO. AF_10/2020</v>
          </cell>
          <cell r="E2904" t="str">
            <v>M</v>
          </cell>
          <cell r="F2904" t="str">
            <v>10,13</v>
          </cell>
          <cell r="G2904" t="str">
            <v>10,15</v>
          </cell>
        </row>
        <row r="2905">
          <cell r="C2905" t="str">
            <v>101886</v>
          </cell>
          <cell r="D2905" t="str">
            <v>CABO DE COBRE ISOLADO, 16 MM², ANTI-CHAMA 450/750 V, INSTALADO EM ELETROCALHA OU PERFILADO - FORNECIMENTO E INSTALAÇÃO. AF_10/2020</v>
          </cell>
          <cell r="E2905" t="str">
            <v>M</v>
          </cell>
          <cell r="F2905" t="str">
            <v>14,37</v>
          </cell>
          <cell r="G2905" t="str">
            <v>14,41</v>
          </cell>
        </row>
        <row r="2906">
          <cell r="C2906" t="str">
            <v>101887</v>
          </cell>
          <cell r="D2906" t="str">
            <v>CABO DE COBRE ISOLADO, 16 MM², ANTI-CHAMA 0,6/1 KV, INSTALADO EM ELETROCALHA OU PERFILADO - FORNECIMENTO E INSTALAÇÃO. AF_10/2020</v>
          </cell>
          <cell r="E2906" t="str">
            <v>M</v>
          </cell>
          <cell r="F2906" t="str">
            <v>15,58</v>
          </cell>
          <cell r="G2906" t="str">
            <v>15,62</v>
          </cell>
        </row>
        <row r="2907">
          <cell r="C2907" t="str">
            <v>101888</v>
          </cell>
          <cell r="D2907" t="str">
            <v>CABO DE COBRE ISOLADO, 25 MM², ANTI-CHAMA 450/750 V, INSTALADO EM ELETROCALHA OU PERFILADO - FORNECIMENTO E INSTALAÇÃO. AF_10/2020</v>
          </cell>
          <cell r="E2907" t="str">
            <v>M</v>
          </cell>
          <cell r="F2907" t="str">
            <v>23,08</v>
          </cell>
          <cell r="G2907" t="str">
            <v>23,15</v>
          </cell>
        </row>
        <row r="2908">
          <cell r="C2908" t="str">
            <v>101889</v>
          </cell>
          <cell r="D2908" t="str">
            <v>CABO DE COBRE ISOLADO, 25 MM², ANTI-CHAMA 0,6/1 KV, INSTALADO EM ELETROCALHA OU PERFILADO - FORNECIMENTO E INSTALAÇÃO. AF_10/2020</v>
          </cell>
          <cell r="E2908" t="str">
            <v>M</v>
          </cell>
          <cell r="F2908" t="str">
            <v>23,75</v>
          </cell>
          <cell r="G2908" t="str">
            <v>23,82</v>
          </cell>
        </row>
        <row r="2909">
          <cell r="C2909" t="str">
            <v>91936</v>
          </cell>
          <cell r="D2909" t="str">
            <v>CAIXA OCTOGONAL 4" X 4", PVC, INSTALADA EM LAJE - FORNECIMENTO E INSTALAÇÃO. AF_12/2015</v>
          </cell>
          <cell r="E2909" t="str">
            <v>UN</v>
          </cell>
          <cell r="F2909" t="str">
            <v>13,63</v>
          </cell>
          <cell r="G2909" t="str">
            <v>14,34</v>
          </cell>
        </row>
        <row r="2910">
          <cell r="C2910" t="str">
            <v>91937</v>
          </cell>
          <cell r="D2910" t="str">
            <v>CAIXA OCTOGONAL 3" X 3", PVC, INSTALADA EM LAJE - FORNECIMENTO E INSTALAÇÃO. AF_12/2015</v>
          </cell>
          <cell r="E2910" t="str">
            <v>UN</v>
          </cell>
          <cell r="F2910" t="str">
            <v>11,23</v>
          </cell>
          <cell r="G2910" t="str">
            <v>11,94</v>
          </cell>
        </row>
        <row r="2911">
          <cell r="C2911" t="str">
            <v>91939</v>
          </cell>
          <cell r="D2911" t="str">
            <v>CAIXA RETANGULAR 4" X 2" ALTA (2,00 M DO PISO), PVC, INSTALADA EM PAREDE - FORNECIMENTO E INSTALAÇÃO. AF_12/2015</v>
          </cell>
          <cell r="E2911" t="str">
            <v>UN</v>
          </cell>
          <cell r="F2911" t="str">
            <v>24,70</v>
          </cell>
          <cell r="G2911" t="str">
            <v>27,27</v>
          </cell>
        </row>
        <row r="2912">
          <cell r="C2912" t="str">
            <v>91940</v>
          </cell>
          <cell r="D2912" t="str">
            <v>CAIXA RETANGULAR 4" X 2" MÉDIA (1,30 M DO PISO), PVC, INSTALADA EM PAREDE - FORNECIMENTO E INSTALAÇÃO. AF_12/2015</v>
          </cell>
          <cell r="E2912" t="str">
            <v>UN</v>
          </cell>
          <cell r="F2912" t="str">
            <v>13,58</v>
          </cell>
          <cell r="G2912" t="str">
            <v>14,81</v>
          </cell>
        </row>
        <row r="2913">
          <cell r="C2913" t="str">
            <v>91941</v>
          </cell>
          <cell r="D2913" t="str">
            <v>CAIXA RETANGULAR 4" X 2" BAIXA (0,30 M DO PISO), PVC, INSTALADA EM PAREDE - FORNECIMENTO E INSTALAÇÃO. AF_12/2015</v>
          </cell>
          <cell r="E2913" t="str">
            <v>UN</v>
          </cell>
          <cell r="F2913" t="str">
            <v>9,41</v>
          </cell>
          <cell r="G2913" t="str">
            <v>10,14</v>
          </cell>
        </row>
        <row r="2914">
          <cell r="C2914" t="str">
            <v>91942</v>
          </cell>
          <cell r="D2914" t="str">
            <v>CAIXA RETANGULAR 4" X 4" ALTA (2,00 M DO PISO), PVC, INSTALADA EM PAREDE - FORNECIMENTO E INSTALAÇÃO. AF_12/2015</v>
          </cell>
          <cell r="E2914" t="str">
            <v>UN</v>
          </cell>
          <cell r="F2914" t="str">
            <v>30,98</v>
          </cell>
          <cell r="G2914" t="str">
            <v>33,95</v>
          </cell>
        </row>
        <row r="2915">
          <cell r="C2915" t="str">
            <v>91943</v>
          </cell>
          <cell r="D2915" t="str">
            <v>CAIXA RETANGULAR 4" X 4" MÉDIA (1,30 M DO PISO), PVC, INSTALADA EM PAREDE - FORNECIMENTO E INSTALAÇÃO. AF_12/2015</v>
          </cell>
          <cell r="E2915" t="str">
            <v>UN</v>
          </cell>
          <cell r="F2915" t="str">
            <v>18,19</v>
          </cell>
          <cell r="G2915" t="str">
            <v>19,61</v>
          </cell>
        </row>
        <row r="2916">
          <cell r="C2916" t="str">
            <v>91944</v>
          </cell>
          <cell r="D2916" t="str">
            <v>CAIXA RETANGULAR 4" X 4" BAIXA (0,30 M DO PISO), PVC, INSTALADA EM PAREDE - FORNECIMENTO E INSTALAÇÃO. AF_12/2015</v>
          </cell>
          <cell r="E2916" t="str">
            <v>UN</v>
          </cell>
          <cell r="F2916" t="str">
            <v>13,41</v>
          </cell>
          <cell r="G2916" t="str">
            <v>14,25</v>
          </cell>
        </row>
        <row r="2917">
          <cell r="C2917" t="str">
            <v>92865</v>
          </cell>
          <cell r="D2917" t="str">
            <v>CAIXA OCTOGONAL 4" X 4", METÁLICA, INSTALADA EM LAJE - FORNECIMENTO E INSTALAÇÃO. AF_12/2015</v>
          </cell>
          <cell r="E2917" t="str">
            <v>UN</v>
          </cell>
          <cell r="F2917" t="str">
            <v>10,39</v>
          </cell>
          <cell r="G2917" t="str">
            <v>11,10</v>
          </cell>
        </row>
        <row r="2918">
          <cell r="C2918" t="str">
            <v>92866</v>
          </cell>
          <cell r="D2918" t="str">
            <v>CAIXA SEXTAVADA 3" X 3", METÁLICA, INSTALADA EM LAJE - FORNECIMENTO E INSTALAÇÃO. AF_12/2015</v>
          </cell>
          <cell r="E2918" t="str">
            <v>UN</v>
          </cell>
          <cell r="F2918" t="str">
            <v>7,92</v>
          </cell>
          <cell r="G2918" t="str">
            <v>8,63</v>
          </cell>
        </row>
        <row r="2919">
          <cell r="C2919" t="str">
            <v>92867</v>
          </cell>
          <cell r="D2919" t="str">
            <v>CAIXA RETANGULAR 4" X 2" ALTA (2,00 M DO PISO), METÁLICA, INSTALADA EM PAREDE - FORNECIMENTO E INSTALAÇÃO. AF_12/2015</v>
          </cell>
          <cell r="E2919" t="str">
            <v>UN</v>
          </cell>
          <cell r="F2919" t="str">
            <v>23,85</v>
          </cell>
          <cell r="G2919" t="str">
            <v>26,42</v>
          </cell>
        </row>
        <row r="2920">
          <cell r="C2920" t="str">
            <v>92868</v>
          </cell>
          <cell r="D2920" t="str">
            <v>CAIXA RETANGULAR 4" X 2" MÉDIA (1,30 M DO PISO), METÁLICA, INSTALADA EM PAREDE - FORNECIMENTO E INSTALAÇÃO. AF_12/2015</v>
          </cell>
          <cell r="E2920" t="str">
            <v>UN</v>
          </cell>
          <cell r="F2920" t="str">
            <v>12,73</v>
          </cell>
          <cell r="G2920" t="str">
            <v>13,96</v>
          </cell>
        </row>
        <row r="2921">
          <cell r="C2921" t="str">
            <v>92869</v>
          </cell>
          <cell r="D2921" t="str">
            <v>CAIXA RETANGULAR 4" X 2" BAIXA (0,30 M DO PISO), METÁLICA, INSTALADA EM PAREDE - FORNECIMENTO E INSTALAÇÃO. AF_12/2015</v>
          </cell>
          <cell r="E2921" t="str">
            <v>UN</v>
          </cell>
          <cell r="F2921" t="str">
            <v>8,56</v>
          </cell>
          <cell r="G2921" t="str">
            <v>9,29</v>
          </cell>
        </row>
        <row r="2922">
          <cell r="C2922" t="str">
            <v>92870</v>
          </cell>
          <cell r="D2922" t="str">
            <v>CAIXA RETANGULAR 4" X 4" ALTA (2,00 M DO PISO), METÁLICA, INSTALADA EM PAREDE - FORNECIMENTO E INSTALAÇÃO. AF_12/2015</v>
          </cell>
          <cell r="E2922" t="str">
            <v>UN</v>
          </cell>
          <cell r="F2922" t="str">
            <v>29,55</v>
          </cell>
          <cell r="G2922" t="str">
            <v>32,52</v>
          </cell>
        </row>
        <row r="2923">
          <cell r="C2923" t="str">
            <v>92871</v>
          </cell>
          <cell r="D2923" t="str">
            <v>CAIXA RETANGULAR 4" X 4" MÉDIA (1,30 M DO PISO), METÁLICA, INSTALADA EM PAREDE - FORNECIMENTO E INSTALAÇÃO. AF_12/2015</v>
          </cell>
          <cell r="E2923" t="str">
            <v>UN</v>
          </cell>
          <cell r="F2923" t="str">
            <v>16,76</v>
          </cell>
          <cell r="G2923" t="str">
            <v>18,18</v>
          </cell>
        </row>
        <row r="2924">
          <cell r="C2924" t="str">
            <v>92872</v>
          </cell>
          <cell r="D2924" t="str">
            <v>CAIXA RETANGULAR 4" X 4" BAIXA (0,30 M DO PISO), METÁLICA, INSTALADA EM PAREDE - FORNECIMENTO E INSTALAÇÃO. AF_12/2015</v>
          </cell>
          <cell r="E2924" t="str">
            <v>UN</v>
          </cell>
          <cell r="F2924" t="str">
            <v>11,98</v>
          </cell>
          <cell r="G2924" t="str">
            <v>12,82</v>
          </cell>
        </row>
        <row r="2925">
          <cell r="C2925" t="str">
            <v>95777</v>
          </cell>
          <cell r="D2925" t="str">
            <v>CONDULETE DE ALUMÍNIO, TIPO B, PARA ELETRODUTO DE AÇO GALVANIZADO DN 20 MM (3/4''), APARENTE - FORNECIMENTO E INSTALAÇÃO. AF_11/2016_P</v>
          </cell>
          <cell r="E2925" t="str">
            <v>UN</v>
          </cell>
          <cell r="F2925" t="str">
            <v>26,68</v>
          </cell>
          <cell r="G2925" t="str">
            <v>28,37</v>
          </cell>
        </row>
        <row r="2926">
          <cell r="C2926" t="str">
            <v>95778</v>
          </cell>
          <cell r="D2926" t="str">
            <v>CONDULETE DE ALUMÍNIO, TIPO C, PARA ELETRODUTO DE AÇO GALVANIZADO DN 20 MM (3/4''), APARENTE - FORNECIMENTO E INSTALAÇÃO. AF_11/2016_P</v>
          </cell>
          <cell r="E2926" t="str">
            <v>UN</v>
          </cell>
          <cell r="F2926" t="str">
            <v>27,42</v>
          </cell>
          <cell r="G2926" t="str">
            <v>29,11</v>
          </cell>
        </row>
        <row r="2927">
          <cell r="C2927" t="str">
            <v>95779</v>
          </cell>
          <cell r="D2927" t="str">
            <v>CONDULETE DE ALUMÍNIO, TIPO E, PARA ELETRODUTO DE AÇO GALVANIZADO DN 20 MM (3/4''), APARENTE - FORNECIMENTO E INSTALAÇÃO. AF_11/2016_P</v>
          </cell>
          <cell r="E2927" t="str">
            <v>UN</v>
          </cell>
          <cell r="F2927" t="str">
            <v>24,93</v>
          </cell>
          <cell r="G2927" t="str">
            <v>26,62</v>
          </cell>
        </row>
        <row r="2928">
          <cell r="C2928" t="str">
            <v>95780</v>
          </cell>
          <cell r="D2928" t="str">
            <v>CONDULETE DE ALUMÍNIO, TIPO B, PARA ELETRODUTO DE AÇO GALVANIZADO DN 25 MM (1''), APARENTE - FORNECIMENTO E INSTALAÇÃO. AF_11/2016_P</v>
          </cell>
          <cell r="E2928" t="str">
            <v>UN</v>
          </cell>
          <cell r="F2928" t="str">
            <v>30,70</v>
          </cell>
          <cell r="G2928" t="str">
            <v>32,46</v>
          </cell>
        </row>
        <row r="2929">
          <cell r="C2929" t="str">
            <v>95781</v>
          </cell>
          <cell r="D2929" t="str">
            <v>CONDULETE DE ALUMÍNIO, TIPO C, PARA ELETRODUTO DE AÇO GALVANIZADO DN 25 MM (1''), APARENTE - FORNECIMENTO E INSTALAÇÃO. AF_11/2016_P</v>
          </cell>
          <cell r="E2929" t="str">
            <v>UN</v>
          </cell>
          <cell r="F2929" t="str">
            <v>31,25</v>
          </cell>
          <cell r="G2929" t="str">
            <v>33,01</v>
          </cell>
        </row>
        <row r="2930">
          <cell r="C2930" t="str">
            <v>95782</v>
          </cell>
          <cell r="D2930" t="str">
            <v>CONDULETE DE ALUMÍNIO, TIPO E, ELETRODUTO DE AÇO GALVANIZADO DN 25 MM (1''), APARENTE - FORNECIMENTO E INSTALAÇÃO. AF_11/2016_P</v>
          </cell>
          <cell r="E2930" t="str">
            <v>UN</v>
          </cell>
          <cell r="F2930" t="str">
            <v>32,70</v>
          </cell>
          <cell r="G2930" t="str">
            <v>34,46</v>
          </cell>
        </row>
        <row r="2931">
          <cell r="C2931" t="str">
            <v>95785</v>
          </cell>
          <cell r="D2931" t="str">
            <v>CONDULETE DE ALUMÍNIO, TIPO E, PARA ELETRODUTO DE AÇO GALVANIZADO DN 32 MM (1 1/4''), APARENTE - FORNECIMENTO E INSTALAÇÃO. AF_11/2016_P</v>
          </cell>
          <cell r="E2931" t="str">
            <v>UN</v>
          </cell>
          <cell r="F2931" t="str">
            <v>37,50</v>
          </cell>
          <cell r="G2931" t="str">
            <v>39,36</v>
          </cell>
        </row>
        <row r="2932">
          <cell r="C2932" t="str">
            <v>95787</v>
          </cell>
          <cell r="D2932" t="str">
            <v>CONDULETE DE ALUMÍNIO, TIPO LR, PARA ELETRODUTO DE AÇO GALVANIZADO DN 20 MM (3/4''), APARENTE - FORNECIMENTO E INSTALAÇÃO. AF_11/2016_P</v>
          </cell>
          <cell r="E2932" t="str">
            <v>UN</v>
          </cell>
          <cell r="F2932" t="str">
            <v>26,65</v>
          </cell>
          <cell r="G2932" t="str">
            <v>28,51</v>
          </cell>
        </row>
        <row r="2933">
          <cell r="C2933" t="str">
            <v>95789</v>
          </cell>
          <cell r="D2933" t="str">
            <v>CONDULETE DE ALUMÍNIO, TIPO LR, PARA ELETRODUTO DE AÇO GALVANIZADO DN 25 MM (1''), APARENTE - FORNECIMENTO E INSTALAÇÃO. AF_11/2016_P</v>
          </cell>
          <cell r="E2933" t="str">
            <v>UN</v>
          </cell>
          <cell r="F2933" t="str">
            <v>33,77</v>
          </cell>
          <cell r="G2933" t="str">
            <v>35,74</v>
          </cell>
        </row>
        <row r="2934">
          <cell r="C2934" t="str">
            <v>95791</v>
          </cell>
          <cell r="D2934" t="str">
            <v>CONDULETE DE ALUMÍNIO, TIPO LR, PARA ELETRODUTO DE AÇO GALVANIZADO DN 32 MM (1 1/4''), APARENTE - FORNECIMENTO E INSTALAÇÃO. AF_11/2016_P</v>
          </cell>
          <cell r="E2934" t="str">
            <v>UN</v>
          </cell>
          <cell r="F2934" t="str">
            <v>44,40</v>
          </cell>
          <cell r="G2934" t="str">
            <v>46,51</v>
          </cell>
        </row>
        <row r="2935">
          <cell r="C2935" t="str">
            <v>95795</v>
          </cell>
          <cell r="D2935" t="str">
            <v>CONDULETE DE ALUMÍNIO, TIPO T, PARA ELETRODUTO DE AÇO GALVANIZADO DN 20 MM (3/4''), APARENTE - FORNECIMENTO E INSTALAÇÃO. AF_11/2016_P</v>
          </cell>
          <cell r="E2935" t="str">
            <v>UN</v>
          </cell>
          <cell r="F2935" t="str">
            <v>30,78</v>
          </cell>
          <cell r="G2935" t="str">
            <v>32,93</v>
          </cell>
        </row>
        <row r="2936">
          <cell r="C2936" t="str">
            <v>95796</v>
          </cell>
          <cell r="D2936" t="str">
            <v>CONDULETE DE ALUMÍNIO, TIPO T, PARA ELETRODUTO DE AÇO GALVANIZADO DN 25 MM (1''), APARENTE - FORNECIMENTO E INSTALAÇÃO. AF_11/2016_P</v>
          </cell>
          <cell r="E2936" t="str">
            <v>UN</v>
          </cell>
          <cell r="F2936" t="str">
            <v>39,77</v>
          </cell>
          <cell r="G2936" t="str">
            <v>42,08</v>
          </cell>
        </row>
        <row r="2937">
          <cell r="C2937" t="str">
            <v>95797</v>
          </cell>
          <cell r="D2937" t="str">
            <v>CONDULETE DE ALUMÍNIO, TIPO T, PARA ELETRODUTO DE AÇO GALVANIZADO DN 32 MM (1 1/4''), APARENTE - FORNECIMENTO E INSTALAÇÃO. AF_11/2016_P</v>
          </cell>
          <cell r="E2937" t="str">
            <v>UN</v>
          </cell>
          <cell r="F2937" t="str">
            <v>51,44</v>
          </cell>
          <cell r="G2937" t="str">
            <v>53,97</v>
          </cell>
        </row>
        <row r="2938">
          <cell r="C2938" t="str">
            <v>95801</v>
          </cell>
          <cell r="D2938" t="str">
            <v>CONDULETE DE ALUMÍNIO, TIPO X, PARA ELETRODUTO DE AÇO GALVANIZADO DN 20 MM (3/4''), APARENTE - FORNECIMENTO E INSTALAÇÃO. AF_11/2016_P</v>
          </cell>
          <cell r="E2938" t="str">
            <v>UN</v>
          </cell>
          <cell r="F2938" t="str">
            <v>37,28</v>
          </cell>
          <cell r="G2938" t="str">
            <v>39,72</v>
          </cell>
        </row>
        <row r="2939">
          <cell r="C2939" t="str">
            <v>95802</v>
          </cell>
          <cell r="D2939" t="str">
            <v>CONDULETE DE ALUMÍNIO, TIPO X, PARA ELETRODUTO DE AÇO GALVANIZADO DN 25 MM (1''), APARENTE - FORNECIMENTO E INSTALAÇÃO. AF_11/2016_P</v>
          </cell>
          <cell r="E2939" t="str">
            <v>UN</v>
          </cell>
          <cell r="F2939" t="str">
            <v>41,77</v>
          </cell>
          <cell r="G2939" t="str">
            <v>44,42</v>
          </cell>
        </row>
        <row r="2940">
          <cell r="C2940" t="str">
            <v>95803</v>
          </cell>
          <cell r="D2940" t="str">
            <v>CONDULETE DE ALUMÍNIO, TIPO X, PARA ELETRODUTO DE AÇO GALVANIZADO DN 32 MM (1 1/4''), APARENTE - FORNECIMENTO E INSTALAÇÃO. AF_11/2016_P</v>
          </cell>
          <cell r="E2940" t="str">
            <v>UN</v>
          </cell>
          <cell r="F2940" t="str">
            <v>56,65</v>
          </cell>
          <cell r="G2940" t="str">
            <v>59,59</v>
          </cell>
        </row>
        <row r="2941">
          <cell r="C2941" t="str">
            <v>95804</v>
          </cell>
          <cell r="D2941" t="str">
            <v>CONDULETE DE PVC, TIPO B, PARA ELETRODUTO DE PVC SOLDÁVEL DN 20 MM (1/2''), APARENTE - FORNECIMENTO E INSTALAÇÃO. AF_11/2016</v>
          </cell>
          <cell r="E2941" t="str">
            <v>UN</v>
          </cell>
          <cell r="F2941" t="str">
            <v>24,59</v>
          </cell>
          <cell r="G2941" t="str">
            <v>25,99</v>
          </cell>
        </row>
        <row r="2942">
          <cell r="C2942" t="str">
            <v>95805</v>
          </cell>
          <cell r="D2942" t="str">
            <v>CONDULETE DE PVC, TIPO B, PARA ELETRODUTO DE PVC SOLDÁVEL DN 25 MM (3/4''), APARENTE - FORNECIMENTO E INSTALAÇÃO. AF_11/2016</v>
          </cell>
          <cell r="E2942" t="str">
            <v>UN</v>
          </cell>
          <cell r="F2942" t="str">
            <v>24,79</v>
          </cell>
          <cell r="G2942" t="str">
            <v>26,21</v>
          </cell>
        </row>
        <row r="2943">
          <cell r="C2943" t="str">
            <v>95806</v>
          </cell>
          <cell r="D2943" t="str">
            <v>CONDULETE DE PVC, TIPO B, PARA ELETRODUTO DE PVC SOLDÁVEL DN 32 MM (1''), APARENTE - FORNECIMENTO E INSTALAÇÃO. AF_11/2016</v>
          </cell>
          <cell r="E2943" t="str">
            <v>UN</v>
          </cell>
          <cell r="F2943" t="str">
            <v>25,65</v>
          </cell>
          <cell r="G2943" t="str">
            <v>27,10</v>
          </cell>
        </row>
        <row r="2944">
          <cell r="C2944" t="str">
            <v>95807</v>
          </cell>
          <cell r="D2944" t="str">
            <v>CONDULETE DE PVC, TIPO LL, PARA ELETRODUTO DE PVC SOLDÁVEL DN 20 MM (1/2''), APARENTE - FORNECIMENTO E INSTALAÇÃO. AF_11/2016</v>
          </cell>
          <cell r="E2944" t="str">
            <v>UN</v>
          </cell>
          <cell r="F2944" t="str">
            <v>28,10</v>
          </cell>
          <cell r="G2944" t="str">
            <v>29,76</v>
          </cell>
        </row>
        <row r="2945">
          <cell r="C2945" t="str">
            <v>95808</v>
          </cell>
          <cell r="D2945" t="str">
            <v>CONDULETE DE PVC, TIPO LL, PARA ELETRODUTO DE PVC SOLDÁVEL DN 25 MM (3/4''), APARENTE - FORNECIMENTO E INSTALAÇÃO. AF_11/2016</v>
          </cell>
          <cell r="E2945" t="str">
            <v>UN</v>
          </cell>
          <cell r="F2945" t="str">
            <v>28,67</v>
          </cell>
          <cell r="G2945" t="str">
            <v>30,41</v>
          </cell>
        </row>
        <row r="2946">
          <cell r="C2946" t="str">
            <v>95809</v>
          </cell>
          <cell r="D2946" t="str">
            <v>CONDULETE DE PVC, TIPO LL, PARA ELETRODUTO DE PVC SOLDÁVEL DN 32 MM (1''), APARENTE - FORNECIMENTO E INSTALAÇÃO. AF_11/2016</v>
          </cell>
          <cell r="E2946" t="str">
            <v>UN</v>
          </cell>
          <cell r="F2946" t="str">
            <v>31,78</v>
          </cell>
          <cell r="G2946" t="str">
            <v>33,62</v>
          </cell>
        </row>
        <row r="2947">
          <cell r="C2947" t="str">
            <v>95810</v>
          </cell>
          <cell r="D2947" t="str">
            <v>CONDULETE DE PVC, TIPO LB, PARA ELETRODUTO DE PVC SOLDÁVEL DN 20 MM (1/2''), APARENTE - FORNECIMENTO E INSTALAÇÃO. AF_11/2016</v>
          </cell>
          <cell r="E2947" t="str">
            <v>UN</v>
          </cell>
          <cell r="F2947" t="str">
            <v>17,28</v>
          </cell>
          <cell r="G2947" t="str">
            <v>17,68</v>
          </cell>
        </row>
        <row r="2948">
          <cell r="C2948" t="str">
            <v>95811</v>
          </cell>
          <cell r="D2948" t="str">
            <v>CONDULETE DE PVC, TIPO LB, PARA ELETRODUTO DE PVC SOLDÁVEL DN 25 MM (3/4''), APARENTE - FORNECIMENTO E INSTALAÇÃO. AF_11/2016</v>
          </cell>
          <cell r="E2948" t="str">
            <v>UN</v>
          </cell>
          <cell r="F2948" t="str">
            <v>17,85</v>
          </cell>
          <cell r="G2948" t="str">
            <v>18,31</v>
          </cell>
        </row>
        <row r="2949">
          <cell r="C2949" t="str">
            <v>95812</v>
          </cell>
          <cell r="D2949" t="str">
            <v>CONDULETE DE PVC, TIPO LB, PARA ELETRODUTO DE PVC SOLDÁVEL DN 32 MM (1''), APARENTE - FORNECIMENTO E INSTALAÇÃO. AF_11/2016</v>
          </cell>
          <cell r="E2949" t="str">
            <v>UN</v>
          </cell>
          <cell r="F2949" t="str">
            <v>20,95</v>
          </cell>
          <cell r="G2949" t="str">
            <v>21,52</v>
          </cell>
        </row>
        <row r="2950">
          <cell r="C2950" t="str">
            <v>95813</v>
          </cell>
          <cell r="D2950" t="str">
            <v>CONDULETE DE PVC, TIPO TB, PARA ELETRODUTO DE PVC SOLDÁVEL DN 20 MM (1/2''), APARENTE - FORNECIMENTO E INSTALAÇÃO. AF_11/2016</v>
          </cell>
          <cell r="E2950" t="str">
            <v>UN</v>
          </cell>
          <cell r="F2950" t="str">
            <v>20,36</v>
          </cell>
          <cell r="G2950" t="str">
            <v>20,97</v>
          </cell>
        </row>
        <row r="2951">
          <cell r="C2951" t="str">
            <v>95814</v>
          </cell>
          <cell r="D2951" t="str">
            <v>CONDULETE DE PVC, TIPO TB, PARA ELETRODUTO DE PVC SOLDÁVEL DN 25 MM (3/4''), APARENTE - FORNECIMENTO E INSTALAÇÃO. AF_11/2016</v>
          </cell>
          <cell r="E2951" t="str">
            <v>UN</v>
          </cell>
          <cell r="F2951" t="str">
            <v>21,23</v>
          </cell>
          <cell r="G2951" t="str">
            <v>21,93</v>
          </cell>
        </row>
        <row r="2952">
          <cell r="C2952" t="str">
            <v>95815</v>
          </cell>
          <cell r="D2952" t="str">
            <v>CONDULETE DE PVC, TIPO TB, PARA ELETRODUTO DE PVC SOLDÁVEL DN 32 MM (1''), APARENTE - FORNECIMENTO E INSTALAÇÃO. AF_11/2016</v>
          </cell>
          <cell r="E2952" t="str">
            <v>UN</v>
          </cell>
          <cell r="F2952" t="str">
            <v>27,36</v>
          </cell>
          <cell r="G2952" t="str">
            <v>28,21</v>
          </cell>
        </row>
        <row r="2953">
          <cell r="C2953" t="str">
            <v>95816</v>
          </cell>
          <cell r="D2953" t="str">
            <v>CONDULETE DE PVC, TIPO X, PARA ELETRODUTO DE PVC SOLDÁVEL DN 20 MM (1/2''), APARENTE - FORNECIMENTO E INSTALAÇÃO. AF_11/2016</v>
          </cell>
          <cell r="E2953" t="str">
            <v>UN</v>
          </cell>
          <cell r="F2953" t="str">
            <v>34,60</v>
          </cell>
          <cell r="G2953" t="str">
            <v>36,66</v>
          </cell>
        </row>
        <row r="2954">
          <cell r="C2954" t="str">
            <v>95817</v>
          </cell>
          <cell r="D2954" t="str">
            <v>CONDULETE DE PVC, TIPO X, PARA ELETRODUTO DE PVC SOLDÁVEL DN 25 MM (3/4''), APARENTE - FORNECIMENTO E INSTALAÇÃO. AF_11/2016</v>
          </cell>
          <cell r="E2954" t="str">
            <v>UN</v>
          </cell>
          <cell r="F2954" t="str">
            <v>35,19</v>
          </cell>
          <cell r="G2954" t="str">
            <v>37,39</v>
          </cell>
        </row>
        <row r="2955">
          <cell r="C2955" t="str">
            <v>95818</v>
          </cell>
          <cell r="D2955" t="str">
            <v>CONDULETE DE PVC, TIPO X, PARA ELETRODUTO DE PVC SOLDÁVEL DN 32 MM (1''), APARENTE - FORNECIMENTO E INSTALAÇÃO. AF_11/2016</v>
          </cell>
          <cell r="E2955" t="str">
            <v>UN</v>
          </cell>
          <cell r="F2955" t="str">
            <v>43,44</v>
          </cell>
          <cell r="G2955" t="str">
            <v>45,84</v>
          </cell>
        </row>
        <row r="2956">
          <cell r="C2956" t="str">
            <v>97881</v>
          </cell>
          <cell r="D2956" t="str">
            <v>CAIXA ENTERRADA ELÉTRICA RETANGULAR, EM CONCRETO PRÉ-MOLDADO, FUNDO COM BRITA, DIMENSÕES INTERNAS: 0,3X0,3X0,3 M. AF_12/2020</v>
          </cell>
          <cell r="E2956" t="str">
            <v>UN</v>
          </cell>
          <cell r="F2956" t="str">
            <v>124,62</v>
          </cell>
          <cell r="G2956" t="str">
            <v>127,47</v>
          </cell>
        </row>
        <row r="2957">
          <cell r="C2957" t="str">
            <v>97882</v>
          </cell>
          <cell r="D2957" t="str">
            <v>CAIXA ENTERRADA ELÉTRICA RETANGULAR, EM CONCRETO PRÉ-MOLDADO, FUNDO COM BRITA, DIMENSÕES INTERNAS: 0,4X0,4X0,4 M. AF_12/2020</v>
          </cell>
          <cell r="E2957" t="str">
            <v>UN</v>
          </cell>
          <cell r="F2957" t="str">
            <v>196,18</v>
          </cell>
          <cell r="G2957" t="str">
            <v>200,20</v>
          </cell>
        </row>
        <row r="2958">
          <cell r="C2958" t="str">
            <v>97883</v>
          </cell>
          <cell r="D2958" t="str">
            <v>CAIXA ENTERRADA ELÉTRICA RETANGULAR, EM CONCRETO PRÉ-MOLDADO, FUNDO COM BRITA, DIMENSÕES INTERNAS: 0,6X0,6X0,5 M. AF_12/2020</v>
          </cell>
          <cell r="E2958" t="str">
            <v>UN</v>
          </cell>
          <cell r="F2958" t="str">
            <v>378,18</v>
          </cell>
          <cell r="G2958" t="str">
            <v>384,54</v>
          </cell>
        </row>
        <row r="2959">
          <cell r="C2959" t="str">
            <v>97884</v>
          </cell>
          <cell r="D2959" t="str">
            <v>CAIXA ENTERRADA ELÉTRICA RETANGULAR, EM CONCRETO PRÉ-MOLDADO, FUNDO COM BRITA, DIMENSÕES INTERNAS: 0,8X0,8X0,5 M. AF_12/2020</v>
          </cell>
          <cell r="E2959" t="str">
            <v>UN</v>
          </cell>
          <cell r="F2959" t="str">
            <v>739,82</v>
          </cell>
          <cell r="G2959" t="str">
            <v>750,18</v>
          </cell>
        </row>
        <row r="2960">
          <cell r="C2960" t="str">
            <v>97885</v>
          </cell>
          <cell r="D2960" t="str">
            <v>CAIXA ENTERRADA ELÉTRICA RETANGULAR, EM CONCRETO PRÉ-MOLDADO, FUNDO COM BRITA, DIMENSÕES INTERNAS: 1X1X0,5 M. AF_12/2020</v>
          </cell>
          <cell r="E2960" t="str">
            <v>UN</v>
          </cell>
          <cell r="F2960" t="str">
            <v>1.146,23</v>
          </cell>
          <cell r="G2960" t="str">
            <v>1.161,37</v>
          </cell>
        </row>
        <row r="2961">
          <cell r="C2961" t="str">
            <v>97886</v>
          </cell>
          <cell r="D2961" t="str">
            <v>CAIXA ENTERRADA ELÉTRICA RETANGULAR, EM ALVENARIA COM TIJOLOS CERÂMICOS MACIÇOS, FUNDO COM BRITA, DIMENSÕES INTERNAS: 0,3X0,3X0,3 M. AF_12/2020</v>
          </cell>
          <cell r="E2961" t="str">
            <v>UN</v>
          </cell>
          <cell r="F2961" t="str">
            <v>156,59</v>
          </cell>
          <cell r="G2961" t="str">
            <v>167,85</v>
          </cell>
        </row>
        <row r="2962">
          <cell r="C2962" t="str">
            <v>97887</v>
          </cell>
          <cell r="D2962" t="str">
            <v>CAIXA ENTERRADA ELÉTRICA RETANGULAR, EM ALVENARIA COM TIJOLOS CERÂMICOS MACIÇOS, FUNDO COM BRITA, DIMENSÕES INTERNAS: 0,4X0,4X0,4 M. AF_12/2020</v>
          </cell>
          <cell r="E2962" t="str">
            <v>UN</v>
          </cell>
          <cell r="F2962" t="str">
            <v>247,45</v>
          </cell>
          <cell r="G2962" t="str">
            <v>265,23</v>
          </cell>
        </row>
        <row r="2963">
          <cell r="C2963" t="str">
            <v>97888</v>
          </cell>
          <cell r="D2963" t="str">
            <v>CAIXA ENTERRADA ELÉTRICA RETANGULAR, EM ALVENARIA COM TIJOLOS CERÂMICOS MACIÇOS, FUNDO COM BRITA, DIMENSÕES INTERNAS: 0,6X0,6X0,6 M. AF_12/2020</v>
          </cell>
          <cell r="E2963" t="str">
            <v>UN</v>
          </cell>
          <cell r="F2963" t="str">
            <v>480,80</v>
          </cell>
          <cell r="G2963" t="str">
            <v>514,05</v>
          </cell>
        </row>
        <row r="2964">
          <cell r="C2964" t="str">
            <v>97889</v>
          </cell>
          <cell r="D2964" t="str">
            <v>CAIXA ENTERRADA ELÉTRICA RETANGULAR, EM ALVENARIA COM TIJOLOS CERÂMICOS MACIÇOS, FUNDO COM BRITA, DIMENSÕES INTERNAS: 0,8X0,8X0,6 M. AF_12/2020</v>
          </cell>
          <cell r="E2964" t="str">
            <v>UN</v>
          </cell>
          <cell r="F2964" t="str">
            <v>643,80</v>
          </cell>
          <cell r="G2964" t="str">
            <v>688,25</v>
          </cell>
        </row>
        <row r="2965">
          <cell r="C2965" t="str">
            <v>97890</v>
          </cell>
          <cell r="D2965" t="str">
            <v>CAIXA ENTERRADA ELÉTRICA RETANGULAR, EM ALVENARIA COM TIJOLOS CERÂMICOS MACIÇOS, FUNDO COM BRITA, DIMENSÕES INTERNAS: 1X1X0,6 M. AF_12/2020</v>
          </cell>
          <cell r="E2965" t="str">
            <v>UN</v>
          </cell>
          <cell r="F2965" t="str">
            <v>744,63</v>
          </cell>
          <cell r="G2965" t="str">
            <v>792,23</v>
          </cell>
        </row>
        <row r="2966">
          <cell r="C2966" t="str">
            <v>97891</v>
          </cell>
          <cell r="D2966" t="str">
            <v>CAIXA ENTERRADA ELÉTRICA RETANGULAR, EM ALVENARIA COM BLOCOS DE CONCRETO, FUNDO COM BRITA, DIMENSÕES INTERNAS: 0,4X0,4X0,4 M. AF_12/2020</v>
          </cell>
          <cell r="E2966" t="str">
            <v>UN</v>
          </cell>
          <cell r="F2966" t="str">
            <v>175,61</v>
          </cell>
          <cell r="G2966" t="str">
            <v>189,10</v>
          </cell>
        </row>
        <row r="2967">
          <cell r="C2967" t="str">
            <v>97892</v>
          </cell>
          <cell r="D2967" t="str">
            <v>CAIXA ENTERRADA ELÉTRICA RETANGULAR, EM ALVENARIA COM BLOCOS DE CONCRETO, FUNDO COM BRITA, DIMENSÕES INTERNAS: 0,6X0,6X0,6 M. AF_12/2020</v>
          </cell>
          <cell r="E2967" t="str">
            <v>UN</v>
          </cell>
          <cell r="F2967" t="str">
            <v>328,89</v>
          </cell>
          <cell r="G2967" t="str">
            <v>353,07</v>
          </cell>
        </row>
        <row r="2968">
          <cell r="C2968" t="str">
            <v>97893</v>
          </cell>
          <cell r="D2968" t="str">
            <v>CAIXA ENTERRADA ELÉTRICA RETANGULAR, EM ALVENARIA COM BLOCOS DE CONCRETO, FUNDO COM BRITA, DIMENSÕES INTERNAS: 0,8X0,8X0,6 M. AF_12/2020</v>
          </cell>
          <cell r="E2968" t="str">
            <v>UN</v>
          </cell>
          <cell r="F2968" t="str">
            <v>450,09</v>
          </cell>
          <cell r="G2968" t="str">
            <v>483,01</v>
          </cell>
        </row>
        <row r="2969">
          <cell r="C2969" t="str">
            <v>97894</v>
          </cell>
          <cell r="D2969" t="str">
            <v>CAIXA ENTERRADA ELÉTRICA RETANGULAR, EM ALVENARIA COM BLOCOS DE CONCRETO, FUNDO COM BRITA, DIMENSÕES INTERNAS: 1X1X0,6 M. AF_12/2020</v>
          </cell>
          <cell r="E2969" t="str">
            <v>UN</v>
          </cell>
          <cell r="F2969" t="str">
            <v>509,88</v>
          </cell>
          <cell r="G2969" t="str">
            <v>543,49</v>
          </cell>
        </row>
        <row r="2970">
          <cell r="C2970" t="str">
            <v>93653</v>
          </cell>
          <cell r="D2970" t="str">
            <v>DISJUNTOR MONOPOLAR TIPO DIN, CORRENTE NOMINAL DE 10A - FORNECIMENTO E INSTALAÇÃO. AF_10/2020</v>
          </cell>
          <cell r="E2970" t="str">
            <v>UN</v>
          </cell>
          <cell r="F2970" t="str">
            <v>18,74</v>
          </cell>
          <cell r="G2970" t="str">
            <v>18,91</v>
          </cell>
        </row>
        <row r="2971">
          <cell r="C2971" t="str">
            <v>93654</v>
          </cell>
          <cell r="D2971" t="str">
            <v>DISJUNTOR MONOPOLAR TIPO DIN, CORRENTE NOMINAL DE 16A - FORNECIMENTO E INSTALAÇÃO. AF_10/2020</v>
          </cell>
          <cell r="E2971" t="str">
            <v>UN</v>
          </cell>
          <cell r="F2971" t="str">
            <v>19,24</v>
          </cell>
          <cell r="G2971" t="str">
            <v>19,47</v>
          </cell>
        </row>
        <row r="2972">
          <cell r="C2972" t="str">
            <v>93655</v>
          </cell>
          <cell r="D2972" t="str">
            <v>DISJUNTOR MONOPOLAR TIPO DIN, CORRENTE NOMINAL DE 20A - FORNECIMENTO E INSTALAÇÃO. AF_10/2020</v>
          </cell>
          <cell r="E2972" t="str">
            <v>UN</v>
          </cell>
          <cell r="F2972" t="str">
            <v>20,33</v>
          </cell>
          <cell r="G2972" t="str">
            <v>20,67</v>
          </cell>
        </row>
        <row r="2973">
          <cell r="C2973" t="str">
            <v>93656</v>
          </cell>
          <cell r="D2973" t="str">
            <v>DISJUNTOR MONOPOLAR TIPO DIN, CORRENTE NOMINAL DE 25A - FORNECIMENTO E INSTALAÇÃO. AF_10/2020</v>
          </cell>
          <cell r="E2973" t="str">
            <v>UN</v>
          </cell>
          <cell r="F2973" t="str">
            <v>20,33</v>
          </cell>
          <cell r="G2973" t="str">
            <v>20,67</v>
          </cell>
        </row>
        <row r="2974">
          <cell r="C2974" t="str">
            <v>93657</v>
          </cell>
          <cell r="D2974" t="str">
            <v>DISJUNTOR MONOPOLAR TIPO DIN, CORRENTE NOMINAL DE 32A - FORNECIMENTO E INSTALAÇÃO. AF_10/2020</v>
          </cell>
          <cell r="E2974" t="str">
            <v>UN</v>
          </cell>
          <cell r="F2974" t="str">
            <v>21,62</v>
          </cell>
          <cell r="G2974" t="str">
            <v>22,07</v>
          </cell>
        </row>
        <row r="2975">
          <cell r="C2975" t="str">
            <v>93658</v>
          </cell>
          <cell r="D2975" t="str">
            <v>DISJUNTOR MONOPOLAR TIPO DIN, CORRENTE NOMINAL DE 40A - FORNECIMENTO E INSTALAÇÃO. AF_10/2020</v>
          </cell>
          <cell r="E2975" t="str">
            <v>UN</v>
          </cell>
          <cell r="F2975" t="str">
            <v>31,40</v>
          </cell>
          <cell r="G2975" t="str">
            <v>32,07</v>
          </cell>
        </row>
        <row r="2976">
          <cell r="C2976" t="str">
            <v>93659</v>
          </cell>
          <cell r="D2976" t="str">
            <v>DISJUNTOR MONOPOLAR TIPO DIN, CORRENTE NOMINAL DE 50A - FORNECIMENTO E INSTALAÇÃO. AF_10/2020</v>
          </cell>
          <cell r="E2976" t="str">
            <v>UN</v>
          </cell>
          <cell r="F2976" t="str">
            <v>33,95</v>
          </cell>
          <cell r="G2976" t="str">
            <v>34,88</v>
          </cell>
        </row>
        <row r="2977">
          <cell r="C2977" t="str">
            <v>93660</v>
          </cell>
          <cell r="D2977" t="str">
            <v>DISJUNTOR BIPOLAR TIPO DIN, CORRENTE NOMINAL DE 10A - FORNECIMENTO E INSTALAÇÃO. AF_10/2020</v>
          </cell>
          <cell r="E2977" t="str">
            <v>UN</v>
          </cell>
          <cell r="F2977" t="str">
            <v>98,12</v>
          </cell>
          <cell r="G2977" t="str">
            <v>98,47</v>
          </cell>
        </row>
        <row r="2978">
          <cell r="C2978" t="str">
            <v>93661</v>
          </cell>
          <cell r="D2978" t="str">
            <v>DISJUNTOR BIPOLAR TIPO DIN, CORRENTE NOMINAL DE 16A - FORNECIMENTO E INSTALAÇÃO. AF_10/2020</v>
          </cell>
          <cell r="E2978" t="str">
            <v>UN</v>
          </cell>
          <cell r="F2978" t="str">
            <v>99,14</v>
          </cell>
          <cell r="G2978" t="str">
            <v>99,60</v>
          </cell>
        </row>
        <row r="2979">
          <cell r="C2979" t="str">
            <v>93662</v>
          </cell>
          <cell r="D2979" t="str">
            <v>DISJUNTOR BIPOLAR TIPO DIN, CORRENTE NOMINAL DE 20A - FORNECIMENTO E INSTALAÇÃO. AF_10/2020</v>
          </cell>
          <cell r="E2979" t="str">
            <v>UN</v>
          </cell>
          <cell r="F2979" t="str">
            <v>101,32</v>
          </cell>
          <cell r="G2979" t="str">
            <v>101,97</v>
          </cell>
        </row>
        <row r="2980">
          <cell r="C2980" t="str">
            <v>93663</v>
          </cell>
          <cell r="D2980" t="str">
            <v>DISJUNTOR BIPOLAR TIPO DIN, CORRENTE NOMINAL DE 25A - FORNECIMENTO E INSTALAÇÃO. AF_10/2020</v>
          </cell>
          <cell r="E2980" t="str">
            <v>UN</v>
          </cell>
          <cell r="F2980" t="str">
            <v>101,32</v>
          </cell>
          <cell r="G2980" t="str">
            <v>101,97</v>
          </cell>
        </row>
        <row r="2981">
          <cell r="C2981" t="str">
            <v>93664</v>
          </cell>
          <cell r="D2981" t="str">
            <v>DISJUNTOR BIPOLAR TIPO DIN, CORRENTE NOMINAL DE 32A - FORNECIMENTO E INSTALAÇÃO. AF_10/2020</v>
          </cell>
          <cell r="E2981" t="str">
            <v>UN</v>
          </cell>
          <cell r="F2981" t="str">
            <v>103,90</v>
          </cell>
          <cell r="G2981" t="str">
            <v>104,80</v>
          </cell>
        </row>
        <row r="2982">
          <cell r="C2982" t="str">
            <v>93665</v>
          </cell>
          <cell r="D2982" t="str">
            <v>DISJUNTOR BIPOLAR TIPO DIN, CORRENTE NOMINAL DE 40A - FORNECIMENTO E INSTALAÇÃO. AF_10/2020</v>
          </cell>
          <cell r="E2982" t="str">
            <v>UN</v>
          </cell>
          <cell r="F2982" t="str">
            <v>106,33</v>
          </cell>
          <cell r="G2982" t="str">
            <v>107,67</v>
          </cell>
        </row>
        <row r="2983">
          <cell r="C2983" t="str">
            <v>93666</v>
          </cell>
          <cell r="D2983" t="str">
            <v>DISJUNTOR BIPOLAR TIPO DIN, CORRENTE NOMINAL DE 50A - FORNECIMENTO E INSTALAÇÃO. AF_10/2020</v>
          </cell>
          <cell r="E2983" t="str">
            <v>UN</v>
          </cell>
          <cell r="F2983" t="str">
            <v>111,42</v>
          </cell>
          <cell r="G2983" t="str">
            <v>113,28</v>
          </cell>
        </row>
        <row r="2984">
          <cell r="C2984" t="str">
            <v>93667</v>
          </cell>
          <cell r="D2984" t="str">
            <v>DISJUNTOR TRIPOLAR TIPO DIN, CORRENTE NOMINAL DE 10A - FORNECIMENTO E INSTALAÇÃO. AF_10/2020</v>
          </cell>
          <cell r="E2984" t="str">
            <v>UN</v>
          </cell>
          <cell r="F2984" t="str">
            <v>121,60</v>
          </cell>
          <cell r="G2984" t="str">
            <v>122,12</v>
          </cell>
        </row>
        <row r="2985">
          <cell r="C2985" t="str">
            <v>93668</v>
          </cell>
          <cell r="D2985" t="str">
            <v>DISJUNTOR TRIPOLAR TIPO DIN, CORRENTE NOMINAL DE 16A - FORNECIMENTO E INSTALAÇÃO. AF_10/2020</v>
          </cell>
          <cell r="E2985" t="str">
            <v>UN</v>
          </cell>
          <cell r="F2985" t="str">
            <v>123,12</v>
          </cell>
          <cell r="G2985" t="str">
            <v>123,82</v>
          </cell>
        </row>
        <row r="2986">
          <cell r="C2986" t="str">
            <v>93669</v>
          </cell>
          <cell r="D2986" t="str">
            <v>DISJUNTOR TRIPOLAR TIPO DIN, CORRENTE NOMINAL DE 20A - FORNECIMENTO E INSTALAÇÃO. AF_10/2020</v>
          </cell>
          <cell r="E2986" t="str">
            <v>UN</v>
          </cell>
          <cell r="F2986" t="str">
            <v>126,40</v>
          </cell>
          <cell r="G2986" t="str">
            <v>127,38</v>
          </cell>
        </row>
        <row r="2987">
          <cell r="C2987" t="str">
            <v>93670</v>
          </cell>
          <cell r="D2987" t="str">
            <v>DISJUNTOR TRIPOLAR TIPO DIN, CORRENTE NOMINAL DE 25A - FORNECIMENTO E INSTALAÇÃO. AF_10/2020</v>
          </cell>
          <cell r="E2987" t="str">
            <v>UN</v>
          </cell>
          <cell r="F2987" t="str">
            <v>126,40</v>
          </cell>
          <cell r="G2987" t="str">
            <v>127,38</v>
          </cell>
        </row>
        <row r="2988">
          <cell r="C2988" t="str">
            <v>93671</v>
          </cell>
          <cell r="D2988" t="str">
            <v>DISJUNTOR TRIPOLAR TIPO DIN, CORRENTE NOMINAL DE 32A - FORNECIMENTO E INSTALAÇÃO. AF_10/2020</v>
          </cell>
          <cell r="E2988" t="str">
            <v>UN</v>
          </cell>
          <cell r="F2988" t="str">
            <v>130,26</v>
          </cell>
          <cell r="G2988" t="str">
            <v>131,60</v>
          </cell>
        </row>
        <row r="2989">
          <cell r="C2989" t="str">
            <v>93672</v>
          </cell>
          <cell r="D2989" t="str">
            <v>DISJUNTOR TRIPOLAR TIPO DIN, CORRENTE NOMINAL DE 40A - FORNECIMENTO E INSTALAÇÃO. AF_10/2020</v>
          </cell>
          <cell r="E2989" t="str">
            <v>UN</v>
          </cell>
          <cell r="F2989" t="str">
            <v>136,06</v>
          </cell>
          <cell r="G2989" t="str">
            <v>138,06</v>
          </cell>
        </row>
        <row r="2990">
          <cell r="C2990" t="str">
            <v>93673</v>
          </cell>
          <cell r="D2990" t="str">
            <v>DISJUNTOR TRIPOLAR TIPO DIN, CORRENTE NOMINAL DE 50A - FORNECIMENTO E INSTALAÇÃO. AF_10/2020</v>
          </cell>
          <cell r="E2990" t="str">
            <v>UN</v>
          </cell>
          <cell r="F2990" t="str">
            <v>143,70</v>
          </cell>
          <cell r="G2990" t="str">
            <v>146,50</v>
          </cell>
        </row>
        <row r="2991">
          <cell r="C2991" t="str">
            <v>97359</v>
          </cell>
          <cell r="D2991" t="str">
            <v>QUADRO DE MEDIÇÃO GERAL DE ENERGIA COM 8 MEDIDORES - FORNECIMENTO E INSTALAÇÃO. AF_10/2020</v>
          </cell>
          <cell r="E2991" t="str">
            <v>UN</v>
          </cell>
          <cell r="F2991" t="str">
            <v>3.095,01</v>
          </cell>
          <cell r="G2991" t="str">
            <v>3.113,06</v>
          </cell>
        </row>
        <row r="2992">
          <cell r="C2992" t="str">
            <v>97360</v>
          </cell>
          <cell r="D2992" t="str">
            <v>QUADRO DE MEDIÇÃO GERAL DE ENERGIA COM 12 MEDIDORES - FORNECIMENTO E INSTALAÇÃO. AF_10/2020</v>
          </cell>
          <cell r="E2992" t="str">
            <v>UN</v>
          </cell>
          <cell r="F2992" t="str">
            <v>5.967,99</v>
          </cell>
          <cell r="G2992" t="str">
            <v>5.995,06</v>
          </cell>
        </row>
        <row r="2993">
          <cell r="C2993" t="str">
            <v>97361</v>
          </cell>
          <cell r="D2993" t="str">
            <v>QUADRO DE MEDIÇÃO GERAL DE ENERGIA COM 16 MEDIDORES - FORNECIMENTO E INSTALAÇÃO. AF_10/2020</v>
          </cell>
          <cell r="E2993" t="str">
            <v>UN</v>
          </cell>
          <cell r="F2993" t="str">
            <v>7.957,33</v>
          </cell>
          <cell r="G2993" t="str">
            <v>7.993,42</v>
          </cell>
        </row>
        <row r="2994">
          <cell r="C2994" t="str">
            <v>97362</v>
          </cell>
          <cell r="D2994" t="str">
            <v>QUADRO DE MEDIÇÃO GERAL DE ENERGIA PARA BARRAMENTO BLINDADO COM 4 MEDIDORES - FORNECIMENTO E INSTALAÇÃO. AF_10/2020</v>
          </cell>
          <cell r="E2994" t="str">
            <v>UN</v>
          </cell>
          <cell r="F2994" t="str">
            <v>2.448,02</v>
          </cell>
          <cell r="G2994" t="str">
            <v>2.452,20</v>
          </cell>
        </row>
        <row r="2995">
          <cell r="C2995" t="str">
            <v>101875</v>
          </cell>
          <cell r="D2995" t="str">
            <v>QUADRO DE DISTRIBUIÇÃO DE ENERGIA EM CHAPA DE AÇO GALVANIZADO, DE EMBUTIR, COM BARRAMENTO TRIFÁSICO, PARA 12 DISJUNTORES DIN 100A - FORNECIMENTO E INSTALAÇÃO. AF_10/2020</v>
          </cell>
          <cell r="E2995" t="str">
            <v>UN</v>
          </cell>
          <cell r="F2995" t="str">
            <v>515,03</v>
          </cell>
          <cell r="G2995" t="str">
            <v>517,64</v>
          </cell>
        </row>
        <row r="2996">
          <cell r="C2996" t="str">
            <v>101876</v>
          </cell>
          <cell r="D2996" t="str">
            <v>QUADRO DE DISTRIBUIÇÃO DE ENERGIA EM PVC, DE EMBUTIR, SEM BARRAMENTO, PARA 6 DISJUNTORES - FORNECIMENTO E INSTALAÇÃO. AF_10/2020</v>
          </cell>
          <cell r="E2996" t="str">
            <v>UN</v>
          </cell>
          <cell r="F2996" t="str">
            <v>69,01</v>
          </cell>
          <cell r="G2996" t="str">
            <v>70,71</v>
          </cell>
        </row>
        <row r="2997">
          <cell r="C2997" t="str">
            <v>101877</v>
          </cell>
          <cell r="D2997" t="str">
            <v>QUADRO DE DISTRIBUIÇÃO DE ENERGIA EM PVC, DE EMBUTIR, SEM BARRAMENTO, PARA 3 DISJUNTORES - FORNECIMENTO E INSTALAÇÃO. AF_10/2020</v>
          </cell>
          <cell r="E2997" t="str">
            <v>UN</v>
          </cell>
          <cell r="F2997" t="str">
            <v>47,49</v>
          </cell>
          <cell r="G2997" t="str">
            <v>49,00</v>
          </cell>
        </row>
        <row r="2998">
          <cell r="C2998" t="str">
            <v>101878</v>
          </cell>
          <cell r="D2998" t="str">
            <v>QUADRO DE DISTRIBUIÇÃO DE ENERGIA EM CHAPA DE AÇO GALVANIZADO, DE SOBREPOR, COM BARRAMENTO TRIFÁSICO, PARA 18 DISJUNTORES DIN 100A - FORNECIMENTO E INSTALAÇÃO. AF_10/2020</v>
          </cell>
          <cell r="E2998" t="str">
            <v>UN</v>
          </cell>
          <cell r="F2998" t="str">
            <v>696,43</v>
          </cell>
          <cell r="G2998" t="str">
            <v>703,93</v>
          </cell>
        </row>
        <row r="2999">
          <cell r="C2999" t="str">
            <v>101879</v>
          </cell>
          <cell r="D2999" t="str">
            <v>QUADRO DE DISTRIBUIÇÃO DE ENERGIA EM CHAPA DE AÇO GALVANIZADO, DE EMBUTIR, COM BARRAMENTO TRIFÁSICO, PARA 24 DISJUNTORES DIN 100A - FORNECIMENTO E INSTALAÇÃO. AF_10/2020</v>
          </cell>
          <cell r="E2999" t="str">
            <v>UN</v>
          </cell>
          <cell r="F2999" t="str">
            <v>749,84</v>
          </cell>
          <cell r="G2999" t="str">
            <v>752,76</v>
          </cell>
        </row>
        <row r="3000">
          <cell r="C3000" t="str">
            <v>101880</v>
          </cell>
          <cell r="D3000" t="str">
            <v>QUADRO DE DISTRIBUIÇÃO DE ENERGIA EM CHAPA DE AÇO GALVANIZADO, DE EMBUTIR, COM BARRAMENTO TRIFÁSICO, PARA 30 DISJUNTORES DIN 150A - FORNECIMENTO E INSTALAÇÃO. AF_10/2020</v>
          </cell>
          <cell r="E3000" t="str">
            <v>UN</v>
          </cell>
          <cell r="F3000" t="str">
            <v>862,25</v>
          </cell>
          <cell r="G3000" t="str">
            <v>865,76</v>
          </cell>
        </row>
        <row r="3001">
          <cell r="C3001" t="str">
            <v>101881</v>
          </cell>
          <cell r="D3001" t="str">
            <v>QUADRO DE DISTRIBUIÇÃO DE ENERGIA EM CHAPA DE AÇO GALVANIZADO, DE EMBUTIR, COM BARRAMENTO TRIFÁSICO, PARA 40 DISJUNTORES DIN 100A - FORNECIMENTO E INSTALAÇÃO. AF_10/2020</v>
          </cell>
          <cell r="E3001" t="str">
            <v>UN</v>
          </cell>
          <cell r="F3001" t="str">
            <v>1.248,22</v>
          </cell>
          <cell r="G3001" t="str">
            <v>1.251,74</v>
          </cell>
        </row>
        <row r="3002">
          <cell r="C3002" t="str">
            <v>101882</v>
          </cell>
          <cell r="D3002" t="str">
            <v>QUADRO DE DISTRIBUIÇÃO DE ENERGIA EM CHAPA DE AÇO GALVANIZADO, DE EMBUTIR, COM BARRAMENTO TRIFÁSICO, PARA 30 DISJUNTORES DIN 225A - FORNECIMENTO E INSTALAÇÃO. AF_10/2020</v>
          </cell>
          <cell r="E3002" t="str">
            <v>UN</v>
          </cell>
          <cell r="F3002" t="str">
            <v>1.780,13</v>
          </cell>
          <cell r="G3002" t="str">
            <v>1.783,65</v>
          </cell>
        </row>
        <row r="3003">
          <cell r="C3003" t="str">
            <v>101883</v>
          </cell>
          <cell r="D3003" t="str">
            <v>QUADRO DE DISTRIBUIÇÃO DE ENERGIA EM CHAPA DE AÇO GALVANIZADO, DE EMBUTIR, COM BARRAMENTO TRIFÁSICO, PARA 18 DISJUNTORES DIN 100A - FORNECIMENTO E INSTALAÇÃO. AF_10/2020</v>
          </cell>
          <cell r="E3003" t="str">
            <v>UN</v>
          </cell>
          <cell r="F3003" t="str">
            <v>714,38</v>
          </cell>
          <cell r="G3003" t="str">
            <v>717,28</v>
          </cell>
        </row>
        <row r="3004">
          <cell r="C3004" t="str">
            <v>101890</v>
          </cell>
          <cell r="D3004" t="str">
            <v>DISJUNTOR MONOPOLAR TIPO NEMA, CORRENTE NOMINAL DE 10 ATÉ 30A - FORNECIMENTO E INSTALAÇÃO. AF_10/2020</v>
          </cell>
          <cell r="E3004" t="str">
            <v>UN</v>
          </cell>
          <cell r="F3004" t="str">
            <v>25,13</v>
          </cell>
          <cell r="G3004" t="str">
            <v>25,47</v>
          </cell>
        </row>
        <row r="3005">
          <cell r="C3005" t="str">
            <v>101891</v>
          </cell>
          <cell r="D3005" t="str">
            <v>DISJUNTOR MONOPOLAR TIPO NEMA, CORRENTE NOMINAL DE 35 ATÉ 50A - FORNECIMENTO E INSTALAÇÃO. AF_10/2020</v>
          </cell>
          <cell r="E3005" t="str">
            <v>UN</v>
          </cell>
          <cell r="F3005" t="str">
            <v>42,61</v>
          </cell>
          <cell r="G3005" t="str">
            <v>43,28</v>
          </cell>
        </row>
        <row r="3006">
          <cell r="C3006" t="str">
            <v>101892</v>
          </cell>
          <cell r="D3006" t="str">
            <v>DISJUNTOR BIPOLAR TIPO NEMA, CORRENTE NOMINAL DE 10 ATÉ 50A - FORNECIMENTO E INSTALAÇÃO. AF_10/2020</v>
          </cell>
          <cell r="E3006" t="str">
            <v>UN</v>
          </cell>
          <cell r="F3006" t="str">
            <v>121,44</v>
          </cell>
          <cell r="G3006" t="str">
            <v>122,09</v>
          </cell>
        </row>
        <row r="3007">
          <cell r="C3007" t="str">
            <v>101893</v>
          </cell>
          <cell r="D3007" t="str">
            <v>DISJUNTOR TRIPOLAR TIPO NEMA, CORRENTE NOMINAL DE 10 ATÉ 50A - FORNECIMENTO E INSTALAÇÃO. AF_10/2020</v>
          </cell>
          <cell r="E3007" t="str">
            <v>UN</v>
          </cell>
          <cell r="F3007" t="str">
            <v>153,55</v>
          </cell>
          <cell r="G3007" t="str">
            <v>154,53</v>
          </cell>
        </row>
        <row r="3008">
          <cell r="C3008" t="str">
            <v>101894</v>
          </cell>
          <cell r="D3008" t="str">
            <v>DISJUNTOR TRIPOLAR TIPO NEMA, CORRENTE NOMINAL DE 60 ATÉ 100A - FORNECIMENTO E INSTALAÇÃO. AF_10/2020</v>
          </cell>
          <cell r="E3008" t="str">
            <v>UN</v>
          </cell>
          <cell r="F3008" t="str">
            <v>239,85</v>
          </cell>
          <cell r="G3008" t="str">
            <v>243,71</v>
          </cell>
        </row>
        <row r="3009">
          <cell r="C3009" t="str">
            <v>101895</v>
          </cell>
          <cell r="D3009" t="str">
            <v>DISJUNTOR TERMOMAGNÉTICO TRIPOLAR , CORRENTE NOMINAL DE 125A - FORNECIMENTO E INSTALAÇÃO. AF_10/2020</v>
          </cell>
          <cell r="E3009" t="str">
            <v>UN</v>
          </cell>
          <cell r="F3009" t="str">
            <v>693,76</v>
          </cell>
          <cell r="G3009" t="str">
            <v>700,29</v>
          </cell>
        </row>
        <row r="3010">
          <cell r="C3010" t="str">
            <v>101896</v>
          </cell>
          <cell r="D3010" t="str">
            <v>DISJUNTOR TERMOMAGNÉTICO TRIPOLAR , CORRENTE NOMINAL DE 200A - FORNECIMENTO E INSTALAÇÃO. AF_10/2020</v>
          </cell>
          <cell r="E3010" t="str">
            <v>UN</v>
          </cell>
          <cell r="F3010" t="str">
            <v>1.071,54</v>
          </cell>
          <cell r="G3010" t="str">
            <v>1.078,07</v>
          </cell>
        </row>
        <row r="3011">
          <cell r="C3011" t="str">
            <v>101897</v>
          </cell>
          <cell r="D3011" t="str">
            <v>DISJUNTOR TERMOMAGNÉTICO TRIPOLAR , CORRENTE NOMINAL DE 250A - FORNECIMENTO E INSTALAÇÃO. AF_10/2020</v>
          </cell>
          <cell r="E3011" t="str">
            <v>UN</v>
          </cell>
          <cell r="F3011" t="str">
            <v>1.750,82</v>
          </cell>
          <cell r="G3011" t="str">
            <v>1.757,35</v>
          </cell>
        </row>
        <row r="3012">
          <cell r="C3012" t="str">
            <v>101898</v>
          </cell>
          <cell r="D3012" t="str">
            <v>DISJUNTOR TERMOMAGNÉTICO TRIPOLAR , CORRENTE NOMINAL DE 400A - FORNECIMENTO E INSTALAÇÃO. AF_10/2020</v>
          </cell>
          <cell r="E3012" t="str">
            <v>UN</v>
          </cell>
          <cell r="F3012" t="str">
            <v>2.370,76</v>
          </cell>
          <cell r="G3012" t="str">
            <v>2.377,29</v>
          </cell>
        </row>
        <row r="3013">
          <cell r="C3013" t="str">
            <v>101899</v>
          </cell>
          <cell r="D3013" t="str">
            <v>DISJUNTOR TERMOMAGNÉTICO TRIPOLAR , CORRENTE NOMINAL DE 600A - FORNECIMENTO E INSTALAÇÃO. AF_10/2020</v>
          </cell>
          <cell r="E3013" t="str">
            <v>UN</v>
          </cell>
          <cell r="F3013" t="str">
            <v>3.845,35</v>
          </cell>
          <cell r="G3013" t="str">
            <v>3.851,88</v>
          </cell>
        </row>
        <row r="3014">
          <cell r="C3014" t="str">
            <v>101900</v>
          </cell>
          <cell r="D3014" t="str">
            <v>DISJUNTOR BAIXA TENSÃO TRIPOLAR A SECO  800A/600V - FORNECIMENTO E INSTALAÇÃO. AF_10/2020</v>
          </cell>
          <cell r="E3014" t="str">
            <v>UN</v>
          </cell>
          <cell r="F3014" t="str">
            <v>8.116,43</v>
          </cell>
          <cell r="G3014" t="str">
            <v>8.122,96</v>
          </cell>
        </row>
        <row r="3015">
          <cell r="C3015" t="str">
            <v>101901</v>
          </cell>
          <cell r="D3015" t="str">
            <v>CONTATOR TRIPOLAR I NOMINAL 12A - FORNECIMENTO E INSTALAÇÃO. AF_10/2020</v>
          </cell>
          <cell r="E3015" t="str">
            <v>UN</v>
          </cell>
          <cell r="F3015" t="str">
            <v>131,27</v>
          </cell>
          <cell r="G3015" t="str">
            <v>131,97</v>
          </cell>
        </row>
        <row r="3016">
          <cell r="C3016" t="str">
            <v>101902</v>
          </cell>
          <cell r="D3016" t="str">
            <v>CONTATOR TRIPOLAR I NOMINAL 22A - FORNECIMENTO E INSTALAÇÃO. AF_10/2020</v>
          </cell>
          <cell r="E3016" t="str">
            <v>UN</v>
          </cell>
          <cell r="F3016" t="str">
            <v>162,20</v>
          </cell>
          <cell r="G3016" t="str">
            <v>163,18</v>
          </cell>
        </row>
        <row r="3017">
          <cell r="C3017" t="str">
            <v>101903</v>
          </cell>
          <cell r="D3017" t="str">
            <v>CONTATOR TRIPOLAR I NOMINAL 38A - FORNECIMENTO E INSTALAÇÃO. AF_10/2020</v>
          </cell>
          <cell r="E3017" t="str">
            <v>UN</v>
          </cell>
          <cell r="F3017" t="str">
            <v>337,72</v>
          </cell>
          <cell r="G3017" t="str">
            <v>339,72</v>
          </cell>
        </row>
        <row r="3018">
          <cell r="C3018" t="str">
            <v>101904</v>
          </cell>
          <cell r="D3018" t="str">
            <v>CONTATOR TRIPOLAR I NOMIMAL 95A - FORNECIMENTO E INSTALAÇÃO. AF_10/2020</v>
          </cell>
          <cell r="E3018" t="str">
            <v>UN</v>
          </cell>
          <cell r="F3018" t="str">
            <v>1.241,93</v>
          </cell>
          <cell r="G3018" t="str">
            <v>1.245,79</v>
          </cell>
        </row>
        <row r="3019">
          <cell r="C3019" t="str">
            <v>101938</v>
          </cell>
          <cell r="D3019" t="str">
            <v>CAIXA DE PROTEÇÃO PARA MEDIDOR MONOFÁSICO DE EMBUTIR - FORNECIMENTO E INSTALAÇÃO. AF_10/2020</v>
          </cell>
          <cell r="E3019" t="str">
            <v>UN</v>
          </cell>
          <cell r="F3019" t="str">
            <v>92,64</v>
          </cell>
          <cell r="G3019" t="str">
            <v>94,76</v>
          </cell>
        </row>
        <row r="3020">
          <cell r="C3020" t="str">
            <v>101946</v>
          </cell>
          <cell r="D3020" t="str">
            <v>QUADRO DE MEDIÇÃO GERAL DE ENERGIA PARA 1 MEDIDOR DE SOBREPOR - FORNECIMENTO E INSTALAÇÃO. AF_10/2020</v>
          </cell>
          <cell r="E3020" t="str">
            <v>UN</v>
          </cell>
          <cell r="F3020" t="str">
            <v>134,67</v>
          </cell>
          <cell r="G3020" t="str">
            <v>142,17</v>
          </cell>
        </row>
        <row r="3021">
          <cell r="C3021" t="str">
            <v>91945</v>
          </cell>
          <cell r="D3021" t="str">
            <v>SUPORTE PARAFUSADO COM PLACA DE ENCAIXE 4" X 2" ALTO (2,00 M DO PISO) PARA PONTO ELÉTRICO - FORNECIMENTO E INSTALAÇÃO. AF_12/2015</v>
          </cell>
          <cell r="E3021" t="str">
            <v>UN</v>
          </cell>
          <cell r="F3021" t="str">
            <v>8,41</v>
          </cell>
          <cell r="G3021" t="str">
            <v>8,92</v>
          </cell>
        </row>
        <row r="3022">
          <cell r="C3022" t="str">
            <v>91946</v>
          </cell>
          <cell r="D3022" t="str">
            <v>SUPORTE PARAFUSADO COM PLACA DE ENCAIXE 4" X 2" MÉDIO (1,30 M DO PISO) PARA PONTO ELÉTRICO - FORNECIMENTO E INSTALAÇÃO. AF_12/2015</v>
          </cell>
          <cell r="E3022" t="str">
            <v>UN</v>
          </cell>
          <cell r="F3022" t="str">
            <v>7,10</v>
          </cell>
          <cell r="G3022" t="str">
            <v>7,45</v>
          </cell>
        </row>
        <row r="3023">
          <cell r="C3023" t="str">
            <v>91947</v>
          </cell>
          <cell r="D3023" t="str">
            <v>SUPORTE PARAFUSADO COM PLACA DE ENCAIXE 4" X 2" BAIXO (0,30 M DO PISO) PARA PONTO ELÉTRICO - FORNECIMENTO E INSTALAÇÃO. AF_12/2015</v>
          </cell>
          <cell r="E3023" t="str">
            <v>UN</v>
          </cell>
          <cell r="F3023" t="str">
            <v>6,28</v>
          </cell>
          <cell r="G3023" t="str">
            <v>6,53</v>
          </cell>
        </row>
        <row r="3024">
          <cell r="C3024" t="str">
            <v>91949</v>
          </cell>
          <cell r="D3024" t="str">
            <v>SUPORTE PARAFUSADO COM PLACA DE ENCAIXE 4" X 4" ALTO (2,00 M DO PISO) PARA PONTO ELÉTRICO - FORNECIMENTO E INSTALAÇÃO. AF_12/2015</v>
          </cell>
          <cell r="E3024" t="str">
            <v>UN</v>
          </cell>
          <cell r="F3024" t="str">
            <v>13,03</v>
          </cell>
          <cell r="G3024" t="str">
            <v>13,64</v>
          </cell>
        </row>
        <row r="3025">
          <cell r="C3025" t="str">
            <v>91950</v>
          </cell>
          <cell r="D3025" t="str">
            <v>SUPORTE PARAFUSADO COM PLACA DE ENCAIXE 4" X 4" MÉDIO (1,30 M DO PISO) PARA PONTO ELÉTRICO - FORNECIMENTO E INSTALAÇÃO. AF_12/2015</v>
          </cell>
          <cell r="E3025" t="str">
            <v>UN</v>
          </cell>
          <cell r="F3025" t="str">
            <v>11,45</v>
          </cell>
          <cell r="G3025" t="str">
            <v>11,86</v>
          </cell>
        </row>
        <row r="3026">
          <cell r="C3026" t="str">
            <v>91951</v>
          </cell>
          <cell r="D3026" t="str">
            <v>SUPORTE PARAFUSADO COM PLACA DE ENCAIXE 4" X 4" BAIXO (0,30 M DO PISO) PARA PONTO ELÉTRICO - FORNECIMENTO E INSTALAÇÃO. AF_12/2015</v>
          </cell>
          <cell r="E3026" t="str">
            <v>UN</v>
          </cell>
          <cell r="F3026" t="str">
            <v>10,50</v>
          </cell>
          <cell r="G3026" t="str">
            <v>10,79</v>
          </cell>
        </row>
        <row r="3027">
          <cell r="C3027" t="str">
            <v>91952</v>
          </cell>
          <cell r="D3027" t="str">
            <v>INTERRUPTOR SIMPLES (1 MÓDULO), 10A/250V, SEM SUPORTE E SEM PLACA - FORNECIMENTO E INSTALAÇÃO. AF_12/2015</v>
          </cell>
          <cell r="E3027" t="str">
            <v>UN</v>
          </cell>
          <cell r="F3027" t="str">
            <v>15,86</v>
          </cell>
          <cell r="G3027" t="str">
            <v>16,97</v>
          </cell>
        </row>
        <row r="3028">
          <cell r="C3028" t="str">
            <v>91953</v>
          </cell>
          <cell r="D3028" t="str">
            <v>INTERRUPTOR SIMPLES (1 MÓDULO), 10A/250V, INCLUINDO SUPORTE E PLACA - FORNECIMENTO E INSTALAÇÃO. AF_12/2015</v>
          </cell>
          <cell r="E3028" t="str">
            <v>UN</v>
          </cell>
          <cell r="F3028" t="str">
            <v>22,96</v>
          </cell>
          <cell r="G3028" t="str">
            <v>24,42</v>
          </cell>
        </row>
        <row r="3029">
          <cell r="C3029" t="str">
            <v>91954</v>
          </cell>
          <cell r="D3029" t="str">
            <v>INTERRUPTOR PARALELO (1 MÓDULO), 10A/250V, SEM SUPORTE E SEM PLACA - FORNECIMENTO E INSTALAÇÃO. AF_12/2015</v>
          </cell>
          <cell r="E3029" t="str">
            <v>UN</v>
          </cell>
          <cell r="F3029" t="str">
            <v>21,28</v>
          </cell>
          <cell r="G3029" t="str">
            <v>22,79</v>
          </cell>
        </row>
        <row r="3030">
          <cell r="C3030" t="str">
            <v>91955</v>
          </cell>
          <cell r="D3030" t="str">
            <v>INTERRUPTOR PARALELO (1 MÓDULO), 10A/250V, INCLUINDO SUPORTE E PLACA - FORNECIMENTO E INSTALAÇÃO. AF_12/2015</v>
          </cell>
          <cell r="E3030" t="str">
            <v>UN</v>
          </cell>
          <cell r="F3030" t="str">
            <v>28,38</v>
          </cell>
          <cell r="G3030" t="str">
            <v>30,24</v>
          </cell>
        </row>
        <row r="3031">
          <cell r="C3031" t="str">
            <v>91956</v>
          </cell>
          <cell r="D3031" t="str">
            <v>INTERRUPTOR SIMPLES (1 MÓDULO) COM INTERRUPTOR PARALELO (1 MÓDULO), 10A/250V, SEM SUPORTE E SEM PLACA - FORNECIMENTO E INSTALAÇÃO. AF_12/2015</v>
          </cell>
          <cell r="E3031" t="str">
            <v>UN</v>
          </cell>
          <cell r="F3031" t="str">
            <v>34,66</v>
          </cell>
          <cell r="G3031" t="str">
            <v>36,98</v>
          </cell>
        </row>
        <row r="3032">
          <cell r="C3032" t="str">
            <v>91957</v>
          </cell>
          <cell r="D3032" t="str">
            <v>INTERRUPTOR SIMPLES (1 MÓDULO) COM INTERRUPTOR PARALELO (1 MÓDULO), 10A/250V, INCLUINDO SUPORTE E PLACA - FORNECIMENTO E INSTALAÇÃO. AF_12/2015</v>
          </cell>
          <cell r="E3032" t="str">
            <v>UN</v>
          </cell>
          <cell r="F3032" t="str">
            <v>41,76</v>
          </cell>
          <cell r="G3032" t="str">
            <v>44,43</v>
          </cell>
        </row>
        <row r="3033">
          <cell r="C3033" t="str">
            <v>91958</v>
          </cell>
          <cell r="D3033" t="str">
            <v>INTERRUPTOR SIMPLES (2 MÓDULOS), 10A/250V, SEM SUPORTE E SEM PLACA - FORNECIMENTO E INSTALAÇÃO. AF_12/2015</v>
          </cell>
          <cell r="E3033" t="str">
            <v>UN</v>
          </cell>
          <cell r="F3033" t="str">
            <v>29,28</v>
          </cell>
          <cell r="G3033" t="str">
            <v>31,21</v>
          </cell>
        </row>
        <row r="3034">
          <cell r="C3034" t="str">
            <v>91959</v>
          </cell>
          <cell r="D3034" t="str">
            <v>INTERRUPTOR SIMPLES (2 MÓDULOS), 10A/250V, INCLUINDO SUPORTE E PLACA - FORNECIMENTO E INSTALAÇÃO. AF_12/2015</v>
          </cell>
          <cell r="E3034" t="str">
            <v>UN</v>
          </cell>
          <cell r="F3034" t="str">
            <v>36,38</v>
          </cell>
          <cell r="G3034" t="str">
            <v>38,66</v>
          </cell>
        </row>
        <row r="3035">
          <cell r="C3035" t="str">
            <v>91960</v>
          </cell>
          <cell r="D3035" t="str">
            <v>INTERRUPTOR PARALELO (2 MÓDULOS), 10A/250V, SEM SUPORTE E SEM PLACA - FORNECIMENTO E INSTALAÇÃO. AF_12/2015</v>
          </cell>
          <cell r="E3035" t="str">
            <v>UN</v>
          </cell>
          <cell r="F3035" t="str">
            <v>40,06</v>
          </cell>
          <cell r="G3035" t="str">
            <v>42,80</v>
          </cell>
        </row>
        <row r="3036">
          <cell r="C3036" t="str">
            <v>91961</v>
          </cell>
          <cell r="D3036" t="str">
            <v>INTERRUPTOR PARALELO (2 MÓDULOS), 10A/250V, INCLUINDO SUPORTE E PLACA - FORNECIMENTO E INSTALAÇÃO. AF_12/2015</v>
          </cell>
          <cell r="E3036" t="str">
            <v>UN</v>
          </cell>
          <cell r="F3036" t="str">
            <v>47,16</v>
          </cell>
          <cell r="G3036" t="str">
            <v>50,25</v>
          </cell>
        </row>
        <row r="3037">
          <cell r="C3037" t="str">
            <v>91962</v>
          </cell>
          <cell r="D3037" t="str">
            <v>INTERRUPTOR SIMPLES (1 MÓDULO) COM INTERRUPTOR PARALELO (2 MÓDULOS), 10A/250V, SEM SUPORTE E SEM PLACA - FORNECIMENTO E INSTALAÇÃO. AF_12/2015</v>
          </cell>
          <cell r="E3037" t="str">
            <v>UN</v>
          </cell>
          <cell r="F3037" t="str">
            <v>53,49</v>
          </cell>
          <cell r="G3037" t="str">
            <v>57,04</v>
          </cell>
        </row>
        <row r="3038">
          <cell r="C3038" t="str">
            <v>91963</v>
          </cell>
          <cell r="D3038" t="str">
            <v>INTERRUPTOR SIMPLES (1 MÓDULO) COM INTERRUPTOR PARALELO (2 MÓDULOS), 10A/250V, INCLUINDO SUPORTE E PLACA - FORNECIMENTO E INSTALAÇÃO. AF_12/2015</v>
          </cell>
          <cell r="E3038" t="str">
            <v>UN</v>
          </cell>
          <cell r="F3038" t="str">
            <v>60,59</v>
          </cell>
          <cell r="G3038" t="str">
            <v>64,49</v>
          </cell>
        </row>
        <row r="3039">
          <cell r="C3039" t="str">
            <v>91964</v>
          </cell>
          <cell r="D3039" t="str">
            <v>INTERRUPTOR SIMPLES (2 MÓDULOS) COM INTERRUPTOR PARALELO (1 MÓDULO), 10A/250V, SEM SUPORTE E SEM PLACA - FORNECIMENTO E INSTALAÇÃO. AF_12/2015</v>
          </cell>
          <cell r="E3039" t="str">
            <v>UN</v>
          </cell>
          <cell r="F3039" t="str">
            <v>48,08</v>
          </cell>
          <cell r="G3039" t="str">
            <v>51,22</v>
          </cell>
        </row>
        <row r="3040">
          <cell r="C3040" t="str">
            <v>91965</v>
          </cell>
          <cell r="D3040" t="str">
            <v>INTERRUPTOR SIMPLES (2 MÓDULOS) COM INTERRUPTOR PARALELO (1 MÓDULO), 10A/250V, INCLUINDO SUPORTE E PLACA - FORNECIMENTO E INSTALAÇÃO. AF_12/2015</v>
          </cell>
          <cell r="E3040" t="str">
            <v>UN</v>
          </cell>
          <cell r="F3040" t="str">
            <v>55,18</v>
          </cell>
          <cell r="G3040" t="str">
            <v>58,67</v>
          </cell>
        </row>
        <row r="3041">
          <cell r="C3041" t="str">
            <v>91966</v>
          </cell>
          <cell r="D3041" t="str">
            <v>INTERRUPTOR SIMPLES (3 MÓDULOS), 10A/250V, SEM SUPORTE E SEM PLACA - FORNECIMENTO E INSTALAÇÃO. AF_12/2015</v>
          </cell>
          <cell r="E3041" t="str">
            <v>UN</v>
          </cell>
          <cell r="F3041" t="str">
            <v>42,70</v>
          </cell>
          <cell r="G3041" t="str">
            <v>45,44</v>
          </cell>
        </row>
        <row r="3042">
          <cell r="C3042" t="str">
            <v>91967</v>
          </cell>
          <cell r="D3042" t="str">
            <v>INTERRUPTOR SIMPLES (3 MÓDULOS), 10A/250V, INCLUINDO SUPORTE E PLACA - FORNECIMENTO E INSTALAÇÃO. AF_12/2015</v>
          </cell>
          <cell r="E3042" t="str">
            <v>UN</v>
          </cell>
          <cell r="F3042" t="str">
            <v>49,80</v>
          </cell>
          <cell r="G3042" t="str">
            <v>52,89</v>
          </cell>
        </row>
        <row r="3043">
          <cell r="C3043" t="str">
            <v>91968</v>
          </cell>
          <cell r="D3043" t="str">
            <v>INTERRUPTOR PARALELO (3 MÓDULOS), 10A/250V, SEM SUPORTE E SEM PLACA - FORNECIMENTO E INSTALAÇÃO. AF_12/2015</v>
          </cell>
          <cell r="E3043" t="str">
            <v>UN</v>
          </cell>
          <cell r="F3043" t="str">
            <v>58,86</v>
          </cell>
          <cell r="G3043" t="str">
            <v>62,81</v>
          </cell>
        </row>
        <row r="3044">
          <cell r="C3044" t="str">
            <v>91969</v>
          </cell>
          <cell r="D3044" t="str">
            <v>INTERRUPTOR PARALELO (3 MÓDULOS), 10A/250V, INCLUINDO SUPORTE E PLACA - FORNECIMENTO E INSTALAÇÃO. AF_12/2015</v>
          </cell>
          <cell r="E3044" t="str">
            <v>UN</v>
          </cell>
          <cell r="F3044" t="str">
            <v>65,96</v>
          </cell>
          <cell r="G3044" t="str">
            <v>70,26</v>
          </cell>
        </row>
        <row r="3045">
          <cell r="C3045" t="str">
            <v>91970</v>
          </cell>
          <cell r="D3045" t="str">
            <v>INTERRUPTOR SIMPLES (3 MÓDULOS) COM INTERRUPTOR PARALELO (1 MÓDULO), 10A/250V, SEM SUPORTE E SEM PLACA - FORNECIMENTO E INSTALAÇÃO. AF_12/2015</v>
          </cell>
          <cell r="E3045" t="str">
            <v>UN</v>
          </cell>
          <cell r="F3045" t="str">
            <v>61,79</v>
          </cell>
          <cell r="G3045" t="str">
            <v>65,77</v>
          </cell>
        </row>
        <row r="3046">
          <cell r="C3046" t="str">
            <v>91971</v>
          </cell>
          <cell r="D3046" t="str">
            <v>INTERRUPTOR SIMPLES (3 MÓDULOS) COM INTERRUPTOR PARALELO (1 MÓDULO), 10A/250V, INCLUINDO SUPORTE E PLACA - FORNECIMENTO E INSTALAÇÃO. AF_12/2015</v>
          </cell>
          <cell r="E3046" t="str">
            <v>UN</v>
          </cell>
          <cell r="F3046" t="str">
            <v>73,24</v>
          </cell>
          <cell r="G3046" t="str">
            <v>77,63</v>
          </cell>
        </row>
        <row r="3047">
          <cell r="C3047" t="str">
            <v>91972</v>
          </cell>
          <cell r="D3047" t="str">
            <v>INTERRUPTOR SIMPLES (2 MÓDULOS) COM INTERRUPTOR PARALELO (2 MÓDULOS), 10A/250V, SEM SUPORTE E SEM PLACA - FORNECIMENTO E INSTALAÇÃO. AF_12/2015</v>
          </cell>
          <cell r="E3047" t="str">
            <v>UN</v>
          </cell>
          <cell r="F3047" t="str">
            <v>67,19</v>
          </cell>
          <cell r="G3047" t="str">
            <v>71,60</v>
          </cell>
        </row>
        <row r="3048">
          <cell r="C3048" t="str">
            <v>91973</v>
          </cell>
          <cell r="D3048" t="str">
            <v>INTERRUPTOR SIMPLES (2 MÓDULOS) COM INTERRUPTOR PARALELO (2 MÓDULOS), 10A/250V, INCLUINDO SUPORTE E PLACA - FORNECIMENTO E INSTALAÇÃO. AF_12/2015</v>
          </cell>
          <cell r="E3048" t="str">
            <v>UN</v>
          </cell>
          <cell r="F3048" t="str">
            <v>78,64</v>
          </cell>
          <cell r="G3048" t="str">
            <v>83,46</v>
          </cell>
        </row>
        <row r="3049">
          <cell r="C3049" t="str">
            <v>91974</v>
          </cell>
          <cell r="D3049" t="str">
            <v>INTERRUPTOR SIMPLES (4 MÓDULOS), 10A/250V, SEM SUPORTE E SEM PLACA - FORNECIMENTO E INSTALAÇÃO. AF_12/2015</v>
          </cell>
          <cell r="E3049" t="str">
            <v>UN</v>
          </cell>
          <cell r="F3049" t="str">
            <v>56,37</v>
          </cell>
          <cell r="G3049" t="str">
            <v>59,95</v>
          </cell>
        </row>
        <row r="3050">
          <cell r="C3050" t="str">
            <v>91975</v>
          </cell>
          <cell r="D3050" t="str">
            <v>INTERRUPTOR SIMPLES (4 MÓDULOS), 10A/250V, INCLUINDO SUPORTE E PLACA - FORNECIMENTO E INSTALAÇÃO. AF_12/2015</v>
          </cell>
          <cell r="E3050" t="str">
            <v>UN</v>
          </cell>
          <cell r="F3050" t="str">
            <v>67,82</v>
          </cell>
          <cell r="G3050" t="str">
            <v>71,81</v>
          </cell>
        </row>
        <row r="3051">
          <cell r="C3051" t="str">
            <v>91976</v>
          </cell>
          <cell r="D3051" t="str">
            <v>INTERRUPTOR SIMPLES (6 MÓDULOS), 10A/250V, SEM SUPORTE E SEM PLACA - FORNECIMENTO E INSTALAÇÃO. AF_12/2015</v>
          </cell>
          <cell r="E3051" t="str">
            <v>UN</v>
          </cell>
          <cell r="F3051" t="str">
            <v>83,30</v>
          </cell>
          <cell r="G3051" t="str">
            <v>88,52</v>
          </cell>
        </row>
        <row r="3052">
          <cell r="C3052" t="str">
            <v>91977</v>
          </cell>
          <cell r="D3052" t="str">
            <v>INTERRUPTOR SIMPLES (6 MÓDULOS), 10A/250V, INCLUINDO SUPORTE E PLACA - FORNECIMENTO E INSTALAÇÃO. AF_12/2015</v>
          </cell>
          <cell r="E3052" t="str">
            <v>UN</v>
          </cell>
          <cell r="F3052" t="str">
            <v>94,75</v>
          </cell>
          <cell r="G3052" t="str">
            <v>100,38</v>
          </cell>
        </row>
        <row r="3053">
          <cell r="C3053" t="str">
            <v>91978</v>
          </cell>
          <cell r="D3053" t="str">
            <v>INTERRUPTOR INTERMEDIÁRIO (1 MÓDULO), 10A/250V, SEM SUPORTE E SEM PLACA - FORNECIMENTO E INSTALAÇÃO. AF_09/2017</v>
          </cell>
          <cell r="E3053" t="str">
            <v>UN</v>
          </cell>
          <cell r="F3053" t="str">
            <v>34,39</v>
          </cell>
          <cell r="G3053" t="str">
            <v>36,32</v>
          </cell>
        </row>
        <row r="3054">
          <cell r="C3054" t="str">
            <v>91979</v>
          </cell>
          <cell r="D3054" t="str">
            <v>INTERRUPTOR INTERMEDIÁRIO (1 MÓDULO), 10A/250V, INCLUINDO SUPORTE E PLACA - FORNECIMENTO E INSTALAÇÃO. AF_09/2017</v>
          </cell>
          <cell r="E3054" t="str">
            <v>UN</v>
          </cell>
          <cell r="F3054" t="str">
            <v>41,49</v>
          </cell>
          <cell r="G3054" t="str">
            <v>43,77</v>
          </cell>
        </row>
        <row r="3055">
          <cell r="C3055" t="str">
            <v>91980</v>
          </cell>
          <cell r="D3055" t="str">
            <v>INTERRUPTOR BIPOLAR (1 MÓDULO), 10A/250V, SEM SUPORTE E SEM PLACA - FORNECIMENTO E INSTALAÇÃO. AF_09/2017</v>
          </cell>
          <cell r="E3055" t="str">
            <v>UN</v>
          </cell>
          <cell r="F3055" t="str">
            <v>33,22</v>
          </cell>
          <cell r="G3055" t="str">
            <v>35,15</v>
          </cell>
        </row>
        <row r="3056">
          <cell r="C3056" t="str">
            <v>91981</v>
          </cell>
          <cell r="D3056" t="str">
            <v>INTERRUPTOR BIPOLAR (1 MÓDULO), 10A/250V, INCLUINDO SUPORTE E PLACA - FORNECIMENTO E INSTALAÇÃO. AF_09/2017</v>
          </cell>
          <cell r="E3056" t="str">
            <v>UN</v>
          </cell>
          <cell r="F3056" t="str">
            <v>40,32</v>
          </cell>
          <cell r="G3056" t="str">
            <v>42,60</v>
          </cell>
        </row>
        <row r="3057">
          <cell r="C3057" t="str">
            <v>91982</v>
          </cell>
          <cell r="D3057" t="str">
            <v>DIMMER ROTATIVO (1 MÓDULO), 220V/600W, SEM SUPORTE E SEM PLACA - FORNECIMENTO E INSTALAÇÃO. AF_09/2017</v>
          </cell>
          <cell r="E3057" t="str">
            <v>UN</v>
          </cell>
          <cell r="F3057" t="str">
            <v>83,51</v>
          </cell>
          <cell r="G3057" t="str">
            <v>84,62</v>
          </cell>
        </row>
        <row r="3058">
          <cell r="C3058" t="str">
            <v>91983</v>
          </cell>
          <cell r="D3058" t="str">
            <v>DIMMER ROTATIVO (1 MÓDULO), 220V/600W, INCLUINDO SUPORTE E PLACA - FORNECIMENTO E INSTALAÇÃO. AF_09/2017</v>
          </cell>
          <cell r="E3058" t="str">
            <v>UN</v>
          </cell>
          <cell r="F3058" t="str">
            <v>90,61</v>
          </cell>
          <cell r="G3058" t="str">
            <v>92,07</v>
          </cell>
        </row>
        <row r="3059">
          <cell r="C3059" t="str">
            <v>91984</v>
          </cell>
          <cell r="D3059" t="str">
            <v>INTERRUPTOR PULSADOR CAMPAINHA (1 MÓDULO), 10A/250V, SEM SUPORTE E SEM PLACA - FORNECIMENTO E INSTALAÇÃO. AF_09/2017</v>
          </cell>
          <cell r="E3059" t="str">
            <v>UN</v>
          </cell>
          <cell r="F3059" t="str">
            <v>14,77</v>
          </cell>
          <cell r="G3059" t="str">
            <v>15,88</v>
          </cell>
        </row>
        <row r="3060">
          <cell r="C3060" t="str">
            <v>91985</v>
          </cell>
          <cell r="D3060" t="str">
            <v>INTERRUPTOR PULSADOR CAMPAINHA (1 MÓDULO), 10A/250V, INCLUINDO SUPORTE E PLACA - FORNECIMENTO E INSTALAÇÃO. AF_09/2017</v>
          </cell>
          <cell r="E3060" t="str">
            <v>UN</v>
          </cell>
          <cell r="F3060" t="str">
            <v>21,87</v>
          </cell>
          <cell r="G3060" t="str">
            <v>23,33</v>
          </cell>
        </row>
        <row r="3061">
          <cell r="C3061" t="str">
            <v>91986</v>
          </cell>
          <cell r="D3061" t="str">
            <v>CAMPAINHA CIGARRA (1 MÓDULO), 10A/250V, SEM SUPORTE E SEM PLACA - FORNECIMENTO E INSTALAÇÃO. AF_09/2017</v>
          </cell>
          <cell r="E3061" t="str">
            <v>UN</v>
          </cell>
          <cell r="F3061" t="str">
            <v>32,22</v>
          </cell>
          <cell r="G3061" t="str">
            <v>33,95</v>
          </cell>
        </row>
        <row r="3062">
          <cell r="C3062" t="str">
            <v>91987</v>
          </cell>
          <cell r="D3062" t="str">
            <v>CAMPAINHA CIGARRA (1 MÓDULO), 10A/250V, INCLUINDO SUPORTE E PLACA - FORNECIMENTO E INSTALAÇÃO. AF_09/2017</v>
          </cell>
          <cell r="E3062" t="str">
            <v>UN</v>
          </cell>
          <cell r="F3062" t="str">
            <v>39,32</v>
          </cell>
          <cell r="G3062" t="str">
            <v>41,40</v>
          </cell>
        </row>
        <row r="3063">
          <cell r="C3063" t="str">
            <v>91988</v>
          </cell>
          <cell r="D3063" t="str">
            <v>INTERRUPTOR PULSADOR MINUTERIA (1 MÓDULO), 10A/250V, SEM SUPORTE E SEM PLACA - FORNECIMENTO E INSTALAÇÃO. AF_09/2017</v>
          </cell>
          <cell r="E3063" t="str">
            <v>UN</v>
          </cell>
          <cell r="F3063" t="str">
            <v>18,71</v>
          </cell>
          <cell r="G3063" t="str">
            <v>19,82</v>
          </cell>
        </row>
        <row r="3064">
          <cell r="C3064" t="str">
            <v>91989</v>
          </cell>
          <cell r="D3064" t="str">
            <v>INTERRUPTOR PULSADOR MINUTERIA (1 MÓDULO), 10A/250V, INCLUINDO SUPORTE E PLACA - FORNECIMENTO E INSTALAÇÃO. AF_09/2017</v>
          </cell>
          <cell r="E3064" t="str">
            <v>UN</v>
          </cell>
          <cell r="F3064" t="str">
            <v>25,81</v>
          </cell>
          <cell r="G3064" t="str">
            <v>27,27</v>
          </cell>
        </row>
        <row r="3065">
          <cell r="C3065" t="str">
            <v>91990</v>
          </cell>
          <cell r="D3065" t="str">
            <v>TOMADA ALTA DE EMBUTIR (1 MÓDULO), 2P+T 10 A, SEM SUPORTE E SEM PLACA - FORNECIMENTO E INSTALAÇÃO. AF_12/2015</v>
          </cell>
          <cell r="E3065" t="str">
            <v>UN</v>
          </cell>
          <cell r="F3065" t="str">
            <v>27,86</v>
          </cell>
          <cell r="G3065" t="str">
            <v>30,30</v>
          </cell>
        </row>
        <row r="3066">
          <cell r="C3066" t="str">
            <v>91991</v>
          </cell>
          <cell r="D3066" t="str">
            <v>TOMADA ALTA DE EMBUTIR (1 MÓDULO), 2P+T 20 A, SEM SUPORTE E SEM PLACA - FORNECIMENTO E INSTALAÇÃO. AF_12/2015</v>
          </cell>
          <cell r="E3066" t="str">
            <v>UN</v>
          </cell>
          <cell r="F3066" t="str">
            <v>29,98</v>
          </cell>
          <cell r="G3066" t="str">
            <v>32,42</v>
          </cell>
        </row>
        <row r="3067">
          <cell r="C3067" t="str">
            <v>91992</v>
          </cell>
          <cell r="D3067" t="str">
            <v>TOMADA ALTA DE EMBUTIR (1 MÓDULO), 2P+T 10 A, INCLUINDO SUPORTE E PLACA - FORNECIMENTO E INSTALAÇÃO. AF_12/2015</v>
          </cell>
          <cell r="E3067" t="str">
            <v>UN</v>
          </cell>
          <cell r="F3067" t="str">
            <v>34,96</v>
          </cell>
          <cell r="G3067" t="str">
            <v>37,75</v>
          </cell>
        </row>
        <row r="3068">
          <cell r="C3068" t="str">
            <v>91993</v>
          </cell>
          <cell r="D3068" t="str">
            <v>TOMADA ALTA DE EMBUTIR (1 MÓDULO), 2P+T 20 A, INCLUINDO SUPORTE E PLACA - FORNECIMENTO E INSTALAÇÃO. AF_12/2015</v>
          </cell>
          <cell r="E3068" t="str">
            <v>UN</v>
          </cell>
          <cell r="F3068" t="str">
            <v>37,08</v>
          </cell>
          <cell r="G3068" t="str">
            <v>39,87</v>
          </cell>
        </row>
        <row r="3069">
          <cell r="C3069" t="str">
            <v>91994</v>
          </cell>
          <cell r="D3069" t="str">
            <v>TOMADA MÉDIA DE EMBUTIR (1 MÓDULO), 2P+T 10 A, SEM SUPORTE E SEM PLACA - FORNECIMENTO E INSTALAÇÃO. AF_12/2015</v>
          </cell>
          <cell r="E3069" t="str">
            <v>UN</v>
          </cell>
          <cell r="F3069" t="str">
            <v>20,18</v>
          </cell>
          <cell r="G3069" t="str">
            <v>21,69</v>
          </cell>
        </row>
        <row r="3070">
          <cell r="C3070" t="str">
            <v>91995</v>
          </cell>
          <cell r="D3070" t="str">
            <v>TOMADA MÉDIA DE EMBUTIR (1 MÓDULO), 2P+T 20 A, SEM SUPORTE E SEM PLACA - FORNECIMENTO E INSTALAÇÃO. AF_12/2015</v>
          </cell>
          <cell r="E3070" t="str">
            <v>UN</v>
          </cell>
          <cell r="F3070" t="str">
            <v>22,30</v>
          </cell>
          <cell r="G3070" t="str">
            <v>23,81</v>
          </cell>
        </row>
        <row r="3071">
          <cell r="C3071" t="str">
            <v>91996</v>
          </cell>
          <cell r="D3071" t="str">
            <v>TOMADA MÉDIA DE EMBUTIR (1 MÓDULO), 2P+T 10 A, INCLUINDO SUPORTE E PLACA - FORNECIMENTO E INSTALAÇÃO. AF_12/2015</v>
          </cell>
          <cell r="E3071" t="str">
            <v>UN</v>
          </cell>
          <cell r="F3071" t="str">
            <v>27,28</v>
          </cell>
          <cell r="G3071" t="str">
            <v>29,14</v>
          </cell>
        </row>
        <row r="3072">
          <cell r="C3072" t="str">
            <v>91997</v>
          </cell>
          <cell r="D3072" t="str">
            <v>TOMADA MÉDIA DE EMBUTIR (1 MÓDULO), 2P+T 20 A, INCLUINDO SUPORTE E PLACA - FORNECIMENTO E INSTALAÇÃO. AF_12/2015</v>
          </cell>
          <cell r="E3072" t="str">
            <v>UN</v>
          </cell>
          <cell r="F3072" t="str">
            <v>29,40</v>
          </cell>
          <cell r="G3072" t="str">
            <v>31,26</v>
          </cell>
        </row>
        <row r="3073">
          <cell r="C3073" t="str">
            <v>91998</v>
          </cell>
          <cell r="D3073" t="str">
            <v>TOMADA BAIXA DE EMBUTIR (1 MÓDULO), 2P+T 10 A, SEM SUPORTE E SEM PLACA - FORNECIMENTO E INSTALAÇÃO. AF_12/2015</v>
          </cell>
          <cell r="E3073" t="str">
            <v>UN</v>
          </cell>
          <cell r="F3073" t="str">
            <v>17,19</v>
          </cell>
          <cell r="G3073" t="str">
            <v>18,35</v>
          </cell>
        </row>
        <row r="3074">
          <cell r="C3074" t="str">
            <v>91999</v>
          </cell>
          <cell r="D3074" t="str">
            <v>TOMADA BAIXA DE EMBUTIR (1 MÓDULO), 2P+T 20 A, SEM SUPORTE E SEM PLACA - FORNECIMENTO E INSTALAÇÃO. AF_12/2015</v>
          </cell>
          <cell r="E3074" t="str">
            <v>UN</v>
          </cell>
          <cell r="F3074" t="str">
            <v>19,31</v>
          </cell>
          <cell r="G3074" t="str">
            <v>20,47</v>
          </cell>
        </row>
        <row r="3075">
          <cell r="C3075" t="str">
            <v>92000</v>
          </cell>
          <cell r="D3075" t="str">
            <v>TOMADA BAIXA DE EMBUTIR (1 MÓDULO), 2P+T 10 A, INCLUINDO SUPORTE E PLACA - FORNECIMENTO E INSTALAÇÃO. AF_12/2015</v>
          </cell>
          <cell r="E3075" t="str">
            <v>UN</v>
          </cell>
          <cell r="F3075" t="str">
            <v>24,29</v>
          </cell>
          <cell r="G3075" t="str">
            <v>25,80</v>
          </cell>
        </row>
        <row r="3076">
          <cell r="C3076" t="str">
            <v>92001</v>
          </cell>
          <cell r="D3076" t="str">
            <v>TOMADA BAIXA DE EMBUTIR (1 MÓDULO), 2P+T 20 A, INCLUINDO SUPORTE E PLACA - FORNECIMENTO E INSTALAÇÃO. AF_12/2015</v>
          </cell>
          <cell r="E3076" t="str">
            <v>UN</v>
          </cell>
          <cell r="F3076" t="str">
            <v>26,41</v>
          </cell>
          <cell r="G3076" t="str">
            <v>27,92</v>
          </cell>
        </row>
        <row r="3077">
          <cell r="C3077" t="str">
            <v>92002</v>
          </cell>
          <cell r="D3077" t="str">
            <v>TOMADA MÉDIA DE EMBUTIR (2 MÓDULOS), 2P+T 10 A, SEM SUPORTE E SEM PLACA - FORNECIMENTO E INSTALAÇÃO. AF_12/2015</v>
          </cell>
          <cell r="E3077" t="str">
            <v>UN</v>
          </cell>
          <cell r="F3077" t="str">
            <v>37,86</v>
          </cell>
          <cell r="G3077" t="str">
            <v>40,60</v>
          </cell>
        </row>
        <row r="3078">
          <cell r="C3078" t="str">
            <v>92003</v>
          </cell>
          <cell r="D3078" t="str">
            <v>TOMADA MÉDIA DE EMBUTIR (2 MÓDULOS), 2P+T 20 A, SEM SUPORTE E SEM PLACA - FORNECIMENTO E INSTALAÇÃO. AF_12/2015</v>
          </cell>
          <cell r="E3078" t="str">
            <v>UN</v>
          </cell>
          <cell r="F3078" t="str">
            <v>42,10</v>
          </cell>
          <cell r="G3078" t="str">
            <v>44,84</v>
          </cell>
        </row>
        <row r="3079">
          <cell r="C3079" t="str">
            <v>92004</v>
          </cell>
          <cell r="D3079" t="str">
            <v>TOMADA MÉDIA DE EMBUTIR (2 MÓDULOS), 2P+T 10 A, INCLUINDO SUPORTE E PLACA - FORNECIMENTO E INSTALAÇÃO. AF_12/2015</v>
          </cell>
          <cell r="E3079" t="str">
            <v>UN</v>
          </cell>
          <cell r="F3079" t="str">
            <v>44,96</v>
          </cell>
          <cell r="G3079" t="str">
            <v>48,05</v>
          </cell>
        </row>
        <row r="3080">
          <cell r="C3080" t="str">
            <v>92005</v>
          </cell>
          <cell r="D3080" t="str">
            <v>TOMADA MÉDIA DE EMBUTIR (2 MÓDULOS), 2P+T 20 A, INCLUINDO SUPORTE E PLACA - FORNECIMENTO E INSTALAÇÃO. AF_12/2015</v>
          </cell>
          <cell r="E3080" t="str">
            <v>UN</v>
          </cell>
          <cell r="F3080" t="str">
            <v>49,20</v>
          </cell>
          <cell r="G3080" t="str">
            <v>52,29</v>
          </cell>
        </row>
        <row r="3081">
          <cell r="C3081" t="str">
            <v>92006</v>
          </cell>
          <cell r="D3081" t="str">
            <v>TOMADA BAIXA DE EMBUTIR (2 MÓDULOS), 2P+T 10 A, SEM SUPORTE E SEM PLACA - FORNECIMENTO E INSTALAÇÃO. AF_12/2015</v>
          </cell>
          <cell r="E3081" t="str">
            <v>UN</v>
          </cell>
          <cell r="F3081" t="str">
            <v>31,90</v>
          </cell>
          <cell r="G3081" t="str">
            <v>33,92</v>
          </cell>
        </row>
        <row r="3082">
          <cell r="C3082" t="str">
            <v>92007</v>
          </cell>
          <cell r="D3082" t="str">
            <v>TOMADA BAIXA DE EMBUTIR (2 MÓDULOS), 2P+T 20 A, SEM SUPORTE E SEM PLACA - FORNECIMENTO E INSTALAÇÃO. AF_12/2015</v>
          </cell>
          <cell r="E3082" t="str">
            <v>UN</v>
          </cell>
          <cell r="F3082" t="str">
            <v>36,14</v>
          </cell>
          <cell r="G3082" t="str">
            <v>38,16</v>
          </cell>
        </row>
        <row r="3083">
          <cell r="C3083" t="str">
            <v>92008</v>
          </cell>
          <cell r="D3083" t="str">
            <v>TOMADA BAIXA DE EMBUTIR (2 MÓDULOS), 2P+T 10 A, INCLUINDO SUPORTE E PLACA - FORNECIMENTO E INSTALAÇÃO. AF_12/2015</v>
          </cell>
          <cell r="E3083" t="str">
            <v>UN</v>
          </cell>
          <cell r="F3083" t="str">
            <v>39,00</v>
          </cell>
          <cell r="G3083" t="str">
            <v>41,37</v>
          </cell>
        </row>
        <row r="3084">
          <cell r="C3084" t="str">
            <v>92009</v>
          </cell>
          <cell r="D3084" t="str">
            <v>TOMADA BAIXA DE EMBUTIR (2 MÓDULOS), 2P+T 20 A, INCLUINDO SUPORTE E PLACA - FORNECIMENTO E INSTALAÇÃO. AF_12/2015</v>
          </cell>
          <cell r="E3084" t="str">
            <v>UN</v>
          </cell>
          <cell r="F3084" t="str">
            <v>43,24</v>
          </cell>
          <cell r="G3084" t="str">
            <v>45,61</v>
          </cell>
        </row>
        <row r="3085">
          <cell r="C3085" t="str">
            <v>92010</v>
          </cell>
          <cell r="D3085" t="str">
            <v>TOMADA MÉDIA DE EMBUTIR (3 MÓDULOS), 2P+T 10 A, SEM SUPORTE E SEM PLACA - FORNECIMENTO E INSTALAÇÃO. AF_12/2015</v>
          </cell>
          <cell r="E3085" t="str">
            <v>UN</v>
          </cell>
          <cell r="F3085" t="str">
            <v>55,56</v>
          </cell>
          <cell r="G3085" t="str">
            <v>59,51</v>
          </cell>
        </row>
        <row r="3086">
          <cell r="C3086" t="str">
            <v>92011</v>
          </cell>
          <cell r="D3086" t="str">
            <v>TOMADA MÉDIA DE EMBUTIR (3 MÓDULOS), 2P+T 20 A, SEM SUPORTE E SEM PLACA - FORNECIMENTO E INSTALAÇÃO. AF_12/2015</v>
          </cell>
          <cell r="E3086" t="str">
            <v>UN</v>
          </cell>
          <cell r="F3086" t="str">
            <v>61,92</v>
          </cell>
          <cell r="G3086" t="str">
            <v>65,87</v>
          </cell>
        </row>
        <row r="3087">
          <cell r="C3087" t="str">
            <v>92012</v>
          </cell>
          <cell r="D3087" t="str">
            <v>TOMADA MÉDIA DE EMBUTIR (3 MÓDULOS), 2P+T 10 A, INCLUINDO SUPORTE E PLACA - FORNECIMENTO E INSTALAÇÃO. AF_12/2015</v>
          </cell>
          <cell r="E3087" t="str">
            <v>UN</v>
          </cell>
          <cell r="F3087" t="str">
            <v>62,66</v>
          </cell>
          <cell r="G3087" t="str">
            <v>66,96</v>
          </cell>
        </row>
        <row r="3088">
          <cell r="C3088" t="str">
            <v>92013</v>
          </cell>
          <cell r="D3088" t="str">
            <v>TOMADA MÉDIA DE EMBUTIR (3 MÓDULOS), 2P+T 20 A, INCLUINDO SUPORTE E PLACA - FORNECIMENTO E INSTALAÇÃO. AF_12/2015</v>
          </cell>
          <cell r="E3088" t="str">
            <v>UN</v>
          </cell>
          <cell r="F3088" t="str">
            <v>69,02</v>
          </cell>
          <cell r="G3088" t="str">
            <v>73,32</v>
          </cell>
        </row>
        <row r="3089">
          <cell r="C3089" t="str">
            <v>92014</v>
          </cell>
          <cell r="D3089" t="str">
            <v>TOMADA BAIXA DE EMBUTIR (3 MÓDULOS), 2P+T 10 A, SEM SUPORTE E SEM PLACA - FORNECIMENTO E INSTALAÇÃO. AF_12/2015</v>
          </cell>
          <cell r="E3089" t="str">
            <v>UN</v>
          </cell>
          <cell r="F3089" t="str">
            <v>46,61</v>
          </cell>
          <cell r="G3089" t="str">
            <v>49,48</v>
          </cell>
        </row>
        <row r="3090">
          <cell r="C3090" t="str">
            <v>92015</v>
          </cell>
          <cell r="D3090" t="str">
            <v>TOMADA BAIXA DE EMBUTIR (3 MÓDULOS), 2P+T 20 A, SEM SUPORTE E SEM PLACA - FORNECIMENTO E INSTALAÇÃO. AF_12/2015</v>
          </cell>
          <cell r="E3090" t="str">
            <v>UN</v>
          </cell>
          <cell r="F3090" t="str">
            <v>52,97</v>
          </cell>
          <cell r="G3090" t="str">
            <v>55,84</v>
          </cell>
        </row>
        <row r="3091">
          <cell r="C3091" t="str">
            <v>92016</v>
          </cell>
          <cell r="D3091" t="str">
            <v>TOMADA BAIXA DE EMBUTIR (3 MÓDULOS), 2P+T 10 A, INCLUINDO SUPORTE E PLACA - FORNECIMENTO E INSTALAÇÃO. AF_12/2015</v>
          </cell>
          <cell r="E3091" t="str">
            <v>UN</v>
          </cell>
          <cell r="F3091" t="str">
            <v>53,71</v>
          </cell>
          <cell r="G3091" t="str">
            <v>56,93</v>
          </cell>
        </row>
        <row r="3092">
          <cell r="C3092" t="str">
            <v>92017</v>
          </cell>
          <cell r="D3092" t="str">
            <v>TOMADA BAIXA DE EMBUTIR (3 MÓDULOS), 2P+T 20 A, INCLUINDO SUPORTE E PLACA - FORNECIMENTO E INSTALAÇÃO. AF_12/2015</v>
          </cell>
          <cell r="E3092" t="str">
            <v>UN</v>
          </cell>
          <cell r="F3092" t="str">
            <v>60,07</v>
          </cell>
          <cell r="G3092" t="str">
            <v>63,29</v>
          </cell>
        </row>
        <row r="3093">
          <cell r="C3093" t="str">
            <v>92018</v>
          </cell>
          <cell r="D3093" t="str">
            <v>TOMADA BAIXA DE EMBUTIR (4 MÓDULOS), 2P+T 10 A, SEM SUPORTE E SEM PLACA - FORNECIMENTO E INSTALAÇÃO. AF_12/2015</v>
          </cell>
          <cell r="E3093" t="str">
            <v>UN</v>
          </cell>
          <cell r="F3093" t="str">
            <v>61,73</v>
          </cell>
          <cell r="G3093" t="str">
            <v>65,51</v>
          </cell>
        </row>
        <row r="3094">
          <cell r="C3094" t="str">
            <v>92019</v>
          </cell>
          <cell r="D3094" t="str">
            <v>TOMADA BAIXA DE EMBUTIR (4 MÓDULOS), 2P+T 10 A, INCLUINDO SUPORTE E PLACA - FORNECIMENTO E INSTALAÇÃO. AF_12/2015</v>
          </cell>
          <cell r="E3094" t="str">
            <v>UN</v>
          </cell>
          <cell r="F3094" t="str">
            <v>73,18</v>
          </cell>
          <cell r="G3094" t="str">
            <v>77,37</v>
          </cell>
        </row>
        <row r="3095">
          <cell r="C3095" t="str">
            <v>92020</v>
          </cell>
          <cell r="D3095" t="str">
            <v>TOMADA BAIXA DE EMBUTIR (6 MÓDULOS), 2P+T 10 A, SEM SUPORTE E SEM PLACA - FORNECIMENTO E INSTALAÇÃO. AF_12/2015</v>
          </cell>
          <cell r="E3095" t="str">
            <v>UN</v>
          </cell>
          <cell r="F3095" t="str">
            <v>91,36</v>
          </cell>
          <cell r="G3095" t="str">
            <v>96,88</v>
          </cell>
        </row>
        <row r="3096">
          <cell r="C3096" t="str">
            <v>92021</v>
          </cell>
          <cell r="D3096" t="str">
            <v>TOMADA BAIXA DE EMBUTIR (6 MÓDULOS), 2P+T 10 A, INCLUINDO SUPORTE E PLACA - FORNECIMENTO E INSTALAÇÃO. AF_12/2015</v>
          </cell>
          <cell r="E3096" t="str">
            <v>UN</v>
          </cell>
          <cell r="F3096" t="str">
            <v>102,81</v>
          </cell>
          <cell r="G3096" t="str">
            <v>108,74</v>
          </cell>
        </row>
        <row r="3097">
          <cell r="C3097" t="str">
            <v>92022</v>
          </cell>
          <cell r="D3097" t="str">
            <v>INTERRUPTOR SIMPLES (1 MÓDULO) COM 1 TOMADA DE EMBUTIR 2P+T 10 A,  SEM SUPORTE E SEM PLACA - FORNECIMENTO E INSTALAÇÃO. AF_12/2015</v>
          </cell>
          <cell r="E3097" t="str">
            <v>UN</v>
          </cell>
          <cell r="F3097" t="str">
            <v>33,56</v>
          </cell>
          <cell r="G3097" t="str">
            <v>35,88</v>
          </cell>
        </row>
        <row r="3098">
          <cell r="C3098" t="str">
            <v>92023</v>
          </cell>
          <cell r="D3098" t="str">
            <v>INTERRUPTOR SIMPLES (1 MÓDULO) COM 1 TOMADA DE EMBUTIR 2P+T 10 A,  INCLUINDO SUPORTE E PLACA - FORNECIMENTO E INSTALAÇÃO. AF_12/2015</v>
          </cell>
          <cell r="E3098" t="str">
            <v>UN</v>
          </cell>
          <cell r="F3098" t="str">
            <v>40,66</v>
          </cell>
          <cell r="G3098" t="str">
            <v>43,33</v>
          </cell>
        </row>
        <row r="3099">
          <cell r="C3099" t="str">
            <v>92024</v>
          </cell>
          <cell r="D3099" t="str">
            <v>INTERRUPTOR SIMPLES (1 MÓDULO) COM 2 TOMADAS DE EMBUTIR 2P+T 10 A,  SEM SUPORTE E SEM PLACA - FORNECIMENTO E INSTALAÇÃO. AF_12/2015</v>
          </cell>
          <cell r="E3099" t="str">
            <v>UN</v>
          </cell>
          <cell r="F3099" t="str">
            <v>51,29</v>
          </cell>
          <cell r="G3099" t="str">
            <v>54,84</v>
          </cell>
        </row>
        <row r="3100">
          <cell r="C3100" t="str">
            <v>92025</v>
          </cell>
          <cell r="D3100" t="str">
            <v>INTERRUPTOR SIMPLES (1 MÓDULO) COM 2 TOMADAS DE EMBUTIR 2P+T 10 A,  INCLUINDO SUPORTE E PLACA - FORNECIMENTO E INSTALAÇÃO. AF_12/2015</v>
          </cell>
          <cell r="E3100" t="str">
            <v>UN</v>
          </cell>
          <cell r="F3100" t="str">
            <v>58,39</v>
          </cell>
          <cell r="G3100" t="str">
            <v>62,29</v>
          </cell>
        </row>
        <row r="3101">
          <cell r="C3101" t="str">
            <v>92026</v>
          </cell>
          <cell r="D3101" t="str">
            <v>INTERRUPTOR SIMPLES (2 MÓDULOS) COM 1 TOMADA DE EMBUTIR 2P+T 10 A,  SEM SUPORTE E SEM PLACA - FORNECIMENTO E INSTALAÇÃO. AF_12/2015</v>
          </cell>
          <cell r="E3101" t="str">
            <v>UN</v>
          </cell>
          <cell r="F3101" t="str">
            <v>46,98</v>
          </cell>
          <cell r="G3101" t="str">
            <v>50,12</v>
          </cell>
        </row>
        <row r="3102">
          <cell r="C3102" t="str">
            <v>92027</v>
          </cell>
          <cell r="D3102" t="str">
            <v>INTERRUPTOR SIMPLES (2 MÓDULOS) COM 1 TOMADA DE EMBUTIR 2P+T 10 A,  INCLUINDO SUPORTE E PLACA - FORNECIMENTO E INSTALAÇÃO. AF_12/2015</v>
          </cell>
          <cell r="E3102" t="str">
            <v>UN</v>
          </cell>
          <cell r="F3102" t="str">
            <v>54,08</v>
          </cell>
          <cell r="G3102" t="str">
            <v>57,57</v>
          </cell>
        </row>
        <row r="3103">
          <cell r="C3103" t="str">
            <v>92028</v>
          </cell>
          <cell r="D3103" t="str">
            <v>INTERRUPTOR PARALELO (1 MÓDULO) COM 1 TOMADA DE EMBUTIR 2P+T 10 A,  SEM SUPORTE E SEM PLACA - FORNECIMENTO E INSTALAÇÃO. AF_12/2015</v>
          </cell>
          <cell r="E3103" t="str">
            <v>UN</v>
          </cell>
          <cell r="F3103" t="str">
            <v>38,96</v>
          </cell>
          <cell r="G3103" t="str">
            <v>41,70</v>
          </cell>
        </row>
        <row r="3104">
          <cell r="C3104" t="str">
            <v>92029</v>
          </cell>
          <cell r="D3104" t="str">
            <v>INTERRUPTOR PARALELO (1 MÓDULO) COM 1 TOMADA DE EMBUTIR 2P+T 10 A,  INCLUINDO SUPORTE E PLACA - FORNECIMENTO E INSTALAÇÃO. AF_12/2015</v>
          </cell>
          <cell r="E3104" t="str">
            <v>UN</v>
          </cell>
          <cell r="F3104" t="str">
            <v>46,06</v>
          </cell>
          <cell r="G3104" t="str">
            <v>49,15</v>
          </cell>
        </row>
        <row r="3105">
          <cell r="C3105" t="str">
            <v>92030</v>
          </cell>
          <cell r="D3105" t="str">
            <v>INTERRUPTOR PARALELO (1 MÓDULO) COM 2 TOMADAS DE EMBUTIR 2P+T 10 A,  SEM SUPORTE E SEM PLACA - FORNECIMENTO E INSTALAÇÃO. AF_12/2015</v>
          </cell>
          <cell r="E3105" t="str">
            <v>UN</v>
          </cell>
          <cell r="F3105" t="str">
            <v>56,66</v>
          </cell>
          <cell r="G3105" t="str">
            <v>60,61</v>
          </cell>
        </row>
        <row r="3106">
          <cell r="C3106" t="str">
            <v>92031</v>
          </cell>
          <cell r="D3106" t="str">
            <v>INTERRUPTOR PARALELO (1 MÓDULO) COM 2 TOMADAS DE EMBUTIR 2P+T 10 A,  INCLUINDO SUPORTE E PLACA - FORNECIMENTO E INSTALAÇÃO. AF_12/2015</v>
          </cell>
          <cell r="E3106" t="str">
            <v>UN</v>
          </cell>
          <cell r="F3106" t="str">
            <v>63,76</v>
          </cell>
          <cell r="G3106" t="str">
            <v>68,06</v>
          </cell>
        </row>
        <row r="3107">
          <cell r="C3107" t="str">
            <v>92032</v>
          </cell>
          <cell r="D3107" t="str">
            <v>INTERRUPTOR PARALELO (2 MÓDULOS) COM 1 TOMADA DE EMBUTIR 2P+T 10 A,  SEM SUPORTE E SEM PLACA - FORNECIMENTO E INSTALAÇÃO. AF_12/2015</v>
          </cell>
          <cell r="E3107" t="str">
            <v>UN</v>
          </cell>
          <cell r="F3107" t="str">
            <v>57,76</v>
          </cell>
          <cell r="G3107" t="str">
            <v>61,71</v>
          </cell>
        </row>
        <row r="3108">
          <cell r="C3108" t="str">
            <v>92033</v>
          </cell>
          <cell r="D3108" t="str">
            <v>INTERRUPTOR PARALELO (2 MÓDULOS) COM 1 TOMADA DE EMBUTIR 2P+T 10 A,  INCLUINDO SUPORTE E PLACA - FORNECIMENTO E INSTALAÇÃO. AF_12/2015</v>
          </cell>
          <cell r="E3108" t="str">
            <v>UN</v>
          </cell>
          <cell r="F3108" t="str">
            <v>64,86</v>
          </cell>
          <cell r="G3108" t="str">
            <v>69,16</v>
          </cell>
        </row>
        <row r="3109">
          <cell r="C3109" t="str">
            <v>92034</v>
          </cell>
          <cell r="D3109" t="str">
            <v>INTERRUPTOR SIMPLES (1 MÓDULO), INTERRUPTOR PARALELO (1 MÓDULO) E 1 TOMADA DE EMBUTIR 2P+T 10 A,  SEM SUPORTE E SEM PLACA - FORNECIMENTO E INSTALAÇÃO. AF_12/2015</v>
          </cell>
          <cell r="E3109" t="str">
            <v>UN</v>
          </cell>
          <cell r="F3109" t="str">
            <v>52,39</v>
          </cell>
          <cell r="G3109" t="str">
            <v>55,94</v>
          </cell>
        </row>
        <row r="3110">
          <cell r="C3110" t="str">
            <v>92035</v>
          </cell>
          <cell r="D3110" t="str">
            <v>INTERRUPTOR SIMPLES (1 MÓDULO), INTERRUPTOR PARALELO (1 MÓDULO) E 1 TOMADA DE EMBUTIR 2P+T 10 A,  INCLUINDO SUPORTE E PLACA - FORNECIMENTO E INSTALAÇÃO. AF_12/2015</v>
          </cell>
          <cell r="E3110" t="str">
            <v>UN</v>
          </cell>
          <cell r="F3110" t="str">
            <v>59,49</v>
          </cell>
          <cell r="G3110" t="str">
            <v>63,39</v>
          </cell>
        </row>
        <row r="3111">
          <cell r="C3111" t="str">
            <v>97583</v>
          </cell>
          <cell r="D3111" t="str">
            <v>LUMINÁRIA TIPO CALHA, DE SOBREPOR, COM 1 LÂMPADA TUBULAR FLUORESCENTE DE 18 W, COM REATOR DE PARTIDA RÁPIDA - FORNECIMENTO E INSTALAÇÃO. AF_02/2020</v>
          </cell>
          <cell r="E3111" t="str">
            <v>UN</v>
          </cell>
          <cell r="F3111" t="str">
            <v>115,73</v>
          </cell>
          <cell r="G3111" t="str">
            <v>117,07</v>
          </cell>
        </row>
        <row r="3112">
          <cell r="C3112" t="str">
            <v>97584</v>
          </cell>
          <cell r="D3112" t="str">
            <v>LUMINÁRIA TIPO CALHA, DE SOBREPOR, COM 1 LÂMPADA TUBULAR FLUORESCENTE DE 36 W, COM REATOR DE PARTIDA RÁPIDA - FORNECIMENTO E INSTALAÇÃO. AF_02/2020</v>
          </cell>
          <cell r="E3112" t="str">
            <v>UN</v>
          </cell>
          <cell r="F3112" t="str">
            <v>165,51</v>
          </cell>
          <cell r="G3112" t="str">
            <v>166,85</v>
          </cell>
        </row>
        <row r="3113">
          <cell r="C3113" t="str">
            <v>97585</v>
          </cell>
          <cell r="D3113" t="str">
            <v>LUMINÁRIA TIPO CALHA, DE SOBREPOR, COM 2 LÂMPADAS TUBULARES FLUORESCENTES DE 18 W, COM REATOR DE PARTIDA RÁPIDA - FORNECIMENTO E INSTALAÇÃO. AF_02/2020</v>
          </cell>
          <cell r="E3113" t="str">
            <v>UN</v>
          </cell>
          <cell r="F3113" t="str">
            <v>157,63</v>
          </cell>
          <cell r="G3113" t="str">
            <v>159,16</v>
          </cell>
        </row>
        <row r="3114">
          <cell r="C3114" t="str">
            <v>97586</v>
          </cell>
          <cell r="D3114" t="str">
            <v>LUMINÁRIA TIPO CALHA, DE SOBREPOR, COM 2 LÂMPADAS TUBULARES FLUORESCENTES DE 36 W, COM REATOR DE PARTIDA RÁPIDA - FORNECIMENTO E INSTALAÇÃO. AF_02/2020</v>
          </cell>
          <cell r="E3114" t="str">
            <v>UN</v>
          </cell>
          <cell r="F3114" t="str">
            <v>217,75</v>
          </cell>
          <cell r="G3114" t="str">
            <v>219,28</v>
          </cell>
        </row>
        <row r="3115">
          <cell r="C3115" t="str">
            <v>97587</v>
          </cell>
          <cell r="D3115" t="str">
            <v>LUMINÁRIA TIPO CALHA, DE EMBUTIR, COM 2 LÂMPADAS FLUORESCENTES DE 14 W, COM REATOR DE PARTIDA RÁPIDA - FORNECIMENTO E INSTALAÇÃO. AF_02/2020</v>
          </cell>
          <cell r="E3115" t="str">
            <v>UN</v>
          </cell>
          <cell r="F3115" t="str">
            <v>407,32</v>
          </cell>
          <cell r="G3115" t="str">
            <v>408,63</v>
          </cell>
        </row>
        <row r="3116">
          <cell r="C3116" t="str">
            <v>97589</v>
          </cell>
          <cell r="D3116" t="str">
            <v>LUMINÁRIA TIPO PLAFON EM PLÁSTICO, DE SOBREPOR, COM 1 LÂMPADA FLUORESCENTE DE 15 W, SEM REATOR - FORNECIMENTO E INSTALAÇÃO. AF_02/2020</v>
          </cell>
          <cell r="E3116" t="str">
            <v>UN</v>
          </cell>
          <cell r="F3116" t="str">
            <v>37,45</v>
          </cell>
          <cell r="G3116" t="str">
            <v>39,43</v>
          </cell>
        </row>
        <row r="3117">
          <cell r="C3117" t="str">
            <v>97590</v>
          </cell>
          <cell r="D3117" t="str">
            <v>LUMINÁRIA TIPO PLAFON REDONDO COM VIDRO FOSCO, DE SOBREPOR, COM 1 LÂMPADA FLUORESCENTE DE 15 W, SEM REATOR - FORNECIMENTO E INSTALAÇÃO. AF_02/2020</v>
          </cell>
          <cell r="E3117" t="str">
            <v>UN</v>
          </cell>
          <cell r="F3117" t="str">
            <v>120,52</v>
          </cell>
          <cell r="G3117" t="str">
            <v>122,50</v>
          </cell>
        </row>
        <row r="3118">
          <cell r="C3118" t="str">
            <v>97591</v>
          </cell>
          <cell r="D3118" t="str">
            <v>LUMINÁRIA TIPO PLAFON REDONDO COM VIDRO FOSCO, DE SOBREPOR, COM 2 LÂMPADAS FLUORESCENTES DE 15 W, SEM REATOR - FORNECIMENTO E INSTALAÇÃO. AF_02/2020</v>
          </cell>
          <cell r="E3118" t="str">
            <v>UN</v>
          </cell>
          <cell r="F3118" t="str">
            <v>151,36</v>
          </cell>
          <cell r="G3118" t="str">
            <v>153,92</v>
          </cell>
        </row>
        <row r="3119">
          <cell r="C3119" t="str">
            <v>97593</v>
          </cell>
          <cell r="D3119" t="str">
            <v>LUMINÁRIA TIPO SPOT, DE SOBREPOR, COM 1 LÂMPADA FLUORESCENTE DE 15 W, SEM REATOR - FORNECIMENTO E INSTALAÇÃO. AF_02/2020</v>
          </cell>
          <cell r="E3119" t="str">
            <v>UN</v>
          </cell>
          <cell r="F3119" t="str">
            <v>186,36</v>
          </cell>
          <cell r="G3119" t="str">
            <v>188,02</v>
          </cell>
        </row>
        <row r="3120">
          <cell r="C3120" t="str">
            <v>97594</v>
          </cell>
          <cell r="D3120" t="str">
            <v>LUMINÁRIA TIPO SPOT, DE SOBREPOR, COM 2 LÂMPADAS FLUORESCENTES DE 15 W, SEM REATOR - FORNECIMENTO E INSTALAÇÃO. AF_02/2020</v>
          </cell>
          <cell r="E3120" t="str">
            <v>UN</v>
          </cell>
          <cell r="F3120" t="str">
            <v>154,91</v>
          </cell>
          <cell r="G3120" t="str">
            <v>157,07</v>
          </cell>
        </row>
        <row r="3121">
          <cell r="C3121" t="str">
            <v>97595</v>
          </cell>
          <cell r="D3121" t="str">
            <v>SENSOR DE PRESENÇA COM FOTOCÉLULA, FIXAÇÃO EM PAREDE - FORNECIMENTO E INSTALAÇÃO. AF_02/2020</v>
          </cell>
          <cell r="E3121" t="str">
            <v>UN</v>
          </cell>
          <cell r="F3121" t="str">
            <v>134,67</v>
          </cell>
          <cell r="G3121" t="str">
            <v>136,75</v>
          </cell>
        </row>
        <row r="3122">
          <cell r="C3122" t="str">
            <v>97596</v>
          </cell>
          <cell r="D3122" t="str">
            <v>SENSOR DE PRESENÇA SEM FOTOCÉLULA, FIXAÇÃO EM PAREDE - FORNECIMENTO E INSTALAÇÃO. AF_02/2020</v>
          </cell>
          <cell r="E3122" t="str">
            <v>UN</v>
          </cell>
          <cell r="F3122" t="str">
            <v>89,79</v>
          </cell>
          <cell r="G3122" t="str">
            <v>91,87</v>
          </cell>
        </row>
        <row r="3123">
          <cell r="C3123" t="str">
            <v>97597</v>
          </cell>
          <cell r="D3123" t="str">
            <v>SENSOR DE PRESENÇA COM FOTOCÉLULA, FIXAÇÃO EM TETO - FORNECIMENTO E INSTALAÇÃO. AF_02/2020</v>
          </cell>
          <cell r="E3123" t="str">
            <v>UN</v>
          </cell>
          <cell r="F3123" t="str">
            <v>93,21</v>
          </cell>
          <cell r="G3123" t="str">
            <v>94,60</v>
          </cell>
        </row>
        <row r="3124">
          <cell r="C3124" t="str">
            <v>97598</v>
          </cell>
          <cell r="D3124" t="str">
            <v>SENSOR DE PRESENÇA SEM FOTOCÉLULA, FIXAÇÃO EM TETO - FORNECIMENTO E INSTALAÇÃO. AF_02/2020</v>
          </cell>
          <cell r="E3124" t="str">
            <v>UN</v>
          </cell>
          <cell r="F3124" t="str">
            <v>87,47</v>
          </cell>
          <cell r="G3124" t="str">
            <v>88,86</v>
          </cell>
        </row>
        <row r="3125">
          <cell r="C3125" t="str">
            <v>97599</v>
          </cell>
          <cell r="D3125" t="str">
            <v>LUMINÁRIA DE EMERGÊNCIA, COM 30 LÂMPADAS LED DE 2 W, SEM REATOR - FORNECIMENTO E INSTALAÇÃO. AF_02/2020</v>
          </cell>
          <cell r="E3125" t="str">
            <v>UN</v>
          </cell>
          <cell r="F3125" t="str">
            <v>28,02</v>
          </cell>
          <cell r="G3125" t="str">
            <v>28,69</v>
          </cell>
        </row>
        <row r="3126">
          <cell r="C3126" t="str">
            <v>97609</v>
          </cell>
          <cell r="D3126" t="str">
            <v>LÂMPADA COMPACTA DE LED 6 W, BASE E27 - FORNECIMENTO E INSTALAÇÃO. AF_02/2020</v>
          </cell>
          <cell r="E3126" t="str">
            <v>UN</v>
          </cell>
          <cell r="F3126" t="str">
            <v>17,63</v>
          </cell>
          <cell r="G3126" t="str">
            <v>18,24</v>
          </cell>
        </row>
        <row r="3127">
          <cell r="C3127" t="str">
            <v>97610</v>
          </cell>
          <cell r="D3127" t="str">
            <v>LÂMPADA COMPACTA DE LED 10 W, BASE E27 - FORNECIMENTO E INSTALAÇÃO. AF_02/2020</v>
          </cell>
          <cell r="E3127" t="str">
            <v>UN</v>
          </cell>
          <cell r="F3127" t="str">
            <v>18,81</v>
          </cell>
          <cell r="G3127" t="str">
            <v>19,42</v>
          </cell>
        </row>
        <row r="3128">
          <cell r="C3128" t="str">
            <v>97611</v>
          </cell>
          <cell r="D3128" t="str">
            <v>LÂMPADA COMPACTA FLUORESCENTE DE 15 W, BASE E27 - FORNECIMENTO E INSTALAÇÃO. AF_02/2020</v>
          </cell>
          <cell r="E3128" t="str">
            <v>UN</v>
          </cell>
          <cell r="F3128" t="str">
            <v>21,24</v>
          </cell>
          <cell r="G3128" t="str">
            <v>21,85</v>
          </cell>
        </row>
        <row r="3129">
          <cell r="C3129" t="str">
            <v>97612</v>
          </cell>
          <cell r="D3129" t="str">
            <v>LÂMPADA COMPACTA FLUORESCENTE DE 20 W, BASE E27 - FORNECIMENTO E INSTALAÇÃO. AF_02/2020</v>
          </cell>
          <cell r="E3129" t="str">
            <v>UN</v>
          </cell>
          <cell r="F3129" t="str">
            <v>22,86</v>
          </cell>
          <cell r="G3129" t="str">
            <v>23,47</v>
          </cell>
        </row>
        <row r="3130">
          <cell r="C3130" t="str">
            <v>97613</v>
          </cell>
          <cell r="D3130" t="str">
            <v>LÂMPADA COMPACTA DE VAPOR MERCURIO 125 W, BASE E27 - FORNECIMENTO E INSTALAÇÃO. AF_02/2020</v>
          </cell>
          <cell r="E3130" t="str">
            <v>UN</v>
          </cell>
          <cell r="F3130" t="str">
            <v>28,21</v>
          </cell>
          <cell r="G3130" t="str">
            <v>28,82</v>
          </cell>
        </row>
        <row r="3131">
          <cell r="C3131" t="str">
            <v>97614</v>
          </cell>
          <cell r="D3131" t="str">
            <v>LÂMPADA COMPACTA DE VAPOR METÁLICO OVOIDE 150 W, BASE E27 - FORNECIMENTO E INSTALAÇÃO. AF_02/2020</v>
          </cell>
          <cell r="E3131" t="str">
            <v>UN</v>
          </cell>
          <cell r="F3131" t="str">
            <v>47,54</v>
          </cell>
          <cell r="G3131" t="str">
            <v>48,15</v>
          </cell>
        </row>
        <row r="3132">
          <cell r="C3132" t="str">
            <v>97615</v>
          </cell>
          <cell r="D3132" t="str">
            <v>LÂMPADA TUBULAR FLUORESCENTE T8 DE 16/18 W, BASE G13 - FORNECIMENTO E INSTALAÇÃO. AF_02/2020_P</v>
          </cell>
          <cell r="E3132" t="str">
            <v>UN</v>
          </cell>
          <cell r="F3132" t="str">
            <v>67,02</v>
          </cell>
          <cell r="G3132" t="str">
            <v>67,93</v>
          </cell>
        </row>
        <row r="3133">
          <cell r="C3133" t="str">
            <v>97616</v>
          </cell>
          <cell r="D3133" t="str">
            <v>LÂMPADA TUBULAR FLUORESCENTE T8 DE 32/36 W, BASE G13 - FORNECIMENTO E INSTALAÇÃO. AF_02/2020_P</v>
          </cell>
          <cell r="E3133" t="str">
            <v>UN</v>
          </cell>
          <cell r="F3133" t="str">
            <v>78,16</v>
          </cell>
          <cell r="G3133" t="str">
            <v>79,07</v>
          </cell>
        </row>
        <row r="3134">
          <cell r="C3134" t="str">
            <v>97617</v>
          </cell>
          <cell r="D3134" t="str">
            <v>LÂMPADA TUBULAR FLUORESCENTE T10 DE 20/40 W, BASE G13 - FORNECIMENTO E INSTALAÇÃO. AF_02/2020_P</v>
          </cell>
          <cell r="E3134" t="str">
            <v>UN</v>
          </cell>
          <cell r="F3134" t="str">
            <v>77,91</v>
          </cell>
          <cell r="G3134" t="str">
            <v>78,82</v>
          </cell>
        </row>
        <row r="3135">
          <cell r="C3135" t="str">
            <v>97618</v>
          </cell>
          <cell r="D3135" t="str">
            <v>LÂMPADA TUBULAR FLUORESCENTE T5 DE 14 W, BASE G13 - FORNECIMENTO E INSTALAÇÃO. AF_02/2020_P</v>
          </cell>
          <cell r="E3135" t="str">
            <v>UN</v>
          </cell>
          <cell r="F3135" t="str">
            <v>69,28</v>
          </cell>
          <cell r="G3135" t="str">
            <v>70,19</v>
          </cell>
        </row>
        <row r="3136">
          <cell r="C3136" t="str">
            <v>100902</v>
          </cell>
          <cell r="D3136" t="str">
            <v>LÂMPADA TUBULAR LED DE 9/10 W, BASE G13 - FORNECIMENTO E INSTALAÇÃO. AF_02/2020_P</v>
          </cell>
          <cell r="E3136" t="str">
            <v>UN</v>
          </cell>
          <cell r="F3136" t="str">
            <v>29,15</v>
          </cell>
          <cell r="G3136" t="str">
            <v>30,06</v>
          </cell>
        </row>
        <row r="3137">
          <cell r="C3137" t="str">
            <v>100903</v>
          </cell>
          <cell r="D3137" t="str">
            <v>LÂMPADA TUBULAR LED DE 18/20 W, BASE G13 - FORNECIMENTO E INSTALAÇÃO. AF_02/2020_P</v>
          </cell>
          <cell r="E3137" t="str">
            <v>UN</v>
          </cell>
          <cell r="F3137" t="str">
            <v>34,37</v>
          </cell>
          <cell r="G3137" t="str">
            <v>35,28</v>
          </cell>
        </row>
        <row r="3138">
          <cell r="C3138" t="str">
            <v>100904</v>
          </cell>
          <cell r="D3138" t="str">
            <v>LUMINÁRIA TIPO CALHA, DE SOBREPOR, COM 1 LÂMPADA TUBULAR FLUORESCENTE DE 20 W, COM REATOR DE PARTIDA CONVENCIONAL - FORNECIMENTO E INSTALAÇÃO. AF_02/2020</v>
          </cell>
          <cell r="E3138" t="str">
            <v>UN</v>
          </cell>
          <cell r="F3138" t="str">
            <v>115,73</v>
          </cell>
          <cell r="G3138" t="str">
            <v>117,07</v>
          </cell>
        </row>
        <row r="3139">
          <cell r="C3139" t="str">
            <v>100905</v>
          </cell>
          <cell r="D3139" t="str">
            <v>LUMINÁRIA DUPLA TIPO CALHA, DE SOBREPOR, COM 4 LÂMPADAS TUBULARES FLUORESCENTES DE 18 W,COM REATORES DE PARTIDA RÁPIDA - FORNECIMENTO E INSTALAÇÃO. AF_02/2020</v>
          </cell>
          <cell r="E3139" t="str">
            <v>UN</v>
          </cell>
          <cell r="F3139" t="str">
            <v>315,27</v>
          </cell>
          <cell r="G3139" t="str">
            <v>318,33</v>
          </cell>
        </row>
        <row r="3140">
          <cell r="C3140" t="str">
            <v>100906</v>
          </cell>
          <cell r="D3140" t="str">
            <v>LUMINÁRIA DUPLA TIPO CALHA, DE SOBREPOR, COM 4 LÂMPADAS TUBULARES FLUORESCENTES DE 36 W, COM REATORES DE PARTIDA RÁPIDA -FORNECIMENTO E INSTALAÇÃO. AF_02/2020</v>
          </cell>
          <cell r="E3140" t="str">
            <v>UN</v>
          </cell>
          <cell r="F3140" t="str">
            <v>435,51</v>
          </cell>
          <cell r="G3140" t="str">
            <v>438,57</v>
          </cell>
        </row>
        <row r="3141">
          <cell r="C3141" t="str">
            <v>100919</v>
          </cell>
          <cell r="D3141" t="str">
            <v>LÂMPADA FLUORESCENTE ESPIRAL BRANCA 45 W, BASE E27 - FORNECIMENTO E INSTALAÇÃO. AF_02/2020</v>
          </cell>
          <cell r="E3141" t="str">
            <v>UN</v>
          </cell>
          <cell r="F3141" t="str">
            <v>53,86</v>
          </cell>
          <cell r="G3141" t="str">
            <v>54,47</v>
          </cell>
        </row>
        <row r="3142">
          <cell r="C3142" t="str">
            <v>100920</v>
          </cell>
          <cell r="D3142" t="str">
            <v>LÂMPADA FLUORESCENTE ESPIRAL BRANCA 65 W, BASE E27 - FORNECIMENTO E INSTALAÇÃO. AF_02/2020</v>
          </cell>
          <cell r="E3142" t="str">
            <v>UN</v>
          </cell>
          <cell r="F3142" t="str">
            <v>89,52</v>
          </cell>
          <cell r="G3142" t="str">
            <v>90,13</v>
          </cell>
        </row>
        <row r="3143">
          <cell r="C3143" t="str">
            <v>100921</v>
          </cell>
          <cell r="D3143" t="str">
            <v>REATOR DE PARTIDA RÁPIDA PARA LÂMPADA FLUORESCENTE 2X40W - FORNECIMENTO E INSTALAÇÃO. AF_02/2020</v>
          </cell>
          <cell r="E3143" t="str">
            <v>UN</v>
          </cell>
          <cell r="F3143" t="str">
            <v>79,28</v>
          </cell>
          <cell r="G3143" t="str">
            <v>81,82</v>
          </cell>
        </row>
        <row r="3144">
          <cell r="C3144" t="str">
            <v>100922</v>
          </cell>
          <cell r="D3144" t="str">
            <v>REATOR DE PARTIDA RÁPIDA PARA LÂMPADA FLUORESCENTE 1X20W - FORNECIMENTO E INSTALAÇÃO. AF_02/2020</v>
          </cell>
          <cell r="E3144" t="str">
            <v>UN</v>
          </cell>
          <cell r="F3144" t="str">
            <v>57,40</v>
          </cell>
          <cell r="G3144" t="str">
            <v>59,15</v>
          </cell>
        </row>
        <row r="3145">
          <cell r="C3145" t="str">
            <v>100923</v>
          </cell>
          <cell r="D3145" t="str">
            <v>REATOR DE PARTIDA RÁPIDA PARA LÂMPADA FLUORESCENTE 1X40W - FORNECIMENTO E INSTALAÇÃO. AF_02/2020</v>
          </cell>
          <cell r="E3145" t="str">
            <v>UN</v>
          </cell>
          <cell r="F3145" t="str">
            <v>68,13</v>
          </cell>
          <cell r="G3145" t="str">
            <v>69,88</v>
          </cell>
        </row>
        <row r="3146">
          <cell r="C3146" t="str">
            <v>103782</v>
          </cell>
          <cell r="D3146" t="str">
            <v>LUMINÁRIA TIPO PLAFON CIRCULAR, DE SOBREPOR, COM LED DE 12/13 W - FORNECIMENTO E INSTALAÇÃO. AF_03/2022</v>
          </cell>
          <cell r="E3146" t="str">
            <v>UN</v>
          </cell>
          <cell r="F3146" t="str">
            <v>35,79</v>
          </cell>
          <cell r="G3146" t="str">
            <v>37,61</v>
          </cell>
        </row>
        <row r="3147">
          <cell r="C3147" t="str">
            <v>101489</v>
          </cell>
          <cell r="D3147" t="str">
            <v>ENTRADA DE ENERGIA ELÉTRICA, AÉREA, MONOFÁSICA, COM CAIXA DE SOBREPOR, CABO DE 10 MM2 E DISJUNTOR DIN 50A (NÃO INCLUSO O POSTE DE CONCRETO). AF_07/2020_P</v>
          </cell>
          <cell r="E3147" t="str">
            <v>UN</v>
          </cell>
          <cell r="F3147" t="str">
            <v>1.259,57</v>
          </cell>
          <cell r="G3147" t="str">
            <v>1.300,93</v>
          </cell>
        </row>
        <row r="3148">
          <cell r="C3148" t="str">
            <v>101490</v>
          </cell>
          <cell r="D3148" t="str">
            <v>ENTRADA DE ENERGIA ELÉTRICA, AÉREA, MONOFÁSICA, COM CAIXA DE SOBREPOR, CABO DE 16 MM2 E DISJUNTOR DIN 50A (NÃO INCLUSO O POSTE DE CONCRETO). AF_07/2020_P</v>
          </cell>
          <cell r="E3148" t="str">
            <v>UN</v>
          </cell>
          <cell r="F3148" t="str">
            <v>1.344,27</v>
          </cell>
          <cell r="G3148" t="str">
            <v>1.387,83</v>
          </cell>
        </row>
        <row r="3149">
          <cell r="C3149" t="str">
            <v>101491</v>
          </cell>
          <cell r="D3149" t="str">
            <v>ENTRADA DE ENERGIA ELÉTRICA, AÉREA, MONOFÁSICA, COM CAIXA DE SOBREPOR, CABO DE 25 MM2 E DISJUNTOR DIN 50A (NÃO INCLUSO O POSTE DE CONCRETO). AF_07/2020_P</v>
          </cell>
          <cell r="E3149" t="str">
            <v>UN</v>
          </cell>
          <cell r="F3149" t="str">
            <v>1.377,93</v>
          </cell>
          <cell r="G3149" t="str">
            <v>1.418,52</v>
          </cell>
        </row>
        <row r="3150">
          <cell r="C3150" t="str">
            <v>101492</v>
          </cell>
          <cell r="D3150" t="str">
            <v>ENTRADA DE ENERGIA ELÉTRICA, AÉREA, MONOFÁSICA, COM CAIXA DE SOBREPOR, CABO DE 35 MM2 E DISJUNTOR DIN 50A (NÃO INCLUSO O POSTE DE CONCRETO). AF_07/2020_P</v>
          </cell>
          <cell r="E3150" t="str">
            <v>UN</v>
          </cell>
          <cell r="F3150" t="str">
            <v>1.509,19</v>
          </cell>
          <cell r="G3150" t="str">
            <v>1.551,54</v>
          </cell>
        </row>
        <row r="3151">
          <cell r="C3151" t="str">
            <v>101493</v>
          </cell>
          <cell r="D3151" t="str">
            <v>ENTRADA DE ENERGIA ELÉTRICA, AÉREA, MONOFÁSICA, COM CAIXA DE EMBUTIR, CABO DE 10 MM2 E DISJUNTOR DIN 50A (NÃO INCLUSO O POSTE DE CONCRETO). AF_07/2020_P</v>
          </cell>
          <cell r="E3151" t="str">
            <v>UN</v>
          </cell>
          <cell r="F3151" t="str">
            <v>1.247,03</v>
          </cell>
          <cell r="G3151" t="str">
            <v>1.286,55</v>
          </cell>
        </row>
        <row r="3152">
          <cell r="C3152" t="str">
            <v>101494</v>
          </cell>
          <cell r="D3152" t="str">
            <v>ENTRADA DE ENERGIA ELÉTRICA, AÉREA, MONOFÁSICA, COM CAIXA DE EMBUTIR, CABO DE 16 MM2 E DISJUNTOR DIN 50A (NÃO INCLUSO O POSTE DE CONCRETO). AF_07/2020_P</v>
          </cell>
          <cell r="E3152" t="str">
            <v>UN</v>
          </cell>
          <cell r="F3152" t="str">
            <v>1.331,73</v>
          </cell>
          <cell r="G3152" t="str">
            <v>1.373,45</v>
          </cell>
        </row>
        <row r="3153">
          <cell r="C3153" t="str">
            <v>101495</v>
          </cell>
          <cell r="D3153" t="str">
            <v>ENTRADA DE ENERGIA ELÉTRICA, AÉREA, MONOFÁSICA, COM CAIXA DE EMBUTIR, CABO DE 25 MM2 E DISJUNTOR DIN 50A (NÃO INCLUSO O POSTE DE CONCRETO). AF_07/2020_P</v>
          </cell>
          <cell r="E3153" t="str">
            <v>UN</v>
          </cell>
          <cell r="F3153" t="str">
            <v>1.365,39</v>
          </cell>
          <cell r="G3153" t="str">
            <v>1.404,14</v>
          </cell>
        </row>
        <row r="3154">
          <cell r="C3154" t="str">
            <v>101496</v>
          </cell>
          <cell r="D3154" t="str">
            <v>ENTRADA DE ENERGIA ELÉTRICA, AÉREA, MONOFÁSICA, COM CAIXA DE EMBUTIR, CABO DE 35 MM2 E DISJUNTOR DIN 50A (NÃO INCLUSO O POSTE DE CONCRETO). AF_07/2020_P</v>
          </cell>
          <cell r="E3154" t="str">
            <v>UN</v>
          </cell>
          <cell r="F3154" t="str">
            <v>1.496,65</v>
          </cell>
          <cell r="G3154" t="str">
            <v>1.537,16</v>
          </cell>
        </row>
        <row r="3155">
          <cell r="C3155" t="str">
            <v>101497</v>
          </cell>
          <cell r="D3155" t="str">
            <v>ENTRADA DE ENERGIA ELÉTRICA, AÉREA, BIFÁSICA, COM CAIXA DE SOBREPOR, CABO DE 10 MM2 E DISJUNTOR DIN 50A (NÃO INCLUSO O POSTE DE CONCRETO). AF_07/2020_P</v>
          </cell>
          <cell r="E3155" t="str">
            <v>UN</v>
          </cell>
          <cell r="F3155" t="str">
            <v>1.518,64</v>
          </cell>
          <cell r="G3155" t="str">
            <v>1.563,02</v>
          </cell>
        </row>
        <row r="3156">
          <cell r="C3156" t="str">
            <v>101498</v>
          </cell>
          <cell r="D3156" t="str">
            <v>ENTRADA DE ENERGIA ELÉTRICA, AÉREA, BIFÁSICA, COM CAIXA DE SOBREPOR, CABO DE 16 MM2 E DISJUNTOR DIN 50A (NÃO INCLUSO O POSTE DE CONCRETO). AF_07/2020_P</v>
          </cell>
          <cell r="E3156" t="str">
            <v>UN</v>
          </cell>
          <cell r="F3156" t="str">
            <v>1.646,84</v>
          </cell>
          <cell r="G3156" t="str">
            <v>1.694,55</v>
          </cell>
        </row>
        <row r="3157">
          <cell r="C3157" t="str">
            <v>101499</v>
          </cell>
          <cell r="D3157" t="str">
            <v>ENTRADA DE ENERGIA ELÉTRICA, AÉREA, BIFÁSICA, COM CAIXA DE SOBREPOR, CABO DE 25 MM2 E DISJUNTOR DIN 50A (NÃO INCLUSO O POSTE DE CONCRETO). AF_07/2020_P</v>
          </cell>
          <cell r="E3157" t="str">
            <v>UN</v>
          </cell>
          <cell r="F3157" t="str">
            <v>1.697,79</v>
          </cell>
          <cell r="G3157" t="str">
            <v>1.741,01</v>
          </cell>
        </row>
        <row r="3158">
          <cell r="C3158" t="str">
            <v>101500</v>
          </cell>
          <cell r="D3158" t="str">
            <v>ENTRADA DE ENERGIA ELÉTRICA, AÉREA, BIFÁSICA, COM CAIXA DE SOBREPOR, CABO DE 35 MM2 E DISJUNTOR DIN 50A (NÃO INCLUSO O POSTE DE CONCRETO). AF_07/2020_P</v>
          </cell>
          <cell r="E3158" t="str">
            <v>UN</v>
          </cell>
          <cell r="F3158" t="str">
            <v>1.880,30</v>
          </cell>
          <cell r="G3158" t="str">
            <v>1.925,50</v>
          </cell>
        </row>
        <row r="3159">
          <cell r="C3159" t="str">
            <v>101501</v>
          </cell>
          <cell r="D3159" t="str">
            <v>ENTRADA DE ENERGIA ELÉTRICA, AÉREA, BIFÁSICA, COM CAIXA DE EMBUTIR, CABO DE 10 MM2 E DISJUNTOR DIN 50A (NÃO INCLUSO O POSTE DE CONCRETO). AF_07/2020_P</v>
          </cell>
          <cell r="E3159" t="str">
            <v>UN</v>
          </cell>
          <cell r="F3159" t="str">
            <v>1.512,40</v>
          </cell>
          <cell r="G3159" t="str">
            <v>1.555,31</v>
          </cell>
        </row>
        <row r="3160">
          <cell r="C3160" t="str">
            <v>101502</v>
          </cell>
          <cell r="D3160" t="str">
            <v>ENTRADA DE ENERGIA ELÉTRICA, AÉREA, BIFÁSICA, COM CAIXA DE EMBUTIR, CABO DE 16 MM2 E DISJUNTOR DIN 50A (NÃO INCLUSO O POSTE DE CONCRETO). AF_07/2020_P</v>
          </cell>
          <cell r="E3160" t="str">
            <v>UN</v>
          </cell>
          <cell r="F3160" t="str">
            <v>1.640,60</v>
          </cell>
          <cell r="G3160" t="str">
            <v>1.686,84</v>
          </cell>
        </row>
        <row r="3161">
          <cell r="C3161" t="str">
            <v>101503</v>
          </cell>
          <cell r="D3161" t="str">
            <v>ENTRADA DE ENERGIA ELÉTRICA, AÉREA, BIFÁSICA, COM CAIXA DE EMBUTIR, CABO DE 25 MM2 E DISJUNTOR DIN 50A (NÃO INCLUSO O POSTE DE CONCRETO). AF_07/2020_P</v>
          </cell>
          <cell r="E3161" t="str">
            <v>UN</v>
          </cell>
          <cell r="F3161" t="str">
            <v>1.691,55</v>
          </cell>
          <cell r="G3161" t="str">
            <v>1.733,30</v>
          </cell>
        </row>
        <row r="3162">
          <cell r="C3162" t="str">
            <v>101504</v>
          </cell>
          <cell r="D3162" t="str">
            <v>ENTRADA DE ENERGIA ELÉTRICA, AÉREA, BIFÁSICA, COM CAIXA DE EMBUTIR, CABO DE 35 MM2 E DISJUNTOR DIN 50A (NÃO INCLUSO O POSTE DE CONCRETO). AF_07/2020_P</v>
          </cell>
          <cell r="E3162" t="str">
            <v>UN</v>
          </cell>
          <cell r="F3162" t="str">
            <v>1.874,06</v>
          </cell>
          <cell r="G3162" t="str">
            <v>1.917,79</v>
          </cell>
        </row>
        <row r="3163">
          <cell r="C3163" t="str">
            <v>101505</v>
          </cell>
          <cell r="D3163" t="str">
            <v>ENTRADA DE ENERGIA ELÉTRICA, AÉREA, TRIFÁSICA, COM CAIXA DE SOBREPOR, CABO DE 10 MM2 E DISJUNTOR DIN 50A (NÃO INCLUSO O POSTE DE CONCRETO). AF_07/2020_P</v>
          </cell>
          <cell r="E3163" t="str">
            <v>UN</v>
          </cell>
          <cell r="F3163" t="str">
            <v>1.632,56</v>
          </cell>
          <cell r="G3163" t="str">
            <v>1.679,93</v>
          </cell>
        </row>
        <row r="3164">
          <cell r="C3164" t="str">
            <v>101506</v>
          </cell>
          <cell r="D3164" t="str">
            <v>ENTRADA DE ENERGIA ELÉTRICA, AÉREA, TRIFÁSICA, COM CAIXA DE SOBREPOR, CABO DE 16 MM2 E DISJUNTOR DIN 50A (NÃO INCLUSO O POSTE DE CONCRETO). AF_07/2020_P</v>
          </cell>
          <cell r="E3164" t="str">
            <v>UN</v>
          </cell>
          <cell r="F3164" t="str">
            <v>1.803,50</v>
          </cell>
          <cell r="G3164" t="str">
            <v>1.855,31</v>
          </cell>
        </row>
        <row r="3165">
          <cell r="C3165" t="str">
            <v>101507</v>
          </cell>
          <cell r="D3165" t="str">
            <v>ENTRADA DE ENERGIA ELÉTRICA, AÉREA, TRIFÁSICA, COM CAIXA DE SOBREPOR, CABO DE 25 MM2 E DISJUNTOR DIN 50A (NÃO INCLUSO O POSTE DE CONCRETO). AF_07/2020_P</v>
          </cell>
          <cell r="E3165" t="str">
            <v>UN</v>
          </cell>
          <cell r="F3165" t="str">
            <v>1.871,43</v>
          </cell>
          <cell r="G3165" t="str">
            <v>1.917,25</v>
          </cell>
        </row>
        <row r="3166">
          <cell r="C3166" t="str">
            <v>101508</v>
          </cell>
          <cell r="D3166" t="str">
            <v>ENTRADA DE ENERGIA ELÉTRICA, AÉREA, TRIFÁSICA, COM CAIXA DE SOBREPOR, CABO DE 35 MM2 E DISJUNTOR DIN 50A (NÃO INCLUSO O POSTE DE CONCRETO). AF_07/2020_P</v>
          </cell>
          <cell r="E3166" t="str">
            <v>UN</v>
          </cell>
          <cell r="F3166" t="str">
            <v>2.104,27</v>
          </cell>
          <cell r="G3166" t="str">
            <v>2.152,30</v>
          </cell>
        </row>
        <row r="3167">
          <cell r="C3167" t="str">
            <v>101509</v>
          </cell>
          <cell r="D3167" t="str">
            <v>ENTRADA DE ENERGIA ELÉTRICA, AÉREA, TRIFÁSICA, COM CAIXA DE EMBUTIR, CABO DE 10 MM2 E DISJUNTOR DIN 50A (NÃO INCLUSO O POSTE DE CONCRETO). AF_07/2020</v>
          </cell>
          <cell r="E3167" t="str">
            <v>UN</v>
          </cell>
          <cell r="F3167" t="str">
            <v>1.823,46</v>
          </cell>
          <cell r="G3167" t="str">
            <v>1.869,41</v>
          </cell>
        </row>
        <row r="3168">
          <cell r="C3168" t="str">
            <v>101510</v>
          </cell>
          <cell r="D3168" t="str">
            <v>ENTRADA DE ENERGIA ELÉTRICA, AÉREA, TRIFÁSICA, COM CAIXA DE EMBUTIR, CABO DE 16 MM2 E DISJUNTOR DIN 50A (NÃO INCLUSO O POSTE DE CONCRETO). AF_07/2020</v>
          </cell>
          <cell r="E3168" t="str">
            <v>UN</v>
          </cell>
          <cell r="F3168" t="str">
            <v>1.994,40</v>
          </cell>
          <cell r="G3168" t="str">
            <v>2.044,79</v>
          </cell>
        </row>
        <row r="3169">
          <cell r="C3169" t="str">
            <v>101511</v>
          </cell>
          <cell r="D3169" t="str">
            <v>ENTRADA DE ENERGIA ELÉTRICA, AÉREA, TRIFÁSICA, COM CAIXA DE EMBUTIR, CABO DE 25 MM2 E DISJUNTOR DIN 50A (NÃO INCLUSO O POSTE DE CONCRETO). AF_07/2020</v>
          </cell>
          <cell r="E3169" t="str">
            <v>UN</v>
          </cell>
          <cell r="F3169" t="str">
            <v>2.062,33</v>
          </cell>
          <cell r="G3169" t="str">
            <v>2.106,73</v>
          </cell>
        </row>
        <row r="3170">
          <cell r="C3170" t="str">
            <v>101512</v>
          </cell>
          <cell r="D3170" t="str">
            <v>ENTRADA DE ENERGIA ELÉTRICA, AÉREA, TRIFÁSICA, COM CAIXA DE EMBUTIR, CABO DE 35 MM2 E DISJUNTOR DIN 50A (NÃO INCLUSO O POSTE DE CONCRETO). AF_07/2020</v>
          </cell>
          <cell r="E3170" t="str">
            <v>UN</v>
          </cell>
          <cell r="F3170" t="str">
            <v>2.295,17</v>
          </cell>
          <cell r="G3170" t="str">
            <v>2.341,78</v>
          </cell>
        </row>
        <row r="3171">
          <cell r="C3171" t="str">
            <v>101513</v>
          </cell>
          <cell r="D3171" t="str">
            <v>ENTRADA DE ENERGIA ELÉTRICA, SUBTERRÂNEA, MONOFÁSICA, COM CAIXA DE SOBREPOR, CABO DE 10 MM2 E DISJUNTOR DIN 50A (NÃO INCLUSA MURETA DE ALVENARIA). AF_07/2020_P</v>
          </cell>
          <cell r="E3171" t="str">
            <v>UN</v>
          </cell>
          <cell r="F3171" t="str">
            <v>730,83</v>
          </cell>
          <cell r="G3171" t="str">
            <v>749,00</v>
          </cell>
        </row>
        <row r="3172">
          <cell r="C3172" t="str">
            <v>101514</v>
          </cell>
          <cell r="D3172" t="str">
            <v>ENTRADA DE ENERGIA ELÉTRICA, SUBTERRÂNEA, MONOFÁSICA, COM CAIXA DE SOBREPOR, CABO DE 16 MM2 E DISJUNTOR DIN 50A (NÃO INCLUSA MURETA DE ALVENARIA). AF_07/2020_P</v>
          </cell>
          <cell r="E3172" t="str">
            <v>UN</v>
          </cell>
          <cell r="F3172" t="str">
            <v>832,47</v>
          </cell>
          <cell r="G3172" t="str">
            <v>853,28</v>
          </cell>
        </row>
        <row r="3173">
          <cell r="C3173" t="str">
            <v>101515</v>
          </cell>
          <cell r="D3173" t="str">
            <v>ENTRADA DE ENERGIA ELÉTRICA, SUBTERRÂNEA, MONOFÁSICA, COM CAIXA DE SOBREPOR, CABO DE 25 MM2 E DISJUNTOR DIN 50A (NÃO INCLUSA MURETA DE ALVENARIA). AF_07/2020_P</v>
          </cell>
          <cell r="E3173" t="str">
            <v>UN</v>
          </cell>
          <cell r="F3173" t="str">
            <v>872,86</v>
          </cell>
          <cell r="G3173" t="str">
            <v>890,11</v>
          </cell>
        </row>
        <row r="3174">
          <cell r="C3174" t="str">
            <v>101516</v>
          </cell>
          <cell r="D3174" t="str">
            <v>ENTRADA DE ENERGIA ELÉTRICA, SUBTERRÂNEA, MONOFÁSICA, COM CAIXA DE SOBREPOR, CABO DE 35 MM2 E DISJUNTOR DIN 50A (NÃO INCLUSA MURETA DE ALVENARIA). AF_07/2020_P</v>
          </cell>
          <cell r="E3174" t="str">
            <v>UN</v>
          </cell>
          <cell r="F3174" t="str">
            <v>992,58</v>
          </cell>
          <cell r="G3174" t="str">
            <v>1.010,36</v>
          </cell>
        </row>
        <row r="3175">
          <cell r="C3175" t="str">
            <v>101517</v>
          </cell>
          <cell r="D3175" t="str">
            <v>ENTRADA DE ENERGIA ELÉTRICA, SUBTERRÂNEA, MONOFÁSICA, COM CAIXA DE EMBUTIR, CABO DE 10 MM2 E DISJUNTOR DIN 50A (NÃO INCLUSA MURETA DE ALVENARIA). AF_07/2020_P</v>
          </cell>
          <cell r="E3175" t="str">
            <v>UN</v>
          </cell>
          <cell r="F3175" t="str">
            <v>718,29</v>
          </cell>
          <cell r="G3175" t="str">
            <v>734,61</v>
          </cell>
        </row>
        <row r="3176">
          <cell r="C3176" t="str">
            <v>101518</v>
          </cell>
          <cell r="D3176" t="str">
            <v>ENTRADA DE ENERGIA ELÉTRICA, SUBTERRÂNEA, MONOFÁSICA, COM CAIXA DE EMBUTIR, CABO DE 16 MM2 E DISJUNTOR DIN 50A (NÃO INCLUSA MURETA DE ALVENARIA). AF_07/2020_P</v>
          </cell>
          <cell r="E3176" t="str">
            <v>UN</v>
          </cell>
          <cell r="F3176" t="str">
            <v>819,93</v>
          </cell>
          <cell r="G3176" t="str">
            <v>838,89</v>
          </cell>
        </row>
        <row r="3177">
          <cell r="C3177" t="str">
            <v>101519</v>
          </cell>
          <cell r="D3177" t="str">
            <v>ENTRADA DE ENERGIA ELÉTRICA, SUBTERRÂNEA, MONOFÁSICA, COM CAIXA DE EMBUTIR, CABO DE 25 MM2 E DISJUNTOR DIN 50A (NÃO INCLUSA MURETA DE ALVENARIA). AF_07/2020_P</v>
          </cell>
          <cell r="E3177" t="str">
            <v>UN</v>
          </cell>
          <cell r="F3177" t="str">
            <v>860,32</v>
          </cell>
          <cell r="G3177" t="str">
            <v>875,72</v>
          </cell>
        </row>
        <row r="3178">
          <cell r="C3178" t="str">
            <v>101520</v>
          </cell>
          <cell r="D3178" t="str">
            <v>ENTRADA DE ENERGIA ELÉTRICA, SUBTERRÂNEA, MONOFÁSICA, COM CAIXA DE EMBUTIR, CABO DE 35 MM2 E DISJUNTOR DIN 50A (NÃO INCLUSA MURETA DE ALVENARIA). AF_07/2020_P</v>
          </cell>
          <cell r="E3178" t="str">
            <v>UN</v>
          </cell>
          <cell r="F3178" t="str">
            <v>980,04</v>
          </cell>
          <cell r="G3178" t="str">
            <v>995,97</v>
          </cell>
        </row>
        <row r="3179">
          <cell r="C3179" t="str">
            <v>101521</v>
          </cell>
          <cell r="D3179" t="str">
            <v>ENTRADA DE ENERGIA ELÉTRICA, SUBTERRÂNEA, BIFÁSICA, COM CAIXA DE SOBREPOR, CABO DE 10 MM2 E DISJUNTOR DIN 50A (NÃO INCLUSA MURETA DE ALVENARIA). AF_07/2020_P</v>
          </cell>
          <cell r="E3179" t="str">
            <v>UN</v>
          </cell>
          <cell r="F3179" t="str">
            <v>1.003,87</v>
          </cell>
          <cell r="G3179" t="str">
            <v>1.025,42</v>
          </cell>
        </row>
        <row r="3180">
          <cell r="C3180" t="str">
            <v>101522</v>
          </cell>
          <cell r="D3180" t="str">
            <v>ENTRADA DE ENERGIA ELÉTRICA, SUBTERRÂNEA, BIFÁSICA, COM CAIXA DE SOBREPOR, CABO DE 16 MM2 E DISJUNTOR DIN 50A (NÃO INCLUSA MURETA DE ALVENARIA). AF_07/2020_P</v>
          </cell>
          <cell r="E3180" t="str">
            <v>UN</v>
          </cell>
          <cell r="F3180" t="str">
            <v>1.156,33</v>
          </cell>
          <cell r="G3180" t="str">
            <v>1.181,84</v>
          </cell>
        </row>
        <row r="3181">
          <cell r="C3181" t="str">
            <v>101523</v>
          </cell>
          <cell r="D3181" t="str">
            <v>ENTRADA DE ENERGIA ELÉTRICA, SUBTERRÂNEA, BIFÁSICA, COM CAIXA DE SOBREPOR, CABO DE 25 MM2 E DISJUNTOR DIN 50A (NÃO INCLUSA MURETA DE ALVENARIA). AF_07/2020_P</v>
          </cell>
          <cell r="E3181" t="str">
            <v>UN</v>
          </cell>
          <cell r="F3181" t="str">
            <v>1.216,92</v>
          </cell>
          <cell r="G3181" t="str">
            <v>1.237,08</v>
          </cell>
        </row>
        <row r="3182">
          <cell r="C3182" t="str">
            <v>101524</v>
          </cell>
          <cell r="D3182" t="str">
            <v>ENTRADA DE ENERGIA ELÉTRICA, SUBTERRÂNEA, BIFÁSICA, COM CAIXA DE SOBREPOR, CABO DE 35 MM2 E DISJUNTOR DIN 50A (NÃO INCLUSA MURETA DE ALVENARIA). AF_07/2020_P</v>
          </cell>
          <cell r="E3182" t="str">
            <v>UN</v>
          </cell>
          <cell r="F3182" t="str">
            <v>1.396,51</v>
          </cell>
          <cell r="G3182" t="str">
            <v>1.417,46</v>
          </cell>
        </row>
        <row r="3183">
          <cell r="C3183" t="str">
            <v>101525</v>
          </cell>
          <cell r="D3183" t="str">
            <v>ENTRADA DE ENERGIA ELÉTRICA, SUBTERRÂNEA, BIFÁSICA, COM CAIXA DE EMBUTIR, CABO DE 10 MM2 E DISJUNTOR DIN 50A (NÃO INCLUSA MURETA DE ALVENARIA). AF_07/2020_P</v>
          </cell>
          <cell r="E3183" t="str">
            <v>UN</v>
          </cell>
          <cell r="F3183" t="str">
            <v>997,63</v>
          </cell>
          <cell r="G3183" t="str">
            <v>1.017,70</v>
          </cell>
        </row>
        <row r="3184">
          <cell r="C3184" t="str">
            <v>101526</v>
          </cell>
          <cell r="D3184" t="str">
            <v>ENTRADA DE ENERGIA ELÉTRICA, SUBTERRÂNEA, BIFÁSICA, COM CAIXA DE EMBUTIR, CABO DE 16 MM2 E DISJUNTOR DIN 50A (NÃO INCLUSA MURETA DE ALVENARIA). AF_07/2020_P</v>
          </cell>
          <cell r="E3184" t="str">
            <v>UN</v>
          </cell>
          <cell r="F3184" t="str">
            <v>1.150,09</v>
          </cell>
          <cell r="G3184" t="str">
            <v>1.174,12</v>
          </cell>
        </row>
        <row r="3185">
          <cell r="C3185" t="str">
            <v>101527</v>
          </cell>
          <cell r="D3185" t="str">
            <v>ENTRADA DE ENERGIA ELÉTRICA, SUBTERRÂNEA, BIFÁSICA, COM CAIXA DE EMBUTIR, CABO DE 25 MM2 E DISJUNTOR DIN 50A (NÃO INCLUSA MURETA DE ALVENARIA). AF_07/2020_P</v>
          </cell>
          <cell r="E3185" t="str">
            <v>UN</v>
          </cell>
          <cell r="F3185" t="str">
            <v>1.210,68</v>
          </cell>
          <cell r="G3185" t="str">
            <v>1.229,36</v>
          </cell>
        </row>
        <row r="3186">
          <cell r="C3186" t="str">
            <v>101528</v>
          </cell>
          <cell r="D3186" t="str">
            <v>ENTRADA DE ENERGIA ELÉTRICA, SUBTERRÂNEA, BIFÁSICA, COM CAIXA DE EMBUTIR, CABO DE 35 MM2 E DISJUNTOR DIN 50A (NÃO INCLUSA MURETA DE ALVENARIA). AF_07/2020_P</v>
          </cell>
          <cell r="E3186" t="str">
            <v>UN</v>
          </cell>
          <cell r="F3186" t="str">
            <v>1.390,27</v>
          </cell>
          <cell r="G3186" t="str">
            <v>1.409,74</v>
          </cell>
        </row>
        <row r="3187">
          <cell r="C3187" t="str">
            <v>101529</v>
          </cell>
          <cell r="D3187" t="str">
            <v>ENTRADA DE ENERGIA ELÉTRICA, SUBTERRÂNEA, TRIFÁSICA, COM CAIXA DE SOBREPOR, CABO DE 10 MM2 E DISJUNTOR DIN 50A (NÃO INCLUSA MURETA DE ALVENARIA). AF_07/2020_P</v>
          </cell>
          <cell r="E3187" t="str">
            <v>UN</v>
          </cell>
          <cell r="F3187" t="str">
            <v>1.133,24</v>
          </cell>
          <cell r="G3187" t="str">
            <v>1.158,17</v>
          </cell>
        </row>
        <row r="3188">
          <cell r="C3188" t="str">
            <v>101530</v>
          </cell>
          <cell r="D3188" t="str">
            <v>ENTRADA DE ENERGIA ELÉTRICA, SUBTERRÂNEA, TRIFÁSICA, COM CAIXA DE SOBREPOR, CABO DE 16 MM2 E DISJUNTOR DIN 50A (NÃO INCLUSA MURETA DE ALVENARIA). AF_07/2020_P</v>
          </cell>
          <cell r="E3188" t="str">
            <v>UN</v>
          </cell>
          <cell r="F3188" t="str">
            <v>1.336,52</v>
          </cell>
          <cell r="G3188" t="str">
            <v>1.366,73</v>
          </cell>
        </row>
        <row r="3189">
          <cell r="C3189" t="str">
            <v>101531</v>
          </cell>
          <cell r="D3189" t="str">
            <v>ENTRADA DE ENERGIA ELÉTRICA, SUBTERRÂNEA, TRIFÁSICA, COM CAIXA DE SOBREPOR, CABO DE 25 MM2 E DISJUNTOR DIN 50A (NÃO INCLUSA MURETA DE ALVENARIA). AF_07/2020_P</v>
          </cell>
          <cell r="E3189" t="str">
            <v>UN</v>
          </cell>
          <cell r="F3189" t="str">
            <v>1.417,30</v>
          </cell>
          <cell r="G3189" t="str">
            <v>1.440,38</v>
          </cell>
        </row>
        <row r="3190">
          <cell r="C3190" t="str">
            <v>101532</v>
          </cell>
          <cell r="D3190" t="str">
            <v>ENTRADA DE ENERGIA ELÉTRICA, SUBTERRÂNEA, TRIFÁSICA, COM CAIXA DE SOBREPOR, CABO DE 35 MM2 E DISJUNTOR DIN 50A (NÃO INCLUSA MURETA DE ALVENARIA). AF_07/2020_P</v>
          </cell>
          <cell r="E3190" t="str">
            <v>UN</v>
          </cell>
          <cell r="F3190" t="str">
            <v>1.656,75</v>
          </cell>
          <cell r="G3190" t="str">
            <v>1.680,89</v>
          </cell>
        </row>
        <row r="3191">
          <cell r="C3191" t="str">
            <v>101533</v>
          </cell>
          <cell r="D3191" t="str">
            <v>ENTRADA DE ENERGIA ELÉTRICA, SUBTERRÂNEA, TRIFÁSICA, COM CAIXA DE EMBUTIR, CABO DE 10 MM2 E DISJUNTOR DIN 50A (NÃO INCLUSA MURETA DE ALVENARIA). AF_07/2020</v>
          </cell>
          <cell r="E3191" t="str">
            <v>UN</v>
          </cell>
          <cell r="F3191" t="str">
            <v>1.324,14</v>
          </cell>
          <cell r="G3191" t="str">
            <v>1.347,64</v>
          </cell>
        </row>
        <row r="3192">
          <cell r="C3192" t="str">
            <v>101534</v>
          </cell>
          <cell r="D3192" t="str">
            <v>ENTRADA DE ENERGIA ELÉTRICA, SUBTERRÂNEA, TRIFÁSICA, COM CAIXA DE EMBUTIR, CABO DE 16 MM2 E DISJUNTOR DIN 50A (NÃO INCLUSA MURETA DE ALVENARIA). AF_07/2020</v>
          </cell>
          <cell r="E3192" t="str">
            <v>UN</v>
          </cell>
          <cell r="F3192" t="str">
            <v>1.527,42</v>
          </cell>
          <cell r="G3192" t="str">
            <v>1.556,20</v>
          </cell>
        </row>
        <row r="3193">
          <cell r="C3193" t="str">
            <v>101535</v>
          </cell>
          <cell r="D3193" t="str">
            <v>ENTRADA DE ENERGIA ELÉTRICA, SUBTERRÂNEA, TRIFÁSICA, COM CAIXA DE EMBUTIR, CABO DE 25 MM2 E DISJUNTOR DIN 50A (NÃO INCLUSA MURETA DE ALVENARIA). AF_07/2020</v>
          </cell>
          <cell r="E3193" t="str">
            <v>UN</v>
          </cell>
          <cell r="F3193" t="str">
            <v>1.608,20</v>
          </cell>
          <cell r="G3193" t="str">
            <v>1.629,85</v>
          </cell>
        </row>
        <row r="3194">
          <cell r="C3194" t="str">
            <v>101536</v>
          </cell>
          <cell r="D3194" t="str">
            <v>ENTRADA DE ENERGIA ELÉTRICA, SUBTERRÂNEA, TRIFÁSICA, COM CAIXA DE EMBUTIR, CABO DE 35 MM2 E DISJUNTOR DIN 50A (NÃO INCLUSA MURETA DE ALVENARIA). AF_07/2020</v>
          </cell>
          <cell r="E3194" t="str">
            <v>UN</v>
          </cell>
          <cell r="F3194" t="str">
            <v>1.847,65</v>
          </cell>
          <cell r="G3194" t="str">
            <v>1.870,36</v>
          </cell>
        </row>
        <row r="3195">
          <cell r="C3195" t="str">
            <v>101537</v>
          </cell>
          <cell r="D3195" t="str">
            <v>APARELHO SINALIZADOR DE SAÍDA DE GARAGEM, COM CÉLULA FOTOELÉTRICA - FORNECIMENTO E INSTALAÇÃO. AF_07/2020</v>
          </cell>
          <cell r="E3195" t="str">
            <v>UN</v>
          </cell>
          <cell r="F3195" t="str">
            <v>132,30</v>
          </cell>
          <cell r="G3195" t="str">
            <v>136,36</v>
          </cell>
        </row>
        <row r="3196">
          <cell r="C3196" t="str">
            <v>101538</v>
          </cell>
          <cell r="D3196" t="str">
            <v>ARMAÇÃO SECUNDÁRIA, COM 1 ESTRIBO E 1 ISOLADOR - FORNECIMENTO E INSTALAÇÃO. AF_07/2020</v>
          </cell>
          <cell r="E3196" t="str">
            <v>UN</v>
          </cell>
          <cell r="F3196" t="str">
            <v>53,40</v>
          </cell>
          <cell r="G3196" t="str">
            <v>54,54</v>
          </cell>
        </row>
        <row r="3197">
          <cell r="C3197" t="str">
            <v>101539</v>
          </cell>
          <cell r="D3197" t="str">
            <v>ARMAÇÃO SECUNDÁRIA, COM 2 ESTRIBOS E 2 ISOLADORES - FORNECIMENTO E INSTALAÇÃO. AF_07/2020</v>
          </cell>
          <cell r="E3197" t="str">
            <v>UN</v>
          </cell>
          <cell r="F3197" t="str">
            <v>85,65</v>
          </cell>
          <cell r="G3197" t="str">
            <v>87,93</v>
          </cell>
        </row>
        <row r="3198">
          <cell r="C3198" t="str">
            <v>101540</v>
          </cell>
          <cell r="D3198" t="str">
            <v>ARMAÇÃO SECUNDÁRIA, COM 3 ESTRIBOS E 3 ISOLADORES - FORNECIMENTO E INSTALAÇÃO. AF_07/2020</v>
          </cell>
          <cell r="E3198" t="str">
            <v>UN</v>
          </cell>
          <cell r="F3198" t="str">
            <v>147,28</v>
          </cell>
          <cell r="G3198" t="str">
            <v>150,69</v>
          </cell>
        </row>
        <row r="3199">
          <cell r="C3199" t="str">
            <v>101541</v>
          </cell>
          <cell r="D3199" t="str">
            <v>ARMAÇÃO SECUNDÁRIA, COM 4 ESTRIBOS E 4 ISOLADORES - FORNECIMENTO E INSTALAÇÃO. AF_07/2020</v>
          </cell>
          <cell r="E3199" t="str">
            <v>UN</v>
          </cell>
          <cell r="F3199" t="str">
            <v>191,42</v>
          </cell>
          <cell r="G3199" t="str">
            <v>195,97</v>
          </cell>
        </row>
        <row r="3200">
          <cell r="C3200" t="str">
            <v>101542</v>
          </cell>
          <cell r="D3200" t="str">
            <v>ARMAÇÃO SECUNDÁRIA, COM 1 ESTRIBO, SEM ISOLADOR - FORNECIMENTO E INSTALAÇÃO. AF_07/2020</v>
          </cell>
          <cell r="E3200" t="str">
            <v>UN</v>
          </cell>
          <cell r="F3200" t="str">
            <v>39,49</v>
          </cell>
          <cell r="G3200" t="str">
            <v>40,43</v>
          </cell>
        </row>
        <row r="3201">
          <cell r="C3201" t="str">
            <v>101543</v>
          </cell>
          <cell r="D3201" t="str">
            <v>ARMAÇÃO SECUNDÁRIA, COM 2 ESTRIBOS, SEM ISOLADOR - FORNECIMENTO E INSTALAÇÃO. AF_07/2020</v>
          </cell>
          <cell r="E3201" t="str">
            <v>UN</v>
          </cell>
          <cell r="F3201" t="str">
            <v>68,74</v>
          </cell>
          <cell r="G3201" t="str">
            <v>70,63</v>
          </cell>
        </row>
        <row r="3202">
          <cell r="C3202" t="str">
            <v>101544</v>
          </cell>
          <cell r="D3202" t="str">
            <v>ARMAÇÃO SECUNDÁRIA, COM 3 ESTRIBOS, SEM ISOLADOR - FORNECIMENTO E INSTALAÇÃO. AF_07/2020</v>
          </cell>
          <cell r="E3202" t="str">
            <v>UN</v>
          </cell>
          <cell r="F3202" t="str">
            <v>111,26</v>
          </cell>
          <cell r="G3202" t="str">
            <v>114,11</v>
          </cell>
        </row>
        <row r="3203">
          <cell r="C3203" t="str">
            <v>101545</v>
          </cell>
          <cell r="D3203" t="str">
            <v>ARMAÇÃO SECUNDÁRIA, COM 4 ESTRIBOS, SEM ISOLADOR - FORNECIMENTO E INSTALAÇÃO. AF_07/2020</v>
          </cell>
          <cell r="E3203" t="str">
            <v>UN</v>
          </cell>
          <cell r="F3203" t="str">
            <v>163,76</v>
          </cell>
          <cell r="G3203" t="str">
            <v>167,56</v>
          </cell>
        </row>
        <row r="3204">
          <cell r="C3204" t="str">
            <v>101546</v>
          </cell>
          <cell r="D3204" t="str">
            <v>ISOLADOR, TIPO PINO, PARA TENSÃO 15 KV - FORNECIMENTO E INSTALAÇÃO. AF_07/2020</v>
          </cell>
          <cell r="E3204" t="str">
            <v>UN</v>
          </cell>
          <cell r="F3204" t="str">
            <v>37,55</v>
          </cell>
          <cell r="G3204" t="str">
            <v>37,75</v>
          </cell>
        </row>
        <row r="3205">
          <cell r="C3205" t="str">
            <v>101547</v>
          </cell>
          <cell r="D3205" t="str">
            <v>ISOLADOR, TIPO DISCO, PARA TENSÃO 15 KV - FORNECIMENTO E INSTALAÇÃO. AF_07/2020</v>
          </cell>
          <cell r="E3205" t="str">
            <v>UN</v>
          </cell>
          <cell r="F3205" t="str">
            <v>119,25</v>
          </cell>
          <cell r="G3205" t="str">
            <v>119,45</v>
          </cell>
        </row>
        <row r="3206">
          <cell r="C3206" t="str">
            <v>101548</v>
          </cell>
          <cell r="D3206" t="str">
            <v>ISOLADOR, TIPO ROLDANA, PARA BAIXA TENSÃO - FORNECIMENTO E INSTALAÇÃO. AF_07/2020</v>
          </cell>
          <cell r="E3206" t="str">
            <v>UN</v>
          </cell>
          <cell r="F3206" t="str">
            <v>8,73</v>
          </cell>
          <cell r="G3206" t="str">
            <v>8,93</v>
          </cell>
        </row>
        <row r="3207">
          <cell r="C3207" t="str">
            <v>101549</v>
          </cell>
          <cell r="D3207" t="str">
            <v>GRAMPO PARALELO METÁLICO, PARA REDES AÉREAS DE DISTRIBUIÇÃO DE ENERGIA ELÉTRICA DE BAIXA TENSÃO - FORNECIMENTO E INSTALAÇÃO. AF_07/2020</v>
          </cell>
          <cell r="E3207" t="str">
            <v>UN</v>
          </cell>
          <cell r="F3207" t="str">
            <v>20,20</v>
          </cell>
          <cell r="G3207" t="str">
            <v>20,81</v>
          </cell>
        </row>
        <row r="3208">
          <cell r="C3208" t="str">
            <v>101553</v>
          </cell>
          <cell r="D3208" t="str">
            <v>ALÇA PREFORMADA DE DISTRIBUIÇÃO, EM  AÇO GALVANIZADO, AWG 1 - FORNECIMENTO E INSTALAÇÃO. AF_07/2020</v>
          </cell>
          <cell r="E3208" t="str">
            <v>UN</v>
          </cell>
          <cell r="F3208" t="str">
            <v>18,98</v>
          </cell>
          <cell r="G3208" t="str">
            <v>19,47</v>
          </cell>
        </row>
        <row r="3209">
          <cell r="C3209" t="str">
            <v>101554</v>
          </cell>
          <cell r="D3209" t="str">
            <v>ALÇA PREFORMADA DE DISTRIBUIÇÃO, EM  AÇO GALVANIZADO, AWG 2 - FORNECIMENTO E INSTALAÇÃO. AF_07/2020</v>
          </cell>
          <cell r="E3209" t="str">
            <v>UN</v>
          </cell>
          <cell r="F3209" t="str">
            <v>12,98</v>
          </cell>
          <cell r="G3209" t="str">
            <v>13,47</v>
          </cell>
        </row>
        <row r="3210">
          <cell r="C3210" t="str">
            <v>101555</v>
          </cell>
          <cell r="D3210" t="str">
            <v>ALÇA PREFORMADA DE DISTRIBUIÇÃO, EM  AÇO GALVANIZADO, AWG 4 - FORNECIMENTO E INSTALAÇÃO. AF_07/2020</v>
          </cell>
          <cell r="E3210" t="str">
            <v>UN</v>
          </cell>
          <cell r="F3210" t="str">
            <v>7,51</v>
          </cell>
          <cell r="G3210" t="str">
            <v>8,00</v>
          </cell>
        </row>
        <row r="3211">
          <cell r="C3211" t="str">
            <v>101556</v>
          </cell>
          <cell r="D3211" t="str">
            <v>ALÇA PREFORMADA DE DISTRIBUIÇÃO, EM  AÇO GALVANIZADO, AWG 6 - FORNECIMENTO E INSTALAÇÃO. AF_07/2020</v>
          </cell>
          <cell r="E3211" t="str">
            <v>UN</v>
          </cell>
          <cell r="F3211" t="str">
            <v>6,64</v>
          </cell>
          <cell r="G3211" t="str">
            <v>7,13</v>
          </cell>
        </row>
        <row r="3212">
          <cell r="C3212" t="str">
            <v>101560</v>
          </cell>
          <cell r="D3212" t="str">
            <v>CABO DE COBRE FLEXÍVEL ISOLADO, 10 MM², 0,6/1,0 KV, PARA REDE AÉREA DE DISTRIBUIÇÃO DE ENERGIA ELÉTRICA DE BAIXA TENSÃO - FORNECIMENTO E INSTALAÇÃO. AF_07/2020</v>
          </cell>
          <cell r="E3212" t="str">
            <v>M</v>
          </cell>
          <cell r="F3212" t="str">
            <v>10,14</v>
          </cell>
          <cell r="G3212" t="str">
            <v>10,15</v>
          </cell>
        </row>
        <row r="3213">
          <cell r="C3213" t="str">
            <v>101561</v>
          </cell>
          <cell r="D3213" t="str">
            <v>CABO DE COBRE FLEXÍVEL ISOLADO, 16 MM², 0,6/1,0 KV, PARA REDE AÉREA DE DISTRIBUIÇÃO DE ENERGIA ELÉTRICA DE BAIXA TENSÃO - FORNECIMENTO E INSTALAÇÃO. AF_07/2020</v>
          </cell>
          <cell r="E3213" t="str">
            <v>M</v>
          </cell>
          <cell r="F3213" t="str">
            <v>15,52</v>
          </cell>
          <cell r="G3213" t="str">
            <v>15,53</v>
          </cell>
        </row>
        <row r="3214">
          <cell r="C3214" t="str">
            <v>101562</v>
          </cell>
          <cell r="D3214" t="str">
            <v>CABO DE COBRE FLEXÍVEL ISOLADO, 25 MM², 0,6/1,0 KV, PARA REDE AÉREA DE DISTRIBUIÇÃO DE ENERGIA ELÉTRICA DE BAIXA TENSÃO - FORNECIMENTO E INSTALAÇÃO. AF_07/2020</v>
          </cell>
          <cell r="E3214" t="str">
            <v>M</v>
          </cell>
          <cell r="F3214" t="str">
            <v>23,60</v>
          </cell>
          <cell r="G3214" t="str">
            <v>23,61</v>
          </cell>
        </row>
        <row r="3215">
          <cell r="C3215" t="str">
            <v>101563</v>
          </cell>
          <cell r="D3215" t="str">
            <v>CABO DE COBRE FLEXÍVEL ISOLADO, 35 MM², 0,6/1,0 KV, PARA REDE AÉREA DE DISTRIBUIÇÃO DE ENERGIA ELÉTRICA DE BAIXA TENSÃO - FORNECIMENTO E INSTALAÇÃO. AF_07/2020</v>
          </cell>
          <cell r="E3215" t="str">
            <v>M</v>
          </cell>
          <cell r="F3215" t="str">
            <v>32,52</v>
          </cell>
          <cell r="G3215" t="str">
            <v>32,53</v>
          </cell>
        </row>
        <row r="3216">
          <cell r="C3216" t="str">
            <v>101564</v>
          </cell>
          <cell r="D3216" t="str">
            <v>CABO DE COBRE FLEXÍVEL ISOLADO, 50 MM², 0,6/1,0 KV, PARA REDE AÉREA DE DISTRIBUIÇÃO DE ENERGIA ELÉTRICA DE BAIXA TENSÃO - FORNECIMENTO E INSTALAÇÃO. AF_07/2020</v>
          </cell>
          <cell r="E3216" t="str">
            <v>M</v>
          </cell>
          <cell r="F3216" t="str">
            <v>46,33</v>
          </cell>
          <cell r="G3216" t="str">
            <v>46,34</v>
          </cell>
        </row>
        <row r="3217">
          <cell r="C3217" t="str">
            <v>101565</v>
          </cell>
          <cell r="D3217" t="str">
            <v>CABO DE COBRE FLEXÍVEL ISOLADO, 70 MM², 0,6/1,0 KV, PARA REDE AÉREA DE DISTRIBUIÇÃO DE ENERGIA ELÉTRICA DE BAIXA TENSÃO - FORNECIMENTO E INSTALAÇÃO. AF_07/2020</v>
          </cell>
          <cell r="E3217" t="str">
            <v>M</v>
          </cell>
          <cell r="F3217" t="str">
            <v>64,17</v>
          </cell>
          <cell r="G3217" t="str">
            <v>64,17</v>
          </cell>
        </row>
        <row r="3218">
          <cell r="C3218" t="str">
            <v>101567</v>
          </cell>
          <cell r="D3218" t="str">
            <v>CABO DE COBRE FLEXÍVEL ISOLADO, 95 MM², 0,6/1,0 KV, PARA REDE AÉREA DE DISTRIBUIÇÃO DE ENERGIA ELÉTRICA DE BAIXA TENSÃO - FORNECIMENTO E INSTALAÇÃO. AF_07/2020</v>
          </cell>
          <cell r="E3218" t="str">
            <v>M</v>
          </cell>
          <cell r="F3218" t="str">
            <v>85,21</v>
          </cell>
          <cell r="G3218" t="str">
            <v>85,22</v>
          </cell>
        </row>
        <row r="3219">
          <cell r="C3219" t="str">
            <v>101568</v>
          </cell>
          <cell r="D3219" t="str">
            <v>CABO DE COBRE FLEXÍVEL ISOLADO, 120 MM², 0,6/1,0 KV, PARA REDE AÉREA DE DISTRIBUIÇÃO DE ENERGIA ELÉTRICA DE BAIXA TENSÃO - FORNECIMENTO E INSTALAÇÃO. AF_07/2020</v>
          </cell>
          <cell r="E3219" t="str">
            <v>M</v>
          </cell>
          <cell r="F3219" t="str">
            <v>110,90</v>
          </cell>
          <cell r="G3219" t="str">
            <v>110,91</v>
          </cell>
        </row>
        <row r="3220">
          <cell r="C3220" t="str">
            <v>101626</v>
          </cell>
          <cell r="D3220" t="str">
            <v>REATOR PARA LÂMPADA VAPOR DE MERCÚRIO 400 W, USO EXTERNO - FORNECIMENTO E INSTALAÇÃO. AF_08/2020</v>
          </cell>
          <cell r="E3220" t="str">
            <v>UN</v>
          </cell>
          <cell r="F3220" t="str">
            <v>239,47</v>
          </cell>
          <cell r="G3220" t="str">
            <v>240,43</v>
          </cell>
        </row>
        <row r="3221">
          <cell r="C3221" t="str">
            <v>101627</v>
          </cell>
          <cell r="D3221" t="str">
            <v>REATOR PARA LÂMPADA VAPOR DE SÓDIO 250 W, USO EXTERNO - FORNECIMENTO E INSTALAÇÃO. AF_08/2020</v>
          </cell>
          <cell r="E3221" t="str">
            <v>UN</v>
          </cell>
          <cell r="F3221" t="str">
            <v>375,59</v>
          </cell>
          <cell r="G3221" t="str">
            <v>376,55</v>
          </cell>
        </row>
        <row r="3222">
          <cell r="C3222" t="str">
            <v>101628</v>
          </cell>
          <cell r="D3222" t="str">
            <v>REATOR PARA LÂMPADA VAPOR DE MERCÚRIO 125 W, USO EXTERNO - FORNECIMENTO E INSTALAÇÃO. AF_08/2020</v>
          </cell>
          <cell r="E3222" t="str">
            <v>UN</v>
          </cell>
          <cell r="F3222" t="str">
            <v>176,50</v>
          </cell>
          <cell r="G3222" t="str">
            <v>177,46</v>
          </cell>
        </row>
        <row r="3223">
          <cell r="C3223" t="str">
            <v>101629</v>
          </cell>
          <cell r="D3223" t="str">
            <v>REATOR PARA LÂMPADA VAPOR DE MERCÚRIO 250 W, USO EXTERNO - FORNECIMENTO E INSTALAÇÃO. AF_08/2020</v>
          </cell>
          <cell r="E3223" t="str">
            <v>UN</v>
          </cell>
          <cell r="F3223" t="str">
            <v>208,93</v>
          </cell>
          <cell r="G3223" t="str">
            <v>209,89</v>
          </cell>
        </row>
        <row r="3224">
          <cell r="C3224" t="str">
            <v>101630</v>
          </cell>
          <cell r="D3224" t="str">
            <v>SUBSTITUIÇÃO DE REATOR PARA ILUMINAÇÃO PÚBLICA (NÃO INCLUI FORNECIMENTO). AF_08/2020</v>
          </cell>
          <cell r="E3224" t="str">
            <v>UN</v>
          </cell>
          <cell r="F3224" t="str">
            <v>68,68</v>
          </cell>
          <cell r="G3224" t="str">
            <v>70,66</v>
          </cell>
        </row>
        <row r="3225">
          <cell r="C3225" t="str">
            <v>101631</v>
          </cell>
          <cell r="D3225" t="str">
            <v>IGNITOR PARA PARTIDA LÂMPADA VAPOR SÓDIO / VAPOR METÁLICO ATÉ 400 W - FORNECIMENTO E INSTALAÇÃO. AF_08/2020</v>
          </cell>
          <cell r="E3225" t="str">
            <v>UN</v>
          </cell>
          <cell r="F3225" t="str">
            <v>22,31</v>
          </cell>
          <cell r="G3225" t="str">
            <v>23,27</v>
          </cell>
        </row>
        <row r="3226">
          <cell r="C3226" t="str">
            <v>101632</v>
          </cell>
          <cell r="D3226" t="str">
            <v>RELÉ FOTOELÉTRICO PARA COMANDO DE ILUMINAÇÃO EXTERNA 1000 W - FORNECIMENTO E INSTALAÇÃO. AF_08/2020</v>
          </cell>
          <cell r="E3226" t="str">
            <v>UN</v>
          </cell>
          <cell r="F3226" t="str">
            <v>54,00</v>
          </cell>
          <cell r="G3226" t="str">
            <v>54,09</v>
          </cell>
        </row>
        <row r="3227">
          <cell r="C3227" t="str">
            <v>101633</v>
          </cell>
          <cell r="D3227" t="str">
            <v>SUBSTITUIÇÃO DE RELÉ FOTOELÉTRICO PARA COMANDO DE ILUMINAÇÃO EXTERNA 1000 W - FORNECIMENTO E INSTALAÇÃO. AF_08/2020</v>
          </cell>
          <cell r="E3227" t="str">
            <v>UN</v>
          </cell>
          <cell r="F3227" t="str">
            <v>112,04</v>
          </cell>
          <cell r="G3227" t="str">
            <v>112,82</v>
          </cell>
        </row>
        <row r="3228">
          <cell r="C3228" t="str">
            <v>101636</v>
          </cell>
          <cell r="D3228" t="str">
            <v>BRAÇO PARA ILUMINAÇÃO PÚBLICA, EM TUBO DE AÇO GALVANIZADO, COMPRIMENTO DE 1,50 M, PARA FIXAÇÃO EM POSTE DE CONCRETO - FORNECIMENTO E INSTALAÇÃO. AF_08/2020</v>
          </cell>
          <cell r="E3228" t="str">
            <v>UN</v>
          </cell>
          <cell r="F3228" t="str">
            <v>158,84</v>
          </cell>
          <cell r="G3228" t="str">
            <v>162,76</v>
          </cell>
        </row>
        <row r="3229">
          <cell r="C3229" t="str">
            <v>101637</v>
          </cell>
          <cell r="D3229" t="str">
            <v>BRAÇO PARA ILUMINAÇÃO PÚBLICA, EM TUBO DE AÇO GALVANIZADO, COMPRIMENTO DE 1,50 M, PARA FIXAÇÃO EM POSTE METÁLICO - FORNECIMENTO E INSTALAÇÃO. AF_08/2020</v>
          </cell>
          <cell r="E3229" t="str">
            <v>UN</v>
          </cell>
          <cell r="F3229" t="str">
            <v>152,66</v>
          </cell>
          <cell r="G3229" t="str">
            <v>156,58</v>
          </cell>
        </row>
        <row r="3230">
          <cell r="C3230" t="str">
            <v>101640</v>
          </cell>
          <cell r="D3230" t="str">
            <v>LÂMPADA VAPOR METÁLICO 400 W - FORNECIMENTO E INSTALAÇÃO. AF_08/2020</v>
          </cell>
          <cell r="E3230" t="str">
            <v>UN</v>
          </cell>
          <cell r="F3230" t="str">
            <v>74,95</v>
          </cell>
          <cell r="G3230" t="str">
            <v>75,08</v>
          </cell>
        </row>
        <row r="3231">
          <cell r="C3231" t="str">
            <v>101641</v>
          </cell>
          <cell r="D3231" t="str">
            <v>LÂMPADA VAPOR METÁLICO 150 W - FORNECIMENTO E INSTALAÇÃO. AF_08/2020</v>
          </cell>
          <cell r="E3231" t="str">
            <v>UN</v>
          </cell>
          <cell r="F3231" t="str">
            <v>38,84</v>
          </cell>
          <cell r="G3231" t="str">
            <v>38,97</v>
          </cell>
        </row>
        <row r="3232">
          <cell r="C3232" t="str">
            <v>101642</v>
          </cell>
          <cell r="D3232" t="str">
            <v>LÂMPADA VAPOR DE MERCÚRIO 125 W - FORNECIMENTO E INSTALAÇÃO. AF_08/2020</v>
          </cell>
          <cell r="E3232" t="str">
            <v>UN</v>
          </cell>
          <cell r="F3232" t="str">
            <v>19,51</v>
          </cell>
          <cell r="G3232" t="str">
            <v>19,64</v>
          </cell>
        </row>
        <row r="3233">
          <cell r="C3233" t="str">
            <v>101643</v>
          </cell>
          <cell r="D3233" t="str">
            <v>LÂMPADA VAPOR DE MERCÚRIO 250 W - FORNECIMENTO E INSTALAÇÃO. AF_08/2020</v>
          </cell>
          <cell r="E3233" t="str">
            <v>UN</v>
          </cell>
          <cell r="F3233" t="str">
            <v>33,91</v>
          </cell>
          <cell r="G3233" t="str">
            <v>34,04</v>
          </cell>
        </row>
        <row r="3234">
          <cell r="C3234" t="str">
            <v>101644</v>
          </cell>
          <cell r="D3234" t="str">
            <v>LÂMPADA VAPOR DE MERCÚRIO 400 W - FORNECIMENTO E INSTALAÇÃO. AF_08/2020</v>
          </cell>
          <cell r="E3234" t="str">
            <v>UN</v>
          </cell>
          <cell r="F3234" t="str">
            <v>45,87</v>
          </cell>
          <cell r="G3234" t="str">
            <v>46,00</v>
          </cell>
        </row>
        <row r="3235">
          <cell r="C3235" t="str">
            <v>101645</v>
          </cell>
          <cell r="D3235" t="str">
            <v>LÂMPADA MISTA 160 W - FORNECIMENTO E INSTALAÇÃO. AF_08/2020</v>
          </cell>
          <cell r="E3235" t="str">
            <v>UN</v>
          </cell>
          <cell r="F3235" t="str">
            <v>21,74</v>
          </cell>
          <cell r="G3235" t="str">
            <v>21,87</v>
          </cell>
        </row>
        <row r="3236">
          <cell r="C3236" t="str">
            <v>101646</v>
          </cell>
          <cell r="D3236" t="str">
            <v>LÂMPADA MISTA 250 W - FORNECIMENTO E INSTALAÇÃO. AF_08/2020</v>
          </cell>
          <cell r="E3236" t="str">
            <v>UN</v>
          </cell>
          <cell r="F3236" t="str">
            <v>28,85</v>
          </cell>
          <cell r="G3236" t="str">
            <v>28,98</v>
          </cell>
        </row>
        <row r="3237">
          <cell r="C3237" t="str">
            <v>101647</v>
          </cell>
          <cell r="D3237" t="str">
            <v>LÂMPADA MISTA 500 W - FORNECIMENTO E INSTALAÇÃO. AF_08/2020</v>
          </cell>
          <cell r="E3237" t="str">
            <v>UN</v>
          </cell>
          <cell r="F3237" t="str">
            <v>52,96</v>
          </cell>
          <cell r="G3237" t="str">
            <v>53,09</v>
          </cell>
        </row>
        <row r="3238">
          <cell r="C3238" t="str">
            <v>101648</v>
          </cell>
          <cell r="D3238" t="str">
            <v>LÂMPADA VAPOR DE SÓDIO 150 W - FORNECIMENTO E INSTALAÇÃO. AF_08/2020</v>
          </cell>
          <cell r="E3238" t="str">
            <v>UN</v>
          </cell>
          <cell r="F3238" t="str">
            <v>40,97</v>
          </cell>
          <cell r="G3238" t="str">
            <v>41,10</v>
          </cell>
        </row>
        <row r="3239">
          <cell r="C3239" t="str">
            <v>101649</v>
          </cell>
          <cell r="D3239" t="str">
            <v>LÂMPADA VAPOR DE SÓDIO 250 W - FORNECIMENTO E INSTALAÇÃO. AF_08/2020</v>
          </cell>
          <cell r="E3239" t="str">
            <v>UN</v>
          </cell>
          <cell r="F3239" t="str">
            <v>47,20</v>
          </cell>
          <cell r="G3239" t="str">
            <v>47,33</v>
          </cell>
        </row>
        <row r="3240">
          <cell r="C3240" t="str">
            <v>101650</v>
          </cell>
          <cell r="D3240" t="str">
            <v>LÂMPADA VAPOR DE SÓDIO 400 W - FORNECIMENTO E INSTALAÇÃO. AF_08/2020</v>
          </cell>
          <cell r="E3240" t="str">
            <v>UN</v>
          </cell>
          <cell r="F3240" t="str">
            <v>54,85</v>
          </cell>
          <cell r="G3240" t="str">
            <v>54,98</v>
          </cell>
        </row>
        <row r="3241">
          <cell r="C3241" t="str">
            <v>101651</v>
          </cell>
          <cell r="D3241" t="str">
            <v>SUBSTITUIÇÃO DE LÂMPADA PARA ILUMINAÇÃO PÚBLICA (NÃO INCLUI FORNECIMENTO). AF_08/2020</v>
          </cell>
          <cell r="E3241" t="str">
            <v>UN</v>
          </cell>
          <cell r="F3241" t="str">
            <v>59,73</v>
          </cell>
          <cell r="G3241" t="str">
            <v>60,62</v>
          </cell>
        </row>
        <row r="3242">
          <cell r="C3242" t="str">
            <v>101652</v>
          </cell>
          <cell r="D3242" t="str">
            <v>LUMINÁRIA FECHADA, PARA ILUMINAÇÃO PÚBLICA, PARA LÂMPADA DE VAPOR - FORNECIMENTO E INSTALAÇÃO (EXCLUSIVE LÂMPADA E REATOR). AF_08/2020</v>
          </cell>
          <cell r="E3242" t="str">
            <v>UN</v>
          </cell>
          <cell r="F3242" t="str">
            <v>676,07</v>
          </cell>
          <cell r="G3242" t="str">
            <v>680,68</v>
          </cell>
        </row>
        <row r="3243">
          <cell r="C3243" t="str">
            <v>101653</v>
          </cell>
          <cell r="D3243" t="str">
            <v>LUMINÁRIA ABERTA PARA ILUMINAÇÃO PÚBLICA, PARA LÂMPADA VAPOR DE MERCÚRIO ATÉ 400 W E MISTA ATÉ 500 W, COM BRAÇO EM TUBO DE AÇO GALV 1", COMPRIMENTO DE 1,50 M, PARA POSTE DE CONCRETO - FORNECIMENTO E INSTALAÇÃO (EXCLUSIVE LÂMPADA E REATOR). AF_08/2020</v>
          </cell>
          <cell r="E3243" t="str">
            <v>UN</v>
          </cell>
          <cell r="F3243" t="str">
            <v>317,50</v>
          </cell>
          <cell r="G3243" t="str">
            <v>325,43</v>
          </cell>
        </row>
        <row r="3244">
          <cell r="C3244" t="str">
            <v>101654</v>
          </cell>
          <cell r="D3244" t="str">
            <v>LUMINÁRIA DE LED PARA ILUMINAÇÃO PÚBLICA, DE 33 W ATÉ 50 W - FORNECIMENTO E INSTALAÇÃO. AF_08/2020</v>
          </cell>
          <cell r="E3244" t="str">
            <v>UN</v>
          </cell>
          <cell r="F3244" t="str">
            <v>299,04</v>
          </cell>
          <cell r="G3244" t="str">
            <v>300,83</v>
          </cell>
        </row>
        <row r="3245">
          <cell r="C3245" t="str">
            <v>101655</v>
          </cell>
          <cell r="D3245" t="str">
            <v>LUMINÁRIA DE LED PARA ILUMINAÇÃO PÚBLICA, DE 51 W ATÉ 67 W - FORNECIMENTO E INSTALAÇÃO. AF_08/2020</v>
          </cell>
          <cell r="E3245" t="str">
            <v>UN</v>
          </cell>
          <cell r="F3245" t="str">
            <v>495,09</v>
          </cell>
          <cell r="G3245" t="str">
            <v>496,88</v>
          </cell>
        </row>
        <row r="3246">
          <cell r="C3246" t="str">
            <v>101656</v>
          </cell>
          <cell r="D3246" t="str">
            <v>LUMINÁRIA DE LED PARA ILUMINAÇÃO PÚBLICA, DE 68 W ATÉ 97 W - FORNECIMENTO E INSTALAÇÃO. AF_08/2020</v>
          </cell>
          <cell r="E3246" t="str">
            <v>UN</v>
          </cell>
          <cell r="F3246" t="str">
            <v>540,86</v>
          </cell>
          <cell r="G3246" t="str">
            <v>542,65</v>
          </cell>
        </row>
        <row r="3247">
          <cell r="C3247" t="str">
            <v>101657</v>
          </cell>
          <cell r="D3247" t="str">
            <v>LUMINÁRIA DE LED PARA ILUMINAÇÃO PÚBLICA, DE 98 W ATÉ 137 W - FORNECIMENTO E INSTALAÇÃO. AF_08/2020</v>
          </cell>
          <cell r="E3247" t="str">
            <v>UN</v>
          </cell>
          <cell r="F3247" t="str">
            <v>638,37</v>
          </cell>
          <cell r="G3247" t="str">
            <v>640,16</v>
          </cell>
        </row>
        <row r="3248">
          <cell r="C3248" t="str">
            <v>101658</v>
          </cell>
          <cell r="D3248" t="str">
            <v>LUMINÁRIA DE LED PARA ILUMINAÇÃO PÚBLICA, DE 138 W ATÉ 180 W - FORNECIMENTO E INSTALAÇÃO. AF_08/2020</v>
          </cell>
          <cell r="E3248" t="str">
            <v>UN</v>
          </cell>
          <cell r="F3248" t="str">
            <v>838,86</v>
          </cell>
          <cell r="G3248" t="str">
            <v>840,65</v>
          </cell>
        </row>
        <row r="3249">
          <cell r="C3249" t="str">
            <v>101659</v>
          </cell>
          <cell r="D3249" t="str">
            <v>LUMINÁRIA DE LED PARA ILUMINAÇÃO PÚBLICA, DE 181 W ATÉ 239 W - FORNECIMENTO E INSTALAÇÃO. AF_08/2020</v>
          </cell>
          <cell r="E3249" t="str">
            <v>UN</v>
          </cell>
          <cell r="F3249" t="str">
            <v>963,55</v>
          </cell>
          <cell r="G3249" t="str">
            <v>965,34</v>
          </cell>
        </row>
        <row r="3250">
          <cell r="C3250" t="str">
            <v>101660</v>
          </cell>
          <cell r="D3250" t="str">
            <v>LUMINÁRIA DE LED PARA ILUMINAÇÃO PÚBLICA, DE 240 W ATÉ 350 W - FORNECIMENTO E INSTALAÇÃO. AF_08/2020</v>
          </cell>
          <cell r="E3250" t="str">
            <v>UN</v>
          </cell>
          <cell r="F3250" t="str">
            <v>1.552,19</v>
          </cell>
          <cell r="G3250" t="str">
            <v>1.553,98</v>
          </cell>
        </row>
        <row r="3251">
          <cell r="C3251" t="str">
            <v>101661</v>
          </cell>
          <cell r="D3251" t="str">
            <v>SUBSTITUIÇÃO DE LUMINÁRIA DE VAPOR DE MERCÚRIO/VAPOR DE SÓDIO POR LUMINÁRIA DE LED PARA ILUMINAÇÃO PÚBLICA (NÃO INCLUI FORNECIMENTO). AF_08/2020</v>
          </cell>
          <cell r="E3251" t="str">
            <v>UN</v>
          </cell>
          <cell r="F3251" t="str">
            <v>100,19</v>
          </cell>
          <cell r="G3251" t="str">
            <v>105,97</v>
          </cell>
        </row>
        <row r="3252">
          <cell r="C3252" t="str">
            <v>101662</v>
          </cell>
          <cell r="D3252" t="str">
            <v>LUMINÁRIA FECHADA PARA ILUMINAÇÃO PÚBLICA, COM REATOR DE PARTIDA RÁPIDA, COM LÂMPADA VAPOR DE MERCÚRIO 250 W - FORNECIMENTO E INSTALAÇÃO. AF_08/2020</v>
          </cell>
          <cell r="E3252" t="str">
            <v>UN</v>
          </cell>
          <cell r="F3252" t="str">
            <v>918,94</v>
          </cell>
          <cell r="G3252" t="str">
            <v>924,63</v>
          </cell>
        </row>
        <row r="3253">
          <cell r="C3253" t="str">
            <v>101663</v>
          </cell>
          <cell r="D3253" t="str">
            <v>ABRAÇADEIRA DE FIXAÇÃO DE BRAÇOS DE LUMINÁRIAS DE 2" - FORNECIMENTO E INSTALAÇÃO. AF_08/2020</v>
          </cell>
          <cell r="E3253" t="str">
            <v>UN</v>
          </cell>
          <cell r="F3253" t="str">
            <v>25,06</v>
          </cell>
          <cell r="G3253" t="str">
            <v>26,88</v>
          </cell>
        </row>
        <row r="3254">
          <cell r="C3254" t="str">
            <v>101664</v>
          </cell>
          <cell r="D3254" t="str">
            <v>ABRAÇADEIRA DE FIXAÇÃO DE BRAÇOS DE LUMINÁRIAS DE 3" - FORNECIMENTO E INSTALAÇÃO. AF_08/2020</v>
          </cell>
          <cell r="E3254" t="str">
            <v>UN</v>
          </cell>
          <cell r="F3254" t="str">
            <v>26,53</v>
          </cell>
          <cell r="G3254" t="str">
            <v>28,35</v>
          </cell>
        </row>
        <row r="3255">
          <cell r="C3255" t="str">
            <v>101665</v>
          </cell>
          <cell r="D3255" t="str">
            <v>ABRAÇADEIRA DE FIXAÇÃO DE BRAÇOS DE LUMINÁRIAS DE 4" - FORNECIMENTO E INSTALAÇÃO. AF_08/2020</v>
          </cell>
          <cell r="E3255" t="str">
            <v>UN</v>
          </cell>
          <cell r="F3255" t="str">
            <v>32,83</v>
          </cell>
          <cell r="G3255" t="str">
            <v>34,65</v>
          </cell>
        </row>
        <row r="3256">
          <cell r="C3256" t="str">
            <v>101666</v>
          </cell>
          <cell r="D3256" t="str">
            <v>REFLETOR RETANGULAR FECHADO, COM LÂMPADA VAPOR METÁLICO 400 W - FORNECIMENTO E INSTALAÇÃO. AF_08/2020</v>
          </cell>
          <cell r="E3256" t="str">
            <v>UN</v>
          </cell>
          <cell r="F3256" t="str">
            <v>491,63</v>
          </cell>
          <cell r="G3256" t="str">
            <v>494,53</v>
          </cell>
        </row>
        <row r="3257">
          <cell r="C3257" t="str">
            <v>102085</v>
          </cell>
          <cell r="D3257" t="str">
            <v>LUMINÁRIA ESTANQUE COM PROTEÇÃO CONTRA ÁGUA, POEIRA OU IMPACTOS - FORNECIMENTO E INSTALAÇÃO. AF_08/2020</v>
          </cell>
          <cell r="E3257" t="str">
            <v>UN</v>
          </cell>
          <cell r="F3257" t="str">
            <v>265,74</v>
          </cell>
          <cell r="G3257" t="str">
            <v>269,04</v>
          </cell>
        </row>
        <row r="3258">
          <cell r="C3258" t="str">
            <v>100578</v>
          </cell>
          <cell r="D3258" t="str">
            <v>ASSENTAMENTO DE POSTE DE CONCRETO COM COMPRIMENTO NOMINAL DE 9 M, CARGA NOMINAL MENOR OU IGUAL A 1000 DAN, ENGASTAMENTO SIMPLES COM 1,5 M DE SOLO (NÃO INCLUI FORNECIMENTO). AF_11/2019</v>
          </cell>
          <cell r="E3258" t="str">
            <v>UN</v>
          </cell>
          <cell r="F3258" t="str">
            <v>378,21</v>
          </cell>
          <cell r="G3258" t="str">
            <v>392,27</v>
          </cell>
        </row>
        <row r="3259">
          <cell r="C3259" t="str">
            <v>100579</v>
          </cell>
          <cell r="D3259" t="str">
            <v>ASSENTAMENTO DE POSTE DE CONCRETO COM COMPRIMENTO NOMINAL DE 10 M, CARGA NOMINAL MENOR OU IGUAL A 1000 DAN, ENGASTAMENTO SIMPLES COM 1,6 M DE SOLO (NÃO INCLUI FORNECIMENTO). AF_11/2019</v>
          </cell>
          <cell r="E3259" t="str">
            <v>UN</v>
          </cell>
          <cell r="F3259" t="str">
            <v>414,43</v>
          </cell>
          <cell r="G3259" t="str">
            <v>429,57</v>
          </cell>
        </row>
        <row r="3260">
          <cell r="C3260" t="str">
            <v>100580</v>
          </cell>
          <cell r="D3260" t="str">
            <v>ASSENTAMENTO DE POSTE DE CONCRETO COM COMPRIMENTO NOMINAL DE 10 M, CARGA NOMINAL MAIOR QUE 1000 DAN, ENGASTAMENTO SIMPLES COM 1,6 M DE SOLO (NÃO INCLUI FORNECIMENTO). AF_11/2019</v>
          </cell>
          <cell r="E3260" t="str">
            <v>UN</v>
          </cell>
          <cell r="F3260" t="str">
            <v>454,06</v>
          </cell>
          <cell r="G3260" t="str">
            <v>473,79</v>
          </cell>
        </row>
        <row r="3261">
          <cell r="C3261" t="str">
            <v>100581</v>
          </cell>
          <cell r="D3261" t="str">
            <v>ASSENTAMENTO DE POSTE DE CONCRETO COM COMPRIMENTO NOMINAL DE 10,5 M, CARGA NOMINAL MENOR OU IGUAL A 1000 DAN, ENGASTAMENTO SIMPLES COM 1,65 M DE SOLO (NÃO INCLUI FORNECIMENTO). AF_11/2019</v>
          </cell>
          <cell r="E3261" t="str">
            <v>UN</v>
          </cell>
          <cell r="F3261" t="str">
            <v>432,36</v>
          </cell>
          <cell r="G3261" t="str">
            <v>448,01</v>
          </cell>
        </row>
        <row r="3262">
          <cell r="C3262" t="str">
            <v>100582</v>
          </cell>
          <cell r="D3262" t="str">
            <v>ASSENTAMENTO DE POSTE DE CONCRETO COM COMPRIMENTO NOMINAL DE 10,5 M, CARGA NOMINAL MAIOR QUE 1000 DAN, ENGASTAMENTO SIMPLES COM 1,65 M DE SOLO (NÃO INCLUI FORNECIMENTO). AF_11/2019</v>
          </cell>
          <cell r="E3262" t="str">
            <v>UN</v>
          </cell>
          <cell r="F3262" t="str">
            <v>503,71</v>
          </cell>
          <cell r="G3262" t="str">
            <v>527,69</v>
          </cell>
        </row>
        <row r="3263">
          <cell r="C3263" t="str">
            <v>100583</v>
          </cell>
          <cell r="D3263" t="str">
            <v>ASSENTAMENTO DE POSTE DE CONCRETO COM COMPRIMENTO NOMINAL DE 11 M, CARGA NOMINAL MENOR OU IGUAL A 1000 DAN, ENGASTAMENTO SIMPLES COM 1,7 M DE SOLO (NÃO INCLUI FORNECIMENTO). AF_11/2019</v>
          </cell>
          <cell r="E3263" t="str">
            <v>UN</v>
          </cell>
          <cell r="F3263" t="str">
            <v>451,61</v>
          </cell>
          <cell r="G3263" t="str">
            <v>467,91</v>
          </cell>
        </row>
        <row r="3264">
          <cell r="C3264" t="str">
            <v>100584</v>
          </cell>
          <cell r="D3264" t="str">
            <v>ASSENTAMENTO DE POSTE DE CONCRETO COM COMPRIMENTO NOMINAL DE 11 M, CARGA NOMINAL MAIOR QUE 1000 DAN, ENGASTAMENTO SIMPLES COM 1,7 M DE SOLO (NÃO INCLUI FORNECIMENTO). AF_11/2019</v>
          </cell>
          <cell r="E3264" t="str">
            <v>UN</v>
          </cell>
          <cell r="F3264" t="str">
            <v>494,57</v>
          </cell>
          <cell r="G3264" t="str">
            <v>515,85</v>
          </cell>
        </row>
        <row r="3265">
          <cell r="C3265" t="str">
            <v>100585</v>
          </cell>
          <cell r="D3265" t="str">
            <v>ASSENTAMENTO DE POSTE DE CONCRETO COM COMPRIMENTO NOMINAL DE 12 M, CARGA NOMINAL MENOR OU IGUAL A 1000 DAN, ENGASTAMENTO SIMPLES COM 1,8 M DE SOLO (NÃO INCLUI FORNECIMENTO). AF_11/2019</v>
          </cell>
          <cell r="E3265" t="str">
            <v>UN</v>
          </cell>
          <cell r="F3265" t="str">
            <v>488,99</v>
          </cell>
          <cell r="G3265" t="str">
            <v>506,48</v>
          </cell>
        </row>
        <row r="3266">
          <cell r="C3266" t="str">
            <v>100586</v>
          </cell>
          <cell r="D3266" t="str">
            <v>ASSENTAMENTO DE POSTE DE CONCRETO COM COMPRIMENTO NOMINAL DE 12 M, CARGA NOMINAL MAIOR QUE 1000 DAN, ENGASTAMENTO SIMPLES COM 1,8 M DE SOLO (NÃO INCLUI FORNECIMENTO). AF_11/2019</v>
          </cell>
          <cell r="E3266" t="str">
            <v>UN</v>
          </cell>
          <cell r="F3266" t="str">
            <v>557,51</v>
          </cell>
          <cell r="G3266" t="str">
            <v>582,89</v>
          </cell>
        </row>
        <row r="3267">
          <cell r="C3267" t="str">
            <v>100587</v>
          </cell>
          <cell r="D3267" t="str">
            <v>ASSENTAMENTO DE POSTE DE CONCRETO COM COMPRIMENTO NOMINAL DE 13 M, CARGA NOMINAL MENOR OU IGUAL A 1000 DAN, ENGASTAMENTO SIMPLES COM 1,9 M DE SOLO (NÃO INCLUI FORNECIMENTO). AF_11/2019</v>
          </cell>
          <cell r="E3267" t="str">
            <v>UN</v>
          </cell>
          <cell r="F3267" t="str">
            <v>527,70</v>
          </cell>
          <cell r="G3267" t="str">
            <v>546,56</v>
          </cell>
        </row>
        <row r="3268">
          <cell r="C3268" t="str">
            <v>100588</v>
          </cell>
          <cell r="D3268" t="str">
            <v>ASSENTAMENTO DE POSTE DE CONCRETO COM COMPRIMENTO NOMINAL DE 13 M, CARGA NOMINAL MAIOR QUE 1000 DAN, ENGASTAMENTO SIMPLES COM 1,9 M DE SOLO (NÃO INCLUI FORNECIMENTO). AF_11/2019</v>
          </cell>
          <cell r="E3268" t="str">
            <v>UN</v>
          </cell>
          <cell r="F3268" t="str">
            <v>580,97</v>
          </cell>
          <cell r="G3268" t="str">
            <v>605,96</v>
          </cell>
        </row>
        <row r="3269">
          <cell r="C3269" t="str">
            <v>100589</v>
          </cell>
          <cell r="D3269" t="str">
            <v>ASSENTAMENTO DE POSTE DE CONCRETO COM COMPRIMENTO NOMINAL DE 13,5 M, CARGA NOMINAL MENOR OU IGUAL A 1000 DAN, ENGASTAMENTO SIMPLES COM 1,95 M DE SOLO (NÃO INCLUI FORNECIMENTO). AF_11/2019</v>
          </cell>
          <cell r="E3269" t="str">
            <v>UN</v>
          </cell>
          <cell r="F3269" t="str">
            <v>583,80</v>
          </cell>
          <cell r="G3269" t="str">
            <v>607,70</v>
          </cell>
        </row>
        <row r="3270">
          <cell r="C3270" t="str">
            <v>100590</v>
          </cell>
          <cell r="D3270" t="str">
            <v>ASSENTAMENTO DE POSTE DE CONCRETO COM COMPRIMENTO NOMINAL DE 13,5 M, CARGA NOMINAL MAIOR QUE 1000 DAN, ENGASTAMENTO SIMPLES COM 1,95 M DE SOLO (NÃO INCLUI FORNECIMENTO). AF_11/2019</v>
          </cell>
          <cell r="E3270" t="str">
            <v>UN</v>
          </cell>
          <cell r="F3270" t="str">
            <v>636,30</v>
          </cell>
          <cell r="G3270" t="str">
            <v>666,34</v>
          </cell>
        </row>
        <row r="3271">
          <cell r="C3271" t="str">
            <v>100591</v>
          </cell>
          <cell r="D3271" t="str">
            <v>ASSENTAMENTO DE POSTE DE CONCRETO COM COMPRIMENTO NOMINAL DE 14 M, CARGA NOMINAL MENOR OU IGUAL A 1000 DAN, ENGASTAMENTO SIMPLES COM 2 M DE SOLO (NÃO INCLUI FORNECIMENTO). AF_11/2019</v>
          </cell>
          <cell r="E3271" t="str">
            <v>UN</v>
          </cell>
          <cell r="F3271" t="str">
            <v>580,45</v>
          </cell>
          <cell r="G3271" t="str">
            <v>602,23</v>
          </cell>
        </row>
        <row r="3272">
          <cell r="C3272" t="str">
            <v>100592</v>
          </cell>
          <cell r="D3272" t="str">
            <v>ASSENTAMENTO DE POSTE DE CONCRETO COM COMPRIMENTO NOMINAL DE 14 M, CARGA NOMINAL MAIOR QUE 1000 DAN, ENGASTAMENTO SIMPLES COM 2 M DE SOLO (NÃO INCLUI FORNECIMENTO). AF_11/2019</v>
          </cell>
          <cell r="E3272" t="str">
            <v>UN</v>
          </cell>
          <cell r="F3272" t="str">
            <v>624,00</v>
          </cell>
          <cell r="G3272" t="str">
            <v>650,85</v>
          </cell>
        </row>
        <row r="3273">
          <cell r="C3273" t="str">
            <v>100593</v>
          </cell>
          <cell r="D3273" t="str">
            <v>ASSENTAMENTO DE POSTE DE CONCRETO COM COMPRIMENTO NOMINAL DE 15 M, CARGA NOMINAL MENOR OU IGUAL A 1000 DAN, ENGASTAMENTO SIMPLES COM 2,1 M DE SOLO (NÃO INCLUI FORNECIMENTO). AF_11/2019</v>
          </cell>
          <cell r="E3273" t="str">
            <v>UN</v>
          </cell>
          <cell r="F3273" t="str">
            <v>621,57</v>
          </cell>
          <cell r="G3273" t="str">
            <v>644,98</v>
          </cell>
        </row>
        <row r="3274">
          <cell r="C3274" t="str">
            <v>100594</v>
          </cell>
          <cell r="D3274" t="str">
            <v>ASSENTAMENTO DE POSTE DE CONCRETO COM COMPRIMENTO NOMINAL DE 15 M, CARGA NOMINAL MAIOR QUE 1000 DAN, ENGASTAMENTO SIMPLES COM 2,1 M DE SOLO (NÃO INCLUI FORNECIMENTO). AF_11/2019</v>
          </cell>
          <cell r="E3274" t="str">
            <v>UN</v>
          </cell>
          <cell r="F3274" t="str">
            <v>695,51</v>
          </cell>
          <cell r="G3274" t="str">
            <v>727,45</v>
          </cell>
        </row>
        <row r="3275">
          <cell r="C3275" t="str">
            <v>100595</v>
          </cell>
          <cell r="D3275" t="str">
            <v>ASSENTAMENTO DE POSTE DE CONCRETO COM COMPRIMENTO NOMINAL DE 18 M, CARGA NOMINAL MENOR OU IGUAL A 1000 DAN, ENGASTAMENTO SIMPLES COM 2,4 M DE SOLO (NÃO INCLUI FORNECIMENTO). AF_11/2019</v>
          </cell>
          <cell r="E3275" t="str">
            <v>UN</v>
          </cell>
          <cell r="F3275" t="str">
            <v>744,84</v>
          </cell>
          <cell r="G3275" t="str">
            <v>773,17</v>
          </cell>
        </row>
        <row r="3276">
          <cell r="C3276" t="str">
            <v>100596</v>
          </cell>
          <cell r="D3276" t="str">
            <v>ASSENTAMENTO DE POSTE DE CONCRETO COM COMPRIMENTO NOMINAL DE 18 M, CARGA NOMINAL MAIOR QUE 1000 DAN, ENGASTAMENTO SIMPLES COM 2,4 M DE SOLO (NÃO INCLUI FORNECIMENTO). AF_11/2019</v>
          </cell>
          <cell r="E3276" t="str">
            <v>UN</v>
          </cell>
          <cell r="F3276" t="str">
            <v>844,71</v>
          </cell>
          <cell r="G3276" t="str">
            <v>884,48</v>
          </cell>
        </row>
        <row r="3277">
          <cell r="C3277" t="str">
            <v>100597</v>
          </cell>
          <cell r="D3277" t="str">
            <v>ASSENTAMENTO DE POSTE DE CONCRETO COM COMPRIMENTO NOMINAL DE 20 M, CARGA NOMINAL MENOR OU IGUAL A 1000 DAN, ENGASTAMENTO SIMPLES COM 2,6 M DE SOLO (NÃO INCLUI FORNECIMENTO). AF_11/2019</v>
          </cell>
          <cell r="E3277" t="str">
            <v>UN</v>
          </cell>
          <cell r="F3277" t="str">
            <v>860,95</v>
          </cell>
          <cell r="G3277" t="str">
            <v>896,47</v>
          </cell>
        </row>
        <row r="3278">
          <cell r="C3278" t="str">
            <v>100598</v>
          </cell>
          <cell r="D3278" t="str">
            <v>ASSENTAMENTO DE POSTE DE CONCRETO COM COMPRIMENTO NOMINAL DE 20 M, CARGA NOMINAL MAIOR QUE 1000, ENGASTAMENTO SIMPLES COM 2,6 M DE SOLO (NÃO INCLUI FORNECIMENTO). AF_11/2019</v>
          </cell>
          <cell r="E3278" t="str">
            <v>UN</v>
          </cell>
          <cell r="F3278" t="str">
            <v>943,29</v>
          </cell>
          <cell r="G3278" t="str">
            <v>988,25</v>
          </cell>
        </row>
        <row r="3279">
          <cell r="C3279" t="str">
            <v>100599</v>
          </cell>
          <cell r="D3279" t="str">
            <v>ASSENTAMENTO DE POSTE DE CONCRETO COM COMPRIMENTO NOMINAL DE 9 M, CARGA NOMINAL DE 150 DAN, ENGASTAMENTO BASE CONCRETADA COM 1 M DE CONCRETO E 0,5 M DE SOLO (NÃO INCLUI FORNECIMENTO). AF_11/2019</v>
          </cell>
          <cell r="E3279" t="str">
            <v>UN</v>
          </cell>
          <cell r="F3279" t="str">
            <v>397,37</v>
          </cell>
          <cell r="G3279" t="str">
            <v>409,03</v>
          </cell>
        </row>
        <row r="3280">
          <cell r="C3280" t="str">
            <v>100600</v>
          </cell>
          <cell r="D3280" t="str">
            <v>ASSENTAMENTO DE POSTE DE CONCRETO COM COMPRIMENTO NOMINAL DE 9 M, CARGA NOMINAL DE 300 DAN, ENGASTAMENTO BASE CONCRETADA COM 1 M DE CONCRETO E 0,5 M DE SOLO (NÃO INCLUI FORNECIMENTO). AF_11/2019</v>
          </cell>
          <cell r="E3280" t="str">
            <v>UN</v>
          </cell>
          <cell r="F3280" t="str">
            <v>475,44</v>
          </cell>
          <cell r="G3280" t="str">
            <v>492,44</v>
          </cell>
        </row>
        <row r="3281">
          <cell r="C3281" t="str">
            <v>100601</v>
          </cell>
          <cell r="D3281" t="str">
            <v>ASSENTAMENTO DE POSTE DE CONCRETO COM COMPRIMENTO NOMINAL DE 9 M, CARGA NOMINAL DE 400 DAN, ENGASTAMENTO BASE CONCRETADA COM 1 M DE CONCRETO E 0,5 M DE SOLO (NÃO INCLUI FORNECIMENTO). AF_11/2019</v>
          </cell>
          <cell r="E3281" t="str">
            <v>UN</v>
          </cell>
          <cell r="F3281" t="str">
            <v>608,95</v>
          </cell>
          <cell r="G3281" t="str">
            <v>633,94</v>
          </cell>
        </row>
        <row r="3282">
          <cell r="C3282" t="str">
            <v>100602</v>
          </cell>
          <cell r="D3282" t="str">
            <v>ASSENTAMENTO DE POSTE DE CONCRETO COM COMPRIMENTO NOMINAL DE 9 M, CARGA NOMINAL DE 600 DAN, ENGASTAMENTO BASE CONCRETADA COM 1 M DE CONCRETO E 0,5 M DE SOLO (NÃO INCLUI FORNECIMENTO). AF_11/2019</v>
          </cell>
          <cell r="E3282" t="str">
            <v>UN</v>
          </cell>
          <cell r="F3282" t="str">
            <v>775,50</v>
          </cell>
          <cell r="G3282" t="str">
            <v>810,44</v>
          </cell>
        </row>
        <row r="3283">
          <cell r="C3283" t="str">
            <v>100603</v>
          </cell>
          <cell r="D3283" t="str">
            <v>ASSENTAMENTO DE POSTE DE CONCRETO COM COMPRIMENTO NOMINAL DE 9 M, CARGA NOMINAL DE 1000 DAN, ENGASTAMENTO BASE CONCRETADA COM 1 M DE CONCRETO E 0,5 M DE SOLO (NÃO INCLUI FORNECIMENTO). AF_11/2019</v>
          </cell>
          <cell r="E3283" t="str">
            <v>UN</v>
          </cell>
          <cell r="F3283" t="str">
            <v>1.203,35</v>
          </cell>
          <cell r="G3283" t="str">
            <v>1.264,29</v>
          </cell>
        </row>
        <row r="3284">
          <cell r="C3284" t="str">
            <v>100604</v>
          </cell>
          <cell r="D3284" t="str">
            <v>ASSENTAMENTO DE POSTE DE CONCRETO COM COMPRIMENTO NOMINAL DE 10 M, CARGA NOMINAL DE 300 DAN, ENGASTAMENTO BASE CONCRETADA COM 1 M DE CONCRETO E 0,6 M DE SOLO (NÃO INCLUI FORNECIMENTO). AF_11/2019</v>
          </cell>
          <cell r="E3284" t="str">
            <v>UN</v>
          </cell>
          <cell r="F3284" t="str">
            <v>503,67</v>
          </cell>
          <cell r="G3284" t="str">
            <v>521,23</v>
          </cell>
        </row>
        <row r="3285">
          <cell r="C3285" t="str">
            <v>100605</v>
          </cell>
          <cell r="D3285" t="str">
            <v>ASSENTAMENTO DE POSTE DE CONCRETO COM COMPRIMENTO NOMINAL DE 10 M, CARGA NOMINAL DE 600 DAN, ENGASTAMENTO BASE CONCRETADA COM 1 M DE CONCRETO E 0,6 M DE SOLO (NÃO INCLUI FORNECIMENTO). AF_11/2019</v>
          </cell>
          <cell r="E3285" t="str">
            <v>UN</v>
          </cell>
          <cell r="F3285" t="str">
            <v>810,85</v>
          </cell>
          <cell r="G3285" t="str">
            <v>847,26</v>
          </cell>
        </row>
        <row r="3286">
          <cell r="C3286" t="str">
            <v>100606</v>
          </cell>
          <cell r="D3286" t="str">
            <v>ASSENTAMENTO DE POSTE DE CONCRETO COM COMPRIMENTO NOMINAL DE 10 M, CARGA NOMINAL DE 1000 DAN, ENGASTAMENTO BASE CONCRETADA COM 1 M DE CONCRETO E 0,6 M DE SOLO (NÃO INCLUI FORNECIMENTO). AF_11/2019</v>
          </cell>
          <cell r="E3286" t="str">
            <v>UN</v>
          </cell>
          <cell r="F3286" t="str">
            <v>1.247,83</v>
          </cell>
          <cell r="G3286" t="str">
            <v>1.311,43</v>
          </cell>
        </row>
        <row r="3287">
          <cell r="C3287" t="str">
            <v>100607</v>
          </cell>
          <cell r="D3287" t="str">
            <v>ASSENTAMENTO DE POSTE DE CONCRETO COM COMPRIMENTO NOMINAL DE 10,5 M, CARGA NOMINAL DE 300 DAN, ENGASTAMENTO BASE CONCRETADA COM 1 M DE CONCRETO E 0,65 M DE SOLO (NÃO INCLUI FORNECIMENTO). AF_11/2019</v>
          </cell>
          <cell r="E3287" t="str">
            <v>UN</v>
          </cell>
          <cell r="F3287" t="str">
            <v>516,99</v>
          </cell>
          <cell r="G3287" t="str">
            <v>534,80</v>
          </cell>
        </row>
        <row r="3288">
          <cell r="C3288" t="str">
            <v>100608</v>
          </cell>
          <cell r="D3288" t="str">
            <v>ASSENTAMENTO DE POSTE DE CONCRETO COM COMPRIMENTO NOMINAL DE 10,5 M, CARGA NOMINAL DE 600 DAN, ENGASTAMENTO BASE CONCRETADA COM 1 M DE CONCRETO E 0,65 M DE SOLO (NÃO INCLUI FORNECIMENTO). AF_11/2019</v>
          </cell>
          <cell r="E3288" t="str">
            <v>UN</v>
          </cell>
          <cell r="F3288" t="str">
            <v>828,24</v>
          </cell>
          <cell r="G3288" t="str">
            <v>865,36</v>
          </cell>
        </row>
        <row r="3289">
          <cell r="C3289" t="str">
            <v>100609</v>
          </cell>
          <cell r="D3289" t="str">
            <v>ASSENTAMENTO DE POSTE DE CONCRETO COM COMPRIMENTO NOMINAL DE 10,5 M, CARGA NOMINAL DE 1000 DAN, ENGASTAMENTO BASE CONCRETADA COM 1 M DE CONCRETO E 0,65 M DE SOLO (NÃO INCLUI FORNECIMENTO). AF_11/2019</v>
          </cell>
          <cell r="E3289" t="str">
            <v>UN</v>
          </cell>
          <cell r="F3289" t="str">
            <v>1.271,68</v>
          </cell>
          <cell r="G3289" t="str">
            <v>1.336,78</v>
          </cell>
        </row>
        <row r="3290">
          <cell r="C3290" t="str">
            <v>100610</v>
          </cell>
          <cell r="D3290" t="str">
            <v>ASSENTAMENTO DE POSTE DE CONCRETO COM COMPRIMENTO NOMINAL DE 11 M, CARGA NOMINAL DE 300 DAN, ENGASTAMENTO BASE CONCRETADA COM 1 M DE CONCRETO E 0,7 M DE SOLO (NÃO INCLUI FORNECIMENTO). AF_11/2019</v>
          </cell>
          <cell r="E3290" t="str">
            <v>UN</v>
          </cell>
          <cell r="F3290" t="str">
            <v>530,29</v>
          </cell>
          <cell r="G3290" t="str">
            <v>548,33</v>
          </cell>
        </row>
        <row r="3291">
          <cell r="C3291" t="str">
            <v>100611</v>
          </cell>
          <cell r="D3291" t="str">
            <v>ASSENTAMENTO DE POSTE DE CONCRETO COM COMPRIMENTO NOMINAL DE 11 M, CARGA NOMINAL DE 400 DAN, ENGASTAMENTO BASE CONCRETADA COM 1 M DE CONCRETO E 0,7 M DE SOLO (NÃO INCLUI FORNECIMENTO). AF_11/2019</v>
          </cell>
          <cell r="E3291" t="str">
            <v>UN</v>
          </cell>
          <cell r="F3291" t="str">
            <v>670,10</v>
          </cell>
          <cell r="G3291" t="str">
            <v>696,93</v>
          </cell>
        </row>
        <row r="3292">
          <cell r="C3292" t="str">
            <v>100612</v>
          </cell>
          <cell r="D3292" t="str">
            <v>ASSENTAMENTO DE POSTE DE CONCRETO COM COMPRIMENTO NOMINAL DE 11 M, CARGA NOMINAL DE 600 DAN, ENGASTAMENTO BASE CONCRETADA COM 1 M DE CONCRETO E 0,7 M DE SOLO (NÃO INCLUI FORNECIMENTO). AF_11/2019</v>
          </cell>
          <cell r="E3292" t="str">
            <v>UN</v>
          </cell>
          <cell r="F3292" t="str">
            <v>845,29</v>
          </cell>
          <cell r="G3292" t="str">
            <v>883,10</v>
          </cell>
        </row>
        <row r="3293">
          <cell r="C3293" t="str">
            <v>100613</v>
          </cell>
          <cell r="D3293" t="str">
            <v>ASSENTAMENTO DE POSTE DE CONCRETO COM COMPRIMENTO NOMINAL DE 11 M, CARGA NOMINAL DE 1000 DAN, ENGASTAMENTO BASE CONCRETADA COM 1 M DE CONCRETO E 0,7 M DE SOLO (NÃO INCLUI FORNECIMENTO). AF_11/2019</v>
          </cell>
          <cell r="E3293" t="str">
            <v>UN</v>
          </cell>
          <cell r="F3293" t="str">
            <v>1.294,91</v>
          </cell>
          <cell r="G3293" t="str">
            <v>1.361,48</v>
          </cell>
        </row>
        <row r="3294">
          <cell r="C3294" t="str">
            <v>100614</v>
          </cell>
          <cell r="D3294" t="str">
            <v>ASSENTAMENTO DE POSTE DE CONCRETO COM COMPRIMENTO NOMINAL DE 12 M, CARGA NOMINAL DE 400 DAN, ENGASTAMENTO BASE CONCRETADA COM 1 M DE CONCRETO E 0,8 M DE SOLO (NÃO INCLUI FORNECIMENTO). AF_11/2019</v>
          </cell>
          <cell r="E3294" t="str">
            <v>UN</v>
          </cell>
          <cell r="F3294" t="str">
            <v>700,10</v>
          </cell>
          <cell r="G3294" t="str">
            <v>727,78</v>
          </cell>
        </row>
        <row r="3295">
          <cell r="C3295" t="str">
            <v>100615</v>
          </cell>
          <cell r="D3295" t="str">
            <v>ASSENTAMENTO DE POSTE DE CONCRETO COM COMPRIMENTO NOMINAL DE 12 M, CARGA NOMINAL DE 600 DAN, ENGASTAMENTO BASE CONCRETADA COM 1 M DE CONCRETO E 0,8 M DE SOLO (NÃO INCLUI FORNECIMENTO). AF_11/2019</v>
          </cell>
          <cell r="E3295" t="str">
            <v>UN</v>
          </cell>
          <cell r="F3295" t="str">
            <v>879,10</v>
          </cell>
          <cell r="G3295" t="str">
            <v>918,28</v>
          </cell>
        </row>
        <row r="3296">
          <cell r="C3296" t="str">
            <v>100616</v>
          </cell>
          <cell r="D3296" t="str">
            <v>ASSENTAMENTO DE POSTE DE CONCRETO COM COMPRIMENTO NOMINAL DE 12 M, CARGA NOMINAL DE 1000 DAN, ENGASTAMENTO BASE CONCRETADA COM 1 M DE CONCRETO E 0,8 M DE SOLO (NÃO INCLUI FORNECIMENTO). AF_11/2019</v>
          </cell>
          <cell r="E3296" t="str">
            <v>UN</v>
          </cell>
          <cell r="F3296" t="str">
            <v>1.343,84</v>
          </cell>
          <cell r="G3296" t="str">
            <v>1.413,61</v>
          </cell>
        </row>
        <row r="3297">
          <cell r="C3297" t="str">
            <v>100617</v>
          </cell>
          <cell r="D3297" t="str">
            <v>ASSENTAMENTO DE POSTE DE CONCRETO COM COMPRIMENTO NOMINAL DE 13 M, CARGA NOMINAL DE 600 DAN, ENGASTAMENTO BASE CONCRETADA COM 1 M DE CONCRETO E 0,9 M DE SOLO (NÃO INCLUI FORNECIMENTO). AF_11/2019</v>
          </cell>
          <cell r="E3297" t="str">
            <v>UN</v>
          </cell>
          <cell r="F3297" t="str">
            <v>912,73</v>
          </cell>
          <cell r="G3297" t="str">
            <v>953,28</v>
          </cell>
        </row>
        <row r="3298">
          <cell r="C3298" t="str">
            <v>100618</v>
          </cell>
          <cell r="D3298" t="str">
            <v>ASSENTAMENTO DE POSTE DE CONCRETO COM COMPRIMENTO NOMINAL DE 13 M, CARGA NOMINAL DE 1000 DAN, ENGASTAMENTO BASE CONCRETADA COM 1 M DE CONCRETO E 0,9 M DE SOLO - SOMENTE INSTALAÇÃO, SEM FORNECIMENTO. AF_11/2019</v>
          </cell>
          <cell r="E3298" t="str">
            <v>UN</v>
          </cell>
          <cell r="F3298" t="str">
            <v>1.397,67</v>
          </cell>
          <cell r="G3298" t="str">
            <v>1.470,38</v>
          </cell>
        </row>
        <row r="3299">
          <cell r="C3299" t="str">
            <v>100619</v>
          </cell>
          <cell r="D3299" t="str">
            <v>POSTE DECORATIVO PARA JARDIM EM AÇO TUBULAR, H = *2,5* M, SEM LUMINÁRIA - FORNECIMENTO E INSTALAÇÃO. AF_11/2019</v>
          </cell>
          <cell r="E3299" t="str">
            <v>UN</v>
          </cell>
          <cell r="F3299" t="str">
            <v>616,17</v>
          </cell>
          <cell r="G3299" t="str">
            <v>628,07</v>
          </cell>
        </row>
        <row r="3300">
          <cell r="C3300" t="str">
            <v>100620</v>
          </cell>
          <cell r="D3300" t="str">
            <v>POSTE DE AÇO CONICO CONTÍNUO CURVO SIMPLES, FLANGEADO, H=9M, INCLUSIVE LUMINÁRIA, SEM LÂMPADA - FORNECIMENTO E INSTALACAO. AF_11/2019</v>
          </cell>
          <cell r="E3300" t="str">
            <v>UN</v>
          </cell>
          <cell r="F3300" t="str">
            <v>4.077,12</v>
          </cell>
          <cell r="G3300" t="str">
            <v>4.084,79</v>
          </cell>
        </row>
        <row r="3301">
          <cell r="C3301" t="str">
            <v>100621</v>
          </cell>
          <cell r="D3301" t="str">
            <v>POSTE DE AÇO CONICO CONTÍNUO CURVO DUPLO, FLANGEADO, H=9M, INCLUSIVE LUMINÁRIAS, SEM LÂMPADAS - FORNECIMENTO E INSTALACAO. AF_11/2019</v>
          </cell>
          <cell r="E3301" t="str">
            <v>UN</v>
          </cell>
          <cell r="F3301" t="str">
            <v>4.627,64</v>
          </cell>
          <cell r="G3301" t="str">
            <v>4.638,56</v>
          </cell>
        </row>
        <row r="3302">
          <cell r="C3302" t="str">
            <v>100622</v>
          </cell>
          <cell r="D3302" t="str">
            <v>POSTE DE AÇO CONICO CONTÍNUO CURVO SIMPLES, ENGASTADO, H=9M, INCLUSIVE LUMINÁRIA, SEM LÂMPADA - FORNECIMENTO E INSTALACAO. AF_11/2019</v>
          </cell>
          <cell r="E3302" t="str">
            <v>UN</v>
          </cell>
          <cell r="F3302" t="str">
            <v>2.749,80</v>
          </cell>
          <cell r="G3302" t="str">
            <v>2.762,72</v>
          </cell>
        </row>
        <row r="3303">
          <cell r="C3303" t="str">
            <v>100623</v>
          </cell>
          <cell r="D3303" t="str">
            <v>POSTE DE AÇO CONICO CONTÍNUO CURVO DUPLO, ENGASTADO, H=9M, INCLUSIVE LUMINÁRIAS, SEM LÂMPADAS - FORNECIMENTO E INSTALACAO. AF_11/2019</v>
          </cell>
          <cell r="E3303" t="str">
            <v>UN</v>
          </cell>
          <cell r="F3303" t="str">
            <v>2.979,40</v>
          </cell>
          <cell r="G3303" t="str">
            <v>2.995,59</v>
          </cell>
        </row>
        <row r="3304">
          <cell r="C3304" t="str">
            <v>97600</v>
          </cell>
          <cell r="D3304" t="str">
            <v>REFLETOR EM ALUMÍNIO, DE SUPORTE E ALÇA, COM 1 LÂMPADA VAPOR DE MERCÚRIO DE 125 W, COM REATOR ALTO FATOR DE POTÊNCIA - FORNECIMENTO E INSTALAÇÃO. AF_02/2020</v>
          </cell>
          <cell r="E3304" t="str">
            <v>UN</v>
          </cell>
          <cell r="F3304" t="str">
            <v>434,39</v>
          </cell>
          <cell r="G3304" t="str">
            <v>435,93</v>
          </cell>
        </row>
        <row r="3305">
          <cell r="C3305" t="str">
            <v>97601</v>
          </cell>
          <cell r="D3305" t="str">
            <v>REFLETOR EM ALUMÍNIO, DE SUPORTE E ALÇA, COM LÂMPADA VAPOR DE MERCÚRIO DE 250 W, COM REATOR ALTO FATOR DE POTÊNCIA - FORNECIMENTO E INSTALAÇÃO. AF_02/2020</v>
          </cell>
          <cell r="E3305" t="str">
            <v>UN</v>
          </cell>
          <cell r="F3305" t="str">
            <v>448,79</v>
          </cell>
          <cell r="G3305" t="str">
            <v>450,33</v>
          </cell>
        </row>
        <row r="3306">
          <cell r="C3306" t="str">
            <v>97605</v>
          </cell>
          <cell r="D3306" t="str">
            <v>LUMINÁRIA ARANDELA TIPO MEIA LUA, DE SOBREPOR, COM 1 LÂMPADA LED DE 6 W, SEM REATOR - FORNECIMENTO E INSTALAÇÃO. AF_02/2020</v>
          </cell>
          <cell r="E3306" t="str">
            <v>UN</v>
          </cell>
          <cell r="F3306" t="str">
            <v>120,10</v>
          </cell>
          <cell r="G3306" t="str">
            <v>121,85</v>
          </cell>
        </row>
        <row r="3307">
          <cell r="C3307" t="str">
            <v>97606</v>
          </cell>
          <cell r="D3307" t="str">
            <v>LUMINÁRIA ARANDELA TIPO MEIA LUA, DE SOBREPOR, COM 1 LÂMPADA FLUORESCENTE DE 15 W, SEM REATOR - FORNECIMENTO E INSTALAÇÃO. AF_02/2020</v>
          </cell>
          <cell r="E3307" t="str">
            <v>UN</v>
          </cell>
          <cell r="F3307" t="str">
            <v>123,71</v>
          </cell>
          <cell r="G3307" t="str">
            <v>125,46</v>
          </cell>
        </row>
        <row r="3308">
          <cell r="C3308" t="str">
            <v>97607</v>
          </cell>
          <cell r="D3308" t="str">
            <v>LUMINÁRIA ARANDELA TIPO TARTARUGA, DE SOBREPOR, COM 1 LÂMPADA LED DE 6 W, SEM REATOR - FORNECIMENTO E INSTALAÇÃO. AF_02/2020</v>
          </cell>
          <cell r="E3308" t="str">
            <v>UN</v>
          </cell>
          <cell r="F3308" t="str">
            <v>145,78</v>
          </cell>
          <cell r="G3308" t="str">
            <v>147,82</v>
          </cell>
        </row>
        <row r="3309">
          <cell r="C3309" t="str">
            <v>97608</v>
          </cell>
          <cell r="D3309" t="str">
            <v>LUMINÁRIA ARANDELA TIPO TARTARUGA, COM GRADE, DE SOBREPOR, COM 1 LÂMPADA FLUORESCENTE DE 15 W, SEM REATOR - FORNECIMENTO E INSTALAÇÃO. AF_02/2020</v>
          </cell>
          <cell r="E3309" t="str">
            <v>UN</v>
          </cell>
          <cell r="F3309" t="str">
            <v>149,39</v>
          </cell>
          <cell r="G3309" t="str">
            <v>151,43</v>
          </cell>
        </row>
        <row r="3310">
          <cell r="C3310" t="str">
            <v>102102</v>
          </cell>
          <cell r="D3310" t="str">
            <v>TRANSFORMADOR DE DISTRIBUIÇÃO, 30 KVA, TRIFÁSICO, 60 HZ, CLASSE 15 KV, IMERSO EM ÓLEO MINERAL, INSTALAÇÃO EM POSTE (NÃO INCLUSO SUPORTE) - FORNECIMENTO E INSTALAÇÃO. AF_12/2020</v>
          </cell>
          <cell r="E3310" t="str">
            <v>UN</v>
          </cell>
          <cell r="F3310" t="str">
            <v>9.739,36</v>
          </cell>
          <cell r="G3310" t="str">
            <v>9.782,75</v>
          </cell>
        </row>
        <row r="3311">
          <cell r="C3311" t="str">
            <v>102103</v>
          </cell>
          <cell r="D3311" t="str">
            <v>TRANSFORMADOR DE DISTRIBUIÇÃO, 45 KVA, TRIFÁSICO, 60 HZ, CLASSE 15 KV, IMERSO EM ÓLEO MINERAL, INSTALAÇÃO EM POSTE (NÃO INCLUSO SUPORTE) - FORNECIMENTO E INSTALAÇÃO. AF_12/2020</v>
          </cell>
          <cell r="E3311" t="str">
            <v>UN</v>
          </cell>
          <cell r="F3311" t="str">
            <v>10.843,56</v>
          </cell>
          <cell r="G3311" t="str">
            <v>10.887,67</v>
          </cell>
        </row>
        <row r="3312">
          <cell r="C3312" t="str">
            <v>102104</v>
          </cell>
          <cell r="D3312" t="str">
            <v>TRANSFORMADOR DE DISTRIBUIÇÃO, 75 KVA, TRIFÁSICO, 60 HZ, CLASSE 15 KV, IMERSO EM ÓLEO MINERAL, INSTALAÇÃO EM POSTE (NÃO INCLUSO SUPORTE) - FORNECIMENTO E INSTALAÇÃO. AF_12/2020</v>
          </cell>
          <cell r="E3312" t="str">
            <v>UN</v>
          </cell>
          <cell r="F3312" t="str">
            <v>13.923,22</v>
          </cell>
          <cell r="G3312" t="str">
            <v>13.968,60</v>
          </cell>
        </row>
        <row r="3313">
          <cell r="C3313" t="str">
            <v>102105</v>
          </cell>
          <cell r="D3313" t="str">
            <v>TRANSFORMADOR DE DISTRIBUIÇÃO, 112,5 KVA, TRIFÁSICO, 60 HZ, CLASSE 15 KV, IMERSO EM ÓLEO MINERAL, INSTALAÇÃO EM POSTE (NÃO INCLUSO SUPORTE) - FORNECIMENTO E INSTALAÇÃO. AF_12/2020</v>
          </cell>
          <cell r="E3313" t="str">
            <v>UN</v>
          </cell>
          <cell r="F3313" t="str">
            <v>17.123,17</v>
          </cell>
          <cell r="G3313" t="str">
            <v>17.169,82</v>
          </cell>
        </row>
        <row r="3314">
          <cell r="C3314" t="str">
            <v>102106</v>
          </cell>
          <cell r="D3314" t="str">
            <v>TRANSFORMADOR DE DISTRIBUIÇÃO, 150 KVA, TRIFÁSICO, 60 HZ, CLASSE 15 KV, IMERSO EM ÓLEO MINERAL, INSTALAÇÃO EM POSTE (NÃO INCLUSO SUPORTE) - FORNECIMENTO E INSTALAÇÃO. AF_12/2020</v>
          </cell>
          <cell r="E3314" t="str">
            <v>UN</v>
          </cell>
          <cell r="F3314" t="str">
            <v>21.491,93</v>
          </cell>
          <cell r="G3314" t="str">
            <v>21.539,33</v>
          </cell>
        </row>
        <row r="3315">
          <cell r="C3315" t="str">
            <v>102107</v>
          </cell>
          <cell r="D3315" t="str">
            <v>TRANSFORMADOR DE DISTRIBUIÇÃO, 225 KVA, TRIFÁSICO, 60 HZ, CLASSE 15 KV, IMERSO EM ÓLEO MINERAL, INSTALAÇÃO EM POSTE (NÃO INCLUSO SUPORTE) - FORNECIMENTO E INSTALAÇÃO. AF_12/2020</v>
          </cell>
          <cell r="E3315" t="str">
            <v>UN</v>
          </cell>
          <cell r="F3315" t="str">
            <v>30.008,50</v>
          </cell>
          <cell r="G3315" t="str">
            <v>30.058,63</v>
          </cell>
        </row>
        <row r="3316">
          <cell r="C3316" t="str">
            <v>102108</v>
          </cell>
          <cell r="D3316" t="str">
            <v>TRANSFORMADOR DE DISTRIBUIÇÃO, 300 KVA, TRIFÁSICO, 60 HZ, CLASSE 15 KV, IMERSO EM ÓLEO MINERAL, INSTALAÇÃO EM POSTE (NÃO INCLUSO SUPORTE) - FORNECIMENTO E INSTALAÇÃO. AF_12/2020</v>
          </cell>
          <cell r="E3316" t="str">
            <v>UN</v>
          </cell>
          <cell r="F3316" t="str">
            <v>34.952,81</v>
          </cell>
          <cell r="G3316" t="str">
            <v>35.004,63</v>
          </cell>
        </row>
        <row r="3317">
          <cell r="C3317" t="str">
            <v>102109</v>
          </cell>
          <cell r="D3317" t="str">
            <v>SUPORTE PARA TRANSFORMADOR EM POSTE DE CONCRETO CIRCULAR - FORNECIMENTO E INSTALAÇÃO. AF_12/2020</v>
          </cell>
          <cell r="E3317" t="str">
            <v>UN</v>
          </cell>
          <cell r="F3317" t="str">
            <v>69,31</v>
          </cell>
          <cell r="G3317" t="str">
            <v>71,50</v>
          </cell>
        </row>
        <row r="3318">
          <cell r="C3318" t="str">
            <v>102110</v>
          </cell>
          <cell r="D3318" t="str">
            <v>SUPORTE PARA TRANSFORMADOR EM POSTE DE CONCRETO DUPLO T - FORNECIMENTO E INSTALAÇÃO. AF_12/2020</v>
          </cell>
          <cell r="E3318" t="str">
            <v>UN</v>
          </cell>
          <cell r="F3318" t="str">
            <v>241,37</v>
          </cell>
          <cell r="G3318" t="str">
            <v>243,56</v>
          </cell>
        </row>
        <row r="3319">
          <cell r="C3319" t="str">
            <v>103654</v>
          </cell>
          <cell r="D3319" t="str">
            <v>TRANSFORMADOR DE DISTRIBUIÇÃO, 500KVA, TRIFÁSICO, 60 HZ, CLASSE 15 KV, IMERSO EM ÓLEO MINERAL, INSTALAÇÃO EM SOLO (NÃO INCLUSO ABRIGO) - FORNECIMENTO E INSTALAÇÃO. AF_02/2022</v>
          </cell>
          <cell r="E3319" t="str">
            <v>UN</v>
          </cell>
          <cell r="F3319" t="str">
            <v>56.673,12</v>
          </cell>
          <cell r="G3319" t="str">
            <v>56.728,37</v>
          </cell>
        </row>
        <row r="3320">
          <cell r="C3320" t="str">
            <v>103655</v>
          </cell>
          <cell r="D3320" t="str">
            <v>TRANSFORMADOR DE DISTRIBUIÇÃO, 750 KVA, TRIFÁSICO, 60 HZ, CLASSE 15 KV, IMERSO EM ÓLEO MINERAL, INSTALAÇÃO EM SOLO (NÃO INCLUSO ABRIGO) - FORNECIMENTO E INSTALAÇÃO. AF_02/2022</v>
          </cell>
          <cell r="E3320" t="str">
            <v>UN</v>
          </cell>
          <cell r="F3320" t="str">
            <v>77.642,13</v>
          </cell>
          <cell r="G3320" t="str">
            <v>77.706,82</v>
          </cell>
        </row>
        <row r="3321">
          <cell r="C3321" t="str">
            <v>103656</v>
          </cell>
          <cell r="D3321" t="str">
            <v>TRANSFORMADOR DE DISTRIBUIÇÃO, 1000 KVA, TRIFÁSICO, 60 HZ, CLASSE 15 KV, IMERSO EM ÓLEO MINERAL, INSTALAÇÃO EM SOLO (NÃO INCLUSO ABRIGO) - FORNECIMENTO E INSTALAÇÃO. AF_02/2022</v>
          </cell>
          <cell r="E3321" t="str">
            <v>UN</v>
          </cell>
          <cell r="F3321" t="str">
            <v>108.565,61</v>
          </cell>
          <cell r="G3321" t="str">
            <v>108.639,66</v>
          </cell>
        </row>
        <row r="3322">
          <cell r="C3322" t="str">
            <v>93128</v>
          </cell>
          <cell r="D3322" t="str">
            <v>PONTO DE ILUMINAÇÃO RESIDENCIAL INCLUINDO INTERRUPTOR SIMPLES, CAIXA ELÉTRICA, ELETRODUTO, CABO, RASGO, QUEBRA E CHUMBAMENTO (EXCLUINDO LUMINÁRIA E LÂMPADA). AF_01/2016</v>
          </cell>
          <cell r="E3322" t="str">
            <v>UN</v>
          </cell>
          <cell r="F3322" t="str">
            <v>131,66</v>
          </cell>
          <cell r="G3322" t="str">
            <v>142,39</v>
          </cell>
        </row>
        <row r="3323">
          <cell r="C3323" t="str">
            <v>93137</v>
          </cell>
          <cell r="D3323" t="str">
            <v>PONTO DE ILUMINAÇÃO RESIDENCIAL INCLUINDO INTERRUPTOR SIMPLES (2 MÓDULOS), CAIXA ELÉTRICA, ELETRODUTO, CABO, RASGO, QUEBRA E CHUMBAMENTO (EXCLUINDO LUMINÁRIA E LÂMPADA). AF_01/2016</v>
          </cell>
          <cell r="E3323" t="str">
            <v>UN</v>
          </cell>
          <cell r="F3323" t="str">
            <v>155,75</v>
          </cell>
          <cell r="G3323" t="str">
            <v>167,80</v>
          </cell>
        </row>
        <row r="3324">
          <cell r="C3324" t="str">
            <v>93138</v>
          </cell>
          <cell r="D3324" t="str">
            <v>PONTO DE ILUMINAÇÃO RESIDENCIAL INCLUINDO INTERRUPTOR PARALELO, CAIXA ELÉTRICA, ELETRODUTO, CABO, RASGO, QUEBRA E CHUMBAMENTO (EXCLUINDO LUMINÁRIA E LÂMPADA). AF_01/2016</v>
          </cell>
          <cell r="E3324" t="str">
            <v>UN</v>
          </cell>
          <cell r="F3324" t="str">
            <v>147,75</v>
          </cell>
          <cell r="G3324" t="str">
            <v>159,38</v>
          </cell>
        </row>
        <row r="3325">
          <cell r="C3325" t="str">
            <v>93139</v>
          </cell>
          <cell r="D3325" t="str">
            <v>PONTO DE ILUMINAÇÃO RESIDENCIAL INCLUINDO INTERRUPTOR PARALELO (2 MÓDULOS), CAIXA ELÉTRICA, ELETRODUTO, CABO, RASGO, QUEBRA E CHUMBAMENTO (EXCLUINDO LUMINÁRIA E LÂMPADA). AF_01/2016</v>
          </cell>
          <cell r="E3325" t="str">
            <v>UN</v>
          </cell>
          <cell r="F3325" t="str">
            <v>187,87</v>
          </cell>
          <cell r="G3325" t="str">
            <v>201,74</v>
          </cell>
        </row>
        <row r="3326">
          <cell r="C3326" t="str">
            <v>93140</v>
          </cell>
          <cell r="D3326" t="str">
            <v>PONTO DE ILUMINAÇÃO RESIDENCIAL INCLUINDO INTERRUPTOR SIMPLES CONJUGADO COM PARALELO, CAIXA ELÉTRICA, ELETRODUTO, CABO, RASGO, QUEBRA E CHUMBAMENTO (EXCLUINDO LUMINÁRIA E LÂMPADA). AF_01/2016</v>
          </cell>
          <cell r="E3326" t="str">
            <v>UN</v>
          </cell>
          <cell r="F3326" t="str">
            <v>177,13</v>
          </cell>
          <cell r="G3326" t="str">
            <v>190,33</v>
          </cell>
        </row>
        <row r="3327">
          <cell r="C3327" t="str">
            <v>93141</v>
          </cell>
          <cell r="D3327" t="str">
            <v>PONTO DE TOMADA RESIDENCIAL INCLUINDO TOMADA 10A/250V, CAIXA ELÉTRICA, ELETRODUTO, CABO, RASGO, QUEBRA E CHUMBAMENTO. AF_01/2016</v>
          </cell>
          <cell r="E3327" t="str">
            <v>UN</v>
          </cell>
          <cell r="F3327" t="str">
            <v>161,39</v>
          </cell>
          <cell r="G3327" t="str">
            <v>173,53</v>
          </cell>
        </row>
        <row r="3328">
          <cell r="C3328" t="str">
            <v>93142</v>
          </cell>
          <cell r="D3328" t="str">
            <v>PONTO DE TOMADA RESIDENCIAL INCLUINDO TOMADA (2 MÓDULOS) 10A/250V, CAIXA ELÉTRICA, ELETRODUTO, CABO, RASGO, QUEBRA E CHUMBAMENTO. AF_01/2016</v>
          </cell>
          <cell r="E3328" t="str">
            <v>UN</v>
          </cell>
          <cell r="F3328" t="str">
            <v>179,07</v>
          </cell>
          <cell r="G3328" t="str">
            <v>192,44</v>
          </cell>
        </row>
        <row r="3329">
          <cell r="C3329" t="str">
            <v>93143</v>
          </cell>
          <cell r="D3329" t="str">
            <v>PONTO DE TOMADA RESIDENCIAL INCLUINDO TOMADA 20A/250V, CAIXA ELÉTRICA, ELETRODUTO, CABO, RASGO, QUEBRA E CHUMBAMENTO. AF_01/2016</v>
          </cell>
          <cell r="E3329" t="str">
            <v>UN</v>
          </cell>
          <cell r="F3329" t="str">
            <v>163,51</v>
          </cell>
          <cell r="G3329" t="str">
            <v>175,65</v>
          </cell>
        </row>
        <row r="3330">
          <cell r="C3330" t="str">
            <v>93144</v>
          </cell>
          <cell r="D3330" t="str">
            <v>PONTO DE UTILIZAÇÃO DE EQUIPAMENTOS ELÉTRICOS, RESIDENCIAL, INCLUINDO SUPORTE E PLACA, CAIXA ELÉTRICA, ELETRODUTO, CABO, RASGO, QUEBRA E CHUMBAMENTO. AF_01/2016</v>
          </cell>
          <cell r="E3330" t="str">
            <v>UN</v>
          </cell>
          <cell r="F3330" t="str">
            <v>217,14</v>
          </cell>
          <cell r="G3330" t="str">
            <v>230,05</v>
          </cell>
        </row>
        <row r="3331">
          <cell r="C3331" t="str">
            <v>93145</v>
          </cell>
          <cell r="D3331" t="str">
            <v>PONTO DE ILUMINAÇÃO E TOMADA, RESIDENCIAL, INCLUINDO INTERRUPTOR SIMPLES E TOMADA 10A/250V, CAIXA ELÉTRICA, ELETRODUTO, CABO, RASGO, QUEBRA E CHUMBAMENTO (EXCLUINDO LUMINÁRIA E LÂMPADA). AF_01/2016</v>
          </cell>
          <cell r="E3331" t="str">
            <v>UN</v>
          </cell>
          <cell r="F3331" t="str">
            <v>196,10</v>
          </cell>
          <cell r="G3331" t="str">
            <v>210,06</v>
          </cell>
        </row>
        <row r="3332">
          <cell r="C3332" t="str">
            <v>93146</v>
          </cell>
          <cell r="D3332" t="str">
            <v>PONTO DE ILUMINAÇÃO E TOMADA, RESIDENCIAL, INCLUINDO INTERRUPTOR PARALELO E TOMADA 10A/250V, CAIXA ELÉTRICA, ELETRODUTO, CABO, RASGO, QUEBRA E CHUMBAMENTO (EXCLUINDO LUMINÁRIA E LÂMPADA). AF_01/2016</v>
          </cell>
          <cell r="E3332" t="str">
            <v>UN</v>
          </cell>
          <cell r="F3332" t="str">
            <v>212,17</v>
          </cell>
          <cell r="G3332" t="str">
            <v>227,05</v>
          </cell>
        </row>
        <row r="3333">
          <cell r="C3333" t="str">
            <v>93147</v>
          </cell>
          <cell r="D3333" t="str">
            <v>PONTO DE ILUMINAÇÃO E TOMADA, RESIDENCIAL, INCLUINDO INTERRUPTOR SIMPLES, INTERRUPTOR PARALELO E TOMADA 10A/250V, CAIXA ELÉTRICA, ELETRODUTO, CABO, RASGO, QUEBRA E CHUMBAMENTO (EXCLUINDO LUMINÁRIA E LÂMPADA). AF_01/2016</v>
          </cell>
          <cell r="E3333" t="str">
            <v>UN</v>
          </cell>
          <cell r="F3333" t="str">
            <v>241,60</v>
          </cell>
          <cell r="G3333" t="str">
            <v>258,05</v>
          </cell>
        </row>
        <row r="3334">
          <cell r="C3334" t="str">
            <v>96971</v>
          </cell>
          <cell r="D3334" t="str">
            <v>CORDOALHA DE COBRE NU 16 MM², NÃO ENTERRADA, COM ISOLADOR - FORNECIMENTO E INSTALAÇÃO. AF_12/2017</v>
          </cell>
          <cell r="E3334" t="str">
            <v>M</v>
          </cell>
          <cell r="F3334" t="str">
            <v>28,40</v>
          </cell>
          <cell r="G3334" t="str">
            <v>29,65</v>
          </cell>
        </row>
        <row r="3335">
          <cell r="C3335" t="str">
            <v>96972</v>
          </cell>
          <cell r="D3335" t="str">
            <v>CORDOALHA DE COBRE NU 25 MM², NÃO ENTERRADA, COM ISOLADOR - FORNECIMENTO E INSTALAÇÃO. AF_12/2017</v>
          </cell>
          <cell r="E3335" t="str">
            <v>M</v>
          </cell>
          <cell r="F3335" t="str">
            <v>39,41</v>
          </cell>
          <cell r="G3335" t="str">
            <v>41,10</v>
          </cell>
        </row>
        <row r="3336">
          <cell r="C3336" t="str">
            <v>96973</v>
          </cell>
          <cell r="D3336" t="str">
            <v>CORDOALHA DE COBRE NU 35 MM², NÃO ENTERRADA, COM ISOLADOR - FORNECIMENTO E INSTALAÇÃO. AF_12/2017</v>
          </cell>
          <cell r="E3336" t="str">
            <v>M</v>
          </cell>
          <cell r="F3336" t="str">
            <v>50,13</v>
          </cell>
          <cell r="G3336" t="str">
            <v>52,15</v>
          </cell>
        </row>
        <row r="3337">
          <cell r="C3337" t="str">
            <v>96974</v>
          </cell>
          <cell r="D3337" t="str">
            <v>CORDOALHA DE COBRE NU 50 MM², NÃO ENTERRADA, COM ISOLADOR - FORNECIMENTO E INSTALAÇÃO. AF_12/2017</v>
          </cell>
          <cell r="E3337" t="str">
            <v>M</v>
          </cell>
          <cell r="F3337" t="str">
            <v>64,36</v>
          </cell>
          <cell r="G3337" t="str">
            <v>66,74</v>
          </cell>
        </row>
        <row r="3338">
          <cell r="C3338" t="str">
            <v>96975</v>
          </cell>
          <cell r="D3338" t="str">
            <v>CORDOALHA DE COBRE NU 70 MM², NÃO ENTERRADA, COM ISOLADOR - FORNECIMENTO E INSTALAÇÃO. AF_12/2017</v>
          </cell>
          <cell r="E3338" t="str">
            <v>M</v>
          </cell>
          <cell r="F3338" t="str">
            <v>83,49</v>
          </cell>
          <cell r="G3338" t="str">
            <v>86,21</v>
          </cell>
        </row>
        <row r="3339">
          <cell r="C3339" t="str">
            <v>96976</v>
          </cell>
          <cell r="D3339" t="str">
            <v>CORDOALHA DE COBRE NU 95 MM², NÃO ENTERRADA, COM ISOLADOR - FORNECIMENTO E INSTALAÇÃO. AF_12/2017</v>
          </cell>
          <cell r="E3339" t="str">
            <v>M</v>
          </cell>
          <cell r="F3339" t="str">
            <v>109,07</v>
          </cell>
          <cell r="G3339" t="str">
            <v>112,08</v>
          </cell>
        </row>
        <row r="3340">
          <cell r="C3340" t="str">
            <v>96977</v>
          </cell>
          <cell r="D3340" t="str">
            <v>CORDOALHA DE COBRE NU 50 MM², ENTERRADA, SEM ISOLADOR - FORNECIMENTO E INSTALAÇÃO. AF_12/2017</v>
          </cell>
          <cell r="E3340" t="str">
            <v>M</v>
          </cell>
          <cell r="F3340" t="str">
            <v>43,34</v>
          </cell>
          <cell r="G3340" t="str">
            <v>43,50</v>
          </cell>
        </row>
        <row r="3341">
          <cell r="C3341" t="str">
            <v>96978</v>
          </cell>
          <cell r="D3341" t="str">
            <v>CORDOALHA DE COBRE NU 70 MM², ENTERRADA, SEM ISOLADOR - FORNECIMENTO E INSTALAÇÃO. AF_12/2017</v>
          </cell>
          <cell r="E3341" t="str">
            <v>M</v>
          </cell>
          <cell r="F3341" t="str">
            <v>60,78</v>
          </cell>
          <cell r="G3341" t="str">
            <v>60,97</v>
          </cell>
        </row>
        <row r="3342">
          <cell r="C3342" t="str">
            <v>96979</v>
          </cell>
          <cell r="D3342" t="str">
            <v>CORDOALHA DE COBRE NU 95 MM², ENTERRADA, SEM ISOLADOR - FORNECIMENTO E INSTALAÇÃO. AF_12/2017</v>
          </cell>
          <cell r="E3342" t="str">
            <v>M</v>
          </cell>
          <cell r="F3342" t="str">
            <v>85,19</v>
          </cell>
          <cell r="G3342" t="str">
            <v>85,42</v>
          </cell>
        </row>
        <row r="3343">
          <cell r="C3343" t="str">
            <v>96984</v>
          </cell>
          <cell r="D3343" t="str">
            <v>ELETRODUTO PVC 40MM (1 ¼ ) PARA SPDA - FORNECIMENTO E INSTALAÇÃO. AF_12/2017</v>
          </cell>
          <cell r="E3343" t="str">
            <v>UN</v>
          </cell>
          <cell r="F3343" t="str">
            <v>56,55</v>
          </cell>
          <cell r="G3343" t="str">
            <v>60,62</v>
          </cell>
        </row>
        <row r="3344">
          <cell r="C3344" t="str">
            <v>96985</v>
          </cell>
          <cell r="D3344" t="str">
            <v>HASTE DE ATERRAMENTO 5/8  PARA SPDA - FORNECIMENTO E INSTALAÇÃO. AF_12/2017</v>
          </cell>
          <cell r="E3344" t="str">
            <v>UN</v>
          </cell>
          <cell r="F3344" t="str">
            <v>88,77</v>
          </cell>
          <cell r="G3344" t="str">
            <v>90,02</v>
          </cell>
        </row>
        <row r="3345">
          <cell r="C3345" t="str">
            <v>96986</v>
          </cell>
          <cell r="D3345" t="str">
            <v>HASTE DE ATERRAMENTO 3/4  PARA SPDA - FORNECIMENTO E INSTALAÇÃO. AF_12/2017</v>
          </cell>
          <cell r="E3345" t="str">
            <v>UN</v>
          </cell>
          <cell r="F3345" t="str">
            <v>132,22</v>
          </cell>
          <cell r="G3345" t="str">
            <v>134,17</v>
          </cell>
        </row>
        <row r="3346">
          <cell r="C3346" t="str">
            <v>96987</v>
          </cell>
          <cell r="D3346" t="str">
            <v>BASE METÁLICA PARA MASTRO 1 ½  PARA SPDA - FORNECIMENTO E INSTALAÇÃO. AF_12/2017</v>
          </cell>
          <cell r="E3346" t="str">
            <v>UN</v>
          </cell>
          <cell r="F3346" t="str">
            <v>104,71</v>
          </cell>
          <cell r="G3346" t="str">
            <v>110,29</v>
          </cell>
        </row>
        <row r="3347">
          <cell r="C3347" t="str">
            <v>96988</v>
          </cell>
          <cell r="D3347" t="str">
            <v>MASTRO 1 ½  PARA SPDA - FORNECIMENTO E INSTALAÇÃO. AF_12/2017</v>
          </cell>
          <cell r="E3347" t="str">
            <v>UN</v>
          </cell>
          <cell r="F3347" t="str">
            <v>179,10</v>
          </cell>
          <cell r="G3347" t="str">
            <v>179,89</v>
          </cell>
        </row>
        <row r="3348">
          <cell r="C3348" t="str">
            <v>96989</v>
          </cell>
          <cell r="D3348" t="str">
            <v>CAPTOR TIPO FRANKLIN PARA SPDA - FORNECIMENTO E INSTALAÇÃO. AF_12/2017</v>
          </cell>
          <cell r="E3348" t="str">
            <v>UN</v>
          </cell>
          <cell r="F3348" t="str">
            <v>149,95</v>
          </cell>
          <cell r="G3348" t="str">
            <v>150,58</v>
          </cell>
        </row>
        <row r="3349">
          <cell r="C3349" t="str">
            <v>98463</v>
          </cell>
          <cell r="D3349" t="str">
            <v>SUPORTE ISOLADOR PARA CORDOALHA DE COBRE - FORNECIMENTO E INSTALAÇÃO. AF_12/2017</v>
          </cell>
          <cell r="E3349" t="str">
            <v>UN</v>
          </cell>
          <cell r="F3349" t="str">
            <v>22,04</v>
          </cell>
          <cell r="G3349" t="str">
            <v>23,60</v>
          </cell>
        </row>
        <row r="3350">
          <cell r="C3350" t="str">
            <v>103490</v>
          </cell>
          <cell r="D3350" t="str">
            <v>PLACA DE CONCRETO PRÉ-MOLDADO COMO PROTEÇÃO MECÂNICA ADICIONAL NO REATERRO PARA REDE ENTERRADA DE DISTRIBUIÇÃO DE ENERGIA ELÉTRICA - FORNECIMENTO E INSTALAÇÃO. AF_12/2021</v>
          </cell>
          <cell r="E3350" t="str">
            <v>M3</v>
          </cell>
          <cell r="F3350" t="str">
            <v>2.670,09</v>
          </cell>
          <cell r="G3350" t="str">
            <v>2.885,92</v>
          </cell>
        </row>
        <row r="3351">
          <cell r="C3351" t="str">
            <v>103491</v>
          </cell>
          <cell r="D3351" t="str">
            <v>CONCRETAGEM COMO PROTEÇÃO MECÂNICA ADICIONAL NO REATERRO PARA REDE ENTERRADA DE DISTRIBUIÇÃO DE ENERGIA ELÉTRICA - FORNECIMENTO E INSTALAÇÃO. AF_12/2021</v>
          </cell>
          <cell r="E3351" t="str">
            <v>M3</v>
          </cell>
          <cell r="F3351" t="str">
            <v>661,41</v>
          </cell>
          <cell r="G3351" t="str">
            <v>707,06</v>
          </cell>
        </row>
        <row r="3352">
          <cell r="C3352" t="str">
            <v>96765</v>
          </cell>
          <cell r="D3352" t="str">
            <v>ABRIGO PARA HIDRANTE, 90X60X17CM, COM REGISTRO GLOBO ANGULAR 45 GRAUS 2 1/2", ADAPTADOR STORZ 2 1/2", MANGUEIRA DE INCÊNDIO 20M, REDUÇÃO 2 1/2" X 1 1/2" E ESGUICHO EM LATÃO 1 1/2" - FORNECIMENTO E INSTALAÇÃO. AF_10/2020</v>
          </cell>
          <cell r="E3352" t="str">
            <v>UN</v>
          </cell>
          <cell r="F3352" t="str">
            <v>1.447,05</v>
          </cell>
          <cell r="G3352" t="str">
            <v>1.461,78</v>
          </cell>
        </row>
        <row r="3353">
          <cell r="C3353" t="str">
            <v>101905</v>
          </cell>
          <cell r="D3353" t="str">
            <v>EXTINTOR DE INCÊNDIO PORTÁTIL COM CARGA DE ÁGUA PRESSURIZADA DE 10 L, CLASSE A - FORNECIMENTO E INSTALAÇÃO. AF_10/2020_P</v>
          </cell>
          <cell r="E3353" t="str">
            <v>UN</v>
          </cell>
          <cell r="F3353" t="str">
            <v>177,09</v>
          </cell>
          <cell r="G3353" t="str">
            <v>179,30</v>
          </cell>
        </row>
        <row r="3354">
          <cell r="C3354" t="str">
            <v>101906</v>
          </cell>
          <cell r="D3354" t="str">
            <v>EXTINTOR DE INCÊNDIO PORTÁTIL COM CARGA DE CO2 DE 4 KG, CLASSE BC - FORNECIMENTO E INSTALAÇÃO. AF_10/2020_P</v>
          </cell>
          <cell r="E3354" t="str">
            <v>UN</v>
          </cell>
          <cell r="F3354" t="str">
            <v>518,05</v>
          </cell>
          <cell r="G3354" t="str">
            <v>520,26</v>
          </cell>
        </row>
        <row r="3355">
          <cell r="C3355" t="str">
            <v>101907</v>
          </cell>
          <cell r="D3355" t="str">
            <v>EXTINTOR DE INCÊNDIO PORTÁTIL COM CARGA DE CO2 DE 6 KG, CLASSE BC - FORNECIMENTO E INSTALAÇÃO. AF_10/2020_P</v>
          </cell>
          <cell r="E3355" t="str">
            <v>UN</v>
          </cell>
          <cell r="F3355" t="str">
            <v>559,59</v>
          </cell>
          <cell r="G3355" t="str">
            <v>561,80</v>
          </cell>
        </row>
        <row r="3356">
          <cell r="C3356" t="str">
            <v>101908</v>
          </cell>
          <cell r="D3356" t="str">
            <v>EXTINTOR DE INCÊNDIO PORTÁTIL COM CARGA DE PQS DE 4 KG, CLASSE BC - FORNECIMENTO E INSTALAÇÃO. AF_10/2020_P</v>
          </cell>
          <cell r="E3356" t="str">
            <v>UN</v>
          </cell>
          <cell r="F3356" t="str">
            <v>171,89</v>
          </cell>
          <cell r="G3356" t="str">
            <v>174,10</v>
          </cell>
        </row>
        <row r="3357">
          <cell r="C3357" t="str">
            <v>101909</v>
          </cell>
          <cell r="D3357" t="str">
            <v>EXTINTOR DE INCÊNDIO PORTÁTIL COM CARGA DE PQS DE 6 KG, CLASSE BC - FORNECIMENTO E INSTALAÇÃO. AF_10/2020_P</v>
          </cell>
          <cell r="E3357" t="str">
            <v>UN</v>
          </cell>
          <cell r="F3357" t="str">
            <v>199,59</v>
          </cell>
          <cell r="G3357" t="str">
            <v>201,80</v>
          </cell>
        </row>
        <row r="3358">
          <cell r="C3358" t="str">
            <v>101910</v>
          </cell>
          <cell r="D3358" t="str">
            <v>EXTINTOR DE INCÊNDIO PORTÁTIL COM CARGA DE PQS DE 8 KG, CLASSE BC - FORNECIMENTO E INSTALAÇÃO. AF_10/2020_P</v>
          </cell>
          <cell r="E3358" t="str">
            <v>UN</v>
          </cell>
          <cell r="F3358" t="str">
            <v>234,20</v>
          </cell>
          <cell r="G3358" t="str">
            <v>236,41</v>
          </cell>
        </row>
        <row r="3359">
          <cell r="C3359" t="str">
            <v>101911</v>
          </cell>
          <cell r="D3359" t="str">
            <v>EXTINTOR DE INCÊNDIO PORTÁTIL COM CARGA DE PQS DE 12 KG, CLASSE BC - FORNECIMENTO E INSTALAÇÃO. AF_10/2020_P</v>
          </cell>
          <cell r="E3359" t="str">
            <v>UN</v>
          </cell>
          <cell r="F3359" t="str">
            <v>268,82</v>
          </cell>
          <cell r="G3359" t="str">
            <v>271,03</v>
          </cell>
        </row>
        <row r="3360">
          <cell r="C3360" t="str">
            <v>101912</v>
          </cell>
          <cell r="D3360" t="str">
            <v>ABRIGO PARA HIDRANTE, 75X45X17CM, COM REGISTRO GLOBO ANGULAR 45 GRAUS 2 1/2", ADAPTADOR STORZ 2 1/2", MANGUEIRA DE INCÊNDIO 15M 2 1/2" E ESGUICHO EM LATÃO 2 1/2" - FORNECIMENTO E INSTALAÇÃO. AF_10/2020</v>
          </cell>
          <cell r="E3360" t="str">
            <v>UN</v>
          </cell>
          <cell r="F3360" t="str">
            <v>1.801,25</v>
          </cell>
          <cell r="G3360" t="str">
            <v>1.816,47</v>
          </cell>
        </row>
        <row r="3361">
          <cell r="C3361" t="str">
            <v>101913</v>
          </cell>
          <cell r="D3361" t="str">
            <v>CAIXA DE INCÊNDIO 45X75X17CM - FORNECIMENTO E INSTALAÇÃO. AF_10/2020</v>
          </cell>
          <cell r="E3361" t="str">
            <v>UN</v>
          </cell>
          <cell r="F3361" t="str">
            <v>523,50</v>
          </cell>
          <cell r="G3361" t="str">
            <v>534,09</v>
          </cell>
        </row>
        <row r="3362">
          <cell r="C3362" t="str">
            <v>101914</v>
          </cell>
          <cell r="D3362" t="str">
            <v>CAIXA DE INCÊNDIO 60X90X17CM - FORNECIMENTO E INSTALAÇÃO. AF_10/2020</v>
          </cell>
          <cell r="E3362" t="str">
            <v>UN</v>
          </cell>
          <cell r="F3362" t="str">
            <v>480,29</v>
          </cell>
          <cell r="G3362" t="str">
            <v>486,80</v>
          </cell>
        </row>
        <row r="3363">
          <cell r="C3363" t="str">
            <v>101915</v>
          </cell>
          <cell r="D3363" t="str">
            <v>CONJUNTO DE MANGUEIRA PARA COMBATE A INCÊNDIO EM FIBRA DE POLIESTER PURA, COM 1.1/2", REVESTIDA INTERNAMENTE, COMPRIMENTO DE 15M - FORNECIMENTO E INSTALAÇÃO. AF_10/2020</v>
          </cell>
          <cell r="E3363" t="str">
            <v>UN</v>
          </cell>
          <cell r="F3363" t="str">
            <v>361,76</v>
          </cell>
          <cell r="G3363" t="str">
            <v>362,44</v>
          </cell>
        </row>
        <row r="3364">
          <cell r="C3364" t="str">
            <v>101916</v>
          </cell>
          <cell r="D3364" t="str">
            <v>HIDRANTE SUBTERRÂNEO PREDIAL (COM CURVA LONGA E CAIXA), DN 75 MM - FORNECIMENTO E INSTALAÇÃO. AF_10/2020</v>
          </cell>
          <cell r="E3364" t="str">
            <v>UN</v>
          </cell>
          <cell r="F3364" t="str">
            <v>3.155,10</v>
          </cell>
          <cell r="G3364" t="str">
            <v>3.176,62</v>
          </cell>
        </row>
        <row r="3365">
          <cell r="C3365" t="str">
            <v>101917</v>
          </cell>
          <cell r="D3365" t="str">
            <v>MANÔMETRO 0 A 200 PSI (0 A 14 KGF/CM2), D = 50MM - FORNECIMENTO E INSTALAÇÃO. AF_10/2020</v>
          </cell>
          <cell r="E3365" t="str">
            <v>UN</v>
          </cell>
          <cell r="F3365" t="str">
            <v>135,22</v>
          </cell>
          <cell r="G3365" t="str">
            <v>139,31</v>
          </cell>
        </row>
        <row r="3366">
          <cell r="C3366" t="str">
            <v>98261</v>
          </cell>
          <cell r="D3366" t="str">
            <v>CABO TELEFÔNICO CCI-50 1 PAR, INSTALADO EM ENTRADA DE EDIFICAÇÃO - FORNECIMENTO E INSTALAÇÃO. AF_11/2019</v>
          </cell>
          <cell r="E3366" t="str">
            <v>M</v>
          </cell>
          <cell r="F3366" t="str">
            <v>3,51</v>
          </cell>
          <cell r="G3366" t="str">
            <v>3,81</v>
          </cell>
        </row>
        <row r="3367">
          <cell r="C3367" t="str">
            <v>98262</v>
          </cell>
          <cell r="D3367" t="str">
            <v>CABO TELEFÔNICO CCI-50 2 PARES, SEM BLINDAGEM, INSTALADO EM ENTRADA DE EDIFICAÇÃO - FORNECIMENTO E INSTALAÇÃO. AF_11/2019</v>
          </cell>
          <cell r="E3367" t="str">
            <v>M</v>
          </cell>
          <cell r="F3367" t="str">
            <v>4,39</v>
          </cell>
          <cell r="G3367" t="str">
            <v>4,71</v>
          </cell>
        </row>
        <row r="3368">
          <cell r="C3368" t="str">
            <v>98263</v>
          </cell>
          <cell r="D3368" t="str">
            <v>CABO TELEFÔNICO CCI-50 3 PARES, SEM BLINDAGEM, INSTALADO EM ENTRADA DE EDIFICAÇÃO - FORNECIMENTO E INSTALAÇÃO. AF_11/2019</v>
          </cell>
          <cell r="E3368" t="str">
            <v>M</v>
          </cell>
          <cell r="F3368" t="str">
            <v>5,48</v>
          </cell>
          <cell r="G3368" t="str">
            <v>5,81</v>
          </cell>
        </row>
        <row r="3369">
          <cell r="C3369" t="str">
            <v>98264</v>
          </cell>
          <cell r="D3369" t="str">
            <v>CABO TELEFÔNICO CCI-50 4 PARES, SEM BLINDAGEM, INSTALADO EM ENTRADA DE EDIFICAÇÃO - FORNECIMENTO E INSTALAÇÃO. AF_11/2019</v>
          </cell>
          <cell r="E3369" t="str">
            <v>M</v>
          </cell>
          <cell r="F3369" t="str">
            <v>6,32</v>
          </cell>
          <cell r="G3369" t="str">
            <v>6,65</v>
          </cell>
        </row>
        <row r="3370">
          <cell r="C3370" t="str">
            <v>98265</v>
          </cell>
          <cell r="D3370" t="str">
            <v>CABO TELEFÔNICO CCI-50 5 PARES, SEM BLINDAGEM, INSTALADO EM ENTRADA DE EDIFICAÇÃO - FORNECIMENTO E INSTALAÇÃO. AF_11/2019</v>
          </cell>
          <cell r="E3370" t="str">
            <v>M</v>
          </cell>
          <cell r="F3370" t="str">
            <v>7,60</v>
          </cell>
          <cell r="G3370" t="str">
            <v>7,95</v>
          </cell>
        </row>
        <row r="3371">
          <cell r="C3371" t="str">
            <v>98266</v>
          </cell>
          <cell r="D3371" t="str">
            <v>CABO TELEFÔNICO CCI-50 6 PARES, SEM BLINDAGEM, INSTALADO EM ENTRADA DE EDIFICAÇÃO - FORNECIMENTO E INSTALAÇÃO. AF_11/2019</v>
          </cell>
          <cell r="E3371" t="str">
            <v>M</v>
          </cell>
          <cell r="F3371" t="str">
            <v>8,35</v>
          </cell>
          <cell r="G3371" t="str">
            <v>8,70</v>
          </cell>
        </row>
        <row r="3372">
          <cell r="C3372" t="str">
            <v>98267</v>
          </cell>
          <cell r="D3372" t="str">
            <v>CABO TELEFÔNICO CI-50 10 PARES INSTALADO EM ENTRADA DE EDIFICAÇÃO - FORNECIMENTO E INSTALAÇÃO. AF_11/2019</v>
          </cell>
          <cell r="E3372" t="str">
            <v>M</v>
          </cell>
          <cell r="F3372" t="str">
            <v>14,46</v>
          </cell>
          <cell r="G3372" t="str">
            <v>14,92</v>
          </cell>
        </row>
        <row r="3373">
          <cell r="C3373" t="str">
            <v>98268</v>
          </cell>
          <cell r="D3373" t="str">
            <v>CABO TELEFÔNICO CI-50 20 PARES INSTALADO EM ENTRADA DE EDIFICAÇÃO - FORNECIMENTO E INSTALAÇÃO. AF_11/2019</v>
          </cell>
          <cell r="E3373" t="str">
            <v>M</v>
          </cell>
          <cell r="F3373" t="str">
            <v>25,00</v>
          </cell>
          <cell r="G3373" t="str">
            <v>25,52</v>
          </cell>
        </row>
        <row r="3374">
          <cell r="C3374" t="str">
            <v>98269</v>
          </cell>
          <cell r="D3374" t="str">
            <v>CABO TELEFÔNICO CI-50 30 PARES INSTALADO EM ENTRADA DE EDIFICAÇÃO - FORNECIMENTO E INSTALAÇÃO. AF_11/2019</v>
          </cell>
          <cell r="E3374" t="str">
            <v>M</v>
          </cell>
          <cell r="F3374" t="str">
            <v>32,92</v>
          </cell>
          <cell r="G3374" t="str">
            <v>33,48</v>
          </cell>
        </row>
        <row r="3375">
          <cell r="C3375" t="str">
            <v>98270</v>
          </cell>
          <cell r="D3375" t="str">
            <v>CABO TELEFÔNICO CI-50 50 PARES INSTALADO EM ENTRADA DE EDIFICAÇÃO - FORNECIMENTO E INSTALAÇÃO. AF_11/2019</v>
          </cell>
          <cell r="E3375" t="str">
            <v>M</v>
          </cell>
          <cell r="F3375" t="str">
            <v>55,36</v>
          </cell>
          <cell r="G3375" t="str">
            <v>55,97</v>
          </cell>
        </row>
        <row r="3376">
          <cell r="C3376" t="str">
            <v>98271</v>
          </cell>
          <cell r="D3376" t="str">
            <v>CABO TELEFÔNICO CI-50 75 PARES INSTALADO EM ENTRADA DE EDIFICAÇÃO - FORNECIMENTO E INSTALAÇÃO. AF_11/2019</v>
          </cell>
          <cell r="E3376" t="str">
            <v>M</v>
          </cell>
          <cell r="F3376" t="str">
            <v>87,63</v>
          </cell>
          <cell r="G3376" t="str">
            <v>88,31</v>
          </cell>
        </row>
        <row r="3377">
          <cell r="C3377" t="str">
            <v>98272</v>
          </cell>
          <cell r="D3377" t="str">
            <v>CABO TELEFÔNICO CI-50 200 PARES INSTALADO EM ENTRADA DE EDIFICAÇÃO - FORNECIMENTO E INSTALAÇÃO. AF_11/2019</v>
          </cell>
          <cell r="E3377" t="str">
            <v>M</v>
          </cell>
          <cell r="F3377" t="str">
            <v>209,68</v>
          </cell>
          <cell r="G3377" t="str">
            <v>210,61</v>
          </cell>
        </row>
        <row r="3378">
          <cell r="C3378" t="str">
            <v>98273</v>
          </cell>
          <cell r="D3378" t="str">
            <v>CABO TELEFÔNICO CCI-50 4 PARES, SEM BLINDAGEM, INSTALADO EM PRUMADA - FORNECIMENTO E INSTALAÇÃO. AF_11/2019</v>
          </cell>
          <cell r="E3378" t="str">
            <v>M</v>
          </cell>
          <cell r="F3378" t="str">
            <v>3,85</v>
          </cell>
          <cell r="G3378" t="str">
            <v>3,90</v>
          </cell>
        </row>
        <row r="3379">
          <cell r="C3379" t="str">
            <v>98274</v>
          </cell>
          <cell r="D3379" t="str">
            <v>CABO TELEFÔNICO CCI-50 5 PARES, SEM BLINDAGEM, INSTALADO EM PRUMADA - FORNECIMENTO E INSTALAÇÃO. AF_11/2019</v>
          </cell>
          <cell r="E3379" t="str">
            <v>M</v>
          </cell>
          <cell r="F3379" t="str">
            <v>5,14</v>
          </cell>
          <cell r="G3379" t="str">
            <v>5,19</v>
          </cell>
        </row>
        <row r="3380">
          <cell r="C3380" t="str">
            <v>98275</v>
          </cell>
          <cell r="D3380" t="str">
            <v>CABO TELEFÔNICO CCI-50 6 PARES, SEM BLINDAGEM, INSTALADO EM PRUMADA - FORNECIMENTO E INSTALAÇÃO. AF_11/2019</v>
          </cell>
          <cell r="E3380" t="str">
            <v>M</v>
          </cell>
          <cell r="F3380" t="str">
            <v>5,89</v>
          </cell>
          <cell r="G3380" t="str">
            <v>5,94</v>
          </cell>
        </row>
        <row r="3381">
          <cell r="C3381" t="str">
            <v>98276</v>
          </cell>
          <cell r="D3381" t="str">
            <v>CABO TELEFÔNICO CI-50 10 PARES INSTALADO EM PRUMADA - FORNECIMENTO E INSTALAÇÃO. AF_11/2019</v>
          </cell>
          <cell r="E3381" t="str">
            <v>M</v>
          </cell>
          <cell r="F3381" t="str">
            <v>12,00</v>
          </cell>
          <cell r="G3381" t="str">
            <v>12,16</v>
          </cell>
        </row>
        <row r="3382">
          <cell r="C3382" t="str">
            <v>98277</v>
          </cell>
          <cell r="D3382" t="str">
            <v>CABO TELEFÔNICO CI-50 20 PARES INSTALADO EM PRUMADA - FORNECIMENTO E INSTALAÇÃO. AF_11/2019</v>
          </cell>
          <cell r="E3382" t="str">
            <v>M</v>
          </cell>
          <cell r="F3382" t="str">
            <v>22,55</v>
          </cell>
          <cell r="G3382" t="str">
            <v>22,76</v>
          </cell>
        </row>
        <row r="3383">
          <cell r="C3383" t="str">
            <v>98278</v>
          </cell>
          <cell r="D3383" t="str">
            <v>CABO TELEFÔNICO CI-50 30 PARES INSTALADO EM PRUMADA - FORNECIMENTO E INSTALAÇÃO. AF_11/2019</v>
          </cell>
          <cell r="E3383" t="str">
            <v>M</v>
          </cell>
          <cell r="F3383" t="str">
            <v>30,46</v>
          </cell>
          <cell r="G3383" t="str">
            <v>30,73</v>
          </cell>
        </row>
        <row r="3384">
          <cell r="C3384" t="str">
            <v>98279</v>
          </cell>
          <cell r="D3384" t="str">
            <v>CABO TELEFÔNICO CI-50 50 PARES INSTALADO EM PRUMADA - FORNECIMENTO E INSTALAÇÃO. AF_11/2019</v>
          </cell>
          <cell r="E3384" t="str">
            <v>M</v>
          </cell>
          <cell r="F3384" t="str">
            <v>52,88</v>
          </cell>
          <cell r="G3384" t="str">
            <v>53,22</v>
          </cell>
        </row>
        <row r="3385">
          <cell r="C3385" t="str">
            <v>98280</v>
          </cell>
          <cell r="D3385" t="str">
            <v>CABO TELEFÔNICO CCI-50 1 PAR, SEM BLINDAGEM, INSTALADO EM DISTRIBUIÇÃO DE EDIFICAÇÃO RESIDENCIAL - FORNECIMENTO E INSTALAÇÃO. AF_11/2019</v>
          </cell>
          <cell r="E3385" t="str">
            <v>M</v>
          </cell>
          <cell r="F3385" t="str">
            <v>6,68</v>
          </cell>
          <cell r="G3385" t="str">
            <v>7,36</v>
          </cell>
        </row>
        <row r="3386">
          <cell r="C3386" t="str">
            <v>98281</v>
          </cell>
          <cell r="D3386" t="str">
            <v>CABO TELEFÔNICO CCI-50 2 PARES, SEM BLINDAGEM, INSTALADO EM DISTRIBUIÇÃO DE EDIFICAÇÃO RESIDENCIAL - FORNECIMENTO E INSTALAÇÃO. AF_11/2019</v>
          </cell>
          <cell r="E3386" t="str">
            <v>M</v>
          </cell>
          <cell r="F3386" t="str">
            <v>7,57</v>
          </cell>
          <cell r="G3386" t="str">
            <v>8,26</v>
          </cell>
        </row>
        <row r="3387">
          <cell r="C3387" t="str">
            <v>98282</v>
          </cell>
          <cell r="D3387" t="str">
            <v>CABO TELEFÔNICO CCI-50 3 PARES, SEM BLINDAGEM, INSTALADO EM DISTRIBUIÇÃO DE EDIFICAÇÃO RESIDENCIAL - FORNECIMENTO E INSTALAÇÃO. AF_11/2019</v>
          </cell>
          <cell r="E3387" t="str">
            <v>M</v>
          </cell>
          <cell r="F3387" t="str">
            <v>8,64</v>
          </cell>
          <cell r="G3387" t="str">
            <v>9,36</v>
          </cell>
        </row>
        <row r="3388">
          <cell r="C3388" t="str">
            <v>98283</v>
          </cell>
          <cell r="D3388" t="str">
            <v>CABO TELEFÔNICO CCI-50 4 PARES, SEM BLINDAGEM, INSTALADO EM DISTRIBUIÇÃO DE EDIFICAÇÃO RESIDENCIAL - FORNECIMENTO E INSTALAÇÃO. AF_11/2019</v>
          </cell>
          <cell r="E3388" t="str">
            <v>M</v>
          </cell>
          <cell r="F3388" t="str">
            <v>9,48</v>
          </cell>
          <cell r="G3388" t="str">
            <v>10,20</v>
          </cell>
        </row>
        <row r="3389">
          <cell r="C3389" t="str">
            <v>98284</v>
          </cell>
          <cell r="D3389" t="str">
            <v>CABO TELEFÔNICO CCI-50 5 PARES, SEM BLINDAGEM, INSTALADO EM DISTRIBUIÇÃO DE EDIFICAÇÃO RESIDENCIAL - FORNECIMENTO E INSTALAÇÃO. AF_11/2019</v>
          </cell>
          <cell r="E3389" t="str">
            <v>M</v>
          </cell>
          <cell r="F3389" t="str">
            <v>10,76</v>
          </cell>
          <cell r="G3389" t="str">
            <v>11,49</v>
          </cell>
        </row>
        <row r="3390">
          <cell r="C3390" t="str">
            <v>98285</v>
          </cell>
          <cell r="D3390" t="str">
            <v>CABO TELEFÔNICO CCI-50 6 PARES, SEM BLINDAGEM, INSTALADO EM DISTRIBUIÇÃO DE EDIFICAÇÃO RESIDENCIAL - FORNECIMENTO E INSTALAÇÃO. AF_11/2019</v>
          </cell>
          <cell r="E3390" t="str">
            <v>M</v>
          </cell>
          <cell r="F3390" t="str">
            <v>11,52</v>
          </cell>
          <cell r="G3390" t="str">
            <v>12,25</v>
          </cell>
        </row>
        <row r="3391">
          <cell r="C3391" t="str">
            <v>98286</v>
          </cell>
          <cell r="D3391" t="str">
            <v>CABO TELEFÔNICO CI-50 10 PARES INSTALADO EM DISTRIBUIÇÃO DE EDIFICAÇÃO RESIDENCIAL - FORNECIMENTO E INSTALAÇÃO. AF_11/2019</v>
          </cell>
          <cell r="E3391" t="str">
            <v>M</v>
          </cell>
          <cell r="F3391" t="str">
            <v>17,64</v>
          </cell>
          <cell r="G3391" t="str">
            <v>18,47</v>
          </cell>
        </row>
        <row r="3392">
          <cell r="C3392" t="str">
            <v>98287</v>
          </cell>
          <cell r="D3392" t="str">
            <v>CABO TELEFÔNICO CCI-50 1 PAR, SEM BLINDAGEM, INSTALADO EM DISTRIBUIÇÃO DE EDIFICAÇÃO INSTITUCIONAL - FORNECIMENTO E INSTALAÇÃO. AF_11/2019</v>
          </cell>
          <cell r="E3392" t="str">
            <v>M</v>
          </cell>
          <cell r="F3392" t="str">
            <v>1,62</v>
          </cell>
          <cell r="G3392" t="str">
            <v>1,69</v>
          </cell>
        </row>
        <row r="3393">
          <cell r="C3393" t="str">
            <v>98288</v>
          </cell>
          <cell r="D3393" t="str">
            <v>CABO TELEFÔNICO CCI-50 2 PARES, SEM BLINDAGEM, INSTALADO EM DISTRIBUIÇÃO DE EDIFICAÇÃO INSTITUCIONAL - FORNECIMENTO E INSTALAÇÃO. AF_11/2019</v>
          </cell>
          <cell r="E3393" t="str">
            <v>M</v>
          </cell>
          <cell r="F3393" t="str">
            <v>2,50</v>
          </cell>
          <cell r="G3393" t="str">
            <v>2,58</v>
          </cell>
        </row>
        <row r="3394">
          <cell r="C3394" t="str">
            <v>98289</v>
          </cell>
          <cell r="D3394" t="str">
            <v>CABO TELEFÔNICO CCI-50 3 PARES, SEM BLINDAGEM, INSTALADO EM DISTRIBUIÇÃO DE EDIFICAÇÃO INSTITUCIONAL - FORNECIMENTO E INSTALAÇÃO. AF_11/2019</v>
          </cell>
          <cell r="E3394" t="str">
            <v>M</v>
          </cell>
          <cell r="F3394" t="str">
            <v>3,58</v>
          </cell>
          <cell r="G3394" t="str">
            <v>3,68</v>
          </cell>
        </row>
        <row r="3395">
          <cell r="C3395" t="str">
            <v>98290</v>
          </cell>
          <cell r="D3395" t="str">
            <v>CABO TELEFÔNICO CCI-50 4 PARES, SEM BLINDAGEM, INSTALADO EM DISTRIBUIÇÃO DE EDIFICAÇÃO INSTITUCIONAL - FORNECIMENTO E INSTALAÇÃO. AF_11/2019</v>
          </cell>
          <cell r="E3395" t="str">
            <v>M</v>
          </cell>
          <cell r="F3395" t="str">
            <v>4,41</v>
          </cell>
          <cell r="G3395" t="str">
            <v>4,53</v>
          </cell>
        </row>
        <row r="3396">
          <cell r="C3396" t="str">
            <v>98291</v>
          </cell>
          <cell r="D3396" t="str">
            <v>CABO TELEFÔNICO CCI-50 5 PARES, SEM BLINDAGEM, INSTALADO EM DISTRIBUIÇÃO DE EDIFICAÇÃO INSTITUCIONAL - FORNECIMENTO E INSTALAÇÃO. AF_11/2019</v>
          </cell>
          <cell r="E3396" t="str">
            <v>M</v>
          </cell>
          <cell r="F3396" t="str">
            <v>5,70</v>
          </cell>
          <cell r="G3396" t="str">
            <v>5,82</v>
          </cell>
        </row>
        <row r="3397">
          <cell r="C3397" t="str">
            <v>98292</v>
          </cell>
          <cell r="D3397" t="str">
            <v>CABO TELEFÔNICO CCI-50 6 PARES, SEM BLINDAGEM, INSTALADO EM DISTRIBUIÇÃO DE EDIFICAÇÃO INSTITUCIONAL - FORNECIMENTO E INSTALAÇÃO. AF_11/2019</v>
          </cell>
          <cell r="E3397" t="str">
            <v>M</v>
          </cell>
          <cell r="F3397" t="str">
            <v>6,45</v>
          </cell>
          <cell r="G3397" t="str">
            <v>6,58</v>
          </cell>
        </row>
        <row r="3398">
          <cell r="C3398" t="str">
            <v>98293</v>
          </cell>
          <cell r="D3398" t="str">
            <v>CABO TELEFÔNICO CI-50 10 PARES INSTALADO EM DISTRIBUIÇÃO DE EDIFICAÇÃO INSTITUCIONAL - FORNECIMENTO E INSTALAÇÃO. AF_11/2019</v>
          </cell>
          <cell r="E3398" t="str">
            <v>M</v>
          </cell>
          <cell r="F3398" t="str">
            <v>12,56</v>
          </cell>
          <cell r="G3398" t="str">
            <v>12,79</v>
          </cell>
        </row>
        <row r="3399">
          <cell r="C3399" t="str">
            <v>98400</v>
          </cell>
          <cell r="D3399" t="str">
            <v>CABO TELEFÔNICO CTP-APL-50 10 PARES INSTALADO EM ENTRADA DE EDIFICAÇÃO - FORNECIMENTO E INSTALAÇÃO. AF_11/2019</v>
          </cell>
          <cell r="E3399" t="str">
            <v>M</v>
          </cell>
          <cell r="F3399" t="str">
            <v>17,65</v>
          </cell>
          <cell r="G3399" t="str">
            <v>18,11</v>
          </cell>
        </row>
        <row r="3400">
          <cell r="C3400" t="str">
            <v>98401</v>
          </cell>
          <cell r="D3400" t="str">
            <v>CABO TELEFÔNICO CTP-APL-50 20 PARES INSTALADO EM ENTRADA DE EDIFICAÇÃO - FORNECIMENTO E INSTALAÇÃO. AF_11/2019</v>
          </cell>
          <cell r="E3400" t="str">
            <v>M</v>
          </cell>
          <cell r="F3400" t="str">
            <v>28,45</v>
          </cell>
          <cell r="G3400" t="str">
            <v>28,97</v>
          </cell>
        </row>
        <row r="3401">
          <cell r="C3401" t="str">
            <v>98402</v>
          </cell>
          <cell r="D3401" t="str">
            <v>CABO TELEFÔNICO CTP-APL-50 30 PARES INSTALADO EM ENTRADA DE EDIFICAÇÃO - FORNECIMENTO E INSTALAÇÃO. AF_11/2019</v>
          </cell>
          <cell r="E3401" t="str">
            <v>M</v>
          </cell>
          <cell r="F3401" t="str">
            <v>37,50</v>
          </cell>
          <cell r="G3401" t="str">
            <v>38,06</v>
          </cell>
        </row>
        <row r="3402">
          <cell r="C3402" t="str">
            <v>100556</v>
          </cell>
          <cell r="D3402" t="str">
            <v>CAIXA DE PASSAGEM PARA TELEFONE 15X15X10CM (SOBREPOR), FORNECIMENTO E INSTALACAO. AF_11/2019</v>
          </cell>
          <cell r="E3402" t="str">
            <v>UN</v>
          </cell>
          <cell r="F3402" t="str">
            <v>44,88</v>
          </cell>
          <cell r="G3402" t="str">
            <v>46,58</v>
          </cell>
        </row>
        <row r="3403">
          <cell r="C3403" t="str">
            <v>100557</v>
          </cell>
          <cell r="D3403" t="str">
            <v>CAIXA DE PASSAGEM PARA TELEFONE 80X80X15CM (SOBREPOR) FORNECIMENTO E INSTALACAO. AF_11/2019</v>
          </cell>
          <cell r="E3403" t="str">
            <v>UN</v>
          </cell>
          <cell r="F3403" t="str">
            <v>616,73</v>
          </cell>
          <cell r="G3403" t="str">
            <v>621,83</v>
          </cell>
        </row>
        <row r="3404">
          <cell r="C3404" t="str">
            <v>100560</v>
          </cell>
          <cell r="D3404" t="str">
            <v>QUADRO DE DISTRIBUIÇÃO PARA TELEFONE N.2, 20X20X12CM EM CHAPA METALICA, DE EMBUTIR, SEM ACESSORIOS, PADRÃO TELEBRAS, FORNECIMENTO E INSTALAÇÃO. AF_11/2019</v>
          </cell>
          <cell r="E3404" t="str">
            <v>UN</v>
          </cell>
          <cell r="F3404" t="str">
            <v>121,89</v>
          </cell>
          <cell r="G3404" t="str">
            <v>126,31</v>
          </cell>
        </row>
        <row r="3405">
          <cell r="C3405" t="str">
            <v>100561</v>
          </cell>
          <cell r="D3405" t="str">
            <v>QUADRO DE DISTRIBUICAO PARA TELEFONE N.3, 40X40X12CM EM CHAPA METALICA, DE EMBUTIR, SEM ACESSORIOS, PADRAO TELEBRAS, FORNECIMENTO E INSTALAÇÃO. AF_11/2019</v>
          </cell>
          <cell r="E3405" t="str">
            <v>UN</v>
          </cell>
          <cell r="F3405" t="str">
            <v>232,25</v>
          </cell>
          <cell r="G3405" t="str">
            <v>237,29</v>
          </cell>
        </row>
        <row r="3406">
          <cell r="C3406" t="str">
            <v>100562</v>
          </cell>
          <cell r="D3406" t="str">
            <v>QUADRO DE DISTRIBUICAO PARA TELEFONE N.4, 60X60X12CM EM CHAPA METALICA, DE EMBUTIR, SEM ACESSORIOS, PADRAO TELEBRAS, FORNECIMENTO E INSTALAÇÃO. AF_11/2019</v>
          </cell>
          <cell r="E3406" t="str">
            <v>UN</v>
          </cell>
          <cell r="F3406" t="str">
            <v>365,40</v>
          </cell>
          <cell r="G3406" t="str">
            <v>371,13</v>
          </cell>
        </row>
        <row r="3407">
          <cell r="C3407" t="str">
            <v>100563</v>
          </cell>
          <cell r="D3407" t="str">
            <v>QUADRO DE DISTRIBUIÇÃO PARA TELEFONE N.5, 80X80X12CM EM CHAPA METALICA, SEM ACESSORIOS, PADRAO TELEBRAS, FORNECIMENTO E INSTALAÇÃO. AF_11/2019</v>
          </cell>
          <cell r="E3407" t="str">
            <v>UN</v>
          </cell>
          <cell r="F3407" t="str">
            <v>531,46</v>
          </cell>
          <cell r="G3407" t="str">
            <v>537,97</v>
          </cell>
        </row>
        <row r="3408">
          <cell r="C3408" t="str">
            <v>101795</v>
          </cell>
          <cell r="D3408" t="str">
            <v>CAIXA ENTERRADA PARA INSTALAÇÕES TELEFÔNICAS TIPO R1, EM ALVENARIA COM BLOCOS DE CONCRETO, DIMENSÕES INTERNAS: 0,35X0,60X0,60 M, EXCLUINDO TAMPÃO. AF_12/2020</v>
          </cell>
          <cell r="E3408" t="str">
            <v>UN</v>
          </cell>
          <cell r="F3408" t="str">
            <v>472,06</v>
          </cell>
          <cell r="G3408" t="str">
            <v>498,25</v>
          </cell>
        </row>
        <row r="3409">
          <cell r="C3409" t="str">
            <v>101798</v>
          </cell>
          <cell r="D3409" t="str">
            <v>TAMPA PARA CAIXA TIPO R1, EM FERRO FUNDIDO, DIMENSÕES INTERNAS: 0,40 X 0,60 M - FORNECIMENTO E INSTALAÇÃO. AF_12/2020</v>
          </cell>
          <cell r="E3409" t="str">
            <v>UN</v>
          </cell>
          <cell r="F3409" t="str">
            <v>254,70</v>
          </cell>
          <cell r="G3409" t="str">
            <v>258,97</v>
          </cell>
        </row>
        <row r="3410">
          <cell r="C3410" t="str">
            <v>101799</v>
          </cell>
          <cell r="D3410" t="str">
            <v>TAMPA PARA CAIXA TIPO R2 E R3, EM FERRO FUNDIDO, DIMENSÕES INTERNAS: 0,55 X 1,10 M - FORNECIMENTO E INSTALAÇÃO. AF_12/2020</v>
          </cell>
          <cell r="E3410" t="str">
            <v>UN</v>
          </cell>
          <cell r="F3410" t="str">
            <v>612,99</v>
          </cell>
          <cell r="G3410" t="str">
            <v>620,03</v>
          </cell>
        </row>
        <row r="3411">
          <cell r="C3411" t="str">
            <v>98397</v>
          </cell>
          <cell r="D3411" t="str">
            <v>PINTURA ANTICORROSIVA DE DUTO METÁLICO. AF_04/2018</v>
          </cell>
          <cell r="E3411" t="str">
            <v>M2</v>
          </cell>
          <cell r="F3411" t="str">
            <v>11,16</v>
          </cell>
          <cell r="G3411" t="str">
            <v>11,84</v>
          </cell>
        </row>
        <row r="3412">
          <cell r="C3412" t="str">
            <v>103244</v>
          </cell>
          <cell r="D3412" t="str">
            <v>AR CONDICIONADO SPLIT INVERTER, HI-WALL (PAREDE), 9000 BTU/H, CICLO FRIO - FORNECIMENTO E INSTALAÇÃO. AF_11/2021_P</v>
          </cell>
          <cell r="E3412" t="str">
            <v>UN</v>
          </cell>
          <cell r="F3412" t="str">
            <v>2.144,84</v>
          </cell>
          <cell r="G3412" t="str">
            <v>2.156,70</v>
          </cell>
        </row>
        <row r="3413">
          <cell r="C3413" t="str">
            <v>103245</v>
          </cell>
          <cell r="D3413" t="str">
            <v>AR CONDICIONADO SPLIT ON/OFF, HI-WALL (PAREDE), 9000 BTUS/H, CICLO FRIO - FORNECIMENTO E INSTALAÇÃO. AF_11/2021_P</v>
          </cell>
          <cell r="E3413" t="str">
            <v>UN</v>
          </cell>
          <cell r="F3413" t="str">
            <v>1.690,06</v>
          </cell>
          <cell r="G3413" t="str">
            <v>1.701,92</v>
          </cell>
        </row>
        <row r="3414">
          <cell r="C3414" t="str">
            <v>103246</v>
          </cell>
          <cell r="D3414" t="str">
            <v>AR CONDICIONADO SPLIT ON/OFF, HI-WALL (PAREDE), 9000 BTUS/H, CICLO QUENTE/FRIO - FORNECIMENTO E INSTALAÇÃO. AF_11/2021_P</v>
          </cell>
          <cell r="E3414" t="str">
            <v>UN</v>
          </cell>
          <cell r="F3414" t="str">
            <v>1.843,86</v>
          </cell>
          <cell r="G3414" t="str">
            <v>1.855,72</v>
          </cell>
        </row>
        <row r="3415">
          <cell r="C3415" t="str">
            <v>103247</v>
          </cell>
          <cell r="D3415" t="str">
            <v>AR CONDICIONADO SPLIT INVERTER, HI-WALL (PAREDE), 12000 BTU/H, CICLO FRIO - FORNECIMENTO E INSTALAÇÃO. AF_11/2021_P</v>
          </cell>
          <cell r="E3415" t="str">
            <v>UN</v>
          </cell>
          <cell r="F3415" t="str">
            <v>2.381,37</v>
          </cell>
          <cell r="G3415" t="str">
            <v>2.393,23</v>
          </cell>
        </row>
        <row r="3416">
          <cell r="C3416" t="str">
            <v>103248</v>
          </cell>
          <cell r="D3416" t="str">
            <v>AR CONDICIONADO SPLIT ON/OFF, HI-WALL (PAREDE), 12000 BTUS/H, CICLO FRIO - FORNECIMENTO E INSTALAÇÃO. AF_11/2021_P</v>
          </cell>
          <cell r="E3416" t="str">
            <v>UN</v>
          </cell>
          <cell r="F3416" t="str">
            <v>1.944,56</v>
          </cell>
          <cell r="G3416" t="str">
            <v>1.956,42</v>
          </cell>
        </row>
        <row r="3417">
          <cell r="C3417" t="str">
            <v>103249</v>
          </cell>
          <cell r="D3417" t="str">
            <v>AR CONDICIONADO SPLIT ON/OFF, HI-WALL (PAREDE), 12000 BTUS/H, CICLO QUENTE/FRIO - FORNECIMENTO E INSTALAÇÃO. AF_11/2021_P</v>
          </cell>
          <cell r="E3417" t="str">
            <v>UN</v>
          </cell>
          <cell r="F3417" t="str">
            <v>2.089,71</v>
          </cell>
          <cell r="G3417" t="str">
            <v>2.101,57</v>
          </cell>
        </row>
        <row r="3418">
          <cell r="C3418" t="str">
            <v>103250</v>
          </cell>
          <cell r="D3418" t="str">
            <v>AR CONDICIONADO SPLIT INVERTER, HI-WALL (PAREDE), 18000 BTU/H, CICLO FRIO - FORNECIMENTO E INSTALAÇÃO. AF_11/2021_P</v>
          </cell>
          <cell r="E3418" t="str">
            <v>UN</v>
          </cell>
          <cell r="F3418" t="str">
            <v>3.461,30</v>
          </cell>
          <cell r="G3418" t="str">
            <v>3.474,11</v>
          </cell>
        </row>
        <row r="3419">
          <cell r="C3419" t="str">
            <v>103251</v>
          </cell>
          <cell r="D3419" t="str">
            <v>AR CONDICIONADO SPLIT ON/OFF, HI-WALL (PAREDE), 18000 BTUS/H, CICLO FRIO - FORNECIMENTO E INSTALAÇÃO. AF_11/2021_P</v>
          </cell>
          <cell r="E3419" t="str">
            <v>UN</v>
          </cell>
          <cell r="F3419" t="str">
            <v>2.731,75</v>
          </cell>
          <cell r="G3419" t="str">
            <v>2.744,56</v>
          </cell>
        </row>
        <row r="3420">
          <cell r="C3420" t="str">
            <v>103252</v>
          </cell>
          <cell r="D3420" t="str">
            <v>AR CONDICIONADO SPLIT ON/OFF, HI-WALL (PAREDE), 18000 BTUS/H, CICLO QUENTE/FRIO - FORNECIMENTO E INSTALAÇÃO. AF_11/2021_P</v>
          </cell>
          <cell r="E3420" t="str">
            <v>UN</v>
          </cell>
          <cell r="F3420" t="str">
            <v>3.025,96</v>
          </cell>
          <cell r="G3420" t="str">
            <v>3.038,77</v>
          </cell>
        </row>
        <row r="3421">
          <cell r="C3421" t="str">
            <v>103253</v>
          </cell>
          <cell r="D3421" t="str">
            <v>AR CONDICIONADO SPLIT INVERTER, HI-WALL (PAREDE), 24000 BTU/H, CICLO FRIO - FORNECIMENTO E INSTALAÇÃO. AF_11/2021_P</v>
          </cell>
          <cell r="E3421" t="str">
            <v>UN</v>
          </cell>
          <cell r="F3421" t="str">
            <v>4.720,88</v>
          </cell>
          <cell r="G3421" t="str">
            <v>4.734,25</v>
          </cell>
        </row>
        <row r="3422">
          <cell r="C3422" t="str">
            <v>103254</v>
          </cell>
          <cell r="D3422" t="str">
            <v>AR CONDICIONADO SPLIT ON/OFF, HI-WALL (PAREDE), 24000 BTUS/H, CICLO FRIO - FORNECIMENTO E INSTALAÇÃO. AF_11/2021_P</v>
          </cell>
          <cell r="E3422" t="str">
            <v>UN</v>
          </cell>
          <cell r="F3422" t="str">
            <v>3.528,15</v>
          </cell>
          <cell r="G3422" t="str">
            <v>3.541,52</v>
          </cell>
        </row>
        <row r="3423">
          <cell r="C3423" t="str">
            <v>103255</v>
          </cell>
          <cell r="D3423" t="str">
            <v>AR CONDICIONADO SPLIT ON/OFF, HI-WALL (PAREDE), 24000 BTUS/H, CICLO QUENTE/FRIO - FORNECIMENTO E INSTALAÇÃO. AF_11/2021_P</v>
          </cell>
          <cell r="E3423" t="str">
            <v>UN</v>
          </cell>
          <cell r="F3423" t="str">
            <v>3.948,98</v>
          </cell>
          <cell r="G3423" t="str">
            <v>3.962,35</v>
          </cell>
        </row>
        <row r="3424">
          <cell r="C3424" t="str">
            <v>103256</v>
          </cell>
          <cell r="D3424" t="str">
            <v>AR CONDICIONADO SPLIT INVERTER, PISO TETO, 18000 BTU/H, CICLO FRIO - FORNECIMENTO E INSTALAÇÃO. AF_11/2021_P</v>
          </cell>
          <cell r="E3424" t="str">
            <v>UN</v>
          </cell>
          <cell r="F3424" t="str">
            <v>8.767,84</v>
          </cell>
          <cell r="G3424" t="str">
            <v>8.787,50</v>
          </cell>
        </row>
        <row r="3425">
          <cell r="C3425" t="str">
            <v>103257</v>
          </cell>
          <cell r="D3425" t="str">
            <v>AR CONDICIONADO SPLIT ON/OFF, PISO TETO, 18.000 BTU/H, CICLO FRIO - FORNECIMENTO E INSTALAÇÃO. AF_11/2021_P</v>
          </cell>
          <cell r="E3425" t="str">
            <v>UN</v>
          </cell>
          <cell r="F3425" t="str">
            <v>5.000,03</v>
          </cell>
          <cell r="G3425" t="str">
            <v>5.019,69</v>
          </cell>
        </row>
        <row r="3426">
          <cell r="C3426" t="str">
            <v>103258</v>
          </cell>
          <cell r="D3426" t="str">
            <v>AR CONDICIONADO SPLIT INVERTER, PISO TETO, 24000 BTU/H, CICLO FRIO - FORNECIMENTO E INSTALAÇÃO. AF_11/2021_P</v>
          </cell>
          <cell r="E3426" t="str">
            <v>UN</v>
          </cell>
          <cell r="F3426" t="str">
            <v>9.803,49</v>
          </cell>
          <cell r="G3426" t="str">
            <v>9.823,66</v>
          </cell>
        </row>
        <row r="3427">
          <cell r="C3427" t="str">
            <v>103259</v>
          </cell>
          <cell r="D3427" t="str">
            <v>AR CONDICIONADO SPLIT ON/OFF, PISO TETO, 24.000 BTU/H, CICLO FRIO - FORNECIMENTO E INSTALAÇÃO. AF_11/2021_P</v>
          </cell>
          <cell r="E3427" t="str">
            <v>UN</v>
          </cell>
          <cell r="F3427" t="str">
            <v>5.274,90</v>
          </cell>
          <cell r="G3427" t="str">
            <v>5.295,07</v>
          </cell>
        </row>
        <row r="3428">
          <cell r="C3428" t="str">
            <v>103260</v>
          </cell>
          <cell r="D3428" t="str">
            <v>AR CONDICIONADO SPLIT INVERTER, PISO TETO, 24000 BTU/H, QUENTE/FRIO - FORNECIMENTO E INSTALAÇÃO. AF_11/2021_P</v>
          </cell>
          <cell r="E3428" t="str">
            <v>UN</v>
          </cell>
          <cell r="F3428" t="str">
            <v>5.419,01</v>
          </cell>
          <cell r="G3428" t="str">
            <v>5.439,18</v>
          </cell>
        </row>
        <row r="3429">
          <cell r="C3429" t="str">
            <v>103261</v>
          </cell>
          <cell r="D3429" t="str">
            <v>AR CONDICIONADO SPLIT INVERTER, PISO TETO, 36000 BTU/H, CICLO FRIO - FORNECIMENTO E INSTALAÇÃO. AF_11/2021_P</v>
          </cell>
          <cell r="E3429" t="str">
            <v>UN</v>
          </cell>
          <cell r="F3429" t="str">
            <v>11.059,10</v>
          </cell>
          <cell r="G3429" t="str">
            <v>11.081,26</v>
          </cell>
        </row>
        <row r="3430">
          <cell r="C3430" t="str">
            <v>103262</v>
          </cell>
          <cell r="D3430" t="str">
            <v>AR CONDICIONADO SPLIT ON/OFF, PISO TETO, 36.000 BTU/H, CICLO FRIO - FORNECIMENTO E INSTALAÇÃO. AF_11/2021_P</v>
          </cell>
          <cell r="E3430" t="str">
            <v>UN</v>
          </cell>
          <cell r="F3430" t="str">
            <v>6.932,94</v>
          </cell>
          <cell r="G3430" t="str">
            <v>6.955,10</v>
          </cell>
        </row>
        <row r="3431">
          <cell r="C3431" t="str">
            <v>103263</v>
          </cell>
          <cell r="D3431" t="str">
            <v>AR CONDICIONADO SPLIT INVERTER, PISO TETO, 48000 BTU/H, CICLO FRIO - FORNECIMENTO E INSTALAÇÃO. AF_11/2021_P</v>
          </cell>
          <cell r="E3431" t="str">
            <v>UN</v>
          </cell>
          <cell r="F3431" t="str">
            <v>15.313,62</v>
          </cell>
          <cell r="G3431" t="str">
            <v>15.340,74</v>
          </cell>
        </row>
        <row r="3432">
          <cell r="C3432" t="str">
            <v>103264</v>
          </cell>
          <cell r="D3432" t="str">
            <v>AR CONDICIONADO SPLIT ON/OFF, PISO TETO, 48.000 BTU/H, CICLO FRIO - FORNECIMENTO E INSTALAÇÃO. AF_11/2021_P</v>
          </cell>
          <cell r="E3432" t="str">
            <v>UN</v>
          </cell>
          <cell r="F3432" t="str">
            <v>8.557,91</v>
          </cell>
          <cell r="G3432" t="str">
            <v>8.585,03</v>
          </cell>
        </row>
        <row r="3433">
          <cell r="C3433" t="str">
            <v>103265</v>
          </cell>
          <cell r="D3433" t="str">
            <v>AR CONDICIONADO SPLIT INVERTER, PISO TETO, APRESENTANDO ENTRE 54000 E 58000 BTU/H, CICLO FRIO - FORNECIMENTO E INSTALAÇÃO. AF_11/2021_P</v>
          </cell>
          <cell r="E3433" t="str">
            <v>UN</v>
          </cell>
          <cell r="F3433" t="str">
            <v>18.475,83</v>
          </cell>
          <cell r="G3433" t="str">
            <v>18.502,95</v>
          </cell>
        </row>
        <row r="3434">
          <cell r="C3434" t="str">
            <v>103266</v>
          </cell>
          <cell r="D3434" t="str">
            <v>AR CONDICIONADO SPLIT ON/OFF, PISO TETO, 60.000 BTU/H, CICLO FRIO - FORNECIMENTO E INSTALAÇÃO. AF_11/2021_P</v>
          </cell>
          <cell r="E3434" t="str">
            <v>UN</v>
          </cell>
          <cell r="F3434" t="str">
            <v>9.565,63</v>
          </cell>
          <cell r="G3434" t="str">
            <v>9.592,75</v>
          </cell>
        </row>
        <row r="3435">
          <cell r="C3435" t="str">
            <v>103267</v>
          </cell>
          <cell r="D3435" t="str">
            <v>AR CONDICIONADO SPLIT ON/OFF, CASSETE (TETO), FRIO 4 VIAS 18000 BTU/H - FORNECIMENTO E INSTALAÇÃO. AF_11/2021_P</v>
          </cell>
          <cell r="E3435" t="str">
            <v>UN</v>
          </cell>
          <cell r="F3435" t="str">
            <v>5.471,90</v>
          </cell>
          <cell r="G3435" t="str">
            <v>5.492,08</v>
          </cell>
        </row>
        <row r="3436">
          <cell r="C3436" t="str">
            <v>103268</v>
          </cell>
          <cell r="D3436" t="str">
            <v>AR CONDICIONADO SPLIT ON/OFF, CASSETE (TETO), 18000 BTU/H, CICLO QUENTE/FRIO - FORNECIMENTO E INSTALAÇÃO. AF_11/2021_P</v>
          </cell>
          <cell r="E3436" t="str">
            <v>UN</v>
          </cell>
          <cell r="F3436" t="str">
            <v>6.498,35</v>
          </cell>
          <cell r="G3436" t="str">
            <v>6.518,53</v>
          </cell>
        </row>
        <row r="3437">
          <cell r="C3437" t="str">
            <v>103269</v>
          </cell>
          <cell r="D3437" t="str">
            <v>AR CONDICIONADO SPLIT ON/OFF, CASSETE (TETO), FRIO 4 VIAS 24000 BTU/H - FORNECIMENTO E INSTALAÇÃO. AF_11/2021_P</v>
          </cell>
          <cell r="E3437" t="str">
            <v>UN</v>
          </cell>
          <cell r="F3437" t="str">
            <v>6.728,21</v>
          </cell>
          <cell r="G3437" t="str">
            <v>6.749,18</v>
          </cell>
        </row>
        <row r="3438">
          <cell r="C3438" t="str">
            <v>103270</v>
          </cell>
          <cell r="D3438" t="str">
            <v>AR CONDICIONADO SPLIT ON/OFF, CASSETE (TETO), 24000 BTU/H, CICLO QUENTE/FRIO - FORNECIMENTO E INSTALAÇÃO. AF_11/2021_P</v>
          </cell>
          <cell r="E3438" t="str">
            <v>UN</v>
          </cell>
          <cell r="F3438" t="str">
            <v>6.984,63</v>
          </cell>
          <cell r="G3438" t="str">
            <v>7.005,60</v>
          </cell>
        </row>
        <row r="3439">
          <cell r="C3439" t="str">
            <v>103271</v>
          </cell>
          <cell r="D3439" t="str">
            <v>AR CONDICIONADO SPLIT ON/OFF, CASSETE (TETO), FRIO 4 VIAS 36000 BTU/H - FORNECIMENTO E INSTALAÇÃO. AF_11/2021_P</v>
          </cell>
          <cell r="E3439" t="str">
            <v>UN</v>
          </cell>
          <cell r="F3439" t="str">
            <v>9.898,98</v>
          </cell>
          <cell r="G3439" t="str">
            <v>9.923,13</v>
          </cell>
        </row>
        <row r="3440">
          <cell r="C3440" t="str">
            <v>103272</v>
          </cell>
          <cell r="D3440" t="str">
            <v>AR CONDICIONADO SPLIT ON/OFF, CASSETE (TETO), 36000 BTU/H, CICLO QUENTE/FRIO - FORNECIMENTO E INSTALAÇÃO. AF_11/2021_P</v>
          </cell>
          <cell r="E3440" t="str">
            <v>UN</v>
          </cell>
          <cell r="F3440" t="str">
            <v>10.225,06</v>
          </cell>
          <cell r="G3440" t="str">
            <v>10.249,21</v>
          </cell>
        </row>
        <row r="3441">
          <cell r="C3441" t="str">
            <v>103273</v>
          </cell>
          <cell r="D3441" t="str">
            <v>AR CONDICIONADO SPLIT ON/OFF, CASSETE (TETO), FRIO 4 VIAS 48000 BTU/H - FORNECIMENTO E INSTALAÇÃO. AF_11/2021_P</v>
          </cell>
          <cell r="E3441" t="str">
            <v>UN</v>
          </cell>
          <cell r="F3441" t="str">
            <v>10.468,11</v>
          </cell>
          <cell r="G3441" t="str">
            <v>10.497,44</v>
          </cell>
        </row>
        <row r="3442">
          <cell r="C3442" t="str">
            <v>103274</v>
          </cell>
          <cell r="D3442" t="str">
            <v>AR CONDICIONADO SPLIT ON/OFF, CASSETE (TETO), 48000 BTU/H, CICLO QUENTE/FRIO - FORNECIMENTO E INSTALAÇÃO. AF_11/2021_P</v>
          </cell>
          <cell r="E3442" t="str">
            <v>UN</v>
          </cell>
          <cell r="F3442" t="str">
            <v>12.001,73</v>
          </cell>
          <cell r="G3442" t="str">
            <v>12.031,06</v>
          </cell>
        </row>
        <row r="3443">
          <cell r="C3443" t="str">
            <v>103275</v>
          </cell>
          <cell r="D3443" t="str">
            <v>AR CONDICIONADO SPLIT ON/OFF, CASSETE (TETO), FRIO 4 VIAS 60000 BTU/H - FORNECIMENTO E INSTALAÇÃO. AF_11/2021_P</v>
          </cell>
          <cell r="E3443" t="str">
            <v>UN</v>
          </cell>
          <cell r="F3443" t="str">
            <v>11.939,12</v>
          </cell>
          <cell r="G3443" t="str">
            <v>11.968,45</v>
          </cell>
        </row>
        <row r="3444">
          <cell r="C3444" t="str">
            <v>103276</v>
          </cell>
          <cell r="D3444" t="str">
            <v>AR CONDICIONADO SPLIT ON/OFF, CASSETE (TETO), 60000 BTU/H, CICLO QUENTE/FRIO - FORNECIMENTO E INSTALAÇÃO. AF_11/2021_P</v>
          </cell>
          <cell r="E3444" t="str">
            <v>UN</v>
          </cell>
          <cell r="F3444" t="str">
            <v>12.532,28</v>
          </cell>
          <cell r="G3444" t="str">
            <v>12.561,61</v>
          </cell>
        </row>
        <row r="3445">
          <cell r="C3445" t="str">
            <v>103277</v>
          </cell>
          <cell r="D3445" t="str">
            <v>AR CONDICIONADO SPLITÃO 10 TR - FORNECIMENTO E INSTALAÇÃO. AF_11/2021_P</v>
          </cell>
          <cell r="E3445" t="str">
            <v>UN</v>
          </cell>
          <cell r="F3445" t="str">
            <v>23.156,24</v>
          </cell>
          <cell r="G3445" t="str">
            <v>23.191,22</v>
          </cell>
        </row>
        <row r="3446">
          <cell r="C3446" t="str">
            <v>103278</v>
          </cell>
          <cell r="D3446" t="str">
            <v>AR CONDICIONADO SPLITÃO 15 TR - FORNECIMENTO E INSTALAÇÃO. AF_11/2021_P</v>
          </cell>
          <cell r="E3446" t="str">
            <v>UN</v>
          </cell>
          <cell r="F3446" t="str">
            <v>29.671,53</v>
          </cell>
          <cell r="G3446" t="str">
            <v>29.707,56</v>
          </cell>
        </row>
        <row r="3447">
          <cell r="C3447" t="str">
            <v>103288</v>
          </cell>
          <cell r="D3447" t="str">
            <v>RASGO E CHUMBAMENTO EM ALVENARIA PARA TUBOS DE SPLIT PAREDE DE 9000 A 24000 BTUS/H. AF_11/2021</v>
          </cell>
          <cell r="E3447" t="str">
            <v>UN</v>
          </cell>
          <cell r="F3447" t="str">
            <v>14,34</v>
          </cell>
          <cell r="G3447" t="str">
            <v>16,04</v>
          </cell>
        </row>
        <row r="3448">
          <cell r="C3448" t="str">
            <v>103289</v>
          </cell>
          <cell r="D3448" t="str">
            <v>TUBO EM COBRE FLEXÍVEL, DN 1/4", COM ISOLAMENTO, INSTALADO EM FORRO, PARA RAMAL DE ALIMENTAÇÃO DE AR CONDICIONADO, INCLUSO FIXADOR. AF_11/2021</v>
          </cell>
          <cell r="E3448" t="str">
            <v>M</v>
          </cell>
          <cell r="F3448" t="str">
            <v>35,09</v>
          </cell>
          <cell r="G3448" t="str">
            <v>35,60</v>
          </cell>
        </row>
        <row r="3449">
          <cell r="C3449" t="str">
            <v>103290</v>
          </cell>
          <cell r="D3449" t="str">
            <v>TUBO EM COBRE FLEXÍVEL, DN 3/8", COM ISOLAMENTO, INSTALADO EM FORRO, PARA RAMAL DE ALIMENTAÇÃO DE AR CONDICIONADO, INCLUSO FIXADOR. AF_11/2021</v>
          </cell>
          <cell r="E3449" t="str">
            <v>M</v>
          </cell>
          <cell r="F3449" t="str">
            <v>57,86</v>
          </cell>
          <cell r="G3449" t="str">
            <v>58,40</v>
          </cell>
        </row>
        <row r="3450">
          <cell r="C3450" t="str">
            <v>103291</v>
          </cell>
          <cell r="D3450" t="str">
            <v>TUBO EM COBRE FLEXÍVEL, DN 1/2", COM ISOLAMENTO, INSTALADO EM FORRO, PARA RAMAL DE ALIMENTAÇÃO DE AR CONDICIONADO, INCLUSO FIXADOR. AF_11/2021</v>
          </cell>
          <cell r="E3450" t="str">
            <v>M</v>
          </cell>
          <cell r="F3450" t="str">
            <v>72,25</v>
          </cell>
          <cell r="G3450" t="str">
            <v>72,82</v>
          </cell>
        </row>
        <row r="3451">
          <cell r="C3451" t="str">
            <v>103292</v>
          </cell>
          <cell r="D3451" t="str">
            <v>TUBO EM COBRE FLEXÍVEL, DN 5/8", COM ISOLAMENTO, INSTALADO EM FORRO, PARA RAMAL DE ALIMENTAÇÃO DE AR CONDICIONADO, INCLUSO FIXADOR. AF_11/2021</v>
          </cell>
          <cell r="E3451" t="str">
            <v>M</v>
          </cell>
          <cell r="F3451" t="str">
            <v>87,66</v>
          </cell>
          <cell r="G3451" t="str">
            <v>88,24</v>
          </cell>
        </row>
        <row r="3452">
          <cell r="C3452" t="str">
            <v>101936</v>
          </cell>
          <cell r="D3452" t="str">
            <v>INSTALAÇÃO DE TUBOS E CONEXÕES, EM AÇO/FERRO GALVANIZADO, PARA O CENTRO DE MEDIÇÃO DE GÁS DE EDIFÍCIO RESIDENCIAL, COM 4 PAVIMENTOS, 16 UNIDADES HABITACIONAIS, DN 32 (1 1/4) - FORNECIMENTO E INSTALAÇÃO. AF_10/2020</v>
          </cell>
          <cell r="E3452" t="str">
            <v>UN</v>
          </cell>
          <cell r="F3452" t="str">
            <v>7.982,12</v>
          </cell>
          <cell r="G3452" t="str">
            <v>8.340,30</v>
          </cell>
        </row>
        <row r="3453">
          <cell r="C3453" t="str">
            <v>101937</v>
          </cell>
          <cell r="D3453" t="str">
            <v>INSTALAÇÃO DE TUBOS E CONEXÕES, EM AÇO/FERRO GALVANIZADO, PARA O CENTRO DE MEDIÇÃO DE GÁS DE EDIFÍCIO RESIDENCIAL, COM 4 PAVIMENTOS, 16 UNIDADES HABITACIONAIS, DN 50 (2) - FORNECIMENTO E INSTALAÇÃO. AF_10/2020</v>
          </cell>
          <cell r="E3453" t="str">
            <v>UN</v>
          </cell>
          <cell r="F3453" t="str">
            <v>14.038,78</v>
          </cell>
          <cell r="G3453" t="str">
            <v>14.813,37</v>
          </cell>
        </row>
        <row r="3454">
          <cell r="C3454" t="str">
            <v>98294</v>
          </cell>
          <cell r="D3454" t="str">
            <v>CABO ELETRÔNICO CATEGORIA 5E, INSTALADO EM EDIFICAÇÃO RESIDENCIAL - FORNECIMENTO E INSTALAÇÃO. AF_11/2019</v>
          </cell>
          <cell r="E3454" t="str">
            <v>M</v>
          </cell>
          <cell r="F3454" t="str">
            <v>2,57</v>
          </cell>
          <cell r="G3454" t="str">
            <v>2,65</v>
          </cell>
        </row>
        <row r="3455">
          <cell r="C3455" t="str">
            <v>98295</v>
          </cell>
          <cell r="D3455" t="str">
            <v>CABO ELETRÔNICO CATEGORIA 5E, INSTALADO EM EDIFICAÇÃO INSTITUCIONAL - FORNECIMENTO E INSTALAÇÃO. AF_11/2019</v>
          </cell>
          <cell r="E3455" t="str">
            <v>M</v>
          </cell>
          <cell r="F3455" t="str">
            <v>2,00</v>
          </cell>
          <cell r="G3455" t="str">
            <v>2,01</v>
          </cell>
        </row>
        <row r="3456">
          <cell r="C3456" t="str">
            <v>98296</v>
          </cell>
          <cell r="D3456" t="str">
            <v>CABO ELETRÔNICO CATEGORIA 6, INSTALADO EM EDIFICAÇÃO RESIDENCIAL - FORNECIMENTO E INSTALAÇÃO. AF_11/2019</v>
          </cell>
          <cell r="E3456" t="str">
            <v>M</v>
          </cell>
          <cell r="F3456" t="str">
            <v>3,94</v>
          </cell>
          <cell r="G3456" t="str">
            <v>4,07</v>
          </cell>
        </row>
        <row r="3457">
          <cell r="C3457" t="str">
            <v>98297</v>
          </cell>
          <cell r="D3457" t="str">
            <v>CABO ELETRÔNICO CATEGORIA 6, INSTALADO EM EDIFICAÇÃO INSTITUCIONAL - FORNECIMENTO E INSTALAÇÃO. AF_11/2019</v>
          </cell>
          <cell r="E3457" t="str">
            <v>M</v>
          </cell>
          <cell r="F3457" t="str">
            <v>3,03</v>
          </cell>
          <cell r="G3457" t="str">
            <v>3,05</v>
          </cell>
        </row>
        <row r="3458">
          <cell r="C3458" t="str">
            <v>98301</v>
          </cell>
          <cell r="D3458" t="str">
            <v>PATCH PANEL 24 PORTAS, CATEGORIA 5E - FORNECIMENTO E INSTALAÇÃO. AF_11/2019</v>
          </cell>
          <cell r="E3458" t="str">
            <v>UN</v>
          </cell>
          <cell r="F3458" t="str">
            <v>544,53</v>
          </cell>
          <cell r="G3458" t="str">
            <v>575,10</v>
          </cell>
        </row>
        <row r="3459">
          <cell r="C3459" t="str">
            <v>98302</v>
          </cell>
          <cell r="D3459" t="str">
            <v>PATCH PANEL 24 PORTAS, CATEGORIA 6 - FORNECIMENTO E INSTALAÇÃO. AF_11/2019</v>
          </cell>
          <cell r="E3459" t="str">
            <v>UN</v>
          </cell>
          <cell r="F3459" t="str">
            <v>760,86</v>
          </cell>
          <cell r="G3459" t="str">
            <v>791,43</v>
          </cell>
        </row>
        <row r="3460">
          <cell r="C3460" t="str">
            <v>98304</v>
          </cell>
          <cell r="D3460" t="str">
            <v>PATCH PANEL 48 PORTAS, CATEGORIA 6 - FORNECIMENTO E INSTALAÇÃO. AF_11/2019</v>
          </cell>
          <cell r="E3460" t="str">
            <v>UN</v>
          </cell>
          <cell r="F3460" t="str">
            <v>1.187,94</v>
          </cell>
          <cell r="G3460" t="str">
            <v>1.248,70</v>
          </cell>
        </row>
        <row r="3461">
          <cell r="C3461" t="str">
            <v>98307</v>
          </cell>
          <cell r="D3461" t="str">
            <v>TOMADA DE REDE RJ45 - FORNECIMENTO E INSTALAÇÃO. AF_11/2019</v>
          </cell>
          <cell r="E3461" t="str">
            <v>UN</v>
          </cell>
          <cell r="F3461" t="str">
            <v>43,15</v>
          </cell>
          <cell r="G3461" t="str">
            <v>44,17</v>
          </cell>
        </row>
        <row r="3462">
          <cell r="C3462" t="str">
            <v>98308</v>
          </cell>
          <cell r="D3462" t="str">
            <v>TOMADA PARA TELEFONE RJ11 - FORNECIMENTO E INSTALAÇÃO. AF_11/2019</v>
          </cell>
          <cell r="E3462" t="str">
            <v>UN</v>
          </cell>
          <cell r="F3462" t="str">
            <v>28,10</v>
          </cell>
          <cell r="G3462" t="str">
            <v>29,12</v>
          </cell>
        </row>
        <row r="3463">
          <cell r="C3463" t="str">
            <v>98593</v>
          </cell>
          <cell r="D3463" t="str">
            <v>PATCH PANEL 48 PORTAS, CATEGORIA 5E - FORNECIMENTO E INSTALAÇÃO. AF_11/2019</v>
          </cell>
          <cell r="E3463" t="str">
            <v>UN</v>
          </cell>
          <cell r="F3463" t="str">
            <v>929,55</v>
          </cell>
          <cell r="G3463" t="str">
            <v>990,31</v>
          </cell>
        </row>
        <row r="3464">
          <cell r="C3464" t="str">
            <v>89355</v>
          </cell>
          <cell r="D3464" t="str">
            <v>TUBO, PVC, SOLDÁVEL, DN 20MM, INSTALADO EM RAMAL OU SUB-RAMAL DE ÁGUA - FORNECIMENTO E INSTALAÇÃO. AF_12/2014</v>
          </cell>
          <cell r="E3464" t="str">
            <v>M</v>
          </cell>
          <cell r="F3464" t="str">
            <v>17,24</v>
          </cell>
          <cell r="G3464" t="str">
            <v>18,79</v>
          </cell>
        </row>
        <row r="3465">
          <cell r="C3465" t="str">
            <v>89356</v>
          </cell>
          <cell r="D3465" t="str">
            <v>TUBO, PVC, SOLDÁVEL, DN 25MM, INSTALADO EM RAMAL OU SUB-RAMAL DE ÁGUA - FORNECIMENTO E INSTALAÇÃO. AF_12/2014</v>
          </cell>
          <cell r="E3465" t="str">
            <v>M</v>
          </cell>
          <cell r="F3465" t="str">
            <v>20,51</v>
          </cell>
          <cell r="G3465" t="str">
            <v>22,31</v>
          </cell>
        </row>
        <row r="3466">
          <cell r="C3466" t="str">
            <v>89357</v>
          </cell>
          <cell r="D3466" t="str">
            <v>TUBO, PVC, SOLDÁVEL, DN 32MM, INSTALADO EM RAMAL OU SUB-RAMAL DE ÁGUA - FORNECIMENTO E INSTALAÇÃO. AF_12/2014</v>
          </cell>
          <cell r="E3466" t="str">
            <v>M</v>
          </cell>
          <cell r="F3466" t="str">
            <v>30,59</v>
          </cell>
          <cell r="G3466" t="str">
            <v>32,72</v>
          </cell>
        </row>
        <row r="3467">
          <cell r="C3467" t="str">
            <v>89401</v>
          </cell>
          <cell r="D3467" t="str">
            <v>TUBO, PVC, SOLDÁVEL, DN 20MM, INSTALADO EM RAMAL DE DISTRIBUIÇÃO DE ÁGUA - FORNECIMENTO E INSTALAÇÃO. AF_12/2014</v>
          </cell>
          <cell r="E3467" t="str">
            <v>M</v>
          </cell>
          <cell r="F3467" t="str">
            <v>8,39</v>
          </cell>
          <cell r="G3467" t="str">
            <v>8,85</v>
          </cell>
        </row>
        <row r="3468">
          <cell r="C3468" t="str">
            <v>89402</v>
          </cell>
          <cell r="D3468" t="str">
            <v>TUBO, PVC, SOLDÁVEL, DN 25MM, INSTALADO EM RAMAL DE DISTRIBUIÇÃO DE ÁGUA - FORNECIMENTO E INSTALAÇÃO. AF_12/2014</v>
          </cell>
          <cell r="E3468" t="str">
            <v>M</v>
          </cell>
          <cell r="F3468" t="str">
            <v>10,30</v>
          </cell>
          <cell r="G3468" t="str">
            <v>10,85</v>
          </cell>
        </row>
        <row r="3469">
          <cell r="C3469" t="str">
            <v>89403</v>
          </cell>
          <cell r="D3469" t="str">
            <v>TUBO, PVC, SOLDÁVEL, DN 32MM, INSTALADO EM RAMAL DE DISTRIBUIÇÃO DE ÁGUA - FORNECIMENTO E INSTALAÇÃO. AF_12/2014</v>
          </cell>
          <cell r="E3469" t="str">
            <v>M</v>
          </cell>
          <cell r="F3469" t="str">
            <v>18,38</v>
          </cell>
          <cell r="G3469" t="str">
            <v>19,03</v>
          </cell>
        </row>
        <row r="3470">
          <cell r="C3470" t="str">
            <v>89446</v>
          </cell>
          <cell r="D3470" t="str">
            <v>TUBO, PVC, SOLDÁVEL, DN 25MM, INSTALADO EM PRUMADA DE ÁGUA - FORNECIMENTO E INSTALAÇÃO. AF_12/2014</v>
          </cell>
          <cell r="E3470" t="str">
            <v>M</v>
          </cell>
          <cell r="F3470" t="str">
            <v>6,42</v>
          </cell>
          <cell r="G3470" t="str">
            <v>6,51</v>
          </cell>
        </row>
        <row r="3471">
          <cell r="C3471" t="str">
            <v>89447</v>
          </cell>
          <cell r="D3471" t="str">
            <v>TUBO, PVC, SOLDÁVEL, DN 32MM, INSTALADO EM PRUMADA DE ÁGUA - FORNECIMENTO E INSTALAÇÃO. AF_12/2014</v>
          </cell>
          <cell r="E3471" t="str">
            <v>M</v>
          </cell>
          <cell r="F3471" t="str">
            <v>13,82</v>
          </cell>
          <cell r="G3471" t="str">
            <v>13,93</v>
          </cell>
        </row>
        <row r="3472">
          <cell r="C3472" t="str">
            <v>89448</v>
          </cell>
          <cell r="D3472" t="str">
            <v>TUBO, PVC, SOLDÁVEL, DN 40MM, INSTALADO EM PRUMADA DE ÁGUA - FORNECIMENTO E INSTALAÇÃO. AF_12/2014</v>
          </cell>
          <cell r="E3472" t="str">
            <v>M</v>
          </cell>
          <cell r="F3472" t="str">
            <v>19,94</v>
          </cell>
          <cell r="G3472" t="str">
            <v>20,05</v>
          </cell>
        </row>
        <row r="3473">
          <cell r="C3473" t="str">
            <v>89449</v>
          </cell>
          <cell r="D3473" t="str">
            <v>TUBO, PVC, SOLDÁVEL, DN 50MM, INSTALADO EM PRUMADA DE ÁGUA - FORNECIMENTO E INSTALAÇÃO. AF_12/2014</v>
          </cell>
          <cell r="E3473" t="str">
            <v>M</v>
          </cell>
          <cell r="F3473" t="str">
            <v>22,92</v>
          </cell>
          <cell r="G3473" t="str">
            <v>23,06</v>
          </cell>
        </row>
        <row r="3474">
          <cell r="C3474" t="str">
            <v>89450</v>
          </cell>
          <cell r="D3474" t="str">
            <v>TUBO, PVC, SOLDÁVEL, DN 60MM, INSTALADO EM PRUMADA DE ÁGUA - FORNECIMENTO E INSTALAÇÃO. AF_12/2014</v>
          </cell>
          <cell r="E3474" t="str">
            <v>M</v>
          </cell>
          <cell r="F3474" t="str">
            <v>38,07</v>
          </cell>
          <cell r="G3474" t="str">
            <v>38,24</v>
          </cell>
        </row>
        <row r="3475">
          <cell r="C3475" t="str">
            <v>89451</v>
          </cell>
          <cell r="D3475" t="str">
            <v>TUBO, PVC, SOLDÁVEL, DN 75MM, INSTALADO EM PRUMADA DE ÁGUA - FORNECIMENTO E INSTALAÇÃO. AF_12/2014</v>
          </cell>
          <cell r="E3475" t="str">
            <v>M</v>
          </cell>
          <cell r="F3475" t="str">
            <v>63,19</v>
          </cell>
          <cell r="G3475" t="str">
            <v>63,39</v>
          </cell>
        </row>
        <row r="3476">
          <cell r="C3476" t="str">
            <v>89452</v>
          </cell>
          <cell r="D3476" t="str">
            <v>TUBO, PVC, SOLDÁVEL, DN 85MM, INSTALADO EM PRUMADA DE ÁGUA - FORNECIMENTO E INSTALAÇÃO. AF_12/2014</v>
          </cell>
          <cell r="E3476" t="str">
            <v>M</v>
          </cell>
          <cell r="F3476" t="str">
            <v>78,76</v>
          </cell>
          <cell r="G3476" t="str">
            <v>78,98</v>
          </cell>
        </row>
        <row r="3477">
          <cell r="C3477" t="str">
            <v>89508</v>
          </cell>
          <cell r="D3477" t="str">
            <v>TUBO PVC, SÉRIE R, ÁGUA PLUVIAL, DN 40 MM, FORNECIDO E INSTALADO EM RAMAL DE ENCAMINHAMENTO. AF_12/2014</v>
          </cell>
          <cell r="E3477" t="str">
            <v>M</v>
          </cell>
          <cell r="F3477" t="str">
            <v>23,40</v>
          </cell>
          <cell r="G3477" t="str">
            <v>24,20</v>
          </cell>
        </row>
        <row r="3478">
          <cell r="C3478" t="str">
            <v>89509</v>
          </cell>
          <cell r="D3478" t="str">
            <v>TUBO PVC, SÉRIE R, ÁGUA PLUVIAL, DN 50 MM, FORNECIDO E INSTALADO EM RAMAL DE ENCAMINHAMENTO. AF_12/2014</v>
          </cell>
          <cell r="E3478" t="str">
            <v>M</v>
          </cell>
          <cell r="F3478" t="str">
            <v>31,39</v>
          </cell>
          <cell r="G3478" t="str">
            <v>32,41</v>
          </cell>
        </row>
        <row r="3479">
          <cell r="C3479" t="str">
            <v>89511</v>
          </cell>
          <cell r="D3479" t="str">
            <v>TUBO PVC, SÉRIE R, ÁGUA PLUVIAL, DN 75 MM, FORNECIDO E INSTALADO EM RAMAL DE ENCAMINHAMENTO. AF_12/2014</v>
          </cell>
          <cell r="E3479" t="str">
            <v>M</v>
          </cell>
          <cell r="F3479" t="str">
            <v>45,36</v>
          </cell>
          <cell r="G3479" t="str">
            <v>46,93</v>
          </cell>
        </row>
        <row r="3480">
          <cell r="C3480" t="str">
            <v>89512</v>
          </cell>
          <cell r="D3480" t="str">
            <v>TUBO PVC, SÉRIE R, ÁGUA PLUVIAL, DN 100 MM, FORNECIDO E INSTALADO EM RAMAL DE ENCAMINHAMENTO. AF_12/2014</v>
          </cell>
          <cell r="E3480" t="str">
            <v>M</v>
          </cell>
          <cell r="F3480" t="str">
            <v>73,34</v>
          </cell>
          <cell r="G3480" t="str">
            <v>75,50</v>
          </cell>
        </row>
        <row r="3481">
          <cell r="C3481" t="str">
            <v>89576</v>
          </cell>
          <cell r="D3481" t="str">
            <v>TUBO PVC, SÉRIE R, ÁGUA PLUVIAL, DN 75 MM, FORNECIDO E INSTALADO EM CONDUTORES VERTICAIS DE ÁGUAS PLUVIAIS. AF_12/2014</v>
          </cell>
          <cell r="E3481" t="str">
            <v>M</v>
          </cell>
          <cell r="F3481" t="str">
            <v>30,90</v>
          </cell>
          <cell r="G3481" t="str">
            <v>31,23</v>
          </cell>
        </row>
        <row r="3482">
          <cell r="C3482" t="str">
            <v>89578</v>
          </cell>
          <cell r="D3482" t="str">
            <v>TUBO PVC, SÉRIE R, ÁGUA PLUVIAL, DN 100 MM, FORNECIDO E INSTALADO EM CONDUTORES VERTICAIS DE ÁGUAS PLUVIAIS. AF_12/2014</v>
          </cell>
          <cell r="E3482" t="str">
            <v>M</v>
          </cell>
          <cell r="F3482" t="str">
            <v>53,50</v>
          </cell>
          <cell r="G3482" t="str">
            <v>54,03</v>
          </cell>
        </row>
        <row r="3483">
          <cell r="C3483" t="str">
            <v>89580</v>
          </cell>
          <cell r="D3483" t="str">
            <v>TUBO PVC, SÉRIE R, ÁGUA PLUVIAL, DN 150 MM, FORNECIDO E INSTALADO EM CONDUTORES VERTICAIS DE ÁGUAS PLUVIAIS. AF_12/2014</v>
          </cell>
          <cell r="E3483" t="str">
            <v>M</v>
          </cell>
          <cell r="F3483" t="str">
            <v>106,38</v>
          </cell>
          <cell r="G3483" t="str">
            <v>107,25</v>
          </cell>
        </row>
        <row r="3484">
          <cell r="C3484" t="str">
            <v>89633</v>
          </cell>
          <cell r="D3484" t="str">
            <v>TUBO, CPVC, SOLDÁVEL, DN 15MM, INSTALADO EM RAMAL OU SUB-RAMAL DE ÁGUA - FORNECIMENTO E INSTALAÇÃO. AF_12/2014</v>
          </cell>
          <cell r="E3484" t="str">
            <v>M</v>
          </cell>
          <cell r="F3484" t="str">
            <v>23,29</v>
          </cell>
          <cell r="G3484" t="str">
            <v>24,59</v>
          </cell>
        </row>
        <row r="3485">
          <cell r="C3485" t="str">
            <v>89634</v>
          </cell>
          <cell r="D3485" t="str">
            <v>TUBO, CPVC, SOLDÁVEL, DN 22MM, INSTALADO EM RAMAL OU SUB-RAMAL DE ÁGUA - FORNECIMENTO E INSTALAÇÃO. AF_12/2014</v>
          </cell>
          <cell r="E3485" t="str">
            <v>M</v>
          </cell>
          <cell r="F3485" t="str">
            <v>35,96</v>
          </cell>
          <cell r="G3485" t="str">
            <v>37,61</v>
          </cell>
        </row>
        <row r="3486">
          <cell r="C3486" t="str">
            <v>89635</v>
          </cell>
          <cell r="D3486" t="str">
            <v>TUBO, CPVC, SOLDÁVEL, DN 28MM, INSTALADO EM RAMAL OU SUB-RAMAL DE ÁGUA - FORNECIMENTO E INSTALAÇÃO. AF_12/2014</v>
          </cell>
          <cell r="E3486" t="str">
            <v>M</v>
          </cell>
          <cell r="F3486" t="str">
            <v>52,09</v>
          </cell>
          <cell r="G3486" t="str">
            <v>54,02</v>
          </cell>
        </row>
        <row r="3487">
          <cell r="C3487" t="str">
            <v>89636</v>
          </cell>
          <cell r="D3487" t="str">
            <v>TUBO, CPVC, SOLDÁVEL, DN 35MM, INSTALADO EM RAMAL OU SUB-RAMAL DE ÁGUA  FORNECIMENTO E INSTALAÇÃO. AF_12/2014</v>
          </cell>
          <cell r="E3487" t="str">
            <v>M</v>
          </cell>
          <cell r="F3487" t="str">
            <v>63,54</v>
          </cell>
          <cell r="G3487" t="str">
            <v>65,83</v>
          </cell>
        </row>
        <row r="3488">
          <cell r="C3488" t="str">
            <v>89711</v>
          </cell>
          <cell r="D3488" t="str">
            <v>TUBO PVC, SERIE NORMAL, ESGOTO PREDIAL, DN 40 MM, FORNECIDO E INSTALADO EM RAMAL DE DESCARGA OU RAMAL DE ESGOTO SANITÁRIO. AF_12/2014</v>
          </cell>
          <cell r="E3488" t="str">
            <v>M</v>
          </cell>
          <cell r="F3488" t="str">
            <v>19,07</v>
          </cell>
          <cell r="G3488" t="str">
            <v>20,53</v>
          </cell>
        </row>
        <row r="3489">
          <cell r="C3489" t="str">
            <v>89712</v>
          </cell>
          <cell r="D3489" t="str">
            <v>TUBO PVC, SERIE NORMAL, ESGOTO PREDIAL, DN 50 MM, FORNECIDO E INSTALADO EM RAMAL DE DESCARGA OU RAMAL DE ESGOTO SANITÁRIO. AF_12/2014</v>
          </cell>
          <cell r="E3489" t="str">
            <v>M</v>
          </cell>
          <cell r="F3489" t="str">
            <v>29,02</v>
          </cell>
          <cell r="G3489" t="str">
            <v>30,86</v>
          </cell>
        </row>
        <row r="3490">
          <cell r="C3490" t="str">
            <v>89713</v>
          </cell>
          <cell r="D3490" t="str">
            <v>TUBO PVC, SERIE NORMAL, ESGOTO PREDIAL, DN 75 MM, FORNECIDO E INSTALADO EM RAMAL DE DESCARGA OU RAMAL DE ESGOTO SANITÁRIO. AF_12/2014</v>
          </cell>
          <cell r="E3490" t="str">
            <v>M</v>
          </cell>
          <cell r="F3490" t="str">
            <v>43,92</v>
          </cell>
          <cell r="G3490" t="str">
            <v>46,64</v>
          </cell>
        </row>
        <row r="3491">
          <cell r="C3491" t="str">
            <v>89714</v>
          </cell>
          <cell r="D3491" t="str">
            <v>TUBO PVC, SERIE NORMAL, ESGOTO PREDIAL, DN 100 MM, FORNECIDO E INSTALADO EM RAMAL DE DESCARGA OU RAMAL DE ESGOTO SANITÁRIO. AF_12/2014</v>
          </cell>
          <cell r="E3491" t="str">
            <v>M</v>
          </cell>
          <cell r="F3491" t="str">
            <v>55,44</v>
          </cell>
          <cell r="G3491" t="str">
            <v>59,02</v>
          </cell>
        </row>
        <row r="3492">
          <cell r="C3492" t="str">
            <v>89716</v>
          </cell>
          <cell r="D3492" t="str">
            <v>TUBO, CPVC, SOLDÁVEL, DN 22MM, INSTALADO EM RAMAL DE DISTRIBUIÇÃO DE ÁGUA - FORNECIMENTO E INSTALAÇÃO. AF_12/2014</v>
          </cell>
          <cell r="E3492" t="str">
            <v>M</v>
          </cell>
          <cell r="F3492" t="str">
            <v>26,71</v>
          </cell>
          <cell r="G3492" t="str">
            <v>27,21</v>
          </cell>
        </row>
        <row r="3493">
          <cell r="C3493" t="str">
            <v>89717</v>
          </cell>
          <cell r="D3493" t="str">
            <v>TUBO, CPVC, SOLDÁVEL, DN 28MM, INSTALADO EM RAMAL DE DISTRIBUIÇÃO DE ÁGUA - FORNECIMENTO E INSTALAÇÃO. AF_12/2014</v>
          </cell>
          <cell r="E3493" t="str">
            <v>M</v>
          </cell>
          <cell r="F3493" t="str">
            <v>41,18</v>
          </cell>
          <cell r="G3493" t="str">
            <v>41,78</v>
          </cell>
        </row>
        <row r="3494">
          <cell r="C3494" t="str">
            <v>89770</v>
          </cell>
          <cell r="D3494" t="str">
            <v>TUBO, CPVC, SOLDÁVEL, DN 35MM, INSTALADO EM PRUMADA DE ÁGUA  FORNECIMENTO E INSTALAÇÃO. AF_12/2014</v>
          </cell>
          <cell r="E3494" t="str">
            <v>M</v>
          </cell>
          <cell r="F3494" t="str">
            <v>45,90</v>
          </cell>
          <cell r="G3494" t="str">
            <v>46,01</v>
          </cell>
        </row>
        <row r="3495">
          <cell r="C3495" t="str">
            <v>89771</v>
          </cell>
          <cell r="D3495" t="str">
            <v>TUBO, CPVC, SOLDÁVEL, DN 42MM, INSTALADO EM PRUMADA DE ÁGUA  FORNECIMENTO E INSTALAÇÃO. AF_12/2014</v>
          </cell>
          <cell r="E3495" t="str">
            <v>M</v>
          </cell>
          <cell r="F3495" t="str">
            <v>62,76</v>
          </cell>
          <cell r="G3495" t="str">
            <v>62,88</v>
          </cell>
        </row>
        <row r="3496">
          <cell r="C3496" t="str">
            <v>89773</v>
          </cell>
          <cell r="D3496" t="str">
            <v>TUBO, CPVC, SOLDÁVEL, DN 73MM, INSTALADO EM PRUMADA DE ÁGUA  FORNECIMENTO E INSTALAÇÃO. AF_12/2014</v>
          </cell>
          <cell r="E3496" t="str">
            <v>M</v>
          </cell>
          <cell r="F3496" t="str">
            <v>146,27</v>
          </cell>
          <cell r="G3496" t="str">
            <v>146,47</v>
          </cell>
        </row>
        <row r="3497">
          <cell r="C3497" t="str">
            <v>89775</v>
          </cell>
          <cell r="D3497" t="str">
            <v>TUBO, CPVC, SOLDÁVEL, DN 89MM, INSTALADO EM PRUMADA DE ÁGUA  FORNECIMENTO E INSTALAÇÃO. AF_12/2014</v>
          </cell>
          <cell r="E3497" t="str">
            <v>M</v>
          </cell>
          <cell r="F3497" t="str">
            <v>231,18</v>
          </cell>
          <cell r="G3497" t="str">
            <v>231,42</v>
          </cell>
        </row>
        <row r="3498">
          <cell r="C3498" t="str">
            <v>89798</v>
          </cell>
          <cell r="D3498" t="str">
            <v>TUBO PVC, SERIE NORMAL, ESGOTO PREDIAL, DN 50 MM, FORNECIDO E INSTALADO EM PRUMADA DE ESGOTO SANITÁRIO OU VENTILAÇÃO. AF_12/2014</v>
          </cell>
          <cell r="E3498" t="str">
            <v>M</v>
          </cell>
          <cell r="F3498" t="str">
            <v>14,63</v>
          </cell>
          <cell r="G3498" t="str">
            <v>14,87</v>
          </cell>
        </row>
        <row r="3499">
          <cell r="C3499" t="str">
            <v>89799</v>
          </cell>
          <cell r="D3499" t="str">
            <v>TUBO PVC, SERIE NORMAL, ESGOTO PREDIAL, DN 75 MM, FORNECIDO E INSTALADO EM PRUMADA DE ESGOTO SANITÁRIO OU VENTILAÇÃO. AF_12/2014</v>
          </cell>
          <cell r="E3499" t="str">
            <v>M</v>
          </cell>
          <cell r="F3499" t="str">
            <v>23,19</v>
          </cell>
          <cell r="G3499" t="str">
            <v>23,72</v>
          </cell>
        </row>
        <row r="3500">
          <cell r="C3500" t="str">
            <v>89800</v>
          </cell>
          <cell r="D3500" t="str">
            <v>TUBO PVC, SERIE NORMAL, ESGOTO PREDIAL, DN 100 MM, FORNECIDO E INSTALADO EM PRUMADA DE ESGOTO SANITÁRIO OU VENTILAÇÃO. AF_12/2014</v>
          </cell>
          <cell r="E3500" t="str">
            <v>M</v>
          </cell>
          <cell r="F3500" t="str">
            <v>28,12</v>
          </cell>
          <cell r="G3500" t="str">
            <v>28,89</v>
          </cell>
        </row>
        <row r="3501">
          <cell r="C3501" t="str">
            <v>89848</v>
          </cell>
          <cell r="D3501" t="str">
            <v>TUBO PVC, SERIE NORMAL, ESGOTO PREDIAL, DN 100 MM, FORNECIDO E INSTALADO EM SUBCOLETOR AÉREO DE ESGOTO SANITÁRIO. AF_12/2014</v>
          </cell>
          <cell r="E3501" t="str">
            <v>M</v>
          </cell>
          <cell r="F3501" t="str">
            <v>32,87</v>
          </cell>
          <cell r="G3501" t="str">
            <v>34,18</v>
          </cell>
        </row>
        <row r="3502">
          <cell r="C3502" t="str">
            <v>89849</v>
          </cell>
          <cell r="D3502" t="str">
            <v>TUBO PVC, SERIE NORMAL, ESGOTO PREDIAL, DN 150 MM, FORNECIDO E INSTALADO EM SUBCOLETOR AÉREO DE ESGOTO SANITÁRIO. AF_12/2014</v>
          </cell>
          <cell r="E3502" t="str">
            <v>M</v>
          </cell>
          <cell r="F3502" t="str">
            <v>68,24</v>
          </cell>
          <cell r="G3502" t="str">
            <v>70,03</v>
          </cell>
        </row>
        <row r="3503">
          <cell r="C3503" t="str">
            <v>89865</v>
          </cell>
          <cell r="D3503" t="str">
            <v>TUBO, PVC, SOLDÁVEL, DN 25MM, INSTALADO EM DRENO DE AR-CONDICIONADO - FORNECIMENTO E INSTALAÇÃO. AF_12/2014</v>
          </cell>
          <cell r="E3503" t="str">
            <v>M</v>
          </cell>
          <cell r="F3503" t="str">
            <v>13,31</v>
          </cell>
          <cell r="G3503" t="str">
            <v>14,23</v>
          </cell>
        </row>
        <row r="3504">
          <cell r="C3504" t="str">
            <v>91784</v>
          </cell>
          <cell r="D3504" t="str">
            <v>(COMPOSIÇÃO REPRESENTATIVA) DO SERVIÇO DE INSTALAÇÃO DE TUBOS DE PVC, SOLDÁVEL, ÁGUA FRIA, DN 20 MM (INSTALADO EM RAMAL, SUB-RAMAL OU RAMAL DE DISTRIBUIÇÃO), INCLUSIVE CONEXÕES, CORTES E FIXAÇÕES, PARA PRÉDIOS. AF_10/2015</v>
          </cell>
          <cell r="E3504" t="str">
            <v>M</v>
          </cell>
          <cell r="F3504" t="str">
            <v>40,87</v>
          </cell>
          <cell r="G3504" t="str">
            <v>44,30</v>
          </cell>
        </row>
        <row r="3505">
          <cell r="C3505" t="str">
            <v>91785</v>
          </cell>
          <cell r="D3505" t="str">
            <v>(COMPOSIÇÃO REPRESENTATIVA) DO SERVIÇO DE INSTALAÇÃO DE TUBOS DE PVC, SOLDÁVEL, ÁGUA FRIA, DN 25 MM (INSTALADO EM RAMAL, SUB-RAMAL, RAMAL DE DISTRIBUIÇÃO OU PRUMADA), INCLUSIVE CONEXÕES, CORTES E FIXAÇÕES, PARA PRÉDIOS. AF_10/2015</v>
          </cell>
          <cell r="E3505" t="str">
            <v>M</v>
          </cell>
          <cell r="F3505" t="str">
            <v>40,79</v>
          </cell>
          <cell r="G3505" t="str">
            <v>44,15</v>
          </cell>
        </row>
        <row r="3506">
          <cell r="C3506" t="str">
            <v>91786</v>
          </cell>
          <cell r="D3506" t="str">
            <v>(COMPOSIÇÃO REPRESENTATIVA) DO SERVIÇO DE INSTALAÇÃO TUBOS DE PVC, SOLDÁVEL, ÁGUA FRIA, DN 32 MM (INSTALADO EM RAMAL, SUB-RAMAL, RAMAL DE DISTRIBUIÇÃO OU PRUMADA), INCLUSIVE CONEXÕES, CORTES E FIXAÇÕES, PARA PRÉDIOS. AF_10/2015</v>
          </cell>
          <cell r="E3506" t="str">
            <v>M</v>
          </cell>
          <cell r="F3506" t="str">
            <v>32,36</v>
          </cell>
          <cell r="G3506" t="str">
            <v>33,67</v>
          </cell>
        </row>
        <row r="3507">
          <cell r="C3507" t="str">
            <v>91787</v>
          </cell>
          <cell r="D3507" t="str">
            <v>(COMPOSIÇÃO REPRESENTATIVA) DO SERVIÇO DE INSTALAÇÃO DE TUBOS DE PVC, SOLDÁVEL, ÁGUA FRIA, DN 40 MM (INSTALADO EM PRUMADA), INCLUSIVE CONEXÕES, CORTES E FIXAÇÕES, PARA PRÉDIOS. AF_10/2015</v>
          </cell>
          <cell r="E3507" t="str">
            <v>M</v>
          </cell>
          <cell r="F3507" t="str">
            <v>40,12</v>
          </cell>
          <cell r="G3507" t="str">
            <v>40,70</v>
          </cell>
        </row>
        <row r="3508">
          <cell r="C3508" t="str">
            <v>91788</v>
          </cell>
          <cell r="D3508" t="str">
            <v>(COMPOSIÇÃO REPRESENTATIVA) DO SERVIÇO DE INSTALAÇÃO DE TUBOS DE PVC, SOLDÁVEL, ÁGUA FRIA, DN 50 MM (INSTALADO EM PRUMADA), INCLUSIVE CONEXÕES, CORTES E FIXAÇÕES, PARA PRÉDIOS. AF_10/2015</v>
          </cell>
          <cell r="E3508" t="str">
            <v>M</v>
          </cell>
          <cell r="F3508" t="str">
            <v>50,17</v>
          </cell>
          <cell r="G3508" t="str">
            <v>51,20</v>
          </cell>
        </row>
        <row r="3509">
          <cell r="C3509" t="str">
            <v>91789</v>
          </cell>
          <cell r="D3509" t="str">
            <v>(COMPOSIÇÃO REPRESENTATIVA) DO SERVIÇO DE INSTALAÇÃO DE TUBOS DE PVC, SÉRIE R, ÁGUA PLUVIAL, DN 75 MM (INSTALADO EM RAMAL DE ENCAMINHAMENTO, OU CONDUTORES VERTICAIS), INCLUSIVE CONEXÕES, CORTE E FIXAÇÕES, PARA PRÉDIOS. AF_10/2015</v>
          </cell>
          <cell r="E3509" t="str">
            <v>M</v>
          </cell>
          <cell r="F3509" t="str">
            <v>52,92</v>
          </cell>
          <cell r="G3509" t="str">
            <v>53,82</v>
          </cell>
        </row>
        <row r="3510">
          <cell r="C3510" t="str">
            <v>91790</v>
          </cell>
          <cell r="D3510" t="str">
            <v>(COMPOSIÇÃO REPRESENTATIVA) DO SERVIÇO DE INSTALAÇÃO DE TUBOS DE PVC, SÉRIE R, ÁGUA PLUVIAL, DN 100 MM (INSTALADO EM RAMAL DE ENCAMINHAMENTO, OU CONDUTORES VERTICAIS), INCLUSIVE CONEXÕES, CORTES E FIXAÇÕES, PARA PRÉDIOS. AF_10/2015</v>
          </cell>
          <cell r="E3510" t="str">
            <v>M</v>
          </cell>
          <cell r="F3510" t="str">
            <v>79,37</v>
          </cell>
          <cell r="G3510" t="str">
            <v>81,08</v>
          </cell>
        </row>
        <row r="3511">
          <cell r="C3511" t="str">
            <v>91791</v>
          </cell>
          <cell r="D3511" t="str">
            <v>(COMPOSIÇÃO REPRESENTATIVA) DO SERVIÇO DE INSTALAÇÃO DE TUBOS DE PVC, SÉRIE R, ÁGUA PLUVIAL, DN 150 MM (INSTALADO EM CONDUTORES VERTICAIS), INCLUSIVE CONEXÕES, CORTES E FIXAÇÕES, PARA PRÉDIOS. AF_10/2015</v>
          </cell>
          <cell r="E3511" t="str">
            <v>M</v>
          </cell>
          <cell r="F3511" t="str">
            <v>112,62</v>
          </cell>
          <cell r="G3511" t="str">
            <v>113,57</v>
          </cell>
        </row>
        <row r="3512">
          <cell r="C3512" t="str">
            <v>91792</v>
          </cell>
          <cell r="D3512" t="str">
            <v>(COMPOSIÇÃO REPRESENTATIVA) DO SERVIÇO DE INSTALAÇÃO DE TUBO DE PVC, SÉRIE NORMAL, ESGOTO PREDIAL, DN 40 MM (INSTALADO EM RAMAL DE DESCARGA OU RAMAL DE ESGOTO SANITÁRIO), INCLUSIVE CONEXÕES, CORTES E FIXAÇÕES, PARA PRÉDIOS. AF_10/2015</v>
          </cell>
          <cell r="E3512" t="str">
            <v>M</v>
          </cell>
          <cell r="F3512" t="str">
            <v>54,67</v>
          </cell>
          <cell r="G3512" t="str">
            <v>59,02</v>
          </cell>
        </row>
        <row r="3513">
          <cell r="C3513" t="str">
            <v>91793</v>
          </cell>
          <cell r="D3513" t="str">
            <v>(COMPOSIÇÃO REPRESENTATIVA) DO SERVIÇO DE INSTALAÇÃO DE TUBO DE PVC, SÉRIE NORMAL, ESGOTO PREDIAL, DN 50 MM (INSTALADO EM RAMAL DE DESCARGA OU RAMAL DE ESGOTO SANITÁRIO), INCLUSIVE CONEXÕES, CORTES E FIXAÇÕES PARA, PRÉDIOS. AF_10/2015</v>
          </cell>
          <cell r="E3513" t="str">
            <v>M</v>
          </cell>
          <cell r="F3513" t="str">
            <v>83,75</v>
          </cell>
          <cell r="G3513" t="str">
            <v>89,16</v>
          </cell>
        </row>
        <row r="3514">
          <cell r="C3514" t="str">
            <v>91794</v>
          </cell>
          <cell r="D3514" t="str">
            <v>(COMPOSIÇÃO REPRESENTATIVA) DO SERVIÇO DE INST. TUBO PVC, SÉRIE N, ESGOTO PREDIAL, DN 75 MM, (INST. EM RAMAL DE DESCARGA, RAMAL DE ESG. SANITÁRIO, PRUMADA DE ESG. SANITÁRIO OU VENTILAÇÃO), INCL. CONEXÕES, CORTES E FIXAÇÕES, P/ PRÉDIOS. AF_10/2015</v>
          </cell>
          <cell r="E3514" t="str">
            <v>M</v>
          </cell>
          <cell r="F3514" t="str">
            <v>43,64</v>
          </cell>
          <cell r="G3514" t="str">
            <v>45,27</v>
          </cell>
        </row>
        <row r="3515">
          <cell r="C3515" t="str">
            <v>91795</v>
          </cell>
          <cell r="D3515" t="str">
            <v>(COMPOSIÇÃO REPRESENTATIVA) DO SERVIÇO DE INST. TUBO PVC, SÉRIE N, ESGOTO PREDIAL, 100 MM (INST. RAMAL DESCARGA, RAMAL DE ESG. SANIT., PRUMADA ESG. SANIT., VENTILAÇÃO OU SUB-COLETOR AÉREO), INCL. CONEXÕES E CORTES, FIXAÇÕES, P/ PRÉDIOS. AF_10/2015</v>
          </cell>
          <cell r="E3515" t="str">
            <v>M</v>
          </cell>
          <cell r="F3515" t="str">
            <v>71,25</v>
          </cell>
          <cell r="G3515" t="str">
            <v>74,40</v>
          </cell>
        </row>
        <row r="3516">
          <cell r="C3516" t="str">
            <v>91796</v>
          </cell>
          <cell r="D3516" t="str">
            <v>(COMPOSIÇÃO REPRESENTATIVA) DO SERVIÇO DE INSTALAÇÃO DE TUBO DE PVC, SÉRIE NORMAL, ESGOTO PREDIAL, DN 150 MM (INSTALADO EM SUB-COLETOR AÉREO), INCLUSIVE CONEXÕES, CORTES E FIXAÇÕES, PARA PRÉDIOS. AF_10/2015</v>
          </cell>
          <cell r="E3516" t="str">
            <v>M</v>
          </cell>
          <cell r="F3516" t="str">
            <v>81,78</v>
          </cell>
          <cell r="G3516" t="str">
            <v>84,56</v>
          </cell>
        </row>
        <row r="3517">
          <cell r="C3517" t="str">
            <v>92275</v>
          </cell>
          <cell r="D3517" t="str">
            <v>TUBO EM COBRE RÍGIDO, DN 22 MM, CLASSE E, SEM ISOLAMENTO, INSTALADO EM PRUMADA  FORNECIMENTO E INSTALAÇÃO. AF_12/2015</v>
          </cell>
          <cell r="E3517" t="str">
            <v>M</v>
          </cell>
          <cell r="F3517" t="str">
            <v>63,88</v>
          </cell>
          <cell r="G3517" t="str">
            <v>64,10</v>
          </cell>
        </row>
        <row r="3518">
          <cell r="C3518" t="str">
            <v>92276</v>
          </cell>
          <cell r="D3518" t="str">
            <v>TUBO EM COBRE RÍGIDO, DN 28 MM, CLASSE E, SEM ISOLAMENTO, INSTALADO EM PRUMADA  FORNECIMENTO E INSTALAÇÃO. AF_12/2015</v>
          </cell>
          <cell r="E3518" t="str">
            <v>M</v>
          </cell>
          <cell r="F3518" t="str">
            <v>80,91</v>
          </cell>
          <cell r="G3518" t="str">
            <v>81,19</v>
          </cell>
        </row>
        <row r="3519">
          <cell r="C3519" t="str">
            <v>92277</v>
          </cell>
          <cell r="D3519" t="str">
            <v>TUBO EM COBRE RÍGIDO, DN 35 MM, CLASSE E, SEM ISOLAMENTO, INSTALADO EM PRUMADA  FORNECIMENTO E INSTALAÇÃO. AF_12/2015</v>
          </cell>
          <cell r="E3519" t="str">
            <v>M</v>
          </cell>
          <cell r="F3519" t="str">
            <v>116,92</v>
          </cell>
          <cell r="G3519" t="str">
            <v>117,23</v>
          </cell>
        </row>
        <row r="3520">
          <cell r="C3520" t="str">
            <v>92278</v>
          </cell>
          <cell r="D3520" t="str">
            <v>TUBO EM COBRE RÍGIDO, DN 42 MM, CLASSE E, SEM ISOLAMENTO, INSTALADO EM PRUMADA  FORNECIMENTO E INSTALAÇÃO. AF_12/2015</v>
          </cell>
          <cell r="E3520" t="str">
            <v>M</v>
          </cell>
          <cell r="F3520" t="str">
            <v>157,38</v>
          </cell>
          <cell r="G3520" t="str">
            <v>157,75</v>
          </cell>
        </row>
        <row r="3521">
          <cell r="C3521" t="str">
            <v>92279</v>
          </cell>
          <cell r="D3521" t="str">
            <v>TUBO EM COBRE RÍGIDO, DN 54 MM, CLASSE E, SEM ISOLAMENTO, INSTALADO EM PRUMADA  FORNECIMENTO E INSTALAÇÃO. AF_12/2015</v>
          </cell>
          <cell r="E3521" t="str">
            <v>M</v>
          </cell>
          <cell r="F3521" t="str">
            <v>227,60</v>
          </cell>
          <cell r="G3521" t="str">
            <v>228,05</v>
          </cell>
        </row>
        <row r="3522">
          <cell r="C3522" t="str">
            <v>92280</v>
          </cell>
          <cell r="D3522" t="str">
            <v>TUBO EM COBRE RÍGIDO, DN 66 MM, CLASSE E, SEM ISOLAMENTO, INSTALADO EM PRUMADA  FORNECIMENTO E INSTALAÇÃO. AF_12/2015</v>
          </cell>
          <cell r="E3522" t="str">
            <v>M</v>
          </cell>
          <cell r="F3522" t="str">
            <v>319,80</v>
          </cell>
          <cell r="G3522" t="str">
            <v>320,34</v>
          </cell>
        </row>
        <row r="3523">
          <cell r="C3523" t="str">
            <v>92281</v>
          </cell>
          <cell r="D3523" t="str">
            <v>TUBO EM COBRE RÍGIDO, DN 22 MM, CLASSE E, COM ISOLAMENTO, INSTALADO EM PRUMADA  FORNECIMENTO E INSTALAÇÃO. AF_12/2015</v>
          </cell>
          <cell r="E3523" t="str">
            <v>M</v>
          </cell>
          <cell r="F3523" t="str">
            <v>157,27</v>
          </cell>
          <cell r="G3523" t="str">
            <v>157,60</v>
          </cell>
        </row>
        <row r="3524">
          <cell r="C3524" t="str">
            <v>92282</v>
          </cell>
          <cell r="D3524" t="str">
            <v>TUBO EM COBRE RÍGIDO, DN 28 MM, CLASSE E, COM ISOLAMENTO, INSTALADO EM PRUMADA  FORNECIMENTO E INSTALAÇÃO. AF_12/2015</v>
          </cell>
          <cell r="E3524" t="str">
            <v>M</v>
          </cell>
          <cell r="F3524" t="str">
            <v>178,10</v>
          </cell>
          <cell r="G3524" t="str">
            <v>178,47</v>
          </cell>
        </row>
        <row r="3525">
          <cell r="C3525" t="str">
            <v>92283</v>
          </cell>
          <cell r="D3525" t="str">
            <v>TUBO EM COBRE RÍGIDO, DN 35 MM, CLASSE E, COM ISOLAMENTO, INSTALADO EM PRUMADA  FORNECIMENTO E INSTALAÇÃO. AF_12/2015</v>
          </cell>
          <cell r="E3525" t="str">
            <v>M</v>
          </cell>
          <cell r="F3525" t="str">
            <v>239,83</v>
          </cell>
          <cell r="G3525" t="str">
            <v>240,25</v>
          </cell>
        </row>
        <row r="3526">
          <cell r="C3526" t="str">
            <v>92284</v>
          </cell>
          <cell r="D3526" t="str">
            <v>TUBO EM COBRE RÍGIDO, DN 42 MM, CLASSE E, COM ISOLAMENTO, INSTALADO EM PRUMADA  FORNECIMENTO E INSTALAÇÃO. AF_12/2015</v>
          </cell>
          <cell r="E3526" t="str">
            <v>M</v>
          </cell>
          <cell r="F3526" t="str">
            <v>297,58</v>
          </cell>
          <cell r="G3526" t="str">
            <v>298,05</v>
          </cell>
        </row>
        <row r="3527">
          <cell r="C3527" t="str">
            <v>92285</v>
          </cell>
          <cell r="D3527" t="str">
            <v>TUBO EM COBRE RÍGIDO, DN 54 MM, CLASSE E, COM ISOLAMENTO, INSTALADO EM PRUMADA  FORNECIMENTO E INSTALAÇÃO. AF_12/2015</v>
          </cell>
          <cell r="E3527" t="str">
            <v>M</v>
          </cell>
          <cell r="F3527" t="str">
            <v>395,17</v>
          </cell>
          <cell r="G3527" t="str">
            <v>395,72</v>
          </cell>
        </row>
        <row r="3528">
          <cell r="C3528" t="str">
            <v>92286</v>
          </cell>
          <cell r="D3528" t="str">
            <v>TUBO EM COBRE RÍGIDO, DN 66 MM, CLASSE E, COM ISOLAMENTO, INSTALADO EM PRUMADA  FORNECIMENTO E INSTALAÇÃO. AF_12/2015</v>
          </cell>
          <cell r="E3528" t="str">
            <v>M</v>
          </cell>
          <cell r="F3528" t="str">
            <v>489,74</v>
          </cell>
          <cell r="G3528" t="str">
            <v>490,37</v>
          </cell>
        </row>
        <row r="3529">
          <cell r="C3529" t="str">
            <v>92305</v>
          </cell>
          <cell r="D3529" t="str">
            <v>TUBO EM COBRE RÍGIDO, DN 15 MM, CLASSE E, SEM ISOLAMENTO, INSTALADO EM RAMAL DE DISTRIBUIÇÃO  FORNECIMENTO E INSTALAÇÃO. AF_12/2015</v>
          </cell>
          <cell r="E3529" t="str">
            <v>M</v>
          </cell>
          <cell r="F3529" t="str">
            <v>40,96</v>
          </cell>
          <cell r="G3529" t="str">
            <v>41,56</v>
          </cell>
        </row>
        <row r="3530">
          <cell r="C3530" t="str">
            <v>92306</v>
          </cell>
          <cell r="D3530" t="str">
            <v>TUBO EM COBRE RÍGIDO, DN 22 MM, CLASSE E, SEM ISOLAMENTO, INSTALADO EM RAMAL DE DISTRIBUIÇÃO  FORNECIMENTO E INSTALAÇÃO. AF_12/2015</v>
          </cell>
          <cell r="E3530" t="str">
            <v>M</v>
          </cell>
          <cell r="F3530" t="str">
            <v>67,68</v>
          </cell>
          <cell r="G3530" t="str">
            <v>68,38</v>
          </cell>
        </row>
        <row r="3531">
          <cell r="C3531" t="str">
            <v>92307</v>
          </cell>
          <cell r="D3531" t="str">
            <v>TUBO EM COBRE RÍGIDO, DN 28 MM, CLASSE E, SEM ISOLAMENTO, INSTALADO EM RAMAL DE DISTRIBUIÇÃO  FORNECIMENTO E INSTALAÇÃO. AF_12/2015</v>
          </cell>
          <cell r="E3531" t="str">
            <v>M</v>
          </cell>
          <cell r="F3531" t="str">
            <v>85,00</v>
          </cell>
          <cell r="G3531" t="str">
            <v>85,77</v>
          </cell>
        </row>
        <row r="3532">
          <cell r="C3532" t="str">
            <v>92308</v>
          </cell>
          <cell r="D3532" t="str">
            <v>TUBO EM COBRE RÍGIDO, DN 15 MM, CLASSE E, COM ISOLAMENTO, INSTALADO EM RAMAL DE DISTRIBUIÇÃO  FORNECIMENTO E INSTALAÇÃO. AF_12/2015</v>
          </cell>
          <cell r="E3532" t="str">
            <v>M</v>
          </cell>
          <cell r="F3532" t="str">
            <v>62,43</v>
          </cell>
          <cell r="G3532" t="str">
            <v>63,38</v>
          </cell>
        </row>
        <row r="3533">
          <cell r="C3533" t="str">
            <v>92309</v>
          </cell>
          <cell r="D3533" t="str">
            <v>TUBO EM COBRE RÍGIDO, DN 22 MM, CLASSE E, COM ISOLAMENTO, INSTALADO EM RAMAL DE DISTRIBUIÇÃO  FORNECIMENTO E INSTALAÇÃO. AF_12/2015</v>
          </cell>
          <cell r="E3533" t="str">
            <v>M</v>
          </cell>
          <cell r="F3533" t="str">
            <v>162,99</v>
          </cell>
          <cell r="G3533" t="str">
            <v>164,04</v>
          </cell>
        </row>
        <row r="3534">
          <cell r="C3534" t="str">
            <v>92310</v>
          </cell>
          <cell r="D3534" t="str">
            <v>TUBO EM COBRE RÍGIDO, DN 28 MM, CLASSE E, COM ISOLAMENTO, INSTALADO EM RAMAL DE DISTRIBUIÇÃO  FORNECIMENTO E INSTALAÇÃO. AF_12/2015</v>
          </cell>
          <cell r="E3534" t="str">
            <v>M</v>
          </cell>
          <cell r="F3534" t="str">
            <v>184,14</v>
          </cell>
          <cell r="G3534" t="str">
            <v>185,26</v>
          </cell>
        </row>
        <row r="3535">
          <cell r="C3535" t="str">
            <v>92320</v>
          </cell>
          <cell r="D3535" t="str">
            <v>TUBO EM COBRE RÍGIDO, DN 15 MM, CLASSE E, SEM ISOLAMENTO, INSTALADO EM RAMAL E SUB-RAMAL  FORNECIMENTO E INSTALAÇÃO. AF_12/2015</v>
          </cell>
          <cell r="E3535" t="str">
            <v>M</v>
          </cell>
          <cell r="F3535" t="str">
            <v>49,30</v>
          </cell>
          <cell r="G3535" t="str">
            <v>50,94</v>
          </cell>
        </row>
        <row r="3536">
          <cell r="C3536" t="str">
            <v>92321</v>
          </cell>
          <cell r="D3536" t="str">
            <v>TUBO EM COBRE RÍGIDO, DN 22 MM, CLASSE E, SEM ISOLAMENTO, INSTALADO EM RAMAL E SUB-RAMAL  FORNECIMENTO E INSTALAÇÃO. AF_12/2015</v>
          </cell>
          <cell r="E3536" t="str">
            <v>M</v>
          </cell>
          <cell r="F3536" t="str">
            <v>82,02</v>
          </cell>
          <cell r="G3536" t="str">
            <v>84,50</v>
          </cell>
        </row>
        <row r="3537">
          <cell r="C3537" t="str">
            <v>92322</v>
          </cell>
          <cell r="D3537" t="str">
            <v>TUBO EM COBRE RÍGIDO, DN 28 MM, CLASSE E, SEM ISOLAMENTO, INSTALADO EM RAMAL E SUB-RAMAL  FORNECIMENTO E INSTALAÇÃO. AF_12/2015</v>
          </cell>
          <cell r="E3537" t="str">
            <v>M</v>
          </cell>
          <cell r="F3537" t="str">
            <v>104,55</v>
          </cell>
          <cell r="G3537" t="str">
            <v>107,75</v>
          </cell>
        </row>
        <row r="3538">
          <cell r="C3538" t="str">
            <v>92323</v>
          </cell>
          <cell r="D3538" t="str">
            <v>TUBO EM COBRE RÍGIDO, DN 15 MM, CLASSE E, COM ISOLAMENTO, INSTALADO EM RAMAL E SUB-RAMAL  FORNECIMENTO E INSTALAÇÃO. AF_12/2015</v>
          </cell>
          <cell r="E3538" t="str">
            <v>M</v>
          </cell>
          <cell r="F3538" t="str">
            <v>68,77</v>
          </cell>
          <cell r="G3538" t="str">
            <v>70,51</v>
          </cell>
        </row>
        <row r="3539">
          <cell r="C3539" t="str">
            <v>92324</v>
          </cell>
          <cell r="D3539" t="str">
            <v>TUBO EM COBRE RÍGIDO, DN 22 MM, CLASSE E, COM ISOLAMENTO, INSTALADO EM RAMAL E SUB-RAMAL  FORNECIMENTO E INSTALAÇÃO. AF_12/2015</v>
          </cell>
          <cell r="E3539" t="str">
            <v>M</v>
          </cell>
          <cell r="F3539" t="str">
            <v>175,34</v>
          </cell>
          <cell r="G3539" t="str">
            <v>177,91</v>
          </cell>
        </row>
        <row r="3540">
          <cell r="C3540" t="str">
            <v>92325</v>
          </cell>
          <cell r="D3540" t="str">
            <v>TUBO EM COBRE RÍGIDO, DN 28 MM, CLASSE E, COM ISOLAMENTO, INSTALADO EM RAMAL E SUB-RAMAL  FORNECIMENTO E INSTALAÇÃO. AF_12/2015</v>
          </cell>
          <cell r="E3540" t="str">
            <v>M</v>
          </cell>
          <cell r="F3540" t="str">
            <v>201,67</v>
          </cell>
          <cell r="G3540" t="str">
            <v>204,95</v>
          </cell>
        </row>
        <row r="3541">
          <cell r="C3541" t="str">
            <v>92335</v>
          </cell>
          <cell r="D3541" t="str">
            <v>TUBO DE AÇO GALVANIZADO COM COSTURA, CLASSE MÉDIA, CONEXÃO RANHURADA, DN 50 (2"), INSTALADO EM PRUMADAS - FORNECIMENTO E INSTALAÇÃO. AF_10/2020</v>
          </cell>
          <cell r="E3541" t="str">
            <v>M</v>
          </cell>
          <cell r="F3541" t="str">
            <v>105,62</v>
          </cell>
          <cell r="G3541" t="str">
            <v>106,91</v>
          </cell>
        </row>
        <row r="3542">
          <cell r="C3542" t="str">
            <v>92336</v>
          </cell>
          <cell r="D3542" t="str">
            <v>TUBO DE AÇO GALVANIZADO COM COSTURA, CLASSE MÉDIA, CONEXÃO RANHURADA, DN 65 (2 1/2"), INSTALADO EM PRUMADAS - FORNECIMENTO E INSTALAÇÃO. AF_10/2020</v>
          </cell>
          <cell r="E3542" t="str">
            <v>M</v>
          </cell>
          <cell r="F3542" t="str">
            <v>130,14</v>
          </cell>
          <cell r="G3542" t="str">
            <v>131,63</v>
          </cell>
        </row>
        <row r="3543">
          <cell r="C3543" t="str">
            <v>92337</v>
          </cell>
          <cell r="D3543" t="str">
            <v>TUBO DE AÇO GALVANIZADO COM COSTURA, CLASSE MÉDIA, CONEXÃO RANHURADA, DN 80 (3"), INSTALADO EM PRUMADAS - FORNECIMENTO E INSTALAÇÃO. AF_10/2020</v>
          </cell>
          <cell r="E3543" t="str">
            <v>M</v>
          </cell>
          <cell r="F3543" t="str">
            <v>172,56</v>
          </cell>
          <cell r="G3543" t="str">
            <v>174,25</v>
          </cell>
        </row>
        <row r="3544">
          <cell r="C3544" t="str">
            <v>92338</v>
          </cell>
          <cell r="D3544" t="str">
            <v>TUBO DE AÇO PRETO SEM COSTURA, CONEXÃO SOLDADA, DN 50 (2"), INSTALADO EM PRUMADAS - FORNECIMENTO E INSTALAÇÃO. AF_10/2020</v>
          </cell>
          <cell r="E3544" t="str">
            <v>M</v>
          </cell>
          <cell r="F3544" t="str">
            <v>164,90</v>
          </cell>
          <cell r="G3544" t="str">
            <v>167,77</v>
          </cell>
        </row>
        <row r="3545">
          <cell r="C3545" t="str">
            <v>92339</v>
          </cell>
          <cell r="D3545" t="str">
            <v>TUBO DE AÇO PRETO SEM COSTURA, CONEXÃO SOLDADA, DN 65 (2 1/2"), INSTALADO EM PRUMADAS - FORNECIMENTO E INSTALAÇÃO. AF_10/2020</v>
          </cell>
          <cell r="E3545" t="str">
            <v>M</v>
          </cell>
          <cell r="F3545" t="str">
            <v>255,15</v>
          </cell>
          <cell r="G3545" t="str">
            <v>258,33</v>
          </cell>
        </row>
        <row r="3546">
          <cell r="C3546" t="str">
            <v>92341</v>
          </cell>
          <cell r="D3546" t="str">
            <v>TUBO DE AÇO GALVANIZADO COM COSTURA, CLASSE MÉDIA, DN 50 (2"), CONEXÃO ROSQUEADA, INSTALADO EM PRUMADAS - FORNECIMENTO E INSTALAÇÃO. AF_10/2020</v>
          </cell>
          <cell r="E3546" t="str">
            <v>M</v>
          </cell>
          <cell r="F3546" t="str">
            <v>113,96</v>
          </cell>
          <cell r="G3546" t="str">
            <v>116,28</v>
          </cell>
        </row>
        <row r="3547">
          <cell r="C3547" t="str">
            <v>92342</v>
          </cell>
          <cell r="D3547" t="str">
            <v>TUBO DE AÇO GALVANIZADO COM COSTURA, CLASSE MÉDIA, DN 65 (2 1/2"), CONEXÃO ROSQUEADA, INSTALADO EM PRUMADAS - FORNECIMENTO E INSTALAÇÃO. AF_10/2020</v>
          </cell>
          <cell r="E3547" t="str">
            <v>M</v>
          </cell>
          <cell r="F3547" t="str">
            <v>138,54</v>
          </cell>
          <cell r="G3547" t="str">
            <v>141,07</v>
          </cell>
        </row>
        <row r="3548">
          <cell r="C3548" t="str">
            <v>92343</v>
          </cell>
          <cell r="D3548" t="str">
            <v>TUBO DE AÇO GALVANIZADO COM COSTURA, CLASSE MÉDIA, DN 80 (3"), CONEXÃO ROSQUEADA, INSTALADO EM PRUMADAS - FORNECIMENTO E INSTALAÇÃO. AF_10/2020</v>
          </cell>
          <cell r="E3548" t="str">
            <v>M</v>
          </cell>
          <cell r="F3548" t="str">
            <v>181,03</v>
          </cell>
          <cell r="G3548" t="str">
            <v>183,77</v>
          </cell>
        </row>
        <row r="3549">
          <cell r="C3549" t="str">
            <v>92359</v>
          </cell>
          <cell r="D3549" t="str">
            <v>TUBO DE AÇO PRETO SEM COSTURA, CONEXÃO SOLDADA, DN 25 (1"), INSTALADO EM REDE DE ALIMENTAÇÃO PARA HIDRANTE - FORNECIMENTO E INSTALAÇÃO. AF_10/2020</v>
          </cell>
          <cell r="E3549" t="str">
            <v>M</v>
          </cell>
          <cell r="F3549" t="str">
            <v>82,00</v>
          </cell>
          <cell r="G3549" t="str">
            <v>82,38</v>
          </cell>
        </row>
        <row r="3550">
          <cell r="C3550" t="str">
            <v>92360</v>
          </cell>
          <cell r="D3550" t="str">
            <v>TUBO DE AÇO PRETO SEM COSTURA, CONEXÃO SOLDADA, DN 32 (1 1/4"), INSTALADO EM REDE DE ALIMENTAÇÃO PARA HIDRANTE - FORNECIMENTO E INSTALAÇÃO. AF_10/2020</v>
          </cell>
          <cell r="E3550" t="str">
            <v>M</v>
          </cell>
          <cell r="F3550" t="str">
            <v>109,69</v>
          </cell>
          <cell r="G3550" t="str">
            <v>110,18</v>
          </cell>
        </row>
        <row r="3551">
          <cell r="C3551" t="str">
            <v>92361</v>
          </cell>
          <cell r="D3551" t="str">
            <v>TUBO DE AÇO PRETO SEM COSTURA, CONEXÃO SOLDADA, DN 50 (2"), INSTALADO EM REDE DE ALIMENTAÇÃO PARA HIDRANTE - FORNECIMENTO E INSTALAÇÃO. AF_10/2020</v>
          </cell>
          <cell r="E3551" t="str">
            <v>M</v>
          </cell>
          <cell r="F3551" t="str">
            <v>147,59</v>
          </cell>
          <cell r="G3551" t="str">
            <v>148,36</v>
          </cell>
        </row>
        <row r="3552">
          <cell r="C3552" t="str">
            <v>92362</v>
          </cell>
          <cell r="D3552" t="str">
            <v>TUBO DE AÇO PRETO SEM COSTURA, CONEXÃO SOLDADA, DN 65 (2 1/2"), INSTALADO EM REDE DE ALIMENTAÇÃO PARA HIDRANTE - FORNECIMENTO E INSTALAÇÃO. AF_10/2020</v>
          </cell>
          <cell r="E3552" t="str">
            <v>M</v>
          </cell>
          <cell r="F3552" t="str">
            <v>237,14</v>
          </cell>
          <cell r="G3552" t="str">
            <v>238,14</v>
          </cell>
        </row>
        <row r="3553">
          <cell r="C3553" t="str">
            <v>92364</v>
          </cell>
          <cell r="D3553" t="str">
            <v>TUBO DE AÇO GALVANIZADO COM COSTURA, CLASSE MÉDIA, DN 32 (1 1/4"), CONEXÃO ROSQUEADA, INSTALADO EM REDE DE ALIMENTAÇÃO PARA HIDRANTE - FORNECIMENTO E INSTALAÇÃO. AF_10/2020</v>
          </cell>
          <cell r="E3553" t="str">
            <v>M</v>
          </cell>
          <cell r="F3553" t="str">
            <v>63,81</v>
          </cell>
          <cell r="G3553" t="str">
            <v>64,67</v>
          </cell>
        </row>
        <row r="3554">
          <cell r="C3554" t="str">
            <v>92365</v>
          </cell>
          <cell r="D3554" t="str">
            <v>TUBO DE AÇO GALVANIZADO COM COSTURA, CLASSE MÉDIA, DN 40 (1 1/2"), CONEXÃO ROSQUEADA, INSTALADO EM REDE DE ALIMENTAÇÃO PARA HIDRANTE - FORNECIMENTO E INSTALAÇÃO. AF_10/2020</v>
          </cell>
          <cell r="E3554" t="str">
            <v>M</v>
          </cell>
          <cell r="F3554" t="str">
            <v>73,62</v>
          </cell>
          <cell r="G3554" t="str">
            <v>74,56</v>
          </cell>
        </row>
        <row r="3555">
          <cell r="C3555" t="str">
            <v>92366</v>
          </cell>
          <cell r="D3555" t="str">
            <v>TUBO DE AÇO GALVANIZADO COM COSTURA, CLASSE MÉDIA, DN 50 (2"), CONEXÃO ROSQUEADA, INSTALADO EM REDE DE ALIMENTAÇÃO PARA HIDRANTE - FORNECIMENTO E INSTALAÇÃO. AF_10/2020</v>
          </cell>
          <cell r="E3555" t="str">
            <v>M</v>
          </cell>
          <cell r="F3555" t="str">
            <v>103,64</v>
          </cell>
          <cell r="G3555" t="str">
            <v>104,69</v>
          </cell>
        </row>
        <row r="3556">
          <cell r="C3556" t="str">
            <v>92367</v>
          </cell>
          <cell r="D3556" t="str">
            <v>TUBO DE AÇO GALVANIZADO COM COSTURA, CLASSE MÉDIA, DN 65 (2 1/2"), CONEXÃO ROSQUEADA, INSTALADO EM REDE DE ALIMENTAÇÃO PARA HIDRANTE - FORNECIMENTO E INSTALAÇÃO. AF_10/2020</v>
          </cell>
          <cell r="E3556" t="str">
            <v>M</v>
          </cell>
          <cell r="F3556" t="str">
            <v>127,76</v>
          </cell>
          <cell r="G3556" t="str">
            <v>128,94</v>
          </cell>
        </row>
        <row r="3557">
          <cell r="C3557" t="str">
            <v>92368</v>
          </cell>
          <cell r="D3557" t="str">
            <v>TUBO DE AÇO GALVANIZADO COM COSTURA, CLASSE MÉDIA, DN 80 (3"), CONEXÃO ROSQUEADA, INSTALADO EM REDE DE ALIMENTAÇÃO PARA HIDRANTE - FORNECIMENTO E INSTALAÇÃO. AF_10/2020</v>
          </cell>
          <cell r="E3557" t="str">
            <v>M</v>
          </cell>
          <cell r="F3557" t="str">
            <v>169,82</v>
          </cell>
          <cell r="G3557" t="str">
            <v>171,16</v>
          </cell>
        </row>
        <row r="3558">
          <cell r="C3558" t="str">
            <v>92645</v>
          </cell>
          <cell r="D3558" t="str">
            <v>TUBO DE AÇO PRETO SEM COSTURA, CONEXÃO SOLDADA, DN 25 (1"), INSTALADO EM REDE DE ALIMENTAÇÃO PARA SPRINKLER - FORNECIMENTO E INSTALAÇÃO. AF_10/2020</v>
          </cell>
          <cell r="E3558" t="str">
            <v>M</v>
          </cell>
          <cell r="F3558" t="str">
            <v>85,11</v>
          </cell>
          <cell r="G3558" t="str">
            <v>85,88</v>
          </cell>
        </row>
        <row r="3559">
          <cell r="C3559" t="str">
            <v>92646</v>
          </cell>
          <cell r="D3559" t="str">
            <v>TUBO DE AÇO PRETO SEM COSTURA, CONEXÃO SOLDADA, DN 32 (1 1/4"), INSTALADO EM REDE DE ALIMENTAÇÃO PARA SPRINKLER - FORNECIMENTO E INSTALAÇÃO. AF_10/2020</v>
          </cell>
          <cell r="E3559" t="str">
            <v>M</v>
          </cell>
          <cell r="F3559" t="str">
            <v>112,80</v>
          </cell>
          <cell r="G3559" t="str">
            <v>113,67</v>
          </cell>
        </row>
        <row r="3560">
          <cell r="C3560" t="str">
            <v>92648</v>
          </cell>
          <cell r="D3560" t="str">
            <v>TUBO DE AÇO PRETO SEM COSTURA, CONEXÃO SOLDADA, DN 40 (1 1/2"), INSTALADO EM REDE DE ALIMENTAÇÃO PARA SPRINKLER - FORNECIMENTO E INSTALAÇÃO. AF_10/2020</v>
          </cell>
          <cell r="E3560" t="str">
            <v>M</v>
          </cell>
          <cell r="F3560" t="str">
            <v>123,28</v>
          </cell>
          <cell r="G3560" t="str">
            <v>124,28</v>
          </cell>
        </row>
        <row r="3561">
          <cell r="C3561" t="str">
            <v>92649</v>
          </cell>
          <cell r="D3561" t="str">
            <v>TUBO DE AÇO PRETO SEM COSTURA, CONEXÃO SOLDADA, DN 50 (2"), INSTALADO EM REDE DE ALIMENTAÇÃO PARA SPRINKLER - FORNECIMENTO E INSTALAÇÃO. AF_10/2020</v>
          </cell>
          <cell r="E3561" t="str">
            <v>M</v>
          </cell>
          <cell r="F3561" t="str">
            <v>150,70</v>
          </cell>
          <cell r="G3561" t="str">
            <v>151,85</v>
          </cell>
        </row>
        <row r="3562">
          <cell r="C3562" t="str">
            <v>92650</v>
          </cell>
          <cell r="D3562" t="str">
            <v>TUBO DE AÇO PRETO SEM COSTURA, CONEXÃO SOLDADA, DN 65 (2 1/2"), INSTALADO EM REDE DE ALIMENTAÇÃO PARA SPRINKLER - FORNECIMENTO E INSTALAÇÃO. AF_10/2020</v>
          </cell>
          <cell r="E3562" t="str">
            <v>M</v>
          </cell>
          <cell r="F3562" t="str">
            <v>240,27</v>
          </cell>
          <cell r="G3562" t="str">
            <v>241,63</v>
          </cell>
        </row>
        <row r="3563">
          <cell r="C3563" t="str">
            <v>92652</v>
          </cell>
          <cell r="D3563" t="str">
            <v>TUBO DE AÇO GALVANIZADO COM COSTURA, CLASSE MÉDIA, CONEXÃO ROSQUEADA, DN 32 (1 1/4"), INSTALADO EM REDE DE ALIMENTAÇÃO PARA SPRINKLER - FORNECIMENTO E INSTALAÇÃO. AF_10/2020</v>
          </cell>
          <cell r="E3563" t="str">
            <v>M</v>
          </cell>
          <cell r="F3563" t="str">
            <v>67,61</v>
          </cell>
          <cell r="G3563" t="str">
            <v>68,95</v>
          </cell>
        </row>
        <row r="3564">
          <cell r="C3564" t="str">
            <v>92653</v>
          </cell>
          <cell r="D3564" t="str">
            <v>TUBO DE AÇO GALVANIZADO COM COSTURA, CLASSE MÉDIA, CONEXÃO ROSQUEADA, DN 40 (1 1/2"), INSTALADO EM REDE DE ALIMENTAÇÃO PARA SPRINKLER - FORNECIMENTO E INSTALAÇÃO. AF_10/2020</v>
          </cell>
          <cell r="E3564" t="str">
            <v>M</v>
          </cell>
          <cell r="F3564" t="str">
            <v>77,46</v>
          </cell>
          <cell r="G3564" t="str">
            <v>78,87</v>
          </cell>
        </row>
        <row r="3565">
          <cell r="C3565" t="str">
            <v>92654</v>
          </cell>
          <cell r="D3565" t="str">
            <v>TUBO DE AÇO GALVANIZADO COM COSTURA, CLASSE MÉDIA, CONEXÃO ROSQUEADA, DN 50 (2"), INSTALADO EM REDE DE ALIMENTAÇÃO PARA SPRINKLER - FORNECIMENTO E INSTALAÇÃO. AF_10/2020</v>
          </cell>
          <cell r="E3565" t="str">
            <v>M</v>
          </cell>
          <cell r="F3565" t="str">
            <v>107,49</v>
          </cell>
          <cell r="G3565" t="str">
            <v>109,00</v>
          </cell>
        </row>
        <row r="3566">
          <cell r="C3566" t="str">
            <v>92655</v>
          </cell>
          <cell r="D3566" t="str">
            <v>TUBO DE AÇO GALVANIZADO COM COSTURA, CLASSE MÉDIA, CONEXÃO ROSQUEADA, DN 65 (2 1/2"), INSTALADO EM REDE DE ALIMENTAÇÃO PARA SPRINKLER - FORNECIMENTO E INSTALAÇÃO. AF_10/2020</v>
          </cell>
          <cell r="E3566" t="str">
            <v>M</v>
          </cell>
          <cell r="F3566" t="str">
            <v>131,68</v>
          </cell>
          <cell r="G3566" t="str">
            <v>133,35</v>
          </cell>
        </row>
        <row r="3567">
          <cell r="C3567" t="str">
            <v>92656</v>
          </cell>
          <cell r="D3567" t="str">
            <v>TUBO DE AÇO GALVANIZADO COM COSTURA, CLASSE MÉDIA, CONEXÃO ROSQUEADA, DN 80 (3"), INSTALADO EM REDE DE ALIMENTAÇÃO PARA SPRINKLER - FORNECIMENTO E INSTALAÇÃO. AF_10/2020</v>
          </cell>
          <cell r="E3567" t="str">
            <v>M</v>
          </cell>
          <cell r="F3567" t="str">
            <v>173,75</v>
          </cell>
          <cell r="G3567" t="str">
            <v>175,56</v>
          </cell>
        </row>
        <row r="3568">
          <cell r="C3568" t="str">
            <v>92687</v>
          </cell>
          <cell r="D3568" t="str">
            <v>TUBO DE AÇO GALVANIZADO COM COSTURA, CLASSE MÉDIA, CONEXÃO ROSQUEADA, DN 15 (1/2"), INSTALADO EM RAMAIS E SUB-RAMAIS DE GÁS - FORNECIMENTO E INSTALAÇÃO. AF_10/2020</v>
          </cell>
          <cell r="E3568" t="str">
            <v>M</v>
          </cell>
          <cell r="F3568" t="str">
            <v>30,78</v>
          </cell>
          <cell r="G3568" t="str">
            <v>31,63</v>
          </cell>
        </row>
        <row r="3569">
          <cell r="C3569" t="str">
            <v>92688</v>
          </cell>
          <cell r="D3569" t="str">
            <v>TUBO DE AÇO GALVANIZADO COM COSTURA, CLASSE MÉDIA, CONEXÃO ROSQUEADA, DN 20 (3/4"), INSTALADO EM RAMAIS E SUB-RAMAIS DE GÁS - FORNECIMENTO E INSTALAÇÃO. AF_10/2020</v>
          </cell>
          <cell r="E3569" t="str">
            <v>M</v>
          </cell>
          <cell r="F3569" t="str">
            <v>42,00</v>
          </cell>
          <cell r="G3569" t="str">
            <v>43,44</v>
          </cell>
        </row>
        <row r="3570">
          <cell r="C3570" t="str">
            <v>92689</v>
          </cell>
          <cell r="D3570" t="str">
            <v>TUBO DE AÇO PRETO SEM COSTURA, CLASSE MÉDIA, CONEXÃO SOLDADA, DN 15 (1/2"), INSTALADO EM RAMAIS E SUB-RAMAIS DE GÁS - FORNECIMENTO E INSTALAÇÃO. AF_10/2020</v>
          </cell>
          <cell r="E3570" t="str">
            <v>M</v>
          </cell>
          <cell r="F3570" t="str">
            <v>58,46</v>
          </cell>
          <cell r="G3570" t="str">
            <v>59,33</v>
          </cell>
        </row>
        <row r="3571">
          <cell r="C3571" t="str">
            <v>92690</v>
          </cell>
          <cell r="D3571" t="str">
            <v>TUBO DE AÇO PRETO SEM COSTURA, CLASSE MÉDIA, CONEXÃO SOLDADA, DN 20 (3/4"), INSTALADO EM RAMAIS E SUB-RAMAIS DE GÁS - FORNECIMENTO E INSTALAÇÃO. AF_10/2020</v>
          </cell>
          <cell r="E3571" t="str">
            <v>M</v>
          </cell>
          <cell r="F3571" t="str">
            <v>82,29</v>
          </cell>
          <cell r="G3571" t="str">
            <v>83,77</v>
          </cell>
        </row>
        <row r="3572">
          <cell r="C3572" t="str">
            <v>92691</v>
          </cell>
          <cell r="D3572" t="str">
            <v>TUBO DE AÇO PRETO SEM COSTURA, CLASSE MÉDIA, CONEXÃO SOLDADA, DN 25 (1"), INSTALADO EM RAMAIS  E SUB-RAMAIS DE GÁS - FORNECIMENTO E INSTALAÇÃO. AF_10/2020</v>
          </cell>
          <cell r="E3572" t="str">
            <v>M</v>
          </cell>
          <cell r="F3572" t="str">
            <v>102,67</v>
          </cell>
          <cell r="G3572" t="str">
            <v>105,57</v>
          </cell>
        </row>
        <row r="3573">
          <cell r="C3573" t="str">
            <v>94462</v>
          </cell>
          <cell r="D3573" t="str">
            <v>TUBO DE AÇO GALVANIZADO COM COSTURA, CLASSE MÉDIA, DN 50 (2), CONEXÃO ROSQUEADA, INSTALADO EM RESERVAÇÃO DE ÁGUA DE EDIFICAÇÃO QUE POSSUA RESERVATÓRIO DE FIBRA/FIBROCIMENTO  FORNECIMENTO E INSTALAÇÃO. AF_06/2016</v>
          </cell>
          <cell r="E3573" t="str">
            <v>M</v>
          </cell>
          <cell r="F3573" t="str">
            <v>110,54</v>
          </cell>
          <cell r="G3573" t="str">
            <v>113,35</v>
          </cell>
        </row>
        <row r="3574">
          <cell r="C3574" t="str">
            <v>94463</v>
          </cell>
          <cell r="D3574" t="str">
            <v>TUBO DE AÇO GALVANIZADO COM COSTURA, CLASSE MÉDIA, DN 65 (2 1/2), CONEXÃO ROSQUEADA, INSTALADO EM RESERVAÇÃO DE ÁGUA DE EDIFICAÇÃO QUE POSSUA RESERVATÓRIO DE FIBRA/FIBROCIMENTO  FORNECIMENTO E INSTALAÇÃO. AF_06/2016</v>
          </cell>
          <cell r="E3574" t="str">
            <v>M</v>
          </cell>
          <cell r="F3574" t="str">
            <v>131,69</v>
          </cell>
          <cell r="G3574" t="str">
            <v>134,50</v>
          </cell>
        </row>
        <row r="3575">
          <cell r="C3575" t="str">
            <v>94464</v>
          </cell>
          <cell r="D3575" t="str">
            <v>TUBO DE AÇO GALVANIZADO COM COSTURA, CLASSE MÉDIA, DN 80 (3), CONEXÃO ROSQUEADA, INSTALADO EM RESERVAÇÃO DE ÁGUA DE EDIFICAÇÃO QUE POSSUA RESERVATÓRIO DE FIBRA/FIBROCIMENTO  FORNECIMENTO E INSTALAÇÃO. AF_06/2016</v>
          </cell>
          <cell r="E3575" t="str">
            <v>M</v>
          </cell>
          <cell r="F3575" t="str">
            <v>187,43</v>
          </cell>
          <cell r="G3575" t="str">
            <v>190,94</v>
          </cell>
        </row>
        <row r="3576">
          <cell r="C3576" t="str">
            <v>94602</v>
          </cell>
          <cell r="D3576" t="str">
            <v>TUBO EM COBRE RÍGIDO, DN 54 MM, CLASSE E, SEM ISOLAMENTO, INSTALADO EM RESERVAÇÃO DE ÁGUA DE EDIFICAÇÃO QUE POSSUA RESERVATÓRIO DE FIBRA/FIBROCIMENTO  FORNECIMENTO E INSTALAÇÃO. AF_06/2016</v>
          </cell>
          <cell r="E3576" t="str">
            <v>M</v>
          </cell>
          <cell r="F3576" t="str">
            <v>235,51</v>
          </cell>
          <cell r="G3576" t="str">
            <v>238,81</v>
          </cell>
        </row>
        <row r="3577">
          <cell r="C3577" t="str">
            <v>94603</v>
          </cell>
          <cell r="D3577" t="str">
            <v>TUBO EM COBRE RÍGIDO, DN 66 MM, CLASSE E, SEM ISOLAMENTO, INSTALADO EM RESERVAÇÃO DE ÁGUA DE EDIFICAÇÃO QUE POSSUA RESERVATÓRIO DE FIBRA/FIBROCIMENTO  FORNECIMENTO E INSTALAÇÃO. AF_06/2016</v>
          </cell>
          <cell r="E3577" t="str">
            <v>M</v>
          </cell>
          <cell r="F3577" t="str">
            <v>320,86</v>
          </cell>
          <cell r="G3577" t="str">
            <v>324,16</v>
          </cell>
        </row>
        <row r="3578">
          <cell r="C3578" t="str">
            <v>94604</v>
          </cell>
          <cell r="D3578" t="str">
            <v>TUBO EM COBRE RÍGIDO, DN 79 MM, CLASSE E, SEM ISOLAMENTO, INSTALADO EM RESERVAÇÃO DE ÁGUA DE EDIFICAÇÃO QUE POSSUA RESERVATÓRIO DE FIBRA/FIBROCIMENTO  FORNECIMENTO E INSTALAÇÃO. AF_06/2016</v>
          </cell>
          <cell r="E3578" t="str">
            <v>M</v>
          </cell>
          <cell r="F3578" t="str">
            <v>441,90</v>
          </cell>
          <cell r="G3578" t="str">
            <v>445,50</v>
          </cell>
        </row>
        <row r="3579">
          <cell r="C3579" t="str">
            <v>94605</v>
          </cell>
          <cell r="D3579" t="str">
            <v>TUBO EM COBRE RÍGIDO, DN 104 MM, CLASSE E, SEM ISOLAMENTO, INSTALADO EM RESERVAÇÃO DE ÁGUA DE EDIFICAÇÃO QUE POSSUA RESERVATÓRIO DE FIBRA/FIBROCIMENTO  FORNECIMENTO E INSTALAÇÃO. AF_06/2016</v>
          </cell>
          <cell r="E3579" t="str">
            <v>M</v>
          </cell>
          <cell r="F3579" t="str">
            <v>637,80</v>
          </cell>
          <cell r="G3579" t="str">
            <v>641,40</v>
          </cell>
        </row>
        <row r="3580">
          <cell r="C3580" t="str">
            <v>94648</v>
          </cell>
          <cell r="D3580" t="str">
            <v>TUBO, PVC, SOLDÁVEL, DN  25 MM, INSTALADO EM RESERVAÇÃO DE ÁGUA DE EDIFICAÇÃO QUE POSSUA RESERVATÓRIO DE FIBRA/FIBROCIMENTO   FORNECIMENTO E INSTALAÇÃO. AF_06/2016</v>
          </cell>
          <cell r="E3580" t="str">
            <v>M</v>
          </cell>
          <cell r="F3580" t="str">
            <v>10,92</v>
          </cell>
          <cell r="G3580" t="str">
            <v>11,56</v>
          </cell>
        </row>
        <row r="3581">
          <cell r="C3581" t="str">
            <v>94649</v>
          </cell>
          <cell r="D3581" t="str">
            <v>TUBO, PVC, SOLDÁVEL, DN 32 MM, INSTALADO EM RESERVAÇÃO DE ÁGUA DE EDIFICAÇÃO QUE POSSUA RESERVATÓRIO DE FIBRA/FIBROCIMENTO   FORNECIMENTO E INSTALAÇÃO. AF_06/2016</v>
          </cell>
          <cell r="E3581" t="str">
            <v>M</v>
          </cell>
          <cell r="F3581" t="str">
            <v>18,03</v>
          </cell>
          <cell r="G3581" t="str">
            <v>18,67</v>
          </cell>
        </row>
        <row r="3582">
          <cell r="C3582" t="str">
            <v>94650</v>
          </cell>
          <cell r="D3582" t="str">
            <v>TUBO, PVC, SOLDÁVEL, DN 40 MM, INSTALADO EM RESERVAÇÃO DE ÁGUA DE EDIFICAÇÃO QUE POSSUA RESERVATÓRIO DE FIBRA/FIBROCIMENTO   FORNECIMENTO E INSTALAÇÃO. AF_06/2016</v>
          </cell>
          <cell r="E3582" t="str">
            <v>M</v>
          </cell>
          <cell r="F3582" t="str">
            <v>25,81</v>
          </cell>
          <cell r="G3582" t="str">
            <v>26,73</v>
          </cell>
        </row>
        <row r="3583">
          <cell r="C3583" t="str">
            <v>94651</v>
          </cell>
          <cell r="D3583" t="str">
            <v>TUBO, PVC, SOLDÁVEL, DN 50 MM, INSTALADO EM RESERVAÇÃO DE ÁGUA DE EDIFICAÇÃO QUE POSSUA RESERVATÓRIO DE FIBRA/FIBROCIMENTO   FORNECIMENTO E INSTALAÇÃO. AF_06/2016</v>
          </cell>
          <cell r="E3583" t="str">
            <v>M</v>
          </cell>
          <cell r="F3583" t="str">
            <v>28,49</v>
          </cell>
          <cell r="G3583" t="str">
            <v>29,41</v>
          </cell>
        </row>
        <row r="3584">
          <cell r="C3584" t="str">
            <v>94652</v>
          </cell>
          <cell r="D3584" t="str">
            <v>TUBO, PVC, SOLDÁVEL, DN 60 MM, INSTALADO EM RESERVAÇÃO DE ÁGUA DE EDIFICAÇÃO QUE POSSUA RESERVATÓRIO DE FIBRA/FIBROCIMENTO   FORNECIMENTO E INSTALAÇÃO. AF_06/2016</v>
          </cell>
          <cell r="E3584" t="str">
            <v>M</v>
          </cell>
          <cell r="F3584" t="str">
            <v>46,36</v>
          </cell>
          <cell r="G3584" t="str">
            <v>47,84</v>
          </cell>
        </row>
        <row r="3585">
          <cell r="C3585" t="str">
            <v>94653</v>
          </cell>
          <cell r="D3585" t="str">
            <v>TUBO, PVC, SOLDÁVEL, DN 75 MM, INSTALADO EM RESERVAÇÃO DE ÁGUA DE EDIFICAÇÃO QUE POSSUA RESERVATÓRIO DE FIBRA/FIBROCIMENTO   FORNECIMENTO E INSTALAÇÃO. AF_06/2016</v>
          </cell>
          <cell r="E3585" t="str">
            <v>M</v>
          </cell>
          <cell r="F3585" t="str">
            <v>69,53</v>
          </cell>
          <cell r="G3585" t="str">
            <v>71,01</v>
          </cell>
        </row>
        <row r="3586">
          <cell r="C3586" t="str">
            <v>94654</v>
          </cell>
          <cell r="D3586" t="str">
            <v>TUBO, PVC, SOLDÁVEL, DN 85 MM, INSTALADO EM RESERVAÇÃO DE ÁGUA DE EDIFICAÇÃO QUE POSSUA RESERVATÓRIO DE FIBRA/FIBROCIMENTO   FORNECIMENTO E INSTALAÇÃO. AF_06/2016</v>
          </cell>
          <cell r="E3586" t="str">
            <v>M</v>
          </cell>
          <cell r="F3586" t="str">
            <v>89,40</v>
          </cell>
          <cell r="G3586" t="str">
            <v>92,02</v>
          </cell>
        </row>
        <row r="3587">
          <cell r="C3587" t="str">
            <v>94655</v>
          </cell>
          <cell r="D3587" t="str">
            <v>TUBO, PVC, SOLDÁVEL, DN 110 MM, INSTALADO EM RESERVAÇÃO DE ÁGUA DE EDIFICAÇÃO QUE POSSUA RESERVATÓRIO DE FIBRA/FIBROCIMENTO   FORNECIMENTO E INSTALAÇÃO. AF_06/2016</v>
          </cell>
          <cell r="E3587" t="str">
            <v>M</v>
          </cell>
          <cell r="F3587" t="str">
            <v>130,65</v>
          </cell>
          <cell r="G3587" t="str">
            <v>133,27</v>
          </cell>
        </row>
        <row r="3588">
          <cell r="C3588" t="str">
            <v>94716</v>
          </cell>
          <cell r="D3588" t="str">
            <v>TUBO, CPVC, SOLDÁVEL, DN 22 MM, INSTALADO EM RESERVAÇÃO DE ÁGUA DE EDIFICAÇÃO QUE POSSUA RESERVATÓRIO DE FIBRA/FIBROCIMENTO  FORNECIMENTO E INSTALAÇÃO. AF_06/2016</v>
          </cell>
          <cell r="E3588" t="str">
            <v>M</v>
          </cell>
          <cell r="F3588" t="str">
            <v>26,80</v>
          </cell>
          <cell r="G3588" t="str">
            <v>27,41</v>
          </cell>
        </row>
        <row r="3589">
          <cell r="C3589" t="str">
            <v>94717</v>
          </cell>
          <cell r="D3589" t="str">
            <v>TUBO, CPVC, SOLDÁVEL, DN 28 MM, INSTALADO EM RESERVAÇÃO DE ÁGUA DE EDIFICAÇÃO QUE POSSUA RESERVATÓRIO DE FIBRA/FIBROCIMENTO  FORNECIMENTO E INSTALAÇÃO. AF_06/2016</v>
          </cell>
          <cell r="E3589" t="str">
            <v>M</v>
          </cell>
          <cell r="F3589" t="str">
            <v>40,09</v>
          </cell>
          <cell r="G3589" t="str">
            <v>40,70</v>
          </cell>
        </row>
        <row r="3590">
          <cell r="C3590" t="str">
            <v>94718</v>
          </cell>
          <cell r="D3590" t="str">
            <v>TUBO, CPVC, SOLDÁVEL, DN 35 MM, INSTALADO EM RESERVAÇÃO DE ÁGUA DE EDIFICAÇÃO QUE POSSUA RESERVATÓRIO DE FIBRA/FIBROCIMENTO  FORNECIMENTO E INSTALAÇÃO. AF_06/2016</v>
          </cell>
          <cell r="E3590" t="str">
            <v>M</v>
          </cell>
          <cell r="F3590" t="str">
            <v>49,47</v>
          </cell>
          <cell r="G3590" t="str">
            <v>50,27</v>
          </cell>
        </row>
        <row r="3591">
          <cell r="C3591" t="str">
            <v>94719</v>
          </cell>
          <cell r="D3591" t="str">
            <v>TUBO, CPVC, SOLDÁVEL, DN 42 MM, INSTALADO EM RESERVAÇÃO DE ÁGUA DE EDIFICAÇÃO QUE POSSUA RESERVATÓRIO DE FIBRA/FIBROCIMENTO  FORNECIMENTO E INSTALAÇÃO. AF_06/2016</v>
          </cell>
          <cell r="E3591" t="str">
            <v>M</v>
          </cell>
          <cell r="F3591" t="str">
            <v>65,41</v>
          </cell>
          <cell r="G3591" t="str">
            <v>66,21</v>
          </cell>
        </row>
        <row r="3592">
          <cell r="C3592" t="str">
            <v>94720</v>
          </cell>
          <cell r="D3592" t="str">
            <v>TUBO, CPVC, SOLDÁVEL, DN 54 MM, INSTALADO EM RESERVAÇÃO DE ÁGUA DE EDIFICAÇÃO QUE POSSUA RESERVATÓRIO DE FIBRA/FIBROCIMENTO  FORNECIMENTO E INSTALAÇÃO. AF_06/2016</v>
          </cell>
          <cell r="E3592" t="str">
            <v>M</v>
          </cell>
          <cell r="F3592" t="str">
            <v>98,30</v>
          </cell>
          <cell r="G3592" t="str">
            <v>99,68</v>
          </cell>
        </row>
        <row r="3593">
          <cell r="C3593" t="str">
            <v>94721</v>
          </cell>
          <cell r="D3593" t="str">
            <v>TUBO, CPVC, SOLDÁVEL, DN 73 MM, INSTALADO EM RESERVAÇÃO DE ÁGUA DE EDIFICAÇÃO QUE POSSUA RESERVATÓRIO DE FIBRA/FIBROCIMENTO  FORNECIMENTO E INSTALAÇÃO. AF_06/2016</v>
          </cell>
          <cell r="E3593" t="str">
            <v>M</v>
          </cell>
          <cell r="F3593" t="str">
            <v>145,02</v>
          </cell>
          <cell r="G3593" t="str">
            <v>146,40</v>
          </cell>
        </row>
        <row r="3594">
          <cell r="C3594" t="str">
            <v>94722</v>
          </cell>
          <cell r="D3594" t="str">
            <v>TUBO, CPVC, SOLDÁVEL, DN 89 MM, INSTALADO EM RESERVAÇÃO DE ÁGUA DE EDIFICAÇÃO QUE POSSUA RESERVATÓRIO DE FIBRA/FIBROCIMENTO  FORNECIMENTO E INSTALAÇÃO. AF_06/2016</v>
          </cell>
          <cell r="E3594" t="str">
            <v>M</v>
          </cell>
          <cell r="F3594" t="str">
            <v>251,81</v>
          </cell>
          <cell r="G3594" t="str">
            <v>254,59</v>
          </cell>
        </row>
        <row r="3595">
          <cell r="C3595" t="str">
            <v>95697</v>
          </cell>
          <cell r="D3595" t="str">
            <v>TUBO DE AÇO PRETO SEM COSTURA, CONEXÃO SOLDADA, DN 40 (1 1/2"), INSTALADO EM REDE DE ALIMENTAÇÃO PARA HIDRANTE - FORNECIMENTO E INSTALAÇÃO. AF_10/2020</v>
          </cell>
          <cell r="E3595" t="str">
            <v>M</v>
          </cell>
          <cell r="F3595" t="str">
            <v>120,18</v>
          </cell>
          <cell r="G3595" t="str">
            <v>120,79</v>
          </cell>
        </row>
        <row r="3596">
          <cell r="C3596" t="str">
            <v>96635</v>
          </cell>
          <cell r="D3596" t="str">
            <v>TUBO, PPR, DN 25, CLASSE PN 20,  INSTALADO EM RAMAL OU SUB-RAMAL DE ÁGUA  FORNECIMENTO E INSTALAÇÃO. AF_06/2015</v>
          </cell>
          <cell r="E3596" t="str">
            <v>M</v>
          </cell>
          <cell r="F3596" t="str">
            <v>29,72</v>
          </cell>
          <cell r="G3596" t="str">
            <v>31,69</v>
          </cell>
        </row>
        <row r="3597">
          <cell r="C3597" t="str">
            <v>96636</v>
          </cell>
          <cell r="D3597" t="str">
            <v>TUBO, PPR, DN 25, CLASSE PN 25 INSTALADO EM RAMAL OU SUB-RAMAL DE ÁGUA  FORNECIMENTO E INSTALAÇÃO. AF_06/2015</v>
          </cell>
          <cell r="E3597" t="str">
            <v>M</v>
          </cell>
          <cell r="F3597" t="str">
            <v>31,13</v>
          </cell>
          <cell r="G3597" t="str">
            <v>33,27</v>
          </cell>
        </row>
        <row r="3598">
          <cell r="C3598" t="str">
            <v>96644</v>
          </cell>
          <cell r="D3598" t="str">
            <v>TUBO, PPR, DN 25, CLASSE PN 20,  INSTALADO EM RAMAL DE DISTRIBUIÇÃO DE ÁGUA  FORNECIMENTO E INSTALAÇÃO. AF_06/2015</v>
          </cell>
          <cell r="E3598" t="str">
            <v>M</v>
          </cell>
          <cell r="F3598" t="str">
            <v>21,05</v>
          </cell>
          <cell r="G3598" t="str">
            <v>21,95</v>
          </cell>
        </row>
        <row r="3599">
          <cell r="C3599" t="str">
            <v>96645</v>
          </cell>
          <cell r="D3599" t="str">
            <v>TUBO, PPR, DN 32, CLASSE PN 12,  INSTALADO EM RAMAL DE DISTRIBUIÇÃO DE ÁGUA  FORNECIMENTO E INSTALAÇÃO. AF_06/2015</v>
          </cell>
          <cell r="E3599" t="str">
            <v>M</v>
          </cell>
          <cell r="F3599" t="str">
            <v>27,06</v>
          </cell>
          <cell r="G3599" t="str">
            <v>28,27</v>
          </cell>
        </row>
        <row r="3600">
          <cell r="C3600" t="str">
            <v>96646</v>
          </cell>
          <cell r="D3600" t="str">
            <v>TUBO, PPR, DN 40, CLASSE PN 12,  INSTALADO EM RAMAL DE DISTRIBUIÇÃO DE ÁGUA  FORNECIMENTO E INSTALAÇÃO. AF_06/2015</v>
          </cell>
          <cell r="E3600" t="str">
            <v>M</v>
          </cell>
          <cell r="F3600" t="str">
            <v>41,80</v>
          </cell>
          <cell r="G3600" t="str">
            <v>43,71</v>
          </cell>
        </row>
        <row r="3601">
          <cell r="C3601" t="str">
            <v>96647</v>
          </cell>
          <cell r="D3601" t="str">
            <v>TUBO, PPR, DN 25, CLASSE PN 25,  INSTALADO EM RAMAL DE DISTRIBUIÇÃO DE ÁGUA  FORNECIMENTO E INSTALAÇÃO. AF_06/2015</v>
          </cell>
          <cell r="E3601" t="str">
            <v>M</v>
          </cell>
          <cell r="F3601" t="str">
            <v>19,49</v>
          </cell>
          <cell r="G3601" t="str">
            <v>20,19</v>
          </cell>
        </row>
        <row r="3602">
          <cell r="C3602" t="str">
            <v>96648</v>
          </cell>
          <cell r="D3602" t="str">
            <v>TUBO, PPR, DN 32, CLASSE PN 25,  INSTALADO EM RAMAL DE DISTRIBUIÇÃO DE ÁGUA  FORNECIMENTO E INSTALAÇÃO. AF_06/2015</v>
          </cell>
          <cell r="E3602" t="str">
            <v>M</v>
          </cell>
          <cell r="F3602" t="str">
            <v>34,76</v>
          </cell>
          <cell r="G3602" t="str">
            <v>36,20</v>
          </cell>
        </row>
        <row r="3603">
          <cell r="C3603" t="str">
            <v>96649</v>
          </cell>
          <cell r="D3603" t="str">
            <v>TUBO, PPR, DN 40, CLASSE PN 25,  INSTALADO EM RAMAL DE DISTRIBUIÇÃO DE ÁGUA  FORNECIMENTO E INSTALAÇÃO. AF_06/2015</v>
          </cell>
          <cell r="E3603" t="str">
            <v>M</v>
          </cell>
          <cell r="F3603" t="str">
            <v>50,51</v>
          </cell>
          <cell r="G3603" t="str">
            <v>52,80</v>
          </cell>
        </row>
        <row r="3604">
          <cell r="C3604" t="str">
            <v>96668</v>
          </cell>
          <cell r="D3604" t="str">
            <v>TUBO, PPR, DN 25, CLASSE PN 20,  INSTALADO EM PRUMADA DE ÁGUA  FORNECIMENTO E INSTALAÇÃO. AF_06/2015</v>
          </cell>
          <cell r="E3604" t="str">
            <v>M</v>
          </cell>
          <cell r="F3604" t="str">
            <v>15,02</v>
          </cell>
          <cell r="G3604" t="str">
            <v>15,17</v>
          </cell>
        </row>
        <row r="3605">
          <cell r="C3605" t="str">
            <v>96669</v>
          </cell>
          <cell r="D3605" t="str">
            <v>TUBO, PPR, DN 32, CLASSE PN 12,  INSTALADO EM PRUMADA DE ÁGUA  FORNECIMENTO E INSTALAÇÃO. AF_06/2015</v>
          </cell>
          <cell r="E3605" t="str">
            <v>M</v>
          </cell>
          <cell r="F3605" t="str">
            <v>18,71</v>
          </cell>
          <cell r="G3605" t="str">
            <v>18,89</v>
          </cell>
        </row>
        <row r="3606">
          <cell r="C3606" t="str">
            <v>96670</v>
          </cell>
          <cell r="D3606" t="str">
            <v>TUBO, PPR, DN 40, CLASSE PN 12,  INSTALADO EM PRUMADA DE ÁGUA  FORNECIMENTO E INSTALAÇÃO. AF_06/2015</v>
          </cell>
          <cell r="E3606" t="str">
            <v>M</v>
          </cell>
          <cell r="F3606" t="str">
            <v>28,43</v>
          </cell>
          <cell r="G3606" t="str">
            <v>28,68</v>
          </cell>
        </row>
        <row r="3607">
          <cell r="C3607" t="str">
            <v>96671</v>
          </cell>
          <cell r="D3607" t="str">
            <v>TUBO, PPR, DN 50, CLASSE PN 12,  INSTALADO EM PRUMADA DE ÁGUA  FORNECIMENTO E INSTALAÇÃO. AF_06/2015</v>
          </cell>
          <cell r="E3607" t="str">
            <v>M</v>
          </cell>
          <cell r="F3607" t="str">
            <v>37,92</v>
          </cell>
          <cell r="G3607" t="str">
            <v>38,30</v>
          </cell>
        </row>
        <row r="3608">
          <cell r="C3608" t="str">
            <v>96672</v>
          </cell>
          <cell r="D3608" t="str">
            <v>TUBO, PPR, DN 63, CLASSE PN 12,  INSTALADO EM PRUMADA DE ÁGUA  FORNECIMENTO E INSTALAÇÃO. AF_06/2015</v>
          </cell>
          <cell r="E3608" t="str">
            <v>M</v>
          </cell>
          <cell r="F3608" t="str">
            <v>55,57</v>
          </cell>
          <cell r="G3608" t="str">
            <v>56,15</v>
          </cell>
        </row>
        <row r="3609">
          <cell r="C3609" t="str">
            <v>96673</v>
          </cell>
          <cell r="D3609" t="str">
            <v>TUBO, PPR, DN 75, CLASSE PN 12,  INSTALADO EM PRUMADA DE ÁGUA  FORNECIMENTO E INSTALAÇÃO. AF_06/2015</v>
          </cell>
          <cell r="E3609" t="str">
            <v>M</v>
          </cell>
          <cell r="F3609" t="str">
            <v>91,31</v>
          </cell>
          <cell r="G3609" t="str">
            <v>92,12</v>
          </cell>
        </row>
        <row r="3610">
          <cell r="C3610" t="str">
            <v>96674</v>
          </cell>
          <cell r="D3610" t="str">
            <v>TUBO, PPR, DN 90, CLASSE PN 12,  INSTALADO EM PRUMADA DE ÁGUA  FORNECIMENTO E INSTALAÇÃO. AF_06/2015</v>
          </cell>
          <cell r="E3610" t="str">
            <v>M</v>
          </cell>
          <cell r="F3610" t="str">
            <v>128,21</v>
          </cell>
          <cell r="G3610" t="str">
            <v>129,37</v>
          </cell>
        </row>
        <row r="3611">
          <cell r="C3611" t="str">
            <v>96675</v>
          </cell>
          <cell r="D3611" t="str">
            <v>TUBO, PPR, DN 110, CLASSE PN 12,  INSTALADO EM PRUMADA DE ÁGUA  FORNECIMENTO E INSTALAÇÃO. AF_06/2015</v>
          </cell>
          <cell r="E3611" t="str">
            <v>M</v>
          </cell>
          <cell r="F3611" t="str">
            <v>223,96</v>
          </cell>
          <cell r="G3611" t="str">
            <v>225,67</v>
          </cell>
        </row>
        <row r="3612">
          <cell r="C3612" t="str">
            <v>96676</v>
          </cell>
          <cell r="D3612" t="str">
            <v>TUBO, PPR, DN 25, CLASSE PN 25,  INSTALADO EM PRUMADA DE ÁGUA  FORNECIMENTO E INSTALAÇÃO. AF_06/2015</v>
          </cell>
          <cell r="E3612" t="str">
            <v>M</v>
          </cell>
          <cell r="F3612" t="str">
            <v>14,98</v>
          </cell>
          <cell r="G3612" t="str">
            <v>15,12</v>
          </cell>
        </row>
        <row r="3613">
          <cell r="C3613" t="str">
            <v>96677</v>
          </cell>
          <cell r="D3613" t="str">
            <v>TUBO, PPR, DN 32, CLASSE PN 25,  INSTALADO EM PRUMADA DE ÁGUA  FORNECIMENTO E INSTALAÇÃO. AF_06/2015</v>
          </cell>
          <cell r="E3613" t="str">
            <v>M</v>
          </cell>
          <cell r="F3613" t="str">
            <v>24,79</v>
          </cell>
          <cell r="G3613" t="str">
            <v>25,00</v>
          </cell>
        </row>
        <row r="3614">
          <cell r="C3614" t="str">
            <v>96678</v>
          </cell>
          <cell r="D3614" t="str">
            <v>TUBO, PPR, DN 40, CLASSE PN 25,  INSTALADO EM PRUMADA DE ÁGUA  FORNECIMENTO E INSTALAÇÃO. AF_06/2015</v>
          </cell>
          <cell r="E3614" t="str">
            <v>M</v>
          </cell>
          <cell r="F3614" t="str">
            <v>34,43</v>
          </cell>
          <cell r="G3614" t="str">
            <v>34,74</v>
          </cell>
        </row>
        <row r="3615">
          <cell r="C3615" t="str">
            <v>96679</v>
          </cell>
          <cell r="D3615" t="str">
            <v>TUBO, PPR, DN 50, CLASSE PN 25,  INSTALADO EM PRUMADA DE ÁGUA  FORNECIMENTO E INSTALAÇÃO. AF_06/2015</v>
          </cell>
          <cell r="E3615" t="str">
            <v>M</v>
          </cell>
          <cell r="F3615" t="str">
            <v>50,20</v>
          </cell>
          <cell r="G3615" t="str">
            <v>50,65</v>
          </cell>
        </row>
        <row r="3616">
          <cell r="C3616" t="str">
            <v>96680</v>
          </cell>
          <cell r="D3616" t="str">
            <v>TUBO, PPR, DN 63, CLASSE PN 25,  INSTALADO EM PRUMADA DE ÁGUA  FORNECIMENTO E INSTALAÇÃO. AF_06/2015</v>
          </cell>
          <cell r="E3616" t="str">
            <v>M</v>
          </cell>
          <cell r="F3616" t="str">
            <v>67,32</v>
          </cell>
          <cell r="G3616" t="str">
            <v>68,02</v>
          </cell>
        </row>
        <row r="3617">
          <cell r="C3617" t="str">
            <v>96681</v>
          </cell>
          <cell r="D3617" t="str">
            <v>TUBO, PPR, DN 75, CLASSE PN 25,  INSTALADO EM PRUMADA DE ÁGUA  FORNECIMENTO E INSTALAÇÃO. AF_06/2015</v>
          </cell>
          <cell r="E3617" t="str">
            <v>M</v>
          </cell>
          <cell r="F3617" t="str">
            <v>126,84</v>
          </cell>
          <cell r="G3617" t="str">
            <v>127,81</v>
          </cell>
        </row>
        <row r="3618">
          <cell r="C3618" t="str">
            <v>96682</v>
          </cell>
          <cell r="D3618" t="str">
            <v>TUBO, PPR, DN 90, CLASSE PN 25,  INSTALADO EM PRUMADA DE ÁGUA  FORNECIMENTO E INSTALAÇÃO. AF_06/2015</v>
          </cell>
          <cell r="E3618" t="str">
            <v>M</v>
          </cell>
          <cell r="F3618" t="str">
            <v>187,29</v>
          </cell>
          <cell r="G3618" t="str">
            <v>188,66</v>
          </cell>
        </row>
        <row r="3619">
          <cell r="C3619" t="str">
            <v>96683</v>
          </cell>
          <cell r="D3619" t="str">
            <v>TUBO, PPR, DN 110, CLASSE PN 25,  INSTALADO EM PRUMADA DE ÁGUA  FORNECIMENTO E INSTALAÇÃO. AF_06/2015</v>
          </cell>
          <cell r="E3619" t="str">
            <v>M</v>
          </cell>
          <cell r="F3619" t="str">
            <v>255,81</v>
          </cell>
          <cell r="G3619" t="str">
            <v>257,85</v>
          </cell>
        </row>
        <row r="3620">
          <cell r="C3620" t="str">
            <v>96718</v>
          </cell>
          <cell r="D3620" t="str">
            <v>TUBO, PPR, DN 20, CLASSE PN 20,  INSTALADO EM RESERVAÇÃO DE ÁGUA DE EDIFICAÇÃO QUE POSSUA RESERVATÓRIO DE FIBRA/FIBROCIMENTO  FORNECIMENTO E INSTALAÇÃO. AF_06/2016</v>
          </cell>
          <cell r="E3620" t="str">
            <v>M</v>
          </cell>
          <cell r="F3620" t="str">
            <v>10,09</v>
          </cell>
          <cell r="G3620" t="str">
            <v>10,12</v>
          </cell>
        </row>
        <row r="3621">
          <cell r="C3621" t="str">
            <v>96719</v>
          </cell>
          <cell r="D3621" t="str">
            <v>TUBO, PPR, DN 25, CLASSE PN 20,  INSTALADO EM RESERVAÇÃO DE ÁGUA DE EDIFICAÇÃO QUE POSSUA RESERVATÓRIO DE FIBRA/FIBROCIMENTO  FORNECIMENTO E INSTALAÇÃO. AF_06/2016</v>
          </cell>
          <cell r="E3621" t="str">
            <v>M</v>
          </cell>
          <cell r="F3621" t="str">
            <v>18,46</v>
          </cell>
          <cell r="G3621" t="str">
            <v>19,09</v>
          </cell>
        </row>
        <row r="3622">
          <cell r="C3622" t="str">
            <v>96720</v>
          </cell>
          <cell r="D3622" t="str">
            <v>TUBO, PPR, DN 32, CLASSE PN 12,  INSTALADO EM RESERVAÇÃO DE ÁGUA DE EDIFICAÇÃO QUE POSSUA RESERVATÓRIO DE FIBRA/FIBROCIMENTO  FORNECIMENTO E INSTALAÇÃO. AF_06/2016</v>
          </cell>
          <cell r="E3622" t="str">
            <v>M</v>
          </cell>
          <cell r="F3622" t="str">
            <v>22,53</v>
          </cell>
          <cell r="G3622" t="str">
            <v>23,28</v>
          </cell>
        </row>
        <row r="3623">
          <cell r="C3623" t="str">
            <v>96721</v>
          </cell>
          <cell r="D3623" t="str">
            <v>TUBO, PPR, DN 40, CLASSE PN 12,  INSTALADO EM RESERVAÇÃO DE ÁGUA DE EDIFICAÇÃO QUE POSSUA RESERVATÓRIO DE FIBRA/FIBROCIMENTO  FORNECIMENTO E INSTALAÇÃO. AF_06/2016</v>
          </cell>
          <cell r="E3623" t="str">
            <v>M</v>
          </cell>
          <cell r="F3623" t="str">
            <v>31,18</v>
          </cell>
          <cell r="G3623" t="str">
            <v>31,93</v>
          </cell>
        </row>
        <row r="3624">
          <cell r="C3624" t="str">
            <v>96722</v>
          </cell>
          <cell r="D3624" t="str">
            <v>TUBO, PPR, DN 50, CLASSE PN 12,  INSTALADO EM RESERVAÇÃO DE ÁGUA DE EDIFICAÇÃO QUE POSSUA RESERVATÓRIO DE FIBRA/FIBROCIMENTO  FORNECIMENTO E INSTALAÇÃO. AF_06/2016</v>
          </cell>
          <cell r="E3624" t="str">
            <v>M</v>
          </cell>
          <cell r="F3624" t="str">
            <v>42,17</v>
          </cell>
          <cell r="G3624" t="str">
            <v>43,30</v>
          </cell>
        </row>
        <row r="3625">
          <cell r="C3625" t="str">
            <v>96723</v>
          </cell>
          <cell r="D3625" t="str">
            <v>TUBO, PPR, DN 63, CLASSE PN 12,  INSTALADO EM RESERVAÇÃO DE ÁGUA DE EDIFICAÇÃO QUE POSSUA RESERVATÓRIO DE FIBRA/FIBROCIMENTO  FORNECIMENTO E INSTALAÇÃO. AF_06/2016</v>
          </cell>
          <cell r="E3625" t="str">
            <v>M</v>
          </cell>
          <cell r="F3625" t="str">
            <v>57,32</v>
          </cell>
          <cell r="G3625" t="str">
            <v>58,45</v>
          </cell>
        </row>
        <row r="3626">
          <cell r="C3626" t="str">
            <v>96724</v>
          </cell>
          <cell r="D3626" t="str">
            <v>TUBO, PPR, DN 75, CLASSE PN 12,  INSTALADO EM RESERVAÇÃO DE ÁGUA DE EDIFICAÇÃO QUE POSSUA RESERVATÓRIO DE FIBRA/FIBROCIMENTO  FORNECIMENTO E INSTALAÇÃO. AF_06/2016</v>
          </cell>
          <cell r="E3626" t="str">
            <v>M</v>
          </cell>
          <cell r="F3626" t="str">
            <v>93,53</v>
          </cell>
          <cell r="G3626" t="str">
            <v>95,39</v>
          </cell>
        </row>
        <row r="3627">
          <cell r="C3627" t="str">
            <v>96725</v>
          </cell>
          <cell r="D3627" t="str">
            <v>TUBO, PPR, DN 90, CLASSE PN 12,  INSTALADO EM RESERVAÇÃO DE ÁGUA DE EDIFICAÇÃO QUE POSSUA RESERVATÓRIO DE FIBRA/FIBROCIMENTO  FORNECIMENTO E INSTALAÇÃO. AF_06/2016</v>
          </cell>
          <cell r="E3627" t="str">
            <v>M</v>
          </cell>
          <cell r="F3627" t="str">
            <v>125,12</v>
          </cell>
          <cell r="G3627" t="str">
            <v>126,98</v>
          </cell>
        </row>
        <row r="3628">
          <cell r="C3628" t="str">
            <v>96726</v>
          </cell>
          <cell r="D3628" t="str">
            <v>TUBO, PPR, DN 110, CLASSE PN 12,  INSTALADO EM RESERVAÇÃO DE ÁGUA DE EDIFICAÇÃO QUE POSSUA RESERVATÓRIO DE FIBRA/FIBROCIMENTO  FORNECIMENTO E INSTALAÇÃO. AF_06/2016</v>
          </cell>
          <cell r="E3628" t="str">
            <v>M</v>
          </cell>
          <cell r="F3628" t="str">
            <v>204,41</v>
          </cell>
          <cell r="G3628" t="str">
            <v>207,33</v>
          </cell>
        </row>
        <row r="3629">
          <cell r="C3629" t="str">
            <v>96727</v>
          </cell>
          <cell r="D3629" t="str">
            <v>TUBO, PPR, DN 20, CLASSE PN 25,  INSTALADO EM RESERVAÇÃO DE ÁGUA DE EDIFICAÇÃO QUE POSSUA RESERVATÓRIO DE FIBRA/FIBROCIMENTO  FORNECIMENTO E INSTALAÇÃO. AF_06/2016</v>
          </cell>
          <cell r="E3629" t="str">
            <v>M</v>
          </cell>
          <cell r="F3629" t="str">
            <v>15,42</v>
          </cell>
          <cell r="G3629" t="str">
            <v>16,11</v>
          </cell>
        </row>
        <row r="3630">
          <cell r="C3630" t="str">
            <v>96728</v>
          </cell>
          <cell r="D3630" t="str">
            <v>TUBO, PPR, DN 25, CLASSE PN 25,  INSTALADO EM RESERVAÇÃO DE ÁGUA DE EDIFICAÇÃO QUE POSSUA RESERVATÓRIO DE FIBRA/FIBROCIMENTO  FORNECIMENTO E INSTALAÇÃO. AF_06/2016</v>
          </cell>
          <cell r="E3630" t="str">
            <v>M</v>
          </cell>
          <cell r="F3630" t="str">
            <v>18,93</v>
          </cell>
          <cell r="G3630" t="str">
            <v>19,62</v>
          </cell>
        </row>
        <row r="3631">
          <cell r="C3631" t="str">
            <v>96729</v>
          </cell>
          <cell r="D3631" t="str">
            <v>TUBO, PPR, DN 32, CLASSE PN 25,  INSTALADO EM RESERVAÇÃO DE ÁGUA DE EDIFICAÇÃO QUE POSSUA RESERVATÓRIO DE FIBRA/FIBROCIMENTO  FORNECIMENTO E INSTALAÇÃO. AF_06/2016</v>
          </cell>
          <cell r="E3631" t="str">
            <v>M</v>
          </cell>
          <cell r="F3631" t="str">
            <v>29,24</v>
          </cell>
          <cell r="G3631" t="str">
            <v>30,12</v>
          </cell>
        </row>
        <row r="3632">
          <cell r="C3632" t="str">
            <v>96730</v>
          </cell>
          <cell r="D3632" t="str">
            <v>TUBO, PPR, DN 40, CLASSE PN 25,  INSTALADO EM RESERVAÇÃO DE ÁGUA DE EDIFICAÇÃO QUE POSSUA RESERVATÓRIO DE FIBRA/FIBROCIMENTO  FORNECIMENTO E INSTALAÇÃO. AF_06/2016</v>
          </cell>
          <cell r="E3632" t="str">
            <v>M</v>
          </cell>
          <cell r="F3632" t="str">
            <v>37,73</v>
          </cell>
          <cell r="G3632" t="str">
            <v>38,61</v>
          </cell>
        </row>
        <row r="3633">
          <cell r="C3633" t="str">
            <v>96731</v>
          </cell>
          <cell r="D3633" t="str">
            <v>TUBO, PPR, DN 50, CLASSE PN 25,  INSTALADO EM RESERVAÇÃO DE ÁGUA DE EDIFICAÇÃO QUE POSSUA RESERVATÓRIO DE FIBRA/FIBROCIMENTO  FORNECIMENTO E INSTALAÇÃO. AF_06/2016</v>
          </cell>
          <cell r="E3633" t="str">
            <v>M</v>
          </cell>
          <cell r="F3633" t="str">
            <v>55,01</v>
          </cell>
          <cell r="G3633" t="str">
            <v>56,37</v>
          </cell>
        </row>
        <row r="3634">
          <cell r="C3634" t="str">
            <v>96732</v>
          </cell>
          <cell r="D3634" t="str">
            <v>TUBO, PPR, DN 63, CLASSE PN 25,  INSTALADO EM RESERVAÇÃO DE ÁGUA DE EDIFICAÇÃO QUE POSSUA RESERVATÓRIO DE FIBRA/FIBROCIMENTO  FORNECIMENTO E INSTALAÇÃO. AF_06/2016</v>
          </cell>
          <cell r="E3634" t="str">
            <v>M</v>
          </cell>
          <cell r="F3634" t="str">
            <v>69,37</v>
          </cell>
          <cell r="G3634" t="str">
            <v>70,73</v>
          </cell>
        </row>
        <row r="3635">
          <cell r="C3635" t="str">
            <v>96733</v>
          </cell>
          <cell r="D3635" t="str">
            <v>TUBO, PPR, DN 75, CLASSE PN 25,  INSTALADO EM RESERVAÇÃO DE ÁGUA DE EDIFICAÇÃO QUE POSSUA RESERVATÓRIO DE FIBRA/FIBROCIMENTO  FORNECIMENTO E INSTALAÇÃO. AF_06/2016</v>
          </cell>
          <cell r="E3635" t="str">
            <v>M</v>
          </cell>
          <cell r="F3635" t="str">
            <v>128,21</v>
          </cell>
          <cell r="G3635" t="str">
            <v>130,44</v>
          </cell>
        </row>
        <row r="3636">
          <cell r="C3636" t="str">
            <v>96734</v>
          </cell>
          <cell r="D3636" t="str">
            <v>TUBO, PPR, DN 90, CLASSE PN 25,  INSTALADO EM RESERVAÇÃO DE ÁGUA DE EDIFICAÇÃO QUE POSSUA RESERVATÓRIO DE FIBRA/FIBROCIMENTO  FORNECIMENTO E INSTALAÇÃO. AF_06/2016</v>
          </cell>
          <cell r="E3636" t="str">
            <v>M</v>
          </cell>
          <cell r="F3636" t="str">
            <v>181,13</v>
          </cell>
          <cell r="G3636" t="str">
            <v>183,36</v>
          </cell>
        </row>
        <row r="3637">
          <cell r="C3637" t="str">
            <v>96735</v>
          </cell>
          <cell r="D3637" t="str">
            <v>TUBO, PPR, DN 110, CLASSE PN 25,  INSTALADO EM RESERVAÇÃO DE ÁGUA DE EDIFICAÇÃO QUE POSSUA RESERVATÓRIO DE FIBRA/FIBROCIMENTO  FORNECIMENTO E INSTALAÇÃO. AF_06/2016</v>
          </cell>
          <cell r="E3637" t="str">
            <v>M</v>
          </cell>
          <cell r="F3637" t="str">
            <v>234,13</v>
          </cell>
          <cell r="G3637" t="str">
            <v>237,63</v>
          </cell>
        </row>
        <row r="3638">
          <cell r="C3638" t="str">
            <v>96794</v>
          </cell>
          <cell r="D3638" t="str">
            <v>TUBO, PEX, MONOCAMADA, DN 16, INSTALADO EM RAMAL OU SUB-RAMAL DE ÁGUA  FORNECIMENTO E INSTALAÇÃO. AF_06/2015</v>
          </cell>
          <cell r="E3638" t="str">
            <v>M</v>
          </cell>
          <cell r="F3638" t="str">
            <v>8,80</v>
          </cell>
          <cell r="G3638" t="str">
            <v>9,10</v>
          </cell>
        </row>
        <row r="3639">
          <cell r="C3639" t="str">
            <v>96795</v>
          </cell>
          <cell r="D3639" t="str">
            <v>TUBO, PEX, MONOCAMADA, DN 20, INSTALADO EM RAMAL OU SUB-RAMAL DE ÁGUA  FORNECIMENTO E INSTALAÇÃO. AF_06/2015</v>
          </cell>
          <cell r="E3639" t="str">
            <v>M</v>
          </cell>
          <cell r="F3639" t="str">
            <v>11,24</v>
          </cell>
          <cell r="G3639" t="str">
            <v>11,60</v>
          </cell>
        </row>
        <row r="3640">
          <cell r="C3640" t="str">
            <v>96796</v>
          </cell>
          <cell r="D3640" t="str">
            <v>TUBO, PEX, MONOCAMADA, DN 25, INSTALADO EM RAMAL OU SUB-RAMAL DE ÁGUA  FORNECIMENTO E INSTALAÇÃO. AF_06/2015</v>
          </cell>
          <cell r="E3640" t="str">
            <v>M</v>
          </cell>
          <cell r="F3640" t="str">
            <v>15,86</v>
          </cell>
          <cell r="G3640" t="str">
            <v>16,29</v>
          </cell>
        </row>
        <row r="3641">
          <cell r="C3641" t="str">
            <v>96797</v>
          </cell>
          <cell r="D3641" t="str">
            <v>TUBO, PEX, MONOCAMADA, DN 32, INSTALADO EM RAMAL OU SUB-RAMAL DE ÁGUA  FORNECIMENTO E INSTALAÇÃO. AF_06/2015</v>
          </cell>
          <cell r="E3641" t="str">
            <v>M</v>
          </cell>
          <cell r="F3641" t="str">
            <v>24,13</v>
          </cell>
          <cell r="G3641" t="str">
            <v>24,67</v>
          </cell>
        </row>
        <row r="3642">
          <cell r="C3642" t="str">
            <v>96798</v>
          </cell>
          <cell r="D3642" t="str">
            <v>TUBO, PEX, MONOCAMADA, DN 16, INSTALADO EM RAMAL DE DISTRIBUIÇÃO DE ÁGUA  FORNECIMENTO E INSTALAÇÃO. AF_06/2015</v>
          </cell>
          <cell r="E3642" t="str">
            <v>M</v>
          </cell>
          <cell r="F3642" t="str">
            <v>8,93</v>
          </cell>
          <cell r="G3642" t="str">
            <v>9,24</v>
          </cell>
        </row>
        <row r="3643">
          <cell r="C3643" t="str">
            <v>96799</v>
          </cell>
          <cell r="D3643" t="str">
            <v>TUBO, PEX, MONOCAMADA, DN 20, INSTALADO EM RAMAL DE DISTRIBUIÇÃO DE ÁGUA  FORNECIMENTO E INSTALAÇÃO. AF_06/2015</v>
          </cell>
          <cell r="E3643" t="str">
            <v>M</v>
          </cell>
          <cell r="F3643" t="str">
            <v>11,92</v>
          </cell>
          <cell r="G3643" t="str">
            <v>12,37</v>
          </cell>
        </row>
        <row r="3644">
          <cell r="C3644" t="str">
            <v>96800</v>
          </cell>
          <cell r="D3644" t="str">
            <v>TUBO, PEX, MONOCAMADA, DN 25, INSTALADO EM RAMAL DE DISTRIBUIÇÃO DE ÁGUA  FORNECIMENTO E INSTALAÇÃO. AF_06/2015</v>
          </cell>
          <cell r="E3644" t="str">
            <v>M</v>
          </cell>
          <cell r="F3644" t="str">
            <v>17,25</v>
          </cell>
          <cell r="G3644" t="str">
            <v>17,87</v>
          </cell>
        </row>
        <row r="3645">
          <cell r="C3645" t="str">
            <v>96801</v>
          </cell>
          <cell r="D3645" t="str">
            <v>TUBO, PEX, MONOCAMADA, DN 32, INSTALADO EM RAMAL DE DISTRIBUIÇÃO DE ÁGUA  FORNECIMENTO E INSTALAÇÃO. AF_06/2015</v>
          </cell>
          <cell r="E3645" t="str">
            <v>M</v>
          </cell>
          <cell r="F3645" t="str">
            <v>26,56</v>
          </cell>
          <cell r="G3645" t="str">
            <v>27,39</v>
          </cell>
        </row>
        <row r="3646">
          <cell r="C3646" t="str">
            <v>97327</v>
          </cell>
          <cell r="D3646" t="str">
            <v>TUBO EM COBRE FLEXÍVEL, DN 1/4, COM ISOLAMENTO, INSTALADO EM RAMAL DE ALIMENTAÇÃO DE AR CONDICIONADO COM CONDENSADORA INDIVIDUAL   FORNECIMENTO E INSTALAÇÃO. AF_12/2015</v>
          </cell>
          <cell r="E3646" t="str">
            <v>M</v>
          </cell>
          <cell r="F3646" t="str">
            <v>31,58</v>
          </cell>
          <cell r="G3646" t="str">
            <v>31,83</v>
          </cell>
        </row>
        <row r="3647">
          <cell r="C3647" t="str">
            <v>97328</v>
          </cell>
          <cell r="D3647" t="str">
            <v>TUBO EM COBRE FLEXÍVEL, DN 3/8", COM ISOLAMENTO, INSTALADO EM RAMAL DE ALIMENTAÇÃO DE AR CONDICIONADO COM CONDENSADORA INDIVIDUAL  FORNECIMENTO E INSTALAÇÃO. AF_12/2015</v>
          </cell>
          <cell r="E3647" t="str">
            <v>M</v>
          </cell>
          <cell r="F3647" t="str">
            <v>54,31</v>
          </cell>
          <cell r="G3647" t="str">
            <v>54,58</v>
          </cell>
        </row>
        <row r="3648">
          <cell r="C3648" t="str">
            <v>97329</v>
          </cell>
          <cell r="D3648" t="str">
            <v>TUBO EM COBRE FLEXÍVEL, DN 1/2", COM ISOLAMENTO, INSTALADO EM RAMAL DE ALIMENTAÇÃO DE AR CONDICIONADO COM CONDENSADORA INDIVIDUAL  FORNECIMENTO E INSTALAÇÃO. AF_12/2015</v>
          </cell>
          <cell r="E3648" t="str">
            <v>M</v>
          </cell>
          <cell r="F3648" t="str">
            <v>68,62</v>
          </cell>
          <cell r="G3648" t="str">
            <v>68,92</v>
          </cell>
        </row>
        <row r="3649">
          <cell r="C3649" t="str">
            <v>97330</v>
          </cell>
          <cell r="D3649" t="str">
            <v>TUBO EM COBRE FLEXÍVEL, DN 5/8", COM ISOLAMENTO, INSTALADO EM RAMAL DE ALIMENTAÇÃO DE AR CONDICIONADO COM CONDENSADORA INDIVIDUAL  FORNECIMENTO E INSTALAÇÃO. AF_12/2015</v>
          </cell>
          <cell r="E3649" t="str">
            <v>M</v>
          </cell>
          <cell r="F3649" t="str">
            <v>83,99</v>
          </cell>
          <cell r="G3649" t="str">
            <v>84,30</v>
          </cell>
        </row>
        <row r="3650">
          <cell r="C3650" t="str">
            <v>97331</v>
          </cell>
          <cell r="D3650" t="str">
            <v>TUBO EM COBRE FLEXÍVEL, DN 1/4", COM ISOLAMENTO, INSTALADO EM RAMAL DE ALIMENTAÇÃO DE AR CONDICIONADO COM CONDENSADORA CENTRAL  FORNECIMENTO E INSTALAÇÃO. AF_12/2015</v>
          </cell>
          <cell r="E3650" t="str">
            <v>M</v>
          </cell>
          <cell r="F3650" t="str">
            <v>31,85</v>
          </cell>
          <cell r="G3650" t="str">
            <v>32,14</v>
          </cell>
        </row>
        <row r="3651">
          <cell r="C3651" t="str">
            <v>97332</v>
          </cell>
          <cell r="D3651" t="str">
            <v>TUBO EM COBRE FLEXÍVEL, DN 3/8", COM ISOLAMENTO, INSTALADO EM RAMAL DE ALIMENTAÇÃO DE AR CONDICIONADO COM CONDENSADORA CENTRAL  FORNECIMENTO E INSTALAÇÃO. AF_12/2015</v>
          </cell>
          <cell r="E3651" t="str">
            <v>M</v>
          </cell>
          <cell r="F3651" t="str">
            <v>54,62</v>
          </cell>
          <cell r="G3651" t="str">
            <v>54,94</v>
          </cell>
        </row>
        <row r="3652">
          <cell r="C3652" t="str">
            <v>97333</v>
          </cell>
          <cell r="D3652" t="str">
            <v>TUBO EM COBRE FLEXÍVEL, DN 1/2", COM ISOLAMENTO, INSTALADO EM RAMAL DE ALIMENTAÇÃO DE AR CONDICIONADO COM CONDENSADORA CENTRAL  FORNECIMENTO E INSTALAÇÃO. AF_12/2015</v>
          </cell>
          <cell r="E3652" t="str">
            <v>M</v>
          </cell>
          <cell r="F3652" t="str">
            <v>69,01</v>
          </cell>
          <cell r="G3652" t="str">
            <v>69,36</v>
          </cell>
        </row>
        <row r="3653">
          <cell r="C3653" t="str">
            <v>97334</v>
          </cell>
          <cell r="D3653" t="str">
            <v>TUBO EM COBRE FLEXÍVEL, DN 5/8, COM ISOLAMENTO, INSTALADO EM RAMAL DE ALIMENTAÇÃO DE AR CONDICIONADO COM CONDENSADORA CENTRAL   FORNECIMENTO E INSTALAÇÃO. AF_12/2015</v>
          </cell>
          <cell r="E3653" t="str">
            <v>M</v>
          </cell>
          <cell r="F3653" t="str">
            <v>84,42</v>
          </cell>
          <cell r="G3653" t="str">
            <v>84,78</v>
          </cell>
        </row>
        <row r="3654">
          <cell r="C3654" t="str">
            <v>97335</v>
          </cell>
          <cell r="D3654" t="str">
            <v>TUBO EM COBRE RÍGIDO, DN 22 MM, CLASSE A, SEM ISOLAMENTO, INSTALADO EM PRUMADA  FORNECIMENTO E INSTALAÇÃO. AF_12/2015</v>
          </cell>
          <cell r="E3654" t="str">
            <v>M</v>
          </cell>
          <cell r="F3654" t="str">
            <v>92,18</v>
          </cell>
          <cell r="G3654" t="str">
            <v>92,40</v>
          </cell>
        </row>
        <row r="3655">
          <cell r="C3655" t="str">
            <v>97336</v>
          </cell>
          <cell r="D3655" t="str">
            <v>TUBO EM COBRE RÍGIDO, DN 28 MM, CLASSE A, SEM ISOLAMENTO, INSTALADO EM PRUMADA  FORNECIMENTO E INSTALAÇÃO. AF_12/2015</v>
          </cell>
          <cell r="E3655" t="str">
            <v>M</v>
          </cell>
          <cell r="F3655" t="str">
            <v>117,11</v>
          </cell>
          <cell r="G3655" t="str">
            <v>117,39</v>
          </cell>
        </row>
        <row r="3656">
          <cell r="C3656" t="str">
            <v>97337</v>
          </cell>
          <cell r="D3656" t="str">
            <v>TUBO EM COBRE RÍGIDO, DN 35 MM, CLASSE A, SEM ISOLAMENTO, INSTALADO EM PRUMADA  FORNECIMENTO E INSTALAÇÃO. AF_12/2015</v>
          </cell>
          <cell r="E3656" t="str">
            <v>M</v>
          </cell>
          <cell r="F3656" t="str">
            <v>176,17</v>
          </cell>
          <cell r="G3656" t="str">
            <v>176,48</v>
          </cell>
        </row>
        <row r="3657">
          <cell r="C3657" t="str">
            <v>97338</v>
          </cell>
          <cell r="D3657" t="str">
            <v>TUBO EM COBRE RÍGIDO, DN 42 MM, CLASSE A, SEM ISOLAMENTO, INSTALADO EM PRUMADA  FORNECIMENTO E INSTALAÇÃO. AF_12/2015</v>
          </cell>
          <cell r="E3657" t="str">
            <v>M</v>
          </cell>
          <cell r="F3657" t="str">
            <v>211,82</v>
          </cell>
          <cell r="G3657" t="str">
            <v>212,19</v>
          </cell>
        </row>
        <row r="3658">
          <cell r="C3658" t="str">
            <v>97339</v>
          </cell>
          <cell r="D3658" t="str">
            <v>TUBO EM COBRE RÍGIDO, DN 54 MM, CLASSE A, SEM ISOLAMENTO, INSTALADO EM PRUMADA  FORNECIMENTO E INSTALAÇÃO. AF_12/2015</v>
          </cell>
          <cell r="E3658" t="str">
            <v>M</v>
          </cell>
          <cell r="F3658" t="str">
            <v>227,60</v>
          </cell>
          <cell r="G3658" t="str">
            <v>228,05</v>
          </cell>
        </row>
        <row r="3659">
          <cell r="C3659" t="str">
            <v>97340</v>
          </cell>
          <cell r="D3659" t="str">
            <v>TUBO EM COBRE RÍGIDO, DN 66 MM, CLASSE A, SEM ISOLAMENTO, INSTALADO EM PRUMADA  FORNECIMENTO E INSTALAÇÃO. AF_12/2015</v>
          </cell>
          <cell r="E3659" t="str">
            <v>M</v>
          </cell>
          <cell r="F3659" t="str">
            <v>228,26</v>
          </cell>
          <cell r="G3659" t="str">
            <v>228,80</v>
          </cell>
        </row>
        <row r="3660">
          <cell r="C3660" t="str">
            <v>97341</v>
          </cell>
          <cell r="D3660" t="str">
            <v>TUBO EM COBRE RÍGIDO, DN 15 MM, CLASSE A, SEM ISOLAMENTO, INSTALADO EM RAMAL DE DISTRIBUIÇÃO  FORNECIMENTO E INSTALAÇÃO. AF_12/2015</v>
          </cell>
          <cell r="E3660" t="str">
            <v>M</v>
          </cell>
          <cell r="F3660" t="str">
            <v>60,73</v>
          </cell>
          <cell r="G3660" t="str">
            <v>61,33</v>
          </cell>
        </row>
        <row r="3661">
          <cell r="C3661" t="str">
            <v>97342</v>
          </cell>
          <cell r="D3661" t="str">
            <v>TUBO EM COBRE RÍGIDO, DN 22 MM, CLASSE A, SEM ISOLAMENTO, INSTALADO EM RAMAL DE DISTRIBUIÇÃO FORNECIMENTO E INSTALAÇÃO. AF_12/2015</v>
          </cell>
          <cell r="E3661" t="str">
            <v>M</v>
          </cell>
          <cell r="F3661" t="str">
            <v>95,98</v>
          </cell>
          <cell r="G3661" t="str">
            <v>96,68</v>
          </cell>
        </row>
        <row r="3662">
          <cell r="C3662" t="str">
            <v>97343</v>
          </cell>
          <cell r="D3662" t="str">
            <v>TUBO EM COBRE RÍGIDO, DN 28 MM, CLASSE A, SEM ISOLAMENTO, INSTALADO EM RAMAL DE DISTRIBUIÇÃO FORNECIMENTO E INSTALAÇÃO. AF_12/2015</v>
          </cell>
          <cell r="E3662" t="str">
            <v>M</v>
          </cell>
          <cell r="F3662" t="str">
            <v>121,20</v>
          </cell>
          <cell r="G3662" t="str">
            <v>121,97</v>
          </cell>
        </row>
        <row r="3663">
          <cell r="C3663" t="str">
            <v>97344</v>
          </cell>
          <cell r="D3663" t="str">
            <v>TUBO EM COBRE RÍGIDO, DN 15 MM, CLASSE A, SEM ISOLAMENTO, INSTALADO EM RAMAL E SUB-RAMAL  FORNECIMENTO E INSTALAÇÃO. AF_12/2015</v>
          </cell>
          <cell r="E3663" t="str">
            <v>M</v>
          </cell>
          <cell r="F3663" t="str">
            <v>69,07</v>
          </cell>
          <cell r="G3663" t="str">
            <v>70,71</v>
          </cell>
        </row>
        <row r="3664">
          <cell r="C3664" t="str">
            <v>97345</v>
          </cell>
          <cell r="D3664" t="str">
            <v>TUBO EM COBRE RÍGIDO, DN 22 MM, CLASSE A, SEM ISOLAMENTO, INSTALADO EM RAMAL E SUB-RAMAL  FORNECIMENTO E INSTALAÇÃO. AF_12/2015</v>
          </cell>
          <cell r="E3664" t="str">
            <v>M</v>
          </cell>
          <cell r="F3664" t="str">
            <v>110,32</v>
          </cell>
          <cell r="G3664" t="str">
            <v>112,80</v>
          </cell>
        </row>
        <row r="3665">
          <cell r="C3665" t="str">
            <v>97346</v>
          </cell>
          <cell r="D3665" t="str">
            <v>TUBO EM COBRE RÍGIDO, DN 28 MM, CLASSE A, SEM ISOLAMENTO, INSTALADO EM RAMAL E SUB-RAMAL  FORNECIMENTO E INSTALAÇÃO. AF_12/2015</v>
          </cell>
          <cell r="E3665" t="str">
            <v>M</v>
          </cell>
          <cell r="F3665" t="str">
            <v>140,75</v>
          </cell>
          <cell r="G3665" t="str">
            <v>143,95</v>
          </cell>
        </row>
        <row r="3666">
          <cell r="C3666" t="str">
            <v>97347</v>
          </cell>
          <cell r="D3666" t="str">
            <v>TUBO EM COBRE RÍGIDO, DN 22 MM, CLASSE I, SEM ISOLAMENTO, INSTALADO EM PRUMADA  FORNECIMENTO E INSTALAÇÃO. AF_12/2015</v>
          </cell>
          <cell r="E3666" t="str">
            <v>M</v>
          </cell>
          <cell r="F3666" t="str">
            <v>111,16</v>
          </cell>
          <cell r="G3666" t="str">
            <v>111,38</v>
          </cell>
        </row>
        <row r="3667">
          <cell r="C3667" t="str">
            <v>97348</v>
          </cell>
          <cell r="D3667" t="str">
            <v>TUBO EM COBRE RÍGIDO, DN 28 MM, CLASSE I, SEM ISOLAMENTO, INSTALADO EM PRUMADA  FORNECIMENTO E INSTALAÇÃO. AF_12/2015</v>
          </cell>
          <cell r="E3667" t="str">
            <v>M</v>
          </cell>
          <cell r="F3667" t="str">
            <v>153,64</v>
          </cell>
          <cell r="G3667" t="str">
            <v>153,92</v>
          </cell>
        </row>
        <row r="3668">
          <cell r="C3668" t="str">
            <v>97349</v>
          </cell>
          <cell r="D3668" t="str">
            <v>TUBO EM COBRE RÍGIDO, DN 35 MM, CLASSE I, SEM ISOLAMENTO, INSTALADO EM PRUMADA  FORNECIMENTO E INSTALAÇÃO. AF_12/2015</v>
          </cell>
          <cell r="E3668" t="str">
            <v>M</v>
          </cell>
          <cell r="F3668" t="str">
            <v>221,65</v>
          </cell>
          <cell r="G3668" t="str">
            <v>221,96</v>
          </cell>
        </row>
        <row r="3669">
          <cell r="C3669" t="str">
            <v>97350</v>
          </cell>
          <cell r="D3669" t="str">
            <v>TUBO EM COBRE RÍGIDO, DN 42 MM, CLASSE I, SEM ISOLAMENTO, INSTALADO EM PRUMADA  FORNECIMENTO E INSTALAÇÃO. AF_12/2015</v>
          </cell>
          <cell r="E3669" t="str">
            <v>M</v>
          </cell>
          <cell r="F3669" t="str">
            <v>269,19</v>
          </cell>
          <cell r="G3669" t="str">
            <v>269,56</v>
          </cell>
        </row>
        <row r="3670">
          <cell r="C3670" t="str">
            <v>97351</v>
          </cell>
          <cell r="D3670" t="str">
            <v>TUBO EM COBRE RÍGIDO, DN 54 MM, CLASSE I, SEM ISOLAMENTO, INSTALADO EM PRUMADA  FORNECIMENTO E INSTALAÇÃO. AF_12/2015</v>
          </cell>
          <cell r="E3670" t="str">
            <v>M</v>
          </cell>
          <cell r="F3670" t="str">
            <v>372,33</v>
          </cell>
          <cell r="G3670" t="str">
            <v>372,78</v>
          </cell>
        </row>
        <row r="3671">
          <cell r="C3671" t="str">
            <v>97352</v>
          </cell>
          <cell r="D3671" t="str">
            <v>TUBO EM COBRE RÍGIDO, DN 66 MM, CLASSE I, SEM ISOLAMENTO, INSTALADO EM PRUMADA  FORNECIMENTO E INSTALAÇÃO. AF_12/2015</v>
          </cell>
          <cell r="E3671" t="str">
            <v>M</v>
          </cell>
          <cell r="F3671" t="str">
            <v>482,66</v>
          </cell>
          <cell r="G3671" t="str">
            <v>483,20</v>
          </cell>
        </row>
        <row r="3672">
          <cell r="C3672" t="str">
            <v>97353</v>
          </cell>
          <cell r="D3672" t="str">
            <v>TUBO EM COBRE RÍGIDO, DN 15 MM, CLASSE I, SEM ISOLAMENTO, INSTALADO EM RAMAL DE DISTRIBUIÇÃO  FORNECIMENTO E INSTALAÇÃO. AF_12/2015</v>
          </cell>
          <cell r="E3672" t="str">
            <v>M</v>
          </cell>
          <cell r="F3672" t="str">
            <v>71,97</v>
          </cell>
          <cell r="G3672" t="str">
            <v>72,57</v>
          </cell>
        </row>
        <row r="3673">
          <cell r="C3673" t="str">
            <v>97354</v>
          </cell>
          <cell r="D3673" t="str">
            <v>TUBO EM COBRE RÍGIDO, DN 22 MM, CLASSE I, SEM ISOLAMENTO, INSTALADO EM RAMAL DE DISTRIBUIÇÃO FORNECIMENTO E INSTALAÇÃO. AF_12/2015</v>
          </cell>
          <cell r="E3673" t="str">
            <v>M</v>
          </cell>
          <cell r="F3673" t="str">
            <v>114,96</v>
          </cell>
          <cell r="G3673" t="str">
            <v>115,66</v>
          </cell>
        </row>
        <row r="3674">
          <cell r="C3674" t="str">
            <v>97355</v>
          </cell>
          <cell r="D3674" t="str">
            <v>TUBO EM COBRE RÍGIDO, DN 28 MM, CLASSE I, SEM ISOLAMENTO, INSTALADO EM RAMAL DE DISTRIBUIÇÃO FORNECIMENTO E INSTALAÇÃO. AF_12/2015</v>
          </cell>
          <cell r="E3674" t="str">
            <v>M</v>
          </cell>
          <cell r="F3674" t="str">
            <v>157,73</v>
          </cell>
          <cell r="G3674" t="str">
            <v>158,50</v>
          </cell>
        </row>
        <row r="3675">
          <cell r="C3675" t="str">
            <v>97356</v>
          </cell>
          <cell r="D3675" t="str">
            <v>TUBO EM COBRE RÍGIDO, DN 15 MM, CLASSE I, SEM ISOLAMENTO, INSTALADO EM RAMAL E SUB-RAMAL  FORNECIMENTO E INSTALAÇÃO. AF_12/2015</v>
          </cell>
          <cell r="E3675" t="str">
            <v>M</v>
          </cell>
          <cell r="F3675" t="str">
            <v>80,31</v>
          </cell>
          <cell r="G3675" t="str">
            <v>81,95</v>
          </cell>
        </row>
        <row r="3676">
          <cell r="C3676" t="str">
            <v>97357</v>
          </cell>
          <cell r="D3676" t="str">
            <v>TUBO EM COBRE RÍGIDO, DN 22 MM, CLASSE I, SEM ISOLAMENTO, INSTALADO EM RAMAL E SUB-RAMAL  FORNECIMENTO E INSTALAÇÃO. AF_12/2015</v>
          </cell>
          <cell r="E3676" t="str">
            <v>M</v>
          </cell>
          <cell r="F3676" t="str">
            <v>129,30</v>
          </cell>
          <cell r="G3676" t="str">
            <v>131,78</v>
          </cell>
        </row>
        <row r="3677">
          <cell r="C3677" t="str">
            <v>97358</v>
          </cell>
          <cell r="D3677" t="str">
            <v>TUBO EM COBRE RÍGIDO, DN 28 MM, CLASSE I, SEM ISOLAMENTO, INSTALADO EM RAMAL E SUB-RAMAL  FORNECIMENTO E INSTALAÇÃO. AF_12/2015</v>
          </cell>
          <cell r="E3677" t="str">
            <v>M</v>
          </cell>
          <cell r="F3677" t="str">
            <v>177,28</v>
          </cell>
          <cell r="G3677" t="str">
            <v>180,48</v>
          </cell>
        </row>
        <row r="3678">
          <cell r="C3678" t="str">
            <v>97498</v>
          </cell>
          <cell r="D3678" t="str">
            <v>TUBO DE AÇO GALVANIZADO COM COSTURA, CLASSE MÉDIA, DN 25 (1"), CONEXÃO ROSQUEADA, INSTALADO EM REDE DE ALIMENTAÇÃO PARA HIDRANTE - FORNECIMENTO E INSTALAÇÃO. AF_10/2020</v>
          </cell>
          <cell r="E3678" t="str">
            <v>M</v>
          </cell>
          <cell r="F3678" t="str">
            <v>51,45</v>
          </cell>
          <cell r="G3678" t="str">
            <v>52,24</v>
          </cell>
        </row>
        <row r="3679">
          <cell r="C3679" t="str">
            <v>97535</v>
          </cell>
          <cell r="D3679" t="str">
            <v>TUBO DE AÇO GALVANIZADO COM COSTURA, CLASSE MÉDIA, CONEXÃO ROSQUEADA, DN 25 (1"), INSTALADO EM REDE DE ALIMENTAÇÃO PARA SPRINKLER - FORNECIMENTO E INSTALAÇÃO. AF_10/2020</v>
          </cell>
          <cell r="E3679" t="str">
            <v>M</v>
          </cell>
          <cell r="F3679" t="str">
            <v>55,25</v>
          </cell>
          <cell r="G3679" t="str">
            <v>56,52</v>
          </cell>
        </row>
        <row r="3680">
          <cell r="C3680" t="str">
            <v>97536</v>
          </cell>
          <cell r="D3680" t="str">
            <v>TUBO DE AÇO GALVANIZADO COM COSTURA, CLASSE MÉDIA, CONEXÃO ROSQUEADA, DN 25 (1"), INSTALADO EM RAMAIS  E SUB-RAMAIS DE GÁS - FORNECIMENTO E INSTALAÇÃO. AF_10/2020</v>
          </cell>
          <cell r="E3680" t="str">
            <v>M</v>
          </cell>
          <cell r="F3680" t="str">
            <v>64,00</v>
          </cell>
          <cell r="G3680" t="str">
            <v>66,34</v>
          </cell>
        </row>
        <row r="3681">
          <cell r="C3681" t="str">
            <v>100788</v>
          </cell>
          <cell r="D3681" t="str">
            <v>KIT CAVALETE PARA GÁS - SEM MEDIDOR OU REGULADOR - ENTRADA INDIVIDUAL PRINCIPAL, EM AÇO GALVANIZADO DN 15 E 25 MM (1/2" E 1") - FORNECIMENTO E INSTALAÇÃO. AF_01/2020</v>
          </cell>
          <cell r="E3681" t="str">
            <v>UN</v>
          </cell>
          <cell r="F3681" t="str">
            <v>738,95</v>
          </cell>
          <cell r="G3681" t="str">
            <v>757,39</v>
          </cell>
        </row>
        <row r="3682">
          <cell r="C3682" t="str">
            <v>100791</v>
          </cell>
          <cell r="D3682" t="str">
            <v>TUBO, PEX, MULTICAMADA, DN 16, INSTALADO EM IMPLANTAÇÃO DE INSTALAÇÕES DE GÁS - FORNECIMENTO E INSTALAÇÃO. AF_01/2020</v>
          </cell>
          <cell r="E3682" t="str">
            <v>M</v>
          </cell>
          <cell r="F3682" t="str">
            <v>18,13</v>
          </cell>
          <cell r="G3682" t="str">
            <v>18,90</v>
          </cell>
        </row>
        <row r="3683">
          <cell r="C3683" t="str">
            <v>100792</v>
          </cell>
          <cell r="D3683" t="str">
            <v>TUBO, PEX, MULTICAMADA, DN 20, INSTALADO EM IMPLANTAÇÃO DE INSTALAÇÕES DE GÁS - FORNECIMENTO E INSTALAÇÃO. AF_01/2020</v>
          </cell>
          <cell r="E3683" t="str">
            <v>M</v>
          </cell>
          <cell r="F3683" t="str">
            <v>26,91</v>
          </cell>
          <cell r="G3683" t="str">
            <v>27,83</v>
          </cell>
        </row>
        <row r="3684">
          <cell r="C3684" t="str">
            <v>100793</v>
          </cell>
          <cell r="D3684" t="str">
            <v>TUBO, PEX, MULTICAMADA, DN 26, INSTALADO EM IMPLANTAÇÃO DE INSTALAÇÕES DE GÁS - FORNECIMENTO E INSTALAÇÃO. AF_01/2020</v>
          </cell>
          <cell r="E3684" t="str">
            <v>M</v>
          </cell>
          <cell r="F3684" t="str">
            <v>35,89</v>
          </cell>
          <cell r="G3684" t="str">
            <v>36,99</v>
          </cell>
        </row>
        <row r="3685">
          <cell r="C3685" t="str">
            <v>100794</v>
          </cell>
          <cell r="D3685" t="str">
            <v>TUBO, PEX, MULTICAMADA, DN 32, INSTALADO EM IMPLANTAÇÃO DE INSTALAÇÕES DE GÁS - FORNECIMENTO E INSTALAÇÃO. AF_01/2020</v>
          </cell>
          <cell r="E3685" t="str">
            <v>M</v>
          </cell>
          <cell r="F3685" t="str">
            <v>48,63</v>
          </cell>
          <cell r="G3685" t="str">
            <v>49,98</v>
          </cell>
        </row>
        <row r="3686">
          <cell r="C3686" t="str">
            <v>100799</v>
          </cell>
          <cell r="D3686" t="str">
            <v>TUBO, PEX, MULTICAMADA, COM TUBO LUVA, DN 16, INSTALADO EM IMPLANTAÇÃO DE INSTALAÇÕES DE GÁS - FORNECIMENTO E INSTALAÇÃO. AF_01/2020</v>
          </cell>
          <cell r="E3686" t="str">
            <v>M</v>
          </cell>
          <cell r="F3686" t="str">
            <v>18,52</v>
          </cell>
          <cell r="G3686" t="str">
            <v>19,34</v>
          </cell>
        </row>
        <row r="3687">
          <cell r="C3687" t="str">
            <v>100800</v>
          </cell>
          <cell r="D3687" t="str">
            <v>TUBO, PEX, MULTICAMADA, COM TUBO LUVA, DN 20, INSTALADO EM IMPLANTAÇÃO DE INSTALAÇÕES DE GÁS - FORNECIMENTO E INSTALAÇÃO. AF_01/2020</v>
          </cell>
          <cell r="E3687" t="str">
            <v>M</v>
          </cell>
          <cell r="F3687" t="str">
            <v>27,30</v>
          </cell>
          <cell r="G3687" t="str">
            <v>28,27</v>
          </cell>
        </row>
        <row r="3688">
          <cell r="C3688" t="str">
            <v>100801</v>
          </cell>
          <cell r="D3688" t="str">
            <v>TUBO, PEX, MULTICAMADA, COM TUBO LUVA, DN 26, INSTALADO EM IMPLANTAÇÃO DE INSTALAÇÕES DE GÁS - FORNECIMENTO E INSTALAÇÃO. AF_01/2020</v>
          </cell>
          <cell r="E3688" t="str">
            <v>M</v>
          </cell>
          <cell r="F3688" t="str">
            <v>36,29</v>
          </cell>
          <cell r="G3688" t="str">
            <v>37,43</v>
          </cell>
        </row>
        <row r="3689">
          <cell r="C3689" t="str">
            <v>100802</v>
          </cell>
          <cell r="D3689" t="str">
            <v>TUBO, PEX, MULTICAMADA, COM TUBO LUVA, DN 32, INSTALADO EM IMPLANTAÇÃO DE INSTALAÇÕES DE GÁS - FORNECIMENTO E INSTALAÇÃO. AF_01/2020</v>
          </cell>
          <cell r="E3689" t="str">
            <v>M</v>
          </cell>
          <cell r="F3689" t="str">
            <v>49,02</v>
          </cell>
          <cell r="G3689" t="str">
            <v>50,41</v>
          </cell>
        </row>
        <row r="3690">
          <cell r="C3690" t="str">
            <v>100803</v>
          </cell>
          <cell r="D3690" t="str">
            <v>TUBO, PEX, MULTICAMADA, DN 16, INSTALADO EM RAMAL INTERNO DE INSTALAÇÕES DE GÁS - FORNECIMENTO E INSTALAÇÃO. AF_01/2020</v>
          </cell>
          <cell r="E3690" t="str">
            <v>M</v>
          </cell>
          <cell r="F3690" t="str">
            <v>17,32</v>
          </cell>
          <cell r="G3690" t="str">
            <v>18,00</v>
          </cell>
        </row>
        <row r="3691">
          <cell r="C3691" t="str">
            <v>100804</v>
          </cell>
          <cell r="D3691" t="str">
            <v>TUBO, PEX, MULTICAMADA, DN 20, INSTALADO EM RAMAL INTERNO DE INSTALAÇÕES DE GÁS - FORNECIMENTO E INSTALAÇÃO. AF_01/2020</v>
          </cell>
          <cell r="E3691" t="str">
            <v>M</v>
          </cell>
          <cell r="F3691" t="str">
            <v>25,97</v>
          </cell>
          <cell r="G3691" t="str">
            <v>26,76</v>
          </cell>
        </row>
        <row r="3692">
          <cell r="C3692" t="str">
            <v>100805</v>
          </cell>
          <cell r="D3692" t="str">
            <v>TUBO, PEX, MULTICAMADA, DN 26, INSTALADO EM RAMAL INTERNO DE INSTALAÇÕES DE GÁS - FORNECIMENTO E INSTALAÇÃO. AF_01/2020</v>
          </cell>
          <cell r="E3692" t="str">
            <v>M</v>
          </cell>
          <cell r="F3692" t="str">
            <v>34,76</v>
          </cell>
          <cell r="G3692" t="str">
            <v>35,72</v>
          </cell>
        </row>
        <row r="3693">
          <cell r="C3693" t="str">
            <v>100806</v>
          </cell>
          <cell r="D3693" t="str">
            <v>TUBO, PEX, MULTICAMADA, DN 32, INSTALADO EM RAMAL INTERNO DE INSTALAÇÕES DE GÁS - FORNECIMENTO E INSTALAÇÃO. AF_01/2020</v>
          </cell>
          <cell r="E3693" t="str">
            <v>M</v>
          </cell>
          <cell r="F3693" t="str">
            <v>47,23</v>
          </cell>
          <cell r="G3693" t="str">
            <v>48,41</v>
          </cell>
        </row>
        <row r="3694">
          <cell r="C3694" t="str">
            <v>100807</v>
          </cell>
          <cell r="D3694" t="str">
            <v>TUBO, PEX, MULTICAMADA, COM TUBO LUVA, DN 16, INSTALADO EM RAMAL INTERNO DE INSTALAÇÕES DE GÁS - FORNECIMENTO E INSTALAÇÃO. AF_01/2020</v>
          </cell>
          <cell r="E3694" t="str">
            <v>M</v>
          </cell>
          <cell r="F3694" t="str">
            <v>23,08</v>
          </cell>
          <cell r="G3694" t="str">
            <v>24,47</v>
          </cell>
        </row>
        <row r="3695">
          <cell r="C3695" t="str">
            <v>100808</v>
          </cell>
          <cell r="D3695" t="str">
            <v>TUBO, PEX, MULTICAMADA, COM TUBO LUVA, DN 20, INSTALADO EM RAMAL INTERNO DE INSTALAÇÕES DE GÁS - FORNECIMENTO E INSTALAÇÃO. AF_01/2020</v>
          </cell>
          <cell r="E3695" t="str">
            <v>M</v>
          </cell>
          <cell r="F3695" t="str">
            <v>32,71</v>
          </cell>
          <cell r="G3695" t="str">
            <v>34,35</v>
          </cell>
        </row>
        <row r="3696">
          <cell r="C3696" t="str">
            <v>100809</v>
          </cell>
          <cell r="D3696" t="str">
            <v>TUBO, PEX, MULTICAMADA, COM TUBO LUVA, DN 26, INSTALADO EM RAMAL INTERNO DE INSTALAÇÕES DE GÁS - FORNECIMENTO E INSTALAÇÃO. AF_01/2020</v>
          </cell>
          <cell r="E3696" t="str">
            <v>M</v>
          </cell>
          <cell r="F3696" t="str">
            <v>42,76</v>
          </cell>
          <cell r="G3696" t="str">
            <v>44,71</v>
          </cell>
        </row>
        <row r="3697">
          <cell r="C3697" t="str">
            <v>100810</v>
          </cell>
          <cell r="D3697" t="str">
            <v>TUBO, PEX, MULTICAMADA, COM TUBO LUVA, DN 32, INSTALADO EM RAMAL INTERNO DE INSTALAÇÕES DE GÁS - FORNECIMENTO E INSTALAÇÃO. AF_01/2020</v>
          </cell>
          <cell r="E3697" t="str">
            <v>M</v>
          </cell>
          <cell r="F3697" t="str">
            <v>56,97</v>
          </cell>
          <cell r="G3697" t="str">
            <v>59,36</v>
          </cell>
        </row>
        <row r="3698">
          <cell r="C3698" t="str">
            <v>101918</v>
          </cell>
          <cell r="D3698" t="str">
            <v>TUBO DE AÇO GALVANIZADO COM COSTURA, CLASSE MÉDIA, DN 100 (4"), CONEXÃO ROSQUEADA, INSTALADO EM PRUMADAS - FORNECIMENTO E INSTALAÇÃO. AF_10/2020</v>
          </cell>
          <cell r="E3698" t="str">
            <v>M</v>
          </cell>
          <cell r="F3698" t="str">
            <v>243,37</v>
          </cell>
          <cell r="G3698" t="str">
            <v>246,39</v>
          </cell>
        </row>
        <row r="3699">
          <cell r="C3699" t="str">
            <v>101919</v>
          </cell>
          <cell r="D3699" t="str">
            <v>UNIÃO, EM FERRO GALVANIZADO, 4", CONEXÃO ROSQUEADA, INSTALADO EM PRUMADAS - FORNECIMENTO E INSTALAÇÃO. AF_10/2020</v>
          </cell>
          <cell r="E3699" t="str">
            <v>UN</v>
          </cell>
          <cell r="F3699" t="str">
            <v>418,57</v>
          </cell>
          <cell r="G3699" t="str">
            <v>422,63</v>
          </cell>
        </row>
        <row r="3700">
          <cell r="C3700" t="str">
            <v>101920</v>
          </cell>
          <cell r="D3700" t="str">
            <v>LUVA, EM FERRO GALVANIZADO, 4", CONEXÃO ROSQUEADA, INSTALADO EM PRUMADAS - FORNECIMENTO E INSTALAÇÃO. AF_10/2020</v>
          </cell>
          <cell r="E3700" t="str">
            <v>UN</v>
          </cell>
          <cell r="F3700" t="str">
            <v>193,93</v>
          </cell>
          <cell r="G3700" t="str">
            <v>197,99</v>
          </cell>
        </row>
        <row r="3701">
          <cell r="C3701" t="str">
            <v>101921</v>
          </cell>
          <cell r="D3701" t="str">
            <v>LUVA DE REDUÇÃO, EM FERRO GALVANIZADO, 4" X 2 1/2", CONEXÃO ROSQUEADA, INSTALADO EM PRUMADAS - FORNECIMENTO E INSTALAÇÃO. AF_10/2020</v>
          </cell>
          <cell r="E3701" t="str">
            <v>UN</v>
          </cell>
          <cell r="F3701" t="str">
            <v>222,86</v>
          </cell>
          <cell r="G3701" t="str">
            <v>226,92</v>
          </cell>
        </row>
        <row r="3702">
          <cell r="C3702" t="str">
            <v>101922</v>
          </cell>
          <cell r="D3702" t="str">
            <v>LUVA DE REDUÇÃO, EM FERRO GALVANIZADO, 4" X 2", CONEXÃO ROSQUEADA, INSTALADO EM PRUMADAS - FORNECIMENTO E INSTALAÇÃO. AF_10/2020</v>
          </cell>
          <cell r="E3702" t="str">
            <v>UN</v>
          </cell>
          <cell r="F3702" t="str">
            <v>222,86</v>
          </cell>
          <cell r="G3702" t="str">
            <v>226,92</v>
          </cell>
        </row>
        <row r="3703">
          <cell r="C3703" t="str">
            <v>101923</v>
          </cell>
          <cell r="D3703" t="str">
            <v>LUVA DE REDUÇÃO, EM FERRO GALVANIZADO, 4" X 3", CONEXÃO ROSQUEADA, INSTALADO EM PRUMADAS - FORNECIMENTO E INSTALAÇÃO. AF_10/2020</v>
          </cell>
          <cell r="E3703" t="str">
            <v>UN</v>
          </cell>
          <cell r="F3703" t="str">
            <v>222,86</v>
          </cell>
          <cell r="G3703" t="str">
            <v>226,92</v>
          </cell>
        </row>
        <row r="3704">
          <cell r="C3704" t="str">
            <v>101924</v>
          </cell>
          <cell r="D3704" t="str">
            <v>NIPLE, EM FERRO GALVANIZADO, 4", CONEXÃO ROSQUEADA, INSTALADO EM PRUMADAS - FORNECIMENTO E INSTALAÇÃO. AF_10/2020</v>
          </cell>
          <cell r="E3704" t="str">
            <v>UN</v>
          </cell>
          <cell r="F3704" t="str">
            <v>181,83</v>
          </cell>
          <cell r="G3704" t="str">
            <v>185,89</v>
          </cell>
        </row>
        <row r="3705">
          <cell r="C3705" t="str">
            <v>101925</v>
          </cell>
          <cell r="D3705" t="str">
            <v>JOELHO 90°, EM FERRO GALVANIZADO, 4", CONEXÃO ROSQUEADA, INSTALADO EM PRUMADAS - FORNECIMENTO E INSTALAÇÃO. AF_10/2020</v>
          </cell>
          <cell r="E3705" t="str">
            <v>UN</v>
          </cell>
          <cell r="F3705" t="str">
            <v>306,02</v>
          </cell>
          <cell r="G3705" t="str">
            <v>312,12</v>
          </cell>
        </row>
        <row r="3706">
          <cell r="C3706" t="str">
            <v>101926</v>
          </cell>
          <cell r="D3706" t="str">
            <v>TÊ, EM FERRO GALVANIZADO, 4", CONEXÃO ROSQUEADA, INSTALADO EM PRUMADAS - FORNECIMENTO E INSTALAÇÃO. AF_10/2020</v>
          </cell>
          <cell r="E3706" t="str">
            <v>UN</v>
          </cell>
          <cell r="F3706" t="str">
            <v>393,78</v>
          </cell>
          <cell r="G3706" t="str">
            <v>401,92</v>
          </cell>
        </row>
        <row r="3707">
          <cell r="C3707" t="str">
            <v>101927</v>
          </cell>
          <cell r="D3707" t="str">
            <v>TUBO DE AÇO GALVANIZADO COM COSTURA, CLASSE MÉDIA, DN 100 (4"), CONEXÃO ROSQUEADA, INSTALADO EM REDE DE ALIMENTAÇÃO PARA HIDRANTE - FORNECIMENTO E INSTALAÇÃO. AF_10/2020</v>
          </cell>
          <cell r="E3707" t="str">
            <v>M</v>
          </cell>
          <cell r="F3707" t="str">
            <v>231,51</v>
          </cell>
          <cell r="G3707" t="str">
            <v>233,05</v>
          </cell>
        </row>
        <row r="3708">
          <cell r="C3708" t="str">
            <v>101928</v>
          </cell>
          <cell r="D3708" t="str">
            <v>UNIÃO, EM FERRO GALVANIZADO, 4", CONEXÃO ROSQUEADA, INSTALADO EM REDE DE ALIMENTAÇÃO PARA HIDRANTE - FORNECIMENTO E INSTALAÇÃO. AF_10/2020</v>
          </cell>
          <cell r="E3708" t="str">
            <v>UN</v>
          </cell>
          <cell r="F3708" t="str">
            <v>423,10</v>
          </cell>
          <cell r="G3708" t="str">
            <v>427,74</v>
          </cell>
        </row>
        <row r="3709">
          <cell r="C3709" t="str">
            <v>101929</v>
          </cell>
          <cell r="D3709" t="str">
            <v>LUVA, EM FERRO GALVANIZADO, 4", CONEXÃO ROSQUEADA, INSTALADO EM REDE DE ALIMENTAÇÃO PARA HIDRANTE - FORNECIMENTO E INSTALAÇÃO. AF_10/2020</v>
          </cell>
          <cell r="E3709" t="str">
            <v>UN</v>
          </cell>
          <cell r="F3709" t="str">
            <v>198,46</v>
          </cell>
          <cell r="G3709" t="str">
            <v>203,10</v>
          </cell>
        </row>
        <row r="3710">
          <cell r="C3710" t="str">
            <v>101930</v>
          </cell>
          <cell r="D3710" t="str">
            <v>LUVA DE REDUÇÃO, EM FERRO GALVANIZADO, 4" X 2 1/2", CONEXÃO ROSQUEADA, INSTALADO EM REDE DE ALIMENTAÇÃO PARA HIDRANTE - FORNECIMENTO E INSTALAÇÃO. AF_10/2020</v>
          </cell>
          <cell r="E3710" t="str">
            <v>UN</v>
          </cell>
          <cell r="F3710" t="str">
            <v>227,39</v>
          </cell>
          <cell r="G3710" t="str">
            <v>232,03</v>
          </cell>
        </row>
        <row r="3711">
          <cell r="C3711" t="str">
            <v>101931</v>
          </cell>
          <cell r="D3711" t="str">
            <v>LUVA DE REDUÇÃO, EM FERRO GALVANIZADO, 4" X 2", CONEXÃO ROSQUEADA, INSTALADO EM REDE DE ALIMENTAÇÃO PARA HIDRANTE - FORNECIMENTO E INSTALAÇÃO. AF_10/2020</v>
          </cell>
          <cell r="E3711" t="str">
            <v>UN</v>
          </cell>
          <cell r="F3711" t="str">
            <v>227,39</v>
          </cell>
          <cell r="G3711" t="str">
            <v>232,03</v>
          </cell>
        </row>
        <row r="3712">
          <cell r="C3712" t="str">
            <v>101932</v>
          </cell>
          <cell r="D3712" t="str">
            <v>LUVA DE REDUÇÃO, EM FERRO GALVANIZADO, 4" X 3", CONEXÃO ROSQUEADA, INSTALADO EM REDE DE ALIMENTAÇÃO PARA HIDRANTE - FORNECIMENTO E INSTALAÇÃO. AF_10/2020</v>
          </cell>
          <cell r="E3712" t="str">
            <v>UN</v>
          </cell>
          <cell r="F3712" t="str">
            <v>227,39</v>
          </cell>
          <cell r="G3712" t="str">
            <v>232,03</v>
          </cell>
        </row>
        <row r="3713">
          <cell r="C3713" t="str">
            <v>101933</v>
          </cell>
          <cell r="D3713" t="str">
            <v>NIPLE, EM FERRO GALVANIZADO, 4", CONEXÃO ROSQUEADA, INSTALADO EM REDE DE ALIMENTAÇÃO PARA HIDRANTE - FORNECIMENTO E INSTALAÇÃO. AF_10/2020</v>
          </cell>
          <cell r="E3713" t="str">
            <v>UN</v>
          </cell>
          <cell r="F3713" t="str">
            <v>186,36</v>
          </cell>
          <cell r="G3713" t="str">
            <v>191,00</v>
          </cell>
        </row>
        <row r="3714">
          <cell r="C3714" t="str">
            <v>101934</v>
          </cell>
          <cell r="D3714" t="str">
            <v>JOELHO 90°, EM FERRO GALVANIZADO, 4", CONEXÃO ROSQUEADA, INSTALADO EM REDE DE ALIMENTAÇÃO PARA HIDRANTE - FORNECIMENTO E INSTALAÇÃO. AF_10/2020</v>
          </cell>
          <cell r="E3714" t="str">
            <v>UN</v>
          </cell>
          <cell r="F3714" t="str">
            <v>312,83</v>
          </cell>
          <cell r="G3714" t="str">
            <v>319,77</v>
          </cell>
        </row>
        <row r="3715">
          <cell r="C3715" t="str">
            <v>101935</v>
          </cell>
          <cell r="D3715" t="str">
            <v>TÊ, EM FERRO GALVANIZADO, 4", CONEXÃO ROSQUEADA, INSTALADO EM REDE DE ALIMENTAÇÃO PARA HIDRANTE - FORNECIMENTO E INSTALAÇÃO. AF_10/2020</v>
          </cell>
          <cell r="E3715" t="str">
            <v>UN</v>
          </cell>
          <cell r="F3715" t="str">
            <v>402,87</v>
          </cell>
          <cell r="G3715" t="str">
            <v>412,13</v>
          </cell>
        </row>
        <row r="3716">
          <cell r="C3716" t="str">
            <v>89358</v>
          </cell>
          <cell r="D3716" t="str">
            <v>JOELHO 90 GRAUS, PVC, SOLDÁVEL, DN 20MM, INSTALADO EM RAMAL OU SUB-RAMAL DE ÁGUA - FORNECIMENTO E INSTALAÇÃO. AF_12/2014</v>
          </cell>
          <cell r="E3716" t="str">
            <v>UN</v>
          </cell>
          <cell r="F3716" t="str">
            <v>6,66</v>
          </cell>
          <cell r="G3716" t="str">
            <v>7,29</v>
          </cell>
        </row>
        <row r="3717">
          <cell r="C3717" t="str">
            <v>89359</v>
          </cell>
          <cell r="D3717" t="str">
            <v>JOELHO 45 GRAUS, PVC, SOLDÁVEL, DN 20MM, INSTALADO EM RAMAL OU SUB-RAMAL DE ÁGUA - FORNECIMENTO E INSTALAÇÃO. AF_12/2014</v>
          </cell>
          <cell r="E3717" t="str">
            <v>UN</v>
          </cell>
          <cell r="F3717" t="str">
            <v>7,19</v>
          </cell>
          <cell r="G3717" t="str">
            <v>7,82</v>
          </cell>
        </row>
        <row r="3718">
          <cell r="C3718" t="str">
            <v>89360</v>
          </cell>
          <cell r="D3718" t="str">
            <v>CURVA 90 GRAUS, PVC, SOLDÁVEL, DN 20MM, INSTALADO EM RAMAL OU SUB-RAMAL DE ÁGUA - FORNECIMENTO E INSTALAÇÃO. AF_12/2014</v>
          </cell>
          <cell r="E3718" t="str">
            <v>UN</v>
          </cell>
          <cell r="F3718" t="str">
            <v>9,40</v>
          </cell>
          <cell r="G3718" t="str">
            <v>10,03</v>
          </cell>
        </row>
        <row r="3719">
          <cell r="C3719" t="str">
            <v>89361</v>
          </cell>
          <cell r="D3719" t="str">
            <v>CURVA 45 GRAUS, PVC, SOLDÁVEL, DN 20MM, INSTALADO EM RAMAL OU SUB-RAMAL DE ÁGUA - FORNECIMENTO E INSTALAÇÃO. AF_12/2014</v>
          </cell>
          <cell r="E3719" t="str">
            <v>UN</v>
          </cell>
          <cell r="F3719" t="str">
            <v>8,53</v>
          </cell>
          <cell r="G3719" t="str">
            <v>9,16</v>
          </cell>
        </row>
        <row r="3720">
          <cell r="C3720" t="str">
            <v>89362</v>
          </cell>
          <cell r="D3720" t="str">
            <v>JOELHO 90 GRAUS, PVC, SOLDÁVEL, DN 25MM, INSTALADO EM RAMAL OU SUB-RAMAL DE ÁGUA - FORNECIMENTO E INSTALAÇÃO. AF_12/2014</v>
          </cell>
          <cell r="E3720" t="str">
            <v>UN</v>
          </cell>
          <cell r="F3720" t="str">
            <v>8,00</v>
          </cell>
          <cell r="G3720" t="str">
            <v>8,73</v>
          </cell>
        </row>
        <row r="3721">
          <cell r="C3721" t="str">
            <v>89363</v>
          </cell>
          <cell r="D3721" t="str">
            <v>JOELHO 45 GRAUS, PVC, SOLDÁVEL, DN 25MM, INSTALADO EM RAMAL OU SUB-RAMAL DE ÁGUA - FORNECIMENTO E INSTALAÇÃO. AF_12/2014</v>
          </cell>
          <cell r="E3721" t="str">
            <v>UN</v>
          </cell>
          <cell r="F3721" t="str">
            <v>9,13</v>
          </cell>
          <cell r="G3721" t="str">
            <v>9,86</v>
          </cell>
        </row>
        <row r="3722">
          <cell r="C3722" t="str">
            <v>89364</v>
          </cell>
          <cell r="D3722" t="str">
            <v>CURVA 90 GRAUS, PVC, SOLDÁVEL, DN 25MM, INSTALADO EM RAMAL OU SUB-RAMAL DE ÁGUA - FORNECIMENTO E INSTALAÇÃO. AF_12/2014</v>
          </cell>
          <cell r="E3722" t="str">
            <v>UN</v>
          </cell>
          <cell r="F3722" t="str">
            <v>11,46</v>
          </cell>
          <cell r="G3722" t="str">
            <v>12,19</v>
          </cell>
        </row>
        <row r="3723">
          <cell r="C3723" t="str">
            <v>89365</v>
          </cell>
          <cell r="D3723" t="str">
            <v>CURVA 45 GRAUS, PVC, SOLDÁVEL, DN 25MM, INSTALADO EM RAMAL OU SUB-RAMAL DE ÁGUA - FORNECIMENTO E INSTALAÇÃO. AF_12/2014</v>
          </cell>
          <cell r="E3723" t="str">
            <v>UN</v>
          </cell>
          <cell r="F3723" t="str">
            <v>10,42</v>
          </cell>
          <cell r="G3723" t="str">
            <v>11,15</v>
          </cell>
        </row>
        <row r="3724">
          <cell r="C3724" t="str">
            <v>89366</v>
          </cell>
          <cell r="D3724" t="str">
            <v>JOELHO 90 GRAUS COM BUCHA DE LATÃO, PVC, SOLDÁVEL, DN 25MM, X 3/4 INSTALADO EM RAMAL OU SUB-RAMAL DE ÁGUA - FORNECIMENTO E INSTALAÇÃO. AF_12/2014</v>
          </cell>
          <cell r="E3724" t="str">
            <v>UN</v>
          </cell>
          <cell r="F3724" t="str">
            <v>17,62</v>
          </cell>
          <cell r="G3724" t="str">
            <v>18,35</v>
          </cell>
        </row>
        <row r="3725">
          <cell r="C3725" t="str">
            <v>89367</v>
          </cell>
          <cell r="D3725" t="str">
            <v>JOELHO 90 GRAUS, PVC, SOLDÁVEL, DN 32MM, INSTALADO EM RAMAL OU SUB-RAMAL DE ÁGUA - FORNECIMENTO E INSTALAÇÃO. AF_12/2014</v>
          </cell>
          <cell r="E3725" t="str">
            <v>UN</v>
          </cell>
          <cell r="F3725" t="str">
            <v>11,63</v>
          </cell>
          <cell r="G3725" t="str">
            <v>12,49</v>
          </cell>
        </row>
        <row r="3726">
          <cell r="C3726" t="str">
            <v>89368</v>
          </cell>
          <cell r="D3726" t="str">
            <v>JOELHO 45 GRAUS, PVC, SOLDÁVEL, DN 32MM, INSTALADO EM RAMAL OU SUB-RAMAL DE ÁGUA - FORNECIMENTO E INSTALAÇÃO. AF_12/2014</v>
          </cell>
          <cell r="E3726" t="str">
            <v>UN</v>
          </cell>
          <cell r="F3726" t="str">
            <v>14,79</v>
          </cell>
          <cell r="G3726" t="str">
            <v>15,65</v>
          </cell>
        </row>
        <row r="3727">
          <cell r="C3727" t="str">
            <v>89369</v>
          </cell>
          <cell r="D3727" t="str">
            <v>CURVA 90 GRAUS, PVC, SOLDÁVEL, DN 32MM, INSTALADO EM RAMAL OU SUB-RAMAL DE ÁGUA - FORNECIMENTO E INSTALAÇÃO. AF_12/2014</v>
          </cell>
          <cell r="E3727" t="str">
            <v>UN</v>
          </cell>
          <cell r="F3727" t="str">
            <v>18,71</v>
          </cell>
          <cell r="G3727" t="str">
            <v>19,57</v>
          </cell>
        </row>
        <row r="3728">
          <cell r="C3728" t="str">
            <v>89370</v>
          </cell>
          <cell r="D3728" t="str">
            <v>CURVA 45 GRAUS, PVC, SOLDÁVEL, DN 32MM, INSTALADO EM RAMAL OU SUB-RAMAL DE ÁGUA - FORNECIMENTO E INSTALAÇÃO. AF_12/2014</v>
          </cell>
          <cell r="E3728" t="str">
            <v>UN</v>
          </cell>
          <cell r="F3728" t="str">
            <v>14,13</v>
          </cell>
          <cell r="G3728" t="str">
            <v>14,99</v>
          </cell>
        </row>
        <row r="3729">
          <cell r="C3729" t="str">
            <v>89371</v>
          </cell>
          <cell r="D3729" t="str">
            <v>LUVA, PVC, SOLDÁVEL, DN 20MM, INSTALADO EM RAMAL OU SUB-RAMAL DE ÁGUA - FORNECIMENTO E INSTALAÇÃO. AF_12/2014</v>
          </cell>
          <cell r="E3729" t="str">
            <v>UN</v>
          </cell>
          <cell r="F3729" t="str">
            <v>5,15</v>
          </cell>
          <cell r="G3729" t="str">
            <v>5,56</v>
          </cell>
        </row>
        <row r="3730">
          <cell r="C3730" t="str">
            <v>89372</v>
          </cell>
          <cell r="D3730" t="str">
            <v>LUVA DE CORRER, PVC, SOLDÁVEL, DN 20MM, INSTALADO EM RAMAL OU SUB-RAMAL DE ÁGUA - FORNECIMENTO E INSTALAÇÃO. AF_12/2014</v>
          </cell>
          <cell r="E3730" t="str">
            <v>UN</v>
          </cell>
          <cell r="F3730" t="str">
            <v>15,59</v>
          </cell>
          <cell r="G3730" t="str">
            <v>16,00</v>
          </cell>
        </row>
        <row r="3731">
          <cell r="C3731" t="str">
            <v>89373</v>
          </cell>
          <cell r="D3731" t="str">
            <v>LUVA DE REDUÇÃO, PVC, SOLDÁVEL, DN 25MM X 20MM, INSTALADO EM RAMAL OU SUB-RAMAL DE ÁGUA - FORNECIMENTO E INSTALAÇÃO. AF_12/2014</v>
          </cell>
          <cell r="E3731" t="str">
            <v>UN</v>
          </cell>
          <cell r="F3731" t="str">
            <v>6,10</v>
          </cell>
          <cell r="G3731" t="str">
            <v>6,51</v>
          </cell>
        </row>
        <row r="3732">
          <cell r="C3732" t="str">
            <v>89374</v>
          </cell>
          <cell r="D3732" t="str">
            <v>LUVA COM BUCHA DE LATÃO, PVC, SOLDÁVEL, DN 20MM X 1/2, INSTALADO EM RAMAL OU SUB-RAMAL DE ÁGUA - FORNECIMENTO E INSTALAÇÃO. AF_12/2014</v>
          </cell>
          <cell r="E3732" t="str">
            <v>UN</v>
          </cell>
          <cell r="F3732" t="str">
            <v>11,75</v>
          </cell>
          <cell r="G3732" t="str">
            <v>12,16</v>
          </cell>
        </row>
        <row r="3733">
          <cell r="C3733" t="str">
            <v>89375</v>
          </cell>
          <cell r="D3733" t="str">
            <v>UNIÃO, PVC, SOLDÁVEL, DN 20MM, INSTALADO EM RAMAL OU SUB-RAMAL DE ÁGUA - FORNECIMENTO E INSTALAÇÃO. AF_12/2014</v>
          </cell>
          <cell r="E3733" t="str">
            <v>UN</v>
          </cell>
          <cell r="F3733" t="str">
            <v>15,17</v>
          </cell>
          <cell r="G3733" t="str">
            <v>15,58</v>
          </cell>
        </row>
        <row r="3734">
          <cell r="C3734" t="str">
            <v>89376</v>
          </cell>
          <cell r="D3734" t="str">
            <v>ADAPTADOR CURTO COM BOLSA E ROSCA PARA REGISTRO, PVC, SOLDÁVEL, DN 20MM X 1/2, INSTALADO EM RAMAL OU SUB-RAMAL DE ÁGUA - FORNECIMENTO E INSTALAÇÃO. AF_12/2014</v>
          </cell>
          <cell r="E3734" t="str">
            <v>UN</v>
          </cell>
          <cell r="F3734" t="str">
            <v>5,25</v>
          </cell>
          <cell r="G3734" t="str">
            <v>5,66</v>
          </cell>
        </row>
        <row r="3735">
          <cell r="C3735" t="str">
            <v>89377</v>
          </cell>
          <cell r="D3735" t="str">
            <v>CURVA DE TRANSPOSIÇÃO, PVC, SOLDÁVEL, DN 20MM, INSTALADO EM RAMAL OU SUB-RAMAL DE ÁGUA - FORNECIMENTO E INSTALAÇÃO. AF_12/2014</v>
          </cell>
          <cell r="E3735" t="str">
            <v>UN</v>
          </cell>
          <cell r="F3735" t="str">
            <v>10,30</v>
          </cell>
          <cell r="G3735" t="str">
            <v>10,71</v>
          </cell>
        </row>
        <row r="3736">
          <cell r="C3736" t="str">
            <v>89378</v>
          </cell>
          <cell r="D3736" t="str">
            <v>LUVA, PVC, SOLDÁVEL, DN 25MM, INSTALADO EM RAMAL OU SUB-RAMAL DE ÁGUA - FORNECIMENTO E INSTALAÇÃO. AF_12/2014</v>
          </cell>
          <cell r="E3736" t="str">
            <v>UN</v>
          </cell>
          <cell r="F3736" t="str">
            <v>6,12</v>
          </cell>
          <cell r="G3736" t="str">
            <v>6,61</v>
          </cell>
        </row>
        <row r="3737">
          <cell r="C3737" t="str">
            <v>89379</v>
          </cell>
          <cell r="D3737" t="str">
            <v>LUVA DE CORRER, PVC, SOLDÁVEL, DN 25MM, INSTALADO EM RAMAL OU SUB-RAMAL DE ÁGUA - FORNECIMENTO E INSTALAÇÃO. AF_12/2014</v>
          </cell>
          <cell r="E3737" t="str">
            <v>UN</v>
          </cell>
          <cell r="F3737" t="str">
            <v>20,03</v>
          </cell>
          <cell r="G3737" t="str">
            <v>20,52</v>
          </cell>
        </row>
        <row r="3738">
          <cell r="C3738" t="str">
            <v>89380</v>
          </cell>
          <cell r="D3738" t="str">
            <v>LUVA DE REDUÇÃO, PVC, SOLDÁVEL, DN 32MM X 25MM, INSTALADO EM RAMAL OU SUB-RAMAL DE ÁGUA - FORNECIMENTO E INSTALAÇÃO. AF_12/2014</v>
          </cell>
          <cell r="E3738" t="str">
            <v>UN</v>
          </cell>
          <cell r="F3738" t="str">
            <v>10,39</v>
          </cell>
          <cell r="G3738" t="str">
            <v>10,88</v>
          </cell>
        </row>
        <row r="3739">
          <cell r="C3739" t="str">
            <v>89381</v>
          </cell>
          <cell r="D3739" t="str">
            <v>LUVA COM BUCHA DE LATÃO, PVC, SOLDÁVEL, DN 25MM X 3/4, INSTALADO EM RAMAL OU SUB-RAMAL DE ÁGUA - FORNECIMENTO E INSTALAÇÃO. AF_12/2014</v>
          </cell>
          <cell r="E3739" t="str">
            <v>UN</v>
          </cell>
          <cell r="F3739" t="str">
            <v>14,92</v>
          </cell>
          <cell r="G3739" t="str">
            <v>15,41</v>
          </cell>
        </row>
        <row r="3740">
          <cell r="C3740" t="str">
            <v>89382</v>
          </cell>
          <cell r="D3740" t="str">
            <v>UNIÃO, PVC, SOLDÁVEL, DN 25MM, INSTALADO EM RAMAL OU SUB-RAMAL DE ÁGUA - FORNECIMENTO E INSTALAÇÃO. AF_12/2014</v>
          </cell>
          <cell r="E3740" t="str">
            <v>UN</v>
          </cell>
          <cell r="F3740" t="str">
            <v>18,10</v>
          </cell>
          <cell r="G3740" t="str">
            <v>18,59</v>
          </cell>
        </row>
        <row r="3741">
          <cell r="C3741" t="str">
            <v>89383</v>
          </cell>
          <cell r="D3741" t="str">
            <v>ADAPTADOR CURTO COM BOLSA E ROSCA PARA REGISTRO, PVC, SOLDÁVEL, DN 25MM X 3/4, INSTALADO EM RAMAL OU SUB-RAMAL DE ÁGUA - FORNECIMENTO E INSTALAÇÃO. AF_12/2014</v>
          </cell>
          <cell r="E3741" t="str">
            <v>UN</v>
          </cell>
          <cell r="F3741" t="str">
            <v>6,26</v>
          </cell>
          <cell r="G3741" t="str">
            <v>6,75</v>
          </cell>
        </row>
        <row r="3742">
          <cell r="C3742" t="str">
            <v>89384</v>
          </cell>
          <cell r="D3742" t="str">
            <v>CURVA DE TRANSPOSIÇÃO, PVC, SOLDÁVEL, DN 25MM, INSTALADO EM RAMAL OU SUB-RAMAL DE ÁGUA   FORNECIMENTO E INSTALAÇÃO. AF_12/2014</v>
          </cell>
          <cell r="E3742" t="str">
            <v>UN</v>
          </cell>
          <cell r="F3742" t="str">
            <v>15,15</v>
          </cell>
          <cell r="G3742" t="str">
            <v>15,64</v>
          </cell>
        </row>
        <row r="3743">
          <cell r="C3743" t="str">
            <v>89385</v>
          </cell>
          <cell r="D3743" t="str">
            <v>LUVA SOLDÁVEL E COM ROSCA, PVC, SOLDÁVEL, DN 25MM X 3/4, INSTALADO EM RAMAL OU SUB-RAMAL DE ÁGUA - FORNECIMENTO E INSTALAÇÃO. AF_12/2014</v>
          </cell>
          <cell r="E3743" t="str">
            <v>UN</v>
          </cell>
          <cell r="F3743" t="str">
            <v>7,36</v>
          </cell>
          <cell r="G3743" t="str">
            <v>7,85</v>
          </cell>
        </row>
        <row r="3744">
          <cell r="C3744" t="str">
            <v>89386</v>
          </cell>
          <cell r="D3744" t="str">
            <v>LUVA, PVC, SOLDÁVEL, DN 32MM, INSTALADO EM RAMAL OU SUB-RAMAL DE ÁGUA - FORNECIMENTO E INSTALAÇÃO. AF_12/2014</v>
          </cell>
          <cell r="E3744" t="str">
            <v>UN</v>
          </cell>
          <cell r="F3744" t="str">
            <v>8,88</v>
          </cell>
          <cell r="G3744" t="str">
            <v>9,46</v>
          </cell>
        </row>
        <row r="3745">
          <cell r="C3745" t="str">
            <v>89387</v>
          </cell>
          <cell r="D3745" t="str">
            <v>LUVA DE CORRER, PVC, SOLDÁVEL, DN 32MM, INSTALADO EM RAMAL OU SUB-RAMAL DE ÁGUA   FORNECIMENTO E INSTALAÇÃO. AF_12/2014</v>
          </cell>
          <cell r="E3745" t="str">
            <v>UN</v>
          </cell>
          <cell r="F3745" t="str">
            <v>42,08</v>
          </cell>
          <cell r="G3745" t="str">
            <v>42,66</v>
          </cell>
        </row>
        <row r="3746">
          <cell r="C3746" t="str">
            <v>89388</v>
          </cell>
          <cell r="D3746" t="str">
            <v>LUVA DE REDUÇÃO, PVC, SOLDÁVEL, DN 40MM X 32MM, INSTALADO EM RAMAL OU SUB-RAMAL DE ÁGUA - FORNECIMENTO E INSTALAÇÃO. AF_12/2014</v>
          </cell>
          <cell r="E3746" t="str">
            <v>UN</v>
          </cell>
          <cell r="F3746" t="str">
            <v>12,64</v>
          </cell>
          <cell r="G3746" t="str">
            <v>13,22</v>
          </cell>
        </row>
        <row r="3747">
          <cell r="C3747" t="str">
            <v>89389</v>
          </cell>
          <cell r="D3747" t="str">
            <v>LUVA SOLDÁVEL E COM ROSCA, PVC, SOLDÁVEL, DN 32MM X 1, INSTALADO EM RAMAL OU SUB-RAMAL DE ÁGUA - FORNECIMENTO E INSTALAÇÃO. AF_12/2014</v>
          </cell>
          <cell r="E3747" t="str">
            <v>UN</v>
          </cell>
          <cell r="F3747" t="str">
            <v>13,92</v>
          </cell>
          <cell r="G3747" t="str">
            <v>14,50</v>
          </cell>
        </row>
        <row r="3748">
          <cell r="C3748" t="str">
            <v>89390</v>
          </cell>
          <cell r="D3748" t="str">
            <v>UNIÃO, PVC, SOLDÁVEL, DN 32MM, INSTALADO EM RAMAL OU SUB-RAMAL DE ÁGUA - FORNECIMENTO E INSTALAÇÃO. AF_12/2014</v>
          </cell>
          <cell r="E3748" t="str">
            <v>UN</v>
          </cell>
          <cell r="F3748" t="str">
            <v>27,60</v>
          </cell>
          <cell r="G3748" t="str">
            <v>28,18</v>
          </cell>
        </row>
        <row r="3749">
          <cell r="C3749" t="str">
            <v>89391</v>
          </cell>
          <cell r="D3749" t="str">
            <v>ADAPTADOR CURTO COM BOLSA E ROSCA PARA REGISTRO, PVC, SOLDÁVEL, DN 32MM X 1, INSTALADO EM RAMAL OU SUB-RAMAL DE ÁGUA - FORNECIMENTO E INSTALAÇÃO. AF_12/2014</v>
          </cell>
          <cell r="E3749" t="str">
            <v>UN</v>
          </cell>
          <cell r="F3749" t="str">
            <v>8,73</v>
          </cell>
          <cell r="G3749" t="str">
            <v>9,31</v>
          </cell>
        </row>
        <row r="3750">
          <cell r="C3750" t="str">
            <v>89392</v>
          </cell>
          <cell r="D3750" t="str">
            <v>CURVA DE TRANSPOSIÇÃO, PVC, SOLDÁVEL, DN 32MM, INSTALADO EM RAMAL OU SUB-RAMAL DE ÁGUA   FORNECIMENTO E INSTALAÇÃO. AF_12/2014</v>
          </cell>
          <cell r="E3750" t="str">
            <v>UN</v>
          </cell>
          <cell r="F3750" t="str">
            <v>33,32</v>
          </cell>
          <cell r="G3750" t="str">
            <v>33,90</v>
          </cell>
        </row>
        <row r="3751">
          <cell r="C3751" t="str">
            <v>89393</v>
          </cell>
          <cell r="D3751" t="str">
            <v>TE, PVC, SOLDÁVEL, DN 20MM, INSTALADO EM RAMAL OU SUB-RAMAL DE ÁGUA - FORNECIMENTO E INSTALAÇÃO. AF_12/2014</v>
          </cell>
          <cell r="E3751" t="str">
            <v>UN</v>
          </cell>
          <cell r="F3751" t="str">
            <v>9,40</v>
          </cell>
          <cell r="G3751" t="str">
            <v>10,23</v>
          </cell>
        </row>
        <row r="3752">
          <cell r="C3752" t="str">
            <v>89394</v>
          </cell>
          <cell r="D3752" t="str">
            <v>TÊ COM BUCHA DE LATÃO NA BOLSA CENTRAL, PVC, SOLDÁVEL, DN 20MM X 1/2, INSTALADO EM RAMAL OU SUB-RAMAL DE ÁGUA - FORNECIMENTO E INSTALAÇÃO. AF_12/2014</v>
          </cell>
          <cell r="E3752" t="str">
            <v>UN</v>
          </cell>
          <cell r="F3752" t="str">
            <v>22,42</v>
          </cell>
          <cell r="G3752" t="str">
            <v>23,25</v>
          </cell>
        </row>
        <row r="3753">
          <cell r="C3753" t="str">
            <v>89395</v>
          </cell>
          <cell r="D3753" t="str">
            <v>TE, PVC, SOLDÁVEL, DN 25MM, INSTALADO EM RAMAL OU SUB-RAMAL DE ÁGUA - FORNECIMENTO E INSTALAÇÃO. AF_12/2014</v>
          </cell>
          <cell r="E3753" t="str">
            <v>UN</v>
          </cell>
          <cell r="F3753" t="str">
            <v>11,28</v>
          </cell>
          <cell r="G3753" t="str">
            <v>12,24</v>
          </cell>
        </row>
        <row r="3754">
          <cell r="C3754" t="str">
            <v>89396</v>
          </cell>
          <cell r="D3754" t="str">
            <v>TÊ COM BUCHA DE LATÃO NA BOLSA CENTRAL, PVC, SOLDÁVEL, DN 25MM X 1/2, INSTALADO EM RAMAL OU SUB-RAMAL DE ÁGUA - FORNECIMENTO E INSTALAÇÃO. AF_12/2014</v>
          </cell>
          <cell r="E3754" t="str">
            <v>UN</v>
          </cell>
          <cell r="F3754" t="str">
            <v>22,43</v>
          </cell>
          <cell r="G3754" t="str">
            <v>23,39</v>
          </cell>
        </row>
        <row r="3755">
          <cell r="C3755" t="str">
            <v>89397</v>
          </cell>
          <cell r="D3755" t="str">
            <v>TÊ DE REDUÇÃO, PVC, SOLDÁVEL, DN 25MM X 20MM, INSTALADO EM RAMAL OU SUB-RAMAL DE ÁGUA - FORNECIMENTO E INSTALAÇÃO. AF_12/2014</v>
          </cell>
          <cell r="E3755" t="str">
            <v>UN</v>
          </cell>
          <cell r="F3755" t="str">
            <v>14,26</v>
          </cell>
          <cell r="G3755" t="str">
            <v>15,22</v>
          </cell>
        </row>
        <row r="3756">
          <cell r="C3756" t="str">
            <v>89398</v>
          </cell>
          <cell r="D3756" t="str">
            <v>TE, PVC, SOLDÁVEL, DN 32MM, INSTALADO EM RAMAL OU SUB-RAMAL DE ÁGUA - FORNECIMENTO E INSTALAÇÃO. AF_12/2014</v>
          </cell>
          <cell r="E3756" t="str">
            <v>UN</v>
          </cell>
          <cell r="F3756" t="str">
            <v>17,57</v>
          </cell>
          <cell r="G3756" t="str">
            <v>18,73</v>
          </cell>
        </row>
        <row r="3757">
          <cell r="C3757" t="str">
            <v>89399</v>
          </cell>
          <cell r="D3757" t="str">
            <v>TÊ COM BUCHA DE LATÃO NA BOLSA CENTRAL, PVC, SOLDÁVEL, DN 32MM X 3/4, INSTALADO EM RAMAL OU SUB-RAMAL DE ÁGUA - FORNECIMENTO E INSTALAÇÃO. AF_12/2014</v>
          </cell>
          <cell r="E3757" t="str">
            <v>UN</v>
          </cell>
          <cell r="F3757" t="str">
            <v>36,49</v>
          </cell>
          <cell r="G3757" t="str">
            <v>37,65</v>
          </cell>
        </row>
        <row r="3758">
          <cell r="C3758" t="str">
            <v>89400</v>
          </cell>
          <cell r="D3758" t="str">
            <v>TÊ DE REDUÇÃO, PVC, SOLDÁVEL, DN 32MM X 25MM, INSTALADO EM RAMAL OU SUB-RAMAL DE ÁGUA - FORNECIMENTO E INSTALAÇÃO. AF_12/2014</v>
          </cell>
          <cell r="E3758" t="str">
            <v>UN</v>
          </cell>
          <cell r="F3758" t="str">
            <v>20,52</v>
          </cell>
          <cell r="G3758" t="str">
            <v>21,68</v>
          </cell>
        </row>
        <row r="3759">
          <cell r="C3759" t="str">
            <v>89404</v>
          </cell>
          <cell r="D3759" t="str">
            <v>JOELHO 90 GRAUS, PVC, SOLDÁVEL, DN 20MM, INSTALADO EM RAMAL DE DISTRIBUIÇÃO DE ÁGUA - FORNECIMENTO E INSTALAÇÃO. AF_12/2014</v>
          </cell>
          <cell r="E3759" t="str">
            <v>UN</v>
          </cell>
          <cell r="F3759" t="str">
            <v>4,59</v>
          </cell>
          <cell r="G3759" t="str">
            <v>4,96</v>
          </cell>
        </row>
        <row r="3760">
          <cell r="C3760" t="str">
            <v>89405</v>
          </cell>
          <cell r="D3760" t="str">
            <v>JOELHO 45 GRAUS, PVC, SOLDÁVEL, DN 20MM, INSTALADO EM RAMAL DE DISTRIBUIÇÃO DE ÁGUA - FORNECIMENTO E INSTALAÇÃO. AF_12/2014</v>
          </cell>
          <cell r="E3760" t="str">
            <v>UN</v>
          </cell>
          <cell r="F3760" t="str">
            <v>5,12</v>
          </cell>
          <cell r="G3760" t="str">
            <v>5,49</v>
          </cell>
        </row>
        <row r="3761">
          <cell r="C3761" t="str">
            <v>89406</v>
          </cell>
          <cell r="D3761" t="str">
            <v>CURVA 90 GRAUS, PVC, SOLDÁVEL, DN 20MM, INSTALADO EM RAMAL DE DISTRIBUIÇÃO DE ÁGUA - FORNECIMENTO E INSTALAÇÃO. AF_12/2014</v>
          </cell>
          <cell r="E3761" t="str">
            <v>UN</v>
          </cell>
          <cell r="F3761" t="str">
            <v>7,33</v>
          </cell>
          <cell r="G3761" t="str">
            <v>7,70</v>
          </cell>
        </row>
        <row r="3762">
          <cell r="C3762" t="str">
            <v>89407</v>
          </cell>
          <cell r="D3762" t="str">
            <v>CURVA 45 GRAUS, PVC, SOLDÁVEL, DN 20MM, INSTALADO EM RAMAL DE DISTRIBUIÇÃO DE ÁGUA - FORNECIMENTO E INSTALAÇÃO. AF_12/2014</v>
          </cell>
          <cell r="E3762" t="str">
            <v>UN</v>
          </cell>
          <cell r="F3762" t="str">
            <v>6,46</v>
          </cell>
          <cell r="G3762" t="str">
            <v>6,83</v>
          </cell>
        </row>
        <row r="3763">
          <cell r="C3763" t="str">
            <v>89408</v>
          </cell>
          <cell r="D3763" t="str">
            <v>JOELHO 90 GRAUS, PVC, SOLDÁVEL, DN 25MM, INSTALADO EM RAMAL DE DISTRIBUIÇÃO DE ÁGUA - FORNECIMENTO E INSTALAÇÃO. AF_12/2014</v>
          </cell>
          <cell r="E3763" t="str">
            <v>UN</v>
          </cell>
          <cell r="F3763" t="str">
            <v>5,61</v>
          </cell>
          <cell r="G3763" t="str">
            <v>6,04</v>
          </cell>
        </row>
        <row r="3764">
          <cell r="C3764" t="str">
            <v>89409</v>
          </cell>
          <cell r="D3764" t="str">
            <v>JOELHO 45 GRAUS, PVC, SOLDÁVEL, DN 25MM, INSTALADO EM RAMAL DE DISTRIBUIÇÃO DE ÁGUA - FORNECIMENTO E INSTALAÇÃO. AF_12/2014</v>
          </cell>
          <cell r="E3764" t="str">
            <v>UN</v>
          </cell>
          <cell r="F3764" t="str">
            <v>6,74</v>
          </cell>
          <cell r="G3764" t="str">
            <v>7,17</v>
          </cell>
        </row>
        <row r="3765">
          <cell r="C3765" t="str">
            <v>89410</v>
          </cell>
          <cell r="D3765" t="str">
            <v>CURVA 90 GRAUS, PVC, SOLDÁVEL, DN 25MM, INSTALADO EM RAMAL DE DISTRIBUIÇÃO DE ÁGUA - FORNECIMENTO E INSTALAÇÃO. AF_12/2014</v>
          </cell>
          <cell r="E3765" t="str">
            <v>UN</v>
          </cell>
          <cell r="F3765" t="str">
            <v>9,07</v>
          </cell>
          <cell r="G3765" t="str">
            <v>9,50</v>
          </cell>
        </row>
        <row r="3766">
          <cell r="C3766" t="str">
            <v>89411</v>
          </cell>
          <cell r="D3766" t="str">
            <v>CURVA 45 GRAUS, PVC, SOLDÁVEL, DN 25MM, INSTALADO EM RAMAL DE DISTRIBUIÇÃO DE ÁGUA - FORNECIMENTO E INSTALAÇÃO. AF_12/2014</v>
          </cell>
          <cell r="E3766" t="str">
            <v>UN</v>
          </cell>
          <cell r="F3766" t="str">
            <v>8,03</v>
          </cell>
          <cell r="G3766" t="str">
            <v>8,46</v>
          </cell>
        </row>
        <row r="3767">
          <cell r="C3767" t="str">
            <v>89412</v>
          </cell>
          <cell r="D3767" t="str">
            <v>JOELHO 90 GRAUS, PVC, SOLDÁVEL, DN 25MM, X 3/4 INSTALADO EM RAMAL DE DISTRIBUIÇÃO DE ÁGUA - FORNECIMENTO E INSTALAÇÃO. AF_12/2014</v>
          </cell>
          <cell r="E3767" t="str">
            <v>UN</v>
          </cell>
          <cell r="F3767" t="str">
            <v>9,45</v>
          </cell>
          <cell r="G3767" t="str">
            <v>9,88</v>
          </cell>
        </row>
        <row r="3768">
          <cell r="C3768" t="str">
            <v>89413</v>
          </cell>
          <cell r="D3768" t="str">
            <v>JOELHO 90 GRAUS, PVC, SOLDÁVEL, DN 32MM, INSTALADO EM RAMAL DE DISTRIBUIÇÃO DE ÁGUA - FORNECIMENTO E INSTALAÇÃO. AF_12/2014</v>
          </cell>
          <cell r="E3768" t="str">
            <v>UN</v>
          </cell>
          <cell r="F3768" t="str">
            <v>8,75</v>
          </cell>
          <cell r="G3768" t="str">
            <v>9,28</v>
          </cell>
        </row>
        <row r="3769">
          <cell r="C3769" t="str">
            <v>89414</v>
          </cell>
          <cell r="D3769" t="str">
            <v>JOELHO 45 GRAUS, PVC, SOLDÁVEL, DN 32MM, INSTALADO EM RAMAL DE DISTRIBUIÇÃO DE ÁGUA - FORNECIMENTO E INSTALAÇÃO. AF_12/2014</v>
          </cell>
          <cell r="E3769" t="str">
            <v>UN</v>
          </cell>
          <cell r="F3769" t="str">
            <v>11,91</v>
          </cell>
          <cell r="G3769" t="str">
            <v>12,44</v>
          </cell>
        </row>
        <row r="3770">
          <cell r="C3770" t="str">
            <v>89415</v>
          </cell>
          <cell r="D3770" t="str">
            <v>CURVA 90 GRAUS, PVC, SOLDÁVEL, DN 32MM, INSTALADO EM RAMAL DE DISTRIBUIÇÃO DE ÁGUA - FORNECIMENTO E INSTALAÇÃO. AF_12/2014</v>
          </cell>
          <cell r="E3770" t="str">
            <v>UN</v>
          </cell>
          <cell r="F3770" t="str">
            <v>15,83</v>
          </cell>
          <cell r="G3770" t="str">
            <v>16,36</v>
          </cell>
        </row>
        <row r="3771">
          <cell r="C3771" t="str">
            <v>89416</v>
          </cell>
          <cell r="D3771" t="str">
            <v>CURVA 45 GRAUS, PVC, SOLDÁVEL, DN 32MM, INSTALADO EM RAMAL DE DISTRIBUIÇÃO DE ÁGUA - FORNECIMENTO E INSTALAÇÃO. AF_12/2014</v>
          </cell>
          <cell r="E3771" t="str">
            <v>UN</v>
          </cell>
          <cell r="F3771" t="str">
            <v>11,25</v>
          </cell>
          <cell r="G3771" t="str">
            <v>11,78</v>
          </cell>
        </row>
        <row r="3772">
          <cell r="C3772" t="str">
            <v>89417</v>
          </cell>
          <cell r="D3772" t="str">
            <v>LUVA, PVC, SOLDÁVEL, DN 20MM, INSTALADO EM RAMAL DE DISTRIBUIÇÃO DE ÁGUA - FORNECIMENTO E INSTALAÇÃO. AF_12/2014</v>
          </cell>
          <cell r="E3772" t="str">
            <v>UN</v>
          </cell>
          <cell r="F3772" t="str">
            <v>3,78</v>
          </cell>
          <cell r="G3772" t="str">
            <v>4,03</v>
          </cell>
        </row>
        <row r="3773">
          <cell r="C3773" t="str">
            <v>89418</v>
          </cell>
          <cell r="D3773" t="str">
            <v>LUVA DE CORRER, PVC, SOLDÁVEL, DN 20MM, INSTALADO EM RAMAL DE DISTRIBUIÇÃO DE ÁGUA - FORNECIMENTO E INSTALAÇÃO. AF_12/2014</v>
          </cell>
          <cell r="E3773" t="str">
            <v>UN</v>
          </cell>
          <cell r="F3773" t="str">
            <v>14,22</v>
          </cell>
          <cell r="G3773" t="str">
            <v>14,47</v>
          </cell>
        </row>
        <row r="3774">
          <cell r="C3774" t="str">
            <v>89419</v>
          </cell>
          <cell r="D3774" t="str">
            <v>LUVA DE REDUÇÃO, PVC, SOLDÁVEL, DN 25MM X 20MM, INSTALADO EM RAMAL DE DISTRIBUIÇÃO DE ÁGUA - FORNECIMENTO E INSTALAÇÃO. AF_12/2014</v>
          </cell>
          <cell r="E3774" t="str">
            <v>UN</v>
          </cell>
          <cell r="F3774" t="str">
            <v>4,73</v>
          </cell>
          <cell r="G3774" t="str">
            <v>4,98</v>
          </cell>
        </row>
        <row r="3775">
          <cell r="C3775" t="str">
            <v>89420</v>
          </cell>
          <cell r="D3775" t="str">
            <v>LUVA COM BUCHA DE LATÃO, PVC, SOLDÁVEL, DN 20MM X 1/2, INSTALADO EM RAMAL DE DISTRIBUIÇÃO DE ÁGUA - FORNECIMENTO E INSTALAÇÃO. AF_12/2014</v>
          </cell>
          <cell r="E3775" t="str">
            <v>UN</v>
          </cell>
          <cell r="F3775" t="str">
            <v>10,38</v>
          </cell>
          <cell r="G3775" t="str">
            <v>10,63</v>
          </cell>
        </row>
        <row r="3776">
          <cell r="C3776" t="str">
            <v>89421</v>
          </cell>
          <cell r="D3776" t="str">
            <v>UNIÃO, PVC, SOLDÁVEL, DN 20MM, INSTALADO EM RAMAL DE DISTRIBUIÇÃO DE ÁGUA - FORNECIMENTO E INSTALAÇÃO. AF_12/2014</v>
          </cell>
          <cell r="E3776" t="str">
            <v>UN</v>
          </cell>
          <cell r="F3776" t="str">
            <v>13,80</v>
          </cell>
          <cell r="G3776" t="str">
            <v>14,05</v>
          </cell>
        </row>
        <row r="3777">
          <cell r="C3777" t="str">
            <v>89422</v>
          </cell>
          <cell r="D3777" t="str">
            <v>ADAPTADOR CURTO COM BOLSA E ROSCA PARA REGISTRO, PVC, SOLDÁVEL, DN 20MM X 1/2, INSTALADO EM RAMAL DE DISTRIBUIÇÃO DE ÁGUA - FORNECIMENTO E INSTALAÇÃO. AF_12/2014</v>
          </cell>
          <cell r="E3777" t="str">
            <v>UN</v>
          </cell>
          <cell r="F3777" t="str">
            <v>3,88</v>
          </cell>
          <cell r="G3777" t="str">
            <v>4,13</v>
          </cell>
        </row>
        <row r="3778">
          <cell r="C3778" t="str">
            <v>89423</v>
          </cell>
          <cell r="D3778" t="str">
            <v>CURVA DE TRANSPOSIÇÃO, PVC, SOLDÁVEL, DN 20MM, INSTALADO EM RAMAL DE DISTRIBUIÇÃO DE ÁGUA   FORNECIMENTO E INSTALAÇÃO. AF_12/2014</v>
          </cell>
          <cell r="E3778" t="str">
            <v>UN</v>
          </cell>
          <cell r="F3778" t="str">
            <v>9,41</v>
          </cell>
          <cell r="G3778" t="str">
            <v>9,66</v>
          </cell>
        </row>
        <row r="3779">
          <cell r="C3779" t="str">
            <v>89424</v>
          </cell>
          <cell r="D3779" t="str">
            <v>LUVA, PVC, SOLDÁVEL, DN 25MM, INSTALADO EM RAMAL DE DISTRIBUIÇÃO DE ÁGUA - FORNECIMENTO E INSTALAÇÃO. AF_12/2014</v>
          </cell>
          <cell r="E3779" t="str">
            <v>UN</v>
          </cell>
          <cell r="F3779" t="str">
            <v>4,51</v>
          </cell>
          <cell r="G3779" t="str">
            <v>4,81</v>
          </cell>
        </row>
        <row r="3780">
          <cell r="C3780" t="str">
            <v>89425</v>
          </cell>
          <cell r="D3780" t="str">
            <v>LUVA DE CORRER, PVC, SOLDÁVEL, DN 25MM, INSTALADO EM RAMAL DE DISTRIBUIÇÃO DE ÁGUA - FORNECIMENTO E INSTALAÇÃO. AF_12/2014</v>
          </cell>
          <cell r="E3780" t="str">
            <v>UN</v>
          </cell>
          <cell r="F3780" t="str">
            <v>18,42</v>
          </cell>
          <cell r="G3780" t="str">
            <v>18,72</v>
          </cell>
        </row>
        <row r="3781">
          <cell r="C3781" t="str">
            <v>89426</v>
          </cell>
          <cell r="D3781" t="str">
            <v>LUVA DE REDUÇÃO, PVC, SOLDÁVEL, DN 32MM X 25MM, INSTALADO EM RAMAL DE DISTRIBUIÇÃO DE ÁGUA - FORNECIMENTO E INSTALAÇÃO. AF_12/2014</v>
          </cell>
          <cell r="E3781" t="str">
            <v>UN</v>
          </cell>
          <cell r="F3781" t="str">
            <v>8,78</v>
          </cell>
          <cell r="G3781" t="str">
            <v>9,08</v>
          </cell>
        </row>
        <row r="3782">
          <cell r="C3782" t="str">
            <v>89427</v>
          </cell>
          <cell r="D3782" t="str">
            <v>LUVA COM BUCHA DE LATÃO, PVC, SOLDÁVEL, DN 25MM X 3/4, INSTALADO EM RAMAL DE DISTRIBUIÇÃO DE ÁGUA - FORNECIMENTO E INSTALAÇÃO. AF_12/2014</v>
          </cell>
          <cell r="E3782" t="str">
            <v>UN</v>
          </cell>
          <cell r="F3782" t="str">
            <v>13,31</v>
          </cell>
          <cell r="G3782" t="str">
            <v>13,61</v>
          </cell>
        </row>
        <row r="3783">
          <cell r="C3783" t="str">
            <v>89428</v>
          </cell>
          <cell r="D3783" t="str">
            <v>UNIÃO, PVC, SOLDÁVEL, DN 25MM, INSTALADO EM RAMAL DE DISTRIBUIÇÃO DE ÁGUA - FORNECIMENTO E INSTALAÇÃO. AF_12/2014</v>
          </cell>
          <cell r="E3783" t="str">
            <v>UN</v>
          </cell>
          <cell r="F3783" t="str">
            <v>16,49</v>
          </cell>
          <cell r="G3783" t="str">
            <v>16,79</v>
          </cell>
        </row>
        <row r="3784">
          <cell r="C3784" t="str">
            <v>89429</v>
          </cell>
          <cell r="D3784" t="str">
            <v>ADAPTADOR CURTO COM BOLSA E ROSCA PARA REGISTRO, PVC, SOLDÁVEL, DN 25MM X 3/4, INSTALADO EM RAMAL DE DISTRIBUIÇÃO DE ÁGUA - FORNECIMENTO E INSTALAÇÃO. AF_12/2014</v>
          </cell>
          <cell r="E3784" t="str">
            <v>UN</v>
          </cell>
          <cell r="F3784" t="str">
            <v>4,65</v>
          </cell>
          <cell r="G3784" t="str">
            <v>4,95</v>
          </cell>
        </row>
        <row r="3785">
          <cell r="C3785" t="str">
            <v>89430</v>
          </cell>
          <cell r="D3785" t="str">
            <v>CURVA DE TRANSPOSIÇÃO, PVC, SOLDÁVEL, DN 25MM, INSTALADO EM RAMAL DE DISTRIBUIÇÃO DE ÁGUA   FORNECIMENTO E INSTALAÇÃO. AF_12/2014</v>
          </cell>
          <cell r="E3785" t="str">
            <v>UN</v>
          </cell>
          <cell r="F3785" t="str">
            <v>13,54</v>
          </cell>
          <cell r="G3785" t="str">
            <v>13,84</v>
          </cell>
        </row>
        <row r="3786">
          <cell r="C3786" t="str">
            <v>89431</v>
          </cell>
          <cell r="D3786" t="str">
            <v>LUVA, PVC, SOLDÁVEL, DN 32MM, INSTALADO EM RAMAL DE DISTRIBUIÇÃO DE ÁGUA - FORNECIMENTO E INSTALAÇÃO. AF_12/2014</v>
          </cell>
          <cell r="E3786" t="str">
            <v>UN</v>
          </cell>
          <cell r="F3786" t="str">
            <v>6,95</v>
          </cell>
          <cell r="G3786" t="str">
            <v>7,30</v>
          </cell>
        </row>
        <row r="3787">
          <cell r="C3787" t="str">
            <v>89432</v>
          </cell>
          <cell r="D3787" t="str">
            <v>LUVA DE CORRER, PVC, SOLDÁVEL, DN 32MM, INSTALADO EM RAMAL DE DISTRIBUIÇÃO DE ÁGUA   FORNECIMENTO E INSTALAÇÃO. AF_12/2014</v>
          </cell>
          <cell r="E3787" t="str">
            <v>UN</v>
          </cell>
          <cell r="F3787" t="str">
            <v>40,15</v>
          </cell>
          <cell r="G3787" t="str">
            <v>40,50</v>
          </cell>
        </row>
        <row r="3788">
          <cell r="C3788" t="str">
            <v>89433</v>
          </cell>
          <cell r="D3788" t="str">
            <v>LUVA DE REDUÇÃO, PVC, SOLDÁVEL, DN 40MM X 32MM, INSTALADO EM RAMAL DE DISTRIBUIÇÃO DE ÁGUA - FORNECIMENTO E INSTALAÇÃO. AF_12/2014</v>
          </cell>
          <cell r="E3788" t="str">
            <v>UN</v>
          </cell>
          <cell r="F3788" t="str">
            <v>10,71</v>
          </cell>
          <cell r="G3788" t="str">
            <v>11,06</v>
          </cell>
        </row>
        <row r="3789">
          <cell r="C3789" t="str">
            <v>89434</v>
          </cell>
          <cell r="D3789" t="str">
            <v>LUVA SOLDÁVEL E COM ROSCA, PVC, SOLDÁVEL, DN 32MM X 1, INSTALADO EM RAMAL DE DISTRIBUIÇÃO DE ÁGUA - FORNECIMENTO E INSTALAÇÃO. AF_12/2014</v>
          </cell>
          <cell r="E3789" t="str">
            <v>UN</v>
          </cell>
          <cell r="F3789" t="str">
            <v>11,99</v>
          </cell>
          <cell r="G3789" t="str">
            <v>12,34</v>
          </cell>
        </row>
        <row r="3790">
          <cell r="C3790" t="str">
            <v>89435</v>
          </cell>
          <cell r="D3790" t="str">
            <v>UNIÃO, PVC, SOLDÁVEL, DN 32MM, INSTALADO EM RAMAL DE DISTRIBUIÇÃO DE ÁGUA - FORNECIMENTO E INSTALAÇÃO. AF_12/2014</v>
          </cell>
          <cell r="E3790" t="str">
            <v>UN</v>
          </cell>
          <cell r="F3790" t="str">
            <v>25,67</v>
          </cell>
          <cell r="G3790" t="str">
            <v>26,02</v>
          </cell>
        </row>
        <row r="3791">
          <cell r="C3791" t="str">
            <v>89436</v>
          </cell>
          <cell r="D3791" t="str">
            <v>ADAPTADOR CURTO COM BOLSA E ROSCA PARA REGISTRO, PVC, SOLDÁVEL, DN 32MM X 1, INSTALADO EM RAMAL DE DISTRIBUIÇÃO DE ÁGUA - FORNECIMENTO E INSTALAÇÃO. AF_12/2014</v>
          </cell>
          <cell r="E3791" t="str">
            <v>UN</v>
          </cell>
          <cell r="F3791" t="str">
            <v>6,80</v>
          </cell>
          <cell r="G3791" t="str">
            <v>7,15</v>
          </cell>
        </row>
        <row r="3792">
          <cell r="C3792" t="str">
            <v>89437</v>
          </cell>
          <cell r="D3792" t="str">
            <v>CURVA DE TRANSPOSIÇÃO, PVC, SOLDÁVEL, DN 32MM, INSTALADO EM RAMAL DE DISTRIBUIÇÃO DE ÁGUA   FORNECIMENTO E INSTALAÇÃO. AF_12/2014</v>
          </cell>
          <cell r="E3792" t="str">
            <v>UN</v>
          </cell>
          <cell r="F3792" t="str">
            <v>31,39</v>
          </cell>
          <cell r="G3792" t="str">
            <v>31,74</v>
          </cell>
        </row>
        <row r="3793">
          <cell r="C3793" t="str">
            <v>89438</v>
          </cell>
          <cell r="D3793" t="str">
            <v>TE, PVC, SOLDÁVEL, DN 20MM, INSTALADO EM RAMAL DE DISTRIBUIÇÃO DE ÁGUA - FORNECIMENTO E INSTALAÇÃO. AF_12/2014</v>
          </cell>
          <cell r="E3793" t="str">
            <v>UN</v>
          </cell>
          <cell r="F3793" t="str">
            <v>6,64</v>
          </cell>
          <cell r="G3793" t="str">
            <v>7,14</v>
          </cell>
        </row>
        <row r="3794">
          <cell r="C3794" t="str">
            <v>89439</v>
          </cell>
          <cell r="D3794" t="str">
            <v>TÊ SOLDÁVEL E COM ROSCA NA BOLSA CENTRAL, PVC, SOLDÁVEL, DN 20MM X 1/2, INSTALADO EM RAMAL DE DISTRIBUIÇÃO DE ÁGUA - FORNECIMENTO E INSTALAÇÃO. AF_12/2014</v>
          </cell>
          <cell r="E3794" t="str">
            <v>UN</v>
          </cell>
          <cell r="F3794" t="str">
            <v>9,62</v>
          </cell>
          <cell r="G3794" t="str">
            <v>10,12</v>
          </cell>
        </row>
        <row r="3795">
          <cell r="C3795" t="str">
            <v>89440</v>
          </cell>
          <cell r="D3795" t="str">
            <v>TE, PVC, SOLDÁVEL, DN 25MM, INSTALADO EM RAMAL DE DISTRIBUIÇÃO DE ÁGUA - FORNECIMENTO E INSTALAÇÃO. AF_12/2014</v>
          </cell>
          <cell r="E3795" t="str">
            <v>UN</v>
          </cell>
          <cell r="F3795" t="str">
            <v>8,08</v>
          </cell>
          <cell r="G3795" t="str">
            <v>8,66</v>
          </cell>
        </row>
        <row r="3796">
          <cell r="C3796" t="str">
            <v>89441</v>
          </cell>
          <cell r="D3796" t="str">
            <v>TÊ COM BUCHA DE LATÃO NA BOLSA CENTRAL, PVC, SOLDÁVEL, DN 25MM X 1/2, INSTALADO EM RAMAL DE DISTRIBUIÇÃO DE ÁGUA - FORNECIMENTO E INSTALAÇÃO. AF_12/2014</v>
          </cell>
          <cell r="E3796" t="str">
            <v>UN</v>
          </cell>
          <cell r="F3796" t="str">
            <v>19,23</v>
          </cell>
          <cell r="G3796" t="str">
            <v>19,81</v>
          </cell>
        </row>
        <row r="3797">
          <cell r="C3797" t="str">
            <v>89442</v>
          </cell>
          <cell r="D3797" t="str">
            <v>TÊ DE REDUÇÃO, PVC, SOLDÁVEL, DN 25MM X 20MM, INSTALADO EM RAMAL DE DISTRIBUIÇÃO DE ÁGUA - FORNECIMENTO E INSTALAÇÃO. AF_12/2014</v>
          </cell>
          <cell r="E3797" t="str">
            <v>UN</v>
          </cell>
          <cell r="F3797" t="str">
            <v>11,06</v>
          </cell>
          <cell r="G3797" t="str">
            <v>11,64</v>
          </cell>
        </row>
        <row r="3798">
          <cell r="C3798" t="str">
            <v>89443</v>
          </cell>
          <cell r="D3798" t="str">
            <v>TE, PVC, SOLDÁVEL, DN 32MM, INSTALADO EM RAMAL DE DISTRIBUIÇÃO DE ÁGUA - FORNECIMENTO E INSTALAÇÃO. AF_12/2014</v>
          </cell>
          <cell r="E3798" t="str">
            <v>UN</v>
          </cell>
          <cell r="F3798" t="str">
            <v>13,77</v>
          </cell>
          <cell r="G3798" t="str">
            <v>14,46</v>
          </cell>
        </row>
        <row r="3799">
          <cell r="C3799" t="str">
            <v>89444</v>
          </cell>
          <cell r="D3799" t="str">
            <v>TÊ COM BUCHA DE LATÃO NA BOLSA CENTRAL, PVC, SOLDÁVEL, DN 32MM X 3/4, INSTALADO EM RAMAL DE DISTRIBUIÇÃO DE ÁGUA - FORNECIMENTO E INSTALAÇÃO. AF_12/2014</v>
          </cell>
          <cell r="E3799" t="str">
            <v>UN</v>
          </cell>
          <cell r="F3799" t="str">
            <v>32,69</v>
          </cell>
          <cell r="G3799" t="str">
            <v>33,38</v>
          </cell>
        </row>
        <row r="3800">
          <cell r="C3800" t="str">
            <v>89445</v>
          </cell>
          <cell r="D3800" t="str">
            <v>TÊ DE REDUÇÃO, PVC, SOLDÁVEL, DN 32MM X 25MM, INSTALADO EM RAMAL DE DISTRIBUIÇÃO DE ÁGUA - FORNECIMENTO E INSTALAÇÃO. AF_12/2014</v>
          </cell>
          <cell r="E3800" t="str">
            <v>UN</v>
          </cell>
          <cell r="F3800" t="str">
            <v>16,72</v>
          </cell>
          <cell r="G3800" t="str">
            <v>17,41</v>
          </cell>
        </row>
        <row r="3801">
          <cell r="C3801" t="str">
            <v>89481</v>
          </cell>
          <cell r="D3801" t="str">
            <v>JOELHO 90 GRAUS, PVC, SOLDÁVEL, DN 25MM, INSTALADO EM PRUMADA DE ÁGUA - FORNECIMENTO E INSTALAÇÃO. AF_12/2014</v>
          </cell>
          <cell r="E3801" t="str">
            <v>UN</v>
          </cell>
          <cell r="F3801" t="str">
            <v>4,39</v>
          </cell>
          <cell r="G3801" t="str">
            <v>4,69</v>
          </cell>
        </row>
        <row r="3802">
          <cell r="C3802" t="str">
            <v>89485</v>
          </cell>
          <cell r="D3802" t="str">
            <v>JOELHO 45 GRAUS, PVC, SOLDÁVEL, DN 25MM, INSTALADO EM PRUMADA DE ÁGUA - FORNECIMENTO E INSTALAÇÃO. AF_12/2014</v>
          </cell>
          <cell r="E3802" t="str">
            <v>UN</v>
          </cell>
          <cell r="F3802" t="str">
            <v>5,52</v>
          </cell>
          <cell r="G3802" t="str">
            <v>5,82</v>
          </cell>
        </row>
        <row r="3803">
          <cell r="C3803" t="str">
            <v>89489</v>
          </cell>
          <cell r="D3803" t="str">
            <v>CURVA 90 GRAUS, PVC, SOLDÁVEL, DN 25MM, INSTALADO EM PRUMADA DE ÁGUA - FORNECIMENTO E INSTALAÇÃO. AF_12/2014</v>
          </cell>
          <cell r="E3803" t="str">
            <v>UN</v>
          </cell>
          <cell r="F3803" t="str">
            <v>7,85</v>
          </cell>
          <cell r="G3803" t="str">
            <v>8,15</v>
          </cell>
        </row>
        <row r="3804">
          <cell r="C3804" t="str">
            <v>89490</v>
          </cell>
          <cell r="D3804" t="str">
            <v>CURVA 45 GRAUS, PVC, SOLDÁVEL, DN 25MM, INSTALADO EM PRUMADA DE ÁGUA - FORNECIMENTO E INSTALAÇÃO. AF_12/2014</v>
          </cell>
          <cell r="E3804" t="str">
            <v>UN</v>
          </cell>
          <cell r="F3804" t="str">
            <v>6,81</v>
          </cell>
          <cell r="G3804" t="str">
            <v>7,11</v>
          </cell>
        </row>
        <row r="3805">
          <cell r="C3805" t="str">
            <v>89492</v>
          </cell>
          <cell r="D3805" t="str">
            <v>JOELHO 90 GRAUS, PVC, SOLDÁVEL, DN 32MM, INSTALADO EM PRUMADA DE ÁGUA - FORNECIMENTO E INSTALAÇÃO. AF_12/2014</v>
          </cell>
          <cell r="E3805" t="str">
            <v>UN</v>
          </cell>
          <cell r="F3805" t="str">
            <v>7,38</v>
          </cell>
          <cell r="G3805" t="str">
            <v>7,73</v>
          </cell>
        </row>
        <row r="3806">
          <cell r="C3806" t="str">
            <v>89493</v>
          </cell>
          <cell r="D3806" t="str">
            <v>JOELHO 45 GRAUS, PVC, SOLDÁVEL, DN 32MM, INSTALADO EM PRUMADA DE ÁGUA - FORNECIMENTO E INSTALAÇÃO. AF_12/2014</v>
          </cell>
          <cell r="E3806" t="str">
            <v>UN</v>
          </cell>
          <cell r="F3806" t="str">
            <v>10,54</v>
          </cell>
          <cell r="G3806" t="str">
            <v>10,89</v>
          </cell>
        </row>
        <row r="3807">
          <cell r="C3807" t="str">
            <v>89494</v>
          </cell>
          <cell r="D3807" t="str">
            <v>CURVA 90 GRAUS, PVC, SOLDÁVEL, DN 32MM, INSTALADO EM PRUMADA DE ÁGUA - FORNECIMENTO E INSTALAÇÃO. AF_12/2014</v>
          </cell>
          <cell r="E3807" t="str">
            <v>UN</v>
          </cell>
          <cell r="F3807" t="str">
            <v>14,46</v>
          </cell>
          <cell r="G3807" t="str">
            <v>14,81</v>
          </cell>
        </row>
        <row r="3808">
          <cell r="C3808" t="str">
            <v>89496</v>
          </cell>
          <cell r="D3808" t="str">
            <v>CURVA 45 GRAUS, PVC, SOLDÁVEL, DN 32MM, INSTALADO EM PRUMADA DE ÁGUA - FORNECIMENTO E INSTALAÇÃO. AF_12/2014</v>
          </cell>
          <cell r="E3808" t="str">
            <v>UN</v>
          </cell>
          <cell r="F3808" t="str">
            <v>9,88</v>
          </cell>
          <cell r="G3808" t="str">
            <v>10,23</v>
          </cell>
        </row>
        <row r="3809">
          <cell r="C3809" t="str">
            <v>89497</v>
          </cell>
          <cell r="D3809" t="str">
            <v>JOELHO 90 GRAUS, PVC, SOLDÁVEL, DN 40MM, INSTALADO EM PRUMADA DE ÁGUA - FORNECIMENTO E INSTALAÇÃO. AF_12/2014</v>
          </cell>
          <cell r="E3809" t="str">
            <v>UN</v>
          </cell>
          <cell r="F3809" t="str">
            <v>12,82</v>
          </cell>
          <cell r="G3809" t="str">
            <v>13,25</v>
          </cell>
        </row>
        <row r="3810">
          <cell r="C3810" t="str">
            <v>89498</v>
          </cell>
          <cell r="D3810" t="str">
            <v>JOELHO 45 GRAUS, PVC, SOLDÁVEL, DN 40MM, INSTALADO EM PRUMADA DE ÁGUA - FORNECIMENTO E INSTALAÇÃO. AF_12/2014</v>
          </cell>
          <cell r="E3810" t="str">
            <v>UN</v>
          </cell>
          <cell r="F3810" t="str">
            <v>14,27</v>
          </cell>
          <cell r="G3810" t="str">
            <v>14,70</v>
          </cell>
        </row>
        <row r="3811">
          <cell r="C3811" t="str">
            <v>89499</v>
          </cell>
          <cell r="D3811" t="str">
            <v>CURVA 90 GRAUS, PVC, SOLDÁVEL, DN 40MM, INSTALADO EM PRUMADA DE ÁGUA - FORNECIMENTO E INSTALAÇÃO. AF_12/2014</v>
          </cell>
          <cell r="E3811" t="str">
            <v>UN</v>
          </cell>
          <cell r="F3811" t="str">
            <v>23,48</v>
          </cell>
          <cell r="G3811" t="str">
            <v>23,91</v>
          </cell>
        </row>
        <row r="3812">
          <cell r="C3812" t="str">
            <v>89500</v>
          </cell>
          <cell r="D3812" t="str">
            <v>CURVA 45 GRAUS, PVC, SOLDÁVEL, DN 40MM, INSTALADO EM PRUMADA DE ÁGUA - FORNECIMENTO E INSTALAÇÃO. AF_12/2014</v>
          </cell>
          <cell r="E3812" t="str">
            <v>UN</v>
          </cell>
          <cell r="F3812" t="str">
            <v>14,55</v>
          </cell>
          <cell r="G3812" t="str">
            <v>14,98</v>
          </cell>
        </row>
        <row r="3813">
          <cell r="C3813" t="str">
            <v>89501</v>
          </cell>
          <cell r="D3813" t="str">
            <v>JOELHO 90 GRAUS, PVC, SOLDÁVEL, DN 50MM, INSTALADO EM PRUMADA DE ÁGUA - FORNECIMENTO E INSTALAÇÃO. AF_12/2014</v>
          </cell>
          <cell r="E3813" t="str">
            <v>UN</v>
          </cell>
          <cell r="F3813" t="str">
            <v>15,10</v>
          </cell>
          <cell r="G3813" t="str">
            <v>15,62</v>
          </cell>
        </row>
        <row r="3814">
          <cell r="C3814" t="str">
            <v>89502</v>
          </cell>
          <cell r="D3814" t="str">
            <v>JOELHO 45 GRAUS, PVC, SOLDÁVEL, DN 50MM, INSTALADO EM PRUMADA DE ÁGUA - FORNECIMENTO E INSTALAÇÃO. AF_12/2014</v>
          </cell>
          <cell r="E3814" t="str">
            <v>UN</v>
          </cell>
          <cell r="F3814" t="str">
            <v>17,71</v>
          </cell>
          <cell r="G3814" t="str">
            <v>18,23</v>
          </cell>
        </row>
        <row r="3815">
          <cell r="C3815" t="str">
            <v>89503</v>
          </cell>
          <cell r="D3815" t="str">
            <v>CURVA 90 GRAUS, PVC, SOLDÁVEL, DN 50MM, INSTALADO EM PRUMADA DE ÁGUA - FORNECIMENTO E INSTALAÇÃO. AF_12/2014</v>
          </cell>
          <cell r="E3815" t="str">
            <v>UN</v>
          </cell>
          <cell r="F3815" t="str">
            <v>29,14</v>
          </cell>
          <cell r="G3815" t="str">
            <v>29,66</v>
          </cell>
        </row>
        <row r="3816">
          <cell r="C3816" t="str">
            <v>89504</v>
          </cell>
          <cell r="D3816" t="str">
            <v>CURVA 45 GRAUS, PVC, SOLDÁVEL, DN 50MM, INSTALADO EM PRUMADA DE ÁGUA - FORNECIMENTO E INSTALAÇÃO. AF_12/2014</v>
          </cell>
          <cell r="E3816" t="str">
            <v>UN</v>
          </cell>
          <cell r="F3816" t="str">
            <v>25,00</v>
          </cell>
          <cell r="G3816" t="str">
            <v>25,52</v>
          </cell>
        </row>
        <row r="3817">
          <cell r="C3817" t="str">
            <v>89505</v>
          </cell>
          <cell r="D3817" t="str">
            <v>JOELHO 90 GRAUS, PVC, SOLDÁVEL, DN 60MM, INSTALADO EM PRUMADA DE ÁGUA - FORNECIMENTO E INSTALAÇÃO. AF_12/2014</v>
          </cell>
          <cell r="E3817" t="str">
            <v>UN</v>
          </cell>
          <cell r="F3817" t="str">
            <v>44,45</v>
          </cell>
          <cell r="G3817" t="str">
            <v>45,07</v>
          </cell>
        </row>
        <row r="3818">
          <cell r="C3818" t="str">
            <v>89506</v>
          </cell>
          <cell r="D3818" t="str">
            <v>JOELHO 45 GRAUS, PVC, SOLDÁVEL, DN 60MM, INSTALADO EM PRUMADA DE ÁGUA - FORNECIMENTO E INSTALAÇÃO. AF_12/2014</v>
          </cell>
          <cell r="E3818" t="str">
            <v>UN</v>
          </cell>
          <cell r="F3818" t="str">
            <v>50,69</v>
          </cell>
          <cell r="G3818" t="str">
            <v>51,31</v>
          </cell>
        </row>
        <row r="3819">
          <cell r="C3819" t="str">
            <v>89507</v>
          </cell>
          <cell r="D3819" t="str">
            <v>CURVA 90 GRAUS, PVC, SOLDÁVEL, DN 60MM, INSTALADO EM PRUMADA DE ÁGUA - FORNECIMENTO E INSTALAÇÃO. AF_12/2014</v>
          </cell>
          <cell r="E3819" t="str">
            <v>UN</v>
          </cell>
          <cell r="F3819" t="str">
            <v>63,68</v>
          </cell>
          <cell r="G3819" t="str">
            <v>64,30</v>
          </cell>
        </row>
        <row r="3820">
          <cell r="C3820" t="str">
            <v>89510</v>
          </cell>
          <cell r="D3820" t="str">
            <v>CURVA 45 GRAUS, PVC, SOLDÁVEL, DN 60MM, INSTALADO EM PRUMADA DE ÁGUA - FORNECIMENTO E INSTALAÇÃO. AF_12/2014</v>
          </cell>
          <cell r="E3820" t="str">
            <v>UN</v>
          </cell>
          <cell r="F3820" t="str">
            <v>39,84</v>
          </cell>
          <cell r="G3820" t="str">
            <v>40,46</v>
          </cell>
        </row>
        <row r="3821">
          <cell r="C3821" t="str">
            <v>89513</v>
          </cell>
          <cell r="D3821" t="str">
            <v>JOELHO 90 GRAUS, PVC, SOLDÁVEL, DN 75MM, INSTALADO EM PRUMADA DE ÁGUA - FORNECIMENTO E INSTALAÇÃO. AF_12/2014</v>
          </cell>
          <cell r="E3821" t="str">
            <v>UN</v>
          </cell>
          <cell r="F3821" t="str">
            <v>147,02</v>
          </cell>
          <cell r="G3821" t="str">
            <v>147,78</v>
          </cell>
        </row>
        <row r="3822">
          <cell r="C3822" t="str">
            <v>89514</v>
          </cell>
          <cell r="D3822" t="str">
            <v>JOELHO 90 GRAUS, PVC, SERIE R, ÁGUA PLUVIAL, DN 40 MM, JUNTA SOLDÁVEL, FORNECIDO E INSTALADO EM RAMAL DE ENCAMINHAMENTO. AF_12/2014</v>
          </cell>
          <cell r="E3822" t="str">
            <v>UN</v>
          </cell>
          <cell r="F3822" t="str">
            <v>11,20</v>
          </cell>
          <cell r="G3822" t="str">
            <v>11,44</v>
          </cell>
        </row>
        <row r="3823">
          <cell r="C3823" t="str">
            <v>89515</v>
          </cell>
          <cell r="D3823" t="str">
            <v>JOELHO 45 GRAUS, PVC, SOLDÁVEL, DN 75MM, INSTALADO EM PRUMADA DE ÁGUA - FORNECIMENTO E INSTALAÇÃO. AF_12/2014</v>
          </cell>
          <cell r="E3823" t="str">
            <v>UN</v>
          </cell>
          <cell r="F3823" t="str">
            <v>109,02</v>
          </cell>
          <cell r="G3823" t="str">
            <v>109,78</v>
          </cell>
        </row>
        <row r="3824">
          <cell r="C3824" t="str">
            <v>89516</v>
          </cell>
          <cell r="D3824" t="str">
            <v>JOELHO 45 GRAUS, PVC, SERIE R, ÁGUA PLUVIAL, DN 40 MM, JUNTA SOLDÁVEL, FORNECIDO E INSTALADO EM RAMAL DE ENCAMINHAMENTO. AF_12/2014</v>
          </cell>
          <cell r="E3824" t="str">
            <v>UN</v>
          </cell>
          <cell r="F3824" t="str">
            <v>9,51</v>
          </cell>
          <cell r="G3824" t="str">
            <v>9,75</v>
          </cell>
        </row>
        <row r="3825">
          <cell r="C3825" t="str">
            <v>89517</v>
          </cell>
          <cell r="D3825" t="str">
            <v>CURVA 90 GRAUS, PVC, SOLDÁVEL, DN 75MM, INSTALADO EM PRUMADA DE ÁGUA - FORNECIMENTO E INSTALAÇÃO. AF_12/2014</v>
          </cell>
          <cell r="E3825" t="str">
            <v>UN</v>
          </cell>
          <cell r="F3825" t="str">
            <v>90,54</v>
          </cell>
          <cell r="G3825" t="str">
            <v>91,30</v>
          </cell>
        </row>
        <row r="3826">
          <cell r="C3826" t="str">
            <v>89518</v>
          </cell>
          <cell r="D3826" t="str">
            <v>JOELHO 90 GRAUS, PVC, SERIE R, ÁGUA PLUVIAL, DN 50 MM, JUNTA ELÁSTICA, FORNECIDO E INSTALADO EM RAMAL DE ENCAMINHAMENTO. AF_12/2014</v>
          </cell>
          <cell r="E3826" t="str">
            <v>UN</v>
          </cell>
          <cell r="F3826" t="str">
            <v>16,70</v>
          </cell>
          <cell r="G3826" t="str">
            <v>17,02</v>
          </cell>
        </row>
        <row r="3827">
          <cell r="C3827" t="str">
            <v>89519</v>
          </cell>
          <cell r="D3827" t="str">
            <v>CURVA 45 GRAUS, PVC, SOLDÁVEL, DN 75MM, INSTALADO EM PRUMADA DE ÁGUA - FORNECIMENTO E INSTALAÇÃO. AF_12/2014</v>
          </cell>
          <cell r="E3827" t="str">
            <v>UN</v>
          </cell>
          <cell r="F3827" t="str">
            <v>58,64</v>
          </cell>
          <cell r="G3827" t="str">
            <v>59,40</v>
          </cell>
        </row>
        <row r="3828">
          <cell r="C3828" t="str">
            <v>89520</v>
          </cell>
          <cell r="D3828" t="str">
            <v>JOELHO 45 GRAUS, PVC, SERIE R, ÁGUA PLUVIAL, DN 50 MM, JUNTA ELÁSTICA, FORNECIDO E INSTALADO EM RAMAL DE ENCAMINHAMENTO. AF_12/2014</v>
          </cell>
          <cell r="E3828" t="str">
            <v>UN</v>
          </cell>
          <cell r="F3828" t="str">
            <v>14,47</v>
          </cell>
          <cell r="G3828" t="str">
            <v>14,79</v>
          </cell>
        </row>
        <row r="3829">
          <cell r="C3829" t="str">
            <v>89521</v>
          </cell>
          <cell r="D3829" t="str">
            <v>JOELHO 90 GRAUS, PVC, SOLDÁVEL, DN 85MM, INSTALADO EM PRUMADA DE ÁGUA - FORNECIMENTO E INSTALAÇÃO. AF_12/2014</v>
          </cell>
          <cell r="E3829" t="str">
            <v>UN</v>
          </cell>
          <cell r="F3829" t="str">
            <v>173,55</v>
          </cell>
          <cell r="G3829" t="str">
            <v>174,40</v>
          </cell>
        </row>
        <row r="3830">
          <cell r="C3830" t="str">
            <v>89522</v>
          </cell>
          <cell r="D3830" t="str">
            <v>JOELHO 90 GRAUS, PVC, SERIE R, ÁGUA PLUVIAL, DN 75 MM, JUNTA ELÁSTICA, FORNECIDO E INSTALADO EM RAMAL DE ENCAMINHAMENTO. AF_12/2014</v>
          </cell>
          <cell r="E3830" t="str">
            <v>UN</v>
          </cell>
          <cell r="F3830" t="str">
            <v>33,02</v>
          </cell>
          <cell r="G3830" t="str">
            <v>33,51</v>
          </cell>
        </row>
        <row r="3831">
          <cell r="C3831" t="str">
            <v>89523</v>
          </cell>
          <cell r="D3831" t="str">
            <v>JOELHO 45 GRAUS, PVC, SOLDÁVEL, DN 85MM, INSTALADO EM PRUMADA DE ÁGUA - FORNECIMENTO E INSTALAÇÃO. AF_12/2014</v>
          </cell>
          <cell r="E3831" t="str">
            <v>UN</v>
          </cell>
          <cell r="F3831" t="str">
            <v>128,81</v>
          </cell>
          <cell r="G3831" t="str">
            <v>129,66</v>
          </cell>
        </row>
        <row r="3832">
          <cell r="C3832" t="str">
            <v>89524</v>
          </cell>
          <cell r="D3832" t="str">
            <v>JOELHO 45 GRAUS, PVC, SERIE R, ÁGUA PLUVIAL, DN 75 MM, JUNTA ELÁSTICA, FORNECIDO E INSTALADO EM RAMAL DE ENCAMINHAMENTO. AF_12/2014</v>
          </cell>
          <cell r="E3832" t="str">
            <v>UN</v>
          </cell>
          <cell r="F3832" t="str">
            <v>28,75</v>
          </cell>
          <cell r="G3832" t="str">
            <v>29,24</v>
          </cell>
        </row>
        <row r="3833">
          <cell r="C3833" t="str">
            <v>89525</v>
          </cell>
          <cell r="D3833" t="str">
            <v>CURVA 90 GRAUS, PVC, SOLDÁVEL, DN 85MM, INSTALADO EM PRUMADA DE ÁGUA - FORNECIMENTO E INSTALAÇÃO. AF_12/2014</v>
          </cell>
          <cell r="E3833" t="str">
            <v>UN</v>
          </cell>
          <cell r="F3833" t="str">
            <v>126,54</v>
          </cell>
          <cell r="G3833" t="str">
            <v>127,39</v>
          </cell>
        </row>
        <row r="3834">
          <cell r="C3834" t="str">
            <v>89526</v>
          </cell>
          <cell r="D3834" t="str">
            <v>CURVA 87 GRAUS E 30 MINUTOS, PVC, SERIE R, ÁGUA PLUVIAL, DN 75 MM, JUNTA ELÁSTICA, FORNECIDO E INSTALADO EM RAMAL DE ENCAMINHAMENTO. AF_12/2014</v>
          </cell>
          <cell r="E3834" t="str">
            <v>UN</v>
          </cell>
          <cell r="F3834" t="str">
            <v>44,29</v>
          </cell>
          <cell r="G3834" t="str">
            <v>44,78</v>
          </cell>
        </row>
        <row r="3835">
          <cell r="C3835" t="str">
            <v>89527</v>
          </cell>
          <cell r="D3835" t="str">
            <v>CURVA 45 GRAUS, PVC, SOLDÁVEL, DN 85MM, INSTALADO EM PRUMADA DE ÁGUA - FORNECIMENTO E INSTALAÇÃO. AF_12/2014</v>
          </cell>
          <cell r="E3835" t="str">
            <v>UN</v>
          </cell>
          <cell r="F3835" t="str">
            <v>95,15</v>
          </cell>
          <cell r="G3835" t="str">
            <v>96,00</v>
          </cell>
        </row>
        <row r="3836">
          <cell r="C3836" t="str">
            <v>89528</v>
          </cell>
          <cell r="D3836" t="str">
            <v>LUVA, PVC, SOLDÁVEL, DN 25MM, INSTALADO EM PRUMADA DE ÁGUA - FORNECIMENTO E INSTALAÇÃO. AF_12/2014</v>
          </cell>
          <cell r="E3836" t="str">
            <v>UN</v>
          </cell>
          <cell r="F3836" t="str">
            <v>3,69</v>
          </cell>
          <cell r="G3836" t="str">
            <v>3,89</v>
          </cell>
        </row>
        <row r="3837">
          <cell r="C3837" t="str">
            <v>89529</v>
          </cell>
          <cell r="D3837" t="str">
            <v>JOELHO 90 GRAUS, PVC, SERIE R, ÁGUA PLUVIAL, DN 100 MM, JUNTA ELÁSTICA, FORNECIDO E INSTALADO EM RAMAL DE ENCAMINHAMENTO. AF_12/2014</v>
          </cell>
          <cell r="E3837" t="str">
            <v>UN</v>
          </cell>
          <cell r="F3837" t="str">
            <v>49,78</v>
          </cell>
          <cell r="G3837" t="str">
            <v>50,46</v>
          </cell>
        </row>
        <row r="3838">
          <cell r="C3838" t="str">
            <v>89530</v>
          </cell>
          <cell r="D3838" t="str">
            <v>LUVA DE CORRER, PVC, SOLDÁVEL, DN 25MM, INSTALADO EM PRUMADA DE ÁGUA - FORNECIMENTO E INSTALAÇÃO. AF_12/2014</v>
          </cell>
          <cell r="E3838" t="str">
            <v>UN</v>
          </cell>
          <cell r="F3838" t="str">
            <v>17,60</v>
          </cell>
          <cell r="G3838" t="str">
            <v>17,80</v>
          </cell>
        </row>
        <row r="3839">
          <cell r="C3839" t="str">
            <v>89531</v>
          </cell>
          <cell r="D3839" t="str">
            <v>JOELHO 45 GRAUS, PVC, SERIE R, ÁGUA PLUVIAL, DN 100 MM, JUNTA ELÁSTICA, FORNECIDO E INSTALADO EM RAMAL DE ENCAMINHAMENTO. AF_12/2014</v>
          </cell>
          <cell r="E3839" t="str">
            <v>UN</v>
          </cell>
          <cell r="F3839" t="str">
            <v>39,41</v>
          </cell>
          <cell r="G3839" t="str">
            <v>40,09</v>
          </cell>
        </row>
        <row r="3840">
          <cell r="C3840" t="str">
            <v>89532</v>
          </cell>
          <cell r="D3840" t="str">
            <v>LUVA DE REDUÇÃO, PVC, SOLDÁVEL, DN 32MM X 25MM, INSTALADO EM PRUMADA DE ÁGUA - FORNECIMENTO E INSTALAÇÃO. AF_12/2014</v>
          </cell>
          <cell r="E3840" t="str">
            <v>UN</v>
          </cell>
          <cell r="F3840" t="str">
            <v>7,96</v>
          </cell>
          <cell r="G3840" t="str">
            <v>8,16</v>
          </cell>
        </row>
        <row r="3841">
          <cell r="C3841" t="str">
            <v>89533</v>
          </cell>
          <cell r="D3841" t="str">
            <v>JOELHO 45 GRAUS PARA PÉ DE COLUNA, PVC, SERIE R, ÁGUA PLUVIAL, DN 100 MM, JUNTA ELÁSTICA, FORNECIDO E INSTALADO EM RAMAL DE ENCAMINHAMENTO. AF_12/2014</v>
          </cell>
          <cell r="E3841" t="str">
            <v>UN</v>
          </cell>
          <cell r="F3841" t="str">
            <v>39,41</v>
          </cell>
          <cell r="G3841" t="str">
            <v>40,09</v>
          </cell>
        </row>
        <row r="3842">
          <cell r="C3842" t="str">
            <v>89534</v>
          </cell>
          <cell r="D3842" t="str">
            <v>LUVA SOLDÁVEL E COM ROSCA, PVC, SOLDÁVEL, DN 25MM X 3/4, INSTALADO EM PRUMADA DE ÁGUA - FORNECIMENTO E INSTALAÇÃO. AF_12/2014</v>
          </cell>
          <cell r="E3842" t="str">
            <v>UN</v>
          </cell>
          <cell r="F3842" t="str">
            <v>4,93</v>
          </cell>
          <cell r="G3842" t="str">
            <v>5,13</v>
          </cell>
        </row>
        <row r="3843">
          <cell r="C3843" t="str">
            <v>89535</v>
          </cell>
          <cell r="D3843" t="str">
            <v>CURVA 87 GRAUS E 30 MINUTOS, PVC, SERIE R, ÁGUA PLUVIAL, DN 100 MM, JUNTA ELÁSTICA, FORNECIDO E INSTALADO EM RAMAL DE ENCAMINHAMENTO. AF_12/2014</v>
          </cell>
          <cell r="E3843" t="str">
            <v>UN</v>
          </cell>
          <cell r="F3843" t="str">
            <v>66,05</v>
          </cell>
          <cell r="G3843" t="str">
            <v>66,73</v>
          </cell>
        </row>
        <row r="3844">
          <cell r="C3844" t="str">
            <v>89536</v>
          </cell>
          <cell r="D3844" t="str">
            <v>UNIÃO, PVC, SOLDÁVEL, DN 25MM, INSTALADO EM PRUMADA DE ÁGUA - FORNECIMENTO E INSTALAÇÃO. AF_12/2014</v>
          </cell>
          <cell r="E3844" t="str">
            <v>UN</v>
          </cell>
          <cell r="F3844" t="str">
            <v>15,67</v>
          </cell>
          <cell r="G3844" t="str">
            <v>15,87</v>
          </cell>
        </row>
        <row r="3845">
          <cell r="C3845" t="str">
            <v>89538</v>
          </cell>
          <cell r="D3845" t="str">
            <v>ADAPTADOR CURTO COM BOLSA E ROSCA PARA REGISTRO, PVC, SOLDÁVEL, DN 25MM X 3/4, INSTALADO EM PRUMADA DE ÁGUA - FORNECIMENTO E INSTALAÇÃO. AF_12/2014</v>
          </cell>
          <cell r="E3845" t="str">
            <v>UN</v>
          </cell>
          <cell r="F3845" t="str">
            <v>3,83</v>
          </cell>
          <cell r="G3845" t="str">
            <v>4,03</v>
          </cell>
        </row>
        <row r="3846">
          <cell r="C3846" t="str">
            <v>89539</v>
          </cell>
          <cell r="D3846" t="str">
            <v>CURVAR 45 GRAUS, PVC, SERIE R, ÁGUA PLUVIAL, DN 100 MM, JUNTA ELÁSTICA, FORNECIDO E INSTALADO EM RAMAL DE ENCAMINHAMENTO. AF_12/2014</v>
          </cell>
          <cell r="E3846" t="str">
            <v>UN</v>
          </cell>
          <cell r="F3846" t="str">
            <v>42,30</v>
          </cell>
          <cell r="G3846" t="str">
            <v>42,98</v>
          </cell>
        </row>
        <row r="3847">
          <cell r="C3847" t="str">
            <v>89540</v>
          </cell>
          <cell r="D3847" t="str">
            <v>CURVA DE TRANSPOSIÇÃO, PVC, SOLDÁVEL, DN 25MM, INSTALADO EM PRUMADA DE ÁGUA  - FORNECIMENTO E INSTALAÇÃO. AF_12/2014</v>
          </cell>
          <cell r="E3847" t="str">
            <v>UN</v>
          </cell>
          <cell r="F3847" t="str">
            <v>12,72</v>
          </cell>
          <cell r="G3847" t="str">
            <v>12,92</v>
          </cell>
        </row>
        <row r="3848">
          <cell r="C3848" t="str">
            <v>89541</v>
          </cell>
          <cell r="D3848" t="str">
            <v>LUVA, PVC, SOLDÁVEL, DN 32MM, INSTALADO EM PRUMADA DE ÁGUA - FORNECIMENTO E INSTALAÇÃO. AF_12/2014</v>
          </cell>
          <cell r="E3848" t="str">
            <v>UN</v>
          </cell>
          <cell r="F3848" t="str">
            <v>6,05</v>
          </cell>
          <cell r="G3848" t="str">
            <v>6,29</v>
          </cell>
        </row>
        <row r="3849">
          <cell r="C3849" t="str">
            <v>89542</v>
          </cell>
          <cell r="D3849" t="str">
            <v>LUVA DE CORRER, PVC, SOLDÁVEL, DN 32MM, INSTALADO EM PRUMADA DE ÁGUA - FORNECIMENTO E INSTALAÇÃO. AF_12/2014</v>
          </cell>
          <cell r="E3849" t="str">
            <v>UN</v>
          </cell>
          <cell r="F3849" t="str">
            <v>39,25</v>
          </cell>
          <cell r="G3849" t="str">
            <v>39,49</v>
          </cell>
        </row>
        <row r="3850">
          <cell r="C3850" t="str">
            <v>89544</v>
          </cell>
          <cell r="D3850" t="str">
            <v>LUVA SIMPLES, PVC, SERIE R, ÁGUA PLUVIAL, DN 40 MM, JUNTA SOLDÁVEL, FORNECIDO E INSTALADO EM RAMAL DE ENCAMINHAMENTO. AF_12/2014</v>
          </cell>
          <cell r="E3850" t="str">
            <v>UN</v>
          </cell>
          <cell r="F3850" t="str">
            <v>9,96</v>
          </cell>
          <cell r="G3850" t="str">
            <v>10,12</v>
          </cell>
        </row>
        <row r="3851">
          <cell r="C3851" t="str">
            <v>89545</v>
          </cell>
          <cell r="D3851" t="str">
            <v>LUVA SIMPLES, PVC, SERIE R, ÁGUA PLUVIAL, DN 50 MM, JUNTA ELÁSTICA, FORNECIDO E INSTALADO EM RAMAL DE ENCAMINHAMENTO. AF_12/2014</v>
          </cell>
          <cell r="E3851" t="str">
            <v>UN</v>
          </cell>
          <cell r="F3851" t="str">
            <v>15,43</v>
          </cell>
          <cell r="G3851" t="str">
            <v>15,65</v>
          </cell>
        </row>
        <row r="3852">
          <cell r="C3852" t="str">
            <v>89546</v>
          </cell>
          <cell r="D3852" t="str">
            <v>BUCHA DE REDUÇÃO LONGA, PVC, SERIE R, ÁGUA PLUVIAL, DN 50 X 40 MM, JUNTA ELÁSTICA, FORNECIDO E INSTALADO EM RAMAL DE ENCAMINHAMENTO. AF_12/2014</v>
          </cell>
          <cell r="E3852" t="str">
            <v>UN</v>
          </cell>
          <cell r="F3852" t="str">
            <v>13,18</v>
          </cell>
          <cell r="G3852" t="str">
            <v>13,40</v>
          </cell>
        </row>
        <row r="3853">
          <cell r="C3853" t="str">
            <v>89547</v>
          </cell>
          <cell r="D3853" t="str">
            <v>LUVA SIMPLES, PVC, SERIE R, ÁGUA PLUVIAL, DN 75 MM, JUNTA ELÁSTICA, FORNECIDO E INSTALADO EM RAMAL DE ENCAMINHAMENTO. AF_12/2014</v>
          </cell>
          <cell r="E3853" t="str">
            <v>UN</v>
          </cell>
          <cell r="F3853" t="str">
            <v>21,68</v>
          </cell>
          <cell r="G3853" t="str">
            <v>22,01</v>
          </cell>
        </row>
        <row r="3854">
          <cell r="C3854" t="str">
            <v>89548</v>
          </cell>
          <cell r="D3854" t="str">
            <v>LUVA DE CORRER, PVC, SERIE R, ÁGUA PLUVIAL, DN 75 MM, JUNTA ELÁSTICA, FORNECIDO E INSTALADO EM RAMAL DE ENCAMINHAMENTO. AF_12/2014</v>
          </cell>
          <cell r="E3854" t="str">
            <v>UN</v>
          </cell>
          <cell r="F3854" t="str">
            <v>23,80</v>
          </cell>
          <cell r="G3854" t="str">
            <v>24,13</v>
          </cell>
        </row>
        <row r="3855">
          <cell r="C3855" t="str">
            <v>89549</v>
          </cell>
          <cell r="D3855" t="str">
            <v>REDUÇÃO EXCÊNTRICA, PVC, SERIE R, ÁGUA PLUVIAL, DN 75 X 50 MM, JUNTA ELÁSTICA, FORNECIDO E INSTALADO EM RAMAL DE ENCAMINHAMENTO. AF_12/2014</v>
          </cell>
          <cell r="E3855" t="str">
            <v>UN</v>
          </cell>
          <cell r="F3855" t="str">
            <v>15,99</v>
          </cell>
          <cell r="G3855" t="str">
            <v>16,32</v>
          </cell>
        </row>
        <row r="3856">
          <cell r="C3856" t="str">
            <v>89550</v>
          </cell>
          <cell r="D3856" t="str">
            <v>TÊ DE INSPEÇÃO, PVC, SERIE R, ÁGUA PLUVIAL, DN 75 MM, JUNTA ELÁSTICA, FORNECIDO E INSTALADO EM RAMAL DE ENCAMINHAMENTO. AF_12/2014</v>
          </cell>
          <cell r="E3856" t="str">
            <v>UN</v>
          </cell>
          <cell r="F3856" t="str">
            <v>44,95</v>
          </cell>
          <cell r="G3856" t="str">
            <v>45,28</v>
          </cell>
        </row>
        <row r="3857">
          <cell r="C3857" t="str">
            <v>89551</v>
          </cell>
          <cell r="D3857" t="str">
            <v>LUVA SOLDÁVEL E COM ROSCA, PVC, SOLDÁVEL, DN 32MM X 1, INSTALADO EM PRUMADA DE ÁGUA - FORNECIMENTO E INSTALAÇÃO. AF_12/2014</v>
          </cell>
          <cell r="E3857" t="str">
            <v>UN</v>
          </cell>
          <cell r="F3857" t="str">
            <v>11,09</v>
          </cell>
          <cell r="G3857" t="str">
            <v>11,33</v>
          </cell>
        </row>
        <row r="3858">
          <cell r="C3858" t="str">
            <v>89552</v>
          </cell>
          <cell r="D3858" t="str">
            <v>UNIÃO, PVC, SOLDÁVEL, DN 32MM, INSTALADO EM PRUMADA DE ÁGUA - FORNECIMENTO E INSTALAÇÃO. AF_12/2014</v>
          </cell>
          <cell r="E3858" t="str">
            <v>UN</v>
          </cell>
          <cell r="F3858" t="str">
            <v>24,77</v>
          </cell>
          <cell r="G3858" t="str">
            <v>25,01</v>
          </cell>
        </row>
        <row r="3859">
          <cell r="C3859" t="str">
            <v>89553</v>
          </cell>
          <cell r="D3859" t="str">
            <v>ADAPTADOR CURTO COM BOLSA E ROSCA PARA REGISTRO, PVC, SOLDÁVEL, DN 32MM X 1, INSTALADO EM PRUMADA DE ÁGUA - FORNECIMENTO E INSTALAÇÃO. AF_12/2014</v>
          </cell>
          <cell r="E3859" t="str">
            <v>UN</v>
          </cell>
          <cell r="F3859" t="str">
            <v>5,90</v>
          </cell>
          <cell r="G3859" t="str">
            <v>6,14</v>
          </cell>
        </row>
        <row r="3860">
          <cell r="C3860" t="str">
            <v>89554</v>
          </cell>
          <cell r="D3860" t="str">
            <v>LUVA SIMPLES, PVC, SERIE R, ÁGUA PLUVIAL, DN 100 MM, JUNTA ELÁSTICA, FORNECIDO E INSTALADO EM RAMAL DE ENCAMINHAMENTO. AF_12/2014</v>
          </cell>
          <cell r="E3860" t="str">
            <v>UN</v>
          </cell>
          <cell r="F3860" t="str">
            <v>26,63</v>
          </cell>
          <cell r="G3860" t="str">
            <v>27,09</v>
          </cell>
        </row>
        <row r="3861">
          <cell r="C3861" t="str">
            <v>89555</v>
          </cell>
          <cell r="D3861" t="str">
            <v>CURVA DE TRANSPOSIÇÃO, PVC, SOLDÁVEL, DN 32MM, INSTALADO EM PRUMADA DE ÁGUA   FORNECIMENTO E INSTALAÇÃO. AF_12/2014</v>
          </cell>
          <cell r="E3861" t="str">
            <v>UN</v>
          </cell>
          <cell r="F3861" t="str">
            <v>30,49</v>
          </cell>
          <cell r="G3861" t="str">
            <v>30,73</v>
          </cell>
        </row>
        <row r="3862">
          <cell r="C3862" t="str">
            <v>89556</v>
          </cell>
          <cell r="D3862" t="str">
            <v>LUVA DE CORRER, PVC, SERIE R, ÁGUA PLUVIAL, DN 100 MM, JUNTA ELÁSTICA, FORNECIDO E INSTALADO EM RAMAL DE ENCAMINHAMENTO. AF_12/2014</v>
          </cell>
          <cell r="E3862" t="str">
            <v>UN</v>
          </cell>
          <cell r="F3862" t="str">
            <v>41,14</v>
          </cell>
          <cell r="G3862" t="str">
            <v>41,60</v>
          </cell>
        </row>
        <row r="3863">
          <cell r="C3863" t="str">
            <v>89557</v>
          </cell>
          <cell r="D3863" t="str">
            <v>REDUÇÃO EXCÊNTRICA, PVC, SERIE R, ÁGUA PLUVIAL, DN 100 X 75 MM, JUNTA ELÁSTICA, FORNECIDO E INSTALADO EM RAMAL DE ENCAMINHAMENTO. AF_12/2014</v>
          </cell>
          <cell r="E3863" t="str">
            <v>UN</v>
          </cell>
          <cell r="F3863" t="str">
            <v>31,61</v>
          </cell>
          <cell r="G3863" t="str">
            <v>32,07</v>
          </cell>
        </row>
        <row r="3864">
          <cell r="C3864" t="str">
            <v>89558</v>
          </cell>
          <cell r="D3864" t="str">
            <v>LUVA, PVC, SOLDÁVEL, DN 40MM, INSTALADO EM PRUMADA DE ÁGUA - FORNECIMENTO E INSTALAÇÃO. AF_12/2014</v>
          </cell>
          <cell r="E3864" t="str">
            <v>UN</v>
          </cell>
          <cell r="F3864" t="str">
            <v>9,77</v>
          </cell>
          <cell r="G3864" t="str">
            <v>10,06</v>
          </cell>
        </row>
        <row r="3865">
          <cell r="C3865" t="str">
            <v>89559</v>
          </cell>
          <cell r="D3865" t="str">
            <v>TÊ DE INSPEÇÃO, PVC, SERIE R, ÁGUA PLUVIAL, DN 100 MM, JUNTA ELÁSTICA, FORNECIDO E INSTALADO EM RAMAL DE ENCAMINHAMENTO. AF_12/2014</v>
          </cell>
          <cell r="E3865" t="str">
            <v>UN</v>
          </cell>
          <cell r="F3865" t="str">
            <v>75,72</v>
          </cell>
          <cell r="G3865" t="str">
            <v>76,18</v>
          </cell>
        </row>
        <row r="3866">
          <cell r="C3866" t="str">
            <v>89561</v>
          </cell>
          <cell r="D3866" t="str">
            <v>JUNÇÃO SIMPLES, PVC, SERIE R, ÁGUA PLUVIAL, DN 40 MM, JUNTA SOLDÁVEL, FORNECIDO E INSTALADO EM RAMAL DE ENCAMINHAMENTO. AF_12/2014</v>
          </cell>
          <cell r="E3866" t="str">
            <v>UN</v>
          </cell>
          <cell r="F3866" t="str">
            <v>14,20</v>
          </cell>
          <cell r="G3866" t="str">
            <v>14,53</v>
          </cell>
        </row>
        <row r="3867">
          <cell r="C3867" t="str">
            <v>89562</v>
          </cell>
          <cell r="D3867" t="str">
            <v>LUVA DE REDUÇÃO, PVC, SOLDÁVEL, DN 40MM X 32MM, INSTALADO EM PRUMADA DE ÁGUA - FORNECIMENTO E INSTALAÇÃO. AF_12/2014</v>
          </cell>
          <cell r="E3867" t="str">
            <v>UN</v>
          </cell>
          <cell r="F3867" t="str">
            <v>10,59</v>
          </cell>
          <cell r="G3867" t="str">
            <v>10,88</v>
          </cell>
        </row>
        <row r="3868">
          <cell r="C3868" t="str">
            <v>89563</v>
          </cell>
          <cell r="D3868" t="str">
            <v>JUNÇÃO SIMPLES, PVC, SERIE R, ÁGUA PLUVIAL, DN 50 MM, JUNTA ELÁSTICA, FORNECIDO E INSTALADO EM RAMAL DE ENCAMINHAMENTO. AF_12/2014</v>
          </cell>
          <cell r="E3868" t="str">
            <v>UN</v>
          </cell>
          <cell r="F3868" t="str">
            <v>24,87</v>
          </cell>
          <cell r="G3868" t="str">
            <v>25,30</v>
          </cell>
        </row>
        <row r="3869">
          <cell r="C3869" t="str">
            <v>89564</v>
          </cell>
          <cell r="D3869" t="str">
            <v>LUVA COM ROSCA, PVC, SOLDÁVEL, DN 40MM X 1.1/4, INSTALADO EM PRUMADA DE ÁGUA - FORNECIMENTO E INSTALAÇÃO. AF_12/2014</v>
          </cell>
          <cell r="E3869" t="str">
            <v>UN</v>
          </cell>
          <cell r="F3869" t="str">
            <v>21,43</v>
          </cell>
          <cell r="G3869" t="str">
            <v>21,72</v>
          </cell>
        </row>
        <row r="3870">
          <cell r="C3870" t="str">
            <v>89565</v>
          </cell>
          <cell r="D3870" t="str">
            <v>JUNÇÃO SIMPLES, PVC, SERIE R, ÁGUA PLUVIAL, DN 75 X 75 MM, JUNTA ELÁSTICA, FORNECIDO E INSTALADO EM RAMAL DE ENCAMINHAMENTO. AF_12/2014</v>
          </cell>
          <cell r="E3870" t="str">
            <v>UN</v>
          </cell>
          <cell r="F3870" t="str">
            <v>60,59</v>
          </cell>
          <cell r="G3870" t="str">
            <v>61,25</v>
          </cell>
        </row>
        <row r="3871">
          <cell r="C3871" t="str">
            <v>89566</v>
          </cell>
          <cell r="D3871" t="str">
            <v>TÊ, PVC, SERIE R, ÁGUA PLUVIAL, DN 75 MM, JUNTA ELÁSTICA, FORNECIDO E INSTALADO EM RAMAL DE ENCAMINHAMENTO. AF_12/2014</v>
          </cell>
          <cell r="E3871" t="str">
            <v>UN</v>
          </cell>
          <cell r="F3871" t="str">
            <v>51,39</v>
          </cell>
          <cell r="G3871" t="str">
            <v>52,05</v>
          </cell>
        </row>
        <row r="3872">
          <cell r="C3872" t="str">
            <v>89567</v>
          </cell>
          <cell r="D3872" t="str">
            <v>JUNÇÃO SIMPLES, PVC, SERIE R, ÁGUA PLUVIAL, DN 100 X 100 MM, JUNTA ELÁSTICA, FORNECIDO E INSTALADO EM RAMAL DE ENCAMINHAMENTO. AF_12/2014</v>
          </cell>
          <cell r="E3872" t="str">
            <v>UN</v>
          </cell>
          <cell r="F3872" t="str">
            <v>91,21</v>
          </cell>
          <cell r="G3872" t="str">
            <v>92,11</v>
          </cell>
        </row>
        <row r="3873">
          <cell r="C3873" t="str">
            <v>89568</v>
          </cell>
          <cell r="D3873" t="str">
            <v>UNIÃO, PVC, SOLDÁVEL, DN 40MM, INSTALADO EM PRUMADA DE ÁGUA - FORNECIMENTO E INSTALAÇÃO. AF_12/2014</v>
          </cell>
          <cell r="E3873" t="str">
            <v>UN</v>
          </cell>
          <cell r="F3873" t="str">
            <v>46,00</v>
          </cell>
          <cell r="G3873" t="str">
            <v>46,29</v>
          </cell>
        </row>
        <row r="3874">
          <cell r="C3874" t="str">
            <v>89569</v>
          </cell>
          <cell r="D3874" t="str">
            <v>JUNÇÃO SIMPLES, PVC, SERIE R, ÁGUA PLUVIAL, DN 100 X 75 MM, JUNTA ELÁSTICA, FORNECIDO E INSTALADO EM RAMAL DE ENCAMINHAMENTO. AF_12/2014</v>
          </cell>
          <cell r="E3874" t="str">
            <v>UN</v>
          </cell>
          <cell r="F3874" t="str">
            <v>85,91</v>
          </cell>
          <cell r="G3874" t="str">
            <v>86,81</v>
          </cell>
        </row>
        <row r="3875">
          <cell r="C3875" t="str">
            <v>89570</v>
          </cell>
          <cell r="D3875" t="str">
            <v>ADAPTADOR CURTO COM BOLSA E ROSCA PARA REGISTRO, PVC, SOLDÁVEL, DN 40MM X 1.1/2, INSTALADO EM PRUMADA DE ÁGUA - FORNECIMENTO E INSTALAÇÃO. AF_12/2014</v>
          </cell>
          <cell r="E3875" t="str">
            <v>UN</v>
          </cell>
          <cell r="F3875" t="str">
            <v>14,38</v>
          </cell>
          <cell r="G3875" t="str">
            <v>14,67</v>
          </cell>
        </row>
        <row r="3876">
          <cell r="C3876" t="str">
            <v>89571</v>
          </cell>
          <cell r="D3876" t="str">
            <v>TÊ, PVC, SERIE R, ÁGUA PLUVIAL, DN 100 X 100 MM, JUNTA ELÁSTICA, FORNECIDO E INSTALADO EM RAMAL DE ENCAMINHAMENTO. AF_12/2014</v>
          </cell>
          <cell r="E3876" t="str">
            <v>UN</v>
          </cell>
          <cell r="F3876" t="str">
            <v>83,15</v>
          </cell>
          <cell r="G3876" t="str">
            <v>84,05</v>
          </cell>
        </row>
        <row r="3877">
          <cell r="C3877" t="str">
            <v>89572</v>
          </cell>
          <cell r="D3877" t="str">
            <v>ADAPTADOR CURTO COM BOLSA E ROSCA PARA REGISTRO, PVC, SOLDÁVEL, DN 40MM X 1.1/4, INSTALADO EM PRUMADA DE ÁGUA - FORNECIMENTO E INSTALAÇÃO. AF_12/2014</v>
          </cell>
          <cell r="E3877" t="str">
            <v>UN</v>
          </cell>
          <cell r="F3877" t="str">
            <v>9,11</v>
          </cell>
          <cell r="G3877" t="str">
            <v>9,40</v>
          </cell>
        </row>
        <row r="3878">
          <cell r="C3878" t="str">
            <v>89573</v>
          </cell>
          <cell r="D3878" t="str">
            <v>TÊ, PVC, SERIE R, ÁGUA PLUVIAL, DN 100 X 75 MM, JUNTA ELÁSTICA, FORNECIDO E INSTALADO EM RAMAL DE ENCAMINHAMENTO. AF_12/2014</v>
          </cell>
          <cell r="E3878" t="str">
            <v>UN</v>
          </cell>
          <cell r="F3878" t="str">
            <v>74,99</v>
          </cell>
          <cell r="G3878" t="str">
            <v>75,89</v>
          </cell>
        </row>
        <row r="3879">
          <cell r="C3879" t="str">
            <v>89574</v>
          </cell>
          <cell r="D3879" t="str">
            <v>JUNÇÃO DUPLA, PVC, SERIE R, ÁGUA PLUVIAL, DN 100 X 100 X 100 MM, JUNTA ELÁSTICA, FORNECIDO E INSTALADO EM RAMAL DE ENCAMINHAMENTO. AF_12/2014</v>
          </cell>
          <cell r="E3879" t="str">
            <v>UN</v>
          </cell>
          <cell r="F3879" t="str">
            <v>150,71</v>
          </cell>
          <cell r="G3879" t="str">
            <v>152,08</v>
          </cell>
        </row>
        <row r="3880">
          <cell r="C3880" t="str">
            <v>89575</v>
          </cell>
          <cell r="D3880" t="str">
            <v>LUVA, PVC, SOLDÁVEL, DN 50MM, INSTALADO EM PRUMADA DE ÁGUA - FORNECIMENTO E INSTALAÇÃO. AF_12/2014</v>
          </cell>
          <cell r="E3880" t="str">
            <v>UN</v>
          </cell>
          <cell r="F3880" t="str">
            <v>12,18</v>
          </cell>
          <cell r="G3880" t="str">
            <v>12,53</v>
          </cell>
        </row>
        <row r="3881">
          <cell r="C3881" t="str">
            <v>89577</v>
          </cell>
          <cell r="D3881" t="str">
            <v>LUVA DE CORRER, PVC, SOLDÁVEL, DN 50MM, INSTALADO EM PRUMADA DE ÁGUA - FORNECIMENTO E INSTALAÇÃO. AF_12/2014</v>
          </cell>
          <cell r="E3881" t="str">
            <v>UN</v>
          </cell>
          <cell r="F3881" t="str">
            <v>46,31</v>
          </cell>
          <cell r="G3881" t="str">
            <v>46,66</v>
          </cell>
        </row>
        <row r="3882">
          <cell r="C3882" t="str">
            <v>89579</v>
          </cell>
          <cell r="D3882" t="str">
            <v>LUVA DE REDUÇÃO, PVC, SOLDÁVEL, DN 50MM X 25MM, INSTALADO EM PRUMADA DE ÁGUA   FORNECIMENTO E INSTALAÇÃO. AF_12/2014</v>
          </cell>
          <cell r="E3882" t="str">
            <v>UN</v>
          </cell>
          <cell r="F3882" t="str">
            <v>12,57</v>
          </cell>
          <cell r="G3882" t="str">
            <v>12,92</v>
          </cell>
        </row>
        <row r="3883">
          <cell r="C3883" t="str">
            <v>89581</v>
          </cell>
          <cell r="D3883" t="str">
            <v>JOELHO 90 GRAUS, PVC, SERIE R, ÁGUA PLUVIAL, DN 75 MM, JUNTA ELÁSTICA, FORNECIDO E INSTALADO EM CONDUTORES VERTICAIS DE ÁGUAS PLUVIAIS. AF_12/2014</v>
          </cell>
          <cell r="E3883" t="str">
            <v>UN</v>
          </cell>
          <cell r="F3883" t="str">
            <v>31,45</v>
          </cell>
          <cell r="G3883" t="str">
            <v>31,75</v>
          </cell>
        </row>
        <row r="3884">
          <cell r="C3884" t="str">
            <v>89582</v>
          </cell>
          <cell r="D3884" t="str">
            <v>JOELHO 45 GRAUS, PVC, SERIE R, ÁGUA PLUVIAL, DN 75 MM, JUNTA ELÁSTICA, FORNECIDO E INSTALADO EM CONDUTORES VERTICAIS DE ÁGUAS PLUVIAIS. AF_12/2014</v>
          </cell>
          <cell r="E3884" t="str">
            <v>UN</v>
          </cell>
          <cell r="F3884" t="str">
            <v>27,18</v>
          </cell>
          <cell r="G3884" t="str">
            <v>27,48</v>
          </cell>
        </row>
        <row r="3885">
          <cell r="C3885" t="str">
            <v>89583</v>
          </cell>
          <cell r="D3885" t="str">
            <v>CURVA 87 GRAUS E 30 MINUTOS, PVC, SERIE R, ÁGUA PLUVIAL, DN 75 MM, JUNTA ELÁSTICA, FORNECIDO E INSTALADO EM CONDUTORES VERTICAIS DE ÁGUAS PLUVIAIS. AF_12/2014</v>
          </cell>
          <cell r="E3885" t="str">
            <v>UN</v>
          </cell>
          <cell r="F3885" t="str">
            <v>42,72</v>
          </cell>
          <cell r="G3885" t="str">
            <v>43,02</v>
          </cell>
        </row>
        <row r="3886">
          <cell r="C3886" t="str">
            <v>89584</v>
          </cell>
          <cell r="D3886" t="str">
            <v>JOELHO 90 GRAUS, PVC, SERIE R, ÁGUA PLUVIAL, DN 100 MM, JUNTA ELÁSTICA, FORNECIDO E INSTALADO EM CONDUTORES VERTICAIS DE ÁGUAS PLUVIAIS. AF_12/2014</v>
          </cell>
          <cell r="E3886" t="str">
            <v>UN</v>
          </cell>
          <cell r="F3886" t="str">
            <v>48,21</v>
          </cell>
          <cell r="G3886" t="str">
            <v>48,70</v>
          </cell>
        </row>
        <row r="3887">
          <cell r="C3887" t="str">
            <v>89585</v>
          </cell>
          <cell r="D3887" t="str">
            <v>JOELHO 45 GRAUS, PVC, SERIE R, ÁGUA PLUVIAL, DN 100 MM, JUNTA ELÁSTICA, FORNECIDO E INSTALADO EM CONDUTORES VERTICAIS DE ÁGUAS PLUVIAIS. AF_12/2014</v>
          </cell>
          <cell r="E3887" t="str">
            <v>UN</v>
          </cell>
          <cell r="F3887" t="str">
            <v>37,84</v>
          </cell>
          <cell r="G3887" t="str">
            <v>38,33</v>
          </cell>
        </row>
        <row r="3888">
          <cell r="C3888" t="str">
            <v>89586</v>
          </cell>
          <cell r="D3888" t="str">
            <v>JOELHO 45 GRAUS PARA PÉ DE COLUNA, PVC, SERIE R, ÁGUA PLUVIAL, DN 100 MM, JUNTA ELÁSTICA, FORNECIDO E INSTALADO EM CONDUTORES VERTICAIS DE ÁGUAS PLUVIAIS. AF_12/2014</v>
          </cell>
          <cell r="E3888" t="str">
            <v>UN</v>
          </cell>
          <cell r="F3888" t="str">
            <v>37,84</v>
          </cell>
          <cell r="G3888" t="str">
            <v>38,33</v>
          </cell>
        </row>
        <row r="3889">
          <cell r="C3889" t="str">
            <v>89587</v>
          </cell>
          <cell r="D3889" t="str">
            <v>CURVA 87 GRAUS E 30 MINUTOS, PVC, SERIE R, ÁGUA PLUVIAL, DN 100 MM, JUNTA ELÁSTICA, FORNECIDO E INSTALADO EM CONDUTORES VERTICAIS DE ÁGUAS PLUVIAIS. AF_12/2014</v>
          </cell>
          <cell r="E3889" t="str">
            <v>UN</v>
          </cell>
          <cell r="F3889" t="str">
            <v>64,48</v>
          </cell>
          <cell r="G3889" t="str">
            <v>64,97</v>
          </cell>
        </row>
        <row r="3890">
          <cell r="C3890" t="str">
            <v>89589</v>
          </cell>
          <cell r="D3890" t="str">
            <v>CURVAR 45 GRAUS, PVC, SERIE R, ÁGUA PLUVIAL, DN 100 MM, JUNTA ELÁSTICA, FORNECIDO E INSTALADO EM CONDUTORES VERTICAIS DE ÁGUAS PLUVIAIS. AF_12/2014</v>
          </cell>
          <cell r="E3890" t="str">
            <v>UN</v>
          </cell>
          <cell r="F3890" t="str">
            <v>40,73</v>
          </cell>
          <cell r="G3890" t="str">
            <v>41,22</v>
          </cell>
        </row>
        <row r="3891">
          <cell r="C3891" t="str">
            <v>89590</v>
          </cell>
          <cell r="D3891" t="str">
            <v>JOELHO 90 GRAUS, PVC, SERIE R, ÁGUA PLUVIAL, DN 150 MM, JUNTA ELÁSTICA, FORNECIDO E INSTALADO EM CONDUTORES VERTICAIS DE ÁGUAS PLUVIAIS. AF_12/2014</v>
          </cell>
          <cell r="E3891" t="str">
            <v>UN</v>
          </cell>
          <cell r="F3891" t="str">
            <v>154,09</v>
          </cell>
          <cell r="G3891" t="str">
            <v>154,92</v>
          </cell>
        </row>
        <row r="3892">
          <cell r="C3892" t="str">
            <v>89591</v>
          </cell>
          <cell r="D3892" t="str">
            <v>JOELHO 45 GRAUS, PVC, SERIE R, ÁGUA PLUVIAL, DN 150 MM, JUNTA ELÁSTICA, FORNECIDO E INSTALADO EM CONDUTORES VERTICAIS DE ÁGUAS PLUVIAIS. AF_12/2014</v>
          </cell>
          <cell r="E3892" t="str">
            <v>UN</v>
          </cell>
          <cell r="F3892" t="str">
            <v>124,30</v>
          </cell>
          <cell r="G3892" t="str">
            <v>125,13</v>
          </cell>
        </row>
        <row r="3893">
          <cell r="C3893" t="str">
            <v>89592</v>
          </cell>
          <cell r="D3893" t="str">
            <v>CURVA 87 GRAUS E 30 MINUTOS, PVC, SERIE R, ÁGUA PLUVIAL, DN 150 MM, JUNTA ELÁSTICA, FORNECIDO E INSTALADO EM CONDUTORES VERTICAIS DE ÁGUAS PLUVIAIS. AF_12/2014</v>
          </cell>
          <cell r="E3893" t="str">
            <v>UN</v>
          </cell>
          <cell r="F3893" t="str">
            <v>210,91</v>
          </cell>
          <cell r="G3893" t="str">
            <v>211,74</v>
          </cell>
        </row>
        <row r="3894">
          <cell r="C3894" t="str">
            <v>89593</v>
          </cell>
          <cell r="D3894" t="str">
            <v>LUVA COM ROSCA, PVC, SOLDÁVEL, DN 50MM X 1.1/2, INSTALADO EM PRUMADA DE ÁGUA - FORNECIMENTO E INSTALAÇÃO. AF_12/2014</v>
          </cell>
          <cell r="E3894" t="str">
            <v>UN</v>
          </cell>
          <cell r="F3894" t="str">
            <v>41,59</v>
          </cell>
          <cell r="G3894" t="str">
            <v>41,94</v>
          </cell>
        </row>
        <row r="3895">
          <cell r="C3895" t="str">
            <v>89594</v>
          </cell>
          <cell r="D3895" t="str">
            <v>UNIÃO, PVC, SOLDÁVEL, DN 50MM, INSTALADO EM PRUMADA DE ÁGUA - FORNECIMENTO E INSTALAÇÃO. AF_12/2014</v>
          </cell>
          <cell r="E3895" t="str">
            <v>UN</v>
          </cell>
          <cell r="F3895" t="str">
            <v>50,89</v>
          </cell>
          <cell r="G3895" t="str">
            <v>51,24</v>
          </cell>
        </row>
        <row r="3896">
          <cell r="C3896" t="str">
            <v>89595</v>
          </cell>
          <cell r="D3896" t="str">
            <v>ADAPTADOR CURTO COM BOLSA E ROSCA PARA REGISTRO, PVC, SOLDÁVEL, DN 50MM X 1.1/4, INSTALADO EM PRUMADA DE ÁGUA - FORNECIMENTO E INSTALAÇÃO. AF_12/2014</v>
          </cell>
          <cell r="E3896" t="str">
            <v>UN</v>
          </cell>
          <cell r="F3896" t="str">
            <v>17,38</v>
          </cell>
          <cell r="G3896" t="str">
            <v>17,73</v>
          </cell>
        </row>
        <row r="3897">
          <cell r="C3897" t="str">
            <v>89596</v>
          </cell>
          <cell r="D3897" t="str">
            <v>ADAPTADOR CURTO COM BOLSA E ROSCA PARA REGISTRO, PVC, SOLDÁVEL, DN 50MM X 1.1/2, INSTALADO EM PRUMADA DE ÁGUA - FORNECIMENTO E INSTALAÇÃO. AF_12/2014</v>
          </cell>
          <cell r="E3897" t="str">
            <v>UN</v>
          </cell>
          <cell r="F3897" t="str">
            <v>11,92</v>
          </cell>
          <cell r="G3897" t="str">
            <v>12,27</v>
          </cell>
        </row>
        <row r="3898">
          <cell r="C3898" t="str">
            <v>89597</v>
          </cell>
          <cell r="D3898" t="str">
            <v>LUVA, PVC, SOLDÁVEL, DN 60MM, INSTALADO EM PRUMADA DE ÁGUA - FORNECIMENTO E INSTALAÇÃO. AF_12/2014</v>
          </cell>
          <cell r="E3898" t="str">
            <v>UN</v>
          </cell>
          <cell r="F3898" t="str">
            <v>24,49</v>
          </cell>
          <cell r="G3898" t="str">
            <v>24,91</v>
          </cell>
        </row>
        <row r="3899">
          <cell r="C3899" t="str">
            <v>89598</v>
          </cell>
          <cell r="D3899" t="str">
            <v>LUVA DE CORRER, PVC, SOLDÁVEL, DN 60MM, INSTALADO EM PRUMADA DE ÁGUA   FORNECIMENTO E INSTALAÇÃO. AF_12/2014</v>
          </cell>
          <cell r="E3899" t="str">
            <v>UN</v>
          </cell>
          <cell r="F3899" t="str">
            <v>70,73</v>
          </cell>
          <cell r="G3899" t="str">
            <v>71,15</v>
          </cell>
        </row>
        <row r="3900">
          <cell r="C3900" t="str">
            <v>89599</v>
          </cell>
          <cell r="D3900" t="str">
            <v>LUVA SIMPLES, PVC, SERIE R, ÁGUA PLUVIAL, DN 75 MM, JUNTA ELÁSTICA, FORNECIDO E INSTALADO EM CONDUTORES VERTICAIS DE ÁGUAS PLUVIAIS. AF_12/2014</v>
          </cell>
          <cell r="E3900" t="str">
            <v>UN</v>
          </cell>
          <cell r="F3900" t="str">
            <v>20,50</v>
          </cell>
          <cell r="G3900" t="str">
            <v>20,70</v>
          </cell>
        </row>
        <row r="3901">
          <cell r="C3901" t="str">
            <v>89600</v>
          </cell>
          <cell r="D3901" t="str">
            <v>LUVA DE CORRER, PVC, SERIE R, ÁGUA PLUVIAL, DN 75 MM, JUNTA ELÁSTICA, FORNECIDO E INSTALADO EM CONDUTORES VERTICAIS DE ÁGUAS PLUVIAIS. AF_12/2014</v>
          </cell>
          <cell r="E3901" t="str">
            <v>UN</v>
          </cell>
          <cell r="F3901" t="str">
            <v>22,62</v>
          </cell>
          <cell r="G3901" t="str">
            <v>22,82</v>
          </cell>
        </row>
        <row r="3902">
          <cell r="C3902" t="str">
            <v>89605</v>
          </cell>
          <cell r="D3902" t="str">
            <v>LUVA DE REDUÇÃO, PVC, SOLDÁVEL, DN 60MM X 50MM, INSTALADO EM PRUMADA DE ÁGUA - FORNECIMENTO E INSTALAÇÃO. AF_12/2014</v>
          </cell>
          <cell r="E3902" t="str">
            <v>UN</v>
          </cell>
          <cell r="F3902" t="str">
            <v>23,81</v>
          </cell>
          <cell r="G3902" t="str">
            <v>24,23</v>
          </cell>
        </row>
        <row r="3903">
          <cell r="C3903" t="str">
            <v>89609</v>
          </cell>
          <cell r="D3903" t="str">
            <v>UNIÃO, PVC, SOLDÁVEL, DN 60MM, INSTALADO EM PRUMADA DE ÁGUA - FORNECIMENTO E INSTALAÇÃO. AF_12/2014</v>
          </cell>
          <cell r="E3903" t="str">
            <v>UN</v>
          </cell>
          <cell r="F3903" t="str">
            <v>121,32</v>
          </cell>
          <cell r="G3903" t="str">
            <v>121,74</v>
          </cell>
        </row>
        <row r="3904">
          <cell r="C3904" t="str">
            <v>89610</v>
          </cell>
          <cell r="D3904" t="str">
            <v>ADAPTADOR CURTO COM BOLSA E ROSCA PARA REGISTRO, PVC, SOLDÁVEL, DN 60MM X 2, INSTALADO EM PRUMADA DE ÁGUA - FORNECIMENTO E INSTALAÇÃO. AF_12/2014</v>
          </cell>
          <cell r="E3904" t="str">
            <v>UN</v>
          </cell>
          <cell r="F3904" t="str">
            <v>24,52</v>
          </cell>
          <cell r="G3904" t="str">
            <v>24,94</v>
          </cell>
        </row>
        <row r="3905">
          <cell r="C3905" t="str">
            <v>89611</v>
          </cell>
          <cell r="D3905" t="str">
            <v>LUVA, PVC, SOLDÁVEL, DN 75MM, INSTALADO EM PRUMADA DE ÁGUA - FORNECIMENTO E INSTALAÇÃO. AF_12/2014</v>
          </cell>
          <cell r="E3905" t="str">
            <v>UN</v>
          </cell>
          <cell r="F3905" t="str">
            <v>40,78</v>
          </cell>
          <cell r="G3905" t="str">
            <v>41,29</v>
          </cell>
        </row>
        <row r="3906">
          <cell r="C3906" t="str">
            <v>89612</v>
          </cell>
          <cell r="D3906" t="str">
            <v>UNIÃO, PVC, SOLDÁVEL, DN 75MM, INSTALADO EM PRUMADA DE ÁGUA - FORNECIMENTO E INSTALAÇÃO. AF_12/2014</v>
          </cell>
          <cell r="E3906" t="str">
            <v>UN</v>
          </cell>
          <cell r="F3906" t="str">
            <v>241,08</v>
          </cell>
          <cell r="G3906" t="str">
            <v>241,59</v>
          </cell>
        </row>
        <row r="3907">
          <cell r="C3907" t="str">
            <v>89613</v>
          </cell>
          <cell r="D3907" t="str">
            <v>ADAPTADOR CURTO COM BOLSA E ROSCA PARA REGISTRO, PVC, SOLDÁVEL, DN 75MM X 2.1/2, INSTALADO EM PRUMADA DE ÁGUA - FORNECIMENTO E INSTALAÇÃO. AF_12/2014</v>
          </cell>
          <cell r="E3907" t="str">
            <v>UN</v>
          </cell>
          <cell r="F3907" t="str">
            <v>35,77</v>
          </cell>
          <cell r="G3907" t="str">
            <v>36,28</v>
          </cell>
        </row>
        <row r="3908">
          <cell r="C3908" t="str">
            <v>89614</v>
          </cell>
          <cell r="D3908" t="str">
            <v>LUVA, PVC, SOLDÁVEL, DN 85MM, INSTALADO EM PRUMADA DE ÁGUA - FORNECIMENTO E INSTALAÇÃO. AF_12/2014</v>
          </cell>
          <cell r="E3908" t="str">
            <v>UN</v>
          </cell>
          <cell r="F3908" t="str">
            <v>81,88</v>
          </cell>
          <cell r="G3908" t="str">
            <v>82,44</v>
          </cell>
        </row>
        <row r="3909">
          <cell r="C3909" t="str">
            <v>89615</v>
          </cell>
          <cell r="D3909" t="str">
            <v>UNIÃO, PVC, SOLDÁVEL, DN 85MM, INSTALADO EM PRUMADA DE ÁGUA - FORNECIMENTO E INSTALAÇÃO. AF_12/2014</v>
          </cell>
          <cell r="E3909" t="str">
            <v>UN</v>
          </cell>
          <cell r="F3909" t="str">
            <v>366,76</v>
          </cell>
          <cell r="G3909" t="str">
            <v>367,32</v>
          </cell>
        </row>
        <row r="3910">
          <cell r="C3910" t="str">
            <v>89616</v>
          </cell>
          <cell r="D3910" t="str">
            <v>ADAPTADOR CURTO COM BOLSA E ROSCA PARA REGISTRO, PVC, SOLDÁVEL, DN 85MM X 3, INSTALADO EM PRUMADA DE ÁGUA - FORNECIMENTO E INSTALAÇÃO. AF_12/2014</v>
          </cell>
          <cell r="E3910" t="str">
            <v>UN</v>
          </cell>
          <cell r="F3910" t="str">
            <v>53,77</v>
          </cell>
          <cell r="G3910" t="str">
            <v>54,33</v>
          </cell>
        </row>
        <row r="3911">
          <cell r="C3911" t="str">
            <v>89617</v>
          </cell>
          <cell r="D3911" t="str">
            <v>TE, PVC, SOLDÁVEL, DN 25MM, INSTALADO EM PRUMADA DE ÁGUA - FORNECIMENTO E INSTALAÇÃO. AF_12/2014</v>
          </cell>
          <cell r="E3911" t="str">
            <v>UN</v>
          </cell>
          <cell r="F3911" t="str">
            <v>6,46</v>
          </cell>
          <cell r="G3911" t="str">
            <v>6,85</v>
          </cell>
        </row>
        <row r="3912">
          <cell r="C3912" t="str">
            <v>89618</v>
          </cell>
          <cell r="D3912" t="str">
            <v>TÊ COM BUCHA DE LATÃO NA BOLSA CENTRAL, PVC, SOLDÁVEL, DN 25MM X 1/2, INSTALADO EM PRUMADA DE ÁGUA - FORNECIMENTO E INSTALAÇÃO. AF_12/2014</v>
          </cell>
          <cell r="E3912" t="str">
            <v>UN</v>
          </cell>
          <cell r="F3912" t="str">
            <v>17,61</v>
          </cell>
          <cell r="G3912" t="str">
            <v>18,00</v>
          </cell>
        </row>
        <row r="3913">
          <cell r="C3913" t="str">
            <v>89619</v>
          </cell>
          <cell r="D3913" t="str">
            <v>TÊ DE REDUÇÃO, PVC, SOLDÁVEL, DN 25MM X 20MM, INSTALADO EM PRUMADA DE ÁGUA - FORNECIMENTO E INSTALAÇÃO. AF_12/2014</v>
          </cell>
          <cell r="E3913" t="str">
            <v>UN</v>
          </cell>
          <cell r="F3913" t="str">
            <v>9,44</v>
          </cell>
          <cell r="G3913" t="str">
            <v>9,83</v>
          </cell>
        </row>
        <row r="3914">
          <cell r="C3914" t="str">
            <v>89620</v>
          </cell>
          <cell r="D3914" t="str">
            <v>TE, PVC, SOLDÁVEL, DN 32MM, INSTALADO EM PRUMADA DE ÁGUA - FORNECIMENTO E INSTALAÇÃO. AF_12/2014</v>
          </cell>
          <cell r="E3914" t="str">
            <v>UN</v>
          </cell>
          <cell r="F3914" t="str">
            <v>11,96</v>
          </cell>
          <cell r="G3914" t="str">
            <v>12,43</v>
          </cell>
        </row>
        <row r="3915">
          <cell r="C3915" t="str">
            <v>89621</v>
          </cell>
          <cell r="D3915" t="str">
            <v>TÊ COM BUCHA DE LATÃO NA BOLSA CENTRAL, PVC, SOLDÁVEL, DN 32MM X 3/4, INSTALADO EM PRUMADA DE ÁGUA - FORNECIMENTO E INSTALAÇÃO. AF_12/2014</v>
          </cell>
          <cell r="E3915" t="str">
            <v>UN</v>
          </cell>
          <cell r="F3915" t="str">
            <v>30,88</v>
          </cell>
          <cell r="G3915" t="str">
            <v>31,35</v>
          </cell>
        </row>
        <row r="3916">
          <cell r="C3916" t="str">
            <v>89622</v>
          </cell>
          <cell r="D3916" t="str">
            <v>TÊ DE REDUÇÃO, PVC, SOLDÁVEL, DN 32MM X 25MM, INSTALADO EM PRUMADA DE ÁGUA - FORNECIMENTO E INSTALAÇÃO. AF_12/2014</v>
          </cell>
          <cell r="E3916" t="str">
            <v>UN</v>
          </cell>
          <cell r="F3916" t="str">
            <v>14,91</v>
          </cell>
          <cell r="G3916" t="str">
            <v>15,38</v>
          </cell>
        </row>
        <row r="3917">
          <cell r="C3917" t="str">
            <v>89623</v>
          </cell>
          <cell r="D3917" t="str">
            <v>TE, PVC, SOLDÁVEL, DN 40MM, INSTALADO EM PRUMADA DE ÁGUA - FORNECIMENTO E INSTALAÇÃO. AF_12/2014</v>
          </cell>
          <cell r="E3917" t="str">
            <v>UN</v>
          </cell>
          <cell r="F3917" t="str">
            <v>20,53</v>
          </cell>
          <cell r="G3917" t="str">
            <v>21,11</v>
          </cell>
        </row>
        <row r="3918">
          <cell r="C3918" t="str">
            <v>89624</v>
          </cell>
          <cell r="D3918" t="str">
            <v>TÊ DE REDUÇÃO, PVC, SOLDÁVEL, DN 40MM X 32MM, INSTALADO EM PRUMADA DE ÁGUA - FORNECIMENTO E INSTALAÇÃO. AF_12/2014</v>
          </cell>
          <cell r="E3918" t="str">
            <v>UN</v>
          </cell>
          <cell r="F3918" t="str">
            <v>22,02</v>
          </cell>
          <cell r="G3918" t="str">
            <v>22,60</v>
          </cell>
        </row>
        <row r="3919">
          <cell r="C3919" t="str">
            <v>89625</v>
          </cell>
          <cell r="D3919" t="str">
            <v>TE, PVC, SOLDÁVEL, DN 50MM, INSTALADO EM PRUMADA DE ÁGUA - FORNECIMENTO E INSTALAÇÃO. AF_12/2014</v>
          </cell>
          <cell r="E3919" t="str">
            <v>UN</v>
          </cell>
          <cell r="F3919" t="str">
            <v>24,39</v>
          </cell>
          <cell r="G3919" t="str">
            <v>25,09</v>
          </cell>
        </row>
        <row r="3920">
          <cell r="C3920" t="str">
            <v>89626</v>
          </cell>
          <cell r="D3920" t="str">
            <v>TÊ DE REDUÇÃO, PVC, SOLDÁVEL, DN 50MM X 40MM, INSTALADO EM PRUMADA DE ÁGUA - FORNECIMENTO E INSTALAÇÃO. AF_12/2014</v>
          </cell>
          <cell r="E3920" t="str">
            <v>UN</v>
          </cell>
          <cell r="F3920" t="str">
            <v>35,86</v>
          </cell>
          <cell r="G3920" t="str">
            <v>36,56</v>
          </cell>
        </row>
        <row r="3921">
          <cell r="C3921" t="str">
            <v>89627</v>
          </cell>
          <cell r="D3921" t="str">
            <v>TÊ DE REDUÇÃO, PVC, SOLDÁVEL, DN 50MM X 25MM, INSTALADO EM PRUMADA DE ÁGUA - FORNECIMENTO E INSTALAÇÃO. AF_12/2014</v>
          </cell>
          <cell r="E3921" t="str">
            <v>UN</v>
          </cell>
          <cell r="F3921" t="str">
            <v>22,67</v>
          </cell>
          <cell r="G3921" t="str">
            <v>23,37</v>
          </cell>
        </row>
        <row r="3922">
          <cell r="C3922" t="str">
            <v>89628</v>
          </cell>
          <cell r="D3922" t="str">
            <v>TE, PVC, SOLDÁVEL, DN 60MM, INSTALADO EM PRUMADA DE ÁGUA - FORNECIMENTO E INSTALAÇÃO. AF_12/2014</v>
          </cell>
          <cell r="E3922" t="str">
            <v>UN</v>
          </cell>
          <cell r="F3922" t="str">
            <v>56,28</v>
          </cell>
          <cell r="G3922" t="str">
            <v>57,11</v>
          </cell>
        </row>
        <row r="3923">
          <cell r="C3923" t="str">
            <v>89629</v>
          </cell>
          <cell r="D3923" t="str">
            <v>TE, PVC, SOLDÁVEL, DN 75MM, INSTALADO EM PRUMADA DE ÁGUA - FORNECIMENTO E INSTALAÇÃO. AF_12/2014</v>
          </cell>
          <cell r="E3923" t="str">
            <v>UN</v>
          </cell>
          <cell r="F3923" t="str">
            <v>105,99</v>
          </cell>
          <cell r="G3923" t="str">
            <v>107,01</v>
          </cell>
        </row>
        <row r="3924">
          <cell r="C3924" t="str">
            <v>89630</v>
          </cell>
          <cell r="D3924" t="str">
            <v>TE DE REDUÇÃO, PVC, SOLDÁVEL, DN 75MM X 50MM, INSTALADO EM PRUMADA DE ÁGUA - FORNECIMENTO E INSTALAÇÃO. AF_12/2014</v>
          </cell>
          <cell r="E3924" t="str">
            <v>UN</v>
          </cell>
          <cell r="F3924" t="str">
            <v>90,37</v>
          </cell>
          <cell r="G3924" t="str">
            <v>91,39</v>
          </cell>
        </row>
        <row r="3925">
          <cell r="C3925" t="str">
            <v>89631</v>
          </cell>
          <cell r="D3925" t="str">
            <v>TE, PVC, SOLDÁVEL, DN 85MM, INSTALADO EM PRUMADA DE ÁGUA - FORNECIMENTO E INSTALAÇÃO. AF_12/2014</v>
          </cell>
          <cell r="E3925" t="str">
            <v>UN</v>
          </cell>
          <cell r="F3925" t="str">
            <v>165,41</v>
          </cell>
          <cell r="G3925" t="str">
            <v>166,55</v>
          </cell>
        </row>
        <row r="3926">
          <cell r="C3926" t="str">
            <v>89632</v>
          </cell>
          <cell r="D3926" t="str">
            <v>TE DE REDUÇÃO, PVC, SOLDÁVEL, DN 85MM X 60MM, INSTALADO EM PRUMADA DE ÁGUA - FORNECIMENTO E INSTALAÇÃO. AF_12/2014</v>
          </cell>
          <cell r="E3926" t="str">
            <v>UN</v>
          </cell>
          <cell r="F3926" t="str">
            <v>133,42</v>
          </cell>
          <cell r="G3926" t="str">
            <v>134,56</v>
          </cell>
        </row>
        <row r="3927">
          <cell r="C3927" t="str">
            <v>89637</v>
          </cell>
          <cell r="D3927" t="str">
            <v>JOELHO 90 GRAUS, CPVC, SOLDÁVEL, DN 15MM, INSTALADO EM RAMAL OU SUB-RAMAL DE ÁGUA - FORNECIMENTO E INSTALAÇÃO. AF_12/2014</v>
          </cell>
          <cell r="E3927" t="str">
            <v>UN</v>
          </cell>
          <cell r="F3927" t="str">
            <v>8,41</v>
          </cell>
          <cell r="G3927" t="str">
            <v>8,93</v>
          </cell>
        </row>
        <row r="3928">
          <cell r="C3928" t="str">
            <v>89638</v>
          </cell>
          <cell r="D3928" t="str">
            <v>JOELHO 45 GRAUS, CPVC, SOLDÁVEL, DN 15MM, INSTALADO EM RAMAL OU SUB-RAMAL DE ÁGUA - FORNECIMENTO E INSTALAÇÃO. AF_12/2014</v>
          </cell>
          <cell r="E3928" t="str">
            <v>UN</v>
          </cell>
          <cell r="F3928" t="str">
            <v>9,22</v>
          </cell>
          <cell r="G3928" t="str">
            <v>9,74</v>
          </cell>
        </row>
        <row r="3929">
          <cell r="C3929" t="str">
            <v>89639</v>
          </cell>
          <cell r="D3929" t="str">
            <v>CURVA 90 GRAUS, CPVC, SOLDÁVEL, DN 15MM, INSTALADO EM RAMAL OU SUB-RAMAL DE ÁGUA - FORNECIMENTO E INSTALAÇÃO. AF_12/2014</v>
          </cell>
          <cell r="E3929" t="str">
            <v>UN</v>
          </cell>
          <cell r="F3929" t="str">
            <v>9,54</v>
          </cell>
          <cell r="G3929" t="str">
            <v>10,06</v>
          </cell>
        </row>
        <row r="3930">
          <cell r="C3930" t="str">
            <v>89640</v>
          </cell>
          <cell r="D3930" t="str">
            <v>JOELHO DE TRANSIÇÃO, 90 GRAUS, CPVC, SOLDÁVEL, DN 15MM X 1/2", INSTALADO EM RAMAL OU SUB-RAMAL DE ÁGUA - FORNECIMENTO E INSTALAÇÃO. AF_12/2014</v>
          </cell>
          <cell r="E3930" t="str">
            <v>UN</v>
          </cell>
          <cell r="F3930" t="str">
            <v>14,40</v>
          </cell>
          <cell r="G3930" t="str">
            <v>14,92</v>
          </cell>
        </row>
        <row r="3931">
          <cell r="C3931" t="str">
            <v>89641</v>
          </cell>
          <cell r="D3931" t="str">
            <v>JOELHO 90 GRAUS, CPVC, SOLDÁVEL, DN 22MM, INSTALADO EM RAMAL OU SUB-RAMAL DE ÁGUA - FORNECIMENTO E INSTALAÇÃO. AF_12/2014</v>
          </cell>
          <cell r="E3931" t="str">
            <v>UN</v>
          </cell>
          <cell r="F3931" t="str">
            <v>11,83</v>
          </cell>
          <cell r="G3931" t="str">
            <v>12,50</v>
          </cell>
        </row>
        <row r="3932">
          <cell r="C3932" t="str">
            <v>89642</v>
          </cell>
          <cell r="D3932" t="str">
            <v>JOELHO 45 GRAUS, CPVC, SOLDÁVEL, DN 22MM, INSTALADO EM RAMAL OU SUB-RAMAL DE ÁGUA - FORNECIMENTO E INSTALAÇÃO. AF_12/2014</v>
          </cell>
          <cell r="E3932" t="str">
            <v>UN</v>
          </cell>
          <cell r="F3932" t="str">
            <v>13,40</v>
          </cell>
          <cell r="G3932" t="str">
            <v>14,07</v>
          </cell>
        </row>
        <row r="3933">
          <cell r="C3933" t="str">
            <v>89643</v>
          </cell>
          <cell r="D3933" t="str">
            <v>CURVA 90 GRAUS, CPVC, SOLDÁVEL, DN 22MM, INSTALADO EM RAMAL OU SUB-RAMAL DE ÁGUA - FORNECIMENTO E INSTALAÇÃO. AF_12/2014</v>
          </cell>
          <cell r="E3933" t="str">
            <v>UN</v>
          </cell>
          <cell r="F3933" t="str">
            <v>13,92</v>
          </cell>
          <cell r="G3933" t="str">
            <v>14,59</v>
          </cell>
        </row>
        <row r="3934">
          <cell r="C3934" t="str">
            <v>89644</v>
          </cell>
          <cell r="D3934" t="str">
            <v>JOELHO DE TRANSIÇÃO, 90 GRAUS, CPVC, SOLDÁVEL, DN 22MM X 1/2", INSTALADO EM RAMAL OU SUB-RAMAL DE ÁGUA - FORNECIMENTO E INSTALAÇÃO. AF_12/2014</v>
          </cell>
          <cell r="E3934" t="str">
            <v>UN</v>
          </cell>
          <cell r="F3934" t="str">
            <v>21,32</v>
          </cell>
          <cell r="G3934" t="str">
            <v>21,99</v>
          </cell>
        </row>
        <row r="3935">
          <cell r="C3935" t="str">
            <v>89645</v>
          </cell>
          <cell r="D3935" t="str">
            <v>JOELHO DE TRANSIÇÃO, 90 GRAUS, CPVC, SOLDÁVEL, DN 22MM X 3/4", INSTALADO EM RAMAL OU SUB-RAMAL DE ÁGUA - FORNECIMENTO E INSTALAÇÃO. AF_12/2014</v>
          </cell>
          <cell r="E3935" t="str">
            <v>UN</v>
          </cell>
          <cell r="F3935" t="str">
            <v>23,12</v>
          </cell>
          <cell r="G3935" t="str">
            <v>23,64</v>
          </cell>
        </row>
        <row r="3936">
          <cell r="C3936" t="str">
            <v>89646</v>
          </cell>
          <cell r="D3936" t="str">
            <v>JOELHO 90 GRAUS, CPVC, SOLDÁVEL, DN 28MM, INSTALADO EM RAMAL OU SUB-RAMAL DE ÁGUA - FORNECIMENTO E INSTALAÇÃO. AF_12/2014</v>
          </cell>
          <cell r="E3936" t="str">
            <v>UN</v>
          </cell>
          <cell r="F3936" t="str">
            <v>18,03</v>
          </cell>
          <cell r="G3936" t="str">
            <v>18,82</v>
          </cell>
        </row>
        <row r="3937">
          <cell r="C3937" t="str">
            <v>89647</v>
          </cell>
          <cell r="D3937" t="str">
            <v>JOELHO 45 GRAUS, CPVC, SOLDÁVEL, DN 28MM, INSTALADO EM RAMAL OU SUB-RAMAL DE ÁGUA  FORNECIMENTO E INSTALAÇÃO. AF_12/2014</v>
          </cell>
          <cell r="E3937" t="str">
            <v>UN</v>
          </cell>
          <cell r="F3937" t="str">
            <v>17,66</v>
          </cell>
          <cell r="G3937" t="str">
            <v>18,45</v>
          </cell>
        </row>
        <row r="3938">
          <cell r="C3938" t="str">
            <v>89648</v>
          </cell>
          <cell r="D3938" t="str">
            <v>CURVA 90 GRAUS, CPVC, SOLDÁVEL, DN 28MM, INSTALADO EM RAMAL OU SUB-RAMAL DE ÁGUA  FORNECIMENTO E INSTALAÇÃO. AF_12/2014</v>
          </cell>
          <cell r="E3938" t="str">
            <v>UN</v>
          </cell>
          <cell r="F3938" t="str">
            <v>19,34</v>
          </cell>
          <cell r="G3938" t="str">
            <v>20,13</v>
          </cell>
        </row>
        <row r="3939">
          <cell r="C3939" t="str">
            <v>89649</v>
          </cell>
          <cell r="D3939" t="str">
            <v>JOELHO 90 GRAUS, CPVC, SOLDÁVEL, DN 35MM, INSTALADO EM RAMAL OU SUB-RAMAL DE ÁGUA  FORNECIMENTO E INSTALAÇÃO. AF_12/2014</v>
          </cell>
          <cell r="E3939" t="str">
            <v>UN</v>
          </cell>
          <cell r="F3939" t="str">
            <v>26,13</v>
          </cell>
          <cell r="G3939" t="str">
            <v>27,06</v>
          </cell>
        </row>
        <row r="3940">
          <cell r="C3940" t="str">
            <v>89650</v>
          </cell>
          <cell r="D3940" t="str">
            <v>JOELHO 45 GRAUS, CPVC, SOLDÁVEL, DN 35MM, INSTALADO EM RAMAL OU SUB-RAMAL DE ÁGUA  FORNECIMENTO E INSTALAÇÃO. AF_12/2014</v>
          </cell>
          <cell r="E3940" t="str">
            <v>UN</v>
          </cell>
          <cell r="F3940" t="str">
            <v>26,13</v>
          </cell>
          <cell r="G3940" t="str">
            <v>27,06</v>
          </cell>
        </row>
        <row r="3941">
          <cell r="C3941" t="str">
            <v>89651</v>
          </cell>
          <cell r="D3941" t="str">
            <v>LUVA, CPVC, SOLDÁVEL, DN 15MM, INSTALADO EM RAMAL OU SUB-RAMAL DE ÁGUA - FORNECIMENTO E INSTALAÇÃO. AF_12/2014</v>
          </cell>
          <cell r="E3941" t="str">
            <v>UN</v>
          </cell>
          <cell r="F3941" t="str">
            <v>5,96</v>
          </cell>
          <cell r="G3941" t="str">
            <v>6,31</v>
          </cell>
        </row>
        <row r="3942">
          <cell r="C3942" t="str">
            <v>89652</v>
          </cell>
          <cell r="D3942" t="str">
            <v>LUVA DE CORRER, CPVC, SOLDÁVEL, DN 15MM, INSTALADO EM RAMAL OU SUB-RAMAL DE ÁGUA  FORNECIMENTO E INSTALAÇÃO. AF_12/2014</v>
          </cell>
          <cell r="E3942" t="str">
            <v>UN</v>
          </cell>
          <cell r="F3942" t="str">
            <v>9,55</v>
          </cell>
          <cell r="G3942" t="str">
            <v>9,90</v>
          </cell>
        </row>
        <row r="3943">
          <cell r="C3943" t="str">
            <v>89653</v>
          </cell>
          <cell r="D3943" t="str">
            <v>LUVA DE TRANSIÇÃO, CPVC, SOLDÁVEL, DN15MM X 1/2", INSTALADO EM RAMAL OU SUB-RAMAL DE ÁGUA - FORNECIMENTO E INSTALAÇÃO. AF_12/2014</v>
          </cell>
          <cell r="E3943" t="str">
            <v>UN</v>
          </cell>
          <cell r="F3943" t="str">
            <v>15,07</v>
          </cell>
          <cell r="G3943" t="str">
            <v>15,42</v>
          </cell>
        </row>
        <row r="3944">
          <cell r="C3944" t="str">
            <v>89654</v>
          </cell>
          <cell r="D3944" t="str">
            <v>UNIÃO, CPVC, SOLDÁVEL, DN15MM, INSTALADO EM RAMAL OU SUB-RAMAL DE ÁGUA  FORNECIMENTO E INSTALAÇÃO. AF_12/2014</v>
          </cell>
          <cell r="E3944" t="str">
            <v>UN</v>
          </cell>
          <cell r="F3944" t="str">
            <v>14,70</v>
          </cell>
          <cell r="G3944" t="str">
            <v>15,05</v>
          </cell>
        </row>
        <row r="3945">
          <cell r="C3945" t="str">
            <v>89655</v>
          </cell>
          <cell r="D3945" t="str">
            <v>CONECTOR, CPVC, SOLDÁVEL, DN 15MM X 1/2, INSTALADO EM RAMAL OU SUB-RAMAL DE ÁGUA  FORNECIMENTO E INSTALAÇÃO. AF_12/2014</v>
          </cell>
          <cell r="E3945" t="str">
            <v>UN</v>
          </cell>
          <cell r="F3945" t="str">
            <v>21,45</v>
          </cell>
          <cell r="G3945" t="str">
            <v>21,80</v>
          </cell>
        </row>
        <row r="3946">
          <cell r="C3946" t="str">
            <v>89656</v>
          </cell>
          <cell r="D3946" t="str">
            <v>ADAPTADOR, CPVC, SOLDÁVEL, DN15MM, INSTALADO EM RAMAL OU SUB-RAMAL DE ÁGUA  FORNECIMENTO E INSTALAÇÃO. AF_12/2014</v>
          </cell>
          <cell r="E3946" t="str">
            <v>UN</v>
          </cell>
          <cell r="F3946" t="str">
            <v>10,12</v>
          </cell>
          <cell r="G3946" t="str">
            <v>10,47</v>
          </cell>
        </row>
        <row r="3947">
          <cell r="C3947" t="str">
            <v>89657</v>
          </cell>
          <cell r="D3947" t="str">
            <v>CURVA DE TRANSPOSIÇÃO, CPVC, SOLDÁVEL, DN15MM, INSTALADO EM RAMAL OU SUB-RAMAL DE ÁGUA  FORNECIMENTO E INSTALAÇÃO. AF_12/2014</v>
          </cell>
          <cell r="E3947" t="str">
            <v>UN</v>
          </cell>
          <cell r="F3947" t="str">
            <v>10,30</v>
          </cell>
          <cell r="G3947" t="str">
            <v>10,65</v>
          </cell>
        </row>
        <row r="3948">
          <cell r="C3948" t="str">
            <v>89658</v>
          </cell>
          <cell r="D3948" t="str">
            <v>LUVA, CPVC, SOLDÁVEL, DN 22MM, INSTALADO EM RAMAL OU SUB-RAMAL DE ÁGUA  FORNECIMENTO E INSTALAÇÃO. AF_12/2014</v>
          </cell>
          <cell r="E3948" t="str">
            <v>UN</v>
          </cell>
          <cell r="F3948" t="str">
            <v>8,26</v>
          </cell>
          <cell r="G3948" t="str">
            <v>8,70</v>
          </cell>
        </row>
        <row r="3949">
          <cell r="C3949" t="str">
            <v>89659</v>
          </cell>
          <cell r="D3949" t="str">
            <v>LUVA DE CORRER, CPVC, SOLDÁVEL, DN 22MM, INSTALADO EM RAMAL OU SUB-RAMAL DE ÁGUA  FORNECIMENTO E INSTALAÇÃO. AF_12/2014</v>
          </cell>
          <cell r="E3949" t="str">
            <v>UN</v>
          </cell>
          <cell r="F3949" t="str">
            <v>13,75</v>
          </cell>
          <cell r="G3949" t="str">
            <v>14,19</v>
          </cell>
        </row>
        <row r="3950">
          <cell r="C3950" t="str">
            <v>89660</v>
          </cell>
          <cell r="D3950" t="str">
            <v>LUVA DE TRANSIÇÃO, CPVC, SOLDÁVEL, DN22MM X 25MM, INSTALADO EM RAMAL OU SUB-RAMAL DE ÁGUA - FORNECIMENTO E INSTALAÇÃO. AF_12/2014</v>
          </cell>
          <cell r="E3950" t="str">
            <v>UN</v>
          </cell>
          <cell r="F3950" t="str">
            <v>7,78</v>
          </cell>
          <cell r="G3950" t="str">
            <v>8,22</v>
          </cell>
        </row>
        <row r="3951">
          <cell r="C3951" t="str">
            <v>89661</v>
          </cell>
          <cell r="D3951" t="str">
            <v>UNIÃO, CPVC, SOLDÁVEL, DN22MM, INSTALADO EM RAMAL OU SUB-RAMAL DE ÁGUA  FORNECIMENTO E INSTALAÇÃO. AF_12/2014</v>
          </cell>
          <cell r="E3951" t="str">
            <v>UN</v>
          </cell>
          <cell r="F3951" t="str">
            <v>17,93</v>
          </cell>
          <cell r="G3951" t="str">
            <v>18,37</v>
          </cell>
        </row>
        <row r="3952">
          <cell r="C3952" t="str">
            <v>89662</v>
          </cell>
          <cell r="D3952" t="str">
            <v>CONECTOR, CPVC, SOLDÁVEL, DN 22MM X 1/2, INSTALADO EM RAMAL OU SUB-RAMAL DE ÁGUA  FORNECIMENTO E INSTALAÇÃO. AF_12/2014</v>
          </cell>
          <cell r="E3952" t="str">
            <v>UN</v>
          </cell>
          <cell r="F3952" t="str">
            <v>26,88</v>
          </cell>
          <cell r="G3952" t="str">
            <v>27,32</v>
          </cell>
        </row>
        <row r="3953">
          <cell r="C3953" t="str">
            <v>89663</v>
          </cell>
          <cell r="D3953" t="str">
            <v>ADAPTADOR, CPVC, SOLDÁVEL, DN22MM, INSTALADO EM RAMAL OU SUB-RAMAL DE ÁGUA  FORNECIMENTO E INSTALAÇÃO. AF_12/2014</v>
          </cell>
          <cell r="E3953" t="str">
            <v>UN</v>
          </cell>
          <cell r="F3953" t="str">
            <v>11,89</v>
          </cell>
          <cell r="G3953" t="str">
            <v>12,33</v>
          </cell>
        </row>
        <row r="3954">
          <cell r="C3954" t="str">
            <v>89664</v>
          </cell>
          <cell r="D3954" t="str">
            <v>CURVA DE TRANSPOSIÇÃO, CPVC, SOLDÁVEL, DN22MM, INSTALADO EM RAMAL OU SUB-RAMAL DE ÁGUA  FORNECIMENTO E INSTALAÇÃO. AF_12/2014</v>
          </cell>
          <cell r="E3954" t="str">
            <v>UN</v>
          </cell>
          <cell r="F3954" t="str">
            <v>13,75</v>
          </cell>
          <cell r="G3954" t="str">
            <v>14,19</v>
          </cell>
        </row>
        <row r="3955">
          <cell r="C3955" t="str">
            <v>89665</v>
          </cell>
          <cell r="D3955" t="str">
            <v>REDUÇÃO EXCÊNTRICA, PVC, SERIE R, ÁGUA PLUVIAL, DN 75 X 50 MM, JUNTA ELÁSTICA, FORNECIDO E INSTALADO EM CONDUTORES VERTICAIS DE ÁGUAS PLUVIAIS. AF_12/2014</v>
          </cell>
          <cell r="E3955" t="str">
            <v>UN</v>
          </cell>
          <cell r="F3955" t="str">
            <v>14,81</v>
          </cell>
          <cell r="G3955" t="str">
            <v>15,01</v>
          </cell>
        </row>
        <row r="3956">
          <cell r="C3956" t="str">
            <v>89666</v>
          </cell>
          <cell r="D3956" t="str">
            <v>BUCHA DE REDUÇÃO, CPVC, SOLDÁVEL, DN22MM X 15MM, INSTALADO EM RAMAL OU SUB-RAMAL DE ÁGUA  FORNECIMENTO E INSTALAÇÃO. AF_12/2014</v>
          </cell>
          <cell r="E3956" t="str">
            <v>UN</v>
          </cell>
          <cell r="F3956" t="str">
            <v>6,97</v>
          </cell>
          <cell r="G3956" t="str">
            <v>7,41</v>
          </cell>
        </row>
        <row r="3957">
          <cell r="C3957" t="str">
            <v>89667</v>
          </cell>
          <cell r="D3957" t="str">
            <v>TÊ DE INSPEÇÃO, PVC, SERIE R, ÁGUA PLUVIAL, DN 75 MM, JUNTA ELÁSTICA, FORNECIDO E INSTALADO EM CONDUTORES VERTICAIS DE ÁGUAS PLUVIAIS. AF_12/2014</v>
          </cell>
          <cell r="E3957" t="str">
            <v>UN</v>
          </cell>
          <cell r="F3957" t="str">
            <v>43,77</v>
          </cell>
          <cell r="G3957" t="str">
            <v>43,97</v>
          </cell>
        </row>
        <row r="3958">
          <cell r="C3958" t="str">
            <v>89668</v>
          </cell>
          <cell r="D3958" t="str">
            <v>CONECTOR, CPVC, SOLDÁVEL, DN22MM X 3/4", INSTALADO EM RAMAL OU SUB-RAMAL DE ÁGUA - FORNECIMENTO E INSTALAÇÃO. AF_12/2014</v>
          </cell>
          <cell r="E3958" t="str">
            <v>UN</v>
          </cell>
          <cell r="F3958" t="str">
            <v>25,56</v>
          </cell>
          <cell r="G3958" t="str">
            <v>26,00</v>
          </cell>
        </row>
        <row r="3959">
          <cell r="C3959" t="str">
            <v>89669</v>
          </cell>
          <cell r="D3959" t="str">
            <v>LUVA SIMPLES, PVC, SERIE R, ÁGUA PLUVIAL, DN 100 MM, JUNTA ELÁSTICA, FORNECIDO E INSTALADO EM CONDUTORES VERTICAIS DE ÁGUAS PLUVIAIS. AF_12/2014</v>
          </cell>
          <cell r="E3959" t="str">
            <v>UN</v>
          </cell>
          <cell r="F3959" t="str">
            <v>25,66</v>
          </cell>
          <cell r="G3959" t="str">
            <v>25,99</v>
          </cell>
        </row>
        <row r="3960">
          <cell r="C3960" t="str">
            <v>89670</v>
          </cell>
          <cell r="D3960" t="str">
            <v>LUVA, CPVC, SOLDÁVEL, DN 28MM, INSTALADO EM RAMAL OU SUB-RAMAL DE ÁGUA  FORNECIMENTO E INSTALAÇÃO. AF_12/2014</v>
          </cell>
          <cell r="E3960" t="str">
            <v>UN</v>
          </cell>
          <cell r="F3960" t="str">
            <v>12,01</v>
          </cell>
          <cell r="G3960" t="str">
            <v>12,53</v>
          </cell>
        </row>
        <row r="3961">
          <cell r="C3961" t="str">
            <v>89671</v>
          </cell>
          <cell r="D3961" t="str">
            <v>LUVA DE CORRER, PVC, SERIE R, ÁGUA PLUVIAL, DN 100 MM, JUNTA ELÁSTICA, FORNECIDO E INSTALADO EM CONDUTORES VERTICAIS DE ÁGUAS PLUVIAIS. AF_12/2014</v>
          </cell>
          <cell r="E3961" t="str">
            <v>UN</v>
          </cell>
          <cell r="F3961" t="str">
            <v>40,17</v>
          </cell>
          <cell r="G3961" t="str">
            <v>40,50</v>
          </cell>
        </row>
        <row r="3962">
          <cell r="C3962" t="str">
            <v>89672</v>
          </cell>
          <cell r="D3962" t="str">
            <v>LUVA DE CORRER, CPVC, SOLDÁVEL, DN 28MM, INSTALADO EM RAMAL OU SUB-RAMAL DE ÁGUA  FORNECIMENTO E INSTALAÇÃO. AF_12/2014</v>
          </cell>
          <cell r="E3962" t="str">
            <v>UN</v>
          </cell>
          <cell r="F3962" t="str">
            <v>18,30</v>
          </cell>
          <cell r="G3962" t="str">
            <v>18,82</v>
          </cell>
        </row>
        <row r="3963">
          <cell r="C3963" t="str">
            <v>89673</v>
          </cell>
          <cell r="D3963" t="str">
            <v>REDUÇÃO EXCÊNTRICA, PVC, SERIE R, ÁGUA PLUVIAL, DN 100 X 75 MM, JUNTA ELÁSTICA, FORNECIDO E INSTALADO EM CONDUTORES VERTICAIS DE ÁGUAS PLUVIAIS. AF_12/2014</v>
          </cell>
          <cell r="E3963" t="str">
            <v>UN</v>
          </cell>
          <cell r="F3963" t="str">
            <v>30,64</v>
          </cell>
          <cell r="G3963" t="str">
            <v>30,97</v>
          </cell>
        </row>
        <row r="3964">
          <cell r="C3964" t="str">
            <v>89674</v>
          </cell>
          <cell r="D3964" t="str">
            <v>UNIÃO, CPVC, SOLDÁVEL, DN28MM, INSTALADO EM RAMAL OU SUB-RAMAL DE ÁGUA  FORNECIMENTO E INSTALAÇÃO. AF_12/2014</v>
          </cell>
          <cell r="E3964" t="str">
            <v>UN</v>
          </cell>
          <cell r="F3964" t="str">
            <v>26,32</v>
          </cell>
          <cell r="G3964" t="str">
            <v>26,84</v>
          </cell>
        </row>
        <row r="3965">
          <cell r="C3965" t="str">
            <v>89675</v>
          </cell>
          <cell r="D3965" t="str">
            <v>TÊ DE INSPEÇÃO, PVC, SERIE R, ÁGUA PLUVIAL, DN 100 MM, JUNTA ELÁSTICA, FORNECIDO E INSTALADO EM CONDUTORES VERTICAIS DE ÁGUAS PLUVIAIS. AF_12/2014</v>
          </cell>
          <cell r="E3965" t="str">
            <v>UN</v>
          </cell>
          <cell r="F3965" t="str">
            <v>74,75</v>
          </cell>
          <cell r="G3965" t="str">
            <v>75,08</v>
          </cell>
        </row>
        <row r="3966">
          <cell r="C3966" t="str">
            <v>89676</v>
          </cell>
          <cell r="D3966" t="str">
            <v>CONECTOR, CPVC, SOLDÁVEL, DN 28MM X 1, INSTALADO EM RAMAL OU SUB-RAMAL DE ÁGUA  FORNECIMENTO E INSTALAÇÃO. AF_12/2014</v>
          </cell>
          <cell r="E3966" t="str">
            <v>UN</v>
          </cell>
          <cell r="F3966" t="str">
            <v>39,39</v>
          </cell>
          <cell r="G3966" t="str">
            <v>39,91</v>
          </cell>
        </row>
        <row r="3967">
          <cell r="C3967" t="str">
            <v>89677</v>
          </cell>
          <cell r="D3967" t="str">
            <v>LUVA SIMPLES, PVC, SERIE R, ÁGUA PLUVIAL, DN 150 MM, JUNTA ELÁSTICA, FORNECIDO E INSTALADO EM CONDUTORES VERTICAIS DE ÁGUAS PLUVIAIS. AF_12/2014</v>
          </cell>
          <cell r="E3967" t="str">
            <v>UN</v>
          </cell>
          <cell r="F3967" t="str">
            <v>74,12</v>
          </cell>
          <cell r="G3967" t="str">
            <v>74,65</v>
          </cell>
        </row>
        <row r="3968">
          <cell r="C3968" t="str">
            <v>89678</v>
          </cell>
          <cell r="D3968" t="str">
            <v>BUCHA DE REDUÇÃO, CPVC, SOLDÁVEL, DN28MM X 22MM, INSTALADO EM RAMAL OU SUB-RAMAL DE ÁGUA  FORNECIMENTO E INSTALAÇÃO. AF_12/2014</v>
          </cell>
          <cell r="E3968" t="str">
            <v>UN</v>
          </cell>
          <cell r="F3968" t="str">
            <v>9,22</v>
          </cell>
          <cell r="G3968" t="str">
            <v>9,74</v>
          </cell>
        </row>
        <row r="3969">
          <cell r="C3969" t="str">
            <v>89679</v>
          </cell>
          <cell r="D3969" t="str">
            <v>LUVA DE CORRER, PVC, SERIE R, ÁGUA PLUVIAL, DN 150 MM, JUNTA ELÁSTICA, FORNECIDO E INSTALADO EM CONDUTORES VERTICAIS DE ÁGUAS PLUVIAIS. AF_12/2014</v>
          </cell>
          <cell r="E3969" t="str">
            <v>UN</v>
          </cell>
          <cell r="F3969" t="str">
            <v>125,90</v>
          </cell>
          <cell r="G3969" t="str">
            <v>126,43</v>
          </cell>
        </row>
        <row r="3970">
          <cell r="C3970" t="str">
            <v>89680</v>
          </cell>
          <cell r="D3970" t="str">
            <v>LUVA, CPVC, SOLDÁVEL, DN 35MM, INSTALADO EM RAMAL OU SUB-RAMAL DE ÁGUA  FORNECIMENTO E INSTALAÇÃO. AF_12/2014</v>
          </cell>
          <cell r="E3970" t="str">
            <v>UN</v>
          </cell>
          <cell r="F3970" t="str">
            <v>18,29</v>
          </cell>
          <cell r="G3970" t="str">
            <v>18,91</v>
          </cell>
        </row>
        <row r="3971">
          <cell r="C3971" t="str">
            <v>89681</v>
          </cell>
          <cell r="D3971" t="str">
            <v>REDUÇÃO EXCÊNTRICA, PVC, SERIE R, ÁGUA PLUVIAL, DN 150 X 100 MM, JUNTA ELÁSTICA, FORNECIDO E INSTALADO EM CONDUTORES VERTICAIS DE ÁGUAS PLUVIAIS. AF_12/2014</v>
          </cell>
          <cell r="E3971" t="str">
            <v>UN</v>
          </cell>
          <cell r="F3971" t="str">
            <v>83,28</v>
          </cell>
          <cell r="G3971" t="str">
            <v>83,81</v>
          </cell>
        </row>
        <row r="3972">
          <cell r="C3972" t="str">
            <v>89682</v>
          </cell>
          <cell r="D3972" t="str">
            <v>LUVA DE CORRER, CPVC, SOLDÁVEL, DN 35MM, INSTALADO EM RAMAL OU SUB-RAMAL DE ÁGUA  FORNECIMENTO E INSTALAÇÃO. AF_12/2014</v>
          </cell>
          <cell r="E3972" t="str">
            <v>UN</v>
          </cell>
          <cell r="F3972" t="str">
            <v>27,69</v>
          </cell>
          <cell r="G3972" t="str">
            <v>28,31</v>
          </cell>
        </row>
        <row r="3973">
          <cell r="C3973" t="str">
            <v>89683</v>
          </cell>
          <cell r="D3973" t="str">
            <v>TÊ DE INSPEÇÃO, PVC, SERIE R, ÁGUA PLUVIAL, DN 150 X 100 MM, JUNTA ELÁSTICA, FORNECIDO E INSTALADO EM CONDUTORES VERTICAIS DE ÁGUAS PLUVIAIS. AF_12/2014</v>
          </cell>
          <cell r="E3973" t="str">
            <v>UN</v>
          </cell>
          <cell r="F3973" t="str">
            <v>337,10</v>
          </cell>
          <cell r="G3973" t="str">
            <v>337,63</v>
          </cell>
        </row>
        <row r="3974">
          <cell r="C3974" t="str">
            <v>89684</v>
          </cell>
          <cell r="D3974" t="str">
            <v>UNIÃO, CPVC, SOLDÁVEL, DN35MM, INSTALADO EM RAMAL OU SUB-RAMAL DE ÁGUA  FORNECIMENTO E INSTALAÇÃO. AF_12/2014</v>
          </cell>
          <cell r="E3974" t="str">
            <v>UN</v>
          </cell>
          <cell r="F3974" t="str">
            <v>37,77</v>
          </cell>
          <cell r="G3974" t="str">
            <v>38,39</v>
          </cell>
        </row>
        <row r="3975">
          <cell r="C3975" t="str">
            <v>89685</v>
          </cell>
          <cell r="D3975" t="str">
            <v>JUNÇÃO SIMPLES, PVC, SERIE R, ÁGUA PLUVIAL, DN 75 X 75 MM, JUNTA ELÁSTICA, FORNECIDO E INSTALADO EM CONDUTORES VERTICAIS DE ÁGUAS PLUVIAIS. AF_12/2014</v>
          </cell>
          <cell r="E3975" t="str">
            <v>UN</v>
          </cell>
          <cell r="F3975" t="str">
            <v>58,44</v>
          </cell>
          <cell r="G3975" t="str">
            <v>58,83</v>
          </cell>
        </row>
        <row r="3976">
          <cell r="C3976" t="str">
            <v>89686</v>
          </cell>
          <cell r="D3976" t="str">
            <v>CONECTOR, CPVC, SOLDÁVEL, DN 35MM X 1 1/4, INSTALADO EM RAMAL OU SUB-RAMAL DE ÁGUA  FORNECIMENTO E INSTALAÇÃO. AF_12/2014</v>
          </cell>
          <cell r="E3976" t="str">
            <v>UN</v>
          </cell>
          <cell r="F3976" t="str">
            <v>137,48</v>
          </cell>
          <cell r="G3976" t="str">
            <v>138,10</v>
          </cell>
        </row>
        <row r="3977">
          <cell r="C3977" t="str">
            <v>89687</v>
          </cell>
          <cell r="D3977" t="str">
            <v>TÊ, PVC, SERIE R, ÁGUA PLUVIAL, DN 75 X 75 MM, JUNTA ELÁSTICA, FORNECIDO E INSTALADO EM CONDUTORES VERTICAIS DE ÁGUAS PLUVIAIS. AF_12/2014</v>
          </cell>
          <cell r="E3977" t="str">
            <v>UN</v>
          </cell>
          <cell r="F3977" t="str">
            <v>49,24</v>
          </cell>
          <cell r="G3977" t="str">
            <v>49,63</v>
          </cell>
        </row>
        <row r="3978">
          <cell r="C3978" t="str">
            <v>89689</v>
          </cell>
          <cell r="D3978" t="str">
            <v>BUCHA DE REDUÇÃO, CPVC, SOLDÁVEL, DN35MM X 28MM, INSTALADO EM RAMAL OU SUB-RAMAL DE ÁGUA  FORNECIMENTO E INSTALAÇÃO. AF_12/2014</v>
          </cell>
          <cell r="E3978" t="str">
            <v>UN</v>
          </cell>
          <cell r="F3978" t="str">
            <v>29,71</v>
          </cell>
          <cell r="G3978" t="str">
            <v>30,33</v>
          </cell>
        </row>
        <row r="3979">
          <cell r="C3979" t="str">
            <v>89690</v>
          </cell>
          <cell r="D3979" t="str">
            <v>JUNÇÃO SIMPLES, PVC, SERIE R, ÁGUA PLUVIAL, DN 100 X 100 MM, JUNTA ELÁSTICA, FORNECIDO E INSTALADO EM CONDUTORES VERTICAIS DE ÁGUAS PLUVIAIS. AF_12/2014</v>
          </cell>
          <cell r="E3979" t="str">
            <v>UN</v>
          </cell>
          <cell r="F3979" t="str">
            <v>89,05</v>
          </cell>
          <cell r="G3979" t="str">
            <v>89,69</v>
          </cell>
        </row>
        <row r="3980">
          <cell r="C3980" t="str">
            <v>89691</v>
          </cell>
          <cell r="D3980" t="str">
            <v>TE, CPVC, SOLDÁVEL, DN 15MM, INSTALADO EM RAMAL OU SUB-RAMAL DE ÁGUA - FORNECIMENTO E INSTALAÇÃO. AF_12/2014</v>
          </cell>
          <cell r="E3980" t="str">
            <v>UN</v>
          </cell>
          <cell r="F3980" t="str">
            <v>10,98</v>
          </cell>
          <cell r="G3980" t="str">
            <v>11,68</v>
          </cell>
        </row>
        <row r="3981">
          <cell r="C3981" t="str">
            <v>89692</v>
          </cell>
          <cell r="D3981" t="str">
            <v>JUNÇÃO SIMPLES, PVC, SERIE R, ÁGUA PLUVIAL, DN 100 X 75 MM, JUNTA ELÁSTICA, FORNECIDO E INSTALADO EM CONDUTORES VERTICAIS DE ÁGUAS PLUVIAIS. AF_12/2014</v>
          </cell>
          <cell r="E3981" t="str">
            <v>UN</v>
          </cell>
          <cell r="F3981" t="str">
            <v>83,75</v>
          </cell>
          <cell r="G3981" t="str">
            <v>84,39</v>
          </cell>
        </row>
        <row r="3982">
          <cell r="C3982" t="str">
            <v>89693</v>
          </cell>
          <cell r="D3982" t="str">
            <v>TÊ, PVC, SERIE R, ÁGUA PLUVIAL, DN 100 X 100 MM, JUNTA ELÁSTICA, FORNECIDO E INSTALADO EM CONDUTORES VERTICAIS DE ÁGUAS PLUVIAIS. AF_12/2014</v>
          </cell>
          <cell r="E3982" t="str">
            <v>UN</v>
          </cell>
          <cell r="F3982" t="str">
            <v>80,99</v>
          </cell>
          <cell r="G3982" t="str">
            <v>81,63</v>
          </cell>
        </row>
        <row r="3983">
          <cell r="C3983" t="str">
            <v>89694</v>
          </cell>
          <cell r="D3983" t="str">
            <v>TE DE TRANSIÇÃO, CPVC, SOLDÁVEL, DN 15MM X 1/2, INSTALADO EM RAMAL OU SUB-RAMAL DE ÁGUA  FORNECIMENTO E INSTALAÇÃO. AF_12/2014</v>
          </cell>
          <cell r="E3983" t="str">
            <v>UN</v>
          </cell>
          <cell r="F3983" t="str">
            <v>17,13</v>
          </cell>
          <cell r="G3983" t="str">
            <v>17,83</v>
          </cell>
        </row>
        <row r="3984">
          <cell r="C3984" t="str">
            <v>89695</v>
          </cell>
          <cell r="D3984" t="str">
            <v>TÊ MISTURADOR, CPVC, SOLDÁVEL, DN15MM, INSTALADO EM RAMAL OU SUB-RAMAL DE ÁGUA  FORNECIMENTO E INSTALAÇÃO. AF_12/2014</v>
          </cell>
          <cell r="E3984" t="str">
            <v>UN</v>
          </cell>
          <cell r="F3984" t="str">
            <v>15,97</v>
          </cell>
          <cell r="G3984" t="str">
            <v>16,67</v>
          </cell>
        </row>
        <row r="3985">
          <cell r="C3985" t="str">
            <v>89696</v>
          </cell>
          <cell r="D3985" t="str">
            <v>TÊ, PVC, SERIE R, ÁGUA PLUVIAL, DN 100 X 75 MM, JUNTA ELÁSTICA, FORNECIDO E INSTALADO EM CONDUTORES VERTICAIS DE ÁGUAS PLUVIAIS. AF_12/2014</v>
          </cell>
          <cell r="E3985" t="str">
            <v>UN</v>
          </cell>
          <cell r="F3985" t="str">
            <v>72,83</v>
          </cell>
          <cell r="G3985" t="str">
            <v>73,47</v>
          </cell>
        </row>
        <row r="3986">
          <cell r="C3986" t="str">
            <v>89697</v>
          </cell>
          <cell r="D3986" t="str">
            <v>TE, CPVC, SOLDÁVEL, DN 22MM, INSTALADO EM RAMAL OU SUB-RAMAL DE ÁGUA - FORNECIMENTO E INSTALAÇÃO. AF_12/2014</v>
          </cell>
          <cell r="E3986" t="str">
            <v>UN</v>
          </cell>
          <cell r="F3986" t="str">
            <v>12,20</v>
          </cell>
          <cell r="G3986" t="str">
            <v>13,08</v>
          </cell>
        </row>
        <row r="3987">
          <cell r="C3987" t="str">
            <v>89698</v>
          </cell>
          <cell r="D3987" t="str">
            <v>JUNÇÃO SIMPLES, PVC, SERIE R, ÁGUA PLUVIAL, DN 150 X 150 MM, JUNTA ELÁSTICA, FORNECIDO E INSTALADO EM CONDUTORES VERTICAIS DE ÁGUAS PLUVIAIS. AF_12/2014</v>
          </cell>
          <cell r="E3987" t="str">
            <v>UN</v>
          </cell>
          <cell r="F3987" t="str">
            <v>263,28</v>
          </cell>
          <cell r="G3987" t="str">
            <v>264,39</v>
          </cell>
        </row>
        <row r="3988">
          <cell r="C3988" t="str">
            <v>89699</v>
          </cell>
          <cell r="D3988" t="str">
            <v>JUNÇÃO SIMPLES, PVC, SERIE R, ÁGUA PLUVIAL, DN 150 X 100 MM, JUNTA ELÁSTICA, FORNECIDO E INSTALADO EM CONDUTORES VERTICAIS DE ÁGUAS PLUVIAIS. AF_12/2014</v>
          </cell>
          <cell r="E3988" t="str">
            <v>UN</v>
          </cell>
          <cell r="F3988" t="str">
            <v>228,25</v>
          </cell>
          <cell r="G3988" t="str">
            <v>229,36</v>
          </cell>
        </row>
        <row r="3989">
          <cell r="C3989" t="str">
            <v>89700</v>
          </cell>
          <cell r="D3989" t="str">
            <v>TE DE TRANSIÇÃO, CPVC, SOLDÁVEL, DN 22MM X 1/2, INSTALADO EM RAMAL OU SUB-RAMAL DE ÁGUA  FORNECIMENTO E INSTALAÇÃO. AF_12/2014</v>
          </cell>
          <cell r="E3989" t="str">
            <v>UN</v>
          </cell>
          <cell r="F3989" t="str">
            <v>17,47</v>
          </cell>
          <cell r="G3989" t="str">
            <v>18,35</v>
          </cell>
        </row>
        <row r="3990">
          <cell r="C3990" t="str">
            <v>89701</v>
          </cell>
          <cell r="D3990" t="str">
            <v>TÊ, PVC, SERIE R, ÁGUA PLUVIAL, DN 150 X 150 MM, JUNTA ELÁSTICA, FORNECIDO E INSTALADO EM CONDUTORES VERTICAIS DE ÁGUAS PLUVIAIS. AF_12/2014</v>
          </cell>
          <cell r="E3990" t="str">
            <v>UN</v>
          </cell>
          <cell r="F3990" t="str">
            <v>200,09</v>
          </cell>
          <cell r="G3990" t="str">
            <v>201,20</v>
          </cell>
        </row>
        <row r="3991">
          <cell r="C3991" t="str">
            <v>89702</v>
          </cell>
          <cell r="D3991" t="str">
            <v>TÊ MISTURADOR, CPVC, SOLDÁVEL, DN22MM, INSTALADO EM RAMAL OU SUB-RAMAL DE ÁGUA  FORNECIMENTO E INSTALAÇÃO. AF_12/2014</v>
          </cell>
          <cell r="E3991" t="str">
            <v>UN</v>
          </cell>
          <cell r="F3991" t="str">
            <v>17,47</v>
          </cell>
          <cell r="G3991" t="str">
            <v>18,35</v>
          </cell>
        </row>
        <row r="3992">
          <cell r="C3992" t="str">
            <v>89703</v>
          </cell>
          <cell r="D3992" t="str">
            <v>TE MISTURADOR DE TRANSIÇÃO, CPVC, SOLDÁVEL, DN 22MM X 3/4", INSTALADO EM RAMAL OU SUB-RAMAL DE ÁGUA - FORNECIMENTO E INSTALAÇÃO. AF_12/2014</v>
          </cell>
          <cell r="E3992" t="str">
            <v>UN</v>
          </cell>
          <cell r="F3992" t="str">
            <v>38,85</v>
          </cell>
          <cell r="G3992" t="str">
            <v>39,73</v>
          </cell>
        </row>
        <row r="3993">
          <cell r="C3993" t="str">
            <v>89704</v>
          </cell>
          <cell r="D3993" t="str">
            <v>TÊ, PVC, SERIE R, ÁGUA PLUVIAL, DN 150 X 100 MM, JUNTA ELÁSTICA, FORNECIDO E INSTALADO EM CONDUTORES VERTICAIS DE ÁGUAS PLUVIAIS. AF_12/2014</v>
          </cell>
          <cell r="E3993" t="str">
            <v>UN</v>
          </cell>
          <cell r="F3993" t="str">
            <v>137,66</v>
          </cell>
          <cell r="G3993" t="str">
            <v>138,77</v>
          </cell>
        </row>
        <row r="3994">
          <cell r="C3994" t="str">
            <v>89705</v>
          </cell>
          <cell r="D3994" t="str">
            <v>TÊ, CPVC, SOLDÁVEL, DN28MM, INSTALADO EM RAMAL OU SUB-RAMAL DE ÁGUA   FORNECIMENTO E INSTALAÇÃO. AF_12/2014</v>
          </cell>
          <cell r="E3994" t="str">
            <v>UN</v>
          </cell>
          <cell r="F3994" t="str">
            <v>21,97</v>
          </cell>
          <cell r="G3994" t="str">
            <v>23,02</v>
          </cell>
        </row>
        <row r="3995">
          <cell r="C3995" t="str">
            <v>89706</v>
          </cell>
          <cell r="D3995" t="str">
            <v>TÊ, CPVC, SOLDÁVEL, DN35MM, INSTALADO EM RAMAL OU SUB-RAMAL DE ÁGUA  FORNECIMENTO E INSTALAÇÃO. AF_12/2014</v>
          </cell>
          <cell r="E3995" t="str">
            <v>UN</v>
          </cell>
          <cell r="F3995" t="str">
            <v>45,55</v>
          </cell>
          <cell r="G3995" t="str">
            <v>46,80</v>
          </cell>
        </row>
        <row r="3996">
          <cell r="C3996" t="str">
            <v>89718</v>
          </cell>
          <cell r="D3996" t="str">
            <v>TUBO, CPVC, SOLDÁVEL, DN 35MM, INSTALADO EM RAMAL DE DISTRIBUIÇÃO DE ÁGUA   FORNECIMENTO E INSTALAÇÃO. AF_12/2014</v>
          </cell>
          <cell r="E3996" t="str">
            <v>M</v>
          </cell>
          <cell r="F3996" t="str">
            <v>50,73</v>
          </cell>
          <cell r="G3996" t="str">
            <v>51,43</v>
          </cell>
        </row>
        <row r="3997">
          <cell r="C3997" t="str">
            <v>89719</v>
          </cell>
          <cell r="D3997" t="str">
            <v>JOELHO 90 GRAUS, CPVC, SOLDÁVEL, DN 22MM, INSTALADO EM RAMAL DE DISTRIBUIÇÃO DE ÁGUA   FORNECIMENTO E INSTALAÇÃO. AF_12/2014</v>
          </cell>
          <cell r="E3997" t="str">
            <v>UN</v>
          </cell>
          <cell r="F3997" t="str">
            <v>9,64</v>
          </cell>
          <cell r="G3997" t="str">
            <v>10,04</v>
          </cell>
        </row>
        <row r="3998">
          <cell r="C3998" t="str">
            <v>89720</v>
          </cell>
          <cell r="D3998" t="str">
            <v>JOELHO 45 GRAUS, CPVC, SOLDÁVEL, DN 22MM, INSTALADO EM RAMAL DE DISTRIBUIÇÃO DE ÁGUA   FORNECIMENTO E INSTALAÇÃO. AF_12/2014</v>
          </cell>
          <cell r="E3998" t="str">
            <v>UN</v>
          </cell>
          <cell r="F3998" t="str">
            <v>11,21</v>
          </cell>
          <cell r="G3998" t="str">
            <v>11,61</v>
          </cell>
        </row>
        <row r="3999">
          <cell r="C3999" t="str">
            <v>89721</v>
          </cell>
          <cell r="D3999" t="str">
            <v>CURVA 90 GRAUS, CPVC, SOLDÁVEL, DN 22MM, INSTALADO EM RAMAL DE DISTRIBUIÇÃO DE ÁGUA - FORNECIMENTO E INSTALAÇÃO. AF_12/2014</v>
          </cell>
          <cell r="E3999" t="str">
            <v>UN</v>
          </cell>
          <cell r="F3999" t="str">
            <v>11,73</v>
          </cell>
          <cell r="G3999" t="str">
            <v>12,13</v>
          </cell>
        </row>
        <row r="4000">
          <cell r="C4000" t="str">
            <v>89722</v>
          </cell>
          <cell r="D4000" t="str">
            <v>JOELHO DE TRANSIÇÃO, 90 GRAUS, CPVC, SOLDÁVEL, DN 22MM X 1/2", INSTALADO EM RAMAL DE ALIMENTAÇAÕ DE ÁGUA - FORNECIMENTO E INSTALAÇÃO. AF_12/2014</v>
          </cell>
          <cell r="E4000" t="str">
            <v>UN</v>
          </cell>
          <cell r="F4000" t="str">
            <v>19,13</v>
          </cell>
          <cell r="G4000" t="str">
            <v>19,53</v>
          </cell>
        </row>
        <row r="4001">
          <cell r="C4001" t="str">
            <v>89723</v>
          </cell>
          <cell r="D4001" t="str">
            <v>JOELHO 90 GRAUS, CPVC, SOLDÁVEL, DN 28MM, INSTALADO EM RAMAL DE DISTRIBUIÇÃO DE ÁGUA   FORNECIMENTO E INSTALAÇÃO. AF_12/2014</v>
          </cell>
          <cell r="E4001" t="str">
            <v>UN</v>
          </cell>
          <cell r="F4001" t="str">
            <v>15,49</v>
          </cell>
          <cell r="G4001" t="str">
            <v>15,95</v>
          </cell>
        </row>
        <row r="4002">
          <cell r="C4002" t="str">
            <v>89724</v>
          </cell>
          <cell r="D4002" t="str">
            <v>JOELHO 90 GRAUS, PVC, SERIE NORMAL, ESGOTO PREDIAL, DN 40 MM, JUNTA SOLDÁVEL, FORNECIDO E INSTALADO EM RAMAL DE DESCARGA OU RAMAL DE ESGOTO SANITÁRIO. AF_12/2014</v>
          </cell>
          <cell r="E4002" t="str">
            <v>UN</v>
          </cell>
          <cell r="F4002" t="str">
            <v>10,26</v>
          </cell>
          <cell r="G4002" t="str">
            <v>10,75</v>
          </cell>
        </row>
        <row r="4003">
          <cell r="C4003" t="str">
            <v>89725</v>
          </cell>
          <cell r="D4003" t="str">
            <v>JOELHO 45 GRAUS, CPVC, SOLDÁVEL, DN 28MM, INSTALADO EM RAMAL DE DISTRIBUIÇÃO DE ÁGUA   FORNECIMENTO E INSTALAÇÃO. AF_12/2014</v>
          </cell>
          <cell r="E4003" t="str">
            <v>UN</v>
          </cell>
          <cell r="F4003" t="str">
            <v>15,12</v>
          </cell>
          <cell r="G4003" t="str">
            <v>15,58</v>
          </cell>
        </row>
        <row r="4004">
          <cell r="C4004" t="str">
            <v>89726</v>
          </cell>
          <cell r="D4004" t="str">
            <v>JOELHO 45 GRAUS, PVC, SERIE NORMAL, ESGOTO PREDIAL, DN 40 MM, JUNTA SOLDÁVEL, FORNECIDO E INSTALADO EM RAMAL DE DESCARGA OU RAMAL DE ESGOTO SANITÁRIO. AF_12/2014</v>
          </cell>
          <cell r="E4004" t="str">
            <v>UN</v>
          </cell>
          <cell r="F4004" t="str">
            <v>6,90</v>
          </cell>
          <cell r="G4004" t="str">
            <v>7,39</v>
          </cell>
        </row>
        <row r="4005">
          <cell r="C4005" t="str">
            <v>89727</v>
          </cell>
          <cell r="D4005" t="str">
            <v>CURVA 90 GRAUS, CPVC, SOLDÁVEL, DN 28MM, INSTALADO EM RAMAL DE DISTRIBUIÇÃO DE ÁGUA   FORNECIMENTO E INSTALAÇÃO. AF_12/2014</v>
          </cell>
          <cell r="E4005" t="str">
            <v>UN</v>
          </cell>
          <cell r="F4005" t="str">
            <v>16,80</v>
          </cell>
          <cell r="G4005" t="str">
            <v>17,26</v>
          </cell>
        </row>
        <row r="4006">
          <cell r="C4006" t="str">
            <v>89728</v>
          </cell>
          <cell r="D4006" t="str">
            <v>CURVA CURTA 90 GRAUS, PVC, SERIE NORMAL, ESGOTO PREDIAL, DN 40 MM, JUNTA SOLDÁVEL, FORNECIDO E INSTALADO EM RAMAL DE DESCARGA OU RAMAL DE ESGOTO SANITÁRIO. AF_12/2014</v>
          </cell>
          <cell r="E4006" t="str">
            <v>UN</v>
          </cell>
          <cell r="F4006" t="str">
            <v>11,09</v>
          </cell>
          <cell r="G4006" t="str">
            <v>11,58</v>
          </cell>
        </row>
        <row r="4007">
          <cell r="C4007" t="str">
            <v>89729</v>
          </cell>
          <cell r="D4007" t="str">
            <v>JOELHO 90 GRAUS, CPVC, SOLDÁVEL, DN 35MM, INSTALADO EM RAMAL DE DISTRIBUIÇÃO DE ÁGUA   FORNECIMENTO E INSTALAÇÃO. AF_12/2014</v>
          </cell>
          <cell r="E4007" t="str">
            <v>UN</v>
          </cell>
          <cell r="F4007" t="str">
            <v>23,11</v>
          </cell>
          <cell r="G4007" t="str">
            <v>23,66</v>
          </cell>
        </row>
        <row r="4008">
          <cell r="C4008" t="str">
            <v>89730</v>
          </cell>
          <cell r="D4008" t="str">
            <v>CURVA LONGA 90 GRAUS, PVC, SERIE NORMAL, ESGOTO PREDIAL, DN 40 MM, JUNTA SOLDÁVEL, FORNECIDO E INSTALADO EM RAMAL DE DESCARGA OU RAMAL DE ESGOTO SANITÁRIO. AF_12/2014</v>
          </cell>
          <cell r="E4008" t="str">
            <v>UN</v>
          </cell>
          <cell r="F4008" t="str">
            <v>12,18</v>
          </cell>
          <cell r="G4008" t="str">
            <v>12,67</v>
          </cell>
        </row>
        <row r="4009">
          <cell r="C4009" t="str">
            <v>89731</v>
          </cell>
          <cell r="D4009" t="str">
            <v>JOELHO 90 GRAUS, PVC, SERIE NORMAL, ESGOTO PREDIAL, DN 50 MM, JUNTA ELÁSTICA, FORNECIDO E INSTALADO EM RAMAL DE DESCARGA OU RAMAL DE ESGOTO SANITÁRIO. AF_12/2014</v>
          </cell>
          <cell r="E4009" t="str">
            <v>UN</v>
          </cell>
          <cell r="F4009" t="str">
            <v>10,56</v>
          </cell>
          <cell r="G4009" t="str">
            <v>11,20</v>
          </cell>
        </row>
        <row r="4010">
          <cell r="C4010" t="str">
            <v>89732</v>
          </cell>
          <cell r="D4010" t="str">
            <v>JOELHO 45 GRAUS, PVC, SERIE NORMAL, ESGOTO PREDIAL, DN 50 MM, JUNTA ELÁSTICA, FORNECIDO E INSTALADO EM RAMAL DE DESCARGA OU RAMAL DE ESGOTO SANITÁRIO. AF_12/2014</v>
          </cell>
          <cell r="E4010" t="str">
            <v>UN</v>
          </cell>
          <cell r="F4010" t="str">
            <v>11,35</v>
          </cell>
          <cell r="G4010" t="str">
            <v>11,99</v>
          </cell>
        </row>
        <row r="4011">
          <cell r="C4011" t="str">
            <v>89733</v>
          </cell>
          <cell r="D4011" t="str">
            <v>CURVA CURTA 90 GRAUS, PVC, SERIE NORMAL, ESGOTO PREDIAL, DN 50 MM, JUNTA ELÁSTICA, FORNECIDO E INSTALADO EM RAMAL DE DESCARGA OU RAMAL DE ESGOTO SANITÁRIO. AF_12/2014</v>
          </cell>
          <cell r="E4011" t="str">
            <v>UN</v>
          </cell>
          <cell r="F4011" t="str">
            <v>19,91</v>
          </cell>
          <cell r="G4011" t="str">
            <v>20,55</v>
          </cell>
        </row>
        <row r="4012">
          <cell r="C4012" t="str">
            <v>89734</v>
          </cell>
          <cell r="D4012" t="str">
            <v>JOELHO 45 GRAUS, CPVC, SOLDÁVEL, DN 35MM, INSTALADO EM RAMAL DE DISTRIBUIÇÃO DE ÁGUA   FORNECIMENTO E INSTALAÇÃO. AF_12/2014</v>
          </cell>
          <cell r="E4012" t="str">
            <v>UN</v>
          </cell>
          <cell r="F4012" t="str">
            <v>23,11</v>
          </cell>
          <cell r="G4012" t="str">
            <v>23,66</v>
          </cell>
        </row>
        <row r="4013">
          <cell r="C4013" t="str">
            <v>89735</v>
          </cell>
          <cell r="D4013" t="str">
            <v>CURVA LONGA 90 GRAUS, PVC, SERIE NORMAL, ESGOTO PREDIAL, DN 50 MM, JUNTA ELÁSTICA, FORNECIDO E INSTALADO EM RAMAL DE DESCARGA OU RAMAL DE ESGOTO SANITÁRIO. AF_12/2014</v>
          </cell>
          <cell r="E4013" t="str">
            <v>UN</v>
          </cell>
          <cell r="F4013" t="str">
            <v>21,22</v>
          </cell>
          <cell r="G4013" t="str">
            <v>21,86</v>
          </cell>
        </row>
        <row r="4014">
          <cell r="C4014" t="str">
            <v>89736</v>
          </cell>
          <cell r="D4014" t="str">
            <v>LUVA, CPVC, SOLDÁVEL, DN 22MM, INSTALADO EM RAMAL DE DISTRIBUIÇÃO DE ÁGUA   FORNECIMENTO E INSTALAÇÃO. AF_12/2014</v>
          </cell>
          <cell r="E4014" t="str">
            <v>UN</v>
          </cell>
          <cell r="F4014" t="str">
            <v>6,80</v>
          </cell>
          <cell r="G4014" t="str">
            <v>7,07</v>
          </cell>
        </row>
        <row r="4015">
          <cell r="C4015" t="str">
            <v>89737</v>
          </cell>
          <cell r="D4015" t="str">
            <v>JOELHO 90 GRAUS, PVC, SERIE NORMAL, ESGOTO PREDIAL, DN 75 MM, JUNTA ELÁSTICA, FORNECIDO E INSTALADO EM RAMAL DE DESCARGA OU RAMAL DE ESGOTO SANITÁRIO. AF_12/2014</v>
          </cell>
          <cell r="E4015" t="str">
            <v>UN</v>
          </cell>
          <cell r="F4015" t="str">
            <v>19,16</v>
          </cell>
          <cell r="G4015" t="str">
            <v>20,08</v>
          </cell>
        </row>
        <row r="4016">
          <cell r="C4016" t="str">
            <v>89738</v>
          </cell>
          <cell r="D4016" t="str">
            <v>LUVA DE CORRER, CPVC, SOLDÁVEL, DN 22MM, INSTALADO EM RAMAL DE DISTRIBUIÇÃO DE ÁGUA   FORNECIMENTO E INSTALAÇÃO. AF_12/2014</v>
          </cell>
          <cell r="E4016" t="str">
            <v>UN</v>
          </cell>
          <cell r="F4016" t="str">
            <v>12,29</v>
          </cell>
          <cell r="G4016" t="str">
            <v>12,56</v>
          </cell>
        </row>
        <row r="4017">
          <cell r="C4017" t="str">
            <v>89739</v>
          </cell>
          <cell r="D4017" t="str">
            <v>JOELHO 45 GRAUS, PVC, SERIE NORMAL, ESGOTO PREDIAL, DN 75 MM, JUNTA ELÁSTICA, FORNECIDO E INSTALADO EM RAMAL DE DESCARGA OU RAMAL DE ESGOTO SANITÁRIO. AF_12/2014</v>
          </cell>
          <cell r="E4017" t="str">
            <v>UN</v>
          </cell>
          <cell r="F4017" t="str">
            <v>20,29</v>
          </cell>
          <cell r="G4017" t="str">
            <v>21,21</v>
          </cell>
        </row>
        <row r="4018">
          <cell r="C4018" t="str">
            <v>89740</v>
          </cell>
          <cell r="D4018" t="str">
            <v>LUVA DE TRANSIÇÃO, CPVC, SOLDÁVEL, DN 22MM X 25MM, INSTALADO EM RAMAL DE DISTRIBUIÇÃO DE ÁGUA   FORNECIMENTO E INSTALAÇÃO. AF_12/2014</v>
          </cell>
          <cell r="E4018" t="str">
            <v>UN</v>
          </cell>
          <cell r="F4018" t="str">
            <v>6,32</v>
          </cell>
          <cell r="G4018" t="str">
            <v>6,59</v>
          </cell>
        </row>
        <row r="4019">
          <cell r="C4019" t="str">
            <v>89741</v>
          </cell>
          <cell r="D4019" t="str">
            <v>UNIÃO, CPVC, SOLDÁVEL, DN 22MM, INSTALADO EM RAMAL DE DISTRIBUIÇÃO DE ÁGUA   FORNECIMENTO E INSTALAÇÃO. AF_12/2014</v>
          </cell>
          <cell r="E4019" t="str">
            <v>UN</v>
          </cell>
          <cell r="F4019" t="str">
            <v>16,47</v>
          </cell>
          <cell r="G4019" t="str">
            <v>16,74</v>
          </cell>
        </row>
        <row r="4020">
          <cell r="C4020" t="str">
            <v>89742</v>
          </cell>
          <cell r="D4020" t="str">
            <v>CURVA CURTA 90 GRAUS, PVC, SERIE NORMAL, ESGOTO PREDIAL, DN 75 MM, JUNTA ELÁSTICA, FORNECIDO E INSTALADO EM RAMAL DE DESCARGA OU RAMAL DE ESGOTO SANITÁRIO. AF_12/2014</v>
          </cell>
          <cell r="E4020" t="str">
            <v>UN</v>
          </cell>
          <cell r="F4020" t="str">
            <v>35,37</v>
          </cell>
          <cell r="G4020" t="str">
            <v>36,29</v>
          </cell>
        </row>
        <row r="4021">
          <cell r="C4021" t="str">
            <v>89743</v>
          </cell>
          <cell r="D4021" t="str">
            <v>CURVA LONGA 90 GRAUS, PVC, SERIE NORMAL, ESGOTO PREDIAL, DN 75 MM, JUNTA ELÁSTICA, FORNECIDO E INSTALADO EM RAMAL DE DESCARGA OU RAMAL DE ESGOTO SANITÁRIO. AF_12/2014</v>
          </cell>
          <cell r="E4021" t="str">
            <v>UN</v>
          </cell>
          <cell r="F4021" t="str">
            <v>51,64</v>
          </cell>
          <cell r="G4021" t="str">
            <v>52,56</v>
          </cell>
        </row>
        <row r="4022">
          <cell r="C4022" t="str">
            <v>89744</v>
          </cell>
          <cell r="D4022" t="str">
            <v>JOELHO 90 GRAUS, PVC, SERIE NORMAL, ESGOTO PREDIAL, DN 100 MM, JUNTA ELÁSTICA, FORNECIDO E INSTALADO EM RAMAL DE DESCARGA OU RAMAL DE ESGOTO SANITÁRIO. AF_12/2014</v>
          </cell>
          <cell r="E4022" t="str">
            <v>UN</v>
          </cell>
          <cell r="F4022" t="str">
            <v>24,73</v>
          </cell>
          <cell r="G4022" t="str">
            <v>25,94</v>
          </cell>
        </row>
        <row r="4023">
          <cell r="C4023" t="str">
            <v>89745</v>
          </cell>
          <cell r="D4023" t="str">
            <v>CONECTOR, CPVC, SOLDÁVEL, DN 22MM X 1/2 , INSTALADO EM RAMAL DE DISTRIBUIÇÃO DE ÁGUA   FORNECIMENTO E INSTALAÇÃO. AF_12/2014</v>
          </cell>
          <cell r="E4023" t="str">
            <v>UN</v>
          </cell>
          <cell r="F4023" t="str">
            <v>25,42</v>
          </cell>
          <cell r="G4023" t="str">
            <v>25,69</v>
          </cell>
        </row>
        <row r="4024">
          <cell r="C4024" t="str">
            <v>89746</v>
          </cell>
          <cell r="D4024" t="str">
            <v>JOELHO 45 GRAUS, PVC, SERIE NORMAL, ESGOTO PREDIAL, DN 100 MM, JUNTA ELÁSTICA, FORNECIDO E INSTALADO EM RAMAL DE DESCARGA OU RAMAL DE ESGOTO SANITÁRIO. AF_12/2014</v>
          </cell>
          <cell r="E4024" t="str">
            <v>UN</v>
          </cell>
          <cell r="F4024" t="str">
            <v>24,66</v>
          </cell>
          <cell r="G4024" t="str">
            <v>25,87</v>
          </cell>
        </row>
        <row r="4025">
          <cell r="C4025" t="str">
            <v>89747</v>
          </cell>
          <cell r="D4025" t="str">
            <v>ADAPTADOR, CPVC, SOLDÁVEL, DN 22MM, INSTALADO EM RAMAL DE DISTRIBUIÇÃO DE ÁGUA   FORNECIMENTO E INSTALAÇÃO. AF_12/2014</v>
          </cell>
          <cell r="E4025" t="str">
            <v>UN</v>
          </cell>
          <cell r="F4025" t="str">
            <v>10,43</v>
          </cell>
          <cell r="G4025" t="str">
            <v>10,70</v>
          </cell>
        </row>
        <row r="4026">
          <cell r="C4026" t="str">
            <v>89748</v>
          </cell>
          <cell r="D4026" t="str">
            <v>CURVA CURTA 90 GRAUS, PVC, SERIE NORMAL, ESGOTO PREDIAL, DN 100 MM, JUNTA ELÁSTICA, FORNECIDO E INSTALADO EM RAMAL DE DESCARGA OU RAMAL DE ESGOTO SANITÁRIO. AF_12/2014</v>
          </cell>
          <cell r="E4026" t="str">
            <v>UN</v>
          </cell>
          <cell r="F4026" t="str">
            <v>42,37</v>
          </cell>
          <cell r="G4026" t="str">
            <v>43,58</v>
          </cell>
        </row>
        <row r="4027">
          <cell r="C4027" t="str">
            <v>89749</v>
          </cell>
          <cell r="D4027" t="str">
            <v>CURVA DE TRANSPOSIÇÃO, CPVC, SOLDÁVEL, DN 22MM, INSTALADO EM RAMAL DE DISTRIBUIÇÃO DE ÁGUA   FORNECIMENTO E INSTALAÇÃO. AF_12/2014</v>
          </cell>
          <cell r="E4027" t="str">
            <v>UN</v>
          </cell>
          <cell r="F4027" t="str">
            <v>12,29</v>
          </cell>
          <cell r="G4027" t="str">
            <v>12,56</v>
          </cell>
        </row>
        <row r="4028">
          <cell r="C4028" t="str">
            <v>89750</v>
          </cell>
          <cell r="D4028" t="str">
            <v>CURVA LONGA 90 GRAUS, PVC, SERIE NORMAL, ESGOTO PREDIAL, DN 100 MM, JUNTA ELÁSTICA, FORNECIDO E INSTALADO EM RAMAL DE DESCARGA OU RAMAL DE ESGOTO SANITÁRIO. AF_12/2014</v>
          </cell>
          <cell r="E4028" t="str">
            <v>UN</v>
          </cell>
          <cell r="F4028" t="str">
            <v>73,67</v>
          </cell>
          <cell r="G4028" t="str">
            <v>74,88</v>
          </cell>
        </row>
        <row r="4029">
          <cell r="C4029" t="str">
            <v>89751</v>
          </cell>
          <cell r="D4029" t="str">
            <v>BUCHA DE REDUÇÃO, CPVC, SOLDÁVEL, DN 22MM X 15MM, INSTALADO EM RAMAL DE DISTRIBUIÇÃO DE ÁGUA   FORNECIMENTO E INSTALAÇÃO. AF_12/2014</v>
          </cell>
          <cell r="E4029" t="str">
            <v>UN</v>
          </cell>
          <cell r="F4029" t="str">
            <v>5,51</v>
          </cell>
          <cell r="G4029" t="str">
            <v>5,78</v>
          </cell>
        </row>
        <row r="4030">
          <cell r="C4030" t="str">
            <v>89752</v>
          </cell>
          <cell r="D4030" t="str">
            <v>LUVA SIMPLES, PVC, SERIE NORMAL, ESGOTO PREDIAL, DN 40 MM, JUNTA SOLDÁVEL, FORNECIDO E INSTALADO EM RAMAL DE DESCARGA OU RAMAL DE ESGOTO SANITÁRIO. AF_12/2014</v>
          </cell>
          <cell r="E4030" t="str">
            <v>UN</v>
          </cell>
          <cell r="F4030" t="str">
            <v>6,06</v>
          </cell>
          <cell r="G4030" t="str">
            <v>6,39</v>
          </cell>
        </row>
        <row r="4031">
          <cell r="C4031" t="str">
            <v>89753</v>
          </cell>
          <cell r="D4031" t="str">
            <v>LUVA SIMPLES, PVC, SERIE NORMAL, ESGOTO PREDIAL, DN 50 MM, JUNTA ELÁSTICA, FORNECIDO E INSTALADO EM RAMAL DE DESCARGA OU RAMAL DE ESGOTO SANITÁRIO. AF_12/2014</v>
          </cell>
          <cell r="E4031" t="str">
            <v>UN</v>
          </cell>
          <cell r="F4031" t="str">
            <v>9,09</v>
          </cell>
          <cell r="G4031" t="str">
            <v>9,48</v>
          </cell>
        </row>
        <row r="4032">
          <cell r="C4032" t="str">
            <v>89754</v>
          </cell>
          <cell r="D4032" t="str">
            <v>LUVA DE CORRER, PVC, SERIE NORMAL, ESGOTO PREDIAL, DN 50 MM, JUNTA ELÁSTICA, FORNECIDO E INSTALADO EM RAMAL DE DESCARGA OU RAMAL DE ESGOTO SANITÁRIO. AF_12/2014</v>
          </cell>
          <cell r="E4032" t="str">
            <v>UN</v>
          </cell>
          <cell r="F4032" t="str">
            <v>18,59</v>
          </cell>
          <cell r="G4032" t="str">
            <v>18,98</v>
          </cell>
        </row>
        <row r="4033">
          <cell r="C4033" t="str">
            <v>89755</v>
          </cell>
          <cell r="D4033" t="str">
            <v>LUVA, CPVC, SOLDÁVEL, DN 28MM, INSTALADO EM RAMAL DE DISTRIBUIÇÃO DE ÁGUA   FORNECIMENTO E INSTALAÇÃO. AF_12/2014</v>
          </cell>
          <cell r="E4033" t="str">
            <v>UN</v>
          </cell>
          <cell r="F4033" t="str">
            <v>10,32</v>
          </cell>
          <cell r="G4033" t="str">
            <v>10,64</v>
          </cell>
        </row>
        <row r="4034">
          <cell r="C4034" t="str">
            <v>89756</v>
          </cell>
          <cell r="D4034" t="str">
            <v>LUVA DE CORRER, CPVC, SOLDÁVEL, DN 28MM, INSTALADO EM RAMAL DE DISTRIBUIÇÃO DE ÁGUA   FORNECIMENTO E INSTALAÇÃO. AF_12/2014</v>
          </cell>
          <cell r="E4034" t="str">
            <v>UN</v>
          </cell>
          <cell r="F4034" t="str">
            <v>16,61</v>
          </cell>
          <cell r="G4034" t="str">
            <v>16,93</v>
          </cell>
        </row>
        <row r="4035">
          <cell r="C4035" t="str">
            <v>89757</v>
          </cell>
          <cell r="D4035" t="str">
            <v>UNIÃO, CPVC, SOLDÁVEL, DN 28MM, INSTALADO EM RAMAL DE DISTRIBUIÇÃO DE ÁGUA   FORNECIMENTO E INSTALAÇÃO. AF_12/2014</v>
          </cell>
          <cell r="E4035" t="str">
            <v>UN</v>
          </cell>
          <cell r="F4035" t="str">
            <v>24,63</v>
          </cell>
          <cell r="G4035" t="str">
            <v>24,95</v>
          </cell>
        </row>
        <row r="4036">
          <cell r="C4036" t="str">
            <v>89758</v>
          </cell>
          <cell r="D4036" t="str">
            <v>CONECTOR, CPVC, SOLDÁVEL, DN 28MM X 1 , INSTALADO EM RAMAL DE DISTRIBUIÇÃO DE ÁGUA   FORNECIMENTO E INSTALAÇÃO. AF_12/2014</v>
          </cell>
          <cell r="E4036" t="str">
            <v>UN</v>
          </cell>
          <cell r="F4036" t="str">
            <v>37,70</v>
          </cell>
          <cell r="G4036" t="str">
            <v>38,02</v>
          </cell>
        </row>
        <row r="4037">
          <cell r="C4037" t="str">
            <v>89759</v>
          </cell>
          <cell r="D4037" t="str">
            <v>BUCHA DE REDUÇÃO, CPVC, SOLDÁVEL, DN 28MM X 22MM, INSTALADO EM RAMAL DE DISTRIBUIÇÃO DE ÁGUA - FORNECIMENTO E INSTALAÇÃO. AF_12/2014</v>
          </cell>
          <cell r="E4037" t="str">
            <v>UN</v>
          </cell>
          <cell r="F4037" t="str">
            <v>7,53</v>
          </cell>
          <cell r="G4037" t="str">
            <v>7,85</v>
          </cell>
        </row>
        <row r="4038">
          <cell r="C4038" t="str">
            <v>89760</v>
          </cell>
          <cell r="D4038" t="str">
            <v>LUVA, CPVC, SOLDÁVEL, DN 35MM, INSTALADO EM RAMAL DE DISTRIBUIÇÃO DE ÁGUA - FORNECIMENTO E INSTALAÇÃO. AF_12/2014</v>
          </cell>
          <cell r="E4038" t="str">
            <v>UN</v>
          </cell>
          <cell r="F4038" t="str">
            <v>16,29</v>
          </cell>
          <cell r="G4038" t="str">
            <v>16,66</v>
          </cell>
        </row>
        <row r="4039">
          <cell r="C4039" t="str">
            <v>89761</v>
          </cell>
          <cell r="D4039" t="str">
            <v>LUVA DE CORRER, CPVC, SOLDÁVEL, DN 35MM, INSTALADO EM RAMAL DE DISTRIBUIÇÃO DE ÁGUA - FORNECIMENTO E INSTALAÇÃO. AF_12/2014</v>
          </cell>
          <cell r="E4039" t="str">
            <v>UN</v>
          </cell>
          <cell r="F4039" t="str">
            <v>25,69</v>
          </cell>
          <cell r="G4039" t="str">
            <v>26,06</v>
          </cell>
        </row>
        <row r="4040">
          <cell r="C4040" t="str">
            <v>89762</v>
          </cell>
          <cell r="D4040" t="str">
            <v>UNIÃO, CPVC, SOLDÁVEL, DN35MM, INSTALADO EM RAMAL DE DISTRIBUIÇÃO DE ÁGUA - FORNECIMENTO E INSTALAÇÃO. AF_12/2014</v>
          </cell>
          <cell r="E4040" t="str">
            <v>UN</v>
          </cell>
          <cell r="F4040" t="str">
            <v>35,77</v>
          </cell>
          <cell r="G4040" t="str">
            <v>36,14</v>
          </cell>
        </row>
        <row r="4041">
          <cell r="C4041" t="str">
            <v>89763</v>
          </cell>
          <cell r="D4041" t="str">
            <v>CONECTOR, CPVC, SOLDÁVEL, DN 35MM X 1 1/4 , INSTALADO EM RAMAL DE DISTRIBUIÇÃO DE ÁGUA - FORNECIMENTO E INSTALAÇÃO. AF_12/2014</v>
          </cell>
          <cell r="E4041" t="str">
            <v>UN</v>
          </cell>
          <cell r="F4041" t="str">
            <v>135,48</v>
          </cell>
          <cell r="G4041" t="str">
            <v>135,85</v>
          </cell>
        </row>
        <row r="4042">
          <cell r="C4042" t="str">
            <v>89764</v>
          </cell>
          <cell r="D4042" t="str">
            <v>BUCHA DE REDUÇÃO, CPVC, SOLDÁVEL, DN35MM X 28MM, INSTALADO EM RAMAL DE DISTRIBUIÇÃO DE ÁGUA - FORNECIMENTO E INSTALAÇÃO. AF_12/2014</v>
          </cell>
          <cell r="E4042" t="str">
            <v>UN</v>
          </cell>
          <cell r="F4042" t="str">
            <v>27,71</v>
          </cell>
          <cell r="G4042" t="str">
            <v>28,08</v>
          </cell>
        </row>
        <row r="4043">
          <cell r="C4043" t="str">
            <v>89765</v>
          </cell>
          <cell r="D4043" t="str">
            <v>TE, CPVC, SOLDÁVEL, DN 22MM, INSTALADO EM RAMAL DE DISTRIBUIÇÃO DE ÁGUA - FORNECIMENTO E INSTALAÇÃO. AF_12/2014</v>
          </cell>
          <cell r="E4043" t="str">
            <v>UN</v>
          </cell>
          <cell r="F4043" t="str">
            <v>12,63</v>
          </cell>
          <cell r="G4043" t="str">
            <v>13,16</v>
          </cell>
        </row>
        <row r="4044">
          <cell r="C4044" t="str">
            <v>89766</v>
          </cell>
          <cell r="D4044" t="str">
            <v>TE DE TRANSIÇÃO, CPVC, SOLDÁVEL, DN 22MM X 1/2 , INSTALADO EM RAMAL DE DISTRIBUIÇÃO DE ÁGUA   FORNECIMENTO E INSTALAÇÃO. AF_12/2014</v>
          </cell>
          <cell r="E4044" t="str">
            <v>UN</v>
          </cell>
          <cell r="F4044" t="str">
            <v>17,90</v>
          </cell>
          <cell r="G4044" t="str">
            <v>18,43</v>
          </cell>
        </row>
        <row r="4045">
          <cell r="C4045" t="str">
            <v>89767</v>
          </cell>
          <cell r="D4045" t="str">
            <v>TÊ MISTURADOR, CPVC, SOLDÁVEL, DN 22MM, INSTALADO EM RAMAL DE DISTRIBUIÇÃO DE ÁGUA - FORNECIMENTO E INSTALAÇÃO. AF_12/2014</v>
          </cell>
          <cell r="E4045" t="str">
            <v>UN</v>
          </cell>
          <cell r="F4045" t="str">
            <v>17,90</v>
          </cell>
          <cell r="G4045" t="str">
            <v>18,43</v>
          </cell>
        </row>
        <row r="4046">
          <cell r="C4046" t="str">
            <v>89768</v>
          </cell>
          <cell r="D4046" t="str">
            <v>TÊ, CPVC, SOLDÁVEL, DN 28MM, INSTALADO EM RAMAL DE DISTRIBUIÇÃO DE ÁGUA - FORNECIMENTO E INSTALAÇÃO. AF_12/2014</v>
          </cell>
          <cell r="E4046" t="str">
            <v>UN</v>
          </cell>
          <cell r="F4046" t="str">
            <v>18,56</v>
          </cell>
          <cell r="G4046" t="str">
            <v>19,19</v>
          </cell>
        </row>
        <row r="4047">
          <cell r="C4047" t="str">
            <v>89769</v>
          </cell>
          <cell r="D4047" t="str">
            <v>TÊ, CPVC, SOLDÁVEL, DN35MM, INSTALADO EM RAMAL DE DISTRIBUIÇÃO DE ÁGUA - FORNECIMENTO E INSTALAÇÃO. AF_12/2014</v>
          </cell>
          <cell r="E4047" t="str">
            <v>UN</v>
          </cell>
          <cell r="F4047" t="str">
            <v>41,52</v>
          </cell>
          <cell r="G4047" t="str">
            <v>42,26</v>
          </cell>
        </row>
        <row r="4048">
          <cell r="C4048" t="str">
            <v>89772</v>
          </cell>
          <cell r="D4048" t="str">
            <v>TUBO, CPVC, SOLDÁVEL, DN 54MM, INSTALADO EM PRUMADA DE ÁGUA  FORNECIMENTO E INSTALAÇÃO. AF_12/2014</v>
          </cell>
          <cell r="E4048" t="str">
            <v>M</v>
          </cell>
          <cell r="F4048" t="str">
            <v>95,40</v>
          </cell>
          <cell r="G4048" t="str">
            <v>95,55</v>
          </cell>
        </row>
        <row r="4049">
          <cell r="C4049" t="str">
            <v>89774</v>
          </cell>
          <cell r="D4049" t="str">
            <v>LUVA SIMPLES, PVC, SERIE NORMAL, ESGOTO PREDIAL, DN 75 MM, JUNTA ELÁSTICA, FORNECIDO E INSTALADO EM RAMAL DE DESCARGA OU RAMAL DE ESGOTO SANITÁRIO. AF_12/2014</v>
          </cell>
          <cell r="E4049" t="str">
            <v>UN</v>
          </cell>
          <cell r="F4049" t="str">
            <v>15,42</v>
          </cell>
          <cell r="G4049" t="str">
            <v>16,06</v>
          </cell>
        </row>
        <row r="4050">
          <cell r="C4050" t="str">
            <v>89776</v>
          </cell>
          <cell r="D4050" t="str">
            <v>LUVA DE CORRER, PVC, SERIE NORMAL, ESGOTO PREDIAL, DN 75 MM, JUNTA ELÁSTICA, FORNECIDO E INSTALADO EM RAMAL DE DESCARGA OU RAMAL DE ESGOTO SANITÁRIO. AF_12/2014</v>
          </cell>
          <cell r="E4050" t="str">
            <v>UN</v>
          </cell>
          <cell r="F4050" t="str">
            <v>22,76</v>
          </cell>
          <cell r="G4050" t="str">
            <v>23,40</v>
          </cell>
        </row>
        <row r="4051">
          <cell r="C4051" t="str">
            <v>89777</v>
          </cell>
          <cell r="D4051" t="str">
            <v>JOELHO 90 GRAUS, CPVC, SOLDÁVEL, DN 35MM, INSTALADO EM PRUMADA DE ÁGUA  FORNECIMENTO E INSTALAÇÃO. AF_12/2014</v>
          </cell>
          <cell r="E4051" t="str">
            <v>UN</v>
          </cell>
          <cell r="F4051" t="str">
            <v>21,73</v>
          </cell>
          <cell r="G4051" t="str">
            <v>22,12</v>
          </cell>
        </row>
        <row r="4052">
          <cell r="C4052" t="str">
            <v>89778</v>
          </cell>
          <cell r="D4052" t="str">
            <v>LUVA SIMPLES, PVC, SERIE NORMAL, ESGOTO PREDIAL, DN 100 MM, JUNTA ELÁSTICA, FORNECIDO E INSTALADO EM RAMAL DE DESCARGA OU RAMAL DE ESGOTO SANITÁRIO. AF_12/2014</v>
          </cell>
          <cell r="E4052" t="str">
            <v>UN</v>
          </cell>
          <cell r="F4052" t="str">
            <v>19,04</v>
          </cell>
          <cell r="G4052" t="str">
            <v>19,87</v>
          </cell>
        </row>
        <row r="4053">
          <cell r="C4053" t="str">
            <v>89779</v>
          </cell>
          <cell r="D4053" t="str">
            <v>LUVA DE CORRER, PVC, SERIE NORMAL, ESGOTO PREDIAL, DN 100 MM, JUNTA ELÁSTICA, FORNECIDO E INSTALADO EM RAMAL DE DESCARGA OU RAMAL DE ESGOTO SANITÁRIO. AF_12/2014</v>
          </cell>
          <cell r="E4053" t="str">
            <v>UN</v>
          </cell>
          <cell r="F4053" t="str">
            <v>32,64</v>
          </cell>
          <cell r="G4053" t="str">
            <v>33,47</v>
          </cell>
        </row>
        <row r="4054">
          <cell r="C4054" t="str">
            <v>89780</v>
          </cell>
          <cell r="D4054" t="str">
            <v>JOELHO 45 GRAUS, CPVC, SOLDÁVEL, DN 35MM, INSTALADO EM PRUMADA DE ÁGUA - FORNECIMENTO E INSTALAÇÃO. AF_12/2014</v>
          </cell>
          <cell r="E4054" t="str">
            <v>UN</v>
          </cell>
          <cell r="F4054" t="str">
            <v>21,73</v>
          </cell>
          <cell r="G4054" t="str">
            <v>22,12</v>
          </cell>
        </row>
        <row r="4055">
          <cell r="C4055" t="str">
            <v>89781</v>
          </cell>
          <cell r="D4055" t="str">
            <v>JOELHO 90 GRAUS, CPVC, SOLDÁVEL, DN 42MM, INSTALADO EM PRUMADA DE ÁGUA  FORNECIMENTO E INSTALAÇÃO. AF_12/2014</v>
          </cell>
          <cell r="E4055" t="str">
            <v>UN</v>
          </cell>
          <cell r="F4055" t="str">
            <v>31,93</v>
          </cell>
          <cell r="G4055" t="str">
            <v>32,38</v>
          </cell>
        </row>
        <row r="4056">
          <cell r="C4056" t="str">
            <v>89782</v>
          </cell>
          <cell r="D4056" t="str">
            <v>TE, PVC, SERIE NORMAL, ESGOTO PREDIAL, DN 40 X 40 MM, JUNTA SOLDÁVEL, FORNECIDO E INSTALADO EM RAMAL DE DESCARGA OU RAMAL DE ESGOTO SANITÁRIO. AF_12/2014</v>
          </cell>
          <cell r="E4056" t="str">
            <v>UN</v>
          </cell>
          <cell r="F4056" t="str">
            <v>11,84</v>
          </cell>
          <cell r="G4056" t="str">
            <v>12,52</v>
          </cell>
        </row>
        <row r="4057">
          <cell r="C4057" t="str">
            <v>89783</v>
          </cell>
          <cell r="D4057" t="str">
            <v>JUNÇÃO SIMPLES, PVC, SERIE NORMAL, ESGOTO PREDIAL, DN 40 MM, JUNTA SOLDÁVEL, FORNECIDO E INSTALADO EM RAMAL DE DESCARGA OU RAMAL DE ESGOTO SANITÁRIO. AF_12/2014</v>
          </cell>
          <cell r="E4057" t="str">
            <v>UN</v>
          </cell>
          <cell r="F4057" t="str">
            <v>12,19</v>
          </cell>
          <cell r="G4057" t="str">
            <v>12,87</v>
          </cell>
        </row>
        <row r="4058">
          <cell r="C4058" t="str">
            <v>89784</v>
          </cell>
          <cell r="D4058" t="str">
            <v>TE, PVC, SERIE NORMAL, ESGOTO PREDIAL, DN 50 X 50 MM, JUNTA ELÁSTICA, FORNECIDO E INSTALADO EM RAMAL DE DESCARGA OU RAMAL DE ESGOTO SANITÁRIO. AF_12/2014</v>
          </cell>
          <cell r="E4058" t="str">
            <v>UN</v>
          </cell>
          <cell r="F4058" t="str">
            <v>20,26</v>
          </cell>
          <cell r="G4058" t="str">
            <v>21,09</v>
          </cell>
        </row>
        <row r="4059">
          <cell r="C4059" t="str">
            <v>89785</v>
          </cell>
          <cell r="D4059" t="str">
            <v>JUNÇÃO SIMPLES, PVC, SERIE NORMAL, ESGOTO PREDIAL, DN 50 X 50 MM, JUNTA ELÁSTICA, FORNECIDO E INSTALADO EM RAMAL DE DESCARGA OU RAMAL DE ESGOTO SANITÁRIO. AF_12/2014</v>
          </cell>
          <cell r="E4059" t="str">
            <v>UN</v>
          </cell>
          <cell r="F4059" t="str">
            <v>22,53</v>
          </cell>
          <cell r="G4059" t="str">
            <v>23,36</v>
          </cell>
        </row>
        <row r="4060">
          <cell r="C4060" t="str">
            <v>89786</v>
          </cell>
          <cell r="D4060" t="str">
            <v>TE, PVC, SERIE NORMAL, ESGOTO PREDIAL, DN 75 X 75 MM, JUNTA ELÁSTICA, FORNECIDO E INSTALADO EM RAMAL DE DESCARGA OU RAMAL DE ESGOTO SANITÁRIO. AF_12/2014</v>
          </cell>
          <cell r="E4060" t="str">
            <v>UN</v>
          </cell>
          <cell r="F4060" t="str">
            <v>34,65</v>
          </cell>
          <cell r="G4060" t="str">
            <v>35,86</v>
          </cell>
        </row>
        <row r="4061">
          <cell r="C4061" t="str">
            <v>89787</v>
          </cell>
          <cell r="D4061" t="str">
            <v>JOELHO 45 GRAUS, CPVC, SOLDÁVEL, DN 42MM, INSTALADO EM PRUMADA DE ÁGUA  FORNECIMENTO E INSTALAÇÃO. AF_12/2014</v>
          </cell>
          <cell r="E4061" t="str">
            <v>UN</v>
          </cell>
          <cell r="F4061" t="str">
            <v>31,93</v>
          </cell>
          <cell r="G4061" t="str">
            <v>32,38</v>
          </cell>
        </row>
        <row r="4062">
          <cell r="C4062" t="str">
            <v>89788</v>
          </cell>
          <cell r="D4062" t="str">
            <v>JOELHO 90 GRAUS, CPVC, SOLDÁVEL, DN 54MM, INSTALADO EM PRUMADA DE ÁGUA  FORNECIMENTO E INSTALAÇÃO. AF_12/2014</v>
          </cell>
          <cell r="E4062" t="str">
            <v>UN</v>
          </cell>
          <cell r="F4062" t="str">
            <v>61,05</v>
          </cell>
          <cell r="G4062" t="str">
            <v>61,61</v>
          </cell>
        </row>
        <row r="4063">
          <cell r="C4063" t="str">
            <v>89789</v>
          </cell>
          <cell r="D4063" t="str">
            <v>JOELHO 45 GRAUS, CPVC, SOLDÁVEL, DN 54MM, INSTALADO EM PRUMADA DE ÁGUA  FORNECIMENTO E INSTALAÇÃO. AF_12/2014</v>
          </cell>
          <cell r="E4063" t="str">
            <v>UN</v>
          </cell>
          <cell r="F4063" t="str">
            <v>61,98</v>
          </cell>
          <cell r="G4063" t="str">
            <v>62,54</v>
          </cell>
        </row>
        <row r="4064">
          <cell r="C4064" t="str">
            <v>89790</v>
          </cell>
          <cell r="D4064" t="str">
            <v>JOELHO 90 GRAUS, CPVC, SOLDÁVEL, DN 73MM, INSTALADO EM PRUMADA DE ÁGUA  FORNECIMENTO E INSTALAÇÃO. AF_12/2014</v>
          </cell>
          <cell r="E4064" t="str">
            <v>UN</v>
          </cell>
          <cell r="F4064" t="str">
            <v>148,64</v>
          </cell>
          <cell r="G4064" t="str">
            <v>149,39</v>
          </cell>
        </row>
        <row r="4065">
          <cell r="C4065" t="str">
            <v>89791</v>
          </cell>
          <cell r="D4065" t="str">
            <v>JOELHO 45 GRAUS, CPVC, SOLDÁVEL, DN 73MM, INSTALADO EM PRUMADA DE ÁGUA  FORNECIMENTO E INSTALAÇÃO. AF_12/2014</v>
          </cell>
          <cell r="E4065" t="str">
            <v>UN</v>
          </cell>
          <cell r="F4065" t="str">
            <v>152,05</v>
          </cell>
          <cell r="G4065" t="str">
            <v>152,80</v>
          </cell>
        </row>
        <row r="4066">
          <cell r="C4066" t="str">
            <v>89792</v>
          </cell>
          <cell r="D4066" t="str">
            <v>JOELHO 90 GRAUS, CPVC, SOLDÁVEL, DN 89MM, INSTALADO EM PRUMADA DE ÁGUA  FORNECIMENTO E INSTALAÇÃO. AF_12/2014</v>
          </cell>
          <cell r="E4066" t="str">
            <v>UN</v>
          </cell>
          <cell r="F4066" t="str">
            <v>175,63</v>
          </cell>
          <cell r="G4066" t="str">
            <v>176,52</v>
          </cell>
        </row>
        <row r="4067">
          <cell r="C4067" t="str">
            <v>89793</v>
          </cell>
          <cell r="D4067" t="str">
            <v>JOELHO 45 GRAUS, CPVC, SOLDÁVEL, DN 89MM, INSTALADO EM PRUMADA DE ÁGUA  FORNECIMENTO E INSTALAÇÃO. AF_12/2014</v>
          </cell>
          <cell r="E4067" t="str">
            <v>UN</v>
          </cell>
          <cell r="F4067" t="str">
            <v>180,22</v>
          </cell>
          <cell r="G4067" t="str">
            <v>181,11</v>
          </cell>
        </row>
        <row r="4068">
          <cell r="C4068" t="str">
            <v>89794</v>
          </cell>
          <cell r="D4068" t="str">
            <v>LUVA, CPVC, SOLDÁVEL, DN 35MM, INSTALADO EM PRUMADA DE ÁGUA  FORNECIMENTO E INSTALAÇÃO. AF_12/2014</v>
          </cell>
          <cell r="E4068" t="str">
            <v>UN</v>
          </cell>
          <cell r="F4068" t="str">
            <v>15,39</v>
          </cell>
          <cell r="G4068" t="str">
            <v>15,64</v>
          </cell>
        </row>
        <row r="4069">
          <cell r="C4069" t="str">
            <v>89795</v>
          </cell>
          <cell r="D4069" t="str">
            <v>JUNÇÃO SIMPLES, PVC, SERIE NORMAL, ESGOTO PREDIAL, DN 75 X 75 MM, JUNTA ELÁSTICA, FORNECIDO E INSTALADO EM RAMAL DE DESCARGA OU RAMAL DE ESGOTO SANITÁRIO. AF_12/2014</v>
          </cell>
          <cell r="E4069" t="str">
            <v>UN</v>
          </cell>
          <cell r="F4069" t="str">
            <v>37,75</v>
          </cell>
          <cell r="G4069" t="str">
            <v>38,96</v>
          </cell>
        </row>
        <row r="4070">
          <cell r="C4070" t="str">
            <v>89796</v>
          </cell>
          <cell r="D4070" t="str">
            <v>TE, PVC, SERIE NORMAL, ESGOTO PREDIAL, DN 100 X 100 MM, JUNTA ELÁSTICA, FORNECIDO E INSTALADO EM RAMAL DE DESCARGA OU RAMAL DE ESGOTO SANITÁRIO. AF_12/2014</v>
          </cell>
          <cell r="E4070" t="str">
            <v>UN</v>
          </cell>
          <cell r="F4070" t="str">
            <v>41,95</v>
          </cell>
          <cell r="G4070" t="str">
            <v>43,55</v>
          </cell>
        </row>
        <row r="4071">
          <cell r="C4071" t="str">
            <v>89797</v>
          </cell>
          <cell r="D4071" t="str">
            <v>JUNÇÃO SIMPLES, PVC, SERIE NORMAL, ESGOTO PREDIAL, DN 100 X 100 MM, JUNTA ELÁSTICA, FORNECIDO E INSTALADO EM RAMAL DE DESCARGA OU RAMAL DE ESGOTO SANITÁRIO. AF_12/2014</v>
          </cell>
          <cell r="E4071" t="str">
            <v>UN</v>
          </cell>
          <cell r="F4071" t="str">
            <v>49,24</v>
          </cell>
          <cell r="G4071" t="str">
            <v>50,84</v>
          </cell>
        </row>
        <row r="4072">
          <cell r="C4072" t="str">
            <v>89801</v>
          </cell>
          <cell r="D4072" t="str">
            <v>JOELHO 90 GRAUS, PVC, SERIE NORMAL, ESGOTO PREDIAL, DN 50 MM, JUNTA ELÁSTICA, FORNECIDO E INSTALADO EM PRUMADA DE ESGOTO SANITÁRIO OU VENTILAÇÃO. AF_12/2014</v>
          </cell>
          <cell r="E4072" t="str">
            <v>UN</v>
          </cell>
          <cell r="F4072" t="str">
            <v>7,04</v>
          </cell>
          <cell r="G4072" t="str">
            <v>7,24</v>
          </cell>
        </row>
        <row r="4073">
          <cell r="C4073" t="str">
            <v>89802</v>
          </cell>
          <cell r="D4073" t="str">
            <v>JOELHO 45 GRAUS, PVC, SERIE NORMAL, ESGOTO PREDIAL, DN 50 MM, JUNTA ELÁSTICA, FORNECIDO E INSTALADO EM PRUMADA DE ESGOTO SANITÁRIO OU VENTILAÇÃO. AF_12/2014</v>
          </cell>
          <cell r="E4073" t="str">
            <v>UN</v>
          </cell>
          <cell r="F4073" t="str">
            <v>7,83</v>
          </cell>
          <cell r="G4073" t="str">
            <v>8,03</v>
          </cell>
        </row>
        <row r="4074">
          <cell r="C4074" t="str">
            <v>89803</v>
          </cell>
          <cell r="D4074" t="str">
            <v>CURVA CURTA 90 GRAUS, PVC, SERIE NORMAL, ESGOTO PREDIAL, DN 50 MM, JUNTA ELÁSTICA, FORNECIDO E INSTALADO EM PRUMADA DE ESGOTO SANITÁRIO OU VENTILAÇÃO. AF_12/2014</v>
          </cell>
          <cell r="E4074" t="str">
            <v>UN</v>
          </cell>
          <cell r="F4074" t="str">
            <v>16,39</v>
          </cell>
          <cell r="G4074" t="str">
            <v>16,59</v>
          </cell>
        </row>
        <row r="4075">
          <cell r="C4075" t="str">
            <v>89804</v>
          </cell>
          <cell r="D4075" t="str">
            <v>CURVA LONGA 90 GRAUS, PVC, SERIE NORMAL, ESGOTO PREDIAL, DN 50 MM, JUNTA ELÁSTICA, FORNECIDO E INSTALADO EM PRUMADA DE ESGOTO SANITÁRIO OU VENTILAÇÃO. AF_12/2014</v>
          </cell>
          <cell r="E4075" t="str">
            <v>UN</v>
          </cell>
          <cell r="F4075" t="str">
            <v>17,70</v>
          </cell>
          <cell r="G4075" t="str">
            <v>17,90</v>
          </cell>
        </row>
        <row r="4076">
          <cell r="C4076" t="str">
            <v>89805</v>
          </cell>
          <cell r="D4076" t="str">
            <v>JOELHO 90 GRAUS, PVC, SERIE NORMAL, ESGOTO PREDIAL, DN 75 MM, JUNTA ELÁSTICA, FORNECIDO E INSTALADO EM PRUMADA DE ESGOTO SANITÁRIO OU VENTILAÇÃO. AF_12/2014</v>
          </cell>
          <cell r="E4076" t="str">
            <v>UN</v>
          </cell>
          <cell r="F4076" t="str">
            <v>14,85</v>
          </cell>
          <cell r="G4076" t="str">
            <v>15,24</v>
          </cell>
        </row>
        <row r="4077">
          <cell r="C4077" t="str">
            <v>89806</v>
          </cell>
          <cell r="D4077" t="str">
            <v>JOELHO 45 GRAUS, PVC, SERIE NORMAL, ESGOTO PREDIAL, DN 75 MM, JUNTA ELÁSTICA, FORNECIDO E INSTALADO EM PRUMADA DE ESGOTO SANITÁRIO OU VENTILAÇÃO. AF_12/2014</v>
          </cell>
          <cell r="E4077" t="str">
            <v>UN</v>
          </cell>
          <cell r="F4077" t="str">
            <v>15,98</v>
          </cell>
          <cell r="G4077" t="str">
            <v>16,37</v>
          </cell>
        </row>
        <row r="4078">
          <cell r="C4078" t="str">
            <v>89807</v>
          </cell>
          <cell r="D4078" t="str">
            <v>CURVA CURTA 90 GRAUS, PVC, SERIE NORMAL, ESGOTO PREDIAL, DN 75 MM, JUNTA ELÁSTICA, FORNECIDO E INSTALADO EM PRUMADA DE ESGOTO SANITÁRIO OU VENTILAÇÃO. AF_12/2014</v>
          </cell>
          <cell r="E4078" t="str">
            <v>UN</v>
          </cell>
          <cell r="F4078" t="str">
            <v>31,06</v>
          </cell>
          <cell r="G4078" t="str">
            <v>31,45</v>
          </cell>
        </row>
        <row r="4079">
          <cell r="C4079" t="str">
            <v>89808</v>
          </cell>
          <cell r="D4079" t="str">
            <v>CURVA LONGA 90 GRAUS, PVC, SERIE NORMAL, ESGOTO PREDIAL, DN 75 MM, JUNTA ELÁSTICA, FORNECIDO E INSTALADO EM PRUMADA DE ESGOTO SANITÁRIO OU VENTILAÇÃO. AF_12/2014</v>
          </cell>
          <cell r="E4079" t="str">
            <v>UN</v>
          </cell>
          <cell r="F4079" t="str">
            <v>47,33</v>
          </cell>
          <cell r="G4079" t="str">
            <v>47,72</v>
          </cell>
        </row>
        <row r="4080">
          <cell r="C4080" t="str">
            <v>89809</v>
          </cell>
          <cell r="D4080" t="str">
            <v>JOELHO 90 GRAUS, PVC, SERIE NORMAL, ESGOTO PREDIAL, DN 100 MM, JUNTA ELÁSTICA, FORNECIDO E INSTALADO EM PRUMADA DE ESGOTO SANITÁRIO OU VENTILAÇÃO. AF_12/2014</v>
          </cell>
          <cell r="E4080" t="str">
            <v>UN</v>
          </cell>
          <cell r="F4080" t="str">
            <v>19,63</v>
          </cell>
          <cell r="G4080" t="str">
            <v>20,21</v>
          </cell>
        </row>
        <row r="4081">
          <cell r="C4081" t="str">
            <v>89810</v>
          </cell>
          <cell r="D4081" t="str">
            <v>JOELHO 45 GRAUS, PVC, SERIE NORMAL, ESGOTO PREDIAL, DN 100 MM, JUNTA ELÁSTICA, FORNECIDO E INSTALADO EM PRUMADA DE ESGOTO SANITÁRIO OU VENTILAÇÃO. AF_12/2014</v>
          </cell>
          <cell r="E4081" t="str">
            <v>UN</v>
          </cell>
          <cell r="F4081" t="str">
            <v>19,56</v>
          </cell>
          <cell r="G4081" t="str">
            <v>20,14</v>
          </cell>
        </row>
        <row r="4082">
          <cell r="C4082" t="str">
            <v>89811</v>
          </cell>
          <cell r="D4082" t="str">
            <v>CURVA CURTA 90 GRAUS, PVC, SERIE NORMAL, ESGOTO PREDIAL, DN 100 MM, JUNTA ELÁSTICA, FORNECIDO E INSTALADO EM PRUMADA DE ESGOTO SANITÁRIO OU VENTILAÇÃO. AF_12/2014</v>
          </cell>
          <cell r="E4082" t="str">
            <v>UN</v>
          </cell>
          <cell r="F4082" t="str">
            <v>37,27</v>
          </cell>
          <cell r="G4082" t="str">
            <v>37,85</v>
          </cell>
        </row>
        <row r="4083">
          <cell r="C4083" t="str">
            <v>89812</v>
          </cell>
          <cell r="D4083" t="str">
            <v>CURVA LONGA 90 GRAUS, PVC, SERIE NORMAL, ESGOTO PREDIAL, DN 100 MM, JUNTA ELÁSTICA, FORNECIDO E INSTALADO EM PRUMADA DE ESGOTO SANITÁRIO OU VENTILAÇÃO. AF_12/2014</v>
          </cell>
          <cell r="E4083" t="str">
            <v>UN</v>
          </cell>
          <cell r="F4083" t="str">
            <v>68,57</v>
          </cell>
          <cell r="G4083" t="str">
            <v>69,15</v>
          </cell>
        </row>
        <row r="4084">
          <cell r="C4084" t="str">
            <v>89813</v>
          </cell>
          <cell r="D4084" t="str">
            <v>LUVA SIMPLES, PVC, SERIE NORMAL, ESGOTO PREDIAL, DN 50 MM, JUNTA ELÁSTICA, FORNECIDO E INSTALADO EM PRUMADA DE ESGOTO SANITÁRIO OU VENTILAÇÃO. AF_12/2014</v>
          </cell>
          <cell r="E4084" t="str">
            <v>UN</v>
          </cell>
          <cell r="F4084" t="str">
            <v>7,13</v>
          </cell>
          <cell r="G4084" t="str">
            <v>7,27</v>
          </cell>
        </row>
        <row r="4085">
          <cell r="C4085" t="str">
            <v>89814</v>
          </cell>
          <cell r="D4085" t="str">
            <v>LUVA DE CORRER, PVC, SERIE NORMAL, ESGOTO PREDIAL, DN 50 MM, JUNTA ELÁSTICA, FORNECIDO E INSTALADO EM PRUMADA DE ESGOTO SANITÁRIO OU VENTILAÇÃO. AF_12/2014</v>
          </cell>
          <cell r="E4085" t="str">
            <v>UN</v>
          </cell>
          <cell r="F4085" t="str">
            <v>16,63</v>
          </cell>
          <cell r="G4085" t="str">
            <v>16,77</v>
          </cell>
        </row>
        <row r="4086">
          <cell r="C4086" t="str">
            <v>89815</v>
          </cell>
          <cell r="D4086" t="str">
            <v>LUVA DE CORRER, CPVC, SOLDÁVEL, DN 35MM, INSTALADO EM PRUMADA DE ÁGUA  FORNECIMENTO E INSTALAÇÃO. AF_12/2014</v>
          </cell>
          <cell r="E4086" t="str">
            <v>UN</v>
          </cell>
          <cell r="F4086" t="str">
            <v>24,79</v>
          </cell>
          <cell r="G4086" t="str">
            <v>25,04</v>
          </cell>
        </row>
        <row r="4087">
          <cell r="C4087" t="str">
            <v>89816</v>
          </cell>
          <cell r="D4087" t="str">
            <v>UNIÃO, CPVC, SOLDÁVEL, DN35MM, INSTALADO EM PRUMADA DE ÁGUA  FORNECIMENTO E INSTALAÇÃO. AF_12/2014</v>
          </cell>
          <cell r="E4087" t="str">
            <v>UN</v>
          </cell>
          <cell r="F4087" t="str">
            <v>34,87</v>
          </cell>
          <cell r="G4087" t="str">
            <v>35,12</v>
          </cell>
        </row>
        <row r="4088">
          <cell r="C4088" t="str">
            <v>89817</v>
          </cell>
          <cell r="D4088" t="str">
            <v>LUVA SIMPLES, PVC, SERIE NORMAL, ESGOTO PREDIAL, DN 75 MM, JUNTA ELÁSTICA, FORNECIDO E INSTALADO EM PRUMADA DE ESGOTO SANITÁRIO OU VENTILAÇÃO. AF_12/2014</v>
          </cell>
          <cell r="E4088" t="str">
            <v>UN</v>
          </cell>
          <cell r="F4088" t="str">
            <v>12,68</v>
          </cell>
          <cell r="G4088" t="str">
            <v>12,98</v>
          </cell>
        </row>
        <row r="4089">
          <cell r="C4089" t="str">
            <v>89818</v>
          </cell>
          <cell r="D4089" t="str">
            <v>CONECTOR, CPVC, SOLDÁVEL, DN 35MM X 1 1/4, INSTALADO EM PRUMADA DE ÁGUA  FORNECIMENTO E INSTALAÇÃO. AF_12/2014</v>
          </cell>
          <cell r="E4089" t="str">
            <v>UN</v>
          </cell>
          <cell r="F4089" t="str">
            <v>134,58</v>
          </cell>
          <cell r="G4089" t="str">
            <v>134,83</v>
          </cell>
        </row>
        <row r="4090">
          <cell r="C4090" t="str">
            <v>89819</v>
          </cell>
          <cell r="D4090" t="str">
            <v>LUVA DE CORRER, PVC, SERIE NORMAL, ESGOTO PREDIAL, DN 75 MM, JUNTA ELÁSTICA, FORNECIDO E INSTALADO EM PRUMADA DE ESGOTO SANITÁRIO OU VENTILAÇÃO. AF_12/2014</v>
          </cell>
          <cell r="E4090" t="str">
            <v>UN</v>
          </cell>
          <cell r="F4090" t="str">
            <v>20,02</v>
          </cell>
          <cell r="G4090" t="str">
            <v>20,32</v>
          </cell>
        </row>
        <row r="4091">
          <cell r="C4091" t="str">
            <v>89820</v>
          </cell>
          <cell r="D4091" t="str">
            <v>BUCHA DE REDUÇÃO, CPVC, SOLDÁVEL, DN35MM X 28MM, INSTALADO EM PRUMADA DE ÁGUA  FORNECIMENTO E INSTALAÇÃO. AF_12/2014</v>
          </cell>
          <cell r="E4091" t="str">
            <v>UN</v>
          </cell>
          <cell r="F4091" t="str">
            <v>26,81</v>
          </cell>
          <cell r="G4091" t="str">
            <v>27,06</v>
          </cell>
        </row>
        <row r="4092">
          <cell r="C4092" t="str">
            <v>89821</v>
          </cell>
          <cell r="D4092" t="str">
            <v>LUVA SIMPLES, PVC, SERIE NORMAL, ESGOTO PREDIAL, DN 100 MM, JUNTA ELÁSTICA, FORNECIDO E INSTALADO EM PRUMADA DE ESGOTO SANITÁRIO OU VENTILAÇÃO. AF_12/2014</v>
          </cell>
          <cell r="E4092" t="str">
            <v>UN</v>
          </cell>
          <cell r="F4092" t="str">
            <v>15,52</v>
          </cell>
          <cell r="G4092" t="str">
            <v>15,91</v>
          </cell>
        </row>
        <row r="4093">
          <cell r="C4093" t="str">
            <v>89822</v>
          </cell>
          <cell r="D4093" t="str">
            <v>LUVA, CPVC, SOLDÁVEL, DN 42MM, INSTALADO EM PRUMADA DE ÁGUA  FORNECIMENTO E INSTALAÇÃO. AF_12/2014</v>
          </cell>
          <cell r="E4093" t="str">
            <v>UN</v>
          </cell>
          <cell r="F4093" t="str">
            <v>20,04</v>
          </cell>
          <cell r="G4093" t="str">
            <v>20,35</v>
          </cell>
        </row>
        <row r="4094">
          <cell r="C4094" t="str">
            <v>89823</v>
          </cell>
          <cell r="D4094" t="str">
            <v>LUVA DE CORRER, PVC, SERIE NORMAL, ESGOTO PREDIAL, DN 100 MM, JUNTA ELÁSTICA, FORNECIDO E INSTALADO EM PRUMADA DE ESGOTO SANITÁRIO OU VENTILAÇÃO. AF_12/2014</v>
          </cell>
          <cell r="E4094" t="str">
            <v>UN</v>
          </cell>
          <cell r="F4094" t="str">
            <v>29,12</v>
          </cell>
          <cell r="G4094" t="str">
            <v>29,51</v>
          </cell>
        </row>
        <row r="4095">
          <cell r="C4095" t="str">
            <v>89824</v>
          </cell>
          <cell r="D4095" t="str">
            <v>LUVA DE CORRER, CPVC, SOLDÁVEL, DN 42MM, INSTALADO EM PRUMADA DE ÁGUA  FORNECIMENTO E INSTALAÇÃO. AF_12/2014</v>
          </cell>
          <cell r="E4095" t="str">
            <v>UN</v>
          </cell>
          <cell r="F4095" t="str">
            <v>33,44</v>
          </cell>
          <cell r="G4095" t="str">
            <v>33,75</v>
          </cell>
        </row>
        <row r="4096">
          <cell r="C4096" t="str">
            <v>89825</v>
          </cell>
          <cell r="D4096" t="str">
            <v>TE, PVC, SERIE NORMAL, ESGOTO PREDIAL, DN 50 X 50 MM, JUNTA ELÁSTICA, FORNECIDO E INSTALADO EM PRUMADA DE ESGOTO SANITÁRIO OU VENTILAÇÃO. AF_12/2014</v>
          </cell>
          <cell r="E4096" t="str">
            <v>UN</v>
          </cell>
          <cell r="F4096" t="str">
            <v>15,95</v>
          </cell>
          <cell r="G4096" t="str">
            <v>16,25</v>
          </cell>
        </row>
        <row r="4097">
          <cell r="C4097" t="str">
            <v>89826</v>
          </cell>
          <cell r="D4097" t="str">
            <v>LUVA DE TRANSIÇÃO, CPVC, SOLDÁVEL, DN42MM X 1.1/2, INSTALADO EM PRUMADA DE ÁGUA  FORNECIMENTO E INSTALAÇÃO. AF_12/2014</v>
          </cell>
          <cell r="E4097" t="str">
            <v>UN</v>
          </cell>
          <cell r="F4097" t="str">
            <v>137,71</v>
          </cell>
          <cell r="G4097" t="str">
            <v>138,02</v>
          </cell>
        </row>
        <row r="4098">
          <cell r="C4098" t="str">
            <v>89827</v>
          </cell>
          <cell r="D4098" t="str">
            <v>JUNÇÃO SIMPLES, PVC, SERIE NORMAL, ESGOTO PREDIAL, DN 50 X 50 MM, JUNTA ELÁSTICA, FORNECIDO E INSTALADO EM PRUMADA DE ESGOTO SANITÁRIO OU VENTILAÇÃO. AF_12/2014</v>
          </cell>
          <cell r="E4098" t="str">
            <v>UN</v>
          </cell>
          <cell r="F4098" t="str">
            <v>18,22</v>
          </cell>
          <cell r="G4098" t="str">
            <v>18,52</v>
          </cell>
        </row>
        <row r="4099">
          <cell r="C4099" t="str">
            <v>89828</v>
          </cell>
          <cell r="D4099" t="str">
            <v>UNIÃO, CPVC, SOLDÁVEL, DN42MM, INSTALADO EM PRUMADA DE ÁGUA  FORNECIMENTO E INSTALAÇÃO. AF_12/2014</v>
          </cell>
          <cell r="E4099" t="str">
            <v>UN</v>
          </cell>
          <cell r="F4099" t="str">
            <v>49,96</v>
          </cell>
          <cell r="G4099" t="str">
            <v>50,27</v>
          </cell>
        </row>
        <row r="4100">
          <cell r="C4100" t="str">
            <v>89829</v>
          </cell>
          <cell r="D4100" t="str">
            <v>TE, PVC, SERIE NORMAL, ESGOTO PREDIAL, DN 75 X 75 MM, JUNTA ELÁSTICA, FORNECIDO E INSTALADO EM PRUMADA DE ESGOTO SANITÁRIO OU VENTILAÇÃO. AF_12/2014</v>
          </cell>
          <cell r="E4100" t="str">
            <v>UN</v>
          </cell>
          <cell r="F4100" t="str">
            <v>29,15</v>
          </cell>
          <cell r="G4100" t="str">
            <v>29,68</v>
          </cell>
        </row>
        <row r="4101">
          <cell r="C4101" t="str">
            <v>89830</v>
          </cell>
          <cell r="D4101" t="str">
            <v>JUNÇÃO SIMPLES, PVC, SERIE NORMAL, ESGOTO PREDIAL, DN 75 X 75 MM, JUNTA ELÁSTICA, FORNECIDO E INSTALADO EM PRUMADA DE ESGOTO SANITÁRIO OU VENTILAÇÃO. AF_12/2014</v>
          </cell>
          <cell r="E4101" t="str">
            <v>UN</v>
          </cell>
          <cell r="F4101" t="str">
            <v>32,25</v>
          </cell>
          <cell r="G4101" t="str">
            <v>32,78</v>
          </cell>
        </row>
        <row r="4102">
          <cell r="C4102" t="str">
            <v>89831</v>
          </cell>
          <cell r="D4102" t="str">
            <v>CONECTOR, CPVC, SOLDÁVEL, DN 42MM X 1.1/2, INSTALADO EM PRUMADA DE ÁGUA  FORNECIMENTO E INSTALAÇÃO. AF_12/2014</v>
          </cell>
          <cell r="E4102" t="str">
            <v>UN</v>
          </cell>
          <cell r="F4102" t="str">
            <v>164,29</v>
          </cell>
          <cell r="G4102" t="str">
            <v>164,60</v>
          </cell>
        </row>
        <row r="4103">
          <cell r="C4103" t="str">
            <v>89832</v>
          </cell>
          <cell r="D4103" t="str">
            <v>BUCHA DE REDUÇÃO, CPVC, SOLDÁVEL, DN 42MM X 22MM, INSTALADO EM RAMAL DE DISTRIBUIÇÃO DE ÁGUA - FORNECIMENTO E INSTALAÇÃO. AF_12/2014</v>
          </cell>
          <cell r="E4103" t="str">
            <v>UN</v>
          </cell>
          <cell r="F4103" t="str">
            <v>34,96</v>
          </cell>
          <cell r="G4103" t="str">
            <v>35,27</v>
          </cell>
        </row>
        <row r="4104">
          <cell r="C4104" t="str">
            <v>89833</v>
          </cell>
          <cell r="D4104" t="str">
            <v>TE, PVC, SERIE NORMAL, ESGOTO PREDIAL, DN 100 X 100 MM, JUNTA ELÁSTICA, FORNECIDO E INSTALADO EM PRUMADA DE ESGOTO SANITÁRIO OU VENTILAÇÃO. AF_12/2014</v>
          </cell>
          <cell r="E4104" t="str">
            <v>UN</v>
          </cell>
          <cell r="F4104" t="str">
            <v>35,29</v>
          </cell>
          <cell r="G4104" t="str">
            <v>36,06</v>
          </cell>
        </row>
        <row r="4105">
          <cell r="C4105" t="str">
            <v>89834</v>
          </cell>
          <cell r="D4105" t="str">
            <v>JUNÇÃO SIMPLES, PVC, SERIE NORMAL, ESGOTO PREDIAL, DN 100 X 100 MM, JUNTA ELÁSTICA, FORNECIDO E INSTALADO EM PRUMADA DE ESGOTO SANITÁRIO OU VENTILAÇÃO. AF_12/2014</v>
          </cell>
          <cell r="E4105" t="str">
            <v>UN</v>
          </cell>
          <cell r="F4105" t="str">
            <v>42,58</v>
          </cell>
          <cell r="G4105" t="str">
            <v>43,35</v>
          </cell>
        </row>
        <row r="4106">
          <cell r="C4106" t="str">
            <v>89835</v>
          </cell>
          <cell r="D4106" t="str">
            <v>LUVA, CPVC, SOLDÁVEL, DN 54MM, INSTALADO EM PRUMADA DE ÁGUA  FORNECIMENTO E INSTALAÇÃO. AF_12/2014</v>
          </cell>
          <cell r="E4106" t="str">
            <v>UN</v>
          </cell>
          <cell r="F4106" t="str">
            <v>34,93</v>
          </cell>
          <cell r="G4106" t="str">
            <v>35,30</v>
          </cell>
        </row>
        <row r="4107">
          <cell r="C4107" t="str">
            <v>89836</v>
          </cell>
          <cell r="D4107" t="str">
            <v>LUVA DE TRANSIÇÃO, CPVC, SOLDÁVEL, DN 54MM X 2, INSTALADO EM PRUMADA DE ÁGUA  FORNECIMENTO E INSTALAÇÃO. AF_12/2014</v>
          </cell>
          <cell r="E4107" t="str">
            <v>UN</v>
          </cell>
          <cell r="F4107" t="str">
            <v>221,82</v>
          </cell>
          <cell r="G4107" t="str">
            <v>222,19</v>
          </cell>
        </row>
        <row r="4108">
          <cell r="C4108" t="str">
            <v>89837</v>
          </cell>
          <cell r="D4108" t="str">
            <v>UNIÃO, CPVC, SOLDÁVEL, DN 54MM, INSTALADO EM PRUMADA DE ÁGUA  FORNECIMENTO E INSTALAÇÃO. AF_12/2014</v>
          </cell>
          <cell r="E4108" t="str">
            <v>UN</v>
          </cell>
          <cell r="F4108" t="str">
            <v>111,62</v>
          </cell>
          <cell r="G4108" t="str">
            <v>111,99</v>
          </cell>
        </row>
        <row r="4109">
          <cell r="C4109" t="str">
            <v>89838</v>
          </cell>
          <cell r="D4109" t="str">
            <v>LUVA, CPVC, SOLDÁVEL, DN 73MM, INSTALADO EM PRUMADA DE ÁGUA  FORNECIMENTO E INSTALAÇÃO. AF_12/2014</v>
          </cell>
          <cell r="E4109" t="str">
            <v>UN</v>
          </cell>
          <cell r="F4109" t="str">
            <v>122,19</v>
          </cell>
          <cell r="G4109" t="str">
            <v>122,70</v>
          </cell>
        </row>
        <row r="4110">
          <cell r="C4110" t="str">
            <v>89839</v>
          </cell>
          <cell r="D4110" t="str">
            <v>UNIÃO, CPVC, SOLDÁVEL, DN 73MM, INSTALADO EM PRUMADA DE ÁGUA  FORNECIMENTO E INSTALAÇÃO. AF_12/2014</v>
          </cell>
          <cell r="E4110" t="str">
            <v>UN</v>
          </cell>
          <cell r="F4110" t="str">
            <v>161,70</v>
          </cell>
          <cell r="G4110" t="str">
            <v>162,21</v>
          </cell>
        </row>
        <row r="4111">
          <cell r="C4111" t="str">
            <v>89840</v>
          </cell>
          <cell r="D4111" t="str">
            <v>LUVA, CPVC, SOLDÁVEL, DN 89MM, INSTALADO EM PRUMADA DE ÁGUA  FORNECIMENTO E INSTALAÇÃO. AF_12/2014</v>
          </cell>
          <cell r="E4111" t="str">
            <v>UN</v>
          </cell>
          <cell r="F4111" t="str">
            <v>142,47</v>
          </cell>
          <cell r="G4111" t="str">
            <v>143,07</v>
          </cell>
        </row>
        <row r="4112">
          <cell r="C4112" t="str">
            <v>89841</v>
          </cell>
          <cell r="D4112" t="str">
            <v>UNIÃO, CPVC, SOLDÁVEL, DN 89MM, INSTALADO EM PRUMADA DE ÁGUA  FORNECIMENTO E INSTALAÇÃO. AF_12/2014</v>
          </cell>
          <cell r="E4112" t="str">
            <v>UN</v>
          </cell>
          <cell r="F4112" t="str">
            <v>237,21</v>
          </cell>
          <cell r="G4112" t="str">
            <v>237,81</v>
          </cell>
        </row>
        <row r="4113">
          <cell r="C4113" t="str">
            <v>89842</v>
          </cell>
          <cell r="D4113" t="str">
            <v>TÊ, CPVC, SOLDÁVEL, DN 35MM, INSTALADO EM PRUMADA DE ÁGUA  FORNECIMENTO E INSTALAÇÃO. AF_12/2014</v>
          </cell>
          <cell r="E4113" t="str">
            <v>UN</v>
          </cell>
          <cell r="F4113" t="str">
            <v>39,71</v>
          </cell>
          <cell r="G4113" t="str">
            <v>40,23</v>
          </cell>
        </row>
        <row r="4114">
          <cell r="C4114" t="str">
            <v>89844</v>
          </cell>
          <cell r="D4114" t="str">
            <v>TE, CPVC, SOLDÁVEL, DN  42MM, INSTALADO EM PRUMADA DE ÁGUA  FORNECIMENTO E INSTALAÇÃO. AF_12/2014</v>
          </cell>
          <cell r="E4114" t="str">
            <v>UN</v>
          </cell>
          <cell r="F4114" t="str">
            <v>50,43</v>
          </cell>
          <cell r="G4114" t="str">
            <v>51,04</v>
          </cell>
        </row>
        <row r="4115">
          <cell r="C4115" t="str">
            <v>89845</v>
          </cell>
          <cell r="D4115" t="str">
            <v>TÊ, CPVC, SOLDÁVEL, DN 54 MM, INSTALADO EM PRUMADA DE ÁGUA  FORNECIMENTO E INSTALAÇÃO. AF_12/2014</v>
          </cell>
          <cell r="E4115" t="str">
            <v>UN</v>
          </cell>
          <cell r="F4115" t="str">
            <v>77,49</v>
          </cell>
          <cell r="G4115" t="str">
            <v>78,24</v>
          </cell>
        </row>
        <row r="4116">
          <cell r="C4116" t="str">
            <v>89846</v>
          </cell>
          <cell r="D4116" t="str">
            <v>TÊ, CPVC, SOLDÁVEL, DN 73MM, INSTALADO EM PRUMADA DE ÁGUA  FORNECIMENTO E INSTALAÇÃO. AF_12/2014</v>
          </cell>
          <cell r="E4116" t="str">
            <v>UN</v>
          </cell>
          <cell r="F4116" t="str">
            <v>171,74</v>
          </cell>
          <cell r="G4116" t="str">
            <v>172,74</v>
          </cell>
        </row>
        <row r="4117">
          <cell r="C4117" t="str">
            <v>89847</v>
          </cell>
          <cell r="D4117" t="str">
            <v>TÊ, CPVC, SOLDÁVEL, DN 89MM, INSTALADO EM PRUMADA DE ÁGUA  FORNECIMENTO E INSTALAÇÃO. AF_12/2014</v>
          </cell>
          <cell r="E4117" t="str">
            <v>UN</v>
          </cell>
          <cell r="F4117" t="str">
            <v>212,06</v>
          </cell>
          <cell r="G4117" t="str">
            <v>213,24</v>
          </cell>
        </row>
        <row r="4118">
          <cell r="C4118" t="str">
            <v>89850</v>
          </cell>
          <cell r="D4118" t="str">
            <v>JOELHO 90 GRAUS, PVC, SERIE NORMAL, ESGOTO PREDIAL, DN 100 MM, JUNTA ELÁSTICA, FORNECIDO E INSTALADO EM SUBCOLETOR AÉREO DE ESGOTO SANITÁRIO. AF_12/2014</v>
          </cell>
          <cell r="E4118" t="str">
            <v>UN</v>
          </cell>
          <cell r="F4118" t="str">
            <v>24,33</v>
          </cell>
          <cell r="G4118" t="str">
            <v>25,49</v>
          </cell>
        </row>
        <row r="4119">
          <cell r="C4119" t="str">
            <v>89851</v>
          </cell>
          <cell r="D4119" t="str">
            <v>JOELHO 45 GRAUS, PVC, SERIE NORMAL, ESGOTO PREDIAL, DN 100 MM, JUNTA ELÁSTICA, FORNECIDO E INSTALADO EM SUBCOLETOR AÉREO DE ESGOTO SANITÁRIO. AF_12/2014</v>
          </cell>
          <cell r="E4119" t="str">
            <v>UN</v>
          </cell>
          <cell r="F4119" t="str">
            <v>24,26</v>
          </cell>
          <cell r="G4119" t="str">
            <v>25,42</v>
          </cell>
        </row>
        <row r="4120">
          <cell r="C4120" t="str">
            <v>89852</v>
          </cell>
          <cell r="D4120" t="str">
            <v>CURVA CURTA 90 GRAUS, PVC, SERIE NORMAL, ESGOTO PREDIAL, DN 100 MM, JUNTA ELÁSTICA, FORNECIDO E INSTALADO EM SUBCOLETOR AÉREO DE ESGOTO SANITÁRIO. AF_12/2014</v>
          </cell>
          <cell r="E4120" t="str">
            <v>UN</v>
          </cell>
          <cell r="F4120" t="str">
            <v>41,97</v>
          </cell>
          <cell r="G4120" t="str">
            <v>43,13</v>
          </cell>
        </row>
        <row r="4121">
          <cell r="C4121" t="str">
            <v>89853</v>
          </cell>
          <cell r="D4121" t="str">
            <v>CURVA LONGA 90 GRAUS, PVC, SERIE NORMAL, ESGOTO PREDIAL, DN 100 MM, JUNTA ELÁSTICA, FORNECIDO E INSTALADO EM SUBCOLETOR AÉREO DE ESGOTO SANITÁRIO. AF_12/2014</v>
          </cell>
          <cell r="E4121" t="str">
            <v>UN</v>
          </cell>
          <cell r="F4121" t="str">
            <v>73,27</v>
          </cell>
          <cell r="G4121" t="str">
            <v>74,43</v>
          </cell>
        </row>
        <row r="4122">
          <cell r="C4122" t="str">
            <v>89854</v>
          </cell>
          <cell r="D4122" t="str">
            <v>JOELHO 90 GRAUS, PVC, SERIE NORMAL, ESGOTO PREDIAL, DN 150 MM, JUNTA ELÁSTICA, FORNECIDO E INSTALADO EM SUBCOLETOR AÉREO DE ESGOTO SANITÁRIO. AF_12/2014</v>
          </cell>
          <cell r="E4122" t="str">
            <v>UN</v>
          </cell>
          <cell r="F4122" t="str">
            <v>91,41</v>
          </cell>
          <cell r="G4122" t="str">
            <v>93,01</v>
          </cell>
        </row>
        <row r="4123">
          <cell r="C4123" t="str">
            <v>89855</v>
          </cell>
          <cell r="D4123" t="str">
            <v>JOELHO 45 GRAUS, PVC, SERIE NORMAL, ESGOTO PREDIAL, DN 150 MM, JUNTA ELÁSTICA, FORNECIDO E INSTALADO EM SUBCOLETOR AÉREO DE ESGOTO SANITÁRIO. AF_12/2014</v>
          </cell>
          <cell r="E4123" t="str">
            <v>UN</v>
          </cell>
          <cell r="F4123" t="str">
            <v>97,71</v>
          </cell>
          <cell r="G4123" t="str">
            <v>99,31</v>
          </cell>
        </row>
        <row r="4124">
          <cell r="C4124" t="str">
            <v>89856</v>
          </cell>
          <cell r="D4124" t="str">
            <v>LUVA SIMPLES, PVC, SERIE NORMAL, ESGOTO PREDIAL, DN 100 MM, JUNTA ELÁSTICA, FORNECIDO E INSTALADO EM SUBCOLETOR AÉREO DE ESGOTO SANITÁRIO. AF_12/2014</v>
          </cell>
          <cell r="E4124" t="str">
            <v>UN</v>
          </cell>
          <cell r="F4124" t="str">
            <v>18,66</v>
          </cell>
          <cell r="G4124" t="str">
            <v>19,43</v>
          </cell>
        </row>
        <row r="4125">
          <cell r="C4125" t="str">
            <v>89857</v>
          </cell>
          <cell r="D4125" t="str">
            <v>LUVA DE CORRER, PVC, SERIE NORMAL, ESGOTO PREDIAL, DN 100 MM, JUNTA ELÁSTICA, FORNECIDO E INSTALADO EM SUBCOLETOR AÉREO DE ESGOTO SANITÁRIO. AF_12/2014</v>
          </cell>
          <cell r="E4125" t="str">
            <v>UN</v>
          </cell>
          <cell r="F4125" t="str">
            <v>32,26</v>
          </cell>
          <cell r="G4125" t="str">
            <v>33,03</v>
          </cell>
        </row>
        <row r="4126">
          <cell r="C4126" t="str">
            <v>89859</v>
          </cell>
          <cell r="D4126" t="str">
            <v>LUVA DE CORRER, PVC, SERIE NORMAL, ESGOTO PREDIAL, DN 150 MM, JUNTA ELÁSTICA, FORNECIDO E INSTALADO EM SUBCOLETOR AÉREO DE ESGOTO SANITÁRIO. AF_12/2014</v>
          </cell>
          <cell r="E4126" t="str">
            <v>UN</v>
          </cell>
          <cell r="F4126" t="str">
            <v>97,63</v>
          </cell>
          <cell r="G4126" t="str">
            <v>98,70</v>
          </cell>
        </row>
        <row r="4127">
          <cell r="C4127" t="str">
            <v>89860</v>
          </cell>
          <cell r="D4127" t="str">
            <v>TE, PVC, SERIE NORMAL, ESGOTO PREDIAL, DN 100 X 100 MM, JUNTA ELÁSTICA, FORNECIDO E INSTALADO EM SUBCOLETOR AÉREO DE ESGOTO SANITÁRIO. AF_12/2014</v>
          </cell>
          <cell r="E4127" t="str">
            <v>UN</v>
          </cell>
          <cell r="F4127" t="str">
            <v>41,56</v>
          </cell>
          <cell r="G4127" t="str">
            <v>43,11</v>
          </cell>
        </row>
        <row r="4128">
          <cell r="C4128" t="str">
            <v>89861</v>
          </cell>
          <cell r="D4128" t="str">
            <v>JUNÇÃO SIMPLES, PVC, SERIE NORMAL, ESGOTO PREDIAL, DN 100 X 100 MM, JUNTA ELÁSTICA, FORNECIDO E INSTALADO EM SUBCOLETOR AÉREO DE ESGOTO SANITÁRIO. AF_12/2014</v>
          </cell>
          <cell r="E4128" t="str">
            <v>UN</v>
          </cell>
          <cell r="F4128" t="str">
            <v>48,85</v>
          </cell>
          <cell r="G4128" t="str">
            <v>50,40</v>
          </cell>
        </row>
        <row r="4129">
          <cell r="C4129" t="str">
            <v>89862</v>
          </cell>
          <cell r="D4129" t="str">
            <v>TE, PVC, SERIE NORMAL, ESGOTO PREDIAL, DN 150 X 150 MM, JUNTA ELÁSTICA, FORNECIDO E INSTALADO EM SUBCOLETOR AÉREO DE ESGOTO SANITÁRIO. AF_12/2014</v>
          </cell>
          <cell r="E4129" t="str">
            <v>UN</v>
          </cell>
          <cell r="F4129" t="str">
            <v>92,38</v>
          </cell>
          <cell r="G4129" t="str">
            <v>94,51</v>
          </cell>
        </row>
        <row r="4130">
          <cell r="C4130" t="str">
            <v>89863</v>
          </cell>
          <cell r="D4130" t="str">
            <v>JUNÇÃO SIMPLES, PVC, SERIE NORMAL, ESGOTO PREDIAL, DN 150 X 150 MM, JUNTA ELÁSTICA, FORNECIDO E INSTALADO EM SUBCOLETOR AÉREO DE ESGOTO SANITÁRIO. AF_12/2014</v>
          </cell>
          <cell r="E4130" t="str">
            <v>UN</v>
          </cell>
          <cell r="F4130" t="str">
            <v>214,18</v>
          </cell>
          <cell r="G4130" t="str">
            <v>216,31</v>
          </cell>
        </row>
        <row r="4131">
          <cell r="C4131" t="str">
            <v>89866</v>
          </cell>
          <cell r="D4131" t="str">
            <v>JOELHO 90 GRAUS, PVC, SOLDÁVEL, DN 25MM, INSTALADO EM DRENO DE AR-CONDICIONADO - FORNECIMENTO E INSTALAÇÃO. AF_12/2014</v>
          </cell>
          <cell r="E4131" t="str">
            <v>UN</v>
          </cell>
          <cell r="F4131" t="str">
            <v>4,82</v>
          </cell>
          <cell r="G4131" t="str">
            <v>5,15</v>
          </cell>
        </row>
        <row r="4132">
          <cell r="C4132" t="str">
            <v>89867</v>
          </cell>
          <cell r="D4132" t="str">
            <v>JOELHO 45 GRAUS, PVC, SOLDÁVEL, DN 25MM, INSTALADO EM DRENO DE AR-CONDICIONADO - FORNECIMENTO E INSTALAÇÃO. AF_12/2014</v>
          </cell>
          <cell r="E4132" t="str">
            <v>UN</v>
          </cell>
          <cell r="F4132" t="str">
            <v>5,95</v>
          </cell>
          <cell r="G4132" t="str">
            <v>6,28</v>
          </cell>
        </row>
        <row r="4133">
          <cell r="C4133" t="str">
            <v>89868</v>
          </cell>
          <cell r="D4133" t="str">
            <v>LUVA, PVC, SOLDÁVEL, DN 25MM, INSTALADO EM DRENO DE AR-CONDICIONADO - FORNECIMENTO E INSTALAÇÃO. AF_12/2014</v>
          </cell>
          <cell r="E4133" t="str">
            <v>UN</v>
          </cell>
          <cell r="F4133" t="str">
            <v>3,72</v>
          </cell>
          <cell r="G4133" t="str">
            <v>3,92</v>
          </cell>
        </row>
        <row r="4134">
          <cell r="C4134" t="str">
            <v>89869</v>
          </cell>
          <cell r="D4134" t="str">
            <v>TE, PVC, SOLDÁVEL, DN 25MM, INSTALADO EM DRENO DE AR-CONDICIONADO - FORNECIMENTO E INSTALAÇÃO. AF_12/2014</v>
          </cell>
          <cell r="E4134" t="str">
            <v>UN</v>
          </cell>
          <cell r="F4134" t="str">
            <v>7,81</v>
          </cell>
          <cell r="G4134" t="str">
            <v>8,24</v>
          </cell>
        </row>
        <row r="4135">
          <cell r="C4135" t="str">
            <v>89979</v>
          </cell>
          <cell r="D4135" t="str">
            <v>LUVA COM BUCHA DE LATÃO, PVC, SOLDÁVEL, DN 32MM X 1 , INSTALADO EM RAMAL OU SUB-RAMAL DE ÁGUA   FORNECIMENTO E INSTALAÇÃO. AF_12/2014</v>
          </cell>
          <cell r="E4135" t="str">
            <v>UN</v>
          </cell>
          <cell r="F4135" t="str">
            <v>33,14</v>
          </cell>
          <cell r="G4135" t="str">
            <v>33,72</v>
          </cell>
        </row>
        <row r="4136">
          <cell r="C4136" t="str">
            <v>89980</v>
          </cell>
          <cell r="D4136" t="str">
            <v>LUVA COM BUCHA DE LATÃO, PVC, SOLDÁVEL, DN 25MM X 3/4, INSTALADO EM PRUMADA DE ÁGUA - FORNECIMENTO E INSTALAÇÃO. AF_12/2014</v>
          </cell>
          <cell r="E4136" t="str">
            <v>UN</v>
          </cell>
          <cell r="F4136" t="str">
            <v>12,49</v>
          </cell>
          <cell r="G4136" t="str">
            <v>12,69</v>
          </cell>
        </row>
        <row r="4137">
          <cell r="C4137" t="str">
            <v>89981</v>
          </cell>
          <cell r="D4137" t="str">
            <v>LUVA SOLDÁVEL E COM BUCHA DE LATÃO, PVC, SOLDÁVEL, DN 32MM X 1 , INSTALADO EM PRUMADA DE ÁGUA   FORNECIMENTO E INSTALAÇÃO. AF_12/2014</v>
          </cell>
          <cell r="E4137" t="str">
            <v>UN</v>
          </cell>
          <cell r="F4137" t="str">
            <v>30,31</v>
          </cell>
          <cell r="G4137" t="str">
            <v>30,55</v>
          </cell>
        </row>
        <row r="4138">
          <cell r="C4138" t="str">
            <v>90373</v>
          </cell>
          <cell r="D4138" t="str">
            <v>JOELHO 90 GRAUS COM BUCHA DE LATÃO, PVC, SOLDÁVEL, DN 25MM, X 1/2 INSTALADO EM RAMAL OU SUB-RAMAL DE ÁGUA - FORNECIMENTO E INSTALAÇÃO. AF_12/2014</v>
          </cell>
          <cell r="E4138" t="str">
            <v>UN</v>
          </cell>
          <cell r="F4138" t="str">
            <v>15,94</v>
          </cell>
          <cell r="G4138" t="str">
            <v>16,67</v>
          </cell>
        </row>
        <row r="4139">
          <cell r="C4139" t="str">
            <v>90374</v>
          </cell>
          <cell r="D4139" t="str">
            <v>TÊ COM BUCHA DE LATÃO NA BOLSA CENTRAL, PVC, SOLDÁVEL, DN 25MM X 3/4, INSTALADO EM RAMAL OU SUB-RAMAL DE ÁGUA - FORNECIMENTO E INSTALAÇÃO. AF_03/2015</v>
          </cell>
          <cell r="E4139" t="str">
            <v>UN</v>
          </cell>
          <cell r="F4139" t="str">
            <v>25,68</v>
          </cell>
          <cell r="G4139" t="str">
            <v>26,64</v>
          </cell>
        </row>
        <row r="4140">
          <cell r="C4140" t="str">
            <v>90375</v>
          </cell>
          <cell r="D4140" t="str">
            <v>BUCHA DE REDUÇÃO, PVC, SOLDÁVEL, DN 40MM X 32MM, INSTALADO EM RAMAL OU SUB-RAMAL DE ÁGUA - FORNECIMENTO E INSTALAÇÃO. AF_03/2015</v>
          </cell>
          <cell r="E4140" t="str">
            <v>UN</v>
          </cell>
          <cell r="F4140" t="str">
            <v>8,93</v>
          </cell>
          <cell r="G4140" t="str">
            <v>9,51</v>
          </cell>
        </row>
        <row r="4141">
          <cell r="C4141" t="str">
            <v>92287</v>
          </cell>
          <cell r="D4141" t="str">
            <v>COTOVELO EM COBRE, DN 22 MM, 90 GRAUS, SEM ANEL DE SOLDA, INSTALADO EM PRUMADA   FORNECIMENTO E INSTALAÇÃO. AF_12/2015</v>
          </cell>
          <cell r="E4141" t="str">
            <v>UN</v>
          </cell>
          <cell r="F4141" t="str">
            <v>19,20</v>
          </cell>
          <cell r="G4141" t="str">
            <v>19,67</v>
          </cell>
        </row>
        <row r="4142">
          <cell r="C4142" t="str">
            <v>92288</v>
          </cell>
          <cell r="D4142" t="str">
            <v>COTOVELO EM COBRE, DN 28 MM, 90 GRAUS, SEM ANEL DE SOLDA, INSTALADO EM PRUMADA  FORNECIMENTO E INSTALAÇÃO. AF_12/2015</v>
          </cell>
          <cell r="E4142" t="str">
            <v>UN</v>
          </cell>
          <cell r="F4142" t="str">
            <v>30,19</v>
          </cell>
          <cell r="G4142" t="str">
            <v>30,74</v>
          </cell>
        </row>
        <row r="4143">
          <cell r="C4143" t="str">
            <v>92289</v>
          </cell>
          <cell r="D4143" t="str">
            <v>COTOVELO EM COBRE, DN 35 MM, 90 GRAUS, SEM ANEL DE SOLDA, INSTALADO EM PRUMADA  FORNECIMENTO E INSTALAÇÃO. AF_12/2015</v>
          </cell>
          <cell r="E4143" t="str">
            <v>UN</v>
          </cell>
          <cell r="F4143" t="str">
            <v>54,03</v>
          </cell>
          <cell r="G4143" t="str">
            <v>54,68</v>
          </cell>
        </row>
        <row r="4144">
          <cell r="C4144" t="str">
            <v>92290</v>
          </cell>
          <cell r="D4144" t="str">
            <v>COTOVELO EM COBRE, DN 42 MM, 90 GRAUS, SEM ANEL DE SOLDA, INSTALADO EM PRUMADA  FORNECIMENTO E INSTALAÇÃO. AF_12/2015</v>
          </cell>
          <cell r="E4144" t="str">
            <v>UN</v>
          </cell>
          <cell r="F4144" t="str">
            <v>82,86</v>
          </cell>
          <cell r="G4144" t="str">
            <v>83,61</v>
          </cell>
        </row>
        <row r="4145">
          <cell r="C4145" t="str">
            <v>92291</v>
          </cell>
          <cell r="D4145" t="str">
            <v>COTOVELO EM COBRE, DN 54 MM, 90 GRAUS, SEM ANEL DE SOLDA, INSTALADO EM PRUMADA  FORNECIMENTO E INSTALAÇÃO. AF_12/2015</v>
          </cell>
          <cell r="E4145" t="str">
            <v>UN</v>
          </cell>
          <cell r="F4145" t="str">
            <v>127,67</v>
          </cell>
          <cell r="G4145" t="str">
            <v>128,59</v>
          </cell>
        </row>
        <row r="4146">
          <cell r="C4146" t="str">
            <v>92292</v>
          </cell>
          <cell r="D4146" t="str">
            <v>COTOVELO EM COBRE, DN 66 MM, 90 GRAUS, SEM ANEL DE SOLDA, INSTALADO EM PRUMADA  FORNECIMENTO E INSTALAÇÃO. AF_12/2015</v>
          </cell>
          <cell r="E4146" t="str">
            <v>UN</v>
          </cell>
          <cell r="F4146" t="str">
            <v>404,69</v>
          </cell>
          <cell r="G4146" t="str">
            <v>405,78</v>
          </cell>
        </row>
        <row r="4147">
          <cell r="C4147" t="str">
            <v>92293</v>
          </cell>
          <cell r="D4147" t="str">
            <v>LUVA EM COBRE, DN 22 MM, SEM ANEL DE SOLDA, INSTALADO EM PRUMADA  FORNECIMENTO E INSTALAÇÃO. AF_12/2015</v>
          </cell>
          <cell r="E4147" t="str">
            <v>UN</v>
          </cell>
          <cell r="F4147" t="str">
            <v>10,90</v>
          </cell>
          <cell r="G4147" t="str">
            <v>11,21</v>
          </cell>
        </row>
        <row r="4148">
          <cell r="C4148" t="str">
            <v>92294</v>
          </cell>
          <cell r="D4148" t="str">
            <v>LUVA EM COBRE, DN 28 MM, SEM ANEL DE SOLDA, INSTALADO EM PRUMADA  FORNECIMENTO E INSTALAÇÃO. AF_12/2015</v>
          </cell>
          <cell r="E4148" t="str">
            <v>UN</v>
          </cell>
          <cell r="F4148" t="str">
            <v>18,42</v>
          </cell>
          <cell r="G4148" t="str">
            <v>18,79</v>
          </cell>
        </row>
        <row r="4149">
          <cell r="C4149" t="str">
            <v>92295</v>
          </cell>
          <cell r="D4149" t="str">
            <v>LUVA EM COBRE, DN 35 MM, SEM ANEL DE SOLDA, INSTALADO EM PRUMADA  FORNECIMENTO E INSTALAÇÃO. AF_12/2015</v>
          </cell>
          <cell r="E4149" t="str">
            <v>UN</v>
          </cell>
          <cell r="F4149" t="str">
            <v>35,14</v>
          </cell>
          <cell r="G4149" t="str">
            <v>35,57</v>
          </cell>
        </row>
        <row r="4150">
          <cell r="C4150" t="str">
            <v>92296</v>
          </cell>
          <cell r="D4150" t="str">
            <v>LUVA EM COBRE, DN 42 MM, SEM ANEL DE SOLDA, INSTALADO EM PRUMADA  FORNECIMENTO E INSTALAÇÃO. AF_12/2015</v>
          </cell>
          <cell r="E4150" t="str">
            <v>UN</v>
          </cell>
          <cell r="F4150" t="str">
            <v>47,06</v>
          </cell>
          <cell r="G4150" t="str">
            <v>47,56</v>
          </cell>
        </row>
        <row r="4151">
          <cell r="C4151" t="str">
            <v>92297</v>
          </cell>
          <cell r="D4151" t="str">
            <v>LUVA EM COBRE, DN 54 MM, SEM ANEL DE SOLDA, INSTALADO EM PRUMADA  FORNECIMENTO E INSTALAÇÃO. AF_12/2015</v>
          </cell>
          <cell r="E4151" t="str">
            <v>UN</v>
          </cell>
          <cell r="F4151" t="str">
            <v>73,24</v>
          </cell>
          <cell r="G4151" t="str">
            <v>73,86</v>
          </cell>
        </row>
        <row r="4152">
          <cell r="C4152" t="str">
            <v>92298</v>
          </cell>
          <cell r="D4152" t="str">
            <v>LUVA EM COBRE, DN 66 MM, SEM ANEL DE SOLDA, INSTALADO EM PRUMADA  FORNECIMENTO E INSTALAÇÃO. AF_12/2015</v>
          </cell>
          <cell r="E4152" t="str">
            <v>UN</v>
          </cell>
          <cell r="F4152" t="str">
            <v>208,92</v>
          </cell>
          <cell r="G4152" t="str">
            <v>209,65</v>
          </cell>
        </row>
        <row r="4153">
          <cell r="C4153" t="str">
            <v>92299</v>
          </cell>
          <cell r="D4153" t="str">
            <v>TE EM COBRE, DN 22 MM, SEM ANEL DE SOLDA, INSTALADO EM PRUMADA  FORNECIMENTO E INSTALAÇÃO. AF_12/2015</v>
          </cell>
          <cell r="E4153" t="str">
            <v>UN</v>
          </cell>
          <cell r="F4153" t="str">
            <v>25,30</v>
          </cell>
          <cell r="G4153" t="str">
            <v>25,92</v>
          </cell>
        </row>
        <row r="4154">
          <cell r="C4154" t="str">
            <v>92300</v>
          </cell>
          <cell r="D4154" t="str">
            <v>TE EM COBRE, DN 28 MM, SEM ANEL DE SOLDA, INSTALADO EM PRUMADA  FORNECIMENTO E INSTALAÇÃO. AF_12/2015</v>
          </cell>
          <cell r="E4154" t="str">
            <v>UN</v>
          </cell>
          <cell r="F4154" t="str">
            <v>38,35</v>
          </cell>
          <cell r="G4154" t="str">
            <v>39,09</v>
          </cell>
        </row>
        <row r="4155">
          <cell r="C4155" t="str">
            <v>92301</v>
          </cell>
          <cell r="D4155" t="str">
            <v>TE EM COBRE, DN 35 MM, SEM ANEL DE SOLDA, INSTALADO EM PRUMADA  FORNECIMENTO E INSTALAÇÃO. AF_12/2015</v>
          </cell>
          <cell r="E4155" t="str">
            <v>UN</v>
          </cell>
          <cell r="F4155" t="str">
            <v>77,05</v>
          </cell>
          <cell r="G4155" t="str">
            <v>77,91</v>
          </cell>
        </row>
        <row r="4156">
          <cell r="C4156" t="str">
            <v>92302</v>
          </cell>
          <cell r="D4156" t="str">
            <v>TE EM COBRE, DN 42 MM, SEM ANEL DE SOLDA, INSTALADO EM PRUMADA  FORNECIMENTO E INSTALAÇÃO. AF_12/2015</v>
          </cell>
          <cell r="E4156" t="str">
            <v>UN</v>
          </cell>
          <cell r="F4156" t="str">
            <v>102,50</v>
          </cell>
          <cell r="G4156" t="str">
            <v>103,50</v>
          </cell>
        </row>
        <row r="4157">
          <cell r="C4157" t="str">
            <v>92303</v>
          </cell>
          <cell r="D4157" t="str">
            <v>TE EM COBRE, DN 54 MM, SEM ANEL DE SOLDA, INSTALADO EM PRUMADA  FORNECIMENTO E INSTALAÇÃO. AF_12/2015</v>
          </cell>
          <cell r="E4157" t="str">
            <v>UN</v>
          </cell>
          <cell r="F4157" t="str">
            <v>189,73</v>
          </cell>
          <cell r="G4157" t="str">
            <v>190,96</v>
          </cell>
        </row>
        <row r="4158">
          <cell r="C4158" t="str">
            <v>92304</v>
          </cell>
          <cell r="D4158" t="str">
            <v>TE EM COBRE, DN 66 MM, SEM ANEL DE SOLDA, INSTALADO EM PRUMADA  FORNECIMENTO E INSTALAÇÃO. AF_12/2015</v>
          </cell>
          <cell r="E4158" t="str">
            <v>UN</v>
          </cell>
          <cell r="F4158" t="str">
            <v>499,06</v>
          </cell>
          <cell r="G4158" t="str">
            <v>500,52</v>
          </cell>
        </row>
        <row r="4159">
          <cell r="C4159" t="str">
            <v>92311</v>
          </cell>
          <cell r="D4159" t="str">
            <v>COTOVELO EM COBRE, DN 15 MM, 90 GRAUS, SEM ANEL DE SOLDA, INSTALADO EM RAMAL DE DISTRIBUIÇÃO  FORNECIMENTO E INSTALAÇÃO. AF_12/2015</v>
          </cell>
          <cell r="E4159" t="str">
            <v>UN</v>
          </cell>
          <cell r="F4159" t="str">
            <v>12,55</v>
          </cell>
          <cell r="G4159" t="str">
            <v>13,20</v>
          </cell>
        </row>
        <row r="4160">
          <cell r="C4160" t="str">
            <v>92312</v>
          </cell>
          <cell r="D4160" t="str">
            <v>COTOVELO EM COBRE, DN 22 MM, 90 GRAUS, SEM ANEL DE SOLDA, INSTALADO EM RAMAL DE DISTRIBUIÇÃO  FORNECIMENTO E INSTALAÇÃO. AF_12/2015</v>
          </cell>
          <cell r="E4160" t="str">
            <v>UN</v>
          </cell>
          <cell r="F4160" t="str">
            <v>21,65</v>
          </cell>
          <cell r="G4160" t="str">
            <v>22,42</v>
          </cell>
        </row>
        <row r="4161">
          <cell r="C4161" t="str">
            <v>92313</v>
          </cell>
          <cell r="D4161" t="str">
            <v>COTOVELO EM COBRE, DN 28 MM, 90 GRAUS, SEM ANEL DE SOLDA, INSTALADO EM RAMAL DE DISTRIBUIÇÃO  FORNECIMENTO E INSTALAÇÃO. AF_12/2015</v>
          </cell>
          <cell r="E4161" t="str">
            <v>UN</v>
          </cell>
          <cell r="F4161" t="str">
            <v>32,64</v>
          </cell>
          <cell r="G4161" t="str">
            <v>33,49</v>
          </cell>
        </row>
        <row r="4162">
          <cell r="C4162" t="str">
            <v>92314</v>
          </cell>
          <cell r="D4162" t="str">
            <v>LUVA EM COBRE, DN 15 MM, SEM ANEL DE SOLDA, INSTALADO EM RAMAL DE DISTRIBUIÇÃO  FORNECIMENTO E INSTALAÇÃO. AF_12/2015</v>
          </cell>
          <cell r="E4162" t="str">
            <v>UN</v>
          </cell>
          <cell r="F4162" t="str">
            <v>8,11</v>
          </cell>
          <cell r="G4162" t="str">
            <v>8,55</v>
          </cell>
        </row>
        <row r="4163">
          <cell r="C4163" t="str">
            <v>92315</v>
          </cell>
          <cell r="D4163" t="str">
            <v>LUVA EM COBRE, DN 22 MM, SEM ANEL DE SOLDA, INSTALADO EM RAMAL DE DISTRIBUIÇÃO  FORNECIMENTO E INSTALAÇÃO. AF_12/2015</v>
          </cell>
          <cell r="E4163" t="str">
            <v>UN</v>
          </cell>
          <cell r="F4163" t="str">
            <v>12,56</v>
          </cell>
          <cell r="G4163" t="str">
            <v>13,08</v>
          </cell>
        </row>
        <row r="4164">
          <cell r="C4164" t="str">
            <v>92316</v>
          </cell>
          <cell r="D4164" t="str">
            <v>LUVA EM COBRE, DN 28 MM, SEM ANEL DE SOLDA, INSTALADO EM RAMAL DE DISTRIBUIÇÃO  FORNECIMENTO E INSTALAÇÃO. AF_12/2015</v>
          </cell>
          <cell r="E4164" t="str">
            <v>UN</v>
          </cell>
          <cell r="F4164" t="str">
            <v>20,08</v>
          </cell>
          <cell r="G4164" t="str">
            <v>20,66</v>
          </cell>
        </row>
        <row r="4165">
          <cell r="C4165" t="str">
            <v>92317</v>
          </cell>
          <cell r="D4165" t="str">
            <v>TE EM COBRE, DN 15 MM, SEM ANEL DE SOLDA, INSTALADO EM RAMAL DE DISTRIBUIÇÃO  FORNECIMENTO E INSTALAÇÃO. AF_12/2015</v>
          </cell>
          <cell r="E4165" t="str">
            <v>UN</v>
          </cell>
          <cell r="F4165" t="str">
            <v>17,12</v>
          </cell>
          <cell r="G4165" t="str">
            <v>18,00</v>
          </cell>
        </row>
        <row r="4166">
          <cell r="C4166" t="str">
            <v>92318</v>
          </cell>
          <cell r="D4166" t="str">
            <v>TE EM COBRE, DN 22 MM, SEM ANEL DE SOLDA, INSTALADO EM RAMAL DE DISTRIBUIÇÃO  FORNECIMENTO E INSTALAÇÃO. AF_12/2015</v>
          </cell>
          <cell r="E4166" t="str">
            <v>UN</v>
          </cell>
          <cell r="F4166" t="str">
            <v>28,59</v>
          </cell>
          <cell r="G4166" t="str">
            <v>29,61</v>
          </cell>
        </row>
        <row r="4167">
          <cell r="C4167" t="str">
            <v>92319</v>
          </cell>
          <cell r="D4167" t="str">
            <v>TE EM COBRE, DN 28 MM, SEM ANEL DE SOLDA, INSTALADO EM RAMAL DE DISTRIBUIÇÃO  FORNECIMENTO E INSTALAÇÃO. AF_12/2015</v>
          </cell>
          <cell r="E4167" t="str">
            <v>UN</v>
          </cell>
          <cell r="F4167" t="str">
            <v>41,64</v>
          </cell>
          <cell r="G4167" t="str">
            <v>42,78</v>
          </cell>
        </row>
        <row r="4168">
          <cell r="C4168" t="str">
            <v>92326</v>
          </cell>
          <cell r="D4168" t="str">
            <v>COTOVELO EM COBRE, DN 15 MM, 90 GRAUS, SEM ANEL DE SOLDA, INSTALADO EM RAMAL E SUB-RAMAL  FORNECIMENTO E INSTALAÇÃO. AF_12/2015</v>
          </cell>
          <cell r="E4168" t="str">
            <v>UN</v>
          </cell>
          <cell r="F4168" t="str">
            <v>14,14</v>
          </cell>
          <cell r="G4168" t="str">
            <v>14,84</v>
          </cell>
        </row>
        <row r="4169">
          <cell r="C4169" t="str">
            <v>92327</v>
          </cell>
          <cell r="D4169" t="str">
            <v>COTOVELO EM COBRE, DN 22 MM, 90 GRAUS, SEM ANEL DE SOLDA, INSTALADO EM RAMAL E SUB-RAMAL  FORNECIMENTO E INSTALAÇÃO. AF_12/2015</v>
          </cell>
          <cell r="E4169" t="str">
            <v>UN</v>
          </cell>
          <cell r="F4169" t="str">
            <v>23,93</v>
          </cell>
          <cell r="G4169" t="str">
            <v>24,98</v>
          </cell>
        </row>
        <row r="4170">
          <cell r="C4170" t="str">
            <v>92328</v>
          </cell>
          <cell r="D4170" t="str">
            <v>COTOVELO EM COBRE, DN 28 MM, 90 GRAUS, SEM ANEL DE SOLDA, INSTALADO EM RAMAL E SUB-RAMAL  FORNECIMENTO E INSTALAÇÃO. AF_12/2015</v>
          </cell>
          <cell r="E4170" t="str">
            <v>UN</v>
          </cell>
          <cell r="F4170" t="str">
            <v>36,67</v>
          </cell>
          <cell r="G4170" t="str">
            <v>38,02</v>
          </cell>
        </row>
        <row r="4171">
          <cell r="C4171" t="str">
            <v>92329</v>
          </cell>
          <cell r="D4171" t="str">
            <v>LUVA EM COBRE, DN 15 MM, SEM ANEL DE SOLDA, INSTALADO EM RAMAL E SUB-RAMAL  FORNECIMENTO E INSTALAÇÃO. AF_12/2015</v>
          </cell>
          <cell r="E4171" t="str">
            <v>UN</v>
          </cell>
          <cell r="F4171" t="str">
            <v>8,26</v>
          </cell>
          <cell r="G4171" t="str">
            <v>8,72</v>
          </cell>
        </row>
        <row r="4172">
          <cell r="C4172" t="str">
            <v>92330</v>
          </cell>
          <cell r="D4172" t="str">
            <v>LUVA EM COBRE, DN 22 MM, SEM ANEL DE SOLDA, INSTALADO EM RAMAL E SUB-RAMAL  FORNECIMENTO E INSTALAÇÃO. AF_12/2015</v>
          </cell>
          <cell r="E4172" t="str">
            <v>UN</v>
          </cell>
          <cell r="F4172" t="str">
            <v>14,06</v>
          </cell>
          <cell r="G4172" t="str">
            <v>14,75</v>
          </cell>
        </row>
        <row r="4173">
          <cell r="C4173" t="str">
            <v>92331</v>
          </cell>
          <cell r="D4173" t="str">
            <v>LUVA EM COBRE, DN 28 MM, SEM ANEL DE SOLDA, INSTALADO EM RAMAL E SUB-RAMAL  FORNECIMENTO E INSTALAÇÃO. AF_12/2015</v>
          </cell>
          <cell r="E4173" t="str">
            <v>UN</v>
          </cell>
          <cell r="F4173" t="str">
            <v>22,78</v>
          </cell>
          <cell r="G4173" t="str">
            <v>23,68</v>
          </cell>
        </row>
        <row r="4174">
          <cell r="C4174" t="str">
            <v>92332</v>
          </cell>
          <cell r="D4174" t="str">
            <v>TE EM COBRE, DN 15 MM, SEM ANEL DE SOLDA, INSTALADO EM RAMAL E SUB-RAMAL  FORNECIMENTO E INSTALAÇÃO. AF_12/2015</v>
          </cell>
          <cell r="E4174" t="str">
            <v>UN</v>
          </cell>
          <cell r="F4174" t="str">
            <v>17,35</v>
          </cell>
          <cell r="G4174" t="str">
            <v>18,27</v>
          </cell>
        </row>
        <row r="4175">
          <cell r="C4175" t="str">
            <v>92333</v>
          </cell>
          <cell r="D4175" t="str">
            <v>TE EM COBRE, DN 22 MM, SEM ANEL DE SOLDA, INSTALADO EM RAMAL E SUB-RAMAL  FORNECIMENTO E INSTALAÇÃO. AF_12/2015</v>
          </cell>
          <cell r="E4175" t="str">
            <v>UN</v>
          </cell>
          <cell r="F4175" t="str">
            <v>31,59</v>
          </cell>
          <cell r="G4175" t="str">
            <v>32,97</v>
          </cell>
        </row>
        <row r="4176">
          <cell r="C4176" t="str">
            <v>92334</v>
          </cell>
          <cell r="D4176" t="str">
            <v>TE EM COBRE, DN 28 MM, SEM ANEL DE SOLDA, INSTALADO EM RAMAL E SUB-RAMAL  FORNECIMENTO E INSTALAÇÃO. AF_12/2015</v>
          </cell>
          <cell r="E4176" t="str">
            <v>UN</v>
          </cell>
          <cell r="F4176" t="str">
            <v>46,98</v>
          </cell>
          <cell r="G4176" t="str">
            <v>48,78</v>
          </cell>
        </row>
        <row r="4177">
          <cell r="C4177" t="str">
            <v>92344</v>
          </cell>
          <cell r="D4177" t="str">
            <v>NIPLE, EM FERRO GALVANIZADO, DN 50 (2"), CONEXÃO ROSQUEADA, INSTALADO EM PRUMADAS - FORNECIMENTO E INSTALAÇÃO. AF_10/2020</v>
          </cell>
          <cell r="E4177" t="str">
            <v>UN</v>
          </cell>
          <cell r="F4177" t="str">
            <v>62,76</v>
          </cell>
          <cell r="G4177" t="str">
            <v>65,89</v>
          </cell>
        </row>
        <row r="4178">
          <cell r="C4178" t="str">
            <v>92345</v>
          </cell>
          <cell r="D4178" t="str">
            <v>LUVA, EM FERRO GALVANIZADO, DN 50 (2"), CONEXÃO ROSQUEADA, INSTALADO EM PRUMADAS - FORNECIMENTO E INSTALAÇÃO. AF_10/2020</v>
          </cell>
          <cell r="E4178" t="str">
            <v>UN</v>
          </cell>
          <cell r="F4178" t="str">
            <v>62,73</v>
          </cell>
          <cell r="G4178" t="str">
            <v>65,86</v>
          </cell>
        </row>
        <row r="4179">
          <cell r="C4179" t="str">
            <v>92346</v>
          </cell>
          <cell r="D4179" t="str">
            <v>NIPLE, EM FERRO GALVANIZADO, DN 65 (2 1/2"), CONEXÃO ROSQUEADA, INSTALADO EM PRUMADAS - FORNECIMENTO E INSTALAÇÃO. AF_10/2020</v>
          </cell>
          <cell r="E4179" t="str">
            <v>UN</v>
          </cell>
          <cell r="F4179" t="str">
            <v>84,68</v>
          </cell>
          <cell r="G4179" t="str">
            <v>88,09</v>
          </cell>
        </row>
        <row r="4180">
          <cell r="C4180" t="str">
            <v>92347</v>
          </cell>
          <cell r="D4180" t="str">
            <v>LUVA, EM FERRO GALVANIZADO, DN 65 (2 1/2"), CONEXÃO ROSQUEADA, INSTALADO EM PRUMADAS - FORNECIMENTO E INSTALAÇÃO. AF_10/2020</v>
          </cell>
          <cell r="E4180" t="str">
            <v>UN</v>
          </cell>
          <cell r="F4180" t="str">
            <v>95,46</v>
          </cell>
          <cell r="G4180" t="str">
            <v>98,87</v>
          </cell>
        </row>
        <row r="4181">
          <cell r="C4181" t="str">
            <v>92348</v>
          </cell>
          <cell r="D4181" t="str">
            <v>NIPLE, EM FERRO GALVANIZADO, DN 80 (3"), CONEXÃO ROSQUEADA, INSTALADO EM PRUMADAS - FORNECIMENTO E INSTALAÇÃO. AF_10/2020</v>
          </cell>
          <cell r="E4181" t="str">
            <v>UN</v>
          </cell>
          <cell r="F4181" t="str">
            <v>122,38</v>
          </cell>
          <cell r="G4181" t="str">
            <v>126,06</v>
          </cell>
        </row>
        <row r="4182">
          <cell r="C4182" t="str">
            <v>92349</v>
          </cell>
          <cell r="D4182" t="str">
            <v>LUVA, EM FERRO GALVANIZADO, DN 80 (3"), CONEXÃO ROSQUEADA, INSTALADO EM PRUMADAS - FORNECIMENTO E INSTALAÇÃO. AF_10/2020</v>
          </cell>
          <cell r="E4182" t="str">
            <v>UN</v>
          </cell>
          <cell r="F4182" t="str">
            <v>131,98</v>
          </cell>
          <cell r="G4182" t="str">
            <v>135,66</v>
          </cell>
        </row>
        <row r="4183">
          <cell r="C4183" t="str">
            <v>92350</v>
          </cell>
          <cell r="D4183" t="str">
            <v>JOELHO 45 GRAUS, EM FERRO GALVANIZADO, DN 50 (2"), CONEXÃO ROSQUEADA, INSTALADO EM PRUMADAS - FORNECIMENTO E INSTALAÇÃO. AF_10/2020</v>
          </cell>
          <cell r="E4183" t="str">
            <v>UN</v>
          </cell>
          <cell r="F4183" t="str">
            <v>93,26</v>
          </cell>
          <cell r="G4183" t="str">
            <v>97,95</v>
          </cell>
        </row>
        <row r="4184">
          <cell r="C4184" t="str">
            <v>92351</v>
          </cell>
          <cell r="D4184" t="str">
            <v>JOELHO 90 GRAUS, EM FERRO GALVANIZADO, DN 50 (2"), CONEXÃO ROSQUEADA, INSTALADO EM PRUMADAS - FORNECIMENTO E INSTALAÇÃO. AF_10/2020</v>
          </cell>
          <cell r="E4184" t="str">
            <v>UN</v>
          </cell>
          <cell r="F4184" t="str">
            <v>90,86</v>
          </cell>
          <cell r="G4184" t="str">
            <v>95,55</v>
          </cell>
        </row>
        <row r="4185">
          <cell r="C4185" t="str">
            <v>92352</v>
          </cell>
          <cell r="D4185" t="str">
            <v>JOELHO 45 GRAUS, EM FERRO GALVANIZADO, DN 65 (2 1/2"), CONEXÃO ROSQUEADA, INSTALADO EM PRUMADAS - FORNECIMENTO E INSTALAÇÃO. AF_10/2020</v>
          </cell>
          <cell r="E4185" t="str">
            <v>UN</v>
          </cell>
          <cell r="F4185" t="str">
            <v>147,79</v>
          </cell>
          <cell r="G4185" t="str">
            <v>152,89</v>
          </cell>
        </row>
        <row r="4186">
          <cell r="C4186" t="str">
            <v>92353</v>
          </cell>
          <cell r="D4186" t="str">
            <v>JOELHO 90 GRAUS, EM FERRO GALVANIZADO, DN 65 (2 1/2"), CONEXÃO ROSQUEADA, INSTALADO EM PRUMADAS - FORNECIMENTO E INSTALAÇÃO. AF_10/2020</v>
          </cell>
          <cell r="E4186" t="str">
            <v>UN</v>
          </cell>
          <cell r="F4186" t="str">
            <v>137,24</v>
          </cell>
          <cell r="G4186" t="str">
            <v>142,34</v>
          </cell>
        </row>
        <row r="4187">
          <cell r="C4187" t="str">
            <v>92354</v>
          </cell>
          <cell r="D4187" t="str">
            <v>JOELHO 45 GRAUS, EM FERRO GALVANIZADO, DN 80 (3"), CONEXÃO ROSQUEADA, INSTALADO EM PRUMADAS - FORNECIMENTO E INSTALAÇÃO. AF_10/2020</v>
          </cell>
          <cell r="E4187" t="str">
            <v>UN</v>
          </cell>
          <cell r="F4187" t="str">
            <v>200,16</v>
          </cell>
          <cell r="G4187" t="str">
            <v>205,66</v>
          </cell>
        </row>
        <row r="4188">
          <cell r="C4188" t="str">
            <v>92355</v>
          </cell>
          <cell r="D4188" t="str">
            <v>JOELHO 90 GRAUS, EM FERRO GALVANIZADO, DN 80 (3"), CONEXÃO ROSQUEADA, INSTALADO EM PRUMADAS - FORNECIMENTO E INSTALAÇÃO. AF_10/2020</v>
          </cell>
          <cell r="E4188" t="str">
            <v>UN</v>
          </cell>
          <cell r="F4188" t="str">
            <v>179,82</v>
          </cell>
          <cell r="G4188" t="str">
            <v>185,32</v>
          </cell>
        </row>
        <row r="4189">
          <cell r="C4189" t="str">
            <v>92356</v>
          </cell>
          <cell r="D4189" t="str">
            <v>TÊ, EM FERRO GALVANIZADO, DN 50 (2"), CONEXÃO ROSQUEADA, INSTALADO EM PRUMADAS - FORNECIMENTO E INSTALAÇÃO. AF_10/2020</v>
          </cell>
          <cell r="E4189" t="str">
            <v>UN</v>
          </cell>
          <cell r="F4189" t="str">
            <v>121,08</v>
          </cell>
          <cell r="G4189" t="str">
            <v>127,33</v>
          </cell>
        </row>
        <row r="4190">
          <cell r="C4190" t="str">
            <v>92357</v>
          </cell>
          <cell r="D4190" t="str">
            <v>TÊ, EM FERRO GALVANIZADO, DN 65 (2 1/2"), CONEXÃO ROSQUEADA, INSTALADO EM PRUMADAS - FORNECIMENTO E INSTALAÇÃO. AF_10/2020</v>
          </cell>
          <cell r="E4190" t="str">
            <v>UN</v>
          </cell>
          <cell r="F4190" t="str">
            <v>188,28</v>
          </cell>
          <cell r="G4190" t="str">
            <v>195,09</v>
          </cell>
        </row>
        <row r="4191">
          <cell r="C4191" t="str">
            <v>92358</v>
          </cell>
          <cell r="D4191" t="str">
            <v>TÊ, EM FERRO GALVANIZADO, DN 80 (3"), CONEXÃO ROSQUEADA, INSTALADO EM PRUMADAS - FORNECIMENTO E INSTALAÇÃO. AF_10/2020</v>
          </cell>
          <cell r="E4191" t="str">
            <v>UN</v>
          </cell>
          <cell r="F4191" t="str">
            <v>237,77</v>
          </cell>
          <cell r="G4191" t="str">
            <v>245,13</v>
          </cell>
        </row>
        <row r="4192">
          <cell r="C4192" t="str">
            <v>92369</v>
          </cell>
          <cell r="D4192" t="str">
            <v>NIPLE, EM FERRO GALVANIZADO, DN 25 (1"), CONEXÃO ROSQUEADA, INSTALADO EM REDE DE ALIMENTAÇÃO PARA HIDRANTE - FORNECIMENTO E INSTALAÇÃO. AF_10/2020</v>
          </cell>
          <cell r="E4192" t="str">
            <v>UN</v>
          </cell>
          <cell r="F4192" t="str">
            <v>31,64</v>
          </cell>
          <cell r="G4192" t="str">
            <v>34,01</v>
          </cell>
        </row>
        <row r="4193">
          <cell r="C4193" t="str">
            <v>92370</v>
          </cell>
          <cell r="D4193" t="str">
            <v>LUVA, EM FERRO GALVANIZADO, DN 25 (1"), CONEXÃO ROSQUEADA, INSTALADO EM REDE DE ALIMENTAÇÃO PARA HIDRANTE - FORNECIMENTO E INSTALAÇÃO. AF_10/2020</v>
          </cell>
          <cell r="E4193" t="str">
            <v>UN</v>
          </cell>
          <cell r="F4193" t="str">
            <v>33,58</v>
          </cell>
          <cell r="G4193" t="str">
            <v>35,95</v>
          </cell>
        </row>
        <row r="4194">
          <cell r="C4194" t="str">
            <v>92371</v>
          </cell>
          <cell r="D4194" t="str">
            <v>NIPLE, EM FERRO GALVANIZADO, DN 32 (1 1/4"), CONEXÃO ROSQUEADA, INSTALADO EM REDE DE ALIMENTAÇÃO PARA HIDRANTE - FORNECIMENTO E INSTALAÇÃO. AF_10/2020</v>
          </cell>
          <cell r="E4194" t="str">
            <v>UN</v>
          </cell>
          <cell r="F4194" t="str">
            <v>39,15</v>
          </cell>
          <cell r="G4194" t="str">
            <v>41,73</v>
          </cell>
        </row>
        <row r="4195">
          <cell r="C4195" t="str">
            <v>92372</v>
          </cell>
          <cell r="D4195" t="str">
            <v>LUVA, EM FERRO GALVANIZADO, DN 32 (1 1/4"), CONEXÃO ROSQUEADA, INSTALADO EM REDE DE ALIMENTAÇÃO PARA HIDRANTE - FORNECIMENTO E INSTALAÇÃO. AF_10/2020</v>
          </cell>
          <cell r="E4195" t="str">
            <v>UN</v>
          </cell>
          <cell r="F4195" t="str">
            <v>40,96</v>
          </cell>
          <cell r="G4195" t="str">
            <v>43,54</v>
          </cell>
        </row>
        <row r="4196">
          <cell r="C4196" t="str">
            <v>92373</v>
          </cell>
          <cell r="D4196" t="str">
            <v>NIPLE, EM FERRO GALVANIZADO, DN 40 (1 1/2"), CONEXÃO ROSQUEADA, INSTALADO EM REDE DE ALIMENTAÇÃO PARA HIDRANTE - FORNECIMENTO E INSTALAÇÃO. AF_10/2020</v>
          </cell>
          <cell r="E4196" t="str">
            <v>UN</v>
          </cell>
          <cell r="F4196" t="str">
            <v>47,01</v>
          </cell>
          <cell r="G4196" t="str">
            <v>49,84</v>
          </cell>
        </row>
        <row r="4197">
          <cell r="C4197" t="str">
            <v>92374</v>
          </cell>
          <cell r="D4197" t="str">
            <v>LUVA, EM FERRO GALVANIZADO, DN 40 (1 1/2"), CONEXÃO ROSQUEADA, INSTALADO EM REDE DE ALIMENTAÇÃO PARA HIDRANTE - FORNECIMENTO E INSTALAÇÃO. AF_10/2020</v>
          </cell>
          <cell r="E4197" t="str">
            <v>UN</v>
          </cell>
          <cell r="F4197" t="str">
            <v>47,36</v>
          </cell>
          <cell r="G4197" t="str">
            <v>50,19</v>
          </cell>
        </row>
        <row r="4198">
          <cell r="C4198" t="str">
            <v>92375</v>
          </cell>
          <cell r="D4198" t="str">
            <v>NIPLE, EM FERRO GALVANIZADO, DN 50 (2"), CONEXÃO ROSQUEADA, INSTALADO EM REDE DE ALIMENTAÇÃO PARA HIDRANTE - FORNECIMENTO E INSTALAÇÃO. AF_10/2020</v>
          </cell>
          <cell r="E4198" t="str">
            <v>UN</v>
          </cell>
          <cell r="F4198" t="str">
            <v>62,72</v>
          </cell>
          <cell r="G4198" t="str">
            <v>65,85</v>
          </cell>
        </row>
        <row r="4199">
          <cell r="C4199" t="str">
            <v>92376</v>
          </cell>
          <cell r="D4199" t="str">
            <v>LUVA, EM FERRO GALVANIZADO, DN 50 (2"), CONEXÃO ROSQUEADA, INSTALADO EM REDE DE ALIMENTAÇÃO PARA HIDRANTE - FORNECIMENTO E INSTALAÇÃO. AF_10/2020</v>
          </cell>
          <cell r="E4199" t="str">
            <v>UN</v>
          </cell>
          <cell r="F4199" t="str">
            <v>62,69</v>
          </cell>
          <cell r="G4199" t="str">
            <v>65,82</v>
          </cell>
        </row>
        <row r="4200">
          <cell r="C4200" t="str">
            <v>92377</v>
          </cell>
          <cell r="D4200" t="str">
            <v>NIPLE, EM FERRO GALVANIZADO, DN 65 (2 1/2"), CONEXÃO ROSQUEADA, INSTALADO EM REDE DE ALIMENTAÇÃO PARA HIDRANTE - FORNECIMENTO E INSTALAÇÃO. AF_10/2020</v>
          </cell>
          <cell r="E4200" t="str">
            <v>UN</v>
          </cell>
          <cell r="F4200" t="str">
            <v>86,02</v>
          </cell>
          <cell r="G4200" t="str">
            <v>89,59</v>
          </cell>
        </row>
        <row r="4201">
          <cell r="C4201" t="str">
            <v>92378</v>
          </cell>
          <cell r="D4201" t="str">
            <v>LUVA, EM FERRO GALVANIZADO, DN 65 (2 1/2"), CONEXÃO ROSQUEADA, INSTALADO EM REDE DE ALIMENTAÇÃO PARA HIDRANTE - FORNECIMENTO E INSTALAÇÃO. AF_10/2020</v>
          </cell>
          <cell r="E4201" t="str">
            <v>UN</v>
          </cell>
          <cell r="F4201" t="str">
            <v>96,80</v>
          </cell>
          <cell r="G4201" t="str">
            <v>100,37</v>
          </cell>
        </row>
        <row r="4202">
          <cell r="C4202" t="str">
            <v>92379</v>
          </cell>
          <cell r="D4202" t="str">
            <v>NIPLE, EM FERRO GALVANIZADO, DN 80 (3"), CONEXÃO ROSQUEADA, INSTALADO EM REDE DE ALIMENTAÇÃO PARA HIDRANTE - FORNECIMENTO E INSTALAÇÃO. AF_10/2020</v>
          </cell>
          <cell r="E4202" t="str">
            <v>UN</v>
          </cell>
          <cell r="F4202" t="str">
            <v>125,12</v>
          </cell>
          <cell r="G4202" t="str">
            <v>129,14</v>
          </cell>
        </row>
        <row r="4203">
          <cell r="C4203" t="str">
            <v>92380</v>
          </cell>
          <cell r="D4203" t="str">
            <v>LUVA, EM FERRO GALVANIZADO, DN 80 (3"), CONEXÃO ROSQUEADA, INSTALADO EM REDE DE ALIMENTAÇÃO PARA HIDRANTE - FORNECIMENTO E INSTALAÇÃO. AF_10/2020</v>
          </cell>
          <cell r="E4203" t="str">
            <v>UN</v>
          </cell>
          <cell r="F4203" t="str">
            <v>134,72</v>
          </cell>
          <cell r="G4203" t="str">
            <v>138,74</v>
          </cell>
        </row>
        <row r="4204">
          <cell r="C4204" t="str">
            <v>92381</v>
          </cell>
          <cell r="D4204" t="str">
            <v>JOELHO 45 GRAUS, EM FERRO GALVANIZADO, DN 25 (1"), CONEXÃO ROSQUEADA, INSTALADO EM REDE DE ALIMENTAÇÃO PARA HIDRANTE - FORNECIMENTO E INSTALAÇÃO. AF_10/2020</v>
          </cell>
          <cell r="E4204" t="str">
            <v>UN</v>
          </cell>
          <cell r="F4204" t="str">
            <v>48,03</v>
          </cell>
          <cell r="G4204" t="str">
            <v>51,60</v>
          </cell>
        </row>
        <row r="4205">
          <cell r="C4205" t="str">
            <v>92382</v>
          </cell>
          <cell r="D4205" t="str">
            <v>JOELHO 90 GRAUS, EM FERRO GALVANIZADO, DN 25 (1"), CONEXÃO ROSQUEADA, INSTALADO EM REDE DE ALIMENTAÇÃO PARA HIDRANTE - FORNECIMENTO E INSTALAÇÃO. AF_10/2020</v>
          </cell>
          <cell r="E4205" t="str">
            <v>UN</v>
          </cell>
          <cell r="F4205" t="str">
            <v>45,45</v>
          </cell>
          <cell r="G4205" t="str">
            <v>49,02</v>
          </cell>
        </row>
        <row r="4206">
          <cell r="C4206" t="str">
            <v>92383</v>
          </cell>
          <cell r="D4206" t="str">
            <v>JOELHO 45 GRAUS, EM FERRO GALVANIZADO, DN 32 (1 1/4"), CONEXÃO ROSQUEADA, INSTALADO EM REDE DE ALIMENTAÇÃO PARA HIDRANTE - FORNECIMENTO E INSTALAÇÃO. AF_10/2020</v>
          </cell>
          <cell r="E4206" t="str">
            <v>UN</v>
          </cell>
          <cell r="F4206" t="str">
            <v>62,47</v>
          </cell>
          <cell r="G4206" t="str">
            <v>66,35</v>
          </cell>
        </row>
        <row r="4207">
          <cell r="C4207" t="str">
            <v>92384</v>
          </cell>
          <cell r="D4207" t="str">
            <v>JOELHO 90 GRAUS, EM FERRO GALVANIZADO, DN 32 (1 1/4"), CONEXÃO ROSQUEADA, INSTALADO EM REDE DE ALIMENTAÇÃO PARA HIDRANTE - FORNECIMENTO E INSTALAÇÃO. AF_10/2020</v>
          </cell>
          <cell r="E4207" t="str">
            <v>UN</v>
          </cell>
          <cell r="F4207" t="str">
            <v>57,35</v>
          </cell>
          <cell r="G4207" t="str">
            <v>61,23</v>
          </cell>
        </row>
        <row r="4208">
          <cell r="C4208" t="str">
            <v>92385</v>
          </cell>
          <cell r="D4208" t="str">
            <v>JOELHO 45 GRAUS, EM FERRO GALVANIZADO, DN 40 (1 1/2"), CONEXÃO ROSQUEADA, INSTALADO EM REDE DE ALIMENTAÇÃO PARA HIDRANTE - FORNECIMENTO E INSTALAÇÃO. AF_10/2020</v>
          </cell>
          <cell r="E4208" t="str">
            <v>UN</v>
          </cell>
          <cell r="F4208" t="str">
            <v>72,28</v>
          </cell>
          <cell r="G4208" t="str">
            <v>76,51</v>
          </cell>
        </row>
        <row r="4209">
          <cell r="C4209" t="str">
            <v>92386</v>
          </cell>
          <cell r="D4209" t="str">
            <v>JOELHO 90 GRAUS, EM FERRO GALVANIZADO, DN 40 (1 1/2"), CONEXÃO ROSQUEADA, INSTALADO EM REDE DE ALIMENTAÇÃO PARA HIDRANTE - FORNECIMENTO E INSTALAÇÃO. AF_10/2020</v>
          </cell>
          <cell r="E4209" t="str">
            <v>UN</v>
          </cell>
          <cell r="F4209" t="str">
            <v>68,75</v>
          </cell>
          <cell r="G4209" t="str">
            <v>72,98</v>
          </cell>
        </row>
        <row r="4210">
          <cell r="C4210" t="str">
            <v>92387</v>
          </cell>
          <cell r="D4210" t="str">
            <v>JOELHO 45 GRAUS, EM FERRO GALVANIZADO, DN 50 (2"), CONEXÃO ROSQUEADA, INSTALADO EM REDE DE ALIMENTAÇÃO PARA HIDRANTE - FORNECIMENTO E INSTALAÇÃO. AF_10/2020</v>
          </cell>
          <cell r="E4210" t="str">
            <v>UN</v>
          </cell>
          <cell r="F4210" t="str">
            <v>93,17</v>
          </cell>
          <cell r="G4210" t="str">
            <v>97,86</v>
          </cell>
        </row>
        <row r="4211">
          <cell r="C4211" t="str">
            <v>92388</v>
          </cell>
          <cell r="D4211" t="str">
            <v>JOELHO 90 GRAUS, EM FERRO GALVANIZADO, DN 50 (2"), CONEXÃO ROSQUEADA, INSTALADO EM REDE DE ALIMENTAÇÃO PARA HIDRANTE - FORNECIMENTO E INSTALAÇÃO. AF_10/2020</v>
          </cell>
          <cell r="E4211" t="str">
            <v>UN</v>
          </cell>
          <cell r="F4211" t="str">
            <v>90,77</v>
          </cell>
          <cell r="G4211" t="str">
            <v>95,46</v>
          </cell>
        </row>
        <row r="4212">
          <cell r="C4212" t="str">
            <v>92389</v>
          </cell>
          <cell r="D4212" t="str">
            <v>JOELHO 45 GRAUS, EM FERRO GALVANIZADO, DN 65 (2 1/2"), CONEXÃO ROSQUEADA, INSTALADO EM REDE DE ALIMENTAÇÃO PARA HIDRANTE - FORNECIMENTO E INSTALAÇÃO. AF_10/2020</v>
          </cell>
          <cell r="E4212" t="str">
            <v>UN</v>
          </cell>
          <cell r="F4212" t="str">
            <v>149,83</v>
          </cell>
          <cell r="G4212" t="str">
            <v>155,19</v>
          </cell>
        </row>
        <row r="4213">
          <cell r="C4213" t="str">
            <v>92390</v>
          </cell>
          <cell r="D4213" t="str">
            <v>JOELHO 90 GRAUS, EM FERRO GALVANIZADO, DN 65 (2 1/2"), CONEXÃO ROSQUEADA, INSTALADO EM REDE DE ALIMENTAÇÃO PARA HIDRANTE - FORNECIMENTO E INSTALAÇÃO. AF_10/2020</v>
          </cell>
          <cell r="E4213" t="str">
            <v>UN</v>
          </cell>
          <cell r="F4213" t="str">
            <v>139,28</v>
          </cell>
          <cell r="G4213" t="str">
            <v>144,64</v>
          </cell>
        </row>
        <row r="4214">
          <cell r="C4214" t="str">
            <v>92635</v>
          </cell>
          <cell r="D4214" t="str">
            <v>JOELHO 45 GRAUS, EM FERRO GALVANIZADO, CONEXÃO ROSQUEADA, DN 80 (3"), INSTALADO EM REDE DE ALIMENTAÇÃO PARA HIDRANTE - FORNECIMENTO E INSTALAÇÃO. AF_10/2020</v>
          </cell>
          <cell r="E4214" t="str">
            <v>UN</v>
          </cell>
          <cell r="F4214" t="str">
            <v>204,27</v>
          </cell>
          <cell r="G4214" t="str">
            <v>210,29</v>
          </cell>
        </row>
        <row r="4215">
          <cell r="C4215" t="str">
            <v>92636</v>
          </cell>
          <cell r="D4215" t="str">
            <v>JOELHO 90 GRAUS, EM FERRO GALVANIZADO, CONEXÃO ROSQUEADA, DN 80 (3"), INSTALADO EM REDE DE ALIMENTAÇÃO PARA HIDRANTE - FORNECIMENTO E INSTALAÇÃO. AF_10/2020</v>
          </cell>
          <cell r="E4215" t="str">
            <v>UN</v>
          </cell>
          <cell r="F4215" t="str">
            <v>183,93</v>
          </cell>
          <cell r="G4215" t="str">
            <v>189,95</v>
          </cell>
        </row>
        <row r="4216">
          <cell r="C4216" t="str">
            <v>92637</v>
          </cell>
          <cell r="D4216" t="str">
            <v>TÊ, EM FERRO GALVANIZADO, CONEXÃO ROSQUEADA, DN 25 (1"), INSTALADO EM REDE DE ALIMENTAÇÃO PARA HIDRANTE - FORNECIMENTO E INSTALAÇÃO. AF_10/2020</v>
          </cell>
          <cell r="E4216" t="str">
            <v>UN</v>
          </cell>
          <cell r="F4216" t="str">
            <v>61,58</v>
          </cell>
          <cell r="G4216" t="str">
            <v>66,32</v>
          </cell>
        </row>
        <row r="4217">
          <cell r="C4217" t="str">
            <v>92638</v>
          </cell>
          <cell r="D4217" t="str">
            <v>TÊ, EM FERRO GALVANIZADO, CONEXÃO ROSQUEADA, DN 32 (1 1/4"), INSTALADO EM REDE DE ALIMENTAÇÃO PARA HIDRANTE - FORNECIMENTO E INSTALAÇÃO. AF_10/2020</v>
          </cell>
          <cell r="E4217" t="str">
            <v>UN</v>
          </cell>
          <cell r="F4217" t="str">
            <v>77,09</v>
          </cell>
          <cell r="G4217" t="str">
            <v>82,25</v>
          </cell>
        </row>
        <row r="4218">
          <cell r="C4218" t="str">
            <v>92639</v>
          </cell>
          <cell r="D4218" t="str">
            <v>TÊ, EM FERRO GALVANIZADO, CONEXÃO ROSQUEADA, DN 40 (1 1/2"), INSTALADO EM REDE DE ALIMENTAÇÃO PARA HIDRANTE - FORNECIMENTO E INSTALAÇÃO. AF_10/2020</v>
          </cell>
          <cell r="E4218" t="str">
            <v>UN</v>
          </cell>
          <cell r="F4218" t="str">
            <v>90,28</v>
          </cell>
          <cell r="G4218" t="str">
            <v>95,93</v>
          </cell>
        </row>
        <row r="4219">
          <cell r="C4219" t="str">
            <v>92640</v>
          </cell>
          <cell r="D4219" t="str">
            <v>TÊ, EM FERRO GALVANIZADO, CONEXÃO ROSQUEADA, DN 50 (2"), INSTALADO EM REDE DE ALIMENTAÇÃO PARA HIDRANTE - FORNECIMENTO E INSTALAÇÃO. AF_10/2020</v>
          </cell>
          <cell r="E4219" t="str">
            <v>UN</v>
          </cell>
          <cell r="F4219" t="str">
            <v>120,95</v>
          </cell>
          <cell r="G4219" t="str">
            <v>127,19</v>
          </cell>
        </row>
        <row r="4220">
          <cell r="C4220" t="str">
            <v>92642</v>
          </cell>
          <cell r="D4220" t="str">
            <v>TÊ, EM FERRO GALVANIZADO, CONEXÃO ROSQUEADA, DN 65 (2 1/2"), INSTALADO EM REDE DE ALIMENTAÇÃO PARA HIDRANTE - FORNECIMENTO E INSTALAÇÃO. AF_10/2020</v>
          </cell>
          <cell r="E4220" t="str">
            <v>UN</v>
          </cell>
          <cell r="F4220" t="str">
            <v>190,94</v>
          </cell>
          <cell r="G4220" t="str">
            <v>198,08</v>
          </cell>
        </row>
        <row r="4221">
          <cell r="C4221" t="str">
            <v>92644</v>
          </cell>
          <cell r="D4221" t="str">
            <v>TÊ, EM FERRO GALVANIZADO, CONEXÃO ROSQUEADA, DN 80 (3"), INSTALADO EM REDE DE ALIMENTAÇÃO PARA HIDRANTE - FORNECIMENTO E INSTALAÇÃO. AF_10/2020</v>
          </cell>
          <cell r="E4221" t="str">
            <v>UN</v>
          </cell>
          <cell r="F4221" t="str">
            <v>243,26</v>
          </cell>
          <cell r="G4221" t="str">
            <v>251,29</v>
          </cell>
        </row>
        <row r="4222">
          <cell r="C4222" t="str">
            <v>92657</v>
          </cell>
          <cell r="D4222" t="str">
            <v>NIPLE, EM FERRO GALVANIZADO, CONEXÃO ROSQUEADA, DN 25 (1"), INSTALADO EM REDE DE ALIMENTAÇÃO PARA SPRINKLER - FORNECIMENTO E INSTALAÇÃO. AF_10/2020</v>
          </cell>
          <cell r="E4222" t="str">
            <v>UN</v>
          </cell>
          <cell r="F4222" t="str">
            <v>24,22</v>
          </cell>
          <cell r="G4222" t="str">
            <v>25,69</v>
          </cell>
        </row>
        <row r="4223">
          <cell r="C4223" t="str">
            <v>92658</v>
          </cell>
          <cell r="D4223" t="str">
            <v>LUVA, EM FERRO GALVANIZADO, CONEXÃO ROSQUEADA, DN 25 (1"), INSTALADO EM REDE DE ALIMENTAÇÃO PARA SPRINKLER - FORNECIMENTO E INSTALAÇÃO. AF_10/2020</v>
          </cell>
          <cell r="E4223" t="str">
            <v>UN</v>
          </cell>
          <cell r="F4223" t="str">
            <v>26,16</v>
          </cell>
          <cell r="G4223" t="str">
            <v>27,63</v>
          </cell>
        </row>
        <row r="4224">
          <cell r="C4224" t="str">
            <v>92659</v>
          </cell>
          <cell r="D4224" t="str">
            <v>NIPLE, EM FERRO GALVANIZADO, CONEXÃO ROSQUEADA, DN 32 (1 1/4"), INSTALADO EM REDE DE ALIMENTAÇÃO PARA SPRINKLER - FORNECIMENTO E INSTALAÇÃO. AF_10/2020</v>
          </cell>
          <cell r="E4224" t="str">
            <v>UN</v>
          </cell>
          <cell r="F4224" t="str">
            <v>30,71</v>
          </cell>
          <cell r="G4224" t="str">
            <v>32,26</v>
          </cell>
        </row>
        <row r="4225">
          <cell r="C4225" t="str">
            <v>92660</v>
          </cell>
          <cell r="D4225" t="str">
            <v>LUVA, EM FERRO GALVANIZADO, CONEXÃO ROSQUEADA, DN 32 (1 1/4"), INSTALADO EM REDE DE ALIMENTAÇÃO PARA SPRINKLER - FORNECIMENTO E INSTALAÇÃO. AF_10/2020</v>
          </cell>
          <cell r="E4225" t="str">
            <v>UN</v>
          </cell>
          <cell r="F4225" t="str">
            <v>32,52</v>
          </cell>
          <cell r="G4225" t="str">
            <v>34,07</v>
          </cell>
        </row>
        <row r="4226">
          <cell r="C4226" t="str">
            <v>92661</v>
          </cell>
          <cell r="D4226" t="str">
            <v>NIPLE, EM FERRO GALVANIZADO, CONEXÃO ROSQUEADA, DN 40 (1 1/2"), INSTALADO EM REDE DE ALIMENTAÇÃO PARA SPRINKLER - FORNECIMENTO E INSTALAÇÃO. AF_10/2020</v>
          </cell>
          <cell r="E4226" t="str">
            <v>UN</v>
          </cell>
          <cell r="F4226" t="str">
            <v>37,41</v>
          </cell>
          <cell r="G4226" t="str">
            <v>39,04</v>
          </cell>
        </row>
        <row r="4227">
          <cell r="C4227" t="str">
            <v>92662</v>
          </cell>
          <cell r="D4227" t="str">
            <v>LUVA, EM FERRO GALVANIZADO, CONEXÃO ROSQUEADA, DN 40 (1 1/2"), INSTALADO EM REDE DE ALIMENTAÇÃO PARA SPRINKLER - FORNECIMENTO E INSTALAÇÃO. AF_10/2020</v>
          </cell>
          <cell r="E4227" t="str">
            <v>UN</v>
          </cell>
          <cell r="F4227" t="str">
            <v>37,76</v>
          </cell>
          <cell r="G4227" t="str">
            <v>39,39</v>
          </cell>
        </row>
        <row r="4228">
          <cell r="C4228" t="str">
            <v>92663</v>
          </cell>
          <cell r="D4228" t="str">
            <v>NIPLE, EM FERRO GALVANIZADO, CONEXÃO ROSQUEADA, DN 50 (2"), INSTALADO EM REDE DE ALIMENTAÇÃO PARA SPRINKLER - FORNECIMENTO E INSTALAÇÃO. AF_10/2020</v>
          </cell>
          <cell r="E4228" t="str">
            <v>UN</v>
          </cell>
          <cell r="F4228" t="str">
            <v>51,66</v>
          </cell>
          <cell r="G4228" t="str">
            <v>53,42</v>
          </cell>
        </row>
        <row r="4229">
          <cell r="C4229" t="str">
            <v>92664</v>
          </cell>
          <cell r="D4229" t="str">
            <v>LUVA, EM FERRO GALVANIZADO, CONEXÃO ROSQUEADA, DN 50 (2"), INSTALADO EM REDE DE ALIMENTAÇÃO PARA SPRINKLER - FORNECIMENTO E INSTALAÇÃO. AF_10/2020</v>
          </cell>
          <cell r="E4229" t="str">
            <v>UN</v>
          </cell>
          <cell r="F4229" t="str">
            <v>51,63</v>
          </cell>
          <cell r="G4229" t="str">
            <v>53,39</v>
          </cell>
        </row>
        <row r="4230">
          <cell r="C4230" t="str">
            <v>92665</v>
          </cell>
          <cell r="D4230" t="str">
            <v>NIPLE, EM FERRO GALVANIZADO, CONEXÃO ROSQUEADA, DN 65 (2 1/2"), INSTALADO EM REDE DE ALIMENTAÇÃO PARA SPRINKLER - FORNECIMENTO E INSTALAÇÃO. AF_10/2020</v>
          </cell>
          <cell r="E4230" t="str">
            <v>UN</v>
          </cell>
          <cell r="F4230" t="str">
            <v>72,77</v>
          </cell>
          <cell r="G4230" t="str">
            <v>74,69</v>
          </cell>
        </row>
        <row r="4231">
          <cell r="C4231" t="str">
            <v>92666</v>
          </cell>
          <cell r="D4231" t="str">
            <v>LUVA, EM FERRO GALVANIZADO, CONEXÃO ROSQUEADA, DN 65 (2 1/2"), INSTALADO EM REDE DE ALIMENTAÇÃO PARA SPRINKLER - FORNECIMENTO E INSTALAÇÃO. AF_10/2020</v>
          </cell>
          <cell r="E4231" t="str">
            <v>UN</v>
          </cell>
          <cell r="F4231" t="str">
            <v>83,55</v>
          </cell>
          <cell r="G4231" t="str">
            <v>85,47</v>
          </cell>
        </row>
        <row r="4232">
          <cell r="C4232" t="str">
            <v>92667</v>
          </cell>
          <cell r="D4232" t="str">
            <v>NIPLE, EM FERRO GALVANIZADO, CONEXÃO ROSQUEADA, DN 80 (3"), INSTALADO EM REDE DE ALIMENTAÇÃO PARA SPRINKLER - FORNECIMENTO E INSTALAÇÃO. AF_10/2020</v>
          </cell>
          <cell r="E4232" t="str">
            <v>UN</v>
          </cell>
          <cell r="F4232" t="str">
            <v>109,72</v>
          </cell>
          <cell r="G4232" t="str">
            <v>111,82</v>
          </cell>
        </row>
        <row r="4233">
          <cell r="C4233" t="str">
            <v>92668</v>
          </cell>
          <cell r="D4233" t="str">
            <v>LUVA, EM FERRO GALVANIZADO, CONEXÃO ROSQUEADA, DN 80 (3"), INSTALADO EM REDE DE ALIMENTAÇÃO PARA SPRINKLER - FORNECIMENTO E INSTALAÇÃO. AF_10/2020</v>
          </cell>
          <cell r="E4233" t="str">
            <v>UN</v>
          </cell>
          <cell r="F4233" t="str">
            <v>119,32</v>
          </cell>
          <cell r="G4233" t="str">
            <v>121,42</v>
          </cell>
        </row>
        <row r="4234">
          <cell r="C4234" t="str">
            <v>92669</v>
          </cell>
          <cell r="D4234" t="str">
            <v>JOELHO 45 GRAUS, EM FERRO GALVANIZADO, CONEXÃO ROSQUEADA, DN 25 (1"), INSTALADO EM REDE DE ALIMENTAÇÃO PARA SPRINKLER - FORNECIMENTO E INSTALAÇÃO. AF_10/2020</v>
          </cell>
          <cell r="E4234" t="str">
            <v>UN</v>
          </cell>
          <cell r="F4234" t="str">
            <v>36,89</v>
          </cell>
          <cell r="G4234" t="str">
            <v>39,08</v>
          </cell>
        </row>
        <row r="4235">
          <cell r="C4235" t="str">
            <v>92670</v>
          </cell>
          <cell r="D4235" t="str">
            <v>JOELHO 90 GRAUS, EM FERRO GALVANIZADO, CONEXÃO ROSQUEADA, DN 25 (1"), INSTALADO EM REDE DE ALIMENTAÇÃO PARA SPRINKLER - FORNECIMENTO E INSTALAÇÃO. AF_10/2020</v>
          </cell>
          <cell r="E4235" t="str">
            <v>UN</v>
          </cell>
          <cell r="F4235" t="str">
            <v>34,31</v>
          </cell>
          <cell r="G4235" t="str">
            <v>36,50</v>
          </cell>
        </row>
        <row r="4236">
          <cell r="C4236" t="str">
            <v>92671</v>
          </cell>
          <cell r="D4236" t="str">
            <v>JOELHO 45 GRAUS, EM FERRO GALVANIZADO, CONEXÃO ROSQUEADA, DN 32 (1 1/4"), INSTALADO EM REDE DE ALIMENTAÇÃO PARA SPRINKLER - FORNECIMENTO E INSTALAÇÃO. AF_10/2020</v>
          </cell>
          <cell r="E4236" t="str">
            <v>UN</v>
          </cell>
          <cell r="F4236" t="str">
            <v>49,84</v>
          </cell>
          <cell r="G4236" t="str">
            <v>52,16</v>
          </cell>
        </row>
        <row r="4237">
          <cell r="C4237" t="str">
            <v>92672</v>
          </cell>
          <cell r="D4237" t="str">
            <v>JOELHO 90 GRAUS, EM FERRO GALVANIZADO, CONEXÃO ROSQUEADA, DN 32 (1 1/4"), INSTALADO EM REDE DE ALIMENTAÇÃO PARA SPRINKLER - FORNECIMENTO E INSTALAÇÃO. AF_10/2020</v>
          </cell>
          <cell r="E4237" t="str">
            <v>UN</v>
          </cell>
          <cell r="F4237" t="str">
            <v>44,72</v>
          </cell>
          <cell r="G4237" t="str">
            <v>47,04</v>
          </cell>
        </row>
        <row r="4238">
          <cell r="C4238" t="str">
            <v>92673</v>
          </cell>
          <cell r="D4238" t="str">
            <v>JOELHO 45 GRAUS, EM FERRO GALVANIZADO, CONEXÃO ROSQUEADA, DN 40 (1 1/2"), INSTALADO EM REDE DE ALIMENTAÇÃO PARA SPRINKLER - FORNECIMENTO E INSTALAÇÃO. AF_10/2020</v>
          </cell>
          <cell r="E4238" t="str">
            <v>UN</v>
          </cell>
          <cell r="F4238" t="str">
            <v>57,89</v>
          </cell>
          <cell r="G4238" t="str">
            <v>60,34</v>
          </cell>
        </row>
        <row r="4239">
          <cell r="C4239" t="str">
            <v>92674</v>
          </cell>
          <cell r="D4239" t="str">
            <v>JOELHO 90 GRAUS, EM FERRO GALVANIZADO, CONEXÃO ROSQUEADA, DN 40 (1 1/2"), INSTALADO EM REDE DE ALIMENTAÇÃO PARA SPRINKLER - FORNECIMENTO E INSTALAÇÃO. AF_10/2020</v>
          </cell>
          <cell r="E4239" t="str">
            <v>UN</v>
          </cell>
          <cell r="F4239" t="str">
            <v>54,36</v>
          </cell>
          <cell r="G4239" t="str">
            <v>56,81</v>
          </cell>
        </row>
        <row r="4240">
          <cell r="C4240" t="str">
            <v>92675</v>
          </cell>
          <cell r="D4240" t="str">
            <v>JOELHO 45 GRAUS, EM FERRO GALVANIZADO, CONEXÃO ROSQUEADA, DN 50 (2"), INSTALADO EM REDE DE ALIMENTAÇÃO PARA SPRINKLER - FORNECIMENTO E INSTALAÇÃO. AF_10/2020</v>
          </cell>
          <cell r="E4240" t="str">
            <v>UN</v>
          </cell>
          <cell r="F4240" t="str">
            <v>76,63</v>
          </cell>
          <cell r="G4240" t="str">
            <v>79,27</v>
          </cell>
        </row>
        <row r="4241">
          <cell r="C4241" t="str">
            <v>92676</v>
          </cell>
          <cell r="D4241" t="str">
            <v>JOELHO 90 GRAUS, EM FERRO GALVANIZADO, CONEXÃO ROSQUEADA, DN 50 (2"), INSTALADO EM REDE DE ALIMENTAÇÃO PARA SPRINKLER - FORNECIMENTO E INSTALAÇÃO. AF_10/2020</v>
          </cell>
          <cell r="E4241" t="str">
            <v>UN</v>
          </cell>
          <cell r="F4241" t="str">
            <v>74,23</v>
          </cell>
          <cell r="G4241" t="str">
            <v>76,87</v>
          </cell>
        </row>
        <row r="4242">
          <cell r="C4242" t="str">
            <v>92677</v>
          </cell>
          <cell r="D4242" t="str">
            <v>JOELHO 45 GRAUS, EM FERRO GALVANIZADO, CONEXÃO ROSQUEADA, DN 65 (2 1/2"), INSTALADO EM REDE DE ALIMENTAÇÃO PARA SPRINKLER - FORNECIMENTO E INSTALAÇÃO. AF_10/2020</v>
          </cell>
          <cell r="E4242" t="str">
            <v>UN</v>
          </cell>
          <cell r="F4242" t="str">
            <v>129,99</v>
          </cell>
          <cell r="G4242" t="str">
            <v>132,89</v>
          </cell>
        </row>
        <row r="4243">
          <cell r="C4243" t="str">
            <v>92678</v>
          </cell>
          <cell r="D4243" t="str">
            <v>JOELHO 90 GRAUS, EM FERRO GALVANIZADO, CONEXÃO ROSQUEADA, DN 65 (2 1/2"), INSTALADO EM REDE DE ALIMENTAÇÃO PARA SPRINKLER - FORNECIMENTO E INSTALAÇÃO. AF_10/2020</v>
          </cell>
          <cell r="E4243" t="str">
            <v>UN</v>
          </cell>
          <cell r="F4243" t="str">
            <v>119,44</v>
          </cell>
          <cell r="G4243" t="str">
            <v>122,34</v>
          </cell>
        </row>
        <row r="4244">
          <cell r="C4244" t="str">
            <v>92679</v>
          </cell>
          <cell r="D4244" t="str">
            <v>JOELHO 45 GRAUS, EM FERRO GALVANIZADO, CONEXÃO ROSQUEADA, DN 80 (3"), INSTALADO EM REDE DE ALIMENTAÇÃO PARA SPRINKLER - FORNECIMENTO E INSTALAÇÃO. AF_10/2020</v>
          </cell>
          <cell r="E4244" t="str">
            <v>UN</v>
          </cell>
          <cell r="F4244" t="str">
            <v>181,17</v>
          </cell>
          <cell r="G4244" t="str">
            <v>184,34</v>
          </cell>
        </row>
        <row r="4245">
          <cell r="C4245" t="str">
            <v>92680</v>
          </cell>
          <cell r="D4245" t="str">
            <v>JOELHO 90 GRAUS, EM FERRO GALVANIZADO, CONEXÃO ROSQUEADA, DN 80 (3"), INSTALADO EM REDE DE ALIMENTAÇÃO PARA SPRINKLER - FORNECIMENTO E INSTALAÇÃO. AF_10/2020</v>
          </cell>
          <cell r="E4245" t="str">
            <v>UN</v>
          </cell>
          <cell r="F4245" t="str">
            <v>160,83</v>
          </cell>
          <cell r="G4245" t="str">
            <v>164,00</v>
          </cell>
        </row>
        <row r="4246">
          <cell r="C4246" t="str">
            <v>92681</v>
          </cell>
          <cell r="D4246" t="str">
            <v>TÊ, EM FERRO GALVANIZADO, CONEXÃO ROSQUEADA, DN 25 (1"), INSTALADO EM REDE DE ALIMENTAÇÃO PARA SPRINKLER - FORNECIMENTO E INSTALAÇÃO. AF_10/2020</v>
          </cell>
          <cell r="E4246" t="str">
            <v>UN</v>
          </cell>
          <cell r="F4246" t="str">
            <v>46,71</v>
          </cell>
          <cell r="G4246" t="str">
            <v>49,63</v>
          </cell>
        </row>
        <row r="4247">
          <cell r="C4247" t="str">
            <v>92682</v>
          </cell>
          <cell r="D4247" t="str">
            <v>TÊ, EM FERRO GALVANIZADO, CONEXÃO ROSQUEADA, DN 32 (1 1/4"), INSTALADO EM REDE DE ALIMENTAÇÃO PARA SPRINKLER - FORNECIMENTO E INSTALAÇÃO. AF_10/2020</v>
          </cell>
          <cell r="E4247" t="str">
            <v>UN</v>
          </cell>
          <cell r="F4247" t="str">
            <v>60,19</v>
          </cell>
          <cell r="G4247" t="str">
            <v>63,27</v>
          </cell>
        </row>
        <row r="4248">
          <cell r="C4248" t="str">
            <v>92683</v>
          </cell>
          <cell r="D4248" t="str">
            <v>TÊ, EM FERRO GALVANIZADO, CONEXÃO ROSQUEADA, DN 40 (1 1/2"), INSTALADO EM REDE DE ALIMENTAÇÃO PARA SPRINKLER - FORNECIMENTO E INSTALAÇÃO. AF_10/2020</v>
          </cell>
          <cell r="E4248" t="str">
            <v>UN</v>
          </cell>
          <cell r="F4248" t="str">
            <v>71,10</v>
          </cell>
          <cell r="G4248" t="str">
            <v>74,38</v>
          </cell>
        </row>
        <row r="4249">
          <cell r="C4249" t="str">
            <v>92684</v>
          </cell>
          <cell r="D4249" t="str">
            <v>TÊ, EM FERRO GALVANIZADO, CONEXÃO ROSQUEADA, DN 50 (2"), INSTALADO EM REDE DE ALIMENTAÇÃO PARA SPRINKLER - FORNECIMENTO E INSTALAÇÃO. AF_10/2020</v>
          </cell>
          <cell r="E4249" t="str">
            <v>UN</v>
          </cell>
          <cell r="F4249" t="str">
            <v>98,88</v>
          </cell>
          <cell r="G4249" t="str">
            <v>102,39</v>
          </cell>
        </row>
        <row r="4250">
          <cell r="C4250" t="str">
            <v>92685</v>
          </cell>
          <cell r="D4250" t="str">
            <v>TÊ, EM FERRO GALVANIZADO, CONEXÃO ROSQUEADA, DN 65 (2 1/2"), INSTALADO EM REDE DE ALIMENTAÇÃO PARA SPRINKLER - FORNECIMENTO E INSTALAÇÃO. AF_10/2020</v>
          </cell>
          <cell r="E4250" t="str">
            <v>UN</v>
          </cell>
          <cell r="F4250" t="str">
            <v>164,52</v>
          </cell>
          <cell r="G4250" t="str">
            <v>168,39</v>
          </cell>
        </row>
        <row r="4251">
          <cell r="C4251" t="str">
            <v>92686</v>
          </cell>
          <cell r="D4251" t="str">
            <v>TÊ, EM FERRO GALVANIZADO, CONEXÃO ROSQUEADA, DN 80 (3"), INSTALADO EM REDE DE ALIMENTAÇÃO PARA SPRINKLER - FORNECIMENTO E INSTALAÇÃO. AF_10/2020</v>
          </cell>
          <cell r="E4251" t="str">
            <v>UN</v>
          </cell>
          <cell r="F4251" t="str">
            <v>212,45</v>
          </cell>
          <cell r="G4251" t="str">
            <v>216,66</v>
          </cell>
        </row>
        <row r="4252">
          <cell r="C4252" t="str">
            <v>92692</v>
          </cell>
          <cell r="D4252" t="str">
            <v>NIPLE, EM FERRO GALVANIZADO, CONEXÃO ROSQUEADA, DN 15 (1/2"), INSTALADO EM RAMAIS E SUB-RAMAIS DE GÁS - FORNECIMENTO E INSTALAÇÃO. AF_10/2020</v>
          </cell>
          <cell r="E4252" t="str">
            <v>UN</v>
          </cell>
          <cell r="F4252" t="str">
            <v>12,89</v>
          </cell>
          <cell r="G4252" t="str">
            <v>13,74</v>
          </cell>
        </row>
        <row r="4253">
          <cell r="C4253" t="str">
            <v>92693</v>
          </cell>
          <cell r="D4253" t="str">
            <v>LUVA, EM FERRO GALVANIZADO, CONEXÃO ROSQUEADA, DN 15 (1/2"), INSTALADO EM RAMAIS E SUB-RAMAIS DE GÁS - FORNECIMENTO E INSTALAÇÃO. AF_10/2020</v>
          </cell>
          <cell r="E4253" t="str">
            <v>UN</v>
          </cell>
          <cell r="F4253" t="str">
            <v>13,32</v>
          </cell>
          <cell r="G4253" t="str">
            <v>14,17</v>
          </cell>
        </row>
        <row r="4254">
          <cell r="C4254" t="str">
            <v>92694</v>
          </cell>
          <cell r="D4254" t="str">
            <v>NIPLE, EM FERRO GALVANIZADO, CONEXÃO ROSQUEADA, DN 20 (3/4"), INSTALADO EM RAMAIS E SUB-RAMAIS DE GÁS - FORNECIMENTO E INSTALAÇÃO. AF_10/2020</v>
          </cell>
          <cell r="E4254" t="str">
            <v>UN</v>
          </cell>
          <cell r="F4254" t="str">
            <v>20,13</v>
          </cell>
          <cell r="G4254" t="str">
            <v>21,57</v>
          </cell>
        </row>
        <row r="4255">
          <cell r="C4255" t="str">
            <v>92695</v>
          </cell>
          <cell r="D4255" t="str">
            <v>LUVA, EM FERRO GALVANIZADO, CONEXÃO ROSQUEADA, DN 20 (3/4"), INSTALADO EM RAMAIS E SUB-RAMAIS DE GÁS - FORNECIMENTO E INSTALAÇÃO. AF_10/2020</v>
          </cell>
          <cell r="E4255" t="str">
            <v>UN</v>
          </cell>
          <cell r="F4255" t="str">
            <v>20,56</v>
          </cell>
          <cell r="G4255" t="str">
            <v>22,00</v>
          </cell>
        </row>
        <row r="4256">
          <cell r="C4256" t="str">
            <v>92696</v>
          </cell>
          <cell r="D4256" t="str">
            <v>NIPLE, EM FERRO GALVANIZADO, CONEXÃO ROSQUEADA, DN 25 (1"), INSTALADO EM RAMAIS E SUB-RAMAIS DE GÁS - FORNECIMENTO E INSTALAÇÃO. AF_10/2020</v>
          </cell>
          <cell r="E4256" t="str">
            <v>UN</v>
          </cell>
          <cell r="F4256" t="str">
            <v>31,32</v>
          </cell>
          <cell r="G4256" t="str">
            <v>33,65</v>
          </cell>
        </row>
        <row r="4257">
          <cell r="C4257" t="str">
            <v>92697</v>
          </cell>
          <cell r="D4257" t="str">
            <v>LUVA, EM FERRO GALVANIZADO, CONEXÃO ROSQUEADA, DN 25 (1"), INSTALADO EM RAMAIS E SUB-RAMAIS DE GÁS - FORNECIMENTO E INSTALAÇÃO. AF_10/2020</v>
          </cell>
          <cell r="E4257" t="str">
            <v>UN</v>
          </cell>
          <cell r="F4257" t="str">
            <v>33,26</v>
          </cell>
          <cell r="G4257" t="str">
            <v>35,59</v>
          </cell>
        </row>
        <row r="4258">
          <cell r="C4258" t="str">
            <v>92698</v>
          </cell>
          <cell r="D4258" t="str">
            <v>JOELHO 45 GRAUS, EM FERRO GALVANIZADO, CONEXÃO ROSQUEADA, DN 15 (1/2"), INSTALADO EM RAMAIS E SUB-RAMAIS DE GÁS - FORNECIMENTO E INSTALAÇÃO. AF_10/2020</v>
          </cell>
          <cell r="E4258" t="str">
            <v>UN</v>
          </cell>
          <cell r="F4258" t="str">
            <v>19,01</v>
          </cell>
          <cell r="G4258" t="str">
            <v>20,28</v>
          </cell>
        </row>
        <row r="4259">
          <cell r="C4259" t="str">
            <v>92699</v>
          </cell>
          <cell r="D4259" t="str">
            <v>JOELHO 90 GRAUS, EM FERRO GALVANIZADO, CONEXÃO ROSQUEADA, DN 15 (1/2"), INSTALADO EM RAMAIS E SUB-RAMAIS DE GÁS - FORNECIMENTO E INSTALAÇÃO. AF_10/2020</v>
          </cell>
          <cell r="E4259" t="str">
            <v>UN</v>
          </cell>
          <cell r="F4259" t="str">
            <v>17,60</v>
          </cell>
          <cell r="G4259" t="str">
            <v>18,87</v>
          </cell>
        </row>
        <row r="4260">
          <cell r="C4260" t="str">
            <v>92700</v>
          </cell>
          <cell r="D4260" t="str">
            <v>JOELHO 45 GRAUS, EM FERRO GALVANIZADO, CONEXÃO ROSQUEADA, DN 20 (3/4"), INSTALADO EM RAMAIS E SUB-RAMAIS DE GÁS - FORNECIMENTO E INSTALAÇÃO. AF_10/2020</v>
          </cell>
          <cell r="E4260" t="str">
            <v>UN</v>
          </cell>
          <cell r="F4260" t="str">
            <v>30,69</v>
          </cell>
          <cell r="G4260" t="str">
            <v>32,85</v>
          </cell>
        </row>
        <row r="4261">
          <cell r="C4261" t="str">
            <v>92701</v>
          </cell>
          <cell r="D4261" t="str">
            <v>JOELHO 90 GRAUS, EM FERRO GALVANIZADO, CONEXÃO ROSQUEADA, DN 20 (3/4"), INSTALADO EM RAMAIS E SUB-RAMAIS DE GÁS - FORNECIMENTO E INSTALAÇÃO. AF_10/2020</v>
          </cell>
          <cell r="E4261" t="str">
            <v>UN</v>
          </cell>
          <cell r="F4261" t="str">
            <v>28,60</v>
          </cell>
          <cell r="G4261" t="str">
            <v>30,76</v>
          </cell>
        </row>
        <row r="4262">
          <cell r="C4262" t="str">
            <v>92702</v>
          </cell>
          <cell r="D4262" t="str">
            <v>JOELHO 45 GRAUS, EM FERRO GALVANIZADO, CONEXÃO ROSQUEADA, DN 25 (1"), INSTALADO EM RAMAIS E SUB-RAMAIS DE GÁS - FORNECIMENTO E INSTALAÇÃO. AF_10/2020</v>
          </cell>
          <cell r="E4262" t="str">
            <v>UN</v>
          </cell>
          <cell r="F4262" t="str">
            <v>47,60</v>
          </cell>
          <cell r="G4262" t="str">
            <v>51,11</v>
          </cell>
        </row>
        <row r="4263">
          <cell r="C4263" t="str">
            <v>92703</v>
          </cell>
          <cell r="D4263" t="str">
            <v>JOELHO 90 GRAUS, EM FERRO GALVANIZADO, CONEXÃO ROSQUEADA, DN 25 (1"), INSTALADO EM RAMAIS E SUB-RAMAIS DE GÁS - FORNECIMENTO E INSTALAÇÃO. AF_10/2020</v>
          </cell>
          <cell r="E4263" t="str">
            <v>UN</v>
          </cell>
          <cell r="F4263" t="str">
            <v>45,02</v>
          </cell>
          <cell r="G4263" t="str">
            <v>48,53</v>
          </cell>
        </row>
        <row r="4264">
          <cell r="C4264" t="str">
            <v>92704</v>
          </cell>
          <cell r="D4264" t="str">
            <v>TÊ, EM FERRO GALVANIZADO, CONEXÃO ROSQUEADA, DN 15 (1/2"), INSTALADO EM RAMAIS E SUB-RAMAIS DE GÁS - FORNECIMENTO E INSTALAÇÃO. AF_10/2020</v>
          </cell>
          <cell r="E4264" t="str">
            <v>UN</v>
          </cell>
          <cell r="F4264" t="str">
            <v>23,74</v>
          </cell>
          <cell r="G4264" t="str">
            <v>25,43</v>
          </cell>
        </row>
        <row r="4265">
          <cell r="C4265" t="str">
            <v>92705</v>
          </cell>
          <cell r="D4265" t="str">
            <v>TÊ, EM FERRO GALVANIZADO, CONEXÃO ROSQUEADA, DN 20 (3/4"), INSTALADO EM RAMAIS E SUB-RAMAIS DE GÁS - FORNECIMENTO E INSTALAÇÃO. AF_10/2020</v>
          </cell>
          <cell r="E4265" t="str">
            <v>UN</v>
          </cell>
          <cell r="F4265" t="str">
            <v>37,71</v>
          </cell>
          <cell r="G4265" t="str">
            <v>40,59</v>
          </cell>
        </row>
        <row r="4266">
          <cell r="C4266" t="str">
            <v>92706</v>
          </cell>
          <cell r="D4266" t="str">
            <v>TÊ, EM FERRO GALVANIZADO, CONEXÃO ROSQUEADA, DN 25 (1"), INSTALADO EM RAMAIS E SUB-RAMAIS DE GÁS - FORNECIMENTO E INSTALAÇÃO. AF_10/2020</v>
          </cell>
          <cell r="E4266" t="str">
            <v>UN</v>
          </cell>
          <cell r="F4266" t="str">
            <v>60,98</v>
          </cell>
          <cell r="G4266" t="str">
            <v>65,67</v>
          </cell>
        </row>
        <row r="4267">
          <cell r="C4267" t="str">
            <v>92889</v>
          </cell>
          <cell r="D4267" t="str">
            <v>UNIÃO, EM FERRO GALVANIZADO, DN 50 (2"), CONEXÃO ROSQUEADA, INSTALADO EM PRUMADAS - FORNECIMENTO E INSTALAÇÃO. AF_10/2020</v>
          </cell>
          <cell r="E4267" t="str">
            <v>UN</v>
          </cell>
          <cell r="F4267" t="str">
            <v>132,75</v>
          </cell>
          <cell r="G4267" t="str">
            <v>135,88</v>
          </cell>
        </row>
        <row r="4268">
          <cell r="C4268" t="str">
            <v>92890</v>
          </cell>
          <cell r="D4268" t="str">
            <v>UNIÃO, EM FERRO GALVANIZADO, DN 65 (2 1/2"), CONEXÃO ROSQUEADA, INSTALADO EM PRUMADAS - FORNECIMENTO E INSTALAÇÃO. AF_10/2020</v>
          </cell>
          <cell r="E4268" t="str">
            <v>UN</v>
          </cell>
          <cell r="F4268" t="str">
            <v>205,06</v>
          </cell>
          <cell r="G4268" t="str">
            <v>208,47</v>
          </cell>
        </row>
        <row r="4269">
          <cell r="C4269" t="str">
            <v>92891</v>
          </cell>
          <cell r="D4269" t="str">
            <v>UNIÃO, EM FERRO GALVANIZADO, DN 80 (3"), CONEXÃO ROSQUEADA, INSTALADO EM PRUMADAS - FORNECIMENTO E INSTALAÇÃO. AF_10/2020</v>
          </cell>
          <cell r="E4269" t="str">
            <v>UN</v>
          </cell>
          <cell r="F4269" t="str">
            <v>304,51</v>
          </cell>
          <cell r="G4269" t="str">
            <v>308,19</v>
          </cell>
        </row>
        <row r="4270">
          <cell r="C4270" t="str">
            <v>92892</v>
          </cell>
          <cell r="D4270" t="str">
            <v>UNIÃO, EM FERRO GALVANIZADO, DN 25 (1"), CONEXÃO ROSQUEADA, INSTALADO EM REDE DE ALIMENTAÇÃO PARA HIDRANTE - FORNECIMENTO E INSTALAÇÃO. AF_10/2020</v>
          </cell>
          <cell r="E4270" t="str">
            <v>UN</v>
          </cell>
          <cell r="F4270" t="str">
            <v>54,42</v>
          </cell>
          <cell r="G4270" t="str">
            <v>56,79</v>
          </cell>
        </row>
        <row r="4271">
          <cell r="C4271" t="str">
            <v>92893</v>
          </cell>
          <cell r="D4271" t="str">
            <v>UNIÃO, EM FERRO GALVANIZADO, DN 32 (1 1/4"), CONEXÃO ROSQUEADA, INSTALADO EM REDE DE ALIMENTAÇÃO PARA HIDRANTE - FORNECIMENTO E INSTALAÇÃO. AF_10/2020</v>
          </cell>
          <cell r="E4271" t="str">
            <v>UN</v>
          </cell>
          <cell r="F4271" t="str">
            <v>79,70</v>
          </cell>
          <cell r="G4271" t="str">
            <v>82,28</v>
          </cell>
        </row>
        <row r="4272">
          <cell r="C4272" t="str">
            <v>92894</v>
          </cell>
          <cell r="D4272" t="str">
            <v>UNIÃO, EM FERRO GALVANIZADO, DN 40 (1 1/2"), CONEXÃO ROSQUEADA, INSTALADO EM REDE DE ALIMENTAÇÃO PARA HIDRANTE - FORNECIMENTO E INSTALAÇÃO. AF_10/2020</v>
          </cell>
          <cell r="E4272" t="str">
            <v>UN</v>
          </cell>
          <cell r="F4272" t="str">
            <v>95,98</v>
          </cell>
          <cell r="G4272" t="str">
            <v>98,81</v>
          </cell>
        </row>
        <row r="4273">
          <cell r="C4273" t="str">
            <v>92895</v>
          </cell>
          <cell r="D4273" t="str">
            <v>UNIÃO, EM FERRO GALVANIZADO, DN 50 (2"), CONEXÃO ROSQUEADA, INSTALADO EM REDE DE ALIMENTAÇÃO PARA HIDRANTE - FORNECIMENTO E INSTALAÇÃO. AF_10/2020</v>
          </cell>
          <cell r="E4273" t="str">
            <v>UN</v>
          </cell>
          <cell r="F4273" t="str">
            <v>132,71</v>
          </cell>
          <cell r="G4273" t="str">
            <v>135,84</v>
          </cell>
        </row>
        <row r="4274">
          <cell r="C4274" t="str">
            <v>92896</v>
          </cell>
          <cell r="D4274" t="str">
            <v>UNIÃO, EM FERRO GALVANIZADO, DN 65 (2 1/2"), CONEXÃO ROSQUEADA, INSTALADO EM REDE DE ALIMENTAÇÃO PARA HIDRANTE - FORNECIMENTO E INSTALAÇÃO. AF_10/2020</v>
          </cell>
          <cell r="E4274" t="str">
            <v>UN</v>
          </cell>
          <cell r="F4274" t="str">
            <v>206,40</v>
          </cell>
          <cell r="G4274" t="str">
            <v>209,97</v>
          </cell>
        </row>
        <row r="4275">
          <cell r="C4275" t="str">
            <v>92897</v>
          </cell>
          <cell r="D4275" t="str">
            <v>UNIÃO, EM FERRO GALVANIZADO, DN 80 (3"), CONEXÃO ROSQUEADA, INSTALADO EM REDE DE ALIMENTAÇÃO PARA HIDRANTE - FORNECIMENTO E INSTALAÇÃO. AF_10/2020</v>
          </cell>
          <cell r="E4275" t="str">
            <v>UN</v>
          </cell>
          <cell r="F4275" t="str">
            <v>307,25</v>
          </cell>
          <cell r="G4275" t="str">
            <v>311,27</v>
          </cell>
        </row>
        <row r="4276">
          <cell r="C4276" t="str">
            <v>92898</v>
          </cell>
          <cell r="D4276" t="str">
            <v>UNIÃO, EM FERRO GALVANIZADO, CONEXÃO ROSQUEADA, DN 25 (1"), INSTALADO EM REDE DE ALIMENTAÇÃO PARA SPRINKLER - FORNECIMENTO E INSTALAÇÃO. AF_10/2020</v>
          </cell>
          <cell r="E4276" t="str">
            <v>UN</v>
          </cell>
          <cell r="F4276" t="str">
            <v>47,00</v>
          </cell>
          <cell r="G4276" t="str">
            <v>48,47</v>
          </cell>
        </row>
        <row r="4277">
          <cell r="C4277" t="str">
            <v>92899</v>
          </cell>
          <cell r="D4277" t="str">
            <v>UNIÃO, EM FERRO GALVANIZADO, CONEXÃO ROSQUEADA, DN 32 (1 1/4"), INSTALADO EM REDE DE ALIMENTAÇÃO PARA SPRINKLER - FORNECIMENTO E INSTALAÇÃO. AF_10/2020</v>
          </cell>
          <cell r="E4277" t="str">
            <v>UN</v>
          </cell>
          <cell r="F4277" t="str">
            <v>71,26</v>
          </cell>
          <cell r="G4277" t="str">
            <v>72,81</v>
          </cell>
        </row>
        <row r="4278">
          <cell r="C4278" t="str">
            <v>92900</v>
          </cell>
          <cell r="D4278" t="str">
            <v>UNIÃO, EM FERRO GALVANIZADO, CONEXÃO ROSQUEADA, DN 40 (1 1/2"), INSTALADO EM REDE DE ALIMENTAÇÃO PARA SPRINKLER - FORNECIMENTO E INSTALAÇÃO. AF_10/2020</v>
          </cell>
          <cell r="E4278" t="str">
            <v>UN</v>
          </cell>
          <cell r="F4278" t="str">
            <v>86,38</v>
          </cell>
          <cell r="G4278" t="str">
            <v>88,01</v>
          </cell>
        </row>
        <row r="4279">
          <cell r="C4279" t="str">
            <v>92901</v>
          </cell>
          <cell r="D4279" t="str">
            <v>UNIÃO, EM FERRO GALVANIZADO, CONEXÃO ROSQUEADA, DN 50 (2"), INSTALADO EM REDE DE ALIMENTAÇÃO PARA SPRINKLER - FORNECIMENTO E INSTALAÇÃO. AF_10/2020</v>
          </cell>
          <cell r="E4279" t="str">
            <v>UN</v>
          </cell>
          <cell r="F4279" t="str">
            <v>121,65</v>
          </cell>
          <cell r="G4279" t="str">
            <v>123,41</v>
          </cell>
        </row>
        <row r="4280">
          <cell r="C4280" t="str">
            <v>92902</v>
          </cell>
          <cell r="D4280" t="str">
            <v>UNIÃO, EM FERRO GALVANIZADO, CONEXÃO ROSQUEADA, DN 65 (2 1/2"), INSTALADO EM REDE DE ALIMENTAÇÃO PARA SPRINKLER - FORNECIMENTO E INSTALAÇÃO. AF_10/2020</v>
          </cell>
          <cell r="E4280" t="str">
            <v>UN</v>
          </cell>
          <cell r="F4280" t="str">
            <v>193,15</v>
          </cell>
          <cell r="G4280" t="str">
            <v>195,07</v>
          </cell>
        </row>
        <row r="4281">
          <cell r="C4281" t="str">
            <v>92903</v>
          </cell>
          <cell r="D4281" t="str">
            <v>UNIÃO, EM FERRO GALVANIZADO, CONEXÃO ROSQUEADA, DN 80 (3"), INSTALADO EM REDE DE ALIMENTAÇÃO PARA SPRINKLER - FORNECIMENTO E INSTALAÇÃO. AF_10/2020</v>
          </cell>
          <cell r="E4281" t="str">
            <v>UN</v>
          </cell>
          <cell r="F4281" t="str">
            <v>291,85</v>
          </cell>
          <cell r="G4281" t="str">
            <v>293,95</v>
          </cell>
        </row>
        <row r="4282">
          <cell r="C4282" t="str">
            <v>92904</v>
          </cell>
          <cell r="D4282" t="str">
            <v>UNIÃO, EM FERRO GALVANIZADO, CONEXÃO ROSQUEADA, DN 15 (1/2"), INSTALADO EM RAMAIS E SUB-RAMAIS DE GÁS - FORNECIMENTO E INSTALAÇÃO. AF_10/2020</v>
          </cell>
          <cell r="E4282" t="str">
            <v>UN</v>
          </cell>
          <cell r="F4282" t="str">
            <v>32,44</v>
          </cell>
          <cell r="G4282" t="str">
            <v>33,29</v>
          </cell>
        </row>
        <row r="4283">
          <cell r="C4283" t="str">
            <v>92905</v>
          </cell>
          <cell r="D4283" t="str">
            <v>UNIÃO, EM FERRO GALVANIZADO, CONEXÃO ROSQUEADA, DN 20 (3/4"), INSTALADO EM RAMAIS E SUB-RAMAIS DE GÁS - FORNECIMENTO E INSTALAÇÃO. AF_10/2020</v>
          </cell>
          <cell r="E4283" t="str">
            <v>UN</v>
          </cell>
          <cell r="F4283" t="str">
            <v>45,66</v>
          </cell>
          <cell r="G4283" t="str">
            <v>47,10</v>
          </cell>
        </row>
        <row r="4284">
          <cell r="C4284" t="str">
            <v>92906</v>
          </cell>
          <cell r="D4284" t="str">
            <v>UNIÃO, EM FERRO GALVANIZADO, CONEXÃO ROSQUEADA, DN 25 (1"), INSTALADO EM RAMAIS E SUB-RAMAIS DE GÁS - FORNECIMENTO E INSTALAÇÃO. AF_10/2020</v>
          </cell>
          <cell r="E4284" t="str">
            <v>UN</v>
          </cell>
          <cell r="F4284" t="str">
            <v>54,10</v>
          </cell>
          <cell r="G4284" t="str">
            <v>56,43</v>
          </cell>
        </row>
        <row r="4285">
          <cell r="C4285" t="str">
            <v>92907</v>
          </cell>
          <cell r="D4285" t="str">
            <v>LUVA DE REDUÇÃO, EM FERRO GALVANIZADO, 2" X 1 1/2", CONEXÃO ROSQUEADA, INSTALADO EM PRUMADAS - FORNECIMENTO E INSTALAÇÃO. AF_10/2020</v>
          </cell>
          <cell r="E4285" t="str">
            <v>UN</v>
          </cell>
          <cell r="F4285" t="str">
            <v>66,80</v>
          </cell>
          <cell r="G4285" t="str">
            <v>69,93</v>
          </cell>
        </row>
        <row r="4286">
          <cell r="C4286" t="str">
            <v>92908</v>
          </cell>
          <cell r="D4286" t="str">
            <v>LUVA DE REDUÇÃO, EM FERRO GALVANIZADO, 2" X 1 1/4", CONEXÃO ROSQUEADA, INSTALADO EM PRUMADAS - FORNECIMENTO E INSTALAÇÃO. AF_10/2020</v>
          </cell>
          <cell r="E4286" t="str">
            <v>UN</v>
          </cell>
          <cell r="F4286" t="str">
            <v>66,80</v>
          </cell>
          <cell r="G4286" t="str">
            <v>69,93</v>
          </cell>
        </row>
        <row r="4287">
          <cell r="C4287" t="str">
            <v>92909</v>
          </cell>
          <cell r="D4287" t="str">
            <v>LUVA DE REDUÇÃO, EM FERRO GALVANIZADO, 2" X 1", CONEXÃO ROSQUEADA, INSTALADO EM PRUMADAS - FORNECIMENTO E INSTALAÇÃO. AF_10/2020</v>
          </cell>
          <cell r="E4287" t="str">
            <v>UN</v>
          </cell>
          <cell r="F4287" t="str">
            <v>66,80</v>
          </cell>
          <cell r="G4287" t="str">
            <v>69,93</v>
          </cell>
        </row>
        <row r="4288">
          <cell r="C4288" t="str">
            <v>92910</v>
          </cell>
          <cell r="D4288" t="str">
            <v>LUVA DE REDUÇÃO, EM FERRO GALVANIZADO, 2 1/2" X 1 1/2", CONEXÃO ROSQUEADA, INSTALADO EM PRUMADAS - FORNECIMENTO E INSTALAÇÃO. AF_10/2020</v>
          </cell>
          <cell r="E4288" t="str">
            <v>UN</v>
          </cell>
          <cell r="F4288" t="str">
            <v>100,02</v>
          </cell>
          <cell r="G4288" t="str">
            <v>103,43</v>
          </cell>
        </row>
        <row r="4289">
          <cell r="C4289" t="str">
            <v>92911</v>
          </cell>
          <cell r="D4289" t="str">
            <v>LUVA DE REDUÇÃO, EM FERRO GALVANIZADO, 2 1/2" X 2", CONEXÃO ROSQUEADA, INSTALADO EM PRUMADAS - FORNECIMENTO E INSTALAÇÃO. AF_10/2020</v>
          </cell>
          <cell r="E4289" t="str">
            <v>UN</v>
          </cell>
          <cell r="F4289" t="str">
            <v>100,02</v>
          </cell>
          <cell r="G4289" t="str">
            <v>103,43</v>
          </cell>
        </row>
        <row r="4290">
          <cell r="C4290" t="str">
            <v>92912</v>
          </cell>
          <cell r="D4290" t="str">
            <v>LUVA DE REDUÇÃO, EM FERRO GALVANIZADO, 3" X 1 1/2", CONEXÃO ROSQUEADA, INSTALADO EM PRUMADAS - FORNECIMENTO E INSTALAÇÃO. AF_10/2020</v>
          </cell>
          <cell r="E4290" t="str">
            <v>UN</v>
          </cell>
          <cell r="F4290" t="str">
            <v>137,61</v>
          </cell>
          <cell r="G4290" t="str">
            <v>141,02</v>
          </cell>
        </row>
        <row r="4291">
          <cell r="C4291" t="str">
            <v>92913</v>
          </cell>
          <cell r="D4291" t="str">
            <v>LUVA DE REDUÇÃO, EM FERRO GALVANIZADO, 3" X 2 1/2", CONEXÃO ROSQUEADA, INSTALADO EM PRUMADAS - FORNECIMENTO E INSTALAÇÃO. AF_10/2020</v>
          </cell>
          <cell r="E4291" t="str">
            <v>UN</v>
          </cell>
          <cell r="F4291" t="str">
            <v>139,93</v>
          </cell>
          <cell r="G4291" t="str">
            <v>143,61</v>
          </cell>
        </row>
        <row r="4292">
          <cell r="C4292" t="str">
            <v>92914</v>
          </cell>
          <cell r="D4292" t="str">
            <v>LUVA DE REDUÇÃO, EM FERRO GALVANIZADO, 3" X 2", CONEXÃO ROSQUEADA, INSTALADO EM PRUMADAS - FORNECIMENTO E INSTALAÇÃO. AF_10/2020</v>
          </cell>
          <cell r="E4292" t="str">
            <v>UN</v>
          </cell>
          <cell r="F4292" t="str">
            <v>139,93</v>
          </cell>
          <cell r="G4292" t="str">
            <v>143,61</v>
          </cell>
        </row>
        <row r="4293">
          <cell r="C4293" t="str">
            <v>92918</v>
          </cell>
          <cell r="D4293" t="str">
            <v>LUVA DE REDUÇÃO, EM FERRO GALVANIZADO, 1" X 1/2", CONEXÃO ROSQUEADA, INSTALADO EM REDE DE ALIMENTAÇÃO PARA HIDRANTE - FORNECIMENTO E INSTALAÇÃO. AF_10/2020</v>
          </cell>
          <cell r="E4293" t="str">
            <v>UN</v>
          </cell>
          <cell r="F4293" t="str">
            <v>33,42</v>
          </cell>
          <cell r="G4293" t="str">
            <v>35,79</v>
          </cell>
        </row>
        <row r="4294">
          <cell r="C4294" t="str">
            <v>92920</v>
          </cell>
          <cell r="D4294" t="str">
            <v>LUVA DE REDUÇÃO, EM FERRO GALVANIZADO, 1" X 3/4", CONEXÃO ROSQUEADA, INSTALADO EM REDE DE ALIMENTAÇÃO PARA HIDRANTE - FORNECIMENTO E INSTALAÇÃO. AF_10/2020</v>
          </cell>
          <cell r="E4294" t="str">
            <v>UN</v>
          </cell>
          <cell r="F4294" t="str">
            <v>33,68</v>
          </cell>
          <cell r="G4294" t="str">
            <v>36,05</v>
          </cell>
        </row>
        <row r="4295">
          <cell r="C4295" t="str">
            <v>92925</v>
          </cell>
          <cell r="D4295" t="str">
            <v>LUVA DE REDUÇÃO, EM FERRO GALVANIZADO, 1 1/4" X 1", CONEXÃO ROSQUEADA, INSTALADO EM REDE DE ALIMENTAÇÃO PARA HIDRANTE - FORNECIMENTO E INSTALAÇÃO. AF_10/2020</v>
          </cell>
          <cell r="E4295" t="str">
            <v>UN</v>
          </cell>
          <cell r="F4295" t="str">
            <v>42,40</v>
          </cell>
          <cell r="G4295" t="str">
            <v>44,98</v>
          </cell>
        </row>
        <row r="4296">
          <cell r="C4296" t="str">
            <v>92926</v>
          </cell>
          <cell r="D4296" t="str">
            <v>LUVA DE REDUÇÃO, EM FERRO GALVANIZADO, 1 1/4" X 1/2", CONEXÃO ROSQUEADA, INSTALADO EM REDE DE ALIMENTAÇÃO PARA HIDRANTE - FORNECIMENTO E INSTALAÇÃO. AF_10/2020</v>
          </cell>
          <cell r="E4296" t="str">
            <v>UN</v>
          </cell>
          <cell r="F4296" t="str">
            <v>42,39</v>
          </cell>
          <cell r="G4296" t="str">
            <v>44,97</v>
          </cell>
        </row>
        <row r="4297">
          <cell r="C4297" t="str">
            <v>92927</v>
          </cell>
          <cell r="D4297" t="str">
            <v>LUVA DE REDUÇÃO, EM FERRO GALVANIZADO, 1 1/4" X 3/4", CONEXÃO ROSQUEADA, INSTALADO EM REDE DE ALIMENTAÇÃO PARA HIDRANTE - FORNECIMENTO E INSTALAÇÃO. AF_10/2020</v>
          </cell>
          <cell r="E4297" t="str">
            <v>UN</v>
          </cell>
          <cell r="F4297" t="str">
            <v>42,39</v>
          </cell>
          <cell r="G4297" t="str">
            <v>44,97</v>
          </cell>
        </row>
        <row r="4298">
          <cell r="C4298" t="str">
            <v>92928</v>
          </cell>
          <cell r="D4298" t="str">
            <v>LUVA DE REDUÇÃO, EM FERRO GALVANIZADO, 1 1/2" X 1 1/4", CONEXÃO ROSQUEADA, INSTALADO EM REDE DE ALIMENTAÇÃO PARA HIDRANTE - FORNECIMENTO E INSTALAÇÃO. AF_10/2020</v>
          </cell>
          <cell r="E4298" t="str">
            <v>UN</v>
          </cell>
          <cell r="F4298" t="str">
            <v>48,85</v>
          </cell>
          <cell r="G4298" t="str">
            <v>51,68</v>
          </cell>
        </row>
        <row r="4299">
          <cell r="C4299" t="str">
            <v>92929</v>
          </cell>
          <cell r="D4299" t="str">
            <v>LUVA DE REDUÇÃO, EM FERRO GALVANIZADO, 1 1/2" X 1", CONEXÃO ROSQUEADA, INSTALADO EM REDE DE ALIMENTAÇÃO PARA HIDRANTE - FORNECIMENTO E INSTALAÇÃO. AF_10/2020</v>
          </cell>
          <cell r="E4299" t="str">
            <v>UN</v>
          </cell>
          <cell r="F4299" t="str">
            <v>48,85</v>
          </cell>
          <cell r="G4299" t="str">
            <v>51,68</v>
          </cell>
        </row>
        <row r="4300">
          <cell r="C4300" t="str">
            <v>92930</v>
          </cell>
          <cell r="D4300" t="str">
            <v>LUVA DE REDUÇÃO, EM FERRO GALVANIZADO, 1 1/2" X 3/4", CONEXÃO ROSQUEADA, INSTALADO EM REDE DE ALIMENTAÇÃO PARA HIDRANTE - FORNECIMENTO E INSTALAÇÃO. AF_10/2020</v>
          </cell>
          <cell r="E4300" t="str">
            <v>UN</v>
          </cell>
          <cell r="F4300" t="str">
            <v>48,85</v>
          </cell>
          <cell r="G4300" t="str">
            <v>51,68</v>
          </cell>
        </row>
        <row r="4301">
          <cell r="C4301" t="str">
            <v>92931</v>
          </cell>
          <cell r="D4301" t="str">
            <v>LUVA DE REDUÇÃO, EM FERRO GALVANIZADO, 2" X 1 1/2", CONEXÃO ROSQUEADA, INSTALADO EM REDE DE ALIMENTAÇÃO PARA HIDRANTE - FORNECIMENTO E INSTALAÇÃO. AF_10/2020</v>
          </cell>
          <cell r="E4301" t="str">
            <v>UN</v>
          </cell>
          <cell r="F4301" t="str">
            <v>66,76</v>
          </cell>
          <cell r="G4301" t="str">
            <v>69,89</v>
          </cell>
        </row>
        <row r="4302">
          <cell r="C4302" t="str">
            <v>92932</v>
          </cell>
          <cell r="D4302" t="str">
            <v>LUVA DE REDUÇÃO, EM FERRO GALVANIZADO, 2" X 1 1/4", CONEXÃO ROSQUEADA, INSTALADO EM REDE DE ALIMENTAÇÃO PARA HIDRANTE - FORNECIMENTO E INSTALAÇÃO. AF_10/2020</v>
          </cell>
          <cell r="E4302" t="str">
            <v>UN</v>
          </cell>
          <cell r="F4302" t="str">
            <v>66,76</v>
          </cell>
          <cell r="G4302" t="str">
            <v>69,89</v>
          </cell>
        </row>
        <row r="4303">
          <cell r="C4303" t="str">
            <v>92933</v>
          </cell>
          <cell r="D4303" t="str">
            <v>LUVA DE REDUÇÃO, EM FERRO GALVANIZADO, 2" X 1", CONEXÃO ROSQUEADA, INSTALADO EM REDE DE ALIMENTAÇÃO PARA HIDRANTE - FORNECIMENTO E INSTALAÇÃO. AF_10/2020</v>
          </cell>
          <cell r="E4303" t="str">
            <v>UN</v>
          </cell>
          <cell r="F4303" t="str">
            <v>66,76</v>
          </cell>
          <cell r="G4303" t="str">
            <v>69,89</v>
          </cell>
        </row>
        <row r="4304">
          <cell r="C4304" t="str">
            <v>92934</v>
          </cell>
          <cell r="D4304" t="str">
            <v>LUVA DE REDUÇÃO, EM FERRO GALVANIZADO, 2 1/2" X 1 1/2", CONEXÃO ROSQUEADA, INSTALADO EM REDE DE ALIMENTAÇÃO PARA HIDRANTE - FORNECIMENTO E INSTALAÇÃO. AF_10/2020</v>
          </cell>
          <cell r="E4304" t="str">
            <v>UN</v>
          </cell>
          <cell r="F4304" t="str">
            <v>101,36</v>
          </cell>
          <cell r="G4304" t="str">
            <v>104,93</v>
          </cell>
        </row>
        <row r="4305">
          <cell r="C4305" t="str">
            <v>92935</v>
          </cell>
          <cell r="D4305" t="str">
            <v>LUVA DE REDUÇÃO, EM FERRO GALVANIZADO, 2 1/2" X 2", CONEXÃO ROSQUEADA, INSTALADO EM REDE DE ALIMENTAÇÃO PARA HIDRANTE - FORNECIMENTO E INSTALAÇÃO. AF_10/2020</v>
          </cell>
          <cell r="E4305" t="str">
            <v>UN</v>
          </cell>
          <cell r="F4305" t="str">
            <v>101,36</v>
          </cell>
          <cell r="G4305" t="str">
            <v>104,93</v>
          </cell>
        </row>
        <row r="4306">
          <cell r="C4306" t="str">
            <v>92936</v>
          </cell>
          <cell r="D4306" t="str">
            <v>LUVA DE REDUÇÃO, EM FERRO GALVANIZADO, 3" X 2 1/2", CONEXÃO ROSQUEADA, INSTALADO EM REDE DE ALIMENTAÇÃO PARA HIDRANTE - FORNECIMENTO E INSTALAÇÃO. AF_10/2020</v>
          </cell>
          <cell r="E4306" t="str">
            <v>UN</v>
          </cell>
          <cell r="F4306" t="str">
            <v>142,67</v>
          </cell>
          <cell r="G4306" t="str">
            <v>146,69</v>
          </cell>
        </row>
        <row r="4307">
          <cell r="C4307" t="str">
            <v>92937</v>
          </cell>
          <cell r="D4307" t="str">
            <v>LUVA DE REDUÇÃO, EM FERRO GALVANIZADO, 3" X 2", CONEXÃO ROSQUEADA, INSTALADO EM REDE DE ALIMENTAÇÃO PARA HIDRANTE - FORNECIMENTO E INSTALAÇÃO. AF_10/2020</v>
          </cell>
          <cell r="E4307" t="str">
            <v>UN</v>
          </cell>
          <cell r="F4307" t="str">
            <v>142,67</v>
          </cell>
          <cell r="G4307" t="str">
            <v>146,69</v>
          </cell>
        </row>
        <row r="4308">
          <cell r="C4308" t="str">
            <v>92938</v>
          </cell>
          <cell r="D4308" t="str">
            <v>LUVA DE REDUÇÃO, EM FERRO GALVANIZADO, 1" X 1/2", CONEXÃO ROSQUEADA, INSTALADO EM REDE DE ALIMENTAÇÃO PARA SPRINKLER - FORNECIMENTO E INSTALAÇÃO. AF_10/2020</v>
          </cell>
          <cell r="E4308" t="str">
            <v>UN</v>
          </cell>
          <cell r="F4308" t="str">
            <v>26,00</v>
          </cell>
          <cell r="G4308" t="str">
            <v>27,47</v>
          </cell>
        </row>
        <row r="4309">
          <cell r="C4309" t="str">
            <v>92939</v>
          </cell>
          <cell r="D4309" t="str">
            <v>LUVA DE REDUÇÃO, EM FERRO GALVANIZADO, 1" X 3/4", CONEXÃO ROSQUEADA, INSTALADO EM REDE DE ALIMENTAÇÃO PARA SPRINKLER - FORNECIMENTO E INSTALAÇÃO. AF_10/2020</v>
          </cell>
          <cell r="E4309" t="str">
            <v>UN</v>
          </cell>
          <cell r="F4309" t="str">
            <v>26,26</v>
          </cell>
          <cell r="G4309" t="str">
            <v>27,73</v>
          </cell>
        </row>
        <row r="4310">
          <cell r="C4310" t="str">
            <v>92940</v>
          </cell>
          <cell r="D4310" t="str">
            <v>LUVA DE REDUÇÃO, EM FERRO GALVANIZADO, 1 1/4" X 1", CONEXÃO ROSQUEADA, INSTALADO EM REDE DE ALIMENTAÇÃO PARA SPRINKLER - FORNECIMENTO E INSTALAÇÃO. AF_10/2020</v>
          </cell>
          <cell r="E4310" t="str">
            <v>UN</v>
          </cell>
          <cell r="F4310" t="str">
            <v>33,96</v>
          </cell>
          <cell r="G4310" t="str">
            <v>35,51</v>
          </cell>
        </row>
        <row r="4311">
          <cell r="C4311" t="str">
            <v>92941</v>
          </cell>
          <cell r="D4311" t="str">
            <v>LUVA DE REDUÇÃO, EM FERRO GALVANIZADO, 1 1/4" X 1/2", CONEXÃO ROSQUEADA, INSTALADO EM REDE DE ALIMENTAÇÃO PARA SPRINKLER - FORNECIMENTO E INSTALAÇÃO. AF_10/2020</v>
          </cell>
          <cell r="E4311" t="str">
            <v>UN</v>
          </cell>
          <cell r="F4311" t="str">
            <v>33,95</v>
          </cell>
          <cell r="G4311" t="str">
            <v>35,50</v>
          </cell>
        </row>
        <row r="4312">
          <cell r="C4312" t="str">
            <v>92942</v>
          </cell>
          <cell r="D4312" t="str">
            <v>LUVA DE REDUÇÃO, EM FERRO GALVANIZADO, 1 1/4" X 3/4", CONEXÃO ROSQUEADA, INSTALADO EM REDE DE ALIMENTAÇÃO PARA SPRINKLER - FORNECIMENTO E INSTALAÇÃO. AF_10/2020</v>
          </cell>
          <cell r="E4312" t="str">
            <v>UN</v>
          </cell>
          <cell r="F4312" t="str">
            <v>33,95</v>
          </cell>
          <cell r="G4312" t="str">
            <v>35,50</v>
          </cell>
        </row>
        <row r="4313">
          <cell r="C4313" t="str">
            <v>92943</v>
          </cell>
          <cell r="D4313" t="str">
            <v>LUVA DE REDUÇÃO, EM FERRO GALVANIZADO, 1 1/2" X 1 1/4", CONEXÃO ROSQUEADA, INSTALADO EM REDE DE ALIMENTAÇÃO PARA SPRINKLER - FORNECIMENTO E INSTALAÇÃO. AF_10/2020</v>
          </cell>
          <cell r="E4313" t="str">
            <v>UN</v>
          </cell>
          <cell r="F4313" t="str">
            <v>39,25</v>
          </cell>
          <cell r="G4313" t="str">
            <v>40,88</v>
          </cell>
        </row>
        <row r="4314">
          <cell r="C4314" t="str">
            <v>92944</v>
          </cell>
          <cell r="D4314" t="str">
            <v>LUVA DE REDUÇÃO, EM FERRO GALVANIZADO, 1 1/2" X 1", CONEXÃO ROSQUEADA, INSTALADO EM REDE DE ALIMENTAÇÃO PARA SPRINKLER - FORNECIMENTO E INSTALAÇÃO. AF_10/2020</v>
          </cell>
          <cell r="E4314" t="str">
            <v>UN</v>
          </cell>
          <cell r="F4314" t="str">
            <v>39,25</v>
          </cell>
          <cell r="G4314" t="str">
            <v>40,88</v>
          </cell>
        </row>
        <row r="4315">
          <cell r="C4315" t="str">
            <v>92945</v>
          </cell>
          <cell r="D4315" t="str">
            <v>LUVA DE REDUÇÃO, EM FERRO GALVANIZADO, 1 1/2" X 3/4", CONEXÃO ROSQUEADA, INSTALADO EM REDE DE ALIMENTAÇÃO PARA SPRINKLER - FORNECIMENTO E INSTALAÇÃO. AF_10/2020</v>
          </cell>
          <cell r="E4315" t="str">
            <v>UN</v>
          </cell>
          <cell r="F4315" t="str">
            <v>39,25</v>
          </cell>
          <cell r="G4315" t="str">
            <v>40,88</v>
          </cell>
        </row>
        <row r="4316">
          <cell r="C4316" t="str">
            <v>92946</v>
          </cell>
          <cell r="D4316" t="str">
            <v>LUVA DE REDUÇÃO, EM FERRO GALVANIZADO, 2" X 1 1/2", CONEXÃO ROSQUEADA, INSTALADO EM REDE DE ALIMENTAÇÃO PARA SPRINKLER - FORNECIMENTO E INSTALAÇÃO. AF_10/2020</v>
          </cell>
          <cell r="E4316" t="str">
            <v>UN</v>
          </cell>
          <cell r="F4316" t="str">
            <v>55,70</v>
          </cell>
          <cell r="G4316" t="str">
            <v>57,46</v>
          </cell>
        </row>
        <row r="4317">
          <cell r="C4317" t="str">
            <v>92947</v>
          </cell>
          <cell r="D4317" t="str">
            <v>LUVA DE REDUÇÃO, EM FERRO GALVANIZADO, 2" X 1 1/4", CONEXÃO ROSQUEADA, INSTALADO EM REDE DE ALIMENTAÇÃO PARA SPRINKLER - FORNECIMENTO E INSTALAÇÃO. AF_10/2020</v>
          </cell>
          <cell r="E4317" t="str">
            <v>UN</v>
          </cell>
          <cell r="F4317" t="str">
            <v>55,70</v>
          </cell>
          <cell r="G4317" t="str">
            <v>57,46</v>
          </cell>
        </row>
        <row r="4318">
          <cell r="C4318" t="str">
            <v>92948</v>
          </cell>
          <cell r="D4318" t="str">
            <v>LUVA DE REDUÇÃO, EM FERRO GALVANIZADO, 2" X 1", CONEXÃO ROSQUEADA, INSTALADO EM REDE DE ALIMENTAÇÃO PARA SPRINKLER - FORNECIMENTO E INSTALAÇÃO. AF_10/2020</v>
          </cell>
          <cell r="E4318" t="str">
            <v>UN</v>
          </cell>
          <cell r="F4318" t="str">
            <v>55,70</v>
          </cell>
          <cell r="G4318" t="str">
            <v>57,46</v>
          </cell>
        </row>
        <row r="4319">
          <cell r="C4319" t="str">
            <v>92949</v>
          </cell>
          <cell r="D4319" t="str">
            <v>LUVA DE REDUÇÃO, EM FERRO GALVANIZADO, 2 1/2" X 1 1/2", CONEXÃO ROSQUEADA, INSTALADO EM REDE DE ALIMENTAÇÃO PARA SPRINKLER - FORNECIMENTO E INSTALAÇÃO. AF_10/2020</v>
          </cell>
          <cell r="E4319" t="str">
            <v>UN</v>
          </cell>
          <cell r="F4319" t="str">
            <v>88,11</v>
          </cell>
          <cell r="G4319" t="str">
            <v>90,03</v>
          </cell>
        </row>
        <row r="4320">
          <cell r="C4320" t="str">
            <v>92950</v>
          </cell>
          <cell r="D4320" t="str">
            <v>LUVA DE REDUÇÃO, EM FERRO GALVANIZADO, 2 1/2" X 2", CONEXÃO ROSQUEADA, INSTALADO EM REDE DE ALIMENTAÇÃO PARA SPRINKLER - FORNECIMENTO E INSTALAÇÃO. AF_10/2020</v>
          </cell>
          <cell r="E4320" t="str">
            <v>UN</v>
          </cell>
          <cell r="F4320" t="str">
            <v>88,11</v>
          </cell>
          <cell r="G4320" t="str">
            <v>90,03</v>
          </cell>
        </row>
        <row r="4321">
          <cell r="C4321" t="str">
            <v>92951</v>
          </cell>
          <cell r="D4321" t="str">
            <v>LUVA DE REDUÇÃO, EM FERRO GALVANIZADO, 3" X 2 1/2", CONEXÃO ROSQUEADA, INSTALADO EM REDE DE ALIMENTAÇÃO PARA SPRINKLER - FORNECIMENTO E INSTALAÇÃO. AF_10/2020</v>
          </cell>
          <cell r="E4321" t="str">
            <v>UN</v>
          </cell>
          <cell r="F4321" t="str">
            <v>127,27</v>
          </cell>
          <cell r="G4321" t="str">
            <v>129,37</v>
          </cell>
        </row>
        <row r="4322">
          <cell r="C4322" t="str">
            <v>92952</v>
          </cell>
          <cell r="D4322" t="str">
            <v>LUVA DE REDUÇÃO, EM FERRO GALVANIZADO, 3" X 2", CONEXÃO ROSQUEADA, INSTALADO EM REDE DE ALIMENTAÇÃO PARA SPRINKLER - FORNECIMENTO E INSTALAÇÃO. AF_10/2020</v>
          </cell>
          <cell r="E4322" t="str">
            <v>UN</v>
          </cell>
          <cell r="F4322" t="str">
            <v>127,27</v>
          </cell>
          <cell r="G4322" t="str">
            <v>129,37</v>
          </cell>
        </row>
        <row r="4323">
          <cell r="C4323" t="str">
            <v>92953</v>
          </cell>
          <cell r="D4323" t="str">
            <v>LUVA DE REDUÇÃO, EM FERRO GALVANIZADO, 3/4" X 1/2", CONEXÃO ROSQUEADA, INSTALADO EM RAMAIS E SUB-RAMAIS DE GÁS - FORNECIMENTO E INSTALAÇÃO. AF_10/2020</v>
          </cell>
          <cell r="E4323" t="str">
            <v>UN</v>
          </cell>
          <cell r="F4323" t="str">
            <v>21,96</v>
          </cell>
          <cell r="G4323" t="str">
            <v>23,40</v>
          </cell>
        </row>
        <row r="4324">
          <cell r="C4324" t="str">
            <v>93050</v>
          </cell>
          <cell r="D4324" t="str">
            <v>LUVA PASSANTE EM COBRE, DN 22 MM, SEM ANEL DE SOLDA, INSTALADO EM PRUMADA  FORNECIMENTO E INSTALAÇÃO. AF_01/2016</v>
          </cell>
          <cell r="E4324" t="str">
            <v>UN</v>
          </cell>
          <cell r="F4324" t="str">
            <v>12,42</v>
          </cell>
          <cell r="G4324" t="str">
            <v>12,73</v>
          </cell>
        </row>
        <row r="4325">
          <cell r="C4325" t="str">
            <v>93051</v>
          </cell>
          <cell r="D4325" t="str">
            <v>BUCHA DE REDUÇÃO EM COBRE, DN 22 MM X 15 MM, SEM ANEL DE SOLDA, BOLSA X BOLSA, INSTALADO EM PRUMADA  FORNECIMENTO E INSTALAÇÃO. AF_01/2016</v>
          </cell>
          <cell r="E4325" t="str">
            <v>UN</v>
          </cell>
          <cell r="F4325" t="str">
            <v>11,38</v>
          </cell>
          <cell r="G4325" t="str">
            <v>11,69</v>
          </cell>
        </row>
        <row r="4326">
          <cell r="C4326" t="str">
            <v>93052</v>
          </cell>
          <cell r="D4326" t="str">
            <v>JUNTA DE EXPANSÃO EM COBRE, DN 22 MM, PONTA X PONTA, INSTALADO EM PRUMADA  FORNECIMENTO E INSTALAÇÃO. AF_01/2016</v>
          </cell>
          <cell r="E4326" t="str">
            <v>UN</v>
          </cell>
          <cell r="F4326" t="str">
            <v>597,92</v>
          </cell>
          <cell r="G4326" t="str">
            <v>598,23</v>
          </cell>
        </row>
        <row r="4327">
          <cell r="C4327" t="str">
            <v>93054</v>
          </cell>
          <cell r="D4327" t="str">
            <v>CONECTOR EM BRONZE/LATÃO, DN 22 MM X 3/4", SEM ANEL DE SOLDA, BOLSA X ROSCA F, INSTALADO EM PRUMADA  FORNECIMENTO E INSTALAÇÃO. AF_01/2016</v>
          </cell>
          <cell r="E4327" t="str">
            <v>UN</v>
          </cell>
          <cell r="F4327" t="str">
            <v>24,63</v>
          </cell>
          <cell r="G4327" t="str">
            <v>24,94</v>
          </cell>
        </row>
        <row r="4328">
          <cell r="C4328" t="str">
            <v>93055</v>
          </cell>
          <cell r="D4328" t="str">
            <v>CURVA DE TRANSPOSIÇÃO EM BRONZE/LATÃO, DN 22 MM, SEM ANEL DE SOLDA, BOLSA X BOLSA, INSTALADO EM PRUMADA  FORNECIMENTO E INSTALAÇÃO. AF_01/2016</v>
          </cell>
          <cell r="E4328" t="str">
            <v>UN</v>
          </cell>
          <cell r="F4328" t="str">
            <v>51,20</v>
          </cell>
          <cell r="G4328" t="str">
            <v>51,51</v>
          </cell>
        </row>
        <row r="4329">
          <cell r="C4329" t="str">
            <v>93056</v>
          </cell>
          <cell r="D4329" t="str">
            <v>LUVA PASSANTE EM COBRE, DN 28 MM, SEM ANEL DE SOLDA, INSTALADO EM PRUMADA  FORNECIMENTO E INSTALAÇÃO. AF_01/2016</v>
          </cell>
          <cell r="E4329" t="str">
            <v>UN</v>
          </cell>
          <cell r="F4329" t="str">
            <v>18,42</v>
          </cell>
          <cell r="G4329" t="str">
            <v>18,79</v>
          </cell>
        </row>
        <row r="4330">
          <cell r="C4330" t="str">
            <v>93057</v>
          </cell>
          <cell r="D4330" t="str">
            <v>BUCHA DE REDUÇÃO EM COBRE, DN 28 MM X 22 MM, SEM ANEL DE SOLDA, PONTA X BOLSA, INSTALADO EM PRUMADA  FORNECIMENTO E INSTALAÇÃO. AF_01/2016</v>
          </cell>
          <cell r="E4330" t="str">
            <v>UN</v>
          </cell>
          <cell r="F4330" t="str">
            <v>15,94</v>
          </cell>
          <cell r="G4330" t="str">
            <v>16,31</v>
          </cell>
        </row>
        <row r="4331">
          <cell r="C4331" t="str">
            <v>93058</v>
          </cell>
          <cell r="D4331" t="str">
            <v>JUNTA DE EXPANSÃO EM COBRE, DN 28 MM, PONTA X PONTA, INSTALADO EM PRUMADA  FORNECIMENTO E INSTALAÇÃO. AF_01/2016</v>
          </cell>
          <cell r="E4331" t="str">
            <v>UN</v>
          </cell>
          <cell r="F4331" t="str">
            <v>657,42</v>
          </cell>
          <cell r="G4331" t="str">
            <v>657,79</v>
          </cell>
        </row>
        <row r="4332">
          <cell r="C4332" t="str">
            <v>93059</v>
          </cell>
          <cell r="D4332" t="str">
            <v>CONECTOR EM BRONZE/LATÃO, DN 28 MM X 1/2", SEM ANEL DE SOLDA, BOLSA X ROSCA F, INSTALADO EM PRUMADA  FORNECIMENTO E INSTALAÇÃO. AF_01/2016</v>
          </cell>
          <cell r="E4332" t="str">
            <v>UN</v>
          </cell>
          <cell r="F4332" t="str">
            <v>33,99</v>
          </cell>
          <cell r="G4332" t="str">
            <v>34,36</v>
          </cell>
        </row>
        <row r="4333">
          <cell r="C4333" t="str">
            <v>93060</v>
          </cell>
          <cell r="D4333" t="str">
            <v>CURVA DE TRANSPOSIÇÃO EM BRONZE/LATÃO, DN 28 MM, SEM ANEL DE SOLDA, BOLSA X BOLSA, INSTALADO EM PRUMADA  FORNECIMENTO E INSTALAÇÃO. AF_01/2016</v>
          </cell>
          <cell r="E4333" t="str">
            <v>UN</v>
          </cell>
          <cell r="F4333" t="str">
            <v>89,72</v>
          </cell>
          <cell r="G4333" t="str">
            <v>90,09</v>
          </cell>
        </row>
        <row r="4334">
          <cell r="C4334" t="str">
            <v>93061</v>
          </cell>
          <cell r="D4334" t="str">
            <v>LUVA PASSANTE EM COBRE, DN 35 MM, SEM ANEL DE SOLDA, INSTALADO EM PRUMADA  FORNECIMENTO E INSTALAÇÃO. AF_01/2016</v>
          </cell>
          <cell r="E4334" t="str">
            <v>UN</v>
          </cell>
          <cell r="F4334" t="str">
            <v>35,29</v>
          </cell>
          <cell r="G4334" t="str">
            <v>35,72</v>
          </cell>
        </row>
        <row r="4335">
          <cell r="C4335" t="str">
            <v>93062</v>
          </cell>
          <cell r="D4335" t="str">
            <v>BUCHA DE REDUÇÃO EM COBRE, DN 35 MM X 28 MM, SEM ANEL DE SOLDA, PONTA X BOLSA, INSTALADO EM PRUMADA  FORNECIMENTO E INSTALAÇÃO. AF_01/2016</v>
          </cell>
          <cell r="E4335" t="str">
            <v>UN</v>
          </cell>
          <cell r="F4335" t="str">
            <v>30,47</v>
          </cell>
          <cell r="G4335" t="str">
            <v>30,90</v>
          </cell>
        </row>
        <row r="4336">
          <cell r="C4336" t="str">
            <v>93063</v>
          </cell>
          <cell r="D4336" t="str">
            <v>JUNTA DE EXPANSÃO EM BRONZE/LATÃO, DN 35 MM, PONTA X PONTA, INSTALADO EM PRUMADA  FORNECIMENTO E INSTALAÇÃO. AF_01/2016</v>
          </cell>
          <cell r="E4336" t="str">
            <v>UN</v>
          </cell>
          <cell r="F4336" t="str">
            <v>752,99</v>
          </cell>
          <cell r="G4336" t="str">
            <v>753,42</v>
          </cell>
        </row>
        <row r="4337">
          <cell r="C4337" t="str">
            <v>93064</v>
          </cell>
          <cell r="D4337" t="str">
            <v>LUVA PASSANTE EM COBRE, DN 42 MM, SEM ANEL DE SOLDA, INSTALADO EM PRUMADA  FORNECIMENTO E INSTALAÇÃO. AF_01/2016</v>
          </cell>
          <cell r="E4337" t="str">
            <v>UN</v>
          </cell>
          <cell r="F4337" t="str">
            <v>54,96</v>
          </cell>
          <cell r="G4337" t="str">
            <v>55,46</v>
          </cell>
        </row>
        <row r="4338">
          <cell r="C4338" t="str">
            <v>93065</v>
          </cell>
          <cell r="D4338" t="str">
            <v>BUCHA DE REDUÇÃO EM COBRE, DN 42 MM X 35 MM, SEM ANEL DE SOLDA, PONTA X BOLSA, INSTALADO EM PRUMADA  FORNECIMENTO E INSTALAÇÃO. AF_01/2016</v>
          </cell>
          <cell r="E4338" t="str">
            <v>UN</v>
          </cell>
          <cell r="F4338" t="str">
            <v>51,40</v>
          </cell>
          <cell r="G4338" t="str">
            <v>51,90</v>
          </cell>
        </row>
        <row r="4339">
          <cell r="C4339" t="str">
            <v>93066</v>
          </cell>
          <cell r="D4339" t="str">
            <v>JUNTA DE EXPANSÃO EM BRONZE/LATÃO, DN 42 MM, PONTA X PONTA, INSTALADO EM PRUMADA  FORNECIMENTO E INSTALAÇÃO. AF_01/2016</v>
          </cell>
          <cell r="E4339" t="str">
            <v>UN</v>
          </cell>
          <cell r="F4339" t="str">
            <v>945,34</v>
          </cell>
          <cell r="G4339" t="str">
            <v>945,84</v>
          </cell>
        </row>
        <row r="4340">
          <cell r="C4340" t="str">
            <v>93067</v>
          </cell>
          <cell r="D4340" t="str">
            <v>LUVA PASSANTE EM COBRE, DN 54 MM, SEM ANEL DE SOLDA, INSTALADO EM PRUMADA  FORNECIMENTO E INSTALAÇÃO. AF_01/2016</v>
          </cell>
          <cell r="E4340" t="str">
            <v>UN</v>
          </cell>
          <cell r="F4340" t="str">
            <v>81,84</v>
          </cell>
          <cell r="G4340" t="str">
            <v>82,46</v>
          </cell>
        </row>
        <row r="4341">
          <cell r="C4341" t="str">
            <v>93068</v>
          </cell>
          <cell r="D4341" t="str">
            <v>BUCHA DE REDUÇÃO EM COBRE, DN 54 MM X 42 MM, SEM ANEL DE SOLDA, PONTA X BOLSA, INSTALADO EM PRUMADA  FORNECIMENTO E INSTALAÇÃO. AF_01/2016</v>
          </cell>
          <cell r="E4341" t="str">
            <v>UN</v>
          </cell>
          <cell r="F4341" t="str">
            <v>71,40</v>
          </cell>
          <cell r="G4341" t="str">
            <v>72,02</v>
          </cell>
        </row>
        <row r="4342">
          <cell r="C4342" t="str">
            <v>93069</v>
          </cell>
          <cell r="D4342" t="str">
            <v>JUNTA DE EXPANSÃO EM BRONZE/LATÃO, DN 54 MM, PONTA X PONTA, INSTALADO EM PRUMADA  FORNECIMENTO E INSTALAÇÃO. AF_01/2016</v>
          </cell>
          <cell r="E4342" t="str">
            <v>UN</v>
          </cell>
          <cell r="F4342" t="str">
            <v>1.310,34</v>
          </cell>
          <cell r="G4342" t="str">
            <v>1.310,96</v>
          </cell>
        </row>
        <row r="4343">
          <cell r="C4343" t="str">
            <v>93070</v>
          </cell>
          <cell r="D4343" t="str">
            <v>LUVA PASSANTE EM COBRE, DN 66 MM, SEM ANEL DE SOLDA, INSTALADO EM PRUMADA  FORNECIMENTO E INSTALAÇÃO. AF_01/2016</v>
          </cell>
          <cell r="E4343" t="str">
            <v>UN</v>
          </cell>
          <cell r="F4343" t="str">
            <v>208,92</v>
          </cell>
          <cell r="G4343" t="str">
            <v>209,65</v>
          </cell>
        </row>
        <row r="4344">
          <cell r="C4344" t="str">
            <v>93071</v>
          </cell>
          <cell r="D4344" t="str">
            <v>BUCHA DE REDUÇÃO EM COBRE, DN 66 MM X 54 MM, SEM ANEL DE SOLDA, PONTA X BOLSA, INSTALADO EM PRUMADA  FORNECIMENTO E INSTALAÇÃO. AF_01/2016</v>
          </cell>
          <cell r="E4344" t="str">
            <v>UN</v>
          </cell>
          <cell r="F4344" t="str">
            <v>193,85</v>
          </cell>
          <cell r="G4344" t="str">
            <v>194,58</v>
          </cell>
        </row>
        <row r="4345">
          <cell r="C4345" t="str">
            <v>93072</v>
          </cell>
          <cell r="D4345" t="str">
            <v>JUNTA DE EXPANSÃO EM BRONZE/LATÃO, DN 66 MM, PONTA X PONTA, INSTALADO EM PRUMADA  FORNECIMENTO E INSTALAÇÃO. AF_01/2016</v>
          </cell>
          <cell r="E4345" t="str">
            <v>UN</v>
          </cell>
          <cell r="F4345" t="str">
            <v>1.729,10</v>
          </cell>
          <cell r="G4345" t="str">
            <v>1.729,83</v>
          </cell>
        </row>
        <row r="4346">
          <cell r="C4346" t="str">
            <v>93073</v>
          </cell>
          <cell r="D4346" t="str">
            <v>TE DUPLA CURVA EM BRONZE/LATÃO, DN 3/4" X 22 MM X 3/4", SEM ANEL DE SOLDA, ROSCA F X BOLSA X ROSCA F, INSTALADO EM PRUMADA  FORNECIMENTO E INSTALAÇÃO. AF_01/2016</v>
          </cell>
          <cell r="E4346" t="str">
            <v>UN</v>
          </cell>
          <cell r="F4346" t="str">
            <v>93,48</v>
          </cell>
          <cell r="G4346" t="str">
            <v>94,10</v>
          </cell>
        </row>
        <row r="4347">
          <cell r="C4347" t="str">
            <v>93074</v>
          </cell>
          <cell r="D4347" t="str">
            <v>CURVA EM COBRE, DN 15 MM, 45 GRAUS, SEM ANEL DE SOLDA, BOLSA X BOLSA, INSTALADO EM RAMAL DE DISTRIBUIÇÃO  FORNECIMENTO E INSTALAÇÃO. AF_01/2016</v>
          </cell>
          <cell r="E4347" t="str">
            <v>UN</v>
          </cell>
          <cell r="F4347" t="str">
            <v>12,51</v>
          </cell>
          <cell r="G4347" t="str">
            <v>13,16</v>
          </cell>
        </row>
        <row r="4348">
          <cell r="C4348" t="str">
            <v>93075</v>
          </cell>
          <cell r="D4348" t="str">
            <v>COTOVELO EM BRONZE/LATÃO, DN 15 MM X 1/2", 90 GRAUS, SEM ANEL DE SOLDA, BOLSA X ROSCA F, INSTALADO EM RAMAL DE DISTRIBUIÇÃO  FORNECIMENTO E INSTALAÇÃO. AF_01/2016</v>
          </cell>
          <cell r="E4348" t="str">
            <v>UN</v>
          </cell>
          <cell r="F4348" t="str">
            <v>22,46</v>
          </cell>
          <cell r="G4348" t="str">
            <v>23,11</v>
          </cell>
        </row>
        <row r="4349">
          <cell r="C4349" t="str">
            <v>93076</v>
          </cell>
          <cell r="D4349" t="str">
            <v>CURVA EM COBRE, DN 22 MM, 45 GRAUS, SEM ANEL DE SOLDA, BOLSA X BOLSA, INSTALADO EM RAMAL DE DISTRIBUIÇÃO  FORNECIMENTO E INSTALAÇÃO. AF_01/2016</v>
          </cell>
          <cell r="E4349" t="str">
            <v>UN</v>
          </cell>
          <cell r="F4349" t="str">
            <v>21,32</v>
          </cell>
          <cell r="G4349" t="str">
            <v>22,09</v>
          </cell>
        </row>
        <row r="4350">
          <cell r="C4350" t="str">
            <v>93077</v>
          </cell>
          <cell r="D4350" t="str">
            <v>COTOVELO EM BRONZE/LATÃO, DN 22 MM X 1/2", 90 GRAUS, SEM ANEL DE SOLDA, BOLSA X ROSCA F, INSTALADO EM RAMAL DE DISTRIBUIÇÃO  FORNECIMENTO E INSTALAÇÃO. AF_01/2016</v>
          </cell>
          <cell r="E4350" t="str">
            <v>UN</v>
          </cell>
          <cell r="F4350" t="str">
            <v>32,48</v>
          </cell>
          <cell r="G4350" t="str">
            <v>33,25</v>
          </cell>
        </row>
        <row r="4351">
          <cell r="C4351" t="str">
            <v>93078</v>
          </cell>
          <cell r="D4351" t="str">
            <v>COTOVELO EM BRONZE/LATÃO, DN 22 MM X 3/4", 90 GRAUS, SEM ANEL DE SOLDA, BOLSA X ROSCA F, INSTALADO EM RAMAL DE DISTRIBUIÇÃO  FORNECIMENTO E INSTALAÇÃO. AF_01/2016</v>
          </cell>
          <cell r="E4351" t="str">
            <v>UN</v>
          </cell>
          <cell r="F4351" t="str">
            <v>35,42</v>
          </cell>
          <cell r="G4351" t="str">
            <v>36,19</v>
          </cell>
        </row>
        <row r="4352">
          <cell r="C4352" t="str">
            <v>93079</v>
          </cell>
          <cell r="D4352" t="str">
            <v>CURVA EM COBRE, DN 28 MM, 45 GRAUS, SEM ANEL DE SOLDA, BOLSA X BOLSA, INSTALADO EM RAMAL DE DISTRIBUIÇÃO  FORNECIMENTO E INSTALAÇÃO. AF_01/2016</v>
          </cell>
          <cell r="E4352" t="str">
            <v>UN</v>
          </cell>
          <cell r="F4352" t="str">
            <v>30,60</v>
          </cell>
          <cell r="G4352" t="str">
            <v>31,45</v>
          </cell>
        </row>
        <row r="4353">
          <cell r="C4353" t="str">
            <v>93080</v>
          </cell>
          <cell r="D4353" t="str">
            <v>LUVA PASSANTE EM COBRE, DN 15 MM, SEM ANEL DE SOLDA, INSTALADO EM RAMAL DE DISTRIBUIÇÃO  FORNECIMENTO E INSTALAÇÃO. AF_01/2016</v>
          </cell>
          <cell r="E4353" t="str">
            <v>UN</v>
          </cell>
          <cell r="F4353" t="str">
            <v>8,14</v>
          </cell>
          <cell r="G4353" t="str">
            <v>8,58</v>
          </cell>
        </row>
        <row r="4354">
          <cell r="C4354" t="str">
            <v>93081</v>
          </cell>
          <cell r="D4354" t="str">
            <v>CONECTOR EM BRONZE/LATÃO, DN 15 MM X 1/2", SEM ANEL DE SOLDA, BOLSA X ROSCA F, INSTALADO EM RAMAL DE DISTRIBUIÇÃO  FORNECIMENTO E INSTALAÇÃO. AF_01/2016</v>
          </cell>
          <cell r="E4354" t="str">
            <v>UN</v>
          </cell>
          <cell r="F4354" t="str">
            <v>20,76</v>
          </cell>
          <cell r="G4354" t="str">
            <v>21,20</v>
          </cell>
        </row>
        <row r="4355">
          <cell r="C4355" t="str">
            <v>93082</v>
          </cell>
          <cell r="D4355" t="str">
            <v>CURVA DE TRANSPOSIÇÃO EM BRONZE/LATÃO, DN 15 MM, SEM ANEL DE SOLDA, BOLSA X BOLSA, INSTALADO EM RAMAL DE DISTRIBUIÇÃO  FORNECIMENTO E INSTALAÇÃO. AF_01/2016</v>
          </cell>
          <cell r="E4355" t="str">
            <v>UN</v>
          </cell>
          <cell r="F4355" t="str">
            <v>25,79</v>
          </cell>
          <cell r="G4355" t="str">
            <v>26,23</v>
          </cell>
        </row>
        <row r="4356">
          <cell r="C4356" t="str">
            <v>93083</v>
          </cell>
          <cell r="D4356" t="str">
            <v>JUNTA DE EXPANSÃO EM COBRE, DN 15 MM, PONTA X PONTA, INSTALADO EM RAMAL DE DISTRIBUIÇÃO  FORNECIMENTO E INSTALAÇÃO. AF_01/2016</v>
          </cell>
          <cell r="E4356" t="str">
            <v>UN</v>
          </cell>
          <cell r="F4356" t="str">
            <v>516,35</v>
          </cell>
          <cell r="G4356" t="str">
            <v>516,79</v>
          </cell>
        </row>
        <row r="4357">
          <cell r="C4357" t="str">
            <v>93084</v>
          </cell>
          <cell r="D4357" t="str">
            <v>LUVA PASSANTE EM COBRE, DN 22 MM, SEM ANEL DE SOLDA, INSTALADO EM RAMAL DE DISTRIBUIÇÃO  FORNECIMENTO E INSTALAÇÃO. AF_01/2016</v>
          </cell>
          <cell r="E4357" t="str">
            <v>UN</v>
          </cell>
          <cell r="F4357" t="str">
            <v>14,08</v>
          </cell>
          <cell r="G4357" t="str">
            <v>14,60</v>
          </cell>
        </row>
        <row r="4358">
          <cell r="C4358" t="str">
            <v>93085</v>
          </cell>
          <cell r="D4358" t="str">
            <v>BUCHA DE REDUÇÃO EM COBRE, DN 22 MM X 15 MM, SEM ANEL DE SOLDA, PONTA X BOLSA, INSTALADO EM RAMAL DE DISTRIBUIÇÃO  FORNECIMENTO E INSTALAÇÃO. AF_01/2016</v>
          </cell>
          <cell r="E4358" t="str">
            <v>UN</v>
          </cell>
          <cell r="F4358" t="str">
            <v>13,04</v>
          </cell>
          <cell r="G4358" t="str">
            <v>13,56</v>
          </cell>
        </row>
        <row r="4359">
          <cell r="C4359" t="str">
            <v>93086</v>
          </cell>
          <cell r="D4359" t="str">
            <v>JUNTA DE EXPANSÃO EM COBRE, DN 22 MM, PONTA X PONTA, INSTALADO EM RAMAL DE DISTRIBUIÇÃO  FORNECIMENTO E INSTALAÇÃO. AF_01/2016</v>
          </cell>
          <cell r="E4359" t="str">
            <v>UN</v>
          </cell>
          <cell r="F4359" t="str">
            <v>599,58</v>
          </cell>
          <cell r="G4359" t="str">
            <v>600,10</v>
          </cell>
        </row>
        <row r="4360">
          <cell r="C4360" t="str">
            <v>93087</v>
          </cell>
          <cell r="D4360" t="str">
            <v>CONECTOR EM BRONZE/LATÃO, DN 22 MM X 1/2", SEM ANEL DE SOLDA, BOLSA X ROSCA F, INSTALADO EM RAMAL DE DISTRIBUIÇÃO  FORNECIMENTO E INSTALAÇÃO. AF_01/2016</v>
          </cell>
          <cell r="E4360" t="str">
            <v>UN</v>
          </cell>
          <cell r="F4360" t="str">
            <v>22,39</v>
          </cell>
          <cell r="G4360" t="str">
            <v>22,91</v>
          </cell>
        </row>
        <row r="4361">
          <cell r="C4361" t="str">
            <v>93088</v>
          </cell>
          <cell r="D4361" t="str">
            <v>CONECTOR EM BRONZE/LATÃO, DN 22 MM X 3/4", SEM ANEL DE SOLDA, BOLSA X ROSCA F, INSTALADO EM RAMAL DE DISTRIBUIÇÃO  FORNECIMENTO E INSTALAÇÃO. AF_01/2016</v>
          </cell>
          <cell r="E4361" t="str">
            <v>UN</v>
          </cell>
          <cell r="F4361" t="str">
            <v>26,44</v>
          </cell>
          <cell r="G4361" t="str">
            <v>26,96</v>
          </cell>
        </row>
        <row r="4362">
          <cell r="C4362" t="str">
            <v>93089</v>
          </cell>
          <cell r="D4362" t="str">
            <v>CURVA DE TRANSPOSIÇÃO EM BRONZE/LATÃO, DN 22 MM, SEM ANEL DE SOLDA, BOLSA X BOLSA, INSTALADO EM RAMAL DE DISTRIBUIÇÃO  FORNECIMENTO E INSTALAÇÃO. AF_01/2016</v>
          </cell>
          <cell r="E4362" t="str">
            <v>UN</v>
          </cell>
          <cell r="F4362" t="str">
            <v>52,86</v>
          </cell>
          <cell r="G4362" t="str">
            <v>53,38</v>
          </cell>
        </row>
        <row r="4363">
          <cell r="C4363" t="str">
            <v>93090</v>
          </cell>
          <cell r="D4363" t="str">
            <v>LUVA PASSANTE EM COBRE, DN 28 MM, SEM ANEL DE SOLDA, INSTALADO EM RAMAL DE DISTRIBUIÇÃO  FORNECIMENTO E INSTALAÇÃO. AF_01/2016</v>
          </cell>
          <cell r="E4363" t="str">
            <v>UN</v>
          </cell>
          <cell r="F4363" t="str">
            <v>20,08</v>
          </cell>
          <cell r="G4363" t="str">
            <v>20,66</v>
          </cell>
        </row>
        <row r="4364">
          <cell r="C4364" t="str">
            <v>93091</v>
          </cell>
          <cell r="D4364" t="str">
            <v>BUCHA DE REDUÇÃO EM COBRE, DN 28 MM X 22 MM, SEM ANEL DE SOLDA, INSTALADO EM RAMAL DE DISTRIBUIÇÃO  FORNECIMENTO E INSTALAÇÃO. AF_01/2016</v>
          </cell>
          <cell r="E4364" t="str">
            <v>UN</v>
          </cell>
          <cell r="F4364" t="str">
            <v>17,60</v>
          </cell>
          <cell r="G4364" t="str">
            <v>18,18</v>
          </cell>
        </row>
        <row r="4365">
          <cell r="C4365" t="str">
            <v>93092</v>
          </cell>
          <cell r="D4365" t="str">
            <v>JUNTA DE EXPANSÃO EM COBRE, DN 28 MM, PONTA X PONTA, INSTALADO EM RAMAL DE DISTRIBUIÇÃO  FORNECIMENTO E INSTALAÇÃO. AF_01/2016</v>
          </cell>
          <cell r="E4365" t="str">
            <v>UN</v>
          </cell>
          <cell r="F4365" t="str">
            <v>659,08</v>
          </cell>
          <cell r="G4365" t="str">
            <v>659,66</v>
          </cell>
        </row>
        <row r="4366">
          <cell r="C4366" t="str">
            <v>93093</v>
          </cell>
          <cell r="D4366" t="str">
            <v>CONECTOR EM BRONZE/LATÃO, DN 28 MM X 1/2", SEM ANEL DE SOLDA, BOLSA X ROSCA F, INSTALADO EM RAMAL DE DISTRIBUIÇÃO  FORNECIMENTO E INSTALAÇÃO. AF_01/2016</v>
          </cell>
          <cell r="E4366" t="str">
            <v>UN</v>
          </cell>
          <cell r="F4366" t="str">
            <v>35,65</v>
          </cell>
          <cell r="G4366" t="str">
            <v>36,23</v>
          </cell>
        </row>
        <row r="4367">
          <cell r="C4367" t="str">
            <v>93094</v>
          </cell>
          <cell r="D4367" t="str">
            <v>CURVA DE TRANSPOSIÇÃO EM BRONZE/LATÃO, DN 28 MM, SEM ANEL DE SOLDA, BOLSA X BOLSA, INSTALADO EM RAMAL DE DISTRIBUIÇÃO  FORNECIMENTO E INSTALAÇÃO. AF_01/2016</v>
          </cell>
          <cell r="E4367" t="str">
            <v>UN</v>
          </cell>
          <cell r="F4367" t="str">
            <v>91,38</v>
          </cell>
          <cell r="G4367" t="str">
            <v>91,96</v>
          </cell>
        </row>
        <row r="4368">
          <cell r="C4368" t="str">
            <v>93095</v>
          </cell>
          <cell r="D4368" t="str">
            <v>TE DUPLA CURVA EM BRONZE/LATÃO, DN 1/2" X 15 MM X 1/2", SEM ANEL DE SOLDA, ROSCA F X BOLSA X ROSCA F, INSTALADO EM RAMAL DE DISTRIBUIÇÃO  FORNECIMENTO E INSTALAÇÃO. AF_01/2016</v>
          </cell>
          <cell r="E4368" t="str">
            <v>UN</v>
          </cell>
          <cell r="F4368" t="str">
            <v>67,30</v>
          </cell>
          <cell r="G4368" t="str">
            <v>68,18</v>
          </cell>
        </row>
        <row r="4369">
          <cell r="C4369" t="str">
            <v>93096</v>
          </cell>
          <cell r="D4369" t="str">
            <v>TE DUPLA CURVA EM BRONZE/LATÃO, DN 3/4" X 22 MM X 3/4", SEM ANEL DE SOLDA, ROSCA F X BOLSA X ROSCA F, INSTALADO EM RAMAL DE DISTRIBUIÇÃO  FORNECIMENTO E INSTALAÇÃO. AF_01/2016</v>
          </cell>
          <cell r="E4369" t="str">
            <v>UN</v>
          </cell>
          <cell r="F4369" t="str">
            <v>96,77</v>
          </cell>
          <cell r="G4369" t="str">
            <v>97,79</v>
          </cell>
        </row>
        <row r="4370">
          <cell r="C4370" t="str">
            <v>93097</v>
          </cell>
          <cell r="D4370" t="str">
            <v>CURVA EM COBRE, DN 15 MM, 45 GRAUS, SEM ANEL DE SOLDA, BOLSA X BOLSA, INSTALADO EM RAMAL E SUB-RAMAL  FORNECIMENTO E INSTALAÇÃO. AF_01/2016</v>
          </cell>
          <cell r="E4370" t="str">
            <v>UN</v>
          </cell>
          <cell r="F4370" t="str">
            <v>12,69</v>
          </cell>
          <cell r="G4370" t="str">
            <v>13,39</v>
          </cell>
        </row>
        <row r="4371">
          <cell r="C4371" t="str">
            <v>93098</v>
          </cell>
          <cell r="D4371" t="str">
            <v>COTOVELO EM BRONZE/LATÃO, DN 15 MM X 1/2", 90 GRAUS, SEM ANEL DE SOLDA, BOLSA X ROSCA F, INSTALADO EM RAMAL E SUB-RAMAL  FORNECIMENTO E INSTALAÇÃO. AF_01/2016</v>
          </cell>
          <cell r="E4371" t="str">
            <v>UN</v>
          </cell>
          <cell r="F4371" t="str">
            <v>22,64</v>
          </cell>
          <cell r="G4371" t="str">
            <v>23,34</v>
          </cell>
        </row>
        <row r="4372">
          <cell r="C4372" t="str">
            <v>93099</v>
          </cell>
          <cell r="D4372" t="str">
            <v>CURVA EM COBRE, DN 22 MM, 45 GRAUS, SEM ANEL DE SOLDA, BOLSA X BOLSA, INSTALADO EM RAMAL E SUB-RAMAL  FORNECIMENTO E INSTALAÇÃO. AF_01/2016</v>
          </cell>
          <cell r="E4372" t="str">
            <v>UN</v>
          </cell>
          <cell r="F4372" t="str">
            <v>23,60</v>
          </cell>
          <cell r="G4372" t="str">
            <v>24,65</v>
          </cell>
        </row>
        <row r="4373">
          <cell r="C4373" t="str">
            <v>93100</v>
          </cell>
          <cell r="D4373" t="str">
            <v>COTOVELO EM BRONZE/LATÃO, DN 22 MM X 1/2", 90 GRAUS, SEM ANEL DE SOLDA, BOLSA X ROSCA F, INSTALADO EM RAMAL E SUB-RAMAL  FORNECIMENTO E INSTALAÇÃO. AF_01/2016</v>
          </cell>
          <cell r="E4373" t="str">
            <v>UN</v>
          </cell>
          <cell r="F4373" t="str">
            <v>34,76</v>
          </cell>
          <cell r="G4373" t="str">
            <v>35,81</v>
          </cell>
        </row>
        <row r="4374">
          <cell r="C4374" t="str">
            <v>93101</v>
          </cell>
          <cell r="D4374" t="str">
            <v>COTOVELO EM BRONZE/LATÃO, DN 22 MM X 3/4", 90 GRAUS, SEM ANEL DE SOLDA, BOLSA X ROSCA F, INSTALADO EM RAMAL E SUB-RAMAL  FORNECIMENTO E INSTALAÇÃO. AF_01/2016</v>
          </cell>
          <cell r="E4374" t="str">
            <v>UN</v>
          </cell>
          <cell r="F4374" t="str">
            <v>37,70</v>
          </cell>
          <cell r="G4374" t="str">
            <v>38,75</v>
          </cell>
        </row>
        <row r="4375">
          <cell r="C4375" t="str">
            <v>93102</v>
          </cell>
          <cell r="D4375" t="str">
            <v>CURVA EM COBRE, DN 28 MM, 45 GRAUS, SEM ANEL DE SOLDA, BOLSA X BOLSA, INSTALADO EM RAMAL E SUB-RAMAL  FORNECIMENTO E INSTALAÇÃO. AF_01/2016</v>
          </cell>
          <cell r="E4375" t="str">
            <v>UN</v>
          </cell>
          <cell r="F4375" t="str">
            <v>32,67</v>
          </cell>
          <cell r="G4375" t="str">
            <v>33,77</v>
          </cell>
        </row>
        <row r="4376">
          <cell r="C4376" t="str">
            <v>93103</v>
          </cell>
          <cell r="D4376" t="str">
            <v>LUVA PASSANTE EM COBRE, DN 15 MM, SEM ANEL DE SOLDA, INSTALADO EM RAMAL E SUB-RAMAL  FORNECIMENTO E INSTALAÇÃO. AF_01/2016</v>
          </cell>
          <cell r="E4376" t="str">
            <v>UN</v>
          </cell>
          <cell r="F4376" t="str">
            <v>8,29</v>
          </cell>
          <cell r="G4376" t="str">
            <v>8,75</v>
          </cell>
        </row>
        <row r="4377">
          <cell r="C4377" t="str">
            <v>93104</v>
          </cell>
          <cell r="D4377" t="str">
            <v>CONECTOR EM BRONZE/LATÃO, DN 15 MM X 1/2", SEM ANEL DE SOLDA, BOLSA X ROSCA F, INSTALADO EM RAMAL E SUB-RAMAL  FORNECIMENTO E INSTALAÇÃO. AF_01/2016</v>
          </cell>
          <cell r="E4377" t="str">
            <v>UN</v>
          </cell>
          <cell r="F4377" t="str">
            <v>20,91</v>
          </cell>
          <cell r="G4377" t="str">
            <v>21,37</v>
          </cell>
        </row>
        <row r="4378">
          <cell r="C4378" t="str">
            <v>93105</v>
          </cell>
          <cell r="D4378" t="str">
            <v>CURVA DE TRANSPOSIÇÃO EM BRONZE/LATÃO, DN 15 MM, SEM ANEL DE SOLDA, BOLSA X BOLSA, INSTALADO EM RAMAL E SUB-RAMAL  FORNECIMENTO E INSTALAÇÃO. AF_01/2016</v>
          </cell>
          <cell r="E4378" t="str">
            <v>UN</v>
          </cell>
          <cell r="F4378" t="str">
            <v>25,94</v>
          </cell>
          <cell r="G4378" t="str">
            <v>26,40</v>
          </cell>
        </row>
        <row r="4379">
          <cell r="C4379" t="str">
            <v>93106</v>
          </cell>
          <cell r="D4379" t="str">
            <v>JUNTA DE EXPANSÃO EM COBRE, DN 15 MM, PONTA X PONTA, INSTALADO EM RAMAL E SUB-RAMAL  FORNECIMENTO E INSTALAÇÃO. AF_01/2016</v>
          </cell>
          <cell r="E4379" t="str">
            <v>UN</v>
          </cell>
          <cell r="F4379" t="str">
            <v>516,50</v>
          </cell>
          <cell r="G4379" t="str">
            <v>516,96</v>
          </cell>
        </row>
        <row r="4380">
          <cell r="C4380" t="str">
            <v>93107</v>
          </cell>
          <cell r="D4380" t="str">
            <v>LUVA PASSANTE EM COBRE, DN 22 MM, SEM ANEL DE SOLDA, INSTALADO EM RAMAL E SUB-RAMAL  FORNECIMENTO E INSTALAÇÃO. AF_01/2016</v>
          </cell>
          <cell r="E4380" t="str">
            <v>UN</v>
          </cell>
          <cell r="F4380" t="str">
            <v>15,58</v>
          </cell>
          <cell r="G4380" t="str">
            <v>16,27</v>
          </cell>
        </row>
        <row r="4381">
          <cell r="C4381" t="str">
            <v>93108</v>
          </cell>
          <cell r="D4381" t="str">
            <v>BUCHA DE REDUÇÃO EM COBRE, DN 22 MM X 15 MM, SEM ANEL DE SOLDA, PONTA X BOLSA, INSTALADO EM RAMAL E SUB-RAMAL  FORNECIMENTO E INSTALAÇÃO. AF_01/2016</v>
          </cell>
          <cell r="E4381" t="str">
            <v>UN</v>
          </cell>
          <cell r="F4381" t="str">
            <v>14,54</v>
          </cell>
          <cell r="G4381" t="str">
            <v>15,23</v>
          </cell>
        </row>
        <row r="4382">
          <cell r="C4382" t="str">
            <v>93109</v>
          </cell>
          <cell r="D4382" t="str">
            <v>JUNTA DE EXPANSÃO EM COBRE, DN 22 MM, PONTA X PONTA, INSTALADO EM RAMAL E SUB-RAMAL  FORNECIMENTO E INSTALAÇÃO. AF_01/2016</v>
          </cell>
          <cell r="E4382" t="str">
            <v>UN</v>
          </cell>
          <cell r="F4382" t="str">
            <v>601,08</v>
          </cell>
          <cell r="G4382" t="str">
            <v>601,77</v>
          </cell>
        </row>
        <row r="4383">
          <cell r="C4383" t="str">
            <v>93110</v>
          </cell>
          <cell r="D4383" t="str">
            <v>CONECTOR EM BRONZE/LATÃO, DN 22 MM X 1/2", SEM ANEL DE SOLDA, BOLSA X ROSCA F, INSTALADO EM RAMAL E SUB-RAMAL  FORNECIMENTO E INSTALAÇÃO. AF_01/2016</v>
          </cell>
          <cell r="E4383" t="str">
            <v>UN</v>
          </cell>
          <cell r="F4383" t="str">
            <v>23,89</v>
          </cell>
          <cell r="G4383" t="str">
            <v>24,58</v>
          </cell>
        </row>
        <row r="4384">
          <cell r="C4384" t="str">
            <v>93111</v>
          </cell>
          <cell r="D4384" t="str">
            <v>CONECTOR EM BRONZE/LATÃO, DN 22 MM X 3/4", SEM ANEL DE SOLDA, BOLSA X ROSCA F, INSTALADO EM RAMAL E SUB-RAMAL  FORNECIMENTO E INSTALAÇÃO. AF_01/2016</v>
          </cell>
          <cell r="E4384" t="str">
            <v>UN</v>
          </cell>
          <cell r="F4384" t="str">
            <v>27,79</v>
          </cell>
          <cell r="G4384" t="str">
            <v>28,48</v>
          </cell>
        </row>
        <row r="4385">
          <cell r="C4385" t="str">
            <v>93112</v>
          </cell>
          <cell r="D4385" t="str">
            <v>CURVA DE TRANSPOSIÇÃO EM BRONZE/LATÃO, DN 22 MM, SEM ANEL DE SOLDA, BOLSA X BOLSA, INSTALADO EM RAMAL E SUB-RAMAL  FORNECIMENTO E INSTALAÇÃO. AF_01/2016</v>
          </cell>
          <cell r="E4385" t="str">
            <v>UN</v>
          </cell>
          <cell r="F4385" t="str">
            <v>54,36</v>
          </cell>
          <cell r="G4385" t="str">
            <v>55,05</v>
          </cell>
        </row>
        <row r="4386">
          <cell r="C4386" t="str">
            <v>93113</v>
          </cell>
          <cell r="D4386" t="str">
            <v>LUVA PASSANTE EM COBRE, DN 28 MM, SEM ANEL DE SOLDA, INSTALADO EM RAMAL E SUB-RAMAL  FORNECIMENTO E INSTALAÇÃO. AF_01/2016</v>
          </cell>
          <cell r="E4386" t="str">
            <v>UN</v>
          </cell>
          <cell r="F4386" t="str">
            <v>22,78</v>
          </cell>
          <cell r="G4386" t="str">
            <v>23,68</v>
          </cell>
        </row>
        <row r="4387">
          <cell r="C4387" t="str">
            <v>93114</v>
          </cell>
          <cell r="D4387" t="str">
            <v>CONECTOR EM BRONZE/LATÃO, DN 28 MM X 1/2", SEM ANEL DE SOLDA, BOLSA X ROSCA F, INSTALADO EM RAMAL E SUB-RAMAL  FORNECIMENTO E INSTALAÇÃO. AF_01/2016</v>
          </cell>
          <cell r="E4387" t="str">
            <v>UN</v>
          </cell>
          <cell r="F4387" t="str">
            <v>38,35</v>
          </cell>
          <cell r="G4387" t="str">
            <v>39,25</v>
          </cell>
        </row>
        <row r="4388">
          <cell r="C4388" t="str">
            <v>93115</v>
          </cell>
          <cell r="D4388" t="str">
            <v>CURVA DE TRANSPOSIÇÃO EM BRONZE/LATÃO, DN 28 MM, SEM ANEL DE SOLDA, BOLSA X BOLSA, INSTALADO EM RAMAL E SUB-RAMAL  FORNECIMENTO E INSTALAÇÃO. AF_01/2016</v>
          </cell>
          <cell r="E4388" t="str">
            <v>UN</v>
          </cell>
          <cell r="F4388" t="str">
            <v>94,08</v>
          </cell>
          <cell r="G4388" t="str">
            <v>94,98</v>
          </cell>
        </row>
        <row r="4389">
          <cell r="C4389" t="str">
            <v>93116</v>
          </cell>
          <cell r="D4389" t="str">
            <v>JUNTA DE EXPANSÃO EM COBRE, DN 28 MM, PONTA X PONTA, INSTALADO EM RAMAL E SUB-RAMAL  FORNECIMENTO E INSTALAÇÃO. AF_01/2016</v>
          </cell>
          <cell r="E4389" t="str">
            <v>UN</v>
          </cell>
          <cell r="F4389" t="str">
            <v>661,78</v>
          </cell>
          <cell r="G4389" t="str">
            <v>662,68</v>
          </cell>
        </row>
        <row r="4390">
          <cell r="C4390" t="str">
            <v>93117</v>
          </cell>
          <cell r="D4390" t="str">
            <v>TE DUPLA CURVA EM BRONZE/LATÃO, DN 1/2" X 15 MM X 1/2", SEM ANEL DE SOLDA, ROSCA F X BOLSA X ROSCA F, INSTALADO EM RAMAL E SUB-RAMAL  FORNECIMENTO E INSTALAÇÃO. AF_01/2016</v>
          </cell>
          <cell r="E4390" t="str">
            <v>UN</v>
          </cell>
          <cell r="F4390" t="str">
            <v>67,53</v>
          </cell>
          <cell r="G4390" t="str">
            <v>68,45</v>
          </cell>
        </row>
        <row r="4391">
          <cell r="C4391" t="str">
            <v>93118</v>
          </cell>
          <cell r="D4391" t="str">
            <v>TE DUPLA CURVA EM BRONZE/LATÃO, DN 3/4" X 22 MM X 3/4", SEM ANEL DE SOLDA, ROSCA F X BOLSA X ROSCA F, INSTALADO EM RAMAL E SUB-RAMAL  FORNECIMENTO E INSTALAÇÃO. AF_01/2016</v>
          </cell>
          <cell r="E4391" t="str">
            <v>UN</v>
          </cell>
          <cell r="F4391" t="str">
            <v>99,77</v>
          </cell>
          <cell r="G4391" t="str">
            <v>101,15</v>
          </cell>
        </row>
        <row r="4392">
          <cell r="C4392" t="str">
            <v>93119</v>
          </cell>
          <cell r="D4392" t="str">
            <v>CURVA EM COBRE, DN 22 MM, 45 GRAUS, SEM ANEL DE SOLDA, BOLSA X BOLSA, INSTALADO EM PRUMADA  FORNECIMENTO E INSTALAÇÃO. AF_01/2016</v>
          </cell>
          <cell r="E4392" t="str">
            <v>UN</v>
          </cell>
          <cell r="F4392" t="str">
            <v>18,87</v>
          </cell>
          <cell r="G4392" t="str">
            <v>19,34</v>
          </cell>
        </row>
        <row r="4393">
          <cell r="C4393" t="str">
            <v>93120</v>
          </cell>
          <cell r="D4393" t="str">
            <v>COTOVELO EM BRONZE/LATÃO, DN 22 MM X 1/2", 90 GRAUS, SEM ANEL DE SOLDA, BOLSA X ROSCA F, INSTALADO EM PRUMADA  FORNECIMENTO E INSTALAÇÃO. AF_01/2016</v>
          </cell>
          <cell r="E4393" t="str">
            <v>UN</v>
          </cell>
          <cell r="F4393" t="str">
            <v>30,03</v>
          </cell>
          <cell r="G4393" t="str">
            <v>30,50</v>
          </cell>
        </row>
        <row r="4394">
          <cell r="C4394" t="str">
            <v>93121</v>
          </cell>
          <cell r="D4394" t="str">
            <v>COTOVELO EM BRONZE/LATÃO, DN 22 MM X 3/4", 90 GRAUS, SEM ANEL DE SOLDA, BOLSA X ROSCA F, INSTALADO EM PRUMADA  FORNECIMENTO E INSTALAÇÃO. AF_01/2016</v>
          </cell>
          <cell r="E4394" t="str">
            <v>UN</v>
          </cell>
          <cell r="F4394" t="str">
            <v>32,97</v>
          </cell>
          <cell r="G4394" t="str">
            <v>33,44</v>
          </cell>
        </row>
        <row r="4395">
          <cell r="C4395" t="str">
            <v>93122</v>
          </cell>
          <cell r="D4395" t="str">
            <v>CURVA EM COBRE, DN 28 MM, 45 GRAUS, SEM ANEL DE SOLDA, BOLSA X BOLSA, INSTALADO EM PRUMADA  FORNECIMENTO E INSTALAÇÃO. AF_01/2016</v>
          </cell>
          <cell r="E4395" t="str">
            <v>UN</v>
          </cell>
          <cell r="F4395" t="str">
            <v>28,15</v>
          </cell>
          <cell r="G4395" t="str">
            <v>28,70</v>
          </cell>
        </row>
        <row r="4396">
          <cell r="C4396" t="str">
            <v>93123</v>
          </cell>
          <cell r="D4396" t="str">
            <v>CURVA EM COBRE, DN 35 MM, 45 GRAUS, SEM ANEL DE SOLDA, BOLSA X BOLSA, INSTALADO EM PRUMADA  FORNECIMENTO E INSTALAÇÃO. AF_01/2016</v>
          </cell>
          <cell r="E4396" t="str">
            <v>UN</v>
          </cell>
          <cell r="F4396" t="str">
            <v>64,03</v>
          </cell>
          <cell r="G4396" t="str">
            <v>64,68</v>
          </cell>
        </row>
        <row r="4397">
          <cell r="C4397" t="str">
            <v>93124</v>
          </cell>
          <cell r="D4397" t="str">
            <v>CURVA EM COBRE, DN 42 MM, 45 GRAUS, SEM ANEL DE SOLDA, BOLSA X BOLSA, INSTALADO EM PRUMADA  FORNECIMENTO E INSTALAÇÃO. AF_01/2016</v>
          </cell>
          <cell r="E4397" t="str">
            <v>UN</v>
          </cell>
          <cell r="F4397" t="str">
            <v>101,64</v>
          </cell>
          <cell r="G4397" t="str">
            <v>102,39</v>
          </cell>
        </row>
        <row r="4398">
          <cell r="C4398" t="str">
            <v>93125</v>
          </cell>
          <cell r="D4398" t="str">
            <v>CURVA EM COBRE, DN 54 MM, 45 GRAUS, SEM ANEL DE SOLDA, BOLSA X BOLSA, INSTALADO EM PRUMADA  FORNECIMENTO E INSTALAÇÃO. AF_01/2016</v>
          </cell>
          <cell r="E4398" t="str">
            <v>UN</v>
          </cell>
          <cell r="F4398" t="str">
            <v>148,47</v>
          </cell>
          <cell r="G4398" t="str">
            <v>149,39</v>
          </cell>
        </row>
        <row r="4399">
          <cell r="C4399" t="str">
            <v>93126</v>
          </cell>
          <cell r="D4399" t="str">
            <v>CURVA EM COBRE, DN 66 MM, 45 GRAUS, SEM ANEL DE SOLDA, BOLSA X BOLSA, INSTALADO EM PRUMADA  FORNECIMENTO E INSTALAÇÃO. AF_01/2016</v>
          </cell>
          <cell r="E4399" t="str">
            <v>UN</v>
          </cell>
          <cell r="F4399" t="str">
            <v>332,37</v>
          </cell>
          <cell r="G4399" t="str">
            <v>333,46</v>
          </cell>
        </row>
        <row r="4400">
          <cell r="C4400" t="str">
            <v>93133</v>
          </cell>
          <cell r="D4400" t="str">
            <v>BUCHA DE REDUÇÃO EM COBRE, DN 28 MM X 22 MM, SEM ANEL DE SOLDA, INSTALADO EM RAMAL E SUB-RAMAL  FORNECIMENTO E INSTALAÇÃO. AF_01/2016</v>
          </cell>
          <cell r="E4400" t="str">
            <v>UN</v>
          </cell>
          <cell r="F4400" t="str">
            <v>20,30</v>
          </cell>
          <cell r="G4400" t="str">
            <v>21,20</v>
          </cell>
        </row>
        <row r="4401">
          <cell r="C4401" t="str">
            <v>94465</v>
          </cell>
          <cell r="D4401" t="str">
            <v>LUVA, EM FERRO GALVANIZADO, CONEXÃO ROSQUEADA, DN 50 (2), INSTALADO EM RESERVAÇÃO DE ÁGUA DE EDIFICAÇÃO QUE POSSUA RESERVATÓRIO DE FIBRA/FIBROCIMENTO  FORNECIMENTO E INSTALAÇÃO. AF_06/2016</v>
          </cell>
          <cell r="E4401" t="str">
            <v>UN</v>
          </cell>
          <cell r="F4401" t="str">
            <v>51,02</v>
          </cell>
          <cell r="G4401" t="str">
            <v>52,70</v>
          </cell>
        </row>
        <row r="4402">
          <cell r="C4402" t="str">
            <v>94466</v>
          </cell>
          <cell r="D4402" t="str">
            <v>NIPLE, EM FERRO GALVANIZADO, CONEXÃO ROSQUEADA, DN 50 (2), INSTALADO EM RESERVAÇÃO DE ÁGUA DE EDIFICAÇÃO QUE POSSUA RESERVATÓRIO DE FIBRA/FIBROCIMENTO  FORNECIMENTO E INSTALAÇÃO. AF_06/2016</v>
          </cell>
          <cell r="E4402" t="str">
            <v>UN</v>
          </cell>
          <cell r="F4402" t="str">
            <v>51,05</v>
          </cell>
          <cell r="G4402" t="str">
            <v>52,73</v>
          </cell>
        </row>
        <row r="4403">
          <cell r="C4403" t="str">
            <v>94467</v>
          </cell>
          <cell r="D4403" t="str">
            <v>LUVA, EM FERRO GALVANIZADO, CONEXÃO ROSQUEADA, DN 65 (2 1/2), INSTALADO EM RESERVAÇÃO DE ÁGUA DE EDIFICAÇÃO QUE POSSUA RESERVATÓRIO DE FIBRA/FIBROCIMENTO  FORNECIMENTO E INSTALAÇÃO. AF_06/2016</v>
          </cell>
          <cell r="E4403" t="str">
            <v>UN</v>
          </cell>
          <cell r="F4403" t="str">
            <v>81,40</v>
          </cell>
          <cell r="G4403" t="str">
            <v>83,08</v>
          </cell>
        </row>
        <row r="4404">
          <cell r="C4404" t="str">
            <v>94468</v>
          </cell>
          <cell r="D4404" t="str">
            <v>NIPLE, EM FERRO GALVANIZADO, CONEXÃO ROSQUEADA, DN 65 (2 1/2), INSTALADO EM RESERVAÇÃO DE ÁGUA DE EDIFICAÇÃO QUE POSSUA RESERVATÓRIO DE FIBRA/FIBROCIMENTO  FORNECIMENTO E INSTALAÇÃO. AF_06/2016</v>
          </cell>
          <cell r="E4404" t="str">
            <v>UN</v>
          </cell>
          <cell r="F4404" t="str">
            <v>70,62</v>
          </cell>
          <cell r="G4404" t="str">
            <v>72,30</v>
          </cell>
        </row>
        <row r="4405">
          <cell r="C4405" t="str">
            <v>94469</v>
          </cell>
          <cell r="D4405" t="str">
            <v>LUVA, EM FERRO GALVANIZADO, CONEXÃO ROSQUEADA, DN 80 (3), INSTALADO EM RESERVAÇÃO DE ÁGUA DE EDIFICAÇÃO QUE POSSUA RESERVATÓRIO DE FIBRA/FIBROCIMENTO  FORNECIMENTO E INSTALAÇÃO. AF_06/2016</v>
          </cell>
          <cell r="E4405" t="str">
            <v>UN</v>
          </cell>
          <cell r="F4405" t="str">
            <v>119,17</v>
          </cell>
          <cell r="G4405" t="str">
            <v>121,27</v>
          </cell>
        </row>
        <row r="4406">
          <cell r="C4406" t="str">
            <v>94470</v>
          </cell>
          <cell r="D4406" t="str">
            <v>NIPLE, EM FERRO GALVANIZADO, CONEXÃO ROSQUEADA, DN 80 (3), INSTALADO EM RESERVAÇÃO DE ÁGUA DE EDIFICAÇÃO QUE POSSUA RESERVATÓRIO DE FIBRA/FIBROCIMENTO  FORNECIMENTO E INSTALAÇÃO. AF_06/2016</v>
          </cell>
          <cell r="E4406" t="str">
            <v>UN</v>
          </cell>
          <cell r="F4406" t="str">
            <v>109,57</v>
          </cell>
          <cell r="G4406" t="str">
            <v>111,67</v>
          </cell>
        </row>
        <row r="4407">
          <cell r="C4407" t="str">
            <v>94471</v>
          </cell>
          <cell r="D4407" t="str">
            <v>COTOVELO 90 GRAUS, EM FERRO GALVANIZADO, CONEXÃO ROSQUEADA, DN 50 (2), INSTALADO EM RESERVAÇÃO DE ÁGUA DE EDIFICAÇÃO QUE POSSUA RESERVATÓRIO DE FIBRA/FIBROCIMENTO  FORNECIMENTO E INSTALAÇÃO. AF_06/2016</v>
          </cell>
          <cell r="E4407" t="str">
            <v>UN</v>
          </cell>
          <cell r="F4407" t="str">
            <v>73,33</v>
          </cell>
          <cell r="G4407" t="str">
            <v>75,86</v>
          </cell>
        </row>
        <row r="4408">
          <cell r="C4408" t="str">
            <v>94472</v>
          </cell>
          <cell r="D4408" t="str">
            <v>COTOVELO 45 GRAUS, EM FERRO GALVANIZADO, CONEXÃO ROSQUEADA, DN 50 (2), INSTALADO EM RESERVAÇÃO DE ÁGUA DE EDIFICAÇÃO QUE POSSUA RESERVATÓRIO DE FIBRA/FIBROCIMENTO  FORNECIMENTO E INSTALAÇÃO. AF_06/2016</v>
          </cell>
          <cell r="E4408" t="str">
            <v>UN</v>
          </cell>
          <cell r="F4408" t="str">
            <v>75,73</v>
          </cell>
          <cell r="G4408" t="str">
            <v>78,26</v>
          </cell>
        </row>
        <row r="4409">
          <cell r="C4409" t="str">
            <v>94473</v>
          </cell>
          <cell r="D4409" t="str">
            <v>COTOVELO 90 GRAUS, EM FERRO GALVANIZADO, CONEXÃO ROSQUEADA, DN 65 (2 1/2), INSTALADO EM RESERVAÇÃO DE ÁGUA DE EDIFICAÇÃO QUE POSSUA RESERVATÓRIO DE FIBRA/FIBROCIMENTO  FORNECIMENTO E INSTALAÇÃO. AF_06/2016</v>
          </cell>
          <cell r="E4409" t="str">
            <v>UN</v>
          </cell>
          <cell r="F4409" t="str">
            <v>116,26</v>
          </cell>
          <cell r="G4409" t="str">
            <v>118,79</v>
          </cell>
        </row>
        <row r="4410">
          <cell r="C4410" t="str">
            <v>94474</v>
          </cell>
          <cell r="D4410" t="str">
            <v>COTOVELO 45 GRAUS, EM FERRO GALVANIZADO, CONEXÃO ROSQUEADA, DN 65 (2 1/2), INSTALADO EM RESERVAÇÃO DE ÁGUA DE EDIFICAÇÃO QUE POSSUA RESERVATÓRIO DE FIBRA/FIBROCIMENTO  FORNECIMENTO E INSTALAÇÃO. AF_06/2016</v>
          </cell>
          <cell r="E4410" t="str">
            <v>UN</v>
          </cell>
          <cell r="F4410" t="str">
            <v>126,81</v>
          </cell>
          <cell r="G4410" t="str">
            <v>129,34</v>
          </cell>
        </row>
        <row r="4411">
          <cell r="C4411" t="str">
            <v>94475</v>
          </cell>
          <cell r="D4411" t="str">
            <v>COTOVELO 90 GRAUS, EM FERRO GALVANIZADO, CONEXÃO ROSQUEADA, DN 80 (3), INSTALADO EM RESERVAÇÃO DE ÁGUA DE EDIFICAÇÃO QUE POSSUA RESERVATÓRIO DE FIBRA/FIBROCIMENTO  FORNECIMENTO E INSTALAÇÃO. AF_06/2016</v>
          </cell>
          <cell r="E4411" t="str">
            <v>UN</v>
          </cell>
          <cell r="F4411" t="str">
            <v>160,64</v>
          </cell>
          <cell r="G4411" t="str">
            <v>163,81</v>
          </cell>
        </row>
        <row r="4412">
          <cell r="C4412" t="str">
            <v>94476</v>
          </cell>
          <cell r="D4412" t="str">
            <v>COTOVELO 45 GRAUS, EM FERRO GALVANIZADO, CONEXÃO ROSQUEADA, DN 80 (3), INSTALADO EM RESERVAÇÃO DE ÁGUA DE EDIFICAÇÃO QUE POSSUA RESERVATÓRIO DE FIBRA/FIBROCIMENTO  FORNECIMENTO E INSTALAÇÃO. AF_06/2016</v>
          </cell>
          <cell r="E4412" t="str">
            <v>UN</v>
          </cell>
          <cell r="F4412" t="str">
            <v>180,98</v>
          </cell>
          <cell r="G4412" t="str">
            <v>184,15</v>
          </cell>
        </row>
        <row r="4413">
          <cell r="C4413" t="str">
            <v>94477</v>
          </cell>
          <cell r="D4413" t="str">
            <v>TÊ, EM FERRO GALVANIZADO, CONEXÃO ROSQUEADA, DN 50 (2), INSTALADO EM RESERVAÇÃO DE ÁGUA DE EDIFICAÇÃO QUE POSSUA RESERVATÓRIO DE FIBRA/FIBROCIMENTO  FORNECIMENTO E INSTALAÇÃO. AF_06/2016</v>
          </cell>
          <cell r="E4413" t="str">
            <v>UN</v>
          </cell>
          <cell r="F4413" t="str">
            <v>97,58</v>
          </cell>
          <cell r="G4413" t="str">
            <v>100,96</v>
          </cell>
        </row>
        <row r="4414">
          <cell r="C4414" t="str">
            <v>94478</v>
          </cell>
          <cell r="D4414" t="str">
            <v>TÊ, EM FERRO GALVANIZADO, CONEXÃO ROSQUEADA, DN 65 (2 1/2), INSTALADO EM RESERVAÇÃO DE ÁGUA DE EDIFICAÇÃO QUE POSSUA RESERVATÓRIO DE FIBRA/FIBROCIMENTO  FORNECIMENTO E INSTALAÇÃO. AF_06/2016</v>
          </cell>
          <cell r="E4414" t="str">
            <v>UN</v>
          </cell>
          <cell r="F4414" t="str">
            <v>160,15</v>
          </cell>
          <cell r="G4414" t="str">
            <v>163,53</v>
          </cell>
        </row>
        <row r="4415">
          <cell r="C4415" t="str">
            <v>94479</v>
          </cell>
          <cell r="D4415" t="str">
            <v>TÊ, EM FERRO GALVANIZADO, CONEXÃO ROSQUEADA, DN 80 (3), INSTALADO EM RESERVAÇÃO DE ÁGUA DE EDIFICAÇÃO QUE POSSUA RESERVATÓRIO DE FIBRA/FIBROCIMENTO  FORNECIMENTO E INSTALAÇÃO. AF_06/2016</v>
          </cell>
          <cell r="E4415" t="str">
            <v>UN</v>
          </cell>
          <cell r="F4415" t="str">
            <v>212,06</v>
          </cell>
          <cell r="G4415" t="str">
            <v>216,28</v>
          </cell>
        </row>
        <row r="4416">
          <cell r="C4416" t="str">
            <v>94606</v>
          </cell>
          <cell r="D4416" t="str">
            <v>LUVA EM COBRE, DN 54 MM, SEM ANEL DE SOLDA, INSTALADO EM RESERVAÇÃO DE ÁGUA DE EDIFICAÇÃO QUE POSSUA RESERVATÓRIO DE FIBRA/FIBROCIMENTO  FORNECIMENTO E INSTALAÇÃO. AF_06/2016</v>
          </cell>
          <cell r="E4416" t="str">
            <v>UN</v>
          </cell>
          <cell r="F4416" t="str">
            <v>85,31</v>
          </cell>
          <cell r="G4416" t="str">
            <v>87,30</v>
          </cell>
        </row>
        <row r="4417">
          <cell r="C4417" t="str">
            <v>94608</v>
          </cell>
          <cell r="D4417" t="str">
            <v>LUVA EM COBRE, DN 66 MM, SEM ANEL DE SOLDA, INSTALADO EM RESERVAÇÃO DE ÁGUA DE EDIFICAÇÃO QUE POSSUA RESERVATÓRIO DE FIBRA/FIBROCIMENTO  FORNECIMENTO E INSTALAÇÃO. AF_06/2016</v>
          </cell>
          <cell r="E4417" t="str">
            <v>UN</v>
          </cell>
          <cell r="F4417" t="str">
            <v>217,81</v>
          </cell>
          <cell r="G4417" t="str">
            <v>219,80</v>
          </cell>
        </row>
        <row r="4418">
          <cell r="C4418" t="str">
            <v>94610</v>
          </cell>
          <cell r="D4418" t="str">
            <v>LUVA EM COBRE, DN 79 MM, SEM ANEL DE SOLDA, INSTALADO EM RESERVAÇÃO DE ÁGUA DE EDIFICAÇÃO QUE POSSUA RESERVATÓRIO DE FIBRA/FIBROCIMENTO  FORNECIMENTO E INSTALAÇÃO. AF_06/2016</v>
          </cell>
          <cell r="E4418" t="str">
            <v>UN</v>
          </cell>
          <cell r="F4418" t="str">
            <v>325,77</v>
          </cell>
          <cell r="G4418" t="str">
            <v>327,93</v>
          </cell>
        </row>
        <row r="4419">
          <cell r="C4419" t="str">
            <v>94612</v>
          </cell>
          <cell r="D4419" t="str">
            <v>LUVA DE COBRE, DN 104 MM, SEM ANEL DE SOLDA, INSTALADO EM RESERVAÇÃO DE ÁGUA DE EDIFICAÇÃO QUE POSSUA RESERVATÓRIO DE FIBRA/FIBROCIMENTO  FORNECIMENTO E INSTALAÇÃO. AF_06/2016</v>
          </cell>
          <cell r="E4419" t="str">
            <v>UN</v>
          </cell>
          <cell r="F4419" t="str">
            <v>459,53</v>
          </cell>
          <cell r="G4419" t="str">
            <v>461,69</v>
          </cell>
        </row>
        <row r="4420">
          <cell r="C4420" t="str">
            <v>94614</v>
          </cell>
          <cell r="D4420" t="str">
            <v>COTOVELO EM COBRE, DN 54 MM, 90 GRAUS, SEM ANEL DE SOLDA, INSTALADO EM RESERVAÇÃO DE ÁGUA DE EDIFICAÇÃO QUE POSSUA RESERVATÓRIO DE FIBRA/FIBROCIMENTO  FORNECIMENTO E INSTALAÇÃO. AF_06/2016</v>
          </cell>
          <cell r="E4420" t="str">
            <v>UN</v>
          </cell>
          <cell r="F4420" t="str">
            <v>145,36</v>
          </cell>
          <cell r="G4420" t="str">
            <v>148,33</v>
          </cell>
        </row>
        <row r="4421">
          <cell r="C4421" t="str">
            <v>94615</v>
          </cell>
          <cell r="D4421" t="str">
            <v>CURVA EM COBRE, DN 54 MM, 45 GRAUS, SEM ANEL DE SOLDA, BOLSA X BOLSA, INSTALADO EM RESERVAÇÃO DE ÁGUA DE EDIFICAÇÃO QUE POSSUA RESERVATÓRIO DE FIBRA/FIBROCIMENTO  FORNECIMENTO E INSTALAÇÃO. AF_06/2016</v>
          </cell>
          <cell r="E4421" t="str">
            <v>UN</v>
          </cell>
          <cell r="F4421" t="str">
            <v>166,16</v>
          </cell>
          <cell r="G4421" t="str">
            <v>169,13</v>
          </cell>
        </row>
        <row r="4422">
          <cell r="C4422" t="str">
            <v>94616</v>
          </cell>
          <cell r="D4422" t="str">
            <v>COTOVELO EM COBRE, DN 66 MM, 90 GRAUS, SEM ANEL DE SOLDA, INSTALADO EM RESERVAÇÃO DE ÁGUA DE EDIFICAÇÃO QUE POSSUA RESERVATÓRIO DE FIBRA/FIBROCIMENTO  FORNECIMENTO E INSTALAÇÃO. AF_06/2016</v>
          </cell>
          <cell r="E4422" t="str">
            <v>UN</v>
          </cell>
          <cell r="F4422" t="str">
            <v>418,73</v>
          </cell>
          <cell r="G4422" t="str">
            <v>421,70</v>
          </cell>
        </row>
        <row r="4423">
          <cell r="C4423" t="str">
            <v>94617</v>
          </cell>
          <cell r="D4423" t="str">
            <v>CURVA EM COBRE, DN 66 MM, 45 GRAUS, SEM ANEL DE SOLDA, BOLSA X BOLSA, INSTALADO EM RESERVAÇÃO DE ÁGUA DE EDIFICAÇÃO QUE POSSUA RESERVATÓRIO DE FIBRA/FIBROCIMENTO  FORNECIMENTO E INSTALAÇÃO. AF_06/2016</v>
          </cell>
          <cell r="E4423" t="str">
            <v>UN</v>
          </cell>
          <cell r="F4423" t="str">
            <v>346,41</v>
          </cell>
          <cell r="G4423" t="str">
            <v>349,38</v>
          </cell>
        </row>
        <row r="4424">
          <cell r="C4424" t="str">
            <v>94618</v>
          </cell>
          <cell r="D4424" t="str">
            <v>COTOVELO EM COBRE, DN 79 MM, 90 GRAUS, SEM ANEL DE SOLDA, INSTALADO EM RESERVAÇÃO DE ÁGUA DE EDIFICAÇÃO QUE POSSUA RESERVATÓRIO DE FIBRA/FIBROCIMENTO  FORNECIMENTO E INSTALAÇÃO. AF_06/2016</v>
          </cell>
          <cell r="E4424" t="str">
            <v>UN</v>
          </cell>
          <cell r="F4424" t="str">
            <v>410,33</v>
          </cell>
          <cell r="G4424" t="str">
            <v>413,57</v>
          </cell>
        </row>
        <row r="4425">
          <cell r="C4425" t="str">
            <v>94620</v>
          </cell>
          <cell r="D4425" t="str">
            <v>COTOVELO EM COBRE, DN 104 MM, 90 GRAUS, SEM ANEL DE SOLDA, INSTALADO EM RESERVAÇÃO DE ÁGUA DE EDIFICAÇÃO QUE POSSUA RESERVATÓRIO DE FIBRA/FIBROCIMENTO  FORNECIMENTO E INSTALAÇÃO. AF_06/2016</v>
          </cell>
          <cell r="E4425" t="str">
            <v>UN</v>
          </cell>
          <cell r="F4425" t="str">
            <v>951,30</v>
          </cell>
          <cell r="G4425" t="str">
            <v>954,54</v>
          </cell>
        </row>
        <row r="4426">
          <cell r="C4426" t="str">
            <v>94622</v>
          </cell>
          <cell r="D4426" t="str">
            <v>TE EM COBRE, DN 54 MM, SEM ANEL DE SOLDA, INSTALADO EM RESERVAÇÃO DE ÁGUA DE EDIFICAÇÃO QUE POSSUA RESERVATÓRIO DE FIBRA/FIBROCIMENTO  FORNECIMENTO E INSTALAÇÃO. AF_06/2016</v>
          </cell>
          <cell r="E4426" t="str">
            <v>UN</v>
          </cell>
          <cell r="F4426" t="str">
            <v>213,73</v>
          </cell>
          <cell r="G4426" t="str">
            <v>217,70</v>
          </cell>
        </row>
        <row r="4427">
          <cell r="C4427" t="str">
            <v>94623</v>
          </cell>
          <cell r="D4427" t="str">
            <v>TE EM COBRE, DN 66 MM, SEM ANEL DE SOLDA, INSTALADO EM RESERVAÇÃO DE ÁGUA DE EDIFICAÇÃO QUE POSSUA RESERVATÓRIO DE FIBRA/FIBROCIMENTO  FORNECIMENTO E INSTALAÇÃO. AF_06/2016</v>
          </cell>
          <cell r="E4427" t="str">
            <v>UN</v>
          </cell>
          <cell r="F4427" t="str">
            <v>517,80</v>
          </cell>
          <cell r="G4427" t="str">
            <v>521,77</v>
          </cell>
        </row>
        <row r="4428">
          <cell r="C4428" t="str">
            <v>94624</v>
          </cell>
          <cell r="D4428" t="str">
            <v>TE EM COBRE, DN 79 MM, SEM ANEL DE SOLDA, INSTALADO EM RESERVAÇÃO DE ÁGUA DE EDIFICAÇÃO QUE POSSUA RESERVATÓRIO DE FIBRA/FIBROCIMENTO  FORNECIMENTO E INSTALAÇÃO. AF_06/2016</v>
          </cell>
          <cell r="E4428" t="str">
            <v>UN</v>
          </cell>
          <cell r="F4428" t="str">
            <v>792,78</v>
          </cell>
          <cell r="G4428" t="str">
            <v>797,11</v>
          </cell>
        </row>
        <row r="4429">
          <cell r="C4429" t="str">
            <v>94625</v>
          </cell>
          <cell r="D4429" t="str">
            <v>TE EM COBRE, DN 104 MM, SEM ANEL DE SOLDA, INSTALADO EM RESERVAÇÃO DE ÁGUA DE EDIFICAÇÃO QUE POSSUA RESERVATÓRIO DE FIBRA/FIBROCIMENTO  FORNECIMENTO E INSTALAÇÃO. AF_06/2016</v>
          </cell>
          <cell r="E4429" t="str">
            <v>UN</v>
          </cell>
          <cell r="F4429" t="str">
            <v>1.662,89</v>
          </cell>
          <cell r="G4429" t="str">
            <v>1.667,22</v>
          </cell>
        </row>
        <row r="4430">
          <cell r="C4430" t="str">
            <v>94656</v>
          </cell>
          <cell r="D4430" t="str">
            <v>ADAPTADOR CURTO COM BOLSA E ROSCA PARA REGISTRO, PVC, SOLDÁVEL, DN  25 MM X 3/4 , INSTALADO EM RESERVAÇÃO DE ÁGUA DE EDIFICAÇÃO QUE POSSUA RESERVATÓRIO DE FIBRA/FIBROCIMENTO   FORNECIMENTO E INSTALAÇÃO. AF_06/2016</v>
          </cell>
          <cell r="E4430" t="str">
            <v>UN</v>
          </cell>
          <cell r="F4430" t="str">
            <v>5,88</v>
          </cell>
          <cell r="G4430" t="str">
            <v>6,27</v>
          </cell>
        </row>
        <row r="4431">
          <cell r="C4431" t="str">
            <v>94657</v>
          </cell>
          <cell r="D4431" t="str">
            <v>LUVA PVC, SOLDÁVEL, DN  25 MM, INSTALADA EM RESERVAÇÃO DE ÁGUA DE EDIFICAÇÃO QUE POSSUA RESERVATÓRIO DE FIBRA/FIBROCIMENTO   FORNECIMENTO E INSTALAÇÃO. AF_06/2016</v>
          </cell>
          <cell r="E4431" t="str">
            <v>UN</v>
          </cell>
          <cell r="F4431" t="str">
            <v>5,74</v>
          </cell>
          <cell r="G4431" t="str">
            <v>6,13</v>
          </cell>
        </row>
        <row r="4432">
          <cell r="C4432" t="str">
            <v>94658</v>
          </cell>
          <cell r="D4432" t="str">
            <v>ADAPTADOR CURTO COM BOLSA E ROSCA PARA REGISTRO, PVC, SOLDÁVEL, DN 32 MM X 1 , INSTALADO EM RESERVAÇÃO DE ÁGUA DE EDIFICAÇÃO QUE POSSUA RESERVATÓRIO DE FIBRA/FIBROCIMENTO   FORNECIMENTO E INSTALAÇÃO. AF_06/2016</v>
          </cell>
          <cell r="E4432" t="str">
            <v>UN</v>
          </cell>
          <cell r="F4432" t="str">
            <v>7,27</v>
          </cell>
          <cell r="G4432" t="str">
            <v>7,66</v>
          </cell>
        </row>
        <row r="4433">
          <cell r="C4433" t="str">
            <v>94659</v>
          </cell>
          <cell r="D4433" t="str">
            <v>LUVA PVC, SOLDÁVEL, DN 32 MM, INSTALADA EM RESERVAÇÃO DE ÁGUA DE EDIFICAÇÃO QUE POSSUA RESERVATÓRIO DE FIBRA/FIBROCIMENTO   FORNECIMENTO E INSTALAÇÃO. AF_06/2016</v>
          </cell>
          <cell r="E4433" t="str">
            <v>UN</v>
          </cell>
          <cell r="F4433" t="str">
            <v>7,42</v>
          </cell>
          <cell r="G4433" t="str">
            <v>7,81</v>
          </cell>
        </row>
        <row r="4434">
          <cell r="C4434" t="str">
            <v>94660</v>
          </cell>
          <cell r="D4434" t="str">
            <v>ADAPTADOR CURTO COM BOLSA E ROSCA PARA REGISTRO, PVC, SOLDÁVEL, DN 40 MM X 1 1/4 , INSTALADO EM RESERVAÇÃO DE ÁGUA DE EDIFICAÇÃO QUE POSSUA RESERVATÓRIO DE FIBRA/FIBROCIMENTO   FORNECIMENTO E INSTALAÇÃO. AF_06/2016</v>
          </cell>
          <cell r="E4434" t="str">
            <v>UN</v>
          </cell>
          <cell r="F4434" t="str">
            <v>12,19</v>
          </cell>
          <cell r="G4434" t="str">
            <v>12,74</v>
          </cell>
        </row>
        <row r="4435">
          <cell r="C4435" t="str">
            <v>94661</v>
          </cell>
          <cell r="D4435" t="str">
            <v>LUVA, PVC, SOLDÁVEL, DN 40 MM, INSTALADO EM RESERVAÇÃO DE ÁGUA DE EDIFICAÇÃO QUE POSSUA RESERVATÓRIO DE FIBRA/FIBROCIMENTO   FORNECIMENTO E INSTALAÇÃO. AF_06/2016</v>
          </cell>
          <cell r="E4435" t="str">
            <v>UN</v>
          </cell>
          <cell r="F4435" t="str">
            <v>12,85</v>
          </cell>
          <cell r="G4435" t="str">
            <v>13,40</v>
          </cell>
        </row>
        <row r="4436">
          <cell r="C4436" t="str">
            <v>94662</v>
          </cell>
          <cell r="D4436" t="str">
            <v>ADAPTADOR CURTO COM BOLSA E ROSCA PARA REGISTRO, PVC, SOLDÁVEL, DN 50 MM X 1 1/2 , INSTALADO EM RESERVAÇÃO DE ÁGUA DE EDIFICAÇÃO QUE POSSUA RESERVATÓRIO DE FIBRA/FIBROCIMENTO   FORNECIMENTO E INSTALAÇÃO. AF_06/2016</v>
          </cell>
          <cell r="E4436" t="str">
            <v>UN</v>
          </cell>
          <cell r="F4436" t="str">
            <v>13,59</v>
          </cell>
          <cell r="G4436" t="str">
            <v>14,14</v>
          </cell>
        </row>
        <row r="4437">
          <cell r="C4437" t="str">
            <v>94663</v>
          </cell>
          <cell r="D4437" t="str">
            <v>LUVA, PVC, SOLDÁVEL, DN 50 MM, INSTALADO EM RESERVAÇÃO DE ÁGUA DE EDIFICAÇÃO QUE POSSUA RESERVATÓRIO DE FIBRA/FIBROCIMENTO   FORNECIMENTO E INSTALAÇÃO. AF_06/2016</v>
          </cell>
          <cell r="E4437" t="str">
            <v>UN</v>
          </cell>
          <cell r="F4437" t="str">
            <v>13,85</v>
          </cell>
          <cell r="G4437" t="str">
            <v>14,40</v>
          </cell>
        </row>
        <row r="4438">
          <cell r="C4438" t="str">
            <v>94664</v>
          </cell>
          <cell r="D4438" t="str">
            <v>ADAPTADOR CURTO COM BOLSA E ROSCA PARA REGISTRO, PVC, SOLDÁVEL, DN 60 MM X 2 , INSTALADO EM RESERVAÇÃO DE ÁGUA DE EDIFICAÇÃO QUE POSSUA RESERVATÓRIO DE FIBRA/FIBROCIMENTO   FORNECIMENTO E INSTALAÇÃO. AF_06/2016</v>
          </cell>
          <cell r="E4438" t="str">
            <v>UN</v>
          </cell>
          <cell r="F4438" t="str">
            <v>30,69</v>
          </cell>
          <cell r="G4438" t="str">
            <v>31,58</v>
          </cell>
        </row>
        <row r="4439">
          <cell r="C4439" t="str">
            <v>94665</v>
          </cell>
          <cell r="D4439" t="str">
            <v>LUVA, PVC, SOLDÁVEL, DN 60 MM, INSTALADO EM RESERVAÇÃO DE ÁGUA DE EDIFICAÇÃO QUE POSSUA RESERVATÓRIO DE FIBRA/FIBROCIMENTO   FORNECIMENTO E INSTALAÇÃO. AF_06/2016</v>
          </cell>
          <cell r="E4439" t="str">
            <v>UN</v>
          </cell>
          <cell r="F4439" t="str">
            <v>30,66</v>
          </cell>
          <cell r="G4439" t="str">
            <v>31,55</v>
          </cell>
        </row>
        <row r="4440">
          <cell r="C4440" t="str">
            <v>94666</v>
          </cell>
          <cell r="D4440" t="str">
            <v>ADAPTADOR CURTO COM BOLSA E ROSCA PARA REGISTRO, PVC, SOLDÁVEL, DN 75 MM X 2 1/2 , INSTALADO EM RESERVAÇÃO DE ÁGUA DE EDIFICAÇÃO QUE POSSUA RESERVATÓRIO DE FIBRA/FIBROCIMENTO   FORNECIMENTO E INSTALAÇÃO. AF_06/2016</v>
          </cell>
          <cell r="E4440" t="str">
            <v>UN</v>
          </cell>
          <cell r="F4440" t="str">
            <v>38,73</v>
          </cell>
          <cell r="G4440" t="str">
            <v>39,62</v>
          </cell>
        </row>
        <row r="4441">
          <cell r="C4441" t="str">
            <v>94667</v>
          </cell>
          <cell r="D4441" t="str">
            <v>LUVA, PVC, SOLDÁVEL, DN 75 MM, INSTALADO EM RESERVAÇÃO DE ÁGUA DE EDIFICAÇÃO QUE POSSUA RESERVATÓRIO DE FIBRA/FIBROCIMENTO   FORNECIMENTO E INSTALAÇÃO. AF_06/2016</v>
          </cell>
          <cell r="E4441" t="str">
            <v>UN</v>
          </cell>
          <cell r="F4441" t="str">
            <v>43,74</v>
          </cell>
          <cell r="G4441" t="str">
            <v>44,63</v>
          </cell>
        </row>
        <row r="4442">
          <cell r="C4442" t="str">
            <v>94668</v>
          </cell>
          <cell r="D4442" t="str">
            <v>ADAPTADOR CURTO COM BOLSA E ROSCA PARA REGISTRO, PVC, SOLDÁVEL, DN 85 MM X 3 , INSTALADO EM RESERVAÇÃO DE ÁGUA DE EDIFICAÇÃO QUE POSSUA RESERVATÓRIO DE FIBRA/FIBROCIMENTO   FORNECIMENTO E INSTALAÇÃO. AF_06/2016</v>
          </cell>
          <cell r="E4442" t="str">
            <v>UN</v>
          </cell>
          <cell r="F4442" t="str">
            <v>65,72</v>
          </cell>
          <cell r="G4442" t="str">
            <v>67,29</v>
          </cell>
        </row>
        <row r="4443">
          <cell r="C4443" t="str">
            <v>94669</v>
          </cell>
          <cell r="D4443" t="str">
            <v>LUVA, PVC, SOLDÁVEL, DN 85 MM, INSTALADO EM RESERVAÇÃO DE ÁGUA DE EDIFICAÇÃO QUE POSSUA RESERVATÓRIO DE FIBRA/FIBROCIMENTO   FORNECIMENTO E INSTALAÇÃO. AF_06/2016</v>
          </cell>
          <cell r="E4443" t="str">
            <v>UN</v>
          </cell>
          <cell r="F4443" t="str">
            <v>93,83</v>
          </cell>
          <cell r="G4443" t="str">
            <v>95,40</v>
          </cell>
        </row>
        <row r="4444">
          <cell r="C4444" t="str">
            <v>94670</v>
          </cell>
          <cell r="D4444" t="str">
            <v>ADAPTADOR CURTO COM BOLSA E ROSCA PARA REGISTRO, PVC, SOLDÁVEL, DN 110 MM X 4 , INSTALADO EM RESERVAÇÃO DE ÁGUA DE EDIFICAÇÃO QUE POSSUA RESERVATÓRIO DE FIBRA/FIBROCIMENTO   FORNECIMENTO E INSTALAÇÃO. AF_06/2016</v>
          </cell>
          <cell r="E4444" t="str">
            <v>UN</v>
          </cell>
          <cell r="F4444" t="str">
            <v>90,75</v>
          </cell>
          <cell r="G4444" t="str">
            <v>92,32</v>
          </cell>
        </row>
        <row r="4445">
          <cell r="C4445" t="str">
            <v>94671</v>
          </cell>
          <cell r="D4445" t="str">
            <v>LUVA, PVC, SOLDÁVEL, DN 110 MM, INSTALADO EM RESERVAÇÃO DE ÁGUA DE EDIFICAÇÃO QUE POSSUA RESERVATÓRIO DE FIBRA/FIBROCIMENTO   FORNECIMENTO E INSTALAÇÃO. AF_06/2016</v>
          </cell>
          <cell r="E4445" t="str">
            <v>UN</v>
          </cell>
          <cell r="F4445" t="str">
            <v>137,62</v>
          </cell>
          <cell r="G4445" t="str">
            <v>139,19</v>
          </cell>
        </row>
        <row r="4446">
          <cell r="C4446" t="str">
            <v>94672</v>
          </cell>
          <cell r="D4446" t="str">
            <v>JOELHO 90 GRAUS COM BUCHA DE LATÃO, PVC, SOLDÁVEL, DN  25 MM, X 3/4 INSTALADO EM RESERVAÇÃO DE ÁGUA DE EDIFICAÇÃO QUE POSSUA RESERVATÓRIO DE FIBRA/FIBROCIMENTO   FORNECIMENTO E INSTALAÇÃO. AF_06/2016</v>
          </cell>
          <cell r="E4446" t="str">
            <v>UN</v>
          </cell>
          <cell r="F4446" t="str">
            <v>11,08</v>
          </cell>
          <cell r="G4446" t="str">
            <v>11,66</v>
          </cell>
        </row>
        <row r="4447">
          <cell r="C4447" t="str">
            <v>94673</v>
          </cell>
          <cell r="D4447" t="str">
            <v>CURVA 90 GRAUS, PVC, SOLDÁVEL, DN  25 MM, INSTALADO EM RESERVAÇÃO DE ÁGUA DE EDIFICAÇÃO QUE POSSUA RESERVATÓRIO DE FIBRA/FIBROCIMENTO   FORNECIMENTO E INSTALAÇÃO. AF_06/2016</v>
          </cell>
          <cell r="E4447" t="str">
            <v>UN</v>
          </cell>
          <cell r="F4447" t="str">
            <v>10,70</v>
          </cell>
          <cell r="G4447" t="str">
            <v>11,28</v>
          </cell>
        </row>
        <row r="4448">
          <cell r="C4448" t="str">
            <v>94674</v>
          </cell>
          <cell r="D4448" t="str">
            <v>JOELHO 90 GRAUS, PVC, SOLDÁVEL, DN 32 MM INSTALADO EM RESERVAÇÃO DE ÁGUA DE EDIFICAÇÃO QUE POSSUA RESERVATÓRIO DE FIBRA/FIBROCIMENTO   FORNECIMENTO E INSTALAÇÃO. AF_06/2016</v>
          </cell>
          <cell r="E4448" t="str">
            <v>UN</v>
          </cell>
          <cell r="F4448" t="str">
            <v>9,39</v>
          </cell>
          <cell r="G4448" t="str">
            <v>9,97</v>
          </cell>
        </row>
        <row r="4449">
          <cell r="C4449" t="str">
            <v>94675</v>
          </cell>
          <cell r="D4449" t="str">
            <v>CURVA 90 GRAUS, PVC, SOLDÁVEL, DN 32 MM, INSTALADO EM RESERVAÇÃO DE ÁGUA DE EDIFICAÇÃO QUE POSSUA RESERVATÓRIO DE FIBRA/FIBROCIMENTO   FORNECIMENTO E INSTALAÇÃO. AF_06/2016</v>
          </cell>
          <cell r="E4449" t="str">
            <v>UN</v>
          </cell>
          <cell r="F4449" t="str">
            <v>16,47</v>
          </cell>
          <cell r="G4449" t="str">
            <v>17,05</v>
          </cell>
        </row>
        <row r="4450">
          <cell r="C4450" t="str">
            <v>94676</v>
          </cell>
          <cell r="D4450" t="str">
            <v>JOELHO 90 GRAUS, PVC, SOLDÁVEL, DN 40 MM INSTALADO EM RESERVAÇÃO DE ÁGUA DE EDIFICAÇÃO QUE POSSUA RESERVATÓRIO DE FIBRA/FIBROCIMENTO   FORNECIMENTO E INSTALAÇÃO. AF_06/2016</v>
          </cell>
          <cell r="E4450" t="str">
            <v>UN</v>
          </cell>
          <cell r="F4450" t="str">
            <v>16,97</v>
          </cell>
          <cell r="G4450" t="str">
            <v>17,80</v>
          </cell>
        </row>
        <row r="4451">
          <cell r="C4451" t="str">
            <v>94677</v>
          </cell>
          <cell r="D4451" t="str">
            <v>CURVA 90 GRAUS, PVC, SOLDÁVEL, DN 40 MM, INSTALADO EM RESERVAÇÃO DE ÁGUA DE EDIFICAÇÃO QUE POSSUA RESERVATÓRIO DE FIBRA/FIBROCIMENTO   FORNECIMENTO E INSTALAÇÃO. AF_06/2016</v>
          </cell>
          <cell r="E4451" t="str">
            <v>UN</v>
          </cell>
          <cell r="F4451" t="str">
            <v>27,63</v>
          </cell>
          <cell r="G4451" t="str">
            <v>28,46</v>
          </cell>
        </row>
        <row r="4452">
          <cell r="C4452" t="str">
            <v>94678</v>
          </cell>
          <cell r="D4452" t="str">
            <v>JOELHO 90 GRAUS, PVC, SOLDÁVEL, DN 50 MM INSTALADO EM RESERVAÇÃO DE ÁGUA DE EDIFICAÇÃO QUE POSSUA RESERVATÓRIO DE FIBRA/FIBROCIMENTO   FORNECIMENTO E INSTALAÇÃO. AF_06/2016</v>
          </cell>
          <cell r="E4452" t="str">
            <v>UN</v>
          </cell>
          <cell r="F4452" t="str">
            <v>17,60</v>
          </cell>
          <cell r="G4452" t="str">
            <v>18,43</v>
          </cell>
        </row>
        <row r="4453">
          <cell r="C4453" t="str">
            <v>94679</v>
          </cell>
          <cell r="D4453" t="str">
            <v>CURVA 90 GRAUS, PVC, SOLDÁVEL, DN 50 MM, INSTALADO EM RESERVAÇÃO DE ÁGUA DE EDIFICAÇÃO QUE POSSUA RESERVATÓRIO DE FIBRA/FIBROCIMENTO   FORNECIMENTO E INSTALAÇÃO. AF_06/2016</v>
          </cell>
          <cell r="E4453" t="str">
            <v>UN</v>
          </cell>
          <cell r="F4453" t="str">
            <v>31,64</v>
          </cell>
          <cell r="G4453" t="str">
            <v>32,47</v>
          </cell>
        </row>
        <row r="4454">
          <cell r="C4454" t="str">
            <v>94680</v>
          </cell>
          <cell r="D4454" t="str">
            <v>JOELHO 90 GRAUS, PVC, SOLDÁVEL, DN 60 MM INSTALADO EM RESERVAÇÃO DE ÁGUA DE EDIFICAÇÃO QUE POSSUA RESERVATÓRIO DE FIBRA/FIBROCIMENTO   FORNECIMENTO E INSTALAÇÃO. AF_06/2016</v>
          </cell>
          <cell r="E4454" t="str">
            <v>UN</v>
          </cell>
          <cell r="F4454" t="str">
            <v>52,55</v>
          </cell>
          <cell r="G4454" t="str">
            <v>53,89</v>
          </cell>
        </row>
        <row r="4455">
          <cell r="C4455" t="str">
            <v>94681</v>
          </cell>
          <cell r="D4455" t="str">
            <v>CURVA 90 GRAUS, PVC, SOLDÁVEL, DN 60 MM, INSTALADO EM RESERVAÇÃO DE ÁGUA DE EDIFICAÇÃO QUE POSSUA RESERVATÓRIO DE FIBRA/FIBROCIMENTO   FORNECIMENTO E INSTALAÇÃO. AF_06/2016</v>
          </cell>
          <cell r="E4455" t="str">
            <v>UN</v>
          </cell>
          <cell r="F4455" t="str">
            <v>71,78</v>
          </cell>
          <cell r="G4455" t="str">
            <v>73,12</v>
          </cell>
        </row>
        <row r="4456">
          <cell r="C4456" t="str">
            <v>94682</v>
          </cell>
          <cell r="D4456" t="str">
            <v>JOELHO 90 GRAUS, PVC, SOLDÁVEL, DN 75 MM INSTALADO EM RESERVAÇÃO DE ÁGUA DE EDIFICAÇÃO QUE POSSUA RESERVATÓRIO DE FIBRA/FIBROCIMENTO   FORNECIMENTO E INSTALAÇÃO. AF_06/2016</v>
          </cell>
          <cell r="E4456" t="str">
            <v>UN</v>
          </cell>
          <cell r="F4456" t="str">
            <v>151,53</v>
          </cell>
          <cell r="G4456" t="str">
            <v>152,87</v>
          </cell>
        </row>
        <row r="4457">
          <cell r="C4457" t="str">
            <v>94683</v>
          </cell>
          <cell r="D4457" t="str">
            <v>CURVA 90 GRAUS, PVC, SOLDÁVEL, DN 75 MM, INSTALADO EM RESERVAÇÃO DE ÁGUA DE EDIFICAÇÃO QUE POSSUA RESERVATÓRIO DE FIBRA/FIBROCIMENTO   FORNECIMENTO E INSTALAÇÃO. AF_06/2016</v>
          </cell>
          <cell r="E4457" t="str">
            <v>UN</v>
          </cell>
          <cell r="F4457" t="str">
            <v>95,05</v>
          </cell>
          <cell r="G4457" t="str">
            <v>96,39</v>
          </cell>
        </row>
        <row r="4458">
          <cell r="C4458" t="str">
            <v>94684</v>
          </cell>
          <cell r="D4458" t="str">
            <v>JOELHO 90 GRAUS, PVC, SOLDÁVEL, DN 85 MM INSTALADO EM RESERVAÇÃO DE ÁGUA DE EDIFICAÇÃO QUE POSSUA RESERVATÓRIO DE FIBRA/FIBROCIMENTO   FORNECIMENTO E INSTALAÇÃO. AF_06/2016</v>
          </cell>
          <cell r="E4458" t="str">
            <v>UN</v>
          </cell>
          <cell r="F4458" t="str">
            <v>189,58</v>
          </cell>
          <cell r="G4458" t="str">
            <v>191,93</v>
          </cell>
        </row>
        <row r="4459">
          <cell r="C4459" t="str">
            <v>94685</v>
          </cell>
          <cell r="D4459" t="str">
            <v>CURVA 90 GRAUS, PVC, SOLDÁVEL, DN 85 MM, INSTALADO EM RESERVAÇÃO DE ÁGUA DE EDIFICAÇÃO QUE POSSUA RESERVATÓRIO DE FIBRA/FIBROCIMENTO   FORNECIMENTO E INSTALAÇÃO. AF_06/2016</v>
          </cell>
          <cell r="E4459" t="str">
            <v>UN</v>
          </cell>
          <cell r="F4459" t="str">
            <v>142,57</v>
          </cell>
          <cell r="G4459" t="str">
            <v>144,92</v>
          </cell>
        </row>
        <row r="4460">
          <cell r="C4460" t="str">
            <v>94686</v>
          </cell>
          <cell r="D4460" t="str">
            <v>JOELHO 90 GRAUS, PVC, SOLDÁVEL, DN 110 MM INSTALADO EM RESERVAÇÃO DE ÁGUA DE EDIFICAÇÃO QUE POSSUA RESERVATÓRIO DE FIBRA/FIBROCIMENTO   FORNECIMENTO E INSTALAÇÃO. AF_06/2016</v>
          </cell>
          <cell r="E4460" t="str">
            <v>UN</v>
          </cell>
          <cell r="F4460" t="str">
            <v>366,81</v>
          </cell>
          <cell r="G4460" t="str">
            <v>369,16</v>
          </cell>
        </row>
        <row r="4461">
          <cell r="C4461" t="str">
            <v>94687</v>
          </cell>
          <cell r="D4461" t="str">
            <v>CURVA 90 GRAUS, PVC, SOLDÁVEL, DN 110 MM, INSTALADO EM RESERVAÇÃO DE ÁGUA DE EDIFICAÇÃO QUE POSSUA RESERVATÓRIO DE FIBRA/FIBROCIMENTO   FORNECIMENTO E INSTALAÇÃO. AF_06/2016</v>
          </cell>
          <cell r="E4461" t="str">
            <v>UN</v>
          </cell>
          <cell r="F4461" t="str">
            <v>295,94</v>
          </cell>
          <cell r="G4461" t="str">
            <v>298,29</v>
          </cell>
        </row>
        <row r="4462">
          <cell r="C4462" t="str">
            <v>94688</v>
          </cell>
          <cell r="D4462" t="str">
            <v>TÊ, PVC, SOLDÁVEL, DN  25 MM INSTALADO EM RESERVAÇÃO DE ÁGUA DE EDIFICAÇÃO QUE POSSUA RESERVATÓRIO DE FIBRA/FIBROCIMENTO   FORNECIMENTO E INSTALAÇÃO. AF_06/2016</v>
          </cell>
          <cell r="E4462" t="str">
            <v>UN</v>
          </cell>
          <cell r="F4462" t="str">
            <v>10,19</v>
          </cell>
          <cell r="G4462" t="str">
            <v>10,96</v>
          </cell>
        </row>
        <row r="4463">
          <cell r="C4463" t="str">
            <v>94689</v>
          </cell>
          <cell r="D4463" t="str">
            <v>TÊ COM BUCHA DE LATÃO NA BOLSA CENTRAL, PVC, SOLDÁVEL, DN  25 MM X 3/4 , INSTALADO EM RESERVAÇÃO DE ÁGUA DE EDIFICAÇÃO QUE POSSUA RESERVATÓRIO DE FIBRA/FIBROCIMENTO   FORNECIMENTO E INSTALAÇÃO. AF_06/2016</v>
          </cell>
          <cell r="E4463" t="str">
            <v>UN</v>
          </cell>
          <cell r="F4463" t="str">
            <v>15,29</v>
          </cell>
          <cell r="G4463" t="str">
            <v>16,06</v>
          </cell>
        </row>
        <row r="4464">
          <cell r="C4464" t="str">
            <v>94690</v>
          </cell>
          <cell r="D4464" t="str">
            <v>TÊ, PVC, SOLDÁVEL, DN 32 MM INSTALADO EM RESERVAÇÃO DE ÁGUA DE EDIFICAÇÃO QUE POSSUA RESERVATÓRIO DE FIBRA/FIBROCIMENTO   FORNECIMENTO E INSTALAÇÃO. AF_06/2016</v>
          </cell>
          <cell r="E4464" t="str">
            <v>UN</v>
          </cell>
          <cell r="F4464" t="str">
            <v>14,46</v>
          </cell>
          <cell r="G4464" t="str">
            <v>15,23</v>
          </cell>
        </row>
        <row r="4465">
          <cell r="C4465" t="str">
            <v>94691</v>
          </cell>
          <cell r="D4465" t="str">
            <v>TÊ DE REDUÇÃO, PVC, SOLDÁVEL, DN 32 MM X  25 MM, INSTALADO EM RESERVAÇÃO DE ÁGUA DE EDIFICAÇÃO QUE POSSUA RESERVATÓRIO DE FIBRA/FIBROCIMENTO   FORNECIMENTO E INSTALAÇÃO. AF_06/2016</v>
          </cell>
          <cell r="E4465" t="str">
            <v>UN</v>
          </cell>
          <cell r="F4465" t="str">
            <v>17,41</v>
          </cell>
          <cell r="G4465" t="str">
            <v>18,18</v>
          </cell>
        </row>
        <row r="4466">
          <cell r="C4466" t="str">
            <v>94692</v>
          </cell>
          <cell r="D4466" t="str">
            <v>TÊ, PVC, SOLDÁVEL, DN 40 MM INSTALADO EM RESERVAÇÃO DE ÁGUA DE EDIFICAÇÃO QUE POSSUA RESERVATÓRIO DE FIBRA/FIBROCIMENTO   FORNECIMENTO E INSTALAÇÃO. AF_06/2016</v>
          </cell>
          <cell r="E4466" t="str">
            <v>UN</v>
          </cell>
          <cell r="F4466" t="str">
            <v>26,20</v>
          </cell>
          <cell r="G4466" t="str">
            <v>27,30</v>
          </cell>
        </row>
        <row r="4467">
          <cell r="C4467" t="str">
            <v>94693</v>
          </cell>
          <cell r="D4467" t="str">
            <v>TÊ DE REDUÇÃO, PVC, SOLDÁVEL, DN 40 MM X 32 MM, INSTALADO EM RESERVAÇÃO DE ÁGUA DE EDIFICAÇÃO QUE POSSUA RESERVATÓRIO DE FIBRA/FIBROCIMENTO   FORNECIMENTO E INSTALAÇÃO. AF_06/2016</v>
          </cell>
          <cell r="E4467" t="str">
            <v>UN</v>
          </cell>
          <cell r="F4467" t="str">
            <v>27,69</v>
          </cell>
          <cell r="G4467" t="str">
            <v>28,79</v>
          </cell>
        </row>
        <row r="4468">
          <cell r="C4468" t="str">
            <v>94694</v>
          </cell>
          <cell r="D4468" t="str">
            <v>TÊ, PVC, SOLDÁVEL, DN 50 MM INSTALADO EM RESERVAÇÃO DE ÁGUA DE EDIFICAÇÃO QUE POSSUA RESERVATÓRIO DE FIBRA/FIBROCIMENTO   FORNECIMENTO E INSTALAÇÃO. AF_06/2016</v>
          </cell>
          <cell r="E4468" t="str">
            <v>UN</v>
          </cell>
          <cell r="F4468" t="str">
            <v>27,77</v>
          </cell>
          <cell r="G4468" t="str">
            <v>28,87</v>
          </cell>
        </row>
        <row r="4469">
          <cell r="C4469" t="str">
            <v>94695</v>
          </cell>
          <cell r="D4469" t="str">
            <v>TÊ DE REDUÇÃO, PVC, SOLDÁVEL, DN 50 MM X 40 MM, INSTALADO EM RESERVAÇÃO DE ÁGUA DE EDIFICAÇÃO QUE POSSUA RESERVATÓRIO DE FIBRA/FIBROCIMENTO   FORNECIMENTO E INSTALAÇÃO. AF_06/2016</v>
          </cell>
          <cell r="E4469" t="str">
            <v>UN</v>
          </cell>
          <cell r="F4469" t="str">
            <v>39,24</v>
          </cell>
          <cell r="G4469" t="str">
            <v>40,34</v>
          </cell>
        </row>
        <row r="4470">
          <cell r="C4470" t="str">
            <v>94696</v>
          </cell>
          <cell r="D4470" t="str">
            <v>TÊ, PVC, SOLDÁVEL, DN 60 MM INSTALADO EM RESERVAÇÃO DE ÁGUA DE EDIFICAÇÃO QUE POSSUA RESERVATÓRIO DE FIBRA/FIBROCIMENTO   FORNECIMENTO E INSTALAÇÃO. AF_06/2016</v>
          </cell>
          <cell r="E4470" t="str">
            <v>UN</v>
          </cell>
          <cell r="F4470" t="str">
            <v>67,63</v>
          </cell>
          <cell r="G4470" t="str">
            <v>69,42</v>
          </cell>
        </row>
        <row r="4471">
          <cell r="C4471" t="str">
            <v>94697</v>
          </cell>
          <cell r="D4471" t="str">
            <v>TÊ, PVC, SOLDÁVEL, DN 75 MM INSTALADO EM RESERVAÇÃO DE ÁGUA DE EDIFICAÇÃO QUE POSSUA RESERVATÓRIO DE FIBRA/FIBROCIMENTO   FORNECIMENTO E INSTALAÇÃO. AF_06/2016</v>
          </cell>
          <cell r="E4471" t="str">
            <v>UN</v>
          </cell>
          <cell r="F4471" t="str">
            <v>112,08</v>
          </cell>
          <cell r="G4471" t="str">
            <v>113,87</v>
          </cell>
        </row>
        <row r="4472">
          <cell r="C4472" t="str">
            <v>94698</v>
          </cell>
          <cell r="D4472" t="str">
            <v>TÊ DE REDUÇÃO, PVC, SOLDÁVEL, DN 75 MM X 50 MM, INSTALADO EM RESERVAÇÃO DE ÁGUA DE EDIFICAÇÃO QUE POSSUA RESERVATÓRIO DE FIBRA/FIBROCIMENTO   FORNECIMENTO E INSTALAÇÃO. AF_06/2016</v>
          </cell>
          <cell r="E4472" t="str">
            <v>UN</v>
          </cell>
          <cell r="F4472" t="str">
            <v>96,46</v>
          </cell>
          <cell r="G4472" t="str">
            <v>98,25</v>
          </cell>
        </row>
        <row r="4473">
          <cell r="C4473" t="str">
            <v>94699</v>
          </cell>
          <cell r="D4473" t="str">
            <v>TÊ, PVC, SOLDÁVEL, DN 85 MM INSTALADO EM RESERVAÇÃO DE ÁGUA DE EDIFICAÇÃO QUE POSSUA RESERVATÓRIO DE FIBRA/FIBROCIMENTO   FORNECIMENTO E INSTALAÇÃO. AF_06/2016</v>
          </cell>
          <cell r="E4473" t="str">
            <v>UN</v>
          </cell>
          <cell r="F4473" t="str">
            <v>187,40</v>
          </cell>
          <cell r="G4473" t="str">
            <v>190,53</v>
          </cell>
        </row>
        <row r="4474">
          <cell r="C4474" t="str">
            <v>94700</v>
          </cell>
          <cell r="D4474" t="str">
            <v>TÊ DE REDUÇÃO, PVC, SOLDÁVEL, DN 85 MM X 60 MM, INSTALADO EM RESERVAÇÃO DE ÁGUA DE EDIFICAÇÃO QUE POSSUA RESERVATÓRIO DE FIBRA/FIBROCIMENTO   FORNECIMENTO E INSTALAÇÃO. AF_06/2016</v>
          </cell>
          <cell r="E4474" t="str">
            <v>UN</v>
          </cell>
          <cell r="F4474" t="str">
            <v>155,41</v>
          </cell>
          <cell r="G4474" t="str">
            <v>158,54</v>
          </cell>
        </row>
        <row r="4475">
          <cell r="C4475" t="str">
            <v>94701</v>
          </cell>
          <cell r="D4475" t="str">
            <v>TÊ, PVC, SOLDÁVEL, DN 110 MM INSTALADO EM RESERVAÇÃO DE ÁGUA DE EDIFICAÇÃO QUE POSSUA RESERVATÓRIO DE FIBRA/FIBROCIMENTO   FORNECIMENTO E INSTALAÇÃO. AF_06/2016</v>
          </cell>
          <cell r="E4475" t="str">
            <v>UN</v>
          </cell>
          <cell r="F4475" t="str">
            <v>288,85</v>
          </cell>
          <cell r="G4475" t="str">
            <v>291,98</v>
          </cell>
        </row>
        <row r="4476">
          <cell r="C4476" t="str">
            <v>94702</v>
          </cell>
          <cell r="D4476" t="str">
            <v>TÊ DE REDUÇÃO, PVC, SOLDÁVEL, DN 110 MM X 60 MM, INSTALADO EM RESERVAÇÃO DE ÁGUA DE EDIFICAÇÃO QUE POSSUA RESERVATÓRIO DE FIBRA/FIBROCIMENTO   FORNECIMENTO E INSTALAÇÃO. AF_06/2016</v>
          </cell>
          <cell r="E4476" t="str">
            <v>UN</v>
          </cell>
          <cell r="F4476" t="str">
            <v>272,48</v>
          </cell>
          <cell r="G4476" t="str">
            <v>275,61</v>
          </cell>
        </row>
        <row r="4477">
          <cell r="C4477" t="str">
            <v>94703</v>
          </cell>
          <cell r="D4477" t="str">
            <v>ADAPTADOR COM FLANGE E ANEL DE VEDAÇÃO, PVC, SOLDÁVEL, DN  25 MM X 3/4 , INSTALADO EM RESERVAÇÃO DE ÁGUA DE EDIFICAÇÃO QUE POSSUA RESERVATÓRIO DE FIBRA/FIBROCIMENTO   FORNECIMENTO E INSTALAÇÃO. AF_06/2016</v>
          </cell>
          <cell r="E4477" t="str">
            <v>UN</v>
          </cell>
          <cell r="F4477" t="str">
            <v>23,42</v>
          </cell>
          <cell r="G4477" t="str">
            <v>24,08</v>
          </cell>
        </row>
        <row r="4478">
          <cell r="C4478" t="str">
            <v>94704</v>
          </cell>
          <cell r="D4478" t="str">
            <v>ADAPTADOR COM FLANGE E ANEL DE VEDAÇÃO, PVC, SOLDÁVEL, DN 32 MM X 1 , INSTALADO EM RESERVAÇÃO DE ÁGUA DE EDIFICAÇÃO QUE POSSUA RESERVATÓRIO DE FIBRA/FIBROCIMENTO   FORNECIMENTO E INSTALAÇÃO. AF_06/2016</v>
          </cell>
          <cell r="E4478" t="str">
            <v>UN</v>
          </cell>
          <cell r="F4478" t="str">
            <v>28,33</v>
          </cell>
          <cell r="G4478" t="str">
            <v>28,99</v>
          </cell>
        </row>
        <row r="4479">
          <cell r="C4479" t="str">
            <v>94705</v>
          </cell>
          <cell r="D4479" t="str">
            <v>ADAPTADOR COM FLANGE E ANEL DE VEDAÇÃO, PVC, SOLDÁVEL, DN 40 MM X 1 1/4 , INSTALADO EM RESERVAÇÃO DE ÁGUA DE EDIFICAÇÃO QUE POSSUA RESERVATÓRIO DE FIBRA/FIBROCIMENTO   FORNECIMENTO E INSTALAÇÃO. AF_06/2016</v>
          </cell>
          <cell r="E4479" t="str">
            <v>UN</v>
          </cell>
          <cell r="F4479" t="str">
            <v>35,76</v>
          </cell>
          <cell r="G4479" t="str">
            <v>36,42</v>
          </cell>
        </row>
        <row r="4480">
          <cell r="C4480" t="str">
            <v>94706</v>
          </cell>
          <cell r="D4480" t="str">
            <v>ADAPTADOR COM FLANGE E ANEL DE VEDAÇÃO, PVC, SOLDÁVEL, DN 50 MM X 1 1/2 , INSTALADO EM RESERVAÇÃO DE ÁGUA DE EDIFICAÇÃO QUE POSSUA RESERVATÓRIO DE FIBRA/FIBROCIMENTO   FORNECIMENTO E INSTALAÇÃO. AF_06/2016</v>
          </cell>
          <cell r="E4480" t="str">
            <v>UN</v>
          </cell>
          <cell r="F4480" t="str">
            <v>49,31</v>
          </cell>
          <cell r="G4480" t="str">
            <v>50,19</v>
          </cell>
        </row>
        <row r="4481">
          <cell r="C4481" t="str">
            <v>94707</v>
          </cell>
          <cell r="D4481" t="str">
            <v>ADAPTADOR COM FLANGE E ANEL DE VEDAÇÃO, PVC, SOLDÁVEL, DN 60 MM X 2 , INSTALADO EM RESERVAÇÃO DE ÁGUA DE EDIFICAÇÃO QUE POSSUA RESERVATÓRIO DE FIBRA/FIBROCIMENTO   FORNECIMENTO E INSTALAÇÃO. AF_06/2016</v>
          </cell>
          <cell r="E4481" t="str">
            <v>UN</v>
          </cell>
          <cell r="F4481" t="str">
            <v>63,10</v>
          </cell>
          <cell r="G4481" t="str">
            <v>63,98</v>
          </cell>
        </row>
        <row r="4482">
          <cell r="C4482" t="str">
            <v>94708</v>
          </cell>
          <cell r="D4482" t="str">
            <v>ADAPTADOR COM FLANGES LIVRES, PVC, SOLDÁVEL, DN  25 MM X 3/4 , INSTALADO EM RESERVAÇÃO DE ÁGUA DE EDIFICAÇÃO QUE POSSUA RESERVATÓRIO DE FIBRA/FIBROCIMENTO   FORNECIMENTO E INSTALAÇÃO. AF_06/2016</v>
          </cell>
          <cell r="E4482" t="str">
            <v>UN</v>
          </cell>
          <cell r="F4482" t="str">
            <v>29,22</v>
          </cell>
          <cell r="G4482" t="str">
            <v>30,34</v>
          </cell>
        </row>
        <row r="4483">
          <cell r="C4483" t="str">
            <v>94709</v>
          </cell>
          <cell r="D4483" t="str">
            <v>ADAPTADOR COM FLANGES LIVRES, PVC, SOLDÁVEL, DN 32 MM X 1 , INSTALADO EM RESERVAÇÃO DE ÁGUA DE EDIFICAÇÃO QUE POSSUA RESERVATÓRIO DE FIBRA/FIBROCIMENTO   FORNECIMENTO E INSTALAÇÃO. AF_06/2016</v>
          </cell>
          <cell r="E4483" t="str">
            <v>UN</v>
          </cell>
          <cell r="F4483" t="str">
            <v>39,01</v>
          </cell>
          <cell r="G4483" t="str">
            <v>40,13</v>
          </cell>
        </row>
        <row r="4484">
          <cell r="C4484" t="str">
            <v>94710</v>
          </cell>
          <cell r="D4484" t="str">
            <v>ADAPTADOR COM FLANGES LIVRES, PVC, SOLDÁVEL, DN 40 MM X 1 1/4 , INSTALADO EM RESERVAÇÃO DE ÁGUA DE EDIFICAÇÃO QUE POSSUA RESERVATÓRIO DE FIBRA/FIBROCIMENTO   FORNECIMENTO E INSTALAÇÃO. AF_06/2016</v>
          </cell>
          <cell r="E4484" t="str">
            <v>UN</v>
          </cell>
          <cell r="F4484" t="str">
            <v>63,31</v>
          </cell>
          <cell r="G4484" t="str">
            <v>64,43</v>
          </cell>
        </row>
        <row r="4485">
          <cell r="C4485" t="str">
            <v>94711</v>
          </cell>
          <cell r="D4485" t="str">
            <v>ADAPTADOR COM FLANGES LIVRES, PVC, SOLDÁVEL, DN 50 MM X 1 1/2 , INSTALADO EM RESERVAÇÃO DE ÁGUA DE EDIFICAÇÃO QUE POSSUA RESERVATÓRIO DE FIBRA/FIBROCIMENTO   FORNECIMENTO E INSTALAÇÃO. AF_06/2016</v>
          </cell>
          <cell r="E4485" t="str">
            <v>UN</v>
          </cell>
          <cell r="F4485" t="str">
            <v>72,19</v>
          </cell>
          <cell r="G4485" t="str">
            <v>73,68</v>
          </cell>
        </row>
        <row r="4486">
          <cell r="C4486" t="str">
            <v>94712</v>
          </cell>
          <cell r="D4486" t="str">
            <v>ADAPTADOR COM FLANGES LIVRES, PVC, SOLDÁVEL, DN 60 MM X 2 , INSTALADO EM RESERVAÇÃO DE ÁGUA DE EDIFICAÇÃO QUE POSSUA RESERVATÓRIO DE FIBRA/FIBROCIMENTO   FORNECIMENTO E INSTALAÇÃO. AF_06/2016</v>
          </cell>
          <cell r="E4486" t="str">
            <v>UN</v>
          </cell>
          <cell r="F4486" t="str">
            <v>100,08</v>
          </cell>
          <cell r="G4486" t="str">
            <v>101,57</v>
          </cell>
        </row>
        <row r="4487">
          <cell r="C4487" t="str">
            <v>94713</v>
          </cell>
          <cell r="D4487" t="str">
            <v>ADAPTADOR COM FLANGES LIVRES, PVC, SOLDÁVEL, DN 75 MM X 2 1/2 , INSTALADO EM RESERVAÇÃO DE ÁGUA DE EDIFICAÇÃO QUE POSSUA RESERVATÓRIO DE FIBRA/FIBROCIMENTO   FORNECIMENTO E INSTALAÇÃO. AF_06/2016</v>
          </cell>
          <cell r="E4487" t="str">
            <v>UN</v>
          </cell>
          <cell r="F4487" t="str">
            <v>277,07</v>
          </cell>
          <cell r="G4487" t="str">
            <v>278,56</v>
          </cell>
        </row>
        <row r="4488">
          <cell r="C4488" t="str">
            <v>94714</v>
          </cell>
          <cell r="D4488" t="str">
            <v>ADAPTADOR COM FLANGES LIVRES, PVC, SOLDÁVEL, DN 85 MM X 3 , INSTALADO EM RESERVAÇÃO DE ÁGUA DE EDIFICAÇÃO QUE POSSUA RESERVATÓRIO DE FIBRA/FIBROCIMENTO   FORNECIMENTO E INSTALAÇÃO. AF_06/2016</v>
          </cell>
          <cell r="E4488" t="str">
            <v>UN</v>
          </cell>
          <cell r="F4488" t="str">
            <v>379,12</v>
          </cell>
          <cell r="G4488" t="str">
            <v>380,61</v>
          </cell>
        </row>
        <row r="4489">
          <cell r="C4489" t="str">
            <v>94715</v>
          </cell>
          <cell r="D4489" t="str">
            <v>ADAPTADOR COM FLANGES LIVRES, PVC, SOLDÁVEL, DN 110 MM X 4 , INSTALADO EM RESERVAÇÃO DE ÁGUA DE EDIFICAÇÃO QUE POSSUA RESERVATÓRIO DE FIBRA/FIBROCIMENTO   FORNECIMENTO E INSTALAÇÃO. AF_06/2016</v>
          </cell>
          <cell r="E4489" t="str">
            <v>UN</v>
          </cell>
          <cell r="F4489" t="str">
            <v>527,11</v>
          </cell>
          <cell r="G4489" t="str">
            <v>528,60</v>
          </cell>
        </row>
        <row r="4490">
          <cell r="C4490" t="str">
            <v>94724</v>
          </cell>
          <cell r="D4490" t="str">
            <v>CONECTOR, CPVC, SOLDÁVEL, DN 22 MM X 3/4, INSTALADO EM RESERVAÇÃO DE ÁGUA DE EDIFICAÇÃO QUE POSSUA RESERVATÓRIO DE FIBRA/FIBROCIMENTO  FORNECIMENTO E INSTALAÇÃO. AF_06/2016</v>
          </cell>
          <cell r="E4490" t="str">
            <v>UN</v>
          </cell>
          <cell r="F4490" t="str">
            <v>22,92</v>
          </cell>
          <cell r="G4490" t="str">
            <v>23,28</v>
          </cell>
        </row>
        <row r="4491">
          <cell r="C4491" t="str">
            <v>94725</v>
          </cell>
          <cell r="D4491" t="str">
            <v>LUVA, CPVC, SOLDÁVEL, DN 22 MM, INSTALADO EM RESERVAÇÃO DE ÁGUA DE EDIFICAÇÃO QUE POSSUA RESERVATÓRIO DE FIBRA/FIBROCIMENTO  FORNECIMENTO E INSTALAÇÃO. AF_06/2016</v>
          </cell>
          <cell r="E4491" t="str">
            <v>UN</v>
          </cell>
          <cell r="F4491" t="str">
            <v>5,62</v>
          </cell>
          <cell r="G4491" t="str">
            <v>5,98</v>
          </cell>
        </row>
        <row r="4492">
          <cell r="C4492" t="str">
            <v>94726</v>
          </cell>
          <cell r="D4492" t="str">
            <v>CONECTOR, CPVC, SOLDÁVEL, DN 28 MM X 1, INSTALADO EM RESERVAÇÃO DE ÁGUA DE EDIFICAÇÃO QUE POSSUA RESERVATÓRIO DE FIBRA/FIBROCIMENTO  FORNECIMENTO E INSTALAÇÃO. AF_06/2016</v>
          </cell>
          <cell r="E4492" t="str">
            <v>UN</v>
          </cell>
          <cell r="F4492" t="str">
            <v>35,29</v>
          </cell>
          <cell r="G4492" t="str">
            <v>35,65</v>
          </cell>
        </row>
        <row r="4493">
          <cell r="C4493" t="str">
            <v>94727</v>
          </cell>
          <cell r="D4493" t="str">
            <v>LUVA, CPVC, SOLDÁVEL, DN 28 MM, INSTALADO EM RESERVAÇÃO DE ÁGUA DE EDIFICAÇÃO QUE POSSUA RESERVATÓRIO DE FIBRA/FIBROCIMENTO  FORNECIMENTO E INSTALAÇÃO. AF_06/2016</v>
          </cell>
          <cell r="E4493" t="str">
            <v>UN</v>
          </cell>
          <cell r="F4493" t="str">
            <v>7,91</v>
          </cell>
          <cell r="G4493" t="str">
            <v>8,27</v>
          </cell>
        </row>
        <row r="4494">
          <cell r="C4494" t="str">
            <v>94728</v>
          </cell>
          <cell r="D4494" t="str">
            <v>CONECTOR, CPVC, SOLDÁVEL, DN 35 MM X 1 1/4, INSTALADO EM RESERVAÇÃO DE ÁGUA DE EDIFICAÇÃO QUE POSSUA RESERVATÓRIO DE FIBRA/FIBROCIMENTO  FORNECIMENTO E INSTALAÇÃO. AF_06/2016</v>
          </cell>
          <cell r="E4494" t="str">
            <v>UN</v>
          </cell>
          <cell r="F4494" t="str">
            <v>133,09</v>
          </cell>
          <cell r="G4494" t="str">
            <v>133,57</v>
          </cell>
        </row>
        <row r="4495">
          <cell r="C4495" t="str">
            <v>94729</v>
          </cell>
          <cell r="D4495" t="str">
            <v>LUVA, CPVC, SOLDÁVEL, DN 35 MM, INSTALADO EM RESERVAÇÃO DE ÁGUA DE EDIFICAÇÃO QUE POSSUA RESERVATÓRIO DE FIBRA/FIBROCIMENTO  FORNECIMENTO E INSTALAÇÃO. AF_06/2016</v>
          </cell>
          <cell r="E4495" t="str">
            <v>UN</v>
          </cell>
          <cell r="F4495" t="str">
            <v>13,90</v>
          </cell>
          <cell r="G4495" t="str">
            <v>14,38</v>
          </cell>
        </row>
        <row r="4496">
          <cell r="C4496" t="str">
            <v>94730</v>
          </cell>
          <cell r="D4496" t="str">
            <v>CONECTOR, CPVC, SOLDÁVEL, DN 42 MM X 1 1/2, INSTALADO EM RESERVAÇÃO DE ÁGUA DE EDIFICAÇÃO QUE POSSUA RESERVATÓRIO DE FIBRA/FIBROCIMENTO  FORNECIMENTO E INSTALAÇÃO. AF_06/2016</v>
          </cell>
          <cell r="E4496" t="str">
            <v>UN</v>
          </cell>
          <cell r="F4496" t="str">
            <v>161,62</v>
          </cell>
          <cell r="G4496" t="str">
            <v>162,10</v>
          </cell>
        </row>
        <row r="4497">
          <cell r="C4497" t="str">
            <v>94731</v>
          </cell>
          <cell r="D4497" t="str">
            <v>LUVA, CPVC, SOLDÁVEL, DN 42 MM, INSTALADO EM RESERVAÇÃO DE ÁGUA DE EDIFICAÇÃO QUE POSSUA RESERVATÓRIO DE FIBRA/FIBROCIMENTO  FORNECIMENTO E INSTALAÇÃO. AF_06/2016</v>
          </cell>
          <cell r="E4497" t="str">
            <v>UN</v>
          </cell>
          <cell r="F4497" t="str">
            <v>17,37</v>
          </cell>
          <cell r="G4497" t="str">
            <v>17,85</v>
          </cell>
        </row>
        <row r="4498">
          <cell r="C4498" t="str">
            <v>94733</v>
          </cell>
          <cell r="D4498" t="str">
            <v>LUVA, CPVC, SOLDÁVEL, DN 54 MM, INSTALADO EM RESERVAÇÃO DE ÁGUA DE EDIFICAÇÃO QUE POSSUA RESERVATÓRIO DE FIBRA/FIBROCIMENTO  FORNECIMENTO E INSTALAÇÃO. AF_06/2016</v>
          </cell>
          <cell r="E4498" t="str">
            <v>UN</v>
          </cell>
          <cell r="F4498" t="str">
            <v>33,64</v>
          </cell>
          <cell r="G4498" t="str">
            <v>34,47</v>
          </cell>
        </row>
        <row r="4499">
          <cell r="C4499" t="str">
            <v>94737</v>
          </cell>
          <cell r="D4499" t="str">
            <v>LUVA, CPVC, SOLDÁVEL, DN 89 MM, INSTALADO EM RESERVAÇÃO DE ÁGUA DE EDIFICAÇÃO QUE POSSUA RESERVATÓRIO DE FIBRA/FIBROCIMENTO  FORNECIMENTO E INSTALAÇÃO. AF_06/2016</v>
          </cell>
          <cell r="E4499" t="str">
            <v>UN</v>
          </cell>
          <cell r="F4499" t="str">
            <v>139,68</v>
          </cell>
          <cell r="G4499" t="str">
            <v>141,35</v>
          </cell>
        </row>
        <row r="4500">
          <cell r="C4500" t="str">
            <v>94740</v>
          </cell>
          <cell r="D4500" t="str">
            <v>JOELHO 90 GRAUS, CPVC, SOLDÁVEL, DN 22 MM, INSTALADO EM RESERVAÇÃO DE ÁGUA DE EDIFICAÇÃO QUE POSSUA RESERVATÓRIO DE FIBRA/FIBROCIMENTO  FORNECIMENTO E INSTALAÇÃO. AF_06/2016</v>
          </cell>
          <cell r="E4500" t="str">
            <v>UN</v>
          </cell>
          <cell r="F4500" t="str">
            <v>8,84</v>
          </cell>
          <cell r="G4500" t="str">
            <v>9,38</v>
          </cell>
        </row>
        <row r="4501">
          <cell r="C4501" t="str">
            <v>94741</v>
          </cell>
          <cell r="D4501" t="str">
            <v>CURVA 90 GRAUS, CPVC, SOLDÁVEL, DN 22 MM, INSTALADO EM RESERVAÇÃO DE ÁGUA DE EDIFICAÇÃO QUE POSSUA RESERVATÓRIO DE FIBRA/FIBROCIMENTO  FORNECIMENTO E INSTALAÇÃO. AF_06/2016</v>
          </cell>
          <cell r="E4501" t="str">
            <v>UN</v>
          </cell>
          <cell r="F4501" t="str">
            <v>10,93</v>
          </cell>
          <cell r="G4501" t="str">
            <v>11,47</v>
          </cell>
        </row>
        <row r="4502">
          <cell r="C4502" t="str">
            <v>94742</v>
          </cell>
          <cell r="D4502" t="str">
            <v>JOELHO 90 GRAUS, CPVC, SOLDÁVEL, DN 28 MM, INSTALADO EM RESERVAÇÃO DE ÁGUA DE EDIFICAÇÃO QUE POSSUA RESERVATÓRIO DE FIBRA/FIBROCIMENTO  FORNECIMENTO E INSTALAÇÃO. AF_06/2016</v>
          </cell>
          <cell r="E4502" t="str">
            <v>UN</v>
          </cell>
          <cell r="F4502" t="str">
            <v>13,27</v>
          </cell>
          <cell r="G4502" t="str">
            <v>13,81</v>
          </cell>
        </row>
        <row r="4503">
          <cell r="C4503" t="str">
            <v>94743</v>
          </cell>
          <cell r="D4503" t="str">
            <v>CURVA 90 GRAUS, CPVC, SOLDÁVEL, DN 28 MM, INSTALADO EM RESERVAÇÃO DE ÁGUA DE EDIFICAÇÃO QUE POSSUA RESERVATÓRIO DE FIBRA/FIBROCIMENTO  FORNECIMENTO E INSTALAÇÃO. AF_06/2016</v>
          </cell>
          <cell r="E4503" t="str">
            <v>UN</v>
          </cell>
          <cell r="F4503" t="str">
            <v>14,58</v>
          </cell>
          <cell r="G4503" t="str">
            <v>15,12</v>
          </cell>
        </row>
        <row r="4504">
          <cell r="C4504" t="str">
            <v>94744</v>
          </cell>
          <cell r="D4504" t="str">
            <v>JOELHO 90 GRAUS, CPVC, SOLDÁVEL, DN 35 MM, INSTALADO EM RESERVAÇÃO DE ÁGUA DE EDIFICAÇÃO QUE POSSUA RESERVATÓRIO DE FIBRA/FIBROCIMENTO  FORNECIMENTO E INSTALAÇÃO. AF_06/2016</v>
          </cell>
          <cell r="E4504" t="str">
            <v>UN</v>
          </cell>
          <cell r="F4504" t="str">
            <v>21,11</v>
          </cell>
          <cell r="G4504" t="str">
            <v>21,83</v>
          </cell>
        </row>
        <row r="4505">
          <cell r="C4505" t="str">
            <v>94746</v>
          </cell>
          <cell r="D4505" t="str">
            <v>JOELHO 90 GRAUS, CPVC, SOLDÁVEL, DN 42 MM, INSTALADO EM RESERVAÇÃO DE ÁGUA DE EDIFICAÇÃO QUE POSSUA RESERVATÓRIO DE FIBRA/FIBROCIMENTO  FORNECIMENTO E INSTALAÇÃO. AF_06/2016</v>
          </cell>
          <cell r="E4505" t="str">
            <v>UN</v>
          </cell>
          <cell r="F4505" t="str">
            <v>29,92</v>
          </cell>
          <cell r="G4505" t="str">
            <v>30,64</v>
          </cell>
        </row>
        <row r="4506">
          <cell r="C4506" t="str">
            <v>94748</v>
          </cell>
          <cell r="D4506" t="str">
            <v>JOELHO 90 GRAUS, CPVC, SOLDÁVEL, DN 54 MM, INSTALADO EM RESERVAÇÃO DE ÁGUA DE EDIFICAÇÃO QUE POSSUA RESERVATÓRIO DE FIBRA/FIBROCIMENTO  FORNECIMENTO E INSTALAÇÃO. AF_06/2016</v>
          </cell>
          <cell r="E4506" t="str">
            <v>UN</v>
          </cell>
          <cell r="F4506" t="str">
            <v>61,56</v>
          </cell>
          <cell r="G4506" t="str">
            <v>62,80</v>
          </cell>
        </row>
        <row r="4507">
          <cell r="C4507" t="str">
            <v>94750</v>
          </cell>
          <cell r="D4507" t="str">
            <v>JOELHO 90 GRAUS, CPVC, SOLDÁVEL, DN 73 MM, INSTALADO EM RESERVAÇÃO DE ÁGUA DE EDIFICAÇÃO QUE POSSUA RESERVATÓRIO DE FIBRA/FIBROCIMENTO  FORNECIMENTO E INSTALAÇÃO. AF_06/2016</v>
          </cell>
          <cell r="E4507" t="str">
            <v>UN</v>
          </cell>
          <cell r="F4507" t="str">
            <v>144,87</v>
          </cell>
          <cell r="G4507" t="str">
            <v>146,11</v>
          </cell>
        </row>
        <row r="4508">
          <cell r="C4508" t="str">
            <v>94752</v>
          </cell>
          <cell r="D4508" t="str">
            <v>JOELHO 90 GRAUS, CPVC, SOLDÁVEL, DN 89 MM, INSTALADO EM RESERVAÇÃO DE ÁGUA DE EDIFICAÇÃO QUE POSSUA RESERVATÓRIO DE FIBRA/FIBROCIMENTO  FORNECIMENTO E INSTALAÇÃO. AF_06/2016</v>
          </cell>
          <cell r="E4508" t="str">
            <v>UN</v>
          </cell>
          <cell r="F4508" t="str">
            <v>177,22</v>
          </cell>
          <cell r="G4508" t="str">
            <v>179,74</v>
          </cell>
        </row>
        <row r="4509">
          <cell r="C4509" t="str">
            <v>94756</v>
          </cell>
          <cell r="D4509" t="str">
            <v>TE, CPVC, SOLDÁVEL, DN 22 MM, INSTALADO EM RESERVAÇÃO DE ÁGUA DE EDIFICAÇÃO QUE POSSUA RESERVATÓRIO DE FIBRA/FIBROCIMENTO  FORNECIMENTO E INSTALAÇÃO. AF_06/2016</v>
          </cell>
          <cell r="E4509" t="str">
            <v>UN</v>
          </cell>
          <cell r="F4509" t="str">
            <v>11,22</v>
          </cell>
          <cell r="G4509" t="str">
            <v>11,94</v>
          </cell>
        </row>
        <row r="4510">
          <cell r="C4510" t="str">
            <v>94757</v>
          </cell>
          <cell r="D4510" t="str">
            <v>TE, CPVC, SOLDÁVEL, DN 28 MM, INSTALADO EM RESERVAÇÃO DE ÁGUA DE EDIFICAÇÃO QUE POSSUA RESERVATÓRIO DE FIBRA/FIBROCIMENTO  FORNECIMENTO E INSTALAÇÃO. AF_06/2016</v>
          </cell>
          <cell r="E4510" t="str">
            <v>UN</v>
          </cell>
          <cell r="F4510" t="str">
            <v>15,17</v>
          </cell>
          <cell r="G4510" t="str">
            <v>15,89</v>
          </cell>
        </row>
        <row r="4511">
          <cell r="C4511" t="str">
            <v>94758</v>
          </cell>
          <cell r="D4511" t="str">
            <v>TE, CPVC, SOLDÁVEL, DN 35 MM, INSTALADO EM RESERVAÇÃO DE ÁGUA DE EDIFICAÇÃO QUE POSSUA RESERVATÓRIO DE FIBRA/FIBROCIMENTO  FORNECIMENTO E INSTALAÇÃO. AF_06/2016</v>
          </cell>
          <cell r="E4511" t="str">
            <v>UN</v>
          </cell>
          <cell r="F4511" t="str">
            <v>38,27</v>
          </cell>
          <cell r="G4511" t="str">
            <v>39,21</v>
          </cell>
        </row>
        <row r="4512">
          <cell r="C4512" t="str">
            <v>94759</v>
          </cell>
          <cell r="D4512" t="str">
            <v>TE, CPVC, SOLDÁVEL, DN 42 MM, INSTALADO EM RESERVAÇÃO DE ÁGUA DE EDIFICAÇÃO QUE POSSUA RESERVATÓRIO DE FIBRA/FIBROCIMENTO  FORNECIMENTO E INSTALAÇÃO. AF_06/2016</v>
          </cell>
          <cell r="E4512" t="str">
            <v>UN</v>
          </cell>
          <cell r="F4512" t="str">
            <v>47,06</v>
          </cell>
          <cell r="G4512" t="str">
            <v>48,00</v>
          </cell>
        </row>
        <row r="4513">
          <cell r="C4513" t="str">
            <v>94760</v>
          </cell>
          <cell r="D4513" t="str">
            <v>TE, CPVC, SOLDÁVEL, DN 54 MM, INSTALADO EM RESERVAÇÃO DE ÁGUA DE EDIFICAÇÃO QUE POSSUA RESERVATÓRIO DE FIBRA/FIBROCIMENTO  FORNECIMENTO E INSTALAÇÃO. AF_06/2016</v>
          </cell>
          <cell r="E4513" t="str">
            <v>UN</v>
          </cell>
          <cell r="F4513" t="str">
            <v>77,34</v>
          </cell>
          <cell r="G4513" t="str">
            <v>78,99</v>
          </cell>
        </row>
        <row r="4514">
          <cell r="C4514" t="str">
            <v>94761</v>
          </cell>
          <cell r="D4514" t="str">
            <v>TE, CPVC, SOLDÁVEL, DN 73 MM, INSTALADO EM RESERVAÇÃO DE ÁGUA DE EDIFICAÇÃO QUE POSSUA RESERVATÓRIO DE FIBRA/FIBROCIMENTO  FORNECIMENTO E INSTALAÇÃO. AF_06/2016</v>
          </cell>
          <cell r="E4514" t="str">
            <v>UN</v>
          </cell>
          <cell r="F4514" t="str">
            <v>165,40</v>
          </cell>
          <cell r="G4514" t="str">
            <v>167,05</v>
          </cell>
        </row>
        <row r="4515">
          <cell r="C4515" t="str">
            <v>94762</v>
          </cell>
          <cell r="D4515" t="str">
            <v>TE, CPVC, SOLDÁVEL, DN 89 MM, INSTALADO EM RESERVAÇÃO DE ÁGUA DE EDIFICAÇÃO QUE POSSUA RESERVATÓRIO DE FIBRA/FIBROCIMENTO  FORNECIMENTO E INSTALAÇÃO. AF_06/2016</v>
          </cell>
          <cell r="E4515" t="str">
            <v>UN</v>
          </cell>
          <cell r="F4515" t="str">
            <v>212,32</v>
          </cell>
          <cell r="G4515" t="str">
            <v>215,66</v>
          </cell>
        </row>
        <row r="4516">
          <cell r="C4516" t="str">
            <v>94783</v>
          </cell>
          <cell r="D4516" t="str">
            <v>ADAPTADOR COM FLANGE E ANEL DE VEDAÇÃO, PVC, SOLDÁVEL, DN  20 MM X 1/2 , INSTALADO EM RESERVAÇÃO DE ÁGUA DE EDIFICAÇÃO QUE POSSUA RESERVATÓRIO DE FIBRA/FIBROCIMENTO   FORNECIMENTO E INSTALAÇÃO. AF_06/2016</v>
          </cell>
          <cell r="E4516" t="str">
            <v>UN</v>
          </cell>
          <cell r="F4516" t="str">
            <v>21,28</v>
          </cell>
          <cell r="G4516" t="str">
            <v>21,94</v>
          </cell>
        </row>
        <row r="4517">
          <cell r="C4517" t="str">
            <v>94785</v>
          </cell>
          <cell r="D4517" t="str">
            <v>ADAPTADOR COM FLANGES LIVRES, PVC, SOLDÁVEL LONGO, DN 32 MM X 1 , INSTALADO EM RESERVAÇÃO DE ÁGUA DE EDIFICAÇÃO QUE POSSUA RESERVATÓRIO DE FIBRA/FIBROCIMENTO   FORNECIMENTO E INSTALAÇÃO. AF_06/2016</v>
          </cell>
          <cell r="E4517" t="str">
            <v>UN</v>
          </cell>
          <cell r="F4517" t="str">
            <v>39,71</v>
          </cell>
          <cell r="G4517" t="str">
            <v>40,83</v>
          </cell>
        </row>
        <row r="4518">
          <cell r="C4518" t="str">
            <v>94786</v>
          </cell>
          <cell r="D4518" t="str">
            <v>ADAPTADOR COM FLANGES LIVRES, PVC, SOLDÁVEL LONGO, DN 40 MM X 1 1/4 , INSTALADO EM RESERVAÇÃO DE ÁGUA DE EDIFICAÇÃO QUE POSSUA RESERVATÓRIO DE FIBRA/FIBROCIMENTO   FORNECIMENTO E INSTALAÇÃO. AF_06/2016</v>
          </cell>
          <cell r="E4518" t="str">
            <v>UN</v>
          </cell>
          <cell r="F4518" t="str">
            <v>53,58</v>
          </cell>
          <cell r="G4518" t="str">
            <v>54,70</v>
          </cell>
        </row>
        <row r="4519">
          <cell r="C4519" t="str">
            <v>94787</v>
          </cell>
          <cell r="D4519" t="str">
            <v>ADAPTADOR COM FLANGES LIVRES, PVC, SOLDÁVEL LONGO, DN 50 MM X 1 1/2 , INSTALADO EM RESERVAÇÃO DE ÁGUA DE EDIFICAÇÃO QUE POSSUA RESERVATÓRIO DE FIBRA/FIBROCIMENTO   FORNECIMENTO E INSTALAÇÃO. AF_06/2016</v>
          </cell>
          <cell r="E4519" t="str">
            <v>UN</v>
          </cell>
          <cell r="F4519" t="str">
            <v>68,52</v>
          </cell>
          <cell r="G4519" t="str">
            <v>70,01</v>
          </cell>
        </row>
        <row r="4520">
          <cell r="C4520" t="str">
            <v>94788</v>
          </cell>
          <cell r="D4520" t="str">
            <v>ADAPTADOR COM FLANGES LIVRES, PVC, SOLDÁVEL LONGO, DN 60 MM X 2 , INSTALADO EM RESERVAÇÃO DE ÁGUA DE EDIFICAÇÃO QUE POSSUA RESERVATÓRIO DE FIBRA/FIBROCIMENTO   FORNECIMENTO E INSTALAÇÃO. AF_06/2016</v>
          </cell>
          <cell r="E4520" t="str">
            <v>UN</v>
          </cell>
          <cell r="F4520" t="str">
            <v>103,40</v>
          </cell>
          <cell r="G4520" t="str">
            <v>104,89</v>
          </cell>
        </row>
        <row r="4521">
          <cell r="C4521" t="str">
            <v>94789</v>
          </cell>
          <cell r="D4521" t="str">
            <v>ADAPTADOR COM FLANGES LIVRES, PVC, SOLDÁVEL LONGO, DN 75 MM X 2 1/2 , INSTALADO EM RESERVAÇÃO DE ÁGUA DE EDIFICAÇÃO QUE POSSUA RESERVATÓRIO DE FIBRA/FIBROCIMENTO   FORNECIMENTO E INSTALAÇÃO. AF_06/2016</v>
          </cell>
          <cell r="E4521" t="str">
            <v>UN</v>
          </cell>
          <cell r="F4521" t="str">
            <v>345,47</v>
          </cell>
          <cell r="G4521" t="str">
            <v>346,96</v>
          </cell>
        </row>
        <row r="4522">
          <cell r="C4522" t="str">
            <v>94790</v>
          </cell>
          <cell r="D4522" t="str">
            <v>ADAPTADOR COM FLANGES LIVRES, PVC, SOLDÁVEL LONGO, DN 85 MM X 3 , INSTALADO EM RESERVAÇÃO DE ÁGUA DE EDIFICAÇÃO QUE POSSUA RESERVATÓRIO DE FIBRA/FIBROCIMENTO   FORNECIMENTO E INSTALAÇÃO. AF_06/2016</v>
          </cell>
          <cell r="E4522" t="str">
            <v>UN</v>
          </cell>
          <cell r="F4522" t="str">
            <v>401,14</v>
          </cell>
          <cell r="G4522" t="str">
            <v>402,63</v>
          </cell>
        </row>
        <row r="4523">
          <cell r="C4523" t="str">
            <v>94791</v>
          </cell>
          <cell r="D4523" t="str">
            <v>ADAPTADOR COM FLANGES LIVRES, PVC, SOLDÁVEL LONGO, DN 110 MM X 4 , INSTALADO EM RESERVAÇÃO DE ÁGUA DE EDIFICAÇÃO QUE POSSUA RESERVATÓRIO DE FIBRA/FIBROCIMENTO   FORNECIMENTO E INSTALAÇÃO. AF_06/2016</v>
          </cell>
          <cell r="E4523" t="str">
            <v>UN</v>
          </cell>
          <cell r="F4523" t="str">
            <v>565,87</v>
          </cell>
          <cell r="G4523" t="str">
            <v>567,36</v>
          </cell>
        </row>
        <row r="4524">
          <cell r="C4524" t="str">
            <v>94863</v>
          </cell>
          <cell r="D4524" t="str">
            <v>LUVA, CPVC, SOLDÁVEL, DN 73 MM, INSTALADO EM RESERVAÇÃO DE ÁGUA DE EDIFICAÇÃO QUE POSSUA RESERVATÓRIO DE FIBRA/FIBROCIMENTO  FORNECIMENTO E INSTALAÇÃO. AF_06/2016</v>
          </cell>
          <cell r="E4524" t="str">
            <v>UN</v>
          </cell>
          <cell r="F4524" t="str">
            <v>118,71</v>
          </cell>
          <cell r="G4524" t="str">
            <v>119,54</v>
          </cell>
        </row>
        <row r="4525">
          <cell r="C4525" t="str">
            <v>95141</v>
          </cell>
          <cell r="D4525" t="str">
            <v>ADAPTADOR COM FLANGES LIVRES, PVC, SOLDÁVEL LONGO, DN  25 MM X 3/4 , INSTALADO EM RESERVAÇÃO DE ÁGUA DE EDIFICAÇÃO QUE POSSUA RESERVATÓRIO DE FIBRA/FIBROCIMENTO    FORNECIMENTO E INSTALAÇÃO. AF_06/2016</v>
          </cell>
          <cell r="E4525" t="str">
            <v>UN</v>
          </cell>
          <cell r="F4525" t="str">
            <v>36,70</v>
          </cell>
          <cell r="G4525" t="str">
            <v>37,82</v>
          </cell>
        </row>
        <row r="4526">
          <cell r="C4526" t="str">
            <v>95237</v>
          </cell>
          <cell r="D4526" t="str">
            <v>LUVA COM BUCHA DE LATÃO, PVC, SOLDÁVEL, DN 32MM X 1 , INSTALADO EM RAMAL DE DISTRIBUIÇÃO DE ÁGUA   FORNECIMENTO E INSTALAÇÃO. AF_12/2014</v>
          </cell>
          <cell r="E4526" t="str">
            <v>UN</v>
          </cell>
          <cell r="F4526" t="str">
            <v>31,21</v>
          </cell>
          <cell r="G4526" t="str">
            <v>31,56</v>
          </cell>
        </row>
        <row r="4527">
          <cell r="C4527" t="str">
            <v>95693</v>
          </cell>
          <cell r="D4527" t="str">
            <v>LUVA SIMPLES, PVC, SÉRIE NORMAL, ESGOTO PREDIAL, DN 150 MM, JUNTA ELÁSTICA, FORNECIDO E INSTALADO EM SUBCOLETOR AÉREO DE ESGOTO SANITÁRIO. AF_12/2014</v>
          </cell>
          <cell r="E4527" t="str">
            <v>UN</v>
          </cell>
          <cell r="F4527" t="str">
            <v>59,08</v>
          </cell>
          <cell r="G4527" t="str">
            <v>60,15</v>
          </cell>
        </row>
        <row r="4528">
          <cell r="C4528" t="str">
            <v>95694</v>
          </cell>
          <cell r="D4528" t="str">
            <v>CURVA 90 GRAUS, PVC, SERIE R, ÁGUA PLUVIAL, DN 100 MM, JUNTA ELÁSTICA, FORNECIDO E INSTALADO EM RAMAL DE ENCAMINHAMENTO. AF_12/2014</v>
          </cell>
          <cell r="E4528" t="str">
            <v>UN</v>
          </cell>
          <cell r="F4528" t="str">
            <v>83,63</v>
          </cell>
          <cell r="G4528" t="str">
            <v>84,31</v>
          </cell>
        </row>
        <row r="4529">
          <cell r="C4529" t="str">
            <v>95695</v>
          </cell>
          <cell r="D4529" t="str">
            <v>CURVA 90 GRAUS, PVC, SERIE R, ÁGUA PLUVIAL, DN 100 MM, JUNTA ELÁSTICA, FORNECIDO E INSTALADO EM CONDUTORES VERTICAIS DE ÁGUAS PLUVIAIS. AF_12/2014</v>
          </cell>
          <cell r="E4529" t="str">
            <v>UN</v>
          </cell>
          <cell r="F4529" t="str">
            <v>82,06</v>
          </cell>
          <cell r="G4529" t="str">
            <v>82,55</v>
          </cell>
        </row>
        <row r="4530">
          <cell r="C4530" t="str">
            <v>95696</v>
          </cell>
          <cell r="D4530" t="str">
            <v>SPRINKLER TIPO PENDENTE, 68 °C, UNIÃO POR ROSCA DN 15 (1/2") - FORNECIMENTO E INSTALAÇÃO. AF_10/2020</v>
          </cell>
          <cell r="E4530" t="str">
            <v>UN</v>
          </cell>
          <cell r="F4530" t="str">
            <v>40,03</v>
          </cell>
          <cell r="G4530" t="str">
            <v>40,36</v>
          </cell>
        </row>
        <row r="4531">
          <cell r="C4531" t="str">
            <v>96637</v>
          </cell>
          <cell r="D4531" t="str">
            <v>JOELHO 90 GRAUS, PPR, DN 25 MM, CLASSE PN 25, INSTALADO EM RAMAL OU SUB-RAMAL DE ÁGUA  FORNECIMENTO E INSTALAÇÃO . AF_06/2015</v>
          </cell>
          <cell r="E4531" t="str">
            <v>UN</v>
          </cell>
          <cell r="F4531" t="str">
            <v>12,81</v>
          </cell>
          <cell r="G4531" t="str">
            <v>13,96</v>
          </cell>
        </row>
        <row r="4532">
          <cell r="C4532" t="str">
            <v>96638</v>
          </cell>
          <cell r="D4532" t="str">
            <v>JOELHO 45 GRAUS, PPR, DN 25 MM, CLASSE PN 25, INSTALADO EM RAMAL OU SUB-RAMAL DE ÁGUA  FORNECIMENTO E INSTALAÇÃO . AF_06/2015</v>
          </cell>
          <cell r="E4532" t="str">
            <v>UN</v>
          </cell>
          <cell r="F4532" t="str">
            <v>12,15</v>
          </cell>
          <cell r="G4532" t="str">
            <v>13,30</v>
          </cell>
        </row>
        <row r="4533">
          <cell r="C4533" t="str">
            <v>96639</v>
          </cell>
          <cell r="D4533" t="str">
            <v>LUVA, PPR, DN 25 MM, CLASSE PN 25, INSTALADO EM RAMAL OU SUB-RAMAL DE ÁGUA  FORNECIMENTO E INSTALAÇÃO . AF_06/2015</v>
          </cell>
          <cell r="E4533" t="str">
            <v>UN</v>
          </cell>
          <cell r="F4533" t="str">
            <v>9,08</v>
          </cell>
          <cell r="G4533" t="str">
            <v>9,84</v>
          </cell>
        </row>
        <row r="4534">
          <cell r="C4534" t="str">
            <v>96640</v>
          </cell>
          <cell r="D4534" t="str">
            <v>CONECTOR MACHO, PPR, 25 X 1/2'', CLASSE PN 25, INSTALADO EM RAMAL OU SUB-RAMAL DE ÁGUA   FORNECIMENTO E INSTALAÇÃO . AF_06/2015</v>
          </cell>
          <cell r="E4534" t="str">
            <v>UN</v>
          </cell>
          <cell r="F4534" t="str">
            <v>27,40</v>
          </cell>
          <cell r="G4534" t="str">
            <v>28,16</v>
          </cell>
        </row>
        <row r="4535">
          <cell r="C4535" t="str">
            <v>96641</v>
          </cell>
          <cell r="D4535" t="str">
            <v>CONECTOR FÊMEA, PPR, 25 X 1/2'', CLASSE PN 25, INSTALADO EM RAMAL OU SUB-RAMAL DE ÁGUA   FORNECIMENTO E INSTALAÇÃO . AF_06/2015</v>
          </cell>
          <cell r="E4535" t="str">
            <v>UN</v>
          </cell>
          <cell r="F4535" t="str">
            <v>20,85</v>
          </cell>
          <cell r="G4535" t="str">
            <v>21,61</v>
          </cell>
        </row>
        <row r="4536">
          <cell r="C4536" t="str">
            <v>96642</v>
          </cell>
          <cell r="D4536" t="str">
            <v>TÊ NORMAL, PPR, DN 25 MM, CLASSE PN 25, INSTALADO EM RAMAL OU SUB-RAMAL DE ÁGUA  FORNECIMENTO E INSTALAÇÃO . AF_06/2015</v>
          </cell>
          <cell r="E4536" t="str">
            <v>UN</v>
          </cell>
          <cell r="F4536" t="str">
            <v>16,91</v>
          </cell>
          <cell r="G4536" t="str">
            <v>18,44</v>
          </cell>
        </row>
        <row r="4537">
          <cell r="C4537" t="str">
            <v>96643</v>
          </cell>
          <cell r="D4537" t="str">
            <v>TÊ MISTURADOR, PPR, 25 X 3/4'' , CLASSE PN 25, INSTALADO EM RAMAL OU SUB-RAMAL DE ÁGUA  FORNECIMENTO E INSTALAÇÃO . AF_06/2015</v>
          </cell>
          <cell r="E4537" t="str">
            <v>UN</v>
          </cell>
          <cell r="F4537" t="str">
            <v>55,26</v>
          </cell>
          <cell r="G4537" t="str">
            <v>56,79</v>
          </cell>
        </row>
        <row r="4538">
          <cell r="C4538" t="str">
            <v>96650</v>
          </cell>
          <cell r="D4538" t="str">
            <v>JOELHO 90 GRAUS, PPR, DN 25 MM, CLASSE PN 25, INSTALADO EM RAMAL DE DISTRIBUIÇÃO  FORNECIMENTO E INSTALAÇÃO . AF_06/2015</v>
          </cell>
          <cell r="E4538" t="str">
            <v>UN</v>
          </cell>
          <cell r="F4538" t="str">
            <v>9,84</v>
          </cell>
          <cell r="G4538" t="str">
            <v>10,61</v>
          </cell>
        </row>
        <row r="4539">
          <cell r="C4539" t="str">
            <v>96651</v>
          </cell>
          <cell r="D4539" t="str">
            <v>JOELHO 45 GRAUS, PPR, DN 25 MM, CLASSE PN 25, INSTALADO EM RAMAL DE DISTRIBUIÇÃO DE ÁGUA  FORNECIMENTO E INSTALAÇÃO . AF_06/2015</v>
          </cell>
          <cell r="E4539" t="str">
            <v>UN</v>
          </cell>
          <cell r="F4539" t="str">
            <v>9,18</v>
          </cell>
          <cell r="G4539" t="str">
            <v>9,95</v>
          </cell>
        </row>
        <row r="4540">
          <cell r="C4540" t="str">
            <v>96652</v>
          </cell>
          <cell r="D4540" t="str">
            <v>JOELHO 90 GRAUS, PPR, DN 32 MM, CLASSE PN 25, INSTALADO EM RAMAL DE DISTRIBUIÇÃO  FORNECIMENTO E INSTALAÇÃO . AF_06/2015</v>
          </cell>
          <cell r="E4540" t="str">
            <v>UN</v>
          </cell>
          <cell r="F4540" t="str">
            <v>18,31</v>
          </cell>
          <cell r="G4540" t="str">
            <v>19,90</v>
          </cell>
        </row>
        <row r="4541">
          <cell r="C4541" t="str">
            <v>96653</v>
          </cell>
          <cell r="D4541" t="str">
            <v>JOELHO 45 GRAUS, PPR, DN 32 MM, CLASSE PN 25, INSTALADO EM RAMAL DE DISTRIBUIÇÃO DE ÁGUA  FORNECIMENTO E INSTALAÇÃO . AF_06/2015</v>
          </cell>
          <cell r="E4541" t="str">
            <v>UN</v>
          </cell>
          <cell r="F4541" t="str">
            <v>18,24</v>
          </cell>
          <cell r="G4541" t="str">
            <v>19,83</v>
          </cell>
        </row>
        <row r="4542">
          <cell r="C4542" t="str">
            <v>96654</v>
          </cell>
          <cell r="D4542" t="str">
            <v>JOELHO 90 GRAUS, PPR, DN 40 MM, CLASSE PN 25, INSTALADO EM RAMAL DE DISTRIBUIÇÃO  FORNECIMENTO E INSTALAÇÃO . AF_06/2015</v>
          </cell>
          <cell r="E4542" t="str">
            <v>UN</v>
          </cell>
          <cell r="F4542" t="str">
            <v>30,75</v>
          </cell>
          <cell r="G4542" t="str">
            <v>33,28</v>
          </cell>
        </row>
        <row r="4543">
          <cell r="C4543" t="str">
            <v>96655</v>
          </cell>
          <cell r="D4543" t="str">
            <v>JOELHO 45 GRAUS, PPR, DN 40 MM, CLASSE PN 25, INSTALADO EM RAMAL DE DISTRIBUIÇÃO DE ÁGUA  FORNECIMENTO E INSTALAÇÃO . AF_06/2015</v>
          </cell>
          <cell r="E4543" t="str">
            <v>UN</v>
          </cell>
          <cell r="F4543" t="str">
            <v>30,04</v>
          </cell>
          <cell r="G4543" t="str">
            <v>32,57</v>
          </cell>
        </row>
        <row r="4544">
          <cell r="C4544" t="str">
            <v>96656</v>
          </cell>
          <cell r="D4544" t="str">
            <v>LUVA, PPR, DN 25 MM, CLASSE PN 25, INSTALADO EM RAMAL DE DISTRIBUIÇÃO DE ÁGUA  FORNECIMENTO E INSTALAÇÃO . AF_06/2015</v>
          </cell>
          <cell r="E4544" t="str">
            <v>UN</v>
          </cell>
          <cell r="F4544" t="str">
            <v>7,12</v>
          </cell>
          <cell r="G4544" t="str">
            <v>7,65</v>
          </cell>
        </row>
        <row r="4545">
          <cell r="C4545" t="str">
            <v>96657</v>
          </cell>
          <cell r="D4545" t="str">
            <v>CONECTOR MACHO, PPR, 25 X 1/2, CLASSE PN 25, INSTALADO EM RAMAL DE DISTRIBUIÇÃO DE ÁGUA  FORNECIMENTO E INSTALAÇÃO . AF_06/2015</v>
          </cell>
          <cell r="E4545" t="str">
            <v>UN</v>
          </cell>
          <cell r="F4545" t="str">
            <v>25,44</v>
          </cell>
          <cell r="G4545" t="str">
            <v>25,97</v>
          </cell>
        </row>
        <row r="4546">
          <cell r="C4546" t="str">
            <v>96658</v>
          </cell>
          <cell r="D4546" t="str">
            <v>CONECTOR FÊMEA, PPR, 25 X 1/2'', CLASSE PN 25, INSTALADO EM RAMAL DE DISTRIBUIÇÃO DE ÁGUA   FORNECIMENTO E INSTALAÇÃO . AF_06/2015</v>
          </cell>
          <cell r="E4546" t="str">
            <v>UN</v>
          </cell>
          <cell r="F4546" t="str">
            <v>18,89</v>
          </cell>
          <cell r="G4546" t="str">
            <v>19,42</v>
          </cell>
        </row>
        <row r="4547">
          <cell r="C4547" t="str">
            <v>96659</v>
          </cell>
          <cell r="D4547" t="str">
            <v>LUVA, PPR, DN 32 MM, CLASSE PN 25, INSTALADO EM RAMAL DE DISTRIBUIÇÃO DE ÁGUA  FORNECIMENTO E INSTALAÇÃO. AF_06/2015</v>
          </cell>
          <cell r="E4547" t="str">
            <v>UN</v>
          </cell>
          <cell r="F4547" t="str">
            <v>12,44</v>
          </cell>
          <cell r="G4547" t="str">
            <v>13,49</v>
          </cell>
        </row>
        <row r="4548">
          <cell r="C4548" t="str">
            <v>96660</v>
          </cell>
          <cell r="D4548" t="str">
            <v>CONECTOR MACHO, PPR, 32 X 3/4'', CLASSE PN 25, INSTALADO EM RAMAL DE DISTRIBUIÇÃO DE ÁGUA   FORNECIMENTO E INSTALAÇÃO. AF_06/2015</v>
          </cell>
          <cell r="E4548" t="str">
            <v>UN</v>
          </cell>
          <cell r="F4548" t="str">
            <v>42,99</v>
          </cell>
          <cell r="G4548" t="str">
            <v>44,04</v>
          </cell>
        </row>
        <row r="4549">
          <cell r="C4549" t="str">
            <v>96661</v>
          </cell>
          <cell r="D4549" t="str">
            <v>CONECTOR FÊMEA, PPR, 32 X 3/4'', CLASSE PN 25, INSTALADO EM RAMAL DE DISTRIBUIÇÃO DE ÁGUA   FORNECIMENTO E INSTALAÇÃO . AF_06/2015</v>
          </cell>
          <cell r="E4549" t="str">
            <v>UN</v>
          </cell>
          <cell r="F4549" t="str">
            <v>32,93</v>
          </cell>
          <cell r="G4549" t="str">
            <v>33,98</v>
          </cell>
        </row>
        <row r="4550">
          <cell r="C4550" t="str">
            <v>96662</v>
          </cell>
          <cell r="D4550" t="str">
            <v>BUCHA DE REDUÇÃO, PPR, 32 X 25, CLASSE PN 25, INSTALADO EM RAMAL DE DISTRIBUIÇÃO DE ÁGUA  FORNECIMENTO E INSTALAÇÃO . AF_06/2015</v>
          </cell>
          <cell r="E4550" t="str">
            <v>UN</v>
          </cell>
          <cell r="F4550" t="str">
            <v>12,78</v>
          </cell>
          <cell r="G4550" t="str">
            <v>13,83</v>
          </cell>
        </row>
        <row r="4551">
          <cell r="C4551" t="str">
            <v>96663</v>
          </cell>
          <cell r="D4551" t="str">
            <v>LUVA, PPR, DN 40 MM, CLASSE PN 25, INSTALADO EM RAMAL DE DISTRIBUIÇÃO DE ÁGUA  FORNECIMENTO E INSTALAÇÃO. AF_06/2015</v>
          </cell>
          <cell r="E4551" t="str">
            <v>UN</v>
          </cell>
          <cell r="F4551" t="str">
            <v>23,42</v>
          </cell>
          <cell r="G4551" t="str">
            <v>25,10</v>
          </cell>
        </row>
        <row r="4552">
          <cell r="C4552" t="str">
            <v>96664</v>
          </cell>
          <cell r="D4552" t="str">
            <v>BUCHA DE REDUÇÃO, PPR, 40 X 25, CLASSE PN 25, INSTALADO EM RAMAL DE DISTRIBUIÇÃO DE ÁGUA  FORNECIMENTO E INSTALAÇÃO . AF_06/2015</v>
          </cell>
          <cell r="E4552" t="str">
            <v>UN</v>
          </cell>
          <cell r="F4552" t="str">
            <v>25,57</v>
          </cell>
          <cell r="G4552" t="str">
            <v>27,25</v>
          </cell>
        </row>
        <row r="4553">
          <cell r="C4553" t="str">
            <v>96665</v>
          </cell>
          <cell r="D4553" t="str">
            <v>TÊ NORMAL, PPR, DN 25 MM, CLASSE PN 25, INSTALADO EM RAMAL DE DISTRIBUIÇÃO DE ÁGUA  FORNECIMENTO E INSTALAÇÃO . AF_06/2015</v>
          </cell>
          <cell r="E4553" t="str">
            <v>UN</v>
          </cell>
          <cell r="F4553" t="str">
            <v>12,91</v>
          </cell>
          <cell r="G4553" t="str">
            <v>13,95</v>
          </cell>
        </row>
        <row r="4554">
          <cell r="C4554" t="str">
            <v>96666</v>
          </cell>
          <cell r="D4554" t="str">
            <v>TÊ NORMAL, PPR, DN 32 MM, CLASSE PN 25, INSTALADO EM RAMAL DE DISTRIBUIÇÃO DE ÁGUA  FORNECIMENTO E INSTALAÇÃO . AF_06/2015</v>
          </cell>
          <cell r="E4554" t="str">
            <v>UN</v>
          </cell>
          <cell r="F4554" t="str">
            <v>24,57</v>
          </cell>
          <cell r="G4554" t="str">
            <v>26,69</v>
          </cell>
        </row>
        <row r="4555">
          <cell r="C4555" t="str">
            <v>96667</v>
          </cell>
          <cell r="D4555" t="str">
            <v>TÊ NORMAL, PPR, DN 40 MM, CLASSE PN 25, INSTALADO EM RAMAL DE DISTRIBUIÇÃO DE ÁGUA  FORNECIMENTO E INSTALAÇÃO . AF_06/2015</v>
          </cell>
          <cell r="E4555" t="str">
            <v>UN</v>
          </cell>
          <cell r="F4555" t="str">
            <v>43,99</v>
          </cell>
          <cell r="G4555" t="str">
            <v>47,35</v>
          </cell>
        </row>
        <row r="4556">
          <cell r="C4556" t="str">
            <v>96684</v>
          </cell>
          <cell r="D4556" t="str">
            <v>JOELHO 90 GRAUS, PPR, DN 25 MM, CLASSE PN 25, INSTALADO EM PRUMADA DE ÁGUA  FORNECIMENTO E INSTALAÇÃO . AF_06/2015</v>
          </cell>
          <cell r="E4556" t="str">
            <v>UN</v>
          </cell>
          <cell r="F4556" t="str">
            <v>5,37</v>
          </cell>
          <cell r="G4556" t="str">
            <v>5,58</v>
          </cell>
        </row>
        <row r="4557">
          <cell r="C4557" t="str">
            <v>96685</v>
          </cell>
          <cell r="D4557" t="str">
            <v>JOELHO 45 GRAUS, PPR, DN 25 MM, CLASSE PN 25, INSTALADO EM PRUMADA DE ÁGUA  FORNECIMENTO E INSTALAÇÃO . AF_06/2015</v>
          </cell>
          <cell r="E4557" t="str">
            <v>UN</v>
          </cell>
          <cell r="F4557" t="str">
            <v>4,71</v>
          </cell>
          <cell r="G4557" t="str">
            <v>4,92</v>
          </cell>
        </row>
        <row r="4558">
          <cell r="C4558" t="str">
            <v>96686</v>
          </cell>
          <cell r="D4558" t="str">
            <v>JOELHO 90 GRAUS, PPR, DN 32 MM, CLASSE PN 25, INSTALADO EM PRUMADA DE ÁGUA  FORNECIMENTO E INSTALAÇÃO . AF_06/2015</v>
          </cell>
          <cell r="E4558" t="str">
            <v>UN</v>
          </cell>
          <cell r="F4558" t="str">
            <v>8,07</v>
          </cell>
          <cell r="G4558" t="str">
            <v>8,40</v>
          </cell>
        </row>
        <row r="4559">
          <cell r="C4559" t="str">
            <v>96687</v>
          </cell>
          <cell r="D4559" t="str">
            <v>JOELHO 45 GRAUS, PPR, DN 32 MM, CLASSE PN 25, INSTALADO EM PRUMADA DE ÁGUA  FORNECIMENTO E INSTALAÇÃO . AF_06/2015</v>
          </cell>
          <cell r="E4559" t="str">
            <v>UN</v>
          </cell>
          <cell r="F4559" t="str">
            <v>8,00</v>
          </cell>
          <cell r="G4559" t="str">
            <v>8,33</v>
          </cell>
        </row>
        <row r="4560">
          <cell r="C4560" t="str">
            <v>96688</v>
          </cell>
          <cell r="D4560" t="str">
            <v>JOELHO 90 GRAUS, PPR, DN 40 MM, CLASSE PN 25, INSTALADO EM PRUMADA DE ÁGUA  FORNECIMENTO E INSTALAÇÃO . AF_06/2015</v>
          </cell>
          <cell r="E4560" t="str">
            <v>UN</v>
          </cell>
          <cell r="F4560" t="str">
            <v>14,21</v>
          </cell>
          <cell r="G4560" t="str">
            <v>14,68</v>
          </cell>
        </row>
        <row r="4561">
          <cell r="C4561" t="str">
            <v>96689</v>
          </cell>
          <cell r="D4561" t="str">
            <v>JOELHO 45 GRAUS, PPR, DN 40 MM, CLASSE PN 25, INSTALADO EM PRUMADA DE ÁGUA  FORNECIMENTO E INSTALAÇÃO . AF_06/2015</v>
          </cell>
          <cell r="E4561" t="str">
            <v>UN</v>
          </cell>
          <cell r="F4561" t="str">
            <v>13,50</v>
          </cell>
          <cell r="G4561" t="str">
            <v>13,97</v>
          </cell>
        </row>
        <row r="4562">
          <cell r="C4562" t="str">
            <v>96690</v>
          </cell>
          <cell r="D4562" t="str">
            <v>JOELHO 90 GRAUS, PPR, DN 50 MM, CLASSE PN 25, INSTALADO EM PRUMADA DE ÁGUA  FORNECIMENTO E INSTALAÇÃO . AF_06/2015</v>
          </cell>
          <cell r="E4562" t="str">
            <v>UN</v>
          </cell>
          <cell r="F4562" t="str">
            <v>27,13</v>
          </cell>
          <cell r="G4562" t="str">
            <v>27,83</v>
          </cell>
        </row>
        <row r="4563">
          <cell r="C4563" t="str">
            <v>96691</v>
          </cell>
          <cell r="D4563" t="str">
            <v>JOELHO 45 GRAUS, PPR, DN 50 MM, CLASSE PN 25, INSTALADO EM PRUMADA DE ÁGUA  FORNECIMENTO E INSTALAÇÃO . AF_06/2015</v>
          </cell>
          <cell r="E4563" t="str">
            <v>UN</v>
          </cell>
          <cell r="F4563" t="str">
            <v>28,11</v>
          </cell>
          <cell r="G4563" t="str">
            <v>28,81</v>
          </cell>
        </row>
        <row r="4564">
          <cell r="C4564" t="str">
            <v>96692</v>
          </cell>
          <cell r="D4564" t="str">
            <v>JOELHO 90 GRAUS, PPR, DN 63 MM, CLASSE PN 25, INSTALADO EM PRUMADA DE ÁGUA  FORNECIMENTO E INSTALAÇÃO . AF_06/2015</v>
          </cell>
          <cell r="E4564" t="str">
            <v>UN</v>
          </cell>
          <cell r="F4564" t="str">
            <v>40,95</v>
          </cell>
          <cell r="G4564" t="str">
            <v>42,02</v>
          </cell>
        </row>
        <row r="4565">
          <cell r="C4565" t="str">
            <v>96693</v>
          </cell>
          <cell r="D4565" t="str">
            <v>JOELHO 45 GRAUS, PPR, DN 63 MM, CLASSE PN 25, INSTALADO EM PRUMADA DE ÁGUA  FORNECIMENTO E INSTALAÇÃO . AF_06/2015</v>
          </cell>
          <cell r="E4565" t="str">
            <v>UN</v>
          </cell>
          <cell r="F4565" t="str">
            <v>38,54</v>
          </cell>
          <cell r="G4565" t="str">
            <v>39,61</v>
          </cell>
        </row>
        <row r="4566">
          <cell r="C4566" t="str">
            <v>96694</v>
          </cell>
          <cell r="D4566" t="str">
            <v>JOELHO 90 GRAUS, PPR, DN 75 MM, CLASSE PN 25, INSTALADO EM PRUMADA DE ÁGUA  FORNECIMENTO E INSTALAÇÃO . AF_06/2015</v>
          </cell>
          <cell r="E4566" t="str">
            <v>UN</v>
          </cell>
          <cell r="F4566" t="str">
            <v>93,53</v>
          </cell>
          <cell r="G4566" t="str">
            <v>95,04</v>
          </cell>
        </row>
        <row r="4567">
          <cell r="C4567" t="str">
            <v>96695</v>
          </cell>
          <cell r="D4567" t="str">
            <v>JOELHO 45 GRAUS, PPR, DN 75 MM, CLASSE PN 25, INSTALADO EM PRUMADA DE ÁGUA  FORNECIMENTO E INSTALAÇÃO . AF_06/2015</v>
          </cell>
          <cell r="E4567" t="str">
            <v>UN</v>
          </cell>
          <cell r="F4567" t="str">
            <v>90,70</v>
          </cell>
          <cell r="G4567" t="str">
            <v>92,21</v>
          </cell>
        </row>
        <row r="4568">
          <cell r="C4568" t="str">
            <v>96696</v>
          </cell>
          <cell r="D4568" t="str">
            <v>JOELHO 90 GRAUS, PPR, DN 90 MM, CLASSE PN 25, INSTALADO EM PRUMADA DE ÁGUA  FORNECIMENTO E INSTALAÇÃO . AF_06/2015</v>
          </cell>
          <cell r="E4568" t="str">
            <v>UN</v>
          </cell>
          <cell r="F4568" t="str">
            <v>141,33</v>
          </cell>
          <cell r="G4568" t="str">
            <v>143,47</v>
          </cell>
        </row>
        <row r="4569">
          <cell r="C4569" t="str">
            <v>96697</v>
          </cell>
          <cell r="D4569" t="str">
            <v>JOELHO 90 GRAUS, PPR, DN 110 MM, CLASSE PN 25, INSTALADO EM PRUMADA DE ÁGUA  FORNECIMENTO E INSTALAÇÃO . AF_06/2015</v>
          </cell>
          <cell r="E4569" t="str">
            <v>UN</v>
          </cell>
          <cell r="F4569" t="str">
            <v>211,59</v>
          </cell>
          <cell r="G4569" t="str">
            <v>214,76</v>
          </cell>
        </row>
        <row r="4570">
          <cell r="C4570" t="str">
            <v>96698</v>
          </cell>
          <cell r="D4570" t="str">
            <v>LUVA, PPR, DN 25 MM, CLASSE PN 25, INSTALADO EM PRUMADA DE ÁGUA  FORNECIMENTO E INSTALAÇÃO . AF_06/2015</v>
          </cell>
          <cell r="E4570" t="str">
            <v>UN</v>
          </cell>
          <cell r="F4570" t="str">
            <v>4,15</v>
          </cell>
          <cell r="G4570" t="str">
            <v>4,30</v>
          </cell>
        </row>
        <row r="4571">
          <cell r="C4571" t="str">
            <v>96699</v>
          </cell>
          <cell r="D4571" t="str">
            <v>CONECTOR MACHO, PPR, 25 X 1/2'', CLASSE PN 25, INSTALADO EM PRUMADA DE ÁGUA   FORNECIMENTO E INSTALAÇÃO . AF_06/2015</v>
          </cell>
          <cell r="E4571" t="str">
            <v>UN</v>
          </cell>
          <cell r="F4571" t="str">
            <v>22,47</v>
          </cell>
          <cell r="G4571" t="str">
            <v>22,62</v>
          </cell>
        </row>
        <row r="4572">
          <cell r="C4572" t="str">
            <v>96700</v>
          </cell>
          <cell r="D4572" t="str">
            <v>CONECTOR FÊMEA, PPR, 25 X 1/2'', CLASSE PN 25, INSTALADO EM PRUMADA DE ÁGUA   FORNECIMENTO E INSTALAÇÃO . AF_06/2015</v>
          </cell>
          <cell r="E4572" t="str">
            <v>UN</v>
          </cell>
          <cell r="F4572" t="str">
            <v>15,92</v>
          </cell>
          <cell r="G4572" t="str">
            <v>16,07</v>
          </cell>
        </row>
        <row r="4573">
          <cell r="C4573" t="str">
            <v>96701</v>
          </cell>
          <cell r="D4573" t="str">
            <v>LUVA, PPR, DN 32 MM, CLASSE PN 25, INSTALADO EM PRUMADA DE ÁGUA  FORNECIMENTO E INSTALAÇÃO. AF_06/2015</v>
          </cell>
          <cell r="E4573" t="str">
            <v>UN</v>
          </cell>
          <cell r="F4573" t="str">
            <v>5,61</v>
          </cell>
          <cell r="G4573" t="str">
            <v>5,83</v>
          </cell>
        </row>
        <row r="4574">
          <cell r="C4574" t="str">
            <v>96702</v>
          </cell>
          <cell r="D4574" t="str">
            <v>BUCHA DE REDUÇÃO, PPR, 32 X 25, CLASSE PN 25, INSTALADO EM PRUMADA DE ÁGUA  FORNECIMENTO E INSTALAÇÃO . AF_06/2015</v>
          </cell>
          <cell r="E4574" t="str">
            <v>UN</v>
          </cell>
          <cell r="F4574" t="str">
            <v>5,95</v>
          </cell>
          <cell r="G4574" t="str">
            <v>6,17</v>
          </cell>
        </row>
        <row r="4575">
          <cell r="C4575" t="str">
            <v>96703</v>
          </cell>
          <cell r="D4575" t="str">
            <v>LUVA, PPR, DN 40 MM, CLASSE PN 25, INSTALADO EM PRUMADA DE ÁGUA  FORNECIMENTO E INSTALAÇÃO. AF_06/2015</v>
          </cell>
          <cell r="E4575" t="str">
            <v>UN</v>
          </cell>
          <cell r="F4575" t="str">
            <v>12,36</v>
          </cell>
          <cell r="G4575" t="str">
            <v>12,68</v>
          </cell>
        </row>
        <row r="4576">
          <cell r="C4576" t="str">
            <v>96704</v>
          </cell>
          <cell r="D4576" t="str">
            <v>BUCHA DE REDUÇÃO, PPR, 40 X 25, CLASSE PN 25, INSTALADO EM PRUMADA DE ÁGUA  FORNECIMENTO E INSTALAÇÃO . AF_06/2015</v>
          </cell>
          <cell r="E4576" t="str">
            <v>UN</v>
          </cell>
          <cell r="F4576" t="str">
            <v>14,51</v>
          </cell>
          <cell r="G4576" t="str">
            <v>14,83</v>
          </cell>
        </row>
        <row r="4577">
          <cell r="C4577" t="str">
            <v>96705</v>
          </cell>
          <cell r="D4577" t="str">
            <v>LUVA, PPR, DN 50 MM, CLASSE PN 25, INSTALADO EM PRUMADA DE ÁGUA  FORNECIMENTO E INSTALAÇÃO. AF_06/2015</v>
          </cell>
          <cell r="E4577" t="str">
            <v>UN</v>
          </cell>
          <cell r="F4577" t="str">
            <v>18,63</v>
          </cell>
          <cell r="G4577" t="str">
            <v>19,09</v>
          </cell>
        </row>
        <row r="4578">
          <cell r="C4578" t="str">
            <v>96706</v>
          </cell>
          <cell r="D4578" t="str">
            <v>LUVA, PPR, DN 63 MM, CLASSE PN 25, INSTALADO EM PRUMADA DE ÁGUA  FORNECIMENTO E INSTALAÇÃO. AF_06/2015</v>
          </cell>
          <cell r="E4578" t="str">
            <v>UN</v>
          </cell>
          <cell r="F4578" t="str">
            <v>27,92</v>
          </cell>
          <cell r="G4578" t="str">
            <v>28,64</v>
          </cell>
        </row>
        <row r="4579">
          <cell r="C4579" t="str">
            <v>96707</v>
          </cell>
          <cell r="D4579" t="str">
            <v>LUVA, PPR, DN 75 MM, CLASSE PN 25, INSTALADO EM PRUMADA DE ÁGUA  FORNECIMENTO E INSTALAÇÃO. AF_06/2015</v>
          </cell>
          <cell r="E4579" t="str">
            <v>UN</v>
          </cell>
          <cell r="F4579" t="str">
            <v>59,96</v>
          </cell>
          <cell r="G4579" t="str">
            <v>60,96</v>
          </cell>
        </row>
        <row r="4580">
          <cell r="C4580" t="str">
            <v>96708</v>
          </cell>
          <cell r="D4580" t="str">
            <v>LUVA, PPR, DN 90 MM, CLASSE PN 25, INSTALADO EM PRUMADA DE ÁGUA  FORNECIMENTO E INSTALAÇÃO. AF_06/2015</v>
          </cell>
          <cell r="E4580" t="str">
            <v>UN</v>
          </cell>
          <cell r="F4580" t="str">
            <v>95,20</v>
          </cell>
          <cell r="G4580" t="str">
            <v>96,62</v>
          </cell>
        </row>
        <row r="4581">
          <cell r="C4581" t="str">
            <v>96709</v>
          </cell>
          <cell r="D4581" t="str">
            <v>LUVA, PPR, DN 110 MM, CLASSE PN 25, INSTALADO EM PRUMADA DE ÁGUA  FORNECIMENTO E INSTALAÇÃO. AF_06/2015</v>
          </cell>
          <cell r="E4581" t="str">
            <v>UN</v>
          </cell>
          <cell r="F4581" t="str">
            <v>150,95</v>
          </cell>
          <cell r="G4581" t="str">
            <v>153,05</v>
          </cell>
        </row>
        <row r="4582">
          <cell r="C4582" t="str">
            <v>96710</v>
          </cell>
          <cell r="D4582" t="str">
            <v>TÊ NORMAL, PPR, DN 25 MM, CLASSE PN 25, INSTALADO EM PRUMADA DE ÁGUA  FORNECIMENTO E INSTALAÇÃO . AF_06/2015</v>
          </cell>
          <cell r="E4582" t="str">
            <v>UN</v>
          </cell>
          <cell r="F4582" t="str">
            <v>6,99</v>
          </cell>
          <cell r="G4582" t="str">
            <v>7,30</v>
          </cell>
        </row>
        <row r="4583">
          <cell r="C4583" t="str">
            <v>96711</v>
          </cell>
          <cell r="D4583" t="str">
            <v>TÊ NORMAL, PPR, DN 32 MM, CLASSE PN 25, INSTALADO EM PRUMADA DE ÁGUA  FORNECIMENTO E INSTALAÇÃO . AF_06/2015</v>
          </cell>
          <cell r="E4583" t="str">
            <v>UN</v>
          </cell>
          <cell r="F4583" t="str">
            <v>10,97</v>
          </cell>
          <cell r="G4583" t="str">
            <v>11,40</v>
          </cell>
        </row>
        <row r="4584">
          <cell r="C4584" t="str">
            <v>96712</v>
          </cell>
          <cell r="D4584" t="str">
            <v>TÊ NORMAL, PPR, DN 40 MM, CLASSE PN 25, INSTALADO EM PRUMADA DE ÁGUA  FORNECIMENTO E INSTALAÇÃO . AF_06/2015</v>
          </cell>
          <cell r="E4584" t="str">
            <v>UN</v>
          </cell>
          <cell r="F4584" t="str">
            <v>21,86</v>
          </cell>
          <cell r="G4584" t="str">
            <v>22,50</v>
          </cell>
        </row>
        <row r="4585">
          <cell r="C4585" t="str">
            <v>96713</v>
          </cell>
          <cell r="D4585" t="str">
            <v>TÊ NORMAL, PPR, DN 50 MM, CLASSE PN 25, INSTALADO EM PRUMADA DE ÁGUA  FORNECIMENTO E INSTALAÇÃO . AF_06/2015</v>
          </cell>
          <cell r="E4585" t="str">
            <v>UN</v>
          </cell>
          <cell r="F4585" t="str">
            <v>30,09</v>
          </cell>
          <cell r="G4585" t="str">
            <v>31,03</v>
          </cell>
        </row>
        <row r="4586">
          <cell r="C4586" t="str">
            <v>96714</v>
          </cell>
          <cell r="D4586" t="str">
            <v>TÊ NORMAL, PPR, DN 63 MM, CLASSE PN 25, INSTALADO EM PRUMADA DE ÁGUA  FORNECIMENTO E INSTALAÇÃO . AF_06/2015</v>
          </cell>
          <cell r="E4586" t="str">
            <v>UN</v>
          </cell>
          <cell r="F4586" t="str">
            <v>51,34</v>
          </cell>
          <cell r="G4586" t="str">
            <v>52,78</v>
          </cell>
        </row>
        <row r="4587">
          <cell r="C4587" t="str">
            <v>96715</v>
          </cell>
          <cell r="D4587" t="str">
            <v>TÊ NORMAL, PPR, DN 75 MM, CLASSE PN 25, INSTALADO EM PRUMADA DE ÁGUA  FORNECIMENTO E INSTALAÇÃO . AF_06/2015</v>
          </cell>
          <cell r="E4587" t="str">
            <v>UN</v>
          </cell>
          <cell r="F4587" t="str">
            <v>99,14</v>
          </cell>
          <cell r="G4587" t="str">
            <v>101,15</v>
          </cell>
        </row>
        <row r="4588">
          <cell r="C4588" t="str">
            <v>96716</v>
          </cell>
          <cell r="D4588" t="str">
            <v>TÊ NORMAL, PPR, DN 90 MM, CLASSE PN 25, INSTALADO EM PRUMADA DE ÁGUA  FORNECIMENTO E INSTALAÇÃO . AF_06/2015</v>
          </cell>
          <cell r="E4588" t="str">
            <v>UN</v>
          </cell>
          <cell r="F4588" t="str">
            <v>149,54</v>
          </cell>
          <cell r="G4588" t="str">
            <v>152,38</v>
          </cell>
        </row>
        <row r="4589">
          <cell r="C4589" t="str">
            <v>96717</v>
          </cell>
          <cell r="D4589" t="str">
            <v>TÊ NORMAL, PPR, DN 110 MM, CLASSE PN 25, INSTALADO EM PRUMADA DE ÁGUA  FORNECIMENTO E INSTALAÇÃO . AF_06/2015</v>
          </cell>
          <cell r="E4589" t="str">
            <v>UN</v>
          </cell>
          <cell r="F4589" t="str">
            <v>236,52</v>
          </cell>
          <cell r="G4589" t="str">
            <v>240,73</v>
          </cell>
        </row>
        <row r="4590">
          <cell r="C4590" t="str">
            <v>96736</v>
          </cell>
          <cell r="D4590" t="str">
            <v>LUVA, PPR, DN 20 MM, CLASSE PN 25, INSTALADO EM RESERVAÇÃO DE ÁGUA DE EDIFICAÇÃO QUE POSSUA RESERVATÓRIO DE FIBRA/FIBROCIMENTO  FORNECIMENTO E INSTALAÇÃO. AF_06/2016</v>
          </cell>
          <cell r="E4590" t="str">
            <v>UN</v>
          </cell>
          <cell r="F4590" t="str">
            <v>5,31</v>
          </cell>
          <cell r="G4590" t="str">
            <v>5,72</v>
          </cell>
        </row>
        <row r="4591">
          <cell r="C4591" t="str">
            <v>96737</v>
          </cell>
          <cell r="D4591" t="str">
            <v>LUVA, PPR, DN 25 MM, CLASSE PN 25, INSTALADO EM RESERVAÇÃO DE ÁGUA DE EDIFICAÇÃO QUE POSSUA RESERVATÓRIO DE FIBRA/FIBROCIMENTO  FORNECIMENTO E INSTALAÇÃO. AF_06/2016</v>
          </cell>
          <cell r="E4591" t="str">
            <v>UN</v>
          </cell>
          <cell r="F4591" t="str">
            <v>6,31</v>
          </cell>
          <cell r="G4591" t="str">
            <v>6,72</v>
          </cell>
        </row>
        <row r="4592">
          <cell r="C4592" t="str">
            <v>96738</v>
          </cell>
          <cell r="D4592" t="str">
            <v>CONECTOR MACHO, PPR, 25 X 1/2'', CLASSE PN 25,  INSTALADO EM RESERVAÇÃO DE ÁGUA DE EDIFICAÇÃO QUE POSSUA RESERVATÓRIO DE FIBRA/FIBROCIMENTO   FORNECIMENTO E INSTALAÇÃO. AF_06/2016</v>
          </cell>
          <cell r="E4592" t="str">
            <v>UN</v>
          </cell>
          <cell r="F4592" t="str">
            <v>24,63</v>
          </cell>
          <cell r="G4592" t="str">
            <v>25,04</v>
          </cell>
        </row>
        <row r="4593">
          <cell r="C4593" t="str">
            <v>96739</v>
          </cell>
          <cell r="D4593" t="str">
            <v>LUVA, PPR, DN 32 MM, CLASSE PN 25, INSTALADO EM RESERVAÇÃO DE ÁGUA DE EDIFICAÇÃO QUE POSSUA RESERVATÓRIO DE FIBRA/FIBROCIMENTO  FORNECIMENTO E INSTALAÇÃO. AF_06/2016</v>
          </cell>
          <cell r="E4593" t="str">
            <v>UN</v>
          </cell>
          <cell r="F4593" t="str">
            <v>8,16</v>
          </cell>
          <cell r="G4593" t="str">
            <v>8,69</v>
          </cell>
        </row>
        <row r="4594">
          <cell r="C4594" t="str">
            <v>96740</v>
          </cell>
          <cell r="D4594" t="str">
            <v>CONECTOR MACHO, PPR, 32 X 3/4'', CLASSE PN 25,  INSTALADO EM RESERVAÇÃO DE ÁGUA DE EDIFICAÇÃO QUE POSSUA RESERVATÓRIO DE FIBRA/FIBROCIMENTO   FORNECIMENTO E INSTALAÇÃO. AF_06/2016</v>
          </cell>
          <cell r="E4594" t="str">
            <v>UN</v>
          </cell>
          <cell r="F4594" t="str">
            <v>38,71</v>
          </cell>
          <cell r="G4594" t="str">
            <v>39,24</v>
          </cell>
        </row>
        <row r="4595">
          <cell r="C4595" t="str">
            <v>96741</v>
          </cell>
          <cell r="D4595" t="str">
            <v>LUVA, PPR, DN 40 MM, CLASSE PN 25, INSTALADO EM RESERVAÇÃO DE ÁGUA DE EDIFICAÇÃO QUE POSSUA RESERVATÓRIO DE FIBRA/FIBROCIMENTO  FORNECIMENTO E INSTALAÇÃO. AF_06/2016</v>
          </cell>
          <cell r="E4595" t="str">
            <v>UN</v>
          </cell>
          <cell r="F4595" t="str">
            <v>14,12</v>
          </cell>
          <cell r="G4595" t="str">
            <v>14,65</v>
          </cell>
        </row>
        <row r="4596">
          <cell r="C4596" t="str">
            <v>96742</v>
          </cell>
          <cell r="D4596" t="str">
            <v>LUVA, PPR, DN 50 MM, CLASSE PN 25, INSTALADO EM RESERVAÇÃO DE ÁGUA DE EDIFICAÇÃO QUE POSSUA RESERVATÓRIO DE FIBRA/FIBROCIMENTO  FORNECIMENTO E INSTALAÇÃO. AF_06/2016</v>
          </cell>
          <cell r="E4596" t="str">
            <v>UN</v>
          </cell>
          <cell r="F4596" t="str">
            <v>21,41</v>
          </cell>
          <cell r="G4596" t="str">
            <v>22,22</v>
          </cell>
        </row>
        <row r="4597">
          <cell r="C4597" t="str">
            <v>96743</v>
          </cell>
          <cell r="D4597" t="str">
            <v>LUVA, PPR, DN 63 MM, CLASSE PN 25, INSTALADO EM RESERVAÇÃO DE ÁGUA DE EDIFICAÇÃO QUE POSSUA RESERVATÓRIO DE FIBRA/FIBROCIMENTO  FORNECIMENTO E INSTALAÇÃO. AF_06/2016</v>
          </cell>
          <cell r="E4597" t="str">
            <v>UN</v>
          </cell>
          <cell r="F4597" t="str">
            <v>28,66</v>
          </cell>
          <cell r="G4597" t="str">
            <v>29,47</v>
          </cell>
        </row>
        <row r="4598">
          <cell r="C4598" t="str">
            <v>96744</v>
          </cell>
          <cell r="D4598" t="str">
            <v>LUVA, PPR, DN 75 MM, CLASSE PN 25, INSTALADO EM RESERVAÇÃO DE ÁGUA DE EDIFICAÇÃO QUE POSSUA RESERVATÓRIO DE FIBRA/FIBROCIMENTO  FORNECIMENTO E INSTALAÇÃO. AF_06/2016</v>
          </cell>
          <cell r="E4598" t="str">
            <v>UN</v>
          </cell>
          <cell r="F4598" t="str">
            <v>62,70</v>
          </cell>
          <cell r="G4598" t="str">
            <v>64,05</v>
          </cell>
        </row>
        <row r="4599">
          <cell r="C4599" t="str">
            <v>96745</v>
          </cell>
          <cell r="D4599" t="str">
            <v>LUVA, PPR, DN 90 MM, CLASSE PN 25, INSTALADO EM RESERVAÇÃO DE ÁGUA DE EDIFICAÇÃO QUE POSSUA RESERVATÓRIO DE FIBRA/FIBROCIMENTO  FORNECIMENTO E INSTALAÇÃO. AF_06/2016</v>
          </cell>
          <cell r="E4599" t="str">
            <v>UN</v>
          </cell>
          <cell r="F4599" t="str">
            <v>94,53</v>
          </cell>
          <cell r="G4599" t="str">
            <v>95,88</v>
          </cell>
        </row>
        <row r="4600">
          <cell r="C4600" t="str">
            <v>96746</v>
          </cell>
          <cell r="D4600" t="str">
            <v>LUVA, PPR, DN 110 MM, CLASSE PN 25, INSTALADO EM RESERVAÇÃO DE ÁGUA DE EDIFICAÇÃO QUE POSSUA RESERVATÓRIO DE FIBRA/FIBROCIMENTO  FORNECIMENTO E INSTALAÇÃO. AF_06/2016</v>
          </cell>
          <cell r="E4600" t="str">
            <v>UN</v>
          </cell>
          <cell r="F4600" t="str">
            <v>150,91</v>
          </cell>
          <cell r="G4600" t="str">
            <v>153,02</v>
          </cell>
        </row>
        <row r="4601">
          <cell r="C4601" t="str">
            <v>96747</v>
          </cell>
          <cell r="D4601" t="str">
            <v>JOELHO 90 GRAUS, PPR, DN 20 MM, CLASSE PN 25,  INSTALADO EM RESERVAÇÃO DE ÁGUA DE EDIFICAÇÃO QUE POSSUA RESERVATÓRIO DE FIBRA/FIBROCIMENTO  FORNECIMENTO E INSTALAÇÃO. AF_06/2016</v>
          </cell>
          <cell r="E4601" t="str">
            <v>UN</v>
          </cell>
          <cell r="F4601" t="str">
            <v>7,36</v>
          </cell>
          <cell r="G4601" t="str">
            <v>7,99</v>
          </cell>
        </row>
        <row r="4602">
          <cell r="C4602" t="str">
            <v>96748</v>
          </cell>
          <cell r="D4602" t="str">
            <v>JOELHO 90 GRAUS, PPR, DN 25 MM, CLASSE PN 25,  INSTALADO EM RESERVAÇÃO DE ÁGUA DE EDIFICAÇÃO QUE POSSUA RESERVATÓRIO DE FIBRA/FIBROCIMENTO  FORNECIMENTO E INSTALAÇÃO. AF_06/2016</v>
          </cell>
          <cell r="E4602" t="str">
            <v>UN</v>
          </cell>
          <cell r="F4602" t="str">
            <v>8,62</v>
          </cell>
          <cell r="G4602" t="str">
            <v>9,25</v>
          </cell>
        </row>
        <row r="4603">
          <cell r="C4603" t="str">
            <v>96749</v>
          </cell>
          <cell r="D4603" t="str">
            <v>JOELHO 90 GRAUS, PPR, DN 32 MM, CLASSE PN 25,  INSTALADO EM RESERVAÇÃO DE ÁGUA DE EDIFICAÇÃO QUE POSSUA RESERVATÓRIO DE FIBRA/FIBROCIMENTO  FORNECIMENTO E INSTALAÇÃO. AF_06/2016</v>
          </cell>
          <cell r="E4603" t="str">
            <v>UN</v>
          </cell>
          <cell r="F4603" t="str">
            <v>11,92</v>
          </cell>
          <cell r="G4603" t="str">
            <v>12,72</v>
          </cell>
        </row>
        <row r="4604">
          <cell r="C4604" t="str">
            <v>96750</v>
          </cell>
          <cell r="D4604" t="str">
            <v>JOELHO 90 GRAUS, PPR, DN 40 MM, CLASSE PN 25,  INSTALADO EM RESERVAÇÃO DE ÁGUA DE EDIFICAÇÃO QUE POSSUA RESERVATÓRIO DE FIBRA/FIBROCIMENTO  FORNECIMENTO E INSTALAÇÃO. AF_06/2016</v>
          </cell>
          <cell r="E4604" t="str">
            <v>UN</v>
          </cell>
          <cell r="F4604" t="str">
            <v>16,83</v>
          </cell>
          <cell r="G4604" t="str">
            <v>17,63</v>
          </cell>
        </row>
        <row r="4605">
          <cell r="C4605" t="str">
            <v>96751</v>
          </cell>
          <cell r="D4605" t="str">
            <v>JOELHO 90 GRAUS, PPR, DN 50 MM, CLASSE PN 25,  INSTALADO EM RESERVAÇÃO DE ÁGUA DE EDIFICAÇÃO QUE POSSUA RESERVATÓRIO DE FIBRA/FIBROCIMENTO  FORNECIMENTO E INSTALAÇÃO. AF_06/2016</v>
          </cell>
          <cell r="E4605" t="str">
            <v>UN</v>
          </cell>
          <cell r="F4605" t="str">
            <v>31,28</v>
          </cell>
          <cell r="G4605" t="str">
            <v>32,50</v>
          </cell>
        </row>
        <row r="4606">
          <cell r="C4606" t="str">
            <v>96752</v>
          </cell>
          <cell r="D4606" t="str">
            <v>JOELHO 90 GRAUS, PPR, DN 63 MM, CLASSE PN 25,  INSTALADO EM RESERVAÇÃO DE ÁGUA DE EDIFICAÇÃO QUE POSSUA RESERVATÓRIO DE FIBRA/FIBROCIMENTO  FORNECIMENTO E INSTALAÇÃO. AF_06/2016</v>
          </cell>
          <cell r="E4606" t="str">
            <v>UN</v>
          </cell>
          <cell r="F4606" t="str">
            <v>42,04</v>
          </cell>
          <cell r="G4606" t="str">
            <v>43,26</v>
          </cell>
        </row>
        <row r="4607">
          <cell r="C4607" t="str">
            <v>96753</v>
          </cell>
          <cell r="D4607" t="str">
            <v>JOELHO 90 GRAUS, PPR, DN 75 MM, CLASSE PN 25,  INSTALADO EM RESERVAÇÃO DE ÁGUA DE EDIFICAÇÃO QUE POSSUA RESERVATÓRIO DE FIBRA/FIBROCIMENTO  FORNECIMENTO E INSTALAÇÃO. AF_06/2016</v>
          </cell>
          <cell r="E4607" t="str">
            <v>UN</v>
          </cell>
          <cell r="F4607" t="str">
            <v>97,66</v>
          </cell>
          <cell r="G4607" t="str">
            <v>99,66</v>
          </cell>
        </row>
        <row r="4608">
          <cell r="C4608" t="str">
            <v>96754</v>
          </cell>
          <cell r="D4608" t="str">
            <v>JOELHO 90 GRAUS, PPR, DN 90 MM, CLASSE PN 25,  INSTALADO EM RESERVAÇÃO DE ÁGUA DE EDIFICAÇÃO QUE POSSUA RESERVATÓRIO DE FIBRA/FIBROCIMENTO  FORNECIMENTO E INSTALAÇÃO. AF_06/2016</v>
          </cell>
          <cell r="E4608" t="str">
            <v>UN</v>
          </cell>
          <cell r="F4608" t="str">
            <v>140,32</v>
          </cell>
          <cell r="G4608" t="str">
            <v>142,32</v>
          </cell>
        </row>
        <row r="4609">
          <cell r="C4609" t="str">
            <v>96755</v>
          </cell>
          <cell r="D4609" t="str">
            <v>JOELHO 90 GRAUS, PPR, DN 110 MM, CLASSE PN 25,  INSTALADO EM RESERVAÇÃO DE ÁGUA DE EDIFICAÇÃO QUE POSSUA RESERVATÓRIO DE FIBRA/FIBROCIMENTO  FORNECIMENTO E INSTALAÇÃO. AF_06/2016</v>
          </cell>
          <cell r="E4609" t="str">
            <v>UN</v>
          </cell>
          <cell r="F4609" t="str">
            <v>211,55</v>
          </cell>
          <cell r="G4609" t="str">
            <v>214,72</v>
          </cell>
        </row>
        <row r="4610">
          <cell r="C4610" t="str">
            <v>96756</v>
          </cell>
          <cell r="D4610" t="str">
            <v>TÊ MISTURADOR, PPR, DN 20 MM, CLASSE PN 25,  INSTALADO EM RESERVAÇÃO DE ÁGUA DE EDIFICAÇÃO QUE POSSUA RESERVATÓRIO DE FIBRA/FIBROCIMENTO  FORNECIMENTO E INSTALAÇÃO. AF_06/2016</v>
          </cell>
          <cell r="E4610" t="str">
            <v>UN</v>
          </cell>
          <cell r="F4610" t="str">
            <v>14,57</v>
          </cell>
          <cell r="G4610" t="str">
            <v>15,40</v>
          </cell>
        </row>
        <row r="4611">
          <cell r="C4611" t="str">
            <v>96757</v>
          </cell>
          <cell r="D4611" t="str">
            <v>TÊ MISTURADOR, PPR, DN 25 MM, CLASSE PN 25,  INSTALADO EM RESERVAÇÃO DE ÁGUA DE EDIFICAÇÃO QUE POSSUA RESERVATÓRIO DE FIBRA/FIBROCIMENTO  FORNECIMENTO E INSTALAÇÃO. AF_06/2016</v>
          </cell>
          <cell r="E4611" t="str">
            <v>UN</v>
          </cell>
          <cell r="F4611" t="str">
            <v>13,91</v>
          </cell>
          <cell r="G4611" t="str">
            <v>14,74</v>
          </cell>
        </row>
        <row r="4612">
          <cell r="C4612" t="str">
            <v>96758</v>
          </cell>
          <cell r="D4612" t="str">
            <v>TÊ, PPR, DN 32 MM, CLASSE PN 25,  INSTALADO EM RESERVAÇÃO DE ÁGUA DE EDIFICAÇÃO QUE POSSUA RESERVATÓRIO DE FIBRA/FIBROCIMENTO  FORNECIMENTO E INSTALAÇÃO. AF_06/2016</v>
          </cell>
          <cell r="E4612" t="str">
            <v>UN</v>
          </cell>
          <cell r="F4612" t="str">
            <v>16,06</v>
          </cell>
          <cell r="G4612" t="str">
            <v>17,13</v>
          </cell>
        </row>
        <row r="4613">
          <cell r="C4613" t="str">
            <v>96759</v>
          </cell>
          <cell r="D4613" t="str">
            <v>TÊ, PPR, DN 40 MM, CLASSE PN 25,  INSTALADO EM RESERVAÇÃO DE ÁGUA DE EDIFICAÇÃO QUE POSSUA RESERVATÓRIO DE FIBRA/FIBROCIMENTO  FORNECIMENTO E INSTALAÇÃO. AF_06/2016</v>
          </cell>
          <cell r="E4613" t="str">
            <v>UN</v>
          </cell>
          <cell r="F4613" t="str">
            <v>25,39</v>
          </cell>
          <cell r="G4613" t="str">
            <v>26,46</v>
          </cell>
        </row>
        <row r="4614">
          <cell r="C4614" t="str">
            <v>96760</v>
          </cell>
          <cell r="D4614" t="str">
            <v>TÊ, PPR, DN 50 MM, CLASSE PN 25,  INSTALADO EM RESERVAÇÃO DE ÁGUA DE EDIFICAÇÃO QUE POSSUA RESERVATÓRIO DE FIBRA/FIBROCIMENTO  FORNECIMENTO E INSTALAÇÃO. AF_06/2016</v>
          </cell>
          <cell r="E4614" t="str">
            <v>UN</v>
          </cell>
          <cell r="F4614" t="str">
            <v>35,61</v>
          </cell>
          <cell r="G4614" t="str">
            <v>37,24</v>
          </cell>
        </row>
        <row r="4615">
          <cell r="C4615" t="str">
            <v>96761</v>
          </cell>
          <cell r="D4615" t="str">
            <v>TÊ, PPR, DN 63 MM, CLASSE PN 25,  INSTALADO EM RESERVAÇÃO DE ÁGUA DE EDIFICAÇÃO QUE POSSUA RESERVATÓRIO DE FIBRA/FIBROCIMENTO  FORNECIMENTO E INSTALAÇÃO. AF_06/2016</v>
          </cell>
          <cell r="E4615" t="str">
            <v>UN</v>
          </cell>
          <cell r="F4615" t="str">
            <v>52,82</v>
          </cell>
          <cell r="G4615" t="str">
            <v>54,45</v>
          </cell>
        </row>
        <row r="4616">
          <cell r="C4616" t="str">
            <v>96762</v>
          </cell>
          <cell r="D4616" t="str">
            <v>TÊ, PPR, DN 75 MM, CLASSE PN 25,  INSTALADO EM RESERVAÇÃO DE ÁGUA DE EDIFICAÇÃO QUE POSSUA RESERVATÓRIO DE FIBRA/FIBROCIMENTO  FORNECIMENTO E INSTALAÇÃO. AF_06/2016</v>
          </cell>
          <cell r="E4616" t="str">
            <v>UN</v>
          </cell>
          <cell r="F4616" t="str">
            <v>104,59</v>
          </cell>
          <cell r="G4616" t="str">
            <v>107,27</v>
          </cell>
        </row>
        <row r="4617">
          <cell r="C4617" t="str">
            <v>96763</v>
          </cell>
          <cell r="D4617" t="str">
            <v>TÊ, PPR, DN 90 MM, CLASSE PN 25,  INSTALADO EM RESERVAÇÃO DE ÁGUA DE EDIFICAÇÃO QUE POSSUA RESERVATÓRIO DE FIBRA/FIBROCIMENTO  FORNECIMENTO E INSTALAÇÃO. AF_06/2016</v>
          </cell>
          <cell r="E4617" t="str">
            <v>UN</v>
          </cell>
          <cell r="F4617" t="str">
            <v>148,16</v>
          </cell>
          <cell r="G4617" t="str">
            <v>150,84</v>
          </cell>
        </row>
        <row r="4618">
          <cell r="C4618" t="str">
            <v>96764</v>
          </cell>
          <cell r="D4618" t="str">
            <v>TÊ, PPR, DN 110 MM, CLASSE PN 25,  INSTALADO EM RESERVAÇÃO DE ÁGUA DE EDIFICAÇÃO QUE POSSUA RESERVATÓRIO DE FIBRA/FIBROCIMENTO  FORNECIMENTO E INSTALAÇÃO. AF_06/2016</v>
          </cell>
          <cell r="E4618" t="str">
            <v>UN</v>
          </cell>
          <cell r="F4618" t="str">
            <v>236,43</v>
          </cell>
          <cell r="G4618" t="str">
            <v>240,65</v>
          </cell>
        </row>
        <row r="4619">
          <cell r="C4619" t="str">
            <v>96802</v>
          </cell>
          <cell r="D4619" t="str">
            <v>KIT CHASSI PEX, PRÉ-FABRICADO, PARA CHUVEIRO COM REGISTROS DE PRESSÃO E CONEXÕES POR CRIMPAGEM  FORNECIMENTO E INSTALAÇÃO. AF_06/2015</v>
          </cell>
          <cell r="E4619" t="str">
            <v>UN</v>
          </cell>
          <cell r="F4619" t="str">
            <v>304,83</v>
          </cell>
          <cell r="G4619" t="str">
            <v>306,22</v>
          </cell>
        </row>
        <row r="4620">
          <cell r="C4620" t="str">
            <v>96803</v>
          </cell>
          <cell r="D4620" t="str">
            <v>KIT CHASSI PEX, PRÉ-FABRICADO, PARA COZINHA COM CUBA SIMPLES E CONEXÕES POR CRIMPAGEM  FORNECIMENTO E INSTALAÇÃO. AF_06/2015</v>
          </cell>
          <cell r="E4620" t="str">
            <v>UN</v>
          </cell>
          <cell r="F4620" t="str">
            <v>155,42</v>
          </cell>
          <cell r="G4620" t="str">
            <v>156,54</v>
          </cell>
        </row>
        <row r="4621">
          <cell r="C4621" t="str">
            <v>96804</v>
          </cell>
          <cell r="D4621" t="str">
            <v>KIT CHASSI PEX, PRÉ-FABRICADO, PARA ÁREA DE SERVIÇO COM TANQUE E MÁQUINA DE LAVAR ROUPA, E CONEXÕES POR CRIMPAGEM  FORNECIMENTO E INSTALAÇÃO. AF_06/2015</v>
          </cell>
          <cell r="E4621" t="str">
            <v>UN</v>
          </cell>
          <cell r="F4621" t="str">
            <v>275,09</v>
          </cell>
          <cell r="G4621" t="str">
            <v>278,26</v>
          </cell>
        </row>
        <row r="4622">
          <cell r="C4622" t="str">
            <v>96805</v>
          </cell>
          <cell r="D4622" t="str">
            <v>KIT CHASSI PEX, PRÉ-FABRICADO, PARA CHUVEIRO COM REGISTROS DE PRESSÃO E CONEXÕES POR ANEL DESLIZANTE  FORNECIMENTO E INSTALAÇÃO. AF_06/2015</v>
          </cell>
          <cell r="E4622" t="str">
            <v>UN</v>
          </cell>
          <cell r="F4622" t="str">
            <v>312,60</v>
          </cell>
          <cell r="G4622" t="str">
            <v>314,85</v>
          </cell>
        </row>
        <row r="4623">
          <cell r="C4623" t="str">
            <v>96806</v>
          </cell>
          <cell r="D4623" t="str">
            <v>KIT CHASSI PEX, PRÉ-FABRICADO, PARA COZINHA COM CUBA SIMPLES E CONEXÕES POR ANEL DESLIZANTE  FORNECIMENTO E INSTALAÇÃO. AF_06/2015</v>
          </cell>
          <cell r="E4623" t="str">
            <v>UN</v>
          </cell>
          <cell r="F4623" t="str">
            <v>149,31</v>
          </cell>
          <cell r="G4623" t="str">
            <v>151,29</v>
          </cell>
        </row>
        <row r="4624">
          <cell r="C4624" t="str">
            <v>96807</v>
          </cell>
          <cell r="D4624" t="str">
            <v>KIT CHASSI PEX, PRÉ-FABRICADO, PARA ÁREA DE SERVIÇO COM TANQUE E MÁQUINA DE LAVAR ROUPA, E CONEXÕES POR ANEL DESLIZANTE  FORNECIMENTO E INSTALAÇÃO. AF_06/2015</v>
          </cell>
          <cell r="E4624" t="str">
            <v>UN</v>
          </cell>
          <cell r="F4624" t="str">
            <v>247,04</v>
          </cell>
          <cell r="G4624" t="str">
            <v>251,07</v>
          </cell>
        </row>
        <row r="4625">
          <cell r="C4625" t="str">
            <v>96808</v>
          </cell>
          <cell r="D4625" t="str">
            <v>UNIÃO METÁLICA PARA INSTALAÇÕES EM PEX, DN 16 MM, FIXAÇÃO DAS CONEXÕES POR ANEL DESLIZANTE  FORNECIMENTO E INSTALAÇÃO . AF_06/2015</v>
          </cell>
          <cell r="E4625" t="str">
            <v>UN</v>
          </cell>
          <cell r="F4625" t="str">
            <v>13,14</v>
          </cell>
          <cell r="G4625" t="str">
            <v>13,65</v>
          </cell>
        </row>
        <row r="4626">
          <cell r="C4626" t="str">
            <v>96809</v>
          </cell>
          <cell r="D4626" t="str">
            <v>CONEXÃO FIXA, ROSCA FÊMEA, METÁLICA, PARA INSTALAÇÕES EM PEX, DN 16 MM X 1/2", COM ANEL DESLIZANTE. FORNECIMENTO E INSTALAÇÃO. AF_06/2015</v>
          </cell>
          <cell r="E4626" t="str">
            <v>UN</v>
          </cell>
          <cell r="F4626" t="str">
            <v>15,23</v>
          </cell>
          <cell r="G4626" t="str">
            <v>15,74</v>
          </cell>
        </row>
        <row r="4627">
          <cell r="C4627" t="str">
            <v>96810</v>
          </cell>
          <cell r="D4627" t="str">
            <v>CONEXÃO MÓVEL, ROSCA FÊMEA, METÁLICA, PARA INSTALAÇÕES EM PEX, DN 16 MM X 3/4", COM ANEL DESLIZANTE. FORNECIMENTO E INSTALAÇÃO. AF_06/2015</v>
          </cell>
          <cell r="E4627" t="str">
            <v>UN</v>
          </cell>
          <cell r="F4627" t="str">
            <v>16,64</v>
          </cell>
          <cell r="G4627" t="str">
            <v>17,15</v>
          </cell>
        </row>
        <row r="4628">
          <cell r="C4628" t="str">
            <v>96811</v>
          </cell>
          <cell r="D4628" t="str">
            <v>UNIÃO METÁLICA PARA INSTALAÇÕES EM PEX, DN 20 MM, FIXAÇÃO DAS CONEXÕES POR ANEL DESLIZANTE  FORNECIMENTO E INSTALAÇÃO . AF_06/2015</v>
          </cell>
          <cell r="E4628" t="str">
            <v>UN</v>
          </cell>
          <cell r="F4628" t="str">
            <v>17,76</v>
          </cell>
          <cell r="G4628" t="str">
            <v>18,38</v>
          </cell>
        </row>
        <row r="4629">
          <cell r="C4629" t="str">
            <v>96812</v>
          </cell>
          <cell r="D4629" t="str">
            <v>CONEXÃO FIXA, ROSCA FÊMEA, METÁLICA, PARA INSTALAÇÕES EM PEX, DN 20 MM X 1/2", COM ANEL DESLIZANTE. FORNECIMENTO E INSTALAÇÃO. AF_06/2015</v>
          </cell>
          <cell r="E4629" t="str">
            <v>UN</v>
          </cell>
          <cell r="F4629" t="str">
            <v>17,01</v>
          </cell>
          <cell r="G4629" t="str">
            <v>17,63</v>
          </cell>
        </row>
        <row r="4630">
          <cell r="C4630" t="str">
            <v>96813</v>
          </cell>
          <cell r="D4630" t="str">
            <v>CONEXÃO FIXA, ROSCA FÊMEA, METÁLICA, PARA INSTALAÇÕES EM PEX, DN 20 MM X 3/4", COM ANEL DESLIZANTE. FORNECIMENTO E INSTALAÇÃO. AF_06/2015</v>
          </cell>
          <cell r="E4630" t="str">
            <v>UN</v>
          </cell>
          <cell r="F4630" t="str">
            <v>19,81</v>
          </cell>
          <cell r="G4630" t="str">
            <v>20,43</v>
          </cell>
        </row>
        <row r="4631">
          <cell r="C4631" t="str">
            <v>96814</v>
          </cell>
          <cell r="D4631" t="str">
            <v>UNIÃO DE REDUÇÃO, METÁLICA, PARA INSTALAÇÕES EM PEX, DN 20 X 16 MM, CONEXÃO POR ANEL DESLIZANTE  FORNECIMENTO E INSTALAÇÃO. AF_06/2015</v>
          </cell>
          <cell r="E4631" t="str">
            <v>UN</v>
          </cell>
          <cell r="F4631" t="str">
            <v>16,54</v>
          </cell>
          <cell r="G4631" t="str">
            <v>17,16</v>
          </cell>
        </row>
        <row r="4632">
          <cell r="C4632" t="str">
            <v>96815</v>
          </cell>
          <cell r="D4632" t="str">
            <v>UNIÃO METÁLICA PARA INSTALAÇÕES EM PEX, DN 25 MM, FIXAÇÃO DAS CONEXÕES POR ANEL DESLIZANTE   FORNECIMENTO E INSTALAÇÃO. AF_06/2015</v>
          </cell>
          <cell r="E4632" t="str">
            <v>UN</v>
          </cell>
          <cell r="F4632" t="str">
            <v>28,54</v>
          </cell>
          <cell r="G4632" t="str">
            <v>29,27</v>
          </cell>
        </row>
        <row r="4633">
          <cell r="C4633" t="str">
            <v>96816</v>
          </cell>
          <cell r="D4633" t="str">
            <v>CONEXÃO FIXA, ROSCA FÊMEA, METÁLICA, PARA INSTALAÇÕES EM PEX, DN 25 MM X 3/4", COM ANEL DESLIZANTE. FORNECIMENTO E INSTALAÇÃO. AF_06/2015</v>
          </cell>
          <cell r="E4633" t="str">
            <v>UN</v>
          </cell>
          <cell r="F4633" t="str">
            <v>23,21</v>
          </cell>
          <cell r="G4633" t="str">
            <v>23,94</v>
          </cell>
        </row>
        <row r="4634">
          <cell r="C4634" t="str">
            <v>96817</v>
          </cell>
          <cell r="D4634" t="str">
            <v>CONEXÃO FIXA, ROSCA FÊMEA, METÁLICA, PARA INSTALAÇÕES EM PEX, DN 25 MM X 1", COM ANEL DESLIZANTE. FORNECIMENTO E INSTALAÇÃO. AF_06/2015</v>
          </cell>
          <cell r="E4634" t="str">
            <v>UN</v>
          </cell>
          <cell r="F4634" t="str">
            <v>26,60</v>
          </cell>
          <cell r="G4634" t="str">
            <v>27,33</v>
          </cell>
        </row>
        <row r="4635">
          <cell r="C4635" t="str">
            <v>96818</v>
          </cell>
          <cell r="D4635" t="str">
            <v>UNIÃO DE REDUÇÃO, METÁLICA, PEX, DN 25 X 16 MM, CONEXÃO POR ANEL DESLIZANTE  FORNECIMENTO E INSTALAÇÃO. AF_06/2015</v>
          </cell>
          <cell r="E4635" t="str">
            <v>UN</v>
          </cell>
          <cell r="F4635" t="str">
            <v>24,67</v>
          </cell>
          <cell r="G4635" t="str">
            <v>25,40</v>
          </cell>
        </row>
        <row r="4636">
          <cell r="C4636" t="str">
            <v>96819</v>
          </cell>
          <cell r="D4636" t="str">
            <v>UNIÃO DE REDUÇÃO, METÁLICA, PEX, DN 25 X 20 MM, CONEXÃO POR ANEL DESLIZANTE  FORNECIMENTO E INSTALAÇÃO. AF_06/2015</v>
          </cell>
          <cell r="E4636" t="str">
            <v>UN</v>
          </cell>
          <cell r="F4636" t="str">
            <v>24,67</v>
          </cell>
          <cell r="G4636" t="str">
            <v>25,40</v>
          </cell>
        </row>
        <row r="4637">
          <cell r="C4637" t="str">
            <v>96820</v>
          </cell>
          <cell r="D4637" t="str">
            <v>UNIÃO METÁLICA PARA INSTALAÇÕES EM PEX, DN 32 MM, FIXAÇÃO DAS CONEXÕES POR ANEL DESLIZANTE   FORNECIMENTO E INSTALAÇÃO. AF_06/2015</v>
          </cell>
          <cell r="E4637" t="str">
            <v>UN</v>
          </cell>
          <cell r="F4637" t="str">
            <v>45,79</v>
          </cell>
          <cell r="G4637" t="str">
            <v>46,69</v>
          </cell>
        </row>
        <row r="4638">
          <cell r="C4638" t="str">
            <v>96821</v>
          </cell>
          <cell r="D4638" t="str">
            <v>CONEXÃO FIXA, ROSCA FÊMEA, METÁLICA, PARA INSTALAÇÕES EM PEX, DN 32 MM X 1", COM ANEL DESLIZANTE  FORNECIMENTO E INSTALAÇÃO. AF_06/2015</v>
          </cell>
          <cell r="E4638" t="str">
            <v>UN</v>
          </cell>
          <cell r="F4638" t="str">
            <v>38,72</v>
          </cell>
          <cell r="G4638" t="str">
            <v>39,62</v>
          </cell>
        </row>
        <row r="4639">
          <cell r="C4639" t="str">
            <v>96822</v>
          </cell>
          <cell r="D4639" t="str">
            <v>UNIÃO DE REDUÇÃO, METÁLICA, PEX, DN 32 X 25 MM, CONEXÃO POR ANEL DESLIZANTE  FORNECIMENTO E INSTALAÇÃO. AF_06/2015</v>
          </cell>
          <cell r="E4639" t="str">
            <v>UN</v>
          </cell>
          <cell r="F4639" t="str">
            <v>39,26</v>
          </cell>
          <cell r="G4639" t="str">
            <v>40,16</v>
          </cell>
        </row>
        <row r="4640">
          <cell r="C4640" t="str">
            <v>96823</v>
          </cell>
          <cell r="D4640" t="str">
            <v>LUVA PARA INSTALAÇÕES EM PEX, DN 16 MM, CONEXÃO POR CRIMPAGEM  FORNECIMENTO E INSTALAÇÃO . AF_06/2015</v>
          </cell>
          <cell r="E4640" t="str">
            <v>UN</v>
          </cell>
          <cell r="F4640" t="str">
            <v>16,15</v>
          </cell>
          <cell r="G4640" t="str">
            <v>16,54</v>
          </cell>
        </row>
        <row r="4641">
          <cell r="C4641" t="str">
            <v>96824</v>
          </cell>
          <cell r="D4641" t="str">
            <v>CONEXÃO FIXA, ROSCA FÊMEA, PARA INSTALAÇÕES EM PEX, DN 16MM X 1/2", CONEXÃO POR CRIMPAGEM  FORNECIMENTO E INSTALAÇÃO. AF_06/2015</v>
          </cell>
          <cell r="E4641" t="str">
            <v>UN</v>
          </cell>
          <cell r="F4641" t="str">
            <v>18,33</v>
          </cell>
          <cell r="G4641" t="str">
            <v>18,72</v>
          </cell>
        </row>
        <row r="4642">
          <cell r="C4642" t="str">
            <v>96825</v>
          </cell>
          <cell r="D4642" t="str">
            <v>CONEXÃO FIXA, ROSCA FÊMEA, PARA INSTALAÇÕES EM PEX, DN 16MM X 3/4", CONEXÃO POR CRIMPAGEM  FORNECIMENTO E INSTALAÇÃO. AF_06/2015</v>
          </cell>
          <cell r="E4642" t="str">
            <v>UN</v>
          </cell>
          <cell r="F4642" t="str">
            <v>25,12</v>
          </cell>
          <cell r="G4642" t="str">
            <v>25,51</v>
          </cell>
        </row>
        <row r="4643">
          <cell r="C4643" t="str">
            <v>96826</v>
          </cell>
          <cell r="D4643" t="str">
            <v>LUVA PARA INSTALAÇÕES EM PEX, DN 20 MM, CONEXÃO POR CRIMPAGEM   FORNECIMENTO E INSTALAÇÃO. AF_06/2015</v>
          </cell>
          <cell r="E4643" t="str">
            <v>UN</v>
          </cell>
          <cell r="F4643" t="str">
            <v>22,55</v>
          </cell>
          <cell r="G4643" t="str">
            <v>23,02</v>
          </cell>
        </row>
        <row r="4644">
          <cell r="C4644" t="str">
            <v>96827</v>
          </cell>
          <cell r="D4644" t="str">
            <v>CONEXÃO FIXA, ROSCA FÊMEA, PARA INSTALAÇÕES EM PEX, DN 20MM X 1/2", CONEXÃO POR CRIMPAGEM  FORNECIMENTO E INSTALAÇÃO. AF_06/2015</v>
          </cell>
          <cell r="E4644" t="str">
            <v>UN</v>
          </cell>
          <cell r="F4644" t="str">
            <v>23,43</v>
          </cell>
          <cell r="G4644" t="str">
            <v>23,90</v>
          </cell>
        </row>
        <row r="4645">
          <cell r="C4645" t="str">
            <v>96828</v>
          </cell>
          <cell r="D4645" t="str">
            <v>CONEXÃO FIXA, ROSCA FÊMEA, PARA INSTALAÇÕES EM PEX, DN 20MM X 3/4", CONEXÃO POR CRIMPAGEM  FORNECIMENTO E INSTALAÇÃO. AF_06/2015</v>
          </cell>
          <cell r="E4645" t="str">
            <v>UN</v>
          </cell>
          <cell r="F4645" t="str">
            <v>29,66</v>
          </cell>
          <cell r="G4645" t="str">
            <v>30,13</v>
          </cell>
        </row>
        <row r="4646">
          <cell r="C4646" t="str">
            <v>96829</v>
          </cell>
          <cell r="D4646" t="str">
            <v>LUVA DE REDUÇÃO PARA INSTALAÇÕES EM PEX, DN 20 X 16 MM, CONEXÃO POR CRIMPAGEM  FORNECIMENTO E INSTALAÇÃO. AF_06/2015</v>
          </cell>
          <cell r="E4646" t="str">
            <v>UN</v>
          </cell>
          <cell r="F4646" t="str">
            <v>22,51</v>
          </cell>
          <cell r="G4646" t="str">
            <v>22,98</v>
          </cell>
        </row>
        <row r="4647">
          <cell r="C4647" t="str">
            <v>96830</v>
          </cell>
          <cell r="D4647" t="str">
            <v>LUVA PARA INSTALAÇÕES EM PEX, DN 25 MM, CONEXÃO POR CRIMPAGEM   FORNECIMENTO E INSTALAÇÃO. AF_06/2015</v>
          </cell>
          <cell r="E4647" t="str">
            <v>UN</v>
          </cell>
          <cell r="F4647" t="str">
            <v>32,97</v>
          </cell>
          <cell r="G4647" t="str">
            <v>33,53</v>
          </cell>
        </row>
        <row r="4648">
          <cell r="C4648" t="str">
            <v>96831</v>
          </cell>
          <cell r="D4648" t="str">
            <v>CONEXÃO FIXA, ROSCA FÊMEA, PARA INSTALAÇÕES EM PEX, DN 25MM X 1/2", CONEXÃO POR CRIMPAGEM  FORNECIMENTO E INSTALAÇÃO. AF_06/2015</v>
          </cell>
          <cell r="E4648" t="str">
            <v>UN</v>
          </cell>
          <cell r="F4648" t="str">
            <v>26,67</v>
          </cell>
          <cell r="G4648" t="str">
            <v>27,23</v>
          </cell>
        </row>
        <row r="4649">
          <cell r="C4649" t="str">
            <v>96832</v>
          </cell>
          <cell r="D4649" t="str">
            <v>CONEXÃO FIXA, ROSCA FÊMEA, PARA INSTALAÇÕES EM PEX, DN 25MM X 3/4", CONEXÃO POR CRIMPAGEM  FORNECIMENTO E INSTALAÇÃO. AF_06/2015</v>
          </cell>
          <cell r="E4649" t="str">
            <v>UN</v>
          </cell>
          <cell r="F4649" t="str">
            <v>31,01</v>
          </cell>
          <cell r="G4649" t="str">
            <v>31,57</v>
          </cell>
        </row>
        <row r="4650">
          <cell r="C4650" t="str">
            <v>96833</v>
          </cell>
          <cell r="D4650" t="str">
            <v>LUVA DE REDUÇÃO PARA INSTALAÇÕES EM PEX, DN 25 X 16 MM, CONEXÃO POR CRIMPAGEM  FORNECIMENTO E INSTALAÇÃO. AF_06/2015</v>
          </cell>
          <cell r="E4650" t="str">
            <v>UN</v>
          </cell>
          <cell r="F4650" t="str">
            <v>28,97</v>
          </cell>
          <cell r="G4650" t="str">
            <v>29,53</v>
          </cell>
        </row>
        <row r="4651">
          <cell r="C4651" t="str">
            <v>96834</v>
          </cell>
          <cell r="D4651" t="str">
            <v>LUVA PARA INSTALAÇÕES EM PEX, DN 32 MM, CONEXÃO POR CRIMPAGEM  FORNECIMENTO E INSTALAÇÃO . AF_06/2015</v>
          </cell>
          <cell r="E4651" t="str">
            <v>UN</v>
          </cell>
          <cell r="F4651" t="str">
            <v>48,34</v>
          </cell>
          <cell r="G4651" t="str">
            <v>49,01</v>
          </cell>
        </row>
        <row r="4652">
          <cell r="C4652" t="str">
            <v>96835</v>
          </cell>
          <cell r="D4652" t="str">
            <v>CONEXÃO FIXA, ROSCA FÊMEA, PARA INSTALAÇÕES EM PEX, DN 32 MM X 3/4", CONEXÃO POR CRIMPAGEM  FORNECIMENTO E INSTALAÇÃO. AF_06/2015</v>
          </cell>
          <cell r="E4652" t="str">
            <v>UN</v>
          </cell>
          <cell r="F4652" t="str">
            <v>41,60</v>
          </cell>
          <cell r="G4652" t="str">
            <v>42,27</v>
          </cell>
        </row>
        <row r="4653">
          <cell r="C4653" t="str">
            <v>96836</v>
          </cell>
          <cell r="D4653" t="str">
            <v>LUVA DE REDUÇÃO PARA INSTALAÇÕES EM PEX, DN 32 X 25 MM, CONEXÃO POR CRIMPAGEM  FORNECIMENTO E INSTALAÇÃO. AF_06/2015</v>
          </cell>
          <cell r="E4653" t="str">
            <v>UN</v>
          </cell>
          <cell r="F4653" t="str">
            <v>44,40</v>
          </cell>
          <cell r="G4653" t="str">
            <v>45,07</v>
          </cell>
        </row>
        <row r="4654">
          <cell r="C4654" t="str">
            <v>96837</v>
          </cell>
          <cell r="D4654" t="str">
            <v>JOELHO 90 GRAUS, METÁLICO, PARA INSTALAÇÕES EM PEX, DN 16 MM, CONEXÃO POR ANEL DESLIZANTE   FORNECIMENTO E INSTALAÇÃO. AF_06/2015</v>
          </cell>
          <cell r="E4654" t="str">
            <v>UN</v>
          </cell>
          <cell r="F4654" t="str">
            <v>23,24</v>
          </cell>
          <cell r="G4654" t="str">
            <v>24,02</v>
          </cell>
        </row>
        <row r="4655">
          <cell r="C4655" t="str">
            <v>96838</v>
          </cell>
          <cell r="D4655" t="str">
            <v>JOELHO 90 GRAUS, ROSCA FÊMEA TERMINAL, METÁLICO, PARA INSTALAÇÕES EM PEX, DN 16MM X 1/2", CONEXÃO POR ANEL DESLIZANTE  FORNECIMENTO E INSTALAÇÃO. AF_06/2015</v>
          </cell>
          <cell r="E4655" t="str">
            <v>UN</v>
          </cell>
          <cell r="F4655" t="str">
            <v>21,22</v>
          </cell>
          <cell r="G4655" t="str">
            <v>22,00</v>
          </cell>
        </row>
        <row r="4656">
          <cell r="C4656" t="str">
            <v>96839</v>
          </cell>
          <cell r="D4656" t="str">
            <v>JOELHO, ROSCA FÊMEA, COM BASE FIXA, METÁLICO, PARA INSTALAÇÕES EM PEX, DN 16MM X 1/2", CONEXÃO POR ANEL DESLIZANTE  FORNECIMENTO E INSTALAÇÃO. AF_06/2015</v>
          </cell>
          <cell r="E4656" t="str">
            <v>UN</v>
          </cell>
          <cell r="F4656" t="str">
            <v>20,86</v>
          </cell>
          <cell r="G4656" t="str">
            <v>21,64</v>
          </cell>
        </row>
        <row r="4657">
          <cell r="C4657" t="str">
            <v>96840</v>
          </cell>
          <cell r="D4657" t="str">
            <v>JOELHO 90 GRAUS, METÁLICO, PARA INSTALAÇÕES EM PEX, DN 20 MM, CONEXÃO POR ANEL DESLIZANTE  FORNECIMENTO E INSTALAÇÃO . AF_06/2015</v>
          </cell>
          <cell r="E4657" t="str">
            <v>UN</v>
          </cell>
          <cell r="F4657" t="str">
            <v>27,13</v>
          </cell>
          <cell r="G4657" t="str">
            <v>28,05</v>
          </cell>
        </row>
        <row r="4658">
          <cell r="C4658" t="str">
            <v>96841</v>
          </cell>
          <cell r="D4658" t="str">
            <v>JOELHO 90 GRAUS, ROSCA FÊMEA TERMINAL, METÁLICO, PARA INSTALAÇÕES EM PEX, DN 20 MM X 1/2", CONEXÃO POR ANEL DESLIZANTE  FORNECIMENTO E INSTALAÇÃO. AF_06/2015</v>
          </cell>
          <cell r="E4658" t="str">
            <v>UN</v>
          </cell>
          <cell r="F4658" t="str">
            <v>23,51</v>
          </cell>
          <cell r="G4658" t="str">
            <v>24,43</v>
          </cell>
        </row>
        <row r="4659">
          <cell r="C4659" t="str">
            <v>96842</v>
          </cell>
          <cell r="D4659" t="str">
            <v>JOELHO 90 GRAUS, ROSCA FÊMEA TERMINAL, METÁLICO, PARA INSTALAÇÕES EM PEX, DN 20 MM X 3/4", CONEXÃO POR ANEL DESLIZANTE  FORNECIMENTO E INSTALAÇÃO. AF_06/2015</v>
          </cell>
          <cell r="E4659" t="str">
            <v>UN</v>
          </cell>
          <cell r="F4659" t="str">
            <v>30,43</v>
          </cell>
          <cell r="G4659" t="str">
            <v>31,35</v>
          </cell>
        </row>
        <row r="4660">
          <cell r="C4660" t="str">
            <v>96843</v>
          </cell>
          <cell r="D4660" t="str">
            <v>JOELHO ROSCA FÊMEA, COM BASE FIXA, METÁLICO, PARA INSTALAÇÕES EM PEX, DN 20MM X 1/2", CONEXÃO POR ANEL DESLIZANTE  FORNECIMENTO E INSTALAÇÃO. AF_06/2015</v>
          </cell>
          <cell r="E4660" t="str">
            <v>UN</v>
          </cell>
          <cell r="F4660" t="str">
            <v>29,20</v>
          </cell>
          <cell r="G4660" t="str">
            <v>30,12</v>
          </cell>
        </row>
        <row r="4661">
          <cell r="C4661" t="str">
            <v>96844</v>
          </cell>
          <cell r="D4661" t="str">
            <v>JOELHO ROSCA FÊMEA, MÓVEL, METÁLICO, PARA INSTALAÇÕES EM PEX, DN 20MM X 3/4", CONEXÃO POR ANEL DESLIZANTE  FORNECIMENTO E INSTALAÇÃO. AF_06/2015</v>
          </cell>
          <cell r="E4661" t="str">
            <v>UN</v>
          </cell>
          <cell r="F4661" t="str">
            <v>40,50</v>
          </cell>
          <cell r="G4661" t="str">
            <v>41,42</v>
          </cell>
        </row>
        <row r="4662">
          <cell r="C4662" t="str">
            <v>96845</v>
          </cell>
          <cell r="D4662" t="str">
            <v>JOELHO 90 GRAUS, METÁLICO, PARA INSTALAÇÕES EM PEX, DN 25 MM, CONEXÃO POR ANEL DESLIZANTE   FORNECIMENTO E INSTALAÇÃO. AF_06/2015</v>
          </cell>
          <cell r="E4662" t="str">
            <v>UN</v>
          </cell>
          <cell r="F4662" t="str">
            <v>43,12</v>
          </cell>
          <cell r="G4662" t="str">
            <v>44,23</v>
          </cell>
        </row>
        <row r="4663">
          <cell r="C4663" t="str">
            <v>96846</v>
          </cell>
          <cell r="D4663" t="str">
            <v>JOELHO 90 GRAUS, ROSCA FÊMEA TERMINAL, METÁLICO, PARA INSTALAÇÕES EM PEX, DN 25 MM X 3/4", CONEXÃO POR ANEL DESLIZANTE  FORNECIMENTO E INSTALAÇÃO. AF_06/2015</v>
          </cell>
          <cell r="E4663" t="str">
            <v>UN</v>
          </cell>
          <cell r="F4663" t="str">
            <v>33,46</v>
          </cell>
          <cell r="G4663" t="str">
            <v>34,57</v>
          </cell>
        </row>
        <row r="4664">
          <cell r="C4664" t="str">
            <v>96847</v>
          </cell>
          <cell r="D4664" t="str">
            <v>JOELHO ROSCA FÊMEA, COM BASE FIXA, METÁLICO, PARA INSTALAÇÕES EM PEX, DN 25MM X 3/4", CONEXÃO POR ANEL DESLIZANTE  FORNECIMENTO E INSTALAÇÃO. AF_06/2015</v>
          </cell>
          <cell r="E4664" t="str">
            <v>UN</v>
          </cell>
          <cell r="F4664" t="str">
            <v>37,00</v>
          </cell>
          <cell r="G4664" t="str">
            <v>38,11</v>
          </cell>
        </row>
        <row r="4665">
          <cell r="C4665" t="str">
            <v>96848</v>
          </cell>
          <cell r="D4665" t="str">
            <v>JOELHO 90 GRAUS, METÁLICO, PARA INSTALAÇÕES EM PEX, DN 32 MM, CONEXÃO POR ANEL DESLIZANTE  FORNECIMENTO E INSTALAÇÃO . AF_06/2015</v>
          </cell>
          <cell r="E4665" t="str">
            <v>UN</v>
          </cell>
          <cell r="F4665" t="str">
            <v>56,08</v>
          </cell>
          <cell r="G4665" t="str">
            <v>57,44</v>
          </cell>
        </row>
        <row r="4666">
          <cell r="C4666" t="str">
            <v>96849</v>
          </cell>
          <cell r="D4666" t="str">
            <v>JOELHO 90 GRAUS, PARA INSTALAÇÕES EM PEX, DN 16 MM, CONEXÃO POR CRIMPAGEM   FORNECIMENTO E INSTALAÇÃO. AF_06/2015</v>
          </cell>
          <cell r="E4666" t="str">
            <v>UN</v>
          </cell>
          <cell r="F4666" t="str">
            <v>20,15</v>
          </cell>
          <cell r="G4666" t="str">
            <v>20,74</v>
          </cell>
        </row>
        <row r="4667">
          <cell r="C4667" t="str">
            <v>96850</v>
          </cell>
          <cell r="D4667" t="str">
            <v>JOELHO 90 GRAUS, ROSCA FÊMEA TERMINAL, PARA INSTALAÇÕES EM PEX, DN 16MM X 1/2", CONEXÃO POR CRIMPAGEM  FORNECIMENTO E INSTALAÇÃO. AF_06/2015</v>
          </cell>
          <cell r="E4667" t="str">
            <v>UN</v>
          </cell>
          <cell r="F4667" t="str">
            <v>23,77</v>
          </cell>
          <cell r="G4667" t="str">
            <v>24,36</v>
          </cell>
        </row>
        <row r="4668">
          <cell r="C4668" t="str">
            <v>96851</v>
          </cell>
          <cell r="D4668" t="str">
            <v>JOELHO 90 GRAUS, ROSCA FÊMEA TERMINAL, PARA INSTALAÇÕES EM PEX, DN 16MM X 3/4", CONEXÃO POR CRIMPAGEM  FORNECIMENTO E INSTALAÇÃO. AF_06/2015</v>
          </cell>
          <cell r="E4668" t="str">
            <v>UN</v>
          </cell>
          <cell r="F4668" t="str">
            <v>31,86</v>
          </cell>
          <cell r="G4668" t="str">
            <v>32,45</v>
          </cell>
        </row>
        <row r="4669">
          <cell r="C4669" t="str">
            <v>96852</v>
          </cell>
          <cell r="D4669" t="str">
            <v>JOELHO 90 GRAUS, PARA INSTALAÇÕES EM PEX, DN 20 MM, CONEXÃO POR CRIMPAGEM   FORNECIMENTO E INSTALAÇÃO. AF_06/2015</v>
          </cell>
          <cell r="E4669" t="str">
            <v>UN</v>
          </cell>
          <cell r="F4669" t="str">
            <v>26,98</v>
          </cell>
          <cell r="G4669" t="str">
            <v>27,68</v>
          </cell>
        </row>
        <row r="4670">
          <cell r="C4670" t="str">
            <v>96853</v>
          </cell>
          <cell r="D4670" t="str">
            <v>JOELHO 90 GRAUS, ROSCA FÊMEA TERMINAL, PARA INSTALAÇÕES EM PEX, DN 20MM X 1/2", CONEXÃO POR CRIMPAGEM  FORNECIMENTO E INSTALAÇÃO. AF_06/2015</v>
          </cell>
          <cell r="E4670" t="str">
            <v>UN</v>
          </cell>
          <cell r="F4670" t="str">
            <v>30,51</v>
          </cell>
          <cell r="G4670" t="str">
            <v>31,21</v>
          </cell>
        </row>
        <row r="4671">
          <cell r="C4671" t="str">
            <v>96854</v>
          </cell>
          <cell r="D4671" t="str">
            <v>JOELHO 90 GRAUS, ROSCA FÊMEA TERMINAL, PARA INSTALAÇÕES EM PEX, DN 20MM X 3/4", CONEXÃO POR CRIMPAGEM  FORNECIMENTO E INSTALAÇÃO. AF_06/2015</v>
          </cell>
          <cell r="E4671" t="str">
            <v>UN</v>
          </cell>
          <cell r="F4671" t="str">
            <v>36,78</v>
          </cell>
          <cell r="G4671" t="str">
            <v>37,48</v>
          </cell>
        </row>
        <row r="4672">
          <cell r="C4672" t="str">
            <v>96855</v>
          </cell>
          <cell r="D4672" t="str">
            <v>JOELHO 90 GRAUS, PARA INSTALAÇÕES EM PEX, DN 25 MM, CONEXÃO POR CRIMPAGEM   FORNECIMENTO E INSTALAÇÃO. AF_06/2015</v>
          </cell>
          <cell r="E4672" t="str">
            <v>UN</v>
          </cell>
          <cell r="F4672" t="str">
            <v>33,57</v>
          </cell>
          <cell r="G4672" t="str">
            <v>34,41</v>
          </cell>
        </row>
        <row r="4673">
          <cell r="C4673" t="str">
            <v>96856</v>
          </cell>
          <cell r="D4673" t="str">
            <v>JOELHO 90 GRAUS, ROSCA FÊMEA TERMINAL, PARA INSTALAÇÕES EM PEX, DN 25MM X 1/2", CONEXÃO POR CRIMPAGEM  FORNECIMENTO E INSTALAÇÃO. AF_06/2015</v>
          </cell>
          <cell r="E4673" t="str">
            <v>UN</v>
          </cell>
          <cell r="F4673" t="str">
            <v>34,08</v>
          </cell>
          <cell r="G4673" t="str">
            <v>34,92</v>
          </cell>
        </row>
        <row r="4674">
          <cell r="C4674" t="str">
            <v>96857</v>
          </cell>
          <cell r="D4674" t="str">
            <v>JOELHO 90 GRAUS, ROSCA FÊMEA TERMINAL, PARA INSTALAÇÕES EM PEX, DN 25MM X 1, CONEXÃO POR CRIMPAGEM  FORNECIMENTO E INSTALAÇÃO. AF_06/2015</v>
          </cell>
          <cell r="E4674" t="str">
            <v>UN</v>
          </cell>
          <cell r="F4674" t="str">
            <v>55,26</v>
          </cell>
          <cell r="G4674" t="str">
            <v>56,10</v>
          </cell>
        </row>
        <row r="4675">
          <cell r="C4675" t="str">
            <v>96858</v>
          </cell>
          <cell r="D4675" t="str">
            <v>JOELHO 90 GRAUS, PARA INSTALAÇÕES EM PEX, DN 32 MM, CONEXÃO POR CRIMPAGEM   FORNECIMENTO E INSTALAÇÃO. AF_06/2015</v>
          </cell>
          <cell r="E4675" t="str">
            <v>UN</v>
          </cell>
          <cell r="F4675" t="str">
            <v>55,50</v>
          </cell>
          <cell r="G4675" t="str">
            <v>56,54</v>
          </cell>
        </row>
        <row r="4676">
          <cell r="C4676" t="str">
            <v>96859</v>
          </cell>
          <cell r="D4676" t="str">
            <v>JOELHO 90 GRAUS, ROSCA FÊMEA TERMINAL, PARA INSTALAÇÕES EM PEX, DN 32 MM X 1", CONEXÃO POR CRIMPAGEM  FORNECIMENTO E INSTALAÇÃO. AF_06/2015</v>
          </cell>
          <cell r="E4676" t="str">
            <v>UN</v>
          </cell>
          <cell r="F4676" t="str">
            <v>69,25</v>
          </cell>
          <cell r="G4676" t="str">
            <v>70,29</v>
          </cell>
        </row>
        <row r="4677">
          <cell r="C4677" t="str">
            <v>96860</v>
          </cell>
          <cell r="D4677" t="str">
            <v>TÊ, METÁLICO, PARA INSTALAÇÕES EM PEX, DN 16 MM, CONEXÃO POR ANEL DESLIZANTE  FORNECIMENTO E INSTALAÇÃO. AF_06/2015</v>
          </cell>
          <cell r="E4677" t="str">
            <v>UN</v>
          </cell>
          <cell r="F4677" t="str">
            <v>26,71</v>
          </cell>
          <cell r="G4677" t="str">
            <v>27,75</v>
          </cell>
        </row>
        <row r="4678">
          <cell r="C4678" t="str">
            <v>96861</v>
          </cell>
          <cell r="D4678" t="str">
            <v>TÊ, ROSCA FÊMEA, METÁLICO, PARA INSTALAÇÕES EM PEX, DN 16 MM X ½, CONEXÃO POR ANEL DESLIZANTE   FORNECIMENTO E INSTALAÇÃO. AF_06/2015</v>
          </cell>
          <cell r="E4678" t="str">
            <v>UN</v>
          </cell>
          <cell r="F4678" t="str">
            <v>28,99</v>
          </cell>
          <cell r="G4678" t="str">
            <v>30,03</v>
          </cell>
        </row>
        <row r="4679">
          <cell r="C4679" t="str">
            <v>96862</v>
          </cell>
          <cell r="D4679" t="str">
            <v>TÊ, METÁLICO, PARA INSTALAÇÕES EM PEX, DN 20 MM, CONEXÃO POR ANEL DESLIZANTE  FORNECIMENTO E INSTALAÇÃO. AF_06/2015</v>
          </cell>
          <cell r="E4679" t="str">
            <v>UN</v>
          </cell>
          <cell r="F4679" t="str">
            <v>32,23</v>
          </cell>
          <cell r="G4679" t="str">
            <v>33,46</v>
          </cell>
        </row>
        <row r="4680">
          <cell r="C4680" t="str">
            <v>96863</v>
          </cell>
          <cell r="D4680" t="str">
            <v>TÊ, ROSCA FÊMEA, METÁLICO, PARA INSTALAÇÕES EM PEX, DN 20 MM X ½, CONEXÃO POR ANEL DESLIZANTE   FORNECIMENTO E INSTALAÇÃO. AF_06/2015</v>
          </cell>
          <cell r="E4680" t="str">
            <v>UN</v>
          </cell>
          <cell r="F4680" t="str">
            <v>31,85</v>
          </cell>
          <cell r="G4680" t="str">
            <v>33,08</v>
          </cell>
        </row>
        <row r="4681">
          <cell r="C4681" t="str">
            <v>96864</v>
          </cell>
          <cell r="D4681" t="str">
            <v>TÊ, METÁLICO, PARA INSTALAÇÕES EM PEX, DN 25 MM, CONEXÃO POR ANEL DESLIZANTE  FORNECIMENTO E INSTALAÇÃO. AF_06/2015</v>
          </cell>
          <cell r="E4681" t="str">
            <v>UN</v>
          </cell>
          <cell r="F4681" t="str">
            <v>51,37</v>
          </cell>
          <cell r="G4681" t="str">
            <v>52,83</v>
          </cell>
        </row>
        <row r="4682">
          <cell r="C4682" t="str">
            <v>96865</v>
          </cell>
          <cell r="D4682" t="str">
            <v>TÊ, ROSCA FÊMEA, METÁLICO, PARA INSTALAÇÕES EM PEX, DN 25 MM X 3/4", CONEXÃO POR ANEL DESLIZANTE  FORNECIMENTO E INSTALAÇÃO. AF_06/2015</v>
          </cell>
          <cell r="E4682" t="str">
            <v>UN</v>
          </cell>
          <cell r="F4682" t="str">
            <v>50,26</v>
          </cell>
          <cell r="G4682" t="str">
            <v>51,72</v>
          </cell>
        </row>
        <row r="4683">
          <cell r="C4683" t="str">
            <v>96866</v>
          </cell>
          <cell r="D4683" t="str">
            <v>TÊ, METÁLICO, PARA INSTALAÇÕES EM PEX, DN 32 MM, CONEXÃO POR ANEL DESLIZANTE  FORNECIMENTO E INSTALAÇÃO. AF_06/2015</v>
          </cell>
          <cell r="E4683" t="str">
            <v>UN</v>
          </cell>
          <cell r="F4683" t="str">
            <v>67,76</v>
          </cell>
          <cell r="G4683" t="str">
            <v>69,56</v>
          </cell>
        </row>
        <row r="4684">
          <cell r="C4684" t="str">
            <v>96867</v>
          </cell>
          <cell r="D4684" t="str">
            <v>TÊ, ROSCA MACHO, METÁLICO, PARA INSTALAÇÕES EM PEX, DN 32 MM X 1", CONEXÃO POR ANEL DESLIZANTE  FORNECIMENTO E INSTALAÇÃO. AF_06/2015</v>
          </cell>
          <cell r="E4684" t="str">
            <v>UN</v>
          </cell>
          <cell r="F4684" t="str">
            <v>79,31</v>
          </cell>
          <cell r="G4684" t="str">
            <v>81,11</v>
          </cell>
        </row>
        <row r="4685">
          <cell r="C4685" t="str">
            <v>96868</v>
          </cell>
          <cell r="D4685" t="str">
            <v>TÊ, PARA INSTALAÇÕES EM PEX, DN 16 MM, CONEXÃO POR CRIMPAGEM  FORNECIMENTO E INSTALAÇÃO. AF_06/2015</v>
          </cell>
          <cell r="E4685" t="str">
            <v>UN</v>
          </cell>
          <cell r="F4685" t="str">
            <v>31,48</v>
          </cell>
          <cell r="G4685" t="str">
            <v>32,27</v>
          </cell>
        </row>
        <row r="4686">
          <cell r="C4686" t="str">
            <v>96869</v>
          </cell>
          <cell r="D4686" t="str">
            <v>TÊ, PARA INSTALAÇÕES EM PEX, DN 20 MM, CONEXÃO POR CRIMPAGEM  FORNECIMENTO E INSTALAÇÃO. AF_06/2015</v>
          </cell>
          <cell r="E4686" t="str">
            <v>UN</v>
          </cell>
          <cell r="F4686" t="str">
            <v>37,62</v>
          </cell>
          <cell r="G4686" t="str">
            <v>38,55</v>
          </cell>
        </row>
        <row r="4687">
          <cell r="C4687" t="str">
            <v>96870</v>
          </cell>
          <cell r="D4687" t="str">
            <v>TÊ, PEX, DN 25 MM, CONEXÃO POR CRIMPAGEM  FORNECIMENTO E INSTALAÇÃO. AF_06/2015</v>
          </cell>
          <cell r="E4687" t="str">
            <v>UN</v>
          </cell>
          <cell r="F4687" t="str">
            <v>60,12</v>
          </cell>
          <cell r="G4687" t="str">
            <v>61,24</v>
          </cell>
        </row>
        <row r="4688">
          <cell r="C4688" t="str">
            <v>96871</v>
          </cell>
          <cell r="D4688" t="str">
            <v>TÊ, PARA INSTALAÇÕES EM PEX, DN 32 MM, CONEXÃO POR CRIMPAGEM  FORNECIMENTO E INSTALAÇÃO. AF_06/2015</v>
          </cell>
          <cell r="E4688" t="str">
            <v>UN</v>
          </cell>
          <cell r="F4688" t="str">
            <v>87,62</v>
          </cell>
          <cell r="G4688" t="str">
            <v>88,98</v>
          </cell>
        </row>
        <row r="4689">
          <cell r="C4689" t="str">
            <v>96872</v>
          </cell>
          <cell r="D4689" t="str">
            <v>DISTRIBUIDOR 2 SAÍDAS, METÁLICO, PARA INSTALAÇÕES EM PEX, ENTRADA DE 3/4" X 2 SAÍDAS DE 1/2", CONEXÃO POR ANEL DESLIZANTE  FORNECIMENTO E INSTALAÇÃO. AF_06/2015</v>
          </cell>
          <cell r="E4689" t="str">
            <v>UN</v>
          </cell>
          <cell r="F4689" t="str">
            <v>78,12</v>
          </cell>
          <cell r="G4689" t="str">
            <v>80,35</v>
          </cell>
        </row>
        <row r="4690">
          <cell r="C4690" t="str">
            <v>96873</v>
          </cell>
          <cell r="D4690" t="str">
            <v>DISTRIBUIDOR 2 SAÍDAS, METÁLICO, PARA INSTALAÇÕES EM PEX, ENTRADA DE 1" X 2 SAÍDAS DE 1/2", CONEXÃO POR ANEL DESLIZANTE  FORNECIMENTO E INSTALAÇÃO. AF_06/2015</v>
          </cell>
          <cell r="E4690" t="str">
            <v>UN</v>
          </cell>
          <cell r="F4690" t="str">
            <v>90,85</v>
          </cell>
          <cell r="G4690" t="str">
            <v>93,08</v>
          </cell>
        </row>
        <row r="4691">
          <cell r="C4691" t="str">
            <v>96874</v>
          </cell>
          <cell r="D4691" t="str">
            <v>DISTRIBUIDOR 3 SAÍDAS, METÁLICO, PARA INSTALAÇÕES EM PEX, ENTRADA DE 3/4" X 3 SAÍDAS DE 1/2", CONEXÃO POR ANEL DESLIZANTE  FORNECIMENTO E INSTALAÇÃO . AF_06/2015</v>
          </cell>
          <cell r="E4691" t="str">
            <v>UN</v>
          </cell>
          <cell r="F4691" t="str">
            <v>94,83</v>
          </cell>
          <cell r="G4691" t="str">
            <v>97,74</v>
          </cell>
        </row>
        <row r="4692">
          <cell r="C4692" t="str">
            <v>96875</v>
          </cell>
          <cell r="D4692" t="str">
            <v>DISTRIBUIDOR 3 SAÍDAS, METÁLICO, PARA INSTALAÇÕES EM PEX, ENTRADA DE 1 X 3 SAÍDAS DE 1/2, CONEXÃO POR ANEL DESLIZANTE   FORNECIMENTO E INSTALAÇÃO. AF_06/2015</v>
          </cell>
          <cell r="E4692" t="str">
            <v>UN</v>
          </cell>
          <cell r="F4692" t="str">
            <v>115,32</v>
          </cell>
          <cell r="G4692" t="str">
            <v>118,23</v>
          </cell>
        </row>
        <row r="4693">
          <cell r="C4693" t="str">
            <v>96876</v>
          </cell>
          <cell r="D4693" t="str">
            <v>DISTRIBUIDOR 2 SAÍDAS, PARA INSTALAÇÕES EM PEX, ENTRADA DE 32 MM X 2 SAÍDAS DE 16 MM, CONEXÃO POR CRIMPAGEM FORNECIMENTO E INSTALAÇÃO. AF_06/2015</v>
          </cell>
          <cell r="E4693" t="str">
            <v>UN</v>
          </cell>
          <cell r="F4693" t="str">
            <v>214,03</v>
          </cell>
          <cell r="G4693" t="str">
            <v>215,72</v>
          </cell>
        </row>
        <row r="4694">
          <cell r="C4694" t="str">
            <v>96877</v>
          </cell>
          <cell r="D4694" t="str">
            <v>DISTRIBUIDOR 2 SAÍDAS, PARA INSTALAÇÕES EM PEX, ENTRADA DE 32 MM X 2 SAÍDAS DE 20 MM, CONEXÃO POR CRIMPAGEM  FORNECIMENTO E INSTALAÇÃO. AF_06/2015</v>
          </cell>
          <cell r="E4694" t="str">
            <v>UN</v>
          </cell>
          <cell r="F4694" t="str">
            <v>228,90</v>
          </cell>
          <cell r="G4694" t="str">
            <v>230,59</v>
          </cell>
        </row>
        <row r="4695">
          <cell r="C4695" t="str">
            <v>96878</v>
          </cell>
          <cell r="D4695" t="str">
            <v>DISTRIBUIDOR 2 SAÍDAS, PARA INSTALAÇÕES EM PEX, ENTRADA DE 32 MM X 2 SAÍDAS DE 25 MM, CONEXÃO POR CRIMPAGEM  FORNECIMENTO E INSTALAÇÃO. AF_06/2015</v>
          </cell>
          <cell r="E4695" t="str">
            <v>UN</v>
          </cell>
          <cell r="F4695" t="str">
            <v>231,68</v>
          </cell>
          <cell r="G4695" t="str">
            <v>233,37</v>
          </cell>
        </row>
        <row r="4696">
          <cell r="C4696" t="str">
            <v>96879</v>
          </cell>
          <cell r="D4696" t="str">
            <v>DISTRIBUIDOR 3 SAÍDAS, PARA INSTALAÇÕES EM PEX, ENTRADA DE 32 MM X 3 SAÍDAS DE 16 MM, CONEXÃO POR CRIMPAGEM  FORNECIMENTO E INSTALAÇÃO. AF_06/2015</v>
          </cell>
          <cell r="E4696" t="str">
            <v>UN</v>
          </cell>
          <cell r="F4696" t="str">
            <v>231,60</v>
          </cell>
          <cell r="G4696" t="str">
            <v>233,82</v>
          </cell>
        </row>
        <row r="4697">
          <cell r="C4697" t="str">
            <v>96880</v>
          </cell>
          <cell r="D4697" t="str">
            <v>DISTRIBUIDOR 3 SAÍDAS, PARA INSTALAÇÕES EM PEX, ENTRADA DE 32 MM X 3 SAÍDAS DE 20 MM, CONEXÃO POR CRIMPAGEM  FORNECIMENTO E INSTALAÇÃO. AF_06/2015</v>
          </cell>
          <cell r="E4697" t="str">
            <v>UN</v>
          </cell>
          <cell r="F4697" t="str">
            <v>264,90</v>
          </cell>
          <cell r="G4697" t="str">
            <v>267,12</v>
          </cell>
        </row>
        <row r="4698">
          <cell r="C4698" t="str">
            <v>96881</v>
          </cell>
          <cell r="D4698" t="str">
            <v>DISTRIBUIDOR 3 SAÍDAS, PARA INSTALAÇÕES EM PEX, ENTRADA DE 32 MM X 3 SAÍDAS DE 25 MM, CONEXÃO POR CRIMPAGEM  FORNECIMENTO E INSTALAÇÃO. AF_06/2015</v>
          </cell>
          <cell r="E4698" t="str">
            <v>UN</v>
          </cell>
          <cell r="F4698" t="str">
            <v>279,99</v>
          </cell>
          <cell r="G4698" t="str">
            <v>282,21</v>
          </cell>
        </row>
        <row r="4699">
          <cell r="C4699" t="str">
            <v>97425</v>
          </cell>
          <cell r="D4699" t="str">
            <v>FLANGE EM AÇO, DN 15 MM X 1/2'', INSTALADO EM RESERVAÇÃO DE ÁGUA DE EDIFICAÇÃO QUE POSSUA RESERVATÓRIO DE FIBRA/FIBROCIMENTO - FORNECIMENTO E INSTALAÇÃO. AF_06/2016</v>
          </cell>
          <cell r="E4699" t="str">
            <v>UN</v>
          </cell>
          <cell r="F4699" t="str">
            <v>29,83</v>
          </cell>
          <cell r="G4699" t="str">
            <v>31,09</v>
          </cell>
        </row>
        <row r="4700">
          <cell r="C4700" t="str">
            <v>97426</v>
          </cell>
          <cell r="D4700" t="str">
            <v>FLANGE EM AÇO, DN 20 MM X 3/4'', INSTALADO EM RESERVAÇÃO DE ÁGUA DE EDIFICAÇÃO QUE POSSUA RESERVATÓRIO DE FIBRA/FIBROCIMENTO - FORNECIMENTO E INSTALAÇÃO. AF_06/2016</v>
          </cell>
          <cell r="E4700" t="str">
            <v>UN</v>
          </cell>
          <cell r="F4700" t="str">
            <v>36,89</v>
          </cell>
          <cell r="G4700" t="str">
            <v>38,15</v>
          </cell>
        </row>
        <row r="4701">
          <cell r="C4701" t="str">
            <v>97427</v>
          </cell>
          <cell r="D4701" t="str">
            <v>FLANGE EM AÇO, DN 25 MM X 1'', INSTALADO EM RESERVAÇÃO DE ÁGUA DE EDIFICAÇÃO QUE POSSUA RESERVATÓRIO DE FIBRA/FIBROCIMENTO - FORNECIMENTO E INSTALAÇÃO. AF_06/2016</v>
          </cell>
          <cell r="E4701" t="str">
            <v>UN</v>
          </cell>
          <cell r="F4701" t="str">
            <v>42,23</v>
          </cell>
          <cell r="G4701" t="str">
            <v>43,49</v>
          </cell>
        </row>
        <row r="4702">
          <cell r="C4702" t="str">
            <v>97428</v>
          </cell>
          <cell r="D4702" t="str">
            <v>FLANGE EM AÇO, DN 32 MM X 1 1/4'', INSTALADO EM RESERVAÇÃO DE ÁGUA DE EDIFICAÇÃO QUE POSSUA RESERVATÓRIO DE FIBRA/FIBROCIMENTO - FORNECIMENTO E INSTALAÇÃO. AF_06/2016</v>
          </cell>
          <cell r="E4702" t="str">
            <v>UN</v>
          </cell>
          <cell r="F4702" t="str">
            <v>54,61</v>
          </cell>
          <cell r="G4702" t="str">
            <v>55,87</v>
          </cell>
        </row>
        <row r="4703">
          <cell r="C4703" t="str">
            <v>97429</v>
          </cell>
          <cell r="D4703" t="str">
            <v>FLANGE EM AÇO, DN 40 MM X 1 1/2'', INSTALADO EM RESERVAÇÃO DE ÁGUA DE EDIFICAÇÃO QUE POSSUA RESERVATÓRIO DE FIBRA/FIBROCIMENTO - FORNECIMENTO E INSTALAÇÃO. AF_06/2016</v>
          </cell>
          <cell r="E4703" t="str">
            <v>UN</v>
          </cell>
          <cell r="F4703" t="str">
            <v>66,02</v>
          </cell>
          <cell r="G4703" t="str">
            <v>67,28</v>
          </cell>
        </row>
        <row r="4704">
          <cell r="C4704" t="str">
            <v>97430</v>
          </cell>
          <cell r="D4704" t="str">
            <v>ACOPLAMENTO RÍGIDO EM AÇO, CONEXÃO RANHURADA, DN 50 (2"), INSTALADO EM PRUMADAS - FORNECIMENTO E INSTALAÇÃO. AF_10/2020</v>
          </cell>
          <cell r="E4704" t="str">
            <v>UN</v>
          </cell>
          <cell r="F4704" t="str">
            <v>45,46</v>
          </cell>
          <cell r="G4704" t="str">
            <v>47,19</v>
          </cell>
        </row>
        <row r="4705">
          <cell r="C4705" t="str">
            <v>97431</v>
          </cell>
          <cell r="D4705" t="str">
            <v>ACOPLAMENTO RÍGIDO EM AÇO, CONEXÃO RANHURADA, DN 65 (2 1/2"), INSTALADO EM PRUMADAS - FORNECIMENTO E INSTALAÇÃO. AF_10/2020</v>
          </cell>
          <cell r="E4705" t="str">
            <v>UN</v>
          </cell>
          <cell r="F4705" t="str">
            <v>50,33</v>
          </cell>
          <cell r="G4705" t="str">
            <v>52,34</v>
          </cell>
        </row>
        <row r="4706">
          <cell r="C4706" t="str">
            <v>97432</v>
          </cell>
          <cell r="D4706" t="str">
            <v>ACOPLAMENTO RÍGIDO EM AÇO, CONEXÃO RANHURADA, DN 80 (3"), INSTALADO EM PRUMADAS - FORNECIMENTO E INSTALAÇÃO. AF_10/2020</v>
          </cell>
          <cell r="E4706" t="str">
            <v>UN</v>
          </cell>
          <cell r="F4706" t="str">
            <v>56,72</v>
          </cell>
          <cell r="G4706" t="str">
            <v>58,99</v>
          </cell>
        </row>
        <row r="4707">
          <cell r="C4707" t="str">
            <v>97433</v>
          </cell>
          <cell r="D4707" t="str">
            <v>CURVA 45 GRAUS, EM AÇO, CONEXÃO RANHURADA, DN 50 (2"), INSTALADO EM PRUMADAS - FORNECIMENTO E INSTALAÇÃO. AF_10/2020</v>
          </cell>
          <cell r="E4707" t="str">
            <v>UN</v>
          </cell>
          <cell r="F4707" t="str">
            <v>111,29</v>
          </cell>
          <cell r="G4707" t="str">
            <v>113,89</v>
          </cell>
        </row>
        <row r="4708">
          <cell r="C4708" t="str">
            <v>97434</v>
          </cell>
          <cell r="D4708" t="str">
            <v>CURVA 90 GRAUS, EM AÇO, CONEXÃO RANHURADA, DN 50 (2"), INSTALADO EM PRUMADAS - FORNECIMENTO E INSTALAÇÃO. AF_10/2020</v>
          </cell>
          <cell r="E4708" t="str">
            <v>UN</v>
          </cell>
          <cell r="F4708" t="str">
            <v>113,66</v>
          </cell>
          <cell r="G4708" t="str">
            <v>116,26</v>
          </cell>
        </row>
        <row r="4709">
          <cell r="C4709" t="str">
            <v>97435</v>
          </cell>
          <cell r="D4709" t="str">
            <v>CURVA 45 GRAUS, EM AÇO, CONEXÃO RANHURADA, DN 65 (2 1/2"), INSTALADO EM PRUMADAS - FORNECIMENTO E INSTALAÇÃO. AF_10/2020</v>
          </cell>
          <cell r="E4709" t="str">
            <v>UN</v>
          </cell>
          <cell r="F4709" t="str">
            <v>130,40</v>
          </cell>
          <cell r="G4709" t="str">
            <v>133,40</v>
          </cell>
        </row>
        <row r="4710">
          <cell r="C4710" t="str">
            <v>97436</v>
          </cell>
          <cell r="D4710" t="str">
            <v>CURVA 90 GRAUS, EM AÇO, CONEXÃO RANHURADA, DN 65 (2 1/2"), INSTALADO EM PRUMADAS - FORNECIMENTO E INSTALAÇÃO. AF_10/2020</v>
          </cell>
          <cell r="E4710" t="str">
            <v>UN</v>
          </cell>
          <cell r="F4710" t="str">
            <v>134,94</v>
          </cell>
          <cell r="G4710" t="str">
            <v>137,94</v>
          </cell>
        </row>
        <row r="4711">
          <cell r="C4711" t="str">
            <v>97437</v>
          </cell>
          <cell r="D4711" t="str">
            <v>CURVA 45 GRAUS, EM AÇO, CONEXÃO RANHURADA, DN 80 (3), INSTALADO EM PRUMADAS - FORNECIMENTO E INSTALAÇÃO. AF_10/2020</v>
          </cell>
          <cell r="E4711" t="str">
            <v>UN</v>
          </cell>
          <cell r="F4711" t="str">
            <v>149,40</v>
          </cell>
          <cell r="G4711" t="str">
            <v>152,79</v>
          </cell>
        </row>
        <row r="4712">
          <cell r="C4712" t="str">
            <v>97438</v>
          </cell>
          <cell r="D4712" t="str">
            <v>CURVA 90 GRAUS, EM AÇO, CONEXÃO RANHURADA, DN 80 (3"), INSTALADO EM PRUMADAS - FORNECIMENTO E INSTALAÇÃO. AF_10/2020</v>
          </cell>
          <cell r="E4712" t="str">
            <v>UN</v>
          </cell>
          <cell r="F4712" t="str">
            <v>154,26</v>
          </cell>
          <cell r="G4712" t="str">
            <v>157,65</v>
          </cell>
        </row>
        <row r="4713">
          <cell r="C4713" t="str">
            <v>97439</v>
          </cell>
          <cell r="D4713" t="str">
            <v>TÊ, EM AÇO, CONEXÃO RANHURADA, DN 50 (2"), INSTALADO EM PRUMADAS - FORNECIMENTO E INSTALAÇÃO. AF_10/2020</v>
          </cell>
          <cell r="E4713" t="str">
            <v>UN</v>
          </cell>
          <cell r="F4713" t="str">
            <v>171,03</v>
          </cell>
          <cell r="G4713" t="str">
            <v>174,50</v>
          </cell>
        </row>
        <row r="4714">
          <cell r="C4714" t="str">
            <v>97440</v>
          </cell>
          <cell r="D4714" t="str">
            <v>TÊ, EM AÇO, CONEXÃO RANHURADA, DN 65 (2 1/2"), INSTALADO EM PRUMADAS - FORNECIMENTO E INSTALAÇÃO. AF_10/2020</v>
          </cell>
          <cell r="E4714" t="str">
            <v>UN</v>
          </cell>
          <cell r="F4714" t="str">
            <v>205,86</v>
          </cell>
          <cell r="G4714" t="str">
            <v>209,86</v>
          </cell>
        </row>
        <row r="4715">
          <cell r="C4715" t="str">
            <v>97442</v>
          </cell>
          <cell r="D4715" t="str">
            <v>TÊ, EM AÇO, CONEXÃO RANHURADA, DN 80 (3"), INSTALADO EM PRUMADAS - FORNECIMENTO E INSTALAÇÃO. AF_10/2020</v>
          </cell>
          <cell r="E4715" t="str">
            <v>UN</v>
          </cell>
          <cell r="F4715" t="str">
            <v>226,94</v>
          </cell>
          <cell r="G4715" t="str">
            <v>231,48</v>
          </cell>
        </row>
        <row r="4716">
          <cell r="C4716" t="str">
            <v>97443</v>
          </cell>
          <cell r="D4716" t="str">
            <v>LUVA, EM AÇO, CONEXÃO SOLDADA, DN 50 (2"), INSTALADO EM PRUMADAS - FORNECIMENTO E INSTALAÇÃO. AF_10/2020</v>
          </cell>
          <cell r="E4716" t="str">
            <v>UN</v>
          </cell>
          <cell r="F4716" t="str">
            <v>97,59</v>
          </cell>
          <cell r="G4716" t="str">
            <v>101,47</v>
          </cell>
        </row>
        <row r="4717">
          <cell r="C4717" t="str">
            <v>97444</v>
          </cell>
          <cell r="D4717" t="str">
            <v>LUVA COM REDUÇÃO, EM AÇO, CONEXÃO SOLDADA, DN 50 X 40 MM (2  X 1 1/2"), INSTALADO EM PRUMADAS - FORNECIMENTO E INSTALAÇÃO. AF_10/2020</v>
          </cell>
          <cell r="E4717" t="str">
            <v>UN</v>
          </cell>
          <cell r="F4717" t="str">
            <v>115,55</v>
          </cell>
          <cell r="G4717" t="str">
            <v>119,43</v>
          </cell>
        </row>
        <row r="4718">
          <cell r="C4718" t="str">
            <v>97446</v>
          </cell>
          <cell r="D4718" t="str">
            <v>LUVA, EM AÇO, CONEXÃO SOLDADA, DN 65 (2 1/2"), INSTALADO EM PRUMADAS - FORNECIMENTO E INSTALAÇÃO. AF_10/2020</v>
          </cell>
          <cell r="E4718" t="str">
            <v>UN</v>
          </cell>
          <cell r="F4718" t="str">
            <v>203,00</v>
          </cell>
          <cell r="G4718" t="str">
            <v>207,30</v>
          </cell>
        </row>
        <row r="4719">
          <cell r="C4719" t="str">
            <v>97447</v>
          </cell>
          <cell r="D4719" t="str">
            <v>LUVA COM REDUÇÃO, EM AÇO, CONEXÃO SOLDADA, DN 65 X 50 MM (2 1/2" X 2"), INSTALADO EM PRUMADAS - FORNECIMENTO E INSTALAÇÃO. AF_10/2020</v>
          </cell>
          <cell r="E4719" t="str">
            <v>UN</v>
          </cell>
          <cell r="F4719" t="str">
            <v>203,00</v>
          </cell>
          <cell r="G4719" t="str">
            <v>207,30</v>
          </cell>
        </row>
        <row r="4720">
          <cell r="C4720" t="str">
            <v>97449</v>
          </cell>
          <cell r="D4720" t="str">
            <v>LUVA, EM AÇO, CONEXÃO SOLDADA, DN 80 (3"), INSTALADO EM PRUMADAS - FORNECIMENTO E INSTALAÇÃO. AF_10/2020</v>
          </cell>
          <cell r="E4720" t="str">
            <v>UN</v>
          </cell>
          <cell r="F4720" t="str">
            <v>216,54</v>
          </cell>
          <cell r="G4720" t="str">
            <v>221,25</v>
          </cell>
        </row>
        <row r="4721">
          <cell r="C4721" t="str">
            <v>97450</v>
          </cell>
          <cell r="D4721" t="str">
            <v>LUVA COM REDUÇÃO, EM AÇO, CONEXÃO SOLDADA, DN 80 X 65 MM (3" X 2 1/2"), INSTALADO EM PRUMADAS - FORNECIMENTO E INSTALAÇÃO. AF_10/2020</v>
          </cell>
          <cell r="E4721" t="str">
            <v>UN</v>
          </cell>
          <cell r="F4721" t="str">
            <v>265,46</v>
          </cell>
          <cell r="G4721" t="str">
            <v>270,17</v>
          </cell>
        </row>
        <row r="4722">
          <cell r="C4722" t="str">
            <v>97452</v>
          </cell>
          <cell r="D4722" t="str">
            <v>CURVA 45 GRAUS, EM AÇO, CONEXÃO SOLDADA, DN 50 (2"), INSTALADO EM PRUMADAS - FORNECIMENTO E INSTALAÇÃO. AF_10/2020</v>
          </cell>
          <cell r="E4722" t="str">
            <v>UN</v>
          </cell>
          <cell r="F4722" t="str">
            <v>160,54</v>
          </cell>
          <cell r="G4722" t="str">
            <v>166,36</v>
          </cell>
        </row>
        <row r="4723">
          <cell r="C4723" t="str">
            <v>97453</v>
          </cell>
          <cell r="D4723" t="str">
            <v>CURVA 90 GRAUS, EM AÇO, CONEXÃO SOLDADA, DN 50 (2"), INSTALADO EM PRUMADAS - FORNECIMENTO E INSTALAÇÃO. AF_10/2020</v>
          </cell>
          <cell r="E4723" t="str">
            <v>UN</v>
          </cell>
          <cell r="F4723" t="str">
            <v>170,79</v>
          </cell>
          <cell r="G4723" t="str">
            <v>176,61</v>
          </cell>
        </row>
        <row r="4724">
          <cell r="C4724" t="str">
            <v>97454</v>
          </cell>
          <cell r="D4724" t="str">
            <v>CURVA 45 GRAUS, EM AÇO, CONEXÃO SOLDADA, DN 65 (2 1/2"), INSTALADO EM PRUMADAS - FORNECIMENTO E INSTALAÇÃO. AF_10/2020</v>
          </cell>
          <cell r="E4724" t="str">
            <v>UN</v>
          </cell>
          <cell r="F4724" t="str">
            <v>277,63</v>
          </cell>
          <cell r="G4724" t="str">
            <v>284,06</v>
          </cell>
        </row>
        <row r="4725">
          <cell r="C4725" t="str">
            <v>97455</v>
          </cell>
          <cell r="D4725" t="str">
            <v>CURVA 90 GRAUS, EM AÇO, CONEXÃO SOLDADA, DN 65 (2 1/2"), INSTALADO EM PRUMADAS - FORNECIMENTO E INSTALAÇÃO. AF_10/2020</v>
          </cell>
          <cell r="E4725" t="str">
            <v>UN</v>
          </cell>
          <cell r="F4725" t="str">
            <v>294,03</v>
          </cell>
          <cell r="G4725" t="str">
            <v>300,46</v>
          </cell>
        </row>
        <row r="4726">
          <cell r="C4726" t="str">
            <v>97456</v>
          </cell>
          <cell r="D4726" t="str">
            <v>CURVA 45 GRAUS, EM AÇO, CONEXÃO SOLDADA, DN 80 (3"), INSTALADO EM PRUMADAS - FORNECIMENTO E INSTALAÇÃO. AF_10/2020</v>
          </cell>
          <cell r="E4726" t="str">
            <v>UN</v>
          </cell>
          <cell r="F4726" t="str">
            <v>636,49</v>
          </cell>
          <cell r="G4726" t="str">
            <v>643,56</v>
          </cell>
        </row>
        <row r="4727">
          <cell r="C4727" t="str">
            <v>97457</v>
          </cell>
          <cell r="D4727" t="str">
            <v>CURVA 90 GRAUS, EM AÇO, CONEXÃO SOLDADA, DN 80 (3"), INSTALADO EM PRUMADAS - FORNECIMENTO E INSTALAÇÃO. AF_10/2020</v>
          </cell>
          <cell r="E4727" t="str">
            <v>UN</v>
          </cell>
          <cell r="F4727" t="str">
            <v>562,92</v>
          </cell>
          <cell r="G4727" t="str">
            <v>569,99</v>
          </cell>
        </row>
        <row r="4728">
          <cell r="C4728" t="str">
            <v>97458</v>
          </cell>
          <cell r="D4728" t="str">
            <v>TÊ, EM AÇO, CONEXÃO SOLDADA, DN 50 (2"), INSTALADO EM PRUMADAS - FORNECIMENTO E INSTALAÇÃO. AF_10/2020</v>
          </cell>
          <cell r="E4728" t="str">
            <v>UN</v>
          </cell>
          <cell r="F4728" t="str">
            <v>255,46</v>
          </cell>
          <cell r="G4728" t="str">
            <v>263,21</v>
          </cell>
        </row>
        <row r="4729">
          <cell r="C4729" t="str">
            <v>97459</v>
          </cell>
          <cell r="D4729" t="str">
            <v>TÊ, EM AÇO, CONEXÃO SOLDADA, DN 65 (2 1/2"), INSTALADO EM PRUMADAS - FORNECIMENTO E INSTALAÇÃO. AF_10/2020</v>
          </cell>
          <cell r="E4729" t="str">
            <v>UN</v>
          </cell>
          <cell r="F4729" t="str">
            <v>444,18</v>
          </cell>
          <cell r="G4729" t="str">
            <v>452,75</v>
          </cell>
        </row>
        <row r="4730">
          <cell r="C4730" t="str">
            <v>97460</v>
          </cell>
          <cell r="D4730" t="str">
            <v>TÊ, EM AÇO, CONEXÃO SOLDADA, DN 80 (3"), INSTALADO EM PRUMADAS - FORNECIMENTO E INSTALAÇÃO. AF_10/2020</v>
          </cell>
          <cell r="E4730" t="str">
            <v>UN</v>
          </cell>
          <cell r="F4730" t="str">
            <v>686,78</v>
          </cell>
          <cell r="G4730" t="str">
            <v>696,19</v>
          </cell>
        </row>
        <row r="4731">
          <cell r="C4731" t="str">
            <v>97461</v>
          </cell>
          <cell r="D4731" t="str">
            <v>LUVA, EM AÇO, CONEXÃO SOLDADA, DN 25 (1"), INSTALADO EM REDE DE ALIMENTAÇÃO PARA HIDRANTE - FORNECIMENTO E INSTALAÇÃO. AF_10/2020</v>
          </cell>
          <cell r="E4731" t="str">
            <v>UN</v>
          </cell>
          <cell r="F4731" t="str">
            <v>31,04</v>
          </cell>
          <cell r="G4731" t="str">
            <v>32,19</v>
          </cell>
        </row>
        <row r="4732">
          <cell r="C4732" t="str">
            <v>97462</v>
          </cell>
          <cell r="D4732" t="str">
            <v>LUVA COM REDUÇÃO, EM AÇO, CONEXÃO SOLDADA, DN 25 X 20 MM (1  X 3/4"), INSTALADO EM REDE DE ALIMENTAÇÃO PARA HIDRANTE - FORNECIMENTO E INSTALAÇÃO. AF_10/2020</v>
          </cell>
          <cell r="E4732" t="str">
            <v>UN</v>
          </cell>
          <cell r="F4732" t="str">
            <v>25,77</v>
          </cell>
          <cell r="G4732" t="str">
            <v>26,92</v>
          </cell>
        </row>
        <row r="4733">
          <cell r="C4733" t="str">
            <v>97464</v>
          </cell>
          <cell r="D4733" t="str">
            <v>LUVA, EM AÇO, CONEXÃO SOLDADA, DN 32 (1 1/4"), INSTALADO EM REDE DE ALIMENTAÇÃO PARA HIDRANTE - FORNECIMENTO E INSTALAÇÃO. AF_10/2020</v>
          </cell>
          <cell r="E4733" t="str">
            <v>UN</v>
          </cell>
          <cell r="F4733" t="str">
            <v>44,86</v>
          </cell>
          <cell r="G4733" t="str">
            <v>46,32</v>
          </cell>
        </row>
        <row r="4734">
          <cell r="C4734" t="str">
            <v>97465</v>
          </cell>
          <cell r="D4734" t="str">
            <v>LUVA COM REDUÇÃO, EM AÇO, CONEXÃO SOLDADA, DN 32 X 25 MM (1 1/4"  X 1"), INSTALADO EM REDE DE ALIMENTAÇÃO PARA HIDRANTE - FORNECIMENTO E INSTALAÇÃO. AF_10/2020</v>
          </cell>
          <cell r="E4734" t="str">
            <v>UN</v>
          </cell>
          <cell r="F4734" t="str">
            <v>53,74</v>
          </cell>
          <cell r="G4734" t="str">
            <v>55,20</v>
          </cell>
        </row>
        <row r="4735">
          <cell r="C4735" t="str">
            <v>97467</v>
          </cell>
          <cell r="D4735" t="str">
            <v>LUVA, EM AÇO, CONEXÃO SOLDADA, DN 40 (1 1/2"), INSTALADO EM REDE DE ALIMENTAÇÃO PARA HIDRANTE - FORNECIMENTO E INSTALAÇÃO. AF_10/2020</v>
          </cell>
          <cell r="E4735" t="str">
            <v>UN</v>
          </cell>
          <cell r="F4735" t="str">
            <v>56,92</v>
          </cell>
          <cell r="G4735" t="str">
            <v>58,74</v>
          </cell>
        </row>
        <row r="4736">
          <cell r="C4736" t="str">
            <v>97468</v>
          </cell>
          <cell r="D4736" t="str">
            <v>LUVA COM REDUÇÃO, EM AÇO, CONEXÃO SOLDADA, DN 40  X 32 MM (1 1/2" X 1 1/4"), INSTALADO EM REDE DE ALIMENTAÇÃO PARA HIDRANTE - FORNECIMENTO E INSTALAÇÃO. AF_10/2020</v>
          </cell>
          <cell r="E4736" t="str">
            <v>UN</v>
          </cell>
          <cell r="F4736" t="str">
            <v>68,28</v>
          </cell>
          <cell r="G4736" t="str">
            <v>70,10</v>
          </cell>
        </row>
        <row r="4737">
          <cell r="C4737" t="str">
            <v>97470</v>
          </cell>
          <cell r="D4737" t="str">
            <v>LUVA, EM AÇO, CONEXÃO SOLDADA, DN 50 (2"), INSTALADO EM REDE DE ALIMENTAÇÃO PARA HIDRANTE - FORNECIMENTO E INSTALAÇÃO. AF_10/2020</v>
          </cell>
          <cell r="E4737" t="str">
            <v>UN</v>
          </cell>
          <cell r="F4737" t="str">
            <v>84,45</v>
          </cell>
          <cell r="G4737" t="str">
            <v>86,74</v>
          </cell>
        </row>
        <row r="4738">
          <cell r="C4738" t="str">
            <v>97471</v>
          </cell>
          <cell r="D4738" t="str">
            <v>LUVA COM REDUÇÃO, EM AÇO, CONEXÃO SOLDADA, DN 50 X 40 MM (2" X 1 1/2"), INSTALADO EM REDE DE ALIMENTAÇÃO PARA HIDRANTE - FORNECIMENTO E INSTALAÇÃO. AF_10/2020</v>
          </cell>
          <cell r="E4738" t="str">
            <v>UN</v>
          </cell>
          <cell r="F4738" t="str">
            <v>102,41</v>
          </cell>
          <cell r="G4738" t="str">
            <v>104,70</v>
          </cell>
        </row>
        <row r="4739">
          <cell r="C4739" t="str">
            <v>97474</v>
          </cell>
          <cell r="D4739" t="str">
            <v>LUVA, EM AÇO, CONEXÃO SOLDADA, DN 65 (2 1/2"), INSTALADO EM REDE DE ALIMENTAÇÃO PARA HIDRANTE - FORNECIMENTO E INSTALAÇÃO. AF_10/2020</v>
          </cell>
          <cell r="E4739" t="str">
            <v>UN</v>
          </cell>
          <cell r="F4739" t="str">
            <v>155,79</v>
          </cell>
          <cell r="G4739" t="str">
            <v>158,76</v>
          </cell>
        </row>
        <row r="4740">
          <cell r="C4740" t="str">
            <v>97475</v>
          </cell>
          <cell r="D4740" t="str">
            <v>LUVA COM REDUÇÃO, EM AÇO, CONEXÃO SOLDADA, DN 65 X 50 MM (2 1/2" X 2"), INSTALADO EM REDE DE ALIMENTAÇÃO PARA HIDRANTE - FORNECIMENTO E INSTALAÇÃO. AF_10/2020</v>
          </cell>
          <cell r="E4740" t="str">
            <v>UN</v>
          </cell>
          <cell r="F4740" t="str">
            <v>192,11</v>
          </cell>
          <cell r="G4740" t="str">
            <v>195,08</v>
          </cell>
        </row>
        <row r="4741">
          <cell r="C4741" t="str">
            <v>97477</v>
          </cell>
          <cell r="D4741" t="str">
            <v>LUVA, EM AÇO, CONEXÃO SOLDADA, DN 80 (3"), INSTALADO EM REDE DE ALIMENTAÇÃO PARA HIDRANTE - FORNECIMENTO E INSTALAÇÃO. AF_10/2020</v>
          </cell>
          <cell r="E4741" t="str">
            <v>UN</v>
          </cell>
          <cell r="F4741" t="str">
            <v>207,89</v>
          </cell>
          <cell r="G4741" t="str">
            <v>211,53</v>
          </cell>
        </row>
        <row r="4742">
          <cell r="C4742" t="str">
            <v>97478</v>
          </cell>
          <cell r="D4742" t="str">
            <v>LUVA COM REDUÇÃO, EM AÇO, CONEXÃO SOLDADA, DN 80 X 65 MM (3" X 2 1/2"), INSTALADO EM REDE DE ALIMENTAÇÃO PARA HIDRANTE - FORNECIMENTO E INSTALAÇÃO. AF_10/2020</v>
          </cell>
          <cell r="E4742" t="str">
            <v>UN</v>
          </cell>
          <cell r="F4742" t="str">
            <v>256,81</v>
          </cell>
          <cell r="G4742" t="str">
            <v>260,45</v>
          </cell>
        </row>
        <row r="4743">
          <cell r="C4743" t="str">
            <v>97479</v>
          </cell>
          <cell r="D4743" t="str">
            <v>CURVA 45 GRAUS, EM AÇO, CONEXÃO SOLDADA, DN 25 (1"), INSTALADO EM REDE DE ALIMENTAÇÃO PARA HIDRANTE - FORNECIMENTO E INSTALAÇÃO. AF_10/2020</v>
          </cell>
          <cell r="E4743" t="str">
            <v>UN</v>
          </cell>
          <cell r="F4743" t="str">
            <v>49,88</v>
          </cell>
          <cell r="G4743" t="str">
            <v>51,59</v>
          </cell>
        </row>
        <row r="4744">
          <cell r="C4744" t="str">
            <v>97480</v>
          </cell>
          <cell r="D4744" t="str">
            <v>CURVA 90 GRAUS, EM AÇO, CONEXÃO SOLDADA, DN 25 (1"), INSTALADO EM REDE DE ALIMENTAÇÃO PARA HIDRANTE - FORNECIMENTO E INSTALAÇÃO. AF_10/2020</v>
          </cell>
          <cell r="E4744" t="str">
            <v>UN</v>
          </cell>
          <cell r="F4744" t="str">
            <v>49,88</v>
          </cell>
          <cell r="G4744" t="str">
            <v>51,59</v>
          </cell>
        </row>
        <row r="4745">
          <cell r="C4745" t="str">
            <v>97481</v>
          </cell>
          <cell r="D4745" t="str">
            <v>CURVA 45 GRAUS, EM AÇO, CONEXÃO SOLDADA, DN 32 (1 1/4"), INSTALADO EM REDE DE ALIMENTAÇÃO PARA HIDRANTE - FORNECIMENTO E INSTALAÇÃO. AF_10/2020</v>
          </cell>
          <cell r="E4745" t="str">
            <v>UN</v>
          </cell>
          <cell r="F4745" t="str">
            <v>72,57</v>
          </cell>
          <cell r="G4745" t="str">
            <v>74,76</v>
          </cell>
        </row>
        <row r="4746">
          <cell r="C4746" t="str">
            <v>97482</v>
          </cell>
          <cell r="D4746" t="str">
            <v>CURVA 90 GRAUS, EM AÇO, CONEXÃO SOLDADA, DN 32 (1 1/4"), INSTALADO EM REDE DE ALIMENTAÇÃO PARA HIDRANTE - FORNECIMENTO E INSTALAÇÃO. AF_10/2020</v>
          </cell>
          <cell r="E4746" t="str">
            <v>UN</v>
          </cell>
          <cell r="F4746" t="str">
            <v>72,57</v>
          </cell>
          <cell r="G4746" t="str">
            <v>74,76</v>
          </cell>
        </row>
        <row r="4747">
          <cell r="C4747" t="str">
            <v>97483</v>
          </cell>
          <cell r="D4747" t="str">
            <v>CURVA 45 GRAUS, EM AÇO, CONEXÃO SOLDADA, DN 40 (1 1/2"), INSTALADO EM REDE DE ALIMENTAÇÃO PARA HIDRANTE - FORNECIMENTO E INSTALAÇÃO. AF_10/2020</v>
          </cell>
          <cell r="E4747" t="str">
            <v>UN</v>
          </cell>
          <cell r="F4747" t="str">
            <v>101,88</v>
          </cell>
          <cell r="G4747" t="str">
            <v>104,60</v>
          </cell>
        </row>
        <row r="4748">
          <cell r="C4748" t="str">
            <v>97484</v>
          </cell>
          <cell r="D4748" t="str">
            <v>CURVA 90 GRAUS, EM AÇO, CONEXÃO SOLDADA, DN 40 (1 1/2"), INSTALADO EM REDE DE ALIMENTAÇÃO PARA HIDRANTE - FORNECIMENTO E INSTALAÇÃO. AF_10/2020</v>
          </cell>
          <cell r="E4748" t="str">
            <v>UN</v>
          </cell>
          <cell r="F4748" t="str">
            <v>101,88</v>
          </cell>
          <cell r="G4748" t="str">
            <v>104,60</v>
          </cell>
        </row>
        <row r="4749">
          <cell r="C4749" t="str">
            <v>97485</v>
          </cell>
          <cell r="D4749" t="str">
            <v>CURVA 45 GRAUS, EM AÇO, CONEXÃO SOLDADA, DN 50 (2"), INSTALADO EM REDE DE ALIMENTAÇÃO PARA HIDRANTE - FORNECIMENTO E INSTALAÇÃO. AF_10/2020</v>
          </cell>
          <cell r="E4749" t="str">
            <v>UN</v>
          </cell>
          <cell r="F4749" t="str">
            <v>140,87</v>
          </cell>
          <cell r="G4749" t="str">
            <v>144,29</v>
          </cell>
        </row>
        <row r="4750">
          <cell r="C4750" t="str">
            <v>97486</v>
          </cell>
          <cell r="D4750" t="str">
            <v>CURVA 90 GRAUS, EM AÇO, CONEXÃO SOLDADA, DN 50 (2"), INSTALADO EM REDE DE ALIMENTAÇÃO PARA HIDRANTE - FORNECIMENTO E INSTALAÇÃO. AF_10/2020</v>
          </cell>
          <cell r="E4750" t="str">
            <v>UN</v>
          </cell>
          <cell r="F4750" t="str">
            <v>151,12</v>
          </cell>
          <cell r="G4750" t="str">
            <v>154,54</v>
          </cell>
        </row>
        <row r="4751">
          <cell r="C4751" t="str">
            <v>97487</v>
          </cell>
          <cell r="D4751" t="str">
            <v>CURVA 45 GRAUS, EM AÇO, CONEXÃO SOLDADA, DN 65 (2 1/2"), INSTALADO EM REDE DE ALIMENTAÇÃO PARA HIDRANTE - FORNECIMENTO E INSTALAÇÃO. AF_10/2020</v>
          </cell>
          <cell r="E4751" t="str">
            <v>UN</v>
          </cell>
          <cell r="F4751" t="str">
            <v>261,32</v>
          </cell>
          <cell r="G4751" t="str">
            <v>265,76</v>
          </cell>
        </row>
        <row r="4752">
          <cell r="C4752" t="str">
            <v>97488</v>
          </cell>
          <cell r="D4752" t="str">
            <v>CURVA 90 GRAUS, EM AÇO, CONEXÃO SOLDADA, DN 65 (2 1/2"), INSTALADO EM REDE DE ALIMENTAÇÃO PARA HIDRANTE - FORNECIMENTO E INSTALAÇÃO. AF_10/2020</v>
          </cell>
          <cell r="E4752" t="str">
            <v>UN</v>
          </cell>
          <cell r="F4752" t="str">
            <v>277,72</v>
          </cell>
          <cell r="G4752" t="str">
            <v>282,16</v>
          </cell>
        </row>
        <row r="4753">
          <cell r="C4753" t="str">
            <v>97489</v>
          </cell>
          <cell r="D4753" t="str">
            <v>CURVA 45 GRAUS, EM AÇO, CONEXÃO SOLDADA, DN 80 (3"), INSTALADO EM REDE DE ALIMENTAÇÃO PARA HIDRANTE - FORNECIMENTO E INSTALAÇÃO. AF_10/2020</v>
          </cell>
          <cell r="E4753" t="str">
            <v>UN</v>
          </cell>
          <cell r="F4753" t="str">
            <v>623,48</v>
          </cell>
          <cell r="G4753" t="str">
            <v>628,95</v>
          </cell>
        </row>
        <row r="4754">
          <cell r="C4754" t="str">
            <v>97490</v>
          </cell>
          <cell r="D4754" t="str">
            <v>CURVA 90 GRAUS, EM AÇO, CONEXÃO SOLDADA, DN 80 (3"), INSTALADO EM REDE DE ALIMENTAÇÃO PARA HIDRANTE - FORNECIMENTO E INSTALAÇÃO. AF_10/2020</v>
          </cell>
          <cell r="E4754" t="str">
            <v>UN</v>
          </cell>
          <cell r="F4754" t="str">
            <v>549,91</v>
          </cell>
          <cell r="G4754" t="str">
            <v>555,38</v>
          </cell>
        </row>
        <row r="4755">
          <cell r="C4755" t="str">
            <v>97491</v>
          </cell>
          <cell r="D4755" t="str">
            <v>TÊ, EM AÇO, CONEXÃO SOLDADA, DN 25 (1"), INSTALADO EM REDE DE ALIMENTAÇÃO PARA HIDRANTE - FORNECIMENTO E INSTALAÇÃO. AF_10/2020</v>
          </cell>
          <cell r="E4755" t="str">
            <v>UN</v>
          </cell>
          <cell r="F4755" t="str">
            <v>77,47</v>
          </cell>
          <cell r="G4755" t="str">
            <v>79,75</v>
          </cell>
        </row>
        <row r="4756">
          <cell r="C4756" t="str">
            <v>97492</v>
          </cell>
          <cell r="D4756" t="str">
            <v>TÊ, EM AÇO, CONEXÃO SOLDADA, DN 32 (1 1/4"), INSTALADO EM REDE DE ALIMENTAÇÃO PARA HIDRANTE - FORNECIMENTO E INSTALAÇÃO. AF_10/2020</v>
          </cell>
          <cell r="E4756" t="str">
            <v>UN</v>
          </cell>
          <cell r="F4756" t="str">
            <v>114,06</v>
          </cell>
          <cell r="G4756" t="str">
            <v>116,97</v>
          </cell>
        </row>
        <row r="4757">
          <cell r="C4757" t="str">
            <v>97493</v>
          </cell>
          <cell r="D4757" t="str">
            <v>TÊ, EM AÇO, CONEXÃO SOLDADA, DN 40 (1 1/2"), INSTALADO EM REDE DE ALIMENTAÇÃO PARA HIDRANTE - FORNECIMENTO E INSTALAÇÃO. AF_10/2020</v>
          </cell>
          <cell r="E4757" t="str">
            <v>UN</v>
          </cell>
          <cell r="F4757" t="str">
            <v>147,11</v>
          </cell>
          <cell r="G4757" t="str">
            <v>150,75</v>
          </cell>
        </row>
        <row r="4758">
          <cell r="C4758" t="str">
            <v>97494</v>
          </cell>
          <cell r="D4758" t="str">
            <v>TÊ, EM AÇO, CONEXÃO SOLDADA, DN 50 (2"), INSTALADO EM REDE DE ALIMENTAÇÃO PARA HIDRANTE - FORNECIMENTO E INSTALAÇÃO. AF_10/2020</v>
          </cell>
          <cell r="E4758" t="str">
            <v>UN</v>
          </cell>
          <cell r="F4758" t="str">
            <v>229,19</v>
          </cell>
          <cell r="G4758" t="str">
            <v>233,75</v>
          </cell>
        </row>
        <row r="4759">
          <cell r="C4759" t="str">
            <v>97495</v>
          </cell>
          <cell r="D4759" t="str">
            <v>TÊ, EM AÇO, CONEXÃO SOLDADA, DN 65 (2 1/2"), INSTALADO EM REDE DE ALIMENTAÇÃO PARA HIDRANTE - FORNECIMENTO E INSTALAÇÃO. AF_10/2020</v>
          </cell>
          <cell r="E4759" t="str">
            <v>UN</v>
          </cell>
          <cell r="F4759" t="str">
            <v>422,37</v>
          </cell>
          <cell r="G4759" t="str">
            <v>428,31</v>
          </cell>
        </row>
        <row r="4760">
          <cell r="C4760" t="str">
            <v>97496</v>
          </cell>
          <cell r="D4760" t="str">
            <v>TÊ, EM AÇO, CONEXÃO SOLDADA, DN 80 (3"), INSTALADO EM REDE DE ALIMENTAÇÃO PARA HIDRANTE - FORNECIMENTO E INSTALAÇÃO. AF_10/2020</v>
          </cell>
          <cell r="E4760" t="str">
            <v>UN</v>
          </cell>
          <cell r="F4760" t="str">
            <v>669,47</v>
          </cell>
          <cell r="G4760" t="str">
            <v>676,76</v>
          </cell>
        </row>
        <row r="4761">
          <cell r="C4761" t="str">
            <v>97499</v>
          </cell>
          <cell r="D4761" t="str">
            <v>LUVA, EM AÇO, CONEXÃO SOLDADA, DN 25 (1"), INSTALADO EM REDE DE ALIMENTAÇÃO PARA SPRINKLER - FORNECIMENTO E INSTALAÇÃO. AF_10/2020</v>
          </cell>
          <cell r="E4761" t="str">
            <v>UN</v>
          </cell>
          <cell r="F4761" t="str">
            <v>28,93</v>
          </cell>
          <cell r="G4761" t="str">
            <v>29,81</v>
          </cell>
        </row>
        <row r="4762">
          <cell r="C4762" t="str">
            <v>97500</v>
          </cell>
          <cell r="D4762" t="str">
            <v>LUVA COM REDUÇÃO, EM AÇO, CONEXÃO SOLDADA, DN 25 X 20 MM (1" X 3/4"), INSTALADO EM REDE DE ALIMENTAÇÃO PARA SPRINKLER - FORNECIMENTO E INSTALAÇÃO. AF_10/2020</v>
          </cell>
          <cell r="E4762" t="str">
            <v>UN</v>
          </cell>
          <cell r="F4762" t="str">
            <v>23,66</v>
          </cell>
          <cell r="G4762" t="str">
            <v>24,54</v>
          </cell>
        </row>
        <row r="4763">
          <cell r="C4763" t="str">
            <v>97502</v>
          </cell>
          <cell r="D4763" t="str">
            <v>LUVA, EM AÇO, CONEXÃO SOLDADA, DN 32 (1 1/4"), INSTALADO EM REDE DE ALIMENTAÇÃO PARA SPRINKLER - FORNECIMENTO E INSTALAÇÃO. AF_10/2020</v>
          </cell>
          <cell r="E4763" t="str">
            <v>UN</v>
          </cell>
          <cell r="F4763" t="str">
            <v>40,93</v>
          </cell>
          <cell r="G4763" t="str">
            <v>41,90</v>
          </cell>
        </row>
        <row r="4764">
          <cell r="C4764" t="str">
            <v>97503</v>
          </cell>
          <cell r="D4764" t="str">
            <v>LUVA COM REDUÇÃO, EM AÇO, CONEXÃO SOLDADA, DN 32 X 25 MM (1 1/4"  X 1"), INSTALADO EM REDE DE ALIMENTAÇÃO PARA SPRINKLER - FORNECIMENTO E INSTALAÇÃO. AF_10/2020</v>
          </cell>
          <cell r="E4764" t="str">
            <v>UN</v>
          </cell>
          <cell r="F4764" t="str">
            <v>50,01</v>
          </cell>
          <cell r="G4764" t="str">
            <v>51,00</v>
          </cell>
        </row>
        <row r="4765">
          <cell r="C4765" t="str">
            <v>97505</v>
          </cell>
          <cell r="D4765" t="str">
            <v>LUVA, EM AÇO, CONEXÃO SOLDADA, DN 40 (1 1/2"), INSTALADO EM REDE DE ALIMENTAÇÃO PARA SPRINKLER - FORNECIMENTO E INSTALAÇÃO. AF_10/2020</v>
          </cell>
          <cell r="E4765" t="str">
            <v>UN</v>
          </cell>
          <cell r="F4765" t="str">
            <v>51,38</v>
          </cell>
          <cell r="G4765" t="str">
            <v>52,53</v>
          </cell>
        </row>
        <row r="4766">
          <cell r="C4766" t="str">
            <v>97506</v>
          </cell>
          <cell r="D4766" t="str">
            <v>LUVA COM REDUÇÃO, EM AÇO, CONEXÃO SOLDADA, DN 40  X 32 MM (1 1/2" X 1 1/4"), INSTALADO EM REDE DE ALIMENTAÇÃO PARA SPRINKLER - FORNECIMENTO E INSTALAÇÃO. AF_10/2020</v>
          </cell>
          <cell r="E4766" t="str">
            <v>UN</v>
          </cell>
          <cell r="F4766" t="str">
            <v>62,74</v>
          </cell>
          <cell r="G4766" t="str">
            <v>63,89</v>
          </cell>
        </row>
        <row r="4767">
          <cell r="C4767" t="str">
            <v>97508</v>
          </cell>
          <cell r="D4767" t="str">
            <v>LUVA, EM AÇO, CONEXÃO SOLDADA, DN 50 (2"), INSTALADO EM REDE DE ALIMENTAÇÃO PARA SPRINKLER - FORNECIMENTO E INSTALAÇÃO. AF_10/2020</v>
          </cell>
          <cell r="E4767" t="str">
            <v>UN</v>
          </cell>
          <cell r="F4767" t="str">
            <v>76,61</v>
          </cell>
          <cell r="G4767" t="str">
            <v>77,92</v>
          </cell>
        </row>
        <row r="4768">
          <cell r="C4768" t="str">
            <v>97509</v>
          </cell>
          <cell r="D4768" t="str">
            <v>LUVA COM REDUÇÃO, EM AÇO, CONEXÃO SOLDADA, DN 50 X 40 MM (2" X 1 1/2"), INSTALADO EM REDE DE ALIMENTAÇÃO PARA SPRINKLER - FORNECIMENTO E INSTALAÇÃO. AF_10/2020</v>
          </cell>
          <cell r="E4768" t="str">
            <v>UN</v>
          </cell>
          <cell r="F4768" t="str">
            <v>94,57</v>
          </cell>
          <cell r="G4768" t="str">
            <v>95,88</v>
          </cell>
        </row>
        <row r="4769">
          <cell r="C4769" t="str">
            <v>97511</v>
          </cell>
          <cell r="D4769" t="str">
            <v>LUVA, EM AÇO, CONEXÃO SOLDADA, DN 65 (2 1/2"), INSTALADO EM REDE DE ALIMENTAÇÃO PARA SPRINKLER - FORNECIMENTO E INSTALAÇÃO. AF_10/2020</v>
          </cell>
          <cell r="E4769" t="str">
            <v>UN</v>
          </cell>
          <cell r="F4769" t="str">
            <v>144,51</v>
          </cell>
          <cell r="G4769" t="str">
            <v>146,11</v>
          </cell>
        </row>
        <row r="4770">
          <cell r="C4770" t="str">
            <v>97512</v>
          </cell>
          <cell r="D4770" t="str">
            <v>LUVA COM REDUÇÃO, EM AÇO, CONEXÃO SOLDADA, DN 65 X 50 MM (2 1/2" X 2"), INSTALADO EM REDE DE ALIMENTAÇÃO PARA SPRINKLER - FORNECIMENTO E INSTALAÇÃO. AF_10/2020</v>
          </cell>
          <cell r="E4770" t="str">
            <v>UN</v>
          </cell>
          <cell r="F4770" t="str">
            <v>180,83</v>
          </cell>
          <cell r="G4770" t="str">
            <v>182,43</v>
          </cell>
        </row>
        <row r="4771">
          <cell r="C4771" t="str">
            <v>97514</v>
          </cell>
          <cell r="D4771" t="str">
            <v>LUVA, EM AÇO, CONEXÃO SOLDADA, DN 80 (3"), INSTALADO EM REDE DE ALIMENTAÇÃO PARA SPRINKLER - FORNECIMENTO E INSTALAÇÃO. AF_10/2020</v>
          </cell>
          <cell r="E4771" t="str">
            <v>UN</v>
          </cell>
          <cell r="F4771" t="str">
            <v>193,07</v>
          </cell>
          <cell r="G4771" t="str">
            <v>194,90</v>
          </cell>
        </row>
        <row r="4772">
          <cell r="C4772" t="str">
            <v>97515</v>
          </cell>
          <cell r="D4772" t="str">
            <v>LUVA COM REDUÇÃO, EM AÇO, CONEXÃO SOLDADA, DN 80 X 65 MM (3" X 2 1/2"), INSTALADO EM REDE DE ALIMENTAÇÃO PARA SPRINKLER - FORNECIMENTO E INSTALAÇÃO. AF_10/2020</v>
          </cell>
          <cell r="E4772" t="str">
            <v>UN</v>
          </cell>
          <cell r="F4772" t="str">
            <v>241,99</v>
          </cell>
          <cell r="G4772" t="str">
            <v>243,82</v>
          </cell>
        </row>
        <row r="4773">
          <cell r="C4773" t="str">
            <v>97517</v>
          </cell>
          <cell r="D4773" t="str">
            <v>CURVA 45 GRAUS, EM AÇO, CONEXÃO SOLDADA, DN 25 (1"), INSTALADO EM REDE DE ALIMENTAÇÃO PARA SPRINKLER - FORNECIMENTO E INSTALAÇÃO. AF_10/2020</v>
          </cell>
          <cell r="E4773" t="str">
            <v>UN</v>
          </cell>
          <cell r="F4773" t="str">
            <v>46,71</v>
          </cell>
          <cell r="G4773" t="str">
            <v>48,02</v>
          </cell>
        </row>
        <row r="4774">
          <cell r="C4774" t="str">
            <v>97518</v>
          </cell>
          <cell r="D4774" t="str">
            <v>CURVA 90 GRAUS, EM AÇO, CONEXÃO SOLDADA, DN 25 (1"), INSTALADO EM REDE DE ALIMENTAÇÃO PARA SPRINKLER - FORNECIMENTO E INSTALAÇÃO. AF_10/2020</v>
          </cell>
          <cell r="E4774" t="str">
            <v>UN</v>
          </cell>
          <cell r="F4774" t="str">
            <v>46,71</v>
          </cell>
          <cell r="G4774" t="str">
            <v>48,02</v>
          </cell>
        </row>
        <row r="4775">
          <cell r="C4775" t="str">
            <v>97519</v>
          </cell>
          <cell r="D4775" t="str">
            <v>CURVA 45 GRAUS, EM AÇO, CONEXÃO SOLDADA, DN 32 (1 1/4"), INSTALADO EM REDE DE ALIMENTAÇÃO PARA SPRINKLER - FORNECIMENTO E INSTALAÇÃO. AF_10/2020</v>
          </cell>
          <cell r="E4775" t="str">
            <v>UN</v>
          </cell>
          <cell r="F4775" t="str">
            <v>66,96</v>
          </cell>
          <cell r="G4775" t="str">
            <v>68,46</v>
          </cell>
        </row>
        <row r="4776">
          <cell r="C4776" t="str">
            <v>97520</v>
          </cell>
          <cell r="D4776" t="str">
            <v>CURVA 90 GRAUS, EM AÇO, CONEXÃO SOLDADA, DN 32 (1 1/4"), INSTALADO EM REDE DE ALIMENTAÇÃO PARA SPRINKLER - FORNECIMENTO E INSTALAÇÃO. AF_10/2020</v>
          </cell>
          <cell r="E4776" t="str">
            <v>UN</v>
          </cell>
          <cell r="F4776" t="str">
            <v>66,96</v>
          </cell>
          <cell r="G4776" t="str">
            <v>68,46</v>
          </cell>
        </row>
        <row r="4777">
          <cell r="C4777" t="str">
            <v>97521</v>
          </cell>
          <cell r="D4777" t="str">
            <v>CURVA 45 GRAUS, EM AÇO, CONEXÃO SOLDADA, DN 40 (1 1/2"), INSTALADO EM REDE DE ALIMENTAÇÃO PARA SPRINKLER - FORNECIMENTO E INSTALAÇÃO. AF_10/2020</v>
          </cell>
          <cell r="E4777" t="str">
            <v>UN</v>
          </cell>
          <cell r="F4777" t="str">
            <v>93,53</v>
          </cell>
          <cell r="G4777" t="str">
            <v>95,25</v>
          </cell>
        </row>
        <row r="4778">
          <cell r="C4778" t="str">
            <v>97522</v>
          </cell>
          <cell r="D4778" t="str">
            <v>CURVA 90 GRAUS, EM AÇO, CONEXÃO SOLDADA, DN 40 (1 1/2"), INSTALADO EM REDE DE ALIMENTAÇÃO PARA SPRINKLER - FORNECIMENTO E INSTALAÇÃO. AF_10/2020</v>
          </cell>
          <cell r="E4778" t="str">
            <v>UN</v>
          </cell>
          <cell r="F4778" t="str">
            <v>93,53</v>
          </cell>
          <cell r="G4778" t="str">
            <v>95,25</v>
          </cell>
        </row>
        <row r="4779">
          <cell r="C4779" t="str">
            <v>97523</v>
          </cell>
          <cell r="D4779" t="str">
            <v>CURVA 45 GRAUS, EM AÇO, CONEXÃO SOLDADA, DN 50 (2"), INSTALADO EM REDE DE ALIMENTAÇÃO PARA SPRINKLER - FORNECIMENTO E INSTALAÇÃO. AF_10/2020</v>
          </cell>
          <cell r="E4779" t="str">
            <v>UN</v>
          </cell>
          <cell r="F4779" t="str">
            <v>129,09</v>
          </cell>
          <cell r="G4779" t="str">
            <v>131,07</v>
          </cell>
        </row>
        <row r="4780">
          <cell r="C4780" t="str">
            <v>97524</v>
          </cell>
          <cell r="D4780" t="str">
            <v>CURVA 90 GRAUS, EM AÇO, CONEXÃO SOLDADA, DN 50 (2"), INSTALADO EM REDE DE ALIMENTAÇÃO PARA SPRINKLER - FORNECIMENTO E INSTALAÇÃO. AF_10/2020</v>
          </cell>
          <cell r="E4780" t="str">
            <v>UN</v>
          </cell>
          <cell r="F4780" t="str">
            <v>139,34</v>
          </cell>
          <cell r="G4780" t="str">
            <v>141,32</v>
          </cell>
        </row>
        <row r="4781">
          <cell r="C4781" t="str">
            <v>97525</v>
          </cell>
          <cell r="D4781" t="str">
            <v>CURVA 45 GRAUS, EM AÇO, CONEXÃO SOLDADA, DN 65 (2 1/2"), INSTALADO EM REDE DE ALIMENTAÇÃO PARA SPRINKLER - FORNECIMENTO E INSTALAÇÃO. AF_10/2020</v>
          </cell>
          <cell r="E4781" t="str">
            <v>UN</v>
          </cell>
          <cell r="F4781" t="str">
            <v>244,32</v>
          </cell>
          <cell r="G4781" t="str">
            <v>246,69</v>
          </cell>
        </row>
        <row r="4782">
          <cell r="C4782" t="str">
            <v>97526</v>
          </cell>
          <cell r="D4782" t="str">
            <v>CURVA 90 GRAUS, EM AÇO, CONEXÃO SOLDADA, DN 65 (2 1/2"), INSTALADO EM REDE DE ALIMENTAÇÃO PARA SPRINKLER - FORNECIMENTO E INSTALAÇÃO. AF_10/2020</v>
          </cell>
          <cell r="E4782" t="str">
            <v>UN</v>
          </cell>
          <cell r="F4782" t="str">
            <v>260,72</v>
          </cell>
          <cell r="G4782" t="str">
            <v>263,09</v>
          </cell>
        </row>
        <row r="4783">
          <cell r="C4783" t="str">
            <v>97527</v>
          </cell>
          <cell r="D4783" t="str">
            <v>CURVA 45 GRAUS, EM AÇO, CONEXÃO SOLDADA, DN 80 (3"), INSTALADO EM REDE DE ALIMENTAÇÃO PARA SPRINKLER - FORNECIMENTO E INSTALAÇÃO. AF_10/2020</v>
          </cell>
          <cell r="E4783" t="str">
            <v>UN</v>
          </cell>
          <cell r="F4783" t="str">
            <v>601,31</v>
          </cell>
          <cell r="G4783" t="str">
            <v>604,08</v>
          </cell>
        </row>
        <row r="4784">
          <cell r="C4784" t="str">
            <v>97528</v>
          </cell>
          <cell r="D4784" t="str">
            <v>CURVA 90 GRAUS, EM AÇO, CONEXÃO SOLDADA, DN 80 (3"), INSTALADO EM REDE DE ALIMENTAÇÃO PARA SPRINKLER - FORNECIMENTO E INSTALAÇÃO. AF_10/2020</v>
          </cell>
          <cell r="E4784" t="str">
            <v>UN</v>
          </cell>
          <cell r="F4784" t="str">
            <v>527,74</v>
          </cell>
          <cell r="G4784" t="str">
            <v>530,51</v>
          </cell>
        </row>
        <row r="4785">
          <cell r="C4785" t="str">
            <v>97529</v>
          </cell>
          <cell r="D4785" t="str">
            <v>TÊ, EM AÇO, CONEXÃO SOLDADA, DN 25 (1"), INSTALADO EM REDE DE ALIMENTAÇÃO PARA SPRINKLER - FORNECIMENTO E INSTALAÇÃO. AF_10/2020</v>
          </cell>
          <cell r="E4785" t="str">
            <v>UN</v>
          </cell>
          <cell r="F4785" t="str">
            <v>73,29</v>
          </cell>
          <cell r="G4785" t="str">
            <v>75,06</v>
          </cell>
        </row>
        <row r="4786">
          <cell r="C4786" t="str">
            <v>97530</v>
          </cell>
          <cell r="D4786" t="str">
            <v>TÊ, EM AÇO, CONEXÃO SOLDADA, DN 32 (1 1/4"), INSTALADO EM REDE DE ALIMENTAÇÃO PARA SPRINKLER - FORNECIMENTO E INSTALAÇÃO. AF_10/2020</v>
          </cell>
          <cell r="E4786" t="str">
            <v>UN</v>
          </cell>
          <cell r="F4786" t="str">
            <v>106,58</v>
          </cell>
          <cell r="G4786" t="str">
            <v>108,59</v>
          </cell>
        </row>
        <row r="4787">
          <cell r="C4787" t="str">
            <v>97531</v>
          </cell>
          <cell r="D4787" t="str">
            <v>TÊ, EM AÇO, CONEXÃO SOLDADA, DN 40 (1 1/2"), INSTALADO EM REDE DE ALIMENTAÇÃO PARA SPRINKLER - FORNECIMENTO E INSTALAÇÃO. AF_10/2020</v>
          </cell>
          <cell r="E4787" t="str">
            <v>UN</v>
          </cell>
          <cell r="F4787" t="str">
            <v>135,97</v>
          </cell>
          <cell r="G4787" t="str">
            <v>138,26</v>
          </cell>
        </row>
        <row r="4788">
          <cell r="C4788" t="str">
            <v>97532</v>
          </cell>
          <cell r="D4788" t="str">
            <v>TÊ, EM AÇO, CONEXÃO SOLDADA, DN 50 (2"), INSTALADO EM REDE DE ALIMENTAÇÃO PARA SPRINKLER - FORNECIMENTO E INSTALAÇÃO. AF_10/2020</v>
          </cell>
          <cell r="E4788" t="str">
            <v>UN</v>
          </cell>
          <cell r="F4788" t="str">
            <v>213,50</v>
          </cell>
          <cell r="G4788" t="str">
            <v>216,13</v>
          </cell>
        </row>
        <row r="4789">
          <cell r="C4789" t="str">
            <v>97533</v>
          </cell>
          <cell r="D4789" t="str">
            <v>TÊ, EM AÇO, CONEXÃO SOLDADA, DN 65 (2 1/2"), INSTALADO EM REDE DE ALIMENTAÇÃO PARA SPRINKLER - FORNECIMENTO E INSTALAÇÃO. AF_10/2020</v>
          </cell>
          <cell r="E4789" t="str">
            <v>UN</v>
          </cell>
          <cell r="F4789" t="str">
            <v>403,07</v>
          </cell>
          <cell r="G4789" t="str">
            <v>406,65</v>
          </cell>
        </row>
        <row r="4790">
          <cell r="C4790" t="str">
            <v>97534</v>
          </cell>
          <cell r="D4790" t="str">
            <v>TÊ, EM AÇO, CONEXÃO SOLDADA, DN 80 (3"), INSTALADO EM REDE DE ALIMENTAÇÃO PARA SPRINKLER - FORNECIMENTO E INSTALAÇÃO. AF_10/2020</v>
          </cell>
          <cell r="E4790" t="str">
            <v>UN</v>
          </cell>
          <cell r="F4790" t="str">
            <v>639,89</v>
          </cell>
          <cell r="G4790" t="str">
            <v>643,59</v>
          </cell>
        </row>
        <row r="4791">
          <cell r="C4791" t="str">
            <v>97537</v>
          </cell>
          <cell r="D4791" t="str">
            <v>LUVA, EM AÇO, CONEXÃO SOLDADA, DN 15 (1/2"), INSTALADO EM RAMAIS E SUB-RAMAIS DE GÁS - FORNECIMENTO E INSTALAÇÃO. AF_10/2020</v>
          </cell>
          <cell r="E4791" t="str">
            <v>UN</v>
          </cell>
          <cell r="F4791" t="str">
            <v>21,33</v>
          </cell>
          <cell r="G4791" t="str">
            <v>22,20</v>
          </cell>
        </row>
        <row r="4792">
          <cell r="C4792" t="str">
            <v>97540</v>
          </cell>
          <cell r="D4792" t="str">
            <v>LUVA, EM AÇO, CONEXÃO SOLDADA, DN 20 (3/4"), INSTALADO EM RAMAIS E SUB-RAMAIS DE GÁS - FORNECIMENTO E INSTALAÇÃO. AF_10/2020</v>
          </cell>
          <cell r="E4792" t="str">
            <v>UN</v>
          </cell>
          <cell r="F4792" t="str">
            <v>28,28</v>
          </cell>
          <cell r="G4792" t="str">
            <v>29,76</v>
          </cell>
        </row>
        <row r="4793">
          <cell r="C4793" t="str">
            <v>97541</v>
          </cell>
          <cell r="D4793" t="str">
            <v>LUVA COM REDUÇÃO, EM AÇO, CONEXÃO SOLDADA, DN 20 X 15 MM (3/4" X 1/2"), INSTALADO EM RAMAIS E SUB-RAMAIS DE GÁS - FORNECIMENTO E INSTALAÇÃO. AF_10/2020</v>
          </cell>
          <cell r="E4793" t="str">
            <v>UN</v>
          </cell>
          <cell r="F4793" t="str">
            <v>23,92</v>
          </cell>
          <cell r="G4793" t="str">
            <v>25,40</v>
          </cell>
        </row>
        <row r="4794">
          <cell r="C4794" t="str">
            <v>97543</v>
          </cell>
          <cell r="D4794" t="str">
            <v>LUVA, EM AÇO, CONEXÃO SOLDADA, DN 25 (1"), INSTALADO EM RAMAIS E SUB-RAMAIS DE GÁS - FORNECIMENTO E INSTALAÇÃO. AF_10/2020</v>
          </cell>
          <cell r="E4794" t="str">
            <v>UN</v>
          </cell>
          <cell r="F4794" t="str">
            <v>45,43</v>
          </cell>
          <cell r="G4794" t="str">
            <v>48,32</v>
          </cell>
        </row>
        <row r="4795">
          <cell r="C4795" t="str">
            <v>97544</v>
          </cell>
          <cell r="D4795" t="str">
            <v>LUVA COM REDUÇÃO, EM AÇO, CONEXÃO SOLDADA, DN 25 X 20 MM (1" X 3/4"), INSTALADO EM RAMAIS E SUB-RAMAIS DE GÁS - FORNECIMENTO E INSTALAÇÃO. AF_10/2020</v>
          </cell>
          <cell r="E4795" t="str">
            <v>UN</v>
          </cell>
          <cell r="F4795" t="str">
            <v>40,16</v>
          </cell>
          <cell r="G4795" t="str">
            <v>43,05</v>
          </cell>
        </row>
        <row r="4796">
          <cell r="C4796" t="str">
            <v>97546</v>
          </cell>
          <cell r="D4796" t="str">
            <v>CURVA 45 GRAUS, EM AÇO, CONEXÃO SOLDADA, DN 15 (1/2"), INSTALADO EM RAMAIS E SUB-RAMAIS DE GÁS - FORNECIMENTO E INSTALAÇÃO. AF_10/2020</v>
          </cell>
          <cell r="E4796" t="str">
            <v>UN</v>
          </cell>
          <cell r="F4796" t="str">
            <v>29,63</v>
          </cell>
          <cell r="G4796" t="str">
            <v>30,93</v>
          </cell>
        </row>
        <row r="4797">
          <cell r="C4797" t="str">
            <v>97547</v>
          </cell>
          <cell r="D4797" t="str">
            <v>CURVA 90 GRAUS, EM AÇO, CONEXÃO SOLDADA, DN 15 (1/2"), INSTALADO EM RAMAIS E SUB-RAMAIS DE GÁS - FORNECIMENTO E INSTALAÇÃO. AF_10/2020</v>
          </cell>
          <cell r="E4797" t="str">
            <v>UN</v>
          </cell>
          <cell r="F4797" t="str">
            <v>29,63</v>
          </cell>
          <cell r="G4797" t="str">
            <v>30,93</v>
          </cell>
        </row>
        <row r="4798">
          <cell r="C4798" t="str">
            <v>97548</v>
          </cell>
          <cell r="D4798" t="str">
            <v>CURVA 45 GRAUS, EM AÇO, CONEXÃO SOLDADA, DN 20 (3/4"), INSTALADO EM RAMAIS E SUB-RAMAIS DE GÁS - FORNECIMENTO E INSTALAÇÃO. AF_10/2020</v>
          </cell>
          <cell r="E4798" t="str">
            <v>UN</v>
          </cell>
          <cell r="F4798" t="str">
            <v>43,53</v>
          </cell>
          <cell r="G4798" t="str">
            <v>45,76</v>
          </cell>
        </row>
        <row r="4799">
          <cell r="C4799" t="str">
            <v>97549</v>
          </cell>
          <cell r="D4799" t="str">
            <v>CURVA 90 GRAUS, EM AÇO, CONEXÃO SOLDADA, DN 20 (3/4"), INSTALADO EM RAMAIS E SUB-RAMAIS DE GÁS - FORNECIMENTO E INSTALAÇÃO. AF_10/2020</v>
          </cell>
          <cell r="E4799" t="str">
            <v>UN</v>
          </cell>
          <cell r="F4799" t="str">
            <v>43,53</v>
          </cell>
          <cell r="G4799" t="str">
            <v>45,76</v>
          </cell>
        </row>
        <row r="4800">
          <cell r="C4800" t="str">
            <v>97550</v>
          </cell>
          <cell r="D4800" t="str">
            <v>CURVA 45 GRAUS, EM AÇO, CONEXÃO SOLDADA, DN 25 (1"), INSTALADO EM RAMAIS E SUB-RAMAIS DE GÁS - FORNECIMENTO E INSTALAÇÃO. AF_10/2020</v>
          </cell>
          <cell r="E4800" t="str">
            <v>UN</v>
          </cell>
          <cell r="F4800" t="str">
            <v>71,50</v>
          </cell>
          <cell r="G4800" t="str">
            <v>75,83</v>
          </cell>
        </row>
        <row r="4801">
          <cell r="C4801" t="str">
            <v>97551</v>
          </cell>
          <cell r="D4801" t="str">
            <v>CURVA 90 GRAUS, EM AÇO, CONEXÃO SOLDADA, DN 25 (1"), INSTALADO EM RAMAIS E SUB-RAMAIS DE GÁS - FORNECIMENTO E INSTALAÇÃO. AF_10/2020</v>
          </cell>
          <cell r="E4801" t="str">
            <v>UN</v>
          </cell>
          <cell r="F4801" t="str">
            <v>71,50</v>
          </cell>
          <cell r="G4801" t="str">
            <v>75,83</v>
          </cell>
        </row>
        <row r="4802">
          <cell r="C4802" t="str">
            <v>97552</v>
          </cell>
          <cell r="D4802" t="str">
            <v>TÊ, EM AÇO, CONEXÃO SOLDADA, DN 15 (1/2"), INSTALADO EM RAMAIS E SUB-RAMAIS DE GÁS - FORNECIMENTO E INSTALAÇÃO. AF_10/2020</v>
          </cell>
          <cell r="E4802" t="str">
            <v>UN</v>
          </cell>
          <cell r="F4802" t="str">
            <v>43,38</v>
          </cell>
          <cell r="G4802" t="str">
            <v>45,11</v>
          </cell>
        </row>
        <row r="4803">
          <cell r="C4803" t="str">
            <v>97553</v>
          </cell>
          <cell r="D4803" t="str">
            <v>TÊ, EM AÇO, CONEXÃO SOLDADA, DN 20 (3/4"), INSTALADO EM RAMAIS E SUB-RAMAIS DE GÁS - FORNECIMENTO E INSTALAÇÃO. AF_10/2020</v>
          </cell>
          <cell r="E4803" t="str">
            <v>UN</v>
          </cell>
          <cell r="F4803" t="str">
            <v>61,92</v>
          </cell>
          <cell r="G4803" t="str">
            <v>64,90</v>
          </cell>
        </row>
        <row r="4804">
          <cell r="C4804" t="str">
            <v>97554</v>
          </cell>
          <cell r="D4804" t="str">
            <v>TÊ, EM AÇO, CONEXÃO SOLDADA, DN 25 (1"), INSTALADO EM RAMAIS E SUB-RAMAIS DE GÁS - FORNECIMENTO E INSTALAÇÃO. AF_10/2020</v>
          </cell>
          <cell r="E4804" t="str">
            <v>UN</v>
          </cell>
          <cell r="F4804" t="str">
            <v>106,37</v>
          </cell>
          <cell r="G4804" t="str">
            <v>112,15</v>
          </cell>
        </row>
        <row r="4805">
          <cell r="C4805" t="str">
            <v>98602</v>
          </cell>
          <cell r="D4805" t="str">
            <v>CONECTOR EM BRONZE/LATÃO, DN 22 MM X 1/2", SEM ANEL DE SOLDA, BOLSA X ROSCA F, INSTALADO EM PRUMADA  FORNECIMENTO E INSTALAÇÃO. AF_01/2016</v>
          </cell>
          <cell r="E4805" t="str">
            <v>UN</v>
          </cell>
          <cell r="F4805" t="str">
            <v>20,73</v>
          </cell>
          <cell r="G4805" t="str">
            <v>21,04</v>
          </cell>
        </row>
        <row r="4806">
          <cell r="C4806" t="str">
            <v>97895</v>
          </cell>
          <cell r="D4806" t="str">
            <v>CAIXA ENTERRADA HIDRÁULICA RETANGULAR, EM CONCRETO PRÉ-MOLDADO, DIMENSÕES INTERNAS: 0,3X0,3X0,3 M. AF_12/2020</v>
          </cell>
          <cell r="E4806" t="str">
            <v>UN</v>
          </cell>
          <cell r="F4806" t="str">
            <v>172,97</v>
          </cell>
          <cell r="G4806" t="str">
            <v>173,48</v>
          </cell>
        </row>
        <row r="4807">
          <cell r="C4807" t="str">
            <v>97896</v>
          </cell>
          <cell r="D4807" t="str">
            <v>CAIXA ENTERRADA HIDRÁULICA RETANGULAR, EM CONCRETO PRÉ-MOLDADO, DIMENSÕES INTERNAS: 0,4X0,4X0,4 M. AF_12/2020</v>
          </cell>
          <cell r="E4807" t="str">
            <v>UN</v>
          </cell>
          <cell r="F4807" t="str">
            <v>319,88</v>
          </cell>
          <cell r="G4807" t="str">
            <v>320,63</v>
          </cell>
        </row>
        <row r="4808">
          <cell r="C4808" t="str">
            <v>97897</v>
          </cell>
          <cell r="D4808" t="str">
            <v>CAIXA ENTERRADA HIDRÁULICA RETANGULAR, EM CONCRETO PRÉ-MOLDADO, DIMENSÕES INTERNAS: 0,6X0,6X0,5 M. AF_12/2020</v>
          </cell>
          <cell r="E4808" t="str">
            <v>UN</v>
          </cell>
          <cell r="F4808" t="str">
            <v>414,69</v>
          </cell>
          <cell r="G4808" t="str">
            <v>415,99</v>
          </cell>
        </row>
        <row r="4809">
          <cell r="C4809" t="str">
            <v>97898</v>
          </cell>
          <cell r="D4809" t="str">
            <v>CAIXA ENTERRADA HIDRÁULICA RETANGULAR, EM CONCRETO PRÉ-MOLDADO, DIMENSÕES INTERNAS: 0,8X0,8X0,5 M. AF_12/2020</v>
          </cell>
          <cell r="E4809" t="str">
            <v>UN</v>
          </cell>
          <cell r="F4809" t="str">
            <v>788,94</v>
          </cell>
          <cell r="G4809" t="str">
            <v>799,58</v>
          </cell>
        </row>
        <row r="4810">
          <cell r="C4810" t="str">
            <v>97900</v>
          </cell>
          <cell r="D4810" t="str">
            <v>CAIXA ENTERRADA HIDRÁULICA RETANGULAR EM ALVENARIA COM TIJOLOS CERÂMICOS MACIÇOS, DIMENSÕES INTERNAS: 0,3X0,3X0,3 M PARA REDE DE ESGOTO. AF_12/2020</v>
          </cell>
          <cell r="E4810" t="str">
            <v>UN</v>
          </cell>
          <cell r="F4810" t="str">
            <v>171,21</v>
          </cell>
          <cell r="G4810" t="str">
            <v>183,26</v>
          </cell>
        </row>
        <row r="4811">
          <cell r="C4811" t="str">
            <v>97901</v>
          </cell>
          <cell r="D4811" t="str">
            <v>CAIXA ENTERRADA HIDRÁULICA RETANGULAR EM ALVENARIA COM TIJOLOS CERÂMICOS MACIÇOS, DIMENSÕES INTERNAS: 0,4X0,4X0,4 M PARA REDE DE ESGOTO. AF_12/2020</v>
          </cell>
          <cell r="E4811" t="str">
            <v>UN</v>
          </cell>
          <cell r="F4811" t="str">
            <v>272,00</v>
          </cell>
          <cell r="G4811" t="str">
            <v>291,06</v>
          </cell>
        </row>
        <row r="4812">
          <cell r="C4812" t="str">
            <v>97902</v>
          </cell>
          <cell r="D4812" t="str">
            <v>CAIXA ENTERRADA HIDRÁULICA RETANGULAR EM ALVENARIA COM TIJOLOS CERÂMICOS MACIÇOS, DIMENSÕES INTERNAS: 0,6X0,6X0,6 M PARA REDE DE ESGOTO. AF_12/2020</v>
          </cell>
          <cell r="E4812" t="str">
            <v>UN</v>
          </cell>
          <cell r="F4812" t="str">
            <v>538,62</v>
          </cell>
          <cell r="G4812" t="str">
            <v>575,34</v>
          </cell>
        </row>
        <row r="4813">
          <cell r="C4813" t="str">
            <v>97903</v>
          </cell>
          <cell r="D4813" t="str">
            <v>CAIXA ENTERRADA HIDRÁULICA RETANGULAR EM ALVENARIA COM TIJOLOS CERÂMICOS MACIÇOS, DIMENSÕES INTERNAS: 0,8X0,8X0,6 M PARA REDE DE ESGOTO. AF_12/2020</v>
          </cell>
          <cell r="E4813" t="str">
            <v>UN</v>
          </cell>
          <cell r="F4813" t="str">
            <v>741,98</v>
          </cell>
          <cell r="G4813" t="str">
            <v>792,46</v>
          </cell>
        </row>
        <row r="4814">
          <cell r="C4814" t="str">
            <v>97904</v>
          </cell>
          <cell r="D4814" t="str">
            <v>CAIXA ENTERRADA HIDRÁULICA RETANGULAR EM ALVENARIA COM TIJOLOS CERÂMICOS MACIÇOS, DIMENSÕES INTERNAS: 1X1X0,6 M PARA REDE DE ESGOTO. AF_12/2020</v>
          </cell>
          <cell r="E4814" t="str">
            <v>UN</v>
          </cell>
          <cell r="F4814" t="str">
            <v>880,23</v>
          </cell>
          <cell r="G4814" t="str">
            <v>936,11</v>
          </cell>
        </row>
        <row r="4815">
          <cell r="C4815" t="str">
            <v>97905</v>
          </cell>
          <cell r="D4815" t="str">
            <v>CAIXA ENTERRADA HIDRÁULICA RETANGULAR, EM ALVENARIA COM BLOCOS DE CONCRETO, DIMENSÕES INTERNAS: 0,4X0,4X0,4 M PARA REDE DE ESGOTO. AF_12/2020</v>
          </cell>
          <cell r="E4815" t="str">
            <v>UN</v>
          </cell>
          <cell r="F4815" t="str">
            <v>206,57</v>
          </cell>
          <cell r="G4815" t="str">
            <v>221,80</v>
          </cell>
        </row>
        <row r="4816">
          <cell r="C4816" t="str">
            <v>97906</v>
          </cell>
          <cell r="D4816" t="str">
            <v>CAIXA ENTERRADA HIDRÁULICA RETANGULAR, EM ALVENARIA COM BLOCOS DE CONCRETO, DIMENSÕES INTERNAS: 0,6X0,6X0,6 M PARA REDE DE ESGOTO. AF_12/2020</v>
          </cell>
          <cell r="E4816" t="str">
            <v>UN</v>
          </cell>
          <cell r="F4816" t="str">
            <v>385,27</v>
          </cell>
          <cell r="G4816" t="str">
            <v>413,10</v>
          </cell>
        </row>
        <row r="4817">
          <cell r="C4817" t="str">
            <v>97907</v>
          </cell>
          <cell r="D4817" t="str">
            <v>CAIXA ENTERRADA HIDRÁULICA RETANGULAR, EM ALVENARIA COM BLOCOS DE CONCRETO, DIMENSÕES INTERNAS: 0,8X0,8X0,6 M PARA REDE DE ESGOTO. AF_12/2020</v>
          </cell>
          <cell r="E4817" t="str">
            <v>UN</v>
          </cell>
          <cell r="F4817" t="str">
            <v>546,29</v>
          </cell>
          <cell r="G4817" t="str">
            <v>585,43</v>
          </cell>
        </row>
        <row r="4818">
          <cell r="C4818" t="str">
            <v>97908</v>
          </cell>
          <cell r="D4818" t="str">
            <v>CAIXA ENTERRADA HIDRÁULICA RETANGULAR, EM ALVENARIA COM BLOCOS DE CONCRETO, DIMENSÕES INTERNAS: 1X1X0,6 M PARA REDE DE ESGOTO. AF_12/2020</v>
          </cell>
          <cell r="E4818" t="str">
            <v>UN</v>
          </cell>
          <cell r="F4818" t="str">
            <v>648,69</v>
          </cell>
          <cell r="G4818" t="str">
            <v>691,14</v>
          </cell>
        </row>
        <row r="4819">
          <cell r="C4819" t="str">
            <v>98102</v>
          </cell>
          <cell r="D4819" t="str">
            <v>CAIXA DE GORDURA SIMPLES, CIRCULAR, EM CONCRETO PRÉ-MOLDADO, DIÂMETRO INTERNO = 0,4 M, ALTURA INTERNA = 0,4 M. AF_12/2020</v>
          </cell>
          <cell r="E4819" t="str">
            <v>UN</v>
          </cell>
          <cell r="F4819" t="str">
            <v>164,11</v>
          </cell>
          <cell r="G4819" t="str">
            <v>164,71</v>
          </cell>
        </row>
        <row r="4820">
          <cell r="C4820" t="str">
            <v>98104</v>
          </cell>
          <cell r="D4820" t="str">
            <v>CAIXA DE GORDURA SIMPLES (CAPACIDADE: 36L), RETANGULAR, EM ALVENARIA COM TIJOLOS CERÂMICOS MACIÇOS, DIMENSÕES INTERNAS = 0,2X0,4 M, ALTURA INTERNA = 0,8 M. AF_12/2020</v>
          </cell>
          <cell r="E4820" t="str">
            <v>UN</v>
          </cell>
          <cell r="F4820" t="str">
            <v>363,82</v>
          </cell>
          <cell r="G4820" t="str">
            <v>389,02</v>
          </cell>
        </row>
        <row r="4821">
          <cell r="C4821" t="str">
            <v>98105</v>
          </cell>
          <cell r="D4821" t="str">
            <v>CAIXA DE GORDURA DUPLA (CAPACIDADE: 126 L), RETANGULAR, EM ALVENARIA COM TIJOLOS CERÂMICOS MACIÇOS, DIMENSÕES INTERNAS = 0,4X0,7 M, ALTURA INTERNA = 0,8 M. AF_12/2020</v>
          </cell>
          <cell r="E4821" t="str">
            <v>UN</v>
          </cell>
          <cell r="F4821" t="str">
            <v>626,79</v>
          </cell>
          <cell r="G4821" t="str">
            <v>670,73</v>
          </cell>
        </row>
        <row r="4822">
          <cell r="C4822" t="str">
            <v>98106</v>
          </cell>
          <cell r="D4822" t="str">
            <v>CAIXA DE GORDURA ESPECIAL (CAPACIDADE: 312 L - PARA ATÉ 146 PESSOAS SERVIDAS NO PICO), RETANGULAR, EM ALVENARIA COM TIJOLOS CERÂMICOS MACIÇOS, DIMENSÕES INTERNAS = 0,4X1,2 M, ALTURA INTERNA = 1 M. AF_12/2020</v>
          </cell>
          <cell r="E4822" t="str">
            <v>UN</v>
          </cell>
          <cell r="F4822" t="str">
            <v>1.038,09</v>
          </cell>
          <cell r="G4822" t="str">
            <v>1.110,63</v>
          </cell>
        </row>
        <row r="4823">
          <cell r="C4823" t="str">
            <v>98107</v>
          </cell>
          <cell r="D4823" t="str">
            <v>CAIXA DE GORDURA SIMPLES (CAPACIDADE: 36 L), RETANGULAR, EM ALVENARIA COM BLOCOS DE CONCRETO, DIMENSÕES INTERNAS = 0,2X0,4 M, ALTURA INTERNA = 0,8 M. AF_12/2020</v>
          </cell>
          <cell r="E4823" t="str">
            <v>UN</v>
          </cell>
          <cell r="F4823" t="str">
            <v>244,47</v>
          </cell>
          <cell r="G4823" t="str">
            <v>262,75</v>
          </cell>
        </row>
        <row r="4824">
          <cell r="C4824" t="str">
            <v>98108</v>
          </cell>
          <cell r="D4824" t="str">
            <v>CAIXA DE GORDURA DUPLA (CAPACIDADE: 126 L), RETANGULAR, EM ALVENARIA COM BLOCOS DE CONCRETO, DIMENSÕES INTERNAS = 0,4X0,7 M, ALTURA INTERNA = 0,8 M. AF_12/2020</v>
          </cell>
          <cell r="E4824" t="str">
            <v>UN</v>
          </cell>
          <cell r="F4824" t="str">
            <v>434,42</v>
          </cell>
          <cell r="G4824" t="str">
            <v>467,20</v>
          </cell>
        </row>
        <row r="4825">
          <cell r="C4825" t="str">
            <v>99250</v>
          </cell>
          <cell r="D4825" t="str">
            <v>CAIXA ENTERRADA HIDRÁULICA RETANGULAR EM ALVENARIA COM TIJOLOS CERÂMICOS MACIÇOS, DIMENSÕES INTERNAS: 0,3X0,3X0,3 M PARA REDE DE DRENAGEM. AF_12/2020</v>
          </cell>
          <cell r="E4825" t="str">
            <v>UN</v>
          </cell>
          <cell r="F4825" t="str">
            <v>167,89</v>
          </cell>
          <cell r="G4825" t="str">
            <v>179,92</v>
          </cell>
        </row>
        <row r="4826">
          <cell r="C4826" t="str">
            <v>99251</v>
          </cell>
          <cell r="D4826" t="str">
            <v>CAIXA ENTERRADA HIDRÁULICA RETANGULAR EM ALVENARIA COM TIJOLOS CERÂMICOS MACIÇOS, DIMENSÕES INTERNAS: 0,4X0,4X0,4 M PARA REDE DE DRENAGEM. AF_12/2020</v>
          </cell>
          <cell r="E4826" t="str">
            <v>UN</v>
          </cell>
          <cell r="F4826" t="str">
            <v>266,31</v>
          </cell>
          <cell r="G4826" t="str">
            <v>285,33</v>
          </cell>
        </row>
        <row r="4827">
          <cell r="C4827" t="str">
            <v>99253</v>
          </cell>
          <cell r="D4827" t="str">
            <v>CAIXA ENTERRADA HIDRÁULICA RETANGULAR EM ALVENARIA COM TIJOLOS CERÂMICOS MACIÇOS, DIMENSÕES INTERNAS: 0,6X0,6X0,6 M PARA REDE DE DRENAGEM. AF_12/2020</v>
          </cell>
          <cell r="E4827" t="str">
            <v>UN</v>
          </cell>
          <cell r="F4827" t="str">
            <v>525,84</v>
          </cell>
          <cell r="G4827" t="str">
            <v>562,48</v>
          </cell>
        </row>
        <row r="4828">
          <cell r="C4828" t="str">
            <v>99255</v>
          </cell>
          <cell r="D4828" t="str">
            <v>CAIXA ENTERRADA HIDRÁULICA RETANGULAR EM ALVENARIA COM TIJOLOS CERÂMICOS MACIÇOS, DIMENSÕES INTERNAS: 0,8X0,8X0,6 M PARA REDE DE DRENAGEM. AF_12/2020</v>
          </cell>
          <cell r="E4828" t="str">
            <v>UN</v>
          </cell>
          <cell r="F4828" t="str">
            <v>724,46</v>
          </cell>
          <cell r="G4828" t="str">
            <v>774,82</v>
          </cell>
        </row>
        <row r="4829">
          <cell r="C4829" t="str">
            <v>99257</v>
          </cell>
          <cell r="D4829" t="str">
            <v>CAIXA ENTERRADA HIDRÁULICA RETANGULAR EM ALVENARIA COM TIJOLOS CERÂMICOS MACIÇOS, DIMENSÕES INTERNAS: 1X1X0,6 M PARA REDE DE DRENAGEM. AF_12/2020</v>
          </cell>
          <cell r="E4829" t="str">
            <v>UN</v>
          </cell>
          <cell r="F4829" t="str">
            <v>857,57</v>
          </cell>
          <cell r="G4829" t="str">
            <v>913,30</v>
          </cell>
        </row>
        <row r="4830">
          <cell r="C4830" t="str">
            <v>99258</v>
          </cell>
          <cell r="D4830" t="str">
            <v>CAIXA ENTERRADA HIDRÁULICA RETANGULAR, EM ALVENARIA COM BLOCOS DE CONCRETO, DIMENSÕES INTERNAS: 0,4X0,4X0,4 M PARA REDE DE DRENAGEM. AF_12/2020</v>
          </cell>
          <cell r="E4830" t="str">
            <v>UN</v>
          </cell>
          <cell r="F4830" t="str">
            <v>201,87</v>
          </cell>
          <cell r="G4830" t="str">
            <v>217,07</v>
          </cell>
        </row>
        <row r="4831">
          <cell r="C4831" t="str">
            <v>99260</v>
          </cell>
          <cell r="D4831" t="str">
            <v>CAIXA ENTERRADA HIDRÁULICA RETANGULAR, EM ALVENARIA COM BLOCOS DE CONCRETO, DIMENSÕES INTERNAS: 0,6X0,6X0,6 M PARA REDE DE DRENAGEM. AF_12/2020</v>
          </cell>
          <cell r="E4831" t="str">
            <v>UN</v>
          </cell>
          <cell r="F4831" t="str">
            <v>377,22</v>
          </cell>
          <cell r="G4831" t="str">
            <v>405,00</v>
          </cell>
        </row>
        <row r="4832">
          <cell r="C4832" t="str">
            <v>99262</v>
          </cell>
          <cell r="D4832" t="str">
            <v>CAIXA ENTERRADA HIDRÁULICA RETANGULAR, EM ALVENARIA COM BLOCOS DE CONCRETO, DIMENSÕES INTERNAS: 0,8X0,8X0,6 M PARA REDE DE DRENAGEM. AF_12/2020</v>
          </cell>
          <cell r="E4832" t="str">
            <v>UN</v>
          </cell>
          <cell r="F4832" t="str">
            <v>534,81</v>
          </cell>
          <cell r="G4832" t="str">
            <v>573,87</v>
          </cell>
        </row>
        <row r="4833">
          <cell r="C4833" t="str">
            <v>99264</v>
          </cell>
          <cell r="D4833" t="str">
            <v>CAIXA ENTERRADA HIDRÁULICA RETANGULAR, EM ALVENARIA COM BLOCOS DE CONCRETO, DIMENSÕES INTERNAS: 1X1X0,6 M PARA REDE DE DRENAGEM. AF_12/2020</v>
          </cell>
          <cell r="E4833" t="str">
            <v>UN</v>
          </cell>
          <cell r="F4833" t="str">
            <v>633,16</v>
          </cell>
          <cell r="G4833" t="str">
            <v>675,52</v>
          </cell>
        </row>
        <row r="4834">
          <cell r="C4834" t="str">
            <v>102587</v>
          </cell>
          <cell r="D4834" t="str">
            <v>FURO EM CAIXA D'ÁGUA COM ESPESSURA DE 2 ATÉ 5 MM E DIÂMETRO DE 15 MM. AF_06/2021</v>
          </cell>
          <cell r="E4834" t="str">
            <v>UN</v>
          </cell>
          <cell r="F4834" t="str">
            <v>2,74</v>
          </cell>
          <cell r="G4834" t="str">
            <v>3,07</v>
          </cell>
        </row>
        <row r="4835">
          <cell r="C4835" t="str">
            <v>102588</v>
          </cell>
          <cell r="D4835" t="str">
            <v>FURO EM CAIXA D'ÁGUA COM ESPESSURA DE 6 ATÉ 8 MM E DIÂMETRO DE 15 MM. AF_06/2021</v>
          </cell>
          <cell r="E4835" t="str">
            <v>UN</v>
          </cell>
          <cell r="F4835" t="str">
            <v>3,96</v>
          </cell>
          <cell r="G4835" t="str">
            <v>4,45</v>
          </cell>
        </row>
        <row r="4836">
          <cell r="C4836" t="str">
            <v>102589</v>
          </cell>
          <cell r="D4836" t="str">
            <v>FURO EM CAIXA D'ÁGUA COM ESPESSURA DE 2 ATÉ 5 MM E DIÂMETRO DE 20 MM. AF_06/2021</v>
          </cell>
          <cell r="E4836" t="str">
            <v>UN</v>
          </cell>
          <cell r="F4836" t="str">
            <v>3,04</v>
          </cell>
          <cell r="G4836" t="str">
            <v>3,42</v>
          </cell>
        </row>
        <row r="4837">
          <cell r="C4837" t="str">
            <v>102590</v>
          </cell>
          <cell r="D4837" t="str">
            <v>FURO EM CAIXA D'ÁGUA COM ESPESSURA DE 6 ATÉ 8 MM E DIÂMETRO DE 20 MM. AF_06/2021</v>
          </cell>
          <cell r="E4837" t="str">
            <v>UN</v>
          </cell>
          <cell r="F4837" t="str">
            <v>4,27</v>
          </cell>
          <cell r="G4837" t="str">
            <v>4,80</v>
          </cell>
        </row>
        <row r="4838">
          <cell r="C4838" t="str">
            <v>102591</v>
          </cell>
          <cell r="D4838" t="str">
            <v>FURO EM CAIXA D'ÁGUA COM ESPESSURA DE 2 ATÉ 5 MM E DIÂMETRO DE 25 MM. AF_06/2021</v>
          </cell>
          <cell r="E4838" t="str">
            <v>UN</v>
          </cell>
          <cell r="F4838" t="str">
            <v>3,35</v>
          </cell>
          <cell r="G4838" t="str">
            <v>3,77</v>
          </cell>
        </row>
        <row r="4839">
          <cell r="C4839" t="str">
            <v>102592</v>
          </cell>
          <cell r="D4839" t="str">
            <v>FURO EM CAIXA D'ÁGUA COM ESPESSURA DE 6 ATÉ 8 MM E DIÂMETRO DE 25 MM. AF_06/2021</v>
          </cell>
          <cell r="E4839" t="str">
            <v>UN</v>
          </cell>
          <cell r="F4839" t="str">
            <v>4,57</v>
          </cell>
          <cell r="G4839" t="str">
            <v>5,14</v>
          </cell>
        </row>
        <row r="4840">
          <cell r="C4840" t="str">
            <v>102593</v>
          </cell>
          <cell r="D4840" t="str">
            <v>FURO EM CAIXA D'ÁGUA COM ESPESSURA DE 2 ATÉ 5 MM E DIÂMETRO DE 32 MM. AF_06/2021</v>
          </cell>
          <cell r="E4840" t="str">
            <v>UN</v>
          </cell>
          <cell r="F4840" t="str">
            <v>3,78</v>
          </cell>
          <cell r="G4840" t="str">
            <v>4,25</v>
          </cell>
        </row>
        <row r="4841">
          <cell r="C4841" t="str">
            <v>102594</v>
          </cell>
          <cell r="D4841" t="str">
            <v>FURO EM CAIXA D'ÁGUA COM ESPESSURA DE 6 ATÉ 8 MM E DIÂMETRO DE 32 MM. AF_06/2021</v>
          </cell>
          <cell r="E4841" t="str">
            <v>UN</v>
          </cell>
          <cell r="F4841" t="str">
            <v>5,01</v>
          </cell>
          <cell r="G4841" t="str">
            <v>5,63</v>
          </cell>
        </row>
        <row r="4842">
          <cell r="C4842" t="str">
            <v>102595</v>
          </cell>
          <cell r="D4842" t="str">
            <v>FURO EM CAIXA D'ÁGUA COM ESPESSURA DE 2 ATÉ 5 MM E DIÂMETRO DE 40 MM. AF_06/2021</v>
          </cell>
          <cell r="E4842" t="str">
            <v>UN</v>
          </cell>
          <cell r="F4842" t="str">
            <v>4,27</v>
          </cell>
          <cell r="G4842" t="str">
            <v>4,81</v>
          </cell>
        </row>
        <row r="4843">
          <cell r="C4843" t="str">
            <v>102596</v>
          </cell>
          <cell r="D4843" t="str">
            <v>FURO EM CAIXA D'ÁGUA COM ESPESSURA DE 6 ATÉ 8 MM E DIÂMETRO DE 40 MM. AF_06/2021</v>
          </cell>
          <cell r="E4843" t="str">
            <v>UN</v>
          </cell>
          <cell r="F4843" t="str">
            <v>5,50</v>
          </cell>
          <cell r="G4843" t="str">
            <v>6,18</v>
          </cell>
        </row>
        <row r="4844">
          <cell r="C4844" t="str">
            <v>102597</v>
          </cell>
          <cell r="D4844" t="str">
            <v>FURO EM CAIXA D'ÁGUA COM ESPESSURA DE 2 ATÉ 5 MM E DIÂMETRO DE 50 MM. AF_06/2021</v>
          </cell>
          <cell r="E4844" t="str">
            <v>UN</v>
          </cell>
          <cell r="F4844" t="str">
            <v>4,90</v>
          </cell>
          <cell r="G4844" t="str">
            <v>5,50</v>
          </cell>
        </row>
        <row r="4845">
          <cell r="C4845" t="str">
            <v>102598</v>
          </cell>
          <cell r="D4845" t="str">
            <v>FURO EM CAIXA D'ÁGUA COM ESPESSURA DE 6 ATÉ 8 MM E DIÂMETRO DE 50 MM. AF_06/2021</v>
          </cell>
          <cell r="E4845" t="str">
            <v>UN</v>
          </cell>
          <cell r="F4845" t="str">
            <v>6,12</v>
          </cell>
          <cell r="G4845" t="str">
            <v>6,88</v>
          </cell>
        </row>
        <row r="4846">
          <cell r="C4846" t="str">
            <v>102599</v>
          </cell>
          <cell r="D4846" t="str">
            <v>FURO EM CAIXA D'ÁGUA COM ESPESSURA DE 2 ATÉ 5 MM E DIÂMETRO DE 60 MM. AF_06/2021</v>
          </cell>
          <cell r="E4846" t="str">
            <v>UN</v>
          </cell>
          <cell r="F4846" t="str">
            <v>5,51</v>
          </cell>
          <cell r="G4846" t="str">
            <v>6,20</v>
          </cell>
        </row>
        <row r="4847">
          <cell r="C4847" t="str">
            <v>102600</v>
          </cell>
          <cell r="D4847" t="str">
            <v>FURO EM CAIXA D'ÁGUA COM ESPESSURA DE 6 ATÉ 8 MM E DIÂMETRO DE 60 MM. AF_06/2021</v>
          </cell>
          <cell r="E4847" t="str">
            <v>UN</v>
          </cell>
          <cell r="F4847" t="str">
            <v>6,74</v>
          </cell>
          <cell r="G4847" t="str">
            <v>7,57</v>
          </cell>
        </row>
        <row r="4848">
          <cell r="C4848" t="str">
            <v>102601</v>
          </cell>
          <cell r="D4848" t="str">
            <v>FURO EM CAIXA D'ÁGUA COM ESPESSURA DE 2 ATÉ 5 MM E DIÂMETRO DE 75 MM. AF_06/2021</v>
          </cell>
          <cell r="E4848" t="str">
            <v>UN</v>
          </cell>
          <cell r="F4848" t="str">
            <v>6,44</v>
          </cell>
          <cell r="G4848" t="str">
            <v>7,24</v>
          </cell>
        </row>
        <row r="4849">
          <cell r="C4849" t="str">
            <v>102602</v>
          </cell>
          <cell r="D4849" t="str">
            <v>FURO EM CAIXA D'ÁGUA COM ESPESSURA DE 6 ATÉ 8 MM E DIÂMETRO DE 75 MM. AF_06/2021</v>
          </cell>
          <cell r="E4849" t="str">
            <v>UN</v>
          </cell>
          <cell r="F4849" t="str">
            <v>7,66</v>
          </cell>
          <cell r="G4849" t="str">
            <v>8,61</v>
          </cell>
        </row>
        <row r="4850">
          <cell r="C4850" t="str">
            <v>102603</v>
          </cell>
          <cell r="D4850" t="str">
            <v>FURO EM CAIXA D'ÁGUA COM ESPESSURA DE 2 ATÉ 5 MM E DIÂMETRO DE 100 MM. AF_06/2021</v>
          </cell>
          <cell r="E4850" t="str">
            <v>UN</v>
          </cell>
          <cell r="F4850" t="str">
            <v>7,98</v>
          </cell>
          <cell r="G4850" t="str">
            <v>8,97</v>
          </cell>
        </row>
        <row r="4851">
          <cell r="C4851" t="str">
            <v>102604</v>
          </cell>
          <cell r="D4851" t="str">
            <v>FURO EM CAIXA D'ÁGUA COM ESPESSURA DE 6 ATÉ 8 MM E DIÂMETRO DE 100 MM. AF_06/2021</v>
          </cell>
          <cell r="E4851" t="str">
            <v>UN</v>
          </cell>
          <cell r="F4851" t="str">
            <v>9,21</v>
          </cell>
          <cell r="G4851" t="str">
            <v>10,35</v>
          </cell>
        </row>
        <row r="4852">
          <cell r="C4852" t="str">
            <v>102605</v>
          </cell>
          <cell r="D4852" t="str">
            <v>CAIXA D´ÁGUA EM POLIETILENO, 500 LITROS - FORNECIMENTO E INSTALAÇÃO. AF_06/2021</v>
          </cell>
          <cell r="E4852" t="str">
            <v>UN</v>
          </cell>
          <cell r="F4852" t="str">
            <v>284,87</v>
          </cell>
          <cell r="G4852" t="str">
            <v>285,38</v>
          </cell>
        </row>
        <row r="4853">
          <cell r="C4853" t="str">
            <v>102606</v>
          </cell>
          <cell r="D4853" t="str">
            <v>CAIXA D´ÁGUA EM POLIETILENO, 750 LITROS - FORNECIMENTO E INSTALAÇÃO. AF_06/2021</v>
          </cell>
          <cell r="E4853" t="str">
            <v>UN</v>
          </cell>
          <cell r="F4853" t="str">
            <v>486,54</v>
          </cell>
          <cell r="G4853" t="str">
            <v>487,17</v>
          </cell>
        </row>
        <row r="4854">
          <cell r="C4854" t="str">
            <v>102607</v>
          </cell>
          <cell r="D4854" t="str">
            <v>CAIXA D´ÁGUA EM POLIETILENO, 1000 LITROS - FORNECIMENTO E INSTALAÇÃO. AF_06/2021</v>
          </cell>
          <cell r="E4854" t="str">
            <v>UN</v>
          </cell>
          <cell r="F4854" t="str">
            <v>494,91</v>
          </cell>
          <cell r="G4854" t="str">
            <v>495,65</v>
          </cell>
        </row>
        <row r="4855">
          <cell r="C4855" t="str">
            <v>102608</v>
          </cell>
          <cell r="D4855" t="str">
            <v>CAIXA D´ÁGUA EM POLIETILENO, 1500 LITROS - FORNECIMENTO E INSTALAÇÃO. AF_06/2021</v>
          </cell>
          <cell r="E4855" t="str">
            <v>UN</v>
          </cell>
          <cell r="F4855" t="str">
            <v>1.001,01</v>
          </cell>
          <cell r="G4855" t="str">
            <v>1.001,99</v>
          </cell>
        </row>
        <row r="4856">
          <cell r="C4856" t="str">
            <v>102609</v>
          </cell>
          <cell r="D4856" t="str">
            <v>CAIXA D´ÁGUA EM POLIETILENO, 2000 LITROS - FORNECIMENTO E INSTALAÇÃO. AF_06/2021</v>
          </cell>
          <cell r="E4856" t="str">
            <v>UN</v>
          </cell>
          <cell r="F4856" t="str">
            <v>1.126,09</v>
          </cell>
          <cell r="G4856" t="str">
            <v>1.127,39</v>
          </cell>
        </row>
        <row r="4857">
          <cell r="C4857" t="str">
            <v>102611</v>
          </cell>
          <cell r="D4857" t="str">
            <v>CAIXA D´ÁGUA EM POLIÉSTER REFORÇADO COM FIBRA DE VIDRO, 500 LITROS - FORNECIMENTO E INSTALAÇÃO. AF_06/2021</v>
          </cell>
          <cell r="E4857" t="str">
            <v>UN</v>
          </cell>
          <cell r="F4857" t="str">
            <v>450,50</v>
          </cell>
          <cell r="G4857" t="str">
            <v>451,06</v>
          </cell>
        </row>
        <row r="4858">
          <cell r="C4858" t="str">
            <v>102613</v>
          </cell>
          <cell r="D4858" t="str">
            <v>CAIXA D´ÁGUA EM POLIÉSTER REFORÇADO COM FIBRA DE VIDRO, 1000 LITROS - FORNECIMENTO E INSTALAÇÃO. AF_06/2021</v>
          </cell>
          <cell r="E4858" t="str">
            <v>UN</v>
          </cell>
          <cell r="F4858" t="str">
            <v>618,99</v>
          </cell>
          <cell r="G4858" t="str">
            <v>619,73</v>
          </cell>
        </row>
        <row r="4859">
          <cell r="C4859" t="str">
            <v>102614</v>
          </cell>
          <cell r="D4859" t="str">
            <v>CAIXA D´ÁGUA EM POLIÉSTER REFORÇADO COM FIBRA DE VIDRO, 1500 LITROS - FORNECIMENTO E INSTALAÇÃO. AF_06/2021</v>
          </cell>
          <cell r="E4859" t="str">
            <v>UN</v>
          </cell>
          <cell r="F4859" t="str">
            <v>1.002,25</v>
          </cell>
          <cell r="G4859" t="str">
            <v>1.003,21</v>
          </cell>
        </row>
        <row r="4860">
          <cell r="C4860" t="str">
            <v>102615</v>
          </cell>
          <cell r="D4860" t="str">
            <v>CAIXA D´ÁGUA EM POLIÉSTER REFORÇADO COM FIBRA DE VIDRO, 2000 LITROS - FORNECIMENTO E INSTALAÇÃO. AF_06/2021</v>
          </cell>
          <cell r="E4860" t="str">
            <v>UN</v>
          </cell>
          <cell r="F4860" t="str">
            <v>1.291,70</v>
          </cell>
          <cell r="G4860" t="str">
            <v>1.292,90</v>
          </cell>
        </row>
        <row r="4861">
          <cell r="C4861" t="str">
            <v>102617</v>
          </cell>
          <cell r="D4861" t="str">
            <v>CAIXA D´ÁGUA EM POLIÉSTER REFORÇADO COM FIBRA DE VIDRO, 5000 LITROS - FORNECIMENTO E INSTALAÇÃO. AF_06/2021</v>
          </cell>
          <cell r="E4861" t="str">
            <v>UN</v>
          </cell>
          <cell r="F4861" t="str">
            <v>3.305,61</v>
          </cell>
          <cell r="G4861" t="str">
            <v>3.318,70</v>
          </cell>
        </row>
        <row r="4862">
          <cell r="C4862" t="str">
            <v>102619</v>
          </cell>
          <cell r="D4862" t="str">
            <v>CAIXA D´ÁGUA EM POLIÉSTER REFORÇADO COM FIBRA DE VIDRO, 10000 LITROS - FORNECIMENTO E INSTALAÇÃO. AF_06/2021</v>
          </cell>
          <cell r="E4862" t="str">
            <v>UN</v>
          </cell>
          <cell r="F4862" t="str">
            <v>6.370,94</v>
          </cell>
          <cell r="G4862" t="str">
            <v>6.384,03</v>
          </cell>
        </row>
        <row r="4863">
          <cell r="C4863" t="str">
            <v>102622</v>
          </cell>
          <cell r="D4863" t="str">
            <v>CAIXA D´ÁGUA EM POLIETILENO, 500 LITROS (INCLUSOS TUBOS, CONEXÕES E TORNEIRA DE BÓIA) - FORNECIMENTO E INSTALAÇÃO. AF_06/2021</v>
          </cell>
          <cell r="E4863" t="str">
            <v>UN</v>
          </cell>
          <cell r="F4863" t="str">
            <v>608,00</v>
          </cell>
          <cell r="G4863" t="str">
            <v>619,69</v>
          </cell>
        </row>
        <row r="4864">
          <cell r="C4864" t="str">
            <v>102623</v>
          </cell>
          <cell r="D4864" t="str">
            <v>CAIXA D´ÁGUA EM POLIETILENO, 1000 LITROS (INCLUSOS TUBOS, CONEXÕES E TORNEIRA DE BÓIA) - FORNECIMENTO E INSTALAÇÃO. AF_06/2021</v>
          </cell>
          <cell r="E4864" t="str">
            <v>UN</v>
          </cell>
          <cell r="F4864" t="str">
            <v>872,30</v>
          </cell>
          <cell r="G4864" t="str">
            <v>885,62</v>
          </cell>
        </row>
        <row r="4865">
          <cell r="C4865" t="str">
            <v>89482</v>
          </cell>
          <cell r="D4865" t="str">
            <v>CAIXA SIFONADA, PVC, DN 100 X 100 X 50 MM, FORNECIDA E INSTALADA EM RAMAIS DE ENCAMINHAMENTO DE ÁGUA PLUVIAL. AF_12/2014</v>
          </cell>
          <cell r="E4865" t="str">
            <v>UN</v>
          </cell>
          <cell r="F4865" t="str">
            <v>34,59</v>
          </cell>
          <cell r="G4865" t="str">
            <v>35,25</v>
          </cell>
        </row>
        <row r="4866">
          <cell r="C4866" t="str">
            <v>89491</v>
          </cell>
          <cell r="D4866" t="str">
            <v>CAIXA SIFONADA, PVC, DN 150 X 185 X 75 MM, FORNECIDA E INSTALADA EM RAMAIS DE ENCAMINHAMENTO DE ÁGUA PLUVIAL. AF_12/2014</v>
          </cell>
          <cell r="E4866" t="str">
            <v>UN</v>
          </cell>
          <cell r="F4866" t="str">
            <v>83,12</v>
          </cell>
          <cell r="G4866" t="str">
            <v>84,14</v>
          </cell>
        </row>
        <row r="4867">
          <cell r="C4867" t="str">
            <v>89495</v>
          </cell>
          <cell r="D4867" t="str">
            <v>RALO SIFONADO, PVC, DN 100 X 40 MM, JUNTA SOLDÁVEL, FORNECIDO E INSTALADO EM RAMAIS DE ENCAMINHAMENTO DE ÁGUA PLUVIAL. AF_12/2014</v>
          </cell>
          <cell r="E4867" t="str">
            <v>UN</v>
          </cell>
          <cell r="F4867" t="str">
            <v>14,24</v>
          </cell>
          <cell r="G4867" t="str">
            <v>14,40</v>
          </cell>
        </row>
        <row r="4868">
          <cell r="C4868" t="str">
            <v>89707</v>
          </cell>
          <cell r="D4868" t="str">
            <v>CAIXA SIFONADA, PVC, DN 100 X 100 X 50 MM, JUNTA ELÁSTICA, FORNECIDA E INSTALADA EM RAMAL DE DESCARGA OU EM RAMAL DE ESGOTO SANITÁRIO. AF_12/2014</v>
          </cell>
          <cell r="E4868" t="str">
            <v>UN</v>
          </cell>
          <cell r="F4868" t="str">
            <v>38,62</v>
          </cell>
          <cell r="G4868" t="str">
            <v>39,83</v>
          </cell>
        </row>
        <row r="4869">
          <cell r="C4869" t="str">
            <v>89708</v>
          </cell>
          <cell r="D4869" t="str">
            <v>CAIXA SIFONADA, PVC, DN 150 X 185 X 75 MM, JUNTA ELÁSTICA, FORNECIDA E INSTALADA EM RAMAL DE DESCARGA OU EM RAMAL DE ESGOTO SANITÁRIO. AF_12/2014</v>
          </cell>
          <cell r="E4869" t="str">
            <v>UN</v>
          </cell>
          <cell r="F4869" t="str">
            <v>89,61</v>
          </cell>
          <cell r="G4869" t="str">
            <v>91,45</v>
          </cell>
        </row>
        <row r="4870">
          <cell r="C4870" t="str">
            <v>89709</v>
          </cell>
          <cell r="D4870" t="str">
            <v>RALO SIFONADO, PVC, DN 100 X 40 MM, JUNTA SOLDÁVEL, FORNECIDO E INSTALADO EM RAMAL DE DESCARGA OU EM RAMAL DE ESGOTO SANITÁRIO. AF_12/2014</v>
          </cell>
          <cell r="E4870" t="str">
            <v>UN</v>
          </cell>
          <cell r="F4870" t="str">
            <v>15,62</v>
          </cell>
          <cell r="G4870" t="str">
            <v>15,95</v>
          </cell>
        </row>
        <row r="4871">
          <cell r="C4871" t="str">
            <v>89710</v>
          </cell>
          <cell r="D4871" t="str">
            <v>RALO SECO, PVC, DN 100 X 40 MM, JUNTA SOLDÁVEL, FORNECIDO E INSTALADO EM RAMAL DE DESCARGA OU EM RAMAL DE ESGOTO SANITÁRIO. AF_12/2014</v>
          </cell>
          <cell r="E4871" t="str">
            <v>UN</v>
          </cell>
          <cell r="F4871" t="str">
            <v>13,03</v>
          </cell>
          <cell r="G4871" t="str">
            <v>13,36</v>
          </cell>
        </row>
        <row r="4872">
          <cell r="C4872" t="str">
            <v>86872</v>
          </cell>
          <cell r="D4872" t="str">
            <v>TANQUE DE LOUÇA BRANCA COM COLUNA, 30L OU EQUIVALENTE - FORNECIMENTO E INSTALAÇÃO. AF_01/2020</v>
          </cell>
          <cell r="E4872" t="str">
            <v>UN</v>
          </cell>
          <cell r="F4872" t="str">
            <v>683,55</v>
          </cell>
          <cell r="G4872" t="str">
            <v>689,72</v>
          </cell>
        </row>
        <row r="4873">
          <cell r="C4873" t="str">
            <v>86874</v>
          </cell>
          <cell r="D4873" t="str">
            <v>TANQUE DE LOUÇA BRANCA SUSPENSO, 18L OU EQUIVALENTE - FORNECIMENTO E INSTALAÇÃO. AF_01/2020</v>
          </cell>
          <cell r="E4873" t="str">
            <v>UN</v>
          </cell>
          <cell r="F4873" t="str">
            <v>478,88</v>
          </cell>
          <cell r="G4873" t="str">
            <v>481,78</v>
          </cell>
        </row>
        <row r="4874">
          <cell r="C4874" t="str">
            <v>86875</v>
          </cell>
          <cell r="D4874" t="str">
            <v>TANQUE DE MÁRMORE SINTÉTICO COM COLUNA, 22L OU EQUIVALENTE   FORNECIMENTO E INSTALAÇÃO. AF_01/2020</v>
          </cell>
          <cell r="E4874" t="str">
            <v>UN</v>
          </cell>
          <cell r="F4874" t="str">
            <v>448,20</v>
          </cell>
          <cell r="G4874" t="str">
            <v>451,69</v>
          </cell>
        </row>
        <row r="4875">
          <cell r="C4875" t="str">
            <v>86876</v>
          </cell>
          <cell r="D4875" t="str">
            <v>TANQUE DE MÁRMORE SINTÉTICO SUSPENSO, 22L OU EQUIVALENTE - FORNECIMENTO E INSTALAÇÃO. AF_01/2020</v>
          </cell>
          <cell r="E4875" t="str">
            <v>UN</v>
          </cell>
          <cell r="F4875" t="str">
            <v>261,70</v>
          </cell>
          <cell r="G4875" t="str">
            <v>264,23</v>
          </cell>
        </row>
        <row r="4876">
          <cell r="C4876" t="str">
            <v>86877</v>
          </cell>
          <cell r="D4876" t="str">
            <v>VÁLVULA EM METAL CROMADO 1.1/2 X 1.1/2 PARA TANQUE OU LAVATÓRIO, COM OU SEM LADRÃO - FORNECIMENTO E INSTALAÇÃO. AF_01/2020</v>
          </cell>
          <cell r="E4876" t="str">
            <v>UN</v>
          </cell>
          <cell r="F4876" t="str">
            <v>68,84</v>
          </cell>
          <cell r="G4876" t="str">
            <v>69,42</v>
          </cell>
        </row>
        <row r="4877">
          <cell r="C4877" t="str">
            <v>86878</v>
          </cell>
          <cell r="D4877" t="str">
            <v>VÁLVULA EM METAL CROMADO TIPO AMERICANA 3.1/2 X 1.1/2 PARA PIA - FORNECIMENTO E INSTALAÇÃO. AF_01/2020</v>
          </cell>
          <cell r="E4877" t="str">
            <v>UN</v>
          </cell>
          <cell r="F4877" t="str">
            <v>74,32</v>
          </cell>
          <cell r="G4877" t="str">
            <v>74,90</v>
          </cell>
        </row>
        <row r="4878">
          <cell r="C4878" t="str">
            <v>86879</v>
          </cell>
          <cell r="D4878" t="str">
            <v>VÁLVULA EM PLÁSTICO 1 PARA PIA, TANQUE OU LAVATÓRIO, COM OU SEM LADRÃO - FORNECIMENTO E INSTALAÇÃO. AF_01/2020</v>
          </cell>
          <cell r="E4878" t="str">
            <v>UN</v>
          </cell>
          <cell r="F4878" t="str">
            <v>6,63</v>
          </cell>
          <cell r="G4878" t="str">
            <v>7,04</v>
          </cell>
        </row>
        <row r="4879">
          <cell r="C4879" t="str">
            <v>86880</v>
          </cell>
          <cell r="D4879" t="str">
            <v>VÁLVULA EM PLÁSTICO CROMADO TIPO AMERICANA 3.1/2 X 1.1/2 SEM ADAPTADOR PARA PIA - FORNECIMENTO E INSTALAÇÃO. AF_01/2020</v>
          </cell>
          <cell r="E4879" t="str">
            <v>UN</v>
          </cell>
          <cell r="F4879" t="str">
            <v>19,33</v>
          </cell>
          <cell r="G4879" t="str">
            <v>19,74</v>
          </cell>
        </row>
        <row r="4880">
          <cell r="C4880" t="str">
            <v>86881</v>
          </cell>
          <cell r="D4880" t="str">
            <v>SIFÃO DO TIPO GARRAFA EM METAL CROMADO 1 X 1.1/2 - FORNECIMENTO E INSTALAÇÃO. AF_01/2020</v>
          </cell>
          <cell r="E4880" t="str">
            <v>UN</v>
          </cell>
          <cell r="F4880" t="str">
            <v>210,89</v>
          </cell>
          <cell r="G4880" t="str">
            <v>211,81</v>
          </cell>
        </row>
        <row r="4881">
          <cell r="C4881" t="str">
            <v>86882</v>
          </cell>
          <cell r="D4881" t="str">
            <v>SIFÃO DO TIPO GARRAFA/COPO EM PVC 1.1/4  X 1.1/2 - FORNECIMENTO E INSTALAÇÃO. AF_01/2020</v>
          </cell>
          <cell r="E4881" t="str">
            <v>UN</v>
          </cell>
          <cell r="F4881" t="str">
            <v>19,80</v>
          </cell>
          <cell r="G4881" t="str">
            <v>20,24</v>
          </cell>
        </row>
        <row r="4882">
          <cell r="C4882" t="str">
            <v>86883</v>
          </cell>
          <cell r="D4882" t="str">
            <v>SIFÃO DO TIPO FLEXÍVEL EM PVC 1  X 1.1/2  - FORNECIMENTO E INSTALAÇÃO. AF_01/2020</v>
          </cell>
          <cell r="E4882" t="str">
            <v>UN</v>
          </cell>
          <cell r="F4882" t="str">
            <v>11,29</v>
          </cell>
          <cell r="G4882" t="str">
            <v>11,57</v>
          </cell>
        </row>
        <row r="4883">
          <cell r="C4883" t="str">
            <v>86884</v>
          </cell>
          <cell r="D4883" t="str">
            <v>ENGATE FLEXÍVEL EM PLÁSTICO BRANCO, 1/2 X 30CM - FORNECIMENTO E INSTALAÇÃO. AF_01/2020</v>
          </cell>
          <cell r="E4883" t="str">
            <v>UN</v>
          </cell>
          <cell r="F4883" t="str">
            <v>8,17</v>
          </cell>
          <cell r="G4883" t="str">
            <v>8,68</v>
          </cell>
        </row>
        <row r="4884">
          <cell r="C4884" t="str">
            <v>86885</v>
          </cell>
          <cell r="D4884" t="str">
            <v>ENGATE FLEXÍVEL EM PLÁSTICO BRANCO, 1/2 X 40CM - FORNECIMENTO E INSTALAÇÃO. AF_01/2020</v>
          </cell>
          <cell r="E4884" t="str">
            <v>UN</v>
          </cell>
          <cell r="F4884" t="str">
            <v>11,31</v>
          </cell>
          <cell r="G4884" t="str">
            <v>11,82</v>
          </cell>
        </row>
        <row r="4885">
          <cell r="C4885" t="str">
            <v>86886</v>
          </cell>
          <cell r="D4885" t="str">
            <v>ENGATE FLEXÍVEL EM INOX, 1/2  X 30CM - FORNECIMENTO E INSTALAÇÃO. AF_01/2020</v>
          </cell>
          <cell r="E4885" t="str">
            <v>UN</v>
          </cell>
          <cell r="F4885" t="str">
            <v>50,81</v>
          </cell>
          <cell r="G4885" t="str">
            <v>51,32</v>
          </cell>
        </row>
        <row r="4886">
          <cell r="C4886" t="str">
            <v>86887</v>
          </cell>
          <cell r="D4886" t="str">
            <v>ENGATE FLEXÍVEL EM INOX, 1/2  X 40CM - FORNECIMENTO E INSTALAÇÃO. AF_01/2020</v>
          </cell>
          <cell r="E4886" t="str">
            <v>UN</v>
          </cell>
          <cell r="F4886" t="str">
            <v>55,22</v>
          </cell>
          <cell r="G4886" t="str">
            <v>55,73</v>
          </cell>
        </row>
        <row r="4887">
          <cell r="C4887" t="str">
            <v>86888</v>
          </cell>
          <cell r="D4887" t="str">
            <v>VASO SANITÁRIO SIFONADO COM CAIXA ACOPLADA LOUÇA BRANCA - FORNECIMENTO E INSTALAÇÃO. AF_01/2020</v>
          </cell>
          <cell r="E4887" t="str">
            <v>UN</v>
          </cell>
          <cell r="F4887" t="str">
            <v>457,88</v>
          </cell>
          <cell r="G4887" t="str">
            <v>460,82</v>
          </cell>
        </row>
        <row r="4888">
          <cell r="C4888" t="str">
            <v>86889</v>
          </cell>
          <cell r="D4888" t="str">
            <v>BANCADA DE GRANITO CINZA POLIDO, DE 1,50 X 0,60 M, PARA PIA DE COZINHA - FORNECIMENTO E INSTALAÇÃO. AF_01/2020</v>
          </cell>
          <cell r="E4888" t="str">
            <v>UN</v>
          </cell>
          <cell r="F4888" t="str">
            <v>477,74</v>
          </cell>
          <cell r="G4888" t="str">
            <v>483,90</v>
          </cell>
        </row>
        <row r="4889">
          <cell r="C4889" t="str">
            <v>86893</v>
          </cell>
          <cell r="D4889" t="str">
            <v>BANCADA DE MÁRMORE BRANCO POLIDO, DE 1,50 X 0,60 M, PARA PIA DE COZINHA - FORNECIMENTO E INSTALAÇÃO. AF_01/2020</v>
          </cell>
          <cell r="E4889" t="str">
            <v>UN</v>
          </cell>
          <cell r="F4889" t="str">
            <v>432,53</v>
          </cell>
          <cell r="G4889" t="str">
            <v>438,69</v>
          </cell>
        </row>
        <row r="4890">
          <cell r="C4890" t="str">
            <v>86894</v>
          </cell>
          <cell r="D4890" t="str">
            <v>BANCADA DE MÁRMORE SINTÉTICO, DE 120 X 60CM, COM CUBA INTEGRADA - FORNECIMENTO E INSTALAÇÃO. AF_01/2020</v>
          </cell>
          <cell r="E4890" t="str">
            <v>UN</v>
          </cell>
          <cell r="F4890" t="str">
            <v>239,08</v>
          </cell>
          <cell r="G4890" t="str">
            <v>242,50</v>
          </cell>
        </row>
        <row r="4891">
          <cell r="C4891" t="str">
            <v>86895</v>
          </cell>
          <cell r="D4891" t="str">
            <v>BANCADA DE GRANITO CINZA POLIDO, DE 0,50 X 0,60 M, PARA LAVATÓRIO - FORNECIMENTO E INSTALAÇÃO. AF_01/2020</v>
          </cell>
          <cell r="E4891" t="str">
            <v>UN</v>
          </cell>
          <cell r="F4891" t="str">
            <v>251,32</v>
          </cell>
          <cell r="G4891" t="str">
            <v>258,72</v>
          </cell>
        </row>
        <row r="4892">
          <cell r="C4892" t="str">
            <v>86899</v>
          </cell>
          <cell r="D4892" t="str">
            <v>BANCADA DE MÁRMORE BRANCO POLIDO, DE 0,50 X 0,60 M, PARA LAVATÓRIO - FORNECIMENTO E INSTALAÇÃO. AF_01/2020</v>
          </cell>
          <cell r="E4892" t="str">
            <v>UN</v>
          </cell>
          <cell r="F4892" t="str">
            <v>234,36</v>
          </cell>
          <cell r="G4892" t="str">
            <v>241,76</v>
          </cell>
        </row>
        <row r="4893">
          <cell r="C4893" t="str">
            <v>86900</v>
          </cell>
          <cell r="D4893" t="str">
            <v>CUBA DE EMBUTIR RETANGULAR DE AÇO INOXIDÁVEL, 46 X 30 X 12 CM - FORNECIMENTO E INSTALAÇÃO. AF_01/2020</v>
          </cell>
          <cell r="E4893" t="str">
            <v>UN</v>
          </cell>
          <cell r="F4893" t="str">
            <v>181,49</v>
          </cell>
          <cell r="G4893" t="str">
            <v>183,17</v>
          </cell>
        </row>
        <row r="4894">
          <cell r="C4894" t="str">
            <v>86901</v>
          </cell>
          <cell r="D4894" t="str">
            <v>CUBA DE EMBUTIR OVAL EM LOUÇA BRANCA, 35 X 50CM OU EQUIVALENTE - FORNECIMENTO E INSTALAÇÃO. AF_01/2020</v>
          </cell>
          <cell r="E4894" t="str">
            <v>UN</v>
          </cell>
          <cell r="F4894" t="str">
            <v>135,19</v>
          </cell>
          <cell r="G4894" t="str">
            <v>138,16</v>
          </cell>
        </row>
        <row r="4895">
          <cell r="C4895" t="str">
            <v>86902</v>
          </cell>
          <cell r="D4895" t="str">
            <v>LAVATÓRIO LOUÇA BRANCA COM COLUNA, *44 X 35,5* CM, PADRÃO POPULAR - FORNECIMENTO E INSTALAÇÃO. AF_01/2020</v>
          </cell>
          <cell r="E4895" t="str">
            <v>UN</v>
          </cell>
          <cell r="F4895" t="str">
            <v>314,34</v>
          </cell>
          <cell r="G4895" t="str">
            <v>317,56</v>
          </cell>
        </row>
        <row r="4896">
          <cell r="C4896" t="str">
            <v>86903</v>
          </cell>
          <cell r="D4896" t="str">
            <v>LAVATÓRIO LOUÇA BRANCA COM COLUNA, 45 X 55CM OU EQUIVALENTE, PADRÃO MÉDIO - FORNECIMENTO E INSTALAÇÃO. AF_01/2020</v>
          </cell>
          <cell r="E4896" t="str">
            <v>UN</v>
          </cell>
          <cell r="F4896" t="str">
            <v>349,50</v>
          </cell>
          <cell r="G4896" t="str">
            <v>354,73</v>
          </cell>
        </row>
        <row r="4897">
          <cell r="C4897" t="str">
            <v>86904</v>
          </cell>
          <cell r="D4897" t="str">
            <v>LAVATÓRIO LOUÇA BRANCA SUSPENSO, 29,5 X 39CM OU EQUIVALENTE, PADRÃO POPULAR - FORNECIMENTO E INSTALAÇÃO. AF_01/2020</v>
          </cell>
          <cell r="E4897" t="str">
            <v>UN</v>
          </cell>
          <cell r="F4897" t="str">
            <v>143,58</v>
          </cell>
          <cell r="G4897" t="str">
            <v>144,98</v>
          </cell>
        </row>
        <row r="4898">
          <cell r="C4898" t="str">
            <v>86905</v>
          </cell>
          <cell r="D4898" t="str">
            <v>APARELHO MISTURADOR DE MESA PARA LAVATÓRIO, PADRÃO MÉDIO - FORNECIMENTO E INSTALAÇÃO. AF_01/2020</v>
          </cell>
          <cell r="E4898" t="str">
            <v>UN</v>
          </cell>
          <cell r="F4898" t="str">
            <v>303,31</v>
          </cell>
          <cell r="G4898" t="str">
            <v>304,86</v>
          </cell>
        </row>
        <row r="4899">
          <cell r="C4899" t="str">
            <v>86906</v>
          </cell>
          <cell r="D4899" t="str">
            <v>TORNEIRA CROMADA DE MESA, 1/2 OU 3/4, PARA LAVATÓRIO, PADRÃO POPULAR - FORNECIMENTO E INSTALAÇÃO. AF_01/2020</v>
          </cell>
          <cell r="E4899" t="str">
            <v>UN</v>
          </cell>
          <cell r="F4899" t="str">
            <v>56,15</v>
          </cell>
          <cell r="G4899" t="str">
            <v>56,47</v>
          </cell>
        </row>
        <row r="4900">
          <cell r="C4900" t="str">
            <v>86908</v>
          </cell>
          <cell r="D4900" t="str">
            <v>APARELHO MISTURADOR DE MESA PARA PIA DE COZINHA, PADRÃO MÉDIO - FORNECIMENTO E INSTALAÇÃO. AF_01/2020</v>
          </cell>
          <cell r="E4900" t="str">
            <v>UN</v>
          </cell>
          <cell r="F4900" t="str">
            <v>362,32</v>
          </cell>
          <cell r="G4900" t="str">
            <v>363,07</v>
          </cell>
        </row>
        <row r="4901">
          <cell r="C4901" t="str">
            <v>86909</v>
          </cell>
          <cell r="D4901" t="str">
            <v>TORNEIRA CROMADA TUBO MÓVEL, DE MESA, 1/2 OU 3/4, PARA PIA DE COZINHA, PADRÃO ALTO - FORNECIMENTO E INSTALAÇÃO. AF_01/2020</v>
          </cell>
          <cell r="E4901" t="str">
            <v>UN</v>
          </cell>
          <cell r="F4901" t="str">
            <v>97,49</v>
          </cell>
          <cell r="G4901" t="str">
            <v>98,04</v>
          </cell>
        </row>
        <row r="4902">
          <cell r="C4902" t="str">
            <v>86910</v>
          </cell>
          <cell r="D4902" t="str">
            <v>TORNEIRA CROMADA TUBO MÓVEL, DE PAREDE, 1/2 OU 3/4, PARA PIA DE COZINHA, PADRÃO MÉDIO - FORNECIMENTO E INSTALAÇÃO. AF_01/2020</v>
          </cell>
          <cell r="E4902" t="str">
            <v>UN</v>
          </cell>
          <cell r="F4902" t="str">
            <v>95,85</v>
          </cell>
          <cell r="G4902" t="str">
            <v>96,24</v>
          </cell>
        </row>
        <row r="4903">
          <cell r="C4903" t="str">
            <v>86911</v>
          </cell>
          <cell r="D4903" t="str">
            <v>TORNEIRA CROMADA LONGA, DE PAREDE, 1/2 OU 3/4, PARA PIA DE COZINHA, PADRÃO POPULAR - FORNECIMENTO E INSTALAÇÃO. AF_01/2020</v>
          </cell>
          <cell r="E4903" t="str">
            <v>UN</v>
          </cell>
          <cell r="F4903" t="str">
            <v>65,72</v>
          </cell>
          <cell r="G4903" t="str">
            <v>66,11</v>
          </cell>
        </row>
        <row r="4904">
          <cell r="C4904" t="str">
            <v>86913</v>
          </cell>
          <cell r="D4904" t="str">
            <v>TORNEIRA CROMADA 1/2 OU 3/4 PARA TANQUE, PADRÃO POPULAR - FORNECIMENTO E INSTALAÇÃO. AF_01/2020</v>
          </cell>
          <cell r="E4904" t="str">
            <v>UN</v>
          </cell>
          <cell r="F4904" t="str">
            <v>41,37</v>
          </cell>
          <cell r="G4904" t="str">
            <v>41,88</v>
          </cell>
        </row>
        <row r="4905">
          <cell r="C4905" t="str">
            <v>86914</v>
          </cell>
          <cell r="D4905" t="str">
            <v>TORNEIRA CROMADA 1/2 OU 3/4 PARA TANQUE, PADRÃO MÉDIO - FORNECIMENTO E INSTALAÇÃO. AF_01/2020</v>
          </cell>
          <cell r="E4905" t="str">
            <v>UN</v>
          </cell>
          <cell r="F4905" t="str">
            <v>73,84</v>
          </cell>
          <cell r="G4905" t="str">
            <v>74,35</v>
          </cell>
        </row>
        <row r="4906">
          <cell r="C4906" t="str">
            <v>86915</v>
          </cell>
          <cell r="D4906" t="str">
            <v>TORNEIRA CROMADA DE MESA, 1/2 OU 3/4, PARA LAVATÓRIO, PADRÃO MÉDIO - FORNECIMENTO E INSTALAÇÃO. AF_01/2020</v>
          </cell>
          <cell r="E4906" t="str">
            <v>UN</v>
          </cell>
          <cell r="F4906" t="str">
            <v>107,23</v>
          </cell>
          <cell r="G4906" t="str">
            <v>107,55</v>
          </cell>
        </row>
        <row r="4907">
          <cell r="C4907" t="str">
            <v>86916</v>
          </cell>
          <cell r="D4907" t="str">
            <v>TORNEIRA PLÁSTICA 3/4 PARA TANQUE - FORNECIMENTO E INSTALAÇÃO. AF_01/2020</v>
          </cell>
          <cell r="E4907" t="str">
            <v>UN</v>
          </cell>
          <cell r="F4907" t="str">
            <v>35,91</v>
          </cell>
          <cell r="G4907" t="str">
            <v>36,42</v>
          </cell>
        </row>
        <row r="4908">
          <cell r="C4908" t="str">
            <v>86919</v>
          </cell>
          <cell r="D4908" t="str">
            <v>TANQUE DE LOUÇA BRANCA COM COLUNA, 30L OU EQUIVALENTE, INCLUSO SIFÃO FLEXÍVEL EM PVC, VÁLVULA METÁLICA E TORNEIRA DE METAL CROMADO PADRÃO MÉDIO - FORNECIMENTO E INSTALAÇÃO. AF_01/2020</v>
          </cell>
          <cell r="E4908" t="str">
            <v>UN</v>
          </cell>
          <cell r="F4908" t="str">
            <v>837,52</v>
          </cell>
          <cell r="G4908" t="str">
            <v>845,06</v>
          </cell>
        </row>
        <row r="4909">
          <cell r="C4909" t="str">
            <v>86920</v>
          </cell>
          <cell r="D4909" t="str">
            <v>TANQUE DE LOUÇA BRANCA COM COLUNA, 30L OU EQUIVALENTE, INCLUSO SIFÃO FLEXÍVEL EM PVC, VÁLVULA PLÁSTICA E TORNEIRA DE METAL CROMADO PADRÃO POPULAR - FORNECIMENTO E INSTALAÇÃO. AF_01/2020</v>
          </cell>
          <cell r="E4909" t="str">
            <v>UN</v>
          </cell>
          <cell r="F4909" t="str">
            <v>742,84</v>
          </cell>
          <cell r="G4909" t="str">
            <v>750,21</v>
          </cell>
        </row>
        <row r="4910">
          <cell r="C4910" t="str">
            <v>86921</v>
          </cell>
          <cell r="D4910" t="str">
            <v>TANQUE DE LOUÇA BRANCA COM COLUNA, 30L OU EQUIVALENTE, INCLUSO SIFÃO FLEXÍVEL EM PVC, VÁLVULA PLÁSTICA E TORNEIRA DE PLÁSTICO - FORNECIMENTO E INSTALAÇÃO. AF_01/2020</v>
          </cell>
          <cell r="E4910" t="str">
            <v>UN</v>
          </cell>
          <cell r="F4910" t="str">
            <v>737,38</v>
          </cell>
          <cell r="G4910" t="str">
            <v>744,75</v>
          </cell>
        </row>
        <row r="4911">
          <cell r="C4911" t="str">
            <v>86922</v>
          </cell>
          <cell r="D4911" t="str">
            <v>TANQUE DE LOUÇA BRANCA SUSPENSO, 18L OU EQUIVALENTE, INCLUSO SIFÃO TIPO GARRAFA EM METAL CROMADO, VÁLVULA METÁLICA E TORNEIRA DE METAL CROMADO PADRÃO MÉDIO - FORNECIMENTO E INSTALAÇÃO. AF_01/2020</v>
          </cell>
          <cell r="E4911" t="str">
            <v>UN</v>
          </cell>
          <cell r="F4911" t="str">
            <v>832,45</v>
          </cell>
          <cell r="G4911" t="str">
            <v>837,36</v>
          </cell>
        </row>
        <row r="4912">
          <cell r="C4912" t="str">
            <v>86923</v>
          </cell>
          <cell r="D4912" t="str">
            <v>TANQUE DE LOUÇA BRANCA SUSPENSO, 18L OU EQUIVALENTE, INCLUSO SIFÃO TIPO GARRAFA EM PVC, VÁLVULA PLÁSTICA E TORNEIRA DE METAL CROMADO PADRÃO POPULAR - FORNECIMENTO E INSTALAÇÃO. AF_01/2020</v>
          </cell>
          <cell r="E4912" t="str">
            <v>UN</v>
          </cell>
          <cell r="F4912" t="str">
            <v>546,68</v>
          </cell>
          <cell r="G4912" t="str">
            <v>550,94</v>
          </cell>
        </row>
        <row r="4913">
          <cell r="C4913" t="str">
            <v>86924</v>
          </cell>
          <cell r="D4913" t="str">
            <v>TANQUE DE LOUÇA BRANCA SUSPENSO, 18L OU EQUIVALENTE, INCLUSO SIFÃO TIPO GARRAFA EM PVC, VÁLVULA PLÁSTICA E TORNEIRA DE PLÁSTICO - FORNECIMENTO E INSTALAÇÃO. AF_01/2020</v>
          </cell>
          <cell r="E4913" t="str">
            <v>UN</v>
          </cell>
          <cell r="F4913" t="str">
            <v>541,22</v>
          </cell>
          <cell r="G4913" t="str">
            <v>545,48</v>
          </cell>
        </row>
        <row r="4914">
          <cell r="C4914" t="str">
            <v>86925</v>
          </cell>
          <cell r="D4914" t="str">
            <v>TANQUE DE MÁRMORE SINTÉTICO COM COLUNA, 22L OU EQUIVALENTE, INCLUSO SIFÃO FLEXÍVEL EM PVC, VÁLVULA PLÁSTICA E TORNEIRA DE METAL CROMADO PADRÃO POPULAR - FORNECIMENTO E INSTALAÇÃO. AF_01/2020</v>
          </cell>
          <cell r="E4914" t="str">
            <v>UN</v>
          </cell>
          <cell r="F4914" t="str">
            <v>507,49</v>
          </cell>
          <cell r="G4914" t="str">
            <v>512,18</v>
          </cell>
        </row>
        <row r="4915">
          <cell r="C4915" t="str">
            <v>86926</v>
          </cell>
          <cell r="D4915" t="str">
            <v>TANQUE DE MÁRMORE SINTÉTICO COM COLUNA, 22L OU EQUIVALENTE, INCLUSO SIFÃO FLEXÍVEL EM PVC, VÁLVULA PLÁSTICA E TORNEIRA DE PLÁSTICO - FORNECIMENTO E INSTALAÇÃO. AF_01/2020</v>
          </cell>
          <cell r="E4915" t="str">
            <v>UN</v>
          </cell>
          <cell r="F4915" t="str">
            <v>502,03</v>
          </cell>
          <cell r="G4915" t="str">
            <v>506,72</v>
          </cell>
        </row>
        <row r="4916">
          <cell r="C4916" t="str">
            <v>86927</v>
          </cell>
          <cell r="D4916" t="str">
            <v>TANQUE DE MÁRMORE SINTÉTICO SUSPENSO, 22L OU EQUIVALENTE, INCLUSO SIFÃO TIPO GARRAFA EM PVC, VÁLVULA PLÁSTICA E TORNEIRA DE METAL CROMADO PADRÃO POPULAR - FORNEC. E INSTALAÇÃO. AF_01/2020</v>
          </cell>
          <cell r="E4916" t="str">
            <v>UN</v>
          </cell>
          <cell r="F4916" t="str">
            <v>329,50</v>
          </cell>
          <cell r="G4916" t="str">
            <v>333,39</v>
          </cell>
        </row>
        <row r="4917">
          <cell r="C4917" t="str">
            <v>86928</v>
          </cell>
          <cell r="D4917" t="str">
            <v>TANQUE DE MÁRMORE SINTÉTICO SUSPENSO, 22L OU EQUIVALENTE, INCLUSO SIFÃO TIPO GARRAFA EM PVC, VÁLVULA PLÁSTICA E TORNEIRA DE PLÁSTICO - FORNECIMENTO E INSTALAÇÃO. AF_01/2020</v>
          </cell>
          <cell r="E4917" t="str">
            <v>UN</v>
          </cell>
          <cell r="F4917" t="str">
            <v>324,04</v>
          </cell>
          <cell r="G4917" t="str">
            <v>327,93</v>
          </cell>
        </row>
        <row r="4918">
          <cell r="C4918" t="str">
            <v>86929</v>
          </cell>
          <cell r="D4918" t="str">
            <v>TANQUE DE MÁRMORE SINTÉTICO SUSPENSO, 22L OU EQUIVALENTE, INCLUSO SIFÃO FLEXÍVEL EM PVC, VÁLVULA PLÁSTICA E TORNEIRA DE METAL CROMADO PADRÃO POPULAR - FORNECIMENTO E INSTALAÇÃO. AF_01/2020</v>
          </cell>
          <cell r="E4918" t="str">
            <v>UN</v>
          </cell>
          <cell r="F4918" t="str">
            <v>320,99</v>
          </cell>
          <cell r="G4918" t="str">
            <v>324,72</v>
          </cell>
        </row>
        <row r="4919">
          <cell r="C4919" t="str">
            <v>86930</v>
          </cell>
          <cell r="D4919" t="str">
            <v>TANQUE DE MÁRMORE SINTÉTICO SUSPENSO, 22L OU EQUIVALENTE, INCLUSO SIFÃO FLEXÍVEL EM PVC, VÁLVULA PLÁSTICA E TORNEIRA DE PLÁSTICO - FORNECIMENTO E INSTALAÇÃO. AF_01/2020</v>
          </cell>
          <cell r="E4919" t="str">
            <v>UN</v>
          </cell>
          <cell r="F4919" t="str">
            <v>315,53</v>
          </cell>
          <cell r="G4919" t="str">
            <v>319,26</v>
          </cell>
        </row>
        <row r="4920">
          <cell r="C4920" t="str">
            <v>86931</v>
          </cell>
          <cell r="D4920" t="str">
            <v>VASO SANITÁRIO SIFONADO COM CAIXA ACOPLADA LOUÇA BRANCA, INCLUSO ENGATE FLEXÍVEL EM PLÁSTICO BRANCO, 1/2  X 40CM - FORNECIMENTO E INSTALAÇÃO. AF_01/2020</v>
          </cell>
          <cell r="E4920" t="str">
            <v>UN</v>
          </cell>
          <cell r="F4920" t="str">
            <v>469,19</v>
          </cell>
          <cell r="G4920" t="str">
            <v>472,64</v>
          </cell>
        </row>
        <row r="4921">
          <cell r="C4921" t="str">
            <v>86932</v>
          </cell>
          <cell r="D4921" t="str">
            <v>VASO SANITÁRIO SIFONADO COM CAIXA ACOPLADA LOUÇA BRANCA - PADRÃO MÉDIO, INCLUSO ENGATE FLEXÍVEL EM METAL CROMADO, 1/2  X 40CM - FORNECIMENTO E INSTALAÇÃO. AF_01/2020</v>
          </cell>
          <cell r="E4921" t="str">
            <v>UN</v>
          </cell>
          <cell r="F4921" t="str">
            <v>513,10</v>
          </cell>
          <cell r="G4921" t="str">
            <v>516,55</v>
          </cell>
        </row>
        <row r="4922">
          <cell r="C4922" t="str">
            <v>86933</v>
          </cell>
          <cell r="D4922" t="str">
            <v>BANCADA DE MÁRMORE SINTÉTICO 120 X 60CM, COM CUBA INTEGRADA, INCLUSO SIFÃO TIPO GARRAFA EM PVC, VÁLVULA EM PLÁSTICO CROMADO TIPO AMERICANA E TORNEIRA CROMADA LONGA, DE PAREDE, PADRÃO POPULAR - FORNECIMENTO E INSTALAÇÃO. AF_01/2020</v>
          </cell>
          <cell r="E4922" t="str">
            <v>UN</v>
          </cell>
          <cell r="F4922" t="str">
            <v>343,93</v>
          </cell>
          <cell r="G4922" t="str">
            <v>348,59</v>
          </cell>
        </row>
        <row r="4923">
          <cell r="C4923" t="str">
            <v>86934</v>
          </cell>
          <cell r="D4923" t="str">
            <v>BANCADA DE MÁRMORE SINTÉTICO 120 X 60CM, COM CUBA INTEGRADA, INCLUSO SIFÃO TIPO FLEXÍVEL EM PVC, VÁLVULA EM PLÁSTICO CROMADO TIPO AMERICANA E TORNEIRA CROMADA LONGA, DE PAREDE, PADRÃO POPULAR - FORNECIMENTO E INSTALAÇÃO. AF_01/2020</v>
          </cell>
          <cell r="E4923" t="str">
            <v>UN</v>
          </cell>
          <cell r="F4923" t="str">
            <v>335,42</v>
          </cell>
          <cell r="G4923" t="str">
            <v>339,92</v>
          </cell>
        </row>
        <row r="4924">
          <cell r="C4924" t="str">
            <v>86935</v>
          </cell>
          <cell r="D4924" t="str">
            <v>CUBA DE EMBUTIR DE AÇO INOXIDÁVEL MÉDIA, INCLUSO VÁLVULA TIPO AMERICANA EM METAL CROMADO E SIFÃO FLEXÍVEL EM PVC - FORNECIMENTO E INSTALAÇÃO. AF_01/2020</v>
          </cell>
          <cell r="E4924" t="str">
            <v>UN</v>
          </cell>
          <cell r="F4924" t="str">
            <v>267,10</v>
          </cell>
          <cell r="G4924" t="str">
            <v>269,64</v>
          </cell>
        </row>
        <row r="4925">
          <cell r="C4925" t="str">
            <v>86936</v>
          </cell>
          <cell r="D4925" t="str">
            <v>CUBA DE EMBUTIR DE AÇO INOXIDÁVEL MÉDIA, INCLUSO VÁLVULA TIPO AMERICANA E SIFÃO TIPO GARRAFA EM METAL CROMADO - FORNECIMENTO E INSTALAÇÃO. AF_01/2020</v>
          </cell>
          <cell r="E4925" t="str">
            <v>UN</v>
          </cell>
          <cell r="F4925" t="str">
            <v>466,70</v>
          </cell>
          <cell r="G4925" t="str">
            <v>469,88</v>
          </cell>
        </row>
        <row r="4926">
          <cell r="C4926" t="str">
            <v>86937</v>
          </cell>
          <cell r="D4926" t="str">
            <v>CUBA DE EMBUTIR OVAL EM LOUÇA BRANCA, 35 X 50CM OU EQUIVALENTE, INCLUSO VÁLVULA EM METAL CROMADO E SIFÃO FLEXÍVEL EM PVC - FORNECIMENTO E INSTALAÇÃO. AF_01/2020</v>
          </cell>
          <cell r="E4926" t="str">
            <v>UN</v>
          </cell>
          <cell r="F4926" t="str">
            <v>215,32</v>
          </cell>
          <cell r="G4926" t="str">
            <v>219,15</v>
          </cell>
        </row>
        <row r="4927">
          <cell r="C4927" t="str">
            <v>86938</v>
          </cell>
          <cell r="D4927" t="str">
            <v>CUBA DE EMBUTIR OVAL EM LOUÇA BRANCA, 35 X 50CM OU EQUIVALENTE, INCLUSO VÁLVULA E SIFÃO TIPO GARRAFA EM METAL CROMADO - FORNECIMENTO E INSTALAÇÃO. AF_01/2020</v>
          </cell>
          <cell r="E4927" t="str">
            <v>UN</v>
          </cell>
          <cell r="F4927" t="str">
            <v>414,92</v>
          </cell>
          <cell r="G4927" t="str">
            <v>419,39</v>
          </cell>
        </row>
        <row r="4928">
          <cell r="C4928" t="str">
            <v>86939</v>
          </cell>
          <cell r="D4928" t="str">
            <v>LAVATÓRIO LOUÇA BRANCA COM COLUNA, *44 X 35,5* CM, PADRÃO POPULAR, INCLUSO SIFÃO FLEXÍVEL EM PVC, VÁLVULA E ENGATE FLEXÍVEL 30CM EM PLÁSTICO E COM TORNEIRA CROMADA PADRÃO POPULAR - FORNECIMENTO E INSTALAÇÃO. AF_01/2020</v>
          </cell>
          <cell r="E4928" t="str">
            <v>UN</v>
          </cell>
          <cell r="F4928" t="str">
            <v>396,58</v>
          </cell>
          <cell r="G4928" t="str">
            <v>401,32</v>
          </cell>
        </row>
        <row r="4929">
          <cell r="C4929" t="str">
            <v>86940</v>
          </cell>
          <cell r="D4929" t="str">
            <v>LAVATÓRIO LOUÇA BRANCA COM COLUNA, 45 X 55CM OU EQUIVALENTE, PADRÃO MÉDIO, INCLUSO SIFÃO TIPO GARRAFA, VÁLVULA E ENGATE FLEXÍVEL DE 40CM EM METAL CROMADO, COM APARELHO MISTURADOR PADRÃO MÉDIO - FORNECIMENTO E INSTALAÇÃO. AF_01/2020</v>
          </cell>
          <cell r="E4929" t="str">
            <v>UN</v>
          </cell>
          <cell r="F4929" t="str">
            <v>1.042,98</v>
          </cell>
          <cell r="G4929" t="str">
            <v>1.052,28</v>
          </cell>
        </row>
        <row r="4930">
          <cell r="C4930" t="str">
            <v>86941</v>
          </cell>
          <cell r="D4930" t="str">
            <v>LAVATÓRIO LOUÇA BRANCA COM COLUNA, 45 X 55CM OU EQUIVALENTE, PADRÃO MÉDIO, INCLUSO SIFÃO TIPO GARRAFA, VÁLVULA E ENGATE FLEXÍVEL DE 40CM EM METAL CROMADO, COM TORNEIRA CROMADA DE MESA, PADRÃO MÉDIO - FORNECIMENTO E INSTALAÇÃO. AF_01/2020</v>
          </cell>
          <cell r="E4930" t="str">
            <v>UN</v>
          </cell>
          <cell r="F4930" t="str">
            <v>791,68</v>
          </cell>
          <cell r="G4930" t="str">
            <v>799,24</v>
          </cell>
        </row>
        <row r="4931">
          <cell r="C4931" t="str">
            <v>86942</v>
          </cell>
          <cell r="D4931" t="str">
            <v>LAVATÓRIO LOUÇA BRANCA SUSPENSO, 29,5 X 39CM OU EQUIVALENTE, PADRÃO POPULAR, INCLUSO SIFÃO TIPO GARRAFA EM PVC, VÁLVULA E ENGATE FLEXÍVEL 30CM EM PLÁSTICO E TORNEIRA CROMADA DE MESA, PADRÃO POPULAR - FORNECIMENTO E INSTALAÇÃO. AF_01/2020</v>
          </cell>
          <cell r="E4931" t="str">
            <v>UN</v>
          </cell>
          <cell r="F4931" t="str">
            <v>234,33</v>
          </cell>
          <cell r="G4931" t="str">
            <v>237,41</v>
          </cell>
        </row>
        <row r="4932">
          <cell r="C4932" t="str">
            <v>86943</v>
          </cell>
          <cell r="D4932" t="str">
            <v>LAVATÓRIO LOUÇA BRANCA SUSPENSO, 29,5 X 39CM OU EQUIVALENTE, PADRÃO POPULAR, INCLUSO SIFÃO FLEXÍVEL EM PVC, VÁLVULA E ENGATE FLEXÍVEL 30CM EM PLÁSTICO E TORNEIRA CROMADA DE MESA, PADRÃO POPULAR - FORNECIMENTO E INSTALAÇÃO. AF_01/2020</v>
          </cell>
          <cell r="E4932" t="str">
            <v>UN</v>
          </cell>
          <cell r="F4932" t="str">
            <v>225,82</v>
          </cell>
          <cell r="G4932" t="str">
            <v>228,74</v>
          </cell>
        </row>
        <row r="4933">
          <cell r="C4933" t="str">
            <v>86947</v>
          </cell>
          <cell r="D4933" t="str">
            <v>BANCADA MÁRMORE BRANCO, 50 X 60 CM, INCLUSO CUBA DE EMBUTIR OVAL EM LOUÇA BRANCA 35 X 50 CM, VÁLVULA, SIFÃO TIPO GARRAFA E ENGATE FLEXÍVEL 40 CM EM METAL CROMADO E APARELHO MISTURADOR DE MESA, PADRÃO MÉDIO - FORNEC. E INSTALAÇÃO. AF_01/2020</v>
          </cell>
          <cell r="E4933" t="str">
            <v>UN</v>
          </cell>
          <cell r="F4933" t="str">
            <v>1.063,03</v>
          </cell>
          <cell r="G4933" t="str">
            <v>1.077,47</v>
          </cell>
        </row>
        <row r="4934">
          <cell r="C4934" t="str">
            <v>93396</v>
          </cell>
          <cell r="D4934" t="str">
            <v>BANCADA GRANITO CINZA,  50 X 60 CM, INCL. CUBA DE EMBUTIR OVAL LOUÇA BRANCA 35 X 50 CM, VÁLVULA METAL CROMADO, SIFÃO FLEXÍVEL PVC, ENGATE 30 CM FLEXÍVEL PLÁSTICO E TORNEIRA CROMADA DE MESA, PADRÃO POPULAR - FORNEC. E INSTALAÇÃO. AF_01/2020</v>
          </cell>
          <cell r="E4934" t="str">
            <v>UN</v>
          </cell>
          <cell r="F4934" t="str">
            <v>530,96</v>
          </cell>
          <cell r="G4934" t="str">
            <v>543,02</v>
          </cell>
        </row>
        <row r="4935">
          <cell r="C4935" t="str">
            <v>93441</v>
          </cell>
          <cell r="D4935" t="str">
            <v>BANCADA GRANITO CINZA  150 X 60 CM, COM CUBA DE EMBUTIR DE AÇO, VÁLVULA AMERICANA EM METAL, SIFÃO FLEXÍVEL EM PVC, ENGATE FLEXÍVEL 30 CM, TORNEIRA CROMADA LONGA, DE PAREDE, 1/2 OU 3/4, P/ COZINHA, PADRÃO POPULAR - FORNEC. E INSTALAÇÃO. AF_01/2020</v>
          </cell>
          <cell r="E4935" t="str">
            <v>UN</v>
          </cell>
          <cell r="F4935" t="str">
            <v>818,73</v>
          </cell>
          <cell r="G4935" t="str">
            <v>828,33</v>
          </cell>
        </row>
        <row r="4936">
          <cell r="C4936" t="str">
            <v>93442</v>
          </cell>
          <cell r="D4936" t="str">
            <v>BANCADA MÁRMORE BRANCO 150 X 60 CM, COM CUBA DE EMBUTIR DE AÇO, VÁLVULA AMERICANA E SIFÃO TIPO GARRAFA EM METAL , ENGATE FLEXÍVEL 30 CM, TORNEIRA CROMADA, DE MESA, 1/2 OU 3/4, PARA PIA COZINHA, PADRÃO ALTO - FORNEC. E INSTALAÇÃO. AF_01/2020</v>
          </cell>
          <cell r="E4936" t="str">
            <v>UN</v>
          </cell>
          <cell r="F4936" t="str">
            <v>1.004,89</v>
          </cell>
          <cell r="G4936" t="str">
            <v>1.015,29</v>
          </cell>
        </row>
        <row r="4937">
          <cell r="C4937" t="str">
            <v>95469</v>
          </cell>
          <cell r="D4937" t="str">
            <v>VASO SANITARIO SIFONADO CONVENCIONAL COM  LOUÇA BRANCA - FORNECIMENTO E INSTALAÇÃO. AF_01/2020</v>
          </cell>
          <cell r="E4937" t="str">
            <v>UN</v>
          </cell>
          <cell r="F4937" t="str">
            <v>284,28</v>
          </cell>
          <cell r="G4937" t="str">
            <v>286,28</v>
          </cell>
        </row>
        <row r="4938">
          <cell r="C4938" t="str">
            <v>95470</v>
          </cell>
          <cell r="D4938" t="str">
            <v>VASO SANITARIO SIFONADO CONVENCIONAL COM LOUÇA BRANCA, INCLUSO CONJUNTO DE LIGAÇÃO PARA BACIA SANITÁRIA AJUSTÁVEL - FORNECIMENTO E INSTALAÇÃO. AF_10/2016</v>
          </cell>
          <cell r="E4938" t="str">
            <v>UN</v>
          </cell>
          <cell r="F4938" t="str">
            <v>293,73</v>
          </cell>
          <cell r="G4938" t="str">
            <v>295,73</v>
          </cell>
        </row>
        <row r="4939">
          <cell r="C4939" t="str">
            <v>95471</v>
          </cell>
          <cell r="D4939" t="str">
            <v>VASO SANITARIO SIFONADO CONVENCIONAL PARA PCD SEM FURO FRONTAL COM  LOUÇA BRANCA SEM ASSENTO -  FORNECIMENTO E INSTALAÇÃO. AF_01/2020</v>
          </cell>
          <cell r="E4939" t="str">
            <v>UN</v>
          </cell>
          <cell r="F4939" t="str">
            <v>711,83</v>
          </cell>
          <cell r="G4939" t="str">
            <v>716,01</v>
          </cell>
        </row>
        <row r="4940">
          <cell r="C4940" t="str">
            <v>95472</v>
          </cell>
          <cell r="D4940" t="str">
            <v>VASO SANITARIO SIFONADO CONVENCIONAL PARA PCD SEM FURO FRONTAL COM LOUÇA BRANCA SEM ASSENTO, INCLUSO CONJUNTO DE LIGAÇÃO PARA BACIA SANITÁRIA AJUSTÁVEL - FORNECIMENTO E INSTALAÇÃO. AF_01/2020</v>
          </cell>
          <cell r="E4940" t="str">
            <v>UN</v>
          </cell>
          <cell r="F4940" t="str">
            <v>721,28</v>
          </cell>
          <cell r="G4940" t="str">
            <v>725,46</v>
          </cell>
        </row>
        <row r="4941">
          <cell r="C4941" t="str">
            <v>95542</v>
          </cell>
          <cell r="D4941" t="str">
            <v>PORTA TOALHA ROSTO EM METAL CROMADO, TIPO ARGOLA, INCLUSO FIXAÇÃO. AF_01/2020</v>
          </cell>
          <cell r="E4941" t="str">
            <v>UN</v>
          </cell>
          <cell r="F4941" t="str">
            <v>25,69</v>
          </cell>
          <cell r="G4941" t="str">
            <v>26,74</v>
          </cell>
        </row>
        <row r="4942">
          <cell r="C4942" t="str">
            <v>95543</v>
          </cell>
          <cell r="D4942" t="str">
            <v>PORTA TOALHA BANHO EM METAL CROMADO, TIPO BARRA, INCLUSO FIXAÇÃO. AF_01/2020</v>
          </cell>
          <cell r="E4942" t="str">
            <v>UN</v>
          </cell>
          <cell r="F4942" t="str">
            <v>43,75</v>
          </cell>
          <cell r="G4942" t="str">
            <v>45,86</v>
          </cell>
        </row>
        <row r="4943">
          <cell r="C4943" t="str">
            <v>95544</v>
          </cell>
          <cell r="D4943" t="str">
            <v>PAPELEIRA DE PAREDE EM METAL CROMADO SEM TAMPA, INCLUSO FIXAÇÃO. AF_01/2020</v>
          </cell>
          <cell r="E4943" t="str">
            <v>UN</v>
          </cell>
          <cell r="F4943" t="str">
            <v>31,00</v>
          </cell>
          <cell r="G4943" t="str">
            <v>32,05</v>
          </cell>
        </row>
        <row r="4944">
          <cell r="C4944" t="str">
            <v>95545</v>
          </cell>
          <cell r="D4944" t="str">
            <v>SABONETEIRA DE PAREDE EM METAL CROMADO, INCLUSO FIXAÇÃO. AF_01/2020</v>
          </cell>
          <cell r="E4944" t="str">
            <v>UN</v>
          </cell>
          <cell r="F4944" t="str">
            <v>30,44</v>
          </cell>
          <cell r="G4944" t="str">
            <v>31,49</v>
          </cell>
        </row>
        <row r="4945">
          <cell r="C4945" t="str">
            <v>95546</v>
          </cell>
          <cell r="D4945" t="str">
            <v>KIT DE ACESSORIOS PARA BANHEIRO EM METAL CROMADO, 5 PECAS, INCLUSO FIXAÇÃO. AF_01/2020</v>
          </cell>
          <cell r="E4945" t="str">
            <v>UN</v>
          </cell>
          <cell r="F4945" t="str">
            <v>108,81</v>
          </cell>
          <cell r="G4945" t="str">
            <v>115,14</v>
          </cell>
        </row>
        <row r="4946">
          <cell r="C4946" t="str">
            <v>95547</v>
          </cell>
          <cell r="D4946" t="str">
            <v>SABONETEIRA PLASTICA TIPO DISPENSER PARA SABONETE LIQUIDO COM RESERVATORIO 800 A 1500 ML, INCLUSO FIXAÇÃO. AF_01/2020</v>
          </cell>
          <cell r="E4946" t="str">
            <v>UN</v>
          </cell>
          <cell r="F4946" t="str">
            <v>70,18</v>
          </cell>
          <cell r="G4946" t="str">
            <v>71,23</v>
          </cell>
        </row>
        <row r="4947">
          <cell r="C4947" t="str">
            <v>100848</v>
          </cell>
          <cell r="D4947" t="str">
            <v>VASO SANITÁRIO INFANTIL LOUÇA BRANCA - FORNECIMENTO E INSTALACAO. AF_01/2020</v>
          </cell>
          <cell r="E4947" t="str">
            <v>UN</v>
          </cell>
          <cell r="F4947" t="str">
            <v>516,49</v>
          </cell>
          <cell r="G4947" t="str">
            <v>518,49</v>
          </cell>
        </row>
        <row r="4948">
          <cell r="C4948" t="str">
            <v>100849</v>
          </cell>
          <cell r="D4948" t="str">
            <v>ASSENTO SANITÁRIO CONVENCIONAL - FORNECIMENTO E INSTALACAO. AF_01/2020</v>
          </cell>
          <cell r="E4948" t="str">
            <v>UN</v>
          </cell>
          <cell r="F4948" t="str">
            <v>44,47</v>
          </cell>
          <cell r="G4948" t="str">
            <v>44,98</v>
          </cell>
        </row>
        <row r="4949">
          <cell r="C4949" t="str">
            <v>100851</v>
          </cell>
          <cell r="D4949" t="str">
            <v>ASSENTO SANITÁRIO INFANTIL - FORNECIMENTO E INSTALACAO. AF_01/2020</v>
          </cell>
          <cell r="E4949" t="str">
            <v>UN</v>
          </cell>
          <cell r="F4949" t="str">
            <v>89,99</v>
          </cell>
          <cell r="G4949" t="str">
            <v>90,50</v>
          </cell>
        </row>
        <row r="4950">
          <cell r="C4950" t="str">
            <v>100852</v>
          </cell>
          <cell r="D4950" t="str">
            <v>CUBA DE EMBUTIR RETANGULAR DE AÇO INOXIDÁVEL, 56 X 33 X 12 CM - FORNECIMENTO E INSTALAÇÃO. AF_01/2020</v>
          </cell>
          <cell r="E4950" t="str">
            <v>UN</v>
          </cell>
          <cell r="F4950" t="str">
            <v>198,95</v>
          </cell>
          <cell r="G4950" t="str">
            <v>200,63</v>
          </cell>
        </row>
        <row r="4951">
          <cell r="C4951" t="str">
            <v>100853</v>
          </cell>
          <cell r="D4951" t="str">
            <v>TORNEIRA CROMADA DE MESA PARA LAVATORIO, TIPO MONOCOMANDO. AF_01/2020</v>
          </cell>
          <cell r="E4951" t="str">
            <v>UN</v>
          </cell>
          <cell r="F4951" t="str">
            <v>257,96</v>
          </cell>
          <cell r="G4951" t="str">
            <v>259,50</v>
          </cell>
        </row>
        <row r="4952">
          <cell r="C4952" t="str">
            <v>100854</v>
          </cell>
          <cell r="D4952" t="str">
            <v>TORNEIRA CROMADA DE MESA PARA LAVATÓRIO COM SENSOR DE PRESENCA. AF_01/2020</v>
          </cell>
          <cell r="E4952" t="str">
            <v>UN</v>
          </cell>
          <cell r="F4952" t="str">
            <v>1.339,65</v>
          </cell>
          <cell r="G4952" t="str">
            <v>1.341,80</v>
          </cell>
        </row>
        <row r="4953">
          <cell r="C4953" t="str">
            <v>100855</v>
          </cell>
          <cell r="D4953" t="str">
            <v>SABONETEIRA DE PAREDE EM PLASTICO ABS COM ACABAMENTO CROMADO E ACRILICO, INCLUSO FIXAÇÃO. AF_01/2020</v>
          </cell>
          <cell r="E4953" t="str">
            <v>UN</v>
          </cell>
          <cell r="F4953" t="str">
            <v>30,44</v>
          </cell>
          <cell r="G4953" t="str">
            <v>31,49</v>
          </cell>
        </row>
        <row r="4954">
          <cell r="C4954" t="str">
            <v>100856</v>
          </cell>
          <cell r="D4954" t="str">
            <v>MANOPLA E CANOPLA CROMADA  FORNECIMENTO E INSTALAÇÃO. AF_01/2020</v>
          </cell>
          <cell r="E4954" t="str">
            <v>UN</v>
          </cell>
          <cell r="F4954" t="str">
            <v>28,60</v>
          </cell>
          <cell r="G4954" t="str">
            <v>28,92</v>
          </cell>
        </row>
        <row r="4955">
          <cell r="C4955" t="str">
            <v>100857</v>
          </cell>
          <cell r="D4955" t="str">
            <v>ACABAMENTO MONOCOMANDO PARA CHUVEIRO  FORNECIMENTO E INSTALAÇÃO. AF_01/2020</v>
          </cell>
          <cell r="E4955" t="str">
            <v>UN</v>
          </cell>
          <cell r="F4955" t="str">
            <v>393,02</v>
          </cell>
          <cell r="G4955" t="str">
            <v>394,16</v>
          </cell>
        </row>
        <row r="4956">
          <cell r="C4956" t="str">
            <v>100858</v>
          </cell>
          <cell r="D4956" t="str">
            <v>MICTÓRIO SIFONADO LOUÇA BRANCA  PADRÃO MÉDIO  FORNECIMENTO E INSTALAÇÃO. AF_01/2020</v>
          </cell>
          <cell r="E4956" t="str">
            <v>UN</v>
          </cell>
          <cell r="F4956" t="str">
            <v>620,84</v>
          </cell>
          <cell r="G4956" t="str">
            <v>624,20</v>
          </cell>
        </row>
        <row r="4957">
          <cell r="C4957" t="str">
            <v>100859</v>
          </cell>
          <cell r="D4957" t="str">
            <v>MICTÓRIO SIFONADO LOUÇA BRANCA PARA ENTRADA DE ÁGUA EMBUTIDA  PADRÃO ALTO  FORNECIMENTO E INSTALAÇÃO. AF_01/2020</v>
          </cell>
          <cell r="E4957" t="str">
            <v>UN</v>
          </cell>
          <cell r="F4957" t="str">
            <v>929,98</v>
          </cell>
          <cell r="G4957" t="str">
            <v>937,02</v>
          </cell>
        </row>
        <row r="4958">
          <cell r="C4958" t="str">
            <v>100860</v>
          </cell>
          <cell r="D4958" t="str">
            <v>CHUVEIRO ELÉTRICO COMUM CORPO PLÁSTICO, TIPO DUCHA  FORNECIMENTO E INSTALAÇÃO. AF_01/2020</v>
          </cell>
          <cell r="E4958" t="str">
            <v>UN</v>
          </cell>
          <cell r="F4958" t="str">
            <v>79,03</v>
          </cell>
          <cell r="G4958" t="str">
            <v>80,51</v>
          </cell>
        </row>
        <row r="4959">
          <cell r="C4959" t="str">
            <v>100861</v>
          </cell>
          <cell r="D4959" t="str">
            <v>SUPORTE MÃO FRANCESA EM AÇO, ABAS IGUAIS 30 CM, CAPACIDADE MINIMA 60 KG, BRANCO - FORNECIMENTO E INSTALAÇÃO. AF_01/2020</v>
          </cell>
          <cell r="E4959" t="str">
            <v>UN</v>
          </cell>
          <cell r="F4959" t="str">
            <v>32,84</v>
          </cell>
          <cell r="G4959" t="str">
            <v>34,41</v>
          </cell>
        </row>
        <row r="4960">
          <cell r="C4960" t="str">
            <v>100862</v>
          </cell>
          <cell r="D4960" t="str">
            <v>SUPORTE MÃO FRANCESA EM ACO, ABAS IGUAIS 40 CM, CAPACIDADE MINIMA 70 KG, BRANCO - FORNECIMENTO E INSTALAÇÃO. AF_01/2020</v>
          </cell>
          <cell r="E4960" t="str">
            <v>UN</v>
          </cell>
          <cell r="F4960" t="str">
            <v>36,60</v>
          </cell>
          <cell r="G4960" t="str">
            <v>38,17</v>
          </cell>
        </row>
        <row r="4961">
          <cell r="C4961" t="str">
            <v>100863</v>
          </cell>
          <cell r="D4961" t="str">
            <v>BARRA DE APOIO EM "L", EM ACO INOX POLIDO 70 X 70 CM, FIXADA NA PAREDE - FORNECIMENTO E INSTALACAO. AF_01/2020</v>
          </cell>
          <cell r="E4961" t="str">
            <v>UN</v>
          </cell>
          <cell r="F4961" t="str">
            <v>591,45</v>
          </cell>
          <cell r="G4961" t="str">
            <v>596,18</v>
          </cell>
        </row>
        <row r="4962">
          <cell r="C4962" t="str">
            <v>100864</v>
          </cell>
          <cell r="D4962" t="str">
            <v>BARRA DE APOIO EM "L", EM ACO INOX POLIDO 80 X 80 CM, FIXADA NA PAREDE - FORNECIMENTO E INSTALACAO. AF_01/2020</v>
          </cell>
          <cell r="E4962" t="str">
            <v>UN</v>
          </cell>
          <cell r="F4962" t="str">
            <v>644,38</v>
          </cell>
          <cell r="G4962" t="str">
            <v>649,11</v>
          </cell>
        </row>
        <row r="4963">
          <cell r="C4963" t="str">
            <v>100865</v>
          </cell>
          <cell r="D4963" t="str">
            <v>BARRA DE APOIO LATERAL ARTICULADA, COM TRAVA, EM ACO INOX POLIDO, FIXADA NA PAREDE - FORNECIMENTO E INSTALAÇÃO. AF_01/2020</v>
          </cell>
          <cell r="E4963" t="str">
            <v>UN</v>
          </cell>
          <cell r="F4963" t="str">
            <v>548,65</v>
          </cell>
          <cell r="G4963" t="str">
            <v>550,76</v>
          </cell>
        </row>
        <row r="4964">
          <cell r="C4964" t="str">
            <v>100866</v>
          </cell>
          <cell r="D4964" t="str">
            <v>BARRA DE APOIO RETA, EM ACO INOX POLIDO, COMPRIMENTO 60CM, FIXADA NA PAREDE - FORNECIMENTO E INSTALAÇÃO. AF_01/2020</v>
          </cell>
          <cell r="E4964" t="str">
            <v>UN</v>
          </cell>
          <cell r="F4964" t="str">
            <v>313,13</v>
          </cell>
          <cell r="G4964" t="str">
            <v>316,29</v>
          </cell>
        </row>
        <row r="4965">
          <cell r="C4965" t="str">
            <v>100867</v>
          </cell>
          <cell r="D4965" t="str">
            <v>BARRA DE APOIO RETA, EM ACO INOX POLIDO, COMPRIMENTO 70 CM,  FIXADA NA PAREDE - FORNECIMENTO E INSTALAÇÃO. AF_01/2020</v>
          </cell>
          <cell r="E4965" t="str">
            <v>UN</v>
          </cell>
          <cell r="F4965" t="str">
            <v>330,59</v>
          </cell>
          <cell r="G4965" t="str">
            <v>333,75</v>
          </cell>
        </row>
        <row r="4966">
          <cell r="C4966" t="str">
            <v>100868</v>
          </cell>
          <cell r="D4966" t="str">
            <v>BARRA DE APOIO RETA, EM ACO INOX POLIDO, COMPRIMENTO 80 CM,  FIXADA NA PAREDE - FORNECIMENTO E INSTALAÇÃO. AF_01/2020</v>
          </cell>
          <cell r="E4966" t="str">
            <v>UN</v>
          </cell>
          <cell r="F4966" t="str">
            <v>342,20</v>
          </cell>
          <cell r="G4966" t="str">
            <v>345,36</v>
          </cell>
        </row>
        <row r="4967">
          <cell r="C4967" t="str">
            <v>100869</v>
          </cell>
          <cell r="D4967" t="str">
            <v>BARRA DE APOIO RETA, EM ACO INOX POLIDO, COMPRIMENTO 90 CM,  FIXADA NA PAREDE - FORNECIMENTO E INSTALAÇÃO. AF_01/2020</v>
          </cell>
          <cell r="E4967" t="str">
            <v>UN</v>
          </cell>
          <cell r="F4967" t="str">
            <v>351,11</v>
          </cell>
          <cell r="G4967" t="str">
            <v>354,27</v>
          </cell>
        </row>
        <row r="4968">
          <cell r="C4968" t="str">
            <v>100870</v>
          </cell>
          <cell r="D4968" t="str">
            <v>BARRA DE APOIO RETA, EM ALUMINIO, COMPRIMENTO 60 CM,  FIXADA NA PAREDE - FORNECIMENTO E INSTALAÇÃO. AF_01/2020</v>
          </cell>
          <cell r="E4968" t="str">
            <v>UN</v>
          </cell>
          <cell r="F4968" t="str">
            <v>291,57</v>
          </cell>
          <cell r="G4968" t="str">
            <v>294,73</v>
          </cell>
        </row>
        <row r="4969">
          <cell r="C4969" t="str">
            <v>100871</v>
          </cell>
          <cell r="D4969" t="str">
            <v>BARRA DE APOIO RETA, EM ALUMINIO, COMPRIMENTO 70 CM,  FIXADA NA PAREDE - FORNECIMENTO E INSTALAÇÃO. AF_01/2020</v>
          </cell>
          <cell r="E4969" t="str">
            <v>UN</v>
          </cell>
          <cell r="F4969" t="str">
            <v>311,55</v>
          </cell>
          <cell r="G4969" t="str">
            <v>314,71</v>
          </cell>
        </row>
        <row r="4970">
          <cell r="C4970" t="str">
            <v>100872</v>
          </cell>
          <cell r="D4970" t="str">
            <v>BARRA DE APOIO RETA, EM ALUMINIO, COMPRIMENTO 80 CM,  FIXADA NA PAREDE - FORNECIMENTO E INSTALAÇÃO. AF_01/2020</v>
          </cell>
          <cell r="E4970" t="str">
            <v>UN</v>
          </cell>
          <cell r="F4970" t="str">
            <v>324,31</v>
          </cell>
          <cell r="G4970" t="str">
            <v>327,47</v>
          </cell>
        </row>
        <row r="4971">
          <cell r="C4971" t="str">
            <v>100873</v>
          </cell>
          <cell r="D4971" t="str">
            <v>BARRA DE APOIO RETA, EM ALUMINIO, COMPRIMENTO 90 CM,  FIXADA NA PAREDE - FORNECIMENTO E INSTALAÇÃO. AF_01/2020</v>
          </cell>
          <cell r="E4971" t="str">
            <v>UN</v>
          </cell>
          <cell r="F4971" t="str">
            <v>332,28</v>
          </cell>
          <cell r="G4971" t="str">
            <v>335,44</v>
          </cell>
        </row>
        <row r="4972">
          <cell r="C4972" t="str">
            <v>100874</v>
          </cell>
          <cell r="D4972" t="str">
            <v>PUXADOR PARA PCD, FIXADO NA PORTA - FORNECIMENTO E INSTALAÇÃO. AF_01/2020</v>
          </cell>
          <cell r="E4972" t="str">
            <v>UN</v>
          </cell>
          <cell r="F4972" t="str">
            <v>313,13</v>
          </cell>
          <cell r="G4972" t="str">
            <v>316,29</v>
          </cell>
        </row>
        <row r="4973">
          <cell r="C4973" t="str">
            <v>100875</v>
          </cell>
          <cell r="D4973" t="str">
            <v>BANCO ARTICULADO, EM ACO INOX, PARA PCD, FIXADO NA PAREDE - FORNECIMENTO E INSTALAÇÃO. AF_01/2020</v>
          </cell>
          <cell r="E4973" t="str">
            <v>UN</v>
          </cell>
          <cell r="F4973" t="str">
            <v>1.016,40</v>
          </cell>
          <cell r="G4973" t="str">
            <v>1.020,63</v>
          </cell>
        </row>
        <row r="4974">
          <cell r="C4974" t="str">
            <v>100878</v>
          </cell>
          <cell r="D4974" t="str">
            <v>VASO SANITÁRIO SIFONADO COM CAIXA ACOPLADA, LOUÇA BRANCA - PADRÃO ALTO - FORNECIMENTO E INSTALAÇÃO. AF_01/2020</v>
          </cell>
          <cell r="E4974" t="str">
            <v>UN</v>
          </cell>
          <cell r="F4974" t="str">
            <v>609,38</v>
          </cell>
          <cell r="G4974" t="str">
            <v>614,10</v>
          </cell>
        </row>
        <row r="4975">
          <cell r="C4975" t="str">
            <v>98052</v>
          </cell>
          <cell r="D4975" t="str">
            <v>TANQUE SÉPTICO CIRCULAR, EM CONCRETO PRÉ-MOLDADO, DIÂMETRO INTERNO = 1,10 M, ALTURA INTERNA = 2,50 M, VOLUME ÚTIL: 2138,2 L (PARA 5 CONTRIBUINTES). AF_12/2020</v>
          </cell>
          <cell r="E4975" t="str">
            <v>UN</v>
          </cell>
          <cell r="F4975" t="str">
            <v>2.042,03</v>
          </cell>
          <cell r="G4975" t="str">
            <v>2.078,80</v>
          </cell>
        </row>
        <row r="4976">
          <cell r="C4976" t="str">
            <v>98053</v>
          </cell>
          <cell r="D4976" t="str">
            <v>TANQUE SÉPTICO CIRCULAR, EM CONCRETO PRÉ-MOLDADO, DIÂMETRO INTERNO = 1,40 M, ALTURA INTERNA = 2,50 M, VOLUME ÚTIL: 3463,6 L (PARA 13 CONTRIBUINTES). AF_12/2020</v>
          </cell>
          <cell r="E4976" t="str">
            <v>UN</v>
          </cell>
          <cell r="F4976" t="str">
            <v>2.791,82</v>
          </cell>
          <cell r="G4976" t="str">
            <v>2.841,08</v>
          </cell>
        </row>
        <row r="4977">
          <cell r="C4977" t="str">
            <v>98054</v>
          </cell>
          <cell r="D4977" t="str">
            <v>TANQUE SÉPTICO CIRCULAR, EM CONCRETO PRÉ-MOLDADO, DIÂMETRO INTERNO = 1,88 M, ALTURA INTERNA = 2,50 M, VOLUME ÚTIL: 6245,8 L (PARA 32 CONTRIBUINTES). AF_12/2020</v>
          </cell>
          <cell r="E4977" t="str">
            <v>UN</v>
          </cell>
          <cell r="F4977" t="str">
            <v>4.501,24</v>
          </cell>
          <cell r="G4977" t="str">
            <v>4.557,25</v>
          </cell>
        </row>
        <row r="4978">
          <cell r="C4978" t="str">
            <v>98055</v>
          </cell>
          <cell r="D4978" t="str">
            <v>TANQUE SÉPTICO CIRCULAR, EM CONCRETO PRÉ-MOLDADO, DIÂMETRO INTERNO = 2,38 M, ALTURA INTERNA = 2,50 M, VOLUME ÚTIL: 10009,8 L (PARA 69 CONTRIBUINTES). AF_12/2020</v>
          </cell>
          <cell r="E4978" t="str">
            <v>UN</v>
          </cell>
          <cell r="F4978" t="str">
            <v>6.083,99</v>
          </cell>
          <cell r="G4978" t="str">
            <v>6.159,50</v>
          </cell>
        </row>
        <row r="4979">
          <cell r="C4979" t="str">
            <v>98056</v>
          </cell>
          <cell r="D4979" t="str">
            <v>TANQUE SÉPTICO CIRCULAR, EM CONCRETO PRÉ-MOLDADO, DIÂMETRO INTERNO = 2,38 M, ALTURA INTERNA = 3,0 M, VOLUME ÚTIL: 12234,2 L (PARA 86 CONTRIBUINTES). AF_12/2020</v>
          </cell>
          <cell r="E4979" t="str">
            <v>UN</v>
          </cell>
          <cell r="F4979" t="str">
            <v>7.109,45</v>
          </cell>
          <cell r="G4979" t="str">
            <v>7.191,98</v>
          </cell>
        </row>
        <row r="4980">
          <cell r="C4980" t="str">
            <v>98057</v>
          </cell>
          <cell r="D4980" t="str">
            <v>TANQUE SÉPTICO CIRCULAR, EM CONCRETO PRÉ-MOLDADO, DIÂMETRO INTERNO = 2,88 M, ALTURA INTERNA = 2,50 M, VOLUME ÚTIL: 14657,4 L (PARA 105 CONTRIBUINTES). AF_12/2020</v>
          </cell>
          <cell r="E4980" t="str">
            <v>UN</v>
          </cell>
          <cell r="F4980" t="str">
            <v>8.388,98</v>
          </cell>
          <cell r="G4980" t="str">
            <v>8.486,92</v>
          </cell>
        </row>
        <row r="4981">
          <cell r="C4981" t="str">
            <v>98058</v>
          </cell>
          <cell r="D4981" t="str">
            <v>FILTRO ANAERÓBIO CIRCULAR, EM CONCRETO PRÉ-MOLDADO, DIÂMETRO INTERNO = 1,10 M, ALTURA INTERNA = 1,50 M, VOLUME ÚTIL: 1140,4 L (PARA 5 CONTRIBUINTES). AF_12/2020</v>
          </cell>
          <cell r="E4981" t="str">
            <v>UN</v>
          </cell>
          <cell r="F4981" t="str">
            <v>1.741,64</v>
          </cell>
          <cell r="G4981" t="str">
            <v>1.781,64</v>
          </cell>
        </row>
        <row r="4982">
          <cell r="C4982" t="str">
            <v>98059</v>
          </cell>
          <cell r="D4982" t="str">
            <v>FILTRO ANAERÓBIO CIRCULAR, EM CONCRETO PRÉ-MOLDADO, DIÂMETRO INTERNO = 1,88 M, ALTURA INTERNA = 1,50 M, VOLUME ÚTIL: 3331,1 L (PARA 19 CONTRIBUINTES). AF_12/2020</v>
          </cell>
          <cell r="E4982" t="str">
            <v>UN</v>
          </cell>
          <cell r="F4982" t="str">
            <v>3.721,19</v>
          </cell>
          <cell r="G4982" t="str">
            <v>3.784,24</v>
          </cell>
        </row>
        <row r="4983">
          <cell r="C4983" t="str">
            <v>98060</v>
          </cell>
          <cell r="D4983" t="str">
            <v>FILTRO ANAERÓBIO CIRCULAR, EM CONCRETO PRÉ-MOLDADO, DIÂMETRO INTERNO = 2,38 M, ALTURA INTERNA = 1,50 M, VOLUME ÚTIL: 5338,6 L (PARA 34 CONTRIBUINTES). AF_12/2020</v>
          </cell>
          <cell r="E4983" t="str">
            <v>UN</v>
          </cell>
          <cell r="F4983" t="str">
            <v>5.166,74</v>
          </cell>
          <cell r="G4983" t="str">
            <v>5.256,65</v>
          </cell>
        </row>
        <row r="4984">
          <cell r="C4984" t="str">
            <v>98061</v>
          </cell>
          <cell r="D4984" t="str">
            <v>FILTRO ANAERÓBIO CIRCULAR, EM CONCRETO PRÉ-MOLDADO, DIÂMETRO INTERNO = 2,88 M, ALTURA INTERNA = 1,50 M, VOLUME ÚTIL: 7817,3 L (PARA 75 CONTRIBUINTES). AF_12/2020</v>
          </cell>
          <cell r="E4984" t="str">
            <v>UN</v>
          </cell>
          <cell r="F4984" t="str">
            <v>7.158,75</v>
          </cell>
          <cell r="G4984" t="str">
            <v>7.280,69</v>
          </cell>
        </row>
        <row r="4985">
          <cell r="C4985" t="str">
            <v>98062</v>
          </cell>
          <cell r="D4985" t="str">
            <v>SUMIDOURO CIRCULAR, EM CONCRETO PRÉ-MOLDADO, DIÂMETRO INTERNO = 1,88 M, ALTURA INTERNA = 2,00 M, ÁREA DE INFILTRAÇÃO: 13,1 M² (PARA 5 CONTRIBUINTES). AF_12/2020</v>
          </cell>
          <cell r="E4985" t="str">
            <v>UN</v>
          </cell>
          <cell r="F4985" t="str">
            <v>2.860,83</v>
          </cell>
          <cell r="G4985" t="str">
            <v>2.898,24</v>
          </cell>
        </row>
        <row r="4986">
          <cell r="C4986" t="str">
            <v>98063</v>
          </cell>
          <cell r="D4986" t="str">
            <v>SUMIDOURO CIRCULAR, EM CONCRETO PRÉ-MOLDADO, DIÂMETRO INTERNO = 2,38 M, ALTURA INTERNA = 2,50 M, ÁREA DE INFILTRAÇÃO: 21,3 M² (PARA 8 CONTRIBUINTES). AF_12/2020</v>
          </cell>
          <cell r="E4986" t="str">
            <v>UN</v>
          </cell>
          <cell r="F4986" t="str">
            <v>4.354,04</v>
          </cell>
          <cell r="G4986" t="str">
            <v>4.409,13</v>
          </cell>
        </row>
        <row r="4987">
          <cell r="C4987" t="str">
            <v>98064</v>
          </cell>
          <cell r="D4987" t="str">
            <v>SUMIDOURO CIRCULAR, EM CONCRETO PRÉ-MOLDADO, DIÂMETRO INTERNO = 2,38 M, ALTURA INTERNA = 3,0 M, ÁREA DE INFILTRAÇÃO: 25 M² (PARA 10 CONTRIBUINTES). AF_12/2020</v>
          </cell>
          <cell r="E4987" t="str">
            <v>UN</v>
          </cell>
          <cell r="F4987" t="str">
            <v>5.036,87</v>
          </cell>
          <cell r="G4987" t="str">
            <v>5.094,97</v>
          </cell>
        </row>
        <row r="4988">
          <cell r="C4988" t="str">
            <v>98065</v>
          </cell>
          <cell r="D4988" t="str">
            <v>SUMIDOURO CIRCULAR, EM CONCRETO PRÉ-MOLDADO, DIÂMETRO INTERNO = 2,88 M, ALTURA INTERNA = 3,0 M, ÁREA DE INFILTRAÇÃO: 31,4 M² (PARA 12 CONTRIBUINTES). AF_12/2020</v>
          </cell>
          <cell r="E4988" t="str">
            <v>UN</v>
          </cell>
          <cell r="F4988" t="str">
            <v>6.976,77</v>
          </cell>
          <cell r="G4988" t="str">
            <v>7.053,20</v>
          </cell>
        </row>
        <row r="4989">
          <cell r="C4989" t="str">
            <v>98066</v>
          </cell>
          <cell r="D4989" t="str">
            <v>TANQUE SÉPTICO RETANGULAR, EM ALVENARIA COM TIJOLOS CERÂMICOS MACIÇOS, DIMENSÕES INTERNAS: 1,0 X 2,0 X 1,4 M, VOLUME ÚTIL: 2000 L (PARA 5 CONTRIBUINTES). AF_12/2020</v>
          </cell>
          <cell r="E4989" t="str">
            <v>UN</v>
          </cell>
          <cell r="F4989" t="str">
            <v>4.878,82</v>
          </cell>
          <cell r="G4989" t="str">
            <v>5.129,11</v>
          </cell>
        </row>
        <row r="4990">
          <cell r="C4990" t="str">
            <v>98067</v>
          </cell>
          <cell r="D4990" t="str">
            <v>TANQUE SÉPTICO RETANGULAR, EM ALVENARIA COM TIJOLOS CERÂMICOS MACIÇOS, DIMENSÕES INTERNAS: 1,2 X 2,4 X 1,6 M, VOLUME ÚTIL: 3456 L (PARA 13 CONTRIBUINTES). AF_12/2020</v>
          </cell>
          <cell r="E4990" t="str">
            <v>UN</v>
          </cell>
          <cell r="F4990" t="str">
            <v>6.512,27</v>
          </cell>
          <cell r="G4990" t="str">
            <v>6.847,39</v>
          </cell>
        </row>
        <row r="4991">
          <cell r="C4991" t="str">
            <v>98068</v>
          </cell>
          <cell r="D4991" t="str">
            <v>TANQUE SÉPTICO RETANGULAR, EM ALVENARIA COM TIJOLOS CERÂMICOS MACIÇOS, DIMENSÕES INTERNAS: 1,4 X 3,2 X 1,8 M, VOLUME ÚTIL: 6272 L (PARA 32 CONTRIBUINTES). AF_12/2020</v>
          </cell>
          <cell r="E4991" t="str">
            <v>UN</v>
          </cell>
          <cell r="F4991" t="str">
            <v>9.194,27</v>
          </cell>
          <cell r="G4991" t="str">
            <v>9.669,75</v>
          </cell>
        </row>
        <row r="4992">
          <cell r="C4992" t="str">
            <v>98069</v>
          </cell>
          <cell r="D4992" t="str">
            <v>TANQUE SÉPTICO RETANGULAR, EM ALVENARIA COM TIJOLOS CERÂMICOS MACIÇOS, DIMENSÕES INTERNAS: 1,6 X 4,4 X 1,8 M, VOLUME ÚTIL: 9856 L (PARA 68 CONTRIBUINTES). AF_12/2020</v>
          </cell>
          <cell r="E4992" t="str">
            <v>UN</v>
          </cell>
          <cell r="F4992" t="str">
            <v>12.282,74</v>
          </cell>
          <cell r="G4992" t="str">
            <v>12.923,97</v>
          </cell>
        </row>
        <row r="4993">
          <cell r="C4993" t="str">
            <v>98070</v>
          </cell>
          <cell r="D4993" t="str">
            <v>TANQUE SÉPTICO RETANGULAR, EM ALVENARIA COM TIJOLOS CERÂMICOS MACIÇOS, DIMENSÕES INTERNAS: 1,6 X 4,8 X 2,0 M, VOLUME ÚTIL: 12288 L (PARA 86 CONTRIBUINTES). AF_12/2020</v>
          </cell>
          <cell r="E4993" t="str">
            <v>UN</v>
          </cell>
          <cell r="F4993" t="str">
            <v>14.094,99</v>
          </cell>
          <cell r="G4993" t="str">
            <v>14.828,48</v>
          </cell>
        </row>
        <row r="4994">
          <cell r="C4994" t="str">
            <v>98071</v>
          </cell>
          <cell r="D4994" t="str">
            <v>TANQUE SÉPTICO RETANGULAR, EM ALVENARIA COM TIJOLOS CERÂMICOS MACIÇOS, DIMENSÕES INTERNAS: 1,6 X 4,6 X 2,4 M, VOLUME ÚTIL: 14720 L (PARA 105 CONTRIBUINTES). AF_12/2020</v>
          </cell>
          <cell r="E4994" t="str">
            <v>UN</v>
          </cell>
          <cell r="F4994" t="str">
            <v>15.519,93</v>
          </cell>
          <cell r="G4994" t="str">
            <v>16.321,00</v>
          </cell>
        </row>
        <row r="4995">
          <cell r="C4995" t="str">
            <v>98072</v>
          </cell>
          <cell r="D4995" t="str">
            <v>FILTRO ANAERÓBIO RETANGULAR, EM ALVENARIA COM TIJOLOS CERÂMICOS MACIÇOS, DIMENSÕES INTERNAS: 0,8 X 1,2 X 1,67 M, VOLUME ÚTIL: 1152 L (PARA 5 CONTRIBUINTES). AF_12/2020</v>
          </cell>
          <cell r="E4995" t="str">
            <v>UN</v>
          </cell>
          <cell r="F4995" t="str">
            <v>4.090,34</v>
          </cell>
          <cell r="G4995" t="str">
            <v>4.299,08</v>
          </cell>
        </row>
        <row r="4996">
          <cell r="C4996" t="str">
            <v>98073</v>
          </cell>
          <cell r="D4996" t="str">
            <v>FILTRO ANAERÓBIO RETANGULAR, EM ALVENARIA COM TIJOLOS CERÂMICOS MACIÇOS, DIMENSÕES INTERNAS: 1,2 X 1,8 X 1,67 M, VOLUME ÚTIL: 2592 L (PARA 13 CONTRIBUINTES). AF_12/2020</v>
          </cell>
          <cell r="E4996" t="str">
            <v>UN</v>
          </cell>
          <cell r="F4996" t="str">
            <v>6.341,88</v>
          </cell>
          <cell r="G4996" t="str">
            <v>6.668,77</v>
          </cell>
        </row>
        <row r="4997">
          <cell r="C4997" t="str">
            <v>98074</v>
          </cell>
          <cell r="D4997" t="str">
            <v>FILTRO ANAERÓBIO RETANGULAR, EM ALVENARIA COM TIJOLOS CERÂMICOS MACIÇOS, DIMENSÕES INTERNAS: 1,4 X 3,0 X 1,67 M, VOLUME ÚTIL: 5040 L (PARA 32 CONTRIBUINTES). AF_12/2020</v>
          </cell>
          <cell r="E4997" t="str">
            <v>UN</v>
          </cell>
          <cell r="F4997" t="str">
            <v>9.778,88</v>
          </cell>
          <cell r="G4997" t="str">
            <v>10.286,14</v>
          </cell>
        </row>
        <row r="4998">
          <cell r="C4998" t="str">
            <v>98075</v>
          </cell>
          <cell r="D4998" t="str">
            <v>FILTRO ANAERÓBIO RETANGULAR, EM ALVENARIA COM TIJOLOS CERÂMICOS MACIÇOS, DIMENSÕES INTERNAS: 1,4 X 4,2 X 1,67 M, VOLUME ÚTIL: 7056 L (PARA 67 CONTRIBUINTES). AF_12/2020</v>
          </cell>
          <cell r="E4998" t="str">
            <v>UN</v>
          </cell>
          <cell r="F4998" t="str">
            <v>12.681,38</v>
          </cell>
          <cell r="G4998" t="str">
            <v>13.340,45</v>
          </cell>
        </row>
        <row r="4999">
          <cell r="C4999" t="str">
            <v>98076</v>
          </cell>
          <cell r="D4999" t="str">
            <v>FILTRO ANAERÓBIO RETANGULAR, EM ALVENARIA COM TIJOLOS CERÂMICOS MACIÇOS, DIMENSÕES INTERNAS: 1,6 X 4,6 X 1,67 M, VOLUME ÚTIL: 8832 L (PARA 84 CONTRIBUINTES). AF_12/2020</v>
          </cell>
          <cell r="E4999" t="str">
            <v>UN</v>
          </cell>
          <cell r="F4999" t="str">
            <v>14.570,24</v>
          </cell>
          <cell r="G4999" t="str">
            <v>15.329,52</v>
          </cell>
        </row>
        <row r="5000">
          <cell r="C5000" t="str">
            <v>98077</v>
          </cell>
          <cell r="D5000" t="str">
            <v>FILTRO ANAERÓBIO RETANGULAR, EM ALVENARIA COM TIJOLOS CERÂMICOS MACIÇOS, DIMENSÕES INTERNAS: 1,6 X 5,6 X 1,67 M, VOLUME ÚTIL: 10752 L (PARA 103 CONTRIBUINTES). AF_12/2020</v>
          </cell>
          <cell r="E5000" t="str">
            <v>UN</v>
          </cell>
          <cell r="F5000" t="str">
            <v>17.129,74</v>
          </cell>
          <cell r="G5000" t="str">
            <v>18.023,25</v>
          </cell>
        </row>
        <row r="5001">
          <cell r="C5001" t="str">
            <v>98078</v>
          </cell>
          <cell r="D5001" t="str">
            <v>SUMIDOURO RETANGULAR, EM ALVENARIA COM TIJOLOS CERÂMICOS MACIÇOS, DIMENSÕES INTERNAS: 0,8 X 1,4 X 3,0 M, ÁREA DE INFILTRAÇÃO: 13,2 M² (PARA 5 CONTRIBUINTES). AF_12/2020</v>
          </cell>
          <cell r="E5001" t="str">
            <v>UN</v>
          </cell>
          <cell r="F5001" t="str">
            <v>4.272,02</v>
          </cell>
          <cell r="G5001" t="str">
            <v>4.489,80</v>
          </cell>
        </row>
        <row r="5002">
          <cell r="C5002" t="str">
            <v>98079</v>
          </cell>
          <cell r="D5002" t="str">
            <v>SUMIDOURO RETANGULAR, EM ALVENARIA COM TIJOLOS CERÂMICOS MACIÇOS, DIMENSÕES INTERNAS: 1,0 X 3,0 X 3,0 M, ÁREA DE INFILTRAÇÃO: 25 M² (PARA 10 CONTRIBUINTES). AF_12/2020</v>
          </cell>
          <cell r="E5002" t="str">
            <v>UN</v>
          </cell>
          <cell r="F5002" t="str">
            <v>7.469,56</v>
          </cell>
          <cell r="G5002" t="str">
            <v>7.849,95</v>
          </cell>
        </row>
        <row r="5003">
          <cell r="C5003" t="str">
            <v>98080</v>
          </cell>
          <cell r="D5003" t="str">
            <v>SUMIDOURO RETANGULAR, EM ALVENARIA COM TIJOLOS CERÂMICOS MACIÇOS, DIMENSÕES INTERNAS: 1,6 X 3,4 X 3,0 M, ÁREA DE INFILTRAÇÃO: 32,9 M² (PARA 13 CONTRIBUINTES). AF_12/2020</v>
          </cell>
          <cell r="E5003" t="str">
            <v>UN</v>
          </cell>
          <cell r="F5003" t="str">
            <v>9.576,26</v>
          </cell>
          <cell r="G5003" t="str">
            <v>10.065,16</v>
          </cell>
        </row>
        <row r="5004">
          <cell r="C5004" t="str">
            <v>98081</v>
          </cell>
          <cell r="D5004" t="str">
            <v>SUMIDOURO RETANGULAR, EM ALVENARIA COM TIJOLOS CERÂMICOS MACIÇOS, DIMENSÕES INTERNAS: 1,6 X 5,8 X 3,0 M, ÁREA DE INFILTRAÇÃO: 50 M² (PARA 20 CONTRIBUINTES). AF_12/2020</v>
          </cell>
          <cell r="E5004" t="str">
            <v>UN</v>
          </cell>
          <cell r="F5004" t="str">
            <v>14.164,46</v>
          </cell>
          <cell r="G5004" t="str">
            <v>14.888,52</v>
          </cell>
        </row>
        <row r="5005">
          <cell r="C5005" t="str">
            <v>98082</v>
          </cell>
          <cell r="D5005" t="str">
            <v>TANQUE SÉPTICO RETANGULAR, EM ALVENARIA COM BLOCOS DE CONCRETO, DIMENSÕES INTERNAS: 1,0 X 2,0 X 1,4 M, VOLUME ÚTIL: 2000 L (PARA 5 CONTRIBUINTES). AF_12/2020</v>
          </cell>
          <cell r="E5005" t="str">
            <v>UN</v>
          </cell>
          <cell r="F5005" t="str">
            <v>3.457,35</v>
          </cell>
          <cell r="G5005" t="str">
            <v>3.653,61</v>
          </cell>
        </row>
        <row r="5006">
          <cell r="C5006" t="str">
            <v>98083</v>
          </cell>
          <cell r="D5006" t="str">
            <v>TANQUE SÉPTICO RETANGULAR, EM ALVENARIA COM BLOCOS DE CONCRETO, DIMENSÕES INTERNAS: 1,2 X 2,4 X 1,6 M, VOLUME ÚTIL: 3456 L (PARA 13 CONTRIBUINTES). AF_12/2020</v>
          </cell>
          <cell r="E5006" t="str">
            <v>UN</v>
          </cell>
          <cell r="F5006" t="str">
            <v>4.563,39</v>
          </cell>
          <cell r="G5006" t="str">
            <v>4.824,53</v>
          </cell>
        </row>
        <row r="5007">
          <cell r="C5007" t="str">
            <v>98084</v>
          </cell>
          <cell r="D5007" t="str">
            <v>TANQUE SÉPTICO RETANGULAR, EM ALVENARIA COM BLOCOS DE CONCRETO, DIMENSÕES INTERNAS: 1,4 X 3,2 X 1,8 M, VOLUME ÚTIL: 6272 L (PARA 32 CONTRIBUINTES). AF_12/2020</v>
          </cell>
          <cell r="E5007" t="str">
            <v>UN</v>
          </cell>
          <cell r="F5007" t="str">
            <v>6.401,46</v>
          </cell>
          <cell r="G5007" t="str">
            <v>6.770,89</v>
          </cell>
        </row>
        <row r="5008">
          <cell r="C5008" t="str">
            <v>98085</v>
          </cell>
          <cell r="D5008" t="str">
            <v>TANQUE SÉPTICO RETANGULAR, EM ALVENARIA COM BLOCOS DE CONCRETO, DIMENSÕES INTERNAS: 1,6 X 4,4 X 1,8 M, VOLUME ÚTIL: 9856 L (PARA 68 CONTRIBUINTES). AF_12/2020</v>
          </cell>
          <cell r="E5008" t="str">
            <v>UN</v>
          </cell>
          <cell r="F5008" t="str">
            <v>8.674,00</v>
          </cell>
          <cell r="G5008" t="str">
            <v>9.177,74</v>
          </cell>
        </row>
        <row r="5009">
          <cell r="C5009" t="str">
            <v>98086</v>
          </cell>
          <cell r="D5009" t="str">
            <v>TANQUE SÉPTICO RETANGULAR, EM ALVENARIA COM BLOCOS DE CONCRETO, DIMENSÕES INTERNAS: 1,6 X 4,8 X 2,0 M, VOLUME ÚTIL: 12288 L (PARA 86 CONTRIBUINTES). AF_12/2020</v>
          </cell>
          <cell r="E5009" t="str">
            <v>UN</v>
          </cell>
          <cell r="F5009" t="str">
            <v>9.799,55</v>
          </cell>
          <cell r="G5009" t="str">
            <v>10.369,77</v>
          </cell>
        </row>
        <row r="5010">
          <cell r="C5010" t="str">
            <v>98087</v>
          </cell>
          <cell r="D5010" t="str">
            <v>TANQUE SÉPTICO RETANGULAR, EM ALVENARIA COM BLOCOS DE CONCRETO, DIMENSÕES INTERNAS: 1,6 X 4,6 X 2,4 M, VOLUME ÚTIL: 14720 L (PARA 105 CONTRIBUINTES). AF_12/2020</v>
          </cell>
          <cell r="E5010" t="str">
            <v>UN</v>
          </cell>
          <cell r="F5010" t="str">
            <v>10.477,26</v>
          </cell>
          <cell r="G5010" t="str">
            <v>11.087,47</v>
          </cell>
        </row>
        <row r="5011">
          <cell r="C5011" t="str">
            <v>98088</v>
          </cell>
          <cell r="D5011" t="str">
            <v>FILTRO ANAERÓBIO RETANGULAR, EM ALVENARIA COM BLOCOS DE CONCRETO, DIMENSÕES INTERNAS: 0,8 X 1,2 X 1,67 M, VOLUME ÚTIL: 1152 L (PARA 5 CONTRIBUINTES). AF_12/2020</v>
          </cell>
          <cell r="E5011" t="str">
            <v>UN</v>
          </cell>
          <cell r="F5011" t="str">
            <v>2.970,71</v>
          </cell>
          <cell r="G5011" t="str">
            <v>3.135,85</v>
          </cell>
        </row>
        <row r="5012">
          <cell r="C5012" t="str">
            <v>98089</v>
          </cell>
          <cell r="D5012" t="str">
            <v>FILTRO ANAERÓBIO RETANGULAR, EM ALVENARIA COM BLOCOS DE CONCRETO, DIMENSÕES INTERNAS: 1,2 X 1,8 X 1,67 M, VOLUME ÚTIL: 2592 L (PARA 13 CONTRIBUINTES). AF_12/2020</v>
          </cell>
          <cell r="E5012" t="str">
            <v>UN</v>
          </cell>
          <cell r="F5012" t="str">
            <v>4.699,04</v>
          </cell>
          <cell r="G5012" t="str">
            <v>4.961,58</v>
          </cell>
        </row>
        <row r="5013">
          <cell r="C5013" t="str">
            <v>98090</v>
          </cell>
          <cell r="D5013" t="str">
            <v>FILTRO ANAERÓBIO RETANGULAR, EM ALVENARIA COM BLOCOS DE CONCRETO, DIMENSÕES INTERNAS: 1,4 X 3,0 X 1,67 M, VOLUME ÚTIL: 5040 L (PARA 32 CONTRIBUINTES). AF_12/2020</v>
          </cell>
          <cell r="E5013" t="str">
            <v>UN</v>
          </cell>
          <cell r="F5013" t="str">
            <v>7.388,79</v>
          </cell>
          <cell r="G5013" t="str">
            <v>7.801,54</v>
          </cell>
        </row>
        <row r="5014">
          <cell r="C5014" t="str">
            <v>98091</v>
          </cell>
          <cell r="D5014" t="str">
            <v>FILTRO ANAERÓBIO RETANGULAR, EM ALVENARIA COM BLOCOS DE CONCRETO, DIMENSÕES INTERNAS: 1,4 X 4,2 X 1,67 M, VOLUME ÚTIL: 7056 L (PARA 67 CONTRIBUINTES). AF_12/2020</v>
          </cell>
          <cell r="E5014" t="str">
            <v>UN</v>
          </cell>
          <cell r="F5014" t="str">
            <v>9.535,28</v>
          </cell>
          <cell r="G5014" t="str">
            <v>10.067,34</v>
          </cell>
        </row>
        <row r="5015">
          <cell r="C5015" t="str">
            <v>98092</v>
          </cell>
          <cell r="D5015" t="str">
            <v>FILTRO ANAERÓBIO RETANGULAR, EM ALVENARIA COM BLOCOS DE CONCRETO, DIMENSÕES INTERNAS: 1,6 X 4,6 X 1,67 M, VOLUME ÚTIL: 8832 L (PARA 84 CONTRIBUINTES). AF_12/2020</v>
          </cell>
          <cell r="E5015" t="str">
            <v>UN</v>
          </cell>
          <cell r="F5015" t="str">
            <v>11.219,23</v>
          </cell>
          <cell r="G5015" t="str">
            <v>11.845,05</v>
          </cell>
        </row>
        <row r="5016">
          <cell r="C5016" t="str">
            <v>98093</v>
          </cell>
          <cell r="D5016" t="str">
            <v>FILTRO ANAERÓBIO RETANGULAR, EM ALVENARIA COM BLOCOS DE CONCRETO, DIMENSÕES INTERNAS: 1,6 X 5,6 X 1,67 M, VOLUME ÚTIL: 10752 L (PARA 103 CONTRIBUINTES). AF_12/2020</v>
          </cell>
          <cell r="E5016" t="str">
            <v>UN</v>
          </cell>
          <cell r="F5016" t="str">
            <v>13.246,68</v>
          </cell>
          <cell r="G5016" t="str">
            <v>13.985,23</v>
          </cell>
        </row>
        <row r="5017">
          <cell r="C5017" t="str">
            <v>98094</v>
          </cell>
          <cell r="D5017" t="str">
            <v>SUMIDOURO RETANGULAR, EM ALVENARIA COM BLOCOS DE CONCRETO, DIMENSÕES INTERNAS: 0,8 X 1,4 X 3,0 M, ÁREA DE INFILTRAÇÃO: 13,2 M² (PARA 5 CONTRIBUINTES). AF_12/2020</v>
          </cell>
          <cell r="E5017" t="str">
            <v>UN</v>
          </cell>
          <cell r="F5017" t="str">
            <v>2.430,77</v>
          </cell>
          <cell r="G5017" t="str">
            <v>2.564,05</v>
          </cell>
        </row>
        <row r="5018">
          <cell r="C5018" t="str">
            <v>98099</v>
          </cell>
          <cell r="D5018" t="str">
            <v>SUMIDOURO RETANGULAR, EM ALVENARIA COM BLOCOS DE CONCRETO, DIMENSÕES INTERNAS: 1,0 X 3,0 X 3,0 M, ÁREA DE INFILTRAÇÃO: 25 M² (PARA 10 CONTRIBUINTES). AF_12/2020</v>
          </cell>
          <cell r="E5018" t="str">
            <v>UN</v>
          </cell>
          <cell r="F5018" t="str">
            <v>4.166,16</v>
          </cell>
          <cell r="G5018" t="str">
            <v>4.395,65</v>
          </cell>
        </row>
        <row r="5019">
          <cell r="C5019" t="str">
            <v>98100</v>
          </cell>
          <cell r="D5019" t="str">
            <v>SUMIDOURO RETANGULAR, EM ALVENARIA COM BLOCOS DE CONCRETO, DIMENSÕES INTERNAS: 1,6 X 3,4 X 3,0 M, ÁREA DE INFILTRAÇÃO: 32,9 M² (PARA 13 CONTRIBUINTES). . AF_12/2020</v>
          </cell>
          <cell r="E5019" t="str">
            <v>UN</v>
          </cell>
          <cell r="F5019" t="str">
            <v>5.460,53</v>
          </cell>
          <cell r="G5019" t="str">
            <v>5.761,62</v>
          </cell>
        </row>
        <row r="5020">
          <cell r="C5020" t="str">
            <v>98101</v>
          </cell>
          <cell r="D5020" t="str">
            <v>SUMIDOURO RETANGULAR, EM ALVENARIA COM BLOCOS DE CONCRETO, DIMENSÕES INTERNAS: 1,6 X 5,8 X 3,0 M, ÁREA DE INFILTRAÇÃO: 50 M² (PARA 20 CONTRIBUINTES). . AF_12/2020</v>
          </cell>
          <cell r="E5020" t="str">
            <v>UN</v>
          </cell>
          <cell r="F5020" t="str">
            <v>8.081,58</v>
          </cell>
          <cell r="G5020" t="str">
            <v>8.528,71</v>
          </cell>
        </row>
        <row r="5021">
          <cell r="C5021" t="str">
            <v>98109</v>
          </cell>
          <cell r="D5021" t="str">
            <v>CAIXA DE GORDURA ESPECIAL (CAPACIDADE: 312 L - PARA ATÉ 146 PESSOAS SERVIDAS NO PICO), RETANGULAR, EM ALVENARIA COM BLOCOS DE CONCRETO, DIMENSÕES INTERNAS = 0,4X1,2 M, ALTURA INTERNA = 1 M. AF_12/2020</v>
          </cell>
          <cell r="E5021" t="str">
            <v>UN</v>
          </cell>
          <cell r="F5021" t="str">
            <v>706,18</v>
          </cell>
          <cell r="G5021" t="str">
            <v>759,46</v>
          </cell>
        </row>
        <row r="5022">
          <cell r="C5022" t="str">
            <v>98110</v>
          </cell>
          <cell r="D5022" t="str">
            <v>CAIXA DE GORDURA PEQUENA (CAPACIDADE: 19 L), CIRCULAR, EM PVC, DIÂMETRO INTERNO= 0,3 M. AF_12/2020</v>
          </cell>
          <cell r="E5022" t="str">
            <v>UN</v>
          </cell>
          <cell r="F5022" t="str">
            <v>395,98</v>
          </cell>
          <cell r="G5022" t="str">
            <v>397,73</v>
          </cell>
        </row>
        <row r="5023">
          <cell r="C5023" t="str">
            <v>98111</v>
          </cell>
          <cell r="D5023" t="str">
            <v>CAIXA DE INSPEÇÃO PARA ATERRAMENTO, CIRCULAR, EM POLIETILENO, DIÂMETRO INTERNO = 0,3 M. AF_12/2020</v>
          </cell>
          <cell r="E5023" t="str">
            <v>UN</v>
          </cell>
          <cell r="F5023" t="str">
            <v>52,95</v>
          </cell>
          <cell r="G5023" t="str">
            <v>53,89</v>
          </cell>
        </row>
        <row r="5024">
          <cell r="C5024" t="str">
            <v>98112</v>
          </cell>
          <cell r="D5024" t="str">
            <v>TIL (TUBO DE INSPEÇÃO E LIMPEZA) CONDOMINIAL PARA ESGOTO, EM PVC, DN 100 X 100 MM. AF_12/2020</v>
          </cell>
          <cell r="E5024" t="str">
            <v>UN</v>
          </cell>
          <cell r="F5024" t="str">
            <v>117,64</v>
          </cell>
          <cell r="G5024" t="str">
            <v>122,53</v>
          </cell>
        </row>
        <row r="5025">
          <cell r="C5025" t="str">
            <v>98114</v>
          </cell>
          <cell r="D5025" t="str">
            <v>TAMPA CIRCULAR PARA ESGOTO E DRENAGEM, EM FERRO FUNDIDO, DIÂMETRO INTERNO = 0,6 M. AF_12/2020</v>
          </cell>
          <cell r="E5025" t="str">
            <v>UN</v>
          </cell>
          <cell r="F5025" t="str">
            <v>490,21</v>
          </cell>
          <cell r="G5025" t="str">
            <v>496,82</v>
          </cell>
        </row>
        <row r="5026">
          <cell r="C5026" t="str">
            <v>98115</v>
          </cell>
          <cell r="D5026" t="str">
            <v>TAMPA CIRCULAR PARA ESGOTO E DRENAGEM, EM CONCRETO PRÉ-MOLDADO, DIÂMETRO INTERNO = 0,6 M. AF_12/2020</v>
          </cell>
          <cell r="E5026" t="str">
            <v>UN</v>
          </cell>
          <cell r="F5026" t="str">
            <v>133,44</v>
          </cell>
          <cell r="G5026" t="str">
            <v>140,15</v>
          </cell>
        </row>
        <row r="5027">
          <cell r="C5027" t="str">
            <v>89957</v>
          </cell>
          <cell r="D5027" t="str">
            <v>PONTO DE CONSUMO TERMINAL DE ÁGUA FRIA (SUBRAMAL) COM TUBULAÇÃO DE PVC, DN 25 MM, INSTALADO EM RAMAL DE ÁGUA, INCLUSOS RASGO E CHUMBAMENTO EM ALVENARIA. AF_12/2014</v>
          </cell>
          <cell r="E5027" t="str">
            <v>UN</v>
          </cell>
          <cell r="F5027" t="str">
            <v>128,22</v>
          </cell>
          <cell r="G5027" t="str">
            <v>140,11</v>
          </cell>
        </row>
        <row r="5028">
          <cell r="C5028" t="str">
            <v>89959</v>
          </cell>
          <cell r="D5028" t="str">
            <v>PONTO DE CONSUMO TERMINAL DE ÁGUA QUENTE (SUBRAMAL) COM TUBULAÇÃO DE CPVC, DN 22 MM, INSTALADO EM RAMAL DE ÁGUA, INCLUSOS RASGO E CHUMBAMENTO EM ALVENARIA. AF_12/2014</v>
          </cell>
          <cell r="E5028" t="str">
            <v>UN</v>
          </cell>
          <cell r="F5028" t="str">
            <v>212,01</v>
          </cell>
          <cell r="G5028" t="str">
            <v>226,25</v>
          </cell>
        </row>
        <row r="5029">
          <cell r="C5029" t="str">
            <v>89349</v>
          </cell>
          <cell r="D5029" t="str">
            <v>REGISTRO DE PRESSÃO BRUTO, LATÃO, ROSCÁVEL, 1/2" - FORNECIMENTO E INSTALAÇÃO. AF_08/2021</v>
          </cell>
          <cell r="E5029" t="str">
            <v>UN</v>
          </cell>
          <cell r="F5029" t="str">
            <v>29,80</v>
          </cell>
          <cell r="G5029" t="str">
            <v>30,15</v>
          </cell>
        </row>
        <row r="5030">
          <cell r="C5030" t="str">
            <v>89351</v>
          </cell>
          <cell r="D5030" t="str">
            <v>REGISTRO DE PRESSÃO BRUTO, LATÃO,  ROSCÁVEL, 3/4'' - FORNECIMENTO E INSTALAÇÃO. AF_08/2021</v>
          </cell>
          <cell r="E5030" t="str">
            <v>UN</v>
          </cell>
          <cell r="F5030" t="str">
            <v>36,55</v>
          </cell>
          <cell r="G5030" t="str">
            <v>37,09</v>
          </cell>
        </row>
        <row r="5031">
          <cell r="C5031" t="str">
            <v>89352</v>
          </cell>
          <cell r="D5031" t="str">
            <v>REGISTRO DE GAVETA BRUTO, LATÃO, ROSCÁVEL, 1/2" - FORNECIMENTO E INSTALAÇÃO. AF_08/2021</v>
          </cell>
          <cell r="E5031" t="str">
            <v>UN</v>
          </cell>
          <cell r="F5031" t="str">
            <v>40,85</v>
          </cell>
          <cell r="G5031" t="str">
            <v>41,20</v>
          </cell>
        </row>
        <row r="5032">
          <cell r="C5032" t="str">
            <v>89353</v>
          </cell>
          <cell r="D5032" t="str">
            <v>REGISTRO DE GAVETA BRUTO, LATÃO, ROSCÁVEL, 3/4" - FORNECIMENTO E INSTALAÇÃO. AF_08/2021</v>
          </cell>
          <cell r="E5032" t="str">
            <v>UN</v>
          </cell>
          <cell r="F5032" t="str">
            <v>44,47</v>
          </cell>
          <cell r="G5032" t="str">
            <v>45,01</v>
          </cell>
        </row>
        <row r="5033">
          <cell r="C5033" t="str">
            <v>89354</v>
          </cell>
          <cell r="D5033" t="str">
            <v>MISTURADOR MONOCOMANDO PARA CHUVEIRO, BASE BRUTA E ACABAMENTO CROMADO - FORNECIMENTO E INSTALAÇÃO. AF_08/2021</v>
          </cell>
          <cell r="E5033" t="str">
            <v>UN</v>
          </cell>
          <cell r="F5033" t="str">
            <v>408,34</v>
          </cell>
          <cell r="G5033" t="str">
            <v>411,34</v>
          </cell>
        </row>
        <row r="5034">
          <cell r="C5034" t="str">
            <v>89969</v>
          </cell>
          <cell r="D5034" t="str">
            <v>KIT DE REGISTRO DE PRESSÃO BRUTO DE LATÃO ½", INCLUSIVE CONEXÕES,  ROSCÁVEL, INSTALADO EM RAMAL DE ÁGUA FRIA - FORNECIMENTO E INSTALAÇÃO. AF_12/2014</v>
          </cell>
          <cell r="E5034" t="str">
            <v>UN</v>
          </cell>
          <cell r="F5034" t="str">
            <v>45,43</v>
          </cell>
          <cell r="G5034" t="str">
            <v>46,44</v>
          </cell>
        </row>
        <row r="5035">
          <cell r="C5035" t="str">
            <v>89970</v>
          </cell>
          <cell r="D5035" t="str">
            <v>KIT DE REGISTRO DE PRESSÃO BRUTO DE LATÃO ¾", INCLUSIVE CONEXÕES, ROSCÁVEL, INSTALADO EM RAMAL DE ÁGUA FRIA - FORNECIMENTO E INSTALAÇÃO. AF_12/2014</v>
          </cell>
          <cell r="E5035" t="str">
            <v>UN</v>
          </cell>
          <cell r="F5035" t="str">
            <v>50,17</v>
          </cell>
          <cell r="G5035" t="str">
            <v>51,69</v>
          </cell>
        </row>
        <row r="5036">
          <cell r="C5036" t="str">
            <v>89971</v>
          </cell>
          <cell r="D5036" t="str">
            <v>KIT DE REGISTRO DE GAVETA BRUTO DE LATÃO ½", INCLUSIVE CONEXÕES, ROSCÁVEL, INSTALADO EM RAMAL DE ÁGUA FRIA - FORNECIMENTO E INSTALAÇÃO. AF_12/2014</v>
          </cell>
          <cell r="E5036" t="str">
            <v>UN</v>
          </cell>
          <cell r="F5036" t="str">
            <v>51,35</v>
          </cell>
          <cell r="G5036" t="str">
            <v>52,52</v>
          </cell>
        </row>
        <row r="5037">
          <cell r="C5037" t="str">
            <v>89972</v>
          </cell>
          <cell r="D5037" t="str">
            <v>KIT DE REGISTRO DE GAVETA BRUTO DE LATÃO ¾", INCLUSIVE CONEXÕES, ROSCÁVEL, INSTALADO EM RAMAL DE ÁGUA FRIA - FORNECIMENTO E INSTALAÇÃO. AF_12/2014</v>
          </cell>
          <cell r="E5037" t="str">
            <v>UN</v>
          </cell>
          <cell r="F5037" t="str">
            <v>56,99</v>
          </cell>
          <cell r="G5037" t="str">
            <v>58,51</v>
          </cell>
        </row>
        <row r="5038">
          <cell r="C5038" t="str">
            <v>89973</v>
          </cell>
          <cell r="D5038" t="str">
            <v>KIT DE MISTURADOR BASE BRUTA DE LATÃO ¾" MONOCOMANDO PARA CHUVEIRO, INCLUSIVE CONEXÕES, INSTALADO EM RAMAL DE ÁGUA - FORNECIMENTO E INSTALAÇÃO. AF_12/2014</v>
          </cell>
          <cell r="E5038" t="str">
            <v>UN</v>
          </cell>
          <cell r="F5038" t="str">
            <v>599,67</v>
          </cell>
          <cell r="G5038" t="str">
            <v>608,92</v>
          </cell>
        </row>
        <row r="5039">
          <cell r="C5039" t="str">
            <v>89974</v>
          </cell>
          <cell r="D5039" t="str">
            <v>KIT DE TÊ MISTURADOR EM CPVC ¾" COM DUPLO COMANDO PARA CHUVEIRO, INCLUSIVE CONEXÕES, INSTALADO EM RAMAL DE ÁGUA - FORNECIMENTO E INSTALAÇÃO. AF_12/2014</v>
          </cell>
          <cell r="E5039" t="str">
            <v>UN</v>
          </cell>
          <cell r="F5039" t="str">
            <v>277,72</v>
          </cell>
          <cell r="G5039" t="str">
            <v>285,49</v>
          </cell>
        </row>
        <row r="5040">
          <cell r="C5040" t="str">
            <v>89984</v>
          </cell>
          <cell r="D5040" t="str">
            <v>REGISTRO DE PRESSÃO BRUTO, LATÃO, ROSCÁVEL, 1/2", COM ACABAMENTO E CANOPLA CROMADOS - FORNECIMENTO E INSTALAÇÃO. AF_08/2021</v>
          </cell>
          <cell r="E5040" t="str">
            <v>UN</v>
          </cell>
          <cell r="F5040" t="str">
            <v>96,31</v>
          </cell>
          <cell r="G5040" t="str">
            <v>97,20</v>
          </cell>
        </row>
        <row r="5041">
          <cell r="C5041" t="str">
            <v>89985</v>
          </cell>
          <cell r="D5041" t="str">
            <v>REGISTRO DE PRESSÃO BRUTO, LATÃO, ROSCÁVEL, 3/4", COM ACABAMENTO E CANOPLA CROMADOS - FORNECIMENTO E INSTALAÇÃO. AF_08/2021</v>
          </cell>
          <cell r="E5041" t="str">
            <v>UN</v>
          </cell>
          <cell r="F5041" t="str">
            <v>100,85</v>
          </cell>
          <cell r="G5041" t="str">
            <v>101,93</v>
          </cell>
        </row>
        <row r="5042">
          <cell r="C5042" t="str">
            <v>89986</v>
          </cell>
          <cell r="D5042" t="str">
            <v>REGISTRO DE GAVETA BRUTO, LATÃO, ROSCÁVEL, 1/2", COM ACABAMENTO E CANOPLA CROMADOS - FORNECIMENTO E INSTALAÇÃO. AF_08/2021</v>
          </cell>
          <cell r="E5042" t="str">
            <v>UN</v>
          </cell>
          <cell r="F5042" t="str">
            <v>93,78</v>
          </cell>
          <cell r="G5042" t="str">
            <v>94,67</v>
          </cell>
        </row>
        <row r="5043">
          <cell r="C5043" t="str">
            <v>89987</v>
          </cell>
          <cell r="D5043" t="str">
            <v>REGISTRO DE GAVETA BRUTO, LATÃO, ROSCÁVEL, 3/4", COM ACABAMENTO E CANOPLA CROMADOS - FORNECIMENTO E INSTALAÇÃO. AF_08/2021</v>
          </cell>
          <cell r="E5043" t="str">
            <v>UN</v>
          </cell>
          <cell r="F5043" t="str">
            <v>106,40</v>
          </cell>
          <cell r="G5043" t="str">
            <v>107,48</v>
          </cell>
        </row>
        <row r="5044">
          <cell r="C5044" t="str">
            <v>90371</v>
          </cell>
          <cell r="D5044" t="str">
            <v>REGISTRO DE ESFERA, PVC, ROSCÁVEL, COM VOLANTE, 3/4" - FORNECIMENTO E INSTALAÇÃO. AF_08/2021</v>
          </cell>
          <cell r="E5044" t="str">
            <v>UN</v>
          </cell>
          <cell r="F5044" t="str">
            <v>24,61</v>
          </cell>
          <cell r="G5044" t="str">
            <v>25,15</v>
          </cell>
        </row>
        <row r="5045">
          <cell r="C5045" t="str">
            <v>94489</v>
          </cell>
          <cell r="D5045" t="str">
            <v>REGISTRO DE ESFERA, PVC, SOLDÁVEL, COM VOLANTE, DN  25 MM - FORNECIMENTO E INSTALAÇÃO. AF_08/2021</v>
          </cell>
          <cell r="E5045" t="str">
            <v>UN</v>
          </cell>
          <cell r="F5045" t="str">
            <v>24,94</v>
          </cell>
          <cell r="G5045" t="str">
            <v>25,33</v>
          </cell>
        </row>
        <row r="5046">
          <cell r="C5046" t="str">
            <v>94490</v>
          </cell>
          <cell r="D5046" t="str">
            <v>REGISTRO DE ESFERA, PVC, SOLDÁVEL, COM VOLANTE, DN  32 MM - FORNECIMENTO E INSTALAÇÃO. AF_08/2021</v>
          </cell>
          <cell r="E5046" t="str">
            <v>UN</v>
          </cell>
          <cell r="F5046" t="str">
            <v>36,94</v>
          </cell>
          <cell r="G5046" t="str">
            <v>37,33</v>
          </cell>
        </row>
        <row r="5047">
          <cell r="C5047" t="str">
            <v>94491</v>
          </cell>
          <cell r="D5047" t="str">
            <v>REGISTRO DE ESFERA, PVC, SOLDÁVEL, COM VOLANTE, DN  40 MM - FORNECIMENTO E INSTALAÇÃO. AF_08/2021</v>
          </cell>
          <cell r="E5047" t="str">
            <v>UN</v>
          </cell>
          <cell r="F5047" t="str">
            <v>50,40</v>
          </cell>
          <cell r="G5047" t="str">
            <v>50,95</v>
          </cell>
        </row>
        <row r="5048">
          <cell r="C5048" t="str">
            <v>94492</v>
          </cell>
          <cell r="D5048" t="str">
            <v>REGISTRO DE ESFERA, PVC, SOLDÁVEL, COM VOLANTE, DN  50 MM - FORNECIMENTO E INSTALAÇÃO. AF_08/2021</v>
          </cell>
          <cell r="E5048" t="str">
            <v>UN</v>
          </cell>
          <cell r="F5048" t="str">
            <v>51,82</v>
          </cell>
          <cell r="G5048" t="str">
            <v>52,37</v>
          </cell>
        </row>
        <row r="5049">
          <cell r="C5049" t="str">
            <v>94493</v>
          </cell>
          <cell r="D5049" t="str">
            <v>REGISTRO DE ESFERA, PVC, SOLDÁVEL, COM VOLANTE, DN  60 MM - FORNECIMENTO E INSTALAÇÃO. AF_08/2021</v>
          </cell>
          <cell r="E5049" t="str">
            <v>UN</v>
          </cell>
          <cell r="F5049" t="str">
            <v>94,99</v>
          </cell>
          <cell r="G5049" t="str">
            <v>95,89</v>
          </cell>
        </row>
        <row r="5050">
          <cell r="C5050" t="str">
            <v>94495</v>
          </cell>
          <cell r="D5050" t="str">
            <v>REGISTRO DE GAVETA BRUTO, LATÃO, ROSCÁVEL, 1" - FORNECIMENTO E INSTALAÇÃO. AF_08/2021</v>
          </cell>
          <cell r="E5050" t="str">
            <v>UN</v>
          </cell>
          <cell r="F5050" t="str">
            <v>69,15</v>
          </cell>
          <cell r="G5050" t="str">
            <v>69,87</v>
          </cell>
        </row>
        <row r="5051">
          <cell r="C5051" t="str">
            <v>94496</v>
          </cell>
          <cell r="D5051" t="str">
            <v>REGISTRO DE GAVETA BRUTO, LATÃO, ROSCÁVEL, 1 1/4" - FORNECIMENTO E INSTALAÇÃO. AF_08/2021</v>
          </cell>
          <cell r="E5051" t="str">
            <v>UN</v>
          </cell>
          <cell r="F5051" t="str">
            <v>94,20</v>
          </cell>
          <cell r="G5051" t="str">
            <v>95,18</v>
          </cell>
        </row>
        <row r="5052">
          <cell r="C5052" t="str">
            <v>94497</v>
          </cell>
          <cell r="D5052" t="str">
            <v>REGISTRO DE GAVETA BRUTO, LATÃO, ROSCÁVEL, 1 1/2" - FORNECIMENTO E INSTALAÇÃO. AF_08/2021</v>
          </cell>
          <cell r="E5052" t="str">
            <v>UN</v>
          </cell>
          <cell r="F5052" t="str">
            <v>119,23</v>
          </cell>
          <cell r="G5052" t="str">
            <v>120,51</v>
          </cell>
        </row>
        <row r="5053">
          <cell r="C5053" t="str">
            <v>94498</v>
          </cell>
          <cell r="D5053" t="str">
            <v>REGISTRO DE GAVETA BRUTO, LATÃO, ROSCÁVEL, 2" - FORNECIMENTO E INSTALAÇÃO. AF_08/2021</v>
          </cell>
          <cell r="E5053" t="str">
            <v>UN</v>
          </cell>
          <cell r="F5053" t="str">
            <v>164,98</v>
          </cell>
          <cell r="G5053" t="str">
            <v>166,63</v>
          </cell>
        </row>
        <row r="5054">
          <cell r="C5054" t="str">
            <v>94499</v>
          </cell>
          <cell r="D5054" t="str">
            <v>REGISTRO DE GAVETA BRUTO, LATÃO, ROSCÁVEL, 2 1/2" - FORNECIMENTO E INSTALAÇÃO. AF_08/2021</v>
          </cell>
          <cell r="E5054" t="str">
            <v>UN</v>
          </cell>
          <cell r="F5054" t="str">
            <v>332,08</v>
          </cell>
          <cell r="G5054" t="str">
            <v>334,28</v>
          </cell>
        </row>
        <row r="5055">
          <cell r="C5055" t="str">
            <v>94500</v>
          </cell>
          <cell r="D5055" t="str">
            <v>REGISTRO DE GAVETA BRUTO, LATÃO, ROSCÁVEL, 3" - FORNECIMENTO E INSTALAÇÃO. AF_08/2021</v>
          </cell>
          <cell r="E5055" t="str">
            <v>UN</v>
          </cell>
          <cell r="F5055" t="str">
            <v>402,77</v>
          </cell>
          <cell r="G5055" t="str">
            <v>405,53</v>
          </cell>
        </row>
        <row r="5056">
          <cell r="C5056" t="str">
            <v>94501</v>
          </cell>
          <cell r="D5056" t="str">
            <v>REGISTRO DE GAVETA BRUTO, LATÃO, ROSCÁVEL, 4" - FORNECIMENTO E INSTALAÇÃO. AF_08/2021</v>
          </cell>
          <cell r="E5056" t="str">
            <v>UN</v>
          </cell>
          <cell r="F5056" t="str">
            <v>820,62</v>
          </cell>
          <cell r="G5056" t="str">
            <v>824,12</v>
          </cell>
        </row>
        <row r="5057">
          <cell r="C5057" t="str">
            <v>94792</v>
          </cell>
          <cell r="D5057" t="str">
            <v>REGISTRO DE GAVETA BRUTO, LATÃO, ROSCÁVEL, 1", COM ACABAMENTO E CANOPLA CROMADOS - FORNECIMENTO E INSTALAÇÃO. AF_08/2021</v>
          </cell>
          <cell r="E5057" t="str">
            <v>UN</v>
          </cell>
          <cell r="F5057" t="str">
            <v>129,81</v>
          </cell>
          <cell r="G5057" t="str">
            <v>131,08</v>
          </cell>
        </row>
        <row r="5058">
          <cell r="C5058" t="str">
            <v>94793</v>
          </cell>
          <cell r="D5058" t="str">
            <v>REGISTRO DE GAVETA BRUTO, LATÃO, ROSCÁVEL, 1 1/4", COM ACABAMENTO E CANOPLA CROMADOS - FORNECIMENTO E INSTALAÇÃO. AF_08/2021</v>
          </cell>
          <cell r="E5058" t="str">
            <v>UN</v>
          </cell>
          <cell r="F5058" t="str">
            <v>178,60</v>
          </cell>
          <cell r="G5058" t="str">
            <v>180,11</v>
          </cell>
        </row>
        <row r="5059">
          <cell r="C5059" t="str">
            <v>94794</v>
          </cell>
          <cell r="D5059" t="str">
            <v>REGISTRO DE GAVETA BRUTO, LATÃO, ROSCÁVEL, 1 1/2", COM ACABAMENTO E CANOPLA CROMADOS - FORNECIMENTO E INSTALAÇÃO. AF_08/2021</v>
          </cell>
          <cell r="E5059" t="str">
            <v>UN</v>
          </cell>
          <cell r="F5059" t="str">
            <v>188,67</v>
          </cell>
          <cell r="G5059" t="str">
            <v>190,48</v>
          </cell>
        </row>
        <row r="5060">
          <cell r="C5060" t="str">
            <v>94795</v>
          </cell>
          <cell r="D5060" t="str">
            <v>TORNEIRA DE BOIA PARA CAIXA D'ÁGUA, ROSCÁVEL, 1/2" - FORNECIMENTO E INSTALAÇÃO. AF_08/2021</v>
          </cell>
          <cell r="E5060" t="str">
            <v>UN</v>
          </cell>
          <cell r="F5060" t="str">
            <v>32,29</v>
          </cell>
          <cell r="G5060" t="str">
            <v>32,89</v>
          </cell>
        </row>
        <row r="5061">
          <cell r="C5061" t="str">
            <v>94796</v>
          </cell>
          <cell r="D5061" t="str">
            <v>TORNEIRA DE BOIA PARA CAIXA D'ÁGUA, ROSCÁVEL, 3/4" - FORNECIMENTO E INSTALAÇÃO. AF_08/2021</v>
          </cell>
          <cell r="E5061" t="str">
            <v>UN</v>
          </cell>
          <cell r="F5061" t="str">
            <v>37,09</v>
          </cell>
          <cell r="G5061" t="str">
            <v>38,01</v>
          </cell>
        </row>
        <row r="5062">
          <cell r="C5062" t="str">
            <v>94797</v>
          </cell>
          <cell r="D5062" t="str">
            <v>TORNEIRA DE BOIA PARA CAIXA D'ÁGUA, ROSCÁVEL, 1" - FORNECIMENTO E INSTALAÇÃO. AF_08/2021</v>
          </cell>
          <cell r="E5062" t="str">
            <v>UN</v>
          </cell>
          <cell r="F5062" t="str">
            <v>76,63</v>
          </cell>
          <cell r="G5062" t="str">
            <v>77,87</v>
          </cell>
        </row>
        <row r="5063">
          <cell r="C5063" t="str">
            <v>94798</v>
          </cell>
          <cell r="D5063" t="str">
            <v>TORNEIRA DE BOIA PARA CAIXA D'ÁGUA, ROSCÁVEL, 1 1/4" - FORNECIMENTO E INSTALAÇÃO. AF_08/2021</v>
          </cell>
          <cell r="E5063" t="str">
            <v>UN</v>
          </cell>
          <cell r="F5063" t="str">
            <v>127,03</v>
          </cell>
          <cell r="G5063" t="str">
            <v>128,71</v>
          </cell>
        </row>
        <row r="5064">
          <cell r="C5064" t="str">
            <v>94799</v>
          </cell>
          <cell r="D5064" t="str">
            <v>TORNEIRA DE BOIA PARA CAIXA D'ÁGUA, ROSCÁVEL, 1 1/2" - FORNECIMENTO E INSTALAÇÃO. AF_08/2021</v>
          </cell>
          <cell r="E5064" t="str">
            <v>UN</v>
          </cell>
          <cell r="F5064" t="str">
            <v>155,97</v>
          </cell>
          <cell r="G5064" t="str">
            <v>158,18</v>
          </cell>
        </row>
        <row r="5065">
          <cell r="C5065" t="str">
            <v>94800</v>
          </cell>
          <cell r="D5065" t="str">
            <v>TORNEIRA DE BOIA PARA CAIXA D'ÁGUA, ROSCÁVEL, 2" - FORNECIMENTO E INSTALAÇÃO. AF_08/2021</v>
          </cell>
          <cell r="E5065" t="str">
            <v>UN</v>
          </cell>
          <cell r="F5065" t="str">
            <v>200,27</v>
          </cell>
          <cell r="G5065" t="str">
            <v>203,11</v>
          </cell>
        </row>
        <row r="5066">
          <cell r="C5066" t="str">
            <v>95248</v>
          </cell>
          <cell r="D5066" t="str">
            <v>VÁLVULA DE ESFERA BRUTA, BRONZE, ROSCÁVEL, 1/2" - FORNECIMENTO E INSTALAÇÃO. AF_08/2021</v>
          </cell>
          <cell r="E5066" t="str">
            <v>UN</v>
          </cell>
          <cell r="F5066" t="str">
            <v>59,77</v>
          </cell>
          <cell r="G5066" t="str">
            <v>60,12</v>
          </cell>
        </row>
        <row r="5067">
          <cell r="C5067" t="str">
            <v>95249</v>
          </cell>
          <cell r="D5067" t="str">
            <v>VÁLVULA DE ESFERA BRUTA, BRONZE, ROSCÁVEL, 3/4'' - FORNECIMENTO E INSTALAÇÃO. AF_08/2021</v>
          </cell>
          <cell r="E5067" t="str">
            <v>UN</v>
          </cell>
          <cell r="F5067" t="str">
            <v>70,08</v>
          </cell>
          <cell r="G5067" t="str">
            <v>70,62</v>
          </cell>
        </row>
        <row r="5068">
          <cell r="C5068" t="str">
            <v>95250</v>
          </cell>
          <cell r="D5068" t="str">
            <v>VÁLVULA DE ESFERA BRUTA, BRONZE, ROSCÁVEL, 1'' - FORNECIMENTO E INSTALAÇÃO. AF_08/2021</v>
          </cell>
          <cell r="E5068" t="str">
            <v>UN</v>
          </cell>
          <cell r="F5068" t="str">
            <v>94,60</v>
          </cell>
          <cell r="G5068" t="str">
            <v>95,32</v>
          </cell>
        </row>
        <row r="5069">
          <cell r="C5069" t="str">
            <v>95251</v>
          </cell>
          <cell r="D5069" t="str">
            <v>VÁLVULA DE ESFERA BRUTA, BRONZE, ROSCÁVEL, 1 1/4'' - FORNECIMENTO E INSTALAÇÃO. AF_08/2021</v>
          </cell>
          <cell r="E5069" t="str">
            <v>UN</v>
          </cell>
          <cell r="F5069" t="str">
            <v>140,19</v>
          </cell>
          <cell r="G5069" t="str">
            <v>141,17</v>
          </cell>
        </row>
        <row r="5070">
          <cell r="C5070" t="str">
            <v>95252</v>
          </cell>
          <cell r="D5070" t="str">
            <v>VÁLVULA DE ESFERA BRUTA, BRONZE, ROSCÁVEL, 1 1/2'' - FORNECIMENTO E INSTALAÇÃO. AF_08/2021</v>
          </cell>
          <cell r="E5070" t="str">
            <v>UN</v>
          </cell>
          <cell r="F5070" t="str">
            <v>169,69</v>
          </cell>
          <cell r="G5070" t="str">
            <v>170,97</v>
          </cell>
        </row>
        <row r="5071">
          <cell r="C5071" t="str">
            <v>95253</v>
          </cell>
          <cell r="D5071" t="str">
            <v>VÁLVULA DE ESFERA BRUTA, BRONZE, ROSCÁVEL, 2'' - FORNECIMENTO E INSTALAÇÃO. AF_08/2021</v>
          </cell>
          <cell r="E5071" t="str">
            <v>UN</v>
          </cell>
          <cell r="F5071" t="str">
            <v>258,99</v>
          </cell>
          <cell r="G5071" t="str">
            <v>260,64</v>
          </cell>
        </row>
        <row r="5072">
          <cell r="C5072" t="str">
            <v>99619</v>
          </cell>
          <cell r="D5072" t="str">
            <v>VÁLVULA DE RETENÇÃO HORIZONTAL, DE BRONZE, ROSCÁVEL, 3/4" - FORNECIMENTO E INSTALAÇÃO. AF_08/2021</v>
          </cell>
          <cell r="E5072" t="str">
            <v>UN</v>
          </cell>
          <cell r="F5072" t="str">
            <v>68,40</v>
          </cell>
          <cell r="G5072" t="str">
            <v>68,94</v>
          </cell>
        </row>
        <row r="5073">
          <cell r="C5073" t="str">
            <v>99620</v>
          </cell>
          <cell r="D5073" t="str">
            <v>VÁLVULA DE RETENÇÃO HORIZONTAL, DE BRONZE, ROSCÁVEL, 1" - FORNECIMENTO E INSTALAÇÃO. AF_08/2021</v>
          </cell>
          <cell r="E5073" t="str">
            <v>UN</v>
          </cell>
          <cell r="F5073" t="str">
            <v>92,91</v>
          </cell>
          <cell r="G5073" t="str">
            <v>93,63</v>
          </cell>
        </row>
        <row r="5074">
          <cell r="C5074" t="str">
            <v>99621</v>
          </cell>
          <cell r="D5074" t="str">
            <v>VÁLVULA DE RETENÇÃO HORIZONTAL, DE BRONZE, ROSCÁVEL, 1 1/4" - FORNECIMENTO E INSTALAÇÃO. AF_08/2021</v>
          </cell>
          <cell r="E5074" t="str">
            <v>UN</v>
          </cell>
          <cell r="F5074" t="str">
            <v>138,24</v>
          </cell>
          <cell r="G5074" t="str">
            <v>139,22</v>
          </cell>
        </row>
        <row r="5075">
          <cell r="C5075" t="str">
            <v>99622</v>
          </cell>
          <cell r="D5075" t="str">
            <v>VÁLVULA DE RETENÇÃO HORIZONTAL, DE BRONZE, ROSCÁVEL, 1 1/2"  - FORNECIMENTO E INSTALAÇÃO. AF_08/2021</v>
          </cell>
          <cell r="E5075" t="str">
            <v>UN</v>
          </cell>
          <cell r="F5075" t="str">
            <v>155,97</v>
          </cell>
          <cell r="G5075" t="str">
            <v>157,25</v>
          </cell>
        </row>
        <row r="5076">
          <cell r="C5076" t="str">
            <v>99623</v>
          </cell>
          <cell r="D5076" t="str">
            <v>VÁLVULA DE RETENÇÃO HORIZONTAL, DE BRONZE, ROSCÁVEL, 2"  - FORNECIMENTO E INSTALAÇÃO. AF_08/2021</v>
          </cell>
          <cell r="E5076" t="str">
            <v>UN</v>
          </cell>
          <cell r="F5076" t="str">
            <v>217,34</v>
          </cell>
          <cell r="G5076" t="str">
            <v>218,99</v>
          </cell>
        </row>
        <row r="5077">
          <cell r="C5077" t="str">
            <v>99624</v>
          </cell>
          <cell r="D5077" t="str">
            <v>VÁLVULA DE RETENÇÃO HORIZONTAL, DE BRONZE, ROSCÁVEL, 2 1/2" - FORNECIMENTO E INSTALAÇÃO. AF_08/2021</v>
          </cell>
          <cell r="E5077" t="str">
            <v>UN</v>
          </cell>
          <cell r="F5077" t="str">
            <v>309,54</v>
          </cell>
          <cell r="G5077" t="str">
            <v>311,74</v>
          </cell>
        </row>
        <row r="5078">
          <cell r="C5078" t="str">
            <v>99625</v>
          </cell>
          <cell r="D5078" t="str">
            <v>VÁLVULA DE RETENÇÃO HORIZONTAL, DE BRONZE, ROSCÁVEL, 3" - FORNECIMENTO E INSTALAÇÃO. AF_08/2021</v>
          </cell>
          <cell r="E5078" t="str">
            <v>UN</v>
          </cell>
          <cell r="F5078" t="str">
            <v>425,15</v>
          </cell>
          <cell r="G5078" t="str">
            <v>427,91</v>
          </cell>
        </row>
        <row r="5079">
          <cell r="C5079" t="str">
            <v>99626</v>
          </cell>
          <cell r="D5079" t="str">
            <v>VÁLVULA DE RETENÇÃO HORIZONTAL, DE BRONZE, ROSCÁVEL, 4" - FORNECIMENTO E INSTALAÇÃO. AF_08/2021</v>
          </cell>
          <cell r="E5079" t="str">
            <v>UN</v>
          </cell>
          <cell r="F5079" t="str">
            <v>652,97</v>
          </cell>
          <cell r="G5079" t="str">
            <v>656,47</v>
          </cell>
        </row>
        <row r="5080">
          <cell r="C5080" t="str">
            <v>99627</v>
          </cell>
          <cell r="D5080" t="str">
            <v>VÁLVULA DE RETENÇÃO VERTICAL, DE BRONZE, ROSCÁVEL, 1/2" - FORNECIMENTO E INSTALAÇÃO. AF_08/2021</v>
          </cell>
          <cell r="E5080" t="str">
            <v>UN</v>
          </cell>
          <cell r="F5080" t="str">
            <v>41,33</v>
          </cell>
          <cell r="G5080" t="str">
            <v>41,68</v>
          </cell>
        </row>
        <row r="5081">
          <cell r="C5081" t="str">
            <v>99628</v>
          </cell>
          <cell r="D5081" t="str">
            <v>VÁLVULA DE RETENÇÃO VERTICAL, DE BRONZE, ROSCÁVEL, 3/4" - FORNECIMENTO E INSTALAÇÃO. AF_08/2021</v>
          </cell>
          <cell r="E5081" t="str">
            <v>UN</v>
          </cell>
          <cell r="F5081" t="str">
            <v>45,45</v>
          </cell>
          <cell r="G5081" t="str">
            <v>45,99</v>
          </cell>
        </row>
        <row r="5082">
          <cell r="C5082" t="str">
            <v>99629</v>
          </cell>
          <cell r="D5082" t="str">
            <v>VÁLVULA DE RETENÇÃO VERTICAL, DE BRONZE, ROSCÁVEL, 1" - FORNECIMENTO E INSTALAÇÃO. AF_08/2021</v>
          </cell>
          <cell r="E5082" t="str">
            <v>UN</v>
          </cell>
          <cell r="F5082" t="str">
            <v>50,80</v>
          </cell>
          <cell r="G5082" t="str">
            <v>51,52</v>
          </cell>
        </row>
        <row r="5083">
          <cell r="C5083" t="str">
            <v>99630</v>
          </cell>
          <cell r="D5083" t="str">
            <v>VÁLVULA DE RETENÇÃO VERTICAL, DE BRONZE, ROSCÁVEL, 1 1/4" - FORNECIMENTO E INSTALAÇÃO. AF_08/2021</v>
          </cell>
          <cell r="E5083" t="str">
            <v>UN</v>
          </cell>
          <cell r="F5083" t="str">
            <v>75,34</v>
          </cell>
          <cell r="G5083" t="str">
            <v>76,32</v>
          </cell>
        </row>
        <row r="5084">
          <cell r="C5084" t="str">
            <v>99631</v>
          </cell>
          <cell r="D5084" t="str">
            <v>VÁLVULA DE RETENÇÃO VERTICAL, DE BRONZE, ROSCÁVEL, 1 1/2" - FORNECIMENTO E INSTALAÇÃO. AF_08/2021</v>
          </cell>
          <cell r="E5084" t="str">
            <v>UN</v>
          </cell>
          <cell r="F5084" t="str">
            <v>87,99</v>
          </cell>
          <cell r="G5084" t="str">
            <v>89,27</v>
          </cell>
        </row>
        <row r="5085">
          <cell r="C5085" t="str">
            <v>99632</v>
          </cell>
          <cell r="D5085" t="str">
            <v>VÁLVULA DE RETENÇÃO VERTICAL, DE BRONZE, ROSCÁVEL, 2" - FORNECIMENTO E INSTALAÇÃO. AF_08/2021</v>
          </cell>
          <cell r="E5085" t="str">
            <v>UN</v>
          </cell>
          <cell r="F5085" t="str">
            <v>126,43</v>
          </cell>
          <cell r="G5085" t="str">
            <v>128,08</v>
          </cell>
        </row>
        <row r="5086">
          <cell r="C5086" t="str">
            <v>99633</v>
          </cell>
          <cell r="D5086" t="str">
            <v>VÁLVULA DE RETENÇÃO VERTICAL, DE BRONZE, ROSCÁVEL, 3" - FORNECIMENTO E INSTALAÇÃO. AF_08/2021</v>
          </cell>
          <cell r="E5086" t="str">
            <v>UN</v>
          </cell>
          <cell r="F5086" t="str">
            <v>269,62</v>
          </cell>
          <cell r="G5086" t="str">
            <v>272,38</v>
          </cell>
        </row>
        <row r="5087">
          <cell r="C5087" t="str">
            <v>99634</v>
          </cell>
          <cell r="D5087" t="str">
            <v>VÁLVULA DE RETENÇÃO VERTICAL, DE BRONZE, ROSCÁVEL, 4" - FORNECIMENTO E INSTALAÇÃO. AF_08/2021</v>
          </cell>
          <cell r="E5087" t="str">
            <v>UN</v>
          </cell>
          <cell r="F5087" t="str">
            <v>457,27</v>
          </cell>
          <cell r="G5087" t="str">
            <v>460,77</v>
          </cell>
        </row>
        <row r="5088">
          <cell r="C5088" t="str">
            <v>99635</v>
          </cell>
          <cell r="D5088" t="str">
            <v>VÁLVULA DE DESCARGA METÁLICA, BASE 1 1/2", ACABAMENTO METALICO CROMADO - FORNECIMENTO E INSTALAÇÃO. AF_08/2021</v>
          </cell>
          <cell r="E5088" t="str">
            <v>UN</v>
          </cell>
          <cell r="F5088" t="str">
            <v>278,55</v>
          </cell>
          <cell r="G5088" t="str">
            <v>283,04</v>
          </cell>
        </row>
        <row r="5089">
          <cell r="C5089" t="str">
            <v>103008</v>
          </cell>
          <cell r="D5089" t="str">
            <v>VÁLVULA DE RETENÇÃO HORIZONTAL, DE BRONZE, ROSCÁVEL, 1/2" - FORNECIMENTO E INSTALAÇÃO. AF_08/2021</v>
          </cell>
          <cell r="E5089" t="str">
            <v>UN</v>
          </cell>
          <cell r="F5089" t="str">
            <v>55,68</v>
          </cell>
          <cell r="G5089" t="str">
            <v>56,03</v>
          </cell>
        </row>
        <row r="5090">
          <cell r="C5090" t="str">
            <v>103009</v>
          </cell>
          <cell r="D5090" t="str">
            <v>VÁLVULA DE RETENÇÃO VERTICAL, DE BRONZE, ROSCÁVEL, 2 1/2" - FORNECIMENTO E INSTALAÇÃO. AF_08/2021</v>
          </cell>
          <cell r="E5090" t="str">
            <v>UN</v>
          </cell>
          <cell r="F5090" t="str">
            <v>198,98</v>
          </cell>
          <cell r="G5090" t="str">
            <v>201,18</v>
          </cell>
        </row>
        <row r="5091">
          <cell r="C5091" t="str">
            <v>103010</v>
          </cell>
          <cell r="D5091" t="str">
            <v>VÁLVULA DE RETENÇÃO, DE BRONZE, PÉ COM CRIVOS, ROSCÁVEL, 3/4" - FORNECIMENTO E INSTALAÇÃO. AF_08/2021</v>
          </cell>
          <cell r="E5091" t="str">
            <v>UN</v>
          </cell>
          <cell r="F5091" t="str">
            <v>42,23</v>
          </cell>
          <cell r="G5091" t="str">
            <v>42,50</v>
          </cell>
        </row>
        <row r="5092">
          <cell r="C5092" t="str">
            <v>103011</v>
          </cell>
          <cell r="D5092" t="str">
            <v>VÁLVULA DE RETENÇÃO, DE BRONZE, PÉ COM CRIVOS, ROSCÁVEL, 1" - FORNECIMENTO E INSTALAÇÃO. AF_08/2021</v>
          </cell>
          <cell r="E5092" t="str">
            <v>UN</v>
          </cell>
          <cell r="F5092" t="str">
            <v>47,23</v>
          </cell>
          <cell r="G5092" t="str">
            <v>47,58</v>
          </cell>
        </row>
        <row r="5093">
          <cell r="C5093" t="str">
            <v>103012</v>
          </cell>
          <cell r="D5093" t="str">
            <v>VÁLVULA DE RETENÇÃO, DE BRONZE, PÉ COM CRIVOS, ROSCÁVEL, 1 1/4" - FORNECIMENTO E INSTALAÇÃO. AF_08/2021</v>
          </cell>
          <cell r="E5093" t="str">
            <v>UN</v>
          </cell>
          <cell r="F5093" t="str">
            <v>74,28</v>
          </cell>
          <cell r="G5093" t="str">
            <v>74,77</v>
          </cell>
        </row>
        <row r="5094">
          <cell r="C5094" t="str">
            <v>103013</v>
          </cell>
          <cell r="D5094" t="str">
            <v>VÁLVULA DE RETENÇÃO, DE BRONZE, PÉ COM CRIVOS, ROSCÁVEL, 1 1/2" - FORNECIMENTO E INSTALAÇÃO. AF_08/2021</v>
          </cell>
          <cell r="E5094" t="str">
            <v>UN</v>
          </cell>
          <cell r="F5094" t="str">
            <v>80,21</v>
          </cell>
          <cell r="G5094" t="str">
            <v>80,85</v>
          </cell>
        </row>
        <row r="5095">
          <cell r="C5095" t="str">
            <v>103014</v>
          </cell>
          <cell r="D5095" t="str">
            <v>VÁLVULA DE RETENÇÃO, DE BRONZE, PÉ COM CRIVOS, ROSCÁVEL, 2" - FORNECIMENTO E INSTALAÇÃO. AF_08/2021</v>
          </cell>
          <cell r="E5095" t="str">
            <v>UN</v>
          </cell>
          <cell r="F5095" t="str">
            <v>120,32</v>
          </cell>
          <cell r="G5095" t="str">
            <v>121,14</v>
          </cell>
        </row>
        <row r="5096">
          <cell r="C5096" t="str">
            <v>103015</v>
          </cell>
          <cell r="D5096" t="str">
            <v>VÁLVULA DE RETENÇÃO, DE BRONZE, PÉ COM CRIVOS, ROSCÁVEL, 2 1/2" - FORNECIMENTO E INSTALAÇÃO. AF_08/2021</v>
          </cell>
          <cell r="E5096" t="str">
            <v>UN</v>
          </cell>
          <cell r="F5096" t="str">
            <v>211,95</v>
          </cell>
          <cell r="G5096" t="str">
            <v>213,06</v>
          </cell>
        </row>
        <row r="5097">
          <cell r="C5097" t="str">
            <v>103016</v>
          </cell>
          <cell r="D5097" t="str">
            <v>VÁLVULA DE RETENÇÃO, DE BRONZE, PÉ COM CRIVOS, ROSCÁVEL, 3" - FORNECIMENTO E INSTALAÇÃO. AF_08/2021</v>
          </cell>
          <cell r="E5097" t="str">
            <v>UN</v>
          </cell>
          <cell r="F5097" t="str">
            <v>289,47</v>
          </cell>
          <cell r="G5097" t="str">
            <v>290,86</v>
          </cell>
        </row>
        <row r="5098">
          <cell r="C5098" t="str">
            <v>103017</v>
          </cell>
          <cell r="D5098" t="str">
            <v>VÁLVULA DE RETENÇÃO, DE BRONZE, PÉ COM CRIVOS, ROSCÁVEL, 4" - FORNECIMENTO E INSTALAÇÃO. AF_08/2021</v>
          </cell>
          <cell r="E5098" t="str">
            <v>UN</v>
          </cell>
          <cell r="F5098" t="str">
            <v>503,83</v>
          </cell>
          <cell r="G5098" t="str">
            <v>505,57</v>
          </cell>
        </row>
        <row r="5099">
          <cell r="C5099" t="str">
            <v>103018</v>
          </cell>
          <cell r="D5099" t="str">
            <v>VÁLVULA DE DESCARGA METÁLICA, BASE 1 1/4", ACABAMENTO METALICO CROMADO - FORNECIMENTO E INSTALAÇÃO. AF_08/2021</v>
          </cell>
          <cell r="E5099" t="str">
            <v>UN</v>
          </cell>
          <cell r="F5099" t="str">
            <v>227,76</v>
          </cell>
          <cell r="G5099" t="str">
            <v>231,64</v>
          </cell>
        </row>
        <row r="5100">
          <cell r="C5100" t="str">
            <v>103019</v>
          </cell>
          <cell r="D5100" t="str">
            <v>REGISTRO OU VÁLVULA GLOBO ANGULAR EM LATÃO, PARA HIDRANTES EM INSTALAÇÃO PREDIAL DE INCÊNDIO, 45 GRAUS, 2 1/2" - FORNECIMENTO E INSTALAÇÃO. AF_08/2021</v>
          </cell>
          <cell r="E5100" t="str">
            <v>UN</v>
          </cell>
          <cell r="F5100" t="str">
            <v>198,28</v>
          </cell>
          <cell r="G5100" t="str">
            <v>200,48</v>
          </cell>
        </row>
        <row r="5101">
          <cell r="C5101" t="str">
            <v>103029</v>
          </cell>
          <cell r="D5101" t="str">
            <v>REGISTRO OU REGULADOR DE GÁS DE COZINHA - FORNECIMENTO E INSTALAÇÃO. AF_08/2021</v>
          </cell>
          <cell r="E5101" t="str">
            <v>UN</v>
          </cell>
          <cell r="F5101" t="str">
            <v>51,07</v>
          </cell>
          <cell r="G5101" t="str">
            <v>51,61</v>
          </cell>
        </row>
        <row r="5102">
          <cell r="C5102" t="str">
            <v>103036</v>
          </cell>
          <cell r="D5102" t="str">
            <v>REGISTRO DE ESFERA, PVC, ROSCÁVEL, COM VOLANTE, 1/2" - FORNECIMENTO E INSTALAÇÃO. AF_08/2021</v>
          </cell>
          <cell r="E5102" t="str">
            <v>UN</v>
          </cell>
          <cell r="F5102" t="str">
            <v>19,73</v>
          </cell>
          <cell r="G5102" t="str">
            <v>20,08</v>
          </cell>
        </row>
        <row r="5103">
          <cell r="C5103" t="str">
            <v>103037</v>
          </cell>
          <cell r="D5103" t="str">
            <v>REGISTRO DE ESFERA, PVC, ROSCÁVEL, COM VOLANTE, 1" - FORNECIMENTO E INSTALAÇÃO. AF_08/2021</v>
          </cell>
          <cell r="E5103" t="str">
            <v>UN</v>
          </cell>
          <cell r="F5103" t="str">
            <v>38,88</v>
          </cell>
          <cell r="G5103" t="str">
            <v>39,60</v>
          </cell>
        </row>
        <row r="5104">
          <cell r="C5104" t="str">
            <v>103038</v>
          </cell>
          <cell r="D5104" t="str">
            <v>REGISTRO DE ESFERA, PVC, ROSCÁVEL, COM VOLANTE, 1 1/4" - FORNECIMENTO E INSTALAÇÃO. AF_08/2021</v>
          </cell>
          <cell r="E5104" t="str">
            <v>UN</v>
          </cell>
          <cell r="F5104" t="str">
            <v>52,03</v>
          </cell>
          <cell r="G5104" t="str">
            <v>53,01</v>
          </cell>
        </row>
        <row r="5105">
          <cell r="C5105" t="str">
            <v>103039</v>
          </cell>
          <cell r="D5105" t="str">
            <v>REGISTRO DE ESFERA, PVC, ROSCÁVEL, COM VOLANTE, 1 1/2" - FORNECIMENTO E INSTALAÇÃO. AF_08/2021</v>
          </cell>
          <cell r="E5105" t="str">
            <v>UN</v>
          </cell>
          <cell r="F5105" t="str">
            <v>56,67</v>
          </cell>
          <cell r="G5105" t="str">
            <v>57,95</v>
          </cell>
        </row>
        <row r="5106">
          <cell r="C5106" t="str">
            <v>103040</v>
          </cell>
          <cell r="D5106" t="str">
            <v>REGISTRO DE ESFERA, PVC, ROSCÁVEL, COM VOLANTE, 2" - FORNECIMENTO E INSTALAÇÃO. AF_08/2021</v>
          </cell>
          <cell r="E5106" t="str">
            <v>UN</v>
          </cell>
          <cell r="F5106" t="str">
            <v>84,17</v>
          </cell>
          <cell r="G5106" t="str">
            <v>85,82</v>
          </cell>
        </row>
        <row r="5107">
          <cell r="C5107" t="str">
            <v>103041</v>
          </cell>
          <cell r="D5107" t="str">
            <v>REGISTRO DE ESFERA, PVC, ROSCÁVEL, COM BORBOLETA, 1/2" - FORNECIMENTO E INSTALAÇÃO. AF_08/2021</v>
          </cell>
          <cell r="E5107" t="str">
            <v>UN</v>
          </cell>
          <cell r="F5107" t="str">
            <v>16,46</v>
          </cell>
          <cell r="G5107" t="str">
            <v>16,81</v>
          </cell>
        </row>
        <row r="5108">
          <cell r="C5108" t="str">
            <v>103042</v>
          </cell>
          <cell r="D5108" t="str">
            <v>REGISTRO DE ESFERA, PVC, ROSCÁVEL, COM BORBOLETA, 3/4" - FORNECIMENTO E INSTALAÇÃO. AF_08/2021</v>
          </cell>
          <cell r="E5108" t="str">
            <v>UN</v>
          </cell>
          <cell r="F5108" t="str">
            <v>20,37</v>
          </cell>
          <cell r="G5108" t="str">
            <v>20,91</v>
          </cell>
        </row>
        <row r="5109">
          <cell r="C5109" t="str">
            <v>103043</v>
          </cell>
          <cell r="D5109" t="str">
            <v>REGISTRO DE ESFERA, PVC, ROSCÁVEL, COM CABEÇA QUADRADA, 1/2" - FORNECIMENTO E INSTALAÇÃO. AF_08/2021</v>
          </cell>
          <cell r="E5109" t="str">
            <v>UN</v>
          </cell>
          <cell r="F5109" t="str">
            <v>19,00</v>
          </cell>
          <cell r="G5109" t="str">
            <v>19,35</v>
          </cell>
        </row>
        <row r="5110">
          <cell r="C5110" t="str">
            <v>103044</v>
          </cell>
          <cell r="D5110" t="str">
            <v>REGISTRO DE ESFERA, PVC, ROSCÁVEL, COM CABEÇA QUADRADA, 3/4" - FORNECIMENTO E INSTALAÇÃO. AF_08/2021</v>
          </cell>
          <cell r="E5110" t="str">
            <v>UN</v>
          </cell>
          <cell r="F5110" t="str">
            <v>25,65</v>
          </cell>
          <cell r="G5110" t="str">
            <v>26,19</v>
          </cell>
        </row>
        <row r="5111">
          <cell r="C5111" t="str">
            <v>103045</v>
          </cell>
          <cell r="D5111" t="str">
            <v>REGISTRO DE PRESSÃO, PVC, ROSCÁVEL, VOLANTE SIMPLES, 1/2" - FORNECIMENTO E INSTALAÇÃO. AF_08/2021</v>
          </cell>
          <cell r="E5111" t="str">
            <v>UN</v>
          </cell>
          <cell r="F5111" t="str">
            <v>8,13</v>
          </cell>
          <cell r="G5111" t="str">
            <v>8,48</v>
          </cell>
        </row>
        <row r="5112">
          <cell r="C5112" t="str">
            <v>103046</v>
          </cell>
          <cell r="D5112" t="str">
            <v>REGISTRO DE PRESSÃO, PVC, ROSCÁVEL, VOLANTE SIMPLES, 3/4" - FORNECIMENTO E INSTALAÇÃO. AF_08/2021</v>
          </cell>
          <cell r="E5112" t="str">
            <v>UN</v>
          </cell>
          <cell r="F5112" t="str">
            <v>19,30</v>
          </cell>
          <cell r="G5112" t="str">
            <v>19,84</v>
          </cell>
        </row>
        <row r="5113">
          <cell r="C5113" t="str">
            <v>103047</v>
          </cell>
          <cell r="D5113" t="str">
            <v>REGISTRO DE ESFERA, PVC, SOLDÁVEL, COM VOLANTE, DN  20 MM - FORNECIMENTO E INSTALAÇÃO. AF_08/2021</v>
          </cell>
          <cell r="E5113" t="str">
            <v>UN</v>
          </cell>
          <cell r="F5113" t="str">
            <v>20,26</v>
          </cell>
          <cell r="G5113" t="str">
            <v>20,67</v>
          </cell>
        </row>
        <row r="5114">
          <cell r="C5114" t="str">
            <v>103048</v>
          </cell>
          <cell r="D5114" t="str">
            <v>REGISTRO DE PRESSÃO, PVC, SOLDÁVEL, VOLANTE SIMPLES, DN  20 MM - FORNECIMENTO E INSTALAÇÃO. AF_08/2021</v>
          </cell>
          <cell r="E5114" t="str">
            <v>UN</v>
          </cell>
          <cell r="F5114" t="str">
            <v>15,22</v>
          </cell>
          <cell r="G5114" t="str">
            <v>15,63</v>
          </cell>
        </row>
        <row r="5115">
          <cell r="C5115" t="str">
            <v>103049</v>
          </cell>
          <cell r="D5115" t="str">
            <v>REGISTRO DE PRESSÃO, PVC, SOLDÁVEL, VOLANTE SIMPLES, DN  25 MM - FORNECIMENTO E INSTALAÇÃO. AF_08/2021</v>
          </cell>
          <cell r="E5115" t="str">
            <v>UN</v>
          </cell>
          <cell r="F5115" t="str">
            <v>16,55</v>
          </cell>
          <cell r="G5115" t="str">
            <v>16,94</v>
          </cell>
        </row>
        <row r="5116">
          <cell r="C5116" t="str">
            <v>103050</v>
          </cell>
          <cell r="D5116" t="str">
            <v>SUBSTITUIÇÃO DE REGISTRO OU VÁLVULA, ROSCÁVEL, DN  20 MM. AF_08/2021</v>
          </cell>
          <cell r="E5116" t="str">
            <v>UN</v>
          </cell>
          <cell r="F5116" t="str">
            <v>21,84</v>
          </cell>
          <cell r="G5116" t="str">
            <v>23,76</v>
          </cell>
        </row>
        <row r="5117">
          <cell r="C5117" t="str">
            <v>103051</v>
          </cell>
          <cell r="D5117" t="str">
            <v>SUBSTITUIÇÃO DE REGISTRO OU VÁLVULA, ROSCÁVEL, DN  25 MM. AF_08/2021</v>
          </cell>
          <cell r="E5117" t="str">
            <v>UN</v>
          </cell>
          <cell r="F5117" t="str">
            <v>26,71</v>
          </cell>
          <cell r="G5117" t="str">
            <v>29,08</v>
          </cell>
        </row>
        <row r="5118">
          <cell r="C5118" t="str">
            <v>103052</v>
          </cell>
          <cell r="D5118" t="str">
            <v>SUBSTITUIÇÃO DE REGISTRO OU VÁLVULA, ROSCÁVEL, DN  32 MM. AF_08/2021</v>
          </cell>
          <cell r="E5118" t="str">
            <v>UN</v>
          </cell>
          <cell r="F5118" t="str">
            <v>37,55</v>
          </cell>
          <cell r="G5118" t="str">
            <v>40,49</v>
          </cell>
        </row>
        <row r="5119">
          <cell r="C5119" t="str">
            <v>95634</v>
          </cell>
          <cell r="D5119" t="str">
            <v>KIT CAVALETE PARA MEDIÇÃO DE ÁGUA - ENTRADA PRINCIPAL, EM PVC SOLDÁVEL DN 20 (½")   FORNECIMENTO E INSTALAÇÃO (EXCLUSIVE HIDRÔMETRO). AF_11/2016</v>
          </cell>
          <cell r="E5119" t="str">
            <v>UN</v>
          </cell>
          <cell r="F5119" t="str">
            <v>181,50</v>
          </cell>
          <cell r="G5119" t="str">
            <v>188,63</v>
          </cell>
        </row>
        <row r="5120">
          <cell r="C5120" t="str">
            <v>95635</v>
          </cell>
          <cell r="D5120" t="str">
            <v>KIT CAVALETE PARA MEDIÇÃO DE ÁGUA - ENTRADA PRINCIPAL, EM PVC SOLDÁVEL DN 25 (¾")   FORNECIMENTO E INSTALAÇÃO (EXCLUSIVE HIDRÔMETRO). AF_11/2016</v>
          </cell>
          <cell r="E5120" t="str">
            <v>UN</v>
          </cell>
          <cell r="F5120" t="str">
            <v>192,77</v>
          </cell>
          <cell r="G5120" t="str">
            <v>201,03</v>
          </cell>
        </row>
        <row r="5121">
          <cell r="C5121" t="str">
            <v>95636</v>
          </cell>
          <cell r="D5121" t="str">
            <v>KIT CAVALETE PARA MEDIÇÃO DE ÁGUA - ENTRADA PRINCIPAL, EM AÇO GALVANIZADO DN 25 (1 )   FORNECIMENTO E INSTALAÇÃO (EXCLUSIVE HIDRÔMETRO). AF_11/2016</v>
          </cell>
          <cell r="E5121" t="str">
            <v>UN</v>
          </cell>
          <cell r="F5121" t="str">
            <v>356,54</v>
          </cell>
          <cell r="G5121" t="str">
            <v>372,44</v>
          </cell>
        </row>
        <row r="5122">
          <cell r="C5122" t="str">
            <v>95637</v>
          </cell>
          <cell r="D5122" t="str">
            <v>KIT CAVALETE PARA MEDIÇÃO DE ÁGUA - ENTRADA PRINCIPAL, EM AÇO GALVANIZADO DN 32 (1 ¼)  FORNECIMENTO E INSTALAÇÃO (EXCLUSIVE HIDRÔMETRO). AF_11/2016</v>
          </cell>
          <cell r="E5122" t="str">
            <v>UN</v>
          </cell>
          <cell r="F5122" t="str">
            <v>545,36</v>
          </cell>
          <cell r="G5122" t="str">
            <v>572,60</v>
          </cell>
        </row>
        <row r="5123">
          <cell r="C5123" t="str">
            <v>95638</v>
          </cell>
          <cell r="D5123" t="str">
            <v>KIT CAVALETE PARA MEDIÇÃO DE ÁGUA - ENTRADA PRINCIPAL, EM AÇO GALVANIZADO DN 40 (1 ½)  FORNECIMENTO E INSTALAÇÃO (EXCLUSIVE HIDRÔMETRO). AF_11/2016</v>
          </cell>
          <cell r="E5123" t="str">
            <v>UN</v>
          </cell>
          <cell r="F5123" t="str">
            <v>667,25</v>
          </cell>
          <cell r="G5123" t="str">
            <v>698,67</v>
          </cell>
        </row>
        <row r="5124">
          <cell r="C5124" t="str">
            <v>95639</v>
          </cell>
          <cell r="D5124" t="str">
            <v>KIT CAVALETE PARA MEDIÇÃO DE ÁGUA - ENTRADA PRINCIPAL, EM AÇO GALVANIZADO DN 50 (2)  FORNECIMENTO E INSTALAÇÃO (EXCLUSIVE HIDRÔMETRO). AF_11/2016</v>
          </cell>
          <cell r="E5124" t="str">
            <v>UN</v>
          </cell>
          <cell r="F5124" t="str">
            <v>875,54</v>
          </cell>
          <cell r="G5124" t="str">
            <v>907,88</v>
          </cell>
        </row>
        <row r="5125">
          <cell r="C5125" t="str">
            <v>95641</v>
          </cell>
          <cell r="D5125" t="str">
            <v>KIT CAVALETE PARA MEDIÇÃO DE ÁGUA - ENTRADA INDIVIDUALIZADA, EM PVC DN 25 (¾), PARA 2 MEDIDORES  FORNECIMENTO E INSTALAÇÃO (EXCLUSIVE HIDRÔMETRO). AF_11/2016</v>
          </cell>
          <cell r="E5125" t="str">
            <v>UN</v>
          </cell>
          <cell r="F5125" t="str">
            <v>317,36</v>
          </cell>
          <cell r="G5125" t="str">
            <v>329,70</v>
          </cell>
        </row>
        <row r="5126">
          <cell r="C5126" t="str">
            <v>95642</v>
          </cell>
          <cell r="D5126" t="str">
            <v>KIT CAVALETE PARA MEDIÇÃO DE ÁGUA - ENTRADA INDIVIDUALIZADA, EM PVC DN 25 (¾), PARA 3 MEDIDORES  FORNECIMENTO E INSTALAÇÃO (EXCLUSIVE HIDRÔMETRO). AF_11/2016</v>
          </cell>
          <cell r="E5126" t="str">
            <v>UN</v>
          </cell>
          <cell r="F5126" t="str">
            <v>468,97</v>
          </cell>
          <cell r="G5126" t="str">
            <v>487,22</v>
          </cell>
        </row>
        <row r="5127">
          <cell r="C5127" t="str">
            <v>95643</v>
          </cell>
          <cell r="D5127" t="str">
            <v>KIT CAVALETE PARA MEDIÇÃO DE ÁGUA - ENTRADA INDIVIDUALIZADA, EM PVC DN 25 (¾), PARA 4 MEDIDORES  FORNECIMENTO E INSTALAÇÃO (EXCLUSIVE HIDRÔMETRO). AF_11/2016</v>
          </cell>
          <cell r="E5127" t="str">
            <v>UN</v>
          </cell>
          <cell r="F5127" t="str">
            <v>614,04</v>
          </cell>
          <cell r="G5127" t="str">
            <v>637,79</v>
          </cell>
        </row>
        <row r="5128">
          <cell r="C5128" t="str">
            <v>95644</v>
          </cell>
          <cell r="D5128" t="str">
            <v>KIT CAVALETE PARA MEDIÇÃO DE ÁGUA - ENTRADA INDIVIDUALIZADA, EM PVC DN 32 (1), PARA 1 MEDIDOR  FORNECIMENTO E INSTALAÇÃO (EXCLUSIVE HIDRÔMETRO). AF_11/2016</v>
          </cell>
          <cell r="E5128" t="str">
            <v>UN</v>
          </cell>
          <cell r="F5128" t="str">
            <v>238,82</v>
          </cell>
          <cell r="G5128" t="str">
            <v>246,64</v>
          </cell>
        </row>
        <row r="5129">
          <cell r="C5129" t="str">
            <v>95645</v>
          </cell>
          <cell r="D5129" t="str">
            <v>KIT CAVALETE PARA MEDIÇÃO DE ÁGUA - ENTRADA INDIVIDUALIZADA, EM PVC DN 32 (1), PARA 2 MEDIDORES  FORNECIMENTO E INSTALAÇÃO (EXCLUSIVE HIDRÔMETRO). AF_11/2016</v>
          </cell>
          <cell r="E5129" t="str">
            <v>UN</v>
          </cell>
          <cell r="F5129" t="str">
            <v>438,70</v>
          </cell>
          <cell r="G5129" t="str">
            <v>452,58</v>
          </cell>
        </row>
        <row r="5130">
          <cell r="C5130" t="str">
            <v>95646</v>
          </cell>
          <cell r="D5130" t="str">
            <v>KIT CAVALETE PARA MEDIÇÃO DE ÁGUA - ENTRADA INDIVIDUALIZADA, EM PVC DN 32 (1), PARA 3 MEDIDORES  FORNECIMENTO E INSTALAÇÃO (EXCLUSIVE HIDRÔMETRO). AF_11/2016</v>
          </cell>
          <cell r="E5130" t="str">
            <v>UN</v>
          </cell>
          <cell r="F5130" t="str">
            <v>654,16</v>
          </cell>
          <cell r="G5130" t="str">
            <v>674,77</v>
          </cell>
        </row>
        <row r="5131">
          <cell r="C5131" t="str">
            <v>95647</v>
          </cell>
          <cell r="D5131" t="str">
            <v>KIT CAVALETE PARA MEDIÇÃO DE ÁGUA - ENTRADA INDIVIDUALIZADA, EM PVC DN 32 (1), PARA 4 MEDIDORES  FORNECIMENTO E INSTALAÇÃO (EXCLUSIVE HIDRÔMETRO). AF_11/2016</v>
          </cell>
          <cell r="E5131" t="str">
            <v>UN</v>
          </cell>
          <cell r="F5131" t="str">
            <v>858,44</v>
          </cell>
          <cell r="G5131" t="str">
            <v>885,29</v>
          </cell>
        </row>
        <row r="5132">
          <cell r="C5132" t="str">
            <v>95673</v>
          </cell>
          <cell r="D5132" t="str">
            <v>HIDRÔMETRO DN 20 (½), 1,5 M³/H  FORNECIMENTO E INSTALAÇÃO. AF_11/2016</v>
          </cell>
          <cell r="E5132" t="str">
            <v>UN</v>
          </cell>
          <cell r="F5132" t="str">
            <v>162,54</v>
          </cell>
          <cell r="G5132" t="str">
            <v>164,74</v>
          </cell>
        </row>
        <row r="5133">
          <cell r="C5133" t="str">
            <v>95674</v>
          </cell>
          <cell r="D5133" t="str">
            <v>HIDRÔMETRO DN 20 (½), 3,0 M³/H  FORNECIMENTO E INSTALAÇÃO. AF_11/2016</v>
          </cell>
          <cell r="E5133" t="str">
            <v>UN</v>
          </cell>
          <cell r="F5133" t="str">
            <v>173,16</v>
          </cell>
          <cell r="G5133" t="str">
            <v>175,36</v>
          </cell>
        </row>
        <row r="5134">
          <cell r="C5134" t="str">
            <v>95675</v>
          </cell>
          <cell r="D5134" t="str">
            <v>HIDRÔMETRO DN 25 (¾ ), 5,0 M³/H FORNECIMENTO E INSTALAÇÃO. AF_11/2016</v>
          </cell>
          <cell r="E5134" t="str">
            <v>UN</v>
          </cell>
          <cell r="F5134" t="str">
            <v>212,13</v>
          </cell>
          <cell r="G5134" t="str">
            <v>214,68</v>
          </cell>
        </row>
        <row r="5135">
          <cell r="C5135" t="str">
            <v>95676</v>
          </cell>
          <cell r="D5135" t="str">
            <v>CAIXA EM CONCRETO PRÉ-MOLDADO PARA ABRIGO DE HIDRÔMETRO COM DN 20 (½)  FORNECIMENTO E INSTALAÇÃO. AF_11/2016</v>
          </cell>
          <cell r="E5135" t="str">
            <v>UN</v>
          </cell>
          <cell r="F5135" t="str">
            <v>118,70</v>
          </cell>
          <cell r="G5135" t="str">
            <v>119,75</v>
          </cell>
        </row>
        <row r="5136">
          <cell r="C5136" t="str">
            <v>97741</v>
          </cell>
          <cell r="D5136" t="str">
            <v>KIT CAVALETE PARA MEDIÇÃO DE ÁGUA - ENTRADA INDIVIDUALIZADA, EM PVC DN 25 (¾), PARA 1 MEDIDOR  FORNECIMENTO E INSTALAÇÃO (EXCLUSIVE HIDRÔMETRO). AF_11/2016</v>
          </cell>
          <cell r="E5136" t="str">
            <v>UN</v>
          </cell>
          <cell r="F5136" t="str">
            <v>177,51</v>
          </cell>
          <cell r="G5136" t="str">
            <v>184,54</v>
          </cell>
        </row>
        <row r="5137">
          <cell r="C5137" t="str">
            <v>90436</v>
          </cell>
          <cell r="D5137" t="str">
            <v>FURO EM ALVENARIA PARA DIÂMETROS MENORES OU IGUAIS A 40 MM. AF_05/2015</v>
          </cell>
          <cell r="E5137" t="str">
            <v>UN</v>
          </cell>
          <cell r="F5137" t="str">
            <v>12,08</v>
          </cell>
          <cell r="G5137" t="str">
            <v>13,61</v>
          </cell>
        </row>
        <row r="5138">
          <cell r="C5138" t="str">
            <v>90437</v>
          </cell>
          <cell r="D5138" t="str">
            <v>FURO EM ALVENARIA PARA DIÂMETROS MAIORES QUE 40 MM E MENORES OU IGUAIS A 75 MM. AF_05/2015</v>
          </cell>
          <cell r="E5138" t="str">
            <v>UN</v>
          </cell>
          <cell r="F5138" t="str">
            <v>29,37</v>
          </cell>
          <cell r="G5138" t="str">
            <v>33,07</v>
          </cell>
        </row>
        <row r="5139">
          <cell r="C5139" t="str">
            <v>90438</v>
          </cell>
          <cell r="D5139" t="str">
            <v>FURO EM ALVENARIA PARA DIÂMETROS MAIORES QUE 75 MM. AF_05/2015</v>
          </cell>
          <cell r="E5139" t="str">
            <v>UN</v>
          </cell>
          <cell r="F5139" t="str">
            <v>42,09</v>
          </cell>
          <cell r="G5139" t="str">
            <v>47,39</v>
          </cell>
        </row>
        <row r="5140">
          <cell r="C5140" t="str">
            <v>90439</v>
          </cell>
          <cell r="D5140" t="str">
            <v>FURO EM CONCRETO PARA DIÂMETROS MENORES OU IGUAIS A 40 MM. AF_05/2015</v>
          </cell>
          <cell r="E5140" t="str">
            <v>UN</v>
          </cell>
          <cell r="F5140" t="str">
            <v>50,86</v>
          </cell>
          <cell r="G5140" t="str">
            <v>56,94</v>
          </cell>
        </row>
        <row r="5141">
          <cell r="C5141" t="str">
            <v>90440</v>
          </cell>
          <cell r="D5141" t="str">
            <v>FURO EM CONCRETO PARA DIÂMETROS MAIORES QUE 40 MM E MENORES OU IGUAIS A 75 MM. AF_05/2015</v>
          </cell>
          <cell r="E5141" t="str">
            <v>UN</v>
          </cell>
          <cell r="F5141" t="str">
            <v>81,46</v>
          </cell>
          <cell r="G5141" t="str">
            <v>91,20</v>
          </cell>
        </row>
        <row r="5142">
          <cell r="C5142" t="str">
            <v>90441</v>
          </cell>
          <cell r="D5142" t="str">
            <v>FURO EM CONCRETO PARA DIÂMETROS MAIORES QUE 75 MM. AF_05/2015</v>
          </cell>
          <cell r="E5142" t="str">
            <v>UN</v>
          </cell>
          <cell r="F5142" t="str">
            <v>104,03</v>
          </cell>
          <cell r="G5142" t="str">
            <v>116,49</v>
          </cell>
        </row>
        <row r="5143">
          <cell r="C5143" t="str">
            <v>90443</v>
          </cell>
          <cell r="D5143" t="str">
            <v>RASGO EM ALVENARIA PARA RAMAIS/ DISTRIBUIÇÃO COM DIAMETROS MENORES OU IGUAIS A 40 MM. AF_05/2015</v>
          </cell>
          <cell r="E5143" t="str">
            <v>M</v>
          </cell>
          <cell r="F5143" t="str">
            <v>10,99</v>
          </cell>
          <cell r="G5143" t="str">
            <v>12,36</v>
          </cell>
        </row>
        <row r="5144">
          <cell r="C5144" t="str">
            <v>90444</v>
          </cell>
          <cell r="D5144" t="str">
            <v>RASGO EM CONTRAPISO PARA RAMAIS/ DISTRIBUIÇÃO COM DIÂMETROS MENORES OU IGUAIS A 40 MM. AF_05/2015</v>
          </cell>
          <cell r="E5144" t="str">
            <v>M</v>
          </cell>
          <cell r="F5144" t="str">
            <v>21,82</v>
          </cell>
          <cell r="G5144" t="str">
            <v>24,44</v>
          </cell>
        </row>
        <row r="5145">
          <cell r="C5145" t="str">
            <v>90445</v>
          </cell>
          <cell r="D5145" t="str">
            <v>RASGO EM CONTRAPISO PARA RAMAIS/ DISTRIBUIÇÃO COM DIÂMETROS MAIORES QUE 40 MM E MENORES OU IGUAIS A 75 MM. AF_05/2015</v>
          </cell>
          <cell r="E5145" t="str">
            <v>M</v>
          </cell>
          <cell r="F5145" t="str">
            <v>23,29</v>
          </cell>
          <cell r="G5145" t="str">
            <v>26,08</v>
          </cell>
        </row>
        <row r="5146">
          <cell r="C5146" t="str">
            <v>90446</v>
          </cell>
          <cell r="D5146" t="str">
            <v>RASGO EM CONTRAPISO PARA RAMAIS/ DISTRIBUIÇÃO COM DIÂMETROS MAIORES QUE 75 MM. AF_05/2015</v>
          </cell>
          <cell r="E5146" t="str">
            <v>M</v>
          </cell>
          <cell r="F5146" t="str">
            <v>25,30</v>
          </cell>
          <cell r="G5146" t="str">
            <v>28,33</v>
          </cell>
        </row>
        <row r="5147">
          <cell r="C5147" t="str">
            <v>90447</v>
          </cell>
          <cell r="D5147" t="str">
            <v>RASGO EM ALVENARIA PARA ELETRODUTOS COM DIAMETROS MENORES OU IGUAIS A 40 MM. AF_05/2015</v>
          </cell>
          <cell r="E5147" t="str">
            <v>M</v>
          </cell>
          <cell r="F5147" t="str">
            <v>5,50</v>
          </cell>
          <cell r="G5147" t="str">
            <v>6,18</v>
          </cell>
        </row>
        <row r="5148">
          <cell r="C5148" t="str">
            <v>90451</v>
          </cell>
          <cell r="D5148" t="str">
            <v>PASSANTE TIPO PEÇA EM POLIESTIRENO PARA ABERTURA PARA PASSAGEM DE 1 TUBO, FIXADO EM LAJE. AF_05/2015</v>
          </cell>
          <cell r="E5148" t="str">
            <v>UN</v>
          </cell>
          <cell r="F5148" t="str">
            <v>3,64</v>
          </cell>
          <cell r="G5148" t="str">
            <v>4,01</v>
          </cell>
        </row>
        <row r="5149">
          <cell r="C5149" t="str">
            <v>90452</v>
          </cell>
          <cell r="D5149" t="str">
            <v>PASSANTE TIPO PEÇA EM POLIESTIRENO PARA ABERTURA PARA PASSAGEM DE MAIS DE 1 TUBO, FIXADO EM LAJE. AF_05/2015</v>
          </cell>
          <cell r="E5149" t="str">
            <v>UN</v>
          </cell>
          <cell r="F5149" t="str">
            <v>13,68</v>
          </cell>
          <cell r="G5149" t="str">
            <v>14,24</v>
          </cell>
        </row>
        <row r="5150">
          <cell r="C5150" t="str">
            <v>90453</v>
          </cell>
          <cell r="D5150" t="str">
            <v>PASSANTE TIPO TUBO DE DIÂMETRO MENOR OU IGUAL A 40 MM, FIXADO EM LAJE. AF_05/2015</v>
          </cell>
          <cell r="E5150" t="str">
            <v>UN</v>
          </cell>
          <cell r="F5150" t="str">
            <v>2,74</v>
          </cell>
          <cell r="G5150" t="str">
            <v>2,94</v>
          </cell>
        </row>
        <row r="5151">
          <cell r="C5151" t="str">
            <v>90454</v>
          </cell>
          <cell r="D5151" t="str">
            <v>PASSANTE TIPO TUBO DE DIÂMETRO MAIORES QUE 40 MM E MENORES OU IGUAIS A 75 MM, FIXADO EM LAJE. AF_05/2015</v>
          </cell>
          <cell r="E5151" t="str">
            <v>UN</v>
          </cell>
          <cell r="F5151" t="str">
            <v>5,09</v>
          </cell>
          <cell r="G5151" t="str">
            <v>5,41</v>
          </cell>
        </row>
        <row r="5152">
          <cell r="C5152" t="str">
            <v>90455</v>
          </cell>
          <cell r="D5152" t="str">
            <v>PASSANTE TIPO TUBO DE DIÂMETRO MAIOR QUE 75 MM, FIXADO EM LAJE. AF_05/2015</v>
          </cell>
          <cell r="E5152" t="str">
            <v>UN</v>
          </cell>
          <cell r="F5152" t="str">
            <v>6,54</v>
          </cell>
          <cell r="G5152" t="str">
            <v>6,99</v>
          </cell>
        </row>
        <row r="5153">
          <cell r="C5153" t="str">
            <v>90456</v>
          </cell>
          <cell r="D5153" t="str">
            <v>QUEBRA EM ALVENARIA PARA INSTALAÇÃO DE CAIXA DE TOMADA (4X4 OU 4X2). AF_05/2015</v>
          </cell>
          <cell r="E5153" t="str">
            <v>UN</v>
          </cell>
          <cell r="F5153" t="str">
            <v>3,53</v>
          </cell>
          <cell r="G5153" t="str">
            <v>3,97</v>
          </cell>
        </row>
        <row r="5154">
          <cell r="C5154" t="str">
            <v>90457</v>
          </cell>
          <cell r="D5154" t="str">
            <v>QUEBRA EM ALVENARIA PARA INSTALAÇÃO DE QUADRO DISTRIBUIÇÃO PEQUENO (19X25 CM). AF_05/2015</v>
          </cell>
          <cell r="E5154" t="str">
            <v>UN</v>
          </cell>
          <cell r="F5154" t="str">
            <v>8,03</v>
          </cell>
          <cell r="G5154" t="str">
            <v>9,05</v>
          </cell>
        </row>
        <row r="5155">
          <cell r="C5155" t="str">
            <v>90458</v>
          </cell>
          <cell r="D5155" t="str">
            <v>QUEBRA EM ALVENARIA PARA INSTALAÇÃO DE QUADRO DISTRIBUIÇÃO GRANDE (76X40 CM). AF_05/2015</v>
          </cell>
          <cell r="E5155" t="str">
            <v>UN</v>
          </cell>
          <cell r="F5155" t="str">
            <v>22,82</v>
          </cell>
          <cell r="G5155" t="str">
            <v>25,70</v>
          </cell>
        </row>
        <row r="5156">
          <cell r="C5156" t="str">
            <v>90459</v>
          </cell>
          <cell r="D5156" t="str">
            <v>QUEBRA EM ALVENARIA PARA INSTALAÇÃO DE ABRIGO PARA MANGUEIRAS (90X60 CM). AF_05/2015</v>
          </cell>
          <cell r="E5156" t="str">
            <v>UN</v>
          </cell>
          <cell r="F5156" t="str">
            <v>32,18</v>
          </cell>
          <cell r="G5156" t="str">
            <v>36,24</v>
          </cell>
        </row>
        <row r="5157">
          <cell r="C5157" t="str">
            <v>90460</v>
          </cell>
          <cell r="D5157" t="str">
            <v>SUPORTE PARA ATÉ 3 TUBOS HORIZONTAIS, ESPAÇADO A CADA 1 M, EM PERFILADO DE SEÇÃO 38X76 MM, POR METRO DE TUBULAÇÃO FIXADA. AF_05/2015</v>
          </cell>
          <cell r="E5157" t="str">
            <v>M</v>
          </cell>
          <cell r="F5157" t="str">
            <v>10,11</v>
          </cell>
          <cell r="G5157" t="str">
            <v>10,28</v>
          </cell>
        </row>
        <row r="5158">
          <cell r="C5158" t="str">
            <v>90461</v>
          </cell>
          <cell r="D5158" t="str">
            <v>SUPORTE PARA MAIS DE 3 TUBOS HORIZONTAIS, ESPAÇADO A CADA 1 M, EM PERFILADO DE SEÇÃO 38X76 MM, POR METRO DE TUBULAÇÃO FIXADA. AF_05/2015</v>
          </cell>
          <cell r="E5158" t="str">
            <v>M</v>
          </cell>
          <cell r="F5158" t="str">
            <v>6,45</v>
          </cell>
          <cell r="G5158" t="str">
            <v>6,64</v>
          </cell>
        </row>
        <row r="5159">
          <cell r="C5159" t="str">
            <v>90462</v>
          </cell>
          <cell r="D5159" t="str">
            <v>SUPORTE PARA ATÉ 3 TUBOS VERTICAIS, ESPAÇADO A CADA 3 M, EM PERFILADO DE SEÇÃO 38X38 MM, POR METRO DE TUBULAÇÃO FIXADA. AF_05/2015</v>
          </cell>
          <cell r="E5159" t="str">
            <v>M</v>
          </cell>
          <cell r="F5159" t="str">
            <v>1,38</v>
          </cell>
          <cell r="G5159" t="str">
            <v>1,42</v>
          </cell>
        </row>
        <row r="5160">
          <cell r="C5160" t="str">
            <v>90463</v>
          </cell>
          <cell r="D5160" t="str">
            <v>SUPORTE PARA MAIS DE 3 TUBOS VERTICAIS, ESPAÇADO A CADA 3 M, EM PERFILADO DE SEÇÃO 38X38 MM, POR METRO DE TUBULAÇÃO FIXADA. AF_05/2015</v>
          </cell>
          <cell r="E5160" t="str">
            <v>M</v>
          </cell>
          <cell r="F5160" t="str">
            <v>1,19</v>
          </cell>
          <cell r="G5160" t="str">
            <v>1,24</v>
          </cell>
        </row>
        <row r="5161">
          <cell r="C5161" t="str">
            <v>90466</v>
          </cell>
          <cell r="D5161" t="str">
            <v>CHUMBAMENTO LINEAR EM ALVENARIA PARA RAMAIS/DISTRIBUIÇÃO COM DIÂMETROS MENORES OU IGUAIS A 40 MM. AF_05/2015</v>
          </cell>
          <cell r="E5161" t="str">
            <v>M</v>
          </cell>
          <cell r="F5161" t="str">
            <v>11,09</v>
          </cell>
          <cell r="G5161" t="str">
            <v>12,33</v>
          </cell>
        </row>
        <row r="5162">
          <cell r="C5162" t="str">
            <v>90467</v>
          </cell>
          <cell r="D5162" t="str">
            <v>CHUMBAMENTO LINEAR EM ALVENARIA PARA RAMAIS/DISTRIBUIÇÃO COM DIÂMETROS MAIORES QUE 40 MM E MENORES OU IGUAIS A 75 MM. AF_05/2015</v>
          </cell>
          <cell r="E5162" t="str">
            <v>M</v>
          </cell>
          <cell r="F5162" t="str">
            <v>17,56</v>
          </cell>
          <cell r="G5162" t="str">
            <v>19,52</v>
          </cell>
        </row>
        <row r="5163">
          <cell r="C5163" t="str">
            <v>90468</v>
          </cell>
          <cell r="D5163" t="str">
            <v>CHUMBAMENTO LINEAR EM CONTRAPISO PARA RAMAIS/DISTRIBUIÇÃO COM DIÂMETROS MENORES OU IGUAIS A 40 MM. AF_05/2015</v>
          </cell>
          <cell r="E5163" t="str">
            <v>M</v>
          </cell>
          <cell r="F5163" t="str">
            <v>4,95</v>
          </cell>
          <cell r="G5163" t="str">
            <v>5,40</v>
          </cell>
        </row>
        <row r="5164">
          <cell r="C5164" t="str">
            <v>90469</v>
          </cell>
          <cell r="D5164" t="str">
            <v>CHUMBAMENTO LINEAR EM CONTRAPISO PARA RAMAIS/DISTRIBUIÇÃO COM DIÂMETROS MAIORES QUE 40 MM E MENORES OU IGUAIS A 75 MM. AF_05/2015</v>
          </cell>
          <cell r="E5164" t="str">
            <v>M</v>
          </cell>
          <cell r="F5164" t="str">
            <v>7,92</v>
          </cell>
          <cell r="G5164" t="str">
            <v>8,66</v>
          </cell>
        </row>
        <row r="5165">
          <cell r="C5165" t="str">
            <v>90470</v>
          </cell>
          <cell r="D5165" t="str">
            <v>CHUMBAMENTO LINEAR EM CONTRAPISO PARA RAMAIS/DISTRIBUIÇÃO COM DIÂMETROS MAIORES QUE 75 MM. AF_05/2015</v>
          </cell>
          <cell r="E5165" t="str">
            <v>M</v>
          </cell>
          <cell r="F5165" t="str">
            <v>10,95</v>
          </cell>
          <cell r="G5165" t="str">
            <v>11,90</v>
          </cell>
        </row>
        <row r="5166">
          <cell r="C5166" t="str">
            <v>91166</v>
          </cell>
          <cell r="D5166" t="str">
            <v>FIXAÇÃO DE TUBOS HORIZONTAIS DE PEX DIAMETROS IGUAIS OU INFERIORES A 40 MM COM ABRAÇADEIRA PLÁSTICA 390 MM, FIXADA EM LAJE. AF_05/2015</v>
          </cell>
          <cell r="E5166" t="str">
            <v>M</v>
          </cell>
          <cell r="F5166" t="str">
            <v>3,24</v>
          </cell>
          <cell r="G5166" t="str">
            <v>3,46</v>
          </cell>
        </row>
        <row r="5167">
          <cell r="C5167" t="str">
            <v>91167</v>
          </cell>
          <cell r="D5167" t="str">
            <v>FIXAÇÃO DE TUBOS HORIZONTAIS DE PPR DIÂMETROS MENORES OU IGUAIS A 40 MM COM ABRAÇADEIRA METÁLICA RÍGIDA TIPO D 1/2", FIXADA EM PERFILADO EM LAJE. AF_05/2015</v>
          </cell>
          <cell r="E5167" t="str">
            <v>M</v>
          </cell>
          <cell r="F5167" t="str">
            <v>10,87</v>
          </cell>
          <cell r="G5167" t="str">
            <v>11,69</v>
          </cell>
        </row>
        <row r="5168">
          <cell r="C5168" t="str">
            <v>91168</v>
          </cell>
          <cell r="D5168" t="str">
            <v>FIXAÇÃO DE TUBOS HORIZONTAIS DE PPR DIÂMETROS MAIORES QUE 40 MM E MENORES OU IGUAIS A 75 MM COM ABRAÇADEIRA METÁLICA RÍGIDA TIPO D 1 1/2", FIXADA EM PERFILADO EM LAJE. AF_05/2015</v>
          </cell>
          <cell r="E5168" t="str">
            <v>M</v>
          </cell>
          <cell r="F5168" t="str">
            <v>8,26</v>
          </cell>
          <cell r="G5168" t="str">
            <v>8,87</v>
          </cell>
        </row>
        <row r="5169">
          <cell r="C5169" t="str">
            <v>91169</v>
          </cell>
          <cell r="D5169" t="str">
            <v>FIXAÇÃO DE TUBOS HORIZONTAIS DE PPR DIÂMETROS MAIORES QUE 75 MM COM ABRAÇADEIRA METÁLICA RÍGIDA TIPO D 3", FIXADA EM PERFILADO EM LAJE. AF_05/2015</v>
          </cell>
          <cell r="E5169" t="str">
            <v>M</v>
          </cell>
          <cell r="F5169" t="str">
            <v>9,78</v>
          </cell>
          <cell r="G5169" t="str">
            <v>10,50</v>
          </cell>
        </row>
        <row r="5170">
          <cell r="C5170" t="str">
            <v>91170</v>
          </cell>
          <cell r="D5170" t="str">
            <v>FIXAÇÃO DE TUBOS HORIZONTAIS DE PVC, CPVC OU COBRE DIÂMETROS MENORES OU IGUAIS A 40 MM OU ELETROCALHAS ATÉ 150MM DE LARGURA, COM ABRAÇADEIRA METÁLICA RÍGIDA TIPO D 1/2, FIXADA EM PERFILADO EM LAJE. AF_05/2015</v>
          </cell>
          <cell r="E5170" t="str">
            <v>M</v>
          </cell>
          <cell r="F5170" t="str">
            <v>2,80</v>
          </cell>
          <cell r="G5170" t="str">
            <v>3,01</v>
          </cell>
        </row>
        <row r="5171">
          <cell r="C5171" t="str">
            <v>91171</v>
          </cell>
          <cell r="D5171" t="str">
            <v>FIXAÇÃO DE TUBOS HORIZONTAIS DE PVC, CPVC OU COBRE DIÂMETROS MAIORES QUE 40 MM E MENORES OU IGUAIS A 75 MM COM ABRAÇADEIRA METÁLICA RÍGIDA TIPO D 1 1/2", FIXADA EM PERFILADO EM LAJE. AF_05/2015</v>
          </cell>
          <cell r="E5171" t="str">
            <v>M</v>
          </cell>
          <cell r="F5171" t="str">
            <v>3,51</v>
          </cell>
          <cell r="G5171" t="str">
            <v>3,77</v>
          </cell>
        </row>
        <row r="5172">
          <cell r="C5172" t="str">
            <v>91172</v>
          </cell>
          <cell r="D5172" t="str">
            <v>FIXAÇÃO DE TUBOS HORIZONTAIS DE PVC, CPVC OU COBRE DIÂMETROS MAIORES QUE 75 MM COM ABRAÇADEIRA METÁLICA RÍGIDA TIPO D 3", FIXADA EM PERFILADO EM LAJE. AF_05/2015</v>
          </cell>
          <cell r="E5172" t="str">
            <v>M</v>
          </cell>
          <cell r="F5172" t="str">
            <v>5,17</v>
          </cell>
          <cell r="G5172" t="str">
            <v>5,55</v>
          </cell>
        </row>
        <row r="5173">
          <cell r="C5173" t="str">
            <v>91173</v>
          </cell>
          <cell r="D5173" t="str">
            <v>FIXAÇÃO DE TUBOS VERTICAIS DE PPR DIÂMETROS MENORES OU IGUAIS A 40 MM COM ABRAÇADEIRA METÁLICA RÍGIDA TIPO D 1/2", FIXADA EM PERFILADO EM ALVENARIA. AF_05/2015</v>
          </cell>
          <cell r="E5173" t="str">
            <v>M</v>
          </cell>
          <cell r="F5173" t="str">
            <v>1,41</v>
          </cell>
          <cell r="G5173" t="str">
            <v>1,51</v>
          </cell>
        </row>
        <row r="5174">
          <cell r="C5174" t="str">
            <v>91174</v>
          </cell>
          <cell r="D5174" t="str">
            <v>FIXAÇÃO DE TUBOS VERTICAIS DE PPR DIÂMETROS MAIORES QUE 40 MM E MENORES OU IGUAIS A 75 MM COM ABRAÇADEIRA METÁLICA RÍGIDA TIPO D 1 1/2", FIXADA EM PERFILADO EM ALVENARIA. AF_05/2015</v>
          </cell>
          <cell r="E5174" t="str">
            <v>M</v>
          </cell>
          <cell r="F5174" t="str">
            <v>2,79</v>
          </cell>
          <cell r="G5174" t="str">
            <v>3,00</v>
          </cell>
        </row>
        <row r="5175">
          <cell r="C5175" t="str">
            <v>91175</v>
          </cell>
          <cell r="D5175" t="str">
            <v>FIXAÇÃO DE TUBOS VERTICAIS DE PPR DIÂMETROS MAIORES QUE 75 MM COM ABRAÇADEIRA METÁLICA RÍGIDA TIPO D 3", FIXADA EM PERFILADO EM ALVENARIA. AF_05/2015</v>
          </cell>
          <cell r="E5175" t="str">
            <v>M</v>
          </cell>
          <cell r="F5175" t="str">
            <v>4,54</v>
          </cell>
          <cell r="G5175" t="str">
            <v>4,87</v>
          </cell>
        </row>
        <row r="5176">
          <cell r="C5176" t="str">
            <v>91176</v>
          </cell>
          <cell r="D5176" t="str">
            <v>FIXAÇÃO DE TUBOS HORIZONTAIS DE PPR DIÂMETROS MENORES OU IGUAIS A 40 MM COM ABRAÇADEIRA METÁLICA RÍGIDA TIPO  D  1/2" , FIXADA DIRETAMENTE NA LAJE. AF_05/2015</v>
          </cell>
          <cell r="E5176" t="str">
            <v>M</v>
          </cell>
          <cell r="F5176" t="str">
            <v>25,52</v>
          </cell>
          <cell r="G5176" t="str">
            <v>27,19</v>
          </cell>
        </row>
        <row r="5177">
          <cell r="C5177" t="str">
            <v>91177</v>
          </cell>
          <cell r="D5177" t="str">
            <v>FIXAÇÃO DE TUBOS HORIZONTAIS DE PPR DIÂMETROS MAIORES QUE 40 MM E MENORES OU IGUAIS A 75 MM COM ABRAÇADEIRA METÁLICA RÍGIDA TIPO  D  1 1/2" , FIXADA DIRETAMENTE NA LAJE. AF_05/2015</v>
          </cell>
          <cell r="E5177" t="str">
            <v>M</v>
          </cell>
          <cell r="F5177" t="str">
            <v>12,14</v>
          </cell>
          <cell r="G5177" t="str">
            <v>13,08</v>
          </cell>
        </row>
        <row r="5178">
          <cell r="C5178" t="str">
            <v>91178</v>
          </cell>
          <cell r="D5178" t="str">
            <v>FIXAÇÃO DE TUBOS HORIZONTAIS DE PPR DIÂMETROS MAIORES QUE 75 MM COM ABRAÇADEIRA METÁLICA RÍGIDA TIPO  D  3" , FIXADA DIRETAMENTE NA LAJE. AF_05/2015</v>
          </cell>
          <cell r="E5178" t="str">
            <v>M</v>
          </cell>
          <cell r="F5178" t="str">
            <v>13,90</v>
          </cell>
          <cell r="G5178" t="str">
            <v>14,86</v>
          </cell>
        </row>
        <row r="5179">
          <cell r="C5179" t="str">
            <v>91179</v>
          </cell>
          <cell r="D5179" t="str">
            <v>FIXAÇÃO DE TUBOS HORIZONTAIS DE PVC, CPVC OU COBRE DIÂMETROS MENORES OU IGUAIS A 40 MM COM ABRAÇADEIRA METÁLICA RÍGIDA TIPO  D  1/2" , FIXADA DIRETAMENTE NA LAJE. AF_05/2015</v>
          </cell>
          <cell r="E5179" t="str">
            <v>M</v>
          </cell>
          <cell r="F5179" t="str">
            <v>6,55</v>
          </cell>
          <cell r="G5179" t="str">
            <v>6,99</v>
          </cell>
        </row>
        <row r="5180">
          <cell r="C5180" t="str">
            <v>91180</v>
          </cell>
          <cell r="D5180" t="str">
            <v>FIXAÇÃO DE TUBOS HORIZONTAIS DE PVC, CPVC OU COBRE DIÂMETROS MAIORES QUE 40 MM E MENORES OU IGUAIS A 75 MM COM ABRAÇADEIRA METÁLICA RÍGIDA TIPO D 1 1/2, FIXADA DIRETAMENTE NA LAJE. AF_05/2015</v>
          </cell>
          <cell r="E5180" t="str">
            <v>M</v>
          </cell>
          <cell r="F5180" t="str">
            <v>5,91</v>
          </cell>
          <cell r="G5180" t="str">
            <v>6,31</v>
          </cell>
        </row>
        <row r="5181">
          <cell r="C5181" t="str">
            <v>91181</v>
          </cell>
          <cell r="D5181" t="str">
            <v>FIXAÇÃO DE TUBOS HORIZONTAIS DE PVC, CPVC OU COBRE DIÂMETROS MAIORES QUE 75 MM COM ABRAÇADEIRA METÁLICA RÍGIDA TIPO  D  3" , FIXADA DIRETAMENTE NA LAJE. AF_05/2015</v>
          </cell>
          <cell r="E5181" t="str">
            <v>M</v>
          </cell>
          <cell r="F5181" t="str">
            <v>6,55</v>
          </cell>
          <cell r="G5181" t="str">
            <v>7,05</v>
          </cell>
        </row>
        <row r="5182">
          <cell r="C5182" t="str">
            <v>91182</v>
          </cell>
          <cell r="D5182" t="str">
            <v>FIXAÇÃO DE TUBOS HORIZONTAIS DE PPR DIÂMETROS MENORES OU IGUAIS A 40 MM COM ABRAÇADEIRA METÁLICA FLEXÍVEL 18 MM, FIXADA DIRETAMENTE NA LAJE. AF_05/2015</v>
          </cell>
          <cell r="E5182" t="str">
            <v>M</v>
          </cell>
          <cell r="F5182" t="str">
            <v>26,00</v>
          </cell>
          <cell r="G5182" t="str">
            <v>28,50</v>
          </cell>
        </row>
        <row r="5183">
          <cell r="C5183" t="str">
            <v>91183</v>
          </cell>
          <cell r="D5183" t="str">
            <v>FIXAÇÃO DE TUBOS HORIZONTAIS DE PPR DIÂMETROS MAIORES QUE 40 MM E MENORES OU IGUAIS A 75 MM COM ABRAÇADEIRA METÁLICA FLEXÍVEL 18 MM, FIXADA DIRETAMENTE NA LAJE. AF_05/2015</v>
          </cell>
          <cell r="E5183" t="str">
            <v>M</v>
          </cell>
          <cell r="F5183" t="str">
            <v>12,71</v>
          </cell>
          <cell r="G5183" t="str">
            <v>13,96</v>
          </cell>
        </row>
        <row r="5184">
          <cell r="C5184" t="str">
            <v>91184</v>
          </cell>
          <cell r="D5184" t="str">
            <v>FIXAÇÃO DE TUBOS HORIZONTAIS DE PPR DIÂMETROS MAIORES QUE 75 MM COM ABRAÇADEIRA METÁLICA FLEXÍVEL 18 MM, FIXADA DIRETAMENTE NA LAJE. AF_05/2015</v>
          </cell>
          <cell r="E5184" t="str">
            <v>M</v>
          </cell>
          <cell r="F5184" t="str">
            <v>11,69</v>
          </cell>
          <cell r="G5184" t="str">
            <v>12,90</v>
          </cell>
        </row>
        <row r="5185">
          <cell r="C5185" t="str">
            <v>91185</v>
          </cell>
          <cell r="D5185" t="str">
            <v>FIXAÇÃO DE TUBOS HORIZONTAIS DE PVC, CPVC OU COBRE DIÂMETROS MENORES OU IGUAIS A 40 MM COM ABRAÇADEIRA METÁLICA FLEXÍVEL 18 MM, FIXADA DIRETAMENTE NA LAJE. AF_05/2015</v>
          </cell>
          <cell r="E5185" t="str">
            <v>M</v>
          </cell>
          <cell r="F5185" t="str">
            <v>6,68</v>
          </cell>
          <cell r="G5185" t="str">
            <v>7,32</v>
          </cell>
        </row>
        <row r="5186">
          <cell r="C5186" t="str">
            <v>91186</v>
          </cell>
          <cell r="D5186" t="str">
            <v>FIXAÇÃO DE TUBOS HORIZONTAIS DE PVC, CPVC OU COBRE DIÂMETROS MAIORES QUE 40 MM E MENORES OU IGUAIS A 75 MM COM ABRAÇADEIRA METÁLICA FLEXÍVEL 18 MM, FIXADA DIRETAMENTE NA LAJE. AF_05/2015</v>
          </cell>
          <cell r="E5186" t="str">
            <v>M</v>
          </cell>
          <cell r="F5186" t="str">
            <v>5,44</v>
          </cell>
          <cell r="G5186" t="str">
            <v>5,98</v>
          </cell>
        </row>
        <row r="5187">
          <cell r="C5187" t="str">
            <v>91187</v>
          </cell>
          <cell r="D5187" t="str">
            <v>FIXAÇÃO DE TUBOS HORIZONTAIS DE PVC, CPVC OU COBRE DIÂMETROS MAIORES QUE 75 MM COM ABRAÇADEIRA METÁLICA FLEXÍVEL 18 MM, FIXADA DIRETAMENTE NA LAJE. AF_05/2015</v>
          </cell>
          <cell r="E5187" t="str">
            <v>M</v>
          </cell>
          <cell r="F5187" t="str">
            <v>6,16</v>
          </cell>
          <cell r="G5187" t="str">
            <v>6,80</v>
          </cell>
        </row>
        <row r="5188">
          <cell r="C5188" t="str">
            <v>91188</v>
          </cell>
          <cell r="D5188" t="str">
            <v>CHUMBAMENTO PONTUAL DE ABERTURA EM LAJE COM PASSAGEM DE 1 TUBO DE DIAMETRO EQUIVALENTE IGUAL À  50 MM. AF_05/2015</v>
          </cell>
          <cell r="E5188" t="str">
            <v>UN</v>
          </cell>
          <cell r="F5188" t="str">
            <v>6,40</v>
          </cell>
          <cell r="G5188" t="str">
            <v>6,98</v>
          </cell>
        </row>
        <row r="5189">
          <cell r="C5189" t="str">
            <v>91189</v>
          </cell>
          <cell r="D5189" t="str">
            <v>CHUMBAMENTO PONTUAL DE ABERTURA EM LAJE COM PASSAGEM DE MAIS DE 1 TUBO DE  DIAMETRO EQUIVALENTE IGUAL À  50 MM. AF_05/2015</v>
          </cell>
          <cell r="E5189" t="str">
            <v>UN</v>
          </cell>
          <cell r="F5189" t="str">
            <v>48,08</v>
          </cell>
          <cell r="G5189" t="str">
            <v>50,71</v>
          </cell>
        </row>
        <row r="5190">
          <cell r="C5190" t="str">
            <v>91190</v>
          </cell>
          <cell r="D5190" t="str">
            <v>CHUMBAMENTO PONTUAL EM PASSAGEM DE TUBO COM DIÂMETRO MENOR OU IGUAL A 40 MM. AF_05/2015</v>
          </cell>
          <cell r="E5190" t="str">
            <v>UN</v>
          </cell>
          <cell r="F5190" t="str">
            <v>4,29</v>
          </cell>
          <cell r="G5190" t="str">
            <v>4,78</v>
          </cell>
        </row>
        <row r="5191">
          <cell r="C5191" t="str">
            <v>91191</v>
          </cell>
          <cell r="D5191" t="str">
            <v>CHUMBAMENTO PONTUAL EM PASSAGEM DE TUBO COM DIÂMETROS ENTRE 40 MM E 75 MM. AF_05/2015</v>
          </cell>
          <cell r="E5191" t="str">
            <v>UN</v>
          </cell>
          <cell r="F5191" t="str">
            <v>4,55</v>
          </cell>
          <cell r="G5191" t="str">
            <v>5,07</v>
          </cell>
        </row>
        <row r="5192">
          <cell r="C5192" t="str">
            <v>91192</v>
          </cell>
          <cell r="D5192" t="str">
            <v>CHUMBAMENTO PONTUAL EM PASSAGEM DE TUBO COM DIÂMETRO MAIOR QUE 75 MM. AF_05/2015</v>
          </cell>
          <cell r="E5192" t="str">
            <v>UN</v>
          </cell>
          <cell r="F5192" t="str">
            <v>5,03</v>
          </cell>
          <cell r="G5192" t="str">
            <v>5,62</v>
          </cell>
        </row>
        <row r="5193">
          <cell r="C5193" t="str">
            <v>91222</v>
          </cell>
          <cell r="D5193" t="str">
            <v>RASGO EM ALVENARIA PARA RAMAIS/ DISTRIBUIÇÃO COM DIÂMETROS MAIORES QUE 40 MM E MENORES OU IGUAIS A 75 MM. AF_05/2015</v>
          </cell>
          <cell r="E5193" t="str">
            <v>M</v>
          </cell>
          <cell r="F5193" t="str">
            <v>11,83</v>
          </cell>
          <cell r="G5193" t="str">
            <v>13,32</v>
          </cell>
        </row>
        <row r="5194">
          <cell r="C5194" t="str">
            <v>94480</v>
          </cell>
          <cell r="D5194" t="str">
            <v>CONJUNTO HIDRÁULICO PARA INSTALAÇÃO DE BOMBA EM AÇO ROSCÁVEL, DN SUCÇÃO 65 (2½) E DN RECALQUE 50 (2), PARA EDIFICAÇÃO ENTRE 12 E 18 PAVIMENTOS  FORNECIMENTO E INSTALAÇÃO. AF_06/2016</v>
          </cell>
          <cell r="E5194" t="str">
            <v>UN</v>
          </cell>
          <cell r="F5194" t="str">
            <v>2.531,00</v>
          </cell>
          <cell r="G5194" t="str">
            <v>2.616,86</v>
          </cell>
        </row>
        <row r="5195">
          <cell r="C5195" t="str">
            <v>94481</v>
          </cell>
          <cell r="D5195" t="str">
            <v>CONJUNTO HIDRÁULICO PARA INSTALAÇÃO DE BOMBA EM AÇO ROSCÁVEL, DN SUCÇÃO 50 (2) E DN RECALQUE 40 (1 1/2), PARA EDIFICAÇÃO ENTRE 8 E 12 PAVIMENTOS  FORNECIMENTO E INSTALAÇÃO. AF_06/2016</v>
          </cell>
          <cell r="E5195" t="str">
            <v>UN</v>
          </cell>
          <cell r="F5195" t="str">
            <v>1.754,17</v>
          </cell>
          <cell r="G5195" t="str">
            <v>1.830,53</v>
          </cell>
        </row>
        <row r="5196">
          <cell r="C5196" t="str">
            <v>94482</v>
          </cell>
          <cell r="D5196" t="str">
            <v>CONJUNTO HIDRÁULICO PARA INSTALAÇÃO DE BOMBA EM AÇO ROSCÁVEL, DN SUCÇÃO 40 (1 1/2) E DN RECALQUE 32 (1 1/4), PARA EDIFICAÇÃO ENTRE 4 E 8 PAVIMENTOS  FORNECIMENTO E INSTALAÇÃO. AF_06/2016</v>
          </cell>
          <cell r="E5196" t="str">
            <v>UN</v>
          </cell>
          <cell r="F5196" t="str">
            <v>1.369,30</v>
          </cell>
          <cell r="G5196" t="str">
            <v>1.438,83</v>
          </cell>
        </row>
        <row r="5197">
          <cell r="C5197" t="str">
            <v>94483</v>
          </cell>
          <cell r="D5197" t="str">
            <v>CONJUNTO HIDRÁULICO PARA INSTALAÇÃO DE BOMBA EM AÇO ROSCÁVEL, DN SUCÇÃO 32 (1 1/4) E DN RECALQUE 25 (1), PARA EDIFICAÇÃO ATÉ 4 PAVIMENTOS  FORNECIMENTO E INSTALAÇÃO. AF_06/2016</v>
          </cell>
          <cell r="E5197" t="str">
            <v>UN</v>
          </cell>
          <cell r="F5197" t="str">
            <v>1.141,50</v>
          </cell>
          <cell r="G5197" t="str">
            <v>1.205,40</v>
          </cell>
        </row>
        <row r="5198">
          <cell r="C5198" t="str">
            <v>95541</v>
          </cell>
          <cell r="D5198" t="str">
            <v>FIXAÇÃO UTILIZANDO PARAFUSO E BUCHA DE NYLON, SOMENTE MÃO DE OBRA. AF_10/2016</v>
          </cell>
          <cell r="E5198" t="str">
            <v>UN</v>
          </cell>
          <cell r="F5198" t="str">
            <v>3,91</v>
          </cell>
          <cell r="G5198" t="str">
            <v>4,41</v>
          </cell>
        </row>
        <row r="5199">
          <cell r="C5199" t="str">
            <v>96559</v>
          </cell>
          <cell r="D5199" t="str">
            <v>SUPORTE PARA DUTO EM CHAPA GALVANIZADA BITOLA 26, ESPAÇADO A CADA 1 M, EM PERFILADO DE SEÇÃO 38X76 MM, POR ÁREA DE DUTO FIXADO. AF_07/2017</v>
          </cell>
          <cell r="E5199" t="str">
            <v>M2</v>
          </cell>
          <cell r="F5199" t="str">
            <v>28,15</v>
          </cell>
          <cell r="G5199" t="str">
            <v>28,62</v>
          </cell>
        </row>
        <row r="5200">
          <cell r="C5200" t="str">
            <v>96560</v>
          </cell>
          <cell r="D5200" t="str">
            <v>SUPORTE PARA DUTO EM CHAPA GALVANIZADA BITOLA 24, ESPAÇADO A CADA 1 M, EM PERFILADO DE SEÇÃO 38X76 MM, POR ÁREA DE DUTO FIXADO. AF_07/2017</v>
          </cell>
          <cell r="E5200" t="str">
            <v>M2</v>
          </cell>
          <cell r="F5200" t="str">
            <v>18,63</v>
          </cell>
          <cell r="G5200" t="str">
            <v>19,10</v>
          </cell>
        </row>
        <row r="5201">
          <cell r="C5201" t="str">
            <v>96561</v>
          </cell>
          <cell r="D5201" t="str">
            <v>SUPORTE PARA DUTO EM CHAPA GALVANIZADA BITOLA 22, ESPAÇADO A CADA 1 M, EM PERFILADO DE SEÇÃO 38X76 MM, POR ÁREA DE DUTO FIXADO. AF_07/2017</v>
          </cell>
          <cell r="E5201" t="str">
            <v>M2</v>
          </cell>
          <cell r="F5201" t="str">
            <v>13,63</v>
          </cell>
          <cell r="G5201" t="str">
            <v>13,90</v>
          </cell>
        </row>
        <row r="5202">
          <cell r="C5202" t="str">
            <v>96562</v>
          </cell>
          <cell r="D5202" t="str">
            <v>SUPORTE PARA ELETROCALHA LISA OU PERFURADA EM AÇO GALVANIZADO, LARGURA 200 OU 400 MM E ALTURA 50 MM, ESPAÇADO A CADA 1,5 M, EM PERFILADO DE SEÇÃO 38X76 MM, POR METRO DE ELETRECOLHA FIXADA. AF_07/2017</v>
          </cell>
          <cell r="E5202" t="str">
            <v>M</v>
          </cell>
          <cell r="F5202" t="str">
            <v>17,36</v>
          </cell>
          <cell r="G5202" t="str">
            <v>17,84</v>
          </cell>
        </row>
        <row r="5203">
          <cell r="C5203" t="str">
            <v>96563</v>
          </cell>
          <cell r="D5203" t="str">
            <v>SUPORTE PARA ELETROCALHA LISA OU PERFURADA EM AÇO GALVANIZADO, LARGURA 500 OU 800 MM E ALTURA 50 MM, ESPAÇADO A CADA 1,5 M, EM PERFILADO DE SEÇÃO 38X76 MM, POR METRO DE ELETROCALHA FIXADA. AF_07/2017</v>
          </cell>
          <cell r="E5203" t="str">
            <v>M</v>
          </cell>
          <cell r="F5203" t="str">
            <v>21,82</v>
          </cell>
          <cell r="G5203" t="str">
            <v>22,30</v>
          </cell>
        </row>
        <row r="5204">
          <cell r="C5204" t="str">
            <v>101802</v>
          </cell>
          <cell r="D5204" t="str">
            <v>CAIXA ENTERRADA RETENTORA DE AREIA RETANGULAR, EM ALVENARIA COM BLOCOS DE CONCRETO, DIMENSÕES INTERNAS: 1,00 X 1,00 X 1,20 M, EXCLUINDO TAMPÃO. AF_12/2020</v>
          </cell>
          <cell r="E5204" t="str">
            <v>UN</v>
          </cell>
          <cell r="F5204" t="str">
            <v>1.342,52</v>
          </cell>
          <cell r="G5204" t="str">
            <v>1.413,18</v>
          </cell>
        </row>
        <row r="5205">
          <cell r="C5205" t="str">
            <v>101803</v>
          </cell>
          <cell r="D5205" t="str">
            <v>CAIXA ENTERRADA SEPARADORA DE ÓLEO RETANGULAR, EM ALVENARIA COM BLOCOS DE CONCRETO, DIMENSÕES INTERNAS: 0,6 X 0,6 X 1,00 M, EXCLUINDO TAMPÃO. AF_12/2020</v>
          </cell>
          <cell r="E5205" t="str">
            <v>UN</v>
          </cell>
          <cell r="F5205" t="str">
            <v>833,45</v>
          </cell>
          <cell r="G5205" t="str">
            <v>882,63</v>
          </cell>
        </row>
        <row r="5206">
          <cell r="C5206" t="str">
            <v>101804</v>
          </cell>
          <cell r="D5206" t="str">
            <v>CAIXA ENTERRADA SEPARADORA DE ÓLEO RETANGULAR, EM ALVENARIA COM BLOCOS DE CONCRETO, DIMENSÕES INTERNAS: 0,8 X 0,8 X 1,00 M, EXCLUINDO TAMPÃO. AF_12/2020</v>
          </cell>
          <cell r="E5206" t="str">
            <v>UN</v>
          </cell>
          <cell r="F5206" t="str">
            <v>1.047,76</v>
          </cell>
          <cell r="G5206" t="str">
            <v>1.105,45</v>
          </cell>
        </row>
        <row r="5207">
          <cell r="C5207" t="str">
            <v>101805</v>
          </cell>
          <cell r="D5207" t="str">
            <v>CAIXA ENTERRADA SEPARADORA DE ÓLEO RETANGULAR, EM ALVENARIA COM BLOCOS DE CONCRETO, DIMENSÕES INTERNAS: 1,00 X 1,00 X 1,00 M, EXCLUINDO TAMPÃO. AF_12/2020</v>
          </cell>
          <cell r="E5207" t="str">
            <v>UN</v>
          </cell>
          <cell r="F5207" t="str">
            <v>1.337,34</v>
          </cell>
          <cell r="G5207" t="str">
            <v>1.411,02</v>
          </cell>
        </row>
        <row r="5208">
          <cell r="C5208" t="str">
            <v>102111</v>
          </cell>
          <cell r="D5208" t="str">
            <v>BOMBA CENTRÍFUGA, MONOFÁSICA, 0,5 CV OU 0,49 HP, HM 6 A 20 M, Q 1,2 A 8,3 M3/H - FORNECIMENTO E INSTALAÇÃO. AF_12/2020</v>
          </cell>
          <cell r="E5208" t="str">
            <v>UN</v>
          </cell>
          <cell r="F5208" t="str">
            <v>1.011,21</v>
          </cell>
          <cell r="G5208" t="str">
            <v>1.024,24</v>
          </cell>
        </row>
        <row r="5209">
          <cell r="C5209" t="str">
            <v>102112</v>
          </cell>
          <cell r="D5209" t="str">
            <v>BOMBA CENTRÍFUGA, MONOFÁSICA, 0,5 CV OU 0,49 HP, HM 6 A 20 M, Q 1,2 A 8,3 M3/H (NÃO INCLUI O FORNECIMENTO DA BOMBA). AF_12/2020</v>
          </cell>
          <cell r="E5209" t="str">
            <v>UN</v>
          </cell>
          <cell r="F5209" t="str">
            <v>111,44</v>
          </cell>
          <cell r="G5209" t="str">
            <v>124,47</v>
          </cell>
        </row>
        <row r="5210">
          <cell r="C5210" t="str">
            <v>102113</v>
          </cell>
          <cell r="D5210" t="str">
            <v>BOMBA CENTRÍFUGA, TRIFÁSICA, 1 CV OU 0,99 HP, HM 14 A 40 M, Q 0,6 A 8,4 M3/H - FORNECIMENTO E INSTALAÇÃO. AF_12/2020</v>
          </cell>
          <cell r="E5210" t="str">
            <v>UN</v>
          </cell>
          <cell r="F5210" t="str">
            <v>1.630,97</v>
          </cell>
          <cell r="G5210" t="str">
            <v>1.644,34</v>
          </cell>
        </row>
        <row r="5211">
          <cell r="C5211" t="str">
            <v>102114</v>
          </cell>
          <cell r="D5211" t="str">
            <v>BOMBA CENTRÍFUGA, TRIFÁSICA, 1 CV OU 0,99 HP, HM 14 A 40 M, Q 0,6 A 8,4 M3/H (NÃO INCLUI O FORNECIMENTO DA BOMBA). AF_12/2020</v>
          </cell>
          <cell r="E5211" t="str">
            <v>UN</v>
          </cell>
          <cell r="F5211" t="str">
            <v>114,26</v>
          </cell>
          <cell r="G5211" t="str">
            <v>127,63</v>
          </cell>
        </row>
        <row r="5212">
          <cell r="C5212" t="str">
            <v>102115</v>
          </cell>
          <cell r="D5212" t="str">
            <v>BOMBA CENTRÍFUGA, TRIFÁSICA, 1,5 CV OU 1,48 HP, HM 10 A 70 M, Q 1,8 A 5,3 M3/H - FORNECIMENTO E INSTALAÇÃO. AF_12/2020</v>
          </cell>
          <cell r="E5212" t="str">
            <v>UN</v>
          </cell>
          <cell r="F5212" t="str">
            <v>2.858,45</v>
          </cell>
          <cell r="G5212" t="str">
            <v>2.877,52</v>
          </cell>
        </row>
        <row r="5213">
          <cell r="C5213" t="str">
            <v>102116</v>
          </cell>
          <cell r="D5213" t="str">
            <v>BOMBA CENTRÍFUGA, TRIFÁSICA, 1,5 CV OU 1,48 HP, HM 10 A 24 M, Q 6,1 A 21,9 M3/H - FORNECIMENTO E INSTALAÇÃO. AF_12/2020</v>
          </cell>
          <cell r="E5213" t="str">
            <v>UN</v>
          </cell>
          <cell r="F5213" t="str">
            <v>1.743,60</v>
          </cell>
          <cell r="G5213" t="str">
            <v>1.757,40</v>
          </cell>
        </row>
        <row r="5214">
          <cell r="C5214" t="str">
            <v>102117</v>
          </cell>
          <cell r="D5214" t="str">
            <v>BOMBA CENTRÍFUGA, TRIFÁSICA, 1,5 CV OU 1,48 HP (NÃO INCLUI O FORNECIMENTO DA BOMBA). AF_12/2020</v>
          </cell>
          <cell r="E5214" t="str">
            <v>UN</v>
          </cell>
          <cell r="F5214" t="str">
            <v>117,69</v>
          </cell>
          <cell r="G5214" t="str">
            <v>131,49</v>
          </cell>
        </row>
        <row r="5215">
          <cell r="C5215" t="str">
            <v>102118</v>
          </cell>
          <cell r="D5215" t="str">
            <v>BOMBA CENTRÍFUGA, TRIFÁSICA, 3 CV OU 2,96 HP, HM 34 A 40 M, Q 8,6 A 14,8 M3/H - FORNECIMENTO E INSTALAÇÃO. AF_12/2020</v>
          </cell>
          <cell r="E5215" t="str">
            <v>UN</v>
          </cell>
          <cell r="F5215" t="str">
            <v>2.389,30</v>
          </cell>
          <cell r="G5215" t="str">
            <v>2.403,47</v>
          </cell>
        </row>
        <row r="5216">
          <cell r="C5216" t="str">
            <v>102119</v>
          </cell>
          <cell r="D5216" t="str">
            <v>BOMBA CENTRÍFUGA, TRIFÁSICA, 3 CV OU 2,96 HP, HM 34 A 40 M, Q 8,6 A 14,8 M3/H (NÃO INCLUI O FORNECIMENTO DA BOMBA). AF_12/2020</v>
          </cell>
          <cell r="E5216" t="str">
            <v>UN</v>
          </cell>
          <cell r="F5216" t="str">
            <v>120,65</v>
          </cell>
          <cell r="G5216" t="str">
            <v>134,82</v>
          </cell>
        </row>
        <row r="5217">
          <cell r="C5217" t="str">
            <v>102121</v>
          </cell>
          <cell r="D5217" t="str">
            <v>MOTO BOMBA HORIZONTAL ATÉ 10 CV, HM 75 A 80 M, Q 25,4 A 48 (NÃO INCLUI O FORNECIMENTO DA BOMBA). AF_12/2020</v>
          </cell>
          <cell r="E5217" t="str">
            <v>UN</v>
          </cell>
          <cell r="F5217" t="str">
            <v>151,51</v>
          </cell>
          <cell r="G5217" t="str">
            <v>169,50</v>
          </cell>
        </row>
        <row r="5218">
          <cell r="C5218" t="str">
            <v>102122</v>
          </cell>
          <cell r="D5218" t="str">
            <v>BOMBA CENTRÍFUGA, TRIFÁSICA, 10 CV OU 9,86 HP, HM 85 A 140 M, Q 4,2 A 14,9 M3/H - FORNECIMENTO E INSTALAÇÃO. AF_12/2020</v>
          </cell>
          <cell r="E5218" t="str">
            <v>UN</v>
          </cell>
          <cell r="F5218" t="str">
            <v>8.161,51</v>
          </cell>
          <cell r="G5218" t="str">
            <v>8.180,58</v>
          </cell>
        </row>
        <row r="5219">
          <cell r="C5219" t="str">
            <v>102123</v>
          </cell>
          <cell r="D5219" t="str">
            <v>BOMBA CENTRÍFUGA, TRIFÁSICA, 10 CV OU 9,86 HP, HM 85 A 140 M, Q 4,2 A 14,9 M3/H (NÃO INCLUI O FORNECIMENTO DA BOMBA). AF_12/2020</v>
          </cell>
          <cell r="E5219" t="str">
            <v>UN</v>
          </cell>
          <cell r="F5219" t="str">
            <v>160,31</v>
          </cell>
          <cell r="G5219" t="str">
            <v>179,38</v>
          </cell>
        </row>
        <row r="5220">
          <cell r="C5220" t="str">
            <v>102136</v>
          </cell>
          <cell r="D5220" t="str">
            <v>INSTALAÇÃO DE QUADRO ELÉTRICO PARA BOMBAS TRIFÁSICAS ATÉ 25 CV (NÃO INCLUI O FORNECIMENTO DO QUADRO). AF_12/2020</v>
          </cell>
          <cell r="E5220" t="str">
            <v>UN</v>
          </cell>
          <cell r="F5220" t="str">
            <v>57,98</v>
          </cell>
          <cell r="G5220" t="str">
            <v>64,91</v>
          </cell>
        </row>
        <row r="5221">
          <cell r="C5221" t="str">
            <v>102137</v>
          </cell>
          <cell r="D5221" t="str">
            <v>CHAVE DE BOIA AUTOMÁTICA SUPERIOR/INFERIOR 15A/250V - FORNECIMENTO E INSTALAÇÃO. AF_12/2020</v>
          </cell>
          <cell r="E5221" t="str">
            <v>UN</v>
          </cell>
          <cell r="F5221" t="str">
            <v>76,16</v>
          </cell>
          <cell r="G5221" t="str">
            <v>79,28</v>
          </cell>
        </row>
        <row r="5222">
          <cell r="C5222" t="str">
            <v>102138</v>
          </cell>
          <cell r="D5222" t="str">
            <v>MOTO BOMBA HORIZONTAL DE 12,5 A 25 CV, HM 140 M (NÃO INCLUI O FORNECIMENTO DA BOMBA). AF_12/2020</v>
          </cell>
          <cell r="E5222" t="str">
            <v>UN</v>
          </cell>
          <cell r="F5222" t="str">
            <v>174,63</v>
          </cell>
          <cell r="G5222" t="str">
            <v>195,47</v>
          </cell>
        </row>
        <row r="5223">
          <cell r="C5223" t="str">
            <v>103517</v>
          </cell>
          <cell r="D5223" t="str">
            <v>AQUECEDOR SOLAR COMPACTO, KIT PARA 1 COLETOR SOLAR EM VIDRO TEMPERADO E SERPENTINA EM TUBO DE COBRE COM SUPORTE, RESERVATÓRIO, FIXAÇÕES E TUBOS - FORNECIMENTO E INSTALAÇÃO. AF_12/2021</v>
          </cell>
          <cell r="E5223" t="str">
            <v>UN</v>
          </cell>
          <cell r="F5223" t="str">
            <v>2.835,51</v>
          </cell>
          <cell r="G5223" t="str">
            <v>2.846,46</v>
          </cell>
        </row>
        <row r="5224">
          <cell r="C5224" t="str">
            <v>103519</v>
          </cell>
          <cell r="D5224" t="str">
            <v>BLOCO CONCRETADO NO LOCAL, 20X20X15CM, PARA BASE DE FIXAÇÃO DA ESTRUTURA SOLAR PARA LAJE DE CONCRETO - FORNECIMENTO E INSTALAÇÃO. AF_12/2021</v>
          </cell>
          <cell r="E5224" t="str">
            <v>UN</v>
          </cell>
          <cell r="F5224" t="str">
            <v>9,30</v>
          </cell>
          <cell r="G5224" t="str">
            <v>9,76</v>
          </cell>
        </row>
        <row r="5225">
          <cell r="C5225" t="str">
            <v>103520</v>
          </cell>
          <cell r="D5225" t="str">
            <v>RESERVATÓRIO TÉRMICO/BOILER SOLAR EM AÇO INOX 400 L COM 2 PLACAS COLETORAS EM VIDRO TEMPERADO COM SERPENTINA EM TUBO DE COBRE 2 X 1 M - FORNECIMENTO E INSTALAÇÃO. AF_12/2021</v>
          </cell>
          <cell r="E5225" t="str">
            <v>UN</v>
          </cell>
          <cell r="F5225" t="str">
            <v>4.680,86</v>
          </cell>
          <cell r="G5225" t="str">
            <v>4.683,88</v>
          </cell>
        </row>
        <row r="5226">
          <cell r="C5226" t="str">
            <v>103521</v>
          </cell>
          <cell r="D5226" t="str">
            <v>RESERVATÓRIO TÉRMICO/BOILER SOLAR EM AÇO INOX 600 L COM 3 PLACAS COLETORAS EM VIDRO TEMPERADO COM SERPENTINA EM TUBO DE COBRE 2 X 1 M - FORNECIMENTO E INSTALAÇÃO. AF_12/2021</v>
          </cell>
          <cell r="E5226" t="str">
            <v>UN</v>
          </cell>
          <cell r="F5226" t="str">
            <v>6.215,11</v>
          </cell>
          <cell r="G5226" t="str">
            <v>6.219,43</v>
          </cell>
        </row>
        <row r="5227">
          <cell r="C5227" t="str">
            <v>103522</v>
          </cell>
          <cell r="D5227" t="str">
            <v>RESERVATÓRIO TÉRMICO/BOILER SOLAR EM AÇO INOX 800 L COM 4 PLACAS COLETORAS EM VIDRO TEMPERADO COM SERPENTINA EM TUBO DE COBRE 2 X 1 M - FORNECIMENTO E INSTALAÇÃO. AF_12/2021</v>
          </cell>
          <cell r="E5227" t="str">
            <v>UN</v>
          </cell>
          <cell r="F5227" t="str">
            <v>6.260,80</v>
          </cell>
          <cell r="G5227" t="str">
            <v>6.278,65</v>
          </cell>
        </row>
        <row r="5228">
          <cell r="C5228" t="str">
            <v>103523</v>
          </cell>
          <cell r="D5228" t="str">
            <v>RESERVATÓRIO TÉRMICO/BOILER SOLAR EM AÇO INOX 1000 L COM 5 PLACAS COLETORAS EM VIDRO TEMPERADO COM SERPENTINA EM TUBO DE COBRE 2 X 1 M - FORNECIMENTO E INSTALAÇÃO. AF_12/2021</v>
          </cell>
          <cell r="E5228" t="str">
            <v>UN</v>
          </cell>
          <cell r="F5228" t="str">
            <v>9.424,06</v>
          </cell>
          <cell r="G5228" t="str">
            <v>9.442,74</v>
          </cell>
        </row>
        <row r="5229">
          <cell r="C5229" t="str">
            <v>93350</v>
          </cell>
          <cell r="D5229"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E5229" t="str">
            <v>UN</v>
          </cell>
          <cell r="F5229" t="str">
            <v>1.026,53</v>
          </cell>
          <cell r="G5229" t="str">
            <v>1.080,87</v>
          </cell>
        </row>
        <row r="5230">
          <cell r="C5230" t="str">
            <v>93351</v>
          </cell>
          <cell r="D5230"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E5230" t="str">
            <v>UN</v>
          </cell>
          <cell r="F5230" t="str">
            <v>843,73</v>
          </cell>
          <cell r="G5230" t="str">
            <v>887,18</v>
          </cell>
        </row>
        <row r="5231">
          <cell r="C5231" t="str">
            <v>93352</v>
          </cell>
          <cell r="D5231"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E5231" t="str">
            <v>UN</v>
          </cell>
          <cell r="F5231" t="str">
            <v>661,72</v>
          </cell>
          <cell r="G5231" t="str">
            <v>694,54</v>
          </cell>
        </row>
        <row r="5232">
          <cell r="C5232" t="str">
            <v>93353</v>
          </cell>
          <cell r="D5232"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E5232" t="str">
            <v>UN</v>
          </cell>
          <cell r="F5232" t="str">
            <v>483,60</v>
          </cell>
          <cell r="G5232" t="str">
            <v>506,03</v>
          </cell>
        </row>
        <row r="5233">
          <cell r="C5233" t="str">
            <v>93354</v>
          </cell>
          <cell r="D5233"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E5233" t="str">
            <v>UN</v>
          </cell>
          <cell r="F5233" t="str">
            <v>758,11</v>
          </cell>
          <cell r="G5233" t="str">
            <v>776,07</v>
          </cell>
        </row>
        <row r="5234">
          <cell r="C5234" t="str">
            <v>93355</v>
          </cell>
          <cell r="D5234"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E5234" t="str">
            <v>UN</v>
          </cell>
          <cell r="F5234" t="str">
            <v>632,18</v>
          </cell>
          <cell r="G5234" t="str">
            <v>646,93</v>
          </cell>
        </row>
        <row r="5235">
          <cell r="C5235" t="str">
            <v>93356</v>
          </cell>
          <cell r="D5235"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E5235" t="str">
            <v>UN</v>
          </cell>
          <cell r="F5235" t="str">
            <v>505,46</v>
          </cell>
          <cell r="G5235" t="str">
            <v>517,06</v>
          </cell>
        </row>
        <row r="5236">
          <cell r="C5236" t="str">
            <v>93357</v>
          </cell>
          <cell r="D5236"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E5236" t="str">
            <v>UN</v>
          </cell>
          <cell r="F5236" t="str">
            <v>381,01</v>
          </cell>
          <cell r="G5236" t="str">
            <v>389,51</v>
          </cell>
        </row>
        <row r="5237">
          <cell r="C5237" t="str">
            <v>96520</v>
          </cell>
          <cell r="D5237" t="str">
            <v>ESCAVAÇÃO MECANIZADA PARA BLOCO DE COROAMENTO OU SAPATA COM RETROESCAVADEIRA (SEM ESCAVAÇÃO PARA COLOCAÇÃO DE FÔRMAS). AF_06/2017</v>
          </cell>
          <cell r="E5237" t="str">
            <v>M3</v>
          </cell>
          <cell r="F5237" t="str">
            <v>88,22</v>
          </cell>
          <cell r="G5237" t="str">
            <v>94,62</v>
          </cell>
        </row>
        <row r="5238">
          <cell r="C5238" t="str">
            <v>96521</v>
          </cell>
          <cell r="D5238" t="str">
            <v>ESCAVAÇÃO MECANIZADA PARA BLOCO DE COROAMENTO OU SAPATA COM RETROESCAVADEIRA (INCLUINDO ESCAVAÇÃO PARA COLOCAÇÃO DE FÔRMAS). AF_06/2017</v>
          </cell>
          <cell r="E5238" t="str">
            <v>M3</v>
          </cell>
          <cell r="F5238" t="str">
            <v>40,33</v>
          </cell>
          <cell r="G5238" t="str">
            <v>42,12</v>
          </cell>
        </row>
        <row r="5239">
          <cell r="C5239" t="str">
            <v>96522</v>
          </cell>
          <cell r="D5239" t="str">
            <v>ESCAVAÇÃO MANUAL PARA BLOCO DE COROAMENTO OU SAPATA (SEM ESCAVAÇÃO PARA COLOCAÇÃO DE FÔRMAS). AF_06/2017</v>
          </cell>
          <cell r="E5239" t="str">
            <v>M3</v>
          </cell>
          <cell r="F5239" t="str">
            <v>120,03</v>
          </cell>
          <cell r="G5239" t="str">
            <v>134,07</v>
          </cell>
        </row>
        <row r="5240">
          <cell r="C5240" t="str">
            <v>96523</v>
          </cell>
          <cell r="D5240" t="str">
            <v>ESCAVAÇÃO MANUAL PARA BLOCO DE COROAMENTO OU SAPATA (INCLUINDO ESCAVAÇÃO PARA COLOCAÇÃO DE FÔRMAS). AF_06/2017</v>
          </cell>
          <cell r="E5240" t="str">
            <v>M3</v>
          </cell>
          <cell r="F5240" t="str">
            <v>76,07</v>
          </cell>
          <cell r="G5240" t="str">
            <v>84,90</v>
          </cell>
        </row>
        <row r="5241">
          <cell r="C5241" t="str">
            <v>96524</v>
          </cell>
          <cell r="D5241" t="str">
            <v>ESCAVAÇÃO MECANIZADA PARA VIGA BALDRAME COM MINI-ESCAVADEIRA (SEM ESCAVAÇÃO PARA COLOCAÇÃO DE FÔRMAS). AF_06/2017</v>
          </cell>
          <cell r="E5241" t="str">
            <v>M3</v>
          </cell>
          <cell r="F5241" t="str">
            <v>151,32</v>
          </cell>
          <cell r="G5241" t="str">
            <v>166,12</v>
          </cell>
        </row>
        <row r="5242">
          <cell r="C5242" t="str">
            <v>96525</v>
          </cell>
          <cell r="D5242" t="str">
            <v>ESCAVAÇÃO MECANIZADA PARA VIGA BALDRAME COM MINI-ESCAVADEIRA (INCLUINDO ESCAVAÇÃO PARA COLOCAÇÃO DE FÔRMAS). AF_06/2017</v>
          </cell>
          <cell r="E5242" t="str">
            <v>M3</v>
          </cell>
          <cell r="F5242" t="str">
            <v>35,70</v>
          </cell>
          <cell r="G5242" t="str">
            <v>37,40</v>
          </cell>
        </row>
        <row r="5243">
          <cell r="C5243" t="str">
            <v>96526</v>
          </cell>
          <cell r="D5243" t="str">
            <v>ESCAVAÇÃO MANUAL DE VALA PARA VIGA BALDRAME (SEM ESCAVAÇÃO PARA COLOCAÇÃO DE FÔRMAS). AF_06/2017</v>
          </cell>
          <cell r="E5243" t="str">
            <v>M3</v>
          </cell>
          <cell r="F5243" t="str">
            <v>242,94</v>
          </cell>
          <cell r="G5243" t="str">
            <v>271,46</v>
          </cell>
        </row>
        <row r="5244">
          <cell r="C5244" t="str">
            <v>96527</v>
          </cell>
          <cell r="D5244" t="str">
            <v>ESCAVAÇÃO MANUAL DE VALA PARA VIGA BALDRAME (INCLUINDO ESCAVAÇÃO PARA COLOCAÇÃO DE FÔRMAS). AF_06/2017</v>
          </cell>
          <cell r="E5244" t="str">
            <v>M3</v>
          </cell>
          <cell r="F5244" t="str">
            <v>99,70</v>
          </cell>
          <cell r="G5244" t="str">
            <v>111,23</v>
          </cell>
        </row>
        <row r="5245">
          <cell r="C5245" t="str">
            <v>96528</v>
          </cell>
          <cell r="D5245" t="str">
            <v>FABRICAÇÃO, MONTAGEM E DESMONTAGEM DE FÔRMA PARA BLOCO DE COROAMENTO, EM MADEIRA SERRADA, E=25 MM, 1 UTILIZAÇÃO. AF_06/2017</v>
          </cell>
          <cell r="E5245" t="str">
            <v>M2</v>
          </cell>
          <cell r="F5245" t="str">
            <v>274,74</v>
          </cell>
          <cell r="G5245" t="str">
            <v>281,53</v>
          </cell>
        </row>
        <row r="5246">
          <cell r="C5246" t="str">
            <v>101114</v>
          </cell>
          <cell r="D5246" t="str">
            <v>ESCAVAÇÃO HORIZONTAL EM SOLO DE 1A CATEGORIA COM TRATOR DE ESTEIRAS (100HP/LÂMINA: 2,19M3). AF_07/2020</v>
          </cell>
          <cell r="E5246" t="str">
            <v>M3</v>
          </cell>
          <cell r="F5246" t="str">
            <v>3,71</v>
          </cell>
          <cell r="G5246" t="str">
            <v>3,85</v>
          </cell>
        </row>
        <row r="5247">
          <cell r="C5247" t="str">
            <v>101115</v>
          </cell>
          <cell r="D5247" t="str">
            <v>ESCAVAÇÃO HORIZONTAL EM SOLO DE 1A CATEGORIA COM TRATOR DE ESTEIRAS (150HP/LÂMINA: 3,18M3). AF_07/2020</v>
          </cell>
          <cell r="E5247" t="str">
            <v>M3</v>
          </cell>
          <cell r="F5247" t="str">
            <v>3,18</v>
          </cell>
          <cell r="G5247" t="str">
            <v>3,27</v>
          </cell>
        </row>
        <row r="5248">
          <cell r="C5248" t="str">
            <v>101116</v>
          </cell>
          <cell r="D5248" t="str">
            <v>ESCAVAÇÃO HORIZONTAL EM SOLO DE 1A CATEGORIA COM TRATOR DE ESTEIRAS (170HP/LÂMINA: 5,20M3). AF_07/2020</v>
          </cell>
          <cell r="E5248" t="str">
            <v>M3</v>
          </cell>
          <cell r="F5248" t="str">
            <v>1,99</v>
          </cell>
          <cell r="G5248" t="str">
            <v>2,04</v>
          </cell>
        </row>
        <row r="5249">
          <cell r="C5249" t="str">
            <v>101117</v>
          </cell>
          <cell r="D5249" t="str">
            <v>ESCAVAÇÃO HORIZONTAL EM SOLO DE 1A CATEGORIA COM TRATOR DE ESTEIRAS (347HP/LÂMINA: 8,70M3). AF_07/2020</v>
          </cell>
          <cell r="E5249" t="str">
            <v>M3</v>
          </cell>
          <cell r="F5249" t="str">
            <v>2,88</v>
          </cell>
          <cell r="G5249" t="str">
            <v>2,93</v>
          </cell>
        </row>
        <row r="5250">
          <cell r="C5250" t="str">
            <v>101118</v>
          </cell>
          <cell r="D5250" t="str">
            <v>ESCAVAÇÃO HORIZONTAL EM SOLO DE 1A CATEGORIA COM TRATOR DE ESTEIRAS (125HP/LÂMINA: 2,70M3). AF_07/2020</v>
          </cell>
          <cell r="E5250" t="str">
            <v>M3</v>
          </cell>
          <cell r="F5250" t="str">
            <v>3,21</v>
          </cell>
          <cell r="G5250" t="str">
            <v>3,34</v>
          </cell>
        </row>
        <row r="5251">
          <cell r="C5251" t="str">
            <v>101119</v>
          </cell>
          <cell r="D5251" t="str">
            <v>ESCAVAÇÃO HORIZONTAL, INCLUINDO ESCARIFICAÇÃO EM SOLO DE 2A CATEGORIA COM TRATOR DE ESTEIRAS (100HP/LÂMINA: 2,19M3). AF_07/2020</v>
          </cell>
          <cell r="E5251" t="str">
            <v>M3</v>
          </cell>
          <cell r="F5251" t="str">
            <v>7,08</v>
          </cell>
          <cell r="G5251" t="str">
            <v>7,35</v>
          </cell>
        </row>
        <row r="5252">
          <cell r="C5252" t="str">
            <v>101120</v>
          </cell>
          <cell r="D5252" t="str">
            <v>ESCAVAÇÃO HORIZONTAL, INCLUINDO ESCARIFICAÇÃO EM SOLO DE 2A CATEGORIA COM TRATOR DE ESTEIRAS (150HP/LÂMINA: 3,18M3). AF_07/2020</v>
          </cell>
          <cell r="E5252" t="str">
            <v>M3</v>
          </cell>
          <cell r="F5252" t="str">
            <v>6,07</v>
          </cell>
          <cell r="G5252" t="str">
            <v>6,26</v>
          </cell>
        </row>
        <row r="5253">
          <cell r="C5253" t="str">
            <v>101121</v>
          </cell>
          <cell r="D5253" t="str">
            <v>ESCAVAÇÃO HORIZONTAL, INCLUINDO ESCARIFICAÇÃO EM SOLO DE 2A CATEGORIA COM TRATOR DE ESTEIRAS (170HP/LÂMINA: 5,20M3). AF_07/2020</v>
          </cell>
          <cell r="E5253" t="str">
            <v>M3</v>
          </cell>
          <cell r="F5253" t="str">
            <v>3,81</v>
          </cell>
          <cell r="G5253" t="str">
            <v>3,93</v>
          </cell>
        </row>
        <row r="5254">
          <cell r="C5254" t="str">
            <v>101122</v>
          </cell>
          <cell r="D5254" t="str">
            <v>ESCAVAÇÃO HORIZONTAL, INCLUINDO ESCARIFICAÇÃO EM SOLO DE 2A CATEGORIA COM TRATOR DE ESTEIRAS (347HP/LÂMINA: 8,70M3). AF_07/2020</v>
          </cell>
          <cell r="E5254" t="str">
            <v>M3</v>
          </cell>
          <cell r="F5254" t="str">
            <v>5,51</v>
          </cell>
          <cell r="G5254" t="str">
            <v>5,57</v>
          </cell>
        </row>
        <row r="5255">
          <cell r="C5255" t="str">
            <v>101123</v>
          </cell>
          <cell r="D5255" t="str">
            <v>ESCAVAÇÃO HORIZONTAL, INCLUINDO ESCARIFICAÇÃO EM SOLO DE 2A CATEGORIA COM TRATOR DE ESTEIRAS (125HP/LÂMINA: 2,70M3). AF_07/2020</v>
          </cell>
          <cell r="E5255" t="str">
            <v>M3</v>
          </cell>
          <cell r="F5255" t="str">
            <v>6,15</v>
          </cell>
          <cell r="G5255" t="str">
            <v>6,37</v>
          </cell>
        </row>
        <row r="5256">
          <cell r="C5256" t="str">
            <v>101124</v>
          </cell>
          <cell r="D5256" t="str">
            <v>ESCAVAÇÃO HORIZONTAL, INCLUINDO CARGA E DESCARGA EM SOLO DE 1A CATEGORIA COM TRATOR DE ESTEIRAS (100HP/LÂMINA: 2,19M3). AF_07/2020</v>
          </cell>
          <cell r="E5256" t="str">
            <v>M3</v>
          </cell>
          <cell r="F5256" t="str">
            <v>12,86</v>
          </cell>
          <cell r="G5256" t="str">
            <v>13,16</v>
          </cell>
        </row>
        <row r="5257">
          <cell r="C5257" t="str">
            <v>101125</v>
          </cell>
          <cell r="D5257" t="str">
            <v>ESCAVAÇÃO HORIZONTAL, INCLUINDO CARGA E DESCARGA EM SOLO DE 1A CATEGORIA COM TRATOR DE ESTEIRAS (150HP/LÂMINA: 3,18M3). AF_07/2020</v>
          </cell>
          <cell r="E5257" t="str">
            <v>M3</v>
          </cell>
          <cell r="F5257" t="str">
            <v>12,33</v>
          </cell>
          <cell r="G5257" t="str">
            <v>12,58</v>
          </cell>
        </row>
        <row r="5258">
          <cell r="C5258" t="str">
            <v>101126</v>
          </cell>
          <cell r="D5258" t="str">
            <v>ESCAVAÇÃO HORIZONTAL, INCLUINDO CARGA E DESCARGA EM SOLO DE 1A CATEGORIA COM TRATOR DE ESTEIRAS (170HP/LÂMINA: 5,20M3). AF_07/2020</v>
          </cell>
          <cell r="E5258" t="str">
            <v>M3</v>
          </cell>
          <cell r="F5258" t="str">
            <v>11,14</v>
          </cell>
          <cell r="G5258" t="str">
            <v>11,35</v>
          </cell>
        </row>
        <row r="5259">
          <cell r="C5259" t="str">
            <v>101127</v>
          </cell>
          <cell r="D5259" t="str">
            <v>ESCAVAÇÃO HORIZONTAL, INCLUINDO CARGA E DESCARGA EM SOLO DE 1A CATEGORIA COM TRATOR DE ESTEIRAS (347HP/LÂMINA: 8,70M3). AF_07/2020</v>
          </cell>
          <cell r="E5259" t="str">
            <v>M3</v>
          </cell>
          <cell r="F5259" t="str">
            <v>12,03</v>
          </cell>
          <cell r="G5259" t="str">
            <v>12,24</v>
          </cell>
        </row>
        <row r="5260">
          <cell r="C5260" t="str">
            <v>101128</v>
          </cell>
          <cell r="D5260" t="str">
            <v>ESCAVAÇÃO HORIZONTAL, INCLUINDO CARGA E DESCARGA EM SOLO DE 1A CATEGORIA COM TRATOR DE ESTEIRAS (125HP/LÂMINA: 2,70M3). AF_07/2020</v>
          </cell>
          <cell r="E5260" t="str">
            <v>M3</v>
          </cell>
          <cell r="F5260" t="str">
            <v>12,36</v>
          </cell>
          <cell r="G5260" t="str">
            <v>12,65</v>
          </cell>
        </row>
        <row r="5261">
          <cell r="C5261" t="str">
            <v>101129</v>
          </cell>
          <cell r="D5261" t="str">
            <v>ESCAVAÇÃO HORIZONTAL, INCLUINDO ESCARIFICAÇÃO, CARGA E DESCARGA EM SOLO DE 2A CATEGORIA COM TRATOR DE ESTEIRAS (100HP/LÂMINA: 2,19M3). AF_07/2020</v>
          </cell>
          <cell r="E5261" t="str">
            <v>M3</v>
          </cell>
          <cell r="F5261" t="str">
            <v>16,59</v>
          </cell>
          <cell r="G5261" t="str">
            <v>17,03</v>
          </cell>
        </row>
        <row r="5262">
          <cell r="C5262" t="str">
            <v>101130</v>
          </cell>
          <cell r="D5262" t="str">
            <v>ESCAVAÇÃO HORIZONTAL, INCLUINDO ESCARIFICAÇÃO, CARGA E DESCARGA EM SOLO DE 2A CATEGORIA COM TRATOR DE ESTEIRAS (150HP/LÂMINA: 3,18M3). AF_07/2020</v>
          </cell>
          <cell r="E5262" t="str">
            <v>M3</v>
          </cell>
          <cell r="F5262" t="str">
            <v>15,58</v>
          </cell>
          <cell r="G5262" t="str">
            <v>15,94</v>
          </cell>
        </row>
        <row r="5263">
          <cell r="C5263" t="str">
            <v>101131</v>
          </cell>
          <cell r="D5263" t="str">
            <v>ESCAVAÇÃO HORIZONTAL, INCLUINDO ESCARIFICAÇÃO, CARGA E DESCARGA EM SOLO DE 2A CATEGORIA COM TRATOR DE ESTEIRAS (170HP/LÂMINA: 5,20M3). AF_07/2020</v>
          </cell>
          <cell r="E5263" t="str">
            <v>M3</v>
          </cell>
          <cell r="F5263" t="str">
            <v>13,32</v>
          </cell>
          <cell r="G5263" t="str">
            <v>13,61</v>
          </cell>
        </row>
        <row r="5264">
          <cell r="C5264" t="str">
            <v>101132</v>
          </cell>
          <cell r="D5264" t="str">
            <v>ESCAVAÇÃO HORIZONTAL, INCLUINDO ESCARIFICAÇÃO, CARGA E DESCARGA EM SOLO DE 2A CATEGORIA COM TRATOR DE ESTEIRAS (347HP/LÂMINA: 8,70M3). AF_07/2020</v>
          </cell>
          <cell r="E5264" t="str">
            <v>M3</v>
          </cell>
          <cell r="F5264" t="str">
            <v>15,02</v>
          </cell>
          <cell r="G5264" t="str">
            <v>15,25</v>
          </cell>
        </row>
        <row r="5265">
          <cell r="C5265" t="str">
            <v>101133</v>
          </cell>
          <cell r="D5265" t="str">
            <v>ESCAVAÇÃO HORIZONTAL, INCLUINDO ESCARIFICAÇÃO, CARGA E DESCARGA EM SOLO DE 2A CATEGORIA COM TRATOR DE ESTEIRAS (125HP/LÂMINA: 2,70M3). AF_07/2020</v>
          </cell>
          <cell r="E5265" t="str">
            <v>M3</v>
          </cell>
          <cell r="F5265" t="str">
            <v>15,66</v>
          </cell>
          <cell r="G5265" t="str">
            <v>16,05</v>
          </cell>
        </row>
        <row r="5266">
          <cell r="C5266" t="str">
            <v>101134</v>
          </cell>
          <cell r="D5266" t="str">
            <v>ESCAVAÇÃO HORIZONTAL, INCLUINDO CARGA, DESCARGA E TRANSPORTE EM SOLO DE 1A CATEGORIA COM TRATOR DE ESTEIRAS (100HP/LÂMINA: 2,19M3) E CAMINHÃO BASCULANTE DE 10M3, DMT ATÉ 200M. AF_07/2020</v>
          </cell>
          <cell r="E5266" t="str">
            <v>M3</v>
          </cell>
          <cell r="F5266" t="str">
            <v>13,42</v>
          </cell>
          <cell r="G5266" t="str">
            <v>13,73</v>
          </cell>
        </row>
        <row r="5267">
          <cell r="C5267" t="str">
            <v>101135</v>
          </cell>
          <cell r="D5267" t="str">
            <v>ESCAVAÇÃO HORIZONTAL, INCLUINDO CARGA, DESCARGA E TRANSPORTE EM SOLO DE 1A CATEGORIA COM TRATOR DE ESTEIRAS (150HP/LÂMINA: 3,18M3) E CAMINHÃO BASCULANTE DE 10M3, DMT ATÉ 200M AF_07/2020</v>
          </cell>
          <cell r="E5267" t="str">
            <v>M3</v>
          </cell>
          <cell r="F5267" t="str">
            <v>12,89</v>
          </cell>
          <cell r="G5267" t="str">
            <v>13,15</v>
          </cell>
        </row>
        <row r="5268">
          <cell r="C5268" t="str">
            <v>101136</v>
          </cell>
          <cell r="D5268" t="str">
            <v>ESCAVAÇÃO HORIZONTAL, INCLUINDO CARGA, DESCARGA E TRANSPORTE EM SOLO DE 1A CATEGORIA COM TRATOR DE ESTEIRAS (170HP/LÂMINA: 5,20M3) E CAMINHÃO BASCULANTE DE 10M3, DMT ATÉ 200M. AF_07/2020</v>
          </cell>
          <cell r="E5268" t="str">
            <v>M3</v>
          </cell>
          <cell r="F5268" t="str">
            <v>11,70</v>
          </cell>
          <cell r="G5268" t="str">
            <v>11,92</v>
          </cell>
        </row>
        <row r="5269">
          <cell r="C5269" t="str">
            <v>101137</v>
          </cell>
          <cell r="D5269" t="str">
            <v>ESCAVAÇÃO HORIZONTAL, INCLUINDO CARGA, DESCARGA E TRANSPORTE EM SOLO DE 1A CATEGORIA COM TRATOR DE ESTEIRAS (347HP/LÂMINA: 8,70M3) E CAMINHÃO BASCULANTE DE 10M3, DMT ATÉ 200M. AF_07/2020</v>
          </cell>
          <cell r="E5269" t="str">
            <v>M3</v>
          </cell>
          <cell r="F5269" t="str">
            <v>12,59</v>
          </cell>
          <cell r="G5269" t="str">
            <v>12,81</v>
          </cell>
        </row>
        <row r="5270">
          <cell r="C5270" t="str">
            <v>101138</v>
          </cell>
          <cell r="D5270" t="str">
            <v>ESCAVAÇÃO HORIZONTAL, INCLUINDO CARGA, DESCARGA E TRANSPORTE EM SOLO DE 1A CATEGORIA COM TRATOR DE ESTEIRAS (125HP/LÂMINA: 2,70M3) E CAMINHÃO BASCULANTE DE 10M3, DMT ATÉ 200M. AF_07/2020</v>
          </cell>
          <cell r="E5270" t="str">
            <v>M3</v>
          </cell>
          <cell r="F5270" t="str">
            <v>12,92</v>
          </cell>
          <cell r="G5270" t="str">
            <v>13,22</v>
          </cell>
        </row>
        <row r="5271">
          <cell r="C5271" t="str">
            <v>101139</v>
          </cell>
          <cell r="D5271" t="str">
            <v>ESCAVAÇÃO HORIZONTAL, INCLUINDO  ESCARIFICAÇÃO, CARGA, DESCARGA E TRANSPORTE EM SOLO DE 2A CATEGORIA COM TRATOR DE ESTEIRAS (100HP/LÂMINA: 2,19M3) E CAMINHÃO BASCULANTE DE 10M3, DMT ATÉ 200M. AF_07/2020</v>
          </cell>
          <cell r="E5271" t="str">
            <v>M3</v>
          </cell>
          <cell r="F5271" t="str">
            <v>17,18</v>
          </cell>
          <cell r="G5271" t="str">
            <v>17,62</v>
          </cell>
        </row>
        <row r="5272">
          <cell r="C5272" t="str">
            <v>101140</v>
          </cell>
          <cell r="D5272" t="str">
            <v>ESCAVAÇÃO HORIZONTAL, INCLUINDO ESCARIFICAÇÃO, CARGA, DESCARGA E TRANSPORTE EM SOLO DE 2A CATEGORIA COM TRATOR DE ESTEIRAS (150HP/LÂMINA: 3,18M3) E CAMINHÃO BASCULANTE DE 10M3, DMT ATÉ 200M. AF_07/2020</v>
          </cell>
          <cell r="E5272" t="str">
            <v>M3</v>
          </cell>
          <cell r="F5272" t="str">
            <v>16,17</v>
          </cell>
          <cell r="G5272" t="str">
            <v>16,53</v>
          </cell>
        </row>
        <row r="5273">
          <cell r="C5273" t="str">
            <v>101141</v>
          </cell>
          <cell r="D5273" t="str">
            <v>ESCAVAÇÃO HORIZONTAL, INCLUINDO ESCARIFICAÇÃO, CARGA, DESCARGA E TRANSPORTE EM SOLO DE 2A CATEGORIA COM TRATOR DE ESTEIRAS (170HP/LÂMINA: 5,20M3) E CAMINHÃO BASCULANTE DE 10M3, DMT ATÉ 200M. AF_07/2020</v>
          </cell>
          <cell r="E5273" t="str">
            <v>M3</v>
          </cell>
          <cell r="F5273" t="str">
            <v>13,91</v>
          </cell>
          <cell r="G5273" t="str">
            <v>14,20</v>
          </cell>
        </row>
        <row r="5274">
          <cell r="C5274" t="str">
            <v>101142</v>
          </cell>
          <cell r="D5274" t="str">
            <v>ESCAVAÇÃO HORIZONTAL, INCLUINDO ESCARIFICAÇÃO, CARGA, DESCARGA E TRANSPORTE EM SOLO DE 2A CATEGORIA COM TRATOR DE ESTEIRAS (347HP/LÂMINA: 8,70M3) E CAMINHÃO BASCULANTE DE 10M3, DMT ATÉ 200M. AF_07/2020</v>
          </cell>
          <cell r="E5274" t="str">
            <v>M3</v>
          </cell>
          <cell r="F5274" t="str">
            <v>15,61</v>
          </cell>
          <cell r="G5274" t="str">
            <v>15,84</v>
          </cell>
        </row>
        <row r="5275">
          <cell r="C5275" t="str">
            <v>101143</v>
          </cell>
          <cell r="D5275" t="str">
            <v>ESCAVAÇÃO HORIZONTAL, INCLUINDO ESCARIFICAÇÃO, CARGA, DESCARGA E TRANSPORTE EM SOLO DE 2A CATEGORIA COM TRATOR DE ESTEIRAS (125HP/LÂMINA: 2,70M3) E CAMINHÃO BASCULANTE DE 10M3, DMT ATÉ 200M. AF_07/2020</v>
          </cell>
          <cell r="E5275" t="str">
            <v>M3</v>
          </cell>
          <cell r="F5275" t="str">
            <v>16,25</v>
          </cell>
          <cell r="G5275" t="str">
            <v>16,64</v>
          </cell>
        </row>
        <row r="5276">
          <cell r="C5276" t="str">
            <v>101144</v>
          </cell>
          <cell r="D5276" t="str">
            <v>ESCAVAÇÃO HORIZONTAL, INCLUINDO CARGA, DESCARGA E TRANSPORTE EM SOLO DE 1A CATEGORIA COM TRATOR DE ESTEIRAS (100HP/LÂMINA: 2,19M3) E CAMINHÃO BASCULANTE DE 14M3, DMT ATÉ 200M. AF_07/2020</v>
          </cell>
          <cell r="E5276" t="str">
            <v>M3</v>
          </cell>
          <cell r="F5276" t="str">
            <v>13,75</v>
          </cell>
          <cell r="G5276" t="str">
            <v>14,06</v>
          </cell>
        </row>
        <row r="5277">
          <cell r="C5277" t="str">
            <v>101145</v>
          </cell>
          <cell r="D5277" t="str">
            <v>ESCAVAÇÃO HORIZONTAL, INCLUINDO CARGA, DESCARGA E TRANSPORTE EM SOLO DE 1A CATEGORIA COM TRATOR DE ESTEIRAS (150HP/LÂMINA: 3,18M3) E CAMINHÃO BASCULANTE DE 14M3, DMT ATÉ 200M. AF_07/2020</v>
          </cell>
          <cell r="E5277" t="str">
            <v>M3</v>
          </cell>
          <cell r="F5277" t="str">
            <v>13,22</v>
          </cell>
          <cell r="G5277" t="str">
            <v>13,48</v>
          </cell>
        </row>
        <row r="5278">
          <cell r="C5278" t="str">
            <v>101146</v>
          </cell>
          <cell r="D5278" t="str">
            <v>ESCAVAÇÃO HORIZONTAL, INCLUINDO CARGA, DESCARGA E TRANSPORTE EM SOLO DE 1A CATEGORIA COM TRATOR DE ESTEIRAS (170HP/LÂMINA: 5,20M3) E CAMINHÃO BASCULANTE DE 14M3, DMT ATÉ 200M. AF_07/2020</v>
          </cell>
          <cell r="E5278" t="str">
            <v>M3</v>
          </cell>
          <cell r="F5278" t="str">
            <v>12,03</v>
          </cell>
          <cell r="G5278" t="str">
            <v>12,25</v>
          </cell>
        </row>
        <row r="5279">
          <cell r="C5279" t="str">
            <v>101147</v>
          </cell>
          <cell r="D5279" t="str">
            <v>ESCAVAÇÃO HORIZONTAL, INCLUINDO CARGA, DESCARGA E TRANSPORTE EM SOLO DE 1A CATEGORIA COM TRATOR DE ESTEIRAS (347HP/LÂMINA: 8,70M3) E CAMINHÃO BASCULANTE DE 14M3, DMT ATÉ 200M. AF_07/2020</v>
          </cell>
          <cell r="E5279" t="str">
            <v>M3</v>
          </cell>
          <cell r="F5279" t="str">
            <v>12,92</v>
          </cell>
          <cell r="G5279" t="str">
            <v>13,14</v>
          </cell>
        </row>
        <row r="5280">
          <cell r="C5280" t="str">
            <v>101148</v>
          </cell>
          <cell r="D5280" t="str">
            <v>ESCAVAÇÃO HORIZONTAL, INCLUINDO CARGA, DESCARGA E TRANSPORTE EM SOLO DE 1A CATEGORIA COM TRATOR DE ESTEIRAS (125HP/LÂMINA: 2,70M3) E CAMINHÃO BASCULANTE DE 14M3, DMT ATÉ 200M. AF_07/2020</v>
          </cell>
          <cell r="E5280" t="str">
            <v>M3</v>
          </cell>
          <cell r="F5280" t="str">
            <v>13,25</v>
          </cell>
          <cell r="G5280" t="str">
            <v>13,55</v>
          </cell>
        </row>
        <row r="5281">
          <cell r="C5281" t="str">
            <v>101149</v>
          </cell>
          <cell r="D5281" t="str">
            <v>ESCAVAÇÃO HORIZONTAL, INCLUINDO ESCARIFICAÇÃO, CARGA, DESCARGA E TRANSPORTE EM SOLO DE 2A CATEGORIA COM TRATOR DE ESTEIRAS (100HP/LÂMINA: 2,19M3) E CAMINHÃO BASCULANTE DE 14M3, DMT ATÉ 200M. AF_07/2020</v>
          </cell>
          <cell r="E5281" t="str">
            <v>M3</v>
          </cell>
          <cell r="F5281" t="str">
            <v>17,52</v>
          </cell>
          <cell r="G5281" t="str">
            <v>17,97</v>
          </cell>
        </row>
        <row r="5282">
          <cell r="C5282" t="str">
            <v>101150</v>
          </cell>
          <cell r="D5282" t="str">
            <v>ESCAVAÇÃO HORIZONTAL, INCLUINDO ESCARIFICAÇÃO, CARGA, DESCARGA E TRANSPORTE EM SOLO DE 2A CATEGORIA COM TRATOR DE ESTEIRAS (150HP/LÂMINA: 3,18M3) E CAMINHÃO BASCULANTE DE 14M3, DMT ATÉ 200M. AF_07/2020</v>
          </cell>
          <cell r="E5282" t="str">
            <v>M3</v>
          </cell>
          <cell r="F5282" t="str">
            <v>16,51</v>
          </cell>
          <cell r="G5282" t="str">
            <v>16,88</v>
          </cell>
        </row>
        <row r="5283">
          <cell r="C5283" t="str">
            <v>101151</v>
          </cell>
          <cell r="D5283" t="str">
            <v>ESCAVAÇÃO HORIZONTAL, INCLUINDO ESCARIFICAÇÃO, CARGA, DESCARGA E TRANSPORTE EM SOLO DE 2A CATEGORIA COM TRATOR DE ESTEIRAS (170HP/LÂMINA: 5,20M3) E CAMINHÃO BASCULANTE DE 14M3, DMT ATÉ 200M. AF_07/2020</v>
          </cell>
          <cell r="E5283" t="str">
            <v>M3</v>
          </cell>
          <cell r="F5283" t="str">
            <v>14,25</v>
          </cell>
          <cell r="G5283" t="str">
            <v>14,55</v>
          </cell>
        </row>
        <row r="5284">
          <cell r="C5284" t="str">
            <v>101152</v>
          </cell>
          <cell r="D5284" t="str">
            <v>ESCAVAÇÃO HORIZONTAL, INCLUINDO ESCARIFICAÇÃO, CARGA, DESCARGA E TRANSPORTE EM SOLO DE 2A CATEGORIA COM TRATOR DE ESTEIRAS (347HP/LÂMINA: 8,70M3) E CAMINHÃO BASCULANTE DE 14M3, DMT ATÉ 200M. AF_07/2020</v>
          </cell>
          <cell r="E5284" t="str">
            <v>M3</v>
          </cell>
          <cell r="F5284" t="str">
            <v>15,95</v>
          </cell>
          <cell r="G5284" t="str">
            <v>16,19</v>
          </cell>
        </row>
        <row r="5285">
          <cell r="C5285" t="str">
            <v>101153</v>
          </cell>
          <cell r="D5285" t="str">
            <v>ESCAVAÇÃO HORIZONTAL, INCLUINDO ESCARIFICAÇÃO, CARGA, DESCARGA E TRANSPORTE EM SOLO DE 2A CATEGORIA COM TRATOR DE ESTEIRAS (125HP/LÂMINA: 2,70M3) E CAMINHÃO BASCULANTE DE 14M3, DMT ATÉ 200M. AF_07/2020</v>
          </cell>
          <cell r="E5285" t="str">
            <v>M3</v>
          </cell>
          <cell r="F5285" t="str">
            <v>16,59</v>
          </cell>
          <cell r="G5285" t="str">
            <v>16,99</v>
          </cell>
        </row>
        <row r="5286">
          <cell r="C5286" t="str">
            <v>101206</v>
          </cell>
          <cell r="D5286"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E5286" t="str">
            <v>M3</v>
          </cell>
          <cell r="F5286" t="str">
            <v>11,06</v>
          </cell>
          <cell r="G5286" t="str">
            <v>11,23</v>
          </cell>
        </row>
        <row r="5287">
          <cell r="C5287" t="str">
            <v>101207</v>
          </cell>
          <cell r="D5287"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E5287" t="str">
            <v>M3</v>
          </cell>
          <cell r="F5287" t="str">
            <v>9,80</v>
          </cell>
          <cell r="G5287" t="str">
            <v>9,93</v>
          </cell>
        </row>
        <row r="5288">
          <cell r="C5288" t="str">
            <v>101208</v>
          </cell>
          <cell r="D5288"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E5288" t="str">
            <v>M3</v>
          </cell>
          <cell r="F5288" t="str">
            <v>9,46</v>
          </cell>
          <cell r="G5288" t="str">
            <v>9,58</v>
          </cell>
        </row>
        <row r="5289">
          <cell r="C5289" t="str">
            <v>101209</v>
          </cell>
          <cell r="D5289"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E5289" t="str">
            <v>M3</v>
          </cell>
          <cell r="F5289" t="str">
            <v>8,80</v>
          </cell>
          <cell r="G5289" t="str">
            <v>8,91</v>
          </cell>
        </row>
        <row r="5290">
          <cell r="C5290" t="str">
            <v>101210</v>
          </cell>
          <cell r="D5290"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E5290" t="str">
            <v>M3</v>
          </cell>
          <cell r="F5290" t="str">
            <v>15,73</v>
          </cell>
          <cell r="G5290" t="str">
            <v>15,91</v>
          </cell>
        </row>
        <row r="5291">
          <cell r="C5291" t="str">
            <v>101211</v>
          </cell>
          <cell r="D5291"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E5291" t="str">
            <v>M3</v>
          </cell>
          <cell r="F5291" t="str">
            <v>16,90</v>
          </cell>
          <cell r="G5291" t="str">
            <v>17,10</v>
          </cell>
        </row>
        <row r="5292">
          <cell r="C5292" t="str">
            <v>101212</v>
          </cell>
          <cell r="D5292"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E5292" t="str">
            <v>M3</v>
          </cell>
          <cell r="F5292" t="str">
            <v>19,65</v>
          </cell>
          <cell r="G5292" t="str">
            <v>19,88</v>
          </cell>
        </row>
        <row r="5293">
          <cell r="C5293" t="str">
            <v>101213</v>
          </cell>
          <cell r="D5293"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E5293" t="str">
            <v>M3</v>
          </cell>
          <cell r="F5293" t="str">
            <v>21,87</v>
          </cell>
          <cell r="G5293" t="str">
            <v>22,13</v>
          </cell>
        </row>
        <row r="5294">
          <cell r="C5294" t="str">
            <v>101214</v>
          </cell>
          <cell r="D5294"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E5294" t="str">
            <v>M3</v>
          </cell>
          <cell r="F5294" t="str">
            <v>26,58</v>
          </cell>
          <cell r="G5294" t="str">
            <v>26,86</v>
          </cell>
        </row>
        <row r="5295">
          <cell r="C5295" t="str">
            <v>101215</v>
          </cell>
          <cell r="D5295"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E5295" t="str">
            <v>M3</v>
          </cell>
          <cell r="F5295" t="str">
            <v>15,07</v>
          </cell>
          <cell r="G5295" t="str">
            <v>15,26</v>
          </cell>
        </row>
        <row r="5296">
          <cell r="C5296" t="str">
            <v>101216</v>
          </cell>
          <cell r="D5296"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E5296" t="str">
            <v>M3</v>
          </cell>
          <cell r="F5296" t="str">
            <v>15,88</v>
          </cell>
          <cell r="G5296" t="str">
            <v>16,07</v>
          </cell>
        </row>
        <row r="5297">
          <cell r="C5297" t="str">
            <v>101217</v>
          </cell>
          <cell r="D5297"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E5297" t="str">
            <v>M3</v>
          </cell>
          <cell r="F5297" t="str">
            <v>18,41</v>
          </cell>
          <cell r="G5297" t="str">
            <v>18,64</v>
          </cell>
        </row>
        <row r="5298">
          <cell r="C5298" t="str">
            <v>101218</v>
          </cell>
          <cell r="D5298"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E5298" t="str">
            <v>M3</v>
          </cell>
          <cell r="F5298" t="str">
            <v>19,61</v>
          </cell>
          <cell r="G5298" t="str">
            <v>19,83</v>
          </cell>
        </row>
        <row r="5299">
          <cell r="C5299" t="str">
            <v>101219</v>
          </cell>
          <cell r="D5299"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E5299" t="str">
            <v>M3</v>
          </cell>
          <cell r="F5299" t="str">
            <v>23,85</v>
          </cell>
          <cell r="G5299" t="str">
            <v>24,10</v>
          </cell>
        </row>
        <row r="5300">
          <cell r="C5300" t="str">
            <v>101220</v>
          </cell>
          <cell r="D5300"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E5300" t="str">
            <v>M3</v>
          </cell>
          <cell r="F5300" t="str">
            <v>14,79</v>
          </cell>
          <cell r="G5300" t="str">
            <v>14,96</v>
          </cell>
        </row>
        <row r="5301">
          <cell r="C5301" t="str">
            <v>101221</v>
          </cell>
          <cell r="D5301"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E5301" t="str">
            <v>M3</v>
          </cell>
          <cell r="F5301" t="str">
            <v>15,73</v>
          </cell>
          <cell r="G5301" t="str">
            <v>15,89</v>
          </cell>
        </row>
        <row r="5302">
          <cell r="C5302" t="str">
            <v>101222</v>
          </cell>
          <cell r="D5302"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E5302" t="str">
            <v>M3</v>
          </cell>
          <cell r="F5302" t="str">
            <v>18,27</v>
          </cell>
          <cell r="G5302" t="str">
            <v>18,46</v>
          </cell>
        </row>
        <row r="5303">
          <cell r="C5303" t="str">
            <v>101223</v>
          </cell>
          <cell r="D5303"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E5303" t="str">
            <v>M3</v>
          </cell>
          <cell r="F5303" t="str">
            <v>20,28</v>
          </cell>
          <cell r="G5303" t="str">
            <v>20,49</v>
          </cell>
        </row>
        <row r="5304">
          <cell r="C5304" t="str">
            <v>101224</v>
          </cell>
          <cell r="D5304"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E5304" t="str">
            <v>M3</v>
          </cell>
          <cell r="F5304" t="str">
            <v>25,41</v>
          </cell>
          <cell r="G5304" t="str">
            <v>25,68</v>
          </cell>
        </row>
        <row r="5305">
          <cell r="C5305" t="str">
            <v>101225</v>
          </cell>
          <cell r="D5305"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E5305" t="str">
            <v>M3</v>
          </cell>
          <cell r="F5305" t="str">
            <v>13,61</v>
          </cell>
          <cell r="G5305" t="str">
            <v>13,77</v>
          </cell>
        </row>
        <row r="5306">
          <cell r="C5306" t="str">
            <v>101226</v>
          </cell>
          <cell r="D5306"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E5306" t="str">
            <v>M3</v>
          </cell>
          <cell r="F5306" t="str">
            <v>14,41</v>
          </cell>
          <cell r="G5306" t="str">
            <v>14,58</v>
          </cell>
        </row>
        <row r="5307">
          <cell r="C5307" t="str">
            <v>101227</v>
          </cell>
          <cell r="D5307"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E5307" t="str">
            <v>M3</v>
          </cell>
          <cell r="F5307" t="str">
            <v>16,70</v>
          </cell>
          <cell r="G5307" t="str">
            <v>16,88</v>
          </cell>
        </row>
        <row r="5308">
          <cell r="C5308" t="str">
            <v>101228</v>
          </cell>
          <cell r="D5308"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E5308" t="str">
            <v>M3</v>
          </cell>
          <cell r="F5308" t="str">
            <v>17,92</v>
          </cell>
          <cell r="G5308" t="str">
            <v>18,11</v>
          </cell>
        </row>
        <row r="5309">
          <cell r="C5309" t="str">
            <v>101229</v>
          </cell>
          <cell r="D5309"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E5309" t="str">
            <v>M3</v>
          </cell>
          <cell r="F5309" t="str">
            <v>22,54</v>
          </cell>
          <cell r="G5309" t="str">
            <v>22,78</v>
          </cell>
        </row>
        <row r="5310">
          <cell r="C5310" t="str">
            <v>101230</v>
          </cell>
          <cell r="D5310"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E5310" t="str">
            <v>M3</v>
          </cell>
          <cell r="F5310" t="str">
            <v>9,81</v>
          </cell>
          <cell r="G5310" t="str">
            <v>9,95</v>
          </cell>
        </row>
        <row r="5311">
          <cell r="C5311" t="str">
            <v>101231</v>
          </cell>
          <cell r="D5311"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E5311" t="str">
            <v>M3</v>
          </cell>
          <cell r="F5311" t="str">
            <v>9,36</v>
          </cell>
          <cell r="G5311" t="str">
            <v>9,48</v>
          </cell>
        </row>
        <row r="5312">
          <cell r="C5312" t="str">
            <v>101232</v>
          </cell>
          <cell r="D5312"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E5312" t="str">
            <v>M3</v>
          </cell>
          <cell r="F5312" t="str">
            <v>8,49</v>
          </cell>
          <cell r="G5312" t="str">
            <v>8,60</v>
          </cell>
        </row>
        <row r="5313">
          <cell r="C5313" t="str">
            <v>101233</v>
          </cell>
          <cell r="D5313"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E5313" t="str">
            <v>M3</v>
          </cell>
          <cell r="F5313" t="str">
            <v>7,85</v>
          </cell>
          <cell r="G5313" t="str">
            <v>7,95</v>
          </cell>
        </row>
        <row r="5314">
          <cell r="C5314" t="str">
            <v>101234</v>
          </cell>
          <cell r="D5314"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E5314" t="str">
            <v>M3</v>
          </cell>
          <cell r="F5314" t="str">
            <v>15,28</v>
          </cell>
          <cell r="G5314" t="str">
            <v>15,47</v>
          </cell>
        </row>
        <row r="5315">
          <cell r="C5315" t="str">
            <v>101235</v>
          </cell>
          <cell r="D5315"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E5315" t="str">
            <v>M3</v>
          </cell>
          <cell r="F5315" t="str">
            <v>16,18</v>
          </cell>
          <cell r="G5315" t="str">
            <v>16,38</v>
          </cell>
        </row>
        <row r="5316">
          <cell r="C5316" t="str">
            <v>101236</v>
          </cell>
          <cell r="D5316"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E5316" t="str">
            <v>M3</v>
          </cell>
          <cell r="F5316" t="str">
            <v>18,83</v>
          </cell>
          <cell r="G5316" t="str">
            <v>19,06</v>
          </cell>
        </row>
        <row r="5317">
          <cell r="C5317" t="str">
            <v>101237</v>
          </cell>
          <cell r="D5317"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E5317" t="str">
            <v>M3</v>
          </cell>
          <cell r="F5317" t="str">
            <v>20,19</v>
          </cell>
          <cell r="G5317" t="str">
            <v>20,42</v>
          </cell>
        </row>
        <row r="5318">
          <cell r="C5318" t="str">
            <v>101238</v>
          </cell>
          <cell r="D5318"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E5318" t="str">
            <v>M3</v>
          </cell>
          <cell r="F5318" t="str">
            <v>25,48</v>
          </cell>
          <cell r="G5318" t="str">
            <v>25,76</v>
          </cell>
        </row>
        <row r="5319">
          <cell r="C5319" t="str">
            <v>101239</v>
          </cell>
          <cell r="D5319"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E5319" t="str">
            <v>M3</v>
          </cell>
          <cell r="F5319" t="str">
            <v>13,62</v>
          </cell>
          <cell r="G5319" t="str">
            <v>13,77</v>
          </cell>
        </row>
        <row r="5320">
          <cell r="C5320" t="str">
            <v>101240</v>
          </cell>
          <cell r="D5320"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E5320" t="str">
            <v>M3</v>
          </cell>
          <cell r="F5320" t="str">
            <v>14,45</v>
          </cell>
          <cell r="G5320" t="str">
            <v>14,60</v>
          </cell>
        </row>
        <row r="5321">
          <cell r="C5321" t="str">
            <v>101241</v>
          </cell>
          <cell r="D5321"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E5321" t="str">
            <v>M3</v>
          </cell>
          <cell r="F5321" t="str">
            <v>16,84</v>
          </cell>
          <cell r="G5321" t="str">
            <v>17,00</v>
          </cell>
        </row>
        <row r="5322">
          <cell r="C5322" t="str">
            <v>101242</v>
          </cell>
          <cell r="D5322"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E5322" t="str">
            <v>M3</v>
          </cell>
          <cell r="F5322" t="str">
            <v>18,72</v>
          </cell>
          <cell r="G5322" t="str">
            <v>18,92</v>
          </cell>
        </row>
        <row r="5323">
          <cell r="C5323" t="str">
            <v>101243</v>
          </cell>
          <cell r="D5323"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E5323" t="str">
            <v>M3</v>
          </cell>
          <cell r="F5323" t="str">
            <v>22,82</v>
          </cell>
          <cell r="G5323" t="str">
            <v>23,04</v>
          </cell>
        </row>
        <row r="5324">
          <cell r="C5324" t="str">
            <v>101244</v>
          </cell>
          <cell r="D5324"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E5324" t="str">
            <v>M3</v>
          </cell>
          <cell r="F5324" t="str">
            <v>14,17</v>
          </cell>
          <cell r="G5324" t="str">
            <v>14,34</v>
          </cell>
        </row>
        <row r="5325">
          <cell r="C5325" t="str">
            <v>101245</v>
          </cell>
          <cell r="D5325"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E5325" t="str">
            <v>M3</v>
          </cell>
          <cell r="F5325" t="str">
            <v>15,09</v>
          </cell>
          <cell r="G5325" t="str">
            <v>15,26</v>
          </cell>
        </row>
        <row r="5326">
          <cell r="C5326" t="str">
            <v>101246</v>
          </cell>
          <cell r="D5326"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E5326" t="str">
            <v>M3</v>
          </cell>
          <cell r="F5326" t="str">
            <v>17,55</v>
          </cell>
          <cell r="G5326" t="str">
            <v>17,75</v>
          </cell>
        </row>
        <row r="5327">
          <cell r="C5327" t="str">
            <v>101247</v>
          </cell>
          <cell r="D5327"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E5327" t="str">
            <v>M3</v>
          </cell>
          <cell r="F5327" t="str">
            <v>19,45</v>
          </cell>
          <cell r="G5327" t="str">
            <v>19,67</v>
          </cell>
        </row>
        <row r="5328">
          <cell r="C5328" t="str">
            <v>101248</v>
          </cell>
          <cell r="D5328"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E5328" t="str">
            <v>M3</v>
          </cell>
          <cell r="F5328" t="str">
            <v>24,40</v>
          </cell>
          <cell r="G5328" t="str">
            <v>24,66</v>
          </cell>
        </row>
        <row r="5329">
          <cell r="C5329" t="str">
            <v>101249</v>
          </cell>
          <cell r="D5329"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E5329" t="str">
            <v>M3</v>
          </cell>
          <cell r="F5329" t="str">
            <v>12,49</v>
          </cell>
          <cell r="G5329" t="str">
            <v>12,62</v>
          </cell>
        </row>
        <row r="5330">
          <cell r="C5330" t="str">
            <v>101250</v>
          </cell>
          <cell r="D5330"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E5330" t="str">
            <v>M3</v>
          </cell>
          <cell r="F5330" t="str">
            <v>13,80</v>
          </cell>
          <cell r="G5330" t="str">
            <v>13,95</v>
          </cell>
        </row>
        <row r="5331">
          <cell r="C5331" t="str">
            <v>101251</v>
          </cell>
          <cell r="D5331"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E5331" t="str">
            <v>M3</v>
          </cell>
          <cell r="F5331" t="str">
            <v>15,83</v>
          </cell>
          <cell r="G5331" t="str">
            <v>15,98</v>
          </cell>
        </row>
        <row r="5332">
          <cell r="C5332" t="str">
            <v>101252</v>
          </cell>
          <cell r="D5332"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E5332" t="str">
            <v>M3</v>
          </cell>
          <cell r="F5332" t="str">
            <v>17,18</v>
          </cell>
          <cell r="G5332" t="str">
            <v>17,35</v>
          </cell>
        </row>
        <row r="5333">
          <cell r="C5333" t="str">
            <v>101253</v>
          </cell>
          <cell r="D5333"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E5333" t="str">
            <v>M3</v>
          </cell>
          <cell r="F5333" t="str">
            <v>21,64</v>
          </cell>
          <cell r="G5333" t="str">
            <v>21,85</v>
          </cell>
        </row>
        <row r="5334">
          <cell r="C5334" t="str">
            <v>101254</v>
          </cell>
          <cell r="D5334"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E5334" t="str">
            <v>M3</v>
          </cell>
          <cell r="F5334" t="str">
            <v>10,97</v>
          </cell>
          <cell r="G5334" t="str">
            <v>11,15</v>
          </cell>
        </row>
        <row r="5335">
          <cell r="C5335" t="str">
            <v>101255</v>
          </cell>
          <cell r="D5335"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E5335" t="str">
            <v>M3</v>
          </cell>
          <cell r="F5335" t="str">
            <v>9,81</v>
          </cell>
          <cell r="G5335" t="str">
            <v>9,96</v>
          </cell>
        </row>
        <row r="5336">
          <cell r="C5336" t="str">
            <v>101256</v>
          </cell>
          <cell r="D5336"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E5336" t="str">
            <v>M3</v>
          </cell>
          <cell r="F5336" t="str">
            <v>16,90</v>
          </cell>
          <cell r="G5336" t="str">
            <v>17,16</v>
          </cell>
        </row>
        <row r="5337">
          <cell r="C5337" t="str">
            <v>101257</v>
          </cell>
          <cell r="D5337"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E5337" t="str">
            <v>M3</v>
          </cell>
          <cell r="F5337" t="str">
            <v>17,93</v>
          </cell>
          <cell r="G5337" t="str">
            <v>18,18</v>
          </cell>
        </row>
        <row r="5338">
          <cell r="C5338" t="str">
            <v>101258</v>
          </cell>
          <cell r="D5338"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E5338" t="str">
            <v>M3</v>
          </cell>
          <cell r="F5338" t="str">
            <v>20,75</v>
          </cell>
          <cell r="G5338" t="str">
            <v>21,05</v>
          </cell>
        </row>
        <row r="5339">
          <cell r="C5339" t="str">
            <v>101259</v>
          </cell>
          <cell r="D5339"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E5339" t="str">
            <v>M3</v>
          </cell>
          <cell r="F5339" t="str">
            <v>22,96</v>
          </cell>
          <cell r="G5339" t="str">
            <v>23,30</v>
          </cell>
        </row>
        <row r="5340">
          <cell r="C5340" t="str">
            <v>101260</v>
          </cell>
          <cell r="D5340"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E5340" t="str">
            <v>M3</v>
          </cell>
          <cell r="F5340" t="str">
            <v>28,67</v>
          </cell>
          <cell r="G5340" t="str">
            <v>29,08</v>
          </cell>
        </row>
        <row r="5341">
          <cell r="C5341" t="str">
            <v>101261</v>
          </cell>
          <cell r="D5341"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E5341" t="str">
            <v>M3</v>
          </cell>
          <cell r="F5341" t="str">
            <v>16,03</v>
          </cell>
          <cell r="G5341" t="str">
            <v>16,26</v>
          </cell>
        </row>
        <row r="5342">
          <cell r="C5342" t="str">
            <v>101262</v>
          </cell>
          <cell r="D5342"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E5342" t="str">
            <v>M3</v>
          </cell>
          <cell r="F5342" t="str">
            <v>17,03</v>
          </cell>
          <cell r="G5342" t="str">
            <v>17,26</v>
          </cell>
        </row>
        <row r="5343">
          <cell r="C5343" t="str">
            <v>101263</v>
          </cell>
          <cell r="D5343"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E5343" t="str">
            <v>M3</v>
          </cell>
          <cell r="F5343" t="str">
            <v>19,71</v>
          </cell>
          <cell r="G5343" t="str">
            <v>19,96</v>
          </cell>
        </row>
        <row r="5344">
          <cell r="C5344" t="str">
            <v>101264</v>
          </cell>
          <cell r="D5344"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E5344" t="str">
            <v>M3</v>
          </cell>
          <cell r="F5344" t="str">
            <v>21,79</v>
          </cell>
          <cell r="G5344" t="str">
            <v>22,08</v>
          </cell>
        </row>
        <row r="5345">
          <cell r="C5345" t="str">
            <v>101265</v>
          </cell>
          <cell r="D5345"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E5345" t="str">
            <v>M3</v>
          </cell>
          <cell r="F5345" t="str">
            <v>27,19</v>
          </cell>
          <cell r="G5345" t="str">
            <v>27,53</v>
          </cell>
        </row>
        <row r="5346">
          <cell r="C5346" t="str">
            <v>101266</v>
          </cell>
          <cell r="D5346"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E5346" t="str">
            <v>M3</v>
          </cell>
          <cell r="F5346" t="str">
            <v>9,80</v>
          </cell>
          <cell r="G5346" t="str">
            <v>9,96</v>
          </cell>
        </row>
        <row r="5347">
          <cell r="C5347" t="str">
            <v>101267</v>
          </cell>
          <cell r="D5347"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E5347" t="str">
            <v>M3</v>
          </cell>
          <cell r="F5347" t="str">
            <v>9,37</v>
          </cell>
          <cell r="G5347" t="str">
            <v>9,52</v>
          </cell>
        </row>
        <row r="5348">
          <cell r="C5348" t="str">
            <v>101268</v>
          </cell>
          <cell r="D5348"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E5348" t="str">
            <v>M3</v>
          </cell>
          <cell r="F5348" t="str">
            <v>15,48</v>
          </cell>
          <cell r="G5348" t="str">
            <v>15,71</v>
          </cell>
        </row>
        <row r="5349">
          <cell r="C5349" t="str">
            <v>101269</v>
          </cell>
          <cell r="D5349"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E5349" t="str">
            <v>M3</v>
          </cell>
          <cell r="F5349" t="str">
            <v>17,13</v>
          </cell>
          <cell r="G5349" t="str">
            <v>17,38</v>
          </cell>
        </row>
        <row r="5350">
          <cell r="C5350" t="str">
            <v>101270</v>
          </cell>
          <cell r="D5350"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E5350" t="str">
            <v>M3</v>
          </cell>
          <cell r="F5350" t="str">
            <v>19,85</v>
          </cell>
          <cell r="G5350" t="str">
            <v>20,14</v>
          </cell>
        </row>
        <row r="5351">
          <cell r="C5351" t="str">
            <v>101271</v>
          </cell>
          <cell r="D5351"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E5351" t="str">
            <v>M3</v>
          </cell>
          <cell r="F5351" t="str">
            <v>21,96</v>
          </cell>
          <cell r="G5351" t="str">
            <v>22,28</v>
          </cell>
        </row>
        <row r="5352">
          <cell r="C5352" t="str">
            <v>101272</v>
          </cell>
          <cell r="D5352"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E5352" t="str">
            <v>M3</v>
          </cell>
          <cell r="F5352" t="str">
            <v>27,45</v>
          </cell>
          <cell r="G5352" t="str">
            <v>27,83</v>
          </cell>
        </row>
        <row r="5353">
          <cell r="C5353" t="str">
            <v>101273</v>
          </cell>
          <cell r="D5353"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E5353" t="str">
            <v>M3</v>
          </cell>
          <cell r="F5353" t="str">
            <v>14,83</v>
          </cell>
          <cell r="G5353" t="str">
            <v>15,02</v>
          </cell>
        </row>
        <row r="5354">
          <cell r="C5354" t="str">
            <v>101274</v>
          </cell>
          <cell r="D5354"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E5354" t="str">
            <v>M3</v>
          </cell>
          <cell r="F5354" t="str">
            <v>16,33</v>
          </cell>
          <cell r="G5354" t="str">
            <v>16,54</v>
          </cell>
        </row>
        <row r="5355">
          <cell r="C5355" t="str">
            <v>101275</v>
          </cell>
          <cell r="D5355"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E5355" t="str">
            <v>M3</v>
          </cell>
          <cell r="F5355" t="str">
            <v>18,95</v>
          </cell>
          <cell r="G5355" t="str">
            <v>19,18</v>
          </cell>
        </row>
        <row r="5356">
          <cell r="C5356" t="str">
            <v>101276</v>
          </cell>
          <cell r="D5356"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E5356" t="str">
            <v>M3</v>
          </cell>
          <cell r="F5356" t="str">
            <v>20,92</v>
          </cell>
          <cell r="G5356" t="str">
            <v>21,18</v>
          </cell>
        </row>
        <row r="5357">
          <cell r="C5357" t="str">
            <v>101277</v>
          </cell>
          <cell r="D5357"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E5357" t="str">
            <v>M3</v>
          </cell>
          <cell r="F5357" t="str">
            <v>26,65</v>
          </cell>
          <cell r="G5357" t="str">
            <v>26,98</v>
          </cell>
        </row>
        <row r="5358">
          <cell r="C5358" t="str">
            <v>102354</v>
          </cell>
          <cell r="D5358" t="str">
            <v>DESMONTE DE MATERIAL DE 3ª CATEGORIA (BLOCOS DE ROCHAS OU MATACOS), COM MARTELETE PNEUMÁTICO MANUAL  EXCLUSIVE CARGA E TRANSPORTE. AF_03/2021</v>
          </cell>
          <cell r="E5358" t="str">
            <v>M3</v>
          </cell>
          <cell r="F5358" t="str">
            <v>133,91</v>
          </cell>
          <cell r="G5358" t="str">
            <v>139,21</v>
          </cell>
        </row>
        <row r="5359">
          <cell r="C5359" t="str">
            <v>102355</v>
          </cell>
          <cell r="D5359" t="str">
            <v>DESMONTE DE MATERIAL DE 3ª CATEGORIA (BLOCOS DE ROCHAS OU MATACOS), EM VALA, COM MARTELETE PNEUMÁTICO MANUAL   EXCLUSIVE RETIRADA, CARGA E TRANSPORTE. AF_03/2021</v>
          </cell>
          <cell r="E5359" t="str">
            <v>M3</v>
          </cell>
          <cell r="F5359" t="str">
            <v>153,51</v>
          </cell>
          <cell r="G5359" t="str">
            <v>160,59</v>
          </cell>
        </row>
        <row r="5360">
          <cell r="C5360" t="str">
            <v>102360</v>
          </cell>
          <cell r="D5360" t="str">
            <v>RETIRADA DE MATERIAL DE 3ª CATEGORIA (APÓS ESCAVAÇÃO/DESMONTE) EM VALAS, COM ESCAVADEIRA HIDRÁULICA - EXCLUSIVE CARGA E TRANSPORTE. AF_03/2021</v>
          </cell>
          <cell r="E5360" t="str">
            <v>M3</v>
          </cell>
          <cell r="F5360" t="str">
            <v>20,49</v>
          </cell>
          <cell r="G5360" t="str">
            <v>21,21</v>
          </cell>
        </row>
        <row r="5361">
          <cell r="C5361" t="str">
            <v>102361</v>
          </cell>
          <cell r="D5361" t="str">
            <v>RETIRADA DE MATERIAL DE 3ª CATEGORIA (APÓS ESCAVAÇÃO/DESMONTE) EM VALAS, COM RETROESCAVADEIRA - EXCLUSIVE CARGA E TRANSPORTE. AF_03/2021</v>
          </cell>
          <cell r="E5361" t="str">
            <v>M3</v>
          </cell>
          <cell r="F5361" t="str">
            <v>30,66</v>
          </cell>
          <cell r="G5361" t="str">
            <v>32,19</v>
          </cell>
        </row>
        <row r="5362">
          <cell r="C5362" t="str">
            <v>90082</v>
          </cell>
          <cell r="D5362" t="str">
            <v>ESCAVAÇÃO MECANIZADA DE VALA COM PROF. ATÉ 1,5 M (MÉDIA MONTANTE E JUSANTE/UMA COMPOSIÇÃO POR TRECHO), ESCAVADEIRA (0,8 M3), LARG. DE 1,5 M A 2,5 M, EM SOLO DE 1A CATEGORIA, EM LOCAIS COM ALTO NÍVEL DE INTERFERÊNCIA. AF_02/2021</v>
          </cell>
          <cell r="E5362" t="str">
            <v>M3</v>
          </cell>
          <cell r="F5362" t="str">
            <v>9,92</v>
          </cell>
          <cell r="G5362" t="str">
            <v>10,24</v>
          </cell>
        </row>
        <row r="5363">
          <cell r="C5363" t="str">
            <v>90084</v>
          </cell>
          <cell r="D5363" t="str">
            <v>ESCAVAÇÃO MECANIZADA DE VALA COM PROF. MAIOR QUE 1,5 M ATÉ 3,0 M (MÉDIA MONTANTE E JUSANTE/UMA COMPOSIÇÃO POR TRECHO), ESCAVADEIRA (0,8 M3), LARGURA ATÉ 1,5 M, EM SOLO DE 1A CATEGORIA, EM LOCAIS COM ALTO NÍVEL DE INTERFERÊNCIA. AF_02/2021</v>
          </cell>
          <cell r="E5363" t="str">
            <v>M3</v>
          </cell>
          <cell r="F5363" t="str">
            <v>9,62</v>
          </cell>
          <cell r="G5363" t="str">
            <v>9,93</v>
          </cell>
        </row>
        <row r="5364">
          <cell r="C5364" t="str">
            <v>90086</v>
          </cell>
          <cell r="D5364" t="str">
            <v>ESCAVAÇÃO MECANIZADA DE VALA COM PROF. MAIOR QUE 3,0 M ATÉ 4,5 M(MÉDIA MONTANTE E JUSANTE/UMA COMPOSIÇÃO POR TRECHO), ESCAVADEIRA (0,8 M3), LARG. MENOR QUE 1,5 M, EM SOLO DE 1A CATEGORIA, EM LOCAIS COM ALTO NÍVEL DE INTERFERÊNCIA. AF_02/2021</v>
          </cell>
          <cell r="E5364" t="str">
            <v>M3</v>
          </cell>
          <cell r="F5364" t="str">
            <v>9,09</v>
          </cell>
          <cell r="G5364" t="str">
            <v>9,37</v>
          </cell>
        </row>
        <row r="5365">
          <cell r="C5365" t="str">
            <v>90087</v>
          </cell>
          <cell r="D5365" t="str">
            <v>ESCAVAÇÃO MECANIZADA DE VALA COM PROF. DE 3,0 M ATÉ 4,5 M(MÉDIA MONTANTE E JUSANTE/UMA COMPOSIÇÃO POR TRECHO), ESCAVADEIRA (1,2 M3), LARG. DE 1,5 M A 2,5 M, EM SOLO DE 1A CATEGORIA, EM LOCAIS COM ALTO NÍVEL DE INTERFERÊNCIA. AF_02/2021</v>
          </cell>
          <cell r="E5365" t="str">
            <v>M3</v>
          </cell>
          <cell r="F5365" t="str">
            <v>8,40</v>
          </cell>
          <cell r="G5365" t="str">
            <v>8,64</v>
          </cell>
        </row>
        <row r="5366">
          <cell r="C5366" t="str">
            <v>90090</v>
          </cell>
          <cell r="D5366" t="str">
            <v>ESCAVAÇÃO MECANIZADA DE VALA COM PROF. MAIOR QUE 4,5 M ATÉ 6,0 M(MÉDIA MONTANTE E JUSANTE/UMA COMPOSIÇÃO POR TRECHO), ESCAVADEIRA (1,2 M3), LARG. DE 1,5 M A 2,5 M, EM SOLO DE 1A CATEGORIA, EM LOCAIS COM ALTO NÍVEL DE INTERFERÊNCIA. AF_02/2021</v>
          </cell>
          <cell r="E5366" t="str">
            <v>M3</v>
          </cell>
          <cell r="F5366" t="str">
            <v>8,21</v>
          </cell>
          <cell r="G5366" t="str">
            <v>8,45</v>
          </cell>
        </row>
        <row r="5367">
          <cell r="C5367" t="str">
            <v>90091</v>
          </cell>
          <cell r="D5367" t="str">
            <v>ESCAVAÇÃO MECANIZADA DE VALA COM PROF. ATÉ 1,5 M (MÉDIA MONTANTE E JUSANTE/UMA COMPOSIÇÃO POR TRECHO), ESCAVADEIRA (0,8 M3), LARG. DE 1,5 M A 2,5 M, EM SOLO DE 1A CATEGORIA, LOCAIS COM BAIXO NÍVEL DE INTERFERÊNCIA. AF_02/2021</v>
          </cell>
          <cell r="E5367" t="str">
            <v>M3</v>
          </cell>
          <cell r="F5367" t="str">
            <v>5,36</v>
          </cell>
          <cell r="G5367" t="str">
            <v>5,53</v>
          </cell>
        </row>
        <row r="5368">
          <cell r="C5368" t="str">
            <v>90092</v>
          </cell>
          <cell r="D5368" t="str">
            <v>ESCAVAÇÃO MECANIZADA DE VALA COM PROF. MAIOR QUE 1,5 M E ATÉ 3,0 M(MÉDIA MONTANTE E JUSANTE/UMA COMPOSIÇÃO POR TRECHO), ESCAVADEIRA (0,8 M3), LARG. MENOR QUE 1,5 M, EM SOLO DE 1A CATEGORIA, LOCAIS COM BAIXO NÍVEL DE INTERFERÊNCIA. AF_02/2021</v>
          </cell>
          <cell r="E5368" t="str">
            <v>M3</v>
          </cell>
          <cell r="F5368" t="str">
            <v>5,30</v>
          </cell>
          <cell r="G5368" t="str">
            <v>5,46</v>
          </cell>
        </row>
        <row r="5369">
          <cell r="C5369" t="str">
            <v>90094</v>
          </cell>
          <cell r="D5369" t="str">
            <v>ESCAVAÇÃO MECANIZADA DE VALA COM PROF. MAIOR QUE 3,0 M ATÉ 4,5 M (MÉDIA MONTANTE E JUSANTE/UMA COMPOSIÇÃO POR TRECHO), ESCAVADEIRA (0,8 M3), LARG. MENOR QUE 1,5 M, EM SOLO DE 1A CATEGORIA, LOCAIS COM BAIXO NÍVEL DE INTERFERÊNCIA. AF_02/2021</v>
          </cell>
          <cell r="E5369" t="str">
            <v>M3</v>
          </cell>
          <cell r="F5369" t="str">
            <v>5,01</v>
          </cell>
          <cell r="G5369" t="str">
            <v>5,18</v>
          </cell>
        </row>
        <row r="5370">
          <cell r="C5370" t="str">
            <v>90095</v>
          </cell>
          <cell r="D5370" t="str">
            <v>ESCAVAÇÃO MECANIZADA DE VALA COM PROF. MAIOR QUE 3,0 M ATÉ 4,5 M (MÉDIA MONTANTE E JUSANTE/UMA COMPOSIÇÃO POR TRECHO), ESCAVADEIRA (1,2 M3), LARG. DE 1,5 M A 2,5 M, EM SOLO DE 1A CATEGORIA, LOCAIS COM BAIXO NÍVEL DE INTERFERÊNCIA. AF_02/2021</v>
          </cell>
          <cell r="E5370" t="str">
            <v>M3</v>
          </cell>
          <cell r="F5370" t="str">
            <v>4,62</v>
          </cell>
          <cell r="G5370" t="str">
            <v>4,75</v>
          </cell>
        </row>
        <row r="5371">
          <cell r="C5371" t="str">
            <v>90098</v>
          </cell>
          <cell r="D5371" t="str">
            <v>ESCAVAÇÃO MECANIZADA DE VALA COM PROF. MAIOR QUE 4,5 M ATÉ 6,0 M (MÉDIA MONTANTE E JUSANTE/UMA COMPOSIÇÃO POR TRECHO), ESCAVADEIRA (1,2 M3), LARG. DE 1,5 M A 2,5 M, EM SOLO DE 1A CATEGORIA, LOCAIS COM BAIXO NÍVEL DE INTERFERÊNCIA. AF_02/2021</v>
          </cell>
          <cell r="E5371" t="str">
            <v>M3</v>
          </cell>
          <cell r="F5371" t="str">
            <v>4,54</v>
          </cell>
          <cell r="G5371" t="str">
            <v>4,67</v>
          </cell>
        </row>
        <row r="5372">
          <cell r="C5372" t="str">
            <v>90099</v>
          </cell>
          <cell r="D5372" t="str">
            <v>ESCAVAÇÃO MECANIZADA DE VALA COM PROF. ATÉ 1,5 M (MÉDIA MONTANTE E JUSANTE/UMA COMPOSIÇÃO POR TRECHO), RETROESCAV. (0,26 M3), LARG. MENOR QUE 0,8 M, EM SOLO DE 1A CATEGORIA, EM LOCAIS COM ALTO NÍVEL DE INTERFERÊNCIA. AF_02/2021</v>
          </cell>
          <cell r="E5372" t="str">
            <v>M3</v>
          </cell>
          <cell r="F5372" t="str">
            <v>13,75</v>
          </cell>
          <cell r="G5372" t="str">
            <v>14,36</v>
          </cell>
        </row>
        <row r="5373">
          <cell r="C5373" t="str">
            <v>90100</v>
          </cell>
          <cell r="D5373" t="str">
            <v>ESCAVAÇÃO MECANIZADA DE VALA COM PROF. ATÉ 1,5 M (MÉDIA MONTANTE E JUSANTE/UMA COMPOSIÇÃO POR TRECHO), RETROESCAV. (0,26 M3), LARG. DE 0,8 M A 1,5 M, EM SOLO DE 1A CATEGORIA, EM LOCAIS COM ALTO NÍVEL DE INTERFERÊNCIA. AF_02/2021</v>
          </cell>
          <cell r="E5373" t="str">
            <v>M3</v>
          </cell>
          <cell r="F5373" t="str">
            <v>11,66</v>
          </cell>
          <cell r="G5373" t="str">
            <v>12,19</v>
          </cell>
        </row>
        <row r="5374">
          <cell r="C5374" t="str">
            <v>90101</v>
          </cell>
          <cell r="D5374" t="str">
            <v>ESCAVAÇÃO MECANIZADA DE VALA COM PROF. MAIOR QUE 1,5 M ATÉ 3,0 M (MÉDIA MONTANTE E JUSANTE/UMA COMPOSIÇÃO POR TRECHO), RETROESCAV. (0,26 M3), LARG. MENOR QUE 0,8 M, EM SOLO DE 1A CATEGORIA, EM LOCAIS COM ALTO NÍVEL DE INTERFERÊNCIA. AF_02/2021</v>
          </cell>
          <cell r="E5374" t="str">
            <v>M3</v>
          </cell>
          <cell r="F5374" t="str">
            <v>11,52</v>
          </cell>
          <cell r="G5374" t="str">
            <v>12,05</v>
          </cell>
        </row>
        <row r="5375">
          <cell r="C5375" t="str">
            <v>90102</v>
          </cell>
          <cell r="D5375" t="str">
            <v>ESCAVAÇÃO MECANIZADA DE VALA COM PROF. MAIOR QUE 1,5 M ATÉ 3,0 M (MÉDIA MONTANTE E JUSANTE/UMA COMPOSIÇÃO POR TRECHO), RETROESCAV. (0,26 M3), LARGURA DE 0,8 M A 1,5 M, EM SOLO DE 1A CATEGORIA, EM LOCAIS COM ALTO NÍVEL DE INTERFERÊNCIA. AF_02/2021</v>
          </cell>
          <cell r="E5375" t="str">
            <v>M3</v>
          </cell>
          <cell r="F5375" t="str">
            <v>10,49</v>
          </cell>
          <cell r="G5375" t="str">
            <v>10,97</v>
          </cell>
        </row>
        <row r="5376">
          <cell r="C5376" t="str">
            <v>90105</v>
          </cell>
          <cell r="D5376" t="str">
            <v>ESCAVAÇÃO MECANIZADA DE VALA COM PROFUNDIDADE ATÉ 1,5 M (MÉDIA MONTANTE E JUSANTE/UMA COMPOSIÇÃO POR TRECHO), RETROESCAV. (0,26 M3), LARGURA MENOR QUE 0,8 M, EM SOLO DE 1A CATEGORIA, LOCAIS COM BAIXO NÍVEL DE INTERFERÊNCIA. AF_02/2021</v>
          </cell>
          <cell r="E5376" t="str">
            <v>M3</v>
          </cell>
          <cell r="F5376" t="str">
            <v>7,58</v>
          </cell>
          <cell r="G5376" t="str">
            <v>7,92</v>
          </cell>
        </row>
        <row r="5377">
          <cell r="C5377" t="str">
            <v>90106</v>
          </cell>
          <cell r="D5377" t="str">
            <v>ESCAVAÇÃO MECANIZADA DE VALA COM PROFUNDIDADE ATÉ 1,5 M (MÉDIA MONTANTE E JUSANTE/UMA COMPOSIÇÃO POR TRECHO), RETROESCAV. (0,26 M3), LARGURA DE 0,8 M A 1,5 M, EM SOLO DE 1A CATEGORIA, LOCAIS COM BAIXO NÍVEL DE INTERFERÊNCIA. AF_02/2021</v>
          </cell>
          <cell r="E5377" t="str">
            <v>M3</v>
          </cell>
          <cell r="F5377" t="str">
            <v>6,44</v>
          </cell>
          <cell r="G5377" t="str">
            <v>6,73</v>
          </cell>
        </row>
        <row r="5378">
          <cell r="C5378" t="str">
            <v>90107</v>
          </cell>
          <cell r="D5378" t="str">
            <v>ESCAVAÇÃO MECANIZADA DE VALA COM PROFUNDIDADE MAIOR QUE 1,5 M ATÉ 3,0 M (MÉDIA MONTANTE E JUSANTE/UMA COMPOSIÇÃO POR TRECHO), RETROESCAV. (0,26 M3), LARGURA MENOR QUE 0,8 M, EM SOLO DE 1A CATEGORIA, LOCAIS COM BAIXO NÍVEL DE INTERFERÊNCIA. AF_02/2021</v>
          </cell>
          <cell r="E5378" t="str">
            <v>M3</v>
          </cell>
          <cell r="F5378" t="str">
            <v>6,35</v>
          </cell>
          <cell r="G5378" t="str">
            <v>6,64</v>
          </cell>
        </row>
        <row r="5379">
          <cell r="C5379" t="str">
            <v>90108</v>
          </cell>
          <cell r="D5379" t="str">
            <v>ESCAVAÇÃO MECANIZADA DE VALA COM PROFUNDIDADE MAIOR QUE 1,5 M ATÉ 3,0 M (MÉDIA MONTANTE E JUSANTE/UMA COMPOSIÇÃO POR TRECHO), RETROESCAV (0,26 M3), LARGURA DE 0,8 M A 1,5 M, EM SOLO DE 1A CATEGORIA, LOCAIS COM BAIXO NÍVEL DE INTERFERÊNCIA. AF_02/2021</v>
          </cell>
          <cell r="E5379" t="str">
            <v>M3</v>
          </cell>
          <cell r="F5379" t="str">
            <v>5,78</v>
          </cell>
          <cell r="G5379" t="str">
            <v>6,05</v>
          </cell>
        </row>
        <row r="5380">
          <cell r="C5380" t="str">
            <v>93358</v>
          </cell>
          <cell r="D5380" t="str">
            <v>ESCAVAÇÃO MANUAL DE VALA COM PROFUNDIDADE MENOR OU IGUAL A 1,30 M. AF_02/2021</v>
          </cell>
          <cell r="E5380" t="str">
            <v>M3</v>
          </cell>
          <cell r="F5380" t="str">
            <v>64,12</v>
          </cell>
          <cell r="G5380" t="str">
            <v>71,28</v>
          </cell>
        </row>
        <row r="5381">
          <cell r="C5381" t="str">
            <v>102276</v>
          </cell>
          <cell r="D5381" t="str">
            <v>ESCAVAÇÃO MECANIZADA DE VALA COM PROF. ATÉ 1,5 M (MÉDIA MONTANTE E JUSANTE/UMA COMPOSIÇÃO POR TRECHO), ESCAVADEIRA (0,8 M3), LARG. MENOR QUE 1,5 M, EM SOLO DE 1A CATEGORIA, EM LOCAIS COM ALTO NÍVEL DE INTERFERÊNCIA. AF_02/2021</v>
          </cell>
          <cell r="E5381" t="str">
            <v>M3</v>
          </cell>
          <cell r="F5381" t="str">
            <v>11,17</v>
          </cell>
          <cell r="G5381" t="str">
            <v>11,52</v>
          </cell>
        </row>
        <row r="5382">
          <cell r="C5382" t="str">
            <v>102277</v>
          </cell>
          <cell r="D5382" t="str">
            <v>ESCAVAÇÃO MECANIZADA DE VALA COM PROF. MAIOR QUE  4,5 M ATÉ 6,0 M (MÉDIA MONTANTE E JUSANTE/UMA COMPOSIÇÃO POR TRECHO), ESCAVADEIRA (0,8 M3), LARG. MENOR QUE 1,5 M, EM SOLO DE 1A CATEGORIA, EM LOCAIS COM ALTO NÍVEL DE INTERFERÊNCIA. AF_02/2021</v>
          </cell>
          <cell r="E5382" t="str">
            <v>M3</v>
          </cell>
          <cell r="F5382" t="str">
            <v>8,81</v>
          </cell>
          <cell r="G5382" t="str">
            <v>9,09</v>
          </cell>
        </row>
        <row r="5383">
          <cell r="C5383" t="str">
            <v>102278</v>
          </cell>
          <cell r="D5383" t="str">
            <v>ESCAVAÇÃO MECANIZADA DE VALA COM PROF. MAIOR QUE 1,50 M ATÉ 3,0 M (MÉDIA MONTANTE E JUSANTE/UMA COMPOSIÇÃO POR TRECHO), ESCAVADEIRA (1,2 M3), LARG. DE 1,5 M A 2,5 M, EM SOLO DE 1A CATEGORIA, EM LOCAIS COM ALTO NÍVEL DE INTERFERÊNCIA. AF_02/2021</v>
          </cell>
          <cell r="E5383" t="str">
            <v>M3</v>
          </cell>
          <cell r="F5383" t="str">
            <v>8,75</v>
          </cell>
          <cell r="G5383" t="str">
            <v>9,01</v>
          </cell>
        </row>
        <row r="5384">
          <cell r="C5384" t="str">
            <v>102279</v>
          </cell>
          <cell r="D5384" t="str">
            <v>ESCAVAÇÃO MECANIZADA DE VALA COM PROF. ATÉ 1,5 M (MÉDIA MONTANTE E JUSANTE/UMA COMPOSIÇÃO POR TRECHO), ESCAVADEIRA (0,8 M3),LARG. MENOR QUE 1,5 M, EM SOLO DE 1A CATEGORIA, LOCAIS COM BAIXO NÍVEL DE INTERFERÊNCIA. AF_02/2021</v>
          </cell>
          <cell r="E5384" t="str">
            <v>M3</v>
          </cell>
          <cell r="F5384" t="str">
            <v>6,16</v>
          </cell>
          <cell r="G5384" t="str">
            <v>6,36</v>
          </cell>
        </row>
        <row r="5385">
          <cell r="C5385" t="str">
            <v>102280</v>
          </cell>
          <cell r="D5385" t="str">
            <v>ESCAVAÇÃO MECANIZADA DE VALA COM PROF. MAIOR QUE 4,5 M ATÉ 6,0 M (MÉDIA MONTANTE E JUSANTE/UMA COMPOSIÇÃO POR TRECHO),COM ESCAVADEIRA (0,8 M3), LARG. MENOR QUE 1,5 M, EM SOLO DE 1A CATEGORIA, LOCAIS COM BAIXO NÍVEL DE INTERFERÊNCIA. AF_02/2021</v>
          </cell>
          <cell r="E5385" t="str">
            <v>M3</v>
          </cell>
          <cell r="F5385" t="str">
            <v>4,87</v>
          </cell>
          <cell r="G5385" t="str">
            <v>5,02</v>
          </cell>
        </row>
        <row r="5386">
          <cell r="C5386" t="str">
            <v>102281</v>
          </cell>
          <cell r="D5386" t="str">
            <v>ESCAVAÇÃO MECANIZADA DE VALA COM PROF. MAIOR QUE 1,5 M ATÉ 3,0 M (MÉDIA MONTANTE E JUSANTE/UMA COMPOSIÇÃO POR TRECHO),COM ESCAVADEIRA (1,2 M3),LARG. DE 1,5 M A 2,5 M, EM SOLO DE 1A CATEGORIA, LOCAIS COM BAIXO NÍVEL DE INTERFERÊNCIA. AF_02/2021</v>
          </cell>
          <cell r="E5386" t="str">
            <v>M3</v>
          </cell>
          <cell r="F5386" t="str">
            <v>4,82</v>
          </cell>
          <cell r="G5386" t="str">
            <v>4,96</v>
          </cell>
        </row>
        <row r="5387">
          <cell r="C5387" t="str">
            <v>102282</v>
          </cell>
          <cell r="D5387" t="str">
            <v>ESCAVAÇÃO MECANIZADA DE VALA COM PROF. ATÉ 1,5 M (MÉDIA MONTANTE E JUSANTE/UMA COMPOSIÇÃO POR TRECHO), ESCAVADEIRA (0,8 M3),LARG. MENOR QUE 1,5 M, EM SOLO DE MOLE, EM LOCAIS COM ALTO NÍVEL DE INTERFERÊNCIA. AF_02/2021</v>
          </cell>
          <cell r="E5387" t="str">
            <v>M3</v>
          </cell>
          <cell r="F5387" t="str">
            <v>12,40</v>
          </cell>
          <cell r="G5387" t="str">
            <v>12,80</v>
          </cell>
        </row>
        <row r="5388">
          <cell r="C5388" t="str">
            <v>102283</v>
          </cell>
          <cell r="D5388" t="str">
            <v>ESCAVAÇÃO MECANIZADA DE VALA COM PROF. ATÉ 1,5 M (MÉDIA MONTANTE E JUSANTE/UMA COMPOSIÇÃO POR TRECHO), ESCAVADEIRA (0,8 M3), LARG. DE 1,5 M A 2,5 M, EM SOLO MOLE, EM LOCAIS COM ALTO NÍVEL DE INTERFERÊNCIA. AF_02/2021</v>
          </cell>
          <cell r="E5388" t="str">
            <v>M3</v>
          </cell>
          <cell r="F5388" t="str">
            <v>11,01</v>
          </cell>
          <cell r="G5388" t="str">
            <v>11,37</v>
          </cell>
        </row>
        <row r="5389">
          <cell r="C5389" t="str">
            <v>102284</v>
          </cell>
          <cell r="D5389" t="str">
            <v>ESCAVAÇÃO MECANIZADA DE VALA COM PROF. MAIOR QUE 1,5 M ATÉ 3,0 M (MÉDIA MONTANTE E JUSANTE/UMA COMPOSIÇÃO POR TRECHO), ESCAVADEIRA (0,8 M3), LARGURA ATÉ 1,5 M, EM SOLO MOLE, EM LOCAIS COM ALTO NÍVEL DE INTERFERÊNCIA. AF_02/2021</v>
          </cell>
          <cell r="E5389" t="str">
            <v>M3</v>
          </cell>
          <cell r="F5389" t="str">
            <v>10,67</v>
          </cell>
          <cell r="G5389" t="str">
            <v>11,02</v>
          </cell>
        </row>
        <row r="5390">
          <cell r="C5390" t="str">
            <v>102285</v>
          </cell>
          <cell r="D5390" t="str">
            <v>ESCAVAÇÃO MECANIZADA DE VALA COM PROF. MAIOR QUE 3,0 M ATÉ 4,5 M (MÉDIA MONTANTE E JUSANTE/UMA COMPOSIÇÃO POR TRECHO), ESCAVADEIRA (0,8 M3), LARG. MENOR QUE 1,5 M, EM SOLO  MOLE, EM LOCAIS COM ALTO NÍVEL DE INTERFERÊNCIA. AF_02/2021</v>
          </cell>
          <cell r="E5390" t="str">
            <v>M3</v>
          </cell>
          <cell r="F5390" t="str">
            <v>10,08</v>
          </cell>
          <cell r="G5390" t="str">
            <v>10,42</v>
          </cell>
        </row>
        <row r="5391">
          <cell r="C5391" t="str">
            <v>102286</v>
          </cell>
          <cell r="D5391" t="str">
            <v>ESCAVAÇÃO MECANIZADA DE VALA COM PROF. MAIOR QUE 4,5 M ATÉ 6,0 M (MÉDIA MONTANTE E JUSANTE/UMA COMPOSIÇÃO POR TRECHO), ESCAVADEIRA (0,8 M3),LARG. MENOR QUE 1,5 M, EM SOLO DE MOLE, EM LOCAIS COM ALTO NÍVEL DE INTERFERÊNCIA. AF_02/2021</v>
          </cell>
          <cell r="E5391" t="str">
            <v>M3</v>
          </cell>
          <cell r="F5391" t="str">
            <v>9,81</v>
          </cell>
          <cell r="G5391" t="str">
            <v>10,12</v>
          </cell>
        </row>
        <row r="5392">
          <cell r="C5392" t="str">
            <v>102287</v>
          </cell>
          <cell r="D5392" t="str">
            <v>ESCAVAÇÃO MECANIZADA DE VALA COM PROF. MAIOR QUE 1,5 M ATÉ 3,0 M (MÉDIA MONTANTE E JUSANTE/UMA COMPOSIÇÃO POR TRECHO),COM ESCAVADEIRA (1,2 M3),LARG. DE 1,5 M A 2,5 M, EM SOLO MOLE, EM LOCAIS COM ALTO NÍVEL DE INTERFERÊNCIA. AF_02/2021</v>
          </cell>
          <cell r="E5392" t="str">
            <v>M3</v>
          </cell>
          <cell r="F5392" t="str">
            <v>9,74</v>
          </cell>
          <cell r="G5392" t="str">
            <v>10,01</v>
          </cell>
        </row>
        <row r="5393">
          <cell r="C5393" t="str">
            <v>102288</v>
          </cell>
          <cell r="D5393" t="str">
            <v>ESCAVAÇÃO MECANIZADA DE VALA COM PROF. DE 3,0 M ATÉ 4,5 M (MÉDIA MONTANTE E JUSANTE/UMA COMPOSIÇÃO POR TRECHO), ESCAVADEIRA (1,2 M3), LARG. DE 1,5 M A 2,5 M, EM SOLO MOLE, EM LOCAIS COM ALTO NÍVEL DE INTERFERÊNCIA. AF_02/2021</v>
          </cell>
          <cell r="E5393" t="str">
            <v>M3</v>
          </cell>
          <cell r="F5393" t="str">
            <v>9,35</v>
          </cell>
          <cell r="G5393" t="str">
            <v>9,61</v>
          </cell>
        </row>
        <row r="5394">
          <cell r="C5394" t="str">
            <v>102289</v>
          </cell>
          <cell r="D5394" t="str">
            <v>ESCAVAÇÃO MECANIZADA DE VALA COM PROF. MAIOR QUE 4,5 M ATÉ 6,0 M (MÉDIA MONTANTE E JUSANTE/UMA COMPOSIÇÃO POR TRECHO), ESCAVADEIRA (1,2 M3), LARG. DE 1,5 M A 2,5 M, EM SOLO MOLE, EM LOCAIS COM ALTO NÍVEL DE INTERFERÊNCIA. AF_02/2021</v>
          </cell>
          <cell r="E5394" t="str">
            <v>M3</v>
          </cell>
          <cell r="F5394" t="str">
            <v>9,13</v>
          </cell>
          <cell r="G5394" t="str">
            <v>9,40</v>
          </cell>
        </row>
        <row r="5395">
          <cell r="C5395" t="str">
            <v>102290</v>
          </cell>
          <cell r="D5395" t="str">
            <v>ESCAVAÇÃO MECANIZADA DE VALA COM PROF. ATÉ 1,5 M (MÉDIA MONTANTE E JUSANTE/UMA COMPOSIÇÃO POR TRECHO), ESCAVADEIRA (0,8 M3),LARG. MENOR QUE 1,5 M, EM SOLO MOLE, LOCAIS COM BAIXO NÍVEL DE INTERFERÊNCIA. AF_02/2021</v>
          </cell>
          <cell r="E5395" t="str">
            <v>M3</v>
          </cell>
          <cell r="F5395" t="str">
            <v>6,84</v>
          </cell>
          <cell r="G5395" t="str">
            <v>7,05</v>
          </cell>
        </row>
        <row r="5396">
          <cell r="C5396" t="str">
            <v>102291</v>
          </cell>
          <cell r="D5396" t="str">
            <v>ESCAVAÇÃO MECANIZADA DE VALA COM PROF. ATÉ 1,5 M (MÉDIA MONTANTE E JUSANTE/UMA COMPOSIÇÃO POR TRECHO), ESCAVADEIRA (0,8 M3), LARG. DE 1,5 M A 2,5 M, EM SOLO MOLE, LOCAIS COM BAIXO NÍVEL DE INTERFERÊNCIA. AF_02/2021</v>
          </cell>
          <cell r="E5396" t="str">
            <v>M3</v>
          </cell>
          <cell r="F5396" t="str">
            <v>6,07</v>
          </cell>
          <cell r="G5396" t="str">
            <v>6,28</v>
          </cell>
        </row>
        <row r="5397">
          <cell r="C5397" t="str">
            <v>102292</v>
          </cell>
          <cell r="D5397" t="str">
            <v>ESCAVAÇÃO MECANIZADA DE VALA COM PROF. MAIOR QUE 1,5 M E ATÉ 3,0 M (MÉDIA MONTANTE E JUSANTE/UMA COMPOSIÇÃO POR TRECHO), ESCAVADEIRA (0,8 M3), LARG. MENOR QUE 1,5 M, EM SOLO MOLE, LOCAIS COM BAIXO NÍVEL DE INTERFERÊNCIA. AF_02/2021</v>
          </cell>
          <cell r="E5397" t="str">
            <v>M3</v>
          </cell>
          <cell r="F5397" t="str">
            <v>5,88</v>
          </cell>
          <cell r="G5397" t="str">
            <v>6,07</v>
          </cell>
        </row>
        <row r="5398">
          <cell r="C5398" t="str">
            <v>102293</v>
          </cell>
          <cell r="D5398" t="str">
            <v>ESCAVAÇÃO MECANIZADA DE VALA COM PROF.MAIOR QUE 3,0 M ATÉ 4,5 M (MÉDIA MONTANTE E JUSANTE/UMA COMPOSIÇÃO POR TRECHO), ESCAVADEIRA (0,8 M3), LARG. MENOR QUE 1,5 M, EM SOLO MOLE, LOCAIS COM BAIXO NÍVEL DE INTERFERÊNCIA. AF_02/2021</v>
          </cell>
          <cell r="E5398" t="str">
            <v>M3</v>
          </cell>
          <cell r="F5398" t="str">
            <v>5,58</v>
          </cell>
          <cell r="G5398" t="str">
            <v>5,75</v>
          </cell>
        </row>
        <row r="5399">
          <cell r="C5399" t="str">
            <v>102294</v>
          </cell>
          <cell r="D5399" t="str">
            <v>ESCAVAÇÃO MECANIZADA DE VALA COM PROF. MAIOR QUE 4,5 M ATÉ 6,0 M (MÉDIA MONTANTE E JUSANTE/UMA COMPOSIÇÃO POR TRECHO),COM ESCAVADEIRA (0,8 M3), LARG. MENOR QUE 1,5 M, EM SOLO MOLE, LOCAIS COM BAIXO NÍVEL DE INTERFERÊNCIA. AF_02/2021</v>
          </cell>
          <cell r="E5399" t="str">
            <v>M3</v>
          </cell>
          <cell r="F5399" t="str">
            <v>5,42</v>
          </cell>
          <cell r="G5399" t="str">
            <v>5,59</v>
          </cell>
        </row>
        <row r="5400">
          <cell r="C5400" t="str">
            <v>102295</v>
          </cell>
          <cell r="D5400" t="str">
            <v>ESCAVAÇÃO MECANIZADA DE VALA COM PROF. MAIOR QUE 1,5 M ATÉ 3,0 M (MÉDIA MONTANTE E JUSANTE/UMA COMPOSIÇÃO POR TRECHO),COM ESCAVADEIRA (1,2 M3), LARG. DE 1,5 M A 2,5 M, EM SOLO MOLE, LOCAIS COM BAIXO NÍVEL DE INTERFERÊNCIA. AF_02/2021</v>
          </cell>
          <cell r="E5400" t="str">
            <v>M3</v>
          </cell>
          <cell r="F5400" t="str">
            <v>5,36</v>
          </cell>
          <cell r="G5400" t="str">
            <v>5,52</v>
          </cell>
        </row>
        <row r="5401">
          <cell r="C5401" t="str">
            <v>102296</v>
          </cell>
          <cell r="D5401" t="str">
            <v>ESCAVAÇÃO MECANIZADA DE VALA COM PROF. MAIOR QUE 3,0 M ATÉ 4,5 M (MÉDIA MONTANTE E JUSANTE/UMA COMPOSIÇÃO POR TRECHO), ESCAVADEIRA (1,2 M3), LARG. DE 1,5 M A 2,5 M, EM SOLO MOLE, LOCAIS COM BAIXO NÍVEL DE INTERFERÊNCIA. AF_02/2021</v>
          </cell>
          <cell r="E5401" t="str">
            <v>M3</v>
          </cell>
          <cell r="F5401" t="str">
            <v>5,14</v>
          </cell>
          <cell r="G5401" t="str">
            <v>5,29</v>
          </cell>
        </row>
        <row r="5402">
          <cell r="C5402" t="str">
            <v>102297</v>
          </cell>
          <cell r="D5402" t="str">
            <v>ESCAVAÇÃO MECANIZADA DE VALA COM PROF. MAIOR QUE 4,5 M ATÉ 6,0 M (MÉDIA MONTANTE E JUSANTE/UMA COMPOSIÇÃO POR TRECHO), ESCAVADEIRA (1,2 M3), LARG. DE 1,5 M A 2,5 M, EM SOLO MOLE, LOCAIS COM BAIXO NÍVEL DE INTERFERÊNCIA. AF_02/2021</v>
          </cell>
          <cell r="E5402" t="str">
            <v>M3</v>
          </cell>
          <cell r="F5402" t="str">
            <v>5,03</v>
          </cell>
          <cell r="G5402" t="str">
            <v>5,18</v>
          </cell>
        </row>
        <row r="5403">
          <cell r="C5403" t="str">
            <v>102298</v>
          </cell>
          <cell r="D5403" t="str">
            <v>ESCAVAÇÃO MECANIZADA DE VALA COM PROF. ATÉ 1,5 M (MÉDIA MONTANTE E JUSANTE/UMA COMPOSIÇÃO POR TRECHO), RETROESCAV. (0,26 M3), LARG. MENOR QUE 0,8 M, EM SOLO MOLE, EM LOCAIS COM ALTO NÍVEL DE INTERFERÊNCIA. AF_02/2021</v>
          </cell>
          <cell r="E5403" t="str">
            <v>M3</v>
          </cell>
          <cell r="F5403" t="str">
            <v>15,26</v>
          </cell>
          <cell r="G5403" t="str">
            <v>15,96</v>
          </cell>
        </row>
        <row r="5404">
          <cell r="C5404" t="str">
            <v>102299</v>
          </cell>
          <cell r="D5404" t="str">
            <v>ESCAVAÇÃO MECANIZADA DE VALA COM PROF. ATÉ 1,5 M (MÉDIA MONTANTE E JUSANTE/UMA COMPOSIÇÃO POR TRECHO), RETROESCAV. (0,26 M3), LARG. DE 0,8 M A 1,5 M, EM SOLO MOLE, EM LOCAIS COM ALTO NÍVEL DE INTERFERÊNCIA. AF_02/2021</v>
          </cell>
          <cell r="E5404" t="str">
            <v>M3</v>
          </cell>
          <cell r="F5404" t="str">
            <v>12,97</v>
          </cell>
          <cell r="G5404" t="str">
            <v>13,55</v>
          </cell>
        </row>
        <row r="5405">
          <cell r="C5405" t="str">
            <v>102300</v>
          </cell>
          <cell r="D5405" t="str">
            <v>ESCAVAÇÃO MECANIZADA DE VALA COM PROF. MAIOR QUE 1,5 M ATÉ 3,0 M (MÉDIA MONTANTE E JUSANTE/UMA COMPOSIÇÃO POR TRECHO), RETROESCAV. (0,26 M3), LARG. MENOR QUE 0,8 M, EM SOLO MOLE, EM LOCAIS COM ALTO NÍVEL DE INTERFERÊNCIA. AF_02/2021</v>
          </cell>
          <cell r="E5405" t="str">
            <v>M3</v>
          </cell>
          <cell r="F5405" t="str">
            <v>12,80</v>
          </cell>
          <cell r="G5405" t="str">
            <v>13,39</v>
          </cell>
        </row>
        <row r="5406">
          <cell r="C5406" t="str">
            <v>102301</v>
          </cell>
          <cell r="D5406" t="str">
            <v>ESCAVAÇÃO MECANIZADA DE VALA COM PROF. MAIOR QUE 1,5 M ATÉ 3,0 M (MÉDIA MONTANTE E JUSANTE/UMA COMPOSIÇÃO POR TRECHO), RETROESCAV. (0,26 M3), LARG. DE 0,8 M A 1,5 M, EM SOLO MOLE, EM LOCAIS COM ALTO NÍVEL DE INTERFERÊNCIA. AF_02/2021</v>
          </cell>
          <cell r="E5406" t="str">
            <v>M3</v>
          </cell>
          <cell r="F5406" t="str">
            <v>11,64</v>
          </cell>
          <cell r="G5406" t="str">
            <v>12,17</v>
          </cell>
        </row>
        <row r="5407">
          <cell r="C5407" t="str">
            <v>102302</v>
          </cell>
          <cell r="D5407" t="str">
            <v>ESCAVAÇÃO MECANIZADA DE VALA COM PROF. ATÉ 1,5 M (MÉDIA MONTANTE E JUSANTE/UMA COMPOSIÇÃO POR TRECHO), RETROESCAV. (0,26 M3), LARG. MENOR  QUE 0,8 M, EM SOLO MOLE, LOCAIS COM BAIXO NÍVEL DE NTERFERÊNCIA.  AF_02/2021</v>
          </cell>
          <cell r="E5407" t="str">
            <v>M3</v>
          </cell>
          <cell r="F5407" t="str">
            <v>8,42</v>
          </cell>
          <cell r="G5407" t="str">
            <v>8,80</v>
          </cell>
        </row>
        <row r="5408">
          <cell r="C5408" t="str">
            <v>102303</v>
          </cell>
          <cell r="D5408" t="str">
            <v>ESCAVAÇÃO MECANIZADA DE VALA COM PROF. ATÉ 1,5 M (MÉDIA MONTANTE E JUSANTE/UMA COMPOSIÇÃO POR TRECHO), RETROESCAV. (0,26 M3), LARG. DE 0,8 M A 1,5 M, EM SOLO MOLE, LOCAIS COM BAIXO NÍVEL DE INTERFERÊNCIA. AF_02/2021</v>
          </cell>
          <cell r="E5408" t="str">
            <v>M3</v>
          </cell>
          <cell r="F5408" t="str">
            <v>7,14</v>
          </cell>
          <cell r="G5408" t="str">
            <v>7,47</v>
          </cell>
        </row>
        <row r="5409">
          <cell r="C5409" t="str">
            <v>102304</v>
          </cell>
          <cell r="D5409" t="str">
            <v>ESCAVAÇÃO MECANIZADA DE VALA COM PROF. MAIOR QUE 1,5 M ATÉ 3,0 M (MÉDIA MONTANTE E JUSANTE/UMA COMPOSIÇÃO POR TRECHO), RETROESCAV. (0,26 M3 ),LARG. MENOR QUE 0,8 M, EM SOLO MOLE, LOCAIS COM BAIXO NÍVEL DE INTERFERÊNCIA. AF_02/2021</v>
          </cell>
          <cell r="E5409" t="str">
            <v>M3</v>
          </cell>
          <cell r="F5409" t="str">
            <v>7,06</v>
          </cell>
          <cell r="G5409" t="str">
            <v>7,38</v>
          </cell>
        </row>
        <row r="5410">
          <cell r="C5410" t="str">
            <v>102305</v>
          </cell>
          <cell r="D5410" t="str">
            <v>ESCAVAÇÃO MECANIZADA DE VALA COM PROF. MAIOR QUE 1,5 M ATÉ 3,0 M (MÉDIA MONTANTE E JUSANTE/UMA COMPOSIÇÃO POR TRECHO), RETROESCAV. (0,26 M3), LARG. DE 0,8 M A 1,5 M, EM SOLO MOLE, LOCAIS COM BAIXO NÍVEL DE INTERFERÊNCIA. AF_02/2021</v>
          </cell>
          <cell r="E5410" t="str">
            <v>M3</v>
          </cell>
          <cell r="F5410" t="str">
            <v>6,42</v>
          </cell>
          <cell r="G5410" t="str">
            <v>6,71</v>
          </cell>
        </row>
        <row r="5411">
          <cell r="C5411" t="str">
            <v>102306</v>
          </cell>
          <cell r="D5411" t="str">
            <v>ESCAVAÇÃO MECANIZADA DE VALA COM PROF. ATÉ 1,5 M (MÉDIA MONTANTE E JUSANTE/UMA COMPOSIÇÃO POR TRECHO), ESCAVADEIRA (0,8 M3),LARG. ATÉ 1,5 M, EM SOLO DE 2A CATEGORIA, EM LOCAIS COM ALTO NÍVEL DE INTERFERÊNCIA.  AF_02/2021</v>
          </cell>
          <cell r="E5411" t="str">
            <v>M3</v>
          </cell>
          <cell r="F5411" t="str">
            <v>13,97</v>
          </cell>
          <cell r="G5411" t="str">
            <v>14,42</v>
          </cell>
        </row>
        <row r="5412">
          <cell r="C5412" t="str">
            <v>102307</v>
          </cell>
          <cell r="D5412" t="str">
            <v>ESCAVAÇÃO MECANIZADA DE VALA COM PROF. ATÉ 1,5 M (MÉDIA MONTANTE E JUSANTE/UMA COMPOSIÇÃO POR TRECHO), ESCAVADEIRA (0,8 M3), LARG. DE 1,5 M A 2,5 M, EM SOLO DE 2A CATEGORIA, EM LOCAIS COM ALTO NÍVEL DE INTERFERÊNCIA. AF_02/2021</v>
          </cell>
          <cell r="E5412" t="str">
            <v>M3</v>
          </cell>
          <cell r="F5412" t="str">
            <v>12,40</v>
          </cell>
          <cell r="G5412" t="str">
            <v>12,80</v>
          </cell>
        </row>
        <row r="5413">
          <cell r="C5413" t="str">
            <v>102308</v>
          </cell>
          <cell r="D5413" t="str">
            <v>ESCAVAÇÃO MECANIZADA DE VALA COM PROF. MAIOR QUE 1,5 M ATÉ 3,0 M (MÉDIA MONTANTE E JUSANTE/UMA COMPOSIÇÃO POR TRECHO), ESCAVADEIRA (0,8 M3), LARG. ATÉ 1,5 M, EM SOLO DE 2A CATEGORIA, EM LOCAIS COM ALTO NÍVEL DE INTERFERÊNCIA. AF_02/2021</v>
          </cell>
          <cell r="E5413" t="str">
            <v>M3</v>
          </cell>
          <cell r="F5413" t="str">
            <v>12,01</v>
          </cell>
          <cell r="G5413" t="str">
            <v>12,40</v>
          </cell>
        </row>
        <row r="5414">
          <cell r="C5414" t="str">
            <v>102309</v>
          </cell>
          <cell r="D5414" t="str">
            <v>ESCAVAÇÃO MECANIZADA DE VALA COM PROF. MAIOR QUE 3,0 M ATÉ 4,5 M (MÉDIA MONTANTE E JUSANTE/UMA COMPOSIÇÃO POR TRECHO), ESCAVADEIRA (0,8 M3), LARG. MENOR QUE 1,5 M, EM SOLO DE 2A CATEGORIA, EM LOCAIS COM ALTO NÍVEL DE INTERFERÊNCIA. AF_02/2021</v>
          </cell>
          <cell r="E5414" t="str">
            <v>M3</v>
          </cell>
          <cell r="F5414" t="str">
            <v>11,37</v>
          </cell>
          <cell r="G5414" t="str">
            <v>11,74</v>
          </cell>
        </row>
        <row r="5415">
          <cell r="C5415" t="str">
            <v>102310</v>
          </cell>
          <cell r="D5415" t="str">
            <v>ESCAVAÇÃO MECANIZADA DE VALA COM PROF.MAIOR QUE 4,5 M ATÉ 6,0 M (MÉDIA MONTANTE E JUSANTE/UMA COMPOSIÇÃO POR TRECHO),COM ESCAVADEIRA (0,8 M3), LARG. MENOR QUE 1,5 M, EM SOLO DE 2A CATEGORIA, EM LOCAIS COM ALTO NÍVEL DE INTERFERÊNCIA. AF_02/2021</v>
          </cell>
          <cell r="E5415" t="str">
            <v>M3</v>
          </cell>
          <cell r="F5415" t="str">
            <v>11,04</v>
          </cell>
          <cell r="G5415" t="str">
            <v>11,39</v>
          </cell>
        </row>
        <row r="5416">
          <cell r="C5416" t="str">
            <v>102311</v>
          </cell>
          <cell r="D5416" t="str">
            <v>ESCAVAÇÃO MECANIZADA DE VALA COM PROF. MAIOR QUE 1,5 M ATÉ 3,0 M (MÉDIA MONTANTE E JUSANTE/UMA COMPOSIÇÃO POR TRECHO),COM ESCAVADEIRA (1,2 M3),LARG. DE 1,5 M A 2,5 M, EM SOLO DE 2A CATEGORIA, EM LOCAIS COM ALTO NÍVEL DE INTERFERÊNCIA. AF_02/2021</v>
          </cell>
          <cell r="E5416" t="str">
            <v>M3</v>
          </cell>
          <cell r="F5416" t="str">
            <v>10,94</v>
          </cell>
          <cell r="G5416" t="str">
            <v>11,25</v>
          </cell>
        </row>
        <row r="5417">
          <cell r="C5417" t="str">
            <v>102312</v>
          </cell>
          <cell r="D5417" t="str">
            <v>ESCAVAÇÃO MECANIZADA DE VALA COM PROF. DE 3,0 M ATÉ 4,5 M (MÉDIA MONTANTE E JUSANTE/UMA COMPOSIÇÃO POR TRECHO), ESCAVADEIRA (1,2 M3), LARG. DE 1,5 M A 2,5 M, EM SOLO DE 2A CATEGORIA, EM LOCAIS COM ALTO NÍVEL DE INTERFERÊNCIA. AF_02/2021</v>
          </cell>
          <cell r="E5417" t="str">
            <v>M3</v>
          </cell>
          <cell r="F5417" t="str">
            <v>10,51</v>
          </cell>
          <cell r="G5417" t="str">
            <v>10,81</v>
          </cell>
        </row>
        <row r="5418">
          <cell r="C5418" t="str">
            <v>102313</v>
          </cell>
          <cell r="D5418" t="str">
            <v>ESCAVAÇÃO MECANIZADA DE VALA COM PROF. MAIOR QUE 4,5 M ATÉ 6,0 M (MÉDIA MONTANTE E JUSANTE/UMA COMPOSIÇÃO POR TRECHO), ESCAVADEIRA (1,2 M3), LARG. DE 1,5 M A 2,5 M, EM SOLO DE 2A CATEGORIA, EM LOCAIS COM ALTO NÍVEL DE INTERFERÊNCIA. AF_02/2021</v>
          </cell>
          <cell r="E5418" t="str">
            <v>M3</v>
          </cell>
          <cell r="F5418" t="str">
            <v>10,27</v>
          </cell>
          <cell r="G5418" t="str">
            <v>10,56</v>
          </cell>
        </row>
        <row r="5419">
          <cell r="C5419" t="str">
            <v>102314</v>
          </cell>
          <cell r="D5419" t="str">
            <v>ESCAVAÇÃO MECANIZADA DE VALA COM PROF. ATÉ 1,5 M (MÉDIA MONTANTE E JUSANTE/UMA COMPOSIÇÃO POR TRECHO),COM ESCAVADEIRA (0,8 M3), LARG. MENOR QUE 1,5 M, EM SOLO DE 2A CATEGORIA, LOCAIS COM BAIXO NÍVEL DE INTERFERÊNCIA. AF_02/2021</v>
          </cell>
          <cell r="E5419" t="str">
            <v>M3</v>
          </cell>
          <cell r="F5419" t="str">
            <v>7,71</v>
          </cell>
          <cell r="G5419" t="str">
            <v>7,96</v>
          </cell>
        </row>
        <row r="5420">
          <cell r="C5420" t="str">
            <v>102315</v>
          </cell>
          <cell r="D5420" t="str">
            <v>ESCAVAÇÃO MECANIZADA DE VALA COM PROF. ATÉ 1,5 M (MÉDIA MONTANTE E JUSANTE/UMA COMPOSIÇÃO POR TRECHO), ESCAVADEIRA (0,8 M3), LARG. DE 1,5 M A 2,5 M, EM SOLO DE 2A CATEGORIA, LOCAIS COM BAIXO NÍVEL DE INTERFERÊNCIA. AF_02/2021</v>
          </cell>
          <cell r="E5420" t="str">
            <v>M3</v>
          </cell>
          <cell r="F5420" t="str">
            <v>6,84</v>
          </cell>
          <cell r="G5420" t="str">
            <v>7,05</v>
          </cell>
        </row>
        <row r="5421">
          <cell r="C5421" t="str">
            <v>102316</v>
          </cell>
          <cell r="D5421" t="str">
            <v>ESCAVAÇÃO MECANIZADA DE VALA COM PROF. MAIOR QUE 1,5 M E ATÉ 3,0 M (MÉDIA MONTANTE E JUSANTE/UMA COMPOSIÇÃO POR TRECHO), ESCAVADEIRA (0,8 M3), LARG. MENOR QUE 1,5 M, EM SOLO DE 2A CATEGORIA, LOCAIS COM BAIXO NÍVEL DE INTERFERÊNCIA. AF_02/2021</v>
          </cell>
          <cell r="E5421" t="str">
            <v>M3</v>
          </cell>
          <cell r="F5421" t="str">
            <v>6,62</v>
          </cell>
          <cell r="G5421" t="str">
            <v>6,83</v>
          </cell>
        </row>
        <row r="5422">
          <cell r="C5422" t="str">
            <v>102317</v>
          </cell>
          <cell r="D5422" t="str">
            <v>ESCAVAÇÃO MECANIZADA DE VALA COM PROF.MAIOR QUE 3,0 M ATÉ 4,5 M (MÉDIA MONTANTE E JUSANTE/UMA COMPOSIÇÃO POR TRECHO), ESCAVADEIRA (0,8 M3), LARG. MENOR QUE 1,5 M, EM SOLO DE 2A CATEGORIA, LOCAIS COM BAIXO NÍVEL DE INTERFERÊNCIA. AF_02/2021</v>
          </cell>
          <cell r="E5422" t="str">
            <v>M3</v>
          </cell>
          <cell r="F5422" t="str">
            <v>6,26</v>
          </cell>
          <cell r="G5422" t="str">
            <v>6,46</v>
          </cell>
        </row>
        <row r="5423">
          <cell r="C5423" t="str">
            <v>102318</v>
          </cell>
          <cell r="D5423" t="str">
            <v>ESCAVAÇÃO MECANIZADA DE VALA COM PROF.MAIOR QUE 4,5 M ATÉ 6,0 M (MÉDIA MONTANTE E JUSANTE/UMA COMPOSIÇÃO POR TRECHO),COM ESCAVADEIRA (0,8 M3), LARG. MENOR QUE 1,5 M, EM SOLO DE 2A CATEGORIA, EM LOCAIS COM BAIXO NÍVEL DE INTERFERÊNCIA. AF_02/2021</v>
          </cell>
          <cell r="E5423" t="str">
            <v>M3</v>
          </cell>
          <cell r="F5423" t="str">
            <v>6,09</v>
          </cell>
          <cell r="G5423" t="str">
            <v>6,30</v>
          </cell>
        </row>
        <row r="5424">
          <cell r="C5424" t="str">
            <v>102319</v>
          </cell>
          <cell r="D5424" t="str">
            <v>ESCAVAÇÃO MECANIZADA DE VALA COM PROF. MAIOR QUE 1,5 M ATÉ 3,0 M (MÉDIA MONTANTE E JUSANTE/UMA COMPOSIÇÃO POR TRECHO),COM ESCAVADEIRA (1,2 M3),LARG. DE 1,5 M A 2,5 M, EM SOLO DE 2A CATEGORIA, LOCAIS COM BAIXO NÍVEL DE INTERFERÊNCIA. AF_02/2021</v>
          </cell>
          <cell r="E5424" t="str">
            <v>M3</v>
          </cell>
          <cell r="F5424" t="str">
            <v>6,04</v>
          </cell>
          <cell r="G5424" t="str">
            <v>6,20</v>
          </cell>
        </row>
        <row r="5425">
          <cell r="C5425" t="str">
            <v>102320</v>
          </cell>
          <cell r="D5425" t="str">
            <v>ESCAVAÇÃO MECANIZADA DE VALA COM PROF. MAIOR QUE 3,0 M ATÉ 4,5 M (MÉDIA MONTANTE E JUSANTE/UMA COMPOSIÇÃO POR TRECHO), ESCAVADEIRA (1,2 M3), LARG. DE 1,5 M A 2,5 M, EM SOLO DE 2A CATEGORIA, LOCAIS COM BAIXO NÍVEL DE INTERFERÊNCIA. AF_02/2021</v>
          </cell>
          <cell r="E5425" t="str">
            <v>M3</v>
          </cell>
          <cell r="F5425" t="str">
            <v>5,78</v>
          </cell>
          <cell r="G5425" t="str">
            <v>5,94</v>
          </cell>
        </row>
        <row r="5426">
          <cell r="C5426" t="str">
            <v>102321</v>
          </cell>
          <cell r="D5426" t="str">
            <v>ESCAVAÇÃO MECANIZADA DE VALA COM PROF. MAIOR QUE 4,5 M ATÉ 6,0 M (MÉDIA MONTANTE E JUSANTE/UMA COMPOSIÇÃO POR TRECHO), ESCAVADEIRA (1,2 M3), LARG. DE 1,5 M A 2,5 M, EM SOLO DE 2A CATEGORIA, LOCAIS COM BAIXO NÍVEL DE INTERFERÊNCIA. AF_02/2021</v>
          </cell>
          <cell r="E5426" t="str">
            <v>M3</v>
          </cell>
          <cell r="F5426" t="str">
            <v>5,67</v>
          </cell>
          <cell r="G5426" t="str">
            <v>5,83</v>
          </cell>
        </row>
        <row r="5427">
          <cell r="C5427" t="str">
            <v>102322</v>
          </cell>
          <cell r="D5427" t="str">
            <v>ESCAVAÇÃO MECANIZADA DE VALA COM PROF. ATÉ 1,5 M (MÉDIA MONTANTE E JUSANTE/UMA COMPOSIÇÃO POR TRECHO), RETROESCAV. (0,26 M3), LARG. MENOR QUE 0,8 M, EM SOLO DE 2A CATEGORIA, EM LOCAIS COM ALTO NÍVEL DE INTERFERÊNCIA. AF_02/2021</v>
          </cell>
          <cell r="E5427" t="str">
            <v>M3</v>
          </cell>
          <cell r="F5427" t="str">
            <v>17,18</v>
          </cell>
          <cell r="G5427" t="str">
            <v>17,97</v>
          </cell>
        </row>
        <row r="5428">
          <cell r="C5428" t="str">
            <v>102323</v>
          </cell>
          <cell r="D5428" t="str">
            <v>ESCAVAÇÃO MECANIZADA DE VALA COM PROF. ATÉ 1,5 M (MÉDIA MONTANTE E JUSANTE/UMA COMPOSIÇÃO POR TRECHO), RETROESCAV. (0,26 M3), LARG. DE 0,8 M A 1,5 M, EM SOLO DE 2A CATEGORIA, EM LOCAIS COM ALTO NÍVEL DE INTERFERÊNCIA. AF_02/2021</v>
          </cell>
          <cell r="E5428" t="str">
            <v>M3</v>
          </cell>
          <cell r="F5428" t="str">
            <v>14,59</v>
          </cell>
          <cell r="G5428" t="str">
            <v>15,25</v>
          </cell>
        </row>
        <row r="5429">
          <cell r="C5429" t="str">
            <v>102324</v>
          </cell>
          <cell r="D5429" t="str">
            <v>ESCAVAÇÃO MECANIZADA DE VALA COM PROF. MAIOR QUE 1,5 M ATÉ 3,0 M (MÉDIA MONTANTE E JUSANTE/UMA COMPOSIÇÃO POR TRECHO), RETROESCAV. (0,26 M3), LARG. MENOR QUE 0,8 M, EM SOLO DE 2A CATEGORIA, EM LOCAIS COM ALTO NÍVEL DE INTERFERÊNCIA. AF_02/2021</v>
          </cell>
          <cell r="E5429" t="str">
            <v>M3</v>
          </cell>
          <cell r="F5429" t="str">
            <v>14,41</v>
          </cell>
          <cell r="G5429" t="str">
            <v>15,06</v>
          </cell>
        </row>
        <row r="5430">
          <cell r="C5430" t="str">
            <v>102325</v>
          </cell>
          <cell r="D5430" t="str">
            <v>ESCAVAÇÃO MECANIZADA DE VALA COM PROF. MAIOR QUE 1,5 M ATÉ 3,0 M (MÉDIA MONTANTE E JUSANTE/UMA COMPOSIÇÃO POR TRECHO), RETROESCAV. (0,26 M3), LARG. DE 0,8 M A 1,5 M, EM SOLO DE 2A CATEGORIA, EM LOCAIS COM ALTO NÍVEL DE INTERFERÊNCIA. AF_02/2021</v>
          </cell>
          <cell r="E5430" t="str">
            <v>M3</v>
          </cell>
          <cell r="F5430" t="str">
            <v>13,11</v>
          </cell>
          <cell r="G5430" t="str">
            <v>13,72</v>
          </cell>
        </row>
        <row r="5431">
          <cell r="C5431" t="str">
            <v>102326</v>
          </cell>
          <cell r="D5431" t="str">
            <v>ESCAVAÇÃO MECANIZADA DE VALA COM PROF. ATÉ 1,5 M (MÉDIA MONTANTE E JUSANTE/UMA COMPOSIÇÃO POR TRECHO), RETROESCAV. (0,26 M3), LARGURA MENOR  QUE 0,8 M, EM SOLO DE 2A CATEGORIA, EM LOCAIS COM BAIXO NÍVEL DE NTERFERÊNCIA. AF_02/2021</v>
          </cell>
          <cell r="E5431" t="str">
            <v>M3</v>
          </cell>
          <cell r="F5431" t="str">
            <v>9,49</v>
          </cell>
          <cell r="G5431" t="str">
            <v>9,92</v>
          </cell>
        </row>
        <row r="5432">
          <cell r="C5432" t="str">
            <v>102327</v>
          </cell>
          <cell r="D5432" t="str">
            <v>ESCAVAÇÃO MECANIZADA DE VALA COM PROF. ATÉ 1,5 M (MÉDIA MONTANTE E JUSANTE/UMA COMPOSIÇÃO POR TRECHO), RETROESCAV. (0,26 M3 ), LARG. DE 0,8 M A 1,5 M, EM SOLO DE 2A CATEGORIA, EM LOCAIS COM BAIXO NÍVEL DE INTERFERÊNCIA. AF_02/2021</v>
          </cell>
          <cell r="E5432" t="str">
            <v>M3</v>
          </cell>
          <cell r="F5432" t="str">
            <v>8,06</v>
          </cell>
          <cell r="G5432" t="str">
            <v>8,42</v>
          </cell>
        </row>
        <row r="5433">
          <cell r="C5433" t="str">
            <v>102328</v>
          </cell>
          <cell r="D5433" t="str">
            <v>ESCAVAÇÃO MECANIZADA DE VALA COM PROF. MAIOR QUE 1,5 M ATÉ 3,0 M (MÉDIA MONTANTE E JUSANTE/UMA COMPOSIÇÃO POR TRECHO), RETROESCAV. (0,26 M3),LARG. MENOR QUE 0,8 M, EM SOLO DE 2A CATEGORIA, EM LOCAIS COM BAIXO NÍVEL DE INTERFERÊNCIA. AF_02/2021</v>
          </cell>
          <cell r="E5433" t="str">
            <v>M3</v>
          </cell>
          <cell r="F5433" t="str">
            <v>7,94</v>
          </cell>
          <cell r="G5433" t="str">
            <v>8,31</v>
          </cell>
        </row>
        <row r="5434">
          <cell r="C5434" t="str">
            <v>102329</v>
          </cell>
          <cell r="D5434" t="str">
            <v>ESCAVAÇÃO MECANIZADA DE VALA COM PROF. MAIOR QUE 1,5 M ATÉ 3,0 M (MÉDIA MONTANTE E JUSANTE/UMA COMPOSIÇÃO POR TRECHO), RETROESCAV. (0,26 M3), LARG. DE 0,8 M A 1,5 M, EM SOLO DE 2A CATEGORIA, EM LOCAIS COM BAIXO NÍVEL DE INTERFERÊNCIA. AF_02/2021</v>
          </cell>
          <cell r="E5434" t="str">
            <v>M3</v>
          </cell>
          <cell r="F5434" t="str">
            <v>7,23</v>
          </cell>
          <cell r="G5434" t="str">
            <v>7,57</v>
          </cell>
        </row>
        <row r="5435">
          <cell r="C5435" t="str">
            <v>94304</v>
          </cell>
          <cell r="D5435" t="str">
            <v>ATERRO MECANIZADO DE VALA COM ESCAVADEIRA HIDRÁULICA (CAPACIDADE DA CAÇAMBA: 0,8 M³ / POTÊNCIA: 111 HP), LARGURA DE 1,5 A 2,5 M, PROFUNDIDADE ATÉ 1,5 M, COM SOLO ARGILO-ARENOSO. AF_05/2016</v>
          </cell>
          <cell r="E5435" t="str">
            <v>M3</v>
          </cell>
          <cell r="F5435" t="str">
            <v>67,67</v>
          </cell>
          <cell r="G5435" t="str">
            <v>68,51</v>
          </cell>
        </row>
        <row r="5436">
          <cell r="C5436" t="str">
            <v>94305</v>
          </cell>
          <cell r="D5436" t="str">
            <v>ATERRO MECANIZADO DE VALA COM ESCAVADEIRA HIDRÁULICA (CAPACIDADE DA CAÇAMBA: 0,8 M³ / POTÊNCIA: 111 HP), LARGURA ATÉ 1,5 M, PROFUNDIDADE DE 1,5 A 3,0 M, COM SOLO ARGILO-ARENOSO. AF_05/2016</v>
          </cell>
          <cell r="E5436" t="str">
            <v>M3</v>
          </cell>
          <cell r="F5436" t="str">
            <v>64,30</v>
          </cell>
          <cell r="G5436" t="str">
            <v>64,91</v>
          </cell>
        </row>
        <row r="5437">
          <cell r="C5437" t="str">
            <v>94306</v>
          </cell>
          <cell r="D5437" t="str">
            <v>ATERRO MECANIZADO DE VALA COM ESCAVADEIRA HIDRÁULICA (CAPACIDADE DA CAÇAMBA: 0,8 M³ / POTÊNCIA: 111 HP), LARGURA DE 1,5 A 2,5 M, PROFUNDIDADE DE 1,5 A 3,0 M, COM SOLO ARGILO-ARENOSO. AF_05/2016</v>
          </cell>
          <cell r="E5437" t="str">
            <v>M3</v>
          </cell>
          <cell r="F5437" t="str">
            <v>60,02</v>
          </cell>
          <cell r="G5437" t="str">
            <v>60,37</v>
          </cell>
        </row>
        <row r="5438">
          <cell r="C5438" t="str">
            <v>94307</v>
          </cell>
          <cell r="D5438" t="str">
            <v>ATERRO MECANIZADO DE VALA COM ESCAVADEIRA HIDRÁULICA (CAPACIDADE DA CAÇAMBA: 0,8 M³ / POTÊNCIA: 111 HP), LARGURA ATÉ 1,5 M, PROFUNDIDADE DE 3,0 A 4,5 M, COM SOLO ARGILO-ARENOSO. AF_05/2016</v>
          </cell>
          <cell r="E5438" t="str">
            <v>M3</v>
          </cell>
          <cell r="F5438" t="str">
            <v>61,00</v>
          </cell>
          <cell r="G5438" t="str">
            <v>61,44</v>
          </cell>
        </row>
        <row r="5439">
          <cell r="C5439" t="str">
            <v>94308</v>
          </cell>
          <cell r="D5439" t="str">
            <v>ATERRO MECANIZADO DE VALA COM ESCAVADEIRA HIDRÁULICA (CAPACIDADE DA CAÇAMBA: 0,8 M³ / POTÊNCIA: 111 HP), LARGURA DE 1,5 A 2,5 M, PROFUNDIDADE DE 3,0 A 4,5 M, COM SOLO ARGILO-ARENOSO. AF_05/2016</v>
          </cell>
          <cell r="E5439" t="str">
            <v>M3</v>
          </cell>
          <cell r="F5439" t="str">
            <v>58,34</v>
          </cell>
          <cell r="G5439" t="str">
            <v>58,59</v>
          </cell>
        </row>
        <row r="5440">
          <cell r="C5440" t="str">
            <v>94309</v>
          </cell>
          <cell r="D5440" t="str">
            <v>ATERRO MECANIZADO DE VALA COM ESCAVADEIRA HIDRÁULICA (CAPACIDADE DA CAÇAMBA: 0,8 M³ / POTÊNCIA: 111 HP), LARGURA ATÉ 1,5 M, PROFUNDIDADE DE 4,5 A 6,0 M, COM SOLO ARGILO-ARENOSO. AF_05/2016</v>
          </cell>
          <cell r="E5440" t="str">
            <v>M3</v>
          </cell>
          <cell r="F5440" t="str">
            <v>59,57</v>
          </cell>
          <cell r="G5440" t="str">
            <v>59,88</v>
          </cell>
        </row>
        <row r="5441">
          <cell r="C5441" t="str">
            <v>94310</v>
          </cell>
          <cell r="D5441" t="str">
            <v>ATERRO MECANIZADO DE VALA COM ESCAVADEIRA HIDRÁULICA (CAPACIDADE DA CAÇAMBA: 0,8 M³ / POTÊNCIA: 111 HP), LARGURA DE 1,5 A 2,5 M, PROFUNDIDADE DE 4,5 A 6,0 M, COM SOLO ARGILO-ARENOSO. AF_05/2016</v>
          </cell>
          <cell r="E5441" t="str">
            <v>M3</v>
          </cell>
          <cell r="F5441" t="str">
            <v>57,48</v>
          </cell>
          <cell r="G5441" t="str">
            <v>57,72</v>
          </cell>
        </row>
        <row r="5442">
          <cell r="C5442" t="str">
            <v>94315</v>
          </cell>
          <cell r="D5442" t="str">
            <v>ATERRO MECANIZADO DE VALA COM RETROESCAVADEIRA (CAPACIDADE DA CAÇAMBA DA RETRO: 0,26 M³ / POTÊNCIA: 88 HP), LARGURA ATÉ 0,8 M, PROFUNDIDADE ATÉ 1,5 M, COM SOLO ARGILO-ARENOSO. AF_05/2016</v>
          </cell>
          <cell r="E5442" t="str">
            <v>M3</v>
          </cell>
          <cell r="F5442" t="str">
            <v>73,48</v>
          </cell>
          <cell r="G5442" t="str">
            <v>75,22</v>
          </cell>
        </row>
        <row r="5443">
          <cell r="C5443" t="str">
            <v>94316</v>
          </cell>
          <cell r="D5443" t="str">
            <v>ATERRO MECANIZADO DE VALA COM RETROESCAVADEIRA (CAPACIDADE DA CAÇAMBA DA RETRO: 0,26 M³ / POTÊNCIA: 88 HP), LARGURA DE 0,8 A 1,5 M, PROFUNDIDADE ATÉ 1,5 M, COM SOLO ARGILO-ARENOSO. AF_05/2016</v>
          </cell>
          <cell r="E5443" t="str">
            <v>M3</v>
          </cell>
          <cell r="F5443" t="str">
            <v>65,87</v>
          </cell>
          <cell r="G5443" t="str">
            <v>66,99</v>
          </cell>
        </row>
        <row r="5444">
          <cell r="C5444" t="str">
            <v>94317</v>
          </cell>
          <cell r="D5444" t="str">
            <v>ATERRO MECANIZADO DE VALA COM RETROESCAVADEIRA (CAPACIDADE DA CAÇAMBA DA RETRO: 0,26 M³ / POTÊNCIA: 88 HP), LARGURA ATÉ 0,8 M, PROFUNDIDADE DE 1,5 A 3,0 M, COM SOLO ARGILO-ARENOSO. AF_05/2016</v>
          </cell>
          <cell r="E5444" t="str">
            <v>M3</v>
          </cell>
          <cell r="F5444" t="str">
            <v>62,51</v>
          </cell>
          <cell r="G5444" t="str">
            <v>63,37</v>
          </cell>
        </row>
        <row r="5445">
          <cell r="C5445" t="str">
            <v>94318</v>
          </cell>
          <cell r="D5445" t="str">
            <v>ATERRO MECANIZADO DE VALA COM RETROESCAVADEIRA (CAPACIDADE DA CAÇAMBA DA RETRO: 0,26 M³ / POTÊNCIA: 88 HP), LARGURA DE 0,8 A 1,5 M, PROFUNDIDADE DE 1,5 A 3,0 M, COM SOLO ARGILO-ARENOSO. AF_05/2016</v>
          </cell>
          <cell r="E5445" t="str">
            <v>M3</v>
          </cell>
          <cell r="F5445" t="str">
            <v>58,20</v>
          </cell>
          <cell r="G5445" t="str">
            <v>58,68</v>
          </cell>
        </row>
        <row r="5446">
          <cell r="C5446" t="str">
            <v>94319</v>
          </cell>
          <cell r="D5446" t="str">
            <v>ATERRO MANUAL DE VALAS COM SOLO ARGILO-ARENOSO E COMPACTAÇÃO MECANIZADA. AF_05/2016</v>
          </cell>
          <cell r="E5446" t="str">
            <v>M3</v>
          </cell>
          <cell r="F5446" t="str">
            <v>74,97</v>
          </cell>
          <cell r="G5446" t="str">
            <v>77,53</v>
          </cell>
        </row>
        <row r="5447">
          <cell r="C5447" t="str">
            <v>94327</v>
          </cell>
          <cell r="D5447" t="str">
            <v>ATERRO MECANIZADO DE VALA COM ESCAVADEIRA HIDRÁULICA (CAPACIDADE DA CAÇAMBA: 0,8 M³ / POTÊNCIA: 111 HP), LARGURA DE 1,5 A 2,5 M, PROFUNDIDADE ATÉ 1,5 M, COM AREIA PARA ATERRO. AF_05/2016</v>
          </cell>
          <cell r="E5447" t="str">
            <v>M3</v>
          </cell>
          <cell r="F5447" t="str">
            <v>71,12</v>
          </cell>
          <cell r="G5447" t="str">
            <v>71,96</v>
          </cell>
        </row>
        <row r="5448">
          <cell r="C5448" t="str">
            <v>94328</v>
          </cell>
          <cell r="D5448" t="str">
            <v>ATERRO MECANIZADO DE VALA COM ESCAVADEIRA HIDRÁULICA (CAPACIDADE DA CAÇAMBA: 0,8 M³ / POTÊNCIA: 111 HP), LARGURA ATÉ 1,5 M, PROFUNDIDADE DE 1,5 A 3,0 M, COM AREIA PARA ATERRO. AF_05/2016</v>
          </cell>
          <cell r="E5448" t="str">
            <v>M3</v>
          </cell>
          <cell r="F5448" t="str">
            <v>67,75</v>
          </cell>
          <cell r="G5448" t="str">
            <v>68,36</v>
          </cell>
        </row>
        <row r="5449">
          <cell r="C5449" t="str">
            <v>94329</v>
          </cell>
          <cell r="D5449" t="str">
            <v>ATERRO MECANIZADO DE VALA COM ESCAVADEIRA HIDRÁULICA (CAPACIDADE DA CAÇAMBA: 0,8 M³ / POTÊNCIA: 111 HP), LARGURA DE 1,5 A 2,5 M, PROFUNDIDADE DE 1,5 A 3,0 M, COM AREIA PARA ATERRO. AF_05/2016</v>
          </cell>
          <cell r="E5449" t="str">
            <v>M3</v>
          </cell>
          <cell r="F5449" t="str">
            <v>63,47</v>
          </cell>
          <cell r="G5449" t="str">
            <v>63,82</v>
          </cell>
        </row>
        <row r="5450">
          <cell r="C5450" t="str">
            <v>94330</v>
          </cell>
          <cell r="D5450" t="str">
            <v>ATERRO MECANIZADO DE VALA COM ESCAVADEIRA HIDRÁULICA (CAPACIDADE DA CAÇAMBA: 0,8 M³ / POTÊNCIA: 111 HP), LARGURA ATÉ 1,5 M, PROFUNDIDADE DE 3,0 A 4,5 M, COM AREIA PARA ATERRO. AF_05/2016</v>
          </cell>
          <cell r="E5450" t="str">
            <v>M3</v>
          </cell>
          <cell r="F5450" t="str">
            <v>64,45</v>
          </cell>
          <cell r="G5450" t="str">
            <v>64,89</v>
          </cell>
        </row>
        <row r="5451">
          <cell r="C5451" t="str">
            <v>94331</v>
          </cell>
          <cell r="D5451" t="str">
            <v>ATERRO MECANIZADO DE VALA COM ESCAVADEIRA HIDRÁULICA (CAPACIDADE DA CAÇAMBA: 0,8 M³ / POTÊNCIA: 111 HP), LARGURA DE 1,5 A 2,5 M, PROFUNDIDADE DE 3,0 A 4,5 M, COM AREIA PARA ATERRO. AF_05/2016</v>
          </cell>
          <cell r="E5451" t="str">
            <v>M3</v>
          </cell>
          <cell r="F5451" t="str">
            <v>61,79</v>
          </cell>
          <cell r="G5451" t="str">
            <v>62,04</v>
          </cell>
        </row>
        <row r="5452">
          <cell r="C5452" t="str">
            <v>94332</v>
          </cell>
          <cell r="D5452" t="str">
            <v>ATERRO MECANIZADO DE VALA COM ESCAVADEIRA HIDRÁULICA (CAPACIDADE DA CAÇAMBA: 0,8 M³ / POTÊNCIA: 111 HP), LARGURA ATÉ 1,5 M, PROFUNDIDADE DE 4,5 A 6,0 M, COM AREIA PARA ATERRO. AF_05/2016</v>
          </cell>
          <cell r="E5452" t="str">
            <v>M3</v>
          </cell>
          <cell r="F5452" t="str">
            <v>63,02</v>
          </cell>
          <cell r="G5452" t="str">
            <v>63,33</v>
          </cell>
        </row>
        <row r="5453">
          <cell r="C5453" t="str">
            <v>94333</v>
          </cell>
          <cell r="D5453" t="str">
            <v>ATERRO MECANIZADO DE VALA COM ESCAVADEIRA HIDRÁULICA (CAPACIDADE DA CAÇAMBA: 0,8 M³ / POTÊNCIA: 111 HP), LARGURA DE 1,5 A 2,5 M, PROFUNDIDADE DE 4,5 A 6,0 M, COM AREIA PARA ATERRO. AF_05/2016</v>
          </cell>
          <cell r="E5453" t="str">
            <v>M3</v>
          </cell>
          <cell r="F5453" t="str">
            <v>60,93</v>
          </cell>
          <cell r="G5453" t="str">
            <v>61,17</v>
          </cell>
        </row>
        <row r="5454">
          <cell r="C5454" t="str">
            <v>94338</v>
          </cell>
          <cell r="D5454" t="str">
            <v>ATERRO MECANIZADO DE VALA COM RETROESCAVADEIRA (CAPACIDADE DA CAÇAMBA DA RETRO: 0,26 M³ / POTÊNCIA: 88 HP), LARGURA ATÉ 0,8 M, PROFUNDIDADE ATÉ 1,5 M, COM AREIA PARA ATERRO. AF_05/2016</v>
          </cell>
          <cell r="E5454" t="str">
            <v>M3</v>
          </cell>
          <cell r="F5454" t="str">
            <v>76,93</v>
          </cell>
          <cell r="G5454" t="str">
            <v>78,67</v>
          </cell>
        </row>
        <row r="5455">
          <cell r="C5455" t="str">
            <v>94339</v>
          </cell>
          <cell r="D5455" t="str">
            <v>ATERRO MECANIZADO DE VALA COM RETROESCAVADEIRA (CAPACIDADE DA CAÇAMBA DA RETRO: 0,26 M³ / POTÊNCIA: 88 HP), LARGURA DE 0,8 A 1,5 M, PROFUNDIDADE ATÉ 1,5 M, COM AREIA PARA ATERRO. AF_05/2016</v>
          </cell>
          <cell r="E5455" t="str">
            <v>M3</v>
          </cell>
          <cell r="F5455" t="str">
            <v>69,32</v>
          </cell>
          <cell r="G5455" t="str">
            <v>70,44</v>
          </cell>
        </row>
        <row r="5456">
          <cell r="C5456" t="str">
            <v>94340</v>
          </cell>
          <cell r="D5456" t="str">
            <v>ATERRO MECANIZADO DE VALA COM RETROESCAVADEIRA (CAPACIDADE DA CAÇAMBA DA RETRO: 0,26 M³ / POTÊNCIA: 88 HP), LARGURA ATÉ 0,8 M, PROFUNDIDADE DE 1,5 A 3,0 M, COM AREIA PARA ATERRO. AF_05/2016</v>
          </cell>
          <cell r="E5456" t="str">
            <v>M3</v>
          </cell>
          <cell r="F5456" t="str">
            <v>65,96</v>
          </cell>
          <cell r="G5456" t="str">
            <v>66,82</v>
          </cell>
        </row>
        <row r="5457">
          <cell r="C5457" t="str">
            <v>94341</v>
          </cell>
          <cell r="D5457" t="str">
            <v>ATERRO MECANIZADO DE VALA COM RETROESCAVADEIRA (CAPACIDADE DA CAÇAMBA DA RETRO: 0,26 M³ / POTÊNCIA: 88 HP), LARGURA DE 0,8 A 1,5 M, PROFUNDIDADE DE 1,5 A 3,0 M, COM AREIA PARA ATERRO. AF_05/2016</v>
          </cell>
          <cell r="E5457" t="str">
            <v>M3</v>
          </cell>
          <cell r="F5457" t="str">
            <v>61,65</v>
          </cell>
          <cell r="G5457" t="str">
            <v>62,13</v>
          </cell>
        </row>
        <row r="5458">
          <cell r="C5458" t="str">
            <v>94342</v>
          </cell>
          <cell r="D5458" t="str">
            <v>ATERRO MANUAL DE VALAS COM AREIA PARA ATERRO E COMPACTAÇÃO MECANIZADA. AF_05/2016</v>
          </cell>
          <cell r="E5458" t="str">
            <v>M3</v>
          </cell>
          <cell r="F5458" t="str">
            <v>78,42</v>
          </cell>
          <cell r="G5458" t="str">
            <v>80,98</v>
          </cell>
        </row>
        <row r="5459">
          <cell r="C5459" t="str">
            <v>96385</v>
          </cell>
          <cell r="D5459" t="str">
            <v>EXECUÇÃO E COMPACTAÇÃO DE ATERRO COM SOLO PREDOMINANTEMENTE ARGILOSO - EXCLUSIVE SOLO, ESCAVAÇÃO, CARGA E TRANSPORTE. AF_11/2019</v>
          </cell>
          <cell r="E5459" t="str">
            <v>M3</v>
          </cell>
          <cell r="F5459" t="str">
            <v>9,21</v>
          </cell>
          <cell r="G5459" t="str">
            <v>9,56</v>
          </cell>
        </row>
        <row r="5460">
          <cell r="C5460" t="str">
            <v>96386</v>
          </cell>
          <cell r="D5460" t="str">
            <v>EXECUÇÃO E COMPACTAÇÃO DE ATERRO COM SOLO PREDOMINANTEMENTE ARENOSO - EXCLUSIVE SOLO, ESCAVAÇÃO, CARGA E TRANSPORTE. AF_11/2019</v>
          </cell>
          <cell r="E5460" t="str">
            <v>M3</v>
          </cell>
          <cell r="F5460" t="str">
            <v>6,65</v>
          </cell>
          <cell r="G5460" t="str">
            <v>6,84</v>
          </cell>
        </row>
        <row r="5461">
          <cell r="C5461" t="str">
            <v>93360</v>
          </cell>
          <cell r="D5461" t="str">
            <v>REATERRO MECANIZADO DE VALA COM ESCAVADEIRA HIDRÁULICA (CAPACIDADE DA CAÇAMBA: 0,8 M³ / POTÊNCIA: 111 HP), LARGURA DE 1,5 A 2,5 M, PROFUNDIDADE ATÉ 1,5 M, COM SOLO DE 1ª CATEGORIA EM LOCAIS COM ALTO NÍVEL DE INTERFERÊNCIA. AF_04/2016</v>
          </cell>
          <cell r="E5461" t="str">
            <v>M3</v>
          </cell>
          <cell r="F5461" t="str">
            <v>19,82</v>
          </cell>
          <cell r="G5461" t="str">
            <v>20,70</v>
          </cell>
        </row>
        <row r="5462">
          <cell r="C5462" t="str">
            <v>93361</v>
          </cell>
          <cell r="D5462" t="str">
            <v>REATERRO MECANIZADO DE VALA COM ESCAVADEIRA HIDRÁULICA (CAPACIDADE DA CAÇAMBA: 0,8 M³ / POTÊNCIA: 111 HP), LARGURA ATÉ 1,5 M, PROFUNDIDADE DE 1,5 A 3,0 M, COM SOLO DE 1ª CATEGORIA EM LOCAIS COM ALTO NÍVEL DE INTERFERÊNCIA. AF_04/2016</v>
          </cell>
          <cell r="E5462" t="str">
            <v>M3</v>
          </cell>
          <cell r="F5462" t="str">
            <v>16,57</v>
          </cell>
          <cell r="G5462" t="str">
            <v>17,22</v>
          </cell>
        </row>
        <row r="5463">
          <cell r="C5463" t="str">
            <v>93362</v>
          </cell>
          <cell r="D5463" t="str">
            <v>REATERRO MECANIZADO DE VALA COM ESCAVADEIRA HIDRÁULICA (CAPACIDADE DA CAÇAMBA: 0,8 M³ / POTÊNCIA: 111 HP), LARGURA DE 1,5 A 2,5 M, PROFUNDIDADE DE 1,5 A 3,0 M, COM SOLO DE 1ª CATEGORIA EM LOCAIS COM ALTO NÍVEL DE INTERFERÊNCIA. AF_04/2016</v>
          </cell>
          <cell r="E5463" t="str">
            <v>M3</v>
          </cell>
          <cell r="F5463" t="str">
            <v>12,19</v>
          </cell>
          <cell r="G5463" t="str">
            <v>12,58</v>
          </cell>
        </row>
        <row r="5464">
          <cell r="C5464" t="str">
            <v>93363</v>
          </cell>
          <cell r="D5464" t="str">
            <v>REATERRO MECANIZADO DE VALA COM ESCAVADEIRA HIDRÁULICA (CAPACIDADE DA CAÇAMBA: 0,8 M³ / POTÊNCIA: 111 HP), LARGURA ATÉ 1,5 M, PROFUNDIDADE DE 3,0 A 4,5 M COM SOLO DE 1ª CATEGORIA EM LOCAIS COM ALTO NÍVEL DE INTERFERÊNCIA. AF_04/2016</v>
          </cell>
          <cell r="E5464" t="str">
            <v>M3</v>
          </cell>
          <cell r="F5464" t="str">
            <v>13,15</v>
          </cell>
          <cell r="G5464" t="str">
            <v>13,61</v>
          </cell>
        </row>
        <row r="5465">
          <cell r="C5465" t="str">
            <v>93364</v>
          </cell>
          <cell r="D5465" t="str">
            <v>REATERRO MECANIZADO DE VALA COM ESCAVADEIRA HIDRÁULICA (CAPACIDADE DA CAÇAMBA: 0,8 M³ / POTÊNCIA: 111 HP), LARGURA DE 1,5 A 2,5 M, PROFUNDIDADE DE 3,0  A 4,5 M, COM SOLO (SEM SUBSTITUIÇÃO) DE 1ª CATEGORIA EM LOCAIS COM ALTO NÍVEL DE INTERFERÊNCIA. AF_04/2016</v>
          </cell>
          <cell r="E5465" t="str">
            <v>M3</v>
          </cell>
          <cell r="F5465" t="str">
            <v>10,48</v>
          </cell>
          <cell r="G5465" t="str">
            <v>10,79</v>
          </cell>
        </row>
        <row r="5466">
          <cell r="C5466" t="str">
            <v>93365</v>
          </cell>
          <cell r="D5466" t="str">
            <v>REATERRO MECANIZADO DE VALA COM ESCAVADEIRA HIDRÁULICA (CAPACIDADE DA CAÇAMBA: 0,8 M³ / POTÊNCIA: 111 HP), LARGURA ATÉ 1,5 M, PROFUNDIDADE DE 4,5 A 6,0 M, COM SOLO DE 1ª CATEGORIA EM LOCAIS COM ALTO NÍVEL DE INTERFERÊNCIA. AF_04/2016</v>
          </cell>
          <cell r="E5466" t="str">
            <v>M3</v>
          </cell>
          <cell r="F5466" t="str">
            <v>11,63</v>
          </cell>
          <cell r="G5466" t="str">
            <v>11,99</v>
          </cell>
        </row>
        <row r="5467">
          <cell r="C5467" t="str">
            <v>93366</v>
          </cell>
          <cell r="D5467" t="str">
            <v>REATERRO MECANIZADO DE VALA COM ESCAVADEIRA HIDRÁULICA (CAPACIDADE DA CAÇAMBA: 0,8 M³ / POTÊNCIA: 111 HP), LARGURA DE 1,5 A 2,5 M, PROFUNDIDADE DE 4,5 A 6,0 M, COM SOLO DE 1ª CATEGORIA EM LOCAIS COM ALTO NÍVEL DE INTERFERÊNCIA. AF_04/2016</v>
          </cell>
          <cell r="E5467" t="str">
            <v>M3</v>
          </cell>
          <cell r="F5467" t="str">
            <v>9,65</v>
          </cell>
          <cell r="G5467" t="str">
            <v>9,91</v>
          </cell>
        </row>
        <row r="5468">
          <cell r="C5468" t="str">
            <v>93367</v>
          </cell>
          <cell r="D5468" t="str">
            <v>REATERRO MECANIZADO DE VALA COM ESCAVADEIRA HIDRÁULICA (CAPACIDADE DA CAÇAMBA: 0,8 M³ / POTÊNCIA: 111 HP), LARGURA DE 1,5 A 2,5 M, PROFUNDIDADE ATÉ 1,5 M, COM SOLO DE 1ª CATEGORIA EM LOCAIS COM BAIXO NÍVEL DE INTERFERÊNCIA. AF_04/2016</v>
          </cell>
          <cell r="E5468" t="str">
            <v>M3</v>
          </cell>
          <cell r="F5468" t="str">
            <v>18,50</v>
          </cell>
          <cell r="G5468" t="str">
            <v>19,34</v>
          </cell>
        </row>
        <row r="5469">
          <cell r="C5469" t="str">
            <v>93368</v>
          </cell>
          <cell r="D5469" t="str">
            <v>REATERRO MECANIZADO DE VALA COM ESCAVADEIRA HIDRÁULICA (CAPACIDADE DA CAÇAMBA: 0,8 M³ / POTÊNCIA: 111 HP), LARGURA ATÉ 1,5 M, PROFUNDIDADE DE 1,5 A 3,0 M, COM SOLO DE 1ª CATEGORIA EM LOCAIS COM BAIXO NÍVEL DE INTERFERÊNCIA. AF_04/2016</v>
          </cell>
          <cell r="E5469" t="str">
            <v>M3</v>
          </cell>
          <cell r="F5469" t="str">
            <v>15,14</v>
          </cell>
          <cell r="G5469" t="str">
            <v>15,76</v>
          </cell>
        </row>
        <row r="5470">
          <cell r="C5470" t="str">
            <v>93369</v>
          </cell>
          <cell r="D5470" t="str">
            <v>REATERRO MECANIZADO DE VALA COM ESCAVADEIRA HIDRÁULICA (CAPACIDADE DA CAÇAMBA: 0,8 M³ / POTÊNCIA: 111 HP), LARGURA DE 1,5 A 2,5 M, PROFUNDIDADE DE 1,5 A 3,0 M, COM SOLO (SEM SUBSTITUIÇÃO) DE 1ª CATEGORIA EM LOCAIS COM BAIXO NÍVEL DE INTERFERÊNCIA. AF_04/2016</v>
          </cell>
          <cell r="E5470" t="str">
            <v>M3</v>
          </cell>
          <cell r="F5470" t="str">
            <v>10,87</v>
          </cell>
          <cell r="G5470" t="str">
            <v>11,22</v>
          </cell>
        </row>
        <row r="5471">
          <cell r="C5471" t="str">
            <v>93370</v>
          </cell>
          <cell r="D5471" t="str">
            <v>REATERRO MECANIZADO DE VALA COM ESCAVADEIRA HIDRÁULICA (CAPACIDADE DA CAÇAMBA: 0,8 M³ / POTÊNCIA: 111 HP), LARGURA ATÉ 1,5 M, PROFUNDIDADE DE 3,0 A 4,5 M, COM SOLO DE 1ª CATEGORIA EM LOCAIS COM BAIXO NÍVEL DE INTERFERÊNCIA. AF_04/2016</v>
          </cell>
          <cell r="E5471" t="str">
            <v>M3</v>
          </cell>
          <cell r="F5471" t="str">
            <v>11,85</v>
          </cell>
          <cell r="G5471" t="str">
            <v>12,28</v>
          </cell>
        </row>
        <row r="5472">
          <cell r="C5472" t="str">
            <v>93371</v>
          </cell>
          <cell r="D5472" t="str">
            <v>REATERRO MECANIZADO DE VALA COM ESCAVADEIRA HIDRÁULICA (CAPACIDADE DA CAÇAMBA: 0,8 M³ / POTÊNCIA: 111 HP), LARGURA DE 1,5 A 2,5 M, PROFUNDIDADE DE 3,0 A 4,5 M, COM SOLO (SEM SUBSTITUIÇÃO) DE 1ª CATEGORIA EM LOCAIS COM BAIXO NÍVEL DE INTERFERÊNCIA. AF_04/2016</v>
          </cell>
          <cell r="E5472" t="str">
            <v>M3</v>
          </cell>
          <cell r="F5472" t="str">
            <v>9,18</v>
          </cell>
          <cell r="G5472" t="str">
            <v>9,44</v>
          </cell>
        </row>
        <row r="5473">
          <cell r="C5473" t="str">
            <v>93372</v>
          </cell>
          <cell r="D5473" t="str">
            <v>REATERRO MECANIZADO DE VALA COM ESCAVADEIRA HIDRÁULICA (CAPACIDADE DA CAÇAMBA: 0,8 M³ / POTÊNCIA: 111 HP), LARGURA ATÉ 1,5 M, PROFUNDIDADE DE 4,5 A 6,0 M, COM SOLO DE 1ª CATEGORIA EM LOCAIS COM BAIXO NÍVEL DE INTERFERÊNCIA. AF_04/2016</v>
          </cell>
          <cell r="E5473" t="str">
            <v>M3</v>
          </cell>
          <cell r="F5473" t="str">
            <v>10,41</v>
          </cell>
          <cell r="G5473" t="str">
            <v>10,73</v>
          </cell>
        </row>
        <row r="5474">
          <cell r="C5474" t="str">
            <v>93373</v>
          </cell>
          <cell r="D5474" t="str">
            <v>REATERRO MECANIZADO DE VALA COM ESCAVADEIRA HIDRÁULICA (CAPACIDADE DA CAÇAMBA: 0,8 M³ / POTÊNCIA: 111 HP), LARGURA DE 1,5 A 2,5 M, PROFUNDIDADE DE 4,5 A 6,0 M, COM SOLO (SEM SUBSTITUIÇÃO) DE 1ª CATEGORIA EM LOCAIS COM BAIXO NÍVEL DE INTERFERÊNCIA. AF_04/2016</v>
          </cell>
          <cell r="E5474" t="str">
            <v>M3</v>
          </cell>
          <cell r="F5474" t="str">
            <v>8,34</v>
          </cell>
          <cell r="G5474" t="str">
            <v>8,58</v>
          </cell>
        </row>
        <row r="5475">
          <cell r="C5475" t="str">
            <v>93374</v>
          </cell>
          <cell r="D5475" t="str">
            <v>REATERRO MECANIZADO DE VALA COM RETROESCAVADEIRA (CAPACIDADE DA CAÇAMBA DA RETRO: 0,26 M³ / POTÊNCIA: 88 HP), LARGURA ATÉ 0,8 M, PROFUNDIDADE ATÉ 1,5 M, COM SOLO (SEM SUBSTITUIÇÃO) DE 1ª CATEGORIA EM LOCAIS COM ALTO NÍVEL DE INTERFERÊNCIA. AF_04/2016</v>
          </cell>
          <cell r="E5475" t="str">
            <v>M3</v>
          </cell>
          <cell r="F5475" t="str">
            <v>22,46</v>
          </cell>
          <cell r="G5475" t="str">
            <v>23,91</v>
          </cell>
        </row>
        <row r="5476">
          <cell r="C5476" t="str">
            <v>93375</v>
          </cell>
          <cell r="D5476" t="str">
            <v>REATERRO MECANIZADO DE VALA COM RETROESCAVADEIRA (CAPACIDADE DA CAÇAMBA DA RETRO: 0,26 M³ / POTÊNCIA: 88 HP), LARGURA DE 0,8 A 1,5 M, PROFUNDIDADE ATÉ 1,5 M, COM SOLO DE 1ª CATEGORIA EM LOCAIS COM ALTO NÍVEL DE INTERFERÊNCIA. AF_04/2016</v>
          </cell>
          <cell r="E5476" t="str">
            <v>M3</v>
          </cell>
          <cell r="F5476" t="str">
            <v>17,33</v>
          </cell>
          <cell r="G5476" t="str">
            <v>18,45</v>
          </cell>
        </row>
        <row r="5477">
          <cell r="C5477" t="str">
            <v>93376</v>
          </cell>
          <cell r="D5477" t="str">
            <v>REATERRO MECANIZADO DE VALA COM RETROESCAVADEIRA (CAPACIDADE DA CAÇAMBA DA RETRO: 0,26 M³ / POTÊNCIA: 88 HP), LARGURA ATÉ 0,8 M, PROFUNDIDADE DE 1,5 A 3,0 M, COM SOLO DE 1ª CATEGORIA EM LOCAIS COM ALTO NÍVEL DE INTERFERÊNCIA. AF_04/2016</v>
          </cell>
          <cell r="E5477" t="str">
            <v>M3</v>
          </cell>
          <cell r="F5477" t="str">
            <v>14,22</v>
          </cell>
          <cell r="G5477" t="str">
            <v>15,11</v>
          </cell>
        </row>
        <row r="5478">
          <cell r="C5478" t="str">
            <v>93377</v>
          </cell>
          <cell r="D5478" t="str">
            <v>REATERRO MECANIZADO DE VALA COM RETROESCAVADEIRA (CAPACIDADE DA CAÇAMBA DA RETRO: 0,26 M³ / POTÊNCIA: 88 HP), LARGURA DE 0,8 A 1,5 M, PROFUNDIDADE DE 1,5 A 3,0 M, COM SOLO (SEM SUBSTITUIÇÃO) DE 1ª CATEGORIA EM LOCAIS COM ALTO NÍVEL DE INTERFERÊNCIA. AF_04/2016</v>
          </cell>
          <cell r="E5478" t="str">
            <v>M3</v>
          </cell>
          <cell r="F5478" t="str">
            <v>9,67</v>
          </cell>
          <cell r="G5478" t="str">
            <v>10,19</v>
          </cell>
        </row>
        <row r="5479">
          <cell r="C5479" t="str">
            <v>93378</v>
          </cell>
          <cell r="D5479" t="str">
            <v>REATERRO MECANIZADO DE VALA COM RETROESCAVADEIRA (CAPACIDADE DA CAÇAMBA DA RETRO: 0,26 M³ / POTÊNCIA: 88 HP), LARGURA ATÉ 0,8 M, PROFUNDIDADE ATÉ 1,5 M, COM SOLO DE 1ª CATEGORIA EM LOCAIS COM BAIXO NÍVEL DE INTERFERÊNCIA. AF_04/2016</v>
          </cell>
          <cell r="E5479" t="str">
            <v>M3</v>
          </cell>
          <cell r="F5479" t="str">
            <v>20,96</v>
          </cell>
          <cell r="G5479" t="str">
            <v>22,35</v>
          </cell>
        </row>
        <row r="5480">
          <cell r="C5480" t="str">
            <v>93379</v>
          </cell>
          <cell r="D5480" t="str">
            <v>REATERRO MECANIZADO DE VALA COM RETROESCAVADEIRA (CAPACIDADE DA CAÇAMBA DA RETRO: 0,26 M³ / POTÊNCIA: 88 HP), LARGURA DE 0,8 A 1,5 M, PROFUNDIDADE ATÉ 1,5 M, COM SOLO DE 1ª CATEGORIA EM LOCAIS COM BAIXO NÍVEL DE INTERFERÊNCIA. AF_04/2016</v>
          </cell>
          <cell r="E5480" t="str">
            <v>M3</v>
          </cell>
          <cell r="F5480" t="str">
            <v>16,19</v>
          </cell>
          <cell r="G5480" t="str">
            <v>17,26</v>
          </cell>
        </row>
        <row r="5481">
          <cell r="C5481" t="str">
            <v>93380</v>
          </cell>
          <cell r="D5481" t="str">
            <v>REATERRO MECANIZADO DE VALA COM RETROESCAVADEIRA (CAPACIDADE DA CAÇAMBA DA RETRO: 0,26 M³ / POTÊNCIA: 88 HP), LARGURA ATÉ 0,8 M, PROFUNDIDADE DE 1,5 A 3,0 M, COM SOLO DE 1ª CATEGORIA EM LOCAIS COM BAIXO NÍVEL DE INTERFERÊNCIA. AF_04/2016</v>
          </cell>
          <cell r="E5481" t="str">
            <v>M3</v>
          </cell>
          <cell r="F5481" t="str">
            <v>13,34</v>
          </cell>
          <cell r="G5481" t="str">
            <v>14,20</v>
          </cell>
        </row>
        <row r="5482">
          <cell r="C5482" t="str">
            <v>93381</v>
          </cell>
          <cell r="D5482" t="str">
            <v>REATERRO MECANIZADO DE VALA COM RETROESCAVADEIRA (CAPACIDADE DA CAÇAMBA DA RETRO: 0,26 M³ / POTÊNCIA: 88 HP), LARGURA DE 0,8 A 1,5 M, PROFUNDIDADE DE 1,5 A 3,0 M, COM SOLO (SEM SUBSTITUIÇÃO) DE 1ª CATEGORIA EM LOCAIS COM BAIXO NÍVEL DE INTERFERÊNCIA. AF_04/2016</v>
          </cell>
          <cell r="E5482" t="str">
            <v>M3</v>
          </cell>
          <cell r="F5482" t="str">
            <v>9,04</v>
          </cell>
          <cell r="G5482" t="str">
            <v>9,53</v>
          </cell>
        </row>
        <row r="5483">
          <cell r="C5483" t="str">
            <v>93382</v>
          </cell>
          <cell r="D5483" t="str">
            <v>REATERRO MANUAL DE VALAS COM COMPACTAÇÃO MECANIZADA. AF_04/2016</v>
          </cell>
          <cell r="E5483" t="str">
            <v>M3</v>
          </cell>
          <cell r="F5483" t="str">
            <v>25,81</v>
          </cell>
          <cell r="G5483" t="str">
            <v>28,38</v>
          </cell>
        </row>
        <row r="5484">
          <cell r="C5484" t="str">
            <v>96995</v>
          </cell>
          <cell r="D5484" t="str">
            <v>REATERRO MANUAL APILOADO COM SOQUETE. AF_10/2017</v>
          </cell>
          <cell r="E5484" t="str">
            <v>M3</v>
          </cell>
          <cell r="F5484" t="str">
            <v>38,88</v>
          </cell>
          <cell r="G5484" t="str">
            <v>43,22</v>
          </cell>
        </row>
        <row r="5485">
          <cell r="C5485" t="str">
            <v>97916</v>
          </cell>
          <cell r="D5485" t="str">
            <v>TRANSPORTE COM CAMINHÃO BASCULANTE DE 6 M³, EM VIA URBANA EM LEITO NATURAL (UNIDADE: TXKM). AF_07/2020</v>
          </cell>
          <cell r="E5485" t="str">
            <v>TXKM</v>
          </cell>
          <cell r="F5485" t="str">
            <v>2,07</v>
          </cell>
          <cell r="G5485" t="str">
            <v>2,11</v>
          </cell>
        </row>
        <row r="5486">
          <cell r="C5486" t="str">
            <v>97917</v>
          </cell>
          <cell r="D5486" t="str">
            <v>TRANSPORTE COM CAMINHÃO BASCULANTE DE 6 M³, EM VIA URBANA EM REVESTIMENTO PRIMÁRIO (UNIDADE: TXKM). AF_07/2020</v>
          </cell>
          <cell r="E5486" t="str">
            <v>TXKM</v>
          </cell>
          <cell r="F5486" t="str">
            <v>1,78</v>
          </cell>
          <cell r="G5486" t="str">
            <v>1,82</v>
          </cell>
        </row>
        <row r="5487">
          <cell r="C5487" t="str">
            <v>97918</v>
          </cell>
          <cell r="D5487" t="str">
            <v>TRANSPORTE COM CAMINHÃO BASCULANTE DE 6 M³, EM VIA URBANA PAVIMENTADA, DMT ATÉ 30 KM (UNIDADE: TXKM). AF_07/2020</v>
          </cell>
          <cell r="E5487" t="str">
            <v>TXKM</v>
          </cell>
          <cell r="F5487" t="str">
            <v>1,64</v>
          </cell>
          <cell r="G5487" t="str">
            <v>1,67</v>
          </cell>
        </row>
        <row r="5488">
          <cell r="C5488" t="str">
            <v>97919</v>
          </cell>
          <cell r="D5488" t="str">
            <v>TRANSPORTE COM CAMINHÃO BASCULANTE DE 6 M³, EM VIA URBANA PAVIMENTADA, ADICIONAL PARA DMT EXCEDENTE A 30 KM (UNIDADE: TXKM). AF_07/2020</v>
          </cell>
          <cell r="E5488" t="str">
            <v>TXKM</v>
          </cell>
          <cell r="F5488" t="str">
            <v>0,64</v>
          </cell>
          <cell r="G5488" t="str">
            <v>0,66</v>
          </cell>
        </row>
        <row r="5489">
          <cell r="C5489" t="str">
            <v>101616</v>
          </cell>
          <cell r="D5489" t="str">
            <v>PREPARO DE FUNDO DE VALA COM LARGURA MENOR QUE 1,5 M (ACERTO DO SOLO NATURAL). AF_08/2020</v>
          </cell>
          <cell r="E5489" t="str">
            <v>M2</v>
          </cell>
          <cell r="F5489" t="str">
            <v>4,93</v>
          </cell>
          <cell r="G5489" t="str">
            <v>5,50</v>
          </cell>
        </row>
        <row r="5490">
          <cell r="C5490" t="str">
            <v>101617</v>
          </cell>
          <cell r="D5490" t="str">
            <v>PREPARO DE FUNDO DE VALA COM LARGURA MAIOR OU IGUAL A 1,5 M E MENOR QUE 2,5 M (ACERTO DO SOLO NATURAL). AF_08/2020</v>
          </cell>
          <cell r="E5490" t="str">
            <v>M2</v>
          </cell>
          <cell r="F5490" t="str">
            <v>2,43</v>
          </cell>
          <cell r="G5490" t="str">
            <v>2,71</v>
          </cell>
        </row>
        <row r="5491">
          <cell r="C5491" t="str">
            <v>101618</v>
          </cell>
          <cell r="D5491" t="str">
            <v>PREPARO DE FUNDO DE VALA COM LARGURA MENOR QUE 1,5 M, COM CAMADA DE AREIA, LANÇAMENTO MANUAL. AF_08/2020</v>
          </cell>
          <cell r="E5491" t="str">
            <v>M3</v>
          </cell>
          <cell r="F5491" t="str">
            <v>190,43</v>
          </cell>
          <cell r="G5491" t="str">
            <v>201,89</v>
          </cell>
        </row>
        <row r="5492">
          <cell r="C5492" t="str">
            <v>101619</v>
          </cell>
          <cell r="D5492" t="str">
            <v>PREPARO DE FUNDO DE VALA COM LARGURA MENOR QUE 1,5 M, COM CAMADA DE BRITA, LANÇAMENTO MANUAL. AF_08/2020</v>
          </cell>
          <cell r="E5492" t="str">
            <v>M3</v>
          </cell>
          <cell r="F5492" t="str">
            <v>245,67</v>
          </cell>
          <cell r="G5492" t="str">
            <v>259,71</v>
          </cell>
        </row>
        <row r="5493">
          <cell r="C5493" t="str">
            <v>101620</v>
          </cell>
          <cell r="D5493" t="str">
            <v>PREPARO DE FUNDO DE VALA COM LARGURA MAIOR OU IGUAL A 1,5 M E MENOR QUE 2,5 M, COM CAMADA DE AREIA, LANÇAMENTO MANUAL. AF_08/2020</v>
          </cell>
          <cell r="E5493" t="str">
            <v>M3</v>
          </cell>
          <cell r="F5493" t="str">
            <v>170,58</v>
          </cell>
          <cell r="G5493" t="str">
            <v>179,72</v>
          </cell>
        </row>
        <row r="5494">
          <cell r="C5494" t="str">
            <v>101621</v>
          </cell>
          <cell r="D5494" t="str">
            <v>PREPARO DE FUNDO DE VALA COM LARGURA MAIOR OU IGUAL A 1,5 M E MENOR QUE 2,5 M, COM CAMADA DE BRITA, LANÇAMENTO MANUAL. AF_08/2020</v>
          </cell>
          <cell r="E5494" t="str">
            <v>M3</v>
          </cell>
          <cell r="F5494" t="str">
            <v>225,82</v>
          </cell>
          <cell r="G5494" t="str">
            <v>237,54</v>
          </cell>
        </row>
        <row r="5495">
          <cell r="C5495" t="str">
            <v>101622</v>
          </cell>
          <cell r="D5495" t="str">
            <v>PREPARO DE FUNDO DE VALA COM LARGURA MENOR QUE 1,5 M, COM CAMADA DE AREIA, LANÇAMENTO MECANIZADO. AF_08/2020</v>
          </cell>
          <cell r="E5495" t="str">
            <v>M3</v>
          </cell>
          <cell r="F5495" t="str">
            <v>171,66</v>
          </cell>
          <cell r="G5495" t="str">
            <v>177,95</v>
          </cell>
        </row>
        <row r="5496">
          <cell r="C5496" t="str">
            <v>101623</v>
          </cell>
          <cell r="D5496" t="str">
            <v>PREPARO DE FUNDO DE VALA COM LARGURA MENOR QUE 1,5 M, COM CAMADA DE BRITA, LANÇAMENTO MECANIZADO. AF_08/2020</v>
          </cell>
          <cell r="E5496" t="str">
            <v>M3</v>
          </cell>
          <cell r="F5496" t="str">
            <v>222,52</v>
          </cell>
          <cell r="G5496" t="str">
            <v>230,23</v>
          </cell>
        </row>
        <row r="5497">
          <cell r="C5497" t="str">
            <v>101624</v>
          </cell>
          <cell r="D5497" t="str">
            <v>PREPARO DE FUNDO DE VALA COM LARGURA MAIOR OU IGUAL A 1,5 M E MENOR QUE 2,5 M, COM CAMADA DE BRITA, LANÇAMENTO MECANIZADO. AF_08/2020</v>
          </cell>
          <cell r="E5497" t="str">
            <v>M3</v>
          </cell>
          <cell r="F5497" t="str">
            <v>185,24</v>
          </cell>
          <cell r="G5497" t="str">
            <v>189,96</v>
          </cell>
        </row>
        <row r="5498">
          <cell r="C5498" t="str">
            <v>101625</v>
          </cell>
          <cell r="D5498" t="str">
            <v>PREPARO DE FUNDO DE VALA COM LARGURA MAIOR OU IGUAL A 1,5 M E MENOR QUE 2,5 M, COM CAMADA DE AREIA, LANÇAMENTO MECANIZADO. AF_08/2020</v>
          </cell>
          <cell r="E5498" t="str">
            <v>M3</v>
          </cell>
          <cell r="F5498" t="str">
            <v>139,08</v>
          </cell>
          <cell r="G5498" t="str">
            <v>142,79</v>
          </cell>
        </row>
        <row r="5499">
          <cell r="C5499" t="str">
            <v>95606</v>
          </cell>
          <cell r="D5499" t="str">
            <v>UMIDIFICAÇÃO DE MATERIAL PARA VALAS COM CAMINHÃO PIPA 10000L. AF_11/2016</v>
          </cell>
          <cell r="E5499" t="str">
            <v>M3</v>
          </cell>
          <cell r="F5499" t="str">
            <v>2,00</v>
          </cell>
          <cell r="G5499" t="str">
            <v>2,04</v>
          </cell>
        </row>
        <row r="5500">
          <cell r="C5500" t="str">
            <v>101159</v>
          </cell>
          <cell r="D5500" t="str">
            <v>ALVENARIA DE VEDAÇÃO DE BLOCOS CERÂMICOS MACIÇOS DE 5X10X20CM (ESPESSURA 10CM) E ARGAMASSA DE ASSENTAMENTO COM PREPARO EM BETONEIRA. AF_05/2020</v>
          </cell>
          <cell r="E5500" t="str">
            <v>M2</v>
          </cell>
          <cell r="F5500" t="str">
            <v>118,09</v>
          </cell>
          <cell r="G5500" t="str">
            <v>125,48</v>
          </cell>
        </row>
        <row r="5501">
          <cell r="C5501" t="str">
            <v>103322</v>
          </cell>
          <cell r="D5501" t="str">
            <v>ALVENARIA DE VEDAÇÃO DE BLOCOS CERÂMICOS FURADOS NA VERTICAL DE 9X19X39 CM (ESPESSURA 9 CM) E ARGAMASSA DE ASSENTAMENTO COM PREPARO EM BETONEIRA. AF_12/2021</v>
          </cell>
          <cell r="E5501" t="str">
            <v>M2</v>
          </cell>
          <cell r="F5501" t="str">
            <v>50,50</v>
          </cell>
          <cell r="G5501" t="str">
            <v>52,77</v>
          </cell>
        </row>
        <row r="5502">
          <cell r="C5502" t="str">
            <v>103323</v>
          </cell>
          <cell r="D5502" t="str">
            <v>ALVENARIA DE VEDAÇÃO DE BLOCOS CERÂMICOS FURADOS NA VERTICAL DE 9X19X39 CM (ESPESSURA 9 CM) E ARGAMASSA DE ASSENTAMENTO COM PREPARO MANUAL. AF_12/2021</v>
          </cell>
          <cell r="E5502" t="str">
            <v>M2</v>
          </cell>
          <cell r="F5502" t="str">
            <v>51,46</v>
          </cell>
          <cell r="G5502" t="str">
            <v>53,84</v>
          </cell>
        </row>
        <row r="5503">
          <cell r="C5503" t="str">
            <v>103324</v>
          </cell>
          <cell r="D5503" t="str">
            <v>ALVENARIA DE VEDAÇÃO DE BLOCOS CERÂMICOS FURADOS NA VERTICAL DE 14X19X39 CM (ESPESSURA 14 CM) E ARGAMASSA DE ASSENTAMENTO COM PREPARO EM BETONEIRA. AF_12/2021</v>
          </cell>
          <cell r="E5503" t="str">
            <v>M2</v>
          </cell>
          <cell r="F5503" t="str">
            <v>67,68</v>
          </cell>
          <cell r="G5503" t="str">
            <v>70,95</v>
          </cell>
        </row>
        <row r="5504">
          <cell r="C5504" t="str">
            <v>103325</v>
          </cell>
          <cell r="D5504" t="str">
            <v>ALVENARIA DE VEDAÇÃO DE BLOCOS CERÂMICOS FURADOS NA VERTICAL DE 14X19X39 CM (ESPESSURA 14 CM) E ARGAMASSA DE ASSENTAMENTO COM PREPARO MANUAL. AF_12/2021</v>
          </cell>
          <cell r="E5504" t="str">
            <v>M2</v>
          </cell>
          <cell r="F5504" t="str">
            <v>68,77</v>
          </cell>
          <cell r="G5504" t="str">
            <v>72,16</v>
          </cell>
        </row>
        <row r="5505">
          <cell r="C5505" t="str">
            <v>103326</v>
          </cell>
          <cell r="D5505" t="str">
            <v>ALVENARIA DE VEDAÇÃO DE BLOCOS CERÂMICOS FURADOS NA VERTICAL DE 19X19X39 CM (ESPESSURA 19 CM) E ARGAMASSA DE ASSENTAMENTO COM PREPARO EM BETONEIRA. AF_12/2021</v>
          </cell>
          <cell r="E5505" t="str">
            <v>M2</v>
          </cell>
          <cell r="F5505" t="str">
            <v>82,06</v>
          </cell>
          <cell r="G5505" t="str">
            <v>85,83</v>
          </cell>
        </row>
        <row r="5506">
          <cell r="C5506" t="str">
            <v>103327</v>
          </cell>
          <cell r="D5506" t="str">
            <v>ALVENARIA DE VEDAÇÃO DE BLOCOS CERÂMICOS FURADOS NA VERTICAL DE 19X19X39 CM (ESPESSURA 19 CM) E ARGAMASSA DE ASSENTAMENTO COM PREPARO MANUAL. AF_12/2021</v>
          </cell>
          <cell r="E5506" t="str">
            <v>M2</v>
          </cell>
          <cell r="F5506" t="str">
            <v>83,34</v>
          </cell>
          <cell r="G5506" t="str">
            <v>87,25</v>
          </cell>
        </row>
        <row r="5507">
          <cell r="C5507" t="str">
            <v>103328</v>
          </cell>
          <cell r="D5507" t="str">
            <v>ALVENARIA DE VEDAÇÃO DE BLOCOS CERÂMICOS FURADOS NA HORIZONTAL DE 9X19X19 CM (ESPESSURA 9 CM) E ARGAMASSA DE ASSENTAMENTO COM PREPARO EM BETONEIRA. AF_12/2021</v>
          </cell>
          <cell r="E5507" t="str">
            <v>M2</v>
          </cell>
          <cell r="F5507" t="str">
            <v>75,96</v>
          </cell>
          <cell r="G5507" t="str">
            <v>81,97</v>
          </cell>
        </row>
        <row r="5508">
          <cell r="C5508" t="str">
            <v>103329</v>
          </cell>
          <cell r="D5508" t="str">
            <v>ALVENARIA DE VEDAÇÃO DE BLOCOS CERÂMICOS FURADOS NA HORIZONTAL DE 9X19X19 CM (ESPESSURA 9 CM) E ARGAMASSA DE ASSENTAMENTO COM PREPARO MANUAL. AF_12/2021</v>
          </cell>
          <cell r="E5508" t="str">
            <v>M2</v>
          </cell>
          <cell r="F5508" t="str">
            <v>76,80</v>
          </cell>
          <cell r="G5508" t="str">
            <v>82,90</v>
          </cell>
        </row>
        <row r="5509">
          <cell r="C5509" t="str">
            <v>103330</v>
          </cell>
          <cell r="D5509" t="str">
            <v>ALVENARIA DE VEDAÇÃO DE BLOCOS CERÂMICOS FURADOS NA HORIZONTAL DE 11,5X19X19 CM (ESPESSURA 11,5 CM) E ARGAMASSA DE ASSENTAMENTO COM PREPARO EM BETONEIRA. AF_12/2021</v>
          </cell>
          <cell r="E5509" t="str">
            <v>M2</v>
          </cell>
          <cell r="F5509" t="str">
            <v>71,67</v>
          </cell>
          <cell r="G5509" t="str">
            <v>76,17</v>
          </cell>
        </row>
        <row r="5510">
          <cell r="C5510" t="str">
            <v>103331</v>
          </cell>
          <cell r="D5510" t="str">
            <v>ALVENARIA DE VEDAÇÃO DE BLOCOS CERÂMICOS FURADOS NA HORIZONTAL DE 11,5X19X19 CM (ESPESSURA 11,5 CM) E ARGAMASSA DE ASSENTAMENTO COM PREPARO MANUAL. AF_12/2021</v>
          </cell>
          <cell r="E5510" t="str">
            <v>M2</v>
          </cell>
          <cell r="F5510" t="str">
            <v>72,57</v>
          </cell>
          <cell r="G5510" t="str">
            <v>77,18</v>
          </cell>
        </row>
        <row r="5511">
          <cell r="C5511" t="str">
            <v>103332</v>
          </cell>
          <cell r="D5511" t="str">
            <v>ALVENARIA DE VEDAÇÃO DE BLOCOS CERÂMICOS FURADOS NA HORIZONTAL DE 9X14X19 CM (ESPESSURA 9 CM) E ARGAMASSA DE ASSENTAMENTO COM PREPARO EM BETONEIRA. AF_12/2021</v>
          </cell>
          <cell r="E5511" t="str">
            <v>M2</v>
          </cell>
          <cell r="F5511" t="str">
            <v>99,63</v>
          </cell>
          <cell r="G5511" t="str">
            <v>107,82</v>
          </cell>
        </row>
        <row r="5512">
          <cell r="C5512" t="str">
            <v>103333</v>
          </cell>
          <cell r="D5512" t="str">
            <v>ALVENARIA DE VEDAÇÃO DE BLOCOS CERÂMICOS FURADOS NA HORIZONTAL DE 9X14X19 CM (ESPESSURA 9 CM) E ARGAMASSA DE ASSENTAMENTO COM PREPARO MANUAL. AF_12/2021</v>
          </cell>
          <cell r="E5512" t="str">
            <v>M2</v>
          </cell>
          <cell r="F5512" t="str">
            <v>100,61</v>
          </cell>
          <cell r="G5512" t="str">
            <v>108,90</v>
          </cell>
        </row>
        <row r="5513">
          <cell r="C5513" t="str">
            <v>103334</v>
          </cell>
          <cell r="D5513" t="str">
            <v>ALVENARIA DE VEDAÇÃO DE BLOCOS CERÂMICOS FURADOS NA HORIZONTAL DE 14X9X19 CM (ESPESSURA 14 CM, BLOCO DEITADO) E ARGAMASSA DE ASSENTAMENTO COM PREPARO EM BETONEIRA. AF_12/2021</v>
          </cell>
          <cell r="E5513" t="str">
            <v>M2</v>
          </cell>
          <cell r="F5513" t="str">
            <v>122,85</v>
          </cell>
          <cell r="G5513" t="str">
            <v>131,55</v>
          </cell>
        </row>
        <row r="5514">
          <cell r="C5514" t="str">
            <v>103335</v>
          </cell>
          <cell r="D5514" t="str">
            <v>ALVENARIA DE VEDAÇÃO DE BLOCOS CERÂMICOS FURADOS NA HORIZONTAL DE 14X9X19 CM (ESPESSURA 14 CM, BLOCO DEITADO) E ARGAMASSA DE ASSENTAMENTO COM PREPARO MANUAL. AF_12/2021</v>
          </cell>
          <cell r="E5514" t="str">
            <v>M2</v>
          </cell>
          <cell r="F5514" t="str">
            <v>124,54</v>
          </cell>
          <cell r="G5514" t="str">
            <v>133,44</v>
          </cell>
        </row>
        <row r="5515">
          <cell r="C5515" t="str">
            <v>103350</v>
          </cell>
          <cell r="D5515" t="str">
            <v>ALVENARIA DE VEDAÇÃO DE BLOCOS CERÂMICOS FURADOS NA HORIZONTAL DE 9X9X19 CM (ESPESSURA 9 CM) E ARGAMASSA DE ASSENTAMENTO COM PREPARO EM BETONEIRA. AF_12/2021</v>
          </cell>
          <cell r="E5515" t="str">
            <v>M2</v>
          </cell>
          <cell r="F5515" t="str">
            <v>150,08</v>
          </cell>
          <cell r="G5515" t="str">
            <v>161,35</v>
          </cell>
        </row>
        <row r="5516">
          <cell r="C5516" t="str">
            <v>103351</v>
          </cell>
          <cell r="D5516" t="str">
            <v>ALVENARIA DE VEDAÇÃO DE BLOCOS CERÂMICOS FURADOS NA HORIZONTAL DE 9X9X19 CM (ESPESSURA 9 CM) E ARGAMASSA DE ASSENTAMENTO COM PREPARO MANUAL. AF_12/2021</v>
          </cell>
          <cell r="E5516" t="str">
            <v>M2</v>
          </cell>
          <cell r="F5516" t="str">
            <v>151,32</v>
          </cell>
          <cell r="G5516" t="str">
            <v>162,73</v>
          </cell>
        </row>
        <row r="5517">
          <cell r="C5517" t="str">
            <v>103356</v>
          </cell>
          <cell r="D5517" t="str">
            <v>ALVENARIA DE VEDAÇÃO DE BLOCOS CERÂMICOS FURADOS NA HORIZONTAL DE 9X19X29 CM (ESPESSURA 9 CM) E ARGAMASSA DE ASSENTAMENTO COM PREPARO EM BETONEIRA. AF_12/2021</v>
          </cell>
          <cell r="E5517" t="str">
            <v>M2</v>
          </cell>
          <cell r="F5517" t="str">
            <v>48,03</v>
          </cell>
          <cell r="G5517" t="str">
            <v>50,93</v>
          </cell>
        </row>
        <row r="5518">
          <cell r="C5518" t="str">
            <v>103357</v>
          </cell>
          <cell r="D5518" t="str">
            <v>ALVENARIA DE VEDAÇÃO DE BLOCOS CERÂMICOS FURADOS NA HORIZONTAL DE 9X19X29 CM (ESPESSURA 9 CM) E ARGAMASSA DE ASSENTAMENTO COM PREPARO MANUAL. AF_12/2021</v>
          </cell>
          <cell r="E5518" t="str">
            <v>M2</v>
          </cell>
          <cell r="F5518" t="str">
            <v>48,74</v>
          </cell>
          <cell r="G5518" t="str">
            <v>51,72</v>
          </cell>
        </row>
        <row r="5519">
          <cell r="C5519" t="str">
            <v>89282</v>
          </cell>
          <cell r="D5519" t="str">
            <v>ALVENARIA ESTRUTURAL DE BLOCOS CERÂMICOS 14X19X39, (ESPESSURA DE 14 CM), PARA PAREDES COM ÁREA LÍQUIDA MENOR QUE 6M², SEM VÃOS, UTILIZANDO PALHETA E ARGAMASSA DE ASSENTAMENTO COM PREPARO EM BETONEIRA. AF_12/2014</v>
          </cell>
          <cell r="E5519" t="str">
            <v>M2</v>
          </cell>
          <cell r="F5519" t="str">
            <v>66,99</v>
          </cell>
          <cell r="G5519" t="str">
            <v>69,56</v>
          </cell>
        </row>
        <row r="5520">
          <cell r="C5520" t="str">
            <v>89283</v>
          </cell>
          <cell r="D5520" t="str">
            <v>ALVENARIA ESTRUTURAL DE BLOCOS CERÂMICOS 14X19X39, (ESPESSURA DE 14 CM), PARA PAREDES COM ÁREA LÍQUIDA MENOR QUE 6M², SEM VÃOS, UTILIZANDO PALHETA E ARGAMASSA DE ASSENTAMENTO COM PREPARO MANUAL. AF_12/2014</v>
          </cell>
          <cell r="E5520" t="str">
            <v>M2</v>
          </cell>
          <cell r="F5520" t="str">
            <v>68,08</v>
          </cell>
          <cell r="G5520" t="str">
            <v>70,77</v>
          </cell>
        </row>
        <row r="5521">
          <cell r="C5521" t="str">
            <v>89284</v>
          </cell>
          <cell r="D5521" t="str">
            <v>ALVENARIA ESTRUTURAL DE BLOCOS CERÂMICOS 14X19X39, (ESPESSURA DE 14 CM), PARA PAREDES COM ÁREA LÍQUIDA MAIOR OU IGUAL QUE 6M², SEM VÃOS, UTILIZANDO PALHETA E ARGAMASSA DE ASSENTAMENTO COM PREPARO EM BETONEIRA. AF_12/2014</v>
          </cell>
          <cell r="E5521" t="str">
            <v>M2</v>
          </cell>
          <cell r="F5521" t="str">
            <v>60,73</v>
          </cell>
          <cell r="G5521" t="str">
            <v>62,90</v>
          </cell>
        </row>
        <row r="5522">
          <cell r="C5522" t="str">
            <v>89285</v>
          </cell>
          <cell r="D5522" t="str">
            <v>ALVENARIA ESTRUTURAL DE BLOCOS CERÂMICOS 14X19X39, (ESPESSURA DE 14 CM), PARA PAREDES COM ÁREA LÍQUIDA MAIOR OU IGUAL QUE 6M², SEM VÃOS, UTILIZANDO PALHETA E ARGAMASSA DE ASSENTAMENTO COM PREPARO MANUAL. AF_12/2014</v>
          </cell>
          <cell r="E5522" t="str">
            <v>M2</v>
          </cell>
          <cell r="F5522" t="str">
            <v>61,82</v>
          </cell>
          <cell r="G5522" t="str">
            <v>64,11</v>
          </cell>
        </row>
        <row r="5523">
          <cell r="C5523" t="str">
            <v>89286</v>
          </cell>
          <cell r="D5523" t="str">
            <v>ALVENARIA ESTRUTURAL DE BLOCOS CERÂMICOS 14X19X39, (ESPESSURA DE 14 CM), PARA PAREDES COM ÁREA LÍQUIDA MENOR QUE 6M², COM VÃOS, UTILIZANDO PALHETA E ARGAMASSA DE ASSENTAMENTO COM PREPARO EM BETONEIRA. AF_12/2014</v>
          </cell>
          <cell r="E5523" t="str">
            <v>M2</v>
          </cell>
          <cell r="F5523" t="str">
            <v>71,44</v>
          </cell>
          <cell r="G5523" t="str">
            <v>74,40</v>
          </cell>
        </row>
        <row r="5524">
          <cell r="C5524" t="str">
            <v>89287</v>
          </cell>
          <cell r="D5524" t="str">
            <v>ALVENARIA ESTRUTURAL DE BLOCOS CERÂMICOS 14X19X39, (ESPESSURA DE 14 CM), PARA PAREDES COM ÁREA LÍQUIDA MENOR QUE 6M², COM VÃOS, UTILIZANDO PALHETA E ARGAMASSA DE ASSENTAMENTO COM PREPARO MANUAL. AF_12/2014</v>
          </cell>
          <cell r="E5524" t="str">
            <v>M2</v>
          </cell>
          <cell r="F5524" t="str">
            <v>72,53</v>
          </cell>
          <cell r="G5524" t="str">
            <v>75,61</v>
          </cell>
        </row>
        <row r="5525">
          <cell r="C5525" t="str">
            <v>89288</v>
          </cell>
          <cell r="D5525" t="str">
            <v>ALVENARIA ESTRUTURAL DE BLOCOS CERÂMICOS 14X19X39, (ESPESSURA DE 14 CM), PARA PAREDES COM ÁREA LÍQUIDA MAIOR OU IGUAL A 6M², COM VÃOS, UTILIZANDO PALHETA E ARGAMASSA DE ASSENTAMENTO COM PREPARO EM BETONEIRA. AF_12/2014</v>
          </cell>
          <cell r="E5525" t="str">
            <v>M2</v>
          </cell>
          <cell r="F5525" t="str">
            <v>63,20</v>
          </cell>
          <cell r="G5525" t="str">
            <v>65,57</v>
          </cell>
        </row>
        <row r="5526">
          <cell r="C5526" t="str">
            <v>89289</v>
          </cell>
          <cell r="D5526" t="str">
            <v>ALVENARIA ESTRUTURAL DE BLOCOS CERÂMICOS 14X19X39, (ESPESSURA DE 14 CM), PARA PAREDES COM ÁREA LÍQUIDA MAIOR OU IGUAL A 6M², COM VÃOS, UTILIZANDO PALHETA E ARGAMASSA DE ASSENTAMENTO COM PREPARO MANUAL. AF_12/2014</v>
          </cell>
          <cell r="E5526" t="str">
            <v>M2</v>
          </cell>
          <cell r="F5526" t="str">
            <v>64,29</v>
          </cell>
          <cell r="G5526" t="str">
            <v>66,78</v>
          </cell>
        </row>
        <row r="5527">
          <cell r="C5527" t="str">
            <v>89290</v>
          </cell>
          <cell r="D5527" t="str">
            <v>ALVENARIA ESTRUTURAL DE BLOCOS CERÂMICOS 14X19X29, (ESPESSURA DE 14 CM), PARA PAREDES COM ÁREA LÍQUIDA MENOR QUE 6M², SEM VÃOS, UTILIZANDO PALHETA E ARGAMASSA DE ASSENTAMENTO COM PREPARO EM BETONEIRA. AF_12/2014</v>
          </cell>
          <cell r="E5527" t="str">
            <v>M2</v>
          </cell>
          <cell r="F5527" t="str">
            <v>76,18</v>
          </cell>
          <cell r="G5527" t="str">
            <v>79,70</v>
          </cell>
        </row>
        <row r="5528">
          <cell r="C5528" t="str">
            <v>89291</v>
          </cell>
          <cell r="D5528" t="str">
            <v>ALVENARIA ESTRUTURAL DE BLOCOS CERÂMICOS 14X19X29, (ESPESSURA DE 14 CM), PARA PAREDES COM ÁREA LÍQUIDA MENOR QUE 6M², SEM VÃOS, UTILIZANDO PALHETA E ARGAMASSA DE ASSENTAMENTO COM PREPARO MANUAL. AF_12/2014</v>
          </cell>
          <cell r="E5528" t="str">
            <v>M2</v>
          </cell>
          <cell r="F5528" t="str">
            <v>77,39</v>
          </cell>
          <cell r="G5528" t="str">
            <v>81,05</v>
          </cell>
        </row>
        <row r="5529">
          <cell r="C5529" t="str">
            <v>89292</v>
          </cell>
          <cell r="D5529" t="str">
            <v>ALVENARIA ESTRUTURAL DE BLOCOS CERÂMICOS 14X19X29, (ESPESSURA DE 14 CM), PARA PAREDES COM ÁREA LÍQUIDA MAIOR OU IGUAL A 6M², SEM VÃOS, UTILIZANDO PALHETA E ARGAMASSA DE ASSENTAMENTO COM PREPARO EM BETONEIRA. AF_12/2014</v>
          </cell>
          <cell r="E5529" t="str">
            <v>M2</v>
          </cell>
          <cell r="F5529" t="str">
            <v>69,90</v>
          </cell>
          <cell r="G5529" t="str">
            <v>73,04</v>
          </cell>
        </row>
        <row r="5530">
          <cell r="C5530" t="str">
            <v>89293</v>
          </cell>
          <cell r="D5530" t="str">
            <v>ALVENARIA ESTRUTURAL DE BLOCOS CERÂMICOS 14X19X29, (ESPESSURA DE 14 CM), PARA PAREDES COM ÁREA LÍQUIDA MAIOR OU IGUAL A 6M2, SEM VÃOS, UTILIZANDO PALHETA E ARGAMASSA DE ASSENTAMENTO COM PREPARO MANUAL. AF_12/2014</v>
          </cell>
          <cell r="E5530" t="str">
            <v>M2</v>
          </cell>
          <cell r="F5530" t="str">
            <v>71,11</v>
          </cell>
          <cell r="G5530" t="str">
            <v>74,39</v>
          </cell>
        </row>
        <row r="5531">
          <cell r="C5531" t="str">
            <v>89294</v>
          </cell>
          <cell r="D5531" t="str">
            <v>ALVENARIA ESTRUTURAL DE BLOCOS CERÂMICOS 14X19X29, (ESPESSURA DE 14 CM), PARA PAREDES COM ÁREA LÍQUIDA MENOR QUE 6M², COM VÃOS, UTILIZANDO PALHETA E ARGAMASSA DE ASSENTAMENTO COM PREPARO EM BETONEIRA. AF_12/2014</v>
          </cell>
          <cell r="E5531" t="str">
            <v>M2</v>
          </cell>
          <cell r="F5531" t="str">
            <v>82,58</v>
          </cell>
          <cell r="G5531" t="str">
            <v>86,71</v>
          </cell>
        </row>
        <row r="5532">
          <cell r="C5532" t="str">
            <v>89295</v>
          </cell>
          <cell r="D5532" t="str">
            <v>ALVENARIA ESTRUTURAL DE BLOCOS CERÂMICOS 14X19X29, (ESPESSURA DE 14 CM), PARA PAREDES COM ÁREA LÍQUIDA MENOR QUE 6M², COM VÃOS, UTILIZANDO PALHETA E ARGAMASSA DE ASSENTAMENTO COM PREPARO MANUAL. AF_12/2014</v>
          </cell>
          <cell r="E5532" t="str">
            <v>M2</v>
          </cell>
          <cell r="F5532" t="str">
            <v>83,79</v>
          </cell>
          <cell r="G5532" t="str">
            <v>88,06</v>
          </cell>
        </row>
        <row r="5533">
          <cell r="C5533" t="str">
            <v>89296</v>
          </cell>
          <cell r="D5533" t="str">
            <v>ALVENARIA ESTRUTURAL DE BLOCOS CERÂMICOS 14X19X29, (ESPESSURA DE 14 CM), PARA PAREDES COM ÁREA LÍQUIDA MAIOR OU IGUAL A 6M², COM VÃOS, UTILIZANDO PALHETA E ARGAMASSA DE ASSENTAMENTO COM PREPARO EM BETONEIRA. AF_12/2014</v>
          </cell>
          <cell r="E5533" t="str">
            <v>M2</v>
          </cell>
          <cell r="F5533" t="str">
            <v>73,36</v>
          </cell>
          <cell r="G5533" t="str">
            <v>76,81</v>
          </cell>
        </row>
        <row r="5534">
          <cell r="C5534" t="str">
            <v>89297</v>
          </cell>
          <cell r="D5534" t="str">
            <v>ALVENARIA ESTRUTURAL DE BLOCOS CERÂMICOS 14X19X29, (ESPESSURA DE 14 CM), PARA PAREDES COM ÁREA LÍQUIDA MAIOR OU IGUAL A 6M², COM VÃOS, UTILIZANDO PALHETA E ARGAMASSA DE ASSENTAMENTO COM PREPARO MANUAL. AF_12/2014</v>
          </cell>
          <cell r="E5534" t="str">
            <v>M2</v>
          </cell>
          <cell r="F5534" t="str">
            <v>74,57</v>
          </cell>
          <cell r="G5534" t="str">
            <v>78,16</v>
          </cell>
        </row>
        <row r="5535">
          <cell r="C5535" t="str">
            <v>89298</v>
          </cell>
          <cell r="D5535" t="str">
            <v>ALVENARIA ESTRUTURAL DE BLOCOS CERÂMICOS 14X19X39, (ESPESSURA DE 14 CM), PARA PAREDES COM ÁREA LÍQUIDA MENOR QUE 6M², SEM VÃOS, UTILIZANDO COLHER DE PEDREIRO E ARGAMASSA DE ASSENTAMENTO COM PREPARO EM BETONEIRA. AF_12/2014</v>
          </cell>
          <cell r="E5535" t="str">
            <v>M2</v>
          </cell>
          <cell r="F5535" t="str">
            <v>78,21</v>
          </cell>
          <cell r="G5535" t="str">
            <v>81,88</v>
          </cell>
        </row>
        <row r="5536">
          <cell r="C5536" t="str">
            <v>89299</v>
          </cell>
          <cell r="D5536" t="str">
            <v>ALVENARIA ESTRUTURAL DE BLOCOS CERÂMICOS 14X19X39, (ESPESSURA DE 14 CM), PARA PAREDES COM ÁREA LÍQUIDA MENOR QUE 6M², SEM VÃOS, UTILIZANDO COLHER DE PEDREIRO E ARGAMASSA DE ASSENTAMENTO COM PREPARO MANUAL. AF_12/2014</v>
          </cell>
          <cell r="E5536" t="str">
            <v>M2</v>
          </cell>
          <cell r="F5536" t="str">
            <v>79,76</v>
          </cell>
          <cell r="G5536" t="str">
            <v>83,61</v>
          </cell>
        </row>
        <row r="5537">
          <cell r="C5537" t="str">
            <v>89300</v>
          </cell>
          <cell r="D5537" t="str">
            <v>ALVENARIA ESTRUTURAL DE BLOCOS CERÂMICOS 14X19X39, (ESPESSURA DE 14 CM), PARA PAREDES COM ÁREA LÍQUIDA MAIOR OU IGUAL A 6M², SEM VÃOS, UTILIZANDO COLHER DE PEDREIRO E ARGAMASSA DE ASSENTAMENTO COM PREPARO EM BETONEIRA. AF_12/2014</v>
          </cell>
          <cell r="E5537" t="str">
            <v>M2</v>
          </cell>
          <cell r="F5537" t="str">
            <v>71,95</v>
          </cell>
          <cell r="G5537" t="str">
            <v>75,22</v>
          </cell>
        </row>
        <row r="5538">
          <cell r="C5538" t="str">
            <v>89301</v>
          </cell>
          <cell r="D5538" t="str">
            <v>ALVENARIA ESTRUTURAL DE BLOCOS CERÂMICOS 14X19X39, (ESPESSURA DE 14 CM), PARA PAREDES COM ÁREA LÍQUIDA MAIOR OU IGUAL A 6M², SEM VÃOS, UTILIZANDO COLHER DE PEDREIRO E ARGAMASSA DE ASSENTAMENTO COM PREPARO MANUAL. AF_12/2014</v>
          </cell>
          <cell r="E5538" t="str">
            <v>M2</v>
          </cell>
          <cell r="F5538" t="str">
            <v>73,50</v>
          </cell>
          <cell r="G5538" t="str">
            <v>76,95</v>
          </cell>
        </row>
        <row r="5539">
          <cell r="C5539" t="str">
            <v>89302</v>
          </cell>
          <cell r="D5539" t="str">
            <v>ALVENARIA ESTRUTURAL DE BLOCOS CERÂMICOS 14X19X39, (ESPESSURA DE 14 CM), PARA PAREDES COM ÁREA LÍQUIDA MENOR QUE 6M², COM VÃOS, UTILIZANDO COLHER DE PEDREIRO E ARGAMASSA DE ASSENTAMENTO COM PREPARO EM BETONEIRA. AF_12/2014</v>
          </cell>
          <cell r="E5539" t="str">
            <v>M2</v>
          </cell>
          <cell r="F5539" t="str">
            <v>85,87</v>
          </cell>
          <cell r="G5539" t="str">
            <v>90,33</v>
          </cell>
        </row>
        <row r="5540">
          <cell r="C5540" t="str">
            <v>89303</v>
          </cell>
          <cell r="D5540" t="str">
            <v>ALVENARIA ESTRUTURAL DE BLOCOS CERÂMICOS 14X19X39, (ESPESSURA DE 14 CM), PARA PAREDES COM ÁREA LÍQUIDA MENOR QUE 6M², COM VÃOS, UTILIZANDO COLHER DE PEDREIRO E ARGAMASSA DE ASSENTAMENTO COM PREPARO MANUAL. AF_12/2014</v>
          </cell>
          <cell r="E5540" t="str">
            <v>M2</v>
          </cell>
          <cell r="F5540" t="str">
            <v>87,42</v>
          </cell>
          <cell r="G5540" t="str">
            <v>92,06</v>
          </cell>
        </row>
        <row r="5541">
          <cell r="C5541" t="str">
            <v>89304</v>
          </cell>
          <cell r="D5541" t="str">
            <v>ALVENARIA ESTRUTURAL DE BLOCOS CERÂMICOS 14X19X39, (ESPESSURA DE 14 CM), PARA PAREDES COM ÁREA LÍQUIDA MAIOR OU IGUAL A 6M², COM VÃOS, UTILIZANDO COLHER DE PEDREIRO E ARGAMASSA DE ASSENTAMENTO COM PREPARO EM BETONEIRA. AF_12/2014</v>
          </cell>
          <cell r="E5541" t="str">
            <v>M2</v>
          </cell>
          <cell r="F5541" t="str">
            <v>76,41</v>
          </cell>
          <cell r="G5541" t="str">
            <v>80,12</v>
          </cell>
        </row>
        <row r="5542">
          <cell r="C5542" t="str">
            <v>89305</v>
          </cell>
          <cell r="D5542" t="str">
            <v>ALVENARIA ESTRUTURAL DE BLOCOS CERÂMICOS 14X19X39, (ESPESSURA DE 14 CM), PARA PAREDES COM ÁREA LÍQUIDA MAIOR OU IGUAL A 6M², COM VÃOS, UTILIZANDO COLHER DE PEDREIRO E ARGAMASSA DE ASSENTAMENTO COM PREPARO MANUAL. AF_12/2014</v>
          </cell>
          <cell r="E5542" t="str">
            <v>M2</v>
          </cell>
          <cell r="F5542" t="str">
            <v>77,96</v>
          </cell>
          <cell r="G5542" t="str">
            <v>81,85</v>
          </cell>
        </row>
        <row r="5543">
          <cell r="C5543" t="str">
            <v>89306</v>
          </cell>
          <cell r="D5543" t="str">
            <v>ALVENARIA ESTRUTURAL DE BLOCOS CERÂMICOS 14X19X29, (ESPESSURA DE 14 CM), PARA PAREDES COM ÁREA LÍQUIDA MENOR QUE 6M², SEM VÃOS, UTILIZANDO COLHER DE PEDREIRO E ARGAMASSA DE ASSENTAMENTO COM PREPARO EM BETONEIRA. AF_12/2014</v>
          </cell>
          <cell r="E5543" t="str">
            <v>M2</v>
          </cell>
          <cell r="F5543" t="str">
            <v>87,66</v>
          </cell>
          <cell r="G5543" t="str">
            <v>92,32</v>
          </cell>
        </row>
        <row r="5544">
          <cell r="C5544" t="str">
            <v>89307</v>
          </cell>
          <cell r="D5544" t="str">
            <v>ALVENARIA ESTRUTURAL DE BLOCOS CERÂMICOS 14X19X29, (ESPESSURA DE 14 CM), PARA PAREDES COM ÁREA LÍQUIDA MENOR QUE 6M², SEM VÃOS, UTILIZANDO COLHER DE PEDREIRO E ARGAMASSA DE ASSENTAMENTO COM PREPARO MANUAL. AF_12/2014</v>
          </cell>
          <cell r="E5544" t="str">
            <v>M2</v>
          </cell>
          <cell r="F5544" t="str">
            <v>89,39</v>
          </cell>
          <cell r="G5544" t="str">
            <v>94,24</v>
          </cell>
        </row>
        <row r="5545">
          <cell r="C5545" t="str">
            <v>89308</v>
          </cell>
          <cell r="D5545" t="str">
            <v>ALVENARIA ESTRUTURAL DE BLOCOS CERÂMICOS 14X19X29, (ESPESSURA DE 14 CM), PARA PAREDES COM ÁREA LÍQUIDA MAIOR OU IGUAL A 6M², SEM VÃOS, UTILIZANDO COLHER DE PEDREIRO E ARGAMASSA DE ASSENTAMENTO COM PREPARO EM BETONEIRA. AF_12/2014</v>
          </cell>
          <cell r="E5545" t="str">
            <v>M2</v>
          </cell>
          <cell r="F5545" t="str">
            <v>81,39</v>
          </cell>
          <cell r="G5545" t="str">
            <v>85,66</v>
          </cell>
        </row>
        <row r="5546">
          <cell r="C5546" t="str">
            <v>89309</v>
          </cell>
          <cell r="D5546" t="str">
            <v>ALVENARIA ESTRUTURAL DE BLOCOS CERÂMICOS 14X19X29, (ESPESSURA DE 14 CM), PARA PAREDES COM ÁREA LÍQUIDA MAIOR OU IGUAL A 6M², SEM VÃOS, UTILIZANDO COLHER DE PEDREIRO E ARGAMASSA DE ASSENTAMENTO COM PREPARO MANUAL. AF_12/2014</v>
          </cell>
          <cell r="E5546" t="str">
            <v>M2</v>
          </cell>
          <cell r="F5546" t="str">
            <v>83,12</v>
          </cell>
          <cell r="G5546" t="str">
            <v>87,58</v>
          </cell>
        </row>
        <row r="5547">
          <cell r="C5547" t="str">
            <v>89310</v>
          </cell>
          <cell r="D5547" t="str">
            <v>ALVENARIA ESTRUTURAL DE BLOCOS CERÂMICOS 14X19X29, (ESPESSURA DE 14 CM), PARA PAREDES COM ÁREA LÍQUIDA MENOR QUE 6M², COM VÃOS, UTILIZANDO COLHER DE PEDREIRO E ARGAMASSA DE ASSENTAMENTO COM PREPARO EM BETONEIRA. AF_12/2014</v>
          </cell>
          <cell r="E5547" t="str">
            <v>M2</v>
          </cell>
          <cell r="F5547" t="str">
            <v>100,37</v>
          </cell>
          <cell r="G5547" t="str">
            <v>106,00</v>
          </cell>
        </row>
        <row r="5548">
          <cell r="C5548" t="str">
            <v>89311</v>
          </cell>
          <cell r="D5548" t="str">
            <v>ALVENARIA ESTRUTURAL DE BLOCOS CERÂMICOS 14X19X29, (ESPESSURA DE 14 CM), PARA PAREDES COM ÁREA LÍQUIDA MENOR QUE 6M², COM VÃOS, UTILIZANDO COLHER DE PEDREIRO E ARGAMASSA DE ASSENTAMENTO COM PREPARO MANUAL. AF_12/2014</v>
          </cell>
          <cell r="E5548" t="str">
            <v>M2</v>
          </cell>
          <cell r="F5548" t="str">
            <v>102,10</v>
          </cell>
          <cell r="G5548" t="str">
            <v>107,92</v>
          </cell>
        </row>
        <row r="5549">
          <cell r="C5549" t="str">
            <v>89312</v>
          </cell>
          <cell r="D5549" t="str">
            <v>ALVENARIA ESTRUTURAL DE BLOCOS CERÂMICOS 14X19X29, (ESPESSURA DE 14 CM), PARA PAREDES COM ÁREA LÍQUIDA MAIOR OU IGUAL A 6M², COM VÃOS, UTILIZANDO COLHER DE PEDREIRO E ARGAMASSA DE ASSENTAMENTO COM PREPARO EM BETONEIRA. AF_12/2014</v>
          </cell>
          <cell r="E5549" t="str">
            <v>M2</v>
          </cell>
          <cell r="F5549" t="str">
            <v>86,84</v>
          </cell>
          <cell r="G5549" t="str">
            <v>91,66</v>
          </cell>
        </row>
        <row r="5550">
          <cell r="C5550" t="str">
            <v>89313</v>
          </cell>
          <cell r="D5550" t="str">
            <v>ALVENARIA ESTRUTURAL DE BLOCOS CERÂMICOS 14X19X29, (ESPESSURA DE 14 CM), PARA PAREDES COM ÁREA LÍQUIDA MAIOR OU IGUAL A 6M², COM VÃOS, UTILIZANDO COLHER DE PEDREIRO E ARGAMASSA DE ASSENTAMENTO COM PREPARO MANUAL. AF_12/2014</v>
          </cell>
          <cell r="E5550" t="str">
            <v>M2</v>
          </cell>
          <cell r="F5550" t="str">
            <v>88,57</v>
          </cell>
          <cell r="G5550" t="str">
            <v>93,58</v>
          </cell>
        </row>
        <row r="5551">
          <cell r="C5551" t="str">
            <v>101157</v>
          </cell>
          <cell r="D5551" t="str">
            <v>ALVENARIA DE VEDAÇÃO DE BLOCOS DE GESSO DE 7X50X66CM (ESPESSURA 7CM). AF_05/2020</v>
          </cell>
          <cell r="E5551" t="str">
            <v>M2</v>
          </cell>
          <cell r="F5551" t="str">
            <v>55,68</v>
          </cell>
          <cell r="G5551" t="str">
            <v>57,46</v>
          </cell>
        </row>
        <row r="5552">
          <cell r="C5552" t="str">
            <v>101158</v>
          </cell>
          <cell r="D5552" t="str">
            <v>ALVENARIA DE VEDAÇÃO DE BLOCOS DE GESSO DE 10X50X66CM (ESPESSURA 10CM). AF_05/2020</v>
          </cell>
          <cell r="E5552" t="str">
            <v>M2</v>
          </cell>
          <cell r="F5552" t="str">
            <v>73,10</v>
          </cell>
          <cell r="G5552" t="str">
            <v>75,18</v>
          </cell>
        </row>
        <row r="5553">
          <cell r="C5553" t="str">
            <v>101162</v>
          </cell>
          <cell r="D5553" t="str">
            <v>ALVENARIA DE VEDAÇÃO COM ELEMENTO VAZADO DE CERÂMICA (COBOGÓ) DE 7X20X20CM E ARGAMASSA DE ASSENTAMENTO COM PREPARO EM BETONEIRA. AF_05/2020</v>
          </cell>
          <cell r="E5553" t="str">
            <v>M2</v>
          </cell>
          <cell r="F5553" t="str">
            <v>132,71</v>
          </cell>
          <cell r="G5553" t="str">
            <v>141,02</v>
          </cell>
        </row>
        <row r="5554">
          <cell r="C5554" t="str">
            <v>103316</v>
          </cell>
          <cell r="D5554" t="str">
            <v>ALVENARIA DE VEDAÇÃO DE BLOCOS VAZADOS DE CONCRETO DE 9X19X39 CM (ESPESSURA 9 CM) E ARGAMASSA DE ASSENTAMENTO COM PREPARO EM BETONEIRA. AF_12/2021</v>
          </cell>
          <cell r="E5554" t="str">
            <v>M2</v>
          </cell>
          <cell r="F5554" t="str">
            <v>57,27</v>
          </cell>
          <cell r="G5554" t="str">
            <v>60,03</v>
          </cell>
        </row>
        <row r="5555">
          <cell r="C5555" t="str">
            <v>103317</v>
          </cell>
          <cell r="D5555" t="str">
            <v>ALVENARIA DE VEDAÇÃO DE BLOCOS VAZADOS DE CONCRETO DE 9X19X39 CM (ESPESSURA 9 CM) E ARGAMASSA DE ASSENTAMENTO COM PREPARO MANUAL. AF_12/2021</v>
          </cell>
          <cell r="E5555" t="str">
            <v>M2</v>
          </cell>
          <cell r="F5555" t="str">
            <v>58,07</v>
          </cell>
          <cell r="G5555" t="str">
            <v>60,93</v>
          </cell>
        </row>
        <row r="5556">
          <cell r="C5556" t="str">
            <v>103318</v>
          </cell>
          <cell r="D5556" t="str">
            <v>ALVENARIA DE VEDAÇÃO DE BLOCOS VAZADOS DE CONCRETO DE 14X19X39 CM (ESPESSURA 14 CM)  E ARGAMASSA DE ASSENTAMENTO COM PREPARO EM BETONEIRA. AF_12/2021</v>
          </cell>
          <cell r="E5556" t="str">
            <v>M2</v>
          </cell>
          <cell r="F5556" t="str">
            <v>74,76</v>
          </cell>
          <cell r="G5556" t="str">
            <v>78,54</v>
          </cell>
        </row>
        <row r="5557">
          <cell r="C5557" t="str">
            <v>103319</v>
          </cell>
          <cell r="D5557" t="str">
            <v>ALVENARIA DE VEDAÇÃO DE BLOCOS VAZADOS DE CONCRETO DE 14X19X39 CM (ESPESSURA 14 CM) E ARGAMASSA DE ASSENTAMENTO COM PREPARO MANUAL. AF_12/2021</v>
          </cell>
          <cell r="E5557" t="str">
            <v>M2</v>
          </cell>
          <cell r="F5557" t="str">
            <v>75,70</v>
          </cell>
          <cell r="G5557" t="str">
            <v>79,59</v>
          </cell>
        </row>
        <row r="5558">
          <cell r="C5558" t="str">
            <v>103320</v>
          </cell>
          <cell r="D5558" t="str">
            <v>ALVENARIA DE VEDAÇÃO DE BLOCOS VAZADOS DE CONCRETO DE 19X19X39 CM (ESPESSURA 19 CM) E ARGAMASSA DE ASSENTAMENTO COM PREPARO EM BETONEIRA. AF_12/2021</v>
          </cell>
          <cell r="E5558" t="str">
            <v>M2</v>
          </cell>
          <cell r="F5558" t="str">
            <v>90,08</v>
          </cell>
          <cell r="G5558" t="str">
            <v>94,36</v>
          </cell>
        </row>
        <row r="5559">
          <cell r="C5559" t="str">
            <v>103321</v>
          </cell>
          <cell r="D5559" t="str">
            <v>ALVENARIA DE VEDAÇÃO DE BLOCOS VAZADOS DE CONCRETO DE 19X19X39 CM (ESPESSURA 19 CM) E ARGAMASSA DE ASSENTAMENTO COM PREPARO MANUAL. AF_12/2021</v>
          </cell>
          <cell r="E5559" t="str">
            <v>M2</v>
          </cell>
          <cell r="F5559" t="str">
            <v>91,26</v>
          </cell>
          <cell r="G5559" t="str">
            <v>95,68</v>
          </cell>
        </row>
        <row r="5560">
          <cell r="C5560" t="str">
            <v>103336</v>
          </cell>
          <cell r="D5560" t="str">
            <v>ALVENARIA DE VEDAÇÃO DE BLOCOS  VAZADOS DE CONCRETO APARENTE DE 9X19X39 CM (ESPESSURA 9 CM) E ARGAMASSA DE ASSENTAMENTO COM PREPARO EM BETONEIRA. AF_12/2021</v>
          </cell>
          <cell r="E5560" t="str">
            <v>M2</v>
          </cell>
          <cell r="F5560" t="str">
            <v>64,51</v>
          </cell>
          <cell r="G5560" t="str">
            <v>68,08</v>
          </cell>
        </row>
        <row r="5561">
          <cell r="C5561" t="str">
            <v>103337</v>
          </cell>
          <cell r="D5561" t="str">
            <v>ALVENARIA DE VEDAÇÃO DE BLOCOS  VAZADOS DE CONCRETO APARENTE DE 9X19X39 CM (ESPESSURA 9 CM) E ARGAMASSA DE ASSENTAMENTO COM PREPARO MANUAL. AF_12/2021</v>
          </cell>
          <cell r="E5561" t="str">
            <v>M2</v>
          </cell>
          <cell r="F5561" t="str">
            <v>65,31</v>
          </cell>
          <cell r="G5561" t="str">
            <v>68,98</v>
          </cell>
        </row>
        <row r="5562">
          <cell r="C5562" t="str">
            <v>103338</v>
          </cell>
          <cell r="D5562" t="str">
            <v>ALVENARIA DE VEDAÇÃO DE BLOCOS  VAZADOS DE CONCRETO APARENTE DE 14X19X39 CM (ESPESSURA 14 CM) E ARGAMASSA DE ASSENTAMENTO COM PREPARO EM BETONEIRA. AF_12/2021</v>
          </cell>
          <cell r="E5562" t="str">
            <v>M2</v>
          </cell>
          <cell r="F5562" t="str">
            <v>85,26</v>
          </cell>
          <cell r="G5562" t="str">
            <v>90,14</v>
          </cell>
        </row>
        <row r="5563">
          <cell r="C5563" t="str">
            <v>103339</v>
          </cell>
          <cell r="D5563" t="str">
            <v>ALVENARIA DE VEDAÇÃO DE BLOCOS  VAZADOS DE CONCRETO APARENTE DE 14X19X39 CM (ESPESSURA 14 CM) E ARGAMASSA DE ASSENTAMENTO COM PREPARO MANUAL. AF_12/2021</v>
          </cell>
          <cell r="E5563" t="str">
            <v>M2</v>
          </cell>
          <cell r="F5563" t="str">
            <v>86,20</v>
          </cell>
          <cell r="G5563" t="str">
            <v>91,19</v>
          </cell>
        </row>
        <row r="5564">
          <cell r="C5564" t="str">
            <v>103340</v>
          </cell>
          <cell r="D5564" t="str">
            <v>ALVENARIA DE VEDAÇÃO DE BLOCOS  VAZADOS DE CONCRETO APARENTE DE 19X19X39 CM (ESPESSURA 19 CM) E ARGAMASSA DE ASSENTAMENTO COM PREPARO EM BETONEIRA. AF_12/2021</v>
          </cell>
          <cell r="E5564" t="str">
            <v>M2</v>
          </cell>
          <cell r="F5564" t="str">
            <v>103,31</v>
          </cell>
          <cell r="G5564" t="str">
            <v>108,83</v>
          </cell>
        </row>
        <row r="5565">
          <cell r="C5565" t="str">
            <v>103341</v>
          </cell>
          <cell r="D5565" t="str">
            <v>ALVENARIA DE VEDAÇÃO DE BLOCOS  VAZADOS DE CONCRETO APARENTE DE 19X19X39 CM (ESPESSURA 19 CM) E ARGAMASSA DE ASSENTAMENTO COM PREPARO MANUAL. AF_12/2021</v>
          </cell>
          <cell r="E5565" t="str">
            <v>M2</v>
          </cell>
          <cell r="F5565" t="str">
            <v>104,49</v>
          </cell>
          <cell r="G5565" t="str">
            <v>110,15</v>
          </cell>
        </row>
        <row r="5566">
          <cell r="C5566" t="str">
            <v>103342</v>
          </cell>
          <cell r="D5566" t="str">
            <v>ALVENARIA DE VEDAÇÃO DE BLOCOS  VAZADOS DE CONCRETO DE 14X19X29 CM (ESPESSURA 14 CM) E ARGAMASSA DE ASSENTAMENTO COM PREPARO EM BETONEIRA. AF_12/2021</v>
          </cell>
          <cell r="E5566" t="str">
            <v>M2</v>
          </cell>
          <cell r="F5566" t="str">
            <v>86,89</v>
          </cell>
          <cell r="G5566" t="str">
            <v>91,16</v>
          </cell>
        </row>
        <row r="5567">
          <cell r="C5567" t="str">
            <v>103343</v>
          </cell>
          <cell r="D5567" t="str">
            <v>ALVENARIA DE VEDAÇÃO DE BLOCOS  VAZADOS DE CONCRETO DE 14X19X29 CM (ESPESSURA 14 CM) E ARGAMASSA DE ASSENTAMENTO COM PREPARO MANUAL. AF_12/2021</v>
          </cell>
          <cell r="E5567" t="str">
            <v>M2</v>
          </cell>
          <cell r="F5567" t="str">
            <v>87,93</v>
          </cell>
          <cell r="G5567" t="str">
            <v>92,32</v>
          </cell>
        </row>
        <row r="5568">
          <cell r="C5568" t="str">
            <v>89453</v>
          </cell>
          <cell r="D5568" t="str">
            <v>ALVENARIA DE BLOCOS DE CONCRETO ESTRUTURAL 14X19X39 CM, (ESPESSURA 14 CM), FBK = 4,5 MPA, PARA PAREDES COM ÁREA LÍQUIDA MENOR QUE 6M², SEM VÃOS, UTILIZANDO PALHETA. AF_12/2014</v>
          </cell>
          <cell r="E5568" t="str">
            <v>M2</v>
          </cell>
          <cell r="F5568" t="str">
            <v>67,56</v>
          </cell>
          <cell r="G5568" t="str">
            <v>69,68</v>
          </cell>
        </row>
        <row r="5569">
          <cell r="C5569" t="str">
            <v>89454</v>
          </cell>
          <cell r="D5569" t="str">
            <v>ALVENARIA DE BLOCOS DE CONCRETO ESTRUTURAL 14X19X39 CM, (ESPESSURA 14 CM), FBK = 4,5 MPA, PARA PAREDES COM ÁREA LÍQUIDA MAIOR OU IGUAL A 6M², SEM VÃOS, UTILIZANDO PALHETA. AF_12/2014</v>
          </cell>
          <cell r="E5569" t="str">
            <v>M2</v>
          </cell>
          <cell r="F5569" t="str">
            <v>63,63</v>
          </cell>
          <cell r="G5569" t="str">
            <v>65,63</v>
          </cell>
        </row>
        <row r="5570">
          <cell r="C5570" t="str">
            <v>89455</v>
          </cell>
          <cell r="D5570" t="str">
            <v>ALVENARIA DE BLOCOS DE CONCRETO ESTRUTURAL 14X19X39 CM, (ESPESSURA 14 CM) FBK = 14,0 MPA, PARA PAREDES COM ÁREA LÍQUIDA MENOR QUE 6M², SEM VÃOS, UTILIZANDO PALHETA. AF_12/2014</v>
          </cell>
          <cell r="E5570" t="str">
            <v>M2</v>
          </cell>
          <cell r="F5570" t="str">
            <v>83,38</v>
          </cell>
          <cell r="G5570" t="str">
            <v>85,94</v>
          </cell>
        </row>
        <row r="5571">
          <cell r="C5571" t="str">
            <v>89456</v>
          </cell>
          <cell r="D5571" t="str">
            <v>ALVENARIA DE BLOCOS DE CONCRETO ESTRUTURAL 14X19X39 CM, (ESPESSURA 14 CM) FBK = 14,0 MPA, PARA PAREDES COM ÁREA LÍQUIDA MAIOR OU IGUAL A 6M², SEM VÃOS, UTILIZANDO PALHETA. AF_12/2014</v>
          </cell>
          <cell r="E5571" t="str">
            <v>M2</v>
          </cell>
          <cell r="F5571" t="str">
            <v>78,96</v>
          </cell>
          <cell r="G5571" t="str">
            <v>81,36</v>
          </cell>
        </row>
        <row r="5572">
          <cell r="C5572" t="str">
            <v>89457</v>
          </cell>
          <cell r="D5572" t="str">
            <v>ALVENARIA DE BLOCOS DE CONCRETO ESTRUTURAL 14X19X39 CM, (ESPESSURA 14 CM), FBK = 4,5 MPA, PARA PAREDES COM ÁREA LÍQUIDA MENOR QUE 6M², COM VÃOS, UTILIZANDO PALHETA. AF_12/2014</v>
          </cell>
          <cell r="E5572" t="str">
            <v>M2</v>
          </cell>
          <cell r="F5572" t="str">
            <v>71,48</v>
          </cell>
          <cell r="G5572" t="str">
            <v>73,92</v>
          </cell>
        </row>
        <row r="5573">
          <cell r="C5573" t="str">
            <v>89458</v>
          </cell>
          <cell r="D5573" t="str">
            <v>ALVENARIA DE BLOCOS DE CONCRETO ESTRUTURAL 14X19X39 CM, (ESPESSURA 14 CM), FBK = 4,5 MPA, PARA PAREDES COM ÁREA LÍQUIDA MAIOR OU IGUAL A 6M², COM VÃOS, UTILIZANDO PALHETA. AF_12/2014</v>
          </cell>
          <cell r="E5573" t="str">
            <v>M2</v>
          </cell>
          <cell r="F5573" t="str">
            <v>65,88</v>
          </cell>
          <cell r="G5573" t="str">
            <v>68,09</v>
          </cell>
        </row>
        <row r="5574">
          <cell r="C5574" t="str">
            <v>89459</v>
          </cell>
          <cell r="D5574" t="str">
            <v>ALVENARIA DE BLOCOS DE CONCRETO ESTRUTURAL 14X19X39 CM, (ESPESSURA 14 CM) FBK = 14,0 MPA, PARA PAREDES COM ÁREA LÍQUIDA MENOR QUE 6M², COM VÃOS, UTILIZANDO PALHETA. AF_12/2014</v>
          </cell>
          <cell r="E5574" t="str">
            <v>M2</v>
          </cell>
          <cell r="F5574" t="str">
            <v>87,67</v>
          </cell>
          <cell r="G5574" t="str">
            <v>90,62</v>
          </cell>
        </row>
        <row r="5575">
          <cell r="C5575" t="str">
            <v>89460</v>
          </cell>
          <cell r="D5575" t="str">
            <v>ALVENARIA DE BLOCOS DE CONCRETO ESTRUTURAL 14X19X39 CM, (ESPESSURA 14 CM) FBK = 14,0 MPA, PARA PAREDES COM ÁREA LÍQUIDA MAIOR OU IGUAL A 6M², COM VÃOS, UTILIZANDO PALHETA. AF_12/2014</v>
          </cell>
          <cell r="E5575" t="str">
            <v>M2</v>
          </cell>
          <cell r="F5575" t="str">
            <v>81,56</v>
          </cell>
          <cell r="G5575" t="str">
            <v>84,20</v>
          </cell>
        </row>
        <row r="5576">
          <cell r="C5576" t="str">
            <v>89462</v>
          </cell>
          <cell r="D5576" t="str">
            <v>ALVENARIA DE BLOCOS DE CONCRETO ESTRUTURAL 14X19X29 CM, (ESPESSURA 14 CM), FBK = 4,5 MPA, PARA PAREDES COM ÁREA LÍQUIDA MENOR QUE 6M², SEM VÃOS, UTILIZANDO PALHETA. AF_12/2014</v>
          </cell>
          <cell r="E5576" t="str">
            <v>M2</v>
          </cell>
          <cell r="F5576" t="str">
            <v>80,54</v>
          </cell>
          <cell r="G5576" t="str">
            <v>83,11</v>
          </cell>
        </row>
        <row r="5577">
          <cell r="C5577" t="str">
            <v>89463</v>
          </cell>
          <cell r="D5577" t="str">
            <v>ALVENARIA DE BLOCOS DE CONCRETO ESTRUTURAL 14X19X29 CM, (ESPESSURA 14 CM), FBK = 4,5 MPA, PARA PAREDES COM ÁREA LÍQUIDA MAIOR OU IGUAL A 6M², SEM VÃOS, UTILIZANDO PALHETA. AF_12/2014</v>
          </cell>
          <cell r="E5577" t="str">
            <v>M2</v>
          </cell>
          <cell r="F5577" t="str">
            <v>76,55</v>
          </cell>
          <cell r="G5577" t="str">
            <v>78,99</v>
          </cell>
        </row>
        <row r="5578">
          <cell r="C5578" t="str">
            <v>89464</v>
          </cell>
          <cell r="D5578" t="str">
            <v>ALVENARIA DE BLOCOS DE CONCRETO ESTRUTURAL 14X19X29 CM, (ESPESSURA 14 CM) FBK = 14,0 MPA, PARA PAREDES COM ÁREA LÍQUIDA MENOR QUE 6M², SEM VÃOS, UTILIZANDO PALHETA. AF_12/2014</v>
          </cell>
          <cell r="E5578" t="str">
            <v>M2</v>
          </cell>
          <cell r="F5578" t="str">
            <v>96,55</v>
          </cell>
          <cell r="G5578" t="str">
            <v>99,57</v>
          </cell>
        </row>
        <row r="5579">
          <cell r="C5579" t="str">
            <v>89465</v>
          </cell>
          <cell r="D5579" t="str">
            <v>ALVENARIA DE BLOCOS DE CONCRETO ESTRUTURAL 14X19X29 CM, (ESPESSURA 14 CM) FBK = 14,0 MPA, PARA PAREDES COM ÁREA LÍQUIDA MAIOR OU IGUAL A 6M², SEM VÃOS, UTILIZANDO PALHETA. AF_12/2014</v>
          </cell>
          <cell r="E5579" t="str">
            <v>M2</v>
          </cell>
          <cell r="F5579" t="str">
            <v>92,22</v>
          </cell>
          <cell r="G5579" t="str">
            <v>95,11</v>
          </cell>
        </row>
        <row r="5580">
          <cell r="C5580" t="str">
            <v>89466</v>
          </cell>
          <cell r="D5580" t="str">
            <v>ALVENARIA DE BLOCOS DE CONCRETO ESTRUTURAL 14X19X29 CM, (ESPESSURA 14 CM), FBK = 4,5 MPA, PARA PAREDES COM ÁREA LÍQUIDA MENOR QUE 6M², COM VÃOS, UTILIZANDO PALHETA. AF_12/2014</v>
          </cell>
          <cell r="E5580" t="str">
            <v>M2</v>
          </cell>
          <cell r="F5580" t="str">
            <v>86,00</v>
          </cell>
          <cell r="G5580" t="str">
            <v>89,00</v>
          </cell>
        </row>
        <row r="5581">
          <cell r="C5581" t="str">
            <v>89467</v>
          </cell>
          <cell r="D5581" t="str">
            <v>ALVENARIA DE BLOCOS DE CONCRETO ESTRUTURAL 14X19X29 CM, (ESPESSURA 14 CM), FBK = 4,5 MPA, PARA PAREDES COM ÁREA LÍQUIDA MAIOR OU IGUAL A 6M², COM VÃOS, UTILIZANDO PALHETA. AF_12/2014</v>
          </cell>
          <cell r="E5581" t="str">
            <v>M2</v>
          </cell>
          <cell r="F5581" t="str">
            <v>79,75</v>
          </cell>
          <cell r="G5581" t="str">
            <v>82,44</v>
          </cell>
        </row>
        <row r="5582">
          <cell r="C5582" t="str">
            <v>89468</v>
          </cell>
          <cell r="D5582" t="str">
            <v>ALVENARIA DE BLOCOS DE CONCRETO ESTRUTURAL 14X19X29 CM, (ESPESSURA 14 CM) FBK = 14,0 MPA, PARA PAREDES COM ÁREA LÍQUIDA MENOR QUE 6M², COM VÃOS, UTILIZANDO PALHETA. AF_12/2014</v>
          </cell>
          <cell r="E5582" t="str">
            <v>M2</v>
          </cell>
          <cell r="F5582" t="str">
            <v>102,27</v>
          </cell>
          <cell r="G5582" t="str">
            <v>105,76</v>
          </cell>
        </row>
        <row r="5583">
          <cell r="C5583" t="str">
            <v>89469</v>
          </cell>
          <cell r="D5583" t="str">
            <v>ALVENARIA DE BLOCOS DE CONCRETO ESTRUTURAL 14X19X29 CM, (ESPESSURA 14 CM) FBK = 14,0 MPA, PARA PAREDES COM ÁREA LÍQUIDA MAIOR OU IGUAL A 6M², COM VÃOS, UTILIZANDO PALHETA. AF_12/2014</v>
          </cell>
          <cell r="E5583" t="str">
            <v>M2</v>
          </cell>
          <cell r="F5583" t="str">
            <v>95,68</v>
          </cell>
          <cell r="G5583" t="str">
            <v>98,85</v>
          </cell>
        </row>
        <row r="5584">
          <cell r="C5584" t="str">
            <v>89470</v>
          </cell>
          <cell r="D5584" t="str">
            <v>ALVENARIA DE BLOCOS DE CONCRETO ESTRUTURAL 14X19X39 CM, (ESPESSURA 14 CM), FBK = 4,5 MPA, PARA PAREDES COM ÁREA LÍQUIDA MENOR QUE 6M², SEM VÃOS, UTILIZANDO COLHER DE PEDREIRO. AF_12/2014</v>
          </cell>
          <cell r="E5584" t="str">
            <v>M2</v>
          </cell>
          <cell r="F5584" t="str">
            <v>80,41</v>
          </cell>
          <cell r="G5584" t="str">
            <v>83,82</v>
          </cell>
        </row>
        <row r="5585">
          <cell r="C5585" t="str">
            <v>89471</v>
          </cell>
          <cell r="D5585" t="str">
            <v>ALVENARIA DE BLOCOS DE CONCRETO ESTRUTURAL 14X19X39 CM, (ESPESSURA 14 CM), FBK = 4,5 MPA, PARA PAREDES COM ÁREA LÍQUIDA MAIOR OU IGUAL A 6M², SEM VÃOS, UTILIZANDO COLHER DE PEDREIRO. AF_12/2014</v>
          </cell>
          <cell r="E5585" t="str">
            <v>M2</v>
          </cell>
          <cell r="F5585" t="str">
            <v>76,47</v>
          </cell>
          <cell r="G5585" t="str">
            <v>79,76</v>
          </cell>
        </row>
        <row r="5586">
          <cell r="C5586" t="str">
            <v>89472</v>
          </cell>
          <cell r="D5586" t="str">
            <v>ALVENARIA DE BLOCOS DE CONCRETO ESTRUTURAL 14X19X39 CM, (ESPESSURA 14 CM) FBK = 14,0 MPA, PARA PAREDES COM ÁREA LÍQUIDA MENOR QUE 6M², SEM VÃOS, UTILIZANDO COLHER DE PEDREIRO. AF_12/2014</v>
          </cell>
          <cell r="E5586" t="str">
            <v>M2</v>
          </cell>
          <cell r="F5586" t="str">
            <v>96,15</v>
          </cell>
          <cell r="G5586" t="str">
            <v>99,96</v>
          </cell>
        </row>
        <row r="5587">
          <cell r="C5587" t="str">
            <v>89473</v>
          </cell>
          <cell r="D5587" t="str">
            <v>ALVENARIA DE BLOCOS DE CONCRETO ESTRUTURAL 14X19X39 CM, (ESPESSURA 14 CM) FBK = 14,0 MPA, PARA PAREDES COM ÁREA LÍQUIDA MAIOR OU IGUAL A 6M², SEM VÃOS, UTILIZANDO COLHER DE PEDREIRO. AF_12/2014</v>
          </cell>
          <cell r="E5587" t="str">
            <v>M2</v>
          </cell>
          <cell r="F5587" t="str">
            <v>91,96</v>
          </cell>
          <cell r="G5587" t="str">
            <v>95,64</v>
          </cell>
        </row>
        <row r="5588">
          <cell r="C5588" t="str">
            <v>89474</v>
          </cell>
          <cell r="D5588" t="str">
            <v>ALVENARIA DE BLOCOS DE CONCRETO ESTRUTURAL 14X19X39 CM, (ESPESSURA 14 CM), FBK = 4,5 MPA, PARA PAREDES COM ÁREA LÍQUIDA MENOR QUE 6M², COM VÃOS, UTILIZANDO COLHER DE PEDREIRO. AF_12/2014</v>
          </cell>
          <cell r="E5588" t="str">
            <v>M2</v>
          </cell>
          <cell r="F5588" t="str">
            <v>87,85</v>
          </cell>
          <cell r="G5588" t="str">
            <v>92,01</v>
          </cell>
        </row>
        <row r="5589">
          <cell r="C5589" t="str">
            <v>89475</v>
          </cell>
          <cell r="D5589" t="str">
            <v>ALVENARIA DE BLOCOS DE CONCRETO ESTRUTURAL 14X19X39 CM, (ESPESSURA 14 CM), FBK = 4,5 MPA, PARA PAREDES COM ÁREA LÍQUIDA MAIOR OU IGUAL A 6M², COM VÃOS, UTILIZANDO COLHER DE PEDREIRO. AF_12/2014</v>
          </cell>
          <cell r="E5589" t="str">
            <v>M2</v>
          </cell>
          <cell r="F5589" t="str">
            <v>80,66</v>
          </cell>
          <cell r="G5589" t="str">
            <v>84,38</v>
          </cell>
        </row>
        <row r="5590">
          <cell r="C5590" t="str">
            <v>89476</v>
          </cell>
          <cell r="D5590" t="str">
            <v>ALVENARIA DE BLOCOS DE CONCRETO ESTRUTURAL 14X19X39 CM, (ESPESSURA 14 CM) FBK = 14,0 MPA, PARA PAREDES COM ÁREA LÍQUIDA MENOR QUE 6M², COM VÃOS, UTILIZANDO COLHER DE PEDREIRO. AF_12/2014</v>
          </cell>
          <cell r="E5590" t="str">
            <v>M2</v>
          </cell>
          <cell r="F5590" t="str">
            <v>104,21</v>
          </cell>
          <cell r="G5590" t="str">
            <v>108,84</v>
          </cell>
        </row>
        <row r="5591">
          <cell r="C5591" t="str">
            <v>89477</v>
          </cell>
          <cell r="D5591" t="str">
            <v>ALVENARIA DE BLOCOS DE CONCRETO ESTRUTURAL 14X19X39 CM, (ESPESSURA 14 CM) FBK = 14,0 MPA, PARA PAREDES COM ÁREA LÍQUIDA MAIOR OU IGUAL A 6M², COM VÃOS, UTILIZANDO COLHER DE PEDREIRO. AF_12/2014</v>
          </cell>
          <cell r="E5591" t="str">
            <v>M2</v>
          </cell>
          <cell r="F5591" t="str">
            <v>96,72</v>
          </cell>
          <cell r="G5591" t="str">
            <v>100,88</v>
          </cell>
        </row>
        <row r="5592">
          <cell r="C5592" t="str">
            <v>89478</v>
          </cell>
          <cell r="D5592" t="str">
            <v>ALVENARIA DE BLOCOS DE CONCRETO ESTRUTURAL 14X19X29 CM, (ESPESSURA 14 CM), FBK = 4,5 MPA, PARA PAREDES COM ÁREA LÍQUIDA MENOR QUE 6M², SEM VÃOS, UTILIZANDO COLHER DE PEDREIRO. AF_12/2014</v>
          </cell>
          <cell r="E5592" t="str">
            <v>M2</v>
          </cell>
          <cell r="F5592" t="str">
            <v>93,64</v>
          </cell>
          <cell r="G5592" t="str">
            <v>97,51</v>
          </cell>
        </row>
        <row r="5593">
          <cell r="C5593" t="str">
            <v>89479</v>
          </cell>
          <cell r="D5593" t="str">
            <v>ALVENARIA DE BLOCOS DE CONCRETO ESTRUTURAL 14X19X29 CM, (ESPESSURA 14 CM), FBK = 4,5 MPA, PARA PAREDES COM ÁREA LÍQUIDA MAIOR OU IGUAL A 6M², SEM VÃOS, UTILIZANDO COLHER DE PEDREIRO. AF_12/2014</v>
          </cell>
          <cell r="E5593" t="str">
            <v>M2</v>
          </cell>
          <cell r="F5593" t="str">
            <v>89,64</v>
          </cell>
          <cell r="G5593" t="str">
            <v>93,40</v>
          </cell>
        </row>
        <row r="5594">
          <cell r="C5594" t="str">
            <v>89480</v>
          </cell>
          <cell r="D5594" t="str">
            <v>ALVENARIA DE BLOCOS DE CONCRETO ESTRUTURAL 14X19X29 CM, (ESPESSURA 14 CM) FBK = 14,0 MPA, PARA PAREDES COM ÁREA LÍQUIDA MENOR QUE 6M², SEM VÃOS, UTILIZANDO COLHER DE PEDREIRO. AF_12/2014</v>
          </cell>
          <cell r="E5594" t="str">
            <v>M2</v>
          </cell>
          <cell r="F5594" t="str">
            <v>109,59</v>
          </cell>
          <cell r="G5594" t="str">
            <v>113,87</v>
          </cell>
        </row>
        <row r="5595">
          <cell r="C5595" t="str">
            <v>89483</v>
          </cell>
          <cell r="D5595" t="str">
            <v>ALVENARIA DE BLOCOS DE CONCRETO ESTRUTURAL 14X19X29 CM, (ESPESSURA 14 CM) FBK = 14,0 MPA, PARA PAREDES COM ÁREA LÍQUIDA MAIOR OU IGUAL A 6M², SEM VÃOS, UTILIZANDO COLHER DE PEDREIRO. AF_12/2014</v>
          </cell>
          <cell r="E5595" t="str">
            <v>M2</v>
          </cell>
          <cell r="F5595" t="str">
            <v>105,49</v>
          </cell>
          <cell r="G5595" t="str">
            <v>109,65</v>
          </cell>
        </row>
        <row r="5596">
          <cell r="C5596" t="str">
            <v>89484</v>
          </cell>
          <cell r="D5596" t="str">
            <v>ALVENARIA DE BLOCOS DE CONCRETO ESTRUTURAL 14X19X29 CM, (ESPESSURA 14 CM), FBK = 4,5 MPA, PARA PAREDES COM ÁREA LÍQUIDA MENOR QUE 6M², COM VÃOS, UTILIZANDO COLHER DE PEDREIRO. AF_12/2014</v>
          </cell>
          <cell r="E5596" t="str">
            <v>M2</v>
          </cell>
          <cell r="F5596" t="str">
            <v>102,63</v>
          </cell>
          <cell r="G5596" t="str">
            <v>107,35</v>
          </cell>
        </row>
        <row r="5597">
          <cell r="C5597" t="str">
            <v>89486</v>
          </cell>
          <cell r="D5597" t="str">
            <v>ALVENARIA DE BLOCOS DE CONCRETO ESTRUTURAL 14X19X29 CM, (ESPESSURA 14 CM), FBK = 4,5 MPA, PARA PAREDES COM ÁREA LÍQUIDA MAIOR OU IGUAL A 6M², COM VÃOS, UTILIZANDO COLHER DE PEDREIRO. AF_12/2014</v>
          </cell>
          <cell r="E5597" t="str">
            <v>M2</v>
          </cell>
          <cell r="F5597" t="str">
            <v>95,00</v>
          </cell>
          <cell r="G5597" t="str">
            <v>99,25</v>
          </cell>
        </row>
        <row r="5598">
          <cell r="C5598" t="str">
            <v>89487</v>
          </cell>
          <cell r="D5598" t="str">
            <v>ALVENARIA DE BLOCOS DE CONCRETO ESTRUTURAL 14X19X29 CM, (ESPESSURA 14 CM) FBK = 14,0 MPA, PARA PAREDES COM ÁREA LÍQUIDA MENOR QUE 6M², COM VÃOS, UTILIZANDO COLHER DE PEDREIRO. AF_12/2014</v>
          </cell>
          <cell r="E5598" t="str">
            <v>M2</v>
          </cell>
          <cell r="F5598" t="str">
            <v>119,07</v>
          </cell>
          <cell r="G5598" t="str">
            <v>124,26</v>
          </cell>
        </row>
        <row r="5599">
          <cell r="C5599" t="str">
            <v>89488</v>
          </cell>
          <cell r="D5599" t="str">
            <v>ALVENARIA DE BLOCOS DE CONCRETO ESTRUTURAL 14X19X29 CM, (ESPESSURA 14 CM) FBK = 14,0 MPA, PARA PAREDES COM ÁREA LÍQUIDA MAIOR OU IGUAL A 6M², COM VÃOS, UTILIZANDO COLHER DE PEDREIRO. AF_12/2014</v>
          </cell>
          <cell r="E5599" t="str">
            <v>M2</v>
          </cell>
          <cell r="F5599" t="str">
            <v>111,10</v>
          </cell>
          <cell r="G5599" t="str">
            <v>115,80</v>
          </cell>
        </row>
        <row r="5600">
          <cell r="C5600" t="str">
            <v>91815</v>
          </cell>
          <cell r="D5600" t="str">
            <v>(COMPOSIÇÃO REPRESENTATIVA) DE ALVENARIA DE BLOCOS DE CONCRETO ESTRUTURAL 14X19X39 CM, (ESPESSURA 14 CM), FBK = 4,5 MPA, UTILIZANDO PALHETA, PARA EDIFICAÇÃO HABITACIONAL. AF_10/2015</v>
          </cell>
          <cell r="E5600" t="str">
            <v>M2</v>
          </cell>
          <cell r="F5600" t="str">
            <v>67,04</v>
          </cell>
          <cell r="G5600" t="str">
            <v>69,22</v>
          </cell>
        </row>
        <row r="5601">
          <cell r="C5601" t="str">
            <v>91816</v>
          </cell>
          <cell r="D5601" t="str">
            <v>COMPOSIÇÃO REPRESENTATIVA DE SERVIÇOS DE ALVENARIA DE BLOCOS DE CONCRETO ESTRUTURAL 14X19X29 CM, (ESPESSURA 14 CM), FBK = 4,5 MPA, UTILIZANDO PALHETA, PARA EDIFICAÇÃO HABITACIONAL. AF_10/2015</v>
          </cell>
          <cell r="E5601" t="str">
            <v>M2</v>
          </cell>
          <cell r="F5601" t="str">
            <v>80,53</v>
          </cell>
          <cell r="G5601" t="str">
            <v>83,19</v>
          </cell>
        </row>
        <row r="5602">
          <cell r="C5602" t="str">
            <v>101161</v>
          </cell>
          <cell r="D5602" t="str">
            <v>ALVENARIA DE VEDAÇÃO COM ELEMENTO VAZADO DE CONCRETO (COBOGÓ) DE 7X50X50CM E ARGAMASSA DE ASSENTAMENTO COM PREPARO EM BETONEIRA. AF_05/2020</v>
          </cell>
          <cell r="E5602" t="str">
            <v>M2</v>
          </cell>
          <cell r="F5602" t="str">
            <v>166,93</v>
          </cell>
          <cell r="G5602" t="str">
            <v>174,55</v>
          </cell>
        </row>
        <row r="5603">
          <cell r="C5603" t="str">
            <v>101163</v>
          </cell>
          <cell r="D5603" t="str">
            <v>ALVENARIA DE VEDAÇÃO COM BLOCO DE VIDRO VAZADO, TIPO VENEZIANA, DE 6X20X20CM E ARGAMASSA DE ASSENTAMENTO COM PREPARO EM BETONEIRA. AF_05/2020</v>
          </cell>
          <cell r="E5603" t="str">
            <v>M2</v>
          </cell>
          <cell r="F5603" t="str">
            <v>637,95</v>
          </cell>
          <cell r="G5603" t="str">
            <v>653,47</v>
          </cell>
        </row>
        <row r="5604">
          <cell r="C5604" t="str">
            <v>101164</v>
          </cell>
          <cell r="D5604" t="str">
            <v>ALVENARIA DE VEDAÇÃO COM BLOCO DE VIDRO, TIPO CANELADO, DE 8X19X19CM E ARGAMASSA DE ASSENTAMENTO COM PREPARO EM BETONEIRA. AF_05/2020</v>
          </cell>
          <cell r="E5604" t="str">
            <v>M2</v>
          </cell>
          <cell r="F5604" t="str">
            <v>647,30</v>
          </cell>
          <cell r="G5604" t="str">
            <v>662,89</v>
          </cell>
        </row>
        <row r="5605">
          <cell r="C5605" t="str">
            <v>96358</v>
          </cell>
          <cell r="D5605" t="str">
            <v>PAREDE COM PLACAS DE GESSO ACARTONADO (DRYWALL), PARA USO INTERNO, COM DUAS FACES SIMPLES E ESTRUTURA METÁLICA COM GUIAS SIMPLES, SEM VÃOS. AF_06/2017_P</v>
          </cell>
          <cell r="E5605" t="str">
            <v>M2</v>
          </cell>
          <cell r="F5605" t="str">
            <v>87,75</v>
          </cell>
          <cell r="G5605" t="str">
            <v>89,31</v>
          </cell>
        </row>
        <row r="5606">
          <cell r="C5606" t="str">
            <v>96359</v>
          </cell>
          <cell r="D5606" t="str">
            <v>PAREDE COM PLACAS DE GESSO ACARTONADO (DRYWALL), PARA USO INTERNO, COM DUAS FACES SIMPLES E ESTRUTURA METÁLICA COM GUIAS SIMPLES, COM VÃOS AF_06/2017_P</v>
          </cell>
          <cell r="E5606" t="str">
            <v>M2</v>
          </cell>
          <cell r="F5606" t="str">
            <v>99,70</v>
          </cell>
          <cell r="G5606" t="str">
            <v>101,49</v>
          </cell>
        </row>
        <row r="5607">
          <cell r="C5607" t="str">
            <v>96360</v>
          </cell>
          <cell r="D5607" t="str">
            <v>PAREDE COM PLACAS DE GESSO ACARTONADO (DRYWALL), PARA USO INTERNO, COM DUAS FACES SIMPLES E ESTRUTURA METÁLICA COM GUIAS DUPLAS, SEM VÃOS. AF_06/2017_P</v>
          </cell>
          <cell r="E5607" t="str">
            <v>M2</v>
          </cell>
          <cell r="F5607" t="str">
            <v>119,33</v>
          </cell>
          <cell r="G5607" t="str">
            <v>121,30</v>
          </cell>
        </row>
        <row r="5608">
          <cell r="C5608" t="str">
            <v>96361</v>
          </cell>
          <cell r="D5608" t="str">
            <v>PAREDE COM PLACAS DE GESSO ACARTONADO (DRYWALL), PARA USO INTERNO, COM DUAS FACES SIMPLES E ESTRUTURA METÁLICA COM GUIAS DUPLAS, COM VÃOS. AF_06/2017_P</v>
          </cell>
          <cell r="E5608" t="str">
            <v>M2</v>
          </cell>
          <cell r="F5608" t="str">
            <v>142,70</v>
          </cell>
          <cell r="G5608" t="str">
            <v>145,09</v>
          </cell>
        </row>
        <row r="5609">
          <cell r="C5609" t="str">
            <v>96362</v>
          </cell>
          <cell r="D5609" t="str">
            <v>PAREDE COM PLACAS DE GESSO ACARTONADO (DRYWALL), PARA USO INTERNO, COM UMA FACE SIMPLES E OUTRA FACE DUPLA E ESTRUTURA METÁLICA COM GUIAS SIMPLES, SEM VÃOS. AF_06/2017_P</v>
          </cell>
          <cell r="E5609" t="str">
            <v>M2</v>
          </cell>
          <cell r="F5609" t="str">
            <v>112,90</v>
          </cell>
          <cell r="G5609" t="str">
            <v>114,72</v>
          </cell>
        </row>
        <row r="5610">
          <cell r="C5610" t="str">
            <v>96363</v>
          </cell>
          <cell r="D5610" t="str">
            <v>PAREDE COM PLACAS DE GESSO ACARTONADO (DRYWALL), PARA USO INTERNO, COM UMA FACE SIMPLES E OUTRA FACE DUPLA E ESTRUTURA METÁLICA COM GUIAS SIMPLES, COM VÃOS. AF_06/2017_P</v>
          </cell>
          <cell r="E5610" t="str">
            <v>M2</v>
          </cell>
          <cell r="F5610" t="str">
            <v>125,18</v>
          </cell>
          <cell r="G5610" t="str">
            <v>127,29</v>
          </cell>
        </row>
        <row r="5611">
          <cell r="C5611" t="str">
            <v>96364</v>
          </cell>
          <cell r="D5611" t="str">
            <v>PAREDE COM PLACAS DE GESSO ACARTONADO (DRYWALL), PARA USO INTERNO COM UMA FACE SIMPLES E OUTRA FACE DUPLA E ESTRUTURA METÁLICA COM GUIAS DUPLAS, SEM VÃOS. AF_06/2017_P</v>
          </cell>
          <cell r="E5611" t="str">
            <v>M2</v>
          </cell>
          <cell r="F5611" t="str">
            <v>144,48</v>
          </cell>
          <cell r="G5611" t="str">
            <v>146,72</v>
          </cell>
        </row>
        <row r="5612">
          <cell r="C5612" t="str">
            <v>96365</v>
          </cell>
          <cell r="D5612" t="str">
            <v>PAREDE COM PLACAS DE GESSO ACARTONADO (DRYWALL), PARA USO INTERNO, COM UMA FACE SIMPLES E OUTRA FACE DUPLA E   ESTRUTURA METÁLICA COM GUIAS DUPLAS, COM VÃOS. AF_06/2017_P</v>
          </cell>
          <cell r="E5612" t="str">
            <v>M2</v>
          </cell>
          <cell r="F5612" t="str">
            <v>168,16</v>
          </cell>
          <cell r="G5612" t="str">
            <v>170,85</v>
          </cell>
        </row>
        <row r="5613">
          <cell r="C5613" t="str">
            <v>96366</v>
          </cell>
          <cell r="D5613" t="str">
            <v>PAREDE COM PLACAS DE GESSO ACARTONADO (DRYWALL), PARA USO INTERNO, COM DUAS FACES DUPLAS E ESTRUTURA METÁLICA COM GUIAS SIMPLES, SEM VÃOS. AF_06/2017_P</v>
          </cell>
          <cell r="E5613" t="str">
            <v>M2</v>
          </cell>
          <cell r="F5613" t="str">
            <v>138,04</v>
          </cell>
          <cell r="G5613" t="str">
            <v>140,14</v>
          </cell>
        </row>
        <row r="5614">
          <cell r="C5614" t="str">
            <v>96367</v>
          </cell>
          <cell r="D5614" t="str">
            <v>PAREDE COM PLACAS DE GESSO ACARTONADO (DRYWALL), PARA USO INTERNO, COM DUAS FACES DUPLAS E ESTRUTURA METÁLICA COM GUIAS SIMPLES, COM VÃOS. AF_06/2017_P</v>
          </cell>
          <cell r="E5614" t="str">
            <v>M2</v>
          </cell>
          <cell r="F5614" t="str">
            <v>150,62</v>
          </cell>
          <cell r="G5614" t="str">
            <v>153,04</v>
          </cell>
        </row>
        <row r="5615">
          <cell r="C5615" t="str">
            <v>96368</v>
          </cell>
          <cell r="D5615" t="str">
            <v>PAREDE COM PLACAS DE GESSO ACARTONADO (DRYWALL), PARA USO INTERNO COM DUAS FACES DUPLAS E ESTRUTURA METÁLICA COM GUIAS DUPLAS, SEM VÃOS. AF_06/2017</v>
          </cell>
          <cell r="E5615" t="str">
            <v>M2</v>
          </cell>
          <cell r="F5615" t="str">
            <v>169,62</v>
          </cell>
          <cell r="G5615" t="str">
            <v>172,14</v>
          </cell>
        </row>
        <row r="5616">
          <cell r="C5616" t="str">
            <v>96369</v>
          </cell>
          <cell r="D5616" t="str">
            <v>PAREDE COM PLACAS DE GESSO ACARTONADO (DRYWALL), PARA USO INTERNO, COM DUAS FACES DUPLAS E ESTRUTURA METÁLICA COM GUIAS DUPLAS, COM VÃOS. AF_06/2017_P</v>
          </cell>
          <cell r="E5616" t="str">
            <v>M2</v>
          </cell>
          <cell r="F5616" t="str">
            <v>193,62</v>
          </cell>
          <cell r="G5616" t="str">
            <v>196,63</v>
          </cell>
        </row>
        <row r="5617">
          <cell r="C5617" t="str">
            <v>96370</v>
          </cell>
          <cell r="D5617" t="str">
            <v>PAREDE COM PLACAS DE GESSO ACARTONADO (DRYWALL), PARA USO INTERNO, COM UMA FACE SIMPLES E ESTRUTURA METÁLICA COM GUIAS SIMPLES, SEM VÃOS. AF_06/2017_P</v>
          </cell>
          <cell r="E5617" t="str">
            <v>M2</v>
          </cell>
          <cell r="F5617" t="str">
            <v>60,19</v>
          </cell>
          <cell r="G5617" t="str">
            <v>61,22</v>
          </cell>
        </row>
        <row r="5618">
          <cell r="C5618" t="str">
            <v>96371</v>
          </cell>
          <cell r="D5618" t="str">
            <v>PAREDE COM PLACAS DE GESSO ACARTONADO (DRYWALL), PARA USO INTERNO, COM UMA FACE SIMPLES E ESTRUTURA METÁLICA COM GUIAS SIMPLES, COM VÃOS. AF_06/2017_P</v>
          </cell>
          <cell r="E5618" t="str">
            <v>M2</v>
          </cell>
          <cell r="F5618" t="str">
            <v>71,95</v>
          </cell>
          <cell r="G5618" t="str">
            <v>73,20</v>
          </cell>
        </row>
        <row r="5619">
          <cell r="C5619" t="str">
            <v>96373</v>
          </cell>
          <cell r="D5619" t="str">
            <v>INSTALAÇÃO DE REFORÇO METÁLICO EM PAREDE DRYWALL. AF_06/2017</v>
          </cell>
          <cell r="E5619" t="str">
            <v>M</v>
          </cell>
          <cell r="F5619" t="str">
            <v>12,00</v>
          </cell>
          <cell r="G5619" t="str">
            <v>12,18</v>
          </cell>
        </row>
        <row r="5620">
          <cell r="C5620" t="str">
            <v>96374</v>
          </cell>
          <cell r="D5620" t="str">
            <v>INSTALAÇÃO DE REFORÇO DE MADEIRA EM PAREDE DRYWALL. AF_06/2017</v>
          </cell>
          <cell r="E5620" t="str">
            <v>M</v>
          </cell>
          <cell r="F5620" t="str">
            <v>48,16</v>
          </cell>
          <cell r="G5620" t="str">
            <v>48,40</v>
          </cell>
        </row>
        <row r="5621">
          <cell r="C5621" t="str">
            <v>102235</v>
          </cell>
          <cell r="D5621" t="str">
            <v>DIVISÓRIA FIXA EM VIDRO TEMPERADO 10 MM, SEM ABERTURA. AF_01/2021</v>
          </cell>
          <cell r="E5621" t="str">
            <v>M2</v>
          </cell>
          <cell r="F5621" t="str">
            <v>353,26</v>
          </cell>
          <cell r="G5621" t="str">
            <v>359,29</v>
          </cell>
        </row>
        <row r="5622">
          <cell r="C5622" t="str">
            <v>102253</v>
          </cell>
          <cell r="D5622" t="str">
            <v>DIVISORIA SANITÁRIA, TIPO CABINE, EM GRANITO CINZA POLIDO, ESP = 3CM, ASSENTADO COM ARGAMASSA COLANTE AC III-E, EXCLUSIVE FERRAGENS. AF_01/2021</v>
          </cell>
          <cell r="E5622" t="str">
            <v>M2</v>
          </cell>
          <cell r="F5622" t="str">
            <v>504,87</v>
          </cell>
          <cell r="G5622" t="str">
            <v>513,83</v>
          </cell>
        </row>
        <row r="5623">
          <cell r="C5623" t="str">
            <v>102254</v>
          </cell>
          <cell r="D5623" t="str">
            <v>DIVISORIA SANITÁRIA, TIPO CABINE, EM MÁRMORE BRANCO POLIDO, ESP = 3CM, ASSENTADO COM ARGAMASSA COLANTE AC III-E, EXCLUSIVE FERRAGENS. AF_01/2021</v>
          </cell>
          <cell r="E5623" t="str">
            <v>M2</v>
          </cell>
          <cell r="F5623" t="str">
            <v>504,20</v>
          </cell>
          <cell r="G5623" t="str">
            <v>513,16</v>
          </cell>
        </row>
        <row r="5624">
          <cell r="C5624" t="str">
            <v>102255</v>
          </cell>
          <cell r="D5624" t="str">
            <v>TAPA VISTA DE MICTÓRIO EM GRANITO CINZA POLIDO, ESP = 3CM, ASSENTADO COM ARGAMASSA COLANTE AC III-E . AF_01/2021</v>
          </cell>
          <cell r="E5624" t="str">
            <v>M2</v>
          </cell>
          <cell r="F5624" t="str">
            <v>534,85</v>
          </cell>
          <cell r="G5624" t="str">
            <v>552,18</v>
          </cell>
        </row>
        <row r="5625">
          <cell r="C5625" t="str">
            <v>102256</v>
          </cell>
          <cell r="D5625" t="str">
            <v>TAPA VISTA DE MICTÓRIO EM MÁRMORE BRANCO POLIDO, ESP = 3CM, ASSENTADO COM ARGAMASSA COLANTE AC III-E . AF_01/2021</v>
          </cell>
          <cell r="E5625" t="str">
            <v>M2</v>
          </cell>
          <cell r="F5625" t="str">
            <v>643,30</v>
          </cell>
          <cell r="G5625" t="str">
            <v>664,25</v>
          </cell>
        </row>
        <row r="5626">
          <cell r="C5626" t="str">
            <v>102257</v>
          </cell>
          <cell r="D5626" t="str">
            <v>DIVISORIA SANITÁRIA, TIPO CABINE, EM PAINEL DE GRANILITE, ESP = 3CM, ASSENTADO COM ARGAMASSA COLANTE AC III-E, EXCLUSIVE FERRAGENS. AF_01/2021</v>
          </cell>
          <cell r="E5626" t="str">
            <v>M2</v>
          </cell>
          <cell r="F5626" t="str">
            <v>245,32</v>
          </cell>
          <cell r="G5626" t="str">
            <v>253,40</v>
          </cell>
        </row>
        <row r="5627">
          <cell r="C5627" t="str">
            <v>102258</v>
          </cell>
          <cell r="D5627" t="str">
            <v>TAPA VISTA DE MICTÓRIO EM PAINEL DE GRANILITE, ESP = 3CM, ASSENTADO COM ARGAMASSA COLANTE AC III-E . AF_01/2021</v>
          </cell>
          <cell r="E5627" t="str">
            <v>M2</v>
          </cell>
          <cell r="F5627" t="str">
            <v>281,69</v>
          </cell>
          <cell r="G5627" t="str">
            <v>297,42</v>
          </cell>
        </row>
        <row r="5628">
          <cell r="C5628" t="str">
            <v>101154</v>
          </cell>
          <cell r="D5628" t="str">
            <v>ALVENARIA DE VEDAÇÃO DE BLOCOS DE CONCRETO CELULAR DE 10X30X60CM (ESPESSURA 10CM) E ARGAMASSA DE ASSENTAMENTO COM PREPARO EM BETONEIRA. AF_05/2020</v>
          </cell>
          <cell r="E5628" t="str">
            <v>M2</v>
          </cell>
          <cell r="F5628" t="str">
            <v>98,32</v>
          </cell>
          <cell r="G5628" t="str">
            <v>101,43</v>
          </cell>
        </row>
        <row r="5629">
          <cell r="C5629" t="str">
            <v>101155</v>
          </cell>
          <cell r="D5629" t="str">
            <v>ALVENARIA DE VEDAÇÃO DE BLOCOS DE CONCRETO CELULAR DE 15X30X60CM (ESPESSURA 15CM) E ARGAMASSA DE ASSENTAMENTO COM PREPARO EM BETONEIRA. AF_05/2020</v>
          </cell>
          <cell r="E5629" t="str">
            <v>M2</v>
          </cell>
          <cell r="F5629" t="str">
            <v>138,02</v>
          </cell>
          <cell r="G5629" t="str">
            <v>142,13</v>
          </cell>
        </row>
        <row r="5630">
          <cell r="C5630" t="str">
            <v>101156</v>
          </cell>
          <cell r="D5630" t="str">
            <v>ALVENARIA DE VEDAÇÃO DE BLOCOS DE CONCRETO CELULAR DE 20X30X60CM (ESPESSURA 20CM) E ARGAMASSA DE ASSENTAMENTO COM PREPARO EM BETONEIRA. AF_05/2020</v>
          </cell>
          <cell r="E5630" t="str">
            <v>M2</v>
          </cell>
          <cell r="F5630" t="str">
            <v>202,78</v>
          </cell>
          <cell r="G5630" t="str">
            <v>208,42</v>
          </cell>
        </row>
        <row r="5631">
          <cell r="C5631" t="str">
            <v>101810</v>
          </cell>
          <cell r="D5631" t="str">
            <v>EXECUÇÃO DE TAPA BURACO COM APLICAÇÃO DE CONCRETO ASFÁLTICO (USINAGEM PRÓPRIA) E PINTURA DE LIGAÇÃO. AF_12/2020</v>
          </cell>
          <cell r="E5631" t="str">
            <v>M3</v>
          </cell>
          <cell r="F5631" t="str">
            <v>1.439,27</v>
          </cell>
          <cell r="G5631" t="str">
            <v>1.465,30</v>
          </cell>
        </row>
        <row r="5632">
          <cell r="C5632" t="str">
            <v>101811</v>
          </cell>
          <cell r="D5632" t="str">
            <v>EXECUÇÃO DE TAPA BURACO COM APLICAÇÃO DE PRÉ MISTURADO A FRIO (USINAGEM PRÓPRIA) E PINTURA DE LIGAÇÃO. AF_12/2020</v>
          </cell>
          <cell r="E5632" t="str">
            <v>M3</v>
          </cell>
          <cell r="F5632" t="str">
            <v>1.237,27</v>
          </cell>
          <cell r="G5632" t="str">
            <v>1.264,43</v>
          </cell>
        </row>
        <row r="5633">
          <cell r="C5633" t="str">
            <v>101812</v>
          </cell>
          <cell r="D5633" t="str">
            <v>RECOMPOSIÇÃO DE REVESTIMENTO EM CONCRETO ASFÁLTICO (USINAGEM PRÓPRIA), PARA O FECHAMENTO DE VALAS - INCLUSO DEMOLIÇÃO DO PAVIMENTO. AF_12/2020</v>
          </cell>
          <cell r="E5633" t="str">
            <v>M3</v>
          </cell>
          <cell r="F5633" t="str">
            <v>1.573,24</v>
          </cell>
          <cell r="G5633" t="str">
            <v>1.595,15</v>
          </cell>
        </row>
        <row r="5634">
          <cell r="C5634" t="str">
            <v>101813</v>
          </cell>
          <cell r="D5634" t="str">
            <v>RECOMPOSIÇÃO DE REVESTIMENTO EM PRÉ MISTURADO A FRIO (USINAGEM PRÓPRIA), PARA FECHAMENTO DE VALAS - INCLUSO DEMOLIÇÃO DO PAVIMENTO. AF_12/2020</v>
          </cell>
          <cell r="E5634" t="str">
            <v>M3</v>
          </cell>
          <cell r="F5634" t="str">
            <v>1.371,24</v>
          </cell>
          <cell r="G5634" t="str">
            <v>1.394,28</v>
          </cell>
        </row>
        <row r="5635">
          <cell r="C5635" t="str">
            <v>101814</v>
          </cell>
          <cell r="D5635" t="str">
            <v>RECOMPOSIÇÃO DE PAVIMENTOS EM PEDRA POLIÉDRICA, REJUNTAMENTO COM PÓ DE PEDRA, COM REAPROVEITAMENTO DAS PEDRAS POLIÉDRICAS PARA O FECHAMENTO DE VALAS - INCLUSO RETIRADA E COLOCAÇÃO DO MATERIAL. AF_12/2020</v>
          </cell>
          <cell r="E5635" t="str">
            <v>M2</v>
          </cell>
          <cell r="F5635" t="str">
            <v>36,77</v>
          </cell>
          <cell r="G5635" t="str">
            <v>39,29</v>
          </cell>
        </row>
        <row r="5636">
          <cell r="C5636" t="str">
            <v>101815</v>
          </cell>
          <cell r="D5636" t="str">
            <v>RECOMPOSIÇÃO DE PAVIMENTO EM PEDRAS POLIÉDRICAS, REJUNTAMENTO COM PEDRISCO E EMULSÃO ASFÁLTICA COM REAPROVEITAMENTO DAS PEDRAS POLIÉDRICAS, PARA O FECHAMENTO DE VALAS - INCLUSO RETIRADA E COLOCAÇÃO DO MATERIAL. AF_12/2020</v>
          </cell>
          <cell r="E5636" t="str">
            <v>M2</v>
          </cell>
          <cell r="F5636" t="str">
            <v>75,29</v>
          </cell>
          <cell r="G5636" t="str">
            <v>78,04</v>
          </cell>
        </row>
        <row r="5637">
          <cell r="C5637" t="str">
            <v>101816</v>
          </cell>
          <cell r="D5637" t="str">
            <v>RECOMPOSIÇÃO DE PAVIMENTO EM PEDRAS POLIÉDRICAS, REJUNTAMENTO COM ARGAMASSA, COM REAPROVEITAMENTO DAS PEDRAS POLIÉDRICAS, PARA O FECHAMENTO DE VALAS - INCLUSO RETIRADA E COLOCAÇÃO DO MATERIAL. AF_12/2020</v>
          </cell>
          <cell r="E5637" t="str">
            <v>M2</v>
          </cell>
          <cell r="F5637" t="str">
            <v>56,71</v>
          </cell>
          <cell r="G5637" t="str">
            <v>59,92</v>
          </cell>
        </row>
        <row r="5638">
          <cell r="C5638" t="str">
            <v>101817</v>
          </cell>
          <cell r="D5638" t="str">
            <v>RECOMPOSIÇÃO DE PAVIMENTO EM PARALELEPÍPEDOS, REJUNTAMENTO COM PÓ DE PEDRA, COM REAPROVEITAMENTO DOS PARALELEPÍPEDOS, PARA O FECHAMENTO DE VALAS - INCLUSO RETIRADA E COLOCAÇÃO DO MATERIAL. AF_12/2020</v>
          </cell>
          <cell r="E5638" t="str">
            <v>M2</v>
          </cell>
          <cell r="F5638" t="str">
            <v>39,52</v>
          </cell>
          <cell r="G5638" t="str">
            <v>42,59</v>
          </cell>
        </row>
        <row r="5639">
          <cell r="C5639" t="str">
            <v>101818</v>
          </cell>
          <cell r="D5639" t="str">
            <v>RECOMPOSIÇÃO DE PAVIMENTO EM PARALELEPÍPEDOS, REJUNTAMENTO COM PEDRISCO E EMULSÃO ASFÁLTICA, COM REAPROVEITAMENTO DOS PARALELEPÍPEDOS, PARA O FECHAMENTO DE VALAS - INCLUSO RETIRADA E COLOCAÇÃO DO MATERIAL. AF_12/2020</v>
          </cell>
          <cell r="E5639" t="str">
            <v>M2</v>
          </cell>
          <cell r="F5639" t="str">
            <v>58,51</v>
          </cell>
          <cell r="G5639" t="str">
            <v>61,80</v>
          </cell>
        </row>
        <row r="5640">
          <cell r="C5640" t="str">
            <v>101819</v>
          </cell>
          <cell r="D5640" t="str">
            <v>RECOMPOSIÇÃO DE PAVIMENTO EM PARALELEPÍPEDOS, REJUNTAMENTO COM ARGAMASSA, COM REAPROVEITAMENTO DOS PARALELEPÍPEDOS, PARA O FECHAMENTO DE VALAS - INCLUSO RETIRADA E COLOCAÇÃO DO MATERIAL. AF_12/2020</v>
          </cell>
          <cell r="E5640" t="str">
            <v>M2</v>
          </cell>
          <cell r="F5640" t="str">
            <v>50,55</v>
          </cell>
          <cell r="G5640" t="str">
            <v>54,14</v>
          </cell>
        </row>
        <row r="5641">
          <cell r="C5641" t="str">
            <v>101820</v>
          </cell>
          <cell r="D5641" t="str">
            <v>RECOMPOSIÇÃO DE PAVIMENTO EM PISO INTERTRAVADO SEXTAVADO, COM REAPROVEITAMENTO DOS BLOCOS SEXTAVADO, PARA O FECHAMENTO DE VALAS - INCLUSO RETIRADA E COLOCAÇÃO DO MATERIAL. AF_12/2020</v>
          </cell>
          <cell r="E5641" t="str">
            <v>M2</v>
          </cell>
          <cell r="F5641" t="str">
            <v>30,77</v>
          </cell>
          <cell r="G5641" t="str">
            <v>33,59</v>
          </cell>
        </row>
        <row r="5642">
          <cell r="C5642" t="str">
            <v>101822</v>
          </cell>
          <cell r="D5642" t="str">
            <v>RECOMPOSIÇÃO DE BASE E OU SUB-BASE PARA REMENDO PROFUNDO DE SOLOS DE COMPORTAMENTO LATERÍTICO (ARENOSO) - INCLUSO RETIRADA E COLOCAÇÃO DO MATERIAL. AF_12/2020</v>
          </cell>
          <cell r="E5642" t="str">
            <v>M3</v>
          </cell>
          <cell r="F5642" t="str">
            <v>91,61</v>
          </cell>
          <cell r="G5642" t="str">
            <v>101,88</v>
          </cell>
        </row>
        <row r="5643">
          <cell r="C5643" t="str">
            <v>101823</v>
          </cell>
          <cell r="D5643" t="str">
            <v>RECOMPOSIÇÃO DE BASE E OU SUB-BASE PARA REMENDO PROFUNDO DE SOLO MELHORADO COM CIMENTO (TEOR DE 2%) - INCLUSO RETIRADA E COLOCAÇÃO DO MATERIAL. AF_12/2020</v>
          </cell>
          <cell r="E5643" t="str">
            <v>M3</v>
          </cell>
          <cell r="F5643" t="str">
            <v>123,40</v>
          </cell>
          <cell r="G5643" t="str">
            <v>133,67</v>
          </cell>
        </row>
        <row r="5644">
          <cell r="C5644" t="str">
            <v>101824</v>
          </cell>
          <cell r="D5644" t="str">
            <v>RECOMPOSIÇÃO DE BASE E OU SUB-BASE PARA REMENDO PROFUNDO DE SOLO MELHORADO COM CIMENTO (TEOR DE 4%) - INCLUSO RETIRADA E COLOCAÇÃO DO MATERIAL. AF_12/2020</v>
          </cell>
          <cell r="E5644" t="str">
            <v>M3</v>
          </cell>
          <cell r="F5644" t="str">
            <v>153,00</v>
          </cell>
          <cell r="G5644" t="str">
            <v>163,27</v>
          </cell>
        </row>
        <row r="5645">
          <cell r="C5645" t="str">
            <v>101825</v>
          </cell>
          <cell r="D5645" t="str">
            <v>RECOMPOSIÇÃO DE BASE E OU SUB-BASE PARA REMENDO PROFUNDO DE SOLO COM CIMENTO (TEOR DE 6%) - INCLUSO RETIRADA E COLOCAÇÃO DO MATERIAL. AF_12/2020</v>
          </cell>
          <cell r="E5645" t="str">
            <v>M3</v>
          </cell>
          <cell r="F5645" t="str">
            <v>181,80</v>
          </cell>
          <cell r="G5645" t="str">
            <v>192,07</v>
          </cell>
        </row>
        <row r="5646">
          <cell r="C5646" t="str">
            <v>101826</v>
          </cell>
          <cell r="D5646" t="str">
            <v>RECOMPOSIÇÃO DE BASE E OU SUB-BASE PARA REMENDO PROFUNDO DE SOLO COM CIMENTO (TEOR DE 8%) - INCLUSO RETIRADA E COLOCAÇÃO DO MATERIAL. AF_12/2020</v>
          </cell>
          <cell r="E5646" t="str">
            <v>M3</v>
          </cell>
          <cell r="F5646" t="str">
            <v>210,23</v>
          </cell>
          <cell r="G5646" t="str">
            <v>220,50</v>
          </cell>
        </row>
        <row r="5647">
          <cell r="C5647" t="str">
            <v>101827</v>
          </cell>
          <cell r="D5647" t="str">
            <v>RECOMPOSIÇÃO DE BASE E OU SUB-BASE PARA REMENDO PROFUNDO DE SOLO BRITA (40/60) - INCLUSO RETIRADA E COLOCAÇÃO DO MATERIAL. AF_12/2020</v>
          </cell>
          <cell r="E5647" t="str">
            <v>M3</v>
          </cell>
          <cell r="F5647" t="str">
            <v>173,35</v>
          </cell>
          <cell r="G5647" t="str">
            <v>183,62</v>
          </cell>
        </row>
        <row r="5648">
          <cell r="C5648" t="str">
            <v>101828</v>
          </cell>
          <cell r="D5648" t="str">
            <v>RECOMPOSIÇÃO DE BASE E OU SUB-BASE PARA REMENDO PROFUNDO DE SOLO BRITA (50/50) - INCLUSO RETIRADA E COLOCAÇÃO DO MATERIAL. AF_12/2020</v>
          </cell>
          <cell r="E5648" t="str">
            <v>M3</v>
          </cell>
          <cell r="F5648" t="str">
            <v>159,73</v>
          </cell>
          <cell r="G5648" t="str">
            <v>170,00</v>
          </cell>
        </row>
        <row r="5649">
          <cell r="C5649" t="str">
            <v>101829</v>
          </cell>
          <cell r="D5649" t="str">
            <v>RECOMPOSIÇÃO DE BASE E OU SUB-BASE PARA REMENDO PROFUNDO DE SOLO BRITA (40/60) COM CIMENTO (TEOR DE 4%) - INCLUSO RETIRADA E COLOCAÇÃO DO MATERIAL. AF_12/2020</v>
          </cell>
          <cell r="E5649" t="str">
            <v>M3</v>
          </cell>
          <cell r="F5649" t="str">
            <v>231,47</v>
          </cell>
          <cell r="G5649" t="str">
            <v>241,74</v>
          </cell>
        </row>
        <row r="5650">
          <cell r="C5650" t="str">
            <v>101830</v>
          </cell>
          <cell r="D5650" t="str">
            <v>RECOMPOSIÇÃO DE BASE E OU SUB-BASE PARA REMENDO PROFUNDO DE SOLO BRITA (40/60) COM CIMENTO (TEOR DE 6%) - INCLUSO RETIRADA E COLOCAÇÃO DO MATERIAL. AF_12/2020</v>
          </cell>
          <cell r="E5650" t="str">
            <v>M3</v>
          </cell>
          <cell r="F5650" t="str">
            <v>258,64</v>
          </cell>
          <cell r="G5650" t="str">
            <v>268,91</v>
          </cell>
        </row>
        <row r="5651">
          <cell r="C5651" t="str">
            <v>101831</v>
          </cell>
          <cell r="D5651" t="str">
            <v>RECOMPOSIÇÃO DE BASE E OU SUB-BASE PARA REMENDO PROFUNDO DE SOLO BRITA (40/60) COM CIMENTO (TEOR DE 8%) - INCLUSO RETIRADA E COLOCAÇÃO DO MATERIAL. AF_12/2020</v>
          </cell>
          <cell r="E5651" t="str">
            <v>M3</v>
          </cell>
          <cell r="F5651" t="str">
            <v>285,43</v>
          </cell>
          <cell r="G5651" t="str">
            <v>295,70</v>
          </cell>
        </row>
        <row r="5652">
          <cell r="C5652" t="str">
            <v>101832</v>
          </cell>
          <cell r="D5652" t="str">
            <v>RECOMPOSIÇÃO DE BASE E OU SUB-BASE PARA REMENDO PROFUNDO DE SOLO BRITA (50/50) COM CIMENTO (TEOR DE 4%) - INCLUSO RETIRADA E COLOCAÇÃO DO MATERIAL. AF_12/2020</v>
          </cell>
          <cell r="E5652" t="str">
            <v>M3</v>
          </cell>
          <cell r="F5652" t="str">
            <v>218,39</v>
          </cell>
          <cell r="G5652" t="str">
            <v>228,66</v>
          </cell>
        </row>
        <row r="5653">
          <cell r="C5653" t="str">
            <v>101833</v>
          </cell>
          <cell r="D5653" t="str">
            <v>RECOMPOSIÇÃO DE BASE E OU SUB-BASE PARA REMENDO PROFUNDO DE SOLO BRITA (50/50) COM CIMENTO (TEOR DE 6%) - INCLUSO RETIRADA E COLOCAÇÃO DO MATERIAL. AF_12/2020</v>
          </cell>
          <cell r="E5653" t="str">
            <v>M3</v>
          </cell>
          <cell r="F5653" t="str">
            <v>245,83</v>
          </cell>
          <cell r="G5653" t="str">
            <v>256,10</v>
          </cell>
        </row>
        <row r="5654">
          <cell r="C5654" t="str">
            <v>101834</v>
          </cell>
          <cell r="D5654" t="str">
            <v>RECOMPOSIÇÃO DE BASE E OU SUB-BASE PARA REMENDO PROFUNDO DE SOLO BRITA (50/50) COM CIMENTO (TEOR DE 8%) - INCLUSO RETIRADA E COLOCAÇÃO DO MATERIAL. AF_12/2020</v>
          </cell>
          <cell r="E5654" t="str">
            <v>M3</v>
          </cell>
          <cell r="F5654" t="str">
            <v>272,90</v>
          </cell>
          <cell r="G5654" t="str">
            <v>283,17</v>
          </cell>
        </row>
        <row r="5655">
          <cell r="C5655" t="str">
            <v>101835</v>
          </cell>
          <cell r="D5655" t="str">
            <v>RECOMPOSIÇÃO DE BASE E OU SUB-BASE PARA REMENDO PROFUNDO DE BRITA GRADUADA SIMPLES - INCLUSO RETIRADA E COLOCAÇÃO DO MATERIAL. AF_12/2020</v>
          </cell>
          <cell r="E5655" t="str">
            <v>M3</v>
          </cell>
          <cell r="F5655" t="str">
            <v>248,30</v>
          </cell>
          <cell r="G5655" t="str">
            <v>258,77</v>
          </cell>
        </row>
        <row r="5656">
          <cell r="C5656" t="str">
            <v>101836</v>
          </cell>
          <cell r="D5656" t="str">
            <v>RECOMPOSIÇÃO DE BASE E OU SUB-BASE PARA FECHAMENTO DE VALAS DE SOLOS DE COMPORTAMENTO LATERÍTICO (ARENOSO) - INCLUSO RETIRADA E COLOCAÇÃO DO MATERIAL. AF_12/2020</v>
          </cell>
          <cell r="E5656" t="str">
            <v>M3</v>
          </cell>
          <cell r="F5656" t="str">
            <v>20,83</v>
          </cell>
          <cell r="G5656" t="str">
            <v>21,76</v>
          </cell>
        </row>
        <row r="5657">
          <cell r="C5657" t="str">
            <v>101837</v>
          </cell>
          <cell r="D5657" t="str">
            <v>RECOMPOSIÇÃO DE BASE E OU SUB-BASE PARA FECHAMENTO DE VALAS DE SOLO MELHORADO COM CIMENTO (TEOR DE 2%) - INCLUSO RETIRADA E COLOCAÇÃO DO MATERIAL. AF_12/2020</v>
          </cell>
          <cell r="E5657" t="str">
            <v>M3</v>
          </cell>
          <cell r="F5657" t="str">
            <v>52,62</v>
          </cell>
          <cell r="G5657" t="str">
            <v>53,55</v>
          </cell>
        </row>
        <row r="5658">
          <cell r="C5658" t="str">
            <v>101838</v>
          </cell>
          <cell r="D5658" t="str">
            <v>RECOMPOSIÇÃO DE BASE E OU SUB-BASE PARA FECHAMENTO DE VALAS DE SOLO MELHORADO COM CIMENTO (TEOR DE 4%) - INCLUSO RETIRADA E COLOCAÇÃO DO MATERIAL. AF_12/2020</v>
          </cell>
          <cell r="E5658" t="str">
            <v>M3</v>
          </cell>
          <cell r="F5658" t="str">
            <v>82,22</v>
          </cell>
          <cell r="G5658" t="str">
            <v>83,15</v>
          </cell>
        </row>
        <row r="5659">
          <cell r="C5659" t="str">
            <v>101839</v>
          </cell>
          <cell r="D5659" t="str">
            <v>RECOMPOSIÇÃO DE BASE E OU SUB-BASE PARA FECHAMENTO DE VALAS DE SOLO COM CIMENTO (TEOR DE 6%) - INCLUSO RETIRADA E COLOCAÇÃO DO MATERIAL. AF_12/2020</v>
          </cell>
          <cell r="E5659" t="str">
            <v>M3</v>
          </cell>
          <cell r="F5659" t="str">
            <v>111,01</v>
          </cell>
          <cell r="G5659" t="str">
            <v>111,94</v>
          </cell>
        </row>
        <row r="5660">
          <cell r="C5660" t="str">
            <v>101840</v>
          </cell>
          <cell r="D5660" t="str">
            <v>RECOMPOSIÇÃO DE BASE E OU SUB-BASE PARA FECHAMENTO DE VALAS DE SOLO COM CIMENTO (TEOR DE 8%) - INCLUSO RETIRADA E COLOCAÇÃO DO MATERIAL. AF_12/2020</v>
          </cell>
          <cell r="E5660" t="str">
            <v>M3</v>
          </cell>
          <cell r="F5660" t="str">
            <v>178,84</v>
          </cell>
          <cell r="G5660" t="str">
            <v>182,05</v>
          </cell>
        </row>
        <row r="5661">
          <cell r="C5661" t="str">
            <v>101841</v>
          </cell>
          <cell r="D5661" t="str">
            <v>RECOMPOSIÇÃO DE BASE E OU SUB-BASE PARA FECHAMENTO DE VALAS DE SOLO BRITA (40/60) - INCLUSO RETIRADA E COLOCAÇÃO DO MATERIAL. AF_12/2020</v>
          </cell>
          <cell r="E5661" t="str">
            <v>M3</v>
          </cell>
          <cell r="F5661" t="str">
            <v>102,57</v>
          </cell>
          <cell r="G5661" t="str">
            <v>103,50</v>
          </cell>
        </row>
        <row r="5662">
          <cell r="C5662" t="str">
            <v>101842</v>
          </cell>
          <cell r="D5662" t="str">
            <v>RECOMPOSIÇÃO DE BASE E OU SUB-BASE PARA FECHAMENTO DE VALAS DE SOLO BRITA (50/50) - INCLUSO RETIRADA E COLOCAÇÃO DO MATERIAL. AF_12/2020</v>
          </cell>
          <cell r="E5662" t="str">
            <v>M3</v>
          </cell>
          <cell r="F5662" t="str">
            <v>88,95</v>
          </cell>
          <cell r="G5662" t="str">
            <v>89,88</v>
          </cell>
        </row>
        <row r="5663">
          <cell r="C5663" t="str">
            <v>101843</v>
          </cell>
          <cell r="D5663" t="str">
            <v>RECOMPOSIÇÃO DE BASE E OU SUB-BASE PARA FECHAMENTO DE VALAS DE SOLO BRITA (40/60) COM CIMENTO (TEOR DE 4%) - INCLUSO RETIRADA E COLOCAÇÃO DO MATERIAL. AF_12/2020</v>
          </cell>
          <cell r="E5663" t="str">
            <v>M3</v>
          </cell>
          <cell r="F5663" t="str">
            <v>160,69</v>
          </cell>
          <cell r="G5663" t="str">
            <v>161,62</v>
          </cell>
        </row>
        <row r="5664">
          <cell r="C5664" t="str">
            <v>101844</v>
          </cell>
          <cell r="D5664" t="str">
            <v>RECOMPOSIÇÃO DE BASE E OU SUB-BASE PARA FECHAMENTO DE VALAS DE SOLO BRITA (40/60) COM CIMENTO (TEOR DE 6%) - INCLUSO RETIRADA E COLOCAÇÃO DO MATERIAL. AF_12/2020</v>
          </cell>
          <cell r="E5664" t="str">
            <v>M3</v>
          </cell>
          <cell r="F5664" t="str">
            <v>187,86</v>
          </cell>
          <cell r="G5664" t="str">
            <v>188,79</v>
          </cell>
        </row>
        <row r="5665">
          <cell r="C5665" t="str">
            <v>101845</v>
          </cell>
          <cell r="D5665" t="str">
            <v>RECOMPOSIÇÃO DE BASE E OU SUB-BASE PARA FECHAMENTO DE VALAS DE SOLO BRITA (40/60) COM CIMENTO (TEOR DE 8%) - INCLUSO RETIRADA E COLOCAÇÃO DO MATERIAL. AF_12/2020</v>
          </cell>
          <cell r="E5665" t="str">
            <v>M3</v>
          </cell>
          <cell r="F5665" t="str">
            <v>214,65</v>
          </cell>
          <cell r="G5665" t="str">
            <v>215,58</v>
          </cell>
        </row>
        <row r="5666">
          <cell r="C5666" t="str">
            <v>101846</v>
          </cell>
          <cell r="D5666" t="str">
            <v>RECOMPOSIÇÃO DE BASE E OU SUB-BASE PARA FECHAMENTO DE VALAS DE SOLO BRITA (50/50) COM CIMENTO (TEOR DE 4%) - INCLUSO RETIRADA E COLOCAÇÃO DO MATERIAL. AF_12/2020</v>
          </cell>
          <cell r="E5666" t="str">
            <v>M3</v>
          </cell>
          <cell r="F5666" t="str">
            <v>147,61</v>
          </cell>
          <cell r="G5666" t="str">
            <v>148,54</v>
          </cell>
        </row>
        <row r="5667">
          <cell r="C5667" t="str">
            <v>101847</v>
          </cell>
          <cell r="D5667" t="str">
            <v>RECOMPOSIÇÃO DE BASE E OU SUB-BASE PARA FECHAMENTO DE VALAS DE SOLO BRITA (50/50) COM CIMENTO (TEOR DE 6%) - INCLUSO RETIRADA E COLOCAÇÃO DO MATERIAL. AF_12/2020</v>
          </cell>
          <cell r="E5667" t="str">
            <v>M3</v>
          </cell>
          <cell r="F5667" t="str">
            <v>175,05</v>
          </cell>
          <cell r="G5667" t="str">
            <v>175,98</v>
          </cell>
        </row>
        <row r="5668">
          <cell r="C5668" t="str">
            <v>101848</v>
          </cell>
          <cell r="D5668" t="str">
            <v>RECOMPOSIÇÃO DE BASE E OU SUB-BASE PARA FECHAMENTO DE VALAS DE SOLO BRITA (50/50) COM CIMENTO (TEOR DE 8%) - INCLUSO RETIRADA E COLOCAÇÃO DO MATERIAL. AF_12/2020</v>
          </cell>
          <cell r="E5668" t="str">
            <v>M3</v>
          </cell>
          <cell r="F5668" t="str">
            <v>202,12</v>
          </cell>
          <cell r="G5668" t="str">
            <v>203,05</v>
          </cell>
        </row>
        <row r="5669">
          <cell r="C5669" t="str">
            <v>101849</v>
          </cell>
          <cell r="D5669" t="str">
            <v>RECOMPOSIÇÃO DE BASE E OU SUB-BASE PARA FECHAMENTO DE VALAS DE BRITA GRADUADA SIMPLES - INCLUSO RETIRADA E COLOCAÇÃO DO MATERIAL. AF_12/2020</v>
          </cell>
          <cell r="E5669" t="str">
            <v>M3</v>
          </cell>
          <cell r="F5669" t="str">
            <v>177,52</v>
          </cell>
          <cell r="G5669" t="str">
            <v>178,65</v>
          </cell>
        </row>
        <row r="5670">
          <cell r="C5670" t="str">
            <v>101850</v>
          </cell>
          <cell r="D5670" t="str">
            <v>REASSENTAMENTO DE PARALELEPÍPEDOS, REJUNTAMENTO COM PÓ DE PEDRA, COM REAPROVEITAMENTO DOS PARALELEPÍPEDOS - INCLUSO RETIRADA E COLOCAÇÃO DO MATERIAL. AF_12/2020</v>
          </cell>
          <cell r="E5670" t="str">
            <v>M2</v>
          </cell>
          <cell r="F5670" t="str">
            <v>44,20</v>
          </cell>
          <cell r="G5670" t="str">
            <v>47,23</v>
          </cell>
        </row>
        <row r="5671">
          <cell r="C5671" t="str">
            <v>101851</v>
          </cell>
          <cell r="D5671" t="str">
            <v>REASSENTAMENTO DE PARALELEPÍPEDOS, REJUNTAMENTO COM PEDRISCO E EMULSÃO ASFÁLTICA, COM REAPROVEITAMENTO DOS PARALELEPÍPEDOS - INCLUSO RETIRADA E COLOCAÇÃO DO MATERIAL. AF_12/2020_P</v>
          </cell>
          <cell r="E5671" t="str">
            <v>M2</v>
          </cell>
          <cell r="F5671" t="str">
            <v>129,88</v>
          </cell>
          <cell r="G5671" t="str">
            <v>133,12</v>
          </cell>
        </row>
        <row r="5672">
          <cell r="C5672" t="str">
            <v>101852</v>
          </cell>
          <cell r="D5672" t="str">
            <v>REASSENTAMENTO DE PARALELEPÍPEDOS, REJUNTAMENTO COM ARGAMASSA, COM REAPROVEITAMENTO DOS PARALELEPÍPEDOS - INCLUSO RETIRADA E COLOCAÇÃO DO MATERIAL. AF_12/2020</v>
          </cell>
          <cell r="E5672" t="str">
            <v>M2</v>
          </cell>
          <cell r="F5672" t="str">
            <v>55,29</v>
          </cell>
          <cell r="G5672" t="str">
            <v>58,80</v>
          </cell>
        </row>
        <row r="5673">
          <cell r="C5673" t="str">
            <v>101853</v>
          </cell>
          <cell r="D5673" t="str">
            <v>REASSENTAMENTO DE PEDRAS POLIÉDRICAS, REJUNTAMENTO COM PÓ DE PEDRA, COM REAPROVEITAMENTO DAS PEDRAS POLIÉDRICAS - INCLUSO RETIRADA E COLOCAÇÃO DO MATERIAL.  AF_12/2020</v>
          </cell>
          <cell r="E5673" t="str">
            <v>M2</v>
          </cell>
          <cell r="F5673" t="str">
            <v>40,44</v>
          </cell>
          <cell r="G5673" t="str">
            <v>42,92</v>
          </cell>
        </row>
        <row r="5674">
          <cell r="C5674" t="str">
            <v>101854</v>
          </cell>
          <cell r="D5674" t="str">
            <v>REASSENTAMENTO DE PEDRAS POLIÉDRICAS, REJUNTAMENTO COM PEDRISCO E EMULSÃO ASFÁLTICA, COM REAPROVEITAMENTO DAS PEDRAS POLIÉDRICAS - INCLUSO RETIRADA E COLOCAÇÃO DO MATERIAL. AF_12/2020_P</v>
          </cell>
          <cell r="E5674" t="str">
            <v>M2</v>
          </cell>
          <cell r="F5674" t="str">
            <v>134,13</v>
          </cell>
          <cell r="G5674" t="str">
            <v>136,80</v>
          </cell>
        </row>
        <row r="5675">
          <cell r="C5675" t="str">
            <v>101855</v>
          </cell>
          <cell r="D5675" t="str">
            <v>REASSENTAMENTO DE PEDRAS POLIÉDRICAS, REJUNTAMENTO COM ARGAMASSA, COM REAPROVEITAMENTO DAS PEDRAS POLIÉDRICAS - INCLUSO RETIRADA E COLOCAÇÃO DO MATERIAL. AF_12/2020</v>
          </cell>
          <cell r="E5675" t="str">
            <v>M2</v>
          </cell>
          <cell r="F5675" t="str">
            <v>60,37</v>
          </cell>
          <cell r="G5675" t="str">
            <v>63,48</v>
          </cell>
        </row>
        <row r="5676">
          <cell r="C5676" t="str">
            <v>101856</v>
          </cell>
          <cell r="D5676" t="str">
            <v>REASSENTAMENTO DE BLOCOS PISOGRAMA PARA PISO INTERTRAVADO, COM REAPROVEITAMENTO DOS BLOCOS PISOGRAMA - INCLUSO RETIRADA E COLOCAÇÃO DO MATERIAL. AF_12/2020</v>
          </cell>
          <cell r="E5676" t="str">
            <v>M2</v>
          </cell>
          <cell r="F5676" t="str">
            <v>18,93</v>
          </cell>
          <cell r="G5676" t="str">
            <v>20,45</v>
          </cell>
        </row>
        <row r="5677">
          <cell r="C5677" t="str">
            <v>101857</v>
          </cell>
          <cell r="D5677" t="str">
            <v>REASSENTAMENTO DE BLOCOS SEXTAVADO PARA PISO INTERTRAVADO, ESPESSURA DE 6 CM, EM CALÇADA, COM REAPROVEITAMENTO DOS BLOCOS SEXTAVADOS - INCLUSO RETIRADA E COLOCAÇÃO DO MATERIAL. AF_12/2020</v>
          </cell>
          <cell r="E5677" t="str">
            <v>M2</v>
          </cell>
          <cell r="F5677" t="str">
            <v>23,62</v>
          </cell>
          <cell r="G5677" t="str">
            <v>25,68</v>
          </cell>
        </row>
        <row r="5678">
          <cell r="C5678" t="str">
            <v>101858</v>
          </cell>
          <cell r="D5678" t="str">
            <v>REASSENTAMENTO DE BLOCOS SEXTAVADO PARA PISO INTERTRAVADO, ESPESSURA DE 6 CM, EM VIA/ESTACIONAMENTO, COM REAPROVEITAMENTO DOS BLOCOS SEXTAVADO - INCLUSO RETIRADA E COLOCAÇÃO DO MATERIAL. AF_12/2020</v>
          </cell>
          <cell r="E5678" t="str">
            <v>M2</v>
          </cell>
          <cell r="F5678" t="str">
            <v>19,32</v>
          </cell>
          <cell r="G5678" t="str">
            <v>20,90</v>
          </cell>
        </row>
        <row r="5679">
          <cell r="C5679" t="str">
            <v>101859</v>
          </cell>
          <cell r="D5679" t="str">
            <v>REASSENTAMENTO DE BLOCOS SEXTAVADO PARA PISO INTERTRAVADO, ESPESSURA DE 8 CM, EM VIA/ESTACIONAMENTO, COM REAPROVEITAMENTO DOS BLOCOS SEXTAVADO - INCLUSO RETIRADA E COLOCAÇÃO DO MATERIAL. AF_12/2020</v>
          </cell>
          <cell r="E5679" t="str">
            <v>M2</v>
          </cell>
          <cell r="F5679" t="str">
            <v>21,35</v>
          </cell>
          <cell r="G5679" t="str">
            <v>23,15</v>
          </cell>
        </row>
        <row r="5680">
          <cell r="C5680" t="str">
            <v>101860</v>
          </cell>
          <cell r="D5680" t="str">
            <v>REASSENTAMENTO DE BLOCOS SEXTAVADO PARA PISO INTERTRAVADO, ESPESSURA DE 10 CM, EM VIA/ESTACIONAMENTO, COM REAPROVEITAMENTO DOS BLOCOS SEXTAVADO - INCLUSO RETIRADA E COLOCAÇÃO DO MATERIAL. AF_12/2020</v>
          </cell>
          <cell r="E5680" t="str">
            <v>M2</v>
          </cell>
          <cell r="F5680" t="str">
            <v>24,53</v>
          </cell>
          <cell r="G5680" t="str">
            <v>26,68</v>
          </cell>
        </row>
        <row r="5681">
          <cell r="C5681" t="str">
            <v>101861</v>
          </cell>
          <cell r="D5681" t="str">
            <v>REASSENTAMENTO DE BLOCOS RETANGULAR PARA PISO INTERTRAVADO, ESPESSURA DE 4  CM, EM CALÇADA, COM REAPROVEITAMENTO DOS BLOCOS RETANGULAR - INCLUSO RETIRADA E COLOCAÇÃO DO MATERIAL. AF_12/2020</v>
          </cell>
          <cell r="E5681" t="str">
            <v>M2</v>
          </cell>
          <cell r="F5681" t="str">
            <v>22,94</v>
          </cell>
          <cell r="G5681" t="str">
            <v>24,92</v>
          </cell>
        </row>
        <row r="5682">
          <cell r="C5682" t="str">
            <v>101862</v>
          </cell>
          <cell r="D5682" t="str">
            <v>REASSENTAMENTO DE BLOCOS RETANGULAR PARA PISO INTERTRAVADO, ESPESSURA DE 6 CM, EM CALÇADA, COM REAPROVEITAMENTO DOS BLOCOS RETANGULAR - INCLUSO RETIRADA E COLOCAÇÃO DO MATERIAL. AF_12/2020</v>
          </cell>
          <cell r="E5682" t="str">
            <v>M2</v>
          </cell>
          <cell r="F5682" t="str">
            <v>24,99</v>
          </cell>
          <cell r="G5682" t="str">
            <v>27,20</v>
          </cell>
        </row>
        <row r="5683">
          <cell r="C5683" t="str">
            <v>101863</v>
          </cell>
          <cell r="D5683" t="str">
            <v>REASSENTAMENTO DE BLOCOS RETANGULAR PARA PISO INTERTRAVADO, ESPESSURA DE 6 CM, EM VIA/ESTACIONAMENTO, COM REAPROVEITAMENTO DOS BLOCOS RETANGULAR - INCLUSO RETIRADA E COLOCAÇÃO DO MATERIAL. AF_12/2020</v>
          </cell>
          <cell r="E5683" t="str">
            <v>M2</v>
          </cell>
          <cell r="F5683" t="str">
            <v>19,61</v>
          </cell>
          <cell r="G5683" t="str">
            <v>21,22</v>
          </cell>
        </row>
        <row r="5684">
          <cell r="C5684" t="str">
            <v>101864</v>
          </cell>
          <cell r="D5684" t="str">
            <v>REASSENTAMENTO DE BLOCOS RETANGULAR PARA PISO INTERTRAVADO, ESPESSURA DE 8 CM, EM VIA/ESTACIONAMENTO, COM REAPROVEITAMENTO DOS BLOCOS RETANGULAR - INCLUSO RETIRADA E COLOCAÇÃO DO MATERIAL. AF_12/2020</v>
          </cell>
          <cell r="E5684" t="str">
            <v>M2</v>
          </cell>
          <cell r="F5684" t="str">
            <v>22,78</v>
          </cell>
          <cell r="G5684" t="str">
            <v>24,74</v>
          </cell>
        </row>
        <row r="5685">
          <cell r="C5685" t="str">
            <v>101865</v>
          </cell>
          <cell r="D5685" t="str">
            <v>REASSENTAMENTO DE BLOCOS RETANGULAR PARA PISO INTERTRAVADO, ESPESSURA DE 10 CM, EM VIA/ESTACIONAMENTO, COM REAPROVEITAMENTO DOS BLOCOS RETANGULAR - INCLUSO RETIRADA E COLOCAÇÃO DO MATERIAL. AF_12/2020</v>
          </cell>
          <cell r="E5685" t="str">
            <v>M2</v>
          </cell>
          <cell r="F5685" t="str">
            <v>25,96</v>
          </cell>
          <cell r="G5685" t="str">
            <v>28,28</v>
          </cell>
        </row>
        <row r="5686">
          <cell r="C5686" t="str">
            <v>101866</v>
          </cell>
          <cell r="D5686" t="str">
            <v>REASSENTAMENTO DE BLOCOS 16 FACES PARA PISO INTERTRAVADO, ESPESSURA DE 4  CM, EM CALÇADA, COM REAPROVEITAMENTO DOS BLOCOS 16 FACES - INCLUSO RETIRADA E COLOCAÇÃO DO MATERIAL. AF_12/2020</v>
          </cell>
          <cell r="E5686" t="str">
            <v>M2</v>
          </cell>
          <cell r="F5686" t="str">
            <v>23,09</v>
          </cell>
          <cell r="G5686" t="str">
            <v>25,09</v>
          </cell>
        </row>
        <row r="5687">
          <cell r="C5687" t="str">
            <v>101867</v>
          </cell>
          <cell r="D5687" t="str">
            <v>REASSENTAMENTO DE BLOCOS 16 FACES PARA PISO INTERTRAVADO, ESPESSURA DE 6 CM, EM CALÇADA, COM REAPROVEITAMENTO DOS BLOCOS 16 FACES - INCLUSO RETIRADA E COLOCAÇÃO DO MATERIAL. AF_12/2020</v>
          </cell>
          <cell r="E5687" t="str">
            <v>M2</v>
          </cell>
          <cell r="F5687" t="str">
            <v>26,27</v>
          </cell>
          <cell r="G5687" t="str">
            <v>28,62</v>
          </cell>
        </row>
        <row r="5688">
          <cell r="C5688" t="str">
            <v>101868</v>
          </cell>
          <cell r="D5688" t="str">
            <v>REASSENTAMENTO DE BLOCOS 16 FACES PARA PISO INTERTRAVADO, ESPESSURA DE 6 CM, EM VIA/ESTACIONAMENTO, COM REAPROVEITAMENTO DOS BLOCOS 16 FACES - INCLUSO RETIRADA E COLOCAÇÃO DO MATERIAL. AF_12/2020</v>
          </cell>
          <cell r="E5688" t="str">
            <v>M2</v>
          </cell>
          <cell r="F5688" t="str">
            <v>20,88</v>
          </cell>
          <cell r="G5688" t="str">
            <v>22,63</v>
          </cell>
        </row>
        <row r="5689">
          <cell r="C5689" t="str">
            <v>101869</v>
          </cell>
          <cell r="D5689" t="str">
            <v>REASSENTAMENTO DE BLOCOS 16 FACES PARA PISO INTERTRAVADO, ESPESSURA DE 8 CM, EM VIA/ESTACIONAMENTO, COM REAPROVEITAMENTO DOS BLOCOS 16 FACES - INCLUSO RETIRADA E COLOCAÇÃO DO MATERIAL. AF_12/2020</v>
          </cell>
          <cell r="E5689" t="str">
            <v>M2</v>
          </cell>
          <cell r="F5689" t="str">
            <v>24,06</v>
          </cell>
          <cell r="G5689" t="str">
            <v>26,16</v>
          </cell>
        </row>
        <row r="5690">
          <cell r="C5690" t="str">
            <v>101870</v>
          </cell>
          <cell r="D5690" t="str">
            <v>REASSENTAMENTO DE BLOCOS 16 FACES PARA PISO INTERTRAVADO, ESPESSURA DE 10 CM, EM VIA/ESTACIONAMENTO, COM REAPROVEITAMENTO DOS BLOCOS 16 FACES - INCLUSO RETIRADA E COLOCAÇÃO DO MATERIAL. AF_12/2020</v>
          </cell>
          <cell r="E5690" t="str">
            <v>M2</v>
          </cell>
          <cell r="F5690" t="str">
            <v>27,24</v>
          </cell>
          <cell r="G5690" t="str">
            <v>29,69</v>
          </cell>
        </row>
        <row r="5691">
          <cell r="C5691" t="str">
            <v>102096</v>
          </cell>
          <cell r="D5691" t="str">
            <v>EXECUÇÃO DE TAPA BURACO COM APLICAÇÃO DE CONCRETO ASFÁLTICO (AQUISIÇÃO EM USINA) E PINTURA DE LIGAÇÃO. AF_12/2020</v>
          </cell>
          <cell r="E5691" t="str">
            <v>M3</v>
          </cell>
          <cell r="F5691" t="str">
            <v>1.865,56</v>
          </cell>
          <cell r="G5691" t="str">
            <v>1.891,13</v>
          </cell>
        </row>
        <row r="5692">
          <cell r="C5692" t="str">
            <v>102098</v>
          </cell>
          <cell r="D5692" t="str">
            <v>RECOMPOSIÇÃO DE REVESTIMENTO EM CONCRETO ASFÁLTICO (AQUISIÇÃO EM USINA), PARA O FECHAMENTO DE VALAS - INCLUSO DEMOLIÇÃO DO PAVIMENTO. AF_12/2020</v>
          </cell>
          <cell r="E5692" t="str">
            <v>M3</v>
          </cell>
          <cell r="F5692" t="str">
            <v>1.999,53</v>
          </cell>
          <cell r="G5692" t="str">
            <v>2.020,98</v>
          </cell>
        </row>
        <row r="5693">
          <cell r="C5693" t="str">
            <v>102101</v>
          </cell>
          <cell r="D5693" t="str">
            <v>EXECUÇÃO DE PINTURA DE LIGAÇÃO COM EMULSÃO ASFÁLTICA RR-2C, PARA O FECHAMENTO DE VALAS. AF_12/2020</v>
          </cell>
          <cell r="E5693" t="str">
            <v>M2</v>
          </cell>
          <cell r="F5693" t="str">
            <v>3,45</v>
          </cell>
          <cell r="G5693" t="str">
            <v>3,63</v>
          </cell>
        </row>
        <row r="5694">
          <cell r="C5694" t="str">
            <v>102988</v>
          </cell>
          <cell r="D5694" t="str">
            <v>RECOMPOSIÇÃO DE PAVIMENTO EM PISO INTERTRAVADO, COM REAPROVEITAMENTO DOS BLOCOS INTERTRAVADOS, PARA FECHAMENTO DE VALAS - INCLUSO RETIRADA E COLOCAÇÃO DO MATERIAL. AF_12/2020</v>
          </cell>
          <cell r="E5694" t="str">
            <v>M2</v>
          </cell>
          <cell r="F5694" t="str">
            <v>41,22</v>
          </cell>
          <cell r="G5694" t="str">
            <v>45,20</v>
          </cell>
        </row>
        <row r="5695">
          <cell r="C5695" t="str">
            <v>100576</v>
          </cell>
          <cell r="D5695" t="str">
            <v>REGULARIZAÇÃO E COMPACTAÇÃO DE SUBLEITO DE SOLO  PREDOMINANTEMENTE ARGILOSO. AF_11/2019</v>
          </cell>
          <cell r="E5695" t="str">
            <v>M2</v>
          </cell>
          <cell r="F5695" t="str">
            <v>1,93</v>
          </cell>
          <cell r="G5695" t="str">
            <v>2,04</v>
          </cell>
        </row>
        <row r="5696">
          <cell r="C5696" t="str">
            <v>100577</v>
          </cell>
          <cell r="D5696" t="str">
            <v>REGULARIZAÇÃO E COMPACTAÇÃO DE SUBLEITO DE SOLO PREDOMINANTEMENTE ARENOSO. AF_11/2019</v>
          </cell>
          <cell r="E5696" t="str">
            <v>M2</v>
          </cell>
          <cell r="F5696" t="str">
            <v>0,94</v>
          </cell>
          <cell r="G5696" t="str">
            <v>0,97</v>
          </cell>
        </row>
        <row r="5697">
          <cell r="C5697" t="str">
            <v>96388</v>
          </cell>
          <cell r="D5697" t="str">
            <v>EXECUÇÃO E COMPACTAÇÃO DE BASE E OU SUB BASE PARA PAVIMENTAÇÃO DE SOLOS DE COMPORTAMENTO LATERÍTICO (ARENOSO) - EXCLUSIVE SOLO, ESCAVAÇÃO, CARGA E TRANSPORTE. AF_11/2019</v>
          </cell>
          <cell r="E5697" t="str">
            <v>M3</v>
          </cell>
          <cell r="F5697" t="str">
            <v>9,26</v>
          </cell>
          <cell r="G5697" t="str">
            <v>9,55</v>
          </cell>
        </row>
        <row r="5698">
          <cell r="C5698" t="str">
            <v>96389</v>
          </cell>
          <cell r="D5698" t="str">
            <v>EXECUÇÃO E COMPACTAÇÃO DE BASE E OU SUB BASE PARA PAVIMENTAÇÃO DE SOLO (PREDOMINANTEMENTE ARENOSO) COM CIMENTO (TEOR DE 2%) - EXCLUSIVE SOLO, ESCAVAÇÃO, CARGA E TRANSPORTE. AF_11/2019</v>
          </cell>
          <cell r="E5698" t="str">
            <v>M3</v>
          </cell>
          <cell r="F5698" t="str">
            <v>45,36</v>
          </cell>
          <cell r="G5698" t="str">
            <v>45,86</v>
          </cell>
        </row>
        <row r="5699">
          <cell r="C5699" t="str">
            <v>96390</v>
          </cell>
          <cell r="D5699" t="str">
            <v>EXECUÇÃO E COMPACTAÇÃO DE BASE E OU SUB BASE PARA PAVIMENTAÇÃO DE SOLO (PREDOMINANTEMENTE ARENOSO) COM CIMENTO (TEOR DE 4%) - EXCLUSIVE SOLO, ESCAVAÇÃO, CARGA E TRANSPORTE. AF_11/2019</v>
          </cell>
          <cell r="E5699" t="str">
            <v>M3</v>
          </cell>
          <cell r="F5699" t="str">
            <v>73,18</v>
          </cell>
          <cell r="G5699" t="str">
            <v>73,66</v>
          </cell>
        </row>
        <row r="5700">
          <cell r="C5700" t="str">
            <v>96391</v>
          </cell>
          <cell r="D5700" t="str">
            <v>EXECUÇÃO E COMPACTAÇÃO DE BASE E OU SUB BASE PARA PAVIMENTAÇÃO DE SOLO (PREDOMINANTEMENTE ARENOSO) COM CIMENTO (TEOR DE 6%) - EXCLUSIVE SOLO, ESCAVAÇÃO, CARGA E TRANSPORTE. AF_11/2019</v>
          </cell>
          <cell r="E5700" t="str">
            <v>M3</v>
          </cell>
          <cell r="F5700" t="str">
            <v>102,64</v>
          </cell>
          <cell r="G5700" t="str">
            <v>103,17</v>
          </cell>
        </row>
        <row r="5701">
          <cell r="C5701" t="str">
            <v>96392</v>
          </cell>
          <cell r="D5701" t="str">
            <v>EXECUÇÃO E COMPACTAÇÃO DE BASE E OU SUB BASE PARA PAVIMENTAÇÃO DE SOLO (PREDOMINANTEMENTE ARENOSO) COM CIMENTO (TEOR DE 8%) - EXCLUSIVE SOLO, ESCAVAÇÃO, CARGA E TRANSPORTE. AF_11/2019</v>
          </cell>
          <cell r="E5701" t="str">
            <v>M3</v>
          </cell>
          <cell r="F5701" t="str">
            <v>131,07</v>
          </cell>
          <cell r="G5701" t="str">
            <v>131,60</v>
          </cell>
        </row>
        <row r="5702">
          <cell r="C5702" t="str">
            <v>96396</v>
          </cell>
          <cell r="D5702" t="str">
            <v>EXECUÇÃO E COMPACTAÇÃO DE BASE E OU SUB BASE PARA PAVIMENTAÇÃO DE BRITA GRADUADA SIMPLES - EXCLUSIVE CARGA E TRANSPORTE. AF_11/2019</v>
          </cell>
          <cell r="E5702" t="str">
            <v>M3</v>
          </cell>
          <cell r="F5702" t="str">
            <v>166,89</v>
          </cell>
          <cell r="G5702" t="str">
            <v>167,44</v>
          </cell>
        </row>
        <row r="5703">
          <cell r="C5703" t="str">
            <v>96397</v>
          </cell>
          <cell r="D5703" t="str">
            <v>EXECUÇÃO E COMPACTAÇÃO DE BASE E OU SUB BASE PARA PAVIMENTAÇÃO DE BRITA GRADUADA SIMPLES TRATADA COM CIMENTO - EXCLUSIVE CARGA E TRANSPORTE. AF_11/2019</v>
          </cell>
          <cell r="E5703" t="str">
            <v>M3</v>
          </cell>
          <cell r="F5703" t="str">
            <v>223,02</v>
          </cell>
          <cell r="G5703" t="str">
            <v>223,65</v>
          </cell>
        </row>
        <row r="5704">
          <cell r="C5704" t="str">
            <v>96398</v>
          </cell>
          <cell r="D5704" t="str">
            <v>EXECUÇÃO E COMPACTAÇÃO DE BASE E OU SUB BASE PARA PAVIMENTAÇÃO DE CONCRETO COMPACTADO COM ROLO - EXCLUSIVE CARGA E TRANSPORTE. AF_11/2019</v>
          </cell>
          <cell r="E5704" t="str">
            <v>M3</v>
          </cell>
          <cell r="F5704" t="str">
            <v>298,35</v>
          </cell>
          <cell r="G5704" t="str">
            <v>299,02</v>
          </cell>
        </row>
        <row r="5705">
          <cell r="C5705" t="str">
            <v>96399</v>
          </cell>
          <cell r="D5705" t="str">
            <v>EXECUÇÃO E COMPACTAÇÃO DE BASE E OU SUB BASE PARA PAVIMENTAÇÃO DE PEDRA RACHÃO  - EXCLUSIVE CARGA E TRANSPORTE. AF_11/2019</v>
          </cell>
          <cell r="E5705" t="str">
            <v>M3</v>
          </cell>
          <cell r="F5705" t="str">
            <v>114,02</v>
          </cell>
          <cell r="G5705" t="str">
            <v>114,51</v>
          </cell>
        </row>
        <row r="5706">
          <cell r="C5706" t="str">
            <v>96400</v>
          </cell>
          <cell r="D5706" t="str">
            <v>EXECUÇÃO E COMPACTAÇÃO DE BASE E OU SUB BASE PARA PAVIMENTAÇÃO DE MACADAME SECO - EXCLUSIVE CARGA E TRANSPORTE. AF_11/2019</v>
          </cell>
          <cell r="E5706" t="str">
            <v>M3</v>
          </cell>
          <cell r="F5706" t="str">
            <v>148,51</v>
          </cell>
          <cell r="G5706" t="str">
            <v>149,19</v>
          </cell>
        </row>
        <row r="5707">
          <cell r="C5707" t="str">
            <v>96402</v>
          </cell>
          <cell r="D5707" t="str">
            <v>EXECUÇÃO DE PINTURA DE LIGAÇÃO COM EMULSÃO ASFÁLTICA RR-2C. AF_11/2019</v>
          </cell>
          <cell r="E5707" t="str">
            <v>M2</v>
          </cell>
          <cell r="F5707" t="str">
            <v>2,64</v>
          </cell>
          <cell r="G5707" t="str">
            <v>2,68</v>
          </cell>
        </row>
        <row r="5708">
          <cell r="C5708" t="str">
            <v>100564</v>
          </cell>
          <cell r="D5708" t="str">
            <v>EXECUÇÃO E COMPACTAÇÃO DE BASE E OU SUB-BASE PARA PAVIMENTAÇÃO DE SOLO (PREDOMINANTEMENTE ARENOSO) BRITA - 40/60 - EXCLUSIVE SOLO, ESCAVAÇÃO, CARGA E TRANSPORTE. AF_11/2019</v>
          </cell>
          <cell r="E5708" t="str">
            <v>M3</v>
          </cell>
          <cell r="F5708" t="str">
            <v>99,40</v>
          </cell>
          <cell r="G5708" t="str">
            <v>100,21</v>
          </cell>
        </row>
        <row r="5709">
          <cell r="C5709" t="str">
            <v>100565</v>
          </cell>
          <cell r="D5709" t="str">
            <v>EXECUÇÃO E COMPACTAÇÃO DE BASE E OU SUB-BASE PARA PAVIMENTAÇÃO DE SOLO (PREDOMINANTEMENTE ARENOSO) BRITA - 50/50 - EXCLUSIVE SOLO, ESCAVAÇÃO, CARGA E TRANSPORTE. AF_11/2019</v>
          </cell>
          <cell r="E5709" t="str">
            <v>M3</v>
          </cell>
          <cell r="F5709" t="str">
            <v>85,83</v>
          </cell>
          <cell r="G5709" t="str">
            <v>86,64</v>
          </cell>
        </row>
        <row r="5710">
          <cell r="C5710" t="str">
            <v>100566</v>
          </cell>
          <cell r="D5710" t="str">
            <v>EXECUÇÃO E COMPACTAÇÃO DE BASE E OU SUB-BASE PARA PAVIMENTAÇÃO DE SOLO (PREDOMINANTEMENTE ARENOSO) BRITA - 40/60 COM CIMENTO (TEOR DE 4%) - EXCLUSIVE SOLO, ESCAVAÇÃO, CARGA E TRANSPORTE. AF_11/2019</v>
          </cell>
          <cell r="E5710" t="str">
            <v>M3</v>
          </cell>
          <cell r="F5710" t="str">
            <v>157,52</v>
          </cell>
          <cell r="G5710" t="str">
            <v>158,33</v>
          </cell>
        </row>
        <row r="5711">
          <cell r="C5711" t="str">
            <v>100567</v>
          </cell>
          <cell r="D5711" t="str">
            <v>EXECUÇÃO E COMPACTAÇÃO DE BASE E OU SUB-BASE PARA PAVIMENTAÇÃO DE SOLO (PREDOMINANTEMENTE ARENOSO) BRITA - 40/60 COM CIMENTO (TEOR DE 6%) - EXCLUSIVE SOLO, ESCAVAÇÃO, CARGA E TRANSPORTE. AF_11/2019</v>
          </cell>
          <cell r="E5711" t="str">
            <v>M3</v>
          </cell>
          <cell r="F5711" t="str">
            <v>184,74</v>
          </cell>
          <cell r="G5711" t="str">
            <v>185,55</v>
          </cell>
        </row>
        <row r="5712">
          <cell r="C5712" t="str">
            <v>100568</v>
          </cell>
          <cell r="D5712" t="str">
            <v>EXECUÇÃO E COMPACTAÇÃO DE BASE E OU SUB-BASE PARA PAVIMENTAÇÃO DE SOLO (PREDOMINANTEMENTE ARENOSO) BRITA - 40/60 COM CIMENTO (TEOR DE 8%) - EXCLUSIVE SOLO, ESCAVAÇÃO, CARGA E TRANSPORTE. AF_11/2019</v>
          </cell>
          <cell r="E5712" t="str">
            <v>M3</v>
          </cell>
          <cell r="F5712" t="str">
            <v>211,48</v>
          </cell>
          <cell r="G5712" t="str">
            <v>212,29</v>
          </cell>
        </row>
        <row r="5713">
          <cell r="C5713" t="str">
            <v>100569</v>
          </cell>
          <cell r="D5713" t="str">
            <v>EXECUÇÃO E COMPACTAÇÃO DE BASE E OU SUB-BASE PARA PAVIMENTAÇÃO DE SOLO (PREDOMINANTEMENTE ARENOSO) BRITA - 50/50 COM CIMENTO (TEOR DE 4%)  - EXCLUSIVE SOLO, ESCAVAÇÃO, CARGA E TRANSPORTE. AF_11/2019</v>
          </cell>
          <cell r="E5713" t="str">
            <v>M3</v>
          </cell>
          <cell r="F5713" t="str">
            <v>144,44</v>
          </cell>
          <cell r="G5713" t="str">
            <v>145,25</v>
          </cell>
        </row>
        <row r="5714">
          <cell r="C5714" t="str">
            <v>100570</v>
          </cell>
          <cell r="D5714" t="str">
            <v>EXECUÇÃO E COMPACTAÇÃO DE BASE E OU SUB-BASE PARA PAVIMENTAÇÃO DE SOLO (PREDOMINANTEMENTE ARENOSO) BRITA - 50/50 COM CIMENTO (TEOR DE 6%) - EXCLUSIVE SOLO, ESCAVAÇÃO, CARGA E TRANSPORTE. AF_11/2019</v>
          </cell>
          <cell r="E5714" t="str">
            <v>M3</v>
          </cell>
          <cell r="F5714" t="str">
            <v>173,77</v>
          </cell>
          <cell r="G5714" t="str">
            <v>174,60</v>
          </cell>
        </row>
        <row r="5715">
          <cell r="C5715" t="str">
            <v>100571</v>
          </cell>
          <cell r="D5715" t="str">
            <v>EXECUÇÃO E COMPACTAÇÃO DE BASE E OU SUB-BASE PARA PAVIMENTAÇÃO DE SOLO (PREDOMINANTEMENTE ARENOSO) BRITA - 50/50 COM CIMENTO (TEOR DE 8%) - EXCLUSIVE SOLO, ESCAVAÇÃO, CARGA E TRANSPORTE. AF_11/2019</v>
          </cell>
          <cell r="E5715" t="str">
            <v>M3</v>
          </cell>
          <cell r="F5715" t="str">
            <v>199,00</v>
          </cell>
          <cell r="G5715" t="str">
            <v>199,81</v>
          </cell>
        </row>
        <row r="5716">
          <cell r="C5716" t="str">
            <v>100572</v>
          </cell>
          <cell r="D5716" t="str">
            <v>EXECUÇÃO E COMPACTAÇÃO DE BASE E OU SUB-BASE PARA PAVIMENTAÇÃO DE SOLO (PREDOMINANTEMENTE ARGILOSO) BRITA - 40/60 - EXCLUSIVE SOLO, ESCAVAÇÃO, CARGA E TRANSPORTE. AF_11/2019</v>
          </cell>
          <cell r="E5716" t="str">
            <v>M3</v>
          </cell>
          <cell r="F5716" t="str">
            <v>103,46</v>
          </cell>
          <cell r="G5716" t="str">
            <v>104,53</v>
          </cell>
        </row>
        <row r="5717">
          <cell r="C5717" t="str">
            <v>100573</v>
          </cell>
          <cell r="D5717" t="str">
            <v>EXECUÇÃO E COMPACTAÇÃO DE BASE E OU SUB-BASE PARA PAVIMENTAÇÃO DE SOLO (PREDOMINANTEMENTE ARGILOSO) BRITA - 50/50 - EXCLUSIVE SOLO, ESCAVAÇÃO, CARGA E TRANSPORTE. AF_11/2019</v>
          </cell>
          <cell r="E5717" t="str">
            <v>M3</v>
          </cell>
          <cell r="F5717" t="str">
            <v>89,89</v>
          </cell>
          <cell r="G5717" t="str">
            <v>90,96</v>
          </cell>
        </row>
        <row r="5718">
          <cell r="C5718" t="str">
            <v>100574</v>
          </cell>
          <cell r="D5718" t="str">
            <v>ESPALHAMENTO DE MATERIAL COM TRATOR DE ESTEIRAS. AF_11/2019</v>
          </cell>
          <cell r="E5718" t="str">
            <v>M3</v>
          </cell>
          <cell r="F5718" t="str">
            <v>1,28</v>
          </cell>
          <cell r="G5718" t="str">
            <v>1,32</v>
          </cell>
        </row>
        <row r="5719">
          <cell r="C5719" t="str">
            <v>100575</v>
          </cell>
          <cell r="D5719" t="str">
            <v>REGULARIZAÇÃO DE SUPERFÍCIES COM MOTONIVELADORA. AF_11/2019</v>
          </cell>
          <cell r="E5719" t="str">
            <v>M2</v>
          </cell>
          <cell r="F5719" t="str">
            <v>0,10</v>
          </cell>
          <cell r="G5719" t="str">
            <v>0,10</v>
          </cell>
        </row>
        <row r="5720">
          <cell r="C5720" t="str">
            <v>101767</v>
          </cell>
          <cell r="D5720" t="str">
            <v>EXECUÇÃO E COMPACTAÇÃO DE BASE E OU SUB BASE PARA PAVIMENTAÇÃO DE SOLOS ESTABILIZADOS GRANULOMETRICAMENTE COM MISTURA DE SOLOS EM PISTA - EXCLUSIVE SOLO, ESCAVAÇÃO, CARGA E TRANSPORTE. AF_11/2019</v>
          </cell>
          <cell r="E5720" t="str">
            <v>M3</v>
          </cell>
          <cell r="F5720" t="str">
            <v>21,71</v>
          </cell>
          <cell r="G5720" t="str">
            <v>22,78</v>
          </cell>
        </row>
        <row r="5721">
          <cell r="C5721" t="str">
            <v>101768</v>
          </cell>
          <cell r="D5721" t="str">
            <v>EXECUÇÃO E COMPACTAÇÃO DE BASE E OU SUB BASE PARA PAVIMENTAÇÃO DE SOLO ESTABILIZADO GRANULOMETRICAMENTE SEM MISTURA DE SOLOS - EXCLUSIVE SOLO, ESCAVAÇÃO, CARGA E TRANSPORTE. AF_11/2019</v>
          </cell>
          <cell r="E5721" t="str">
            <v>M3</v>
          </cell>
          <cell r="F5721" t="str">
            <v>36,21</v>
          </cell>
          <cell r="G5721" t="str">
            <v>37,21</v>
          </cell>
        </row>
        <row r="5722">
          <cell r="C5722" t="str">
            <v>92391</v>
          </cell>
          <cell r="D5722" t="str">
            <v>EXECUÇÃO DE PAVIMENTO EM PISO INTERTRAVADO, COM BLOCO PISOGRAMA DE 35 X 25 CM, ESPESSURA 6 CM. AF_12/2015</v>
          </cell>
          <cell r="E5722" t="str">
            <v>M2</v>
          </cell>
          <cell r="F5722" t="str">
            <v>53,18</v>
          </cell>
          <cell r="G5722" t="str">
            <v>53,54</v>
          </cell>
        </row>
        <row r="5723">
          <cell r="C5723" t="str">
            <v>92392</v>
          </cell>
          <cell r="D5723" t="str">
            <v>EXECUÇÃO DE PAVIMENTO EM PISO INTERTRAVADO, COM BLOCO PISOGRAMA DE 35 X 25 CM, ESPESSURA 8 CM. AF_12/2015</v>
          </cell>
          <cell r="E5723" t="str">
            <v>M2</v>
          </cell>
          <cell r="F5723" t="str">
            <v>109,58</v>
          </cell>
          <cell r="G5723" t="str">
            <v>109,99</v>
          </cell>
        </row>
        <row r="5724">
          <cell r="C5724" t="str">
            <v>92393</v>
          </cell>
          <cell r="D5724" t="str">
            <v>EXECUÇÃO DE PAVIMENTO EM PISO INTERTRAVADO, COM BLOCO SEXTAVADO DE 25 X 25 CM, ESPESSURA 6 CM. AF_12/2015</v>
          </cell>
          <cell r="E5724" t="str">
            <v>M2</v>
          </cell>
          <cell r="F5724" t="str">
            <v>52,91</v>
          </cell>
          <cell r="G5724" t="str">
            <v>53,38</v>
          </cell>
        </row>
        <row r="5725">
          <cell r="C5725" t="str">
            <v>92394</v>
          </cell>
          <cell r="D5725" t="str">
            <v>EXECUÇÃO DE PAVIMENTO EM PISO INTERTRAVADO, COM BLOCO SEXTAVADO DE 25 X 25 CM, ESPESSURA 8 CM. AF_12/2015</v>
          </cell>
          <cell r="E5725" t="str">
            <v>M2</v>
          </cell>
          <cell r="F5725" t="str">
            <v>66,14</v>
          </cell>
          <cell r="G5725" t="str">
            <v>66,83</v>
          </cell>
        </row>
        <row r="5726">
          <cell r="C5726" t="str">
            <v>92395</v>
          </cell>
          <cell r="D5726" t="str">
            <v>EXECUÇÃO DE PAVIMENTO EM PISO INTERTRAVADO, COM BLOCO SEXTAVADO DE 25 X 25 CM, ESPESSURA 10 CM. AF_12/2015</v>
          </cell>
          <cell r="E5726" t="str">
            <v>M2</v>
          </cell>
          <cell r="F5726" t="str">
            <v>80,23</v>
          </cell>
          <cell r="G5726" t="str">
            <v>81,28</v>
          </cell>
        </row>
        <row r="5727">
          <cell r="C5727" t="str">
            <v>92396</v>
          </cell>
          <cell r="D5727" t="str">
            <v>EXECUÇÃO DE PASSEIO EM PISO INTERTRAVADO, COM BLOCO RETANGULAR COR NATURAL DE 20 X 10 CM, ESPESSURA 6 CM. AF_12/2015</v>
          </cell>
          <cell r="E5727" t="str">
            <v>M2</v>
          </cell>
          <cell r="F5727" t="str">
            <v>63,61</v>
          </cell>
          <cell r="G5727" t="str">
            <v>65,11</v>
          </cell>
        </row>
        <row r="5728">
          <cell r="C5728" t="str">
            <v>92397</v>
          </cell>
          <cell r="D5728" t="str">
            <v>EXECUÇÃO DE PÁTIO/ESTACIONAMENTO EM PISO INTERTRAVADO, COM BLOCO RETANGULAR COR NATURAL DE 20 X 10 CM, ESPESSURA 6 CM. AF_12/2015</v>
          </cell>
          <cell r="E5728" t="str">
            <v>M2</v>
          </cell>
          <cell r="F5728" t="str">
            <v>53,05</v>
          </cell>
          <cell r="G5728" t="str">
            <v>53,65</v>
          </cell>
        </row>
        <row r="5729">
          <cell r="C5729" t="str">
            <v>92398</v>
          </cell>
          <cell r="D5729" t="str">
            <v>EXECUÇÃO DE PÁTIO/ESTACIONAMENTO EM PISO INTERTRAVADO, COM BLOCO RETANGULAR COR NATURAL DE 20 X 10 CM, ESPESSURA 8 CM. AF_12/2015</v>
          </cell>
          <cell r="E5729" t="str">
            <v>M2</v>
          </cell>
          <cell r="F5729" t="str">
            <v>67,58</v>
          </cell>
          <cell r="G5729" t="str">
            <v>68,53</v>
          </cell>
        </row>
        <row r="5730">
          <cell r="C5730" t="str">
            <v>92399</v>
          </cell>
          <cell r="D5730" t="str">
            <v>EXECUÇÃO DE VIA EM PISO INTERTRAVADO, COM BLOCO RETANGULAR COR NATURAL DE 20 X 10 CM, ESPESSURA 8 CM. AF_12/2015</v>
          </cell>
          <cell r="E5730" t="str">
            <v>M2</v>
          </cell>
          <cell r="F5730" t="str">
            <v>68,80</v>
          </cell>
          <cell r="G5730" t="str">
            <v>69,82</v>
          </cell>
        </row>
        <row r="5731">
          <cell r="C5731" t="str">
            <v>92400</v>
          </cell>
          <cell r="D5731" t="str">
            <v>EXECUÇÃO DE PÁTIO/ESTACIONAMENTO EM PISO INTERTRAVADO, COM BLOCO RETANGULAR DE 20 X 10 CM, ESPESSURA 10 CM. AF_12/2015</v>
          </cell>
          <cell r="E5731" t="str">
            <v>M2</v>
          </cell>
          <cell r="F5731" t="str">
            <v>80,53</v>
          </cell>
          <cell r="G5731" t="str">
            <v>81,83</v>
          </cell>
        </row>
        <row r="5732">
          <cell r="C5732" t="str">
            <v>92401</v>
          </cell>
          <cell r="D5732" t="str">
            <v>EXECUÇÃO DE VIA EM PISO INTERTRAVADO, COM BLOCO RETANGULAR DE 20 X 10 CM, ESPESSURA 10 CM. AF_12/2015</v>
          </cell>
          <cell r="E5732" t="str">
            <v>M2</v>
          </cell>
          <cell r="F5732" t="str">
            <v>81,85</v>
          </cell>
          <cell r="G5732" t="str">
            <v>83,22</v>
          </cell>
        </row>
        <row r="5733">
          <cell r="C5733" t="str">
            <v>92402</v>
          </cell>
          <cell r="D5733" t="str">
            <v>EXECUÇÃO DE PASSEIO EM PISO INTERTRAVADO, COM BLOCO 16 FACES DE 22 X 11 CM, ESPESSURA 6 CM. AF_12/2015</v>
          </cell>
          <cell r="E5733" t="str">
            <v>M2</v>
          </cell>
          <cell r="F5733" t="str">
            <v>65,09</v>
          </cell>
          <cell r="G5733" t="str">
            <v>66,73</v>
          </cell>
        </row>
        <row r="5734">
          <cell r="C5734" t="str">
            <v>92403</v>
          </cell>
          <cell r="D5734" t="str">
            <v>EXECUÇÃO DE PÁTIO/ESTACIONAMENTO EM PISO INTERTRAVADO, COM BLOCO 16 FACES DE 22 X 11 CM, ESPESSURA 6 CM. AF_12/2015</v>
          </cell>
          <cell r="E5734" t="str">
            <v>M2</v>
          </cell>
          <cell r="F5734" t="str">
            <v>54,39</v>
          </cell>
          <cell r="G5734" t="str">
            <v>55,14</v>
          </cell>
        </row>
        <row r="5735">
          <cell r="C5735" t="str">
            <v>92404</v>
          </cell>
          <cell r="D5735" t="str">
            <v>EXECUÇÃO DE PÁTIO/ESTACIONAMENTO EM PISO INTERTRAVADO, COM BLOCO 16 FACES DE 22 X 11 CM, ESPESSURA 8 CM. AF_12/2015</v>
          </cell>
          <cell r="E5735" t="str">
            <v>M2</v>
          </cell>
          <cell r="F5735" t="str">
            <v>68,95</v>
          </cell>
          <cell r="G5735" t="str">
            <v>70,05</v>
          </cell>
        </row>
        <row r="5736">
          <cell r="C5736" t="str">
            <v>92405</v>
          </cell>
          <cell r="D5736" t="str">
            <v>EXECUÇÃO DE VIA EM PISO INTERTRAVADO, COM BLOCO 16 FACES DE 22 X 11 CM, ESPESSURA 8 CM. AF_12/2015</v>
          </cell>
          <cell r="E5736" t="str">
            <v>M2</v>
          </cell>
          <cell r="F5736" t="str">
            <v>70,15</v>
          </cell>
          <cell r="G5736" t="str">
            <v>71,32</v>
          </cell>
        </row>
        <row r="5737">
          <cell r="C5737" t="str">
            <v>92406</v>
          </cell>
          <cell r="D5737" t="str">
            <v>EXECUÇÃO DE PÁTIO/ESTACIONAMENTO EM PISO INTERTRAVADO, COM BLOCO 16 FACES DE 22 X 11 CM, ESPESSURA 10 CM. AF_12/2015</v>
          </cell>
          <cell r="E5737" t="str">
            <v>M2</v>
          </cell>
          <cell r="F5737" t="str">
            <v>81,91</v>
          </cell>
          <cell r="G5737" t="str">
            <v>83,36</v>
          </cell>
        </row>
        <row r="5738">
          <cell r="C5738" t="str">
            <v>92407</v>
          </cell>
          <cell r="D5738" t="str">
            <v>EXECUÇÃO DE VIA EM PISO INTERTRAVADO, COM BLOCO 16 FACES DE 22 X 11 CM, ESPESSURA 10 CM. AF_12/2015</v>
          </cell>
          <cell r="E5738" t="str">
            <v>M2</v>
          </cell>
          <cell r="F5738" t="str">
            <v>83,20</v>
          </cell>
          <cell r="G5738" t="str">
            <v>84,72</v>
          </cell>
        </row>
        <row r="5739">
          <cell r="C5739" t="str">
            <v>93679</v>
          </cell>
          <cell r="D5739" t="str">
            <v>EXECUÇÃO DE PASSEIO EM PISO INTERTRAVADO, COM BLOCO RETANGULAR COLORIDO DE 20 X 10 CM, ESPESSURA 6 CM. AF_12/2015</v>
          </cell>
          <cell r="E5739" t="str">
            <v>M2</v>
          </cell>
          <cell r="F5739" t="str">
            <v>70,60</v>
          </cell>
          <cell r="G5739" t="str">
            <v>72,10</v>
          </cell>
        </row>
        <row r="5740">
          <cell r="C5740" t="str">
            <v>93680</v>
          </cell>
          <cell r="D5740" t="str">
            <v>EXECUÇÃO DE PÁTIO/ESTACIONAMENTO EM PISO INTERTRAVADO, COM BLOCO RETANGULAR COLORIDO DE 20 X 10 CM, ESPESSURA 6 CM. AF_12/2015</v>
          </cell>
          <cell r="E5740" t="str">
            <v>M2</v>
          </cell>
          <cell r="F5740" t="str">
            <v>59,73</v>
          </cell>
          <cell r="G5740" t="str">
            <v>60,33</v>
          </cell>
        </row>
        <row r="5741">
          <cell r="C5741" t="str">
            <v>93681</v>
          </cell>
          <cell r="D5741" t="str">
            <v>EXECUÇÃO DE PÁTIO/ESTACIONAMENTO EM PISO INTERTRAVADO, COM BLOCO RETANGULAR COLORIDO DE 20 X 10 CM, ESPESSURA 8 CM. AF_12/2015</v>
          </cell>
          <cell r="E5741" t="str">
            <v>M2</v>
          </cell>
          <cell r="F5741" t="str">
            <v>72,93</v>
          </cell>
          <cell r="G5741" t="str">
            <v>73,88</v>
          </cell>
        </row>
        <row r="5742">
          <cell r="C5742" t="str">
            <v>93682</v>
          </cell>
          <cell r="D5742" t="str">
            <v>EXECUÇÃO DE VIA EM PISO INTERTRAVADO, COM BLOCO RETANGULAR COLORIDO DE 20 X 10 CM, ESPESSURA 8 CM. AF_12/2015</v>
          </cell>
          <cell r="E5742" t="str">
            <v>M2</v>
          </cell>
          <cell r="F5742" t="str">
            <v>74,20</v>
          </cell>
          <cell r="G5742" t="str">
            <v>75,22</v>
          </cell>
        </row>
        <row r="5743">
          <cell r="C5743" t="str">
            <v>97104</v>
          </cell>
          <cell r="D5743" t="str">
            <v>EXECUÇÃO DE PAVIMENTO DE CONCRETO SIMPLES (PCS), FCK = 40 MPA, CAMADA COM ESPESSURA DE 15,0 CM. AF_11/2017</v>
          </cell>
          <cell r="E5743" t="str">
            <v>M2</v>
          </cell>
          <cell r="F5743" t="str">
            <v>112,86</v>
          </cell>
          <cell r="G5743" t="str">
            <v>114,24</v>
          </cell>
        </row>
        <row r="5744">
          <cell r="C5744" t="str">
            <v>97105</v>
          </cell>
          <cell r="D5744" t="str">
            <v>EXECUÇÃO DE PAVIMENTO DE CONCRETO SIMPLES (PCS), FCK = 40 MPA, CAMADA COM ESPESSURA DE 17,5 CM. AF_11/2017</v>
          </cell>
          <cell r="E5744" t="str">
            <v>M2</v>
          </cell>
          <cell r="F5744" t="str">
            <v>132,13</v>
          </cell>
          <cell r="G5744" t="str">
            <v>133,60</v>
          </cell>
        </row>
        <row r="5745">
          <cell r="C5745" t="str">
            <v>97106</v>
          </cell>
          <cell r="D5745" t="str">
            <v>EXECUÇÃO DE PAVIMENTO DE CONCRETO SIMPLES (PCS), FCK = 40 MPA, CAMADA COM ESPESSURA DE 20,0 CM. AF_11/2017</v>
          </cell>
          <cell r="E5745" t="str">
            <v>M2</v>
          </cell>
          <cell r="F5745" t="str">
            <v>145,50</v>
          </cell>
          <cell r="G5745" t="str">
            <v>147,00</v>
          </cell>
        </row>
        <row r="5746">
          <cell r="C5746" t="str">
            <v>97107</v>
          </cell>
          <cell r="D5746" t="str">
            <v>EXECUÇÃO DE PAVIMENTO DE CONCRETO SIMPLES (PCS), FCK = 40 MPA, CAMADA COM ESPESSURA DE 22,5 CM. AF_11/2017</v>
          </cell>
          <cell r="E5746" t="str">
            <v>M2</v>
          </cell>
          <cell r="F5746" t="str">
            <v>158,81</v>
          </cell>
          <cell r="G5746" t="str">
            <v>160,34</v>
          </cell>
        </row>
        <row r="5747">
          <cell r="C5747" t="str">
            <v>97108</v>
          </cell>
          <cell r="D5747" t="str">
            <v>EXECUÇÃO DE PAVIMENTO DE CONCRETO SIMPLES (PCS), FCK = 40 MPA, CAMADA COM ESPESSURA DE 25,0 CM. AF_11/2017</v>
          </cell>
          <cell r="E5747" t="str">
            <v>M2</v>
          </cell>
          <cell r="F5747" t="str">
            <v>183,89</v>
          </cell>
          <cell r="G5747" t="str">
            <v>185,46</v>
          </cell>
        </row>
        <row r="5748">
          <cell r="C5748" t="str">
            <v>97109</v>
          </cell>
          <cell r="D5748" t="str">
            <v>EXECUÇÃO DE PAVIMENTO DE CONCRETO SIMPLES (PCS), FCK = 40 MPA, CAMADA COM ESPESSURA DE 27,5 CM. AF_11/2017</v>
          </cell>
          <cell r="E5748" t="str">
            <v>M2</v>
          </cell>
          <cell r="F5748" t="str">
            <v>197,17</v>
          </cell>
          <cell r="G5748" t="str">
            <v>198,76</v>
          </cell>
        </row>
        <row r="5749">
          <cell r="C5749" t="str">
            <v>97110</v>
          </cell>
          <cell r="D5749" t="str">
            <v>EXECUÇÃO DE PAVIMENTO DE CONCRETO ARMADO (PCA), FCK = 40 MPA, CAMADA COM ESPESSURA DE 12,5 CM. AF_11/2017</v>
          </cell>
          <cell r="E5749" t="str">
            <v>M2</v>
          </cell>
          <cell r="F5749" t="str">
            <v>175,50</v>
          </cell>
          <cell r="G5749" t="str">
            <v>177,01</v>
          </cell>
        </row>
        <row r="5750">
          <cell r="C5750" t="str">
            <v>97111</v>
          </cell>
          <cell r="D5750" t="str">
            <v>EXECUÇÃO DE PAVIMENTO DE CONCRETO ARMADO (PCA), FCK = 40 MPA, CAMADA COM ESPESSURA DE 15,0 CM. AF_11/2017</v>
          </cell>
          <cell r="E5750" t="str">
            <v>M2</v>
          </cell>
          <cell r="F5750" t="str">
            <v>201,27</v>
          </cell>
          <cell r="G5750" t="str">
            <v>202,81</v>
          </cell>
        </row>
        <row r="5751">
          <cell r="C5751" t="str">
            <v>97112</v>
          </cell>
          <cell r="D5751" t="str">
            <v>EXECUÇÃO DE PAVIMENTO DE CONCRETO ARMADO (PCA), FCK = 40 MPA, CAMADA COM ESPESSURA DE 17,5 CM. AF_11/2017</v>
          </cell>
          <cell r="E5751" t="str">
            <v>M2</v>
          </cell>
          <cell r="F5751" t="str">
            <v>217,34</v>
          </cell>
          <cell r="G5751" t="str">
            <v>218,95</v>
          </cell>
        </row>
        <row r="5752">
          <cell r="C5752" t="str">
            <v>97113</v>
          </cell>
          <cell r="D5752" t="str">
            <v>APLICAÇÃO DE LONA PLÁSTICA PARA EXECUÇÃO DE PAVIMENTOS DE CONCRETO. AF_11/2017</v>
          </cell>
          <cell r="E5752" t="str">
            <v>M2</v>
          </cell>
          <cell r="F5752" t="str">
            <v>2,19</v>
          </cell>
          <cell r="G5752" t="str">
            <v>2,22</v>
          </cell>
        </row>
        <row r="5753">
          <cell r="C5753" t="str">
            <v>97114</v>
          </cell>
          <cell r="D5753" t="str">
            <v>EXECUÇÃO DE JUNTAS DE CONTRAÇÃO PARA PAVIMENTOS DE CONCRETO. AF_11/2017</v>
          </cell>
          <cell r="E5753" t="str">
            <v>M</v>
          </cell>
          <cell r="F5753" t="str">
            <v>0,36</v>
          </cell>
          <cell r="G5753" t="str">
            <v>0,40</v>
          </cell>
        </row>
        <row r="5754">
          <cell r="C5754" t="str">
            <v>97115</v>
          </cell>
          <cell r="D5754" t="str">
            <v>APLICAÇÃO DE GRAXA EM BARRAS DE TRANSFERÊNCIA PARA EXECUÇÃO DE PAVIMENTO DE CONCRETO. AF_11/2017</v>
          </cell>
          <cell r="E5754" t="str">
            <v>KG</v>
          </cell>
          <cell r="F5754" t="str">
            <v>42,62</v>
          </cell>
          <cell r="G5754" t="str">
            <v>43,70</v>
          </cell>
        </row>
        <row r="5755">
          <cell r="C5755" t="str">
            <v>97116</v>
          </cell>
          <cell r="D5755" t="str">
            <v>BARRAS DE TRANSFERÊNCIA, AÇO CA-25 DE 16,0 MM, PARA EXECUÇÃO DE PAVIMENTO DE CONCRETO  FORNECIMENTO E INSTALAÇÃO. AF_11/2017</v>
          </cell>
          <cell r="E5755" t="str">
            <v>KG</v>
          </cell>
          <cell r="F5755" t="str">
            <v>18,19</v>
          </cell>
          <cell r="G5755" t="str">
            <v>18,92</v>
          </cell>
        </row>
        <row r="5756">
          <cell r="C5756" t="str">
            <v>97117</v>
          </cell>
          <cell r="D5756" t="str">
            <v>BARRAS DE TRANSFERÊNCIA, AÇO CA-25 DE 20,0 MM, PARA EXECUÇÃO DE PAVIMENTO DE CONCRETO  FORNECIMENTO E INSTALAÇÃO. AF_11/2017</v>
          </cell>
          <cell r="E5756" t="str">
            <v>KG</v>
          </cell>
          <cell r="F5756" t="str">
            <v>17,41</v>
          </cell>
          <cell r="G5756" t="str">
            <v>17,88</v>
          </cell>
        </row>
        <row r="5757">
          <cell r="C5757" t="str">
            <v>97118</v>
          </cell>
          <cell r="D5757" t="str">
            <v>BARRAS DE TRANSFERÊNCIA, AÇO CA-25 DE 25,0 MM, PARA EXECUÇÃO DE PAVIMENTO DE CONCRETO  FORNECIMENTO E INSTALAÇÃO. AF_11/2017</v>
          </cell>
          <cell r="E5757" t="str">
            <v>KG</v>
          </cell>
          <cell r="F5757" t="str">
            <v>15,21</v>
          </cell>
          <cell r="G5757" t="str">
            <v>15,54</v>
          </cell>
        </row>
        <row r="5758">
          <cell r="C5758" t="str">
            <v>97119</v>
          </cell>
          <cell r="D5758" t="str">
            <v>BARRAS DE TRANSFERÊNCIA, AÇO CA-25 DE 32,0 MM, PARA EXECUÇÃO DE PAVIMENTO DE CONCRETO  FORNECIMENTO E INSTALAÇÃO. AF_11/2017</v>
          </cell>
          <cell r="E5758" t="str">
            <v>KG</v>
          </cell>
          <cell r="F5758" t="str">
            <v>14,46</v>
          </cell>
          <cell r="G5758" t="str">
            <v>14,66</v>
          </cell>
        </row>
        <row r="5759">
          <cell r="C5759" t="str">
            <v>97120</v>
          </cell>
          <cell r="D5759" t="str">
            <v>BARRAS DE LIGAÇÃO, AÇO CA-50 DE 10 MM, PARA EXECUÇÃO DE PAVIMENTO DE CONCRETO  FORNECIMENTO E INSTALAÇÃO. AF_11/2017</v>
          </cell>
          <cell r="E5759" t="str">
            <v>KG</v>
          </cell>
          <cell r="F5759" t="str">
            <v>10,64</v>
          </cell>
          <cell r="G5759" t="str">
            <v>10,84</v>
          </cell>
        </row>
        <row r="5760">
          <cell r="C5760" t="str">
            <v>97802</v>
          </cell>
          <cell r="D5760" t="str">
            <v>PAVIMENTO COM TRATAMENTO SUPERFICIAL SIMPLES, COM EMULSÃO ASFÁLTICA RR-2C. AF_01/2020</v>
          </cell>
          <cell r="E5760" t="str">
            <v>M2</v>
          </cell>
          <cell r="F5760" t="str">
            <v>7,40</v>
          </cell>
          <cell r="G5760" t="str">
            <v>7,43</v>
          </cell>
        </row>
        <row r="5761">
          <cell r="C5761" t="str">
            <v>97803</v>
          </cell>
          <cell r="D5761" t="str">
            <v>PAVIMENTO COM TRATAMENTO SUPERFICIAL SIMPLES, COM EMULSÃO ASFÁLTICA RR-2C, COM BANHO DILUÍDO. AF_01/2020</v>
          </cell>
          <cell r="E5761" t="str">
            <v>M2</v>
          </cell>
          <cell r="F5761" t="str">
            <v>11,14</v>
          </cell>
          <cell r="G5761" t="str">
            <v>11,21</v>
          </cell>
        </row>
        <row r="5762">
          <cell r="C5762" t="str">
            <v>97805</v>
          </cell>
          <cell r="D5762" t="str">
            <v>PAVIMENTO COM TRATAMENTO SUPERFICIAL DUPLO, COM EMULSÃO ASFÁLTICA RR-2C. AF_01/2020</v>
          </cell>
          <cell r="E5762" t="str">
            <v>M2</v>
          </cell>
          <cell r="F5762" t="str">
            <v>18,66</v>
          </cell>
          <cell r="G5762" t="str">
            <v>18,72</v>
          </cell>
        </row>
        <row r="5763">
          <cell r="C5763" t="str">
            <v>97806</v>
          </cell>
          <cell r="D5763" t="str">
            <v>PAVIMENTO COM TRATAMENTO SUPERFICIAL DUPLO, COM EMULSÃO ASFÁLTICA RR-2C, COM BANHO DILUÍDO. AF_01/2020</v>
          </cell>
          <cell r="E5763" t="str">
            <v>M2</v>
          </cell>
          <cell r="F5763" t="str">
            <v>22,36</v>
          </cell>
          <cell r="G5763" t="str">
            <v>22,45</v>
          </cell>
        </row>
        <row r="5764">
          <cell r="C5764" t="str">
            <v>97807</v>
          </cell>
          <cell r="D5764" t="str">
            <v>PAVIMENTO COM TRATAMENTO SUPERFICIAL DUPLO, COM EMULSÃO ASFÁLTICA RR-2C, COM CAPA SELANTE. AF_01/2020</v>
          </cell>
          <cell r="E5764" t="str">
            <v>M2</v>
          </cell>
          <cell r="F5764" t="str">
            <v>25,40</v>
          </cell>
          <cell r="G5764" t="str">
            <v>25,52</v>
          </cell>
        </row>
        <row r="5765">
          <cell r="C5765" t="str">
            <v>97809</v>
          </cell>
          <cell r="D5765" t="str">
            <v>PAVIMENTO COM TRATAMENTO SUPERFICIAL TRIPLO, COM EMULSÃO ASFÁLTICA RR-2C. AF_01/2020</v>
          </cell>
          <cell r="E5765" t="str">
            <v>M2</v>
          </cell>
          <cell r="F5765" t="str">
            <v>20,73</v>
          </cell>
          <cell r="G5765" t="str">
            <v>20,84</v>
          </cell>
        </row>
        <row r="5766">
          <cell r="C5766" t="str">
            <v>97810</v>
          </cell>
          <cell r="D5766" t="str">
            <v>PAVIMENTO COM TRATAMENTO SUPERFICIAL TRIPLO, COM EMULSÃO ASFÁLTICA RR-2C, COM BANHO DILUÍDO. AF_01/2020</v>
          </cell>
          <cell r="E5766" t="str">
            <v>M2</v>
          </cell>
          <cell r="F5766" t="str">
            <v>22,46</v>
          </cell>
          <cell r="G5766" t="str">
            <v>22,57</v>
          </cell>
        </row>
        <row r="5767">
          <cell r="C5767" t="str">
            <v>97811</v>
          </cell>
          <cell r="D5767" t="str">
            <v>PAVIMENTO COM TRATAMENTO SUPERFICIAL TRIPLO, COM EMULSÃO ASFÁLTICA RR-2C, COM CAPA SELANTE. AF_01/2020</v>
          </cell>
          <cell r="E5767" t="str">
            <v>M2</v>
          </cell>
          <cell r="F5767" t="str">
            <v>25,59</v>
          </cell>
          <cell r="G5767" t="str">
            <v>25,72</v>
          </cell>
        </row>
        <row r="5768">
          <cell r="C5768" t="str">
            <v>101167</v>
          </cell>
          <cell r="D5768" t="str">
            <v>EXECUÇÃO DE PAVIMENTO EM PARALELEPÍPEDOS, REJUNTAMENTO COM PÓ DE PEDRA. AF_05/2020</v>
          </cell>
          <cell r="E5768" t="str">
            <v>M2</v>
          </cell>
          <cell r="F5768" t="str">
            <v>149,71</v>
          </cell>
          <cell r="G5768" t="str">
            <v>151,20</v>
          </cell>
        </row>
        <row r="5769">
          <cell r="C5769" t="str">
            <v>101168</v>
          </cell>
          <cell r="D5769" t="str">
            <v>EXECUÇÃO DE PAVIMENTO EM PARALELEPÍPEDOS, REJUNTAMENTO COM PEDRISCO E EMULSÃO ASFÁLTICA. AF_05/2020_P</v>
          </cell>
          <cell r="E5769" t="str">
            <v>M2</v>
          </cell>
          <cell r="F5769" t="str">
            <v>203,45</v>
          </cell>
          <cell r="G5769" t="str">
            <v>205,14</v>
          </cell>
        </row>
        <row r="5770">
          <cell r="C5770" t="str">
            <v>101169</v>
          </cell>
          <cell r="D5770" t="str">
            <v>EXECUÇÃO DE PAVIMENTO EM PARALELEPÍPEDOS, REJUNTAMENTO COM ARGAMASSA TRAÇO 1:3 (CIMENTO E AREIA). AF_05/2020</v>
          </cell>
          <cell r="E5770" t="str">
            <v>M2</v>
          </cell>
          <cell r="F5770" t="str">
            <v>160,84</v>
          </cell>
          <cell r="G5770" t="str">
            <v>162,81</v>
          </cell>
        </row>
        <row r="5771">
          <cell r="C5771" t="str">
            <v>101170</v>
          </cell>
          <cell r="D5771" t="str">
            <v>EXECUÇÃO DE PAVIMENTO EM PEDRAS POLIÉDRICAS, REJUNTAMENTO COM PÓ DE PEDRA. AF_05/2020</v>
          </cell>
          <cell r="E5771" t="str">
            <v>M2</v>
          </cell>
          <cell r="F5771" t="str">
            <v>35,31</v>
          </cell>
          <cell r="G5771" t="str">
            <v>36,50</v>
          </cell>
        </row>
        <row r="5772">
          <cell r="C5772" t="str">
            <v>101171</v>
          </cell>
          <cell r="D5772" t="str">
            <v>EXECUÇÃO DE PAVIMENTO EM PEDRAS POLIÉDRICAS, REJUNTAMENTO COM PEDRISCO E EMULSÃO ASFÁLTICA. AF_05/2020_P</v>
          </cell>
          <cell r="E5772" t="str">
            <v>M2</v>
          </cell>
          <cell r="F5772" t="str">
            <v>102,12</v>
          </cell>
          <cell r="G5772" t="str">
            <v>103,49</v>
          </cell>
        </row>
        <row r="5773">
          <cell r="C5773" t="str">
            <v>101172</v>
          </cell>
          <cell r="D5773" t="str">
            <v>EXECUÇÃO DE PAVIMENTO EM PEDRAS POLIÉDRICAS, REJUNTAMENTO COM ARGAMASSA TRAÇO 1:3 (CIMENTO E AREIA). AF_05/2020</v>
          </cell>
          <cell r="E5773" t="str">
            <v>M2</v>
          </cell>
          <cell r="F5773" t="str">
            <v>55,36</v>
          </cell>
          <cell r="G5773" t="str">
            <v>57,18</v>
          </cell>
        </row>
        <row r="5774">
          <cell r="C5774" t="str">
            <v>103694</v>
          </cell>
          <cell r="D5774" t="str">
            <v>FORNECIMENTO E INSTALAÇÃO DE SUPORTE DE MADEIRA  PARA PLACAS DE SINALIZAÇÃO, EM SOLO, COM H= DE 2,5 M E SEÇÃO DE 7,5 X 7,5 CM. AF_03/2022</v>
          </cell>
          <cell r="E5774" t="str">
            <v>UN</v>
          </cell>
          <cell r="F5774" t="str">
            <v>96,84</v>
          </cell>
          <cell r="G5774" t="str">
            <v>100,64</v>
          </cell>
        </row>
        <row r="5775">
          <cell r="C5775" t="str">
            <v>103695</v>
          </cell>
          <cell r="D5775" t="str">
            <v>FORNECIMENTO E INSTALAÇÃO DE SUPORTE DE MADEIRA PARA PLACAS DE SINALIZAÇÃO, EM SOLO, COM H= DE 2,0 M E SEÇÃO DE 7,5 X 7,5M. AF_03/2022</v>
          </cell>
          <cell r="E5775" t="str">
            <v>UN</v>
          </cell>
          <cell r="F5775" t="str">
            <v>86,32</v>
          </cell>
          <cell r="G5775" t="str">
            <v>89,85</v>
          </cell>
        </row>
        <row r="5776">
          <cell r="C5776" t="str">
            <v>103696</v>
          </cell>
          <cell r="D5776" t="str">
            <v>FORNECIMENTO E INSTALAÇÃO DE SUPORTE DE MADEIRA PARA PLACAS DE SINALIZAÇÃO EM CONCRETO, COM H= DE 2,5 M E SEÇÃO DE 7,5 X 7,5 CM. AF_03/2022</v>
          </cell>
          <cell r="E5776" t="str">
            <v>UN</v>
          </cell>
          <cell r="F5776" t="str">
            <v>118,17</v>
          </cell>
          <cell r="G5776" t="str">
            <v>124,42</v>
          </cell>
        </row>
        <row r="5777">
          <cell r="C5777" t="str">
            <v>103697</v>
          </cell>
          <cell r="D5777" t="str">
            <v>FORNECIMENTO E INSTALAÇÃO DE SUPORTE DE MADEIRA PARA PLACAS DE SINALIZAÇÃO, EM BASE DE CONCRETO, COM H= DE 2,0 M E SEÇÃO DE 7,5 X 7,5M. AF_03/2022</v>
          </cell>
          <cell r="E5777" t="str">
            <v>UN</v>
          </cell>
          <cell r="F5777" t="str">
            <v>107,65</v>
          </cell>
          <cell r="G5777" t="str">
            <v>113,63</v>
          </cell>
        </row>
        <row r="5778">
          <cell r="C5778" t="str">
            <v>95995</v>
          </cell>
          <cell r="D5778" t="str">
            <v>EXECUÇÃO DE PAVIMENTO COM APLICAÇÃO DE CONCRETO ASFÁLTICO, CAMADA DE ROLAMENTO - EXCLUSIVE CARGA E TRANSPORTE. AF_11/2019</v>
          </cell>
          <cell r="E5778" t="str">
            <v>M3</v>
          </cell>
          <cell r="F5778" t="str">
            <v>1.675,57</v>
          </cell>
          <cell r="G5778" t="str">
            <v>1.679,25</v>
          </cell>
        </row>
        <row r="5779">
          <cell r="C5779" t="str">
            <v>95996</v>
          </cell>
          <cell r="D5779" t="str">
            <v>EXECUÇÃO DE PAVIMENTO COM APLICAÇÃO DE CONCRETO ASFÁLTICO, CAMADA DE BINDER - EXCLUSIVE CARGA E TRANSPORTE. AF_11/2019</v>
          </cell>
          <cell r="E5779" t="str">
            <v>M3</v>
          </cell>
          <cell r="F5779" t="str">
            <v>1.453,67</v>
          </cell>
          <cell r="G5779" t="str">
            <v>1.456,31</v>
          </cell>
        </row>
        <row r="5780">
          <cell r="C5780" t="str">
            <v>96001</v>
          </cell>
          <cell r="D5780" t="str">
            <v>FRESAGEM DE PAVIMENTO ASFÁLTICO (PROFUNDIDADE ATÉ 5,0 CM) - EXCLUSIVE TRANSPORTE. AF_11/2019</v>
          </cell>
          <cell r="E5780" t="str">
            <v>M2</v>
          </cell>
          <cell r="F5780" t="str">
            <v>7,45</v>
          </cell>
          <cell r="G5780" t="str">
            <v>7,55</v>
          </cell>
        </row>
        <row r="5781">
          <cell r="C5781" t="str">
            <v>96393</v>
          </cell>
          <cell r="D5781" t="str">
            <v>USINAGEM DE BRITA GRADUADA SIMPLES. AF_03/2020</v>
          </cell>
          <cell r="E5781" t="str">
            <v>M3</v>
          </cell>
          <cell r="F5781" t="str">
            <v>156,69</v>
          </cell>
          <cell r="G5781" t="str">
            <v>156,89</v>
          </cell>
        </row>
        <row r="5782">
          <cell r="C5782" t="str">
            <v>96394</v>
          </cell>
          <cell r="D5782" t="str">
            <v>USINAGEM DE BRITA GRADUADA TRATADA COM CIMENTO. AF_03/2020</v>
          </cell>
          <cell r="E5782" t="str">
            <v>M3</v>
          </cell>
          <cell r="F5782" t="str">
            <v>211,53</v>
          </cell>
          <cell r="G5782" t="str">
            <v>211,73</v>
          </cell>
        </row>
        <row r="5783">
          <cell r="C5783" t="str">
            <v>96395</v>
          </cell>
          <cell r="D5783" t="str">
            <v>USINAGEM DE CONCRETO PARA COMPACTAÇÃO COM ROLO. AF_03/2020</v>
          </cell>
          <cell r="E5783" t="str">
            <v>M3</v>
          </cell>
          <cell r="F5783" t="str">
            <v>288,15</v>
          </cell>
          <cell r="G5783" t="str">
            <v>288,47</v>
          </cell>
        </row>
        <row r="5784">
          <cell r="C5784" t="str">
            <v>100624</v>
          </cell>
          <cell r="D5784" t="str">
            <v>EXECUÇÃO DE PAVIMENTO COM APLICAÇÃO DE PRÉ-MISTURADO A FRIO, CAMADA DE ROLAMENTO - EXCLUSIVE CARGA E TRANSPORTE. AF_11/2019</v>
          </cell>
          <cell r="E5784" t="str">
            <v>M3</v>
          </cell>
          <cell r="F5784" t="str">
            <v>1.008,42</v>
          </cell>
          <cell r="G5784" t="str">
            <v>1.012,25</v>
          </cell>
        </row>
        <row r="5785">
          <cell r="C5785" t="str">
            <v>100625</v>
          </cell>
          <cell r="D5785" t="str">
            <v>EXECUÇÃO DE PAVIMENTO COM APLICAÇÃO DE PRÉ-MISTURADO A FRIO, CAMADA DE BINDER - EXCLUSIVE CARGA E TRANSPORTE. AF_11/2019</v>
          </cell>
          <cell r="E5785" t="str">
            <v>M3</v>
          </cell>
          <cell r="F5785" t="str">
            <v>970,24</v>
          </cell>
          <cell r="G5785" t="str">
            <v>973,40</v>
          </cell>
        </row>
        <row r="5786">
          <cell r="C5786" t="str">
            <v>101020</v>
          </cell>
          <cell r="D5786" t="str">
            <v>USINAGEM DE CONCRETO ASFÁLTICO COM CAP 50/70, PARA CAMADA DE BINDER, PADRÃO DNIT FAIXA B, EM USINA DE ASFALTO CONTÍNUA DE 80 TON/H. AF_03/2020</v>
          </cell>
          <cell r="E5786" t="str">
            <v>T</v>
          </cell>
          <cell r="F5786" t="str">
            <v>475,96</v>
          </cell>
          <cell r="G5786" t="str">
            <v>476,42</v>
          </cell>
        </row>
        <row r="5787">
          <cell r="C5787" t="str">
            <v>101021</v>
          </cell>
          <cell r="D5787" t="str">
            <v>USINAGEM DE CONCRETO ASFÁLTICO COM CAP 50/70, PARA CAMADA DE ROLAMENTO, PADRÃO DNIT FAIXA C, EM USINA DE ASFALTO CONTÍNUA DE 80 TON/H. AF_03/2020</v>
          </cell>
          <cell r="E5787" t="str">
            <v>T</v>
          </cell>
          <cell r="F5787" t="str">
            <v>512,26</v>
          </cell>
          <cell r="G5787" t="str">
            <v>512,73</v>
          </cell>
        </row>
        <row r="5788">
          <cell r="C5788" t="str">
            <v>101022</v>
          </cell>
          <cell r="D5788" t="str">
            <v>USINAGEM DE CONCRETO ASFÁLTICO COM CAP 50/70, PARA CAMADA DE BINDER, PADRÃO DNIT FAIXA B, EM USINA DE ASFALTO CONTÍNUA DE 140 TON/H. AF_03/2020_P</v>
          </cell>
          <cell r="E5788" t="str">
            <v>T</v>
          </cell>
          <cell r="F5788" t="str">
            <v>413,24</v>
          </cell>
          <cell r="G5788" t="str">
            <v>413,42</v>
          </cell>
        </row>
        <row r="5789">
          <cell r="C5789" t="str">
            <v>101023</v>
          </cell>
          <cell r="D5789" t="str">
            <v>USINAGEM DE CONCRETO ASFÁLTICO COM CAP 50/70, PARA CAMADA DE ROLAMENTO, PADRÃO DNIT FAIXA C, EM USINA DE ASFALTO CONTÍNUA DE 140 TON/H. AF_03/2020_P</v>
          </cell>
          <cell r="E5789" t="str">
            <v>T</v>
          </cell>
          <cell r="F5789" t="str">
            <v>449,55</v>
          </cell>
          <cell r="G5789" t="str">
            <v>449,73</v>
          </cell>
        </row>
        <row r="5790">
          <cell r="C5790" t="str">
            <v>101024</v>
          </cell>
          <cell r="D5790" t="str">
            <v>USINAGEM DE CONCRETO ASFÁLTICO COM CAP 50/70, PARA CAMADA DE BINDER, PADRÃO DNIT FAIXA B, EM USINA DE ASFALTO GRAVIMÉTRICA DE 150 TON/H. AF_03/2020_P</v>
          </cell>
          <cell r="E5790" t="str">
            <v>T</v>
          </cell>
          <cell r="F5790" t="str">
            <v>419,45</v>
          </cell>
          <cell r="G5790" t="str">
            <v>419,62</v>
          </cell>
        </row>
        <row r="5791">
          <cell r="C5791" t="str">
            <v>101025</v>
          </cell>
          <cell r="D5791" t="str">
            <v>USINAGEM DE CONCRETO ASFÁLTICO COM CAP 50/70 PARA CAMADA DE ROLAMENTO, PADRÃO DNIT FAIXA C, EM USINA DE ASFALTO GRAVIMÉTRICA DE 150 TON/H. AF_03/2020_P</v>
          </cell>
          <cell r="E5791" t="str">
            <v>T</v>
          </cell>
          <cell r="F5791" t="str">
            <v>455,75</v>
          </cell>
          <cell r="G5791" t="str">
            <v>455,93</v>
          </cell>
        </row>
        <row r="5792">
          <cell r="C5792" t="str">
            <v>101026</v>
          </cell>
          <cell r="D5792" t="str">
            <v>USINAGEM DE PRÉ MISTURADO A FRIO, PARA CAMADA DE BINDER, PADRÃO DNIT FAIXA B. AF_03/2020_P</v>
          </cell>
          <cell r="E5792" t="str">
            <v>T</v>
          </cell>
          <cell r="F5792" t="str">
            <v>377,94</v>
          </cell>
          <cell r="G5792" t="str">
            <v>378,58</v>
          </cell>
        </row>
        <row r="5793">
          <cell r="C5793" t="str">
            <v>101027</v>
          </cell>
          <cell r="D5793" t="str">
            <v>USINAGEM DE PRÉ MISTURADO A FRIO, PARA CAMADA DE ROLAMENTO, PADRÃO DNIT FAIXA C. AF_03/2020_P</v>
          </cell>
          <cell r="E5793" t="str">
            <v>T</v>
          </cell>
          <cell r="F5793" t="str">
            <v>386,60</v>
          </cell>
          <cell r="G5793" t="str">
            <v>387,25</v>
          </cell>
        </row>
        <row r="5794">
          <cell r="C5794" t="str">
            <v>88411</v>
          </cell>
          <cell r="D5794" t="str">
            <v>APLICAÇÃO MANUAL DE FUNDO SELADOR ACRÍLICO EM PANOS COM PRESENÇA DE VÃOS DE EDIFÍCIOS DE MÚLTIPLOS PAVIMENTOS. AF_06/2014</v>
          </cell>
          <cell r="E5794" t="str">
            <v>M2</v>
          </cell>
          <cell r="F5794" t="str">
            <v>2,84</v>
          </cell>
          <cell r="G5794" t="str">
            <v>2,99</v>
          </cell>
        </row>
        <row r="5795">
          <cell r="C5795" t="str">
            <v>88412</v>
          </cell>
          <cell r="D5795" t="str">
            <v>APLICAÇÃO MANUAL DE FUNDO SELADOR ACRÍLICO EM PANOS CEGOS DE FACHADA (SEM PRESENÇA DE VÃOS) DE EDIFÍCIOS DE MÚLTIPLOS PAVIMENTOS. AF_06/2014</v>
          </cell>
          <cell r="E5795" t="str">
            <v>M2</v>
          </cell>
          <cell r="F5795" t="str">
            <v>2,22</v>
          </cell>
          <cell r="G5795" t="str">
            <v>2,30</v>
          </cell>
        </row>
        <row r="5796">
          <cell r="C5796" t="str">
            <v>88413</v>
          </cell>
          <cell r="D5796" t="str">
            <v>APLICAÇÃO MANUAL DE FUNDO SELADOR ACRÍLICO EM SUPERFÍCIES EXTERNAS DE SACADA DE EDIFÍCIOS DE MÚLTIPLOS PAVIMENTOS. AF_06/2014</v>
          </cell>
          <cell r="E5796" t="str">
            <v>M2</v>
          </cell>
          <cell r="F5796" t="str">
            <v>4,07</v>
          </cell>
          <cell r="G5796" t="str">
            <v>4,36</v>
          </cell>
        </row>
        <row r="5797">
          <cell r="C5797" t="str">
            <v>88414</v>
          </cell>
          <cell r="D5797" t="str">
            <v>APLICAÇÃO MANUAL DE FUNDO SELADOR ACRÍLICO EM SUPERFÍCIES INTERNAS DA SACADA DE EDIFÍCIOS DE MÚLTIPLOS PAVIMENTOS. AF_06/2014</v>
          </cell>
          <cell r="E5797" t="str">
            <v>M2</v>
          </cell>
          <cell r="F5797" t="str">
            <v>4,46</v>
          </cell>
          <cell r="G5797" t="str">
            <v>4,80</v>
          </cell>
        </row>
        <row r="5798">
          <cell r="C5798" t="str">
            <v>88415</v>
          </cell>
          <cell r="D5798" t="str">
            <v>APLICAÇÃO MANUAL DE FUNDO SELADOR ACRÍLICO EM PAREDES EXTERNAS DE CASAS. AF_06/2014</v>
          </cell>
          <cell r="E5798" t="str">
            <v>M2</v>
          </cell>
          <cell r="F5798" t="str">
            <v>3,03</v>
          </cell>
          <cell r="G5798" t="str">
            <v>3,21</v>
          </cell>
        </row>
        <row r="5799">
          <cell r="C5799" t="str">
            <v>88416</v>
          </cell>
          <cell r="D5799" t="str">
            <v>APLICAÇÃO MANUAL DE PINTURA COM TINTA TEXTURIZADA ACRÍLICA EM PANOS COM PRESENÇA DE VÃOS DE EDIFÍCIOS DE MÚLTIPLOS PAVIMENTOS, UMA COR. AF_06/2014</v>
          </cell>
          <cell r="E5799" t="str">
            <v>M2</v>
          </cell>
          <cell r="F5799" t="str">
            <v>13,53</v>
          </cell>
          <cell r="G5799" t="str">
            <v>14,02</v>
          </cell>
        </row>
        <row r="5800">
          <cell r="C5800" t="str">
            <v>88417</v>
          </cell>
          <cell r="D5800" t="str">
            <v>APLICAÇÃO MANUAL DE PINTURA COM TINTA TEXTURIZADA ACRÍLICA EM PANOS CEGOS DE FACHADA (SEM PRESENÇA DE VÃOS) DE EDIFÍCIOS DE MÚLTIPLOS PAVIMENTOS, UMA COR. AF_06/2014</v>
          </cell>
          <cell r="E5800" t="str">
            <v>M2</v>
          </cell>
          <cell r="F5800" t="str">
            <v>11,36</v>
          </cell>
          <cell r="G5800" t="str">
            <v>11,59</v>
          </cell>
        </row>
        <row r="5801">
          <cell r="C5801" t="str">
            <v>88420</v>
          </cell>
          <cell r="D5801" t="str">
            <v>APLICAÇÃO MANUAL DE PINTURA COM TINTA TEXTURIZADA ACRÍLICA EM SUPERFÍCIES EXTERNAS DE SACADA DE EDIFÍCIOS DE MÚLTIPLOS PAVIMENTOS, UMA COR. AF_06/2014</v>
          </cell>
          <cell r="E5801" t="str">
            <v>M2</v>
          </cell>
          <cell r="F5801" t="str">
            <v>17,93</v>
          </cell>
          <cell r="G5801" t="str">
            <v>18,93</v>
          </cell>
        </row>
        <row r="5802">
          <cell r="C5802" t="str">
            <v>88421</v>
          </cell>
          <cell r="D5802" t="str">
            <v>APLICAÇÃO MANUAL DE PINTURA COM TINTA TEXTURIZADA ACRÍLICA EM SUPERFÍCIES INTERNAS DA SACADA DE EDIFÍCIOS DE MÚLTIPLOS PAVIMENTOS, UMA COR. AF_06/2014</v>
          </cell>
          <cell r="E5802" t="str">
            <v>M2</v>
          </cell>
          <cell r="F5802" t="str">
            <v>19,32</v>
          </cell>
          <cell r="G5802" t="str">
            <v>20,48</v>
          </cell>
        </row>
        <row r="5803">
          <cell r="C5803" t="str">
            <v>88423</v>
          </cell>
          <cell r="D5803" t="str">
            <v>APLICAÇÃO MANUAL DE PINTURA COM TINTA TEXTURIZADA ACRÍLICA EM PAREDES EXTERNAS DE CASAS, UMA COR. AF_06/2014</v>
          </cell>
          <cell r="E5803" t="str">
            <v>M2</v>
          </cell>
          <cell r="F5803" t="str">
            <v>14,22</v>
          </cell>
          <cell r="G5803" t="str">
            <v>14,78</v>
          </cell>
        </row>
        <row r="5804">
          <cell r="C5804" t="str">
            <v>88424</v>
          </cell>
          <cell r="D5804" t="str">
            <v>APLICAÇÃO MANUAL DE PINTURA COM TINTA TEXTURIZADA ACRÍLICA EM PANOS COM PRESENÇA DE VÃOS DE EDIFÍCIOS DE MÚLTIPLOS PAVIMENTOS, DUAS CORES. AF_06/2014</v>
          </cell>
          <cell r="E5804" t="str">
            <v>M2</v>
          </cell>
          <cell r="F5804" t="str">
            <v>16,53</v>
          </cell>
          <cell r="G5804" t="str">
            <v>17,36</v>
          </cell>
        </row>
        <row r="5805">
          <cell r="C5805" t="str">
            <v>88426</v>
          </cell>
          <cell r="D5805" t="str">
            <v>APLICAÇÃO MANUAL DE PINTURA COM TINTA TEXTURIZADA ACRÍLICA EM PANOS CEGOS DE FACHADA (SEM PRESENÇA DE VÃOS) DE EDIFÍCIOS DE MÚLTIPLOS PAVIMENTOS, DUAS CORES. AF_06/2014</v>
          </cell>
          <cell r="E5805" t="str">
            <v>M2</v>
          </cell>
          <cell r="F5805" t="str">
            <v>12,77</v>
          </cell>
          <cell r="G5805" t="str">
            <v>13,16</v>
          </cell>
        </row>
        <row r="5806">
          <cell r="C5806" t="str">
            <v>88428</v>
          </cell>
          <cell r="D5806" t="str">
            <v>APLICAÇÃO MANUAL DE PINTURA COM TINTA TEXTURIZADA ACRÍLICA EM SUPERFÍCIES EXTERNAS DE SACADA DE EDIFÍCIOS DE MÚLTIPLOS PAVIMENTOS, DUAS CORES. AF_06/2014</v>
          </cell>
          <cell r="E5806" t="str">
            <v>M2</v>
          </cell>
          <cell r="F5806" t="str">
            <v>24,09</v>
          </cell>
          <cell r="G5806" t="str">
            <v>25,80</v>
          </cell>
        </row>
        <row r="5807">
          <cell r="C5807" t="str">
            <v>88429</v>
          </cell>
          <cell r="D5807" t="str">
            <v>APLICAÇÃO MANUAL DE PINTURA COM TINTA TEXTURIZADA ACRÍLICA EM SUPERFÍCIES INTERNAS DA SACADA DE EDIFÍCIOS DE MÚLTIPLOS PAVIMENTOS, DUAS CORES. AF_06/2014</v>
          </cell>
          <cell r="E5807" t="str">
            <v>M2</v>
          </cell>
          <cell r="F5807" t="str">
            <v>26,50</v>
          </cell>
          <cell r="G5807" t="str">
            <v>28,51</v>
          </cell>
        </row>
        <row r="5808">
          <cell r="C5808" t="str">
            <v>88431</v>
          </cell>
          <cell r="D5808" t="str">
            <v>APLICAÇÃO MANUAL DE PINTURA COM TINTA TEXTURIZADA ACRÍLICA EM PAREDES EXTERNAS DE CASAS, DUAS CORES. AF_06/2014</v>
          </cell>
          <cell r="E5808" t="str">
            <v>M2</v>
          </cell>
          <cell r="F5808" t="str">
            <v>17,71</v>
          </cell>
          <cell r="G5808" t="str">
            <v>18,68</v>
          </cell>
        </row>
        <row r="5809">
          <cell r="C5809" t="str">
            <v>88432</v>
          </cell>
          <cell r="D5809" t="str">
            <v>APLICAÇÃO MANUAL DE PINTURA COM TINTA TEXTURIZADA ACRÍLICA EM MOLDURAS DE EPS, PRÉ-FABRICADOS, OU OUTROS. AF_06/2014</v>
          </cell>
          <cell r="E5809" t="str">
            <v>M2</v>
          </cell>
          <cell r="F5809" t="str">
            <v>14,05</v>
          </cell>
          <cell r="G5809" t="str">
            <v>15,25</v>
          </cell>
        </row>
        <row r="5810">
          <cell r="C5810" t="str">
            <v>88484</v>
          </cell>
          <cell r="D5810" t="str">
            <v>APLICAÇÃO DE FUNDO SELADOR ACRÍLICO EM TETO, UMA DEMÃO. AF_06/2014</v>
          </cell>
          <cell r="E5810" t="str">
            <v>M2</v>
          </cell>
          <cell r="F5810" t="str">
            <v>3,04</v>
          </cell>
          <cell r="G5810" t="str">
            <v>3,22</v>
          </cell>
        </row>
        <row r="5811">
          <cell r="C5811" t="str">
            <v>88485</v>
          </cell>
          <cell r="D5811" t="str">
            <v>APLICAÇÃO DE FUNDO SELADOR ACRÍLICO EM PAREDES, UMA DEMÃO. AF_06/2014</v>
          </cell>
          <cell r="E5811" t="str">
            <v>M2</v>
          </cell>
          <cell r="F5811" t="str">
            <v>2,68</v>
          </cell>
          <cell r="G5811" t="str">
            <v>2,82</v>
          </cell>
        </row>
        <row r="5812">
          <cell r="C5812" t="str">
            <v>88488</v>
          </cell>
          <cell r="D5812" t="str">
            <v>APLICAÇÃO MANUAL DE PINTURA COM TINTA LÁTEX ACRÍLICA EM TETO, DUAS DEMÃOS. AF_06/2014</v>
          </cell>
          <cell r="E5812" t="str">
            <v>M2</v>
          </cell>
          <cell r="F5812" t="str">
            <v>13,86</v>
          </cell>
          <cell r="G5812" t="str">
            <v>14,69</v>
          </cell>
        </row>
        <row r="5813">
          <cell r="C5813" t="str">
            <v>88489</v>
          </cell>
          <cell r="D5813" t="str">
            <v>APLICAÇÃO MANUAL DE PINTURA COM TINTA LÁTEX ACRÍLICA EM PAREDES, DUAS DEMÃOS. AF_06/2014</v>
          </cell>
          <cell r="E5813" t="str">
            <v>M2</v>
          </cell>
          <cell r="F5813" t="str">
            <v>12,20</v>
          </cell>
          <cell r="G5813" t="str">
            <v>12,84</v>
          </cell>
        </row>
        <row r="5814">
          <cell r="C5814" t="str">
            <v>88494</v>
          </cell>
          <cell r="D5814" t="str">
            <v>APLICAÇÃO E LIXAMENTO DE MASSA LÁTEX EM TETO, UMA DEMÃO. AF_06/2014</v>
          </cell>
          <cell r="E5814" t="str">
            <v>M2</v>
          </cell>
          <cell r="F5814" t="str">
            <v>18,74</v>
          </cell>
          <cell r="G5814" t="str">
            <v>20,47</v>
          </cell>
        </row>
        <row r="5815">
          <cell r="C5815" t="str">
            <v>88495</v>
          </cell>
          <cell r="D5815" t="str">
            <v>APLICAÇÃO E LIXAMENTO DE MASSA LÁTEX EM PAREDES, UMA DEMÃO. AF_06/2014</v>
          </cell>
          <cell r="E5815" t="str">
            <v>M2</v>
          </cell>
          <cell r="F5815" t="str">
            <v>10,82</v>
          </cell>
          <cell r="G5815" t="str">
            <v>11,61</v>
          </cell>
        </row>
        <row r="5816">
          <cell r="C5816" t="str">
            <v>88496</v>
          </cell>
          <cell r="D5816" t="str">
            <v>APLICAÇÃO E LIXAMENTO DE MASSA LÁTEX EM TETO, DUAS DEMÃOS. AF_06/2014</v>
          </cell>
          <cell r="E5816" t="str">
            <v>M2</v>
          </cell>
          <cell r="F5816" t="str">
            <v>25,64</v>
          </cell>
          <cell r="G5816" t="str">
            <v>27,94</v>
          </cell>
        </row>
        <row r="5817">
          <cell r="C5817" t="str">
            <v>88497</v>
          </cell>
          <cell r="D5817" t="str">
            <v>APLICAÇÃO E LIXAMENTO DE MASSA LÁTEX EM PAREDES, DUAS DEMÃOS. AF_06/2014</v>
          </cell>
          <cell r="E5817" t="str">
            <v>M2</v>
          </cell>
          <cell r="F5817" t="str">
            <v>15,05</v>
          </cell>
          <cell r="G5817" t="str">
            <v>16,11</v>
          </cell>
        </row>
        <row r="5818">
          <cell r="C5818" t="str">
            <v>95305</v>
          </cell>
          <cell r="D5818" t="str">
            <v>TEXTURA ACRÍLICA, APLICAÇÃO MANUAL EM PAREDE, UMA DEMÃO. AF_09/2016</v>
          </cell>
          <cell r="E5818" t="str">
            <v>M2</v>
          </cell>
          <cell r="F5818" t="str">
            <v>11,03</v>
          </cell>
          <cell r="G5818" t="str">
            <v>11,68</v>
          </cell>
        </row>
        <row r="5819">
          <cell r="C5819" t="str">
            <v>95306</v>
          </cell>
          <cell r="D5819" t="str">
            <v>TEXTURA ACRÍLICA, APLICAÇÃO MANUAL EM TETO, UMA DEMÃO. AF_09/2016</v>
          </cell>
          <cell r="E5819" t="str">
            <v>M2</v>
          </cell>
          <cell r="F5819" t="str">
            <v>13,13</v>
          </cell>
          <cell r="G5819" t="str">
            <v>14,02</v>
          </cell>
        </row>
        <row r="5820">
          <cell r="C5820" t="str">
            <v>95622</v>
          </cell>
          <cell r="D5820" t="str">
            <v>APLICAÇÃO MANUAL DE TINTA LÁTEX ACRÍLICA EM PANOS COM PRESENÇA DE VÃOS DE EDIFÍCIOS DE MÚLTIPLOS PAVIMENTOS, DUAS DEMÃOS. AF_11/2016</v>
          </cell>
          <cell r="E5820" t="str">
            <v>M2</v>
          </cell>
          <cell r="F5820" t="str">
            <v>12,53</v>
          </cell>
          <cell r="G5820" t="str">
            <v>13,52</v>
          </cell>
        </row>
        <row r="5821">
          <cell r="C5821" t="str">
            <v>95623</v>
          </cell>
          <cell r="D5821" t="str">
            <v>APLICAÇÃO MANUAL DE TINTA LÁTEX ACRÍLICA EM PANOS SEM PRESENÇA DE VÃOS DE EDIFÍCIOS DE MÚLTIPLOS PAVIMENTOS, DUAS DEMÃOS. AF_11/2016</v>
          </cell>
          <cell r="E5821" t="str">
            <v>M2</v>
          </cell>
          <cell r="F5821" t="str">
            <v>9,57</v>
          </cell>
          <cell r="G5821" t="str">
            <v>10,22</v>
          </cell>
        </row>
        <row r="5822">
          <cell r="C5822" t="str">
            <v>95624</v>
          </cell>
          <cell r="D5822" t="str">
            <v>APLICAÇÃO MANUAL DE TINTA LÁTEX ACRÍLICA EM SUPERFÍCIES EXTERNAS DE SACADA DE EDIFÍCIOS DE MÚLTIPLOS PAVIMENTOS, DUAS DEMÃOS. AF_11/2016</v>
          </cell>
          <cell r="E5822" t="str">
            <v>M2</v>
          </cell>
          <cell r="F5822" t="str">
            <v>18,58</v>
          </cell>
          <cell r="G5822" t="str">
            <v>20,27</v>
          </cell>
        </row>
        <row r="5823">
          <cell r="C5823" t="str">
            <v>95625</v>
          </cell>
          <cell r="D5823" t="str">
            <v>APLICAÇÃO MANUAL DE TINTA LÁTEX ACRÍLICA EM SUPERFÍCIES INTERNAS DE SACADA DE EDIFÍCIOS DE MÚLTIPLOS PAVIMENTOS, DUAS DEMÃOS. AF_11/2016</v>
          </cell>
          <cell r="E5823" t="str">
            <v>M2</v>
          </cell>
          <cell r="F5823" t="str">
            <v>20,50</v>
          </cell>
          <cell r="G5823" t="str">
            <v>22,41</v>
          </cell>
        </row>
        <row r="5824">
          <cell r="C5824" t="str">
            <v>95626</v>
          </cell>
          <cell r="D5824" t="str">
            <v>APLICAÇÃO MANUAL DE TINTA LÁTEX ACRÍLICA EM PAREDE EXTERNAS DE CASAS, DUAS DEMÃOS. AF_11/2016</v>
          </cell>
          <cell r="E5824" t="str">
            <v>M2</v>
          </cell>
          <cell r="F5824" t="str">
            <v>13,50</v>
          </cell>
          <cell r="G5824" t="str">
            <v>14,60</v>
          </cell>
        </row>
        <row r="5825">
          <cell r="C5825" t="str">
            <v>96126</v>
          </cell>
          <cell r="D5825" t="str">
            <v>APLICAÇÃO MANUAL DE MASSA ACRÍLICA EM PANOS DE FACHADA COM PRESENÇA DE VÃOS, DE EDIFÍCIOS DE MÚLTIPLOS PAVIMENTOS, UMA DEMÃO. AF_05/2017</v>
          </cell>
          <cell r="E5825" t="str">
            <v>M2</v>
          </cell>
          <cell r="F5825" t="str">
            <v>17,65</v>
          </cell>
          <cell r="G5825" t="str">
            <v>18,88</v>
          </cell>
        </row>
        <row r="5826">
          <cell r="C5826" t="str">
            <v>96127</v>
          </cell>
          <cell r="D5826" t="str">
            <v>APLICAÇÃO MANUAL DE MASSA ACRÍLICA EM PANOS DE FACHADA SEM PRESENÇA DE VÃOS, DE EDIFÍCIOS DE MÚLTIPLOS PAVIMENTOS, UMA DEMÃO. AF_05/2017</v>
          </cell>
          <cell r="E5826" t="str">
            <v>M2</v>
          </cell>
          <cell r="F5826" t="str">
            <v>13,94</v>
          </cell>
          <cell r="G5826" t="str">
            <v>14,74</v>
          </cell>
        </row>
        <row r="5827">
          <cell r="C5827" t="str">
            <v>96128</v>
          </cell>
          <cell r="D5827" t="str">
            <v>APLICAÇÃO MANUAL DE MASSA ACRÍLICA EM SUPERFÍCIES EXTERNAS DE SACADA DE EDIFÍCIOS DE MÚLTIPLOS PAVIMENTOS, UMA DEMÃO. AF_05/2017</v>
          </cell>
          <cell r="E5827" t="str">
            <v>M2</v>
          </cell>
          <cell r="F5827" t="str">
            <v>25,17</v>
          </cell>
          <cell r="G5827" t="str">
            <v>27,28</v>
          </cell>
        </row>
        <row r="5828">
          <cell r="C5828" t="str">
            <v>96129</v>
          </cell>
          <cell r="D5828" t="str">
            <v>APLICAÇÃO MANUAL DE MASSA ACRÍLICA EM SUPERFÍCIES INTERNAS DE SACADA DE EDIFÍCIOS DE MÚLTIPLOS PAVIMENTOS, UMA DEMÃO. AF_05/2017</v>
          </cell>
          <cell r="E5828" t="str">
            <v>M2</v>
          </cell>
          <cell r="F5828" t="str">
            <v>27,57</v>
          </cell>
          <cell r="G5828" t="str">
            <v>29,95</v>
          </cell>
        </row>
        <row r="5829">
          <cell r="C5829" t="str">
            <v>96130</v>
          </cell>
          <cell r="D5829" t="str">
            <v>APLICAÇÃO MANUAL DE MASSA ACRÍLICA EM PAREDES EXTERNAS DE CASAS, UMA DEMÃO. AF_05/2017</v>
          </cell>
          <cell r="E5829" t="str">
            <v>M2</v>
          </cell>
          <cell r="F5829" t="str">
            <v>18,82</v>
          </cell>
          <cell r="G5829" t="str">
            <v>20,19</v>
          </cell>
        </row>
        <row r="5830">
          <cell r="C5830" t="str">
            <v>96131</v>
          </cell>
          <cell r="D5830" t="str">
            <v>APLICAÇÃO MANUAL DE MASSA ACRÍLICA EM PANOS DE FACHADA COM PRESENÇA DE VÃOS, DE EDIFÍCIOS DE MÚLTIPLOS PAVIMENTOS, DUAS DEMÃOS. AF_05/2017</v>
          </cell>
          <cell r="E5830" t="str">
            <v>M2</v>
          </cell>
          <cell r="F5830" t="str">
            <v>24,61</v>
          </cell>
          <cell r="G5830" t="str">
            <v>26,25</v>
          </cell>
        </row>
        <row r="5831">
          <cell r="C5831" t="str">
            <v>96132</v>
          </cell>
          <cell r="D5831" t="str">
            <v>APLICAÇÃO MANUAL DE MASSA ACRÍLICA EM PANOS DE FACHADA SEM PRESENÇA DE VÃOS, DE EDIFÍCIOS DE MÚLTIPLOS PAVIMENTOS, DUAS DEMÃOS. AF_05/2017</v>
          </cell>
          <cell r="E5831" t="str">
            <v>M2</v>
          </cell>
          <cell r="F5831" t="str">
            <v>19,66</v>
          </cell>
          <cell r="G5831" t="str">
            <v>20,73</v>
          </cell>
        </row>
        <row r="5832">
          <cell r="C5832" t="str">
            <v>96133</v>
          </cell>
          <cell r="D5832" t="str">
            <v>APLICAÇÃO MANUAL DE MASSA ACRÍLICA EM SUPERFÍCIES EXTERNAS DE SACADA DE EDIFÍCIOS DE MÚLTIPLOS PAVIMENTOS, DUAS DEMÃOS. AF_05/2017</v>
          </cell>
          <cell r="E5832" t="str">
            <v>M2</v>
          </cell>
          <cell r="F5832" t="str">
            <v>34,61</v>
          </cell>
          <cell r="G5832" t="str">
            <v>37,42</v>
          </cell>
        </row>
        <row r="5833">
          <cell r="C5833" t="str">
            <v>96134</v>
          </cell>
          <cell r="D5833" t="str">
            <v>APLICAÇÃO MANUAL DE MASSA ACRÍLICA EM SUPERFÍCIES INTERNAS DE SACADA DE EDIFÍCIOS DE MÚLTIPLOS PAVIMENTOS, DUAS DEMÃOS. AF_05/2017</v>
          </cell>
          <cell r="E5833" t="str">
            <v>M2</v>
          </cell>
          <cell r="F5833" t="str">
            <v>37,80</v>
          </cell>
          <cell r="G5833" t="str">
            <v>40,98</v>
          </cell>
        </row>
        <row r="5834">
          <cell r="C5834" t="str">
            <v>96135</v>
          </cell>
          <cell r="D5834" t="str">
            <v>APLICAÇÃO MANUAL DE MASSA ACRÍLICA EM PAREDES EXTERNAS DE CASAS, DUAS DEMÃOS. AF_05/2017</v>
          </cell>
          <cell r="E5834" t="str">
            <v>M2</v>
          </cell>
          <cell r="F5834" t="str">
            <v>26,18</v>
          </cell>
          <cell r="G5834" t="str">
            <v>28,01</v>
          </cell>
        </row>
        <row r="5835">
          <cell r="C5835" t="str">
            <v>102193</v>
          </cell>
          <cell r="D5835" t="str">
            <v>LIXAMENTO DE MADEIRA PARA APLICAÇÃO DE FUNDO OU PINTURA. AF_01/2021</v>
          </cell>
          <cell r="E5835" t="str">
            <v>M2</v>
          </cell>
          <cell r="F5835" t="str">
            <v>1,76</v>
          </cell>
          <cell r="G5835" t="str">
            <v>1,91</v>
          </cell>
        </row>
        <row r="5836">
          <cell r="C5836" t="str">
            <v>102194</v>
          </cell>
          <cell r="D5836" t="str">
            <v>LIXAMENTO DE MASSA PARA MADEIRA. AF_01/2021</v>
          </cell>
          <cell r="E5836" t="str">
            <v>M2</v>
          </cell>
          <cell r="F5836" t="str">
            <v>6,72</v>
          </cell>
          <cell r="G5836" t="str">
            <v>7,44</v>
          </cell>
        </row>
        <row r="5837">
          <cell r="C5837" t="str">
            <v>102197</v>
          </cell>
          <cell r="D5837" t="str">
            <v>PINTURA FUNDO NIVELADOR ALQUÍDICO BRANCO EM MADEIRA. AF_01/2021</v>
          </cell>
          <cell r="E5837" t="str">
            <v>M2</v>
          </cell>
          <cell r="F5837" t="str">
            <v>25,77</v>
          </cell>
          <cell r="G5837" t="str">
            <v>26,54</v>
          </cell>
        </row>
        <row r="5838">
          <cell r="C5838" t="str">
            <v>102200</v>
          </cell>
          <cell r="D5838" t="str">
            <v>APLICAÇÃO MASSA ALQUÍDICA PARA MADEIRA, PARA PINTURA COM TINTA DE ACABAMENTO (PIGMENTADA). AF_01/2021</v>
          </cell>
          <cell r="E5838" t="str">
            <v>M2</v>
          </cell>
          <cell r="F5838" t="str">
            <v>19,17</v>
          </cell>
          <cell r="G5838" t="str">
            <v>20,18</v>
          </cell>
        </row>
        <row r="5839">
          <cell r="C5839" t="str">
            <v>102201</v>
          </cell>
          <cell r="D5839" t="str">
            <v>APLICAÇÃO MASSA ACRÍLICA PARA MADEIRA, PARA PINTURA COM TINTA DE ACABAMENTO (PIGMENTADA). AF_01/2021</v>
          </cell>
          <cell r="E5839" t="str">
            <v>M2</v>
          </cell>
          <cell r="F5839" t="str">
            <v>16,83</v>
          </cell>
          <cell r="G5839" t="str">
            <v>18,08</v>
          </cell>
        </row>
        <row r="5840">
          <cell r="C5840" t="str">
            <v>102202</v>
          </cell>
          <cell r="D5840" t="str">
            <v>APLICAÇÃO MASSA EPÓXI PARA MADEIRA, PARA PINTURA COM TINTA PU DE ACABAMENTO (PIGMENTADA). AF_01/2021</v>
          </cell>
          <cell r="E5840" t="str">
            <v>M2</v>
          </cell>
          <cell r="F5840" t="str">
            <v>50,37</v>
          </cell>
          <cell r="G5840" t="str">
            <v>51,38</v>
          </cell>
        </row>
        <row r="5841">
          <cell r="C5841" t="str">
            <v>102203</v>
          </cell>
          <cell r="D5841" t="str">
            <v>PINTURA VERNIZ (INCOLOR) ALQUÍDICO EM MADEIRA, USO INTERNO E EXTERNO, 1 DEMÃO. AF_01/2021</v>
          </cell>
          <cell r="E5841" t="str">
            <v>M2</v>
          </cell>
          <cell r="F5841" t="str">
            <v>8,59</v>
          </cell>
          <cell r="G5841" t="str">
            <v>9,24</v>
          </cell>
        </row>
        <row r="5842">
          <cell r="C5842" t="str">
            <v>102204</v>
          </cell>
          <cell r="D5842" t="str">
            <v>PINTURA VERNIZ (INCOLOR) ALQUÍDICO EM MADEIRA, USO INTERNO, 1 DEMÃO. AF_01/2021</v>
          </cell>
          <cell r="E5842" t="str">
            <v>M2</v>
          </cell>
          <cell r="F5842" t="str">
            <v>8,88</v>
          </cell>
          <cell r="G5842" t="str">
            <v>9,53</v>
          </cell>
        </row>
        <row r="5843">
          <cell r="C5843" t="str">
            <v>102205</v>
          </cell>
          <cell r="D5843" t="str">
            <v>PINTURA VERNIZ (INCOLOR) POLIURETÂNICO (RESINA ALQUÍDICA MODIFICADA) EM MADEIRA, 1 DEMÃO. AF_01/2021</v>
          </cell>
          <cell r="E5843" t="str">
            <v>M2</v>
          </cell>
          <cell r="F5843" t="str">
            <v>7,98</v>
          </cell>
          <cell r="G5843" t="str">
            <v>8,63</v>
          </cell>
        </row>
        <row r="5844">
          <cell r="C5844" t="str">
            <v>102207</v>
          </cell>
          <cell r="D5844" t="str">
            <v>PINTURA TINTA DE ACABAMENTO (PIGMENTADA) A ÓLEO EM MADEIRA, 1 DEMÃO. AF_01/2021</v>
          </cell>
          <cell r="E5844" t="str">
            <v>M2</v>
          </cell>
          <cell r="F5844" t="str">
            <v>7,29</v>
          </cell>
          <cell r="G5844" t="str">
            <v>7,82</v>
          </cell>
        </row>
        <row r="5845">
          <cell r="C5845" t="str">
            <v>102208</v>
          </cell>
          <cell r="D5845" t="str">
            <v>PINTURA TINTA DE ACABAMENTO (PIGMENTADA) ESMALTE SINTÉTICO FOSCO EM MADEIRA, 1 DEMÃO. AF_01/2021</v>
          </cell>
          <cell r="E5845" t="str">
            <v>M2</v>
          </cell>
          <cell r="F5845" t="str">
            <v>6,91</v>
          </cell>
          <cell r="G5845" t="str">
            <v>7,44</v>
          </cell>
        </row>
        <row r="5846">
          <cell r="C5846" t="str">
            <v>102209</v>
          </cell>
          <cell r="D5846" t="str">
            <v>PINTURA TINTA DE ACABAMENTO (PIGMENTADA) ESMALTE SINTÉTICO ACETINADO EM MADEIRA, 1 DEMÃO. AF_01/2021</v>
          </cell>
          <cell r="E5846" t="str">
            <v>M2</v>
          </cell>
          <cell r="F5846" t="str">
            <v>7,15</v>
          </cell>
          <cell r="G5846" t="str">
            <v>7,68</v>
          </cell>
        </row>
        <row r="5847">
          <cell r="C5847" t="str">
            <v>102210</v>
          </cell>
          <cell r="D5847" t="str">
            <v>PINTURA TINTA DE ACABAMENTO (PIGMENTADA) ESMALTE SINTÉTICO BRILHANTE EM MADEIRA, 1 DEMÃO. AF_01/2021</v>
          </cell>
          <cell r="E5847" t="str">
            <v>M2</v>
          </cell>
          <cell r="F5847" t="str">
            <v>6,79</v>
          </cell>
          <cell r="G5847" t="str">
            <v>7,32</v>
          </cell>
        </row>
        <row r="5848">
          <cell r="C5848" t="str">
            <v>102213</v>
          </cell>
          <cell r="D5848" t="str">
            <v>PINTURA VERNIZ (INCOLOR) ALQUÍDICO EM MADEIRA, USO INTERNO E EXTERNO, 2 DEMÃOS. AF_01/2021</v>
          </cell>
          <cell r="E5848" t="str">
            <v>M2</v>
          </cell>
          <cell r="F5848" t="str">
            <v>17,22</v>
          </cell>
          <cell r="G5848" t="str">
            <v>18,52</v>
          </cell>
        </row>
        <row r="5849">
          <cell r="C5849" t="str">
            <v>102214</v>
          </cell>
          <cell r="D5849" t="str">
            <v>PINTURA VERNIZ (INCOLOR) ALQUÍDICO EM MADEIRA, USO INTERNO, 2 DEMÃOS. AF_01/2021</v>
          </cell>
          <cell r="E5849" t="str">
            <v>M2</v>
          </cell>
          <cell r="F5849" t="str">
            <v>17,78</v>
          </cell>
          <cell r="G5849" t="str">
            <v>19,08</v>
          </cell>
        </row>
        <row r="5850">
          <cell r="C5850" t="str">
            <v>102215</v>
          </cell>
          <cell r="D5850" t="str">
            <v>PINTURA VERNIZ (INCOLOR) POLIURETÂNICO (RESINA ALQUÍDICA MODIFICADA) EM MADEIRA, 2 DEMÃOS. AF_01/2021</v>
          </cell>
          <cell r="E5850" t="str">
            <v>M2</v>
          </cell>
          <cell r="F5850" t="str">
            <v>15,97</v>
          </cell>
          <cell r="G5850" t="str">
            <v>17,27</v>
          </cell>
        </row>
        <row r="5851">
          <cell r="C5851" t="str">
            <v>102217</v>
          </cell>
          <cell r="D5851" t="str">
            <v>PINTURA TINTA DE ACABAMENTO (PIGMENTADA) A ÓLEO EM MADEIRA, 2 DEMÃOS. AF_01/2021</v>
          </cell>
          <cell r="E5851" t="str">
            <v>M2</v>
          </cell>
          <cell r="F5851" t="str">
            <v>14,60</v>
          </cell>
          <cell r="G5851" t="str">
            <v>15,65</v>
          </cell>
        </row>
        <row r="5852">
          <cell r="C5852" t="str">
            <v>102218</v>
          </cell>
          <cell r="D5852" t="str">
            <v>PINTURA TINTA DE ACABAMENTO (PIGMENTADA) ESMALTE SINTÉTICO FOSCO EM MADEIRA, 2 DEMÃOS. AF_01/2021</v>
          </cell>
          <cell r="E5852" t="str">
            <v>M2</v>
          </cell>
          <cell r="F5852" t="str">
            <v>13,84</v>
          </cell>
          <cell r="G5852" t="str">
            <v>14,89</v>
          </cell>
        </row>
        <row r="5853">
          <cell r="C5853" t="str">
            <v>102219</v>
          </cell>
          <cell r="D5853" t="str">
            <v>PINTURA TINTA DE ACABAMENTO (PIGMENTADA) ESMALTE SINTÉTICO ACETINADO EM MADEIRA, 2 DEMÃOS. AF_01/2021</v>
          </cell>
          <cell r="E5853" t="str">
            <v>M2</v>
          </cell>
          <cell r="F5853" t="str">
            <v>14,33</v>
          </cell>
          <cell r="G5853" t="str">
            <v>15,38</v>
          </cell>
        </row>
        <row r="5854">
          <cell r="C5854" t="str">
            <v>102220</v>
          </cell>
          <cell r="D5854" t="str">
            <v>PINTURA TINTA DE ACABAMENTO (PIGMENTADA) ESMALTE SINTÉTICO BRILHANTE EM MADEIRA, 2 DEMÃOS. AF_01/2021</v>
          </cell>
          <cell r="E5854" t="str">
            <v>M2</v>
          </cell>
          <cell r="F5854" t="str">
            <v>13,60</v>
          </cell>
          <cell r="G5854" t="str">
            <v>14,65</v>
          </cell>
        </row>
        <row r="5855">
          <cell r="C5855" t="str">
            <v>102223</v>
          </cell>
          <cell r="D5855" t="str">
            <v>PINTURA VERNIZ (INCOLOR) ALQUÍDICO EM MADEIRA, USO INTERNO E EXTERNO, 3 DEMÃOS. AF_01/2021</v>
          </cell>
          <cell r="E5855" t="str">
            <v>M2</v>
          </cell>
          <cell r="F5855" t="str">
            <v>25,82</v>
          </cell>
          <cell r="G5855" t="str">
            <v>27,77</v>
          </cell>
        </row>
        <row r="5856">
          <cell r="C5856" t="str">
            <v>102224</v>
          </cell>
          <cell r="D5856" t="str">
            <v>PINTURA VERNIZ (INCOLOR) ALQUÍDICO EM MADEIRA, USO INTERNO, 3 DEMÃOS. AF_01/2021</v>
          </cell>
          <cell r="E5856" t="str">
            <v>M2</v>
          </cell>
          <cell r="F5856" t="str">
            <v>26,67</v>
          </cell>
          <cell r="G5856" t="str">
            <v>28,62</v>
          </cell>
        </row>
        <row r="5857">
          <cell r="C5857" t="str">
            <v>102225</v>
          </cell>
          <cell r="D5857" t="str">
            <v>PINTURA VERNIZ (INCOLOR) POLIURETÂNICO (RESINA ALQUÍDICA MODIFICADA) EM MADEIRA, 3 DEMÃOS. AF_01/2021</v>
          </cell>
          <cell r="E5857" t="str">
            <v>M2</v>
          </cell>
          <cell r="F5857" t="str">
            <v>23,95</v>
          </cell>
          <cell r="G5857" t="str">
            <v>25,90</v>
          </cell>
        </row>
        <row r="5858">
          <cell r="C5858" t="str">
            <v>102227</v>
          </cell>
          <cell r="D5858" t="str">
            <v>PINTURA TINTA DE ACABAMENTO (PIGMENTADA) A ÓLEO EM MADEIRA, 3 DEMÃOS. AF_01/2021</v>
          </cell>
          <cell r="E5858" t="str">
            <v>M2</v>
          </cell>
          <cell r="F5858" t="str">
            <v>21,90</v>
          </cell>
          <cell r="G5858" t="str">
            <v>23,47</v>
          </cell>
        </row>
        <row r="5859">
          <cell r="C5859" t="str">
            <v>102228</v>
          </cell>
          <cell r="D5859" t="str">
            <v>PINTURA TINTA DE ACABAMENTO (PIGMENTADA) ESMALTE SINTÉTICO FOSCO EM MADEIRA, 3 DEMÃOS. AF_01/2021</v>
          </cell>
          <cell r="E5859" t="str">
            <v>M2</v>
          </cell>
          <cell r="F5859" t="str">
            <v>20,79</v>
          </cell>
          <cell r="G5859" t="str">
            <v>22,36</v>
          </cell>
        </row>
        <row r="5860">
          <cell r="C5860" t="str">
            <v>102229</v>
          </cell>
          <cell r="D5860" t="str">
            <v>PINTURA TINTA DE ACABAMENTO (PIGMENTADA) ESMALTE SINTÉTICO ACETINADO EM MADEIRA, 3 DEMÃOS. AF_01/2021</v>
          </cell>
          <cell r="E5860" t="str">
            <v>M2</v>
          </cell>
          <cell r="F5860" t="str">
            <v>21,51</v>
          </cell>
          <cell r="G5860" t="str">
            <v>23,08</v>
          </cell>
        </row>
        <row r="5861">
          <cell r="C5861" t="str">
            <v>102230</v>
          </cell>
          <cell r="D5861" t="str">
            <v>PINTURA TINTA DE ACABAMENTO (PIGMENTADA) ESMALTE SINTÉTICO BRILHANTE EM MADEIRA, 3 DEMÃOS. AF_01/2021</v>
          </cell>
          <cell r="E5861" t="str">
            <v>M2</v>
          </cell>
          <cell r="F5861" t="str">
            <v>20,42</v>
          </cell>
          <cell r="G5861" t="str">
            <v>21,99</v>
          </cell>
        </row>
        <row r="5862">
          <cell r="C5862" t="str">
            <v>102233</v>
          </cell>
          <cell r="D5862" t="str">
            <v>PINTURA IMUNIZANTE PARA MADEIRA, 1 DEMÃO. AF_01/2021</v>
          </cell>
          <cell r="E5862" t="str">
            <v>M2</v>
          </cell>
          <cell r="F5862" t="str">
            <v>9,79</v>
          </cell>
          <cell r="G5862" t="str">
            <v>10,41</v>
          </cell>
        </row>
        <row r="5863">
          <cell r="C5863" t="str">
            <v>102234</v>
          </cell>
          <cell r="D5863" t="str">
            <v>PINTURA IMUNIZANTE PARA MADEIRA, 2 DEMÃOS. AF_01/2021</v>
          </cell>
          <cell r="E5863" t="str">
            <v>M2</v>
          </cell>
          <cell r="F5863" t="str">
            <v>19,60</v>
          </cell>
          <cell r="G5863" t="str">
            <v>20,84</v>
          </cell>
        </row>
        <row r="5864">
          <cell r="C5864" t="str">
            <v>100716</v>
          </cell>
          <cell r="D5864" t="str">
            <v>JATEAMENTO ABRASIVO COM GRANALHA DE AÇO EM PERFIL METÁLICO EM FÁBRICA. AF_01/2020</v>
          </cell>
          <cell r="E5864" t="str">
            <v>M2</v>
          </cell>
          <cell r="F5864" t="str">
            <v>25,06</v>
          </cell>
          <cell r="G5864" t="str">
            <v>25,44</v>
          </cell>
        </row>
        <row r="5865">
          <cell r="C5865" t="str">
            <v>100717</v>
          </cell>
          <cell r="D5865" t="str">
            <v>LIXAMENTO MANUAL EM SUPERFÍCIES METÁLICAS EM OBRA. AF_01/2020</v>
          </cell>
          <cell r="E5865" t="str">
            <v>M2</v>
          </cell>
          <cell r="F5865" t="str">
            <v>8,11</v>
          </cell>
          <cell r="G5865" t="str">
            <v>8,93</v>
          </cell>
        </row>
        <row r="5866">
          <cell r="C5866" t="str">
            <v>100718</v>
          </cell>
          <cell r="D5866" t="str">
            <v>COLOCAÇÃO DE FITA PROTETORA PARA PINTURA. AF_01/2020</v>
          </cell>
          <cell r="E5866" t="str">
            <v>M</v>
          </cell>
          <cell r="F5866" t="str">
            <v>1,12</v>
          </cell>
          <cell r="G5866" t="str">
            <v>1,23</v>
          </cell>
        </row>
        <row r="5867">
          <cell r="C5867" t="str">
            <v>100719</v>
          </cell>
          <cell r="D5867" t="str">
            <v>PINTURA COM TINTA ALQUÍDICA DE FUNDO (TIPO ZARCÃO) PULVERIZADA SOBRE PERFIL METÁLICO EXECUTADO EM FÁBRICA (POR DEMÃO). AF_01/2020_P</v>
          </cell>
          <cell r="E5867" t="str">
            <v>M2</v>
          </cell>
          <cell r="F5867" t="str">
            <v>9,93</v>
          </cell>
          <cell r="G5867" t="str">
            <v>10,11</v>
          </cell>
        </row>
        <row r="5868">
          <cell r="C5868" t="str">
            <v>100720</v>
          </cell>
          <cell r="D5868" t="str">
            <v>PINTURA COM TINTA ALQUÍDICA DE FUNDO (TIPO ZARCÃO) APLICADA A ROLO OU PINCEL SOBRE PERFIL METÁLICO EXECUTADO EM FÁBRICA (POR DEMÃO). AF_01/2020</v>
          </cell>
          <cell r="E5868" t="str">
            <v>M2</v>
          </cell>
          <cell r="F5868" t="str">
            <v>9,31</v>
          </cell>
          <cell r="G5868" t="str">
            <v>9,90</v>
          </cell>
        </row>
        <row r="5869">
          <cell r="C5869" t="str">
            <v>100721</v>
          </cell>
          <cell r="D5869" t="str">
            <v>PINTURA COM TINTA ALQUÍDICA DE FUNDO (TIPO ZARCÃO) PULVERIZADA SOBRE SUPERFÍCIES METÁLICAS (EXCETO PERFIL) EXECUTADO EM OBRA (POR DEMÃO). AF_01/2020_P</v>
          </cell>
          <cell r="E5869" t="str">
            <v>M2</v>
          </cell>
          <cell r="F5869" t="str">
            <v>21,49</v>
          </cell>
          <cell r="G5869" t="str">
            <v>22,94</v>
          </cell>
        </row>
        <row r="5870">
          <cell r="C5870" t="str">
            <v>100722</v>
          </cell>
          <cell r="D5870" t="str">
            <v>PINTURA COM TINTA ALQUÍDICA DE FUNDO (TIPO ZARCÃO) APLICADA A ROLO OU PINCEL SOBRE SUPERFÍCIES METÁLICAS (EXCETO PERFIL) EXECUTADO EM OBRA (POR DEMÃO). AF_01/2020</v>
          </cell>
          <cell r="E5870" t="str">
            <v>M2</v>
          </cell>
          <cell r="F5870" t="str">
            <v>20,30</v>
          </cell>
          <cell r="G5870" t="str">
            <v>22,16</v>
          </cell>
        </row>
        <row r="5871">
          <cell r="C5871" t="str">
            <v>100723</v>
          </cell>
          <cell r="D5871" t="str">
            <v>PINTURA COM TINTA ALQUÍDICA DE FUNDO E ACABAMENTO (ESMALTE SINTÉTICO GRAFITE) PULVERIZADA SOBRE PERFIL METÁLICO EXECUTADO EM FÁBRICA (POR DEMÃO). AF_01/2020_P</v>
          </cell>
          <cell r="E5871" t="str">
            <v>M2</v>
          </cell>
          <cell r="F5871" t="str">
            <v>10,68</v>
          </cell>
          <cell r="G5871" t="str">
            <v>10,86</v>
          </cell>
        </row>
        <row r="5872">
          <cell r="C5872" t="str">
            <v>100724</v>
          </cell>
          <cell r="D5872" t="str">
            <v>PINTURA COM TINTA ALQUÍDICA DE FUNDO E ACABAMENTO (ESMALTE SINTÉTICO GRAFITE) APLICADA A ROLO OU PINCEL SOBRE PERFIL METÁLICO EXECUTADO EM FÁBRICA (POR DEMÃO). AF_01/2020</v>
          </cell>
          <cell r="E5872" t="str">
            <v>M2</v>
          </cell>
          <cell r="F5872" t="str">
            <v>12,31</v>
          </cell>
          <cell r="G5872" t="str">
            <v>12,90</v>
          </cell>
        </row>
        <row r="5873">
          <cell r="C5873" t="str">
            <v>100725</v>
          </cell>
          <cell r="D5873" t="str">
            <v>PINTURA COM TINTA ALQUÍDICA DE FUNDO E ACABAMENTO (ESMALTE SINTÉTICO GRAFITE) PULVERIZADA SOBRE SUPERFÍCIES METÁLICAS (EXCETO PERFIL) EXECUTADO EM OBRA (POR DEMÃO). AF_01/2020_P</v>
          </cell>
          <cell r="E5873" t="str">
            <v>M2</v>
          </cell>
          <cell r="F5873" t="str">
            <v>21,74</v>
          </cell>
          <cell r="G5873" t="str">
            <v>23,19</v>
          </cell>
        </row>
        <row r="5874">
          <cell r="C5874" t="str">
            <v>100726</v>
          </cell>
          <cell r="D5874" t="str">
            <v>PINTURA COM TINTA ALQUÍDICA DE FUNDO E ACABAMENTO (ESMALTE SINTÉTICO GRAFITE) APLICADA A ROLO OU PINCEL SOBRE SUPERFÍCIES METÁLICAS (EXCETO PERFIL) EXECUTADO EM OBRA (POR DEMÃO). AF_01/2020</v>
          </cell>
          <cell r="E5874" t="str">
            <v>M2</v>
          </cell>
          <cell r="F5874" t="str">
            <v>23,21</v>
          </cell>
          <cell r="G5874" t="str">
            <v>25,07</v>
          </cell>
        </row>
        <row r="5875">
          <cell r="C5875" t="str">
            <v>100727</v>
          </cell>
          <cell r="D5875" t="str">
            <v>PINTURA COM TINTA EPOXÍDICA DE FUNDO PULVERIZADA SOBRE PERFIL METÁLICO EXECUTADO EM FÁBRICA (POR DEMÃO). AF_01/2020_P</v>
          </cell>
          <cell r="E5875" t="str">
            <v>M2</v>
          </cell>
          <cell r="F5875" t="str">
            <v>24,61</v>
          </cell>
          <cell r="G5875" t="str">
            <v>24,79</v>
          </cell>
        </row>
        <row r="5876">
          <cell r="C5876" t="str">
            <v>100728</v>
          </cell>
          <cell r="D5876" t="str">
            <v>PINTURA COM TINTA EPOXÍDICA DE FUNDO APLICADA A ROLO OU PINCEL SOBRE PERFIL METÁLICO EXECUTADO EM FÁBRICA (POR DEMÃO). AF_01/2020</v>
          </cell>
          <cell r="E5876" t="str">
            <v>M2</v>
          </cell>
          <cell r="F5876" t="str">
            <v>21,57</v>
          </cell>
          <cell r="G5876" t="str">
            <v>22,16</v>
          </cell>
        </row>
        <row r="5877">
          <cell r="C5877" t="str">
            <v>100729</v>
          </cell>
          <cell r="D5877" t="str">
            <v>PINTURA COM TINTA EPOXÍDICA DE ACABAMENTO PULVERIZADA SOBRE PERFIL METÁLICO EXECUTADO EM FÁBRICA (POR DEMÃO). AF_01/2020_P</v>
          </cell>
          <cell r="E5877" t="str">
            <v>M2</v>
          </cell>
          <cell r="F5877" t="str">
            <v>18,58</v>
          </cell>
          <cell r="G5877" t="str">
            <v>18,76</v>
          </cell>
        </row>
        <row r="5878">
          <cell r="C5878" t="str">
            <v>100730</v>
          </cell>
          <cell r="D5878" t="str">
            <v>PINTURA COM TINTA EPOXÍDICA DE ACABAMENTO APLICADA A ROLO OU PINCEL SOBRE PERFIL METÁLICO EXECUTADO EM FÁBRICA (POR DEMÃO). AF_01/2020</v>
          </cell>
          <cell r="E5878" t="str">
            <v>M2</v>
          </cell>
          <cell r="F5878" t="str">
            <v>21,21</v>
          </cell>
          <cell r="G5878" t="str">
            <v>21,80</v>
          </cell>
        </row>
        <row r="5879">
          <cell r="C5879" t="str">
            <v>100733</v>
          </cell>
          <cell r="D5879" t="str">
            <v>PINTURA COM TINTA ACRÍLICA DE FUNDO PULVERIZADA SOBRE SUPERFÍCIES METÁLICAS (EXCETO PERFIL) EXECUTADO EM OBRA (POR DEMÃO). AF_01/2020_P</v>
          </cell>
          <cell r="E5879" t="str">
            <v>M2</v>
          </cell>
          <cell r="F5879" t="str">
            <v>10,70</v>
          </cell>
          <cell r="G5879" t="str">
            <v>11,54</v>
          </cell>
        </row>
        <row r="5880">
          <cell r="C5880" t="str">
            <v>100734</v>
          </cell>
          <cell r="D5880" t="str">
            <v>PINTURA COM TINTA ACRÍLICA DE FUNDO APLICADA A ROLO OU PINCEL SOBRE SUPERFÍCIES METÁLICAS (EXCETO PERFIL) EXECUTADO EM OBRA (POR DEMÃO). AF_01/2020</v>
          </cell>
          <cell r="E5880" t="str">
            <v>M2</v>
          </cell>
          <cell r="F5880" t="str">
            <v>13,34</v>
          </cell>
          <cell r="G5880" t="str">
            <v>14,59</v>
          </cell>
        </row>
        <row r="5881">
          <cell r="C5881" t="str">
            <v>100735</v>
          </cell>
          <cell r="D5881" t="str">
            <v>PINTURA COM TINTA ACRÍLICA DE ACABAMENTO PULVERIZADA SOBRE SUPERFÍCIES METÁLICAS (EXCETO PERFIL) EXECUTADO EM OBRA (POR DEMÃO). AF_01/2020_P</v>
          </cell>
          <cell r="E5881" t="str">
            <v>M2</v>
          </cell>
          <cell r="F5881" t="str">
            <v>9,28</v>
          </cell>
          <cell r="G5881" t="str">
            <v>10,12</v>
          </cell>
        </row>
        <row r="5882">
          <cell r="C5882" t="str">
            <v>100736</v>
          </cell>
          <cell r="D5882" t="str">
            <v>PINTURA COM TINTA ACRÍLICA DE ACABAMENTO APLICADA A ROLO OU PINCEL SOBRE SUPERFÍCIES METÁLICAS (EXCETO PERFIL) EXECUTADO EM OBRA (POR DEMÃO). AF_01/2020</v>
          </cell>
          <cell r="E5882" t="str">
            <v>M2</v>
          </cell>
          <cell r="F5882" t="str">
            <v>12,15</v>
          </cell>
          <cell r="G5882" t="str">
            <v>13,40</v>
          </cell>
        </row>
        <row r="5883">
          <cell r="C5883" t="str">
            <v>100739</v>
          </cell>
          <cell r="D5883" t="str">
            <v>PINTURA COM TINTA ALQUÍDICA DE ACABAMENTO (ESMALTE SINTÉTICO ACETINADO) PULVERIZADA SOBRE PERFIL METÁLICO EXECUTADO EM FÁBRICA (POR DEMÃO). AF_01/2020_P</v>
          </cell>
          <cell r="E5883" t="str">
            <v>M2</v>
          </cell>
          <cell r="F5883" t="str">
            <v>9,78</v>
          </cell>
          <cell r="G5883" t="str">
            <v>9,96</v>
          </cell>
        </row>
        <row r="5884">
          <cell r="C5884" t="str">
            <v>100740</v>
          </cell>
          <cell r="D5884" t="str">
            <v>PINTURA COM TINTA ALQUÍDICA DE ACABAMENTO (ESMALTE SINTÉTICO ACETINADO) APLICADA A ROLO OU PINCEL SOBRE PERFIL METÁLICO EXECUTADO EM FÁBRICA (POR DEMÃO). AF_01/2020</v>
          </cell>
          <cell r="E5884" t="str">
            <v>M2</v>
          </cell>
          <cell r="F5884" t="str">
            <v>9,83</v>
          </cell>
          <cell r="G5884" t="str">
            <v>10,42</v>
          </cell>
        </row>
        <row r="5885">
          <cell r="C5885" t="str">
            <v>100741</v>
          </cell>
          <cell r="D5885" t="str">
            <v>PINTURA COM TINTA ALQUÍDICA DE ACABAMENTO (ESMALTE SINTÉTICO ACETINADO) PULVERIZADA SOBRE SUPERFÍCIES METÁLICAS (EXCETO PERFIL) EXECUTADO EM OBRA (POR DEMÃO). AF_01/2020_P</v>
          </cell>
          <cell r="E5885" t="str">
            <v>M2</v>
          </cell>
          <cell r="F5885" t="str">
            <v>21,15</v>
          </cell>
          <cell r="G5885" t="str">
            <v>22,60</v>
          </cell>
        </row>
        <row r="5886">
          <cell r="C5886" t="str">
            <v>100742</v>
          </cell>
          <cell r="D5886" t="str">
            <v>PINTURA COM TINTA ALQUÍDICA DE ACABAMENTO (ESMALTE SINTÉTICO ACETINADO) APLICADA A ROLO OU PINCEL SOBRE SUPERFÍCIES METÁLICAS (EXCETO PERFIL) EXECUTADO EM OBRA (POR DEMÃO). AF_01/2020</v>
          </cell>
          <cell r="E5886" t="str">
            <v>M2</v>
          </cell>
          <cell r="F5886" t="str">
            <v>20,80</v>
          </cell>
          <cell r="G5886" t="str">
            <v>22,66</v>
          </cell>
        </row>
        <row r="5887">
          <cell r="C5887" t="str">
            <v>100743</v>
          </cell>
          <cell r="D5887" t="str">
            <v>PINTURA COM TINTA ALQUÍDICA DE ACABAMENTO (ESMALTE SINTÉTICO BRILHANTE) PULVERIZADA SOBRE PERFIL METÁLICO EXECUTADO EM FÁBRICA  (POR DEMÃO). AF_01/2020_P</v>
          </cell>
          <cell r="E5887" t="str">
            <v>M2</v>
          </cell>
          <cell r="F5887" t="str">
            <v>9,55</v>
          </cell>
          <cell r="G5887" t="str">
            <v>9,73</v>
          </cell>
        </row>
        <row r="5888">
          <cell r="C5888" t="str">
            <v>100744</v>
          </cell>
          <cell r="D5888" t="str">
            <v>PINTURA COM TINTA ALQUÍDICA DE ACABAMENTO (ESMALTE SINTÉTICO BRILHANTE) APLICADA A ROLO OU PINCEL SOBRE PERFIL METÁLICO EXECUTADO EM FÁBRICA (POR DEMÃO). AF_01/2020</v>
          </cell>
          <cell r="E5888" t="str">
            <v>M2</v>
          </cell>
          <cell r="F5888" t="str">
            <v>9,68</v>
          </cell>
          <cell r="G5888" t="str">
            <v>10,27</v>
          </cell>
        </row>
        <row r="5889">
          <cell r="C5889" t="str">
            <v>100745</v>
          </cell>
          <cell r="D5889" t="str">
            <v>PINTURA COM TINTA ALQUÍDICA DE ACABAMENTO (ESMALTE SINTÉTICO BRILHANTE) PULVERIZADA SOBRE SUPERFÍCIES METÁLICAS (EXCETO PERFIL) EXECUTADO EM OBRA  (POR DEMÃO). AF_01/2020_P</v>
          </cell>
          <cell r="E5889" t="str">
            <v>M2</v>
          </cell>
          <cell r="F5889" t="str">
            <v>20,91</v>
          </cell>
          <cell r="G5889" t="str">
            <v>22,36</v>
          </cell>
        </row>
        <row r="5890">
          <cell r="C5890" t="str">
            <v>100746</v>
          </cell>
          <cell r="D5890" t="str">
            <v>PINTURA COM TINTA ALQUÍDICA DE ACABAMENTO (ESMALTE SINTÉTICO BRILHANTE) APLICADA A ROLO OU PINCEL SOBRE SUPERFÍCIES METÁLICAS (EXCETO PERFIL) EXECUTADO EM OBRA (POR DEMÃO). AF_01/2020</v>
          </cell>
          <cell r="E5890" t="str">
            <v>M2</v>
          </cell>
          <cell r="F5890" t="str">
            <v>20,66</v>
          </cell>
          <cell r="G5890" t="str">
            <v>22,52</v>
          </cell>
        </row>
        <row r="5891">
          <cell r="C5891" t="str">
            <v>100747</v>
          </cell>
          <cell r="D5891" t="str">
            <v>PINTURA COM TINTA ALQUÍDICA DE ACABAMENTO (ESMALTE SINTÉTICO FOSCO) PULVERIZADA SOBRE PERFIL METÁLICO EXECUTADO EM FÁBRICA (POR DEMÃO). AF_01/2020_P</v>
          </cell>
          <cell r="E5891" t="str">
            <v>M2</v>
          </cell>
          <cell r="F5891" t="str">
            <v>9,65</v>
          </cell>
          <cell r="G5891" t="str">
            <v>9,83</v>
          </cell>
        </row>
        <row r="5892">
          <cell r="C5892" t="str">
            <v>100748</v>
          </cell>
          <cell r="D5892" t="str">
            <v>PINTURA COM TINTA ALQUÍDICA DE ACABAMENTO (ESMALTE SINTÉTICO FOSCO) APLICADA A ROLO OU PINCEL SOBRE PERFIL METÁLICO EXECUTADO EM FÁBRICA (POR DEMÃO). AF_01/2020</v>
          </cell>
          <cell r="E5892" t="str">
            <v>M2</v>
          </cell>
          <cell r="F5892" t="str">
            <v>9,74</v>
          </cell>
          <cell r="G5892" t="str">
            <v>10,33</v>
          </cell>
        </row>
        <row r="5893">
          <cell r="C5893" t="str">
            <v>100749</v>
          </cell>
          <cell r="D5893" t="str">
            <v>PINTURA COM TINTA ALQUÍDICA DE ACABAMENTO (ESMALTE SINTÉTICO FOSCO) PULVERIZADA SOBRE SUPERFÍCIES METÁLICAS (EXCETO PERFIL) EXECUTADO EM OBRA (POR DEMÃO). AF_01/2020_P</v>
          </cell>
          <cell r="E5893" t="str">
            <v>M2</v>
          </cell>
          <cell r="F5893" t="str">
            <v>21,01</v>
          </cell>
          <cell r="G5893" t="str">
            <v>22,46</v>
          </cell>
        </row>
        <row r="5894">
          <cell r="C5894" t="str">
            <v>100750</v>
          </cell>
          <cell r="D5894" t="str">
            <v>PINTURA COM TINTA ALQUÍDICA DE ACABAMENTO (ESMALTE SINTÉTICO FOSCO) APLICADA A ROLO OU PINCEL SOBRE SUPERFÍCIES METÁLICAS (EXCETO PERFIL) EXECUTADO EM OBRA (POR DEMÃO). AF_01/2020</v>
          </cell>
          <cell r="E5894" t="str">
            <v>M2</v>
          </cell>
          <cell r="F5894" t="str">
            <v>20,72</v>
          </cell>
          <cell r="G5894" t="str">
            <v>22,58</v>
          </cell>
        </row>
        <row r="5895">
          <cell r="C5895" t="str">
            <v>100751</v>
          </cell>
          <cell r="D5895" t="str">
            <v>PINTURA COM TINTA EPOXÍDICA DE ACABAMENTO PULVERIZADA SOBRE PERFIL METÁLICO EXECUTADO EM FÁBRICA (02 DEMÃOS). AF_01/2020_P</v>
          </cell>
          <cell r="E5895" t="str">
            <v>M2</v>
          </cell>
          <cell r="F5895" t="str">
            <v>37,17</v>
          </cell>
          <cell r="G5895" t="str">
            <v>37,52</v>
          </cell>
        </row>
        <row r="5896">
          <cell r="C5896" t="str">
            <v>100752</v>
          </cell>
          <cell r="D5896" t="str">
            <v>PINTURA COM TINTA EPOXÍDICA DE ACABAMENTO APLICADA A ROLO OU PINCEL SOBRE PERFIL METÁLICO EXECUTADO EM FÁBRICA (02 DEMÃOS). AF_01/2020</v>
          </cell>
          <cell r="E5896" t="str">
            <v>M2</v>
          </cell>
          <cell r="F5896" t="str">
            <v>42,45</v>
          </cell>
          <cell r="G5896" t="str">
            <v>43,63</v>
          </cell>
        </row>
        <row r="5897">
          <cell r="C5897" t="str">
            <v>100753</v>
          </cell>
          <cell r="D5897" t="str">
            <v>PINTURA COM TINTA ACRÍLICA DE ACABAMENTO PULVERIZADA SOBRE SUPERFÍCIES METÁLICAS (EXCETO PERFIL) EXECUTADO EM OBRA (02 DEMÃOS). AF_01/2020_P</v>
          </cell>
          <cell r="E5897" t="str">
            <v>M2</v>
          </cell>
          <cell r="F5897" t="str">
            <v>18,57</v>
          </cell>
          <cell r="G5897" t="str">
            <v>20,24</v>
          </cell>
        </row>
        <row r="5898">
          <cell r="C5898" t="str">
            <v>100754</v>
          </cell>
          <cell r="D5898" t="str">
            <v>PINTURA COM TINTA ACRÍLICA DE ACABAMENTO APLICADA A ROLO OU PINCEL SOBRE SUPERFÍCIES METÁLICAS (EXCETO PERFIL) EXECUTADO EM OBRA (02 DEMÃOS). AF_01/2020</v>
          </cell>
          <cell r="E5898" t="str">
            <v>M2</v>
          </cell>
          <cell r="F5898" t="str">
            <v>24,31</v>
          </cell>
          <cell r="G5898" t="str">
            <v>26,81</v>
          </cell>
        </row>
        <row r="5899">
          <cell r="C5899" t="str">
            <v>100757</v>
          </cell>
          <cell r="D5899" t="str">
            <v>PINTURA COM TINTA ALQUÍDICA DE ACABAMENTO (ESMALTE SINTÉTICO ACETINADO) PULVERIZADA SOBRE SUPERFÍCIES METÁLICAS (EXCETO PERFIL) EXECUTADO EM OBRA (02 DEMÃOS). AF_01/2020_P</v>
          </cell>
          <cell r="E5899" t="str">
            <v>M2</v>
          </cell>
          <cell r="F5899" t="str">
            <v>42,32</v>
          </cell>
          <cell r="G5899" t="str">
            <v>45,22</v>
          </cell>
        </row>
        <row r="5900">
          <cell r="C5900" t="str">
            <v>100758</v>
          </cell>
          <cell r="D5900" t="str">
            <v>PINTURA COM TINTA ALQUÍDICA DE ACABAMENTO (ESMALTE SINTÉTICO ACETINADO) APLICADA A ROLO OU PINCEL SOBRE SUPERFÍCIES METÁLICAS (EXCETO PERFIL) EXECUTADO EM OBRA (02 DEMÃOS). AF_01/2020</v>
          </cell>
          <cell r="E5900" t="str">
            <v>M2</v>
          </cell>
          <cell r="F5900" t="str">
            <v>41,62</v>
          </cell>
          <cell r="G5900" t="str">
            <v>45,35</v>
          </cell>
        </row>
        <row r="5901">
          <cell r="C5901" t="str">
            <v>100759</v>
          </cell>
          <cell r="D5901" t="str">
            <v>PINTURA COM TINTA ALQUÍDICA DE ACABAMENTO (ESMALTE SINTÉTICO BRILHANTE) PULVERIZADA SOBRE SUPERFÍCIES METÁLICAS (EXCETO PERFIL) EXECUTADO EM OBRA (02 DEMÃOS). AF_01/2020_P</v>
          </cell>
          <cell r="E5901" t="str">
            <v>M2</v>
          </cell>
          <cell r="F5901" t="str">
            <v>41,84</v>
          </cell>
          <cell r="G5901" t="str">
            <v>44,74</v>
          </cell>
        </row>
        <row r="5902">
          <cell r="C5902" t="str">
            <v>100760</v>
          </cell>
          <cell r="D5902" t="str">
            <v>PINTURA COM TINTA ALQUÍDICA DE ACABAMENTO (ESMALTE SINTÉTICO BRILHANTE) APLICADA A ROLO OU PINCEL SOBRE SUPERFÍCIES METÁLICAS (EXCETO PERFIL) EXECUTADO EM OBRA (02 DEMÃOS). AF_01/2020</v>
          </cell>
          <cell r="E5902" t="str">
            <v>M2</v>
          </cell>
          <cell r="F5902" t="str">
            <v>41,32</v>
          </cell>
          <cell r="G5902" t="str">
            <v>45,05</v>
          </cell>
        </row>
        <row r="5903">
          <cell r="C5903" t="str">
            <v>100761</v>
          </cell>
          <cell r="D5903" t="str">
            <v>PINTURA COM TINTA ALQUÍDICA DE ACABAMENTO (ESMALTE SINTÉTICO FOSCO) PULVERIZADA SOBRE SUPERFÍCIES METÁLICAS (EXCETO PERFIL) EXECUTADO EM OBRA (02 DEMÃOS). AF_01/2020_P</v>
          </cell>
          <cell r="E5903" t="str">
            <v>M2</v>
          </cell>
          <cell r="F5903" t="str">
            <v>42,04</v>
          </cell>
          <cell r="G5903" t="str">
            <v>44,94</v>
          </cell>
        </row>
        <row r="5904">
          <cell r="C5904" t="str">
            <v>100762</v>
          </cell>
          <cell r="D5904" t="str">
            <v>PINTURA COM TINTA ALQUÍDICA DE ACABAMENTO (ESMALTE SINTÉTICO FOSCO) APLICADA A ROLO OU PINCEL SOBRE SUPERFÍCIES METÁLICAS (EXCETO PERFIL) EXECUTADO EM OBRA (02 DEMÃOS). AF_01/2020</v>
          </cell>
          <cell r="E5904" t="str">
            <v>M2</v>
          </cell>
          <cell r="F5904" t="str">
            <v>41,44</v>
          </cell>
          <cell r="G5904" t="str">
            <v>45,17</v>
          </cell>
        </row>
        <row r="5905">
          <cell r="C5905" t="str">
            <v>102488</v>
          </cell>
          <cell r="D5905" t="str">
            <v>PREPARO DO PISO CIMENTADO PARA PINTURA - LIXAMENTO E LIMPEZA. AF_05/2021</v>
          </cell>
          <cell r="E5905" t="str">
            <v>M2</v>
          </cell>
          <cell r="F5905" t="str">
            <v>2,86</v>
          </cell>
          <cell r="G5905" t="str">
            <v>3,21</v>
          </cell>
        </row>
        <row r="5906">
          <cell r="C5906" t="str">
            <v>102489</v>
          </cell>
          <cell r="D5906" t="str">
            <v>PINTURA HIDROFUGANTE COM SILICONE, APLICAÇÃO MANUAL, 2 DEMÃOS. AF_05/2021</v>
          </cell>
          <cell r="E5906" t="str">
            <v>M2</v>
          </cell>
          <cell r="F5906" t="str">
            <v>21,17</v>
          </cell>
          <cell r="G5906" t="str">
            <v>22,43</v>
          </cell>
        </row>
        <row r="5907">
          <cell r="C5907" t="str">
            <v>102491</v>
          </cell>
          <cell r="D5907" t="str">
            <v>PINTURA DE PISO COM TINTA ACRÍLICA, APLICAÇÃO MANUAL, 2 DEMÃOS, INCLUSO FUNDO PREPARADOR. AF_05/2021</v>
          </cell>
          <cell r="E5907" t="str">
            <v>M2</v>
          </cell>
          <cell r="F5907" t="str">
            <v>15,75</v>
          </cell>
          <cell r="G5907" t="str">
            <v>16,71</v>
          </cell>
        </row>
        <row r="5908">
          <cell r="C5908" t="str">
            <v>102492</v>
          </cell>
          <cell r="D5908" t="str">
            <v>PINTURA DE PISO COM TINTA ACRÍLICA, APLICAÇÃO MANUAL, 3 DEMÃOS, INCLUSO FUNDO PREPARADOR. AF_05/2021</v>
          </cell>
          <cell r="E5908" t="str">
            <v>M2</v>
          </cell>
          <cell r="F5908" t="str">
            <v>18,46</v>
          </cell>
          <cell r="G5908" t="str">
            <v>19,73</v>
          </cell>
        </row>
        <row r="5909">
          <cell r="C5909" t="str">
            <v>102494</v>
          </cell>
          <cell r="D5909" t="str">
            <v>PINTURA DE PISO COM TINTA EPÓXI, APLICAÇÃO MANUAL, 2 DEMÃOS, INCLUSO PRIMER EPÓXI. AF_05/2021</v>
          </cell>
          <cell r="E5909" t="str">
            <v>M2</v>
          </cell>
          <cell r="F5909" t="str">
            <v>57,17</v>
          </cell>
          <cell r="G5909" t="str">
            <v>58,13</v>
          </cell>
        </row>
        <row r="5910">
          <cell r="C5910" t="str">
            <v>102496</v>
          </cell>
          <cell r="D5910" t="str">
            <v>PINTURA DE RODAPÉ COM TINTA EPÓXI, APLICAÇÃO MANUAL, 2 DEMÃOS, INCLUSÃO PRIMER EPÓXI. AF_05/2021</v>
          </cell>
          <cell r="E5910" t="str">
            <v>M</v>
          </cell>
          <cell r="F5910" t="str">
            <v>11,63</v>
          </cell>
          <cell r="G5910" t="str">
            <v>12,09</v>
          </cell>
        </row>
        <row r="5911">
          <cell r="C5911" t="str">
            <v>102497</v>
          </cell>
          <cell r="D5911" t="str">
            <v>PINTURA DE RODAPÉ EM PEDRA DECORATIVA COM VERNIZ DE POLIURETANO, APLICAÇÃO MANUAL, 3 DEMÃOS. AF_05/2021</v>
          </cell>
          <cell r="E5911" t="str">
            <v>M</v>
          </cell>
          <cell r="F5911" t="str">
            <v>4,08</v>
          </cell>
          <cell r="G5911" t="str">
            <v>4,38</v>
          </cell>
        </row>
        <row r="5912">
          <cell r="C5912" t="str">
            <v>102498</v>
          </cell>
          <cell r="D5912" t="str">
            <v>PINTURA DE MEIO-FIO COM TINTA BRANCA A BASE DE CAL (CAIAÇÃO). AF_05/2021</v>
          </cell>
          <cell r="E5912" t="str">
            <v>M</v>
          </cell>
          <cell r="F5912" t="str">
            <v>1,25</v>
          </cell>
          <cell r="G5912" t="str">
            <v>1,38</v>
          </cell>
        </row>
        <row r="5913">
          <cell r="C5913" t="str">
            <v>102499</v>
          </cell>
          <cell r="D5913" t="str">
            <v>ENCERAMENTO DE PISO EM MADEIRA. AF_05/2021</v>
          </cell>
          <cell r="E5913" t="str">
            <v>M2</v>
          </cell>
          <cell r="F5913" t="str">
            <v>2,79</v>
          </cell>
          <cell r="G5913" t="str">
            <v>2,92</v>
          </cell>
        </row>
        <row r="5914">
          <cell r="C5914" t="str">
            <v>102500</v>
          </cell>
          <cell r="D5914" t="str">
            <v>PINTURA DE DEMARCAÇÃO DE VAGA COM TINTA ACRÍLICA, E = 10 CM, APLICAÇÃO MANUAL. AF_05/2021</v>
          </cell>
          <cell r="E5914" t="str">
            <v>M</v>
          </cell>
          <cell r="F5914" t="str">
            <v>3,41</v>
          </cell>
          <cell r="G5914" t="str">
            <v>3,71</v>
          </cell>
        </row>
        <row r="5915">
          <cell r="C5915" t="str">
            <v>102501</v>
          </cell>
          <cell r="D5915" t="str">
            <v>PINTURA DE FAIXA DE PEDESTRE OU ZEBRADA COM TINTA ACRÍLICA, E  = 30 CM, APLICAÇÃO MANUAL. AF_05/2021</v>
          </cell>
          <cell r="E5915" t="str">
            <v>M2</v>
          </cell>
          <cell r="F5915" t="str">
            <v>18,95</v>
          </cell>
          <cell r="G5915" t="str">
            <v>20,46</v>
          </cell>
        </row>
        <row r="5916">
          <cell r="C5916" t="str">
            <v>102504</v>
          </cell>
          <cell r="D5916" t="str">
            <v>PINTURA DE DEMARCAÇÃO DE QUADRA POLIESPORTIVA COM TINTA ACRÍLICA, E = 5 CM, APLICAÇÃO MANUAL. AF_05/2021</v>
          </cell>
          <cell r="E5916" t="str">
            <v>M</v>
          </cell>
          <cell r="F5916" t="str">
            <v>7,82</v>
          </cell>
          <cell r="G5916" t="str">
            <v>8,66</v>
          </cell>
        </row>
        <row r="5917">
          <cell r="C5917" t="str">
            <v>102505</v>
          </cell>
          <cell r="D5917" t="str">
            <v>PINTURA DE DEMARCAÇÃO DE QUADRA POLIESPORTIVA COM BORRACHA CLORADA, E = 5 CM, APLICAÇÃO MANUAL. AF_05/2021</v>
          </cell>
          <cell r="E5917" t="str">
            <v>M</v>
          </cell>
          <cell r="F5917" t="str">
            <v>8,39</v>
          </cell>
          <cell r="G5917" t="str">
            <v>9,23</v>
          </cell>
        </row>
        <row r="5918">
          <cell r="C5918" t="str">
            <v>102506</v>
          </cell>
          <cell r="D5918" t="str">
            <v>PINTURA DE DEMARCAÇÃO DE QUADRA POLIESPORTIVA COM TINTA EPÓXI, E = 5 CM, APLICAÇÃO MANUAL. AF_05/2021</v>
          </cell>
          <cell r="E5918" t="str">
            <v>M</v>
          </cell>
          <cell r="F5918" t="str">
            <v>8,84</v>
          </cell>
          <cell r="G5918" t="str">
            <v>9,68</v>
          </cell>
        </row>
        <row r="5919">
          <cell r="C5919" t="str">
            <v>102507</v>
          </cell>
          <cell r="D5919" t="str">
            <v>PINTURA DE DEMARCAÇÃO DE VAGA COM TINTA EPÓXI, E = 10 CM, APLICAÇÃO MANUAL. AF_05/2021</v>
          </cell>
          <cell r="E5919" t="str">
            <v>M</v>
          </cell>
          <cell r="F5919" t="str">
            <v>5,44</v>
          </cell>
          <cell r="G5919" t="str">
            <v>5,74</v>
          </cell>
        </row>
        <row r="5920">
          <cell r="C5920" t="str">
            <v>102508</v>
          </cell>
          <cell r="D5920" t="str">
            <v>PINTURA DE FAIXA DE PEDESTRE OU ZEBRADA COM TINTA EPÓXI, E  = 30 CM, APLICAÇÃO MANUAL. AF_05/2021</v>
          </cell>
          <cell r="E5920" t="str">
            <v>M2</v>
          </cell>
          <cell r="F5920" t="str">
            <v>39,66</v>
          </cell>
          <cell r="G5920" t="str">
            <v>41,17</v>
          </cell>
        </row>
        <row r="5921">
          <cell r="C5921" t="str">
            <v>102509</v>
          </cell>
          <cell r="D5921" t="str">
            <v>PINTURA DE FAIXA DE PEDESTRE OU ZEBRADA TINTA RETRORREFLETIVA A BASE DE RESINA ACRÍLICA COM MICROESFERAS DE VIDRO, E = 30 CM, APLICAÇÃO MANUAL. AF_05/2021</v>
          </cell>
          <cell r="E5921" t="str">
            <v>M2</v>
          </cell>
          <cell r="F5921" t="str">
            <v>22,44</v>
          </cell>
          <cell r="G5921" t="str">
            <v>23,72</v>
          </cell>
        </row>
        <row r="5922">
          <cell r="C5922" t="str">
            <v>102512</v>
          </cell>
          <cell r="D5922" t="str">
            <v>PINTURA DE EIXO VIÁRIO SOBRE ASFALTO COM TINTA RETRORREFLETIVA A BASE DE RESINA ACRÍLICA COM MICROESFERAS DE VIDRO, APLICAÇÃO MECÂNICA COM DEMARCADORA AUTOPROPELIDA. AF_05/2021</v>
          </cell>
          <cell r="E5922" t="str">
            <v>M</v>
          </cell>
          <cell r="F5922" t="str">
            <v>3,85</v>
          </cell>
          <cell r="G5922" t="str">
            <v>4,08</v>
          </cell>
        </row>
        <row r="5923">
          <cell r="C5923" t="str">
            <v>102513</v>
          </cell>
          <cell r="D5923" t="str">
            <v>PINTURA DE SÍMBOLOS E TEXTOS COM TINTA ACRÍLICA, DEMARCAÇÃO COM FITA ADESIVA E APLICAÇÃO COM ROLO. AF_05/2021</v>
          </cell>
          <cell r="E5923" t="str">
            <v>M2</v>
          </cell>
          <cell r="F5923" t="str">
            <v>36,72</v>
          </cell>
          <cell r="G5923" t="str">
            <v>40,08</v>
          </cell>
        </row>
        <row r="5924">
          <cell r="C5924" t="str">
            <v>102520</v>
          </cell>
          <cell r="D5924" t="str">
            <v>PINTURA DE SINALIZAÇÃO VERTICAL DE SEGURANÇA, FAIXAS AMARELA E PRETA, APLICAÇÃO MANUAL, 2 DEMÃOS. AF_05/2021</v>
          </cell>
          <cell r="E5924" t="str">
            <v>M2</v>
          </cell>
          <cell r="F5924" t="str">
            <v>63,92</v>
          </cell>
          <cell r="G5924" t="str">
            <v>69,96</v>
          </cell>
        </row>
        <row r="5925">
          <cell r="C5925" t="str">
            <v>101749</v>
          </cell>
          <cell r="D5925" t="str">
            <v>PISO CIMENTADO, TRAÇO 1:3 (CIMENTO E AREIA), ACABAMENTO LISO, ESPESSURA 4,0 CM, PREPARO MECÂNICO DA ARGAMASSA. AF_09/2020</v>
          </cell>
          <cell r="E5925" t="str">
            <v>M2</v>
          </cell>
          <cell r="F5925" t="str">
            <v>44,84</v>
          </cell>
          <cell r="G5925" t="str">
            <v>46,87</v>
          </cell>
        </row>
        <row r="5926">
          <cell r="C5926" t="str">
            <v>101750</v>
          </cell>
          <cell r="D5926" t="str">
            <v>PISO CIMENTADO, TRAÇO 1:3 (CIMENTO E AREIA), ACABAMENTO RÚSTICO, ESPESSURA 4,0 CM, PREPARO MECÂNICO DA ARGAMASSA. AF_09/2020</v>
          </cell>
          <cell r="E5926" t="str">
            <v>M2</v>
          </cell>
          <cell r="F5926" t="str">
            <v>42,80</v>
          </cell>
          <cell r="G5926" t="str">
            <v>44,64</v>
          </cell>
        </row>
        <row r="5927">
          <cell r="C5927" t="str">
            <v>101729</v>
          </cell>
          <cell r="D5927" t="str">
            <v>PISO EM TACO DE MADEIRA 7X42CM, FIXADO COM COLA BASE DE PVA. AF_09/2020</v>
          </cell>
          <cell r="E5927" t="str">
            <v>M2</v>
          </cell>
          <cell r="F5927" t="str">
            <v>203,22</v>
          </cell>
          <cell r="G5927" t="str">
            <v>204,61</v>
          </cell>
        </row>
        <row r="5928">
          <cell r="C5928" t="str">
            <v>101746</v>
          </cell>
          <cell r="D5928" t="str">
            <v>ASSOALHO DE MADEIRA. AF_09/2020</v>
          </cell>
          <cell r="E5928" t="str">
            <v>M2</v>
          </cell>
          <cell r="F5928" t="str">
            <v>313,31</v>
          </cell>
          <cell r="G5928" t="str">
            <v>314,93</v>
          </cell>
        </row>
        <row r="5929">
          <cell r="C5929" t="str">
            <v>101751</v>
          </cell>
          <cell r="D5929" t="str">
            <v>PISO EM TACO DE MADEIRA 7X21CM, FIXADO COM COLA BASE DE PVA. AF_09/2020</v>
          </cell>
          <cell r="E5929" t="str">
            <v>M2</v>
          </cell>
          <cell r="F5929" t="str">
            <v>208,39</v>
          </cell>
          <cell r="G5929" t="str">
            <v>210,41</v>
          </cell>
        </row>
        <row r="5930">
          <cell r="C5930" t="str">
            <v>87246</v>
          </cell>
          <cell r="D5930" t="str">
            <v>REVESTIMENTO CERÂMICO PARA PISO COM PLACAS TIPO ESMALTADA EXTRA DE DIMENSÕES 35X35 CM APLICADA EM AMBIENTES DE ÁREA MENOR QUE 5 M2. AF_06/2014</v>
          </cell>
          <cell r="E5930" t="str">
            <v>M2</v>
          </cell>
          <cell r="F5930" t="str">
            <v>59,96</v>
          </cell>
          <cell r="G5930" t="str">
            <v>62,33</v>
          </cell>
        </row>
        <row r="5931">
          <cell r="C5931" t="str">
            <v>87247</v>
          </cell>
          <cell r="D5931" t="str">
            <v>REVESTIMENTO CERÂMICO PARA PISO COM PLACAS TIPO ESMALTADA EXTRA DE DIMENSÕES 35X35 CM APLICADA EM AMBIENTES DE ÁREA ENTRE 5 M2 E 10 M2. AF_06/2014</v>
          </cell>
          <cell r="E5931" t="str">
            <v>M2</v>
          </cell>
          <cell r="F5931" t="str">
            <v>53,32</v>
          </cell>
          <cell r="G5931" t="str">
            <v>54,96</v>
          </cell>
        </row>
        <row r="5932">
          <cell r="C5932" t="str">
            <v>87248</v>
          </cell>
          <cell r="D5932" t="str">
            <v>REVESTIMENTO CERÂMICO PARA PISO COM PLACAS TIPO ESMALTADA EXTRA DE DIMENSÕES 35X35 CM APLICADA EM AMBIENTES DE ÁREA MAIOR QUE 10 M2. AF_06/2014</v>
          </cell>
          <cell r="E5932" t="str">
            <v>M2</v>
          </cell>
          <cell r="F5932" t="str">
            <v>48,00</v>
          </cell>
          <cell r="G5932" t="str">
            <v>48,98</v>
          </cell>
        </row>
        <row r="5933">
          <cell r="C5933" t="str">
            <v>87249</v>
          </cell>
          <cell r="D5933" t="str">
            <v>REVESTIMENTO CERÂMICO PARA PISO COM PLACAS TIPO ESMALTADA EXTRA DE DIMENSÕES 45X45 CM APLICADA EM AMBIENTES DE ÁREA MENOR QUE 5 M2. AF_06/2014</v>
          </cell>
          <cell r="E5933" t="str">
            <v>M2</v>
          </cell>
          <cell r="F5933" t="str">
            <v>66,34</v>
          </cell>
          <cell r="G5933" t="str">
            <v>69,34</v>
          </cell>
        </row>
        <row r="5934">
          <cell r="C5934" t="str">
            <v>87250</v>
          </cell>
          <cell r="D5934" t="str">
            <v>REVESTIMENTO CERÂMICO PARA PISO COM PLACAS TIPO ESMALTADA EXTRA DE DIMENSÕES 45X45 CM APLICADA EM AMBIENTES DE ÁREA ENTRE 5 M2 E 10 M2. AF_06/2014</v>
          </cell>
          <cell r="E5934" t="str">
            <v>M2</v>
          </cell>
          <cell r="F5934" t="str">
            <v>55,86</v>
          </cell>
          <cell r="G5934" t="str">
            <v>57,70</v>
          </cell>
        </row>
        <row r="5935">
          <cell r="C5935" t="str">
            <v>87251</v>
          </cell>
          <cell r="D5935" t="str">
            <v>REVESTIMENTO CERÂMICO PARA PISO COM PLACAS TIPO ESMALTADA EXTRA DE DIMENSÕES 45X45 CM APLICADA EM AMBIENTES DE ÁREA MAIOR QUE 10 M2. AF_06/2014</v>
          </cell>
          <cell r="E5935" t="str">
            <v>M2</v>
          </cell>
          <cell r="F5935" t="str">
            <v>49,09</v>
          </cell>
          <cell r="G5935" t="str">
            <v>50,13</v>
          </cell>
        </row>
        <row r="5936">
          <cell r="C5936" t="str">
            <v>87255</v>
          </cell>
          <cell r="D5936" t="str">
            <v>REVESTIMENTO CERÂMICO PARA PISO COM PLACAS TIPO ESMALTADA EXTRA DE DIMENSÕES 60X60 CM APLICADA EM AMBIENTES DE ÁREA MENOR QUE 5 M2. AF_06/2014</v>
          </cell>
          <cell r="E5936" t="str">
            <v>M2</v>
          </cell>
          <cell r="F5936" t="str">
            <v>110,92</v>
          </cell>
          <cell r="G5936" t="str">
            <v>114,30</v>
          </cell>
        </row>
        <row r="5937">
          <cell r="C5937" t="str">
            <v>87256</v>
          </cell>
          <cell r="D5937" t="str">
            <v>REVESTIMENTO CERÂMICO PARA PISO COM PLACAS TIPO ESMALTADA EXTRA DE DIMENSÕES 60X60 CM APLICADA EM AMBIENTES DE ÁREA ENTRE 5 M2 E 10 M2. AF_06/2014</v>
          </cell>
          <cell r="E5937" t="str">
            <v>M2</v>
          </cell>
          <cell r="F5937" t="str">
            <v>97,98</v>
          </cell>
          <cell r="G5937" t="str">
            <v>100,11</v>
          </cell>
        </row>
        <row r="5938">
          <cell r="C5938" t="str">
            <v>87257</v>
          </cell>
          <cell r="D5938" t="str">
            <v>REVESTIMENTO CERÂMICO PARA PISO COM PLACAS TIPO ESMALTADA EXTRA DE DIMENSÕES 60X60 CM APLICADA EM AMBIENTES DE ÁREA MAIOR QUE 10 M2. AF_06/2014</v>
          </cell>
          <cell r="E5938" t="str">
            <v>M2</v>
          </cell>
          <cell r="F5938" t="str">
            <v>89,98</v>
          </cell>
          <cell r="G5938" t="str">
            <v>91,21</v>
          </cell>
        </row>
        <row r="5939">
          <cell r="C5939" t="str">
            <v>87258</v>
          </cell>
          <cell r="D5939" t="str">
            <v>REVESTIMENTO CERÂMICO PARA PISO COM PLACAS TIPO PORCELANATO DE DIMENSÕES 45X45 CM APLICADA EM AMBIENTES DE ÁREA MENOR QUE 5 M². AF_06/2014</v>
          </cell>
          <cell r="E5939" t="str">
            <v>M2</v>
          </cell>
          <cell r="F5939" t="str">
            <v>146,89</v>
          </cell>
          <cell r="G5939" t="str">
            <v>150,33</v>
          </cell>
        </row>
        <row r="5940">
          <cell r="C5940" t="str">
            <v>87259</v>
          </cell>
          <cell r="D5940" t="str">
            <v>REVESTIMENTO CERÂMICO PARA PISO COM PLACAS TIPO PORCELANATO DE DIMENSÕES 45X45 CM APLICADA EM AMBIENTES DE ÁREA ENTRE 5 M² E 10 M². AF_06/2014</v>
          </cell>
          <cell r="E5940" t="str">
            <v>M2</v>
          </cell>
          <cell r="F5940" t="str">
            <v>134,58</v>
          </cell>
          <cell r="G5940" t="str">
            <v>136,85</v>
          </cell>
        </row>
        <row r="5941">
          <cell r="C5941" t="str">
            <v>87260</v>
          </cell>
          <cell r="D5941" t="str">
            <v>REVESTIMENTO CERÂMICO PARA PISO COM PLACAS TIPO PORCELANATO DE DIMENSÕES 45X45 CM APLICADA EM AMBIENTES DE ÁREA MAIOR QUE 10 M². AF_06/2014</v>
          </cell>
          <cell r="E5941" t="str">
            <v>M2</v>
          </cell>
          <cell r="F5941" t="str">
            <v>127,46</v>
          </cell>
          <cell r="G5941" t="str">
            <v>128,97</v>
          </cell>
        </row>
        <row r="5942">
          <cell r="C5942" t="str">
            <v>87261</v>
          </cell>
          <cell r="D5942" t="str">
            <v>REVESTIMENTO CERÂMICO PARA PISO COM PLACAS TIPO PORCELANATO DE DIMENSÕES 60X60 CM APLICADA EM AMBIENTES DE ÁREA MENOR QUE 5 M². AF_06/2014</v>
          </cell>
          <cell r="E5942" t="str">
            <v>M2</v>
          </cell>
          <cell r="F5942" t="str">
            <v>170,13</v>
          </cell>
          <cell r="G5942" t="str">
            <v>173,96</v>
          </cell>
        </row>
        <row r="5943">
          <cell r="C5943" t="str">
            <v>87262</v>
          </cell>
          <cell r="D5943" t="str">
            <v>REVESTIMENTO CERÂMICO PARA PISO COM PLACAS TIPO PORCELANATO DE DIMENSÕES 60X60 CM APLICADA EM AMBIENTES DE ÁREA ENTRE 5 M² E 10 M². AF_06/2014</v>
          </cell>
          <cell r="E5943" t="str">
            <v>M2</v>
          </cell>
          <cell r="F5943" t="str">
            <v>155,61</v>
          </cell>
          <cell r="G5943" t="str">
            <v>158,19</v>
          </cell>
        </row>
        <row r="5944">
          <cell r="C5944" t="str">
            <v>87263</v>
          </cell>
          <cell r="D5944" t="str">
            <v>REVESTIMENTO CERÂMICO PARA PISO COM PLACAS TIPO PORCELANATO DE DIMENSÕES 60X60 CM APLICADA EM AMBIENTES DE ÁREA MAIOR QUE 10 M². AF_06/2014</v>
          </cell>
          <cell r="E5944" t="str">
            <v>M2</v>
          </cell>
          <cell r="F5944" t="str">
            <v>147,22</v>
          </cell>
          <cell r="G5944" t="str">
            <v>148,89</v>
          </cell>
        </row>
        <row r="5945">
          <cell r="C5945" t="str">
            <v>89046</v>
          </cell>
          <cell r="D5945" t="str">
            <v>(COMPOSIÇÃO REPRESENTATIVA) DO SERVIÇO DE REVESTIMENTO CERÂMICO PARA PISO COM PLACAS TIPO ESMALTADA EXTRA DE DIMENSÕES 35X35 CM, PARA EDIFICAÇÃO HABITACIONAL MULTIFAMILIAR (PRÉDIO). AF_11/2014</v>
          </cell>
          <cell r="E5945" t="str">
            <v>M2</v>
          </cell>
          <cell r="F5945" t="str">
            <v>53,05</v>
          </cell>
          <cell r="G5945" t="str">
            <v>54,64</v>
          </cell>
        </row>
        <row r="5946">
          <cell r="C5946" t="str">
            <v>89171</v>
          </cell>
          <cell r="D5946" t="str">
            <v>(COMPOSIÇÃO REPRESENTATIVA) DO SERVIÇO DE REVESTIMENTO CERÂMICO PARA PISO COM PLACAS TIPO ESMALTADA EXTRA DE DIMENSÕES 35X35 CM, PARA EDIFICAÇÃO HABITACIONAL UNIFAMILIAR (CASA) E EDIFICAÇÃO PÚBLICA PADRÃO. AF_11/2014</v>
          </cell>
          <cell r="E5946" t="str">
            <v>M2</v>
          </cell>
          <cell r="F5946" t="str">
            <v>50,43</v>
          </cell>
          <cell r="G5946" t="str">
            <v>51,71</v>
          </cell>
        </row>
        <row r="5947">
          <cell r="C5947" t="str">
            <v>93389</v>
          </cell>
          <cell r="D5947" t="str">
            <v>REVESTIMENTO CERÂMICO PARA PISO COM PLACAS TIPO ESMALTADA PADRÃO POPULAR DE DIMENSÕES 35X35 CM APLICADA EM AMBIENTES DE ÁREA MENOR QUE 5 M2. AF_06/2014</v>
          </cell>
          <cell r="E5947" t="str">
            <v>M2</v>
          </cell>
          <cell r="F5947" t="str">
            <v>53,71</v>
          </cell>
          <cell r="G5947" t="str">
            <v>56,08</v>
          </cell>
        </row>
        <row r="5948">
          <cell r="C5948" t="str">
            <v>93390</v>
          </cell>
          <cell r="D5948" t="str">
            <v>REVESTIMENTO CERÂMICO PARA PISO COM PLACAS TIPO ESMALTADA PADRÃO POPULAR DE DIMENSÕES 35X35 CM APLICADA EM AMBIENTES DE ÁREA ENTRE 5 M2 E 10 M2. AF_06/2014</v>
          </cell>
          <cell r="E5948" t="str">
            <v>M2</v>
          </cell>
          <cell r="F5948" t="str">
            <v>47,19</v>
          </cell>
          <cell r="G5948" t="str">
            <v>48,83</v>
          </cell>
        </row>
        <row r="5949">
          <cell r="C5949" t="str">
            <v>93391</v>
          </cell>
          <cell r="D5949" t="str">
            <v>REVESTIMENTO CERÂMICO PARA PISO COM PLACAS TIPO ESMALTADA PADRÃO POPULAR DE DIMENSÕES 35X35 CM APLICADA EM AMBIENTES DE ÁREA MAIOR QUE 10 M2. AF_06/2014</v>
          </cell>
          <cell r="E5949" t="str">
            <v>M2</v>
          </cell>
          <cell r="F5949" t="str">
            <v>41,87</v>
          </cell>
          <cell r="G5949" t="str">
            <v>42,85</v>
          </cell>
        </row>
        <row r="5950">
          <cell r="C5950" t="str">
            <v>98671</v>
          </cell>
          <cell r="D5950" t="str">
            <v>PISO EM GRANITO APLICADO EM AMBIENTES INTERNOS. AF_09/2020</v>
          </cell>
          <cell r="E5950" t="str">
            <v>M2</v>
          </cell>
          <cell r="F5950" t="str">
            <v>260,17</v>
          </cell>
          <cell r="G5950" t="str">
            <v>264,73</v>
          </cell>
        </row>
        <row r="5951">
          <cell r="C5951" t="str">
            <v>98672</v>
          </cell>
          <cell r="D5951" t="str">
            <v>PISO EM MÁRMORE APLICADO EM AMBIENTES INTERNOS. AF_09/2020</v>
          </cell>
          <cell r="E5951" t="str">
            <v>M2</v>
          </cell>
          <cell r="F5951" t="str">
            <v>353,15</v>
          </cell>
          <cell r="G5951" t="str">
            <v>357,71</v>
          </cell>
        </row>
        <row r="5952">
          <cell r="C5952" t="str">
            <v>98678</v>
          </cell>
          <cell r="D5952" t="str">
            <v>PISO ELEVADO COM ESTRUTURA EM AÇO, COMPOSTO POR PEDESTAIS E LONGARINAS. AF_09/2020</v>
          </cell>
          <cell r="E5952" t="str">
            <v>M2</v>
          </cell>
          <cell r="F5952" t="str">
            <v>480,97</v>
          </cell>
          <cell r="G5952" t="str">
            <v>482,48</v>
          </cell>
        </row>
        <row r="5953">
          <cell r="C5953" t="str">
            <v>98679</v>
          </cell>
          <cell r="D5953" t="str">
            <v>PISO CIMENTADO, TRAÇO 1:3 (CIMENTO E AREIA), ACABAMENTO LISO, ESPESSURA 2,0 CM, PREPARO MECÂNICO DA ARGAMASSA. AF_09/2020</v>
          </cell>
          <cell r="E5953" t="str">
            <v>M2</v>
          </cell>
          <cell r="F5953" t="str">
            <v>30,44</v>
          </cell>
          <cell r="G5953" t="str">
            <v>32,04</v>
          </cell>
        </row>
        <row r="5954">
          <cell r="C5954" t="str">
            <v>98680</v>
          </cell>
          <cell r="D5954" t="str">
            <v>PISO CIMENTADO, TRAÇO 1:3 (CIMENTO E AREIA), ACABAMENTO LISO, ESPESSURA 3,0 CM, PREPARO MECÂNICO DA ARGAMASSA. AF_09/2020</v>
          </cell>
          <cell r="E5954" t="str">
            <v>M2</v>
          </cell>
          <cell r="F5954" t="str">
            <v>38,37</v>
          </cell>
          <cell r="G5954" t="str">
            <v>40,20</v>
          </cell>
        </row>
        <row r="5955">
          <cell r="C5955" t="str">
            <v>98681</v>
          </cell>
          <cell r="D5955" t="str">
            <v>PISO CIMENTADO, TRAÇO 1:3 (CIMENTO E AREIA), ACABAMENTO RÚSTICO, ESPESSURA 2,0 CM, PREPARO MECÂNICO DA ARGAMASSA. AF_09/2020</v>
          </cell>
          <cell r="E5955" t="str">
            <v>M2</v>
          </cell>
          <cell r="F5955" t="str">
            <v>28,41</v>
          </cell>
          <cell r="G5955" t="str">
            <v>29,81</v>
          </cell>
        </row>
        <row r="5956">
          <cell r="C5956" t="str">
            <v>98682</v>
          </cell>
          <cell r="D5956" t="str">
            <v>PISO CIMENTADO, TRAÇO 1:3 (CIMENTO E AREIA), ACABAMENTO RÚSTICO, ESPESSURA 3,0 CM, PREPARO MECÂNICO DA ARGAMASSA. AF_09/2020</v>
          </cell>
          <cell r="E5956" t="str">
            <v>M2</v>
          </cell>
          <cell r="F5956" t="str">
            <v>36,32</v>
          </cell>
          <cell r="G5956" t="str">
            <v>37,96</v>
          </cell>
        </row>
        <row r="5957">
          <cell r="C5957" t="str">
            <v>98685</v>
          </cell>
          <cell r="D5957" t="str">
            <v>RODAPÉ EM GRANITO, ALTURA 10 CM. AF_09/2020</v>
          </cell>
          <cell r="E5957" t="str">
            <v>M</v>
          </cell>
          <cell r="F5957" t="str">
            <v>47,85</v>
          </cell>
          <cell r="G5957" t="str">
            <v>49,00</v>
          </cell>
        </row>
        <row r="5958">
          <cell r="C5958" t="str">
            <v>98686</v>
          </cell>
          <cell r="D5958" t="str">
            <v>RODAPÉ EM LADRILHO HIDRÁULICO, ALTURA 7 CM. AF_09/2020</v>
          </cell>
          <cell r="E5958" t="str">
            <v>M</v>
          </cell>
          <cell r="F5958" t="str">
            <v>33,37</v>
          </cell>
          <cell r="G5958" t="str">
            <v>36,56</v>
          </cell>
        </row>
        <row r="5959">
          <cell r="C5959" t="str">
            <v>98688</v>
          </cell>
          <cell r="D5959" t="str">
            <v>RODAPÉ EM POLIESTIRENO, ALTURA 5 CM. AF_09/2020</v>
          </cell>
          <cell r="E5959" t="str">
            <v>M</v>
          </cell>
          <cell r="F5959" t="str">
            <v>73,90</v>
          </cell>
          <cell r="G5959" t="str">
            <v>74,27</v>
          </cell>
        </row>
        <row r="5960">
          <cell r="C5960" t="str">
            <v>98689</v>
          </cell>
          <cell r="D5960" t="str">
            <v>SOLEIRA EM GRANITO, LARGURA 15 CM, ESPESSURA 2,0 CM. AF_09/2020</v>
          </cell>
          <cell r="E5960" t="str">
            <v>M</v>
          </cell>
          <cell r="F5960" t="str">
            <v>69,16</v>
          </cell>
          <cell r="G5960" t="str">
            <v>71,25</v>
          </cell>
        </row>
        <row r="5961">
          <cell r="C5961" t="str">
            <v>101090</v>
          </cell>
          <cell r="D5961" t="str">
            <v>PISO EM PEDRA PORTUGUESA ASSENTADO SOBRE ARGAMASSA SECA DE CIMENTO E AREIA, TRAÇO 1:3, REJUNTADO COM CIMENTO COMUM. AF_05/2020</v>
          </cell>
          <cell r="E5961" t="str">
            <v>M2</v>
          </cell>
          <cell r="F5961" t="str">
            <v>133,25</v>
          </cell>
          <cell r="G5961" t="str">
            <v>135,66</v>
          </cell>
        </row>
        <row r="5962">
          <cell r="C5962" t="str">
            <v>101091</v>
          </cell>
          <cell r="D5962" t="str">
            <v>PISO EM LADRILHO HIDRÁULICO APLICADO EM AMBIENTES EXTERNOS. AF_05/2020</v>
          </cell>
          <cell r="E5962" t="str">
            <v>M2</v>
          </cell>
          <cell r="F5962" t="str">
            <v>103,01</v>
          </cell>
          <cell r="G5962" t="str">
            <v>107,81</v>
          </cell>
        </row>
        <row r="5963">
          <cell r="C5963" t="str">
            <v>101725</v>
          </cell>
          <cell r="D5963" t="str">
            <v>PISO EM LADRILHO HIDRÁULICO APLICADO EM AMBIENTES INTERNOS DE ÁREA MENOR QUE 5 M², INCLUSO APLICAÇÃO DE RESINA. AF_09/2020</v>
          </cell>
          <cell r="E5963" t="str">
            <v>M2</v>
          </cell>
          <cell r="F5963" t="str">
            <v>213,41</v>
          </cell>
          <cell r="G5963" t="str">
            <v>231,26</v>
          </cell>
        </row>
        <row r="5964">
          <cell r="C5964" t="str">
            <v>101726</v>
          </cell>
          <cell r="D5964" t="str">
            <v>PISO EM LADRILHO HIDRÁULICO APLICADO EM AMBIENTES INTERNOS DE ÁREA ENTRE 5 E 15 M², INCLUSO APLICAÇÃO DE RESINA. AF_09/2020</v>
          </cell>
          <cell r="E5964" t="str">
            <v>M2</v>
          </cell>
          <cell r="F5964" t="str">
            <v>137,13</v>
          </cell>
          <cell r="G5964" t="str">
            <v>145,67</v>
          </cell>
        </row>
        <row r="5965">
          <cell r="C5965" t="str">
            <v>101731</v>
          </cell>
          <cell r="D5965" t="str">
            <v>PISO EM PEDRA  ASSENTADO SOBRE ARGAMASSA 1:3 (CIMENTO E AREIA). AF_09/2020</v>
          </cell>
          <cell r="E5965" t="str">
            <v>M2</v>
          </cell>
          <cell r="F5965" t="str">
            <v>190,35</v>
          </cell>
          <cell r="G5965" t="str">
            <v>195,22</v>
          </cell>
        </row>
        <row r="5966">
          <cell r="C5966" t="str">
            <v>101732</v>
          </cell>
          <cell r="D5966" t="str">
            <v>PISO EM PEDRA ARDÓSIA ASSENTADO SOBRE ARGAMASSA 1:3 (CIMENTO E AREIA). AF_09/2020</v>
          </cell>
          <cell r="E5966" t="str">
            <v>M2</v>
          </cell>
          <cell r="F5966" t="str">
            <v>66,77</v>
          </cell>
          <cell r="G5966" t="str">
            <v>70,09</v>
          </cell>
        </row>
        <row r="5967">
          <cell r="C5967" t="str">
            <v>101094</v>
          </cell>
          <cell r="D5967" t="str">
            <v>PISO PODOTÁTIL, DIRECIONAL OU ALERTA, ASSENTADO SOBRE ARGAMASSA. AF_05/2020</v>
          </cell>
          <cell r="E5967" t="str">
            <v>M</v>
          </cell>
          <cell r="F5967" t="str">
            <v>155,17</v>
          </cell>
          <cell r="G5967" t="str">
            <v>156,77</v>
          </cell>
        </row>
        <row r="5968">
          <cell r="C5968" t="str">
            <v>101727</v>
          </cell>
          <cell r="D5968" t="str">
            <v>PISO VINÍLICO SEMI-FLEXÍVEL EM PLACAS, PADRÃO LISO, ESPESSURA 3,2 MM, FIXADO COM COLA. AF_09/2020</v>
          </cell>
          <cell r="E5968" t="str">
            <v>M2</v>
          </cell>
          <cell r="F5968" t="str">
            <v>184,91</v>
          </cell>
          <cell r="G5968" t="str">
            <v>185,54</v>
          </cell>
        </row>
        <row r="5969">
          <cell r="C5969" t="str">
            <v>101733</v>
          </cell>
          <cell r="D5969" t="str">
            <v>PISO DE BORRACHA PASTILHADO/FRISADO, ESPESSURA 7MM, ASSENTADO COM ARGAMASSA. AF_09/2020</v>
          </cell>
          <cell r="E5969" t="str">
            <v>M2</v>
          </cell>
          <cell r="F5969" t="str">
            <v>249,75</v>
          </cell>
          <cell r="G5969" t="str">
            <v>252,41</v>
          </cell>
        </row>
        <row r="5970">
          <cell r="C5970" t="str">
            <v>101734</v>
          </cell>
          <cell r="D5970" t="str">
            <v>PISO DE BORRACHA PASTILHADO, ESPESSURA 15MM, ASSENTADO COM ARGAMASSA. AF_09/2020</v>
          </cell>
          <cell r="E5970" t="str">
            <v>M2</v>
          </cell>
          <cell r="F5970" t="str">
            <v>380,63</v>
          </cell>
          <cell r="G5970" t="str">
            <v>383,29</v>
          </cell>
        </row>
        <row r="5971">
          <cell r="C5971" t="str">
            <v>101735</v>
          </cell>
          <cell r="D5971" t="str">
            <v>PISO DE BORRACHA ESPORTIVO, ESPESSURA 15MM, ASSENTADO COM ARGAMASSA. AF_09/2020</v>
          </cell>
          <cell r="E5971" t="str">
            <v>M2</v>
          </cell>
          <cell r="F5971" t="str">
            <v>390,11</v>
          </cell>
          <cell r="G5971" t="str">
            <v>392,77</v>
          </cell>
        </row>
        <row r="5972">
          <cell r="C5972" t="str">
            <v>101736</v>
          </cell>
          <cell r="D5972" t="str">
            <v>PISO DE BORRACHA PASTILHADO, ESPESSURA 3,5MM, FIXADO COM ADESIVO ACRÍLICO. AF_09/2020</v>
          </cell>
          <cell r="E5972" t="str">
            <v>M2</v>
          </cell>
          <cell r="F5972" t="str">
            <v>97,39</v>
          </cell>
          <cell r="G5972" t="str">
            <v>99,10</v>
          </cell>
        </row>
        <row r="5973">
          <cell r="C5973" t="str">
            <v>101737</v>
          </cell>
          <cell r="D5973" t="str">
            <v>PISO DE BORRACHA CANELADO, ESPESSURA 3,5MM, FIXADO COM ADESIVO ACRÍLICO. AF_09/2020</v>
          </cell>
          <cell r="E5973" t="str">
            <v>M2</v>
          </cell>
          <cell r="F5973" t="str">
            <v>116,17</v>
          </cell>
          <cell r="G5973" t="str">
            <v>117,88</v>
          </cell>
        </row>
        <row r="5974">
          <cell r="C5974" t="str">
            <v>101748</v>
          </cell>
          <cell r="D5974" t="str">
            <v>PREPARO DE CONTRAPISO COM POLITRIZ. AF_09/2020</v>
          </cell>
          <cell r="E5974" t="str">
            <v>M2</v>
          </cell>
          <cell r="F5974" t="str">
            <v>2,88</v>
          </cell>
          <cell r="G5974" t="str">
            <v>3,22</v>
          </cell>
        </row>
        <row r="5975">
          <cell r="C5975" t="str">
            <v>101092</v>
          </cell>
          <cell r="D5975" t="str">
            <v>PISO EM GRANITO APLICADO EM CALÇADAS OU PISOS EXTERNOS. AF_05/2020</v>
          </cell>
          <cell r="E5975" t="str">
            <v>M2</v>
          </cell>
          <cell r="F5975" t="str">
            <v>269,20</v>
          </cell>
          <cell r="G5975" t="str">
            <v>274,85</v>
          </cell>
        </row>
        <row r="5976">
          <cell r="C5976" t="str">
            <v>101093</v>
          </cell>
          <cell r="D5976" t="str">
            <v>PISO EM MÁRMORE APLICADO EM CALÇADAS OU PISOS EXTERNOS. AF_05/2020</v>
          </cell>
          <cell r="E5976" t="str">
            <v>M2</v>
          </cell>
          <cell r="F5976" t="str">
            <v>362,18</v>
          </cell>
          <cell r="G5976" t="str">
            <v>367,83</v>
          </cell>
        </row>
        <row r="5977">
          <cell r="C5977" t="str">
            <v>98695</v>
          </cell>
          <cell r="D5977" t="str">
            <v>SOLEIRA EM MÁRMORE, LARGURA 15 CM, ESPESSURA 2,0 CM. AF_09/2020</v>
          </cell>
          <cell r="E5977" t="str">
            <v>M</v>
          </cell>
          <cell r="F5977" t="str">
            <v>65,40</v>
          </cell>
          <cell r="G5977" t="str">
            <v>67,49</v>
          </cell>
        </row>
        <row r="5978">
          <cell r="C5978" t="str">
            <v>98697</v>
          </cell>
          <cell r="D5978" t="str">
            <v>RODAPÉ EM MÁRMORE, ALTURA 7 CM. AF_09/2020</v>
          </cell>
          <cell r="E5978" t="str">
            <v>M</v>
          </cell>
          <cell r="F5978" t="str">
            <v>42,72</v>
          </cell>
          <cell r="G5978" t="str">
            <v>43,87</v>
          </cell>
        </row>
        <row r="5979">
          <cell r="C5979" t="str">
            <v>101738</v>
          </cell>
          <cell r="D5979" t="str">
            <v>RODAPÉ EM MADEIRA, ALTURA 7CM, FIXADO COM COLA. AF_09/2020</v>
          </cell>
          <cell r="E5979" t="str">
            <v>M</v>
          </cell>
          <cell r="F5979" t="str">
            <v>28,05</v>
          </cell>
          <cell r="G5979" t="str">
            <v>29,31</v>
          </cell>
        </row>
        <row r="5980">
          <cell r="C5980" t="str">
            <v>101739</v>
          </cell>
          <cell r="D5980" t="str">
            <v>RODAPÉ EM MADEIRA, ALTURA 7CM, FIXADO COM COLA E PARAFUSOS. AF_09/2020</v>
          </cell>
          <cell r="E5980" t="str">
            <v>M</v>
          </cell>
          <cell r="F5980" t="str">
            <v>30,34</v>
          </cell>
          <cell r="G5980" t="str">
            <v>31,82</v>
          </cell>
        </row>
        <row r="5981">
          <cell r="C5981" t="str">
            <v>88648</v>
          </cell>
          <cell r="D5981" t="str">
            <v>RODAPÉ CERÂMICO DE 7CM DE ALTURA COM PLACAS TIPO ESMALTADA EXTRA  DE DIMENSÕES 35X35CM. AF_06/2014</v>
          </cell>
          <cell r="E5981" t="str">
            <v>M</v>
          </cell>
          <cell r="F5981" t="str">
            <v>7,00</v>
          </cell>
          <cell r="G5981" t="str">
            <v>7,26</v>
          </cell>
        </row>
        <row r="5982">
          <cell r="C5982" t="str">
            <v>88649</v>
          </cell>
          <cell r="D5982" t="str">
            <v>RODAPÉ CERÂMICO DE 7CM DE ALTURA COM PLACAS TIPO ESMALTADA EXTRA DE DIMENSÕES 45X45CM. AF_06/2014</v>
          </cell>
          <cell r="E5982" t="str">
            <v>M</v>
          </cell>
          <cell r="F5982" t="str">
            <v>8,00</v>
          </cell>
          <cell r="G5982" t="str">
            <v>8,27</v>
          </cell>
        </row>
        <row r="5983">
          <cell r="C5983" t="str">
            <v>88650</v>
          </cell>
          <cell r="D5983" t="str">
            <v>RODAPÉ CERÂMICO DE 7CM DE ALTURA COM PLACAS TIPO ESMALTADA EXTRA DE DIMENSÕES 60X60CM. AF_06/2014</v>
          </cell>
          <cell r="E5983" t="str">
            <v>M</v>
          </cell>
          <cell r="F5983" t="str">
            <v>16,17</v>
          </cell>
          <cell r="G5983" t="str">
            <v>16,48</v>
          </cell>
        </row>
        <row r="5984">
          <cell r="C5984" t="str">
            <v>96467</v>
          </cell>
          <cell r="D5984" t="str">
            <v>RODAPÉ CERÂMICO DE 7CM DE ALTURA COM PLACAS TIPO ESMALTADA COMERCIAL DE DIMENSÕES 35X35CM (PADRAO POPULAR). AF_06/2017</v>
          </cell>
          <cell r="E5984" t="str">
            <v>M</v>
          </cell>
          <cell r="F5984" t="str">
            <v>6,29</v>
          </cell>
          <cell r="G5984" t="str">
            <v>6,55</v>
          </cell>
        </row>
        <row r="5985">
          <cell r="C5985" t="str">
            <v>101740</v>
          </cell>
          <cell r="D5985" t="str">
            <v>RODAPÉ EM ARDÓSIA ALTURA 10CM. AF_09/2020</v>
          </cell>
          <cell r="E5985" t="str">
            <v>M</v>
          </cell>
          <cell r="F5985" t="str">
            <v>34,91</v>
          </cell>
          <cell r="G5985" t="str">
            <v>37,91</v>
          </cell>
        </row>
        <row r="5986">
          <cell r="C5986" t="str">
            <v>101741</v>
          </cell>
          <cell r="D5986" t="str">
            <v>RODAPÉ EM MARMORITE, ALTURA 10CM. AF_09/2020</v>
          </cell>
          <cell r="E5986" t="str">
            <v>M</v>
          </cell>
          <cell r="F5986" t="str">
            <v>18,76</v>
          </cell>
          <cell r="G5986" t="str">
            <v>20,83</v>
          </cell>
        </row>
        <row r="5987">
          <cell r="C5987" t="str">
            <v>94990</v>
          </cell>
          <cell r="D5987" t="str">
            <v>EXECUÇÃO DE PASSEIO (CALÇADA) OU PISO DE CONCRETO COM CONCRETO MOLDADO IN LOCO, FEITO EM OBRA, ACABAMENTO CONVENCIONAL, NÃO ARMADO. AF_07/2016</v>
          </cell>
          <cell r="E5987" t="str">
            <v>M3</v>
          </cell>
          <cell r="F5987" t="str">
            <v>701,74</v>
          </cell>
          <cell r="G5987" t="str">
            <v>730,81</v>
          </cell>
        </row>
        <row r="5988">
          <cell r="C5988" t="str">
            <v>94991</v>
          </cell>
          <cell r="D5988" t="str">
            <v>EXECUÇÃO DE PASSEIO (CALÇADA) OU PISO DE CONCRETO COM CONCRETO MOLDADO IN LOCO, USINADO, ACABAMENTO CONVENCIONAL, NÃO ARMADO. AF_07/2016</v>
          </cell>
          <cell r="E5988" t="str">
            <v>M3</v>
          </cell>
          <cell r="F5988" t="str">
            <v>658,73</v>
          </cell>
          <cell r="G5988" t="str">
            <v>670,18</v>
          </cell>
        </row>
        <row r="5989">
          <cell r="C5989" t="str">
            <v>94992</v>
          </cell>
          <cell r="D5989" t="str">
            <v>EXECUÇÃO DE PASSEIO (CALÇADA) OU PISO DE CONCRETO COM CONCRETO MOLDADO IN LOCO, FEITO EM OBRA, ACABAMENTO CONVENCIONAL, ESPESSURA 6 CM, ARMADO. AF_07/2016</v>
          </cell>
          <cell r="E5989" t="str">
            <v>M2</v>
          </cell>
          <cell r="F5989" t="str">
            <v>90,69</v>
          </cell>
          <cell r="G5989" t="str">
            <v>92,91</v>
          </cell>
        </row>
        <row r="5990">
          <cell r="C5990" t="str">
            <v>94993</v>
          </cell>
          <cell r="D5990" t="str">
            <v>EXECUÇÃO DE PASSEIO (CALÇADA) OU PISO DE CONCRETO COM CONCRETO MOLDADO IN LOCO, USINADO, ACABAMENTO CONVENCIONAL, ESPESSURA 6 CM, ARMADO. AF_07/2016</v>
          </cell>
          <cell r="E5990" t="str">
            <v>M2</v>
          </cell>
          <cell r="F5990" t="str">
            <v>88,12</v>
          </cell>
          <cell r="G5990" t="str">
            <v>89,28</v>
          </cell>
        </row>
        <row r="5991">
          <cell r="C5991" t="str">
            <v>94994</v>
          </cell>
          <cell r="D5991" t="str">
            <v>EXECUÇÃO DE PASSEIO (CALÇADA) OU PISO DE CONCRETO COM CONCRETO MOLDADO IN LOCO, FEITO EM OBRA, ACABAMENTO CONVENCIONAL, ESPESSURA 8 CM, ARMADO. AF_07/2016</v>
          </cell>
          <cell r="E5991" t="str">
            <v>M2</v>
          </cell>
          <cell r="F5991" t="str">
            <v>107,73</v>
          </cell>
          <cell r="G5991" t="str">
            <v>110,59</v>
          </cell>
        </row>
        <row r="5992">
          <cell r="C5992" t="str">
            <v>94995</v>
          </cell>
          <cell r="D5992" t="str">
            <v>EXECUÇÃO DE PASSEIO (CALÇADA) OU PISO DE CONCRETO COM CONCRETO MOLDADO IN LOCO, USINADO, ACABAMENTO CONVENCIONAL, ESPESSURA 8 CM, ARMADO. AF_07/2016</v>
          </cell>
          <cell r="E5992" t="str">
            <v>M2</v>
          </cell>
          <cell r="F5992" t="str">
            <v>104,29</v>
          </cell>
          <cell r="G5992" t="str">
            <v>105,74</v>
          </cell>
        </row>
        <row r="5993">
          <cell r="C5993" t="str">
            <v>94996</v>
          </cell>
          <cell r="D5993" t="str">
            <v>EXECUÇÃO DE PASSEIO (CALÇADA) OU PISO DE CONCRETO COM CONCRETO MOLDADO IN LOCO, FEITO EM OBRA, ACABAMENTO CONVENCIONAL, ESPESSURA 10 CM, ARMADO. AF_07/2016</v>
          </cell>
          <cell r="E5993" t="str">
            <v>M2</v>
          </cell>
          <cell r="F5993" t="str">
            <v>121,45</v>
          </cell>
          <cell r="G5993" t="str">
            <v>124,95</v>
          </cell>
        </row>
        <row r="5994">
          <cell r="C5994" t="str">
            <v>94997</v>
          </cell>
          <cell r="D5994" t="str">
            <v>EXECUÇÃO DE PASSEIO (CALÇADA) OU PISO DE CONCRETO COM CONCRETO MOLDADO IN LOCO, USINADO, ACABAMENTO CONVENCIONAL, ESPESSURA 10 CM, ARMADO. AF_07/2016</v>
          </cell>
          <cell r="E5994" t="str">
            <v>M2</v>
          </cell>
          <cell r="F5994" t="str">
            <v>117,15</v>
          </cell>
          <cell r="G5994" t="str">
            <v>118,89</v>
          </cell>
        </row>
        <row r="5995">
          <cell r="C5995" t="str">
            <v>94998</v>
          </cell>
          <cell r="D5995" t="str">
            <v>EXECUÇÃO DE PASSEIO (CALÇADA) OU PISO DE CONCRETO COM CONCRETO MOLDADO IN LOCO, FEITO EM OBRA, ACABAMENTO CONVENCIONAL, ESPESSURA 12 CM, ARMADO. AF_07/2016</v>
          </cell>
          <cell r="E5995" t="str">
            <v>M2</v>
          </cell>
          <cell r="F5995" t="str">
            <v>136,99</v>
          </cell>
          <cell r="G5995" t="str">
            <v>141,15</v>
          </cell>
        </row>
        <row r="5996">
          <cell r="C5996" t="str">
            <v>94999</v>
          </cell>
          <cell r="D5996" t="str">
            <v>EXECUÇÃO DE PASSEIO (CALÇADA) OU PISO DE CONCRETO COM CONCRETO MOLDADO IN LOCO, USINADO, ACABAMENTO CONVENCIONAL, ESPESSURA 12 CM, ARMADO. AF_07/2016</v>
          </cell>
          <cell r="E5996" t="str">
            <v>M2</v>
          </cell>
          <cell r="F5996" t="str">
            <v>131,83</v>
          </cell>
          <cell r="G5996" t="str">
            <v>133,88</v>
          </cell>
        </row>
        <row r="5997">
          <cell r="C5997" t="str">
            <v>101747</v>
          </cell>
          <cell r="D5997" t="str">
            <v>PISO EM CONCRETO 20 MPA PREPARO MECÂNICO, ESPESSURA 7CM. AF_09/2020</v>
          </cell>
          <cell r="E5997" t="str">
            <v>M2</v>
          </cell>
          <cell r="F5997" t="str">
            <v>63,80</v>
          </cell>
          <cell r="G5997" t="str">
            <v>64,19</v>
          </cell>
        </row>
        <row r="5998">
          <cell r="C5998" t="str">
            <v>101743</v>
          </cell>
          <cell r="D5998" t="str">
            <v>PISO TÊXTIL (CARPETE) EM PLACA. AF_09/2020</v>
          </cell>
          <cell r="E5998" t="str">
            <v>M2</v>
          </cell>
          <cell r="F5998" t="str">
            <v>148,37</v>
          </cell>
          <cell r="G5998" t="str">
            <v>148,37</v>
          </cell>
        </row>
        <row r="5999">
          <cell r="C5999" t="str">
            <v>101744</v>
          </cell>
          <cell r="D5999" t="str">
            <v>PISO TÊXTIL (CARPETE) EM MANTA (ROLO) E = 6 A 7 MM. AF_09/2020</v>
          </cell>
          <cell r="E5999" t="str">
            <v>M2</v>
          </cell>
          <cell r="F5999" t="str">
            <v>118,27</v>
          </cell>
          <cell r="G5999" t="str">
            <v>118,27</v>
          </cell>
        </row>
        <row r="6000">
          <cell r="C6000" t="str">
            <v>101745</v>
          </cell>
          <cell r="D6000" t="str">
            <v>PISO TÊXTIL (CARPETE) EM MANTA (ROLO) E = 9 A 10 MM. AF_09/2020</v>
          </cell>
          <cell r="E6000" t="str">
            <v>M2</v>
          </cell>
          <cell r="F6000" t="str">
            <v>145,30</v>
          </cell>
          <cell r="G6000" t="str">
            <v>145,30</v>
          </cell>
        </row>
        <row r="6001">
          <cell r="C6001" t="str">
            <v>87620</v>
          </cell>
          <cell r="D6001" t="str">
            <v>CONTRAPISO EM ARGAMASSA TRAÇO 1:4 (CIMENTO E AREIA), PREPARO MECÂNICO COM BETONEIRA 400 L, APLICADO EM ÁREAS SECAS SOBRE LAJE, ADERIDO, ACABAMENTO NÃO REFORÇADO, ESPESSURA 2CM. AF_07/2021</v>
          </cell>
          <cell r="E6001" t="str">
            <v>M2</v>
          </cell>
          <cell r="F6001" t="str">
            <v>25,60</v>
          </cell>
          <cell r="G6001" t="str">
            <v>26,70</v>
          </cell>
        </row>
        <row r="6002">
          <cell r="C6002" t="str">
            <v>87622</v>
          </cell>
          <cell r="D6002" t="str">
            <v>CONTRAPISO EM ARGAMASSA TRAÇO 1:4 (CIMENTO E AREIA), PREPARO MANUAL, APLICADO EM ÁREAS SECAS SOBRE LAJE, ADERIDO, ACABAMENTO NÃO REFORÇADO, ESPESSURA 2CM. AF_07/2021</v>
          </cell>
          <cell r="E6002" t="str">
            <v>M2</v>
          </cell>
          <cell r="F6002" t="str">
            <v>28,30</v>
          </cell>
          <cell r="G6002" t="str">
            <v>29,69</v>
          </cell>
        </row>
        <row r="6003">
          <cell r="C6003" t="str">
            <v>87623</v>
          </cell>
          <cell r="D6003" t="str">
            <v>CONTRAPISO EM ARGAMASSA PRONTA, PREPARO MECÂNICO COM MISTURADOR 300 KG, APLICADO EM ÁREAS SECAS SOBRE LAJE, ADERIDO, ACABAMENTO NÃO REFORÇADO, ESPESSURA 2CM. AF_07/2021</v>
          </cell>
          <cell r="E6003" t="str">
            <v>M2</v>
          </cell>
          <cell r="F6003" t="str">
            <v>58,20</v>
          </cell>
          <cell r="G6003" t="str">
            <v>59,25</v>
          </cell>
        </row>
        <row r="6004">
          <cell r="C6004" t="str">
            <v>87624</v>
          </cell>
          <cell r="D6004" t="str">
            <v>CONTRAPISO EM ARGAMASSA PRONTA, PREPARO MECÂNICO COM MISTURADOR 300 KG, APLICADO EM ÁREAS SECAS SOBRE LAJE, ADERIDO, ACABAMENTO NÃO REFORÇADO, ESPESSURA 2CM. AF_07/2021</v>
          </cell>
          <cell r="E6004" t="str">
            <v>M2</v>
          </cell>
          <cell r="F6004" t="str">
            <v>63,28</v>
          </cell>
          <cell r="G6004" t="str">
            <v>64,82</v>
          </cell>
        </row>
        <row r="6005">
          <cell r="C6005" t="str">
            <v>87630</v>
          </cell>
          <cell r="D6005" t="str">
            <v>CONTRAPISO EM ARGAMASSA TRAÇO 1:4 (CIMENTO E AREIA), PREPARO MECÂNICO COM BETONEIRA 400 L, APLICADO EM ÁREAS SECAS SOBRE LAJE, ADERIDO, ACABAMENTO NÃO REFORÇADO, ESPESSURA 3CM. AF_07/2021</v>
          </cell>
          <cell r="E6005" t="str">
            <v>M2</v>
          </cell>
          <cell r="F6005" t="str">
            <v>32,68</v>
          </cell>
          <cell r="G6005" t="str">
            <v>34,01</v>
          </cell>
        </row>
        <row r="6006">
          <cell r="C6006" t="str">
            <v>87632</v>
          </cell>
          <cell r="D6006" t="str">
            <v>CONTRAPISO EM ARGAMASSA TRAÇO 1:4 (CIMENTO E AREIA), PREPARO MANUAL, APLICADO EM ÁREAS SECAS SOBRE LAJE, ADERIDO, ACABAMENTO NÃO REFORÇADO, ESPESSURA 3CM. AF_07/2021</v>
          </cell>
          <cell r="E6006" t="str">
            <v>M2</v>
          </cell>
          <cell r="F6006" t="str">
            <v>36,42</v>
          </cell>
          <cell r="G6006" t="str">
            <v>38,17</v>
          </cell>
        </row>
        <row r="6007">
          <cell r="C6007" t="str">
            <v>87633</v>
          </cell>
          <cell r="D6007" t="str">
            <v>CONTRAPISO EM ARGAMASSA PRONTA, PREPARO MECÂNICO COM MISTURADOR 300 KG, APLICADO EM ÁREAS SECAS SOBRE LAJE, ADERIDO, ACABAMENTO NÃO REFORÇADO, ESPESSURA 3CM. AF_07/2021</v>
          </cell>
          <cell r="E6007" t="str">
            <v>M2</v>
          </cell>
          <cell r="F6007" t="str">
            <v>78,00</v>
          </cell>
          <cell r="G6007" t="str">
            <v>79,26</v>
          </cell>
        </row>
        <row r="6008">
          <cell r="C6008" t="str">
            <v>87634</v>
          </cell>
          <cell r="D6008" t="str">
            <v>CONTRAPISO EM ARGAMASSA PRONTA, PREPARO MANUAL, APLICADO EM ÁREAS SECAS SOBRE LAJE, ADERIDO, ACABAMENTO NÃO REFORÇADO, ESPESSURA 3CM. AF_07/2021</v>
          </cell>
          <cell r="E6008" t="str">
            <v>M2</v>
          </cell>
          <cell r="F6008" t="str">
            <v>85,06</v>
          </cell>
          <cell r="G6008" t="str">
            <v>87,01</v>
          </cell>
        </row>
        <row r="6009">
          <cell r="C6009" t="str">
            <v>87640</v>
          </cell>
          <cell r="D6009" t="str">
            <v>CONTRAPISO EM ARGAMASSA TRAÇO 1:4 (CIMENTO E AREIA), PREPARO MECÂNICO COM BETONEIRA 400 L, APLICADO EM ÁREAS SECAS SOBRE LAJE, ADERIDO, ACABAMENTO NÃO REFORÇADO, ESPESSURA 4CM. AF_07/2021</v>
          </cell>
          <cell r="E6009" t="str">
            <v>M2</v>
          </cell>
          <cell r="F6009" t="str">
            <v>38,47</v>
          </cell>
          <cell r="G6009" t="str">
            <v>40,02</v>
          </cell>
        </row>
        <row r="6010">
          <cell r="C6010" t="str">
            <v>87642</v>
          </cell>
          <cell r="D6010" t="str">
            <v>CONTRAPISO EM ARGAMASSA TRAÇO 1:4 (CIMENTO E AREIA), PREPARO MANUAL, APLICADO EM ÁREAS SECAS SOBRE LAJE, ADERIDO, ACABAMENTO NÃO REFORÇADO, ESPESSURA 4CM. AF_07/2021</v>
          </cell>
          <cell r="E6010" t="str">
            <v>M2</v>
          </cell>
          <cell r="F6010" t="str">
            <v>43,08</v>
          </cell>
          <cell r="G6010" t="str">
            <v>45,13</v>
          </cell>
        </row>
        <row r="6011">
          <cell r="C6011" t="str">
            <v>87643</v>
          </cell>
          <cell r="D6011" t="str">
            <v>CONTRAPISO EM ARGAMASSA PRONTA, PREPARO MECÂNICO COM MISTURADOR 300 KG, APLICADO EM ÁREAS SECAS SOBRE LAJE, ADERIDO, ACABAMENTO NÃO REFORÇADO, ESPESSURA 4CM. AF_07/2021</v>
          </cell>
          <cell r="E6011" t="str">
            <v>M2</v>
          </cell>
          <cell r="F6011" t="str">
            <v>94,20</v>
          </cell>
          <cell r="G6011" t="str">
            <v>95,66</v>
          </cell>
        </row>
        <row r="6012">
          <cell r="C6012" t="str">
            <v>87644</v>
          </cell>
          <cell r="D6012" t="str">
            <v>CONTRAPISO EM ARGAMASSA PRONTA, PREPARO MANUAL, APLICADO EM ÁREAS SECAS SOBRE LAJE, ADERIDO, ACABAMENTO NÃO REFORÇADO, ESPESSURA 4CM. AF_07/2021</v>
          </cell>
          <cell r="E6012" t="str">
            <v>M2</v>
          </cell>
          <cell r="F6012" t="str">
            <v>102,89</v>
          </cell>
          <cell r="G6012" t="str">
            <v>105,19</v>
          </cell>
        </row>
        <row r="6013">
          <cell r="C6013" t="str">
            <v>87680</v>
          </cell>
          <cell r="D6013" t="str">
            <v>CONTRAPISO EM ARGAMASSA TRAÇO 1:4 (CIMENTO E AREIA), PREPARO MECÂNICO COM BETONEIRA 400 L, APLICADO EM ÁREAS SECAS SOBRE LAJE, NÃO ADERIDO, ACABAMENTO NÃO REFORÇADO, ESPESSURA 4CM. AF_07/2021</v>
          </cell>
          <cell r="E6013" t="str">
            <v>M2</v>
          </cell>
          <cell r="F6013" t="str">
            <v>34,33</v>
          </cell>
          <cell r="G6013" t="str">
            <v>35,79</v>
          </cell>
        </row>
        <row r="6014">
          <cell r="C6014" t="str">
            <v>87682</v>
          </cell>
          <cell r="D6014" t="str">
            <v>CONTRAPISO EM ARGAMASSA TRAÇO 1:4 (CIMENTO E AREIA), PREPARO MANUAL, APLICADO EM ÁREAS SECAS SOBRE LAJE, NÃO ADERIDO, ACABAMENTO NÃO REFORÇADO, ESPESSURA 4CM. AF_07/2021</v>
          </cell>
          <cell r="E6014" t="str">
            <v>M2</v>
          </cell>
          <cell r="F6014" t="str">
            <v>38,94</v>
          </cell>
          <cell r="G6014" t="str">
            <v>40,90</v>
          </cell>
        </row>
        <row r="6015">
          <cell r="C6015" t="str">
            <v>87683</v>
          </cell>
          <cell r="D6015" t="str">
            <v>CONTRAPISO EM ARGAMASSA PRONTA, PREPARO MECÂNICO COM MISTURADOR 300 KG, APLICADO EM ÁREAS SECAS SOBRE LAJE, NÃO ADERIDO, ACABAMENTO NÃO REFORÇADO, ESPESSURA 4CM. AF_07/2021</v>
          </cell>
          <cell r="E6015" t="str">
            <v>M2</v>
          </cell>
          <cell r="F6015" t="str">
            <v>90,06</v>
          </cell>
          <cell r="G6015" t="str">
            <v>91,43</v>
          </cell>
        </row>
        <row r="6016">
          <cell r="C6016" t="str">
            <v>87684</v>
          </cell>
          <cell r="D6016" t="str">
            <v>CONTRAPISO EM ARGAMASSA PRONTA, PREPARO MANUAL, APLICADO EM ÁREAS SECAS SOBRE LAJE, NÃO ADERIDO, ACABAMENTO NÃO REFORÇADO, ESPESSURA 4CM. AF_07/2021</v>
          </cell>
          <cell r="E6016" t="str">
            <v>M2</v>
          </cell>
          <cell r="F6016" t="str">
            <v>98,75</v>
          </cell>
          <cell r="G6016" t="str">
            <v>100,96</v>
          </cell>
        </row>
        <row r="6017">
          <cell r="C6017" t="str">
            <v>87690</v>
          </cell>
          <cell r="D6017" t="str">
            <v>CONTRAPISO EM ARGAMASSA TRAÇO 1:4 (CIMENTO E AREIA), PREPARO MECÂNICO COM BETONEIRA 400 L, APLICADO EM ÁREAS SECAS SOBRE LAJE, NÃO ADERIDO, ACABAMENTO NÃO REFORÇADO, ESPESSURA 5CM. AF_07/2021</v>
          </cell>
          <cell r="E6017" t="str">
            <v>M2</v>
          </cell>
          <cell r="F6017" t="str">
            <v>39,34</v>
          </cell>
          <cell r="G6017" t="str">
            <v>41,01</v>
          </cell>
        </row>
        <row r="6018">
          <cell r="C6018" t="str">
            <v>87692</v>
          </cell>
          <cell r="D6018" t="str">
            <v>CONTRAPISO EM ARGAMASSA TRAÇO 1:4 (CIMENTO E AREIA), PREPARO MANUAL, APLICADO EM ÁREAS SECAS SOBRE LAJE, NÃO ADERIDO, ACABAMENTO NÃO REFORÇADO, ESPESSURA 5CM. AF_07/2021</v>
          </cell>
          <cell r="E6018" t="str">
            <v>M2</v>
          </cell>
          <cell r="F6018" t="str">
            <v>44,62</v>
          </cell>
          <cell r="G6018" t="str">
            <v>46,87</v>
          </cell>
        </row>
        <row r="6019">
          <cell r="C6019" t="str">
            <v>87693</v>
          </cell>
          <cell r="D6019" t="str">
            <v>CONTRAPISO EM ARGAMASSA PRONTA, PREPARO MECÂNICO COM MISTURADOR 300 KG, APLICADO EM ÁREAS SECAS SOBRE LAJE, NÃO ADERIDO, ESPESSURA 5CM. AF_07/2021</v>
          </cell>
          <cell r="E6019" t="str">
            <v>M2</v>
          </cell>
          <cell r="F6019" t="str">
            <v>103,17</v>
          </cell>
          <cell r="G6019" t="str">
            <v>104,73</v>
          </cell>
        </row>
        <row r="6020">
          <cell r="C6020" t="str">
            <v>87694</v>
          </cell>
          <cell r="D6020" t="str">
            <v>CONTRAPISO EM ARGAMASSA PRONTA, PREPARO MANUAL, APLICADO EM ÁREAS SECAS SOBRE LAJE, NÃO ADERIDO, ACABAMENTO NÃO REFORÇADO, ESPESSURA 5CM. AF_07/2021</v>
          </cell>
          <cell r="E6020" t="str">
            <v>M2</v>
          </cell>
          <cell r="F6020" t="str">
            <v>113,12</v>
          </cell>
          <cell r="G6020" t="str">
            <v>115,65</v>
          </cell>
        </row>
        <row r="6021">
          <cell r="C6021" t="str">
            <v>87700</v>
          </cell>
          <cell r="D6021" t="str">
            <v>CONTRAPISO EM ARGAMASSA TRAÇO 1:4 (CIMENTO E AREIA), PREPARO MECÂNICO COM BETONEIRA 400 L, APLICADO EM ÁREAS SECAS SOBRE LAJE, NÃO ADERIDO, ACABAMENTO NÃO REFORÇADO, ESPESSURA 6CM. AF_07/2021</v>
          </cell>
          <cell r="E6021" t="str">
            <v>M2</v>
          </cell>
          <cell r="F6021" t="str">
            <v>42,49</v>
          </cell>
          <cell r="G6021" t="str">
            <v>44,27</v>
          </cell>
        </row>
        <row r="6022">
          <cell r="C6022" t="str">
            <v>87702</v>
          </cell>
          <cell r="D6022" t="str">
            <v>CONTRAPISO EM ARGAMASSA TRAÇO 1:4 (CIMENTO E AREIA), PREPARO MANUAL, APLICADO EM ÁREAS SECAS SOBRE LAJE, NÃO ADERIDO, ACABAMENTO NÃO REFORÇADO, ESPESSURA 6CM. AF_07/2021</v>
          </cell>
          <cell r="E6022" t="str">
            <v>M2</v>
          </cell>
          <cell r="F6022" t="str">
            <v>48,23</v>
          </cell>
          <cell r="G6022" t="str">
            <v>50,65</v>
          </cell>
        </row>
        <row r="6023">
          <cell r="C6023" t="str">
            <v>87703</v>
          </cell>
          <cell r="D6023" t="str">
            <v>CONTRAPISO EM ARGAMASSA PRONTA, PREPARO MECÂNICO COM MISTURADOR 300 KG, APLICADO EM ÁREAS SECAS SOBRE LAJE, NÃO ADERIDO, ACABAMENTO NÃO REFORÇADO, ESPESSURA 6CM. AF_07/2021</v>
          </cell>
          <cell r="E6023" t="str">
            <v>M2</v>
          </cell>
          <cell r="F6023" t="str">
            <v>112,00</v>
          </cell>
          <cell r="G6023" t="str">
            <v>113,67</v>
          </cell>
        </row>
        <row r="6024">
          <cell r="C6024" t="str">
            <v>87704</v>
          </cell>
          <cell r="D6024" t="str">
            <v>CONTRAPISO EM ARGAMASSA PRONTA, PREPARO MANUAL, APLICADO EM ÁREAS SECAS SOBRE LAJE, NÃO ADERIDO, ACABAMENTO NÃO REFORÇADO, ESPESSURA 6CM. AF_07/2021</v>
          </cell>
          <cell r="E6024" t="str">
            <v>M2</v>
          </cell>
          <cell r="F6024" t="str">
            <v>122,83</v>
          </cell>
          <cell r="G6024" t="str">
            <v>125,55</v>
          </cell>
        </row>
        <row r="6025">
          <cell r="C6025" t="str">
            <v>87735</v>
          </cell>
          <cell r="D6025" t="str">
            <v>CONTRAPISO EM ARGAMASSA TRAÇO 1:4 (CIMENTO E AREIA), PREPARO MECÂNICO COM BETONEIRA 400 L, APLICADO EM ÁREAS MOLHADAS SOBRE LAJE, ADERIDO, ACABAMENTO NÃO REFORÇADO, ESPESSURA 2CM. AF_07/2021</v>
          </cell>
          <cell r="E6025" t="str">
            <v>M2</v>
          </cell>
          <cell r="F6025" t="str">
            <v>35,21</v>
          </cell>
          <cell r="G6025" t="str">
            <v>37,47</v>
          </cell>
        </row>
        <row r="6026">
          <cell r="C6026" t="str">
            <v>87737</v>
          </cell>
          <cell r="D6026" t="str">
            <v>CONTRAPISO EM ARGAMASSA TRAÇO 1:4 (CIMENTO E AREIA), PREPARO MANUAL, APLICADO EM ÁREAS MOLHADAS SOBRE LAJE, ADERIDO, ACABAMENTO NÃO REFORÇADO, ESPESSURA 2CM. AF_07/2021</v>
          </cell>
          <cell r="E6026" t="str">
            <v>M2</v>
          </cell>
          <cell r="F6026" t="str">
            <v>37,91</v>
          </cell>
          <cell r="G6026" t="str">
            <v>40,46</v>
          </cell>
        </row>
        <row r="6027">
          <cell r="C6027" t="str">
            <v>87738</v>
          </cell>
          <cell r="D6027" t="str">
            <v>CONTRAPISO EM ARGAMASSA PRONTA, PREPARO MECÂNICO COM MISTURADOR 300 KG, APLICADO EM ÁREAS MOLHADAS SOBRE LAJE, ADERIDO, ACABAMENTO NÃO REFORÇADO, ESPESSURA 2CM. AF_07/2021</v>
          </cell>
          <cell r="E6027" t="str">
            <v>M2</v>
          </cell>
          <cell r="F6027" t="str">
            <v>67,81</v>
          </cell>
          <cell r="G6027" t="str">
            <v>70,02</v>
          </cell>
        </row>
        <row r="6028">
          <cell r="C6028" t="str">
            <v>87739</v>
          </cell>
          <cell r="D6028" t="str">
            <v>CONTRAPISO EM ARGAMASSA PRONTA, PREPARO MANUAL, APLICADO EM ÁREAS MOLHADAS SOBRE LAJE, ADERIDO, ACABAMENTO NÃO REFORÇADO, ESPESSURA 2CM. AF_07/2021</v>
          </cell>
          <cell r="E6028" t="str">
            <v>M2</v>
          </cell>
          <cell r="F6028" t="str">
            <v>72,89</v>
          </cell>
          <cell r="G6028" t="str">
            <v>75,59</v>
          </cell>
        </row>
        <row r="6029">
          <cell r="C6029" t="str">
            <v>87745</v>
          </cell>
          <cell r="D6029" t="str">
            <v>CONTRAPISO EM ARGAMASSA TRAÇO 1:4 (CIMENTO E AREIA), PREPARO MECÂNICO COM BETONEIRA 400 L, APLICADO EM ÁREAS MOLHADAS SOBRE LAJE, ADERIDO, ACABAMENTO NÃO REFORÇADO, ESPESSURA 3CM. AF_07/2021</v>
          </cell>
          <cell r="E6029" t="str">
            <v>M2</v>
          </cell>
          <cell r="F6029" t="str">
            <v>42,28</v>
          </cell>
          <cell r="G6029" t="str">
            <v>44,79</v>
          </cell>
        </row>
        <row r="6030">
          <cell r="C6030" t="str">
            <v>87747</v>
          </cell>
          <cell r="D6030" t="str">
            <v>CONTRAPISO EM ARGAMASSA TRAÇO 1:4 (CIMENTO E AREIA), PREPARO MANUAL, APLICADO EM ÁREAS MOLHADAS SOBRE LAJE, ADERIDO, ACABAMENTO NÃO REFORÇADO, ESPESSURA 3CM. AF_07/2021</v>
          </cell>
          <cell r="E6030" t="str">
            <v>M2</v>
          </cell>
          <cell r="F6030" t="str">
            <v>46,02</v>
          </cell>
          <cell r="G6030" t="str">
            <v>48,95</v>
          </cell>
        </row>
        <row r="6031">
          <cell r="C6031" t="str">
            <v>87748</v>
          </cell>
          <cell r="D6031" t="str">
            <v>CONTRAPISO EM ARGAMASSA PRONTA, PREPARO MECÂNICO COM MISTURADOR 300 KG, APLICADO EM ÁREAS MOLHADAS SOBRE LAJE, ADERIDO, ACABAMENTO NÃO REFORÇADO, ESPESSURA 3CM. AF_07/2021</v>
          </cell>
          <cell r="E6031" t="str">
            <v>M2</v>
          </cell>
          <cell r="F6031" t="str">
            <v>87,60</v>
          </cell>
          <cell r="G6031" t="str">
            <v>90,04</v>
          </cell>
        </row>
        <row r="6032">
          <cell r="C6032" t="str">
            <v>87749</v>
          </cell>
          <cell r="D6032" t="str">
            <v>CONTRAPISO EM ARGAMASSA PRONTA, PREPARO MANUAL, APLICADO EM ÁREAS MOLHADAS SOBRE LAJE, ADERIDO, ACABAMENTO NÃO REFORÇADO, ESPESSURA 3CM. AF_07/2021</v>
          </cell>
          <cell r="E6032" t="str">
            <v>M2</v>
          </cell>
          <cell r="F6032" t="str">
            <v>94,66</v>
          </cell>
          <cell r="G6032" t="str">
            <v>97,79</v>
          </cell>
        </row>
        <row r="6033">
          <cell r="C6033" t="str">
            <v>87755</v>
          </cell>
          <cell r="D6033" t="str">
            <v>CONTRAPISO EM ARGAMASSA TRAÇO 1:4 (CIMENTO E AREIA), PREPARO MECÂNICO COM BETONEIRA 400 L, APLICADO EM ÁREAS MOLHADAS SOBRE IMPERMEABILIZAÇÃO, ACABAMENTO NÃO REFORÇADO, ESPESSURA 3CM. AF_07/2021</v>
          </cell>
          <cell r="E6033" t="str">
            <v>M2</v>
          </cell>
          <cell r="F6033" t="str">
            <v>40,04</v>
          </cell>
          <cell r="G6033" t="str">
            <v>42,64</v>
          </cell>
        </row>
        <row r="6034">
          <cell r="C6034" t="str">
            <v>87757</v>
          </cell>
          <cell r="D6034" t="str">
            <v>CONTRAPISO EM ARGAMASSA TRAÇO 1:4 (CIMENTO E AREIA), PREPARO MANUAL, APLICADO EM ÁREAS MOLHADAS SOBRE IMPERMEABILIZAÇÃO, ACABAMENTO NÃO REFORÇADO, ESPESSURA 3CM. AF_07/2021</v>
          </cell>
          <cell r="E6034" t="str">
            <v>M2</v>
          </cell>
          <cell r="F6034" t="str">
            <v>43,78</v>
          </cell>
          <cell r="G6034" t="str">
            <v>46,80</v>
          </cell>
        </row>
        <row r="6035">
          <cell r="C6035" t="str">
            <v>87758</v>
          </cell>
          <cell r="D6035" t="str">
            <v>CONTRAPISO EM ARGAMASSA PRONTA, PREPARO MECÂNICO COM MISTURADOR 300 KG, APLICADO EM ÁREAS MOLHADAS SOBRE IMPERMEABILIZAÇÃO, ACABAMENTO NÃO REFORÇADO, ESPESSURA 3CM. AF_07/2021</v>
          </cell>
          <cell r="E6035" t="str">
            <v>M2</v>
          </cell>
          <cell r="F6035" t="str">
            <v>85,36</v>
          </cell>
          <cell r="G6035" t="str">
            <v>87,89</v>
          </cell>
        </row>
        <row r="6036">
          <cell r="C6036" t="str">
            <v>87759</v>
          </cell>
          <cell r="D6036" t="str">
            <v>CONTRAPISO EM ARGAMASSA PRONTA, PREPARO MANUAL, APLICADO EM ÁREAS MOLHADAS SOBRE IMPERMEABILIZAÇÃO, ACABAMENTO NÃO REFORÇADO, ESPESSURA 3CM. AF_07/2021</v>
          </cell>
          <cell r="E6036" t="str">
            <v>M2</v>
          </cell>
          <cell r="F6036" t="str">
            <v>92,42</v>
          </cell>
          <cell r="G6036" t="str">
            <v>95,64</v>
          </cell>
        </row>
        <row r="6037">
          <cell r="C6037" t="str">
            <v>87765</v>
          </cell>
          <cell r="D6037" t="str">
            <v>CONTRAPISO EM ARGAMASSA TRAÇO 1:4 (CIMENTO E AREIA), PREPARO MECÂNICO COM BETONEIRA 400 L, APLICADO EM ÁREAS MOLHADAS SOBRE IMPERMEABILIZAÇÃO, ACABAMENTO NÃO REFORÇADO, ESPESSURA 4CM. AF_07/2021</v>
          </cell>
          <cell r="E6037" t="str">
            <v>M2</v>
          </cell>
          <cell r="F6037" t="str">
            <v>45,87</v>
          </cell>
          <cell r="G6037" t="str">
            <v>48,69</v>
          </cell>
        </row>
        <row r="6038">
          <cell r="C6038" t="str">
            <v>87767</v>
          </cell>
          <cell r="D6038" t="str">
            <v>CONTRAPISO EM ARGAMASSA TRAÇO 1:4 (CIMENTO E AREIA), PREPARO MANUAL, APLICADO EM ÁREAS MOLHADAS SOBRE IMPERMEABILIZAÇÃO, ACABAMENTO NÃO REFORÇADO, ESPESSURA 4CM. AF_07/2021</v>
          </cell>
          <cell r="E6038" t="str">
            <v>M2</v>
          </cell>
          <cell r="F6038" t="str">
            <v>50,48</v>
          </cell>
          <cell r="G6038" t="str">
            <v>53,80</v>
          </cell>
        </row>
        <row r="6039">
          <cell r="C6039" t="str">
            <v>87768</v>
          </cell>
          <cell r="D6039" t="str">
            <v>CONTRAPISO EM ARGAMASSA PRONTA, PREPARO MECÂNICO COM MISTURADOR 300 KG, APLICADO EM ÁREAS MOLHADAS SOBRE IMPERMEABILIZAÇÃO, ACABAMENTO NÃO REFORÇADO, ESPESSURA 4CM. AF_07/2021</v>
          </cell>
          <cell r="E6039" t="str">
            <v>M2</v>
          </cell>
          <cell r="F6039" t="str">
            <v>101,60</v>
          </cell>
          <cell r="G6039" t="str">
            <v>104,33</v>
          </cell>
        </row>
        <row r="6040">
          <cell r="C6040" t="str">
            <v>87769</v>
          </cell>
          <cell r="D6040" t="str">
            <v>CONTRAPISO EM ARGAMASSA PRONTA, PREPARO MANUAL, APLICADO EM ÁREAS MOLHADAS SOBRE IMPERMEABILIZAÇÃO, ACABAMENTO NÃO REFORÇADO, ESPESSURA 4CM. AF_07/2021</v>
          </cell>
          <cell r="E6040" t="str">
            <v>M2</v>
          </cell>
          <cell r="F6040" t="str">
            <v>110,29</v>
          </cell>
          <cell r="G6040" t="str">
            <v>113,86</v>
          </cell>
        </row>
        <row r="6041">
          <cell r="C6041" t="str">
            <v>88470</v>
          </cell>
          <cell r="D6041" t="str">
            <v>CONTRAPISO COM ARGAMASSA AUTONIVELANTE, APLICADO SOBRE LAJE, NÃO ADERIDO, ESPESSURA 3CM. AF_07/2021</v>
          </cell>
          <cell r="E6041" t="str">
            <v>M2</v>
          </cell>
          <cell r="F6041" t="str">
            <v>22,47</v>
          </cell>
          <cell r="G6041" t="str">
            <v>22,77</v>
          </cell>
        </row>
        <row r="6042">
          <cell r="C6042" t="str">
            <v>88471</v>
          </cell>
          <cell r="D6042" t="str">
            <v>CONTRAPISO COM ARGAMASSA AUTONIVELANTE, APLICADO SOBRE LAJE, NÃO ADERIDO, ESPESSURA 4CM. AF_07/2021</v>
          </cell>
          <cell r="E6042" t="str">
            <v>M2</v>
          </cell>
          <cell r="F6042" t="str">
            <v>28,08</v>
          </cell>
          <cell r="G6042" t="str">
            <v>28,50</v>
          </cell>
        </row>
        <row r="6043">
          <cell r="C6043" t="str">
            <v>88472</v>
          </cell>
          <cell r="D6043" t="str">
            <v>CONTRAPISO COM ARGAMASSA AUTONIVELANTE, APLICADO SOBRE LAJE, NÃO ADERIDO, ESPESSURA 5CM. AF_07/2021</v>
          </cell>
          <cell r="E6043" t="str">
            <v>M2</v>
          </cell>
          <cell r="F6043" t="str">
            <v>32,54</v>
          </cell>
          <cell r="G6043" t="str">
            <v>33,05</v>
          </cell>
        </row>
        <row r="6044">
          <cell r="C6044" t="str">
            <v>88476</v>
          </cell>
          <cell r="D6044" t="str">
            <v>CONTRAPISO COM ARGAMASSA AUTONIVELANTE, APLICADO SOBRE LAJE, ADERIDO, ESPESSURA 2CM. AF_07/2021</v>
          </cell>
          <cell r="E6044" t="str">
            <v>M2</v>
          </cell>
          <cell r="F6044" t="str">
            <v>19,07</v>
          </cell>
          <cell r="G6044" t="str">
            <v>19,26</v>
          </cell>
        </row>
        <row r="6045">
          <cell r="C6045" t="str">
            <v>88477</v>
          </cell>
          <cell r="D6045" t="str">
            <v>CONTRAPISO COM ARGAMASSA AUTONIVELANTE, APLICADO SOBRE LAJE, ADERIDO, ESPESSURA 3CM. AF_07/2021</v>
          </cell>
          <cell r="E6045" t="str">
            <v>M2</v>
          </cell>
          <cell r="F6045" t="str">
            <v>26,08</v>
          </cell>
          <cell r="G6045" t="str">
            <v>26,45</v>
          </cell>
        </row>
        <row r="6046">
          <cell r="C6046" t="str">
            <v>88478</v>
          </cell>
          <cell r="D6046" t="str">
            <v>CONTRAPISO COM ARGAMASSA AUTONIVELANTE, APLICADO SOBRE LAJE, ADERIDO, ESPESSURA 4CM. AF_07/2021</v>
          </cell>
          <cell r="E6046" t="str">
            <v>M2</v>
          </cell>
          <cell r="F6046" t="str">
            <v>31,86</v>
          </cell>
          <cell r="G6046" t="str">
            <v>32,37</v>
          </cell>
        </row>
        <row r="6047">
          <cell r="C6047" t="str">
            <v>90930</v>
          </cell>
          <cell r="D6047" t="str">
            <v>CONTRAPISO ACÚSTICO EM ARGAMASSA TRAÇO 1:4 (CIMENTO E AREIA), PREPARO MECÂNICO COM BETONEIRA 400L, APLICADO EM ÁREAS SECAS, ACABAMENTO NÃO REFORÇADO, ESPESSURA 5CM. AF_07/2021</v>
          </cell>
          <cell r="E6047" t="str">
            <v>M2</v>
          </cell>
          <cell r="F6047" t="str">
            <v>66,19</v>
          </cell>
          <cell r="G6047" t="str">
            <v>68,50</v>
          </cell>
        </row>
        <row r="6048">
          <cell r="C6048" t="str">
            <v>90932</v>
          </cell>
          <cell r="D6048" t="str">
            <v>CONTRAPISO ACÚSTICO EM ARGAMASSA TRAÇO 1:4 (CIMENTO E AREIA), PREPARO MANUAL, APLICADO EM ÁREAS SECAS, ACABAMENTO NÃO REFORÇADO, ESPESSURA 5CM. AF_07/2021</v>
          </cell>
          <cell r="E6048" t="str">
            <v>M2</v>
          </cell>
          <cell r="F6048" t="str">
            <v>71,47</v>
          </cell>
          <cell r="G6048" t="str">
            <v>74,36</v>
          </cell>
        </row>
        <row r="6049">
          <cell r="C6049" t="str">
            <v>90933</v>
          </cell>
          <cell r="D6049" t="str">
            <v>CONTRAPISO ACÚSTICO EM ARGAMASSA PRONTA, PREPARO MECÂNICO COM MISTURADOR 300 KG, APLICADO EM ÁREAS SECAS, ACABAMENTO NÃO REFORÇADO, ESPESSURA 5CM. AF_07/2021</v>
          </cell>
          <cell r="E6049" t="str">
            <v>M2</v>
          </cell>
          <cell r="F6049" t="str">
            <v>130,02</v>
          </cell>
          <cell r="G6049" t="str">
            <v>132,22</v>
          </cell>
        </row>
        <row r="6050">
          <cell r="C6050" t="str">
            <v>90934</v>
          </cell>
          <cell r="D6050" t="str">
            <v>CONTRAPISO ACÚSTICO EM ARGAMASSA PRONTA, PREPARO MANUAL, APLICADO EM ÁREAS SECAS, ACABAMENTO NÃO REFORÇADO, ESPESSURA 5CM. AF_07/2021</v>
          </cell>
          <cell r="E6050" t="str">
            <v>M2</v>
          </cell>
          <cell r="F6050" t="str">
            <v>139,97</v>
          </cell>
          <cell r="G6050" t="str">
            <v>143,14</v>
          </cell>
        </row>
        <row r="6051">
          <cell r="C6051" t="str">
            <v>90940</v>
          </cell>
          <cell r="D6051" t="str">
            <v>CONTRAPISO ACÚSTICO EM ARGAMASSA TRAÇO 1:4 (CIMENTO E AREIA), PREPARO MECÂNICO COM BETONEIRA 400L, APLICADO EM ÁREAS SECAS, ACABAMENTO NÃO REFORÇADO, ESPESSURA 6CM. AF_07/2021</v>
          </cell>
          <cell r="E6051" t="str">
            <v>M2</v>
          </cell>
          <cell r="F6051" t="str">
            <v>70,38</v>
          </cell>
          <cell r="G6051" t="str">
            <v>72,92</v>
          </cell>
        </row>
        <row r="6052">
          <cell r="C6052" t="str">
            <v>90942</v>
          </cell>
          <cell r="D6052" t="str">
            <v>CONTRAPISO ACÚSTICO EM ARGAMASSA TRAÇO 1:4 (CIMENTO E AREIA), PREPARO MANUAL, APLICADO EM ÁREAS SECAS, ACABAMENTO NÃO REFORÇADO, ESPESSURA 6CM. AF_07/2021</v>
          </cell>
          <cell r="E6052" t="str">
            <v>M2</v>
          </cell>
          <cell r="F6052" t="str">
            <v>76,12</v>
          </cell>
          <cell r="G6052" t="str">
            <v>79,30</v>
          </cell>
        </row>
        <row r="6053">
          <cell r="C6053" t="str">
            <v>90943</v>
          </cell>
          <cell r="D6053" t="str">
            <v>CONTRAPISO ACÚSTICO EM ARGAMASSA PRONTA, PREPARO MECÂNICO COM MISTURADOR 300 KG, APLICADO EM ÁREAS SECAS, ACABAMENTO NÃO REFORÇADO, ESPESSURA 6CM. AF_07/2021</v>
          </cell>
          <cell r="E6053" t="str">
            <v>M2</v>
          </cell>
          <cell r="F6053" t="str">
            <v>139,89</v>
          </cell>
          <cell r="G6053" t="str">
            <v>142,32</v>
          </cell>
        </row>
        <row r="6054">
          <cell r="C6054" t="str">
            <v>90944</v>
          </cell>
          <cell r="D6054" t="str">
            <v>CONTRAPISO ACÚSTICO EM ARGAMASSA PRONTA, PREPARO MANUAL, APLICADO EM ÁREAS SECA, ACABAMENTO NÃO REFORÇADO, ESPESSURA 6CM. AF_07/2021</v>
          </cell>
          <cell r="E6054" t="str">
            <v>M2</v>
          </cell>
          <cell r="F6054" t="str">
            <v>150,72</v>
          </cell>
          <cell r="G6054" t="str">
            <v>154,20</v>
          </cell>
        </row>
        <row r="6055">
          <cell r="C6055" t="str">
            <v>90950</v>
          </cell>
          <cell r="D6055" t="str">
            <v>CONTRAPISO ACÚSTICO EM ARGAMASSA TRAÇO 1:4 (CIMENTO E AREIA), PREPARO MECÂNICO COM BETONEIRA 400L, APLICADO EM ÁREAS SECAS, ACABAMENTO NÃO REFORÇADO, ESPESSURA 7CM. AF_07/2021</v>
          </cell>
          <cell r="E6055" t="str">
            <v>M2</v>
          </cell>
          <cell r="F6055" t="str">
            <v>78,05</v>
          </cell>
          <cell r="G6055" t="str">
            <v>81,00</v>
          </cell>
        </row>
        <row r="6056">
          <cell r="C6056" t="str">
            <v>90952</v>
          </cell>
          <cell r="D6056" t="str">
            <v>CONTRAPISO ACÚSTICO EM ARGAMASSA TRAÇO 1:4 (CIMENTO E AREIA), PREPARO MANUAL, APLICADO EM ÁREAS SECAS, ACABAMENTO NÃO REFORÇADO, ESPESSURA 7CM. AF_07/2021</v>
          </cell>
          <cell r="E6056" t="str">
            <v>M2</v>
          </cell>
          <cell r="F6056" t="str">
            <v>84,66</v>
          </cell>
          <cell r="G6056" t="str">
            <v>88,33</v>
          </cell>
        </row>
        <row r="6057">
          <cell r="C6057" t="str">
            <v>90953</v>
          </cell>
          <cell r="D6057" t="str">
            <v>CONTRAPISO ACÚSTICO EM ARGAMASSA PRONTA, PREPARO MECÂNICO COM MISTURADOR 300 KG, APLICADO EM ÁREAS SECAS, ACABAMENTO NÃO REFORÇADO, ESPESSURA 7CM. AF_07/2021</v>
          </cell>
          <cell r="E6057" t="str">
            <v>M2</v>
          </cell>
          <cell r="F6057" t="str">
            <v>157,98</v>
          </cell>
          <cell r="G6057" t="str">
            <v>160,79</v>
          </cell>
        </row>
        <row r="6058">
          <cell r="C6058" t="str">
            <v>90954</v>
          </cell>
          <cell r="D6058" t="str">
            <v>CONTRAPISO ACÚSTICO EM ARGAMASSA PRONTA, PREPARO MANUAL, APLICADO EM ÁREAS SECAS, ACABAMENTO NÃO REFORÇADO, ESPESSURA 7CM. AF_07/2021</v>
          </cell>
          <cell r="E6058" t="str">
            <v>M2</v>
          </cell>
          <cell r="F6058" t="str">
            <v>170,43</v>
          </cell>
          <cell r="G6058" t="str">
            <v>174,45</v>
          </cell>
        </row>
        <row r="6059">
          <cell r="C6059" t="str">
            <v>94438</v>
          </cell>
          <cell r="D6059" t="str">
            <v>(COMPOSIÇÃO REPRESENTATIVA) DO SERVIÇO DE CONTRAPISO EM ARGAMASSA TRAÇO 1:4 (CIM E AREIA), EM BETONEIRA 400 L, ESPESSURA 3 CM ÁREAS SECAS E 3 CM ÁREAS MOLHADAS, PARA EDIFICAÇÃO HABITACIONAL UNIFAMILIAR (CASA) E EDIFICAÇÃO PÚBLICA PADRÃO. AF_11/2014</v>
          </cell>
          <cell r="E6059" t="str">
            <v>M2</v>
          </cell>
          <cell r="F6059" t="str">
            <v>35,77</v>
          </cell>
          <cell r="G6059" t="str">
            <v>37,56</v>
          </cell>
        </row>
        <row r="6060">
          <cell r="C6060" t="str">
            <v>94439</v>
          </cell>
          <cell r="D6060" t="str">
            <v>(COMPOSIÇÃO REPRESENTATIVA) DO SERVIÇO DE CONTRAPISO EM ARGAMASSA TRAÇO 1:4 (CIM E AREIA), BETONEIRA 400 L, E = 4 CM ÁREAS SECAS E  MOLHADAS SOBRE LAJE , E = 3 CM ÁREAS MOLHADAS SOBRE IMPERMEABILIZAÇÃO, CASA E EDIFICAÇÃO PÚBLICA PADRÃO. AF_11/2014</v>
          </cell>
          <cell r="E6060" t="str">
            <v>M2</v>
          </cell>
          <cell r="F6060" t="str">
            <v>40,41</v>
          </cell>
          <cell r="G6060" t="str">
            <v>42,37</v>
          </cell>
        </row>
        <row r="6061">
          <cell r="C6061" t="str">
            <v>94779</v>
          </cell>
          <cell r="D6061" t="str">
            <v>(COMPOSIÇÃO REPRESENTATIVA) DO SERVIÇO DE CONTRAPISO EM ARGAMASSA TRAÇO 1:4 (CIM E AREIA), EM BETONEIRA 400 L, ESPESSURA 3 CM ÁREAS SECAS E 3 CM ÁREAS MOLHADAS, PARA EDIFICAÇÃO HABITACIONAL MULTIFAMILIAR (PRÉDIO). AF_11/2014</v>
          </cell>
          <cell r="E6061" t="str">
            <v>M2</v>
          </cell>
          <cell r="F6061" t="str">
            <v>34,58</v>
          </cell>
          <cell r="G6061" t="str">
            <v>36,18</v>
          </cell>
        </row>
        <row r="6062">
          <cell r="C6062" t="str">
            <v>94782</v>
          </cell>
          <cell r="D6062" t="str">
            <v>(COMPOSIÇÃO REPRESENTATIVA) DO SERVIÇO DE CONTRAPISO EM ARGAMASSA TRAÇO 1:4 (CIM E AREIA), BETONEIRA 400 L, E = 4 CM ÁREAS SECAS E  MOLHADAS SOBRE LAJE , E = 3 CM ÁREAS MOLHADAS SOBRE IMPERMEABILIZAÇÃO, PARA EDIFICAÇÃO MULTIFAMILIAR. AF_11/2014</v>
          </cell>
          <cell r="E6062" t="str">
            <v>M2</v>
          </cell>
          <cell r="F6062" t="str">
            <v>39,73</v>
          </cell>
          <cell r="G6062" t="str">
            <v>41,53</v>
          </cell>
        </row>
        <row r="6063">
          <cell r="C6063" t="str">
            <v>102803</v>
          </cell>
          <cell r="D6063" t="str">
            <v>REFORÇO SUPERFICIAL PARA CONTRAPISOS DE ARGAMASSA SEMI-SECA. AF_07/2021</v>
          </cell>
          <cell r="E6063" t="str">
            <v>M2</v>
          </cell>
          <cell r="F6063" t="str">
            <v>1,91</v>
          </cell>
          <cell r="G6063" t="str">
            <v>2,09</v>
          </cell>
        </row>
        <row r="6064">
          <cell r="C6064" t="str">
            <v>101742</v>
          </cell>
          <cell r="D6064" t="str">
            <v>RODAPÉ BORRACHA LISO, ALTURA = 7CM, ESPESSURA = 2 MM, PARA ARGAMASSA. AF_09/2020</v>
          </cell>
          <cell r="E6064" t="str">
            <v>M</v>
          </cell>
          <cell r="F6064" t="str">
            <v>52,40</v>
          </cell>
          <cell r="G6064" t="str">
            <v>54,84</v>
          </cell>
        </row>
        <row r="6065">
          <cell r="C6065" t="str">
            <v>87871</v>
          </cell>
          <cell r="D6065" t="str">
            <v>CHAPISCO APLICADO SOMENTE EM ESTRUTURAS DE CONCRETO EM ALVENARIAS INTERNAS, COM DESEMPENADEIRA DENTADA. ARGAMASSA INDUSTRIALIZADA COM PREPARO MANUAL. AF_06/2014</v>
          </cell>
          <cell r="E6065" t="str">
            <v>M2</v>
          </cell>
          <cell r="F6065" t="str">
            <v>12,36</v>
          </cell>
          <cell r="G6065" t="str">
            <v>12,87</v>
          </cell>
        </row>
        <row r="6066">
          <cell r="C6066" t="str">
            <v>87872</v>
          </cell>
          <cell r="D6066" t="str">
            <v>CHAPISCO APLICADO SOMENTE EM ESTRUTURAS DE CONCRETO EM ALVENARIAS INTERNAS, COM DESEMPENADEIRA DENTADA.  ARGAMASSA INDUSTRIALIZADA COM PREPARO EM MISTURADOR 300 KG. AF_06/2014</v>
          </cell>
          <cell r="E6066" t="str">
            <v>M2</v>
          </cell>
          <cell r="F6066" t="str">
            <v>11,77</v>
          </cell>
          <cell r="G6066" t="str">
            <v>12,22</v>
          </cell>
        </row>
        <row r="6067">
          <cell r="C6067" t="str">
            <v>87873</v>
          </cell>
          <cell r="D6067" t="str">
            <v>CHAPISCO APLICADO EM ALVENARIAS E ESTRUTURAS DE CONCRETO INTERNAS, COM ROLO PARA TEXTURA ACRÍLICA.  ARGAMASSA TRAÇO 1:4 E EMULSÃO POLIMÉRICA (ADESIVO) COM PREPARO MANUAL. AF_06/2014</v>
          </cell>
          <cell r="E6067" t="str">
            <v>M2</v>
          </cell>
          <cell r="F6067" t="str">
            <v>5,80</v>
          </cell>
          <cell r="G6067" t="str">
            <v>5,96</v>
          </cell>
        </row>
        <row r="6068">
          <cell r="C6068" t="str">
            <v>87874</v>
          </cell>
          <cell r="D6068" t="str">
            <v>CHAPISCO APLICADO EM ALVENARIAS E ESTRUTURAS DE CONCRETO INTERNAS, COM ROLO PARA TEXTURA ACRÍLICA.  ARGAMASSA TRAÇO 1:4 E EMULSÃO POLIMÉRICA (ADESIVO) COM PREPARO EM BETONEIRA 400L. AF_06/2014</v>
          </cell>
          <cell r="E6068" t="str">
            <v>M2</v>
          </cell>
          <cell r="F6068" t="str">
            <v>5,68</v>
          </cell>
          <cell r="G6068" t="str">
            <v>5,82</v>
          </cell>
        </row>
        <row r="6069">
          <cell r="C6069" t="str">
            <v>87876</v>
          </cell>
          <cell r="D6069" t="str">
            <v>CHAPISCO APLICADO EM ALVENARIAS E ESTRUTURAS DE CONCRETO INTERNAS, COM ROLO PARA TEXTURA ACRÍLICA.  ARGAMASSA INDUSTRIALIZADA COM PREPARO MANUAL. AF_06/2014</v>
          </cell>
          <cell r="E6069" t="str">
            <v>M2</v>
          </cell>
          <cell r="F6069" t="str">
            <v>7,56</v>
          </cell>
          <cell r="G6069" t="str">
            <v>7,74</v>
          </cell>
        </row>
        <row r="6070">
          <cell r="C6070" t="str">
            <v>87877</v>
          </cell>
          <cell r="D6070" t="str">
            <v>CHAPISCO APLICADO EM ALVENARIAS E ESTRUTURAS DE CONCRETO INTERNAS, COM ROLO PARA TEXTURA ACRÍLICA.  ARGAMASSA INDUSTRIALIZADA COM PREPARO EM MISTURADOR 300 KG. AF_06/2014</v>
          </cell>
          <cell r="E6070" t="str">
            <v>M2</v>
          </cell>
          <cell r="F6070" t="str">
            <v>7,27</v>
          </cell>
          <cell r="G6070" t="str">
            <v>7,42</v>
          </cell>
        </row>
        <row r="6071">
          <cell r="C6071" t="str">
            <v>87878</v>
          </cell>
          <cell r="D6071" t="str">
            <v>CHAPISCO APLICADO EM ALVENARIAS E ESTRUTURAS DE CONCRETO INTERNAS, COM COLHER DE PEDREIRO.  ARGAMASSA TRAÇO 1:3 COM PREPARO MANUAL. AF_06/2014</v>
          </cell>
          <cell r="E6071" t="str">
            <v>M2</v>
          </cell>
          <cell r="F6071" t="str">
            <v>3,92</v>
          </cell>
          <cell r="G6071" t="str">
            <v>4,21</v>
          </cell>
        </row>
        <row r="6072">
          <cell r="C6072" t="str">
            <v>87879</v>
          </cell>
          <cell r="D6072" t="str">
            <v>CHAPISCO APLICADO EM ALVENARIAS E ESTRUTURAS DE CONCRETO INTERNAS, COM COLHER DE PEDREIRO.  ARGAMASSA TRAÇO 1:3 COM PREPARO EM BETONEIRA 400L. AF_06/2014</v>
          </cell>
          <cell r="E6072" t="str">
            <v>M2</v>
          </cell>
          <cell r="F6072" t="str">
            <v>3,51</v>
          </cell>
          <cell r="G6072" t="str">
            <v>3,75</v>
          </cell>
        </row>
        <row r="6073">
          <cell r="C6073" t="str">
            <v>87881</v>
          </cell>
          <cell r="D6073" t="str">
            <v>CHAPISCO APLICADO NO TETO, COM ROLO PARA TEXTURA ACRÍLICA. ARGAMASSA TRAÇO 1:4 E EMULSÃO POLIMÉRICA (ADESIVO) COM PREPARO MANUAL. AF_06/2014</v>
          </cell>
          <cell r="E6073" t="str">
            <v>M2</v>
          </cell>
          <cell r="F6073" t="str">
            <v>5,72</v>
          </cell>
          <cell r="G6073" t="str">
            <v>5,85</v>
          </cell>
        </row>
        <row r="6074">
          <cell r="C6074" t="str">
            <v>87882</v>
          </cell>
          <cell r="D6074" t="str">
            <v>CHAPISCO APLICADO NO TETO, COM ROLO PARA TEXTURA ACRÍLICA. ARGAMASSA TRAÇO 1:4 E EMULSÃO POLIMÉRICA (ADESIVO) COM PREPARO EM BETONEIRA 400L. AF_06/2014</v>
          </cell>
          <cell r="E6074" t="str">
            <v>M2</v>
          </cell>
          <cell r="F6074" t="str">
            <v>5,60</v>
          </cell>
          <cell r="G6074" t="str">
            <v>5,71</v>
          </cell>
        </row>
        <row r="6075">
          <cell r="C6075" t="str">
            <v>87884</v>
          </cell>
          <cell r="D6075" t="str">
            <v>CHAPISCO APLICADO NO TETO, COM ROLO PARA TEXTURA ACRÍLICA. ARGAMASSA INDUSTRIALIZADA COM PREPARO MANUAL. AF_06/2014</v>
          </cell>
          <cell r="E6075" t="str">
            <v>M2</v>
          </cell>
          <cell r="F6075" t="str">
            <v>7,48</v>
          </cell>
          <cell r="G6075" t="str">
            <v>7,63</v>
          </cell>
        </row>
        <row r="6076">
          <cell r="C6076" t="str">
            <v>87885</v>
          </cell>
          <cell r="D6076" t="str">
            <v>CHAPISCO APLICADO NO TETO, COM ROLO PARA TEXTURA ACRÍLICA. ARGAMASSA INDUSTRIALIZADA COM PREPARO EM MISTURADOR 300 KG. AF_06/2014</v>
          </cell>
          <cell r="E6076" t="str">
            <v>M2</v>
          </cell>
          <cell r="F6076" t="str">
            <v>7,19</v>
          </cell>
          <cell r="G6076" t="str">
            <v>7,31</v>
          </cell>
        </row>
        <row r="6077">
          <cell r="C6077" t="str">
            <v>87886</v>
          </cell>
          <cell r="D6077" t="str">
            <v>CHAPISCO APLICADO NO TETO, COM DESEMPENADEIRA DENTADA. ARGAMASSA INDUSTRIALIZADA COM PREPARO MANUAL. AF_06/2014</v>
          </cell>
          <cell r="E6077" t="str">
            <v>M2</v>
          </cell>
          <cell r="F6077" t="str">
            <v>18,20</v>
          </cell>
          <cell r="G6077" t="str">
            <v>19,42</v>
          </cell>
        </row>
        <row r="6078">
          <cell r="C6078" t="str">
            <v>87887</v>
          </cell>
          <cell r="D6078" t="str">
            <v>CHAPISCO APLICADO NO TETO, COM DESEMPENADEIRA DENTADA. ARGAMASSA INDUSTRIALIZADA COM PREPARO EM MISTURADOR 300 KG. AF_06/2014</v>
          </cell>
          <cell r="E6078" t="str">
            <v>M2</v>
          </cell>
          <cell r="F6078" t="str">
            <v>17,61</v>
          </cell>
          <cell r="G6078" t="str">
            <v>18,77</v>
          </cell>
        </row>
        <row r="6079">
          <cell r="C6079" t="str">
            <v>87888</v>
          </cell>
          <cell r="D6079" t="str">
            <v>CHAPISCO APLICADO EM ALVENARIA (SEM PRESENÇA DE VÃOS) E ESTRUTURAS DE CONCRETO DE FACHADA, COM ROLO PARA TEXTURA ACRÍLICA.  ARGAMASSA TRAÇO 1:4 E EMULSÃO POLIMÉRICA (ADESIVO) COM PREPARO MANUAL. AF_06/2014</v>
          </cell>
          <cell r="E6079" t="str">
            <v>M2</v>
          </cell>
          <cell r="F6079" t="str">
            <v>7,02</v>
          </cell>
          <cell r="G6079" t="str">
            <v>7,31</v>
          </cell>
        </row>
        <row r="6080">
          <cell r="C6080" t="str">
            <v>87889</v>
          </cell>
          <cell r="D6080" t="str">
            <v>CHAPISCO APLICADO EM ALVENARIA (SEM PRESENÇA DE VÃOS) E ESTRUTURAS DE CONCRETO DE FACHADA, COM ROLO PARA TEXTURA ACRÍLICA.  ARGAMASSA TRAÇO 1:4 E EMULSÃO POLIMÉRICA (ADESIVO) COM PREPARO EM BETONEIRA 400L. AF_06/2014</v>
          </cell>
          <cell r="E6080" t="str">
            <v>M2</v>
          </cell>
          <cell r="F6080" t="str">
            <v>6,90</v>
          </cell>
          <cell r="G6080" t="str">
            <v>7,17</v>
          </cell>
        </row>
        <row r="6081">
          <cell r="C6081" t="str">
            <v>87891</v>
          </cell>
          <cell r="D6081" t="str">
            <v>CHAPISCO APLICADO EM ALVENARIA (SEM PRESENÇA DE VÃOS) E ESTRUTURAS DE CONCRETO DE FACHADA, COM ROLO PARA TEXTURA ACRÍLICA.  ARGAMASSA INDUSTRIALIZADA COM PREPARO MANUAL. AF_06/2014</v>
          </cell>
          <cell r="E6081" t="str">
            <v>M2</v>
          </cell>
          <cell r="F6081" t="str">
            <v>8,78</v>
          </cell>
          <cell r="G6081" t="str">
            <v>9,09</v>
          </cell>
        </row>
        <row r="6082">
          <cell r="C6082" t="str">
            <v>87892</v>
          </cell>
          <cell r="D6082" t="str">
            <v>CHAPISCO APLICADO EM ALVENARIA (SEM PRESENÇA DE VÃOS) E ESTRUTURAS DE CONCRETO DE FACHADA, COM ROLO PARA TEXTURA ACRÍLICA.  ARGAMASSA INDUSTRIALIZADA COM PREPARO EM MISTURADOR 300 KG. AF_06/2014</v>
          </cell>
          <cell r="E6082" t="str">
            <v>M2</v>
          </cell>
          <cell r="F6082" t="str">
            <v>8,49</v>
          </cell>
          <cell r="G6082" t="str">
            <v>8,77</v>
          </cell>
        </row>
        <row r="6083">
          <cell r="C6083" t="str">
            <v>87893</v>
          </cell>
          <cell r="D6083" t="str">
            <v>CHAPISCO APLICADO EM ALVENARIA (SEM PRESENÇA DE VÃOS) E ESTRUTURAS DE CONCRETO DE FACHADA, COM COLHER DE PEDREIRO.  ARGAMASSA TRAÇO 1:3 COM PREPARO MANUAL. AF_06/2014</v>
          </cell>
          <cell r="E6083" t="str">
            <v>M2</v>
          </cell>
          <cell r="F6083" t="str">
            <v>6,02</v>
          </cell>
          <cell r="G6083" t="str">
            <v>6,56</v>
          </cell>
        </row>
        <row r="6084">
          <cell r="C6084" t="str">
            <v>87894</v>
          </cell>
          <cell r="D6084" t="str">
            <v>CHAPISCO APLICADO EM ALVENARIA (SEM PRESENÇA DE VÃOS) E ESTRUTURAS DE CONCRETO DE FACHADA, COM COLHER DE PEDREIRO.  ARGAMASSA TRAÇO 1:3 COM PREPARO EM BETONEIRA 400L. AF_06/2014</v>
          </cell>
          <cell r="E6084" t="str">
            <v>M2</v>
          </cell>
          <cell r="F6084" t="str">
            <v>5,61</v>
          </cell>
          <cell r="G6084" t="str">
            <v>6,10</v>
          </cell>
        </row>
        <row r="6085">
          <cell r="C6085" t="str">
            <v>87896</v>
          </cell>
          <cell r="D6085" t="str">
            <v>CHAPISCO APLICADO EM ALVENARIA (SEM PRESENÇA DE VÃOS) E ESTRUTURAS DE CONCRETO DE FACHADA, COM EQUIPAMENTO DE PROJEÇÃO.  ARGAMASSA TRAÇO 1:3 COM PREPARO MANUAL. AF_06/2014</v>
          </cell>
          <cell r="E6085" t="str">
            <v>M2</v>
          </cell>
          <cell r="F6085" t="str">
            <v>5,59</v>
          </cell>
          <cell r="G6085" t="str">
            <v>6,02</v>
          </cell>
        </row>
        <row r="6086">
          <cell r="C6086" t="str">
            <v>87897</v>
          </cell>
          <cell r="D6086" t="str">
            <v>CHAPISCO APLICADO EM ALVENARIA (SEM PRESENÇA DE VÃOS) E ESTRUTURAS DE CONCRETO DE FACHADA, COM EQUIPAMENTO DE PROJEÇÃO.  ARGAMASSA TRAÇO 1:3 COM PREPARO EM BETONEIRA 400 L. AF_06/2014</v>
          </cell>
          <cell r="E6086" t="str">
            <v>M2</v>
          </cell>
          <cell r="F6086" t="str">
            <v>5,18</v>
          </cell>
          <cell r="G6086" t="str">
            <v>5,56</v>
          </cell>
        </row>
        <row r="6087">
          <cell r="C6087" t="str">
            <v>87899</v>
          </cell>
          <cell r="D6087" t="str">
            <v>CHAPISCO APLICADO EM ALVENARIA (COM PRESENÇA DE VÃOS) E ESTRUTURAS DE CONCRETO DE FACHADA, COM ROLO PARA TEXTURA ACRÍLICA.  ARGAMASSA TRAÇO 1:4 E EMULSÃO POLIMÉRICA (ADESIVO) COM PREPARO MANUAL. AF_06/2014</v>
          </cell>
          <cell r="E6087" t="str">
            <v>M2</v>
          </cell>
          <cell r="F6087" t="str">
            <v>8,09</v>
          </cell>
          <cell r="G6087" t="str">
            <v>8,52</v>
          </cell>
        </row>
        <row r="6088">
          <cell r="C6088" t="str">
            <v>87900</v>
          </cell>
          <cell r="D6088" t="str">
            <v>CHAPISCO APLICADO EM ALVENARIA (COM PRESENÇA DE VÃOS) E ESTRUTURAS DE CONCRETO DE FACHADA, COM ROLO PARA TEXTURA ACRÍLICA.  ARGAMASSA TRAÇO 1:4 E EMULSÃO POLIMÉRICA (ADESIVO) COM PREPARO EM BETONEIRA 400L. AF_06/2014</v>
          </cell>
          <cell r="E6088" t="str">
            <v>M2</v>
          </cell>
          <cell r="F6088" t="str">
            <v>7,97</v>
          </cell>
          <cell r="G6088" t="str">
            <v>8,38</v>
          </cell>
        </row>
        <row r="6089">
          <cell r="C6089" t="str">
            <v>87902</v>
          </cell>
          <cell r="D6089" t="str">
            <v>CHAPISCO APLICADO EM ALVENARIA (COM PRESENÇA DE VÃOS) E ESTRUTURAS DE CONCRETO DE FACHADA, COM ROLO PARA TEXTURA ACRÍLICA.  ARGAMASSA INDUSTRIALIZADA COM PREPARO MANUAL. AF_06/2014</v>
          </cell>
          <cell r="E6089" t="str">
            <v>M2</v>
          </cell>
          <cell r="F6089" t="str">
            <v>9,85</v>
          </cell>
          <cell r="G6089" t="str">
            <v>10,30</v>
          </cell>
        </row>
        <row r="6090">
          <cell r="C6090" t="str">
            <v>87903</v>
          </cell>
          <cell r="D6090" t="str">
            <v>CHAPISCO APLICADO EM ALVENARIA (COM PRESENÇA DE VÃOS) E ESTRUTURAS DE CONCRETO DE FACHADA, COM ROLO PARA TEXTURA ACRÍLICA.  ARGAMASSA INDUSTRIALIZADA COM PREPARO EM MISTURADOR 300 KG. AF_06/2014</v>
          </cell>
          <cell r="E6090" t="str">
            <v>M2</v>
          </cell>
          <cell r="F6090" t="str">
            <v>9,56</v>
          </cell>
          <cell r="G6090" t="str">
            <v>9,98</v>
          </cell>
        </row>
        <row r="6091">
          <cell r="C6091" t="str">
            <v>87904</v>
          </cell>
          <cell r="D6091" t="str">
            <v>CHAPISCO APLICADO EM ALVENARIA (COM PRESENÇA DE VÃOS) E ESTRUTURAS DE CONCRETO DE FACHADA, COM COLHER DE PEDREIRO.  ARGAMASSA TRAÇO 1:3 COM PREPARO MANUAL. AF_06/2014</v>
          </cell>
          <cell r="E6091" t="str">
            <v>M2</v>
          </cell>
          <cell r="F6091" t="str">
            <v>7,81</v>
          </cell>
          <cell r="G6091" t="str">
            <v>8,57</v>
          </cell>
        </row>
        <row r="6092">
          <cell r="C6092" t="str">
            <v>87905</v>
          </cell>
          <cell r="D6092" t="str">
            <v>CHAPISCO APLICADO EM ALVENARIA (COM PRESENÇA DE VÃOS) E ESTRUTURAS DE CONCRETO DE FACHADA, COM COLHER DE PEDREIRO.  ARGAMASSA TRAÇO 1:3 COM PREPARO EM BETONEIRA 400L. AF_06/2014</v>
          </cell>
          <cell r="E6092" t="str">
            <v>M2</v>
          </cell>
          <cell r="F6092" t="str">
            <v>7,40</v>
          </cell>
          <cell r="G6092" t="str">
            <v>8,11</v>
          </cell>
        </row>
        <row r="6093">
          <cell r="C6093" t="str">
            <v>87907</v>
          </cell>
          <cell r="D6093" t="str">
            <v>CHAPISCO APLICADO EM ALVENARIA (COM PRESENÇA DE VÃOS) E ESTRUTURAS DE CONCRETO DE FACHADA, COM EQUIPAMENTO DE PROJEÇÃO.  ARGAMASSA TRAÇO 1:3 COM PREPARO MANUAL. AF_06/2014</v>
          </cell>
          <cell r="E6093" t="str">
            <v>M2</v>
          </cell>
          <cell r="F6093" t="str">
            <v>7,22</v>
          </cell>
          <cell r="G6093" t="str">
            <v>7,80</v>
          </cell>
        </row>
        <row r="6094">
          <cell r="C6094" t="str">
            <v>87908</v>
          </cell>
          <cell r="D6094" t="str">
            <v>CHAPISCO APLICADO EM ALVENARIA (COM PRESENÇA DE VÃOS) E ESTRUTURAS DE CONCRETO DE FACHADA, COM EQUIPAMENTO DE PROJEÇÃO.  ARGAMASSA TRAÇO 1:3 COM PREPARO EM BETONEIRA 400 L. AF_06/2014</v>
          </cell>
          <cell r="E6094" t="str">
            <v>M2</v>
          </cell>
          <cell r="F6094" t="str">
            <v>6,81</v>
          </cell>
          <cell r="G6094" t="str">
            <v>7,34</v>
          </cell>
        </row>
        <row r="6095">
          <cell r="C6095" t="str">
            <v>87910</v>
          </cell>
          <cell r="D6095" t="str">
            <v>CHAPISCO APLICADO SOMENTE NA ESTRUTURA DE CONCRETO DA FACHADA, COM DESEMPENADEIRA DENTADA. ARGAMASSA INDUSTRIALIZADA COM PREPARO MANUAL. AF_06/2014</v>
          </cell>
          <cell r="E6095" t="str">
            <v>M2</v>
          </cell>
          <cell r="F6095" t="str">
            <v>17,88</v>
          </cell>
          <cell r="G6095" t="str">
            <v>19,05</v>
          </cell>
        </row>
        <row r="6096">
          <cell r="C6096" t="str">
            <v>87911</v>
          </cell>
          <cell r="D6096" t="str">
            <v>CHAPISCO APLICADO SOMENTE NA ESTRUTURA DE CONCRETO DA FACHADA, COM DESEMPENADEIRA DENTADA. ARGAMASSA INDUSTRIALIZADA COM PREPARO EM MISTURADOR 300 KG. AF_06/2014</v>
          </cell>
          <cell r="E6096" t="str">
            <v>M2</v>
          </cell>
          <cell r="F6096" t="str">
            <v>17,29</v>
          </cell>
          <cell r="G6096" t="str">
            <v>18,40</v>
          </cell>
        </row>
        <row r="6097">
          <cell r="C6097" t="str">
            <v>87411</v>
          </cell>
          <cell r="D6097" t="str">
            <v>APLICAÇÃO MANUAL DE GESSO DESEMPENADO (SEM TALISCAS) EM TETO DE AMBIENTES DE ÁREA MAIOR QUE 10M², ESPESSURA DE 0,5CM. AF_06/2014</v>
          </cell>
          <cell r="E6097" t="str">
            <v>M2</v>
          </cell>
          <cell r="F6097" t="str">
            <v>15,02</v>
          </cell>
          <cell r="G6097" t="str">
            <v>15,98</v>
          </cell>
        </row>
        <row r="6098">
          <cell r="C6098" t="str">
            <v>87412</v>
          </cell>
          <cell r="D6098" t="str">
            <v>APLICAÇÃO MANUAL DE GESSO DESEMPENADO (SEM TALISCAS) EM TETO DE AMBIENTES DE ÁREA ENTRE 5M² E 10M², ESPESSURA DE 0,5CM. AF_06/2014</v>
          </cell>
          <cell r="E6098" t="str">
            <v>M2</v>
          </cell>
          <cell r="F6098" t="str">
            <v>21,06</v>
          </cell>
          <cell r="G6098" t="str">
            <v>22,76</v>
          </cell>
        </row>
        <row r="6099">
          <cell r="C6099" t="str">
            <v>87413</v>
          </cell>
          <cell r="D6099" t="str">
            <v>APLICAÇÃO MANUAL DE GESSO DESEMPENADO (SEM TALISCAS) EM TETO DE AMBIENTES DE ÁREA MENOR QUE 5M², ESPESSURA DE 0,5CM. AF_06/2014</v>
          </cell>
          <cell r="E6099" t="str">
            <v>M2</v>
          </cell>
          <cell r="F6099" t="str">
            <v>24,49</v>
          </cell>
          <cell r="G6099" t="str">
            <v>26,62</v>
          </cell>
        </row>
        <row r="6100">
          <cell r="C6100" t="str">
            <v>87414</v>
          </cell>
          <cell r="D6100" t="str">
            <v>APLICAÇÃO MANUAL DE GESSO DESEMPENADO (SEM TALISCAS) EM TETO DE AMBIENTES DE ÁREA MAIOR QUE 10M², ESPESSURA DE 1,0CM. AF_06/2014</v>
          </cell>
          <cell r="E6100" t="str">
            <v>M2</v>
          </cell>
          <cell r="F6100" t="str">
            <v>22,54</v>
          </cell>
          <cell r="G6100" t="str">
            <v>23,74</v>
          </cell>
        </row>
        <row r="6101">
          <cell r="C6101" t="str">
            <v>87415</v>
          </cell>
          <cell r="D6101" t="str">
            <v>APLICAÇÃO MANUAL DE GESSO DESEMPENADO (SEM TALISCAS) EM TETO DE AMBIENTES DE ÁREA ENTRE 5M² E 10M², ESPESSURA DE 1,0CM. AF_06/2014</v>
          </cell>
          <cell r="E6101" t="str">
            <v>M2</v>
          </cell>
          <cell r="F6101" t="str">
            <v>28,42</v>
          </cell>
          <cell r="G6101" t="str">
            <v>30,34</v>
          </cell>
        </row>
        <row r="6102">
          <cell r="C6102" t="str">
            <v>87416</v>
          </cell>
          <cell r="D6102" t="str">
            <v>APLICAÇÃO MANUAL DE GESSO DESEMPENADO (SEM TALISCAS) EM TETO DE AMBIENTES DE ÁREA MENOR QUE 5M², ESPESSURA DE 1,0CM. AF_06/2014</v>
          </cell>
          <cell r="E6102" t="str">
            <v>M2</v>
          </cell>
          <cell r="F6102" t="str">
            <v>32,09</v>
          </cell>
          <cell r="G6102" t="str">
            <v>34,46</v>
          </cell>
        </row>
        <row r="6103">
          <cell r="C6103" t="str">
            <v>87417</v>
          </cell>
          <cell r="D6103" t="str">
            <v>APLICAÇÃO MANUAL DE GESSO DESEMPENADO (SEM TALISCAS) EM PAREDES DE AMBIENTES DE ÁREA MAIOR QUE 10M², ESPESSURA DE 0,5CM. AF_06/2014</v>
          </cell>
          <cell r="E6103" t="str">
            <v>M2</v>
          </cell>
          <cell r="F6103" t="str">
            <v>15,86</v>
          </cell>
          <cell r="G6103" t="str">
            <v>16,92</v>
          </cell>
        </row>
        <row r="6104">
          <cell r="C6104" t="str">
            <v>87418</v>
          </cell>
          <cell r="D6104" t="str">
            <v>APLICAÇÃO MANUAL DE GESSO DESEMPENADO (SEM TALISCAS) EM PAREDES DE AMBIENTES DE ÁREA ENTRE 5M² E 10M², ESPESSURA DE 0,5CM. AF_06/2014</v>
          </cell>
          <cell r="E6104" t="str">
            <v>M2</v>
          </cell>
          <cell r="F6104" t="str">
            <v>16,31</v>
          </cell>
          <cell r="G6104" t="str">
            <v>17,43</v>
          </cell>
        </row>
        <row r="6105">
          <cell r="C6105" t="str">
            <v>87419</v>
          </cell>
          <cell r="D6105" t="str">
            <v>APLICAÇÃO MANUAL DE GESSO DESEMPENADO (SEM TALISCAS) EM PAREDES DE AMBIENTES DE ÁREA MENOR QUE 5M², ESPESSURA DE 0,5CM. AF_06/2014</v>
          </cell>
          <cell r="E6105" t="str">
            <v>M2</v>
          </cell>
          <cell r="F6105" t="str">
            <v>17,61</v>
          </cell>
          <cell r="G6105" t="str">
            <v>18,89</v>
          </cell>
        </row>
        <row r="6106">
          <cell r="C6106" t="str">
            <v>87420</v>
          </cell>
          <cell r="D6106" t="str">
            <v>APLICAÇÃO MANUAL DE GESSO DESEMPENADO (SEM TALISCAS) EM PAREDES DE AMBIENTES DE ÁREA MAIOR QUE 10M², ESPESSURA DE 1,0CM. AF_06/2014</v>
          </cell>
          <cell r="E6106" t="str">
            <v>M2</v>
          </cell>
          <cell r="F6106" t="str">
            <v>24,06</v>
          </cell>
          <cell r="G6106" t="str">
            <v>25,45</v>
          </cell>
        </row>
        <row r="6107">
          <cell r="C6107" t="str">
            <v>87421</v>
          </cell>
          <cell r="D6107" t="str">
            <v>APLICAÇÃO MANUAL DE GESSO DESEMPENADO (SEM TALISCAS) EM PAREDES DE AMBIENTES DE ÁREA ENTRE 5M² E 10M², ESPESSURA DE 1,0CM. AF_06/2014</v>
          </cell>
          <cell r="E6107" t="str">
            <v>M2</v>
          </cell>
          <cell r="F6107" t="str">
            <v>24,52</v>
          </cell>
          <cell r="G6107" t="str">
            <v>25,96</v>
          </cell>
        </row>
        <row r="6108">
          <cell r="C6108" t="str">
            <v>87422</v>
          </cell>
          <cell r="D6108" t="str">
            <v>APLICAÇÃO MANUAL DE GESSO DESEMPENADO (SEM TALISCAS) EM PAREDES DE AMBIENTES DE ÁREA MENOR QUE 5M², ESPESSURA DE 1,0CM. AF_06/2014</v>
          </cell>
          <cell r="E6108" t="str">
            <v>M2</v>
          </cell>
          <cell r="F6108" t="str">
            <v>25,83</v>
          </cell>
          <cell r="G6108" t="str">
            <v>27,42</v>
          </cell>
        </row>
        <row r="6109">
          <cell r="C6109" t="str">
            <v>87423</v>
          </cell>
          <cell r="D6109" t="str">
            <v>APLICAÇÃO MANUAL DE GESSO SARRAFEADO (COM TALISCAS) EM PAREDES DE AMBIENTES DE ÁREA MAIOR QUE 10M², ESPESSURA DE 1,0CM. AF_06/2014</v>
          </cell>
          <cell r="E6109" t="str">
            <v>M2</v>
          </cell>
          <cell r="F6109" t="str">
            <v>31,41</v>
          </cell>
          <cell r="G6109" t="str">
            <v>33,69</v>
          </cell>
        </row>
        <row r="6110">
          <cell r="C6110" t="str">
            <v>87424</v>
          </cell>
          <cell r="D6110" t="str">
            <v>APLICAÇÃO MANUAL DE GESSO SARRAFEADO (COM TALISCAS) EM PAREDES DE AMBIENTES DE ÁREA ENTRE 5M² E 10M², ESPESSURA DE 1,0CM. AF_06/2014</v>
          </cell>
          <cell r="E6110" t="str">
            <v>M2</v>
          </cell>
          <cell r="F6110" t="str">
            <v>32,09</v>
          </cell>
          <cell r="G6110" t="str">
            <v>34,46</v>
          </cell>
        </row>
        <row r="6111">
          <cell r="C6111" t="str">
            <v>87425</v>
          </cell>
          <cell r="D6111" t="str">
            <v>APLICAÇÃO MANUAL DE GESSO SARRAFEADO (COM TALISCAS) EM PAREDES DE AMBIENTES DE ÁREA MENOR QUE 5M², ESPESSURA DE 1,0CM. AF_06/2014</v>
          </cell>
          <cell r="E6111" t="str">
            <v>M2</v>
          </cell>
          <cell r="F6111" t="str">
            <v>33,16</v>
          </cell>
          <cell r="G6111" t="str">
            <v>35,66</v>
          </cell>
        </row>
        <row r="6112">
          <cell r="C6112" t="str">
            <v>87426</v>
          </cell>
          <cell r="D6112" t="str">
            <v>APLICAÇÃO MANUAL DE GESSO SARRAFEADO (COM TALISCAS) EM PAREDES DE AMBIENTES DE ÁREA MAIOR QUE 10M², ESPESSURA DE 1,5CM. AF_06/2014</v>
          </cell>
          <cell r="E6112" t="str">
            <v>M2</v>
          </cell>
          <cell r="F6112" t="str">
            <v>37,14</v>
          </cell>
          <cell r="G6112" t="str">
            <v>39,64</v>
          </cell>
        </row>
        <row r="6113">
          <cell r="C6113" t="str">
            <v>87427</v>
          </cell>
          <cell r="D6113" t="str">
            <v>APLICAÇÃO MANUAL DE GESSO SARRAFEADO (COM TALISCAS) EM PAREDES DE AMBIENTES DE ÁREA ENTRE 5M² E 10M², ESPESSURA DE 1,5CM. AF_06/2014</v>
          </cell>
          <cell r="E6113" t="str">
            <v>M2</v>
          </cell>
          <cell r="F6113" t="str">
            <v>37,82</v>
          </cell>
          <cell r="G6113" t="str">
            <v>40,41</v>
          </cell>
        </row>
        <row r="6114">
          <cell r="C6114" t="str">
            <v>87428</v>
          </cell>
          <cell r="D6114" t="str">
            <v>APLICAÇÃO MANUAL DE GESSO SARRAFEADO (COM TALISCAS) EM PAREDES DE AMBIENTES DE ÁREA MENOR QUE 5M², ESPESSURA DE 1,5CM. AF_06/2014</v>
          </cell>
          <cell r="E6114" t="str">
            <v>M2</v>
          </cell>
          <cell r="F6114" t="str">
            <v>38,89</v>
          </cell>
          <cell r="G6114" t="str">
            <v>41,61</v>
          </cell>
        </row>
        <row r="6115">
          <cell r="C6115" t="str">
            <v>87429</v>
          </cell>
          <cell r="D6115" t="str">
            <v>APLICAÇÃO DE GESSO PROJETADO COM EQUIPAMENTO DE PROJEÇÃO EM PAREDES DE AMBIENTES DE ÁREA MAIOR QUE 10M², DESEMPENADO (SEM TALISCAS), ESPESSURA DE 0,5CM. AF_06/2014</v>
          </cell>
          <cell r="E6115" t="str">
            <v>M2</v>
          </cell>
          <cell r="F6115" t="str">
            <v>16,21</v>
          </cell>
          <cell r="G6115" t="str">
            <v>17,39</v>
          </cell>
        </row>
        <row r="6116">
          <cell r="C6116" t="str">
            <v>87430</v>
          </cell>
          <cell r="D6116" t="str">
            <v>APLICAÇÃO DE GESSO PROJETADO COM EQUIPAMENTO DE PROJEÇÃO EM PAREDES DE AMBIENTES DE ÁREA ENTRE 5M² E 10M², DESEMPENADO (SEM TALISCAS), ESPESSURA DE 0,5CM. AF_06/2014</v>
          </cell>
          <cell r="E6116" t="str">
            <v>M2</v>
          </cell>
          <cell r="F6116" t="str">
            <v>16,66</v>
          </cell>
          <cell r="G6116" t="str">
            <v>17,90</v>
          </cell>
        </row>
        <row r="6117">
          <cell r="C6117" t="str">
            <v>87431</v>
          </cell>
          <cell r="D6117" t="str">
            <v>APLICAÇÃO DE GESSO PROJETADO COM EQUIPAMENTO DE PROJEÇÃO EM PAREDES DE AMBIENTES DE ÁREA MENOR QUE 5M², DESEMPENADO (SEM TALISCAS), ESPESSURA DE 0,5CM. AF_06/2014</v>
          </cell>
          <cell r="E6117" t="str">
            <v>M2</v>
          </cell>
          <cell r="F6117" t="str">
            <v>16,89</v>
          </cell>
          <cell r="G6117" t="str">
            <v>18,16</v>
          </cell>
        </row>
        <row r="6118">
          <cell r="C6118" t="str">
            <v>87432</v>
          </cell>
          <cell r="D6118" t="str">
            <v>APLICAÇÃO DE GESSO PROJETADO COM EQUIPAMENTO DE PROJEÇÃO EM PAREDES DE AMBIENTES DE ÁREA MAIOR QUE 10M², DESEMPENADO (SEM TALISCAS), ESPESSURA DE 1,0CM. AF_06/2014</v>
          </cell>
          <cell r="E6118" t="str">
            <v>M2</v>
          </cell>
          <cell r="F6118" t="str">
            <v>23,14</v>
          </cell>
          <cell r="G6118" t="str">
            <v>24,56</v>
          </cell>
        </row>
        <row r="6119">
          <cell r="C6119" t="str">
            <v>87433</v>
          </cell>
          <cell r="D6119" t="str">
            <v>APLICAÇÃO DE GESSO PROJETADO COM EQUIPAMENTO DE PROJEÇÃO EM PAREDES DE AMBIENTES DE ÁREA ENTRE 5M² E 10M², DESEMPENADO (SEM TALISCAS), ESPESSURA DE 1,0CM. AF_06/2014</v>
          </cell>
          <cell r="E6119" t="str">
            <v>M2</v>
          </cell>
          <cell r="F6119" t="str">
            <v>24,05</v>
          </cell>
          <cell r="G6119" t="str">
            <v>25,58</v>
          </cell>
        </row>
        <row r="6120">
          <cell r="C6120" t="str">
            <v>87434</v>
          </cell>
          <cell r="D6120" t="str">
            <v>APLICAÇÃO DE GESSO PROJETADO COM EQUIPAMENTO DE PROJEÇÃO EM PAREDES DE AMBIENTES DE ÁREA MENOR QUE 5M², DESEMPENADO (SEM TALISCAS), ESPESSURA DE 1,0CM. AF_06/2014</v>
          </cell>
          <cell r="E6120" t="str">
            <v>M2</v>
          </cell>
          <cell r="F6120" t="str">
            <v>24,66</v>
          </cell>
          <cell r="G6120" t="str">
            <v>26,27</v>
          </cell>
        </row>
        <row r="6121">
          <cell r="C6121" t="str">
            <v>87435</v>
          </cell>
          <cell r="D6121" t="str">
            <v>APLICAÇÃO DE GESSO PROJETADO COM EQUIPAMENTO DE PROJEÇÃO EM PAREDES DE AMBIENTES DE ÁREA MAIOR QUE 10M², SARRAFEADO (COM TALISCAS), ESPESSURA DE 1,0CM. AF_06/2014</v>
          </cell>
          <cell r="E6121" t="str">
            <v>M2</v>
          </cell>
          <cell r="F6121" t="str">
            <v>25,97</v>
          </cell>
          <cell r="G6121" t="str">
            <v>27,73</v>
          </cell>
        </row>
        <row r="6122">
          <cell r="C6122" t="str">
            <v>87436</v>
          </cell>
          <cell r="D6122" t="str">
            <v>APLICAÇÃO DE GESSO PROJETADO COM EQUIPAMENTO DE PROJEÇÃO EM PAREDES DE AMBIENTES DE ÁREA ENTRE 5M² E 10M², SARRAFEADO (COM TALISCAS), ESPESSURA DE 1,0CM. AF_06/2014</v>
          </cell>
          <cell r="E6122" t="str">
            <v>M2</v>
          </cell>
          <cell r="F6122" t="str">
            <v>27,49</v>
          </cell>
          <cell r="G6122" t="str">
            <v>29,44</v>
          </cell>
        </row>
        <row r="6123">
          <cell r="C6123" t="str">
            <v>87437</v>
          </cell>
          <cell r="D6123" t="str">
            <v>APLICAÇÃO DE GESSO PROJETADO COM EQUIPAMENTO DE PROJEÇÃO EM PAREDES DE AMBIENTES DE ÁREA MENOR QUE 5M², SARRAFEADO (COM TALISCAS), ESPESSURA DE 1,0CM. AF_06/2014</v>
          </cell>
          <cell r="E6123" t="str">
            <v>M2</v>
          </cell>
          <cell r="F6123" t="str">
            <v>28,56</v>
          </cell>
          <cell r="G6123" t="str">
            <v>30,65</v>
          </cell>
        </row>
        <row r="6124">
          <cell r="C6124" t="str">
            <v>87438</v>
          </cell>
          <cell r="D6124" t="str">
            <v>APLICAÇÃO DE GESSO PROJETADO COM EQUIPAMENTO DE PROJEÇÃO EM PAREDES DE AMBIENTES DE ÁREA MAIOR QUE 10M², SARRAFEADO (COM TALISCAS), ESPESSURA DE 1,5CM. AF_06/2014</v>
          </cell>
          <cell r="E6124" t="str">
            <v>M2</v>
          </cell>
          <cell r="F6124" t="str">
            <v>31,94</v>
          </cell>
          <cell r="G6124" t="str">
            <v>33,98</v>
          </cell>
        </row>
        <row r="6125">
          <cell r="C6125" t="str">
            <v>87439</v>
          </cell>
          <cell r="D6125" t="str">
            <v>APLICAÇÃO DE GESSO PROJETADO COM EQUIPAMENTO DE PROJEÇÃO EM PAREDES DE AMBIENTES DE ÁREA ENTRE 5M² E 10M², SARRAFEADO (COM TALISCAS), ESPESSURA DE 1,5CM. AF_06/2014</v>
          </cell>
          <cell r="E6125" t="str">
            <v>M2</v>
          </cell>
          <cell r="F6125" t="str">
            <v>33,85</v>
          </cell>
          <cell r="G6125" t="str">
            <v>36,13</v>
          </cell>
        </row>
        <row r="6126">
          <cell r="C6126" t="str">
            <v>87440</v>
          </cell>
          <cell r="D6126" t="str">
            <v>APLICAÇÃO DE GESSO PROJETADO COM EQUIPAMENTO DE PROJEÇÃO EM PAREDES DE AMBIENTES DE ÁREA MENOR QUE 5M², SARRAFEADO (COM TALISCAS), ESPESSURA DE 1,5CM. AF_06/2014</v>
          </cell>
          <cell r="E6126" t="str">
            <v>M2</v>
          </cell>
          <cell r="F6126" t="str">
            <v>34,76</v>
          </cell>
          <cell r="G6126" t="str">
            <v>37,15</v>
          </cell>
        </row>
        <row r="6127">
          <cell r="C6127" t="str">
            <v>87527</v>
          </cell>
          <cell r="D6127" t="str">
            <v>EMBOÇO, PARA RECEBIMENTO DE CERÂMICA, EM ARGAMASSA TRAÇO 1:2:8, PREPARO MECÂNICO COM BETONEIRA 400L, APLICADO MANUALMENTE EM FACES INTERNAS DE PAREDES, PARA AMBIENTE COM ÁREA MENOR QUE 5M2, ESPESSURA DE 20MM, COM EXECUÇÃO DE TALISCAS. AF_06/2014</v>
          </cell>
          <cell r="E6127" t="str">
            <v>M2</v>
          </cell>
          <cell r="F6127" t="str">
            <v>33,46</v>
          </cell>
          <cell r="G6127" t="str">
            <v>35,82</v>
          </cell>
        </row>
        <row r="6128">
          <cell r="C6128" t="str">
            <v>87528</v>
          </cell>
          <cell r="D6128" t="str">
            <v>EMBOÇO, PARA RECEBIMENTO DE CERÂMICA, EM ARGAMASSA TRAÇO 1:2:8, PREPARO MANUAL, APLICADO MANUALMENTE EM FACES INTERNAS DE PAREDES, PARA AMBIENTE COM ÁREA MENOR QUE 5M2, ESPESSURA DE 20MM, COM EXECUÇÃO DE TALISCAS. AF_06/2014</v>
          </cell>
          <cell r="E6128" t="str">
            <v>M2</v>
          </cell>
          <cell r="F6128" t="str">
            <v>36,94</v>
          </cell>
          <cell r="G6128" t="str">
            <v>39,69</v>
          </cell>
        </row>
        <row r="6129">
          <cell r="C6129" t="str">
            <v>87529</v>
          </cell>
          <cell r="D6129" t="str">
            <v>MASSA ÚNICA, PARA RECEBIMENTO DE PINTURA, EM ARGAMASSA TRAÇO 1:2:8, PREPARO MECÂNICO COM BETONEIRA 400L, APLICADA MANUALMENTE EM FACES INTERNAS DE PAREDES, ESPESSURA DE 20MM, COM EXECUÇÃO DE TALISCAS. AF_06/2014</v>
          </cell>
          <cell r="E6129" t="str">
            <v>M2</v>
          </cell>
          <cell r="F6129" t="str">
            <v>30,35</v>
          </cell>
          <cell r="G6129" t="str">
            <v>32,33</v>
          </cell>
        </row>
        <row r="6130">
          <cell r="C6130" t="str">
            <v>87530</v>
          </cell>
          <cell r="D6130" t="str">
            <v>MASSA ÚNICA, PARA RECEBIMENTO DE PINTURA, EM ARGAMASSA TRAÇO 1:2:8, PREPARO MANUAL, APLICADA MANUALMENTE EM FACES INTERNAS DE PAREDES, ESPESSURA DE 20MM, COM EXECUÇÃO DE TALISCAS. AF_06/2014</v>
          </cell>
          <cell r="E6130" t="str">
            <v>M2</v>
          </cell>
          <cell r="F6130" t="str">
            <v>33,83</v>
          </cell>
          <cell r="G6130" t="str">
            <v>36,20</v>
          </cell>
        </row>
        <row r="6131">
          <cell r="C6131" t="str">
            <v>87531</v>
          </cell>
          <cell r="D6131" t="str">
            <v>EMBOÇO, PARA RECEBIMENTO DE CERÂMICA, EM ARGAMASSA TRAÇO 1:2:8, PREPARO MECÂNICO COM BETONEIRA 400L, APLICADO MANUALMENTE EM FACES INTERNAS DE PAREDES, PARA AMBIENTE COM ÁREA ENTRE 5M2 E 10M2, ESPESSURA DE 20MM, COM EXECUÇÃO DE TALISCAS. AF_06/2014</v>
          </cell>
          <cell r="E6131" t="str">
            <v>M2</v>
          </cell>
          <cell r="F6131" t="str">
            <v>29,24</v>
          </cell>
          <cell r="G6131" t="str">
            <v>31,09</v>
          </cell>
        </row>
        <row r="6132">
          <cell r="C6132" t="str">
            <v>87532</v>
          </cell>
          <cell r="D6132" t="str">
            <v>EMBOÇO, PARA RECEBIMENTO DE CERÂMICA, EM ARGAMASSA TRAÇO 1:2:8, PREPARO MANUAL, APLICADO MANUALMENTE EM FACES INTERNAS DE PAREDES, PARA AMBIENTE COM ÁREA  ENTRE 5M2 E 10M2, ESPESSURA DE 20MM, COM EXECUÇÃO DE TALISCAS. AF_06/2014</v>
          </cell>
          <cell r="E6132" t="str">
            <v>M2</v>
          </cell>
          <cell r="F6132" t="str">
            <v>32,72</v>
          </cell>
          <cell r="G6132" t="str">
            <v>34,96</v>
          </cell>
        </row>
        <row r="6133">
          <cell r="C6133" t="str">
            <v>87535</v>
          </cell>
          <cell r="D6133" t="str">
            <v>EMBOÇO, PARA RECEBIMENTO DE CERÂMICA, EM ARGAMASSA TRAÇO 1:2:8, PREPARO MECÂNICO COM BETONEIRA 400L, APLICADO MANUALMENTE EM FACES INTERNAS DE PAREDES, PARA AMBIENTE COM ÁREA  MAIOR QUE 10M2, ESPESSURA DE 20MM, COM EXECUÇÃO DE TALISCAS. AF_06/2014</v>
          </cell>
          <cell r="E6133" t="str">
            <v>M2</v>
          </cell>
          <cell r="F6133" t="str">
            <v>26,13</v>
          </cell>
          <cell r="G6133" t="str">
            <v>27,60</v>
          </cell>
        </row>
        <row r="6134">
          <cell r="C6134" t="str">
            <v>87536</v>
          </cell>
          <cell r="D6134" t="str">
            <v>EMBOÇO, PARA RECEBIMENTO DE CERÂMICA, EM ARGAMASSA TRAÇO 1:2:8, PREPARO MANUAL, APLICADO MANUALMENTE EM FACES INTERNAS DE PAREDES, PARA AMBIENTE COM ÁREA  MAIOR QUE 10M2, ESPESSURA DE 20MM, COM EXECUÇÃO DE TALISCAS. AF_06/2014</v>
          </cell>
          <cell r="E6134" t="str">
            <v>M2</v>
          </cell>
          <cell r="F6134" t="str">
            <v>29,61</v>
          </cell>
          <cell r="G6134" t="str">
            <v>31,47</v>
          </cell>
        </row>
        <row r="6135">
          <cell r="C6135" t="str">
            <v>87537</v>
          </cell>
          <cell r="D6135"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E6135" t="str">
            <v>M2</v>
          </cell>
          <cell r="F6135" t="str">
            <v>64,65</v>
          </cell>
          <cell r="G6135" t="str">
            <v>66,61</v>
          </cell>
        </row>
        <row r="6136">
          <cell r="C6136" t="str">
            <v>87538</v>
          </cell>
          <cell r="D6136" t="str">
            <v>MASSA ÚNICA, PARA RECEBIMENTO DE PINTURA, EM ARGAMASSA INDUSTRIALIZADA, PREPARO MECÂNICO, APLICADO COM EQUIPAMENTO DE MISTURA E PROJEÇÃO DE 1,5 M3/H DE ARGAMASSA EM FACES INTERNAS DE PAREDES, ESPESSURA DE 20MM, COM EXECUÇÃO DE TALISCAS. AF_06/2014</v>
          </cell>
          <cell r="E6136" t="str">
            <v>M2</v>
          </cell>
          <cell r="F6136" t="str">
            <v>61,96</v>
          </cell>
          <cell r="G6136" t="str">
            <v>63,60</v>
          </cell>
        </row>
        <row r="6137">
          <cell r="C6137" t="str">
            <v>87539</v>
          </cell>
          <cell r="D6137"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E6137" t="str">
            <v>M2</v>
          </cell>
          <cell r="F6137" t="str">
            <v>61,01</v>
          </cell>
          <cell r="G6137" t="str">
            <v>62,52</v>
          </cell>
        </row>
        <row r="6138">
          <cell r="C6138" t="str">
            <v>87541</v>
          </cell>
          <cell r="D6138"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E6138" t="str">
            <v>M2</v>
          </cell>
          <cell r="F6138" t="str">
            <v>58,32</v>
          </cell>
          <cell r="G6138" t="str">
            <v>59,50</v>
          </cell>
        </row>
        <row r="6139">
          <cell r="C6139" t="str">
            <v>87543</v>
          </cell>
          <cell r="D6139" t="str">
            <v>MASSA ÚNICA, PARA RECEBIMENTO DE PINTURA OU CERÂMICA, ARGAMASSA INDUSTRIALIZADA, PREPARO MECÂNICO, APLICADO COM EQUIPAMENTO DE MISTURA E PROJEÇÃO DE 1,5 M3/H EM FACES INTERNAS DE PAREDES, ESPESSURA DE 5MM, SEM EXECUÇÃO DE TALISCAS. AF_06/2014</v>
          </cell>
          <cell r="E6139" t="str">
            <v>M2</v>
          </cell>
          <cell r="F6139" t="str">
            <v>20,34</v>
          </cell>
          <cell r="G6139" t="str">
            <v>21,05</v>
          </cell>
        </row>
        <row r="6140">
          <cell r="C6140" t="str">
            <v>87545</v>
          </cell>
          <cell r="D6140" t="str">
            <v>EMBOÇO, PARA RECEBIMENTO DE CERÂMICA, EM ARGAMASSA TRAÇO 1:2:8, PREPARO MECÂNICO COM BETONEIRA 400L, APLICADO MANUALMENTE EM FACES INTERNAS DE PAREDES, PARA AMBIENTE COM ÁREA MENOR QUE 5M2, ESPESSURA DE 10MM, COM EXECUÇÃO DE TALISCAS. AF_06/2014</v>
          </cell>
          <cell r="E6140" t="str">
            <v>M2</v>
          </cell>
          <cell r="F6140" t="str">
            <v>22,66</v>
          </cell>
          <cell r="G6140" t="str">
            <v>24,43</v>
          </cell>
        </row>
        <row r="6141">
          <cell r="C6141" t="str">
            <v>87546</v>
          </cell>
          <cell r="D6141" t="str">
            <v>EMBOÇO, PARA RECEBIMENTO DE CERÂMICA, EM ARGAMASSA TRAÇO 1:2:8, PREPARO MANUAL, APLICADO MANUALMENTE EM FACES INTERNAS DE PAREDES, PARA AMBIENTE COM ÁREA MENOR QUE 5M2, ESPESSURA DE 10MM, COM EXECUÇÃO DE TALISCAS. AF_06/2014</v>
          </cell>
          <cell r="E6141" t="str">
            <v>M2</v>
          </cell>
          <cell r="F6141" t="str">
            <v>24,63</v>
          </cell>
          <cell r="G6141" t="str">
            <v>26,63</v>
          </cell>
        </row>
        <row r="6142">
          <cell r="C6142" t="str">
            <v>87547</v>
          </cell>
          <cell r="D6142" t="str">
            <v>MASSA ÚNICA, PARA RECEBIMENTO DE PINTURA, EM ARGAMASSA TRAÇO 1:2:8, PREPARO MECÂNICO COM BETONEIRA 400L, APLICADA MANUALMENTE EM FACES INTERNAS DE PAREDES, ESPESSURA DE 10MM, COM EXECUÇÃO DE TALISCAS. AF_06/2014</v>
          </cell>
          <cell r="E6142" t="str">
            <v>M2</v>
          </cell>
          <cell r="F6142" t="str">
            <v>19,56</v>
          </cell>
          <cell r="G6142" t="str">
            <v>20,96</v>
          </cell>
        </row>
        <row r="6143">
          <cell r="C6143" t="str">
            <v>87548</v>
          </cell>
          <cell r="D6143" t="str">
            <v>MASSA ÚNICA, PARA RECEBIMENTO DE PINTURA, EM ARGAMASSA TRAÇO 1:2:8, PREPARO MANUAL, APLICADA MANUALMENTE EM FACES INTERNAS DE PAREDES, ESPESSURA DE 10MM, COM EXECUÇÃO DE TALISCAS. AF_06/2014</v>
          </cell>
          <cell r="E6143" t="str">
            <v>M2</v>
          </cell>
          <cell r="F6143" t="str">
            <v>21,53</v>
          </cell>
          <cell r="G6143" t="str">
            <v>23,16</v>
          </cell>
        </row>
        <row r="6144">
          <cell r="C6144" t="str">
            <v>87549</v>
          </cell>
          <cell r="D6144" t="str">
            <v>EMBOÇO, PARA RECEBIMENTO DE CERÂMICA, EM ARGAMASSA TRAÇO 1:2:8, PREPARO MECÂNICO COM BETONEIRA 400L, APLICADO MANUALMENTE EM FACES INTERNAS DE PAREDES, PARA AMBIENTE COM ÁREA ENTRE 5M2 E 10M2, ESPESSURA DE 10MM, COM EXECUÇÃO DE TALISCAS. AF_06/2014</v>
          </cell>
          <cell r="E6144" t="str">
            <v>M2</v>
          </cell>
          <cell r="F6144" t="str">
            <v>18,44</v>
          </cell>
          <cell r="G6144" t="str">
            <v>19,71</v>
          </cell>
        </row>
        <row r="6145">
          <cell r="C6145" t="str">
            <v>87550</v>
          </cell>
          <cell r="D6145" t="str">
            <v>EMBOÇO, PARA RECEBIMENTO DE CERÂMICA, EM ARGAMASSA TRAÇO 1:2:8, PREPARO MANUAL, APLICADO MANUALMENTE EM FACES INTERNAS DE PAREDES, PARA AMBIENTE COM ÁREA ENTRE 5M2 E 10M2, ESPESSURA DE 10MM, COM EXECUÇÃO DE TALISCAS. AF_06/2014</v>
          </cell>
          <cell r="E6145" t="str">
            <v>M2</v>
          </cell>
          <cell r="F6145" t="str">
            <v>20,41</v>
          </cell>
          <cell r="G6145" t="str">
            <v>21,91</v>
          </cell>
        </row>
        <row r="6146">
          <cell r="C6146" t="str">
            <v>87553</v>
          </cell>
          <cell r="D6146" t="str">
            <v>EMBOÇO, PARA RECEBIMENTO DE CERÂMICA, EM ARGAMASSA TRAÇO 1:2:8, PREPARO MECÂNICO COM BETONEIRA 400L, APLICADO MANUALMENTE EM FACES INTERNAS DE PAREDES, PARA AMBIENTE COM ÁREA MAIOR QUE 10M2, ESPESSURA DE 10MM, COM EXECUÇÃO DE TALISCAS. AF_06/2014</v>
          </cell>
          <cell r="E6146" t="str">
            <v>M2</v>
          </cell>
          <cell r="F6146" t="str">
            <v>15,33</v>
          </cell>
          <cell r="G6146" t="str">
            <v>16,22</v>
          </cell>
        </row>
        <row r="6147">
          <cell r="C6147" t="str">
            <v>87554</v>
          </cell>
          <cell r="D6147" t="str">
            <v>EMBOÇO, PARA RECEBIMENTO DE CERÂMICA, EM ARGAMASSA TRAÇO 1:2:8, PREPARO MANUAL, APLICADO MANUALMENTE EM FACES INTERNAS DE PAREDES, PARA AMBIENTE COM ÁREA MAIOR QUE 10M2, ESPESSURA DE 10MM, COM EXECUÇÃO DE TALISCAS. AF_06/2014</v>
          </cell>
          <cell r="E6147" t="str">
            <v>M2</v>
          </cell>
          <cell r="F6147" t="str">
            <v>17,30</v>
          </cell>
          <cell r="G6147" t="str">
            <v>18,42</v>
          </cell>
        </row>
        <row r="6148">
          <cell r="C6148" t="str">
            <v>87555</v>
          </cell>
          <cell r="D6148"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E6148" t="str">
            <v>M2</v>
          </cell>
          <cell r="F6148" t="str">
            <v>39,40</v>
          </cell>
          <cell r="G6148" t="str">
            <v>40,84</v>
          </cell>
        </row>
        <row r="6149">
          <cell r="C6149" t="str">
            <v>87556</v>
          </cell>
          <cell r="D6149" t="str">
            <v>MASSA ÚNICA, PARA RECEBIMENTO DE PINTURA, EM ARGAMASSA INDUSTRIALIZADA, PREPARO MECÂNICO, APLICADO COM EQUIPAMENTO DE MISTURA E PROJEÇÃO DE 1,5 M3/H DE ARGAMASSA EM FACES INTERNAS DE PAREDES, ESPESSURA DE 10MM, COM EXECUÇÃO DE TALISCAS. AF_06/2014</v>
          </cell>
          <cell r="E6149" t="str">
            <v>M2</v>
          </cell>
          <cell r="F6149" t="str">
            <v>36,73</v>
          </cell>
          <cell r="G6149" t="str">
            <v>37,85</v>
          </cell>
        </row>
        <row r="6150">
          <cell r="C6150" t="str">
            <v>87557</v>
          </cell>
          <cell r="D6150"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E6150" t="str">
            <v>M2</v>
          </cell>
          <cell r="F6150" t="str">
            <v>35,75</v>
          </cell>
          <cell r="G6150" t="str">
            <v>36,75</v>
          </cell>
        </row>
        <row r="6151">
          <cell r="C6151" t="str">
            <v>87559</v>
          </cell>
          <cell r="D6151"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E6151" t="str">
            <v>M2</v>
          </cell>
          <cell r="F6151" t="str">
            <v>33,06</v>
          </cell>
          <cell r="G6151" t="str">
            <v>33,74</v>
          </cell>
        </row>
        <row r="6152">
          <cell r="C6152" t="str">
            <v>87561</v>
          </cell>
          <cell r="D6152" t="str">
            <v>MASSA ÚNICA, PARA RECEBIMENTO DE PINTURA OU CERÂMICA, EM ARGAMASSA INDUSTRIALIZADA, PREPARO MECÂNICO, APLICADO COM EQUIPAMENTO DE MISTURA E PROJEÇÃO DE 1,5 M3/H DE ARGAMASSA EM FACES INTERNAS DE PAREDES, ESPESSURA DE 10MM, SEM EXECUÇÃO DE TALISCAS. AF_06/2014</v>
          </cell>
          <cell r="E6152" t="str">
            <v>M2</v>
          </cell>
          <cell r="F6152" t="str">
            <v>35,99</v>
          </cell>
          <cell r="G6152" t="str">
            <v>37,02</v>
          </cell>
        </row>
        <row r="6153">
          <cell r="C6153" t="str">
            <v>87775</v>
          </cell>
          <cell r="D6153" t="str">
            <v>EMBOÇO OU MASSA ÚNICA EM ARGAMASSA TRAÇO 1:2:8, PREPARO MECÂNICO COM BETONEIRA 400 L, APLICADA MANUALMENTE EM PANOS DE FACHADA COM PRESENÇA DE VÃOS, ESPESSURA DE 25 MM. AF_06/2014</v>
          </cell>
          <cell r="E6153" t="str">
            <v>M2</v>
          </cell>
          <cell r="F6153" t="str">
            <v>47,90</v>
          </cell>
          <cell r="G6153" t="str">
            <v>51,77</v>
          </cell>
        </row>
        <row r="6154">
          <cell r="C6154" t="str">
            <v>87777</v>
          </cell>
          <cell r="D6154" t="str">
            <v>EMBOÇO OU MASSA ÚNICA EM ARGAMASSA TRAÇO 1:2:8, PREPARO MANUAL, APLICADA MANUALMENTE EM PANOS DE FACHADA COM PRESENÇA DE VÃOS, ESPESSURA DE 25 MM. AF_06/2014</v>
          </cell>
          <cell r="E6154" t="str">
            <v>M2</v>
          </cell>
          <cell r="F6154" t="str">
            <v>50,80</v>
          </cell>
          <cell r="G6154" t="str">
            <v>55,00</v>
          </cell>
        </row>
        <row r="6155">
          <cell r="C6155" t="str">
            <v>87778</v>
          </cell>
          <cell r="D6155" t="str">
            <v>EMBOÇO OU MASSA ÚNICA EM ARGAMASSA INDUSTRIALIZADA, PREPARO MECÂNICO E APLICAÇÃO COM EQUIPAMENTO DE MISTURA E PROJEÇÃO DE 1,5 M3/H DE ARGAMASSA EM PANOS DE FACHADA COM PRESENÇA DE VÃOS, ESPESSURA DE 25 MM. AF_06/2014</v>
          </cell>
          <cell r="E6155" t="str">
            <v>M2</v>
          </cell>
          <cell r="F6155" t="str">
            <v>71,63</v>
          </cell>
          <cell r="G6155" t="str">
            <v>74,90</v>
          </cell>
        </row>
        <row r="6156">
          <cell r="C6156" t="str">
            <v>87779</v>
          </cell>
          <cell r="D6156" t="str">
            <v>EMBOÇO OU MASSA ÚNICA EM ARGAMASSA TRAÇO 1:2:8, PREPARO MECÂNICO COM BETONEIRA 400 L, APLICADA MANUALMENTE EM PANOS DE FACHADA COM PRESENÇA DE VÃOS, ESPESSURA DE 35 MM. AF_06/2014</v>
          </cell>
          <cell r="E6156" t="str">
            <v>M2</v>
          </cell>
          <cell r="F6156" t="str">
            <v>55,85</v>
          </cell>
          <cell r="G6156" t="str">
            <v>60,19</v>
          </cell>
        </row>
        <row r="6157">
          <cell r="C6157" t="str">
            <v>87781</v>
          </cell>
          <cell r="D6157" t="str">
            <v>EMBOÇO OU MASSA ÚNICA EM ARGAMASSA TRAÇO 1:2:8, PREPARO MANUAL, APLICADA MANUALMENTE EM PANOS DE FACHADA COM PRESENÇA DE VÃOS, ESPESSURA DE 35 MM. AF_06/2014</v>
          </cell>
          <cell r="E6157" t="str">
            <v>M2</v>
          </cell>
          <cell r="F6157" t="str">
            <v>59,74</v>
          </cell>
          <cell r="G6157" t="str">
            <v>64,53</v>
          </cell>
        </row>
        <row r="6158">
          <cell r="C6158" t="str">
            <v>87783</v>
          </cell>
          <cell r="D6158" t="str">
            <v>EMBOÇO OU MASSA ÚNICA EM ARGAMASSA INDUSTRIALIZADA, PREPARO MECÂNICO E APLICAÇÃO COM EQUIPAMENTO DE MISTURA E PROJEÇÃO DE 1,5 M3/H DE ARGAMASSA EM PANOS DE FACHADA COM PRESENÇA DE VÃOS, ESPESSURA DE 35 MM. AF_06/2014</v>
          </cell>
          <cell r="E6158" t="str">
            <v>M2</v>
          </cell>
          <cell r="F6158" t="str">
            <v>89,38</v>
          </cell>
          <cell r="G6158" t="str">
            <v>93,10</v>
          </cell>
        </row>
        <row r="6159">
          <cell r="C6159" t="str">
            <v>87784</v>
          </cell>
          <cell r="D6159" t="str">
            <v>EMBOÇO OU MASSA ÚNICA EM ARGAMASSA TRAÇO 1:2:8, PREPARO MECÂNICO COM BETONEIRA 400 L, APLICADA MANUALMENTE EM PANOS DE FACHADA COM PRESENÇA DE VÃOS, ESPESSURA DE 45 MM. AF_06/2014</v>
          </cell>
          <cell r="E6159" t="str">
            <v>M2</v>
          </cell>
          <cell r="F6159" t="str">
            <v>63,79</v>
          </cell>
          <cell r="G6159" t="str">
            <v>68,61</v>
          </cell>
        </row>
        <row r="6160">
          <cell r="C6160" t="str">
            <v>87786</v>
          </cell>
          <cell r="D6160" t="str">
            <v>EMBOÇO OU MASSA ÚNICA EM ARGAMASSA TRAÇO 1:2:8, PREPARO MANUAL, APLICADA MANUALMENTE EM PANOS DE FACHADA COM PRESENÇA DE VÃOS, ESPESSURA DE 45 MM. AF_06/2014</v>
          </cell>
          <cell r="E6160" t="str">
            <v>M2</v>
          </cell>
          <cell r="F6160" t="str">
            <v>68,67</v>
          </cell>
          <cell r="G6160" t="str">
            <v>74,04</v>
          </cell>
        </row>
        <row r="6161">
          <cell r="C6161" t="str">
            <v>87787</v>
          </cell>
          <cell r="D6161" t="str">
            <v>EMBOÇO OU MASSA ÚNICA EM ARGAMASSA INDUSTRIALIZADA, PREPARO MECÂNICO E APLICAÇÃO COM EQUIPAMENTO DE MISTURA E PROJEÇÃO DE 1,5 M3/H DE ARGAMASSA EM PANOS DE FACHADA COM PRESENÇA DE VÃOS, ESPESSURA DE 45 MM. AF_06/2014</v>
          </cell>
          <cell r="E6161" t="str">
            <v>M2</v>
          </cell>
          <cell r="F6161" t="str">
            <v>107,12</v>
          </cell>
          <cell r="G6161" t="str">
            <v>111,30</v>
          </cell>
        </row>
        <row r="6162">
          <cell r="C6162" t="str">
            <v>87788</v>
          </cell>
          <cell r="D6162" t="str">
            <v>EMBOÇO OU MASSA ÚNICA EM ARGAMASSA TRAÇO 1:2:8, PREPARO MECÂNICO COM BETONEIRA 400 L, APLICADA MANUALMENTE EM PANOS DE FACHADA COM PRESENÇA DE VÃOS, ESPESSURA MAIOR OU IGUAL A 50 MM. AF_06/2014</v>
          </cell>
          <cell r="E6162" t="str">
            <v>M2</v>
          </cell>
          <cell r="F6162" t="str">
            <v>81,25</v>
          </cell>
          <cell r="G6162" t="str">
            <v>87,89</v>
          </cell>
        </row>
        <row r="6163">
          <cell r="C6163" t="str">
            <v>87790</v>
          </cell>
          <cell r="D6163" t="str">
            <v>EMBOÇO OU MASSA ÚNICA EM ARGAMASSA TRAÇO 1:2:8, PREPARO MANUAL, APLICADA MANUALMENTE EM PANOS DE FACHADA COM PRESENÇA DE VÃOS, ESPESSURA MAIOR OU IGUAL A 50 MM. AF_06/2014</v>
          </cell>
          <cell r="E6163" t="str">
            <v>M2</v>
          </cell>
          <cell r="F6163" t="str">
            <v>86,62</v>
          </cell>
          <cell r="G6163" t="str">
            <v>93,87</v>
          </cell>
        </row>
        <row r="6164">
          <cell r="C6164" t="str">
            <v>87791</v>
          </cell>
          <cell r="D6164" t="str">
            <v>EMBOÇO OU MASSA ÚNICA EM ARGAMASSA INDUSTRIALIZADA, PREPARO MECÂNICO E APLICAÇÃO COM EQUIPAMENTO DE MISTURA E PROJEÇÃO DE 1,5 M3/H DE ARGAMASSA EM PANOS DE FACHADA COM PRESENÇA DE VÃOS, ESPESSURA MAIOR OU IGUAL A 50 MM. AF_06/2014</v>
          </cell>
          <cell r="E6164" t="str">
            <v>M2</v>
          </cell>
          <cell r="F6164" t="str">
            <v>125,96</v>
          </cell>
          <cell r="G6164" t="str">
            <v>131,56</v>
          </cell>
        </row>
        <row r="6165">
          <cell r="C6165" t="str">
            <v>87792</v>
          </cell>
          <cell r="D6165" t="str">
            <v>EMBOÇO OU MASSA ÚNICA EM ARGAMASSA TRAÇO 1:2:8, PREPARO MECÂNICO COM BETONEIRA 400 L, APLICADA MANUALMENTE EM PANOS CEGOS DE FACHADA (SEM PRESENÇA DE VÃOS), ESPESSURA DE 25 MM. AF_06/2014</v>
          </cell>
          <cell r="E6165" t="str">
            <v>M2</v>
          </cell>
          <cell r="F6165" t="str">
            <v>32,78</v>
          </cell>
          <cell r="G6165" t="str">
            <v>34,90</v>
          </cell>
        </row>
        <row r="6166">
          <cell r="C6166" t="str">
            <v>87794</v>
          </cell>
          <cell r="D6166" t="str">
            <v>EMBOÇO OU MASSA ÚNICA EM ARGAMASSA TRAÇO 1:2:8, PREPARO MANUAL, APLICADA MANUALMENTE EM PANOS CEGOS DE FACHADA (SEM PRESENÇA DE VÃOS), ESPESSURA DE 25 MM. AF_06/2014</v>
          </cell>
          <cell r="E6166" t="str">
            <v>M2</v>
          </cell>
          <cell r="F6166" t="str">
            <v>35,49</v>
          </cell>
          <cell r="G6166" t="str">
            <v>37,91</v>
          </cell>
        </row>
        <row r="6167">
          <cell r="C6167" t="str">
            <v>87795</v>
          </cell>
          <cell r="D6167" t="str">
            <v>EMBOÇO OU MASSA ÚNICA EM ARGAMASSA INDUSTRIALIZADA, PREPARO MECÂNICO E APLICAÇÃO COM EQUIPAMENTO DE MISTURA E PROJEÇÃO DE 1,5 M3/H DE ARGAMASSA EM PANOS CEGOS DE FACHADA (SEM PRESENÇA DE VÃOS), ESPESSURA DE 25 MM. AF_06/2014</v>
          </cell>
          <cell r="E6167" t="str">
            <v>M2</v>
          </cell>
          <cell r="F6167" t="str">
            <v>54,59</v>
          </cell>
          <cell r="G6167" t="str">
            <v>56,09</v>
          </cell>
        </row>
        <row r="6168">
          <cell r="C6168" t="str">
            <v>87797</v>
          </cell>
          <cell r="D6168" t="str">
            <v>EMBOÇO OU MASSA ÚNICA EM ARGAMASSA TRAÇO 1:2:8, PREPARO MECÂNICO COM BETONEIRA 400 L, APLICADA MANUALMENTE EM PANOS CEGOS DE FACHADA (SEM PRESENÇA DE VÃOS), ESPESSURA DE 35 MM. AF_06/2014</v>
          </cell>
          <cell r="E6168" t="str">
            <v>M2</v>
          </cell>
          <cell r="F6168" t="str">
            <v>40,42</v>
          </cell>
          <cell r="G6168" t="str">
            <v>42,98</v>
          </cell>
        </row>
        <row r="6169">
          <cell r="C6169" t="str">
            <v>87799</v>
          </cell>
          <cell r="D6169" t="str">
            <v>EMBOÇO OU MASSA ÚNICA EM ARGAMASSA TRAÇO 1:2:8, PREPARO MANUAL, APLICADA MANUALMENTE EM PANOS CEGOS DE FACHADA (SEM PRESENÇA DE VÃOS), ESPESSURA DE 35 MM. AF_06/2014</v>
          </cell>
          <cell r="E6169" t="str">
            <v>M2</v>
          </cell>
          <cell r="F6169" t="str">
            <v>44,05</v>
          </cell>
          <cell r="G6169" t="str">
            <v>47,03</v>
          </cell>
        </row>
        <row r="6170">
          <cell r="C6170" t="str">
            <v>87800</v>
          </cell>
          <cell r="D6170" t="str">
            <v>EMBOÇO OU MASSA ÚNICA EM ARGAMASSA INDUSTRIALIZADA, PREPARO MECÂNICO E APLICAÇÃO COM EQUIPAMENTO DE MISTURA E PROJEÇÃO DE 1,5 M3/H DE ARGAMASSA EM PANOS CEGOS DE FACHADA (SEM PRESENÇA DE VÃOS), ESPESSURA DE 35 MM. AF_06/2014</v>
          </cell>
          <cell r="E6170" t="str">
            <v>M2</v>
          </cell>
          <cell r="F6170" t="str">
            <v>71,38</v>
          </cell>
          <cell r="G6170" t="str">
            <v>73,33</v>
          </cell>
        </row>
        <row r="6171">
          <cell r="C6171" t="str">
            <v>87801</v>
          </cell>
          <cell r="D6171" t="str">
            <v>EMBOÇO OU MASSA ÚNICA EM ARGAMASSA TRAÇO 1:2:8, PREPARO MECÂNICO COM BETONEIRA 400 L, APLICADA MANUALMENTE EM PANOS CEGOS DE FACHADA (SEM PRESENÇA DE VÃOS), ESPESSURA DE 45 MM. AF_06/2014</v>
          </cell>
          <cell r="E6171" t="str">
            <v>M2</v>
          </cell>
          <cell r="F6171" t="str">
            <v>48,04</v>
          </cell>
          <cell r="G6171" t="str">
            <v>51,08</v>
          </cell>
        </row>
        <row r="6172">
          <cell r="C6172" t="str">
            <v>87803</v>
          </cell>
          <cell r="D6172" t="str">
            <v>EMBOÇO OU MASSA ÚNICA EM ARGAMASSA TRAÇO 1:2:8, PREPARO MANUAL, APLICADA MANUALMENTE EM PANOS CEGOS DE FACHADA (SEM PRESENÇA DE VÃOS), ESPESSURA DE 45 MM. AF_06/2014</v>
          </cell>
          <cell r="E6172" t="str">
            <v>M2</v>
          </cell>
          <cell r="F6172" t="str">
            <v>52,60</v>
          </cell>
          <cell r="G6172" t="str">
            <v>56,16</v>
          </cell>
        </row>
        <row r="6173">
          <cell r="C6173" t="str">
            <v>87804</v>
          </cell>
          <cell r="D6173" t="str">
            <v>EMBOÇO OU MASSA ÚNICA EM ARGAMASSA INDUSTRIALIZADA, PREPARO MECÂNICO E APLICAÇÃO COM EQUIPAMENTO DE MISTURA E PROJEÇÃO DE 1,5 M3/H DE ARGAMASSA EM PANOS CEGOS DE FACHADA (SEM PRESENÇA DE VÃOS), ESPESSURA DE 45 MM. AF_06/2014</v>
          </cell>
          <cell r="E6173" t="str">
            <v>M2</v>
          </cell>
          <cell r="F6173" t="str">
            <v>88,16</v>
          </cell>
          <cell r="G6173" t="str">
            <v>90,58</v>
          </cell>
        </row>
        <row r="6174">
          <cell r="C6174" t="str">
            <v>87805</v>
          </cell>
          <cell r="D6174" t="str">
            <v>EMBOÇO OU MASSA ÚNICA EM ARGAMASSA TRAÇO 1:2:8, PREPARO MECÂNICO COM BETONEIRA 400 L, APLICADA MANUALMENTE EM PANOS CEGOS DE FACHADA (SEM PRESENÇA DE VÃOS), ESPESSURA MAIOR OU IGUAL A 50 MM. AF_06/2014</v>
          </cell>
          <cell r="E6174" t="str">
            <v>M2</v>
          </cell>
          <cell r="F6174" t="str">
            <v>54,95</v>
          </cell>
          <cell r="G6174" t="str">
            <v>58,58</v>
          </cell>
        </row>
        <row r="6175">
          <cell r="C6175" t="str">
            <v>87807</v>
          </cell>
          <cell r="D6175" t="str">
            <v>EMBOÇO OU MASSA ÚNICA EM ARGAMASSA TRAÇO 1:2:8, PREPARO MANUAL, APLICADA MANUALMENTE EM PANOS CEGOS DE FACHADA (SEM PRESENÇA DE VÃOS), ESPESSURA MAIOR OU IGUAL A 50 MM. AF_06/2014</v>
          </cell>
          <cell r="E6175" t="str">
            <v>M2</v>
          </cell>
          <cell r="F6175" t="str">
            <v>59,97</v>
          </cell>
          <cell r="G6175" t="str">
            <v>64,17</v>
          </cell>
        </row>
        <row r="6176">
          <cell r="C6176" t="str">
            <v>87808</v>
          </cell>
          <cell r="D6176" t="str">
            <v>EMBOÇO OU MASSA ÚNICA EM ARGAMASSA INDUSTRIALIZADA, PREPARO MECÂNICO E APLICAÇÃO COM EQUIPAMENTO DE MISTURA E PROJEÇÃO DE 1,5 M3/H DE ARGAMASSA EM PANOS CEGOS DE FACHADA (SEM PRESENÇA DE VÃOS), ESPESSURA MAIOR OU IGUAL A 50 MM. AF_06/2014</v>
          </cell>
          <cell r="E6176" t="str">
            <v>M2</v>
          </cell>
          <cell r="F6176" t="str">
            <v>96,17</v>
          </cell>
          <cell r="G6176" t="str">
            <v>98,76</v>
          </cell>
        </row>
        <row r="6177">
          <cell r="C6177" t="str">
            <v>87809</v>
          </cell>
          <cell r="D6177" t="str">
            <v>EMBOÇO OU MASSA ÚNICA EM ARGAMASSA TRAÇO 1:2:8, PREPARO MECÂNICO COM BETONEIRA 400 L, APLICADA MANUALMENTE EM SUPERFÍCIES EXTERNAS DA SACADA, ESPESSURA DE 25 MM, SEM USO DE TELA METÁLICA DE REFORÇO CONTRA FISSURAÇÃO. AF_06/2014</v>
          </cell>
          <cell r="E6177" t="str">
            <v>M2</v>
          </cell>
          <cell r="F6177" t="str">
            <v>73,09</v>
          </cell>
          <cell r="G6177" t="str">
            <v>80,48</v>
          </cell>
        </row>
        <row r="6178">
          <cell r="C6178" t="str">
            <v>87811</v>
          </cell>
          <cell r="D6178" t="str">
            <v>EMBOÇO OU MASSA ÚNICA EM ARGAMASSA TRAÇO 1:2:8, PREPARO MANUAL, APLICADA MANUALMENTE EM SUPERFÍCIES EXTERNAS DA SACADA, ESPESSURA DE 25 MM, SEM USO DE TELA METÁLICA DE REFORÇO CONTRA FISSURAÇÃO. AF_06/2014</v>
          </cell>
          <cell r="E6178" t="str">
            <v>M2</v>
          </cell>
          <cell r="F6178" t="str">
            <v>75,80</v>
          </cell>
          <cell r="G6178" t="str">
            <v>83,49</v>
          </cell>
        </row>
        <row r="6179">
          <cell r="C6179" t="str">
            <v>87812</v>
          </cell>
          <cell r="D6179" t="str">
            <v>EMBOÇO OU MASSA ÚNICA EM ARGAMASSA INDUSTRIALIZADA, PREPARO MECÂNICO E APLICAÇÃO COM EQUIPAMENTO DE MISTURA E PROJEÇÃO DE 1,5 M3/H EM SUPERFÍCIES EXTERNAS DA SACADA, ESPESSURA 25 MM, SEM USO DE TELA METÁLICA. AF_06/2014</v>
          </cell>
          <cell r="E6179" t="str">
            <v>M2</v>
          </cell>
          <cell r="F6179" t="str">
            <v>94,52</v>
          </cell>
          <cell r="G6179" t="str">
            <v>101,23</v>
          </cell>
        </row>
        <row r="6180">
          <cell r="C6180" t="str">
            <v>87813</v>
          </cell>
          <cell r="D6180" t="str">
            <v>EMBOÇO OU MASSA ÚNICA EM ARGAMASSA TRAÇO 1:2:8, PREPARO MECÂNICO COM BETONEIRA 400 L, APLICADA MANUALMENTE EM SUPERFÍCIES EXTERNAS DA SACADA, ESPESSURA DE 35 MM, SEM USO DE TELA METÁLICA DE REFORÇO CONTRA FISSURAÇÃO. AF_06/2014</v>
          </cell>
          <cell r="E6180" t="str">
            <v>M2</v>
          </cell>
          <cell r="F6180" t="str">
            <v>80,73</v>
          </cell>
          <cell r="G6180" t="str">
            <v>88,56</v>
          </cell>
        </row>
        <row r="6181">
          <cell r="C6181" t="str">
            <v>87815</v>
          </cell>
          <cell r="D6181" t="str">
            <v>EMBOÇO OU MASSA ÚNICA EM ARGAMASSA TRAÇO 1:2:8, PREPARO MANUAL, APLICADA MANUALMENTE EM SUPERFÍCIES EXTERNAS DA SACADA, ESPESSURA DE 35 MM, SEM USO DE TELA METÁLICA DE REFORÇO CONTRA FISSURAÇÃO. AF_06/2014</v>
          </cell>
          <cell r="E6181" t="str">
            <v>M2</v>
          </cell>
          <cell r="F6181" t="str">
            <v>84,36</v>
          </cell>
          <cell r="G6181" t="str">
            <v>92,61</v>
          </cell>
        </row>
        <row r="6182">
          <cell r="C6182" t="str">
            <v>87816</v>
          </cell>
          <cell r="D6182" t="str">
            <v>EMBOÇO OU MASSA ÚNICA EM ARGAMASSA INDUSTRIALIZADA, PREPARO MECÂNICO E APLICAÇÃO COM EQUIPAMENTO DE MISTURA E PROJEÇÃO DE 1,5 M3/H EM SUPERFÍCIES EXTERNAS DA SACADA, ESPESSURA 35 MM, SEM USO DE TELA METÁLICA. AF_06/2014</v>
          </cell>
          <cell r="E6182" t="str">
            <v>M2</v>
          </cell>
          <cell r="F6182" t="str">
            <v>111,31</v>
          </cell>
          <cell r="G6182" t="str">
            <v>118,47</v>
          </cell>
        </row>
        <row r="6183">
          <cell r="C6183" t="str">
            <v>87817</v>
          </cell>
          <cell r="D6183" t="str">
            <v>EMBOÇO OU MASSA ÚNICA EM ARGAMASSA TRAÇO 1:2:8, PREPARO MECÂNICO COM BETONEIRA 400 L, APLICADA MANUALMENTE EM SUPERFÍCIES EXTERNAS DA SACADA, ESPESSURA DE 45 MM, SEM USO DE TELA METÁLICA DE REFORÇO CONTRA FISSURAÇÃO. AF_06/2014</v>
          </cell>
          <cell r="E6183" t="str">
            <v>M2</v>
          </cell>
          <cell r="F6183" t="str">
            <v>87,96</v>
          </cell>
          <cell r="G6183" t="str">
            <v>96,22</v>
          </cell>
        </row>
        <row r="6184">
          <cell r="C6184" t="str">
            <v>87819</v>
          </cell>
          <cell r="D6184" t="str">
            <v>EMBOÇO OU MASSA ÚNICA EM ARGAMASSA TRAÇO 1:2:8, PREPARO MANUAL, APLICADA MANUALMENTE EM SUPERFÍCIES EXTERNAS DA SACADA, ESPESSURA DE 45 MM, SEM USO DE TELA METÁLICA DE REFORÇO CONTRA FISSURAÇÃO. AF_06/2014</v>
          </cell>
          <cell r="E6184" t="str">
            <v>M2</v>
          </cell>
          <cell r="F6184" t="str">
            <v>92,52</v>
          </cell>
          <cell r="G6184" t="str">
            <v>101,30</v>
          </cell>
        </row>
        <row r="6185">
          <cell r="C6185" t="str">
            <v>87820</v>
          </cell>
          <cell r="D6185" t="str">
            <v>EMBOÇO OU MASSA ÚNICA EM ARGAMASSA INDUSTRIALIZADA, PREPARO MECÂNICO E APLICAÇÃO COM EQUIPAMENTO DE MISTURA E PROJEÇÃO DE 1,5 M3/H EM SUPERFÍCIES EXTERNAS DA SACADA, ESPESSURA 45 MM, SEM USO DE TELA METÁLICA. AF_06/2014</v>
          </cell>
          <cell r="E6185" t="str">
            <v>M2</v>
          </cell>
          <cell r="F6185" t="str">
            <v>128,08</v>
          </cell>
          <cell r="G6185" t="str">
            <v>135,72</v>
          </cell>
        </row>
        <row r="6186">
          <cell r="C6186" t="str">
            <v>87821</v>
          </cell>
          <cell r="D6186" t="str">
            <v>EMBOÇO OU MASSA ÚNICA EM ARGAMASSA TRAÇO 1:2:8, PREPARO MECÂNICO COM BETONEIRA 400 L, APLICADA MANUALMENTE EM SUPERFÍCIES EXTERNAS DA SACADA, ESPESSURA MAIOR OU IGUAL A 50 MM, SEM USO DE TELA METÁLICA DE REFORÇO CONTRA FISSURAÇÃO. AF_06/2014</v>
          </cell>
          <cell r="E6186" t="str">
            <v>M2</v>
          </cell>
          <cell r="F6186" t="str">
            <v>126,12</v>
          </cell>
          <cell r="G6186" t="str">
            <v>138,68</v>
          </cell>
        </row>
        <row r="6187">
          <cell r="C6187" t="str">
            <v>87823</v>
          </cell>
          <cell r="D6187" t="str">
            <v>EMBOÇO OU MASSA ÚNICA EM ARGAMASSA TRAÇO 1:2:8, PREPARO MANUAL, APLICADA MANUALMENTE EM SUPERFÍCIES EXTERNAS DA SACADA, ESPESSURA MAIOR OU IGUAL A 50 MM, SEM USO DE TELA METÁLICA DE REFORÇO CONTRA FISSURAÇÃO. AF_06/2014</v>
          </cell>
          <cell r="E6187" t="str">
            <v>M2</v>
          </cell>
          <cell r="F6187" t="str">
            <v>131,14</v>
          </cell>
          <cell r="G6187" t="str">
            <v>144,27</v>
          </cell>
        </row>
        <row r="6188">
          <cell r="C6188" t="str">
            <v>87824</v>
          </cell>
          <cell r="D6188" t="str">
            <v>EMBOÇO OU MASSA ÚNICA EM ARGAMASSA INDUSTRIALIZADA, PREPARO MECÂNICO E APLICAÇÃO COM EQUIPAMENTO DE MISTURA E PROJEÇÃO DE 1,5 M3/H EM SUPERFÍCIES EXTERNAS DA SACADA, ESPESSURA MAIOR OU IGUAL A 50 MM, SEM USO DE TELA METÁLICA. AF_06/2014</v>
          </cell>
          <cell r="E6188" t="str">
            <v>M2</v>
          </cell>
          <cell r="F6188" t="str">
            <v>166,95</v>
          </cell>
          <cell r="G6188" t="str">
            <v>178,43</v>
          </cell>
        </row>
        <row r="6189">
          <cell r="C6189" t="str">
            <v>87825</v>
          </cell>
          <cell r="D6189" t="str">
            <v>EMBOÇO OU MASSA ÚNICA EM ARGAMASSA TRAÇO 1:2:8, PREPARO MECÂNICO COM BETONEIRA 400 L, APLICADA MANUALMENTE NAS PAREDES INTERNAS DA SACADA, ESPESSURA DE 25 MM, SEM USO DE TELA METÁLICA DE REFORÇO CONTRA FISSURAÇÃO. AF_06/2014</v>
          </cell>
          <cell r="E6189" t="str">
            <v>M2</v>
          </cell>
          <cell r="F6189" t="str">
            <v>58,34</v>
          </cell>
          <cell r="G6189" t="str">
            <v>63,69</v>
          </cell>
        </row>
        <row r="6190">
          <cell r="C6190" t="str">
            <v>87827</v>
          </cell>
          <cell r="D6190" t="str">
            <v>EMBOÇO OU MASSA ÚNICA EM ARGAMASSA TRAÇO 1:2:8, PREPARO MANUAL, APLICADA MANUALMENTE NAS PAREDES INTERNAS DA SACADA, ESPESSURA DE 25 MM, SEM USO DE TELA METÁLICA DE REFORÇO CONTRA FISSURAÇÃO. AF_06/2014</v>
          </cell>
          <cell r="E6190" t="str">
            <v>M2</v>
          </cell>
          <cell r="F6190" t="str">
            <v>61,66</v>
          </cell>
          <cell r="G6190" t="str">
            <v>67,38</v>
          </cell>
        </row>
        <row r="6191">
          <cell r="C6191" t="str">
            <v>87828</v>
          </cell>
          <cell r="D6191" t="str">
            <v>EMBOÇO OU MASSA ÚNICA EM ARGAMASSA INDUSTRIALIZADA, PREPARO MECÂNICO E APLICAÇÃO COM EQUIPAMENTO DE MISTURA E PROJEÇÃO DE 1,5 M3/H NAS PAREDES INTERNAS DA SACADA, ESPESSURA 25 MM, SEM USO DE TELA METÁLICA. AF_06/2014</v>
          </cell>
          <cell r="E6191" t="str">
            <v>M2</v>
          </cell>
          <cell r="F6191" t="str">
            <v>86,20</v>
          </cell>
          <cell r="G6191" t="str">
            <v>90,91</v>
          </cell>
        </row>
        <row r="6192">
          <cell r="C6192" t="str">
            <v>87829</v>
          </cell>
          <cell r="D6192" t="str">
            <v>EMBOÇO OU MASSA ÚNICA EM ARGAMASSA TRAÇO 1:2:8, PREPARO MECÂNICO COM BETONEIRA 400 L, APLICADA MANUALMENTE NAS PAREDES INTERNAS DA SACADA, ESPESSURA DE 35 MM, SEM USO DE TELA METÁLICA DE REFORÇO CONTRA FISSURAÇÃO. AF_06/2014</v>
          </cell>
          <cell r="E6192" t="str">
            <v>M2</v>
          </cell>
          <cell r="F6192" t="str">
            <v>66,97</v>
          </cell>
          <cell r="G6192" t="str">
            <v>72,80</v>
          </cell>
        </row>
        <row r="6193">
          <cell r="C6193" t="str">
            <v>87831</v>
          </cell>
          <cell r="D6193" t="str">
            <v>EMBOÇO OU MASSA ÚNICA EM ARGAMASSA TRAÇO 1:2:8, PREPARO MANUAL, APLICADA MANUALMENTE NAS PAREDES INTERNAS DA SACADA, ESPESSURA DE 35 MM, SEM USO DE TELA METÁLICA DE REFORÇO CONTRA FISSURAÇÃO. AF_06/2014</v>
          </cell>
          <cell r="E6193" t="str">
            <v>M2</v>
          </cell>
          <cell r="F6193" t="str">
            <v>71,42</v>
          </cell>
          <cell r="G6193" t="str">
            <v>77,75</v>
          </cell>
        </row>
        <row r="6194">
          <cell r="C6194" t="str">
            <v>87832</v>
          </cell>
          <cell r="D6194" t="str">
            <v>EMBOÇO OU MASSA ÚNICA EM ARGAMASSA INDUSTRIALIZADA, PREPARO MECÂNICO E APLICAÇÃO COM EQUIPAMENTO DE MISTURA E PROJEÇÃO DE 1,5 M3/H DE ARGAMASSA NAS PAREDES INTERNAS DA SACADA, ESPESSURA 35 MM, SEM USO DE TELA METÁLICA. AF_06/2014</v>
          </cell>
          <cell r="E6194" t="str">
            <v>M2</v>
          </cell>
          <cell r="F6194" t="str">
            <v>105,99</v>
          </cell>
          <cell r="G6194" t="str">
            <v>111,19</v>
          </cell>
        </row>
        <row r="6195">
          <cell r="C6195" t="str">
            <v>87834</v>
          </cell>
          <cell r="D6195" t="str">
            <v>REVESTIMENTO DECORATIVO MONOCAMADA APLICADO MANUALMENTE EM PANOS CEGOS DA FACHADA DE UM EDIFÍCIO DE ESTRUTURA CONVENCIONAL, COM ACABAMENTO RASPADO. AF_06/2014</v>
          </cell>
          <cell r="E6195" t="str">
            <v>M2</v>
          </cell>
          <cell r="F6195" t="str">
            <v>154,12</v>
          </cell>
          <cell r="G6195" t="str">
            <v>156,33</v>
          </cell>
        </row>
        <row r="6196">
          <cell r="C6196" t="str">
            <v>87835</v>
          </cell>
          <cell r="D6196" t="str">
            <v>REVESTIMENTO DECORATIVO MONOCAMADA APLICADO MANUALMENTE EM PANOS CEGOS DA FACHADA DE UM EDIFÍCIO DE ALVENARIA ESTRUTURAL, COM ACABAMENTO RASPADO. AF_06/2014</v>
          </cell>
          <cell r="E6196" t="str">
            <v>M2</v>
          </cell>
          <cell r="F6196" t="str">
            <v>106,47</v>
          </cell>
          <cell r="G6196" t="str">
            <v>108,29</v>
          </cell>
        </row>
        <row r="6197">
          <cell r="C6197" t="str">
            <v>87836</v>
          </cell>
          <cell r="D6197" t="str">
            <v>REVESTIMENTO DECORATIVO MONOCAMADA APLICADO COM EQUIPAMENTO DE PROJEÇÃO EM PANOS CEGOS DA FACHADA DE UM EDIFÍCIO DE ESTRUTURA CONVENCIONAL, COM ACABAMENTO RASPADO. AF_06/2014</v>
          </cell>
          <cell r="E6197" t="str">
            <v>M2</v>
          </cell>
          <cell r="F6197" t="str">
            <v>148,09</v>
          </cell>
          <cell r="G6197" t="str">
            <v>149,63</v>
          </cell>
        </row>
        <row r="6198">
          <cell r="C6198" t="str">
            <v>87837</v>
          </cell>
          <cell r="D6198" t="str">
            <v>REVESTIMENTO DECORATIVO MONOCAMADA APLICADO COM EQUIPAMENTO DE PROJEÇÃO EM PANOS CEGOS DA FACHADA DE UM EDIFÍCIO DE ALVENARIA ESTRUTURAL, COM ACABAMENTO RASPADO. AF_06/2014</v>
          </cell>
          <cell r="E6198" t="str">
            <v>M2</v>
          </cell>
          <cell r="F6198" t="str">
            <v>101,04</v>
          </cell>
          <cell r="G6198" t="str">
            <v>102,23</v>
          </cell>
        </row>
        <row r="6199">
          <cell r="C6199" t="str">
            <v>87838</v>
          </cell>
          <cell r="D6199" t="str">
            <v>REVESTIMENTO DECORATIVO MONOCAMADA APLICADO MANUALMENTE EM PANOS DA FACHADA COM PRESENÇA DE VÃOS, DE UM EDIFÍCIO DE ESTRUTURA CONVENCIONAL E ACABAMENTO RASPADO. AF_06/2014</v>
          </cell>
          <cell r="E6199" t="str">
            <v>M2</v>
          </cell>
          <cell r="F6199" t="str">
            <v>160,59</v>
          </cell>
          <cell r="G6199" t="str">
            <v>163,32</v>
          </cell>
        </row>
        <row r="6200">
          <cell r="C6200" t="str">
            <v>87839</v>
          </cell>
          <cell r="D6200" t="str">
            <v>REVESTIMENTO DECORATIVO MONOCAMADA APLICADO MANUALMENTE EM PANOS DA FACHADA COM PRESENÇA DE VÃOS, DE UM EDIFÍCIO DE ALVENARIA ESTRUTURAL E ACABAMENTO RASPADO. AF_06/2014</v>
          </cell>
          <cell r="E6200" t="str">
            <v>M2</v>
          </cell>
          <cell r="F6200" t="str">
            <v>111,24</v>
          </cell>
          <cell r="G6200" t="str">
            <v>113,55</v>
          </cell>
        </row>
        <row r="6201">
          <cell r="C6201" t="str">
            <v>87840</v>
          </cell>
          <cell r="D6201" t="str">
            <v>REVESTIMENTO DECORATIVO MONOCAMADA APLICADO COM EQUIPAMENTO DE PROJEÇÃO EM PANOS DA FACHADA COM PRESENÇA DE VÃOS, DE UM EDIFÍCIO DE ESTRUTURA CONVENCIONAL E ACABAMENTO RASPADO. AF_06/2014</v>
          </cell>
          <cell r="E6201" t="str">
            <v>M2</v>
          </cell>
          <cell r="F6201" t="str">
            <v>153,09</v>
          </cell>
          <cell r="G6201" t="str">
            <v>154,97</v>
          </cell>
        </row>
        <row r="6202">
          <cell r="C6202" t="str">
            <v>87841</v>
          </cell>
          <cell r="D6202" t="str">
            <v>REVESTIMENTO DECORATIVO MONOCAMADA APLICADO COM EQUIPAMENTO DE PROJEÇÃO EM PANOS DA FACHADA COM PRESENÇA DE VÃOS, DE UM EDIFÍCIO DE ALVENARIA ESTRUTURAL E ACABAMENTO RASPADO. AF_06/2014</v>
          </cell>
          <cell r="E6202" t="str">
            <v>M2</v>
          </cell>
          <cell r="F6202" t="str">
            <v>104,30</v>
          </cell>
          <cell r="G6202" t="str">
            <v>105,83</v>
          </cell>
        </row>
        <row r="6203">
          <cell r="C6203" t="str">
            <v>87842</v>
          </cell>
          <cell r="D6203" t="str">
            <v>REVESTIMENTO DECORATIVO MONOCAMADA APLICADO MANUALMENTE EM SUPERFÍCIES EXTERNAS DA SACADA DE UM EDIFÍCIO DE ESTRUTURA CONVENCIONAL E ACABAMENTO RASPADO. AF_06/2014</v>
          </cell>
          <cell r="E6203" t="str">
            <v>M2</v>
          </cell>
          <cell r="F6203" t="str">
            <v>161,80</v>
          </cell>
          <cell r="G6203" t="str">
            <v>165,85</v>
          </cell>
        </row>
        <row r="6204">
          <cell r="C6204" t="str">
            <v>87843</v>
          </cell>
          <cell r="D6204" t="str">
            <v>REVESTIMENTO DECORATIVO MONOCAMADA APLICADO MANUALMENTE EM SUPERFÍCIES EXTERNAS DA SACADA DE UM EDIFÍCIO DE ALVENARIA ESTRUTURAL E ACABAMENTO RASPADO. AF_06/2014</v>
          </cell>
          <cell r="E6204" t="str">
            <v>M2</v>
          </cell>
          <cell r="F6204" t="str">
            <v>119,69</v>
          </cell>
          <cell r="G6204" t="str">
            <v>123,35</v>
          </cell>
        </row>
        <row r="6205">
          <cell r="C6205" t="str">
            <v>87844</v>
          </cell>
          <cell r="D6205" t="str">
            <v>REVESTIMENTO DECORATIVO MONOCAMADA APLICADO COM EQUIPAMENTO DE PROJEÇÃO EM SUPERFÍCIES EXTERNAS DA SACADA DE UM EDIFÍCIO DE ESTRUTURA CONVENCIONAL E ACABAMENTO RASPADO. AF_06/2014</v>
          </cell>
          <cell r="E6205" t="str">
            <v>M2</v>
          </cell>
          <cell r="F6205" t="str">
            <v>150,34</v>
          </cell>
          <cell r="G6205" t="str">
            <v>153,11</v>
          </cell>
        </row>
        <row r="6206">
          <cell r="C6206" t="str">
            <v>87845</v>
          </cell>
          <cell r="D6206" t="str">
            <v>REVESTIMENTO DECORATIVO MONOCAMADA APLICADO COM EQUIPAMENTO DE PROJEÇÃO EM SUPERFÍCIES EXTERNAS DA SACADA DE UM EDIFÍCIO DE ALVENARIA ESTRUTURAL E ACABAMENTO RASPADO. AF_06/2014</v>
          </cell>
          <cell r="E6206" t="str">
            <v>M2</v>
          </cell>
          <cell r="F6206" t="str">
            <v>108,85</v>
          </cell>
          <cell r="G6206" t="str">
            <v>111,28</v>
          </cell>
        </row>
        <row r="6207">
          <cell r="C6207" t="str">
            <v>87846</v>
          </cell>
          <cell r="D6207" t="str">
            <v>REVESTIMENTO DECORATIVO MONOCAMADA APLICADO MANUALMENTE EM PANOS CEGOS DA FACHADA DE UM EDIFÍCIO DE ESTRUTURA CONVENCIONAL, COM ACABAMENTO TRAVERTINO. AF_06/2014</v>
          </cell>
          <cell r="E6207" t="str">
            <v>M2</v>
          </cell>
          <cell r="F6207" t="str">
            <v>167,15</v>
          </cell>
          <cell r="G6207" t="str">
            <v>169,87</v>
          </cell>
        </row>
        <row r="6208">
          <cell r="C6208" t="str">
            <v>87847</v>
          </cell>
          <cell r="D6208" t="str">
            <v>REVESTIMENTO DECORATIVO MONOCAMADA APLICADO MANUALMENTE EM PANOS CEGOS DA FACHADA DE UM EDIFÍCIO DE ALVENARIA ESTRUTURAL, COM ACABAMENTO TRAVERTINO. AF_06/2014</v>
          </cell>
          <cell r="E6208" t="str">
            <v>M2</v>
          </cell>
          <cell r="F6208" t="str">
            <v>119,51</v>
          </cell>
          <cell r="G6208" t="str">
            <v>121,82</v>
          </cell>
        </row>
        <row r="6209">
          <cell r="C6209" t="str">
            <v>87848</v>
          </cell>
          <cell r="D6209" t="str">
            <v>REVESTIMENTO DECORATIVO MONOCAMADA APLICADO COM EQUIPAMENTO DE PROJEÇÃO EM PANOS CEGOS DA FACHADA DE UM EDIFÍCIO DE ESTRUTURA CONVENCIONAL, COM ACABAMENTO TRAVERTINO. AF_06/2014</v>
          </cell>
          <cell r="E6209" t="str">
            <v>M2</v>
          </cell>
          <cell r="F6209" t="str">
            <v>160,07</v>
          </cell>
          <cell r="G6209" t="str">
            <v>161,98</v>
          </cell>
        </row>
        <row r="6210">
          <cell r="C6210" t="str">
            <v>87849</v>
          </cell>
          <cell r="D6210" t="str">
            <v>REVESTIMENTO DECORATIVO MONOCAMADA APLICADO COM EQUIPAMENTO DE PROJEÇÃO EM PANOS CEGOS DA FACHADA DE UM EDIFÍCIO DE ALVENARIA ESTRUTURAL, COM ACABAMENTO TRAVERTINO. AF_06/2014</v>
          </cell>
          <cell r="E6210" t="str">
            <v>M2</v>
          </cell>
          <cell r="F6210" t="str">
            <v>113,03</v>
          </cell>
          <cell r="G6210" t="str">
            <v>114,58</v>
          </cell>
        </row>
        <row r="6211">
          <cell r="C6211" t="str">
            <v>87850</v>
          </cell>
          <cell r="D6211" t="str">
            <v>REVESTIMENTO DECORATIVO MONOCAMADA APLICADO MANUALMENTE EM PANOS DA FACHADA COM PRESENÇA DE VÃOS, DE UM EDIFÍCIO DE ESTRUTURA CONVENCIONAL E ACABAMENTO TRAVERTINO. AF_06/2014</v>
          </cell>
          <cell r="E6211" t="str">
            <v>M2</v>
          </cell>
          <cell r="F6211" t="str">
            <v>173,65</v>
          </cell>
          <cell r="G6211" t="str">
            <v>176,88</v>
          </cell>
        </row>
        <row r="6212">
          <cell r="C6212" t="str">
            <v>87851</v>
          </cell>
          <cell r="D6212" t="str">
            <v>REVESTIMENTO DECORATIVO MONOCAMADA APLICADO MANUALMENTE EM PANOS DA FACHADA COM PRESENÇA DE VÃOS, DE UM EDIFÍCIO DE ALVENARIA ESTRUTURAL E ACABAMENTO TRAVERTINO. AF_06/2014</v>
          </cell>
          <cell r="E6212" t="str">
            <v>M2</v>
          </cell>
          <cell r="F6212" t="str">
            <v>124,28</v>
          </cell>
          <cell r="G6212" t="str">
            <v>127,12</v>
          </cell>
        </row>
        <row r="6213">
          <cell r="C6213" t="str">
            <v>87852</v>
          </cell>
          <cell r="D6213" t="str">
            <v>REVESTIMENTO DECORATIVO MONOCAMADA APLICADO COM EQUIPAMENTO DE PROJEÇÃO EM PANOS DA FACHADA COM PRESENÇA DE VÃOS, DE UM EDIFÍCIO DE ESTRUTURA CONVENCIONAL E ACABAMENTO TRAVERTINO. AF_06/2014</v>
          </cell>
          <cell r="E6213" t="str">
            <v>M2</v>
          </cell>
          <cell r="F6213" t="str">
            <v>165,05</v>
          </cell>
          <cell r="G6213" t="str">
            <v>167,29</v>
          </cell>
        </row>
        <row r="6214">
          <cell r="C6214" t="str">
            <v>87853</v>
          </cell>
          <cell r="D6214" t="str">
            <v>REVESTIMENTO DECORATIVO MONOCAMADA APLICADO COM EQUIPAMENTO DE PROJEÇÃO EM PANOS DA FACHADA COM PRESENÇA DE VÃOS, DE UM EDIFÍCIO DE ALVENARIA ESTRUTURAL E ACABAMENTO TRAVERTINO. AF_06/2014</v>
          </cell>
          <cell r="E6214" t="str">
            <v>M2</v>
          </cell>
          <cell r="F6214" t="str">
            <v>116,27</v>
          </cell>
          <cell r="G6214" t="str">
            <v>118,15</v>
          </cell>
        </row>
        <row r="6215">
          <cell r="C6215" t="str">
            <v>87854</v>
          </cell>
          <cell r="D6215" t="str">
            <v>REVESTIMENTO DECORATIVO MONOCAMADA APLICADO MANUALMENTE EM SUPERFÍCIES EXTERNAS DA SACADA DE UM EDIFÍCIO DE ESTRUTURA CONVENCIONAL E ACABAMENTO TRAVERTINO. AF_06/2014</v>
          </cell>
          <cell r="E6215" t="str">
            <v>M2</v>
          </cell>
          <cell r="F6215" t="str">
            <v>174,83</v>
          </cell>
          <cell r="G6215" t="str">
            <v>179,38</v>
          </cell>
        </row>
        <row r="6216">
          <cell r="C6216" t="str">
            <v>87855</v>
          </cell>
          <cell r="D6216" t="str">
            <v>REVESTIMENTO DECORATIVO MONOCAMADA APLICADO MANUALMENTE EM SUPERFÍCIES EXTERNAS DA SACADA DE UM EDIFÍCIO DE ALVENARIA ESTRUTURAL E ACABAMENTO TRAVERTINO. AF_06/2014</v>
          </cell>
          <cell r="E6216" t="str">
            <v>M2</v>
          </cell>
          <cell r="F6216" t="str">
            <v>132,75</v>
          </cell>
          <cell r="G6216" t="str">
            <v>136,90</v>
          </cell>
        </row>
        <row r="6217">
          <cell r="C6217" t="str">
            <v>87856</v>
          </cell>
          <cell r="D6217" t="str">
            <v>REVESTIMENTO DECORATIVO MONOCAMADA APLICADO COM EQUIPAMENTO DE PROJEÇÃO EM SUPERFÍCIES EXTERNAS DA SACADA DE UM EDIFÍCIO DE ESTRUTURA CONVENCIONAL E ACABAMENTO TRAVERTINO. AF_06/2014</v>
          </cell>
          <cell r="E6217" t="str">
            <v>M2</v>
          </cell>
          <cell r="F6217" t="str">
            <v>162,32</v>
          </cell>
          <cell r="G6217" t="str">
            <v>165,46</v>
          </cell>
        </row>
        <row r="6218">
          <cell r="C6218" t="str">
            <v>87857</v>
          </cell>
          <cell r="D6218" t="str">
            <v>REVESTIMENTO DECORATIVO MONOCAMADA APLICADO COM EQUIPAMENTO DE PROJEÇÃO EM SUPERFÍCIES EXTERNAS DA SACADA DE UM EDIFÍCIO DE ALVENARIA ESTRUTURAL E ACABAMENTO TRAVERTINO. AF_06/2014</v>
          </cell>
          <cell r="E6218" t="str">
            <v>M2</v>
          </cell>
          <cell r="F6218" t="str">
            <v>120,82</v>
          </cell>
          <cell r="G6218" t="str">
            <v>123,60</v>
          </cell>
        </row>
        <row r="6219">
          <cell r="C6219" t="str">
            <v>87858</v>
          </cell>
          <cell r="D6219" t="str">
            <v>REVESTIMENTO DECORATIVO MONOCAMADA APLICADO MANUALMENTE NAS PAREDES INTERNAS DA SACADA COM ACABAMENTO RASPADO. AF_06/2014</v>
          </cell>
          <cell r="E6219" t="str">
            <v>M2</v>
          </cell>
          <cell r="F6219" t="str">
            <v>115,10</v>
          </cell>
          <cell r="G6219" t="str">
            <v>118,08</v>
          </cell>
        </row>
        <row r="6220">
          <cell r="C6220" t="str">
            <v>87859</v>
          </cell>
          <cell r="D6220" t="str">
            <v>REVESTIMENTO DECORATIVO MONOCAMADA APLICADO MANUALMENTE NAS PAREDES INTERNAS DA SACADA COM ACABAMENTO TRAVERTINO. AF_06/2014</v>
          </cell>
          <cell r="E6220" t="str">
            <v>M2</v>
          </cell>
          <cell r="F6220" t="str">
            <v>133,21</v>
          </cell>
          <cell r="G6220" t="str">
            <v>137,30</v>
          </cell>
        </row>
        <row r="6221">
          <cell r="C6221" t="str">
            <v>89048</v>
          </cell>
          <cell r="D6221" t="str">
            <v>(COMPOSIÇÃO REPRESENTATIVA) DO SERVIÇO DE EMBOÇO/MASSA ÚNICA, TRAÇO 1:2:8, PREPARO MECÂNICO, COM BETONEIRA DE 400L, EM PAREDES DE AMBIENTES INTERNOS, COM EXECUÇÃO DE TALISCAS, PARA EDIFICAÇÃO HABITACIONAL MULTIFAMILIAR (PRÉDIO). AF_11/2014</v>
          </cell>
          <cell r="E6221" t="str">
            <v>M2</v>
          </cell>
          <cell r="F6221" t="str">
            <v>31,01</v>
          </cell>
          <cell r="G6221" t="str">
            <v>33,07</v>
          </cell>
        </row>
        <row r="6222">
          <cell r="C6222" t="str">
            <v>89049</v>
          </cell>
          <cell r="D6222" t="str">
            <v>(COMPOSIÇÃO REPRESENTATIVA) DO SERVIÇO DE APLICAÇÃO MANUAL DE GESSO DESEMPENADO (SEM TALISCAS) EM TETO, ESPESSURA 0,5 CM, PARA EDIFICAÇÃO HABITACIONAL MULTIFAMILIAR (PRÉDIO). AF_11/2014</v>
          </cell>
          <cell r="E6222" t="str">
            <v>M2</v>
          </cell>
          <cell r="F6222" t="str">
            <v>20,54</v>
          </cell>
          <cell r="G6222" t="str">
            <v>22,18</v>
          </cell>
        </row>
        <row r="6223">
          <cell r="C6223" t="str">
            <v>89173</v>
          </cell>
          <cell r="D6223" t="str">
            <v>(COMPOSIÇÃO REPRESENTATIVA) DO SERVIÇO DE EMBOÇO/MASSA ÚNICA, APLICADO MANUALMENTE, TRAÇO 1:2:8, EM BETONEIRA DE 400L, PAREDES INTERNAS, COM EXECUÇÃO DE TALISCAS, EDIFICAÇÃO HABITACIONAL UNIFAMILIAR (CASAS) E EDIFICAÇÃO PÚBLICA PADRÃO. AF_12/2014</v>
          </cell>
          <cell r="E6223" t="str">
            <v>M2</v>
          </cell>
          <cell r="F6223" t="str">
            <v>30,52</v>
          </cell>
          <cell r="G6223" t="str">
            <v>32,51</v>
          </cell>
        </row>
        <row r="6224">
          <cell r="C6224" t="str">
            <v>90406</v>
          </cell>
          <cell r="D6224" t="str">
            <v>MASSA ÚNICA, PARA RECEBIMENTO DE PINTURA, EM ARGAMASSA TRAÇO 1:2:8, PREPARO MECÂNICO COM BETONEIRA 400L, APLICADA MANUALMENTE EM TETO, ESPESSURA DE 20MM, COM EXECUÇÃO DE TALISCAS. AF_03/2015</v>
          </cell>
          <cell r="E6224" t="str">
            <v>M2</v>
          </cell>
          <cell r="F6224" t="str">
            <v>39,42</v>
          </cell>
          <cell r="G6224" t="str">
            <v>42,50</v>
          </cell>
        </row>
        <row r="6225">
          <cell r="C6225" t="str">
            <v>90407</v>
          </cell>
          <cell r="D6225" t="str">
            <v>MASSA ÚNICA, PARA RECEBIMENTO DE PINTURA, EM ARGAMASSA TRAÇO 1:2:8, PREPARO MANUAL, APLICADA MANUALMENTE EM TETO, ESPESSURA DE 20MM, COM EXECUÇÃO DE TALISCAS. AF_03/2015</v>
          </cell>
          <cell r="E6225" t="str">
            <v>M2</v>
          </cell>
          <cell r="F6225" t="str">
            <v>42,90</v>
          </cell>
          <cell r="G6225" t="str">
            <v>46,37</v>
          </cell>
        </row>
        <row r="6226">
          <cell r="C6226" t="str">
            <v>90408</v>
          </cell>
          <cell r="D6226" t="str">
            <v>MASSA ÚNICA, PARA RECEBIMENTO DE PINTURA, EM ARGAMASSA TRAÇO 1:2:8, PREPARO MECÂNICO COM BETONEIRA 400L, APLICADA MANUALMENTE EM TETO, ESPESSURA DE 10MM, COM EXECUÇÃO DE TALISCAS. AF_03/2015</v>
          </cell>
          <cell r="E6226" t="str">
            <v>M2</v>
          </cell>
          <cell r="F6226" t="str">
            <v>28,36</v>
          </cell>
          <cell r="G6226" t="str">
            <v>30,83</v>
          </cell>
        </row>
        <row r="6227">
          <cell r="C6227" t="str">
            <v>90409</v>
          </cell>
          <cell r="D6227" t="str">
            <v>MASSA ÚNICA, PARA RECEBIMENTO DE PINTURA, EM ARGAMASSA TRAÇO 1:2:8, PREPARO MANUAL, APLICADA MANUALMENTE EM TETO, ESPESSURA DE 10MM, COM EXECUÇÃO DE TALISCAS. AF_03/2015</v>
          </cell>
          <cell r="E6227" t="str">
            <v>M2</v>
          </cell>
          <cell r="F6227" t="str">
            <v>30,33</v>
          </cell>
          <cell r="G6227" t="str">
            <v>33,03</v>
          </cell>
        </row>
        <row r="6228">
          <cell r="C6228" t="str">
            <v>87242</v>
          </cell>
          <cell r="D6228" t="str">
            <v>REVESTIMENTO CERÂMICO PARA PAREDES EXTERNAS EM PASTILHAS DE PORCELANA 5 X 5 CM (PLACAS DE 30 X 30 CM), ALINHADAS A PRUMO, APLICADO EM PANOS COM VÃOS. AF_06/2014</v>
          </cell>
          <cell r="E6228" t="str">
            <v>M2</v>
          </cell>
          <cell r="F6228" t="str">
            <v>195,93</v>
          </cell>
          <cell r="G6228" t="str">
            <v>200,96</v>
          </cell>
        </row>
        <row r="6229">
          <cell r="C6229" t="str">
            <v>87243</v>
          </cell>
          <cell r="D6229" t="str">
            <v>REVESTIMENTO CERÂMICO PARA PAREDES EXTERNAS EM PASTILHAS DE PORCELANA 5 X 5 CM (PLACAS DE 30 X 30 CM), ALINHADAS A PRUMO, APLICADO EM PANOS SEM VÃOS. AF_06/2014</v>
          </cell>
          <cell r="E6229" t="str">
            <v>M2</v>
          </cell>
          <cell r="F6229" t="str">
            <v>179,18</v>
          </cell>
          <cell r="G6229" t="str">
            <v>183,18</v>
          </cell>
        </row>
        <row r="6230">
          <cell r="C6230" t="str">
            <v>87244</v>
          </cell>
          <cell r="D6230" t="str">
            <v>REVESTIMENTO CERÂMICO PARA PAREDES EXTERNAS EM PASTILHAS DE PORCELANA 5 X 5 CM (PLACAS DE 30 X 30 CM), ALINHADAS A PRUMO, APLICADO EM SUPERFÍCIES EXTERNAS DA SACADA. AF_06/2014</v>
          </cell>
          <cell r="E6230" t="str">
            <v>M2</v>
          </cell>
          <cell r="F6230" t="str">
            <v>190,41</v>
          </cell>
          <cell r="G6230" t="str">
            <v>195,77</v>
          </cell>
        </row>
        <row r="6231">
          <cell r="C6231" t="str">
            <v>87245</v>
          </cell>
          <cell r="D6231" t="str">
            <v>REVESTIMENTO CERÂMICO PARA PAREDES EXTERNAS EM PASTILHAS DE PORCELANA 5 X 5 CM (PLACAS DE 30 X 30 CM), ALINHADAS A PRUMO, APLICADO EM SUPERFÍCIES INTERNAS DA SACADA. AF_06/2014</v>
          </cell>
          <cell r="E6231" t="str">
            <v>M2</v>
          </cell>
          <cell r="F6231" t="str">
            <v>229,09</v>
          </cell>
          <cell r="G6231" t="str">
            <v>235,70</v>
          </cell>
        </row>
        <row r="6232">
          <cell r="C6232" t="str">
            <v>87264</v>
          </cell>
          <cell r="D6232" t="str">
            <v>REVESTIMENTO CERÂMICO PARA PAREDES INTERNAS COM PLACAS TIPO ESMALTADA EXTRA DE DIMENSÕES 20X20 CM APLICADAS EM AMBIENTES DE ÁREA MENOR QUE 5 M² NA ALTURA INTEIRA DAS PAREDES. AF_06/2014</v>
          </cell>
          <cell r="E6232" t="str">
            <v>M2</v>
          </cell>
          <cell r="F6232" t="str">
            <v>59,65</v>
          </cell>
          <cell r="G6232" t="str">
            <v>62,48</v>
          </cell>
        </row>
        <row r="6233">
          <cell r="C6233" t="str">
            <v>87265</v>
          </cell>
          <cell r="D6233" t="str">
            <v>REVESTIMENTO CERÂMICO PARA PAREDES INTERNAS COM PLACAS TIPO ESMALTADA EXTRA DE DIMENSÕES 20X20 CM APLICADAS EM AMBIENTES DE ÁREA MAIOR QUE 5 M² NA ALTURA INTEIRA DAS PAREDES. AF_06/2014</v>
          </cell>
          <cell r="E6233" t="str">
            <v>M2</v>
          </cell>
          <cell r="F6233" t="str">
            <v>52,43</v>
          </cell>
          <cell r="G6233" t="str">
            <v>54,41</v>
          </cell>
        </row>
        <row r="6234">
          <cell r="C6234" t="str">
            <v>87266</v>
          </cell>
          <cell r="D6234" t="str">
            <v>REVESTIMENTO CERÂMICO PARA PAREDES INTERNAS COM PLACAS TIPO ESMALTADA EXTRA DE DIMENSÕES 20X20 CM APLICADAS EM AMBIENTES DE ÁREA MENOR QUE 5 M² A MEIA ALTURA DAS PAREDES. AF_06/2014</v>
          </cell>
          <cell r="E6234" t="str">
            <v>M2</v>
          </cell>
          <cell r="F6234" t="str">
            <v>62,20</v>
          </cell>
          <cell r="G6234" t="str">
            <v>65,34</v>
          </cell>
        </row>
        <row r="6235">
          <cell r="C6235" t="str">
            <v>87267</v>
          </cell>
          <cell r="D6235" t="str">
            <v>REVESTIMENTO CERÂMICO PARA PAREDES INTERNAS COM PLACAS TIPO ESMALTADA EXTRA DE DIMENSÕES 20X20 CM APLICADAS EM AMBIENTES DE ÁREA MAIOR QUE 5 M² A MEIA ALTURA DAS PAREDES. AF_06/2014</v>
          </cell>
          <cell r="E6235" t="str">
            <v>M2</v>
          </cell>
          <cell r="F6235" t="str">
            <v>59,01</v>
          </cell>
          <cell r="G6235" t="str">
            <v>61,77</v>
          </cell>
        </row>
        <row r="6236">
          <cell r="C6236" t="str">
            <v>87268</v>
          </cell>
          <cell r="D6236" t="str">
            <v>REVESTIMENTO CERÂMICO PARA PAREDES INTERNAS COM PLACAS TIPO ESMALTADA EXTRA DE DIMENSÕES 25X35 CM APLICADAS EM AMBIENTES DE ÁREA MENOR QUE 5 M² NA ALTURA INTEIRA DAS PAREDES. AF_06/2014</v>
          </cell>
          <cell r="E6236" t="str">
            <v>M2</v>
          </cell>
          <cell r="F6236" t="str">
            <v>64,08</v>
          </cell>
          <cell r="G6236" t="str">
            <v>67,43</v>
          </cell>
        </row>
        <row r="6237">
          <cell r="C6237" t="str">
            <v>87269</v>
          </cell>
          <cell r="D6237" t="str">
            <v>REVESTIMENTO CERÂMICO PARA PAREDES INTERNAS COM PLACAS TIPO ESMALTADA EXTRA DE DIMENSÕES 25X35 CM APLICADAS EM AMBIENTES DE ÁREA MAIOR QUE 5 M² NA ALTURA INTEIRA DAS PAREDES. AF_06/2014</v>
          </cell>
          <cell r="E6237" t="str">
            <v>M2</v>
          </cell>
          <cell r="F6237" t="str">
            <v>56,22</v>
          </cell>
          <cell r="G6237" t="str">
            <v>58,65</v>
          </cell>
        </row>
        <row r="6238">
          <cell r="C6238" t="str">
            <v>87270</v>
          </cell>
          <cell r="D6238" t="str">
            <v>REVESTIMENTO CERÂMICO PARA PAREDES INTERNAS COM PLACAS TIPO ESMALTADA EXTRA DE DIMENSÕES 25X35 CM APLICADAS EM AMBIENTES DE ÁREA MENOR QUE 5 M² A MEIA ALTURA DAS PAREDES. AF_06/2014</v>
          </cell>
          <cell r="E6238" t="str">
            <v>M2</v>
          </cell>
          <cell r="F6238" t="str">
            <v>66,22</v>
          </cell>
          <cell r="G6238" t="str">
            <v>69,84</v>
          </cell>
        </row>
        <row r="6239">
          <cell r="C6239" t="str">
            <v>87271</v>
          </cell>
          <cell r="D6239" t="str">
            <v>REVESTIMENTO CERÂMICO PARA PAREDES INTERNAS COM PLACAS TIPO ESMALTADA EXTRA DE DIMENSÕES 25X35 CM APLICADAS EM AMBIENTES DE ÁREA MAIOR QUE 5 M² A MEIA ALTURA DAS PAREDES. AF_06/2014</v>
          </cell>
          <cell r="E6239" t="str">
            <v>M2</v>
          </cell>
          <cell r="F6239" t="str">
            <v>62,50</v>
          </cell>
          <cell r="G6239" t="str">
            <v>65,70</v>
          </cell>
        </row>
        <row r="6240">
          <cell r="C6240" t="str">
            <v>87272</v>
          </cell>
          <cell r="D6240" t="str">
            <v>REVESTIMENTO CERÂMICO PARA PAREDES INTERNAS COM PLACAS TIPO ESMALTADA EXTRA  DE DIMENSÕES 33X45 CM APLICADAS EM AMBIENTES DE ÁREA MENOR QUE 5 M² NA ALTURA INTEIRA DAS PAREDES. AF_06/2014</v>
          </cell>
          <cell r="E6240" t="str">
            <v>M2</v>
          </cell>
          <cell r="F6240" t="str">
            <v>68,18</v>
          </cell>
          <cell r="G6240" t="str">
            <v>71,93</v>
          </cell>
        </row>
        <row r="6241">
          <cell r="C6241" t="str">
            <v>87273</v>
          </cell>
          <cell r="D6241" t="str">
            <v>REVESTIMENTO CERÂMICO PARA PAREDES INTERNAS COM PLACAS TIPO ESMALTADA EXTRA DE DIMENSÕES 33X45 CM APLICADAS EM AMBIENTES DE ÁREA MAIOR QUE 5 M² NA ALTURA INTEIRA DAS PAREDES. AF_06/2014</v>
          </cell>
          <cell r="E6241" t="str">
            <v>M2</v>
          </cell>
          <cell r="F6241" t="str">
            <v>58,57</v>
          </cell>
          <cell r="G6241" t="str">
            <v>61,19</v>
          </cell>
        </row>
        <row r="6242">
          <cell r="C6242" t="str">
            <v>87274</v>
          </cell>
          <cell r="D6242" t="str">
            <v>REVESTIMENTO CERÂMICO PARA PAREDES INTERNAS COM PLACAS TIPO ESMALTADA EXTRA DE DIMENSÕES 33X45 CM APLICADAS EM AMBIENTES DE ÁREA MENOR QUE 5 M² A MEIA ALTURA DAS PAREDES. AF_06/2014</v>
          </cell>
          <cell r="E6242" t="str">
            <v>M2</v>
          </cell>
          <cell r="F6242" t="str">
            <v>69,69</v>
          </cell>
          <cell r="G6242" t="str">
            <v>73,64</v>
          </cell>
        </row>
        <row r="6243">
          <cell r="C6243" t="str">
            <v>87275</v>
          </cell>
          <cell r="D6243" t="str">
            <v>REVESTIMENTO CERÂMICO PARA PAREDES INTERNAS COM PLACAS TIPO ESMALTADA EXTRA  DE DIMENSÕES 33X45 CM APLICADAS EM AMBIENTES DE ÁREA MAIOR QUE 5 M² A MEIA ALTURA DAS PAREDES. AF_06/2014</v>
          </cell>
          <cell r="E6243" t="str">
            <v>M2</v>
          </cell>
          <cell r="F6243" t="str">
            <v>66,43</v>
          </cell>
          <cell r="G6243" t="str">
            <v>69,97</v>
          </cell>
        </row>
        <row r="6244">
          <cell r="C6244" t="str">
            <v>88786</v>
          </cell>
          <cell r="D6244" t="str">
            <v>REVESTIMENTO CERÂMICO PARA PAREDES EXTERNAS EM PASTILHAS DE PORCELANA 2,5 X 2,5 CM (PLACAS DE 30 X 30 CM), ALINHADAS A PRUMO, APLICADO EM PANOS COM VÃOS. AF_10/2014</v>
          </cell>
          <cell r="E6244" t="str">
            <v>M2</v>
          </cell>
          <cell r="F6244" t="str">
            <v>276,82</v>
          </cell>
          <cell r="G6244" t="str">
            <v>281,85</v>
          </cell>
        </row>
        <row r="6245">
          <cell r="C6245" t="str">
            <v>88787</v>
          </cell>
          <cell r="D6245" t="str">
            <v>REVESTIMENTO CERÂMICO PARA PAREDES EXTERNAS EM PASTILHAS DE PORCELANA 2,5 X 2,5 CM (PLACAS DE 30 X 30 CM), ALINHADAS A PRUMO, APLICADO EM PANOS SEM VÃOS. AF_10/2014</v>
          </cell>
          <cell r="E6245" t="str">
            <v>M2</v>
          </cell>
          <cell r="F6245" t="str">
            <v>255,47</v>
          </cell>
          <cell r="G6245" t="str">
            <v>259,47</v>
          </cell>
        </row>
        <row r="6246">
          <cell r="C6246" t="str">
            <v>88788</v>
          </cell>
          <cell r="D6246" t="str">
            <v>REVESTIMENTO CERÂMICO PARA PAREDES EXTERNAS EM PASTILHAS DE PORCELANA 2,5 X 2,5 CM (PLACAS DE 30 X 30 CM), ALINHADAS A PRUMO, APLICADO EM SUPERFÍCIES EXTERNAS DA SACADA. AF_10/2014</v>
          </cell>
          <cell r="E6246" t="str">
            <v>M2</v>
          </cell>
          <cell r="F6246" t="str">
            <v>266,70</v>
          </cell>
          <cell r="G6246" t="str">
            <v>272,06</v>
          </cell>
        </row>
        <row r="6247">
          <cell r="C6247" t="str">
            <v>88789</v>
          </cell>
          <cell r="D6247" t="str">
            <v>REVESTIMENTO CERÂMICO PARA PAREDES EXTERNAS EM PASTILHAS DE PORCELANA 2,5 X 2,5 CM (PLACAS DE 30 X 30 CM), ALINHADAS A PRUMO, APLICADO EM SUPERFÍCIES INTERNAS DA SACADA. AF_10/2014</v>
          </cell>
          <cell r="E6247" t="str">
            <v>M2</v>
          </cell>
          <cell r="F6247" t="str">
            <v>321,13</v>
          </cell>
          <cell r="G6247" t="str">
            <v>327,74</v>
          </cell>
        </row>
        <row r="6248">
          <cell r="C6248" t="str">
            <v>89045</v>
          </cell>
          <cell r="D6248" t="str">
            <v>(COMPOSIÇÃO REPRESENTATIVA) DO SERVIÇO DE REVESTIMENTO CERÂMICO PARA AMBIENTES DE ÁREAS MOLHADAS, MEIA PAREDE OU PAREDE INTEIRA, COM PLACAS TIPO ESMALTADA EXTRA, DIMENSÕES 20X20 CM, PARA EDIFICAÇÃO HABITACIONAL MULTIFAMILIAR (PRÉDIO). AF_11/2014</v>
          </cell>
          <cell r="E6248" t="str">
            <v>M2</v>
          </cell>
          <cell r="F6248" t="str">
            <v>59,47</v>
          </cell>
          <cell r="G6248" t="str">
            <v>62,29</v>
          </cell>
        </row>
        <row r="6249">
          <cell r="C6249" t="str">
            <v>89170</v>
          </cell>
          <cell r="D6249" t="str">
            <v>(COMPOSIÇÃO REPRESENTATIVA) DO SERVIÇO DE REVESTIMENTO CERÂMICO PARA PAREDES INTERNAS, MEIA OU PAREDE INTEIRA, PLACAS TIPO ESMALTADA EXTRA DE 20X20 CM, PARA EDIFICAÇÕES HABITACIONAIS UNIFAMILIAR (CASAS) E EDIFICAÇÕES PÚBLICAS PADRÃO. AF_11/2014</v>
          </cell>
          <cell r="E6249" t="str">
            <v>M2</v>
          </cell>
          <cell r="F6249" t="str">
            <v>57,66</v>
          </cell>
          <cell r="G6249" t="str">
            <v>60,25</v>
          </cell>
        </row>
        <row r="6250">
          <cell r="C6250" t="str">
            <v>93392</v>
          </cell>
          <cell r="D6250" t="str">
            <v>REVESTIMENTO CERÂMICO PARA PAREDES INTERNAS COM PLACAS TIPO ESMALTADA PADRÃO POPULAR DE DIMENSÕES 20X20 CM, ARGAMASSA TIPO AC I, APLICADAS EM AMBIENTES DE ÁREA MENOR QUE 5 M2 NA ALTURA INTEIRA DAS PAREDES. AF_06/2014</v>
          </cell>
          <cell r="E6250" t="str">
            <v>M2</v>
          </cell>
          <cell r="F6250" t="str">
            <v>51,14</v>
          </cell>
          <cell r="G6250" t="str">
            <v>53,97</v>
          </cell>
        </row>
        <row r="6251">
          <cell r="C6251" t="str">
            <v>93393</v>
          </cell>
          <cell r="D6251" t="str">
            <v>REVESTIMENTO CERÂMICO PARA PAREDES INTERNAS COM PLACAS TIPO ESMALTADA PADRÃO POPULAR DE DIMENSÕES 20X20 CM, ARGAMASSA TIPO AC I, APLICADAS EM AMBIENTES DE ÁREA MAIOR QUE 5 M2 NA ALTURA INTEIRA DAS PAREDES. AF_06/2014</v>
          </cell>
          <cell r="E6251" t="str">
            <v>M2</v>
          </cell>
          <cell r="F6251" t="str">
            <v>44,00</v>
          </cell>
          <cell r="G6251" t="str">
            <v>45,98</v>
          </cell>
        </row>
        <row r="6252">
          <cell r="C6252" t="str">
            <v>93394</v>
          </cell>
          <cell r="D6252" t="str">
            <v>REVESTIMENTO CERÂMICO PARA PAREDES INTERNAS COM PLACAS TIPO ESMALTADA PADRÃO POPULAR DE DIMENSÕES 20X20 CM, ARGAMASSA TIPO AC I, APLICADAS EM AMBIENTES DE ÁREA MENOR QUE 5 M2 A MEIA ALTURA DAS PAREDES. AF_06/2014</v>
          </cell>
          <cell r="E6252" t="str">
            <v>M2</v>
          </cell>
          <cell r="F6252" t="str">
            <v>53,69</v>
          </cell>
          <cell r="G6252" t="str">
            <v>56,83</v>
          </cell>
        </row>
        <row r="6253">
          <cell r="C6253" t="str">
            <v>93395</v>
          </cell>
          <cell r="D6253" t="str">
            <v>REVESTIMENTO CERÂMICO PARA PAREDES INTERNAS COM PLACAS TIPO ESMALTADA PADRÃO POPULAR DE DIMENSÕES 20X20 CM, ARGAMASSA TIPO AC I, APLICADAS EM AMBIENTES DE ÁREA MAIOR QUE 5 M2 A MEIA ALTURA DAS PAREDES. AF_06/2014</v>
          </cell>
          <cell r="E6253" t="str">
            <v>M2</v>
          </cell>
          <cell r="F6253" t="str">
            <v>50,50</v>
          </cell>
          <cell r="G6253" t="str">
            <v>53,26</v>
          </cell>
        </row>
        <row r="6254">
          <cell r="C6254" t="str">
            <v>99194</v>
          </cell>
          <cell r="D6254" t="str">
            <v>REVESTIMENTO CERÂMICO PARA PAREDES INTERNAS COM PLACAS TIPO ESMALTADA PADRÃO POPULAR DE DIMENSÕES 20X20 CM, ARGAMASSA TIPO AC III, APLICADAS EM AMBIENTES DE ÁREA MENOR QUE 5 M2 NA ALTURA INTEIRA DAS PAREDES. AF_06/2014</v>
          </cell>
          <cell r="E6254" t="str">
            <v>M2</v>
          </cell>
          <cell r="F6254" t="str">
            <v>57,45</v>
          </cell>
          <cell r="G6254" t="str">
            <v>60,28</v>
          </cell>
        </row>
        <row r="6255">
          <cell r="C6255" t="str">
            <v>99195</v>
          </cell>
          <cell r="D6255" t="str">
            <v>REVESTIMENTO CERÂMICO PARA PAREDES INTERNAS COM PLACAS TIPO ESMALTADA PADRÃO POPULAR DE DIMENSÕES 20X20 CM, ARGAMASSA TIPO AC III, APLICADAS EM AMBIENTES DE ÁREA MAIOR QUE 5 M2 NA ALTURA INTEIRA DAS PAREDES. AF_06/2014</v>
          </cell>
          <cell r="E6255" t="str">
            <v>M2</v>
          </cell>
          <cell r="F6255" t="str">
            <v>50,31</v>
          </cell>
          <cell r="G6255" t="str">
            <v>52,29</v>
          </cell>
        </row>
        <row r="6256">
          <cell r="C6256" t="str">
            <v>99196</v>
          </cell>
          <cell r="D6256" t="str">
            <v>REVESTIMENTO CERÂMICO PARA PAREDES INTERNAS COM PLACAS TIPO ESMALTADA PADRÃO POPULAR DE DIMENSÕES 20X20 CM, ARGAMASSA TIPO AC III, APLICADAS EM AMBIENTES DE ÁREA MENOR QUE 5 M2 A MEIA ALTURA DAS PAREDES. AF_06/2014</v>
          </cell>
          <cell r="E6256" t="str">
            <v>M2</v>
          </cell>
          <cell r="F6256" t="str">
            <v>60,00</v>
          </cell>
          <cell r="G6256" t="str">
            <v>63,14</v>
          </cell>
        </row>
        <row r="6257">
          <cell r="C6257" t="str">
            <v>99198</v>
          </cell>
          <cell r="D6257" t="str">
            <v>REVESTIMENTO CERÂMICO PARA PAREDES INTERNAS COM PLACAS TIPO ESMALTADA PADRÃO POPULAR DE DIMENSÕES 20X20 CM, ARGAMASSA TIPO AC III, APLICADAS EM AMBIENTES DE ÁREA MAIOR QUE 5 M2 A MEIA ALTURA DAS PAREDES. AF_06/2014</v>
          </cell>
          <cell r="E6257" t="str">
            <v>M2</v>
          </cell>
          <cell r="F6257" t="str">
            <v>56,81</v>
          </cell>
          <cell r="G6257" t="str">
            <v>59,57</v>
          </cell>
        </row>
        <row r="6258">
          <cell r="C6258" t="str">
            <v>101965</v>
          </cell>
          <cell r="D6258" t="str">
            <v>PEITORIL LINEAR EM GRANITO OU MÁRMORE, L = 15CM, COMPRIMENTO DE ATÉ 2M, ASSENTADO COM ARGAMASSA 1:6 COM ADITIVO. AF_11/2020</v>
          </cell>
          <cell r="E6258" t="str">
            <v>M</v>
          </cell>
          <cell r="F6258" t="str">
            <v>86,99</v>
          </cell>
          <cell r="G6258" t="str">
            <v>89,74</v>
          </cell>
        </row>
        <row r="6259">
          <cell r="C6259" t="str">
            <v>101966</v>
          </cell>
          <cell r="D6259" t="str">
            <v>CHAPIM SOBRE MUROS LINEARES, EM GRANITO OU MÁRMORE, L = 25 CM, ASSENTADO COM ARGAMASSA 1:6 COM ADITIVO. AF_11/2020</v>
          </cell>
          <cell r="E6259" t="str">
            <v>M</v>
          </cell>
          <cell r="F6259" t="str">
            <v>106,03</v>
          </cell>
          <cell r="G6259" t="str">
            <v>107,29</v>
          </cell>
        </row>
        <row r="6260">
          <cell r="C6260" t="str">
            <v>101979</v>
          </cell>
          <cell r="D6260" t="str">
            <v>CHAPIM (RUFO CAPA) EM AÇO GALVANIZADO, CORTE 33. AF_11/2020</v>
          </cell>
          <cell r="E6260" t="str">
            <v>M</v>
          </cell>
          <cell r="F6260" t="str">
            <v>53,23</v>
          </cell>
          <cell r="G6260" t="str">
            <v>53,90</v>
          </cell>
        </row>
        <row r="6261">
          <cell r="C6261" t="str">
            <v>96112</v>
          </cell>
          <cell r="D6261" t="str">
            <v>FORRO EM MADEIRA PINUS, PARA AMBIENTES RESIDENCIAIS, INCLUSIVE ESTRUTURA DE FIXAÇÃO. AF_05/2017</v>
          </cell>
          <cell r="E6261" t="str">
            <v>M2</v>
          </cell>
          <cell r="F6261" t="str">
            <v>164,50</v>
          </cell>
          <cell r="G6261" t="str">
            <v>171,47</v>
          </cell>
        </row>
        <row r="6262">
          <cell r="C6262" t="str">
            <v>96117</v>
          </cell>
          <cell r="D6262" t="str">
            <v>FORRO EM MADEIRA PINUS, PARA AMBIENTES COMERCIAIS, INCLUSIVE ESTRUTURA DE FIXAÇÃO. AF_05/2017</v>
          </cell>
          <cell r="E6262" t="str">
            <v>M2</v>
          </cell>
          <cell r="F6262" t="str">
            <v>241,63</v>
          </cell>
          <cell r="G6262" t="str">
            <v>247,15</v>
          </cell>
        </row>
        <row r="6263">
          <cell r="C6263" t="str">
            <v>96122</v>
          </cell>
          <cell r="D6263" t="str">
            <v>ACABAMENTOS PARA FORRO (RODA-FORRO EM MADEIRA PINUS). AF_05/2017</v>
          </cell>
          <cell r="E6263" t="str">
            <v>M</v>
          </cell>
          <cell r="F6263" t="str">
            <v>61,26</v>
          </cell>
          <cell r="G6263" t="str">
            <v>62,47</v>
          </cell>
        </row>
        <row r="6264">
          <cell r="C6264" t="str">
            <v>96109</v>
          </cell>
          <cell r="D6264" t="str">
            <v>FORRO EM PLACAS DE GESSO, PARA AMBIENTES RESIDENCIAIS. AF_05/2017_P</v>
          </cell>
          <cell r="E6264" t="str">
            <v>M2</v>
          </cell>
          <cell r="F6264" t="str">
            <v>38,32</v>
          </cell>
          <cell r="G6264" t="str">
            <v>41,29</v>
          </cell>
        </row>
        <row r="6265">
          <cell r="C6265" t="str">
            <v>96110</v>
          </cell>
          <cell r="D6265" t="str">
            <v>FORRO EM DRYWALL, PARA AMBIENTES RESIDENCIAIS, INCLUSIVE ESTRUTURA DE FIXAÇÃO. AF_05/2017_P</v>
          </cell>
          <cell r="E6265" t="str">
            <v>M2</v>
          </cell>
          <cell r="F6265" t="str">
            <v>64,86</v>
          </cell>
          <cell r="G6265" t="str">
            <v>66,78</v>
          </cell>
        </row>
        <row r="6266">
          <cell r="C6266" t="str">
            <v>96113</v>
          </cell>
          <cell r="D6266" t="str">
            <v>FORRO EM PLACAS DE GESSO, PARA AMBIENTES COMERCIAIS. AF_05/2017_P</v>
          </cell>
          <cell r="E6266" t="str">
            <v>M2</v>
          </cell>
          <cell r="F6266" t="str">
            <v>33,67</v>
          </cell>
          <cell r="G6266" t="str">
            <v>36,03</v>
          </cell>
        </row>
        <row r="6267">
          <cell r="C6267" t="str">
            <v>96114</v>
          </cell>
          <cell r="D6267" t="str">
            <v>FORRO EM DRYWALL, PARA AMBIENTES COMERCIAIS, INCLUSIVE ESTRUTURA DE FIXAÇÃO. AF_05/2017_P</v>
          </cell>
          <cell r="E6267" t="str">
            <v>M2</v>
          </cell>
          <cell r="F6267" t="str">
            <v>68,17</v>
          </cell>
          <cell r="G6267" t="str">
            <v>69,69</v>
          </cell>
        </row>
        <row r="6268">
          <cell r="C6268" t="str">
            <v>96120</v>
          </cell>
          <cell r="D6268" t="str">
            <v>ACABAMENTOS PARA FORRO (MOLDURA DE GESSO). AF_05/2017</v>
          </cell>
          <cell r="E6268" t="str">
            <v>M</v>
          </cell>
          <cell r="F6268" t="str">
            <v>2,64</v>
          </cell>
          <cell r="G6268" t="str">
            <v>2,80</v>
          </cell>
        </row>
        <row r="6269">
          <cell r="C6269" t="str">
            <v>96123</v>
          </cell>
          <cell r="D6269" t="str">
            <v>ACABAMENTOS PARA FORRO (MOLDURA EM DRYWALL, COM LARGURA DE 15 CM). AF_05/2017_P</v>
          </cell>
          <cell r="E6269" t="str">
            <v>M</v>
          </cell>
          <cell r="F6269" t="str">
            <v>32,47</v>
          </cell>
          <cell r="G6269" t="str">
            <v>33,31</v>
          </cell>
        </row>
        <row r="6270">
          <cell r="C6270" t="str">
            <v>99054</v>
          </cell>
          <cell r="D6270" t="str">
            <v>ACABAMENTOS PARA FORRO (SANCA DE GESSO MONTADA NA OBRA). AF_05/2017_P</v>
          </cell>
          <cell r="E6270" t="str">
            <v>M2</v>
          </cell>
          <cell r="F6270" t="str">
            <v>47,42</v>
          </cell>
          <cell r="G6270" t="str">
            <v>51,43</v>
          </cell>
        </row>
        <row r="6271">
          <cell r="C6271" t="str">
            <v>96111</v>
          </cell>
          <cell r="D6271" t="str">
            <v>FORRO EM RÉGUAS DE PVC, FRISADO, PARA AMBIENTES RESIDENCIAIS, INCLUSIVE ESTRUTURA DE FIXAÇÃO. AF_05/2017_P</v>
          </cell>
          <cell r="E6271" t="str">
            <v>M2</v>
          </cell>
          <cell r="F6271" t="str">
            <v>64,91</v>
          </cell>
          <cell r="G6271" t="str">
            <v>66,27</v>
          </cell>
        </row>
        <row r="6272">
          <cell r="C6272" t="str">
            <v>96116</v>
          </cell>
          <cell r="D6272" t="str">
            <v>FORRO EM RÉGUAS DE PVC, FRISADO, PARA AMBIENTES COMERCIAIS, INCLUSIVE ESTRUTURA DE FIXAÇÃO. AF_05/2017_P</v>
          </cell>
          <cell r="E6272" t="str">
            <v>M2</v>
          </cell>
          <cell r="F6272" t="str">
            <v>71,46</v>
          </cell>
          <cell r="G6272" t="str">
            <v>72,66</v>
          </cell>
        </row>
        <row r="6273">
          <cell r="C6273" t="str">
            <v>96121</v>
          </cell>
          <cell r="D6273" t="str">
            <v>ACABAMENTOS PARA FORRO (RODA-FORRO EM PERFIL METÁLICO E PLÁSTICO). AF_05/2017</v>
          </cell>
          <cell r="E6273" t="str">
            <v>M</v>
          </cell>
          <cell r="F6273" t="str">
            <v>13,14</v>
          </cell>
          <cell r="G6273" t="str">
            <v>13,49</v>
          </cell>
        </row>
        <row r="6274">
          <cell r="C6274" t="str">
            <v>96485</v>
          </cell>
          <cell r="D6274" t="str">
            <v>FORRO EM RÉGUAS DE PVC, LISO, PARA AMBIENTES RESIDENCIAIS, INCLUSIVE ESTRUTURA DE FIXAÇÃO. AF_05/2017_P</v>
          </cell>
          <cell r="E6274" t="str">
            <v>M2</v>
          </cell>
          <cell r="F6274" t="str">
            <v>76,73</v>
          </cell>
          <cell r="G6274" t="str">
            <v>78,09</v>
          </cell>
        </row>
        <row r="6275">
          <cell r="C6275" t="str">
            <v>96486</v>
          </cell>
          <cell r="D6275" t="str">
            <v>FORRO DE PVC, LISO, PARA AMBIENTES COMERCIAIS, INCLUSIVE ESTRUTURA DE FIXAÇÃO. AF_05/2017_P</v>
          </cell>
          <cell r="E6275" t="str">
            <v>M2</v>
          </cell>
          <cell r="F6275" t="str">
            <v>84,01</v>
          </cell>
          <cell r="G6275" t="str">
            <v>85,21</v>
          </cell>
        </row>
        <row r="6276">
          <cell r="C6276" t="str">
            <v>91514</v>
          </cell>
          <cell r="D6276" t="str">
            <v>ESTUCAMENTO DE PANOS DE FACHADA SEM VÃOS DO SISTEMA DE PAREDES DE CONCRETO EM EDIFICAÇÕES DE MÚLTIPLOS PAVIMENTOS. AF_06/2015</v>
          </cell>
          <cell r="E6276" t="str">
            <v>M2</v>
          </cell>
          <cell r="F6276" t="str">
            <v>5,78</v>
          </cell>
          <cell r="G6276" t="str">
            <v>6,48</v>
          </cell>
        </row>
        <row r="6277">
          <cell r="C6277" t="str">
            <v>91515</v>
          </cell>
          <cell r="D6277" t="str">
            <v>ESTUCAMENTO DE PANOS DE FACHADA COM VÃOS DO SISTEMA DE PAREDES DE CONCRETO EM EDIFICAÇÕES DE MÚLTIPLOS PAVIMENTOS. AF_06/2015</v>
          </cell>
          <cell r="E6277" t="str">
            <v>M2</v>
          </cell>
          <cell r="F6277" t="str">
            <v>7,65</v>
          </cell>
          <cell r="G6277" t="str">
            <v>8,58</v>
          </cell>
        </row>
        <row r="6278">
          <cell r="C6278" t="str">
            <v>91516</v>
          </cell>
          <cell r="D6278" t="str">
            <v>ESTUCAMENTO DE SUPERFÍCIE EXTERNA DA SACADA DO SISTEMA DE PAREDES DE CONCRETO EM EDIFICAÇÕES DE MÚLTIPLOS PAVIMENTOS. AF_06/2015</v>
          </cell>
          <cell r="E6278" t="str">
            <v>M2</v>
          </cell>
          <cell r="F6278" t="str">
            <v>11,18</v>
          </cell>
          <cell r="G6278" t="str">
            <v>12,54</v>
          </cell>
        </row>
        <row r="6279">
          <cell r="C6279" t="str">
            <v>91517</v>
          </cell>
          <cell r="D6279" t="str">
            <v>ESTUCAMENTO DE PANOS DE FACHADA SEM VÃOS DO SISTEMA DE PAREDES DE CONCRETO EM EDIFICAÇÕES DE PAVIMENTO ÚNICO. AF_06/2015</v>
          </cell>
          <cell r="E6279" t="str">
            <v>M2</v>
          </cell>
          <cell r="F6279" t="str">
            <v>12,45</v>
          </cell>
          <cell r="G6279" t="str">
            <v>13,97</v>
          </cell>
        </row>
        <row r="6280">
          <cell r="C6280" t="str">
            <v>91519</v>
          </cell>
          <cell r="D6280" t="str">
            <v>ESTUCAMENTO DE PANOS DE FACHADA COM VÃOS DO SISTEMA DE PAREDES DE CONCRETO EM EDIFICAÇÕES DE PAVIMENTO ÚNICO. AF_06/2015</v>
          </cell>
          <cell r="E6280" t="str">
            <v>M2</v>
          </cell>
          <cell r="F6280" t="str">
            <v>14,30</v>
          </cell>
          <cell r="G6280" t="str">
            <v>16,04</v>
          </cell>
        </row>
        <row r="6281">
          <cell r="C6281" t="str">
            <v>91520</v>
          </cell>
          <cell r="D6281" t="str">
            <v>ESTUCAMENTO DE DENSIDADE BAIXA NAS FACES INTERNAS DE PAREDES DO SISTEMA DE PAREDES DE CONCRETO. AF_06/2015</v>
          </cell>
          <cell r="E6281" t="str">
            <v>M2</v>
          </cell>
          <cell r="F6281" t="str">
            <v>2,09</v>
          </cell>
          <cell r="G6281" t="str">
            <v>2,33</v>
          </cell>
        </row>
        <row r="6282">
          <cell r="C6282" t="str">
            <v>91522</v>
          </cell>
          <cell r="D6282" t="str">
            <v>ESTUCAMENTO, PARA QUALQUER REVESTIMENTO, EM TETO DO SISTEMA DE PAREDES DE CONCRETO. AF_06/2015</v>
          </cell>
          <cell r="E6282" t="str">
            <v>M2</v>
          </cell>
          <cell r="F6282" t="str">
            <v>2,52</v>
          </cell>
          <cell r="G6282" t="str">
            <v>2,80</v>
          </cell>
        </row>
        <row r="6283">
          <cell r="C6283" t="str">
            <v>91525</v>
          </cell>
          <cell r="D6283" t="str">
            <v>ESTUCAMENTO DE DENSIDADE ALTA, NAS FACES INTERNAS DE PAREDES DO SISTEMA DE PAREDES DE CONCRETO. AF_06/2015</v>
          </cell>
          <cell r="E6283" t="str">
            <v>M2</v>
          </cell>
          <cell r="F6283" t="str">
            <v>4,61</v>
          </cell>
          <cell r="G6283" t="str">
            <v>5,10</v>
          </cell>
        </row>
        <row r="6284">
          <cell r="C6284" t="str">
            <v>87280</v>
          </cell>
          <cell r="D6284" t="str">
            <v>ARGAMASSA TRAÇO 1:7 (EM VOLUME DE CIMENTO E AREIA MÉDIA ÚMIDA) COM ADIÇÃO DE PLASTIFICANTE PARA EMBOÇO/MASSA ÚNICA/ASSENTAMENTO DE ALVENARIA DE VEDAÇÃO, PREPARO MECÂNICO COM BETONEIRA 400 L. AF_08/2019</v>
          </cell>
          <cell r="E6284" t="str">
            <v>M3</v>
          </cell>
          <cell r="F6284" t="str">
            <v>359,53</v>
          </cell>
          <cell r="G6284" t="str">
            <v>369,80</v>
          </cell>
        </row>
        <row r="6285">
          <cell r="C6285" t="str">
            <v>87281</v>
          </cell>
          <cell r="D6285" t="str">
            <v>ARGAMASSA TRAÇO 1:7 (EM VOLUME DE CIMENTO E AREIA MÉDIA ÚMIDA) COM ADIÇÃO DE PLASTIFICANTE PARA EMBOÇO/MASSA ÚNICA/ASSENTAMENTO DE ALVENARIA DE VEDAÇÃO, PREPARO MECÂNICO COM BETONEIRA 600 L. AF_08/2019</v>
          </cell>
          <cell r="E6285" t="str">
            <v>M3</v>
          </cell>
          <cell r="F6285" t="str">
            <v>355,19</v>
          </cell>
          <cell r="G6285" t="str">
            <v>364,02</v>
          </cell>
        </row>
        <row r="6286">
          <cell r="C6286" t="str">
            <v>87283</v>
          </cell>
          <cell r="D6286" t="str">
            <v>ARGAMASSA TRAÇO 1:6 (EM VOLUME DE CIMENTO E AREIA MÉDIA ÚMIDA) COM ADIÇÃO DE PLASTIFICANTE PARA EMBOÇO/MASSA ÚNICA/ASSENTAMENTO DE ALVENARIA DE VEDAÇÃO, PREPARO MECÂNICO COM BETONEIRA 400 L. AF_08/2019</v>
          </cell>
          <cell r="E6286" t="str">
            <v>M3</v>
          </cell>
          <cell r="F6286" t="str">
            <v>374,95</v>
          </cell>
          <cell r="G6286" t="str">
            <v>384,18</v>
          </cell>
        </row>
        <row r="6287">
          <cell r="C6287" t="str">
            <v>87284</v>
          </cell>
          <cell r="D6287" t="str">
            <v>ARGAMASSA TRAÇO 1:6 (EM VOLUME DE CIMENTO E AREIA MÉDIA ÚMIDA) COM ADIÇÃO DE PLASTIFICANTE PARA EMBOÇO/MASSA ÚNICA/ASSENTAMENTO DE ALVENARIA DE VEDAÇÃO, PREPARO MECÂNICO COM BETONEIRA 600 L. AF_08/2019</v>
          </cell>
          <cell r="E6287" t="str">
            <v>M3</v>
          </cell>
          <cell r="F6287" t="str">
            <v>368,48</v>
          </cell>
          <cell r="G6287" t="str">
            <v>376,40</v>
          </cell>
        </row>
        <row r="6288">
          <cell r="C6288" t="str">
            <v>87286</v>
          </cell>
          <cell r="D6288" t="str">
            <v>ARGAMASSA TRAÇO 1:1:6 (EM VOLUME DE CIMENTO, CAL E AREIA MÉDIA ÚMIDA) PARA EMBOÇO/MASSA ÚNICA/ASSENTAMENTO DE ALVENARIA DE VEDAÇÃO, PREPARO MECÂNICO COM BETONEIRA 400 L. AF_08/2019</v>
          </cell>
          <cell r="E6288" t="str">
            <v>M3</v>
          </cell>
          <cell r="F6288" t="str">
            <v>463,99</v>
          </cell>
          <cell r="G6288" t="str">
            <v>474,98</v>
          </cell>
        </row>
        <row r="6289">
          <cell r="C6289" t="str">
            <v>87287</v>
          </cell>
          <cell r="D6289" t="str">
            <v>ARGAMASSA TRAÇO 1:1:6 (EM VOLUME DE CIMENTO, CAL E AREIA MÉDIA ÚMIDA) PARA EMBOÇO/MASSA ÚNICA/ASSENTAMENTO DE ALVENARIA DE VEDAÇÃO, PREPARO MECÂNICO COM BETONEIRA 600 L. AF_08/2019</v>
          </cell>
          <cell r="E6289" t="str">
            <v>M3</v>
          </cell>
          <cell r="F6289" t="str">
            <v>450,55</v>
          </cell>
          <cell r="G6289" t="str">
            <v>458,62</v>
          </cell>
        </row>
        <row r="6290">
          <cell r="C6290" t="str">
            <v>87289</v>
          </cell>
          <cell r="D6290" t="str">
            <v>ARGAMASSA TRAÇO 1:1,5:7,5 (EM VOLUME DE CIMENTO, CAL E AREIA MÉDIA ÚMIDA) PARA EMBOÇO/MASSA ÚNICA/ASSENTAMENTO DE ALVENARIA DE VEDAÇÃO, PREPARO MECÂNICO COM BETONEIRA 400 L. AF_08/2019</v>
          </cell>
          <cell r="E6290" t="str">
            <v>M3</v>
          </cell>
          <cell r="F6290" t="str">
            <v>445,23</v>
          </cell>
          <cell r="G6290" t="str">
            <v>455,61</v>
          </cell>
        </row>
        <row r="6291">
          <cell r="C6291" t="str">
            <v>87290</v>
          </cell>
          <cell r="D6291" t="str">
            <v>ARGAMASSA TRAÇO 1:1,5:7,5 (EM VOLUME DE CIMENTO, CAL E AREIA MÉDIA ÚMIDA) PARA EMBOÇO/MASSA ÚNICA/ASSENTAMENTO DE ALVENARIA DE VEDAÇÃO, PREPARO MECÂNICO COM BETONEIRA 600 L. AF_08/2019</v>
          </cell>
          <cell r="E6291" t="str">
            <v>M3</v>
          </cell>
          <cell r="F6291" t="str">
            <v>438,50</v>
          </cell>
          <cell r="G6291" t="str">
            <v>447,14</v>
          </cell>
        </row>
        <row r="6292">
          <cell r="C6292" t="str">
            <v>87292</v>
          </cell>
          <cell r="D6292" t="str">
            <v>ARGAMASSA TRAÇO 1:2:8 (EM VOLUME DE CIMENTO, CAL E AREIA MÉDIA ÚMIDA) PARA EMBOÇO/MASSA ÚNICA/ASSENTAMENTO DE ALVENARIA DE VEDAÇÃO, PREPARO MECÂNICO COM BETONEIRA 400 L. AF_08/2019</v>
          </cell>
          <cell r="E6292" t="str">
            <v>M3</v>
          </cell>
          <cell r="F6292" t="str">
            <v>454,25</v>
          </cell>
          <cell r="G6292" t="str">
            <v>463,83</v>
          </cell>
        </row>
        <row r="6293">
          <cell r="C6293" t="str">
            <v>87294</v>
          </cell>
          <cell r="D6293" t="str">
            <v>ARGAMASSA TRAÇO 1:2:9 (EM VOLUME DE CIMENTO, CAL E AREIA MÉDIA ÚMIDA) PARA EMBOÇO/MASSA ÚNICA/ASSENTAMENTO DE ALVENARIA DE VEDAÇÃO, PREPARO MECÂNICO COM BETONEIRA 600 L. AF_08/2019</v>
          </cell>
          <cell r="E6293" t="str">
            <v>M3</v>
          </cell>
          <cell r="F6293" t="str">
            <v>433,73</v>
          </cell>
          <cell r="G6293" t="str">
            <v>442,94</v>
          </cell>
        </row>
        <row r="6294">
          <cell r="C6294" t="str">
            <v>87295</v>
          </cell>
          <cell r="D6294" t="str">
            <v>ARGAMASSA TRAÇO 1:3:12 (EM VOLUME DE CIMENTO, CAL E AREIA MÉDIA ÚMIDA) PARA EMBOÇO/MASSA ÚNICA/ASSENTAMENTO DE ALVENARIA DE VEDAÇÃO, PREPARO MECÂNICO COM BETONEIRA 400 L. AF_08/2019</v>
          </cell>
          <cell r="E6294" t="str">
            <v>M3</v>
          </cell>
          <cell r="F6294" t="str">
            <v>440,54</v>
          </cell>
          <cell r="G6294" t="str">
            <v>452,32</v>
          </cell>
        </row>
        <row r="6295">
          <cell r="C6295" t="str">
            <v>87296</v>
          </cell>
          <cell r="D6295" t="str">
            <v>ARGAMASSA TRAÇO 1:3:12 (EM VOLUME DE CIMENTO, CAL E AREIA MÉDIA ÚMIDA) PARA EMBOÇO/MASSA ÚNICA/ASSENTAMENTO DE ALVENARIA DE VEDAÇÃO, PREPARO MECÂNICO COM BETONEIRA 600 L. AF_08/2019</v>
          </cell>
          <cell r="E6295" t="str">
            <v>M3</v>
          </cell>
          <cell r="F6295" t="str">
            <v>418,97</v>
          </cell>
          <cell r="G6295" t="str">
            <v>427,10</v>
          </cell>
        </row>
        <row r="6296">
          <cell r="C6296" t="str">
            <v>87298</v>
          </cell>
          <cell r="D6296" t="str">
            <v>ARGAMASSA TRAÇO 1:3 (EM VOLUME DE CIMENTO E AREIA MÉDIA ÚMIDA) PARA CONTRAPISO, PREPARO MECÂNICO COM BETONEIRA 400 L. AF_08/2019</v>
          </cell>
          <cell r="E6296" t="str">
            <v>M3</v>
          </cell>
          <cell r="F6296" t="str">
            <v>565,14</v>
          </cell>
          <cell r="G6296" t="str">
            <v>574,55</v>
          </cell>
        </row>
        <row r="6297">
          <cell r="C6297" t="str">
            <v>87299</v>
          </cell>
          <cell r="D6297" t="str">
            <v>ARGAMASSA TRAÇO 1:3 (EM VOLUME DE CIMENTO E AREIA MÉDIA ÚMIDA) PARA CONTRAPISO, PREPARO MECÂNICO COM BETONEIRA 600 L. AF_08/2019</v>
          </cell>
          <cell r="E6297" t="str">
            <v>M3</v>
          </cell>
          <cell r="F6297" t="str">
            <v>365,70</v>
          </cell>
          <cell r="G6297" t="str">
            <v>374,16</v>
          </cell>
        </row>
        <row r="6298">
          <cell r="C6298" t="str">
            <v>87301</v>
          </cell>
          <cell r="D6298" t="str">
            <v>ARGAMASSA TRAÇO 1:4 (EM VOLUME DE CIMENTO E AREIA MÉDIA ÚMIDA) PARA CONTRAPISO, PREPARO MECÂNICO COM BETONEIRA 400 L. AF_08/2019</v>
          </cell>
          <cell r="E6298" t="str">
            <v>M3</v>
          </cell>
          <cell r="F6298" t="str">
            <v>505,38</v>
          </cell>
          <cell r="G6298" t="str">
            <v>515,71</v>
          </cell>
        </row>
        <row r="6299">
          <cell r="C6299" t="str">
            <v>87302</v>
          </cell>
          <cell r="D6299" t="str">
            <v>ARGAMASSA TRAÇO 1:4 (EM VOLUME DE CIMENTO E AREIA MÉDIA ÚMIDA) PARA CONTRAPISO, PREPARO MECÂNICO COM BETONEIRA 600 L. AF_08/2019</v>
          </cell>
          <cell r="E6299" t="str">
            <v>M3</v>
          </cell>
          <cell r="F6299" t="str">
            <v>498,69</v>
          </cell>
          <cell r="G6299" t="str">
            <v>507,24</v>
          </cell>
        </row>
        <row r="6300">
          <cell r="C6300" t="str">
            <v>87304</v>
          </cell>
          <cell r="D6300" t="str">
            <v>ARGAMASSA TRAÇO 1:5 (EM VOLUME DE CIMENTO E AREIA MÉDIA ÚMIDA) PARA CONTRAPISO, PREPARO MECÂNICO COM BETONEIRA 400 L. AF_08/2019</v>
          </cell>
          <cell r="E6300" t="str">
            <v>M3</v>
          </cell>
          <cell r="F6300" t="str">
            <v>455,22</v>
          </cell>
          <cell r="G6300" t="str">
            <v>464,59</v>
          </cell>
        </row>
        <row r="6301">
          <cell r="C6301" t="str">
            <v>87305</v>
          </cell>
          <cell r="D6301" t="str">
            <v>ARGAMASSA TRAÇO 1:5 (EM VOLUME DE CIMENTO E AREIA MÉDIA ÚMIDA) PARA CONTRAPISO, PREPARO MECÂNICO COM BETONEIRA 600 L. AF_08/2019</v>
          </cell>
          <cell r="E6301" t="str">
            <v>M3</v>
          </cell>
          <cell r="F6301" t="str">
            <v>457,74</v>
          </cell>
          <cell r="G6301" t="str">
            <v>466,59</v>
          </cell>
        </row>
        <row r="6302">
          <cell r="C6302" t="str">
            <v>87307</v>
          </cell>
          <cell r="D6302" t="str">
            <v>ARGAMASSA TRAÇO 1:6 (EM VOLUME DE CIMENTO E AREIA MÉDIA ÚMIDA) PARA CONTRAPISO, PREPARO MECÂNICO COM BETONEIRA 400 L. AF_08/2019</v>
          </cell>
          <cell r="E6302" t="str">
            <v>M3</v>
          </cell>
          <cell r="F6302" t="str">
            <v>431,35</v>
          </cell>
          <cell r="G6302" t="str">
            <v>441,68</v>
          </cell>
        </row>
        <row r="6303">
          <cell r="C6303" t="str">
            <v>87308</v>
          </cell>
          <cell r="D6303" t="str">
            <v>ARGAMASSA TRAÇO 1:6 (EM VOLUME DE CIMENTO E AREIA MÉDIA ÚMIDA) PARA CONTRAPISO, PREPARO MECÂNICO COM BETONEIRA 600 L. AF_08/2019</v>
          </cell>
          <cell r="E6303" t="str">
            <v>M3</v>
          </cell>
          <cell r="F6303" t="str">
            <v>424,08</v>
          </cell>
          <cell r="G6303" t="str">
            <v>432,88</v>
          </cell>
        </row>
        <row r="6304">
          <cell r="C6304" t="str">
            <v>87310</v>
          </cell>
          <cell r="D6304" t="str">
            <v>ARGAMASSA TRAÇO 1:5 (EM VOLUME DE CIMENTO E AREIA GROSSA ÚMIDA) PARA CHAPISCO CONVENCIONAL, PREPARO MECÂNICO COM BETONEIRA 400 L. AF_08/2019</v>
          </cell>
          <cell r="E6304" t="str">
            <v>M3</v>
          </cell>
          <cell r="F6304" t="str">
            <v>359,69</v>
          </cell>
          <cell r="G6304" t="str">
            <v>368,85</v>
          </cell>
        </row>
        <row r="6305">
          <cell r="C6305" t="str">
            <v>87311</v>
          </cell>
          <cell r="D6305" t="str">
            <v>ARGAMASSA TRAÇO 1:5 (EM VOLUME DE CIMENTO E AREIA GROSSA ÚMIDA) PARA CHAPISCO CONVENCIONAL, PREPARO MECÂNICO COM BETONEIRA 600 L. AF_08/2019</v>
          </cell>
          <cell r="E6305" t="str">
            <v>M3</v>
          </cell>
          <cell r="F6305" t="str">
            <v>352,29</v>
          </cell>
          <cell r="G6305" t="str">
            <v>359,93</v>
          </cell>
        </row>
        <row r="6306">
          <cell r="C6306" t="str">
            <v>87313</v>
          </cell>
          <cell r="D6306" t="str">
            <v>ARGAMASSA TRAÇO 1:3 (EM VOLUME DE CIMENTO E AREIA GROSSA ÚMIDA) PARA CHAPISCO CONVENCIONAL, PREPARO MECÂNICO COM BETONEIRA 400 L. AF_08/2019</v>
          </cell>
          <cell r="E6306" t="str">
            <v>M3</v>
          </cell>
          <cell r="F6306" t="str">
            <v>440,35</v>
          </cell>
          <cell r="G6306" t="str">
            <v>449,55</v>
          </cell>
        </row>
        <row r="6307">
          <cell r="C6307" t="str">
            <v>87314</v>
          </cell>
          <cell r="D6307" t="str">
            <v>ARGAMASSA TRAÇO 1:3 (EM VOLUME DE CIMENTO E AREIA GROSSA ÚMIDA) PARA CHAPISCO CONVENCIONAL, PREPARO MECÂNICO COM BETONEIRA 600 L. AF_08/2019</v>
          </cell>
          <cell r="E6307" t="str">
            <v>M3</v>
          </cell>
          <cell r="F6307" t="str">
            <v>434,53</v>
          </cell>
          <cell r="G6307" t="str">
            <v>442,22</v>
          </cell>
        </row>
        <row r="6308">
          <cell r="C6308" t="str">
            <v>87316</v>
          </cell>
          <cell r="D6308" t="str">
            <v>ARGAMASSA TRAÇO 1:4 (EM VOLUME DE CIMENTO E AREIA GROSSA ÚMIDA) PARA CHAPISCO CONVENCIONAL, PREPARO MECÂNICO COM BETONEIRA 400 L. AF_08/2019</v>
          </cell>
          <cell r="E6308" t="str">
            <v>M3</v>
          </cell>
          <cell r="F6308" t="str">
            <v>397,32</v>
          </cell>
          <cell r="G6308" t="str">
            <v>407,20</v>
          </cell>
        </row>
        <row r="6309">
          <cell r="C6309" t="str">
            <v>87317</v>
          </cell>
          <cell r="D6309" t="str">
            <v>ARGAMASSA TRAÇO 1:4 (EM VOLUME DE CIMENTO E AREIA GROSSA ÚMIDA) PARA CHAPISCO CONVENCIONAL, PREPARO MECÂNICO COM BETONEIRA 600 L. AF_08/2019</v>
          </cell>
          <cell r="E6309" t="str">
            <v>M3</v>
          </cell>
          <cell r="F6309" t="str">
            <v>385,90</v>
          </cell>
          <cell r="G6309" t="str">
            <v>393,58</v>
          </cell>
        </row>
        <row r="6310">
          <cell r="C6310" t="str">
            <v>87319</v>
          </cell>
          <cell r="D6310" t="str">
            <v>ARGAMASSA TRAÇO 1:5 (EM VOLUME DE CIMENTO E AREIA GROSSA ÚMIDA) COM ADIÇÃO DE EMULSÃO POLIMÉRICA PARA CHAPISCO ROLADO, PREPARO MECÂNICO COM BETONEIRA 400 L. AF_08/2019</v>
          </cell>
          <cell r="E6310" t="str">
            <v>M3</v>
          </cell>
          <cell r="F6310" t="str">
            <v>3.105,12</v>
          </cell>
          <cell r="G6310" t="str">
            <v>3.114,32</v>
          </cell>
        </row>
        <row r="6311">
          <cell r="C6311" t="str">
            <v>87320</v>
          </cell>
          <cell r="D6311" t="str">
            <v>ARGAMASSA TRAÇO 1:5 (EM VOLUME DE CIMENTO E AREIA GROSSA ÚMIDA) COM ADIÇÃO DE EMULSÃO POLIMÉRICA PARA CHAPISCO ROLADO, PREPARO MECÂNICO COM BETONEIRA 600 L. AF_08/2019</v>
          </cell>
          <cell r="E6311" t="str">
            <v>M3</v>
          </cell>
          <cell r="F6311" t="str">
            <v>3.111,21</v>
          </cell>
          <cell r="G6311" t="str">
            <v>3.118,98</v>
          </cell>
        </row>
        <row r="6312">
          <cell r="C6312" t="str">
            <v>87322</v>
          </cell>
          <cell r="D6312" t="str">
            <v>ARGAMASSA TRAÇO 1:3 (EM VOLUME DE CIMENTO E AREIA GROSSA ÚMIDA) COM ADIÇÃO DE EMULSÃO POLIMÉRICA PARA CHAPISCO ROLADO, PREPARO MECÂNICO COM BETONEIRA 400 L. AF_08/2019</v>
          </cell>
          <cell r="E6312" t="str">
            <v>M3</v>
          </cell>
          <cell r="F6312" t="str">
            <v>3.200,67</v>
          </cell>
          <cell r="G6312" t="str">
            <v>3.210,38</v>
          </cell>
        </row>
        <row r="6313">
          <cell r="C6313" t="str">
            <v>87323</v>
          </cell>
          <cell r="D6313" t="str">
            <v>ARGAMASSA TRAÇO 1:3 (EM VOLUME DE CIMENTO E AREIA GROSSA ÚMIDA) COM ADIÇÃO DE EMULSÃO POLIMÉRICA PARA CHAPISCO ROLADO, PREPARO MECÂNICO COM BETONEIRA 600 L. AF_08/2019</v>
          </cell>
          <cell r="E6313" t="str">
            <v>M3</v>
          </cell>
          <cell r="F6313" t="str">
            <v>3.201,63</v>
          </cell>
          <cell r="G6313" t="str">
            <v>3.209,15</v>
          </cell>
        </row>
        <row r="6314">
          <cell r="C6314" t="str">
            <v>87325</v>
          </cell>
          <cell r="D6314" t="str">
            <v>ARGAMASSA TRAÇO 1:4 (EM VOLUME DE CIMENTO E AREIA GROSSA ÚMIDA) COM ADIÇÃO DE EMULSÃO POLIMÉRICA PARA CHAPISCO ROLADO, PREPARO MECÂNICO COM BETONEIRA 400 L. AF_08/2019</v>
          </cell>
          <cell r="E6314" t="str">
            <v>M3</v>
          </cell>
          <cell r="F6314" t="str">
            <v>3.128,67</v>
          </cell>
          <cell r="G6314" t="str">
            <v>3.138,66</v>
          </cell>
        </row>
        <row r="6315">
          <cell r="C6315" t="str">
            <v>87326</v>
          </cell>
          <cell r="D6315" t="str">
            <v>ARGAMASSA TRAÇO 1:4 (EM VOLUME DE CIMENTO E AREIA GROSSA ÚMIDA) COM ADIÇÃO DE EMULSÃO POLIMÉRICA PARA CHAPISCO ROLADO, PREPARO MECÂNICO COM BETONEIRA 600 L. AF_08/2019</v>
          </cell>
          <cell r="E6315" t="str">
            <v>M3</v>
          </cell>
          <cell r="F6315" t="str">
            <v>3.139,08</v>
          </cell>
          <cell r="G6315" t="str">
            <v>3.146,16</v>
          </cell>
        </row>
        <row r="6316">
          <cell r="C6316" t="str">
            <v>87327</v>
          </cell>
          <cell r="D6316" t="str">
            <v>ARGAMASSA TRAÇO 1:7 (EM VOLUME DE CIMENTO E AREIA MÉDIA ÚMIDA) COM ADIÇÃO DE PLASTIFICANTE PARA EMBOÇO/MASSA ÚNICA/ASSENTAMENTO DE ALVENARIA DE VEDAÇÃO, PREPARO MECÂNICO COM MISTURADOR DE EIXO HORIZONTAL DE 300 KG. AF_08/2019</v>
          </cell>
          <cell r="E6316" t="str">
            <v>M3</v>
          </cell>
          <cell r="F6316" t="str">
            <v>379,35</v>
          </cell>
          <cell r="G6316" t="str">
            <v>391,79</v>
          </cell>
        </row>
        <row r="6317">
          <cell r="C6317" t="str">
            <v>87328</v>
          </cell>
          <cell r="D6317" t="str">
            <v>ARGAMASSA TRAÇO 1:7 (EM VOLUME DE CIMENTO E AREIA MÉDIA ÚMIDA) COM ADIÇÃO DE PLASTIFICANTE PARA EMBOÇO/MASSA ÚNICA/ASSENTAMENTO DE ALVENARIA DE VEDAÇÃO, PREPARO MECÂNICO COM MISTURADOR DE EIXO HORIZONTAL DE 600 KG. AF_08/2019</v>
          </cell>
          <cell r="E6317" t="str">
            <v>M3</v>
          </cell>
          <cell r="F6317" t="str">
            <v>331,79</v>
          </cell>
          <cell r="G6317" t="str">
            <v>338,51</v>
          </cell>
        </row>
        <row r="6318">
          <cell r="C6318" t="str">
            <v>87329</v>
          </cell>
          <cell r="D6318" t="str">
            <v>ARGAMASSA TRAÇO 1:6 (EM VOLUME DE CIMENTO E AREIA MÉDIA ÚMIDA) COM ADIÇÃO DE PLASTIFICANTE PARA EMBOÇO/MASSA ÚNICA/ASSENTAMENTO DE ALVENARIA DE VEDAÇÃO, PREPARO MECÂNICO COM MISTURADOR DE EIXO HORIZONTAL DE 300 KG. AF_08/2019</v>
          </cell>
          <cell r="E6318" t="str">
            <v>M3</v>
          </cell>
          <cell r="F6318" t="str">
            <v>408,15</v>
          </cell>
          <cell r="G6318" t="str">
            <v>421,61</v>
          </cell>
        </row>
        <row r="6319">
          <cell r="C6319" t="str">
            <v>87330</v>
          </cell>
          <cell r="D6319" t="str">
            <v>ARGAMASSA TRAÇO 1:6 (EM VOLUME DE CIMENTO E AREIA MÉDIA ÚMIDA) COM ADIÇÃO DE PLASTIFICANTE PARA EMBOÇO/MASSA ÚNICA/ASSENTAMENTO DE ALVENARIA DE VEDAÇÃO, PREPARO MECÂNICO COM MISTURADOR DE EIXO HORIZONTAL DE 600 KG. AF_08/2019</v>
          </cell>
          <cell r="E6319" t="str">
            <v>M3</v>
          </cell>
          <cell r="F6319" t="str">
            <v>354,30</v>
          </cell>
          <cell r="G6319" t="str">
            <v>361,33</v>
          </cell>
        </row>
        <row r="6320">
          <cell r="C6320" t="str">
            <v>87331</v>
          </cell>
          <cell r="D6320" t="str">
            <v>ARGAMASSA TRAÇO 1:1:6 (EM VOLUME DE CIMENTO, CAL E AREIA MÉDIA ÚMIDA) PARA EMBOÇO/MASSA ÚNICA/ASSENTAMENTO DE ALVENARIA DE VEDAÇÃO, PREPARO MECÂNICO COM MISTURADOR DE EIXO HORIZONTAL DE 300 KG. AF_08/2019</v>
          </cell>
          <cell r="E6320" t="str">
            <v>M3</v>
          </cell>
          <cell r="F6320" t="str">
            <v>483,07</v>
          </cell>
          <cell r="G6320" t="str">
            <v>496,28</v>
          </cell>
        </row>
        <row r="6321">
          <cell r="C6321" t="str">
            <v>87332</v>
          </cell>
          <cell r="D6321" t="str">
            <v>ARGAMASSA TRAÇO 1:1:6 (EM VOLUME DE CIMENTO, CAL E AREIA MÉDIA ÚMIDA) PARA EMBOÇO/MASSA ÚNICA/ASSENTAMENTO DE ALVENARIA DE VEDAÇÃO, PREPARO MECÂNICO COM MISTURADOR DE EIXO HORIZONTAL DE 600 KG. AF_08/2019</v>
          </cell>
          <cell r="E6321" t="str">
            <v>M3</v>
          </cell>
          <cell r="F6321" t="str">
            <v>433,68</v>
          </cell>
          <cell r="G6321" t="str">
            <v>440,80</v>
          </cell>
        </row>
        <row r="6322">
          <cell r="C6322" t="str">
            <v>87333</v>
          </cell>
          <cell r="D6322" t="str">
            <v>ARGAMASSA TRAÇO 1:1,5:7,5 (EM VOLUME DE CIMENTO, CAL E AREIA MÉDIA ÚMIDA) PARA EMBOÇO/MASSA ÚNICA/ASSENTAMENTO DE ALVENARIA DE VEDAÇÃO, PREPARO MECÂNICO COM MISTURADOR DE EIXO HORIZONTAL DE 300 KG. AF_08/2019</v>
          </cell>
          <cell r="E6322" t="str">
            <v>M3</v>
          </cell>
          <cell r="F6322" t="str">
            <v>450,12</v>
          </cell>
          <cell r="G6322" t="str">
            <v>461,54</v>
          </cell>
        </row>
        <row r="6323">
          <cell r="C6323" t="str">
            <v>87334</v>
          </cell>
          <cell r="D6323" t="str">
            <v>ARGAMASSA TRAÇO 1:1,5:7,5 (EM VOLUME DE CIMENTO, CAL E AREIA MÉDIA ÚMIDA) PARA EMBOÇO/MASSA ÚNICA/ASSENTAMENTO DE ALVENARIA DE VEDAÇÃO, PREPARO MECÂNICO COM MISTURADOR DE EIXO HORIZONTAL DE 600 KG. AF_08/2019</v>
          </cell>
          <cell r="E6323" t="str">
            <v>M3</v>
          </cell>
          <cell r="F6323" t="str">
            <v>419,98</v>
          </cell>
          <cell r="G6323" t="str">
            <v>427,64</v>
          </cell>
        </row>
        <row r="6324">
          <cell r="C6324" t="str">
            <v>87335</v>
          </cell>
          <cell r="D6324" t="str">
            <v>ARGAMASSA TRAÇO 1:2:8 (EM VOLUME DE CIMENTO, CAL E AREIA MÉDIA ÚMIDA) PARA EMBOÇO/MASSA ÚNICA/ASSENTAMENTO DE ALVENARIA DE VEDAÇÃO, PREPARO MECÂNICO COM MISTURADOR DE EIXO HORIZONTAL DE 300 KG. AF_08/2019</v>
          </cell>
          <cell r="E6324" t="str">
            <v>M3</v>
          </cell>
          <cell r="F6324" t="str">
            <v>444,33</v>
          </cell>
          <cell r="G6324" t="str">
            <v>454,89</v>
          </cell>
        </row>
        <row r="6325">
          <cell r="C6325" t="str">
            <v>87336</v>
          </cell>
          <cell r="D6325" t="str">
            <v>ARGAMASSA TRAÇO 1:2:8 (EM VOLUME DE CIMENTO, CAL E AREIA MÉDIA ÚMIDA) PARA EMBOÇO/MASSA ÚNICA/ASSENTAMENTO DE ALVENARIA DE VEDAÇÃO, PREPARO MECÂNICO COM MISTURADOR DE EIXO HORIZONTAL DE 600 KG. AF_08/2019</v>
          </cell>
          <cell r="E6325" t="str">
            <v>M3</v>
          </cell>
          <cell r="F6325" t="str">
            <v>432,63</v>
          </cell>
          <cell r="G6325" t="str">
            <v>439,97</v>
          </cell>
        </row>
        <row r="6326">
          <cell r="C6326" t="str">
            <v>87337</v>
          </cell>
          <cell r="D6326" t="str">
            <v>ARGAMASSA TRAÇO 1:2:9 (EM VOLUME DE CIMENTO, CAL E AREIA MÉDIA ÚMIDA) PARA EMBOÇO/MASSA ÚNICA/ASSENTAMENTO DE ALVENARIA DE VEDAÇÃO, PREPARO MECÂNICO COM MISTURADOR DE EIXO HORIZONTAL DE 300 KG. AF_08/2019</v>
          </cell>
          <cell r="E6326" t="str">
            <v>M3</v>
          </cell>
          <cell r="F6326" t="str">
            <v>436,23</v>
          </cell>
          <cell r="G6326" t="str">
            <v>446,62</v>
          </cell>
        </row>
        <row r="6327">
          <cell r="C6327" t="str">
            <v>87338</v>
          </cell>
          <cell r="D6327" t="str">
            <v>ARGAMASSA TRAÇO 1:3:12 (EM VOLUME DE CIMENTO, CAL E AREIA MÉDIA ÚMIDA) PARA EMBOÇO/MASSA ÚNICA/ASSENTAMENTO DE ALVENARIA DE VEDAÇÃO, PREPARO MECÂNICO COM MISTURADOR DE EIXO HORIZONTAL DE 600 KG. AF_08/2019</v>
          </cell>
          <cell r="E6327" t="str">
            <v>M3</v>
          </cell>
          <cell r="F6327" t="str">
            <v>417,73</v>
          </cell>
          <cell r="G6327" t="str">
            <v>426,78</v>
          </cell>
        </row>
        <row r="6328">
          <cell r="C6328" t="str">
            <v>87339</v>
          </cell>
          <cell r="D6328" t="str">
            <v>ARGAMASSA TRAÇO 1:3 (EM VOLUME DE CIMENTO E AREIA MÉDIA ÚMIDA) PARA CONTRAPISO, PREPARO MECÂNICO COM MISTURADOR DE EIXO HORIZONTAL DE 160 KG. AF_08/2019</v>
          </cell>
          <cell r="E6328" t="str">
            <v>M3</v>
          </cell>
          <cell r="F6328" t="str">
            <v>662,27</v>
          </cell>
          <cell r="G6328" t="str">
            <v>684,31</v>
          </cell>
        </row>
        <row r="6329">
          <cell r="C6329" t="str">
            <v>87340</v>
          </cell>
          <cell r="D6329" t="str">
            <v>ARGAMASSA TRAÇO 1:3 (EM VOLUME DE CIMENTO E AREIA MÉDIA ÚMIDA) PARA CONTRAPISO, PREPARO MECÂNICO COM MISTURADOR DE EIXO HORIZONTAL DE 300 KG. AF_08/2019</v>
          </cell>
          <cell r="E6329" t="str">
            <v>M3</v>
          </cell>
          <cell r="F6329" t="str">
            <v>564,03</v>
          </cell>
          <cell r="G6329" t="str">
            <v>574,21</v>
          </cell>
        </row>
        <row r="6330">
          <cell r="C6330" t="str">
            <v>87341</v>
          </cell>
          <cell r="D6330" t="str">
            <v>ARGAMASSA TRAÇO 1:3 (EM VOLUME DE CIMENTO E AREIA MÉDIA ÚMIDA) PARA CONTRAPISO, PREPARO MECÂNICO COM MISTURADOR DE EIXO HORIZONTAL DE 600 KG. AF_08/2019</v>
          </cell>
          <cell r="E6330" t="str">
            <v>M3</v>
          </cell>
          <cell r="F6330" t="str">
            <v>538,92</v>
          </cell>
          <cell r="G6330" t="str">
            <v>545,92</v>
          </cell>
        </row>
        <row r="6331">
          <cell r="C6331" t="str">
            <v>87342</v>
          </cell>
          <cell r="D6331" t="str">
            <v>ARGAMASSA TRAÇO 1:4 (EM VOLUME DE CIMENTO E AREIA MÉDIA ÚMIDA) PARA CONTRAPISO, PREPARO MECÂNICO COM MISTURADOR DE EIXO HORIZONTAL DE 160 KG. AF_08/2019</v>
          </cell>
          <cell r="E6331" t="str">
            <v>M3</v>
          </cell>
          <cell r="F6331" t="str">
            <v>562,51</v>
          </cell>
          <cell r="G6331" t="str">
            <v>580,29</v>
          </cell>
        </row>
        <row r="6332">
          <cell r="C6332" t="str">
            <v>87343</v>
          </cell>
          <cell r="D6332" t="str">
            <v>ARGAMASSA TRAÇO 1:4 (EM VOLUME DE CIMENTO E AREIA MÉDIA ÚMIDA) PARA CONTRAPISO, PREPARO MECÂNICO COM MISTURADOR DE EIXO HORIZONTAL DE 300 KG. AF_08/2019</v>
          </cell>
          <cell r="E6332" t="str">
            <v>M3</v>
          </cell>
          <cell r="F6332" t="str">
            <v>507,13</v>
          </cell>
          <cell r="G6332" t="str">
            <v>518,16</v>
          </cell>
        </row>
        <row r="6333">
          <cell r="C6333" t="str">
            <v>87344</v>
          </cell>
          <cell r="D6333" t="str">
            <v>ARGAMASSA TRAÇO 1:4 (EM VOLUME DE CIMENTO E AREIA MÉDIA ÚMIDA) PARA CONTRAPISO, PREPARO MECÂNICO COM MISTURADOR DE EIXO HORIZONTAL DE 600 KG. AF_08/2019</v>
          </cell>
          <cell r="E6333" t="str">
            <v>M3</v>
          </cell>
          <cell r="F6333" t="str">
            <v>475,99</v>
          </cell>
          <cell r="G6333" t="str">
            <v>482,96</v>
          </cell>
        </row>
        <row r="6334">
          <cell r="C6334" t="str">
            <v>87345</v>
          </cell>
          <cell r="D6334" t="str">
            <v>ARGAMASSA TRAÇO 1:5 (EM VOLUME DE CIMENTO E AREIA MÉDIA ÚMIDA) PARA CONTRAPISO, PREPARO MECÂNICO COM MISTURADOR DE EIXO HORIZONTAL DE 160 KG. AF_08/2019</v>
          </cell>
          <cell r="E6334" t="str">
            <v>M3</v>
          </cell>
          <cell r="F6334" t="str">
            <v>503,20</v>
          </cell>
          <cell r="G6334" t="str">
            <v>519,05</v>
          </cell>
        </row>
        <row r="6335">
          <cell r="C6335" t="str">
            <v>87346</v>
          </cell>
          <cell r="D6335" t="str">
            <v>ARGAMASSA TRAÇO 1:5 (EM VOLUME DE CIMENTO E AREIA MÉDIA ÚMIDA) PARA CONTRAPISO, PREPARO MECÂNICO COM MISTURADOR DE EIXO HORIZONTAL DE 300 KG. AF_08/2019</v>
          </cell>
          <cell r="E6335" t="str">
            <v>M3</v>
          </cell>
          <cell r="F6335" t="str">
            <v>457,63</v>
          </cell>
          <cell r="G6335" t="str">
            <v>467,84</v>
          </cell>
        </row>
        <row r="6336">
          <cell r="C6336" t="str">
            <v>87347</v>
          </cell>
          <cell r="D6336" t="str">
            <v>ARGAMASSA TRAÇO 1:5 (EM VOLUME DE CIMENTO E AREIA MÉDIA ÚMIDA) PARA CONTRAPISO, PREPARO MECÂNICO COM MISTURADOR DE EIXO HORIZONTAL DE 600 KG. AF_08/2019</v>
          </cell>
          <cell r="E6336" t="str">
            <v>M3</v>
          </cell>
          <cell r="F6336" t="str">
            <v>432,70</v>
          </cell>
          <cell r="G6336" t="str">
            <v>439,71</v>
          </cell>
        </row>
        <row r="6337">
          <cell r="C6337" t="str">
            <v>87348</v>
          </cell>
          <cell r="D6337" t="str">
            <v>ARGAMASSA TRAÇO 1:6 (EM VOLUME DE CIMENTO E AREIA MÉDIA ÚMIDA) PARA CONTRAPISO, PREPARO MECÂNICO COM MISTURADOR DE EIXO HORIZONTAL DE 160 KG. AF_08/2019</v>
          </cell>
          <cell r="E6337" t="str">
            <v>M3</v>
          </cell>
          <cell r="F6337" t="str">
            <v>459,04</v>
          </cell>
          <cell r="G6337" t="str">
            <v>473,31</v>
          </cell>
        </row>
        <row r="6338">
          <cell r="C6338" t="str">
            <v>87349</v>
          </cell>
          <cell r="D6338" t="str">
            <v>ARGAMASSA TRAÇO 1:6 (EM VOLUME DE CIMENTO E AREIA MÉDIA ÚMIDA) PARA CONTRAPISO, PREPARO MECÂNICO COM MISTURADOR DE EIXO HORIZONTAL DE 600 KG. AF_08/2019</v>
          </cell>
          <cell r="E6338" t="str">
            <v>M3</v>
          </cell>
          <cell r="F6338" t="str">
            <v>398,82</v>
          </cell>
          <cell r="G6338" t="str">
            <v>405,41</v>
          </cell>
        </row>
        <row r="6339">
          <cell r="C6339" t="str">
            <v>87350</v>
          </cell>
          <cell r="D6339" t="str">
            <v>ARGAMASSA TRAÇO 1:5 (EM VOLUME DE CIMENTO E AREIA GROSSA ÚMIDA) PARA CHAPISCO CONVENCIONAL, PREPARO MECÂNICO COM MISTURADOR DE EIXO HORIZONTAL DE 300 KG. AF_08/2019</v>
          </cell>
          <cell r="E6339" t="str">
            <v>M3</v>
          </cell>
          <cell r="F6339" t="str">
            <v>397,39</v>
          </cell>
          <cell r="G6339" t="str">
            <v>411,05</v>
          </cell>
        </row>
        <row r="6340">
          <cell r="C6340" t="str">
            <v>87351</v>
          </cell>
          <cell r="D6340" t="str">
            <v>ARGAMASSA TRAÇO 1:5 (EM VOLUME DE CIMENTO E AREIA GROSSA ÚMIDA) PARA CHAPISCO CONVENCIONAL, PREPARO MECÂNICO COM MISTURADOR DE EIXO HORIZONTAL DE 600 KG. AF_08/2019</v>
          </cell>
          <cell r="E6340" t="str">
            <v>M3</v>
          </cell>
          <cell r="F6340" t="str">
            <v>339,44</v>
          </cell>
          <cell r="G6340" t="str">
            <v>346,28</v>
          </cell>
        </row>
        <row r="6341">
          <cell r="C6341" t="str">
            <v>87352</v>
          </cell>
          <cell r="D6341" t="str">
            <v>ARGAMASSA TRAÇO 1:3 (EM VOLUME DE CIMENTO E AREIA GROSSA ÚMIDA) PARA CHAPISCO CONVENCIONAL, PREPARO MECÂNICO COM MISTURADOR DE EIXO HORIZONTAL DE 160 KG. AF_08/2019</v>
          </cell>
          <cell r="E6341" t="str">
            <v>M3</v>
          </cell>
          <cell r="F6341" t="str">
            <v>505,41</v>
          </cell>
          <cell r="G6341" t="str">
            <v>522,72</v>
          </cell>
        </row>
        <row r="6342">
          <cell r="C6342" t="str">
            <v>87353</v>
          </cell>
          <cell r="D6342" t="str">
            <v>ARGAMASSA TRAÇO 1:3 (EM VOLUME DE CIMENTO E AREIA GROSSA ÚMIDA) PARA CHAPISCO CONVENCIONAL, PREPARO MECÂNICO COM MISTURADOR DE EIXO HORIZONTAL DE 300 KG. AF_08/2019</v>
          </cell>
          <cell r="E6342" t="str">
            <v>M3</v>
          </cell>
          <cell r="F6342" t="str">
            <v>444,65</v>
          </cell>
          <cell r="G6342" t="str">
            <v>454,79</v>
          </cell>
        </row>
        <row r="6343">
          <cell r="C6343" t="str">
            <v>87354</v>
          </cell>
          <cell r="D6343" t="str">
            <v>ARGAMASSA TRAÇO 1:3 (EM VOLUME DE CIMENTO E AREIA GROSSA ÚMIDA) PARA CHAPISCO CONVENCIONAL, PREPARO MECÂNICO COM MISTURADOR DE EIXO HORIZONTAL DE 600 KG. AF_08/2019</v>
          </cell>
          <cell r="E6343" t="str">
            <v>M3</v>
          </cell>
          <cell r="F6343" t="str">
            <v>417,06</v>
          </cell>
          <cell r="G6343" t="str">
            <v>423,56</v>
          </cell>
        </row>
        <row r="6344">
          <cell r="C6344" t="str">
            <v>87355</v>
          </cell>
          <cell r="D6344" t="str">
            <v>ARGAMASSA TRAÇO 1:4 (EM VOLUME DE CIMENTO E AREIA GROSSA ÚMIDA) PARA CHAPISCO CONVENCIONAL, PREPARO MECÂNICO COM MISTURADOR DE EIXO HORIZONTAL DE 160 KG. AF_08/2019</v>
          </cell>
          <cell r="E6344" t="str">
            <v>M3</v>
          </cell>
          <cell r="F6344" t="str">
            <v>428,35</v>
          </cell>
          <cell r="G6344" t="str">
            <v>442,30</v>
          </cell>
        </row>
        <row r="6345">
          <cell r="C6345" t="str">
            <v>87356</v>
          </cell>
          <cell r="D6345" t="str">
            <v>ARGAMASSA TRAÇO 1:4 (EM VOLUME DE CIMENTO E AREIA GROSSA ÚMIDA) PARA CHAPISCO CONVENCIONAL, PREPARO MECÂNICO COM MISTURADOR DE EIXO HORIZONTAL DE 300 KG. AF_08/2019</v>
          </cell>
          <cell r="E6345" t="str">
            <v>M3</v>
          </cell>
          <cell r="F6345" t="str">
            <v>387,59</v>
          </cell>
          <cell r="G6345" t="str">
            <v>396,49</v>
          </cell>
        </row>
        <row r="6346">
          <cell r="C6346" t="str">
            <v>87357</v>
          </cell>
          <cell r="D6346" t="str">
            <v>ARGAMASSA TRAÇO 1:4 (EM VOLUME DE CIMENTO E AREIA GROSSA ÚMIDA) PARA CHAPISCO CONVENCIONAL, PREPARO MECÂNICO COM MISTURADOR DE EIXO HORIZONTAL DE 600 KG. AF_08/2019</v>
          </cell>
          <cell r="E6346" t="str">
            <v>M3</v>
          </cell>
          <cell r="F6346" t="str">
            <v>367,30</v>
          </cell>
          <cell r="G6346" t="str">
            <v>373,63</v>
          </cell>
        </row>
        <row r="6347">
          <cell r="C6347" t="str">
            <v>87358</v>
          </cell>
          <cell r="D6347" t="str">
            <v>ARGAMASSA TRAÇO 1:5 (EM VOLUME DE CIMENTO E AREIA GROSSA ÚMIDA) COM ADIÇÃO DE EMULSÃO POLIMÉRICA PARA CHAPISCO ROLADO, PREPARO MECÂNICO COM MISTURADOR DE EIXO HORIZONTAL DE 300 KG. AF_08/2019</v>
          </cell>
          <cell r="E6347" t="str">
            <v>M3</v>
          </cell>
          <cell r="F6347" t="str">
            <v>3.069,57</v>
          </cell>
          <cell r="G6347" t="str">
            <v>3.081,01</v>
          </cell>
        </row>
        <row r="6348">
          <cell r="C6348" t="str">
            <v>87359</v>
          </cell>
          <cell r="D6348" t="str">
            <v>ARGAMASSA TRAÇO 1:5 (EM VOLUME DE CIMENTO E AREIA GROSSA ÚMIDA) COM ADIÇÃO DE EMULSÃO POLIMÉRICA PARA CHAPISCO ROLADO, PREPARO MECÂNICO COM MISTURADOR DE EIXO HORIZONTAL DE 600 KG. AF_08/2019</v>
          </cell>
          <cell r="E6348" t="str">
            <v>M3</v>
          </cell>
          <cell r="F6348" t="str">
            <v>3.047,95</v>
          </cell>
          <cell r="G6348" t="str">
            <v>3.055,43</v>
          </cell>
        </row>
        <row r="6349">
          <cell r="C6349" t="str">
            <v>87360</v>
          </cell>
          <cell r="D6349" t="str">
            <v>ARGAMASSA TRAÇO 1:3 (EM VOLUME DE CIMENTO E AREIA GROSSA ÚMIDA) COM ADIÇÃO DE EMULSÃO POLIMÉRICA PARA CHAPISCO ROLADO, PREPARO MECÂNICO COM MISTURADOR DE EIXO HORIZONTAL DE 160 KG. AF_08/2019</v>
          </cell>
          <cell r="E6349" t="str">
            <v>M3</v>
          </cell>
          <cell r="F6349" t="str">
            <v>3.159,30</v>
          </cell>
          <cell r="G6349" t="str">
            <v>3.173,97</v>
          </cell>
        </row>
        <row r="6350">
          <cell r="C6350" t="str">
            <v>87361</v>
          </cell>
          <cell r="D6350" t="str">
            <v>ARGAMASSA TRAÇO 1:3 (EM VOLUME DE CIMENTO E AREIA GROSSA ÚMIDA) COM ADIÇÃO DE EMULSÃO POLIMÉRICA PARA CHAPISCO ROLADO, PREPARO MECÂNICO COM MISTURADOR DE EIXO HORIZONTAL DE 300 KG. AF_08/2019</v>
          </cell>
          <cell r="E6350" t="str">
            <v>M3</v>
          </cell>
          <cell r="F6350" t="str">
            <v>3.126,61</v>
          </cell>
          <cell r="G6350" t="str">
            <v>3.135,39</v>
          </cell>
        </row>
        <row r="6351">
          <cell r="C6351" t="str">
            <v>87362</v>
          </cell>
          <cell r="D6351" t="str">
            <v>ARGAMASSA TRAÇO 1:3 (EM VOLUME DE CIMENTO E AREIA GROSSA ÚMIDA) COM ADIÇÃO DE EMULSÃO POLIMÉRICA PARA CHAPISCO ROLADO, PREPARO MECÂNICO COM MISTURADOR DE EIXO HORIZONTAL DE 600 KG. AF_08/2019</v>
          </cell>
          <cell r="E6351" t="str">
            <v>M3</v>
          </cell>
          <cell r="F6351" t="str">
            <v>3.127,82</v>
          </cell>
          <cell r="G6351" t="str">
            <v>3.134,10</v>
          </cell>
        </row>
        <row r="6352">
          <cell r="C6352" t="str">
            <v>87363</v>
          </cell>
          <cell r="D6352" t="str">
            <v>ARGAMASSA TRAÇO 1:4 (EM VOLUME DE CIMENTO E AREIA GROSSA ÚMIDA) COM ADIÇÃO DE EMULSÃO POLIMÉRICA PARA CHAPISCO ROLADO, PREPARO MECÂNICO COM MISTURADOR DE EIXO HORIZONTAL DE 300 KG. AF_08/2019</v>
          </cell>
          <cell r="E6352" t="str">
            <v>M3</v>
          </cell>
          <cell r="F6352" t="str">
            <v>3.101,35</v>
          </cell>
          <cell r="G6352" t="str">
            <v>3.113,83</v>
          </cell>
        </row>
        <row r="6353">
          <cell r="C6353" t="str">
            <v>87364</v>
          </cell>
          <cell r="D6353" t="str">
            <v>ARGAMASSA TRAÇO 1:4 (EM VOLUME DE CIMENTO E AREIA GROSSA ÚMIDA) COM ADIÇÃO DE EMULSÃO POLIMÉRICA PARA CHAPISCO ROLADO, PREPARO MECÂNICO COM MISTURADOR DE EIXO HORIZONTAL DE 600 KG. AF_08/2019</v>
          </cell>
          <cell r="E6353" t="str">
            <v>M3</v>
          </cell>
          <cell r="F6353" t="str">
            <v>3.082,00</v>
          </cell>
          <cell r="G6353" t="str">
            <v>3.088,60</v>
          </cell>
        </row>
        <row r="6354">
          <cell r="C6354" t="str">
            <v>87365</v>
          </cell>
          <cell r="D6354" t="str">
            <v>ARGAMASSA TRAÇO 1:7 (EM VOLUME DE CIMENTO E AREIA MÉDIA ÚMIDA) COM ADIÇÃO DE PLASTIFICANTE PARA EMBOÇO/MASSA ÚNICA/ASSENTAMENTO DE ALVENARIA DE VEDAÇÃO, PREPARO MANUAL. AF_08/2019</v>
          </cell>
          <cell r="E6354" t="str">
            <v>M3</v>
          </cell>
          <cell r="F6354" t="str">
            <v>445,80</v>
          </cell>
          <cell r="G6354" t="str">
            <v>465,35</v>
          </cell>
        </row>
        <row r="6355">
          <cell r="C6355" t="str">
            <v>87366</v>
          </cell>
          <cell r="D6355" t="str">
            <v>ARGAMASSA TRAÇO 1:6 (EM VOLUME DE CIMENTO E AREIA MÉDIA ÚMIDA) COM ADIÇÃO DE PLASTIFICANTE PARA EMBOÇO/MASSA ÚNICA/ASSENTAMENTO DE ALVENARIA DE VEDAÇÃO, PREPARO MANUAL. AF_08/2019</v>
          </cell>
          <cell r="E6355" t="str">
            <v>M3</v>
          </cell>
          <cell r="F6355" t="str">
            <v>471,52</v>
          </cell>
          <cell r="G6355" t="str">
            <v>491,69</v>
          </cell>
        </row>
        <row r="6356">
          <cell r="C6356" t="str">
            <v>87367</v>
          </cell>
          <cell r="D6356" t="str">
            <v>ARGAMASSA TRAÇO 1:1:6 (EM VOLUME DE CIMENTO, CAL E AREIA MÉDIA ÚMIDA) PARA EMBOÇO/MASSA ÚNICA/ASSENTAMENTO DE ALVENARIA DE VEDAÇÃO, PREPARO MANUAL. AF_08/2019</v>
          </cell>
          <cell r="E6356" t="str">
            <v>M3</v>
          </cell>
          <cell r="F6356" t="str">
            <v>550,27</v>
          </cell>
          <cell r="G6356" t="str">
            <v>570,60</v>
          </cell>
        </row>
        <row r="6357">
          <cell r="C6357" t="str">
            <v>87368</v>
          </cell>
          <cell r="D6357" t="str">
            <v>ARGAMASSA TRAÇO 1:1,5:7,5 (EM VOLUME DE CIMENTO, CAL E AREIA MÉDIA ÚMIDA) PARA EMBOÇO/MASSA ÚNICA/ASSENTAMENTO DE ALVENARIA DE VEDAÇÃO, PREPARO MANUAL. AF_08/2019</v>
          </cell>
          <cell r="E6357" t="str">
            <v>M3</v>
          </cell>
          <cell r="F6357" t="str">
            <v>534,88</v>
          </cell>
          <cell r="G6357" t="str">
            <v>555,37</v>
          </cell>
        </row>
        <row r="6358">
          <cell r="C6358" t="str">
            <v>87369</v>
          </cell>
          <cell r="D6358" t="str">
            <v>ARGAMASSA TRAÇO 1:2:8 (EM VOLUME DE CIMENTO, CAL E AREIA MÉDIA ÚMIDA) PARA EMBOÇO/MASSA ÚNICA/ASSENTAMENTO DE ALVENARIA DE VEDAÇÃO, PREPARO MANUAL. AF_08/2019</v>
          </cell>
          <cell r="E6358" t="str">
            <v>M3</v>
          </cell>
          <cell r="F6358" t="str">
            <v>546,68</v>
          </cell>
          <cell r="G6358" t="str">
            <v>566,77</v>
          </cell>
        </row>
        <row r="6359">
          <cell r="C6359" t="str">
            <v>87370</v>
          </cell>
          <cell r="D6359" t="str">
            <v>ARGAMASSA TRAÇO 1:2:9 (EM VOLUME DE CIMENTO, CAL E AREIA MÉDIA ÚMIDA) PARA EMBOÇO/MASSA ÚNICA/ASSENTAMENTO DE ALVENARIA DE VEDAÇÃO, PREPARO MANUAL. AF_08/2019</v>
          </cell>
          <cell r="E6359" t="str">
            <v>M3</v>
          </cell>
          <cell r="F6359" t="str">
            <v>526,17</v>
          </cell>
          <cell r="G6359" t="str">
            <v>546,39</v>
          </cell>
        </row>
        <row r="6360">
          <cell r="C6360" t="str">
            <v>87371</v>
          </cell>
          <cell r="D6360" t="str">
            <v>ARGAMASSA TRAÇO 1:3:12 (EM VOLUME DE CIMENTO, CAL E AREIA MÉDIA ÚMIDA) PARA EMBOÇO/MASSA ÚNICA/ASSENTAMENTO DE ALVENARIA DE VEDAÇÃO, PREPARO MANUAL. AF_08/2019</v>
          </cell>
          <cell r="E6360" t="str">
            <v>M3</v>
          </cell>
          <cell r="F6360" t="str">
            <v>514,04</v>
          </cell>
          <cell r="G6360" t="str">
            <v>533,73</v>
          </cell>
        </row>
        <row r="6361">
          <cell r="C6361" t="str">
            <v>87372</v>
          </cell>
          <cell r="D6361" t="str">
            <v>ARGAMASSA TRAÇO 1:3 (EM VOLUME DE CIMENTO E AREIA MÉDIA ÚMIDA) PARA CONTRAPISO, PREPARO MANUAL. AF_08/2019</v>
          </cell>
          <cell r="E6361" t="str">
            <v>M3</v>
          </cell>
          <cell r="F6361" t="str">
            <v>666,01</v>
          </cell>
          <cell r="G6361" t="str">
            <v>687,10</v>
          </cell>
        </row>
        <row r="6362">
          <cell r="C6362" t="str">
            <v>87373</v>
          </cell>
          <cell r="D6362" t="str">
            <v>ARGAMASSA TRAÇO 1:4 (EM VOLUME DE CIMENTO E AREIA MÉDIA ÚMIDA) PARA CONTRAPISO, PREPARO MANUAL. AF_08/2019</v>
          </cell>
          <cell r="E6362" t="str">
            <v>M3</v>
          </cell>
          <cell r="F6362" t="str">
            <v>592,27</v>
          </cell>
          <cell r="G6362" t="str">
            <v>612,22</v>
          </cell>
        </row>
        <row r="6363">
          <cell r="C6363" t="str">
            <v>87374</v>
          </cell>
          <cell r="D6363" t="str">
            <v>ARGAMASSA TRAÇO 1:5 (EM VOLUME DE CIMENTO E AREIA MÉDIA ÚMIDA) PARA CONTRAPISO, PREPARO MANUAL. AF_08/2019</v>
          </cell>
          <cell r="E6363" t="str">
            <v>M3</v>
          </cell>
          <cell r="F6363" t="str">
            <v>549,99</v>
          </cell>
          <cell r="G6363" t="str">
            <v>570,08</v>
          </cell>
        </row>
        <row r="6364">
          <cell r="C6364" t="str">
            <v>87375</v>
          </cell>
          <cell r="D6364" t="str">
            <v>ARGAMASSA TRAÇO 1:6 (EM VOLUME DE CIMENTO E AREIA MÉDIA ÚMIDA) PARA CONTRAPISO, PREPARO MANUAL. AF_08/2019</v>
          </cell>
          <cell r="E6364" t="str">
            <v>M3</v>
          </cell>
          <cell r="F6364" t="str">
            <v>522,54</v>
          </cell>
          <cell r="G6364" t="str">
            <v>543,01</v>
          </cell>
        </row>
        <row r="6365">
          <cell r="C6365" t="str">
            <v>87376</v>
          </cell>
          <cell r="D6365" t="str">
            <v>ARGAMASSA TRAÇO 1:5 (EM VOLUME DE CIMENTO E AREIA GROSSA ÚMIDA) PARA CHAPISCO CONVENCIONAL, PREPARO MANUAL. AF_08/2019</v>
          </cell>
          <cell r="E6365" t="str">
            <v>M3</v>
          </cell>
          <cell r="F6365" t="str">
            <v>453,52</v>
          </cell>
          <cell r="G6365" t="str">
            <v>473,07</v>
          </cell>
        </row>
        <row r="6366">
          <cell r="C6366" t="str">
            <v>87377</v>
          </cell>
          <cell r="D6366" t="str">
            <v>ARGAMASSA TRAÇO 1:3 (EM VOLUME DE CIMENTO E AREIA GROSSA ÚMIDA) PARA CHAPISCO CONVENCIONAL, PREPARO MANUAL. AF_08/2019</v>
          </cell>
          <cell r="E6366" t="str">
            <v>M3</v>
          </cell>
          <cell r="F6366" t="str">
            <v>537,71</v>
          </cell>
          <cell r="G6366" t="str">
            <v>557,66</v>
          </cell>
        </row>
        <row r="6367">
          <cell r="C6367" t="str">
            <v>87378</v>
          </cell>
          <cell r="D6367" t="str">
            <v>ARGAMASSA TRAÇO 1:4 (EM VOLUME DE CIMENTO E AREIA GROSSA ÚMIDA) PARA CHAPISCO CONVENCIONAL, PREPARO MANUAL. AF_08/2019</v>
          </cell>
          <cell r="E6367" t="str">
            <v>M3</v>
          </cell>
          <cell r="F6367" t="str">
            <v>483,58</v>
          </cell>
          <cell r="G6367" t="str">
            <v>502,88</v>
          </cell>
        </row>
        <row r="6368">
          <cell r="C6368" t="str">
            <v>87379</v>
          </cell>
          <cell r="D6368" t="str">
            <v>ARGAMASSA TRAÇO 1:5 (EM VOLUME DE CIMENTO E AREIA GROSSA ÚMIDA) COM ADIÇÃO DE EMULSÃO POLIMÉRICA PARA CHAPISCO ROLADO, PREPARO MANUAL. AF_08/2019</v>
          </cell>
          <cell r="E6368" t="str">
            <v>M3</v>
          </cell>
          <cell r="F6368" t="str">
            <v>3.180,26</v>
          </cell>
          <cell r="G6368" t="str">
            <v>3.199,54</v>
          </cell>
        </row>
        <row r="6369">
          <cell r="C6369" t="str">
            <v>87380</v>
          </cell>
          <cell r="D6369" t="str">
            <v>ARGAMASSA TRAÇO 1:3 (EM VOLUME DE CIMENTO E AREIA GROSSA ÚMIDA) COM ADIÇÃO DE EMULSÃO POLIMÉRICA PARA CHAPISCO ROLADO, PREPARO MANUAL. AF_08/2019</v>
          </cell>
          <cell r="E6369" t="str">
            <v>M3</v>
          </cell>
          <cell r="F6369" t="str">
            <v>3.262,43</v>
          </cell>
          <cell r="G6369" t="str">
            <v>3.282,10</v>
          </cell>
        </row>
        <row r="6370">
          <cell r="C6370" t="str">
            <v>87381</v>
          </cell>
          <cell r="D6370" t="str">
            <v>ARGAMASSA TRAÇO 1:4 (EM VOLUME DE CIMENTO E AREIA GROSSA ÚMIDA) COM ADIÇÃO DE EMULSÃO POLIMÉRICA PARA CHAPISCO ROLADO, PREPARO MANUAL. AF_08/2019</v>
          </cell>
          <cell r="E6370" t="str">
            <v>M3</v>
          </cell>
          <cell r="F6370" t="str">
            <v>3.209,32</v>
          </cell>
          <cell r="G6370" t="str">
            <v>3.228,35</v>
          </cell>
        </row>
        <row r="6371">
          <cell r="C6371" t="str">
            <v>87382</v>
          </cell>
          <cell r="D6371" t="str">
            <v>ARGAMASSA INDUSTRIALIZADA MULTIUSO PARA REVESTIMENTOS E ASSENTAMENTO DA ALVENARIA, PREPARO COM MISTURADOR DE EIXO HORIZONTAL DE 160 KG. AF_08/2019</v>
          </cell>
          <cell r="E6371" t="str">
            <v>M3</v>
          </cell>
          <cell r="F6371" t="str">
            <v>1.335,35</v>
          </cell>
          <cell r="G6371" t="str">
            <v>1.344,85</v>
          </cell>
        </row>
        <row r="6372">
          <cell r="C6372" t="str">
            <v>87383</v>
          </cell>
          <cell r="D6372" t="str">
            <v>ARGAMASSA INDUSTRIALIZADA MULTIUSO PARA REVESTIMENTOS E ASSENTAMENTO DA ALVENARIA, PREPARO COM MISTURADOR DE EIXO HORIZONTAL DE 300 KG. AF_08/2019</v>
          </cell>
          <cell r="E6372" t="str">
            <v>M3</v>
          </cell>
          <cell r="F6372" t="str">
            <v>1.331,19</v>
          </cell>
          <cell r="G6372" t="str">
            <v>1.338,64</v>
          </cell>
        </row>
        <row r="6373">
          <cell r="C6373" t="str">
            <v>87384</v>
          </cell>
          <cell r="D6373" t="str">
            <v>ARGAMASSA INDUSTRIALIZADA MULTIUSO PARA REVESTIMENTOS E ASSENTAMENTO DA ALVENARIA, PREPARO COM MISTURADOR DE EIXO HORIZONTAL DE 600 KG. AF_08/2019</v>
          </cell>
          <cell r="E6373" t="str">
            <v>M3</v>
          </cell>
          <cell r="F6373" t="str">
            <v>1.323,52</v>
          </cell>
          <cell r="G6373" t="str">
            <v>1.329,03</v>
          </cell>
        </row>
        <row r="6374">
          <cell r="C6374" t="str">
            <v>87385</v>
          </cell>
          <cell r="D6374" t="str">
            <v>ARGAMASSA PRONTA PARA CONTRAPISO, PREPARO COM MISTURADOR DE EIXO HORIZONTAL DE 160 KG. AF_08/2019</v>
          </cell>
          <cell r="E6374" t="str">
            <v>M3</v>
          </cell>
          <cell r="F6374" t="str">
            <v>1.565,25</v>
          </cell>
          <cell r="G6374" t="str">
            <v>1.576,58</v>
          </cell>
        </row>
        <row r="6375">
          <cell r="C6375" t="str">
            <v>87386</v>
          </cell>
          <cell r="D6375" t="str">
            <v>ARGAMASSA PRONTA PARA CONTRAPISO, PREPARO COM MISTURADOR DE EIXO HORIZONTAL DE 300 KG. AF_08/2019</v>
          </cell>
          <cell r="E6375" t="str">
            <v>M3</v>
          </cell>
          <cell r="F6375" t="str">
            <v>1.556,98</v>
          </cell>
          <cell r="G6375" t="str">
            <v>1.565,54</v>
          </cell>
        </row>
        <row r="6376">
          <cell r="C6376" t="str">
            <v>87387</v>
          </cell>
          <cell r="D6376" t="str">
            <v>ARGAMASSA PRONTA PARA CONTRAPISO, PREPARO COM MISTURADOR DE EIXO HORIZONTAL DE 600 KG. AF_08/2019</v>
          </cell>
          <cell r="E6376" t="str">
            <v>M3</v>
          </cell>
          <cell r="F6376" t="str">
            <v>1.550,84</v>
          </cell>
          <cell r="G6376" t="str">
            <v>1.557,29</v>
          </cell>
        </row>
        <row r="6377">
          <cell r="C6377" t="str">
            <v>87388</v>
          </cell>
          <cell r="D6377" t="str">
            <v>ARGAMASSA PARA REVESTIMENTO DECORATIVO MONOCAMADA (MONOCAPA), PREPARO COM MISTURADOR DE EIXO HORIZONTAL DE 160 KG. AF_08/2019</v>
          </cell>
          <cell r="E6377" t="str">
            <v>M3</v>
          </cell>
          <cell r="F6377" t="str">
            <v>3.733,59</v>
          </cell>
          <cell r="G6377" t="str">
            <v>3.743,16</v>
          </cell>
        </row>
        <row r="6378">
          <cell r="C6378" t="str">
            <v>87389</v>
          </cell>
          <cell r="D6378" t="str">
            <v>ARGAMASSA PARA REVESTIMENTO DECORATIVO MONOCAMADA (MONOCAPA), PREPARO COM MISTURADOR DE EIXO HORIZONTAL DE 300 KG. AF_08/2019</v>
          </cell>
          <cell r="E6378" t="str">
            <v>M3</v>
          </cell>
          <cell r="F6378" t="str">
            <v>3.746,41</v>
          </cell>
          <cell r="G6378" t="str">
            <v>3.753,80</v>
          </cell>
        </row>
        <row r="6379">
          <cell r="C6379" t="str">
            <v>87390</v>
          </cell>
          <cell r="D6379" t="str">
            <v>ARGAMASSA PARA REVESTIMENTO DECORATIVO MONOCAMADA (MONOCAPA), PREPARO COM MISTURADOR DE EIXO HORIZONTAL DE 600 KG. AF_08/2019</v>
          </cell>
          <cell r="E6379" t="str">
            <v>M3</v>
          </cell>
          <cell r="F6379" t="str">
            <v>3.763,53</v>
          </cell>
          <cell r="G6379" t="str">
            <v>3.769,04</v>
          </cell>
        </row>
        <row r="6380">
          <cell r="C6380" t="str">
            <v>87391</v>
          </cell>
          <cell r="D6380" t="str">
            <v>ARGAMASSA INDUSTRIALIZADA PARA CHAPISCO ROLADO, PREPARO COM MISTURADOR DE EIXO HORIZONTAL DE 160 KG. AF_08/2019</v>
          </cell>
          <cell r="E6380" t="str">
            <v>M3</v>
          </cell>
          <cell r="F6380" t="str">
            <v>4.156,92</v>
          </cell>
          <cell r="G6380" t="str">
            <v>4.169,32</v>
          </cell>
        </row>
        <row r="6381">
          <cell r="C6381" t="str">
            <v>87393</v>
          </cell>
          <cell r="D6381" t="str">
            <v>ARGAMASSA INDUSTRIALIZADA PARA CHAPISCO ROLADO, PREPARO COM MISTURADOR DE EIXO HORIZONTAL DE 300 KG. AF_08/2019</v>
          </cell>
          <cell r="E6381" t="str">
            <v>M3</v>
          </cell>
          <cell r="F6381" t="str">
            <v>4.192,22</v>
          </cell>
          <cell r="G6381" t="str">
            <v>4.202,27</v>
          </cell>
        </row>
        <row r="6382">
          <cell r="C6382" t="str">
            <v>87394</v>
          </cell>
          <cell r="D6382" t="str">
            <v>ARGAMASSA INDUSTRIALIZADA PARA CHAPISCO ROLADO, PREPARO COM MISTURADOR DE EIXO HORIZONTAL DE 600 KG. AF_08/2019</v>
          </cell>
          <cell r="E6382" t="str">
            <v>M3</v>
          </cell>
          <cell r="F6382" t="str">
            <v>4.226,58</v>
          </cell>
          <cell r="G6382" t="str">
            <v>4.234,50</v>
          </cell>
        </row>
        <row r="6383">
          <cell r="C6383" t="str">
            <v>87395</v>
          </cell>
          <cell r="D6383" t="str">
            <v>ARGAMASSA INDUSTRIALIZADA PARA CHAPISCO COLANTE, PREPARO COM MISTURADOR DE EIXO HORIZONTAL DE 160 KG. AF_08/2019</v>
          </cell>
          <cell r="E6383" t="str">
            <v>M3</v>
          </cell>
          <cell r="F6383" t="str">
            <v>2.612,50</v>
          </cell>
          <cell r="G6383" t="str">
            <v>2.624,90</v>
          </cell>
        </row>
        <row r="6384">
          <cell r="C6384" t="str">
            <v>87396</v>
          </cell>
          <cell r="D6384" t="str">
            <v>ARGAMASSA INDUSTRIALIZADA PARA CHAPISCO COLANTE, PREPARO COM MISTURADOR DE EIXO HORIZONTAL DE 300 KG. AF_08/2019</v>
          </cell>
          <cell r="E6384" t="str">
            <v>M3</v>
          </cell>
          <cell r="F6384" t="str">
            <v>2.627,05</v>
          </cell>
          <cell r="G6384" t="str">
            <v>2.637,10</v>
          </cell>
        </row>
        <row r="6385">
          <cell r="C6385" t="str">
            <v>87397</v>
          </cell>
          <cell r="D6385" t="str">
            <v>ARGAMASSA INDUSTRIALIZADA PARA CHAPISCO COLANTE, PREPARO COM MISTURADOR DE EIXO HORIZONTAL DE 600 KG. AF_08/2019</v>
          </cell>
          <cell r="E6385" t="str">
            <v>M3</v>
          </cell>
          <cell r="F6385" t="str">
            <v>2.641,59</v>
          </cell>
          <cell r="G6385" t="str">
            <v>2.649,51</v>
          </cell>
        </row>
        <row r="6386">
          <cell r="C6386" t="str">
            <v>87398</v>
          </cell>
          <cell r="D6386" t="str">
            <v>ARGAMASSA INDUSTRIALIZADA MULTIUSO PARA REVESTIMENTOS E ASSENTAMENTO DA ALVENARIA, PREPARO MANUAL. AF_08/2019</v>
          </cell>
          <cell r="E6386" t="str">
            <v>M3</v>
          </cell>
          <cell r="F6386" t="str">
            <v>1.489,28</v>
          </cell>
          <cell r="G6386" t="str">
            <v>1.512,07</v>
          </cell>
        </row>
        <row r="6387">
          <cell r="C6387" t="str">
            <v>87399</v>
          </cell>
          <cell r="D6387" t="str">
            <v>ARGAMASSA PRONTA PARA CONTRAPISO, PREPARO MANUAL. AF_08/2019</v>
          </cell>
          <cell r="E6387" t="str">
            <v>M3</v>
          </cell>
          <cell r="F6387" t="str">
            <v>1.720,82</v>
          </cell>
          <cell r="G6387" t="str">
            <v>1.745,31</v>
          </cell>
        </row>
        <row r="6388">
          <cell r="C6388" t="str">
            <v>87401</v>
          </cell>
          <cell r="D6388" t="str">
            <v>ARGAMASSA INDUSTRIALIZADA PARA CHAPISCO ROLADO, PREPARO MANUAL. AF_08/2019</v>
          </cell>
          <cell r="E6388" t="str">
            <v>M3</v>
          </cell>
          <cell r="F6388" t="str">
            <v>4.385,44</v>
          </cell>
          <cell r="G6388" t="str">
            <v>4.414,00</v>
          </cell>
        </row>
        <row r="6389">
          <cell r="C6389" t="str">
            <v>87402</v>
          </cell>
          <cell r="D6389" t="str">
            <v>ARGAMASSA INDUSTRIALIZADA PARA CHAPISCO COLANTE, PREPARO MANUAL. AF_08/2019</v>
          </cell>
          <cell r="E6389" t="str">
            <v>M3</v>
          </cell>
          <cell r="F6389" t="str">
            <v>2.809,39</v>
          </cell>
          <cell r="G6389" t="str">
            <v>2.837,95</v>
          </cell>
        </row>
        <row r="6390">
          <cell r="C6390" t="str">
            <v>87404</v>
          </cell>
          <cell r="D6390" t="str">
            <v>ARGAMASSA PARA REVESTIMENTO DECORATIVO MONOCAMADA (MONOCAPA), MISTURA E PROJEÇÃO DE 1,5 M3/H DE ARGAMASSA. AF_08/2019</v>
          </cell>
          <cell r="E6390" t="str">
            <v>M3</v>
          </cell>
          <cell r="F6390" t="str">
            <v>3.893,57</v>
          </cell>
          <cell r="G6390" t="str">
            <v>3.906,95</v>
          </cell>
        </row>
        <row r="6391">
          <cell r="C6391" t="str">
            <v>87405</v>
          </cell>
          <cell r="D6391" t="str">
            <v>ARGAMASSA PARA REVESTIMENTO DECORATIVO MONOCAMADA (MONOCAPA), MISTURA E PROJEÇÃO DE 2 M3/H DE ARGAMASSA. AF_06/2014</v>
          </cell>
          <cell r="E6391" t="str">
            <v>M3</v>
          </cell>
          <cell r="F6391" t="str">
            <v>3.900,34</v>
          </cell>
          <cell r="G6391" t="str">
            <v>3.910,37</v>
          </cell>
        </row>
        <row r="6392">
          <cell r="C6392" t="str">
            <v>87407</v>
          </cell>
          <cell r="D6392" t="str">
            <v>ARGAMASSA INDUSTRIALIZADA PARA REVESTIMENTOS, MISTURA E PROJEÇÃO DE 1,5 M³/H DE ARGAMASSA. AF_08/2019</v>
          </cell>
          <cell r="E6392" t="str">
            <v>M3</v>
          </cell>
          <cell r="F6392" t="str">
            <v>1.369,74</v>
          </cell>
          <cell r="G6392" t="str">
            <v>1.378,77</v>
          </cell>
        </row>
        <row r="6393">
          <cell r="C6393" t="str">
            <v>87408</v>
          </cell>
          <cell r="D6393" t="str">
            <v>ARGAMASSA INDUSTRIALIZADA PARA REVESTIMENTOS, MISTURA E PROJEÇÃO DE 2 M³/H DE ARGAMASSA. AF_06/2014</v>
          </cell>
          <cell r="E6393" t="str">
            <v>M3</v>
          </cell>
          <cell r="F6393" t="str">
            <v>1.359,02</v>
          </cell>
          <cell r="G6393" t="str">
            <v>1.365,79</v>
          </cell>
        </row>
        <row r="6394">
          <cell r="C6394" t="str">
            <v>87410</v>
          </cell>
          <cell r="D6394" t="str">
            <v>ARGAMASSA À BASE DE GESSO, MISTURA E PROJEÇÃO DE 1,5 M³/H DE ARGAMASSA. AF_08/2019</v>
          </cell>
          <cell r="E6394" t="str">
            <v>M3</v>
          </cell>
          <cell r="F6394" t="str">
            <v>781,65</v>
          </cell>
          <cell r="G6394" t="str">
            <v>794,24</v>
          </cell>
        </row>
        <row r="6395">
          <cell r="C6395" t="str">
            <v>88626</v>
          </cell>
          <cell r="D6395" t="str">
            <v>ARGAMASSA TRAÇO 1:0,5:4,5 (EM VOLUME DE CIMENTO, CAL E AREIA MÉDIA ÚMIDA), PREPARO MECÂNICO COM BETONEIRA 400 L. AF_08/2019</v>
          </cell>
          <cell r="E6395" t="str">
            <v>M3</v>
          </cell>
          <cell r="F6395" t="str">
            <v>452,56</v>
          </cell>
          <cell r="G6395" t="str">
            <v>460,82</v>
          </cell>
        </row>
        <row r="6396">
          <cell r="C6396" t="str">
            <v>88627</v>
          </cell>
          <cell r="D6396" t="str">
            <v>ARGAMASSA TRAÇO 1:0,5:4,5 (EM VOLUME DE CIMENTO, CAL E AREIA MÉDIA ÚMIDA) PARA ASSENTAMENTO DE ALVENARIA, PREPARO MANUAL. AF_08/2019</v>
          </cell>
          <cell r="E6396" t="str">
            <v>M3</v>
          </cell>
          <cell r="F6396" t="str">
            <v>524,96</v>
          </cell>
          <cell r="G6396" t="str">
            <v>540,85</v>
          </cell>
        </row>
        <row r="6397">
          <cell r="C6397" t="str">
            <v>88628</v>
          </cell>
          <cell r="D6397" t="str">
            <v>ARGAMASSA TRAÇO 1:3 (EM VOLUME DE CIMENTO E AREIA MÉDIA ÚMIDA), PREPARO MECÂNICO COM BETONEIRA 400 L. AF_08/2019</v>
          </cell>
          <cell r="E6397" t="str">
            <v>M3</v>
          </cell>
          <cell r="F6397" t="str">
            <v>470,94</v>
          </cell>
          <cell r="G6397" t="str">
            <v>478,22</v>
          </cell>
        </row>
        <row r="6398">
          <cell r="C6398" t="str">
            <v>88629</v>
          </cell>
          <cell r="D6398" t="str">
            <v>ARGAMASSA TRAÇO 1:3 (EM VOLUME DE CIMENTO E AREIA MÉDIA ÚMIDA), PREPARO MANUAL. AF_08/2019</v>
          </cell>
          <cell r="E6398" t="str">
            <v>M3</v>
          </cell>
          <cell r="F6398" t="str">
            <v>547,72</v>
          </cell>
          <cell r="G6398" t="str">
            <v>563,24</v>
          </cell>
        </row>
        <row r="6399">
          <cell r="C6399" t="str">
            <v>88630</v>
          </cell>
          <cell r="D6399" t="str">
            <v>ARGAMASSA TRAÇO 1:4 (CIMENTO E AREIA MÉDIA), PREPARO MECÂNICO COM BETONEIRA 400 L. AF_08/2014</v>
          </cell>
          <cell r="E6399" t="str">
            <v>M3</v>
          </cell>
          <cell r="F6399" t="str">
            <v>398,39</v>
          </cell>
          <cell r="G6399" t="str">
            <v>405,55</v>
          </cell>
        </row>
        <row r="6400">
          <cell r="C6400" t="str">
            <v>88631</v>
          </cell>
          <cell r="D6400" t="str">
            <v>ARGAMASSA TRAÇO 1:4 (EM VOLUME DE CIMENTO E AREIA MÉDIA ÚMIDA), PREPARO MANUAL. AF_08/2019</v>
          </cell>
          <cell r="E6400" t="str">
            <v>M3</v>
          </cell>
          <cell r="F6400" t="str">
            <v>488,26</v>
          </cell>
          <cell r="G6400" t="str">
            <v>503,26</v>
          </cell>
        </row>
        <row r="6401">
          <cell r="C6401" t="str">
            <v>88715</v>
          </cell>
          <cell r="D6401" t="str">
            <v>ARGAMASSA TRAÇO 1:2:9 (EM VOLUME DE CIMENTO, CAL E AREIA MÉDIA ÚMIDA) PARA EMBOÇO/MASSA ÚNICA/ASSENTAMENTO DE ALVENARIA DE VEDAÇÃO, PREPARO MECÂNICO COM BETONEIRA 400 L. AF_08/2019</v>
          </cell>
          <cell r="E6401" t="str">
            <v>M3</v>
          </cell>
          <cell r="F6401" t="str">
            <v>428,46</v>
          </cell>
          <cell r="G6401" t="str">
            <v>437,53</v>
          </cell>
        </row>
        <row r="6402">
          <cell r="C6402" t="str">
            <v>95563</v>
          </cell>
          <cell r="D6402" t="str">
            <v>ARGAMASSA TRAÇO 1:1,93 (EM VOLUME DE CIMENTO E AREIA MÉDIA ÚMIDA), FCK 20 MPA, PREPARO MECÂNICO COM MISTURADOR DUPLO HORIZONTAL DE ALTA TURBULÊNCIA. AF_03/2020</v>
          </cell>
          <cell r="E6402" t="str">
            <v>M3</v>
          </cell>
          <cell r="F6402" t="str">
            <v>691,08</v>
          </cell>
          <cell r="G6402" t="str">
            <v>706,76</v>
          </cell>
        </row>
        <row r="6403">
          <cell r="C6403" t="str">
            <v>100464</v>
          </cell>
          <cell r="D6403" t="str">
            <v>ARGAMASSA TRAÇO 1:0,5:4,5  (EM VOLUME DE CIMENTO, CAL E AREIA MÉDIA ÚMIDA), PREPARO MECÂNICO COM MISTURADOR DE EIXO HORIZONTAL DE 160 KG. AF_08/2019</v>
          </cell>
          <cell r="E6403" t="str">
            <v>M3</v>
          </cell>
          <cell r="F6403" t="str">
            <v>473,34</v>
          </cell>
          <cell r="G6403" t="str">
            <v>484,67</v>
          </cell>
        </row>
        <row r="6404">
          <cell r="C6404" t="str">
            <v>100465</v>
          </cell>
          <cell r="D6404" t="str">
            <v>ARGAMASSA TRAÇO 1:0,5:4,5  (EM VOLUME DE CIMENTO, CAL E AREIA MÉDIA ÚMIDA), PREPARO MECÂNICO COM MISTURADOR DE EIXO HORIZONTAL DE 300 KG. AF_08/2019</v>
          </cell>
          <cell r="E6404" t="str">
            <v>M3</v>
          </cell>
          <cell r="F6404" t="str">
            <v>443,23</v>
          </cell>
          <cell r="G6404" t="str">
            <v>450,70</v>
          </cell>
        </row>
        <row r="6405">
          <cell r="C6405" t="str">
            <v>100466</v>
          </cell>
          <cell r="D6405" t="str">
            <v>ARGAMASSA TRAÇO 1:0,5:4,5  (EM VOLUME DE CIMENTO, CAL E AREIA MÉDIA ÚMIDA), PREPARO MECÂNICO COM MISTURADOR DE EIXO HORIZONTAL DE 600 KG. AF_08/2019</v>
          </cell>
          <cell r="E6405" t="str">
            <v>M3</v>
          </cell>
          <cell r="F6405" t="str">
            <v>427,74</v>
          </cell>
          <cell r="G6405" t="str">
            <v>433,14</v>
          </cell>
        </row>
        <row r="6406">
          <cell r="C6406" t="str">
            <v>100468</v>
          </cell>
          <cell r="D6406" t="str">
            <v>ARGAMASSA TRAÇO 1:3 (EM VOLUME DE CIMENTO E AREIA MÉDIA ÚMIDA), PREPARO MECÂNICO COM MISTURADOR DE EIXO HORIZONTAL DE 160 KG. AF_08/2019</v>
          </cell>
          <cell r="E6406" t="str">
            <v>M3</v>
          </cell>
          <cell r="F6406" t="str">
            <v>573,16</v>
          </cell>
          <cell r="G6406" t="str">
            <v>587,63</v>
          </cell>
        </row>
        <row r="6407">
          <cell r="C6407" t="str">
            <v>100469</v>
          </cell>
          <cell r="D6407" t="str">
            <v>ARGAMASSA TRAÇO 1:3 (EM VOLUME DE CIMENTO E AREIA MÉDIA ÚMIDA), PREPARO MECÂNICO COM MISTURADOR DE EIXO HORIZONTAL DE 300 KG. AF_08/2019</v>
          </cell>
          <cell r="E6407" t="str">
            <v>M3</v>
          </cell>
          <cell r="F6407" t="str">
            <v>463,60</v>
          </cell>
          <cell r="G6407" t="str">
            <v>470,52</v>
          </cell>
        </row>
        <row r="6408">
          <cell r="C6408" t="str">
            <v>100470</v>
          </cell>
          <cell r="D6408" t="str">
            <v>ARGAMASSA TRAÇO 1:3 (EM VOLUME DE CIMENTO E AREIA MÉDIA ÚMIDA), PREPARO MECÂNICO COM MISTURADOR DE EIXO HORIZONTAL DE 600 KG. AF_08/2019</v>
          </cell>
          <cell r="E6408" t="str">
            <v>M3</v>
          </cell>
          <cell r="F6408" t="str">
            <v>412,12</v>
          </cell>
          <cell r="G6408" t="str">
            <v>419,04</v>
          </cell>
        </row>
        <row r="6409">
          <cell r="C6409" t="str">
            <v>100472</v>
          </cell>
          <cell r="D6409" t="str">
            <v>ARGAMASSA TRAÇO 1:4 (EM VOLUME DE CIMENTO E AREIA MÉDIA ÚMIDA), PREPARO MECÂNICO COM MISTURADOR DE EIXO HORIZONTAL DE 160 KG. AF_08/2019</v>
          </cell>
          <cell r="E6409" t="str">
            <v>M3</v>
          </cell>
          <cell r="F6409" t="str">
            <v>453,01</v>
          </cell>
          <cell r="G6409" t="str">
            <v>465,24</v>
          </cell>
        </row>
        <row r="6410">
          <cell r="C6410" t="str">
            <v>100473</v>
          </cell>
          <cell r="D6410" t="str">
            <v>ARGAMASSA TRAÇO 1:4 (EM VOLUME DE CIMENTO E AREIA MÉDIA ÚMIDA), PREPARO MECÂNICO COM MISTURADOR DE EIXO HORIZONTAL DE 300 KG. AF_08/2019</v>
          </cell>
          <cell r="E6410" t="str">
            <v>M3</v>
          </cell>
          <cell r="F6410" t="str">
            <v>414,53</v>
          </cell>
          <cell r="G6410" t="str">
            <v>422,05</v>
          </cell>
        </row>
        <row r="6411">
          <cell r="C6411" t="str">
            <v>100474</v>
          </cell>
          <cell r="D6411" t="str">
            <v>ARGAMASSA TRAÇO 1:4 (EM VOLUME DE CIMENTO E AREIA MÉDIA ÚMIDA), PREPARO MECÂNICO COM MISTURADOR DE EIXO HORIZONTAL DE 600 KG. AF_08/2019</v>
          </cell>
          <cell r="E6411" t="str">
            <v>M3</v>
          </cell>
          <cell r="F6411" t="str">
            <v>397,33</v>
          </cell>
          <cell r="G6411" t="str">
            <v>402,48</v>
          </cell>
        </row>
        <row r="6412">
          <cell r="C6412" t="str">
            <v>100475</v>
          </cell>
          <cell r="D6412" t="str">
            <v>ARGAMASSA TRAÇO 1:3 (EM VOLUME DE CIMENTO E AREIA MÉDIA ÚMIDA) COM ADIÇÃO DE IMPERMEABILIZANTE, PREPARO MECÂNICO COM BETONEIRA 400 L. AF_08/2019</v>
          </cell>
          <cell r="E6412" t="str">
            <v>M3</v>
          </cell>
          <cell r="F6412" t="str">
            <v>581,50</v>
          </cell>
          <cell r="G6412" t="str">
            <v>589,48</v>
          </cell>
        </row>
        <row r="6413">
          <cell r="C6413" t="str">
            <v>100477</v>
          </cell>
          <cell r="D6413" t="str">
            <v>ARGAMASSA TRAÇO 1:3 (EM VOLUME DE CIMENTO E AREIA MÉDIA ÚMIDA) COM ADIÇÃO DE IMPERMEABILIZANTE, PREPARO MECÂNICO COM MISTURADOR DE EIXO HORIZONTAL DE 160 KG. AF_08/2019</v>
          </cell>
          <cell r="E6413" t="str">
            <v>M3</v>
          </cell>
          <cell r="F6413" t="str">
            <v>631,20</v>
          </cell>
          <cell r="G6413" t="str">
            <v>646,37</v>
          </cell>
        </row>
        <row r="6414">
          <cell r="C6414" t="str">
            <v>100478</v>
          </cell>
          <cell r="D6414" t="str">
            <v>ARGAMASSA TRAÇO 1:3 (EM VOLUME DE CIMENTO E AREIA MÉDIA ÚMIDA) COM ADIÇÃO DE IMPERMEABILIZANTE, PREPARO MECÂNICO COM MISTURADOR DE EIXO HORIZONTAL DE 300 KG. AF_08/2019</v>
          </cell>
          <cell r="E6414" t="str">
            <v>M3</v>
          </cell>
          <cell r="F6414" t="str">
            <v>571,56</v>
          </cell>
          <cell r="G6414" t="str">
            <v>579,19</v>
          </cell>
        </row>
        <row r="6415">
          <cell r="C6415" t="str">
            <v>100479</v>
          </cell>
          <cell r="D6415" t="str">
            <v>ARGAMASSA TRAÇO 1:3 (EM VOLUME DE CIMENTO E AREIA MÉDIA ÚMIDA) COM ADIÇÃO DE IMPERMEABILIZANTE, PREPARO MECÂNICO COM MISTURADOR DE EIXO HORIZONTAL DE 600 KG. AF_08/2019</v>
          </cell>
          <cell r="E6415" t="str">
            <v>M3</v>
          </cell>
          <cell r="F6415" t="str">
            <v>558,40</v>
          </cell>
          <cell r="G6415" t="str">
            <v>564,16</v>
          </cell>
        </row>
        <row r="6416">
          <cell r="C6416" t="str">
            <v>100480</v>
          </cell>
          <cell r="D6416" t="str">
            <v>ARGAMASSA TRAÇO 1:3 (EM VOLUME DE CIMENTO E AREIA MÉDIA ÚMIDA) COM ADIÇÃO DE IMPERMEABILIZANTE, PREPARO MANUAL. AF_08/2019</v>
          </cell>
          <cell r="E6416" t="str">
            <v>M3</v>
          </cell>
          <cell r="F6416" t="str">
            <v>657,03</v>
          </cell>
          <cell r="G6416" t="str">
            <v>673,14</v>
          </cell>
        </row>
        <row r="6417">
          <cell r="C6417" t="str">
            <v>100481</v>
          </cell>
          <cell r="D6417" t="str">
            <v>ARGAMASSA TRAÇO 1:4 (EM VOLUME DE CIMENTO E AREIA MÉDIA ÚMIDA) COM ADIÇÃO DE IMPERMEABILIZANTE, PREPARO MECÂNICO COM BETONEIRA 400 L. AF_08/2019</v>
          </cell>
          <cell r="E6417" t="str">
            <v>M3</v>
          </cell>
          <cell r="F6417" t="str">
            <v>500,78</v>
          </cell>
          <cell r="G6417" t="str">
            <v>508,25</v>
          </cell>
        </row>
        <row r="6418">
          <cell r="C6418" t="str">
            <v>100483</v>
          </cell>
          <cell r="D6418" t="str">
            <v>ARGAMASSA TRAÇO 1:4 (EM VOLUME DE CIMENTO E AREIA MÉDIA ÚMIDA) COM ADIÇÃO DE IMPERMEABILIZANTE, PREPARO MECÂNICO COM MISTURADOR DE EIXO HORIZONTAL DE 160 KG. AF_08/2019</v>
          </cell>
          <cell r="E6418" t="str">
            <v>M3</v>
          </cell>
          <cell r="F6418" t="str">
            <v>538,15</v>
          </cell>
          <cell r="G6418" t="str">
            <v>550,95</v>
          </cell>
        </row>
        <row r="6419">
          <cell r="C6419" t="str">
            <v>100484</v>
          </cell>
          <cell r="D6419" t="str">
            <v>ARGAMASSA TRAÇO 1:4 (EM VOLUME DE CIMENTO E AREIA MÉDIA ÚMIDA) COM ADIÇÃO DE IMPERMEABILIZANTE, PREPARO MECÂNICO COM MISTURADOR DE EIXO HORIZONTAL DE 300 KG. AF_08/2019</v>
          </cell>
          <cell r="E6419" t="str">
            <v>M3</v>
          </cell>
          <cell r="F6419" t="str">
            <v>500,53</v>
          </cell>
          <cell r="G6419" t="str">
            <v>508,62</v>
          </cell>
        </row>
        <row r="6420">
          <cell r="C6420" t="str">
            <v>100485</v>
          </cell>
          <cell r="D6420" t="str">
            <v>ARGAMASSA TRAÇO 1:4 (EM VOLUME DE CIMENTO E AREIA MÉDIA ÚMIDA) COM ADIÇÃO DE IMPERMEABILIZANTE, PREPARO MECÂNICO COM MISTURADOR DE EIXO HORIZONTAL DE 600 KG. AF_08/2019</v>
          </cell>
          <cell r="E6420" t="str">
            <v>M3</v>
          </cell>
          <cell r="F6420" t="str">
            <v>484,81</v>
          </cell>
          <cell r="G6420" t="str">
            <v>490,54</v>
          </cell>
        </row>
        <row r="6421">
          <cell r="C6421" t="str">
            <v>100486</v>
          </cell>
          <cell r="D6421" t="str">
            <v>ARGAMASSA TRAÇO 1:4 (EM VOLUME DE CIMENTO E AREIA MÉDIA ÚMIDA) COM ADIÇÃO DE IMPERMEABILIZANTE, PREPARO MANUAL. AF_08/2019</v>
          </cell>
          <cell r="E6421" t="str">
            <v>M3</v>
          </cell>
          <cell r="F6421" t="str">
            <v>580,64</v>
          </cell>
          <cell r="G6421" t="str">
            <v>596,12</v>
          </cell>
        </row>
        <row r="6422">
          <cell r="C6422" t="str">
            <v>100487</v>
          </cell>
          <cell r="D6422" t="str">
            <v>ARGAMASSA TRAÇO 1:2:9 (EM VOLUME DE CIMENTO, CAL E AREIA MÉDIA ÚMIDA) PARA EMBOÇO/MASSA ÚNICA/ASSENTAMENTO DE ALVENARIA DE VEDAÇÃO, PREPARO MECÂNICO COM MISTURADOR DE EIXO HORIZONTAL DE 600 KG. AF_08/2019</v>
          </cell>
          <cell r="E6422" t="str">
            <v>M3</v>
          </cell>
          <cell r="F6422" t="str">
            <v>409,03</v>
          </cell>
          <cell r="G6422" t="str">
            <v>416,10</v>
          </cell>
        </row>
        <row r="6423">
          <cell r="C6423" t="str">
            <v>100488</v>
          </cell>
          <cell r="D6423" t="str">
            <v>ARGAMASSA TRAÇO 1:0,5:4,5 (EM VOLUME DE CIMENTO, CAL E AREIA MÉDIA ÚMIDA), PREPARO MECÂNICO COM BETONEIRA 600 L. AF_08/2019</v>
          </cell>
          <cell r="E6423" t="str">
            <v>M3</v>
          </cell>
          <cell r="F6423" t="str">
            <v>446,28</v>
          </cell>
          <cell r="G6423" t="str">
            <v>452,97</v>
          </cell>
        </row>
        <row r="6424">
          <cell r="C6424" t="str">
            <v>100489</v>
          </cell>
          <cell r="D6424" t="str">
            <v>ARGAMASSA TRAÇO 1:3 (EM VOLUME DE CIMENTO E AREIA MÉDIA ÚMIDA), PREPARO MECÂNICO COM BETONEIRA 600 L. AF_08/2019</v>
          </cell>
          <cell r="E6424" t="str">
            <v>M3</v>
          </cell>
          <cell r="F6424" t="str">
            <v>469,91</v>
          </cell>
          <cell r="G6424" t="str">
            <v>476,47</v>
          </cell>
        </row>
        <row r="6425">
          <cell r="C6425" t="str">
            <v>100490</v>
          </cell>
          <cell r="D6425" t="str">
            <v>ARGAMASSA TRAÇO 1:4 (EM VOLUME DE CIMENTO E AREIA MÉDIA ÚMIDA), PREPARO MECÂNICO COM BETONEIRA 600 L. AF_08/2019</v>
          </cell>
          <cell r="E6425" t="str">
            <v>M3</v>
          </cell>
          <cell r="F6425" t="str">
            <v>412,32</v>
          </cell>
          <cell r="G6425" t="str">
            <v>418,51</v>
          </cell>
        </row>
        <row r="6426">
          <cell r="C6426" t="str">
            <v>100491</v>
          </cell>
          <cell r="D6426" t="str">
            <v>ARGAMASSA TRAÇO 1:3 (EM VOLUME DE CIMENTO E AREIA MÉDIA ÚMIDA) COM ADIÇÃO DE IMPERMEABILIZANTE, PREPARO MECÂNICO COM BETONEIRA 600 L. AF_08/2019</v>
          </cell>
          <cell r="E6426" t="str">
            <v>M3</v>
          </cell>
          <cell r="F6426" t="str">
            <v>581,36</v>
          </cell>
          <cell r="G6426" t="str">
            <v>588,66</v>
          </cell>
        </row>
        <row r="6427">
          <cell r="C6427" t="str">
            <v>100492</v>
          </cell>
          <cell r="D6427" t="str">
            <v>ARGAMASSA TRAÇO 1:4 (EM VOLUME DE CIMENTO E AREIA MÉDIA ÚMIDA) COM ADIÇÃO DE IMPERMEABILIZANTE, PREPARO MECÂNICO COM BETONEIRA 600 L. AF_08/2019</v>
          </cell>
          <cell r="E6427" t="str">
            <v>M3</v>
          </cell>
          <cell r="F6427" t="str">
            <v>501,11</v>
          </cell>
          <cell r="G6427" t="str">
            <v>507,88</v>
          </cell>
        </row>
        <row r="6428">
          <cell r="C6428" t="str">
            <v>92121</v>
          </cell>
          <cell r="D6428" t="str">
            <v>PENEIRAMENTO DE AREIA COM PENEIRA ELÉTRICA. AF_11/2015</v>
          </cell>
          <cell r="E6428" t="str">
            <v>M3</v>
          </cell>
          <cell r="F6428" t="str">
            <v>23,85</v>
          </cell>
          <cell r="G6428" t="str">
            <v>26,23</v>
          </cell>
        </row>
        <row r="6429">
          <cell r="C6429" t="str">
            <v>92122</v>
          </cell>
          <cell r="D6429" t="str">
            <v>PENEIRAMENTO DE AREIA COM PENEIRA MANUAL. AF_11/2015</v>
          </cell>
          <cell r="E6429" t="str">
            <v>M3</v>
          </cell>
          <cell r="F6429" t="str">
            <v>38,87</v>
          </cell>
          <cell r="G6429" t="str">
            <v>43,21</v>
          </cell>
        </row>
        <row r="6430">
          <cell r="C6430" t="str">
            <v>92123</v>
          </cell>
          <cell r="D6430" t="str">
            <v>ENSACAMENTO DE AREIA. AF_11/2015</v>
          </cell>
          <cell r="E6430" t="str">
            <v>M3</v>
          </cell>
          <cell r="F6430" t="str">
            <v>40,19</v>
          </cell>
          <cell r="G6430" t="str">
            <v>42,98</v>
          </cell>
        </row>
        <row r="6431">
          <cell r="C6431" t="str">
            <v>100195</v>
          </cell>
          <cell r="D6431" t="str">
            <v>TRANSPORTE HORIZONTAL MANUAL, DE SACOS DE 50 KG (UNIDADE: KGXKM). AF_07/2019</v>
          </cell>
          <cell r="E6431" t="str">
            <v>KGXKM</v>
          </cell>
          <cell r="F6431" t="str">
            <v>0,59</v>
          </cell>
          <cell r="G6431" t="str">
            <v>0,66</v>
          </cell>
        </row>
        <row r="6432">
          <cell r="C6432" t="str">
            <v>100196</v>
          </cell>
          <cell r="D6432" t="str">
            <v>TRANSPORTE HORIZONTAL MANUAL, DE SACOS DE 30 KG (UNIDADE: KGXKM). AF_07/2019</v>
          </cell>
          <cell r="E6432" t="str">
            <v>KGXKM</v>
          </cell>
          <cell r="F6432" t="str">
            <v>0,99</v>
          </cell>
          <cell r="G6432" t="str">
            <v>1,10</v>
          </cell>
        </row>
        <row r="6433">
          <cell r="C6433" t="str">
            <v>100197</v>
          </cell>
          <cell r="D6433" t="str">
            <v>TRANSPORTE HORIZONTAL MANUAL, DE SACOS DE 20 KG (UNIDADE: KGXKM). AF_07/2019</v>
          </cell>
          <cell r="E6433" t="str">
            <v>KGXKM</v>
          </cell>
          <cell r="F6433" t="str">
            <v>1,48</v>
          </cell>
          <cell r="G6433" t="str">
            <v>1,65</v>
          </cell>
        </row>
        <row r="6434">
          <cell r="C6434" t="str">
            <v>100198</v>
          </cell>
          <cell r="D6434" t="str">
            <v>TRANSPORTE HORIZONTAL COM CARRINHO PLATAFORMA, DE SACOS DE 50 KG (UNIDADE: KGXKM). AF_07/2019</v>
          </cell>
          <cell r="E6434" t="str">
            <v>KGXKM</v>
          </cell>
          <cell r="F6434" t="str">
            <v>0,20</v>
          </cell>
          <cell r="G6434" t="str">
            <v>0,23</v>
          </cell>
        </row>
        <row r="6435">
          <cell r="C6435" t="str">
            <v>100199</v>
          </cell>
          <cell r="D6435" t="str">
            <v>TRANSPORTE HORIZONTAL COM CARRINHO PLATAFORMA, DE SACOS DE 30 KG (UNIDADE: KGXKM). AF_07/2019</v>
          </cell>
          <cell r="E6435" t="str">
            <v>KGXKM</v>
          </cell>
          <cell r="F6435" t="str">
            <v>0,24</v>
          </cell>
          <cell r="G6435" t="str">
            <v>0,27</v>
          </cell>
        </row>
        <row r="6436">
          <cell r="C6436" t="str">
            <v>100200</v>
          </cell>
          <cell r="D6436" t="str">
            <v>TRANSPORTE HORIZONTAL COM CARRINHO PLATAFORMA, DE SACOS DE 20 KG (UNIDADE: KGXKM). AF_07/2019</v>
          </cell>
          <cell r="E6436" t="str">
            <v>KGXKM</v>
          </cell>
          <cell r="F6436" t="str">
            <v>0,30</v>
          </cell>
          <cell r="G6436" t="str">
            <v>0,33</v>
          </cell>
        </row>
        <row r="6437">
          <cell r="C6437" t="str">
            <v>100201</v>
          </cell>
          <cell r="D6437" t="str">
            <v>TRANSPORTE HORIZONTAL COM CARRINHO DE MÃO, DE SACOS DE 50 KG (UNIDADE: KGXKM). AF_07/2019</v>
          </cell>
          <cell r="E6437" t="str">
            <v>KGXKM</v>
          </cell>
          <cell r="F6437" t="str">
            <v>0,60</v>
          </cell>
          <cell r="G6437" t="str">
            <v>0,67</v>
          </cell>
        </row>
        <row r="6438">
          <cell r="C6438" t="str">
            <v>100202</v>
          </cell>
          <cell r="D6438" t="str">
            <v>TRANSPORTE HORIZONTAL COM CARRINHO DE MÃO, DE SACOS DE 30 KG (UNIDADE: KGXKM). AF_07/2019</v>
          </cell>
          <cell r="E6438" t="str">
            <v>KGXKM</v>
          </cell>
          <cell r="F6438" t="str">
            <v>0,70</v>
          </cell>
          <cell r="G6438" t="str">
            <v>0,78</v>
          </cell>
        </row>
        <row r="6439">
          <cell r="C6439" t="str">
            <v>100203</v>
          </cell>
          <cell r="D6439" t="str">
            <v>TRANSPORTE HORIZONTAL COM CARRINHO DE MÃO, DE SACOS DE 20 KG (UNIDADE: KGXKM). AF_07/2019</v>
          </cell>
          <cell r="E6439" t="str">
            <v>KGXKM</v>
          </cell>
          <cell r="F6439" t="str">
            <v>0,83</v>
          </cell>
          <cell r="G6439" t="str">
            <v>0,92</v>
          </cell>
        </row>
        <row r="6440">
          <cell r="C6440" t="str">
            <v>100204</v>
          </cell>
          <cell r="D6440" t="str">
            <v>TRANSPORTE HORIZONTAL COM MANIPULADOR TELESCÓPICO, DE PÁLETE DE SACOS (UNIDADE: KGXKM). AF_07/2019</v>
          </cell>
          <cell r="E6440" t="str">
            <v>KGXKM</v>
          </cell>
          <cell r="F6440" t="str">
            <v>0,11</v>
          </cell>
          <cell r="G6440" t="str">
            <v>0,11</v>
          </cell>
        </row>
        <row r="6441">
          <cell r="C6441" t="str">
            <v>100205</v>
          </cell>
          <cell r="D6441" t="str">
            <v>TRANSPORTE HORIZONTAL COM JERICA DE 60 L, DE MASSA/ GRANEL (UNIDADE: M3XKM). AF_07/2019</v>
          </cell>
          <cell r="E6441" t="str">
            <v>M3XKM</v>
          </cell>
          <cell r="F6441" t="str">
            <v>1.107,24</v>
          </cell>
          <cell r="G6441" t="str">
            <v>1.230,88</v>
          </cell>
        </row>
        <row r="6442">
          <cell r="C6442" t="str">
            <v>100206</v>
          </cell>
          <cell r="D6442" t="str">
            <v>TRANSPORTE HORIZONTAL COM JERICA DE 90 L, DE MASSA/ GRANEL (UNIDADE: M3XKM). AF_07/2019</v>
          </cell>
          <cell r="E6442" t="str">
            <v>M3XKM</v>
          </cell>
          <cell r="F6442" t="str">
            <v>800,35</v>
          </cell>
          <cell r="G6442" t="str">
            <v>889,71</v>
          </cell>
        </row>
        <row r="6443">
          <cell r="C6443" t="str">
            <v>100207</v>
          </cell>
          <cell r="D6443" t="str">
            <v>TRANSPORTE HORIZONTAL COM CARREGADEIRA, DE MASSA/ GRANEL (UNIDADE: M3XKM). AF_07/2019</v>
          </cell>
          <cell r="E6443" t="str">
            <v>M3XKM</v>
          </cell>
          <cell r="F6443" t="str">
            <v>382,11</v>
          </cell>
          <cell r="G6443" t="str">
            <v>401,61</v>
          </cell>
        </row>
        <row r="6444">
          <cell r="C6444" t="str">
            <v>100208</v>
          </cell>
          <cell r="D6444" t="str">
            <v>TRANSPORTE HORIZONTAL MANUAL, DE BLOCOS VAZADOS DE CONCRETO OU CERÂMICO DE 19X19X39CM (UNIDADE: BLOCOXKM). AF_07/2019</v>
          </cell>
          <cell r="E6444" t="str">
            <v>UNXKM</v>
          </cell>
          <cell r="F6444" t="str">
            <v>14,64</v>
          </cell>
          <cell r="G6444" t="str">
            <v>16,28</v>
          </cell>
        </row>
        <row r="6445">
          <cell r="C6445" t="str">
            <v>100209</v>
          </cell>
          <cell r="D6445" t="str">
            <v>TRANSPORTE HORIZONTAL MANUAL, DE BLOCOS CERÂMICOS FURADOS NA HORIZONTAL DE 9X19X19CM (UNIDADE: BLOCOXKM). AF_07/2019</v>
          </cell>
          <cell r="E6445" t="str">
            <v>UNXKM</v>
          </cell>
          <cell r="F6445" t="str">
            <v>7,32</v>
          </cell>
          <cell r="G6445" t="str">
            <v>8,14</v>
          </cell>
        </row>
        <row r="6446">
          <cell r="C6446" t="str">
            <v>100210</v>
          </cell>
          <cell r="D6446" t="str">
            <v>TRANSPORTE HORIZONTAL COM CARRINHO DE MÃO, DE BLOCOS VAZADOS DE CONCRETO OU CERÂMICO DE 19X19X39CM (UNIDADE: BLOCOXKM). AF_07/2019</v>
          </cell>
          <cell r="E6446" t="str">
            <v>UNXKM</v>
          </cell>
          <cell r="F6446" t="str">
            <v>13,49</v>
          </cell>
          <cell r="G6446" t="str">
            <v>15,00</v>
          </cell>
        </row>
        <row r="6447">
          <cell r="C6447" t="str">
            <v>100211</v>
          </cell>
          <cell r="D6447" t="str">
            <v>TRANSPORTE HORIZONTAL COM CARRINHO DE MÃO, DE BLOCOS CERÂMICOS FURADOS NA HORIZONTAL DE 9X19X19CM (UNIDADE: BLOCOXKM). AF_07/2019</v>
          </cell>
          <cell r="E6447" t="str">
            <v>UNXKM</v>
          </cell>
          <cell r="F6447" t="str">
            <v>5,20</v>
          </cell>
          <cell r="G6447" t="str">
            <v>5,78</v>
          </cell>
        </row>
        <row r="6448">
          <cell r="C6448" t="str">
            <v>100212</v>
          </cell>
          <cell r="D6448" t="str">
            <v>TRANSPORTE HORIZONTAL COM CARRINHO PLATAFORMA, DE BLOCOS VAZADOS DE CONCRETO OU CERÂMICO DE 19X19X39CM (UNIDADE: BLOCOXKM). AF_07/2019</v>
          </cell>
          <cell r="E6448" t="str">
            <v>UNXKM</v>
          </cell>
          <cell r="F6448" t="str">
            <v>5,75</v>
          </cell>
          <cell r="G6448" t="str">
            <v>6,39</v>
          </cell>
        </row>
        <row r="6449">
          <cell r="C6449" t="str">
            <v>100213</v>
          </cell>
          <cell r="D6449" t="str">
            <v>TRANSPORTE HORIZONTAL COM CARRINHO PLATAFORMA, DE BLOCOS CERÂMICOS FURADOS NA HORIZONTAL DE 9X19X19CM (UNIDADE: BLOCOXKM). AF_07/2019</v>
          </cell>
          <cell r="E6449" t="str">
            <v>UNXKM</v>
          </cell>
          <cell r="F6449" t="str">
            <v>2,06</v>
          </cell>
          <cell r="G6449" t="str">
            <v>2,29</v>
          </cell>
        </row>
        <row r="6450">
          <cell r="C6450" t="str">
            <v>100214</v>
          </cell>
          <cell r="D6450" t="str">
            <v>TRANSPORTE HORIZONTAL COM CARRINHO MINI PÁLETES, DE BLOCOS VAZADOS DE CONCRETO DE 19X19X39CM (UNIDADE: BLOCOXKM). AF_07/2019</v>
          </cell>
          <cell r="E6450" t="str">
            <v>UNXKM</v>
          </cell>
          <cell r="F6450" t="str">
            <v>3,17</v>
          </cell>
          <cell r="G6450" t="str">
            <v>3,52</v>
          </cell>
        </row>
        <row r="6451">
          <cell r="C6451" t="str">
            <v>100215</v>
          </cell>
          <cell r="D6451" t="str">
            <v>TRANSPORTE HORIZONTAL COM CARRINHO MINI PÁLETES, DE BLOCOS CERÂMICOS FURADOS NA VERTICAL DE 19X19X39CM (UNIDADE: BLOCOXKM). AF_07/2019</v>
          </cell>
          <cell r="E6451" t="str">
            <v>UNXKM</v>
          </cell>
          <cell r="F6451" t="str">
            <v>2,71</v>
          </cell>
          <cell r="G6451" t="str">
            <v>3,02</v>
          </cell>
        </row>
        <row r="6452">
          <cell r="C6452" t="str">
            <v>100216</v>
          </cell>
          <cell r="D6452" t="str">
            <v>TRANSPORTE HORIZONTAL COM CARRINHO MINI PÁLETES, DE BLOCOS CERÂMICOS FURADOS NA HORIZONTAL DE 9X19X19CM (UNIDADE: BLOCOXKM). AF_07/2019</v>
          </cell>
          <cell r="E6452" t="str">
            <v>UNXKM</v>
          </cell>
          <cell r="F6452" t="str">
            <v>0,73</v>
          </cell>
          <cell r="G6452" t="str">
            <v>0,81</v>
          </cell>
        </row>
        <row r="6453">
          <cell r="C6453" t="str">
            <v>100217</v>
          </cell>
          <cell r="D6453" t="str">
            <v>TRANSPORTE HORIZONTAL COM MANIPULADOR TELESCÓPICO, DE BLOCOS VAZADOS DE CONCRETO DE 19X19X39CM (UNIDADE: BLOCOXKM). AF_07/2019</v>
          </cell>
          <cell r="E6453" t="str">
            <v>UNXKM</v>
          </cell>
          <cell r="F6453" t="str">
            <v>2,81</v>
          </cell>
          <cell r="G6453" t="str">
            <v>2,92</v>
          </cell>
        </row>
        <row r="6454">
          <cell r="C6454" t="str">
            <v>100218</v>
          </cell>
          <cell r="D6454" t="str">
            <v>TRANSPORTE HORIZONTAL COM MANIPULADOR TELESCÓPICO, DE BLOCOS CERÂMICOS FURADOS NA VERTICAL DE 19X19X39CM (UNIDADE: BLOCOXKM). AF_07/2019</v>
          </cell>
          <cell r="E6454" t="str">
            <v>UNXKM</v>
          </cell>
          <cell r="F6454" t="str">
            <v>1,93</v>
          </cell>
          <cell r="G6454" t="str">
            <v>2,01</v>
          </cell>
        </row>
        <row r="6455">
          <cell r="C6455" t="str">
            <v>100219</v>
          </cell>
          <cell r="D6455" t="str">
            <v>TRANSPORTE HORIZONTAL COM MANIPULADOR TELESCÓPICO, DE BLOCOS CERÂMICOS FURADOS NA HORIZONTAL DE 9X19X19CM (UNIDADE: BLOCOXKM). AF_07/2019</v>
          </cell>
          <cell r="E6455" t="str">
            <v>UNXKM</v>
          </cell>
          <cell r="F6455" t="str">
            <v>0,43</v>
          </cell>
          <cell r="G6455" t="str">
            <v>0,44</v>
          </cell>
        </row>
        <row r="6456">
          <cell r="C6456" t="str">
            <v>100220</v>
          </cell>
          <cell r="D6456" t="str">
            <v>TRANSPORTE HORIZONTAL MANUAL, DE CAIXA COM REVESTIMENTO CERÂMICO (UNIDADE: M2XKM). AF_07/2019</v>
          </cell>
          <cell r="E6456" t="str">
            <v>M2XKM</v>
          </cell>
          <cell r="F6456" t="str">
            <v>21,04</v>
          </cell>
          <cell r="G6456" t="str">
            <v>23,39</v>
          </cell>
        </row>
        <row r="6457">
          <cell r="C6457" t="str">
            <v>100221</v>
          </cell>
          <cell r="D6457" t="str">
            <v>TRANSPORTE HORIZONTAL COM CARRINHO DE MÃO, DE CAIXA COM REVESTIMENTO CERÂMICO (UNIDADE: M2XKM). AF_07/2019</v>
          </cell>
          <cell r="E6457" t="str">
            <v>M2XKM</v>
          </cell>
          <cell r="F6457" t="str">
            <v>23,85</v>
          </cell>
          <cell r="G6457" t="str">
            <v>26,51</v>
          </cell>
        </row>
        <row r="6458">
          <cell r="C6458" t="str">
            <v>100222</v>
          </cell>
          <cell r="D6458" t="str">
            <v>TRANSPORTE HORIZONTAL COM CARRINHO PLATAFORMA, DE CAIXA COM REVESTIMENTO CERÂMICO (UNIDADE: M2XKM). AF_07/2019</v>
          </cell>
          <cell r="E6458" t="str">
            <v>M2XKM</v>
          </cell>
          <cell r="F6458" t="str">
            <v>9,03</v>
          </cell>
          <cell r="G6458" t="str">
            <v>10,04</v>
          </cell>
        </row>
        <row r="6459">
          <cell r="C6459" t="str">
            <v>100223</v>
          </cell>
          <cell r="D6459" t="str">
            <v>TRANSPORTE HORIZONTAL COM CARRINHO MINI PÁLETES, DE CAIXA COM REVESTIMENTO CERÂMICO (UNIDADE: M2XKM). AF_07/2019</v>
          </cell>
          <cell r="E6459" t="str">
            <v>M2XKM</v>
          </cell>
          <cell r="F6459" t="str">
            <v>4,22</v>
          </cell>
          <cell r="G6459" t="str">
            <v>4,70</v>
          </cell>
        </row>
        <row r="6460">
          <cell r="C6460" t="str">
            <v>100224</v>
          </cell>
          <cell r="D6460" t="str">
            <v>TRANSPORTE HORIZONTAL COM MANIPULADOR TELESCÓPICO, DE CAIXA COM REVESTIMENTO CERÂMICO (UNIDADE: M2XKM). AF_07/2019</v>
          </cell>
          <cell r="E6460" t="str">
            <v>M2XKM</v>
          </cell>
          <cell r="F6460" t="str">
            <v>2,81</v>
          </cell>
          <cell r="G6460" t="str">
            <v>2,92</v>
          </cell>
        </row>
        <row r="6461">
          <cell r="C6461" t="str">
            <v>100225</v>
          </cell>
          <cell r="D6461" t="str">
            <v>TRANSPORTE HORIZONTAL MANUAL, DE LATA DE 18 LITROS (UNIDADE: LXKM). AF_07/2019</v>
          </cell>
          <cell r="E6461" t="str">
            <v>LXKM</v>
          </cell>
          <cell r="F6461" t="str">
            <v>1,65</v>
          </cell>
          <cell r="G6461" t="str">
            <v>1,83</v>
          </cell>
        </row>
        <row r="6462">
          <cell r="C6462" t="str">
            <v>100226</v>
          </cell>
          <cell r="D6462" t="str">
            <v>TRANSPORTE HORIZONTAL COM CARRINHO PLATAFORMA, DE LATA DE 18 LITROS (UNIDADE: LXKM). AF_07/2019</v>
          </cell>
          <cell r="E6462" t="str">
            <v>LXKM</v>
          </cell>
          <cell r="F6462" t="str">
            <v>0,52</v>
          </cell>
          <cell r="G6462" t="str">
            <v>0,57</v>
          </cell>
        </row>
        <row r="6463">
          <cell r="C6463" t="str">
            <v>100227</v>
          </cell>
          <cell r="D6463" t="str">
            <v>TRANSPORTE HORIZONTAL COM CARRINHO RACIONAL, DE LATA DE 18 LITROS (UNIDADE: LXKM). AF_07/2019</v>
          </cell>
          <cell r="E6463" t="str">
            <v>LXKM</v>
          </cell>
          <cell r="F6463" t="str">
            <v>0,76</v>
          </cell>
          <cell r="G6463" t="str">
            <v>0,85</v>
          </cell>
        </row>
        <row r="6464">
          <cell r="C6464" t="str">
            <v>100228</v>
          </cell>
          <cell r="D6464" t="str">
            <v>TRANSPORTE HORIZONTAL COM MANIPULADOR TELESCÓPICO, DE LATA DE 18 LITROS (UNIDADE: LXKM). AF_07/2019</v>
          </cell>
          <cell r="E6464" t="str">
            <v>LXKM</v>
          </cell>
          <cell r="F6464" t="str">
            <v>0,27</v>
          </cell>
          <cell r="G6464" t="str">
            <v>0,28</v>
          </cell>
        </row>
        <row r="6465">
          <cell r="C6465" t="str">
            <v>100229</v>
          </cell>
          <cell r="D6465" t="str">
            <v>TRANSPORTE VERTICAL MANUAL, 1 PAVIMENTO, DE SACOS DE 50 KG (UNIDADE: KG). AF_07/2019</v>
          </cell>
          <cell r="E6465" t="str">
            <v>KG</v>
          </cell>
          <cell r="F6465" t="str">
            <v>0,01</v>
          </cell>
          <cell r="G6465" t="str">
            <v>0,01</v>
          </cell>
        </row>
        <row r="6466">
          <cell r="C6466" t="str">
            <v>100230</v>
          </cell>
          <cell r="D6466" t="str">
            <v>TRANSPORTE VERTICAL MANUAL, 1 PAVIMENTO, DE SACOS DE 30 KG (UNIDADE: KG). AF_07/2019</v>
          </cell>
          <cell r="E6466" t="str">
            <v>KG</v>
          </cell>
          <cell r="F6466" t="str">
            <v>0,01</v>
          </cell>
          <cell r="G6466" t="str">
            <v>0,02</v>
          </cell>
        </row>
        <row r="6467">
          <cell r="C6467" t="str">
            <v>100231</v>
          </cell>
          <cell r="D6467" t="str">
            <v>TRANSPORTE VERTICAL MANUAL, 1 PAVIMENTO, DE SACOS DE 20 KG (UNIDADE: KG). AF_07/2019</v>
          </cell>
          <cell r="E6467" t="str">
            <v>KG</v>
          </cell>
          <cell r="F6467" t="str">
            <v>0,02</v>
          </cell>
          <cell r="G6467" t="str">
            <v>0,03</v>
          </cell>
        </row>
        <row r="6468">
          <cell r="C6468" t="str">
            <v>100232</v>
          </cell>
          <cell r="D6468" t="str">
            <v>TRANSPORTE VERTICAL MANUAL, 1 PAVIMENTO, DE BLOCOS VAZADOS DE CONCRETO OU CERÂMICO DE 19X19X39CM (UNIDADE: BLOCO). AF_07/2019</v>
          </cell>
          <cell r="E6468" t="str">
            <v>UN</v>
          </cell>
          <cell r="F6468" t="str">
            <v>0,27</v>
          </cell>
          <cell r="G6468" t="str">
            <v>0,30</v>
          </cell>
        </row>
        <row r="6469">
          <cell r="C6469" t="str">
            <v>100233</v>
          </cell>
          <cell r="D6469" t="str">
            <v>TRANSPORTE VERTICAL MANUAL, 1 PAVIMENTO, DE BLOCOS CERÂMICOS FURADOS NA HORIZONTAL DE 9X19X19CM (UNIDADE: BLOCO). AF_07/2019</v>
          </cell>
          <cell r="E6469" t="str">
            <v>UN</v>
          </cell>
          <cell r="F6469" t="str">
            <v>0,13</v>
          </cell>
          <cell r="G6469" t="str">
            <v>0,15</v>
          </cell>
        </row>
        <row r="6470">
          <cell r="C6470" t="str">
            <v>100234</v>
          </cell>
          <cell r="D6470" t="str">
            <v>TRANSPORTE VERTICAL MANUAL, 1 PAVIMENTO, DE CAIXA COM REVESTIMENTO CERÂMICO (UNIDADE: M2). AF_07/2019</v>
          </cell>
          <cell r="E6470" t="str">
            <v>M2</v>
          </cell>
          <cell r="F6470" t="str">
            <v>0,41</v>
          </cell>
          <cell r="G6470" t="str">
            <v>0,46</v>
          </cell>
        </row>
        <row r="6471">
          <cell r="C6471" t="str">
            <v>100235</v>
          </cell>
          <cell r="D6471" t="str">
            <v>TRANSPORTE VERTICAL MANUAL, 1 PAVIMENTO, DE LATA DE 18 LITROS (UNIDADE: L). AF_07/2019</v>
          </cell>
          <cell r="E6471" t="str">
            <v>L</v>
          </cell>
          <cell r="F6471" t="str">
            <v>0,03</v>
          </cell>
          <cell r="G6471" t="str">
            <v>0,03</v>
          </cell>
        </row>
        <row r="6472">
          <cell r="C6472" t="str">
            <v>100236</v>
          </cell>
          <cell r="D6472" t="str">
            <v>TRANSPORTE HORIZONTAL MANUAL, DE TUBO DE PVC SOLDÁVEL COM DIÂMETRO MENOR OU IGUAL A 60 MM (UNIDADE: MXKM). AF_07/2019</v>
          </cell>
          <cell r="E6472" t="str">
            <v>MXKM</v>
          </cell>
          <cell r="F6472" t="str">
            <v>2,09</v>
          </cell>
          <cell r="G6472" t="str">
            <v>2,33</v>
          </cell>
        </row>
        <row r="6473">
          <cell r="C6473" t="str">
            <v>100237</v>
          </cell>
          <cell r="D6473" t="str">
            <v>TRANSPORTE HORIZONTAL MANUAL, DE TUBO DE PVC SOLDÁVEL COM DIÂMETRO MAIOR QUE 60 MM E MENOR OU IGUAL A 85 MM (UNIDADE: MXKM). AF_07/2019</v>
          </cell>
          <cell r="E6473" t="str">
            <v>MXKM</v>
          </cell>
          <cell r="F6473" t="str">
            <v>2,51</v>
          </cell>
          <cell r="G6473" t="str">
            <v>2,79</v>
          </cell>
        </row>
        <row r="6474">
          <cell r="C6474" t="str">
            <v>100238</v>
          </cell>
          <cell r="D6474" t="str">
            <v>TRANSPORTE HORIZONTAL MANUAL, DE TUBO DE CPVC COM DIÂMETRO MENOR OU IGUAL A 73 MM (UNIDADE: MXKM). AF_07/2019</v>
          </cell>
          <cell r="E6474" t="str">
            <v>MXKM</v>
          </cell>
          <cell r="F6474" t="str">
            <v>4,02</v>
          </cell>
          <cell r="G6474" t="str">
            <v>4,47</v>
          </cell>
        </row>
        <row r="6475">
          <cell r="C6475" t="str">
            <v>100239</v>
          </cell>
          <cell r="D6475" t="str">
            <v>TRANSPORTE HORIZONTAL MANUAL, DE TUBO DE CPVC COM DIÂMETRO MAIOR QUE 73 MM E MENOR OU IGUAL A 89 MM (UNIDADE: MXKM). AF_07/2019</v>
          </cell>
          <cell r="E6475" t="str">
            <v>MXKM</v>
          </cell>
          <cell r="F6475" t="str">
            <v>5,03</v>
          </cell>
          <cell r="G6475" t="str">
            <v>5,59</v>
          </cell>
        </row>
        <row r="6476">
          <cell r="C6476" t="str">
            <v>100240</v>
          </cell>
          <cell r="D6476" t="str">
            <v>TRANSPORTE HORIZONTAL MANUAL, DE TUBO DE PPR - PN12 OU PN25 - COM DIÂMETRO MENOR OU IGUAL A 50 MM (UNIDADE: MXKM). AF_07/2019</v>
          </cell>
          <cell r="E6476" t="str">
            <v>MXKM</v>
          </cell>
          <cell r="F6476" t="str">
            <v>3,01</v>
          </cell>
          <cell r="G6476" t="str">
            <v>3,35</v>
          </cell>
        </row>
        <row r="6477">
          <cell r="C6477" t="str">
            <v>100241</v>
          </cell>
          <cell r="D6477" t="str">
            <v>TRANSPORTE HORIZONTAL MANUAL, DE TUBO DE PPR - PN12 OU PN25 - COM DIÂMETRO MAIOR QUE 50 MM E MENOR OU IGUAL A 75 MM (UNIDADE: MXKM). AF_07/2019</v>
          </cell>
          <cell r="E6477" t="str">
            <v>MXKM</v>
          </cell>
          <cell r="F6477" t="str">
            <v>5,03</v>
          </cell>
          <cell r="G6477" t="str">
            <v>5,59</v>
          </cell>
        </row>
        <row r="6478">
          <cell r="C6478" t="str">
            <v>100242</v>
          </cell>
          <cell r="D6478" t="str">
            <v>TRANSPORTE HORIZONTAL MANUAL, DE TUBO DE PPR - PN12 OU PN25 - COM DIÂMETRO MAIOR QUE 75 MM E MENOR OU IGUAL A 110 MM (UNIDADE: MXKM). AF_07/2019</v>
          </cell>
          <cell r="E6478" t="str">
            <v>MXKM</v>
          </cell>
          <cell r="F6478" t="str">
            <v>14,87</v>
          </cell>
          <cell r="G6478" t="str">
            <v>16,53</v>
          </cell>
        </row>
        <row r="6479">
          <cell r="C6479" t="str">
            <v>100243</v>
          </cell>
          <cell r="D6479" t="str">
            <v>TRANSPORTE HORIZONTAL MANUAL, DE TUBO DE COBRE - CLASSE E - COM DIÂMETRO MENOR OU IGUAL A 54 MM (UNIDADE: MXKM). AF_07/2019</v>
          </cell>
          <cell r="E6479" t="str">
            <v>MXKM</v>
          </cell>
          <cell r="F6479" t="str">
            <v>2,41</v>
          </cell>
          <cell r="G6479" t="str">
            <v>2,68</v>
          </cell>
        </row>
        <row r="6480">
          <cell r="C6480" t="str">
            <v>100244</v>
          </cell>
          <cell r="D6480" t="str">
            <v>TRANSPORTE HORIZONTAL MANUAL, DE TUBO DE COBRE - CLASSE E - COM DIÂMETRO MAIOR QUE 54 MM E MENOR OU IGUAL A 79 MM (UNIDADE: MXKM). AF_07/2019</v>
          </cell>
          <cell r="E6480" t="str">
            <v>MXKM</v>
          </cell>
          <cell r="F6480" t="str">
            <v>3,01</v>
          </cell>
          <cell r="G6480" t="str">
            <v>3,35</v>
          </cell>
        </row>
        <row r="6481">
          <cell r="C6481" t="str">
            <v>100245</v>
          </cell>
          <cell r="D6481" t="str">
            <v>TRANSPORTE HORIZONTAL MANUAL, DE TUBO DE COBRE - CLASSE E - COM DIÂMETRO MAIOR QUE 79 MM E MENOR OU IGUAL A 104 MM (UNIDADE: MXKM). AF_07/2019</v>
          </cell>
          <cell r="E6481" t="str">
            <v>MXKM</v>
          </cell>
          <cell r="F6481" t="str">
            <v>6,04</v>
          </cell>
          <cell r="G6481" t="str">
            <v>6,71</v>
          </cell>
        </row>
        <row r="6482">
          <cell r="C6482" t="str">
            <v>100246</v>
          </cell>
          <cell r="D6482" t="str">
            <v>TRANSPORTE HORIZONTAL MANUAL, DE TUBO DE PVC SÉRIE NORMAL - ESGOTO PREDIAL, OU REFORÇADO PARA ESGOTO OU ÁGUAS PLUVIAIS PREDIAL, COM DIÂMETRO MENOR OU IGUAL A 75 MM (UNIDADE: MXKM). AF_07/2019</v>
          </cell>
          <cell r="E6482" t="str">
            <v>MXKM</v>
          </cell>
          <cell r="F6482" t="str">
            <v>2,01</v>
          </cell>
          <cell r="G6482" t="str">
            <v>2,23</v>
          </cell>
        </row>
        <row r="6483">
          <cell r="C6483" t="str">
            <v>100247</v>
          </cell>
          <cell r="D6483" t="str">
            <v>TRANSPORTE HORIZONTAL MANUAL, DE TUBO DE PVC SÉRIE NORMAL - ESGOTO PREDIAL, OU REFORÇADO PARA ESGOTO OU ÁGUAS PLUVIAIS PREDIAL, COM DIÂMETRO MAIOR QUE 75 MM E MENOR OU IGUAL A 100 MM (UNIDADE: MXKM). AF_07/2019</v>
          </cell>
          <cell r="E6483" t="str">
            <v>MXKM</v>
          </cell>
          <cell r="F6483" t="str">
            <v>2,51</v>
          </cell>
          <cell r="G6483" t="str">
            <v>2,79</v>
          </cell>
        </row>
        <row r="6484">
          <cell r="C6484" t="str">
            <v>100248</v>
          </cell>
          <cell r="D6484" t="str">
            <v>TRANSPORTE HORIZONTAL MANUAL, DE TUBO DE PVC SÉRIE NORMAL - ESGOTO PREDIAL, OU REFORÇADO PARA ESGOTO OU ÁGUAS PLUVIAIS PREDIAL, COM DIÂMETRO MAIOR QUE 100 MM E MENOR OU IGUAL A 150 MM (UNIDADE: MXKM). AF_07/2019</v>
          </cell>
          <cell r="E6484" t="str">
            <v>MXKM</v>
          </cell>
          <cell r="F6484" t="str">
            <v>9,91</v>
          </cell>
          <cell r="G6484" t="str">
            <v>11,02</v>
          </cell>
        </row>
        <row r="6485">
          <cell r="C6485" t="str">
            <v>100249</v>
          </cell>
          <cell r="D6485" t="str">
            <v>TRANSPORTE HORIZONTAL MANUAL, DE TUBO DE AÇO CARBONO LEVE OU MÉDIO, PRETO OU GALVANIZADO, COM DIÂMETRO MENOR OU IGUAL A 20 MM (UNIDADE: MXKM). AF_07/2019</v>
          </cell>
          <cell r="E6485" t="str">
            <v>MXKM</v>
          </cell>
          <cell r="F6485" t="str">
            <v>2,01</v>
          </cell>
          <cell r="G6485" t="str">
            <v>2,23</v>
          </cell>
        </row>
        <row r="6486">
          <cell r="C6486" t="str">
            <v>100250</v>
          </cell>
          <cell r="D6486" t="str">
            <v>TRANSPORTE HORIZONTAL MANUAL, DE TUBO DE AÇO CARBONO LEVE OU MÉDIO, PRETO OU GALVANIZADO, COM DIÂMETRO MAIOR QUE 20 MM E MENOR OU IGUAL A 32 MM (UNIDADE: MXKM). AF_07/2019</v>
          </cell>
          <cell r="E6486" t="str">
            <v>MXKM</v>
          </cell>
          <cell r="F6486" t="str">
            <v>3,35</v>
          </cell>
          <cell r="G6486" t="str">
            <v>3,73</v>
          </cell>
        </row>
        <row r="6487">
          <cell r="C6487" t="str">
            <v>100251</v>
          </cell>
          <cell r="D6487" t="str">
            <v>TRANSPORTE HORIZONTAL MANUAL, DE TUBO DE AÇO CARBONO LEVE OU MÉDIO, PRETO OU GALVANIZADO, COM DIÂMETRO MAIOR QUE 32 MM E MENOR OU IGUAL A 65 MM (UNIDADE: MXKM). AF_07/2019</v>
          </cell>
          <cell r="E6487" t="str">
            <v>MXKM</v>
          </cell>
          <cell r="F6487" t="str">
            <v>9,91</v>
          </cell>
          <cell r="G6487" t="str">
            <v>11,02</v>
          </cell>
        </row>
        <row r="6488">
          <cell r="C6488" t="str">
            <v>100252</v>
          </cell>
          <cell r="D6488" t="str">
            <v>TRANSPORTE HORIZONTAL MANUAL, DE TUBO DE AÇO CARBONO LEVE OU MÉDIO, PRETO OU GALVANIZADO, COM DIÂMETRO MAIOR QUE 65 MM E MENOR OU IGUAL A 90 MM (UNIDADE: MXKM). AF_07/2019</v>
          </cell>
          <cell r="E6488" t="str">
            <v>MXKM</v>
          </cell>
          <cell r="F6488" t="str">
            <v>14,87</v>
          </cell>
          <cell r="G6488" t="str">
            <v>16,53</v>
          </cell>
        </row>
        <row r="6489">
          <cell r="C6489" t="str">
            <v>100253</v>
          </cell>
          <cell r="D6489" t="str">
            <v>TRANSPORTE HORIZONTAL MANUAL, DE TUBO DE AÇO CARBONO LEVE OU MÉDIO, PRETO OU GALVANIZADO, COM DIÂMETRO MAIOR QUE 90 MM E MENOR OU IGUAL A 125 MM (UNIDADE: MXKM). AF_07/2019</v>
          </cell>
          <cell r="E6489" t="str">
            <v>MXKM</v>
          </cell>
          <cell r="F6489" t="str">
            <v>19,83</v>
          </cell>
          <cell r="G6489" t="str">
            <v>22,04</v>
          </cell>
        </row>
        <row r="6490">
          <cell r="C6490" t="str">
            <v>100254</v>
          </cell>
          <cell r="D6490" t="str">
            <v>TRANSPORTE HORIZONTAL MANUAL, DE TUBO DE AÇO CARBONO LEVE OU MÉDIO, PRETO OU GALVANIZADO, COM DIÂMETRO MAIOR QUE 125 MM E MENOR OU IGUAL A 150 MM (UNIDADE: MXKM). AF_07/2019</v>
          </cell>
          <cell r="E6490" t="str">
            <v>MXKM</v>
          </cell>
          <cell r="F6490" t="str">
            <v>29,75</v>
          </cell>
          <cell r="G6490" t="str">
            <v>33,07</v>
          </cell>
        </row>
        <row r="6491">
          <cell r="C6491" t="str">
            <v>100255</v>
          </cell>
          <cell r="D6491" t="str">
            <v>TRANSPORTE HORIZONTAL MANUAL, DE TÁBUAS DE MADEIRA COM SEÇÃO TRANSVERSAL DE 2,5 X 25 CM E 2,5 X 30 CM (UNIDADE: MXKM). AF_07/2019</v>
          </cell>
          <cell r="E6491" t="str">
            <v>MXKM</v>
          </cell>
          <cell r="F6491" t="str">
            <v>10,06</v>
          </cell>
          <cell r="G6491" t="str">
            <v>11,19</v>
          </cell>
        </row>
        <row r="6492">
          <cell r="C6492" t="str">
            <v>100256</v>
          </cell>
          <cell r="D6492" t="str">
            <v>TRANSPORTE HORIZONTAL MANUAL, DE CAIBROS DE MADEIRA COM SEÇÃO TRANSVERSAL DE 7,5 X 6 CM E 6 X 8 CM (UNIDADE: MXKM). AF_07/2019</v>
          </cell>
          <cell r="E6492" t="str">
            <v>MXKM</v>
          </cell>
          <cell r="F6492" t="str">
            <v>6,71</v>
          </cell>
          <cell r="G6492" t="str">
            <v>7,46</v>
          </cell>
        </row>
        <row r="6493">
          <cell r="C6493" t="str">
            <v>100257</v>
          </cell>
          <cell r="D6493" t="str">
            <v>TRANSPORTE HORIZONTAL MANUAL, DE RIPAS DE MADEIRA COM SEÇÃO TRANSVERSAL DE 1 X 5 CM E 2 X 5 CM (UNIDADE: MXKM). AF_07/2019</v>
          </cell>
          <cell r="E6493" t="str">
            <v>MXKM</v>
          </cell>
          <cell r="F6493" t="str">
            <v>4,02</v>
          </cell>
          <cell r="G6493" t="str">
            <v>4,47</v>
          </cell>
        </row>
        <row r="6494">
          <cell r="C6494" t="str">
            <v>100258</v>
          </cell>
          <cell r="D6494" t="str">
            <v>TRANSPORTE HORIZONTAL MANUAL, DE VIGAS DE MADEIRA COM SEÇÃO TRANSVERSAL DE 5 X 12 CM (UNIDADE: MXKM). AF_07/2019</v>
          </cell>
          <cell r="E6494" t="str">
            <v>MXKM</v>
          </cell>
          <cell r="F6494" t="str">
            <v>10,06</v>
          </cell>
          <cell r="G6494" t="str">
            <v>11,19</v>
          </cell>
        </row>
        <row r="6495">
          <cell r="C6495" t="str">
            <v>100259</v>
          </cell>
          <cell r="D6495" t="str">
            <v>TRANSPORTE HORIZONTAL MANUAL, DE VIGAS DE MADEIRA COM SEÇÃO TRANSVERSAL DE 6 X 16 CM (UNIDADE: MXKM). AF_07/2019</v>
          </cell>
          <cell r="E6495" t="str">
            <v>MXKM</v>
          </cell>
          <cell r="F6495" t="str">
            <v>19,83</v>
          </cell>
          <cell r="G6495" t="str">
            <v>22,04</v>
          </cell>
        </row>
        <row r="6496">
          <cell r="C6496" t="str">
            <v>100260</v>
          </cell>
          <cell r="D6496" t="str">
            <v>TRANSPORTE HORIZONTAL MANUAL, DE VERGALHÕES DE AÇO COM DIÂMETRO DE 5 MM (UNIDADE: KGXKM). AF_07/2019</v>
          </cell>
          <cell r="E6496" t="str">
            <v>KGXKM</v>
          </cell>
          <cell r="F6496" t="str">
            <v>6,53</v>
          </cell>
          <cell r="G6496" t="str">
            <v>7,26</v>
          </cell>
        </row>
        <row r="6497">
          <cell r="C6497" t="str">
            <v>100261</v>
          </cell>
          <cell r="D6497" t="str">
            <v>TRANSPORTE HORIZONTAL MANUAL, DE VERGALHÕES DE AÇO COM DIÂMETRO DE 6,3 MM (UNIDADE: KGXKM). AF_07/2019</v>
          </cell>
          <cell r="E6497" t="str">
            <v>KGXKM</v>
          </cell>
          <cell r="F6497" t="str">
            <v>4,10</v>
          </cell>
          <cell r="G6497" t="str">
            <v>4,56</v>
          </cell>
        </row>
        <row r="6498">
          <cell r="C6498" t="str">
            <v>100262</v>
          </cell>
          <cell r="D6498" t="str">
            <v>TRANSPORTE HORIZONTAL MANUAL, DE VERGALHÕES DE AÇO COM DIÂMETRO DE 8 MM (UNIDADE: KGXKM). AF_07/2019</v>
          </cell>
          <cell r="E6498" t="str">
            <v>KGXKM</v>
          </cell>
          <cell r="F6498" t="str">
            <v>2,54</v>
          </cell>
          <cell r="G6498" t="str">
            <v>2,83</v>
          </cell>
        </row>
        <row r="6499">
          <cell r="C6499" t="str">
            <v>100263</v>
          </cell>
          <cell r="D6499" t="str">
            <v>TRANSPORTE HORIZONTAL MANUAL, DE VERGALHÕES DE AÇO COM DIÂMETRO DE 10 MM; 12,5 MM; 16 MM; 20 MM; 25 MM OU 32 MM (UNIDADE: KGXKM). AF_07/2019</v>
          </cell>
          <cell r="E6499" t="str">
            <v>KGXKM</v>
          </cell>
          <cell r="F6499" t="str">
            <v>1,63</v>
          </cell>
          <cell r="G6499" t="str">
            <v>1,81</v>
          </cell>
        </row>
        <row r="6500">
          <cell r="C6500" t="str">
            <v>100264</v>
          </cell>
          <cell r="D6500" t="str">
            <v>TRANSPORTE HORIZONTAL MANUAL, DE JANELA (UNIDADE: M2XKM). AF_07/2019</v>
          </cell>
          <cell r="E6500" t="str">
            <v>M2XKM</v>
          </cell>
          <cell r="F6500" t="str">
            <v>29,70</v>
          </cell>
          <cell r="G6500" t="str">
            <v>33,02</v>
          </cell>
        </row>
        <row r="6501">
          <cell r="C6501" t="str">
            <v>100265</v>
          </cell>
          <cell r="D6501" t="str">
            <v>TRANSPORTE VERTICAL MANUAL, 1 PAVIMENTO, DE JANELA (UNIDADE: M2). AF_07/2019</v>
          </cell>
          <cell r="E6501" t="str">
            <v>M2</v>
          </cell>
          <cell r="F6501" t="str">
            <v>0,62</v>
          </cell>
          <cell r="G6501" t="str">
            <v>0,69</v>
          </cell>
        </row>
        <row r="6502">
          <cell r="C6502" t="str">
            <v>100266</v>
          </cell>
          <cell r="D6502" t="str">
            <v>TRANSPORTE HORIZONTAL MANUAL, DE PORTA (UNIDADE: UNIDXKM). AF_07/2019</v>
          </cell>
          <cell r="E6502" t="str">
            <v>UNXKM</v>
          </cell>
          <cell r="F6502" t="str">
            <v>63,13</v>
          </cell>
          <cell r="G6502" t="str">
            <v>70,18</v>
          </cell>
        </row>
        <row r="6503">
          <cell r="C6503" t="str">
            <v>100267</v>
          </cell>
          <cell r="D6503" t="str">
            <v>TRANSPORTE VERTICAL MANUAL, 1 PAVIMENTO, DE PORTA (UNIDADE: UNID). AF_07/2019</v>
          </cell>
          <cell r="E6503" t="str">
            <v>UN</v>
          </cell>
          <cell r="F6503" t="str">
            <v>1,25</v>
          </cell>
          <cell r="G6503" t="str">
            <v>1,39</v>
          </cell>
        </row>
        <row r="6504">
          <cell r="C6504" t="str">
            <v>100268</v>
          </cell>
          <cell r="D6504" t="str">
            <v>TRANSPORTE HORIZONTAL MANUAL, DE BANCADA DE MÁRMORE OU GRANITO PARA COZINHA/LAVATÓRIO OU MÁRMORE SINTÉTICO COM CUBA INTEGRADA (UNIDADE: UNIDXKM). AF_07/2019</v>
          </cell>
          <cell r="E6504" t="str">
            <v>UNXKM</v>
          </cell>
          <cell r="F6504" t="str">
            <v>63,13</v>
          </cell>
          <cell r="G6504" t="str">
            <v>70,18</v>
          </cell>
        </row>
        <row r="6505">
          <cell r="C6505" t="str">
            <v>100269</v>
          </cell>
          <cell r="D6505" t="str">
            <v>TRANSPORTE VERTICAL, BANCADA DE MÁRMORE OU GRANITO PARA COZINHA/LAVATÓRIO OU MÁRMORE SINTÉTICO COM CUBA INTEGRADA, MANUAL, 1 PAVIMENTO, (UNIDADE: UNID). AF_07/2019</v>
          </cell>
          <cell r="E6505" t="str">
            <v>UN</v>
          </cell>
          <cell r="F6505" t="str">
            <v>1,25</v>
          </cell>
          <cell r="G6505" t="str">
            <v>1,39</v>
          </cell>
        </row>
        <row r="6506">
          <cell r="C6506" t="str">
            <v>100270</v>
          </cell>
          <cell r="D6506" t="str">
            <v>TRANSPORTE HORIZONTAL COM CARRINHO PLATAFORMA, DE BANCADA DE MÁRMORE OU GRANITO PARA COZINHA/LAVATÓRIO OU MÁRMORE SINTÉTICO COM CUBA INTEGRADA (UNIDADE: UNIDXKM). AF_07/2019</v>
          </cell>
          <cell r="E6506" t="str">
            <v>UNXKM</v>
          </cell>
          <cell r="F6506" t="str">
            <v>47,32</v>
          </cell>
          <cell r="G6506" t="str">
            <v>52,60</v>
          </cell>
        </row>
        <row r="6507">
          <cell r="C6507" t="str">
            <v>100271</v>
          </cell>
          <cell r="D6507" t="str">
            <v>TRANSPORTE HORIZONTAL MANUAL, DE VIDRO (UNIDADE: M2XKM). AF_07/2019</v>
          </cell>
          <cell r="E6507" t="str">
            <v>M2XKM</v>
          </cell>
          <cell r="F6507" t="str">
            <v>47,34</v>
          </cell>
          <cell r="G6507" t="str">
            <v>52,63</v>
          </cell>
        </row>
        <row r="6508">
          <cell r="C6508" t="str">
            <v>100272</v>
          </cell>
          <cell r="D6508" t="str">
            <v>TRANSPORTE VERTICAL MANUAL, 1 PAVIMENTO, DE VIDRO (UNIDADE: M2). AF_07/2019</v>
          </cell>
          <cell r="E6508" t="str">
            <v>M2</v>
          </cell>
          <cell r="F6508" t="str">
            <v>0,93</v>
          </cell>
          <cell r="G6508" t="str">
            <v>1,04</v>
          </cell>
        </row>
        <row r="6509">
          <cell r="C6509" t="str">
            <v>100273</v>
          </cell>
          <cell r="D6509" t="str">
            <v>TRANSPORTE HORIZONTAL MANUAL, DE TELA DE AÇO (UNIDADE: KGXKM). AF_07/2019</v>
          </cell>
          <cell r="E6509" t="str">
            <v>KGXKM</v>
          </cell>
          <cell r="F6509" t="str">
            <v>2,47</v>
          </cell>
          <cell r="G6509" t="str">
            <v>2,74</v>
          </cell>
        </row>
        <row r="6510">
          <cell r="C6510" t="str">
            <v>100274</v>
          </cell>
          <cell r="D6510" t="str">
            <v>TRANSPORTE HORIZONTAL MANUAL, DE COMPENSADO DE MADEIRA (UNIDADE: M2XKM). AF_07/2019</v>
          </cell>
          <cell r="E6510" t="str">
            <v>M2XKM</v>
          </cell>
          <cell r="F6510" t="str">
            <v>21,05</v>
          </cell>
          <cell r="G6510" t="str">
            <v>23,40</v>
          </cell>
        </row>
        <row r="6511">
          <cell r="C6511" t="str">
            <v>100275</v>
          </cell>
          <cell r="D6511" t="str">
            <v>TRANSPORTE HORIZONTAL MANUAL, DE TELHA TERMOACÚSTICA OU TELHA DE AÇO ZINCADO (UNIDADE: M2XKM). AF_07/2019</v>
          </cell>
          <cell r="E6511" t="str">
            <v>M2XKM</v>
          </cell>
          <cell r="F6511" t="str">
            <v>13,61</v>
          </cell>
          <cell r="G6511" t="str">
            <v>15,13</v>
          </cell>
        </row>
        <row r="6512">
          <cell r="C6512" t="str">
            <v>100276</v>
          </cell>
          <cell r="D6512" t="str">
            <v>TRANSPORTE HORIZONTAL MANUAL, DE TELHA DE FIBROCIMENTO OU TELHA ESTRUTURAL DE FIBROCIMENTO, CANALETE 90 OU KALHETÃO (UNIDADE: M2XKM). AF_07/2019</v>
          </cell>
          <cell r="E6512" t="str">
            <v>M2XKM</v>
          </cell>
          <cell r="F6512" t="str">
            <v>24,84</v>
          </cell>
          <cell r="G6512" t="str">
            <v>27,61</v>
          </cell>
        </row>
        <row r="6513">
          <cell r="C6513" t="str">
            <v>100277</v>
          </cell>
          <cell r="D6513" t="str">
            <v>TRANSPORTE HORIZONTAL COM MANIPULADOR TELESCÓPICO, DE TELHAS TERMOACÚSTICAS, FIBROCIMENTO, AÇO ZINCADO, FIBROCIMENTO ESTRUTURAL, CANALETE 90 OU KALHETÃO (UNIDADE: M2XKM). AF_07/2019</v>
          </cell>
          <cell r="E6513" t="str">
            <v>M2XKM</v>
          </cell>
          <cell r="F6513" t="str">
            <v>1,81</v>
          </cell>
          <cell r="G6513" t="str">
            <v>1,86</v>
          </cell>
        </row>
        <row r="6514">
          <cell r="C6514" t="str">
            <v>100278</v>
          </cell>
          <cell r="D6514" t="str">
            <v>TRANSPORTE HORIZONTAL MANUAL, DE BACIA SANITÁRIA, CAIXA ACOPLADA, TANQUE OU PIA (UNIDADE: UNIDXKM). AF_07/2019</v>
          </cell>
          <cell r="E6514" t="str">
            <v>UNXKM</v>
          </cell>
          <cell r="F6514" t="str">
            <v>30,20</v>
          </cell>
          <cell r="G6514" t="str">
            <v>33,57</v>
          </cell>
        </row>
        <row r="6515">
          <cell r="C6515" t="str">
            <v>100279</v>
          </cell>
          <cell r="D6515" t="str">
            <v>TRANSPORTE VERTICAL MANUAL, 1 PAVIMENTO, DE BACIA SANITÁRIA, CAIXA ACOPLADA, TANQUE OU PIA (UNIDADE: UNID). AF_07/2019</v>
          </cell>
          <cell r="E6515" t="str">
            <v>UN</v>
          </cell>
          <cell r="F6515" t="str">
            <v>0,58</v>
          </cell>
          <cell r="G6515" t="str">
            <v>0,65</v>
          </cell>
        </row>
        <row r="6516">
          <cell r="C6516" t="str">
            <v>100280</v>
          </cell>
          <cell r="D6516" t="str">
            <v>TRANSPORTE HORIZONTAL COM CARRINHO PLATAFORMA, DE BACIA SANITÁRIA, CAIXA ACOPLADA, TANQUE OU PIA (UNIDADE: UNIDXKM). AF_07/2019</v>
          </cell>
          <cell r="E6516" t="str">
            <v>UNXKM</v>
          </cell>
          <cell r="F6516" t="str">
            <v>13,87</v>
          </cell>
          <cell r="G6516" t="str">
            <v>15,41</v>
          </cell>
        </row>
        <row r="6517">
          <cell r="C6517" t="str">
            <v>100281</v>
          </cell>
          <cell r="D6517" t="str">
            <v>TRANSPORTE HORIZONTAL COM MANIPULADOR TELESCÓPICO, DE BACIA SANITÁRIA, CAIXA ACOPLADA, TANQUE OU PIA (UNIDADE: UNIDXKM). AF_07/2019</v>
          </cell>
          <cell r="E6517" t="str">
            <v>UNXKM</v>
          </cell>
          <cell r="F6517" t="str">
            <v>3,45</v>
          </cell>
          <cell r="G6517" t="str">
            <v>3,58</v>
          </cell>
        </row>
        <row r="6518">
          <cell r="C6518" t="str">
            <v>100282</v>
          </cell>
          <cell r="D6518" t="str">
            <v>TRANSPORTE HORIZONTAL MANUAL, DE TELHA DE CONCRETO OU CERÂMICA (UNIDADE: M2XKM). AF_07/2019</v>
          </cell>
          <cell r="E6518" t="str">
            <v>M2XKM</v>
          </cell>
          <cell r="F6518" t="str">
            <v>118,27</v>
          </cell>
          <cell r="G6518" t="str">
            <v>131,48</v>
          </cell>
        </row>
        <row r="6519">
          <cell r="C6519" t="str">
            <v>100283</v>
          </cell>
          <cell r="D6519" t="str">
            <v>TRANSPORTE HORIZONTAL COM CARRINHO PLATAFORMA, DE TELHA DE CONCRETO OU CERÂMICA (UNIDADE: M2XKM). AF_07/2019</v>
          </cell>
          <cell r="E6519" t="str">
            <v>M2XKM</v>
          </cell>
          <cell r="F6519" t="str">
            <v>19,10</v>
          </cell>
          <cell r="G6519" t="str">
            <v>21,24</v>
          </cell>
        </row>
        <row r="6520">
          <cell r="C6520" t="str">
            <v>100284</v>
          </cell>
          <cell r="D6520" t="str">
            <v>TRANSPORTE HORIZONTAL COM MANIPULADOR TELESCÓPICO, DE TELHA DE CONCRETO OU CERÂMICA (UNIDADE: M2XKM). AF_07/2019</v>
          </cell>
          <cell r="E6520" t="str">
            <v>M2XKM</v>
          </cell>
          <cell r="F6520" t="str">
            <v>10,10</v>
          </cell>
          <cell r="G6520" t="str">
            <v>10,49</v>
          </cell>
        </row>
        <row r="6521">
          <cell r="C6521" t="str">
            <v>100285</v>
          </cell>
          <cell r="D6521" t="str">
            <v>TRANSPORTE HORIZONTAL MANUAL, DE BARRAMENTO BLINDADO (UNIDADE: MXKM). AF_07/2019</v>
          </cell>
          <cell r="E6521" t="str">
            <v>MXKM</v>
          </cell>
          <cell r="F6521" t="str">
            <v>31,77</v>
          </cell>
          <cell r="G6521" t="str">
            <v>35,32</v>
          </cell>
        </row>
        <row r="6522">
          <cell r="C6522" t="str">
            <v>100286</v>
          </cell>
          <cell r="D6522" t="str">
            <v>TRANSPORTE HORIZONTAL COM CARRINHO PLATAFORMA, DE BARRAMENTO BLINDADO (UNIDADE: MXKM). AF_07/2019</v>
          </cell>
          <cell r="E6522" t="str">
            <v>MXKM</v>
          </cell>
          <cell r="F6522" t="str">
            <v>10,35</v>
          </cell>
          <cell r="G6522" t="str">
            <v>11,51</v>
          </cell>
        </row>
        <row r="6523">
          <cell r="C6523" t="str">
            <v>100287</v>
          </cell>
          <cell r="D6523" t="str">
            <v>TRANSPORTE HORIZONTAL MANUAL, DE CALHA QUADRADA NÚMERO 24  CORTE 33 (UNIDADE: MXKM). AF_07/2019</v>
          </cell>
          <cell r="E6523" t="str">
            <v>MXKM</v>
          </cell>
          <cell r="F6523" t="str">
            <v>9,91</v>
          </cell>
          <cell r="G6523" t="str">
            <v>11,02</v>
          </cell>
        </row>
        <row r="6524">
          <cell r="C6524" t="str">
            <v>99802</v>
          </cell>
          <cell r="D6524" t="str">
            <v>LIMPEZA DE PISO CERÂMICO OU PORCELANATO COM VASSOURA A SECO. AF_04/2019</v>
          </cell>
          <cell r="E6524" t="str">
            <v>M2</v>
          </cell>
          <cell r="F6524" t="str">
            <v>0,40</v>
          </cell>
          <cell r="G6524" t="str">
            <v>0,45</v>
          </cell>
        </row>
        <row r="6525">
          <cell r="C6525" t="str">
            <v>99803</v>
          </cell>
          <cell r="D6525" t="str">
            <v>LIMPEZA DE PISO CERÂMICO OU PORCELANATO COM PANO ÚMIDO. AF_04/2019</v>
          </cell>
          <cell r="E6525" t="str">
            <v>M2</v>
          </cell>
          <cell r="F6525" t="str">
            <v>1,57</v>
          </cell>
          <cell r="G6525" t="str">
            <v>1,74</v>
          </cell>
        </row>
        <row r="6526">
          <cell r="C6526" t="str">
            <v>99804</v>
          </cell>
          <cell r="D6526" t="str">
            <v>LIMPEZA DE PISO CERÂMICO OU PORCELANATO UTILIZANDO DETERGENTE NEUTRO E ESCOVAÇÃO MANUAL. AF_04/2019</v>
          </cell>
          <cell r="E6526" t="str">
            <v>M2</v>
          </cell>
          <cell r="F6526" t="str">
            <v>4,09</v>
          </cell>
          <cell r="G6526" t="str">
            <v>4,53</v>
          </cell>
        </row>
        <row r="6527">
          <cell r="C6527" t="str">
            <v>99805</v>
          </cell>
          <cell r="D6527" t="str">
            <v>LIMPEZA DE PISO CERÂMICO OU COM PEDRAS RÚSTICAS UTILIZANDO ÁCIDO MURIÁTICO. AF_04/2019</v>
          </cell>
          <cell r="E6527" t="str">
            <v>M2</v>
          </cell>
          <cell r="F6527" t="str">
            <v>8,65</v>
          </cell>
          <cell r="G6527" t="str">
            <v>9,54</v>
          </cell>
        </row>
        <row r="6528">
          <cell r="C6528" t="str">
            <v>99806</v>
          </cell>
          <cell r="D6528" t="str">
            <v>LIMPEZA DE REVESTIMENTO CERÂMICO EM PAREDE COM PANO ÚMIDO AF_04/2019</v>
          </cell>
          <cell r="E6528" t="str">
            <v>M2</v>
          </cell>
          <cell r="F6528" t="str">
            <v>0,64</v>
          </cell>
          <cell r="G6528" t="str">
            <v>0,72</v>
          </cell>
        </row>
        <row r="6529">
          <cell r="C6529" t="str">
            <v>99807</v>
          </cell>
          <cell r="D6529" t="str">
            <v>LIMPEZA DE REVESTIMENTO CERÂMICO EM PAREDE UTILIZANDO DETERGENTE NEUTRO E ESCOVAÇÃO MANUAL. AF_04/2019</v>
          </cell>
          <cell r="E6529" t="str">
            <v>M2</v>
          </cell>
          <cell r="F6529" t="str">
            <v>1,25</v>
          </cell>
          <cell r="G6529" t="str">
            <v>1,38</v>
          </cell>
        </row>
        <row r="6530">
          <cell r="C6530" t="str">
            <v>99808</v>
          </cell>
          <cell r="D6530" t="str">
            <v>LIMPEZA DE REVESTIMENTO CERÂMICO EM PAREDE UTILIZANDO ÁCIDO MURIÁTICO. AF_04/2019</v>
          </cell>
          <cell r="E6530" t="str">
            <v>M2</v>
          </cell>
          <cell r="F6530" t="str">
            <v>3,14</v>
          </cell>
          <cell r="G6530" t="str">
            <v>3,41</v>
          </cell>
        </row>
        <row r="6531">
          <cell r="C6531" t="str">
            <v>99809</v>
          </cell>
          <cell r="D6531" t="str">
            <v>LIMPEZA DE PISO DE LADRILHO HIDRÁULICO COM PANO ÚMIDO. AF_04/2019</v>
          </cell>
          <cell r="E6531" t="str">
            <v>M2</v>
          </cell>
          <cell r="F6531" t="str">
            <v>4,47</v>
          </cell>
          <cell r="G6531" t="str">
            <v>4,97</v>
          </cell>
        </row>
        <row r="6532">
          <cell r="C6532" t="str">
            <v>99810</v>
          </cell>
          <cell r="D6532" t="str">
            <v>LIMPEZA DE PISO DE MÁRMORE/GRANITO UTILIZANDO DETERGENTE NEUTRO E ESCOVAÇÃO MANUAL. AF_04/2019</v>
          </cell>
          <cell r="E6532" t="str">
            <v>M2</v>
          </cell>
          <cell r="F6532" t="str">
            <v>5,58</v>
          </cell>
          <cell r="G6532" t="str">
            <v>6,19</v>
          </cell>
        </row>
        <row r="6533">
          <cell r="C6533" t="str">
            <v>99811</v>
          </cell>
          <cell r="D6533" t="str">
            <v>LIMPEZA DE CONTRAPISO COM VASSOURA A SECO. AF_04/2019</v>
          </cell>
          <cell r="E6533" t="str">
            <v>M2</v>
          </cell>
          <cell r="F6533" t="str">
            <v>2,67</v>
          </cell>
          <cell r="G6533" t="str">
            <v>2,97</v>
          </cell>
        </row>
        <row r="6534">
          <cell r="C6534" t="str">
            <v>99812</v>
          </cell>
          <cell r="D6534" t="str">
            <v>LIMPEZA DE LADRILHO HIDRÁULICO EM PAREDE COM PANO ÚMIDO. AF_04/2019</v>
          </cell>
          <cell r="E6534" t="str">
            <v>M2</v>
          </cell>
          <cell r="F6534" t="str">
            <v>0,85</v>
          </cell>
          <cell r="G6534" t="str">
            <v>0,95</v>
          </cell>
        </row>
        <row r="6535">
          <cell r="C6535" t="str">
            <v>99813</v>
          </cell>
          <cell r="D6535" t="str">
            <v>LIMPEZA DE MÁRMORE/GRANITO EM PAREDE UTILIZANDO DETERGENTE NEUTRO E ESCOVAÇÃO MANUAL. AF_04/2019</v>
          </cell>
          <cell r="E6535" t="str">
            <v>M2</v>
          </cell>
          <cell r="F6535" t="str">
            <v>0,75</v>
          </cell>
          <cell r="G6535" t="str">
            <v>0,82</v>
          </cell>
        </row>
        <row r="6536">
          <cell r="C6536" t="str">
            <v>99814</v>
          </cell>
          <cell r="D6536" t="str">
            <v>LIMPEZA DE SUPERFÍCIE COM JATO DE ALTA PRESSÃO. AF_04/2019</v>
          </cell>
          <cell r="E6536" t="str">
            <v>M2</v>
          </cell>
          <cell r="F6536" t="str">
            <v>1,51</v>
          </cell>
          <cell r="G6536" t="str">
            <v>1,67</v>
          </cell>
        </row>
        <row r="6537">
          <cell r="C6537" t="str">
            <v>99815</v>
          </cell>
          <cell r="D6537" t="str">
            <v>LIMPEZA DE PIA INOX COM BANCADA DE PEDRA, INCLUSIVE METAIS CORRESPONDENTES. AF_04/2019</v>
          </cell>
          <cell r="E6537" t="str">
            <v>UN</v>
          </cell>
          <cell r="F6537" t="str">
            <v>7,22</v>
          </cell>
          <cell r="G6537" t="str">
            <v>7,71</v>
          </cell>
        </row>
        <row r="6538">
          <cell r="C6538" t="str">
            <v>99816</v>
          </cell>
          <cell r="D6538" t="str">
            <v>LIMPEZA DE TANQUE OU LAVATÓRIO DE LOUÇA ISOLADO, INCLUSIVE METAIS CORRESPONDENTES. AF_04/2019</v>
          </cell>
          <cell r="E6538" t="str">
            <v>UN</v>
          </cell>
          <cell r="F6538" t="str">
            <v>7,63</v>
          </cell>
          <cell r="G6538" t="str">
            <v>8,16</v>
          </cell>
        </row>
        <row r="6539">
          <cell r="C6539" t="str">
            <v>99817</v>
          </cell>
          <cell r="D6539" t="str">
            <v>LIMPEZA DE LAVATÓRIO DE LOUÇA COM BANCADA DE PEDRA, INCLUSIVE METAIS CORRESPONDENTES. AF_04/2019</v>
          </cell>
          <cell r="E6539" t="str">
            <v>UN</v>
          </cell>
          <cell r="F6539" t="str">
            <v>4,81</v>
          </cell>
          <cell r="G6539" t="str">
            <v>5,03</v>
          </cell>
        </row>
        <row r="6540">
          <cell r="C6540" t="str">
            <v>99818</v>
          </cell>
          <cell r="D6540" t="str">
            <v>LIMPEZA DE BACIA SANITÁRIA, BIDÊ OU MICTÓRIO EM LOUÇA, INCLUSIVE METAIS CORRESPONDENTES. AF_04/2019</v>
          </cell>
          <cell r="E6540" t="str">
            <v>UN</v>
          </cell>
          <cell r="F6540" t="str">
            <v>4,81</v>
          </cell>
          <cell r="G6540" t="str">
            <v>5,03</v>
          </cell>
        </row>
        <row r="6541">
          <cell r="C6541" t="str">
            <v>99819</v>
          </cell>
          <cell r="D6541" t="str">
            <v>LIMPEZA DE BANCADA DE PEDRA (MÁRMORE OU GRANITO). AF_04/2019</v>
          </cell>
          <cell r="E6541" t="str">
            <v>M2</v>
          </cell>
          <cell r="F6541" t="str">
            <v>12,78</v>
          </cell>
          <cell r="G6541" t="str">
            <v>14,19</v>
          </cell>
        </row>
        <row r="6542">
          <cell r="C6542" t="str">
            <v>99820</v>
          </cell>
          <cell r="D6542" t="str">
            <v>LIMPEZA DE JANELA INTEIRAMENTE DE VIDRO. AF_04/2019</v>
          </cell>
          <cell r="E6542" t="str">
            <v>M2</v>
          </cell>
          <cell r="F6542" t="str">
            <v>1,63</v>
          </cell>
          <cell r="G6542" t="str">
            <v>1,74</v>
          </cell>
        </row>
        <row r="6543">
          <cell r="C6543" t="str">
            <v>99821</v>
          </cell>
          <cell r="D6543" t="str">
            <v>LIMPEZA DE JANELA DE VIDRO COM CAIXILHO EM AÇO/ALUMÍNIO/PVC. AF_04/2019</v>
          </cell>
          <cell r="E6543" t="str">
            <v>M2</v>
          </cell>
          <cell r="F6543" t="str">
            <v>2,55</v>
          </cell>
          <cell r="G6543" t="str">
            <v>2,71</v>
          </cell>
        </row>
        <row r="6544">
          <cell r="C6544" t="str">
            <v>99822</v>
          </cell>
          <cell r="D6544" t="str">
            <v>LIMPEZA DE PORTA DE MADEIRA. AF_04/2019</v>
          </cell>
          <cell r="E6544" t="str">
            <v>M2</v>
          </cell>
          <cell r="F6544" t="str">
            <v>0,76</v>
          </cell>
          <cell r="G6544" t="str">
            <v>0,84</v>
          </cell>
        </row>
        <row r="6545">
          <cell r="C6545" t="str">
            <v>99823</v>
          </cell>
          <cell r="D6545" t="str">
            <v>LIMPEZA DE PORTA INTEIRAMENTE DE VIDRO. AF_04/2019</v>
          </cell>
          <cell r="E6545" t="str">
            <v>M2</v>
          </cell>
          <cell r="F6545" t="str">
            <v>1,89</v>
          </cell>
          <cell r="G6545" t="str">
            <v>2,03</v>
          </cell>
        </row>
        <row r="6546">
          <cell r="C6546" t="str">
            <v>99824</v>
          </cell>
          <cell r="D6546" t="str">
            <v>LIMPEZA DE PORTA EM AÇO/ALUMÍNIO. AF_04/2019</v>
          </cell>
          <cell r="E6546" t="str">
            <v>M2</v>
          </cell>
          <cell r="F6546" t="str">
            <v>2,02</v>
          </cell>
          <cell r="G6546" t="str">
            <v>2,19</v>
          </cell>
        </row>
        <row r="6547">
          <cell r="C6547" t="str">
            <v>99825</v>
          </cell>
          <cell r="D6547" t="str">
            <v>LIMPEZA DE PORTA DE VIDRO COM CAIXILHO EM AÇO/ ALUMÍNIO/ PVC. AF_04/2019</v>
          </cell>
          <cell r="E6547" t="str">
            <v>M2</v>
          </cell>
          <cell r="F6547" t="str">
            <v>2,94</v>
          </cell>
          <cell r="G6547" t="str">
            <v>3,15</v>
          </cell>
        </row>
        <row r="6548">
          <cell r="C6548" t="str">
            <v>99826</v>
          </cell>
          <cell r="D6548" t="str">
            <v>LIMPEZA DE FORRO REMOVÍVEL COM PANO ÚMIDO. AF_04/2019</v>
          </cell>
          <cell r="E6548" t="str">
            <v>M2</v>
          </cell>
          <cell r="F6548" t="str">
            <v>1,16</v>
          </cell>
          <cell r="G6548" t="str">
            <v>1,29</v>
          </cell>
        </row>
        <row r="6549">
          <cell r="C6549" t="str">
            <v>97010</v>
          </cell>
          <cell r="D6549" t="str">
            <v>GUARDA-CORPO FIXADO EM FÔRMA DE MADEIRA COM TRAVESSÕES EM MADEIRA PREGADA E FECHAMENTO EM TELA DE POLIPROPILENO PARA EDIFICAÇÕES COM ATÉ 2 PAVIMENTOS. AF_11/2017</v>
          </cell>
          <cell r="E6549" t="str">
            <v>M</v>
          </cell>
          <cell r="F6549" t="str">
            <v>97,72</v>
          </cell>
          <cell r="G6549" t="str">
            <v>99,43</v>
          </cell>
        </row>
        <row r="6550">
          <cell r="C6550" t="str">
            <v>97011</v>
          </cell>
          <cell r="D6550" t="str">
            <v>GUARDA-CORPO FIXADO EM FÔRMA DE MADEIRA COM TRAVESSÕES EM MADEIRA PREGADA E FECHAMENTO EM TELA DE POLIPROPILENO PARA EDIFICAÇÕES COM  3 PAVIMENTOS. AF_11/2017</v>
          </cell>
          <cell r="E6550" t="str">
            <v>M</v>
          </cell>
          <cell r="F6550" t="str">
            <v>71,26</v>
          </cell>
          <cell r="G6550" t="str">
            <v>72,97</v>
          </cell>
        </row>
        <row r="6551">
          <cell r="C6551" t="str">
            <v>97012</v>
          </cell>
          <cell r="D6551" t="str">
            <v>GUARDA-CORPO FIXADO EM FÔRMA DE MADEIRA COM TRAVESSÕES EM MADEIRA PREGADA E FECHAMENTO EM TELA DE POLIPROPILENO PARA EDIFICAÇÕES COM ALTURA IGUAL OU SUPERIOR A 4 PAVIMENTOS. AF_11/2017</v>
          </cell>
          <cell r="E6551" t="str">
            <v>M</v>
          </cell>
          <cell r="F6551" t="str">
            <v>58,03</v>
          </cell>
          <cell r="G6551" t="str">
            <v>59,74</v>
          </cell>
        </row>
        <row r="6552">
          <cell r="C6552" t="str">
            <v>97013</v>
          </cell>
          <cell r="D6552" t="str">
            <v>GUARDA-CORPO FIXADO EM FÔRMA DE MADEIRA COM TRAVESSÕES EM MADEIRA PREGADA E FECHAMENTO EM PAINEL COMPENSADO PARA EDIFICAÇÕES COM ATÉ 2 PAVIMENTOS. AF_11/2017</v>
          </cell>
          <cell r="E6552" t="str">
            <v>M</v>
          </cell>
          <cell r="F6552" t="str">
            <v>126,15</v>
          </cell>
          <cell r="G6552" t="str">
            <v>127,98</v>
          </cell>
        </row>
        <row r="6553">
          <cell r="C6553" t="str">
            <v>97014</v>
          </cell>
          <cell r="D6553" t="str">
            <v>GUARDA-CORPO FIXADO EM FÔRMA DE MADEIRA COM TRAVESSÕES EM MADEIRA PREGADA E FECHAMENTO EM PAINEL COMPENSADO PARA EDIFICAÇÕES COM 3 PAVIMENTOS. AF_11/2017</v>
          </cell>
          <cell r="E6553" t="str">
            <v>M</v>
          </cell>
          <cell r="F6553" t="str">
            <v>90,38</v>
          </cell>
          <cell r="G6553" t="str">
            <v>92,21</v>
          </cell>
        </row>
        <row r="6554">
          <cell r="C6554" t="str">
            <v>97015</v>
          </cell>
          <cell r="D6554" t="str">
            <v>GUARDA-CORPO FIXADO EM FÔRMA DE MADEIRA COM TRAVESSÕES EM MADEIRA PREGADA E FECHAMENTO EM PAINEL COMPENSADO PARA EDIFICAÇÕES COM ALTURA IGUAL OU SUPERIOR A 4 PAVIMENTOS. AF_11/2017</v>
          </cell>
          <cell r="E6554" t="str">
            <v>M</v>
          </cell>
          <cell r="F6554" t="str">
            <v>72,28</v>
          </cell>
          <cell r="G6554" t="str">
            <v>74,11</v>
          </cell>
        </row>
        <row r="6555">
          <cell r="C6555" t="str">
            <v>97016</v>
          </cell>
          <cell r="D6555" t="str">
            <v>GUARDA-CORPO FIXADO EM FÔRMA DE MADEIRA COM TRAVESSÕES EM MADEIRA PREGADA PRÉ-MONTADA E ENCAIXE NA FÔRMA. PARA EDIFICAÇÕES COM ATÉ 2 PAVIMENTOS. AF_11/2017</v>
          </cell>
          <cell r="E6555" t="str">
            <v>M</v>
          </cell>
          <cell r="F6555" t="str">
            <v>90,53</v>
          </cell>
          <cell r="G6555" t="str">
            <v>91,60</v>
          </cell>
        </row>
        <row r="6556">
          <cell r="C6556" t="str">
            <v>97017</v>
          </cell>
          <cell r="D6556" t="str">
            <v>GUARDA-CORPO FIXADO EM FÔRMA DE MADEIRA COM TRAVESSÕES EM MADEIRA PREGADA PRÉ-MONTADA E ENCAIXE NA FÔRMA PARA EDIFICAÇÕES COM 3 PAVIMENTOS. AF_11/2017</v>
          </cell>
          <cell r="E6556" t="str">
            <v>M</v>
          </cell>
          <cell r="F6556" t="str">
            <v>65,32</v>
          </cell>
          <cell r="G6556" t="str">
            <v>66,39</v>
          </cell>
        </row>
        <row r="6557">
          <cell r="C6557" t="str">
            <v>97018</v>
          </cell>
          <cell r="D6557" t="str">
            <v>GUARDA-CORPO FIXADO EM FÔRMA DE MADEIRA COM TRAVESSÕES EM MADEIRA PREGADA PRÉ-MONTADA E ENCAIXE NA FÔRMA. PARA EDIFICAÇÕES COM ALTURA IGUAL OU SUPERIOR A 4 PAVIMENTOS. AF_11/2017</v>
          </cell>
          <cell r="E6557" t="str">
            <v>M</v>
          </cell>
          <cell r="F6557" t="str">
            <v>52,23</v>
          </cell>
          <cell r="G6557" t="str">
            <v>53,30</v>
          </cell>
        </row>
        <row r="6558">
          <cell r="C6558" t="str">
            <v>97031</v>
          </cell>
          <cell r="D6558" t="str">
            <v>GUARDA-CORPO EM LAJE PÓS-DESFÔRMA, PARA ESTRUTURAS EM CONCRETO, COM ESCORAS DE MADEIRA ESTRONCADAS NA ESTRUTURA, TRAVESSÕES DE MADEIRA PREGADOS E FECHAMENTO EM TELA DE POLIPROPILENO PARA EDIFICAÇÕES COM ALTURA ATÉ 4 PAVIMENTOS (1 MONTAGEM POR OBRA). AF_11/2017</v>
          </cell>
          <cell r="E6558" t="str">
            <v>M</v>
          </cell>
          <cell r="F6558" t="str">
            <v>131,49</v>
          </cell>
          <cell r="G6558" t="str">
            <v>133,22</v>
          </cell>
        </row>
        <row r="6559">
          <cell r="C6559" t="str">
            <v>97032</v>
          </cell>
          <cell r="D6559" t="str">
            <v>GUARDA-CORPO EM LAJE PÓS-DESFÔRMA, PARA ESTRUTURAS EM CONCRETO, COM ESCORAS DE MADEIRA ESTRONCADAS NA ESTRUTURA, TRAVESSÕES DE MADEIRA PREGADOS E FECHAMENTO EM TELA DE POLIPROPILENO PARA EDIFICAÇÕES ACIMA DE 4 PAV. (2 MONTAGENS POR OBRA). AF_11/2017</v>
          </cell>
          <cell r="E6559" t="str">
            <v>M</v>
          </cell>
          <cell r="F6559" t="str">
            <v>75,70</v>
          </cell>
          <cell r="G6559" t="str">
            <v>77,43</v>
          </cell>
        </row>
        <row r="6560">
          <cell r="C6560" t="str">
            <v>97033</v>
          </cell>
          <cell r="D6560" t="str">
            <v>GUARDA-CORPO EM LAJE PÓS-DESFORMA, PARA ESTRUTURAS EM CONCRETO, COM ESCORAS METÁLICAS ESTRONCADAS NA ESTRUTURA, TRAVESSÕES DE MADEIRA E FECHAMENTO EM TELA DE POLIPROPILENO PARA EDIFICAÇÕES COM ALTURA ATÉ 4 PAVIMENTOS (1 MONTAGEM POR OBRA). AF_11/2017</v>
          </cell>
          <cell r="E6560" t="str">
            <v>M</v>
          </cell>
          <cell r="F6560" t="str">
            <v>137,08</v>
          </cell>
          <cell r="G6560" t="str">
            <v>138,72</v>
          </cell>
        </row>
        <row r="6561">
          <cell r="C6561" t="str">
            <v>97034</v>
          </cell>
          <cell r="D6561" t="str">
            <v>GUARDA-CORPO EM LAJE PÓS-DESFORMA, PARA ESTRUTURAS EM CONCRETO, COM ESCORAS METÁLICAS ESTRONCADAS NA ESTRUTURA, TRAVESSÕES DE MADEIRA E FECHAMENTO EM TELA DE POLIPROPILENO PARA EDIFICAÇÕES ACIMA DE 4 PAVIMENTOS (2 MONTAGENS POR OBRA). AF_11/2017</v>
          </cell>
          <cell r="E6561" t="str">
            <v>M</v>
          </cell>
          <cell r="F6561" t="str">
            <v>77,44</v>
          </cell>
          <cell r="G6561" t="str">
            <v>79,08</v>
          </cell>
        </row>
        <row r="6562">
          <cell r="C6562" t="str">
            <v>97039</v>
          </cell>
          <cell r="D6562" t="str">
            <v>FECHAMENTO REMOVÍVEL DE VÃO DE PORTAS, EM MADEIRA (VÃO DO ELEVADOR)  1 MONTAGEM EM OBRA. AF_11/2017</v>
          </cell>
          <cell r="E6562" t="str">
            <v>M2</v>
          </cell>
          <cell r="F6562" t="str">
            <v>48,38</v>
          </cell>
          <cell r="G6562" t="str">
            <v>50,07</v>
          </cell>
        </row>
        <row r="6563">
          <cell r="C6563" t="str">
            <v>97040</v>
          </cell>
          <cell r="D6563" t="str">
            <v>FECHAMENTO REMOVÍVEL DE ABERTURA DE CAIXILHO, EM MADEIRA  4 MONTAGENS EM OBRA. AF_11/2017</v>
          </cell>
          <cell r="E6563" t="str">
            <v>M2</v>
          </cell>
          <cell r="F6563" t="str">
            <v>15,09</v>
          </cell>
          <cell r="G6563" t="str">
            <v>16,12</v>
          </cell>
        </row>
        <row r="6564">
          <cell r="C6564" t="str">
            <v>97041</v>
          </cell>
          <cell r="D6564" t="str">
            <v>FECHAMENTO REMOVÍVEL DE ABERTURA NO PISO, EM MADEIRA  1 MONTAGEM EM OBRA. AF_11/2017</v>
          </cell>
          <cell r="E6564" t="str">
            <v>M2</v>
          </cell>
          <cell r="F6564" t="str">
            <v>423,41</v>
          </cell>
          <cell r="G6564" t="str">
            <v>426,18</v>
          </cell>
        </row>
        <row r="6565">
          <cell r="C6565" t="str">
            <v>97046</v>
          </cell>
          <cell r="D6565" t="str">
            <v>PONTEIRAS DE PROTEÇÃO DE VERGALHÕES EXPOSTOS EM FUNDAÇÕES. AF_11/2017</v>
          </cell>
          <cell r="E6565" t="str">
            <v>M2</v>
          </cell>
          <cell r="F6565" t="str">
            <v>0,31</v>
          </cell>
          <cell r="G6565" t="str">
            <v>0,32</v>
          </cell>
        </row>
        <row r="6566">
          <cell r="C6566" t="str">
            <v>97047</v>
          </cell>
          <cell r="D6566" t="str">
            <v>PONTEIRAS DE PROTEÇÃO DE VERGALHÕES EXPOSTOS EM ESTRUTURAS DE CONCRETO ARMADO CONVENCIONAL. AF_11/2017</v>
          </cell>
          <cell r="E6566" t="str">
            <v>M2</v>
          </cell>
          <cell r="F6566" t="str">
            <v>0,12</v>
          </cell>
          <cell r="G6566" t="str">
            <v>0,12</v>
          </cell>
        </row>
        <row r="6567">
          <cell r="C6567" t="str">
            <v>97048</v>
          </cell>
          <cell r="D6567" t="str">
            <v>PONTEIRAS DE PROTEÇÃO DE VERGALHÕES EXPOSTOS EM ALVENARIA ESTRUTURAL. AF_11/2017</v>
          </cell>
          <cell r="E6567" t="str">
            <v>M2</v>
          </cell>
          <cell r="F6567" t="str">
            <v>0,09</v>
          </cell>
          <cell r="G6567" t="str">
            <v>0,09</v>
          </cell>
        </row>
        <row r="6568">
          <cell r="C6568" t="str">
            <v>97054</v>
          </cell>
          <cell r="D6568" t="str">
            <v>INSTALAÇÃO DE SINALIZADOR NOTURNO LED. AF_11/2017</v>
          </cell>
          <cell r="E6568" t="str">
            <v>UN</v>
          </cell>
          <cell r="F6568" t="str">
            <v>27,05</v>
          </cell>
          <cell r="G6568" t="str">
            <v>28,14</v>
          </cell>
        </row>
        <row r="6569">
          <cell r="C6569" t="str">
            <v>97062</v>
          </cell>
          <cell r="D6569" t="str">
            <v>COLOCAÇÃO DE TELA EM ANDAIME FACHADEIRO. AF_11/2017</v>
          </cell>
          <cell r="E6569" t="str">
            <v>M2</v>
          </cell>
          <cell r="F6569" t="str">
            <v>6,30</v>
          </cell>
          <cell r="G6569" t="str">
            <v>6,65</v>
          </cell>
        </row>
        <row r="6570">
          <cell r="C6570" t="str">
            <v>97063</v>
          </cell>
          <cell r="D6570" t="str">
            <v>MONTAGEM E DESMONTAGEM DE ANDAIME MODULAR FACHADEIRO, COM PISO METÁLICO, PARA EDIFICAÇÕES COM MÚLTIPLOS PAVIMENTOS (EXCLUSIVE ANDAIME E LIMPEZA). AF_11/2017</v>
          </cell>
          <cell r="E6570" t="str">
            <v>M2</v>
          </cell>
          <cell r="F6570" t="str">
            <v>8,20</v>
          </cell>
          <cell r="G6570" t="str">
            <v>9,21</v>
          </cell>
        </row>
        <row r="6571">
          <cell r="C6571" t="str">
            <v>97064</v>
          </cell>
          <cell r="D6571" t="str">
            <v>MONTAGEM E DESMONTAGEM DE ANDAIME TUBULAR TIPO TORRE (EXCLUSIVE ANDAIME E LIMPEZA). AF_11/2017</v>
          </cell>
          <cell r="E6571" t="str">
            <v>M</v>
          </cell>
          <cell r="F6571" t="str">
            <v>15,10</v>
          </cell>
          <cell r="G6571" t="str">
            <v>16,93</v>
          </cell>
        </row>
        <row r="6572">
          <cell r="C6572" t="str">
            <v>97065</v>
          </cell>
          <cell r="D6572" t="str">
            <v>MONTAGEM E DESMONTAGEM DE ANDAIME MULTIDIRECIONAL (EXCLUSIVE ANDAIME E LIMPEZA). AF_11/2017</v>
          </cell>
          <cell r="E6572" t="str">
            <v>M3</v>
          </cell>
          <cell r="F6572" t="str">
            <v>5,19</v>
          </cell>
          <cell r="G6572" t="str">
            <v>5,81</v>
          </cell>
        </row>
        <row r="6573">
          <cell r="C6573" t="str">
            <v>97066</v>
          </cell>
          <cell r="D6573" t="str">
            <v>COBERTURA PARA PROTEÇÃO DE PEDESTRES SOBRE ESTRUTURA DE ANDAIME, INCLUSIVE MONTAGEM E DESMONTAGEM. AF_11/2017</v>
          </cell>
          <cell r="E6573" t="str">
            <v>M2</v>
          </cell>
          <cell r="F6573" t="str">
            <v>110,77</v>
          </cell>
          <cell r="G6573" t="str">
            <v>113,60</v>
          </cell>
        </row>
        <row r="6574">
          <cell r="C6574" t="str">
            <v>97067</v>
          </cell>
          <cell r="D6574" t="str">
            <v>PLATAFORMA DE PROTEÇÃO PRINCIPAL PARA ALVENARIA ESTRUTURAL PARA SER APOIADA EM ANDAIME, INCLUSIVE MONTAGEM E DESMONTAGEM. AF_11/2017</v>
          </cell>
          <cell r="E6574" t="str">
            <v>M</v>
          </cell>
          <cell r="F6574" t="str">
            <v>987,54</v>
          </cell>
          <cell r="G6574" t="str">
            <v>1.015,41</v>
          </cell>
        </row>
        <row r="6575">
          <cell r="C6575" t="str">
            <v>97621</v>
          </cell>
          <cell r="D6575" t="str">
            <v>DEMOLIÇÃO DE ALVENARIA DE BLOCO FURADO, DE FORMA MANUAL, COM REAPROVEITAMENTO. AF_12/2017</v>
          </cell>
          <cell r="E6575" t="str">
            <v>M3</v>
          </cell>
          <cell r="F6575" t="str">
            <v>87,63</v>
          </cell>
          <cell r="G6575" t="str">
            <v>97,54</v>
          </cell>
        </row>
        <row r="6576">
          <cell r="C6576" t="str">
            <v>97622</v>
          </cell>
          <cell r="D6576" t="str">
            <v>DEMOLIÇÃO DE ALVENARIA DE BLOCO FURADO, DE FORMA MANUAL, SEM REAPROVEITAMENTO. AF_12/2017</v>
          </cell>
          <cell r="E6576" t="str">
            <v>M3</v>
          </cell>
          <cell r="F6576" t="str">
            <v>42,71</v>
          </cell>
          <cell r="G6576" t="str">
            <v>47,54</v>
          </cell>
        </row>
        <row r="6577">
          <cell r="C6577" t="str">
            <v>97623</v>
          </cell>
          <cell r="D6577" t="str">
            <v>DEMOLIÇÃO DE ALVENARIA DE TIJOLO MACIÇO, DE FORMA MANUAL, COM REAPROVEITAMENTO. AF_12/2017</v>
          </cell>
          <cell r="E6577" t="str">
            <v>M3</v>
          </cell>
          <cell r="F6577" t="str">
            <v>130,84</v>
          </cell>
          <cell r="G6577" t="str">
            <v>145,64</v>
          </cell>
        </row>
        <row r="6578">
          <cell r="C6578" t="str">
            <v>97624</v>
          </cell>
          <cell r="D6578" t="str">
            <v>DEMOLIÇÃO DE ALVENARIA DE TIJOLO MACIÇO, DE FORMA MANUAL, SEM REAPROVEITAMENTO. AF_12/2017</v>
          </cell>
          <cell r="E6578" t="str">
            <v>M3</v>
          </cell>
          <cell r="F6578" t="str">
            <v>80,30</v>
          </cell>
          <cell r="G6578" t="str">
            <v>89,38</v>
          </cell>
        </row>
        <row r="6579">
          <cell r="C6579" t="str">
            <v>97625</v>
          </cell>
          <cell r="D6579" t="str">
            <v>DEMOLIÇÃO DE ALVENARIA PARA QUALQUER TIPO DE BLOCO, DE FORMA MECANIZADA, SEM REAPROVEITAMENTO. AF_12/2017</v>
          </cell>
          <cell r="E6579" t="str">
            <v>M3</v>
          </cell>
          <cell r="F6579" t="str">
            <v>49,95</v>
          </cell>
          <cell r="G6579" t="str">
            <v>51,06</v>
          </cell>
        </row>
        <row r="6580">
          <cell r="C6580" t="str">
            <v>97626</v>
          </cell>
          <cell r="D6580" t="str">
            <v>DEMOLIÇÃO DE PILARES E VIGAS EM CONCRETO ARMADO, DE FORMA MANUAL, SEM REAPROVEITAMENTO. AF_12/2017</v>
          </cell>
          <cell r="E6580" t="str">
            <v>M3</v>
          </cell>
          <cell r="F6580" t="str">
            <v>464,54</v>
          </cell>
          <cell r="G6580" t="str">
            <v>514,35</v>
          </cell>
        </row>
        <row r="6581">
          <cell r="C6581" t="str">
            <v>97627</v>
          </cell>
          <cell r="D6581" t="str">
            <v>DEMOLIÇÃO DE PILARES E VIGAS EM CONCRETO ARMADO, DE FORMA MECANIZADA COM MARTELETE, SEM REAPROVEITAMENTO. AF_12/2017</v>
          </cell>
          <cell r="E6581" t="str">
            <v>M3</v>
          </cell>
          <cell r="F6581" t="str">
            <v>226,73</v>
          </cell>
          <cell r="G6581" t="str">
            <v>249,19</v>
          </cell>
        </row>
        <row r="6582">
          <cell r="C6582" t="str">
            <v>97628</v>
          </cell>
          <cell r="D6582" t="str">
            <v>DEMOLIÇÃO DE LAJES, DE FORMA MANUAL, SEM REAPROVEITAMENTO. AF_12/2017</v>
          </cell>
          <cell r="E6582" t="str">
            <v>M3</v>
          </cell>
          <cell r="F6582" t="str">
            <v>211,09</v>
          </cell>
          <cell r="G6582" t="str">
            <v>234,96</v>
          </cell>
        </row>
        <row r="6583">
          <cell r="C6583" t="str">
            <v>97629</v>
          </cell>
          <cell r="D6583" t="str">
            <v>DEMOLIÇÃO DE LAJES, DE FORMA MECANIZADA COM MARTELETE, SEM REAPROVEITAMENTO. AF_12/2017</v>
          </cell>
          <cell r="E6583" t="str">
            <v>M3</v>
          </cell>
          <cell r="F6583" t="str">
            <v>97,10</v>
          </cell>
          <cell r="G6583" t="str">
            <v>107,86</v>
          </cell>
        </row>
        <row r="6584">
          <cell r="C6584" t="str">
            <v>97631</v>
          </cell>
          <cell r="D6584" t="str">
            <v>DEMOLIÇÃO DE ARGAMASSAS, DE FORMA MANUAL, SEM REAPROVEITAMENTO. AF_12/2017</v>
          </cell>
          <cell r="E6584" t="str">
            <v>M2</v>
          </cell>
          <cell r="F6584" t="str">
            <v>2,53</v>
          </cell>
          <cell r="G6584" t="str">
            <v>2,83</v>
          </cell>
        </row>
        <row r="6585">
          <cell r="C6585" t="str">
            <v>97632</v>
          </cell>
          <cell r="D6585" t="str">
            <v>DEMOLIÇÃO DE RODAPÉ CERÂMICO, DE FORMA MANUAL, SEM REAPROVEITAMENTO. AF_12/2017</v>
          </cell>
          <cell r="E6585" t="str">
            <v>M</v>
          </cell>
          <cell r="F6585" t="str">
            <v>2,02</v>
          </cell>
          <cell r="G6585" t="str">
            <v>2,26</v>
          </cell>
        </row>
        <row r="6586">
          <cell r="C6586" t="str">
            <v>97633</v>
          </cell>
          <cell r="D6586" t="str">
            <v>DEMOLIÇÃO DE REVESTIMENTO CERÂMICO, DE FORMA MANUAL, SEM REAPROVEITAMENTO. AF_12/2017</v>
          </cell>
          <cell r="E6586" t="str">
            <v>M2</v>
          </cell>
          <cell r="F6586" t="str">
            <v>17,72</v>
          </cell>
          <cell r="G6586" t="str">
            <v>19,78</v>
          </cell>
        </row>
        <row r="6587">
          <cell r="C6587" t="str">
            <v>97634</v>
          </cell>
          <cell r="D6587" t="str">
            <v>DEMOLIÇÃO DE REVESTIMENTO CERÂMICO, DE FORMA MECANIZADA COM MARTELETE, SEM REAPROVEITAMENTO. AF_12/2017</v>
          </cell>
          <cell r="E6587" t="str">
            <v>M2</v>
          </cell>
          <cell r="F6587" t="str">
            <v>9,58</v>
          </cell>
          <cell r="G6587" t="str">
            <v>10,70</v>
          </cell>
        </row>
        <row r="6588">
          <cell r="C6588" t="str">
            <v>97635</v>
          </cell>
          <cell r="D6588" t="str">
            <v>DEMOLIÇÃO DE PAVIMENTO INTERTRAVADO, DE FORMA MANUAL, COM REAPROVEITAMENTO. AF_12/2017</v>
          </cell>
          <cell r="E6588" t="str">
            <v>M2</v>
          </cell>
          <cell r="F6588" t="str">
            <v>10,48</v>
          </cell>
          <cell r="G6588" t="str">
            <v>11,67</v>
          </cell>
        </row>
        <row r="6589">
          <cell r="C6589" t="str">
            <v>97636</v>
          </cell>
          <cell r="D6589" t="str">
            <v>DEMOLIÇÃO PARCIAL DE PAVIMENTO ASFÁLTICO, DE FORMA MECANIZADA, SEM REAPROVEITAMENTO. AF_12/2017</v>
          </cell>
          <cell r="E6589" t="str">
            <v>M2</v>
          </cell>
          <cell r="F6589" t="str">
            <v>16,30</v>
          </cell>
          <cell r="G6589" t="str">
            <v>17,00</v>
          </cell>
        </row>
        <row r="6590">
          <cell r="C6590" t="str">
            <v>97637</v>
          </cell>
          <cell r="D6590" t="str">
            <v>REMOÇÃO DE TAPUME/ CHAPAS METÁLICAS E DE MADEIRA, DE FORMA MANUAL, SEM REAPROVEITAMENTO. AF_12/2017</v>
          </cell>
          <cell r="E6590" t="str">
            <v>M2</v>
          </cell>
          <cell r="F6590" t="str">
            <v>2,06</v>
          </cell>
          <cell r="G6590" t="str">
            <v>2,31</v>
          </cell>
        </row>
        <row r="6591">
          <cell r="C6591" t="str">
            <v>97638</v>
          </cell>
          <cell r="D6591" t="str">
            <v>REMOÇÃO DE CHAPAS E PERFIS DE DRYWALL, DE FORMA MANUAL, SEM REAPROVEITAMENTO. AF_12/2017</v>
          </cell>
          <cell r="E6591" t="str">
            <v>M2</v>
          </cell>
          <cell r="F6591" t="str">
            <v>6,02</v>
          </cell>
          <cell r="G6591" t="str">
            <v>6,72</v>
          </cell>
        </row>
        <row r="6592">
          <cell r="C6592" t="str">
            <v>97639</v>
          </cell>
          <cell r="D6592" t="str">
            <v>REMOÇÃO DE PLACAS E PILARETES DE CONCRETO, DE FORMA MANUAL, SEM REAPROVEITAMENTO. AF_12/2017</v>
          </cell>
          <cell r="E6592" t="str">
            <v>M2</v>
          </cell>
          <cell r="F6592" t="str">
            <v>15,41</v>
          </cell>
          <cell r="G6592" t="str">
            <v>17,20</v>
          </cell>
        </row>
        <row r="6593">
          <cell r="C6593" t="str">
            <v>97640</v>
          </cell>
          <cell r="D6593" t="str">
            <v>REMOÇÃO DE FORROS DE DRYWALL, PVC E FIBROMINERAL, DE FORMA MANUAL, SEM REAPROVEITAMENTO. AF_12/2017</v>
          </cell>
          <cell r="E6593" t="str">
            <v>M2</v>
          </cell>
          <cell r="F6593" t="str">
            <v>1,31</v>
          </cell>
          <cell r="G6593" t="str">
            <v>1,46</v>
          </cell>
        </row>
        <row r="6594">
          <cell r="C6594" t="str">
            <v>97641</v>
          </cell>
          <cell r="D6594" t="str">
            <v>REMOÇÃO DE FORRO DE GESSO, DE FORMA MANUAL, SEM REAPROVEITAMENTO. AF_12/2017</v>
          </cell>
          <cell r="E6594" t="str">
            <v>M2</v>
          </cell>
          <cell r="F6594" t="str">
            <v>3,89</v>
          </cell>
          <cell r="G6594" t="str">
            <v>4,34</v>
          </cell>
        </row>
        <row r="6595">
          <cell r="C6595" t="str">
            <v>97642</v>
          </cell>
          <cell r="D6595" t="str">
            <v>REMOÇÃO DE TRAMA METÁLICA OU DE MADEIRA PARA FORRO, DE FORMA MANUAL, SEM REAPROVEITAMENTO. AF_12/2017</v>
          </cell>
          <cell r="E6595" t="str">
            <v>M2</v>
          </cell>
          <cell r="F6595" t="str">
            <v>2,33</v>
          </cell>
          <cell r="G6595" t="str">
            <v>2,61</v>
          </cell>
        </row>
        <row r="6596">
          <cell r="C6596" t="str">
            <v>97643</v>
          </cell>
          <cell r="D6596" t="str">
            <v>REMOÇÃO DE PISO DE MADEIRA (ASSOALHO E BARROTE), DE FORMA MANUAL, SEM REAPROVEITAMENTO. AF_12/2017</v>
          </cell>
          <cell r="E6596" t="str">
            <v>M2</v>
          </cell>
          <cell r="F6596" t="str">
            <v>18,89</v>
          </cell>
          <cell r="G6596" t="str">
            <v>21,09</v>
          </cell>
        </row>
        <row r="6597">
          <cell r="C6597" t="str">
            <v>97644</v>
          </cell>
          <cell r="D6597" t="str">
            <v>REMOÇÃO DE PORTAS, DE FORMA MANUAL, SEM REAPROVEITAMENTO. AF_12/2017</v>
          </cell>
          <cell r="E6597" t="str">
            <v>M2</v>
          </cell>
          <cell r="F6597" t="str">
            <v>7,12</v>
          </cell>
          <cell r="G6597" t="str">
            <v>7,95</v>
          </cell>
        </row>
        <row r="6598">
          <cell r="C6598" t="str">
            <v>97645</v>
          </cell>
          <cell r="D6598" t="str">
            <v>REMOÇÃO DE JANELAS, DE FORMA MANUAL, SEM REAPROVEITAMENTO. AF_12/2017</v>
          </cell>
          <cell r="E6598" t="str">
            <v>M2</v>
          </cell>
          <cell r="F6598" t="str">
            <v>28,10</v>
          </cell>
          <cell r="G6598" t="str">
            <v>30,41</v>
          </cell>
        </row>
        <row r="6599">
          <cell r="C6599" t="str">
            <v>97647</v>
          </cell>
          <cell r="D6599" t="str">
            <v>REMOÇÃO DE TELHAS, DE FIBROCIMENTO, METÁLICA E CERÂMICA, DE FORMA MANUAL, SEM REAPROVEITAMENTO. AF_12/2017</v>
          </cell>
          <cell r="E6599" t="str">
            <v>M2</v>
          </cell>
          <cell r="F6599" t="str">
            <v>2,65</v>
          </cell>
          <cell r="G6599" t="str">
            <v>2,95</v>
          </cell>
        </row>
        <row r="6600">
          <cell r="C6600" t="str">
            <v>97648</v>
          </cell>
          <cell r="D6600" t="str">
            <v>REMOÇÃO DE PROTEÇÃO TÉRMICA PARA COBERTURA EM EPS, DE FORMA MANUAL, SEM REAPROVEITAMENTO. AF_12/2017</v>
          </cell>
          <cell r="E6600" t="str">
            <v>M2</v>
          </cell>
          <cell r="F6600" t="str">
            <v>1,52</v>
          </cell>
          <cell r="G6600" t="str">
            <v>1,70</v>
          </cell>
        </row>
        <row r="6601">
          <cell r="C6601" t="str">
            <v>97649</v>
          </cell>
          <cell r="D6601" t="str">
            <v>REMOÇÃO DE TELHAS DE FIBROCIMENTO, METÁLICA E CERÂMICA, DE FORMA MECANIZADA, COM USO DE GUINDASTE, SEM REAPROVEITAMENTO. AF_12/2017</v>
          </cell>
          <cell r="E6601" t="str">
            <v>M2</v>
          </cell>
          <cell r="F6601" t="str">
            <v>3,38</v>
          </cell>
          <cell r="G6601" t="str">
            <v>3,72</v>
          </cell>
        </row>
        <row r="6602">
          <cell r="C6602" t="str">
            <v>97650</v>
          </cell>
          <cell r="D6602" t="str">
            <v>REMOÇÃO DE TRAMA DE MADEIRA PARA COBERTURA, DE FORMA MANUAL, SEM REAPROVEITAMENTO. AF_12/2017</v>
          </cell>
          <cell r="E6602" t="str">
            <v>M2</v>
          </cell>
          <cell r="F6602" t="str">
            <v>5,70</v>
          </cell>
          <cell r="G6602" t="str">
            <v>6,36</v>
          </cell>
        </row>
        <row r="6603">
          <cell r="C6603" t="str">
            <v>97651</v>
          </cell>
          <cell r="D6603" t="str">
            <v>REMOÇÃO DE TESOURAS DE MADEIRA, COM VÃO MENOR QUE 8M, DE FORMA MANUAL, SEM REAPROVEITAMENTO. AF_12/2017</v>
          </cell>
          <cell r="E6603" t="str">
            <v>UN</v>
          </cell>
          <cell r="F6603" t="str">
            <v>63,09</v>
          </cell>
          <cell r="G6603" t="str">
            <v>70,45</v>
          </cell>
        </row>
        <row r="6604">
          <cell r="C6604" t="str">
            <v>97652</v>
          </cell>
          <cell r="D6604" t="str">
            <v>REMOÇÃO DE TESOURAS DE MADEIRA, COM VÃO MAIOR OU IGUAL A 8M, DE FORMA MANUAL, SEM REAPROVEITAMENTO. AF_12/2017</v>
          </cell>
          <cell r="E6604" t="str">
            <v>UN</v>
          </cell>
          <cell r="F6604" t="str">
            <v>143,04</v>
          </cell>
          <cell r="G6604" t="str">
            <v>159,72</v>
          </cell>
        </row>
        <row r="6605">
          <cell r="C6605" t="str">
            <v>97653</v>
          </cell>
          <cell r="D6605" t="str">
            <v>REMOÇÃO DE TESOURAS DE MADEIRA, COM VÃO MENOR QUE 8M, DE FORMA MECANIZADA, COM REAPROVEITAMENTO. AF_12/2017</v>
          </cell>
          <cell r="E6605" t="str">
            <v>UN</v>
          </cell>
          <cell r="F6605" t="str">
            <v>106,32</v>
          </cell>
          <cell r="G6605" t="str">
            <v>109,62</v>
          </cell>
        </row>
        <row r="6606">
          <cell r="C6606" t="str">
            <v>97654</v>
          </cell>
          <cell r="D6606" t="str">
            <v>REMOÇÃO DE TESOURAS DE MADEIRA, COM VÃO MAIOR OU IGUAL A 8M, DE FORMA MECANIZADA, COM REAPROVEITAMENTO. AF_12/2017</v>
          </cell>
          <cell r="E6606" t="str">
            <v>UN</v>
          </cell>
          <cell r="F6606" t="str">
            <v>128,21</v>
          </cell>
          <cell r="G6606" t="str">
            <v>134,06</v>
          </cell>
        </row>
        <row r="6607">
          <cell r="C6607" t="str">
            <v>97655</v>
          </cell>
          <cell r="D6607" t="str">
            <v>REMOÇÃO DE TRAMA METÁLICA PARA COBERTURA, DE FORMA MANUAL, SEM REAPROVEITAMENTO. AF_12/2017</v>
          </cell>
          <cell r="E6607" t="str">
            <v>M2</v>
          </cell>
          <cell r="F6607" t="str">
            <v>18,78</v>
          </cell>
          <cell r="G6607" t="str">
            <v>20,28</v>
          </cell>
        </row>
        <row r="6608">
          <cell r="C6608" t="str">
            <v>97656</v>
          </cell>
          <cell r="D6608" t="str">
            <v>REMOÇÃO DE TESOURAS METÁLICAS, COM VÃO MENOR QUE 8M, DE FORMA MANUAL, SEM REAPROVEITAMENTO. AF_12/2017</v>
          </cell>
          <cell r="E6608" t="str">
            <v>UN</v>
          </cell>
          <cell r="F6608" t="str">
            <v>183,18</v>
          </cell>
          <cell r="G6608" t="str">
            <v>199,08</v>
          </cell>
        </row>
        <row r="6609">
          <cell r="C6609" t="str">
            <v>97657</v>
          </cell>
          <cell r="D6609" t="str">
            <v>REMOÇÃO DE TESOURAS METÁLICAS, COM VÃO MAIOR OU IGUAL A 8M, DE FORMA MANUAL, SEM REAPROVEITAMENTO. AF_12/2017</v>
          </cell>
          <cell r="E6609" t="str">
            <v>UN</v>
          </cell>
          <cell r="F6609" t="str">
            <v>363,08</v>
          </cell>
          <cell r="G6609" t="str">
            <v>394,61</v>
          </cell>
        </row>
        <row r="6610">
          <cell r="C6610" t="str">
            <v>97658</v>
          </cell>
          <cell r="D6610" t="str">
            <v>REMOÇÃO DE TESOURAS METÁLICAS, COM VÃO MENOR QUE 8M, DE FORMA MECANIZADA, COM REAPROVEITAMENTO. AF_12/2017</v>
          </cell>
          <cell r="E6610" t="str">
            <v>UN</v>
          </cell>
          <cell r="F6610" t="str">
            <v>150,94</v>
          </cell>
          <cell r="G6610" t="str">
            <v>158,06</v>
          </cell>
        </row>
        <row r="6611">
          <cell r="C6611" t="str">
            <v>97659</v>
          </cell>
          <cell r="D6611" t="str">
            <v>REMOÇÃO DE TESOURAS METÁLICAS, COM VÃO MAIOR OU IGUAL A 8M, DE FORMA MECANIZADA, COM REAPROVEITAMENTO. AF_12/2017</v>
          </cell>
          <cell r="E6611" t="str">
            <v>UN</v>
          </cell>
          <cell r="F6611" t="str">
            <v>201,15</v>
          </cell>
          <cell r="G6611" t="str">
            <v>213,01</v>
          </cell>
        </row>
        <row r="6612">
          <cell r="C6612" t="str">
            <v>97660</v>
          </cell>
          <cell r="D6612" t="str">
            <v>REMOÇÃO DE INTERRUPTORES/TOMADAS ELÉTRICAS, DE FORMA MANUAL, SEM REAPROVEITAMENTO. AF_12/2017</v>
          </cell>
          <cell r="E6612" t="str">
            <v>UN</v>
          </cell>
          <cell r="F6612" t="str">
            <v>0,51</v>
          </cell>
          <cell r="G6612" t="str">
            <v>0,57</v>
          </cell>
        </row>
        <row r="6613">
          <cell r="C6613" t="str">
            <v>97661</v>
          </cell>
          <cell r="D6613" t="str">
            <v>REMOÇÃO DE CABOS ELÉTRICOS, DE FORMA MANUAL, SEM REAPROVEITAMENTO. AF_12/2017</v>
          </cell>
          <cell r="E6613" t="str">
            <v>M</v>
          </cell>
          <cell r="F6613" t="str">
            <v>0,51</v>
          </cell>
          <cell r="G6613" t="str">
            <v>0,57</v>
          </cell>
        </row>
        <row r="6614">
          <cell r="C6614" t="str">
            <v>97662</v>
          </cell>
          <cell r="D6614" t="str">
            <v>REMOÇÃO DE TUBULAÇÕES (TUBOS E CONEXÕES) DE ÁGUA FRIA, DE FORMA MANUAL, SEM REAPROVEITAMENTO. AF_12/2017</v>
          </cell>
          <cell r="E6614" t="str">
            <v>M</v>
          </cell>
          <cell r="F6614" t="str">
            <v>0,37</v>
          </cell>
          <cell r="G6614" t="str">
            <v>0,42</v>
          </cell>
        </row>
        <row r="6615">
          <cell r="C6615" t="str">
            <v>97663</v>
          </cell>
          <cell r="D6615" t="str">
            <v>REMOÇÃO DE LOUÇAS, DE FORMA MANUAL, SEM REAPROVEITAMENTO. AF_12/2017</v>
          </cell>
          <cell r="E6615" t="str">
            <v>UN</v>
          </cell>
          <cell r="F6615" t="str">
            <v>9,39</v>
          </cell>
          <cell r="G6615" t="str">
            <v>10,51</v>
          </cell>
        </row>
        <row r="6616">
          <cell r="C6616" t="str">
            <v>97664</v>
          </cell>
          <cell r="D6616" t="str">
            <v>REMOÇÃO DE ACESSÓRIOS, DE FORMA MANUAL, SEM REAPROVEITAMENTO. AF_12/2017</v>
          </cell>
          <cell r="E6616" t="str">
            <v>UN</v>
          </cell>
          <cell r="F6616" t="str">
            <v>1,16</v>
          </cell>
          <cell r="G6616" t="str">
            <v>1,30</v>
          </cell>
        </row>
        <row r="6617">
          <cell r="C6617" t="str">
            <v>97665</v>
          </cell>
          <cell r="D6617" t="str">
            <v>REMOÇÃO DE LUMINÁRIAS, DE FORMA MANUAL, SEM REAPROVEITAMENTO. AF_12/2017</v>
          </cell>
          <cell r="E6617" t="str">
            <v>UN</v>
          </cell>
          <cell r="F6617" t="str">
            <v>0,99</v>
          </cell>
          <cell r="G6617" t="str">
            <v>1,10</v>
          </cell>
        </row>
        <row r="6618">
          <cell r="C6618" t="str">
            <v>97666</v>
          </cell>
          <cell r="D6618" t="str">
            <v>REMOÇÃO DE METAIS SANITÁRIOS, DE FORMA MANUAL, SEM REAPROVEITAMENTO. AF_12/2017</v>
          </cell>
          <cell r="E6618" t="str">
            <v>UN</v>
          </cell>
          <cell r="F6618" t="str">
            <v>6,85</v>
          </cell>
          <cell r="G6618" t="str">
            <v>7,66</v>
          </cell>
        </row>
        <row r="6619">
          <cell r="C6619" t="str">
            <v>95967</v>
          </cell>
          <cell r="D6619" t="str">
            <v>SERVIÇOS TÉCNICOS ESPECIALIZADOS PARA ACOMPANHAMENTO DE EXECUÇÃO DE FUNDAÇÕES PROFUNDAS E ESTRUTURAS DE CONTENÇÃO</v>
          </cell>
          <cell r="E6619" t="str">
            <v>H</v>
          </cell>
          <cell r="F6619" t="str">
            <v>129,42</v>
          </cell>
          <cell r="G6619" t="str">
            <v>149,31</v>
          </cell>
        </row>
        <row r="6620">
          <cell r="C6620" t="str">
            <v>99058</v>
          </cell>
          <cell r="D6620" t="str">
            <v>LOCAÇÃO DE PONTO PARA REFERÊNCIA TOPOGRÁFICA. AF_10/2018</v>
          </cell>
          <cell r="E6620" t="str">
            <v>UN</v>
          </cell>
          <cell r="F6620" t="str">
            <v>10,91</v>
          </cell>
          <cell r="G6620" t="str">
            <v>12,39</v>
          </cell>
        </row>
        <row r="6621">
          <cell r="C6621" t="str">
            <v>99059</v>
          </cell>
          <cell r="D6621" t="str">
            <v>LOCACAO CONVENCIONAL DE OBRA, UTILIZANDO GABARITO DE TÁBUAS CORRIDAS PONTALETADAS A CADA 2,00M -  2 UTILIZAÇÕES. AF_10/2018</v>
          </cell>
          <cell r="E6621" t="str">
            <v>M</v>
          </cell>
          <cell r="F6621" t="str">
            <v>63,42</v>
          </cell>
          <cell r="G6621" t="str">
            <v>66,59</v>
          </cell>
        </row>
        <row r="6622">
          <cell r="C6622" t="str">
            <v>99060</v>
          </cell>
          <cell r="D6622" t="str">
            <v>LOCAÇÃO COM CAVALETE COM ALTURA DE 1,00 M - 2 UTILIZAÇÕES. AF_10/2018</v>
          </cell>
          <cell r="E6622" t="str">
            <v>UN</v>
          </cell>
          <cell r="F6622" t="str">
            <v>177,74</v>
          </cell>
          <cell r="G6622" t="str">
            <v>186,48</v>
          </cell>
        </row>
        <row r="6623">
          <cell r="C6623" t="str">
            <v>99061</v>
          </cell>
          <cell r="D6623" t="str">
            <v>LOCAÇÃO COM CAVALETE COM ALTURA DE 0,50 M - 2 UTILIZAÇÕES. AF_10/2018</v>
          </cell>
          <cell r="E6623" t="str">
            <v>UN</v>
          </cell>
          <cell r="F6623" t="str">
            <v>112,26</v>
          </cell>
          <cell r="G6623" t="str">
            <v>118,68</v>
          </cell>
        </row>
        <row r="6624">
          <cell r="C6624" t="str">
            <v>99062</v>
          </cell>
          <cell r="D6624" t="str">
            <v>MARCAÇÃO DE PONTOS EM GABARITO OU CAVALETE. AF_10/2018</v>
          </cell>
          <cell r="E6624" t="str">
            <v>UN</v>
          </cell>
          <cell r="F6624" t="str">
            <v>2,06</v>
          </cell>
          <cell r="G6624" t="str">
            <v>2,31</v>
          </cell>
        </row>
        <row r="6625">
          <cell r="C6625" t="str">
            <v>99063</v>
          </cell>
          <cell r="D6625" t="str">
            <v>LOCAÇÃO DE REDE DE ÁGUA OU ESGOTO. AF_10/2018</v>
          </cell>
          <cell r="E6625" t="str">
            <v>M</v>
          </cell>
          <cell r="F6625" t="str">
            <v>5,61</v>
          </cell>
          <cell r="G6625" t="str">
            <v>5,93</v>
          </cell>
        </row>
        <row r="6626">
          <cell r="C6626" t="str">
            <v>99064</v>
          </cell>
          <cell r="D6626" t="str">
            <v>LOCAÇÃO DE PAVIMENTAÇÃO. AF_10/2018</v>
          </cell>
          <cell r="E6626" t="str">
            <v>M</v>
          </cell>
          <cell r="F6626" t="str">
            <v>0,54</v>
          </cell>
          <cell r="G6626" t="str">
            <v>0,61</v>
          </cell>
        </row>
        <row r="6627">
          <cell r="C6627" t="str">
            <v>93588</v>
          </cell>
          <cell r="D6627" t="str">
            <v>TRANSPORTE COM CAMINHÃO BASCULANTE DE 10 M³, EM VIA URBANA EM LEITO NATURAL (UNIDADE: M3XKM). AF_07/2020</v>
          </cell>
          <cell r="E6627" t="str">
            <v>M3XKM</v>
          </cell>
          <cell r="F6627" t="str">
            <v>2,65</v>
          </cell>
          <cell r="G6627" t="str">
            <v>2,68</v>
          </cell>
        </row>
        <row r="6628">
          <cell r="C6628" t="str">
            <v>93589</v>
          </cell>
          <cell r="D6628" t="str">
            <v>TRANSPORTE COM CAMINHÃO BASCULANTE DE 10 M³, EM VIA URBANA EM REVESTIMENTO PRIMÁRIO (UNIDADE: M3XKM). AF_07/2020</v>
          </cell>
          <cell r="E6628" t="str">
            <v>M3XKM</v>
          </cell>
          <cell r="F6628" t="str">
            <v>2,27</v>
          </cell>
          <cell r="G6628" t="str">
            <v>2,30</v>
          </cell>
        </row>
        <row r="6629">
          <cell r="C6629" t="str">
            <v>93590</v>
          </cell>
          <cell r="D6629" t="str">
            <v>TRANSPORTE COM CAMINHÃO BASCULANTE DE 10 M³, EM VIA URBANA PAVIMENTADA, ADICIONAL PARA DMT EXCEDENTE A 30 KM (UNIDADE: M3XKM). AF_07/2020</v>
          </cell>
          <cell r="E6629" t="str">
            <v>M3XKM</v>
          </cell>
          <cell r="F6629" t="str">
            <v>0,82</v>
          </cell>
          <cell r="G6629" t="str">
            <v>0,83</v>
          </cell>
        </row>
        <row r="6630">
          <cell r="C6630" t="str">
            <v>93591</v>
          </cell>
          <cell r="D6630" t="str">
            <v>TRANSPORTE COM CAMINHÃO BASCULANTE DE 14 M³, EM VIA URBANA EM LEITO NATURAL (UNIDADE: M3XKM). AF_07/2020</v>
          </cell>
          <cell r="E6630" t="str">
            <v>M3XKM</v>
          </cell>
          <cell r="F6630" t="str">
            <v>2,42</v>
          </cell>
          <cell r="G6630" t="str">
            <v>2,44</v>
          </cell>
        </row>
        <row r="6631">
          <cell r="C6631" t="str">
            <v>93592</v>
          </cell>
          <cell r="D6631" t="str">
            <v>TRANSPORTE COM CAMINHÃO BASCULANTE DE 14 M³, EM VIA URBANA EM REVESTIMENTO PRIMÁRIO (UNIDADE: M3XKM). AF_07/2020</v>
          </cell>
          <cell r="E6631" t="str">
            <v>M3XKM</v>
          </cell>
          <cell r="F6631" t="str">
            <v>2,09</v>
          </cell>
          <cell r="G6631" t="str">
            <v>2,12</v>
          </cell>
        </row>
        <row r="6632">
          <cell r="C6632" t="str">
            <v>93593</v>
          </cell>
          <cell r="D6632" t="str">
            <v>TRANSPORTE COM CAMINHÃO BASCULANTE DE 14 M³, EM VIA URBANA PAVIMENTADA, ADICIONAL PARA DMT EXCEDENTE A 30 KM (UNIDADE: M3XKM). AF_07/2020</v>
          </cell>
          <cell r="E6632" t="str">
            <v>M3XKM</v>
          </cell>
          <cell r="F6632" t="str">
            <v>0,76</v>
          </cell>
          <cell r="G6632" t="str">
            <v>0,78</v>
          </cell>
        </row>
        <row r="6633">
          <cell r="C6633" t="str">
            <v>93594</v>
          </cell>
          <cell r="D6633" t="str">
            <v>TRANSPORTE COM CAMINHÃO BASCULANTE DE 10 M³, EM VIA URBANA EM LEITO NATURAL (UNIDADE: TXKM). AF_07/2020</v>
          </cell>
          <cell r="E6633" t="str">
            <v>TXKM</v>
          </cell>
          <cell r="F6633" t="str">
            <v>1,77</v>
          </cell>
          <cell r="G6633" t="str">
            <v>1,78</v>
          </cell>
        </row>
        <row r="6634">
          <cell r="C6634" t="str">
            <v>93595</v>
          </cell>
          <cell r="D6634" t="str">
            <v>TRANSPORTE COM CAMINHÃO BASCULANTE DE 10 M³, EM VIA URBANA EM REVESTIMENTO PRIMÁRIO (UNIDADE: TXKM). AF_07/2020</v>
          </cell>
          <cell r="E6634" t="str">
            <v>TXKM</v>
          </cell>
          <cell r="F6634" t="str">
            <v>1,54</v>
          </cell>
          <cell r="G6634" t="str">
            <v>1,55</v>
          </cell>
        </row>
        <row r="6635">
          <cell r="C6635" t="str">
            <v>93596</v>
          </cell>
          <cell r="D6635" t="str">
            <v>TRANSPORTE COM CAMINHÃO BASCULANTE DE 10 M³, EM VIA URBANA PAVIMENTADA, ADICIONAL PARA DMT EXCEDENTE A 30 KM (UNIDADE: TXKM). AF_07/2020</v>
          </cell>
          <cell r="E6635" t="str">
            <v>TXKM</v>
          </cell>
          <cell r="F6635" t="str">
            <v>0,55</v>
          </cell>
          <cell r="G6635" t="str">
            <v>0,55</v>
          </cell>
        </row>
        <row r="6636">
          <cell r="C6636" t="str">
            <v>93597</v>
          </cell>
          <cell r="D6636" t="str">
            <v>TRANSPORTE COM CAMINHÃO BASCULANTE DE 14 M³, EM VIA URBANA EM LEITO NATURAL (UNIDADE: TXKM). AF_07/2020</v>
          </cell>
          <cell r="E6636" t="str">
            <v>TXKM</v>
          </cell>
          <cell r="F6636" t="str">
            <v>1,60</v>
          </cell>
          <cell r="G6636" t="str">
            <v>1,63</v>
          </cell>
        </row>
        <row r="6637">
          <cell r="C6637" t="str">
            <v>93598</v>
          </cell>
          <cell r="D6637" t="str">
            <v>TRANSPORTE COM CAMINHÃO BASCULANTE DE 14 M³, EM VIA URBANA EM REVESTIMENTO PRIMÁRIO (UNIDADE: TXKM). AF_07/2020</v>
          </cell>
          <cell r="E6637" t="str">
            <v>TXKM</v>
          </cell>
          <cell r="F6637" t="str">
            <v>1,39</v>
          </cell>
          <cell r="G6637" t="str">
            <v>1,40</v>
          </cell>
        </row>
        <row r="6638">
          <cell r="C6638" t="str">
            <v>93599</v>
          </cell>
          <cell r="D6638" t="str">
            <v>TRANSPORTE COM CAMINHÃO BASCULANTE DE 14 M³, EM VIA URBANA PAVIMENTADA, ADICIONAL PARA DMT EXCEDENTE A 30 KM (UNIDADE: TXKM). AF_07/2020</v>
          </cell>
          <cell r="E6638" t="str">
            <v>TXKM</v>
          </cell>
          <cell r="F6638" t="str">
            <v>0,51</v>
          </cell>
          <cell r="G6638" t="str">
            <v>0,52</v>
          </cell>
        </row>
        <row r="6639">
          <cell r="C6639" t="str">
            <v>95425</v>
          </cell>
          <cell r="D6639" t="str">
            <v>TRANSPORTE COM CAMINHÃO BASCULANTE DE 18 M³, EM VIA URBANA EM LEITO NATURAL (UNIDADE: M3XKM). AF_07/2020</v>
          </cell>
          <cell r="E6639" t="str">
            <v>M3XKM</v>
          </cell>
          <cell r="F6639" t="str">
            <v>2,07</v>
          </cell>
          <cell r="G6639" t="str">
            <v>2,10</v>
          </cell>
        </row>
        <row r="6640">
          <cell r="C6640" t="str">
            <v>95426</v>
          </cell>
          <cell r="D6640" t="str">
            <v>TRANSPORTE COM CAMINHÃO BASCULANTE DE 18 M³, EM VIA URBANA EM REVESTIMENTO PRIMÁRIO (UNIDADE: M3XKM). AF_07/2020</v>
          </cell>
          <cell r="E6640" t="str">
            <v>M3XKM</v>
          </cell>
          <cell r="F6640" t="str">
            <v>1,79</v>
          </cell>
          <cell r="G6640" t="str">
            <v>1,81</v>
          </cell>
        </row>
        <row r="6641">
          <cell r="C6641" t="str">
            <v>95427</v>
          </cell>
          <cell r="D6641" t="str">
            <v>TRANSPORTE COM CAMINHÃO BASCULANTE DE 18 M³, EM VIA URBANA PAVIMENTADA, ADICIONAL PARA DMT EXCEDENTE A 30 KM (UNIDADE: M3XKM). AF_07/2020</v>
          </cell>
          <cell r="E6641" t="str">
            <v>M3XKM</v>
          </cell>
          <cell r="F6641" t="str">
            <v>0,68</v>
          </cell>
          <cell r="G6641" t="str">
            <v>0,68</v>
          </cell>
        </row>
        <row r="6642">
          <cell r="C6642" t="str">
            <v>95428</v>
          </cell>
          <cell r="D6642" t="str">
            <v>TRANSPORTE COM CAMINHÃO BASCULANTE DE 18 M³, EM VIA URBANA EM LEITO NATURAL (UNIDADE: TXKM). AF_07/2020</v>
          </cell>
          <cell r="E6642" t="str">
            <v>TXKM</v>
          </cell>
          <cell r="F6642" t="str">
            <v>1,39</v>
          </cell>
          <cell r="G6642" t="str">
            <v>1,41</v>
          </cell>
        </row>
        <row r="6643">
          <cell r="C6643" t="str">
            <v>95429</v>
          </cell>
          <cell r="D6643" t="str">
            <v>TRANSPORTE COM CAMINHÃO BASCULANTE DE 18 M³, EM VIA URBANA EM REVESTIMENTO PRIMÁRIO (UNIDADE: TXKM). AF_07/2020</v>
          </cell>
          <cell r="E6643" t="str">
            <v>TXKM</v>
          </cell>
          <cell r="F6643" t="str">
            <v>1,21</v>
          </cell>
          <cell r="G6643" t="str">
            <v>1,22</v>
          </cell>
        </row>
        <row r="6644">
          <cell r="C6644" t="str">
            <v>95430</v>
          </cell>
          <cell r="D6644" t="str">
            <v>TRANSPORTE COM CAMINHÃO BASCULANTE DE 18 M³, EM VIA URBANA PAVIMENTADA, ADICIONAL PARA DMT EXCEDENTE A 30 KM (UNIDADE: TXKM). AF_07/2020</v>
          </cell>
          <cell r="E6644" t="str">
            <v>TXKM</v>
          </cell>
          <cell r="F6644" t="str">
            <v>0,42</v>
          </cell>
          <cell r="G6644" t="str">
            <v>0,43</v>
          </cell>
        </row>
        <row r="6645">
          <cell r="C6645" t="str">
            <v>95875</v>
          </cell>
          <cell r="D6645" t="str">
            <v>TRANSPORTE COM CAMINHÃO BASCULANTE DE 10 M³, EM VIA URBANA PAVIMENTADA, DMT ATÉ 30 KM (UNIDADE: M3XKM). AF_07/2020</v>
          </cell>
          <cell r="E6645" t="str">
            <v>M3XKM</v>
          </cell>
          <cell r="F6645" t="str">
            <v>2,09</v>
          </cell>
          <cell r="G6645" t="str">
            <v>2,12</v>
          </cell>
        </row>
        <row r="6646">
          <cell r="C6646" t="str">
            <v>95876</v>
          </cell>
          <cell r="D6646" t="str">
            <v>TRANSPORTE COM CAMINHÃO BASCULANTE DE 14 M³, EM VIA URBANA PAVIMENTADA, DMT ATÉ 30 KM (UNIDADE: M3XKM). AF_07/2020</v>
          </cell>
          <cell r="E6646" t="str">
            <v>M3XKM</v>
          </cell>
          <cell r="F6646" t="str">
            <v>1,89</v>
          </cell>
          <cell r="G6646" t="str">
            <v>1,92</v>
          </cell>
        </row>
        <row r="6647">
          <cell r="C6647" t="str">
            <v>95877</v>
          </cell>
          <cell r="D6647" t="str">
            <v>TRANSPORTE COM CAMINHÃO BASCULANTE DE 18 M³, EM VIA URBANA PAVIMENTADA, DMT ATÉ 30 KM (UNIDADE: M3XKM). AF_07/2020</v>
          </cell>
          <cell r="E6647" t="str">
            <v>M3XKM</v>
          </cell>
          <cell r="F6647" t="str">
            <v>1,65</v>
          </cell>
          <cell r="G6647" t="str">
            <v>1,67</v>
          </cell>
        </row>
        <row r="6648">
          <cell r="C6648" t="str">
            <v>95878</v>
          </cell>
          <cell r="D6648" t="str">
            <v>TRANSPORTE COM CAMINHÃO BASCULANTE DE 10 M³, EM VIA URBANA PAVIMENTADA, DMT ATÉ 30 KM (UNIDADE: TXKM). AF_07/2020</v>
          </cell>
          <cell r="E6648" t="str">
            <v>TXKM</v>
          </cell>
          <cell r="F6648" t="str">
            <v>1,41</v>
          </cell>
          <cell r="G6648" t="str">
            <v>1,42</v>
          </cell>
        </row>
        <row r="6649">
          <cell r="C6649" t="str">
            <v>95879</v>
          </cell>
          <cell r="D6649" t="str">
            <v>TRANSPORTE COM CAMINHÃO BASCULANTE DE 14 M³, EM VIA URBANA PAVIMENTADA, DMT ATÉ 30 KM (UNIDADE: TXKM). AF_07/2020</v>
          </cell>
          <cell r="E6649" t="str">
            <v>TXKM</v>
          </cell>
          <cell r="F6649" t="str">
            <v>1,29</v>
          </cell>
          <cell r="G6649" t="str">
            <v>1,30</v>
          </cell>
        </row>
        <row r="6650">
          <cell r="C6650" t="str">
            <v>95880</v>
          </cell>
          <cell r="D6650" t="str">
            <v>TRANSPORTE COM CAMINHÃO BASCULANTE DE 18 M³, EM VIA URBANA PAVIMENTADA, DMT ATÉ 30 KM (UNIDADE: TXKM). AF_07/2020</v>
          </cell>
          <cell r="E6650" t="str">
            <v>TXKM</v>
          </cell>
          <cell r="F6650" t="str">
            <v>1,11</v>
          </cell>
          <cell r="G6650" t="str">
            <v>1,11</v>
          </cell>
        </row>
        <row r="6651">
          <cell r="C6651" t="str">
            <v>97912</v>
          </cell>
          <cell r="D6651" t="str">
            <v>TRANSPORTE COM CAMINHÃO BASCULANTE DE 6 M³, EM VIA URBANA EM LEITO NATURAL (UNIDADE: M3XKM). AF_07/2020</v>
          </cell>
          <cell r="E6651" t="str">
            <v>M3XKM</v>
          </cell>
          <cell r="F6651" t="str">
            <v>3,09</v>
          </cell>
          <cell r="G6651" t="str">
            <v>3,15</v>
          </cell>
        </row>
        <row r="6652">
          <cell r="C6652" t="str">
            <v>97913</v>
          </cell>
          <cell r="D6652" t="str">
            <v>TRANSPORTE COM CAMINHÃO BASCULANTE DE 6 M³, EM VIA URBANA EM REVESTIMENTO PRIMÁRIO (UNIDADE: M3XKM). AF_07/2020</v>
          </cell>
          <cell r="E6652" t="str">
            <v>M3XKM</v>
          </cell>
          <cell r="F6652" t="str">
            <v>2,69</v>
          </cell>
          <cell r="G6652" t="str">
            <v>2,73</v>
          </cell>
        </row>
        <row r="6653">
          <cell r="C6653" t="str">
            <v>97914</v>
          </cell>
          <cell r="D6653" t="str">
            <v>TRANSPORTE COM CAMINHÃO BASCULANTE DE 6 M³, EM VIA URBANA PAVIMENTADA, DMT ATÉ 30 KM (UNIDADE: M3XKM). AF_07/2020</v>
          </cell>
          <cell r="E6653" t="str">
            <v>M3XKM</v>
          </cell>
          <cell r="F6653" t="str">
            <v>2,46</v>
          </cell>
          <cell r="G6653" t="str">
            <v>2,50</v>
          </cell>
        </row>
        <row r="6654">
          <cell r="C6654" t="str">
            <v>97915</v>
          </cell>
          <cell r="D6654" t="str">
            <v>TRANSPORTE COM CAMINHÃO BASCULANTE DE 6 M³, EM VIA URBANA PAVIMENTADA, ADICIONAL PARA DMT EXCEDENTE A 30 KM (UNIDADE: M3XKM). AF_07/2020</v>
          </cell>
          <cell r="E6654" t="str">
            <v>M3XKM</v>
          </cell>
          <cell r="F6654" t="str">
            <v>0,99</v>
          </cell>
          <cell r="G6654" t="str">
            <v>1,00</v>
          </cell>
        </row>
        <row r="6655">
          <cell r="C6655" t="str">
            <v>100937</v>
          </cell>
          <cell r="D6655" t="str">
            <v>TRANSPORTE COM CAMINHÃO BASCULANTE DE 6 M³, EM VIA INTERNA (DENTRO DO CANTEIRO - UNIDADE: M3XKM). AF_07/2020</v>
          </cell>
          <cell r="E6655" t="str">
            <v>M3XKM</v>
          </cell>
          <cell r="F6655" t="str">
            <v>7,39</v>
          </cell>
          <cell r="G6655" t="str">
            <v>7,52</v>
          </cell>
        </row>
        <row r="6656">
          <cell r="C6656" t="str">
            <v>100938</v>
          </cell>
          <cell r="D6656" t="str">
            <v>TRANSPORTE COM CAMINHÃO BASCULANTE DE 10 M³, EM VIA INTERNA (DENTRO DO CANTEIRO - UNIDADE: M3XKM). AF_07/2020</v>
          </cell>
          <cell r="E6656" t="str">
            <v>M3XKM</v>
          </cell>
          <cell r="F6656" t="str">
            <v>6,32</v>
          </cell>
          <cell r="G6656" t="str">
            <v>6,40</v>
          </cell>
        </row>
        <row r="6657">
          <cell r="C6657" t="str">
            <v>100939</v>
          </cell>
          <cell r="D6657" t="str">
            <v>TRANSPORTE COM CAMINHÃO BASCULANTE DE 14 M³, EM VIA INTERNA (DENTRO DO CANTEIRO - UNIDADE:M3XKM). AF_07/2020</v>
          </cell>
          <cell r="E6657" t="str">
            <v>M3XKM</v>
          </cell>
          <cell r="F6657" t="str">
            <v>5,79</v>
          </cell>
          <cell r="G6657" t="str">
            <v>5,84</v>
          </cell>
        </row>
        <row r="6658">
          <cell r="C6658" t="str">
            <v>100940</v>
          </cell>
          <cell r="D6658" t="str">
            <v>TRANSPORTE COM CAMINHÃO BASCULANTE DE 18 M³, EM VIA INTERNA (DENTRO DO CANTEIRO - UNIDADE: M3XKM). AF_07/2020</v>
          </cell>
          <cell r="E6658" t="str">
            <v>M3XKM</v>
          </cell>
          <cell r="F6658" t="str">
            <v>4,99</v>
          </cell>
          <cell r="G6658" t="str">
            <v>5,04</v>
          </cell>
        </row>
        <row r="6659">
          <cell r="C6659" t="str">
            <v>100941</v>
          </cell>
          <cell r="D6659" t="str">
            <v>TRANSPORTE COM CAMINHÃO BASCULANTE DE 6 M³, EM VIA INTERNA (DENTRO DO CANTEIRO - UNIDADE: TXKM). AF_07/2020</v>
          </cell>
          <cell r="E6659" t="str">
            <v>TXKM</v>
          </cell>
          <cell r="F6659" t="str">
            <v>4,92</v>
          </cell>
          <cell r="G6659" t="str">
            <v>5,01</v>
          </cell>
        </row>
        <row r="6660">
          <cell r="C6660" t="str">
            <v>100942</v>
          </cell>
          <cell r="D6660" t="str">
            <v>TRANSPORTE COM CAMINHÃO BASCULANTE DE 10 M³, EM VIA INTERNA A OBRA (UNIDADE: TXKM). AF_07/2020</v>
          </cell>
          <cell r="E6660" t="str">
            <v>TXKM</v>
          </cell>
          <cell r="F6660" t="str">
            <v>4,21</v>
          </cell>
          <cell r="G6660" t="str">
            <v>4,26</v>
          </cell>
        </row>
        <row r="6661">
          <cell r="C6661" t="str">
            <v>100943</v>
          </cell>
          <cell r="D6661" t="str">
            <v>TRANSPORTE COM CAMINHÃO BASCULANTE DE 14 M³, EM VIA INTERNA (DENTRO DO CANTEIRO - UNIDADE: TXKM). AF_07/2020</v>
          </cell>
          <cell r="E6661" t="str">
            <v>TXKM</v>
          </cell>
          <cell r="F6661" t="str">
            <v>3,84</v>
          </cell>
          <cell r="G6661" t="str">
            <v>3,88</v>
          </cell>
        </row>
        <row r="6662">
          <cell r="C6662" t="str">
            <v>100944</v>
          </cell>
          <cell r="D6662" t="str">
            <v>TRANSPORTE COM CAMINHÃO BASCULANTE DE 18 M³, EM VIA INTERNA (DENTRO DO CANTEIRO - UNIDADE: TXKM). AF_07/2020</v>
          </cell>
          <cell r="E6662" t="str">
            <v>TXKM</v>
          </cell>
          <cell r="F6662" t="str">
            <v>3,34</v>
          </cell>
          <cell r="G6662" t="str">
            <v>3,37</v>
          </cell>
        </row>
        <row r="6663">
          <cell r="C6663" t="str">
            <v>100945</v>
          </cell>
          <cell r="D6663" t="str">
            <v>TRANSPORTE COM CAMINHÃO CARROCERIA 9T, EM VIA URBANA EM LEITO NATURAL (UNIDADE: TXKM). AF_07/2020</v>
          </cell>
          <cell r="E6663" t="str">
            <v>TXKM</v>
          </cell>
          <cell r="F6663" t="str">
            <v>2,33</v>
          </cell>
          <cell r="G6663" t="str">
            <v>2,36</v>
          </cell>
        </row>
        <row r="6664">
          <cell r="C6664" t="str">
            <v>100946</v>
          </cell>
          <cell r="D6664" t="str">
            <v>TRANSPORTE COM CAMINHÃO CARROCERIA 9T, EM VIA URBANA EM REVESTIMENTO PRIMÁRIO (UNIDADE: TXKM). AF_07/2020</v>
          </cell>
          <cell r="E6664" t="str">
            <v>TXKM</v>
          </cell>
          <cell r="F6664" t="str">
            <v>2,00</v>
          </cell>
          <cell r="G6664" t="str">
            <v>2,04</v>
          </cell>
        </row>
        <row r="6665">
          <cell r="C6665" t="str">
            <v>100947</v>
          </cell>
          <cell r="D6665" t="str">
            <v>TRANSPORTE COM CAMINHÃO CARROCERIA 9T, EM VIA URBANA PAVIMENTADA, DMT ATÉ 30KM (UNIDADE: TXKM). AF_07/2020</v>
          </cell>
          <cell r="E6665" t="str">
            <v>TXKM</v>
          </cell>
          <cell r="F6665" t="str">
            <v>1,84</v>
          </cell>
          <cell r="G6665" t="str">
            <v>1,88</v>
          </cell>
        </row>
        <row r="6666">
          <cell r="C6666" t="str">
            <v>100948</v>
          </cell>
          <cell r="D6666" t="str">
            <v>TRANSPORTE COM CAMINHÃO CARROCERIA 9T, EM VIA URBANA PAVIMENTADA, ADICIONAL PARA DMT EXCEDENTE A 30 KM (UNIDADE: TXKM). AF_07/2020</v>
          </cell>
          <cell r="E6666" t="str">
            <v>TXKM</v>
          </cell>
          <cell r="F6666" t="str">
            <v>0,72</v>
          </cell>
          <cell r="G6666" t="str">
            <v>0,74</v>
          </cell>
        </row>
        <row r="6667">
          <cell r="C6667" t="str">
            <v>100949</v>
          </cell>
          <cell r="D6667" t="str">
            <v>TRANSPORTE COM CAMINHÃO CARROCERIA 9T, EM VIA INTERNA (DENTRO DO CANTEIRO - UNIDADE: TXKM). AF_07/2020</v>
          </cell>
          <cell r="E6667" t="str">
            <v>TXKM</v>
          </cell>
          <cell r="F6667" t="str">
            <v>5,53</v>
          </cell>
          <cell r="G6667" t="str">
            <v>5,63</v>
          </cell>
        </row>
        <row r="6668">
          <cell r="C6668" t="str">
            <v>100950</v>
          </cell>
          <cell r="D6668" t="str">
            <v>TRANSPORTE COM CAMINHÃO CARROCERIA COM GUINDAUTO (MUNCK),  MOMENTO MÁXIMO DE CARGA 11,7 TM, EM VIA URBANA EM LEITO NATURAL (UNIDADE: TXKM). AF_07/2020</v>
          </cell>
          <cell r="E6668" t="str">
            <v>TXKM</v>
          </cell>
          <cell r="F6668" t="str">
            <v>3,03</v>
          </cell>
          <cell r="G6668" t="str">
            <v>3,06</v>
          </cell>
        </row>
        <row r="6669">
          <cell r="C6669" t="str">
            <v>100951</v>
          </cell>
          <cell r="D6669" t="str">
            <v>TRANSPORTE COM CAMINHÃO CARROCERIA COM GUINDAUTO (MUNCK),  MOMENTO MÁXIMO DE CARGA 11,7 TM, EM VIA URBANA EM REVESTIMENTO PRIMÁRIO (UNIDADE: TXKM). AF_07/2020</v>
          </cell>
          <cell r="E6669" t="str">
            <v>TXKM</v>
          </cell>
          <cell r="F6669" t="str">
            <v>2,61</v>
          </cell>
          <cell r="G6669" t="str">
            <v>2,65</v>
          </cell>
        </row>
        <row r="6670">
          <cell r="C6670" t="str">
            <v>100952</v>
          </cell>
          <cell r="D6670" t="str">
            <v>TRANSPORTE COM CAMINHÃO CARROCERIA COM GUINDAUTO (MUNCK),  MOMENTO MÁXIMO DE CARGA 11,7 TM, EM VIA URBANA PAVIMENTADA, DMT ATÉ 30KM (UNIDADE: TXKM). AF_07/2020</v>
          </cell>
          <cell r="E6670" t="str">
            <v>TXKM</v>
          </cell>
          <cell r="F6670" t="str">
            <v>2,40</v>
          </cell>
          <cell r="G6670" t="str">
            <v>2,43</v>
          </cell>
        </row>
        <row r="6671">
          <cell r="C6671" t="str">
            <v>100953</v>
          </cell>
          <cell r="D6671" t="str">
            <v>TRANSPORTE COM CAMINHÃO CARROCERIA COM GUINDAUTO (MUNCK),  MOMENTO MÁXIMO DE CARGA 11,7 TM, EM VIA URBANA PAVIMENTADA, ADICIONAL PARA DMT EXCEDENTE A 30 KM (UNIDADE: TXKM). AF_07/2020</v>
          </cell>
          <cell r="E6671" t="str">
            <v>TXKM</v>
          </cell>
          <cell r="F6671" t="str">
            <v>0,95</v>
          </cell>
          <cell r="G6671" t="str">
            <v>0,96</v>
          </cell>
        </row>
        <row r="6672">
          <cell r="C6672" t="str">
            <v>100954</v>
          </cell>
          <cell r="D6672" t="str">
            <v>TRANSPORTE COM CAMINHÃO CARROCERIA COM GUINDAUTO (MUNCK),  MOMENTO MÁXIMO DE CARGA 11,7 TM, EM VIA INTERNA (DENTRO DO CANTEIRO - UNIDADE: TXKM). AF_07/2020</v>
          </cell>
          <cell r="E6672" t="str">
            <v>TXKM</v>
          </cell>
          <cell r="F6672" t="str">
            <v>7,19</v>
          </cell>
          <cell r="G6672" t="str">
            <v>7,29</v>
          </cell>
        </row>
        <row r="6673">
          <cell r="C6673" t="str">
            <v>100955</v>
          </cell>
          <cell r="D6673" t="str">
            <v>TRANSPORTE COM CAMINHÃO PIPA DE 6 M³, EM VIA URBANA EM LEITO NATURAL (UNIDADE: M3XKM). AF_07/2020</v>
          </cell>
          <cell r="E6673" t="str">
            <v>M3XKM</v>
          </cell>
          <cell r="F6673" t="str">
            <v>4,45</v>
          </cell>
          <cell r="G6673" t="str">
            <v>4,51</v>
          </cell>
        </row>
        <row r="6674">
          <cell r="C6674" t="str">
            <v>100956</v>
          </cell>
          <cell r="D6674" t="str">
            <v>TRANSPORTE COM CAMINHÃO PIPA DE 6 M³, EM VIA URBANA EM REVESTIMENTO PRIMÁRIO (UNIDADE: M3XKM). AF_07/2020</v>
          </cell>
          <cell r="E6674" t="str">
            <v>M3XKM</v>
          </cell>
          <cell r="F6674" t="str">
            <v>3,87</v>
          </cell>
          <cell r="G6674" t="str">
            <v>3,91</v>
          </cell>
        </row>
        <row r="6675">
          <cell r="C6675" t="str">
            <v>100957</v>
          </cell>
          <cell r="D6675" t="str">
            <v>TRANSPORTE COM CAMINHÃO PIPA DE 6 M³, EM VIA URBANA PAVIMENTADA, DMT ATÉ 30KM (UNIDADE: M3XKM). AF_07/2020</v>
          </cell>
          <cell r="E6675" t="str">
            <v>M3XKM</v>
          </cell>
          <cell r="F6675" t="str">
            <v>3,54</v>
          </cell>
          <cell r="G6675" t="str">
            <v>3,58</v>
          </cell>
        </row>
        <row r="6676">
          <cell r="C6676" t="str">
            <v>100958</v>
          </cell>
          <cell r="D6676" t="str">
            <v>TRANSPORTE COM CAMINHÃO PIPA DE 6 M³, EM VIA URBANA PAVIMENTADA, ADICIONAL PARA DMT EXCEDENTE A 30 KM (UNIDADE: M3XKM). AF_07/2020</v>
          </cell>
          <cell r="E6676" t="str">
            <v>M3XKM</v>
          </cell>
          <cell r="F6676" t="str">
            <v>1,42</v>
          </cell>
          <cell r="G6676" t="str">
            <v>1,44</v>
          </cell>
        </row>
        <row r="6677">
          <cell r="C6677" t="str">
            <v>100959</v>
          </cell>
          <cell r="D6677" t="str">
            <v>TRANSPORTE COM CAMINHÃO PIPA DE 6 M³, EM VIA INTERNA (DENTRO DO CANTEIRO - UNIDADE: M3XKM). AF_07/2020</v>
          </cell>
          <cell r="E6677" t="str">
            <v>M3XKM</v>
          </cell>
          <cell r="F6677" t="str">
            <v>10,63</v>
          </cell>
          <cell r="G6677" t="str">
            <v>10,77</v>
          </cell>
        </row>
        <row r="6678">
          <cell r="C6678" t="str">
            <v>100960</v>
          </cell>
          <cell r="D6678" t="str">
            <v>TRANSPORTE COM CAMINHÃO PIPA DE 10 M³, EM VIA URBANA EM LEITO NATURAL (UNIDADE: M3XKM). AF_07/2020</v>
          </cell>
          <cell r="E6678" t="str">
            <v>M3XKM</v>
          </cell>
          <cell r="F6678" t="str">
            <v>3,22</v>
          </cell>
          <cell r="G6678" t="str">
            <v>3,26</v>
          </cell>
        </row>
        <row r="6679">
          <cell r="C6679" t="str">
            <v>100961</v>
          </cell>
          <cell r="D6679" t="str">
            <v>TRANSPORTE COM CAMINHÃO PIPA DE 10 M³, EM VIA URBANA EM REVESTIMENTO PRIMÁRIO (UNIDADE: M3XKM). AF_07/2020</v>
          </cell>
          <cell r="E6679" t="str">
            <v>M3XKM</v>
          </cell>
          <cell r="F6679" t="str">
            <v>2,79</v>
          </cell>
          <cell r="G6679" t="str">
            <v>2,82</v>
          </cell>
        </row>
        <row r="6680">
          <cell r="C6680" t="str">
            <v>100962</v>
          </cell>
          <cell r="D6680" t="str">
            <v>TRANSPORTE COM CAMINHÃO PIPA DE 10 M³, EM VIA URBANA PAVIMENTADA, DMT ATÉ 30KM (UNIDADE: M3XKM). AF_07/2020</v>
          </cell>
          <cell r="E6680" t="str">
            <v>M3XKM</v>
          </cell>
          <cell r="F6680" t="str">
            <v>2,55</v>
          </cell>
          <cell r="G6680" t="str">
            <v>2,58</v>
          </cell>
        </row>
        <row r="6681">
          <cell r="C6681" t="str">
            <v>100963</v>
          </cell>
          <cell r="D6681" t="str">
            <v>TRANSPORTE COM CAMINHÃO PIPA DE 10 M³, EM VIA URBANA PAVIMENTADA, ADICIONAL PARA DMT EXCEDENTE A 30 KM (UNIDADE: M3XKM). AF_07/2020</v>
          </cell>
          <cell r="E6681" t="str">
            <v>M3XKM</v>
          </cell>
          <cell r="F6681" t="str">
            <v>1,00</v>
          </cell>
          <cell r="G6681" t="str">
            <v>1,02</v>
          </cell>
        </row>
        <row r="6682">
          <cell r="C6682" t="str">
            <v>100964</v>
          </cell>
          <cell r="D6682" t="str">
            <v>TRANSPORTE COM CAMINHÃO PIPA DE 10 M³, EM VIA INTERNA (DENTRO DO CANTEIRO - UNIDADE: M3XKM). AF_07/2020</v>
          </cell>
          <cell r="E6682" t="str">
            <v>M3XKM</v>
          </cell>
          <cell r="F6682" t="str">
            <v>7,75</v>
          </cell>
          <cell r="G6682" t="str">
            <v>7,84</v>
          </cell>
        </row>
        <row r="6683">
          <cell r="C6683" t="str">
            <v>100973</v>
          </cell>
          <cell r="D6683" t="str">
            <v>CARGA, MANOBRA E DESCARGA DE SOLOS E MATERIAIS GRANULARES EM CAMINHÃO BASCULANTE 6 M³ - CARGA COM PÁ CARREGADEIRA (CAÇAMBA DE 1,7 A 2,8 M³ / 128 HP) E DESCARGA LIVRE (UNIDADE: M3). AF_07/2020</v>
          </cell>
          <cell r="E6683" t="str">
            <v>M3</v>
          </cell>
          <cell r="F6683" t="str">
            <v>7,45</v>
          </cell>
          <cell r="G6683" t="str">
            <v>7,64</v>
          </cell>
        </row>
        <row r="6684">
          <cell r="C6684" t="str">
            <v>100974</v>
          </cell>
          <cell r="D6684" t="str">
            <v>CARGA, MANOBRA E DESCARGA DE SOLOS E MATERIAIS GRANULARES EM CAMINHÃO BASCULANTE 10 M³ - CARGA COM PÁ CARREGADEIRA (CAÇAMBA DE 1,7 A 2,8 M³ / 128 HP) E DESCARGA LIVRE (UNIDADE: M3). AF_07/2020</v>
          </cell>
          <cell r="E6684" t="str">
            <v>M3</v>
          </cell>
          <cell r="F6684" t="str">
            <v>7,32</v>
          </cell>
          <cell r="G6684" t="str">
            <v>7,45</v>
          </cell>
        </row>
        <row r="6685">
          <cell r="C6685" t="str">
            <v>100975</v>
          </cell>
          <cell r="D6685" t="str">
            <v>CARGA, MANOBRA E DESCARGA DE SOLOS E MATERIAIS GRANULARES EM CAMINHÃO BASCULANTE 14 M³ - CARGA COM PÁ CARREGADEIRA (CAÇAMBA DE 1,7 A 2,8 M³ / 128 HP) E DESCARGA LIVRE (UNIDADE: M3). AF_07/2020</v>
          </cell>
          <cell r="E6685" t="str">
            <v>M3</v>
          </cell>
          <cell r="F6685" t="str">
            <v>7,62</v>
          </cell>
          <cell r="G6685" t="str">
            <v>7,75</v>
          </cell>
        </row>
        <row r="6686">
          <cell r="C6686" t="str">
            <v>100965</v>
          </cell>
          <cell r="D6686" t="str">
            <v>TRANSPORTE COM CAMINHÃO TANQUE DE TRANSPORTE DE MATERIAL ASFÁLTICO DE 30000 L, EM VIA URBANA EM  LEITO NATURAL (UNIDADE: TXKM). AF_07/2020</v>
          </cell>
          <cell r="E6686" t="str">
            <v>TXKM</v>
          </cell>
          <cell r="F6686" t="str">
            <v>1,64</v>
          </cell>
          <cell r="G6686" t="str">
            <v>1,65</v>
          </cell>
        </row>
        <row r="6687">
          <cell r="C6687" t="str">
            <v>100966</v>
          </cell>
          <cell r="D6687" t="str">
            <v>TRANSPORTE COM CAMINHÃO TANQUE DE TRANSPORTE DE MATERIAL ASFÁLTICO DE 30000 L, EM VIA URBANA EM  REVESTIMENTO PRIMÁRIO (UNIDADE: TXKM). AF_07/2020</v>
          </cell>
          <cell r="E6687" t="str">
            <v>TXKM</v>
          </cell>
          <cell r="F6687" t="str">
            <v>1,40</v>
          </cell>
          <cell r="G6687" t="str">
            <v>1,42</v>
          </cell>
        </row>
        <row r="6688">
          <cell r="C6688" t="str">
            <v>100969</v>
          </cell>
          <cell r="D6688" t="str">
            <v>TRANSPORTE COM CAMINHÃO TANQUE DE TRANSPORTE DE MATERIAL ASFÁLTICO DE 20000 L, EM VIA URBANA EM LEITO NATURAL (UNIDADE: TXKM). AF_07/2020</v>
          </cell>
          <cell r="E6688" t="str">
            <v>TXKM</v>
          </cell>
          <cell r="F6688" t="str">
            <v>2,18</v>
          </cell>
          <cell r="G6688" t="str">
            <v>2,19</v>
          </cell>
        </row>
        <row r="6689">
          <cell r="C6689" t="str">
            <v>100970</v>
          </cell>
          <cell r="D6689" t="str">
            <v>TRANSPORTE COM CAMINHÃO TANQUE DE TRANSPORTE DE MATERIAL ASFÁLTICO DE 20000 L, EM VIA URBANA EM  REVESTIMENTO PRIMÁRIO (UNIDADE: TXKM). AF_07/2020</v>
          </cell>
          <cell r="E6689" t="str">
            <v>TXKM</v>
          </cell>
          <cell r="F6689" t="str">
            <v>1,84</v>
          </cell>
          <cell r="G6689" t="str">
            <v>1,86</v>
          </cell>
        </row>
        <row r="6690">
          <cell r="C6690" t="str">
            <v>102330</v>
          </cell>
          <cell r="D6690" t="str">
            <v>TRANSPORTE COM CAMINHÃO TANQUE DE TRANSPORTE DE MATERIAL ASFÁLTICO DE 30000 L, EM VIA URBANA PAVIMENTADA, DMT ATÉ 30KM (UNIDADE: TXKM). AF_07/2020</v>
          </cell>
          <cell r="E6690" t="str">
            <v>TXKM</v>
          </cell>
          <cell r="F6690" t="str">
            <v>1,31</v>
          </cell>
          <cell r="G6690" t="str">
            <v>1,32</v>
          </cell>
        </row>
        <row r="6691">
          <cell r="C6691" t="str">
            <v>102331</v>
          </cell>
          <cell r="D6691" t="str">
            <v>TRANSPORTE COM CAMINHÃO TANQUE DE TRANSPORTE DE MATERIAL ASFÁLTICO DE 30000 L, EM VIA URBANA PAVIMENTADA, ADICIONAL PARA DMT EXCEDENTE A 30 KM (UNIDADE: TXKM). AF_07/2020</v>
          </cell>
          <cell r="E6691" t="str">
            <v>TXKM</v>
          </cell>
          <cell r="F6691" t="str">
            <v>0,51</v>
          </cell>
          <cell r="G6691" t="str">
            <v>0,51</v>
          </cell>
        </row>
        <row r="6692">
          <cell r="C6692" t="str">
            <v>102332</v>
          </cell>
          <cell r="D6692" t="str">
            <v>TRANSPORTE COM CAMINHÃO TANQUE DE TRANSPORTE DE MATERIAL ASFÁLTICO DE 20000 L, EM VIA URBANA PAVIMENTADA, DMT ATÉ 30KM (UNIDADE: TXKM). AF_07/2020</v>
          </cell>
          <cell r="E6692" t="str">
            <v>TXKM</v>
          </cell>
          <cell r="F6692" t="str">
            <v>1,72</v>
          </cell>
          <cell r="G6692" t="str">
            <v>1,73</v>
          </cell>
        </row>
        <row r="6693">
          <cell r="C6693" t="str">
            <v>102333</v>
          </cell>
          <cell r="D6693" t="str">
            <v>TRANSPORTE COM CAMINHÃO TANQUE DE TRANSPORTE DE MATERIAL ASFÁLTICO DE 20000 L, EM VIA URBANA PAVIMENTADA, ADICIONAL PARA DMT EXCEDENTE A 30 KM (UNIDADE: TXKM). AF_07/2020</v>
          </cell>
          <cell r="E6693" t="str">
            <v>TXKM</v>
          </cell>
          <cell r="F6693" t="str">
            <v>0,68</v>
          </cell>
          <cell r="G6693" t="str">
            <v>0,70</v>
          </cell>
        </row>
        <row r="6694">
          <cell r="C6694" t="str">
            <v>101019</v>
          </cell>
          <cell r="D6694" t="str">
            <v>CARGA, MANOBRA E DESCARGA MANUAL DE TUBOS PLÁSTICOS, DN MENOR OU IGUAL A 100 MM, EM CAMINHÃO CARROCERIA 9T. AF_07/2020</v>
          </cell>
          <cell r="E6694" t="str">
            <v>T</v>
          </cell>
          <cell r="F6694" t="str">
            <v>461,74</v>
          </cell>
          <cell r="G6694" t="str">
            <v>481,03</v>
          </cell>
        </row>
        <row r="6695">
          <cell r="C6695" t="str">
            <v>101479</v>
          </cell>
          <cell r="D6695" t="str">
            <v>CARGA, MANOBRA E DESCARGA MANUAL DE TUBOS PLÁSTICOS, DN 200 MM, EM CAMINHÃO CARROCERIA 9T. AF_07/2020</v>
          </cell>
          <cell r="E6695" t="str">
            <v>T</v>
          </cell>
          <cell r="F6695" t="str">
            <v>134,52</v>
          </cell>
          <cell r="G6695" t="str">
            <v>140,14</v>
          </cell>
        </row>
        <row r="6696">
          <cell r="C6696" t="str">
            <v>102568</v>
          </cell>
          <cell r="D6696" t="str">
            <v>CARGA, MANOBRA E DESCARGA MANUAL DE TUBOS PLÁSTICOS, DN 150 MM, EM CAMINHÃO CARROCERIA 9T. AF_06/2021</v>
          </cell>
          <cell r="E6696" t="str">
            <v>T</v>
          </cell>
          <cell r="F6696" t="str">
            <v>229,17</v>
          </cell>
          <cell r="G6696" t="str">
            <v>238,76</v>
          </cell>
        </row>
        <row r="6697">
          <cell r="C6697" t="str">
            <v>100976</v>
          </cell>
          <cell r="D6697" t="str">
            <v>CARGA, MANOBRA E DESCARGA DE SOLOS E MATERIAIS GRANULARES EM CAMINHÃO BASCULANTE 18 M³ - CARGA COM PÁ CARREGADEIRA (CAÇAMBA DE 1,7 A 2,8 M³ / 128 HP) E DESCARGA LIVRE (UNIDADE: M3). AF_07/2020</v>
          </cell>
          <cell r="E6697" t="str">
            <v>M3</v>
          </cell>
          <cell r="F6697" t="str">
            <v>7,54</v>
          </cell>
          <cell r="G6697" t="str">
            <v>7,66</v>
          </cell>
        </row>
        <row r="6698">
          <cell r="C6698" t="str">
            <v>100977</v>
          </cell>
          <cell r="D6698" t="str">
            <v>CARGA, MANOBRA E DESCARGA DE SOLOS E MATERIAIS GRANULARES EM CAMINHÃO BASCULANTE 6 M³ - CARGA COM ESCAVADEIRA HIDRÁULICA (CAÇAMBA DE 1,20 M³ / 155 HP) E DESCARGA LIVRE (UNIDADE: M3). AF_07/2020</v>
          </cell>
          <cell r="E6698" t="str">
            <v>M3</v>
          </cell>
          <cell r="F6698" t="str">
            <v>6,38</v>
          </cell>
          <cell r="G6698" t="str">
            <v>6,52</v>
          </cell>
        </row>
        <row r="6699">
          <cell r="C6699" t="str">
            <v>100978</v>
          </cell>
          <cell r="D6699" t="str">
            <v>CARGA, MANOBRA E DESCARGA DE SOLOS E MATERIAIS GRANULARES EM CAMINHÃO BASCULANTE 10 M³ - CARGA COM ESCAVADEIRA HIDRÁULICA (CAÇAMBA DE 1,20 M³ / 155 HP) E DESCARGA LIVRE (UNIDADE: M3). AF_07/2020</v>
          </cell>
          <cell r="E6699" t="str">
            <v>M3</v>
          </cell>
          <cell r="F6699" t="str">
            <v>5,87</v>
          </cell>
          <cell r="G6699" t="str">
            <v>5,96</v>
          </cell>
        </row>
        <row r="6700">
          <cell r="C6700" t="str">
            <v>100979</v>
          </cell>
          <cell r="D6700" t="str">
            <v>CARGA, MANOBRA E DESCARGA DE SOLOS E MATERIAIS GRANULARES EM CAMINHÃO BASCULANTE 14 M³ - CARGA COM ESCAVADEIRA HIDRÁULICA (CAÇAMBA DE 1,20 M³ / 155 HP) E DESCARGA LIVRE (UNIDADE: M3). AF_07/2020</v>
          </cell>
          <cell r="E6700" t="str">
            <v>M3</v>
          </cell>
          <cell r="F6700" t="str">
            <v>5,83</v>
          </cell>
          <cell r="G6700" t="str">
            <v>5,91</v>
          </cell>
        </row>
        <row r="6701">
          <cell r="C6701" t="str">
            <v>100980</v>
          </cell>
          <cell r="D6701" t="str">
            <v>CARGA, MANOBRA E DESCARGA DE SOLOS E MATERIAIS GRANULARES EM CAMINHÃO BASCULANTE 18 M³ - CARGA COM ESCAVADEIRA HIDRÁULICA (CAÇAMBA DE 1,20 M³ / 155 HP) E DESCARGA LIVRE (UNIDADE: M3). AF_07/2020</v>
          </cell>
          <cell r="E6701" t="str">
            <v>M3</v>
          </cell>
          <cell r="F6701" t="str">
            <v>5,58</v>
          </cell>
          <cell r="G6701" t="str">
            <v>5,65</v>
          </cell>
        </row>
        <row r="6702">
          <cell r="C6702" t="str">
            <v>100981</v>
          </cell>
          <cell r="D6702" t="str">
            <v>CARGA, MANOBRA E DESCARGA DE ENTULHO EM CAMINHÃO BASCULANTE 6 M³ - CARGA COM ESCAVADEIRA HIDRÁULICA  (CAÇAMBA DE 0,80 M³ / 111 HP) E DESCARGA LIVRE (UNIDADE: M3). AF_07/2020</v>
          </cell>
          <cell r="E6702" t="str">
            <v>M3</v>
          </cell>
          <cell r="F6702" t="str">
            <v>7,82</v>
          </cell>
          <cell r="G6702" t="str">
            <v>7,99</v>
          </cell>
        </row>
        <row r="6703">
          <cell r="C6703" t="str">
            <v>100982</v>
          </cell>
          <cell r="D6703" t="str">
            <v>CARGA, MANOBRA E DESCARGA DE ENTULHO EM CAMINHÃO BASCULANTE 10 M³ - CARGA COM ESCAVADEIRA HIDRÁULICA  (CAÇAMBA DE 0,80 M³ / 111 HP) E DESCARGA LIVRE (UNIDADE: M3). AF_07/2020</v>
          </cell>
          <cell r="E6703" t="str">
            <v>M3</v>
          </cell>
          <cell r="F6703" t="str">
            <v>7,63</v>
          </cell>
          <cell r="G6703" t="str">
            <v>7,75</v>
          </cell>
        </row>
        <row r="6704">
          <cell r="C6704" t="str">
            <v>100983</v>
          </cell>
          <cell r="D6704" t="str">
            <v>CARGA, MANOBRA E DESCARGA DE ENTULHO EM CAMINHÃO BASCULANTE 14 M³ - CARGA COM ESCAVADEIRA HIDRÁULICA  (CAÇAMBA DE 0,80 M³ / 111 HP) E DESCARGA LIVRE (UNIDADE: M3). AF_07/2020</v>
          </cell>
          <cell r="E6704" t="str">
            <v>M3</v>
          </cell>
          <cell r="F6704" t="str">
            <v>7,91</v>
          </cell>
          <cell r="G6704" t="str">
            <v>8,03</v>
          </cell>
        </row>
        <row r="6705">
          <cell r="C6705" t="str">
            <v>100984</v>
          </cell>
          <cell r="D6705" t="str">
            <v>CARGA, MANOBRA E DESCARGA DE ENTULHO EM CAMINHÃO BASCULANTE 18 M³ - CARGA COM ESCAVADEIRA HIDRÁULICA  (CAÇAMBA DE 0,80 M³ / 111 HP) E DESCARGA LIVRE (UNIDADE: M3). AF_07/2020</v>
          </cell>
          <cell r="E6705" t="str">
            <v>M3</v>
          </cell>
          <cell r="F6705" t="str">
            <v>7,82</v>
          </cell>
          <cell r="G6705" t="str">
            <v>7,93</v>
          </cell>
        </row>
        <row r="6706">
          <cell r="C6706" t="str">
            <v>100985</v>
          </cell>
          <cell r="D6706" t="str">
            <v>CARGA DE MISTURA ASFÁLTICA EM CAMINHÃO BASCULANTE 6 M³ (UNIDADE: M3). AF_07/2020</v>
          </cell>
          <cell r="E6706" t="str">
            <v>M3</v>
          </cell>
          <cell r="F6706" t="str">
            <v>6,13</v>
          </cell>
          <cell r="G6706" t="str">
            <v>6,26</v>
          </cell>
        </row>
        <row r="6707">
          <cell r="C6707" t="str">
            <v>100986</v>
          </cell>
          <cell r="D6707" t="str">
            <v>CARGA DE MISTURA ASFÁLTICA EM CAMINHÃO BASCULANTE 10 M³ (UNIDADE: M3). AF_07/2020</v>
          </cell>
          <cell r="E6707" t="str">
            <v>M3</v>
          </cell>
          <cell r="F6707" t="str">
            <v>7,57</v>
          </cell>
          <cell r="G6707" t="str">
            <v>7,68</v>
          </cell>
        </row>
        <row r="6708">
          <cell r="C6708" t="str">
            <v>100987</v>
          </cell>
          <cell r="D6708" t="str">
            <v>CARGA DE MISTURA ASFÁLTICA EM CAMINHÃO BASCULANTE 14 M³ (UNIDADE: M3). AF_07/2020</v>
          </cell>
          <cell r="E6708" t="str">
            <v>M3</v>
          </cell>
          <cell r="F6708" t="str">
            <v>9,12</v>
          </cell>
          <cell r="G6708" t="str">
            <v>9,21</v>
          </cell>
        </row>
        <row r="6709">
          <cell r="C6709" t="str">
            <v>100988</v>
          </cell>
          <cell r="D6709" t="str">
            <v>CARGA DE MISTURA ASFÁLTICA EM CAMINHÃO BASCULANTE 18 M³ (UNIDADE: M3). AF_07/2020</v>
          </cell>
          <cell r="E6709" t="str">
            <v>M3</v>
          </cell>
          <cell r="F6709" t="str">
            <v>9,78</v>
          </cell>
          <cell r="G6709" t="str">
            <v>9,87</v>
          </cell>
        </row>
        <row r="6710">
          <cell r="C6710" t="str">
            <v>100989</v>
          </cell>
          <cell r="D6710" t="str">
            <v>CARGA, MANOBRA E DESCARGA DE SOLOS E MATERIAIS GRANULARES EM CAMINHÃO BASCULANTE 6 M³ - CARGA COM PÁ CARREGADEIRA (CAÇAMBA DE 1,7 A 2,8 M³ / 128 HP) E DESCARGA LIVRE (UNIDADE: T). AF_07/2020</v>
          </cell>
          <cell r="E6710" t="str">
            <v>T</v>
          </cell>
          <cell r="F6710" t="str">
            <v>4,96</v>
          </cell>
          <cell r="G6710" t="str">
            <v>5,09</v>
          </cell>
        </row>
        <row r="6711">
          <cell r="C6711" t="str">
            <v>100990</v>
          </cell>
          <cell r="D6711" t="str">
            <v>CARGA, MANOBRA E DESCARGA DE SOLOS E MATERIAIS GRANULARES EM CAMINHÃO BASCULANTE 10 M³ - CARGA COM PÁ CARREGADEIRA (CAÇAMBA DE 1,7 A 2,8 M³ / 128 HP) E DESCARGA LIVRE (UNIDADE: T). AF_07/2020</v>
          </cell>
          <cell r="E6711" t="str">
            <v>T</v>
          </cell>
          <cell r="F6711" t="str">
            <v>4,89</v>
          </cell>
          <cell r="G6711" t="str">
            <v>4,98</v>
          </cell>
        </row>
        <row r="6712">
          <cell r="C6712" t="str">
            <v>100991</v>
          </cell>
          <cell r="D6712" t="str">
            <v>CARGA, MANOBRA E DESCARGA DE SOLOS E MATERIAIS GRANULARES EM CAMINHÃO BASCULANTE 14 M³ - CARGA COM PÁ CARREGADEIRA (CAÇAMBA DE 1,7 A 2,8 M³ / 128 HP) E DESCARGA LIVRE (UNIDADE: T). AF_07/2020</v>
          </cell>
          <cell r="E6712" t="str">
            <v>T</v>
          </cell>
          <cell r="F6712" t="str">
            <v>5,11</v>
          </cell>
          <cell r="G6712" t="str">
            <v>5,20</v>
          </cell>
        </row>
        <row r="6713">
          <cell r="C6713" t="str">
            <v>100992</v>
          </cell>
          <cell r="D6713" t="str">
            <v>CARGA, MANOBRA E DESCARGA DE SOLOS E MATERIAIS GRANULARES EM CAMINHÃO BASCULANTE 18 M³ - CARGA COM PÁ CARREGADEIRA (CAÇAMBA DE 1,7 A 2,8 M³ / 128 HP) E DESCARGA LIVRE (UNIDADE: T). AF_07/2020</v>
          </cell>
          <cell r="E6713" t="str">
            <v>T</v>
          </cell>
          <cell r="F6713" t="str">
            <v>5,04</v>
          </cell>
          <cell r="G6713" t="str">
            <v>5,11</v>
          </cell>
        </row>
        <row r="6714">
          <cell r="C6714" t="str">
            <v>100993</v>
          </cell>
          <cell r="D6714" t="str">
            <v>CARGA, MANOBRA E DESCARGA DE SOLOS E MATERIAIS GRANULARES EM CAMINHÃO BASCULANTE 6 M³ - CARGA COM ESCAVADEIRA HIDRÁULICA (CAÇAMBA DE 1,20 M³ / 155 HP) E DESCARGA LIVRE (UNIDADE: T). AF_07/2020</v>
          </cell>
          <cell r="E6714" t="str">
            <v>T</v>
          </cell>
          <cell r="F6714" t="str">
            <v>4,23</v>
          </cell>
          <cell r="G6714" t="str">
            <v>4,34</v>
          </cell>
        </row>
        <row r="6715">
          <cell r="C6715" t="str">
            <v>100994</v>
          </cell>
          <cell r="D6715" t="str">
            <v>CARGA, MANOBRA E DESCARGA DE SOLOS E MATERIAIS GRANULARES EM CAMINHÃO BASCULANTE 10 M³ - CARGA COM ESCAVADEIRA HIDRÁULICA (CAÇAMBA DE 1,20 M³ / 155 HP) E DESCARGA LIVRE (UNIDADE: T). AF_07/2020</v>
          </cell>
          <cell r="E6715" t="str">
            <v>T</v>
          </cell>
          <cell r="F6715" t="str">
            <v>3,89</v>
          </cell>
          <cell r="G6715" t="str">
            <v>3,96</v>
          </cell>
        </row>
        <row r="6716">
          <cell r="C6716" t="str">
            <v>100995</v>
          </cell>
          <cell r="D6716" t="str">
            <v>CARGA, MANOBRA E DESCARGA DE SOLOS E MATERIAIS GRANULARES EM CAMINHÃO BASCULANTE 14 M³ - CARGA COM ESCAVADEIRA HIDRÁULICA (CAÇAMBA DE 1,20 M³ / 155 HP) E DESCARGA LIVRE (UNIDADE: T). AF_07/2020</v>
          </cell>
          <cell r="E6716" t="str">
            <v>T</v>
          </cell>
          <cell r="F6716" t="str">
            <v>3,90</v>
          </cell>
          <cell r="G6716" t="str">
            <v>3,95</v>
          </cell>
        </row>
        <row r="6717">
          <cell r="C6717" t="str">
            <v>100996</v>
          </cell>
          <cell r="D6717" t="str">
            <v>CARGA, MANOBRA E DESCARGA DE SOLOS E MATERIAIS GRANULARES EM CAMINHÃO BASCULANTE 18 M³ - CARGA COM ESCAVADEIRA HIDRÁULICA (CAÇAMBA DE 1,20 M³ / 155 HP) E DESCARGA LIVRE (UNIDADE: T). AF_07/2020</v>
          </cell>
          <cell r="E6717" t="str">
            <v>T</v>
          </cell>
          <cell r="F6717" t="str">
            <v>3,72</v>
          </cell>
          <cell r="G6717" t="str">
            <v>3,76</v>
          </cell>
        </row>
        <row r="6718">
          <cell r="C6718" t="str">
            <v>100997</v>
          </cell>
          <cell r="D6718" t="str">
            <v>CARGA, MANOBRA E DESCARGA DE ENTULHO EM CAMINHÃO BASCULANTE 6 M³ - CARGA COM ESCAVADEIRA HIDRÁULICA  (CAÇAMBA DE 0,80 M³ / 111 HP) E DESCARGA LIVRE (UNIDADE: T). AF_07/2020</v>
          </cell>
          <cell r="E6718" t="str">
            <v>T</v>
          </cell>
          <cell r="F6718" t="str">
            <v>5,21</v>
          </cell>
          <cell r="G6718" t="str">
            <v>5,34</v>
          </cell>
        </row>
        <row r="6719">
          <cell r="C6719" t="str">
            <v>100998</v>
          </cell>
          <cell r="D6719" t="str">
            <v>CARGA, MANOBRA E DESCARGA DE ENTULHO EM CAMINHÃO BASCULANTE 10 M³ - CARGA COM ESCAVADEIRA HIDRÁULICA  (CAÇAMBA DE 0,80 M³ / 111 HP) E DESCARGA LIVRE (UNIDADE: T). AF_07/2020</v>
          </cell>
          <cell r="E6719" t="str">
            <v>T</v>
          </cell>
          <cell r="F6719" t="str">
            <v>5,10</v>
          </cell>
          <cell r="G6719" t="str">
            <v>5,19</v>
          </cell>
        </row>
        <row r="6720">
          <cell r="C6720" t="str">
            <v>100999</v>
          </cell>
          <cell r="D6720" t="str">
            <v>CARGA, MANOBRA E DESCARGA DE ENTULHO EM CAMINHÃO BASCULANTE 14 M³ - CARGA COM ESCAVADEIRA HIDRÁULICA  (CAÇAMBA DE 0,80 M³ / 111 HP) E DESCARGA LIVRE (UNIDADE: T). AF_07/2020</v>
          </cell>
          <cell r="E6720" t="str">
            <v>T</v>
          </cell>
          <cell r="F6720" t="str">
            <v>5,30</v>
          </cell>
          <cell r="G6720" t="str">
            <v>5,39</v>
          </cell>
        </row>
        <row r="6721">
          <cell r="C6721" t="str">
            <v>101000</v>
          </cell>
          <cell r="D6721" t="str">
            <v>CARGA, MANOBRA E DESCARGA DE ENTULHO EM CAMINHÃO BASCULANTE 18 M³ - CARGA COM ESCAVADEIRA HIDRÁULICA  (CAÇAMBA DE 0,80 M³ / 111 HP) E DESCARGA LIVRE (UNIDADE: T). AF_07/2020</v>
          </cell>
          <cell r="E6721" t="str">
            <v>T</v>
          </cell>
          <cell r="F6721" t="str">
            <v>5,22</v>
          </cell>
          <cell r="G6721" t="str">
            <v>5,30</v>
          </cell>
        </row>
        <row r="6722">
          <cell r="C6722" t="str">
            <v>101001</v>
          </cell>
          <cell r="D6722" t="str">
            <v>CARGA DE MISTURA ASFÁLTICA EM CAMINHÃO BASCULANTE 6 M³ (UNIDADE: T). AF_07/2020</v>
          </cell>
          <cell r="E6722" t="str">
            <v>T</v>
          </cell>
          <cell r="F6722" t="str">
            <v>4,09</v>
          </cell>
          <cell r="G6722" t="str">
            <v>4,17</v>
          </cell>
        </row>
        <row r="6723">
          <cell r="C6723" t="str">
            <v>101002</v>
          </cell>
          <cell r="D6723" t="str">
            <v>CARGA DE MISTURA ASFÁLTICA EM CAMINHÃO BASCULANTE 10 M³ (UNIDADE: T). AF_07/2020</v>
          </cell>
          <cell r="E6723" t="str">
            <v>T</v>
          </cell>
          <cell r="F6723" t="str">
            <v>5,04</v>
          </cell>
          <cell r="G6723" t="str">
            <v>5,10</v>
          </cell>
        </row>
        <row r="6724">
          <cell r="C6724" t="str">
            <v>101003</v>
          </cell>
          <cell r="D6724" t="str">
            <v>CARGA DE MISTURA ASFÁLTICA EM CAMINHÃO BASCULANTE 14 M³ (UNIDADE: T). AF_07/2020</v>
          </cell>
          <cell r="E6724" t="str">
            <v>T</v>
          </cell>
          <cell r="F6724" t="str">
            <v>6,07</v>
          </cell>
          <cell r="G6724" t="str">
            <v>6,13</v>
          </cell>
        </row>
        <row r="6725">
          <cell r="C6725" t="str">
            <v>101004</v>
          </cell>
          <cell r="D6725" t="str">
            <v>CARGA DE MISTURA ASFÁLTICA EM CAMINHÃO BASCULANTE 18 M³ (UNIDADE: T). AF_07/2020</v>
          </cell>
          <cell r="E6725" t="str">
            <v>T</v>
          </cell>
          <cell r="F6725" t="str">
            <v>6,52</v>
          </cell>
          <cell r="G6725" t="str">
            <v>6,58</v>
          </cell>
        </row>
        <row r="6726">
          <cell r="C6726" t="str">
            <v>101005</v>
          </cell>
          <cell r="D6726" t="str">
            <v>CARGA, MANOBRA E DESCARGA DE ÁGUA EM CAMINHÃO PIPA 6 M³. AF_07/2020</v>
          </cell>
          <cell r="E6726" t="str">
            <v>M3</v>
          </cell>
          <cell r="F6726" t="str">
            <v>16,94</v>
          </cell>
          <cell r="G6726" t="str">
            <v>17,18</v>
          </cell>
        </row>
        <row r="6727">
          <cell r="C6727" t="str">
            <v>101006</v>
          </cell>
          <cell r="D6727" t="str">
            <v>CARGA, MANOBRA E DESCARGA DE ÁGUA EM CAMINHÃO PIPA 10 M³. AF_07/2020</v>
          </cell>
          <cell r="E6727" t="str">
            <v>M3</v>
          </cell>
          <cell r="F6727" t="str">
            <v>18,39</v>
          </cell>
          <cell r="G6727" t="str">
            <v>18,60</v>
          </cell>
        </row>
        <row r="6728">
          <cell r="C6728" t="str">
            <v>101007</v>
          </cell>
          <cell r="D6728" t="str">
            <v>CARGA DE ÁGUA EM CAMINHÃO PIPA 6 M³. AF_07/2020</v>
          </cell>
          <cell r="E6728" t="str">
            <v>M3</v>
          </cell>
          <cell r="F6728" t="str">
            <v>4,91</v>
          </cell>
          <cell r="G6728" t="str">
            <v>4,98</v>
          </cell>
        </row>
        <row r="6729">
          <cell r="C6729" t="str">
            <v>101008</v>
          </cell>
          <cell r="D6729" t="str">
            <v>CARGA DE ÁGUA EM CAMINHÃO PIPA 10 M³. AF_07/2020</v>
          </cell>
          <cell r="E6729" t="str">
            <v>M3</v>
          </cell>
          <cell r="F6729" t="str">
            <v>4,86</v>
          </cell>
          <cell r="G6729" t="str">
            <v>4,92</v>
          </cell>
        </row>
        <row r="6730">
          <cell r="C6730" t="str">
            <v>101009</v>
          </cell>
          <cell r="D6730" t="str">
            <v>CARGA, MANOBRA E DESCARGA DE POSTE DE CONCRETO EM CAMINHÃO CARROCERIA COM GUINDAUTO (MUNCK) 11,7 TM. AF_07/2020</v>
          </cell>
          <cell r="E6730" t="str">
            <v>T</v>
          </cell>
          <cell r="F6730" t="str">
            <v>36,46</v>
          </cell>
          <cell r="G6730" t="str">
            <v>36,97</v>
          </cell>
        </row>
        <row r="6731">
          <cell r="C6731" t="str">
            <v>101010</v>
          </cell>
          <cell r="D6731" t="str">
            <v>CARGA, MANOBRA E DESCARGA DE PERFIL METÁLICO EM CAMINHÃO CARROCERIA COM GUINDAUTO (MUNCK) 11,7 TM. AF_07/2020</v>
          </cell>
          <cell r="E6731" t="str">
            <v>T</v>
          </cell>
          <cell r="F6731" t="str">
            <v>22,96</v>
          </cell>
          <cell r="G6731" t="str">
            <v>23,28</v>
          </cell>
        </row>
        <row r="6732">
          <cell r="C6732" t="str">
            <v>101013</v>
          </cell>
          <cell r="D6732" t="str">
            <v>CARGA, MANOBRA E DESCARGA DE TUBOS DE CONCRETO, DN MENOR OU IGUAL A 300 MM, EM CAMINHÃO CARROCERIA COM GUINDAUTO (MUNCK) 11,7 TM. AF_07/2020</v>
          </cell>
          <cell r="E6732" t="str">
            <v>T</v>
          </cell>
          <cell r="F6732" t="str">
            <v>37,53</v>
          </cell>
          <cell r="G6732" t="str">
            <v>38,63</v>
          </cell>
        </row>
        <row r="6733">
          <cell r="C6733" t="str">
            <v>101014</v>
          </cell>
          <cell r="D6733" t="str">
            <v>CARGA, MANOBRA E DESCARGA DE TUBOS DE CONCRETO, DN 400 MM, EM CAMINHÃO CARROCERIA COM GUINDAUTO (MUNCK) 11,7 TM. AF_07/2020</v>
          </cell>
          <cell r="E6733" t="str">
            <v>T</v>
          </cell>
          <cell r="F6733" t="str">
            <v>34,39</v>
          </cell>
          <cell r="G6733" t="str">
            <v>35,38</v>
          </cell>
        </row>
        <row r="6734">
          <cell r="C6734" t="str">
            <v>101015</v>
          </cell>
          <cell r="D6734" t="str">
            <v>CARGA, MANOBRA E DESCARGA DE TUBOS DE CONCRETO, DN 500 MM, EM CAMINHÃO CARROCERIA COM GUINDAUTO (MUNCK) 11,7 TM. AF_07/2020</v>
          </cell>
          <cell r="E6734" t="str">
            <v>T</v>
          </cell>
          <cell r="F6734" t="str">
            <v>28,25</v>
          </cell>
          <cell r="G6734" t="str">
            <v>29,07</v>
          </cell>
        </row>
        <row r="6735">
          <cell r="C6735" t="str">
            <v>101016</v>
          </cell>
          <cell r="D6735" t="str">
            <v>CARGA, MANOBRA E DESCARGA DE TUBOS METÁLICOS, DN MENOR OU IGUAL A 150 MM, EM CAMINHÃO CARROCERIA COM GUINDAUTO (MUNCK) 11,7 TM. AF_07/2020</v>
          </cell>
          <cell r="E6735" t="str">
            <v>T</v>
          </cell>
          <cell r="F6735" t="str">
            <v>32,70</v>
          </cell>
          <cell r="G6735" t="str">
            <v>33,65</v>
          </cell>
        </row>
        <row r="6736">
          <cell r="C6736" t="str">
            <v>101017</v>
          </cell>
          <cell r="D6736" t="str">
            <v>CARGA, MANOBRA E DESCARGA DE TUBOS METÁLICOS, DN 200 MM, EM CAMINHÃO CARROCERIA COM GUINDAUTO (MUNCK) 11,7 TM. AF_07/2020</v>
          </cell>
          <cell r="E6736" t="str">
            <v>T</v>
          </cell>
          <cell r="F6736" t="str">
            <v>24,80</v>
          </cell>
          <cell r="G6736" t="str">
            <v>25,51</v>
          </cell>
        </row>
        <row r="6737">
          <cell r="C6737" t="str">
            <v>101018</v>
          </cell>
          <cell r="D6737" t="str">
            <v>CARGA, MANOBRA E DESCARGA DE TUBOS METÁLICOS, DN 250 MM, EM CAMINHÃO CARROCERIA COM GUINDAUTO (MUNCK) 11,7 TM. AF_07/2020</v>
          </cell>
          <cell r="E6737" t="str">
            <v>T</v>
          </cell>
          <cell r="F6737" t="str">
            <v>20,37</v>
          </cell>
          <cell r="G6737" t="str">
            <v>20,95</v>
          </cell>
        </row>
        <row r="6738">
          <cell r="C6738" t="str">
            <v>101463</v>
          </cell>
          <cell r="D6738" t="str">
            <v>CARGA, MANOBRA E DESCARGA DE TUBOS DE CONCRETO, DN 600 MM, EM CAMINHÃO CARROCERIA COM GUINDAUTO (MUNCK) 11,7 TM. AF_07/2020</v>
          </cell>
          <cell r="E6738" t="str">
            <v>T</v>
          </cell>
          <cell r="F6738" t="str">
            <v>37,65</v>
          </cell>
          <cell r="G6738" t="str">
            <v>38,73</v>
          </cell>
        </row>
        <row r="6739">
          <cell r="C6739" t="str">
            <v>101464</v>
          </cell>
          <cell r="D6739" t="str">
            <v>CARGA, MANOBRA E DESCARGA DE TUBOS DE CONCRETO, DN 700 MM, EM CAMINHÃO CARROCERIA COM GUINDAUTO (MUNCK) 11,7 TM. AF_07/2020</v>
          </cell>
          <cell r="E6739" t="str">
            <v>T</v>
          </cell>
          <cell r="F6739" t="str">
            <v>28,92</v>
          </cell>
          <cell r="G6739" t="str">
            <v>29,75</v>
          </cell>
        </row>
        <row r="6740">
          <cell r="C6740" t="str">
            <v>101465</v>
          </cell>
          <cell r="D6740" t="str">
            <v>CARGA, MANOBRA E DESCARGA DE TUBOS DE CONCRETO, DN 800 MM, EM CAMINHÃO CARROCERIA COM GUINDAUTO (MUNCK) 11,7 TM. AF_07/2020</v>
          </cell>
          <cell r="E6740" t="str">
            <v>T</v>
          </cell>
          <cell r="F6740" t="str">
            <v>22,10</v>
          </cell>
          <cell r="G6740" t="str">
            <v>22,74</v>
          </cell>
        </row>
        <row r="6741">
          <cell r="C6741" t="str">
            <v>101466</v>
          </cell>
          <cell r="D6741" t="str">
            <v>CARGA, MANOBRA E DESCARGA DE TUBOS DE CONCRETO, DN 900 MM, EM CAMINHÃO CARROCERIA COM GUINDAUTO (MUNCK) 11,7 TM. AF_07/2020</v>
          </cell>
          <cell r="E6741" t="str">
            <v>T</v>
          </cell>
          <cell r="F6741" t="str">
            <v>17,98</v>
          </cell>
          <cell r="G6741" t="str">
            <v>18,50</v>
          </cell>
        </row>
        <row r="6742">
          <cell r="C6742" t="str">
            <v>101467</v>
          </cell>
          <cell r="D6742" t="str">
            <v>CARGA, MANOBRA E DESCARGA DE TUBOS DE CONCRETO, DN 1000 MM, EM CAMINHÃO CARROCERIA COM GUINDAUTO (MUNCK) 11,7 TM. AF_07/2020</v>
          </cell>
          <cell r="E6742" t="str">
            <v>T</v>
          </cell>
          <cell r="F6742" t="str">
            <v>15,05</v>
          </cell>
          <cell r="G6742" t="str">
            <v>15,48</v>
          </cell>
        </row>
        <row r="6743">
          <cell r="C6743" t="str">
            <v>101468</v>
          </cell>
          <cell r="D6743" t="str">
            <v>CARGA, MANOBRA E DESCARGA DE TUBOS DE CONCRETO, DN 1200 MM, EM CAMINHÃO CARROCERIA COM GUINDAUTO (MUNCK) 11,7 TM. AF_07/2020</v>
          </cell>
          <cell r="E6743" t="str">
            <v>T</v>
          </cell>
          <cell r="F6743" t="str">
            <v>13,76</v>
          </cell>
          <cell r="G6743" t="str">
            <v>14,16</v>
          </cell>
        </row>
        <row r="6744">
          <cell r="C6744" t="str">
            <v>101469</v>
          </cell>
          <cell r="D6744" t="str">
            <v>CARGA, MANOBRA E DESCARGA DE TUBOS METÁLICOS, DN 300 MM, EM CAMINHÃO CARROCERIA COM GUINDAUTO (MUNCK) 11,7 TM. AF_07/2020</v>
          </cell>
          <cell r="E6744" t="str">
            <v>T</v>
          </cell>
          <cell r="F6744" t="str">
            <v>30,81</v>
          </cell>
          <cell r="G6744" t="str">
            <v>31,70</v>
          </cell>
        </row>
        <row r="6745">
          <cell r="C6745" t="str">
            <v>101470</v>
          </cell>
          <cell r="D6745" t="str">
            <v>CARGA, MANOBRA E DESCARGA DE TUBOS METÁLICOS, DN 350 MM, EM CAMINHÃO CARROCERIA COM GUINDAUTO (MUNCK) 11,7 TM. AF_07/2020</v>
          </cell>
          <cell r="E6745" t="str">
            <v>T</v>
          </cell>
          <cell r="F6745" t="str">
            <v>24,46</v>
          </cell>
          <cell r="G6745" t="str">
            <v>25,16</v>
          </cell>
        </row>
        <row r="6746">
          <cell r="C6746" t="str">
            <v>101471</v>
          </cell>
          <cell r="D6746" t="str">
            <v>CARGA, MANOBRA E DESCARGA DE TUBOS METÁLICOS, DN 400 MM, EM CAMINHÃO CARROCERIA COM GUINDAUTO (MUNCK) 11,7 TM. AF_07/2020</v>
          </cell>
          <cell r="E6746" t="str">
            <v>T</v>
          </cell>
          <cell r="F6746" t="str">
            <v>20,98</v>
          </cell>
          <cell r="G6746" t="str">
            <v>21,58</v>
          </cell>
        </row>
        <row r="6747">
          <cell r="C6747" t="str">
            <v>101472</v>
          </cell>
          <cell r="D6747" t="str">
            <v>CARGA, MANOBRA E DESCARGA DE TUBOS METÁLICOS, DN 500 MM, EM CAMINHÃO CARROCERIA COM GUINDAUTO (MUNCK) 11,7 TM. AF_07/2020</v>
          </cell>
          <cell r="E6747" t="str">
            <v>T</v>
          </cell>
          <cell r="F6747" t="str">
            <v>16,33</v>
          </cell>
          <cell r="G6747" t="str">
            <v>16,80</v>
          </cell>
        </row>
        <row r="6748">
          <cell r="C6748" t="str">
            <v>101473</v>
          </cell>
          <cell r="D6748" t="str">
            <v>CARGA, MANOBRA E DESCARGA DE TUBOS METÁLICOS, DN 600 MM, EM CAMINHÃO CARROCERIA COM GUINDAUTO (MUNCK) 11,7 TM. AF_07/2020</v>
          </cell>
          <cell r="E6748" t="str">
            <v>T</v>
          </cell>
          <cell r="F6748" t="str">
            <v>23,51</v>
          </cell>
          <cell r="G6748" t="str">
            <v>24,18</v>
          </cell>
        </row>
        <row r="6749">
          <cell r="C6749" t="str">
            <v>101474</v>
          </cell>
          <cell r="D6749" t="str">
            <v>CARGA, MANOBRA E DESCARGA DE TUBOS METÁLICOS, DN 700 MM, EM CAMINHÃO CARROCERIA COM GUINDAUTO (MUNCK) 11,7 TM. AF_07/2020</v>
          </cell>
          <cell r="E6749" t="str">
            <v>T</v>
          </cell>
          <cell r="F6749" t="str">
            <v>16,82</v>
          </cell>
          <cell r="G6749" t="str">
            <v>17,30</v>
          </cell>
        </row>
        <row r="6750">
          <cell r="C6750" t="str">
            <v>101475</v>
          </cell>
          <cell r="D6750" t="str">
            <v>CARGA, MANOBRA E DESCARGA DE TUBOS METÁLICOS, DN 800 MM, EM CAMINHÃO CARROCERIA COM GUINDAUTO (MUNCK) 11,7 TM. AF_07/2020</v>
          </cell>
          <cell r="E6750" t="str">
            <v>T</v>
          </cell>
          <cell r="F6750" t="str">
            <v>14,92</v>
          </cell>
          <cell r="G6750" t="str">
            <v>15,35</v>
          </cell>
        </row>
        <row r="6751">
          <cell r="C6751" t="str">
            <v>101476</v>
          </cell>
          <cell r="D6751" t="str">
            <v>CARGA, MANOBRA E DESCARGA DE TUBOS METÁLICOS, DN 900 MM, EM CAMINHÃO CARROCERIA COM GUINDAUTO (MUNCK) 11,7 TM. AF_07/2020</v>
          </cell>
          <cell r="E6751" t="str">
            <v>T</v>
          </cell>
          <cell r="F6751" t="str">
            <v>13,30</v>
          </cell>
          <cell r="G6751" t="str">
            <v>13,69</v>
          </cell>
        </row>
        <row r="6752">
          <cell r="C6752" t="str">
            <v>101477</v>
          </cell>
          <cell r="D6752" t="str">
            <v>CARGA, MANOBRA E DESCARGA DE TUBOS METÁLICOS, DN 1000 MM, EM CAMINHÃO CARROCERIA COM GUINDAUTO (MUNCK) 11,7 TM. AF_07/2020</v>
          </cell>
          <cell r="E6752" t="str">
            <v>T</v>
          </cell>
          <cell r="F6752" t="str">
            <v>10,89</v>
          </cell>
          <cell r="G6752" t="str">
            <v>11,20</v>
          </cell>
        </row>
        <row r="6753">
          <cell r="C6753" t="str">
            <v>101478</v>
          </cell>
          <cell r="D6753" t="str">
            <v>CARGA, MANOBRA E DESCARGA DE TUBOS METÁLICOS, DN 1200 MM, EM CAMINHÃO CARROCERIA COM GUINDAUTO (MUNCK) 11,7 TM. AF_07/2020</v>
          </cell>
          <cell r="E6753" t="str">
            <v>T</v>
          </cell>
          <cell r="F6753" t="str">
            <v>9,27</v>
          </cell>
          <cell r="G6753" t="str">
            <v>9,53</v>
          </cell>
        </row>
        <row r="6754">
          <cell r="C6754" t="str">
            <v>101480</v>
          </cell>
          <cell r="D6754" t="str">
            <v>CARGA, MANOBRA E DESCARGA DE TUBOS PLÁSTICOS, DN 250 MM, EM CAMINHÃO CARROCERIA COM GUINDAUTO (MUNCK) 11,7 TM. AF_07/2020</v>
          </cell>
          <cell r="E6754" t="str">
            <v>T</v>
          </cell>
          <cell r="F6754" t="str">
            <v>55,10</v>
          </cell>
          <cell r="G6754" t="str">
            <v>56,69</v>
          </cell>
        </row>
        <row r="6755">
          <cell r="C6755" t="str">
            <v>101481</v>
          </cell>
          <cell r="D6755" t="str">
            <v>CARGA, MANOBRA E DESCARGA DE TUBOS PLÁSTICOS, DN 300 MM, EM CAMINHÃO CARROCERIA COM GUINDAUTO (MUNCK) 11,7 TM. AF_07/2020</v>
          </cell>
          <cell r="E6755" t="str">
            <v>T</v>
          </cell>
          <cell r="F6755" t="str">
            <v>39,79</v>
          </cell>
          <cell r="G6755" t="str">
            <v>40,95</v>
          </cell>
        </row>
        <row r="6756">
          <cell r="C6756" t="str">
            <v>101482</v>
          </cell>
          <cell r="D6756" t="str">
            <v>CARGA, MANOBRA E DESCARGA DE TUBOS PLÁSTICOS, DN 400 MM, EM CAMINHÃO CARROCERIA COM GUINDAUTO (MUNCK) 11,7 TM. AF_07/2020</v>
          </cell>
          <cell r="E6756" t="str">
            <v>T</v>
          </cell>
          <cell r="F6756" t="str">
            <v>29,75</v>
          </cell>
          <cell r="G6756" t="str">
            <v>30,61</v>
          </cell>
        </row>
        <row r="6757">
          <cell r="C6757" t="str">
            <v>101483</v>
          </cell>
          <cell r="D6757" t="str">
            <v>CARGA, MANOBRA E DESCARGA DE TUBOS PLÁSTICOS, DN 500 MM, EM CAMINHÃO CARROCERIA COM GUINDAUTO (MUNCK) 11,7 TM. AF_07/2020</v>
          </cell>
          <cell r="E6757" t="str">
            <v>T</v>
          </cell>
          <cell r="F6757" t="str">
            <v>30,88</v>
          </cell>
          <cell r="G6757" t="str">
            <v>31,76</v>
          </cell>
        </row>
        <row r="6758">
          <cell r="C6758" t="str">
            <v>101484</v>
          </cell>
          <cell r="D6758" t="str">
            <v>CARGA, MANOBRA E DESCARGA DE TUBOS PLÁSTICOS, DN 600 MM, EM CAMINHÃO CARROCERIA COM GUINDAUTO (MUNCK) 11,7 TM. AF_07/2020</v>
          </cell>
          <cell r="E6758" t="str">
            <v>T</v>
          </cell>
          <cell r="F6758" t="str">
            <v>160,01</v>
          </cell>
          <cell r="G6758" t="str">
            <v>164,61</v>
          </cell>
        </row>
        <row r="6759">
          <cell r="C6759" t="str">
            <v>101485</v>
          </cell>
          <cell r="D6759" t="str">
            <v>CARGA, MANOBRA E DESCARGA DE TUBOS PLÁSTICOS, DN 750 MM, EM CAMINHÃO CARROCERIA COM GUINDAUTO (MUNCK) 11,7 TM. AF_07/2020</v>
          </cell>
          <cell r="E6759" t="str">
            <v>T</v>
          </cell>
          <cell r="F6759" t="str">
            <v>122,84</v>
          </cell>
          <cell r="G6759" t="str">
            <v>126,35</v>
          </cell>
        </row>
        <row r="6760">
          <cell r="C6760" t="str">
            <v>101486</v>
          </cell>
          <cell r="D6760" t="str">
            <v>CARGA, MANOBRA E DESCARGA DE TUBOS PLÁSTICOS, DN 900 MM, EM CAMINHÃO CARROCERIA COM GUINDAUTO (MUNCK) 11,7 TM. AF_07/2020</v>
          </cell>
          <cell r="E6760" t="str">
            <v>T</v>
          </cell>
          <cell r="F6760" t="str">
            <v>110,64</v>
          </cell>
          <cell r="G6760" t="str">
            <v>113,82</v>
          </cell>
        </row>
        <row r="6761">
          <cell r="C6761" t="str">
            <v>101487</v>
          </cell>
          <cell r="D6761" t="str">
            <v>CARGA, MANOBRA E DESCARGA DE TUBOS PLÁSTICOS, DN 1000 MM, EM CAMINHÃO CARROCERIA COM GUINDAUTO (MUNCK) 11,7 TM. AF_07/2020</v>
          </cell>
          <cell r="E6761" t="str">
            <v>T</v>
          </cell>
          <cell r="F6761" t="str">
            <v>81,01</v>
          </cell>
          <cell r="G6761" t="str">
            <v>83,34</v>
          </cell>
        </row>
        <row r="6762">
          <cell r="C6762" t="str">
            <v>101488</v>
          </cell>
          <cell r="D6762" t="str">
            <v>CARGA, MANOBRA E DESCARGA DE TUBOS PLÁSTICOS, DN 1200 MM, EM CAMINHÃO CARROCERIA COM GUINDAUTO (MUNCK) 11,7 TM. AF_07/2020</v>
          </cell>
          <cell r="E6762" t="str">
            <v>T</v>
          </cell>
          <cell r="F6762" t="str">
            <v>70,10</v>
          </cell>
          <cell r="G6762" t="str">
            <v>72,11</v>
          </cell>
        </row>
        <row r="6763">
          <cell r="C6763" t="str">
            <v>101188</v>
          </cell>
          <cell r="D6763" t="str">
            <v>RECOMPOSIÇÃO PARCIAL DE ARAME FARPADO Nº 14 CLASSE 250, FIXADO EM CERCA COM MOURÕES DE CONCRETO - FORNECIMENTO E INSTALAÇÃO. AF_05/2020</v>
          </cell>
          <cell r="E6763" t="str">
            <v>M</v>
          </cell>
          <cell r="F6763" t="str">
            <v>5,40</v>
          </cell>
          <cell r="G6763" t="str">
            <v>5,81</v>
          </cell>
        </row>
        <row r="6764">
          <cell r="C6764" t="str">
            <v>101189</v>
          </cell>
          <cell r="D6764" t="str">
            <v>CERCA COM MOURÕES DE CONCRETO, RETO, H=3,00 M, ESPAÇAMENTO DE 2,5 M, CRAVADOS 0,5 M, COM 4 FIOS DE ARAME FARPADO Nº 14 CLASSE 250 - FORNECIMENTO E INSTALAÇÃO. AF_05/2020</v>
          </cell>
          <cell r="E6764" t="str">
            <v>M</v>
          </cell>
          <cell r="F6764" t="str">
            <v>68,27</v>
          </cell>
          <cell r="G6764" t="str">
            <v>70,76</v>
          </cell>
        </row>
        <row r="6765">
          <cell r="C6765" t="str">
            <v>101190</v>
          </cell>
          <cell r="D6765" t="str">
            <v>CERCA COM MOURÕES DE CONCRETO, RETO, H=3,00 M, ESPAÇAMENTO DE 2,5 M, CRAVADOS 0,5 M, COM 4 FIOS DE ARAME DE AÇO OVALADO 15X17 - FORNECIMENTO E INSTALAÇÃO. AF_05/2020</v>
          </cell>
          <cell r="E6765" t="str">
            <v>M</v>
          </cell>
          <cell r="F6765" t="str">
            <v>67,44</v>
          </cell>
          <cell r="G6765" t="str">
            <v>69,93</v>
          </cell>
        </row>
        <row r="6766">
          <cell r="C6766" t="str">
            <v>101191</v>
          </cell>
          <cell r="D6766" t="str">
            <v>CERCA COM MOURÕES DE CONCRETO, RETO, H=3,00 M, ESPAÇAMENTO DE 2,5 M, CRAVADOS 0,5 M, COM 4 FIOS DE ARAME MISTO - FORNECIMENTO E INSTALAÇÃO. AF_05/2020</v>
          </cell>
          <cell r="E6766" t="str">
            <v>M</v>
          </cell>
          <cell r="F6766" t="str">
            <v>67,85</v>
          </cell>
          <cell r="G6766" t="str">
            <v>70,34</v>
          </cell>
        </row>
        <row r="6767">
          <cell r="C6767" t="str">
            <v>101192</v>
          </cell>
          <cell r="D6767" t="str">
            <v>CERCA COM MOURÕES DE CONCRETO, RETO, H=2,30 M, ESPAÇAMENTO DE 2,5 M, CRAVADOS 0,5 M, COM 4 FIOS DE ARAME FARPADO Nº 14 CLASSE 250 - FORNECIMENTO E INSTALAÇÃO. AF_05/2020</v>
          </cell>
          <cell r="E6767" t="str">
            <v>M</v>
          </cell>
          <cell r="F6767" t="str">
            <v>68,42</v>
          </cell>
          <cell r="G6767" t="str">
            <v>70,91</v>
          </cell>
        </row>
        <row r="6768">
          <cell r="C6768" t="str">
            <v>101193</v>
          </cell>
          <cell r="D6768" t="str">
            <v>CERCA COM MOURÕES DE CONCRETO, RETO, H=2,30 M, ESPAÇAMENTO DE 2,5 M, CRAVADOS 0,5 M, COM 4 FIOS DE ARAME DE AÇO OVALADO 15X17 - FORNECIMENTO E INSTALAÇÃO. AF_05/2020</v>
          </cell>
          <cell r="E6768" t="str">
            <v>M</v>
          </cell>
          <cell r="F6768" t="str">
            <v>60,64</v>
          </cell>
          <cell r="G6768" t="str">
            <v>63,13</v>
          </cell>
        </row>
        <row r="6769">
          <cell r="C6769" t="str">
            <v>101194</v>
          </cell>
          <cell r="D6769" t="str">
            <v>CERCA COM MOURÕES DE CONCRETO, RETO, H=2,30 M, ESPAÇAMENTO DE 2,5 M, CRAVADOS 0,5 M, COM 4 FIOS DE ARAME MISTO - FORNECIMENTO E INSTALAÇÃO. AF_05/2020</v>
          </cell>
          <cell r="E6769" t="str">
            <v>M</v>
          </cell>
          <cell r="F6769" t="str">
            <v>61,05</v>
          </cell>
          <cell r="G6769" t="str">
            <v>63,54</v>
          </cell>
        </row>
        <row r="6770">
          <cell r="C6770" t="str">
            <v>101197</v>
          </cell>
          <cell r="D6770" t="str">
            <v>CERCA COM MOURÕES DE CONCRETO, SEÇÃO "T" PONTA INCLINADA, 10X10 CM, ESPAÇAMENTO DE 2,5 M, CRAVADOS 0,5 M, COM 11 FIOS DE ARAME FARPADO Nº 14 - FORNECIMENTO E INSTALAÇÃO. AF_05/2020</v>
          </cell>
          <cell r="E6770" t="str">
            <v>M</v>
          </cell>
          <cell r="F6770" t="str">
            <v>119,59</v>
          </cell>
          <cell r="G6770" t="str">
            <v>124,16</v>
          </cell>
        </row>
        <row r="6771">
          <cell r="C6771" t="str">
            <v>101198</v>
          </cell>
          <cell r="D6771" t="str">
            <v>CERCA COM MOURÕES DE CONCRETO, SEÇÃO "T" PONTA INCLINADA, 10X10 CM, ESPAÇAMENTO DE 2,5 M, CRAVADOS 0,5 M, COM 11 FIOS DE ARAME DE AÇO OVALADO 15X17 - FORNECIMENTO E INSTALAÇÃO. AF_05/2020</v>
          </cell>
          <cell r="E6771" t="str">
            <v>M</v>
          </cell>
          <cell r="F6771" t="str">
            <v>90,41</v>
          </cell>
          <cell r="G6771" t="str">
            <v>94,39</v>
          </cell>
        </row>
        <row r="6772">
          <cell r="C6772" t="str">
            <v>101199</v>
          </cell>
          <cell r="D6772" t="str">
            <v>CERCA COM MOURÕES DE CONCRETO, SEÇÃO "T" PONTA INCLINADA, 10X10CM, ESPAÇAMENTO DE 2,5M, CRAVADOS 0,5M, COM 11 FIOS DE ARAME MISTO - FORNECIMENTO E INSTALAÇÃO. AF_05/2020</v>
          </cell>
          <cell r="E6772" t="str">
            <v>M</v>
          </cell>
          <cell r="F6772" t="str">
            <v>91,44</v>
          </cell>
          <cell r="G6772" t="str">
            <v>95,42</v>
          </cell>
        </row>
        <row r="6773">
          <cell r="C6773" t="str">
            <v>101200</v>
          </cell>
          <cell r="D6773" t="str">
            <v>CERCA COM MOURÕES DE MADEIRA, 7,5X7,5 CM, ESPAÇAMENTO DE 2,5 M, ALTURA LIVRE DE 2 M, CRAVADOS 0,5 M, COM 4 FIOS DE ARAME FARPADO Nº 14 CLASSE 250 - FORNECIMENTO E INSTALAÇÃO. AF_05/2020</v>
          </cell>
          <cell r="E6773" t="str">
            <v>M</v>
          </cell>
          <cell r="F6773" t="str">
            <v>71,87</v>
          </cell>
          <cell r="G6773" t="str">
            <v>74,25</v>
          </cell>
        </row>
        <row r="6774">
          <cell r="C6774" t="str">
            <v>101201</v>
          </cell>
          <cell r="D6774" t="str">
            <v>CERCA COM MOURÕES DE MADEIRA, 7,5X7,5 CM, ESPAÇAMENTO DE 2,5 M, ALTURA LIVRE DE 2 M, CRAVADOS 0,5 M, COM 8 FIOS DE ARAME FARPADO Nº 14 CLASSE 250 - FORNECIMENTO E INSTALAÇÃO. AF_05/2020</v>
          </cell>
          <cell r="E6774" t="str">
            <v>M</v>
          </cell>
          <cell r="F6774" t="str">
            <v>84,51</v>
          </cell>
          <cell r="G6774" t="str">
            <v>87,61</v>
          </cell>
        </row>
        <row r="6775">
          <cell r="C6775" t="str">
            <v>101202</v>
          </cell>
          <cell r="D6775" t="str">
            <v>CERCA COM MOURÕES DE MADEIRA ROLIÇA, DIÂMETRO 11 CM, ESPAÇAMENTO DE 2,5 M, ALTURA LIVRE DE 1,7 M, CRAVADOS 0,5 M, COM 5 FIOS DE ARAME FARPADO Nº 14 CLASSE 250 - FORNECIMENTO E INSTALAÇÃO. AF_05/2020</v>
          </cell>
          <cell r="E6775" t="str">
            <v>M</v>
          </cell>
          <cell r="F6775" t="str">
            <v>35,55</v>
          </cell>
          <cell r="G6775" t="str">
            <v>38,12</v>
          </cell>
        </row>
        <row r="6776">
          <cell r="C6776" t="str">
            <v>101203</v>
          </cell>
          <cell r="D6776" t="str">
            <v>CERCA COM MOURÕES DE MADEIRA ROLIÇA, DIÂMETRO 11 CM, ESPAÇAMENTO DE 2,5 M, ALTURA LIVRE DE 1,7 M, CRAVADOS 0,5 M, COM 5 FIOS DE ARAME DE AÇO OVALADO 15X17 - FORNECIMENTO E INSTALAÇÃO. AF_05/2020</v>
          </cell>
          <cell r="E6776" t="str">
            <v>M</v>
          </cell>
          <cell r="F6776" t="str">
            <v>34,51</v>
          </cell>
          <cell r="G6776" t="str">
            <v>37,08</v>
          </cell>
        </row>
        <row r="6777">
          <cell r="C6777" t="str">
            <v>101204</v>
          </cell>
          <cell r="D6777" t="str">
            <v>CERCA COM MOURÕES DE MADEIRA ROLIÇA, DIÂMETRO 11 CM, ESPAÇAMENTO DE 2,5 M, ALTURA LIVRE DE 1,7 M, CRAVADOS 0,5 M, COM 5 FIOS DE ARAME MISTO - FORNECIMENTO E INSTALAÇÃO. AF_05/2020</v>
          </cell>
          <cell r="E6777" t="str">
            <v>M</v>
          </cell>
          <cell r="F6777" t="str">
            <v>34,93</v>
          </cell>
          <cell r="G6777" t="str">
            <v>37,50</v>
          </cell>
        </row>
        <row r="6778">
          <cell r="C6778" t="str">
            <v>101205</v>
          </cell>
          <cell r="D6778" t="str">
            <v>PORTÃO COM MOURÕES DE MADEIRA ROLIÇA, DIÂMETRO 11 CM, COM 5 FIOS DE ARAME FARPADO Nº 14 CLASSE 250, SEM DOBRADIÇAS - FORNECIMENTO E INSTALAÇÃO. AF_05/2020</v>
          </cell>
          <cell r="E6778" t="str">
            <v>M</v>
          </cell>
          <cell r="F6778" t="str">
            <v>35,55</v>
          </cell>
          <cell r="G6778" t="str">
            <v>38,12</v>
          </cell>
        </row>
        <row r="6779">
          <cell r="C6779" t="str">
            <v>102362</v>
          </cell>
          <cell r="D6779" t="str">
            <v>ALAMBRADO PARA QUADRA POLIESPORTIVA, ESTRUTURADO POR TUBOS DE ACO GALVANIZADO, (MONTANTES COM DIAMETRO 2", TRAVESSAS E ESCORAS COM DIÂMETRO 1 ¼), COM TELA DE ARAME GALVANIZADO, FIO 14 BWG E MALHA QUADRADA 5X5CM (EXCETO MURETA). AF_03/2021</v>
          </cell>
          <cell r="E6779" t="str">
            <v>M2</v>
          </cell>
          <cell r="F6779" t="str">
            <v>170,68</v>
          </cell>
          <cell r="G6779" t="str">
            <v>175,20</v>
          </cell>
        </row>
        <row r="6780">
          <cell r="C6780" t="str">
            <v>102363</v>
          </cell>
          <cell r="D6780" t="str">
            <v>ALAMBRADO PARA QUADRA POLIESPORTIVA, ESTRUTURADO POR TUBOS DE ACO GALVANIZADO, (MONTANTES COM DIAMETRO 2", TRAVESSAS E ESCORAS COM DIÂMETRO 1 ¼), COM TELA DE ARAME GALVANIZADO, FIO 12 BWG E MALHA QUADRADA 5X5CM (EXCETO MURETA). AF_03/2021</v>
          </cell>
          <cell r="E6780" t="str">
            <v>M2</v>
          </cell>
          <cell r="F6780" t="str">
            <v>182,33</v>
          </cell>
          <cell r="G6780" t="str">
            <v>186,81</v>
          </cell>
        </row>
        <row r="6781">
          <cell r="C6781" t="str">
            <v>102364</v>
          </cell>
          <cell r="D6781" t="str">
            <v>ALAMBRADO PARA QUADRA POLIESPORTIVA, ESTRUTURADO POR TUBOS DE ACO GALVANIZADO, (MONTANTES COM DIAMETRO 2", TRAVESSAS E ESCORAS COM DIÂMETRO 1 ¼), COM TELA DE ARAME GALVANIZADO, FIO 10 BWG E MALHA QUADRADA 5X5CM (EXCETO MURETA). AF_03/2021</v>
          </cell>
          <cell r="E6781" t="str">
            <v>M2</v>
          </cell>
          <cell r="F6781" t="str">
            <v>203,48</v>
          </cell>
          <cell r="G6781" t="str">
            <v>207,96</v>
          </cell>
        </row>
        <row r="6782">
          <cell r="C6782" t="str">
            <v>98509</v>
          </cell>
          <cell r="D6782" t="str">
            <v>PLANTIO DE ARBUSTO OU  CERCA VIVA. AF_05/2018</v>
          </cell>
          <cell r="E6782" t="str">
            <v>UN</v>
          </cell>
          <cell r="F6782" t="str">
            <v>46,69</v>
          </cell>
          <cell r="G6782" t="str">
            <v>46,93</v>
          </cell>
        </row>
        <row r="6783">
          <cell r="C6783" t="str">
            <v>98510</v>
          </cell>
          <cell r="D6783" t="str">
            <v>PLANTIO DE ÁRVORE ORNAMENTAL COM ALTURA DE MUDA MENOR OU IGUAL A 2,00 M. AF_05/2018</v>
          </cell>
          <cell r="E6783" t="str">
            <v>UN</v>
          </cell>
          <cell r="F6783" t="str">
            <v>68,55</v>
          </cell>
          <cell r="G6783" t="str">
            <v>70,29</v>
          </cell>
        </row>
        <row r="6784">
          <cell r="C6784" t="str">
            <v>98511</v>
          </cell>
          <cell r="D6784" t="str">
            <v>PLANTIO DE ÁRVORE ORNAMENTAL COM ALTURA DE MUDA MAIOR QUE 2,00 M E MENOR OU IGUAL A 4,00 M. AF_05/2018</v>
          </cell>
          <cell r="E6784" t="str">
            <v>UN</v>
          </cell>
          <cell r="F6784" t="str">
            <v>131,21</v>
          </cell>
          <cell r="G6784" t="str">
            <v>133,70</v>
          </cell>
        </row>
        <row r="6785">
          <cell r="C6785" t="str">
            <v>98516</v>
          </cell>
          <cell r="D6785" t="str">
            <v>PLANTIO DE PALMEIRA COM ALTURA DE MUDA MENOR OU IGUAL A 2,00 M. AF_05/2018</v>
          </cell>
          <cell r="E6785" t="str">
            <v>UN</v>
          </cell>
          <cell r="F6785" t="str">
            <v>314,28</v>
          </cell>
          <cell r="G6785" t="str">
            <v>328,62</v>
          </cell>
        </row>
        <row r="6786">
          <cell r="C6786" t="str">
            <v>98519</v>
          </cell>
          <cell r="D6786" t="str">
            <v>REVOLVIMENTO E LIMPEZA MANUAL DE SOLO. AF_05/2018</v>
          </cell>
          <cell r="E6786" t="str">
            <v>M2</v>
          </cell>
          <cell r="F6786" t="str">
            <v>1,60</v>
          </cell>
          <cell r="G6786" t="str">
            <v>1,78</v>
          </cell>
        </row>
        <row r="6787">
          <cell r="C6787" t="str">
            <v>98520</v>
          </cell>
          <cell r="D6787" t="str">
            <v>APLICAÇÃO DE ADUBO EM SOLO. AF_05/2018</v>
          </cell>
          <cell r="E6787" t="str">
            <v>M2</v>
          </cell>
          <cell r="F6787" t="str">
            <v>5,47</v>
          </cell>
          <cell r="G6787" t="str">
            <v>5,62</v>
          </cell>
        </row>
        <row r="6788">
          <cell r="C6788" t="str">
            <v>98521</v>
          </cell>
          <cell r="D6788" t="str">
            <v>APLICAÇÃO DE CALCÁRIO PARA CORREÇÃO DO PH DO SOLO. AF_05/2018</v>
          </cell>
          <cell r="E6788" t="str">
            <v>M2</v>
          </cell>
          <cell r="F6788" t="str">
            <v>0,29</v>
          </cell>
          <cell r="G6788" t="str">
            <v>0,32</v>
          </cell>
        </row>
        <row r="6789">
          <cell r="C6789" t="str">
            <v>98522</v>
          </cell>
          <cell r="D6789" t="str">
            <v>ALAMBRADO EM MOURÕES DE CONCRETO, COM TELA DE ARAME GALVANIZADO (INCLUSIVE MURETA EM CONCRETO). AF_05/2018</v>
          </cell>
          <cell r="E6789" t="str">
            <v>M</v>
          </cell>
          <cell r="F6789" t="str">
            <v>166,44</v>
          </cell>
          <cell r="G6789" t="str">
            <v>171,74</v>
          </cell>
        </row>
        <row r="6790">
          <cell r="C6790" t="str">
            <v>98524</v>
          </cell>
          <cell r="D6790" t="str">
            <v>LIMPEZA MANUAL DE VEGETAÇÃO EM TERRENO COM ENXADA.AF_05/2018</v>
          </cell>
          <cell r="E6790" t="str">
            <v>M2</v>
          </cell>
          <cell r="F6790" t="str">
            <v>2,58</v>
          </cell>
          <cell r="G6790" t="str">
            <v>2,88</v>
          </cell>
        </row>
        <row r="6791">
          <cell r="C6791" t="str">
            <v>98503</v>
          </cell>
          <cell r="D6791" t="str">
            <v>PLANTIO DE GRAMA EM PAVIMENTO CONCREGRAMA. AF_05/2018</v>
          </cell>
          <cell r="E6791" t="str">
            <v>M2</v>
          </cell>
          <cell r="F6791" t="str">
            <v>20,43</v>
          </cell>
          <cell r="G6791" t="str">
            <v>20,89</v>
          </cell>
        </row>
        <row r="6792">
          <cell r="C6792" t="str">
            <v>98504</v>
          </cell>
          <cell r="D6792" t="str">
            <v>PLANTIO DE GRAMA EM PLACAS. AF_05/2018</v>
          </cell>
          <cell r="E6792" t="str">
            <v>M2</v>
          </cell>
          <cell r="F6792" t="str">
            <v>12,22</v>
          </cell>
          <cell r="G6792" t="str">
            <v>12,59</v>
          </cell>
        </row>
        <row r="6793">
          <cell r="C6793" t="str">
            <v>98505</v>
          </cell>
          <cell r="D6793" t="str">
            <v>PLANTIO DE FORRAÇÃO. AF_05/2018</v>
          </cell>
          <cell r="E6793" t="str">
            <v>M2</v>
          </cell>
          <cell r="F6793" t="str">
            <v>66,96</v>
          </cell>
          <cell r="G6793" t="str">
            <v>67,47</v>
          </cell>
        </row>
        <row r="6794">
          <cell r="C6794" t="str">
            <v>103185</v>
          </cell>
          <cell r="D6794" t="str">
            <v>INSTALAÇÃO DE ESQUI TRIPLO, EM TUBO DE AÇO CARBONO - EQUIPAMENTO DE GINÁSTICA PARA ACADEMIA AO AR LIVRE / ACADEMIA DA TERCEIRA IDADE - ATI, INSTALADO SOBRE PISO DE CONCRETO EXISTENTE. AF_10/2021</v>
          </cell>
          <cell r="E6794" t="str">
            <v>UN</v>
          </cell>
          <cell r="F6794" t="str">
            <v>6.018,49</v>
          </cell>
          <cell r="G6794" t="str">
            <v>6.030,80</v>
          </cell>
        </row>
        <row r="6795">
          <cell r="C6795" t="str">
            <v>103186</v>
          </cell>
          <cell r="D6795" t="str">
            <v>INSTALAÇÃO DE MULTIEXERCITADOR COM SEIS FUNÇÕES, EM TUBO DE AÇO CARBONO - EQUIPAMENTO DE GINÁSTICA PARA ACADEMIA AO AR LIVRE / ACADEMIA DA TERCEIRA IDADE - ATI, INSTALADO SOBRE PISO DE CONCRETO EXISTENTE. AF_10/2021</v>
          </cell>
          <cell r="E6795" t="str">
            <v>UN</v>
          </cell>
          <cell r="F6795" t="str">
            <v>6.359,91</v>
          </cell>
          <cell r="G6795" t="str">
            <v>6.364,96</v>
          </cell>
        </row>
        <row r="6796">
          <cell r="C6796" t="str">
            <v>103187</v>
          </cell>
          <cell r="D6796" t="str">
            <v>INSTALAÇÃO DE SIMULADOR DE CAMINHADA TRIPLO, EM TUBO DE AÇO CARBONO - EQUIPAMENTO DE GINÁSTICA PARA ACADEMIA AO AR LIVRE / ACADEMIA DA TERCEIRA IDADE - ATI, INSTALADO SOBRE PISO DE CONCRETO EXISTENTE. AF_10/2021</v>
          </cell>
          <cell r="E6796" t="str">
            <v>UN</v>
          </cell>
          <cell r="F6796" t="str">
            <v>4.772,60</v>
          </cell>
          <cell r="G6796" t="str">
            <v>4.781,03</v>
          </cell>
        </row>
        <row r="6797">
          <cell r="C6797" t="str">
            <v>103188</v>
          </cell>
          <cell r="D6797" t="str">
            <v>INSTALAÇÃO DE SIMULADOR DE CAVALGADA TRIPLO, EM TUBO DE AÇO CARBONO - EQUIPAMENTO DE GINÁSTICA PARA ACADEMIA AO AR LIVRE / ACADEMIA DA TERCEIRA IDADE - ATI, INSTALADO SOBRE PISO DE CONCRETO EXISTENTE. AF_10/2021</v>
          </cell>
          <cell r="E6797" t="str">
            <v>UN</v>
          </cell>
          <cell r="F6797" t="str">
            <v>5.135,71</v>
          </cell>
          <cell r="G6797" t="str">
            <v>5.142,20</v>
          </cell>
        </row>
        <row r="6798">
          <cell r="C6798" t="str">
            <v>103189</v>
          </cell>
          <cell r="D6798" t="str">
            <v>INSTALAÇÃO DE SIMULADOR DE REMO INDIVIDUAL, EM TUBO DE AÇO CARBONO - EQUIPAMENTO DE GINÁSTICA PARA ACADEMIA AO AR LIVRE / ACADEMIA DA TERCEIRA IDADE - ATI, INSTALADO SOBRE PISO DE CONCRETO EXISTENTE. AF_10/2021</v>
          </cell>
          <cell r="E6798" t="str">
            <v>UN</v>
          </cell>
          <cell r="F6798" t="str">
            <v>2.571,79</v>
          </cell>
          <cell r="G6798" t="str">
            <v>2.576,32</v>
          </cell>
        </row>
        <row r="6799">
          <cell r="C6799" t="str">
            <v>103190</v>
          </cell>
          <cell r="D6799" t="str">
            <v>INSTALAÇÃO DE PRESSÃO DE PERNAS TRIPLO, EM TUBO DE AÇO CARBONO - EQUIPAMENTO DE GINÁSTICA PARA ACADEMIA AO AR LIVRE / ACADEMIA DA TERCEIRA IDADE - ATI, INSTALADO SOBRE SOLO. AF_10/2021</v>
          </cell>
          <cell r="E6799" t="str">
            <v>UN</v>
          </cell>
          <cell r="F6799" t="str">
            <v>3.990,31</v>
          </cell>
          <cell r="G6799" t="str">
            <v>3.998,80</v>
          </cell>
        </row>
        <row r="6800">
          <cell r="C6800" t="str">
            <v>103191</v>
          </cell>
          <cell r="D6800" t="str">
            <v>INSTALAÇÃO DE ALONGADOR COM TRÊS ALTURAS, EM TUBO DE AÇO CARBONO - EQUIPAMENTO DE GINASTICA PARA ACADEMIA AO AR LIVRE / ACADEMIA DA TERCEIRA IDADE - ATI, INSTALADO SOBRE SOLO. AF_10/2021</v>
          </cell>
          <cell r="E6800" t="str">
            <v>UN</v>
          </cell>
          <cell r="F6800" t="str">
            <v>2.321,17</v>
          </cell>
          <cell r="G6800" t="str">
            <v>2.328,12</v>
          </cell>
        </row>
        <row r="6801">
          <cell r="C6801" t="str">
            <v>103192</v>
          </cell>
          <cell r="D6801" t="str">
            <v>INSTALAÇÃO DE ROTAÇÃO DIAGONAL DUPLA, APARELHO TRIPLO, EM TUBO DE AÇO CARBONO - EQUIPAMENTO DE GINÁSTICA PARA ACADEMIA AO AR LIVRE / ACADEMIA DA TERCEIRA IDADE - ATI, INSTALADO SOBRE SOLO. AF_10/2021</v>
          </cell>
          <cell r="E6801" t="str">
            <v>UN</v>
          </cell>
          <cell r="F6801" t="str">
            <v>2.472,03</v>
          </cell>
          <cell r="G6801" t="str">
            <v>2.478,98</v>
          </cell>
        </row>
        <row r="6802">
          <cell r="C6802" t="str">
            <v>103193</v>
          </cell>
          <cell r="D6802" t="str">
            <v>INSTALAÇÃO DE ROTAÇÃO VERTICAL DUPLO, EM TUBO DE AÇO CARBONO - EQUIPAMENTO DE GINÁSTICA PARA ACADEMIA AO AR LIVRE / ACADEMIA DA TERCEIRA IDADE - ATI, INSTALADO SOBRE SOLO. AF_10/2021</v>
          </cell>
          <cell r="E6802" t="str">
            <v>UN</v>
          </cell>
          <cell r="F6802" t="str">
            <v>1.901,26</v>
          </cell>
          <cell r="G6802" t="str">
            <v>1.908,21</v>
          </cell>
        </row>
        <row r="6803">
          <cell r="C6803" t="str">
            <v>103194</v>
          </cell>
          <cell r="D6803" t="str">
            <v>INSTALAÇÃO DE SURF DUPLO, EM TUBO DE AÇO CARBONO - EQUIPAMENTO DE GINÁSTICA PARA ACADEMIA AO AR LIVRE / ACADEMIA DA TERCEIRA IDADE - ATI, INSTALADO SOBRE SOLO. AF_10/2021</v>
          </cell>
          <cell r="E6803" t="str">
            <v>UN</v>
          </cell>
          <cell r="F6803" t="str">
            <v>2.743,74</v>
          </cell>
          <cell r="G6803" t="str">
            <v>2.750,69</v>
          </cell>
        </row>
        <row r="6804">
          <cell r="C6804" t="str">
            <v>103195</v>
          </cell>
          <cell r="D6804" t="str">
            <v>INSTALAÇÃO DE PLACA ORIENTATIVA SOBRE EXERCÍCIOS, 2,00M X 1,00M, EM TUBO DE AÇO CARBONO - PARA ACADEMIA AO AR LIVRE / ACADEMIA DA TERCEIRA IDADE - ATI, INSTALADO SOBRE SOLO. AF_10/2021</v>
          </cell>
          <cell r="E6804" t="str">
            <v>UN</v>
          </cell>
          <cell r="F6804" t="str">
            <v>2.138,64</v>
          </cell>
          <cell r="G6804" t="str">
            <v>2.145,79</v>
          </cell>
        </row>
        <row r="6805">
          <cell r="C6805" t="str">
            <v>103205</v>
          </cell>
          <cell r="D6805" t="str">
            <v>INSTALAÇÃO DE PRESSÃO DE PERNAS TRIPLO, EM TUBO DE AÇO CARBONO - EQUIPAMENTO DE GINÁSTICA PARA ACADEMIA AO AR LIVRE / ACADEMIA DA TERCEIRA IDADE - ATI, INSTALADO SOBRE PISO DE CONCRETO EXISTENTE. AF_10/2021</v>
          </cell>
          <cell r="E6805" t="str">
            <v>UN</v>
          </cell>
          <cell r="F6805" t="str">
            <v>3.998,48</v>
          </cell>
          <cell r="G6805" t="str">
            <v>4.009,12</v>
          </cell>
        </row>
        <row r="6806">
          <cell r="C6806" t="str">
            <v>103206</v>
          </cell>
          <cell r="D6806" t="str">
            <v>INSTALAÇÃO DE ALONGADOR COM TRÊS ALTURAS, EM TUBO DE AÇO CARBONO - EQUIPAMENTO DE GINÁSTICA PARA ACADEMIA AO AR LIVRE / ACADEMIA DA TERCEIRA IDADE - ATI, INSTALADO SOBRE PISO DE CONCRETO EXISTENTE. AF_10/2021</v>
          </cell>
          <cell r="E6806" t="str">
            <v>UN</v>
          </cell>
          <cell r="F6806" t="str">
            <v>2.329,34</v>
          </cell>
          <cell r="G6806" t="str">
            <v>2.338,44</v>
          </cell>
        </row>
        <row r="6807">
          <cell r="C6807" t="str">
            <v>103207</v>
          </cell>
          <cell r="D6807" t="str">
            <v>INSTALAÇÃO DE ROTAÇÃO DIAGONAL DUPLA, APARELHO TRIPLO, EM TUBO DE AÇO CARBONO - EQUIPAMENTO DE GINÁSTICA PARA ACADEMIA AO AR LIVRE / ACADEMIA DA TERCEIRA IDADE - ATI, INSTALADO SOBRE PISO DE CONCRETO EXISTENTE. AF_10/2021</v>
          </cell>
          <cell r="E6807" t="str">
            <v>UN</v>
          </cell>
          <cell r="F6807" t="str">
            <v>2.480,20</v>
          </cell>
          <cell r="G6807" t="str">
            <v>2.489,30</v>
          </cell>
        </row>
        <row r="6808">
          <cell r="C6808" t="str">
            <v>103208</v>
          </cell>
          <cell r="D6808" t="str">
            <v>INSTALAÇÃO DE ROTAÇÃO VERTICAL DUPLO, EM TUBO DE ACO CARBONO - EQUIPAMENTO DE GINASTICA PARA ACADEMIA AO AR LIVRE / ACADEMIA DA TERCEIRA IDADE - ATI, INSTALADO SOBRE PISO DE CONCRETO EXISTENTE. AF_10/2021</v>
          </cell>
          <cell r="E6808" t="str">
            <v>UN</v>
          </cell>
          <cell r="F6808" t="str">
            <v>1.909,43</v>
          </cell>
          <cell r="G6808" t="str">
            <v>1.918,53</v>
          </cell>
        </row>
        <row r="6809">
          <cell r="C6809" t="str">
            <v>103209</v>
          </cell>
          <cell r="D6809" t="str">
            <v>INSTALAÇÃO DE SURF DUPLO, EM TUBO DE AÇO CARBONO - EQUIPAMENTO DE GINÁSTICA PARA ACADEMIA AO AR LIVRE / ACADEMIA DA TERCEIRA IDADE - ATI, INSTALADO SOBRE PISO DE CONCRETO EXISTENTE. AF_10/2021</v>
          </cell>
          <cell r="E6809" t="str">
            <v>UN</v>
          </cell>
          <cell r="F6809" t="str">
            <v>2.751,91</v>
          </cell>
          <cell r="G6809" t="str">
            <v>2.761,01</v>
          </cell>
        </row>
        <row r="6810">
          <cell r="C6810" t="str">
            <v>103210</v>
          </cell>
          <cell r="D6810" t="str">
            <v>INSTALAÇÃO DE PLACA ORIENTATIVA SOBRE EXERCÍCIOS, 2,00M X 1,00M, EM TUBO DE AÇO CARBONO - PARA ACADEMIA AO AR LIVRE / ACADEMIA DA TERCEIRA IDADE - ATI, INSTALADO SOBRE PISO DE CONCRETO EXISTENTE. AF_10/2021</v>
          </cell>
          <cell r="E6810" t="str">
            <v>UN</v>
          </cell>
          <cell r="F6810" t="str">
            <v>2.218,85</v>
          </cell>
          <cell r="G6810" t="str">
            <v>2.235,31</v>
          </cell>
        </row>
        <row r="6811">
          <cell r="C6811" t="str">
            <v>103304</v>
          </cell>
          <cell r="D6811" t="str">
            <v>INSTALAÇÃO DE BANCO METÁLICO COM ENCOSTO, 1,60 M DE COMPRIMENTO, EM TUBO DE AÇO CARBONO COM PINTURA ELETROSTÁTICA, SOBRE PISO DE CONCRETO EXISTENTE. AF_11/2021</v>
          </cell>
          <cell r="E6811" t="str">
            <v>UN</v>
          </cell>
          <cell r="F6811" t="str">
            <v>1.218,20</v>
          </cell>
          <cell r="G6811" t="str">
            <v>1.222,05</v>
          </cell>
        </row>
        <row r="6812">
          <cell r="C6812" t="str">
            <v>103307</v>
          </cell>
          <cell r="D6812" t="str">
            <v>INSTALAÇÃO DE LIXEIRA METÁLICA DUPLA, CAPACIDADE DE 60 L, EM TUBO DE AÇO CARBONO E CESTOS EM CHAPA DE AÇO COM PINTURA ELETROSTÁTICA, SOBRE PISO DE CONCRETO EXISTENTE. AF_11/2021</v>
          </cell>
          <cell r="E6812" t="str">
            <v>UN</v>
          </cell>
          <cell r="F6812" t="str">
            <v>1.294,39</v>
          </cell>
          <cell r="G6812" t="str">
            <v>1.302,70</v>
          </cell>
        </row>
        <row r="6813">
          <cell r="C6813" t="str">
            <v>103310</v>
          </cell>
          <cell r="D6813" t="str">
            <v>INSTALAÇÃO DE LIXEIRA METÁLICA DUPLA, CAPACIDADE DE 60 L, EM TUBO DE AÇO CARBONO E CESTOS EM CHAPA DE AÇO COM PINTURA ELETROSTÁTICA, SOBRE SOLO. AF_11/2021</v>
          </cell>
          <cell r="E6813" t="str">
            <v>UN</v>
          </cell>
          <cell r="F6813" t="str">
            <v>1.254,75</v>
          </cell>
          <cell r="G6813" t="str">
            <v>1.258,45</v>
          </cell>
        </row>
        <row r="6814">
          <cell r="C6814" t="str">
            <v>103314</v>
          </cell>
          <cell r="D6814" t="str">
            <v>INSTALAÇÃO DE PERGOLADO DE MADEIRA, EM MAÇARANDUBA, ANGELIM OU EQUIVALENTE DA REGIÃO, FIXADO COM CONCRETO SOBRE PISO DE CONCRETO EXISTENTE. AF_11/2021</v>
          </cell>
          <cell r="E6814" t="str">
            <v>M2</v>
          </cell>
          <cell r="F6814" t="str">
            <v>419,18</v>
          </cell>
          <cell r="G6814" t="str">
            <v>422,17</v>
          </cell>
        </row>
        <row r="6815">
          <cell r="C6815" t="str">
            <v>103315</v>
          </cell>
          <cell r="D6815" t="str">
            <v>INSTALAÇÃO DE PERGOLADO DE MADEIRA, EM MAÇARANDUBA, ANGELIM OU EQUIVALENTE DA REGIÃO, FIXADO COM CONCRETO SOBRE SOLO. AF_11/2021</v>
          </cell>
          <cell r="E6815" t="str">
            <v>M2</v>
          </cell>
          <cell r="F6815" t="str">
            <v>412,54</v>
          </cell>
          <cell r="G6815" t="str">
            <v>414,80</v>
          </cell>
        </row>
        <row r="6816">
          <cell r="C6816" t="str">
            <v>103769</v>
          </cell>
          <cell r="D6816" t="str">
            <v>PAR DE TABELAS DE BASQUETE DE COMPENSADO NAVAL, COM AROS E REDES - FORNECIMENTO E INSTALAÇÃO. AF_03/2022</v>
          </cell>
          <cell r="E6816" t="str">
            <v>UN</v>
          </cell>
          <cell r="F6816" t="str">
            <v>3.965,89</v>
          </cell>
          <cell r="G6816" t="str">
            <v>4.006,39</v>
          </cell>
        </row>
        <row r="6817">
          <cell r="C6817" t="str">
            <v>98525</v>
          </cell>
          <cell r="D6817" t="str">
            <v>LIMPEZA MECANIZADA DE CAMADA VEGETAL, VEGETAÇÃO E PEQUENAS ÁRVORES (DIÂMETRO DE TRONCO MENOR QUE 0,20 M), COM TRATOR DE ESTEIRAS.AF_05/2018</v>
          </cell>
          <cell r="E6817" t="str">
            <v>M2</v>
          </cell>
          <cell r="F6817" t="str">
            <v>0,33</v>
          </cell>
          <cell r="G6817" t="str">
            <v>0,35</v>
          </cell>
        </row>
        <row r="6818">
          <cell r="C6818" t="str">
            <v>98526</v>
          </cell>
          <cell r="D6818" t="str">
            <v>REMOÇÃO DE RAÍZES REMANESCENTES DE TRONCO DE ÁRVORE COM DIÂMETRO MAIOR OU IGUAL A 0,20 M E MENOR QUE 0,40 M.AF_05/2018</v>
          </cell>
          <cell r="E6818" t="str">
            <v>UN</v>
          </cell>
          <cell r="F6818" t="str">
            <v>70,55</v>
          </cell>
          <cell r="G6818" t="str">
            <v>75,39</v>
          </cell>
        </row>
        <row r="6819">
          <cell r="C6819" t="str">
            <v>98527</v>
          </cell>
          <cell r="D6819" t="str">
            <v>REMOÇÃO DE RAÍZES REMANESCENTES DE TRONCO DE ÁRVORE COM DIÂMETRO MAIOR OU IGUAL A 0,40 M E MENOR QUE 0,60 M.AF_05/2018</v>
          </cell>
          <cell r="E6819" t="str">
            <v>UN</v>
          </cell>
          <cell r="F6819" t="str">
            <v>151,88</v>
          </cell>
          <cell r="G6819" t="str">
            <v>162,31</v>
          </cell>
        </row>
        <row r="6820">
          <cell r="C6820" t="str">
            <v>98528</v>
          </cell>
          <cell r="D6820" t="str">
            <v>REMOÇÃO DE RAÍZES REMANESCENTES DE TRONCO DE ÁRVORE COM DIÂMETRO MAIOR OU IGUAL A 0,60 M.AF_05/2018</v>
          </cell>
          <cell r="E6820" t="str">
            <v>UN</v>
          </cell>
          <cell r="F6820" t="str">
            <v>222,09</v>
          </cell>
          <cell r="G6820" t="str">
            <v>237,35</v>
          </cell>
        </row>
        <row r="6821">
          <cell r="C6821" t="str">
            <v>98529</v>
          </cell>
          <cell r="D6821" t="str">
            <v>CORTE RASO E RECORTE DE ÁRVORE COM DIÂMETRO DE TRONCO MAIOR OU IGUAL A 0,20 M E MENOR QUE 0,40 M.AF_05/2018</v>
          </cell>
          <cell r="E6821" t="str">
            <v>UN</v>
          </cell>
          <cell r="F6821" t="str">
            <v>55,70</v>
          </cell>
          <cell r="G6821" t="str">
            <v>62,14</v>
          </cell>
        </row>
        <row r="6822">
          <cell r="C6822" t="str">
            <v>98530</v>
          </cell>
          <cell r="D6822" t="str">
            <v>CORTE RASO E RECORTE DE ÁRVORE COM DIÂMETRO DE TRONCO MAIOR OU IGUAL A 0,40 M E MENOR QUE 0,60 M.AF_05/2018</v>
          </cell>
          <cell r="E6822" t="str">
            <v>UN</v>
          </cell>
          <cell r="F6822" t="str">
            <v>99,22</v>
          </cell>
          <cell r="G6822" t="str">
            <v>110,69</v>
          </cell>
        </row>
        <row r="6823">
          <cell r="C6823" t="str">
            <v>98531</v>
          </cell>
          <cell r="D6823" t="str">
            <v>CORTE RASO E RECORTE DE ÁRVORE COM DIÂMETRO DE TRONCO MAIOR OU IGUAL A 0,60 M.AF_05/2018</v>
          </cell>
          <cell r="E6823" t="str">
            <v>UN</v>
          </cell>
          <cell r="F6823" t="str">
            <v>229,46</v>
          </cell>
          <cell r="G6823" t="str">
            <v>246,99</v>
          </cell>
        </row>
        <row r="6824">
          <cell r="C6824" t="str">
            <v>98532</v>
          </cell>
          <cell r="D6824" t="str">
            <v>PODA EM ALTURA DE ÁRVORE COM DIÂMETRO DE TRONCO MENOR QUE 0,20 M.AF_05/2018</v>
          </cell>
          <cell r="E6824" t="str">
            <v>UN</v>
          </cell>
          <cell r="F6824" t="str">
            <v>95,75</v>
          </cell>
          <cell r="G6824" t="str">
            <v>100,38</v>
          </cell>
        </row>
        <row r="6825">
          <cell r="C6825" t="str">
            <v>98533</v>
          </cell>
          <cell r="D6825" t="str">
            <v>PODA EM ALTURA DE ÁRVORE COM DIÂMETRO DE TRONCO MAIOR OU IGUAL A 0,20 M E MENOR QUE 0,40 M.AF_05/2018</v>
          </cell>
          <cell r="E6825" t="str">
            <v>UN</v>
          </cell>
          <cell r="F6825" t="str">
            <v>253,91</v>
          </cell>
          <cell r="G6825" t="str">
            <v>268,37</v>
          </cell>
        </row>
        <row r="6826">
          <cell r="C6826" t="str">
            <v>98534</v>
          </cell>
          <cell r="D6826" t="str">
            <v>PODA EM ALTURA DE ÁRVORE COM DIÂMETRO DE TRONCO MAIOR OU IGUAL A 0,40 M E MENOR QUE 0,60 M.AF_05/2018</v>
          </cell>
          <cell r="E6826" t="str">
            <v>UN</v>
          </cell>
          <cell r="F6826" t="str">
            <v>660,37</v>
          </cell>
          <cell r="G6826" t="str">
            <v>695,35</v>
          </cell>
        </row>
        <row r="6827">
          <cell r="C6827" t="str">
            <v>98535</v>
          </cell>
          <cell r="D6827" t="str">
            <v>PODA EM ALTURA DE ÁRVORE COM DIÂMETRO DE TRONCO MAIOR OU IGUAL A 0,60 M.AF_05/2018</v>
          </cell>
          <cell r="E6827" t="str">
            <v>UN</v>
          </cell>
          <cell r="F6827" t="str">
            <v>1.028,33</v>
          </cell>
          <cell r="G6827" t="str">
            <v>1.087,27</v>
          </cell>
        </row>
        <row r="6828">
          <cell r="C6828" t="str">
            <v>88238</v>
          </cell>
          <cell r="D6828" t="str">
            <v>AJUDANTE DE ARMADOR COM ENCARGOS COMPLEMENTARES</v>
          </cell>
          <cell r="E6828" t="str">
            <v>H</v>
          </cell>
          <cell r="F6828" t="str">
            <v>16,55</v>
          </cell>
          <cell r="G6828" t="str">
            <v>18,40</v>
          </cell>
        </row>
        <row r="6829">
          <cell r="C6829" t="str">
            <v>88239</v>
          </cell>
          <cell r="D6829" t="str">
            <v>AJUDANTE DE CARPINTEIRO COM ENCARGOS COMPLEMENTARES</v>
          </cell>
          <cell r="E6829" t="str">
            <v>H</v>
          </cell>
          <cell r="F6829" t="str">
            <v>17,87</v>
          </cell>
          <cell r="G6829" t="str">
            <v>19,96</v>
          </cell>
        </row>
        <row r="6830">
          <cell r="C6830" t="str">
            <v>88240</v>
          </cell>
          <cell r="D6830" t="str">
            <v>AJUDANTE DE ESTRUTURA METÁLICA COM ENCARGOS COMPLEMENTARES</v>
          </cell>
          <cell r="E6830" t="str">
            <v>H</v>
          </cell>
          <cell r="F6830" t="str">
            <v>15,05</v>
          </cell>
          <cell r="G6830" t="str">
            <v>16,82</v>
          </cell>
        </row>
        <row r="6831">
          <cell r="C6831" t="str">
            <v>88241</v>
          </cell>
          <cell r="D6831" t="str">
            <v>AJUDANTE DE OPERAÇÃO EM GERAL COM ENCARGOS COMPLEMENTARES</v>
          </cell>
          <cell r="E6831" t="str">
            <v>H</v>
          </cell>
          <cell r="F6831" t="str">
            <v>17,96</v>
          </cell>
          <cell r="G6831" t="str">
            <v>20,04</v>
          </cell>
        </row>
        <row r="6832">
          <cell r="C6832" t="str">
            <v>88242</v>
          </cell>
          <cell r="D6832" t="str">
            <v>AJUDANTE DE PEDREIRO COM ENCARGOS COMPLEMENTARES</v>
          </cell>
          <cell r="E6832" t="str">
            <v>H</v>
          </cell>
          <cell r="F6832" t="str">
            <v>16,58</v>
          </cell>
          <cell r="G6832" t="str">
            <v>18,44</v>
          </cell>
        </row>
        <row r="6833">
          <cell r="C6833" t="str">
            <v>88243</v>
          </cell>
          <cell r="D6833" t="str">
            <v>AJUDANTE ESPECIALIZADO COM ENCARGOS COMPLEMENTARES</v>
          </cell>
          <cell r="E6833" t="str">
            <v>H</v>
          </cell>
          <cell r="F6833" t="str">
            <v>17,84</v>
          </cell>
          <cell r="G6833" t="str">
            <v>19,92</v>
          </cell>
        </row>
        <row r="6834">
          <cell r="C6834" t="str">
            <v>88245</v>
          </cell>
          <cell r="D6834" t="str">
            <v>ARMADOR COM ENCARGOS COMPLEMENTARES</v>
          </cell>
          <cell r="E6834" t="str">
            <v>H</v>
          </cell>
          <cell r="F6834" t="str">
            <v>22,24</v>
          </cell>
          <cell r="G6834" t="str">
            <v>24,98</v>
          </cell>
        </row>
        <row r="6835">
          <cell r="C6835" t="str">
            <v>88246</v>
          </cell>
          <cell r="D6835" t="str">
            <v>ASSENTADOR DE TUBOS COM ENCARGOS COMPLEMENTARES</v>
          </cell>
          <cell r="E6835" t="str">
            <v>H</v>
          </cell>
          <cell r="F6835" t="str">
            <v>19,03</v>
          </cell>
          <cell r="G6835" t="str">
            <v>21,42</v>
          </cell>
        </row>
        <row r="6836">
          <cell r="C6836" t="str">
            <v>88247</v>
          </cell>
          <cell r="D6836" t="str">
            <v>AUXILIAR DE ELETRICISTA COM ENCARGOS COMPLEMENTARES</v>
          </cell>
          <cell r="E6836" t="str">
            <v>H</v>
          </cell>
          <cell r="F6836" t="str">
            <v>18,25</v>
          </cell>
          <cell r="G6836" t="str">
            <v>20,37</v>
          </cell>
        </row>
        <row r="6837">
          <cell r="C6837" t="str">
            <v>88248</v>
          </cell>
          <cell r="D6837" t="str">
            <v>AUXILIAR DE ENCANADOR OU BOMBEIRO HIDRÁULICO COM ENCARGOS COMPLEMENTARES</v>
          </cell>
          <cell r="E6837" t="str">
            <v>H</v>
          </cell>
          <cell r="F6837" t="str">
            <v>17,45</v>
          </cell>
          <cell r="G6837" t="str">
            <v>19,54</v>
          </cell>
        </row>
        <row r="6838">
          <cell r="C6838" t="str">
            <v>88249</v>
          </cell>
          <cell r="D6838" t="str">
            <v>AUXILIAR DE LABORATÓRIO COM ENCARGOS COMPLEMENTARES</v>
          </cell>
          <cell r="E6838" t="str">
            <v>H</v>
          </cell>
          <cell r="F6838" t="str">
            <v>23,22</v>
          </cell>
          <cell r="G6838" t="str">
            <v>26,64</v>
          </cell>
        </row>
        <row r="6839">
          <cell r="C6839" t="str">
            <v>88250</v>
          </cell>
          <cell r="D6839" t="str">
            <v>AUXILIAR DE MECÂNICO COM ENCARGOS COMPLEMENTARES</v>
          </cell>
          <cell r="E6839" t="str">
            <v>H</v>
          </cell>
          <cell r="F6839" t="str">
            <v>16,00</v>
          </cell>
          <cell r="G6839" t="str">
            <v>17,93</v>
          </cell>
        </row>
        <row r="6840">
          <cell r="C6840" t="str">
            <v>88251</v>
          </cell>
          <cell r="D6840" t="str">
            <v>AUXILIAR DE SERRALHEIRO COM ENCARGOS COMPLEMENTARES</v>
          </cell>
          <cell r="E6840" t="str">
            <v>H</v>
          </cell>
          <cell r="F6840" t="str">
            <v>17,96</v>
          </cell>
          <cell r="G6840" t="str">
            <v>20,04</v>
          </cell>
        </row>
        <row r="6841">
          <cell r="C6841" t="str">
            <v>88252</v>
          </cell>
          <cell r="D6841" t="str">
            <v>AUXILIAR DE SERVIÇOS GERAIS COM ENCARGOS COMPLEMENTARES</v>
          </cell>
          <cell r="E6841" t="str">
            <v>H</v>
          </cell>
          <cell r="F6841" t="str">
            <v>16,12</v>
          </cell>
          <cell r="G6841" t="str">
            <v>17,92</v>
          </cell>
        </row>
        <row r="6842">
          <cell r="C6842" t="str">
            <v>88253</v>
          </cell>
          <cell r="D6842" t="str">
            <v>AUXILIAR DE TOPÓGRAFO COM ENCARGOS COMPLEMENTARES</v>
          </cell>
          <cell r="E6842" t="str">
            <v>H</v>
          </cell>
          <cell r="F6842" t="str">
            <v>15,10</v>
          </cell>
          <cell r="G6842" t="str">
            <v>17,23</v>
          </cell>
        </row>
        <row r="6843">
          <cell r="C6843" t="str">
            <v>88255</v>
          </cell>
          <cell r="D6843" t="str">
            <v>AUXILIAR TÉCNICO DE ENGENHARIA COM ENCARGOS COMPLEMENTARES</v>
          </cell>
          <cell r="E6843" t="str">
            <v>H</v>
          </cell>
          <cell r="F6843" t="str">
            <v>27,00</v>
          </cell>
          <cell r="G6843" t="str">
            <v>31,03</v>
          </cell>
        </row>
        <row r="6844">
          <cell r="C6844" t="str">
            <v>88256</v>
          </cell>
          <cell r="D6844" t="str">
            <v>AZULEJISTA OU LADRILHISTA COM ENCARGOS COMPLEMENTARES</v>
          </cell>
          <cell r="E6844" t="str">
            <v>H</v>
          </cell>
          <cell r="F6844" t="str">
            <v>23,75</v>
          </cell>
          <cell r="G6844" t="str">
            <v>26,73</v>
          </cell>
        </row>
        <row r="6845">
          <cell r="C6845" t="str">
            <v>88257</v>
          </cell>
          <cell r="D6845" t="str">
            <v>BLASTER, DINAMITADOR OU CABO DE FOGO COM ENCARGOS COMPLEMENTARES</v>
          </cell>
          <cell r="E6845" t="str">
            <v>H</v>
          </cell>
          <cell r="F6845" t="str">
            <v>16,29</v>
          </cell>
          <cell r="G6845" t="str">
            <v>18,26</v>
          </cell>
        </row>
        <row r="6846">
          <cell r="C6846" t="str">
            <v>88258</v>
          </cell>
          <cell r="D6846" t="str">
            <v>CADASTRISTA DE REDES DE AGUA E ESGOTO COM ENCARGOS COMPLEMENTARES</v>
          </cell>
          <cell r="E6846" t="str">
            <v>H</v>
          </cell>
          <cell r="F6846" t="str">
            <v>16,33</v>
          </cell>
          <cell r="G6846" t="str">
            <v>18,64</v>
          </cell>
        </row>
        <row r="6847">
          <cell r="C6847" t="str">
            <v>88260</v>
          </cell>
          <cell r="D6847" t="str">
            <v>CALCETEIRO COM ENCARGOS COMPLEMENTARES</v>
          </cell>
          <cell r="E6847" t="str">
            <v>H</v>
          </cell>
          <cell r="F6847" t="str">
            <v>17,27</v>
          </cell>
          <cell r="G6847" t="str">
            <v>19,23</v>
          </cell>
        </row>
        <row r="6848">
          <cell r="C6848" t="str">
            <v>88261</v>
          </cell>
          <cell r="D6848" t="str">
            <v>CARPINTEIRO DE ESQUADRIA COM ENCARGOS COMPLEMENTARES</v>
          </cell>
          <cell r="E6848" t="str">
            <v>H</v>
          </cell>
          <cell r="F6848" t="str">
            <v>24,92</v>
          </cell>
          <cell r="G6848" t="str">
            <v>28,11</v>
          </cell>
        </row>
        <row r="6849">
          <cell r="C6849" t="str">
            <v>88262</v>
          </cell>
          <cell r="D6849" t="str">
            <v>CARPINTEIRO DE FORMAS COM ENCARGOS COMPLEMENTARES</v>
          </cell>
          <cell r="E6849" t="str">
            <v>H</v>
          </cell>
          <cell r="F6849" t="str">
            <v>22,12</v>
          </cell>
          <cell r="G6849" t="str">
            <v>24,86</v>
          </cell>
        </row>
        <row r="6850">
          <cell r="C6850" t="str">
            <v>88263</v>
          </cell>
          <cell r="D6850" t="str">
            <v>CAVOUQUEIRO OU OPERADOR PERFURATRIZ/ROMPEDOR COM ENCARGOS COMPLEMENTARES</v>
          </cell>
          <cell r="E6850" t="str">
            <v>H</v>
          </cell>
          <cell r="F6850" t="str">
            <v>15,42</v>
          </cell>
          <cell r="G6850" t="str">
            <v>17,26</v>
          </cell>
        </row>
        <row r="6851">
          <cell r="C6851" t="str">
            <v>88264</v>
          </cell>
          <cell r="D6851" t="str">
            <v>ELETRICISTA COM ENCARGOS COMPLEMENTARES</v>
          </cell>
          <cell r="E6851" t="str">
            <v>H</v>
          </cell>
          <cell r="F6851" t="str">
            <v>22,61</v>
          </cell>
          <cell r="G6851" t="str">
            <v>25,42</v>
          </cell>
        </row>
        <row r="6852">
          <cell r="C6852" t="str">
            <v>88265</v>
          </cell>
          <cell r="D6852" t="str">
            <v>ELETRICISTA INDUSTRIAL COM ENCARGOS COMPLEMENTARES</v>
          </cell>
          <cell r="E6852" t="str">
            <v>H</v>
          </cell>
          <cell r="F6852" t="str">
            <v>22,98</v>
          </cell>
          <cell r="G6852" t="str">
            <v>25,84</v>
          </cell>
        </row>
        <row r="6853">
          <cell r="C6853" t="str">
            <v>88266</v>
          </cell>
          <cell r="D6853" t="str">
            <v>ELETROTÉCNICO COM ENCARGOS COMPLEMENTARES</v>
          </cell>
          <cell r="E6853" t="str">
            <v>H</v>
          </cell>
          <cell r="F6853" t="str">
            <v>32,45</v>
          </cell>
          <cell r="G6853" t="str">
            <v>36,80</v>
          </cell>
        </row>
        <row r="6854">
          <cell r="C6854" t="str">
            <v>88267</v>
          </cell>
          <cell r="D6854" t="str">
            <v>ENCANADOR OU BOMBEIRO HIDRÁULICO COM ENCARGOS COMPLEMENTARES</v>
          </cell>
          <cell r="E6854" t="str">
            <v>H</v>
          </cell>
          <cell r="F6854" t="str">
            <v>21,76</v>
          </cell>
          <cell r="G6854" t="str">
            <v>24,52</v>
          </cell>
        </row>
        <row r="6855">
          <cell r="C6855" t="str">
            <v>88269</v>
          </cell>
          <cell r="D6855" t="str">
            <v>GESSEIRO COM ENCARGOS COMPLEMENTARES</v>
          </cell>
          <cell r="E6855" t="str">
            <v>H</v>
          </cell>
          <cell r="F6855" t="str">
            <v>22,74</v>
          </cell>
          <cell r="G6855" t="str">
            <v>25,57</v>
          </cell>
        </row>
        <row r="6856">
          <cell r="C6856" t="str">
            <v>88270</v>
          </cell>
          <cell r="D6856" t="str">
            <v>IMPERMEABILIZADOR COM ENCARGOS COMPLEMENTARES</v>
          </cell>
          <cell r="E6856" t="str">
            <v>H</v>
          </cell>
          <cell r="F6856" t="str">
            <v>22,37</v>
          </cell>
          <cell r="G6856" t="str">
            <v>25,14</v>
          </cell>
        </row>
        <row r="6857">
          <cell r="C6857" t="str">
            <v>88272</v>
          </cell>
          <cell r="D6857" t="str">
            <v>MACARIQUEIRO COM ENCARGOS COMPLEMENTARES</v>
          </cell>
          <cell r="E6857" t="str">
            <v>H</v>
          </cell>
          <cell r="F6857" t="str">
            <v>20,96</v>
          </cell>
          <cell r="G6857" t="str">
            <v>23,38</v>
          </cell>
        </row>
        <row r="6858">
          <cell r="C6858" t="str">
            <v>88273</v>
          </cell>
          <cell r="D6858" t="str">
            <v>MARCENEIRO COM ENCARGOS COMPLEMENTARES</v>
          </cell>
          <cell r="E6858" t="str">
            <v>H</v>
          </cell>
          <cell r="F6858" t="str">
            <v>22,18</v>
          </cell>
          <cell r="G6858" t="str">
            <v>24,93</v>
          </cell>
        </row>
        <row r="6859">
          <cell r="C6859" t="str">
            <v>88274</v>
          </cell>
          <cell r="D6859" t="str">
            <v>MARMORISTA/GRANITEIRO COM ENCARGOS COMPLEMENTARES</v>
          </cell>
          <cell r="E6859" t="str">
            <v>H</v>
          </cell>
          <cell r="F6859" t="str">
            <v>23,31</v>
          </cell>
          <cell r="G6859" t="str">
            <v>26,24</v>
          </cell>
        </row>
        <row r="6860">
          <cell r="C6860" t="str">
            <v>88275</v>
          </cell>
          <cell r="D6860" t="str">
            <v>MECÃNICO DE EQUIPAMENTOS PESADOS COM ENCARGOS COMPLEMENTARES</v>
          </cell>
          <cell r="E6860" t="str">
            <v>H</v>
          </cell>
          <cell r="F6860" t="str">
            <v>25,06</v>
          </cell>
          <cell r="G6860" t="str">
            <v>28,42</v>
          </cell>
        </row>
        <row r="6861">
          <cell r="C6861" t="str">
            <v>88277</v>
          </cell>
          <cell r="D6861" t="str">
            <v>MONTADOR (TUBO AÇO/EQUIPAMENTOS) COM ENCARGOS COMPLEMENTARES</v>
          </cell>
          <cell r="E6861" t="str">
            <v>H</v>
          </cell>
          <cell r="F6861" t="str">
            <v>20,81</v>
          </cell>
          <cell r="G6861" t="str">
            <v>23,50</v>
          </cell>
        </row>
        <row r="6862">
          <cell r="C6862" t="str">
            <v>88278</v>
          </cell>
          <cell r="D6862" t="str">
            <v>MONTADOR DE ESTRUTURA METÁLICA COM ENCARGOS COMPLEMENTARES</v>
          </cell>
          <cell r="E6862" t="str">
            <v>H</v>
          </cell>
          <cell r="F6862" t="str">
            <v>19,01</v>
          </cell>
          <cell r="G6862" t="str">
            <v>21,41</v>
          </cell>
        </row>
        <row r="6863">
          <cell r="C6863" t="str">
            <v>88279</v>
          </cell>
          <cell r="D6863" t="str">
            <v>MONTADOR ELETROMECÃNICO COM ENCARGOS COMPLEMENTARES</v>
          </cell>
          <cell r="E6863" t="str">
            <v>H</v>
          </cell>
          <cell r="F6863" t="str">
            <v>25,27</v>
          </cell>
          <cell r="G6863" t="str">
            <v>28,49</v>
          </cell>
        </row>
        <row r="6864">
          <cell r="C6864" t="str">
            <v>88281</v>
          </cell>
          <cell r="D6864" t="str">
            <v>MOTORISTA DE BASCULANTE COM ENCARGOS COMPLEMENTARES</v>
          </cell>
          <cell r="E6864" t="str">
            <v>H</v>
          </cell>
          <cell r="F6864" t="str">
            <v>18,34</v>
          </cell>
          <cell r="G6864" t="str">
            <v>20,64</v>
          </cell>
        </row>
        <row r="6865">
          <cell r="C6865" t="str">
            <v>88282</v>
          </cell>
          <cell r="D6865" t="str">
            <v>MOTORISTA DE CAMINHÃO COM ENCARGOS COMPLEMENTARES</v>
          </cell>
          <cell r="E6865" t="str">
            <v>H</v>
          </cell>
          <cell r="F6865" t="str">
            <v>19,20</v>
          </cell>
          <cell r="G6865" t="str">
            <v>21,64</v>
          </cell>
        </row>
        <row r="6866">
          <cell r="C6866" t="str">
            <v>88283</v>
          </cell>
          <cell r="D6866" t="str">
            <v>MOTORISTA DE CAMINHÃO E CARRETA COM ENCARGOS COMPLEMENTARES</v>
          </cell>
          <cell r="E6866" t="str">
            <v>H</v>
          </cell>
          <cell r="F6866" t="str">
            <v>24,37</v>
          </cell>
          <cell r="G6866" t="str">
            <v>27,62</v>
          </cell>
        </row>
        <row r="6867">
          <cell r="C6867" t="str">
            <v>88284</v>
          </cell>
          <cell r="D6867" t="str">
            <v>MOTORISTA DE VEIÍCULO LEVE COM ENCARGOS COMPLEMENTARES</v>
          </cell>
          <cell r="E6867" t="str">
            <v>H</v>
          </cell>
          <cell r="F6867" t="str">
            <v>17,73</v>
          </cell>
          <cell r="G6867" t="str">
            <v>19,93</v>
          </cell>
        </row>
        <row r="6868">
          <cell r="C6868" t="str">
            <v>88285</v>
          </cell>
          <cell r="D6868" t="str">
            <v>MOTORISTA DE VEÍCULO PESADO COM ENCARGOS COMPLEMENTARES</v>
          </cell>
          <cell r="E6868" t="str">
            <v>H</v>
          </cell>
          <cell r="F6868" t="str">
            <v>21,98</v>
          </cell>
          <cell r="G6868" t="str">
            <v>24,85</v>
          </cell>
        </row>
        <row r="6869">
          <cell r="C6869" t="str">
            <v>88286</v>
          </cell>
          <cell r="D6869" t="str">
            <v>MOTORISTA OPERADOR DE MUNCK COM ENCARGOS COMPLEMENTARES</v>
          </cell>
          <cell r="E6869" t="str">
            <v>H</v>
          </cell>
          <cell r="F6869" t="str">
            <v>19,84</v>
          </cell>
          <cell r="G6869" t="str">
            <v>22,37</v>
          </cell>
        </row>
        <row r="6870">
          <cell r="C6870" t="str">
            <v>88288</v>
          </cell>
          <cell r="D6870" t="str">
            <v>NIVELADOR COM ENCARGOS COMPLEMENTARES</v>
          </cell>
          <cell r="E6870" t="str">
            <v>H</v>
          </cell>
          <cell r="F6870" t="str">
            <v>18,61</v>
          </cell>
          <cell r="G6870" t="str">
            <v>21,31</v>
          </cell>
        </row>
        <row r="6871">
          <cell r="C6871" t="str">
            <v>88291</v>
          </cell>
          <cell r="D6871" t="str">
            <v>OPERADOR DE BETONEIRA (CAMINHÃO) COM ENCARGOS COMPLEMENTARES</v>
          </cell>
          <cell r="E6871" t="str">
            <v>H</v>
          </cell>
          <cell r="F6871" t="str">
            <v>17,73</v>
          </cell>
          <cell r="G6871" t="str">
            <v>19,93</v>
          </cell>
        </row>
        <row r="6872">
          <cell r="C6872" t="str">
            <v>88292</v>
          </cell>
          <cell r="D6872" t="str">
            <v>OPERADOR DE COMPRESSOR OU COMPRESSORISTA COM ENCARGOS COMPLEMENTARES</v>
          </cell>
          <cell r="E6872" t="str">
            <v>H</v>
          </cell>
          <cell r="F6872" t="str">
            <v>18,68</v>
          </cell>
          <cell r="G6872" t="str">
            <v>21,03</v>
          </cell>
        </row>
        <row r="6873">
          <cell r="C6873" t="str">
            <v>88293</v>
          </cell>
          <cell r="D6873" t="str">
            <v>OPERADOR DE DEMARCADORA DE FAIXAS COM ENCARGOS COMPLEMENTARES</v>
          </cell>
          <cell r="E6873" t="str">
            <v>H</v>
          </cell>
          <cell r="F6873" t="str">
            <v>20,95</v>
          </cell>
          <cell r="G6873" t="str">
            <v>23,66</v>
          </cell>
        </row>
        <row r="6874">
          <cell r="C6874" t="str">
            <v>88294</v>
          </cell>
          <cell r="D6874" t="str">
            <v>OPERADOR DE ESCAVADEIRA COM ENCARGOS COMPLEMENTARES</v>
          </cell>
          <cell r="E6874" t="str">
            <v>H</v>
          </cell>
          <cell r="F6874" t="str">
            <v>22,64</v>
          </cell>
          <cell r="G6874" t="str">
            <v>25,62</v>
          </cell>
        </row>
        <row r="6875">
          <cell r="C6875" t="str">
            <v>88295</v>
          </cell>
          <cell r="D6875" t="str">
            <v>OPERADOR DE GUINCHO COM ENCARGOS COMPLEMENTARES</v>
          </cell>
          <cell r="E6875" t="str">
            <v>H</v>
          </cell>
          <cell r="F6875" t="str">
            <v>19,07</v>
          </cell>
          <cell r="G6875" t="str">
            <v>21,48</v>
          </cell>
        </row>
        <row r="6876">
          <cell r="C6876" t="str">
            <v>88296</v>
          </cell>
          <cell r="D6876" t="str">
            <v>OPERADOR DE GUINDASTE COM ENCARGOS COMPLEMENTARES</v>
          </cell>
          <cell r="E6876" t="str">
            <v>H</v>
          </cell>
          <cell r="F6876" t="str">
            <v>18,04</v>
          </cell>
          <cell r="G6876" t="str">
            <v>20,29</v>
          </cell>
        </row>
        <row r="6877">
          <cell r="C6877" t="str">
            <v>88297</v>
          </cell>
          <cell r="D6877" t="str">
            <v>OPERADOR DE MÁQUINAS E EQUIPAMENTOS COM ENCARGOS COMPLEMENTARES</v>
          </cell>
          <cell r="E6877" t="str">
            <v>H</v>
          </cell>
          <cell r="F6877" t="str">
            <v>19,86</v>
          </cell>
          <cell r="G6877" t="str">
            <v>22,41</v>
          </cell>
        </row>
        <row r="6878">
          <cell r="C6878" t="str">
            <v>88298</v>
          </cell>
          <cell r="D6878" t="str">
            <v>OPERADOR DE MARTELETE OU MARTELETEIRO COM ENCARGOS COMPLEMENTARES</v>
          </cell>
          <cell r="E6878" t="str">
            <v>H</v>
          </cell>
          <cell r="F6878" t="str">
            <v>17,11</v>
          </cell>
          <cell r="G6878" t="str">
            <v>19,22</v>
          </cell>
        </row>
        <row r="6879">
          <cell r="C6879" t="str">
            <v>88299</v>
          </cell>
          <cell r="D6879" t="str">
            <v>OPERADOR DE MOTO-ESCREIPER COM ENCARGOS COMPLEMENTARES</v>
          </cell>
          <cell r="E6879" t="str">
            <v>H</v>
          </cell>
          <cell r="F6879" t="str">
            <v>21,24</v>
          </cell>
          <cell r="G6879" t="str">
            <v>24,00</v>
          </cell>
        </row>
        <row r="6880">
          <cell r="C6880" t="str">
            <v>88300</v>
          </cell>
          <cell r="D6880" t="str">
            <v>OPERADOR DE MOTONIVELADORA COM ENCARGOS COMPLEMENTARES</v>
          </cell>
          <cell r="E6880" t="str">
            <v>H</v>
          </cell>
          <cell r="F6880" t="str">
            <v>25,19</v>
          </cell>
          <cell r="G6880" t="str">
            <v>28,57</v>
          </cell>
        </row>
        <row r="6881">
          <cell r="C6881" t="str">
            <v>88301</v>
          </cell>
          <cell r="D6881" t="str">
            <v>OPERADOR DE PÁ CARREGADEIRA COM ENCARGOS COMPLEMENTARES</v>
          </cell>
          <cell r="E6881" t="str">
            <v>H</v>
          </cell>
          <cell r="F6881" t="str">
            <v>22,52</v>
          </cell>
          <cell r="G6881" t="str">
            <v>25,47</v>
          </cell>
        </row>
        <row r="6882">
          <cell r="C6882" t="str">
            <v>88302</v>
          </cell>
          <cell r="D6882" t="str">
            <v>OPERADOR DE PAVIMENTADORA COM ENCARGOS COMPLEMENTARES</v>
          </cell>
          <cell r="E6882" t="str">
            <v>H</v>
          </cell>
          <cell r="F6882" t="str">
            <v>21,80</v>
          </cell>
          <cell r="G6882" t="str">
            <v>24,65</v>
          </cell>
        </row>
        <row r="6883">
          <cell r="C6883" t="str">
            <v>88303</v>
          </cell>
          <cell r="D6883" t="str">
            <v>OPERADOR DE ROLO COMPACTADOR COM ENCARGOS COMPLEMENTARES</v>
          </cell>
          <cell r="E6883" t="str">
            <v>H</v>
          </cell>
          <cell r="F6883" t="str">
            <v>17,65</v>
          </cell>
          <cell r="G6883" t="str">
            <v>19,84</v>
          </cell>
        </row>
        <row r="6884">
          <cell r="C6884" t="str">
            <v>88304</v>
          </cell>
          <cell r="D6884" t="str">
            <v>OPERADOR DE USINA DE ASFALTO, DE SOLOS OU DE CONCRETO COM ENCARGOS COMPLEMENTARES</v>
          </cell>
          <cell r="E6884" t="str">
            <v>H</v>
          </cell>
          <cell r="F6884" t="str">
            <v>19,26</v>
          </cell>
          <cell r="G6884" t="str">
            <v>21,70</v>
          </cell>
        </row>
        <row r="6885">
          <cell r="C6885" t="str">
            <v>88306</v>
          </cell>
          <cell r="D6885" t="str">
            <v>OPERADOR JATO DE AREIA OU JATISTA COM ENCARGOS COMPLEMENTARES</v>
          </cell>
          <cell r="E6885" t="str">
            <v>H</v>
          </cell>
          <cell r="F6885" t="str">
            <v>20,65</v>
          </cell>
          <cell r="G6885" t="str">
            <v>23,32</v>
          </cell>
        </row>
        <row r="6886">
          <cell r="C6886" t="str">
            <v>88307</v>
          </cell>
          <cell r="D6886" t="str">
            <v>OPERADOR PARA BATE ESTACAS COM ENCARGOS COMPLEMENTARES</v>
          </cell>
          <cell r="E6886" t="str">
            <v>H</v>
          </cell>
          <cell r="F6886" t="str">
            <v>22,96</v>
          </cell>
          <cell r="G6886" t="str">
            <v>25,99</v>
          </cell>
        </row>
        <row r="6887">
          <cell r="C6887" t="str">
            <v>88308</v>
          </cell>
          <cell r="D6887" t="str">
            <v>PASTILHEIRO COM ENCARGOS COMPLEMENTARES</v>
          </cell>
          <cell r="E6887" t="str">
            <v>H</v>
          </cell>
          <cell r="F6887" t="str">
            <v>22,28</v>
          </cell>
          <cell r="G6887" t="str">
            <v>25,03</v>
          </cell>
        </row>
        <row r="6888">
          <cell r="C6888" t="str">
            <v>88309</v>
          </cell>
          <cell r="D6888" t="str">
            <v>PEDREIRO COM ENCARGOS COMPLEMENTARES</v>
          </cell>
          <cell r="E6888" t="str">
            <v>H</v>
          </cell>
          <cell r="F6888" t="str">
            <v>22,37</v>
          </cell>
          <cell r="G6888" t="str">
            <v>25,14</v>
          </cell>
        </row>
        <row r="6889">
          <cell r="C6889" t="str">
            <v>88310</v>
          </cell>
          <cell r="D6889" t="str">
            <v>PINTOR COM ENCARGOS COMPLEMENTARES</v>
          </cell>
          <cell r="E6889" t="str">
            <v>H</v>
          </cell>
          <cell r="F6889" t="str">
            <v>23,43</v>
          </cell>
          <cell r="G6889" t="str">
            <v>26,18</v>
          </cell>
        </row>
        <row r="6890">
          <cell r="C6890" t="str">
            <v>88311</v>
          </cell>
          <cell r="D6890" t="str">
            <v>PINTOR DE LETREIROS COM ENCARGOS COMPLEMENTARES</v>
          </cell>
          <cell r="E6890" t="str">
            <v>H</v>
          </cell>
          <cell r="F6890" t="str">
            <v>22,93</v>
          </cell>
          <cell r="G6890" t="str">
            <v>25,60</v>
          </cell>
        </row>
        <row r="6891">
          <cell r="C6891" t="str">
            <v>88312</v>
          </cell>
          <cell r="D6891" t="str">
            <v>PINTOR PARA TINTA EPÓXI COM ENCARGOS COMPLEMENTARES</v>
          </cell>
          <cell r="E6891" t="str">
            <v>H</v>
          </cell>
          <cell r="F6891" t="str">
            <v>23,43</v>
          </cell>
          <cell r="G6891" t="str">
            <v>26,18</v>
          </cell>
        </row>
        <row r="6892">
          <cell r="C6892" t="str">
            <v>88313</v>
          </cell>
          <cell r="D6892" t="str">
            <v>POCEIRO COM ENCARGOS COMPLEMENTARES</v>
          </cell>
          <cell r="E6892" t="str">
            <v>H</v>
          </cell>
          <cell r="F6892" t="str">
            <v>18,10</v>
          </cell>
          <cell r="G6892" t="str">
            <v>20,35</v>
          </cell>
        </row>
        <row r="6893">
          <cell r="C6893" t="str">
            <v>88314</v>
          </cell>
          <cell r="D6893" t="str">
            <v>RASTELEIRO COM ENCARGOS COMPLEMENTARES</v>
          </cell>
          <cell r="E6893" t="str">
            <v>H</v>
          </cell>
          <cell r="F6893" t="str">
            <v>15,93</v>
          </cell>
          <cell r="G6893" t="str">
            <v>17,85</v>
          </cell>
        </row>
        <row r="6894">
          <cell r="C6894" t="str">
            <v>88315</v>
          </cell>
          <cell r="D6894" t="str">
            <v>SERRALHEIRO COM ENCARGOS COMPLEMENTARES</v>
          </cell>
          <cell r="E6894" t="str">
            <v>H</v>
          </cell>
          <cell r="F6894" t="str">
            <v>22,24</v>
          </cell>
          <cell r="G6894" t="str">
            <v>24,98</v>
          </cell>
        </row>
        <row r="6895">
          <cell r="C6895" t="str">
            <v>88316</v>
          </cell>
          <cell r="D6895" t="str">
            <v>SERVENTE COM ENCARGOS COMPLEMENTARES</v>
          </cell>
          <cell r="E6895" t="str">
            <v>H</v>
          </cell>
          <cell r="F6895" t="str">
            <v>16,21</v>
          </cell>
          <cell r="G6895" t="str">
            <v>18,02</v>
          </cell>
        </row>
        <row r="6896">
          <cell r="C6896" t="str">
            <v>88317</v>
          </cell>
          <cell r="D6896" t="str">
            <v>SOLDADOR COM ENCARGOS COMPLEMENTARES</v>
          </cell>
          <cell r="E6896" t="str">
            <v>H</v>
          </cell>
          <cell r="F6896" t="str">
            <v>23,06</v>
          </cell>
          <cell r="G6896" t="str">
            <v>25,80</v>
          </cell>
        </row>
        <row r="6897">
          <cell r="C6897" t="str">
            <v>88318</v>
          </cell>
          <cell r="D6897" t="str">
            <v>SOLDADOR A (PARA SOLDA A SER TESTADA COM RAIOS "X") COM ENCARGOS COMPLEMENTARES</v>
          </cell>
          <cell r="E6897" t="str">
            <v>H</v>
          </cell>
          <cell r="F6897" t="str">
            <v>26,34</v>
          </cell>
          <cell r="G6897" t="str">
            <v>29,61</v>
          </cell>
        </row>
        <row r="6898">
          <cell r="C6898" t="str">
            <v>88320</v>
          </cell>
          <cell r="D6898" t="str">
            <v>TAQUEADOR OU TAQUEIRO COM ENCARGOS COMPLEMENTARES</v>
          </cell>
          <cell r="E6898" t="str">
            <v>H</v>
          </cell>
          <cell r="F6898" t="str">
            <v>22,12</v>
          </cell>
          <cell r="G6898" t="str">
            <v>24,86</v>
          </cell>
        </row>
        <row r="6899">
          <cell r="C6899" t="str">
            <v>88321</v>
          </cell>
          <cell r="D6899" t="str">
            <v>TÉCNICO DE LABORATÓRIO COM ENCARGOS COMPLEMENTARES</v>
          </cell>
          <cell r="E6899" t="str">
            <v>H</v>
          </cell>
          <cell r="F6899" t="str">
            <v>28,53</v>
          </cell>
          <cell r="G6899" t="str">
            <v>32,79</v>
          </cell>
        </row>
        <row r="6900">
          <cell r="C6900" t="str">
            <v>88322</v>
          </cell>
          <cell r="D6900" t="str">
            <v>TÉCNICO DE SONDAGEM COM ENCARGOS COMPLEMENTARES</v>
          </cell>
          <cell r="E6900" t="str">
            <v>H</v>
          </cell>
          <cell r="F6900" t="str">
            <v>27,59</v>
          </cell>
          <cell r="G6900" t="str">
            <v>31,69</v>
          </cell>
        </row>
        <row r="6901">
          <cell r="C6901" t="str">
            <v>88323</v>
          </cell>
          <cell r="D6901" t="str">
            <v>TELHADISTA COM ENCARGOS COMPLEMENTARES</v>
          </cell>
          <cell r="E6901" t="str">
            <v>H</v>
          </cell>
          <cell r="F6901" t="str">
            <v>21,89</v>
          </cell>
          <cell r="G6901" t="str">
            <v>24,60</v>
          </cell>
        </row>
        <row r="6902">
          <cell r="C6902" t="str">
            <v>88324</v>
          </cell>
          <cell r="D6902" t="str">
            <v>TRATORISTA COM ENCARGOS COMPLEMENTARES</v>
          </cell>
          <cell r="E6902" t="str">
            <v>H</v>
          </cell>
          <cell r="F6902" t="str">
            <v>20,69</v>
          </cell>
          <cell r="G6902" t="str">
            <v>23,36</v>
          </cell>
        </row>
        <row r="6903">
          <cell r="C6903" t="str">
            <v>88325</v>
          </cell>
          <cell r="D6903" t="str">
            <v>VIDRACEIRO COM ENCARGOS COMPLEMENTARES</v>
          </cell>
          <cell r="E6903" t="str">
            <v>H</v>
          </cell>
          <cell r="F6903" t="str">
            <v>18,01</v>
          </cell>
          <cell r="G6903" t="str">
            <v>20,10</v>
          </cell>
        </row>
        <row r="6904">
          <cell r="C6904" t="str">
            <v>88326</v>
          </cell>
          <cell r="D6904" t="str">
            <v>VIGIA NOTURNO COM ENCARGOS COMPLEMENTARES</v>
          </cell>
          <cell r="E6904" t="str">
            <v>H</v>
          </cell>
          <cell r="F6904" t="str">
            <v>20,76</v>
          </cell>
          <cell r="G6904" t="str">
            <v>23,29</v>
          </cell>
        </row>
        <row r="6905">
          <cell r="C6905" t="str">
            <v>88377</v>
          </cell>
          <cell r="D6905" t="str">
            <v>OPERADOR DE BETONEIRA ESTACIONÁRIA/MISTURADOR COM ENCARGOS COMPLEMENTARES</v>
          </cell>
          <cell r="E6905" t="str">
            <v>H</v>
          </cell>
          <cell r="F6905" t="str">
            <v>17,24</v>
          </cell>
          <cell r="G6905" t="str">
            <v>19,37</v>
          </cell>
        </row>
        <row r="6906">
          <cell r="C6906" t="str">
            <v>88441</v>
          </cell>
          <cell r="D6906" t="str">
            <v>JARDINEIRO COM ENCARGOS COMPLEMENTARES</v>
          </cell>
          <cell r="E6906" t="str">
            <v>H</v>
          </cell>
          <cell r="F6906" t="str">
            <v>19,86</v>
          </cell>
          <cell r="G6906" t="str">
            <v>22,22</v>
          </cell>
        </row>
        <row r="6907">
          <cell r="C6907" t="str">
            <v>88597</v>
          </cell>
          <cell r="D6907" t="str">
            <v>DESENHISTA DETALHISTA COM ENCARGOS COMPLEMENTARES</v>
          </cell>
          <cell r="E6907" t="str">
            <v>H</v>
          </cell>
          <cell r="F6907" t="str">
            <v>56,07</v>
          </cell>
          <cell r="G6907" t="str">
            <v>64,68</v>
          </cell>
        </row>
        <row r="6908">
          <cell r="C6908" t="str">
            <v>90766</v>
          </cell>
          <cell r="D6908" t="str">
            <v>ALMOXARIFE COM ENCARGOS COMPLEMENTARES</v>
          </cell>
          <cell r="E6908" t="str">
            <v>H</v>
          </cell>
          <cell r="F6908" t="str">
            <v>18,88</v>
          </cell>
          <cell r="G6908" t="str">
            <v>21,61</v>
          </cell>
        </row>
        <row r="6909">
          <cell r="C6909" t="str">
            <v>90767</v>
          </cell>
          <cell r="D6909" t="str">
            <v>APONTADOR OU APROPRIADOR COM ENCARGOS COMPLEMENTARES</v>
          </cell>
          <cell r="E6909" t="str">
            <v>H</v>
          </cell>
          <cell r="F6909" t="str">
            <v>18,66</v>
          </cell>
          <cell r="G6909" t="str">
            <v>21,37</v>
          </cell>
        </row>
        <row r="6910">
          <cell r="C6910" t="str">
            <v>90768</v>
          </cell>
          <cell r="D6910" t="str">
            <v>ARQUITETO DE OBRA JUNIOR COM ENCARGOS COMPLEMENTARES</v>
          </cell>
          <cell r="E6910" t="str">
            <v>H</v>
          </cell>
          <cell r="F6910" t="str">
            <v>62,60</v>
          </cell>
          <cell r="G6910" t="str">
            <v>72,26</v>
          </cell>
        </row>
        <row r="6911">
          <cell r="C6911" t="str">
            <v>90769</v>
          </cell>
          <cell r="D6911" t="str">
            <v>ARQUITETO DE OBRA PLENO COM ENCARGOS COMPLEMENTARES</v>
          </cell>
          <cell r="E6911" t="str">
            <v>H</v>
          </cell>
          <cell r="F6911" t="str">
            <v>88,28</v>
          </cell>
          <cell r="G6911" t="str">
            <v>102,00</v>
          </cell>
        </row>
        <row r="6912">
          <cell r="C6912" t="str">
            <v>90770</v>
          </cell>
          <cell r="D6912" t="str">
            <v>ARQUITETO DE OBRA SENIOR COM ENCARGOS COMPLEMENTARES</v>
          </cell>
          <cell r="E6912" t="str">
            <v>H</v>
          </cell>
          <cell r="F6912" t="str">
            <v>116,23</v>
          </cell>
          <cell r="G6912" t="str">
            <v>134,37</v>
          </cell>
        </row>
        <row r="6913">
          <cell r="C6913" t="str">
            <v>90771</v>
          </cell>
          <cell r="D6913" t="str">
            <v>AUXILIAR DE DESENHISTA COM ENCARGOS COMPLEMENTARES</v>
          </cell>
          <cell r="E6913" t="str">
            <v>H</v>
          </cell>
          <cell r="F6913" t="str">
            <v>49,52</v>
          </cell>
          <cell r="G6913" t="str">
            <v>57,10</v>
          </cell>
        </row>
        <row r="6914">
          <cell r="C6914" t="str">
            <v>90772</v>
          </cell>
          <cell r="D6914" t="str">
            <v>AUXILIAR DE ESCRITORIO COM ENCARGOS COMPLEMENTARES</v>
          </cell>
          <cell r="E6914" t="str">
            <v>H</v>
          </cell>
          <cell r="F6914" t="str">
            <v>16,47</v>
          </cell>
          <cell r="G6914" t="str">
            <v>18,83</v>
          </cell>
        </row>
        <row r="6915">
          <cell r="C6915" t="str">
            <v>90773</v>
          </cell>
          <cell r="D6915" t="str">
            <v>DESENHISTA COPISTA COM ENCARGOS COMPLEMENTARES</v>
          </cell>
          <cell r="E6915" t="str">
            <v>H</v>
          </cell>
          <cell r="F6915" t="str">
            <v>40,98</v>
          </cell>
          <cell r="G6915" t="str">
            <v>47,20</v>
          </cell>
        </row>
        <row r="6916">
          <cell r="C6916" t="str">
            <v>90775</v>
          </cell>
          <cell r="D6916" t="str">
            <v>DESENHISTA PROJETISTA COM ENCARGOS COMPLEMENTARES</v>
          </cell>
          <cell r="E6916" t="str">
            <v>H</v>
          </cell>
          <cell r="F6916" t="str">
            <v>55,51</v>
          </cell>
          <cell r="G6916" t="str">
            <v>64,04</v>
          </cell>
        </row>
        <row r="6917">
          <cell r="C6917" t="str">
            <v>90776</v>
          </cell>
          <cell r="D6917" t="str">
            <v>ENCARREGADO GERAL COM ENCARGOS COMPLEMENTARES</v>
          </cell>
          <cell r="E6917" t="str">
            <v>H</v>
          </cell>
          <cell r="F6917" t="str">
            <v>33,08</v>
          </cell>
          <cell r="G6917" t="str">
            <v>37,98</v>
          </cell>
        </row>
        <row r="6918">
          <cell r="C6918" t="str">
            <v>90777</v>
          </cell>
          <cell r="D6918" t="str">
            <v>ENGENHEIRO CIVIL DE OBRA JUNIOR COM ENCARGOS COMPLEMENTARES</v>
          </cell>
          <cell r="E6918" t="str">
            <v>H</v>
          </cell>
          <cell r="F6918" t="str">
            <v>84,83</v>
          </cell>
          <cell r="G6918" t="str">
            <v>98,00</v>
          </cell>
        </row>
        <row r="6919">
          <cell r="C6919" t="str">
            <v>90778</v>
          </cell>
          <cell r="D6919" t="str">
            <v>ENGENHEIRO CIVIL DE OBRA PLENO COM ENCARGOS COMPLEMENTARES</v>
          </cell>
          <cell r="E6919" t="str">
            <v>H</v>
          </cell>
          <cell r="F6919" t="str">
            <v>96,34</v>
          </cell>
          <cell r="G6919" t="str">
            <v>111,33</v>
          </cell>
        </row>
        <row r="6920">
          <cell r="C6920" t="str">
            <v>90779</v>
          </cell>
          <cell r="D6920" t="str">
            <v>ENGENHEIRO CIVIL DE OBRA SENIOR COM ENCARGOS COMPLEMENTARES</v>
          </cell>
          <cell r="E6920" t="str">
            <v>H</v>
          </cell>
          <cell r="F6920" t="str">
            <v>131,13</v>
          </cell>
          <cell r="G6920" t="str">
            <v>151,61</v>
          </cell>
        </row>
        <row r="6921">
          <cell r="C6921" t="str">
            <v>90780</v>
          </cell>
          <cell r="D6921" t="str">
            <v>MESTRE DE OBRAS COM ENCARGOS COMPLEMENTARES</v>
          </cell>
          <cell r="E6921" t="str">
            <v>H</v>
          </cell>
          <cell r="F6921" t="str">
            <v>49,14</v>
          </cell>
          <cell r="G6921" t="str">
            <v>56,59</v>
          </cell>
        </row>
        <row r="6922">
          <cell r="C6922" t="str">
            <v>90781</v>
          </cell>
          <cell r="D6922" t="str">
            <v>TOPOGRAFO COM ENCARGOS COMPLEMENTARES</v>
          </cell>
          <cell r="E6922" t="str">
            <v>H</v>
          </cell>
          <cell r="F6922" t="str">
            <v>34,74</v>
          </cell>
          <cell r="G6922" t="str">
            <v>39,98</v>
          </cell>
        </row>
        <row r="6923">
          <cell r="C6923" t="str">
            <v>91677</v>
          </cell>
          <cell r="D6923" t="str">
            <v>ENGENHEIRO ELETRICISTA COM ENCARGOS COMPLEMENTARES</v>
          </cell>
          <cell r="E6923" t="str">
            <v>H</v>
          </cell>
          <cell r="F6923" t="str">
            <v>86,21</v>
          </cell>
          <cell r="G6923" t="str">
            <v>99,60</v>
          </cell>
        </row>
        <row r="6924">
          <cell r="C6924" t="str">
            <v>91678</v>
          </cell>
          <cell r="D6924" t="str">
            <v>ENGENHEIRO SANITARISTA COM ENCARGOS COMPLEMENTARES</v>
          </cell>
          <cell r="E6924" t="str">
            <v>H</v>
          </cell>
          <cell r="F6924" t="str">
            <v>66,27</v>
          </cell>
          <cell r="G6924" t="str">
            <v>76,51</v>
          </cell>
        </row>
        <row r="6925">
          <cell r="C6925" t="str">
            <v>93558</v>
          </cell>
          <cell r="D6925" t="str">
            <v>MOTORISTA DE CAMINHAO COM ENCARGOS COMPLEMENTARES</v>
          </cell>
          <cell r="E6925" t="str">
            <v>MES</v>
          </cell>
          <cell r="F6925" t="str">
            <v>3.443,61</v>
          </cell>
          <cell r="G6925" t="str">
            <v>3.876,11</v>
          </cell>
        </row>
        <row r="6926">
          <cell r="C6926" t="str">
            <v>93559</v>
          </cell>
          <cell r="D6926" t="str">
            <v>DESENHISTA DETALHISTA COM ENCARGOS COMPLEMENTARES</v>
          </cell>
          <cell r="E6926" t="str">
            <v>MES</v>
          </cell>
          <cell r="F6926" t="str">
            <v>9.936,59</v>
          </cell>
          <cell r="G6926" t="str">
            <v>11.467,08</v>
          </cell>
        </row>
        <row r="6927">
          <cell r="C6927" t="str">
            <v>93560</v>
          </cell>
          <cell r="D6927" t="str">
            <v>DESENHISTA COPISTA COM ENCARGOS COMPLEMENTARES</v>
          </cell>
          <cell r="E6927" t="str">
            <v>MES</v>
          </cell>
          <cell r="F6927" t="str">
            <v>7.265,72</v>
          </cell>
          <cell r="G6927" t="str">
            <v>8.372,26</v>
          </cell>
        </row>
        <row r="6928">
          <cell r="C6928" t="str">
            <v>93561</v>
          </cell>
          <cell r="D6928" t="str">
            <v>DESENHISTA PROJETISTA COM ENCARGOS COMPLEMENTARES</v>
          </cell>
          <cell r="E6928" t="str">
            <v>MES</v>
          </cell>
          <cell r="F6928" t="str">
            <v>9.837,40</v>
          </cell>
          <cell r="G6928" t="str">
            <v>11.352,14</v>
          </cell>
        </row>
        <row r="6929">
          <cell r="C6929" t="str">
            <v>93562</v>
          </cell>
          <cell r="D6929" t="str">
            <v>AUXILIAR DE DESENHISTA COM ENCARGOS COMPLEMENTARES</v>
          </cell>
          <cell r="E6929" t="str">
            <v>MES</v>
          </cell>
          <cell r="F6929" t="str">
            <v>8.779,54</v>
          </cell>
          <cell r="G6929" t="str">
            <v>10.126,36</v>
          </cell>
        </row>
        <row r="6930">
          <cell r="C6930" t="str">
            <v>93563</v>
          </cell>
          <cell r="D6930" t="str">
            <v>ALMOXARIFE COM ENCARGOS COMPLEMENTARES</v>
          </cell>
          <cell r="E6930" t="str">
            <v>MES</v>
          </cell>
          <cell r="F6930" t="str">
            <v>3.358,84</v>
          </cell>
          <cell r="G6930" t="str">
            <v>3.843,77</v>
          </cell>
        </row>
        <row r="6931">
          <cell r="C6931" t="str">
            <v>93564</v>
          </cell>
          <cell r="D6931" t="str">
            <v>APONTADOR OU APROPRIADOR COM ENCARGOS COMPLEMENTARES</v>
          </cell>
          <cell r="E6931" t="str">
            <v>MES</v>
          </cell>
          <cell r="F6931" t="str">
            <v>3.315,82</v>
          </cell>
          <cell r="G6931" t="str">
            <v>3.793,91</v>
          </cell>
        </row>
        <row r="6932">
          <cell r="C6932" t="str">
            <v>93565</v>
          </cell>
          <cell r="D6932" t="str">
            <v>ENGENHEIRO CIVIL DE OBRA JUNIOR COM ENCARGOS COMPLEMENTARES</v>
          </cell>
          <cell r="E6932" t="str">
            <v>MES</v>
          </cell>
          <cell r="F6932" t="str">
            <v>14.992,44</v>
          </cell>
          <cell r="G6932" t="str">
            <v>17.326,21</v>
          </cell>
        </row>
        <row r="6933">
          <cell r="C6933" t="str">
            <v>93566</v>
          </cell>
          <cell r="D6933" t="str">
            <v>AUXILIAR DE ESCRITORIO COM ENCARGOS COMPLEMENTARES</v>
          </cell>
          <cell r="E6933" t="str">
            <v>MES</v>
          </cell>
          <cell r="F6933" t="str">
            <v>2.933,96</v>
          </cell>
          <cell r="G6933" t="str">
            <v>3.351,44</v>
          </cell>
        </row>
        <row r="6934">
          <cell r="C6934" t="str">
            <v>93567</v>
          </cell>
          <cell r="D6934" t="str">
            <v>ENGENHEIRO CIVIL DE OBRA PLENO COM ENCARGOS COMPLEMENTARES</v>
          </cell>
          <cell r="E6934" t="str">
            <v>MES</v>
          </cell>
          <cell r="F6934" t="str">
            <v>17.024,46</v>
          </cell>
          <cell r="G6934" t="str">
            <v>19.680,76</v>
          </cell>
        </row>
        <row r="6935">
          <cell r="C6935" t="str">
            <v>93568</v>
          </cell>
          <cell r="D6935" t="str">
            <v>ENGENHEIRO CIVIL DE OBRA SENIOR COM ENCARGOS COMPLEMENTARES</v>
          </cell>
          <cell r="E6935" t="str">
            <v>MES</v>
          </cell>
          <cell r="F6935" t="str">
            <v>23.165,71</v>
          </cell>
          <cell r="G6935" t="str">
            <v>26.796,82</v>
          </cell>
        </row>
        <row r="6936">
          <cell r="C6936" t="str">
            <v>93569</v>
          </cell>
          <cell r="D6936" t="str">
            <v>ARQUITETO JUNIOR COM ENCARGOS COMPLEMENTARES</v>
          </cell>
          <cell r="E6936" t="str">
            <v>MES</v>
          </cell>
          <cell r="F6936" t="str">
            <v>11.084,11</v>
          </cell>
          <cell r="G6936" t="str">
            <v>12.797,51</v>
          </cell>
        </row>
        <row r="6937">
          <cell r="C6937" t="str">
            <v>93570</v>
          </cell>
          <cell r="D6937" t="str">
            <v>ARQUITETO PLENO COM ENCARGOS COMPLEMENTARES</v>
          </cell>
          <cell r="E6937" t="str">
            <v>MES</v>
          </cell>
          <cell r="F6937" t="str">
            <v>15.622,31</v>
          </cell>
          <cell r="G6937" t="str">
            <v>18.056,04</v>
          </cell>
        </row>
        <row r="6938">
          <cell r="C6938" t="str">
            <v>93571</v>
          </cell>
          <cell r="D6938" t="str">
            <v>ARQUITETO SENIOR COM ENCARGOS COMPLEMENTARES</v>
          </cell>
          <cell r="E6938" t="str">
            <v>MES</v>
          </cell>
          <cell r="F6938" t="str">
            <v>20.560,79</v>
          </cell>
          <cell r="G6938" t="str">
            <v>23.778,43</v>
          </cell>
        </row>
        <row r="6939">
          <cell r="C6939" t="str">
            <v>93572</v>
          </cell>
          <cell r="D6939" t="str">
            <v>ENCARREGADO GERAL DE OBRAS COM ENCARGOS COMPLEMENTARES</v>
          </cell>
          <cell r="E6939" t="str">
            <v>MES</v>
          </cell>
          <cell r="F6939" t="str">
            <v>5.856,94</v>
          </cell>
          <cell r="G6939" t="str">
            <v>6.725,40</v>
          </cell>
        </row>
        <row r="6940">
          <cell r="C6940" t="str">
            <v>94295</v>
          </cell>
          <cell r="D6940" t="str">
            <v>MESTRE DE OBRAS COM ENCARGOS COMPLEMENTARES</v>
          </cell>
          <cell r="E6940" t="str">
            <v>MES</v>
          </cell>
          <cell r="F6940" t="str">
            <v>8.689,69</v>
          </cell>
          <cell r="G6940" t="str">
            <v>10.007,77</v>
          </cell>
        </row>
        <row r="6941">
          <cell r="C6941" t="str">
            <v>94296</v>
          </cell>
          <cell r="D6941" t="str">
            <v>TOPOGRAFO COM ENCARGOS COMPLEMENTARES</v>
          </cell>
          <cell r="E6941" t="str">
            <v>MES</v>
          </cell>
          <cell r="F6941" t="str">
            <v>6.158,91</v>
          </cell>
          <cell r="G6941" t="str">
            <v>7.089,78</v>
          </cell>
        </row>
        <row r="6942">
          <cell r="C6942" t="str">
            <v>95308</v>
          </cell>
          <cell r="D6942" t="str">
            <v>CURSO DE CAPACITAÇÃO PARA AJUDANTE DE ARMADOR (ENCARGOS COMPLEMENTARES) - HORISTA</v>
          </cell>
          <cell r="E6942" t="str">
            <v>H</v>
          </cell>
          <cell r="F6942" t="str">
            <v>0,10</v>
          </cell>
          <cell r="G6942" t="str">
            <v>0,12</v>
          </cell>
        </row>
        <row r="6943">
          <cell r="C6943" t="str">
            <v>95309</v>
          </cell>
          <cell r="D6943" t="str">
            <v>CURSO DE CAPACITAÇÃO PARA AJUDANTE DE CARPINTEIRO (ENCARGOS COMPLEMENTARES) - HORISTA</v>
          </cell>
          <cell r="E6943" t="str">
            <v>H</v>
          </cell>
          <cell r="F6943" t="str">
            <v>0,15</v>
          </cell>
          <cell r="G6943" t="str">
            <v>0,18</v>
          </cell>
        </row>
        <row r="6944">
          <cell r="C6944" t="str">
            <v>95310</v>
          </cell>
          <cell r="D6944" t="str">
            <v>CURSO DE CAPACITAÇÃO PARA AJUDANTE DE ESTRUTURA METÁLICA (ENCARGOS COMPLEMENTARES) - HORISTA</v>
          </cell>
          <cell r="E6944" t="str">
            <v>H</v>
          </cell>
          <cell r="F6944" t="str">
            <v>0,10</v>
          </cell>
          <cell r="G6944" t="str">
            <v>0,12</v>
          </cell>
        </row>
        <row r="6945">
          <cell r="C6945" t="str">
            <v>95311</v>
          </cell>
          <cell r="D6945" t="str">
            <v>CURSO DE CAPACITAÇÃO PARA AJUDANTE DE OPERAÇÃO EM GERAL (ENCARGOS COMPLEMENTARES) - HORISTA</v>
          </cell>
          <cell r="E6945" t="str">
            <v>H</v>
          </cell>
          <cell r="F6945" t="str">
            <v>0,12</v>
          </cell>
          <cell r="G6945" t="str">
            <v>0,14</v>
          </cell>
        </row>
        <row r="6946">
          <cell r="C6946" t="str">
            <v>95312</v>
          </cell>
          <cell r="D6946" t="str">
            <v>CURSO DE CAPACITAÇÃO PARA AJUDANTE DE PEDREIRO (ENCARGOS COMPLEMENTARES) - HORISTA</v>
          </cell>
          <cell r="E6946" t="str">
            <v>H</v>
          </cell>
          <cell r="F6946" t="str">
            <v>0,13</v>
          </cell>
          <cell r="G6946" t="str">
            <v>0,16</v>
          </cell>
        </row>
        <row r="6947">
          <cell r="C6947" t="str">
            <v>95313</v>
          </cell>
          <cell r="D6947" t="str">
            <v>CURSO DE CAPACITAÇÃO PARA AJUDANTE ESPECIALIZADO (ENCARGOS COMPLEMENTARES) - HORISTA</v>
          </cell>
          <cell r="E6947" t="str">
            <v>H</v>
          </cell>
          <cell r="F6947" t="str">
            <v>0,12</v>
          </cell>
          <cell r="G6947" t="str">
            <v>0,14</v>
          </cell>
        </row>
        <row r="6948">
          <cell r="C6948" t="str">
            <v>95314</v>
          </cell>
          <cell r="D6948" t="str">
            <v>CURSO DE CAPACITAÇÃO PARA ARMADOR (ENCARGOS COMPLEMENTARES) - HORISTA</v>
          </cell>
          <cell r="E6948" t="str">
            <v>H</v>
          </cell>
          <cell r="F6948" t="str">
            <v>0,16</v>
          </cell>
          <cell r="G6948" t="str">
            <v>0,18</v>
          </cell>
        </row>
        <row r="6949">
          <cell r="C6949" t="str">
            <v>95315</v>
          </cell>
          <cell r="D6949" t="str">
            <v>CURSO DE CAPACITAÇÃO PARA ASSENTADOR DE TUBOS (ENCARGOS COMPLEMENTARES) - HORISTA</v>
          </cell>
          <cell r="E6949" t="str">
            <v>H</v>
          </cell>
          <cell r="F6949" t="str">
            <v>0,18</v>
          </cell>
          <cell r="G6949" t="str">
            <v>0,20</v>
          </cell>
        </row>
        <row r="6950">
          <cell r="C6950" t="str">
            <v>95316</v>
          </cell>
          <cell r="D6950" t="str">
            <v>CURSO DE CAPACITAÇÃO PARA AUXILIAR DE ELETRICISTA (ENCARGOS COMPLEMENTARES) - HORISTA</v>
          </cell>
          <cell r="E6950" t="str">
            <v>H</v>
          </cell>
          <cell r="F6950" t="str">
            <v>0,39</v>
          </cell>
          <cell r="G6950" t="str">
            <v>0,45</v>
          </cell>
        </row>
        <row r="6951">
          <cell r="C6951" t="str">
            <v>95317</v>
          </cell>
          <cell r="D6951" t="str">
            <v>CURSO DE CAPACITAÇÃO PARA AUXILIAR DE ENCANADOR OU BOMBEIRO HIDRÁULICO (ENCARGOS COMPLEMENTARES) - HORISTA</v>
          </cell>
          <cell r="E6951" t="str">
            <v>H</v>
          </cell>
          <cell r="F6951" t="str">
            <v>0,18</v>
          </cell>
          <cell r="G6951" t="str">
            <v>0,21</v>
          </cell>
        </row>
        <row r="6952">
          <cell r="C6952" t="str">
            <v>95318</v>
          </cell>
          <cell r="D6952" t="str">
            <v>CURSO DE CAPACITAÇÃO PARA AUXILIAR DE LABORATÓRIO (ENCARGOS COMPLEMENTARES) - HORISTA</v>
          </cell>
          <cell r="E6952" t="str">
            <v>H</v>
          </cell>
          <cell r="F6952" t="str">
            <v>0,14</v>
          </cell>
          <cell r="G6952" t="str">
            <v>0,16</v>
          </cell>
        </row>
        <row r="6953">
          <cell r="C6953" t="str">
            <v>95319</v>
          </cell>
          <cell r="D6953" t="str">
            <v>CURSO DE CAPACITAÇÃO PARA AUXILIAR DE MECÂNICO (ENCARGOS COMPLEMENTARES) - HORISTA</v>
          </cell>
          <cell r="E6953" t="str">
            <v>H</v>
          </cell>
          <cell r="F6953" t="str">
            <v>0,11</v>
          </cell>
          <cell r="G6953" t="str">
            <v>0,13</v>
          </cell>
        </row>
        <row r="6954">
          <cell r="C6954" t="str">
            <v>95320</v>
          </cell>
          <cell r="D6954" t="str">
            <v>CURSO DE CAPACITAÇÃO PARA AUXILIAR DE SERRALHEIRO (ENCARGOS COMPLEMENTARES) - HORISTA</v>
          </cell>
          <cell r="E6954" t="str">
            <v>H</v>
          </cell>
          <cell r="F6954" t="str">
            <v>0,12</v>
          </cell>
          <cell r="G6954" t="str">
            <v>0,14</v>
          </cell>
        </row>
        <row r="6955">
          <cell r="C6955" t="str">
            <v>95321</v>
          </cell>
          <cell r="D6955" t="str">
            <v>CURSO DE CAPACITAÇÃO PARA AUXILIAR DE SERVIÇOS GERAIS (ENCARGOS COMPLEMENTARES) - HORISTA</v>
          </cell>
          <cell r="E6955" t="str">
            <v>H</v>
          </cell>
          <cell r="F6955" t="str">
            <v>0,10</v>
          </cell>
          <cell r="G6955" t="str">
            <v>0,12</v>
          </cell>
        </row>
        <row r="6956">
          <cell r="C6956" t="str">
            <v>95322</v>
          </cell>
          <cell r="D6956" t="str">
            <v>CURSO DE CAPACITAÇÃO PARA AUXILIAR DE TOPÓGRAFO (ENCARGOS COMPLEMENTARES) - HORISTA</v>
          </cell>
          <cell r="E6956" t="str">
            <v>H</v>
          </cell>
          <cell r="F6956" t="str">
            <v>0,09</v>
          </cell>
          <cell r="G6956" t="str">
            <v>0,10</v>
          </cell>
        </row>
        <row r="6957">
          <cell r="C6957" t="str">
            <v>95323</v>
          </cell>
          <cell r="D6957" t="str">
            <v>CURSO DE CAPACITAÇÃO PARA AUXILIAR TÉCNICO DE ENGENHARIA (ENCARGOS COMPLEMENTARES) - HORISTA</v>
          </cell>
          <cell r="E6957" t="str">
            <v>H</v>
          </cell>
          <cell r="F6957" t="str">
            <v>0,16</v>
          </cell>
          <cell r="G6957" t="str">
            <v>0,19</v>
          </cell>
        </row>
        <row r="6958">
          <cell r="C6958" t="str">
            <v>95324</v>
          </cell>
          <cell r="D6958" t="str">
            <v>CURSO DE CAPACITAÇÃO PARA AZULEJISTA OU LADRILHISTA (ENCARGOS COMPLEMENTARES) - HORISTA</v>
          </cell>
          <cell r="E6958" t="str">
            <v>H</v>
          </cell>
          <cell r="F6958" t="str">
            <v>0,22</v>
          </cell>
          <cell r="G6958" t="str">
            <v>0,25</v>
          </cell>
        </row>
        <row r="6959">
          <cell r="C6959" t="str">
            <v>95325</v>
          </cell>
          <cell r="D6959" t="str">
            <v>CURSO DE CAPACITAÇÃO PARA BLASTER, DINAMITADOR OU CABO DE FOGO (ENCARGOS COMPLEMENTARES) - HORISTA</v>
          </cell>
          <cell r="E6959" t="str">
            <v>H</v>
          </cell>
          <cell r="F6959" t="str">
            <v>0,17</v>
          </cell>
          <cell r="G6959" t="str">
            <v>0,20</v>
          </cell>
        </row>
        <row r="6960">
          <cell r="C6960" t="str">
            <v>95326</v>
          </cell>
          <cell r="D6960" t="str">
            <v>CURSO DE CAPACITAÇÃO PARA CADASTRISTA DE REDES DE AGUA E ESGOTO (ENCARGOS COMPLEMENTARES) - HORISTA</v>
          </cell>
          <cell r="E6960" t="str">
            <v>H</v>
          </cell>
          <cell r="F6960" t="str">
            <v>0,06</v>
          </cell>
          <cell r="G6960" t="str">
            <v>0,06</v>
          </cell>
        </row>
        <row r="6961">
          <cell r="C6961" t="str">
            <v>95328</v>
          </cell>
          <cell r="D6961" t="str">
            <v>CURSO DE CAPACITAÇÃO PARA CALCETEIRO (ENCARGOS COMPLEMENTARES) - HORISTA</v>
          </cell>
          <cell r="E6961" t="str">
            <v>H</v>
          </cell>
          <cell r="F6961" t="str">
            <v>0,11</v>
          </cell>
          <cell r="G6961" t="str">
            <v>0,13</v>
          </cell>
        </row>
        <row r="6962">
          <cell r="C6962" t="str">
            <v>95329</v>
          </cell>
          <cell r="D6962" t="str">
            <v>CURSO DE CAPACITAÇÃO PARA CARPINTEIRO DE ESQUADRIA (ENCARGOS COMPLEMENTARES) - HORISTA</v>
          </cell>
          <cell r="E6962" t="str">
            <v>H</v>
          </cell>
          <cell r="F6962" t="str">
            <v>0,23</v>
          </cell>
          <cell r="G6962" t="str">
            <v>0,27</v>
          </cell>
        </row>
        <row r="6963">
          <cell r="C6963" t="str">
            <v>95330</v>
          </cell>
          <cell r="D6963" t="str">
            <v>CURSO DE CAPACITAÇÃO PARA CARPINTEIRO DE FÔRMAS (ENCARGOS COMPLEMENTARES) - HORISTA</v>
          </cell>
          <cell r="E6963" t="str">
            <v>H</v>
          </cell>
          <cell r="F6963" t="str">
            <v>0,16</v>
          </cell>
          <cell r="G6963" t="str">
            <v>0,18</v>
          </cell>
        </row>
        <row r="6964">
          <cell r="C6964" t="str">
            <v>95331</v>
          </cell>
          <cell r="D6964" t="str">
            <v>CURSO DE CAPACITAÇÃO PARA CAVOUQUEIRO OU OPERADOR PERFURATRIZ/ROMPEDOR (ENCARGOS COMPLEMENTARES) - HORISTA</v>
          </cell>
          <cell r="E6964" t="str">
            <v>H</v>
          </cell>
          <cell r="F6964" t="str">
            <v>0,10</v>
          </cell>
          <cell r="G6964" t="str">
            <v>0,12</v>
          </cell>
        </row>
        <row r="6965">
          <cell r="C6965" t="str">
            <v>95332</v>
          </cell>
          <cell r="D6965" t="str">
            <v>CURSO DE CAPACITAÇÃO PARA ELETRICISTA (ENCARGOS COMPLEMENTARES) - HORISTA</v>
          </cell>
          <cell r="E6965" t="str">
            <v>H</v>
          </cell>
          <cell r="F6965" t="str">
            <v>0,51</v>
          </cell>
          <cell r="G6965" t="str">
            <v>0,60</v>
          </cell>
        </row>
        <row r="6966">
          <cell r="C6966" t="str">
            <v>95333</v>
          </cell>
          <cell r="D6966" t="str">
            <v>CURSO DE CAPACITAÇÃO PARA ELETRICISTA INDUSTRIAL (ENCARGOS COMPLEMENTARES) - HORISTA</v>
          </cell>
          <cell r="E6966" t="str">
            <v>H</v>
          </cell>
          <cell r="F6966" t="str">
            <v>0,53</v>
          </cell>
          <cell r="G6966" t="str">
            <v>0,61</v>
          </cell>
        </row>
        <row r="6967">
          <cell r="C6967" t="str">
            <v>95334</v>
          </cell>
          <cell r="D6967" t="str">
            <v>CURSO DE CAPACITAÇÃO PARA ELETROTÉCNICO (ENCARGOS COMPLEMENTARES) - HORISTA</v>
          </cell>
          <cell r="E6967" t="str">
            <v>H</v>
          </cell>
          <cell r="F6967" t="str">
            <v>0,67</v>
          </cell>
          <cell r="G6967" t="str">
            <v>0,77</v>
          </cell>
        </row>
        <row r="6968">
          <cell r="C6968" t="str">
            <v>95335</v>
          </cell>
          <cell r="D6968" t="str">
            <v>CURSO DE CAPACITAÇÃO PARA ENCANADOR OU BOMBEIRO HIDRÁULICO (ENCARGOS COMPLEMENTARES) - HORISTA</v>
          </cell>
          <cell r="E6968" t="str">
            <v>H</v>
          </cell>
          <cell r="F6968" t="str">
            <v>0,25</v>
          </cell>
          <cell r="G6968" t="str">
            <v>0,29</v>
          </cell>
        </row>
        <row r="6969">
          <cell r="C6969" t="str">
            <v>95337</v>
          </cell>
          <cell r="D6969" t="str">
            <v>CURSO DE CAPACITAÇÃO PARA GESSEIRO (ENCARGOS COMPLEMENTARES) - HORISTA</v>
          </cell>
          <cell r="E6969" t="str">
            <v>H</v>
          </cell>
          <cell r="F6969" t="str">
            <v>0,16</v>
          </cell>
          <cell r="G6969" t="str">
            <v>0,19</v>
          </cell>
        </row>
        <row r="6970">
          <cell r="C6970" t="str">
            <v>95338</v>
          </cell>
          <cell r="D6970" t="str">
            <v>CURSO DE CAPACITAÇÃO PARA IMPERMEABILIZADOR (ENCARGOS COMPLEMENTARES) - HORISTA</v>
          </cell>
          <cell r="E6970" t="str">
            <v>H</v>
          </cell>
          <cell r="F6970" t="str">
            <v>0,29</v>
          </cell>
          <cell r="G6970" t="str">
            <v>0,34</v>
          </cell>
        </row>
        <row r="6971">
          <cell r="C6971" t="str">
            <v>95339</v>
          </cell>
          <cell r="D6971" t="str">
            <v>CURSO DE CAPACITAÇÃO PARA MAÇARIQUEIRO (ENCARGOS COMPLEMENTARES) - HORISTA</v>
          </cell>
          <cell r="E6971" t="str">
            <v>H</v>
          </cell>
          <cell r="F6971" t="str">
            <v>0,21</v>
          </cell>
          <cell r="G6971" t="str">
            <v>0,25</v>
          </cell>
        </row>
        <row r="6972">
          <cell r="C6972" t="str">
            <v>95340</v>
          </cell>
          <cell r="D6972" t="str">
            <v>CURSO DE CAPACITAÇÃO PARA MARCENEIRO (ENCARGOS COMPLEMENTARES) - HORISTA</v>
          </cell>
          <cell r="E6972" t="str">
            <v>H</v>
          </cell>
          <cell r="F6972" t="str">
            <v>0,20</v>
          </cell>
          <cell r="G6972" t="str">
            <v>0,23</v>
          </cell>
        </row>
        <row r="6973">
          <cell r="C6973" t="str">
            <v>95341</v>
          </cell>
          <cell r="D6973" t="str">
            <v>CURSO DE CAPACITAÇÃO PARA MARMORISTA/GRANITEIRO (ENCARGOS COMPLEMENTARES) - HORISTA</v>
          </cell>
          <cell r="E6973" t="str">
            <v>H</v>
          </cell>
          <cell r="F6973" t="str">
            <v>0,21</v>
          </cell>
          <cell r="G6973" t="str">
            <v>0,25</v>
          </cell>
        </row>
        <row r="6974">
          <cell r="C6974" t="str">
            <v>95342</v>
          </cell>
          <cell r="D6974" t="str">
            <v>CURSO DE CAPACITAÇÃO PARA MECÂNICO DE EQUIPAMENTOS PESADOS (ENCARGOS COMPLEMENTARES) - HORISTA</v>
          </cell>
          <cell r="E6974" t="str">
            <v>H</v>
          </cell>
          <cell r="F6974" t="str">
            <v>0,12</v>
          </cell>
          <cell r="G6974" t="str">
            <v>0,14</v>
          </cell>
        </row>
        <row r="6975">
          <cell r="C6975" t="str">
            <v>95343</v>
          </cell>
          <cell r="D6975" t="str">
            <v>CURSO DE CAPACITAÇÃO PARA MONTADOR  DE TUBO AÇO/EQUIPAMENTOS (ENCARGOS COMPLEMENTARES) - HORISTA</v>
          </cell>
          <cell r="E6975" t="str">
            <v>H</v>
          </cell>
          <cell r="F6975" t="str">
            <v>0,20</v>
          </cell>
          <cell r="G6975" t="str">
            <v>0,23</v>
          </cell>
        </row>
        <row r="6976">
          <cell r="C6976" t="str">
            <v>95344</v>
          </cell>
          <cell r="D6976" t="str">
            <v>CURSO DE CAPACITAÇÃO PARA MONTADOR DE ESTRUTURA METÁLICA (ENCARGOS COMPLEMENTARES) - HORISTA</v>
          </cell>
          <cell r="E6976" t="str">
            <v>H</v>
          </cell>
          <cell r="F6976" t="str">
            <v>0,14</v>
          </cell>
          <cell r="G6976" t="str">
            <v>0,16</v>
          </cell>
        </row>
        <row r="6977">
          <cell r="C6977" t="str">
            <v>95345</v>
          </cell>
          <cell r="D6977" t="str">
            <v>CURSO DE CAPACITAÇÃO PARA MONTADOR ELETROMECÂNICO (ENCARGOS COMPLEMENTARES) - HORISTA</v>
          </cell>
          <cell r="E6977" t="str">
            <v>H</v>
          </cell>
          <cell r="F6977" t="str">
            <v>0,49</v>
          </cell>
          <cell r="G6977" t="str">
            <v>0,57</v>
          </cell>
        </row>
        <row r="6978">
          <cell r="C6978" t="str">
            <v>95346</v>
          </cell>
          <cell r="D6978" t="str">
            <v>CURSO DE CAPACITAÇÃO PARA MOTORISTA DE BASCULANTE (ENCARGOS COMPLEMENTARES) - HORISTA</v>
          </cell>
          <cell r="E6978" t="str">
            <v>H</v>
          </cell>
          <cell r="F6978" t="str">
            <v>0,05</v>
          </cell>
          <cell r="G6978" t="str">
            <v>0,06</v>
          </cell>
        </row>
        <row r="6979">
          <cell r="C6979" t="str">
            <v>95347</v>
          </cell>
          <cell r="D6979" t="str">
            <v>CURSO DE CAPACITAÇÃO PARA MOTORISTA DE CAMINHÃO (ENCARGOS COMPLEMENTARES) - HORISTA</v>
          </cell>
          <cell r="E6979" t="str">
            <v>H</v>
          </cell>
          <cell r="F6979" t="str">
            <v>0,06</v>
          </cell>
          <cell r="G6979" t="str">
            <v>0,07</v>
          </cell>
        </row>
        <row r="6980">
          <cell r="C6980" t="str">
            <v>95348</v>
          </cell>
          <cell r="D6980" t="str">
            <v>CURSO DE CAPACITAÇÃO PARA MOTORISTA DE CAMINHÃO E CARRETA (ENCARGOS COMPLEMENTARES) - HORISTA</v>
          </cell>
          <cell r="E6980" t="str">
            <v>H</v>
          </cell>
          <cell r="F6980" t="str">
            <v>0,08</v>
          </cell>
          <cell r="G6980" t="str">
            <v>0,09</v>
          </cell>
        </row>
        <row r="6981">
          <cell r="C6981" t="str">
            <v>95349</v>
          </cell>
          <cell r="D6981" t="str">
            <v>CURSO DE CAPACITAÇÃO PARA MOTORISTA DE VEÍCULO LEVE (ENCARGOS COMPLEMENTARES) - HORISTA</v>
          </cell>
          <cell r="E6981" t="str">
            <v>H</v>
          </cell>
          <cell r="F6981" t="str">
            <v>0,05</v>
          </cell>
          <cell r="G6981" t="str">
            <v>0,06</v>
          </cell>
        </row>
        <row r="6982">
          <cell r="C6982" t="str">
            <v>95350</v>
          </cell>
          <cell r="D6982" t="str">
            <v>CURSO DE CAPACITAÇÃO PARA MOTORISTA DE VEÍCULO PESADO (ENCARGOS COMPLEMENTARES) - HORISTA</v>
          </cell>
          <cell r="E6982" t="str">
            <v>H</v>
          </cell>
          <cell r="F6982" t="str">
            <v>0,07</v>
          </cell>
          <cell r="G6982" t="str">
            <v>0,08</v>
          </cell>
        </row>
        <row r="6983">
          <cell r="C6983" t="str">
            <v>95351</v>
          </cell>
          <cell r="D6983" t="str">
            <v>CURSO DE CAPACITAÇÃO PARA MOTORISTA OPERADOR DE MUNCK (ENCARGOS COMPLEMENTARES) - HORISTA</v>
          </cell>
          <cell r="E6983" t="str">
            <v>H</v>
          </cell>
          <cell r="F6983" t="str">
            <v>0,21</v>
          </cell>
          <cell r="G6983" t="str">
            <v>0,24</v>
          </cell>
        </row>
        <row r="6984">
          <cell r="C6984" t="str">
            <v>95352</v>
          </cell>
          <cell r="D6984" t="str">
            <v>CURSO DE CAPACITAÇÃO PARA NIVELADOR (ENCARGOS COMPLEMENTARES) - HORISTA</v>
          </cell>
          <cell r="E6984" t="str">
            <v>H</v>
          </cell>
          <cell r="F6984" t="str">
            <v>0,11</v>
          </cell>
          <cell r="G6984" t="str">
            <v>0,13</v>
          </cell>
        </row>
        <row r="6985">
          <cell r="C6985" t="str">
            <v>95354</v>
          </cell>
          <cell r="D6985" t="str">
            <v>CURSO DE CAPACITAÇÃO PARA OPERADOR DE BETONEIRA (CAMINHÃO) (ENCARGOS COMPLEMENTARES) - HORISTA</v>
          </cell>
          <cell r="E6985" t="str">
            <v>H</v>
          </cell>
          <cell r="F6985" t="str">
            <v>0,09</v>
          </cell>
          <cell r="G6985" t="str">
            <v>0,10</v>
          </cell>
        </row>
        <row r="6986">
          <cell r="C6986" t="str">
            <v>95355</v>
          </cell>
          <cell r="D6986" t="str">
            <v>CURSO DE CAPACITAÇÃO PARA OPERADOR DE COMPRESSOR OU COMPRESSORISTA (ENCARGOS COMPLEMENTARES) - HORISTA</v>
          </cell>
          <cell r="E6986" t="str">
            <v>H</v>
          </cell>
          <cell r="F6986" t="str">
            <v>0,09</v>
          </cell>
          <cell r="G6986" t="str">
            <v>0,11</v>
          </cell>
        </row>
        <row r="6987">
          <cell r="C6987" t="str">
            <v>95356</v>
          </cell>
          <cell r="D6987" t="str">
            <v>CURSO DE CAPACITAÇÃO PARA OPERADOR DE DEMARCADORA DE FAIXAS (ENCARGOS COMPLEMENTARES) - HORISTA</v>
          </cell>
          <cell r="E6987" t="str">
            <v>H</v>
          </cell>
          <cell r="F6987" t="str">
            <v>0,11</v>
          </cell>
          <cell r="G6987" t="str">
            <v>0,13</v>
          </cell>
        </row>
        <row r="6988">
          <cell r="C6988" t="str">
            <v>95357</v>
          </cell>
          <cell r="D6988" t="str">
            <v>CURSO DE CAPACITAÇÃO PARA OPERADOR DE ESCAVADEIRA (ENCARGOS COMPLEMENTARES) - HORISTA</v>
          </cell>
          <cell r="E6988" t="str">
            <v>H</v>
          </cell>
          <cell r="F6988" t="str">
            <v>0,17</v>
          </cell>
          <cell r="G6988" t="str">
            <v>0,20</v>
          </cell>
        </row>
        <row r="6989">
          <cell r="C6989" t="str">
            <v>95358</v>
          </cell>
          <cell r="D6989" t="str">
            <v>CURSO DE CAPACITAÇÃO PARA OPERADOR DE GUINCHO (ENCARGOS COMPLEMENTARES) - HORISTA</v>
          </cell>
          <cell r="E6989" t="str">
            <v>H</v>
          </cell>
          <cell r="F6989" t="str">
            <v>0,20</v>
          </cell>
          <cell r="G6989" t="str">
            <v>0,23</v>
          </cell>
        </row>
        <row r="6990">
          <cell r="C6990" t="str">
            <v>95359</v>
          </cell>
          <cell r="D6990" t="str">
            <v>CURSO DE CAPACITAÇÃO PARA OPERADOR DE GUINDASTE (ENCARGOS COMPLEMENTARES) - HORISTA</v>
          </cell>
          <cell r="E6990" t="str">
            <v>H</v>
          </cell>
          <cell r="F6990" t="str">
            <v>0,18</v>
          </cell>
          <cell r="G6990" t="str">
            <v>0,21</v>
          </cell>
        </row>
        <row r="6991">
          <cell r="C6991" t="str">
            <v>95360</v>
          </cell>
          <cell r="D6991" t="str">
            <v>CURSO DE CAPACITAÇÃO PARA OPERADOR DE MÁQUINAS E EQUIPAMENTOS (ENCARGOS COMPLEMENTARES) - HORISTA</v>
          </cell>
          <cell r="E6991" t="str">
            <v>H</v>
          </cell>
          <cell r="F6991" t="str">
            <v>0,14</v>
          </cell>
          <cell r="G6991" t="str">
            <v>0,17</v>
          </cell>
        </row>
        <row r="6992">
          <cell r="C6992" t="str">
            <v>95361</v>
          </cell>
          <cell r="D6992" t="str">
            <v>CURSO DE CAPACITAÇÃO PARA OPERADOR DE MARTELETE OU MARTELETEIRO (ENCARGOS COMPLEMENTARES) - HORISTA</v>
          </cell>
          <cell r="E6992" t="str">
            <v>H</v>
          </cell>
          <cell r="F6992" t="str">
            <v>0,08</v>
          </cell>
          <cell r="G6992" t="str">
            <v>0,10</v>
          </cell>
        </row>
        <row r="6993">
          <cell r="C6993" t="str">
            <v>95362</v>
          </cell>
          <cell r="D6993" t="str">
            <v>CURSO DE CAPACITAÇÃO PARA OPERADOR DE MOTO-ESCREIPER (ENCARGOS COMPLEMENTARES) - HORISTA</v>
          </cell>
          <cell r="E6993" t="str">
            <v>H</v>
          </cell>
          <cell r="F6993" t="str">
            <v>0,11</v>
          </cell>
          <cell r="G6993" t="str">
            <v>0,13</v>
          </cell>
        </row>
        <row r="6994">
          <cell r="C6994" t="str">
            <v>95363</v>
          </cell>
          <cell r="D6994" t="str">
            <v>CURSO DE CAPACITAÇÃO PARA OPERADOR DE MOTONIVELADORA (ENCARGOS COMPLEMENTARES) - HORISTA</v>
          </cell>
          <cell r="E6994" t="str">
            <v>H</v>
          </cell>
          <cell r="F6994" t="str">
            <v>0,14</v>
          </cell>
          <cell r="G6994" t="str">
            <v>0,16</v>
          </cell>
        </row>
        <row r="6995">
          <cell r="C6995" t="str">
            <v>95364</v>
          </cell>
          <cell r="D6995" t="str">
            <v>CURSO DE CAPACITAÇÃO PARA OPERADOR DE PÁ CARREGADEIRA (ENCARGOS COMPLEMENTARES) - HORISTA</v>
          </cell>
          <cell r="E6995" t="str">
            <v>H</v>
          </cell>
          <cell r="F6995" t="str">
            <v>0,12</v>
          </cell>
          <cell r="G6995" t="str">
            <v>0,14</v>
          </cell>
        </row>
        <row r="6996">
          <cell r="C6996" t="str">
            <v>95365</v>
          </cell>
          <cell r="D6996" t="str">
            <v>CURSO DE CAPACITAÇÃO PARA OPERADOR DE PAVIMENTADORA (ENCARGOS COMPLEMENTARES) - HORISTA</v>
          </cell>
          <cell r="E6996" t="str">
            <v>H</v>
          </cell>
          <cell r="F6996" t="str">
            <v>0,11</v>
          </cell>
          <cell r="G6996" t="str">
            <v>0,13</v>
          </cell>
        </row>
        <row r="6997">
          <cell r="C6997" t="str">
            <v>95366</v>
          </cell>
          <cell r="D6997" t="str">
            <v>CURSO DE CAPACITAÇÃO PARA OPERADOR DE ROLO COMPACTADOR (ENCARGOS COMPLEMENTARES) - HORISTA</v>
          </cell>
          <cell r="E6997" t="str">
            <v>H</v>
          </cell>
          <cell r="F6997" t="str">
            <v>0,09</v>
          </cell>
          <cell r="G6997" t="str">
            <v>0,10</v>
          </cell>
        </row>
        <row r="6998">
          <cell r="C6998" t="str">
            <v>95367</v>
          </cell>
          <cell r="D6998" t="str">
            <v>CURSO DE CAPACITAÇÃO PARA OPERADOR DE USINA DE ASFALTO, DE SOLOS OU DE CONCRETO (ENCARGOS COMPLEMENTARES) - HORISTA</v>
          </cell>
          <cell r="E6998" t="str">
            <v>H</v>
          </cell>
          <cell r="F6998" t="str">
            <v>0,10</v>
          </cell>
          <cell r="G6998" t="str">
            <v>0,11</v>
          </cell>
        </row>
        <row r="6999">
          <cell r="C6999" t="str">
            <v>95368</v>
          </cell>
          <cell r="D6999" t="str">
            <v>CURSO DE CAPACITAÇÃO PARA OPERADOR JATO DE AREIA OU JATISTA (ENCARGOS COMPLEMENTARES) - HORISTA</v>
          </cell>
          <cell r="E6999" t="str">
            <v>H</v>
          </cell>
          <cell r="F6999" t="str">
            <v>0,15</v>
          </cell>
          <cell r="G6999" t="str">
            <v>0,18</v>
          </cell>
        </row>
        <row r="7000">
          <cell r="C7000" t="str">
            <v>95369</v>
          </cell>
          <cell r="D7000" t="str">
            <v>CURSO DE CAPACITAÇÃO PARA OPERADOR PARA BATE ESTACAS (ENCARGOS COMPLEMENTARES) - HORISTA</v>
          </cell>
          <cell r="E7000" t="str">
            <v>H</v>
          </cell>
          <cell r="F7000" t="str">
            <v>0,12</v>
          </cell>
          <cell r="G7000" t="str">
            <v>0,14</v>
          </cell>
        </row>
        <row r="7001">
          <cell r="C7001" t="str">
            <v>95370</v>
          </cell>
          <cell r="D7001" t="str">
            <v>CURSO DE CAPACITAÇÃO PARA PASTILHEIRO (ENCARGOS COMPLEMENTARES) - HORISTA</v>
          </cell>
          <cell r="E7001" t="str">
            <v>H</v>
          </cell>
          <cell r="F7001" t="str">
            <v>0,20</v>
          </cell>
          <cell r="G7001" t="str">
            <v>0,23</v>
          </cell>
        </row>
        <row r="7002">
          <cell r="C7002" t="str">
            <v>95371</v>
          </cell>
          <cell r="D7002" t="str">
            <v>CURSO DE CAPACITAÇÃO PARA PEDREIRO (ENCARGOS COMPLEMENTARES) - HORISTA</v>
          </cell>
          <cell r="E7002" t="str">
            <v>H</v>
          </cell>
          <cell r="F7002" t="str">
            <v>0,29</v>
          </cell>
          <cell r="G7002" t="str">
            <v>0,34</v>
          </cell>
        </row>
        <row r="7003">
          <cell r="C7003" t="str">
            <v>95372</v>
          </cell>
          <cell r="D7003" t="str">
            <v>CURSO DE CAPACITAÇÃO PARA PINTOR (ENCARGOS COMPLEMENTARES) - HORISTA</v>
          </cell>
          <cell r="E7003" t="str">
            <v>H</v>
          </cell>
          <cell r="F7003" t="str">
            <v>0,20</v>
          </cell>
          <cell r="G7003" t="str">
            <v>0,23</v>
          </cell>
        </row>
        <row r="7004">
          <cell r="C7004" t="str">
            <v>95373</v>
          </cell>
          <cell r="D7004" t="str">
            <v>CURSO DE CAPACITAÇÃO PARA PINTOR DE LETREIROS (ENCARGOS COMPLEMENTARES) - HORISTA</v>
          </cell>
          <cell r="E7004" t="str">
            <v>H</v>
          </cell>
          <cell r="F7004" t="str">
            <v>0,20</v>
          </cell>
          <cell r="G7004" t="str">
            <v>0,23</v>
          </cell>
        </row>
        <row r="7005">
          <cell r="C7005" t="str">
            <v>95374</v>
          </cell>
          <cell r="D7005" t="str">
            <v>CURSO DE CAPACITAÇÃO PARA PINTOR PARA TINTA EPÓXI (ENCARGOS COMPLEMENTARES) - HORISTA</v>
          </cell>
          <cell r="E7005" t="str">
            <v>H</v>
          </cell>
          <cell r="F7005" t="str">
            <v>0,20</v>
          </cell>
          <cell r="G7005" t="str">
            <v>0,23</v>
          </cell>
        </row>
        <row r="7006">
          <cell r="C7006" t="str">
            <v>95375</v>
          </cell>
          <cell r="D7006" t="str">
            <v>CURSO DE CAPACITAÇÃO PARA POCEIRO (ENCARGOS COMPLEMENTARES) - HORISTA</v>
          </cell>
          <cell r="E7006" t="str">
            <v>H</v>
          </cell>
          <cell r="F7006" t="str">
            <v>0,24</v>
          </cell>
          <cell r="G7006" t="str">
            <v>0,27</v>
          </cell>
        </row>
        <row r="7007">
          <cell r="C7007" t="str">
            <v>95376</v>
          </cell>
          <cell r="D7007" t="str">
            <v>CURSO DE CAPACITAÇÃO PARA RASTELEIRO (ENCARGOS COMPLEMENTARES) - HORISTA</v>
          </cell>
          <cell r="E7007" t="str">
            <v>H</v>
          </cell>
          <cell r="F7007" t="str">
            <v>0,04</v>
          </cell>
          <cell r="G7007" t="str">
            <v>0,05</v>
          </cell>
        </row>
        <row r="7008">
          <cell r="C7008" t="str">
            <v>95377</v>
          </cell>
          <cell r="D7008" t="str">
            <v>CURSO DE CAPACITAÇÃO PARA SERRALHEIRO (ENCARGOS COMPLEMENTARES) - HORISTA</v>
          </cell>
          <cell r="E7008" t="str">
            <v>H</v>
          </cell>
          <cell r="F7008" t="str">
            <v>0,16</v>
          </cell>
          <cell r="G7008" t="str">
            <v>0,18</v>
          </cell>
        </row>
        <row r="7009">
          <cell r="C7009" t="str">
            <v>95378</v>
          </cell>
          <cell r="D7009" t="str">
            <v>CURSO DE CAPACITAÇÃO PARA SERVENTE (ENCARGOS COMPLEMENTARES) - HORISTA</v>
          </cell>
          <cell r="E7009" t="str">
            <v>H</v>
          </cell>
          <cell r="F7009" t="str">
            <v>0,19</v>
          </cell>
          <cell r="G7009" t="str">
            <v>0,22</v>
          </cell>
        </row>
        <row r="7010">
          <cell r="C7010" t="str">
            <v>95379</v>
          </cell>
          <cell r="D7010" t="str">
            <v>CURSO DE CAPACITAÇÃO PARA SOLDADOR (ENCARGOS COMPLEMENTARES) - HORISTA</v>
          </cell>
          <cell r="E7010" t="str">
            <v>H</v>
          </cell>
          <cell r="F7010" t="str">
            <v>0,16</v>
          </cell>
          <cell r="G7010" t="str">
            <v>0,18</v>
          </cell>
        </row>
        <row r="7011">
          <cell r="C7011" t="str">
            <v>95380</v>
          </cell>
          <cell r="D7011" t="str">
            <v>CURSO DE CAPACITAÇÃO PARA SOLDADOR A (PARA SOLDA A SER TESTADA COM RAIOS  X ) (ENCARGOS COMPLEMENTARES) - HORISTA</v>
          </cell>
          <cell r="E7011" t="str">
            <v>H</v>
          </cell>
          <cell r="F7011" t="str">
            <v>0,19</v>
          </cell>
          <cell r="G7011" t="str">
            <v>0,22</v>
          </cell>
        </row>
        <row r="7012">
          <cell r="C7012" t="str">
            <v>95382</v>
          </cell>
          <cell r="D7012" t="str">
            <v>CURSO DE CAPACITAÇÃO PARA TAQUEADOR OU TAQUEIRO (ENCARGOS COMPLEMENTARES) - HORISTA</v>
          </cell>
          <cell r="E7012" t="str">
            <v>H</v>
          </cell>
          <cell r="F7012" t="str">
            <v>0,16</v>
          </cell>
          <cell r="G7012" t="str">
            <v>0,18</v>
          </cell>
        </row>
        <row r="7013">
          <cell r="C7013" t="str">
            <v>95383</v>
          </cell>
          <cell r="D7013" t="str">
            <v>CURSO DE CAPACITAÇÃO PARA TÉCNICO DE LABORATÓRIO (ENCARGOS COMPLEMENTARES) - HORISTA</v>
          </cell>
          <cell r="E7013" t="str">
            <v>H</v>
          </cell>
          <cell r="F7013" t="str">
            <v>0,17</v>
          </cell>
          <cell r="G7013" t="str">
            <v>0,20</v>
          </cell>
        </row>
        <row r="7014">
          <cell r="C7014" t="str">
            <v>95384</v>
          </cell>
          <cell r="D7014" t="str">
            <v>CURSO DE CAPACITAÇÃO PARA TÉCNICO DE SONDAGEM (ENCARGOS COMPLEMENTARES) - HORISTA</v>
          </cell>
          <cell r="E7014" t="str">
            <v>H</v>
          </cell>
          <cell r="F7014" t="str">
            <v>0,24</v>
          </cell>
          <cell r="G7014" t="str">
            <v>0,27</v>
          </cell>
        </row>
        <row r="7015">
          <cell r="C7015" t="str">
            <v>95385</v>
          </cell>
          <cell r="D7015" t="str">
            <v>CURSO DE CAPACITAÇÃO PARA TELHADISTA (ENCARGOS COMPLEMENTARES) - HORISTA</v>
          </cell>
          <cell r="E7015" t="str">
            <v>H</v>
          </cell>
          <cell r="F7015" t="str">
            <v>0,15</v>
          </cell>
          <cell r="G7015" t="str">
            <v>0,18</v>
          </cell>
        </row>
        <row r="7016">
          <cell r="C7016" t="str">
            <v>95386</v>
          </cell>
          <cell r="D7016" t="str">
            <v>CURSO DE CAPACITAÇÃO PARA TRATORISTA (ENCARGOS COMPLEMENTARES) - HORISTA</v>
          </cell>
          <cell r="E7016" t="str">
            <v>H</v>
          </cell>
          <cell r="F7016" t="str">
            <v>0,15</v>
          </cell>
          <cell r="G7016" t="str">
            <v>0,18</v>
          </cell>
        </row>
        <row r="7017">
          <cell r="C7017" t="str">
            <v>95387</v>
          </cell>
          <cell r="D7017" t="str">
            <v>CURSO DE CAPACITAÇÃO PARA VIDRACEIRO (ENCARGOS COMPLEMENTARES) - HORISTA</v>
          </cell>
          <cell r="E7017" t="str">
            <v>H</v>
          </cell>
          <cell r="F7017" t="str">
            <v>0,15</v>
          </cell>
          <cell r="G7017" t="str">
            <v>0,18</v>
          </cell>
        </row>
        <row r="7018">
          <cell r="C7018" t="str">
            <v>95388</v>
          </cell>
          <cell r="D7018" t="str">
            <v>CURSO DE CAPACITAÇÃO PARA VIGIA NOTURNO (ENCARGOS COMPLEMENTARES) - HORISTA</v>
          </cell>
          <cell r="E7018" t="str">
            <v>H</v>
          </cell>
          <cell r="F7018" t="str">
            <v>0,06</v>
          </cell>
          <cell r="G7018" t="str">
            <v>0,07</v>
          </cell>
        </row>
        <row r="7019">
          <cell r="C7019" t="str">
            <v>95389</v>
          </cell>
          <cell r="D7019" t="str">
            <v>CURSO DE CAPACITAÇÃO PARA OPERADOR DE BETONEIRA ESTACIONÁRIA/MISTURADOR (ENCARGOS COMPLEMENTARES) - HORISTA</v>
          </cell>
          <cell r="E7019" t="str">
            <v>H</v>
          </cell>
          <cell r="F7019" t="str">
            <v>0,08</v>
          </cell>
          <cell r="G7019" t="str">
            <v>0,10</v>
          </cell>
        </row>
        <row r="7020">
          <cell r="C7020" t="str">
            <v>95390</v>
          </cell>
          <cell r="D7020" t="str">
            <v>CURSO DE CAPACITAÇÃO PARA JARDINEIRO (ENCARGOS COMPLEMENTARES) - HORISTA</v>
          </cell>
          <cell r="E7020" t="str">
            <v>H</v>
          </cell>
          <cell r="F7020" t="str">
            <v>0,06</v>
          </cell>
          <cell r="G7020" t="str">
            <v>0,07</v>
          </cell>
        </row>
        <row r="7021">
          <cell r="C7021" t="str">
            <v>95391</v>
          </cell>
          <cell r="D7021" t="str">
            <v>CURSO DE CAPACITAÇÃO PARA DESENHISTA DETALHISTA (ENCARGOS COMPLEMENTARES) - HORISTA</v>
          </cell>
          <cell r="E7021" t="str">
            <v>H</v>
          </cell>
          <cell r="F7021" t="str">
            <v>0,22</v>
          </cell>
          <cell r="G7021" t="str">
            <v>0,25</v>
          </cell>
        </row>
        <row r="7022">
          <cell r="C7022" t="str">
            <v>95392</v>
          </cell>
          <cell r="D7022" t="str">
            <v>CURSO DE CAPACITAÇÃO PARA ALMOXARIFE (ENCARGOS COMPLEMENTARES) - HORISTA</v>
          </cell>
          <cell r="E7022" t="str">
            <v>H</v>
          </cell>
          <cell r="F7022" t="str">
            <v>0,07</v>
          </cell>
          <cell r="G7022" t="str">
            <v>0,08</v>
          </cell>
        </row>
        <row r="7023">
          <cell r="C7023" t="str">
            <v>95393</v>
          </cell>
          <cell r="D7023" t="str">
            <v>CURSO DE CAPACITAÇÃO PARA APONTADOR OU APROPRIADOR (ENCARGOS COMPLEMENTARES) - HORISTA</v>
          </cell>
          <cell r="E7023" t="str">
            <v>H</v>
          </cell>
          <cell r="F7023" t="str">
            <v>0,28</v>
          </cell>
          <cell r="G7023" t="str">
            <v>0,33</v>
          </cell>
        </row>
        <row r="7024">
          <cell r="C7024" t="str">
            <v>95394</v>
          </cell>
          <cell r="D7024" t="str">
            <v>CURSO DE CAPACITAÇÃO PARA ARQUITETO DE OBRA JÚNIOR (ENCARGOS COMPLEMENTARES) - HORISTA</v>
          </cell>
          <cell r="E7024" t="str">
            <v>H</v>
          </cell>
          <cell r="F7024" t="str">
            <v>0,40</v>
          </cell>
          <cell r="G7024" t="str">
            <v>0,47</v>
          </cell>
        </row>
        <row r="7025">
          <cell r="C7025" t="str">
            <v>95395</v>
          </cell>
          <cell r="D7025" t="str">
            <v>CURSO DE CAPACITAÇÃO PARA ARQUITETO DE OBRA PLENO (ENCARGOS COMPLEMENTARES) - HORISTA</v>
          </cell>
          <cell r="E7025" t="str">
            <v>H</v>
          </cell>
          <cell r="F7025" t="str">
            <v>0,57</v>
          </cell>
          <cell r="G7025" t="str">
            <v>0,66</v>
          </cell>
        </row>
        <row r="7026">
          <cell r="C7026" t="str">
            <v>95396</v>
          </cell>
          <cell r="D7026" t="str">
            <v>CURSO DE CAPACITAÇÃO PARA ARQUITETO DE OBRA SÊNIOR (ENCARGOS COMPLEMENTARES) - HORISTA</v>
          </cell>
          <cell r="E7026" t="str">
            <v>H</v>
          </cell>
          <cell r="F7026" t="str">
            <v>0,76</v>
          </cell>
          <cell r="G7026" t="str">
            <v>0,88</v>
          </cell>
        </row>
        <row r="7027">
          <cell r="C7027" t="str">
            <v>95397</v>
          </cell>
          <cell r="D7027" t="str">
            <v>CURSO DE CAPACITAÇÃO PARA AUXILIAR DE DESENHISTA (ENCARGOS COMPLEMENTARES) - HORISTA</v>
          </cell>
          <cell r="E7027" t="str">
            <v>H</v>
          </cell>
          <cell r="F7027" t="str">
            <v>0,19</v>
          </cell>
          <cell r="G7027" t="str">
            <v>0,22</v>
          </cell>
        </row>
        <row r="7028">
          <cell r="C7028" t="str">
            <v>95398</v>
          </cell>
          <cell r="D7028" t="str">
            <v>CURSO DE CAPACITAÇÃO PARA AUXILIAR DE ESCRITÓRIO (ENCARGOS COMPLEMENTARES) - HORISTA</v>
          </cell>
          <cell r="E7028" t="str">
            <v>H</v>
          </cell>
          <cell r="F7028" t="str">
            <v>0,06</v>
          </cell>
          <cell r="G7028" t="str">
            <v>0,07</v>
          </cell>
        </row>
        <row r="7029">
          <cell r="C7029" t="str">
            <v>95399</v>
          </cell>
          <cell r="D7029" t="str">
            <v>CURSO DE CAPACITAÇÃO PARA DESENHISTA COPISTA (ENCARGOS COMPLEMENTARES) - HORISTA</v>
          </cell>
          <cell r="E7029" t="str">
            <v>H</v>
          </cell>
          <cell r="F7029" t="str">
            <v>0,16</v>
          </cell>
          <cell r="G7029" t="str">
            <v>0,18</v>
          </cell>
        </row>
        <row r="7030">
          <cell r="C7030" t="str">
            <v>95400</v>
          </cell>
          <cell r="D7030" t="str">
            <v>CURSO DE CAPACITAÇÃO PARA DESENHISTA PROJETISTA (ENCARGOS COMPLEMENTARES) - HORISTA</v>
          </cell>
          <cell r="E7030" t="str">
            <v>H</v>
          </cell>
          <cell r="F7030" t="str">
            <v>0,22</v>
          </cell>
          <cell r="G7030" t="str">
            <v>0,25</v>
          </cell>
        </row>
        <row r="7031">
          <cell r="C7031" t="str">
            <v>95401</v>
          </cell>
          <cell r="D7031" t="str">
            <v>CURSO DE CAPACITAÇÃO PARA ENCARREGADO GERAL (ENCARGOS COMPLEMENTARES) - HORISTA</v>
          </cell>
          <cell r="E7031" t="str">
            <v>H</v>
          </cell>
          <cell r="F7031" t="str">
            <v>0,52</v>
          </cell>
          <cell r="G7031" t="str">
            <v>0,60</v>
          </cell>
        </row>
        <row r="7032">
          <cell r="C7032" t="str">
            <v>95402</v>
          </cell>
          <cell r="D7032" t="str">
            <v>CURSO DE CAPACITAÇÃO PARA ENGENHEIRO CIVIL DE OBRA JÚNIOR (ENCARGOS COMPLEMENTARES) - HORISTA</v>
          </cell>
          <cell r="E7032" t="str">
            <v>H</v>
          </cell>
          <cell r="F7032" t="str">
            <v>0,98</v>
          </cell>
          <cell r="G7032" t="str">
            <v>1,14</v>
          </cell>
        </row>
        <row r="7033">
          <cell r="C7033" t="str">
            <v>95403</v>
          </cell>
          <cell r="D7033" t="str">
            <v>CURSO DE CAPACITAÇÃO PARA ENGENHEIRO CIVIL DE OBRA PLENO (ENCARGOS COMPLEMENTARES) - HORISTA</v>
          </cell>
          <cell r="E7033" t="str">
            <v>H</v>
          </cell>
          <cell r="F7033" t="str">
            <v>1,12</v>
          </cell>
          <cell r="G7033" t="str">
            <v>1,30</v>
          </cell>
        </row>
        <row r="7034">
          <cell r="C7034" t="str">
            <v>95404</v>
          </cell>
          <cell r="D7034" t="str">
            <v>CURSO DE CAPACITAÇÃO PARA ENGENHEIRO CIVIL DE OBRA SÊNIOR (ENCARGOS COMPLEMENTARES) - HORISTA</v>
          </cell>
          <cell r="E7034" t="str">
            <v>H</v>
          </cell>
          <cell r="F7034" t="str">
            <v>1,53</v>
          </cell>
          <cell r="G7034" t="str">
            <v>1,77</v>
          </cell>
        </row>
        <row r="7035">
          <cell r="C7035" t="str">
            <v>95405</v>
          </cell>
          <cell r="D7035" t="str">
            <v>CURSO DE CAPACITAÇÃO PARA MESTRE DE OBRAS (ENCARGOS COMPLEMENTARES) - HORISTA</v>
          </cell>
          <cell r="E7035" t="str">
            <v>H</v>
          </cell>
          <cell r="F7035" t="str">
            <v>0,79</v>
          </cell>
          <cell r="G7035" t="str">
            <v>0,92</v>
          </cell>
        </row>
        <row r="7036">
          <cell r="C7036" t="str">
            <v>95406</v>
          </cell>
          <cell r="D7036" t="str">
            <v>CURSO DE CAPACITAÇÃO PARA TOPÓGRAFO (ENCARGOS COMPLEMENTARES) - HORISTA</v>
          </cell>
          <cell r="E7036" t="str">
            <v>H</v>
          </cell>
          <cell r="F7036" t="str">
            <v>0,22</v>
          </cell>
          <cell r="G7036" t="str">
            <v>0,25</v>
          </cell>
        </row>
        <row r="7037">
          <cell r="C7037" t="str">
            <v>95407</v>
          </cell>
          <cell r="D7037" t="str">
            <v>CURSO DE CAPACITAÇÃO PARA ENGENHEIRO ELETRICISTA (ENCARGOS COMPLEMENTARES) - HORISTA</v>
          </cell>
          <cell r="E7037" t="str">
            <v>H</v>
          </cell>
          <cell r="F7037" t="str">
            <v>2,27</v>
          </cell>
          <cell r="G7037" t="str">
            <v>2,63</v>
          </cell>
        </row>
        <row r="7038">
          <cell r="C7038" t="str">
            <v>95408</v>
          </cell>
          <cell r="D7038" t="str">
            <v>CURSO DE CAPACITAÇÃO  PARA MOTORISTA DE CAMINHÃO (ENCARGOS COMPLEMENTARES) - MENSALISTA</v>
          </cell>
          <cell r="E7038" t="str">
            <v>MES</v>
          </cell>
          <cell r="F7038" t="str">
            <v>8,42</v>
          </cell>
          <cell r="G7038" t="str">
            <v>9,75</v>
          </cell>
        </row>
        <row r="7039">
          <cell r="C7039" t="str">
            <v>95409</v>
          </cell>
          <cell r="D7039" t="str">
            <v>CURSO DE CAPACITAÇÃO PARA DESENHISTA DETALHISTA (ENCARGOS COMPLEMENTARES) - MENSALISTA</v>
          </cell>
          <cell r="E7039" t="str">
            <v>MES</v>
          </cell>
          <cell r="F7039" t="str">
            <v>29,79</v>
          </cell>
          <cell r="G7039" t="str">
            <v>34,52</v>
          </cell>
        </row>
        <row r="7040">
          <cell r="C7040" t="str">
            <v>95410</v>
          </cell>
          <cell r="D7040" t="str">
            <v>CURSO DE CAPACITAÇÃO PARA DESENHISTA COPISTA (ENCARGOS COMPLEMENTARES) - MENSALISTA</v>
          </cell>
          <cell r="E7040" t="str">
            <v>MES</v>
          </cell>
          <cell r="F7040" t="str">
            <v>21,54</v>
          </cell>
          <cell r="G7040" t="str">
            <v>24,96</v>
          </cell>
        </row>
        <row r="7041">
          <cell r="C7041" t="str">
            <v>95411</v>
          </cell>
          <cell r="D7041" t="str">
            <v>CURSO DE CAPACITAÇÃO PARA DESENHISTA PROJETISTA (ENCARGOS COMPLEMENTARES) - MENSALISTA</v>
          </cell>
          <cell r="E7041" t="str">
            <v>MES</v>
          </cell>
          <cell r="F7041" t="str">
            <v>29,49</v>
          </cell>
          <cell r="G7041" t="str">
            <v>34,17</v>
          </cell>
        </row>
        <row r="7042">
          <cell r="C7042" t="str">
            <v>95412</v>
          </cell>
          <cell r="D7042" t="str">
            <v>CURSO DE CAPACITAÇÃO PARA AUXILIAR DE DESENHISTA (ENCARGOS COMPLEMENTARES) - MENSALISTA</v>
          </cell>
          <cell r="E7042" t="str">
            <v>MES</v>
          </cell>
          <cell r="F7042" t="str">
            <v>26,22</v>
          </cell>
          <cell r="G7042" t="str">
            <v>30,38</v>
          </cell>
        </row>
        <row r="7043">
          <cell r="C7043" t="str">
            <v>95413</v>
          </cell>
          <cell r="D7043" t="str">
            <v>CURSO DE CAPACITAÇÃO PARA ALMOXARIFE (ENCARGOS COMPLEMENTARES) - MENSALISTA</v>
          </cell>
          <cell r="E7043" t="str">
            <v>MES</v>
          </cell>
          <cell r="F7043" t="str">
            <v>9,44</v>
          </cell>
          <cell r="G7043" t="str">
            <v>10,94</v>
          </cell>
        </row>
        <row r="7044">
          <cell r="C7044" t="str">
            <v>95414</v>
          </cell>
          <cell r="D7044" t="str">
            <v>CURSO DE CAPACITAÇÃO PARA APONTADOR OU APROPRIADOR (ENCARGOS COMPLEMENTARES) - MENSALISTA</v>
          </cell>
          <cell r="E7044" t="str">
            <v>MES</v>
          </cell>
          <cell r="F7044" t="str">
            <v>38,94</v>
          </cell>
          <cell r="G7044" t="str">
            <v>45,12</v>
          </cell>
        </row>
        <row r="7045">
          <cell r="C7045" t="str">
            <v>95415</v>
          </cell>
          <cell r="D7045" t="str">
            <v>CURSO DE CAPACITAÇÃO PARA ENGENHEIRO CIVIL DE OBRA JÚNIOR (ENCARGOS COMPLEMENTARES) - MENSALISTA</v>
          </cell>
          <cell r="E7045" t="str">
            <v>MES</v>
          </cell>
          <cell r="F7045" t="str">
            <v>132,58</v>
          </cell>
          <cell r="G7045" t="str">
            <v>153,63</v>
          </cell>
        </row>
        <row r="7046">
          <cell r="C7046" t="str">
            <v>95416</v>
          </cell>
          <cell r="D7046" t="str">
            <v>CURSO DE CAPACITAÇÃO PARA AUXILIAR DE ESCRITÓRIO (ENCARGOS COMPLEMENTARES) - MENSALISTA</v>
          </cell>
          <cell r="E7046" t="str">
            <v>MES</v>
          </cell>
          <cell r="F7046" t="str">
            <v>8,12</v>
          </cell>
          <cell r="G7046" t="str">
            <v>9,41</v>
          </cell>
        </row>
        <row r="7047">
          <cell r="C7047" t="str">
            <v>95417</v>
          </cell>
          <cell r="D7047" t="str">
            <v>CURSO DE CAPACITAÇÃO PARA ENGENHEIRO CIVIL DE OBRA PLENO (ENCARGOS COMPLEMENTARES) - MENSALISTA</v>
          </cell>
          <cell r="E7047" t="str">
            <v>MES</v>
          </cell>
          <cell r="F7047" t="str">
            <v>150,91</v>
          </cell>
          <cell r="G7047" t="str">
            <v>174,86</v>
          </cell>
        </row>
        <row r="7048">
          <cell r="C7048" t="str">
            <v>95418</v>
          </cell>
          <cell r="D7048" t="str">
            <v>CURSO DE CAPACITAÇÃO PARA ENGENHEIRO CIVIL DE OBRA SÊNIOR (ENCARGOS COMPLEMENTARES) - MENSALISTA</v>
          </cell>
          <cell r="E7048" t="str">
            <v>MES</v>
          </cell>
          <cell r="F7048" t="str">
            <v>206,29</v>
          </cell>
          <cell r="G7048" t="str">
            <v>239,04</v>
          </cell>
        </row>
        <row r="7049">
          <cell r="C7049" t="str">
            <v>95419</v>
          </cell>
          <cell r="D7049" t="str">
            <v>CURSO DE CAPACITAÇÃO PARA ARQUITETO JÚNIOR (ENCARGOS COMPLEMENTARES) - MENSALISTA</v>
          </cell>
          <cell r="E7049" t="str">
            <v>MES</v>
          </cell>
          <cell r="F7049" t="str">
            <v>54,77</v>
          </cell>
          <cell r="G7049" t="str">
            <v>63,46</v>
          </cell>
        </row>
        <row r="7050">
          <cell r="C7050" t="str">
            <v>95420</v>
          </cell>
          <cell r="D7050" t="str">
            <v>CURSO DE CAPACITAÇÃO PARA ARQUITETO PLENO (ENCARGOS COMPLEMENTARES) - MENSALISTA</v>
          </cell>
          <cell r="E7050" t="str">
            <v>MES</v>
          </cell>
          <cell r="F7050" t="str">
            <v>77,80</v>
          </cell>
          <cell r="G7050" t="str">
            <v>90,14</v>
          </cell>
        </row>
        <row r="7051">
          <cell r="C7051" t="str">
            <v>95421</v>
          </cell>
          <cell r="D7051" t="str">
            <v>CURSO DE CAPACITAÇÃO PARA ARQUITETO SÊNIOR (ENCARGOS COMPLEMENTARES) - MENSALISTA</v>
          </cell>
          <cell r="E7051" t="str">
            <v>MES</v>
          </cell>
          <cell r="F7051" t="str">
            <v>102,85</v>
          </cell>
          <cell r="G7051" t="str">
            <v>119,18</v>
          </cell>
        </row>
        <row r="7052">
          <cell r="C7052" t="str">
            <v>95422</v>
          </cell>
          <cell r="D7052" t="str">
            <v>CURSO DE CAPACITAÇÃO PARA ENCARREGADO GERAL DE OBRAS (ENCARGOS COMPLEMENTARES) - MENSALISTA</v>
          </cell>
          <cell r="E7052" t="str">
            <v>MES</v>
          </cell>
          <cell r="F7052" t="str">
            <v>70,74</v>
          </cell>
          <cell r="G7052" t="str">
            <v>81,97</v>
          </cell>
        </row>
        <row r="7053">
          <cell r="C7053" t="str">
            <v>95423</v>
          </cell>
          <cell r="D7053" t="str">
            <v>CURSO DE CAPACITAÇÃO PARA MESTRE DE OBRAS (ENCARGOS COMPLEMENTARES) - MENSALISTA</v>
          </cell>
          <cell r="E7053" t="str">
            <v>MES</v>
          </cell>
          <cell r="F7053" t="str">
            <v>107,37</v>
          </cell>
          <cell r="G7053" t="str">
            <v>124,41</v>
          </cell>
        </row>
        <row r="7054">
          <cell r="C7054" t="str">
            <v>95424</v>
          </cell>
          <cell r="D7054" t="str">
            <v>CURSO DE CAPACITAÇÃO PARA TOPÓGRAFO (ENCARGOS COMPLEMENTARES) - MENSALISTA</v>
          </cell>
          <cell r="E7054" t="str">
            <v>MES</v>
          </cell>
          <cell r="F7054" t="str">
            <v>29,75</v>
          </cell>
          <cell r="G7054" t="str">
            <v>34,48</v>
          </cell>
        </row>
        <row r="7055">
          <cell r="C7055" t="str">
            <v>100288</v>
          </cell>
          <cell r="D7055" t="str">
            <v>CURSO DE CAPACITAÇÃO PARA VIGIA DIURNO (ENCARGOS COMPLEMENTARES) - HORISTA</v>
          </cell>
          <cell r="E7055" t="str">
            <v>H</v>
          </cell>
          <cell r="F7055" t="str">
            <v>0,04</v>
          </cell>
          <cell r="G7055" t="str">
            <v>0,05</v>
          </cell>
        </row>
        <row r="7056">
          <cell r="C7056" t="str">
            <v>100289</v>
          </cell>
          <cell r="D7056" t="str">
            <v>VIGIA DIURNO COM ENCARGOS COMPLEMENTARES</v>
          </cell>
          <cell r="E7056" t="str">
            <v>H</v>
          </cell>
          <cell r="F7056" t="str">
            <v>16,09</v>
          </cell>
          <cell r="G7056" t="str">
            <v>17,89</v>
          </cell>
        </row>
        <row r="7057">
          <cell r="C7057" t="str">
            <v>100290</v>
          </cell>
          <cell r="D7057" t="str">
            <v>CURSO DE CAPACITAÇÃO PARA AUXILIAR DE ALMOXARIFE (ENCARGOS COMPLEMENTARES) - HORISTA</v>
          </cell>
          <cell r="E7057" t="str">
            <v>H</v>
          </cell>
          <cell r="F7057" t="str">
            <v>0,05</v>
          </cell>
          <cell r="G7057" t="str">
            <v>0,06</v>
          </cell>
        </row>
        <row r="7058">
          <cell r="C7058" t="str">
            <v>100291</v>
          </cell>
          <cell r="D7058" t="str">
            <v>CURSO DE CAPACITAÇÃO PARA AJUDANTE DE PINTOR (ENCARGOS COMPLEMENTARES) - HORISTA</v>
          </cell>
          <cell r="E7058" t="str">
            <v>H</v>
          </cell>
          <cell r="F7058" t="str">
            <v>0,15</v>
          </cell>
          <cell r="G7058" t="str">
            <v>0,18</v>
          </cell>
        </row>
        <row r="7059">
          <cell r="C7059" t="str">
            <v>100292</v>
          </cell>
          <cell r="D7059" t="str">
            <v>CURSO DE CAPACITAÇÃO PARA COORDENADOR/GERENTE DE OBRA (ENCARGOS COMPLEMENTARES) - HORISTA</v>
          </cell>
          <cell r="E7059" t="str">
            <v>H</v>
          </cell>
          <cell r="F7059" t="str">
            <v>0,49</v>
          </cell>
          <cell r="G7059" t="str">
            <v>0,57</v>
          </cell>
        </row>
        <row r="7060">
          <cell r="C7060" t="str">
            <v>100293</v>
          </cell>
          <cell r="D7060" t="str">
            <v>CURSO DE CAPACITAÇÃO PARA AUXILIAR DE AZULEJISTA (ENCARGOS COMPLEMENTARES) - HORISTA</v>
          </cell>
          <cell r="E7060" t="str">
            <v>H</v>
          </cell>
          <cell r="F7060" t="str">
            <v>0,13</v>
          </cell>
          <cell r="G7060" t="str">
            <v>0,16</v>
          </cell>
        </row>
        <row r="7061">
          <cell r="C7061" t="str">
            <v>100294</v>
          </cell>
          <cell r="D7061" t="str">
            <v>CURSO DE CAPACITAÇÃO PARA ARQUITETO PAISAGISTA (ENCARGOS COMPLEMENTARES) - HORISTA</v>
          </cell>
          <cell r="E7061" t="str">
            <v>H</v>
          </cell>
          <cell r="F7061" t="str">
            <v>0,25</v>
          </cell>
          <cell r="G7061" t="str">
            <v>0,29</v>
          </cell>
        </row>
        <row r="7062">
          <cell r="C7062" t="str">
            <v>100295</v>
          </cell>
          <cell r="D7062" t="str">
            <v>CURSO DE CAPACITAÇÃO PARA MONTADOR DE ELETROELETRONICOS (ENCARGOS COMPLEMENTARES) - HORISTA</v>
          </cell>
          <cell r="E7062" t="str">
            <v>H</v>
          </cell>
          <cell r="F7062" t="str">
            <v>0,33</v>
          </cell>
          <cell r="G7062" t="str">
            <v>0,39</v>
          </cell>
        </row>
        <row r="7063">
          <cell r="C7063" t="str">
            <v>100296</v>
          </cell>
          <cell r="D7063" t="str">
            <v>CURSO DE CAPACITAÇÃO PARA ENGENHEIRO CIVIL JUNIOR (ENCARGOS COMPLEMENTARES) - HORISTA</v>
          </cell>
          <cell r="E7063" t="str">
            <v>H</v>
          </cell>
          <cell r="F7063" t="str">
            <v>0,78</v>
          </cell>
          <cell r="G7063" t="str">
            <v>0,90</v>
          </cell>
        </row>
        <row r="7064">
          <cell r="C7064" t="str">
            <v>100297</v>
          </cell>
          <cell r="D7064" t="str">
            <v>CURSO DE CAPACITAÇÃO PARA ENGENHEIRO CIVIL PLENO (ENCARGOS COMPLEMENTARES) - HORISTA</v>
          </cell>
          <cell r="E7064" t="str">
            <v>H</v>
          </cell>
          <cell r="F7064" t="str">
            <v>0,88</v>
          </cell>
          <cell r="G7064" t="str">
            <v>1,02</v>
          </cell>
        </row>
        <row r="7065">
          <cell r="C7065" t="str">
            <v>100298</v>
          </cell>
          <cell r="D7065" t="str">
            <v>CURSO DE CAPACITAÇÃO PARA MECÂNICO DE REFRIGERAÇÃO (ENCARGOS COMPLEMENTARES) - HORISTA</v>
          </cell>
          <cell r="E7065" t="str">
            <v>H</v>
          </cell>
          <cell r="F7065" t="str">
            <v>0,41</v>
          </cell>
          <cell r="G7065" t="str">
            <v>0,48</v>
          </cell>
        </row>
        <row r="7066">
          <cell r="C7066" t="str">
            <v>100299</v>
          </cell>
          <cell r="D7066" t="str">
            <v>CURSO DE CAPACITAÇÃO PARA TÉCNICO EM SEGURANÇA DO TRABALHO (ENCARGOS COMPLEMENTARES) - HORISTA</v>
          </cell>
          <cell r="E7066" t="str">
            <v>H</v>
          </cell>
          <cell r="F7066" t="str">
            <v>0,37</v>
          </cell>
          <cell r="G7066" t="str">
            <v>0,43</v>
          </cell>
        </row>
        <row r="7067">
          <cell r="C7067" t="str">
            <v>100300</v>
          </cell>
          <cell r="D7067" t="str">
            <v>AUXILIAR DE ALMOXARIFE COM ENCARGOS COMPLEMENTARES</v>
          </cell>
          <cell r="E7067" t="str">
            <v>H</v>
          </cell>
          <cell r="F7067" t="str">
            <v>14,83</v>
          </cell>
          <cell r="G7067" t="str">
            <v>16,92</v>
          </cell>
        </row>
        <row r="7068">
          <cell r="C7068" t="str">
            <v>100301</v>
          </cell>
          <cell r="D7068" t="str">
            <v>AJUDANTE DE PINTOR COM ENCARGOS COMPLEMENTARES</v>
          </cell>
          <cell r="E7068" t="str">
            <v>H</v>
          </cell>
          <cell r="F7068" t="str">
            <v>19,14</v>
          </cell>
          <cell r="G7068" t="str">
            <v>21,23</v>
          </cell>
        </row>
        <row r="7069">
          <cell r="C7069" t="str">
            <v>100302</v>
          </cell>
          <cell r="D7069" t="str">
            <v>COORDENADOR/GERENTE DE OBRA COM ENCARGOS COMPLEMENTARES</v>
          </cell>
          <cell r="E7069" t="str">
            <v>H</v>
          </cell>
          <cell r="F7069" t="str">
            <v>122,67</v>
          </cell>
          <cell r="G7069" t="str">
            <v>141,83</v>
          </cell>
        </row>
        <row r="7070">
          <cell r="C7070" t="str">
            <v>100303</v>
          </cell>
          <cell r="D7070" t="str">
            <v>AUXILIAR DE AZULEJISTA COM ENCARGOS COMPLEMENTARES</v>
          </cell>
          <cell r="E7070" t="str">
            <v>H</v>
          </cell>
          <cell r="F7070" t="str">
            <v>16,58</v>
          </cell>
          <cell r="G7070" t="str">
            <v>18,44</v>
          </cell>
        </row>
        <row r="7071">
          <cell r="C7071" t="str">
            <v>100304</v>
          </cell>
          <cell r="D7071" t="str">
            <v>ARQUITETO PAISAGISTA COM ENCARGOS COMPLEMENTARES</v>
          </cell>
          <cell r="E7071" t="str">
            <v>H</v>
          </cell>
          <cell r="F7071" t="str">
            <v>64,81</v>
          </cell>
          <cell r="G7071" t="str">
            <v>74,82</v>
          </cell>
        </row>
        <row r="7072">
          <cell r="C7072" t="str">
            <v>100305</v>
          </cell>
          <cell r="D7072" t="str">
            <v>ENGENHEIRO CIVIL JUNIOR COM ENCARGOS COMPLEMENTARES</v>
          </cell>
          <cell r="E7072" t="str">
            <v>H</v>
          </cell>
          <cell r="F7072" t="str">
            <v>85,82</v>
          </cell>
          <cell r="G7072" t="str">
            <v>99,14</v>
          </cell>
        </row>
        <row r="7073">
          <cell r="C7073" t="str">
            <v>100306</v>
          </cell>
          <cell r="D7073" t="str">
            <v>ENGENHEIRO CIVIL PLENO COM ENCARGOS COMPLEMENTARES</v>
          </cell>
          <cell r="E7073" t="str">
            <v>H</v>
          </cell>
          <cell r="F7073" t="str">
            <v>96,62</v>
          </cell>
          <cell r="G7073" t="str">
            <v>111,66</v>
          </cell>
        </row>
        <row r="7074">
          <cell r="C7074" t="str">
            <v>100307</v>
          </cell>
          <cell r="D7074" t="str">
            <v>MONTADOR DE ELETROELETRÔNICOS COM ENCARGOS COMPLEMENTARES</v>
          </cell>
          <cell r="E7074" t="str">
            <v>H</v>
          </cell>
          <cell r="F7074" t="str">
            <v>18,79</v>
          </cell>
          <cell r="G7074" t="str">
            <v>20,99</v>
          </cell>
        </row>
        <row r="7075">
          <cell r="C7075" t="str">
            <v>100308</v>
          </cell>
          <cell r="D7075" t="str">
            <v>MECÂNICO DE REFRIGERAÇÃO COM ENCARGOS COMPLEMENTARES</v>
          </cell>
          <cell r="E7075" t="str">
            <v>H</v>
          </cell>
          <cell r="F7075" t="str">
            <v>23,89</v>
          </cell>
          <cell r="G7075" t="str">
            <v>26,89</v>
          </cell>
        </row>
        <row r="7076">
          <cell r="C7076" t="str">
            <v>100309</v>
          </cell>
          <cell r="D7076" t="str">
            <v>TÉCNICO EM SEGURANÇA DO TRABALHO COM ENCARGOS COMPLEMENTARES</v>
          </cell>
          <cell r="E7076" t="str">
            <v>H</v>
          </cell>
          <cell r="F7076" t="str">
            <v>27,56</v>
          </cell>
          <cell r="G7076" t="str">
            <v>31,67</v>
          </cell>
        </row>
        <row r="7077">
          <cell r="C7077" t="str">
            <v>100310</v>
          </cell>
          <cell r="D7077" t="str">
            <v>CURSO DE CAPACITAÇÃO PARA AUXILIAR DE ALMOXARIFE (ENCARGOS COMPLEMENTARES) - MENSALISTA</v>
          </cell>
          <cell r="E7077" t="str">
            <v>MES</v>
          </cell>
          <cell r="F7077" t="str">
            <v>7,23</v>
          </cell>
          <cell r="G7077" t="str">
            <v>8,38</v>
          </cell>
        </row>
        <row r="7078">
          <cell r="C7078" t="str">
            <v>100311</v>
          </cell>
          <cell r="D7078" t="str">
            <v>CURSO DE CAPACITAÇÃO PARA COORDENADOR/GERENTE DE OBRA (ENCARGOS COMPLEMENTARES) - MENSALISTA</v>
          </cell>
          <cell r="E7078" t="str">
            <v>MES</v>
          </cell>
          <cell r="F7078" t="str">
            <v>66,21</v>
          </cell>
          <cell r="G7078" t="str">
            <v>76,72</v>
          </cell>
        </row>
        <row r="7079">
          <cell r="C7079" t="str">
            <v>100312</v>
          </cell>
          <cell r="D7079" t="str">
            <v>CURSO DE CAPACITAÇÃO PARA ARQUITETO PAISAGISTA (ENCARGOS COMPLEMENTARES) - MENSALISTA</v>
          </cell>
          <cell r="E7079" t="str">
            <v>MES</v>
          </cell>
          <cell r="F7079" t="str">
            <v>90,38</v>
          </cell>
          <cell r="G7079" t="str">
            <v>104,73</v>
          </cell>
        </row>
        <row r="7080">
          <cell r="C7080" t="str">
            <v>100313</v>
          </cell>
          <cell r="D7080" t="str">
            <v>CURSO DE CAPACITAÇÃO PARA ENGENHEIRO CIVIL JUNIOR (ENCARGOS COMPLEMENTARES) - MENSALISTA</v>
          </cell>
          <cell r="E7080" t="str">
            <v>MES</v>
          </cell>
          <cell r="F7080" t="str">
            <v>104,95</v>
          </cell>
          <cell r="G7080" t="str">
            <v>121,61</v>
          </cell>
        </row>
        <row r="7081">
          <cell r="C7081" t="str">
            <v>100314</v>
          </cell>
          <cell r="D7081" t="str">
            <v>CURSO DE CAPACITAÇÃO PARA ENGENHEIRO CIVIL PLENO (ENCARGOS COMPLEMENTARES) - MENSALISTA</v>
          </cell>
          <cell r="E7081" t="str">
            <v>MES</v>
          </cell>
          <cell r="F7081" t="str">
            <v>118,41</v>
          </cell>
          <cell r="G7081" t="str">
            <v>137,20</v>
          </cell>
        </row>
        <row r="7082">
          <cell r="C7082" t="str">
            <v>100315</v>
          </cell>
          <cell r="D7082" t="str">
            <v>CURSO DE CAPACITAÇÃO PARA TÉCNICO EM SEGURANÇA DO TRABALHO (ENCARGOS COMPLEMENTARES) - MENSALISTA</v>
          </cell>
          <cell r="E7082" t="str">
            <v>MES</v>
          </cell>
          <cell r="F7082" t="str">
            <v>50,30</v>
          </cell>
          <cell r="G7082" t="str">
            <v>58,29</v>
          </cell>
        </row>
        <row r="7083">
          <cell r="C7083" t="str">
            <v>100316</v>
          </cell>
          <cell r="D7083" t="str">
            <v>AUXILIAR DE ALMOXARIFE COM ENCARGOS COMPLEMENTARES</v>
          </cell>
          <cell r="E7083" t="str">
            <v>MES</v>
          </cell>
          <cell r="F7083" t="str">
            <v>2.644,71</v>
          </cell>
          <cell r="G7083" t="str">
            <v>3.016,29</v>
          </cell>
        </row>
        <row r="7084">
          <cell r="C7084" t="str">
            <v>100317</v>
          </cell>
          <cell r="D7084" t="str">
            <v>COORDENADOR / GERENTE DE OBRA COM ENCARGOS COMPLEMENTARES</v>
          </cell>
          <cell r="E7084" t="str">
            <v>MES</v>
          </cell>
          <cell r="F7084" t="str">
            <v>21.714,49</v>
          </cell>
          <cell r="G7084" t="str">
            <v>25.115,24</v>
          </cell>
        </row>
        <row r="7085">
          <cell r="C7085" t="str">
            <v>100318</v>
          </cell>
          <cell r="D7085" t="str">
            <v>ARQUITETO PAISAGISTA COM ENCARGOS COMPLEMENTARES</v>
          </cell>
          <cell r="E7085" t="str">
            <v>MES</v>
          </cell>
          <cell r="F7085" t="str">
            <v>11.539,06</v>
          </cell>
          <cell r="G7085" t="str">
            <v>13.324,69</v>
          </cell>
        </row>
        <row r="7086">
          <cell r="C7086" t="str">
            <v>100319</v>
          </cell>
          <cell r="D7086" t="str">
            <v>ENGENHEIRO CIVIL JUNIOR COM ENCARGOS COMPLEMENTARES</v>
          </cell>
          <cell r="E7086" t="str">
            <v>MES</v>
          </cell>
          <cell r="F7086" t="str">
            <v>15.177,35</v>
          </cell>
          <cell r="G7086" t="str">
            <v>17.540,47</v>
          </cell>
        </row>
        <row r="7087">
          <cell r="C7087" t="str">
            <v>100320</v>
          </cell>
          <cell r="D7087" t="str">
            <v>ENGENHEIRO CIVIL PLENO COM ENCARGOS COMPLEMENTARES</v>
          </cell>
          <cell r="E7087" t="str">
            <v>MES</v>
          </cell>
          <cell r="F7087" t="str">
            <v>17.085,93</v>
          </cell>
          <cell r="G7087" t="str">
            <v>19.751,99</v>
          </cell>
        </row>
        <row r="7088">
          <cell r="C7088" t="str">
            <v>100321</v>
          </cell>
          <cell r="D7088" t="str">
            <v>TÉCNICO EM SEGURANÇA DO TRABALHO COM ENCARGOS COMPLEMENTARES</v>
          </cell>
          <cell r="E7088" t="str">
            <v>MES</v>
          </cell>
          <cell r="F7088" t="str">
            <v>4.886,24</v>
          </cell>
          <cell r="G7088" t="str">
            <v>5.613,61</v>
          </cell>
        </row>
        <row r="7089">
          <cell r="C7089" t="str">
            <v>100533</v>
          </cell>
          <cell r="D7089" t="str">
            <v>TECNICO DE EDIFICACOES COM ENCARGOS COMPLEMENTARES</v>
          </cell>
          <cell r="E7089" t="str">
            <v>H</v>
          </cell>
          <cell r="F7089" t="str">
            <v>33,44</v>
          </cell>
          <cell r="G7089" t="str">
            <v>38,50</v>
          </cell>
        </row>
        <row r="7090">
          <cell r="C7090" t="str">
            <v>100534</v>
          </cell>
          <cell r="D7090" t="str">
            <v>TECNICO DE EDIFICACOES COM ENCARGOS COMPLEMENTARES</v>
          </cell>
          <cell r="E7090" t="str">
            <v>MES</v>
          </cell>
          <cell r="F7090" t="str">
            <v>5.931,32</v>
          </cell>
          <cell r="G7090" t="str">
            <v>6.824,58</v>
          </cell>
        </row>
        <row r="7091">
          <cell r="C7091" t="str">
            <v>100535</v>
          </cell>
          <cell r="D7091" t="str">
            <v>CURSO DE CAPACITAÇÃO PARA TECNICO DE EDIFICACOES (ENCARGOS COMPLEMENTARES) - HORISTA</v>
          </cell>
          <cell r="E7091" t="str">
            <v>H</v>
          </cell>
          <cell r="F7091" t="str">
            <v>0,45</v>
          </cell>
          <cell r="G7091" t="str">
            <v>0,53</v>
          </cell>
        </row>
        <row r="7092">
          <cell r="C7092" t="str">
            <v>100536</v>
          </cell>
          <cell r="D7092" t="str">
            <v>CURSO DE CAPACITAÇÃO PARA TECNICO DE EDIFICACOES (ENCARGOS COMPLEMENTARES) - MENSALISTA</v>
          </cell>
          <cell r="E7092" t="str">
            <v>MES</v>
          </cell>
          <cell r="F7092" t="str">
            <v>61,77</v>
          </cell>
          <cell r="G7092" t="str">
            <v>71,58</v>
          </cell>
        </row>
        <row r="7093">
          <cell r="C7093" t="str">
            <v>101284</v>
          </cell>
          <cell r="D7093" t="str">
            <v>CURSO DE CAPACITAÇÃO PARA ENGENHEIRO CIVIL SENIOR (ENCARGOS COMPLEMENTARES) - HORISTA</v>
          </cell>
          <cell r="E7093" t="str">
            <v>H</v>
          </cell>
          <cell r="F7093" t="str">
            <v>1,21</v>
          </cell>
          <cell r="G7093" t="str">
            <v>1,40</v>
          </cell>
        </row>
        <row r="7094">
          <cell r="C7094" t="str">
            <v>101285</v>
          </cell>
          <cell r="D7094" t="str">
            <v>CURSO DE CAPACITAÇÃO PARA ENGENHEIRO SANITARISTA (ENCARGOS COMPLEMENTARES) - HORISTA</v>
          </cell>
          <cell r="E7094" t="str">
            <v>H</v>
          </cell>
          <cell r="F7094" t="str">
            <v>0,26</v>
          </cell>
          <cell r="G7094" t="str">
            <v>0,30</v>
          </cell>
        </row>
        <row r="7095">
          <cell r="C7095" t="str">
            <v>101286</v>
          </cell>
          <cell r="D7095" t="str">
            <v>CURSO DE CAPACITAÇÃO PARA AJUDANTE DE ARMADOR (ENCARGOS COMPLEMENTARES) - MENSALISTA</v>
          </cell>
          <cell r="E7095" t="str">
            <v>MES</v>
          </cell>
          <cell r="F7095" t="str">
            <v>14,56</v>
          </cell>
          <cell r="G7095" t="str">
            <v>16,87</v>
          </cell>
        </row>
        <row r="7096">
          <cell r="C7096" t="str">
            <v>101287</v>
          </cell>
          <cell r="D7096" t="str">
            <v>CURSO DE CAPACITAÇÃO PARA AJUDANTE DE ELETRICISTA (ENCARGOS COMPLEMENTARES) - MENSALISTA</v>
          </cell>
          <cell r="E7096" t="str">
            <v>MES</v>
          </cell>
          <cell r="F7096" t="str">
            <v>53,03</v>
          </cell>
          <cell r="G7096" t="str">
            <v>61,45</v>
          </cell>
        </row>
        <row r="7097">
          <cell r="C7097" t="str">
            <v>101288</v>
          </cell>
          <cell r="D7097" t="str">
            <v>CURSO DE CAPACITAÇÃO PARA AJUDANTE DE ESTRUTURAS METÁLICAS(ENCARGOS COMPLEMENTARES) - MENSALISTA</v>
          </cell>
          <cell r="E7097" t="str">
            <v>MES</v>
          </cell>
          <cell r="F7097" t="str">
            <v>14,00</v>
          </cell>
          <cell r="G7097" t="str">
            <v>16,22</v>
          </cell>
        </row>
        <row r="7098">
          <cell r="C7098" t="str">
            <v>101289</v>
          </cell>
          <cell r="D7098" t="str">
            <v>CURSO DE CAPACITAÇÃO PARA AJUDANTE DE OPERAÇÃO EM GERAL (ENCARGOS COMPLEMENTARES) - MENSALISTA</v>
          </cell>
          <cell r="E7098" t="str">
            <v>MES</v>
          </cell>
          <cell r="F7098" t="str">
            <v>16,30</v>
          </cell>
          <cell r="G7098" t="str">
            <v>18,88</v>
          </cell>
        </row>
        <row r="7099">
          <cell r="C7099" t="str">
            <v>101290</v>
          </cell>
          <cell r="D7099" t="str">
            <v>CURSO DE CAPACITAÇÃO PARA AJUDANTE DE PINTOR (ENCARGOS COMPLEMENTARES) - MENSALISTA</v>
          </cell>
          <cell r="E7099" t="str">
            <v>MES</v>
          </cell>
          <cell r="F7099" t="str">
            <v>20,89</v>
          </cell>
          <cell r="G7099" t="str">
            <v>24,21</v>
          </cell>
        </row>
        <row r="7100">
          <cell r="C7100" t="str">
            <v>101291</v>
          </cell>
          <cell r="D7100" t="str">
            <v>CURSO DE CAPACITAÇÃO PARA AJUDANTE DE SERRALHEIRO (ENCARGOS COMPLEMENTARES) - MENSALISTA</v>
          </cell>
          <cell r="E7100" t="str">
            <v>MES</v>
          </cell>
          <cell r="F7100" t="str">
            <v>16,30</v>
          </cell>
          <cell r="G7100" t="str">
            <v>18,88</v>
          </cell>
        </row>
        <row r="7101">
          <cell r="C7101" t="str">
            <v>101292</v>
          </cell>
          <cell r="D7101" t="str">
            <v>CURSO DE CAPACITAÇÃO PARA AJUDANTE ESPECIALIZADO (ENCARGOS COMPLEMENTARES) - MENSALISTA</v>
          </cell>
          <cell r="E7101" t="str">
            <v>MES</v>
          </cell>
          <cell r="F7101" t="str">
            <v>16,30</v>
          </cell>
          <cell r="G7101" t="str">
            <v>18,89</v>
          </cell>
        </row>
        <row r="7102">
          <cell r="C7102" t="str">
            <v>101293</v>
          </cell>
          <cell r="D7102" t="str">
            <v>CURSO DE CAPACITAÇÃO PARA ARMADOR (ENCARGOS COMPLEMENTARES) - MENSALISTA</v>
          </cell>
          <cell r="E7102" t="str">
            <v>MES</v>
          </cell>
          <cell r="F7102" t="str">
            <v>21,62</v>
          </cell>
          <cell r="G7102" t="str">
            <v>25,05</v>
          </cell>
        </row>
        <row r="7103">
          <cell r="C7103" t="str">
            <v>101294</v>
          </cell>
          <cell r="D7103" t="str">
            <v>CURSO DE CAPACITAÇÃO PARA ASSENTADOR DE MANILHA (ENCARGOS COMPLEMENTARES) - MENSALISTA</v>
          </cell>
          <cell r="E7103" t="str">
            <v>MES</v>
          </cell>
          <cell r="F7103" t="str">
            <v>24,23</v>
          </cell>
          <cell r="G7103" t="str">
            <v>28,08</v>
          </cell>
        </row>
        <row r="7104">
          <cell r="C7104" t="str">
            <v>101295</v>
          </cell>
          <cell r="D7104" t="str">
            <v>CURSO DE CAPACITAÇÃO PARA AUXILIAR DE AZULEJISTA (ENCARGOS COMPLEMENTARES) - MENSALISTA</v>
          </cell>
          <cell r="E7104" t="str">
            <v>MES</v>
          </cell>
          <cell r="F7104" t="str">
            <v>18,66</v>
          </cell>
          <cell r="G7104" t="str">
            <v>21,63</v>
          </cell>
        </row>
        <row r="7105">
          <cell r="C7105" t="str">
            <v>101296</v>
          </cell>
          <cell r="D7105" t="str">
            <v>CURSO DE CAPACITAÇÃO PARA AUXILIAR DE ENCANADOR OU BOMBEIRO HIDRÁULICO (ENCARGOS COMPLEMENTARES) - MENSALISTA</v>
          </cell>
          <cell r="E7105" t="str">
            <v>MES</v>
          </cell>
          <cell r="F7105" t="str">
            <v>25,48</v>
          </cell>
          <cell r="G7105" t="str">
            <v>29,53</v>
          </cell>
        </row>
        <row r="7106">
          <cell r="C7106" t="str">
            <v>101297</v>
          </cell>
          <cell r="D7106" t="str">
            <v>CURSO DE CAPACITAÇÃO PARA AUXILIAR DE LABORATORISTA (ENCARGOS COMPLEMENTARES) - MENSALISTA</v>
          </cell>
          <cell r="E7106" t="str">
            <v>MES</v>
          </cell>
          <cell r="F7106" t="str">
            <v>19,40</v>
          </cell>
          <cell r="G7106" t="str">
            <v>22,48</v>
          </cell>
        </row>
        <row r="7107">
          <cell r="C7107" t="str">
            <v>101298</v>
          </cell>
          <cell r="D7107" t="str">
            <v>CURSO DE CAPACITAÇÃO PARA AUXILIAR DE MECANICO (ENCARGOS COMPLEMENTARES) - MENSALISTA</v>
          </cell>
          <cell r="E7107" t="str">
            <v>MES</v>
          </cell>
          <cell r="F7107" t="str">
            <v>15,20</v>
          </cell>
          <cell r="G7107" t="str">
            <v>17,61</v>
          </cell>
        </row>
        <row r="7108">
          <cell r="C7108" t="str">
            <v>101299</v>
          </cell>
          <cell r="D7108" t="str">
            <v>CURSO DE CAPACITAÇÃO PARA AUXILIAR DE PEDREIRO (ENCARGOS COMPLEMENTARES) - MENSALISTA</v>
          </cell>
          <cell r="E7108" t="str">
            <v>MES</v>
          </cell>
          <cell r="F7108" t="str">
            <v>18,66</v>
          </cell>
          <cell r="G7108" t="str">
            <v>21,63</v>
          </cell>
        </row>
        <row r="7109">
          <cell r="C7109" t="str">
            <v>101300</v>
          </cell>
          <cell r="D7109" t="str">
            <v>CURSO DE CAPACITAÇÃO PARA AUXILIAR DE SERVIÇOS GERAIS (ENCARGOS COMPLEMENTARES) - MENSALISTA</v>
          </cell>
          <cell r="E7109" t="str">
            <v>MES</v>
          </cell>
          <cell r="F7109" t="str">
            <v>14,15</v>
          </cell>
          <cell r="G7109" t="str">
            <v>16,39</v>
          </cell>
        </row>
        <row r="7110">
          <cell r="C7110" t="str">
            <v>101301</v>
          </cell>
          <cell r="D7110" t="str">
            <v>CURSO DE CAPACITAÇÃO PARA AUXILIAR DE TOPÓGRAFO (ENCARGOS COMPLEMENTARES) - MENSALISTA</v>
          </cell>
          <cell r="E7110" t="str">
            <v>MES</v>
          </cell>
          <cell r="F7110" t="str">
            <v>12,15</v>
          </cell>
          <cell r="G7110" t="str">
            <v>14,08</v>
          </cell>
        </row>
        <row r="7111">
          <cell r="C7111" t="str">
            <v>101302</v>
          </cell>
          <cell r="D7111" t="str">
            <v>CURSO DE CAPACITAÇÃO PARA AUXILIAR TÉCNICO DE ENGENHARIA (ENCARGOS COMPLEMENTARES) - MENSALISTA</v>
          </cell>
          <cell r="E7111" t="str">
            <v>MES</v>
          </cell>
          <cell r="F7111" t="str">
            <v>22,84</v>
          </cell>
          <cell r="G7111" t="str">
            <v>26,47</v>
          </cell>
        </row>
        <row r="7112">
          <cell r="C7112" t="str">
            <v>101303</v>
          </cell>
          <cell r="D7112" t="str">
            <v>CURSO DE CAPACITAÇÃO PARA MONTADOR DE ELETROELETRONICOS(ENCARGOS COMPLEMENTARES) - MENSALISTA</v>
          </cell>
          <cell r="E7112" t="str">
            <v>MES</v>
          </cell>
          <cell r="F7112" t="str">
            <v>45,87</v>
          </cell>
          <cell r="G7112" t="str">
            <v>53,15</v>
          </cell>
        </row>
        <row r="7113">
          <cell r="C7113" t="str">
            <v>101304</v>
          </cell>
          <cell r="D7113" t="str">
            <v>CURSO DE CAPACITAÇÃO PARA AZULEJISTA OU LADRILHISTA (ENCARGOS COMPLEMENTARES) - MENSALISTA</v>
          </cell>
          <cell r="E7113" t="str">
            <v>MES</v>
          </cell>
          <cell r="F7113" t="str">
            <v>30,05</v>
          </cell>
          <cell r="G7113" t="str">
            <v>34,82</v>
          </cell>
        </row>
        <row r="7114">
          <cell r="C7114" t="str">
            <v>101305</v>
          </cell>
          <cell r="D7114" t="str">
            <v>CURSO DE CAPACITAÇÃO PARA BLASTER, DINAMITADOR OU CABO DE FORÇA (ENCARGOS COMPLEMENTARES) - MENSALISTA</v>
          </cell>
          <cell r="E7114" t="str">
            <v>MES</v>
          </cell>
          <cell r="F7114" t="str">
            <v>24,18</v>
          </cell>
          <cell r="G7114" t="str">
            <v>28,02</v>
          </cell>
        </row>
        <row r="7115">
          <cell r="C7115" t="str">
            <v>101307</v>
          </cell>
          <cell r="D7115" t="str">
            <v>CURSO DE CAPACITAÇÃO PARA CALCETEIRO (ENCARGOS COMPLEMENTARES) - MENSALISTA</v>
          </cell>
          <cell r="E7115" t="str">
            <v>MES</v>
          </cell>
          <cell r="F7115" t="str">
            <v>15,44</v>
          </cell>
          <cell r="G7115" t="str">
            <v>17,89</v>
          </cell>
        </row>
        <row r="7116">
          <cell r="C7116" t="str">
            <v>101308</v>
          </cell>
          <cell r="D7116" t="str">
            <v>CURSO DE CAPACITAÇÃO PARA MONTADOR DE ESTRUTURAS METALICAS (ENCARGOS COMPLEMENTARES) - MENSALISTA</v>
          </cell>
          <cell r="E7116" t="str">
            <v>MES</v>
          </cell>
          <cell r="F7116" t="str">
            <v>18,92</v>
          </cell>
          <cell r="G7116" t="str">
            <v>21,92</v>
          </cell>
        </row>
        <row r="7117">
          <cell r="C7117" t="str">
            <v>101309</v>
          </cell>
          <cell r="D7117" t="str">
            <v>CURSO DE CAPACITAÇÃO PARA CARPINTEIRO AUXILIAR (ENCARGOS COMPLEMENTARES) - MENSALISTA</v>
          </cell>
          <cell r="E7117" t="str">
            <v>MES</v>
          </cell>
          <cell r="F7117" t="str">
            <v>20,89</v>
          </cell>
          <cell r="G7117" t="str">
            <v>24,21</v>
          </cell>
        </row>
        <row r="7118">
          <cell r="C7118" t="str">
            <v>101310</v>
          </cell>
          <cell r="D7118" t="str">
            <v>CURSO DE CAPACITAÇÃO PARA CARPINTEIRO DE ESQUADRIAS (ENCARGOS COMPLEMENTARES) - MENSALISTA</v>
          </cell>
          <cell r="E7118" t="str">
            <v>MES</v>
          </cell>
          <cell r="F7118" t="str">
            <v>32,13</v>
          </cell>
          <cell r="G7118" t="str">
            <v>37,23</v>
          </cell>
        </row>
        <row r="7119">
          <cell r="C7119" t="str">
            <v>101311</v>
          </cell>
          <cell r="D7119" t="str">
            <v>CURSO DE CAPACITAÇÃO PARA CARPINTEIRO DE FORMAS (ENCARGOS COMPLEMENTARES) - MENSALISTA</v>
          </cell>
          <cell r="E7119" t="str">
            <v>MES</v>
          </cell>
          <cell r="F7119" t="str">
            <v>21,62</v>
          </cell>
          <cell r="G7119" t="str">
            <v>25,05</v>
          </cell>
        </row>
        <row r="7120">
          <cell r="C7120" t="str">
            <v>101312</v>
          </cell>
          <cell r="D7120" t="str">
            <v>CURSO DE CAPACITAÇÃO PARA CAVOUQUEIRO OU OPERADOR DE PERFURATRIZ (ENCARGOS COMPLEMENTARES) - MENSALISTA</v>
          </cell>
          <cell r="E7120" t="str">
            <v>MES</v>
          </cell>
          <cell r="F7120" t="str">
            <v>14,46</v>
          </cell>
          <cell r="G7120" t="str">
            <v>16,75</v>
          </cell>
        </row>
        <row r="7121">
          <cell r="C7121" t="str">
            <v>101313</v>
          </cell>
          <cell r="D7121" t="str">
            <v>CURSO DE CAPACITAÇÃO PARA ELETRICISTA (ENCARGOS COMPLEMENTARES) - MENSALISTA</v>
          </cell>
          <cell r="E7121" t="str">
            <v>MES</v>
          </cell>
          <cell r="F7121" t="str">
            <v>70,35</v>
          </cell>
          <cell r="G7121" t="str">
            <v>81,52</v>
          </cell>
        </row>
        <row r="7122">
          <cell r="C7122" t="str">
            <v>101314</v>
          </cell>
          <cell r="D7122" t="str">
            <v>CURSO DE CAPACITAÇÃO PARA ELETRICISTA DE MANUTENÇÃO INDUSTRIAL (ENCARGOS COMPLEMENTARES) - MENSALISTA</v>
          </cell>
          <cell r="E7122" t="str">
            <v>MES</v>
          </cell>
          <cell r="F7122" t="str">
            <v>71,84</v>
          </cell>
          <cell r="G7122" t="str">
            <v>83,24</v>
          </cell>
        </row>
        <row r="7123">
          <cell r="C7123" t="str">
            <v>101315</v>
          </cell>
          <cell r="D7123" t="str">
            <v>CURSO DE CAPACITAÇÃO PARA ELETROTÉCNICO (ENCARGOS COMPLEMENTARES) - MENSALISTA</v>
          </cell>
          <cell r="E7123" t="str">
            <v>MES</v>
          </cell>
          <cell r="F7123" t="str">
            <v>90,90</v>
          </cell>
          <cell r="G7123" t="str">
            <v>105,33</v>
          </cell>
        </row>
        <row r="7124">
          <cell r="C7124" t="str">
            <v>101316</v>
          </cell>
          <cell r="D7124" t="str">
            <v>CURSO DE CAPACITAÇÃO PARA ENCANADOR OU BOMBEIRO HIDRÁULICO (ENCARGOS COMPLEMENTARES) - MENSALISTA</v>
          </cell>
          <cell r="E7124" t="str">
            <v>MES</v>
          </cell>
          <cell r="F7124" t="str">
            <v>33,80</v>
          </cell>
          <cell r="G7124" t="str">
            <v>39,17</v>
          </cell>
        </row>
        <row r="7125">
          <cell r="C7125" t="str">
            <v>101317</v>
          </cell>
          <cell r="D7125" t="str">
            <v>CURSO DE CAPACITAÇÃO PARA ENGENHEIRO CIVIL SENIOR (ENCARGOS COMPLEMENTARES) - MENSALISTA</v>
          </cell>
          <cell r="E7125" t="str">
            <v>MES</v>
          </cell>
          <cell r="F7125" t="str">
            <v>162,27</v>
          </cell>
          <cell r="G7125" t="str">
            <v>188,03</v>
          </cell>
        </row>
        <row r="7126">
          <cell r="C7126" t="str">
            <v>101318</v>
          </cell>
          <cell r="D7126" t="str">
            <v>CURSO DE CAPACITAÇÃO PARA ENGENHEIRO ELETRICISTA (ENCARGOS COMPLEMENTARES) - MENSALISTA</v>
          </cell>
          <cell r="E7126" t="str">
            <v>MES</v>
          </cell>
          <cell r="F7126" t="str">
            <v>306,38</v>
          </cell>
          <cell r="G7126" t="str">
            <v>355,01</v>
          </cell>
        </row>
        <row r="7127">
          <cell r="C7127" t="str">
            <v>101319</v>
          </cell>
          <cell r="D7127" t="str">
            <v>CURSO DE CAPACITAÇÃO PARA ENGENHEIRO SANITARISTA (ENCARGOS COMPLEMENTARES) - MENSALISTA</v>
          </cell>
          <cell r="E7127" t="str">
            <v>MES</v>
          </cell>
          <cell r="F7127" t="str">
            <v>35,38</v>
          </cell>
          <cell r="G7127" t="str">
            <v>41,00</v>
          </cell>
        </row>
        <row r="7128">
          <cell r="C7128" t="str">
            <v>101320</v>
          </cell>
          <cell r="D7128" t="str">
            <v>CURSO DE CAPACITAÇÃO PARA MONTADOR DE MAQUINAS (ENCARGOS COMPLEMENTARES) - MENSALISTA</v>
          </cell>
          <cell r="E7128" t="str">
            <v>MES</v>
          </cell>
          <cell r="F7128" t="str">
            <v>17,95</v>
          </cell>
          <cell r="G7128" t="str">
            <v>20,80</v>
          </cell>
        </row>
        <row r="7129">
          <cell r="C7129" t="str">
            <v>101322</v>
          </cell>
          <cell r="D7129" t="str">
            <v>CURSO DE CAPACITAÇÃO PARA GESSEIRO (ENCARGOS COMPLEMENTARES) - MENSALISTA</v>
          </cell>
          <cell r="E7129" t="str">
            <v>MES</v>
          </cell>
          <cell r="F7129" t="str">
            <v>22,26</v>
          </cell>
          <cell r="G7129" t="str">
            <v>25,80</v>
          </cell>
        </row>
        <row r="7130">
          <cell r="C7130" t="str">
            <v>101323</v>
          </cell>
          <cell r="D7130" t="str">
            <v>CURSO DE CAPACITAÇÃO PARA IMPERMEABILIZADOR (ENCARGOS COMPLEMENTARES) - MENSALISTA</v>
          </cell>
          <cell r="E7130" t="str">
            <v>MES</v>
          </cell>
          <cell r="F7130" t="str">
            <v>39,89</v>
          </cell>
          <cell r="G7130" t="str">
            <v>46,23</v>
          </cell>
        </row>
        <row r="7131">
          <cell r="C7131" t="str">
            <v>101324</v>
          </cell>
          <cell r="D7131" t="str">
            <v>CURSO DE CAPACITAÇÃO PARA MOTORISTA DE CAMINHAO-BASCULANTE (ENCARGOS COMPLEMENTARES) - MENSALISTA</v>
          </cell>
          <cell r="E7131" t="str">
            <v>MES</v>
          </cell>
          <cell r="F7131" t="str">
            <v>7,94</v>
          </cell>
          <cell r="G7131" t="str">
            <v>9,20</v>
          </cell>
        </row>
        <row r="7132">
          <cell r="C7132" t="str">
            <v>101325</v>
          </cell>
          <cell r="D7132" t="str">
            <v>CURSO DE CAPACITAÇÃO PARA INSTALADOR DE TUBULAÇÕES (ENCARGOS COMPLEMENTARES) - MENSALISTA</v>
          </cell>
          <cell r="E7132" t="str">
            <v>MES</v>
          </cell>
          <cell r="F7132" t="str">
            <v>27,06</v>
          </cell>
          <cell r="G7132" t="str">
            <v>31,35</v>
          </cell>
        </row>
        <row r="7133">
          <cell r="C7133" t="str">
            <v>101326</v>
          </cell>
          <cell r="D7133" t="str">
            <v>CURSO DE CAPACITAÇÃO PARA JARDINEIRO (ENCARGOS COMPLEMENTARES) - MENSALISTA</v>
          </cell>
          <cell r="E7133" t="str">
            <v>MES</v>
          </cell>
          <cell r="F7133" t="str">
            <v>8,19</v>
          </cell>
          <cell r="G7133" t="str">
            <v>9,49</v>
          </cell>
        </row>
        <row r="7134">
          <cell r="C7134" t="str">
            <v>101327</v>
          </cell>
          <cell r="D7134" t="str">
            <v>CURSO DE CAPACITAÇÃO PARA LEITURISTA OU CADASTRISTA DE REDES DE ÁGUA (ENCARGOS COMPLEMENTARES) - MENSALISTA</v>
          </cell>
          <cell r="E7134" t="str">
            <v>MES</v>
          </cell>
          <cell r="F7134" t="str">
            <v>8,04</v>
          </cell>
          <cell r="G7134" t="str">
            <v>9,32</v>
          </cell>
        </row>
        <row r="7135">
          <cell r="C7135" t="str">
            <v>101328</v>
          </cell>
          <cell r="D7135" t="str">
            <v>CURSO DE CAPACITAÇÃO PARA MOTORISTA DE CAMINHAO-CARRETA (ENCARGOS COMPLEMENTARES) - MENSALISTA</v>
          </cell>
          <cell r="E7135" t="str">
            <v>MES</v>
          </cell>
          <cell r="F7135" t="str">
            <v>11,24</v>
          </cell>
          <cell r="G7135" t="str">
            <v>13,03</v>
          </cell>
        </row>
        <row r="7136">
          <cell r="C7136" t="str">
            <v>101329</v>
          </cell>
          <cell r="D7136" t="str">
            <v>CURSO DE CAPACITAÇÃO PARA MAÇARIQUEIRO (ENCARGOS COMPLEMENTARES) - MENSALISTA</v>
          </cell>
          <cell r="E7136" t="str">
            <v>MES</v>
          </cell>
          <cell r="F7136" t="str">
            <v>29,60</v>
          </cell>
          <cell r="G7136" t="str">
            <v>34,29</v>
          </cell>
        </row>
        <row r="7137">
          <cell r="C7137" t="str">
            <v>101330</v>
          </cell>
          <cell r="D7137" t="str">
            <v>CURSO DE CAPACITAÇÃO PARA MARCENEIRO (ENCARGOS COMPLEMENTARES) - MENSALISTA</v>
          </cell>
          <cell r="E7137" t="str">
            <v>MES</v>
          </cell>
          <cell r="F7137" t="str">
            <v>27,75</v>
          </cell>
          <cell r="G7137" t="str">
            <v>32,15</v>
          </cell>
        </row>
        <row r="7138">
          <cell r="C7138" t="str">
            <v>101331</v>
          </cell>
          <cell r="D7138" t="str">
            <v>CURSO DE CAPACITAÇÃO PARA MARMORISTA / GRANITEIRO (ENCARGOS COMPLEMENTARES) - MENSALISTA</v>
          </cell>
          <cell r="E7138" t="str">
            <v>MES</v>
          </cell>
          <cell r="F7138" t="str">
            <v>29,37</v>
          </cell>
          <cell r="G7138" t="str">
            <v>34,03</v>
          </cell>
        </row>
        <row r="7139">
          <cell r="C7139" t="str">
            <v>101332</v>
          </cell>
          <cell r="D7139" t="str">
            <v>CURSO DE CAPACITAÇÃO PARA MOTORISTA DE CARRO DE PASSEIO (ENCARGOS COMPLEMENTARES) - MENSALISTA</v>
          </cell>
          <cell r="E7139" t="str">
            <v>MES</v>
          </cell>
          <cell r="F7139" t="str">
            <v>7,61</v>
          </cell>
          <cell r="G7139" t="str">
            <v>8,82</v>
          </cell>
        </row>
        <row r="7140">
          <cell r="C7140" t="str">
            <v>101333</v>
          </cell>
          <cell r="D7140" t="str">
            <v>CURSO DE CAPACITAÇÃO PARA MECÂNICO DE EQUIPAMENTOS PESADOS (ENCARGOS COMPLEMENTARES) - MENSALISTA</v>
          </cell>
          <cell r="E7140" t="str">
            <v>MES</v>
          </cell>
          <cell r="F7140" t="str">
            <v>19,08</v>
          </cell>
          <cell r="G7140" t="str">
            <v>22,11</v>
          </cell>
        </row>
        <row r="7141">
          <cell r="C7141" t="str">
            <v>101334</v>
          </cell>
          <cell r="D7141" t="str">
            <v>CURSO DE CAPACITAÇÃO PARA MECÂNICO DE REFRIGERAÇÃO (ENCARGOS COMPLEMENTARES) - MENSALISTA</v>
          </cell>
          <cell r="E7141" t="str">
            <v>MES</v>
          </cell>
          <cell r="F7141" t="str">
            <v>56,27</v>
          </cell>
          <cell r="G7141" t="str">
            <v>65,20</v>
          </cell>
        </row>
        <row r="7142">
          <cell r="C7142" t="str">
            <v>101335</v>
          </cell>
          <cell r="D7142" t="str">
            <v>CURSO DE CAPACITAÇÃO PARA MOTORISTA DE ONIBUS / MICRO-ONIBUS (ENCARGOS COMPLEMENTARES) - MENSALISTA</v>
          </cell>
          <cell r="E7142" t="str">
            <v>MES</v>
          </cell>
          <cell r="F7142" t="str">
            <v>9,93</v>
          </cell>
          <cell r="G7142" t="str">
            <v>11,50</v>
          </cell>
        </row>
        <row r="7143">
          <cell r="C7143" t="str">
            <v>101336</v>
          </cell>
          <cell r="D7143" t="str">
            <v>CURSO DE CAPACITAÇÃO PARA MOTORISTA OPERADOR DE CAMINHAO COM MUNCK (ENCARGOS COMPLEMENTARES) - MENSALISTA</v>
          </cell>
          <cell r="E7143" t="str">
            <v>MES</v>
          </cell>
          <cell r="F7143" t="str">
            <v>28,30</v>
          </cell>
          <cell r="G7143" t="str">
            <v>32,79</v>
          </cell>
        </row>
        <row r="7144">
          <cell r="C7144" t="str">
            <v>101337</v>
          </cell>
          <cell r="D7144" t="str">
            <v>CURSO DE CAPACITAÇÃO PARA NIVELADOR (ENCARGOS COMPLEMENTARES) - MENSALISTA</v>
          </cell>
          <cell r="E7144" t="str">
            <v>MES</v>
          </cell>
          <cell r="F7144" t="str">
            <v>15,31</v>
          </cell>
          <cell r="G7144" t="str">
            <v>17,74</v>
          </cell>
        </row>
        <row r="7145">
          <cell r="C7145" t="str">
            <v>101338</v>
          </cell>
          <cell r="D7145" t="str">
            <v>CURSO DE CAPACITAÇÃO PARA OPERADOR DE BATE-ESTACAS (ENCARGOS COMPLEMENTARES) - MENSALISTA</v>
          </cell>
          <cell r="E7145" t="str">
            <v>MES</v>
          </cell>
          <cell r="F7145" t="str">
            <v>17,17</v>
          </cell>
          <cell r="G7145" t="str">
            <v>19,90</v>
          </cell>
        </row>
        <row r="7146">
          <cell r="C7146" t="str">
            <v>101339</v>
          </cell>
          <cell r="D7146" t="str">
            <v>CURSO DE CAPACITAÇÃO PARA OPERADOR DE BETONEIRA (ENCARGOS COMPLEMENTARES) - MENSALISTA</v>
          </cell>
          <cell r="E7146" t="str">
            <v>MES</v>
          </cell>
          <cell r="F7146" t="str">
            <v>12,49</v>
          </cell>
          <cell r="G7146" t="str">
            <v>14,47</v>
          </cell>
        </row>
        <row r="7147">
          <cell r="C7147" t="str">
            <v>101340</v>
          </cell>
          <cell r="D7147" t="str">
            <v>CURSO DE CAPACITAÇÃO PARA OPERADOR DE BETONEIRA ESTACIONARIA / MISTURADOR (ENCARGOS COMPLEMENTARES) - MENSALISTA</v>
          </cell>
          <cell r="E7147" t="str">
            <v>MES</v>
          </cell>
          <cell r="F7147" t="str">
            <v>12,05</v>
          </cell>
          <cell r="G7147" t="str">
            <v>13,96</v>
          </cell>
        </row>
        <row r="7148">
          <cell r="C7148" t="str">
            <v>101341</v>
          </cell>
          <cell r="D7148" t="str">
            <v>CURSO DE CAPACITAÇÃO PARA OPERADOR DE COMPRESSOR DE AR OU COMPRESSORISTA (ENCARGOS COMPLEMENTARES) - MENSALISTA</v>
          </cell>
          <cell r="E7148" t="str">
            <v>MES</v>
          </cell>
          <cell r="F7148" t="str">
            <v>13,34</v>
          </cell>
          <cell r="G7148" t="str">
            <v>15,46</v>
          </cell>
        </row>
        <row r="7149">
          <cell r="C7149" t="str">
            <v>101342</v>
          </cell>
          <cell r="D7149" t="str">
            <v>CURSO DE CAPACITAÇÃO PARA OPERADOR DE DEMARCADORA DE FAIXAS DE TRAFEGO (ENCARGOS COMPLEMENTARES) - MENSALISTA</v>
          </cell>
          <cell r="E7149" t="str">
            <v>MES</v>
          </cell>
          <cell r="F7149" t="str">
            <v>15,37</v>
          </cell>
          <cell r="G7149" t="str">
            <v>17,81</v>
          </cell>
        </row>
        <row r="7150">
          <cell r="C7150" t="str">
            <v>101343</v>
          </cell>
          <cell r="D7150" t="str">
            <v>CURSO DE CAPACITAÇÃO PARA OPERADOR DE ESCAVADEIRA (ENCARGOS COMPLEMENTARES) - MENSALISTA</v>
          </cell>
          <cell r="E7150" t="str">
            <v>MES</v>
          </cell>
          <cell r="F7150" t="str">
            <v>23,44</v>
          </cell>
          <cell r="G7150" t="str">
            <v>27,16</v>
          </cell>
        </row>
        <row r="7151">
          <cell r="C7151" t="str">
            <v>101344</v>
          </cell>
          <cell r="D7151" t="str">
            <v>CURSO DE CAPACITAÇÃO PARA OPERADOR DE GUINCHO OU GUINCHEIRO (ENCARGOS COMPLEMENTARES) - MENSALISTA</v>
          </cell>
          <cell r="E7151" t="str">
            <v>MES</v>
          </cell>
          <cell r="F7151" t="str">
            <v>26,91</v>
          </cell>
          <cell r="G7151" t="str">
            <v>31,19</v>
          </cell>
        </row>
        <row r="7152">
          <cell r="C7152" t="str">
            <v>101345</v>
          </cell>
          <cell r="D7152" t="str">
            <v>CURSO DE CAPACITAÇÃO PARA OPERADOR DE GUINDASTE (ENCARGOS COMPLEMENTARES) - MENSALISTA</v>
          </cell>
          <cell r="E7152" t="str">
            <v>MES</v>
          </cell>
          <cell r="F7152" t="str">
            <v>25,12</v>
          </cell>
          <cell r="G7152" t="str">
            <v>29,11</v>
          </cell>
        </row>
        <row r="7153">
          <cell r="C7153" t="str">
            <v>101346</v>
          </cell>
          <cell r="D7153" t="str">
            <v>CURSO DE CAPACITAÇÃO PARA OPERADOR DE JATO ABRASIVO OU JATISTA (ENCARGOS COMPLEMENTARES) - MENSALISTA</v>
          </cell>
          <cell r="E7153" t="str">
            <v>MES</v>
          </cell>
          <cell r="F7153" t="str">
            <v>20,98</v>
          </cell>
          <cell r="G7153" t="str">
            <v>24,32</v>
          </cell>
        </row>
        <row r="7154">
          <cell r="C7154" t="str">
            <v>101347</v>
          </cell>
          <cell r="D7154" t="str">
            <v>CURSO DE CAPACITAÇÃO PARA OPERADOR DE MAQUINAS E TRATORES DIVERSOS (ENCARGOS COMPLEMENTARES) - MENSALISTA</v>
          </cell>
          <cell r="E7154" t="str">
            <v>MES</v>
          </cell>
          <cell r="F7154" t="str">
            <v>20,00</v>
          </cell>
          <cell r="G7154" t="str">
            <v>23,17</v>
          </cell>
        </row>
        <row r="7155">
          <cell r="C7155" t="str">
            <v>101348</v>
          </cell>
          <cell r="D7155" t="str">
            <v>CURSO DE CAPACITAÇÃO PARA OPERADOR DE MARTELETE OU MARTELETEIRO (ENCARGOS COMPLEMENTARES) - MENSALISTA</v>
          </cell>
          <cell r="E7155" t="str">
            <v>MES</v>
          </cell>
          <cell r="F7155" t="str">
            <v>11,93</v>
          </cell>
          <cell r="G7155" t="str">
            <v>13,82</v>
          </cell>
        </row>
        <row r="7156">
          <cell r="C7156" t="str">
            <v>101349</v>
          </cell>
          <cell r="D7156" t="str">
            <v>CURSO DE CAPACITAÇÃO PARA OPERADOR DE MOTO SCRAPER (ENCARGOS COMPLEMENTARES) - MENSALISTA</v>
          </cell>
          <cell r="E7156" t="str">
            <v>MES</v>
          </cell>
          <cell r="F7156" t="str">
            <v>15,63</v>
          </cell>
          <cell r="G7156" t="str">
            <v>18,11</v>
          </cell>
        </row>
        <row r="7157">
          <cell r="C7157" t="str">
            <v>101350</v>
          </cell>
          <cell r="D7157" t="str">
            <v>CURSO DE CAPACITAÇÃO PARA OPERADOR DE MOTONIVELADORA (ENCARGOS COMPLEMENTARES) - MENSALISTA</v>
          </cell>
          <cell r="E7157" t="str">
            <v>MES</v>
          </cell>
          <cell r="F7157" t="str">
            <v>19,18</v>
          </cell>
          <cell r="G7157" t="str">
            <v>22,22</v>
          </cell>
        </row>
        <row r="7158">
          <cell r="C7158" t="str">
            <v>101351</v>
          </cell>
          <cell r="D7158" t="str">
            <v>CURSO DE CAPACITAÇÃO PARA OPERADOR DE PA CARREGADEIRA (ENCARGOS COMPLEMENTARES) - MENSALISTA</v>
          </cell>
          <cell r="E7158" t="str">
            <v>MES</v>
          </cell>
          <cell r="F7158" t="str">
            <v>16,77</v>
          </cell>
          <cell r="G7158" t="str">
            <v>19,43</v>
          </cell>
        </row>
        <row r="7159">
          <cell r="C7159" t="str">
            <v>101352</v>
          </cell>
          <cell r="D7159" t="str">
            <v>CURSO DE CAPACITAÇÃO PARA OPERADOR DE PAVIMENTADORA / MESA VIBROACABADORA (ENCARGOS COMPLEMENTARES) - MENSALISTA</v>
          </cell>
          <cell r="E7159" t="str">
            <v>MES</v>
          </cell>
          <cell r="F7159" t="str">
            <v>16,14</v>
          </cell>
          <cell r="G7159" t="str">
            <v>18,70</v>
          </cell>
        </row>
        <row r="7160">
          <cell r="C7160" t="str">
            <v>101353</v>
          </cell>
          <cell r="D7160" t="str">
            <v>CURSO DE CAPACITAÇÃO PARA OPERADOR DE ROLO COMPACTADOR (ENCARGOS COMPLEMENTARES) - MENSALISTA</v>
          </cell>
          <cell r="E7160" t="str">
            <v>MES</v>
          </cell>
          <cell r="F7160" t="str">
            <v>12,41</v>
          </cell>
          <cell r="G7160" t="str">
            <v>14,39</v>
          </cell>
        </row>
        <row r="7161">
          <cell r="C7161" t="str">
            <v>101354</v>
          </cell>
          <cell r="D7161" t="str">
            <v>CURSO DE CAPACITAÇÃO PARA OPERADOR DE TRATOR - EXCLUSIVE AGROPECUARIA (ENCARGOS COMPLEMENTARES) - MENSALISTA</v>
          </cell>
          <cell r="E7161" t="str">
            <v>MES</v>
          </cell>
          <cell r="F7161" t="str">
            <v>21,02</v>
          </cell>
          <cell r="G7161" t="str">
            <v>24,36</v>
          </cell>
        </row>
        <row r="7162">
          <cell r="C7162" t="str">
            <v>101355</v>
          </cell>
          <cell r="D7162" t="str">
            <v>CURSO DE CAPACITAÇÃO PARA OPERADOR DE USINA DE ASFALTO, DE SOLOS OU DE CONCRETO (ENCARGOS COMPLEMENTARES) - MENSALISTA</v>
          </cell>
          <cell r="E7162" t="str">
            <v>MES</v>
          </cell>
          <cell r="F7162" t="str">
            <v>13,86</v>
          </cell>
          <cell r="G7162" t="str">
            <v>16,06</v>
          </cell>
        </row>
        <row r="7163">
          <cell r="C7163" t="str">
            <v>101356</v>
          </cell>
          <cell r="D7163" t="str">
            <v>CURSO DE CAPACITAÇÃO PARA PASTILHEIRO (ENCARGOS COMPLEMENTARES) - MENSALISTA</v>
          </cell>
          <cell r="E7163" t="str">
            <v>MES</v>
          </cell>
          <cell r="F7163" t="str">
            <v>27,71</v>
          </cell>
          <cell r="G7163" t="str">
            <v>32,11</v>
          </cell>
        </row>
        <row r="7164">
          <cell r="C7164" t="str">
            <v>101357</v>
          </cell>
          <cell r="D7164" t="str">
            <v>CURSO DE CAPACITAÇÃO PARA PEDREIRO (ENCARGOS COMPLEMENTARES) - MENSALISTA</v>
          </cell>
          <cell r="E7164" t="str">
            <v>MES</v>
          </cell>
          <cell r="F7164" t="str">
            <v>39,89</v>
          </cell>
          <cell r="G7164" t="str">
            <v>46,23</v>
          </cell>
        </row>
        <row r="7165">
          <cell r="C7165" t="str">
            <v>101358</v>
          </cell>
          <cell r="D7165" t="str">
            <v>CURSO DE CAPACITAÇÃO PARA PINTOR (ENCARGOS COMPLEMENTARES) - MENSALISTA</v>
          </cell>
          <cell r="E7165" t="str">
            <v>MES</v>
          </cell>
          <cell r="F7165" t="str">
            <v>27,71</v>
          </cell>
          <cell r="G7165" t="str">
            <v>32,11</v>
          </cell>
        </row>
        <row r="7166">
          <cell r="C7166" t="str">
            <v>101359</v>
          </cell>
          <cell r="D7166" t="str">
            <v>CURSO DE CAPACITAÇÃO PARA PINTOR DE LETREIROS (ENCARGOS COMPLEMENTARES) - MENSALISTA</v>
          </cell>
          <cell r="E7166" t="str">
            <v>MES</v>
          </cell>
          <cell r="F7166" t="str">
            <v>26,91</v>
          </cell>
          <cell r="G7166" t="str">
            <v>31,18</v>
          </cell>
        </row>
        <row r="7167">
          <cell r="C7167" t="str">
            <v>101360</v>
          </cell>
          <cell r="D7167" t="str">
            <v>CURSO DE CAPACITAÇÃO PARA PINTOR PARA TINTA EPOXI (ENCARGOS COMPLEMENTARES) - MENSALISTA</v>
          </cell>
          <cell r="E7167" t="str">
            <v>MES</v>
          </cell>
          <cell r="F7167" t="str">
            <v>27,71</v>
          </cell>
          <cell r="G7167" t="str">
            <v>32,11</v>
          </cell>
        </row>
        <row r="7168">
          <cell r="C7168" t="str">
            <v>101361</v>
          </cell>
          <cell r="D7168" t="str">
            <v>CURSO DE CAPACITAÇÃO PARA POCEIRO / ESCAVADOR DE VALAS E TUBULOES (ENCARGOS COMPLEMENTARES) - MENSALISTA</v>
          </cell>
          <cell r="E7168" t="str">
            <v>MES</v>
          </cell>
          <cell r="F7168" t="str">
            <v>32,58</v>
          </cell>
          <cell r="G7168" t="str">
            <v>37,75</v>
          </cell>
        </row>
        <row r="7169">
          <cell r="C7169" t="str">
            <v>101362</v>
          </cell>
          <cell r="D7169" t="str">
            <v>CURSO DE CAPACITAÇÃO PARA RASTELEIRO (ENCARGOS COMPLEMENTARES) - MENSALISTA</v>
          </cell>
          <cell r="E7169" t="str">
            <v>MES</v>
          </cell>
          <cell r="F7169" t="str">
            <v>6,63</v>
          </cell>
          <cell r="G7169" t="str">
            <v>7,69</v>
          </cell>
        </row>
        <row r="7170">
          <cell r="C7170" t="str">
            <v>101363</v>
          </cell>
          <cell r="D7170" t="str">
            <v>CURSO DE CAPACITAÇÃO PARA SERRALHEIRO (ENCARGOS COMPLEMENTARES) - MENSALISTA</v>
          </cell>
          <cell r="E7170" t="str">
            <v>MES</v>
          </cell>
          <cell r="F7170" t="str">
            <v>21,62</v>
          </cell>
          <cell r="G7170" t="str">
            <v>25,05</v>
          </cell>
        </row>
        <row r="7171">
          <cell r="C7171" t="str">
            <v>101364</v>
          </cell>
          <cell r="D7171" t="str">
            <v>CURSO DE CAPACITAÇÃO PARA SERVENTE DE OBRAS (ENCARGOS COMPLEMENTARES) - MENSALISTA</v>
          </cell>
          <cell r="E7171" t="str">
            <v>MES</v>
          </cell>
          <cell r="F7171" t="str">
            <v>26,11</v>
          </cell>
          <cell r="G7171" t="str">
            <v>30,25</v>
          </cell>
        </row>
        <row r="7172">
          <cell r="C7172" t="str">
            <v>101365</v>
          </cell>
          <cell r="D7172" t="str">
            <v>CURSO DE CAPACITAÇÃO PARA SOLDADOR (ENCARGOS COMPLEMENTARES) - MENSALISTA</v>
          </cell>
          <cell r="E7172" t="str">
            <v>MES</v>
          </cell>
          <cell r="F7172" t="str">
            <v>21,62</v>
          </cell>
          <cell r="G7172" t="str">
            <v>25,05</v>
          </cell>
        </row>
        <row r="7173">
          <cell r="C7173" t="str">
            <v>101366</v>
          </cell>
          <cell r="D7173" t="str">
            <v>CURSO DE CAPACITAÇÃO PARA SOLDADOR ELETRICO (ENCARGOS COMPLEMENTARES) - MENSALISTA</v>
          </cell>
          <cell r="E7173" t="str">
            <v>MES</v>
          </cell>
          <cell r="F7173" t="str">
            <v>25,72</v>
          </cell>
          <cell r="G7173" t="str">
            <v>29,80</v>
          </cell>
        </row>
        <row r="7174">
          <cell r="C7174" t="str">
            <v>101367</v>
          </cell>
          <cell r="D7174" t="str">
            <v>CURSO DE CAPACITAÇÃO PARA TAQUEADOR OU TAQUEIRO (ENCARGOS COMPLEMENTARES) - MENSALISTA</v>
          </cell>
          <cell r="E7174" t="str">
            <v>MES</v>
          </cell>
          <cell r="F7174" t="str">
            <v>21,62</v>
          </cell>
          <cell r="G7174" t="str">
            <v>25,05</v>
          </cell>
        </row>
        <row r="7175">
          <cell r="C7175" t="str">
            <v>101368</v>
          </cell>
          <cell r="D7175" t="str">
            <v>CURSO DE CAPACITAÇÃO PARA TECNICO EM LABORATORIO E CAMPO DE CONSTRUCAO CIVIL (ENCARGOS COMPLEMENTARES) - MENSALISTA</v>
          </cell>
          <cell r="E7175" t="str">
            <v>MES</v>
          </cell>
          <cell r="F7175" t="str">
            <v>24,16</v>
          </cell>
          <cell r="G7175" t="str">
            <v>28,00</v>
          </cell>
        </row>
        <row r="7176">
          <cell r="C7176" t="str">
            <v>101369</v>
          </cell>
          <cell r="D7176" t="str">
            <v>CURSO DE CAPACITAÇÃO PARA TECNICO EM SONDAGEM (ENCARGOS COMPLEMENTARES) - MENSALISTA</v>
          </cell>
          <cell r="E7176" t="str">
            <v>MES</v>
          </cell>
          <cell r="F7176" t="str">
            <v>32,32</v>
          </cell>
          <cell r="G7176" t="str">
            <v>37,45</v>
          </cell>
        </row>
        <row r="7177">
          <cell r="C7177" t="str">
            <v>101370</v>
          </cell>
          <cell r="D7177" t="str">
            <v>CURSO DE CAPACITAÇÃO PARA TELHADOR (ENCARGOS COMPLEMENTARES) - MENSALISTA</v>
          </cell>
          <cell r="E7177" t="str">
            <v>MES</v>
          </cell>
          <cell r="F7177" t="str">
            <v>21,36</v>
          </cell>
          <cell r="G7177" t="str">
            <v>24,75</v>
          </cell>
        </row>
        <row r="7178">
          <cell r="C7178" t="str">
            <v>101371</v>
          </cell>
          <cell r="D7178" t="str">
            <v>CURSO DE CAPACITAÇÃO PARA VIDRACEIRO (ENCARGOS COMPLEMENTARES) - MENSALISTA</v>
          </cell>
          <cell r="E7178" t="str">
            <v>MES</v>
          </cell>
          <cell r="F7178" t="str">
            <v>20,93</v>
          </cell>
          <cell r="G7178" t="str">
            <v>24,26</v>
          </cell>
        </row>
        <row r="7179">
          <cell r="C7179" t="str">
            <v>101372</v>
          </cell>
          <cell r="D7179" t="str">
            <v>CURSO DE CAPACITAÇÃO PARA VIGIA DIURNO (ENCARGOS COMPLEMENTARES) - MENSALISTA</v>
          </cell>
          <cell r="E7179" t="str">
            <v>MES</v>
          </cell>
          <cell r="F7179" t="str">
            <v>6,20</v>
          </cell>
          <cell r="G7179" t="str">
            <v>7,18</v>
          </cell>
        </row>
        <row r="7180">
          <cell r="C7180" t="str">
            <v>101373</v>
          </cell>
          <cell r="D7180" t="str">
            <v>ENGENHEIRO CIVIL SENIOR COM ENCARGOS COMPLEMENTARES</v>
          </cell>
          <cell r="E7180" t="str">
            <v>H</v>
          </cell>
          <cell r="F7180" t="str">
            <v>131,86</v>
          </cell>
          <cell r="G7180" t="str">
            <v>152,47</v>
          </cell>
        </row>
        <row r="7181">
          <cell r="C7181" t="str">
            <v>101374</v>
          </cell>
          <cell r="D7181" t="str">
            <v>AJUDANTE DE ARMADOR COM ENCARGOS COMPLEMENTARES</v>
          </cell>
          <cell r="E7181" t="str">
            <v>MES</v>
          </cell>
          <cell r="F7181" t="str">
            <v>2.985,57</v>
          </cell>
          <cell r="G7181" t="str">
            <v>3.313,51</v>
          </cell>
        </row>
        <row r="7182">
          <cell r="C7182" t="str">
            <v>101375</v>
          </cell>
          <cell r="D7182" t="str">
            <v>AJUDANTE DE ELETRICISTA COM ENCARGOS COMPLEMENTARES</v>
          </cell>
          <cell r="E7182" t="str">
            <v>MES</v>
          </cell>
          <cell r="F7182" t="str">
            <v>3.273,18</v>
          </cell>
          <cell r="G7182" t="str">
            <v>3.646,05</v>
          </cell>
        </row>
        <row r="7183">
          <cell r="C7183" t="str">
            <v>101376</v>
          </cell>
          <cell r="D7183" t="str">
            <v>AJUDANTE DE ESTRUTURAS METÁLICAS COM ENCARGOS COMPLEMENTARES</v>
          </cell>
          <cell r="E7183" t="str">
            <v>MES</v>
          </cell>
          <cell r="F7183" t="str">
            <v>2.705,41</v>
          </cell>
          <cell r="G7183" t="str">
            <v>3.020,74</v>
          </cell>
        </row>
        <row r="7184">
          <cell r="C7184" t="str">
            <v>101377</v>
          </cell>
          <cell r="D7184" t="str">
            <v>AJUDANTE DE OPERAÇÃO EM GERAL COM ENCARGOS COMPLEMENTARES</v>
          </cell>
          <cell r="E7184" t="str">
            <v>MES</v>
          </cell>
          <cell r="F7184" t="str">
            <v>3.231,96</v>
          </cell>
          <cell r="G7184" t="str">
            <v>3.598,99</v>
          </cell>
        </row>
        <row r="7185">
          <cell r="C7185" t="str">
            <v>101378</v>
          </cell>
          <cell r="D7185" t="str">
            <v>AJUDANTE DE PINTOR COM ENCARGOS COMPLEMENTARES</v>
          </cell>
          <cell r="E7185" t="str">
            <v>MES</v>
          </cell>
          <cell r="F7185" t="str">
            <v>3.454,40</v>
          </cell>
          <cell r="G7185" t="str">
            <v>3.822,17</v>
          </cell>
        </row>
        <row r="7186">
          <cell r="C7186" t="str">
            <v>101379</v>
          </cell>
          <cell r="D7186" t="str">
            <v>AJUDANTE DE SERRALHEIRO COM ENCARGOS COMPLEMENTARES</v>
          </cell>
          <cell r="E7186" t="str">
            <v>MES</v>
          </cell>
          <cell r="F7186" t="str">
            <v>3.231,96</v>
          </cell>
          <cell r="G7186" t="str">
            <v>3.598,99</v>
          </cell>
        </row>
        <row r="7187">
          <cell r="C7187" t="str">
            <v>101380</v>
          </cell>
          <cell r="D7187" t="str">
            <v>AJUDANTE ESPECIALIZADO COM ENCARGOS COMPLEMENTARES</v>
          </cell>
          <cell r="E7187" t="str">
            <v>MES</v>
          </cell>
          <cell r="F7187" t="str">
            <v>3.211,08</v>
          </cell>
          <cell r="G7187" t="str">
            <v>3.578,22</v>
          </cell>
        </row>
        <row r="7188">
          <cell r="C7188" t="str">
            <v>101381</v>
          </cell>
          <cell r="D7188" t="str">
            <v>ARMADOR COM ENCARGOS COMPLEMENTARES</v>
          </cell>
          <cell r="E7188" t="str">
            <v>MES</v>
          </cell>
          <cell r="F7188" t="str">
            <v>3.986,81</v>
          </cell>
          <cell r="G7188" t="str">
            <v>4.473,67</v>
          </cell>
        </row>
        <row r="7189">
          <cell r="C7189" t="str">
            <v>101382</v>
          </cell>
          <cell r="D7189" t="str">
            <v>ASSENTADOR DE MANILHAS COM ENCARGOS COMPLEMENTARES</v>
          </cell>
          <cell r="E7189" t="str">
            <v>MES</v>
          </cell>
          <cell r="F7189" t="str">
            <v>3.406,51</v>
          </cell>
          <cell r="G7189" t="str">
            <v>3.833,13</v>
          </cell>
        </row>
        <row r="7190">
          <cell r="C7190" t="str">
            <v>101383</v>
          </cell>
          <cell r="D7190" t="str">
            <v>AUXILIAR DE AZULEJISTA COM ENCARGOS COMPLEMENTARES</v>
          </cell>
          <cell r="E7190" t="str">
            <v>MES</v>
          </cell>
          <cell r="F7190" t="str">
            <v>2.989,67</v>
          </cell>
          <cell r="G7190" t="str">
            <v>3.318,27</v>
          </cell>
        </row>
        <row r="7191">
          <cell r="C7191" t="str">
            <v>101384</v>
          </cell>
          <cell r="D7191" t="str">
            <v>AUXILIAR DE ENCANADOR OU BOMBEIRO HIDRÁULICO COM ENCARGOS COMPLEMENTARES</v>
          </cell>
          <cell r="E7191" t="str">
            <v>MES</v>
          </cell>
          <cell r="F7191" t="str">
            <v>3.135,11</v>
          </cell>
          <cell r="G7191" t="str">
            <v>3.503,61</v>
          </cell>
        </row>
        <row r="7192">
          <cell r="C7192" t="str">
            <v>101385</v>
          </cell>
          <cell r="D7192" t="str">
            <v>AUXILIAR DE LABORATORISTA DE SOLOS E DE CONCRETO COM ENCARGOS COMPLEMENTARES</v>
          </cell>
          <cell r="E7192" t="str">
            <v>MES</v>
          </cell>
          <cell r="F7192" t="str">
            <v>4.128,05</v>
          </cell>
          <cell r="G7192" t="str">
            <v>4.735,07</v>
          </cell>
        </row>
        <row r="7193">
          <cell r="C7193" t="str">
            <v>101386</v>
          </cell>
          <cell r="D7193" t="str">
            <v>AUXILIAR DE MECÂNICO COM ENCARGOS COMPLEMENTARES</v>
          </cell>
          <cell r="E7193" t="str">
            <v>MES</v>
          </cell>
          <cell r="F7193" t="str">
            <v>2.874,90</v>
          </cell>
          <cell r="G7193" t="str">
            <v>3.217,14</v>
          </cell>
        </row>
        <row r="7194">
          <cell r="C7194" t="str">
            <v>101387</v>
          </cell>
          <cell r="D7194" t="str">
            <v>AUXILIAR DE PEDREIRO COM ENCARGOS COMPLEMENTARES</v>
          </cell>
          <cell r="E7194" t="str">
            <v>MES</v>
          </cell>
          <cell r="F7194" t="str">
            <v>2.989,67</v>
          </cell>
          <cell r="G7194" t="str">
            <v>3.318,27</v>
          </cell>
        </row>
        <row r="7195">
          <cell r="C7195" t="str">
            <v>101388</v>
          </cell>
          <cell r="D7195" t="str">
            <v>AUXILIAR DE SERVIÇOS GERAIS COM ENCARGOS COMPLEMENTARES</v>
          </cell>
          <cell r="E7195" t="str">
            <v>MES</v>
          </cell>
          <cell r="F7195" t="str">
            <v>2.905,40</v>
          </cell>
          <cell r="G7195" t="str">
            <v>3.224,01</v>
          </cell>
        </row>
        <row r="7196">
          <cell r="C7196" t="str">
            <v>101389</v>
          </cell>
          <cell r="D7196" t="str">
            <v>AUXILIAR DE TOPÓGRAFO COM ENCARGOS COMPLEMENTARES</v>
          </cell>
          <cell r="E7196" t="str">
            <v>MES</v>
          </cell>
          <cell r="F7196" t="str">
            <v>2.690,01</v>
          </cell>
          <cell r="G7196" t="str">
            <v>3.070,26</v>
          </cell>
        </row>
        <row r="7197">
          <cell r="C7197" t="str">
            <v>101390</v>
          </cell>
          <cell r="D7197" t="str">
            <v>AUXILIAR TÉCNICO / ASSISTENTE DE ENGENHARIA COM ENCARGOS COMPLEMENTARES</v>
          </cell>
          <cell r="E7197" t="str">
            <v>MES</v>
          </cell>
          <cell r="F7197" t="str">
            <v>4.792,58</v>
          </cell>
          <cell r="G7197" t="str">
            <v>5.507,34</v>
          </cell>
        </row>
        <row r="7198">
          <cell r="C7198" t="str">
            <v>101391</v>
          </cell>
          <cell r="D7198" t="str">
            <v>AZULEJISTA OU LADRILHEIRO COM ENCARGOS COMPLEMENTARES</v>
          </cell>
          <cell r="E7198" t="str">
            <v>MES</v>
          </cell>
          <cell r="F7198" t="str">
            <v>4.252,14</v>
          </cell>
          <cell r="G7198" t="str">
            <v>4.781,11</v>
          </cell>
        </row>
        <row r="7199">
          <cell r="C7199" t="str">
            <v>101392</v>
          </cell>
          <cell r="D7199" t="str">
            <v>BLASTER, DINAMITADOR OU CABO DE FORÇA COM ENCARGOS COMPLEMENTARES</v>
          </cell>
          <cell r="E7199" t="str">
            <v>MES</v>
          </cell>
          <cell r="F7199" t="str">
            <v>2.921,64</v>
          </cell>
          <cell r="G7199" t="str">
            <v>3.271,30</v>
          </cell>
        </row>
        <row r="7200">
          <cell r="C7200" t="str">
            <v>101394</v>
          </cell>
          <cell r="D7200" t="str">
            <v>CALCETEIRO COM ENCARGOS COMPLEMENTARES</v>
          </cell>
          <cell r="E7200" t="str">
            <v>MES</v>
          </cell>
          <cell r="F7200" t="str">
            <v>3.110,20</v>
          </cell>
          <cell r="G7200" t="str">
            <v>3.457,91</v>
          </cell>
        </row>
        <row r="7201">
          <cell r="C7201" t="str">
            <v>101395</v>
          </cell>
          <cell r="D7201" t="str">
            <v>CARPINTEIRO AUXILIAR COM ENCARGOS COMPLEMENTARES</v>
          </cell>
          <cell r="E7201" t="str">
            <v>MES</v>
          </cell>
          <cell r="F7201" t="str">
            <v>3.214,79</v>
          </cell>
          <cell r="G7201" t="str">
            <v>3.582,56</v>
          </cell>
        </row>
        <row r="7202">
          <cell r="C7202" t="str">
            <v>101396</v>
          </cell>
          <cell r="D7202" t="str">
            <v>CARPINTEIRO DE ESQUADRIAS COM ENCARGOS COMPLEMENTARES</v>
          </cell>
          <cell r="E7202" t="str">
            <v>MES</v>
          </cell>
          <cell r="F7202" t="str">
            <v>4.461,66</v>
          </cell>
          <cell r="G7202" t="str">
            <v>5.027,34</v>
          </cell>
        </row>
        <row r="7203">
          <cell r="C7203" t="str">
            <v>101397</v>
          </cell>
          <cell r="D7203" t="str">
            <v>CARPINTEIRO DE FORMAS COM ENCARGOS COMPLEMENTARES</v>
          </cell>
          <cell r="E7203" t="str">
            <v>MES</v>
          </cell>
          <cell r="F7203" t="str">
            <v>3.965,05</v>
          </cell>
          <cell r="G7203" t="str">
            <v>4.451,91</v>
          </cell>
        </row>
        <row r="7204">
          <cell r="C7204" t="str">
            <v>101398</v>
          </cell>
          <cell r="D7204" t="str">
            <v>CAVOUQUEIRO OU OPERADOR DE PERFURATRIZ COM ENCARGOS COMPLEMENTARES</v>
          </cell>
          <cell r="E7204" t="str">
            <v>MES</v>
          </cell>
          <cell r="F7204" t="str">
            <v>2.769,87</v>
          </cell>
          <cell r="G7204" t="str">
            <v>3.095,43</v>
          </cell>
        </row>
        <row r="7205">
          <cell r="C7205" t="str">
            <v>101399</v>
          </cell>
          <cell r="D7205" t="str">
            <v>ELETRICISTA COM ENCARGOS COMPLEMENTARES</v>
          </cell>
          <cell r="E7205" t="str">
            <v>MES</v>
          </cell>
          <cell r="F7205" t="str">
            <v>4.040,03</v>
          </cell>
          <cell r="G7205" t="str">
            <v>4.534,63</v>
          </cell>
        </row>
        <row r="7206">
          <cell r="C7206" t="str">
            <v>101400</v>
          </cell>
          <cell r="D7206" t="str">
            <v>ELETRICISTA DE MANUTENÇÃO INDUSTRIAL COM ENCARGOS COMPLEMENTARES</v>
          </cell>
          <cell r="E7206" t="str">
            <v>MES</v>
          </cell>
          <cell r="F7206" t="str">
            <v>4.106,01</v>
          </cell>
          <cell r="G7206" t="str">
            <v>4.611,08</v>
          </cell>
        </row>
        <row r="7207">
          <cell r="C7207" t="str">
            <v>101401</v>
          </cell>
          <cell r="D7207" t="str">
            <v>ELETROTÉCNICO COM ENCARGOS COMPLEMENTARES</v>
          </cell>
          <cell r="E7207" t="str">
            <v>MES</v>
          </cell>
          <cell r="F7207" t="str">
            <v>5.774,54</v>
          </cell>
          <cell r="G7207" t="str">
            <v>6.544,45</v>
          </cell>
        </row>
        <row r="7208">
          <cell r="C7208" t="str">
            <v>101402</v>
          </cell>
          <cell r="D7208" t="str">
            <v>ENCANADOR OU BOMBEIRO HIDRÁULICO COM ENCARGOS COMPLEMENTARES</v>
          </cell>
          <cell r="E7208" t="str">
            <v>MES</v>
          </cell>
          <cell r="F7208" t="str">
            <v>3.892,96</v>
          </cell>
          <cell r="G7208" t="str">
            <v>4.381,76</v>
          </cell>
        </row>
        <row r="7209">
          <cell r="C7209" t="str">
            <v>101403</v>
          </cell>
          <cell r="D7209" t="str">
            <v>ENGENHEIRO CIVIL SENIOR COM ENCARGOS COMPLEMENTARES</v>
          </cell>
          <cell r="E7209" t="str">
            <v>MES</v>
          </cell>
          <cell r="F7209" t="str">
            <v>23.307,39</v>
          </cell>
          <cell r="G7209" t="str">
            <v>26.960,98</v>
          </cell>
        </row>
        <row r="7210">
          <cell r="C7210" t="str">
            <v>101404</v>
          </cell>
          <cell r="D7210" t="str">
            <v>ENGENHEIRO ELETRICISTA COM ENCARGOS COMPLEMENTARES</v>
          </cell>
          <cell r="E7210" t="str">
            <v>MES</v>
          </cell>
          <cell r="F7210" t="str">
            <v>15.185,70</v>
          </cell>
          <cell r="G7210" t="str">
            <v>17.550,15</v>
          </cell>
        </row>
        <row r="7211">
          <cell r="C7211" t="str">
            <v>101405</v>
          </cell>
          <cell r="D7211" t="str">
            <v>ENGENHEIRO SANITARISTA COM ENCARGOS COMPLEMENTARES</v>
          </cell>
          <cell r="E7211" t="str">
            <v>MES</v>
          </cell>
          <cell r="F7211" t="str">
            <v>11.739,63</v>
          </cell>
          <cell r="G7211" t="str">
            <v>13.557,09</v>
          </cell>
        </row>
        <row r="7212">
          <cell r="C7212" t="str">
            <v>101407</v>
          </cell>
          <cell r="D7212" t="str">
            <v>GESSEIRO COM ENCARGOS COMPLEMENTARES</v>
          </cell>
          <cell r="E7212" t="str">
            <v>MES</v>
          </cell>
          <cell r="F7212" t="str">
            <v>4.078,18</v>
          </cell>
          <cell r="G7212" t="str">
            <v>4.579,55</v>
          </cell>
        </row>
        <row r="7213">
          <cell r="C7213" t="str">
            <v>101408</v>
          </cell>
          <cell r="D7213" t="str">
            <v>IMPERMEABILIZADOR COM ENCARGOS COMPLEMENTARES</v>
          </cell>
          <cell r="E7213" t="str">
            <v>MES</v>
          </cell>
          <cell r="F7213" t="str">
            <v>4.005,08</v>
          </cell>
          <cell r="G7213" t="str">
            <v>4.494,85</v>
          </cell>
        </row>
        <row r="7214">
          <cell r="C7214" t="str">
            <v>101409</v>
          </cell>
          <cell r="D7214" t="str">
            <v>INSTALADOR DE TUBULAÇÕES COM ENCARGOS COMPLEMENTARES</v>
          </cell>
          <cell r="E7214" t="str">
            <v>MES</v>
          </cell>
          <cell r="F7214" t="str">
            <v>3.719,86</v>
          </cell>
          <cell r="G7214" t="str">
            <v>4.196,22</v>
          </cell>
        </row>
        <row r="7215">
          <cell r="C7215" t="str">
            <v>101410</v>
          </cell>
          <cell r="D7215" t="str">
            <v>JARDINEIRO COM ENCARGOS COMPLEMENTARES</v>
          </cell>
          <cell r="E7215" t="str">
            <v>MES</v>
          </cell>
          <cell r="F7215" t="str">
            <v>3.570,58</v>
          </cell>
          <cell r="G7215" t="str">
            <v>3.991,37</v>
          </cell>
        </row>
        <row r="7216">
          <cell r="C7216" t="str">
            <v>101411</v>
          </cell>
          <cell r="D7216" t="str">
            <v>LEITURISTA OU CADASTRISTA DE REDES DE ÁGUA COM ENCARGOS COMPLEMENTARES</v>
          </cell>
          <cell r="E7216" t="str">
            <v>MES</v>
          </cell>
          <cell r="F7216" t="str">
            <v>2.907,52</v>
          </cell>
          <cell r="G7216" t="str">
            <v>3.320,81</v>
          </cell>
        </row>
        <row r="7217">
          <cell r="C7217" t="str">
            <v>101412</v>
          </cell>
          <cell r="D7217" t="str">
            <v>MAÇARIQUEIRO COM ENCARGOS COMPLEMENTARES</v>
          </cell>
          <cell r="E7217" t="str">
            <v>MES</v>
          </cell>
          <cell r="F7217" t="str">
            <v>3.770,77</v>
          </cell>
          <cell r="G7217" t="str">
            <v>4.198,74</v>
          </cell>
        </row>
        <row r="7218">
          <cell r="C7218" t="str">
            <v>101413</v>
          </cell>
          <cell r="D7218" t="str">
            <v>MARCENEIRO COM ENCARGOS COMPLEMENTARES</v>
          </cell>
          <cell r="E7218" t="str">
            <v>MES</v>
          </cell>
          <cell r="F7218" t="str">
            <v>3.975,13</v>
          </cell>
          <cell r="G7218" t="str">
            <v>4.463,58</v>
          </cell>
        </row>
        <row r="7219">
          <cell r="C7219" t="str">
            <v>101414</v>
          </cell>
          <cell r="D7219" t="str">
            <v>MARMORISTA / GRANITEIRO COM ENCARGOS COMPLEMENTARES</v>
          </cell>
          <cell r="E7219" t="str">
            <v>MES</v>
          </cell>
          <cell r="F7219" t="str">
            <v>4.176,74</v>
          </cell>
          <cell r="G7219" t="str">
            <v>4.693,74</v>
          </cell>
        </row>
        <row r="7220">
          <cell r="C7220" t="str">
            <v>101415</v>
          </cell>
          <cell r="D7220" t="str">
            <v>MECÂNICO DE EQUIPAMENTOS PESADOS COM ENCARGOS COMPLEMENTARES</v>
          </cell>
          <cell r="E7220" t="str">
            <v>MES</v>
          </cell>
          <cell r="F7220" t="str">
            <v>4.480,19</v>
          </cell>
          <cell r="G7220" t="str">
            <v>5.077,24</v>
          </cell>
        </row>
        <row r="7221">
          <cell r="C7221" t="str">
            <v>101416</v>
          </cell>
          <cell r="D7221" t="str">
            <v>MECÂNICO DE REFRIGERAÇÃO COM ENCARGOS COMPLEMENTARES</v>
          </cell>
          <cell r="E7221" t="str">
            <v>MES</v>
          </cell>
          <cell r="F7221" t="str">
            <v>4.271,10</v>
          </cell>
          <cell r="G7221" t="str">
            <v>4.802,37</v>
          </cell>
        </row>
        <row r="7222">
          <cell r="C7222" t="str">
            <v>101417</v>
          </cell>
          <cell r="D7222" t="str">
            <v>MONTADOR DE ELETROELETRÔNICO COM ENCARGOS COMPLEMENTARES</v>
          </cell>
          <cell r="E7222" t="str">
            <v>MES</v>
          </cell>
          <cell r="F7222" t="str">
            <v>3.371,64</v>
          </cell>
          <cell r="G7222" t="str">
            <v>3.760,14</v>
          </cell>
        </row>
        <row r="7223">
          <cell r="C7223" t="str">
            <v>101418</v>
          </cell>
          <cell r="D7223" t="str">
            <v>MONTADOR DE ESTRUTURAS METÁLICAS COM ENCARGOS COMPLEMENTARES</v>
          </cell>
          <cell r="E7223" t="str">
            <v>MES</v>
          </cell>
          <cell r="F7223" t="str">
            <v>3.402,96</v>
          </cell>
          <cell r="G7223" t="str">
            <v>3.829,01</v>
          </cell>
        </row>
        <row r="7224">
          <cell r="C7224" t="str">
            <v>101419</v>
          </cell>
          <cell r="D7224" t="str">
            <v>MONTADOR DE MÁQUINAS COM ENCARGOS COMPLEMENTARES</v>
          </cell>
          <cell r="E7224" t="str">
            <v>MES</v>
          </cell>
          <cell r="F7224" t="str">
            <v>4.461,93</v>
          </cell>
          <cell r="G7224" t="str">
            <v>5.023,50</v>
          </cell>
        </row>
        <row r="7225">
          <cell r="C7225" t="str">
            <v>101420</v>
          </cell>
          <cell r="D7225" t="str">
            <v>MOTORISTA DE CAMINHÃO BASCULANTE COM ENCARGOS COMPLEMENTARES</v>
          </cell>
          <cell r="E7225" t="str">
            <v>MES</v>
          </cell>
          <cell r="F7225" t="str">
            <v>3.288,98</v>
          </cell>
          <cell r="G7225" t="str">
            <v>3.696,94</v>
          </cell>
        </row>
        <row r="7226">
          <cell r="C7226" t="str">
            <v>101421</v>
          </cell>
          <cell r="D7226" t="str">
            <v>MOTORISTA DE CAMINHÃO CARRETA COM ENCARGOS COMPLEMENTARES</v>
          </cell>
          <cell r="E7226" t="str">
            <v>MES</v>
          </cell>
          <cell r="F7226" t="str">
            <v>4.357,60</v>
          </cell>
          <cell r="G7226" t="str">
            <v>4.935,19</v>
          </cell>
        </row>
        <row r="7227">
          <cell r="C7227" t="str">
            <v>101422</v>
          </cell>
          <cell r="D7227" t="str">
            <v>MOTORISTA DE CARRO DE PASSEIO COM ENCARGOS COMPLEMENTARES</v>
          </cell>
          <cell r="E7227" t="str">
            <v>MES</v>
          </cell>
          <cell r="F7227" t="str">
            <v>3.183,17</v>
          </cell>
          <cell r="G7227" t="str">
            <v>3.574,35</v>
          </cell>
        </row>
        <row r="7228">
          <cell r="C7228" t="str">
            <v>101423</v>
          </cell>
          <cell r="D7228" t="str">
            <v>MOTORISTA DE ÔNIBUS / MICRO-ÔNIBUS COM ENCARGOS COMPLEMENTARES</v>
          </cell>
          <cell r="E7228" t="str">
            <v>MES</v>
          </cell>
          <cell r="F7228" t="str">
            <v>3.932,96</v>
          </cell>
          <cell r="G7228" t="str">
            <v>4.443,14</v>
          </cell>
        </row>
        <row r="7229">
          <cell r="C7229" t="str">
            <v>101424</v>
          </cell>
          <cell r="D7229" t="str">
            <v>MOTORISTA OPERADOR DE CAMINHÃO COM MUNCK COM ENCARGOS COMPLEMENTARES</v>
          </cell>
          <cell r="E7229" t="str">
            <v>MES</v>
          </cell>
          <cell r="F7229" t="str">
            <v>3.549,24</v>
          </cell>
          <cell r="G7229" t="str">
            <v>3.998,51</v>
          </cell>
        </row>
        <row r="7230">
          <cell r="C7230" t="str">
            <v>101425</v>
          </cell>
          <cell r="D7230" t="str">
            <v>NIVELADOR  COM ENCARGOS COMPLEMENTARES</v>
          </cell>
          <cell r="E7230" t="str">
            <v>MES</v>
          </cell>
          <cell r="F7230" t="str">
            <v>3.312,24</v>
          </cell>
          <cell r="G7230" t="str">
            <v>3.791,25</v>
          </cell>
        </row>
        <row r="7231">
          <cell r="C7231" t="str">
            <v>101426</v>
          </cell>
          <cell r="D7231" t="str">
            <v>OPERADOR DE BATE-ESTACA COM ENCARGOS COMPLEMENTARES</v>
          </cell>
          <cell r="E7231" t="str">
            <v>MES</v>
          </cell>
          <cell r="F7231" t="str">
            <v>4.104,55</v>
          </cell>
          <cell r="G7231" t="str">
            <v>4.641,97</v>
          </cell>
        </row>
        <row r="7232">
          <cell r="C7232" t="str">
            <v>101427</v>
          </cell>
          <cell r="D7232" t="str">
            <v>OPERADOR DE BETONEIRA (CAMINHÃO) COM ENCARGOS COMPLEMENTARES</v>
          </cell>
          <cell r="E7232" t="str">
            <v>MES</v>
          </cell>
          <cell r="F7232" t="str">
            <v>3.180,47</v>
          </cell>
          <cell r="G7232" t="str">
            <v>3.571,21</v>
          </cell>
        </row>
        <row r="7233">
          <cell r="C7233" t="str">
            <v>101428</v>
          </cell>
          <cell r="D7233" t="str">
            <v>OPERADOR DE BETONEIRA ESTACIONÁRIA COM ENCARGOS COMPLEMENTARES</v>
          </cell>
          <cell r="E7233" t="str">
            <v>MES</v>
          </cell>
          <cell r="F7233" t="str">
            <v>3.094,40</v>
          </cell>
          <cell r="G7233" t="str">
            <v>3.471,48</v>
          </cell>
        </row>
        <row r="7234">
          <cell r="C7234" t="str">
            <v>101429</v>
          </cell>
          <cell r="D7234" t="str">
            <v>OPERADOR DE COMPRESSOR DE AR OU COMPRESSORISTA COM ENCARGOS COMPLEMENTARES</v>
          </cell>
          <cell r="E7234" t="str">
            <v>MES</v>
          </cell>
          <cell r="F7234" t="str">
            <v>3.349,26</v>
          </cell>
          <cell r="G7234" t="str">
            <v>3.766,79</v>
          </cell>
        </row>
        <row r="7235">
          <cell r="C7235" t="str">
            <v>101430</v>
          </cell>
          <cell r="D7235" t="str">
            <v>OPERADOR DE DEMARCADORA DE FAIXAS DE TRÁFEGO COM ENCARGOS COMPLEMENTARES</v>
          </cell>
          <cell r="E7235" t="str">
            <v>MES</v>
          </cell>
          <cell r="F7235" t="str">
            <v>3.748,57</v>
          </cell>
          <cell r="G7235" t="str">
            <v>4.229,48</v>
          </cell>
        </row>
        <row r="7236">
          <cell r="C7236" t="str">
            <v>101431</v>
          </cell>
          <cell r="D7236" t="str">
            <v>OPERADOR DE ESCAVADEIRA COM ENCARGOS COMPLEMENTARES</v>
          </cell>
          <cell r="E7236" t="str">
            <v>MES</v>
          </cell>
          <cell r="F7236" t="str">
            <v>4.044,38</v>
          </cell>
          <cell r="G7236" t="str">
            <v>4.572,25</v>
          </cell>
        </row>
        <row r="7237">
          <cell r="C7237" t="str">
            <v>101432</v>
          </cell>
          <cell r="D7237" t="str">
            <v>OPERADOR DE GUINCHO OU GUINCHEIRO COM ENCARGOS COMPLEMENTARES</v>
          </cell>
          <cell r="E7237" t="str">
            <v>MES</v>
          </cell>
          <cell r="F7237" t="str">
            <v>3.410,95</v>
          </cell>
          <cell r="G7237" t="str">
            <v>3.838,28</v>
          </cell>
        </row>
        <row r="7238">
          <cell r="C7238" t="str">
            <v>101433</v>
          </cell>
          <cell r="D7238" t="str">
            <v>OPERADOR DE GUINDASTE COM ENCARGOS COMPLEMENTARES</v>
          </cell>
          <cell r="E7238" t="str">
            <v>MES</v>
          </cell>
          <cell r="F7238" t="str">
            <v>3.231,48</v>
          </cell>
          <cell r="G7238" t="str">
            <v>3.630,32</v>
          </cell>
        </row>
        <row r="7239">
          <cell r="C7239" t="str">
            <v>101434</v>
          </cell>
          <cell r="D7239" t="str">
            <v>OPERADOR DE JATO ABRASIVO OU JATISTA COM ENCARGOS COMPLEMENTARES</v>
          </cell>
          <cell r="E7239" t="str">
            <v>MES</v>
          </cell>
          <cell r="F7239" t="str">
            <v>3.695,95</v>
          </cell>
          <cell r="G7239" t="str">
            <v>4.168,52</v>
          </cell>
        </row>
        <row r="7240">
          <cell r="C7240" t="str">
            <v>101435</v>
          </cell>
          <cell r="D7240" t="str">
            <v>OPERADOR DE MÁQUINAS E TRATORES DIVERSOS COM ENCARGOS COMPLEMENTARES</v>
          </cell>
          <cell r="E7240" t="str">
            <v>MES</v>
          </cell>
          <cell r="F7240" t="str">
            <v>3.555,81</v>
          </cell>
          <cell r="G7240" t="str">
            <v>4.006,13</v>
          </cell>
        </row>
        <row r="7241">
          <cell r="C7241" t="str">
            <v>101436</v>
          </cell>
          <cell r="D7241" t="str">
            <v>OPERADOR DE MARTELETE OU MARTELETEIRO COM ENCARGOS COMPLEMENTARES</v>
          </cell>
          <cell r="E7241" t="str">
            <v>MES</v>
          </cell>
          <cell r="F7241" t="str">
            <v>3.070,23</v>
          </cell>
          <cell r="G7241" t="str">
            <v>3.443,46</v>
          </cell>
        </row>
        <row r="7242">
          <cell r="C7242" t="str">
            <v>101437</v>
          </cell>
          <cell r="D7242" t="str">
            <v>OPERADOR DE MOTO SCRAPER COM ENCARGOS COMPLEMENTARES</v>
          </cell>
          <cell r="E7242" t="str">
            <v>MES</v>
          </cell>
          <cell r="F7242" t="str">
            <v>3.800,21</v>
          </cell>
          <cell r="G7242" t="str">
            <v>4.289,32</v>
          </cell>
        </row>
        <row r="7243">
          <cell r="C7243" t="str">
            <v>101438</v>
          </cell>
          <cell r="D7243" t="str">
            <v>OPERADOR DE MOTONIVELADORA COM ENCARGOS COMPLEMENTARES</v>
          </cell>
          <cell r="E7243" t="str">
            <v>MES</v>
          </cell>
          <cell r="F7243" t="str">
            <v>4.499,13</v>
          </cell>
          <cell r="G7243" t="str">
            <v>5.099,18</v>
          </cell>
        </row>
        <row r="7244">
          <cell r="C7244" t="str">
            <v>101439</v>
          </cell>
          <cell r="D7244" t="str">
            <v>OPERADOR DE PÁ CARREGADEIRA COM ENCARGOS COMPLEMENTARES</v>
          </cell>
          <cell r="E7244" t="str">
            <v>MES</v>
          </cell>
          <cell r="F7244" t="str">
            <v>4.025,06</v>
          </cell>
          <cell r="G7244" t="str">
            <v>4.549,86</v>
          </cell>
        </row>
        <row r="7245">
          <cell r="C7245" t="str">
            <v>101440</v>
          </cell>
          <cell r="D7245" t="str">
            <v>OPERADOR DE PAVIMENTADORA / MESA VIBROACABADORA COM ENCARGOS COMPLEMENTARES</v>
          </cell>
          <cell r="E7245" t="str">
            <v>MES</v>
          </cell>
          <cell r="F7245" t="str">
            <v>3.900,05</v>
          </cell>
          <cell r="G7245" t="str">
            <v>4.405,01</v>
          </cell>
        </row>
        <row r="7246">
          <cell r="C7246" t="str">
            <v>101441</v>
          </cell>
          <cell r="D7246" t="str">
            <v>OPERADOR DE ROLO COMPACTADOR COM ENCARGOS COMPLEMENTARES</v>
          </cell>
          <cell r="E7246" t="str">
            <v>MES</v>
          </cell>
          <cell r="F7246" t="str">
            <v>3.166,27</v>
          </cell>
          <cell r="G7246" t="str">
            <v>3.554,76</v>
          </cell>
        </row>
        <row r="7247">
          <cell r="C7247" t="str">
            <v>101442</v>
          </cell>
          <cell r="D7247" t="str">
            <v>OPERADOR DE TRATOR - EXCLUSIVE AGROPECUÁRIA COM ENCARGOS COMPLEMENTARES</v>
          </cell>
          <cell r="E7247" t="str">
            <v>MES</v>
          </cell>
          <cell r="F7247" t="str">
            <v>3.701,21</v>
          </cell>
          <cell r="G7247" t="str">
            <v>4.174,61</v>
          </cell>
        </row>
        <row r="7248">
          <cell r="C7248" t="str">
            <v>101443</v>
          </cell>
          <cell r="D7248" t="str">
            <v>OPERADOR DE USINA DE ASFALTO, DE SOLOS OU DE CONCRETO COM ENCARGOS COMPLEMENTARES</v>
          </cell>
          <cell r="E7248" t="str">
            <v>MES</v>
          </cell>
          <cell r="F7248" t="str">
            <v>3.450,75</v>
          </cell>
          <cell r="G7248" t="str">
            <v>3.884,39</v>
          </cell>
        </row>
        <row r="7249">
          <cell r="C7249" t="str">
            <v>101444</v>
          </cell>
          <cell r="D7249" t="str">
            <v>PASTILHEIRO COM ENCARGOS COMPLEMENTARES</v>
          </cell>
          <cell r="E7249" t="str">
            <v>MES</v>
          </cell>
          <cell r="F7249" t="str">
            <v>3.993,33</v>
          </cell>
          <cell r="G7249" t="str">
            <v>4.481,23</v>
          </cell>
        </row>
        <row r="7250">
          <cell r="C7250" t="str">
            <v>101445</v>
          </cell>
          <cell r="D7250" t="str">
            <v>PEDREIRO COM ENCARGOS COMPLEMENTARES</v>
          </cell>
          <cell r="E7250" t="str">
            <v>MES</v>
          </cell>
          <cell r="F7250" t="str">
            <v>4.005,08</v>
          </cell>
          <cell r="G7250" t="str">
            <v>4.494,85</v>
          </cell>
        </row>
        <row r="7251">
          <cell r="C7251" t="str">
            <v>101446</v>
          </cell>
          <cell r="D7251" t="str">
            <v>PINTOR COM ENCARGOS COMPLEMENTARES</v>
          </cell>
          <cell r="E7251" t="str">
            <v>MES</v>
          </cell>
          <cell r="F7251" t="str">
            <v>4.210,75</v>
          </cell>
          <cell r="G7251" t="str">
            <v>4.698,58</v>
          </cell>
        </row>
        <row r="7252">
          <cell r="C7252" t="str">
            <v>101447</v>
          </cell>
          <cell r="D7252" t="str">
            <v>PINTOR DE LETREIROS COM ENCARGOS COMPLEMENTARES</v>
          </cell>
          <cell r="E7252" t="str">
            <v>MES</v>
          </cell>
          <cell r="F7252" t="str">
            <v>4.121,83</v>
          </cell>
          <cell r="G7252" t="str">
            <v>4.595,54</v>
          </cell>
        </row>
        <row r="7253">
          <cell r="C7253" t="str">
            <v>101448</v>
          </cell>
          <cell r="D7253" t="str">
            <v>PINTOR PARA TINTA EPÓXI COM ENCARGOS COMPLEMENTARES</v>
          </cell>
          <cell r="E7253" t="str">
            <v>MES</v>
          </cell>
          <cell r="F7253" t="str">
            <v>4.210,75</v>
          </cell>
          <cell r="G7253" t="str">
            <v>4.698,58</v>
          </cell>
        </row>
        <row r="7254">
          <cell r="C7254" t="str">
            <v>101449</v>
          </cell>
          <cell r="D7254" t="str">
            <v>POCEIRO / ESCAVADOR DE VALAS COM ENCARGOS COMPLEMENTARES</v>
          </cell>
          <cell r="E7254" t="str">
            <v>MES</v>
          </cell>
          <cell r="F7254" t="str">
            <v>3.238,94</v>
          </cell>
          <cell r="G7254" t="str">
            <v>3.638,96</v>
          </cell>
        </row>
        <row r="7255">
          <cell r="C7255" t="str">
            <v>101450</v>
          </cell>
          <cell r="D7255" t="str">
            <v>RASTELEIRO COM ENCARGOS COMPLEMENTARES</v>
          </cell>
          <cell r="E7255" t="str">
            <v>MES</v>
          </cell>
          <cell r="F7255" t="str">
            <v>2.866,33</v>
          </cell>
          <cell r="G7255" t="str">
            <v>3.207,22</v>
          </cell>
        </row>
        <row r="7256">
          <cell r="C7256" t="str">
            <v>101451</v>
          </cell>
          <cell r="D7256" t="str">
            <v>SERRALHEIRO COM ENCARGOS COMPLEMENTARES</v>
          </cell>
          <cell r="E7256" t="str">
            <v>MES</v>
          </cell>
          <cell r="F7256" t="str">
            <v>3.986,81</v>
          </cell>
          <cell r="G7256" t="str">
            <v>4.473,67</v>
          </cell>
        </row>
        <row r="7257">
          <cell r="C7257" t="str">
            <v>101452</v>
          </cell>
          <cell r="D7257" t="str">
            <v>SERVENTE DE OBRAS COM ENCARGOS COMPLEMENTARES</v>
          </cell>
          <cell r="E7257" t="str">
            <v>MES</v>
          </cell>
          <cell r="F7257" t="str">
            <v>2.917,36</v>
          </cell>
          <cell r="G7257" t="str">
            <v>3.237,87</v>
          </cell>
        </row>
        <row r="7258">
          <cell r="C7258" t="str">
            <v>101453</v>
          </cell>
          <cell r="D7258" t="str">
            <v>SOLDADOR COM ENCARGOS COMPLEMENTARES</v>
          </cell>
          <cell r="E7258" t="str">
            <v>MES</v>
          </cell>
          <cell r="F7258" t="str">
            <v>4.141,68</v>
          </cell>
          <cell r="G7258" t="str">
            <v>4.628,54</v>
          </cell>
        </row>
        <row r="7259">
          <cell r="C7259" t="str">
            <v>101454</v>
          </cell>
          <cell r="D7259" t="str">
            <v>SOLDADOR ELÉTRICO COM ENCARGOS COMPLEMENTARES</v>
          </cell>
          <cell r="E7259" t="str">
            <v>MES</v>
          </cell>
          <cell r="F7259" t="str">
            <v>4.723,52</v>
          </cell>
          <cell r="G7259" t="str">
            <v>5.302,73</v>
          </cell>
        </row>
        <row r="7260">
          <cell r="C7260" t="str">
            <v>101455</v>
          </cell>
          <cell r="D7260" t="str">
            <v>TAQUEADOR OU TAQUEIRO COM ENCARGOS COMPLEMENTARES</v>
          </cell>
          <cell r="E7260" t="str">
            <v>MES</v>
          </cell>
          <cell r="F7260" t="str">
            <v>3.965,05</v>
          </cell>
          <cell r="G7260" t="str">
            <v>4.451,91</v>
          </cell>
        </row>
        <row r="7261">
          <cell r="C7261" t="str">
            <v>101456</v>
          </cell>
          <cell r="D7261" t="str">
            <v>TÉCNICO DE LABORATÓRIO E CAMPO DE CONSTRUÇÃO COM ENCARGOS COMPLEMENTARES</v>
          </cell>
          <cell r="E7261" t="str">
            <v>MES</v>
          </cell>
          <cell r="F7261" t="str">
            <v>5.066,11</v>
          </cell>
          <cell r="G7261" t="str">
            <v>5.822,03</v>
          </cell>
        </row>
        <row r="7262">
          <cell r="C7262" t="str">
            <v>101457</v>
          </cell>
          <cell r="D7262" t="str">
            <v>TÉCNICO EM SONDAGEM COM ENCARGOS COMPLEMENTARES</v>
          </cell>
          <cell r="E7262" t="str">
            <v>MES</v>
          </cell>
          <cell r="F7262" t="str">
            <v>5.304,26</v>
          </cell>
          <cell r="G7262" t="str">
            <v>6.032,11</v>
          </cell>
        </row>
        <row r="7263">
          <cell r="C7263" t="str">
            <v>101458</v>
          </cell>
          <cell r="D7263" t="str">
            <v>TELHADOR COM ENCARGOS COMPLEMENTARES</v>
          </cell>
          <cell r="E7263" t="str">
            <v>MES</v>
          </cell>
          <cell r="F7263" t="str">
            <v>3.928,58</v>
          </cell>
          <cell r="G7263" t="str">
            <v>4.409,65</v>
          </cell>
        </row>
        <row r="7264">
          <cell r="C7264" t="str">
            <v>101459</v>
          </cell>
          <cell r="D7264" t="str">
            <v>VIDRACEIRO COM ENCARGOS COMPLEMENTARES</v>
          </cell>
          <cell r="E7264" t="str">
            <v>MES</v>
          </cell>
          <cell r="F7264" t="str">
            <v>3.241,35</v>
          </cell>
          <cell r="G7264" t="str">
            <v>3.609,90</v>
          </cell>
        </row>
        <row r="7265">
          <cell r="C7265" t="str">
            <v>101460</v>
          </cell>
          <cell r="D7265" t="str">
            <v>VIGIA DIURNO COM ENCARGOS COMPLEMENTARES</v>
          </cell>
          <cell r="E7265" t="str">
            <v>MES</v>
          </cell>
          <cell r="F7265" t="str">
            <v>2.905,27</v>
          </cell>
          <cell r="G7265" t="str">
            <v>3.223,86</v>
          </cell>
        </row>
        <row r="7266">
          <cell r="C7266">
            <v>2418</v>
          </cell>
          <cell r="D7266" t="str">
            <v>!EM PROCESSO DE DESATIVACAO! DOBRADICA EM ACO/FERRO, 3" X 2 1/2", E= 1,2 A 1,8 MM, SEM ANEL,  CROMADO OU ZINCADO, TAMPA BOLA, COM PARAFUSOS</v>
          </cell>
          <cell r="E7266" t="str">
            <v xml:space="preserve">UN    </v>
          </cell>
          <cell r="F7266" t="str">
            <v>7,20</v>
          </cell>
          <cell r="G7266" t="str">
            <v>7,20</v>
          </cell>
        </row>
        <row r="7267">
          <cell r="C7267">
            <v>3378</v>
          </cell>
          <cell r="D7267" t="str">
            <v>!EM PROCESSO DE DESATIVACAO! HASTE DE ATERRAMENTO EM ACO COM 3,00 M DE COMPRIMENTO E DN = 3/4", REVESTIDA COM BAIXA CAMADA DE COBRE, SEM CONECTOR</v>
          </cell>
          <cell r="E7267" t="str">
            <v xml:space="preserve">UN    </v>
          </cell>
          <cell r="F7267" t="str">
            <v>116,07</v>
          </cell>
          <cell r="G7267" t="str">
            <v>116,07</v>
          </cell>
        </row>
        <row r="7268">
          <cell r="C7268">
            <v>3380</v>
          </cell>
          <cell r="D7268" t="str">
            <v>!EM PROCESSO DE DESATIVACAO! HASTE DE ATERRAMENTO EM ACO COM 3,00 M DE COMPRIMENTO E DN = 5/8", REVESTIDA COM BAIXA CAMADA DE COBRE, COM CONECTOR TIPO GRAMPO</v>
          </cell>
          <cell r="E7268" t="str">
            <v xml:space="preserve">UN    </v>
          </cell>
          <cell r="F7268" t="str">
            <v>81,25</v>
          </cell>
          <cell r="G7268" t="str">
            <v>81,25</v>
          </cell>
        </row>
        <row r="7269">
          <cell r="C7269">
            <v>3379</v>
          </cell>
          <cell r="D7269" t="str">
            <v>!EM PROCESSO DE DESATIVACAO! HASTE DE ATERRAMENTO EM ACO COM 3,00 M DE COMPRIMENTO E DN = 5/8", REVESTIDA COM BAIXA CAMADA DE COBRE, SEM CONECTOR</v>
          </cell>
          <cell r="E7269" t="str">
            <v xml:space="preserve">UN    </v>
          </cell>
          <cell r="F7269" t="str">
            <v>78,44</v>
          </cell>
          <cell r="G7269" t="str">
            <v>78,44</v>
          </cell>
        </row>
        <row r="7270">
          <cell r="C7270">
            <v>615</v>
          </cell>
          <cell r="D7270" t="str">
            <v>!EM PROCESSO DE DESATIVACAO! JANELA BASCULANTE, ACO, COM BATENTE/REQUADRO, 60 X 80 CM (SEM VIDROS)</v>
          </cell>
          <cell r="E7270" t="str">
            <v xml:space="preserve">M2    </v>
          </cell>
          <cell r="F7270" t="str">
            <v>561,08</v>
          </cell>
          <cell r="G7270" t="str">
            <v>561,08</v>
          </cell>
        </row>
        <row r="7271">
          <cell r="C7271">
            <v>606</v>
          </cell>
          <cell r="D7271" t="str">
            <v>!EM PROCESSO DE DESATIVACAO! JANELA DE CORRER, ACO, BATENTE/REQUADRO DE 6 A 14 CM, QUADRICULADA, PINTURA ANTICORROSIVA, SEM VIDRO, BANDEIRA COM BASCULA, 4 FLS, 120  X 150 CM (A X L)</v>
          </cell>
          <cell r="E7271" t="str">
            <v xml:space="preserve">M2    </v>
          </cell>
          <cell r="F7271" t="str">
            <v>881,39</v>
          </cell>
          <cell r="G7271" t="str">
            <v>881,39</v>
          </cell>
        </row>
        <row r="7272">
          <cell r="C7272">
            <v>13382</v>
          </cell>
          <cell r="D7272" t="str">
            <v>!EM PROCESSO DE DESATIVACAO! LUMINARIA FECHADA P/ ILUMINACAO PUBLICA, TIPO ABL 50/F OU EQUIV, P/ LAMPADA A VAPOR DE MERCURIO 400W</v>
          </cell>
          <cell r="E7272" t="str">
            <v xml:space="preserve">UN    </v>
          </cell>
          <cell r="F7272" t="str">
            <v>585,56</v>
          </cell>
          <cell r="G7272" t="str">
            <v>585,56</v>
          </cell>
        </row>
        <row r="7273">
          <cell r="C7273">
            <v>11199</v>
          </cell>
          <cell r="D7273" t="str">
            <v>!EM PROCESSO DE DESATIVACAO!JANELA DE CORRER, ACO, BATENTE/REQUADRO DE 6 A 14 CM,  COM DIVISAO HORIZ , PINT ANTICORROSIVA, SEM VIDRO, BANDEIRA COM BASCULA, 4 FLS, 120  X 150 CM (A X L)</v>
          </cell>
          <cell r="E7273" t="str">
            <v xml:space="preserve">UN    </v>
          </cell>
          <cell r="F7273" t="str">
            <v>1.264,72</v>
          </cell>
          <cell r="G7273" t="str">
            <v>1.264,72</v>
          </cell>
        </row>
        <row r="7274">
          <cell r="C7274">
            <v>21136</v>
          </cell>
          <cell r="D7274" t="str">
            <v>!EM PROCESSO DESATIVACAO! ELETRODUTO EM ACO GALVANIZADO ELETROLITICO, LEVE, DIAMETRO 1", PAREDE DE 0,90 MM</v>
          </cell>
          <cell r="E7274" t="str">
            <v xml:space="preserve">M     </v>
          </cell>
          <cell r="F7274" t="str">
            <v>16,15</v>
          </cell>
          <cell r="G7274" t="str">
            <v>16,15</v>
          </cell>
        </row>
        <row r="7275">
          <cell r="C7275">
            <v>21128</v>
          </cell>
          <cell r="D7275" t="str">
            <v>!EM PROCESSO DESATIVACAO! ELETRODUTO EM ACO GALVANIZADO ELETROLITICO, LEVE, DIAMETRO 3/4", PAREDE DE 0,90 MM</v>
          </cell>
          <cell r="E7275" t="str">
            <v xml:space="preserve">M     </v>
          </cell>
          <cell r="F7275" t="str">
            <v>12,50</v>
          </cell>
          <cell r="G7275" t="str">
            <v>12,50</v>
          </cell>
        </row>
        <row r="7276">
          <cell r="C7276">
            <v>21130</v>
          </cell>
          <cell r="D7276" t="str">
            <v>!EM PROCESSO DESATIVACAO! ELETRODUTO EM ACO GALVANIZADO ELETROLITICO, SEMI-PESADO, DIAMETRO 1 1/2", PAREDE DE 1,20 MM</v>
          </cell>
          <cell r="E7276" t="str">
            <v xml:space="preserve">M     </v>
          </cell>
          <cell r="F7276" t="str">
            <v>31,57</v>
          </cell>
          <cell r="G7276" t="str">
            <v>31,57</v>
          </cell>
        </row>
        <row r="7277">
          <cell r="C7277">
            <v>21135</v>
          </cell>
          <cell r="D7277" t="str">
            <v>!EM PROCESSO DESATIVACAO! ELETRODUTO EM ACO GALVANIZADO ELETROLITICO, SEMI-PESADO, DIAMETRO 1 1/4", PAREDE DE 1,20 MM</v>
          </cell>
          <cell r="E7277" t="str">
            <v xml:space="preserve">M     </v>
          </cell>
          <cell r="F7277" t="str">
            <v>31,08</v>
          </cell>
          <cell r="G7277" t="str">
            <v>31,08</v>
          </cell>
        </row>
        <row r="7278">
          <cell r="C7278">
            <v>38605</v>
          </cell>
          <cell r="D7278" t="str">
            <v>ABERTURA PARA ENCAIXE DE CUBA OU LAVATORIO EM BANCADA DE MARMORE/ GRANITO OU OUTRO TIPO DE PEDRA NATURAL</v>
          </cell>
          <cell r="E7278" t="str">
            <v xml:space="preserve">UN    </v>
          </cell>
          <cell r="F7278" t="str">
            <v>91,51</v>
          </cell>
          <cell r="G7278" t="str">
            <v>91,51</v>
          </cell>
        </row>
        <row r="7279">
          <cell r="C7279">
            <v>11270</v>
          </cell>
          <cell r="D7279" t="str">
            <v>ABRACADEIRA DE LATAO PARA FIXACAO DE CABO PARA-RAIO, DIMENSOES 32 X 24 X 24 MM</v>
          </cell>
          <cell r="E7279" t="str">
            <v xml:space="preserve">UN    </v>
          </cell>
          <cell r="F7279" t="str">
            <v>3,37</v>
          </cell>
          <cell r="G7279" t="str">
            <v>3,37</v>
          </cell>
        </row>
        <row r="7280">
          <cell r="C7280">
            <v>412</v>
          </cell>
          <cell r="D7280" t="str">
            <v>ABRACADEIRA DE NYLON PARA AMARRACAO DE CABOS, COMPRIMENTO DE *230* X *7,6* MM</v>
          </cell>
          <cell r="E7280" t="str">
            <v xml:space="preserve">UN    </v>
          </cell>
          <cell r="F7280" t="str">
            <v>0,97</v>
          </cell>
          <cell r="G7280" t="str">
            <v>0,97</v>
          </cell>
        </row>
        <row r="7281">
          <cell r="C7281">
            <v>414</v>
          </cell>
          <cell r="D7281" t="str">
            <v>ABRACADEIRA DE NYLON PARA AMARRACAO DE CABOS, COMPRIMENTO DE 100 X 2,5 MM</v>
          </cell>
          <cell r="E7281" t="str">
            <v xml:space="preserve">UN    </v>
          </cell>
          <cell r="F7281" t="str">
            <v>0,06</v>
          </cell>
          <cell r="G7281" t="str">
            <v>0,06</v>
          </cell>
        </row>
        <row r="7282">
          <cell r="C7282">
            <v>410</v>
          </cell>
          <cell r="D7282" t="str">
            <v>ABRACADEIRA DE NYLON PARA AMARRACAO DE CABOS, COMPRIMENTO DE 150 X *3,6* MM</v>
          </cell>
          <cell r="E7282" t="str">
            <v xml:space="preserve">UN    </v>
          </cell>
          <cell r="F7282" t="str">
            <v>0,15</v>
          </cell>
          <cell r="G7282" t="str">
            <v>0,15</v>
          </cell>
        </row>
        <row r="7283">
          <cell r="C7283">
            <v>411</v>
          </cell>
          <cell r="D7283" t="str">
            <v>ABRACADEIRA DE NYLON PARA AMARRACAO DE CABOS, COMPRIMENTO DE 200 X *4,6* MM</v>
          </cell>
          <cell r="E7283" t="str">
            <v xml:space="preserve">UN    </v>
          </cell>
          <cell r="F7283" t="str">
            <v>0,19</v>
          </cell>
          <cell r="G7283" t="str">
            <v>0,19</v>
          </cell>
        </row>
        <row r="7284">
          <cell r="C7284">
            <v>408</v>
          </cell>
          <cell r="D7284" t="str">
            <v>ABRACADEIRA DE NYLON PARA AMARRACAO DE CABOS, COMPRIMENTO DE 390 X *4,6* MM</v>
          </cell>
          <cell r="E7284" t="str">
            <v xml:space="preserve">UN    </v>
          </cell>
          <cell r="F7284" t="str">
            <v>0,94</v>
          </cell>
          <cell r="G7284" t="str">
            <v>0,94</v>
          </cell>
        </row>
        <row r="7285">
          <cell r="C7285">
            <v>39131</v>
          </cell>
          <cell r="D7285" t="str">
            <v>ABRACADEIRA EM ACO PARA AMARRACAO DE ELETRODUTOS, TIPO D, COM 1 1/2" E CUNHA DE FIXACAO</v>
          </cell>
          <cell r="E7285" t="str">
            <v xml:space="preserve">UN    </v>
          </cell>
          <cell r="F7285" t="str">
            <v>3,54</v>
          </cell>
          <cell r="G7285" t="str">
            <v>3,54</v>
          </cell>
        </row>
        <row r="7286">
          <cell r="C7286">
            <v>394</v>
          </cell>
          <cell r="D7286" t="str">
            <v>ABRACADEIRA EM ACO PARA AMARRACAO DE ELETRODUTOS, TIPO D, COM 1 1/2" E PARAFUSO DE FIXACAO</v>
          </cell>
          <cell r="E7286" t="str">
            <v xml:space="preserve">UN    </v>
          </cell>
          <cell r="F7286" t="str">
            <v>3,58</v>
          </cell>
          <cell r="G7286" t="str">
            <v>3,58</v>
          </cell>
        </row>
        <row r="7287">
          <cell r="C7287">
            <v>39130</v>
          </cell>
          <cell r="D7287" t="str">
            <v>ABRACADEIRA EM ACO PARA AMARRACAO DE ELETRODUTOS, TIPO D, COM 1 1/4" E CUNHA DE FIXACAO</v>
          </cell>
          <cell r="E7287" t="str">
            <v xml:space="preserve">UN    </v>
          </cell>
          <cell r="F7287" t="str">
            <v>3,23</v>
          </cell>
          <cell r="G7287" t="str">
            <v>3,23</v>
          </cell>
        </row>
        <row r="7288">
          <cell r="C7288">
            <v>395</v>
          </cell>
          <cell r="D7288" t="str">
            <v>ABRACADEIRA EM ACO PARA AMARRACAO DE ELETRODUTOS, TIPO D, COM 1 1/4" E PARAFUSO DE FIXACAO</v>
          </cell>
          <cell r="E7288" t="str">
            <v xml:space="preserve">UN    </v>
          </cell>
          <cell r="F7288" t="str">
            <v>3,45</v>
          </cell>
          <cell r="G7288" t="str">
            <v>3,45</v>
          </cell>
        </row>
        <row r="7289">
          <cell r="C7289">
            <v>39127</v>
          </cell>
          <cell r="D7289" t="str">
            <v>ABRACADEIRA EM ACO PARA AMARRACAO DE ELETRODUTOS, TIPO D, COM 1/2" E CUNHA DE FIXACAO</v>
          </cell>
          <cell r="E7289" t="str">
            <v xml:space="preserve">UN    </v>
          </cell>
          <cell r="F7289" t="str">
            <v>1,70</v>
          </cell>
          <cell r="G7289" t="str">
            <v>1,70</v>
          </cell>
        </row>
        <row r="7290">
          <cell r="C7290">
            <v>392</v>
          </cell>
          <cell r="D7290" t="str">
            <v>ABRACADEIRA EM ACO PARA AMARRACAO DE ELETRODUTOS, TIPO D, COM 1/2" E PARAFUSO DE FIXACAO</v>
          </cell>
          <cell r="E7290" t="str">
            <v xml:space="preserve">UN    </v>
          </cell>
          <cell r="F7290" t="str">
            <v>1,74</v>
          </cell>
          <cell r="G7290" t="str">
            <v>1,74</v>
          </cell>
        </row>
        <row r="7291">
          <cell r="C7291">
            <v>39129</v>
          </cell>
          <cell r="D7291" t="str">
            <v>ABRACADEIRA EM ACO PARA AMARRACAO DE ELETRODUTOS, TIPO D, COM 1" E CUNHA DE FIXACAO</v>
          </cell>
          <cell r="E7291" t="str">
            <v xml:space="preserve">UN    </v>
          </cell>
          <cell r="F7291" t="str">
            <v>1,99</v>
          </cell>
          <cell r="G7291" t="str">
            <v>1,99</v>
          </cell>
        </row>
        <row r="7292">
          <cell r="C7292">
            <v>393</v>
          </cell>
          <cell r="D7292" t="str">
            <v>ABRACADEIRA EM ACO PARA AMARRACAO DE ELETRODUTOS, TIPO D, COM 1" E PARAFUSO DE FIXACAO</v>
          </cell>
          <cell r="E7292" t="str">
            <v xml:space="preserve">UN    </v>
          </cell>
          <cell r="F7292" t="str">
            <v>2,08</v>
          </cell>
          <cell r="G7292" t="str">
            <v>2,08</v>
          </cell>
        </row>
        <row r="7293">
          <cell r="C7293">
            <v>39133</v>
          </cell>
          <cell r="D7293" t="str">
            <v>ABRACADEIRA EM ACO PARA AMARRACAO DE ELETRODUTOS, TIPO D, COM 2 1/2" E CUNHA DE FIXACAO</v>
          </cell>
          <cell r="E7293" t="str">
            <v xml:space="preserve">UN    </v>
          </cell>
          <cell r="F7293" t="str">
            <v>4,64</v>
          </cell>
          <cell r="G7293" t="str">
            <v>4,64</v>
          </cell>
        </row>
        <row r="7294">
          <cell r="C7294">
            <v>397</v>
          </cell>
          <cell r="D7294" t="str">
            <v>ABRACADEIRA EM ACO PARA AMARRACAO DE ELETRODUTOS, TIPO D, COM 2 1/2" E PARAFUSO DE FIXACAO</v>
          </cell>
          <cell r="E7294" t="str">
            <v xml:space="preserve">UN    </v>
          </cell>
          <cell r="F7294" t="str">
            <v>5,13</v>
          </cell>
          <cell r="G7294" t="str">
            <v>5,13</v>
          </cell>
        </row>
        <row r="7295">
          <cell r="C7295">
            <v>39132</v>
          </cell>
          <cell r="D7295" t="str">
            <v>ABRACADEIRA EM ACO PARA AMARRACAO DE ELETRODUTOS, TIPO D, COM 2" E CUNHA DE FIXACAO</v>
          </cell>
          <cell r="E7295" t="str">
            <v xml:space="preserve">UN    </v>
          </cell>
          <cell r="F7295" t="str">
            <v>3,71</v>
          </cell>
          <cell r="G7295" t="str">
            <v>3,71</v>
          </cell>
        </row>
        <row r="7296">
          <cell r="C7296">
            <v>396</v>
          </cell>
          <cell r="D7296" t="str">
            <v>ABRACADEIRA EM ACO PARA AMARRACAO DE ELETRODUTOS, TIPO D, COM 2" E PARAFUSO DE FIXACAO</v>
          </cell>
          <cell r="E7296" t="str">
            <v xml:space="preserve">UN    </v>
          </cell>
          <cell r="F7296" t="str">
            <v>3,98</v>
          </cell>
          <cell r="G7296" t="str">
            <v>3,98</v>
          </cell>
        </row>
        <row r="7297">
          <cell r="C7297">
            <v>39135</v>
          </cell>
          <cell r="D7297" t="str">
            <v>ABRACADEIRA EM ACO PARA AMARRACAO DE ELETRODUTOS, TIPO D, COM 3 1/2" E CUNHA DE FIXACAO</v>
          </cell>
          <cell r="E7297" t="str">
            <v xml:space="preserve">UN    </v>
          </cell>
          <cell r="F7297" t="str">
            <v>7,43</v>
          </cell>
          <cell r="G7297" t="str">
            <v>7,43</v>
          </cell>
        </row>
        <row r="7298">
          <cell r="C7298">
            <v>39128</v>
          </cell>
          <cell r="D7298" t="str">
            <v>ABRACADEIRA EM ACO PARA AMARRACAO DE ELETRODUTOS, TIPO D, COM 3/4" E CUNHA DE FIXACAO</v>
          </cell>
          <cell r="E7298" t="str">
            <v xml:space="preserve">UN    </v>
          </cell>
          <cell r="F7298" t="str">
            <v>1,85</v>
          </cell>
          <cell r="G7298" t="str">
            <v>1,85</v>
          </cell>
        </row>
        <row r="7299">
          <cell r="C7299">
            <v>400</v>
          </cell>
          <cell r="D7299" t="str">
            <v>ABRACADEIRA EM ACO PARA AMARRACAO DE ELETRODUTOS, TIPO D, COM 3/4" E PARAFUSO DE FIXACAO</v>
          </cell>
          <cell r="E7299" t="str">
            <v xml:space="preserve">UN    </v>
          </cell>
          <cell r="F7299" t="str">
            <v>1,81</v>
          </cell>
          <cell r="G7299" t="str">
            <v>1,81</v>
          </cell>
        </row>
        <row r="7300">
          <cell r="C7300">
            <v>39125</v>
          </cell>
          <cell r="D7300" t="str">
            <v>ABRACADEIRA EM ACO PARA AMARRACAO DE ELETRODUTOS, TIPO D, COM 3/8" E PARAFUSO DE FIXACAO</v>
          </cell>
          <cell r="E7300" t="str">
            <v xml:space="preserve">UN    </v>
          </cell>
          <cell r="F7300" t="str">
            <v>1,85</v>
          </cell>
          <cell r="G7300" t="str">
            <v>1,85</v>
          </cell>
        </row>
        <row r="7301">
          <cell r="C7301">
            <v>39134</v>
          </cell>
          <cell r="D7301" t="str">
            <v>ABRACADEIRA EM ACO PARA AMARRACAO DE ELETRODUTOS, TIPO D, COM 3" E CUNHA DE FIXACAO</v>
          </cell>
          <cell r="E7301" t="str">
            <v xml:space="preserve">UN    </v>
          </cell>
          <cell r="F7301" t="str">
            <v>6,19</v>
          </cell>
          <cell r="G7301" t="str">
            <v>6,19</v>
          </cell>
        </row>
        <row r="7302">
          <cell r="C7302">
            <v>398</v>
          </cell>
          <cell r="D7302" t="str">
            <v>ABRACADEIRA EM ACO PARA AMARRACAO DE ELETRODUTOS, TIPO D, COM 3" E PARAFUSO DE FIXACAO</v>
          </cell>
          <cell r="E7302" t="str">
            <v xml:space="preserve">UN    </v>
          </cell>
          <cell r="F7302" t="str">
            <v>5,70</v>
          </cell>
          <cell r="G7302" t="str">
            <v>5,70</v>
          </cell>
        </row>
        <row r="7303">
          <cell r="C7303">
            <v>39126</v>
          </cell>
          <cell r="D7303" t="str">
            <v>ABRACADEIRA EM ACO PARA AMARRACAO DE ELETRODUTOS, TIPO D, COM 4" E CUNHA DE FIXACAO</v>
          </cell>
          <cell r="E7303" t="str">
            <v xml:space="preserve">UN    </v>
          </cell>
          <cell r="F7303" t="str">
            <v>8,36</v>
          </cell>
          <cell r="G7303" t="str">
            <v>8,36</v>
          </cell>
        </row>
        <row r="7304">
          <cell r="C7304">
            <v>399</v>
          </cell>
          <cell r="D7304" t="str">
            <v>ABRACADEIRA EM ACO PARA AMARRACAO DE ELETRODUTOS, TIPO D, COM 4" E PARAFUSO DE FIXACAO</v>
          </cell>
          <cell r="E7304" t="str">
            <v xml:space="preserve">UN    </v>
          </cell>
          <cell r="F7304" t="str">
            <v>7,36</v>
          </cell>
          <cell r="G7304" t="str">
            <v>7,36</v>
          </cell>
        </row>
        <row r="7305">
          <cell r="C7305">
            <v>39158</v>
          </cell>
          <cell r="D7305" t="str">
            <v>ABRACADEIRA EM ACO PARA AMARRACAO DE ELETRODUTOS, TIPO ECONOMICA (GOTA), COM 8"</v>
          </cell>
          <cell r="E7305" t="str">
            <v xml:space="preserve">UN    </v>
          </cell>
          <cell r="F7305" t="str">
            <v>19,78</v>
          </cell>
          <cell r="G7305" t="str">
            <v>19,78</v>
          </cell>
        </row>
        <row r="7306">
          <cell r="C7306">
            <v>39141</v>
          </cell>
          <cell r="D7306" t="str">
            <v>ABRACADEIRA EM ACO PARA AMARRACAO DE ELETRODUTOS, TIPO U SIMPLES, COM 1 1/2"</v>
          </cell>
          <cell r="E7306" t="str">
            <v xml:space="preserve">UN    </v>
          </cell>
          <cell r="F7306" t="str">
            <v>1,43</v>
          </cell>
          <cell r="G7306" t="str">
            <v>1,43</v>
          </cell>
        </row>
        <row r="7307">
          <cell r="C7307">
            <v>39140</v>
          </cell>
          <cell r="D7307" t="str">
            <v>ABRACADEIRA EM ACO PARA AMARRACAO DE ELETRODUTOS, TIPO U SIMPLES, COM 1 1/4"</v>
          </cell>
          <cell r="E7307" t="str">
            <v xml:space="preserve">UN    </v>
          </cell>
          <cell r="F7307" t="str">
            <v>1,30</v>
          </cell>
          <cell r="G7307" t="str">
            <v>1,30</v>
          </cell>
        </row>
        <row r="7308">
          <cell r="C7308">
            <v>39137</v>
          </cell>
          <cell r="D7308" t="str">
            <v>ABRACADEIRA EM ACO PARA AMARRACAO DE ELETRODUTOS, TIPO U SIMPLES, COM 1/2"</v>
          </cell>
          <cell r="E7308" t="str">
            <v xml:space="preserve">UN    </v>
          </cell>
          <cell r="F7308" t="str">
            <v>0,75</v>
          </cell>
          <cell r="G7308" t="str">
            <v>0,75</v>
          </cell>
        </row>
        <row r="7309">
          <cell r="C7309">
            <v>39139</v>
          </cell>
          <cell r="D7309" t="str">
            <v>ABRACADEIRA EM ACO PARA AMARRACAO DE ELETRODUTOS, TIPO U SIMPLES, COM 1"</v>
          </cell>
          <cell r="E7309" t="str">
            <v xml:space="preserve">UN    </v>
          </cell>
          <cell r="F7309" t="str">
            <v>1,08</v>
          </cell>
          <cell r="G7309" t="str">
            <v>1,08</v>
          </cell>
        </row>
        <row r="7310">
          <cell r="C7310">
            <v>39143</v>
          </cell>
          <cell r="D7310" t="str">
            <v>ABRACADEIRA EM ACO PARA AMARRACAO DE ELETRODUTOS, TIPO U SIMPLES, COM 2 1/2"</v>
          </cell>
          <cell r="E7310" t="str">
            <v xml:space="preserve">UN    </v>
          </cell>
          <cell r="F7310" t="str">
            <v>2,96</v>
          </cell>
          <cell r="G7310" t="str">
            <v>2,96</v>
          </cell>
        </row>
        <row r="7311">
          <cell r="C7311">
            <v>39142</v>
          </cell>
          <cell r="D7311" t="str">
            <v>ABRACADEIRA EM ACO PARA AMARRACAO DE ELETRODUTOS, TIPO U SIMPLES, COM 2"</v>
          </cell>
          <cell r="E7311" t="str">
            <v xml:space="preserve">UN    </v>
          </cell>
          <cell r="F7311" t="str">
            <v>2,12</v>
          </cell>
          <cell r="G7311" t="str">
            <v>2,12</v>
          </cell>
        </row>
        <row r="7312">
          <cell r="C7312">
            <v>39138</v>
          </cell>
          <cell r="D7312" t="str">
            <v>ABRACADEIRA EM ACO PARA AMARRACAO DE ELETRODUTOS, TIPO U SIMPLES, COM 3/4"</v>
          </cell>
          <cell r="E7312" t="str">
            <v xml:space="preserve">UN    </v>
          </cell>
          <cell r="F7312" t="str">
            <v>0,79</v>
          </cell>
          <cell r="G7312" t="str">
            <v>0,79</v>
          </cell>
        </row>
        <row r="7313">
          <cell r="C7313">
            <v>39136</v>
          </cell>
          <cell r="D7313" t="str">
            <v>ABRACADEIRA EM ACO PARA AMARRACAO DE ELETRODUTOS, TIPO U SIMPLES, COM 3/8"</v>
          </cell>
          <cell r="E7313" t="str">
            <v xml:space="preserve">UN    </v>
          </cell>
          <cell r="F7313" t="str">
            <v>0,53</v>
          </cell>
          <cell r="G7313" t="str">
            <v>0,53</v>
          </cell>
        </row>
        <row r="7314">
          <cell r="C7314">
            <v>39144</v>
          </cell>
          <cell r="D7314" t="str">
            <v>ABRACADEIRA EM ACO PARA AMARRACAO DE ELETRODUTOS, TIPO U SIMPLES, COM 3"</v>
          </cell>
          <cell r="E7314" t="str">
            <v xml:space="preserve">UN    </v>
          </cell>
          <cell r="F7314" t="str">
            <v>3,45</v>
          </cell>
          <cell r="G7314" t="str">
            <v>3,45</v>
          </cell>
        </row>
        <row r="7315">
          <cell r="C7315">
            <v>39145</v>
          </cell>
          <cell r="D7315" t="str">
            <v>ABRACADEIRA EM ACO PARA AMARRACAO DE ELETRODUTOS, TIPO U SIMPLES, COM 4"</v>
          </cell>
          <cell r="E7315" t="str">
            <v xml:space="preserve">UN    </v>
          </cell>
          <cell r="F7315" t="str">
            <v>5,68</v>
          </cell>
          <cell r="G7315" t="str">
            <v>5,68</v>
          </cell>
        </row>
        <row r="7316">
          <cell r="C7316">
            <v>12615</v>
          </cell>
          <cell r="D7316" t="str">
            <v>ABRACADEIRA PVC, PARA CALHA PLUVIAL, DIAMETRO ENTRE 80 E 100 MM, PARA DRENAGEM PREDIAL</v>
          </cell>
          <cell r="E7316" t="str">
            <v xml:space="preserve">UN    </v>
          </cell>
          <cell r="F7316" t="str">
            <v>5,03</v>
          </cell>
          <cell r="G7316" t="str">
            <v>5,03</v>
          </cell>
        </row>
        <row r="7317">
          <cell r="C7317">
            <v>11927</v>
          </cell>
          <cell r="D7317" t="str">
            <v>ABRACADEIRA, GALVANIZADA/ZINCADA, ROSCA SEM FIM, PARAFUSO INOX, LARGURA  FITA *12,6 A *14 MM, D = 2" A 2 1/2"</v>
          </cell>
          <cell r="E7317" t="str">
            <v xml:space="preserve">UN    </v>
          </cell>
          <cell r="F7317" t="str">
            <v>10,06</v>
          </cell>
          <cell r="G7317" t="str">
            <v>10,06</v>
          </cell>
        </row>
        <row r="7318">
          <cell r="C7318">
            <v>11928</v>
          </cell>
          <cell r="D7318" t="str">
            <v>ABRACADEIRA, GALVANIZADA/ZINCADA, ROSCA SEM FIM, PARAFUSO INOX, LARGURA  FITA *12,6 A *14 MM, D = 3" A 3 3/4"</v>
          </cell>
          <cell r="E7318" t="str">
            <v xml:space="preserve">UN    </v>
          </cell>
          <cell r="F7318" t="str">
            <v>11,53</v>
          </cell>
          <cell r="G7318" t="str">
            <v>11,53</v>
          </cell>
        </row>
        <row r="7319">
          <cell r="C7319">
            <v>11929</v>
          </cell>
          <cell r="D7319" t="str">
            <v>ABRACADEIRA, GALVANIZADA/ZINCADA, ROSCA SEM FIM, PARAFUSO INOX, LARGURA  FITA *12,6 A *14 MM, D = 4" A 4 3/4"</v>
          </cell>
          <cell r="E7319" t="str">
            <v xml:space="preserve">UN    </v>
          </cell>
          <cell r="F7319" t="str">
            <v>17,83</v>
          </cell>
          <cell r="G7319" t="str">
            <v>17,83</v>
          </cell>
        </row>
        <row r="7320">
          <cell r="C7320">
            <v>36801</v>
          </cell>
          <cell r="D7320" t="str">
            <v>ACABAMENTO DE METAL CROMADO PARA REGISTRO PEQUENO, DE PAREDE, 1/2 " OU 3/4 "</v>
          </cell>
          <cell r="E7320" t="str">
            <v xml:space="preserve">UN    </v>
          </cell>
          <cell r="F7320" t="str">
            <v>26,03</v>
          </cell>
          <cell r="G7320" t="str">
            <v>26,03</v>
          </cell>
        </row>
        <row r="7321">
          <cell r="C7321">
            <v>36246</v>
          </cell>
          <cell r="D7321" t="str">
            <v>ACABAMENTO SIMPLES/CONVENCIONAL PARA FORRO PVC, TIPO "U" OU "C", COR BRANCA, COMPRIMENTO 6 M</v>
          </cell>
          <cell r="E7321" t="str">
            <v xml:space="preserve">M     </v>
          </cell>
          <cell r="F7321" t="str">
            <v>4,89</v>
          </cell>
          <cell r="G7321" t="str">
            <v>4,89</v>
          </cell>
        </row>
        <row r="7322">
          <cell r="C7322">
            <v>37600</v>
          </cell>
          <cell r="D7322" t="str">
            <v>ACESSORIO DE LIGACAO NAO ELETRICO PARA CARGAS EXPLOSIVAS, TUBO DE 6 M</v>
          </cell>
          <cell r="E7322" t="str">
            <v xml:space="preserve">UN    </v>
          </cell>
          <cell r="F7322" t="str">
            <v>123,71</v>
          </cell>
          <cell r="G7322" t="str">
            <v>123,71</v>
          </cell>
        </row>
        <row r="7323">
          <cell r="C7323">
            <v>37599</v>
          </cell>
          <cell r="D7323" t="str">
            <v>ACESSORIO INICIADOR NAO ELETRICO, TUBO DE 6 M, TEMPO DE RETARDO DE *160* MS</v>
          </cell>
          <cell r="E7323" t="str">
            <v xml:space="preserve">UN    </v>
          </cell>
          <cell r="F7323" t="str">
            <v>115,15</v>
          </cell>
          <cell r="G7323" t="str">
            <v>115,15</v>
          </cell>
        </row>
        <row r="7324">
          <cell r="C7324">
            <v>1</v>
          </cell>
          <cell r="D7324" t="str">
            <v>ACETILENO (RECARGA DE GAS ACETILENO PARA CILINDRO DE CONJUNTO OXICORTE GRANDE) NAO INCLUI TROCA/MANUTENCAO DO CILINDRO</v>
          </cell>
          <cell r="E7324" t="str">
            <v xml:space="preserve">KG    </v>
          </cell>
          <cell r="F7324" t="str">
            <v>78,30</v>
          </cell>
          <cell r="G7324" t="str">
            <v>78,30</v>
          </cell>
        </row>
        <row r="7325">
          <cell r="C7325">
            <v>3</v>
          </cell>
          <cell r="D7325" t="str">
            <v>ACIDO CLORIDRICO / ACIDO MURIATICO, DILUICAO 10% A 12% PARA USO EM LIMPEZA</v>
          </cell>
          <cell r="E7325" t="str">
            <v xml:space="preserve">L     </v>
          </cell>
          <cell r="F7325" t="str">
            <v>15,17</v>
          </cell>
          <cell r="G7325" t="str">
            <v>15,17</v>
          </cell>
        </row>
        <row r="7326">
          <cell r="C7326">
            <v>43054</v>
          </cell>
          <cell r="D7326" t="str">
            <v>ACO CA-25, 10,0 MM, OU 12,5 MM, OU 16,0 MM, OU 20,0 MM, OU 25,0 MM, VERGALHAO</v>
          </cell>
          <cell r="E7326" t="str">
            <v xml:space="preserve">KG    </v>
          </cell>
          <cell r="F7326" t="str">
            <v>9,23</v>
          </cell>
          <cell r="G7326" t="str">
            <v>9,23</v>
          </cell>
        </row>
        <row r="7327">
          <cell r="C7327">
            <v>42402</v>
          </cell>
          <cell r="D7327" t="str">
            <v>ACO CA-25, 16,0 MM, BARRA DE TRANSFERENCIA</v>
          </cell>
          <cell r="E7327" t="str">
            <v xml:space="preserve">KG    </v>
          </cell>
          <cell r="F7327" t="str">
            <v>8,82</v>
          </cell>
          <cell r="G7327" t="str">
            <v>8,82</v>
          </cell>
        </row>
        <row r="7328">
          <cell r="C7328">
            <v>42403</v>
          </cell>
          <cell r="D7328" t="str">
            <v>ACO CA-25, 20,0 MM, BARRA DE TRANSFERENCIA</v>
          </cell>
          <cell r="E7328" t="str">
            <v xml:space="preserve">KG    </v>
          </cell>
          <cell r="F7328" t="str">
            <v>11,31</v>
          </cell>
          <cell r="G7328" t="str">
            <v>11,31</v>
          </cell>
        </row>
        <row r="7329">
          <cell r="C7329">
            <v>42404</v>
          </cell>
          <cell r="D7329" t="str">
            <v>ACO CA-25, 25,0 MM, BARRA DE TRANSFERENCIA</v>
          </cell>
          <cell r="E7329" t="str">
            <v xml:space="preserve">KG    </v>
          </cell>
          <cell r="F7329" t="str">
            <v>11,25</v>
          </cell>
          <cell r="G7329" t="str">
            <v>11,25</v>
          </cell>
        </row>
        <row r="7330">
          <cell r="C7330">
            <v>42405</v>
          </cell>
          <cell r="D7330" t="str">
            <v>ACO CA-25, 32,0 MM, BARRA DE TRANSFERENCIA</v>
          </cell>
          <cell r="E7330" t="str">
            <v xml:space="preserve">KG    </v>
          </cell>
          <cell r="F7330" t="str">
            <v>11,98</v>
          </cell>
          <cell r="G7330" t="str">
            <v>11,98</v>
          </cell>
        </row>
        <row r="7331">
          <cell r="C7331">
            <v>34341</v>
          </cell>
          <cell r="D7331" t="str">
            <v>ACO CA-25, 32,0 MM, VERGALHAO</v>
          </cell>
          <cell r="E7331" t="str">
            <v xml:space="preserve">KG    </v>
          </cell>
          <cell r="F7331" t="str">
            <v>10,40</v>
          </cell>
          <cell r="G7331" t="str">
            <v>10,40</v>
          </cell>
        </row>
        <row r="7332">
          <cell r="C7332">
            <v>43053</v>
          </cell>
          <cell r="D7332" t="str">
            <v>ACO CA-25, 6,3 MM OU 8,0 MM, VERGALHAO</v>
          </cell>
          <cell r="E7332" t="str">
            <v xml:space="preserve">KG    </v>
          </cell>
          <cell r="F7332" t="str">
            <v>8,24</v>
          </cell>
          <cell r="G7332" t="str">
            <v>8,24</v>
          </cell>
        </row>
        <row r="7333">
          <cell r="C7333">
            <v>43058</v>
          </cell>
          <cell r="D7333" t="str">
            <v>ACO CA-50, 10,0 MM, OU 12,5 MM, OU 16,0 MM, OU 20,0 MM, DOBRADO E CORTADO</v>
          </cell>
          <cell r="E7333" t="str">
            <v xml:space="preserve">KG    </v>
          </cell>
          <cell r="F7333" t="str">
            <v>8,55</v>
          </cell>
          <cell r="G7333" t="str">
            <v>8,55</v>
          </cell>
        </row>
        <row r="7334">
          <cell r="C7334">
            <v>34</v>
          </cell>
          <cell r="D7334" t="str">
            <v>ACO CA-50, 10,0 MM, VERGALHAO</v>
          </cell>
          <cell r="E7334" t="str">
            <v xml:space="preserve">KG    </v>
          </cell>
          <cell r="F7334" t="str">
            <v>8,59</v>
          </cell>
          <cell r="G7334" t="str">
            <v>8,59</v>
          </cell>
        </row>
        <row r="7335">
          <cell r="C7335">
            <v>43055</v>
          </cell>
          <cell r="D7335" t="str">
            <v>ACO CA-50, 12,5 MM OU 16,0 MM, VERGALHAO</v>
          </cell>
          <cell r="E7335" t="str">
            <v xml:space="preserve">KG    </v>
          </cell>
          <cell r="F7335" t="str">
            <v>7,44</v>
          </cell>
          <cell r="G7335" t="str">
            <v>7,44</v>
          </cell>
        </row>
        <row r="7336">
          <cell r="C7336">
            <v>43056</v>
          </cell>
          <cell r="D7336" t="str">
            <v>ACO CA-50, 20,0 MM OU 25,0 MM, VERGALHAO</v>
          </cell>
          <cell r="E7336" t="str">
            <v xml:space="preserve">KG    </v>
          </cell>
          <cell r="F7336" t="str">
            <v>8,58</v>
          </cell>
          <cell r="G7336" t="str">
            <v>8,58</v>
          </cell>
        </row>
        <row r="7337">
          <cell r="C7337">
            <v>43057</v>
          </cell>
          <cell r="D7337" t="str">
            <v>ACO CA-50, 32,0 MM, VERGALHAO</v>
          </cell>
          <cell r="E7337" t="str">
            <v xml:space="preserve">KG    </v>
          </cell>
          <cell r="F7337" t="str">
            <v>9,43</v>
          </cell>
          <cell r="G7337" t="str">
            <v>9,43</v>
          </cell>
        </row>
        <row r="7338">
          <cell r="C7338">
            <v>34449</v>
          </cell>
          <cell r="D7338" t="str">
            <v>ACO CA-50, 6,3 MM, DOBRADO E CORTADO</v>
          </cell>
          <cell r="E7338" t="str">
            <v xml:space="preserve">KG    </v>
          </cell>
          <cell r="F7338" t="str">
            <v>10,08</v>
          </cell>
          <cell r="G7338" t="str">
            <v>10,08</v>
          </cell>
        </row>
        <row r="7339">
          <cell r="C7339">
            <v>32</v>
          </cell>
          <cell r="D7339" t="str">
            <v>ACO CA-50, 6,3 MM, VERGALHAO</v>
          </cell>
          <cell r="E7339" t="str">
            <v xml:space="preserve">KG    </v>
          </cell>
          <cell r="F7339" t="str">
            <v>9,06</v>
          </cell>
          <cell r="G7339" t="str">
            <v>9,06</v>
          </cell>
        </row>
        <row r="7340">
          <cell r="C7340">
            <v>33</v>
          </cell>
          <cell r="D7340" t="str">
            <v>ACO CA-50, 8,0 MM, VERGALHAO</v>
          </cell>
          <cell r="E7340" t="str">
            <v xml:space="preserve">KG    </v>
          </cell>
          <cell r="F7340" t="str">
            <v>9,11</v>
          </cell>
          <cell r="G7340" t="str">
            <v>9,11</v>
          </cell>
        </row>
        <row r="7341">
          <cell r="C7341">
            <v>43061</v>
          </cell>
          <cell r="D7341" t="str">
            <v>ACO CA-60, 4,2 MM OU 5,0 MM, DOBRADO E CORTADO</v>
          </cell>
          <cell r="E7341" t="str">
            <v xml:space="preserve">KG    </v>
          </cell>
          <cell r="F7341" t="str">
            <v>8,51</v>
          </cell>
          <cell r="G7341" t="str">
            <v>8,51</v>
          </cell>
        </row>
        <row r="7342">
          <cell r="C7342">
            <v>43059</v>
          </cell>
          <cell r="D7342" t="str">
            <v>ACO CA-60, 4,2 MM, OU 5,0 MM, OU 6,0 MM, OU 7,0 MM, VERGALHAO</v>
          </cell>
          <cell r="E7342" t="str">
            <v xml:space="preserve">KG    </v>
          </cell>
          <cell r="F7342" t="str">
            <v>8,13</v>
          </cell>
          <cell r="G7342" t="str">
            <v>8,13</v>
          </cell>
        </row>
        <row r="7343">
          <cell r="C7343">
            <v>43062</v>
          </cell>
          <cell r="D7343" t="str">
            <v>ACO CA-60, 6,0 MM OU 7,0 MM, DOBRADO E CORTADO</v>
          </cell>
          <cell r="E7343" t="str">
            <v xml:space="preserve">KG    </v>
          </cell>
          <cell r="F7343" t="str">
            <v>9,01</v>
          </cell>
          <cell r="G7343" t="str">
            <v>9,01</v>
          </cell>
        </row>
        <row r="7344">
          <cell r="C7344">
            <v>43060</v>
          </cell>
          <cell r="D7344" t="str">
            <v>ACO CA-60, 8,0 MM OU 9,5 MM, VERGALHAO</v>
          </cell>
          <cell r="E7344" t="str">
            <v xml:space="preserve">KG    </v>
          </cell>
          <cell r="F7344" t="str">
            <v>7,08</v>
          </cell>
          <cell r="G7344" t="str">
            <v>7,08</v>
          </cell>
        </row>
        <row r="7345">
          <cell r="C7345">
            <v>20063</v>
          </cell>
          <cell r="D7345" t="str">
            <v>ACOPLAMENTO DE CONDUTOR PLUVIAL, EM PVC, DIAMETRO ENTRE 80 E 100 MM, PARA DRENAGEM PREDIAL</v>
          </cell>
          <cell r="E7345" t="str">
            <v xml:space="preserve">UN    </v>
          </cell>
          <cell r="F7345" t="str">
            <v>5,00</v>
          </cell>
          <cell r="G7345" t="str">
            <v>5,00</v>
          </cell>
        </row>
        <row r="7346">
          <cell r="C7346">
            <v>40410</v>
          </cell>
          <cell r="D7346" t="str">
            <v>ACOPLAMENTO RIGIDO EM FERRO FUNDIDO PARA SISTEMA DE TUBULACAO RANHURADA, DN 50 MM (2")</v>
          </cell>
          <cell r="E7346" t="str">
            <v xml:space="preserve">UN    </v>
          </cell>
          <cell r="F7346" t="str">
            <v>31,27</v>
          </cell>
          <cell r="G7346" t="str">
            <v>31,27</v>
          </cell>
        </row>
        <row r="7347">
          <cell r="C7347">
            <v>40411</v>
          </cell>
          <cell r="D7347" t="str">
            <v>ACOPLAMENTO RIGIDO EM FERRO FUNDIDO PARA SISTEMA DE TUBULACAO RANHURADA, DN 65 MM (2 1/2")</v>
          </cell>
          <cell r="E7347" t="str">
            <v xml:space="preserve">UN    </v>
          </cell>
          <cell r="F7347" t="str">
            <v>33,93</v>
          </cell>
          <cell r="G7347" t="str">
            <v>33,93</v>
          </cell>
        </row>
        <row r="7348">
          <cell r="C7348">
            <v>40412</v>
          </cell>
          <cell r="D7348" t="str">
            <v>ACOPLAMENTO RIGIDO EM FERRO FUNDIDO PARA SISTEMA DE TUBULACAO RANHURADA, DN 80 MM (3")</v>
          </cell>
          <cell r="E7348" t="str">
            <v xml:space="preserve">UN    </v>
          </cell>
          <cell r="F7348" t="str">
            <v>38,09</v>
          </cell>
          <cell r="G7348" t="str">
            <v>38,09</v>
          </cell>
        </row>
        <row r="7349">
          <cell r="C7349">
            <v>38838</v>
          </cell>
          <cell r="D7349" t="str">
            <v>ADAPTADOR DE COBRE PARA TUBULACAO PEX, DN 16 X 15 MM</v>
          </cell>
          <cell r="E7349" t="str">
            <v xml:space="preserve">UN    </v>
          </cell>
          <cell r="F7349" t="str">
            <v>10,80</v>
          </cell>
          <cell r="G7349" t="str">
            <v>10,80</v>
          </cell>
        </row>
        <row r="7350">
          <cell r="C7350">
            <v>38839</v>
          </cell>
          <cell r="D7350" t="str">
            <v>ADAPTADOR DE COBRE PARA TUBULACAO PEX, DN 20 X 22 MM</v>
          </cell>
          <cell r="E7350" t="str">
            <v xml:space="preserve">UN    </v>
          </cell>
          <cell r="F7350" t="str">
            <v>12,71</v>
          </cell>
          <cell r="G7350" t="str">
            <v>12,71</v>
          </cell>
        </row>
        <row r="7351">
          <cell r="C7351">
            <v>55</v>
          </cell>
          <cell r="D7351" t="str">
            <v>ADAPTADOR DE COMPRESSAO EM POLIPROPILENO (PP), PARA TUBO EM PEAD, 20 MM X 1/2", PARA LIGACAO PREDIAL DE AGUA (NTS 179)</v>
          </cell>
          <cell r="E7351" t="str">
            <v xml:space="preserve">UN    </v>
          </cell>
          <cell r="F7351" t="str">
            <v>5,00</v>
          </cell>
          <cell r="G7351" t="str">
            <v>5,00</v>
          </cell>
        </row>
        <row r="7352">
          <cell r="C7352">
            <v>61</v>
          </cell>
          <cell r="D7352" t="str">
            <v>ADAPTADOR DE COMPRESSAO EM POLIPROPILENO (PP), PARA TUBO EM PEAD, 20 MM X 3/4", PARA LIGACAO PREDIAL DE AGUA (NTS 179)</v>
          </cell>
          <cell r="E7352" t="str">
            <v xml:space="preserve">UN    </v>
          </cell>
          <cell r="F7352" t="str">
            <v>4,73</v>
          </cell>
          <cell r="G7352" t="str">
            <v>4,73</v>
          </cell>
        </row>
        <row r="7353">
          <cell r="C7353">
            <v>62</v>
          </cell>
          <cell r="D7353" t="str">
            <v>ADAPTADOR DE COMPRESSAO EM POLIPROPILENO (PP), PARA TUBO EM PEAD, 32 MM X 1", PARA LIGACAO PREDIAL DE AGUA (NTS 179)</v>
          </cell>
          <cell r="E7353" t="str">
            <v xml:space="preserve">UN    </v>
          </cell>
          <cell r="F7353" t="str">
            <v>9,80</v>
          </cell>
          <cell r="G7353" t="str">
            <v>9,80</v>
          </cell>
        </row>
        <row r="7354">
          <cell r="C7354">
            <v>77</v>
          </cell>
          <cell r="D7354" t="str">
            <v>ADAPTADOR PVC PARA SIFAO METALICO, SOLDAVEL, COM ANEL BORRACHA (JE), 40 MM X 1 1/2"</v>
          </cell>
          <cell r="E7354" t="str">
            <v xml:space="preserve">UN    </v>
          </cell>
          <cell r="F7354" t="str">
            <v>1,68</v>
          </cell>
          <cell r="G7354" t="str">
            <v>1,68</v>
          </cell>
        </row>
        <row r="7355">
          <cell r="C7355">
            <v>76</v>
          </cell>
          <cell r="D7355" t="str">
            <v>ADAPTADOR PVC PARA SIFAO, ROSCAVEL, 40 MM X 1 1/4"</v>
          </cell>
          <cell r="E7355" t="str">
            <v xml:space="preserve">UN    </v>
          </cell>
          <cell r="F7355" t="str">
            <v>1,71</v>
          </cell>
          <cell r="G7355" t="str">
            <v>1,71</v>
          </cell>
        </row>
        <row r="7356">
          <cell r="C7356">
            <v>67</v>
          </cell>
          <cell r="D7356" t="str">
            <v>ADAPTADOR PVC ROSCAVEL, COM FLANGES E ANEL DE VEDACAO, 1/2", PARA CAIXA D' AGUA</v>
          </cell>
          <cell r="E7356" t="str">
            <v xml:space="preserve">UN    </v>
          </cell>
          <cell r="F7356" t="str">
            <v>16,49</v>
          </cell>
          <cell r="G7356" t="str">
            <v>16,49</v>
          </cell>
        </row>
        <row r="7357">
          <cell r="C7357">
            <v>71</v>
          </cell>
          <cell r="D7357" t="str">
            <v>ADAPTADOR PVC ROSCAVEL, COM FLANGES E ANEL DE VEDACAO, 1", PARA CAIXA D' AGUA</v>
          </cell>
          <cell r="E7357" t="str">
            <v xml:space="preserve">UN    </v>
          </cell>
          <cell r="F7357" t="str">
            <v>30,30</v>
          </cell>
          <cell r="G7357" t="str">
            <v>30,30</v>
          </cell>
        </row>
        <row r="7358">
          <cell r="C7358">
            <v>73</v>
          </cell>
          <cell r="D7358" t="str">
            <v>ADAPTADOR PVC ROSCAVEL, COM FLANGES E ANEL DE VEDACAO, 3/4", PARA CAIXA D' AGUA</v>
          </cell>
          <cell r="E7358" t="str">
            <v xml:space="preserve">UN    </v>
          </cell>
          <cell r="F7358" t="str">
            <v>22,62</v>
          </cell>
          <cell r="G7358" t="str">
            <v>22,62</v>
          </cell>
        </row>
        <row r="7359">
          <cell r="C7359">
            <v>103</v>
          </cell>
          <cell r="D7359" t="str">
            <v>ADAPTADOR PVC SOLDAVEL CURTO COM BOLSA E ROSCA, 110 MM X 4", PARA AGUA FRIA</v>
          </cell>
          <cell r="E7359" t="str">
            <v xml:space="preserve">UN    </v>
          </cell>
          <cell r="F7359" t="str">
            <v>67,29</v>
          </cell>
          <cell r="G7359" t="str">
            <v>67,29</v>
          </cell>
        </row>
        <row r="7360">
          <cell r="C7360">
            <v>107</v>
          </cell>
          <cell r="D7360" t="str">
            <v>ADAPTADOR PVC SOLDAVEL CURTO COM BOLSA E ROSCA, 20 MM X 1/2", PARA AGUA FRIA</v>
          </cell>
          <cell r="E7360" t="str">
            <v xml:space="preserve">UN    </v>
          </cell>
          <cell r="F7360" t="str">
            <v>1,05</v>
          </cell>
          <cell r="G7360" t="str">
            <v>1,05</v>
          </cell>
        </row>
        <row r="7361">
          <cell r="C7361">
            <v>65</v>
          </cell>
          <cell r="D7361" t="str">
            <v>ADAPTADOR PVC SOLDAVEL CURTO COM BOLSA E ROSCA, 25 MM X 3/4", PARA AGUA FRIA</v>
          </cell>
          <cell r="E7361" t="str">
            <v xml:space="preserve">UN    </v>
          </cell>
          <cell r="F7361" t="str">
            <v>1,30</v>
          </cell>
          <cell r="G7361" t="str">
            <v>1,30</v>
          </cell>
        </row>
        <row r="7362">
          <cell r="C7362">
            <v>108</v>
          </cell>
          <cell r="D7362" t="str">
            <v>ADAPTADOR PVC SOLDAVEL CURTO COM BOLSA E ROSCA, 32 MM X 1", PARA AGUA FRIA</v>
          </cell>
          <cell r="E7362" t="str">
            <v xml:space="preserve">UN    </v>
          </cell>
          <cell r="F7362" t="str">
            <v>2,69</v>
          </cell>
          <cell r="G7362" t="str">
            <v>2,69</v>
          </cell>
        </row>
        <row r="7363">
          <cell r="C7363">
            <v>110</v>
          </cell>
          <cell r="D7363" t="str">
            <v>ADAPTADOR PVC SOLDAVEL CURTO COM BOLSA E ROSCA, 40 MM X 1 1/2", PARA AGUA FRIA</v>
          </cell>
          <cell r="E7363" t="str">
            <v xml:space="preserve">UN    </v>
          </cell>
          <cell r="F7363" t="str">
            <v>10,39</v>
          </cell>
          <cell r="G7363" t="str">
            <v>10,39</v>
          </cell>
        </row>
        <row r="7364">
          <cell r="C7364">
            <v>109</v>
          </cell>
          <cell r="D7364" t="str">
            <v>ADAPTADOR PVC SOLDAVEL CURTO COM BOLSA E ROSCA, 40 MM X 1 1/4", PARA AGUA FRIA</v>
          </cell>
          <cell r="E7364" t="str">
            <v xml:space="preserve">UN    </v>
          </cell>
          <cell r="F7364" t="str">
            <v>5,12</v>
          </cell>
          <cell r="G7364" t="str">
            <v>5,12</v>
          </cell>
        </row>
        <row r="7365">
          <cell r="C7365">
            <v>111</v>
          </cell>
          <cell r="D7365" t="str">
            <v>ADAPTADOR PVC SOLDAVEL CURTO COM BOLSA E ROSCA, 50 MM X 1 1/4", PARA AGUA FRIA</v>
          </cell>
          <cell r="E7365" t="str">
            <v xml:space="preserve">UN    </v>
          </cell>
          <cell r="F7365" t="str">
            <v>11,98</v>
          </cell>
          <cell r="G7365" t="str">
            <v>11,98</v>
          </cell>
        </row>
        <row r="7366">
          <cell r="C7366">
            <v>112</v>
          </cell>
          <cell r="D7366" t="str">
            <v>ADAPTADOR PVC SOLDAVEL CURTO COM BOLSA E ROSCA, 50 MM X1 1/2", PARA AGUA FRIA</v>
          </cell>
          <cell r="E7366" t="str">
            <v xml:space="preserve">UN    </v>
          </cell>
          <cell r="F7366" t="str">
            <v>6,52</v>
          </cell>
          <cell r="G7366" t="str">
            <v>6,52</v>
          </cell>
        </row>
        <row r="7367">
          <cell r="C7367">
            <v>113</v>
          </cell>
          <cell r="D7367" t="str">
            <v>ADAPTADOR PVC SOLDAVEL CURTO COM BOLSA E ROSCA, 60 MM X 2", PARA AGUA FRIA</v>
          </cell>
          <cell r="E7367" t="str">
            <v xml:space="preserve">UN    </v>
          </cell>
          <cell r="F7367" t="str">
            <v>17,70</v>
          </cell>
          <cell r="G7367" t="str">
            <v>17,70</v>
          </cell>
        </row>
        <row r="7368">
          <cell r="C7368">
            <v>104</v>
          </cell>
          <cell r="D7368" t="str">
            <v>ADAPTADOR PVC SOLDAVEL CURTO COM BOLSA E ROSCA, 75 MM X 2 1/2", PARA AGUA FRIA</v>
          </cell>
          <cell r="E7368" t="str">
            <v xml:space="preserve">UN    </v>
          </cell>
          <cell r="F7368" t="str">
            <v>25,74</v>
          </cell>
          <cell r="G7368" t="str">
            <v>25,74</v>
          </cell>
        </row>
        <row r="7369">
          <cell r="C7369">
            <v>102</v>
          </cell>
          <cell r="D7369" t="str">
            <v>ADAPTADOR PVC SOLDAVEL CURTO COM BOLSA E ROSCA, 85 MM X 3", PARA AGUA FRIA</v>
          </cell>
          <cell r="E7369" t="str">
            <v xml:space="preserve">UN    </v>
          </cell>
          <cell r="F7369" t="str">
            <v>42,26</v>
          </cell>
          <cell r="G7369" t="str">
            <v>42,26</v>
          </cell>
        </row>
        <row r="7370">
          <cell r="C7370">
            <v>95</v>
          </cell>
          <cell r="D7370" t="str">
            <v>ADAPTADOR PVC SOLDAVEL, COM FLANGE E ANEL DE VEDACAO, 20 MM X 1/2", PARA CAIXA D'AGUA</v>
          </cell>
          <cell r="E7370" t="str">
            <v xml:space="preserve">UN    </v>
          </cell>
          <cell r="F7370" t="str">
            <v>14,31</v>
          </cell>
          <cell r="G7370" t="str">
            <v>14,31</v>
          </cell>
        </row>
        <row r="7371">
          <cell r="C7371">
            <v>96</v>
          </cell>
          <cell r="D7371" t="str">
            <v>ADAPTADOR PVC SOLDAVEL, COM FLANGE E ANEL DE VEDACAO, 25 MM X 3/4", PARA CAIXA D'AGUA</v>
          </cell>
          <cell r="E7371" t="str">
            <v xml:space="preserve">UN    </v>
          </cell>
          <cell r="F7371" t="str">
            <v>16,45</v>
          </cell>
          <cell r="G7371" t="str">
            <v>16,45</v>
          </cell>
        </row>
        <row r="7372">
          <cell r="C7372">
            <v>97</v>
          </cell>
          <cell r="D7372" t="str">
            <v>ADAPTADOR PVC SOLDAVEL, COM FLANGE E ANEL DE VEDACAO, 32 MM X 1", PARA CAIXA D'AGUA</v>
          </cell>
          <cell r="E7372" t="str">
            <v xml:space="preserve">UN    </v>
          </cell>
          <cell r="F7372" t="str">
            <v>21,36</v>
          </cell>
          <cell r="G7372" t="str">
            <v>21,36</v>
          </cell>
        </row>
        <row r="7373">
          <cell r="C7373">
            <v>98</v>
          </cell>
          <cell r="D7373" t="str">
            <v>ADAPTADOR PVC SOLDAVEL, COM FLANGE E ANEL DE VEDACAO, 40 MM X 1 1/4", PARA CAIXA D'AGUA</v>
          </cell>
          <cell r="E7373" t="str">
            <v xml:space="preserve">UN    </v>
          </cell>
          <cell r="F7373" t="str">
            <v>28,79</v>
          </cell>
          <cell r="G7373" t="str">
            <v>28,79</v>
          </cell>
        </row>
        <row r="7374">
          <cell r="C7374">
            <v>99</v>
          </cell>
          <cell r="D7374" t="str">
            <v>ADAPTADOR PVC SOLDAVEL, COM FLANGE E ANEL DE VEDACAO, 50 MM X 1 1/2", PARA CAIXA D'AGUA</v>
          </cell>
          <cell r="E7374" t="str">
            <v xml:space="preserve">UN    </v>
          </cell>
          <cell r="F7374" t="str">
            <v>34,92</v>
          </cell>
          <cell r="G7374" t="str">
            <v>34,92</v>
          </cell>
        </row>
        <row r="7375">
          <cell r="C7375">
            <v>100</v>
          </cell>
          <cell r="D7375" t="str">
            <v>ADAPTADOR PVC SOLDAVEL, COM FLANGES E ANEL DE VEDACAO, 60 MM X 2", PARA CAIXA D' AGUA</v>
          </cell>
          <cell r="E7375" t="str">
            <v xml:space="preserve">UN    </v>
          </cell>
          <cell r="F7375" t="str">
            <v>48,71</v>
          </cell>
          <cell r="G7375" t="str">
            <v>48,71</v>
          </cell>
        </row>
        <row r="7376">
          <cell r="C7376">
            <v>75</v>
          </cell>
          <cell r="D7376" t="str">
            <v>ADAPTADOR PVC SOLDAVEL, COM FLANGES LIVRES, 110 MM X 4", PARA CAIXA D' AGUA</v>
          </cell>
          <cell r="E7376" t="str">
            <v xml:space="preserve">UN    </v>
          </cell>
          <cell r="F7376" t="str">
            <v>507,70</v>
          </cell>
          <cell r="G7376" t="str">
            <v>507,70</v>
          </cell>
        </row>
        <row r="7377">
          <cell r="C7377">
            <v>114</v>
          </cell>
          <cell r="D7377" t="str">
            <v>ADAPTADOR PVC SOLDAVEL, COM FLANGES LIVRES, 25 MM X 3/4", PARA CAIXA D' AGUA</v>
          </cell>
          <cell r="E7377" t="str">
            <v xml:space="preserve">UN    </v>
          </cell>
          <cell r="F7377" t="str">
            <v>18,50</v>
          </cell>
          <cell r="G7377" t="str">
            <v>18,50</v>
          </cell>
        </row>
        <row r="7378">
          <cell r="C7378">
            <v>68</v>
          </cell>
          <cell r="D7378" t="str">
            <v>ADAPTADOR PVC SOLDAVEL, COM FLANGES LIVRES, 32 MM X 1", PARA CAIXA D' AGUA</v>
          </cell>
          <cell r="E7378" t="str">
            <v xml:space="preserve">UN    </v>
          </cell>
          <cell r="F7378" t="str">
            <v>28,29</v>
          </cell>
          <cell r="G7378" t="str">
            <v>28,29</v>
          </cell>
        </row>
        <row r="7379">
          <cell r="C7379">
            <v>86</v>
          </cell>
          <cell r="D7379" t="str">
            <v>ADAPTADOR PVC SOLDAVEL, COM FLANGES LIVRES, 40 MM X 1  1/4", PARA CAIXA D' AGUA</v>
          </cell>
          <cell r="E7379" t="str">
            <v xml:space="preserve">UN    </v>
          </cell>
          <cell r="F7379" t="str">
            <v>52,59</v>
          </cell>
          <cell r="G7379" t="str">
            <v>52,59</v>
          </cell>
        </row>
        <row r="7380">
          <cell r="C7380">
            <v>66</v>
          </cell>
          <cell r="D7380" t="str">
            <v>ADAPTADOR PVC SOLDAVEL, COM FLANGES LIVRES, 50 MM X 1  1/2", PARA CAIXA D' AGUA</v>
          </cell>
          <cell r="E7380" t="str">
            <v xml:space="preserve">UN    </v>
          </cell>
          <cell r="F7380" t="str">
            <v>52,78</v>
          </cell>
          <cell r="G7380" t="str">
            <v>52,78</v>
          </cell>
        </row>
        <row r="7381">
          <cell r="C7381">
            <v>69</v>
          </cell>
          <cell r="D7381" t="str">
            <v>ADAPTADOR PVC SOLDAVEL, COM FLANGES LIVRES, 60 MM X 2", PARA CAIXA D' AGUA</v>
          </cell>
          <cell r="E7381" t="str">
            <v xml:space="preserve">UN    </v>
          </cell>
          <cell r="F7381" t="str">
            <v>80,67</v>
          </cell>
          <cell r="G7381" t="str">
            <v>80,67</v>
          </cell>
        </row>
        <row r="7382">
          <cell r="C7382">
            <v>83</v>
          </cell>
          <cell r="D7382" t="str">
            <v>ADAPTADOR PVC SOLDAVEL, COM FLANGES LIVRES, 75 MM X 2  1/2", PARA CAIXA D' AGUA</v>
          </cell>
          <cell r="E7382" t="str">
            <v xml:space="preserve">UN    </v>
          </cell>
          <cell r="F7382" t="str">
            <v>257,66</v>
          </cell>
          <cell r="G7382" t="str">
            <v>257,66</v>
          </cell>
        </row>
        <row r="7383">
          <cell r="C7383">
            <v>74</v>
          </cell>
          <cell r="D7383" t="str">
            <v>ADAPTADOR PVC SOLDAVEL, COM FLANGES LIVRES, 85 MM X 3", PARA CAIXA D' AGUA</v>
          </cell>
          <cell r="E7383" t="str">
            <v xml:space="preserve">UN    </v>
          </cell>
          <cell r="F7383" t="str">
            <v>359,71</v>
          </cell>
          <cell r="G7383" t="str">
            <v>359,71</v>
          </cell>
        </row>
        <row r="7384">
          <cell r="C7384">
            <v>106</v>
          </cell>
          <cell r="D7384" t="str">
            <v>ADAPTADOR PVC SOLDAVEL, LONGO, COM FLANGE LIVRE,  110 MM X 4", PARA CAIXA D' AGUA</v>
          </cell>
          <cell r="E7384" t="str">
            <v xml:space="preserve">UN    </v>
          </cell>
          <cell r="F7384" t="str">
            <v>546,46</v>
          </cell>
          <cell r="G7384" t="str">
            <v>546,46</v>
          </cell>
        </row>
        <row r="7385">
          <cell r="C7385">
            <v>87</v>
          </cell>
          <cell r="D7385" t="str">
            <v>ADAPTADOR PVC SOLDAVEL, LONGO, COM FLANGE LIVRE,  25 MM X 3/4", PARA CAIXA D' AGUA</v>
          </cell>
          <cell r="E7385" t="str">
            <v xml:space="preserve">UN    </v>
          </cell>
          <cell r="F7385" t="str">
            <v>25,98</v>
          </cell>
          <cell r="G7385" t="str">
            <v>25,98</v>
          </cell>
        </row>
        <row r="7386">
          <cell r="C7386">
            <v>88</v>
          </cell>
          <cell r="D7386" t="str">
            <v>ADAPTADOR PVC SOLDAVEL, LONGO, COM FLANGE LIVRE,  32 MM X 1", PARA CAIXA D' AGUA</v>
          </cell>
          <cell r="E7386" t="str">
            <v xml:space="preserve">UN    </v>
          </cell>
          <cell r="F7386" t="str">
            <v>28,99</v>
          </cell>
          <cell r="G7386" t="str">
            <v>28,99</v>
          </cell>
        </row>
        <row r="7387">
          <cell r="C7387">
            <v>89</v>
          </cell>
          <cell r="D7387" t="str">
            <v>ADAPTADOR PVC SOLDAVEL, LONGO, COM FLANGE LIVRE,  40 MM X 1 1/4", PARA CAIXA D' AGUA</v>
          </cell>
          <cell r="E7387" t="str">
            <v xml:space="preserve">UN    </v>
          </cell>
          <cell r="F7387" t="str">
            <v>42,86</v>
          </cell>
          <cell r="G7387" t="str">
            <v>42,86</v>
          </cell>
        </row>
        <row r="7388">
          <cell r="C7388">
            <v>90</v>
          </cell>
          <cell r="D7388" t="str">
            <v>ADAPTADOR PVC SOLDAVEL, LONGO, COM FLANGE LIVRE,  50 MM X 1 1/2", PARA CAIXA D' AGUA</v>
          </cell>
          <cell r="E7388" t="str">
            <v xml:space="preserve">UN    </v>
          </cell>
          <cell r="F7388" t="str">
            <v>49,11</v>
          </cell>
          <cell r="G7388" t="str">
            <v>49,11</v>
          </cell>
        </row>
        <row r="7389">
          <cell r="C7389">
            <v>81</v>
          </cell>
          <cell r="D7389" t="str">
            <v>ADAPTADOR PVC SOLDAVEL, LONGO, COM FLANGE LIVRE,  60 MM X 2", PARA CAIXA D' AGUA</v>
          </cell>
          <cell r="E7389" t="str">
            <v xml:space="preserve">UN    </v>
          </cell>
          <cell r="F7389" t="str">
            <v>83,99</v>
          </cell>
          <cell r="G7389" t="str">
            <v>83,99</v>
          </cell>
        </row>
        <row r="7390">
          <cell r="C7390">
            <v>82</v>
          </cell>
          <cell r="D7390" t="str">
            <v>ADAPTADOR PVC SOLDAVEL, LONGO, COM FLANGE LIVRE,  75 MM X 2 1/2", PARA CAIXA D' AGUA</v>
          </cell>
          <cell r="E7390" t="str">
            <v xml:space="preserve">UN    </v>
          </cell>
          <cell r="F7390" t="str">
            <v>326,06</v>
          </cell>
          <cell r="G7390" t="str">
            <v>326,06</v>
          </cell>
        </row>
        <row r="7391">
          <cell r="C7391">
            <v>105</v>
          </cell>
          <cell r="D7391" t="str">
            <v>ADAPTADOR PVC SOLDAVEL, LONGO, COM FLANGE LIVRE,  85 MM X 3", PARA CAIXA D' AGUA</v>
          </cell>
          <cell r="E7391" t="str">
            <v xml:space="preserve">UN    </v>
          </cell>
          <cell r="F7391" t="str">
            <v>381,73</v>
          </cell>
          <cell r="G7391" t="str">
            <v>381,73</v>
          </cell>
        </row>
        <row r="7392">
          <cell r="C7392">
            <v>60</v>
          </cell>
          <cell r="D7392" t="str">
            <v>ADAPTADOR PVC, COM REGISTRO, PARA PEAD, 20 MM X 3/4", PARA LIGACAO PREDIAL DE AGUA</v>
          </cell>
          <cell r="E7392" t="str">
            <v xml:space="preserve">UN    </v>
          </cell>
          <cell r="F7392" t="str">
            <v>6,49</v>
          </cell>
          <cell r="G7392" t="str">
            <v>6,49</v>
          </cell>
        </row>
        <row r="7393">
          <cell r="C7393">
            <v>72</v>
          </cell>
          <cell r="D7393" t="str">
            <v>ADAPTADOR PVC, ROSCAVEL, COM FLANGES E ANEL DE VEDACAO, 1 1/2", PARA CAIXA D'AGUA</v>
          </cell>
          <cell r="E7393" t="str">
            <v xml:space="preserve">UN    </v>
          </cell>
          <cell r="F7393" t="str">
            <v>51,35</v>
          </cell>
          <cell r="G7393" t="str">
            <v>51,35</v>
          </cell>
        </row>
        <row r="7394">
          <cell r="C7394">
            <v>70</v>
          </cell>
          <cell r="D7394" t="str">
            <v>ADAPTADOR PVC, ROSCAVEL, COM FLANGES E ANEL DE VEDACAO, 1 1/4", PARA CAIXA D' AGUA</v>
          </cell>
          <cell r="E7394" t="str">
            <v xml:space="preserve">UN    </v>
          </cell>
          <cell r="F7394" t="str">
            <v>42,94</v>
          </cell>
          <cell r="G7394" t="str">
            <v>42,94</v>
          </cell>
        </row>
        <row r="7395">
          <cell r="C7395">
            <v>85</v>
          </cell>
          <cell r="D7395" t="str">
            <v>ADAPTADOR PVC, ROSCAVEL, COM FLANGES E ANEL DE VEDACAO, 2", PARA CAIXA D' AGUA</v>
          </cell>
          <cell r="E7395" t="str">
            <v xml:space="preserve">UN    </v>
          </cell>
          <cell r="F7395" t="str">
            <v>62,32</v>
          </cell>
          <cell r="G7395" t="str">
            <v>62,32</v>
          </cell>
        </row>
        <row r="7396">
          <cell r="C7396">
            <v>84</v>
          </cell>
          <cell r="D7396" t="str">
            <v>ADAPTADOR PVC, ROSCAVEL, PARA VALVULA PIA OU LAVATORIO, 40 MM</v>
          </cell>
          <cell r="E7396" t="str">
            <v xml:space="preserve">UN    </v>
          </cell>
          <cell r="F7396" t="str">
            <v>0,72</v>
          </cell>
          <cell r="G7396" t="str">
            <v>0,72</v>
          </cell>
        </row>
        <row r="7397">
          <cell r="C7397">
            <v>37997</v>
          </cell>
          <cell r="D7397" t="str">
            <v>ADAPTADOR, CPVC, SOLDAVEL, 15 MM, PARA AGUA QUENTE</v>
          </cell>
          <cell r="E7397" t="str">
            <v xml:space="preserve">UN    </v>
          </cell>
          <cell r="F7397" t="str">
            <v>5,65</v>
          </cell>
          <cell r="G7397" t="str">
            <v>5,65</v>
          </cell>
        </row>
        <row r="7398">
          <cell r="C7398">
            <v>37998</v>
          </cell>
          <cell r="D7398" t="str">
            <v>ADAPTADOR, CPVC, SOLDAVEL, 22 MM, PARA AGUA QUENTE</v>
          </cell>
          <cell r="E7398" t="str">
            <v xml:space="preserve">UN    </v>
          </cell>
          <cell r="F7398" t="str">
            <v>5,85</v>
          </cell>
          <cell r="G7398" t="str">
            <v>5,85</v>
          </cell>
        </row>
        <row r="7399">
          <cell r="C7399">
            <v>10899</v>
          </cell>
          <cell r="D7399" t="str">
            <v>ADAPTADOR, EM LATAO, ENGATE RAPIDO 2 1/2" X ROSCA INTERNA 5 FIOS 2 1/2",  PARA INSTALACAO PREDIAL DE COMBATE A INCENDIO</v>
          </cell>
          <cell r="E7399" t="str">
            <v xml:space="preserve">UN    </v>
          </cell>
          <cell r="F7399" t="str">
            <v>78,85</v>
          </cell>
          <cell r="G7399" t="str">
            <v>78,85</v>
          </cell>
        </row>
        <row r="7400">
          <cell r="C7400">
            <v>10900</v>
          </cell>
          <cell r="D7400" t="str">
            <v>ADAPTADOR, EM LATAO, ENGATE RAPIDO1 1/2" X ROSCA INTERNA 5 FIOS 2 1/2",  PARA INSTALACAO PREDIAL DE COMBATE A INCENDIO</v>
          </cell>
          <cell r="E7400" t="str">
            <v xml:space="preserve">UN    </v>
          </cell>
          <cell r="F7400" t="str">
            <v>61,71</v>
          </cell>
          <cell r="G7400" t="str">
            <v>61,71</v>
          </cell>
        </row>
        <row r="7401">
          <cell r="C7401">
            <v>46</v>
          </cell>
          <cell r="D7401" t="str">
            <v>ADAPTADOR, PVC PBA,  BOLSA/ROSCA, JE, DN 75 / DE  85 MM</v>
          </cell>
          <cell r="E7401" t="str">
            <v xml:space="preserve">UN    </v>
          </cell>
          <cell r="F7401" t="str">
            <v>64,65</v>
          </cell>
          <cell r="G7401" t="str">
            <v>64,65</v>
          </cell>
        </row>
        <row r="7402">
          <cell r="C7402">
            <v>51</v>
          </cell>
          <cell r="D7402" t="str">
            <v>ADAPTADOR, PVC PBA, A BOLSA DEFOFO, JE, DN 100 / DE 110 MM</v>
          </cell>
          <cell r="E7402" t="str">
            <v xml:space="preserve">UN    </v>
          </cell>
          <cell r="F7402" t="str">
            <v>178,35</v>
          </cell>
          <cell r="G7402" t="str">
            <v>178,35</v>
          </cell>
        </row>
        <row r="7403">
          <cell r="C7403">
            <v>12863</v>
          </cell>
          <cell r="D7403" t="str">
            <v>ADAPTADOR, PVC PBA, A BOLSA DEFOFO, JE, DN 50 / DE 60 MM</v>
          </cell>
          <cell r="E7403" t="str">
            <v xml:space="preserve">UN    </v>
          </cell>
          <cell r="F7403" t="str">
            <v>41,08</v>
          </cell>
          <cell r="G7403" t="str">
            <v>41,08</v>
          </cell>
        </row>
        <row r="7404">
          <cell r="C7404">
            <v>50</v>
          </cell>
          <cell r="D7404" t="str">
            <v>ADAPTADOR, PVC PBA, A BOLSA DEFOFO, JE, DN 75 / DE  85 MM</v>
          </cell>
          <cell r="E7404" t="str">
            <v xml:space="preserve">UN    </v>
          </cell>
          <cell r="F7404" t="str">
            <v>93,13</v>
          </cell>
          <cell r="G7404" t="str">
            <v>93,13</v>
          </cell>
        </row>
        <row r="7405">
          <cell r="C7405">
            <v>47</v>
          </cell>
          <cell r="D7405" t="str">
            <v>ADAPTADOR, PVC PBA, BOLSA/ROSCA, JE, DN 100 / DE 110 MM</v>
          </cell>
          <cell r="E7405" t="str">
            <v xml:space="preserve">UN    </v>
          </cell>
          <cell r="F7405" t="str">
            <v>110,54</v>
          </cell>
          <cell r="G7405" t="str">
            <v>110,54</v>
          </cell>
        </row>
        <row r="7406">
          <cell r="C7406">
            <v>48</v>
          </cell>
          <cell r="D7406" t="str">
            <v>ADAPTADOR, PVC PBA, BOLSA/ROSCA, JE, DN 50 / DE 60 MM</v>
          </cell>
          <cell r="E7406" t="str">
            <v xml:space="preserve">UN    </v>
          </cell>
          <cell r="F7406" t="str">
            <v>28,84</v>
          </cell>
          <cell r="G7406" t="str">
            <v>28,84</v>
          </cell>
        </row>
        <row r="7407">
          <cell r="C7407">
            <v>52</v>
          </cell>
          <cell r="D7407" t="str">
            <v>ADAPTADOR, PVC PBA, PONTA/ROSCA, JE, DN 50 / DE  60 MM</v>
          </cell>
          <cell r="E7407" t="str">
            <v xml:space="preserve">UN    </v>
          </cell>
          <cell r="F7407" t="str">
            <v>21,91</v>
          </cell>
          <cell r="G7407" t="str">
            <v>21,91</v>
          </cell>
        </row>
        <row r="7408">
          <cell r="C7408">
            <v>43</v>
          </cell>
          <cell r="D7408" t="str">
            <v>ADAPTADOR, PVC PBA, PONTA/ROSCA, JE, DN 75 / DE  85 MM</v>
          </cell>
          <cell r="E7408" t="str">
            <v xml:space="preserve">UN    </v>
          </cell>
          <cell r="F7408" t="str">
            <v>73,93</v>
          </cell>
          <cell r="G7408" t="str">
            <v>73,93</v>
          </cell>
        </row>
        <row r="7409">
          <cell r="C7409">
            <v>39719</v>
          </cell>
          <cell r="D7409" t="str">
            <v>ADESIVO / COLA DE CONTATO LIQUIDO, A BASE DE RESINAS, PARA COLAGEM DE ESPUMA PARA ISOLAMENTO TERMICO FLEXIVEL</v>
          </cell>
          <cell r="E7409" t="str">
            <v xml:space="preserve">L     </v>
          </cell>
          <cell r="F7409" t="str">
            <v>155,12</v>
          </cell>
          <cell r="G7409" t="str">
            <v>155,12</v>
          </cell>
        </row>
        <row r="7410">
          <cell r="C7410">
            <v>3410</v>
          </cell>
          <cell r="D7410" t="str">
            <v>ADESIVO / COLA PARA EPS (ISOPOR) E OUTROS MATERIAIS</v>
          </cell>
          <cell r="E7410" t="str">
            <v xml:space="preserve">KG    </v>
          </cell>
          <cell r="F7410" t="str">
            <v>34,89</v>
          </cell>
          <cell r="G7410" t="str">
            <v>34,89</v>
          </cell>
        </row>
        <row r="7411">
          <cell r="C7411">
            <v>4791</v>
          </cell>
          <cell r="D7411" t="str">
            <v>ADESIVO ACRILICO DE BASE AQUOSA / COLA DE CONTATO</v>
          </cell>
          <cell r="E7411" t="str">
            <v xml:space="preserve">KG    </v>
          </cell>
          <cell r="F7411" t="str">
            <v>41,87</v>
          </cell>
          <cell r="G7411" t="str">
            <v>41,87</v>
          </cell>
        </row>
        <row r="7412">
          <cell r="C7412">
            <v>157</v>
          </cell>
          <cell r="D7412" t="str">
            <v>ADESIVO ESTRUTURAL A BASE DE RESINA EPOXI PARA INJECAO EM TRINCAS, BICOMPONENTE, BAIXA VISCOSIDADE</v>
          </cell>
          <cell r="E7412" t="str">
            <v xml:space="preserve">KG    </v>
          </cell>
          <cell r="F7412" t="str">
            <v>109,49</v>
          </cell>
          <cell r="G7412" t="str">
            <v>109,49</v>
          </cell>
        </row>
        <row r="7413">
          <cell r="C7413">
            <v>156</v>
          </cell>
          <cell r="D7413" t="str">
            <v>ADESIVO ESTRUTURAL A BASE DE RESINA EPOXI, BICOMPONENTE, FLUIDO</v>
          </cell>
          <cell r="E7413" t="str">
            <v xml:space="preserve">KG    </v>
          </cell>
          <cell r="F7413" t="str">
            <v>38,98</v>
          </cell>
          <cell r="G7413" t="str">
            <v>38,98</v>
          </cell>
        </row>
        <row r="7414">
          <cell r="C7414">
            <v>131</v>
          </cell>
          <cell r="D7414" t="str">
            <v>ADESIVO ESTRUTURAL A BASE DE RESINA EPOXI, BICOMPONENTE, PASTOSO (TIXOTROPICO)</v>
          </cell>
          <cell r="E7414" t="str">
            <v xml:space="preserve">KG    </v>
          </cell>
          <cell r="F7414" t="str">
            <v>33,34</v>
          </cell>
          <cell r="G7414" t="str">
            <v>33,34</v>
          </cell>
        </row>
        <row r="7415">
          <cell r="C7415">
            <v>21114</v>
          </cell>
          <cell r="D7415" t="str">
            <v>ADESIVO PARA TUBOS CPVC, *75* G</v>
          </cell>
          <cell r="E7415" t="str">
            <v xml:space="preserve">UN    </v>
          </cell>
          <cell r="F7415" t="str">
            <v>30,58</v>
          </cell>
          <cell r="G7415" t="str">
            <v>30,58</v>
          </cell>
        </row>
        <row r="7416">
          <cell r="C7416">
            <v>119</v>
          </cell>
          <cell r="D7416" t="str">
            <v>ADESIVO PLASTICO PARA PVC, BISNAGA COM 75 GR</v>
          </cell>
          <cell r="E7416" t="str">
            <v xml:space="preserve">UN    </v>
          </cell>
          <cell r="F7416" t="str">
            <v>7,75</v>
          </cell>
          <cell r="G7416" t="str">
            <v>7,75</v>
          </cell>
        </row>
        <row r="7417">
          <cell r="C7417">
            <v>122</v>
          </cell>
          <cell r="D7417" t="str">
            <v>ADESIVO PLASTICO PARA PVC, FRASCO COM *850* GR</v>
          </cell>
          <cell r="E7417" t="str">
            <v xml:space="preserve">UN    </v>
          </cell>
          <cell r="F7417" t="str">
            <v>59,63</v>
          </cell>
          <cell r="G7417" t="str">
            <v>59,63</v>
          </cell>
        </row>
        <row r="7418">
          <cell r="C7418">
            <v>20080</v>
          </cell>
          <cell r="D7418" t="str">
            <v>ADESIVO PLASTICO PARA PVC, FRASCO COM 175 GR</v>
          </cell>
          <cell r="E7418" t="str">
            <v xml:space="preserve">UN    </v>
          </cell>
          <cell r="F7418" t="str">
            <v>19,46</v>
          </cell>
          <cell r="G7418" t="str">
            <v>19,46</v>
          </cell>
        </row>
        <row r="7419">
          <cell r="C7419">
            <v>124</v>
          </cell>
          <cell r="D7419" t="str">
            <v>ADITIVO ACELERADOR DE PEGA E ENDURECIMENTO PARA ARGAMASSAS E CONCRETOS, LIQUIDO E ISENTO DE CLORETOS</v>
          </cell>
          <cell r="E7419" t="str">
            <v xml:space="preserve">L     </v>
          </cell>
          <cell r="F7419" t="str">
            <v>12,85</v>
          </cell>
          <cell r="G7419" t="str">
            <v>12,85</v>
          </cell>
        </row>
        <row r="7420">
          <cell r="C7420">
            <v>7334</v>
          </cell>
          <cell r="D7420" t="str">
            <v>ADITIVO ADESIVO LIQUIDO PARA ARGAMASSAS DE REVESTIMENTOS CIMENTICIOS</v>
          </cell>
          <cell r="E7420" t="str">
            <v xml:space="preserve">L     </v>
          </cell>
          <cell r="F7420" t="str">
            <v>14,80</v>
          </cell>
          <cell r="G7420" t="str">
            <v>14,80</v>
          </cell>
        </row>
        <row r="7421">
          <cell r="C7421">
            <v>123</v>
          </cell>
          <cell r="D7421" t="str">
            <v>ADITIVO IMPERMEABILIZANTE DE PEGA NORMAL PARA ARGAMASSAS E CONCRETOS SEM ARMACAO, LIQUIDO E ISENTO DE CLORETOS</v>
          </cell>
          <cell r="E7421" t="str">
            <v xml:space="preserve">L     </v>
          </cell>
          <cell r="F7421" t="str">
            <v>5,26</v>
          </cell>
          <cell r="G7421" t="str">
            <v>5,26</v>
          </cell>
        </row>
        <row r="7422">
          <cell r="C7422">
            <v>127</v>
          </cell>
          <cell r="D7422" t="str">
            <v>ADITIVO IMPERMEABILIZANTE DE PEGA ULTRARRAPIDA, LIQUIDO E ISENTO DE CLORETOS</v>
          </cell>
          <cell r="E7422" t="str">
            <v xml:space="preserve">L     </v>
          </cell>
          <cell r="F7422" t="str">
            <v>12,55</v>
          </cell>
          <cell r="G7422" t="str">
            <v>12,55</v>
          </cell>
        </row>
        <row r="7423">
          <cell r="C7423">
            <v>41373</v>
          </cell>
          <cell r="D7423" t="str">
            <v>ADITIVO LIQUIDO IMPERMEABILIZANTE CRISTALIZANTE</v>
          </cell>
          <cell r="E7423" t="str">
            <v xml:space="preserve">L     </v>
          </cell>
          <cell r="F7423" t="str">
            <v>17,49</v>
          </cell>
          <cell r="G7423" t="str">
            <v>17,49</v>
          </cell>
        </row>
        <row r="7424">
          <cell r="C7424">
            <v>133</v>
          </cell>
          <cell r="D7424" t="str">
            <v>ADITIVO LIQUIDO INCORPORADOR DE AR PARA CONCRETO E ARGAMASSA, LIQUIDO E ISENTO DE CLORETOS</v>
          </cell>
          <cell r="E7424" t="str">
            <v xml:space="preserve">L     </v>
          </cell>
          <cell r="F7424" t="str">
            <v>5,21</v>
          </cell>
          <cell r="G7424" t="str">
            <v>5,21</v>
          </cell>
        </row>
        <row r="7425">
          <cell r="C7425">
            <v>43617</v>
          </cell>
          <cell r="D7425" t="str">
            <v>ADITIVO PLASTIFICANTE E ESTABILIZADOR PARA ARGAMASSAS DE ASSENTAMENTO E REBOCO, LIQUIDO E ISENTO DE CLORETOS</v>
          </cell>
          <cell r="E7425" t="str">
            <v xml:space="preserve">L     </v>
          </cell>
          <cell r="F7425" t="str">
            <v>5,82</v>
          </cell>
          <cell r="G7425" t="str">
            <v>5,82</v>
          </cell>
        </row>
        <row r="7426">
          <cell r="C7426">
            <v>132</v>
          </cell>
          <cell r="D7426" t="str">
            <v>ADITIVO PLASTIFICANTE RETARDADOR DE PEGA E REDUTOR DE AGUA PARA CONCRETO, LIQUIDO E ISENTO DE CLORETOS</v>
          </cell>
          <cell r="E7426" t="str">
            <v xml:space="preserve">L     </v>
          </cell>
          <cell r="F7426" t="str">
            <v>5,40</v>
          </cell>
          <cell r="G7426" t="str">
            <v>5,40</v>
          </cell>
        </row>
        <row r="7427">
          <cell r="C7427">
            <v>43618</v>
          </cell>
          <cell r="D7427" t="str">
            <v>ADITIVO SUPERPLASTIFICANTE DE PEGA NORMAL PARA CONCRETO, LIQUIDO E ISENTO DE CLORETOS</v>
          </cell>
          <cell r="E7427" t="str">
            <v xml:space="preserve">KG    </v>
          </cell>
          <cell r="F7427" t="str">
            <v>13,61</v>
          </cell>
          <cell r="G7427" t="str">
            <v>13,61</v>
          </cell>
        </row>
        <row r="7428">
          <cell r="C7428">
            <v>37476</v>
          </cell>
          <cell r="D7428" t="str">
            <v>ADUELA/ GALERIA PRE-MOLDADA DE CONCRETO ARMADO, SECAO QUADRADA INTERNA DE 1,50 X 1,50 M (L X A), MISULA DE 20 X 20 CM, C = 1,00 M, ESPESSURA MIN = 15 CM, TB-45 E FCK DO CONCRETO = 30 MPA</v>
          </cell>
          <cell r="E7428" t="str">
            <v xml:space="preserve">UN    </v>
          </cell>
          <cell r="F7428" t="str">
            <v>3.577,31</v>
          </cell>
          <cell r="G7428" t="str">
            <v>3.577,31</v>
          </cell>
        </row>
        <row r="7429">
          <cell r="C7429">
            <v>37478</v>
          </cell>
          <cell r="D7429" t="str">
            <v>ADUELA/ GALERIA PRE-MOLDADA DE CONCRETO ARMADO, SECAO RETANGULAR INTERNA DE 2,00 X 2,00 M (L X A), MISULA DE 20 X 20 CM, C = 1,00 M, ESPESSURA MIN = 15 CM, TB-45 E FCK DO CONCRETO = 30 MPA</v>
          </cell>
          <cell r="E7429" t="str">
            <v xml:space="preserve">UN    </v>
          </cell>
          <cell r="F7429" t="str">
            <v>4.480,67</v>
          </cell>
          <cell r="G7429" t="str">
            <v>4.480,67</v>
          </cell>
        </row>
        <row r="7430">
          <cell r="C7430">
            <v>37477</v>
          </cell>
          <cell r="D7430" t="str">
            <v>ADUELA/ GALERIA PRE-MOLDADA DE CONCRETO ARMADO, SECAO RETANGULAR INTERNA DE 2,50 X 2,50 M (L X A), MISULA DE 20 X 20 CM, C = 1,00 M, ESPESSURA MIN = 15 CM, TB-45 E FCK DO CONCRETO = 30 MPA</v>
          </cell>
          <cell r="E7430" t="str">
            <v xml:space="preserve">UN    </v>
          </cell>
          <cell r="F7430" t="str">
            <v>6.070,58</v>
          </cell>
          <cell r="G7430" t="str">
            <v>6.070,58</v>
          </cell>
        </row>
        <row r="7431">
          <cell r="C7431">
            <v>37479</v>
          </cell>
          <cell r="D7431" t="str">
            <v>ADUELA/ GALERIA PRE-MOLDADA DE CONCRETO ARMADO, SECAO RETANGULAR INTERNA DE 3,00 X 3,00 M (L X A), MISULA DE 20 X 20 CM, C = 1.00 M, ESPESSURA MIN = 20 CM, TB-45 E FCK DO CONCRETO = 30 MPA</v>
          </cell>
          <cell r="E7431" t="str">
            <v xml:space="preserve">UN    </v>
          </cell>
          <cell r="F7431" t="str">
            <v>7.199,78</v>
          </cell>
          <cell r="G7431" t="str">
            <v>7.199,78</v>
          </cell>
        </row>
        <row r="7432">
          <cell r="C7432">
            <v>4319</v>
          </cell>
          <cell r="D7432" t="str">
            <v>AFASTADOR PARA TELHA DE FIBROCIMENTO CANALETE 90 OU KALHETAO</v>
          </cell>
          <cell r="E7432" t="str">
            <v xml:space="preserve">UN    </v>
          </cell>
          <cell r="F7432" t="str">
            <v>2,05</v>
          </cell>
          <cell r="G7432" t="str">
            <v>2,05</v>
          </cell>
        </row>
        <row r="7433">
          <cell r="C7433">
            <v>42409</v>
          </cell>
          <cell r="D7433" t="str">
            <v>AGENTE DE CURA, PROTETOR DA EVAPORACAO DA AGUA DE HIDRATACAO DO CONCRETO</v>
          </cell>
          <cell r="E7433" t="str">
            <v xml:space="preserve">KG    </v>
          </cell>
          <cell r="F7433" t="str">
            <v>8,57</v>
          </cell>
          <cell r="G7433" t="str">
            <v>8,57</v>
          </cell>
        </row>
        <row r="7434">
          <cell r="C7434">
            <v>40553</v>
          </cell>
          <cell r="D7434" t="str">
            <v>AGREGADO RECICLADO, TIPO RACHAO RECICLADO CINZA, CLASSE A</v>
          </cell>
          <cell r="E7434" t="str">
            <v xml:space="preserve">M3    </v>
          </cell>
          <cell r="F7434" t="str">
            <v>40,58</v>
          </cell>
          <cell r="G7434" t="str">
            <v>40,58</v>
          </cell>
        </row>
        <row r="7435">
          <cell r="C7435">
            <v>6114</v>
          </cell>
          <cell r="D7435" t="str">
            <v>AJUDANTE DE ARMADOR (HORISTA)</v>
          </cell>
          <cell r="E7435" t="str">
            <v xml:space="preserve">H     </v>
          </cell>
          <cell r="F7435" t="str">
            <v>11,57</v>
          </cell>
          <cell r="G7435" t="str">
            <v>13,40</v>
          </cell>
        </row>
        <row r="7436">
          <cell r="C7436">
            <v>40912</v>
          </cell>
          <cell r="D7436" t="str">
            <v>AJUDANTE DE ARMADOR (MENSALISTA)</v>
          </cell>
          <cell r="E7436" t="str">
            <v xml:space="preserve">MES   </v>
          </cell>
          <cell r="F7436" t="str">
            <v>2.051,43</v>
          </cell>
          <cell r="G7436" t="str">
            <v>2.377,06</v>
          </cell>
        </row>
        <row r="7437">
          <cell r="C7437">
            <v>247</v>
          </cell>
          <cell r="D7437" t="str">
            <v>AJUDANTE DE ELETRICISTA (HORISTA)</v>
          </cell>
          <cell r="E7437" t="str">
            <v xml:space="preserve">H     </v>
          </cell>
          <cell r="F7437" t="str">
            <v>12,96</v>
          </cell>
          <cell r="G7437" t="str">
            <v>15,02</v>
          </cell>
        </row>
        <row r="7438">
          <cell r="C7438">
            <v>40919</v>
          </cell>
          <cell r="D7438" t="str">
            <v>AJUDANTE DE ELETRICISTA (MENSALISTA)</v>
          </cell>
          <cell r="E7438" t="str">
            <v xml:space="preserve">MES   </v>
          </cell>
          <cell r="F7438" t="str">
            <v>2.296,08</v>
          </cell>
          <cell r="G7438" t="str">
            <v>2.660,53</v>
          </cell>
        </row>
        <row r="7439">
          <cell r="C7439">
            <v>40984</v>
          </cell>
          <cell r="D7439" t="str">
            <v>AJUDANTE DE ESTRUTURAS METALICAS (MENSALISTA)</v>
          </cell>
          <cell r="E7439" t="str">
            <v xml:space="preserve">MES   </v>
          </cell>
          <cell r="F7439" t="str">
            <v>1.972,62</v>
          </cell>
          <cell r="G7439" t="str">
            <v>2.285,73</v>
          </cell>
        </row>
        <row r="7440">
          <cell r="C7440">
            <v>44499</v>
          </cell>
          <cell r="D7440" t="str">
            <v>AJUDANTE DE ESTRUTURAS METALICAS HORISTA</v>
          </cell>
          <cell r="E7440" t="str">
            <v xml:space="preserve">H     </v>
          </cell>
          <cell r="F7440" t="str">
            <v>11,13</v>
          </cell>
          <cell r="G7440" t="str">
            <v>12,88</v>
          </cell>
        </row>
        <row r="7441">
          <cell r="C7441">
            <v>248</v>
          </cell>
          <cell r="D7441" t="str">
            <v>AJUDANTE DE OPERACAO EM GERAL (HORISTA)</v>
          </cell>
          <cell r="E7441" t="str">
            <v xml:space="preserve">H     </v>
          </cell>
          <cell r="F7441" t="str">
            <v>12,96</v>
          </cell>
          <cell r="G7441" t="str">
            <v>15,02</v>
          </cell>
        </row>
        <row r="7442">
          <cell r="C7442">
            <v>41086</v>
          </cell>
          <cell r="D7442" t="str">
            <v>AJUDANTE DE OPERACAO EM GERAL (MENSALISTA)</v>
          </cell>
          <cell r="E7442" t="str">
            <v xml:space="preserve">MES   </v>
          </cell>
          <cell r="F7442" t="str">
            <v>2.296,08</v>
          </cell>
          <cell r="G7442" t="str">
            <v>2.660,53</v>
          </cell>
        </row>
        <row r="7443">
          <cell r="C7443">
            <v>34466</v>
          </cell>
          <cell r="D7443" t="str">
            <v>AJUDANTE DE PINTOR (HORISTA)</v>
          </cell>
          <cell r="E7443" t="str">
            <v xml:space="preserve">H     </v>
          </cell>
          <cell r="F7443" t="str">
            <v>12,96</v>
          </cell>
          <cell r="G7443" t="str">
            <v>15,02</v>
          </cell>
        </row>
        <row r="7444">
          <cell r="C7444">
            <v>41083</v>
          </cell>
          <cell r="D7444" t="str">
            <v>AJUDANTE DE PINTOR (MENSALISTA)</v>
          </cell>
          <cell r="E7444" t="str">
            <v xml:space="preserve">MES   </v>
          </cell>
          <cell r="F7444" t="str">
            <v>2.296,08</v>
          </cell>
          <cell r="G7444" t="str">
            <v>2.660,53</v>
          </cell>
        </row>
        <row r="7445">
          <cell r="C7445">
            <v>252</v>
          </cell>
          <cell r="D7445" t="str">
            <v>AJUDANTE DE SERRALHEIRO (HORISTA)</v>
          </cell>
          <cell r="E7445" t="str">
            <v xml:space="preserve">H     </v>
          </cell>
          <cell r="F7445" t="str">
            <v>12,96</v>
          </cell>
          <cell r="G7445" t="str">
            <v>15,02</v>
          </cell>
        </row>
        <row r="7446">
          <cell r="C7446">
            <v>40909</v>
          </cell>
          <cell r="D7446" t="str">
            <v>AJUDANTE DE SERRALHEIRO (MENSALISTA)</v>
          </cell>
          <cell r="E7446" t="str">
            <v xml:space="preserve">MES   </v>
          </cell>
          <cell r="F7446" t="str">
            <v>2.296,08</v>
          </cell>
          <cell r="G7446" t="str">
            <v>2.660,53</v>
          </cell>
        </row>
        <row r="7447">
          <cell r="C7447">
            <v>242</v>
          </cell>
          <cell r="D7447" t="str">
            <v>AJUDANTE ESPECIALIZADO</v>
          </cell>
          <cell r="E7447" t="str">
            <v xml:space="preserve">H     </v>
          </cell>
          <cell r="F7447" t="str">
            <v>12,96</v>
          </cell>
          <cell r="G7447" t="str">
            <v>15,02</v>
          </cell>
        </row>
        <row r="7448">
          <cell r="C7448">
            <v>41085</v>
          </cell>
          <cell r="D7448" t="str">
            <v>AJUDANTE ESPECIALIZADO (MENSALISTA)</v>
          </cell>
          <cell r="E7448" t="str">
            <v xml:space="preserve">MES   </v>
          </cell>
          <cell r="F7448" t="str">
            <v>2.296,66</v>
          </cell>
          <cell r="G7448" t="str">
            <v>2.661,21</v>
          </cell>
        </row>
        <row r="7449">
          <cell r="C7449">
            <v>427</v>
          </cell>
          <cell r="D7449" t="str">
            <v>ALCA PREFORMADA DE CONTRA POSTE, EM ACO GALVANIZADO, PARA CABO 3/16", COMPRIMENTO *860* MM</v>
          </cell>
          <cell r="E7449" t="str">
            <v xml:space="preserve">UN    </v>
          </cell>
          <cell r="F7449" t="str">
            <v>10,35</v>
          </cell>
          <cell r="G7449" t="str">
            <v>10,35</v>
          </cell>
        </row>
        <row r="7450">
          <cell r="C7450">
            <v>417</v>
          </cell>
          <cell r="D7450" t="str">
            <v>ALCA PREFORMADA DE DISTRIBUICAO, EM ACO GALVANIZADO, PARA CABO DE ALUMINIO DIAMETRO 16 A 25 MM</v>
          </cell>
          <cell r="E7450" t="str">
            <v xml:space="preserve">UN    </v>
          </cell>
          <cell r="F7450" t="str">
            <v>4,87</v>
          </cell>
          <cell r="G7450" t="str">
            <v>4,87</v>
          </cell>
        </row>
        <row r="7451">
          <cell r="C7451">
            <v>11273</v>
          </cell>
          <cell r="D7451" t="str">
            <v>ALCA PREFORMADA DE DISTRIBUICAO, EM ACO GALVANIZADO, PARA CONDUTORES DE ALUMINIO AWG 1/0 (CAA 6/1 OU CA 7 FIOS)</v>
          </cell>
          <cell r="E7451" t="str">
            <v xml:space="preserve">UN    </v>
          </cell>
          <cell r="F7451" t="str">
            <v>15,13</v>
          </cell>
          <cell r="G7451" t="str">
            <v>15,13</v>
          </cell>
        </row>
        <row r="7452">
          <cell r="C7452">
            <v>11272</v>
          </cell>
          <cell r="D7452" t="str">
            <v>ALCA PREFORMADA DE DISTRIBUICAO, EM ACO GALVANIZADO, PARA CONDUTORES DE ALUMINIO AWG 2 (CAA 6/1 OU CA 7 FIOS)</v>
          </cell>
          <cell r="E7452" t="str">
            <v xml:space="preserve">UN    </v>
          </cell>
          <cell r="F7452" t="str">
            <v>9,13</v>
          </cell>
          <cell r="G7452" t="str">
            <v>9,13</v>
          </cell>
        </row>
        <row r="7453">
          <cell r="C7453">
            <v>11275</v>
          </cell>
          <cell r="D7453" t="str">
            <v>ALCA PREFORMADA DE SERVICO, EM ACO GALVANIZADO, PARA CONDUTORES DE ALUMINIO AWG 4 (CAA 6/1)</v>
          </cell>
          <cell r="E7453" t="str">
            <v xml:space="preserve">UN    </v>
          </cell>
          <cell r="F7453" t="str">
            <v>3,66</v>
          </cell>
          <cell r="G7453" t="str">
            <v>3,66</v>
          </cell>
        </row>
        <row r="7454">
          <cell r="C7454">
            <v>11274</v>
          </cell>
          <cell r="D7454" t="str">
            <v>ALCA PREFORMADA DE SERVICO, EM ACO GALVANIZADO, PARA CONDUTORES DE ALUMINIO AWG 6 (CAA 6/1)</v>
          </cell>
          <cell r="E7454" t="str">
            <v xml:space="preserve">UN    </v>
          </cell>
          <cell r="F7454" t="str">
            <v>2,79</v>
          </cell>
          <cell r="G7454" t="str">
            <v>2,79</v>
          </cell>
        </row>
        <row r="7455">
          <cell r="C7455">
            <v>38470</v>
          </cell>
          <cell r="D7455" t="str">
            <v>ALICATE DE CORTE DIAGONAL 6 " COM ISOLAMENTO</v>
          </cell>
          <cell r="E7455" t="str">
            <v xml:space="preserve">UN    </v>
          </cell>
          <cell r="F7455" t="str">
            <v>29,36</v>
          </cell>
          <cell r="G7455" t="str">
            <v>29,36</v>
          </cell>
        </row>
        <row r="7456">
          <cell r="C7456">
            <v>38547</v>
          </cell>
          <cell r="D7456" t="str">
            <v>ALICATE DE CRIMPAR RJ11, RJ12 E RJ45</v>
          </cell>
          <cell r="E7456" t="str">
            <v xml:space="preserve">UN    </v>
          </cell>
          <cell r="F7456" t="str">
            <v>80,12</v>
          </cell>
          <cell r="G7456" t="str">
            <v>80,12</v>
          </cell>
        </row>
        <row r="7457">
          <cell r="C7457">
            <v>38469</v>
          </cell>
          <cell r="D7457" t="str">
            <v>ALICATE DE PRESSAO PARA SOLDA DE CHAPA 18 "</v>
          </cell>
          <cell r="E7457" t="str">
            <v xml:space="preserve">UN    </v>
          </cell>
          <cell r="F7457" t="str">
            <v>86,15</v>
          </cell>
          <cell r="G7457" t="str">
            <v>86,15</v>
          </cell>
        </row>
        <row r="7458">
          <cell r="C7458">
            <v>38467</v>
          </cell>
          <cell r="D7458" t="str">
            <v>ALICATE DE PRESSAO 11 " PARA SOLDA, TIPO C</v>
          </cell>
          <cell r="E7458" t="str">
            <v xml:space="preserve">UN    </v>
          </cell>
          <cell r="F7458" t="str">
            <v>48,47</v>
          </cell>
          <cell r="G7458" t="str">
            <v>48,47</v>
          </cell>
        </row>
        <row r="7459">
          <cell r="C7459">
            <v>38468</v>
          </cell>
          <cell r="D7459" t="str">
            <v>ALICATE DE PRESSAO 11 " PARA SOLDA, TIPO U</v>
          </cell>
          <cell r="E7459" t="str">
            <v xml:space="preserve">UN    </v>
          </cell>
          <cell r="F7459" t="str">
            <v>53,34</v>
          </cell>
          <cell r="G7459" t="str">
            <v>53,34</v>
          </cell>
        </row>
        <row r="7460">
          <cell r="C7460">
            <v>38471</v>
          </cell>
          <cell r="D7460" t="str">
            <v>ALICATE PARA ANEIS DE PISTAO, CAPACIDADE 50 A 100 MM</v>
          </cell>
          <cell r="E7460" t="str">
            <v xml:space="preserve">UN    </v>
          </cell>
          <cell r="F7460" t="str">
            <v>69,27</v>
          </cell>
          <cell r="G7460" t="str">
            <v>69,27</v>
          </cell>
        </row>
        <row r="7461">
          <cell r="C7461">
            <v>37370</v>
          </cell>
          <cell r="D7461" t="str">
            <v>ALIMENTACAO - HORISTA (COLETADO CAIXA)</v>
          </cell>
          <cell r="E7461" t="str">
            <v xml:space="preserve">H     </v>
          </cell>
          <cell r="F7461" t="str">
            <v>1,41</v>
          </cell>
          <cell r="G7461" t="str">
            <v>1,41</v>
          </cell>
        </row>
        <row r="7462">
          <cell r="C7462">
            <v>40862</v>
          </cell>
          <cell r="D7462" t="str">
            <v>ALIMENTACAO - MENSALISTA (COLETADO CAIXA)</v>
          </cell>
          <cell r="E7462" t="str">
            <v xml:space="preserve">MES   </v>
          </cell>
          <cell r="F7462" t="str">
            <v>266,06</v>
          </cell>
          <cell r="G7462" t="str">
            <v>266,06</v>
          </cell>
        </row>
        <row r="7463">
          <cell r="C7463">
            <v>10658</v>
          </cell>
          <cell r="D7463" t="str">
            <v>ALISADORA DE CONCRETO COM MOTOR A GASOLINA DE 5,5 HP, PESO COM MOTOR DE 78 KG, 4 PAS</v>
          </cell>
          <cell r="E7463" t="str">
            <v xml:space="preserve">UN    </v>
          </cell>
          <cell r="F7463" t="str">
            <v>7.309,50</v>
          </cell>
          <cell r="G7463" t="str">
            <v>7.309,50</v>
          </cell>
        </row>
        <row r="7464">
          <cell r="C7464">
            <v>253</v>
          </cell>
          <cell r="D7464" t="str">
            <v>ALMOXARIFE</v>
          </cell>
          <cell r="E7464" t="str">
            <v xml:space="preserve">H     </v>
          </cell>
          <cell r="F7464" t="str">
            <v>17,20</v>
          </cell>
          <cell r="G7464" t="str">
            <v>19,92</v>
          </cell>
        </row>
        <row r="7465">
          <cell r="C7465">
            <v>40809</v>
          </cell>
          <cell r="D7465" t="str">
            <v>ALMOXARIFE (MENSALISTA)</v>
          </cell>
          <cell r="E7465" t="str">
            <v xml:space="preserve">MES   </v>
          </cell>
          <cell r="F7465" t="str">
            <v>3.045,61</v>
          </cell>
          <cell r="G7465" t="str">
            <v>3.529,04</v>
          </cell>
        </row>
        <row r="7466">
          <cell r="C7466">
            <v>42428</v>
          </cell>
          <cell r="D7466" t="str">
            <v>ALONGADOR COM TRES ALTURAS, EM TUBO DE ACO CARBONO, PINTURA NO PROCESSO ELETROSTATICO - EQUIPAMENTO DE GINASTICA PARA ACADEMIA AO AR LIVRE / ACADEMIA DA TERCEIRA IDADE - ATI</v>
          </cell>
          <cell r="E7466" t="str">
            <v xml:space="preserve">UN    </v>
          </cell>
          <cell r="F7466" t="str">
            <v>2.230,00</v>
          </cell>
          <cell r="G7466" t="str">
            <v>2.230,00</v>
          </cell>
        </row>
        <row r="7467">
          <cell r="C7467">
            <v>583</v>
          </cell>
          <cell r="D7467" t="str">
            <v>ALUMINIO ANODIZADO</v>
          </cell>
          <cell r="E7467" t="str">
            <v xml:space="preserve">KG    </v>
          </cell>
          <cell r="F7467" t="str">
            <v>61,01</v>
          </cell>
          <cell r="G7467" t="str">
            <v>61,01</v>
          </cell>
        </row>
        <row r="7468">
          <cell r="C7468">
            <v>301</v>
          </cell>
          <cell r="D7468" t="str">
            <v>ANEL BORRACHA PARA TUBO ESGOTO PREDIAL, DN 100 MM (NBR 5688)</v>
          </cell>
          <cell r="E7468" t="str">
            <v xml:space="preserve">UN    </v>
          </cell>
          <cell r="F7468" t="str">
            <v>3,10</v>
          </cell>
          <cell r="G7468" t="str">
            <v>3,10</v>
          </cell>
        </row>
        <row r="7469">
          <cell r="C7469">
            <v>296</v>
          </cell>
          <cell r="D7469" t="str">
            <v>ANEL BORRACHA PARA TUBO ESGOTO PREDIAL, DN 50 MM (NBR 5688)</v>
          </cell>
          <cell r="E7469" t="str">
            <v xml:space="preserve">UN    </v>
          </cell>
          <cell r="F7469" t="str">
            <v>1,75</v>
          </cell>
          <cell r="G7469" t="str">
            <v>1,75</v>
          </cell>
        </row>
        <row r="7470">
          <cell r="C7470">
            <v>297</v>
          </cell>
          <cell r="D7470" t="str">
            <v>ANEL BORRACHA PARA TUBO ESGOTO PREDIAL, DN 75 MM (NBR 5688)</v>
          </cell>
          <cell r="E7470" t="str">
            <v xml:space="preserve">UN    </v>
          </cell>
          <cell r="F7470" t="str">
            <v>2,57</v>
          </cell>
          <cell r="G7470" t="str">
            <v>2,57</v>
          </cell>
        </row>
        <row r="7471">
          <cell r="C7471">
            <v>299</v>
          </cell>
          <cell r="D7471" t="str">
            <v>ANEL BORRACHA, DN 100 MM, PARA TUBO SERIE REFORCADA ESGOTO PREDIAL</v>
          </cell>
          <cell r="E7471" t="str">
            <v xml:space="preserve">UN    </v>
          </cell>
          <cell r="F7471" t="str">
            <v>3,64</v>
          </cell>
          <cell r="G7471" t="str">
            <v>3,64</v>
          </cell>
        </row>
        <row r="7472">
          <cell r="C7472">
            <v>300</v>
          </cell>
          <cell r="D7472" t="str">
            <v>ANEL BORRACHA, DN 150 MM, PARA TUBO SERIE REFORCADA ESGOTO PREDIAL</v>
          </cell>
          <cell r="E7472" t="str">
            <v xml:space="preserve">UN    </v>
          </cell>
          <cell r="F7472" t="str">
            <v>12,58</v>
          </cell>
          <cell r="G7472" t="str">
            <v>12,58</v>
          </cell>
        </row>
        <row r="7473">
          <cell r="C7473">
            <v>20085</v>
          </cell>
          <cell r="D7473" t="str">
            <v>ANEL BORRACHA, DN 50 MM, PARA TUBO SERIE REFORCADA ESGOTO PREDIAL</v>
          </cell>
          <cell r="E7473" t="str">
            <v xml:space="preserve">UN    </v>
          </cell>
          <cell r="F7473" t="str">
            <v>2,30</v>
          </cell>
          <cell r="G7473" t="str">
            <v>2,30</v>
          </cell>
        </row>
        <row r="7474">
          <cell r="C7474">
            <v>298</v>
          </cell>
          <cell r="D7474" t="str">
            <v>ANEL BORRACHA, DN 75 MM, PARA TUBO SERIE REFORCADA ESGOTO PREDIAL</v>
          </cell>
          <cell r="E7474" t="str">
            <v xml:space="preserve">UN    </v>
          </cell>
          <cell r="F7474" t="str">
            <v>2,79</v>
          </cell>
          <cell r="G7474" t="str">
            <v>2,79</v>
          </cell>
        </row>
        <row r="7475">
          <cell r="C7475">
            <v>311</v>
          </cell>
          <cell r="D7475" t="str">
            <v>ANEL BORRACHA, PARA TUBO PVC DEFOFO, DN 100 MM (NBR 7665)</v>
          </cell>
          <cell r="E7475" t="str">
            <v xml:space="preserve">UN    </v>
          </cell>
          <cell r="F7475" t="str">
            <v>10,38</v>
          </cell>
          <cell r="G7475" t="str">
            <v>10,38</v>
          </cell>
        </row>
        <row r="7476">
          <cell r="C7476">
            <v>318</v>
          </cell>
          <cell r="D7476" t="str">
            <v>ANEL BORRACHA, PARA TUBO PVC DEFOFO, DN 150 MM (NBR 7665)</v>
          </cell>
          <cell r="E7476" t="str">
            <v xml:space="preserve">UN    </v>
          </cell>
          <cell r="F7476" t="str">
            <v>20,90</v>
          </cell>
          <cell r="G7476" t="str">
            <v>20,90</v>
          </cell>
        </row>
        <row r="7477">
          <cell r="C7477">
            <v>319</v>
          </cell>
          <cell r="D7477" t="str">
            <v>ANEL BORRACHA, PARA TUBO PVC DEFOFO, DN 200 MM (NBR 7665)</v>
          </cell>
          <cell r="E7477" t="str">
            <v xml:space="preserve">UN    </v>
          </cell>
          <cell r="F7477" t="str">
            <v>32,77</v>
          </cell>
          <cell r="G7477" t="str">
            <v>32,77</v>
          </cell>
        </row>
        <row r="7478">
          <cell r="C7478">
            <v>303</v>
          </cell>
          <cell r="D7478" t="str">
            <v>ANEL BORRACHA, PARA TUBO PVC, REDE COLETOR ESGOTO, DN 100 MM (NBR 7362)</v>
          </cell>
          <cell r="E7478" t="str">
            <v xml:space="preserve">UN    </v>
          </cell>
          <cell r="F7478" t="str">
            <v>3,43</v>
          </cell>
          <cell r="G7478" t="str">
            <v>3,43</v>
          </cell>
        </row>
        <row r="7479">
          <cell r="C7479">
            <v>305</v>
          </cell>
          <cell r="D7479" t="str">
            <v>ANEL BORRACHA, PARA TUBO PVC, REDE COLETOR ESGOTO, DN 150 MM (NBR 7362)</v>
          </cell>
          <cell r="E7479" t="str">
            <v xml:space="preserve">UN    </v>
          </cell>
          <cell r="F7479" t="str">
            <v>10,80</v>
          </cell>
          <cell r="G7479" t="str">
            <v>10,80</v>
          </cell>
        </row>
        <row r="7480">
          <cell r="C7480">
            <v>306</v>
          </cell>
          <cell r="D7480" t="str">
            <v>ANEL BORRACHA, PARA TUBO PVC, REDE COLETOR ESGOTO, DN 200 MM (NBR 7362)</v>
          </cell>
          <cell r="E7480" t="str">
            <v xml:space="preserve">UN    </v>
          </cell>
          <cell r="F7480" t="str">
            <v>16,38</v>
          </cell>
          <cell r="G7480" t="str">
            <v>16,38</v>
          </cell>
        </row>
        <row r="7481">
          <cell r="C7481">
            <v>307</v>
          </cell>
          <cell r="D7481" t="str">
            <v>ANEL BORRACHA, PARA TUBO PVC, REDE COLETOR ESGOTO, DN 250 MM (NBR 7362)</v>
          </cell>
          <cell r="E7481" t="str">
            <v xml:space="preserve">UN    </v>
          </cell>
          <cell r="F7481" t="str">
            <v>41,39</v>
          </cell>
          <cell r="G7481" t="str">
            <v>41,39</v>
          </cell>
        </row>
        <row r="7482">
          <cell r="C7482">
            <v>309</v>
          </cell>
          <cell r="D7482" t="str">
            <v>ANEL BORRACHA, PARA TUBO PVC, REDE COLETOR ESGOTO, DN 350 MM (NBR 7362)</v>
          </cell>
          <cell r="E7482" t="str">
            <v xml:space="preserve">UN    </v>
          </cell>
          <cell r="F7482" t="str">
            <v>67,81</v>
          </cell>
          <cell r="G7482" t="str">
            <v>67,81</v>
          </cell>
        </row>
        <row r="7483">
          <cell r="C7483">
            <v>310</v>
          </cell>
          <cell r="D7483" t="str">
            <v>ANEL BORRACHA, PARA TUBO PVC, REDE COLETOR ESGOTO, DN 400 MM (NBR 7362)</v>
          </cell>
          <cell r="E7483" t="str">
            <v xml:space="preserve">UN    </v>
          </cell>
          <cell r="F7483" t="str">
            <v>93,98</v>
          </cell>
          <cell r="G7483" t="str">
            <v>93,98</v>
          </cell>
        </row>
        <row r="7484">
          <cell r="C7484">
            <v>328</v>
          </cell>
          <cell r="D7484" t="str">
            <v>ANEL BORRACHA, PARA TUBO/CONEXAO PVC PBA, DN 100 MM, PARA REDE AGUA</v>
          </cell>
          <cell r="E7484" t="str">
            <v xml:space="preserve">UN    </v>
          </cell>
          <cell r="F7484" t="str">
            <v>8,21</v>
          </cell>
          <cell r="G7484" t="str">
            <v>8,21</v>
          </cell>
        </row>
        <row r="7485">
          <cell r="C7485">
            <v>325</v>
          </cell>
          <cell r="D7485" t="str">
            <v>ANEL BORRACHA, PARA TUBO/CONEXAO PVC PBA, DN 50 MM, PARA REDE AGUA</v>
          </cell>
          <cell r="E7485" t="str">
            <v xml:space="preserve">UN    </v>
          </cell>
          <cell r="F7485" t="str">
            <v>2,42</v>
          </cell>
          <cell r="G7485" t="str">
            <v>2,42</v>
          </cell>
        </row>
        <row r="7486">
          <cell r="C7486">
            <v>20326</v>
          </cell>
          <cell r="D7486" t="str">
            <v>ANEL BORRACHA, PARA TUBO/CONEXAO PVC PBA, DN 60 MM, PARA REDE AGUA</v>
          </cell>
          <cell r="E7486" t="str">
            <v xml:space="preserve">UN    </v>
          </cell>
          <cell r="F7486" t="str">
            <v>4,43</v>
          </cell>
          <cell r="G7486" t="str">
            <v>4,43</v>
          </cell>
        </row>
        <row r="7487">
          <cell r="C7487">
            <v>329</v>
          </cell>
          <cell r="D7487" t="str">
            <v>ANEL BORRACHA, PARA TUBO/CONEXAO PVC PBA, DN 75 MM, PARA REDE AGUA</v>
          </cell>
          <cell r="E7487" t="str">
            <v xml:space="preserve">UN    </v>
          </cell>
          <cell r="F7487" t="str">
            <v>6,87</v>
          </cell>
          <cell r="G7487" t="str">
            <v>6,87</v>
          </cell>
        </row>
        <row r="7488">
          <cell r="C7488">
            <v>308</v>
          </cell>
          <cell r="D7488" t="str">
            <v>ANEL BORRACHA, PARA TUBO, PVC REDE COLETOR ESGOTO, DN 300 MM (NBR 7362)</v>
          </cell>
          <cell r="E7488" t="str">
            <v xml:space="preserve">UN    </v>
          </cell>
          <cell r="F7488" t="str">
            <v>92,38</v>
          </cell>
          <cell r="G7488" t="str">
            <v>92,38</v>
          </cell>
        </row>
        <row r="7489">
          <cell r="C7489">
            <v>39642</v>
          </cell>
          <cell r="D7489" t="str">
            <v>ANEL DE BORRACHA PARA VEDACAO DE DUTO PEAD CORRUGADO PARA ELETRICA, DN 1 1/2" (NBR 15715)</v>
          </cell>
          <cell r="E7489" t="str">
            <v xml:space="preserve">UN    </v>
          </cell>
          <cell r="F7489" t="str">
            <v>3,04</v>
          </cell>
          <cell r="G7489" t="str">
            <v>3,04</v>
          </cell>
        </row>
        <row r="7490">
          <cell r="C7490">
            <v>39641</v>
          </cell>
          <cell r="D7490" t="str">
            <v>ANEL DE BORRACHA PARA VEDACAO DE DUTO PEAD CORRUGADO PARA ELETRICA, DN 1 1/4" (NBR 15715)</v>
          </cell>
          <cell r="E7490" t="str">
            <v xml:space="preserve">UN    </v>
          </cell>
          <cell r="F7490" t="str">
            <v>2,67</v>
          </cell>
          <cell r="G7490" t="str">
            <v>2,67</v>
          </cell>
        </row>
        <row r="7491">
          <cell r="C7491">
            <v>39643</v>
          </cell>
          <cell r="D7491" t="str">
            <v>ANEL DE BORRACHA PARA VEDACAO DE DUTO PEAD CORRUGADO PARA ELETRICA, DN 2" (NBR 15715)</v>
          </cell>
          <cell r="E7491" t="str">
            <v xml:space="preserve">UN    </v>
          </cell>
          <cell r="F7491" t="str">
            <v>3,57</v>
          </cell>
          <cell r="G7491" t="str">
            <v>3,57</v>
          </cell>
        </row>
        <row r="7492">
          <cell r="C7492">
            <v>39644</v>
          </cell>
          <cell r="D7492" t="str">
            <v>ANEL DE BORRACHA PARA VEDACAO DE DUTO PEAD CORRUGADO PARA ELETRICA, DN 3" (NBR 15715)</v>
          </cell>
          <cell r="E7492" t="str">
            <v xml:space="preserve">UN    </v>
          </cell>
          <cell r="F7492" t="str">
            <v>5,54</v>
          </cell>
          <cell r="G7492" t="str">
            <v>5,54</v>
          </cell>
        </row>
        <row r="7493">
          <cell r="C7493">
            <v>39645</v>
          </cell>
          <cell r="D7493" t="str">
            <v>ANEL DE BORRACHA PARA VEDACAO DE DUTO PEAD CORRUGADO PARA ELETRICA, DN 4" (NBR 15715)</v>
          </cell>
          <cell r="E7493" t="str">
            <v xml:space="preserve">UN    </v>
          </cell>
          <cell r="F7493" t="str">
            <v>6,07</v>
          </cell>
          <cell r="G7493" t="str">
            <v>6,07</v>
          </cell>
        </row>
        <row r="7494">
          <cell r="C7494">
            <v>41610</v>
          </cell>
          <cell r="D7494" t="str">
            <v>ANEL DE CONCRETO ARMADO COM FUNDO, PARA FOSSA E POCO 1,50 X *0,50* M</v>
          </cell>
          <cell r="E7494" t="str">
            <v xml:space="preserve">UN    </v>
          </cell>
          <cell r="F7494" t="str">
            <v>663,68</v>
          </cell>
          <cell r="G7494" t="str">
            <v>663,68</v>
          </cell>
        </row>
        <row r="7495">
          <cell r="C7495">
            <v>41611</v>
          </cell>
          <cell r="D7495" t="str">
            <v>ANEL DE CONCRETO ARMADO COM FUNDO, PARA FOSSA E POCO 2,00 X *0,50* M</v>
          </cell>
          <cell r="E7495" t="str">
            <v xml:space="preserve">UN    </v>
          </cell>
          <cell r="F7495" t="str">
            <v>1.046,09</v>
          </cell>
          <cell r="G7495" t="str">
            <v>1.046,09</v>
          </cell>
        </row>
        <row r="7496">
          <cell r="C7496">
            <v>41612</v>
          </cell>
          <cell r="D7496" t="str">
            <v>ANEL DE CONCRETO ARMADO COM FUNDO, PARA FOSSA E POCO 2,50 X *0,50* M</v>
          </cell>
          <cell r="E7496" t="str">
            <v xml:space="preserve">UN    </v>
          </cell>
          <cell r="F7496" t="str">
            <v>1.468,86</v>
          </cell>
          <cell r="G7496" t="str">
            <v>1.468,86</v>
          </cell>
        </row>
        <row r="7497">
          <cell r="C7497">
            <v>41637</v>
          </cell>
          <cell r="D7497" t="str">
            <v>ANEL DE CONCRETO ARMADO, COM FUROS/DRENO PARA SUMIDOURO, D = 0,80 M, H = 0,50 M</v>
          </cell>
          <cell r="E7497" t="str">
            <v xml:space="preserve">UN    </v>
          </cell>
          <cell r="F7497" t="str">
            <v>137,31</v>
          </cell>
          <cell r="G7497" t="str">
            <v>137,31</v>
          </cell>
        </row>
        <row r="7498">
          <cell r="C7498">
            <v>41638</v>
          </cell>
          <cell r="D7498" t="str">
            <v>ANEL DE CONCRETO ARMADO, COM FUROS/DRENO PARA SUMIDOURO, D = 1,00 M, H = 0,50M</v>
          </cell>
          <cell r="E7498" t="str">
            <v xml:space="preserve">UN    </v>
          </cell>
          <cell r="F7498" t="str">
            <v>178,86</v>
          </cell>
          <cell r="G7498" t="str">
            <v>178,86</v>
          </cell>
        </row>
        <row r="7499">
          <cell r="C7499">
            <v>41639</v>
          </cell>
          <cell r="D7499" t="str">
            <v>ANEL DE CONCRETO ARMADO, COM FUROS/DRENO PARA SUMIDOURO, D = 1,50 M, H = 0,50 M</v>
          </cell>
          <cell r="E7499" t="str">
            <v xml:space="preserve">UN    </v>
          </cell>
          <cell r="F7499" t="str">
            <v>432,71</v>
          </cell>
          <cell r="G7499" t="str">
            <v>432,71</v>
          </cell>
        </row>
        <row r="7500">
          <cell r="C7500">
            <v>11789</v>
          </cell>
          <cell r="D7500" t="str">
            <v>ANEL DE DISTRIBUICAO EM ACO GALVANIZADO PARA FIO FE-160</v>
          </cell>
          <cell r="E7500" t="str">
            <v xml:space="preserve">UN    </v>
          </cell>
          <cell r="F7500" t="str">
            <v>1,38</v>
          </cell>
          <cell r="G7500" t="str">
            <v>1,38</v>
          </cell>
        </row>
        <row r="7501">
          <cell r="C7501">
            <v>20975</v>
          </cell>
          <cell r="D7501" t="str">
            <v>ANEL DE EXPANSAO EM COBRE, ENGATE RAPIDO 1 1/2", PARA EMPATACAO MANGUEIRA DE COMBATE A INCENDIO PREDIAL</v>
          </cell>
          <cell r="E7501" t="str">
            <v xml:space="preserve">UN    </v>
          </cell>
          <cell r="F7501" t="str">
            <v>12,36</v>
          </cell>
          <cell r="G7501" t="str">
            <v>12,36</v>
          </cell>
        </row>
        <row r="7502">
          <cell r="C7502">
            <v>20976</v>
          </cell>
          <cell r="D7502" t="str">
            <v>ANEL DE EXPANSAO EM COBRE, ENGATE RAPIDO 2 1/2", PARA EMPATACAO MANGUEIRA DE COMBATE A INCENDIO PREDIAL</v>
          </cell>
          <cell r="E7502" t="str">
            <v xml:space="preserve">UN    </v>
          </cell>
          <cell r="F7502" t="str">
            <v>18,68</v>
          </cell>
          <cell r="G7502" t="str">
            <v>18,68</v>
          </cell>
        </row>
        <row r="7503">
          <cell r="C7503">
            <v>40340</v>
          </cell>
          <cell r="D7503" t="str">
            <v>ANEL DE VEDACAO/JUNTA ELASTICA, H = *16* MM, PARA TUBO DE CONCRETO, DN 300 MM</v>
          </cell>
          <cell r="E7503" t="str">
            <v xml:space="preserve">UN    </v>
          </cell>
          <cell r="F7503" t="str">
            <v>22,80</v>
          </cell>
          <cell r="G7503" t="str">
            <v>22,80</v>
          </cell>
        </row>
        <row r="7504">
          <cell r="C7504">
            <v>40341</v>
          </cell>
          <cell r="D7504" t="str">
            <v>ANEL DE VEDACAO/JUNTA ELASTICA, H = *16* MM, PARA TUBO DE CONCRETO, DN 400 MM</v>
          </cell>
          <cell r="E7504" t="str">
            <v xml:space="preserve">UN    </v>
          </cell>
          <cell r="F7504" t="str">
            <v>27,21</v>
          </cell>
          <cell r="G7504" t="str">
            <v>27,21</v>
          </cell>
        </row>
        <row r="7505">
          <cell r="C7505">
            <v>40342</v>
          </cell>
          <cell r="D7505" t="str">
            <v>ANEL DE VEDACAO/JUNTA ELASTICA, H = *16* MM, PARA TUBO DE CONCRETO, DN 500 MM</v>
          </cell>
          <cell r="E7505" t="str">
            <v xml:space="preserve">UN    </v>
          </cell>
          <cell r="F7505" t="str">
            <v>32,46</v>
          </cell>
          <cell r="G7505" t="str">
            <v>32,46</v>
          </cell>
        </row>
        <row r="7506">
          <cell r="C7506">
            <v>40343</v>
          </cell>
          <cell r="D7506" t="str">
            <v>ANEL DE VEDACAO/JUNTA ELASTICA, H = *16* MM, PARA TUBO DE CONCRETO, DN 600 MM</v>
          </cell>
          <cell r="E7506" t="str">
            <v xml:space="preserve">UN    </v>
          </cell>
          <cell r="F7506" t="str">
            <v>38,50</v>
          </cell>
          <cell r="G7506" t="str">
            <v>38,50</v>
          </cell>
        </row>
        <row r="7507">
          <cell r="C7507">
            <v>40344</v>
          </cell>
          <cell r="D7507" t="str">
            <v>ANEL DE VEDACAO/JUNTA ELASTICA, H = *18* MM, PARA TUBO DE CONCRETO, DN 700 MM</v>
          </cell>
          <cell r="E7507" t="str">
            <v xml:space="preserve">UN    </v>
          </cell>
          <cell r="F7507" t="str">
            <v>52,48</v>
          </cell>
          <cell r="G7507" t="str">
            <v>52,48</v>
          </cell>
        </row>
        <row r="7508">
          <cell r="C7508">
            <v>40345</v>
          </cell>
          <cell r="D7508" t="str">
            <v>ANEL DE VEDACAO/JUNTA ELASTICA, H = *19* MM, PARA TUBO DE CONCRETO, DN 800 MM</v>
          </cell>
          <cell r="E7508" t="str">
            <v xml:space="preserve">UN    </v>
          </cell>
          <cell r="F7508" t="str">
            <v>64,67</v>
          </cell>
          <cell r="G7508" t="str">
            <v>64,67</v>
          </cell>
        </row>
        <row r="7509">
          <cell r="C7509">
            <v>40346</v>
          </cell>
          <cell r="D7509" t="str">
            <v>ANEL DE VEDACAO/JUNTA ELASTICA, H = *19* MM, PARA TUBO DE CONCRETO, DN 900 MM</v>
          </cell>
          <cell r="E7509" t="str">
            <v xml:space="preserve">UN    </v>
          </cell>
          <cell r="F7509" t="str">
            <v>75,02</v>
          </cell>
          <cell r="G7509" t="str">
            <v>75,02</v>
          </cell>
        </row>
        <row r="7510">
          <cell r="C7510">
            <v>40347</v>
          </cell>
          <cell r="D7510" t="str">
            <v>ANEL DE VEDACAO/JUNTA ELASTICA, H = *21* MM, PARA TUBO DE CONCRETO, DN 1000 MM</v>
          </cell>
          <cell r="E7510" t="str">
            <v xml:space="preserve">UN    </v>
          </cell>
          <cell r="F7510" t="str">
            <v>94,25</v>
          </cell>
          <cell r="G7510" t="str">
            <v>94,25</v>
          </cell>
        </row>
        <row r="7511">
          <cell r="C7511">
            <v>6138</v>
          </cell>
          <cell r="D7511" t="str">
            <v>ANEL DE VEDACAO, PVC FLEXIVEL, 100 MM, PARA SAIDA DE BACIA / VASO SANITARIO</v>
          </cell>
          <cell r="E7511" t="str">
            <v xml:space="preserve">UN    </v>
          </cell>
          <cell r="F7511" t="str">
            <v>11,57</v>
          </cell>
          <cell r="G7511" t="str">
            <v>11,57</v>
          </cell>
        </row>
        <row r="7512">
          <cell r="C7512">
            <v>38840</v>
          </cell>
          <cell r="D7512" t="str">
            <v>ANEL DESLIZANTE / TRADICIONAL, METALICO, PARA TUBO PEX, DN 16 MM</v>
          </cell>
          <cell r="E7512" t="str">
            <v xml:space="preserve">UN    </v>
          </cell>
          <cell r="F7512" t="str">
            <v>3,02</v>
          </cell>
          <cell r="G7512" t="str">
            <v>3,02</v>
          </cell>
        </row>
        <row r="7513">
          <cell r="C7513">
            <v>38841</v>
          </cell>
          <cell r="D7513" t="str">
            <v>ANEL DESLIZANTE / TRADICIONAL, METALICO, PARA TUBO PEX, DN 20 MM</v>
          </cell>
          <cell r="E7513" t="str">
            <v xml:space="preserve">UN    </v>
          </cell>
          <cell r="F7513" t="str">
            <v>3,35</v>
          </cell>
          <cell r="G7513" t="str">
            <v>3,35</v>
          </cell>
        </row>
        <row r="7514">
          <cell r="C7514">
            <v>38842</v>
          </cell>
          <cell r="D7514" t="str">
            <v>ANEL DESLIZANTE / TRADICIONAL, METALICO, PARA TUBO PEX, DN 25 MM</v>
          </cell>
          <cell r="E7514" t="str">
            <v xml:space="preserve">UN    </v>
          </cell>
          <cell r="F7514" t="str">
            <v>6,62</v>
          </cell>
          <cell r="G7514" t="str">
            <v>6,62</v>
          </cell>
        </row>
        <row r="7515">
          <cell r="C7515">
            <v>38843</v>
          </cell>
          <cell r="D7515" t="str">
            <v>ANEL DESLIZANTE / TRADICIONAL, METALICO, PARA TUBO PEX, DN 32 MM</v>
          </cell>
          <cell r="E7515" t="str">
            <v xml:space="preserve">UN    </v>
          </cell>
          <cell r="F7515" t="str">
            <v>10,35</v>
          </cell>
          <cell r="G7515" t="str">
            <v>10,35</v>
          </cell>
        </row>
        <row r="7516">
          <cell r="C7516">
            <v>43424</v>
          </cell>
          <cell r="D7516" t="str">
            <v>ANEL EM CONCRETO ARMADO, LISO,  PARA FOSSAS SEPTICAS E SUMIDOUROS, COM FUNDO, DIAMETRO INTERNO DE 1,20 M E ALTURA DE 0,50 M</v>
          </cell>
          <cell r="E7516" t="str">
            <v xml:space="preserve">UN    </v>
          </cell>
          <cell r="F7516" t="str">
            <v>556,05</v>
          </cell>
          <cell r="G7516" t="str">
            <v>556,05</v>
          </cell>
        </row>
        <row r="7517">
          <cell r="C7517">
            <v>43426</v>
          </cell>
          <cell r="D7517" t="str">
            <v>ANEL EM CONCRETO ARMADO, LISO, PARA FOSSAS SEPTICAS E SUMIDOUROS, COM FUNDO, DIAMETRO INTERNO DE 3,00 M E ALTURA DE 0,50 M</v>
          </cell>
          <cell r="E7517" t="str">
            <v xml:space="preserve">UN    </v>
          </cell>
          <cell r="F7517" t="str">
            <v>1.917,83</v>
          </cell>
          <cell r="G7517" t="str">
            <v>1.917,83</v>
          </cell>
        </row>
        <row r="7518">
          <cell r="C7518">
            <v>12565</v>
          </cell>
          <cell r="D7518" t="str">
            <v>ANEL EM CONCRETO ARMADO, LISO, PARA FOSSAS SEPTICAS E SUMIDOUROS, SEM FUNDO, DIAMETRO INTERNO DE 2,00 M E ALTURA DE 0,50 M</v>
          </cell>
          <cell r="E7518" t="str">
            <v xml:space="preserve">UN    </v>
          </cell>
          <cell r="F7518" t="str">
            <v>672,56</v>
          </cell>
          <cell r="G7518" t="str">
            <v>672,56</v>
          </cell>
        </row>
        <row r="7519">
          <cell r="C7519">
            <v>12567</v>
          </cell>
          <cell r="D7519" t="str">
            <v>ANEL EM CONCRETO ARMADO, LISO, PARA FOSSAS SEPTICAS E SUMIDOUROS, SEM FUNDO, DIAMETRO INTERNO DE 2,50 M E ALTURA DE 0,50 M</v>
          </cell>
          <cell r="E7519" t="str">
            <v xml:space="preserve">UN    </v>
          </cell>
          <cell r="F7519" t="str">
            <v>903,36</v>
          </cell>
          <cell r="G7519" t="str">
            <v>903,36</v>
          </cell>
        </row>
        <row r="7520">
          <cell r="C7520">
            <v>12568</v>
          </cell>
          <cell r="D7520" t="str">
            <v>ANEL EM CONCRETO ARMADO, LISO, PARA FOSSAS SEPTICAS E SUMIDOUROS, SEM FUNDO, DIAMETRO INTERNO DE 3,00 M E ALTURA DE 0,50 M</v>
          </cell>
          <cell r="E7520" t="str">
            <v xml:space="preserve">UN    </v>
          </cell>
          <cell r="F7520" t="str">
            <v>1.264,70</v>
          </cell>
          <cell r="G7520" t="str">
            <v>1.264,70</v>
          </cell>
        </row>
        <row r="7521">
          <cell r="C7521">
            <v>43441</v>
          </cell>
          <cell r="D7521" t="str">
            <v>ANEL EM CONCRETO ARMADO, LISO, PARA POCOS DE INSPECAO, COM FUNDO, DIAMETRO INTERNO DE 0,60 M E ALTURA DE 0,50 M</v>
          </cell>
          <cell r="E7521" t="str">
            <v xml:space="preserve">UN    </v>
          </cell>
          <cell r="F7521" t="str">
            <v>162,60</v>
          </cell>
          <cell r="G7521" t="str">
            <v>162,60</v>
          </cell>
        </row>
        <row r="7522">
          <cell r="C7522">
            <v>43423</v>
          </cell>
          <cell r="D7522" t="str">
            <v>ANEL EM CONCRETO ARMADO, LISO, PARA POCOS DE INSPECAO, SEM FUNDO, DIAMETRO INTERNO DE 0,60 M E ALTURA DE 0,20 M</v>
          </cell>
          <cell r="E7522" t="str">
            <v xml:space="preserve">UN    </v>
          </cell>
          <cell r="F7522" t="str">
            <v>75,88</v>
          </cell>
          <cell r="G7522" t="str">
            <v>75,88</v>
          </cell>
        </row>
        <row r="7523">
          <cell r="C7523">
            <v>12532</v>
          </cell>
          <cell r="D7523" t="str">
            <v>ANEL EM CONCRETO ARMADO, LISO, PARA POCOS DE INSPECAO, SEM FUNDO, DIAMETRO INTERNO DE 0,60 M E ALTURA DE 0,50 M</v>
          </cell>
          <cell r="E7523" t="str">
            <v xml:space="preserve">UN    </v>
          </cell>
          <cell r="F7523" t="str">
            <v>117,03</v>
          </cell>
          <cell r="G7523" t="str">
            <v>117,03</v>
          </cell>
        </row>
        <row r="7524">
          <cell r="C7524">
            <v>43444</v>
          </cell>
          <cell r="D7524" t="str">
            <v>ANEL EM CONCRETO ARMADO, LISO, PARA POCOS DE VISITA, POCOS DE INSPECAO, FOSSAS SEPTICAS E SUMIDOUROS, COM FUNDO, DIAMETRO INTERNO DE 1,20 M E ALTURA DE 0,75 M</v>
          </cell>
          <cell r="E7524" t="str">
            <v xml:space="preserve">UN    </v>
          </cell>
          <cell r="F7524" t="str">
            <v>392,96</v>
          </cell>
          <cell r="G7524" t="str">
            <v>392,96</v>
          </cell>
        </row>
        <row r="7525">
          <cell r="C7525">
            <v>12551</v>
          </cell>
          <cell r="D7525" t="str">
            <v>ANEL EM CONCRETO ARMADO, LISO, PARA POCOS DE VISITA, POCOS DE INSPECAO, FOSSAS SEPTICAS E SUMIDOUROS, SEM FUNDO, DIAMETRO INTERNO DE 1,20 M E ALTURA DE 0,50 M</v>
          </cell>
          <cell r="E7525" t="str">
            <v xml:space="preserve">UN    </v>
          </cell>
          <cell r="F7525" t="str">
            <v>280,36</v>
          </cell>
          <cell r="G7525" t="str">
            <v>280,36</v>
          </cell>
        </row>
        <row r="7526">
          <cell r="C7526">
            <v>43442</v>
          </cell>
          <cell r="D7526" t="str">
            <v>ANEL EM CONCRETO ARMADO, LISO, PARA POCOS DE VISITAS, POCOS DE INSPECAO, FOSSAS SEPTICAS E SUMIDOUROS, COM FUNDO, DIAMETRO INTERNO DE 0,80 M E ALTURA DE 0,50 M</v>
          </cell>
          <cell r="E7526" t="str">
            <v xml:space="preserve">UN    </v>
          </cell>
          <cell r="F7526" t="str">
            <v>216,80</v>
          </cell>
          <cell r="G7526" t="str">
            <v>216,80</v>
          </cell>
        </row>
        <row r="7527">
          <cell r="C7527">
            <v>43443</v>
          </cell>
          <cell r="D7527" t="str">
            <v>ANEL EM CONCRETO ARMADO, LISO, PARA POCOS DE VISITAS, POCOS DE INSPECAO, FOSSAS SEPTICAS E SUMIDOUROS, COM FUNDO, DIAMETRO INTERNO DE 1,00 M E ALTURA DE 0,50 M</v>
          </cell>
          <cell r="E7527" t="str">
            <v xml:space="preserve">UN    </v>
          </cell>
          <cell r="F7527" t="str">
            <v>284,55</v>
          </cell>
          <cell r="G7527" t="str">
            <v>284,55</v>
          </cell>
        </row>
        <row r="7528">
          <cell r="C7528">
            <v>12544</v>
          </cell>
          <cell r="D7528" t="str">
            <v>ANEL EM CONCRETO ARMADO, LISO, PARA POCOS DE VISITAS, POCOS DE INSPECAO, FOSSAS SEPTICAS E SUMIDOUROS, SEM FUNDO, DIAMETRO INTERNO DE 0,80 M E ALTURA DE 0,50 M</v>
          </cell>
          <cell r="E7528" t="str">
            <v xml:space="preserve">UN    </v>
          </cell>
          <cell r="F7528" t="str">
            <v>153,57</v>
          </cell>
          <cell r="G7528" t="str">
            <v>153,57</v>
          </cell>
        </row>
        <row r="7529">
          <cell r="C7529">
            <v>12547</v>
          </cell>
          <cell r="D7529" t="str">
            <v>ANEL EM CONCRETO ARMADO, LISO, PARA POCOS DE VISITAS, POCOS DE INSPECAO, FOSSAS SEPTICAS E SUMIDOUROS, SEM FUNDO, DIAMETRO INTERNO DE 1,00 M E ALTURA DE 0,50 M</v>
          </cell>
          <cell r="E7529" t="str">
            <v xml:space="preserve">UN    </v>
          </cell>
          <cell r="F7529" t="str">
            <v>206,54</v>
          </cell>
          <cell r="G7529" t="str">
            <v>206,54</v>
          </cell>
        </row>
        <row r="7530">
          <cell r="C7530">
            <v>43445</v>
          </cell>
          <cell r="D7530" t="str">
            <v>ANEL EM CONCRETO ARMADO, LISO, PARA, POCOS DE VISITA, POCOS DE INSPECAO, FOSSAS SEPTICAS E SUMIDOUROS, COM FUNDO, DIAMETRO INTERNO DE 1,50 M E ALTURA DE 1,00 M</v>
          </cell>
          <cell r="E7530" t="str">
            <v xml:space="preserve">UN    </v>
          </cell>
          <cell r="F7530" t="str">
            <v>542,01</v>
          </cell>
          <cell r="G7530" t="str">
            <v>542,01</v>
          </cell>
        </row>
        <row r="7531">
          <cell r="C7531">
            <v>12563</v>
          </cell>
          <cell r="D7531" t="str">
            <v>ANEL EM CONCRETO ARMADO, LISO, PARA, POCOS DE VISITA, POCOS DE INSPECAO, FOSSAS SEPTICAS E SUMIDOUROS, SEM FUNDO, DIAMETRO INTERNO DE 1,50 M E ALTURA DE 0,50 M</v>
          </cell>
          <cell r="E7531" t="str">
            <v xml:space="preserve">UN    </v>
          </cell>
          <cell r="F7531" t="str">
            <v>387,79</v>
          </cell>
          <cell r="G7531" t="str">
            <v>387,79</v>
          </cell>
        </row>
        <row r="7532">
          <cell r="C7532">
            <v>43425</v>
          </cell>
          <cell r="D7532" t="str">
            <v>ANEL EM CONCRETO ARMADO, PERFURADO,  PARA FOSSAS SEPTICAS E SUMIDOUROS, SEM FUNDO, DIAMETRO INTERNO DE 1,20 M E ALTURA DE 0,50 M</v>
          </cell>
          <cell r="E7532" t="str">
            <v xml:space="preserve">UN    </v>
          </cell>
          <cell r="F7532" t="str">
            <v>243,90</v>
          </cell>
          <cell r="G7532" t="str">
            <v>243,90</v>
          </cell>
        </row>
        <row r="7533">
          <cell r="C7533">
            <v>43446</v>
          </cell>
          <cell r="D7533" t="str">
            <v>ANEL EM CONCRETO ARMADO, PERFURADO, PARA FOSSAS SEPTICAS E SUMIDOUROS, SEM FUNDO, DIAMETRO INTERNO DE 2,00 M E ALTURA DE 0,50 M</v>
          </cell>
          <cell r="E7533" t="str">
            <v xml:space="preserve">UN    </v>
          </cell>
          <cell r="F7533" t="str">
            <v>514,91</v>
          </cell>
          <cell r="G7533" t="str">
            <v>514,91</v>
          </cell>
        </row>
        <row r="7534">
          <cell r="C7534">
            <v>43447</v>
          </cell>
          <cell r="D7534" t="str">
            <v>ANEL EM CONCRETO ARMADO, PERFURADO, PARA FOSSAS SEPTICAS E SUMIDOUROS, SEM FUNDO, DIAMETRO INTERNO DE 2,50 M E ALTURA DE 0,50 M</v>
          </cell>
          <cell r="E7534" t="str">
            <v xml:space="preserve">UN    </v>
          </cell>
          <cell r="F7534" t="str">
            <v>632,35</v>
          </cell>
          <cell r="G7534" t="str">
            <v>632,35</v>
          </cell>
        </row>
        <row r="7535">
          <cell r="C7535">
            <v>43448</v>
          </cell>
          <cell r="D7535" t="str">
            <v>ANEL EM CONCRETO ARMADO, PERFURADO, PARA FOSSAS SEPTICAS E SUMIDOUROS, SEM FUNDO, DIAMETRO INTERNO DE 3,00 M E ALTURA DE 0,50 M</v>
          </cell>
          <cell r="E7535" t="str">
            <v xml:space="preserve">UN    </v>
          </cell>
          <cell r="F7535" t="str">
            <v>885,29</v>
          </cell>
          <cell r="G7535" t="str">
            <v>885,29</v>
          </cell>
        </row>
        <row r="7536">
          <cell r="C7536">
            <v>13761</v>
          </cell>
          <cell r="D7536" t="str">
            <v>APARELHO CORTE OXI-ACETILENO PARA SOLDA E CORTE CONTENDO MACARICO SOLDA, BICO DE CORTE, CILINDROS, REGULADORES, MANGUEIRAS E CARRINHO</v>
          </cell>
          <cell r="E7536" t="str">
            <v xml:space="preserve">UN    </v>
          </cell>
          <cell r="F7536" t="str">
            <v>3.609,06</v>
          </cell>
          <cell r="G7536" t="str">
            <v>3.609,06</v>
          </cell>
        </row>
        <row r="7537">
          <cell r="C7537">
            <v>4814</v>
          </cell>
          <cell r="D7537" t="str">
            <v>APARELHO SINALIZADOR LUMINOSO COM LED, PARA SAIDA GARAGEM, COM 2 LENTES EM POLICARBONATO, BIVOLT (INCLUI SUPORTE DE FIXACAO)</v>
          </cell>
          <cell r="E7537" t="str">
            <v xml:space="preserve">UN    </v>
          </cell>
          <cell r="F7537" t="str">
            <v>99,49</v>
          </cell>
          <cell r="G7537" t="str">
            <v>99,49</v>
          </cell>
        </row>
        <row r="7538">
          <cell r="C7538">
            <v>44473</v>
          </cell>
          <cell r="D7538" t="str">
            <v>APOIO DO PORTA DENTE PARA FRESADORA DE  ASFALTO</v>
          </cell>
          <cell r="E7538" t="str">
            <v xml:space="preserve">UN    </v>
          </cell>
          <cell r="F7538" t="str">
            <v>2.757,49</v>
          </cell>
          <cell r="G7538" t="str">
            <v>2.757,49</v>
          </cell>
        </row>
        <row r="7539">
          <cell r="C7539">
            <v>6122</v>
          </cell>
          <cell r="D7539" t="str">
            <v>APONTADOR OU APROPRIADOR DE MAO DE OBRA</v>
          </cell>
          <cell r="E7539" t="str">
            <v xml:space="preserve">H     </v>
          </cell>
          <cell r="F7539" t="str">
            <v>16,77</v>
          </cell>
          <cell r="G7539" t="str">
            <v>19,43</v>
          </cell>
        </row>
        <row r="7540">
          <cell r="C7540">
            <v>40810</v>
          </cell>
          <cell r="D7540" t="str">
            <v>APONTADOR OU APROPRIADOR DE MAO DE OBRA (MENSALISTA)</v>
          </cell>
          <cell r="E7540" t="str">
            <v xml:space="preserve">MES   </v>
          </cell>
          <cell r="F7540" t="str">
            <v>2.973,09</v>
          </cell>
          <cell r="G7540" t="str">
            <v>3.445,00</v>
          </cell>
        </row>
        <row r="7541">
          <cell r="C7541">
            <v>21100</v>
          </cell>
          <cell r="D7541" t="str">
            <v>AQUECEDOR DE AGUA A GAS GLP/GN COM CAPACIDADE DE ARMAZENAMENTO DE 50 A 80 L</v>
          </cell>
          <cell r="E7541" t="str">
            <v xml:space="preserve">UN    </v>
          </cell>
          <cell r="F7541" t="str">
            <v>1.922,55</v>
          </cell>
          <cell r="G7541" t="str">
            <v>1.922,55</v>
          </cell>
        </row>
        <row r="7542">
          <cell r="C7542">
            <v>11816</v>
          </cell>
          <cell r="D7542" t="str">
            <v>AQUECEDOR DE AGUA ELETRICO  RESERVATORIO DE 100 L CILINDRICO EM COBRE, REFORCADO COM ACO CARBONO, MONOFASICO, TENSAO NOMINAL 220 V</v>
          </cell>
          <cell r="E7542" t="str">
            <v xml:space="preserve">UN    </v>
          </cell>
          <cell r="F7542" t="str">
            <v>2.050,00</v>
          </cell>
          <cell r="G7542" t="str">
            <v>2.050,00</v>
          </cell>
        </row>
        <row r="7543">
          <cell r="C7543">
            <v>11814</v>
          </cell>
          <cell r="D7543" t="str">
            <v>AQUECEDOR DE AGUA ELETRICO  RESERVATORIO DE 500 L CILINDRICO EM COBRE, REFORCADO COM ACO CARBONO, MONOFASICO, TENSAO NOMINAL 220 V</v>
          </cell>
          <cell r="E7543" t="str">
            <v xml:space="preserve">UN    </v>
          </cell>
          <cell r="F7543" t="str">
            <v>4.462,33</v>
          </cell>
          <cell r="G7543" t="str">
            <v>4.462,33</v>
          </cell>
        </row>
        <row r="7544">
          <cell r="C7544">
            <v>14186</v>
          </cell>
          <cell r="D7544" t="str">
            <v>AQUECEDOR DE AGUA ELETRICO  RESERVATORIO DE 500 L CILINDRICO EM COBRE, REFORCADO COM ACO CARBONO, TRIFASICO, TENSAO NOMINAL 220/380/400 V, POTENCIA 24 KW</v>
          </cell>
          <cell r="E7544" t="str">
            <v xml:space="preserve">UN    </v>
          </cell>
          <cell r="F7544" t="str">
            <v>5.603,06</v>
          </cell>
          <cell r="G7544" t="str">
            <v>5.603,06</v>
          </cell>
        </row>
        <row r="7545">
          <cell r="C7545">
            <v>14185</v>
          </cell>
          <cell r="D7545" t="str">
            <v>AQUECEDOR DE AGUA ELETRICO  RESERVATORIO DE 700 L CILINDRICO EM COBRE, REFORCADO COM ACO CARBONO, MONOFASICO, TENSAO NOMINAL 220 V</v>
          </cell>
          <cell r="E7545" t="str">
            <v xml:space="preserve">UN    </v>
          </cell>
          <cell r="F7545" t="str">
            <v>7.258,15</v>
          </cell>
          <cell r="G7545" t="str">
            <v>7.258,15</v>
          </cell>
        </row>
        <row r="7546">
          <cell r="C7546">
            <v>11811</v>
          </cell>
          <cell r="D7546" t="str">
            <v>AQUECEDOR DE AGUA ELETRICO HORIZONTAL, RESERVATORIO DE 200 L CILINDRICO EM COBRE, REFORCADO COM ACO CARBONO, MONOFASICO, TENSAO NOMINAL 220 V</v>
          </cell>
          <cell r="E7546" t="str">
            <v xml:space="preserve">UN    </v>
          </cell>
          <cell r="F7546" t="str">
            <v>2.775,24</v>
          </cell>
          <cell r="G7546" t="str">
            <v>2.775,24</v>
          </cell>
        </row>
        <row r="7547">
          <cell r="C7547">
            <v>44498</v>
          </cell>
          <cell r="D7547" t="str">
            <v>AQUECEDOR DE OLEO BPF (FLUIDO) TERMICO, CAPACIDADE DE 300.000  KCAL/H</v>
          </cell>
          <cell r="E7547" t="str">
            <v xml:space="preserve">UN    </v>
          </cell>
          <cell r="F7547" t="str">
            <v>290.224,43</v>
          </cell>
          <cell r="G7547" t="str">
            <v>290.224,43</v>
          </cell>
        </row>
        <row r="7548">
          <cell r="C7548">
            <v>34469</v>
          </cell>
          <cell r="D7548" t="str">
            <v>AQUECEDOR SOLAR COM RESERVATORIO TERMICO DE 1000 L E *5* PLACAS COLETORAS DE *2,0* M2 (NAO INCLUI ACESSORIOS) (SEM INSTALACAO)</v>
          </cell>
          <cell r="E7548" t="str">
            <v xml:space="preserve">UN    </v>
          </cell>
          <cell r="F7548" t="str">
            <v>8.928,44</v>
          </cell>
          <cell r="G7548" t="str">
            <v>8.928,44</v>
          </cell>
        </row>
        <row r="7549">
          <cell r="C7549">
            <v>34476</v>
          </cell>
          <cell r="D7549" t="str">
            <v>AQUECEDOR SOLAR COM RESERVATORIO TERMICO DE 400 L E *2* PLACAS COLETORAS DE *2,0* M2 (NAO INCLUI ACESSORIOS) (SEM INSTALACAO)</v>
          </cell>
          <cell r="E7549" t="str">
            <v xml:space="preserve">UN    </v>
          </cell>
          <cell r="F7549" t="str">
            <v>4.656,55</v>
          </cell>
          <cell r="G7549" t="str">
            <v>4.656,55</v>
          </cell>
        </row>
        <row r="7550">
          <cell r="C7550">
            <v>34477</v>
          </cell>
          <cell r="D7550" t="str">
            <v>AQUECEDOR SOLAR COM RESERVATORIO TERMICO DE 600 L E *3* PLACAS COLETORAS DE *2,0* M2 (NAO INCLUI ACESSORIOS) (SEM INSTALACAO)</v>
          </cell>
          <cell r="E7550" t="str">
            <v xml:space="preserve">UN    </v>
          </cell>
          <cell r="F7550" t="str">
            <v>6.180,15</v>
          </cell>
          <cell r="G7550" t="str">
            <v>6.180,15</v>
          </cell>
        </row>
        <row r="7551">
          <cell r="C7551">
            <v>34482</v>
          </cell>
          <cell r="D7551" t="str">
            <v>AQUECEDOR SOLAR COM RESERVATORIO TERMICO DE 800 L E *4* PLACAS COLETORAS DE *2,0* M2 (NAO INCLUI ACESSORIOS) (SEM INSTALACAO)</v>
          </cell>
          <cell r="E7551" t="str">
            <v xml:space="preserve">UN    </v>
          </cell>
          <cell r="F7551" t="str">
            <v>5.771,92</v>
          </cell>
          <cell r="G7551" t="str">
            <v>5.771,92</v>
          </cell>
        </row>
        <row r="7552">
          <cell r="C7552">
            <v>34472</v>
          </cell>
          <cell r="D7552" t="str">
            <v>AQUECEDOR SOLAR DE INSTALACAO EXTERNA, KIT COMPACTO, CONJUNTO COM RESERVATORIO TERMICO DE 200 L, PLACA COLETORA DE *2,0* M2 E INCLUSO ACESSORIOS (RESIDENCIAS ATE 120,00 M2 E DE 4 A 5 BANHOS POR DIA) (SEM INSTALACAO)</v>
          </cell>
          <cell r="E7552" t="str">
            <v xml:space="preserve">UN    </v>
          </cell>
          <cell r="F7552" t="str">
            <v>2.747,00</v>
          </cell>
          <cell r="G7552" t="str">
            <v>2.747,00</v>
          </cell>
        </row>
        <row r="7553">
          <cell r="C7553">
            <v>42425</v>
          </cell>
          <cell r="D7553" t="str">
            <v>AR CONDICIONADO SPLIT INVERTER, HI-WALL (PAREDE), 12000 BTU/H, CICLO FRIO, 60HZ, CLASSIFICACAO A (SELO PROCEL), GAS HFC, CONTROLE S/FIO</v>
          </cell>
          <cell r="E7553" t="str">
            <v xml:space="preserve">UN    </v>
          </cell>
          <cell r="F7553" t="str">
            <v>2.212,44</v>
          </cell>
          <cell r="G7553" t="str">
            <v>2.212,44</v>
          </cell>
        </row>
        <row r="7554">
          <cell r="C7554">
            <v>42422</v>
          </cell>
          <cell r="D7554" t="str">
            <v>AR CONDICIONADO SPLIT INVERTER, HI-WALL (PAREDE), 18000 BTU/H, CICLO FRIO, 60HZ, CLASSIFICACAO A (SELO PROCEL), GAS HFC, CONTROLE S/FIO</v>
          </cell>
          <cell r="E7554" t="str">
            <v xml:space="preserve">UN    </v>
          </cell>
          <cell r="F7554" t="str">
            <v>3.284,45</v>
          </cell>
          <cell r="G7554" t="str">
            <v>3.284,45</v>
          </cell>
        </row>
        <row r="7555">
          <cell r="C7555">
            <v>43184</v>
          </cell>
          <cell r="D7555" t="str">
            <v>AR CONDICIONADO SPLIT INVERTER, HI-WALL (PAREDE), 24000 BTU/H, CICLO FRIO, 60HZ, CLASSIFICACAO A - SELO PROCEL, GAS HFC, CONTROLE S/FIO</v>
          </cell>
          <cell r="E7555" t="str">
            <v xml:space="preserve">UN    </v>
          </cell>
          <cell r="F7555" t="str">
            <v>4.539,42</v>
          </cell>
          <cell r="G7555" t="str">
            <v>4.539,42</v>
          </cell>
        </row>
        <row r="7556">
          <cell r="C7556">
            <v>42424</v>
          </cell>
          <cell r="D7556" t="str">
            <v>AR CONDICIONADO SPLIT INVERTER, HI-WALL (PAREDE), 9000 BTU/H, CICLO FRIO, 60HZ, CLASSIFICACAO A (SELO PROCEL), GAS HFC, CONTROLE S/FIO</v>
          </cell>
          <cell r="E7556" t="str">
            <v xml:space="preserve">UN    </v>
          </cell>
          <cell r="F7556" t="str">
            <v>1.975,91</v>
          </cell>
          <cell r="G7556" t="str">
            <v>1.975,91</v>
          </cell>
        </row>
        <row r="7557">
          <cell r="C7557">
            <v>42421</v>
          </cell>
          <cell r="D7557" t="str">
            <v>AR CONDICIONADO SPLIT INVERTER, PISO TETO, APRESENTANDO ENTRE 54000 E 58000 BTU/H, CICLO FRIO, 60HZ, CLASSIFICACAO ENERGETICA A OU B (SELO PROCEL), GAS HFC, CONTROLE S/FIO</v>
          </cell>
          <cell r="E7557" t="str">
            <v xml:space="preserve">UN    </v>
          </cell>
          <cell r="F7557" t="str">
            <v>17.990,41</v>
          </cell>
          <cell r="G7557" t="str">
            <v>17.990,41</v>
          </cell>
        </row>
        <row r="7558">
          <cell r="C7558">
            <v>42416</v>
          </cell>
          <cell r="D7558" t="str">
            <v>AR CONDICIONADO SPLIT INVERTER, PISO TETO, 18000 BTU/H, CICLO FRIO, 60HZ, CLASSIFICACAO ENERGETICA A OU B (SELO PROCEL), GAS HFC, CONTROLE S/FIO</v>
          </cell>
          <cell r="E7558" t="str">
            <v xml:space="preserve">UN    </v>
          </cell>
          <cell r="F7558" t="str">
            <v>8.517,91</v>
          </cell>
          <cell r="G7558" t="str">
            <v>8.517,91</v>
          </cell>
        </row>
        <row r="7559">
          <cell r="C7559">
            <v>42417</v>
          </cell>
          <cell r="D7559" t="str">
            <v>AR CONDICIONADO SPLIT INVERTER, PISO TETO, 24000 BTU/H, CICLO FRIO, 60HZ, CLASSIFICACAO ENERGETICA A OU B (SELO PROCEL), GAS HFC, CONTROLE S/FIO</v>
          </cell>
          <cell r="E7559" t="str">
            <v xml:space="preserve">UN    </v>
          </cell>
          <cell r="F7559" t="str">
            <v>9.549,27</v>
          </cell>
          <cell r="G7559" t="str">
            <v>9.549,27</v>
          </cell>
        </row>
        <row r="7560">
          <cell r="C7560">
            <v>42419</v>
          </cell>
          <cell r="D7560" t="str">
            <v>AR CONDICIONADO SPLIT INVERTER, PISO TETO, 36000 BTU/H, CICLO FRIO, 60HZ, CLASSIFICACAO ENERGETICA A OU B (SELO PROCEL), GAS HFC, CONTROLE S/FIO</v>
          </cell>
          <cell r="E7560" t="str">
            <v xml:space="preserve">UN    </v>
          </cell>
          <cell r="F7560" t="str">
            <v>10.788,65</v>
          </cell>
          <cell r="G7560" t="str">
            <v>10.788,65</v>
          </cell>
        </row>
        <row r="7561">
          <cell r="C7561">
            <v>42420</v>
          </cell>
          <cell r="D7561" t="str">
            <v>AR CONDICIONADO SPLIT INVERTER, PISO TETO, 48000 BTU/H, CICLO FRIO, 60HZ, CLASSIFICACAO ENERGETICA A OU B (SELO PROCEL), GAS HFC, CONTROLE S/FIO</v>
          </cell>
          <cell r="E7561" t="str">
            <v xml:space="preserve">UN    </v>
          </cell>
          <cell r="F7561" t="str">
            <v>14.828,20</v>
          </cell>
          <cell r="G7561" t="str">
            <v>14.828,20</v>
          </cell>
        </row>
        <row r="7562">
          <cell r="C7562">
            <v>43195</v>
          </cell>
          <cell r="D7562" t="str">
            <v>AR CONDICIONADO SPLIT ON/OFF, CASSETE (TETO), FRIO 4 VIAS 18000 BTUS/H, CLASSIFICACAO ENERGETICA C - SELO PROCEL, GAS HFC, CONTROLE S/ FIO</v>
          </cell>
          <cell r="E7562" t="str">
            <v xml:space="preserve">UN    </v>
          </cell>
          <cell r="F7562" t="str">
            <v>5.221,22</v>
          </cell>
          <cell r="G7562" t="str">
            <v>5.221,22</v>
          </cell>
        </row>
        <row r="7563">
          <cell r="C7563">
            <v>43196</v>
          </cell>
          <cell r="D7563" t="str">
            <v>AR CONDICIONADO SPLIT ON/OFF, CASSETE (TETO), FRIO 4 VIAS 24000 BTUS/H, CLASSIFICACAO ENERGETICA C - SELO PROCEL, GAS HFC, CONTROLE S/ FIO</v>
          </cell>
          <cell r="E7563" t="str">
            <v xml:space="preserve">UN    </v>
          </cell>
          <cell r="F7563" t="str">
            <v>6.470,95</v>
          </cell>
          <cell r="G7563" t="str">
            <v>6.470,95</v>
          </cell>
        </row>
        <row r="7564">
          <cell r="C7564">
            <v>43198</v>
          </cell>
          <cell r="D7564" t="str">
            <v>AR CONDICIONADO SPLIT ON/OFF, CASSETE (TETO), FRIO 4 VIAS 36000 BTUS/H, CLASSIFICACAO ENERGETICA C - SELO PROCEL, GAS HFC, CONTROLE S/ FIO</v>
          </cell>
          <cell r="E7564" t="str">
            <v xml:space="preserve">UN    </v>
          </cell>
          <cell r="F7564" t="str">
            <v>9.615,68</v>
          </cell>
          <cell r="G7564" t="str">
            <v>9.615,68</v>
          </cell>
        </row>
        <row r="7565">
          <cell r="C7565">
            <v>43199</v>
          </cell>
          <cell r="D7565" t="str">
            <v>AR CONDICIONADO SPLIT ON/OFF, CASSETE (TETO), FRIO 4 VIAS 48000 BTUS/H, CLASSIFICACAO ENERGETICA C - SELO PROCEL, GAS HFC, CONTROLE S/ FIO</v>
          </cell>
          <cell r="E7565" t="str">
            <v xml:space="preserve">UN    </v>
          </cell>
          <cell r="F7565" t="str">
            <v>9.968,03</v>
          </cell>
          <cell r="G7565" t="str">
            <v>9.968,03</v>
          </cell>
        </row>
        <row r="7566">
          <cell r="C7566">
            <v>43200</v>
          </cell>
          <cell r="D7566" t="str">
            <v>AR CONDICIONADO SPLIT ON/OFF, CASSETE (TETO), FRIO 4 VIAS 60000 BTUS/H, CLASSIFICACAO ENERGETICA C - SELO PROCEL, GAS HFC, CONTROLE S/ FIO</v>
          </cell>
          <cell r="E7566" t="str">
            <v xml:space="preserve">UN    </v>
          </cell>
          <cell r="F7566" t="str">
            <v>11.439,04</v>
          </cell>
          <cell r="G7566" t="str">
            <v>11.439,04</v>
          </cell>
        </row>
        <row r="7567">
          <cell r="C7567">
            <v>39556</v>
          </cell>
          <cell r="D7567" t="str">
            <v>AR CONDICIONADO SPLIT ON/OFF, CASSETE (TETO), 18000 BTUS/H, CICLO QUENTE/FRIO, 60 HZ, CLASSIFICACAO ENERGETICA C - SELO PROCEL, GAS HFC, CONTROLE S/ FIO</v>
          </cell>
          <cell r="E7567" t="str">
            <v xml:space="preserve">UN    </v>
          </cell>
          <cell r="F7567" t="str">
            <v>6.247,67</v>
          </cell>
          <cell r="G7567" t="str">
            <v>6.247,67</v>
          </cell>
        </row>
        <row r="7568">
          <cell r="C7568">
            <v>39557</v>
          </cell>
          <cell r="D7568" t="str">
            <v>AR CONDICIONADO SPLIT ON/OFF, CASSETE (TETO), 24000 BTUS/H, CICLO QUENTE/FRIO, 60 HZ, CLASSIFICACAO ENERGETICA C - SELO PROCEL, GAS HFC, CONTROLE S/ FIO</v>
          </cell>
          <cell r="E7568" t="str">
            <v xml:space="preserve">UN    </v>
          </cell>
          <cell r="F7568" t="str">
            <v>6.727,37</v>
          </cell>
          <cell r="G7568" t="str">
            <v>6.727,37</v>
          </cell>
        </row>
        <row r="7569">
          <cell r="C7569">
            <v>39559</v>
          </cell>
          <cell r="D7569" t="str">
            <v>AR CONDICIONADO SPLIT ON/OFF, CASSETE (TETO), 36000 BTUS/H, CICLO QUENTE/FRIO, 60 HZ, CLASSIFICACAO ENERGETICA A - SELO PROCEL, GAS HFC, CONTROLE S/ FIO</v>
          </cell>
          <cell r="E7569" t="str">
            <v xml:space="preserve">UN    </v>
          </cell>
          <cell r="F7569" t="str">
            <v>9.941,76</v>
          </cell>
          <cell r="G7569" t="str">
            <v>9.941,76</v>
          </cell>
        </row>
        <row r="7570">
          <cell r="C7570">
            <v>39560</v>
          </cell>
          <cell r="D7570" t="str">
            <v>AR CONDICIONADO SPLIT ON/OFF, CASSETE (TETO), 48000 BTUS/H, CICLO QUENTE/FRIO, 60 HZ, CLASSIFICACAO ENERGETICA A - SELO PROCEL, GAS HFC, CONTROLE S/ FIO</v>
          </cell>
          <cell r="E7570" t="str">
            <v xml:space="preserve">UN    </v>
          </cell>
          <cell r="F7570" t="str">
            <v>11.501,65</v>
          </cell>
          <cell r="G7570" t="str">
            <v>11.501,65</v>
          </cell>
        </row>
        <row r="7571">
          <cell r="C7571">
            <v>39561</v>
          </cell>
          <cell r="D7571" t="str">
            <v>AR CONDICIONADO SPLIT ON/OFF, CASSETE (TETO), 60000 BTUS/H, CICLO QUENTE/FRIO, 60 HZ, CLASSIFICACAO ENERGETICA A - SELO PROCEL, GAS HFC, CONTROLE S/ FIO</v>
          </cell>
          <cell r="E7571" t="str">
            <v xml:space="preserve">UN    </v>
          </cell>
          <cell r="F7571" t="str">
            <v>12.032,20</v>
          </cell>
          <cell r="G7571" t="str">
            <v>12.032,20</v>
          </cell>
        </row>
        <row r="7572">
          <cell r="C7572">
            <v>43190</v>
          </cell>
          <cell r="D7572" t="str">
            <v>AR CONDICIONADO SPLIT ON/OFF, HI-WALL (PAREDE), 12000 BTUS/H, CICLO FRIO, 60 HZ, CLASSIFICACAO ENERGETICA A - SELO PROCEL, GAS HFC, CONTROLE S/ FIO</v>
          </cell>
          <cell r="E7572" t="str">
            <v xml:space="preserve">UN    </v>
          </cell>
          <cell r="F7572" t="str">
            <v>1.775,63</v>
          </cell>
          <cell r="G7572" t="str">
            <v>1.775,63</v>
          </cell>
        </row>
        <row r="7573">
          <cell r="C7573">
            <v>39555</v>
          </cell>
          <cell r="D7573" t="str">
            <v>AR CONDICIONADO SPLIT ON/OFF, HI-WALL (PAREDE), 12000 BTUS/H, CICLO QUENTE/FRIO, 60 HZ, CLASSIFICACAO ENERGETICA A - SELO PROCEL, GAS HFC, CONTROLE S/ FIO</v>
          </cell>
          <cell r="E7573" t="str">
            <v xml:space="preserve">UN    </v>
          </cell>
          <cell r="F7573" t="str">
            <v>1.920,78</v>
          </cell>
          <cell r="G7573" t="str">
            <v>1.920,78</v>
          </cell>
        </row>
        <row r="7574">
          <cell r="C7574">
            <v>43191</v>
          </cell>
          <cell r="D7574" t="str">
            <v>AR CONDICIONADO SPLIT ON/OFF, HI-WALL (PAREDE), 18000 BTUS/H, CICLO FRIO, 60 HZ, CLASSIFICACAO ENERGETICA A - SELO PROCEL, GAS HFC, CONTROLE S/ FIO</v>
          </cell>
          <cell r="E7574" t="str">
            <v xml:space="preserve">UN    </v>
          </cell>
          <cell r="F7574" t="str">
            <v>2.554,90</v>
          </cell>
          <cell r="G7574" t="str">
            <v>2.554,90</v>
          </cell>
        </row>
        <row r="7575">
          <cell r="C7575">
            <v>39548</v>
          </cell>
          <cell r="D7575" t="str">
            <v>AR CONDICIONADO SPLIT ON/OFF, HI-WALL (PAREDE), 18000 BTUS/H, CICLO QUENTE/FRIO, 60 HZ, CLASSIFICACAO ENERGETICA A - SELO PROCEL, GAS HFC, CONTROLE S/ FIO</v>
          </cell>
          <cell r="E7575" t="str">
            <v xml:space="preserve">UN    </v>
          </cell>
          <cell r="F7575" t="str">
            <v>2.849,11</v>
          </cell>
          <cell r="G7575" t="str">
            <v>2.849,11</v>
          </cell>
        </row>
        <row r="7576">
          <cell r="C7576">
            <v>43192</v>
          </cell>
          <cell r="D7576" t="str">
            <v>AR CONDICIONADO SPLIT ON/OFF, HI-WALL (PAREDE), 24000 BTUS/H, CICLO FRIO, 60 HZ, CLASSIFICACAO ENERGETICA A - SELO PROCEL, GAS HFC, CONTROLE S/ FIO</v>
          </cell>
          <cell r="E7576" t="str">
            <v xml:space="preserve">UN    </v>
          </cell>
          <cell r="F7576" t="str">
            <v>3.346,69</v>
          </cell>
          <cell r="G7576" t="str">
            <v>3.346,69</v>
          </cell>
        </row>
        <row r="7577">
          <cell r="C7577">
            <v>39554</v>
          </cell>
          <cell r="D7577" t="str">
            <v>AR CONDICIONADO SPLIT ON/OFF, HI-WALL (PAREDE), 24000 BTUS/H, CICLO QUENTE/FRIO, 60 HZ, CLASSIFICACAO ENERGETICA A - SELO PROCEL, GAS HFC, CONTROLE S/ FIO</v>
          </cell>
          <cell r="E7577" t="str">
            <v xml:space="preserve">UN    </v>
          </cell>
          <cell r="F7577" t="str">
            <v>3.767,52</v>
          </cell>
          <cell r="G7577" t="str">
            <v>3.767,52</v>
          </cell>
        </row>
        <row r="7578">
          <cell r="C7578">
            <v>43194</v>
          </cell>
          <cell r="D7578" t="str">
            <v>AR CONDICIONADO SPLIT ON/OFF, HI-WALL (PAREDE), 9000 BTUS/H, CICLO FRIO, 60 HZ, CLASSIFICACAO ENERGETICA A - SELO PROCEL, GAS HFC, CONTROLE S/ FIO</v>
          </cell>
          <cell r="E7578" t="str">
            <v xml:space="preserve">UN    </v>
          </cell>
          <cell r="F7578" t="str">
            <v>1.521,13</v>
          </cell>
          <cell r="G7578" t="str">
            <v>1.521,13</v>
          </cell>
        </row>
        <row r="7579">
          <cell r="C7579">
            <v>39551</v>
          </cell>
          <cell r="D7579" t="str">
            <v>AR CONDICIONADO SPLIT ON/OFF, HI-WALL (PAREDE), 9000 BTUS/H, CICLO QUENTE/FRIO, 60 HZ, CLASSIFICACAO ENERGETICA A - SELO PROCEL, GAS HFC, CONTROLE S/ FIO</v>
          </cell>
          <cell r="E7579" t="str">
            <v xml:space="preserve">UN    </v>
          </cell>
          <cell r="F7579" t="str">
            <v>1.674,93</v>
          </cell>
          <cell r="G7579" t="str">
            <v>1.674,93</v>
          </cell>
        </row>
        <row r="7580">
          <cell r="C7580">
            <v>43185</v>
          </cell>
          <cell r="D7580" t="str">
            <v>AR CONDICIONADO SPLIT ON/OFF, PISO TETO, 18.000 BTU/H, CICLO FRIO, 60HZ, CLASSIFICACAO ENERGETICA C - SELO PROCEL, GAS HFC, CONTROLE S/FIO</v>
          </cell>
          <cell r="E7580" t="str">
            <v xml:space="preserve">UN    </v>
          </cell>
          <cell r="F7580" t="str">
            <v>4.759,85</v>
          </cell>
          <cell r="G7580" t="str">
            <v>4.759,85</v>
          </cell>
        </row>
        <row r="7581">
          <cell r="C7581">
            <v>43186</v>
          </cell>
          <cell r="D7581" t="str">
            <v>AR CONDICIONADO SPLIT ON/OFF, PISO TETO, 24.000 BTU/H, CICLO FRIO, 60HZ, CLASSIFICACAO ENERGETICA C - SELO PROCEL, GAS HFC, CONTROLE S/FIO</v>
          </cell>
          <cell r="E7581" t="str">
            <v xml:space="preserve">UN    </v>
          </cell>
          <cell r="F7581" t="str">
            <v>5.020,68</v>
          </cell>
          <cell r="G7581" t="str">
            <v>5.020,68</v>
          </cell>
        </row>
        <row r="7582">
          <cell r="C7582">
            <v>43187</v>
          </cell>
          <cell r="D7582" t="str">
            <v>AR CONDICIONADO SPLIT ON/OFF, PISO TETO, 36.000 BTU/H, CICLO FRIO, 60HZ, CLASSIFICACAO ENERGETICA C - SELO PROCEL, GAS HFC, CONTROLE S/FIO</v>
          </cell>
          <cell r="E7582" t="str">
            <v xml:space="preserve">UN    </v>
          </cell>
          <cell r="F7582" t="str">
            <v>6.662,49</v>
          </cell>
          <cell r="G7582" t="str">
            <v>6.662,49</v>
          </cell>
        </row>
        <row r="7583">
          <cell r="C7583">
            <v>43188</v>
          </cell>
          <cell r="D7583" t="str">
            <v>AR CONDICIONADO SPLIT ON/OFF, PISO TETO, 48.000 BTU/H, CICLO FRIO, 60HZ, CLASSIFICACAO ENERGETICA C - SELO PROCEL, GAS HFC, CONTROLE S/FIO</v>
          </cell>
          <cell r="E7583" t="str">
            <v xml:space="preserve">UN    </v>
          </cell>
          <cell r="F7583" t="str">
            <v>8.072,49</v>
          </cell>
          <cell r="G7583" t="str">
            <v>8.072,49</v>
          </cell>
        </row>
        <row r="7584">
          <cell r="C7584">
            <v>43189</v>
          </cell>
          <cell r="D7584" t="str">
            <v>AR CONDICIONADO SPLIT ON/OFF, PISO TETO, 60.000 BTU/H, CICLO FRIO, 60HZ, CLASSIFICACAO ENERGETICA C - SELO PROCEL, GAS HFC, CONTROLE S/FIO</v>
          </cell>
          <cell r="E7584" t="str">
            <v xml:space="preserve">UN    </v>
          </cell>
          <cell r="F7584" t="str">
            <v>9.080,21</v>
          </cell>
          <cell r="G7584" t="str">
            <v>9.080,21</v>
          </cell>
        </row>
        <row r="7585">
          <cell r="C7585">
            <v>39580</v>
          </cell>
          <cell r="D7585" t="str">
            <v>AR-CONDICIONADO FRIO SPLITAO INVERTER 30 TR</v>
          </cell>
          <cell r="E7585" t="str">
            <v xml:space="preserve">UN    </v>
          </cell>
          <cell r="F7585" t="str">
            <v>71.555,75</v>
          </cell>
          <cell r="G7585" t="str">
            <v>71.555,75</v>
          </cell>
        </row>
        <row r="7586">
          <cell r="C7586">
            <v>39577</v>
          </cell>
          <cell r="D7586" t="str">
            <v>AR-CONDICIONADO FRIO SPLITAO MODULAR 10 TR</v>
          </cell>
          <cell r="E7586" t="str">
            <v xml:space="preserve">UN    </v>
          </cell>
          <cell r="F7586" t="str">
            <v>22.396,80</v>
          </cell>
          <cell r="G7586" t="str">
            <v>22.396,80</v>
          </cell>
        </row>
        <row r="7587">
          <cell r="C7587">
            <v>39578</v>
          </cell>
          <cell r="D7587" t="str">
            <v>AR-CONDICIONADO FRIO SPLITAO MODULAR 15 TR</v>
          </cell>
          <cell r="E7587" t="str">
            <v xml:space="preserve">UN    </v>
          </cell>
          <cell r="F7587" t="str">
            <v>28.903,51</v>
          </cell>
          <cell r="G7587" t="str">
            <v>28.903,51</v>
          </cell>
        </row>
        <row r="7588">
          <cell r="C7588">
            <v>39579</v>
          </cell>
          <cell r="D7588" t="str">
            <v>AR-CONDICIONADO FRIO SPLITAO MODULAR 20 TR</v>
          </cell>
          <cell r="E7588" t="str">
            <v xml:space="preserve">UN    </v>
          </cell>
          <cell r="F7588" t="str">
            <v>42.052,34</v>
          </cell>
          <cell r="G7588" t="str">
            <v>42.052,34</v>
          </cell>
        </row>
        <row r="7589">
          <cell r="C7589">
            <v>39826</v>
          </cell>
          <cell r="D7589" t="str">
            <v>AR-CONDICIONADO SPLIT INVERTER, PISO TETO, 24000 BTU/H, QUENTE/FRIO, 60HZ, CLASSIFICACAO ENERGETICA A - SELO PROCEL, GAS HFC, CONTROLE S/FIO</v>
          </cell>
          <cell r="E7589" t="str">
            <v xml:space="preserve">UN    </v>
          </cell>
          <cell r="F7589" t="str">
            <v>5.164,79</v>
          </cell>
          <cell r="G7589" t="str">
            <v>5.164,79</v>
          </cell>
        </row>
        <row r="7590">
          <cell r="C7590">
            <v>10700</v>
          </cell>
          <cell r="D7590" t="str">
            <v>ARADO REVERSIVEL COM 3 DISCOS DE 26" X 6MM REBOCAVEL</v>
          </cell>
          <cell r="E7590" t="str">
            <v xml:space="preserve">UN    </v>
          </cell>
          <cell r="F7590" t="str">
            <v>28.471,98</v>
          </cell>
          <cell r="G7590" t="str">
            <v>28.471,98</v>
          </cell>
        </row>
        <row r="7591">
          <cell r="C7591">
            <v>346</v>
          </cell>
          <cell r="D7591" t="str">
            <v>ARAME DE ACO OVALADO 15 X 17 ( 45,7 KG, 700 KGF), ROLO 1000 M</v>
          </cell>
          <cell r="E7591" t="str">
            <v xml:space="preserve">KG    </v>
          </cell>
          <cell r="F7591" t="str">
            <v>31,86</v>
          </cell>
          <cell r="G7591" t="str">
            <v>31,86</v>
          </cell>
        </row>
        <row r="7592">
          <cell r="C7592">
            <v>3312</v>
          </cell>
          <cell r="D7592" t="str">
            <v>ARAME DE AMARRACAO PARA GABIAO GALVANIZADO, DIAMETRO 2,2 MM</v>
          </cell>
          <cell r="E7592" t="str">
            <v xml:space="preserve">KG    </v>
          </cell>
          <cell r="F7592" t="str">
            <v>28,22</v>
          </cell>
          <cell r="G7592" t="str">
            <v>28,22</v>
          </cell>
        </row>
        <row r="7593">
          <cell r="C7593">
            <v>339</v>
          </cell>
          <cell r="D7593" t="str">
            <v>ARAME FARPADO GALVANIZADO, 14 BWG (2,11 MM), CLASSE 250</v>
          </cell>
          <cell r="E7593" t="str">
            <v xml:space="preserve">M     </v>
          </cell>
          <cell r="F7593" t="str">
            <v>1,64</v>
          </cell>
          <cell r="G7593" t="str">
            <v>1,64</v>
          </cell>
        </row>
        <row r="7594">
          <cell r="C7594">
            <v>340</v>
          </cell>
          <cell r="D7594" t="str">
            <v>ARAME FARPADO GALVANIZADO, 16 BWG (1,65 MM), CLASSE 250</v>
          </cell>
          <cell r="E7594" t="str">
            <v xml:space="preserve">M     </v>
          </cell>
          <cell r="F7594" t="str">
            <v>1,48</v>
          </cell>
          <cell r="G7594" t="str">
            <v>1,48</v>
          </cell>
        </row>
        <row r="7595">
          <cell r="C7595">
            <v>43130</v>
          </cell>
          <cell r="D7595" t="str">
            <v>ARAME GALVANIZADO 12 BWG, D = 2,76 MM (0,048 KG/M) OU 14 BWG, D = 2,11 MM (0,026 KG/M)</v>
          </cell>
          <cell r="E7595" t="str">
            <v xml:space="preserve">KG    </v>
          </cell>
          <cell r="F7595" t="str">
            <v>26,90</v>
          </cell>
          <cell r="G7595" t="str">
            <v>26,90</v>
          </cell>
        </row>
        <row r="7596">
          <cell r="C7596">
            <v>344</v>
          </cell>
          <cell r="D7596" t="str">
            <v>ARAME GALVANIZADO 16 BWG, D = 1,65MM (0,0166 KG/M)</v>
          </cell>
          <cell r="E7596" t="str">
            <v xml:space="preserve">KG    </v>
          </cell>
          <cell r="F7596" t="str">
            <v>35,36</v>
          </cell>
          <cell r="G7596" t="str">
            <v>35,36</v>
          </cell>
        </row>
        <row r="7597">
          <cell r="C7597">
            <v>345</v>
          </cell>
          <cell r="D7597" t="str">
            <v>ARAME GALVANIZADO 18 BWG, D = 1,24MM (0,009 KG/M)</v>
          </cell>
          <cell r="E7597" t="str">
            <v xml:space="preserve">KG    </v>
          </cell>
          <cell r="F7597" t="str">
            <v>38,37</v>
          </cell>
          <cell r="G7597" t="str">
            <v>38,37</v>
          </cell>
        </row>
        <row r="7598">
          <cell r="C7598">
            <v>43131</v>
          </cell>
          <cell r="D7598" t="str">
            <v>ARAME GALVANIZADO 6 BWG, D = 5,16 MM (0,157 KG/M), OU 8 BWG, D = 4,19 MM (0,101 KG/M), OU 10 BWG, D = 3,40 MM (0,0713 KG/M)</v>
          </cell>
          <cell r="E7598" t="str">
            <v xml:space="preserve">KG    </v>
          </cell>
          <cell r="F7598" t="str">
            <v>31,25</v>
          </cell>
          <cell r="G7598" t="str">
            <v>31,25</v>
          </cell>
        </row>
        <row r="7599">
          <cell r="C7599">
            <v>3313</v>
          </cell>
          <cell r="D7599" t="str">
            <v>ARAME PROTEGIDO COM POLIMERO PARA GABIAO, DIAMETRO 2,2 MM</v>
          </cell>
          <cell r="E7599" t="str">
            <v xml:space="preserve">KG    </v>
          </cell>
          <cell r="F7599" t="str">
            <v>36,32</v>
          </cell>
          <cell r="G7599" t="str">
            <v>36,32</v>
          </cell>
        </row>
        <row r="7600">
          <cell r="C7600">
            <v>43132</v>
          </cell>
          <cell r="D7600" t="str">
            <v>ARAME RECOZIDO 16 BWG, D = 1,65 MM (0,016 KG/M) OU 18 BWG, D = 1,25 MM (0,01 KG/M)</v>
          </cell>
          <cell r="E7600" t="str">
            <v xml:space="preserve">KG    </v>
          </cell>
          <cell r="F7600" t="str">
            <v>26,90</v>
          </cell>
          <cell r="G7600" t="str">
            <v>26,90</v>
          </cell>
        </row>
        <row r="7601">
          <cell r="C7601">
            <v>366</v>
          </cell>
          <cell r="D7601" t="str">
            <v>AREIA FINA - POSTO JAZIDA/FORNECEDOR (RETIRADO NA JAZIDA, SEM TRANSPORTE)</v>
          </cell>
          <cell r="E7601" t="str">
            <v xml:space="preserve">M3    </v>
          </cell>
          <cell r="F7601" t="str">
            <v>84,17</v>
          </cell>
          <cell r="G7601" t="str">
            <v>84,17</v>
          </cell>
        </row>
        <row r="7602">
          <cell r="C7602">
            <v>367</v>
          </cell>
          <cell r="D7602" t="str">
            <v>AREIA GROSSA - POSTO JAZIDA/FORNECEDOR (RETIRADO NA JAZIDA, SEM TRANSPORTE)</v>
          </cell>
          <cell r="E7602" t="str">
            <v xml:space="preserve">M3    </v>
          </cell>
          <cell r="F7602" t="str">
            <v>85,27</v>
          </cell>
          <cell r="G7602" t="str">
            <v>85,27</v>
          </cell>
        </row>
        <row r="7603">
          <cell r="C7603">
            <v>370</v>
          </cell>
          <cell r="D7603" t="str">
            <v>AREIA MEDIA - POSTO JAZIDA/FORNECEDOR (RETIRADO NA JAZIDA, SEM TRANSPORTE)</v>
          </cell>
          <cell r="E7603" t="str">
            <v xml:space="preserve">M3    </v>
          </cell>
          <cell r="F7603" t="str">
            <v>84,17</v>
          </cell>
          <cell r="G7603" t="str">
            <v>84,17</v>
          </cell>
        </row>
        <row r="7604">
          <cell r="C7604">
            <v>368</v>
          </cell>
          <cell r="D7604" t="str">
            <v>AREIA PARA ATERRO - POSTO JAZIDA/FORNECEDOR (RETIRADO NA JAZIDA, SEM TRANSPORTE)</v>
          </cell>
          <cell r="E7604" t="str">
            <v xml:space="preserve">M3    </v>
          </cell>
          <cell r="F7604" t="str">
            <v>42,08</v>
          </cell>
          <cell r="G7604" t="str">
            <v>42,08</v>
          </cell>
        </row>
        <row r="7605">
          <cell r="C7605">
            <v>11075</v>
          </cell>
          <cell r="D7605" t="str">
            <v>AREIA PARA LEITO FILTRANTE (0,42 A 1,68 MM) - POSTO JAZIDA/FORNECEDOR (RETIRADO NA JAZIDA, SEM TRANSPORTE)</v>
          </cell>
          <cell r="E7605" t="str">
            <v xml:space="preserve">M3    </v>
          </cell>
          <cell r="F7605" t="str">
            <v>966,01</v>
          </cell>
          <cell r="G7605" t="str">
            <v>966,01</v>
          </cell>
        </row>
        <row r="7606">
          <cell r="C7606">
            <v>1381</v>
          </cell>
          <cell r="D7606" t="str">
            <v>ARGAMASSA COLANTE AC I PARA CERAMICAS</v>
          </cell>
          <cell r="E7606" t="str">
            <v xml:space="preserve">KG    </v>
          </cell>
          <cell r="F7606" t="str">
            <v>0,63</v>
          </cell>
          <cell r="G7606" t="str">
            <v>0,63</v>
          </cell>
        </row>
        <row r="7607">
          <cell r="C7607">
            <v>34353</v>
          </cell>
          <cell r="D7607" t="str">
            <v>ARGAMASSA COLANTE AC II</v>
          </cell>
          <cell r="E7607" t="str">
            <v xml:space="preserve">KG    </v>
          </cell>
          <cell r="F7607" t="str">
            <v>1,17</v>
          </cell>
          <cell r="G7607" t="str">
            <v>1,17</v>
          </cell>
        </row>
        <row r="7608">
          <cell r="C7608">
            <v>37595</v>
          </cell>
          <cell r="D7608" t="str">
            <v>ARGAMASSA COLANTE TIPO AC III</v>
          </cell>
          <cell r="E7608" t="str">
            <v xml:space="preserve">KG    </v>
          </cell>
          <cell r="F7608" t="str">
            <v>1,93</v>
          </cell>
          <cell r="G7608" t="str">
            <v>1,93</v>
          </cell>
        </row>
        <row r="7609">
          <cell r="C7609">
            <v>37596</v>
          </cell>
          <cell r="D7609" t="str">
            <v>ARGAMASSA COLANTE TIPO AC III E</v>
          </cell>
          <cell r="E7609" t="str">
            <v xml:space="preserve">KG    </v>
          </cell>
          <cell r="F7609" t="str">
            <v>2,22</v>
          </cell>
          <cell r="G7609" t="str">
            <v>2,22</v>
          </cell>
        </row>
        <row r="7610">
          <cell r="C7610">
            <v>371</v>
          </cell>
          <cell r="D7610" t="str">
            <v>ARGAMASSA INDUSTRIALIZADA MULTIUSO, PARA REVESTIMENTO INTERNO E EXTERNO E ASSENTAMENTO DE BLOCOS DIVERSOS</v>
          </cell>
          <cell r="E7610" t="str">
            <v xml:space="preserve">KG    </v>
          </cell>
          <cell r="F7610" t="str">
            <v>0,68</v>
          </cell>
          <cell r="G7610" t="str">
            <v>0,68</v>
          </cell>
        </row>
        <row r="7611">
          <cell r="C7611">
            <v>37553</v>
          </cell>
          <cell r="D7611" t="str">
            <v>ARGAMASSA INDUSTRIALIZADA PARA CHAPISCO COLANTE</v>
          </cell>
          <cell r="E7611" t="str">
            <v xml:space="preserve">KG    </v>
          </cell>
          <cell r="F7611" t="str">
            <v>1,28</v>
          </cell>
          <cell r="G7611" t="str">
            <v>1,28</v>
          </cell>
        </row>
        <row r="7612">
          <cell r="C7612">
            <v>37552</v>
          </cell>
          <cell r="D7612" t="str">
            <v>ARGAMASSA INDUSTRIALIZADA PARA CHAPISCO ROLADO</v>
          </cell>
          <cell r="E7612" t="str">
            <v xml:space="preserve">KG    </v>
          </cell>
          <cell r="F7612" t="str">
            <v>2,07</v>
          </cell>
          <cell r="G7612" t="str">
            <v>2,07</v>
          </cell>
        </row>
        <row r="7613">
          <cell r="C7613">
            <v>36880</v>
          </cell>
          <cell r="D7613" t="str">
            <v>ARGAMASSA PARA REVESTIMENTO DECORATIVO MONOCAMADA</v>
          </cell>
          <cell r="E7613" t="str">
            <v xml:space="preserve">KG    </v>
          </cell>
          <cell r="F7613" t="str">
            <v>2,10</v>
          </cell>
          <cell r="G7613" t="str">
            <v>2,10</v>
          </cell>
        </row>
        <row r="7614">
          <cell r="C7614">
            <v>34355</v>
          </cell>
          <cell r="D7614" t="str">
            <v>ARGAMASSA PISO SOBRE PISO</v>
          </cell>
          <cell r="E7614" t="str">
            <v xml:space="preserve">KG    </v>
          </cell>
          <cell r="F7614" t="str">
            <v>1,81</v>
          </cell>
          <cell r="G7614" t="str">
            <v>1,81</v>
          </cell>
        </row>
        <row r="7615">
          <cell r="C7615">
            <v>130</v>
          </cell>
          <cell r="D7615" t="str">
            <v>ARGAMASSA POLIMERICA DE REPARO ESTRUTURAL, BICOMPONENTE</v>
          </cell>
          <cell r="E7615" t="str">
            <v xml:space="preserve">KG    </v>
          </cell>
          <cell r="F7615" t="str">
            <v>3,00</v>
          </cell>
          <cell r="G7615" t="str">
            <v>3,00</v>
          </cell>
        </row>
        <row r="7616">
          <cell r="C7616">
            <v>135</v>
          </cell>
          <cell r="D7616" t="str">
            <v>ARGAMASSA POLIMERICA IMPERMEABILIZANTE SEMIFLEXIVEL, BICOMPONENTE (MEMBRANA IMPERMEABILIZANTE ACRILICA)</v>
          </cell>
          <cell r="E7616" t="str">
            <v xml:space="preserve">KG    </v>
          </cell>
          <cell r="F7616" t="str">
            <v>2,41</v>
          </cell>
          <cell r="G7616" t="str">
            <v>2,41</v>
          </cell>
        </row>
        <row r="7617">
          <cell r="C7617">
            <v>36886</v>
          </cell>
          <cell r="D7617" t="str">
            <v>ARGAMASSA PRONTA PARA CONTRAPISO</v>
          </cell>
          <cell r="E7617" t="str">
            <v xml:space="preserve">KG    </v>
          </cell>
          <cell r="F7617" t="str">
            <v>0,65</v>
          </cell>
          <cell r="G7617" t="str">
            <v>0,65</v>
          </cell>
        </row>
        <row r="7618">
          <cell r="C7618">
            <v>38546</v>
          </cell>
          <cell r="D7618" t="str">
            <v>ARGAMASSA USINADA AUTOADENSAVEL E AUTONIVELANTE PARA CONTRAPISO, INCLUI BOMBEAMENTO</v>
          </cell>
          <cell r="E7618" t="str">
            <v xml:space="preserve">M3    </v>
          </cell>
          <cell r="F7618" t="str">
            <v>463,73</v>
          </cell>
          <cell r="G7618" t="str">
            <v>463,73</v>
          </cell>
        </row>
        <row r="7619">
          <cell r="C7619">
            <v>34549</v>
          </cell>
          <cell r="D7619" t="str">
            <v>ARGILA EXPANDIDA, GRANULOMETRIA 2215</v>
          </cell>
          <cell r="E7619" t="str">
            <v xml:space="preserve">M3    </v>
          </cell>
          <cell r="F7619" t="str">
            <v>786,51</v>
          </cell>
          <cell r="G7619" t="str">
            <v>786,51</v>
          </cell>
        </row>
        <row r="7620">
          <cell r="C7620">
            <v>6081</v>
          </cell>
          <cell r="D7620" t="str">
            <v>ARGILA OU BARRO PARA ATERRO/REATERRO (COM TRANSPORTE ATE 10 KM)</v>
          </cell>
          <cell r="E7620" t="str">
            <v xml:space="preserve">M3    </v>
          </cell>
          <cell r="F7620" t="str">
            <v>55,05</v>
          </cell>
          <cell r="G7620" t="str">
            <v>55,05</v>
          </cell>
        </row>
        <row r="7621">
          <cell r="C7621">
            <v>6077</v>
          </cell>
          <cell r="D7621" t="str">
            <v>ARGILA OU BARRO PARA ATERRO/REATERRO (RETIRADO NA JAZIDA, SEM TRANSPORTE)</v>
          </cell>
          <cell r="E7621" t="str">
            <v xml:space="preserve">M3    </v>
          </cell>
          <cell r="F7621" t="str">
            <v>39,32</v>
          </cell>
          <cell r="G7621" t="str">
            <v>39,32</v>
          </cell>
        </row>
        <row r="7622">
          <cell r="C7622">
            <v>6079</v>
          </cell>
          <cell r="D7622" t="str">
            <v>ARGILA, ARGILA VERMELHA OU ARGILA ARENOSA (RETIRADA NA JAZIDA, SEM TRANSPORTE)</v>
          </cell>
          <cell r="E7622" t="str">
            <v xml:space="preserve">M3    </v>
          </cell>
          <cell r="F7622" t="str">
            <v>39,32</v>
          </cell>
          <cell r="G7622" t="str">
            <v>39,32</v>
          </cell>
        </row>
        <row r="7623">
          <cell r="C7623">
            <v>1091</v>
          </cell>
          <cell r="D7623" t="str">
            <v>ARMACAO VERTICAL COM HASTE E CONTRA-PINO, EM CHAPA DE ACO GALVANIZADO 3/16", COM 1 ESTRIBO E 1 ISOLADOR</v>
          </cell>
          <cell r="E7623" t="str">
            <v xml:space="preserve">UN    </v>
          </cell>
          <cell r="F7623" t="str">
            <v>41,21</v>
          </cell>
          <cell r="G7623" t="str">
            <v>41,21</v>
          </cell>
        </row>
        <row r="7624">
          <cell r="C7624">
            <v>1094</v>
          </cell>
          <cell r="D7624" t="str">
            <v>ARMACAO VERTICAL COM HASTE E CONTRA-PINO, EM CHAPA DE ACO GALVANIZADO 3/16", COM 1 ESTRIBO, SEM ISOLADOR</v>
          </cell>
          <cell r="E7624" t="str">
            <v xml:space="preserve">UN    </v>
          </cell>
          <cell r="F7624" t="str">
            <v>28,82</v>
          </cell>
          <cell r="G7624" t="str">
            <v>28,82</v>
          </cell>
        </row>
        <row r="7625">
          <cell r="C7625">
            <v>1095</v>
          </cell>
          <cell r="D7625" t="str">
            <v>ARMACAO VERTICAL COM HASTE E CONTRA-PINO, EM CHAPA DE ACO GALVANIZADO 3/16", COM 2 ESTRIBOS, E 2 ISOLADORES</v>
          </cell>
          <cell r="E7625" t="str">
            <v xml:space="preserve">UN    </v>
          </cell>
          <cell r="F7625" t="str">
            <v>61,26</v>
          </cell>
          <cell r="G7625" t="str">
            <v>61,26</v>
          </cell>
        </row>
        <row r="7626">
          <cell r="C7626">
            <v>1092</v>
          </cell>
          <cell r="D7626" t="str">
            <v>ARMACAO VERTICAL COM HASTE E CONTRA-PINO, EM CHAPA DE ACO GALVANIZADO 3/16", COM 2 ESTRIBOS, SEM ISOLADOR</v>
          </cell>
          <cell r="E7626" t="str">
            <v xml:space="preserve">UN    </v>
          </cell>
          <cell r="F7626" t="str">
            <v>47,40</v>
          </cell>
          <cell r="G7626" t="str">
            <v>47,40</v>
          </cell>
        </row>
        <row r="7627">
          <cell r="C7627">
            <v>1093</v>
          </cell>
          <cell r="D7627" t="str">
            <v>ARMACAO VERTICAL COM HASTE E CONTRA-PINO, EM CHAPA DE ACO GALVANIZADO 3/16", COM 3 ESTRIBOS E 3 ISOLADORES</v>
          </cell>
          <cell r="E7627" t="str">
            <v xml:space="preserve">UN    </v>
          </cell>
          <cell r="F7627" t="str">
            <v>110,69</v>
          </cell>
          <cell r="G7627" t="str">
            <v>110,69</v>
          </cell>
        </row>
        <row r="7628">
          <cell r="C7628">
            <v>1090</v>
          </cell>
          <cell r="D7628" t="str">
            <v>ARMACAO VERTICAL COM HASTE E CONTRA-PINO, EM CHAPA DE ACO GALVANIZADO 3/16", COM 3 ESTRIBOS, SEM ISOLADOR</v>
          </cell>
          <cell r="E7628" t="str">
            <v xml:space="preserve">UN    </v>
          </cell>
          <cell r="F7628" t="str">
            <v>79,25</v>
          </cell>
          <cell r="G7628" t="str">
            <v>79,25</v>
          </cell>
        </row>
        <row r="7629">
          <cell r="C7629">
            <v>1096</v>
          </cell>
          <cell r="D7629" t="str">
            <v>ARMACAO VERTICAL COM HASTE E CONTRA-PINO, EM CHAPA DE ACO GALVANIZADO 3/16", COM 4 ESTRIBOS E 4 ISOLADORES</v>
          </cell>
          <cell r="E7629" t="str">
            <v xml:space="preserve">UN    </v>
          </cell>
          <cell r="F7629" t="str">
            <v>142,63</v>
          </cell>
          <cell r="G7629" t="str">
            <v>142,63</v>
          </cell>
        </row>
        <row r="7630">
          <cell r="C7630">
            <v>1097</v>
          </cell>
          <cell r="D7630" t="str">
            <v>ARMACAO VERTICAL COM HASTE E CONTRA-PINO, EM CHAPA DE ACO GALVANIZADO 3/16", COM 4 ESTRIBOS, SEM ISOLADOR</v>
          </cell>
          <cell r="E7630" t="str">
            <v xml:space="preserve">UN    </v>
          </cell>
          <cell r="F7630" t="str">
            <v>121,07</v>
          </cell>
          <cell r="G7630" t="str">
            <v>121,07</v>
          </cell>
        </row>
        <row r="7631">
          <cell r="C7631">
            <v>378</v>
          </cell>
          <cell r="D7631" t="str">
            <v>ARMADOR (HORISTA)</v>
          </cell>
          <cell r="E7631" t="str">
            <v xml:space="preserve">H     </v>
          </cell>
          <cell r="F7631" t="str">
            <v>17,20</v>
          </cell>
          <cell r="G7631" t="str">
            <v>19,92</v>
          </cell>
        </row>
        <row r="7632">
          <cell r="C7632">
            <v>40911</v>
          </cell>
          <cell r="D7632" t="str">
            <v>ARMADOR (MENSALISTA)</v>
          </cell>
          <cell r="E7632" t="str">
            <v xml:space="preserve">MES   </v>
          </cell>
          <cell r="F7632" t="str">
            <v>3.045,61</v>
          </cell>
          <cell r="G7632" t="str">
            <v>3.529,04</v>
          </cell>
        </row>
        <row r="7633">
          <cell r="C7633">
            <v>33939</v>
          </cell>
          <cell r="D7633" t="str">
            <v>ARQUITETO JUNIOR</v>
          </cell>
          <cell r="E7633" t="str">
            <v xml:space="preserve">H     </v>
          </cell>
          <cell r="F7633" t="str">
            <v>60,66</v>
          </cell>
          <cell r="G7633" t="str">
            <v>70,25</v>
          </cell>
        </row>
        <row r="7634">
          <cell r="C7634">
            <v>40815</v>
          </cell>
          <cell r="D7634" t="str">
            <v>ARQUITETO JUNIOR (MENSALISTA)</v>
          </cell>
          <cell r="E7634" t="str">
            <v xml:space="preserve">MES   </v>
          </cell>
          <cell r="F7634" t="str">
            <v>10.739,75</v>
          </cell>
          <cell r="G7634" t="str">
            <v>12.444,46</v>
          </cell>
        </row>
        <row r="7635">
          <cell r="C7635">
            <v>34760</v>
          </cell>
          <cell r="D7635" t="str">
            <v>ARQUITETO PAISAGISTA</v>
          </cell>
          <cell r="E7635" t="str">
            <v xml:space="preserve">H     </v>
          </cell>
          <cell r="F7635" t="str">
            <v>63,02</v>
          </cell>
          <cell r="G7635" t="str">
            <v>72,99</v>
          </cell>
        </row>
        <row r="7636">
          <cell r="C7636">
            <v>40935</v>
          </cell>
          <cell r="D7636" t="str">
            <v>ARQUITETO PAISAGISTA (MENSALISTA)</v>
          </cell>
          <cell r="E7636" t="str">
            <v xml:space="preserve">MES   </v>
          </cell>
          <cell r="F7636" t="str">
            <v>11.159,09</v>
          </cell>
          <cell r="G7636" t="str">
            <v>12.930,37</v>
          </cell>
        </row>
        <row r="7637">
          <cell r="C7637">
            <v>33952</v>
          </cell>
          <cell r="D7637" t="str">
            <v>ARQUITETO PLENO</v>
          </cell>
          <cell r="E7637" t="str">
            <v xml:space="preserve">H     </v>
          </cell>
          <cell r="F7637" t="str">
            <v>86,17</v>
          </cell>
          <cell r="G7637" t="str">
            <v>99,80</v>
          </cell>
        </row>
        <row r="7638">
          <cell r="C7638">
            <v>40816</v>
          </cell>
          <cell r="D7638" t="str">
            <v>ARQUITETO PLENO (MENSALISTA)</v>
          </cell>
          <cell r="E7638" t="str">
            <v xml:space="preserve">MES   </v>
          </cell>
          <cell r="F7638" t="str">
            <v>15.254,92</v>
          </cell>
          <cell r="G7638" t="str">
            <v>17.676,31</v>
          </cell>
        </row>
        <row r="7639">
          <cell r="C7639">
            <v>33953</v>
          </cell>
          <cell r="D7639" t="str">
            <v>ARQUITETO SENIOR</v>
          </cell>
          <cell r="E7639" t="str">
            <v xml:space="preserve">H     </v>
          </cell>
          <cell r="F7639" t="str">
            <v>113,93</v>
          </cell>
          <cell r="G7639" t="str">
            <v>131,95</v>
          </cell>
        </row>
        <row r="7640">
          <cell r="C7640">
            <v>40817</v>
          </cell>
          <cell r="D7640" t="str">
            <v>ARQUITETO SENIOR (MENSALISTA)</v>
          </cell>
          <cell r="E7640" t="str">
            <v xml:space="preserve">MES   </v>
          </cell>
          <cell r="F7640" t="str">
            <v>20.168,35</v>
          </cell>
          <cell r="G7640" t="str">
            <v>23.369,66</v>
          </cell>
        </row>
        <row r="7641">
          <cell r="C7641">
            <v>13348</v>
          </cell>
          <cell r="D7641" t="str">
            <v>ARRUELA  EM ACO GALVANIZADO, DIAMETRO EXTERNO = 35MM, ESPESSURA = 3MM, DIAMETRO DO FURO= 18MM</v>
          </cell>
          <cell r="E7641" t="str">
            <v xml:space="preserve">UN    </v>
          </cell>
          <cell r="F7641" t="str">
            <v>0,92</v>
          </cell>
          <cell r="G7641" t="str">
            <v>0,92</v>
          </cell>
        </row>
        <row r="7642">
          <cell r="C7642">
            <v>39211</v>
          </cell>
          <cell r="D7642" t="str">
            <v>ARRUELA EM ALUMINIO, COM ROSCA, DE  1 1/4", PARA ELETRODUTO</v>
          </cell>
          <cell r="E7642" t="str">
            <v xml:space="preserve">UN    </v>
          </cell>
          <cell r="F7642" t="str">
            <v>1,62</v>
          </cell>
          <cell r="G7642" t="str">
            <v>1,62</v>
          </cell>
        </row>
        <row r="7643">
          <cell r="C7643">
            <v>39212</v>
          </cell>
          <cell r="D7643" t="str">
            <v>ARRUELA EM ALUMINIO, COM ROSCA, DE 1 1/2", PARA ELETRODUTO</v>
          </cell>
          <cell r="E7643" t="str">
            <v xml:space="preserve">UN    </v>
          </cell>
          <cell r="F7643" t="str">
            <v>1,80</v>
          </cell>
          <cell r="G7643" t="str">
            <v>1,80</v>
          </cell>
        </row>
        <row r="7644">
          <cell r="C7644">
            <v>39208</v>
          </cell>
          <cell r="D7644" t="str">
            <v>ARRUELA EM ALUMINIO, COM ROSCA, DE 1/2", PARA ELETRODUTO</v>
          </cell>
          <cell r="E7644" t="str">
            <v xml:space="preserve">UN    </v>
          </cell>
          <cell r="F7644" t="str">
            <v>0,49</v>
          </cell>
          <cell r="G7644" t="str">
            <v>0,49</v>
          </cell>
        </row>
        <row r="7645">
          <cell r="C7645">
            <v>39210</v>
          </cell>
          <cell r="D7645" t="str">
            <v>ARRUELA EM ALUMINIO, COM ROSCA, DE 1", PARA ELETRODUTO</v>
          </cell>
          <cell r="E7645" t="str">
            <v xml:space="preserve">UN    </v>
          </cell>
          <cell r="F7645" t="str">
            <v>0,90</v>
          </cell>
          <cell r="G7645" t="str">
            <v>0,90</v>
          </cell>
        </row>
        <row r="7646">
          <cell r="C7646">
            <v>39214</v>
          </cell>
          <cell r="D7646" t="str">
            <v>ARRUELA EM ALUMINIO, COM ROSCA, DE 2 1/2", PARA ELETRODUTO</v>
          </cell>
          <cell r="E7646" t="str">
            <v xml:space="preserve">UN    </v>
          </cell>
          <cell r="F7646" t="str">
            <v>3,34</v>
          </cell>
          <cell r="G7646" t="str">
            <v>3,34</v>
          </cell>
        </row>
        <row r="7647">
          <cell r="C7647">
            <v>39213</v>
          </cell>
          <cell r="D7647" t="str">
            <v>ARRUELA EM ALUMINIO, COM ROSCA, DE 2", PARA ELETRODUTO</v>
          </cell>
          <cell r="E7647" t="str">
            <v xml:space="preserve">UN    </v>
          </cell>
          <cell r="F7647" t="str">
            <v>2,36</v>
          </cell>
          <cell r="G7647" t="str">
            <v>2,36</v>
          </cell>
        </row>
        <row r="7648">
          <cell r="C7648">
            <v>39209</v>
          </cell>
          <cell r="D7648" t="str">
            <v>ARRUELA EM ALUMINIO, COM ROSCA, DE 3/4", PARA ELETRODUTO</v>
          </cell>
          <cell r="E7648" t="str">
            <v xml:space="preserve">UN    </v>
          </cell>
          <cell r="F7648" t="str">
            <v>0,58</v>
          </cell>
          <cell r="G7648" t="str">
            <v>0,58</v>
          </cell>
        </row>
        <row r="7649">
          <cell r="C7649">
            <v>39207</v>
          </cell>
          <cell r="D7649" t="str">
            <v>ARRUELA EM ALUMINIO, COM ROSCA, DE 3/8", PARA ELETRODUTO</v>
          </cell>
          <cell r="E7649" t="str">
            <v xml:space="preserve">UN    </v>
          </cell>
          <cell r="F7649" t="str">
            <v>0,90</v>
          </cell>
          <cell r="G7649" t="str">
            <v>0,90</v>
          </cell>
        </row>
        <row r="7650">
          <cell r="C7650">
            <v>39215</v>
          </cell>
          <cell r="D7650" t="str">
            <v>ARRUELA EM ALUMINIO, COM ROSCA, DE 3", PARA ELETRODUTO</v>
          </cell>
          <cell r="E7650" t="str">
            <v xml:space="preserve">UN    </v>
          </cell>
          <cell r="F7650" t="str">
            <v>6,09</v>
          </cell>
          <cell r="G7650" t="str">
            <v>6,09</v>
          </cell>
        </row>
        <row r="7651">
          <cell r="C7651">
            <v>39216</v>
          </cell>
          <cell r="D7651" t="str">
            <v>ARRUELA EM ALUMINIO, COM ROSCA, DE 4", PARA ELETRODUTO</v>
          </cell>
          <cell r="E7651" t="str">
            <v xml:space="preserve">UN    </v>
          </cell>
          <cell r="F7651" t="str">
            <v>8,50</v>
          </cell>
          <cell r="G7651" t="str">
            <v>8,50</v>
          </cell>
        </row>
        <row r="7652">
          <cell r="C7652">
            <v>11267</v>
          </cell>
          <cell r="D7652" t="str">
            <v>ARRUELA LISA, REDONDA, DE LATAO POLIDO, DIAMETRO NOMINAL 5/8", DIAMETRO EXTERNO = 34 MM, DIAMETRO DO FURO = 17 MM, ESPESSURA = *2,5* MM</v>
          </cell>
          <cell r="E7652" t="str">
            <v xml:space="preserve">UN    </v>
          </cell>
          <cell r="F7652" t="str">
            <v>0,80</v>
          </cell>
          <cell r="G7652" t="str">
            <v>0,80</v>
          </cell>
        </row>
        <row r="7653">
          <cell r="C7653">
            <v>379</v>
          </cell>
          <cell r="D7653" t="str">
            <v>ARRUELA QUADRADA EM ACO GALVANIZADO, DIMENSAO = 38 MM, ESPESSURA = 3MM, DIAMETRO DO FURO= 18 MM</v>
          </cell>
          <cell r="E7653" t="str">
            <v xml:space="preserve">UN    </v>
          </cell>
          <cell r="F7653" t="str">
            <v>0,81</v>
          </cell>
          <cell r="G7653" t="str">
            <v>0,81</v>
          </cell>
        </row>
        <row r="7654">
          <cell r="C7654">
            <v>510</v>
          </cell>
          <cell r="D7654" t="str">
            <v>ASFALTO MODIFICADO TIPO I - NBR 9910 (ASFALTO OXIDADO PARA IMPERMEABILIZACAO, COEFICIENTE DE PENETRACAO 25-40)</v>
          </cell>
          <cell r="E7654" t="str">
            <v xml:space="preserve">KG    </v>
          </cell>
          <cell r="F7654" t="str">
            <v>13,06</v>
          </cell>
          <cell r="G7654" t="str">
            <v>13,06</v>
          </cell>
        </row>
        <row r="7655">
          <cell r="C7655">
            <v>516</v>
          </cell>
          <cell r="D7655" t="str">
            <v>ASFALTO MODIFICADO TIPO II - NBR 9910 (ASFALTO OXIDADO PARA IMPERMEABILIZACAO, COEFICIENTE DE PENETRACAO 20-35)</v>
          </cell>
          <cell r="E7655" t="str">
            <v xml:space="preserve">KG    </v>
          </cell>
          <cell r="F7655" t="str">
            <v>15,47</v>
          </cell>
          <cell r="G7655" t="str">
            <v>15,47</v>
          </cell>
        </row>
        <row r="7656">
          <cell r="C7656">
            <v>509</v>
          </cell>
          <cell r="D7656" t="str">
            <v>ASFALTO MODIFICADO TIPO III - NBR 9910 (ASFALTO OXIDADO PARA IMPERMEABILIZACAO, COEFICIENTE DE PENETRACAO 15-25)</v>
          </cell>
          <cell r="E7656" t="str">
            <v xml:space="preserve">KG    </v>
          </cell>
          <cell r="F7656" t="str">
            <v>17,36</v>
          </cell>
          <cell r="G7656" t="str">
            <v>17,36</v>
          </cell>
        </row>
        <row r="7657">
          <cell r="C7657">
            <v>40331</v>
          </cell>
          <cell r="D7657" t="str">
            <v>ASSENTADOR DE MANILHAS</v>
          </cell>
          <cell r="E7657" t="str">
            <v xml:space="preserve">H     </v>
          </cell>
          <cell r="F7657" t="str">
            <v>15,03</v>
          </cell>
          <cell r="G7657" t="str">
            <v>17,40</v>
          </cell>
        </row>
        <row r="7658">
          <cell r="C7658">
            <v>40930</v>
          </cell>
          <cell r="D7658" t="str">
            <v>ASSENTADOR DE MANILHAS (MENSALISTA)</v>
          </cell>
          <cell r="E7658" t="str">
            <v xml:space="preserve">MES   </v>
          </cell>
          <cell r="F7658" t="str">
            <v>2.663,49</v>
          </cell>
          <cell r="G7658" t="str">
            <v>3.086,26</v>
          </cell>
        </row>
        <row r="7659">
          <cell r="C7659">
            <v>11761</v>
          </cell>
          <cell r="D7659" t="str">
            <v>ASSENTO  VASO SANITARIO INFANTIL EM PLASTICO BRANCO</v>
          </cell>
          <cell r="E7659" t="str">
            <v xml:space="preserve">UN    </v>
          </cell>
          <cell r="F7659" t="str">
            <v>85,87</v>
          </cell>
          <cell r="G7659" t="str">
            <v>85,87</v>
          </cell>
        </row>
        <row r="7660">
          <cell r="C7660">
            <v>377</v>
          </cell>
          <cell r="D7660" t="str">
            <v>ASSENTO SANITARIO DE PLASTICO, TIPO CONVENCIONAL</v>
          </cell>
          <cell r="E7660" t="str">
            <v xml:space="preserve">UN    </v>
          </cell>
          <cell r="F7660" t="str">
            <v>40,35</v>
          </cell>
          <cell r="G7660" t="str">
            <v>40,35</v>
          </cell>
        </row>
        <row r="7661">
          <cell r="C7661">
            <v>7588</v>
          </cell>
          <cell r="D7661" t="str">
            <v>AUTOMATICO DE BOIA SUPERIOR / INFERIOR, *15* A / 250 V</v>
          </cell>
          <cell r="E7661" t="str">
            <v xml:space="preserve">UN    </v>
          </cell>
          <cell r="F7661" t="str">
            <v>50,30</v>
          </cell>
          <cell r="G7661" t="str">
            <v>50,30</v>
          </cell>
        </row>
        <row r="7662">
          <cell r="C7662">
            <v>34392</v>
          </cell>
          <cell r="D7662" t="str">
            <v>AUXILIAR  DE ALMOXARIFE</v>
          </cell>
          <cell r="E7662" t="str">
            <v xml:space="preserve">H     </v>
          </cell>
          <cell r="F7662" t="str">
            <v>13,17</v>
          </cell>
          <cell r="G7662" t="str">
            <v>15,25</v>
          </cell>
        </row>
        <row r="7663">
          <cell r="C7663">
            <v>40908</v>
          </cell>
          <cell r="D7663" t="str">
            <v>AUXILIAR DE ALMOXARIFE (MENSALISTA)</v>
          </cell>
          <cell r="E7663" t="str">
            <v xml:space="preserve">MES   </v>
          </cell>
          <cell r="F7663" t="str">
            <v>2.333,69</v>
          </cell>
          <cell r="G7663" t="str">
            <v>2.704,12</v>
          </cell>
        </row>
        <row r="7664">
          <cell r="C7664">
            <v>34551</v>
          </cell>
          <cell r="D7664" t="str">
            <v>AUXILIAR DE AZULEJISTA (HORISTA)</v>
          </cell>
          <cell r="E7664" t="str">
            <v xml:space="preserve">H     </v>
          </cell>
          <cell r="F7664" t="str">
            <v>11,57</v>
          </cell>
          <cell r="G7664" t="str">
            <v>13,40</v>
          </cell>
        </row>
        <row r="7665">
          <cell r="C7665">
            <v>41078</v>
          </cell>
          <cell r="D7665" t="str">
            <v>AUXILIAR DE AZULEJISTA (MENSALISTA)</v>
          </cell>
          <cell r="E7665" t="str">
            <v xml:space="preserve">MES   </v>
          </cell>
          <cell r="F7665" t="str">
            <v>2.051,43</v>
          </cell>
          <cell r="G7665" t="str">
            <v>2.377,06</v>
          </cell>
        </row>
        <row r="7666">
          <cell r="C7666">
            <v>246</v>
          </cell>
          <cell r="D7666" t="str">
            <v>AUXILIAR DE ENCANADOR OU BOMBEIRO HIDRAULICO (HORISTA)</v>
          </cell>
          <cell r="E7666" t="str">
            <v xml:space="preserve">H     </v>
          </cell>
          <cell r="F7666" t="str">
            <v>12,96</v>
          </cell>
          <cell r="G7666" t="str">
            <v>15,02</v>
          </cell>
        </row>
        <row r="7667">
          <cell r="C7667">
            <v>40927</v>
          </cell>
          <cell r="D7667" t="str">
            <v>AUXILIAR DE ENCANADOR OU BOMBEIRO HIDRAULICO (MENSALISTA)</v>
          </cell>
          <cell r="E7667" t="str">
            <v xml:space="preserve">MES   </v>
          </cell>
          <cell r="F7667" t="str">
            <v>2.296,08</v>
          </cell>
          <cell r="G7667" t="str">
            <v>2.660,53</v>
          </cell>
        </row>
        <row r="7668">
          <cell r="C7668">
            <v>2350</v>
          </cell>
          <cell r="D7668" t="str">
            <v>AUXILIAR DE ESCRITORIO</v>
          </cell>
          <cell r="E7668" t="str">
            <v xml:space="preserve">H     </v>
          </cell>
          <cell r="F7668" t="str">
            <v>14,80</v>
          </cell>
          <cell r="G7668" t="str">
            <v>17,15</v>
          </cell>
        </row>
        <row r="7669">
          <cell r="C7669">
            <v>40812</v>
          </cell>
          <cell r="D7669" t="str">
            <v>AUXILIAR DE ESCRITORIO (MENSALISTA)</v>
          </cell>
          <cell r="E7669" t="str">
            <v xml:space="preserve">MES   </v>
          </cell>
          <cell r="F7669" t="str">
            <v>2.622,05</v>
          </cell>
          <cell r="G7669" t="str">
            <v>3.038,24</v>
          </cell>
        </row>
        <row r="7670">
          <cell r="C7670">
            <v>245</v>
          </cell>
          <cell r="D7670" t="str">
            <v>AUXILIAR DE LABORATORISTA DE SOLOS E DE CONCRETO</v>
          </cell>
          <cell r="E7670" t="str">
            <v xml:space="preserve">H     </v>
          </cell>
          <cell r="F7670" t="str">
            <v>21,47</v>
          </cell>
          <cell r="G7670" t="str">
            <v>24,87</v>
          </cell>
        </row>
        <row r="7671">
          <cell r="C7671">
            <v>41090</v>
          </cell>
          <cell r="D7671" t="str">
            <v>AUXILIAR DE LABORATORISTA DE SOLOS E DE CONCRETO (MENSALISTA)</v>
          </cell>
          <cell r="E7671" t="str">
            <v xml:space="preserve">MES   </v>
          </cell>
          <cell r="F7671" t="str">
            <v>3.804,86</v>
          </cell>
          <cell r="G7671" t="str">
            <v>4.408,80</v>
          </cell>
        </row>
        <row r="7672">
          <cell r="C7672">
            <v>251</v>
          </cell>
          <cell r="D7672" t="str">
            <v>AUXILIAR DE MECANICO</v>
          </cell>
          <cell r="E7672" t="str">
            <v xml:space="preserve">H     </v>
          </cell>
          <cell r="F7672" t="str">
            <v>12,07</v>
          </cell>
          <cell r="G7672" t="str">
            <v>13,98</v>
          </cell>
        </row>
        <row r="7673">
          <cell r="C7673">
            <v>40975</v>
          </cell>
          <cell r="D7673" t="str">
            <v>AUXILIAR DE MECANICO (MENSALISTA)</v>
          </cell>
          <cell r="E7673" t="str">
            <v xml:space="preserve">MES   </v>
          </cell>
          <cell r="F7673" t="str">
            <v>2.140,91</v>
          </cell>
          <cell r="G7673" t="str">
            <v>2.480,74</v>
          </cell>
        </row>
        <row r="7674">
          <cell r="C7674">
            <v>6127</v>
          </cell>
          <cell r="D7674" t="str">
            <v>AUXILIAR DE PEDREIRO (HORISTA)</v>
          </cell>
          <cell r="E7674" t="str">
            <v xml:space="preserve">H     </v>
          </cell>
          <cell r="F7674" t="str">
            <v>11,57</v>
          </cell>
          <cell r="G7674" t="str">
            <v>13,40</v>
          </cell>
        </row>
        <row r="7675">
          <cell r="C7675">
            <v>41072</v>
          </cell>
          <cell r="D7675" t="str">
            <v>AUXILIAR DE PEDREIRO (MENSALISTA)</v>
          </cell>
          <cell r="E7675" t="str">
            <v xml:space="preserve">MES   </v>
          </cell>
          <cell r="F7675" t="str">
            <v>2.051,43</v>
          </cell>
          <cell r="G7675" t="str">
            <v>2.377,06</v>
          </cell>
        </row>
        <row r="7676">
          <cell r="C7676">
            <v>6121</v>
          </cell>
          <cell r="D7676" t="str">
            <v>AUXILIAR DE SERVICOS GERAIS</v>
          </cell>
          <cell r="E7676" t="str">
            <v xml:space="preserve">H     </v>
          </cell>
          <cell r="F7676" t="str">
            <v>11,26</v>
          </cell>
          <cell r="G7676" t="str">
            <v>13,04</v>
          </cell>
        </row>
        <row r="7677">
          <cell r="C7677">
            <v>41071</v>
          </cell>
          <cell r="D7677" t="str">
            <v>AUXILIAR DE SERVICOS GERAIS (MENSALISTA)</v>
          </cell>
          <cell r="E7677" t="str">
            <v xml:space="preserve">MES   </v>
          </cell>
          <cell r="F7677" t="str">
            <v>1.993,13</v>
          </cell>
          <cell r="G7677" t="str">
            <v>2.309,50</v>
          </cell>
        </row>
        <row r="7678">
          <cell r="C7678">
            <v>244</v>
          </cell>
          <cell r="D7678" t="str">
            <v>AUXILIAR DE TOPOGRAFO</v>
          </cell>
          <cell r="E7678" t="str">
            <v xml:space="preserve">H     </v>
          </cell>
          <cell r="F7678" t="str">
            <v>13,45</v>
          </cell>
          <cell r="G7678" t="str">
            <v>15,57</v>
          </cell>
        </row>
        <row r="7679">
          <cell r="C7679">
            <v>41093</v>
          </cell>
          <cell r="D7679" t="str">
            <v>AUXILIAR DE TOPOGRAFO (MENSALISTA)</v>
          </cell>
          <cell r="E7679" t="str">
            <v xml:space="preserve">MES   </v>
          </cell>
          <cell r="F7679" t="str">
            <v>2.383,38</v>
          </cell>
          <cell r="G7679" t="str">
            <v>2.761,70</v>
          </cell>
        </row>
        <row r="7680">
          <cell r="C7680">
            <v>532</v>
          </cell>
          <cell r="D7680" t="str">
            <v>AUXILIAR TECNICO / ASSISTENTE DE ENGENHARIA</v>
          </cell>
          <cell r="E7680" t="str">
            <v xml:space="preserve">H     </v>
          </cell>
          <cell r="F7680" t="str">
            <v>25,30</v>
          </cell>
          <cell r="G7680" t="str">
            <v>29,30</v>
          </cell>
        </row>
        <row r="7681">
          <cell r="C7681">
            <v>40931</v>
          </cell>
          <cell r="D7681" t="str">
            <v>AUXILIAR TECNICO / ASSISTENTE DE ENGENHARIA (MENSALISTA)</v>
          </cell>
          <cell r="E7681" t="str">
            <v xml:space="preserve">MES   </v>
          </cell>
          <cell r="F7681" t="str">
            <v>4.480,15</v>
          </cell>
          <cell r="G7681" t="str">
            <v>5.191,28</v>
          </cell>
        </row>
        <row r="7682">
          <cell r="C7682">
            <v>36150</v>
          </cell>
          <cell r="D7682" t="str">
            <v>AVENTAL DE SEGURANCA DE RASPA DE COURO 1,00 X 0,60 M</v>
          </cell>
          <cell r="E7682" t="str">
            <v xml:space="preserve">UN    </v>
          </cell>
          <cell r="F7682" t="str">
            <v>47,07</v>
          </cell>
          <cell r="G7682" t="str">
            <v>47,07</v>
          </cell>
        </row>
        <row r="7683">
          <cell r="C7683">
            <v>4760</v>
          </cell>
          <cell r="D7683" t="str">
            <v>AZULEJISTA OU LADRILHEIRO (HORISTA)</v>
          </cell>
          <cell r="E7683" t="str">
            <v xml:space="preserve">H     </v>
          </cell>
          <cell r="F7683" t="str">
            <v>18,65</v>
          </cell>
          <cell r="G7683" t="str">
            <v>21,60</v>
          </cell>
        </row>
        <row r="7684">
          <cell r="C7684">
            <v>41069</v>
          </cell>
          <cell r="D7684" t="str">
            <v>AZULEJISTA OU LADRILHEIRO (MENSALISTA)</v>
          </cell>
          <cell r="E7684" t="str">
            <v xml:space="preserve">MES   </v>
          </cell>
          <cell r="F7684" t="str">
            <v>3.302,51</v>
          </cell>
          <cell r="G7684" t="str">
            <v>3.826,71</v>
          </cell>
        </row>
        <row r="7685">
          <cell r="C7685">
            <v>10422</v>
          </cell>
          <cell r="D7685" t="str">
            <v>BACIA SANITARIA (VASO) COM CAIXA ACOPLADA, SIFAO APARENTE, DE LOUCA BRANCA (SEM ASSENTO)</v>
          </cell>
          <cell r="E7685" t="str">
            <v xml:space="preserve">UN    </v>
          </cell>
          <cell r="F7685" t="str">
            <v>357,02</v>
          </cell>
          <cell r="G7685" t="str">
            <v>357,02</v>
          </cell>
        </row>
        <row r="7686">
          <cell r="C7686">
            <v>44019</v>
          </cell>
          <cell r="D7686" t="str">
            <v>BACIA SANITARIA (VASO) COM CAIXA ACOPLADA, SIFAO OCULTO / CARENADO, DE LOUCA BRANCA (SEM ASSENTO ) - PADRAO ALTO</v>
          </cell>
          <cell r="E7686" t="str">
            <v xml:space="preserve">UN    </v>
          </cell>
          <cell r="F7686" t="str">
            <v>494,20</v>
          </cell>
          <cell r="G7686" t="str">
            <v>494,20</v>
          </cell>
        </row>
        <row r="7687">
          <cell r="C7687">
            <v>36520</v>
          </cell>
          <cell r="D7687" t="str">
            <v>BACIA SANITARIA (VASO) CONVENCIONAL PARA PCD, SEM FURO FRONTAL, DE LOUCA BRANCA (SEM ASSENTO)</v>
          </cell>
          <cell r="E7687" t="str">
            <v xml:space="preserve">UN    </v>
          </cell>
          <cell r="F7687" t="str">
            <v>600,89</v>
          </cell>
          <cell r="G7687" t="str">
            <v>600,89</v>
          </cell>
        </row>
        <row r="7688">
          <cell r="C7688">
            <v>42319</v>
          </cell>
          <cell r="D7688" t="str">
            <v>BACIA SANITARIA (VASO) CONVENCIONAL PARA USO ESPECIFICO (HOSPITAIS, CLINICAS), COM FURO FRONTAL, DE LOUCA BRANCA, SEM ASSENTO</v>
          </cell>
          <cell r="E7688" t="str">
            <v xml:space="preserve">UN    </v>
          </cell>
          <cell r="F7688" t="str">
            <v>538,43</v>
          </cell>
          <cell r="G7688" t="str">
            <v>538,43</v>
          </cell>
        </row>
        <row r="7689">
          <cell r="C7689">
            <v>10420</v>
          </cell>
          <cell r="D7689" t="str">
            <v>BACIA SANITARIA (VASO) CONVENCIONAL, DE LOUCA BRANCA, SIFAO APARENTE, SAIDA VERTICAL (SEM ASSENTO)</v>
          </cell>
          <cell r="E7689" t="str">
            <v xml:space="preserve">UN    </v>
          </cell>
          <cell r="F7689" t="str">
            <v>191,00</v>
          </cell>
          <cell r="G7689" t="str">
            <v>191,00</v>
          </cell>
        </row>
        <row r="7690">
          <cell r="C7690">
            <v>10421</v>
          </cell>
          <cell r="D7690" t="str">
            <v>BACIA SANITARIA (VASO) CONVENCIONAL, DE LOUCA COLORIDA, SIFAO APARENTE, SAIDA VERTICAL (SEM ASSENTO)</v>
          </cell>
          <cell r="E7690" t="str">
            <v xml:space="preserve">UN    </v>
          </cell>
          <cell r="F7690" t="str">
            <v>209,88</v>
          </cell>
          <cell r="G7690" t="str">
            <v>209,88</v>
          </cell>
        </row>
        <row r="7691">
          <cell r="C7691">
            <v>11786</v>
          </cell>
          <cell r="D7691" t="str">
            <v>BACIA SANITARIA (VASO) INFANTIL, SIFONADO, DE LOUCA BRANCA, (SEM ASSENTO)</v>
          </cell>
          <cell r="E7691" t="str">
            <v xml:space="preserve">UN    </v>
          </cell>
          <cell r="F7691" t="str">
            <v>423,21</v>
          </cell>
          <cell r="G7691" t="str">
            <v>423,21</v>
          </cell>
        </row>
        <row r="7692">
          <cell r="C7692">
            <v>10</v>
          </cell>
          <cell r="D7692" t="str">
            <v>BALDE PLASTICO CAPACIDADE *10* L</v>
          </cell>
          <cell r="E7692" t="str">
            <v xml:space="preserve">UN    </v>
          </cell>
          <cell r="F7692" t="str">
            <v>14,00</v>
          </cell>
          <cell r="G7692" t="str">
            <v>14,00</v>
          </cell>
        </row>
        <row r="7693">
          <cell r="C7693">
            <v>4815</v>
          </cell>
          <cell r="D7693" t="str">
            <v>BALDE VERMELHO PARA SINALIZACAO DE VIAS</v>
          </cell>
          <cell r="E7693" t="str">
            <v xml:space="preserve">UN    </v>
          </cell>
          <cell r="F7693" t="str">
            <v>6,65</v>
          </cell>
          <cell r="G7693" t="str">
            <v>6,65</v>
          </cell>
        </row>
        <row r="7694">
          <cell r="C7694">
            <v>541</v>
          </cell>
          <cell r="D7694" t="str">
            <v>BANCADA DE MARMORE SINTETICO COM UMA CUBA, 120 X *60* CM</v>
          </cell>
          <cell r="E7694" t="str">
            <v xml:space="preserve">UN    </v>
          </cell>
          <cell r="F7694" t="str">
            <v>154,00</v>
          </cell>
          <cell r="G7694" t="str">
            <v>154,00</v>
          </cell>
        </row>
        <row r="7695">
          <cell r="C7695">
            <v>542</v>
          </cell>
          <cell r="D7695" t="str">
            <v>BANCADA DE MARMORE SINTETICO COM UMA CUBA, 150 X *60* CM</v>
          </cell>
          <cell r="E7695" t="str">
            <v xml:space="preserve">UN    </v>
          </cell>
          <cell r="F7695" t="str">
            <v>193,04</v>
          </cell>
          <cell r="G7695" t="str">
            <v>193,04</v>
          </cell>
        </row>
        <row r="7696">
          <cell r="C7696">
            <v>540</v>
          </cell>
          <cell r="D7696" t="str">
            <v>BANCADA DE MARMORE SINTETICO COM UMA CUBA, 200 X *60* CM</v>
          </cell>
          <cell r="E7696" t="str">
            <v xml:space="preserve">UN    </v>
          </cell>
          <cell r="F7696" t="str">
            <v>435,01</v>
          </cell>
          <cell r="G7696" t="str">
            <v>435,01</v>
          </cell>
        </row>
        <row r="7697">
          <cell r="C7697">
            <v>38364</v>
          </cell>
          <cell r="D7697" t="str">
            <v>BANCADA/ BANCA EM GRANITO, POLIDO, TIPO ANDORINHA/ QUARTZ/ CASTELO/ CORUMBA OU OUTROS EQUIVALENTES DA REGIAO, COM CUBA INOX, FORMATO *120 X 60* CM, E=  *2* CM</v>
          </cell>
          <cell r="E7697" t="str">
            <v xml:space="preserve">UN    </v>
          </cell>
          <cell r="F7697" t="str">
            <v>492,66</v>
          </cell>
          <cell r="G7697" t="str">
            <v>492,66</v>
          </cell>
        </row>
        <row r="7698">
          <cell r="C7698">
            <v>11692</v>
          </cell>
          <cell r="D7698" t="str">
            <v>BANCADA/ BANCA EM MARMORE, POLIDO, BRANCO COMUM, E=  *3* CM</v>
          </cell>
          <cell r="E7698" t="str">
            <v xml:space="preserve">M2    </v>
          </cell>
          <cell r="F7698" t="str">
            <v>309,73</v>
          </cell>
          <cell r="G7698" t="str">
            <v>309,73</v>
          </cell>
        </row>
        <row r="7699">
          <cell r="C7699">
            <v>1746</v>
          </cell>
          <cell r="D7699" t="str">
            <v>BANCADA/BANCA/PIA DE ACO INOXIDAVEL (AISI 430) COM 1 CUBA CENTRAL, COM VALVULA, ESCORREDOR DUPLO, DE *0,55 X 1,20* M</v>
          </cell>
          <cell r="E7699" t="str">
            <v xml:space="preserve">UN    </v>
          </cell>
          <cell r="F7699" t="str">
            <v>214,90</v>
          </cell>
          <cell r="G7699" t="str">
            <v>214,90</v>
          </cell>
        </row>
        <row r="7700">
          <cell r="C7700">
            <v>1748</v>
          </cell>
          <cell r="D7700" t="str">
            <v>BANCADA/BANCA/PIA DE ACO INOXIDAVEL (AISI 430) COM 1 CUBA CENTRAL, COM VALVULA, ESCORREDOR DUPLO, DE *0,55 X 1,40* M</v>
          </cell>
          <cell r="E7700" t="str">
            <v xml:space="preserve">UN    </v>
          </cell>
          <cell r="F7700" t="str">
            <v>285,76</v>
          </cell>
          <cell r="G7700" t="str">
            <v>285,76</v>
          </cell>
        </row>
        <row r="7701">
          <cell r="C7701">
            <v>1749</v>
          </cell>
          <cell r="D7701" t="str">
            <v>BANCADA/BANCA/PIA DE ACO INOXIDAVEL (AISI 430) COM 1 CUBA CENTRAL, COM VALVULA, ESCORREDOR DUPLO, DE *0,55 X 1,80* M</v>
          </cell>
          <cell r="E7701" t="str">
            <v xml:space="preserve">UN    </v>
          </cell>
          <cell r="F7701" t="str">
            <v>414,02</v>
          </cell>
          <cell r="G7701" t="str">
            <v>414,02</v>
          </cell>
        </row>
        <row r="7702">
          <cell r="C7702">
            <v>37412</v>
          </cell>
          <cell r="D7702" t="str">
            <v>BANCADA/BANCA/PIA DE ACO INOXIDAVEL (AISI 430) COM 1 CUBA CENTRAL, COM VALVULA, LISA (SEM ESCORREDOR), DE *0,55 X 1,20* M</v>
          </cell>
          <cell r="E7702" t="str">
            <v xml:space="preserve">UN    </v>
          </cell>
          <cell r="F7702" t="str">
            <v>210,06</v>
          </cell>
          <cell r="G7702" t="str">
            <v>210,06</v>
          </cell>
        </row>
        <row r="7703">
          <cell r="C7703">
            <v>1745</v>
          </cell>
          <cell r="D7703" t="str">
            <v>BANCADA/BANCA/PIA DE ACO INOXIDAVEL (AISI 430) COM 1 CUBA CENTRAL, SEM VALVULA, ESCORREDOR DUPLO, DE *0,55 X 1,60* M</v>
          </cell>
          <cell r="E7703" t="str">
            <v xml:space="preserve">UN    </v>
          </cell>
          <cell r="F7703" t="str">
            <v>249,79</v>
          </cell>
          <cell r="G7703" t="str">
            <v>249,79</v>
          </cell>
        </row>
        <row r="7704">
          <cell r="C7704">
            <v>1750</v>
          </cell>
          <cell r="D7704" t="str">
            <v>BANCADA/BANCA/PIA DE ACO INOXIDAVEL (AISI 430) COM 2 CUBAS, COM VALVULAS, ESCORREDOR DUPLO, DE *0,55 X 2,00* M</v>
          </cell>
          <cell r="E7704" t="str">
            <v xml:space="preserve">UN    </v>
          </cell>
          <cell r="F7704" t="str">
            <v>583,73</v>
          </cell>
          <cell r="G7704" t="str">
            <v>583,73</v>
          </cell>
        </row>
        <row r="7705">
          <cell r="C7705">
            <v>11687</v>
          </cell>
          <cell r="D7705" t="str">
            <v>BANCADA/TAMPO ACO INOX (AISI 304), LARGURA 60 CM, COM RODABANCA (NAO INCLUI PES DE APOIO)</v>
          </cell>
          <cell r="E7705" t="str">
            <v xml:space="preserve">M     </v>
          </cell>
          <cell r="F7705" t="str">
            <v>930,06</v>
          </cell>
          <cell r="G7705" t="str">
            <v>930,06</v>
          </cell>
        </row>
        <row r="7706">
          <cell r="C7706">
            <v>11689</v>
          </cell>
          <cell r="D7706" t="str">
            <v>BANCADA/TAMPO ACO INOX (AISI 304), LARGURA 70 CM, COM RODABANCA (NAO INCLUI PES DE APOIO)</v>
          </cell>
          <cell r="E7706" t="str">
            <v xml:space="preserve">M     </v>
          </cell>
          <cell r="F7706" t="str">
            <v>1.165,31</v>
          </cell>
          <cell r="G7706" t="str">
            <v>1.165,31</v>
          </cell>
        </row>
        <row r="7707">
          <cell r="C7707">
            <v>11693</v>
          </cell>
          <cell r="D7707" t="str">
            <v>BANCADA/TAMPO LISO (SEM CUBA) EM MARMORE SINTETICO</v>
          </cell>
          <cell r="E7707" t="str">
            <v xml:space="preserve">M2    </v>
          </cell>
          <cell r="F7707" t="str">
            <v>170,75</v>
          </cell>
          <cell r="G7707" t="str">
            <v>170,75</v>
          </cell>
        </row>
        <row r="7708">
          <cell r="C7708">
            <v>36215</v>
          </cell>
          <cell r="D7708" t="str">
            <v>BANCO ARTICULADO PARA BANHO, EM ACO INOX POLIDO, 70* CM X 45* CM</v>
          </cell>
          <cell r="E7708" t="str">
            <v xml:space="preserve">UN    </v>
          </cell>
          <cell r="F7708" t="str">
            <v>809,32</v>
          </cell>
          <cell r="G7708" t="str">
            <v>809,32</v>
          </cell>
        </row>
        <row r="7709">
          <cell r="C7709">
            <v>42439</v>
          </cell>
          <cell r="D7709" t="str">
            <v>BANCO COM ENCOSTO, 1,60M* DE COMPRIMENTO, EM TUBO DE ACO CARBONO E PINTURA NO PROCESSO ELETROSTATICO - PARA ACADEMIA AO AR LIVRE / ACADEMIA DA TERCEIRA IDADE - ATI</v>
          </cell>
          <cell r="E7709" t="str">
            <v xml:space="preserve">UN    </v>
          </cell>
          <cell r="F7709" t="str">
            <v>1.186,04</v>
          </cell>
          <cell r="G7709" t="str">
            <v>1.186,04</v>
          </cell>
        </row>
        <row r="7710">
          <cell r="C7710">
            <v>38381</v>
          </cell>
          <cell r="D7710" t="str">
            <v>BANDEJA DE PINTURA PARA ROLO 23 CM</v>
          </cell>
          <cell r="E7710" t="str">
            <v xml:space="preserve">UN    </v>
          </cell>
          <cell r="F7710" t="str">
            <v>9,39</v>
          </cell>
          <cell r="G7710" t="str">
            <v>9,39</v>
          </cell>
        </row>
        <row r="7711">
          <cell r="C7711">
            <v>39621</v>
          </cell>
          <cell r="D7711" t="str">
            <v>BARRA ANTIPANICO DUPLA, CEGA EM LADO OPOSTO, COR CINZA</v>
          </cell>
          <cell r="E7711" t="str">
            <v xml:space="preserve">PAR   </v>
          </cell>
          <cell r="F7711" t="str">
            <v>1.094,41</v>
          </cell>
          <cell r="G7711" t="str">
            <v>1.094,41</v>
          </cell>
        </row>
        <row r="7712">
          <cell r="C7712">
            <v>39624</v>
          </cell>
          <cell r="D7712" t="str">
            <v>BARRA ANTIPANICO DUPLA, PARA PORTA DE VIDRO, COR CINZA</v>
          </cell>
          <cell r="E7712" t="str">
            <v xml:space="preserve">PAR   </v>
          </cell>
          <cell r="F7712" t="str">
            <v>1.207,25</v>
          </cell>
          <cell r="G7712" t="str">
            <v>1.207,25</v>
          </cell>
        </row>
        <row r="7713">
          <cell r="C7713">
            <v>39615</v>
          </cell>
          <cell r="D7713" t="str">
            <v>BARRA ANTIPANICO SIMPLES, CEGA EM LADO OPOSTO, COR CINZA</v>
          </cell>
          <cell r="E7713" t="str">
            <v xml:space="preserve">UN    </v>
          </cell>
          <cell r="F7713" t="str">
            <v>487,84</v>
          </cell>
          <cell r="G7713" t="str">
            <v>487,84</v>
          </cell>
        </row>
        <row r="7714">
          <cell r="C7714">
            <v>39620</v>
          </cell>
          <cell r="D7714" t="str">
            <v>BARRA ANTIPANICO SIMPLES, COM FECHADURA LADO OPOSTO, COR CINZA</v>
          </cell>
          <cell r="E7714" t="str">
            <v xml:space="preserve">UN    </v>
          </cell>
          <cell r="F7714" t="str">
            <v>745,06</v>
          </cell>
          <cell r="G7714" t="str">
            <v>745,06</v>
          </cell>
        </row>
        <row r="7715">
          <cell r="C7715">
            <v>39623</v>
          </cell>
          <cell r="D7715" t="str">
            <v>BARRA ANTIPANICO SIMPLES, PARA PORTA DE VIDRO, COR CINZA</v>
          </cell>
          <cell r="E7715" t="str">
            <v xml:space="preserve">UN    </v>
          </cell>
          <cell r="F7715" t="str">
            <v>798,03</v>
          </cell>
          <cell r="G7715" t="str">
            <v>798,03</v>
          </cell>
        </row>
        <row r="7716">
          <cell r="C7716">
            <v>36207</v>
          </cell>
          <cell r="D7716" t="str">
            <v>BARRA DE APOIO EM "L", EM ACO INOX POLIDO 70 X 70 CM, DIAMETRO MINIMO 3 CM</v>
          </cell>
          <cell r="E7716" t="str">
            <v xml:space="preserve">UN    </v>
          </cell>
          <cell r="F7716" t="str">
            <v>358,47</v>
          </cell>
          <cell r="G7716" t="str">
            <v>358,47</v>
          </cell>
        </row>
        <row r="7717">
          <cell r="C7717">
            <v>36209</v>
          </cell>
          <cell r="D7717" t="str">
            <v>BARRA DE APOIO EM "L", EM ACO INOX POLIDO 80 X 80 CM, DIAMETRO MINIMO 3 CM</v>
          </cell>
          <cell r="E7717" t="str">
            <v xml:space="preserve">UN    </v>
          </cell>
          <cell r="F7717" t="str">
            <v>411,40</v>
          </cell>
          <cell r="G7717" t="str">
            <v>411,40</v>
          </cell>
        </row>
        <row r="7718">
          <cell r="C7718">
            <v>36210</v>
          </cell>
          <cell r="D7718" t="str">
            <v>BARRA DE APOIO LATERAL ARTICULADA, COM TRAVA, EM ACO INOX POLIDO, 70 CM, DIAMETRO MINIMO 3 CM</v>
          </cell>
          <cell r="E7718" t="str">
            <v xml:space="preserve">UN    </v>
          </cell>
          <cell r="F7718" t="str">
            <v>445,12</v>
          </cell>
          <cell r="G7718" t="str">
            <v>445,12</v>
          </cell>
        </row>
        <row r="7719">
          <cell r="C7719">
            <v>36204</v>
          </cell>
          <cell r="D7719" t="str">
            <v>BARRA DE APOIO RETA, EM ACO INOX POLIDO, COMPRIMENTO 60CM, DIAMETRO MINIMO 3 CM</v>
          </cell>
          <cell r="E7719" t="str">
            <v xml:space="preserve">UN    </v>
          </cell>
          <cell r="F7719" t="str">
            <v>157,82</v>
          </cell>
          <cell r="G7719" t="str">
            <v>157,82</v>
          </cell>
        </row>
        <row r="7720">
          <cell r="C7720">
            <v>36205</v>
          </cell>
          <cell r="D7720" t="str">
            <v>BARRA DE APOIO RETA, EM ACO INOX POLIDO, COMPRIMENTO 70CM, DIAMETRO MINIMO 3 CM</v>
          </cell>
          <cell r="E7720" t="str">
            <v xml:space="preserve">UN    </v>
          </cell>
          <cell r="F7720" t="str">
            <v>175,28</v>
          </cell>
          <cell r="G7720" t="str">
            <v>175,28</v>
          </cell>
        </row>
        <row r="7721">
          <cell r="C7721">
            <v>36081</v>
          </cell>
          <cell r="D7721" t="str">
            <v>BARRA DE APOIO RETA, EM ACO INOX POLIDO, COMPRIMENTO 80CM, DIAMETRO MINIMO 3 CM</v>
          </cell>
          <cell r="E7721" t="str">
            <v xml:space="preserve">UN    </v>
          </cell>
          <cell r="F7721" t="str">
            <v>186,89</v>
          </cell>
          <cell r="G7721" t="str">
            <v>186,89</v>
          </cell>
        </row>
        <row r="7722">
          <cell r="C7722">
            <v>36206</v>
          </cell>
          <cell r="D7722" t="str">
            <v>BARRA DE APOIO RETA, EM ACO INOX POLIDO, COMPRIMENTO 90 CM, DIAMETRO MINIMO 3 CM</v>
          </cell>
          <cell r="E7722" t="str">
            <v xml:space="preserve">UN    </v>
          </cell>
          <cell r="F7722" t="str">
            <v>195,80</v>
          </cell>
          <cell r="G7722" t="str">
            <v>195,80</v>
          </cell>
        </row>
        <row r="7723">
          <cell r="C7723">
            <v>36218</v>
          </cell>
          <cell r="D7723" t="str">
            <v>BARRA DE APOIO RETA, EM ALUMINIO, COMPRIMENTO 60CM, DIAMETRO MINIMO 3 CM</v>
          </cell>
          <cell r="E7723" t="str">
            <v xml:space="preserve">UN    </v>
          </cell>
          <cell r="F7723" t="str">
            <v>136,26</v>
          </cell>
          <cell r="G7723" t="str">
            <v>136,26</v>
          </cell>
        </row>
        <row r="7724">
          <cell r="C7724">
            <v>36220</v>
          </cell>
          <cell r="D7724" t="str">
            <v>BARRA DE APOIO RETA, EM ALUMINIO, COMPRIMENTO 70CM, DIAMETRO MINIMO 3 CM</v>
          </cell>
          <cell r="E7724" t="str">
            <v xml:space="preserve">UN    </v>
          </cell>
          <cell r="F7724" t="str">
            <v>156,24</v>
          </cell>
          <cell r="G7724" t="str">
            <v>156,24</v>
          </cell>
        </row>
        <row r="7725">
          <cell r="C7725">
            <v>36080</v>
          </cell>
          <cell r="D7725" t="str">
            <v>BARRA DE APOIO RETA, EM ALUMINIO, COMPRIMENTO 80 CM, DIAMETRO MINIMO 3 CM</v>
          </cell>
          <cell r="E7725" t="str">
            <v xml:space="preserve">UN    </v>
          </cell>
          <cell r="F7725" t="str">
            <v>169,00</v>
          </cell>
          <cell r="G7725" t="str">
            <v>169,00</v>
          </cell>
        </row>
        <row r="7726">
          <cell r="C7726">
            <v>36223</v>
          </cell>
          <cell r="D7726" t="str">
            <v>BARRA DE APOIO RETA, EM ALUMINIO, COMPRIMENTO 90 CM, DIAMETRO MINIMO 3 CM</v>
          </cell>
          <cell r="E7726" t="str">
            <v xml:space="preserve">UN    </v>
          </cell>
          <cell r="F7726" t="str">
            <v>176,97</v>
          </cell>
          <cell r="G7726" t="str">
            <v>176,97</v>
          </cell>
        </row>
        <row r="7727">
          <cell r="C7727">
            <v>546</v>
          </cell>
          <cell r="D7727" t="str">
            <v>BARRA DE FERRO CHATA, RETANGULAR (QUALQUER BITOLA)</v>
          </cell>
          <cell r="E7727" t="str">
            <v xml:space="preserve">KG    </v>
          </cell>
          <cell r="F7727" t="str">
            <v>10,42</v>
          </cell>
          <cell r="G7727" t="str">
            <v>10,42</v>
          </cell>
        </row>
        <row r="7728">
          <cell r="C7728">
            <v>566</v>
          </cell>
          <cell r="D7728" t="str">
            <v>BARRA DE FERRO CHATO, RETANGULAR, 19,05 MM X 3,17 MM (L X E), 0,47 KG/M</v>
          </cell>
          <cell r="E7728" t="str">
            <v xml:space="preserve">M     </v>
          </cell>
          <cell r="F7728" t="str">
            <v>4,94</v>
          </cell>
          <cell r="G7728" t="str">
            <v>4,94</v>
          </cell>
        </row>
        <row r="7729">
          <cell r="C7729">
            <v>565</v>
          </cell>
          <cell r="D7729" t="str">
            <v>BARRA DE FERRO CHATO, RETANGULAR, 25,4 MM X 4,76 MM (L X E), 1,73 KG/M</v>
          </cell>
          <cell r="E7729" t="str">
            <v xml:space="preserve">M     </v>
          </cell>
          <cell r="F7729" t="str">
            <v>18,02</v>
          </cell>
          <cell r="G7729" t="str">
            <v>18,02</v>
          </cell>
        </row>
        <row r="7730">
          <cell r="C7730">
            <v>555</v>
          </cell>
          <cell r="D7730" t="str">
            <v>BARRA DE FERRO CHATO, RETANGULAR, 25,4 MM X 6,35 MM (L X E), 1,2265 KG/M</v>
          </cell>
          <cell r="E7730" t="str">
            <v xml:space="preserve">M     </v>
          </cell>
          <cell r="F7730" t="str">
            <v>12,78</v>
          </cell>
          <cell r="G7730" t="str">
            <v>12,78</v>
          </cell>
        </row>
        <row r="7731">
          <cell r="C7731">
            <v>557</v>
          </cell>
          <cell r="D7731" t="str">
            <v>BARRA DE FERRO CHATO, RETANGULAR, 38,1 MM X 12,7 MM (L X E), 3,79 KG/M</v>
          </cell>
          <cell r="E7731" t="str">
            <v xml:space="preserve">M     </v>
          </cell>
          <cell r="F7731" t="str">
            <v>40,09</v>
          </cell>
          <cell r="G7731" t="str">
            <v>40,09</v>
          </cell>
        </row>
        <row r="7732">
          <cell r="C7732">
            <v>552</v>
          </cell>
          <cell r="D7732" t="str">
            <v>BARRA DE FERRO CHATO, RETANGULAR, 38,1 MM X 6,35 MM (L X E), 1,89 KG/M</v>
          </cell>
          <cell r="E7732" t="str">
            <v xml:space="preserve">M     </v>
          </cell>
          <cell r="F7732" t="str">
            <v>19,89</v>
          </cell>
          <cell r="G7732" t="str">
            <v>19,89</v>
          </cell>
        </row>
        <row r="7733">
          <cell r="C7733">
            <v>563</v>
          </cell>
          <cell r="D7733" t="str">
            <v>BARRA DE FERRO CHATO, RETANGULAR, 38,1 MM X 9,53 MM (L X E), 2,84 KG/M</v>
          </cell>
          <cell r="E7733" t="str">
            <v xml:space="preserve">M     </v>
          </cell>
          <cell r="F7733" t="str">
            <v>29,89</v>
          </cell>
          <cell r="G7733" t="str">
            <v>29,89</v>
          </cell>
        </row>
        <row r="7734">
          <cell r="C7734">
            <v>549</v>
          </cell>
          <cell r="D7734" t="str">
            <v>BARRA DE FERRO CHATO, RETANGULAR, 50,8 MM X 12,7 MM (L X E), 5,06 KG/M</v>
          </cell>
          <cell r="E7734" t="str">
            <v xml:space="preserve">M     </v>
          </cell>
          <cell r="F7734" t="str">
            <v>53,80</v>
          </cell>
          <cell r="G7734" t="str">
            <v>53,80</v>
          </cell>
        </row>
        <row r="7735">
          <cell r="C7735">
            <v>551</v>
          </cell>
          <cell r="D7735" t="str">
            <v>BARRA DE FERRO CHATO, RETANGULAR, 50,8 MM X 25,4 MM (L X E), 10,12 KG/M</v>
          </cell>
          <cell r="E7735" t="str">
            <v xml:space="preserve">M     </v>
          </cell>
          <cell r="F7735" t="str">
            <v>106,52</v>
          </cell>
          <cell r="G7735" t="str">
            <v>106,52</v>
          </cell>
        </row>
        <row r="7736">
          <cell r="C7736">
            <v>559</v>
          </cell>
          <cell r="D7736" t="str">
            <v>BARRA DE FERRO CHATO, RETANGULAR, 50,8 MM X 6,35 MM (L X E), 2,53 KG/M</v>
          </cell>
          <cell r="E7736" t="str">
            <v xml:space="preserve">M     </v>
          </cell>
          <cell r="F7736" t="str">
            <v>26,63</v>
          </cell>
          <cell r="G7736" t="str">
            <v>26,63</v>
          </cell>
        </row>
        <row r="7737">
          <cell r="C7737">
            <v>560</v>
          </cell>
          <cell r="D7737" t="str">
            <v>BARRA DE FERRO CHATO, RETANGULAR, 50,8 MM X 7,94 MM (L X E), 3,162 KG/M</v>
          </cell>
          <cell r="E7737" t="str">
            <v xml:space="preserve">M     </v>
          </cell>
          <cell r="F7737" t="str">
            <v>33,31</v>
          </cell>
          <cell r="G7737" t="str">
            <v>33,31</v>
          </cell>
        </row>
        <row r="7738">
          <cell r="C7738">
            <v>547</v>
          </cell>
          <cell r="D7738" t="str">
            <v>BARRA DE FERRO CHATO, RETANGULAR, 50,8 MM X 9,53 MM (L X E), 3,79KG/M</v>
          </cell>
          <cell r="E7738" t="str">
            <v xml:space="preserve">M     </v>
          </cell>
          <cell r="F7738" t="str">
            <v>39,89</v>
          </cell>
          <cell r="G7738" t="str">
            <v>39,89</v>
          </cell>
        </row>
        <row r="7739">
          <cell r="C7739">
            <v>38127</v>
          </cell>
          <cell r="D7739" t="str">
            <v>BASE DE MISTURADOR MONOCOMANDO PARA CHUVEIRO, DE PAREDE (NAO INCLUI ACABAMENTOS)</v>
          </cell>
          <cell r="E7739" t="str">
            <v xml:space="preserve">UN    </v>
          </cell>
          <cell r="F7739" t="str">
            <v>331,42</v>
          </cell>
          <cell r="G7739" t="str">
            <v>331,42</v>
          </cell>
        </row>
        <row r="7740">
          <cell r="C7740">
            <v>38060</v>
          </cell>
          <cell r="D7740" t="str">
            <v>BASE PARA MASTRO DE PARA-RAIOS DIAMETRO NOMINAL 1 1/2"</v>
          </cell>
          <cell r="E7740" t="str">
            <v xml:space="preserve">UN    </v>
          </cell>
          <cell r="F7740" t="str">
            <v>58,43</v>
          </cell>
          <cell r="G7740" t="str">
            <v>58,43</v>
          </cell>
        </row>
        <row r="7741">
          <cell r="C7741">
            <v>10956</v>
          </cell>
          <cell r="D7741" t="str">
            <v>BASE PARA MASTRO DE PARA-RAIOS DIAMETRO NOMINAL 2"</v>
          </cell>
          <cell r="E7741" t="str">
            <v xml:space="preserve">UN    </v>
          </cell>
          <cell r="F7741" t="str">
            <v>64,08</v>
          </cell>
          <cell r="G7741" t="str">
            <v>64,08</v>
          </cell>
        </row>
        <row r="7742">
          <cell r="C7742">
            <v>39380</v>
          </cell>
          <cell r="D7742" t="str">
            <v>BASE PARA RELE COM SUPORTE METALICO</v>
          </cell>
          <cell r="E7742" t="str">
            <v xml:space="preserve">UN    </v>
          </cell>
          <cell r="F7742" t="str">
            <v>30,46</v>
          </cell>
          <cell r="G7742" t="str">
            <v>30,46</v>
          </cell>
        </row>
        <row r="7743">
          <cell r="C7743">
            <v>37597</v>
          </cell>
          <cell r="D7743" t="str">
            <v>BATE-ESTACAS POR GRAVIDADE, POTENCIA160 HP, PESO DO MARTELO ATE 3 TONELADAS</v>
          </cell>
          <cell r="E7743" t="str">
            <v xml:space="preserve">UN    </v>
          </cell>
          <cell r="F7743" t="str">
            <v>573.203,12</v>
          </cell>
          <cell r="G7743" t="str">
            <v>573.203,12</v>
          </cell>
        </row>
        <row r="7744">
          <cell r="C7744">
            <v>183</v>
          </cell>
          <cell r="D7744" t="str">
            <v>BATENTE / PORTAL / ADUELA / MARCO EM MADEIRA MACICA COM REBAIXO, E = *3* CM, L = *14* CM, PARA PORTAS DE  GIRO DE *60 CM A 120* CM  X *210* CM, CEDRINHO / ANGELIM COMERCIAL / TAURI / CURUPIXA / PEROBA / CUMARU OU EQUIVALENTE DA REGIAO (NAO INCLUI ALIZARES)</v>
          </cell>
          <cell r="E7744" t="str">
            <v xml:space="preserve">JG    </v>
          </cell>
          <cell r="F7744" t="str">
            <v>239,45</v>
          </cell>
          <cell r="G7744" t="str">
            <v>239,45</v>
          </cell>
        </row>
        <row r="7745">
          <cell r="C7745">
            <v>184</v>
          </cell>
          <cell r="D7745" t="str">
            <v>BATENTE / PORTAL / ADUELA / MARCO EM MADEIRA MACICA COM REBAIXO, E = *3* CM, L = *14* CM, PARA PORTAS DE  GIRO DE *60 CM A 120* CM  X *210* CM, PINUS / EUCALIPTO / VIROLA OU EQUIVALENTE DA REGIAO (NAO INCLUI ALIZARES)</v>
          </cell>
          <cell r="E7745" t="str">
            <v xml:space="preserve">JG    </v>
          </cell>
          <cell r="F7745" t="str">
            <v>148,30</v>
          </cell>
          <cell r="G7745" t="str">
            <v>148,30</v>
          </cell>
        </row>
        <row r="7746">
          <cell r="C7746">
            <v>181</v>
          </cell>
          <cell r="D7746" t="str">
            <v>BATENTE / PORTAL / ADUELA / MARCO EM MADEIRA MACICA COM REBAIXO, E = *3* CM, L = *16* CM, PARA PORTAS DE  GIRO DE *60 CM A 120* CM  X *210* CM, CEDRINHO / ANGELIM COMERCIAL / TAURI / CURUPIXA / PEROBA / CUMARU OU EQUIVALENTE DA REGIAO (NAO INCLUI ALIZARES)</v>
          </cell>
          <cell r="E7746" t="str">
            <v xml:space="preserve">JG    </v>
          </cell>
          <cell r="F7746" t="str">
            <v>319,78</v>
          </cell>
          <cell r="G7746" t="str">
            <v>319,78</v>
          </cell>
        </row>
        <row r="7747">
          <cell r="C7747">
            <v>20001</v>
          </cell>
          <cell r="D7747" t="str">
            <v>BATENTE / PORTAL / ADUELA / MARCO EM MADEIRA MACICA COM REBAIXO, E = *3* CM, L = *16* CM, PARA PORTAS DE  GIRO DE *60 CM A 120* CM  X *210* CM, PINUS / EUCALIPTO / VIROLA OU EQUIVALENTE DA REGIAO (NAO INCLUI ALIZARES)</v>
          </cell>
          <cell r="E7747" t="str">
            <v xml:space="preserve">JG    </v>
          </cell>
          <cell r="F7747" t="str">
            <v>185,38</v>
          </cell>
          <cell r="G7747" t="str">
            <v>185,38</v>
          </cell>
        </row>
        <row r="7748">
          <cell r="C7748">
            <v>39837</v>
          </cell>
          <cell r="D7748" t="str">
            <v>BATENTE/PORTAL/ADUELA/MARCO, EM MDF/PVC WOOD/POLIESTIRENO OU MADEIRA LAMINADA, L = *9,0* CM COM GUARNICAO REGULAVEL 2 FACES = *35* MM, PRIMER</v>
          </cell>
          <cell r="E7748" t="str">
            <v xml:space="preserve">JG    </v>
          </cell>
          <cell r="F7748" t="str">
            <v>441,71</v>
          </cell>
          <cell r="G7748" t="str">
            <v>441,71</v>
          </cell>
        </row>
        <row r="7749">
          <cell r="C7749">
            <v>43366</v>
          </cell>
          <cell r="D7749" t="str">
            <v>BENTONITA, ARGILA CONSTITUIDA POR  MONTMORILONITA</v>
          </cell>
          <cell r="E7749" t="str">
            <v xml:space="preserve">KG    </v>
          </cell>
          <cell r="F7749" t="str">
            <v>1,66</v>
          </cell>
          <cell r="G7749" t="str">
            <v>1,66</v>
          </cell>
        </row>
        <row r="7750">
          <cell r="C7750">
            <v>10535</v>
          </cell>
          <cell r="D7750" t="str">
            <v>BETONEIRA CAPACIDADE NOMINAL 400 L, CAPACIDADE DE MISTURA  280 L, MOTOR ELETRICO TRIFASICO 220/380 V POTENCIA 2 CV, SEM CARREGADOR</v>
          </cell>
          <cell r="E7750" t="str">
            <v xml:space="preserve">UN    </v>
          </cell>
          <cell r="F7750" t="str">
            <v>5.700,00</v>
          </cell>
          <cell r="G7750" t="str">
            <v>5.700,00</v>
          </cell>
        </row>
        <row r="7751">
          <cell r="C7751">
            <v>10537</v>
          </cell>
          <cell r="D7751" t="str">
            <v>BETONEIRA CAPACIDADE NOMINAL 400 L, CAPACIDADE DE MISTURA 310 L, MOTOR A DIESEL POTENCIA 5 CV, SEM CARREGADOR</v>
          </cell>
          <cell r="E7751" t="str">
            <v xml:space="preserve">UN    </v>
          </cell>
          <cell r="F7751" t="str">
            <v>7.773,25</v>
          </cell>
          <cell r="G7751" t="str">
            <v>7.773,25</v>
          </cell>
        </row>
        <row r="7752">
          <cell r="C7752">
            <v>13891</v>
          </cell>
          <cell r="D7752" t="str">
            <v>BETONEIRA CAPACIDADE NOMINAL 400 L, CAPACIDADE DE MISTURA 310 L, MOTOR A GASOLINA POTENCIA 5,5 CV, SEM CARREGADOR</v>
          </cell>
          <cell r="E7752" t="str">
            <v xml:space="preserve">UN    </v>
          </cell>
          <cell r="F7752" t="str">
            <v>7.129,83</v>
          </cell>
          <cell r="G7752" t="str">
            <v>7.129,83</v>
          </cell>
        </row>
        <row r="7753">
          <cell r="C7753">
            <v>44492</v>
          </cell>
          <cell r="D7753" t="str">
            <v>BETONEIRA CAPACIDADE NOMINAL 600 L, CAPACIDADE DE MISTURA 440 L, MOTOR A GASOLINA POTENCIA 10 HP, COM  CARREGADOR</v>
          </cell>
          <cell r="E7753" t="str">
            <v xml:space="preserve">UN    </v>
          </cell>
          <cell r="F7753" t="str">
            <v>31.011,86</v>
          </cell>
          <cell r="G7753" t="str">
            <v>31.011,86</v>
          </cell>
        </row>
        <row r="7754">
          <cell r="C7754">
            <v>36396</v>
          </cell>
          <cell r="D7754" t="str">
            <v>BETONEIRA, CAPACIDADE NOMINAL 400 L, CAPACIDADE DE MISTURA 310L, MOTOR ELETRICO TRIFASICO 220/380V POTENCIA 2 CV, SEM CARREGADOR</v>
          </cell>
          <cell r="E7754" t="str">
            <v xml:space="preserve">UN    </v>
          </cell>
          <cell r="F7754" t="str">
            <v>6.521,18</v>
          </cell>
          <cell r="G7754" t="str">
            <v>6.521,18</v>
          </cell>
        </row>
        <row r="7755">
          <cell r="C7755">
            <v>36397</v>
          </cell>
          <cell r="D7755" t="str">
            <v>BETONEIRA, CAPACIDADE NOMINAL 600 L, CAPACIDADE DE MISTURA  360L, MOTOR ELETRICO TRIFASICO 220/380V, POTENCIA 4CV, EXCLUSO CARREGADOR</v>
          </cell>
          <cell r="E7755" t="str">
            <v xml:space="preserve">UN    </v>
          </cell>
          <cell r="F7755" t="str">
            <v>23.186,44</v>
          </cell>
          <cell r="G7755" t="str">
            <v>23.186,44</v>
          </cell>
        </row>
        <row r="7756">
          <cell r="C7756">
            <v>36398</v>
          </cell>
          <cell r="D7756" t="str">
            <v>BETONEIRA, CAPACIDADE NOMINAL 600 L, CAPACIDADE DE MISTURA 440 L, MOTOR A DIESEL POTENCIA 10 CV, COM CARREGADOR</v>
          </cell>
          <cell r="E7756" t="str">
            <v xml:space="preserve">UN    </v>
          </cell>
          <cell r="F7756" t="str">
            <v>28.181,18</v>
          </cell>
          <cell r="G7756" t="str">
            <v>28.181,18</v>
          </cell>
        </row>
        <row r="7757">
          <cell r="C7757">
            <v>647</v>
          </cell>
          <cell r="D7757" t="str">
            <v>BLASTER, DINAMITADOR OU CABO DE FOGO</v>
          </cell>
          <cell r="E7757" t="str">
            <v xml:space="preserve">H     </v>
          </cell>
          <cell r="F7757" t="str">
            <v>12,30</v>
          </cell>
          <cell r="G7757" t="str">
            <v>14,24</v>
          </cell>
        </row>
        <row r="7758">
          <cell r="C7758">
            <v>40920</v>
          </cell>
          <cell r="D7758" t="str">
            <v>BLASTER, DINAMITADOR OU CABO DE FOGO (MENSALISTA)</v>
          </cell>
          <cell r="E7758" t="str">
            <v xml:space="preserve">MES   </v>
          </cell>
          <cell r="F7758" t="str">
            <v>2.178,67</v>
          </cell>
          <cell r="G7758" t="str">
            <v>2.524,49</v>
          </cell>
        </row>
        <row r="7759">
          <cell r="C7759">
            <v>715</v>
          </cell>
          <cell r="D7759" t="str">
            <v>BLOCO / TIJOLO DE VIDRO INCOLOR, CANELADO / ONDULADO, *19 X 19 X 8* CM (A X L X E)</v>
          </cell>
          <cell r="E7759" t="str">
            <v xml:space="preserve">UN    </v>
          </cell>
          <cell r="F7759" t="str">
            <v>19,75</v>
          </cell>
          <cell r="G7759" t="str">
            <v>19,75</v>
          </cell>
        </row>
        <row r="7760">
          <cell r="C7760">
            <v>716</v>
          </cell>
          <cell r="D7760" t="str">
            <v>BLOCO / TIJOLO DE VIDRO INCOLOR, XADREZ, *20 X 20 X 10* CM (A X L X E)</v>
          </cell>
          <cell r="E7760" t="str">
            <v xml:space="preserve">UN    </v>
          </cell>
          <cell r="F7760" t="str">
            <v>22,33</v>
          </cell>
          <cell r="G7760" t="str">
            <v>22,33</v>
          </cell>
        </row>
        <row r="7761">
          <cell r="C7761">
            <v>38783</v>
          </cell>
          <cell r="D7761" t="str">
            <v>BLOCO CERAMICO / TIJOLO VAZADO PARA ALVENARIA DE VEDACAO, FUROS NA HORIZONTAL, 11,5 X 19 X 19 CM (NBR 15270)</v>
          </cell>
          <cell r="E7761" t="str">
            <v xml:space="preserve">UN    </v>
          </cell>
          <cell r="F7761" t="str">
            <v>0,99</v>
          </cell>
          <cell r="G7761" t="str">
            <v>0,99</v>
          </cell>
        </row>
        <row r="7762">
          <cell r="C7762">
            <v>37593</v>
          </cell>
          <cell r="D7762" t="str">
            <v>BLOCO CERAMICO / TIJOLO VAZADO PARA ALVENARIA DE VEDACAO, FUROS NA VERTICAL, 14 X 19 X 39 CM (NBR 15270)</v>
          </cell>
          <cell r="E7762" t="str">
            <v xml:space="preserve">UN    </v>
          </cell>
          <cell r="F7762" t="str">
            <v>2,43</v>
          </cell>
          <cell r="G7762" t="str">
            <v>2,43</v>
          </cell>
        </row>
        <row r="7763">
          <cell r="C7763">
            <v>37594</v>
          </cell>
          <cell r="D7763" t="str">
            <v>BLOCO CERAMICO / TIJOLO VAZADO PARA ALVENARIA DE VEDACAO, FUROS NA VERTICAL, 19 X 19 X 39 CM (NBR 15270)</v>
          </cell>
          <cell r="E7763" t="str">
            <v xml:space="preserve">UN    </v>
          </cell>
          <cell r="F7763" t="str">
            <v>3,02</v>
          </cell>
          <cell r="G7763" t="str">
            <v>3,02</v>
          </cell>
        </row>
        <row r="7764">
          <cell r="C7764">
            <v>37592</v>
          </cell>
          <cell r="D7764" t="str">
            <v>BLOCO CERAMICO / TIJOLO VAZADO PARA ALVENARIA DE VEDACAO, FUROS NA VERTICAL,, 9 X 19 X 39 CM (NBR 15270)</v>
          </cell>
          <cell r="E7764" t="str">
            <v xml:space="preserve">UN    </v>
          </cell>
          <cell r="F7764" t="str">
            <v>1,91</v>
          </cell>
          <cell r="G7764" t="str">
            <v>1,91</v>
          </cell>
        </row>
        <row r="7765">
          <cell r="C7765">
            <v>7270</v>
          </cell>
          <cell r="D7765" t="str">
            <v>BLOCO CERAMICO / TIJOLO VAZADO PARA ALVENARIA DE VEDACAO, 4 FUROS NA HORIZONTAL, DE 9 X 9 X 19 CM (L X A X C)</v>
          </cell>
          <cell r="E7765" t="str">
            <v xml:space="preserve">UN    </v>
          </cell>
          <cell r="F7765" t="str">
            <v>0,85</v>
          </cell>
          <cell r="G7765" t="str">
            <v>0,85</v>
          </cell>
        </row>
        <row r="7766">
          <cell r="C7766">
            <v>7267</v>
          </cell>
          <cell r="D7766" t="str">
            <v>BLOCO CERAMICO / TIJOLO VAZADO PARA ALVENARIA DE VEDACAO, 6 FUROS NA HORIZONTAL, 9 X 14 X 19 CM (L X A X C)</v>
          </cell>
          <cell r="E7766" t="str">
            <v xml:space="preserve">UN    </v>
          </cell>
          <cell r="F7766" t="str">
            <v>0,67</v>
          </cell>
          <cell r="G7766" t="str">
            <v>0,67</v>
          </cell>
        </row>
        <row r="7767">
          <cell r="C7767">
            <v>7271</v>
          </cell>
          <cell r="D7767" t="str">
            <v>BLOCO CERAMICO / TIJOLO VAZADO PARA ALVENARIA DE VEDACAO, 8 FUROS NA HORIZONTAL, DE 9 X 19 X 19 CM (L XA X C)</v>
          </cell>
          <cell r="E7767" t="str">
            <v xml:space="preserve">UN    </v>
          </cell>
          <cell r="F7767" t="str">
            <v>0,74</v>
          </cell>
          <cell r="G7767" t="str">
            <v>0,74</v>
          </cell>
        </row>
        <row r="7768">
          <cell r="C7768">
            <v>7266</v>
          </cell>
          <cell r="D7768" t="str">
            <v>BLOCO CERAMICO / TIJOLO VAZADO PARA ALVENARIA DE VEDACAO, 8 FUROS NA HORIZONTAL, 9 X 19 X 19 CM (L X A X C)</v>
          </cell>
          <cell r="E7768" t="str">
            <v xml:space="preserve">MIL   </v>
          </cell>
          <cell r="F7768" t="str">
            <v>740,34</v>
          </cell>
          <cell r="G7768" t="str">
            <v>740,34</v>
          </cell>
        </row>
        <row r="7769">
          <cell r="C7769">
            <v>7268</v>
          </cell>
          <cell r="D7769" t="str">
            <v>BLOCO CERAMICO / TIJOLO VAZADO PARA ALVENARIA DE VEDACAO, 8 FUROS NA HORIZONTAL, 9 X 19 X 29 CM (L X A X C)</v>
          </cell>
          <cell r="E7769" t="str">
            <v xml:space="preserve">UN    </v>
          </cell>
          <cell r="F7769" t="str">
            <v>1,02</v>
          </cell>
          <cell r="G7769" t="str">
            <v>1,02</v>
          </cell>
        </row>
        <row r="7770">
          <cell r="C7770">
            <v>34556</v>
          </cell>
          <cell r="D7770" t="str">
            <v>BLOCO DE CONCRETO ESTRUTURAL 14 X 19 X 29 CM, FBK 10 MPA (NBR 6136)</v>
          </cell>
          <cell r="E7770" t="str">
            <v xml:space="preserve">UN    </v>
          </cell>
          <cell r="F7770" t="str">
            <v>3,33</v>
          </cell>
          <cell r="G7770" t="str">
            <v>3,33</v>
          </cell>
        </row>
        <row r="7771">
          <cell r="C7771">
            <v>37873</v>
          </cell>
          <cell r="D7771" t="str">
            <v>BLOCO DE CONCRETO ESTRUTURAL 14 X 19 X 29 CM, FBK 12 MPA (NBR 6136)</v>
          </cell>
          <cell r="E7771" t="str">
            <v xml:space="preserve">UN    </v>
          </cell>
          <cell r="F7771" t="str">
            <v>3,39</v>
          </cell>
          <cell r="G7771" t="str">
            <v>3,39</v>
          </cell>
        </row>
        <row r="7772">
          <cell r="C7772">
            <v>34564</v>
          </cell>
          <cell r="D7772" t="str">
            <v>BLOCO DE CONCRETO ESTRUTURAL 14 X 19 X 29 CM, FBK 14 MPA (NBR 6136)</v>
          </cell>
          <cell r="E7772" t="str">
            <v xml:space="preserve">UN    </v>
          </cell>
          <cell r="F7772" t="str">
            <v>3,55</v>
          </cell>
          <cell r="G7772" t="str">
            <v>3,55</v>
          </cell>
        </row>
        <row r="7773">
          <cell r="C7773">
            <v>34565</v>
          </cell>
          <cell r="D7773" t="str">
            <v>BLOCO DE CONCRETO ESTRUTURAL 14 X 19 X 29 CM, FBK 16 MPA (NBR 6136)</v>
          </cell>
          <cell r="E7773" t="str">
            <v xml:space="preserve">UN    </v>
          </cell>
          <cell r="F7773" t="str">
            <v>3,75</v>
          </cell>
          <cell r="G7773" t="str">
            <v>3,75</v>
          </cell>
        </row>
        <row r="7774">
          <cell r="C7774">
            <v>38590</v>
          </cell>
          <cell r="D7774" t="str">
            <v>BLOCO DE CONCRETO ESTRUTURAL 14 X 19 X 29 CM, FBK 4,5 MPA (NBR 6136)</v>
          </cell>
          <cell r="E7774" t="str">
            <v xml:space="preserve">UN    </v>
          </cell>
          <cell r="F7774" t="str">
            <v>2,77</v>
          </cell>
          <cell r="G7774" t="str">
            <v>2,77</v>
          </cell>
        </row>
        <row r="7775">
          <cell r="C7775">
            <v>34566</v>
          </cell>
          <cell r="D7775" t="str">
            <v>BLOCO DE CONCRETO ESTRUTURAL 14 X 19 X 29 CM, FBK 6 MPA (NBR 6136)</v>
          </cell>
          <cell r="E7775" t="str">
            <v xml:space="preserve">UN    </v>
          </cell>
          <cell r="F7775" t="str">
            <v>2,91</v>
          </cell>
          <cell r="G7775" t="str">
            <v>2,91</v>
          </cell>
        </row>
        <row r="7776">
          <cell r="C7776">
            <v>34567</v>
          </cell>
          <cell r="D7776" t="str">
            <v>BLOCO DE CONCRETO ESTRUTURAL 14 X 19 X 29 CM, FBK 8 MPA (NBR 6136)</v>
          </cell>
          <cell r="E7776" t="str">
            <v xml:space="preserve">UN    </v>
          </cell>
          <cell r="F7776" t="str">
            <v>3,09</v>
          </cell>
          <cell r="G7776" t="str">
            <v>3,09</v>
          </cell>
        </row>
        <row r="7777">
          <cell r="C7777">
            <v>38591</v>
          </cell>
          <cell r="D7777" t="str">
            <v>BLOCO DE CONCRETO ESTRUTURAL 14 X 19 X 34 CM, FBK 4,5 MPA (NBR 6136)</v>
          </cell>
          <cell r="E7777" t="str">
            <v xml:space="preserve">UN    </v>
          </cell>
          <cell r="F7777" t="str">
            <v>2,80</v>
          </cell>
          <cell r="G7777" t="str">
            <v>2,80</v>
          </cell>
        </row>
        <row r="7778">
          <cell r="C7778">
            <v>34568</v>
          </cell>
          <cell r="D7778" t="str">
            <v>BLOCO DE CONCRETO ESTRUTURAL 14 X 19 X 39 CM, FBK 10 MPA (NBR 6136)</v>
          </cell>
          <cell r="E7778" t="str">
            <v xml:space="preserve">UN    </v>
          </cell>
          <cell r="F7778" t="str">
            <v>3,65</v>
          </cell>
          <cell r="G7778" t="str">
            <v>3,65</v>
          </cell>
        </row>
        <row r="7779">
          <cell r="C7779">
            <v>34569</v>
          </cell>
          <cell r="D7779" t="str">
            <v>BLOCO DE CONCRETO ESTRUTURAL 14 X 19 X 39 CM, FBK 12 MPA (NBR 6136)</v>
          </cell>
          <cell r="E7779" t="str">
            <v xml:space="preserve">UN    </v>
          </cell>
          <cell r="F7779" t="str">
            <v>3,75</v>
          </cell>
          <cell r="G7779" t="str">
            <v>3,75</v>
          </cell>
        </row>
        <row r="7780">
          <cell r="C7780">
            <v>34570</v>
          </cell>
          <cell r="D7780" t="str">
            <v>BLOCO DE CONCRETO ESTRUTURAL 14 X 19 X 39 CM, FBK 14 MPA (NBR 6136)</v>
          </cell>
          <cell r="E7780" t="str">
            <v xml:space="preserve">UN    </v>
          </cell>
          <cell r="F7780" t="str">
            <v>4,08</v>
          </cell>
          <cell r="G7780" t="str">
            <v>4,08</v>
          </cell>
        </row>
        <row r="7781">
          <cell r="C7781">
            <v>25070</v>
          </cell>
          <cell r="D7781" t="str">
            <v>BLOCO DE CONCRETO ESTRUTURAL 14 X 19 X 39 CM, FBK 4,5 MPA (NBR 6136)</v>
          </cell>
          <cell r="E7781" t="str">
            <v xml:space="preserve">UN    </v>
          </cell>
          <cell r="F7781" t="str">
            <v>3,07</v>
          </cell>
          <cell r="G7781" t="str">
            <v>3,07</v>
          </cell>
        </row>
        <row r="7782">
          <cell r="C7782">
            <v>34571</v>
          </cell>
          <cell r="D7782" t="str">
            <v>BLOCO DE CONCRETO ESTRUTURAL 14 X 19 X 39 CM, FBK 6 MPA (NBR 6136)</v>
          </cell>
          <cell r="E7782" t="str">
            <v xml:space="preserve">UN    </v>
          </cell>
          <cell r="F7782" t="str">
            <v>3,10</v>
          </cell>
          <cell r="G7782" t="str">
            <v>3,10</v>
          </cell>
        </row>
        <row r="7783">
          <cell r="C7783">
            <v>34573</v>
          </cell>
          <cell r="D7783" t="str">
            <v>BLOCO DE CONCRETO ESTRUTURAL 14 X 19 X 39 CM, FBK 8 MPA (NBR 6136)</v>
          </cell>
          <cell r="E7783" t="str">
            <v xml:space="preserve">UN    </v>
          </cell>
          <cell r="F7783" t="str">
            <v>3,26</v>
          </cell>
          <cell r="G7783" t="str">
            <v>3,26</v>
          </cell>
        </row>
        <row r="7784">
          <cell r="C7784">
            <v>37107</v>
          </cell>
          <cell r="D7784" t="str">
            <v>BLOCO DE CONCRETO ESTRUTURAL 14 X 19 X 39, FCK 16 MPA (NBR 6136)</v>
          </cell>
          <cell r="E7784" t="str">
            <v xml:space="preserve">UN    </v>
          </cell>
          <cell r="F7784" t="str">
            <v>4,30</v>
          </cell>
          <cell r="G7784" t="str">
            <v>4,30</v>
          </cell>
        </row>
        <row r="7785">
          <cell r="C7785">
            <v>34576</v>
          </cell>
          <cell r="D7785" t="str">
            <v>BLOCO DE CONCRETO ESTRUTURAL 19 X 19 X 39 CM, FBK 10 MPA (NBR 6136)</v>
          </cell>
          <cell r="E7785" t="str">
            <v xml:space="preserve">UN    </v>
          </cell>
          <cell r="F7785" t="str">
            <v>4,75</v>
          </cell>
          <cell r="G7785" t="str">
            <v>4,75</v>
          </cell>
        </row>
        <row r="7786">
          <cell r="C7786">
            <v>34577</v>
          </cell>
          <cell r="D7786" t="str">
            <v>BLOCO DE CONCRETO ESTRUTURAL 19 X 19 X 39 CM, FBK 12 MPA (NBR 6136)</v>
          </cell>
          <cell r="E7786" t="str">
            <v xml:space="preserve">UN    </v>
          </cell>
          <cell r="F7786" t="str">
            <v>4,95</v>
          </cell>
          <cell r="G7786" t="str">
            <v>4,95</v>
          </cell>
        </row>
        <row r="7787">
          <cell r="C7787">
            <v>34578</v>
          </cell>
          <cell r="D7787" t="str">
            <v>BLOCO DE CONCRETO ESTRUTURAL 19 X 19 X 39 CM, FBK 14 MPA (NBR 6136)</v>
          </cell>
          <cell r="E7787" t="str">
            <v xml:space="preserve">UN    </v>
          </cell>
          <cell r="F7787" t="str">
            <v>5,37</v>
          </cell>
          <cell r="G7787" t="str">
            <v>5,37</v>
          </cell>
        </row>
        <row r="7788">
          <cell r="C7788">
            <v>34579</v>
          </cell>
          <cell r="D7788" t="str">
            <v>BLOCO DE CONCRETO ESTRUTURAL 19 X 19 X 39 CM, FBK 16 MPA (NBR 6136)</v>
          </cell>
          <cell r="E7788" t="str">
            <v xml:space="preserve">UN    </v>
          </cell>
          <cell r="F7788" t="str">
            <v>5,73</v>
          </cell>
          <cell r="G7788" t="str">
            <v>5,73</v>
          </cell>
        </row>
        <row r="7789">
          <cell r="C7789">
            <v>25067</v>
          </cell>
          <cell r="D7789" t="str">
            <v>BLOCO DE CONCRETO ESTRUTURAL 19 X 19 X 39 CM, FBK 4,5 MPA (NBR 6136)</v>
          </cell>
          <cell r="E7789" t="str">
            <v xml:space="preserve">UN    </v>
          </cell>
          <cell r="F7789" t="str">
            <v>3,83</v>
          </cell>
          <cell r="G7789" t="str">
            <v>3,83</v>
          </cell>
        </row>
        <row r="7790">
          <cell r="C7790">
            <v>34580</v>
          </cell>
          <cell r="D7790" t="str">
            <v>BLOCO DE CONCRETO ESTRUTURAL 19 X 19 X 39 CM, FBK 8 MPA (NBR 6136)</v>
          </cell>
          <cell r="E7790" t="str">
            <v xml:space="preserve">UN    </v>
          </cell>
          <cell r="F7790" t="str">
            <v>4,28</v>
          </cell>
          <cell r="G7790" t="str">
            <v>4,28</v>
          </cell>
        </row>
        <row r="7791">
          <cell r="C7791">
            <v>25071</v>
          </cell>
          <cell r="D7791" t="str">
            <v>BLOCO DE CONCRETO ESTRUTURAL 9 X 19 X 39 CM, FBK 4,5 MPA (NBR 6136)</v>
          </cell>
          <cell r="E7791" t="str">
            <v xml:space="preserve">UN    </v>
          </cell>
          <cell r="F7791" t="str">
            <v>2,13</v>
          </cell>
          <cell r="G7791" t="str">
            <v>2,13</v>
          </cell>
        </row>
        <row r="7792">
          <cell r="C7792">
            <v>38395</v>
          </cell>
          <cell r="D7792" t="str">
            <v>BLOCO DE ESPUMA MULTIUSO *23 X 13 X 8* CM</v>
          </cell>
          <cell r="E7792" t="str">
            <v xml:space="preserve">UN    </v>
          </cell>
          <cell r="F7792" t="str">
            <v>7,84</v>
          </cell>
          <cell r="G7792" t="str">
            <v>7,84</v>
          </cell>
        </row>
        <row r="7793">
          <cell r="C7793">
            <v>34583</v>
          </cell>
          <cell r="D7793" t="str">
            <v>BLOCO DE GESSO COMPACTO / MACICO, BRANCO, E = 10 CM, DIMENSOES *67 X 50* CM</v>
          </cell>
          <cell r="E7793" t="str">
            <v xml:space="preserve">M2    </v>
          </cell>
          <cell r="F7793" t="str">
            <v>54,34</v>
          </cell>
          <cell r="G7793" t="str">
            <v>54,34</v>
          </cell>
        </row>
        <row r="7794">
          <cell r="C7794">
            <v>34584</v>
          </cell>
          <cell r="D7794" t="str">
            <v>BLOCO DE GESSO VAZADO, BRANCO, E = *7* CM, DIMENSOES *67 X 50* CM</v>
          </cell>
          <cell r="E7794" t="str">
            <v xml:space="preserve">M2    </v>
          </cell>
          <cell r="F7794" t="str">
            <v>39,85</v>
          </cell>
          <cell r="G7794" t="str">
            <v>39,85</v>
          </cell>
        </row>
        <row r="7795">
          <cell r="C7795">
            <v>709</v>
          </cell>
          <cell r="D7795" t="str">
            <v>BLOCO DE POLIETILENO ALTA DENSIDADE, *27* X *30* X *100* CM, ACOMPANHADOS PLACAS  TERMINAIS  E LONGARINAS, PARA FUNDO DE FILTRO</v>
          </cell>
          <cell r="E7795" t="str">
            <v xml:space="preserve">M2    </v>
          </cell>
          <cell r="F7795" t="str">
            <v>813,39</v>
          </cell>
          <cell r="G7795" t="str">
            <v>813,39</v>
          </cell>
        </row>
        <row r="7796">
          <cell r="C7796">
            <v>34599</v>
          </cell>
          <cell r="D7796" t="str">
            <v>BLOCO DE VEDACAO CONCRETO APARENTE 9 X 19 X 39 CM (CLASSE C - NBR 6136)</v>
          </cell>
          <cell r="E7796" t="str">
            <v xml:space="preserve">UN    </v>
          </cell>
          <cell r="F7796" t="str">
            <v>2,19</v>
          </cell>
          <cell r="G7796" t="str">
            <v>2,19</v>
          </cell>
        </row>
        <row r="7797">
          <cell r="C7797">
            <v>34592</v>
          </cell>
          <cell r="D7797" t="str">
            <v>BLOCO DE VEDACAO CONCRETO 14 X 19 X 29 CM (CLASSE C - NBR 6136)</v>
          </cell>
          <cell r="E7797" t="str">
            <v xml:space="preserve">UN    </v>
          </cell>
          <cell r="F7797" t="str">
            <v>2,44</v>
          </cell>
          <cell r="G7797" t="str">
            <v>2,44</v>
          </cell>
        </row>
        <row r="7798">
          <cell r="C7798">
            <v>37103</v>
          </cell>
          <cell r="D7798" t="str">
            <v>BLOCO DE VEDACAO DE CONCRETO APARENTE 14 X 19 X 39 CM (CLASSE C - NBR 6136)</v>
          </cell>
          <cell r="E7798" t="str">
            <v xml:space="preserve">UN    </v>
          </cell>
          <cell r="F7798" t="str">
            <v>2,79</v>
          </cell>
          <cell r="G7798" t="str">
            <v>2,79</v>
          </cell>
        </row>
        <row r="7799">
          <cell r="C7799">
            <v>34555</v>
          </cell>
          <cell r="D7799" t="str">
            <v>BLOCO DE VEDACAO DE CONCRETO APARENTE 19 X 19 X 39 CM  (CLASSE C - NBR 6136)</v>
          </cell>
          <cell r="E7799" t="str">
            <v xml:space="preserve">UN    </v>
          </cell>
          <cell r="F7799" t="str">
            <v>3,54</v>
          </cell>
          <cell r="G7799" t="str">
            <v>3,54</v>
          </cell>
        </row>
        <row r="7800">
          <cell r="C7800">
            <v>674</v>
          </cell>
          <cell r="D7800" t="str">
            <v>BLOCO DE VEDACAO DE CONCRETO CELULAR AUTOCLAVADO 10 X 30 X 60 CM (E X A X C)</v>
          </cell>
          <cell r="E7800" t="str">
            <v xml:space="preserve">M2    </v>
          </cell>
          <cell r="F7800" t="str">
            <v>63,28</v>
          </cell>
          <cell r="G7800" t="str">
            <v>63,28</v>
          </cell>
        </row>
        <row r="7801">
          <cell r="C7801">
            <v>34600</v>
          </cell>
          <cell r="D7801" t="str">
            <v>BLOCO DE VEDACAO DE CONCRETO CELULAR AUTOCLAVADO 15 X 30 X 60 CM (E X A X C)</v>
          </cell>
          <cell r="E7801" t="str">
            <v xml:space="preserve">M2    </v>
          </cell>
          <cell r="F7801" t="str">
            <v>92,95</v>
          </cell>
          <cell r="G7801" t="str">
            <v>92,95</v>
          </cell>
        </row>
        <row r="7802">
          <cell r="C7802">
            <v>652</v>
          </cell>
          <cell r="D7802" t="str">
            <v>BLOCO DE VEDACAO DE CONCRETO CELULAR AUTOCLAVADO 20 X 30 X 60 CM (E X A X C)</v>
          </cell>
          <cell r="E7802" t="str">
            <v xml:space="preserve">M2    </v>
          </cell>
          <cell r="F7802" t="str">
            <v>142,39</v>
          </cell>
          <cell r="G7802" t="str">
            <v>142,39</v>
          </cell>
        </row>
        <row r="7803">
          <cell r="C7803">
            <v>651</v>
          </cell>
          <cell r="D7803" t="str">
            <v>BLOCO DE VEDACAO DE CONCRETO 14 X 19 X 39 CM (CLASSE C - NBR 6136)</v>
          </cell>
          <cell r="E7803" t="str">
            <v xml:space="preserve">UN    </v>
          </cell>
          <cell r="F7803" t="str">
            <v>2,69</v>
          </cell>
          <cell r="G7803" t="str">
            <v>2,69</v>
          </cell>
        </row>
        <row r="7804">
          <cell r="C7804">
            <v>654</v>
          </cell>
          <cell r="D7804" t="str">
            <v>BLOCO DE VEDACAO DE CONCRETO 19 X 19 X 39 CM (CLASSE C - NBR 6136)</v>
          </cell>
          <cell r="E7804" t="str">
            <v xml:space="preserve">UN    </v>
          </cell>
          <cell r="F7804" t="str">
            <v>3,33</v>
          </cell>
          <cell r="G7804" t="str">
            <v>3,33</v>
          </cell>
        </row>
        <row r="7805">
          <cell r="C7805">
            <v>650</v>
          </cell>
          <cell r="D7805" t="str">
            <v>BLOCO DE VEDACAO DE CONCRETO, 9 X 19 X 39 CM (CLASSE C - NBR 6136)</v>
          </cell>
          <cell r="E7805" t="str">
            <v xml:space="preserve">UN    </v>
          </cell>
          <cell r="F7805" t="str">
            <v>2,15</v>
          </cell>
          <cell r="G7805" t="str">
            <v>2,15</v>
          </cell>
        </row>
        <row r="7806">
          <cell r="C7806">
            <v>718</v>
          </cell>
          <cell r="D7806" t="str">
            <v>BLOCO DE VIDRO / ELEMENTO VAZADO, INCOLOR, VENEZIANA, *20 X 20 X 6* CM (A X L X E)</v>
          </cell>
          <cell r="E7806" t="str">
            <v xml:space="preserve">UN    </v>
          </cell>
          <cell r="F7806" t="str">
            <v>19,51</v>
          </cell>
          <cell r="G7806" t="str">
            <v>19,51</v>
          </cell>
        </row>
        <row r="7807">
          <cell r="C7807">
            <v>11981</v>
          </cell>
          <cell r="D7807" t="str">
            <v>BLOCO DE VIDRO / ELEMENTO VAZADO, INCOLOR, VENEZIANA, DE *20 X 10 X 8* CM (A X L X E)</v>
          </cell>
          <cell r="E7807" t="str">
            <v xml:space="preserve">UN    </v>
          </cell>
          <cell r="F7807" t="str">
            <v>18,96</v>
          </cell>
          <cell r="G7807" t="str">
            <v>18,96</v>
          </cell>
        </row>
        <row r="7808">
          <cell r="C7808">
            <v>34586</v>
          </cell>
          <cell r="D7808" t="str">
            <v>BLOCO ESTRUTURAL CERAMICO 14 X 19 X 29 CM, 6,0 MPA (NBR 15270)</v>
          </cell>
          <cell r="E7808" t="str">
            <v xml:space="preserve">UN    </v>
          </cell>
          <cell r="F7808" t="str">
            <v>2,07</v>
          </cell>
          <cell r="G7808" t="str">
            <v>2,07</v>
          </cell>
        </row>
        <row r="7809">
          <cell r="C7809">
            <v>38603</v>
          </cell>
          <cell r="D7809" t="str">
            <v>BLOCO ESTRUTURAL CERAMICO 14 X 19 X 34 CM, 6,0 MPA (NBR 15270)</v>
          </cell>
          <cell r="E7809" t="str">
            <v xml:space="preserve">UN    </v>
          </cell>
          <cell r="F7809" t="str">
            <v>2,51</v>
          </cell>
          <cell r="G7809" t="str">
            <v>2,51</v>
          </cell>
        </row>
        <row r="7810">
          <cell r="C7810">
            <v>34588</v>
          </cell>
          <cell r="D7810" t="str">
            <v>BLOCO ESTRUTURAL CERAMICO 14 X 19 X 39 CM, 6,0 MPA (NBR 15270)</v>
          </cell>
          <cell r="E7810" t="str">
            <v xml:space="preserve">UN    </v>
          </cell>
          <cell r="F7810" t="str">
            <v>2,71</v>
          </cell>
          <cell r="G7810" t="str">
            <v>2,71</v>
          </cell>
        </row>
        <row r="7811">
          <cell r="C7811">
            <v>34590</v>
          </cell>
          <cell r="D7811" t="str">
            <v>BLOCO ESTRUTURAL CERAMICO 19 X 19 X 29 CM, 6,0 MPA (NBR 15270)</v>
          </cell>
          <cell r="E7811" t="str">
            <v xml:space="preserve">UN    </v>
          </cell>
          <cell r="F7811" t="str">
            <v>2,47</v>
          </cell>
          <cell r="G7811" t="str">
            <v>2,47</v>
          </cell>
        </row>
        <row r="7812">
          <cell r="C7812">
            <v>34591</v>
          </cell>
          <cell r="D7812" t="str">
            <v>BLOCO ESTRUTURAL CERAMICO 19 X 19 X 39 CM, 6,0 MPA (NBR 15270)</v>
          </cell>
          <cell r="E7812" t="str">
            <v xml:space="preserve">UN    </v>
          </cell>
          <cell r="F7812" t="str">
            <v>3,35</v>
          </cell>
          <cell r="G7812" t="str">
            <v>3,35</v>
          </cell>
        </row>
        <row r="7813">
          <cell r="C7813">
            <v>41372</v>
          </cell>
          <cell r="D7813" t="str">
            <v>BLOCO VEDACAO CONCRETO CELULAR AUTOCLAVADO 12,5 X 30 X 60 CM (E X A X C)</v>
          </cell>
          <cell r="E7813" t="str">
            <v xml:space="preserve">M2    </v>
          </cell>
          <cell r="F7813" t="str">
            <v>88,81</v>
          </cell>
          <cell r="G7813" t="str">
            <v>88,81</v>
          </cell>
        </row>
        <row r="7814">
          <cell r="C7814">
            <v>41371</v>
          </cell>
          <cell r="D7814" t="str">
            <v>BLOCO VEDACAO CONCRETO CELULAR AUTOCLAVADO 7,5 X 30 X 60 CM (E X A X C)</v>
          </cell>
          <cell r="E7814" t="str">
            <v xml:space="preserve">M2    </v>
          </cell>
          <cell r="F7814" t="str">
            <v>52,49</v>
          </cell>
          <cell r="G7814" t="str">
            <v>52,49</v>
          </cell>
        </row>
        <row r="7815">
          <cell r="C7815">
            <v>40517</v>
          </cell>
          <cell r="D7815" t="str">
            <v>BLOQUETE/PISO DE CONCRETO - MODELO BLOCO PISOGRAMA/CONCREGRAMA 2 FUROS, DIMENSOES APROX. DE 35 CM X 15 CM E ESPESSURA DE 7 CM (+/- 1 CM), COR NATURAL</v>
          </cell>
          <cell r="E7815" t="str">
            <v xml:space="preserve">M2    </v>
          </cell>
          <cell r="F7815" t="str">
            <v>44,52</v>
          </cell>
          <cell r="G7815" t="str">
            <v>44,52</v>
          </cell>
        </row>
        <row r="7816">
          <cell r="C7816">
            <v>40515</v>
          </cell>
          <cell r="D7816" t="str">
            <v>BLOQUETE/PISO DE CONCRETO - MODELO PISOGRAMA/CONCREGRAMA/PAVI-GRADE/GRAMEIRO, DIMENSOES APROXIMADAS DE 60 CM X 45 CM E ESPESSURA DE 8 CM (+/- 1 CM), COR NATURAL</v>
          </cell>
          <cell r="E7816" t="str">
            <v xml:space="preserve">M2    </v>
          </cell>
          <cell r="F7816" t="str">
            <v>100,17</v>
          </cell>
          <cell r="G7816" t="str">
            <v>100,17</v>
          </cell>
        </row>
        <row r="7817">
          <cell r="C7817">
            <v>40529</v>
          </cell>
          <cell r="D7817" t="str">
            <v>BLOQUETE/PISO INTERTRAVADO DE CONCRETO - MODELO ONDA/16 FACES/RETANGULAR/TIJOLINHO/PAVER/HOLANDES/PARALELEPIPEDO, *22 CM X *11 CM, E = 10 CM, RESISTENCIA DE 50 MPA (NBR 9781), COR NATURAL</v>
          </cell>
          <cell r="E7817" t="str">
            <v xml:space="preserve">M2    </v>
          </cell>
          <cell r="F7817" t="str">
            <v>64,00</v>
          </cell>
          <cell r="G7817" t="str">
            <v>64,00</v>
          </cell>
        </row>
        <row r="7818">
          <cell r="C7818">
            <v>36170</v>
          </cell>
          <cell r="D7818" t="str">
            <v>BLOQUETE/PISO INTERTRAVADO DE CONCRETO - MODELO ONDA/16 FACES/RETANGULAR/TIJOLINHO/PAVER/HOLANDES/PARALELEPIPEDO, *22 CM X 11* CM, E = 8 CM, RESISTENCIA DE 35 MPA (NBR 9781), COR NATURAL</v>
          </cell>
          <cell r="E7818" t="str">
            <v xml:space="preserve">M2    </v>
          </cell>
          <cell r="F7818" t="str">
            <v>53,10</v>
          </cell>
          <cell r="G7818" t="str">
            <v>53,10</v>
          </cell>
        </row>
        <row r="7819">
          <cell r="C7819">
            <v>40524</v>
          </cell>
          <cell r="D7819" t="str">
            <v>BLOQUETE/PISO INTERTRAVADO DE CONCRETO - MODELO ONDA/16 FACES/RETANGULAR/TIJOLINHO/PAVER/HOLANDES/PARALELEPIPEDO, 20 CM X 10 CM, E = 10 CM, RESISTENCIA DE 35 MPA (NBR 9781), COR NATURAL</v>
          </cell>
          <cell r="E7819" t="str">
            <v xml:space="preserve">M2    </v>
          </cell>
          <cell r="F7819" t="str">
            <v>62,60</v>
          </cell>
          <cell r="G7819" t="str">
            <v>62,60</v>
          </cell>
        </row>
        <row r="7820">
          <cell r="C7820">
            <v>36156</v>
          </cell>
          <cell r="D7820" t="str">
            <v>BLOQUETE/PISO INTERTRAVADO DE CONCRETO - MODELO ONDA/16 FACES/RETANGULAR/TIJOLINHO/PAVER/HOLANDES/PARALELEPIPEDO, 20 CM X 10 CM, E = 6 CM, RESISTENCIA DE 35 MPA (NBR 9781), COLORIDO</v>
          </cell>
          <cell r="E7820" t="str">
            <v xml:space="preserve">M2    </v>
          </cell>
          <cell r="F7820" t="str">
            <v>48,69</v>
          </cell>
          <cell r="G7820" t="str">
            <v>48,69</v>
          </cell>
        </row>
        <row r="7821">
          <cell r="C7821">
            <v>36155</v>
          </cell>
          <cell r="D7821" t="str">
            <v>BLOQUETE/PISO INTERTRAVADO DE CONCRETO - MODELO ONDA/16 FACES/RETANGULAR/TIJOLINHO/PAVER/HOLANDES/PARALELEPIPEDO, 20 CM X 10 CM, E = 6 CM, RESISTENCIA DE 35 MPA (NBR 9781), COR NATURAL</v>
          </cell>
          <cell r="E7821" t="str">
            <v xml:space="preserve">M2    </v>
          </cell>
          <cell r="F7821" t="str">
            <v>42,03</v>
          </cell>
          <cell r="G7821" t="str">
            <v>42,03</v>
          </cell>
        </row>
        <row r="7822">
          <cell r="C7822">
            <v>36154</v>
          </cell>
          <cell r="D7822" t="str">
            <v>BLOQUETE/PISO INTERTRAVADO DE CONCRETO - MODELO ONDA/16 FACES/RETANGULAR/TIJOLINHO/PAVER/HOLANDES/PARALELEPIPEDO, 20 CM X 10 CM, E = 8 CM, RESISTENCIA DE 35 MPA (NBR 9781), COLORIDO</v>
          </cell>
          <cell r="E7822" t="str">
            <v xml:space="preserve">M2    </v>
          </cell>
          <cell r="F7822" t="str">
            <v>58,43</v>
          </cell>
          <cell r="G7822" t="str">
            <v>58,43</v>
          </cell>
        </row>
        <row r="7823">
          <cell r="C7823">
            <v>695</v>
          </cell>
          <cell r="D7823" t="str">
            <v>BLOQUETE/PISO INTERTRAVADO DE CONCRETO - MODELO RAQUETE, *22 CM X 13,5* CM, E = 6 CM, RESISTENCIA DE 35 MPA (NBR 9781), COR NATURAL</v>
          </cell>
          <cell r="E7823" t="str">
            <v xml:space="preserve">M2    </v>
          </cell>
          <cell r="F7823" t="str">
            <v>42,92</v>
          </cell>
          <cell r="G7823" t="str">
            <v>42,92</v>
          </cell>
        </row>
        <row r="7824">
          <cell r="C7824">
            <v>679</v>
          </cell>
          <cell r="D7824" t="str">
            <v>BLOQUETE/PISO INTERTRAVADO DE CONCRETO - MODELO SEXTAVADO / HEXAGONAL, 25 CM X 25 CM, E = 10 CM, RESISTENCIA DE 35 MPA (NBR 9781), COR NATURAL</v>
          </cell>
          <cell r="E7824" t="str">
            <v xml:space="preserve">M2    </v>
          </cell>
          <cell r="F7824" t="str">
            <v>64,00</v>
          </cell>
          <cell r="G7824" t="str">
            <v>64,00</v>
          </cell>
        </row>
        <row r="7825">
          <cell r="C7825">
            <v>711</v>
          </cell>
          <cell r="D7825" t="str">
            <v>BLOQUETE/PISO INTERTRAVADO DE CONCRETO - MODELO SEXTAVADO / HEXAGONAL, 25 CM X 25 CM, E = 6 CM, RESISTENCIA DE 35 MPA (NBR 9781), COR NATURAL</v>
          </cell>
          <cell r="E7825" t="str">
            <v xml:space="preserve">M2    </v>
          </cell>
          <cell r="F7825" t="str">
            <v>42,33</v>
          </cell>
          <cell r="G7825" t="str">
            <v>42,33</v>
          </cell>
        </row>
        <row r="7826">
          <cell r="C7826">
            <v>712</v>
          </cell>
          <cell r="D7826" t="str">
            <v>BLOQUETE/PISO INTERTRAVADO DE CONCRETO - MODELO SEXTAVADO / HEXAGONAL, 25 CM X 25 CM, E = 8 CM, RESISTENCIA DE 35 MPA (NBR 9781), COR NATURAL</v>
          </cell>
          <cell r="E7826" t="str">
            <v xml:space="preserve">M2    </v>
          </cell>
          <cell r="F7826" t="str">
            <v>53,32</v>
          </cell>
          <cell r="G7826" t="str">
            <v>53,32</v>
          </cell>
        </row>
        <row r="7827">
          <cell r="C7827">
            <v>12614</v>
          </cell>
          <cell r="D7827" t="str">
            <v>BOCAL PVC, PARA CALHA PLUVIAL, DIAMETRO DA SAIDA ENTRE 80 E 100 MM, PARA DRENAGEM PREDIAL</v>
          </cell>
          <cell r="E7827" t="str">
            <v xml:space="preserve">UN    </v>
          </cell>
          <cell r="F7827" t="str">
            <v>23,38</v>
          </cell>
          <cell r="G7827" t="str">
            <v>23,38</v>
          </cell>
        </row>
        <row r="7828">
          <cell r="C7828">
            <v>6140</v>
          </cell>
          <cell r="D7828" t="str">
            <v>BOLSA DE LIGACAO EM PVC FLEXIVEL PARA VASO SANITARIO 1.1/2 " (40 MM)</v>
          </cell>
          <cell r="E7828" t="str">
            <v xml:space="preserve">UN    </v>
          </cell>
          <cell r="F7828" t="str">
            <v>4,35</v>
          </cell>
          <cell r="G7828" t="str">
            <v>4,35</v>
          </cell>
        </row>
        <row r="7829">
          <cell r="C7829">
            <v>38399</v>
          </cell>
          <cell r="D7829" t="str">
            <v>BOLSA DE LONA PARA FERRAMENTAS *50 X 35 X 25* CM</v>
          </cell>
          <cell r="E7829" t="str">
            <v xml:space="preserve">UN    </v>
          </cell>
          <cell r="F7829" t="str">
            <v>289,03</v>
          </cell>
          <cell r="G7829" t="str">
            <v>289,03</v>
          </cell>
        </row>
        <row r="7830">
          <cell r="C7830">
            <v>735</v>
          </cell>
          <cell r="D7830" t="str">
            <v>BOMBA CENTRIFUGA  MOTOR ELETRICO TRIFASICO 1,48HP  DIAMETRO DE SUCCAO X ELEVACAO 1" X 1", 4 ESTAGIOS, DIAMETRO DOS ROTORES 3 X 107 MM + 1 X 100 MM, HM/Q: 10 M / 5,3 M3/H A 70 M / 1,8 M3/H</v>
          </cell>
          <cell r="E7830" t="str">
            <v xml:space="preserve">UN    </v>
          </cell>
          <cell r="F7830" t="str">
            <v>2.698,14</v>
          </cell>
          <cell r="G7830" t="str">
            <v>2.698,14</v>
          </cell>
        </row>
        <row r="7831">
          <cell r="C7831">
            <v>736</v>
          </cell>
          <cell r="D7831" t="str">
            <v>BOMBA CENTRIFUGA  MOTOR ELETRICO TRIFASICO 2,96HP, DIAMETRO DE SUCCAO X ELEVACAO 1 1/2" X 1 1/4", DIAMETRO DO ROTOR 148 MM, HM/Q: 34 M / 14,80 M3/H A 40 M / 8,60 M3/H</v>
          </cell>
          <cell r="E7831" t="str">
            <v xml:space="preserve">UN    </v>
          </cell>
          <cell r="F7831" t="str">
            <v>2.268,65</v>
          </cell>
          <cell r="G7831" t="str">
            <v>2.268,65</v>
          </cell>
        </row>
        <row r="7832">
          <cell r="C7832">
            <v>729</v>
          </cell>
          <cell r="D7832" t="str">
            <v>BOMBA CENTRIFUGA COM MOTOR ELETRICO MONOFASICO, POTENCIA 0,33 HP,  BOCAIS 1" X 3/4", DIAMETRO DO ROTOR 99 MM, HM/Q = 4 MCA / 8,5 M3/H A 18 MCA / 0,90 M3/H</v>
          </cell>
          <cell r="E7832" t="str">
            <v xml:space="preserve">UN    </v>
          </cell>
          <cell r="F7832" t="str">
            <v>924,50</v>
          </cell>
          <cell r="G7832" t="str">
            <v>924,50</v>
          </cell>
        </row>
        <row r="7833">
          <cell r="C7833">
            <v>39925</v>
          </cell>
          <cell r="D7833" t="str">
            <v>BOMBA CENTRIFUGA MONOESTAGIO COM MOTOR ELETRICO MONOFASICO, POTENCIA 15 HP,  DIAMETRO DO ROTOR *173* MM, HM/Q = *30* MCA / *90* M3/H A *45* MCA / *55* M3/H</v>
          </cell>
          <cell r="E7833" t="str">
            <v xml:space="preserve">UN    </v>
          </cell>
          <cell r="F7833" t="str">
            <v>13.358,94</v>
          </cell>
          <cell r="G7833" t="str">
            <v>13.358,94</v>
          </cell>
        </row>
        <row r="7834">
          <cell r="C7834">
            <v>731</v>
          </cell>
          <cell r="D7834" t="str">
            <v>BOMBA CENTRIFUGA MOTOR ELETRICO MONOFASICO 0,49 HP  BOCAIS 1" X 3/4", DIAMETRO DO ROTOR 110 MM, HM/Q: 6 M / 8,3 M3/H A 20 M / 1,2 M3/H</v>
          </cell>
          <cell r="E7834" t="str">
            <v xml:space="preserve">UN    </v>
          </cell>
          <cell r="F7834" t="str">
            <v>899,77</v>
          </cell>
          <cell r="G7834" t="str">
            <v>899,77</v>
          </cell>
        </row>
        <row r="7835">
          <cell r="C7835">
            <v>10575</v>
          </cell>
          <cell r="D7835" t="str">
            <v>BOMBA CENTRIFUGA MOTOR ELETRICO MONOFASICO 0,50 CV DIAMETRO DE SUCCAO X ELEVACAO 3/4" X 3/4", MONOESTAGIO, DIAMETRO DOS ROTORES 114 MM, HM/Q: 2 M / 2,99 M3/H A 24 M / 0,71 M3/H</v>
          </cell>
          <cell r="E7835" t="str">
            <v xml:space="preserve">UN    </v>
          </cell>
          <cell r="F7835" t="str">
            <v>1.404,15</v>
          </cell>
          <cell r="G7835" t="str">
            <v>1.404,15</v>
          </cell>
        </row>
        <row r="7836">
          <cell r="C7836">
            <v>733</v>
          </cell>
          <cell r="D7836" t="str">
            <v>BOMBA CENTRIFUGA MOTOR ELETRICO MONOFASICO 0,74HP  DIAMETRO DE SUCCAO X ELEVACAO 1 1/4" X 1", DIAMETRO DO ROTOR 120 MM, HM/Q: 8 M / 7,70 M3/H A 24 M / 2,80 M3/H</v>
          </cell>
          <cell r="E7836" t="str">
            <v xml:space="preserve">UN    </v>
          </cell>
          <cell r="F7836" t="str">
            <v>1.537,38</v>
          </cell>
          <cell r="G7836" t="str">
            <v>1.537,38</v>
          </cell>
        </row>
        <row r="7837">
          <cell r="C7837">
            <v>732</v>
          </cell>
          <cell r="D7837" t="str">
            <v>BOMBA CENTRIFUGA MOTOR ELETRICO TRIFASICO 0,99HP  DIAMETRO DE SUCCAO X ELEVACAO 1" X 1", DIAMETRO DO ROTOR 145 MM, HM/Q: 14 M / 8,4 M3/H A 40 M / 0,60 M3/H</v>
          </cell>
          <cell r="E7837" t="str">
            <v xml:space="preserve">UN    </v>
          </cell>
          <cell r="F7837" t="str">
            <v>1.516,71</v>
          </cell>
          <cell r="G7837" t="str">
            <v>1.516,71</v>
          </cell>
        </row>
        <row r="7838">
          <cell r="C7838">
            <v>737</v>
          </cell>
          <cell r="D7838" t="str">
            <v>BOMBA CENTRIFUGA MOTOR ELETRICO TRIFASICO 14,8 HP, DIAMETRO DE SUCCAO X ELEVACAO 2 1/2" X 2", DIAMETRO DO ROTOR 195 MM, HM/Q: 62 M / 55,5 M3/H A 80 M / 31,50 M3/H</v>
          </cell>
          <cell r="E7838" t="str">
            <v xml:space="preserve">UN    </v>
          </cell>
          <cell r="F7838" t="str">
            <v>8.505,25</v>
          </cell>
          <cell r="G7838" t="str">
            <v>8.505,25</v>
          </cell>
        </row>
        <row r="7839">
          <cell r="C7839">
            <v>738</v>
          </cell>
          <cell r="D7839" t="str">
            <v>BOMBA CENTRIFUGA MOTOR ELETRICO TRIFASICO 5HP, DIAMETRO DE SUCCAO X ELEVACAO 2" X 1 1/2", DIAMETRO DO ROTOR 155 MM, HM/Q: 40 M / 20,40 M3/H A 46 M / 9,20 M3/H</v>
          </cell>
          <cell r="E7839" t="str">
            <v xml:space="preserve">UN    </v>
          </cell>
          <cell r="F7839" t="str">
            <v>3.943,82</v>
          </cell>
          <cell r="G7839" t="str">
            <v>3.943,82</v>
          </cell>
        </row>
        <row r="7840">
          <cell r="C7840">
            <v>740</v>
          </cell>
          <cell r="D7840" t="str">
            <v>BOMBA CENTRIFUGA MOTOR ELETRICO TRIFASICO 9,86 DIAMETRO DE SUCCAO X ELEVACAO 1" X 1", 4 ESTAGIOS, DIAMETRO DOS ROTORES 4 X 146 MM, HM/Q: 85 M / 14,9 M3/H A 140 M / 4,2 M3/H</v>
          </cell>
          <cell r="E7840" t="str">
            <v xml:space="preserve">UN    </v>
          </cell>
          <cell r="F7840" t="str">
            <v>8.001,20</v>
          </cell>
          <cell r="G7840" t="str">
            <v>8.001,20</v>
          </cell>
        </row>
        <row r="7841">
          <cell r="C7841">
            <v>734</v>
          </cell>
          <cell r="D7841" t="str">
            <v>BOMBA CENTRIFUGA,  MOTOR ELETRICO TRIFASICO 1,48HP  DIAMETRO DE SUCCAO X ELEVACAO 1 1/2" X 1", DIAMETRO DO ROTOR 117 MM, HM/Q: 10 M / 21,9 M3/H A 24 M / 6,1 M3/H</v>
          </cell>
          <cell r="E7841" t="str">
            <v xml:space="preserve">UN    </v>
          </cell>
          <cell r="F7841" t="str">
            <v>1.625,91</v>
          </cell>
          <cell r="G7841" t="str">
            <v>1.625,91</v>
          </cell>
        </row>
        <row r="7842">
          <cell r="C7842">
            <v>39008</v>
          </cell>
          <cell r="D7842" t="str">
            <v>BOMBA DE PROJECAO DE CONCRETO SECO, POTENCIA 10 CV, VAZAO 3 M3/H</v>
          </cell>
          <cell r="E7842" t="str">
            <v xml:space="preserve">UN    </v>
          </cell>
          <cell r="F7842" t="str">
            <v>69.484,74</v>
          </cell>
          <cell r="G7842" t="str">
            <v>69.484,74</v>
          </cell>
        </row>
        <row r="7843">
          <cell r="C7843">
            <v>39009</v>
          </cell>
          <cell r="D7843" t="str">
            <v>BOMBA DE PROJECAO DE CONCRETO SECO, POTENCIA 10 CV, VAZAO 6 M3/H</v>
          </cell>
          <cell r="E7843" t="str">
            <v xml:space="preserve">UN    </v>
          </cell>
          <cell r="F7843" t="str">
            <v>74.444,29</v>
          </cell>
          <cell r="G7843" t="str">
            <v>74.444,29</v>
          </cell>
        </row>
        <row r="7844">
          <cell r="C7844">
            <v>10587</v>
          </cell>
          <cell r="D7844" t="str">
            <v>BOMBA SUBMERSA PARA POCOS TUBULARES PROFUNDOS DIAMETRO DE 4 POLEGADAS, ELETRICA, MONOFASICA, POTENCIA 0,49 HP, 13 ESTAGIOS, BOCAL DE DESCARGA DIAMETRO DE UMA POLEGADA E MEIA, HM/Q = 18 M / 1,90 M3/H A 85 M / 0,60 M3/H</v>
          </cell>
          <cell r="E7844" t="str">
            <v xml:space="preserve">UN    </v>
          </cell>
          <cell r="F7844" t="str">
            <v>4.027,37</v>
          </cell>
          <cell r="G7844" t="str">
            <v>4.027,37</v>
          </cell>
        </row>
        <row r="7845">
          <cell r="C7845">
            <v>759</v>
          </cell>
          <cell r="D7845" t="str">
            <v>BOMBA SUBMERSA PARA POCOS TUBULARES PROFUNDOS DIAMETRO DE 4 POLEGADAS, ELETRICA, TRIFASICA, POTENCIA 1,97 HP, 20 ESTAGIOS, BOCAL DE DESCARGA DIAMETRO DE UMA POLEGADA E MEIA, HM/Q = 18 M / 5,40 M3/H A 164 M / 0,80 M3/H</v>
          </cell>
          <cell r="E7845" t="str">
            <v xml:space="preserve">UN    </v>
          </cell>
          <cell r="F7845" t="str">
            <v>5.790,56</v>
          </cell>
          <cell r="G7845" t="str">
            <v>5.790,56</v>
          </cell>
        </row>
        <row r="7846">
          <cell r="C7846">
            <v>761</v>
          </cell>
          <cell r="D7846" t="str">
            <v>BOMBA SUBMERSA PARA POCOS TUBULARES PROFUNDOS DIAMETRO DE 4 POLEGADAS, ELETRICA, TRIFASICA, POTENCIA 5,42 HP, 15 ESTAGIOS, BOCAL DE DESCARGA DIAMETRO DE 2 POLEGADAS, HM/Q = 18 M / 18,10 M3/H A 121 M / 2,90 M3/H</v>
          </cell>
          <cell r="E7846" t="str">
            <v xml:space="preserve">UN    </v>
          </cell>
          <cell r="F7846" t="str">
            <v>9.815,49</v>
          </cell>
          <cell r="G7846" t="str">
            <v>9.815,49</v>
          </cell>
        </row>
        <row r="7847">
          <cell r="C7847">
            <v>750</v>
          </cell>
          <cell r="D7847" t="str">
            <v>BOMBA SUBMERSA PARA POCOS TUBULARES PROFUNDOS DIAMETRO DE 4 POLEGADAS, ELETRICA, TRIFASICA, POTENCIA 5,42 HP, 29 ESTAGIOS, BOCAL DE DESCARGA DE UMA POLEGADA E MEIA, HM/Q = 18 M / 8,10 M3/H A 201 M / 3,2 M3/H</v>
          </cell>
          <cell r="E7847" t="str">
            <v xml:space="preserve">UN    </v>
          </cell>
          <cell r="F7847" t="str">
            <v>9.319,03</v>
          </cell>
          <cell r="G7847" t="str">
            <v>9.319,03</v>
          </cell>
        </row>
        <row r="7848">
          <cell r="C7848">
            <v>755</v>
          </cell>
          <cell r="D7848" t="str">
            <v>BOMBA SUBMERSA PARA POCOS TUBULARES PROFUNDOS DIAMETRO DE 6 POLEGADAS, ELETRICA, TRIFASICA, POTENCIA 27,12 HP, 7 ESTAGIOS, BOCAL DE DESCARGA DIAMETRO DE 4 POLEGADAS, HM/Q = 13,9 M / 90 M3/H A 44,0 M / 25,0 M3/H</v>
          </cell>
          <cell r="E7848" t="str">
            <v xml:space="preserve">UN    </v>
          </cell>
          <cell r="F7848" t="str">
            <v>38.240,77</v>
          </cell>
          <cell r="G7848" t="str">
            <v>38.240,77</v>
          </cell>
        </row>
        <row r="7849">
          <cell r="C7849">
            <v>749</v>
          </cell>
          <cell r="D7849" t="str">
            <v>BOMBA SUBMERSA PARA POCOS TUBULARES PROFUNDOS DIAMETRO DE 6 POLEGADAS, ELETRICA, TRIFASICA, POTENCIA 3,45 HP, 5 ESTAGIOS, BOCAL DE DESCARGA DIAMETRO DE 2 POLEGADAS, HM/Q = 68,5 M / 6,12 M3/H A 39,5 M / 14,04 M3/H</v>
          </cell>
          <cell r="E7849" t="str">
            <v xml:space="preserve">UN    </v>
          </cell>
          <cell r="F7849" t="str">
            <v>14.064,25</v>
          </cell>
          <cell r="G7849" t="str">
            <v>14.064,25</v>
          </cell>
        </row>
        <row r="7850">
          <cell r="C7850">
            <v>756</v>
          </cell>
          <cell r="D7850" t="str">
            <v>BOMBA SUBMERSA PARA POCOS TUBULARES PROFUNDOS DIAMETRO DE 6 POLEGADAS, ELETRICA, TRIFASICA, POTENCIA 32 HP, 9 ESTAGIOS, BOCAL DE DESCARGA DIAMETRO DE 4 POLEGADAS, HM/Q = 114,0 M / 13,9 M3/H A 57,0 M / 25,0 M3/H</v>
          </cell>
          <cell r="E7850" t="str">
            <v xml:space="preserve">UN    </v>
          </cell>
          <cell r="F7850" t="str">
            <v>41.706,68</v>
          </cell>
          <cell r="G7850" t="str">
            <v>41.706,68</v>
          </cell>
        </row>
        <row r="7851">
          <cell r="C7851">
            <v>757</v>
          </cell>
          <cell r="D7851" t="str">
            <v>BOMBA SUBMERSIVEL,  ELETRICA, TRIFASICA, POTENCIA 6 HP, DIAMETRO DO ROTOR 127 MM, BOCAL DE SAIDA DIAMETRO DE 3 POLEGADAS, HM/Q = 7 M / 66,90 M3/H A 26 M / 2,88 M3/H</v>
          </cell>
          <cell r="E7851" t="str">
            <v xml:space="preserve">UN    </v>
          </cell>
          <cell r="F7851" t="str">
            <v>18.937,50</v>
          </cell>
          <cell r="G7851" t="str">
            <v>18.937,50</v>
          </cell>
        </row>
        <row r="7852">
          <cell r="C7852">
            <v>10588</v>
          </cell>
          <cell r="D7852" t="str">
            <v>BOMBA SUBMERSIVEL, ELETRICA, TRIFASICA, POTENCIA 0,98 HP, DIAMETRO DO ROTOR 142 MM SEMIABERTO, BOCAL DE SAIDA DIAMETRO DE 2 POLEGADAS, HM/Q = 2 M / 32 M3/H A 8 M / 16 M3/H</v>
          </cell>
          <cell r="E7852" t="str">
            <v xml:space="preserve">UN    </v>
          </cell>
          <cell r="F7852" t="str">
            <v>4.180,92</v>
          </cell>
          <cell r="G7852" t="str">
            <v>4.180,92</v>
          </cell>
        </row>
        <row r="7853">
          <cell r="C7853">
            <v>10592</v>
          </cell>
          <cell r="D7853" t="str">
            <v>BOMBA SUBMERSIVEL, ELETRICA, TRIFASICA, POTENCIA 0,99 HP, DIAMETRO ROTOR 98 MM SEMIABERTO, BOCAL DE SAIDA DIAMETRO 2 POLEGADAS, HM/Q = 2 M / 28,90 M3/H A 14 M / 7 M3/H</v>
          </cell>
          <cell r="E7853" t="str">
            <v xml:space="preserve">UN    </v>
          </cell>
          <cell r="F7853" t="str">
            <v>5.050,00</v>
          </cell>
          <cell r="G7853" t="str">
            <v>5.050,00</v>
          </cell>
        </row>
        <row r="7854">
          <cell r="C7854">
            <v>10589</v>
          </cell>
          <cell r="D7854" t="str">
            <v>BOMBA SUBMERSIVEL, ELETRICA, TRIFASICA, POTENCIA 1,97 HP, DIAMETRO DO ROTOR 144 MM SEMIABERTO, BOCAL DE SAIDA DIAMETRO DE 2 POLEGADAS, HM/Q = 2 M / 26,8 M3/H A 28 M / 4,6 M3/H</v>
          </cell>
          <cell r="E7854" t="str">
            <v xml:space="preserve">UN    </v>
          </cell>
          <cell r="F7854" t="str">
            <v>6.784,35</v>
          </cell>
          <cell r="G7854" t="str">
            <v>6.784,35</v>
          </cell>
        </row>
        <row r="7855">
          <cell r="C7855">
            <v>760</v>
          </cell>
          <cell r="D7855" t="str">
            <v>BOMBA SUBMERSIVEL, ELETRICA, TRIFASICA, POTENCIA 13 HP, DIAMETRO DO ROTOR 170 MM, BOCAL DE SAIDA DIAMETRO DE 3 POLEGADAS, HM/Q = 11 M / 68,40 M3/H A 72 M / 3,6 M3/H</v>
          </cell>
          <cell r="E7855" t="str">
            <v xml:space="preserve">UN    </v>
          </cell>
          <cell r="F7855" t="str">
            <v>37.875,00</v>
          </cell>
          <cell r="G7855" t="str">
            <v>37.875,00</v>
          </cell>
        </row>
        <row r="7856">
          <cell r="C7856">
            <v>751</v>
          </cell>
          <cell r="D7856" t="str">
            <v>BOMBA SUBMERSIVEL, ELETRICA, TRIFASICA, POTENCIA 2,96 HP, DIAMETRO DO ROTOR 144 MM SEMIABERTO, BOCAL DE SAIDA DIAMETRO DE DUAS POLEGADAS, HM/Q = 2 M / 38,8 M3/H A 28 M / 5 M3/H</v>
          </cell>
          <cell r="E7856" t="str">
            <v xml:space="preserve">UN    </v>
          </cell>
          <cell r="F7856" t="str">
            <v>5.965,31</v>
          </cell>
          <cell r="G7856" t="str">
            <v>5.965,31</v>
          </cell>
        </row>
        <row r="7857">
          <cell r="C7857">
            <v>754</v>
          </cell>
          <cell r="D7857" t="str">
            <v>BOMBA SUBMERSIVEL, ELETRICA, TRIFASICA, POTENCIA 3,75 HP, DIAMETRO DO ROTOR 90 MM SEMIABERTO, BOCAL DE SAIDA DIAMETRO DE 2 POLEGADAS, HM/Q = 5 M / 61,2 M3/H A 25,5 M / 3,6 M3/H</v>
          </cell>
          <cell r="E7857" t="str">
            <v xml:space="preserve">UN    </v>
          </cell>
          <cell r="F7857" t="str">
            <v>9.468,75</v>
          </cell>
          <cell r="G7857" t="str">
            <v>9.468,75</v>
          </cell>
        </row>
        <row r="7858">
          <cell r="C7858">
            <v>44489</v>
          </cell>
          <cell r="D7858" t="str">
            <v>BOMBA TRIPLEX COM MOTOR A DIESEL, NACIONAL, DIAMETRO DE SUCCAO DE 2  1/2''</v>
          </cell>
          <cell r="E7858" t="str">
            <v xml:space="preserve">UN    </v>
          </cell>
          <cell r="F7858" t="str">
            <v>229.830,28</v>
          </cell>
          <cell r="G7858" t="str">
            <v>229.830,28</v>
          </cell>
        </row>
        <row r="7859">
          <cell r="C7859">
            <v>39917</v>
          </cell>
          <cell r="D7859" t="str">
            <v>BOMBA TRIPLEX, PARA INJECAO DE CALDA DE CIMENTO, VAZAO MAXIMA DE *100* LITROS/MINUTO, PRESSAO MAXIMA DE *70* BAR, POTENCIA DE 15 CV</v>
          </cell>
          <cell r="E7859" t="str">
            <v xml:space="preserve">UN    </v>
          </cell>
          <cell r="F7859" t="str">
            <v>106.733,57</v>
          </cell>
          <cell r="G7859" t="str">
            <v>106.733,57</v>
          </cell>
        </row>
        <row r="7860">
          <cell r="C7860">
            <v>38167</v>
          </cell>
          <cell r="D7860" t="str">
            <v>BORBOLETA PARA JANELA TIPO GUILHOTINA, EM ZAMAC CROMADO</v>
          </cell>
          <cell r="E7860" t="str">
            <v xml:space="preserve">PAR   </v>
          </cell>
          <cell r="F7860" t="str">
            <v>27,93</v>
          </cell>
          <cell r="G7860" t="str">
            <v>27,93</v>
          </cell>
        </row>
        <row r="7861">
          <cell r="C7861">
            <v>36145</v>
          </cell>
          <cell r="D7861" t="str">
            <v>BOTA DE PVC PRETA, CANO MEDIO, SEM FORRO</v>
          </cell>
          <cell r="E7861" t="str">
            <v xml:space="preserve">PAR   </v>
          </cell>
          <cell r="F7861" t="str">
            <v>45,64</v>
          </cell>
          <cell r="G7861" t="str">
            <v>45,64</v>
          </cell>
        </row>
        <row r="7862">
          <cell r="C7862">
            <v>12893</v>
          </cell>
          <cell r="D7862" t="str">
            <v>BOTA DE SEGURANCA COM BIQUEIRA DE ACO E COLARINHO ACOLCHOADO</v>
          </cell>
          <cell r="E7862" t="str">
            <v xml:space="preserve">PAR   </v>
          </cell>
          <cell r="F7862" t="str">
            <v>76,08</v>
          </cell>
          <cell r="G7862" t="str">
            <v>76,08</v>
          </cell>
        </row>
        <row r="7863">
          <cell r="C7863">
            <v>11685</v>
          </cell>
          <cell r="D7863" t="str">
            <v>BRACO / CANO PARA CHUVEIRO ELETRICO, EM ALUMINIO, 30 CM X 1/2 "</v>
          </cell>
          <cell r="E7863" t="str">
            <v xml:space="preserve">UN    </v>
          </cell>
          <cell r="F7863" t="str">
            <v>32,89</v>
          </cell>
          <cell r="G7863" t="str">
            <v>32,89</v>
          </cell>
        </row>
        <row r="7864">
          <cell r="C7864">
            <v>11680</v>
          </cell>
          <cell r="D7864" t="str">
            <v>BRACO OU HASTE COM CANOPLA PLASTICA, 1/2 ", PARA CHUVEIRO SIMPLES</v>
          </cell>
          <cell r="E7864" t="str">
            <v xml:space="preserve">UN    </v>
          </cell>
          <cell r="F7864" t="str">
            <v>17,71</v>
          </cell>
          <cell r="G7864" t="str">
            <v>17,71</v>
          </cell>
        </row>
        <row r="7865">
          <cell r="C7865">
            <v>11679</v>
          </cell>
          <cell r="D7865" t="str">
            <v>BRACO OU HASTE RETA COM CANOPLA PLASTICA, 1/2 ", PARA CHUVEIRO ELETRICO</v>
          </cell>
          <cell r="E7865" t="str">
            <v xml:space="preserve">UN    </v>
          </cell>
          <cell r="F7865" t="str">
            <v>24,02</v>
          </cell>
          <cell r="G7865" t="str">
            <v>24,02</v>
          </cell>
        </row>
        <row r="7866">
          <cell r="C7866">
            <v>2512</v>
          </cell>
          <cell r="D7866" t="str">
            <v>BRACO P/ LUMINARIA PUBLICA 1 X 1,50M ROMAGNOLE OU EQUIV</v>
          </cell>
          <cell r="E7866" t="str">
            <v xml:space="preserve">UN    </v>
          </cell>
          <cell r="F7866" t="str">
            <v>58,55</v>
          </cell>
          <cell r="G7866" t="str">
            <v>58,55</v>
          </cell>
        </row>
        <row r="7867">
          <cell r="C7867">
            <v>4374</v>
          </cell>
          <cell r="D7867" t="str">
            <v>BUCHA DE NYLON SEM ABA S10</v>
          </cell>
          <cell r="E7867" t="str">
            <v xml:space="preserve">UN    </v>
          </cell>
          <cell r="F7867" t="str">
            <v>0,29</v>
          </cell>
          <cell r="G7867" t="str">
            <v>0,29</v>
          </cell>
        </row>
        <row r="7868">
          <cell r="C7868">
            <v>7568</v>
          </cell>
          <cell r="D7868" t="str">
            <v>BUCHA DE NYLON SEM ABA S10, COM PARAFUSO DE 6,10 X 65 MM EM ACO ZINCADO COM ROSCA SOBERBA, CABECA CHATA E FENDA PHILLIPS</v>
          </cell>
          <cell r="E7868" t="str">
            <v xml:space="preserve">UN    </v>
          </cell>
          <cell r="F7868" t="str">
            <v>0,49</v>
          </cell>
          <cell r="G7868" t="str">
            <v>0,49</v>
          </cell>
        </row>
        <row r="7869">
          <cell r="C7869">
            <v>7584</v>
          </cell>
          <cell r="D7869" t="str">
            <v>BUCHA DE NYLON SEM ABA S12, COM PARAFUSO DE 5/16" X 80 MM EM ACO ZINCADO COM ROSCA SOBERBA E CABECA SEXTAVADA</v>
          </cell>
          <cell r="E7869" t="str">
            <v xml:space="preserve">UN    </v>
          </cell>
          <cell r="F7869" t="str">
            <v>0,74</v>
          </cell>
          <cell r="G7869" t="str">
            <v>0,74</v>
          </cell>
        </row>
        <row r="7870">
          <cell r="C7870">
            <v>11945</v>
          </cell>
          <cell r="D7870" t="str">
            <v>BUCHA DE NYLON SEM ABA S4</v>
          </cell>
          <cell r="E7870" t="str">
            <v xml:space="preserve">UN    </v>
          </cell>
          <cell r="F7870" t="str">
            <v>0,04</v>
          </cell>
          <cell r="G7870" t="str">
            <v>0,04</v>
          </cell>
        </row>
        <row r="7871">
          <cell r="C7871">
            <v>11946</v>
          </cell>
          <cell r="D7871" t="str">
            <v>BUCHA DE NYLON SEM ABA S5</v>
          </cell>
          <cell r="E7871" t="str">
            <v xml:space="preserve">UN    </v>
          </cell>
          <cell r="F7871" t="str">
            <v>0,05</v>
          </cell>
          <cell r="G7871" t="str">
            <v>0,05</v>
          </cell>
        </row>
        <row r="7872">
          <cell r="C7872">
            <v>4375</v>
          </cell>
          <cell r="D7872" t="str">
            <v>BUCHA DE NYLON SEM ABA S6</v>
          </cell>
          <cell r="E7872" t="str">
            <v xml:space="preserve">UN    </v>
          </cell>
          <cell r="F7872" t="str">
            <v>0,08</v>
          </cell>
          <cell r="G7872" t="str">
            <v>0,08</v>
          </cell>
        </row>
        <row r="7873">
          <cell r="C7873">
            <v>11950</v>
          </cell>
          <cell r="D7873" t="str">
            <v>BUCHA DE NYLON SEM ABA S6, COM PARAFUSO DE 4,20 X 40 MM EM ACO ZINCADO COM ROSCA SOBERBA, CABECA CHATA E FENDA PHILLIPS</v>
          </cell>
          <cell r="E7873" t="str">
            <v xml:space="preserve">UN    </v>
          </cell>
          <cell r="F7873" t="str">
            <v>0,16</v>
          </cell>
          <cell r="G7873" t="str">
            <v>0,16</v>
          </cell>
        </row>
        <row r="7874">
          <cell r="C7874">
            <v>4376</v>
          </cell>
          <cell r="D7874" t="str">
            <v>BUCHA DE NYLON SEM ABA S8</v>
          </cell>
          <cell r="E7874" t="str">
            <v xml:space="preserve">UN    </v>
          </cell>
          <cell r="F7874" t="str">
            <v>0,15</v>
          </cell>
          <cell r="G7874" t="str">
            <v>0,15</v>
          </cell>
        </row>
        <row r="7875">
          <cell r="C7875">
            <v>7583</v>
          </cell>
          <cell r="D7875" t="str">
            <v>BUCHA DE NYLON SEM ABA S8, COM PARAFUSO DE 4,80 X 50 MM EM ACO ZINCADO COM ROSCA SOBERBA, CABECA CHATA E FENDA PHILLIPS</v>
          </cell>
          <cell r="E7875" t="str">
            <v xml:space="preserve">UN    </v>
          </cell>
          <cell r="F7875" t="str">
            <v>0,33</v>
          </cell>
          <cell r="G7875" t="str">
            <v>0,33</v>
          </cell>
        </row>
        <row r="7876">
          <cell r="C7876">
            <v>4350</v>
          </cell>
          <cell r="D7876" t="str">
            <v>BUCHA DE NYLON, DIAMETRO DO FURO 8 MM, COMPRIMENTO 40 MM, COM PARAFUSO DE ROSCA SOBERBA, CABECA CHATA, FENDA SIMPLES, 4,8 X 50 MM</v>
          </cell>
          <cell r="E7876" t="str">
            <v xml:space="preserve">UN    </v>
          </cell>
          <cell r="F7876" t="str">
            <v>0,83</v>
          </cell>
          <cell r="G7876" t="str">
            <v>0,83</v>
          </cell>
        </row>
        <row r="7877">
          <cell r="C7877">
            <v>39886</v>
          </cell>
          <cell r="D7877" t="str">
            <v>BUCHA DE REDUCAO DE COBRE (REF 600-2) SEM ANEL DE SOLDA, PONTA X BOLSA, 22 X 15 MM</v>
          </cell>
          <cell r="E7877" t="str">
            <v xml:space="preserve">UN    </v>
          </cell>
          <cell r="F7877" t="str">
            <v>6,82</v>
          </cell>
          <cell r="G7877" t="str">
            <v>6,82</v>
          </cell>
        </row>
        <row r="7878">
          <cell r="C7878">
            <v>39887</v>
          </cell>
          <cell r="D7878" t="str">
            <v>BUCHA DE REDUCAO DE COBRE (REF 600-2) SEM ANEL DE SOLDA, PONTA X BOLSA, 28 X 22 MM</v>
          </cell>
          <cell r="E7878" t="str">
            <v xml:space="preserve">UN    </v>
          </cell>
          <cell r="F7878" t="str">
            <v>10,24</v>
          </cell>
          <cell r="G7878" t="str">
            <v>10,24</v>
          </cell>
        </row>
        <row r="7879">
          <cell r="C7879">
            <v>39888</v>
          </cell>
          <cell r="D7879" t="str">
            <v>BUCHA DE REDUCAO DE COBRE (REF 600-2) SEM ANEL DE SOLDA, PONTA X BOLSA, 35 X 28 MM</v>
          </cell>
          <cell r="E7879" t="str">
            <v xml:space="preserve">UN    </v>
          </cell>
          <cell r="F7879" t="str">
            <v>23,41</v>
          </cell>
          <cell r="G7879" t="str">
            <v>23,41</v>
          </cell>
        </row>
        <row r="7880">
          <cell r="C7880">
            <v>39890</v>
          </cell>
          <cell r="D7880" t="str">
            <v>BUCHA DE REDUCAO DE COBRE (REF 600-2) SEM ANEL DE SOLDA, PONTA X BOLSA, 42 X 35 MM</v>
          </cell>
          <cell r="E7880" t="str">
            <v xml:space="preserve">UN    </v>
          </cell>
          <cell r="F7880" t="str">
            <v>39,96</v>
          </cell>
          <cell r="G7880" t="str">
            <v>39,96</v>
          </cell>
        </row>
        <row r="7881">
          <cell r="C7881">
            <v>39891</v>
          </cell>
          <cell r="D7881" t="str">
            <v>BUCHA DE REDUCAO DE COBRE (REF 600-2) SEM ANEL DE SOLDA, PONTA X BOLSA, 54 X 42 MM</v>
          </cell>
          <cell r="E7881" t="str">
            <v xml:space="preserve">UN    </v>
          </cell>
          <cell r="F7881" t="str">
            <v>56,34</v>
          </cell>
          <cell r="G7881" t="str">
            <v>56,34</v>
          </cell>
        </row>
        <row r="7882">
          <cell r="C7882">
            <v>39892</v>
          </cell>
          <cell r="D7882" t="str">
            <v>BUCHA DE REDUCAO DE COBRE (REF 600-2) SEM ANEL DE SOLDA, PONTA X BOLSA, 66 X 54 MM</v>
          </cell>
          <cell r="E7882" t="str">
            <v xml:space="preserve">UN    </v>
          </cell>
          <cell r="F7882" t="str">
            <v>175,61</v>
          </cell>
          <cell r="G7882" t="str">
            <v>175,61</v>
          </cell>
        </row>
        <row r="7883">
          <cell r="C7883">
            <v>790</v>
          </cell>
          <cell r="D7883" t="str">
            <v>BUCHA DE REDUCAO DE FERRO GALVANIZADO, COM ROSCA BSP, DE 1 1/2" X 1 1/4"</v>
          </cell>
          <cell r="E7883" t="str">
            <v xml:space="preserve">UN    </v>
          </cell>
          <cell r="F7883" t="str">
            <v>21,72</v>
          </cell>
          <cell r="G7883" t="str">
            <v>21,72</v>
          </cell>
        </row>
        <row r="7884">
          <cell r="C7884">
            <v>766</v>
          </cell>
          <cell r="D7884" t="str">
            <v>BUCHA DE REDUCAO DE FERRO GALVANIZADO, COM ROSCA BSP, DE 1 1/2" X 1/2"</v>
          </cell>
          <cell r="E7884" t="str">
            <v xml:space="preserve">UN    </v>
          </cell>
          <cell r="F7884" t="str">
            <v>21,72</v>
          </cell>
          <cell r="G7884" t="str">
            <v>21,72</v>
          </cell>
        </row>
        <row r="7885">
          <cell r="C7885">
            <v>791</v>
          </cell>
          <cell r="D7885" t="str">
            <v>BUCHA DE REDUCAO DE FERRO GALVANIZADO, COM ROSCA BSP, DE 1 1/2" X 1"</v>
          </cell>
          <cell r="E7885" t="str">
            <v xml:space="preserve">UN    </v>
          </cell>
          <cell r="F7885" t="str">
            <v>21,72</v>
          </cell>
          <cell r="G7885" t="str">
            <v>21,72</v>
          </cell>
        </row>
        <row r="7886">
          <cell r="C7886">
            <v>767</v>
          </cell>
          <cell r="D7886" t="str">
            <v>BUCHA DE REDUCAO DE FERRO GALVANIZADO, COM ROSCA BSP, DE 1 1/2" X 3/4"</v>
          </cell>
          <cell r="E7886" t="str">
            <v xml:space="preserve">UN    </v>
          </cell>
          <cell r="F7886" t="str">
            <v>21,72</v>
          </cell>
          <cell r="G7886" t="str">
            <v>21,72</v>
          </cell>
        </row>
        <row r="7887">
          <cell r="C7887">
            <v>768</v>
          </cell>
          <cell r="D7887" t="str">
            <v>BUCHA DE REDUCAO DE FERRO GALVANIZADO, COM ROSCA BSP, DE 1 1/4" X 1/2"</v>
          </cell>
          <cell r="E7887" t="str">
            <v xml:space="preserve">UN    </v>
          </cell>
          <cell r="F7887" t="str">
            <v>17,06</v>
          </cell>
          <cell r="G7887" t="str">
            <v>17,06</v>
          </cell>
        </row>
        <row r="7888">
          <cell r="C7888">
            <v>789</v>
          </cell>
          <cell r="D7888" t="str">
            <v>BUCHA DE REDUCAO DE FERRO GALVANIZADO, COM ROSCA BSP, DE 1 1/4" X 1"</v>
          </cell>
          <cell r="E7888" t="str">
            <v xml:space="preserve">UN    </v>
          </cell>
          <cell r="F7888" t="str">
            <v>16,70</v>
          </cell>
          <cell r="G7888" t="str">
            <v>16,70</v>
          </cell>
        </row>
        <row r="7889">
          <cell r="C7889">
            <v>769</v>
          </cell>
          <cell r="D7889" t="str">
            <v>BUCHA DE REDUCAO DE FERRO GALVANIZADO, COM ROSCA BSP, DE 1 1/4" X 3/4"</v>
          </cell>
          <cell r="E7889" t="str">
            <v xml:space="preserve">UN    </v>
          </cell>
          <cell r="F7889" t="str">
            <v>17,06</v>
          </cell>
          <cell r="G7889" t="str">
            <v>17,06</v>
          </cell>
        </row>
        <row r="7890">
          <cell r="C7890">
            <v>770</v>
          </cell>
          <cell r="D7890" t="str">
            <v>BUCHA DE REDUCAO DE FERRO GALVANIZADO, COM ROSCA BSP, DE 1/2" X 1/4"</v>
          </cell>
          <cell r="E7890" t="str">
            <v xml:space="preserve">UN    </v>
          </cell>
          <cell r="F7890" t="str">
            <v>6,02</v>
          </cell>
          <cell r="G7890" t="str">
            <v>6,02</v>
          </cell>
        </row>
        <row r="7891">
          <cell r="C7891">
            <v>12394</v>
          </cell>
          <cell r="D7891" t="str">
            <v>BUCHA DE REDUCAO DE FERRO GALVANIZADO, COM ROSCA BSP, DE 1/2" X 3/8"</v>
          </cell>
          <cell r="E7891" t="str">
            <v xml:space="preserve">UN    </v>
          </cell>
          <cell r="F7891" t="str">
            <v>6,02</v>
          </cell>
          <cell r="G7891" t="str">
            <v>6,02</v>
          </cell>
        </row>
        <row r="7892">
          <cell r="C7892">
            <v>764</v>
          </cell>
          <cell r="D7892" t="str">
            <v>BUCHA DE REDUCAO DE FERRO GALVANIZADO, COM ROSCA BSP, DE 1" X 1/2"</v>
          </cell>
          <cell r="E7892" t="str">
            <v xml:space="preserve">UN    </v>
          </cell>
          <cell r="F7892" t="str">
            <v>10,50</v>
          </cell>
          <cell r="G7892" t="str">
            <v>10,50</v>
          </cell>
        </row>
        <row r="7893">
          <cell r="C7893">
            <v>765</v>
          </cell>
          <cell r="D7893" t="str">
            <v>BUCHA DE REDUCAO DE FERRO GALVANIZADO, COM ROSCA BSP, DE 1" X 3/4"</v>
          </cell>
          <cell r="E7893" t="str">
            <v xml:space="preserve">UN    </v>
          </cell>
          <cell r="F7893" t="str">
            <v>10,50</v>
          </cell>
          <cell r="G7893" t="str">
            <v>10,50</v>
          </cell>
        </row>
        <row r="7894">
          <cell r="C7894">
            <v>787</v>
          </cell>
          <cell r="D7894" t="str">
            <v>BUCHA DE REDUCAO DE FERRO GALVANIZADO, COM ROSCA BSP, DE 2 1/2" X 1 1/2"</v>
          </cell>
          <cell r="E7894" t="str">
            <v xml:space="preserve">UN    </v>
          </cell>
          <cell r="F7894" t="str">
            <v>46,90</v>
          </cell>
          <cell r="G7894" t="str">
            <v>46,90</v>
          </cell>
        </row>
        <row r="7895">
          <cell r="C7895">
            <v>774</v>
          </cell>
          <cell r="D7895" t="str">
            <v>BUCHA DE REDUCAO DE FERRO GALVANIZADO, COM ROSCA BSP, DE 2 1/2" X 1 1/4"</v>
          </cell>
          <cell r="E7895" t="str">
            <v xml:space="preserve">UN    </v>
          </cell>
          <cell r="F7895" t="str">
            <v>46,90</v>
          </cell>
          <cell r="G7895" t="str">
            <v>46,90</v>
          </cell>
        </row>
        <row r="7896">
          <cell r="C7896">
            <v>773</v>
          </cell>
          <cell r="D7896" t="str">
            <v>BUCHA DE REDUCAO DE FERRO GALVANIZADO, COM ROSCA BSP, DE 2 1/2" X 1"</v>
          </cell>
          <cell r="E7896" t="str">
            <v xml:space="preserve">UN    </v>
          </cell>
          <cell r="F7896" t="str">
            <v>46,90</v>
          </cell>
          <cell r="G7896" t="str">
            <v>46,90</v>
          </cell>
        </row>
        <row r="7897">
          <cell r="C7897">
            <v>775</v>
          </cell>
          <cell r="D7897" t="str">
            <v>BUCHA DE REDUCAO DE FERRO GALVANIZADO, COM ROSCA BSP, DE 2 1/2" X 2"</v>
          </cell>
          <cell r="E7897" t="str">
            <v xml:space="preserve">UN    </v>
          </cell>
          <cell r="F7897" t="str">
            <v>46,90</v>
          </cell>
          <cell r="G7897" t="str">
            <v>46,90</v>
          </cell>
        </row>
        <row r="7898">
          <cell r="C7898">
            <v>788</v>
          </cell>
          <cell r="D7898" t="str">
            <v>BUCHA DE REDUCAO DE FERRO GALVANIZADO, COM ROSCA BSP, DE 2" X 1 1/2"</v>
          </cell>
          <cell r="E7898" t="str">
            <v xml:space="preserve">UN    </v>
          </cell>
          <cell r="F7898" t="str">
            <v>29,15</v>
          </cell>
          <cell r="G7898" t="str">
            <v>29,15</v>
          </cell>
        </row>
        <row r="7899">
          <cell r="C7899">
            <v>772</v>
          </cell>
          <cell r="D7899" t="str">
            <v>BUCHA DE REDUCAO DE FERRO GALVANIZADO, COM ROSCA BSP, DE 2" X 1 1/4"</v>
          </cell>
          <cell r="E7899" t="str">
            <v xml:space="preserve">UN    </v>
          </cell>
          <cell r="F7899" t="str">
            <v>29,15</v>
          </cell>
          <cell r="G7899" t="str">
            <v>29,15</v>
          </cell>
        </row>
        <row r="7900">
          <cell r="C7900">
            <v>771</v>
          </cell>
          <cell r="D7900" t="str">
            <v>BUCHA DE REDUCAO DE FERRO GALVANIZADO, COM ROSCA BSP, DE 2" X 1"</v>
          </cell>
          <cell r="E7900" t="str">
            <v xml:space="preserve">UN    </v>
          </cell>
          <cell r="F7900" t="str">
            <v>29,15</v>
          </cell>
          <cell r="G7900" t="str">
            <v>29,15</v>
          </cell>
        </row>
        <row r="7901">
          <cell r="C7901">
            <v>779</v>
          </cell>
          <cell r="D7901" t="str">
            <v>BUCHA DE REDUCAO DE FERRO GALVANIZADO, COM ROSCA BSP, DE 3/4" X 1/2"</v>
          </cell>
          <cell r="E7901" t="str">
            <v xml:space="preserve">UN    </v>
          </cell>
          <cell r="F7901" t="str">
            <v>7,25</v>
          </cell>
          <cell r="G7901" t="str">
            <v>7,25</v>
          </cell>
        </row>
        <row r="7902">
          <cell r="C7902">
            <v>776</v>
          </cell>
          <cell r="D7902" t="str">
            <v>BUCHA DE REDUCAO DE FERRO GALVANIZADO, COM ROSCA BSP, DE 3" X 1 1/2"</v>
          </cell>
          <cell r="E7902" t="str">
            <v xml:space="preserve">UN    </v>
          </cell>
          <cell r="F7902" t="str">
            <v>69,14</v>
          </cell>
          <cell r="G7902" t="str">
            <v>69,14</v>
          </cell>
        </row>
        <row r="7903">
          <cell r="C7903">
            <v>777</v>
          </cell>
          <cell r="D7903" t="str">
            <v>BUCHA DE REDUCAO DE FERRO GALVANIZADO, COM ROSCA BSP, DE 3" X 1 1/4"</v>
          </cell>
          <cell r="E7903" t="str">
            <v xml:space="preserve">UN    </v>
          </cell>
          <cell r="F7903" t="str">
            <v>67,21</v>
          </cell>
          <cell r="G7903" t="str">
            <v>67,21</v>
          </cell>
        </row>
        <row r="7904">
          <cell r="C7904">
            <v>780</v>
          </cell>
          <cell r="D7904" t="str">
            <v>BUCHA DE REDUCAO DE FERRO GALVANIZADO, COM ROSCA BSP, DE 3" X 2 1/2"</v>
          </cell>
          <cell r="E7904" t="str">
            <v xml:space="preserve">UN    </v>
          </cell>
          <cell r="F7904" t="str">
            <v>67,55</v>
          </cell>
          <cell r="G7904" t="str">
            <v>67,55</v>
          </cell>
        </row>
        <row r="7905">
          <cell r="C7905">
            <v>778</v>
          </cell>
          <cell r="D7905" t="str">
            <v>BUCHA DE REDUCAO DE FERRO GALVANIZADO, COM ROSCA BSP, DE 3" X 2"</v>
          </cell>
          <cell r="E7905" t="str">
            <v xml:space="preserve">UN    </v>
          </cell>
          <cell r="F7905" t="str">
            <v>69,14</v>
          </cell>
          <cell r="G7905" t="str">
            <v>69,14</v>
          </cell>
        </row>
        <row r="7906">
          <cell r="C7906">
            <v>781</v>
          </cell>
          <cell r="D7906" t="str">
            <v>BUCHA DE REDUCAO DE FERRO GALVANIZADO, COM ROSCA BSP, DE 4" X 2 1/2"</v>
          </cell>
          <cell r="E7906" t="str">
            <v xml:space="preserve">UN    </v>
          </cell>
          <cell r="F7906" t="str">
            <v>127,75</v>
          </cell>
          <cell r="G7906" t="str">
            <v>127,75</v>
          </cell>
        </row>
        <row r="7907">
          <cell r="C7907">
            <v>786</v>
          </cell>
          <cell r="D7907" t="str">
            <v>BUCHA DE REDUCAO DE FERRO GALVANIZADO, COM ROSCA BSP, DE 4" X 2"</v>
          </cell>
          <cell r="E7907" t="str">
            <v xml:space="preserve">UN    </v>
          </cell>
          <cell r="F7907" t="str">
            <v>127,75</v>
          </cell>
          <cell r="G7907" t="str">
            <v>127,75</v>
          </cell>
        </row>
        <row r="7908">
          <cell r="C7908">
            <v>782</v>
          </cell>
          <cell r="D7908" t="str">
            <v>BUCHA DE REDUCAO DE FERRO GALVANIZADO, COM ROSCA BSP, DE 4" X 3"</v>
          </cell>
          <cell r="E7908" t="str">
            <v xml:space="preserve">UN    </v>
          </cell>
          <cell r="F7908" t="str">
            <v>127,75</v>
          </cell>
          <cell r="G7908" t="str">
            <v>127,75</v>
          </cell>
        </row>
        <row r="7909">
          <cell r="C7909">
            <v>783</v>
          </cell>
          <cell r="D7909" t="str">
            <v>BUCHA DE REDUCAO DE FERRO GALVANIZADO, COM ROSCA BSP, DE 5" X 4"</v>
          </cell>
          <cell r="E7909" t="str">
            <v xml:space="preserve">UN    </v>
          </cell>
          <cell r="F7909" t="str">
            <v>349,64</v>
          </cell>
          <cell r="G7909" t="str">
            <v>349,64</v>
          </cell>
        </row>
        <row r="7910">
          <cell r="C7910">
            <v>785</v>
          </cell>
          <cell r="D7910" t="str">
            <v>BUCHA DE REDUCAO DE FERRO GALVANIZADO, COM ROSCA BSP, DE 6" X 4"</v>
          </cell>
          <cell r="E7910" t="str">
            <v xml:space="preserve">UN    </v>
          </cell>
          <cell r="F7910" t="str">
            <v>369,42</v>
          </cell>
          <cell r="G7910" t="str">
            <v>369,42</v>
          </cell>
        </row>
        <row r="7911">
          <cell r="C7911">
            <v>784</v>
          </cell>
          <cell r="D7911" t="str">
            <v>BUCHA DE REDUCAO DE FERRO GALVANIZADO, COM ROSCA BSP, DE 6" X 5"</v>
          </cell>
          <cell r="E7911" t="str">
            <v xml:space="preserve">UN    </v>
          </cell>
          <cell r="F7911" t="str">
            <v>396,30</v>
          </cell>
          <cell r="G7911" t="str">
            <v>396,30</v>
          </cell>
        </row>
        <row r="7912">
          <cell r="C7912">
            <v>831</v>
          </cell>
          <cell r="D7912" t="str">
            <v>BUCHA DE REDUCAO DE PVC, SOLDAVEL, CURTA, COM 110 X 85 MM, PARA AGUA FRIA PREDIAL</v>
          </cell>
          <cell r="E7912" t="str">
            <v xml:space="preserve">UN    </v>
          </cell>
          <cell r="F7912" t="str">
            <v>110,12</v>
          </cell>
          <cell r="G7912" t="str">
            <v>110,12</v>
          </cell>
        </row>
        <row r="7913">
          <cell r="C7913">
            <v>828</v>
          </cell>
          <cell r="D7913" t="str">
            <v>BUCHA DE REDUCAO DE PVC, SOLDAVEL, CURTA, COM 25 X 20 MM, PARA AGUA FRIA PREDIAL</v>
          </cell>
          <cell r="E7913" t="str">
            <v xml:space="preserve">UN    </v>
          </cell>
          <cell r="F7913" t="str">
            <v>0,63</v>
          </cell>
          <cell r="G7913" t="str">
            <v>0,63</v>
          </cell>
        </row>
        <row r="7914">
          <cell r="C7914">
            <v>829</v>
          </cell>
          <cell r="D7914" t="str">
            <v>BUCHA DE REDUCAO DE PVC, SOLDAVEL, CURTA, COM 32 X 25 MM, PARA AGUA FRIA PREDIAL</v>
          </cell>
          <cell r="E7914" t="str">
            <v xml:space="preserve">UN    </v>
          </cell>
          <cell r="F7914" t="str">
            <v>1,33</v>
          </cell>
          <cell r="G7914" t="str">
            <v>1,33</v>
          </cell>
        </row>
        <row r="7915">
          <cell r="C7915">
            <v>812</v>
          </cell>
          <cell r="D7915" t="str">
            <v>BUCHA DE REDUCAO DE PVC, SOLDAVEL, CURTA, COM 40 X 32 MM, PARA AGUA FRIA PREDIAL</v>
          </cell>
          <cell r="E7915" t="str">
            <v xml:space="preserve">UN    </v>
          </cell>
          <cell r="F7915" t="str">
            <v>2,89</v>
          </cell>
          <cell r="G7915" t="str">
            <v>2,89</v>
          </cell>
        </row>
        <row r="7916">
          <cell r="C7916">
            <v>819</v>
          </cell>
          <cell r="D7916" t="str">
            <v>BUCHA DE REDUCAO DE PVC, SOLDAVEL, CURTA, COM 50 X 40 MM, PARA AGUA FRIA PREDIAL</v>
          </cell>
          <cell r="E7916" t="str">
            <v xml:space="preserve">UN    </v>
          </cell>
          <cell r="F7916" t="str">
            <v>4,75</v>
          </cell>
          <cell r="G7916" t="str">
            <v>4,75</v>
          </cell>
        </row>
        <row r="7917">
          <cell r="C7917">
            <v>818</v>
          </cell>
          <cell r="D7917" t="str">
            <v>BUCHA DE REDUCAO DE PVC, SOLDAVEL, CURTA, COM 60 X 50 MM, PARA AGUA FRIA PREDIAL</v>
          </cell>
          <cell r="E7917" t="str">
            <v xml:space="preserve">UN    </v>
          </cell>
          <cell r="F7917" t="str">
            <v>8,00</v>
          </cell>
          <cell r="G7917" t="str">
            <v>8,00</v>
          </cell>
        </row>
        <row r="7918">
          <cell r="C7918">
            <v>823</v>
          </cell>
          <cell r="D7918" t="str">
            <v>BUCHA DE REDUCAO DE PVC, SOLDAVEL, CURTA, COM 75 X 60 MM, PARA AGUA FRIA PREDIAL</v>
          </cell>
          <cell r="E7918" t="str">
            <v xml:space="preserve">UN    </v>
          </cell>
          <cell r="F7918" t="str">
            <v>24,09</v>
          </cell>
          <cell r="G7918" t="str">
            <v>24,09</v>
          </cell>
        </row>
        <row r="7919">
          <cell r="C7919">
            <v>830</v>
          </cell>
          <cell r="D7919" t="str">
            <v>BUCHA DE REDUCAO DE PVC, SOLDAVEL, CURTA, COM 85 X 75 MM, PARA AGUA FRIA PREDIAL</v>
          </cell>
          <cell r="E7919" t="str">
            <v xml:space="preserve">UN    </v>
          </cell>
          <cell r="F7919" t="str">
            <v>19,84</v>
          </cell>
          <cell r="G7919" t="str">
            <v>19,84</v>
          </cell>
        </row>
        <row r="7920">
          <cell r="C7920">
            <v>826</v>
          </cell>
          <cell r="D7920" t="str">
            <v>BUCHA DE REDUCAO DE PVC, SOLDAVEL, LONGA, COM 110 X 60 MM, PARA AGUA FRIA PREDIAL</v>
          </cell>
          <cell r="E7920" t="str">
            <v xml:space="preserve">UN    </v>
          </cell>
          <cell r="F7920" t="str">
            <v>61,76</v>
          </cell>
          <cell r="G7920" t="str">
            <v>61,76</v>
          </cell>
        </row>
        <row r="7921">
          <cell r="C7921">
            <v>827</v>
          </cell>
          <cell r="D7921" t="str">
            <v>BUCHA DE REDUCAO DE PVC, SOLDAVEL, LONGA, COM 110 X 75 MM, PARA AGUA FRIA PREDIAL</v>
          </cell>
          <cell r="E7921" t="str">
            <v xml:space="preserve">UN    </v>
          </cell>
          <cell r="F7921" t="str">
            <v>52,18</v>
          </cell>
          <cell r="G7921" t="str">
            <v>52,18</v>
          </cell>
        </row>
        <row r="7922">
          <cell r="C7922">
            <v>832</v>
          </cell>
          <cell r="D7922" t="str">
            <v>BUCHA DE REDUCAO DE PVC, SOLDAVEL, LONGA, COM 32 X 20 MM, PARA AGUA FRIA PREDIAL</v>
          </cell>
          <cell r="E7922" t="str">
            <v xml:space="preserve">UN    </v>
          </cell>
          <cell r="F7922" t="str">
            <v>3,61</v>
          </cell>
          <cell r="G7922" t="str">
            <v>3,61</v>
          </cell>
        </row>
        <row r="7923">
          <cell r="C7923">
            <v>833</v>
          </cell>
          <cell r="D7923" t="str">
            <v>BUCHA DE REDUCAO DE PVC, SOLDAVEL, LONGA, COM 40 X 20 MM, PARA AGUA FRIA PREDIAL</v>
          </cell>
          <cell r="E7923" t="str">
            <v xml:space="preserve">UN    </v>
          </cell>
          <cell r="F7923" t="str">
            <v>5,11</v>
          </cell>
          <cell r="G7923" t="str">
            <v>5,11</v>
          </cell>
        </row>
        <row r="7924">
          <cell r="C7924">
            <v>834</v>
          </cell>
          <cell r="D7924" t="str">
            <v>BUCHA DE REDUCAO DE PVC, SOLDAVEL, LONGA, COM 40 X 25 MM, PARA AGUA FRIA PREDIAL</v>
          </cell>
          <cell r="E7924" t="str">
            <v xml:space="preserve">UN    </v>
          </cell>
          <cell r="F7924" t="str">
            <v>5,61</v>
          </cell>
          <cell r="G7924" t="str">
            <v>5,61</v>
          </cell>
        </row>
        <row r="7925">
          <cell r="C7925">
            <v>825</v>
          </cell>
          <cell r="D7925" t="str">
            <v>BUCHA DE REDUCAO DE PVC, SOLDAVEL, LONGA, COM 50 X 20 MM, PARA AGUA FRIA PREDIAL</v>
          </cell>
          <cell r="E7925" t="str">
            <v xml:space="preserve">UN    </v>
          </cell>
          <cell r="F7925" t="str">
            <v>6,26</v>
          </cell>
          <cell r="G7925" t="str">
            <v>6,26</v>
          </cell>
        </row>
        <row r="7926">
          <cell r="C7926">
            <v>813</v>
          </cell>
          <cell r="D7926" t="str">
            <v>BUCHA DE REDUCAO DE PVC, SOLDAVEL, LONGA, COM 50 X 25 MM, PARA AGUA FRIA PREDIAL</v>
          </cell>
          <cell r="E7926" t="str">
            <v xml:space="preserve">UN    </v>
          </cell>
          <cell r="F7926" t="str">
            <v>6,15</v>
          </cell>
          <cell r="G7926" t="str">
            <v>6,15</v>
          </cell>
        </row>
        <row r="7927">
          <cell r="C7927">
            <v>820</v>
          </cell>
          <cell r="D7927" t="str">
            <v>BUCHA DE REDUCAO DE PVC, SOLDAVEL, LONGA, COM 50 X 32 MM, PARA AGUA FRIA PREDIAL</v>
          </cell>
          <cell r="E7927" t="str">
            <v xml:space="preserve">UN    </v>
          </cell>
          <cell r="F7927" t="str">
            <v>7,81</v>
          </cell>
          <cell r="G7927" t="str">
            <v>7,81</v>
          </cell>
        </row>
        <row r="7928">
          <cell r="C7928">
            <v>816</v>
          </cell>
          <cell r="D7928" t="str">
            <v>BUCHA DE REDUCAO DE PVC, SOLDAVEL, LONGA, COM 60 X 25 MM, PARA AGUA FRIA PREDIAL</v>
          </cell>
          <cell r="E7928" t="str">
            <v xml:space="preserve">UN    </v>
          </cell>
          <cell r="F7928" t="str">
            <v>13,29</v>
          </cell>
          <cell r="G7928" t="str">
            <v>13,29</v>
          </cell>
        </row>
        <row r="7929">
          <cell r="C7929">
            <v>814</v>
          </cell>
          <cell r="D7929" t="str">
            <v>BUCHA DE REDUCAO DE PVC, SOLDAVEL, LONGA, COM 60 X 32 MM, PARA AGUA FRIA PREDIAL</v>
          </cell>
          <cell r="E7929" t="str">
            <v xml:space="preserve">UN    </v>
          </cell>
          <cell r="F7929" t="str">
            <v>16,06</v>
          </cell>
          <cell r="G7929" t="str">
            <v>16,06</v>
          </cell>
        </row>
        <row r="7930">
          <cell r="C7930">
            <v>815</v>
          </cell>
          <cell r="D7930" t="str">
            <v>BUCHA DE REDUCAO DE PVC, SOLDAVEL, LONGA, COM 60 X 40 MM, PARA AGUA FRIA PREDIAL</v>
          </cell>
          <cell r="E7930" t="str">
            <v xml:space="preserve">UN    </v>
          </cell>
          <cell r="F7930" t="str">
            <v>17,36</v>
          </cell>
          <cell r="G7930" t="str">
            <v>17,36</v>
          </cell>
        </row>
        <row r="7931">
          <cell r="C7931">
            <v>822</v>
          </cell>
          <cell r="D7931" t="str">
            <v>BUCHA DE REDUCAO DE PVC, SOLDAVEL, LONGA, COM 60 X 50 MM, PARA AGUA FRIA PREDIAL</v>
          </cell>
          <cell r="E7931" t="str">
            <v xml:space="preserve">UN    </v>
          </cell>
          <cell r="F7931" t="str">
            <v>21,14</v>
          </cell>
          <cell r="G7931" t="str">
            <v>21,14</v>
          </cell>
        </row>
        <row r="7932">
          <cell r="C7932">
            <v>821</v>
          </cell>
          <cell r="D7932" t="str">
            <v>BUCHA DE REDUCAO DE PVC, SOLDAVEL, LONGA, COM 75 X 50 MM, PARA AGUA FRIA PREDIAL</v>
          </cell>
          <cell r="E7932" t="str">
            <v xml:space="preserve">UN    </v>
          </cell>
          <cell r="F7932" t="str">
            <v>24,71</v>
          </cell>
          <cell r="G7932" t="str">
            <v>24,71</v>
          </cell>
        </row>
        <row r="7933">
          <cell r="C7933">
            <v>817</v>
          </cell>
          <cell r="D7933" t="str">
            <v>BUCHA DE REDUCAO DE PVC, SOLDAVEL, LONGA, COM 85 X 60 MM, PARA AGUA FRIA PREDIAL</v>
          </cell>
          <cell r="E7933" t="str">
            <v xml:space="preserve">UN    </v>
          </cell>
          <cell r="F7933" t="str">
            <v>29,38</v>
          </cell>
          <cell r="G7933" t="str">
            <v>29,38</v>
          </cell>
        </row>
        <row r="7934">
          <cell r="C7934">
            <v>20086</v>
          </cell>
          <cell r="D7934" t="str">
            <v>BUCHA DE REDUCAO DE PVC, SOLDAVEL, LONGA, 50 X 40 MM, PARA ESGOTO PREDIAL</v>
          </cell>
          <cell r="E7934" t="str">
            <v xml:space="preserve">UN    </v>
          </cell>
          <cell r="F7934" t="str">
            <v>2,97</v>
          </cell>
          <cell r="G7934" t="str">
            <v>2,97</v>
          </cell>
        </row>
        <row r="7935">
          <cell r="C7935">
            <v>39191</v>
          </cell>
          <cell r="D7935" t="str">
            <v>BUCHA DE REDUCAO EM ALUMINIO, COM ROSCA, DE 1 1/2" X 1 1/4", PARA ELETRODUTO</v>
          </cell>
          <cell r="E7935" t="str">
            <v xml:space="preserve">UN    </v>
          </cell>
          <cell r="F7935" t="str">
            <v>18,98</v>
          </cell>
          <cell r="G7935" t="str">
            <v>18,98</v>
          </cell>
        </row>
        <row r="7936">
          <cell r="C7936">
            <v>39190</v>
          </cell>
          <cell r="D7936" t="str">
            <v>BUCHA DE REDUCAO EM ALUMINIO, COM ROSCA, DE 1 1/2" X 1", PARA ELETRODUTO</v>
          </cell>
          <cell r="E7936" t="str">
            <v xml:space="preserve">UN    </v>
          </cell>
          <cell r="F7936" t="str">
            <v>19,83</v>
          </cell>
          <cell r="G7936" t="str">
            <v>19,83</v>
          </cell>
        </row>
        <row r="7937">
          <cell r="C7937">
            <v>39189</v>
          </cell>
          <cell r="D7937" t="str">
            <v>BUCHA DE REDUCAO EM ALUMINIO, COM ROSCA, DE 1 1/2" X 3/4", PARA ELETRODUTO</v>
          </cell>
          <cell r="E7937" t="str">
            <v xml:space="preserve">UN    </v>
          </cell>
          <cell r="F7937" t="str">
            <v>20,99</v>
          </cell>
          <cell r="G7937" t="str">
            <v>20,99</v>
          </cell>
        </row>
        <row r="7938">
          <cell r="C7938">
            <v>39186</v>
          </cell>
          <cell r="D7938" t="str">
            <v>BUCHA DE REDUCAO EM ALUMINIO, COM ROSCA, DE 1 1/4" X 1/2", PARA ELETRODUTO</v>
          </cell>
          <cell r="E7938" t="str">
            <v xml:space="preserve">UN    </v>
          </cell>
          <cell r="F7938" t="str">
            <v>18,78</v>
          </cell>
          <cell r="G7938" t="str">
            <v>18,78</v>
          </cell>
        </row>
        <row r="7939">
          <cell r="C7939">
            <v>39188</v>
          </cell>
          <cell r="D7939" t="str">
            <v>BUCHA DE REDUCAO EM ALUMINIO, COM ROSCA, DE 1 1/4" X 1", PARA ELETRODUTO</v>
          </cell>
          <cell r="E7939" t="str">
            <v xml:space="preserve">UN    </v>
          </cell>
          <cell r="F7939" t="str">
            <v>15,45</v>
          </cell>
          <cell r="G7939" t="str">
            <v>15,45</v>
          </cell>
        </row>
        <row r="7940">
          <cell r="C7940">
            <v>39187</v>
          </cell>
          <cell r="D7940" t="str">
            <v>BUCHA DE REDUCAO EM ALUMINIO, COM ROSCA, DE 1 1/4" X 3/4", PARA ELETRODUTO</v>
          </cell>
          <cell r="E7940" t="str">
            <v xml:space="preserve">UN    </v>
          </cell>
          <cell r="F7940" t="str">
            <v>16,20</v>
          </cell>
          <cell r="G7940" t="str">
            <v>16,20</v>
          </cell>
        </row>
        <row r="7941">
          <cell r="C7941">
            <v>39184</v>
          </cell>
          <cell r="D7941" t="str">
            <v>BUCHA DE REDUCAO EM ALUMINIO, COM ROSCA, DE 1" X 1/2", PARA ELETRODUTO</v>
          </cell>
          <cell r="E7941" t="str">
            <v xml:space="preserve">UN    </v>
          </cell>
          <cell r="F7941" t="str">
            <v>6,09</v>
          </cell>
          <cell r="G7941" t="str">
            <v>6,09</v>
          </cell>
        </row>
        <row r="7942">
          <cell r="C7942">
            <v>39185</v>
          </cell>
          <cell r="D7942" t="str">
            <v>BUCHA DE REDUCAO EM ALUMINIO, COM ROSCA, DE 1" X 3/4", PARA ELETRODUTO</v>
          </cell>
          <cell r="E7942" t="str">
            <v xml:space="preserve">UN    </v>
          </cell>
          <cell r="F7942" t="str">
            <v>5,55</v>
          </cell>
          <cell r="G7942" t="str">
            <v>5,55</v>
          </cell>
        </row>
        <row r="7943">
          <cell r="C7943">
            <v>39198</v>
          </cell>
          <cell r="D7943" t="str">
            <v>BUCHA DE REDUCAO EM ALUMINIO, COM ROSCA, DE 2 1/2" X 1 1/2", PARA ELETRODUTO</v>
          </cell>
          <cell r="E7943" t="str">
            <v xml:space="preserve">UN    </v>
          </cell>
          <cell r="F7943" t="str">
            <v>62,29</v>
          </cell>
          <cell r="G7943" t="str">
            <v>62,29</v>
          </cell>
        </row>
        <row r="7944">
          <cell r="C7944">
            <v>39197</v>
          </cell>
          <cell r="D7944" t="str">
            <v>BUCHA DE REDUCAO EM ALUMINIO, COM ROSCA, DE 2 1/2" X 1 1/4", PARA ELETRODUTO</v>
          </cell>
          <cell r="E7944" t="str">
            <v xml:space="preserve">UN    </v>
          </cell>
          <cell r="F7944" t="str">
            <v>65,06</v>
          </cell>
          <cell r="G7944" t="str">
            <v>65,06</v>
          </cell>
        </row>
        <row r="7945">
          <cell r="C7945">
            <v>39196</v>
          </cell>
          <cell r="D7945" t="str">
            <v>BUCHA DE REDUCAO EM ALUMINIO, COM ROSCA, DE 2 1/2" X 1", PARA ELETRODUTO</v>
          </cell>
          <cell r="E7945" t="str">
            <v xml:space="preserve">UN    </v>
          </cell>
          <cell r="F7945" t="str">
            <v>67,10</v>
          </cell>
          <cell r="G7945" t="str">
            <v>67,10</v>
          </cell>
        </row>
        <row r="7946">
          <cell r="C7946">
            <v>39199</v>
          </cell>
          <cell r="D7946" t="str">
            <v>BUCHA DE REDUCAO EM ALUMINIO, COM ROSCA, DE 2 1/2" X 2", PARA ELETRODUTO</v>
          </cell>
          <cell r="E7946" t="str">
            <v xml:space="preserve">UN    </v>
          </cell>
          <cell r="F7946" t="str">
            <v>59,94</v>
          </cell>
          <cell r="G7946" t="str">
            <v>59,94</v>
          </cell>
        </row>
        <row r="7947">
          <cell r="C7947">
            <v>39195</v>
          </cell>
          <cell r="D7947" t="str">
            <v>BUCHA DE REDUCAO EM ALUMINIO, COM ROSCA, DE 2" X 1 1/2", PARA ELETRODUTO</v>
          </cell>
          <cell r="E7947" t="str">
            <v xml:space="preserve">UN    </v>
          </cell>
          <cell r="F7947" t="str">
            <v>34,60</v>
          </cell>
          <cell r="G7947" t="str">
            <v>34,60</v>
          </cell>
        </row>
        <row r="7948">
          <cell r="C7948">
            <v>39194</v>
          </cell>
          <cell r="D7948" t="str">
            <v>BUCHA DE REDUCAO EM ALUMINIO, COM ROSCA, DE 2" X 1 1/4", PARA ELETRODUTO</v>
          </cell>
          <cell r="E7948" t="str">
            <v xml:space="preserve">UN    </v>
          </cell>
          <cell r="F7948" t="str">
            <v>37,02</v>
          </cell>
          <cell r="G7948" t="str">
            <v>37,02</v>
          </cell>
        </row>
        <row r="7949">
          <cell r="C7949">
            <v>39193</v>
          </cell>
          <cell r="D7949" t="str">
            <v>BUCHA DE REDUCAO EM ALUMINIO, COM ROSCA, DE 2" X 1", PARA ELETRODUTO</v>
          </cell>
          <cell r="E7949" t="str">
            <v xml:space="preserve">UN    </v>
          </cell>
          <cell r="F7949" t="str">
            <v>40,58</v>
          </cell>
          <cell r="G7949" t="str">
            <v>40,58</v>
          </cell>
        </row>
        <row r="7950">
          <cell r="C7950">
            <v>39192</v>
          </cell>
          <cell r="D7950" t="str">
            <v>BUCHA DE REDUCAO EM ALUMINIO, COM ROSCA, DE 2" X 3/4", PARA ELETRODUTO</v>
          </cell>
          <cell r="E7950" t="str">
            <v xml:space="preserve">UN    </v>
          </cell>
          <cell r="F7950" t="str">
            <v>42,21</v>
          </cell>
          <cell r="G7950" t="str">
            <v>42,21</v>
          </cell>
        </row>
        <row r="7951">
          <cell r="C7951">
            <v>39920</v>
          </cell>
          <cell r="D7951" t="str">
            <v>BUCHA DE REDUCAO EM ALUMINIO, COM ROSCA, DE 3/4" X 1/2",  PARA ELETRODUTO</v>
          </cell>
          <cell r="E7951" t="str">
            <v xml:space="preserve">UN    </v>
          </cell>
          <cell r="F7951" t="str">
            <v>5,11</v>
          </cell>
          <cell r="G7951" t="str">
            <v>5,11</v>
          </cell>
        </row>
        <row r="7952">
          <cell r="C7952">
            <v>39201</v>
          </cell>
          <cell r="D7952" t="str">
            <v>BUCHA DE REDUCAO EM ALUMINIO, COM ROSCA, DE 3" X 1 1/2", PARA ELETRODUTO</v>
          </cell>
          <cell r="E7952" t="str">
            <v xml:space="preserve">UN    </v>
          </cell>
          <cell r="F7952" t="str">
            <v>74,47</v>
          </cell>
          <cell r="G7952" t="str">
            <v>74,47</v>
          </cell>
        </row>
        <row r="7953">
          <cell r="C7953">
            <v>39200</v>
          </cell>
          <cell r="D7953" t="str">
            <v>BUCHA DE REDUCAO EM ALUMINIO, COM ROSCA, DE 3" X 1 1/4", PARA ELETRODUTO</v>
          </cell>
          <cell r="E7953" t="str">
            <v xml:space="preserve">UN    </v>
          </cell>
          <cell r="F7953" t="str">
            <v>75,07</v>
          </cell>
          <cell r="G7953" t="str">
            <v>75,07</v>
          </cell>
        </row>
        <row r="7954">
          <cell r="C7954">
            <v>39203</v>
          </cell>
          <cell r="D7954" t="str">
            <v>BUCHA DE REDUCAO EM ALUMINIO, COM ROSCA, DE 3" X 2 1/2", PARA ELETRODUTO</v>
          </cell>
          <cell r="E7954" t="str">
            <v xml:space="preserve">UN    </v>
          </cell>
          <cell r="F7954" t="str">
            <v>60,61</v>
          </cell>
          <cell r="G7954" t="str">
            <v>60,61</v>
          </cell>
        </row>
        <row r="7955">
          <cell r="C7955">
            <v>39202</v>
          </cell>
          <cell r="D7955" t="str">
            <v>BUCHA DE REDUCAO EM ALUMINIO, COM ROSCA, DE 3" X 2", PARA ELETRODUTO</v>
          </cell>
          <cell r="E7955" t="str">
            <v xml:space="preserve">UN    </v>
          </cell>
          <cell r="F7955" t="str">
            <v>71,20</v>
          </cell>
          <cell r="G7955" t="str">
            <v>71,20</v>
          </cell>
        </row>
        <row r="7956">
          <cell r="C7956">
            <v>39205</v>
          </cell>
          <cell r="D7956" t="str">
            <v>BUCHA DE REDUCAO EM ALUMINIO, COM ROSCA, DE 4" X 2 1/2", PARA ELETRODUTO</v>
          </cell>
          <cell r="E7956" t="str">
            <v xml:space="preserve">UN    </v>
          </cell>
          <cell r="F7956" t="str">
            <v>118,79</v>
          </cell>
          <cell r="G7956" t="str">
            <v>118,79</v>
          </cell>
        </row>
        <row r="7957">
          <cell r="C7957">
            <v>39204</v>
          </cell>
          <cell r="D7957" t="str">
            <v>BUCHA DE REDUCAO EM ALUMINIO, COM ROSCA, DE 4" X 2", PARA ELETRODUTO</v>
          </cell>
          <cell r="E7957" t="str">
            <v xml:space="preserve">UN    </v>
          </cell>
          <cell r="F7957" t="str">
            <v>121,66</v>
          </cell>
          <cell r="G7957" t="str">
            <v>121,66</v>
          </cell>
        </row>
        <row r="7958">
          <cell r="C7958">
            <v>39206</v>
          </cell>
          <cell r="D7958" t="str">
            <v>BUCHA DE REDUCAO EM ALUMINIO, COM ROSCA, DE 4" X 3", PARA ELETRODUTO</v>
          </cell>
          <cell r="E7958" t="str">
            <v xml:space="preserve">UN    </v>
          </cell>
          <cell r="F7958" t="str">
            <v>115,42</v>
          </cell>
          <cell r="G7958" t="str">
            <v>115,42</v>
          </cell>
        </row>
        <row r="7959">
          <cell r="C7959">
            <v>797</v>
          </cell>
          <cell r="D7959" t="str">
            <v>BUCHA DE REDUCAO PVC ROSCAVEL 1 1/2" X 1"</v>
          </cell>
          <cell r="E7959" t="str">
            <v xml:space="preserve">UN    </v>
          </cell>
          <cell r="F7959" t="str">
            <v>11,49</v>
          </cell>
          <cell r="G7959" t="str">
            <v>11,49</v>
          </cell>
        </row>
        <row r="7960">
          <cell r="C7960">
            <v>798</v>
          </cell>
          <cell r="D7960" t="str">
            <v>BUCHA DE REDUCAO PVC ROSCAVEL 3/4" X 1/2"</v>
          </cell>
          <cell r="E7960" t="str">
            <v xml:space="preserve">UN    </v>
          </cell>
          <cell r="F7960" t="str">
            <v>1,58</v>
          </cell>
          <cell r="G7960" t="str">
            <v>1,58</v>
          </cell>
        </row>
        <row r="7961">
          <cell r="C7961">
            <v>796</v>
          </cell>
          <cell r="D7961" t="str">
            <v>BUCHA DE REDUCAO PVC ROSCAVEL, 1 1/2" X 3/4"</v>
          </cell>
          <cell r="E7961" t="str">
            <v xml:space="preserve">UN    </v>
          </cell>
          <cell r="F7961" t="str">
            <v>11,01</v>
          </cell>
          <cell r="G7961" t="str">
            <v>11,01</v>
          </cell>
        </row>
        <row r="7962">
          <cell r="C7962">
            <v>799</v>
          </cell>
          <cell r="D7962" t="str">
            <v>BUCHA DE REDUCAO PVC ROSCAVEL, 1" X 1/2"</v>
          </cell>
          <cell r="E7962" t="str">
            <v xml:space="preserve">UN    </v>
          </cell>
          <cell r="F7962" t="str">
            <v>5,18</v>
          </cell>
          <cell r="G7962" t="str">
            <v>5,18</v>
          </cell>
        </row>
        <row r="7963">
          <cell r="C7963">
            <v>792</v>
          </cell>
          <cell r="D7963" t="str">
            <v>BUCHA DE REDUCAO PVC ROSCAVEL, 1" X 3/4"</v>
          </cell>
          <cell r="E7963" t="str">
            <v xml:space="preserve">UN    </v>
          </cell>
          <cell r="F7963" t="str">
            <v>5,26</v>
          </cell>
          <cell r="G7963" t="str">
            <v>5,26</v>
          </cell>
        </row>
        <row r="7964">
          <cell r="C7964">
            <v>804</v>
          </cell>
          <cell r="D7964" t="str">
            <v>BUCHA DE REDUCAO PVC, ROSCAVEL,  2"  X 1 1/2 "</v>
          </cell>
          <cell r="E7964" t="str">
            <v xml:space="preserve">UN    </v>
          </cell>
          <cell r="F7964" t="str">
            <v>26,10</v>
          </cell>
          <cell r="G7964" t="str">
            <v>26,10</v>
          </cell>
        </row>
        <row r="7965">
          <cell r="C7965">
            <v>793</v>
          </cell>
          <cell r="D7965" t="str">
            <v>BUCHA DE REDUCAO PVC, ROSCAVEL, 1 1/2"  X1 1/4 "</v>
          </cell>
          <cell r="E7965" t="str">
            <v xml:space="preserve">UN    </v>
          </cell>
          <cell r="F7965" t="str">
            <v>11,20</v>
          </cell>
          <cell r="G7965" t="str">
            <v>11,20</v>
          </cell>
        </row>
        <row r="7966">
          <cell r="C7966">
            <v>801</v>
          </cell>
          <cell r="D7966" t="str">
            <v>BUCHA DE REDUCAO PVC, ROSCAVEL, 1 1/4"  X 3/4 "</v>
          </cell>
          <cell r="E7966" t="str">
            <v xml:space="preserve">UN    </v>
          </cell>
          <cell r="F7966" t="str">
            <v>7,99</v>
          </cell>
          <cell r="G7966" t="str">
            <v>7,99</v>
          </cell>
        </row>
        <row r="7967">
          <cell r="C7967">
            <v>794</v>
          </cell>
          <cell r="D7967" t="str">
            <v>BUCHA DE REDUCAO PVC, ROSCAVEL, 1 1/4" X 1 "</v>
          </cell>
          <cell r="E7967" t="str">
            <v xml:space="preserve">UN    </v>
          </cell>
          <cell r="F7967" t="str">
            <v>8,25</v>
          </cell>
          <cell r="G7967" t="str">
            <v>8,25</v>
          </cell>
        </row>
        <row r="7968">
          <cell r="C7968">
            <v>802</v>
          </cell>
          <cell r="D7968" t="str">
            <v>BUCHA DE REDUCAO PVC, ROSCAVEL, 2"  X 1 "</v>
          </cell>
          <cell r="E7968" t="str">
            <v xml:space="preserve">UN    </v>
          </cell>
          <cell r="F7968" t="str">
            <v>23,02</v>
          </cell>
          <cell r="G7968" t="str">
            <v>23,02</v>
          </cell>
        </row>
        <row r="7969">
          <cell r="C7969">
            <v>803</v>
          </cell>
          <cell r="D7969" t="str">
            <v>BUCHA DE REDUCAO PVC, ROSCAVEL, 2"  X 1 1/4 "</v>
          </cell>
          <cell r="E7969" t="str">
            <v xml:space="preserve">UN    </v>
          </cell>
          <cell r="F7969" t="str">
            <v>20,07</v>
          </cell>
          <cell r="G7969" t="str">
            <v>20,07</v>
          </cell>
        </row>
        <row r="7970">
          <cell r="C7970">
            <v>38001</v>
          </cell>
          <cell r="D7970" t="str">
            <v>BUCHA DE REDUCAO, CPVC, SOLDAVEL, 22 X 15 MM, PARA AGUA QUENTE</v>
          </cell>
          <cell r="E7970" t="str">
            <v xml:space="preserve">UN    </v>
          </cell>
          <cell r="F7970" t="str">
            <v>0,93</v>
          </cell>
          <cell r="G7970" t="str">
            <v>0,93</v>
          </cell>
        </row>
        <row r="7971">
          <cell r="C7971">
            <v>38002</v>
          </cell>
          <cell r="D7971" t="str">
            <v>BUCHA DE REDUCAO, CPVC, SOLDAVEL, 28 X 22 MM, PARA AGUA QUENTE</v>
          </cell>
          <cell r="E7971" t="str">
            <v xml:space="preserve">UN    </v>
          </cell>
          <cell r="F7971" t="str">
            <v>1,72</v>
          </cell>
          <cell r="G7971" t="str">
            <v>1,72</v>
          </cell>
        </row>
        <row r="7972">
          <cell r="C7972">
            <v>38003</v>
          </cell>
          <cell r="D7972" t="str">
            <v>BUCHA DE REDUCAO, CPVC, SOLDAVEL, 35 X 28 MM, PARA AGUA QUENTE</v>
          </cell>
          <cell r="E7972" t="str">
            <v xml:space="preserve">UN    </v>
          </cell>
          <cell r="F7972" t="str">
            <v>20,68</v>
          </cell>
          <cell r="G7972" t="str">
            <v>20,68</v>
          </cell>
        </row>
        <row r="7973">
          <cell r="C7973">
            <v>38004</v>
          </cell>
          <cell r="D7973" t="str">
            <v>BUCHA DE REDUCAO, CPVC, SOLDAVEL, 42 X 22 MM, PARA AGUA QUENTE</v>
          </cell>
          <cell r="E7973" t="str">
            <v xml:space="preserve">UN    </v>
          </cell>
          <cell r="F7973" t="str">
            <v>27,65</v>
          </cell>
          <cell r="G7973" t="str">
            <v>27,65</v>
          </cell>
        </row>
        <row r="7974">
          <cell r="C7974">
            <v>36327</v>
          </cell>
          <cell r="D7974" t="str">
            <v>BUCHA DE REDUCAO, PPR, DN 25 X 20 MM, PARA AGUA QUENTE PREDIAL</v>
          </cell>
          <cell r="E7974" t="str">
            <v xml:space="preserve">UN    </v>
          </cell>
          <cell r="F7974" t="str">
            <v>2,62</v>
          </cell>
          <cell r="G7974" t="str">
            <v>2,62</v>
          </cell>
        </row>
        <row r="7975">
          <cell r="C7975">
            <v>38992</v>
          </cell>
          <cell r="D7975" t="str">
            <v>BUCHA DE REDUCAO, PPR, DN 32 X 25 MM, PARA AGUA QUENTE E FRIA PREDIAL</v>
          </cell>
          <cell r="E7975" t="str">
            <v xml:space="preserve">UN    </v>
          </cell>
          <cell r="F7975" t="str">
            <v>4,20</v>
          </cell>
          <cell r="G7975" t="str">
            <v>4,20</v>
          </cell>
        </row>
        <row r="7976">
          <cell r="C7976">
            <v>38993</v>
          </cell>
          <cell r="D7976" t="str">
            <v>BUCHA DE REDUCAO, PPR, DN 40 X 25 MM, PARA AGUA QUENTE E FRIA PREDIAL</v>
          </cell>
          <cell r="E7976" t="str">
            <v xml:space="preserve">UN    </v>
          </cell>
          <cell r="F7976" t="str">
            <v>11,97</v>
          </cell>
          <cell r="G7976" t="str">
            <v>11,97</v>
          </cell>
        </row>
        <row r="7977">
          <cell r="C7977">
            <v>38418</v>
          </cell>
          <cell r="D7977" t="str">
            <v>BUCHA DE REDUCAO, PVC, LONGA, SERIE R, DN 50 X 40 MM, PARA ESGOTO OU AGUAS PLUVIAIS PREDIAIS</v>
          </cell>
          <cell r="E7977" t="str">
            <v xml:space="preserve">UN    </v>
          </cell>
          <cell r="F7977" t="str">
            <v>8,64</v>
          </cell>
          <cell r="G7977" t="str">
            <v>8,64</v>
          </cell>
        </row>
        <row r="7978">
          <cell r="C7978">
            <v>39178</v>
          </cell>
          <cell r="D7978" t="str">
            <v>BUCHA EM ALUMINIO, COM ROSCA, DE  1 1/2", PARA ELETRODUTO</v>
          </cell>
          <cell r="E7978" t="str">
            <v xml:space="preserve">UN    </v>
          </cell>
          <cell r="F7978" t="str">
            <v>2,05</v>
          </cell>
          <cell r="G7978" t="str">
            <v>2,05</v>
          </cell>
        </row>
        <row r="7979">
          <cell r="C7979">
            <v>39177</v>
          </cell>
          <cell r="D7979" t="str">
            <v>BUCHA EM ALUMINIO, COM ROSCA, DE 1 1/4", PARA ELETRODUTO</v>
          </cell>
          <cell r="E7979" t="str">
            <v xml:space="preserve">UN    </v>
          </cell>
          <cell r="F7979" t="str">
            <v>1,85</v>
          </cell>
          <cell r="G7979" t="str">
            <v>1,85</v>
          </cell>
        </row>
        <row r="7980">
          <cell r="C7980">
            <v>39174</v>
          </cell>
          <cell r="D7980" t="str">
            <v>BUCHA EM ALUMINIO, COM ROSCA, DE 1/2", PARA ELETRODUTO</v>
          </cell>
          <cell r="E7980" t="str">
            <v xml:space="preserve">UN    </v>
          </cell>
          <cell r="F7980" t="str">
            <v>0,92</v>
          </cell>
          <cell r="G7980" t="str">
            <v>0,92</v>
          </cell>
        </row>
        <row r="7981">
          <cell r="C7981">
            <v>39176</v>
          </cell>
          <cell r="D7981" t="str">
            <v>BUCHA EM ALUMINIO, COM ROSCA, DE 1", PARA ELETRODUTO</v>
          </cell>
          <cell r="E7981" t="str">
            <v xml:space="preserve">UN    </v>
          </cell>
          <cell r="F7981" t="str">
            <v>1,21</v>
          </cell>
          <cell r="G7981" t="str">
            <v>1,21</v>
          </cell>
        </row>
        <row r="7982">
          <cell r="C7982">
            <v>39180</v>
          </cell>
          <cell r="D7982" t="str">
            <v>BUCHA EM ALUMINIO, COM ROSCA, DE 2 1/2", PARA ELETRODUTO</v>
          </cell>
          <cell r="E7982" t="str">
            <v xml:space="preserve">UN    </v>
          </cell>
          <cell r="F7982" t="str">
            <v>5,57</v>
          </cell>
          <cell r="G7982" t="str">
            <v>5,57</v>
          </cell>
        </row>
        <row r="7983">
          <cell r="C7983">
            <v>39179</v>
          </cell>
          <cell r="D7983" t="str">
            <v>BUCHA EM ALUMINIO, COM ROSCA, DE 2", PARA ELETRODUTO</v>
          </cell>
          <cell r="E7983" t="str">
            <v xml:space="preserve">UN    </v>
          </cell>
          <cell r="F7983" t="str">
            <v>4,93</v>
          </cell>
          <cell r="G7983" t="str">
            <v>4,93</v>
          </cell>
        </row>
        <row r="7984">
          <cell r="C7984">
            <v>39175</v>
          </cell>
          <cell r="D7984" t="str">
            <v>BUCHA EM ALUMINIO, COM ROSCA, DE 3/4", PARA ELETRODUTO</v>
          </cell>
          <cell r="E7984" t="str">
            <v xml:space="preserve">UN    </v>
          </cell>
          <cell r="F7984" t="str">
            <v>1,13</v>
          </cell>
          <cell r="G7984" t="str">
            <v>1,13</v>
          </cell>
        </row>
        <row r="7985">
          <cell r="C7985">
            <v>39217</v>
          </cell>
          <cell r="D7985" t="str">
            <v>BUCHA EM ALUMINIO, COM ROSCA, DE 3/8", PARA ELETRODUTO</v>
          </cell>
          <cell r="E7985" t="str">
            <v xml:space="preserve">UN    </v>
          </cell>
          <cell r="F7985" t="str">
            <v>0,87</v>
          </cell>
          <cell r="G7985" t="str">
            <v>0,87</v>
          </cell>
        </row>
        <row r="7986">
          <cell r="C7986">
            <v>39181</v>
          </cell>
          <cell r="D7986" t="str">
            <v>BUCHA EM ALUMINIO, COM ROSCA, DE 3", PARA ELETRODUTO</v>
          </cell>
          <cell r="E7986" t="str">
            <v xml:space="preserve">UN    </v>
          </cell>
          <cell r="F7986" t="str">
            <v>7,48</v>
          </cell>
          <cell r="G7986" t="str">
            <v>7,48</v>
          </cell>
        </row>
        <row r="7987">
          <cell r="C7987">
            <v>39182</v>
          </cell>
          <cell r="D7987" t="str">
            <v>BUCHA EM ALUMINIO, COM ROSCA, DE 4", PARA ELETRODUTO</v>
          </cell>
          <cell r="E7987" t="str">
            <v xml:space="preserve">UN    </v>
          </cell>
          <cell r="F7987" t="str">
            <v>10,51</v>
          </cell>
          <cell r="G7987" t="str">
            <v>10,51</v>
          </cell>
        </row>
        <row r="7988">
          <cell r="C7988">
            <v>12616</v>
          </cell>
          <cell r="D7988" t="str">
            <v>CABECEIRA DIREITA OU ESQUERDA, PVC, PARA CALHA PLUVIAL, DIAMETRO ENTRE 119 E 170 MM, PARA DRENAGEM PREDIAL</v>
          </cell>
          <cell r="E7988" t="str">
            <v xml:space="preserve">UN    </v>
          </cell>
          <cell r="F7988" t="str">
            <v>6,94</v>
          </cell>
          <cell r="G7988" t="str">
            <v>6,94</v>
          </cell>
        </row>
        <row r="7989">
          <cell r="C7989">
            <v>1049</v>
          </cell>
          <cell r="D7989" t="str">
            <v>CABECOTE PARA ENTRADA DE LINHA DE ALIMENTACAO PARA ELETRODUTO, EM LIGA DE ALUMINIO COM ACABAMENTO ANTI CORROSIVO, COM FIXACAO POR ENCAIXE LISO DE 360 GRAUS, DE 1 1/2"</v>
          </cell>
          <cell r="E7989" t="str">
            <v xml:space="preserve">UN    </v>
          </cell>
          <cell r="F7989" t="str">
            <v>8,80</v>
          </cell>
          <cell r="G7989" t="str">
            <v>8,80</v>
          </cell>
        </row>
        <row r="7990">
          <cell r="C7990">
            <v>1099</v>
          </cell>
          <cell r="D7990" t="str">
            <v>CABECOTE PARA ENTRADA DE LINHA DE ALIMENTACAO PARA ELETRODUTO, EM LIGA DE ALUMINIO COM ACABAMENTO ANTI CORROSIVO, COM FIXACAO POR ENCAIXE LISO DE 360 GRAUS, DE 1 1/4"</v>
          </cell>
          <cell r="E7990" t="str">
            <v xml:space="preserve">UN    </v>
          </cell>
          <cell r="F7990" t="str">
            <v>6,73</v>
          </cell>
          <cell r="G7990" t="str">
            <v>6,73</v>
          </cell>
        </row>
        <row r="7991">
          <cell r="C7991">
            <v>39678</v>
          </cell>
          <cell r="D7991" t="str">
            <v>CABECOTE PARA ENTRADA DE LINHA DE ALIMENTACAO PARA ELETRODUTO, EM LIGA DE ALUMINIO COM ACABAMENTO ANTI CORROSIVO, COM FIXACAO POR ENCAIXE LISO DE 360 GRAUS, DE 1/2"</v>
          </cell>
          <cell r="E7991" t="str">
            <v xml:space="preserve">UN    </v>
          </cell>
          <cell r="F7991" t="str">
            <v>2,71</v>
          </cell>
          <cell r="G7991" t="str">
            <v>2,71</v>
          </cell>
        </row>
        <row r="7992">
          <cell r="C7992">
            <v>1050</v>
          </cell>
          <cell r="D7992" t="str">
            <v>CABECOTE PARA ENTRADA DE LINHA DE ALIMENTACAO PARA ELETRODUTO, EM LIGA DE ALUMINIO COM ACABAMENTO ANTI CORROSIVO, COM FIXACAO POR ENCAIXE LISO DE 360 GRAUS, DE 1"</v>
          </cell>
          <cell r="E7992" t="str">
            <v xml:space="preserve">UN    </v>
          </cell>
          <cell r="F7992" t="str">
            <v>4,60</v>
          </cell>
          <cell r="G7992" t="str">
            <v>4,60</v>
          </cell>
        </row>
        <row r="7993">
          <cell r="C7993">
            <v>1101</v>
          </cell>
          <cell r="D7993" t="str">
            <v>CABECOTE PARA ENTRADA DE LINHA DE ALIMENTACAO PARA ELETRODUTO, EM LIGA DE ALUMINIO COM ACABAMENTO ANTI CORROSIVO, COM FIXACAO POR ENCAIXE LISO DE 360 GRAUS, DE 2 1/2"</v>
          </cell>
          <cell r="E7993" t="str">
            <v xml:space="preserve">UN    </v>
          </cell>
          <cell r="F7993" t="str">
            <v>29,03</v>
          </cell>
          <cell r="G7993" t="str">
            <v>29,03</v>
          </cell>
        </row>
        <row r="7994">
          <cell r="C7994">
            <v>1100</v>
          </cell>
          <cell r="D7994" t="str">
            <v>CABECOTE PARA ENTRADA DE LINHA DE ALIMENTACAO PARA ELETRODUTO, EM LIGA DE ALUMINIO COM ACABAMENTO ANTI CORROSIVO, COM FIXACAO POR ENCAIXE LISO DE 360 GRAUS, DE 2"</v>
          </cell>
          <cell r="E7994" t="str">
            <v xml:space="preserve">UN    </v>
          </cell>
          <cell r="F7994" t="str">
            <v>14,98</v>
          </cell>
          <cell r="G7994" t="str">
            <v>14,98</v>
          </cell>
        </row>
        <row r="7995">
          <cell r="C7995">
            <v>39679</v>
          </cell>
          <cell r="D7995" t="str">
            <v>CABECOTE PARA ENTRADA DE LINHA DE ALIMENTACAO PARA ELETRODUTO, EM LIGA DE ALUMINIO COM ACABAMENTO ANTI CORROSIVO, COM FIXACAO POR ENCAIXE LISO DE 360 GRAUS, DE 3 1/2"</v>
          </cell>
          <cell r="E7995" t="str">
            <v xml:space="preserve">UN    </v>
          </cell>
          <cell r="F7995" t="str">
            <v>57,85</v>
          </cell>
          <cell r="G7995" t="str">
            <v>57,85</v>
          </cell>
        </row>
        <row r="7996">
          <cell r="C7996">
            <v>1098</v>
          </cell>
          <cell r="D7996" t="str">
            <v>CABECOTE PARA ENTRADA DE LINHA DE ALIMENTACAO PARA ELETRODUTO, EM LIGA DE ALUMINIO COM ACABAMENTO ANTI CORROSIVO, COM FIXACAO POR ENCAIXE LISO DE 360 GRAUS, DE 3/4"</v>
          </cell>
          <cell r="E7996" t="str">
            <v xml:space="preserve">UN    </v>
          </cell>
          <cell r="F7996" t="str">
            <v>3,59</v>
          </cell>
          <cell r="G7996" t="str">
            <v>3,59</v>
          </cell>
        </row>
        <row r="7997">
          <cell r="C7997">
            <v>1102</v>
          </cell>
          <cell r="D7997" t="str">
            <v>CABECOTE PARA ENTRADA DE LINHA DE ALIMENTACAO PARA ELETRODUTO, EM LIGA DE ALUMINIO COM ACABAMENTO ANTI CORROSIVO, COM FIXACAO POR ENCAIXE LISO DE 360 GRAUS, DE 3"</v>
          </cell>
          <cell r="E7997" t="str">
            <v xml:space="preserve">UN    </v>
          </cell>
          <cell r="F7997" t="str">
            <v>43,29</v>
          </cell>
          <cell r="G7997" t="str">
            <v>43,29</v>
          </cell>
        </row>
        <row r="7998">
          <cell r="C7998">
            <v>1051</v>
          </cell>
          <cell r="D7998" t="str">
            <v>CABECOTE PARA ENTRADA DE LINHA DE ALIMENTACAO PARA ELETRODUTO, EM LIGA DE ALUMINIO COM ACABAMENTO ANTI CORROSIVO, COM FIXACAO POR ENCAIXE LISO DE 360 GRAUS, DE 4"</v>
          </cell>
          <cell r="E7998" t="str">
            <v xml:space="preserve">UN    </v>
          </cell>
          <cell r="F7998" t="str">
            <v>62,92</v>
          </cell>
          <cell r="G7998" t="str">
            <v>62,92</v>
          </cell>
        </row>
        <row r="7999">
          <cell r="C7999">
            <v>37399</v>
          </cell>
          <cell r="D7999" t="str">
            <v>CABIDE/GANCHO DE BANHEIRO SIMPLES EM METAL CROMADO</v>
          </cell>
          <cell r="E7999" t="str">
            <v xml:space="preserve">UN    </v>
          </cell>
          <cell r="F7999" t="str">
            <v>14,91</v>
          </cell>
          <cell r="G7999" t="str">
            <v>14,91</v>
          </cell>
        </row>
        <row r="8000">
          <cell r="C8000">
            <v>41955</v>
          </cell>
          <cell r="D8000" t="str">
            <v>CABO DE ACO GALVANIZADO, DIAMETRO 12,7 MM (1/2"), COM ALMA DE ACO CABO INDEPENDENTE 6 X 25 F</v>
          </cell>
          <cell r="E8000" t="str">
            <v xml:space="preserve">KG    </v>
          </cell>
          <cell r="F8000" t="str">
            <v>90,03</v>
          </cell>
          <cell r="G8000" t="str">
            <v>90,03</v>
          </cell>
        </row>
        <row r="8001">
          <cell r="C8001">
            <v>41953</v>
          </cell>
          <cell r="D8001" t="str">
            <v>CABO DE ACO GALVANIZADO, DIAMETRO 12,7 MM (1/2"), COM ALMA DE FIBRA 6 X 25 F</v>
          </cell>
          <cell r="E8001" t="str">
            <v xml:space="preserve">KG    </v>
          </cell>
          <cell r="F8001" t="str">
            <v>85,92</v>
          </cell>
          <cell r="G8001" t="str">
            <v>85,92</v>
          </cell>
        </row>
        <row r="8002">
          <cell r="C8002">
            <v>41954</v>
          </cell>
          <cell r="D8002" t="str">
            <v>CABO DE ACO GALVANIZADO, DIAMETRO 9,53 MM (3/8"), COM ALMA DE FIBRA 6 X 25 F</v>
          </cell>
          <cell r="E8002" t="str">
            <v xml:space="preserve">KG    </v>
          </cell>
          <cell r="F8002" t="str">
            <v>85,10</v>
          </cell>
          <cell r="G8002" t="str">
            <v>85,10</v>
          </cell>
        </row>
        <row r="8003">
          <cell r="C8003">
            <v>25004</v>
          </cell>
          <cell r="D8003" t="str">
            <v>CABO DE ALUMINIO NU COM ALMA DE ACO, BITOLA 1/0 AWG</v>
          </cell>
          <cell r="E8003" t="str">
            <v xml:space="preserve">KG    </v>
          </cell>
          <cell r="F8003" t="str">
            <v>47,35</v>
          </cell>
          <cell r="G8003" t="str">
            <v>47,35</v>
          </cell>
        </row>
        <row r="8004">
          <cell r="C8004">
            <v>25002</v>
          </cell>
          <cell r="D8004" t="str">
            <v>CABO DE ALUMINIO NU COM ALMA DE ACO, BITOLA 2 AWG</v>
          </cell>
          <cell r="E8004" t="str">
            <v xml:space="preserve">KG    </v>
          </cell>
          <cell r="F8004" t="str">
            <v>47,74</v>
          </cell>
          <cell r="G8004" t="str">
            <v>47,74</v>
          </cell>
        </row>
        <row r="8005">
          <cell r="C8005">
            <v>37409</v>
          </cell>
          <cell r="D8005" t="str">
            <v>CABO DE ALUMINIO NU COM ALMA DE ACO, BITOLA 2/0 AWG</v>
          </cell>
          <cell r="E8005" t="str">
            <v xml:space="preserve">KG    </v>
          </cell>
          <cell r="F8005" t="str">
            <v>46,95</v>
          </cell>
          <cell r="G8005" t="str">
            <v>46,95</v>
          </cell>
        </row>
        <row r="8006">
          <cell r="C8006">
            <v>841</v>
          </cell>
          <cell r="D8006" t="str">
            <v>CABO DE ALUMINIO NU COM ALMA DE ACO, BITOLA 4 AWG</v>
          </cell>
          <cell r="E8006" t="str">
            <v xml:space="preserve">KG    </v>
          </cell>
          <cell r="F8006" t="str">
            <v>48,50</v>
          </cell>
          <cell r="G8006" t="str">
            <v>48,50</v>
          </cell>
        </row>
        <row r="8007">
          <cell r="C8007">
            <v>25005</v>
          </cell>
          <cell r="D8007" t="str">
            <v>CABO DE ALUMINIO NU SEM ALMA DE ACO, BITOLA 1/0 AWG</v>
          </cell>
          <cell r="E8007" t="str">
            <v xml:space="preserve">KG    </v>
          </cell>
          <cell r="F8007" t="str">
            <v>53,18</v>
          </cell>
          <cell r="G8007" t="str">
            <v>53,18</v>
          </cell>
        </row>
        <row r="8008">
          <cell r="C8008">
            <v>25003</v>
          </cell>
          <cell r="D8008" t="str">
            <v>CABO DE ALUMINIO NU SEM ALMA DE ACO, BITOLA 2 AWG</v>
          </cell>
          <cell r="E8008" t="str">
            <v xml:space="preserve">KG    </v>
          </cell>
          <cell r="F8008" t="str">
            <v>56,80</v>
          </cell>
          <cell r="G8008" t="str">
            <v>56,80</v>
          </cell>
        </row>
        <row r="8009">
          <cell r="C8009">
            <v>37410</v>
          </cell>
          <cell r="D8009" t="str">
            <v>CABO DE ALUMINIO NU SEM ALMA DE ACO, BITOLA 2/0 AWG</v>
          </cell>
          <cell r="E8009" t="str">
            <v xml:space="preserve">KG    </v>
          </cell>
          <cell r="F8009" t="str">
            <v>53,18</v>
          </cell>
          <cell r="G8009" t="str">
            <v>53,18</v>
          </cell>
        </row>
        <row r="8010">
          <cell r="C8010">
            <v>842</v>
          </cell>
          <cell r="D8010" t="str">
            <v>CABO DE ALUMINIO NU SEM ALMA DE ACO, BITOLA 4 AWG</v>
          </cell>
          <cell r="E8010" t="str">
            <v xml:space="preserve">KG    </v>
          </cell>
          <cell r="F8010" t="str">
            <v>59,83</v>
          </cell>
          <cell r="G8010" t="str">
            <v>59,83</v>
          </cell>
        </row>
        <row r="8011">
          <cell r="C8011">
            <v>862</v>
          </cell>
          <cell r="D8011" t="str">
            <v>CABO DE COBRE NU 10 MM2 MEIO-DURO</v>
          </cell>
          <cell r="E8011" t="str">
            <v xml:space="preserve">M     </v>
          </cell>
          <cell r="F8011" t="str">
            <v>8,07</v>
          </cell>
          <cell r="G8011" t="str">
            <v>8,07</v>
          </cell>
        </row>
        <row r="8012">
          <cell r="C8012">
            <v>866</v>
          </cell>
          <cell r="D8012" t="str">
            <v>CABO DE COBRE NU 120 MM2 MEIO-DURO</v>
          </cell>
          <cell r="E8012" t="str">
            <v xml:space="preserve">M     </v>
          </cell>
          <cell r="F8012" t="str">
            <v>99,18</v>
          </cell>
          <cell r="G8012" t="str">
            <v>99,18</v>
          </cell>
        </row>
        <row r="8013">
          <cell r="C8013">
            <v>892</v>
          </cell>
          <cell r="D8013" t="str">
            <v>CABO DE COBRE NU 150 MM2 MEIO-DURO</v>
          </cell>
          <cell r="E8013" t="str">
            <v xml:space="preserve">M     </v>
          </cell>
          <cell r="F8013" t="str">
            <v>126,13</v>
          </cell>
          <cell r="G8013" t="str">
            <v>126,13</v>
          </cell>
        </row>
        <row r="8014">
          <cell r="C8014">
            <v>857</v>
          </cell>
          <cell r="D8014" t="str">
            <v>CABO DE COBRE NU 16 MM2 MEIO-DURO</v>
          </cell>
          <cell r="E8014" t="str">
            <v xml:space="preserve">M     </v>
          </cell>
          <cell r="F8014" t="str">
            <v>12,84</v>
          </cell>
          <cell r="G8014" t="str">
            <v>12,84</v>
          </cell>
        </row>
        <row r="8015">
          <cell r="C8015">
            <v>37404</v>
          </cell>
          <cell r="D8015" t="str">
            <v>CABO DE COBRE NU 185 MM2 MEIO-DURO</v>
          </cell>
          <cell r="E8015" t="str">
            <v xml:space="preserve">M     </v>
          </cell>
          <cell r="F8015" t="str">
            <v>151,67</v>
          </cell>
          <cell r="G8015" t="str">
            <v>151,67</v>
          </cell>
        </row>
        <row r="8016">
          <cell r="C8016">
            <v>868</v>
          </cell>
          <cell r="D8016" t="str">
            <v>CABO DE COBRE NU 25 MM2 MEIO-DURO</v>
          </cell>
          <cell r="E8016" t="str">
            <v xml:space="preserve">M     </v>
          </cell>
          <cell r="F8016" t="str">
            <v>19,83</v>
          </cell>
          <cell r="G8016" t="str">
            <v>19,83</v>
          </cell>
        </row>
        <row r="8017">
          <cell r="C8017">
            <v>870</v>
          </cell>
          <cell r="D8017" t="str">
            <v>CABO DE COBRE NU 300 MM2 MEIO-DURO</v>
          </cell>
          <cell r="E8017" t="str">
            <v xml:space="preserve">M     </v>
          </cell>
          <cell r="F8017" t="str">
            <v>261,35</v>
          </cell>
          <cell r="G8017" t="str">
            <v>261,35</v>
          </cell>
        </row>
        <row r="8018">
          <cell r="C8018">
            <v>863</v>
          </cell>
          <cell r="D8018" t="str">
            <v>CABO DE COBRE NU 35 MM2 MEIO-DURO</v>
          </cell>
          <cell r="E8018" t="str">
            <v xml:space="preserve">M     </v>
          </cell>
          <cell r="F8018" t="str">
            <v>27,40</v>
          </cell>
          <cell r="G8018" t="str">
            <v>27,40</v>
          </cell>
        </row>
        <row r="8019">
          <cell r="C8019">
            <v>867</v>
          </cell>
          <cell r="D8019" t="str">
            <v>CABO DE COBRE NU 50 MM2 MEIO-DURO</v>
          </cell>
          <cell r="E8019" t="str">
            <v xml:space="preserve">M     </v>
          </cell>
          <cell r="F8019" t="str">
            <v>38,16</v>
          </cell>
          <cell r="G8019" t="str">
            <v>38,16</v>
          </cell>
        </row>
        <row r="8020">
          <cell r="C8020">
            <v>891</v>
          </cell>
          <cell r="D8020" t="str">
            <v>CABO DE COBRE NU 500 MM2 MEIO-DURO</v>
          </cell>
          <cell r="E8020" t="str">
            <v xml:space="preserve">M     </v>
          </cell>
          <cell r="F8020" t="str">
            <v>438,91</v>
          </cell>
          <cell r="G8020" t="str">
            <v>438,91</v>
          </cell>
        </row>
        <row r="8021">
          <cell r="C8021">
            <v>864</v>
          </cell>
          <cell r="D8021" t="str">
            <v>CABO DE COBRE NU 70 MM2 MEIO-DURO</v>
          </cell>
          <cell r="E8021" t="str">
            <v xml:space="preserve">M     </v>
          </cell>
          <cell r="F8021" t="str">
            <v>53,75</v>
          </cell>
          <cell r="G8021" t="str">
            <v>53,75</v>
          </cell>
        </row>
        <row r="8022">
          <cell r="C8022">
            <v>865</v>
          </cell>
          <cell r="D8022" t="str">
            <v>CABO DE COBRE NU 95 MM2 MEIO-DURO</v>
          </cell>
          <cell r="E8022" t="str">
            <v xml:space="preserve">M     </v>
          </cell>
          <cell r="F8022" t="str">
            <v>75,71</v>
          </cell>
          <cell r="G8022" t="str">
            <v>75,71</v>
          </cell>
        </row>
        <row r="8023">
          <cell r="C8023">
            <v>1006</v>
          </cell>
          <cell r="D8023" t="str">
            <v>CABO DE COBRE RIGIDO, CLASSE 2, ISOLACAO EM PVC, ANTI-CHAMA BWF-B, 1 CONDUTOR, 450/750 V, DIAMETRO 120 MM2</v>
          </cell>
          <cell r="E8023" t="str">
            <v xml:space="preserve">M     </v>
          </cell>
          <cell r="F8023" t="str">
            <v>103,44</v>
          </cell>
          <cell r="G8023" t="str">
            <v>103,44</v>
          </cell>
        </row>
        <row r="8024">
          <cell r="C8024">
            <v>948</v>
          </cell>
          <cell r="D8024" t="str">
            <v>CABO DE COBRE UNIPOLAR 10 MM2, BLINDADO, ISOLACAO 3,6/6 KV EPR, COBERTURA EM PVC</v>
          </cell>
          <cell r="E8024" t="str">
            <v xml:space="preserve">M     </v>
          </cell>
          <cell r="F8024" t="str">
            <v>53,87</v>
          </cell>
          <cell r="G8024" t="str">
            <v>53,87</v>
          </cell>
        </row>
        <row r="8025">
          <cell r="C8025">
            <v>947</v>
          </cell>
          <cell r="D8025" t="str">
            <v>CABO DE COBRE UNIPOLAR 16 MM2, BLINDADO, ISOLACAO 3,6/6 KV EPR, COBERTURA EM PVC</v>
          </cell>
          <cell r="E8025" t="str">
            <v xml:space="preserve">M     </v>
          </cell>
          <cell r="F8025" t="str">
            <v>54,79</v>
          </cell>
          <cell r="G8025" t="str">
            <v>54,79</v>
          </cell>
        </row>
        <row r="8026">
          <cell r="C8026">
            <v>911</v>
          </cell>
          <cell r="D8026" t="str">
            <v>CABO DE COBRE UNIPOLAR 16 MM2, BLINDADO, ISOLACAO 6/10 KV EPR, COBERTURA EM PVC</v>
          </cell>
          <cell r="E8026" t="str">
            <v xml:space="preserve">M     </v>
          </cell>
          <cell r="F8026" t="str">
            <v>79,68</v>
          </cell>
          <cell r="G8026" t="str">
            <v>79,68</v>
          </cell>
        </row>
        <row r="8027">
          <cell r="C8027">
            <v>925</v>
          </cell>
          <cell r="D8027" t="str">
            <v>CABO DE COBRE UNIPOLAR 25 MM2, BLINDADO, ISOLACAO 3,6/6 KV EPR, COBERTURA EM PVC</v>
          </cell>
          <cell r="E8027" t="str">
            <v xml:space="preserve">M     </v>
          </cell>
          <cell r="F8027" t="str">
            <v>73,65</v>
          </cell>
          <cell r="G8027" t="str">
            <v>73,65</v>
          </cell>
        </row>
        <row r="8028">
          <cell r="C8028">
            <v>954</v>
          </cell>
          <cell r="D8028" t="str">
            <v>CABO DE COBRE UNIPOLAR 25MM2, BLINDADO, ISOLACAO 6/10 KV EPR, COBERTURA EM PVC</v>
          </cell>
          <cell r="E8028" t="str">
            <v xml:space="preserve">M     </v>
          </cell>
          <cell r="F8028" t="str">
            <v>81,36</v>
          </cell>
          <cell r="G8028" t="str">
            <v>81,36</v>
          </cell>
        </row>
        <row r="8029">
          <cell r="C8029">
            <v>901</v>
          </cell>
          <cell r="D8029" t="str">
            <v>CABO DE COBRE UNIPOLAR 35 MM2, BLINDADO, ISOLACAO 12/20 KV EPR, COBERTURA EM PVC</v>
          </cell>
          <cell r="E8029" t="str">
            <v xml:space="preserve">M     </v>
          </cell>
          <cell r="F8029" t="str">
            <v>87,07</v>
          </cell>
          <cell r="G8029" t="str">
            <v>87,07</v>
          </cell>
        </row>
        <row r="8030">
          <cell r="C8030">
            <v>926</v>
          </cell>
          <cell r="D8030" t="str">
            <v>CABO DE COBRE UNIPOLAR 35 MM2, BLINDADO, ISOLACAO 3,6/6 KV EPR, COBERTURA EM PVC</v>
          </cell>
          <cell r="E8030" t="str">
            <v xml:space="preserve">M     </v>
          </cell>
          <cell r="F8030" t="str">
            <v>92,02</v>
          </cell>
          <cell r="G8030" t="str">
            <v>92,02</v>
          </cell>
        </row>
        <row r="8031">
          <cell r="C8031">
            <v>912</v>
          </cell>
          <cell r="D8031" t="str">
            <v>CABO DE COBRE UNIPOLAR 35 MM2, BLINDADO, ISOLACAO 6/10 KV EPR, COBERTURA EM PVC</v>
          </cell>
          <cell r="E8031" t="str">
            <v xml:space="preserve">M     </v>
          </cell>
          <cell r="F8031" t="str">
            <v>92,59</v>
          </cell>
          <cell r="G8031" t="str">
            <v>92,59</v>
          </cell>
        </row>
        <row r="8032">
          <cell r="C8032">
            <v>955</v>
          </cell>
          <cell r="D8032" t="str">
            <v>CABO DE COBRE UNIPOLAR 50 MM2, BLINDADO, ISOLACAO 12/20 KV EPR, COBERTURA EM PVC</v>
          </cell>
          <cell r="E8032" t="str">
            <v xml:space="preserve">M     </v>
          </cell>
          <cell r="F8032" t="str">
            <v>110,51</v>
          </cell>
          <cell r="G8032" t="str">
            <v>110,51</v>
          </cell>
        </row>
        <row r="8033">
          <cell r="C8033">
            <v>946</v>
          </cell>
          <cell r="D8033" t="str">
            <v>CABO DE COBRE UNIPOLAR 50 MM2, BLINDADO, ISOLACAO 3,6/6 KV EPR, COBERTURA EM PVC</v>
          </cell>
          <cell r="E8033" t="str">
            <v xml:space="preserve">M     </v>
          </cell>
          <cell r="F8033" t="str">
            <v>124,25</v>
          </cell>
          <cell r="G8033" t="str">
            <v>124,25</v>
          </cell>
        </row>
        <row r="8034">
          <cell r="C8034">
            <v>953</v>
          </cell>
          <cell r="D8034" t="str">
            <v>CABO DE COBRE UNIPOLAR 50 MM2, BLINDADO, ISOLACAO 6/10 KV EPR, COBERTURA EM PVC</v>
          </cell>
          <cell r="E8034" t="str">
            <v xml:space="preserve">M     </v>
          </cell>
          <cell r="F8034" t="str">
            <v>113,07</v>
          </cell>
          <cell r="G8034" t="str">
            <v>113,07</v>
          </cell>
        </row>
        <row r="8035">
          <cell r="C8035">
            <v>902</v>
          </cell>
          <cell r="D8035" t="str">
            <v>CABO DE COBRE UNIPOLAR 70 MM2, BLINDADO, ISOLACAO 12/20 KV EPR, COBERTURA EM PVC</v>
          </cell>
          <cell r="E8035" t="str">
            <v xml:space="preserve">M     </v>
          </cell>
          <cell r="F8035" t="str">
            <v>137,45</v>
          </cell>
          <cell r="G8035" t="str">
            <v>137,45</v>
          </cell>
        </row>
        <row r="8036">
          <cell r="C8036">
            <v>927</v>
          </cell>
          <cell r="D8036" t="str">
            <v>CABO DE COBRE UNIPOLAR 70 MM2, BLINDADO, ISOLACAO 3,6/6 KV EPR, COBERTURA EM PVC</v>
          </cell>
          <cell r="E8036" t="str">
            <v xml:space="preserve">M     </v>
          </cell>
          <cell r="F8036" t="str">
            <v>133,23</v>
          </cell>
          <cell r="G8036" t="str">
            <v>133,23</v>
          </cell>
        </row>
        <row r="8037">
          <cell r="C8037">
            <v>913</v>
          </cell>
          <cell r="D8037" t="str">
            <v>CABO DE COBRE UNIPOLAR 70 MM2, BLINDADO, ISOLACAO 6/10 KV EPR, COBERTURA EM PVC</v>
          </cell>
          <cell r="E8037" t="str">
            <v xml:space="preserve">M     </v>
          </cell>
          <cell r="F8037" t="str">
            <v>148,70</v>
          </cell>
          <cell r="G8037" t="str">
            <v>148,70</v>
          </cell>
        </row>
        <row r="8038">
          <cell r="C8038">
            <v>903</v>
          </cell>
          <cell r="D8038" t="str">
            <v>CABO DE COBRE UNIPOLAR 95 MM2, BLINDADO, ISOLACAO 12/20 KV EPR, COBERTURA EM PVC</v>
          </cell>
          <cell r="E8038" t="str">
            <v xml:space="preserve">M     </v>
          </cell>
          <cell r="F8038" t="str">
            <v>168,28</v>
          </cell>
          <cell r="G8038" t="str">
            <v>168,28</v>
          </cell>
        </row>
        <row r="8039">
          <cell r="C8039">
            <v>945</v>
          </cell>
          <cell r="D8039" t="str">
            <v>CABO DE COBRE UNIPOLAR 95 MM2, BLINDADO, ISOLACAO 3,6/6 KV EPR, COBERTURA EM PVC</v>
          </cell>
          <cell r="E8039" t="str">
            <v xml:space="preserve">M     </v>
          </cell>
          <cell r="F8039" t="str">
            <v>178,02</v>
          </cell>
          <cell r="G8039" t="str">
            <v>178,02</v>
          </cell>
        </row>
        <row r="8040">
          <cell r="C8040">
            <v>914</v>
          </cell>
          <cell r="D8040" t="str">
            <v>CABO DE COBRE UNIPOLAR 95 MM2, BLINDADO, ISOLACAO 6/10 KV EPR, COBERTURA EM PVC</v>
          </cell>
          <cell r="E8040" t="str">
            <v xml:space="preserve">M     </v>
          </cell>
          <cell r="F8040" t="str">
            <v>182,37</v>
          </cell>
          <cell r="G8040" t="str">
            <v>182,37</v>
          </cell>
        </row>
        <row r="8041">
          <cell r="C8041">
            <v>993</v>
          </cell>
          <cell r="D8041" t="str">
            <v>CABO DE COBRE, FLEXIVEL, CLASSE 4 OU 5, ISOLACAO EM PVC/A, ANTICHAMA BWF-B, COBERTURA PVC-ST1, ANTICHAMA BWF-B, 1 CONDUTOR, 0,6/1 KV, SECAO NOMINAL 1,5 MM2</v>
          </cell>
          <cell r="E8041" t="str">
            <v xml:space="preserve">M     </v>
          </cell>
          <cell r="F8041" t="str">
            <v>2,23</v>
          </cell>
          <cell r="G8041" t="str">
            <v>2,23</v>
          </cell>
        </row>
        <row r="8042">
          <cell r="C8042">
            <v>1020</v>
          </cell>
          <cell r="D8042" t="str">
            <v>CABO DE COBRE, FLEXIVEL, CLASSE 4 OU 5, ISOLACAO EM PVC/A, ANTICHAMA BWF-B, COBERTURA PVC-ST1, ANTICHAMA BWF-B, 1 CONDUTOR, 0,6/1 KV, SECAO NOMINAL 10 MM2</v>
          </cell>
          <cell r="E8042" t="str">
            <v xml:space="preserve">M     </v>
          </cell>
          <cell r="F8042" t="str">
            <v>9,70</v>
          </cell>
          <cell r="G8042" t="str">
            <v>9,70</v>
          </cell>
        </row>
        <row r="8043">
          <cell r="C8043">
            <v>1017</v>
          </cell>
          <cell r="D8043" t="str">
            <v>CABO DE COBRE, FLEXIVEL, CLASSE 4 OU 5, ISOLACAO EM PVC/A, ANTICHAMA BWF-B, COBERTURA PVC-ST1, ANTICHAMA BWF-B, 1 CONDUTOR, 0,6/1 KV, SECAO NOMINAL 120 MM2</v>
          </cell>
          <cell r="E8043" t="str">
            <v xml:space="preserve">M     </v>
          </cell>
          <cell r="F8043" t="str">
            <v>106,56</v>
          </cell>
          <cell r="G8043" t="str">
            <v>106,56</v>
          </cell>
        </row>
        <row r="8044">
          <cell r="C8044">
            <v>999</v>
          </cell>
          <cell r="D8044" t="str">
            <v>CABO DE COBRE, FLEXIVEL, CLASSE 4 OU 5, ISOLACAO EM PVC/A, ANTICHAMA BWF-B, COBERTURA PVC-ST1, ANTICHAMA BWF-B, 1 CONDUTOR, 0,6/1 KV, SECAO NOMINAL 150 MM2</v>
          </cell>
          <cell r="E8044" t="str">
            <v xml:space="preserve">M     </v>
          </cell>
          <cell r="F8044" t="str">
            <v>132,04</v>
          </cell>
          <cell r="G8044" t="str">
            <v>132,04</v>
          </cell>
        </row>
        <row r="8045">
          <cell r="C8045">
            <v>995</v>
          </cell>
          <cell r="D8045" t="str">
            <v>CABO DE COBRE, FLEXIVEL, CLASSE 4 OU 5, ISOLACAO EM PVC/A, ANTICHAMA BWF-B, COBERTURA PVC-ST1, ANTICHAMA BWF-B, 1 CONDUTOR, 0,6/1 KV, SECAO NOMINAL 16 MM2</v>
          </cell>
          <cell r="E8045" t="str">
            <v xml:space="preserve">M     </v>
          </cell>
          <cell r="F8045" t="str">
            <v>14,87</v>
          </cell>
          <cell r="G8045" t="str">
            <v>14,87</v>
          </cell>
        </row>
        <row r="8046">
          <cell r="C8046">
            <v>1000</v>
          </cell>
          <cell r="D8046" t="str">
            <v>CABO DE COBRE, FLEXIVEL, CLASSE 4 OU 5, ISOLACAO EM PVC/A, ANTICHAMA BWF-B, COBERTURA PVC-ST1, ANTICHAMA BWF-B, 1 CONDUTOR, 0,6/1 KV, SECAO NOMINAL 185 MM2</v>
          </cell>
          <cell r="E8046" t="str">
            <v xml:space="preserve">M     </v>
          </cell>
          <cell r="F8046" t="str">
            <v>161,86</v>
          </cell>
          <cell r="G8046" t="str">
            <v>161,86</v>
          </cell>
        </row>
        <row r="8047">
          <cell r="C8047">
            <v>1022</v>
          </cell>
          <cell r="D8047" t="str">
            <v>CABO DE COBRE, FLEXIVEL, CLASSE 4 OU 5, ISOLACAO EM PVC/A, ANTICHAMA BWF-B, COBERTURA PVC-ST1, ANTICHAMA BWF-B, 1 CONDUTOR, 0,6/1 KV, SECAO NOMINAL 2,5 MM2</v>
          </cell>
          <cell r="E8047" t="str">
            <v xml:space="preserve">M     </v>
          </cell>
          <cell r="F8047" t="str">
            <v>3,09</v>
          </cell>
          <cell r="G8047" t="str">
            <v>3,09</v>
          </cell>
        </row>
        <row r="8048">
          <cell r="C8048">
            <v>1015</v>
          </cell>
          <cell r="D8048" t="str">
            <v>CABO DE COBRE, FLEXIVEL, CLASSE 4 OU 5, ISOLACAO EM PVC/A, ANTICHAMA BWF-B, COBERTURA PVC-ST1, ANTICHAMA BWF-B, 1 CONDUTOR, 0,6/1 KV, SECAO NOMINAL 240 MM2</v>
          </cell>
          <cell r="E8048" t="str">
            <v xml:space="preserve">M     </v>
          </cell>
          <cell r="F8048" t="str">
            <v>213,13</v>
          </cell>
          <cell r="G8048" t="str">
            <v>213,13</v>
          </cell>
        </row>
        <row r="8049">
          <cell r="C8049">
            <v>996</v>
          </cell>
          <cell r="D8049" t="str">
            <v>CABO DE COBRE, FLEXIVEL, CLASSE 4 OU 5, ISOLACAO EM PVC/A, ANTICHAMA BWF-B, COBERTURA PVC-ST1, ANTICHAMA BWF-B, 1 CONDUTOR, 0,6/1 KV, SECAO NOMINAL 25 MM2</v>
          </cell>
          <cell r="E8049" t="str">
            <v xml:space="preserve">M     </v>
          </cell>
          <cell r="F8049" t="str">
            <v>22,64</v>
          </cell>
          <cell r="G8049" t="str">
            <v>22,64</v>
          </cell>
        </row>
        <row r="8050">
          <cell r="C8050">
            <v>1001</v>
          </cell>
          <cell r="D8050" t="str">
            <v>CABO DE COBRE, FLEXIVEL, CLASSE 4 OU 5, ISOLACAO EM PVC/A, ANTICHAMA BWF-B, COBERTURA PVC-ST1, ANTICHAMA BWF-B, 1 CONDUTOR, 0,6/1 KV, SECAO NOMINAL 300 MM2</v>
          </cell>
          <cell r="E8050" t="str">
            <v xml:space="preserve">M     </v>
          </cell>
          <cell r="F8050" t="str">
            <v>266,73</v>
          </cell>
          <cell r="G8050" t="str">
            <v>266,73</v>
          </cell>
        </row>
        <row r="8051">
          <cell r="C8051">
            <v>1019</v>
          </cell>
          <cell r="D8051" t="str">
            <v>CABO DE COBRE, FLEXIVEL, CLASSE 4 OU 5, ISOLACAO EM PVC/A, ANTICHAMA BWF-B, COBERTURA PVC-ST1, ANTICHAMA BWF-B, 1 CONDUTOR, 0,6/1 KV, SECAO NOMINAL 35 MM2</v>
          </cell>
          <cell r="E8051" t="str">
            <v xml:space="preserve">M     </v>
          </cell>
          <cell r="F8051" t="str">
            <v>31,21</v>
          </cell>
          <cell r="G8051" t="str">
            <v>31,21</v>
          </cell>
        </row>
        <row r="8052">
          <cell r="C8052">
            <v>1021</v>
          </cell>
          <cell r="D8052" t="str">
            <v>CABO DE COBRE, FLEXIVEL, CLASSE 4 OU 5, ISOLACAO EM PVC/A, ANTICHAMA BWF-B, COBERTURA PVC-ST1, ANTICHAMA BWF-B, 1 CONDUTOR, 0,6/1 KV, SECAO NOMINAL 4 MM2</v>
          </cell>
          <cell r="E8052" t="str">
            <v xml:space="preserve">M     </v>
          </cell>
          <cell r="F8052" t="str">
            <v>4,43</v>
          </cell>
          <cell r="G8052" t="str">
            <v>4,43</v>
          </cell>
        </row>
        <row r="8053">
          <cell r="C8053">
            <v>39249</v>
          </cell>
          <cell r="D8053" t="str">
            <v>CABO DE COBRE, FLEXIVEL, CLASSE 4 OU 5, ISOLACAO EM PVC/A, ANTICHAMA BWF-B, COBERTURA PVC-ST1, ANTICHAMA BWF-B, 1 CONDUTOR, 0,6/1 KV, SECAO NOMINAL 400 MM2</v>
          </cell>
          <cell r="E8053" t="str">
            <v xml:space="preserve">M     </v>
          </cell>
          <cell r="F8053" t="str">
            <v>347,95</v>
          </cell>
          <cell r="G8053" t="str">
            <v>347,95</v>
          </cell>
        </row>
        <row r="8054">
          <cell r="C8054">
            <v>1018</v>
          </cell>
          <cell r="D8054" t="str">
            <v>CABO DE COBRE, FLEXIVEL, CLASSE 4 OU 5, ISOLACAO EM PVC/A, ANTICHAMA BWF-B, COBERTURA PVC-ST1, ANTICHAMA BWF-B, 1 CONDUTOR, 0,6/1 KV, SECAO NOMINAL 50 MM2</v>
          </cell>
          <cell r="E8054" t="str">
            <v xml:space="preserve">M     </v>
          </cell>
          <cell r="F8054" t="str">
            <v>44,49</v>
          </cell>
          <cell r="G8054" t="str">
            <v>44,49</v>
          </cell>
        </row>
        <row r="8055">
          <cell r="C8055">
            <v>39250</v>
          </cell>
          <cell r="D8055" t="str">
            <v>CABO DE COBRE, FLEXIVEL, CLASSE 4 OU 5, ISOLACAO EM PVC/A, ANTICHAMA BWF-B, COBERTURA PVC-ST1, ANTICHAMA BWF-B, 1 CONDUTOR, 0,6/1 KV, SECAO NOMINAL 500 MM2</v>
          </cell>
          <cell r="E8055" t="str">
            <v xml:space="preserve">M     </v>
          </cell>
          <cell r="F8055" t="str">
            <v>446,96</v>
          </cell>
          <cell r="G8055" t="str">
            <v>446,96</v>
          </cell>
        </row>
        <row r="8056">
          <cell r="C8056">
            <v>994</v>
          </cell>
          <cell r="D8056" t="str">
            <v>CABO DE COBRE, FLEXIVEL, CLASSE 4 OU 5, ISOLACAO EM PVC/A, ANTICHAMA BWF-B, COBERTURA PVC-ST1, ANTICHAMA BWF-B, 1 CONDUTOR, 0,6/1 KV, SECAO NOMINAL 6 MM2</v>
          </cell>
          <cell r="E8056" t="str">
            <v xml:space="preserve">M     </v>
          </cell>
          <cell r="F8056" t="str">
            <v>6,05</v>
          </cell>
          <cell r="G8056" t="str">
            <v>6,05</v>
          </cell>
        </row>
        <row r="8057">
          <cell r="C8057">
            <v>977</v>
          </cell>
          <cell r="D8057" t="str">
            <v>CABO DE COBRE, FLEXIVEL, CLASSE 4 OU 5, ISOLACAO EM PVC/A, ANTICHAMA BWF-B, COBERTURA PVC-ST1, ANTICHAMA BWF-B, 1 CONDUTOR, 0,6/1 KV, SECAO NOMINAL 70 MM2</v>
          </cell>
          <cell r="E8057" t="str">
            <v xml:space="preserve">M     </v>
          </cell>
          <cell r="F8057" t="str">
            <v>61,63</v>
          </cell>
          <cell r="G8057" t="str">
            <v>61,63</v>
          </cell>
        </row>
        <row r="8058">
          <cell r="C8058">
            <v>998</v>
          </cell>
          <cell r="D8058" t="str">
            <v>CABO DE COBRE, FLEXIVEL, CLASSE 4 OU 5, ISOLACAO EM PVC/A, ANTICHAMA BWF-B, COBERTURA PVC-ST1, ANTICHAMA BWF-B, 1 CONDUTOR, 0,6/1 KV, SECAO NOMINAL 95 MM2</v>
          </cell>
          <cell r="E8058" t="str">
            <v xml:space="preserve">M     </v>
          </cell>
          <cell r="F8058" t="str">
            <v>81,86</v>
          </cell>
          <cell r="G8058" t="str">
            <v>81,86</v>
          </cell>
        </row>
        <row r="8059">
          <cell r="C8059">
            <v>39251</v>
          </cell>
          <cell r="D8059" t="str">
            <v>CABO DE COBRE, FLEXIVEL, CLASSE 4 OU 5, ISOLACAO EM PVC/A, ANTICHAMA BWF-B, 1 CONDUTOR, 450/750 V, SECAO NOMINAL 0,5 MM2</v>
          </cell>
          <cell r="E8059" t="str">
            <v xml:space="preserve">M     </v>
          </cell>
          <cell r="F8059" t="str">
            <v>0,59</v>
          </cell>
          <cell r="G8059" t="str">
            <v>0,59</v>
          </cell>
        </row>
        <row r="8060">
          <cell r="C8060">
            <v>1011</v>
          </cell>
          <cell r="D8060" t="str">
            <v>CABO DE COBRE, FLEXIVEL, CLASSE 4 OU 5, ISOLACAO EM PVC/A, ANTICHAMA BWF-B, 1 CONDUTOR, 450/750 V, SECAO NOMINAL 0,75 MM2</v>
          </cell>
          <cell r="E8060" t="str">
            <v xml:space="preserve">M     </v>
          </cell>
          <cell r="F8060" t="str">
            <v>0,82</v>
          </cell>
          <cell r="G8060" t="str">
            <v>0,82</v>
          </cell>
        </row>
        <row r="8061">
          <cell r="C8061">
            <v>39252</v>
          </cell>
          <cell r="D8061" t="str">
            <v>CABO DE COBRE, FLEXIVEL, CLASSE 4 OU 5, ISOLACAO EM PVC/A, ANTICHAMA BWF-B, 1 CONDUTOR, 450/750 V, SECAO NOMINAL 1,0 MM2</v>
          </cell>
          <cell r="E8061" t="str">
            <v xml:space="preserve">M     </v>
          </cell>
          <cell r="F8061" t="str">
            <v>0,98</v>
          </cell>
          <cell r="G8061" t="str">
            <v>0,98</v>
          </cell>
        </row>
        <row r="8062">
          <cell r="C8062">
            <v>1013</v>
          </cell>
          <cell r="D8062" t="str">
            <v>CABO DE COBRE, FLEXIVEL, CLASSE 4 OU 5, ISOLACAO EM PVC/A, ANTICHAMA BWF-B, 1 CONDUTOR, 450/750 V, SECAO NOMINAL 1,5 MM2</v>
          </cell>
          <cell r="E8062" t="str">
            <v xml:space="preserve">M     </v>
          </cell>
          <cell r="F8062" t="str">
            <v>1,30</v>
          </cell>
          <cell r="G8062" t="str">
            <v>1,30</v>
          </cell>
        </row>
        <row r="8063">
          <cell r="C8063">
            <v>980</v>
          </cell>
          <cell r="D8063" t="str">
            <v>CABO DE COBRE, FLEXIVEL, CLASSE 4 OU 5, ISOLACAO EM PVC/A, ANTICHAMA BWF-B, 1 CONDUTOR, 450/750 V, SECAO NOMINAL 10 MM2</v>
          </cell>
          <cell r="E8063" t="str">
            <v xml:space="preserve">M     </v>
          </cell>
          <cell r="F8063" t="str">
            <v>8,89</v>
          </cell>
          <cell r="G8063" t="str">
            <v>8,89</v>
          </cell>
        </row>
        <row r="8064">
          <cell r="C8064">
            <v>39237</v>
          </cell>
          <cell r="D8064" t="str">
            <v>CABO DE COBRE, FLEXIVEL, CLASSE 4 OU 5, ISOLACAO EM PVC/A, ANTICHAMA BWF-B, 1 CONDUTOR, 450/750 V, SECAO NOMINAL 120 MM2</v>
          </cell>
          <cell r="E8064" t="str">
            <v xml:space="preserve">M     </v>
          </cell>
          <cell r="F8064" t="str">
            <v>105,45</v>
          </cell>
          <cell r="G8064" t="str">
            <v>105,45</v>
          </cell>
        </row>
        <row r="8065">
          <cell r="C8065">
            <v>39238</v>
          </cell>
          <cell r="D8065" t="str">
            <v>CABO DE COBRE, FLEXIVEL, CLASSE 4 OU 5, ISOLACAO EM PVC/A, ANTICHAMA BWF-B, 1 CONDUTOR, 450/750 V, SECAO NOMINAL 150 MM2</v>
          </cell>
          <cell r="E8065" t="str">
            <v xml:space="preserve">M     </v>
          </cell>
          <cell r="F8065" t="str">
            <v>131,65</v>
          </cell>
          <cell r="G8065" t="str">
            <v>131,65</v>
          </cell>
        </row>
        <row r="8066">
          <cell r="C8066">
            <v>979</v>
          </cell>
          <cell r="D8066" t="str">
            <v>CABO DE COBRE, FLEXIVEL, CLASSE 4 OU 5, ISOLACAO EM PVC/A, ANTICHAMA BWF-B, 1 CONDUTOR, 450/750 V, SECAO NOMINAL 16 MM2</v>
          </cell>
          <cell r="E8066" t="str">
            <v xml:space="preserve">M     </v>
          </cell>
          <cell r="F8066" t="str">
            <v>13,70</v>
          </cell>
          <cell r="G8066" t="str">
            <v>13,70</v>
          </cell>
        </row>
        <row r="8067">
          <cell r="C8067">
            <v>39239</v>
          </cell>
          <cell r="D8067" t="str">
            <v>CABO DE COBRE, FLEXIVEL, CLASSE 4 OU 5, ISOLACAO EM PVC/A, ANTICHAMA BWF-B, 1 CONDUTOR, 450/750 V, SECAO NOMINAL 185 MM2</v>
          </cell>
          <cell r="E8067" t="str">
            <v xml:space="preserve">M     </v>
          </cell>
          <cell r="F8067" t="str">
            <v>160,22</v>
          </cell>
          <cell r="G8067" t="str">
            <v>160,22</v>
          </cell>
        </row>
        <row r="8068">
          <cell r="C8068">
            <v>1014</v>
          </cell>
          <cell r="D8068" t="str">
            <v>CABO DE COBRE, FLEXIVEL, CLASSE 4 OU 5, ISOLACAO EM PVC/A, ANTICHAMA BWF-B, 1 CONDUTOR, 450/750 V, SECAO NOMINAL 2,5 MM2</v>
          </cell>
          <cell r="E8068" t="str">
            <v xml:space="preserve">M     </v>
          </cell>
          <cell r="F8068" t="str">
            <v>2,08</v>
          </cell>
          <cell r="G8068" t="str">
            <v>2,08</v>
          </cell>
        </row>
        <row r="8069">
          <cell r="C8069">
            <v>39240</v>
          </cell>
          <cell r="D8069" t="str">
            <v>CABO DE COBRE, FLEXIVEL, CLASSE 4 OU 5, ISOLACAO EM PVC/A, ANTICHAMA BWF-B, 1 CONDUTOR, 450/750 V, SECAO NOMINAL 240 MM2</v>
          </cell>
          <cell r="E8069" t="str">
            <v xml:space="preserve">M     </v>
          </cell>
          <cell r="F8069" t="str">
            <v>211,76</v>
          </cell>
          <cell r="G8069" t="str">
            <v>211,76</v>
          </cell>
        </row>
        <row r="8070">
          <cell r="C8070">
            <v>39232</v>
          </cell>
          <cell r="D8070" t="str">
            <v>CABO DE COBRE, FLEXIVEL, CLASSE 4 OU 5, ISOLACAO EM PVC/A, ANTICHAMA BWF-B, 1 CONDUTOR, 450/750 V, SECAO NOMINAL 25 MM2</v>
          </cell>
          <cell r="E8070" t="str">
            <v xml:space="preserve">M     </v>
          </cell>
          <cell r="F8070" t="str">
            <v>21,99</v>
          </cell>
          <cell r="G8070" t="str">
            <v>21,99</v>
          </cell>
        </row>
        <row r="8071">
          <cell r="C8071">
            <v>39233</v>
          </cell>
          <cell r="D8071" t="str">
            <v>CABO DE COBRE, FLEXIVEL, CLASSE 4 OU 5, ISOLACAO EM PVC/A, ANTICHAMA BWF-B, 1 CONDUTOR, 450/750 V, SECAO NOMINAL 35 MM2</v>
          </cell>
          <cell r="E8071" t="str">
            <v xml:space="preserve">M     </v>
          </cell>
          <cell r="F8071" t="str">
            <v>30,23</v>
          </cell>
          <cell r="G8071" t="str">
            <v>30,23</v>
          </cell>
        </row>
        <row r="8072">
          <cell r="C8072">
            <v>981</v>
          </cell>
          <cell r="D8072" t="str">
            <v>CABO DE COBRE, FLEXIVEL, CLASSE 4 OU 5, ISOLACAO EM PVC/A, ANTICHAMA BWF-B, 1 CONDUTOR, 450/750 V, SECAO NOMINAL 4 MM2</v>
          </cell>
          <cell r="E8072" t="str">
            <v xml:space="preserve">M     </v>
          </cell>
          <cell r="F8072" t="str">
            <v>3,72</v>
          </cell>
          <cell r="G8072" t="str">
            <v>3,72</v>
          </cell>
        </row>
        <row r="8073">
          <cell r="C8073">
            <v>39234</v>
          </cell>
          <cell r="D8073" t="str">
            <v>CABO DE COBRE, FLEXIVEL, CLASSE 4 OU 5, ISOLACAO EM PVC/A, ANTICHAMA BWF-B, 1 CONDUTOR, 450/750 V, SECAO NOMINAL 50 MM2</v>
          </cell>
          <cell r="E8073" t="str">
            <v xml:space="preserve">M     </v>
          </cell>
          <cell r="F8073" t="str">
            <v>44,37</v>
          </cell>
          <cell r="G8073" t="str">
            <v>44,37</v>
          </cell>
        </row>
        <row r="8074">
          <cell r="C8074">
            <v>982</v>
          </cell>
          <cell r="D8074" t="str">
            <v>CABO DE COBRE, FLEXIVEL, CLASSE 4 OU 5, ISOLACAO EM PVC/A, ANTICHAMA BWF-B, 1 CONDUTOR, 450/750 V, SECAO NOMINAL 6 MM2</v>
          </cell>
          <cell r="E8074" t="str">
            <v xml:space="preserve">M     </v>
          </cell>
          <cell r="F8074" t="str">
            <v>5,20</v>
          </cell>
          <cell r="G8074" t="str">
            <v>5,20</v>
          </cell>
        </row>
        <row r="8075">
          <cell r="C8075">
            <v>39235</v>
          </cell>
          <cell r="D8075" t="str">
            <v>CABO DE COBRE, FLEXIVEL, CLASSE 4 OU 5, ISOLACAO EM PVC/A, ANTICHAMA BWF-B, 1 CONDUTOR, 450/750 V, SECAO NOMINAL 70 MM2</v>
          </cell>
          <cell r="E8075" t="str">
            <v xml:space="preserve">M     </v>
          </cell>
          <cell r="F8075" t="str">
            <v>62,40</v>
          </cell>
          <cell r="G8075" t="str">
            <v>62,40</v>
          </cell>
        </row>
        <row r="8076">
          <cell r="C8076">
            <v>39236</v>
          </cell>
          <cell r="D8076" t="str">
            <v>CABO DE COBRE, FLEXIVEL, CLASSE 4 OU 5, ISOLACAO EM PVC/A, ANTICHAMA BWF-B, 1 CONDUTOR, 450/750 V, SECAO NOMINAL 95 MM2</v>
          </cell>
          <cell r="E8076" t="str">
            <v xml:space="preserve">M     </v>
          </cell>
          <cell r="F8076" t="str">
            <v>81,80</v>
          </cell>
          <cell r="G8076" t="str">
            <v>81,80</v>
          </cell>
        </row>
        <row r="8077">
          <cell r="C8077">
            <v>876</v>
          </cell>
          <cell r="D8077" t="str">
            <v>CABO DE COBRE, RIGIDO, CLASSE 2, COMPACTADO, BLINDADO, ISOLACAO EM EPR OU XLPE, COBERTURA ANTICHAMA EM PVC, PEAD OU HFFR, 1 CONDUTOR, 20/35 KV, SECAO NOMINAL 120 MM2</v>
          </cell>
          <cell r="E8077" t="str">
            <v xml:space="preserve">M     </v>
          </cell>
          <cell r="F8077" t="str">
            <v>211,17</v>
          </cell>
          <cell r="G8077" t="str">
            <v>211,17</v>
          </cell>
        </row>
        <row r="8078">
          <cell r="C8078">
            <v>877</v>
          </cell>
          <cell r="D8078" t="str">
            <v>CABO DE COBRE, RIGIDO, CLASSE 2, COMPACTADO, BLINDADO, ISOLACAO EM EPR OU XLPE, COBERTURA ANTICHAMA EM PVC, PEAD OU HFFR, 1 CONDUTOR, 20/35 KV, SECAO NOMINAL 150 MM2</v>
          </cell>
          <cell r="E8078" t="str">
            <v xml:space="preserve">M     </v>
          </cell>
          <cell r="F8078" t="str">
            <v>248,25</v>
          </cell>
          <cell r="G8078" t="str">
            <v>248,25</v>
          </cell>
        </row>
        <row r="8079">
          <cell r="C8079">
            <v>882</v>
          </cell>
          <cell r="D8079" t="str">
            <v>CABO DE COBRE, RIGIDO, CLASSE 2, COMPACTADO, BLINDADO, ISOLACAO EM EPR OU XLPE, COBERTURA ANTICHAMA EM PVC, PEAD OU HFFR, 1 CONDUTOR, 20/35 KV, SECAO NOMINAL 185 MM2</v>
          </cell>
          <cell r="E8079" t="str">
            <v xml:space="preserve">M     </v>
          </cell>
          <cell r="F8079" t="str">
            <v>270,51</v>
          </cell>
          <cell r="G8079" t="str">
            <v>270,51</v>
          </cell>
        </row>
        <row r="8080">
          <cell r="C8080">
            <v>878</v>
          </cell>
          <cell r="D8080" t="str">
            <v>CABO DE COBRE, RIGIDO, CLASSE 2, COMPACTADO, BLINDADO, ISOLACAO EM EPR OU XLPE, COBERTURA ANTICHAMA EM PVC, PEAD OU HFFR, 1 CONDUTOR, 20/35 KV, SECAO NOMINAL 240 MM2</v>
          </cell>
          <cell r="E8080" t="str">
            <v xml:space="preserve">M     </v>
          </cell>
          <cell r="F8080" t="str">
            <v>336,31</v>
          </cell>
          <cell r="G8080" t="str">
            <v>336,31</v>
          </cell>
        </row>
        <row r="8081">
          <cell r="C8081">
            <v>879</v>
          </cell>
          <cell r="D8081" t="str">
            <v>CABO DE COBRE, RIGIDO, CLASSE 2, COMPACTADO, BLINDADO, ISOLACAO EM EPR OU XLPE, COBERTURA ANTICHAMA EM PVC, PEAD OU HFFR, 1 CONDUTOR, 20/35 KV, SECAO NOMINAL 300 MM2</v>
          </cell>
          <cell r="E8081" t="str">
            <v xml:space="preserve">M     </v>
          </cell>
          <cell r="F8081" t="str">
            <v>396,39</v>
          </cell>
          <cell r="G8081" t="str">
            <v>396,39</v>
          </cell>
        </row>
        <row r="8082">
          <cell r="C8082">
            <v>880</v>
          </cell>
          <cell r="D8082" t="str">
            <v>CABO DE COBRE, RIGIDO, CLASSE 2, COMPACTADO, BLINDADO, ISOLACAO EM EPR OU XLPE, COBERTURA ANTICHAMA EM PVC, PEAD OU HFFR, 1 CONDUTOR, 20/35 KV, SECAO NOMINAL 400 MM2</v>
          </cell>
          <cell r="E8082" t="str">
            <v xml:space="preserve">M     </v>
          </cell>
          <cell r="F8082" t="str">
            <v>466,40</v>
          </cell>
          <cell r="G8082" t="str">
            <v>466,40</v>
          </cell>
        </row>
        <row r="8083">
          <cell r="C8083">
            <v>873</v>
          </cell>
          <cell r="D8083" t="str">
            <v>CABO DE COBRE, RIGIDO, CLASSE 2, COMPACTADO, BLINDADO, ISOLACAO EM EPR OU XLPE, COBERTURA ANTICHAMA EM PVC, PEAD OU HFFR, 1 CONDUTOR, 20/35 KV, SECAO NOMINAL 50 MM2</v>
          </cell>
          <cell r="E8083" t="str">
            <v xml:space="preserve">M     </v>
          </cell>
          <cell r="F8083" t="str">
            <v>141,81</v>
          </cell>
          <cell r="G8083" t="str">
            <v>141,81</v>
          </cell>
        </row>
        <row r="8084">
          <cell r="C8084">
            <v>881</v>
          </cell>
          <cell r="D8084" t="str">
            <v>CABO DE COBRE, RIGIDO, CLASSE 2, COMPACTADO, BLINDADO, ISOLACAO EM EPR OU XLPE, COBERTURA ANTICHAMA EM PVC, PEAD OU HFFR, 1 CONDUTOR, 20/35 KV, SECAO NOMINAL 500 MM2</v>
          </cell>
          <cell r="E8084" t="str">
            <v xml:space="preserve">M     </v>
          </cell>
          <cell r="F8084" t="str">
            <v>637,49</v>
          </cell>
          <cell r="G8084" t="str">
            <v>637,49</v>
          </cell>
        </row>
        <row r="8085">
          <cell r="C8085">
            <v>874</v>
          </cell>
          <cell r="D8085" t="str">
            <v>CABO DE COBRE, RIGIDO, CLASSE 2, COMPACTADO, BLINDADO, ISOLACAO EM EPR OU XLPE, COBERTURA ANTICHAMA EM PVC, PEAD OU HFFR, 1 CONDUTOR, 20/35 KV, SECAO NOMINAL 70 MM2</v>
          </cell>
          <cell r="E8085" t="str">
            <v xml:space="preserve">M     </v>
          </cell>
          <cell r="F8085" t="str">
            <v>168,30</v>
          </cell>
          <cell r="G8085" t="str">
            <v>168,30</v>
          </cell>
        </row>
        <row r="8086">
          <cell r="C8086">
            <v>875</v>
          </cell>
          <cell r="D8086" t="str">
            <v>CABO DE COBRE, RIGIDO, CLASSE 2, COMPACTADO, BLINDADO, ISOLACAO EM EPR OU XLPE, COBERTURA ANTICHAMA EM PVC, PEAD OU HFFR, 1 CONDUTOR, 20/35 KV, SECAO NOMINAL 95 MM2</v>
          </cell>
          <cell r="E8086" t="str">
            <v xml:space="preserve">M     </v>
          </cell>
          <cell r="F8086" t="str">
            <v>200,80</v>
          </cell>
          <cell r="G8086" t="str">
            <v>200,80</v>
          </cell>
        </row>
        <row r="8087">
          <cell r="C8087">
            <v>983</v>
          </cell>
          <cell r="D8087" t="str">
            <v>CABO DE COBRE, RIGIDO, CLASSE 2, ISOLACAO EM PVC/A, ANTICHAMA BWF-B, 1 CONDUTOR, 450/750 V, SECAO NOMINAL 1,5 MM2</v>
          </cell>
          <cell r="E8087" t="str">
            <v xml:space="preserve">M     </v>
          </cell>
          <cell r="F8087" t="str">
            <v>1,26</v>
          </cell>
          <cell r="G8087" t="str">
            <v>1,26</v>
          </cell>
        </row>
        <row r="8088">
          <cell r="C8088">
            <v>985</v>
          </cell>
          <cell r="D8088" t="str">
            <v>CABO DE COBRE, RIGIDO, CLASSE 2, ISOLACAO EM PVC/A, ANTICHAMA BWF-B, 1 CONDUTOR, 450/750 V, SECAO NOMINAL 10 MM2</v>
          </cell>
          <cell r="E8088" t="str">
            <v xml:space="preserve">M     </v>
          </cell>
          <cell r="F8088" t="str">
            <v>9,43</v>
          </cell>
          <cell r="G8088" t="str">
            <v>9,43</v>
          </cell>
        </row>
        <row r="8089">
          <cell r="C8089">
            <v>990</v>
          </cell>
          <cell r="D8089" t="str">
            <v>CABO DE COBRE, RIGIDO, CLASSE 2, ISOLACAO EM PVC/A, ANTICHAMA BWF-B, 1 CONDUTOR, 450/750 V, SECAO NOMINAL 150 MM2</v>
          </cell>
          <cell r="E8089" t="str">
            <v xml:space="preserve">M     </v>
          </cell>
          <cell r="F8089" t="str">
            <v>129,08</v>
          </cell>
          <cell r="G8089" t="str">
            <v>129,08</v>
          </cell>
        </row>
        <row r="8090">
          <cell r="C8090">
            <v>39241</v>
          </cell>
          <cell r="D8090" t="str">
            <v>CABO DE COBRE, RIGIDO, CLASSE 2, ISOLACAO EM PVC/A, ANTICHAMA BWF-B, 1 CONDUTOR, 450/750 V, SECAO NOMINAL 16 MM2</v>
          </cell>
          <cell r="E8090" t="str">
            <v xml:space="preserve">M     </v>
          </cell>
          <cell r="F8090" t="str">
            <v>14,76</v>
          </cell>
          <cell r="G8090" t="str">
            <v>14,76</v>
          </cell>
        </row>
        <row r="8091">
          <cell r="C8091">
            <v>1005</v>
          </cell>
          <cell r="D8091" t="str">
            <v>CABO DE COBRE, RIGIDO, CLASSE 2, ISOLACAO EM PVC/A, ANTICHAMA BWF-B, 1 CONDUTOR, 450/750 V, SECAO NOMINAL 185 MM2</v>
          </cell>
          <cell r="E8091" t="str">
            <v xml:space="preserve">M     </v>
          </cell>
          <cell r="F8091" t="str">
            <v>158,43</v>
          </cell>
          <cell r="G8091" t="str">
            <v>158,43</v>
          </cell>
        </row>
        <row r="8092">
          <cell r="C8092">
            <v>984</v>
          </cell>
          <cell r="D8092" t="str">
            <v>CABO DE COBRE, RIGIDO, CLASSE 2, ISOLACAO EM PVC/A, ANTICHAMA BWF-B, 1 CONDUTOR, 450/750 V, SECAO NOMINAL 2,5 MM2</v>
          </cell>
          <cell r="E8092" t="str">
            <v xml:space="preserve">M     </v>
          </cell>
          <cell r="F8092" t="str">
            <v>3,25</v>
          </cell>
          <cell r="G8092" t="str">
            <v>3,25</v>
          </cell>
        </row>
        <row r="8093">
          <cell r="C8093">
            <v>991</v>
          </cell>
          <cell r="D8093" t="str">
            <v>CABO DE COBRE, RIGIDO, CLASSE 2, ISOLACAO EM PVC/A, ANTICHAMA BWF-B, 1 CONDUTOR, 450/750 V, SECAO NOMINAL 240 MM2</v>
          </cell>
          <cell r="E8093" t="str">
            <v xml:space="preserve">M     </v>
          </cell>
          <cell r="F8093" t="str">
            <v>209,35</v>
          </cell>
          <cell r="G8093" t="str">
            <v>209,35</v>
          </cell>
        </row>
        <row r="8094">
          <cell r="C8094">
            <v>986</v>
          </cell>
          <cell r="D8094" t="str">
            <v>CABO DE COBRE, RIGIDO, CLASSE 2, ISOLACAO EM PVC/A, ANTICHAMA BWF-B, 1 CONDUTOR, 450/750 V, SECAO NOMINAL 25 MM2</v>
          </cell>
          <cell r="E8094" t="str">
            <v xml:space="preserve">M     </v>
          </cell>
          <cell r="F8094" t="str">
            <v>22,55</v>
          </cell>
          <cell r="G8094" t="str">
            <v>22,55</v>
          </cell>
        </row>
        <row r="8095">
          <cell r="C8095">
            <v>1024</v>
          </cell>
          <cell r="D8095" t="str">
            <v>CABO DE COBRE, RIGIDO, CLASSE 2, ISOLACAO EM PVC/A, ANTICHAMA BWF-B, 1 CONDUTOR, 450/750 V, SECAO NOMINAL 300 MM2</v>
          </cell>
          <cell r="E8095" t="str">
            <v xml:space="preserve">M     </v>
          </cell>
          <cell r="F8095" t="str">
            <v>259,11</v>
          </cell>
          <cell r="G8095" t="str">
            <v>259,11</v>
          </cell>
        </row>
        <row r="8096">
          <cell r="C8096">
            <v>987</v>
          </cell>
          <cell r="D8096" t="str">
            <v>CABO DE COBRE, RIGIDO, CLASSE 2, ISOLACAO EM PVC/A, ANTICHAMA BWF-B, 1 CONDUTOR, 450/750 V, SECAO NOMINAL 35 MM2</v>
          </cell>
          <cell r="E8096" t="str">
            <v xml:space="preserve">M     </v>
          </cell>
          <cell r="F8096" t="str">
            <v>30,65</v>
          </cell>
          <cell r="G8096" t="str">
            <v>30,65</v>
          </cell>
        </row>
        <row r="8097">
          <cell r="C8097">
            <v>1003</v>
          </cell>
          <cell r="D8097" t="str">
            <v>CABO DE COBRE, RIGIDO, CLASSE 2, ISOLACAO EM PVC/A, ANTICHAMA BWF-B, 1 CONDUTOR, 450/750 V, SECAO NOMINAL 4 MM2</v>
          </cell>
          <cell r="E8097" t="str">
            <v xml:space="preserve">M     </v>
          </cell>
          <cell r="F8097" t="str">
            <v>4,77</v>
          </cell>
          <cell r="G8097" t="str">
            <v>4,77</v>
          </cell>
        </row>
        <row r="8098">
          <cell r="C8098">
            <v>992</v>
          </cell>
          <cell r="D8098" t="str">
            <v>CABO DE COBRE, RIGIDO, CLASSE 2, ISOLACAO EM PVC/A, ANTICHAMA BWF-B, 1 CONDUTOR, 450/750 V, SECAO NOMINAL 400 MM2</v>
          </cell>
          <cell r="E8098" t="str">
            <v xml:space="preserve">M     </v>
          </cell>
          <cell r="F8098" t="str">
            <v>335,23</v>
          </cell>
          <cell r="G8098" t="str">
            <v>335,23</v>
          </cell>
        </row>
        <row r="8099">
          <cell r="C8099">
            <v>1007</v>
          </cell>
          <cell r="D8099" t="str">
            <v>CABO DE COBRE, RIGIDO, CLASSE 2, ISOLACAO EM PVC/A, ANTICHAMA BWF-B, 1 CONDUTOR, 450/750 V, SECAO NOMINAL 50 MM2</v>
          </cell>
          <cell r="E8099" t="str">
            <v xml:space="preserve">M     </v>
          </cell>
          <cell r="F8099" t="str">
            <v>43,47</v>
          </cell>
          <cell r="G8099" t="str">
            <v>43,47</v>
          </cell>
        </row>
        <row r="8100">
          <cell r="C8100">
            <v>39242</v>
          </cell>
          <cell r="D8100" t="str">
            <v>CABO DE COBRE, RIGIDO, CLASSE 2, ISOLACAO EM PVC/A, ANTICHAMA BWF-B, 1 CONDUTOR, 450/750 V, SECAO NOMINAL 500 MM2</v>
          </cell>
          <cell r="E8100" t="str">
            <v xml:space="preserve">M     </v>
          </cell>
          <cell r="F8100" t="str">
            <v>415,36</v>
          </cell>
          <cell r="G8100" t="str">
            <v>415,36</v>
          </cell>
        </row>
        <row r="8101">
          <cell r="C8101">
            <v>1008</v>
          </cell>
          <cell r="D8101" t="str">
            <v>CABO DE COBRE, RIGIDO, CLASSE 2, ISOLACAO EM PVC/A, ANTICHAMA BWF-B, 1 CONDUTOR, 450/750 V, SECAO NOMINAL 6 MM2</v>
          </cell>
          <cell r="E8101" t="str">
            <v xml:space="preserve">M     </v>
          </cell>
          <cell r="F8101" t="str">
            <v>5,41</v>
          </cell>
          <cell r="G8101" t="str">
            <v>5,41</v>
          </cell>
        </row>
        <row r="8102">
          <cell r="C8102">
            <v>988</v>
          </cell>
          <cell r="D8102" t="str">
            <v>CABO DE COBRE, RIGIDO, CLASSE 2, ISOLACAO EM PVC/A, ANTICHAMA BWF-B, 1 CONDUTOR, 450/750 V, SECAO NOMINAL 70 MM2</v>
          </cell>
          <cell r="E8102" t="str">
            <v xml:space="preserve">M     </v>
          </cell>
          <cell r="F8102" t="str">
            <v>60,05</v>
          </cell>
          <cell r="G8102" t="str">
            <v>60,05</v>
          </cell>
        </row>
        <row r="8103">
          <cell r="C8103">
            <v>989</v>
          </cell>
          <cell r="D8103" t="str">
            <v>CABO DE COBRE, RIGIDO, CLASSE 2, ISOLACAO EM PVC/A, ANTICHAMA BWF-B, 1 CONDUTOR, 450/750 V, SECAO NOMINAL 95 MM2</v>
          </cell>
          <cell r="E8103" t="str">
            <v xml:space="preserve">M     </v>
          </cell>
          <cell r="F8103" t="str">
            <v>81,34</v>
          </cell>
          <cell r="G8103" t="str">
            <v>81,34</v>
          </cell>
        </row>
        <row r="8104">
          <cell r="C8104">
            <v>39598</v>
          </cell>
          <cell r="D8104" t="str">
            <v>CABO DE PAR TRANCADO UTP, 4 PARES, CATEGORIA 5E</v>
          </cell>
          <cell r="E8104" t="str">
            <v xml:space="preserve">M     </v>
          </cell>
          <cell r="F8104" t="str">
            <v>1,80</v>
          </cell>
          <cell r="G8104" t="str">
            <v>1,80</v>
          </cell>
        </row>
        <row r="8105">
          <cell r="C8105">
            <v>39599</v>
          </cell>
          <cell r="D8105" t="str">
            <v>CABO DE PAR TRANCADO UTP, 4 PARES, CATEGORIA 6</v>
          </cell>
          <cell r="E8105" t="str">
            <v xml:space="preserve">M     </v>
          </cell>
          <cell r="F8105" t="str">
            <v>2,72</v>
          </cell>
          <cell r="G8105" t="str">
            <v>2,72</v>
          </cell>
        </row>
        <row r="8106">
          <cell r="C8106">
            <v>34602</v>
          </cell>
          <cell r="D8106" t="str">
            <v>CABO FLEXIVEL PVC 750 V, 2 CONDUTORES DE 1,5 MM2</v>
          </cell>
          <cell r="E8106" t="str">
            <v xml:space="preserve">M     </v>
          </cell>
          <cell r="F8106" t="str">
            <v>5,07</v>
          </cell>
          <cell r="G8106" t="str">
            <v>5,07</v>
          </cell>
        </row>
        <row r="8107">
          <cell r="C8107">
            <v>34603</v>
          </cell>
          <cell r="D8107" t="str">
            <v>CABO FLEXIVEL PVC 750 V, 2 CONDUTORES DE 10,0 MM2</v>
          </cell>
          <cell r="E8107" t="str">
            <v xml:space="preserve">M     </v>
          </cell>
          <cell r="F8107" t="str">
            <v>24,41</v>
          </cell>
          <cell r="G8107" t="str">
            <v>24,41</v>
          </cell>
        </row>
        <row r="8108">
          <cell r="C8108">
            <v>34607</v>
          </cell>
          <cell r="D8108" t="str">
            <v>CABO FLEXIVEL PVC 750 V, 2 CONDUTORES DE 4,0 MM2</v>
          </cell>
          <cell r="E8108" t="str">
            <v xml:space="preserve">M     </v>
          </cell>
          <cell r="F8108" t="str">
            <v>10,88</v>
          </cell>
          <cell r="G8108" t="str">
            <v>10,88</v>
          </cell>
        </row>
        <row r="8109">
          <cell r="C8109">
            <v>34609</v>
          </cell>
          <cell r="D8109" t="str">
            <v>CABO FLEXIVEL PVC 750 V, 2 CONDUTORES DE 6,0 MM2</v>
          </cell>
          <cell r="E8109" t="str">
            <v xml:space="preserve">M     </v>
          </cell>
          <cell r="F8109" t="str">
            <v>16,32</v>
          </cell>
          <cell r="G8109" t="str">
            <v>16,32</v>
          </cell>
        </row>
        <row r="8110">
          <cell r="C8110">
            <v>34618</v>
          </cell>
          <cell r="D8110" t="str">
            <v>CABO FLEXIVEL PVC 750 V, 3 CONDUTORES DE 1,5 MM2</v>
          </cell>
          <cell r="E8110" t="str">
            <v xml:space="preserve">M     </v>
          </cell>
          <cell r="F8110" t="str">
            <v>6,73</v>
          </cell>
          <cell r="G8110" t="str">
            <v>6,73</v>
          </cell>
        </row>
        <row r="8111">
          <cell r="C8111">
            <v>34620</v>
          </cell>
          <cell r="D8111" t="str">
            <v>CABO FLEXIVEL PVC 750 V, 3 CONDUTORES DE 10,0 MM2</v>
          </cell>
          <cell r="E8111" t="str">
            <v xml:space="preserve">M     </v>
          </cell>
          <cell r="F8111" t="str">
            <v>33,68</v>
          </cell>
          <cell r="G8111" t="str">
            <v>33,68</v>
          </cell>
        </row>
        <row r="8112">
          <cell r="C8112">
            <v>34621</v>
          </cell>
          <cell r="D8112" t="str">
            <v>CABO FLEXIVEL PVC 750 V, 3 CONDUTORES DE 4,0 MM2</v>
          </cell>
          <cell r="E8112" t="str">
            <v xml:space="preserve">M     </v>
          </cell>
          <cell r="F8112" t="str">
            <v>15,62</v>
          </cell>
          <cell r="G8112" t="str">
            <v>15,62</v>
          </cell>
        </row>
        <row r="8113">
          <cell r="C8113">
            <v>34622</v>
          </cell>
          <cell r="D8113" t="str">
            <v>CABO FLEXIVEL PVC 750 V, 3 CONDUTORES DE 6,0 MM2</v>
          </cell>
          <cell r="E8113" t="str">
            <v xml:space="preserve">M     </v>
          </cell>
          <cell r="F8113" t="str">
            <v>22,13</v>
          </cell>
          <cell r="G8113" t="str">
            <v>22,13</v>
          </cell>
        </row>
        <row r="8114">
          <cell r="C8114">
            <v>34624</v>
          </cell>
          <cell r="D8114" t="str">
            <v>CABO FLEXIVEL PVC 750 V, 4 CONDUTORES DE 1,5 MM2</v>
          </cell>
          <cell r="E8114" t="str">
            <v xml:space="preserve">M     </v>
          </cell>
          <cell r="F8114" t="str">
            <v>8,59</v>
          </cell>
          <cell r="G8114" t="str">
            <v>8,59</v>
          </cell>
        </row>
        <row r="8115">
          <cell r="C8115">
            <v>34626</v>
          </cell>
          <cell r="D8115" t="str">
            <v>CABO FLEXIVEL PVC 750 V, 4 CONDUTORES DE 10,0 MM2</v>
          </cell>
          <cell r="E8115" t="str">
            <v xml:space="preserve">M     </v>
          </cell>
          <cell r="F8115" t="str">
            <v>46,29</v>
          </cell>
          <cell r="G8115" t="str">
            <v>46,29</v>
          </cell>
        </row>
        <row r="8116">
          <cell r="C8116">
            <v>34627</v>
          </cell>
          <cell r="D8116" t="str">
            <v>CABO FLEXIVEL PVC 750 V, 4 CONDUTORES DE 4,0 MM2</v>
          </cell>
          <cell r="E8116" t="str">
            <v xml:space="preserve">M     </v>
          </cell>
          <cell r="F8116" t="str">
            <v>19,94</v>
          </cell>
          <cell r="G8116" t="str">
            <v>19,94</v>
          </cell>
        </row>
        <row r="8117">
          <cell r="C8117">
            <v>34629</v>
          </cell>
          <cell r="D8117" t="str">
            <v>CABO FLEXIVEL PVC 750 V, 4 CONDUTORES DE 6,0 MM2</v>
          </cell>
          <cell r="E8117" t="str">
            <v xml:space="preserve">M     </v>
          </cell>
          <cell r="F8117" t="str">
            <v>29,20</v>
          </cell>
          <cell r="G8117" t="str">
            <v>29,20</v>
          </cell>
        </row>
        <row r="8118">
          <cell r="C8118">
            <v>39257</v>
          </cell>
          <cell r="D8118" t="str">
            <v>CABO MULTIPOLAR DE COBRE, FLEXIVEL, CLASSE 4 OU 5, ISOLACAO EM HEPR, COBERTURA EM PVC-ST2, ANTICHAMA BWF-B, 0,6/1 KV, 3 CONDUTORES DE 1,5 MM2</v>
          </cell>
          <cell r="E8118" t="str">
            <v xml:space="preserve">M     </v>
          </cell>
          <cell r="F8118" t="str">
            <v>5,68</v>
          </cell>
          <cell r="G8118" t="str">
            <v>5,68</v>
          </cell>
        </row>
        <row r="8119">
          <cell r="C8119">
            <v>39261</v>
          </cell>
          <cell r="D8119" t="str">
            <v>CABO MULTIPOLAR DE COBRE, FLEXIVEL, CLASSE 4 OU 5, ISOLACAO EM HEPR, COBERTURA EM PVC-ST2, ANTICHAMA BWF-B, 0,6/1 KV, 3 CONDUTORES DE 10 MM2</v>
          </cell>
          <cell r="E8119" t="str">
            <v xml:space="preserve">M     </v>
          </cell>
          <cell r="F8119" t="str">
            <v>30,26</v>
          </cell>
          <cell r="G8119" t="str">
            <v>30,26</v>
          </cell>
        </row>
        <row r="8120">
          <cell r="C8120">
            <v>39268</v>
          </cell>
          <cell r="D8120" t="str">
            <v>CABO MULTIPOLAR DE COBRE, FLEXIVEL, CLASSE 4 OU 5, ISOLACAO EM HEPR, COBERTURA EM PVC-ST2, ANTICHAMA BWF-B, 0,6/1 KV, 3 CONDUTORES DE 120 MM2</v>
          </cell>
          <cell r="E8120" t="str">
            <v xml:space="preserve">M     </v>
          </cell>
          <cell r="F8120" t="str">
            <v>349,13</v>
          </cell>
          <cell r="G8120" t="str">
            <v>349,13</v>
          </cell>
        </row>
        <row r="8121">
          <cell r="C8121">
            <v>39262</v>
          </cell>
          <cell r="D8121" t="str">
            <v>CABO MULTIPOLAR DE COBRE, FLEXIVEL, CLASSE 4 OU 5, ISOLACAO EM HEPR, COBERTURA EM PVC-ST2, ANTICHAMA BWF-B, 0,6/1 KV, 3 CONDUTORES DE 16 MM2</v>
          </cell>
          <cell r="E8121" t="str">
            <v xml:space="preserve">M     </v>
          </cell>
          <cell r="F8121" t="str">
            <v>47,31</v>
          </cell>
          <cell r="G8121" t="str">
            <v>47,31</v>
          </cell>
        </row>
        <row r="8122">
          <cell r="C8122">
            <v>39258</v>
          </cell>
          <cell r="D8122" t="str">
            <v>CABO MULTIPOLAR DE COBRE, FLEXIVEL, CLASSE 4 OU 5, ISOLACAO EM HEPR, COBERTURA EM PVC-ST2, ANTICHAMA BWF-B, 0,6/1 KV, 3 CONDUTORES DE 2,5 MM2</v>
          </cell>
          <cell r="E8122" t="str">
            <v xml:space="preserve">M     </v>
          </cell>
          <cell r="F8122" t="str">
            <v>8,42</v>
          </cell>
          <cell r="G8122" t="str">
            <v>8,42</v>
          </cell>
        </row>
        <row r="8123">
          <cell r="C8123">
            <v>39263</v>
          </cell>
          <cell r="D8123" t="str">
            <v>CABO MULTIPOLAR DE COBRE, FLEXIVEL, CLASSE 4 OU 5, ISOLACAO EM HEPR, COBERTURA EM PVC-ST2, ANTICHAMA BWF-B, 0,6/1 KV, 3 CONDUTORES DE 25 MM2</v>
          </cell>
          <cell r="E8123" t="str">
            <v xml:space="preserve">M     </v>
          </cell>
          <cell r="F8123" t="str">
            <v>73,20</v>
          </cell>
          <cell r="G8123" t="str">
            <v>73,20</v>
          </cell>
        </row>
        <row r="8124">
          <cell r="C8124">
            <v>39264</v>
          </cell>
          <cell r="D8124" t="str">
            <v>CABO MULTIPOLAR DE COBRE, FLEXIVEL, CLASSE 4 OU 5, ISOLACAO EM HEPR, COBERTURA EM PVC-ST2, ANTICHAMA BWF-B, 0,6/1 KV, 3 CONDUTORES DE 35 MM2</v>
          </cell>
          <cell r="E8124" t="str">
            <v xml:space="preserve">M     </v>
          </cell>
          <cell r="F8124" t="str">
            <v>99,12</v>
          </cell>
          <cell r="G8124" t="str">
            <v>99,12</v>
          </cell>
        </row>
        <row r="8125">
          <cell r="C8125">
            <v>39259</v>
          </cell>
          <cell r="D8125" t="str">
            <v>CABO MULTIPOLAR DE COBRE, FLEXIVEL, CLASSE 4 OU 5, ISOLACAO EM HEPR, COBERTURA EM PVC-ST2, ANTICHAMA BWF-B, 0,6/1 KV, 3 CONDUTORES DE 4 MM2</v>
          </cell>
          <cell r="E8125" t="str">
            <v xml:space="preserve">M     </v>
          </cell>
          <cell r="F8125" t="str">
            <v>12,82</v>
          </cell>
          <cell r="G8125" t="str">
            <v>12,82</v>
          </cell>
        </row>
        <row r="8126">
          <cell r="C8126">
            <v>39265</v>
          </cell>
          <cell r="D8126" t="str">
            <v>CABO MULTIPOLAR DE COBRE, FLEXIVEL, CLASSE 4 OU 5, ISOLACAO EM HEPR, COBERTURA EM PVC-ST2, ANTICHAMA BWF-B, 0,6/1 KV, 3 CONDUTORES DE 50 MM2</v>
          </cell>
          <cell r="E8126" t="str">
            <v xml:space="preserve">M     </v>
          </cell>
          <cell r="F8126" t="str">
            <v>146,02</v>
          </cell>
          <cell r="G8126" t="str">
            <v>146,02</v>
          </cell>
        </row>
        <row r="8127">
          <cell r="C8127">
            <v>39260</v>
          </cell>
          <cell r="D8127" t="str">
            <v>CABO MULTIPOLAR DE COBRE, FLEXIVEL, CLASSE 4 OU 5, ISOLACAO EM HEPR, COBERTURA EM PVC-ST2, ANTICHAMA BWF-B, 0,6/1 KV, 3 CONDUTORES DE 6 MM2</v>
          </cell>
          <cell r="E8127" t="str">
            <v xml:space="preserve">M     </v>
          </cell>
          <cell r="F8127" t="str">
            <v>18,25</v>
          </cell>
          <cell r="G8127" t="str">
            <v>18,25</v>
          </cell>
        </row>
        <row r="8128">
          <cell r="C8128">
            <v>39266</v>
          </cell>
          <cell r="D8128" t="str">
            <v>CABO MULTIPOLAR DE COBRE, FLEXIVEL, CLASSE 4 OU 5, ISOLACAO EM HEPR, COBERTURA EM PVC-ST2, ANTICHAMA BWF-B, 0,6/1 KV, 3 CONDUTORES DE 70 MM2</v>
          </cell>
          <cell r="E8128" t="str">
            <v xml:space="preserve">M     </v>
          </cell>
          <cell r="F8128" t="str">
            <v>204,89</v>
          </cell>
          <cell r="G8128" t="str">
            <v>204,89</v>
          </cell>
        </row>
        <row r="8129">
          <cell r="C8129">
            <v>39267</v>
          </cell>
          <cell r="D8129" t="str">
            <v>CABO MULTIPOLAR DE COBRE, FLEXIVEL, CLASSE 4 OU 5, ISOLACAO EM HEPR, COBERTURA EM PVC-ST2, ANTICHAMA BWF-B, 0,6/1 KV, 3 CONDUTORES DE 95 MM2</v>
          </cell>
          <cell r="E8129" t="str">
            <v xml:space="preserve">M     </v>
          </cell>
          <cell r="F8129" t="str">
            <v>268,57</v>
          </cell>
          <cell r="G8129" t="str">
            <v>268,57</v>
          </cell>
        </row>
        <row r="8130">
          <cell r="C8130">
            <v>11901</v>
          </cell>
          <cell r="D8130" t="str">
            <v>CABO TELEFONICO CCI 50, 1 PAR, USO INTERNO, SEM BLINDAGEM</v>
          </cell>
          <cell r="E8130" t="str">
            <v xml:space="preserve">M     </v>
          </cell>
          <cell r="F8130" t="str">
            <v>0,98</v>
          </cell>
          <cell r="G8130" t="str">
            <v>0,98</v>
          </cell>
        </row>
        <row r="8131">
          <cell r="C8131">
            <v>11902</v>
          </cell>
          <cell r="D8131" t="str">
            <v>CABO TELEFONICO CCI 50, 2 PARES, USO INTERNO, SEM BLINDAGEM</v>
          </cell>
          <cell r="E8131" t="str">
            <v xml:space="preserve">M     </v>
          </cell>
          <cell r="F8131" t="str">
            <v>1,71</v>
          </cell>
          <cell r="G8131" t="str">
            <v>1,71</v>
          </cell>
        </row>
        <row r="8132">
          <cell r="C8132">
            <v>11903</v>
          </cell>
          <cell r="D8132" t="str">
            <v>CABO TELEFONICO CCI 50, 3 PARES, USO INTERNO, SEM BLINDAGEM</v>
          </cell>
          <cell r="E8132" t="str">
            <v xml:space="preserve">M     </v>
          </cell>
          <cell r="F8132" t="str">
            <v>2,64</v>
          </cell>
          <cell r="G8132" t="str">
            <v>2,64</v>
          </cell>
        </row>
        <row r="8133">
          <cell r="C8133">
            <v>11904</v>
          </cell>
          <cell r="D8133" t="str">
            <v>CABO TELEFONICO CCI 50, 4 PARES, USO INTERNO, SEM BLINDAGEM</v>
          </cell>
          <cell r="E8133" t="str">
            <v xml:space="preserve">M     </v>
          </cell>
          <cell r="F8133" t="str">
            <v>3,36</v>
          </cell>
          <cell r="G8133" t="str">
            <v>3,36</v>
          </cell>
        </row>
        <row r="8134">
          <cell r="C8134">
            <v>11905</v>
          </cell>
          <cell r="D8134" t="str">
            <v>CABO TELEFONICO CCI 50, 5 PARES, USO INTERNO, SEM BLINDAGEM</v>
          </cell>
          <cell r="E8134" t="str">
            <v xml:space="preserve">M     </v>
          </cell>
          <cell r="F8134" t="str">
            <v>4,52</v>
          </cell>
          <cell r="G8134" t="str">
            <v>4,52</v>
          </cell>
        </row>
        <row r="8135">
          <cell r="C8135">
            <v>11906</v>
          </cell>
          <cell r="D8135" t="str">
            <v>CABO TELEFONICO CCI 50, 6 PARES, USO INTERNO, SEM BLINDAGEM</v>
          </cell>
          <cell r="E8135" t="str">
            <v xml:space="preserve">M     </v>
          </cell>
          <cell r="F8135" t="str">
            <v>5,20</v>
          </cell>
          <cell r="G8135" t="str">
            <v>5,20</v>
          </cell>
        </row>
        <row r="8136">
          <cell r="C8136">
            <v>11919</v>
          </cell>
          <cell r="D8136" t="str">
            <v>CABO TELEFONICO CI 50, 10 PARES, USO INTERNO</v>
          </cell>
          <cell r="E8136" t="str">
            <v xml:space="preserve">M     </v>
          </cell>
          <cell r="F8136" t="str">
            <v>10,21</v>
          </cell>
          <cell r="G8136" t="str">
            <v>10,21</v>
          </cell>
        </row>
        <row r="8137">
          <cell r="C8137">
            <v>11920</v>
          </cell>
          <cell r="D8137" t="str">
            <v>CABO TELEFONICO CI 50, 20 PARES, USO INTERNO</v>
          </cell>
          <cell r="E8137" t="str">
            <v xml:space="preserve">M     </v>
          </cell>
          <cell r="F8137" t="str">
            <v>19,78</v>
          </cell>
          <cell r="G8137" t="str">
            <v>19,78</v>
          </cell>
        </row>
        <row r="8138">
          <cell r="C8138">
            <v>11924</v>
          </cell>
          <cell r="D8138" t="str">
            <v>CABO TELEFONICO CI 50, 200 PARES, USO INTERNO</v>
          </cell>
          <cell r="E8138" t="str">
            <v xml:space="preserve">M     </v>
          </cell>
          <cell r="F8138" t="str">
            <v>192,32</v>
          </cell>
          <cell r="G8138" t="str">
            <v>192,32</v>
          </cell>
        </row>
        <row r="8139">
          <cell r="C8139">
            <v>11921</v>
          </cell>
          <cell r="D8139" t="str">
            <v>CABO TELEFONICO CI 50, 30 PARES, USO INTERNO</v>
          </cell>
          <cell r="E8139" t="str">
            <v xml:space="preserve">M     </v>
          </cell>
          <cell r="F8139" t="str">
            <v>26,92</v>
          </cell>
          <cell r="G8139" t="str">
            <v>26,92</v>
          </cell>
        </row>
        <row r="8140">
          <cell r="C8140">
            <v>11922</v>
          </cell>
          <cell r="D8140" t="str">
            <v>CABO TELEFONICO CI 50, 50 PARES, USO INTERNO</v>
          </cell>
          <cell r="E8140" t="str">
            <v xml:space="preserve">M     </v>
          </cell>
          <cell r="F8140" t="str">
            <v>47,80</v>
          </cell>
          <cell r="G8140" t="str">
            <v>47,80</v>
          </cell>
        </row>
        <row r="8141">
          <cell r="C8141">
            <v>11923</v>
          </cell>
          <cell r="D8141" t="str">
            <v>CABO TELEFONICO CI 50, 75 PARES, USO INTERNO</v>
          </cell>
          <cell r="E8141" t="str">
            <v xml:space="preserve">M     </v>
          </cell>
          <cell r="F8141" t="str">
            <v>78,07</v>
          </cell>
          <cell r="G8141" t="str">
            <v>78,07</v>
          </cell>
        </row>
        <row r="8142">
          <cell r="C8142">
            <v>11916</v>
          </cell>
          <cell r="D8142" t="str">
            <v>CABO TELEFONICO CTP - APL - 50, 10 PARES, USO EXTERNO</v>
          </cell>
          <cell r="E8142" t="str">
            <v xml:space="preserve">M     </v>
          </cell>
          <cell r="F8142" t="str">
            <v>13,25</v>
          </cell>
          <cell r="G8142" t="str">
            <v>13,25</v>
          </cell>
        </row>
        <row r="8143">
          <cell r="C8143">
            <v>11914</v>
          </cell>
          <cell r="D8143" t="str">
            <v>CABO TELEFONICO CTP - APL - 50, 100 PARES, USO EXTERNO</v>
          </cell>
          <cell r="E8143" t="str">
            <v xml:space="preserve">M     </v>
          </cell>
          <cell r="F8143" t="str">
            <v>96,19</v>
          </cell>
          <cell r="G8143" t="str">
            <v>96,19</v>
          </cell>
        </row>
        <row r="8144">
          <cell r="C8144">
            <v>11917</v>
          </cell>
          <cell r="D8144" t="str">
            <v>CABO TELEFONICO CTP - APL - 50, 20 PARES, USO EXTERNO</v>
          </cell>
          <cell r="E8144" t="str">
            <v xml:space="preserve">M     </v>
          </cell>
          <cell r="F8144" t="str">
            <v>23,06</v>
          </cell>
          <cell r="G8144" t="str">
            <v>23,06</v>
          </cell>
        </row>
        <row r="8145">
          <cell r="C8145">
            <v>11918</v>
          </cell>
          <cell r="D8145" t="str">
            <v>CABO TELEFONICO CTP - APL - 50, 30 PARES, USO EXTERNO</v>
          </cell>
          <cell r="E8145" t="str">
            <v xml:space="preserve">M     </v>
          </cell>
          <cell r="F8145" t="str">
            <v>31,28</v>
          </cell>
          <cell r="G8145" t="str">
            <v>31,28</v>
          </cell>
        </row>
        <row r="8146">
          <cell r="C8146">
            <v>37734</v>
          </cell>
          <cell r="D8146" t="str">
            <v>CACAMBA METALICA BASCULANTE COM CAPACIDADE DE 10 M3 (INCLUI MONTAGEM, NAO INCLUI CAMINHAO)</v>
          </cell>
          <cell r="E8146" t="str">
            <v xml:space="preserve">UN    </v>
          </cell>
          <cell r="F8146" t="str">
            <v>68.643,35</v>
          </cell>
          <cell r="G8146" t="str">
            <v>68.643,35</v>
          </cell>
        </row>
        <row r="8147">
          <cell r="C8147">
            <v>42251</v>
          </cell>
          <cell r="D8147" t="str">
            <v>CACAMBA METALICA BASCULANTE COM CAPACIDADE DE 12 M3 (INCLUI MONTAGEM, NAO INCLUI CAMINHAO)</v>
          </cell>
          <cell r="E8147" t="str">
            <v xml:space="preserve">UN    </v>
          </cell>
          <cell r="F8147" t="str">
            <v>77.948,71</v>
          </cell>
          <cell r="G8147" t="str">
            <v>77.948,71</v>
          </cell>
        </row>
        <row r="8148">
          <cell r="C8148">
            <v>37733</v>
          </cell>
          <cell r="D8148" t="str">
            <v>CACAMBA METALICA BASCULANTE COM CAPACIDADE DE 6 M3 (INCLUI MONTAGEM, NAO INCLUI CAMINHAO)</v>
          </cell>
          <cell r="E8148" t="str">
            <v xml:space="preserve">UN    </v>
          </cell>
          <cell r="F8148" t="str">
            <v>51.468,53</v>
          </cell>
          <cell r="G8148" t="str">
            <v>51.468,53</v>
          </cell>
        </row>
        <row r="8149">
          <cell r="C8149">
            <v>37735</v>
          </cell>
          <cell r="D8149" t="str">
            <v>CACAMBA METALICA BASCULANTE COM CAPACIDADE DE 8 M3 (INCLUI MONTAGEM, NAO INCLUI CAMINHAO)</v>
          </cell>
          <cell r="E8149" t="str">
            <v xml:space="preserve">UN    </v>
          </cell>
          <cell r="F8149" t="str">
            <v>62.019,58</v>
          </cell>
          <cell r="G8149" t="str">
            <v>62.019,58</v>
          </cell>
        </row>
        <row r="8150">
          <cell r="C8150">
            <v>5090</v>
          </cell>
          <cell r="D8150" t="str">
            <v>CADEADO SIMPLES, CORPO EM LATAO MACICO, COM LARGURA DE 25 MM E ALTURA DE APROX 25 MM, HASTE CEMENTADA (NAO LONGA), EM ACO TEMPERADO COM DIAMETRO DE APROX 5,0 MM, INCLUINDO 2 CHAVES</v>
          </cell>
          <cell r="E8150" t="str">
            <v xml:space="preserve">UN    </v>
          </cell>
          <cell r="F8150" t="str">
            <v>20,50</v>
          </cell>
          <cell r="G8150" t="str">
            <v>20,50</v>
          </cell>
        </row>
        <row r="8151">
          <cell r="C8151">
            <v>5085</v>
          </cell>
          <cell r="D8151" t="str">
            <v>CADEADO SIMPLES, CORPO EM LATAO MACICO, COM LARGURA DE 35 MM E ALTURA DE APROX 30 MM, HASTE CEMENTADA (NAO LONGA), EM ACO TEMPERADO COM DIAMETRO DE APROX 6,0 MM, INCLUINDO 2 CHAVES</v>
          </cell>
          <cell r="E8151" t="str">
            <v xml:space="preserve">UN    </v>
          </cell>
          <cell r="F8151" t="str">
            <v>30,52</v>
          </cell>
          <cell r="G8151" t="str">
            <v>30,52</v>
          </cell>
        </row>
        <row r="8152">
          <cell r="C8152">
            <v>43603</v>
          </cell>
          <cell r="D8152" t="str">
            <v>CADEADO SIMPLES, CORPO EM LATAO MACICO, COM LARGURA DE 50 MM E ALTURA DE APROX 40 MM, HASTE CEMENTADA EM ACO TEMPERADO COM DIAMETRO DE APROX 8,0 MM, INCLUINDO 2 CHAVES</v>
          </cell>
          <cell r="E8152" t="str">
            <v xml:space="preserve">UN    </v>
          </cell>
          <cell r="F8152" t="str">
            <v>43,60</v>
          </cell>
          <cell r="G8152" t="str">
            <v>43,60</v>
          </cell>
        </row>
        <row r="8153">
          <cell r="C8153">
            <v>38374</v>
          </cell>
          <cell r="D8153" t="str">
            <v>CADEIRA SUSPENSA MANUAL / BALANCIM INDIVIDUAL (NBR 14751)</v>
          </cell>
          <cell r="E8153" t="str">
            <v xml:space="preserve">UN    </v>
          </cell>
          <cell r="F8153" t="str">
            <v>1.144,29</v>
          </cell>
          <cell r="G8153" t="str">
            <v>1.144,29</v>
          </cell>
        </row>
        <row r="8154">
          <cell r="C8154">
            <v>20209</v>
          </cell>
          <cell r="D8154" t="str">
            <v>CAIBRO APARELHADO  *7,5 X 7,5* CM, EM MACARANDUBA, ANGELIM OU EQUIVALENTE DA REGIAO</v>
          </cell>
          <cell r="E8154" t="str">
            <v xml:space="preserve">M     </v>
          </cell>
          <cell r="F8154" t="str">
            <v>47,35</v>
          </cell>
          <cell r="G8154" t="str">
            <v>47,35</v>
          </cell>
        </row>
        <row r="8155">
          <cell r="C8155">
            <v>20212</v>
          </cell>
          <cell r="D8155" t="str">
            <v>CAIBRO APARELHADO *6 X 8* CM, EM MACARANDUBA, ANGELIM OU EQUIVALENTE DA REGIAO</v>
          </cell>
          <cell r="E8155" t="str">
            <v xml:space="preserve">M     </v>
          </cell>
          <cell r="F8155" t="str">
            <v>39,64</v>
          </cell>
          <cell r="G8155" t="str">
            <v>39,64</v>
          </cell>
        </row>
        <row r="8156">
          <cell r="C8156">
            <v>4433</v>
          </cell>
          <cell r="D8156" t="str">
            <v>CAIBRO NAO APARELHADO  *7,5 X 7,5* CM, EM MACARANDUBA, ANGELIM OU EQUIVALENTE DA REGIAO -  BRUTA</v>
          </cell>
          <cell r="E8156" t="str">
            <v xml:space="preserve">M     </v>
          </cell>
          <cell r="F8156" t="str">
            <v>45,37</v>
          </cell>
          <cell r="G8156" t="str">
            <v>45,37</v>
          </cell>
        </row>
        <row r="8157">
          <cell r="C8157">
            <v>4430</v>
          </cell>
          <cell r="D8157" t="str">
            <v>CAIBRO NAO APARELHADO *5 X 6* CM, EM MACARANDUBA, ANGELIM OU EQUIVALENTE DA REGIAO -  BRUTA</v>
          </cell>
          <cell r="E8157" t="str">
            <v xml:space="preserve">M     </v>
          </cell>
          <cell r="F8157" t="str">
            <v>23,20</v>
          </cell>
          <cell r="G8157" t="str">
            <v>23,20</v>
          </cell>
        </row>
        <row r="8158">
          <cell r="C8158">
            <v>4400</v>
          </cell>
          <cell r="D8158" t="str">
            <v>CAIBRO NAO APARELHADO,  *6 X 8* CM,  EM MACARANDUBA, ANGELIM OU EQUIVALENTE DA REGIAO -  BRUTA</v>
          </cell>
          <cell r="E8158" t="str">
            <v xml:space="preserve">M     </v>
          </cell>
          <cell r="F8158" t="str">
            <v>36,92</v>
          </cell>
          <cell r="G8158" t="str">
            <v>36,92</v>
          </cell>
        </row>
        <row r="8159">
          <cell r="C8159">
            <v>2729</v>
          </cell>
          <cell r="D8159" t="str">
            <v>CAIBRO ROLICO DE MADEIRA TRATADA, D = 4 A 7 CM, H = 3,00 M, EM EUCALIPTO OU EQUIVALENTE DA REGIAO</v>
          </cell>
          <cell r="E8159" t="str">
            <v xml:space="preserve">UN    </v>
          </cell>
          <cell r="F8159" t="str">
            <v>19,05</v>
          </cell>
          <cell r="G8159" t="str">
            <v>19,05</v>
          </cell>
        </row>
        <row r="8160">
          <cell r="C8160">
            <v>4513</v>
          </cell>
          <cell r="D8160" t="str">
            <v>CAIBRO 5 X 5 CM EM PINUS, MISTA OU EQUIVALENTE DA REGIAO - BRUTA</v>
          </cell>
          <cell r="E8160" t="str">
            <v xml:space="preserve">M     </v>
          </cell>
          <cell r="F8160" t="str">
            <v>5,85</v>
          </cell>
          <cell r="G8160" t="str">
            <v>5,85</v>
          </cell>
        </row>
        <row r="8161">
          <cell r="C8161">
            <v>11871</v>
          </cell>
          <cell r="D8161" t="str">
            <v>CAIXA D'AGUA DE FIBRA DE VIDRO, PARA 500 LITROS, COM TAMPA</v>
          </cell>
          <cell r="E8161" t="str">
            <v xml:space="preserve">UN    </v>
          </cell>
          <cell r="F8161" t="str">
            <v>446,00</v>
          </cell>
          <cell r="G8161" t="str">
            <v>446,00</v>
          </cell>
        </row>
        <row r="8162">
          <cell r="C8162">
            <v>34636</v>
          </cell>
          <cell r="D8162" t="str">
            <v>CAIXA D'AGUA EM POLIETILENO 1000 LITROS, COM TAMPA</v>
          </cell>
          <cell r="E8162" t="str">
            <v xml:space="preserve">UN    </v>
          </cell>
          <cell r="F8162" t="str">
            <v>489,00</v>
          </cell>
          <cell r="G8162" t="str">
            <v>489,00</v>
          </cell>
        </row>
        <row r="8163">
          <cell r="C8163">
            <v>34639</v>
          </cell>
          <cell r="D8163" t="str">
            <v>CAIXA D'AGUA EM POLIETILENO 1500 LITROS, COM TAMPA</v>
          </cell>
          <cell r="E8163" t="str">
            <v xml:space="preserve">UN    </v>
          </cell>
          <cell r="F8163" t="str">
            <v>993,15</v>
          </cell>
          <cell r="G8163" t="str">
            <v>993,15</v>
          </cell>
        </row>
        <row r="8164">
          <cell r="C8164">
            <v>34640</v>
          </cell>
          <cell r="D8164" t="str">
            <v>CAIXA D'AGUA EM POLIETILENO 2000 LITROS, COM TAMPA</v>
          </cell>
          <cell r="E8164" t="str">
            <v xml:space="preserve">UN    </v>
          </cell>
          <cell r="F8164" t="str">
            <v>1.115,57</v>
          </cell>
          <cell r="G8164" t="str">
            <v>1.115,57</v>
          </cell>
        </row>
        <row r="8165">
          <cell r="C8165">
            <v>34637</v>
          </cell>
          <cell r="D8165" t="str">
            <v>CAIXA D'AGUA EM POLIETILENO 500 LITROS, COM TAMPA</v>
          </cell>
          <cell r="E8165" t="str">
            <v xml:space="preserve">UN    </v>
          </cell>
          <cell r="F8165" t="str">
            <v>280,76</v>
          </cell>
          <cell r="G8165" t="str">
            <v>280,76</v>
          </cell>
        </row>
        <row r="8166">
          <cell r="C8166">
            <v>34638</v>
          </cell>
          <cell r="D8166" t="str">
            <v>CAIXA D'AGUA EM POLIETILENO 750 LITROS, COM TAMPA</v>
          </cell>
          <cell r="E8166" t="str">
            <v xml:space="preserve">UN    </v>
          </cell>
          <cell r="F8166" t="str">
            <v>481,46</v>
          </cell>
          <cell r="G8166" t="str">
            <v>481,46</v>
          </cell>
        </row>
        <row r="8167">
          <cell r="C8167">
            <v>11868</v>
          </cell>
          <cell r="D8167" t="str">
            <v>CAIXA D'AGUA FIBRA DE VIDRO PARA 1000 LITROS, COM TAMPA</v>
          </cell>
          <cell r="E8167" t="str">
            <v xml:space="preserve">UN    </v>
          </cell>
          <cell r="F8167" t="str">
            <v>612,97</v>
          </cell>
          <cell r="G8167" t="str">
            <v>612,97</v>
          </cell>
        </row>
        <row r="8168">
          <cell r="C8168">
            <v>37106</v>
          </cell>
          <cell r="D8168" t="str">
            <v>CAIXA D'AGUA FIBRA DE VIDRO PARA 10000 LITROS, COM TAMPA</v>
          </cell>
          <cell r="E8168" t="str">
            <v xml:space="preserve">UN    </v>
          </cell>
          <cell r="F8168" t="str">
            <v>5.920,56</v>
          </cell>
          <cell r="G8168" t="str">
            <v>5.920,56</v>
          </cell>
        </row>
        <row r="8169">
          <cell r="C8169">
            <v>11869</v>
          </cell>
          <cell r="D8169" t="str">
            <v>CAIXA D'AGUA FIBRA DE VIDRO PARA 1500 LITROS, COM TAMPA</v>
          </cell>
          <cell r="E8169" t="str">
            <v xml:space="preserve">UN    </v>
          </cell>
          <cell r="F8169" t="str">
            <v>994,52</v>
          </cell>
          <cell r="G8169" t="str">
            <v>994,52</v>
          </cell>
        </row>
        <row r="8170">
          <cell r="C8170">
            <v>37104</v>
          </cell>
          <cell r="D8170" t="str">
            <v>CAIXA D'AGUA FIBRA DE VIDRO PARA 2000 LITROS, COM TAMPA</v>
          </cell>
          <cell r="E8170" t="str">
            <v xml:space="preserve">UN    </v>
          </cell>
          <cell r="F8170" t="str">
            <v>1.282,01</v>
          </cell>
          <cell r="G8170" t="str">
            <v>1.282,01</v>
          </cell>
        </row>
        <row r="8171">
          <cell r="C8171">
            <v>37105</v>
          </cell>
          <cell r="D8171" t="str">
            <v>CAIXA D'AGUA FIBRA DE VIDRO PARA 5000 LITROS, COM TAMPA</v>
          </cell>
          <cell r="E8171" t="str">
            <v xml:space="preserve">UN    </v>
          </cell>
          <cell r="F8171" t="str">
            <v>2.855,23</v>
          </cell>
          <cell r="G8171" t="str">
            <v>2.855,23</v>
          </cell>
        </row>
        <row r="8172">
          <cell r="C8172">
            <v>34641</v>
          </cell>
          <cell r="D8172" t="str">
            <v>CAIXA DE ATERRAMENTO EM CONCRETO PRÃ-MOLDADO, DIAMETRO DE 0,30 M E ALTURA DE 0,35 M, SEM FUNDO E COM TAMPA</v>
          </cell>
          <cell r="E8172" t="str">
            <v xml:space="preserve">UN    </v>
          </cell>
          <cell r="F8172" t="str">
            <v>100,26</v>
          </cell>
          <cell r="G8172" t="str">
            <v>100,26</v>
          </cell>
        </row>
        <row r="8173">
          <cell r="C8173">
            <v>43434</v>
          </cell>
          <cell r="D8173" t="str">
            <v>CAIXA DE CONCRETO ARMADO PRE-MOLDADO, COM FUNDO E SEM TAMPA, DIMENSOES DE 0,30 X 0,30 X 0,30 M</v>
          </cell>
          <cell r="E8173" t="str">
            <v xml:space="preserve">UN    </v>
          </cell>
          <cell r="F8173" t="str">
            <v>108,40</v>
          </cell>
          <cell r="G8173" t="str">
            <v>108,40</v>
          </cell>
        </row>
        <row r="8174">
          <cell r="C8174">
            <v>43435</v>
          </cell>
          <cell r="D8174" t="str">
            <v>CAIXA DE CONCRETO ARMADO PRE-MOLDADO, COM FUNDO E SEM TAMPA, DIMENSOES DE 0,40 X 0,40 X 0,40 M</v>
          </cell>
          <cell r="E8174" t="str">
            <v xml:space="preserve">UN    </v>
          </cell>
          <cell r="F8174" t="str">
            <v>198,73</v>
          </cell>
          <cell r="G8174" t="str">
            <v>198,73</v>
          </cell>
        </row>
        <row r="8175">
          <cell r="C8175">
            <v>43436</v>
          </cell>
          <cell r="D8175" t="str">
            <v>CAIXA DE CONCRETO ARMADO PRE-MOLDADO, COM FUNDO E SEM TAMPA, DIMENSOES DE 0,60 X 0,60 X 0,50 M</v>
          </cell>
          <cell r="E8175" t="str">
            <v xml:space="preserve">UN    </v>
          </cell>
          <cell r="F8175" t="str">
            <v>347,79</v>
          </cell>
          <cell r="G8175" t="str">
            <v>347,79</v>
          </cell>
        </row>
        <row r="8176">
          <cell r="C8176">
            <v>43437</v>
          </cell>
          <cell r="D8176" t="str">
            <v>CAIXA DE CONCRETO ARMADO PRE-MOLDADO, COM FUNDO E SEM TAMPA, DIMENSOES DE 0,80 X 0,80 X 0,50 M</v>
          </cell>
          <cell r="E8176" t="str">
            <v xml:space="preserve">UN    </v>
          </cell>
          <cell r="F8176" t="str">
            <v>630,54</v>
          </cell>
          <cell r="G8176" t="str">
            <v>630,54</v>
          </cell>
        </row>
        <row r="8177">
          <cell r="C8177">
            <v>43438</v>
          </cell>
          <cell r="D8177" t="str">
            <v>CAIXA DE CONCRETO ARMADO PRE-MOLDADO, COM FUNDO E SEM TAMPA, DIMENSOES DE 1,00 X 1,00 X 0,50 M</v>
          </cell>
          <cell r="E8177" t="str">
            <v xml:space="preserve">UN    </v>
          </cell>
          <cell r="F8177" t="str">
            <v>1.129,20</v>
          </cell>
          <cell r="G8177" t="str">
            <v>1.129,20</v>
          </cell>
        </row>
        <row r="8178">
          <cell r="C8178">
            <v>41627</v>
          </cell>
          <cell r="D8178" t="str">
            <v>CAIXA DE CONCRETO ARMADO PRE-MOLDADO, COM FUNDO E TAMPA, DIMENSOES DE 0,30 X 0,30 X 0,30 M</v>
          </cell>
          <cell r="E8178" t="str">
            <v xml:space="preserve">UN    </v>
          </cell>
          <cell r="F8178" t="str">
            <v>167,12</v>
          </cell>
          <cell r="G8178" t="str">
            <v>167,12</v>
          </cell>
        </row>
        <row r="8179">
          <cell r="C8179">
            <v>41628</v>
          </cell>
          <cell r="D8179" t="str">
            <v>CAIXA DE CONCRETO ARMADO PRE-MOLDADO, COM FUNDO E TAMPA, DIMENSOES DE 0,40 X 0,40 X 0,40 M</v>
          </cell>
          <cell r="E8179" t="str">
            <v xml:space="preserve">UN    </v>
          </cell>
          <cell r="F8179" t="str">
            <v>307,14</v>
          </cell>
          <cell r="G8179" t="str">
            <v>307,14</v>
          </cell>
        </row>
        <row r="8180">
          <cell r="C8180">
            <v>41629</v>
          </cell>
          <cell r="D8180" t="str">
            <v>CAIXA DE CONCRETO ARMADO PRE-MOLDADO, COM FUNDO E TAMPA, DIMENSOES DE 0,60 X 0,60 X 0,50 M</v>
          </cell>
          <cell r="E8180" t="str">
            <v xml:space="preserve">UN    </v>
          </cell>
          <cell r="F8180" t="str">
            <v>390,25</v>
          </cell>
          <cell r="G8180" t="str">
            <v>390,25</v>
          </cell>
        </row>
        <row r="8181">
          <cell r="C8181">
            <v>43429</v>
          </cell>
          <cell r="D8181" t="str">
            <v>CAIXA DE CONCRETO ARMADO PRE-MOLDADO, SEM FUNDO, QUADRADA, DIMENSOES DE 0,30 X 0,30 X 0,30 M</v>
          </cell>
          <cell r="E8181" t="str">
            <v xml:space="preserve">UN    </v>
          </cell>
          <cell r="F8181" t="str">
            <v>86,46</v>
          </cell>
          <cell r="G8181" t="str">
            <v>86,46</v>
          </cell>
        </row>
        <row r="8182">
          <cell r="C8182">
            <v>43430</v>
          </cell>
          <cell r="D8182" t="str">
            <v>CAIXA DE CONCRETO ARMADO PRE-MOLDADO, SEM FUNDO, QUADRADA, DIMENSOES DE 0,40 X 0,40 X 0,40 M</v>
          </cell>
          <cell r="E8182" t="str">
            <v xml:space="preserve">UN    </v>
          </cell>
          <cell r="F8182" t="str">
            <v>143,63</v>
          </cell>
          <cell r="G8182" t="str">
            <v>143,63</v>
          </cell>
        </row>
        <row r="8183">
          <cell r="C8183">
            <v>43431</v>
          </cell>
          <cell r="D8183" t="str">
            <v>CAIXA DE CONCRETO ARMADO PRE-MOLDADO, SEM FUNDO, QUADRADA, DIMENSOES DE 0,60 X 0,60 X 0,50 M</v>
          </cell>
          <cell r="E8183" t="str">
            <v xml:space="preserve">UN    </v>
          </cell>
          <cell r="F8183" t="str">
            <v>278,23</v>
          </cell>
          <cell r="G8183" t="str">
            <v>278,23</v>
          </cell>
        </row>
        <row r="8184">
          <cell r="C8184">
            <v>43432</v>
          </cell>
          <cell r="D8184" t="str">
            <v>CAIXA DE CONCRETO ARMADO PRE-MOLDADO, SEM FUNDO, QUADRADA, DIMENSOES DE 0,80 X 0,80 X 0,50 M</v>
          </cell>
          <cell r="E8184" t="str">
            <v xml:space="preserve">UN    </v>
          </cell>
          <cell r="F8184" t="str">
            <v>578,15</v>
          </cell>
          <cell r="G8184" t="str">
            <v>578,15</v>
          </cell>
        </row>
        <row r="8185">
          <cell r="C8185">
            <v>43433</v>
          </cell>
          <cell r="D8185" t="str">
            <v>CAIXA DE CONCRETO ARMADO PRE-MOLDADO, SEM FUNDO, QUADRADA, DIMENSOES DE 1,00 X 1,00 X 0,50 M</v>
          </cell>
          <cell r="E8185" t="str">
            <v xml:space="preserve">UN    </v>
          </cell>
          <cell r="F8185" t="str">
            <v>911,49</v>
          </cell>
          <cell r="G8185" t="str">
            <v>911,49</v>
          </cell>
        </row>
        <row r="8186">
          <cell r="C8186">
            <v>43094</v>
          </cell>
          <cell r="D8186" t="str">
            <v>CAIXA DE DERIVACAO PARA MEDIDOR DE ENERGIA, COM BARRAMENTO MONOFASICO, EM POLICARBONATO / TERMOPLASTICO - MODULO (PADRAO CONCESSIONARIA LOCAL)</v>
          </cell>
          <cell r="E8186" t="str">
            <v xml:space="preserve">UN    </v>
          </cell>
          <cell r="F8186" t="str">
            <v>231,95</v>
          </cell>
          <cell r="G8186" t="str">
            <v>231,95</v>
          </cell>
        </row>
        <row r="8187">
          <cell r="C8187">
            <v>43093</v>
          </cell>
          <cell r="D8187" t="str">
            <v>CAIXA DE DERIVACAO PARA MEDIDOR DE ENERGIA, COM BARRAMENTO POLIFASICO, EM POLICARBONATO / TERMOPLASTICO - MODULO (PADRAO CONCESSIONARIA LOCAL)</v>
          </cell>
          <cell r="E8187" t="str">
            <v xml:space="preserve">UN    </v>
          </cell>
          <cell r="F8187" t="str">
            <v>246,49</v>
          </cell>
          <cell r="G8187" t="str">
            <v>246,49</v>
          </cell>
        </row>
        <row r="8188">
          <cell r="C8188">
            <v>1030</v>
          </cell>
          <cell r="D8188" t="str">
            <v>CAIXA DE DESCARGA DE PLASTICO EXTERNA, DE *9* L, PUXADOR FIO DE NYLON, NAO INCLUSO CANO, BOLSA, ENGATE</v>
          </cell>
          <cell r="E8188" t="str">
            <v xml:space="preserve">UN    </v>
          </cell>
          <cell r="F8188" t="str">
            <v>49,95</v>
          </cell>
          <cell r="G8188" t="str">
            <v>49,95</v>
          </cell>
        </row>
        <row r="8189">
          <cell r="C8189">
            <v>11694</v>
          </cell>
          <cell r="D8189" t="str">
            <v>CAIXA DE DESCARGA PLASTICA DE EMBUTIR COMPLETA, COM ESPELHO PLASTICO, CAPACIDADE 6 A 10 L, ACESSORIOS INCLUSOS</v>
          </cell>
          <cell r="E8189" t="str">
            <v xml:space="preserve">UN    </v>
          </cell>
          <cell r="F8189" t="str">
            <v>1.104,15</v>
          </cell>
          <cell r="G8189" t="str">
            <v>1.104,15</v>
          </cell>
        </row>
        <row r="8190">
          <cell r="C8190">
            <v>11881</v>
          </cell>
          <cell r="D8190" t="str">
            <v>CAIXA DE GORDURA CILINDRICA EM CONCRETO SIMPLES,  PRE-MOLDADA, COM DIAMETRO DE 40 CM E ALTURA DE 45 CM, COM TAMPA</v>
          </cell>
          <cell r="E8190" t="str">
            <v xml:space="preserve">UN    </v>
          </cell>
          <cell r="F8190" t="str">
            <v>153,57</v>
          </cell>
          <cell r="G8190" t="str">
            <v>153,57</v>
          </cell>
        </row>
        <row r="8191">
          <cell r="C8191">
            <v>35277</v>
          </cell>
          <cell r="D8191" t="str">
            <v>CAIXA DE GORDURA EM PVC, DIAMETRO MINIMO 300 MM, DIAMETRO DE SAIDA 100 MM, CAPACIDADE  APROXIMADA 18 LITROS, COM TAMPA E CESTO</v>
          </cell>
          <cell r="E8191" t="str">
            <v xml:space="preserve">UN    </v>
          </cell>
          <cell r="F8191" t="str">
            <v>379,90</v>
          </cell>
          <cell r="G8191" t="str">
            <v>379,90</v>
          </cell>
        </row>
        <row r="8192">
          <cell r="C8192">
            <v>10521</v>
          </cell>
          <cell r="D8192" t="str">
            <v>CAIXA DE INCENDIO/ABRIGO PARA MANGUEIRA, DE EMBUTIR/INTERNA, COM 75 X 45 X 17 CM, EM CHAPA DE ACO, PORTA COM VENTILACAO, VISOR COM A INSCRICAO "INCENDIO", SUPORTE/CESTA INTERNA PARA A MANGUEIRA, PINTURA ELETROSTATICA VERMELHA</v>
          </cell>
          <cell r="E8192" t="str">
            <v xml:space="preserve">UN    </v>
          </cell>
          <cell r="F8192" t="str">
            <v>324,54</v>
          </cell>
          <cell r="G8192" t="str">
            <v>324,54</v>
          </cell>
        </row>
        <row r="8193">
          <cell r="C8193">
            <v>10885</v>
          </cell>
          <cell r="D8193" t="str">
            <v>CAIXA DE INCENDIO/ABRIGO PARA MANGUEIRA, DE EMBUTIR/INTERNA, COM 90 X 60 X 17 CM, EM CHAPA DE ACO, PORTA COM VENTILACAO, VISOR COM A INSCRICAO "INCENDIO", SUPORTE/CESTA INTERNA PARA A MANGUEIRA, PINTURA ELETROSTATICA VERMELHA</v>
          </cell>
          <cell r="E8193" t="str">
            <v xml:space="preserve">UN    </v>
          </cell>
          <cell r="F8193" t="str">
            <v>410,51</v>
          </cell>
          <cell r="G8193" t="str">
            <v>410,51</v>
          </cell>
        </row>
        <row r="8194">
          <cell r="C8194">
            <v>20962</v>
          </cell>
          <cell r="D8194" t="str">
            <v>CAIXA DE INCENDIO/ABRIGO PARA MANGUEIRA, DE SOBREPOR/EXTERNA, COM 75 X 45 X 17 CM, EM CHAPA DE ACO, PORTA COM VENTILACAO, VISOR COM A INSCRICAO "INCENDIO", SUPORTE/CESTA INTERNA PARA A MANGUEIRA, PINTURA ELETROSTATICA VERMELHA</v>
          </cell>
          <cell r="E8194" t="str">
            <v xml:space="preserve">UN    </v>
          </cell>
          <cell r="F8194" t="str">
            <v>340,00</v>
          </cell>
          <cell r="G8194" t="str">
            <v>340,00</v>
          </cell>
        </row>
        <row r="8195">
          <cell r="C8195">
            <v>20963</v>
          </cell>
          <cell r="D8195" t="str">
            <v>CAIXA DE INCENDIO/ABRIGO PARA MANGUEIRA, DE SOBREPOR/EXTERNA, COM 90 X 60 X 17 CM, EM CHAPA DE ACO, PORTA COM VENTILACAO, VISOR COM A INSCRICAO "INCENDIO", SUPORTE/CESTA INTERNA PARA A MANGUEIRA, PINTURA ELETROSTATICA VERMELHA</v>
          </cell>
          <cell r="E8195" t="str">
            <v xml:space="preserve">UN    </v>
          </cell>
          <cell r="F8195" t="str">
            <v>415,34</v>
          </cell>
          <cell r="G8195" t="str">
            <v>415,34</v>
          </cell>
        </row>
        <row r="8196">
          <cell r="C8196">
            <v>34643</v>
          </cell>
          <cell r="D8196" t="str">
            <v>CAIXA DE INSPECAO PARA ATERRAMENTO E PARA RAIOS, EM POLIPROPILENO,  DIAMETRO = 300 MM X ALTURA = 400 MM</v>
          </cell>
          <cell r="E8196" t="str">
            <v xml:space="preserve">UN    </v>
          </cell>
          <cell r="F8196" t="str">
            <v>43,75</v>
          </cell>
          <cell r="G8196" t="str">
            <v>43,75</v>
          </cell>
        </row>
        <row r="8197">
          <cell r="C8197">
            <v>41480</v>
          </cell>
          <cell r="D8197" t="str">
            <v>CAIXA DE INSPECAO PARA ATERRAMENTO OU OUTRO USO, EM PVC, DN = 250 X 250 MM</v>
          </cell>
          <cell r="E8197" t="str">
            <v xml:space="preserve">UN    </v>
          </cell>
          <cell r="F8197" t="str">
            <v>50,73</v>
          </cell>
          <cell r="G8197" t="str">
            <v>50,73</v>
          </cell>
        </row>
        <row r="8198">
          <cell r="C8198">
            <v>41474</v>
          </cell>
          <cell r="D8198" t="str">
            <v>CAIXA DE INSPECAO PARA ATERRAMENTO OU OUTRO USO, EM PVC, DN = 300 X *300* MM</v>
          </cell>
          <cell r="E8198" t="str">
            <v xml:space="preserve">UN    </v>
          </cell>
          <cell r="F8198" t="str">
            <v>81,03</v>
          </cell>
          <cell r="G8198" t="str">
            <v>81,03</v>
          </cell>
        </row>
        <row r="8199">
          <cell r="C8199">
            <v>41475</v>
          </cell>
          <cell r="D8199" t="str">
            <v>CAIXA DE INSPECAO PARA ATERRAMENTO OU OUTRO USO, EM PVC, DN = 300 X 250 MM</v>
          </cell>
          <cell r="E8199" t="str">
            <v xml:space="preserve">UN    </v>
          </cell>
          <cell r="F8199" t="str">
            <v>69,14</v>
          </cell>
          <cell r="G8199" t="str">
            <v>69,14</v>
          </cell>
        </row>
        <row r="8200">
          <cell r="C8200">
            <v>41476</v>
          </cell>
          <cell r="D8200" t="str">
            <v>CAIXA DE INSPECAO PARA ATERRAMENTO OU OUTRO USO, EM PVC, DN = 300 X 600 MM</v>
          </cell>
          <cell r="E8200" t="str">
            <v xml:space="preserve">UN    </v>
          </cell>
          <cell r="F8200" t="str">
            <v>151,39</v>
          </cell>
          <cell r="G8200" t="str">
            <v>151,39</v>
          </cell>
        </row>
        <row r="8201">
          <cell r="C8201">
            <v>2555</v>
          </cell>
          <cell r="D8201" t="str">
            <v>CAIXA DE LUZ "3 X 3" EM ACO ESMALTADA</v>
          </cell>
          <cell r="E8201" t="str">
            <v xml:space="preserve">UN    </v>
          </cell>
          <cell r="F8201" t="str">
            <v>2,09</v>
          </cell>
          <cell r="G8201" t="str">
            <v>2,09</v>
          </cell>
        </row>
        <row r="8202">
          <cell r="C8202">
            <v>2556</v>
          </cell>
          <cell r="D8202" t="str">
            <v>CAIXA DE LUZ "4 X 2" EM ACO ESMALTADA</v>
          </cell>
          <cell r="E8202" t="str">
            <v xml:space="preserve">UN    </v>
          </cell>
          <cell r="F8202" t="str">
            <v>2,16</v>
          </cell>
          <cell r="G8202" t="str">
            <v>2,16</v>
          </cell>
        </row>
        <row r="8203">
          <cell r="C8203">
            <v>2557</v>
          </cell>
          <cell r="D8203" t="str">
            <v>CAIXA DE LUZ "4 X 4" EM ACO ESMALTADA</v>
          </cell>
          <cell r="E8203" t="str">
            <v xml:space="preserve">UN    </v>
          </cell>
          <cell r="F8203" t="str">
            <v>4,56</v>
          </cell>
          <cell r="G8203" t="str">
            <v>4,56</v>
          </cell>
        </row>
        <row r="8204">
          <cell r="C8204">
            <v>10569</v>
          </cell>
          <cell r="D8204" t="str">
            <v>CAIXA DE PASSAGEM / DERIVACAO / LUZ, OCTOGONAL 4 X4, EM ACO ESMALTADA, COM FUNDO MOVEL SIMPLES (FMS)</v>
          </cell>
          <cell r="E8204" t="str">
            <v xml:space="preserve">UN    </v>
          </cell>
          <cell r="F8204" t="str">
            <v>4,56</v>
          </cell>
          <cell r="G8204" t="str">
            <v>4,56</v>
          </cell>
        </row>
        <row r="8205">
          <cell r="C8205">
            <v>39810</v>
          </cell>
          <cell r="D8205" t="str">
            <v>CAIXA DE PASSAGEM ELETRICA DE PAREDE, DE EMBUTIR, EM PVC, COM TAMPA APARAFUSADA, DIMENSOES 120 X 120 X *75* MM</v>
          </cell>
          <cell r="E8205" t="str">
            <v xml:space="preserve">UN    </v>
          </cell>
          <cell r="F8205" t="str">
            <v>31,30</v>
          </cell>
          <cell r="G8205" t="str">
            <v>31,30</v>
          </cell>
        </row>
        <row r="8206">
          <cell r="C8206">
            <v>39811</v>
          </cell>
          <cell r="D8206" t="str">
            <v>CAIXA DE PASSAGEM ELETRICA DE PAREDE, DE EMBUTIR, EM PVC, COM TAMPA APARAFUSADA, DIMENSOES 150 X 150 X *75* MM</v>
          </cell>
          <cell r="E8206" t="str">
            <v xml:space="preserve">UN    </v>
          </cell>
          <cell r="F8206" t="str">
            <v>38,29</v>
          </cell>
          <cell r="G8206" t="str">
            <v>38,29</v>
          </cell>
        </row>
        <row r="8207">
          <cell r="C8207">
            <v>39812</v>
          </cell>
          <cell r="D8207" t="str">
            <v>CAIXA DE PASSAGEM ELETRICA DE PAREDE, DE EMBUTIR, EM PVC, COM TAMPA APARAFUSADA, DIMENSOES 200 X 200 X *90* MM</v>
          </cell>
          <cell r="E8207" t="str">
            <v xml:space="preserve">UN    </v>
          </cell>
          <cell r="F8207" t="str">
            <v>62,95</v>
          </cell>
          <cell r="G8207" t="str">
            <v>62,95</v>
          </cell>
        </row>
        <row r="8208">
          <cell r="C8208">
            <v>43096</v>
          </cell>
          <cell r="D8208" t="str">
            <v>CAIXA DE PASSAGEM ELETRICA DE PAREDE, DE EMBUTIR, EM TERMOPLASTICO / PVC, COM TAMPA APARAFUSADA, DIMENSOES 400 X 400 X *120* MM</v>
          </cell>
          <cell r="E8208" t="str">
            <v xml:space="preserve">UN    </v>
          </cell>
          <cell r="F8208" t="str">
            <v>208,68</v>
          </cell>
          <cell r="G8208" t="str">
            <v>208,68</v>
          </cell>
        </row>
        <row r="8209">
          <cell r="C8209">
            <v>43102</v>
          </cell>
          <cell r="D8209" t="str">
            <v>CAIXA DE PASSAGEM ELETRICA DE PAREDE, DE SOBREPOR, EM PVC, COM TAMPA APARAFUSADA, DIMENSOES 300 X 300 X *100* MM</v>
          </cell>
          <cell r="E8209" t="str">
            <v xml:space="preserve">UN    </v>
          </cell>
          <cell r="F8209" t="str">
            <v>126,89</v>
          </cell>
          <cell r="G8209" t="str">
            <v>126,89</v>
          </cell>
        </row>
        <row r="8210">
          <cell r="C8210">
            <v>43103</v>
          </cell>
          <cell r="D8210" t="str">
            <v>CAIXA DE PASSAGEM ELETRICA DE PAREDE, DE SOBREPOR, EM PVC, COM TAMPA APARAFUSADA, DIMENSOES, 400 X 400 X *120* MM</v>
          </cell>
          <cell r="E8210" t="str">
            <v xml:space="preserve">UN    </v>
          </cell>
          <cell r="F8210" t="str">
            <v>186,85</v>
          </cell>
          <cell r="G8210" t="str">
            <v>186,85</v>
          </cell>
        </row>
        <row r="8211">
          <cell r="C8211">
            <v>43098</v>
          </cell>
          <cell r="D8211" t="str">
            <v>CAIXA DE PASSAGEM ELETRICA DE PAREDE, DE SOBREPOR, EM TERMOPLASTICO / PVC, COM TAMPA APARAFUSA, DIMENSOES 200 X 200 X *100* MM</v>
          </cell>
          <cell r="E8211" t="str">
            <v xml:space="preserve">UN    </v>
          </cell>
          <cell r="F8211" t="str">
            <v>70,69</v>
          </cell>
          <cell r="G8211" t="str">
            <v>70,69</v>
          </cell>
        </row>
        <row r="8212">
          <cell r="C8212">
            <v>43097</v>
          </cell>
          <cell r="D8212" t="str">
            <v>CAIXA DE PASSAGEM ELETRICA DE PAREDE, DE SOBREPOR, EM TERMOPLASTICO / PVC, COM TAMPA APARAFUSADA, DIMENSOES, 150 X 150 X *100* MM</v>
          </cell>
          <cell r="E8212" t="str">
            <v xml:space="preserve">UN    </v>
          </cell>
          <cell r="F8212" t="str">
            <v>41,88</v>
          </cell>
          <cell r="G8212" t="str">
            <v>41,88</v>
          </cell>
        </row>
        <row r="8213">
          <cell r="C8213">
            <v>43104</v>
          </cell>
          <cell r="D8213" t="str">
            <v>CAIXA DE PASSAGEM ELETRICA, PARA PISO, EM PVC, DIMENSOES DE 3/4" A 4"</v>
          </cell>
          <cell r="E8213" t="str">
            <v xml:space="preserve">UN    </v>
          </cell>
          <cell r="F8213" t="str">
            <v>495,39</v>
          </cell>
          <cell r="G8213" t="str">
            <v>495,39</v>
          </cell>
        </row>
        <row r="8214">
          <cell r="C8214">
            <v>39771</v>
          </cell>
          <cell r="D8214" t="str">
            <v>CAIXA DE PASSAGEM METALICA DE SOBREPOR COM TAMPA PARAFUSADA, DIMENSOES 20 X 20 X 10 CM</v>
          </cell>
          <cell r="E8214" t="str">
            <v xml:space="preserve">UN    </v>
          </cell>
          <cell r="F8214" t="str">
            <v>43,85</v>
          </cell>
          <cell r="G8214" t="str">
            <v>43,85</v>
          </cell>
        </row>
        <row r="8215">
          <cell r="C8215">
            <v>39772</v>
          </cell>
          <cell r="D8215" t="str">
            <v>CAIXA DE PASSAGEM METALICA DE SOBREPOR COM TAMPA PARAFUSADA, DIMENSOES 30 X 30 X 10 CM</v>
          </cell>
          <cell r="E8215" t="str">
            <v xml:space="preserve">UN    </v>
          </cell>
          <cell r="F8215" t="str">
            <v>86,19</v>
          </cell>
          <cell r="G8215" t="str">
            <v>86,19</v>
          </cell>
        </row>
        <row r="8216">
          <cell r="C8216">
            <v>39773</v>
          </cell>
          <cell r="D8216" t="str">
            <v>CAIXA DE PASSAGEM METALICA DE SOBREPOR COM TAMPA PARAFUSADA, DIMENSOES 40 X 40 X 15 CM</v>
          </cell>
          <cell r="E8216" t="str">
            <v xml:space="preserve">UN    </v>
          </cell>
          <cell r="F8216" t="str">
            <v>138,53</v>
          </cell>
          <cell r="G8216" t="str">
            <v>138,53</v>
          </cell>
        </row>
        <row r="8217">
          <cell r="C8217">
            <v>39774</v>
          </cell>
          <cell r="D8217" t="str">
            <v>CAIXA DE PASSAGEM METALICA DE SOBREPOR COM TAMPA PARAFUSADA, DIMENSOES 50 X 50 X 15 CM</v>
          </cell>
          <cell r="E8217" t="str">
            <v xml:space="preserve">UN    </v>
          </cell>
          <cell r="F8217" t="str">
            <v>207,21</v>
          </cell>
          <cell r="G8217" t="str">
            <v>207,21</v>
          </cell>
        </row>
        <row r="8218">
          <cell r="C8218">
            <v>39775</v>
          </cell>
          <cell r="D8218" t="str">
            <v>CAIXA DE PASSAGEM METALICA DE SOBREPOR COM TAMPA PARAFUSADA, DIMENSOES 60 X 60 X 20 CM</v>
          </cell>
          <cell r="E8218" t="str">
            <v xml:space="preserve">UN    </v>
          </cell>
          <cell r="F8218" t="str">
            <v>276,55</v>
          </cell>
          <cell r="G8218" t="str">
            <v>276,55</v>
          </cell>
        </row>
        <row r="8219">
          <cell r="C8219">
            <v>39776</v>
          </cell>
          <cell r="D8219" t="str">
            <v>CAIXA DE PASSAGEM METALICA DE SOBREPOR COM TAMPA PARAFUSADA, DIMENSOES 70 X 70 X 20 CM</v>
          </cell>
          <cell r="E8219" t="str">
            <v xml:space="preserve">UN    </v>
          </cell>
          <cell r="F8219" t="str">
            <v>334,21</v>
          </cell>
          <cell r="G8219" t="str">
            <v>334,21</v>
          </cell>
        </row>
        <row r="8220">
          <cell r="C8220">
            <v>39777</v>
          </cell>
          <cell r="D8220" t="str">
            <v>CAIXA DE PASSAGEM METALICA DE SOBREPOR COM TAMPA PARAFUSADA, DIMENSOES 80 X 80 X 20 CM</v>
          </cell>
          <cell r="E8220" t="str">
            <v xml:space="preserve">UN    </v>
          </cell>
          <cell r="F8220" t="str">
            <v>423,61</v>
          </cell>
          <cell r="G8220" t="str">
            <v>423,61</v>
          </cell>
        </row>
        <row r="8221">
          <cell r="C8221">
            <v>20254</v>
          </cell>
          <cell r="D8221" t="str">
            <v>CAIXA DE PASSAGEM METALICA, DE SOBREPOR, COM TAMPA APARAFUSADA, DIMENSOES 15 X 15 X *10* CM</v>
          </cell>
          <cell r="E8221" t="str">
            <v xml:space="preserve">UN    </v>
          </cell>
          <cell r="F8221" t="str">
            <v>30,75</v>
          </cell>
          <cell r="G8221" t="str">
            <v>30,75</v>
          </cell>
        </row>
        <row r="8222">
          <cell r="C8222">
            <v>20253</v>
          </cell>
          <cell r="D8222" t="str">
            <v>CAIXA DE PASSAGEM METALICA, DE SOBREPOR, COM TAMPA APARAFUSADA, DIMENSOES 35 X 35 X *12* CM</v>
          </cell>
          <cell r="E8222" t="str">
            <v xml:space="preserve">UN    </v>
          </cell>
          <cell r="F8222" t="str">
            <v>100,96</v>
          </cell>
          <cell r="G8222" t="str">
            <v>100,96</v>
          </cell>
        </row>
        <row r="8223">
          <cell r="C8223">
            <v>11247</v>
          </cell>
          <cell r="D8223" t="str">
            <v>CAIXA DE PASSAGEM/ LUZ / TELEFONIA, DE EMBUTIR,  EM CHAPA DE ACO GALVANIZADO, DIMENSOES 150 X 150 X 15 CM (PADRAO CONCESSIONARIA LOCAL)</v>
          </cell>
          <cell r="E8223" t="str">
            <v xml:space="preserve">UN    </v>
          </cell>
          <cell r="F8223" t="str">
            <v>1.941,38</v>
          </cell>
          <cell r="G8223" t="str">
            <v>1.941,38</v>
          </cell>
        </row>
        <row r="8224">
          <cell r="C8224">
            <v>11250</v>
          </cell>
          <cell r="D8224" t="str">
            <v>CAIXA DE PASSAGEM/ LUZ / TELEFONIA, DE EMBUTIR,  EM CHAPA DE ACO GALVANIZADO, DIMENSOES 20 X 20 X *12* CM (PADRAO CONCESSIONARIA LOCAL)</v>
          </cell>
          <cell r="E8224" t="str">
            <v xml:space="preserve">UN    </v>
          </cell>
          <cell r="F8224" t="str">
            <v>83,58</v>
          </cell>
          <cell r="G8224" t="str">
            <v>83,58</v>
          </cell>
        </row>
        <row r="8225">
          <cell r="C8225">
            <v>11249</v>
          </cell>
          <cell r="D8225" t="str">
            <v>CAIXA DE PASSAGEM/ LUZ / TELEFONIA, DE EMBUTIR,  EM CHAPA DE ACO GALVANIZADO, DIMENSOES 200 X 200 X 20 CM (PADRAO CONCESSIONARIA LOCAL)</v>
          </cell>
          <cell r="E8225" t="str">
            <v xml:space="preserve">UN    </v>
          </cell>
          <cell r="F8225" t="str">
            <v>3.792,20</v>
          </cell>
          <cell r="G8225" t="str">
            <v>3.792,20</v>
          </cell>
        </row>
        <row r="8226">
          <cell r="C8226">
            <v>11251</v>
          </cell>
          <cell r="D8226" t="str">
            <v>CAIXA DE PASSAGEM/ LUZ / TELEFONIA, DE EMBUTIR,  EM CHAPA DE ACO GALVANIZADO, DIMENSOES 40 X 40 X *12* CM (PADRAO CONCESSIONARIA LOCAL)</v>
          </cell>
          <cell r="E8226" t="str">
            <v xml:space="preserve">UN    </v>
          </cell>
          <cell r="F8226" t="str">
            <v>185,13</v>
          </cell>
          <cell r="G8226" t="str">
            <v>185,13</v>
          </cell>
        </row>
        <row r="8227">
          <cell r="C8227">
            <v>11253</v>
          </cell>
          <cell r="D8227" t="str">
            <v>CAIXA DE PASSAGEM/ LUZ / TELEFONIA, DE EMBUTIR,  EM CHAPA DE ACO GALVANIZADO, DIMENSOES 60 X 60 X *12* CM (PADRAO CONCESSIONARIA LOCAL)</v>
          </cell>
          <cell r="E8227" t="str">
            <v xml:space="preserve">UN    </v>
          </cell>
          <cell r="F8227" t="str">
            <v>306,78</v>
          </cell>
          <cell r="G8227" t="str">
            <v>306,78</v>
          </cell>
        </row>
        <row r="8228">
          <cell r="C8228">
            <v>11255</v>
          </cell>
          <cell r="D8228" t="str">
            <v>CAIXA DE PASSAGEM/ LUZ / TELEFONIA, DE EMBUTIR,  EM CHAPA DE ACO GALVANIZADO, DIMENSOES 80 X 80 X *12* CM (PADRAO CONCESSIONARIA LOCAL)</v>
          </cell>
          <cell r="E8228" t="str">
            <v xml:space="preserve">UN    </v>
          </cell>
          <cell r="F8228" t="str">
            <v>458,64</v>
          </cell>
          <cell r="G8228" t="str">
            <v>458,64</v>
          </cell>
        </row>
        <row r="8229">
          <cell r="C8229">
            <v>14055</v>
          </cell>
          <cell r="D8229" t="str">
            <v>CAIXA DE PASSAGEM/ LUZ / TELEFONIA, DE EMBUTIR, EM CHAPA DE ACO GALVANIZADO, DIMENSOES 120 X 120 X *12* CM (PADRAO CONCESSIONARIA LOCAL)</v>
          </cell>
          <cell r="E8229" t="str">
            <v xml:space="preserve">UN    </v>
          </cell>
          <cell r="F8229" t="str">
            <v>922,62</v>
          </cell>
          <cell r="G8229" t="str">
            <v>922,62</v>
          </cell>
        </row>
        <row r="8230">
          <cell r="C8230">
            <v>11256</v>
          </cell>
          <cell r="D8230" t="str">
            <v>CAIXA DE PASSAGEM/ LUZ / TELEFONIA, DE SOBREPOR,  EM CHAPA DE ACO GALVANIZADO, DIMENSOES 80 X 80 X *12* CM (PADRAO CONCESSIONARIA LOCAL)</v>
          </cell>
          <cell r="E8230" t="str">
            <v xml:space="preserve">UN    </v>
          </cell>
          <cell r="F8230" t="str">
            <v>574,49</v>
          </cell>
          <cell r="G8230" t="str">
            <v>574,49</v>
          </cell>
        </row>
        <row r="8231">
          <cell r="C8231">
            <v>1872</v>
          </cell>
          <cell r="D8231" t="str">
            <v>CAIXA DE PASSAGEM, EM PVC, DE 4" X 2", PARA ELETRODUTO FLEXIVEL CORRUGADO</v>
          </cell>
          <cell r="E8231" t="str">
            <v xml:space="preserve">UN    </v>
          </cell>
          <cell r="F8231" t="str">
            <v>3,01</v>
          </cell>
          <cell r="G8231" t="str">
            <v>3,01</v>
          </cell>
        </row>
        <row r="8232">
          <cell r="C8232">
            <v>1873</v>
          </cell>
          <cell r="D8232" t="str">
            <v>CAIXA DE PASSAGEM, EM PVC, DE 4" X 4", PARA ELETRODUTO FLEXIVEL CORRUGADO</v>
          </cell>
          <cell r="E8232" t="str">
            <v xml:space="preserve">UN    </v>
          </cell>
          <cell r="F8232" t="str">
            <v>5,99</v>
          </cell>
          <cell r="G8232" t="str">
            <v>5,99</v>
          </cell>
        </row>
        <row r="8233">
          <cell r="C8233">
            <v>39693</v>
          </cell>
          <cell r="D8233" t="str">
            <v>CAIXA DE PROTECAO EXTERNA PARA MEDIDOR HOROSAZONAL, DE BAIXA TENSAO, COM MODULO, EM CHAPA DE ACO (PADRAO DA CONCESSIONARIA LOCAL)</v>
          </cell>
          <cell r="E8233" t="str">
            <v xml:space="preserve">UN    </v>
          </cell>
          <cell r="F8233" t="str">
            <v>3.608,06</v>
          </cell>
          <cell r="G8233" t="str">
            <v>3.608,06</v>
          </cell>
        </row>
        <row r="8234">
          <cell r="C8234">
            <v>39692</v>
          </cell>
          <cell r="D8234" t="str">
            <v>CAIXA DE PROTECAO PARA TRANSFORMADOR CORRENTE, EM CHAPA DE ACO 18 USG (PADRAO DA CONCESSIONARIA LOCAL)</v>
          </cell>
          <cell r="E8234" t="str">
            <v xml:space="preserve">UN    </v>
          </cell>
          <cell r="F8234" t="str">
            <v>1.154,50</v>
          </cell>
          <cell r="G8234" t="str">
            <v>1.154,50</v>
          </cell>
        </row>
        <row r="8235">
          <cell r="C8235">
            <v>1062</v>
          </cell>
          <cell r="D8235" t="str">
            <v>CAIXA INTERNA/EXTERNA DE MEDICAO PARA 1 MEDIDOR TRIFASICO, COM VISOR, EM CHAPA DE ACO 18 USG (PADRAO DA CONCESSIONARIA LOCAL)</v>
          </cell>
          <cell r="E8235" t="str">
            <v xml:space="preserve">UN    </v>
          </cell>
          <cell r="F8235" t="str">
            <v>365,88</v>
          </cell>
          <cell r="G8235" t="str">
            <v>365,88</v>
          </cell>
        </row>
        <row r="8236">
          <cell r="C8236">
            <v>39686</v>
          </cell>
          <cell r="D8236" t="str">
            <v>CAIXA INTERNA/EXTERNA DE MEDICAO PARA 4 MEDIDORES MONOFASICOS, COM VISOR, EM CHAPA DE ACO 18 USG (PADRAO DA CONCESSIONARIA LOCAL)</v>
          </cell>
          <cell r="E8236" t="str">
            <v xml:space="preserve">UN    </v>
          </cell>
          <cell r="F8236" t="str">
            <v>592,44</v>
          </cell>
          <cell r="G8236" t="str">
            <v>592,44</v>
          </cell>
        </row>
        <row r="8237">
          <cell r="C8237">
            <v>43095</v>
          </cell>
          <cell r="D8237" t="str">
            <v>CAIXA MODULAR PARA MEDIDOR DE ENERGIA AGRUPADA, EM POLICARBONATO /  TERMOPLASTICO, COM SUPORTE PARA DISJUNTOR (PADRAO DA CONCESSIONARIA LOCAL)</v>
          </cell>
          <cell r="E8237" t="str">
            <v xml:space="preserve">UN    </v>
          </cell>
          <cell r="F8237" t="str">
            <v>137,51</v>
          </cell>
          <cell r="G8237" t="str">
            <v>137,51</v>
          </cell>
        </row>
        <row r="8238">
          <cell r="C8238">
            <v>1871</v>
          </cell>
          <cell r="D8238" t="str">
            <v>CAIXA OCTOGONAL DE FUNDO MOVEL, EM PVC, DE 3" X 3", PARA ELETRODUTO FLEXIVEL CORRUGADO</v>
          </cell>
          <cell r="E8238" t="str">
            <v xml:space="preserve">UN    </v>
          </cell>
          <cell r="F8238" t="str">
            <v>5,40</v>
          </cell>
          <cell r="G8238" t="str">
            <v>5,40</v>
          </cell>
        </row>
        <row r="8239">
          <cell r="C8239">
            <v>12001</v>
          </cell>
          <cell r="D8239" t="str">
            <v>CAIXA OCTOGONAL DE FUNDO MOVEL, EM PVC, DE 4" X 4", PARA ELETRODUTO FLEXIVEL CORRUGADO</v>
          </cell>
          <cell r="E8239" t="str">
            <v xml:space="preserve">UN    </v>
          </cell>
          <cell r="F8239" t="str">
            <v>7,80</v>
          </cell>
          <cell r="G8239" t="str">
            <v>7,80</v>
          </cell>
        </row>
        <row r="8240">
          <cell r="C8240">
            <v>11882</v>
          </cell>
          <cell r="D8240" t="str">
            <v>CAIXA PARA HIDROMETRO CONCRETO PRE MOLDADO, *0,24 M X 0,45 M X 0,30* M (L X C X A)</v>
          </cell>
          <cell r="E8240" t="str">
            <v xml:space="preserve">UN    </v>
          </cell>
          <cell r="F8240" t="str">
            <v>110,21</v>
          </cell>
          <cell r="G8240" t="str">
            <v>110,21</v>
          </cell>
        </row>
        <row r="8241">
          <cell r="C8241">
            <v>1068</v>
          </cell>
          <cell r="D8241" t="str">
            <v>CAIXA PARA MEDICAO COLETIVA TIPO L, PADRAO BIFASICO OU TRIFASICO, PARA ATE 4 MEDIDORES, SEM BARRAMENTO E COM PORTAS INFERIOR E SUPERIOR</v>
          </cell>
          <cell r="E8241" t="str">
            <v xml:space="preserve">UN    </v>
          </cell>
          <cell r="F8241" t="str">
            <v>2.413,36</v>
          </cell>
          <cell r="G8241" t="str">
            <v>2.413,36</v>
          </cell>
        </row>
        <row r="8242">
          <cell r="C8242">
            <v>39690</v>
          </cell>
          <cell r="D8242" t="str">
            <v>CAIXA PARA MEDICAO COLETIVA TIPO M, PADRAO BIFASICO OU TRIFASICO, PARA ATE 8 MEDIDORES, SEM BARRAMENTO E COM PORTAS INFERIOR E SUPERIOR</v>
          </cell>
          <cell r="E8242" t="str">
            <v xml:space="preserve">UN    </v>
          </cell>
          <cell r="F8242" t="str">
            <v>4.048,81</v>
          </cell>
          <cell r="G8242" t="str">
            <v>4.048,81</v>
          </cell>
        </row>
        <row r="8243">
          <cell r="C8243">
            <v>39691</v>
          </cell>
          <cell r="D8243" t="str">
            <v>CAIXA PARA MEDICAO COLETIVA TIPO N, PADRAO BIFASICO OU TRIFASICO, PARA ATE 12 MEDIDORES, SEM BARRAMENTO E COM PORTAS INFERIOR E SUPERIOR</v>
          </cell>
          <cell r="E8243" t="str">
            <v xml:space="preserve">UN    </v>
          </cell>
          <cell r="F8243" t="str">
            <v>5.092,27</v>
          </cell>
          <cell r="G8243" t="str">
            <v>5.092,27</v>
          </cell>
        </row>
        <row r="8244">
          <cell r="C8244">
            <v>39808</v>
          </cell>
          <cell r="D8244" t="str">
            <v>CAIXA PARA MEDIDOR MONOFASICO, EM POLICARBONATO / TERMOPLASTICO, PARA ALOJAR 1 DISJUNTOR (PADRAO DA CONCESSIONARIA LOCAL)</v>
          </cell>
          <cell r="E8244" t="str">
            <v xml:space="preserve">UN    </v>
          </cell>
          <cell r="F8244" t="str">
            <v>71,79</v>
          </cell>
          <cell r="G8244" t="str">
            <v>71,79</v>
          </cell>
        </row>
        <row r="8245">
          <cell r="C8245">
            <v>39809</v>
          </cell>
          <cell r="D8245" t="str">
            <v>CAIXA PARA MEDIDOR POLIFASICO, EM POLICARBONATO / TERMOPLASTICO, PARA ALOJAR 1 DISJUNTOR (PADRAO DA CONCESSIONARIA LOCAL)</v>
          </cell>
          <cell r="E8245" t="str">
            <v xml:space="preserve">UN    </v>
          </cell>
          <cell r="F8245" t="str">
            <v>170,28</v>
          </cell>
          <cell r="G8245" t="str">
            <v>170,28</v>
          </cell>
        </row>
        <row r="8246">
          <cell r="C8246">
            <v>43439</v>
          </cell>
          <cell r="D8246" t="str">
            <v>CAIXA PRE-MOLDADA PARA BOCA DE LOBO, EM CONCRETO ARMADO, COM FCK DE 25 MPA, COM DIMENSOES 1,10 X 0,65 X 1,00 M (COMPRIMENTO X LARGURA X ALTURA)</v>
          </cell>
          <cell r="E8246" t="str">
            <v xml:space="preserve">UN    </v>
          </cell>
          <cell r="F8246" t="str">
            <v>505,88</v>
          </cell>
          <cell r="G8246" t="str">
            <v>505,88</v>
          </cell>
        </row>
        <row r="8247">
          <cell r="C8247">
            <v>5103</v>
          </cell>
          <cell r="D8247" t="str">
            <v>CAIXA SIFONADA PVC, 100 X 100 X 50 MM, COM GRELHA REDONDA, BRANCA</v>
          </cell>
          <cell r="E8247" t="str">
            <v xml:space="preserve">UN    </v>
          </cell>
          <cell r="F8247" t="str">
            <v>24,05</v>
          </cell>
          <cell r="G8247" t="str">
            <v>24,05</v>
          </cell>
        </row>
        <row r="8248">
          <cell r="C8248">
            <v>11880</v>
          </cell>
          <cell r="D8248" t="str">
            <v>CAIXA SIFONADA PVC, 250 X 230 X 75 MM, COM TAMPA CEGA QUADRADA, BRANCA</v>
          </cell>
          <cell r="E8248" t="str">
            <v xml:space="preserve">UN    </v>
          </cell>
          <cell r="F8248" t="str">
            <v>101,16</v>
          </cell>
          <cell r="G8248" t="str">
            <v>101,16</v>
          </cell>
        </row>
        <row r="8249">
          <cell r="C8249">
            <v>11714</v>
          </cell>
          <cell r="D8249" t="str">
            <v>CAIXA SIFONADA, PVC, 150 X *185* X 75 MM, COM GRELHA QUADRADA, BRANCA</v>
          </cell>
          <cell r="E8249" t="str">
            <v xml:space="preserve">UN    </v>
          </cell>
          <cell r="F8249" t="str">
            <v>68,91</v>
          </cell>
          <cell r="G8249" t="str">
            <v>68,91</v>
          </cell>
        </row>
        <row r="8250">
          <cell r="C8250">
            <v>11712</v>
          </cell>
          <cell r="D8250" t="str">
            <v>CAIXA SIFONADA, PVC, 150 X 150 X 50 MM, COM GRELHA QUADRADA, BRANCA (NBR 5688)</v>
          </cell>
          <cell r="E8250" t="str">
            <v xml:space="preserve">UN    </v>
          </cell>
          <cell r="F8250" t="str">
            <v>45,00</v>
          </cell>
          <cell r="G8250" t="str">
            <v>45,00</v>
          </cell>
        </row>
        <row r="8251">
          <cell r="C8251">
            <v>11717</v>
          </cell>
          <cell r="D8251" t="str">
            <v>CAIXA SIFONADA, PVC, 150 X 150 X 50 MM, COM GRELHA REDONDA, BRANCA</v>
          </cell>
          <cell r="E8251" t="str">
            <v xml:space="preserve">UN    </v>
          </cell>
          <cell r="F8251" t="str">
            <v>54,25</v>
          </cell>
          <cell r="G8251" t="str">
            <v>54,25</v>
          </cell>
        </row>
        <row r="8252">
          <cell r="C8252">
            <v>1106</v>
          </cell>
          <cell r="D8252" t="str">
            <v>CAL HIDRATADA CH-I PARA ARGAMASSAS</v>
          </cell>
          <cell r="E8252" t="str">
            <v xml:space="preserve">KG    </v>
          </cell>
          <cell r="F8252" t="str">
            <v>0,84</v>
          </cell>
          <cell r="G8252" t="str">
            <v>0,84</v>
          </cell>
        </row>
        <row r="8253">
          <cell r="C8253">
            <v>11161</v>
          </cell>
          <cell r="D8253" t="str">
            <v>CAL HIDRATADA PARA PINTURA</v>
          </cell>
          <cell r="E8253" t="str">
            <v xml:space="preserve">KG    </v>
          </cell>
          <cell r="F8253" t="str">
            <v>1,40</v>
          </cell>
          <cell r="G8253" t="str">
            <v>1,40</v>
          </cell>
        </row>
        <row r="8254">
          <cell r="C8254">
            <v>1107</v>
          </cell>
          <cell r="D8254" t="str">
            <v>CAL VIRGEM COMUM PARA ARGAMASSAS (NBR 6453)</v>
          </cell>
          <cell r="E8254" t="str">
            <v xml:space="preserve">KG    </v>
          </cell>
          <cell r="F8254" t="str">
            <v>0,71</v>
          </cell>
          <cell r="G8254" t="str">
            <v>0,71</v>
          </cell>
        </row>
        <row r="8255">
          <cell r="C8255">
            <v>44479</v>
          </cell>
          <cell r="D8255" t="str">
            <v>CALCARIO DOLOMITICO A (POSTO PEDREIRA/FORNECEDOR,  SEM FRETE)</v>
          </cell>
          <cell r="E8255" t="str">
            <v xml:space="preserve">KG    </v>
          </cell>
          <cell r="F8255" t="str">
            <v>0,15</v>
          </cell>
          <cell r="G8255" t="str">
            <v>0,15</v>
          </cell>
        </row>
        <row r="8256">
          <cell r="C8256">
            <v>41068</v>
          </cell>
          <cell r="D8256" t="str">
            <v>CALCETEIRO  (MENSALISTA)</v>
          </cell>
          <cell r="E8256" t="str">
            <v xml:space="preserve">MES   </v>
          </cell>
          <cell r="F8256" t="str">
            <v>2.175,18</v>
          </cell>
          <cell r="G8256" t="str">
            <v>2.520,44</v>
          </cell>
        </row>
        <row r="8257">
          <cell r="C8257">
            <v>4759</v>
          </cell>
          <cell r="D8257" t="str">
            <v>CALCETEIRO (HORISTA)</v>
          </cell>
          <cell r="E8257" t="str">
            <v xml:space="preserve">H     </v>
          </cell>
          <cell r="F8257" t="str">
            <v>12,28</v>
          </cell>
          <cell r="G8257" t="str">
            <v>14,22</v>
          </cell>
        </row>
        <row r="8258">
          <cell r="C8258">
            <v>1108</v>
          </cell>
          <cell r="D8258" t="str">
            <v>CALHA MOLDURA AMERICANA DE CHAPA DE ACO GALVANIZADA NUM 26, CORTE 33 CM</v>
          </cell>
          <cell r="E8258" t="str">
            <v xml:space="preserve">M     </v>
          </cell>
          <cell r="F8258" t="str">
            <v>39,35</v>
          </cell>
          <cell r="G8258" t="str">
            <v>39,35</v>
          </cell>
        </row>
        <row r="8259">
          <cell r="C8259">
            <v>1117</v>
          </cell>
          <cell r="D8259" t="str">
            <v>CALHA PARA AGUA FURTADA DE CHAPA DE ACO GALVANIZADA NUM 26, CORTE 40 CM</v>
          </cell>
          <cell r="E8259" t="str">
            <v xml:space="preserve">M     </v>
          </cell>
          <cell r="F8259" t="str">
            <v>39,67</v>
          </cell>
          <cell r="G8259" t="str">
            <v>39,67</v>
          </cell>
        </row>
        <row r="8260">
          <cell r="C8260">
            <v>1118</v>
          </cell>
          <cell r="D8260" t="str">
            <v>CALHA PARA AGUA FURTADA DE CHAPA DE ACO GALVANIZADA NUM 26, CORTE 50 CM</v>
          </cell>
          <cell r="E8260" t="str">
            <v xml:space="preserve">M     </v>
          </cell>
          <cell r="F8260" t="str">
            <v>46,88</v>
          </cell>
          <cell r="G8260" t="str">
            <v>46,88</v>
          </cell>
        </row>
        <row r="8261">
          <cell r="C8261">
            <v>1110</v>
          </cell>
          <cell r="D8261" t="str">
            <v>CALHA PLATIBANDA DE CHAPA DE ACO GALVANIZADA NUM 26, CORTE 45 CM</v>
          </cell>
          <cell r="E8261" t="str">
            <v xml:space="preserve">M     </v>
          </cell>
          <cell r="F8261" t="str">
            <v>46,88</v>
          </cell>
          <cell r="G8261" t="str">
            <v>46,88</v>
          </cell>
        </row>
        <row r="8262">
          <cell r="C8262">
            <v>12618</v>
          </cell>
          <cell r="D8262" t="str">
            <v>CALHA PLUVIAL DE PVC, DIAMETRO ENTRE 119 E 170 MM, COMPRIMENTO DE 3 M, PARA DRENAGEM PREDIAL</v>
          </cell>
          <cell r="E8262" t="str">
            <v xml:space="preserve">UN    </v>
          </cell>
          <cell r="F8262" t="str">
            <v>55,76</v>
          </cell>
          <cell r="G8262" t="str">
            <v>55,76</v>
          </cell>
        </row>
        <row r="8263">
          <cell r="C8263">
            <v>40784</v>
          </cell>
          <cell r="D8263" t="str">
            <v>CALHA QUADRADA DE CHAPA DE ACO GALVANIZADA NUM 24, CORTE 100 CM</v>
          </cell>
          <cell r="E8263" t="str">
            <v xml:space="preserve">M     </v>
          </cell>
          <cell r="F8263" t="str">
            <v>129,31</v>
          </cell>
          <cell r="G8263" t="str">
            <v>129,31</v>
          </cell>
        </row>
        <row r="8264">
          <cell r="C8264">
            <v>40782</v>
          </cell>
          <cell r="D8264" t="str">
            <v>CALHA QUADRADA DE CHAPA DE ACO GALVANIZADA NUM 24, CORTE 33 CM</v>
          </cell>
          <cell r="E8264" t="str">
            <v xml:space="preserve">M     </v>
          </cell>
          <cell r="F8264" t="str">
            <v>50,74</v>
          </cell>
          <cell r="G8264" t="str">
            <v>50,74</v>
          </cell>
        </row>
        <row r="8265">
          <cell r="C8265">
            <v>40783</v>
          </cell>
          <cell r="D8265" t="str">
            <v>CALHA QUADRADA DE CHAPA DE ACO GALVANIZADA NUM 24, CORTE 50 CM</v>
          </cell>
          <cell r="E8265" t="str">
            <v xml:space="preserve">M     </v>
          </cell>
          <cell r="F8265" t="str">
            <v>66,10</v>
          </cell>
          <cell r="G8265" t="str">
            <v>66,10</v>
          </cell>
        </row>
        <row r="8266">
          <cell r="C8266">
            <v>1109</v>
          </cell>
          <cell r="D8266" t="str">
            <v>CALHA QUADRADA DE CHAPA DE ACO GALVANIZADA NUM 26, CORTE 33 CM</v>
          </cell>
          <cell r="E8266" t="str">
            <v xml:space="preserve">M     </v>
          </cell>
          <cell r="F8266" t="str">
            <v>39,35</v>
          </cell>
          <cell r="G8266" t="str">
            <v>39,35</v>
          </cell>
        </row>
        <row r="8267">
          <cell r="C8267">
            <v>1119</v>
          </cell>
          <cell r="D8267" t="str">
            <v>CALHA QUADRADA DE CHAPA DE ACO GALVANIZADA NUM 28, CORTE 25 CM</v>
          </cell>
          <cell r="E8267" t="str">
            <v xml:space="preserve">M     </v>
          </cell>
          <cell r="F8267" t="str">
            <v>25,37</v>
          </cell>
          <cell r="G8267" t="str">
            <v>25,37</v>
          </cell>
        </row>
        <row r="8268">
          <cell r="C8268">
            <v>13115</v>
          </cell>
          <cell r="D8268" t="str">
            <v>CALHA/CANALETA DE CONCRETO SIMPLES, TIPO MEIA CANA, DIAMETRO DE 20 CM, PARA AGUA PLUVIAL</v>
          </cell>
          <cell r="E8268" t="str">
            <v xml:space="preserve">M     </v>
          </cell>
          <cell r="F8268" t="str">
            <v>33,07</v>
          </cell>
          <cell r="G8268" t="str">
            <v>33,07</v>
          </cell>
        </row>
        <row r="8269">
          <cell r="C8269">
            <v>10541</v>
          </cell>
          <cell r="D8269" t="str">
            <v>CALHA/CANALETA DE CONCRETO SIMPLES, TIPO MEIA CANA, DIAMETRO DE 30 CM, PARA AGUA PLUVIAL</v>
          </cell>
          <cell r="E8269" t="str">
            <v xml:space="preserve">M     </v>
          </cell>
          <cell r="F8269" t="str">
            <v>40,41</v>
          </cell>
          <cell r="G8269" t="str">
            <v>40,41</v>
          </cell>
        </row>
        <row r="8270">
          <cell r="C8270">
            <v>10542</v>
          </cell>
          <cell r="D8270" t="str">
            <v>CALHA/CANALETA DE CONCRETO SIMPLES, TIPO MEIA CANA, DIAMETRO DE 40 CM, PARA AGUA PLUVIAL</v>
          </cell>
          <cell r="E8270" t="str">
            <v xml:space="preserve">M     </v>
          </cell>
          <cell r="F8270" t="str">
            <v>52,85</v>
          </cell>
          <cell r="G8270" t="str">
            <v>52,85</v>
          </cell>
        </row>
        <row r="8271">
          <cell r="C8271">
            <v>10543</v>
          </cell>
          <cell r="D8271" t="str">
            <v>CALHA/CANALETA DE CONCRETO SIMPLES, TIPO MEIA CANA, DIAMETRO DE 50 CM, PARA AGUA PLUVIAL</v>
          </cell>
          <cell r="E8271" t="str">
            <v xml:space="preserve">M     </v>
          </cell>
          <cell r="F8271" t="str">
            <v>85,74</v>
          </cell>
          <cell r="G8271" t="str">
            <v>85,74</v>
          </cell>
        </row>
        <row r="8272">
          <cell r="C8272">
            <v>10544</v>
          </cell>
          <cell r="D8272" t="str">
            <v>CALHA/CANALETA DE CONCRETO SIMPLES, TIPO MEIA CANA, DIAMETRO DE 60 CM, PARA AGUA PLUVIAL</v>
          </cell>
          <cell r="E8272" t="str">
            <v xml:space="preserve">M     </v>
          </cell>
          <cell r="F8272" t="str">
            <v>110,90</v>
          </cell>
          <cell r="G8272" t="str">
            <v>110,90</v>
          </cell>
        </row>
        <row r="8273">
          <cell r="C8273">
            <v>10545</v>
          </cell>
          <cell r="D8273" t="str">
            <v>CALHA/CANALETA DE CONCRETO SIMPLES, TIPO MEIA CANA, DIAMETRO DE 80 CM, PARA AGUA PLUVIAL</v>
          </cell>
          <cell r="E8273" t="str">
            <v xml:space="preserve">M     </v>
          </cell>
          <cell r="F8273" t="str">
            <v>207,25</v>
          </cell>
          <cell r="G8273" t="str">
            <v>207,25</v>
          </cell>
        </row>
        <row r="8274">
          <cell r="C8274">
            <v>38365</v>
          </cell>
          <cell r="D8274" t="str">
            <v>CAMADA SEPARADORA DE FILME DE POLIETILENO 20 A 25 MICRA</v>
          </cell>
          <cell r="E8274" t="str">
            <v xml:space="preserve">M2    </v>
          </cell>
          <cell r="F8274" t="str">
            <v>1,71</v>
          </cell>
          <cell r="G8274" t="str">
            <v>1,71</v>
          </cell>
        </row>
        <row r="8275">
          <cell r="C8275">
            <v>37745</v>
          </cell>
          <cell r="D8275" t="str">
            <v>CAMINHAO TOCO, PESO BRUTO TOTAL 13000 KG, CARGA UTIL MAXIMA 7925 KG, DISTANCIA ENTRE EIXOS 4,80 M, POTENCIA 189 CV (INCLUI CABINE E CHASSI, NAO INCLUI CARROCERIA)</v>
          </cell>
          <cell r="E8275" t="str">
            <v xml:space="preserve">UN    </v>
          </cell>
          <cell r="F8275" t="str">
            <v>383.133,82</v>
          </cell>
          <cell r="G8275" t="str">
            <v>383.133,82</v>
          </cell>
        </row>
        <row r="8276">
          <cell r="C8276">
            <v>44057</v>
          </cell>
          <cell r="D8276" t="str">
            <v>CAMINHAO TOCO, PESO BRUTO TOTAL 13200 KG, CARGA UTIL MAXIMA 9200 KG, DISTANCIA ENTRE EIXOS 3,31 M, POTENCIA 175 CV (INCLUI CABINE E CHASSI, NAO INCLUI CARROCERIA)</v>
          </cell>
          <cell r="E8276" t="str">
            <v xml:space="preserve">UN    </v>
          </cell>
          <cell r="F8276" t="str">
            <v>383.133,82</v>
          </cell>
          <cell r="G8276" t="str">
            <v>383.133,82</v>
          </cell>
        </row>
        <row r="8277">
          <cell r="C8277">
            <v>37754</v>
          </cell>
          <cell r="D8277" t="str">
            <v>CAMINHAO TOCO, PESO BRUTO TOTAL 14300 KG, CARGA UTIL MAXIMA 9480 KG, DISTANCIA ENTRE EIXOS 4,80 M, POTENCIA 185 CV (INCLUI CABINE E CHASSI, NAO INCLUI CARROCERIA)</v>
          </cell>
          <cell r="E8277" t="str">
            <v xml:space="preserve">UN    </v>
          </cell>
          <cell r="F8277" t="str">
            <v>400.108,06</v>
          </cell>
          <cell r="G8277" t="str">
            <v>400.108,06</v>
          </cell>
        </row>
        <row r="8278">
          <cell r="C8278">
            <v>37761</v>
          </cell>
          <cell r="D8278" t="str">
            <v>CAMINHAO TOCO, PESO BRUTO TOTAL 16000 KG, CARGA UTIL MAXIMA DE 10685 KG, DISTANCIA ENTRE EIXOS 4,8M, POTENCIA 189 CV (INCLUI CABINE E CHASSI, NAO INCLUI CARROCERIA)</v>
          </cell>
          <cell r="E8278" t="str">
            <v xml:space="preserve">UN    </v>
          </cell>
          <cell r="F8278" t="str">
            <v>337.060,71</v>
          </cell>
          <cell r="G8278" t="str">
            <v>337.060,71</v>
          </cell>
        </row>
        <row r="8279">
          <cell r="C8279">
            <v>37757</v>
          </cell>
          <cell r="D8279" t="str">
            <v>CAMINHAO TOCO, PESO BRUTO TOTAL 16000 KG, CARGA UTIL MAXIMA 10600 KG, DISTANCIA ENTRE EIXOS 4,80 M, POTENCIA 277 CV (INCLUI CABINE E CHASSI, NAO INCLUI CARROCERIA)</v>
          </cell>
          <cell r="E8279" t="str">
            <v xml:space="preserve">UN    </v>
          </cell>
          <cell r="F8279" t="str">
            <v>469.217,62</v>
          </cell>
          <cell r="G8279" t="str">
            <v>469.217,62</v>
          </cell>
        </row>
        <row r="8280">
          <cell r="C8280">
            <v>37759</v>
          </cell>
          <cell r="D8280" t="str">
            <v>CAMINHAO TOCO, PESO BRUTO TOTAL 16000 KG, CARGA UTIL MAXIMA 10780 KG, DISTANCIA ENTRE EIXOS 3,56 M, POTENCIA 277 CV (INCLUI CABINE E CHASSI, NAO INCLUI CARROCERIA)</v>
          </cell>
          <cell r="E8280" t="str">
            <v xml:space="preserve">UN    </v>
          </cell>
          <cell r="F8280" t="str">
            <v>471.036,32</v>
          </cell>
          <cell r="G8280" t="str">
            <v>471.036,32</v>
          </cell>
        </row>
        <row r="8281">
          <cell r="C8281">
            <v>37752</v>
          </cell>
          <cell r="D8281" t="str">
            <v>CAMINHAO TOCO, PESO BRUTO TOTAL 16000 KG, CARGA UTIL MAXIMA 11030 KG, DISTANCIA ENTRE EIXOS 5,41 M, POTENCIA 185 CV (INCLUI CABINE E CHASSI, NAO INCLUI CARROCERIA)</v>
          </cell>
          <cell r="E8281" t="str">
            <v xml:space="preserve">UN    </v>
          </cell>
          <cell r="F8281" t="str">
            <v>427.145,66</v>
          </cell>
          <cell r="G8281" t="str">
            <v>427.145,66</v>
          </cell>
        </row>
        <row r="8282">
          <cell r="C8282">
            <v>37766</v>
          </cell>
          <cell r="D8282" t="str">
            <v>CAMINHAO TOCO, PESO BRUTO TOTAL 16000 KG, CARGA UTIL MAXIMA 11330 KG, DISTANCIA ENTRE EIXOS 4,80 M, POTENCIA 186 CV (INCLUI CABINE E CHASSI, NAO INCLUI CARROCERIA)</v>
          </cell>
          <cell r="E8282" t="str">
            <v xml:space="preserve">UN    </v>
          </cell>
          <cell r="F8282" t="str">
            <v>471.036,28</v>
          </cell>
          <cell r="G8282" t="str">
            <v>471.036,28</v>
          </cell>
        </row>
        <row r="8283">
          <cell r="C8283">
            <v>37760</v>
          </cell>
          <cell r="D8283" t="str">
            <v>CAMINHAO TOCO, PESO BRUTO TOTAL 16000 KG, CARGA UTIL MAXIMA 13071 KG, DISTANCIA ENTRE EIXOS 4,80 M, POTENCIA 230 CV (INCLUI CABINE E CHASSI, NAO INCLUI CARROCERIA)</v>
          </cell>
          <cell r="E8283" t="str">
            <v xml:space="preserve">UN    </v>
          </cell>
          <cell r="F8283" t="str">
            <v>449.818,45</v>
          </cell>
          <cell r="G8283" t="str">
            <v>449.818,45</v>
          </cell>
        </row>
        <row r="8284">
          <cell r="C8284">
            <v>37765</v>
          </cell>
          <cell r="D8284" t="str">
            <v>CAMINHAO TOCO, PESO BRUTO TOTAL 8250 KG, CARGA UTIL MAXIMA 5110 KG, DISTANCIA ENTRE EIXOS 4,30 M, POTENCIA 162 CV (INCLUI CABINE E CHASSI, NAO INCLUI CARROCERIA)</v>
          </cell>
          <cell r="E8284" t="str">
            <v xml:space="preserve">UN    </v>
          </cell>
          <cell r="F8284" t="str">
            <v>314.024,21</v>
          </cell>
          <cell r="G8284" t="str">
            <v>314.024,21</v>
          </cell>
        </row>
        <row r="8285">
          <cell r="C8285">
            <v>37746</v>
          </cell>
          <cell r="D8285" t="str">
            <v>CAMINHAO TOCO, PESO BRUTO TOTAL 9000 KG, CARGA UTIL MAXIMA 5940 KG, DISTANCIA ENTRE EIXOS 3,69 M, POTENCIA 177 CV (INCLUI CABINE E CHASSI, NAO INCLUI CARROCERIA)</v>
          </cell>
          <cell r="E8285" t="str">
            <v xml:space="preserve">UN    </v>
          </cell>
          <cell r="F8285" t="str">
            <v>344.274,77</v>
          </cell>
          <cell r="G8285" t="str">
            <v>344.274,77</v>
          </cell>
        </row>
        <row r="8286">
          <cell r="C8286">
            <v>37750</v>
          </cell>
          <cell r="D8286" t="str">
            <v>CAMINHAO TOCO, PESO BRUTO TOTAL 9600 KG, CARGA UTIL MAXIMA 6190 KG, DISTANCIA ENTRE EIXOS 3,70 M, POTENCIA 156 CV (INCLUI CABINE E CHASSI, NAO INCLUI CARROCERIA)</v>
          </cell>
          <cell r="E8286" t="str">
            <v xml:space="preserve">UN    </v>
          </cell>
          <cell r="F8286" t="str">
            <v>343.062,35</v>
          </cell>
          <cell r="G8286" t="str">
            <v>343.062,35</v>
          </cell>
        </row>
        <row r="8287">
          <cell r="C8287">
            <v>37756</v>
          </cell>
          <cell r="D8287" t="str">
            <v>CAMINHAO TOCO, PESO BRUTO TOTAL 9700 KG, CARGA UTIL MAXIMA 6360 KG, DISTANCIA ENTRE EIXOS 4,30 M, POTENCIA 160 CV (INCLUI CABINE E CHASSI, NAO INCLUI CARROCERIA)</v>
          </cell>
          <cell r="E8287" t="str">
            <v xml:space="preserve">UN    </v>
          </cell>
          <cell r="F8287" t="str">
            <v>337.060,71</v>
          </cell>
          <cell r="G8287" t="str">
            <v>337.060,71</v>
          </cell>
        </row>
        <row r="8288">
          <cell r="C8288">
            <v>37755</v>
          </cell>
          <cell r="D8288" t="str">
            <v>CAMINHAO TRUCADO, PESO BRUTO TOTAL 22000 KG, CARGA UTIL MAXIMA 15350 KG, DISTANCIA ENTRE EIXOS 5,17 M, POTENCIA 238 CV (INCLUI CABINE E CHASSI, NAO INCLUI CARROCERIA)</v>
          </cell>
          <cell r="E8288" t="str">
            <v xml:space="preserve">UN    </v>
          </cell>
          <cell r="F8288" t="str">
            <v>489.829,27</v>
          </cell>
          <cell r="G8288" t="str">
            <v>489.829,27</v>
          </cell>
        </row>
        <row r="8289">
          <cell r="C8289">
            <v>37758</v>
          </cell>
          <cell r="D8289" t="str">
            <v>CAMINHAO TRUCADO, PESO BRUTO TOTAL 23000 KG, CARGA UTIL MAXIMA 15285 KG, DISTANCIA ENTRE EIXOS 4,80 M, POTENCIA 326 CV (INCLUI CABINE E CHASSI, NAO INCLUI CARROCERIA)</v>
          </cell>
          <cell r="E8289" t="str">
            <v xml:space="preserve">UN    </v>
          </cell>
          <cell r="F8289" t="str">
            <v>552.876,62</v>
          </cell>
          <cell r="G8289" t="str">
            <v>552.876,62</v>
          </cell>
        </row>
        <row r="8290">
          <cell r="C8290">
            <v>37747</v>
          </cell>
          <cell r="D8290" t="str">
            <v>CAMINHAO TRUCADO, PESO BRUTO TOTAL 23000 KG, CARGA UTIL MAXIMA 15935 KG, DISTANCIA ENTRE EIXOS 4,80 M, POTENCIA 230 CV (INCLUI CABINE E CHASSI, NAO INCLUI CARROCERIA)</v>
          </cell>
          <cell r="E8290" t="str">
            <v xml:space="preserve">UN    </v>
          </cell>
          <cell r="F8290" t="str">
            <v>497.467,69</v>
          </cell>
          <cell r="G8290" t="str">
            <v>497.467,69</v>
          </cell>
        </row>
        <row r="8291">
          <cell r="C8291">
            <v>37767</v>
          </cell>
          <cell r="D8291" t="str">
            <v>CAMINHAO TRUCADO, PESO BRUTO TOTAL 23000 KG, CARGA UTIL MAXIMA 15940 KG, DISTANCIA ENTRE EIXOS 3,60 M, POTENCIA 286 CV (INCLUI CABINE E CHASSI, NAO INCLUI CARROCERIA)</v>
          </cell>
          <cell r="E8291" t="str">
            <v xml:space="preserve">UN    </v>
          </cell>
          <cell r="F8291" t="str">
            <v>524.990,30</v>
          </cell>
          <cell r="G8291" t="str">
            <v>524.990,30</v>
          </cell>
        </row>
        <row r="8292">
          <cell r="C8292">
            <v>37751</v>
          </cell>
          <cell r="D8292" t="str">
            <v>CAMINHAO TRUCADO, PESO BRUTO TOTAL 23000 KG, CARGA UTIL MAXIMA 16190 KG, DISTANCIA ENTRE EIXOS 3,60 M, POTENCIA 286 CV (INCLUI CABINE E CHASSI, NAO INCLUI CARROCERIA)</v>
          </cell>
          <cell r="E8292" t="str">
            <v xml:space="preserve">UN    </v>
          </cell>
          <cell r="F8292" t="str">
            <v>524.990,30</v>
          </cell>
          <cell r="G8292" t="str">
            <v>524.990,30</v>
          </cell>
        </row>
        <row r="8293">
          <cell r="C8293">
            <v>37749</v>
          </cell>
          <cell r="D8293" t="str">
            <v>CAMINHAO TRUCADO, PESO BRUTO TOTAL 23000 KG, CARGA UTIL MAXIMA 16360 KG, CABINE ESTENDIDA, DISTANCIA ENTRE EIXOS 3,56 M, POTENCIA 277 CV (INCLUI CABINE E CHASSI, NAO INCLUI CARROCERIA)</v>
          </cell>
          <cell r="E8293" t="str">
            <v xml:space="preserve">UN    </v>
          </cell>
          <cell r="F8293" t="str">
            <v>518.928,05</v>
          </cell>
          <cell r="G8293" t="str">
            <v>518.928,05</v>
          </cell>
        </row>
        <row r="8294">
          <cell r="C8294">
            <v>1159</v>
          </cell>
          <cell r="D8294" t="str">
            <v>CAMINHONETE COM MOTOR A DIESEL, POTENCIA *160* CV, CABINE DUPLA, 4X4</v>
          </cell>
          <cell r="E8294" t="str">
            <v xml:space="preserve">UN    </v>
          </cell>
          <cell r="F8294" t="str">
            <v>239.030,67</v>
          </cell>
          <cell r="G8294" t="str">
            <v>239.030,67</v>
          </cell>
        </row>
        <row r="8295">
          <cell r="C8295">
            <v>12114</v>
          </cell>
          <cell r="D8295" t="str">
            <v>CAMPAINHA ALTA POTENCIA 110V / 220V, DIAMETRO 150 MM</v>
          </cell>
          <cell r="E8295" t="str">
            <v xml:space="preserve">UN    </v>
          </cell>
          <cell r="F8295" t="str">
            <v>131,68</v>
          </cell>
          <cell r="G8295" t="str">
            <v>131,68</v>
          </cell>
        </row>
        <row r="8296">
          <cell r="C8296">
            <v>38106</v>
          </cell>
          <cell r="D8296" t="str">
            <v>CAMPAINHA CIGARRA 127 V / 220 V (APENAS MODULO)</v>
          </cell>
          <cell r="E8296" t="str">
            <v xml:space="preserve">UN    </v>
          </cell>
          <cell r="F8296" t="str">
            <v>17,89</v>
          </cell>
          <cell r="G8296" t="str">
            <v>17,89</v>
          </cell>
        </row>
        <row r="8297">
          <cell r="C8297">
            <v>38085</v>
          </cell>
          <cell r="D8297" t="str">
            <v>CAMPAINHA CIGARRA 127 V / 220 V, CONJUNTO MONTADO PARA EMBUTIR 4" X 2" (PLACA + SUPORTE + MODULO)</v>
          </cell>
          <cell r="E8297" t="str">
            <v xml:space="preserve">UN    </v>
          </cell>
          <cell r="F8297" t="str">
            <v>21,14</v>
          </cell>
          <cell r="G8297" t="str">
            <v>21,14</v>
          </cell>
        </row>
        <row r="8298">
          <cell r="C8298">
            <v>38599</v>
          </cell>
          <cell r="D8298" t="str">
            <v>CANALETA DE CONCRETO ESTRUTURAL 14 X 19 X 29 CM, FBK 14 MPA (NBR 6136)</v>
          </cell>
          <cell r="E8298" t="str">
            <v xml:space="preserve">UN    </v>
          </cell>
          <cell r="F8298" t="str">
            <v>4,13</v>
          </cell>
          <cell r="G8298" t="str">
            <v>4,13</v>
          </cell>
        </row>
        <row r="8299">
          <cell r="C8299">
            <v>38596</v>
          </cell>
          <cell r="D8299" t="str">
            <v>CANALETA DE CONCRETO ESTRUTURAL 14 X 19 X 29 CM, FBK 4,5 MPA (NBR 6136)</v>
          </cell>
          <cell r="E8299" t="str">
            <v xml:space="preserve">UN    </v>
          </cell>
          <cell r="F8299" t="str">
            <v>3,43</v>
          </cell>
          <cell r="G8299" t="str">
            <v>3,43</v>
          </cell>
        </row>
        <row r="8300">
          <cell r="C8300">
            <v>38600</v>
          </cell>
          <cell r="D8300" t="str">
            <v>CANALETA DE CONCRETO ESTRUTURAL 14 X 19 X 39 CM, FBK 14 MPA (NBR 6136)</v>
          </cell>
          <cell r="E8300" t="str">
            <v xml:space="preserve">UN    </v>
          </cell>
          <cell r="F8300" t="str">
            <v>4,38</v>
          </cell>
          <cell r="G8300" t="str">
            <v>4,38</v>
          </cell>
        </row>
        <row r="8301">
          <cell r="C8301">
            <v>38597</v>
          </cell>
          <cell r="D8301" t="str">
            <v>CANALETA DE CONCRETO ESTRUTURAL 14 X 19 X 39 CM, FBK 4,5 MPA (NBR 6136)</v>
          </cell>
          <cell r="E8301" t="str">
            <v xml:space="preserve">UN    </v>
          </cell>
          <cell r="F8301" t="str">
            <v>3,45</v>
          </cell>
          <cell r="G8301" t="str">
            <v>3,45</v>
          </cell>
        </row>
        <row r="8302">
          <cell r="C8302">
            <v>659</v>
          </cell>
          <cell r="D8302" t="str">
            <v>CANALETA DE CONCRETO 14 X 19 X 19 CM (CLASSE C - NBR 6136)</v>
          </cell>
          <cell r="E8302" t="str">
            <v xml:space="preserve">UN    </v>
          </cell>
          <cell r="F8302" t="str">
            <v>1,98</v>
          </cell>
          <cell r="G8302" t="str">
            <v>1,98</v>
          </cell>
        </row>
        <row r="8303">
          <cell r="C8303">
            <v>660</v>
          </cell>
          <cell r="D8303" t="str">
            <v>CANALETA DE CONCRETO 19 X 19 X 19 CM (CLASSE C - NBR 6136)</v>
          </cell>
          <cell r="E8303" t="str">
            <v xml:space="preserve">UN    </v>
          </cell>
          <cell r="F8303" t="str">
            <v>2,38</v>
          </cell>
          <cell r="G8303" t="str">
            <v>2,38</v>
          </cell>
        </row>
        <row r="8304">
          <cell r="C8304">
            <v>658</v>
          </cell>
          <cell r="D8304" t="str">
            <v>CANALETA DE CONCRETO 9 X 19 X 19 CM (CLASSE C - NBR 6136)</v>
          </cell>
          <cell r="E8304" t="str">
            <v xml:space="preserve">UN    </v>
          </cell>
          <cell r="F8304" t="str">
            <v>1,34</v>
          </cell>
          <cell r="G8304" t="str">
            <v>1,34</v>
          </cell>
        </row>
        <row r="8305">
          <cell r="C8305">
            <v>38548</v>
          </cell>
          <cell r="D8305" t="str">
            <v>CANALETA ESTRUTURAL CERAMICA, 14 X 19 X 19 CM, 6,0 MPA (NBR 15270)</v>
          </cell>
          <cell r="E8305" t="str">
            <v xml:space="preserve">UN    </v>
          </cell>
          <cell r="F8305" t="str">
            <v>1,80</v>
          </cell>
          <cell r="G8305" t="str">
            <v>1,80</v>
          </cell>
        </row>
        <row r="8306">
          <cell r="C8306">
            <v>34649</v>
          </cell>
          <cell r="D8306" t="str">
            <v>CANALETA ESTRUTURAL CERAMICA, 14 X 19 X 29 CM, 6,0 MPA (NBR 15270)</v>
          </cell>
          <cell r="E8306" t="str">
            <v xml:space="preserve">UN    </v>
          </cell>
          <cell r="F8306" t="str">
            <v>2,44</v>
          </cell>
          <cell r="G8306" t="str">
            <v>2,44</v>
          </cell>
        </row>
        <row r="8307">
          <cell r="C8307">
            <v>34655</v>
          </cell>
          <cell r="D8307" t="str">
            <v>CANALETA ESTRUTURAL CERAMICA, 14 X 19 X 39 CM, 6,0 MPA (NBR 15270)</v>
          </cell>
          <cell r="E8307" t="str">
            <v xml:space="preserve">UN    </v>
          </cell>
          <cell r="F8307" t="str">
            <v>3,24</v>
          </cell>
          <cell r="G8307" t="str">
            <v>3,24</v>
          </cell>
        </row>
        <row r="8308">
          <cell r="C8308">
            <v>40607</v>
          </cell>
          <cell r="D8308" t="str">
            <v>CANOPLA ACABAMENTO CROMADO PARA INSTALACAO DE SPRINKLER, SOB FORRO, 15 MM</v>
          </cell>
          <cell r="E8308" t="str">
            <v xml:space="preserve">UN    </v>
          </cell>
          <cell r="F8308" t="str">
            <v>5,23</v>
          </cell>
          <cell r="G8308" t="str">
            <v>5,23</v>
          </cell>
        </row>
        <row r="8309">
          <cell r="C8309">
            <v>567</v>
          </cell>
          <cell r="D8309" t="str">
            <v>CANTONEIRA (ABAS IGUAIS) EM FERRO GALVANIZADO, 25,4 MM X 3,17 MM (L X E), 1,27KG/M</v>
          </cell>
          <cell r="E8309" t="str">
            <v xml:space="preserve">M     </v>
          </cell>
          <cell r="F8309" t="str">
            <v>13,21</v>
          </cell>
          <cell r="G8309" t="str">
            <v>13,21</v>
          </cell>
        </row>
        <row r="8310">
          <cell r="C8310">
            <v>574</v>
          </cell>
          <cell r="D8310" t="str">
            <v>CANTONEIRA (ABAS IGUAIS) EM FERRO GALVANIZADO, 38,1 MM X 3,17 MM (L X E), 3,48 KG/M</v>
          </cell>
          <cell r="E8310" t="str">
            <v xml:space="preserve">M     </v>
          </cell>
          <cell r="F8310" t="str">
            <v>34,74</v>
          </cell>
          <cell r="G8310" t="str">
            <v>34,74</v>
          </cell>
        </row>
        <row r="8311">
          <cell r="C8311">
            <v>568</v>
          </cell>
          <cell r="D8311" t="str">
            <v>CANTONEIRA (ABAS IGUAIS) EM FERRO GALVANIZADO, 50,8 MM X 9,53 MM (L X E), 6,99 KG/M</v>
          </cell>
          <cell r="E8311" t="str">
            <v xml:space="preserve">M     </v>
          </cell>
          <cell r="F8311" t="str">
            <v>73,20</v>
          </cell>
          <cell r="G8311" t="str">
            <v>73,20</v>
          </cell>
        </row>
        <row r="8312">
          <cell r="C8312">
            <v>585</v>
          </cell>
          <cell r="D8312" t="str">
            <v>CANTONEIRA "U" ALUMINIO ABAS IGUAIS 1 ", E = 3/32 "</v>
          </cell>
          <cell r="E8312" t="str">
            <v xml:space="preserve">KG    </v>
          </cell>
          <cell r="F8312" t="str">
            <v>49,52</v>
          </cell>
          <cell r="G8312" t="str">
            <v>49,52</v>
          </cell>
        </row>
        <row r="8313">
          <cell r="C8313">
            <v>4777</v>
          </cell>
          <cell r="D8313" t="str">
            <v>CANTONEIRA ACO ABAS IGUAIS (QUALQUER BITOLA), ESPESSURA ENTRE 1/8" E 1/4"</v>
          </cell>
          <cell r="E8313" t="str">
            <v xml:space="preserve">KG    </v>
          </cell>
          <cell r="F8313" t="str">
            <v>8,86</v>
          </cell>
          <cell r="G8313" t="str">
            <v>8,86</v>
          </cell>
        </row>
        <row r="8314">
          <cell r="C8314">
            <v>587</v>
          </cell>
          <cell r="D8314" t="str">
            <v>CANTONEIRA ALUMINIO ABAS DESIGUAIS 1" X 3/4 ", E = 1/8 "</v>
          </cell>
          <cell r="E8314" t="str">
            <v xml:space="preserve">KG    </v>
          </cell>
          <cell r="F8314" t="str">
            <v>53,06</v>
          </cell>
          <cell r="G8314" t="str">
            <v>53,06</v>
          </cell>
        </row>
        <row r="8315">
          <cell r="C8315">
            <v>590</v>
          </cell>
          <cell r="D8315" t="str">
            <v>CANTONEIRA ALUMINIO ABAS DESIGUAIS 2 1/2" X 1/2 ", E = 3/16 "</v>
          </cell>
          <cell r="E8315" t="str">
            <v xml:space="preserve">KG    </v>
          </cell>
          <cell r="F8315" t="str">
            <v>51,29</v>
          </cell>
          <cell r="G8315" t="str">
            <v>51,29</v>
          </cell>
        </row>
        <row r="8316">
          <cell r="C8316">
            <v>592</v>
          </cell>
          <cell r="D8316" t="str">
            <v>CANTONEIRA ALUMINIO ABAS IGUAIS 1 ", E = 1/8 ", 25,40 X 3,17 MM (0,408 KG/M)</v>
          </cell>
          <cell r="E8316" t="str">
            <v xml:space="preserve">KG    </v>
          </cell>
          <cell r="F8316" t="str">
            <v>53,06</v>
          </cell>
          <cell r="G8316" t="str">
            <v>53,06</v>
          </cell>
        </row>
        <row r="8317">
          <cell r="C8317">
            <v>586</v>
          </cell>
          <cell r="D8317" t="str">
            <v>CANTONEIRA ALUMINIO ABAS IGUAIS 1 ", E = 3 /16 "</v>
          </cell>
          <cell r="E8317" t="str">
            <v xml:space="preserve">M     </v>
          </cell>
          <cell r="F8317" t="str">
            <v>31,19</v>
          </cell>
          <cell r="G8317" t="str">
            <v>31,19</v>
          </cell>
        </row>
        <row r="8318">
          <cell r="C8318">
            <v>591</v>
          </cell>
          <cell r="D8318" t="str">
            <v>CANTONEIRA ALUMINIO ABAS IGUAIS 1 1/2 ", E = 3/16 "</v>
          </cell>
          <cell r="E8318" t="str">
            <v xml:space="preserve">KG    </v>
          </cell>
          <cell r="F8318" t="str">
            <v>49,52</v>
          </cell>
          <cell r="G8318" t="str">
            <v>49,52</v>
          </cell>
        </row>
        <row r="8319">
          <cell r="C8319">
            <v>588</v>
          </cell>
          <cell r="D8319" t="str">
            <v>CANTONEIRA ALUMINIO ABAS IGUAIS 1 1/4 ", E = 3/16 "</v>
          </cell>
          <cell r="E8319" t="str">
            <v xml:space="preserve">M     </v>
          </cell>
          <cell r="F8319" t="str">
            <v>49,34</v>
          </cell>
          <cell r="G8319" t="str">
            <v>49,34</v>
          </cell>
        </row>
        <row r="8320">
          <cell r="C8320">
            <v>589</v>
          </cell>
          <cell r="D8320" t="str">
            <v>CANTONEIRA ALUMINIO ABAS IGUAIS 2 ", E = 1/4 "</v>
          </cell>
          <cell r="E8320" t="str">
            <v xml:space="preserve">M     </v>
          </cell>
          <cell r="F8320" t="str">
            <v>83,41</v>
          </cell>
          <cell r="G8320" t="str">
            <v>83,41</v>
          </cell>
        </row>
        <row r="8321">
          <cell r="C8321">
            <v>584</v>
          </cell>
          <cell r="D8321" t="str">
            <v>CANTONEIRA ALUMINIO ABAS IGUAIS 2 ", E = 1/8 "</v>
          </cell>
          <cell r="E8321" t="str">
            <v xml:space="preserve">M     </v>
          </cell>
          <cell r="F8321" t="str">
            <v>52,70</v>
          </cell>
          <cell r="G8321" t="str">
            <v>52,70</v>
          </cell>
        </row>
        <row r="8322">
          <cell r="C8322">
            <v>1165</v>
          </cell>
          <cell r="D8322" t="str">
            <v>CAP OU TAMPAO DE FERRO GALVANIZADO, COM ROSCA BSP, DE 1 1/2"</v>
          </cell>
          <cell r="E8322" t="str">
            <v xml:space="preserve">UN    </v>
          </cell>
          <cell r="F8322" t="str">
            <v>20,13</v>
          </cell>
          <cell r="G8322" t="str">
            <v>20,13</v>
          </cell>
        </row>
        <row r="8323">
          <cell r="C8323">
            <v>1164</v>
          </cell>
          <cell r="D8323" t="str">
            <v>CAP OU TAMPAO DE FERRO GALVANIZADO, COM ROSCA BSP, DE 1 1/4"</v>
          </cell>
          <cell r="E8323" t="str">
            <v xml:space="preserve">UN    </v>
          </cell>
          <cell r="F8323" t="str">
            <v>16,30</v>
          </cell>
          <cell r="G8323" t="str">
            <v>16,30</v>
          </cell>
        </row>
        <row r="8324">
          <cell r="C8324">
            <v>1162</v>
          </cell>
          <cell r="D8324" t="str">
            <v>CAP OU TAMPAO DE FERRO GALVANIZADO, COM ROSCA BSP, DE 1/2"</v>
          </cell>
          <cell r="E8324" t="str">
            <v xml:space="preserve">UN    </v>
          </cell>
          <cell r="F8324" t="str">
            <v>5,67</v>
          </cell>
          <cell r="G8324" t="str">
            <v>5,67</v>
          </cell>
        </row>
        <row r="8325">
          <cell r="C8325">
            <v>12395</v>
          </cell>
          <cell r="D8325" t="str">
            <v>CAP OU TAMPAO DE FERRO GALVANIZADO, COM ROSCA BSP, DE 1/4"</v>
          </cell>
          <cell r="E8325" t="str">
            <v xml:space="preserve">UN    </v>
          </cell>
          <cell r="F8325" t="str">
            <v>5,51</v>
          </cell>
          <cell r="G8325" t="str">
            <v>5,51</v>
          </cell>
        </row>
        <row r="8326">
          <cell r="C8326">
            <v>1170</v>
          </cell>
          <cell r="D8326" t="str">
            <v>CAP OU TAMPAO DE FERRO GALVANIZADO, COM ROSCA BSP, DE 1"</v>
          </cell>
          <cell r="E8326" t="str">
            <v xml:space="preserve">UN    </v>
          </cell>
          <cell r="F8326" t="str">
            <v>10,68</v>
          </cell>
          <cell r="G8326" t="str">
            <v>10,68</v>
          </cell>
        </row>
        <row r="8327">
          <cell r="C8327">
            <v>1169</v>
          </cell>
          <cell r="D8327" t="str">
            <v>CAP OU TAMPAO DE FERRO GALVANIZADO, COM ROSCA BSP, DE 2 1/2"</v>
          </cell>
          <cell r="E8327" t="str">
            <v xml:space="preserve">UN    </v>
          </cell>
          <cell r="F8327" t="str">
            <v>52,45</v>
          </cell>
          <cell r="G8327" t="str">
            <v>52,45</v>
          </cell>
        </row>
        <row r="8328">
          <cell r="C8328">
            <v>1166</v>
          </cell>
          <cell r="D8328" t="str">
            <v>CAP OU TAMPAO DE FERRO GALVANIZADO, COM ROSCA BSP, DE 2"</v>
          </cell>
          <cell r="E8328" t="str">
            <v xml:space="preserve">UN    </v>
          </cell>
          <cell r="F8328" t="str">
            <v>29,08</v>
          </cell>
          <cell r="G8328" t="str">
            <v>29,08</v>
          </cell>
        </row>
        <row r="8329">
          <cell r="C8329">
            <v>1163</v>
          </cell>
          <cell r="D8329" t="str">
            <v>CAP OU TAMPAO DE FERRO GALVANIZADO, COM ROSCA BSP, DE 3/4"</v>
          </cell>
          <cell r="E8329" t="str">
            <v xml:space="preserve">UN    </v>
          </cell>
          <cell r="F8329" t="str">
            <v>7,33</v>
          </cell>
          <cell r="G8329" t="str">
            <v>7,33</v>
          </cell>
        </row>
        <row r="8330">
          <cell r="C8330">
            <v>12396</v>
          </cell>
          <cell r="D8330" t="str">
            <v>CAP OU TAMPAO DE FERRO GALVANIZADO, COM ROSCA BSP, DE 3/8"</v>
          </cell>
          <cell r="E8330" t="str">
            <v xml:space="preserve">UN    </v>
          </cell>
          <cell r="F8330" t="str">
            <v>5,51</v>
          </cell>
          <cell r="G8330" t="str">
            <v>5,51</v>
          </cell>
        </row>
        <row r="8331">
          <cell r="C8331">
            <v>1168</v>
          </cell>
          <cell r="D8331" t="str">
            <v>CAP OU TAMPAO DE FERRO GALVANIZADO, COM ROSCA BSP, DE 3"</v>
          </cell>
          <cell r="E8331" t="str">
            <v xml:space="preserve">UN    </v>
          </cell>
          <cell r="F8331" t="str">
            <v>74,78</v>
          </cell>
          <cell r="G8331" t="str">
            <v>74,78</v>
          </cell>
        </row>
        <row r="8332">
          <cell r="C8332">
            <v>1167</v>
          </cell>
          <cell r="D8332" t="str">
            <v>CAP OU TAMPAO DE FERRO GALVANIZADO, COM ROSCA BSP, DE 4"</v>
          </cell>
          <cell r="E8332" t="str">
            <v xml:space="preserve">UN    </v>
          </cell>
          <cell r="F8332" t="str">
            <v>125,08</v>
          </cell>
          <cell r="G8332" t="str">
            <v>125,08</v>
          </cell>
        </row>
        <row r="8333">
          <cell r="C8333">
            <v>36331</v>
          </cell>
          <cell r="D8333" t="str">
            <v>CAP PPR DN 20 MM, PARA AGUA QUENTE PREDIAL</v>
          </cell>
          <cell r="E8333" t="str">
            <v xml:space="preserve">UN    </v>
          </cell>
          <cell r="F8333" t="str">
            <v>2,02</v>
          </cell>
          <cell r="G8333" t="str">
            <v>2,02</v>
          </cell>
        </row>
        <row r="8334">
          <cell r="C8334">
            <v>36346</v>
          </cell>
          <cell r="D8334" t="str">
            <v>CAP PPR DN 25 MM, PARA AGUA QUENTE PREDIAL</v>
          </cell>
          <cell r="E8334" t="str">
            <v xml:space="preserve">UN    </v>
          </cell>
          <cell r="F8334" t="str">
            <v>3,48</v>
          </cell>
          <cell r="G8334" t="str">
            <v>3,48</v>
          </cell>
        </row>
        <row r="8335">
          <cell r="C8335">
            <v>1210</v>
          </cell>
          <cell r="D8335" t="str">
            <v>CAP PVC, ROSCAVEL, 1 1/2",  AGUA FRIA PREDIAL</v>
          </cell>
          <cell r="E8335" t="str">
            <v xml:space="preserve">UN    </v>
          </cell>
          <cell r="F8335" t="str">
            <v>17,79</v>
          </cell>
          <cell r="G8335" t="str">
            <v>17,79</v>
          </cell>
        </row>
        <row r="8336">
          <cell r="C8336">
            <v>1203</v>
          </cell>
          <cell r="D8336" t="str">
            <v>CAP PVC, ROSCAVEL, 1 1/4",  AGUA FRIA PREDIAL</v>
          </cell>
          <cell r="E8336" t="str">
            <v xml:space="preserve">UN    </v>
          </cell>
          <cell r="F8336" t="str">
            <v>17,24</v>
          </cell>
          <cell r="G8336" t="str">
            <v>17,24</v>
          </cell>
        </row>
        <row r="8337">
          <cell r="C8337">
            <v>1197</v>
          </cell>
          <cell r="D8337" t="str">
            <v>CAP PVC, ROSCAVEL, 1/2", PARA AGUA FRIA PREDIAL</v>
          </cell>
          <cell r="E8337" t="str">
            <v xml:space="preserve">UN    </v>
          </cell>
          <cell r="F8337" t="str">
            <v>2,20</v>
          </cell>
          <cell r="G8337" t="str">
            <v>2,20</v>
          </cell>
        </row>
        <row r="8338">
          <cell r="C8338">
            <v>1202</v>
          </cell>
          <cell r="D8338" t="str">
            <v>CAP PVC, ROSCAVEL, 1",  PARA AGUA FRIA PREDIAL</v>
          </cell>
          <cell r="E8338" t="str">
            <v xml:space="preserve">UN    </v>
          </cell>
          <cell r="F8338" t="str">
            <v>5,93</v>
          </cell>
          <cell r="G8338" t="str">
            <v>5,93</v>
          </cell>
        </row>
        <row r="8339">
          <cell r="C8339">
            <v>1188</v>
          </cell>
          <cell r="D8339" t="str">
            <v>CAP PVC, ROSCAVEL, 2 1/2",  AGUA FRIA PREDIAL</v>
          </cell>
          <cell r="E8339" t="str">
            <v xml:space="preserve">UN    </v>
          </cell>
          <cell r="F8339" t="str">
            <v>35,05</v>
          </cell>
          <cell r="G8339" t="str">
            <v>35,05</v>
          </cell>
        </row>
        <row r="8340">
          <cell r="C8340">
            <v>1211</v>
          </cell>
          <cell r="D8340" t="str">
            <v>CAP PVC, ROSCAVEL, 2",  AGUA FRIA PREDIAL</v>
          </cell>
          <cell r="E8340" t="str">
            <v xml:space="preserve">UN    </v>
          </cell>
          <cell r="F8340" t="str">
            <v>18,09</v>
          </cell>
          <cell r="G8340" t="str">
            <v>18,09</v>
          </cell>
        </row>
        <row r="8341">
          <cell r="C8341">
            <v>1198</v>
          </cell>
          <cell r="D8341" t="str">
            <v>CAP PVC, ROSCAVEL, 3/4",  PARA AGUA FRIA PREDIAL</v>
          </cell>
          <cell r="E8341" t="str">
            <v xml:space="preserve">UN    </v>
          </cell>
          <cell r="F8341" t="str">
            <v>3,26</v>
          </cell>
          <cell r="G8341" t="str">
            <v>3,26</v>
          </cell>
        </row>
        <row r="8342">
          <cell r="C8342">
            <v>1199</v>
          </cell>
          <cell r="D8342" t="str">
            <v>CAP PVC, ROSCAVEL, 3",  AGUA FRIA PREDIAL</v>
          </cell>
          <cell r="E8342" t="str">
            <v xml:space="preserve">UN    </v>
          </cell>
          <cell r="F8342" t="str">
            <v>45,78</v>
          </cell>
          <cell r="G8342" t="str">
            <v>45,78</v>
          </cell>
        </row>
        <row r="8343">
          <cell r="C8343">
            <v>20088</v>
          </cell>
          <cell r="D8343" t="str">
            <v>CAP PVC, SERIE R, DN 100 MM, PARA ESGOTO OU AGUAS PLUVIAIS PREDIAIS</v>
          </cell>
          <cell r="E8343" t="str">
            <v xml:space="preserve">UN    </v>
          </cell>
          <cell r="F8343" t="str">
            <v>19,90</v>
          </cell>
          <cell r="G8343" t="str">
            <v>19,90</v>
          </cell>
        </row>
        <row r="8344">
          <cell r="C8344">
            <v>20089</v>
          </cell>
          <cell r="D8344" t="str">
            <v>CAP PVC, SERIE R, DN 150 MM, PARA ESGOTO OU AGUAS PLUVIAIS PREDIAIS</v>
          </cell>
          <cell r="E8344" t="str">
            <v xml:space="preserve">UN    </v>
          </cell>
          <cell r="F8344" t="str">
            <v>94,86</v>
          </cell>
          <cell r="G8344" t="str">
            <v>94,86</v>
          </cell>
        </row>
        <row r="8345">
          <cell r="C8345">
            <v>20087</v>
          </cell>
          <cell r="D8345" t="str">
            <v>CAP PVC, SERIE R, DN 75 MM, PARA ESGOTO OU AGUAS PLUVIAIS PREDIAIS</v>
          </cell>
          <cell r="E8345" t="str">
            <v xml:space="preserve">UN    </v>
          </cell>
          <cell r="F8345" t="str">
            <v>14,33</v>
          </cell>
          <cell r="G8345" t="str">
            <v>14,33</v>
          </cell>
        </row>
        <row r="8346">
          <cell r="C8346">
            <v>1200</v>
          </cell>
          <cell r="D8346" t="str">
            <v>CAP PVC, SOLDAVEL, DN 100 MM, SERIE NORMAL, PARA ESGOTO PREDIAL</v>
          </cell>
          <cell r="E8346" t="str">
            <v xml:space="preserve">UN    </v>
          </cell>
          <cell r="F8346" t="str">
            <v>11,64</v>
          </cell>
          <cell r="G8346" t="str">
            <v>11,64</v>
          </cell>
        </row>
        <row r="8347">
          <cell r="C8347">
            <v>12909</v>
          </cell>
          <cell r="D8347" t="str">
            <v>CAP PVC, SOLDAVEL, DN 50 MM, SERIE NORMAL, PARA ESGOTO PREDIAL</v>
          </cell>
          <cell r="E8347" t="str">
            <v xml:space="preserve">UN    </v>
          </cell>
          <cell r="F8347" t="str">
            <v>5,28</v>
          </cell>
          <cell r="G8347" t="str">
            <v>5,28</v>
          </cell>
        </row>
        <row r="8348">
          <cell r="C8348">
            <v>12910</v>
          </cell>
          <cell r="D8348" t="str">
            <v>CAP PVC, SOLDAVEL, DN 75 MM, SERIE NORMAL, PARA ESGOTO PREDIAL</v>
          </cell>
          <cell r="E8348" t="str">
            <v xml:space="preserve">UN    </v>
          </cell>
          <cell r="F8348" t="str">
            <v>8,81</v>
          </cell>
          <cell r="G8348" t="str">
            <v>8,81</v>
          </cell>
        </row>
        <row r="8349">
          <cell r="C8349">
            <v>1184</v>
          </cell>
          <cell r="D8349" t="str">
            <v>CAP PVC, SOLDAVEL, 110 MM, PARA AGUA FRIA PREDIAL</v>
          </cell>
          <cell r="E8349" t="str">
            <v xml:space="preserve">UN    </v>
          </cell>
          <cell r="F8349" t="str">
            <v>112,55</v>
          </cell>
          <cell r="G8349" t="str">
            <v>112,55</v>
          </cell>
        </row>
        <row r="8350">
          <cell r="C8350">
            <v>1191</v>
          </cell>
          <cell r="D8350" t="str">
            <v>CAP PVC, SOLDAVEL, 20 MM, PARA AGUA FRIA PREDIAL</v>
          </cell>
          <cell r="E8350" t="str">
            <v xml:space="preserve">UN    </v>
          </cell>
          <cell r="F8350" t="str">
            <v>1,60</v>
          </cell>
          <cell r="G8350" t="str">
            <v>1,60</v>
          </cell>
        </row>
        <row r="8351">
          <cell r="C8351">
            <v>1185</v>
          </cell>
          <cell r="D8351" t="str">
            <v>CAP PVC, SOLDAVEL, 25 MM, PARA AGUA FRIA PREDIAL</v>
          </cell>
          <cell r="E8351" t="str">
            <v xml:space="preserve">UN    </v>
          </cell>
          <cell r="F8351" t="str">
            <v>1,83</v>
          </cell>
          <cell r="G8351" t="str">
            <v>1,83</v>
          </cell>
        </row>
        <row r="8352">
          <cell r="C8352">
            <v>1189</v>
          </cell>
          <cell r="D8352" t="str">
            <v>CAP PVC, SOLDAVEL, 32 MM, PARA AGUA FRIA PREDIAL</v>
          </cell>
          <cell r="E8352" t="str">
            <v xml:space="preserve">UN    </v>
          </cell>
          <cell r="F8352" t="str">
            <v>3,17</v>
          </cell>
          <cell r="G8352" t="str">
            <v>3,17</v>
          </cell>
        </row>
        <row r="8353">
          <cell r="C8353">
            <v>1193</v>
          </cell>
          <cell r="D8353" t="str">
            <v>CAP PVC, SOLDAVEL, 40 MM, PARA AGUA FRIA PREDIAL</v>
          </cell>
          <cell r="E8353" t="str">
            <v xml:space="preserve">UN    </v>
          </cell>
          <cell r="F8353" t="str">
            <v>6,10</v>
          </cell>
          <cell r="G8353" t="str">
            <v>6,10</v>
          </cell>
        </row>
        <row r="8354">
          <cell r="C8354">
            <v>1194</v>
          </cell>
          <cell r="D8354" t="str">
            <v>CAP PVC, SOLDAVEL, 50 MM, PARA AGUA FRIA PREDIAL</v>
          </cell>
          <cell r="E8354" t="str">
            <v xml:space="preserve">UN    </v>
          </cell>
          <cell r="F8354" t="str">
            <v>11,54</v>
          </cell>
          <cell r="G8354" t="str">
            <v>11,54</v>
          </cell>
        </row>
        <row r="8355">
          <cell r="C8355">
            <v>1195</v>
          </cell>
          <cell r="D8355" t="str">
            <v>CAP PVC, SOLDAVEL, 60 MM, PARA AGUA FRIA PREDIAL</v>
          </cell>
          <cell r="E8355" t="str">
            <v xml:space="preserve">UN    </v>
          </cell>
          <cell r="F8355" t="str">
            <v>17,36</v>
          </cell>
          <cell r="G8355" t="str">
            <v>17,36</v>
          </cell>
        </row>
        <row r="8356">
          <cell r="C8356">
            <v>1204</v>
          </cell>
          <cell r="D8356" t="str">
            <v>CAP PVC, SOLDAVEL, 75 MM, PARA AGUA FRIA PREDIAL</v>
          </cell>
          <cell r="E8356" t="str">
            <v xml:space="preserve">UN    </v>
          </cell>
          <cell r="F8356" t="str">
            <v>31,57</v>
          </cell>
          <cell r="G8356" t="str">
            <v>31,57</v>
          </cell>
        </row>
        <row r="8357">
          <cell r="C8357">
            <v>1205</v>
          </cell>
          <cell r="D8357" t="str">
            <v>CAP PVC, SOLDAVEL, 85 MM, PARA AGUA FRIA PREDIAL</v>
          </cell>
          <cell r="E8357" t="str">
            <v xml:space="preserve">UN    </v>
          </cell>
          <cell r="F8357" t="str">
            <v>74,88</v>
          </cell>
          <cell r="G8357" t="str">
            <v>74,88</v>
          </cell>
        </row>
        <row r="8358">
          <cell r="C8358">
            <v>1207</v>
          </cell>
          <cell r="D8358" t="str">
            <v>CAP, PVC PBA, JE, DN 100 / DE 110 MM,  PARA REDE DE AGUA (NBR 10351)</v>
          </cell>
          <cell r="E8358" t="str">
            <v xml:space="preserve">UN    </v>
          </cell>
          <cell r="F8358" t="str">
            <v>45,28</v>
          </cell>
          <cell r="G8358" t="str">
            <v>45,28</v>
          </cell>
        </row>
        <row r="8359">
          <cell r="C8359">
            <v>1206</v>
          </cell>
          <cell r="D8359" t="str">
            <v>CAP, PVC PBA, JE, DN 50 / DE 60 MM,  PARA REDE DE AGUA (NBR 10351)</v>
          </cell>
          <cell r="E8359" t="str">
            <v xml:space="preserve">UN    </v>
          </cell>
          <cell r="F8359" t="str">
            <v>11,35</v>
          </cell>
          <cell r="G8359" t="str">
            <v>11,35</v>
          </cell>
        </row>
        <row r="8360">
          <cell r="C8360">
            <v>1183</v>
          </cell>
          <cell r="D8360" t="str">
            <v>CAP, PVC PBA, JE, DN 75 / DE 85 MM,  PARA REDE DE AGUA (NBR 10351)</v>
          </cell>
          <cell r="E8360" t="str">
            <v xml:space="preserve">UN    </v>
          </cell>
          <cell r="F8360" t="str">
            <v>29,57</v>
          </cell>
          <cell r="G8360" t="str">
            <v>29,57</v>
          </cell>
        </row>
        <row r="8361">
          <cell r="C8361">
            <v>42685</v>
          </cell>
          <cell r="D8361" t="str">
            <v>CAP, PVC, JE, OCRE, DN 150 MM (CONEXAO PARA TUBO COLETOR DE ESGOTO)</v>
          </cell>
          <cell r="E8361" t="str">
            <v xml:space="preserve">UN    </v>
          </cell>
          <cell r="F8361" t="str">
            <v>85,36</v>
          </cell>
          <cell r="G8361" t="str">
            <v>85,36</v>
          </cell>
        </row>
        <row r="8362">
          <cell r="C8362">
            <v>42686</v>
          </cell>
          <cell r="D8362" t="str">
            <v>CAP, PVC, JE, OCRE, DN 200 MM (CONEXAO PARA TUBO COLETOR DE ESGOTO)</v>
          </cell>
          <cell r="E8362" t="str">
            <v xml:space="preserve">UN    </v>
          </cell>
          <cell r="F8362" t="str">
            <v>132,89</v>
          </cell>
          <cell r="G8362" t="str">
            <v>132,89</v>
          </cell>
        </row>
        <row r="8363">
          <cell r="C8363">
            <v>12894</v>
          </cell>
          <cell r="D8363" t="str">
            <v>CAPA PARA CHUVA EM PVC COM FORRO DE POLIESTER, COM CAPUZ (AMARELA OU AZUL)</v>
          </cell>
          <cell r="E8363" t="str">
            <v xml:space="preserve">UN    </v>
          </cell>
          <cell r="F8363" t="str">
            <v>20,60</v>
          </cell>
          <cell r="G8363" t="str">
            <v>20,60</v>
          </cell>
        </row>
        <row r="8364">
          <cell r="C8364">
            <v>12895</v>
          </cell>
          <cell r="D8364" t="str">
            <v>CAPACETE DE SEGURANCA ABA FRONTAL COM SUSPENSAO DE POLIETILENO, SEM JUGULAR (CLASSE B)</v>
          </cell>
          <cell r="E8364" t="str">
            <v xml:space="preserve">UN    </v>
          </cell>
          <cell r="F8364" t="str">
            <v>15,85</v>
          </cell>
          <cell r="G8364" t="str">
            <v>15,85</v>
          </cell>
        </row>
        <row r="8365">
          <cell r="C8365">
            <v>1631</v>
          </cell>
          <cell r="D8365" t="str">
            <v>CAPACITOR TRIFASICO, POTENCIA 2,5 KVAR, TENSAO 220 V, FORNECIDO COM CAPA PROTETORA, RESISTOR INTERNO A UNIDADE CAPACITIVA</v>
          </cell>
          <cell r="E8365" t="str">
            <v xml:space="preserve">UN    </v>
          </cell>
          <cell r="F8365" t="str">
            <v>142,96</v>
          </cell>
          <cell r="G8365" t="str">
            <v>142,96</v>
          </cell>
        </row>
        <row r="8366">
          <cell r="C8366">
            <v>1633</v>
          </cell>
          <cell r="D8366" t="str">
            <v>CAPACITOR TRIFASICO, POTENCIA 5 KVAR, TENSAO 220 V, FORNECIDO COM CAPA PROTETORA, RESISTOR INTERNO A UNIDADE CAPACITIVA</v>
          </cell>
          <cell r="E8366" t="str">
            <v xml:space="preserve">UN    </v>
          </cell>
          <cell r="F8366" t="str">
            <v>242,91</v>
          </cell>
          <cell r="G8366" t="str">
            <v>242,91</v>
          </cell>
        </row>
        <row r="8367">
          <cell r="C8367">
            <v>10818</v>
          </cell>
          <cell r="D8367" t="str">
            <v>CAPIM BRAQUIARIA DECUMBENS/ BRAQUIARINHA, VC *70*% MINIMO</v>
          </cell>
          <cell r="E8367" t="str">
            <v xml:space="preserve">KG    </v>
          </cell>
          <cell r="F8367" t="str">
            <v>41,07</v>
          </cell>
          <cell r="G8367" t="str">
            <v>41,07</v>
          </cell>
        </row>
        <row r="8368">
          <cell r="C8368">
            <v>41410</v>
          </cell>
          <cell r="D8368" t="str">
            <v>CAPTOR FRANKLIN (4 PONTAS), EM LATAO CROMADO, H = 300 MM, DUAS DESCIDAS</v>
          </cell>
          <cell r="E8368" t="str">
            <v xml:space="preserve">UN    </v>
          </cell>
          <cell r="F8368" t="str">
            <v>82,58</v>
          </cell>
          <cell r="G8368" t="str">
            <v>82,58</v>
          </cell>
        </row>
        <row r="8369">
          <cell r="C8369">
            <v>41411</v>
          </cell>
          <cell r="D8369" t="str">
            <v>CAPTOR FRANKLIN (4 PONTAS), EM LATAO CROMADO, H = 300 MM, UMA DESCIDA</v>
          </cell>
          <cell r="E8369" t="str">
            <v xml:space="preserve">UN    </v>
          </cell>
          <cell r="F8369" t="str">
            <v>74,86</v>
          </cell>
          <cell r="G8369" t="str">
            <v>74,86</v>
          </cell>
        </row>
        <row r="8370">
          <cell r="C8370">
            <v>41412</v>
          </cell>
          <cell r="D8370" t="str">
            <v>CAPTOR FRANKLIN (4 PONTAS), EM LATAO CROMADO, H = 350 MM, DUAS DESCIDAS</v>
          </cell>
          <cell r="E8370" t="str">
            <v xml:space="preserve">UN    </v>
          </cell>
          <cell r="F8370" t="str">
            <v>144,80</v>
          </cell>
          <cell r="G8370" t="str">
            <v>144,80</v>
          </cell>
        </row>
        <row r="8371">
          <cell r="C8371">
            <v>41413</v>
          </cell>
          <cell r="D8371" t="str">
            <v>CAPTOR FRANKLIN (4 PONTAS), EM LATAO CROMADO, H=350 MM, UMA DESCIDA</v>
          </cell>
          <cell r="E8371" t="str">
            <v xml:space="preserve">UN    </v>
          </cell>
          <cell r="F8371" t="str">
            <v>130,30</v>
          </cell>
          <cell r="G8371" t="str">
            <v>130,30</v>
          </cell>
        </row>
        <row r="8372">
          <cell r="C8372">
            <v>39359</v>
          </cell>
          <cell r="D8372" t="str">
            <v>CARENAGEM /TAMPA, EM PLASTICO, COR BRANCA, UTILIZADO EM KIT CHASSI METALICO PARA INSTALACAO HIDRAULICA DE CUBA SIMPLES SEM MAQUINA DE LAVAR ROUPA, LARGURA *355* MM X ALTURA *670* MM (COM FUROS E DEMAIS ENCAIXES)</v>
          </cell>
          <cell r="E8372" t="str">
            <v xml:space="preserve">UN    </v>
          </cell>
          <cell r="F8372" t="str">
            <v>34,18</v>
          </cell>
          <cell r="G8372" t="str">
            <v>34,18</v>
          </cell>
        </row>
        <row r="8373">
          <cell r="C8373">
            <v>39360</v>
          </cell>
          <cell r="D8373" t="str">
            <v>CARENAGEM /TAMPA, EM PLASTICO, COR BRANCA, UTILIZADO EM KIT CHASSI METALICO PARA INSTALACAO HIDRAULICA DE TANQUE COM MAQUINA DE LAVAR ROUPA, LARGURA *360* MM X ALTURA *470* MM (COM FUROS E DEMAIS ENCAIXES)</v>
          </cell>
          <cell r="E8373" t="str">
            <v xml:space="preserve">UN    </v>
          </cell>
          <cell r="F8373" t="str">
            <v>31,06</v>
          </cell>
          <cell r="G8373" t="str">
            <v>31,06</v>
          </cell>
        </row>
        <row r="8374">
          <cell r="C8374">
            <v>10710</v>
          </cell>
          <cell r="D8374" t="str">
            <v>CARPETE DE NYLON EM MANTA PARA TRAFEGO COMERCIAL PESADO, E = 6 A 7 MM (INSTALADO)</v>
          </cell>
          <cell r="E8374" t="str">
            <v xml:space="preserve">M2    </v>
          </cell>
          <cell r="F8374" t="str">
            <v>118,27</v>
          </cell>
          <cell r="G8374" t="str">
            <v>118,27</v>
          </cell>
        </row>
        <row r="8375">
          <cell r="C8375">
            <v>10709</v>
          </cell>
          <cell r="D8375" t="str">
            <v>CARPETE DE NYLON EM MANTA PARA TRAFEGO COMERCIAL PESADO, E = 9 A 10 MM (INSTALADO)</v>
          </cell>
          <cell r="E8375" t="str">
            <v xml:space="preserve">M2    </v>
          </cell>
          <cell r="F8375" t="str">
            <v>145,30</v>
          </cell>
          <cell r="G8375" t="str">
            <v>145,30</v>
          </cell>
        </row>
        <row r="8376">
          <cell r="C8376">
            <v>39636</v>
          </cell>
          <cell r="D8376" t="str">
            <v>CARPETE DE NYLON EM PLACAS 50 X 50 CM PARA TRAFEGO COMERCIAL PESADO, E = 6,5 MM (INSTALADO)</v>
          </cell>
          <cell r="E8376" t="str">
            <v xml:space="preserve">M2    </v>
          </cell>
          <cell r="F8376" t="str">
            <v>148,37</v>
          </cell>
          <cell r="G8376" t="str">
            <v>148,37</v>
          </cell>
        </row>
        <row r="8377">
          <cell r="C8377">
            <v>10708</v>
          </cell>
          <cell r="D8377" t="str">
            <v>CARPETE DE POLIESTER EM MANTA PARA TRAFEGO COMERCIAL PESADO, E = 4 A 5 MM (INSTALADO)</v>
          </cell>
          <cell r="E8377" t="str">
            <v xml:space="preserve">M2    </v>
          </cell>
          <cell r="F8377" t="str">
            <v>45,78</v>
          </cell>
          <cell r="G8377" t="str">
            <v>45,78</v>
          </cell>
        </row>
        <row r="8378">
          <cell r="C8378">
            <v>39635</v>
          </cell>
          <cell r="D8378" t="str">
            <v>CARPETE DE POLIPROPILENO EM MANTA PARA TRAFEGO COMERCIAL MEDIO, E = 5 A 6 MM (INSTALADO)</v>
          </cell>
          <cell r="E8378" t="str">
            <v xml:space="preserve">M2    </v>
          </cell>
          <cell r="F8378" t="str">
            <v>77,95</v>
          </cell>
          <cell r="G8378" t="str">
            <v>77,95</v>
          </cell>
        </row>
        <row r="8379">
          <cell r="C8379">
            <v>6117</v>
          </cell>
          <cell r="D8379" t="str">
            <v>CARPINTEIRO AUXILIAR (HORISTA)</v>
          </cell>
          <cell r="E8379" t="str">
            <v xml:space="preserve">H     </v>
          </cell>
          <cell r="F8379" t="str">
            <v>12,96</v>
          </cell>
          <cell r="G8379" t="str">
            <v>15,02</v>
          </cell>
        </row>
        <row r="8380">
          <cell r="C8380">
            <v>40913</v>
          </cell>
          <cell r="D8380" t="str">
            <v>CARPINTEIRO AUXILIAR (MENSALISTA)</v>
          </cell>
          <cell r="E8380" t="str">
            <v xml:space="preserve">MES   </v>
          </cell>
          <cell r="F8380" t="str">
            <v>2.296,08</v>
          </cell>
          <cell r="G8380" t="str">
            <v>2.660,53</v>
          </cell>
        </row>
        <row r="8381">
          <cell r="C8381">
            <v>1214</v>
          </cell>
          <cell r="D8381" t="str">
            <v>CARPINTEIRO DE ESQUADRIAS (HORISTA)</v>
          </cell>
          <cell r="E8381" t="str">
            <v xml:space="preserve">H     </v>
          </cell>
          <cell r="F8381" t="str">
            <v>19,93</v>
          </cell>
          <cell r="G8381" t="str">
            <v>23,08</v>
          </cell>
        </row>
        <row r="8382">
          <cell r="C8382">
            <v>40915</v>
          </cell>
          <cell r="D8382" t="str">
            <v>CARPINTEIRO DE ESQUADRIAS (MENSALISTA)</v>
          </cell>
          <cell r="E8382" t="str">
            <v xml:space="preserve">MES   </v>
          </cell>
          <cell r="F8382" t="str">
            <v>3.531,71</v>
          </cell>
          <cell r="G8382" t="str">
            <v>4.092,29</v>
          </cell>
        </row>
        <row r="8383">
          <cell r="C8383">
            <v>1213</v>
          </cell>
          <cell r="D8383" t="str">
            <v>CARPINTEIRO DE FORMAS (HORISTA)</v>
          </cell>
          <cell r="E8383" t="str">
            <v xml:space="preserve">H     </v>
          </cell>
          <cell r="F8383" t="str">
            <v>17,20</v>
          </cell>
          <cell r="G8383" t="str">
            <v>19,92</v>
          </cell>
        </row>
        <row r="8384">
          <cell r="C8384">
            <v>40914</v>
          </cell>
          <cell r="D8384" t="str">
            <v>CARPINTEIRO DE FORMAS (MENSALISTA)</v>
          </cell>
          <cell r="E8384" t="str">
            <v xml:space="preserve">MES   </v>
          </cell>
          <cell r="F8384" t="str">
            <v>3.045,61</v>
          </cell>
          <cell r="G8384" t="str">
            <v>3.529,04</v>
          </cell>
        </row>
        <row r="8385">
          <cell r="C8385">
            <v>5091</v>
          </cell>
          <cell r="D8385" t="str">
            <v>CARRANCA PARA JANELA VENEZIANA DE ABRIR, EM LATAO CROMADO, SIMPLES, PARA APARAFUSAR NA PAREDE</v>
          </cell>
          <cell r="E8385" t="str">
            <v xml:space="preserve">UN    </v>
          </cell>
          <cell r="F8385" t="str">
            <v>20,01</v>
          </cell>
          <cell r="G8385" t="str">
            <v>20,01</v>
          </cell>
        </row>
        <row r="8386">
          <cell r="C8386">
            <v>14615</v>
          </cell>
          <cell r="D8386" t="str">
            <v>CARRINHO COM 2 PNEUS PARA TRANSPORTAR TUBO CONCRETO, ALTURA ATE 1,0 M E DIAMETRO ATE 1000MM, COM ESTRUTURA EM PERFIL OU TUBO METALICO</v>
          </cell>
          <cell r="E8386" t="str">
            <v xml:space="preserve">UN    </v>
          </cell>
          <cell r="F8386" t="str">
            <v>2.997,60</v>
          </cell>
          <cell r="G8386" t="str">
            <v>2.997,60</v>
          </cell>
        </row>
        <row r="8387">
          <cell r="C8387">
            <v>2711</v>
          </cell>
          <cell r="D8387" t="str">
            <v>CARRINHO DE MAO DE ACO CAPACIDADE 50 A 60 L, PNEU COM CAMARA</v>
          </cell>
          <cell r="E8387" t="str">
            <v xml:space="preserve">UN    </v>
          </cell>
          <cell r="F8387" t="str">
            <v>233,90</v>
          </cell>
          <cell r="G8387" t="str">
            <v>233,90</v>
          </cell>
        </row>
        <row r="8388">
          <cell r="C8388">
            <v>37727</v>
          </cell>
          <cell r="D8388" t="str">
            <v>CARROCERIA FIXA ABERTA DE MADEIRA PARA TRANSPORTE GERAL DE CARGA SECA DIMENSOES APROXIMADAS 2,25 X 4,10 X 0,50 M (INCLUI MONTAGEM, NAO INCLUI CAMINHAO)</v>
          </cell>
          <cell r="E8388" t="str">
            <v xml:space="preserve">UN    </v>
          </cell>
          <cell r="F8388" t="str">
            <v>16.000,00</v>
          </cell>
          <cell r="G8388" t="str">
            <v>16.000,00</v>
          </cell>
        </row>
        <row r="8389">
          <cell r="C8389">
            <v>37728</v>
          </cell>
          <cell r="D8389" t="str">
            <v>CARROCERIA FIXA ABERTA DE MADEIRA PARA TRANSPORTE GERAL DE CARGA SECA DIMENSOES APROXIMADAS 2,5 X 5,5 X 0,50 M (INCLUI MONTAGEM, NAO INCLUI CAMINHAO)</v>
          </cell>
          <cell r="E8389" t="str">
            <v xml:space="preserve">UN    </v>
          </cell>
          <cell r="F8389" t="str">
            <v>21.706,29</v>
          </cell>
          <cell r="G8389" t="str">
            <v>21.706,29</v>
          </cell>
        </row>
        <row r="8390">
          <cell r="C8390">
            <v>37729</v>
          </cell>
          <cell r="D8390" t="str">
            <v>CARROCERIA FIXA ABERTA DE MADEIRA PARA TRANSPORTE GERAL DE CARGA SECA DIMENSOES APROXIMADAS 2,5 X 6,00 X 0,50 M (INCLUI MONTAGEM, NAO INCLUI CAMINHAO)</v>
          </cell>
          <cell r="E8390" t="str">
            <v xml:space="preserve">UN    </v>
          </cell>
          <cell r="F8390" t="str">
            <v>23.496,50</v>
          </cell>
          <cell r="G8390" t="str">
            <v>23.496,50</v>
          </cell>
        </row>
        <row r="8391">
          <cell r="C8391">
            <v>37730</v>
          </cell>
          <cell r="D8391" t="str">
            <v>CARROCERIA FIXA ABERTA DE MADEIRA PARA TRANSPORTE GERAL DE CARGA SECA DIMENSOES APROXIMADAS 2,5 X 6,5 X 0,50 M (INCLUI MONTAGEM, NAO INCLUI CAMINHAO)</v>
          </cell>
          <cell r="E8391" t="str">
            <v xml:space="preserve">UN    </v>
          </cell>
          <cell r="F8391" t="str">
            <v>25.286,71</v>
          </cell>
          <cell r="G8391" t="str">
            <v>25.286,71</v>
          </cell>
        </row>
        <row r="8392">
          <cell r="C8392">
            <v>37731</v>
          </cell>
          <cell r="D8392" t="str">
            <v>CARROCERIA FIXA ABERTA DE MADEIRA PARA TRANSPORTE GERAL DE CARGA SECA DIMENSOES APROXIMADAS 2,5 X 7,00 X 0,50 M (INCLUI MONTAGEM, NAO INCLUI CAMINHAO)</v>
          </cell>
          <cell r="E8392" t="str">
            <v xml:space="preserve">UN    </v>
          </cell>
          <cell r="F8392" t="str">
            <v>27.076,92</v>
          </cell>
          <cell r="G8392" t="str">
            <v>27.076,92</v>
          </cell>
        </row>
        <row r="8393">
          <cell r="C8393">
            <v>37732</v>
          </cell>
          <cell r="D8393" t="str">
            <v>CARROCERIA FIXA ABERTA DE MADEIRA PARA TRANSPORTE GERAL DE CARGA SECA DIMENSOES APROXIMADAS 2,5 X 7,5 X 0,50 M (INCLUI MONTAGEM, NAO INCLUI CAMINHAO)</v>
          </cell>
          <cell r="E8393" t="str">
            <v xml:space="preserve">UN    </v>
          </cell>
          <cell r="F8393" t="str">
            <v>30.881,11</v>
          </cell>
          <cell r="G8393" t="str">
            <v>30.881,11</v>
          </cell>
        </row>
        <row r="8394">
          <cell r="C8394">
            <v>42256</v>
          </cell>
          <cell r="D8394" t="str">
            <v>CARVAO ANTRACITO PARA FILTRO, GRAO VARIANDO DE 0,8 ATE 1,1 MM, COEFICIENTE DE UNIFORMIDADE MENOR QUE 1,7 MM (DISTRIBUIDOR)</v>
          </cell>
          <cell r="E8394" t="str">
            <v xml:space="preserve">KG    </v>
          </cell>
          <cell r="F8394" t="str">
            <v>7,49</v>
          </cell>
          <cell r="G8394" t="str">
            <v>7,49</v>
          </cell>
        </row>
        <row r="8395">
          <cell r="C8395">
            <v>42250</v>
          </cell>
          <cell r="D8395" t="str">
            <v>CARVAO ANTRACITO PARA FILTRO, GRAO VARIANDO DE 0,8 ATE 1,1 MM, COEFICIENTE DE UNIFORMIDADE MENOR QUE 1,7 MM (POSTO JAZIDA/PRODUTOR)</v>
          </cell>
          <cell r="E8395" t="str">
            <v xml:space="preserve">T     </v>
          </cell>
          <cell r="F8395" t="str">
            <v>3.372,59</v>
          </cell>
          <cell r="G8395" t="str">
            <v>3.372,59</v>
          </cell>
        </row>
        <row r="8396">
          <cell r="C8396">
            <v>4743</v>
          </cell>
          <cell r="D8396" t="str">
            <v>CASCALHO DE CAVA</v>
          </cell>
          <cell r="E8396" t="str">
            <v xml:space="preserve">M3    </v>
          </cell>
          <cell r="F8396" t="str">
            <v>57,76</v>
          </cell>
          <cell r="G8396" t="str">
            <v>57,76</v>
          </cell>
        </row>
        <row r="8397">
          <cell r="C8397">
            <v>4744</v>
          </cell>
          <cell r="D8397" t="str">
            <v>CASCALHO DE RIO</v>
          </cell>
          <cell r="E8397" t="str">
            <v xml:space="preserve">M3    </v>
          </cell>
          <cell r="F8397" t="str">
            <v>92,41</v>
          </cell>
          <cell r="G8397" t="str">
            <v>92,41</v>
          </cell>
        </row>
        <row r="8398">
          <cell r="C8398">
            <v>4745</v>
          </cell>
          <cell r="D8398" t="str">
            <v>CASCALHO LAVADO</v>
          </cell>
          <cell r="E8398" t="str">
            <v xml:space="preserve">M3    </v>
          </cell>
          <cell r="F8398" t="str">
            <v>110,84</v>
          </cell>
          <cell r="G8398" t="str">
            <v>110,84</v>
          </cell>
        </row>
        <row r="8399">
          <cell r="C8399">
            <v>36496</v>
          </cell>
          <cell r="D8399" t="str">
            <v>CAVALETE PARA TALHA COM ESTRUTURA EM TUBO METALICO ALTURA MINIMA 3,2 M EQUIPADO COM RODAS DE BORRACHA PARA MOVIMENTACAO DE TUBOS DE CONCRETO NA CENTRAL DE PREMOLDADOS COM CAPACIDADE DE CARGA DE 3 TONELADAS</v>
          </cell>
          <cell r="E8399" t="str">
            <v xml:space="preserve">UN    </v>
          </cell>
          <cell r="F8399" t="str">
            <v>7.610,85</v>
          </cell>
          <cell r="G8399" t="str">
            <v>7.610,85</v>
          </cell>
        </row>
        <row r="8400">
          <cell r="C8400">
            <v>10630</v>
          </cell>
          <cell r="D8400" t="str">
            <v>CAVALO MECANICO TRACAO 4X2, PESO BRUTO TOTAL COMBINADO 49000 KG, CAPACIDADE MAXIMA DE TRACAO *66000* KG, POTENCIA *360* CV (INCLUI CABINE E CHASSI, NAO INCLUI SEMIRREBOQUE)</v>
          </cell>
          <cell r="E8400" t="str">
            <v xml:space="preserve">UN    </v>
          </cell>
          <cell r="F8400" t="str">
            <v>665.044,78</v>
          </cell>
          <cell r="G8400" t="str">
            <v>665.044,78</v>
          </cell>
        </row>
        <row r="8401">
          <cell r="C8401">
            <v>37762</v>
          </cell>
          <cell r="D8401" t="str">
            <v>CAVALO MECANICO TRACAO 4X2, PESO BRUTO TOTAL 16000 KG, CAPACIDADE MAXIMA DE TRACAO *36000* KG, DISTANCIA ENTRE EIXOS *3,56* M, POTENCIA *286* CV (INCLUI CABINE E CHASSI, NAO INCLUI SEMIRREBOQUE)</v>
          </cell>
          <cell r="E8401" t="str">
            <v xml:space="preserve">UN    </v>
          </cell>
          <cell r="F8401" t="str">
            <v>570.368,39</v>
          </cell>
          <cell r="G8401" t="str">
            <v>570.368,39</v>
          </cell>
        </row>
        <row r="8402">
          <cell r="C8402">
            <v>37763</v>
          </cell>
          <cell r="D8402" t="str">
            <v>CAVALO MECANICO TRACAO 4X2, PESO BRUTO TOTAL 16000 KG, CAPACIDADE MAXIMA DE TRACAO *45000* KG, DISTANCIA ENTRE EIXOS *3,56* M, POTENCIA *330* CV (INCLUI CABINE E CHASSI, NAO INCLUI SEMIRREBOQUE)</v>
          </cell>
          <cell r="E8402" t="str">
            <v xml:space="preserve">UN    </v>
          </cell>
          <cell r="F8402" t="str">
            <v>577.295,84</v>
          </cell>
          <cell r="G8402" t="str">
            <v>577.295,84</v>
          </cell>
        </row>
        <row r="8403">
          <cell r="C8403">
            <v>41992</v>
          </cell>
          <cell r="D8403" t="str">
            <v>CAVALO MECANICO TRACAO 4X2, PESO BRUTO TOTAL 16000 KG, CAPACIDADE MAXIMA DE TRACAO *80000* KG, POTENCIA *380* CV (INCLUI CABINE E CHASSI, NAO INCLUI SEMIRREBOQUE)</v>
          </cell>
          <cell r="E8403" t="str">
            <v xml:space="preserve">UN    </v>
          </cell>
          <cell r="F8403" t="str">
            <v>656.270,00</v>
          </cell>
          <cell r="G8403" t="str">
            <v>656.270,00</v>
          </cell>
        </row>
        <row r="8404">
          <cell r="C8404">
            <v>13215</v>
          </cell>
          <cell r="D8404" t="str">
            <v>CAVALO MECANICO TRACAO 6X2, PESO BRUTO TOTAL COMBINADO 56000 KG, CAPACIDADE MAXIMA DE TRACAO *66000* KG, POTENCIA *360* CV (INCLUI CABINE E CHASSI, NAO INCLUI SEMIRREBOQUE)</v>
          </cell>
          <cell r="E8404" t="str">
            <v xml:space="preserve">UN    </v>
          </cell>
          <cell r="F8404" t="str">
            <v>804.750,43</v>
          </cell>
          <cell r="G8404" t="str">
            <v>804.750,43</v>
          </cell>
        </row>
        <row r="8405">
          <cell r="C8405">
            <v>4235</v>
          </cell>
          <cell r="D8405" t="str">
            <v>CAVOUQUEIRO OU OPERADOR DE PERFURATRIZ / ROMPEDOR</v>
          </cell>
          <cell r="E8405" t="str">
            <v xml:space="preserve">H     </v>
          </cell>
          <cell r="F8405" t="str">
            <v>11,50</v>
          </cell>
          <cell r="G8405" t="str">
            <v>13,32</v>
          </cell>
        </row>
        <row r="8406">
          <cell r="C8406">
            <v>40976</v>
          </cell>
          <cell r="D8406" t="str">
            <v>CAVOUQUEIRO OU OPERADOR DE PERFURATRIZ / ROMPEDOR (MENSALISTA)</v>
          </cell>
          <cell r="E8406" t="str">
            <v xml:space="preserve">MES   </v>
          </cell>
          <cell r="F8406" t="str">
            <v>2.036,62</v>
          </cell>
          <cell r="G8406" t="str">
            <v>2.359,89</v>
          </cell>
        </row>
        <row r="8407">
          <cell r="C8407">
            <v>39013</v>
          </cell>
          <cell r="D8407" t="str">
            <v>CENTRALIZADOR DE BARRA DE ACO (CHUMBADOR TIPO CARAMBOLA), PARA ACO ATE 20 MM</v>
          </cell>
          <cell r="E8407" t="str">
            <v xml:space="preserve">UN    </v>
          </cell>
          <cell r="F8407" t="str">
            <v>1,30</v>
          </cell>
          <cell r="G8407" t="str">
            <v>1,30</v>
          </cell>
        </row>
        <row r="8408">
          <cell r="C8408">
            <v>43091</v>
          </cell>
          <cell r="D8408" t="str">
            <v>CENTRO DE MEDICAO AGRUPADA, EM POLICARBONATO / PVC, COM 12 MEDIDORES E PROTECAO GERAL (INCLUI BARRAMENTO, DISJUNTORES E ACESSORIOS DE FIXACAO) (PADRAO CONCESSIONARIA LOCAL)</v>
          </cell>
          <cell r="E8408" t="str">
            <v xml:space="preserve">UN    </v>
          </cell>
          <cell r="F8408" t="str">
            <v>5.743,67</v>
          </cell>
          <cell r="G8408" t="str">
            <v>5.743,67</v>
          </cell>
        </row>
        <row r="8409">
          <cell r="C8409">
            <v>43092</v>
          </cell>
          <cell r="D8409" t="str">
            <v>CENTRO DE MEDICAO AGRUPADA, EM POLICARBONATO / PVC, COM 16 MEDIDORES E PROTECAO GERAL (INCLUI BARRAMENTO, DISJUNTORES E ACESSORIOS DE FIXACAO) (PADRAO CONCESSIONARIA LOCAL)</v>
          </cell>
          <cell r="E8409" t="str">
            <v xml:space="preserve">UN    </v>
          </cell>
          <cell r="F8409" t="str">
            <v>7.658,23</v>
          </cell>
          <cell r="G8409" t="str">
            <v>7.658,23</v>
          </cell>
        </row>
        <row r="8410">
          <cell r="C8410">
            <v>43089</v>
          </cell>
          <cell r="D8410" t="str">
            <v>CENTRO DE MEDICAO AGRUPADA, EM POLICARBONATO / PVC, COM 4 MEDIDORES E PROTECAO GERAL (INCLUI BARRAMENTO, DISJUNTORES E ACESSORIOS DE FIXACAO) (PADRAO CONCESSIONARIA LOCAL)</v>
          </cell>
          <cell r="E8410" t="str">
            <v xml:space="preserve">UN    </v>
          </cell>
          <cell r="F8410" t="str">
            <v>1.334,66</v>
          </cell>
          <cell r="G8410" t="str">
            <v>1.334,66</v>
          </cell>
        </row>
        <row r="8411">
          <cell r="C8411">
            <v>43090</v>
          </cell>
          <cell r="D8411" t="str">
            <v>CENTRO DE MEDICAO AGRUPADA, EM POLICARBONATO / PVC, COM 8 MEDIDORES E PROTECAO GERAL (INCLUI BARRAMENTO, DISJUNTORES E ACESSORIOS DE FIXACAO) (PADRAO CONCESSIONARIA LOCAL)</v>
          </cell>
          <cell r="E8411" t="str">
            <v xml:space="preserve">UN    </v>
          </cell>
          <cell r="F8411" t="str">
            <v>2.945,47</v>
          </cell>
          <cell r="G8411" t="str">
            <v>2.945,47</v>
          </cell>
        </row>
        <row r="8412">
          <cell r="C8412">
            <v>41967</v>
          </cell>
          <cell r="D8412" t="str">
            <v>CERA LIQUIDA INCOLOR MULTIPISO</v>
          </cell>
          <cell r="E8412" t="str">
            <v xml:space="preserve">L     </v>
          </cell>
          <cell r="F8412" t="str">
            <v>20,85</v>
          </cell>
          <cell r="G8412" t="str">
            <v>20,85</v>
          </cell>
        </row>
        <row r="8413">
          <cell r="C8413">
            <v>12760</v>
          </cell>
          <cell r="D8413" t="str">
            <v>CHAPA ACO INOX AISI 304 NUMERO 4 (E = 6 MM), ACABAMENTO NUMERO 1 (LAMINADO A QUENTE, FOSCO)</v>
          </cell>
          <cell r="E8413" t="str">
            <v xml:space="preserve">M2    </v>
          </cell>
          <cell r="F8413" t="str">
            <v>1.249,64</v>
          </cell>
          <cell r="G8413" t="str">
            <v>1.249,64</v>
          </cell>
        </row>
        <row r="8414">
          <cell r="C8414">
            <v>12759</v>
          </cell>
          <cell r="D8414" t="str">
            <v>CHAPA ACO INOX AISI 304 NUMERO 9 (E = 4 MM), ACABAMENTO NUMERO 1 (LAMINADO A QUENTE, FOSCO)</v>
          </cell>
          <cell r="E8414" t="str">
            <v xml:space="preserve">M2    </v>
          </cell>
          <cell r="F8414" t="str">
            <v>833,08</v>
          </cell>
          <cell r="G8414" t="str">
            <v>833,08</v>
          </cell>
        </row>
        <row r="8415">
          <cell r="C8415">
            <v>43105</v>
          </cell>
          <cell r="D8415" t="str">
            <v>CHAPA DE ACO CARBONO GALVANIZADA, PERFURADA (GRADE FUROS) E = 1,5 MM, DIAMETRO DO FURO = 9,52 MM (FUROS ALTERNADOS HORIZ.)</v>
          </cell>
          <cell r="E8415" t="str">
            <v xml:space="preserve">KG    </v>
          </cell>
          <cell r="F8415" t="str">
            <v>51,18</v>
          </cell>
          <cell r="G8415" t="str">
            <v>51,18</v>
          </cell>
        </row>
        <row r="8416">
          <cell r="C8416">
            <v>40424</v>
          </cell>
          <cell r="D8416" t="str">
            <v>CHAPA DE ACO CARBONO LAMINADO A QUENTE, QUALIDADE ESTRUTURAL, BITOLA 3/16", E =4,75 MM (37,29 KG/M2)</v>
          </cell>
          <cell r="E8416" t="str">
            <v xml:space="preserve">KG    </v>
          </cell>
          <cell r="F8416" t="str">
            <v>13,00</v>
          </cell>
          <cell r="G8416" t="str">
            <v>13,00</v>
          </cell>
        </row>
        <row r="8417">
          <cell r="C8417">
            <v>1325</v>
          </cell>
          <cell r="D8417" t="str">
            <v>CHAPA DE ACO FINA A FRIO BITOLA MSG 20, E = 0,90 MM (7,20 KG/M2)</v>
          </cell>
          <cell r="E8417" t="str">
            <v xml:space="preserve">KG    </v>
          </cell>
          <cell r="F8417" t="str">
            <v>14,24</v>
          </cell>
          <cell r="G8417" t="str">
            <v>14,24</v>
          </cell>
        </row>
        <row r="8418">
          <cell r="C8418">
            <v>1327</v>
          </cell>
          <cell r="D8418" t="str">
            <v>CHAPA DE ACO FINA A FRIO BITOLA MSG 24, E = 0,60 MM (4,80 KG/M2)</v>
          </cell>
          <cell r="E8418" t="str">
            <v xml:space="preserve">KG    </v>
          </cell>
          <cell r="F8418" t="str">
            <v>15,17</v>
          </cell>
          <cell r="G8418" t="str">
            <v>15,17</v>
          </cell>
        </row>
        <row r="8419">
          <cell r="C8419">
            <v>1328</v>
          </cell>
          <cell r="D8419" t="str">
            <v>CHAPA DE ACO FINA A FRIO BITOLA MSG 26, E = 0,45 MM (3,60 KG/M2)</v>
          </cell>
          <cell r="E8419" t="str">
            <v xml:space="preserve">KG    </v>
          </cell>
          <cell r="F8419" t="str">
            <v>14,28</v>
          </cell>
          <cell r="G8419" t="str">
            <v>14,28</v>
          </cell>
        </row>
        <row r="8420">
          <cell r="C8420">
            <v>1321</v>
          </cell>
          <cell r="D8420" t="str">
            <v>CHAPA DE ACO FINA A QUENTE BITOLA MSG 13, E = 2,25 MM (18,00 KG/M2)</v>
          </cell>
          <cell r="E8420" t="str">
            <v xml:space="preserve">KG    </v>
          </cell>
          <cell r="F8420" t="str">
            <v>13,22</v>
          </cell>
          <cell r="G8420" t="str">
            <v>13,22</v>
          </cell>
        </row>
        <row r="8421">
          <cell r="C8421">
            <v>1318</v>
          </cell>
          <cell r="D8421" t="str">
            <v>CHAPA DE ACO FINA A QUENTE BITOLA MSG 14, E = 2,00 MM (16,0 KG/M2)</v>
          </cell>
          <cell r="E8421" t="str">
            <v xml:space="preserve">KG    </v>
          </cell>
          <cell r="F8421" t="str">
            <v>13,23</v>
          </cell>
          <cell r="G8421" t="str">
            <v>13,23</v>
          </cell>
        </row>
        <row r="8422">
          <cell r="C8422">
            <v>1322</v>
          </cell>
          <cell r="D8422" t="str">
            <v>CHAPA DE ACO FINA A QUENTE BITOLA MSG 16, E = 1,50 MM (12,00 KG/M2)</v>
          </cell>
          <cell r="E8422" t="str">
            <v xml:space="preserve">KG    </v>
          </cell>
          <cell r="F8422" t="str">
            <v>13,98</v>
          </cell>
          <cell r="G8422" t="str">
            <v>13,98</v>
          </cell>
        </row>
        <row r="8423">
          <cell r="C8423">
            <v>1323</v>
          </cell>
          <cell r="D8423" t="str">
            <v>CHAPA DE ACO FINA A QUENTE BITOLA MSG 18, E = 1,20 MM (9,60 KG/M2)</v>
          </cell>
          <cell r="E8423" t="str">
            <v xml:space="preserve">KG    </v>
          </cell>
          <cell r="F8423" t="str">
            <v>13,98</v>
          </cell>
          <cell r="G8423" t="str">
            <v>13,98</v>
          </cell>
        </row>
        <row r="8424">
          <cell r="C8424">
            <v>1319</v>
          </cell>
          <cell r="D8424" t="str">
            <v>CHAPA DE ACO FINA A QUENTE BITOLA MSG 3/16 ", E = 4,75 MM (38,00 KG/M2)</v>
          </cell>
          <cell r="E8424" t="str">
            <v xml:space="preserve">KG    </v>
          </cell>
          <cell r="F8424" t="str">
            <v>11,78</v>
          </cell>
          <cell r="G8424" t="str">
            <v>11,78</v>
          </cell>
        </row>
        <row r="8425">
          <cell r="C8425">
            <v>11026</v>
          </cell>
          <cell r="D8425" t="str">
            <v>CHAPA DE ACO GALVANIZADA BITOLA GSG 14, E = 1,95 MM (15,60 KG/M2)</v>
          </cell>
          <cell r="E8425" t="str">
            <v xml:space="preserve">KG    </v>
          </cell>
          <cell r="F8425" t="str">
            <v>16,20</v>
          </cell>
          <cell r="G8425" t="str">
            <v>16,20</v>
          </cell>
        </row>
        <row r="8426">
          <cell r="C8426">
            <v>11027</v>
          </cell>
          <cell r="D8426" t="str">
            <v>CHAPA DE ACO GALVANIZADA BITOLA GSG 16, E = 1,55 MM (12,40 KG/M2)</v>
          </cell>
          <cell r="E8426" t="str">
            <v xml:space="preserve">KG    </v>
          </cell>
          <cell r="F8426" t="str">
            <v>16,86</v>
          </cell>
          <cell r="G8426" t="str">
            <v>16,86</v>
          </cell>
        </row>
        <row r="8427">
          <cell r="C8427">
            <v>11046</v>
          </cell>
          <cell r="D8427" t="str">
            <v>CHAPA DE ACO GALVANIZADA BITOLA GSG 18, E = 1,25 MM (10,00 KG/M2)</v>
          </cell>
          <cell r="E8427" t="str">
            <v xml:space="preserve">KG    </v>
          </cell>
          <cell r="F8427" t="str">
            <v>16,15</v>
          </cell>
          <cell r="G8427" t="str">
            <v>16,15</v>
          </cell>
        </row>
        <row r="8428">
          <cell r="C8428">
            <v>11047</v>
          </cell>
          <cell r="D8428" t="str">
            <v>CHAPA DE ACO GALVANIZADA BITOLA GSG 19, E = 1,11 MM (8,88 KG/M2)</v>
          </cell>
          <cell r="E8428" t="str">
            <v xml:space="preserve">KG    </v>
          </cell>
          <cell r="F8428" t="str">
            <v>17,61</v>
          </cell>
          <cell r="G8428" t="str">
            <v>17,61</v>
          </cell>
        </row>
        <row r="8429">
          <cell r="C8429">
            <v>43668</v>
          </cell>
          <cell r="D8429" t="str">
            <v>CHAPA DE ACO GALVANIZADA BITOLA GSG 20, E = 0,95 MM (7,60 KG/M2)</v>
          </cell>
          <cell r="E8429" t="str">
            <v xml:space="preserve">KG    </v>
          </cell>
          <cell r="F8429" t="str">
            <v>15,54</v>
          </cell>
          <cell r="G8429" t="str">
            <v>15,54</v>
          </cell>
        </row>
        <row r="8430">
          <cell r="C8430">
            <v>11049</v>
          </cell>
          <cell r="D8430" t="str">
            <v>CHAPA DE ACO GALVANIZADA BITOLA GSG 22, E = 0,80 MM (6,40 KG/M2)</v>
          </cell>
          <cell r="E8430" t="str">
            <v xml:space="preserve">KG    </v>
          </cell>
          <cell r="F8430" t="str">
            <v>16,83</v>
          </cell>
          <cell r="G8430" t="str">
            <v>16,83</v>
          </cell>
        </row>
        <row r="8431">
          <cell r="C8431">
            <v>43106</v>
          </cell>
          <cell r="D8431" t="str">
            <v>CHAPA DE ACO GALVANIZADA BITOLA GSG 24, E = 0,64 (5,12 KG/M2)</v>
          </cell>
          <cell r="E8431" t="str">
            <v xml:space="preserve">KG    </v>
          </cell>
          <cell r="F8431" t="str">
            <v>16,93</v>
          </cell>
          <cell r="G8431" t="str">
            <v>16,93</v>
          </cell>
        </row>
        <row r="8432">
          <cell r="C8432">
            <v>11051</v>
          </cell>
          <cell r="D8432" t="str">
            <v>CHAPA DE ACO GALVANIZADA BITOLA GSG 26, E = 0,50 MM (4,00 KG/M2)</v>
          </cell>
          <cell r="E8432" t="str">
            <v xml:space="preserve">KG    </v>
          </cell>
          <cell r="F8432" t="str">
            <v>17,67</v>
          </cell>
          <cell r="G8432" t="str">
            <v>17,67</v>
          </cell>
        </row>
        <row r="8433">
          <cell r="C8433">
            <v>11061</v>
          </cell>
          <cell r="D8433" t="str">
            <v>CHAPA DE ACO GALVANIZADA BITOLA GSG 30, E = 0,35 MM (2,80 KG/M2)</v>
          </cell>
          <cell r="E8433" t="str">
            <v xml:space="preserve">KG    </v>
          </cell>
          <cell r="F8433" t="str">
            <v>21,20</v>
          </cell>
          <cell r="G8433" t="str">
            <v>21,20</v>
          </cell>
        </row>
        <row r="8434">
          <cell r="C8434">
            <v>43667</v>
          </cell>
          <cell r="D8434" t="str">
            <v>CHAPA DE ACO GROSSA, ASTM A36, E = 1 " (25,40 MM) 199,18 KG/M2</v>
          </cell>
          <cell r="E8434" t="str">
            <v xml:space="preserve">KG    </v>
          </cell>
          <cell r="F8434" t="str">
            <v>15,41</v>
          </cell>
          <cell r="G8434" t="str">
            <v>15,41</v>
          </cell>
        </row>
        <row r="8435">
          <cell r="C8435">
            <v>1333</v>
          </cell>
          <cell r="D8435" t="str">
            <v>CHAPA DE ACO GROSSA, ASTM A36, E = 1/2 " (12,70 MM) 99,59 KG/M2</v>
          </cell>
          <cell r="E8435" t="str">
            <v xml:space="preserve">KG    </v>
          </cell>
          <cell r="F8435" t="str">
            <v>12,83</v>
          </cell>
          <cell r="G8435" t="str">
            <v>12,83</v>
          </cell>
        </row>
        <row r="8436">
          <cell r="C8436">
            <v>1330</v>
          </cell>
          <cell r="D8436" t="str">
            <v>CHAPA DE ACO GROSSA, ASTM A36, E = 1/4 " (6,35 MM) 49,79 KG/M2</v>
          </cell>
          <cell r="E8436" t="str">
            <v xml:space="preserve">KG    </v>
          </cell>
          <cell r="F8436" t="str">
            <v>12,71</v>
          </cell>
          <cell r="G8436" t="str">
            <v>12,71</v>
          </cell>
        </row>
        <row r="8437">
          <cell r="C8437">
            <v>10957</v>
          </cell>
          <cell r="D8437" t="str">
            <v>CHAPA DE ACO GROSSA, ASTM A36, E = 3/4 " (19,05 MM) 149,39 KG/M2</v>
          </cell>
          <cell r="E8437" t="str">
            <v xml:space="preserve">KG    </v>
          </cell>
          <cell r="F8437" t="str">
            <v>14,66</v>
          </cell>
          <cell r="G8437" t="str">
            <v>14,66</v>
          </cell>
        </row>
        <row r="8438">
          <cell r="C8438">
            <v>1332</v>
          </cell>
          <cell r="D8438" t="str">
            <v>CHAPA DE ACO GROSSA, ASTM A36, E = 3/8 " (9,53 MM) 74,69 KG/M2</v>
          </cell>
          <cell r="E8438" t="str">
            <v xml:space="preserve">KG    </v>
          </cell>
          <cell r="F8438" t="str">
            <v>13,04</v>
          </cell>
          <cell r="G8438" t="str">
            <v>13,04</v>
          </cell>
        </row>
        <row r="8439">
          <cell r="C8439">
            <v>1334</v>
          </cell>
          <cell r="D8439" t="str">
            <v>CHAPA DE ACO GROSSA, ASTM A36, E = 5/8 " (15,88 MM) 124,49 KG/M2</v>
          </cell>
          <cell r="E8439" t="str">
            <v xml:space="preserve">KG    </v>
          </cell>
          <cell r="F8439" t="str">
            <v>14,46</v>
          </cell>
          <cell r="G8439" t="str">
            <v>14,46</v>
          </cell>
        </row>
        <row r="8440">
          <cell r="C8440">
            <v>1335</v>
          </cell>
          <cell r="D8440" t="str">
            <v>CHAPA DE ACO GROSSA, ASTM A36, E = 7/8 " (22,23 MM) 174,28 KG/M2</v>
          </cell>
          <cell r="E8440" t="str">
            <v xml:space="preserve">KG    </v>
          </cell>
          <cell r="F8440" t="str">
            <v>14,94</v>
          </cell>
          <cell r="G8440" t="str">
            <v>14,94</v>
          </cell>
        </row>
        <row r="8441">
          <cell r="C8441">
            <v>40425</v>
          </cell>
          <cell r="D8441" t="str">
            <v>CHAPA DE ACO GROSSA, SAE 1020, BITOLA 1/4", E = 6,35 MM (49,85 KG/M2)</v>
          </cell>
          <cell r="E8441" t="str">
            <v xml:space="preserve">KG    </v>
          </cell>
          <cell r="F8441" t="str">
            <v>12,79</v>
          </cell>
          <cell r="G8441" t="str">
            <v>12,79</v>
          </cell>
        </row>
        <row r="8442">
          <cell r="C8442">
            <v>1337</v>
          </cell>
          <cell r="D8442" t="str">
            <v>CHAPA DE ACO XADREZ PARA PISOS, E = 1/4 " (6,30 MM) 54,53 KG/M2</v>
          </cell>
          <cell r="E8442" t="str">
            <v xml:space="preserve">KG    </v>
          </cell>
          <cell r="F8442" t="str">
            <v>14,66</v>
          </cell>
          <cell r="G8442" t="str">
            <v>14,66</v>
          </cell>
        </row>
        <row r="8443">
          <cell r="C8443">
            <v>1338</v>
          </cell>
          <cell r="D8443" t="str">
            <v>CHAPA DE LAMINADO MELAMINICO, LISO BRILHANTE, DE *1,25 X 3,08* M, E = 0,8 MM</v>
          </cell>
          <cell r="E8443" t="str">
            <v xml:space="preserve">M2    </v>
          </cell>
          <cell r="F8443" t="str">
            <v>36,80</v>
          </cell>
          <cell r="G8443" t="str">
            <v>36,80</v>
          </cell>
        </row>
        <row r="8444">
          <cell r="C8444">
            <v>1340</v>
          </cell>
          <cell r="D8444" t="str">
            <v>CHAPA DE LAMINADO MELAMINICO, LISO FOSCO, DE *1,25 X 3,08* M, E = 0,8 MM</v>
          </cell>
          <cell r="E8444" t="str">
            <v xml:space="preserve">M2    </v>
          </cell>
          <cell r="F8444" t="str">
            <v>42,54</v>
          </cell>
          <cell r="G8444" t="str">
            <v>42,54</v>
          </cell>
        </row>
        <row r="8445">
          <cell r="C8445">
            <v>1341</v>
          </cell>
          <cell r="D8445" t="str">
            <v>CHAPA DE LAMINADO MELAMINICO, TEXTURIZADO, DE *1,25 X 3,08* M, E = 0,8 MM</v>
          </cell>
          <cell r="E8445" t="str">
            <v xml:space="preserve">M2    </v>
          </cell>
          <cell r="F8445" t="str">
            <v>40,98</v>
          </cell>
          <cell r="G8445" t="str">
            <v>40,98</v>
          </cell>
        </row>
        <row r="8446">
          <cell r="C8446">
            <v>34659</v>
          </cell>
          <cell r="D8446" t="str">
            <v>CHAPA DE MDF BRANCO LISO 1 FACE, E = 12 MM, DE *2,75 X 1,85* M</v>
          </cell>
          <cell r="E8446" t="str">
            <v xml:space="preserve">M2    </v>
          </cell>
          <cell r="F8446" t="str">
            <v>46,57</v>
          </cell>
          <cell r="G8446" t="str">
            <v>46,57</v>
          </cell>
        </row>
        <row r="8447">
          <cell r="C8447">
            <v>34514</v>
          </cell>
          <cell r="D8447" t="str">
            <v>CHAPA DE MDF BRANCO LISO 1 FACE, E = 15 MM, DE *2,75 X 1,85* M</v>
          </cell>
          <cell r="E8447" t="str">
            <v xml:space="preserve">M2    </v>
          </cell>
          <cell r="F8447" t="str">
            <v>51,58</v>
          </cell>
          <cell r="G8447" t="str">
            <v>51,58</v>
          </cell>
        </row>
        <row r="8448">
          <cell r="C8448">
            <v>34660</v>
          </cell>
          <cell r="D8448" t="str">
            <v>CHAPA DE MDF BRANCO LISO 1 FACE, E = 18 MM, DE *2,75 X 1,85* M</v>
          </cell>
          <cell r="E8448" t="str">
            <v xml:space="preserve">M2    </v>
          </cell>
          <cell r="F8448" t="str">
            <v>65,46</v>
          </cell>
          <cell r="G8448" t="str">
            <v>65,46</v>
          </cell>
        </row>
        <row r="8449">
          <cell r="C8449">
            <v>34661</v>
          </cell>
          <cell r="D8449" t="str">
            <v>CHAPA DE MDF BRANCO LISO 1 FACE, E = 25 MM, DE *2,75 X 1,85* M</v>
          </cell>
          <cell r="E8449" t="str">
            <v xml:space="preserve">M2    </v>
          </cell>
          <cell r="F8449" t="str">
            <v>94,02</v>
          </cell>
          <cell r="G8449" t="str">
            <v>94,02</v>
          </cell>
        </row>
        <row r="8450">
          <cell r="C8450">
            <v>34667</v>
          </cell>
          <cell r="D8450" t="str">
            <v>CHAPA DE MDF BRANCO LISO 1 FACE, E = 6 MM, DE *2,75 X 1,85* M</v>
          </cell>
          <cell r="E8450" t="str">
            <v xml:space="preserve">M2    </v>
          </cell>
          <cell r="F8450" t="str">
            <v>34,04</v>
          </cell>
          <cell r="G8450" t="str">
            <v>34,04</v>
          </cell>
        </row>
        <row r="8451">
          <cell r="C8451">
            <v>34668</v>
          </cell>
          <cell r="D8451" t="str">
            <v>CHAPA DE MDF BRANCO LISO 1 FACE, E = 9 MM, DE *2,75 X 1,85* M</v>
          </cell>
          <cell r="E8451" t="str">
            <v xml:space="preserve">M2    </v>
          </cell>
          <cell r="F8451" t="str">
            <v>44,49</v>
          </cell>
          <cell r="G8451" t="str">
            <v>44,49</v>
          </cell>
        </row>
        <row r="8452">
          <cell r="C8452">
            <v>34741</v>
          </cell>
          <cell r="D8452" t="str">
            <v>CHAPA DE MDF BRANCO LISO 2 FACES, E = 12 MM, DE *2,75 X 1,85* M</v>
          </cell>
          <cell r="E8452" t="str">
            <v xml:space="preserve">M2    </v>
          </cell>
          <cell r="F8452" t="str">
            <v>48,95</v>
          </cell>
          <cell r="G8452" t="str">
            <v>48,95</v>
          </cell>
        </row>
        <row r="8453">
          <cell r="C8453">
            <v>34664</v>
          </cell>
          <cell r="D8453" t="str">
            <v>CHAPA DE MDF BRANCO LISO 2 FACES, E = 15 MM, DE *2,75 X 1,85* M</v>
          </cell>
          <cell r="E8453" t="str">
            <v xml:space="preserve">M2    </v>
          </cell>
          <cell r="F8453" t="str">
            <v>53,42</v>
          </cell>
          <cell r="G8453" t="str">
            <v>53,42</v>
          </cell>
        </row>
        <row r="8454">
          <cell r="C8454">
            <v>34665</v>
          </cell>
          <cell r="D8454" t="str">
            <v>CHAPA DE MDF BRANCO LISO 2 FACES, E = 18 MM, DE *2,75 X 1,85* M</v>
          </cell>
          <cell r="E8454" t="str">
            <v xml:space="preserve">M2    </v>
          </cell>
          <cell r="F8454" t="str">
            <v>66,32</v>
          </cell>
          <cell r="G8454" t="str">
            <v>66,32</v>
          </cell>
        </row>
        <row r="8455">
          <cell r="C8455">
            <v>34666</v>
          </cell>
          <cell r="D8455" t="str">
            <v>CHAPA DE MDF BRANCO LISO 2 FACES, E = 25 MM, DE *2,75 X 1,85* M</v>
          </cell>
          <cell r="E8455" t="str">
            <v xml:space="preserve">M2    </v>
          </cell>
          <cell r="F8455" t="str">
            <v>100,17</v>
          </cell>
          <cell r="G8455" t="str">
            <v>100,17</v>
          </cell>
        </row>
        <row r="8456">
          <cell r="C8456">
            <v>34669</v>
          </cell>
          <cell r="D8456" t="str">
            <v>CHAPA DE MDF BRANCO LISO 2 FACES, E = 6 MM, DE *2,75 X 1,85* M</v>
          </cell>
          <cell r="E8456" t="str">
            <v xml:space="preserve">M2    </v>
          </cell>
          <cell r="F8456" t="str">
            <v>36,72</v>
          </cell>
          <cell r="G8456" t="str">
            <v>36,72</v>
          </cell>
        </row>
        <row r="8457">
          <cell r="C8457">
            <v>34670</v>
          </cell>
          <cell r="D8457" t="str">
            <v>CHAPA DE MDF BRANCO LISO 2 FACES, E = 9 MM, DE *2,75 X 1,85* M</v>
          </cell>
          <cell r="E8457" t="str">
            <v xml:space="preserve">M2    </v>
          </cell>
          <cell r="F8457" t="str">
            <v>44,92</v>
          </cell>
          <cell r="G8457" t="str">
            <v>44,92</v>
          </cell>
        </row>
        <row r="8458">
          <cell r="C8458">
            <v>34671</v>
          </cell>
          <cell r="D8458" t="str">
            <v>CHAPA DE MDF CRU, E = 12 MM, DE *2,75 X 1,85* M</v>
          </cell>
          <cell r="E8458" t="str">
            <v xml:space="preserve">M2    </v>
          </cell>
          <cell r="F8458" t="str">
            <v>37,49</v>
          </cell>
          <cell r="G8458" t="str">
            <v>37,49</v>
          </cell>
        </row>
        <row r="8459">
          <cell r="C8459">
            <v>34672</v>
          </cell>
          <cell r="D8459" t="str">
            <v>CHAPA DE MDF CRU, E = 15 MM, DE *2,75 X 1,85* M</v>
          </cell>
          <cell r="E8459" t="str">
            <v xml:space="preserve">M2    </v>
          </cell>
          <cell r="F8459" t="str">
            <v>39,54</v>
          </cell>
          <cell r="G8459" t="str">
            <v>39,54</v>
          </cell>
        </row>
        <row r="8460">
          <cell r="C8460">
            <v>34673</v>
          </cell>
          <cell r="D8460" t="str">
            <v>CHAPA DE MDF CRU, E = 18 MM, DE *2,75 X 1,85* M</v>
          </cell>
          <cell r="E8460" t="str">
            <v xml:space="preserve">M2    </v>
          </cell>
          <cell r="F8460" t="str">
            <v>48,24</v>
          </cell>
          <cell r="G8460" t="str">
            <v>48,24</v>
          </cell>
        </row>
        <row r="8461">
          <cell r="C8461">
            <v>34674</v>
          </cell>
          <cell r="D8461" t="str">
            <v>CHAPA DE MDF CRU, E = 20 MM, DE *2,75 X 1,85* M</v>
          </cell>
          <cell r="E8461" t="str">
            <v xml:space="preserve">M2    </v>
          </cell>
          <cell r="F8461" t="str">
            <v>64,14</v>
          </cell>
          <cell r="G8461" t="str">
            <v>64,14</v>
          </cell>
        </row>
        <row r="8462">
          <cell r="C8462">
            <v>34675</v>
          </cell>
          <cell r="D8462" t="str">
            <v>CHAPA DE MDF CRU, E = 25 MM, DE *2,75 X 1,85* M</v>
          </cell>
          <cell r="E8462" t="str">
            <v xml:space="preserve">M2    </v>
          </cell>
          <cell r="F8462" t="str">
            <v>78,20</v>
          </cell>
          <cell r="G8462" t="str">
            <v>78,20</v>
          </cell>
        </row>
        <row r="8463">
          <cell r="C8463">
            <v>34676</v>
          </cell>
          <cell r="D8463" t="str">
            <v>CHAPA DE MDF CRU, E = 6 MM, DE *2,75 X 1,85* M</v>
          </cell>
          <cell r="E8463" t="str">
            <v xml:space="preserve">M2    </v>
          </cell>
          <cell r="F8463" t="str">
            <v>22,51</v>
          </cell>
          <cell r="G8463" t="str">
            <v>22,51</v>
          </cell>
        </row>
        <row r="8464">
          <cell r="C8464">
            <v>34677</v>
          </cell>
          <cell r="D8464" t="str">
            <v>CHAPA DE MDF CRU, E = 9 MM, DE *2,75 X 1,85* M</v>
          </cell>
          <cell r="E8464" t="str">
            <v xml:space="preserve">M2    </v>
          </cell>
          <cell r="F8464" t="str">
            <v>30,27</v>
          </cell>
          <cell r="G8464" t="str">
            <v>30,27</v>
          </cell>
        </row>
        <row r="8465">
          <cell r="C8465">
            <v>43126</v>
          </cell>
          <cell r="D8465" t="str">
            <v>CHAPA EM ACO GALVANIZADO PARA STEEL DECK, COM NERVURAS TRAPEZOIDAIS, LARGURA UTIL DE 915 MM E ESPESSURA DE 0,80 MM</v>
          </cell>
          <cell r="E8465" t="str">
            <v xml:space="preserve">M2    </v>
          </cell>
          <cell r="F8465" t="str">
            <v>108,02</v>
          </cell>
          <cell r="G8465" t="str">
            <v>108,02</v>
          </cell>
        </row>
        <row r="8466">
          <cell r="C8466">
            <v>43124</v>
          </cell>
          <cell r="D8466" t="str">
            <v>CHAPA EM ACO GALVANIZADO PARA STEEL DECK, COM NERVURAS TRAPEZOIDAIS, LARGURA UTIL DE 915 MM E ESPESSURA DE 0,95 MM</v>
          </cell>
          <cell r="E8466" t="str">
            <v xml:space="preserve">M2    </v>
          </cell>
          <cell r="F8466" t="str">
            <v>126,12</v>
          </cell>
          <cell r="G8466" t="str">
            <v>126,12</v>
          </cell>
        </row>
        <row r="8467">
          <cell r="C8467">
            <v>43125</v>
          </cell>
          <cell r="D8467" t="str">
            <v>CHAPA EM ACO GALVANIZADO PARA STEEL DECK, COM NERVURAS TRAPEZOIDAIS, LARGURA UTIL DE 915 MM E ESPESSURA DE 1,25 MM</v>
          </cell>
          <cell r="E8467" t="str">
            <v xml:space="preserve">M2    </v>
          </cell>
          <cell r="F8467" t="str">
            <v>163,57</v>
          </cell>
          <cell r="G8467" t="str">
            <v>163,57</v>
          </cell>
        </row>
        <row r="8468">
          <cell r="C8468">
            <v>40623</v>
          </cell>
          <cell r="D8468" t="str">
            <v>CHAPA PARA EMENDA DE VIGA, EM ACO GROSSO, QUALIDADE ESTRUTURAL, BITOLA 3/16 ", E= 4,75 MM, 4 FUROS, LARGURA 45 MM, COMPRIMENTO 500 MM</v>
          </cell>
          <cell r="E8468" t="str">
            <v xml:space="preserve">PAR   </v>
          </cell>
          <cell r="F8468" t="str">
            <v>142,75</v>
          </cell>
          <cell r="G8468" t="str">
            <v>142,75</v>
          </cell>
        </row>
        <row r="8469">
          <cell r="C8469">
            <v>43701</v>
          </cell>
          <cell r="D8469" t="str">
            <v>CHAPA/BOBINA LISA EM ALUMINIO, LIGA 1.200 - H14, QUALQUER ESPESSURA, QUALQUER LARGURA</v>
          </cell>
          <cell r="E8469" t="str">
            <v xml:space="preserve">KG    </v>
          </cell>
          <cell r="F8469" t="str">
            <v>69,51</v>
          </cell>
          <cell r="G8469" t="str">
            <v>69,51</v>
          </cell>
        </row>
        <row r="8470">
          <cell r="C8470">
            <v>1345</v>
          </cell>
          <cell r="D8470" t="str">
            <v>CHAPA/PAINEL DE MADEIRA COMPENSADA PLASTIFICADA (MADEIRITE PLASTIFICADO) PARA FORMA DE CONCRETO, DE 2200 x 1100 MM, E = *17* MM</v>
          </cell>
          <cell r="E8470" t="str">
            <v xml:space="preserve">M2    </v>
          </cell>
          <cell r="F8470" t="str">
            <v>99,96</v>
          </cell>
          <cell r="G8470" t="str">
            <v>99,96</v>
          </cell>
        </row>
        <row r="8471">
          <cell r="C8471">
            <v>1346</v>
          </cell>
          <cell r="D8471" t="str">
            <v>CHAPA/PAINEL DE MADEIRA COMPENSADA PLASTIFICADA (MADEIRITE PLASTIFICADO) PARA FORMA DE CONCRETO, DE 2200 x 1100 MM, E = 10 MM</v>
          </cell>
          <cell r="E8471" t="str">
            <v xml:space="preserve">M2    </v>
          </cell>
          <cell r="F8471" t="str">
            <v>58,14</v>
          </cell>
          <cell r="G8471" t="str">
            <v>58,14</v>
          </cell>
        </row>
        <row r="8472">
          <cell r="C8472">
            <v>1347</v>
          </cell>
          <cell r="D8472" t="str">
            <v>CHAPA/PAINEL DE MADEIRA COMPENSADA PLASTIFICADA (MADEIRITE PLASTIFICADO) PARA FORMA DE CONCRETO, DE 2200 x 1100 MM, E = 12 MM</v>
          </cell>
          <cell r="E8472" t="str">
            <v xml:space="preserve">M2    </v>
          </cell>
          <cell r="F8472" t="str">
            <v>72,05</v>
          </cell>
          <cell r="G8472" t="str">
            <v>72,05</v>
          </cell>
        </row>
        <row r="8473">
          <cell r="C8473">
            <v>43678</v>
          </cell>
          <cell r="D8473" t="str">
            <v>CHAPA/PAINEL DE MADEIRA COMPENSADA PLASTIFICADA (MADEIRITE PLASTIFICADO) PARA FORMA DE CONCRETO, DE 2200 X 1100 MM, E = 14 MM</v>
          </cell>
          <cell r="E8473" t="str">
            <v xml:space="preserve">M2    </v>
          </cell>
          <cell r="F8473" t="str">
            <v>83,57</v>
          </cell>
          <cell r="G8473" t="str">
            <v>83,57</v>
          </cell>
        </row>
        <row r="8474">
          <cell r="C8474">
            <v>43680</v>
          </cell>
          <cell r="D8474" t="str">
            <v>CHAPA/PAINEL DE MADEIRA COMPENSADA PLASTIFICADA (MADEIRITE PLASTIFICADO) PARA FORMA DE CONCRETO, DE 2200 X 1100 MM, E = 20 MM</v>
          </cell>
          <cell r="E8474" t="str">
            <v xml:space="preserve">M2    </v>
          </cell>
          <cell r="F8474" t="str">
            <v>120,39</v>
          </cell>
          <cell r="G8474" t="str">
            <v>120,39</v>
          </cell>
        </row>
        <row r="8475">
          <cell r="C8475">
            <v>43679</v>
          </cell>
          <cell r="D8475" t="str">
            <v>CHAPA/PAINEL DE MADEIRA COMPENSADA PLASTIFICADA (MADEIRITE PLASTIFICADO) PARA FORMA DE CONCRETO, DE 2200 X 1100 MM, E = 6 MM</v>
          </cell>
          <cell r="E8475" t="str">
            <v xml:space="preserve">M2    </v>
          </cell>
          <cell r="F8475" t="str">
            <v>42,25</v>
          </cell>
          <cell r="G8475" t="str">
            <v>42,25</v>
          </cell>
        </row>
        <row r="8476">
          <cell r="C8476">
            <v>1355</v>
          </cell>
          <cell r="D8476" t="str">
            <v>CHAPA/PAINEL DE MADEIRA COMPENSADA RESINADA (MADEIRITE RESINADO ROSA) PARA FORMA DE CONCRETO, DE 2200 x 1100 MM, E = 14 MM</v>
          </cell>
          <cell r="E8476" t="str">
            <v xml:space="preserve">M2    </v>
          </cell>
          <cell r="F8476" t="str">
            <v>48,08</v>
          </cell>
          <cell r="G8476" t="str">
            <v>48,08</v>
          </cell>
        </row>
        <row r="8477">
          <cell r="C8477">
            <v>1358</v>
          </cell>
          <cell r="D8477" t="str">
            <v>CHAPA/PAINEL DE MADEIRA COMPENSADA RESINADA (MADEIRITE RESINADO ROSA) PARA FORMA DE CONCRETO, DE 2200 x 1100 MM, E = 17 MM</v>
          </cell>
          <cell r="E8477" t="str">
            <v xml:space="preserve">M2    </v>
          </cell>
          <cell r="F8477" t="str">
            <v>59,03</v>
          </cell>
          <cell r="G8477" t="str">
            <v>59,03</v>
          </cell>
        </row>
        <row r="8478">
          <cell r="C8478">
            <v>43681</v>
          </cell>
          <cell r="D8478" t="str">
            <v>CHAPA/PAINEL DE MADEIRA COMPENSADA RESINADA (MADEIRITE RESINADO ROSA) PARA FORMA DE CONCRETO, DE 2200 x 1100 MM, E = 8 A 12 MM</v>
          </cell>
          <cell r="E8478" t="str">
            <v xml:space="preserve">M2    </v>
          </cell>
          <cell r="F8478" t="str">
            <v>37,19</v>
          </cell>
          <cell r="G8478" t="str">
            <v>37,19</v>
          </cell>
        </row>
        <row r="8479">
          <cell r="C8479">
            <v>43677</v>
          </cell>
          <cell r="D8479" t="str">
            <v>CHAPA/PAINEL DE MADEIRA COMPENSADA RESINADA (MADEIRITE RESINADO ROSA) PARA FORMA DE CONCRETO, DE 2200 X 1100 MM, E = 20 MM</v>
          </cell>
          <cell r="E8479" t="str">
            <v xml:space="preserve">M2    </v>
          </cell>
          <cell r="F8479" t="str">
            <v>73,23</v>
          </cell>
          <cell r="G8479" t="str">
            <v>73,23</v>
          </cell>
        </row>
        <row r="8480">
          <cell r="C8480">
            <v>43682</v>
          </cell>
          <cell r="D8480" t="str">
            <v>CHAPA/PAINEL DE MADEIRA COMPENSADA RESINADA (MADEIRITE RESINADO ROSA) PARA FORMA DE CONCRETO, DE 2200 X 1100 MM, E = 6 MM</v>
          </cell>
          <cell r="E8480" t="str">
            <v xml:space="preserve">M2    </v>
          </cell>
          <cell r="F8480" t="str">
            <v>22,45</v>
          </cell>
          <cell r="G8480" t="str">
            <v>22,45</v>
          </cell>
        </row>
        <row r="8481">
          <cell r="C8481">
            <v>20971</v>
          </cell>
          <cell r="D8481" t="str">
            <v>CHAVE DUPLA PARA CONEXOES TIPO STORZ, ENGATE RAPIDO 1 1/2" X 2 1/2", EM LATAO, PARA INSTALACAO PREDIAL COMBATE A INCENDIO</v>
          </cell>
          <cell r="E8481" t="str">
            <v xml:space="preserve">UN    </v>
          </cell>
          <cell r="F8481" t="str">
            <v>17,14</v>
          </cell>
          <cell r="G8481" t="str">
            <v>17,14</v>
          </cell>
        </row>
        <row r="8482">
          <cell r="C8482">
            <v>13279</v>
          </cell>
          <cell r="D8482" t="str">
            <v>CHUMBADOR DE ACO TIPO PARABOLT, * 5/8" X 200* MM,  COM PORCA E ARRUELA</v>
          </cell>
          <cell r="E8482" t="str">
            <v xml:space="preserve">KG    </v>
          </cell>
          <cell r="F8482" t="str">
            <v>26,87</v>
          </cell>
          <cell r="G8482" t="str">
            <v>26,87</v>
          </cell>
        </row>
        <row r="8483">
          <cell r="C8483">
            <v>11977</v>
          </cell>
          <cell r="D8483" t="str">
            <v>CHUMBADOR DE ACO, DIAMETRO 1/2", COMPRIMENTO 75 MM</v>
          </cell>
          <cell r="E8483" t="str">
            <v xml:space="preserve">UN    </v>
          </cell>
          <cell r="F8483" t="str">
            <v>13,92</v>
          </cell>
          <cell r="G8483" t="str">
            <v>13,92</v>
          </cell>
        </row>
        <row r="8484">
          <cell r="C8484">
            <v>11975</v>
          </cell>
          <cell r="D8484" t="str">
            <v>CHUMBADOR DE ACO, DIAMETRO 5/8", COMPRIMENTO 6", COM PORCA</v>
          </cell>
          <cell r="E8484" t="str">
            <v xml:space="preserve">UN    </v>
          </cell>
          <cell r="F8484" t="str">
            <v>30,51</v>
          </cell>
          <cell r="G8484" t="str">
            <v>30,51</v>
          </cell>
        </row>
        <row r="8485">
          <cell r="C8485">
            <v>39746</v>
          </cell>
          <cell r="D8485" t="str">
            <v>CHUMBADOR DE ACO, 1" X 600 MM, PARA POSTES DE ACO COM BASE, INCLUSO PORCA E ARRUELA</v>
          </cell>
          <cell r="E8485" t="str">
            <v xml:space="preserve">UN    </v>
          </cell>
          <cell r="F8485" t="str">
            <v>339,58</v>
          </cell>
          <cell r="G8485" t="str">
            <v>339,58</v>
          </cell>
        </row>
        <row r="8486">
          <cell r="C8486">
            <v>11976</v>
          </cell>
          <cell r="D8486" t="str">
            <v>CHUMBADOR, DIAMETRO 1/4" COM PARAFUSO 1/4" X 40 MM</v>
          </cell>
          <cell r="E8486" t="str">
            <v xml:space="preserve">UN    </v>
          </cell>
          <cell r="F8486" t="str">
            <v>1,56</v>
          </cell>
          <cell r="G8486" t="str">
            <v>1,56</v>
          </cell>
        </row>
        <row r="8487">
          <cell r="C8487">
            <v>1368</v>
          </cell>
          <cell r="D8487" t="str">
            <v>CHUVEIRO COMUM EM PLASTICO BRANCO, COM CANO, 3 TEMPERATURAS, 5500 W (110/220 V)</v>
          </cell>
          <cell r="E8487" t="str">
            <v xml:space="preserve">UN    </v>
          </cell>
          <cell r="F8487" t="str">
            <v>66,95</v>
          </cell>
          <cell r="G8487" t="str">
            <v>66,95</v>
          </cell>
        </row>
        <row r="8488">
          <cell r="C8488">
            <v>1367</v>
          </cell>
          <cell r="D8488" t="str">
            <v>CHUVEIRO COMUM EM PLASTICO CROMADO, COM CANO, 4 TEMPERATURAS (110/220 V)</v>
          </cell>
          <cell r="E8488" t="str">
            <v xml:space="preserve">UN    </v>
          </cell>
          <cell r="F8488" t="str">
            <v>216,56</v>
          </cell>
          <cell r="G8488" t="str">
            <v>216,56</v>
          </cell>
        </row>
        <row r="8489">
          <cell r="C8489">
            <v>41899</v>
          </cell>
          <cell r="D8489" t="str">
            <v>CIMENTO ASFALTICO DE PETROLEO A GRANEL (CAP) 50/70 (COLETADO CAIXA NA ANP ACRESCIDO DE ICMS)</v>
          </cell>
          <cell r="E8489" t="str">
            <v xml:space="preserve">T     </v>
          </cell>
          <cell r="F8489" t="str">
            <v>5.165,73</v>
          </cell>
          <cell r="G8489" t="str">
            <v>5.165,73</v>
          </cell>
        </row>
        <row r="8490">
          <cell r="C8490">
            <v>1380</v>
          </cell>
          <cell r="D8490" t="str">
            <v>CIMENTO BRANCO</v>
          </cell>
          <cell r="E8490" t="str">
            <v xml:space="preserve">KG    </v>
          </cell>
          <cell r="F8490" t="str">
            <v>2,07</v>
          </cell>
          <cell r="G8490" t="str">
            <v>2,07</v>
          </cell>
        </row>
        <row r="8491">
          <cell r="C8491">
            <v>1375</v>
          </cell>
          <cell r="D8491" t="str">
            <v>CIMENTO IMPERMEABILIZANTE DE PEGA ULTRARRAPIDA PARA TAMPONAMENTOS</v>
          </cell>
          <cell r="E8491" t="str">
            <v xml:space="preserve">KG    </v>
          </cell>
          <cell r="F8491" t="str">
            <v>12,39</v>
          </cell>
          <cell r="G8491" t="str">
            <v>12,39</v>
          </cell>
        </row>
        <row r="8492">
          <cell r="C8492">
            <v>1379</v>
          </cell>
          <cell r="D8492" t="str">
            <v>CIMENTO PORTLAND COMPOSTO CP II-32</v>
          </cell>
          <cell r="E8492" t="str">
            <v xml:space="preserve">KG    </v>
          </cell>
          <cell r="F8492" t="str">
            <v>0,66</v>
          </cell>
          <cell r="G8492" t="str">
            <v>0,66</v>
          </cell>
        </row>
        <row r="8493">
          <cell r="C8493">
            <v>13284</v>
          </cell>
          <cell r="D8493" t="str">
            <v>CIMENTO PORTLAND DE ALTO FORNO (AF) CP III-40</v>
          </cell>
          <cell r="E8493" t="str">
            <v xml:space="preserve">KG    </v>
          </cell>
          <cell r="F8493" t="str">
            <v>0,66</v>
          </cell>
          <cell r="G8493" t="str">
            <v>0,66</v>
          </cell>
        </row>
        <row r="8494">
          <cell r="C8494">
            <v>44528</v>
          </cell>
          <cell r="D8494" t="str">
            <v>CIMENTO PORTLAND ESTRUTURAL BRANCO  CPB-32</v>
          </cell>
          <cell r="E8494" t="str">
            <v xml:space="preserve">KG    </v>
          </cell>
          <cell r="F8494" t="str">
            <v>2,49</v>
          </cell>
          <cell r="G8494" t="str">
            <v>2,49</v>
          </cell>
        </row>
        <row r="8495">
          <cell r="C8495">
            <v>34753</v>
          </cell>
          <cell r="D8495" t="str">
            <v>CIMENTO PORTLAND POZOLANICO CP IV-32</v>
          </cell>
          <cell r="E8495" t="str">
            <v xml:space="preserve">KG    </v>
          </cell>
          <cell r="F8495" t="str">
            <v>0,72</v>
          </cell>
          <cell r="G8495" t="str">
            <v>0,72</v>
          </cell>
        </row>
        <row r="8496">
          <cell r="C8496">
            <v>420</v>
          </cell>
          <cell r="D8496" t="str">
            <v>CINTA CIRCULAR EM ACO GALVANIZADO DE 150 MM DE DIAMETRO PARA FIXACAO DE CAIXA MEDICAO, INCLUI PARAFUSOS E PORCAS</v>
          </cell>
          <cell r="E8496" t="str">
            <v xml:space="preserve">UN    </v>
          </cell>
          <cell r="F8496" t="str">
            <v>42,98</v>
          </cell>
          <cell r="G8496" t="str">
            <v>42,98</v>
          </cell>
        </row>
        <row r="8497">
          <cell r="C8497">
            <v>12327</v>
          </cell>
          <cell r="D8497" t="str">
            <v>CINTA CIRCULAR EM ACO GALVANIZADO DE 210 MM DE DIAMETRO PARA INSTALACAO DE TRANSFORMADOR EM POSTE DE CONCRETO</v>
          </cell>
          <cell r="E8497" t="str">
            <v xml:space="preserve">UN    </v>
          </cell>
          <cell r="F8497" t="str">
            <v>51,20</v>
          </cell>
          <cell r="G8497" t="str">
            <v>51,20</v>
          </cell>
        </row>
        <row r="8498">
          <cell r="C8498">
            <v>36148</v>
          </cell>
          <cell r="D8498" t="str">
            <v>CINTURAO DE SEGURANCA TIPO PARAQUEDISTA, FIVELA EM ACO, AJUSTE NO SUSPENSARIO, CINTURA E PERNAS</v>
          </cell>
          <cell r="E8498" t="str">
            <v xml:space="preserve">UN    </v>
          </cell>
          <cell r="F8498" t="str">
            <v>76,08</v>
          </cell>
          <cell r="G8498" t="str">
            <v>76,08</v>
          </cell>
        </row>
        <row r="8499">
          <cell r="C8499">
            <v>12329</v>
          </cell>
          <cell r="D8499" t="str">
            <v>COBRE ELETROLITICO EM BARRA OU CHAPA</v>
          </cell>
          <cell r="E8499" t="str">
            <v xml:space="preserve">KG    </v>
          </cell>
          <cell r="F8499" t="str">
            <v>117,77</v>
          </cell>
          <cell r="G8499" t="str">
            <v>117,77</v>
          </cell>
        </row>
        <row r="8500">
          <cell r="C8500">
            <v>1339</v>
          </cell>
          <cell r="D8500" t="str">
            <v>COLA A BASE DE RESINA SINTETICA PARA CHAPA DE LAMINADO MELAMINICO</v>
          </cell>
          <cell r="E8500" t="str">
            <v xml:space="preserve">KG    </v>
          </cell>
          <cell r="F8500" t="str">
            <v>36,89</v>
          </cell>
          <cell r="G8500" t="str">
            <v>36,89</v>
          </cell>
        </row>
        <row r="8501">
          <cell r="C8501">
            <v>44396</v>
          </cell>
          <cell r="D8501" t="str">
            <v>COLA BRANCA BASE PVA</v>
          </cell>
          <cell r="E8501" t="str">
            <v xml:space="preserve">KG    </v>
          </cell>
          <cell r="F8501" t="str">
            <v>37,85</v>
          </cell>
          <cell r="G8501" t="str">
            <v>37,85</v>
          </cell>
        </row>
        <row r="8502">
          <cell r="C8502">
            <v>44327</v>
          </cell>
          <cell r="D8502" t="str">
            <v>COLA PARA TUBOS E MANTAS ELASTOMERICAS, A BASE DE SOLVENTE</v>
          </cell>
          <cell r="E8502" t="str">
            <v xml:space="preserve">L     </v>
          </cell>
          <cell r="F8502" t="str">
            <v>128,72</v>
          </cell>
          <cell r="G8502" t="str">
            <v>128,72</v>
          </cell>
        </row>
        <row r="8503">
          <cell r="C8503">
            <v>37418</v>
          </cell>
          <cell r="D8503" t="str">
            <v>COLAR DE TOMADA EM POLIPROPILENO, PP, COM PARAFUSOS, PARA PEAD, 63 X 1/2" - LIGACAO PREDIAL DE AGUA</v>
          </cell>
          <cell r="E8503" t="str">
            <v xml:space="preserve">UN    </v>
          </cell>
          <cell r="F8503" t="str">
            <v>19,90</v>
          </cell>
          <cell r="G8503" t="str">
            <v>19,90</v>
          </cell>
        </row>
        <row r="8504">
          <cell r="C8504">
            <v>37419</v>
          </cell>
          <cell r="D8504" t="str">
            <v>COLAR DE TOMADA EM POLIPROPILENO, PP, COM PARAFUSOS, PARA PEAD, 63 X 3/4" - LIGACAO PREDIAL DE AGUA</v>
          </cell>
          <cell r="E8504" t="str">
            <v xml:space="preserve">UN    </v>
          </cell>
          <cell r="F8504" t="str">
            <v>20,43</v>
          </cell>
          <cell r="G8504" t="str">
            <v>20,43</v>
          </cell>
        </row>
        <row r="8505">
          <cell r="C8505">
            <v>1427</v>
          </cell>
          <cell r="D8505" t="str">
            <v>COLAR TOMADA PVC, COM TRAVAS, SAIDA COM ROSCA, DE 110 MM X 1/2" OU 110 MM X 3/4", PARA LIGACAO PREDIAL DE AGUA</v>
          </cell>
          <cell r="E8505" t="str">
            <v xml:space="preserve">UN    </v>
          </cell>
          <cell r="F8505" t="str">
            <v>26,63</v>
          </cell>
          <cell r="G8505" t="str">
            <v>26,63</v>
          </cell>
        </row>
        <row r="8506">
          <cell r="C8506">
            <v>1402</v>
          </cell>
          <cell r="D8506" t="str">
            <v>COLAR TOMADA PVC, COM TRAVAS, SAIDA COM ROSCA, DE 32 MM X 1/2" OU 32 MM X 3/4", PARA LIGACAO PREDIAL DE AGUA</v>
          </cell>
          <cell r="E8506" t="str">
            <v xml:space="preserve">UN    </v>
          </cell>
          <cell r="F8506" t="str">
            <v>9,22</v>
          </cell>
          <cell r="G8506" t="str">
            <v>9,22</v>
          </cell>
        </row>
        <row r="8507">
          <cell r="C8507">
            <v>1420</v>
          </cell>
          <cell r="D8507" t="str">
            <v>COLAR TOMADA PVC, COM TRAVAS, SAIDA COM ROSCA, DE 40 MM X 1/2" OU 40 MM X 3/4", PARA LIGACAO PREDIAL DE AGUA</v>
          </cell>
          <cell r="E8507" t="str">
            <v xml:space="preserve">UN    </v>
          </cell>
          <cell r="F8507" t="str">
            <v>11,85</v>
          </cell>
          <cell r="G8507" t="str">
            <v>11,85</v>
          </cell>
        </row>
        <row r="8508">
          <cell r="C8508">
            <v>1419</v>
          </cell>
          <cell r="D8508" t="str">
            <v>COLAR TOMADA PVC, COM TRAVAS, SAIDA COM ROSCA, DE 50 MM X 1/2" OU 50 MM X 3/4", PARA LIGACAO PREDIAL DE AGUA</v>
          </cell>
          <cell r="E8508" t="str">
            <v xml:space="preserve">UN    </v>
          </cell>
          <cell r="F8508" t="str">
            <v>14,31</v>
          </cell>
          <cell r="G8508" t="str">
            <v>14,31</v>
          </cell>
        </row>
        <row r="8509">
          <cell r="C8509">
            <v>1414</v>
          </cell>
          <cell r="D8509" t="str">
            <v>COLAR TOMADA PVC, COM TRAVAS, SAIDA COM ROSCA, DE 60 MM X 1/2" OU 60 MM X 3/4", PARA LIGACAO PREDIAL DE AGUA</v>
          </cell>
          <cell r="E8509" t="str">
            <v xml:space="preserve">UN    </v>
          </cell>
          <cell r="F8509" t="str">
            <v>14,00</v>
          </cell>
          <cell r="G8509" t="str">
            <v>14,00</v>
          </cell>
        </row>
        <row r="8510">
          <cell r="C8510">
            <v>1413</v>
          </cell>
          <cell r="D8510" t="str">
            <v>COLAR TOMADA PVC, COM TRAVAS, SAIDA COM ROSCA, DE 75 MM X 1/2" OU 75 MM X 3/4", PARA LIGACAO PREDIAL DE AGUA</v>
          </cell>
          <cell r="E8510" t="str">
            <v xml:space="preserve">UN    </v>
          </cell>
          <cell r="F8510" t="str">
            <v>20,69</v>
          </cell>
          <cell r="G8510" t="str">
            <v>20,69</v>
          </cell>
        </row>
        <row r="8511">
          <cell r="C8511">
            <v>1412</v>
          </cell>
          <cell r="D8511" t="str">
            <v>COLAR TOMADA PVC, COM TRAVAS, SAIDA COM ROSCA, DE 85 MM X 1/2" OU 85 MM X 3/4", PARA LIGACAO PREDIAL DE AGUA</v>
          </cell>
          <cell r="E8511" t="str">
            <v xml:space="preserve">UN    </v>
          </cell>
          <cell r="F8511" t="str">
            <v>17,53</v>
          </cell>
          <cell r="G8511" t="str">
            <v>17,53</v>
          </cell>
        </row>
        <row r="8512">
          <cell r="C8512">
            <v>1411</v>
          </cell>
          <cell r="D8512" t="str">
            <v>COLAR TOMADA PVC, COM TRAVAS, SAIDA ROSCAVEL COM BUCHA DE LATAO, DE 110 MM X 1/2" OU 110 MM X 3/4", PARA LIGACAO PREDIAL DE AGUA</v>
          </cell>
          <cell r="E8512" t="str">
            <v xml:space="preserve">UN    </v>
          </cell>
          <cell r="F8512" t="str">
            <v>31,89</v>
          </cell>
          <cell r="G8512" t="str">
            <v>31,89</v>
          </cell>
        </row>
        <row r="8513">
          <cell r="C8513">
            <v>1406</v>
          </cell>
          <cell r="D8513" t="str">
            <v>COLAR TOMADA PVC, COM TRAVAS, SAIDA ROSCAVEL COM BUCHA DE LATAO, DE 60 MM X 1/2" OU 60 MM X 3/4", PARA LIGACAO PREDIAL DE AGUA</v>
          </cell>
          <cell r="E8513" t="str">
            <v xml:space="preserve">UN    </v>
          </cell>
          <cell r="F8513" t="str">
            <v>21,15</v>
          </cell>
          <cell r="G8513" t="str">
            <v>21,15</v>
          </cell>
        </row>
        <row r="8514">
          <cell r="C8514">
            <v>1407</v>
          </cell>
          <cell r="D8514" t="str">
            <v>COLAR TOMADA PVC, COM TRAVAS, SAIDA ROSCAVEL COM BUCHA DE LATAO, DE 75 MM X 1/2" OU 75 MM X 3/4", PARA LIGACAO PREDIAL DE AGUA</v>
          </cell>
          <cell r="E8514" t="str">
            <v xml:space="preserve">UN    </v>
          </cell>
          <cell r="F8514" t="str">
            <v>26,37</v>
          </cell>
          <cell r="G8514" t="str">
            <v>26,37</v>
          </cell>
        </row>
        <row r="8515">
          <cell r="C8515">
            <v>1404</v>
          </cell>
          <cell r="D8515" t="str">
            <v>COLAR TOMADA PVC, COM TRAVAS, SAIDA ROSCAVEL COM BUCHA DE LATAO, DE 85 MM X 1/2" OU 85 MM X 3/4", PARA LIGACAO PREDIAL DE AGUA</v>
          </cell>
          <cell r="E8515" t="str">
            <v xml:space="preserve">UN    </v>
          </cell>
          <cell r="F8515" t="str">
            <v>28,03</v>
          </cell>
          <cell r="G8515" t="str">
            <v>28,03</v>
          </cell>
        </row>
        <row r="8516">
          <cell r="C8516">
            <v>11281</v>
          </cell>
          <cell r="D8516" t="str">
            <v>COMPACTADOR DE SOLO A PERCUSSAO (SOQUETE), COM MOTOR GASOLINA DE 4 TEMPOS, PESO ENTRE 55 E 65 KG, FORCA DE IMPACTO DE 1.000 A 1.500 KGF, FREQUENCIA DE 600 A 700 GOLPES POR MINUTO, VELOCIDADE DE TRABALHO ENTRE 10 E 15 M/MIN, POTENCIA ENTRE 2,00 E 3,00 HP</v>
          </cell>
          <cell r="E8516" t="str">
            <v xml:space="preserve">UN    </v>
          </cell>
          <cell r="F8516" t="str">
            <v>12.074,50</v>
          </cell>
          <cell r="G8516" t="str">
            <v>12.074,50</v>
          </cell>
        </row>
        <row r="8517">
          <cell r="C8517">
            <v>1442</v>
          </cell>
          <cell r="D8517" t="str">
            <v>COMPACTADOR DE SOLO TIPO PLACA VIBRATORIA REVERSIVEL, A GASOLINA, 4 TEMPOS, PESO DE 125 A 150 KG, FORCA CENTRIFUGA DE 2500 A 2800 KGF, LARG. TRABALHO DE 400 A 450 MM, FREQ VIBRACAO DE 4300 A 4500 RPM, VELOC. TRABALHO DE 15 A 20 M/MIN, POT. DE 5,5 A 6,0 HP</v>
          </cell>
          <cell r="E8517" t="str">
            <v xml:space="preserve">UN    </v>
          </cell>
          <cell r="F8517" t="str">
            <v>10.136,45</v>
          </cell>
          <cell r="G8517" t="str">
            <v>10.136,45</v>
          </cell>
        </row>
        <row r="8518">
          <cell r="C8518">
            <v>13457</v>
          </cell>
          <cell r="D8518" t="str">
            <v>COMPACTADOR DE SOLO TIPO PLACA VIBRATORIA REVERSIVEL, A GASOLINA, 4 TEMPOS, PESO DE 150 A 175 KG, FORCA CENTRIFUGA DE 2800 A 3100 KGF, LARG. TRABALHO DE 450 A 520 MM, FREQ VIBRACAO DE 4000 A 4300 RPM, VELOC. TRABALHO DE 15 A 20 M/MIN, POT. DE 6,0 A 7,0 HP</v>
          </cell>
          <cell r="E8518" t="str">
            <v xml:space="preserve">UN    </v>
          </cell>
          <cell r="F8518" t="str">
            <v>8.749,63</v>
          </cell>
          <cell r="G8518" t="str">
            <v>8.749,63</v>
          </cell>
        </row>
        <row r="8519">
          <cell r="C8519">
            <v>40699</v>
          </cell>
          <cell r="D8519"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E8519" t="str">
            <v xml:space="preserve">UN    </v>
          </cell>
          <cell r="F8519" t="str">
            <v>6.763,80</v>
          </cell>
          <cell r="G8519" t="str">
            <v>6.763,80</v>
          </cell>
        </row>
        <row r="8520">
          <cell r="C8520">
            <v>40701</v>
          </cell>
          <cell r="D8520"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E8520" t="str">
            <v xml:space="preserve">UN    </v>
          </cell>
          <cell r="F8520" t="str">
            <v>119.593,27</v>
          </cell>
          <cell r="G8520" t="str">
            <v>119.593,27</v>
          </cell>
        </row>
        <row r="8521">
          <cell r="C8521">
            <v>40700</v>
          </cell>
          <cell r="D8521"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E8521" t="str">
            <v xml:space="preserve">UN    </v>
          </cell>
          <cell r="F8521" t="str">
            <v>15.745,24</v>
          </cell>
          <cell r="G8521" t="str">
            <v>15.745,24</v>
          </cell>
        </row>
        <row r="8522">
          <cell r="C8522">
            <v>13458</v>
          </cell>
          <cell r="D8522" t="str">
            <v>COMPACTADOR DE SOLOS DE PERCURSAO (SOQUETE) COM MOTOR A GASOLINA 4 TEMPOS DE 4 HP (4 CV)</v>
          </cell>
          <cell r="E8522" t="str">
            <v xml:space="preserve">UN    </v>
          </cell>
          <cell r="F8522" t="str">
            <v>14.961,88</v>
          </cell>
          <cell r="G8522" t="str">
            <v>14.961,88</v>
          </cell>
        </row>
        <row r="8523">
          <cell r="C8523">
            <v>11134</v>
          </cell>
          <cell r="D8523" t="str">
            <v>COMPENSADO NAVAL - CHAPA/PAINEL EM MADEIRA COMPENSADA PRENSADA, DE 2200 X 1600 MM, E = 10 MM</v>
          </cell>
          <cell r="E8523" t="str">
            <v xml:space="preserve">M2    </v>
          </cell>
          <cell r="F8523" t="str">
            <v>82,83</v>
          </cell>
          <cell r="G8523" t="str">
            <v>82,83</v>
          </cell>
        </row>
        <row r="8524">
          <cell r="C8524">
            <v>11135</v>
          </cell>
          <cell r="D8524" t="str">
            <v>COMPENSADO NAVAL - CHAPA/PAINEL EM MADEIRA COMPENSADA PRENSADA, DE 2200 X 1600 MM, E = 12 MM</v>
          </cell>
          <cell r="E8524" t="str">
            <v xml:space="preserve">M2    </v>
          </cell>
          <cell r="F8524" t="str">
            <v>89,43</v>
          </cell>
          <cell r="G8524" t="str">
            <v>89,43</v>
          </cell>
        </row>
        <row r="8525">
          <cell r="C8525">
            <v>11136</v>
          </cell>
          <cell r="D8525" t="str">
            <v>COMPENSADO NAVAL - CHAPA/PAINEL EM MADEIRA COMPENSADA PRENSADA, DE 2200 X 1600 MM, E = 15 MM</v>
          </cell>
          <cell r="E8525" t="str">
            <v xml:space="preserve">M2    </v>
          </cell>
          <cell r="F8525" t="str">
            <v>102,40</v>
          </cell>
          <cell r="G8525" t="str">
            <v>102,40</v>
          </cell>
        </row>
        <row r="8526">
          <cell r="C8526">
            <v>34743</v>
          </cell>
          <cell r="D8526" t="str">
            <v>COMPENSADO NAVAL - CHAPA/PAINEL EM MADEIRA COMPENSADA PRENSADA, DE 2200 X 1600 MM, E = 18 MM</v>
          </cell>
          <cell r="E8526" t="str">
            <v xml:space="preserve">M2    </v>
          </cell>
          <cell r="F8526" t="str">
            <v>123,56</v>
          </cell>
          <cell r="G8526" t="str">
            <v>123,56</v>
          </cell>
        </row>
        <row r="8527">
          <cell r="C8527">
            <v>11137</v>
          </cell>
          <cell r="D8527" t="str">
            <v>COMPENSADO NAVAL - CHAPA/PAINEL EM MADEIRA COMPENSADA PRENSADA, DE 2200 X 1600 MM, E = 20 MM</v>
          </cell>
          <cell r="E8527" t="str">
            <v xml:space="preserve">M2    </v>
          </cell>
          <cell r="F8527" t="str">
            <v>140,33</v>
          </cell>
          <cell r="G8527" t="str">
            <v>140,33</v>
          </cell>
        </row>
        <row r="8528">
          <cell r="C8528">
            <v>34745</v>
          </cell>
          <cell r="D8528" t="str">
            <v>COMPENSADO NAVAL - CHAPA/PAINEL EM MADEIRA COMPENSADA PRENSADA, DE 2200 X 1600 MM, E = 25 MM</v>
          </cell>
          <cell r="E8528" t="str">
            <v xml:space="preserve">M2    </v>
          </cell>
          <cell r="F8528" t="str">
            <v>166,88</v>
          </cell>
          <cell r="G8528" t="str">
            <v>166,88</v>
          </cell>
        </row>
        <row r="8529">
          <cell r="C8529">
            <v>34746</v>
          </cell>
          <cell r="D8529" t="str">
            <v>COMPENSADO NAVAL - CHAPA/PAINEL EM MADEIRA COMPENSADA PRENSADA, DE 2200 X 1600 MM, E = 4 MM</v>
          </cell>
          <cell r="E8529" t="str">
            <v xml:space="preserve">M2    </v>
          </cell>
          <cell r="F8529" t="str">
            <v>45,51</v>
          </cell>
          <cell r="G8529" t="str">
            <v>45,51</v>
          </cell>
        </row>
        <row r="8530">
          <cell r="C8530">
            <v>1360</v>
          </cell>
          <cell r="D8530" t="str">
            <v>COMPENSADO NAVAL - CHAPA/PAINEL EM MADEIRA COMPENSADA PRENSADA, DE 2200 X 1600 MM, E = 6 MM</v>
          </cell>
          <cell r="E8530" t="str">
            <v xml:space="preserve">M2    </v>
          </cell>
          <cell r="F8530" t="str">
            <v>53,10</v>
          </cell>
          <cell r="G8530" t="str">
            <v>53,10</v>
          </cell>
        </row>
        <row r="8531">
          <cell r="C8531">
            <v>36524</v>
          </cell>
          <cell r="D8531" t="str">
            <v>COMPRESSOR DE AR ESTACIONARIO, VAZAO 620 PCM, PRESSAO EFETIVA DE TRABALHO 109 PSI, MOTOR ELETRICO, POTENCIA 127 CV</v>
          </cell>
          <cell r="E8531" t="str">
            <v xml:space="preserve">UN    </v>
          </cell>
          <cell r="F8531" t="str">
            <v>158.054,55</v>
          </cell>
          <cell r="G8531" t="str">
            <v>158.054,55</v>
          </cell>
        </row>
        <row r="8532">
          <cell r="C8532">
            <v>36526</v>
          </cell>
          <cell r="D8532" t="str">
            <v>COMPRESSOR DE AR REBOCAVEL VAZAO 400 PCM, PRESSAO EFETIVA DE TRABALHO 102 PSI, MOTOR DIESEL, POTENCIA 110 CV</v>
          </cell>
          <cell r="E8532" t="str">
            <v xml:space="preserve">UN    </v>
          </cell>
          <cell r="F8532" t="str">
            <v>127.366,79</v>
          </cell>
          <cell r="G8532" t="str">
            <v>127.366,79</v>
          </cell>
        </row>
        <row r="8533">
          <cell r="C8533">
            <v>36523</v>
          </cell>
          <cell r="D8533" t="str">
            <v>COMPRESSOR DE AR REBOCAVEL VAZAO 748 PCM, PRESSAO EFETIVA DE TRABALHO 102 PSI, MOTOR DIESEL, POTENCIA 210 CV</v>
          </cell>
          <cell r="E8533" t="str">
            <v xml:space="preserve">UN    </v>
          </cell>
          <cell r="F8533" t="str">
            <v>272.675,11</v>
          </cell>
          <cell r="G8533" t="str">
            <v>272.675,11</v>
          </cell>
        </row>
        <row r="8534">
          <cell r="C8534">
            <v>36527</v>
          </cell>
          <cell r="D8534" t="str">
            <v>COMPRESSOR DE AR REBOCAVEL VAZAO 860 PCM, PRESSAO EFETIVA DE TRABALHO 102 PSI, MOTOR DIESEL, POTENCIA 250 CV</v>
          </cell>
          <cell r="E8534" t="str">
            <v xml:space="preserve">UN    </v>
          </cell>
          <cell r="F8534" t="str">
            <v>296.181,33</v>
          </cell>
          <cell r="G8534" t="str">
            <v>296.181,33</v>
          </cell>
        </row>
        <row r="8535">
          <cell r="C8535">
            <v>13803</v>
          </cell>
          <cell r="D8535" t="str">
            <v>COMPRESSOR DE AR REBOCAVEL, VAZAO *89* PCM, PRESSAO EFETIVA DE TRABALHO *102* PSI, MOTOR DIESEL, POTENCIA *20* CV</v>
          </cell>
          <cell r="E8535" t="str">
            <v xml:space="preserve">UN    </v>
          </cell>
          <cell r="F8535" t="str">
            <v>107.096,59</v>
          </cell>
          <cell r="G8535" t="str">
            <v>107.096,59</v>
          </cell>
        </row>
        <row r="8536">
          <cell r="C8536">
            <v>38642</v>
          </cell>
          <cell r="D8536" t="str">
            <v>COMPRESSOR DE AR REBOCAVEL, VAZAO 152 PCM, PRESSAO EFETIVA DE TRABALHO 102 PSI, MOTOR DIESEL, POTENCIA 31,5 KW</v>
          </cell>
          <cell r="E8536" t="str">
            <v xml:space="preserve">UN    </v>
          </cell>
          <cell r="F8536" t="str">
            <v>68.958,61</v>
          </cell>
          <cell r="G8536" t="str">
            <v>68.958,61</v>
          </cell>
        </row>
        <row r="8537">
          <cell r="C8537">
            <v>36522</v>
          </cell>
          <cell r="D8537" t="str">
            <v>COMPRESSOR DE AR REBOCAVEL, VAZAO 189 PCM, PRESSAO EFETIVA DE TRABALHO 102 PSI, MOTOR DIESEL, POTENCIA 63 CV</v>
          </cell>
          <cell r="E8537" t="str">
            <v xml:space="preserve">UN    </v>
          </cell>
          <cell r="F8537" t="str">
            <v>80.198,04</v>
          </cell>
          <cell r="G8537" t="str">
            <v>80.198,04</v>
          </cell>
        </row>
        <row r="8538">
          <cell r="C8538">
            <v>36525</v>
          </cell>
          <cell r="D8538" t="str">
            <v>COMPRESSOR DE AR REBOCAVEL, VAZAO 250 PCM, PRESSAO EFETIVA DE TRABALHO 102 PSI, MOTOR DIESEL, POTENCIA 81 CV</v>
          </cell>
          <cell r="E8538" t="str">
            <v xml:space="preserve">UN    </v>
          </cell>
          <cell r="F8538" t="str">
            <v>107.403,91</v>
          </cell>
          <cell r="G8538" t="str">
            <v>107.403,91</v>
          </cell>
        </row>
        <row r="8539">
          <cell r="C8539">
            <v>34348</v>
          </cell>
          <cell r="D8539" t="str">
            <v>CONCERTINA CLIPADA (DUPLA) EM ACO GALVANIZADO DE ALTA RESISTENCIA, COM ESPIRAL DE 300 MM, D = 2,76 MM</v>
          </cell>
          <cell r="E8539" t="str">
            <v xml:space="preserve">M     </v>
          </cell>
          <cell r="F8539" t="str">
            <v>28,17</v>
          </cell>
          <cell r="G8539" t="str">
            <v>28,17</v>
          </cell>
        </row>
        <row r="8540">
          <cell r="C8540">
            <v>34347</v>
          </cell>
          <cell r="D8540" t="str">
            <v>CONCERTINA SIMPLES EM ACO GALVANIZADO DE ALTA RESISTENCIA, COM ESPIRAL DE 300 MM, D = 2,76 MM</v>
          </cell>
          <cell r="E8540" t="str">
            <v xml:space="preserve">M     </v>
          </cell>
          <cell r="F8540" t="str">
            <v>20,14</v>
          </cell>
          <cell r="G8540" t="str">
            <v>20,14</v>
          </cell>
        </row>
        <row r="8541">
          <cell r="C8541">
            <v>11146</v>
          </cell>
          <cell r="D8541" t="str">
            <v>CONCRETO AUTOADENSAVEL (CAA) CLASSE DE RESISTENCIA C15, ESPALHAMENTO SF2, INCLUI SERVICO DE BOMBEAMENTO (NBR 15823)</v>
          </cell>
          <cell r="E8541" t="str">
            <v xml:space="preserve">M3    </v>
          </cell>
          <cell r="F8541" t="str">
            <v>478,23</v>
          </cell>
          <cell r="G8541" t="str">
            <v>478,23</v>
          </cell>
        </row>
        <row r="8542">
          <cell r="C8542">
            <v>11147</v>
          </cell>
          <cell r="D8542" t="str">
            <v>CONCRETO AUTOADENSAVEL (CAA) CLASSE DE RESISTENCIA C20, ESPALHAMENTO SF2, INCLUI SERVICO DE BOMBEAMENTO (NBR 15823)</v>
          </cell>
          <cell r="E8542" t="str">
            <v xml:space="preserve">M3    </v>
          </cell>
          <cell r="F8542" t="str">
            <v>496,94</v>
          </cell>
          <cell r="G8542" t="str">
            <v>496,94</v>
          </cell>
        </row>
        <row r="8543">
          <cell r="C8543">
            <v>34872</v>
          </cell>
          <cell r="D8543" t="str">
            <v>CONCRETO AUTOADENSAVEL (CAA) CLASSE DE RESISTENCIA C25, ESPALHAMENTO SF2, INCLUI SERVICO DE BOMBEAMENTO (NBR 15823)</v>
          </cell>
          <cell r="E8543" t="str">
            <v xml:space="preserve">M3    </v>
          </cell>
          <cell r="F8543" t="str">
            <v>502,52</v>
          </cell>
          <cell r="G8543" t="str">
            <v>502,52</v>
          </cell>
        </row>
        <row r="8544">
          <cell r="C8544">
            <v>34491</v>
          </cell>
          <cell r="D8544" t="str">
            <v>CONCRETO AUTOADENSAVEL (CAA) CLASSE DE RESISTENCIA C30, ESPALHAMENTO SF2, INCLUI SERVICO DE BOMBEAMENTO (NBR 15823)</v>
          </cell>
          <cell r="E8544" t="str">
            <v xml:space="preserve">M3    </v>
          </cell>
          <cell r="F8544" t="str">
            <v>517,09</v>
          </cell>
          <cell r="G8544" t="str">
            <v>517,09</v>
          </cell>
        </row>
        <row r="8545">
          <cell r="C8545">
            <v>34770</v>
          </cell>
          <cell r="D8545" t="str">
            <v>CONCRETO BETUMINOSO USINADO A QUENTE (CBUQ) PARA PAVIMENTACAO ASFALTICA, PADRAO DNIT, FAIXA C, COM CAP 30/45 - AQUISICAO POSTO USINA</v>
          </cell>
          <cell r="E8545" t="str">
            <v xml:space="preserve">T     </v>
          </cell>
          <cell r="F8545" t="str">
            <v>604,63</v>
          </cell>
          <cell r="G8545" t="str">
            <v>604,63</v>
          </cell>
        </row>
        <row r="8546">
          <cell r="C8546">
            <v>1518</v>
          </cell>
          <cell r="D8546" t="str">
            <v>CONCRETO BETUMINOSO USINADO A QUENTE (CBUQ) PARA PAVIMENTACAO ASFALTICA, PADRAO DNIT, FAIXA C, COM CAP 50/70 - AQUISICAO POSTO USINA</v>
          </cell>
          <cell r="E8546" t="str">
            <v xml:space="preserve">T     </v>
          </cell>
          <cell r="F8546" t="str">
            <v>616,41</v>
          </cell>
          <cell r="G8546" t="str">
            <v>616,41</v>
          </cell>
        </row>
        <row r="8547">
          <cell r="C8547">
            <v>41965</v>
          </cell>
          <cell r="D8547" t="str">
            <v>CONCRETO BETUMINOSO USINADO A QUENTE (CBUQ) PARA PAVIMENTACAO ASFALTICA, PADRAO DNIT, PARA BINDER, COM CAP 50/70 - AQUISICAO POSTO USINA</v>
          </cell>
          <cell r="E8547" t="str">
            <v xml:space="preserve">T     </v>
          </cell>
          <cell r="F8547" t="str">
            <v>540,49</v>
          </cell>
          <cell r="G8547" t="str">
            <v>540,49</v>
          </cell>
        </row>
        <row r="8548">
          <cell r="C8548">
            <v>34492</v>
          </cell>
          <cell r="D8548" t="str">
            <v>CONCRETO USINADO BOMBEAVEL, CLASSE DE RESISTENCIA C20, COM BRITA 0 E 1, SLUMP = 100 +/- 20 MM, EXCLUI SERVICO DE BOMBEAMENTO (NBR 8953)</v>
          </cell>
          <cell r="E8548" t="str">
            <v xml:space="preserve">M3    </v>
          </cell>
          <cell r="F8548" t="str">
            <v>425,00</v>
          </cell>
          <cell r="G8548" t="str">
            <v>425,00</v>
          </cell>
        </row>
        <row r="8549">
          <cell r="C8549">
            <v>1524</v>
          </cell>
          <cell r="D8549" t="str">
            <v>CONCRETO USINADO BOMBEAVEL, CLASSE DE RESISTENCIA C20, COM BRITA 0 E 1, SLUMP = 100 +/- 20 MM, INCLUI SERVICO DE BOMBEAMENTO (NBR 8953)</v>
          </cell>
          <cell r="E8549" t="str">
            <v xml:space="preserve">M3    </v>
          </cell>
          <cell r="F8549" t="str">
            <v>458,82</v>
          </cell>
          <cell r="G8549" t="str">
            <v>458,82</v>
          </cell>
        </row>
        <row r="8550">
          <cell r="C8550">
            <v>38404</v>
          </cell>
          <cell r="D8550" t="str">
            <v>CONCRETO USINADO BOMBEAVEL, CLASSE DE RESISTENCIA C20, COM BRITA 0 E 1, SLUMP = 130 +/- 20 MM, EXCLUI SERVICO DE BOMBEAMENTO (NBR 8953)</v>
          </cell>
          <cell r="E8550" t="str">
            <v xml:space="preserve">M3    </v>
          </cell>
          <cell r="F8550" t="str">
            <v>440,21</v>
          </cell>
          <cell r="G8550" t="str">
            <v>440,21</v>
          </cell>
        </row>
        <row r="8551">
          <cell r="C8551">
            <v>39849</v>
          </cell>
          <cell r="D8551" t="str">
            <v>CONCRETO USINADO BOMBEAVEL, CLASSE DE RESISTENCIA C20, COM BRITA 0 E 1, SLUMP = 190 +/- 20 MM, INCLUI SERVICO DE BOMBEAMENTO (NBR 8953)</v>
          </cell>
          <cell r="E8551" t="str">
            <v xml:space="preserve">M3    </v>
          </cell>
          <cell r="F8551" t="str">
            <v>504,49</v>
          </cell>
          <cell r="G8551" t="str">
            <v>504,49</v>
          </cell>
        </row>
        <row r="8552">
          <cell r="C8552">
            <v>38464</v>
          </cell>
          <cell r="D8552" t="str">
            <v>CONCRETO USINADO BOMBEAVEL, CLASSE DE RESISTENCIA C20, COM BRITA 0, SLUMP = 220 +/- 20 MM, INCLUI SERVICO DE BOMBEAMENTO (NBR 8953)</v>
          </cell>
          <cell r="E8552" t="str">
            <v xml:space="preserve">M3    </v>
          </cell>
          <cell r="F8552" t="str">
            <v>511,81</v>
          </cell>
          <cell r="G8552" t="str">
            <v>511,81</v>
          </cell>
        </row>
        <row r="8553">
          <cell r="C8553">
            <v>34493</v>
          </cell>
          <cell r="D8553" t="str">
            <v>CONCRETO USINADO BOMBEAVEL, CLASSE DE RESISTENCIA C25, COM BRITA 0 E 1, SLUMP = 100 +/- 20 MM, EXCLUI SERVICO DE BOMBEAMENTO (NBR 8953)</v>
          </cell>
          <cell r="E8553" t="str">
            <v xml:space="preserve">M3    </v>
          </cell>
          <cell r="F8553" t="str">
            <v>436,98</v>
          </cell>
          <cell r="G8553" t="str">
            <v>436,98</v>
          </cell>
        </row>
        <row r="8554">
          <cell r="C8554">
            <v>1527</v>
          </cell>
          <cell r="D8554" t="str">
            <v>CONCRETO USINADO BOMBEAVEL, CLASSE DE RESISTENCIA C25, COM BRITA 0 E 1, SLUMP = 100 +/- 20 MM, INCLUI SERVICO DE BOMBEAMENTO (NBR 8953)</v>
          </cell>
          <cell r="E8554" t="str">
            <v xml:space="preserve">M3    </v>
          </cell>
          <cell r="F8554" t="str">
            <v>473,39</v>
          </cell>
          <cell r="G8554" t="str">
            <v>473,39</v>
          </cell>
        </row>
        <row r="8555">
          <cell r="C8555">
            <v>38405</v>
          </cell>
          <cell r="D8555" t="str">
            <v>CONCRETO USINADO BOMBEAVEL, CLASSE DE RESISTENCIA C25, COM BRITA 0 E 1, SLUMP = 130 +/- 20 MM, EXCLUI SERVICO DE BOMBEAMENTO (NBR 8953)</v>
          </cell>
          <cell r="E8555" t="str">
            <v xml:space="preserve">M3    </v>
          </cell>
          <cell r="F8555" t="str">
            <v>453,79</v>
          </cell>
          <cell r="G8555" t="str">
            <v>453,79</v>
          </cell>
        </row>
        <row r="8556">
          <cell r="C8556">
            <v>38408</v>
          </cell>
          <cell r="D8556" t="str">
            <v>CONCRETO USINADO BOMBEAVEL, CLASSE DE RESISTENCIA C25, COM BRITA 0 E 1, SLUMP = 190 +/- 20 MM, EXCLUI SERVICO DE BOMBEAMENTO (NBR 8953)</v>
          </cell>
          <cell r="E8556" t="str">
            <v xml:space="preserve">M3    </v>
          </cell>
          <cell r="F8556" t="str">
            <v>502,30</v>
          </cell>
          <cell r="G8556" t="str">
            <v>502,30</v>
          </cell>
        </row>
        <row r="8557">
          <cell r="C8557">
            <v>34494</v>
          </cell>
          <cell r="D8557" t="str">
            <v>CONCRETO USINADO BOMBEAVEL, CLASSE DE RESISTENCIA C30, COM BRITA 0 E 1, SLUMP = 100 +/- 20 MM, EXCLUI SERVICO DE BOMBEAMENTO (NBR 8953)</v>
          </cell>
          <cell r="E8557" t="str">
            <v xml:space="preserve">M3    </v>
          </cell>
          <cell r="F8557" t="str">
            <v>451,54</v>
          </cell>
          <cell r="G8557" t="str">
            <v>451,54</v>
          </cell>
        </row>
        <row r="8558">
          <cell r="C8558">
            <v>1525</v>
          </cell>
          <cell r="D8558" t="str">
            <v>CONCRETO USINADO BOMBEAVEL, CLASSE DE RESISTENCIA C30, COM BRITA 0 E 1, SLUMP = 100 +/- 20 MM, INCLUI SERVICO DE BOMBEAMENTO (NBR 8953)</v>
          </cell>
          <cell r="E8558" t="str">
            <v xml:space="preserve">M3    </v>
          </cell>
          <cell r="F8558" t="str">
            <v>487,96</v>
          </cell>
          <cell r="G8558" t="str">
            <v>487,96</v>
          </cell>
        </row>
        <row r="8559">
          <cell r="C8559">
            <v>38406</v>
          </cell>
          <cell r="D8559" t="str">
            <v>CONCRETO USINADO BOMBEAVEL, CLASSE DE RESISTENCIA C30, COM BRITA 0 E 1, SLUMP = 130 +/- 20 MM, EXCLUI SERVICO DE BOMBEAMENTO (NBR 8953)</v>
          </cell>
          <cell r="E8559" t="str">
            <v xml:space="preserve">M3    </v>
          </cell>
          <cell r="F8559" t="str">
            <v>479,17</v>
          </cell>
          <cell r="G8559" t="str">
            <v>479,17</v>
          </cell>
        </row>
        <row r="8560">
          <cell r="C8560">
            <v>38409</v>
          </cell>
          <cell r="D8560" t="str">
            <v>CONCRETO USINADO BOMBEAVEL, CLASSE DE RESISTENCIA C30, COM BRITA 0 E 1, SLUMP = 190 +/- 20 MM, EXCLUI SERVICO DE BOMBEAMENTO (NBR 8953)</v>
          </cell>
          <cell r="E8560" t="str">
            <v xml:space="preserve">M3    </v>
          </cell>
          <cell r="F8560" t="str">
            <v>505,73</v>
          </cell>
          <cell r="G8560" t="str">
            <v>505,73</v>
          </cell>
        </row>
        <row r="8561">
          <cell r="C8561">
            <v>43360</v>
          </cell>
          <cell r="D8561" t="str">
            <v>CONCRETO USINADO BOMBEAVEL, CLASSE DE RESISTENCIA C30, COM BRITA 0 E 1, SLUMP = 220 +/- 30 MM, EXCLUI SERVICO DE BOMBEAMENTO (NBR 8953)</v>
          </cell>
          <cell r="E8561" t="str">
            <v xml:space="preserve">M3    </v>
          </cell>
          <cell r="F8561" t="str">
            <v>527,33</v>
          </cell>
          <cell r="G8561" t="str">
            <v>527,33</v>
          </cell>
        </row>
        <row r="8562">
          <cell r="C8562">
            <v>34495</v>
          </cell>
          <cell r="D8562" t="str">
            <v>CONCRETO USINADO BOMBEAVEL, CLASSE DE RESISTENCIA C35, COM BRITA 0 E 1, SLUMP = 100 +/- 20 MM, EXCLUI SERVICO DE BOMBEAMENTO (NBR 8953)</v>
          </cell>
          <cell r="E8562" t="str">
            <v xml:space="preserve">M3    </v>
          </cell>
          <cell r="F8562" t="str">
            <v>466,11</v>
          </cell>
          <cell r="G8562" t="str">
            <v>466,11</v>
          </cell>
        </row>
        <row r="8563">
          <cell r="C8563">
            <v>11145</v>
          </cell>
          <cell r="D8563" t="str">
            <v>CONCRETO USINADO BOMBEAVEL, CLASSE DE RESISTENCIA C35, COM BRITA 0 E 1, SLUMP = 100 +/- 20 MM, INCLUI SERVICO DE BOMBEAMENTO (NBR 8953)</v>
          </cell>
          <cell r="E8563" t="str">
            <v xml:space="preserve">M3    </v>
          </cell>
          <cell r="F8563" t="str">
            <v>502,52</v>
          </cell>
          <cell r="G8563" t="str">
            <v>502,52</v>
          </cell>
        </row>
        <row r="8564">
          <cell r="C8564">
            <v>34496</v>
          </cell>
          <cell r="D8564" t="str">
            <v>CONCRETO USINADO BOMBEAVEL, CLASSE DE RESISTENCIA C40, COM BRITA 0 E 1, SLUMP = 100 +/- 20 MM, EXCLUI SERVICO DE BOMBEAMENTO (NBR 8953)</v>
          </cell>
          <cell r="E8564" t="str">
            <v xml:space="preserve">M3    </v>
          </cell>
          <cell r="F8564" t="str">
            <v>486,23</v>
          </cell>
          <cell r="G8564" t="str">
            <v>486,23</v>
          </cell>
        </row>
        <row r="8565">
          <cell r="C8565">
            <v>34479</v>
          </cell>
          <cell r="D8565" t="str">
            <v>CONCRETO USINADO BOMBEAVEL, CLASSE DE RESISTENCIA C40, COM BRITA 0 E 1, SLUMP = 100 +/- 20 MM, INCLUI SERVICO DE BOMBEAMENTO (NBR 8953)</v>
          </cell>
          <cell r="E8565" t="str">
            <v xml:space="preserve">M3    </v>
          </cell>
          <cell r="F8565" t="str">
            <v>517,09</v>
          </cell>
          <cell r="G8565" t="str">
            <v>517,09</v>
          </cell>
        </row>
        <row r="8566">
          <cell r="C8566">
            <v>34481</v>
          </cell>
          <cell r="D8566" t="str">
            <v>CONCRETO USINADO BOMBEAVEL, CLASSE DE RESISTENCIA C45, COM BRITA 0 E 1, SLUMP = 100 +/- 20 MM, INCLUI SERVICO DE BOMBEAMENTO (NBR 8953)</v>
          </cell>
          <cell r="E8566" t="str">
            <v xml:space="preserve">M3    </v>
          </cell>
          <cell r="F8566" t="str">
            <v>540,29</v>
          </cell>
          <cell r="G8566" t="str">
            <v>540,29</v>
          </cell>
        </row>
        <row r="8567">
          <cell r="C8567">
            <v>34483</v>
          </cell>
          <cell r="D8567" t="str">
            <v>CONCRETO USINADO BOMBEAVEL, CLASSE DE RESISTENCIA C50, COM BRITA 0 E 1, SLUMP = 100 +/- 20 MM, INCLUI SERVICO DE BOMBEAMENTO (NBR 8953)</v>
          </cell>
          <cell r="E8567" t="str">
            <v xml:space="preserve">M3    </v>
          </cell>
          <cell r="F8567" t="str">
            <v>577,27</v>
          </cell>
          <cell r="G8567" t="str">
            <v>577,27</v>
          </cell>
        </row>
        <row r="8568">
          <cell r="C8568">
            <v>34485</v>
          </cell>
          <cell r="D8568" t="str">
            <v>CONCRETO USINADO BOMBEAVEL, CLASSE DE RESISTENCIA C60, COM BRITA 0 E 1, SLUMP = 100 +/- 20 MM, INCLUI SERVICO DE BOMBEAMENTO (NBR 8953)</v>
          </cell>
          <cell r="E8568" t="str">
            <v xml:space="preserve">M3    </v>
          </cell>
          <cell r="F8568" t="str">
            <v>617,32</v>
          </cell>
          <cell r="G8568" t="str">
            <v>617,32</v>
          </cell>
        </row>
        <row r="8569">
          <cell r="C8569">
            <v>14041</v>
          </cell>
          <cell r="D8569" t="str">
            <v>CONCRETO USINADO CONVENCIONAL (NAO BOMBEAVEL) CLASSE DE RESISTENCIA C10, COM BRITA 1 E 2, SLUMP = 80 MM +/- 10 MM (NBR 8953)</v>
          </cell>
          <cell r="E8569" t="str">
            <v xml:space="preserve">M3    </v>
          </cell>
          <cell r="F8569" t="str">
            <v>401,29</v>
          </cell>
          <cell r="G8569" t="str">
            <v>401,29</v>
          </cell>
        </row>
        <row r="8570">
          <cell r="C8570">
            <v>1523</v>
          </cell>
          <cell r="D8570" t="str">
            <v>CONCRETO USINADO CONVENCIONAL (NAO BOMBEAVEL) CLASSE DE RESISTENCIA C15, COM BRITA 1 E 2, SLUMP = 80 MM +/- 10 MM (NBR 8953)</v>
          </cell>
          <cell r="E8570" t="str">
            <v xml:space="preserve">M3    </v>
          </cell>
          <cell r="F8570" t="str">
            <v>407,84</v>
          </cell>
          <cell r="G8570" t="str">
            <v>407,84</v>
          </cell>
        </row>
        <row r="8571">
          <cell r="C8571">
            <v>14052</v>
          </cell>
          <cell r="D8571" t="str">
            <v>CONDULETE DE ALUMINIO TIPO B, PARA ELETRODUTO ROSCAVEL DE 1/2", COM TAMPA CEGA</v>
          </cell>
          <cell r="E8571" t="str">
            <v xml:space="preserve">UN    </v>
          </cell>
          <cell r="F8571" t="str">
            <v>12,16</v>
          </cell>
          <cell r="G8571" t="str">
            <v>12,16</v>
          </cell>
        </row>
        <row r="8572">
          <cell r="C8572">
            <v>14054</v>
          </cell>
          <cell r="D8572" t="str">
            <v>CONDULETE DE ALUMINIO TIPO B, PARA ELETRODUTO ROSCAVEL DE 1", COM TAMPA CEGA</v>
          </cell>
          <cell r="E8572" t="str">
            <v xml:space="preserve">UN    </v>
          </cell>
          <cell r="F8572" t="str">
            <v>15,80</v>
          </cell>
          <cell r="G8572" t="str">
            <v>15,80</v>
          </cell>
        </row>
        <row r="8573">
          <cell r="C8573">
            <v>14053</v>
          </cell>
          <cell r="D8573" t="str">
            <v>CONDULETE DE ALUMINIO TIPO B, PARA ELETRODUTO ROSCAVEL DE 3/4", COM TAMPA CEGA</v>
          </cell>
          <cell r="E8573" t="str">
            <v xml:space="preserve">UN    </v>
          </cell>
          <cell r="F8573" t="str">
            <v>12,34</v>
          </cell>
          <cell r="G8573" t="str">
            <v>12,34</v>
          </cell>
        </row>
        <row r="8574">
          <cell r="C8574">
            <v>2558</v>
          </cell>
          <cell r="D8574" t="str">
            <v>CONDULETE DE ALUMINIO TIPO C, PARA ELETRODUTO ROSCAVEL DE 1/2", COM TAMPA CEGA</v>
          </cell>
          <cell r="E8574" t="str">
            <v xml:space="preserve">UN    </v>
          </cell>
          <cell r="F8574" t="str">
            <v>9,29</v>
          </cell>
          <cell r="G8574" t="str">
            <v>9,29</v>
          </cell>
        </row>
        <row r="8575">
          <cell r="C8575">
            <v>2560</v>
          </cell>
          <cell r="D8575" t="str">
            <v>CONDULETE DE ALUMINIO TIPO C, PARA ELETRODUTO ROSCAVEL DE 1", COM TAMPA CEGA</v>
          </cell>
          <cell r="E8575" t="str">
            <v xml:space="preserve">UN    </v>
          </cell>
          <cell r="F8575" t="str">
            <v>16,35</v>
          </cell>
          <cell r="G8575" t="str">
            <v>16,35</v>
          </cell>
        </row>
        <row r="8576">
          <cell r="C8576">
            <v>2559</v>
          </cell>
          <cell r="D8576" t="str">
            <v>CONDULETE DE ALUMINIO TIPO C, PARA ELETRODUTO ROSCAVEL DE 3/4", COM TAMPA CEGA</v>
          </cell>
          <cell r="E8576" t="str">
            <v xml:space="preserve">UN    </v>
          </cell>
          <cell r="F8576" t="str">
            <v>13,08</v>
          </cell>
          <cell r="G8576" t="str">
            <v>13,08</v>
          </cell>
        </row>
        <row r="8577">
          <cell r="C8577">
            <v>2592</v>
          </cell>
          <cell r="D8577" t="str">
            <v>CONDULETE DE ALUMINIO TIPO C, PARA ELETRODUTO ROSCAVEL DE 4", COM TAMPA CEGA</v>
          </cell>
          <cell r="E8577" t="str">
            <v xml:space="preserve">UN    </v>
          </cell>
          <cell r="F8577" t="str">
            <v>216,83</v>
          </cell>
          <cell r="G8577" t="str">
            <v>216,83</v>
          </cell>
        </row>
        <row r="8578">
          <cell r="C8578">
            <v>2566</v>
          </cell>
          <cell r="D8578" t="str">
            <v>CONDULETE DE ALUMINIO TIPO E, PARA ELETRODUTO ROSCAVEL DE 1  1/4", COM TAMPA CEGA</v>
          </cell>
          <cell r="E8578" t="str">
            <v xml:space="preserve">UN    </v>
          </cell>
          <cell r="F8578" t="str">
            <v>21,82</v>
          </cell>
          <cell r="G8578" t="str">
            <v>21,82</v>
          </cell>
        </row>
        <row r="8579">
          <cell r="C8579">
            <v>2589</v>
          </cell>
          <cell r="D8579" t="str">
            <v>CONDULETE DE ALUMINIO TIPO E, PARA ELETRODUTO ROSCAVEL DE 1 1/2", COM TAMPA CEGA</v>
          </cell>
          <cell r="E8579" t="str">
            <v xml:space="preserve">UN    </v>
          </cell>
          <cell r="F8579" t="str">
            <v>29,00</v>
          </cell>
          <cell r="G8579" t="str">
            <v>29,00</v>
          </cell>
        </row>
        <row r="8580">
          <cell r="C8580">
            <v>2591</v>
          </cell>
          <cell r="D8580" t="str">
            <v>CONDULETE DE ALUMINIO TIPO E, PARA ELETRODUTO ROSCAVEL DE 1/2", COM TAMPA CEGA</v>
          </cell>
          <cell r="E8580" t="str">
            <v xml:space="preserve">UN    </v>
          </cell>
          <cell r="F8580" t="str">
            <v>10,58</v>
          </cell>
          <cell r="G8580" t="str">
            <v>10,58</v>
          </cell>
        </row>
        <row r="8581">
          <cell r="C8581">
            <v>2590</v>
          </cell>
          <cell r="D8581" t="str">
            <v>CONDULETE DE ALUMINIO TIPO E, PARA ELETRODUTO ROSCAVEL DE 1", COM TAMPA CEGA</v>
          </cell>
          <cell r="E8581" t="str">
            <v xml:space="preserve">UN    </v>
          </cell>
          <cell r="F8581" t="str">
            <v>17,80</v>
          </cell>
          <cell r="G8581" t="str">
            <v>17,80</v>
          </cell>
        </row>
        <row r="8582">
          <cell r="C8582">
            <v>2567</v>
          </cell>
          <cell r="D8582" t="str">
            <v>CONDULETE DE ALUMINIO TIPO E, PARA ELETRODUTO ROSCAVEL DE 2", COM TAMPA CEGA</v>
          </cell>
          <cell r="E8582" t="str">
            <v xml:space="preserve">UN    </v>
          </cell>
          <cell r="F8582" t="str">
            <v>42,54</v>
          </cell>
          <cell r="G8582" t="str">
            <v>42,54</v>
          </cell>
        </row>
        <row r="8583">
          <cell r="C8583">
            <v>2565</v>
          </cell>
          <cell r="D8583" t="str">
            <v>CONDULETE DE ALUMINIO TIPO E, PARA ELETRODUTO ROSCAVEL DE 3/4", COM TAMPA CEGA</v>
          </cell>
          <cell r="E8583" t="str">
            <v xml:space="preserve">UN    </v>
          </cell>
          <cell r="F8583" t="str">
            <v>10,59</v>
          </cell>
          <cell r="G8583" t="str">
            <v>10,59</v>
          </cell>
        </row>
        <row r="8584">
          <cell r="C8584">
            <v>2568</v>
          </cell>
          <cell r="D8584" t="str">
            <v>CONDULETE DE ALUMINIO TIPO E, PARA ELETRODUTO ROSCAVEL DE 3", COM TAMPA CEGA</v>
          </cell>
          <cell r="E8584" t="str">
            <v xml:space="preserve">UN    </v>
          </cell>
          <cell r="F8584" t="str">
            <v>118,14</v>
          </cell>
          <cell r="G8584" t="str">
            <v>118,14</v>
          </cell>
        </row>
        <row r="8585">
          <cell r="C8585">
            <v>2594</v>
          </cell>
          <cell r="D8585" t="str">
            <v>CONDULETE DE ALUMINIO TIPO E, PARA ELETRODUTO ROSCAVEL DE 4", COM TAMPA CEGA</v>
          </cell>
          <cell r="E8585" t="str">
            <v xml:space="preserve">UN    </v>
          </cell>
          <cell r="F8585" t="str">
            <v>196,81</v>
          </cell>
          <cell r="G8585" t="str">
            <v>196,81</v>
          </cell>
        </row>
        <row r="8586">
          <cell r="C8586">
            <v>2587</v>
          </cell>
          <cell r="D8586" t="str">
            <v>CONDULETE DE ALUMINIO TIPO LR, PARA ELETRODUTO ROSCAVEL DE 1 1/2", COM TAMPA CEGA</v>
          </cell>
          <cell r="E8586" t="str">
            <v xml:space="preserve">UN    </v>
          </cell>
          <cell r="F8586" t="str">
            <v>33,54</v>
          </cell>
          <cell r="G8586" t="str">
            <v>33,54</v>
          </cell>
        </row>
        <row r="8587">
          <cell r="C8587">
            <v>2588</v>
          </cell>
          <cell r="D8587" t="str">
            <v>CONDULETE DE ALUMINIO TIPO LR, PARA ELETRODUTO ROSCAVEL DE 1 1/4", COM TAMPA CEGA</v>
          </cell>
          <cell r="E8587" t="str">
            <v xml:space="preserve">UN    </v>
          </cell>
          <cell r="F8587" t="str">
            <v>26,64</v>
          </cell>
          <cell r="G8587" t="str">
            <v>26,64</v>
          </cell>
        </row>
        <row r="8588">
          <cell r="C8588">
            <v>2569</v>
          </cell>
          <cell r="D8588" t="str">
            <v>CONDULETE DE ALUMINIO TIPO LR, PARA ELETRODUTO ROSCAVEL DE 1/2", COM TAMPA CEGA</v>
          </cell>
          <cell r="E8588" t="str">
            <v xml:space="preserve">UN    </v>
          </cell>
          <cell r="F8588" t="str">
            <v>10,26</v>
          </cell>
          <cell r="G8588" t="str">
            <v>10,26</v>
          </cell>
        </row>
        <row r="8589">
          <cell r="C8589">
            <v>2570</v>
          </cell>
          <cell r="D8589" t="str">
            <v>CONDULETE DE ALUMINIO TIPO LR, PARA ELETRODUTO ROSCAVEL DE 1", COM TAMPA CEGA</v>
          </cell>
          <cell r="E8589" t="str">
            <v xml:space="preserve">UN    </v>
          </cell>
          <cell r="F8589" t="str">
            <v>17,21</v>
          </cell>
          <cell r="G8589" t="str">
            <v>17,21</v>
          </cell>
        </row>
        <row r="8590">
          <cell r="C8590">
            <v>2571</v>
          </cell>
          <cell r="D8590" t="str">
            <v>CONDULETE DE ALUMINIO TIPO LR, PARA ELETRODUTO ROSCAVEL DE 2", COM TAMPA CEGA</v>
          </cell>
          <cell r="E8590" t="str">
            <v xml:space="preserve">UN    </v>
          </cell>
          <cell r="F8590" t="str">
            <v>51,08</v>
          </cell>
          <cell r="G8590" t="str">
            <v>51,08</v>
          </cell>
        </row>
        <row r="8591">
          <cell r="C8591">
            <v>2593</v>
          </cell>
          <cell r="D8591" t="str">
            <v>CONDULETE DE ALUMINIO TIPO LR, PARA ELETRODUTO ROSCAVEL DE 3/4", COM TAMPA CEGA</v>
          </cell>
          <cell r="E8591" t="str">
            <v xml:space="preserve">UN    </v>
          </cell>
          <cell r="F8591" t="str">
            <v>10,94</v>
          </cell>
          <cell r="G8591" t="str">
            <v>10,94</v>
          </cell>
        </row>
        <row r="8592">
          <cell r="C8592">
            <v>2572</v>
          </cell>
          <cell r="D8592" t="str">
            <v>CONDULETE DE ALUMINIO TIPO LR, PARA ELETRODUTO ROSCAVEL DE 3", COM TAMPA CEGA</v>
          </cell>
          <cell r="E8592" t="str">
            <v xml:space="preserve">UN    </v>
          </cell>
          <cell r="F8592" t="str">
            <v>151,08</v>
          </cell>
          <cell r="G8592" t="str">
            <v>151,08</v>
          </cell>
        </row>
        <row r="8593">
          <cell r="C8593">
            <v>2595</v>
          </cell>
          <cell r="D8593" t="str">
            <v>CONDULETE DE ALUMINIO TIPO LR, PARA ELETRODUTO ROSCAVEL DE 4", COM TAMPA CEGA</v>
          </cell>
          <cell r="E8593" t="str">
            <v xml:space="preserve">UN    </v>
          </cell>
          <cell r="F8593" t="str">
            <v>235,71</v>
          </cell>
          <cell r="G8593" t="str">
            <v>235,71</v>
          </cell>
        </row>
        <row r="8594">
          <cell r="C8594">
            <v>2576</v>
          </cell>
          <cell r="D8594" t="str">
            <v>CONDULETE DE ALUMINIO TIPO T, PARA ELETRODUTO ROSCAVEL DE 1 1/2", COM TAMPA CEGA</v>
          </cell>
          <cell r="E8594" t="str">
            <v xml:space="preserve">UN    </v>
          </cell>
          <cell r="F8594" t="str">
            <v>40,18</v>
          </cell>
          <cell r="G8594" t="str">
            <v>40,18</v>
          </cell>
        </row>
        <row r="8595">
          <cell r="C8595">
            <v>2575</v>
          </cell>
          <cell r="D8595" t="str">
            <v>CONDULETE DE ALUMINIO TIPO T, PARA ELETRODUTO ROSCAVEL DE 1 1/4", COM TAMPA CEGA</v>
          </cell>
          <cell r="E8595" t="str">
            <v xml:space="preserve">UN    </v>
          </cell>
          <cell r="F8595" t="str">
            <v>30,21</v>
          </cell>
          <cell r="G8595" t="str">
            <v>30,21</v>
          </cell>
        </row>
        <row r="8596">
          <cell r="C8596">
            <v>2573</v>
          </cell>
          <cell r="D8596" t="str">
            <v>CONDULETE DE ALUMINIO TIPO T, PARA ELETRODUTO ROSCAVEL DE 1/2", COM TAMPA CEGA</v>
          </cell>
          <cell r="E8596" t="str">
            <v xml:space="preserve">UN    </v>
          </cell>
          <cell r="F8596" t="str">
            <v>12,54</v>
          </cell>
          <cell r="G8596" t="str">
            <v>12,54</v>
          </cell>
        </row>
        <row r="8597">
          <cell r="C8597">
            <v>2586</v>
          </cell>
          <cell r="D8597" t="str">
            <v>CONDULETE DE ALUMINIO TIPO T, PARA ELETRODUTO ROSCAVEL DE 1", COM TAMPA CEGA</v>
          </cell>
          <cell r="E8597" t="str">
            <v xml:space="preserve">UN    </v>
          </cell>
          <cell r="F8597" t="str">
            <v>20,33</v>
          </cell>
          <cell r="G8597" t="str">
            <v>20,33</v>
          </cell>
        </row>
        <row r="8598">
          <cell r="C8598">
            <v>2577</v>
          </cell>
          <cell r="D8598" t="str">
            <v>CONDULETE DE ALUMINIO TIPO T, PARA ELETRODUTO ROSCAVEL DE 2", COM TAMPA CEGA</v>
          </cell>
          <cell r="E8598" t="str">
            <v xml:space="preserve">UN    </v>
          </cell>
          <cell r="F8598" t="str">
            <v>54,45</v>
          </cell>
          <cell r="G8598" t="str">
            <v>54,45</v>
          </cell>
        </row>
        <row r="8599">
          <cell r="C8599">
            <v>2574</v>
          </cell>
          <cell r="D8599" t="str">
            <v>CONDULETE DE ALUMINIO TIPO T, PARA ELETRODUTO ROSCAVEL DE 3/4", COM TAMPA CEGA</v>
          </cell>
          <cell r="E8599" t="str">
            <v xml:space="preserve">UN    </v>
          </cell>
          <cell r="F8599" t="str">
            <v>12,62</v>
          </cell>
          <cell r="G8599" t="str">
            <v>12,62</v>
          </cell>
        </row>
        <row r="8600">
          <cell r="C8600">
            <v>2578</v>
          </cell>
          <cell r="D8600" t="str">
            <v>CONDULETE DE ALUMINIO TIPO T, PARA ELETRODUTO ROSCAVEL DE 3", COM TAMPA CEGA</v>
          </cell>
          <cell r="E8600" t="str">
            <v xml:space="preserve">UN    </v>
          </cell>
          <cell r="F8600" t="str">
            <v>169,99</v>
          </cell>
          <cell r="G8600" t="str">
            <v>169,99</v>
          </cell>
        </row>
        <row r="8601">
          <cell r="C8601">
            <v>2585</v>
          </cell>
          <cell r="D8601" t="str">
            <v>CONDULETE DE ALUMINIO TIPO T, PARA ELETRODUTO ROSCAVEL DE 4", COM TAMPA CEGA</v>
          </cell>
          <cell r="E8601" t="str">
            <v xml:space="preserve">UN    </v>
          </cell>
          <cell r="F8601" t="str">
            <v>233,27</v>
          </cell>
          <cell r="G8601" t="str">
            <v>233,27</v>
          </cell>
        </row>
        <row r="8602">
          <cell r="C8602">
            <v>12008</v>
          </cell>
          <cell r="D8602" t="str">
            <v>CONDULETE DE ALUMINIO TIPO TB, PARA ELETRODUTO ROSCAVEL DE 3", COM TAMPA CEGA</v>
          </cell>
          <cell r="E8602" t="str">
            <v xml:space="preserve">UN    </v>
          </cell>
          <cell r="F8602" t="str">
            <v>125,16</v>
          </cell>
          <cell r="G8602" t="str">
            <v>125,16</v>
          </cell>
        </row>
        <row r="8603">
          <cell r="C8603">
            <v>2582</v>
          </cell>
          <cell r="D8603" t="str">
            <v>CONDULETE DE ALUMINIO TIPO X, PARA ELETRODUTO ROSCAVEL DE 1 1/2", COM TAMPA CEGA</v>
          </cell>
          <cell r="E8603" t="str">
            <v xml:space="preserve">UN    </v>
          </cell>
          <cell r="F8603" t="str">
            <v>37,27</v>
          </cell>
          <cell r="G8603" t="str">
            <v>37,27</v>
          </cell>
        </row>
        <row r="8604">
          <cell r="C8604">
            <v>2597</v>
          </cell>
          <cell r="D8604" t="str">
            <v>CONDULETE DE ALUMINIO TIPO X, PARA ELETRODUTO ROSCAVEL DE 1 1/4", COM TAMPA CEGA</v>
          </cell>
          <cell r="E8604" t="str">
            <v xml:space="preserve">UN    </v>
          </cell>
          <cell r="F8604" t="str">
            <v>31,94</v>
          </cell>
          <cell r="G8604" t="str">
            <v>31,94</v>
          </cell>
        </row>
        <row r="8605">
          <cell r="C8605">
            <v>2579</v>
          </cell>
          <cell r="D8605" t="str">
            <v>CONDULETE DE ALUMINIO TIPO X, PARA ELETRODUTO ROSCAVEL DE 1/2", COM TAMPA CEGA</v>
          </cell>
          <cell r="E8605" t="str">
            <v xml:space="preserve">UN    </v>
          </cell>
          <cell r="F8605" t="str">
            <v>15,21</v>
          </cell>
          <cell r="G8605" t="str">
            <v>15,21</v>
          </cell>
        </row>
        <row r="8606">
          <cell r="C8606">
            <v>2581</v>
          </cell>
          <cell r="D8606" t="str">
            <v>CONDULETE DE ALUMINIO TIPO X, PARA ELETRODUTO ROSCAVEL DE 1", COM TAMPA CEGA</v>
          </cell>
          <cell r="E8606" t="str">
            <v xml:space="preserve">UN    </v>
          </cell>
          <cell r="F8606" t="str">
            <v>19,46</v>
          </cell>
          <cell r="G8606" t="str">
            <v>19,46</v>
          </cell>
        </row>
        <row r="8607">
          <cell r="C8607">
            <v>2596</v>
          </cell>
          <cell r="D8607" t="str">
            <v>CONDULETE DE ALUMINIO TIPO X, PARA ELETRODUTO ROSCAVEL DE 2", COM TAMPA CEGA</v>
          </cell>
          <cell r="E8607" t="str">
            <v xml:space="preserve">UN    </v>
          </cell>
          <cell r="F8607" t="str">
            <v>57,55</v>
          </cell>
          <cell r="G8607" t="str">
            <v>57,55</v>
          </cell>
        </row>
        <row r="8608">
          <cell r="C8608">
            <v>2580</v>
          </cell>
          <cell r="D8608" t="str">
            <v>CONDULETE DE ALUMINIO TIPO X, PARA ELETRODUTO ROSCAVEL DE 3/4", COM TAMPA CEGA</v>
          </cell>
          <cell r="E8608" t="str">
            <v xml:space="preserve">UN    </v>
          </cell>
          <cell r="F8608" t="str">
            <v>16,67</v>
          </cell>
          <cell r="G8608" t="str">
            <v>16,67</v>
          </cell>
        </row>
        <row r="8609">
          <cell r="C8609">
            <v>2583</v>
          </cell>
          <cell r="D8609" t="str">
            <v>CONDULETE DE ALUMINIO TIPO X, PARA ELETRODUTO ROSCAVEL DE 3", COM TAMPA CEGA</v>
          </cell>
          <cell r="E8609" t="str">
            <v xml:space="preserve">UN    </v>
          </cell>
          <cell r="F8609" t="str">
            <v>139,98</v>
          </cell>
          <cell r="G8609" t="str">
            <v>139,98</v>
          </cell>
        </row>
        <row r="8610">
          <cell r="C8610">
            <v>2584</v>
          </cell>
          <cell r="D8610" t="str">
            <v>CONDULETE DE ALUMINIO TIPO X, PARA ELETRODUTO ROSCAVEL DE 4", COM TAMPA CEGA</v>
          </cell>
          <cell r="E8610" t="str">
            <v xml:space="preserve">UN    </v>
          </cell>
          <cell r="F8610" t="str">
            <v>233,03</v>
          </cell>
          <cell r="G8610" t="str">
            <v>233,03</v>
          </cell>
        </row>
        <row r="8611">
          <cell r="C8611">
            <v>12010</v>
          </cell>
          <cell r="D8611" t="str">
            <v>CONDULETE EM PVC, TIPO "B", SEM TAMPA, DE 1/2" OU 3/4"</v>
          </cell>
          <cell r="E8611" t="str">
            <v xml:space="preserve">UN    </v>
          </cell>
          <cell r="F8611" t="str">
            <v>12,67</v>
          </cell>
          <cell r="G8611" t="str">
            <v>12,67</v>
          </cell>
        </row>
        <row r="8612">
          <cell r="C8612">
            <v>39329</v>
          </cell>
          <cell r="D8612" t="str">
            <v>CONDULETE EM PVC, TIPO "B", SEM TAMPA, DE 1"</v>
          </cell>
          <cell r="E8612" t="str">
            <v xml:space="preserve">UN    </v>
          </cell>
          <cell r="F8612" t="str">
            <v>13,26</v>
          </cell>
          <cell r="G8612" t="str">
            <v>13,26</v>
          </cell>
        </row>
        <row r="8613">
          <cell r="C8613">
            <v>39330</v>
          </cell>
          <cell r="D8613" t="str">
            <v>CONDULETE EM PVC, TIPO "C", SEM TAMPA, DE 1/2"</v>
          </cell>
          <cell r="E8613" t="str">
            <v xml:space="preserve">UN    </v>
          </cell>
          <cell r="F8613" t="str">
            <v>13,95</v>
          </cell>
          <cell r="G8613" t="str">
            <v>13,95</v>
          </cell>
        </row>
        <row r="8614">
          <cell r="C8614">
            <v>39332</v>
          </cell>
          <cell r="D8614" t="str">
            <v>CONDULETE EM PVC, TIPO "C", SEM TAMPA, DE 1"</v>
          </cell>
          <cell r="E8614" t="str">
            <v xml:space="preserve">UN    </v>
          </cell>
          <cell r="F8614" t="str">
            <v>15,59</v>
          </cell>
          <cell r="G8614" t="str">
            <v>15,59</v>
          </cell>
        </row>
        <row r="8615">
          <cell r="C8615">
            <v>39331</v>
          </cell>
          <cell r="D8615" t="str">
            <v>CONDULETE EM PVC, TIPO "C", SEM TAMPA, DE 3/4"</v>
          </cell>
          <cell r="E8615" t="str">
            <v xml:space="preserve">UN    </v>
          </cell>
          <cell r="F8615" t="str">
            <v>12,40</v>
          </cell>
          <cell r="G8615" t="str">
            <v>12,40</v>
          </cell>
        </row>
        <row r="8616">
          <cell r="C8616">
            <v>39333</v>
          </cell>
          <cell r="D8616" t="str">
            <v>CONDULETE EM PVC, TIPO "E", SEM TAMPA, DE 1/2"</v>
          </cell>
          <cell r="E8616" t="str">
            <v xml:space="preserve">UN    </v>
          </cell>
          <cell r="F8616" t="str">
            <v>12,10</v>
          </cell>
          <cell r="G8616" t="str">
            <v>12,10</v>
          </cell>
        </row>
        <row r="8617">
          <cell r="C8617">
            <v>39335</v>
          </cell>
          <cell r="D8617" t="str">
            <v>CONDULETE EM PVC, TIPO "E", SEM TAMPA, DE 1"</v>
          </cell>
          <cell r="E8617" t="str">
            <v xml:space="preserve">UN    </v>
          </cell>
          <cell r="F8617" t="str">
            <v>13,99</v>
          </cell>
          <cell r="G8617" t="str">
            <v>13,99</v>
          </cell>
        </row>
        <row r="8618">
          <cell r="C8618">
            <v>39334</v>
          </cell>
          <cell r="D8618" t="str">
            <v>CONDULETE EM PVC, TIPO "E", SEM TAMPA, DE 3/4"</v>
          </cell>
          <cell r="E8618" t="str">
            <v xml:space="preserve">UN    </v>
          </cell>
          <cell r="F8618" t="str">
            <v>11,13</v>
          </cell>
          <cell r="G8618" t="str">
            <v>11,13</v>
          </cell>
        </row>
        <row r="8619">
          <cell r="C8619">
            <v>12016</v>
          </cell>
          <cell r="D8619" t="str">
            <v>CONDULETE EM PVC, TIPO "LB", SEM TAMPA, DE 1/2" OU 3/4"</v>
          </cell>
          <cell r="E8619" t="str">
            <v xml:space="preserve">UN    </v>
          </cell>
          <cell r="F8619" t="str">
            <v>13,97</v>
          </cell>
          <cell r="G8619" t="str">
            <v>13,97</v>
          </cell>
        </row>
        <row r="8620">
          <cell r="C8620">
            <v>12015</v>
          </cell>
          <cell r="D8620" t="str">
            <v>CONDULETE EM PVC, TIPO "LB", SEM TAMPA, DE 1"</v>
          </cell>
          <cell r="E8620" t="str">
            <v xml:space="preserve">UN    </v>
          </cell>
          <cell r="F8620" t="str">
            <v>16,26</v>
          </cell>
          <cell r="G8620" t="str">
            <v>16,26</v>
          </cell>
        </row>
        <row r="8621">
          <cell r="C8621">
            <v>12020</v>
          </cell>
          <cell r="D8621" t="str">
            <v>CONDULETE EM PVC, TIPO "LL", SEM TAMPA, DE 1/2" OU 3/4"</v>
          </cell>
          <cell r="E8621" t="str">
            <v xml:space="preserve">UN    </v>
          </cell>
          <cell r="F8621" t="str">
            <v>13,97</v>
          </cell>
          <cell r="G8621" t="str">
            <v>13,97</v>
          </cell>
        </row>
        <row r="8622">
          <cell r="C8622">
            <v>12019</v>
          </cell>
          <cell r="D8622" t="str">
            <v>CONDULETE EM PVC, TIPO "LL", SEM TAMPA, DE 1"</v>
          </cell>
          <cell r="E8622" t="str">
            <v xml:space="preserve">UN    </v>
          </cell>
          <cell r="F8622" t="str">
            <v>16,26</v>
          </cell>
          <cell r="G8622" t="str">
            <v>16,26</v>
          </cell>
        </row>
        <row r="8623">
          <cell r="C8623">
            <v>39336</v>
          </cell>
          <cell r="D8623" t="str">
            <v>CONDULETE EM PVC, TIPO "LR", SEM TAMPA, DE 1/2"</v>
          </cell>
          <cell r="E8623" t="str">
            <v xml:space="preserve">UN    </v>
          </cell>
          <cell r="F8623" t="str">
            <v>13,95</v>
          </cell>
          <cell r="G8623" t="str">
            <v>13,95</v>
          </cell>
        </row>
        <row r="8624">
          <cell r="C8624">
            <v>39338</v>
          </cell>
          <cell r="D8624" t="str">
            <v>CONDULETE EM PVC, TIPO "LR", SEM TAMPA, DE 1"</v>
          </cell>
          <cell r="E8624" t="str">
            <v xml:space="preserve">UN    </v>
          </cell>
          <cell r="F8624" t="str">
            <v>15,59</v>
          </cell>
          <cell r="G8624" t="str">
            <v>15,59</v>
          </cell>
        </row>
        <row r="8625">
          <cell r="C8625">
            <v>39337</v>
          </cell>
          <cell r="D8625" t="str">
            <v>CONDULETE EM PVC, TIPO "LR", SEM TAMPA, DE 3/4"</v>
          </cell>
          <cell r="E8625" t="str">
            <v xml:space="preserve">UN    </v>
          </cell>
          <cell r="F8625" t="str">
            <v>12,40</v>
          </cell>
          <cell r="G8625" t="str">
            <v>12,40</v>
          </cell>
        </row>
        <row r="8626">
          <cell r="C8626">
            <v>39341</v>
          </cell>
          <cell r="D8626" t="str">
            <v>CONDULETE EM PVC, TIPO "T", SEM TAMPA, DE 1"</v>
          </cell>
          <cell r="E8626" t="str">
            <v xml:space="preserve">UN    </v>
          </cell>
          <cell r="F8626" t="str">
            <v>20,32</v>
          </cell>
          <cell r="G8626" t="str">
            <v>20,32</v>
          </cell>
        </row>
        <row r="8627">
          <cell r="C8627">
            <v>39340</v>
          </cell>
          <cell r="D8627" t="str">
            <v>CONDULETE EM PVC, TIPO "T", SEM TAMPA, DE 3/4"</v>
          </cell>
          <cell r="E8627" t="str">
            <v xml:space="preserve">UN    </v>
          </cell>
          <cell r="F8627" t="str">
            <v>14,92</v>
          </cell>
          <cell r="G8627" t="str">
            <v>14,92</v>
          </cell>
        </row>
        <row r="8628">
          <cell r="C8628">
            <v>12025</v>
          </cell>
          <cell r="D8628" t="str">
            <v>CONDULETE EM PVC, TIPO "TB", SEM TAMPA, DE 1/2" OU 3/4"</v>
          </cell>
          <cell r="E8628" t="str">
            <v xml:space="preserve">UN    </v>
          </cell>
          <cell r="F8628" t="str">
            <v>15,41</v>
          </cell>
          <cell r="G8628" t="str">
            <v>15,41</v>
          </cell>
        </row>
        <row r="8629">
          <cell r="C8629">
            <v>39342</v>
          </cell>
          <cell r="D8629" t="str">
            <v>CONDULETE EM PVC, TIPO "TB", SEM TAMPA, DE 1"</v>
          </cell>
          <cell r="E8629" t="str">
            <v xml:space="preserve">UN    </v>
          </cell>
          <cell r="F8629" t="str">
            <v>20,32</v>
          </cell>
          <cell r="G8629" t="str">
            <v>20,32</v>
          </cell>
        </row>
        <row r="8630">
          <cell r="C8630">
            <v>39343</v>
          </cell>
          <cell r="D8630" t="str">
            <v>CONDULETE EM PVC, TIPO "X", SEM TAMPA, DE 1/2"</v>
          </cell>
          <cell r="E8630" t="str">
            <v xml:space="preserve">UN    </v>
          </cell>
          <cell r="F8630" t="str">
            <v>17,15</v>
          </cell>
          <cell r="G8630" t="str">
            <v>17,15</v>
          </cell>
        </row>
        <row r="8631">
          <cell r="C8631">
            <v>39345</v>
          </cell>
          <cell r="D8631" t="str">
            <v>CONDULETE EM PVC, TIPO "X", SEM TAMPA, DE 1"</v>
          </cell>
          <cell r="E8631" t="str">
            <v xml:space="preserve">UN    </v>
          </cell>
          <cell r="F8631" t="str">
            <v>23,22</v>
          </cell>
          <cell r="G8631" t="str">
            <v>23,22</v>
          </cell>
        </row>
        <row r="8632">
          <cell r="C8632">
            <v>39344</v>
          </cell>
          <cell r="D8632" t="str">
            <v>CONDULETE EM PVC, TIPO "X", SEM TAMPA, DE 3/4"</v>
          </cell>
          <cell r="E8632" t="str">
            <v xml:space="preserve">UN    </v>
          </cell>
          <cell r="F8632" t="str">
            <v>16,59</v>
          </cell>
          <cell r="G8632" t="str">
            <v>16,59</v>
          </cell>
        </row>
        <row r="8633">
          <cell r="C8633">
            <v>12623</v>
          </cell>
          <cell r="D8633" t="str">
            <v>CONDUTOR PLUVIAL, PVC, CIRCULAR, DIAMETRO ENTRE 80 E 100 MM, PARA DRENAGEM PREDIAL</v>
          </cell>
          <cell r="E8633" t="str">
            <v xml:space="preserve">M     </v>
          </cell>
          <cell r="F8633" t="str">
            <v>14,52</v>
          </cell>
          <cell r="G8633" t="str">
            <v>14,52</v>
          </cell>
        </row>
        <row r="8634">
          <cell r="C8634">
            <v>34498</v>
          </cell>
          <cell r="D8634" t="str">
            <v>CONE DE SINALIZACAO EM PVC FLEXIVEL, H = 70 / 76 CM (NBR 15071)</v>
          </cell>
          <cell r="E8634" t="str">
            <v xml:space="preserve">UN    </v>
          </cell>
          <cell r="F8634" t="str">
            <v>104,76</v>
          </cell>
          <cell r="G8634" t="str">
            <v>104,76</v>
          </cell>
        </row>
        <row r="8635">
          <cell r="C8635">
            <v>13244</v>
          </cell>
          <cell r="D8635" t="str">
            <v>CONE DE SINALIZACAO EM PVC RIGIDO COM FAIXA REFLETIVA, H = 70 / 76 CM</v>
          </cell>
          <cell r="E8635" t="str">
            <v xml:space="preserve">UN    </v>
          </cell>
          <cell r="F8635" t="str">
            <v>44,10</v>
          </cell>
          <cell r="G8635" t="str">
            <v>44,10</v>
          </cell>
        </row>
        <row r="8636">
          <cell r="C8636">
            <v>38998</v>
          </cell>
          <cell r="D8636" t="str">
            <v>CONECTOR / ADAPTADOR FEMEA, COM INSERTO METALICO, PPR, DN 25 MM X 1/2", PARA AGUA QUENTE E FRIA PREDIAL</v>
          </cell>
          <cell r="E8636" t="str">
            <v xml:space="preserve">UN    </v>
          </cell>
          <cell r="F8636" t="str">
            <v>14,71</v>
          </cell>
          <cell r="G8636" t="str">
            <v>14,71</v>
          </cell>
        </row>
        <row r="8637">
          <cell r="C8637">
            <v>38999</v>
          </cell>
          <cell r="D8637" t="str">
            <v>CONECTOR / ADAPTADOR FEMEA, COM INSERTO METALICO, PPR, DN 32 MM X 3/4", PARA AGUA QUENTE E FRIA PREDIAL</v>
          </cell>
          <cell r="E8637" t="str">
            <v xml:space="preserve">UN    </v>
          </cell>
          <cell r="F8637" t="str">
            <v>24,35</v>
          </cell>
          <cell r="G8637" t="str">
            <v>24,35</v>
          </cell>
        </row>
        <row r="8638">
          <cell r="C8638">
            <v>38996</v>
          </cell>
          <cell r="D8638" t="str">
            <v>CONECTOR / ADAPTADOR MACHO, COM INSERTO METALICO, PPR, DN 25 MM X 1/2", PARA AGUA QUENTE E FRIA PREDIAL</v>
          </cell>
          <cell r="E8638" t="str">
            <v xml:space="preserve">UN    </v>
          </cell>
          <cell r="F8638" t="str">
            <v>21,26</v>
          </cell>
          <cell r="G8638" t="str">
            <v>21,26</v>
          </cell>
        </row>
        <row r="8639">
          <cell r="C8639">
            <v>38997</v>
          </cell>
          <cell r="D8639" t="str">
            <v>CONECTOR / ADAPTADOR MACHO, COM INSERTO METALICO, PPR, DN 32 MM X 3/4", PARA AGUA QUENTE E FRIA PREDIAL</v>
          </cell>
          <cell r="E8639" t="str">
            <v xml:space="preserve">UN    </v>
          </cell>
          <cell r="F8639" t="str">
            <v>34,41</v>
          </cell>
          <cell r="G8639" t="str">
            <v>34,41</v>
          </cell>
        </row>
        <row r="8640">
          <cell r="C8640">
            <v>39862</v>
          </cell>
          <cell r="D8640" t="str">
            <v>CONECTOR BRONZE/LATAO (REF 603) SEM ANEL DE SOLDA, BOLSA X ROSCA F, 15 MM X 1/2"</v>
          </cell>
          <cell r="E8640" t="str">
            <v xml:space="preserve">UN    </v>
          </cell>
          <cell r="F8640" t="str">
            <v>15,95</v>
          </cell>
          <cell r="G8640" t="str">
            <v>15,95</v>
          </cell>
        </row>
        <row r="8641">
          <cell r="C8641">
            <v>39863</v>
          </cell>
          <cell r="D8641" t="str">
            <v>CONECTOR BRONZE/LATAO (REF 603) SEM ANEL DE SOLDA, BOLSA X ROSCA F, 22 MM X 1/2"</v>
          </cell>
          <cell r="E8641" t="str">
            <v xml:space="preserve">UN    </v>
          </cell>
          <cell r="F8641" t="str">
            <v>16,17</v>
          </cell>
          <cell r="G8641" t="str">
            <v>16,17</v>
          </cell>
        </row>
        <row r="8642">
          <cell r="C8642">
            <v>39864</v>
          </cell>
          <cell r="D8642" t="str">
            <v>CONECTOR BRONZE/LATAO (REF 603) SEM ANEL DE SOLDA, BOLSA X ROSCA F, 22 MM X 3/4"</v>
          </cell>
          <cell r="E8642" t="str">
            <v xml:space="preserve">UN    </v>
          </cell>
          <cell r="F8642" t="str">
            <v>20,07</v>
          </cell>
          <cell r="G8642" t="str">
            <v>20,07</v>
          </cell>
        </row>
        <row r="8643">
          <cell r="C8643">
            <v>39865</v>
          </cell>
          <cell r="D8643" t="str">
            <v>CONECTOR BRONZE/LATAO (REF 603) SEM ANEL DE SOLDA, BOLSA X ROSCA F, 28 MM X 1/2"</v>
          </cell>
          <cell r="E8643" t="str">
            <v xml:space="preserve">UN    </v>
          </cell>
          <cell r="F8643" t="str">
            <v>28,29</v>
          </cell>
          <cell r="G8643" t="str">
            <v>28,29</v>
          </cell>
        </row>
        <row r="8644">
          <cell r="C8644">
            <v>2517</v>
          </cell>
          <cell r="D8644" t="str">
            <v>CONECTOR CURVO 90 GRAUS DE ALUMINIO, BITOLA 1 1/2", PARA ADAPTAR ENTRADA DE ELETRODUTO METALICO FLEXIVEL EM QUADROS</v>
          </cell>
          <cell r="E8644" t="str">
            <v xml:space="preserve">UN    </v>
          </cell>
          <cell r="F8644" t="str">
            <v>23,22</v>
          </cell>
          <cell r="G8644" t="str">
            <v>23,22</v>
          </cell>
        </row>
        <row r="8645">
          <cell r="C8645">
            <v>2522</v>
          </cell>
          <cell r="D8645" t="str">
            <v>CONECTOR CURVO 90 GRAUS DE ALUMINIO, BITOLA 1 1/4", PARA ADAPTAR ENTRADA DE ELETRODUTO METALICO FLEXIVEL EM QUADROS</v>
          </cell>
          <cell r="E8645" t="str">
            <v xml:space="preserve">UN    </v>
          </cell>
          <cell r="F8645" t="str">
            <v>15,00</v>
          </cell>
          <cell r="G8645" t="str">
            <v>15,00</v>
          </cell>
        </row>
        <row r="8646">
          <cell r="C8646">
            <v>2548</v>
          </cell>
          <cell r="D8646" t="str">
            <v>CONECTOR CURVO 90 GRAUS DE ALUMINIO, BITOLA 1/2", PARA ADAPTAR ENTRADA DE ELETRODUTO METALICO FLEXIVEL EM QUADROS</v>
          </cell>
          <cell r="E8646" t="str">
            <v xml:space="preserve">UN    </v>
          </cell>
          <cell r="F8646" t="str">
            <v>9,23</v>
          </cell>
          <cell r="G8646" t="str">
            <v>9,23</v>
          </cell>
        </row>
        <row r="8647">
          <cell r="C8647">
            <v>2516</v>
          </cell>
          <cell r="D8647" t="str">
            <v>CONECTOR CURVO 90 GRAUS DE ALUMINIO, BITOLA 1", PARA ADAPTAR ENTRADA DE ELETRODUTO METALICO FLEXIVEL EM QUADROS</v>
          </cell>
          <cell r="E8647" t="str">
            <v xml:space="preserve">UN    </v>
          </cell>
          <cell r="F8647" t="str">
            <v>12,05</v>
          </cell>
          <cell r="G8647" t="str">
            <v>12,05</v>
          </cell>
        </row>
        <row r="8648">
          <cell r="C8648">
            <v>2518</v>
          </cell>
          <cell r="D8648" t="str">
            <v>CONECTOR CURVO 90 GRAUS DE ALUMINIO, BITOLA 2 1/2", PARA ADAPTAR ENTRADA DE ELETRODUTO METALICO FLEXIVEL EM QUADROS</v>
          </cell>
          <cell r="E8648" t="str">
            <v xml:space="preserve">UN    </v>
          </cell>
          <cell r="F8648" t="str">
            <v>110,51</v>
          </cell>
          <cell r="G8648" t="str">
            <v>110,51</v>
          </cell>
        </row>
        <row r="8649">
          <cell r="C8649">
            <v>2521</v>
          </cell>
          <cell r="D8649" t="str">
            <v>CONECTOR CURVO 90 GRAUS DE ALUMINIO, BITOLA 2", PARA ADAPTAR ENTRADA DE ELETRODUTO METALICO FLEXIVEL EM QUADROS</v>
          </cell>
          <cell r="E8649" t="str">
            <v xml:space="preserve">UN    </v>
          </cell>
          <cell r="F8649" t="str">
            <v>47,04</v>
          </cell>
          <cell r="G8649" t="str">
            <v>47,04</v>
          </cell>
        </row>
        <row r="8650">
          <cell r="C8650">
            <v>2515</v>
          </cell>
          <cell r="D8650" t="str">
            <v>CONECTOR CURVO 90 GRAUS DE ALUMINIO, BITOLA 3/4", PARA ADAPTAR ENTRADA DE ELETRODUTO METALICO FLEXIVEL EM QUADROS</v>
          </cell>
          <cell r="E8650" t="str">
            <v xml:space="preserve">UN    </v>
          </cell>
          <cell r="F8650" t="str">
            <v>10,03</v>
          </cell>
          <cell r="G8650" t="str">
            <v>10,03</v>
          </cell>
        </row>
        <row r="8651">
          <cell r="C8651">
            <v>2519</v>
          </cell>
          <cell r="D8651" t="str">
            <v>CONECTOR CURVO 90 GRAUS DE ALUMINIO, BITOLA 3", PARA ADAPTAR ENTRADA DE ELETRODUTO METALICO FLEXIVEL EM QUADROS</v>
          </cell>
          <cell r="E8651" t="str">
            <v xml:space="preserve">UN    </v>
          </cell>
          <cell r="F8651" t="str">
            <v>133,26</v>
          </cell>
          <cell r="G8651" t="str">
            <v>133,26</v>
          </cell>
        </row>
        <row r="8652">
          <cell r="C8652">
            <v>2520</v>
          </cell>
          <cell r="D8652" t="str">
            <v>CONECTOR CURVO 90 GRAUS DE ALUMINIO, BITOLA 4", PARA ADAPTAR ENTRADA DE ELETRODUTO METALICO FLEXIVEL EM QUADROS</v>
          </cell>
          <cell r="E8652" t="str">
            <v xml:space="preserve">UN    </v>
          </cell>
          <cell r="F8652" t="str">
            <v>245,26</v>
          </cell>
          <cell r="G8652" t="str">
            <v>245,26</v>
          </cell>
        </row>
        <row r="8653">
          <cell r="C8653">
            <v>1602</v>
          </cell>
          <cell r="D8653" t="str">
            <v>CONECTOR DE ALUMINIO TIPO PRENSA CABO, BITOLA 1 1/2", PARA CABOS DE DIAMETRO DE 37 A 40 MM</v>
          </cell>
          <cell r="E8653" t="str">
            <v xml:space="preserve">UN    </v>
          </cell>
          <cell r="F8653" t="str">
            <v>52,98</v>
          </cell>
          <cell r="G8653" t="str">
            <v>52,98</v>
          </cell>
        </row>
        <row r="8654">
          <cell r="C8654">
            <v>1601</v>
          </cell>
          <cell r="D8654" t="str">
            <v>CONECTOR DE ALUMINIO TIPO PRENSA CABO, BITOLA 1 1/4", PARA CABOS DE DIAMETRO DE 31 A 34 MM</v>
          </cell>
          <cell r="E8654" t="str">
            <v xml:space="preserve">UN    </v>
          </cell>
          <cell r="F8654" t="str">
            <v>47,22</v>
          </cell>
          <cell r="G8654" t="str">
            <v>47,22</v>
          </cell>
        </row>
        <row r="8655">
          <cell r="C8655">
            <v>1598</v>
          </cell>
          <cell r="D8655" t="str">
            <v>CONECTOR DE ALUMINIO TIPO PRENSA CABO, BITOLA 1/2", PARA CABOS DE DIAMETRO DE 12,5 A 15 MM</v>
          </cell>
          <cell r="E8655" t="str">
            <v xml:space="preserve">UN    </v>
          </cell>
          <cell r="F8655" t="str">
            <v>13,97</v>
          </cell>
          <cell r="G8655" t="str">
            <v>13,97</v>
          </cell>
        </row>
        <row r="8656">
          <cell r="C8656">
            <v>1600</v>
          </cell>
          <cell r="D8656" t="str">
            <v>CONECTOR DE ALUMINIO TIPO PRENSA CABO, BITOLA 1", PARA CABOS DE DIAMETRO DE 22,5 A 25 MM</v>
          </cell>
          <cell r="E8656" t="str">
            <v xml:space="preserve">UN    </v>
          </cell>
          <cell r="F8656" t="str">
            <v>20,62</v>
          </cell>
          <cell r="G8656" t="str">
            <v>20,62</v>
          </cell>
        </row>
        <row r="8657">
          <cell r="C8657">
            <v>1603</v>
          </cell>
          <cell r="D8657" t="str">
            <v>CONECTOR DE ALUMINIO TIPO PRENSA CABO, BITOLA 2", PARA CABOS DE DIAMETRO DE 47,5 A 50 MM</v>
          </cell>
          <cell r="E8657" t="str">
            <v xml:space="preserve">UN    </v>
          </cell>
          <cell r="F8657" t="str">
            <v>79,99</v>
          </cell>
          <cell r="G8657" t="str">
            <v>79,99</v>
          </cell>
        </row>
        <row r="8658">
          <cell r="C8658">
            <v>1599</v>
          </cell>
          <cell r="D8658" t="str">
            <v>CONECTOR DE ALUMINIO TIPO PRENSA CABO, BITOLA 3/4", PARA CABOS DE DIAMETRO DE 17,5 A 20 MM</v>
          </cell>
          <cell r="E8658" t="str">
            <v xml:space="preserve">UN    </v>
          </cell>
          <cell r="F8658" t="str">
            <v>16,21</v>
          </cell>
          <cell r="G8658" t="str">
            <v>16,21</v>
          </cell>
        </row>
        <row r="8659">
          <cell r="C8659">
            <v>1597</v>
          </cell>
          <cell r="D8659" t="str">
            <v>CONECTOR DE ALUMINIO TIPO PRENSA CABO, BITOLA 3/8", PARA CABOS DE DIAMETRO DE 9 A 10 MM</v>
          </cell>
          <cell r="E8659" t="str">
            <v xml:space="preserve">UN    </v>
          </cell>
          <cell r="F8659" t="str">
            <v>13,14</v>
          </cell>
          <cell r="G8659" t="str">
            <v>13,14</v>
          </cell>
        </row>
        <row r="8660">
          <cell r="C8660">
            <v>39600</v>
          </cell>
          <cell r="D8660" t="str">
            <v>CONECTOR FEMEA RJ - 45, CATEGORIA 5 E</v>
          </cell>
          <cell r="E8660" t="str">
            <v xml:space="preserve">UN    </v>
          </cell>
          <cell r="F8660" t="str">
            <v>15,40</v>
          </cell>
          <cell r="G8660" t="str">
            <v>15,40</v>
          </cell>
        </row>
        <row r="8661">
          <cell r="C8661">
            <v>39601</v>
          </cell>
          <cell r="D8661" t="str">
            <v>CONECTOR FEMEA RJ - 45, CATEGORIA 6</v>
          </cell>
          <cell r="E8661" t="str">
            <v xml:space="preserve">UN    </v>
          </cell>
          <cell r="F8661" t="str">
            <v>26,78</v>
          </cell>
          <cell r="G8661" t="str">
            <v>26,78</v>
          </cell>
        </row>
        <row r="8662">
          <cell r="C8662">
            <v>39602</v>
          </cell>
          <cell r="D8662" t="str">
            <v>CONECTOR MACHO RJ - 45, CATEGORIA 5 E</v>
          </cell>
          <cell r="E8662" t="str">
            <v xml:space="preserve">UN    </v>
          </cell>
          <cell r="F8662" t="str">
            <v>1,76</v>
          </cell>
          <cell r="G8662" t="str">
            <v>1,76</v>
          </cell>
        </row>
        <row r="8663">
          <cell r="C8663">
            <v>39603</v>
          </cell>
          <cell r="D8663" t="str">
            <v>CONECTOR MACHO RJ - 45, CATEGORIA 6</v>
          </cell>
          <cell r="E8663" t="str">
            <v xml:space="preserve">UN    </v>
          </cell>
          <cell r="F8663" t="str">
            <v>3,02</v>
          </cell>
          <cell r="G8663" t="str">
            <v>3,02</v>
          </cell>
        </row>
        <row r="8664">
          <cell r="C8664">
            <v>11821</v>
          </cell>
          <cell r="D8664" t="str">
            <v>CONECTOR METALICO TIPO PARAFUSO FENDIDO (SPLIT BOLT), COM SEPARADOR DE CABOS BIMETALICOS, PARA CABOS ATE 25 MM2</v>
          </cell>
          <cell r="E8664" t="str">
            <v xml:space="preserve">UN    </v>
          </cell>
          <cell r="F8664" t="str">
            <v>10,79</v>
          </cell>
          <cell r="G8664" t="str">
            <v>10,79</v>
          </cell>
        </row>
        <row r="8665">
          <cell r="C8665">
            <v>1562</v>
          </cell>
          <cell r="D8665" t="str">
            <v>CONECTOR METALICO TIPO PARAFUSO FENDIDO (SPLIT BOLT), COM SEPARADOR DE CABOS BIMETALICOS, PARA CABOS ATE 50 MM2</v>
          </cell>
          <cell r="E8665" t="str">
            <v xml:space="preserve">UN    </v>
          </cell>
          <cell r="F8665" t="str">
            <v>17,67</v>
          </cell>
          <cell r="G8665" t="str">
            <v>17,67</v>
          </cell>
        </row>
        <row r="8666">
          <cell r="C8666">
            <v>1563</v>
          </cell>
          <cell r="D8666" t="str">
            <v>CONECTOR METALICO TIPO PARAFUSO FENDIDO (SPLIT BOLT), COM SEPARADOR DE CABOS BIMETALICOS, PARA CABOS ATE 70 MM2</v>
          </cell>
          <cell r="E8666" t="str">
            <v xml:space="preserve">UN    </v>
          </cell>
          <cell r="F8666" t="str">
            <v>23,71</v>
          </cell>
          <cell r="G8666" t="str">
            <v>23,71</v>
          </cell>
        </row>
        <row r="8667">
          <cell r="C8667">
            <v>11856</v>
          </cell>
          <cell r="D8667" t="str">
            <v>CONECTOR METALICO TIPO PARAFUSO FENDIDO (SPLIT BOLT), PARA CABOS ATE 10 MM2</v>
          </cell>
          <cell r="E8667" t="str">
            <v xml:space="preserve">UN    </v>
          </cell>
          <cell r="F8667" t="str">
            <v>7,07</v>
          </cell>
          <cell r="G8667" t="str">
            <v>7,07</v>
          </cell>
        </row>
        <row r="8668">
          <cell r="C8668">
            <v>11857</v>
          </cell>
          <cell r="D8668" t="str">
            <v>CONECTOR METALICO TIPO PARAFUSO FENDIDO (SPLIT BOLT), PARA CABOS ATE 120 MM2</v>
          </cell>
          <cell r="E8668" t="str">
            <v xml:space="preserve">UN    </v>
          </cell>
          <cell r="F8668" t="str">
            <v>37,21</v>
          </cell>
          <cell r="G8668" t="str">
            <v>37,21</v>
          </cell>
        </row>
        <row r="8669">
          <cell r="C8669">
            <v>11858</v>
          </cell>
          <cell r="D8669" t="str">
            <v>CONECTOR METALICO TIPO PARAFUSO FENDIDO (SPLIT BOLT), PARA CABOS ATE 150 MM2</v>
          </cell>
          <cell r="E8669" t="str">
            <v xml:space="preserve">UN    </v>
          </cell>
          <cell r="F8669" t="str">
            <v>46,18</v>
          </cell>
          <cell r="G8669" t="str">
            <v>46,18</v>
          </cell>
        </row>
        <row r="8670">
          <cell r="C8670">
            <v>1539</v>
          </cell>
          <cell r="D8670" t="str">
            <v>CONECTOR METALICO TIPO PARAFUSO FENDIDO (SPLIT BOLT), PARA CABOS ATE 16 MM2</v>
          </cell>
          <cell r="E8670" t="str">
            <v xml:space="preserve">UN    </v>
          </cell>
          <cell r="F8670" t="str">
            <v>8,31</v>
          </cell>
          <cell r="G8670" t="str">
            <v>8,31</v>
          </cell>
        </row>
        <row r="8671">
          <cell r="C8671">
            <v>11859</v>
          </cell>
          <cell r="D8671" t="str">
            <v>CONECTOR METALICO TIPO PARAFUSO FENDIDO (SPLIT BOLT), PARA CABOS ATE 185 MM2</v>
          </cell>
          <cell r="E8671" t="str">
            <v xml:space="preserve">UN    </v>
          </cell>
          <cell r="F8671" t="str">
            <v>62,83</v>
          </cell>
          <cell r="G8671" t="str">
            <v>62,83</v>
          </cell>
        </row>
        <row r="8672">
          <cell r="C8672">
            <v>1550</v>
          </cell>
          <cell r="D8672" t="str">
            <v>CONECTOR METALICO TIPO PARAFUSO FENDIDO (SPLIT BOLT), PARA CABOS ATE 25 MM2</v>
          </cell>
          <cell r="E8672" t="str">
            <v xml:space="preserve">UN    </v>
          </cell>
          <cell r="F8672" t="str">
            <v>8,77</v>
          </cell>
          <cell r="G8672" t="str">
            <v>8,77</v>
          </cell>
        </row>
        <row r="8673">
          <cell r="C8673">
            <v>11854</v>
          </cell>
          <cell r="D8673" t="str">
            <v>CONECTOR METALICO TIPO PARAFUSO FENDIDO (SPLIT BOLT), PARA CABOS ATE 35 MM2</v>
          </cell>
          <cell r="E8673" t="str">
            <v xml:space="preserve">UN    </v>
          </cell>
          <cell r="F8673" t="str">
            <v>10,95</v>
          </cell>
          <cell r="G8673" t="str">
            <v>10,95</v>
          </cell>
        </row>
        <row r="8674">
          <cell r="C8674">
            <v>11862</v>
          </cell>
          <cell r="D8674" t="str">
            <v>CONECTOR METALICO TIPO PARAFUSO FENDIDO (SPLIT BOLT), PARA CABOS ATE 50 MM2</v>
          </cell>
          <cell r="E8674" t="str">
            <v xml:space="preserve">UN    </v>
          </cell>
          <cell r="F8674" t="str">
            <v>15,36</v>
          </cell>
          <cell r="G8674" t="str">
            <v>15,36</v>
          </cell>
        </row>
        <row r="8675">
          <cell r="C8675">
            <v>11863</v>
          </cell>
          <cell r="D8675" t="str">
            <v>CONECTOR METALICO TIPO PARAFUSO FENDIDO (SPLIT BOLT), PARA CABOS ATE 6 MM2</v>
          </cell>
          <cell r="E8675" t="str">
            <v xml:space="preserve">UN    </v>
          </cell>
          <cell r="F8675" t="str">
            <v>6,20</v>
          </cell>
          <cell r="G8675" t="str">
            <v>6,20</v>
          </cell>
        </row>
        <row r="8676">
          <cell r="C8676">
            <v>11855</v>
          </cell>
          <cell r="D8676" t="str">
            <v>CONECTOR METALICO TIPO PARAFUSO FENDIDO (SPLIT BOLT), PARA CABOS ATE 70 MM2</v>
          </cell>
          <cell r="E8676" t="str">
            <v xml:space="preserve">UN    </v>
          </cell>
          <cell r="F8676" t="str">
            <v>22,93</v>
          </cell>
          <cell r="G8676" t="str">
            <v>22,93</v>
          </cell>
        </row>
        <row r="8677">
          <cell r="C8677">
            <v>11864</v>
          </cell>
          <cell r="D8677" t="str">
            <v>CONECTOR METALICO TIPO PARAFUSO FENDIDO (SPLIT BOLT), PARA CABOS ATE 95 MM2</v>
          </cell>
          <cell r="E8677" t="str">
            <v xml:space="preserve">UN    </v>
          </cell>
          <cell r="F8677" t="str">
            <v>34,67</v>
          </cell>
          <cell r="G8677" t="str">
            <v>34,67</v>
          </cell>
        </row>
        <row r="8678">
          <cell r="C8678">
            <v>2527</v>
          </cell>
          <cell r="D8678" t="str">
            <v>CONECTOR RETO DE ALUMINIO PARA ELETRODUTO DE 1 1/2", PARA ADAPTAR ENTRADA DE ELETRODUTO METALICO FLEXIVEL EM QUADROS</v>
          </cell>
          <cell r="E8678" t="str">
            <v xml:space="preserve">UN    </v>
          </cell>
          <cell r="F8678" t="str">
            <v>8,31</v>
          </cell>
          <cell r="G8678" t="str">
            <v>8,31</v>
          </cell>
        </row>
        <row r="8679">
          <cell r="C8679">
            <v>2526</v>
          </cell>
          <cell r="D8679" t="str">
            <v>CONECTOR RETO DE ALUMINIO PARA ELETRODUTO DE 1 1/4", PARA ADAPTAR ENTRADA DE ELETRODUTO METALICO FLEXIVEL EM QUADROS</v>
          </cell>
          <cell r="E8679" t="str">
            <v xml:space="preserve">UN    </v>
          </cell>
          <cell r="F8679" t="str">
            <v>5,32</v>
          </cell>
          <cell r="G8679" t="str">
            <v>5,32</v>
          </cell>
        </row>
        <row r="8680">
          <cell r="C8680">
            <v>2487</v>
          </cell>
          <cell r="D8680" t="str">
            <v>CONECTOR RETO DE ALUMINIO PARA ELETRODUTO DE 1/2", PARA ADAPTAR ENTRADA DE ELETRODUTO METALICO FLEXIVEL EM QUADROS</v>
          </cell>
          <cell r="E8680" t="str">
            <v xml:space="preserve">UN    </v>
          </cell>
          <cell r="F8680" t="str">
            <v>1,81</v>
          </cell>
          <cell r="G8680" t="str">
            <v>1,81</v>
          </cell>
        </row>
        <row r="8681">
          <cell r="C8681">
            <v>2483</v>
          </cell>
          <cell r="D8681" t="str">
            <v>CONECTOR RETO DE ALUMINIO PARA ELETRODUTO DE 1", PARA ADAPTAR ENTRADA DE ELETRODUTO METALICO FLEXIVEL EM QUADROS</v>
          </cell>
          <cell r="E8681" t="str">
            <v xml:space="preserve">UN    </v>
          </cell>
          <cell r="F8681" t="str">
            <v>3,79</v>
          </cell>
          <cell r="G8681" t="str">
            <v>3,79</v>
          </cell>
        </row>
        <row r="8682">
          <cell r="C8682">
            <v>2528</v>
          </cell>
          <cell r="D8682" t="str">
            <v>CONECTOR RETO DE ALUMINIO PARA ELETRODUTO DE 2 1/2", PARA ADAPTAR ENTRADA DE ELETRODUTO METALICO FLEXIVEL EM QUADROS</v>
          </cell>
          <cell r="E8682" t="str">
            <v xml:space="preserve">UN    </v>
          </cell>
          <cell r="F8682" t="str">
            <v>20,91</v>
          </cell>
          <cell r="G8682" t="str">
            <v>20,91</v>
          </cell>
        </row>
        <row r="8683">
          <cell r="C8683">
            <v>2489</v>
          </cell>
          <cell r="D8683" t="str">
            <v>CONECTOR RETO DE ALUMINIO PARA ELETRODUTO DE 2", PARA ADAPTAR ENTRADA DE ELETRODUTO METALICO FLEXIVEL EM QUADROS</v>
          </cell>
          <cell r="E8683" t="str">
            <v xml:space="preserve">UN    </v>
          </cell>
          <cell r="F8683" t="str">
            <v>9,21</v>
          </cell>
          <cell r="G8683" t="str">
            <v>9,21</v>
          </cell>
        </row>
        <row r="8684">
          <cell r="C8684">
            <v>2488</v>
          </cell>
          <cell r="D8684" t="str">
            <v>CONECTOR RETO DE ALUMINIO PARA ELETRODUTO DE 3/4", PARA ADAPTAR ENTRADA DE ELETRODUTO METALICO FLEXIVEL EM QUADROS</v>
          </cell>
          <cell r="E8684" t="str">
            <v xml:space="preserve">UN    </v>
          </cell>
          <cell r="F8684" t="str">
            <v>2,13</v>
          </cell>
          <cell r="G8684" t="str">
            <v>2,13</v>
          </cell>
        </row>
        <row r="8685">
          <cell r="C8685">
            <v>2484</v>
          </cell>
          <cell r="D8685" t="str">
            <v>CONECTOR RETO DE ALUMINIO PARA ELETRODUTO DE 3", PARA ADAPTAR ENTRADA DE ELETRODUTO METALICO FLEXIVEL EM QUADROS</v>
          </cell>
          <cell r="E8685" t="str">
            <v xml:space="preserve">UN    </v>
          </cell>
          <cell r="F8685" t="str">
            <v>30,37</v>
          </cell>
          <cell r="G8685" t="str">
            <v>30,37</v>
          </cell>
        </row>
        <row r="8686">
          <cell r="C8686">
            <v>2485</v>
          </cell>
          <cell r="D8686" t="str">
            <v>CONECTOR RETO DE ALUMINIO PARA ELETRODUTO DE 4", PARA ADAPTAR ENTRADA DE ELETRODUTO METALICO FLEXIVEL EM QUADROS</v>
          </cell>
          <cell r="E8686" t="str">
            <v xml:space="preserve">UN    </v>
          </cell>
          <cell r="F8686" t="str">
            <v>47,60</v>
          </cell>
          <cell r="G8686" t="str">
            <v>47,60</v>
          </cell>
        </row>
        <row r="8687">
          <cell r="C8687">
            <v>38005</v>
          </cell>
          <cell r="D8687" t="str">
            <v>CONECTOR, CPVC, SOLDAVEL, 15 MM X 1/2", PARA AGUA QUENTE</v>
          </cell>
          <cell r="E8687" t="str">
            <v xml:space="preserve">UN    </v>
          </cell>
          <cell r="F8687" t="str">
            <v>16,98</v>
          </cell>
          <cell r="G8687" t="str">
            <v>16,98</v>
          </cell>
        </row>
        <row r="8688">
          <cell r="C8688">
            <v>38006</v>
          </cell>
          <cell r="D8688" t="str">
            <v>CONECTOR, CPVC, SOLDAVEL, 22 MM X 1/2", PARA AGUA QUENTE</v>
          </cell>
          <cell r="E8688" t="str">
            <v xml:space="preserve">UN    </v>
          </cell>
          <cell r="F8688" t="str">
            <v>20,84</v>
          </cell>
          <cell r="G8688" t="str">
            <v>20,84</v>
          </cell>
        </row>
        <row r="8689">
          <cell r="C8689">
            <v>38428</v>
          </cell>
          <cell r="D8689" t="str">
            <v>CONECTOR, CPVC, SOLDAVEL, 22 MM X 3/4", PARA AGUA QUENTE</v>
          </cell>
          <cell r="E8689" t="str">
            <v xml:space="preserve">UN    </v>
          </cell>
          <cell r="F8689" t="str">
            <v>19,52</v>
          </cell>
          <cell r="G8689" t="str">
            <v>19,52</v>
          </cell>
        </row>
        <row r="8690">
          <cell r="C8690">
            <v>38007</v>
          </cell>
          <cell r="D8690" t="str">
            <v>CONECTOR, CPVC, SOLDAVEL, 28 MM X 1", PARA AGUA QUENTE</v>
          </cell>
          <cell r="E8690" t="str">
            <v xml:space="preserve">UN    </v>
          </cell>
          <cell r="F8690" t="str">
            <v>31,89</v>
          </cell>
          <cell r="G8690" t="str">
            <v>31,89</v>
          </cell>
        </row>
        <row r="8691">
          <cell r="C8691">
            <v>38008</v>
          </cell>
          <cell r="D8691" t="str">
            <v>CONECTOR, CPVC, SOLDAVEL, 35 MM X 1 1/4", PARA AGUA QUENTE</v>
          </cell>
          <cell r="E8691" t="str">
            <v xml:space="preserve">UN    </v>
          </cell>
          <cell r="F8691" t="str">
            <v>128,45</v>
          </cell>
          <cell r="G8691" t="str">
            <v>128,45</v>
          </cell>
        </row>
        <row r="8692">
          <cell r="C8692">
            <v>38009</v>
          </cell>
          <cell r="D8692" t="str">
            <v>CONECTOR, CPVC, SOLDAVEL, 42 MM X 1 1/2", PARA AGUA QUENTE</v>
          </cell>
          <cell r="E8692" t="str">
            <v xml:space="preserve">UN    </v>
          </cell>
          <cell r="F8692" t="str">
            <v>156,98</v>
          </cell>
          <cell r="G8692" t="str">
            <v>156,98</v>
          </cell>
        </row>
        <row r="8693">
          <cell r="C8693">
            <v>39279</v>
          </cell>
          <cell r="D8693" t="str">
            <v>CONEXAO FIXA, ROSCA FEMEA, EM PLASTICO, DN 16 MM X 1/2", PARA CONEXAO COM CRIMPAGEM EM TUBO PEX</v>
          </cell>
          <cell r="E8693" t="str">
            <v xml:space="preserve">UN    </v>
          </cell>
          <cell r="F8693" t="str">
            <v>15,19</v>
          </cell>
          <cell r="G8693" t="str">
            <v>15,19</v>
          </cell>
        </row>
        <row r="8694">
          <cell r="C8694">
            <v>38845</v>
          </cell>
          <cell r="D8694" t="str">
            <v>CONEXAO FIXA, ROSCA FEMEA, EM PLASTICO, DN 16 MM X 3/4", PARA CONEXAO COM CRIMPAGEM EM TUBO PEX</v>
          </cell>
          <cell r="E8694" t="str">
            <v xml:space="preserve">UN    </v>
          </cell>
          <cell r="F8694" t="str">
            <v>21,98</v>
          </cell>
          <cell r="G8694" t="str">
            <v>21,98</v>
          </cell>
        </row>
        <row r="8695">
          <cell r="C8695">
            <v>39280</v>
          </cell>
          <cell r="D8695" t="str">
            <v>CONEXAO FIXA, ROSCA FEMEA, EM PLASTICO, DN 20 MM X 1/2", PARA CONEXAO COM CRIMPAGEM EM TUBO PEX</v>
          </cell>
          <cell r="E8695" t="str">
            <v xml:space="preserve">UN    </v>
          </cell>
          <cell r="F8695" t="str">
            <v>19,70</v>
          </cell>
          <cell r="G8695" t="str">
            <v>19,70</v>
          </cell>
        </row>
        <row r="8696">
          <cell r="C8696">
            <v>39281</v>
          </cell>
          <cell r="D8696" t="str">
            <v>CONEXAO FIXA, ROSCA FEMEA, EM PLASTICO, DN 20 MM X 3/4", PARA CONEXAO COM CRIMPAGEM EM TUBO PEX</v>
          </cell>
          <cell r="E8696" t="str">
            <v xml:space="preserve">UN    </v>
          </cell>
          <cell r="F8696" t="str">
            <v>25,93</v>
          </cell>
          <cell r="G8696" t="str">
            <v>25,93</v>
          </cell>
        </row>
        <row r="8697">
          <cell r="C8697">
            <v>38849</v>
          </cell>
          <cell r="D8697" t="str">
            <v>CONEXAO FIXA, ROSCA FEMEA, EM PLASTICO, DN 25 MM X 1/2", PARA CONEXAO COM CRIMPAGEM EM TUBO PEX</v>
          </cell>
          <cell r="E8697" t="str">
            <v xml:space="preserve">UN    </v>
          </cell>
          <cell r="F8697" t="str">
            <v>22,21</v>
          </cell>
          <cell r="G8697" t="str">
            <v>22,21</v>
          </cell>
        </row>
        <row r="8698">
          <cell r="C8698">
            <v>39282</v>
          </cell>
          <cell r="D8698" t="str">
            <v>CONEXAO FIXA, ROSCA FEMEA, EM PLASTICO, DN 25 MM X 3/4", PARA CONEXAO COM CRIMPAGEM EM TUBO PEX</v>
          </cell>
          <cell r="E8698" t="str">
            <v xml:space="preserve">UN    </v>
          </cell>
          <cell r="F8698" t="str">
            <v>26,55</v>
          </cell>
          <cell r="G8698" t="str">
            <v>26,55</v>
          </cell>
        </row>
        <row r="8699">
          <cell r="C8699">
            <v>38852</v>
          </cell>
          <cell r="D8699" t="str">
            <v>CONEXAO FIXA, ROSCA FEMEA, EM PLASTICO, DN 32 MM X 3/4", PARA CONEXAO COM CRIMPAGEM EM TUBO PEX</v>
          </cell>
          <cell r="E8699" t="str">
            <v xml:space="preserve">UN    </v>
          </cell>
          <cell r="F8699" t="str">
            <v>36,12</v>
          </cell>
          <cell r="G8699" t="str">
            <v>36,12</v>
          </cell>
        </row>
        <row r="8700">
          <cell r="C8700">
            <v>38844</v>
          </cell>
          <cell r="D8700" t="str">
            <v>CONEXAO FIXA, ROSCA FEMEA, METALICA, COM ANEL DESLIZANTE, DN 16 MM X 1/2", PARA TUBO PEX</v>
          </cell>
          <cell r="E8700" t="str">
            <v xml:space="preserve">UN    </v>
          </cell>
          <cell r="F8700" t="str">
            <v>11,10</v>
          </cell>
          <cell r="G8700" t="str">
            <v>11,10</v>
          </cell>
        </row>
        <row r="8701">
          <cell r="C8701">
            <v>38846</v>
          </cell>
          <cell r="D8701" t="str">
            <v>CONEXAO FIXA, ROSCA FEMEA, METALICA, COM ANEL DESLIZANTE, DN 20 MM X 1/2", PARA TUBO PEX</v>
          </cell>
          <cell r="E8701" t="str">
            <v xml:space="preserve">UN    </v>
          </cell>
          <cell r="F8701" t="str">
            <v>12,14</v>
          </cell>
          <cell r="G8701" t="str">
            <v>12,14</v>
          </cell>
        </row>
        <row r="8702">
          <cell r="C8702">
            <v>38847</v>
          </cell>
          <cell r="D8702" t="str">
            <v>CONEXAO FIXA, ROSCA FEMEA, METALICA, COM ANEL DESLIZANTE, DN 20 MM X 3/4", PARA TUBO PEX</v>
          </cell>
          <cell r="E8702" t="str">
            <v xml:space="preserve">UN    </v>
          </cell>
          <cell r="F8702" t="str">
            <v>14,94</v>
          </cell>
          <cell r="G8702" t="str">
            <v>14,94</v>
          </cell>
        </row>
        <row r="8703">
          <cell r="C8703">
            <v>38850</v>
          </cell>
          <cell r="D8703" t="str">
            <v>CONEXAO FIXA, ROSCA FEMEA, METALICA, COM ANEL DESLIZANTE, DN 25 MM X 1", PARA TUBO PEX</v>
          </cell>
          <cell r="E8703" t="str">
            <v xml:space="preserve">UN    </v>
          </cell>
          <cell r="F8703" t="str">
            <v>20,76</v>
          </cell>
          <cell r="G8703" t="str">
            <v>20,76</v>
          </cell>
        </row>
        <row r="8704">
          <cell r="C8704">
            <v>38848</v>
          </cell>
          <cell r="D8704" t="str">
            <v>CONEXAO FIXA, ROSCA FEMEA, METALICA, COM ANEL DESLIZANTE, DN 25 MM X 3/4", PARA TUBO PEX</v>
          </cell>
          <cell r="E8704" t="str">
            <v xml:space="preserve">UN    </v>
          </cell>
          <cell r="F8704" t="str">
            <v>17,37</v>
          </cell>
          <cell r="G8704" t="str">
            <v>17,37</v>
          </cell>
        </row>
        <row r="8705">
          <cell r="C8705">
            <v>38851</v>
          </cell>
          <cell r="D8705" t="str">
            <v>CONEXAO FIXA, ROSCA FEMEA, METALICA, COM ANEL DESLIZANTE, DN 32 MM X 1", PARA TUBO PEX</v>
          </cell>
          <cell r="E8705" t="str">
            <v xml:space="preserve">UN    </v>
          </cell>
          <cell r="F8705" t="str">
            <v>31,56</v>
          </cell>
          <cell r="G8705" t="str">
            <v>31,56</v>
          </cell>
        </row>
        <row r="8706">
          <cell r="C8706">
            <v>38860</v>
          </cell>
          <cell r="D8706" t="str">
            <v>CONEXAO FIXA, ROSCA MACHO, METALICA, PARA TUBO PEX, DN 16 MM X 1/2"</v>
          </cell>
          <cell r="E8706" t="str">
            <v xml:space="preserve">UN    </v>
          </cell>
          <cell r="F8706" t="str">
            <v>8,92</v>
          </cell>
          <cell r="G8706" t="str">
            <v>8,92</v>
          </cell>
        </row>
        <row r="8707">
          <cell r="C8707">
            <v>38861</v>
          </cell>
          <cell r="D8707" t="str">
            <v>CONEXAO FIXA, ROSCA MACHO, METALICA, PARA TUBO PEX, DN 16 MM X 3/4"</v>
          </cell>
          <cell r="E8707" t="str">
            <v xml:space="preserve">UN    </v>
          </cell>
          <cell r="F8707" t="str">
            <v>12,00</v>
          </cell>
          <cell r="G8707" t="str">
            <v>12,00</v>
          </cell>
        </row>
        <row r="8708">
          <cell r="C8708">
            <v>38862</v>
          </cell>
          <cell r="D8708" t="str">
            <v>CONEXAO FIXA, ROSCA MACHO, METALICA, PARA TUBO PEX, DN 20 MM X 1/2"</v>
          </cell>
          <cell r="E8708" t="str">
            <v xml:space="preserve">UN    </v>
          </cell>
          <cell r="F8708" t="str">
            <v>10,12</v>
          </cell>
          <cell r="G8708" t="str">
            <v>10,12</v>
          </cell>
        </row>
        <row r="8709">
          <cell r="C8709">
            <v>38863</v>
          </cell>
          <cell r="D8709" t="str">
            <v>CONEXAO FIXA, ROSCA MACHO, METALICA, PARA TUBO PEX, DN 20 MM X 3/4"</v>
          </cell>
          <cell r="E8709" t="str">
            <v xml:space="preserve">UN    </v>
          </cell>
          <cell r="F8709" t="str">
            <v>11,63</v>
          </cell>
          <cell r="G8709" t="str">
            <v>11,63</v>
          </cell>
        </row>
        <row r="8710">
          <cell r="C8710">
            <v>38865</v>
          </cell>
          <cell r="D8710" t="str">
            <v>CONEXAO FIXA, ROSCA MACHO, METALICA, PARA TUBO PEX, DN 25 MM X 1/2"</v>
          </cell>
          <cell r="E8710" t="str">
            <v xml:space="preserve">UN    </v>
          </cell>
          <cell r="F8710" t="str">
            <v>15,79</v>
          </cell>
          <cell r="G8710" t="str">
            <v>15,79</v>
          </cell>
        </row>
        <row r="8711">
          <cell r="C8711">
            <v>38864</v>
          </cell>
          <cell r="D8711" t="str">
            <v>CONEXAO FIXA, ROSCA MACHO, METALICA, PARA TUBO PEX, DN 25 MM X 1"</v>
          </cell>
          <cell r="E8711" t="str">
            <v xml:space="preserve">UN    </v>
          </cell>
          <cell r="F8711" t="str">
            <v>24,13</v>
          </cell>
          <cell r="G8711" t="str">
            <v>24,13</v>
          </cell>
        </row>
        <row r="8712">
          <cell r="C8712">
            <v>38866</v>
          </cell>
          <cell r="D8712" t="str">
            <v>CONEXAO FIXA, ROSCA MACHO, METALICA, PARA TUBO PEX, DN 25 MM X 3/4"</v>
          </cell>
          <cell r="E8712" t="str">
            <v xml:space="preserve">UN    </v>
          </cell>
          <cell r="F8712" t="str">
            <v>16,99</v>
          </cell>
          <cell r="G8712" t="str">
            <v>16,99</v>
          </cell>
        </row>
        <row r="8713">
          <cell r="C8713">
            <v>38868</v>
          </cell>
          <cell r="D8713" t="str">
            <v>CONEXAO FIXA, ROSCA MACHO, METALICA, PARA TUBO PEX, DN 32 MM X 1"</v>
          </cell>
          <cell r="E8713" t="str">
            <v xml:space="preserve">UN    </v>
          </cell>
          <cell r="F8713" t="str">
            <v>28,32</v>
          </cell>
          <cell r="G8713" t="str">
            <v>28,32</v>
          </cell>
        </row>
        <row r="8714">
          <cell r="C8714">
            <v>38853</v>
          </cell>
          <cell r="D8714" t="str">
            <v>CONEXAO MOVEL, ROSCA FEMEA, METALICA, COM ANEL DESLIZANTE, PARA TUBO PEX, DN 16 MM X 1/2"</v>
          </cell>
          <cell r="E8714" t="str">
            <v xml:space="preserve">UN    </v>
          </cell>
          <cell r="F8714" t="str">
            <v>9,15</v>
          </cell>
          <cell r="G8714" t="str">
            <v>9,15</v>
          </cell>
        </row>
        <row r="8715">
          <cell r="C8715">
            <v>38854</v>
          </cell>
          <cell r="D8715" t="str">
            <v>CONEXAO MOVEL, ROSCA FEMEA, METALICA, COM ANEL DESLIZANTE, PARA TUBO PEX, DN 16 MM X 3/4"</v>
          </cell>
          <cell r="E8715" t="str">
            <v xml:space="preserve">UN    </v>
          </cell>
          <cell r="F8715" t="str">
            <v>12,51</v>
          </cell>
          <cell r="G8715" t="str">
            <v>12,51</v>
          </cell>
        </row>
        <row r="8716">
          <cell r="C8716">
            <v>38855</v>
          </cell>
          <cell r="D8716" t="str">
            <v>CONEXAO MOVEL, ROSCA FEMEA, METALICA, COM ANEL DESLIZANTE, PARA TUBO PEX, DN 20 MM X 1/2"</v>
          </cell>
          <cell r="E8716" t="str">
            <v xml:space="preserve">UN    </v>
          </cell>
          <cell r="F8716" t="str">
            <v>9,28</v>
          </cell>
          <cell r="G8716" t="str">
            <v>9,28</v>
          </cell>
        </row>
        <row r="8717">
          <cell r="C8717">
            <v>38856</v>
          </cell>
          <cell r="D8717" t="str">
            <v>CONEXAO MOVEL, ROSCA FEMEA, METALICA, COM ANEL DESLIZANTE, PARA TUBO PEX, DN 20 MM X 3/4"</v>
          </cell>
          <cell r="E8717" t="str">
            <v xml:space="preserve">UN    </v>
          </cell>
          <cell r="F8717" t="str">
            <v>14,90</v>
          </cell>
          <cell r="G8717" t="str">
            <v>14,90</v>
          </cell>
        </row>
        <row r="8718">
          <cell r="C8718">
            <v>38857</v>
          </cell>
          <cell r="D8718" t="str">
            <v>CONEXAO MOVEL, ROSCA FEMEA, METALICA, COM ANEL DESLIZANTE, PARA TUBO PEX, DN 25 MM X 1"</v>
          </cell>
          <cell r="E8718" t="str">
            <v xml:space="preserve">UN    </v>
          </cell>
          <cell r="F8718" t="str">
            <v>19,71</v>
          </cell>
          <cell r="G8718" t="str">
            <v>19,71</v>
          </cell>
        </row>
        <row r="8719">
          <cell r="C8719">
            <v>38858</v>
          </cell>
          <cell r="D8719" t="str">
            <v>CONEXAO MOVEL, ROSCA FEMEA, METALICA, COM ANEL DESLIZANTE, PARA TUBO PEX, DN 25 MM X 3/4"</v>
          </cell>
          <cell r="E8719" t="str">
            <v xml:space="preserve">UN    </v>
          </cell>
          <cell r="F8719" t="str">
            <v>17,92</v>
          </cell>
          <cell r="G8719" t="str">
            <v>17,92</v>
          </cell>
        </row>
        <row r="8720">
          <cell r="C8720">
            <v>38859</v>
          </cell>
          <cell r="D8720" t="str">
            <v>CONEXAO MOVEL, ROSCA FEMEA, METALICA, COM ANEL DESLIZANTE, PARA TUBO PEX, DN 32 MM X 1"</v>
          </cell>
          <cell r="E8720" t="str">
            <v xml:space="preserve">UN    </v>
          </cell>
          <cell r="F8720" t="str">
            <v>29,02</v>
          </cell>
          <cell r="G8720" t="str">
            <v>29,02</v>
          </cell>
        </row>
        <row r="8721">
          <cell r="C8721">
            <v>3104</v>
          </cell>
          <cell r="D8721" t="str">
            <v>CONJ. DE FERRAGENS PARA PORTA DE VIDRO TEMPERADO, EM ZAMAC CROMADO, CONTEMPLANDO DOBRADICA INF., DOBRADICA SUP., PIVO PARA DOBRADICA INF., PIVO PARA DOBRADICA SUP., FECHADURA CENTRAL EM ZAMC. CROMADO, CONTRA FECHADURA DE PRESSAO</v>
          </cell>
          <cell r="E8721" t="str">
            <v xml:space="preserve">CJ    </v>
          </cell>
          <cell r="F8721" t="str">
            <v>145,20</v>
          </cell>
          <cell r="G8721" t="str">
            <v>145,20</v>
          </cell>
        </row>
        <row r="8722">
          <cell r="C8722">
            <v>1607</v>
          </cell>
          <cell r="D8722" t="str">
            <v>CONJUNTO ARRUELAS DE VEDACAO 5/16" PARA TELHA FIBROCIMENTO (UMA ARRUELA METALICA E UMA ARRUELA PVC - CONICAS)</v>
          </cell>
          <cell r="E8722" t="str">
            <v xml:space="preserve">CJ    </v>
          </cell>
          <cell r="F8722" t="str">
            <v>0,30</v>
          </cell>
          <cell r="G8722" t="str">
            <v>0,30</v>
          </cell>
        </row>
        <row r="8723">
          <cell r="C8723">
            <v>38169</v>
          </cell>
          <cell r="D8723" t="str">
            <v>CONJUNTO DE FERRAGENS PIVO, PARA PORTA PIVOTANTE DE ATE 100 KG, REGULAVEL COM ESFERA , CROMADO - SUPERIOR E INFERIOR - COMPLETO</v>
          </cell>
          <cell r="E8723" t="str">
            <v xml:space="preserve">CJ    </v>
          </cell>
          <cell r="F8723" t="str">
            <v>81,02</v>
          </cell>
          <cell r="G8723" t="str">
            <v>81,02</v>
          </cell>
        </row>
        <row r="8724">
          <cell r="C8724">
            <v>6142</v>
          </cell>
          <cell r="D8724" t="str">
            <v>CONJUNTO DE LIGACAO PARA BACIA SANITARIA AJUSTAVEL, EM PLASTICO BRANCO, COM TUBO, CANOPLA E ESPUDE</v>
          </cell>
          <cell r="E8724" t="str">
            <v xml:space="preserve">UN    </v>
          </cell>
          <cell r="F8724" t="str">
            <v>9,45</v>
          </cell>
          <cell r="G8724" t="str">
            <v>9,45</v>
          </cell>
        </row>
        <row r="8725">
          <cell r="C8725">
            <v>11686</v>
          </cell>
          <cell r="D8725" t="str">
            <v>CONJUNTO DE LIGACAO PARA BACIA SANITARIA EM PLASTICO BRANCO COM TUBO, CANOPLA E ANEL DE EXPANSAO (TUBO 1.1/2 '' X 20 CM)</v>
          </cell>
          <cell r="E8725" t="str">
            <v xml:space="preserve">UN    </v>
          </cell>
          <cell r="F8725" t="str">
            <v>13,11</v>
          </cell>
          <cell r="G8725" t="str">
            <v>13,11</v>
          </cell>
        </row>
        <row r="8726">
          <cell r="C8726">
            <v>37598</v>
          </cell>
          <cell r="D8726" t="str">
            <v>CONJUNTO MONTADO ESTOPIM COM ESPOLETA COMUM NUMERO 8, COM CABECA ACENDEDORA, 1,5 M</v>
          </cell>
          <cell r="E8726" t="str">
            <v xml:space="preserve">UN    </v>
          </cell>
          <cell r="F8726" t="str">
            <v>44,96</v>
          </cell>
          <cell r="G8726" t="str">
            <v>44,96</v>
          </cell>
        </row>
        <row r="8727">
          <cell r="C8727">
            <v>25398</v>
          </cell>
          <cell r="D8727" t="str">
            <v>CONJUNTO PARA FUTSAL COM TRAVES OFICIAIS DE 3,00 X 2,00 M EM TUBO DE ACO GALVANIZADO 3" COM REQUADRO EM TUBO DE 1", PINTURA EM PRIMER COM TINTA ESMALTE SINTETICO E REDES DE POLIETILENO FIO 4 MM</v>
          </cell>
          <cell r="E8727" t="str">
            <v xml:space="preserve">UN    </v>
          </cell>
          <cell r="F8727" t="str">
            <v>5.152,03</v>
          </cell>
          <cell r="G8727" t="str">
            <v>5.152,03</v>
          </cell>
        </row>
        <row r="8728">
          <cell r="C8728">
            <v>25399</v>
          </cell>
          <cell r="D8728" t="str">
            <v>CONJUNTO PARA QUADRA DE  VOLEI COM POSTES EM TUBO DE ACO GALVANIZADO 3", H = *255* CM, PINTURA EM TINTA ESMALTE SINTETICO, REDE DE NYLON COM 2 MM, MALHA 10 X 10 CM E ANTENAS OFICIAIS EM FIBRA DE VIDRO</v>
          </cell>
          <cell r="E8728" t="str">
            <v xml:space="preserve">UN    </v>
          </cell>
          <cell r="F8728" t="str">
            <v>3.127,73</v>
          </cell>
          <cell r="G8728" t="str">
            <v>3.127,73</v>
          </cell>
        </row>
        <row r="8729">
          <cell r="C8729">
            <v>43440</v>
          </cell>
          <cell r="D8729" t="str">
            <v>CONJUNTO PRE-MOLDADO COMPOSTO POR GRELHA (0,99 X 0,45 M), QUADRO (1,10 X 0,52 M) E CANTONEIRA (1,10 X 0,35 M), EM CONCRETO ARMADO, COM FCK DE 21 MPA</v>
          </cell>
          <cell r="E8729" t="str">
            <v xml:space="preserve">UN    </v>
          </cell>
          <cell r="F8729" t="str">
            <v>436,32</v>
          </cell>
          <cell r="G8729" t="str">
            <v>436,32</v>
          </cell>
        </row>
        <row r="8730">
          <cell r="C8730">
            <v>10667</v>
          </cell>
          <cell r="D8730" t="str">
            <v>CONTAINER ALMOXARIFADO, DE *2,40* X *6,00* M, PADRAO SIMPLES, SEM REVESTIMENTO E SEM DIVISORIAS INTERNOS E SEM SANITARIO, PARA USO EM CANTEIRO DE OBRAS</v>
          </cell>
          <cell r="E8730" t="str">
            <v xml:space="preserve">UN    </v>
          </cell>
          <cell r="F8730" t="str">
            <v>21.272,50</v>
          </cell>
          <cell r="G8730" t="str">
            <v>21.272,50</v>
          </cell>
        </row>
        <row r="8731">
          <cell r="C8731">
            <v>1613</v>
          </cell>
          <cell r="D8731" t="str">
            <v>CONTATOR TRIPOLAR, CORRENTE DE *110* A, TENSAO NOMINAL DE *500* V, CATEGORIA AC-2 E AC-3</v>
          </cell>
          <cell r="E8731" t="str">
            <v xml:space="preserve">UN    </v>
          </cell>
          <cell r="F8731" t="str">
            <v>1.434,88</v>
          </cell>
          <cell r="G8731" t="str">
            <v>1.434,88</v>
          </cell>
        </row>
        <row r="8732">
          <cell r="C8732">
            <v>1626</v>
          </cell>
          <cell r="D8732" t="str">
            <v>CONTATOR TRIPOLAR, CORRENTE DE *185* A, TENSAO NOMINAL DE *500* V, CATEGORIA AC-2 E AC-3</v>
          </cell>
          <cell r="E8732" t="str">
            <v xml:space="preserve">UN    </v>
          </cell>
          <cell r="F8732" t="str">
            <v>2.146,04</v>
          </cell>
          <cell r="G8732" t="str">
            <v>2.146,04</v>
          </cell>
        </row>
        <row r="8733">
          <cell r="C8733">
            <v>1625</v>
          </cell>
          <cell r="D8733" t="str">
            <v>CONTATOR TRIPOLAR, CORRENTE DE *22* A, TENSAO NOMINAL DE *500* V, CATEGORIA AC-2 E AC-3</v>
          </cell>
          <cell r="E8733" t="str">
            <v xml:space="preserve">UN    </v>
          </cell>
          <cell r="F8733" t="str">
            <v>149,89</v>
          </cell>
          <cell r="G8733" t="str">
            <v>149,89</v>
          </cell>
        </row>
        <row r="8734">
          <cell r="C8734">
            <v>1622</v>
          </cell>
          <cell r="D8734" t="str">
            <v>CONTATOR TRIPOLAR, CORRENTE DE *265* A, TENSAO NOMINAL DE *500* V, CATEGORIA AC-2 E AC-3</v>
          </cell>
          <cell r="E8734" t="str">
            <v xml:space="preserve">UN    </v>
          </cell>
          <cell r="F8734" t="str">
            <v>4.842,74</v>
          </cell>
          <cell r="G8734" t="str">
            <v>4.842,74</v>
          </cell>
        </row>
        <row r="8735">
          <cell r="C8735">
            <v>1620</v>
          </cell>
          <cell r="D8735" t="str">
            <v>CONTATOR TRIPOLAR, CORRENTE DE *38* A, TENSAO NOMINAL DE *500* V, CATEGORIA AC-2 E AC-3</v>
          </cell>
          <cell r="E8735" t="str">
            <v xml:space="preserve">UN    </v>
          </cell>
          <cell r="F8735" t="str">
            <v>315,75</v>
          </cell>
          <cell r="G8735" t="str">
            <v>315,75</v>
          </cell>
        </row>
        <row r="8736">
          <cell r="C8736">
            <v>1629</v>
          </cell>
          <cell r="D8736" t="str">
            <v>CONTATOR TRIPOLAR, CORRENTE DE *500* A, TENSAO NOMINAL DE *500* V, CATEGORIA AC-2 E AC-3</v>
          </cell>
          <cell r="E8736" t="str">
            <v xml:space="preserve">UN    </v>
          </cell>
          <cell r="F8736" t="str">
            <v>11.786,09</v>
          </cell>
          <cell r="G8736" t="str">
            <v>11.786,09</v>
          </cell>
        </row>
        <row r="8737">
          <cell r="C8737">
            <v>1627</v>
          </cell>
          <cell r="D8737" t="str">
            <v>CONTATOR TRIPOLAR, CORRENTE DE *65* A, TENSAO NOMINAL DE *500* V, CATEGORIA AC-2 E AC-3</v>
          </cell>
          <cell r="E8737" t="str">
            <v xml:space="preserve">UN    </v>
          </cell>
          <cell r="F8737" t="str">
            <v>603,55</v>
          </cell>
          <cell r="G8737" t="str">
            <v>603,55</v>
          </cell>
        </row>
        <row r="8738">
          <cell r="C8738">
            <v>1623</v>
          </cell>
          <cell r="D8738" t="str">
            <v>CONTATOR TRIPOLAR, CORRENTE DE 12 A, TENSAO NOMINAL DE *500* V, CATEGORIA AC-2 E AC-3</v>
          </cell>
          <cell r="E8738" t="str">
            <v xml:space="preserve">UN    </v>
          </cell>
          <cell r="F8738" t="str">
            <v>122,24</v>
          </cell>
          <cell r="G8738" t="str">
            <v>122,24</v>
          </cell>
        </row>
        <row r="8739">
          <cell r="C8739">
            <v>1619</v>
          </cell>
          <cell r="D8739" t="str">
            <v>CONTATOR TRIPOLAR, CORRENTE DE 25 A, TENSAO NOMINAL DE *500* V, CATEGORIA AC-2 E AC-3</v>
          </cell>
          <cell r="E8739" t="str">
            <v xml:space="preserve">UN    </v>
          </cell>
          <cell r="F8739" t="str">
            <v>168,15</v>
          </cell>
          <cell r="G8739" t="str">
            <v>168,15</v>
          </cell>
        </row>
        <row r="8740">
          <cell r="C8740">
            <v>1630</v>
          </cell>
          <cell r="D8740" t="str">
            <v>CONTATOR TRIPOLAR, CORRENTE DE 250 A, TENSAO NOMINAL DE *500* V, PARA ACIONAMENTO DE CAPACITORES</v>
          </cell>
          <cell r="E8740" t="str">
            <v xml:space="preserve">UN    </v>
          </cell>
          <cell r="F8740" t="str">
            <v>3.702,38</v>
          </cell>
          <cell r="G8740" t="str">
            <v>3.702,38</v>
          </cell>
        </row>
        <row r="8741">
          <cell r="C8741">
            <v>1616</v>
          </cell>
          <cell r="D8741" t="str">
            <v>CONTATOR TRIPOLAR, CORRENTE DE 300 A, TENSAO NOMINAL DE *500* V, CATEGORIA AC-2 E AC-3</v>
          </cell>
          <cell r="E8741" t="str">
            <v xml:space="preserve">UN    </v>
          </cell>
          <cell r="F8741" t="str">
            <v>5.694,32</v>
          </cell>
          <cell r="G8741" t="str">
            <v>5.694,32</v>
          </cell>
        </row>
        <row r="8742">
          <cell r="C8742">
            <v>1614</v>
          </cell>
          <cell r="D8742" t="str">
            <v>CONTATOR TRIPOLAR, CORRENTE DE 32 A, TENSAO NOMINAL DE *500* V, CATEGORIA AC-2 E AC-3</v>
          </cell>
          <cell r="E8742" t="str">
            <v xml:space="preserve">UN    </v>
          </cell>
          <cell r="F8742" t="str">
            <v>260,25</v>
          </cell>
          <cell r="G8742" t="str">
            <v>260,25</v>
          </cell>
        </row>
        <row r="8743">
          <cell r="C8743">
            <v>1617</v>
          </cell>
          <cell r="D8743" t="str">
            <v>CONTATOR TRIPOLAR, CORRENTE DE 400 A, TENSAO NOMINAL DE *500* V, CATEGORIA AC-2 E AC-3</v>
          </cell>
          <cell r="E8743" t="str">
            <v xml:space="preserve">UN    </v>
          </cell>
          <cell r="F8743" t="str">
            <v>6.797,79</v>
          </cell>
          <cell r="G8743" t="str">
            <v>6.797,79</v>
          </cell>
        </row>
        <row r="8744">
          <cell r="C8744">
            <v>1621</v>
          </cell>
          <cell r="D8744" t="str">
            <v>CONTATOR TRIPOLAR, CORRENTE DE 45 A, TENSAO NOMINAL DE *500* V, CATEGORIA AC-2 E AC-3</v>
          </cell>
          <cell r="E8744" t="str">
            <v xml:space="preserve">UN    </v>
          </cell>
          <cell r="F8744" t="str">
            <v>465,45</v>
          </cell>
          <cell r="G8744" t="str">
            <v>465,45</v>
          </cell>
        </row>
        <row r="8745">
          <cell r="C8745">
            <v>1624</v>
          </cell>
          <cell r="D8745" t="str">
            <v>CONTATOR TRIPOLAR, CORRENTE DE 630 A, TENSAO NOMINAL DE *500* V, CATEGORIA AC-2 E AC-3</v>
          </cell>
          <cell r="E8745" t="str">
            <v xml:space="preserve">UN    </v>
          </cell>
          <cell r="F8745" t="str">
            <v>16.709,30</v>
          </cell>
          <cell r="G8745" t="str">
            <v>16.709,30</v>
          </cell>
        </row>
        <row r="8746">
          <cell r="C8746">
            <v>1615</v>
          </cell>
          <cell r="D8746" t="str">
            <v>CONTATOR TRIPOLAR, CORRENTE DE 75 A, TENSAO NOMINAL DE *500* V, CATEGORIA AC-2 E AC-3</v>
          </cell>
          <cell r="E8746" t="str">
            <v xml:space="preserve">UN    </v>
          </cell>
          <cell r="F8746" t="str">
            <v>874,04</v>
          </cell>
          <cell r="G8746" t="str">
            <v>874,04</v>
          </cell>
        </row>
        <row r="8747">
          <cell r="C8747">
            <v>1612</v>
          </cell>
          <cell r="D8747" t="str">
            <v>CONTATOR TRIPOLAR, CORRENTE DE 9 A, TENSAO NOMINAL DE *500* V, CATEGORIA AC-2 E AC-3</v>
          </cell>
          <cell r="E8747" t="str">
            <v xml:space="preserve">UN    </v>
          </cell>
          <cell r="F8747" t="str">
            <v>115,12</v>
          </cell>
          <cell r="G8747" t="str">
            <v>115,12</v>
          </cell>
        </row>
        <row r="8748">
          <cell r="C8748">
            <v>1618</v>
          </cell>
          <cell r="D8748" t="str">
            <v>CONTATOR TRIPOLAR, CORRENTE DE 95 A, TENSAO NOMINAL DE *500* V, CATEGORIA AC-2 E AC-3</v>
          </cell>
          <cell r="E8748" t="str">
            <v xml:space="preserve">UN    </v>
          </cell>
          <cell r="F8748" t="str">
            <v>1.201,07</v>
          </cell>
          <cell r="G8748" t="str">
            <v>1.201,07</v>
          </cell>
        </row>
        <row r="8749">
          <cell r="C8749">
            <v>14211</v>
          </cell>
          <cell r="D8749" t="str">
            <v>CONTRA-PORCA SEXTAVADA, DIAMETRO NOMINAL 1 3/8", ALTURA 35 MM</v>
          </cell>
          <cell r="E8749" t="str">
            <v xml:space="preserve">UN    </v>
          </cell>
          <cell r="F8749" t="str">
            <v>58,15</v>
          </cell>
          <cell r="G8749" t="str">
            <v>58,15</v>
          </cell>
        </row>
        <row r="8750">
          <cell r="C8750">
            <v>43657</v>
          </cell>
          <cell r="D8750" t="str">
            <v>CONTRAMARCO DE ALUMINIO (PERFIL 25) PARA ESQUADRIAS, TIPO CONVENCIONAL / CADEIRINHA, 60 MM (CM-060), INCLUSO CONEXOES, GRAPAS E TRAVAMENTOS</v>
          </cell>
          <cell r="E8750" t="str">
            <v xml:space="preserve">M     </v>
          </cell>
          <cell r="F8750" t="str">
            <v>4,61</v>
          </cell>
          <cell r="G8750" t="str">
            <v>4,61</v>
          </cell>
        </row>
        <row r="8751">
          <cell r="C8751">
            <v>34500</v>
          </cell>
          <cell r="D8751" t="str">
            <v>COORDENADOR / GERENTE DE OBRA</v>
          </cell>
          <cell r="E8751" t="str">
            <v xml:space="preserve">H     </v>
          </cell>
          <cell r="F8751" t="str">
            <v>120,64</v>
          </cell>
          <cell r="G8751" t="str">
            <v>139,72</v>
          </cell>
        </row>
        <row r="8752">
          <cell r="C8752">
            <v>40934</v>
          </cell>
          <cell r="D8752" t="str">
            <v>COORDENADOR / GERENTE DE OBRA (MENSALISTA)</v>
          </cell>
          <cell r="E8752" t="str">
            <v xml:space="preserve">MES   </v>
          </cell>
          <cell r="F8752" t="str">
            <v>21.358,69</v>
          </cell>
          <cell r="G8752" t="str">
            <v>24.748,93</v>
          </cell>
        </row>
        <row r="8753">
          <cell r="C8753">
            <v>38200</v>
          </cell>
          <cell r="D8753" t="str">
            <v>CORDA DE POLIAMIDA 12 MM TIPO BOMBEIRO, PARA TRABALHO EM ALTURA</v>
          </cell>
          <cell r="E8753" t="str">
            <v xml:space="preserve">100M  </v>
          </cell>
          <cell r="F8753" t="str">
            <v>676,52</v>
          </cell>
          <cell r="G8753" t="str">
            <v>676,52</v>
          </cell>
        </row>
        <row r="8754">
          <cell r="C8754">
            <v>39269</v>
          </cell>
          <cell r="D8754" t="str">
            <v>CORDAO DE COBRE, FLEXIVEL, TORCIDO, CLASSE 4 OU 5, ISOLACAO EM PVC/D, 300 V, 2 CONDUTORES DE 0,5 MM2</v>
          </cell>
          <cell r="E8754" t="str">
            <v xml:space="preserve">M     </v>
          </cell>
          <cell r="F8754" t="str">
            <v>1,25</v>
          </cell>
          <cell r="G8754" t="str">
            <v>1,25</v>
          </cell>
        </row>
        <row r="8755">
          <cell r="C8755">
            <v>11889</v>
          </cell>
          <cell r="D8755" t="str">
            <v>CORDAO DE COBRE, FLEXIVEL, TORCIDO, CLASSE 4 OU 5, ISOLACAO EM PVC/D, 300 V, 2 CONDUTORES DE 0,75 MM2</v>
          </cell>
          <cell r="E8755" t="str">
            <v xml:space="preserve">M     </v>
          </cell>
          <cell r="F8755" t="str">
            <v>1,74</v>
          </cell>
          <cell r="G8755" t="str">
            <v>1,74</v>
          </cell>
        </row>
        <row r="8756">
          <cell r="C8756">
            <v>39270</v>
          </cell>
          <cell r="D8756" t="str">
            <v>CORDAO DE COBRE, FLEXIVEL, TORCIDO, CLASSE 4 OU 5, ISOLACAO EM PVC/D, 300 V, 2 CONDUTORES DE 1,0 MM2</v>
          </cell>
          <cell r="E8756" t="str">
            <v xml:space="preserve">M     </v>
          </cell>
          <cell r="F8756" t="str">
            <v>2,08</v>
          </cell>
          <cell r="G8756" t="str">
            <v>2,08</v>
          </cell>
        </row>
        <row r="8757">
          <cell r="C8757">
            <v>11890</v>
          </cell>
          <cell r="D8757" t="str">
            <v>CORDAO DE COBRE, FLEXIVEL, TORCIDO, CLASSE 4 OU 5, ISOLACAO EM PVC/D, 300 V, 2 CONDUTORES DE 1,5 MM2</v>
          </cell>
          <cell r="E8757" t="str">
            <v xml:space="preserve">M     </v>
          </cell>
          <cell r="F8757" t="str">
            <v>2,70</v>
          </cell>
          <cell r="G8757" t="str">
            <v>2,70</v>
          </cell>
        </row>
        <row r="8758">
          <cell r="C8758">
            <v>11891</v>
          </cell>
          <cell r="D8758" t="str">
            <v>CORDAO DE COBRE, FLEXIVEL, TORCIDO, CLASSE 4 OU 5, ISOLACAO EM PVC/D, 300 V, 2 CONDUTORES DE 2,5 MM2</v>
          </cell>
          <cell r="E8758" t="str">
            <v xml:space="preserve">M     </v>
          </cell>
          <cell r="F8758" t="str">
            <v>4,46</v>
          </cell>
          <cell r="G8758" t="str">
            <v>4,46</v>
          </cell>
        </row>
        <row r="8759">
          <cell r="C8759">
            <v>11892</v>
          </cell>
          <cell r="D8759" t="str">
            <v>CORDAO DE COBRE, FLEXIVEL, TORCIDO, CLASSE 4 OU 5, ISOLACAO EM PVC/D, 300 V, 2 CONDUTORES DE 4 MM2</v>
          </cell>
          <cell r="E8759" t="str">
            <v xml:space="preserve">M     </v>
          </cell>
          <cell r="F8759" t="str">
            <v>6,87</v>
          </cell>
          <cell r="G8759" t="str">
            <v>6,87</v>
          </cell>
        </row>
        <row r="8760">
          <cell r="C8760">
            <v>37601</v>
          </cell>
          <cell r="D8760" t="str">
            <v>CORDEL DETONANTE, NP 05 G/M</v>
          </cell>
          <cell r="E8760" t="str">
            <v xml:space="preserve">M     </v>
          </cell>
          <cell r="F8760" t="str">
            <v>9,99</v>
          </cell>
          <cell r="G8760" t="str">
            <v>9,99</v>
          </cell>
        </row>
        <row r="8761">
          <cell r="C8761">
            <v>1634</v>
          </cell>
          <cell r="D8761" t="str">
            <v>CORDEL DETONANTE, NP 10 G/M</v>
          </cell>
          <cell r="E8761" t="str">
            <v xml:space="preserve">M     </v>
          </cell>
          <cell r="F8761" t="str">
            <v>10,32</v>
          </cell>
          <cell r="G8761" t="str">
            <v>10,32</v>
          </cell>
        </row>
        <row r="8762">
          <cell r="C8762">
            <v>5086</v>
          </cell>
          <cell r="D8762" t="str">
            <v>CORRENTE DE ELO CURTO COMUM, SOLDADA, GALVANIZADA, ESPESSURA DO ELO = 1/2" (12,5 MM)</v>
          </cell>
          <cell r="E8762" t="str">
            <v xml:space="preserve">KG    </v>
          </cell>
          <cell r="F8762" t="str">
            <v>33,54</v>
          </cell>
          <cell r="G8762" t="str">
            <v>33,54</v>
          </cell>
        </row>
        <row r="8763">
          <cell r="C8763">
            <v>11280</v>
          </cell>
          <cell r="D8763" t="str">
            <v>CORTADEIRA DE PISO DE CONCRETO E ASFALTO, PARA DISCO PADRAO DE DIAMETRO 350 MM (14") OU 450 MM (18") , MOTOR A GASOLINA, POTENCIA 13 HP, SEM DISCO</v>
          </cell>
          <cell r="E8763" t="str">
            <v xml:space="preserve">UN    </v>
          </cell>
          <cell r="F8763" t="str">
            <v>10.781,38</v>
          </cell>
          <cell r="G8763" t="str">
            <v>10.781,38</v>
          </cell>
        </row>
        <row r="8764">
          <cell r="C8764">
            <v>40519</v>
          </cell>
          <cell r="D8764" t="str">
            <v>CORTADEIRA HIDRAULICA DE VERGALHAO, PARA ACO DE DIAMETRO ATE 50 MM, MOTOR ELETRICO TRIFASICO, POTENCIA DE 5,5 HP A 7,5 HP</v>
          </cell>
          <cell r="E8764" t="str">
            <v xml:space="preserve">UN    </v>
          </cell>
          <cell r="F8764" t="str">
            <v>88.878,06</v>
          </cell>
          <cell r="G8764" t="str">
            <v>88.878,06</v>
          </cell>
        </row>
        <row r="8765">
          <cell r="C8765">
            <v>39869</v>
          </cell>
          <cell r="D8765" t="str">
            <v>COTOVELO BRONZE/LATAO (REF 707-3) SEM ANEL DE SOLDA, BOLSA X ROSCA F, 15MM X 1/2"</v>
          </cell>
          <cell r="E8765" t="str">
            <v xml:space="preserve">UN    </v>
          </cell>
          <cell r="F8765" t="str">
            <v>15,84</v>
          </cell>
          <cell r="G8765" t="str">
            <v>15,84</v>
          </cell>
        </row>
        <row r="8766">
          <cell r="C8766">
            <v>39870</v>
          </cell>
          <cell r="D8766" t="str">
            <v>COTOVELO BRONZE/LATAO (REF 707-3) SEM ANEL DE SOLDA, BOLSA X ROSCA F, 22MM X 1/2"</v>
          </cell>
          <cell r="E8766" t="str">
            <v xml:space="preserve">UN    </v>
          </cell>
          <cell r="F8766" t="str">
            <v>24,22</v>
          </cell>
          <cell r="G8766" t="str">
            <v>24,22</v>
          </cell>
        </row>
        <row r="8767">
          <cell r="C8767">
            <v>39871</v>
          </cell>
          <cell r="D8767" t="str">
            <v>COTOVELO BRONZE/LATAO (REF 707-3) SEM ANEL DE SOLDA, BOLSA X ROSCA F, 22MM X 3/4"</v>
          </cell>
          <cell r="E8767" t="str">
            <v xml:space="preserve">UN    </v>
          </cell>
          <cell r="F8767" t="str">
            <v>27,16</v>
          </cell>
          <cell r="G8767" t="str">
            <v>27,16</v>
          </cell>
        </row>
        <row r="8768">
          <cell r="C8768">
            <v>12722</v>
          </cell>
          <cell r="D8768" t="str">
            <v>COTOVELO DE COBRE 90 GRAUS (REF 607) SEM ANEL DE SOLDA, BOLSA X BOLSA, 104 MM</v>
          </cell>
          <cell r="E8768" t="str">
            <v xml:space="preserve">UN    </v>
          </cell>
          <cell r="F8768" t="str">
            <v>908,73</v>
          </cell>
          <cell r="G8768" t="str">
            <v>908,73</v>
          </cell>
        </row>
        <row r="8769">
          <cell r="C8769">
            <v>12714</v>
          </cell>
          <cell r="D8769" t="str">
            <v>COTOVELO DE COBRE 90 GRAUS (REF 607) SEM ANEL DE SOLDA, BOLSA X BOLSA, 15 MM</v>
          </cell>
          <cell r="E8769" t="str">
            <v xml:space="preserve">UN    </v>
          </cell>
          <cell r="F8769" t="str">
            <v>5,93</v>
          </cell>
          <cell r="G8769" t="str">
            <v>5,93</v>
          </cell>
        </row>
        <row r="8770">
          <cell r="C8770">
            <v>12715</v>
          </cell>
          <cell r="D8770" t="str">
            <v>COTOVELO DE COBRE 90 GRAUS (REF 607) SEM ANEL DE SOLDA, BOLSA X BOLSA, 22 MM</v>
          </cell>
          <cell r="E8770" t="str">
            <v xml:space="preserve">UN    </v>
          </cell>
          <cell r="F8770" t="str">
            <v>13,39</v>
          </cell>
          <cell r="G8770" t="str">
            <v>13,39</v>
          </cell>
        </row>
        <row r="8771">
          <cell r="C8771">
            <v>12716</v>
          </cell>
          <cell r="D8771" t="str">
            <v>COTOVELO DE COBRE 90 GRAUS (REF 607) SEM ANEL DE SOLDA, BOLSA X BOLSA, 28 MM</v>
          </cell>
          <cell r="E8771" t="str">
            <v xml:space="preserve">UN    </v>
          </cell>
          <cell r="F8771" t="str">
            <v>23,00</v>
          </cell>
          <cell r="G8771" t="str">
            <v>23,00</v>
          </cell>
        </row>
        <row r="8772">
          <cell r="C8772">
            <v>12717</v>
          </cell>
          <cell r="D8772" t="str">
            <v>COTOVELO DE COBRE 90 GRAUS (REF 607) SEM ANEL DE SOLDA, BOLSA X BOLSA, 35 MM</v>
          </cell>
          <cell r="E8772" t="str">
            <v xml:space="preserve">UN    </v>
          </cell>
          <cell r="F8772" t="str">
            <v>45,21</v>
          </cell>
          <cell r="G8772" t="str">
            <v>45,21</v>
          </cell>
        </row>
        <row r="8773">
          <cell r="C8773">
            <v>12718</v>
          </cell>
          <cell r="D8773" t="str">
            <v>COTOVELO DE COBRE 90 GRAUS (REF 607) SEM ANEL DE SOLDA, BOLSA X BOLSA, 42 MM</v>
          </cell>
          <cell r="E8773" t="str">
            <v xml:space="preserve">UN    </v>
          </cell>
          <cell r="F8773" t="str">
            <v>69,38</v>
          </cell>
          <cell r="G8773" t="str">
            <v>69,38</v>
          </cell>
        </row>
        <row r="8774">
          <cell r="C8774">
            <v>12719</v>
          </cell>
          <cell r="D8774" t="str">
            <v>COTOVELO DE COBRE 90 GRAUS (REF 607) SEM ANEL DE SOLDA, BOLSA X BOLSA, 54 MM</v>
          </cell>
          <cell r="E8774" t="str">
            <v xml:space="preserve">UN    </v>
          </cell>
          <cell r="F8774" t="str">
            <v>110,14</v>
          </cell>
          <cell r="G8774" t="str">
            <v>110,14</v>
          </cell>
        </row>
        <row r="8775">
          <cell r="C8775">
            <v>12720</v>
          </cell>
          <cell r="D8775" t="str">
            <v>COTOVELO DE COBRE 90 GRAUS (REF 607) SEM ANEL DE SOLDA, BOLSA X BOLSA, 66 MM</v>
          </cell>
          <cell r="E8775" t="str">
            <v xml:space="preserve">UN    </v>
          </cell>
          <cell r="F8775" t="str">
            <v>383,51</v>
          </cell>
          <cell r="G8775" t="str">
            <v>383,51</v>
          </cell>
        </row>
        <row r="8776">
          <cell r="C8776">
            <v>12721</v>
          </cell>
          <cell r="D8776" t="str">
            <v>COTOVELO DE COBRE 90 GRAUS (REF 607) SEM ANEL DE SOLDA, BOLSA X BOLSA, 79 MM</v>
          </cell>
          <cell r="E8776" t="str">
            <v xml:space="preserve">UN    </v>
          </cell>
          <cell r="F8776" t="str">
            <v>367,76</v>
          </cell>
          <cell r="G8776" t="str">
            <v>367,76</v>
          </cell>
        </row>
        <row r="8777">
          <cell r="C8777">
            <v>3468</v>
          </cell>
          <cell r="D8777" t="str">
            <v>COTOVELO DE REDUCAO 90 GRAUS DE FERRO GALVANIZADO, COM ROSCA BSP, DE 1 1/2" X 1"</v>
          </cell>
          <cell r="E8777" t="str">
            <v xml:space="preserve">UN    </v>
          </cell>
          <cell r="F8777" t="str">
            <v>44,54</v>
          </cell>
          <cell r="G8777" t="str">
            <v>44,54</v>
          </cell>
        </row>
        <row r="8778">
          <cell r="C8778">
            <v>3465</v>
          </cell>
          <cell r="D8778" t="str">
            <v>COTOVELO DE REDUCAO 90 GRAUS DE FERRO GALVANIZADO, COM ROSCA BSP, DE 1 1/2" X 3/4"</v>
          </cell>
          <cell r="E8778" t="str">
            <v xml:space="preserve">UN    </v>
          </cell>
          <cell r="F8778" t="str">
            <v>44,53</v>
          </cell>
          <cell r="G8778" t="str">
            <v>44,53</v>
          </cell>
        </row>
        <row r="8779">
          <cell r="C8779">
            <v>12403</v>
          </cell>
          <cell r="D8779" t="str">
            <v>COTOVELO DE REDUCAO 90 GRAUS DE FERRO GALVANIZADO, COM ROSCA BSP, DE 1 1/4" X 1"</v>
          </cell>
          <cell r="E8779" t="str">
            <v xml:space="preserve">UN    </v>
          </cell>
          <cell r="F8779" t="str">
            <v>31,74</v>
          </cell>
          <cell r="G8779" t="str">
            <v>31,74</v>
          </cell>
        </row>
        <row r="8780">
          <cell r="C8780">
            <v>3463</v>
          </cell>
          <cell r="D8780" t="str">
            <v>COTOVELO DE REDUCAO 90 GRAUS DE FERRO GALVANIZADO, COM ROSCA BSP, DE 1" X 1/2"</v>
          </cell>
          <cell r="E8780" t="str">
            <v xml:space="preserve">UN    </v>
          </cell>
          <cell r="F8780" t="str">
            <v>18,54</v>
          </cell>
          <cell r="G8780" t="str">
            <v>18,54</v>
          </cell>
        </row>
        <row r="8781">
          <cell r="C8781">
            <v>3464</v>
          </cell>
          <cell r="D8781" t="str">
            <v>COTOVELO DE REDUCAO 90 GRAUS DE FERRO GALVANIZADO, COM ROSCA BSP, DE 1" X 3/4"</v>
          </cell>
          <cell r="E8781" t="str">
            <v xml:space="preserve">UN    </v>
          </cell>
          <cell r="F8781" t="str">
            <v>18,54</v>
          </cell>
          <cell r="G8781" t="str">
            <v>18,54</v>
          </cell>
        </row>
        <row r="8782">
          <cell r="C8782">
            <v>3466</v>
          </cell>
          <cell r="D8782" t="str">
            <v>COTOVELO DE REDUCAO 90 GRAUS DE FERRO GALVANIZADO, COM ROSCA BSP, DE 2 1/2" X 2"</v>
          </cell>
          <cell r="E8782" t="str">
            <v xml:space="preserve">UN    </v>
          </cell>
          <cell r="F8782" t="str">
            <v>113,10</v>
          </cell>
          <cell r="G8782" t="str">
            <v>113,10</v>
          </cell>
        </row>
        <row r="8783">
          <cell r="C8783">
            <v>3467</v>
          </cell>
          <cell r="D8783" t="str">
            <v>COTOVELO DE REDUCAO 90 GRAUS DE FERRO GALVANIZADO, COM ROSCA BSP, DE 2" X 1 1/2"</v>
          </cell>
          <cell r="E8783" t="str">
            <v xml:space="preserve">UN    </v>
          </cell>
          <cell r="F8783" t="str">
            <v>63,87</v>
          </cell>
          <cell r="G8783" t="str">
            <v>63,87</v>
          </cell>
        </row>
        <row r="8784">
          <cell r="C8784">
            <v>3462</v>
          </cell>
          <cell r="D8784" t="str">
            <v>COTOVELO DE REDUCAO 90 GRAUS DE FERRO GALVANIZADO, COM ROSCA BSP, DE 3/4" X 1/2"</v>
          </cell>
          <cell r="E8784" t="str">
            <v xml:space="preserve">UN    </v>
          </cell>
          <cell r="F8784" t="str">
            <v>12,23</v>
          </cell>
          <cell r="G8784" t="str">
            <v>12,23</v>
          </cell>
        </row>
        <row r="8785">
          <cell r="C8785">
            <v>3446</v>
          </cell>
          <cell r="D8785" t="str">
            <v>COTOVELO 45 GRAUS DE FERRO GALVANIZADO, COM ROSCA BSP, DE 1 1/2"</v>
          </cell>
          <cell r="E8785" t="str">
            <v xml:space="preserve">UN    </v>
          </cell>
          <cell r="F8785" t="str">
            <v>37,65</v>
          </cell>
          <cell r="G8785" t="str">
            <v>37,65</v>
          </cell>
        </row>
        <row r="8786">
          <cell r="C8786">
            <v>3445</v>
          </cell>
          <cell r="D8786" t="str">
            <v>COTOVELO 45 GRAUS DE FERRO GALVANIZADO, COM ROSCA BSP, DE 1 1/4"</v>
          </cell>
          <cell r="E8786" t="str">
            <v xml:space="preserve">UN    </v>
          </cell>
          <cell r="F8786" t="str">
            <v>30,74</v>
          </cell>
          <cell r="G8786" t="str">
            <v>30,74</v>
          </cell>
        </row>
        <row r="8787">
          <cell r="C8787">
            <v>3441</v>
          </cell>
          <cell r="D8787" t="str">
            <v>COTOVELO 45 GRAUS DE FERRO GALVANIZADO, COM ROSCA BSP, DE 1/2"</v>
          </cell>
          <cell r="E8787" t="str">
            <v xml:space="preserve">UN    </v>
          </cell>
          <cell r="F8787" t="str">
            <v>8,68</v>
          </cell>
          <cell r="G8787" t="str">
            <v>8,68</v>
          </cell>
        </row>
        <row r="8788">
          <cell r="C8788">
            <v>3444</v>
          </cell>
          <cell r="D8788" t="str">
            <v>COTOVELO 45 GRAUS DE FERRO GALVANIZADO, COM ROSCA BSP, DE 1"</v>
          </cell>
          <cell r="E8788" t="str">
            <v xml:space="preserve">UN    </v>
          </cell>
          <cell r="F8788" t="str">
            <v>18,92</v>
          </cell>
          <cell r="G8788" t="str">
            <v>18,92</v>
          </cell>
        </row>
        <row r="8789">
          <cell r="C8789">
            <v>12402</v>
          </cell>
          <cell r="D8789" t="str">
            <v>COTOVELO 45 GRAUS DE FERRO GALVANIZADO, COM ROSCA BSP, DE 2 1/2"</v>
          </cell>
          <cell r="E8789" t="str">
            <v xml:space="preserve">UN    </v>
          </cell>
          <cell r="F8789" t="str">
            <v>105,84</v>
          </cell>
          <cell r="G8789" t="str">
            <v>105,84</v>
          </cell>
        </row>
        <row r="8790">
          <cell r="C8790">
            <v>3447</v>
          </cell>
          <cell r="D8790" t="str">
            <v>COTOVELO 45 GRAUS DE FERRO GALVANIZADO, COM ROSCA BSP, DE 2"</v>
          </cell>
          <cell r="E8790" t="str">
            <v xml:space="preserve">UN    </v>
          </cell>
          <cell r="F8790" t="str">
            <v>54,76</v>
          </cell>
          <cell r="G8790" t="str">
            <v>54,76</v>
          </cell>
        </row>
        <row r="8791">
          <cell r="C8791">
            <v>3442</v>
          </cell>
          <cell r="D8791" t="str">
            <v>COTOVELO 45 GRAUS DE FERRO GALVANIZADO, COM ROSCA BSP, DE 3/4"</v>
          </cell>
          <cell r="E8791" t="str">
            <v xml:space="preserve">UN    </v>
          </cell>
          <cell r="F8791" t="str">
            <v>12,98</v>
          </cell>
          <cell r="G8791" t="str">
            <v>12,98</v>
          </cell>
        </row>
        <row r="8792">
          <cell r="C8792">
            <v>3448</v>
          </cell>
          <cell r="D8792" t="str">
            <v>COTOVELO 45 GRAUS DE FERRO GALVANIZADO, COM ROSCA BSP, DE 3"</v>
          </cell>
          <cell r="E8792" t="str">
            <v xml:space="preserve">UN    </v>
          </cell>
          <cell r="F8792" t="str">
            <v>154,75</v>
          </cell>
          <cell r="G8792" t="str">
            <v>154,75</v>
          </cell>
        </row>
        <row r="8793">
          <cell r="C8793">
            <v>3449</v>
          </cell>
          <cell r="D8793" t="str">
            <v>COTOVELO 45 GRAUS DE FERRO GALVANIZADO, COM ROSCA BSP, DE 4"</v>
          </cell>
          <cell r="E8793" t="str">
            <v xml:space="preserve">UN    </v>
          </cell>
          <cell r="F8793" t="str">
            <v>271,15</v>
          </cell>
          <cell r="G8793" t="str">
            <v>271,15</v>
          </cell>
        </row>
        <row r="8794">
          <cell r="C8794">
            <v>37438</v>
          </cell>
          <cell r="D8794" t="str">
            <v>COTOVELO 45 GRAUS, PEAD PE 100, DE 125 MM, PARA ELETROFUSAO</v>
          </cell>
          <cell r="E8794" t="str">
            <v xml:space="preserve">UN    </v>
          </cell>
          <cell r="F8794" t="str">
            <v>255,01</v>
          </cell>
          <cell r="G8794" t="str">
            <v>255,01</v>
          </cell>
        </row>
        <row r="8795">
          <cell r="C8795">
            <v>37439</v>
          </cell>
          <cell r="D8795" t="str">
            <v>COTOVELO 45 GRAUS, PEAD PE 100, DE 200 MM, PARA ELETROFUSAO</v>
          </cell>
          <cell r="E8795" t="str">
            <v xml:space="preserve">UN    </v>
          </cell>
          <cell r="F8795" t="str">
            <v>1.667,24</v>
          </cell>
          <cell r="G8795" t="str">
            <v>1.667,24</v>
          </cell>
        </row>
        <row r="8796">
          <cell r="C8796">
            <v>37435</v>
          </cell>
          <cell r="D8796" t="str">
            <v>COTOVELO 45 GRAUS, PEAD PE 100, DE 32 MM, PARA ELETROFUSAO</v>
          </cell>
          <cell r="E8796" t="str">
            <v xml:space="preserve">UN    </v>
          </cell>
          <cell r="F8796" t="str">
            <v>29,97</v>
          </cell>
          <cell r="G8796" t="str">
            <v>29,97</v>
          </cell>
        </row>
        <row r="8797">
          <cell r="C8797">
            <v>37436</v>
          </cell>
          <cell r="D8797" t="str">
            <v>COTOVELO 45 GRAUS, PEAD PE 100, DE 40 MM, PARA ELETROFUSAO</v>
          </cell>
          <cell r="E8797" t="str">
            <v xml:space="preserve">UN    </v>
          </cell>
          <cell r="F8797" t="str">
            <v>35,37</v>
          </cell>
          <cell r="G8797" t="str">
            <v>35,37</v>
          </cell>
        </row>
        <row r="8798">
          <cell r="C8798">
            <v>37437</v>
          </cell>
          <cell r="D8798" t="str">
            <v>COTOVELO 45 GRAUS, PEAD PE 100, DE 63 MM, PARA ELETROFUSAO</v>
          </cell>
          <cell r="E8798" t="str">
            <v xml:space="preserve">UN    </v>
          </cell>
          <cell r="F8798" t="str">
            <v>51,15</v>
          </cell>
          <cell r="G8798" t="str">
            <v>51,15</v>
          </cell>
        </row>
        <row r="8799">
          <cell r="C8799">
            <v>3473</v>
          </cell>
          <cell r="D8799" t="str">
            <v>COTOVELO 90 GRAUS DE FERRO GALVANIZADO, COM ROSCA BSP MACHO/FEMEA, DE 1 1/2"</v>
          </cell>
          <cell r="E8799" t="str">
            <v xml:space="preserve">UN    </v>
          </cell>
          <cell r="F8799" t="str">
            <v>42,57</v>
          </cell>
          <cell r="G8799" t="str">
            <v>42,57</v>
          </cell>
        </row>
        <row r="8800">
          <cell r="C8800">
            <v>3474</v>
          </cell>
          <cell r="D8800" t="str">
            <v>COTOVELO 90 GRAUS DE FERRO GALVANIZADO, COM ROSCA BSP MACHO/FEMEA, DE 1 1/4"</v>
          </cell>
          <cell r="E8800" t="str">
            <v xml:space="preserve">UN    </v>
          </cell>
          <cell r="F8800" t="str">
            <v>35,09</v>
          </cell>
          <cell r="G8800" t="str">
            <v>35,09</v>
          </cell>
        </row>
        <row r="8801">
          <cell r="C8801">
            <v>3450</v>
          </cell>
          <cell r="D8801" t="str">
            <v>COTOVELO 90 GRAUS DE FERRO GALVANIZADO, COM ROSCA BSP MACHO/FEMEA, DE 1/2"</v>
          </cell>
          <cell r="E8801" t="str">
            <v xml:space="preserve">UN    </v>
          </cell>
          <cell r="F8801" t="str">
            <v>10,17</v>
          </cell>
          <cell r="G8801" t="str">
            <v>10,17</v>
          </cell>
        </row>
        <row r="8802">
          <cell r="C8802">
            <v>3443</v>
          </cell>
          <cell r="D8802" t="str">
            <v>COTOVELO 90 GRAUS DE FERRO GALVANIZADO, COM ROSCA BSP MACHO/FEMEA, DE 1"</v>
          </cell>
          <cell r="E8802" t="str">
            <v xml:space="preserve">UN    </v>
          </cell>
          <cell r="F8802" t="str">
            <v>21,83</v>
          </cell>
          <cell r="G8802" t="str">
            <v>21,83</v>
          </cell>
        </row>
        <row r="8803">
          <cell r="C8803">
            <v>3453</v>
          </cell>
          <cell r="D8803" t="str">
            <v>COTOVELO 90 GRAUS DE FERRO GALVANIZADO, COM ROSCA BSP MACHO/FEMEA, DE 2 1/2"</v>
          </cell>
          <cell r="E8803" t="str">
            <v xml:space="preserve">UN    </v>
          </cell>
          <cell r="F8803" t="str">
            <v>124,27</v>
          </cell>
          <cell r="G8803" t="str">
            <v>124,27</v>
          </cell>
        </row>
        <row r="8804">
          <cell r="C8804">
            <v>3452</v>
          </cell>
          <cell r="D8804" t="str">
            <v>COTOVELO 90 GRAUS DE FERRO GALVANIZADO, COM ROSCA BSP MACHO/FEMEA, DE 2"</v>
          </cell>
          <cell r="E8804" t="str">
            <v xml:space="preserve">UN    </v>
          </cell>
          <cell r="F8804" t="str">
            <v>61,34</v>
          </cell>
          <cell r="G8804" t="str">
            <v>61,34</v>
          </cell>
        </row>
        <row r="8805">
          <cell r="C8805">
            <v>3451</v>
          </cell>
          <cell r="D8805" t="str">
            <v>COTOVELO 90 GRAUS DE FERRO GALVANIZADO, COM ROSCA BSP MACHO/FEMEA, DE 3/4"</v>
          </cell>
          <cell r="E8805" t="str">
            <v xml:space="preserve">UN    </v>
          </cell>
          <cell r="F8805" t="str">
            <v>12,17</v>
          </cell>
          <cell r="G8805" t="str">
            <v>12,17</v>
          </cell>
        </row>
        <row r="8806">
          <cell r="C8806">
            <v>3454</v>
          </cell>
          <cell r="D8806" t="str">
            <v>COTOVELO 90 GRAUS DE FERRO GALVANIZADO, COM ROSCA BSP MACHO/FEMEA, DE 3"</v>
          </cell>
          <cell r="E8806" t="str">
            <v xml:space="preserve">UN    </v>
          </cell>
          <cell r="F8806" t="str">
            <v>189,01</v>
          </cell>
          <cell r="G8806" t="str">
            <v>189,01</v>
          </cell>
        </row>
        <row r="8807">
          <cell r="C8807">
            <v>3458</v>
          </cell>
          <cell r="D8807" t="str">
            <v>COTOVELO 90 GRAUS DE FERRO GALVANIZADO, COM ROSCA BSP, DE 1 1/2"</v>
          </cell>
          <cell r="E8807" t="str">
            <v xml:space="preserve">UN    </v>
          </cell>
          <cell r="F8807" t="str">
            <v>34,12</v>
          </cell>
          <cell r="G8807" t="str">
            <v>34,12</v>
          </cell>
        </row>
        <row r="8808">
          <cell r="C8808">
            <v>3457</v>
          </cell>
          <cell r="D8808" t="str">
            <v>COTOVELO 90 GRAUS DE FERRO GALVANIZADO, COM ROSCA BSP, DE 1 1/4"</v>
          </cell>
          <cell r="E8808" t="str">
            <v xml:space="preserve">UN    </v>
          </cell>
          <cell r="F8808" t="str">
            <v>25,62</v>
          </cell>
          <cell r="G8808" t="str">
            <v>25,62</v>
          </cell>
        </row>
        <row r="8809">
          <cell r="C8809">
            <v>3455</v>
          </cell>
          <cell r="D8809" t="str">
            <v>COTOVELO 90 GRAUS DE FERRO GALVANIZADO, COM ROSCA BSP, DE 1/2"</v>
          </cell>
          <cell r="E8809" t="str">
            <v xml:space="preserve">UN    </v>
          </cell>
          <cell r="F8809" t="str">
            <v>7,27</v>
          </cell>
          <cell r="G8809" t="str">
            <v>7,27</v>
          </cell>
        </row>
        <row r="8810">
          <cell r="C8810">
            <v>3472</v>
          </cell>
          <cell r="D8810" t="str">
            <v>COTOVELO 90 GRAUS DE FERRO GALVANIZADO, COM ROSCA BSP, DE 1"</v>
          </cell>
          <cell r="E8810" t="str">
            <v xml:space="preserve">UN    </v>
          </cell>
          <cell r="F8810" t="str">
            <v>16,34</v>
          </cell>
          <cell r="G8810" t="str">
            <v>16,34</v>
          </cell>
        </row>
        <row r="8811">
          <cell r="C8811">
            <v>3470</v>
          </cell>
          <cell r="D8811" t="str">
            <v>COTOVELO 90 GRAUS DE FERRO GALVANIZADO, COM ROSCA BSP, DE 2 1/2"</v>
          </cell>
          <cell r="E8811" t="str">
            <v xml:space="preserve">UN    </v>
          </cell>
          <cell r="F8811" t="str">
            <v>95,29</v>
          </cell>
          <cell r="G8811" t="str">
            <v>95,29</v>
          </cell>
        </row>
        <row r="8812">
          <cell r="C8812">
            <v>3471</v>
          </cell>
          <cell r="D8812" t="str">
            <v>COTOVELO 90 GRAUS DE FERRO GALVANIZADO, COM ROSCA BSP, DE 2"</v>
          </cell>
          <cell r="E8812" t="str">
            <v xml:space="preserve">UN    </v>
          </cell>
          <cell r="F8812" t="str">
            <v>52,36</v>
          </cell>
          <cell r="G8812" t="str">
            <v>52,36</v>
          </cell>
        </row>
        <row r="8813">
          <cell r="C8813">
            <v>3456</v>
          </cell>
          <cell r="D8813" t="str">
            <v>COTOVELO 90 GRAUS DE FERRO GALVANIZADO, COM ROSCA BSP, DE 3/4"</v>
          </cell>
          <cell r="E8813" t="str">
            <v xml:space="preserve">UN    </v>
          </cell>
          <cell r="F8813" t="str">
            <v>10,89</v>
          </cell>
          <cell r="G8813" t="str">
            <v>10,89</v>
          </cell>
        </row>
        <row r="8814">
          <cell r="C8814">
            <v>3459</v>
          </cell>
          <cell r="D8814" t="str">
            <v>COTOVELO 90 GRAUS DE FERRO GALVANIZADO, COM ROSCA BSP, DE 3"</v>
          </cell>
          <cell r="E8814" t="str">
            <v xml:space="preserve">UN    </v>
          </cell>
          <cell r="F8814" t="str">
            <v>134,41</v>
          </cell>
          <cell r="G8814" t="str">
            <v>134,41</v>
          </cell>
        </row>
        <row r="8815">
          <cell r="C8815">
            <v>3469</v>
          </cell>
          <cell r="D8815" t="str">
            <v>COTOVELO 90 GRAUS DE FERRO GALVANIZADO, COM ROSCA BSP, DE 4"</v>
          </cell>
          <cell r="E8815" t="str">
            <v xml:space="preserve">UN    </v>
          </cell>
          <cell r="F8815" t="str">
            <v>255,61</v>
          </cell>
          <cell r="G8815" t="str">
            <v>255,61</v>
          </cell>
        </row>
        <row r="8816">
          <cell r="C8816">
            <v>3460</v>
          </cell>
          <cell r="D8816" t="str">
            <v>COTOVELO 90 GRAUS DE FERRO GALVANIZADO, COM ROSCA BSP, DE 5"</v>
          </cell>
          <cell r="E8816" t="str">
            <v xml:space="preserve">UN    </v>
          </cell>
          <cell r="F8816" t="str">
            <v>372,97</v>
          </cell>
          <cell r="G8816" t="str">
            <v>372,97</v>
          </cell>
        </row>
        <row r="8817">
          <cell r="C8817">
            <v>3461</v>
          </cell>
          <cell r="D8817" t="str">
            <v>COTOVELO 90 GRAUS DE FERRO GALVANIZADO, COM ROSCA BSP, DE 6"</v>
          </cell>
          <cell r="E8817" t="str">
            <v xml:space="preserve">UN    </v>
          </cell>
          <cell r="F8817" t="str">
            <v>953,28</v>
          </cell>
          <cell r="G8817" t="str">
            <v>953,28</v>
          </cell>
        </row>
        <row r="8818">
          <cell r="C8818">
            <v>37433</v>
          </cell>
          <cell r="D8818" t="str">
            <v>COTOVELO 90 GRAUS, PEAD PE 100, DE 125 MM, PARA ELETROFUSAO</v>
          </cell>
          <cell r="E8818" t="str">
            <v xml:space="preserve">UN    </v>
          </cell>
          <cell r="F8818" t="str">
            <v>255,01</v>
          </cell>
          <cell r="G8818" t="str">
            <v>255,01</v>
          </cell>
        </row>
        <row r="8819">
          <cell r="C8819">
            <v>37430</v>
          </cell>
          <cell r="D8819" t="str">
            <v>COTOVELO 90 GRAUS, PEAD PE 100, DE 20 MM, PARA ELETROFUSAO</v>
          </cell>
          <cell r="E8819" t="str">
            <v xml:space="preserve">UN    </v>
          </cell>
          <cell r="F8819" t="str">
            <v>31,96</v>
          </cell>
          <cell r="G8819" t="str">
            <v>31,96</v>
          </cell>
        </row>
        <row r="8820">
          <cell r="C8820">
            <v>37434</v>
          </cell>
          <cell r="D8820" t="str">
            <v>COTOVELO 90 GRAUS, PEAD PE 100, DE 200 MM, PARA ELETROFUSAO</v>
          </cell>
          <cell r="E8820" t="str">
            <v xml:space="preserve">UN    </v>
          </cell>
          <cell r="F8820" t="str">
            <v>2.377,71</v>
          </cell>
          <cell r="G8820" t="str">
            <v>2.377,71</v>
          </cell>
        </row>
        <row r="8821">
          <cell r="C8821">
            <v>37431</v>
          </cell>
          <cell r="D8821" t="str">
            <v>COTOVELO 90 GRAUS, PEAD PE 100, DE 32 MM, PARA ELETROFUSAO</v>
          </cell>
          <cell r="E8821" t="str">
            <v xml:space="preserve">UN    </v>
          </cell>
          <cell r="F8821" t="str">
            <v>43,35</v>
          </cell>
          <cell r="G8821" t="str">
            <v>43,35</v>
          </cell>
        </row>
        <row r="8822">
          <cell r="C8822">
            <v>37432</v>
          </cell>
          <cell r="D8822" t="str">
            <v>COTOVELO 90 GRAUS, PEAD PE 100, DE 63 MM, PARA ELETROFUSAO</v>
          </cell>
          <cell r="E8822" t="str">
            <v xml:space="preserve">UN    </v>
          </cell>
          <cell r="F8822" t="str">
            <v>79,96</v>
          </cell>
          <cell r="G8822" t="str">
            <v>79,96</v>
          </cell>
        </row>
        <row r="8823">
          <cell r="C8823">
            <v>37413</v>
          </cell>
          <cell r="D8823" t="str">
            <v>COTOVELO/JOELHO COM ADAPTADOR, 90 GRAUS, EM POLIPROPILENO, PN 16, PARA TUBOS PEAD, 20 MM X 1/2" - LIGACAO PREDIAL DE AGUA</v>
          </cell>
          <cell r="E8823" t="str">
            <v xml:space="preserve">UN    </v>
          </cell>
          <cell r="F8823" t="str">
            <v>4,56</v>
          </cell>
          <cell r="G8823" t="str">
            <v>4,56</v>
          </cell>
        </row>
        <row r="8824">
          <cell r="C8824">
            <v>37414</v>
          </cell>
          <cell r="D8824" t="str">
            <v>COTOVELO/JOELHO COM ADAPTADOR, 90 GRAUS, EM POLIPROPILENO, PN 16, PARA TUBOS PEAD, 20 MM X 3/4" - LIGACAO PREDIAL DE AGUA</v>
          </cell>
          <cell r="E8824" t="str">
            <v xml:space="preserve">UN    </v>
          </cell>
          <cell r="F8824" t="str">
            <v>5,17</v>
          </cell>
          <cell r="G8824" t="str">
            <v>5,17</v>
          </cell>
        </row>
        <row r="8825">
          <cell r="C8825">
            <v>37415</v>
          </cell>
          <cell r="D8825" t="str">
            <v>COTOVELO/JOELHO COM ADAPTADOR, 90 GRAUS, EM POLIPROPILENO, PN 16, PARA TUBOS PEAD, 32 MM X 1" - LIGACAO PREDIAL DE AGUA</v>
          </cell>
          <cell r="E8825" t="str">
            <v xml:space="preserve">UN    </v>
          </cell>
          <cell r="F8825" t="str">
            <v>9,41</v>
          </cell>
          <cell r="G8825" t="str">
            <v>9,41</v>
          </cell>
        </row>
        <row r="8826">
          <cell r="C8826">
            <v>37416</v>
          </cell>
          <cell r="D8826" t="str">
            <v>COTOVELO/JOELHO 90 GRAUS, EM POLIPROPILENO, PN 16, PARA TUBOS PEAD, 20 X 20 MM - LIGACAO PREDIAL DE AGUA</v>
          </cell>
          <cell r="E8826" t="str">
            <v xml:space="preserve">UN    </v>
          </cell>
          <cell r="F8826" t="str">
            <v>4,26</v>
          </cell>
          <cell r="G8826" t="str">
            <v>4,26</v>
          </cell>
        </row>
        <row r="8827">
          <cell r="C8827">
            <v>37417</v>
          </cell>
          <cell r="D8827" t="str">
            <v>COTOVELO/JOELHO 90 GRAUS, EM POLIPROPILENO, PN 16, PARA TUBOS PEAD, 32 X 32 MM - LIGACAO PREDIAL DE AGUA</v>
          </cell>
          <cell r="E8827" t="str">
            <v xml:space="preserve">UN    </v>
          </cell>
          <cell r="F8827" t="str">
            <v>6,13</v>
          </cell>
          <cell r="G8827" t="str">
            <v>6,13</v>
          </cell>
        </row>
        <row r="8828">
          <cell r="C8828">
            <v>43590</v>
          </cell>
          <cell r="D8828" t="str">
            <v>CREMONA RETANGULAR INJETADA LISA COM CHAVE, COM CASTANHA / ALCA, EM LATAO, COM ACABAMENTO CROMADO, DE SOBREPOR / EMBUTIR</v>
          </cell>
          <cell r="E8828" t="str">
            <v xml:space="preserve">UN    </v>
          </cell>
          <cell r="F8828" t="str">
            <v>155,93</v>
          </cell>
          <cell r="G8828" t="str">
            <v>155,93</v>
          </cell>
        </row>
        <row r="8829">
          <cell r="C8829">
            <v>43589</v>
          </cell>
          <cell r="D8829" t="str">
            <v>CREMONA RETANGULAR INJETADA LISA, COM CASTANHA / ALCA, EM LATAO, COM ACABAMENTO CROMADO, DE SOBREPOR / EMBUTIR</v>
          </cell>
          <cell r="E8829" t="str">
            <v xml:space="preserve">UN    </v>
          </cell>
          <cell r="F8829" t="str">
            <v>28,21</v>
          </cell>
          <cell r="G8829" t="str">
            <v>28,21</v>
          </cell>
        </row>
        <row r="8830">
          <cell r="C8830">
            <v>34519</v>
          </cell>
          <cell r="D8830" t="str">
            <v>CRUZETA DE CONCRETO LEVE, COMP. 2000 MM SECAO, 90 X 90 MM</v>
          </cell>
          <cell r="E8830" t="str">
            <v xml:space="preserve">UN    </v>
          </cell>
          <cell r="F8830" t="str">
            <v>103,00</v>
          </cell>
          <cell r="G8830" t="str">
            <v>103,00</v>
          </cell>
        </row>
        <row r="8831">
          <cell r="C8831">
            <v>1649</v>
          </cell>
          <cell r="D8831" t="str">
            <v>CRUZETA DE FERRO GALVANIZADO, COM ROSCA BSP, DE 1 1/2"</v>
          </cell>
          <cell r="E8831" t="str">
            <v xml:space="preserve">UN    </v>
          </cell>
          <cell r="F8831" t="str">
            <v>80,48</v>
          </cell>
          <cell r="G8831" t="str">
            <v>80,48</v>
          </cell>
        </row>
        <row r="8832">
          <cell r="C8832">
            <v>1653</v>
          </cell>
          <cell r="D8832" t="str">
            <v>CRUZETA DE FERRO GALVANIZADO, COM ROSCA BSP, DE 1 1/4"</v>
          </cell>
          <cell r="E8832" t="str">
            <v xml:space="preserve">UN    </v>
          </cell>
          <cell r="F8832" t="str">
            <v>63,04</v>
          </cell>
          <cell r="G8832" t="str">
            <v>63,04</v>
          </cell>
        </row>
        <row r="8833">
          <cell r="C8833">
            <v>1647</v>
          </cell>
          <cell r="D8833" t="str">
            <v>CRUZETA DE FERRO GALVANIZADO, COM ROSCA BSP, DE 1/2"</v>
          </cell>
          <cell r="E8833" t="str">
            <v xml:space="preserve">UN    </v>
          </cell>
          <cell r="F8833" t="str">
            <v>22,57</v>
          </cell>
          <cell r="G8833" t="str">
            <v>22,57</v>
          </cell>
        </row>
        <row r="8834">
          <cell r="C8834">
            <v>1648</v>
          </cell>
          <cell r="D8834" t="str">
            <v>CRUZETA DE FERRO GALVANIZADO, COM ROSCA BSP, DE 1"</v>
          </cell>
          <cell r="E8834" t="str">
            <v xml:space="preserve">UN    </v>
          </cell>
          <cell r="F8834" t="str">
            <v>43,34</v>
          </cell>
          <cell r="G8834" t="str">
            <v>43,34</v>
          </cell>
        </row>
        <row r="8835">
          <cell r="C8835">
            <v>1651</v>
          </cell>
          <cell r="D8835" t="str">
            <v>CRUZETA DE FERRO GALVANIZADO, COM ROSCA BSP, DE 2 1/2"</v>
          </cell>
          <cell r="E8835" t="str">
            <v xml:space="preserve">UN    </v>
          </cell>
          <cell r="F8835" t="str">
            <v>201,07</v>
          </cell>
          <cell r="G8835" t="str">
            <v>201,07</v>
          </cell>
        </row>
        <row r="8836">
          <cell r="C8836">
            <v>1650</v>
          </cell>
          <cell r="D8836" t="str">
            <v>CRUZETA DE FERRO GALVANIZADO, COM ROSCA BSP, DE 2"</v>
          </cell>
          <cell r="E8836" t="str">
            <v xml:space="preserve">UN    </v>
          </cell>
          <cell r="F8836" t="str">
            <v>111,14</v>
          </cell>
          <cell r="G8836" t="str">
            <v>111,14</v>
          </cell>
        </row>
        <row r="8837">
          <cell r="C8837">
            <v>1654</v>
          </cell>
          <cell r="D8837" t="str">
            <v>CRUZETA DE FERRO GALVANIZADO, COM ROSCA BSP, DE 3/4"</v>
          </cell>
          <cell r="E8837" t="str">
            <v xml:space="preserve">UN    </v>
          </cell>
          <cell r="F8837" t="str">
            <v>30,98</v>
          </cell>
          <cell r="G8837" t="str">
            <v>30,98</v>
          </cell>
        </row>
        <row r="8838">
          <cell r="C8838">
            <v>1652</v>
          </cell>
          <cell r="D8838" t="str">
            <v>CRUZETA DE FERRO GALVANIZADO, COM ROSCA BSP, DE 3"</v>
          </cell>
          <cell r="E8838" t="str">
            <v xml:space="preserve">UN    </v>
          </cell>
          <cell r="F8838" t="str">
            <v>288,59</v>
          </cell>
          <cell r="G8838" t="str">
            <v>288,59</v>
          </cell>
        </row>
        <row r="8839">
          <cell r="C8839">
            <v>10510</v>
          </cell>
          <cell r="D8839" t="str">
            <v>CRUZETA DE MADEIRA TRATADA, *90 X 115 X 2400* MM, EM EUCALIPTO OU EQUIVALENTE DA REGIAO</v>
          </cell>
          <cell r="E8839" t="str">
            <v xml:space="preserve">UN    </v>
          </cell>
          <cell r="F8839" t="str">
            <v>98,67</v>
          </cell>
          <cell r="G8839" t="str">
            <v>98,67</v>
          </cell>
        </row>
        <row r="8840">
          <cell r="C8840">
            <v>1747</v>
          </cell>
          <cell r="D8840" t="str">
            <v>CUBA ACO INOX (AISI 304) DE EMBUTIR COM VALVULA DE 3 1/2 ", DE *56 X 33 X 12* CM</v>
          </cell>
          <cell r="E8840" t="str">
            <v xml:space="preserve">UN    </v>
          </cell>
          <cell r="F8840" t="str">
            <v>171,42</v>
          </cell>
          <cell r="G8840" t="str">
            <v>171,42</v>
          </cell>
        </row>
        <row r="8841">
          <cell r="C8841">
            <v>1744</v>
          </cell>
          <cell r="D8841" t="str">
            <v>CUBA ACO INOX (AISI 304) DE EMBUTIR COM VALVULA 3 1/2 ", DE *40 X 34 X 12* CM</v>
          </cell>
          <cell r="E8841" t="str">
            <v xml:space="preserve">UN    </v>
          </cell>
          <cell r="F8841" t="str">
            <v>118,73</v>
          </cell>
          <cell r="G8841" t="str">
            <v>118,73</v>
          </cell>
        </row>
        <row r="8842">
          <cell r="C8842">
            <v>1743</v>
          </cell>
          <cell r="D8842" t="str">
            <v>CUBA ACO INOX (AISI 304) DE EMBUTIR COM VALVULA 3 1/2 ", DE *46 X 30 X 12* CM</v>
          </cell>
          <cell r="E8842" t="str">
            <v xml:space="preserve">UN    </v>
          </cell>
          <cell r="F8842" t="str">
            <v>155,92</v>
          </cell>
          <cell r="G8842" t="str">
            <v>155,92</v>
          </cell>
        </row>
        <row r="8843">
          <cell r="C8843">
            <v>39640</v>
          </cell>
          <cell r="D8843" t="str">
            <v>CUMEEIRA ARTICULADA (ABA INFERIOR) PARA TELHA ONDULADA DE FIBROCIMENTO E = 4 MM, ABA *330* MM, COMPRIMENTO 500 MM (SEM AMIANTO)</v>
          </cell>
          <cell r="E8843" t="str">
            <v xml:space="preserve">UN    </v>
          </cell>
          <cell r="F8843" t="str">
            <v>10,27</v>
          </cell>
          <cell r="G8843" t="str">
            <v>10,27</v>
          </cell>
        </row>
        <row r="8844">
          <cell r="C8844">
            <v>7216</v>
          </cell>
          <cell r="D8844" t="str">
            <v>CUMEEIRA NORMAL PARA TELHA ESTRUTURAL DE FIBROCIMENTO 2 ABAS, E = 6 MM, DE 1050 X 935 MM (SEM AMIANTO)</v>
          </cell>
          <cell r="E8844" t="str">
            <v xml:space="preserve">UN    </v>
          </cell>
          <cell r="F8844" t="str">
            <v>55,17</v>
          </cell>
          <cell r="G8844" t="str">
            <v>55,17</v>
          </cell>
        </row>
        <row r="8845">
          <cell r="C8845">
            <v>20235</v>
          </cell>
          <cell r="D8845" t="str">
            <v>CUMEEIRA NORMAL PARA TELHA ONDULADA DE FIBROCIMENTO, E = 6 MM, ABA 300 MM, COMPRIMENTO 1100 MM (SEM AMIANTO)</v>
          </cell>
          <cell r="E8845" t="str">
            <v xml:space="preserve">UN    </v>
          </cell>
          <cell r="F8845" t="str">
            <v>44,35</v>
          </cell>
          <cell r="G8845" t="str">
            <v>44,35</v>
          </cell>
        </row>
        <row r="8846">
          <cell r="C8846">
            <v>7181</v>
          </cell>
          <cell r="D8846" t="str">
            <v>CUMEEIRA PARA TELHA CERAMICA, COMPRIMENTO DE *41* CM, RENDIMENTO DE *3* TELHAS/M</v>
          </cell>
          <cell r="E8846" t="str">
            <v xml:space="preserve">UN    </v>
          </cell>
          <cell r="F8846" t="str">
            <v>3,62</v>
          </cell>
          <cell r="G8846" t="str">
            <v>3,62</v>
          </cell>
        </row>
        <row r="8847">
          <cell r="C8847">
            <v>40742</v>
          </cell>
          <cell r="D8847" t="str">
            <v>CUMEEIRA PARA TELHA DE CONCRETO, PARA 2 AGUAS DE TELHADO, COR CINZA, RENDIMENTO DE *3* TELHAS/M</v>
          </cell>
          <cell r="E8847" t="str">
            <v xml:space="preserve">UN    </v>
          </cell>
          <cell r="F8847" t="str">
            <v>8,04</v>
          </cell>
          <cell r="G8847" t="str">
            <v>8,04</v>
          </cell>
        </row>
        <row r="8848">
          <cell r="C8848">
            <v>7214</v>
          </cell>
          <cell r="D8848" t="str">
            <v>CUMEEIRA SHED PARA TELHA ONDULADA DE FIBROCIMENTO, E = 6 MM, ABA 280 MM, COMPRIMENTO 1100 MM (SEM AMIANTO)</v>
          </cell>
          <cell r="E8848" t="str">
            <v xml:space="preserve">UN    </v>
          </cell>
          <cell r="F8848" t="str">
            <v>53,87</v>
          </cell>
          <cell r="G8848" t="str">
            <v>53,87</v>
          </cell>
        </row>
        <row r="8849">
          <cell r="C8849">
            <v>7219</v>
          </cell>
          <cell r="D8849" t="str">
            <v>CUMEEIRA UNIVERSAL PARA TELHA ONDULADA DE FIBROCIMENTO, E = 6 MM, ABA 210 MM, COMPRIMENTO 1100 MM (SEM AMIANTO)</v>
          </cell>
          <cell r="E8849" t="str">
            <v xml:space="preserve">UN    </v>
          </cell>
          <cell r="F8849" t="str">
            <v>47,78</v>
          </cell>
          <cell r="G8849" t="str">
            <v>47,78</v>
          </cell>
        </row>
        <row r="8850">
          <cell r="C8850">
            <v>37972</v>
          </cell>
          <cell r="D8850" t="str">
            <v>CURVA CPVC, 90 GRAUS, SOLDAVEL, 22 MM, PARA AGUA QUENTE</v>
          </cell>
          <cell r="E8850" t="str">
            <v xml:space="preserve">UN    </v>
          </cell>
          <cell r="F8850" t="str">
            <v>6,08</v>
          </cell>
          <cell r="G8850" t="str">
            <v>6,08</v>
          </cell>
        </row>
        <row r="8851">
          <cell r="C8851">
            <v>37973</v>
          </cell>
          <cell r="D8851" t="str">
            <v>CURVA CPVC, 90 GRAUS, SOLDAVEL, 28 MM, PARA AGUA QUENTE</v>
          </cell>
          <cell r="E8851" t="str">
            <v xml:space="preserve">UN    </v>
          </cell>
          <cell r="F8851" t="str">
            <v>9,73</v>
          </cell>
          <cell r="G8851" t="str">
            <v>9,73</v>
          </cell>
        </row>
        <row r="8852">
          <cell r="C8852">
            <v>37971</v>
          </cell>
          <cell r="D8852" t="str">
            <v>CURVA CPVC, 90 GRAUS, SOLDAVEL,15 MM, PARA AGUA QUENTE</v>
          </cell>
          <cell r="E8852" t="str">
            <v xml:space="preserve">UN    </v>
          </cell>
          <cell r="F8852" t="str">
            <v>3,65</v>
          </cell>
          <cell r="G8852" t="str">
            <v>3,65</v>
          </cell>
        </row>
        <row r="8853">
          <cell r="C8853">
            <v>20094</v>
          </cell>
          <cell r="D8853" t="str">
            <v>CURVA CURTA PVC, PB, JE, 45 GRAUS, DN 100 MM, PARA REDE COLETORA ESGOTO (NBR 10569)</v>
          </cell>
          <cell r="E8853" t="str">
            <v xml:space="preserve">UN    </v>
          </cell>
          <cell r="F8853" t="str">
            <v>27,58</v>
          </cell>
          <cell r="G8853" t="str">
            <v>27,58</v>
          </cell>
        </row>
        <row r="8854">
          <cell r="C8854">
            <v>20095</v>
          </cell>
          <cell r="D8854" t="str">
            <v>CURVA CURTA PVC, PB, JE, 90 GRAUS, DN 100 MM, PARA REDE COLETORA ESGOTO (NBR 10569)</v>
          </cell>
          <cell r="E8854" t="str">
            <v xml:space="preserve">UN    </v>
          </cell>
          <cell r="F8854" t="str">
            <v>35,13</v>
          </cell>
          <cell r="G8854" t="str">
            <v>35,13</v>
          </cell>
        </row>
        <row r="8855">
          <cell r="C8855">
            <v>1954</v>
          </cell>
          <cell r="D8855" t="str">
            <v>CURVA DE PVC 45 GRAUS, SOLDAVEL, 110 MM, PARA AGUA FRIA PREDIAL (NBR 5648)</v>
          </cell>
          <cell r="E8855" t="str">
            <v xml:space="preserve">UN    </v>
          </cell>
          <cell r="F8855" t="str">
            <v>200,74</v>
          </cell>
          <cell r="G8855" t="str">
            <v>200,74</v>
          </cell>
        </row>
        <row r="8856">
          <cell r="C8856">
            <v>1926</v>
          </cell>
          <cell r="D8856" t="str">
            <v>CURVA DE PVC 45 GRAUS, SOLDAVEL, 20 MM, PARA AGUA FRIA PREDIAL (NBR 5648)</v>
          </cell>
          <cell r="E8856" t="str">
            <v xml:space="preserve">UN    </v>
          </cell>
          <cell r="F8856" t="str">
            <v>2,65</v>
          </cell>
          <cell r="G8856" t="str">
            <v>2,65</v>
          </cell>
        </row>
        <row r="8857">
          <cell r="C8857">
            <v>1927</v>
          </cell>
          <cell r="D8857" t="str">
            <v>CURVA DE PVC 45 GRAUS, SOLDAVEL, 25 MM, PARA AGUA FRIA PREDIAL (NBR 5648)</v>
          </cell>
          <cell r="E8857" t="str">
            <v xml:space="preserve">UN    </v>
          </cell>
          <cell r="F8857" t="str">
            <v>3,50</v>
          </cell>
          <cell r="G8857" t="str">
            <v>3,50</v>
          </cell>
        </row>
        <row r="8858">
          <cell r="C8858">
            <v>1923</v>
          </cell>
          <cell r="D8858" t="str">
            <v>CURVA DE PVC 45 GRAUS, SOLDAVEL, 32 MM, PARA AGUA FRIA PREDIAL (NBR 5648)</v>
          </cell>
          <cell r="E8858" t="str">
            <v xml:space="preserve">UN    </v>
          </cell>
          <cell r="F8858" t="str">
            <v>5,73</v>
          </cell>
          <cell r="G8858" t="str">
            <v>5,73</v>
          </cell>
        </row>
        <row r="8859">
          <cell r="C8859">
            <v>1929</v>
          </cell>
          <cell r="D8859" t="str">
            <v>CURVA DE PVC 45 GRAUS, SOLDAVEL, 40 MM, PARA AGUA FRIA PREDIAL (NBR 5648)</v>
          </cell>
          <cell r="E8859" t="str">
            <v xml:space="preserve">UN    </v>
          </cell>
          <cell r="F8859" t="str">
            <v>9,38</v>
          </cell>
          <cell r="G8859" t="str">
            <v>9,38</v>
          </cell>
        </row>
        <row r="8860">
          <cell r="C8860">
            <v>1930</v>
          </cell>
          <cell r="D8860" t="str">
            <v>CURVA DE PVC 45 GRAUS, SOLDAVEL, 50 MM, PARA AGUA FRIA PREDIAL (NBR 5648)</v>
          </cell>
          <cell r="E8860" t="str">
            <v xml:space="preserve">UN    </v>
          </cell>
          <cell r="F8860" t="str">
            <v>18,18</v>
          </cell>
          <cell r="G8860" t="str">
            <v>18,18</v>
          </cell>
        </row>
        <row r="8861">
          <cell r="C8861">
            <v>1924</v>
          </cell>
          <cell r="D8861" t="str">
            <v>CURVA DE PVC 45 GRAUS, SOLDAVEL, 60 MM, PARA AGUA FRIA PREDIAL (NBR 5648)</v>
          </cell>
          <cell r="E8861" t="str">
            <v xml:space="preserve">UN    </v>
          </cell>
          <cell r="F8861" t="str">
            <v>31,33</v>
          </cell>
          <cell r="G8861" t="str">
            <v>31,33</v>
          </cell>
        </row>
        <row r="8862">
          <cell r="C8862">
            <v>1922</v>
          </cell>
          <cell r="D8862" t="str">
            <v>CURVA DE PVC 45 GRAUS, SOLDAVEL, 75 MM, PARA AGUA FRIA PREDIAL (NBR 5648)</v>
          </cell>
          <cell r="E8862" t="str">
            <v xml:space="preserve">UN    </v>
          </cell>
          <cell r="F8862" t="str">
            <v>46,54</v>
          </cell>
          <cell r="G8862" t="str">
            <v>46,54</v>
          </cell>
        </row>
        <row r="8863">
          <cell r="C8863">
            <v>1953</v>
          </cell>
          <cell r="D8863" t="str">
            <v>CURVA DE PVC 45 GRAUS, SOLDAVEL, 85 MM, PARA AGUA FRIA PREDIAL (NBR 5648)</v>
          </cell>
          <cell r="E8863" t="str">
            <v xml:space="preserve">UN    </v>
          </cell>
          <cell r="F8863" t="str">
            <v>81,33</v>
          </cell>
          <cell r="G8863" t="str">
            <v>81,33</v>
          </cell>
        </row>
        <row r="8864">
          <cell r="C8864">
            <v>1962</v>
          </cell>
          <cell r="D8864" t="str">
            <v>CURVA DE PVC 90 GRAUS, SOLDAVEL, 110 MM, PARA AGUA FRIA PREDIAL (NBR 5648)</v>
          </cell>
          <cell r="E8864" t="str">
            <v xml:space="preserve">UN    </v>
          </cell>
          <cell r="F8864" t="str">
            <v>266,09</v>
          </cell>
          <cell r="G8864" t="str">
            <v>266,09</v>
          </cell>
        </row>
        <row r="8865">
          <cell r="C8865">
            <v>1955</v>
          </cell>
          <cell r="D8865" t="str">
            <v>CURVA DE PVC 90 GRAUS, SOLDAVEL, 20 MM, PARA AGUA FRIA PREDIAL (NBR 5648)</v>
          </cell>
          <cell r="E8865" t="str">
            <v xml:space="preserve">UN    </v>
          </cell>
          <cell r="F8865" t="str">
            <v>3,52</v>
          </cell>
          <cell r="G8865" t="str">
            <v>3,52</v>
          </cell>
        </row>
        <row r="8866">
          <cell r="C8866">
            <v>1956</v>
          </cell>
          <cell r="D8866" t="str">
            <v>CURVA DE PVC 90 GRAUS, SOLDAVEL, 25 MM, PARA AGUA FRIA PREDIAL (NBR 5648)</v>
          </cell>
          <cell r="E8866" t="str">
            <v xml:space="preserve">UN    </v>
          </cell>
          <cell r="F8866" t="str">
            <v>4,54</v>
          </cell>
          <cell r="G8866" t="str">
            <v>4,54</v>
          </cell>
        </row>
        <row r="8867">
          <cell r="C8867">
            <v>1957</v>
          </cell>
          <cell r="D8867" t="str">
            <v>CURVA DE PVC 90 GRAUS, SOLDAVEL, 32 MM, PARA AGUA FRIA PREDIAL (NBR 5648)</v>
          </cell>
          <cell r="E8867" t="str">
            <v xml:space="preserve">UN    </v>
          </cell>
          <cell r="F8867" t="str">
            <v>10,31</v>
          </cell>
          <cell r="G8867" t="str">
            <v>10,31</v>
          </cell>
        </row>
        <row r="8868">
          <cell r="C8868">
            <v>1958</v>
          </cell>
          <cell r="D8868" t="str">
            <v>CURVA DE PVC 90 GRAUS, SOLDAVEL, 40 MM, PARA AGUA FRIA PREDIAL (NBR 5648)</v>
          </cell>
          <cell r="E8868" t="str">
            <v xml:space="preserve">UN    </v>
          </cell>
          <cell r="F8868" t="str">
            <v>18,31</v>
          </cell>
          <cell r="G8868" t="str">
            <v>18,31</v>
          </cell>
        </row>
        <row r="8869">
          <cell r="C8869">
            <v>1959</v>
          </cell>
          <cell r="D8869" t="str">
            <v>CURVA DE PVC 90 GRAUS, SOLDAVEL, 50 MM, PARA AGUA FRIA PREDIAL (NBR 5648)</v>
          </cell>
          <cell r="E8869" t="str">
            <v xml:space="preserve">UN    </v>
          </cell>
          <cell r="F8869" t="str">
            <v>22,32</v>
          </cell>
          <cell r="G8869" t="str">
            <v>22,32</v>
          </cell>
        </row>
        <row r="8870">
          <cell r="C8870">
            <v>1925</v>
          </cell>
          <cell r="D8870" t="str">
            <v>CURVA DE PVC 90 GRAUS, SOLDAVEL, 60 MM, PARA AGUA FRIA PREDIAL (NBR 5648)</v>
          </cell>
          <cell r="E8870" t="str">
            <v xml:space="preserve">UN    </v>
          </cell>
          <cell r="F8870" t="str">
            <v>55,17</v>
          </cell>
          <cell r="G8870" t="str">
            <v>55,17</v>
          </cell>
        </row>
        <row r="8871">
          <cell r="C8871">
            <v>1960</v>
          </cell>
          <cell r="D8871" t="str">
            <v>CURVA DE PVC 90 GRAUS, SOLDAVEL, 75 MM, PARA AGUA FRIA PREDIAL (NBR 5648)</v>
          </cell>
          <cell r="E8871" t="str">
            <v xml:space="preserve">UN    </v>
          </cell>
          <cell r="F8871" t="str">
            <v>78,44</v>
          </cell>
          <cell r="G8871" t="str">
            <v>78,44</v>
          </cell>
        </row>
        <row r="8872">
          <cell r="C8872">
            <v>1961</v>
          </cell>
          <cell r="D8872" t="str">
            <v>CURVA DE PVC 90 GRAUS, SOLDAVEL, 85 MM, PARA AGUA FRIA PREDIAL (NBR 5648)</v>
          </cell>
          <cell r="E8872" t="str">
            <v xml:space="preserve">UN    </v>
          </cell>
          <cell r="F8872" t="str">
            <v>112,72</v>
          </cell>
          <cell r="G8872" t="str">
            <v>112,72</v>
          </cell>
        </row>
        <row r="8873">
          <cell r="C8873">
            <v>38426</v>
          </cell>
          <cell r="D8873" t="str">
            <v>CURVA DE PVC, 45 GRAUS, SERIE R, DN 100 MM, PARA ESGOTO OU AGUAS PLUVIAIS PREDIAIS</v>
          </cell>
          <cell r="E8873" t="str">
            <v xml:space="preserve">UN    </v>
          </cell>
          <cell r="F8873" t="str">
            <v>32,59</v>
          </cell>
          <cell r="G8873" t="str">
            <v>32,59</v>
          </cell>
        </row>
        <row r="8874">
          <cell r="C8874">
            <v>38423</v>
          </cell>
          <cell r="D8874" t="str">
            <v>CURVA DE PVC, 90 GRAUS, SERIE R, DN 100 MM, PARA ESGOTO OU AGUAS PLUVIAIS PREDIAIS</v>
          </cell>
          <cell r="E8874" t="str">
            <v xml:space="preserve">UN    </v>
          </cell>
          <cell r="F8874" t="str">
            <v>73,92</v>
          </cell>
          <cell r="G8874" t="str">
            <v>73,92</v>
          </cell>
        </row>
        <row r="8875">
          <cell r="C8875">
            <v>38421</v>
          </cell>
          <cell r="D8875" t="str">
            <v>CURVA DE PVC, 90 GRAUS, SERIE R, DN 50 MM, PARA ESGOTO OU AGUAS PLUVIAIS PREDIAIS</v>
          </cell>
          <cell r="E8875" t="str">
            <v xml:space="preserve">UN    </v>
          </cell>
          <cell r="F8875" t="str">
            <v>34,90</v>
          </cell>
          <cell r="G8875" t="str">
            <v>34,90</v>
          </cell>
        </row>
        <row r="8876">
          <cell r="C8876">
            <v>38422</v>
          </cell>
          <cell r="D8876" t="str">
            <v>CURVA DE PVC, 90 GRAUS, SERIE R, DN 75 MM, PARA ESGOTO OU AGUAS PLUVIAIS PREDIAIS</v>
          </cell>
          <cell r="E8876" t="str">
            <v xml:space="preserve">UN    </v>
          </cell>
          <cell r="F8876" t="str">
            <v>51,01</v>
          </cell>
          <cell r="G8876" t="str">
            <v>51,01</v>
          </cell>
        </row>
        <row r="8877">
          <cell r="C8877">
            <v>39866</v>
          </cell>
          <cell r="D8877" t="str">
            <v>CURVA DE TRANSPOSICAO BRONZE/LATAO (REF 736) SEM ANEL DE SOLDA, BOLSA X BOLSA, 15 MM</v>
          </cell>
          <cell r="E8877" t="str">
            <v xml:space="preserve">UN    </v>
          </cell>
          <cell r="F8877" t="str">
            <v>20,98</v>
          </cell>
          <cell r="G8877" t="str">
            <v>20,98</v>
          </cell>
        </row>
        <row r="8878">
          <cell r="C8878">
            <v>39867</v>
          </cell>
          <cell r="D8878" t="str">
            <v>CURVA DE TRANSPOSICAO BRONZE/LATAO (REF 736) SEM ANEL DE SOLDA, BOLSA X BOLSA, 22 MM</v>
          </cell>
          <cell r="E8878" t="str">
            <v xml:space="preserve">UN    </v>
          </cell>
          <cell r="F8878" t="str">
            <v>46,64</v>
          </cell>
          <cell r="G8878" t="str">
            <v>46,64</v>
          </cell>
        </row>
        <row r="8879">
          <cell r="C8879">
            <v>39868</v>
          </cell>
          <cell r="D8879" t="str">
            <v>CURVA DE TRANSPOSICAO BRONZE/LATAO (REF 736) SEM ANEL DE SOLDA, BOLSA X BOLSA, 28 MM</v>
          </cell>
          <cell r="E8879" t="str">
            <v xml:space="preserve">UN    </v>
          </cell>
          <cell r="F8879" t="str">
            <v>84,02</v>
          </cell>
          <cell r="G8879" t="str">
            <v>84,02</v>
          </cell>
        </row>
        <row r="8880">
          <cell r="C8880">
            <v>37999</v>
          </cell>
          <cell r="D8880" t="str">
            <v>CURVA DE TRANSPOSICAO, CPVC, SOLDAVEL, 15 MM</v>
          </cell>
          <cell r="E8880" t="str">
            <v xml:space="preserve">UN    </v>
          </cell>
          <cell r="F8880" t="str">
            <v>5,83</v>
          </cell>
          <cell r="G8880" t="str">
            <v>5,83</v>
          </cell>
        </row>
        <row r="8881">
          <cell r="C8881">
            <v>38000</v>
          </cell>
          <cell r="D8881" t="str">
            <v>CURVA DE TRANSPOSICAO, CPVC, SOLDAVEL, 22 MM</v>
          </cell>
          <cell r="E8881" t="str">
            <v xml:space="preserve">UN    </v>
          </cell>
          <cell r="F8881" t="str">
            <v>7,71</v>
          </cell>
          <cell r="G8881" t="str">
            <v>7,71</v>
          </cell>
        </row>
        <row r="8882">
          <cell r="C8882">
            <v>38129</v>
          </cell>
          <cell r="D8882" t="str">
            <v>CURVA DE TRANSPOSICAO, PVC SOLDAVEL, 20 MM, PARA AGUA FRIA PREDIAL</v>
          </cell>
          <cell r="E8882" t="str">
            <v xml:space="preserve">UN    </v>
          </cell>
          <cell r="F8882" t="str">
            <v>6,10</v>
          </cell>
          <cell r="G8882" t="str">
            <v>6,10</v>
          </cell>
        </row>
        <row r="8883">
          <cell r="C8883">
            <v>38025</v>
          </cell>
          <cell r="D8883" t="str">
            <v>CURVA DE TRANSPOSICAO, PVC, SOLDAVEL, 25 MM, PARA AGUA FRIA PREDIAL</v>
          </cell>
          <cell r="E8883" t="str">
            <v xml:space="preserve">UN    </v>
          </cell>
          <cell r="F8883" t="str">
            <v>10,19</v>
          </cell>
          <cell r="G8883" t="str">
            <v>10,19</v>
          </cell>
        </row>
        <row r="8884">
          <cell r="C8884">
            <v>38026</v>
          </cell>
          <cell r="D8884" t="str">
            <v>CURVA DE TRANSPOSICAO, PVC, SOLDAVEL, 32 MM, PARA AGUA FRIA PREDIAL</v>
          </cell>
          <cell r="E8884" t="str">
            <v xml:space="preserve">UN    </v>
          </cell>
          <cell r="F8884" t="str">
            <v>27,28</v>
          </cell>
          <cell r="G8884" t="str">
            <v>27,28</v>
          </cell>
        </row>
        <row r="8885">
          <cell r="C8885">
            <v>1858</v>
          </cell>
          <cell r="D8885" t="str">
            <v>CURVA LONGA PVC, PB, JE, 45 GRAUS, DN 100 MM, PARA REDE COLETORA ESGOTO (NBR 10569)</v>
          </cell>
          <cell r="E8885" t="str">
            <v xml:space="preserve">UN    </v>
          </cell>
          <cell r="F8885" t="str">
            <v>38,63</v>
          </cell>
          <cell r="G8885" t="str">
            <v>38,63</v>
          </cell>
        </row>
        <row r="8886">
          <cell r="C8886">
            <v>1844</v>
          </cell>
          <cell r="D8886" t="str">
            <v>CURVA LONGA PVC, PB, JE, 45 GRAUS, DN 150 MM, PARA REDE COLETORA ESGOTO (NBR 10569)</v>
          </cell>
          <cell r="E8886" t="str">
            <v xml:space="preserve">UN    </v>
          </cell>
          <cell r="F8886" t="str">
            <v>142,41</v>
          </cell>
          <cell r="G8886" t="str">
            <v>142,41</v>
          </cell>
        </row>
        <row r="8887">
          <cell r="C8887">
            <v>1863</v>
          </cell>
          <cell r="D8887" t="str">
            <v>CURVA LONGA PVC, PB, JE, 90 GRAUS, DN 100 MM, PARA REDE COLETORA ESGOTO (NBR 10569)</v>
          </cell>
          <cell r="E8887" t="str">
            <v xml:space="preserve">UN    </v>
          </cell>
          <cell r="F8887" t="str">
            <v>56,05</v>
          </cell>
          <cell r="G8887" t="str">
            <v>56,05</v>
          </cell>
        </row>
        <row r="8888">
          <cell r="C8888">
            <v>1865</v>
          </cell>
          <cell r="D8888" t="str">
            <v>CURVA LONGA PVC, PB, JE, 90 GRAUS, DN 150 MM, PARA REDE COLETORA ESGOTO (NBR 10569)</v>
          </cell>
          <cell r="E8888" t="str">
            <v xml:space="preserve">UN    </v>
          </cell>
          <cell r="F8888" t="str">
            <v>204,50</v>
          </cell>
          <cell r="G8888" t="str">
            <v>204,50</v>
          </cell>
        </row>
        <row r="8889">
          <cell r="C8889">
            <v>36355</v>
          </cell>
          <cell r="D8889" t="str">
            <v>CURVA PPR 90 GRAUS, DN 20 MM, PARA AGUA QUENTE PREDIAL</v>
          </cell>
          <cell r="E8889" t="str">
            <v xml:space="preserve">UN    </v>
          </cell>
          <cell r="F8889" t="str">
            <v>8,14</v>
          </cell>
          <cell r="G8889" t="str">
            <v>8,14</v>
          </cell>
        </row>
        <row r="8890">
          <cell r="C8890">
            <v>36356</v>
          </cell>
          <cell r="D8890" t="str">
            <v>CURVA PPR 90 GRAUS, DN 25 MM, PARA AGUA QUENTE PREDIAL</v>
          </cell>
          <cell r="E8890" t="str">
            <v xml:space="preserve">UN    </v>
          </cell>
          <cell r="F8890" t="str">
            <v>13,68</v>
          </cell>
          <cell r="G8890" t="str">
            <v>13,68</v>
          </cell>
        </row>
        <row r="8891">
          <cell r="C8891">
            <v>1932</v>
          </cell>
          <cell r="D8891" t="str">
            <v>CURVA PVC CURTA 90 G, DN 50 MM, PARA ESGOTO PREDIAL</v>
          </cell>
          <cell r="E8891" t="str">
            <v xml:space="preserve">UN    </v>
          </cell>
          <cell r="F8891" t="str">
            <v>12,59</v>
          </cell>
          <cell r="G8891" t="str">
            <v>12,59</v>
          </cell>
        </row>
        <row r="8892">
          <cell r="C8892">
            <v>1933</v>
          </cell>
          <cell r="D8892" t="str">
            <v>CURVA PVC CURTA 90 GRAUS, DN 40 MM, PARA ESGOTO PREDIAL</v>
          </cell>
          <cell r="E8892" t="str">
            <v xml:space="preserve">UN    </v>
          </cell>
          <cell r="F8892" t="str">
            <v>5,54</v>
          </cell>
          <cell r="G8892" t="str">
            <v>5,54</v>
          </cell>
        </row>
        <row r="8893">
          <cell r="C8893">
            <v>1951</v>
          </cell>
          <cell r="D8893" t="str">
            <v>CURVA PVC CURTA 90 GRAUS, DN 75 MM, PARA ESGOTO PREDIAL</v>
          </cell>
          <cell r="E8893" t="str">
            <v xml:space="preserve">UN    </v>
          </cell>
          <cell r="F8893" t="str">
            <v>24,63</v>
          </cell>
          <cell r="G8893" t="str">
            <v>24,63</v>
          </cell>
        </row>
        <row r="8894">
          <cell r="C8894">
            <v>1966</v>
          </cell>
          <cell r="D8894" t="str">
            <v>CURVA PVC CURTA 90 GRAUS, 100 MM, PARA ESGOTO PREDIAL</v>
          </cell>
          <cell r="E8894" t="str">
            <v xml:space="preserve">UN    </v>
          </cell>
          <cell r="F8894" t="str">
            <v>28,34</v>
          </cell>
          <cell r="G8894" t="str">
            <v>28,34</v>
          </cell>
        </row>
        <row r="8895">
          <cell r="C8895">
            <v>1952</v>
          </cell>
          <cell r="D8895" t="str">
            <v>CURVA PVC LEVE, 90 GRAUS, COM PONTA E BOLSA LISA, DN 150 MM</v>
          </cell>
          <cell r="E8895" t="str">
            <v xml:space="preserve">UN    </v>
          </cell>
          <cell r="F8895" t="str">
            <v>106,43</v>
          </cell>
          <cell r="G8895" t="str">
            <v>106,43</v>
          </cell>
        </row>
        <row r="8896">
          <cell r="C8896">
            <v>20104</v>
          </cell>
          <cell r="D8896" t="str">
            <v>CURVA PVC LEVE, 90 GRAUS, COM PONTA E BOLSA LISA, DN 250 MM</v>
          </cell>
          <cell r="E8896" t="str">
            <v xml:space="preserve">UN    </v>
          </cell>
          <cell r="F8896" t="str">
            <v>786,42</v>
          </cell>
          <cell r="G8896" t="str">
            <v>786,42</v>
          </cell>
        </row>
        <row r="8897">
          <cell r="C8897">
            <v>20105</v>
          </cell>
          <cell r="D8897" t="str">
            <v>CURVA PVC LEVE, 90 GRAUS, COM PONTA E BOLSA LISA, DN 300 MM</v>
          </cell>
          <cell r="E8897" t="str">
            <v xml:space="preserve">UN    </v>
          </cell>
          <cell r="F8897" t="str">
            <v>1.224,93</v>
          </cell>
          <cell r="G8897" t="str">
            <v>1.224,93</v>
          </cell>
        </row>
        <row r="8898">
          <cell r="C8898">
            <v>1965</v>
          </cell>
          <cell r="D8898" t="str">
            <v>CURVA PVC LONGA 45 GRAUS, 100 MM, PARA ESGOTO PREDIAL</v>
          </cell>
          <cell r="E8898" t="str">
            <v xml:space="preserve">UN    </v>
          </cell>
          <cell r="F8898" t="str">
            <v>57,46</v>
          </cell>
          <cell r="G8898" t="str">
            <v>57,46</v>
          </cell>
        </row>
        <row r="8899">
          <cell r="C8899">
            <v>10765</v>
          </cell>
          <cell r="D8899" t="str">
            <v>CURVA PVC LONGA 45G, DN 50 MM, PARA ESGOTO PREDIAL</v>
          </cell>
          <cell r="E8899" t="str">
            <v xml:space="preserve">UN    </v>
          </cell>
          <cell r="F8899" t="str">
            <v>14,52</v>
          </cell>
          <cell r="G8899" t="str">
            <v>14,52</v>
          </cell>
        </row>
        <row r="8900">
          <cell r="C8900">
            <v>10767</v>
          </cell>
          <cell r="D8900" t="str">
            <v>CURVA PVC LONGA 45G, DN 75 MM, PARA ESGOTO PREDIAL</v>
          </cell>
          <cell r="E8900" t="str">
            <v xml:space="preserve">UN    </v>
          </cell>
          <cell r="F8900" t="str">
            <v>47,58</v>
          </cell>
          <cell r="G8900" t="str">
            <v>47,58</v>
          </cell>
        </row>
        <row r="8901">
          <cell r="C8901">
            <v>1970</v>
          </cell>
          <cell r="D8901" t="str">
            <v>CURVA PVC LONGA 90 GRAUS, 100 MM, PARA ESGOTO PREDIAL</v>
          </cell>
          <cell r="E8901" t="str">
            <v xml:space="preserve">UN    </v>
          </cell>
          <cell r="F8901" t="str">
            <v>59,64</v>
          </cell>
          <cell r="G8901" t="str">
            <v>59,64</v>
          </cell>
        </row>
        <row r="8902">
          <cell r="C8902">
            <v>1967</v>
          </cell>
          <cell r="D8902" t="str">
            <v>CURVA PVC LONGA 90 GRAUS, 40 MM, PARA ESGOTO PREDIAL</v>
          </cell>
          <cell r="E8902" t="str">
            <v xml:space="preserve">UN    </v>
          </cell>
          <cell r="F8902" t="str">
            <v>6,63</v>
          </cell>
          <cell r="G8902" t="str">
            <v>6,63</v>
          </cell>
        </row>
        <row r="8903">
          <cell r="C8903">
            <v>1968</v>
          </cell>
          <cell r="D8903" t="str">
            <v>CURVA PVC LONGA 90 GRAUS, 50 MM, PARA ESGOTO PREDIAL</v>
          </cell>
          <cell r="E8903" t="str">
            <v xml:space="preserve">UN    </v>
          </cell>
          <cell r="F8903" t="str">
            <v>13,90</v>
          </cell>
          <cell r="G8903" t="str">
            <v>13,90</v>
          </cell>
        </row>
        <row r="8904">
          <cell r="C8904">
            <v>1969</v>
          </cell>
          <cell r="D8904" t="str">
            <v>CURVA PVC LONGA 90 GRAUS, 75 MM, PARA ESGOTO PREDIAL</v>
          </cell>
          <cell r="E8904" t="str">
            <v xml:space="preserve">UN    </v>
          </cell>
          <cell r="F8904" t="str">
            <v>40,90</v>
          </cell>
          <cell r="G8904" t="str">
            <v>40,90</v>
          </cell>
        </row>
        <row r="8905">
          <cell r="C8905">
            <v>1839</v>
          </cell>
          <cell r="D8905" t="str">
            <v>CURVA PVC PBA, JE, PB, 22 GRAUS, DN 100 / DE 110 MM, PARA REDE AGUA (NBR 10351)</v>
          </cell>
          <cell r="E8905" t="str">
            <v xml:space="preserve">UN    </v>
          </cell>
          <cell r="F8905" t="str">
            <v>190,84</v>
          </cell>
          <cell r="G8905" t="str">
            <v>190,84</v>
          </cell>
        </row>
        <row r="8906">
          <cell r="C8906">
            <v>1835</v>
          </cell>
          <cell r="D8906" t="str">
            <v>CURVA PVC PBA, JE, PB, 22 GRAUS, DN 50 / DE 60 MM, PARA REDE AGUA (NBR 10351)</v>
          </cell>
          <cell r="E8906" t="str">
            <v xml:space="preserve">UN    </v>
          </cell>
          <cell r="F8906" t="str">
            <v>40,57</v>
          </cell>
          <cell r="G8906" t="str">
            <v>40,57</v>
          </cell>
        </row>
        <row r="8907">
          <cell r="C8907">
            <v>1823</v>
          </cell>
          <cell r="D8907" t="str">
            <v>CURVA PVC PBA, JE, PB, 22 GRAUS, DN 75 / DE 85 MM, PARA REDE AGUA (NBR 10351)</v>
          </cell>
          <cell r="E8907" t="str">
            <v xml:space="preserve">UN    </v>
          </cell>
          <cell r="F8907" t="str">
            <v>78,45</v>
          </cell>
          <cell r="G8907" t="str">
            <v>78,45</v>
          </cell>
        </row>
        <row r="8908">
          <cell r="C8908">
            <v>1827</v>
          </cell>
          <cell r="D8908" t="str">
            <v>CURVA PVC PBA, JE, PB, 45 GRAUS, DN 100 / DE 110 MM, PARA REDE AGUA (NBR 10351)</v>
          </cell>
          <cell r="E8908" t="str">
            <v xml:space="preserve">UN    </v>
          </cell>
          <cell r="F8908" t="str">
            <v>188,98</v>
          </cell>
          <cell r="G8908" t="str">
            <v>188,98</v>
          </cell>
        </row>
        <row r="8909">
          <cell r="C8909">
            <v>1831</v>
          </cell>
          <cell r="D8909" t="str">
            <v>CURVA PVC PBA, JE, PB, 45 GRAUS, DN 50 / DE 60 MM, PARA REDE AGUA (NBR 10351)</v>
          </cell>
          <cell r="E8909" t="str">
            <v xml:space="preserve">UN    </v>
          </cell>
          <cell r="F8909" t="str">
            <v>41,26</v>
          </cell>
          <cell r="G8909" t="str">
            <v>41,26</v>
          </cell>
        </row>
        <row r="8910">
          <cell r="C8910">
            <v>1825</v>
          </cell>
          <cell r="D8910" t="str">
            <v>CURVA PVC PBA, JE, PB, 45 GRAUS, DN 75 / DE 85 MM, PARA REDE AGUA (NBR 10351)</v>
          </cell>
          <cell r="E8910" t="str">
            <v xml:space="preserve">UN    </v>
          </cell>
          <cell r="F8910" t="str">
            <v>101,82</v>
          </cell>
          <cell r="G8910" t="str">
            <v>101,82</v>
          </cell>
        </row>
        <row r="8911">
          <cell r="C8911">
            <v>1828</v>
          </cell>
          <cell r="D8911" t="str">
            <v>CURVA PVC PBA, JE, PB, 90 GRAUS, DN 100 / DE 110 MM, PARA REDE AGUA (NBR 10351)</v>
          </cell>
          <cell r="E8911" t="str">
            <v xml:space="preserve">UN    </v>
          </cell>
          <cell r="F8911" t="str">
            <v>230,62</v>
          </cell>
          <cell r="G8911" t="str">
            <v>230,62</v>
          </cell>
        </row>
        <row r="8912">
          <cell r="C8912">
            <v>1845</v>
          </cell>
          <cell r="D8912" t="str">
            <v>CURVA PVC PBA, JE, PB, 90 GRAUS, DN 50 / DE 60 MM, PARA REDE AGUA (NBR 10351)</v>
          </cell>
          <cell r="E8912" t="str">
            <v xml:space="preserve">UN    </v>
          </cell>
          <cell r="F8912" t="str">
            <v>51,70</v>
          </cell>
          <cell r="G8912" t="str">
            <v>51,70</v>
          </cell>
        </row>
        <row r="8913">
          <cell r="C8913">
            <v>1824</v>
          </cell>
          <cell r="D8913" t="str">
            <v>CURVA PVC PBA, JE, PB, 90 GRAUS, DN 75 / DE 85 MM, PARA REDE AGUA (NBR 10351)</v>
          </cell>
          <cell r="E8913" t="str">
            <v xml:space="preserve">UN    </v>
          </cell>
          <cell r="F8913" t="str">
            <v>122,06</v>
          </cell>
          <cell r="G8913" t="str">
            <v>122,06</v>
          </cell>
        </row>
        <row r="8914">
          <cell r="C8914">
            <v>1941</v>
          </cell>
          <cell r="D8914" t="str">
            <v>CURVA PVC 90 GRAUS, ROSCAVEL, 1 1/2",  AGUA FRIA PREDIAL</v>
          </cell>
          <cell r="E8914" t="str">
            <v xml:space="preserve">UN    </v>
          </cell>
          <cell r="F8914" t="str">
            <v>39,33</v>
          </cell>
          <cell r="G8914" t="str">
            <v>39,33</v>
          </cell>
        </row>
        <row r="8915">
          <cell r="C8915">
            <v>1940</v>
          </cell>
          <cell r="D8915" t="str">
            <v>CURVA PVC 90 GRAUS, ROSCAVEL, 1 1/4",  AGUA FRIA PREDIAL</v>
          </cell>
          <cell r="E8915" t="str">
            <v xml:space="preserve">UN    </v>
          </cell>
          <cell r="F8915" t="str">
            <v>29,72</v>
          </cell>
          <cell r="G8915" t="str">
            <v>29,72</v>
          </cell>
        </row>
        <row r="8916">
          <cell r="C8916">
            <v>1937</v>
          </cell>
          <cell r="D8916" t="str">
            <v>CURVA PVC 90 GRAUS, ROSCAVEL, 1/2",  AGUA FRIA PREDIAL</v>
          </cell>
          <cell r="E8916" t="str">
            <v xml:space="preserve">UN    </v>
          </cell>
          <cell r="F8916" t="str">
            <v>6,17</v>
          </cell>
          <cell r="G8916" t="str">
            <v>6,17</v>
          </cell>
        </row>
        <row r="8917">
          <cell r="C8917">
            <v>1939</v>
          </cell>
          <cell r="D8917" t="str">
            <v>CURVA PVC 90 GRAUS, ROSCAVEL, 1",  AGUA FRIA PREDIAL</v>
          </cell>
          <cell r="E8917" t="str">
            <v xml:space="preserve">UN    </v>
          </cell>
          <cell r="F8917" t="str">
            <v>12,22</v>
          </cell>
          <cell r="G8917" t="str">
            <v>12,22</v>
          </cell>
        </row>
        <row r="8918">
          <cell r="C8918">
            <v>1942</v>
          </cell>
          <cell r="D8918" t="str">
            <v>CURVA PVC 90 GRAUS, ROSCAVEL, 2",  AGUA FRIA PREDIAL</v>
          </cell>
          <cell r="E8918" t="str">
            <v xml:space="preserve">UN    </v>
          </cell>
          <cell r="F8918" t="str">
            <v>56,12</v>
          </cell>
          <cell r="G8918" t="str">
            <v>56,12</v>
          </cell>
        </row>
        <row r="8919">
          <cell r="C8919">
            <v>1938</v>
          </cell>
          <cell r="D8919" t="str">
            <v>CURVA PVC 90 GRAUS, ROSCAVEL, 3/4",  AGUA FRIA PREDIAL</v>
          </cell>
          <cell r="E8919" t="str">
            <v xml:space="preserve">UN    </v>
          </cell>
          <cell r="F8919" t="str">
            <v>7,82</v>
          </cell>
          <cell r="G8919" t="str">
            <v>7,82</v>
          </cell>
        </row>
        <row r="8920">
          <cell r="C8920">
            <v>42692</v>
          </cell>
          <cell r="D8920" t="str">
            <v>CURVA PVC, BB, JE, 45 GRAUS, DN 200 MM, PARA TUBO CORRUGADO E/OU LISO, REDE COLETORA ESGOTO (NBR 10569)</v>
          </cell>
          <cell r="E8920" t="str">
            <v xml:space="preserve">UN    </v>
          </cell>
          <cell r="F8920" t="str">
            <v>453,71</v>
          </cell>
          <cell r="G8920" t="str">
            <v>453,71</v>
          </cell>
        </row>
        <row r="8921">
          <cell r="C8921">
            <v>42693</v>
          </cell>
          <cell r="D8921" t="str">
            <v>CURVA PVC, BB, JE, 45 GRAUS, DN 250 MM, PARA TUBO CORRUGADO E/OU LISO, REDE COLETORA ESGOTO (NBR 10569)</v>
          </cell>
          <cell r="E8921" t="str">
            <v xml:space="preserve">UN    </v>
          </cell>
          <cell r="F8921" t="str">
            <v>746,32</v>
          </cell>
          <cell r="G8921" t="str">
            <v>746,32</v>
          </cell>
        </row>
        <row r="8922">
          <cell r="C8922">
            <v>42695</v>
          </cell>
          <cell r="D8922" t="str">
            <v>CURVA PVC, BB, JE, 90 GRAUS, DN 200 MM, PARA TUBO CORRUGADO E/OU LISO, REDE COLETORA ESGOTO (NBR 10569)</v>
          </cell>
          <cell r="E8922" t="str">
            <v xml:space="preserve">UN    </v>
          </cell>
          <cell r="F8922" t="str">
            <v>567,47</v>
          </cell>
          <cell r="G8922" t="str">
            <v>567,47</v>
          </cell>
        </row>
        <row r="8923">
          <cell r="C8923">
            <v>42694</v>
          </cell>
          <cell r="D8923" t="str">
            <v>CURVA PVC, BB, JE, 90 GRAUS, DN 250 MM, PARA TUBO CORRUGADO E/OU LISO, REDE COLETORA ESGOTO (NBR 10569)</v>
          </cell>
          <cell r="E8923" t="str">
            <v xml:space="preserve">UN    </v>
          </cell>
          <cell r="F8923" t="str">
            <v>838,93</v>
          </cell>
          <cell r="G8923" t="str">
            <v>838,93</v>
          </cell>
        </row>
        <row r="8924">
          <cell r="C8924">
            <v>20097</v>
          </cell>
          <cell r="D8924" t="str">
            <v>CURVA PVC, SERIE R, 87.30 GRAUS, CURTA, 100 MM, PARA ESGOTO OU AGUAS PLUVIAIS PREDIAIS (PARA PE-DE-COLUNA)</v>
          </cell>
          <cell r="E8924" t="str">
            <v xml:space="preserve">UN    </v>
          </cell>
          <cell r="F8924" t="str">
            <v>56,34</v>
          </cell>
          <cell r="G8924" t="str">
            <v>56,34</v>
          </cell>
        </row>
        <row r="8925">
          <cell r="C8925">
            <v>20098</v>
          </cell>
          <cell r="D8925" t="str">
            <v>CURVA PVC, SERIE R, 87.30 GRAUS, CURTA, 150 MM, PARA ESGOTO OU AGUAS PLUVIAIS PREDIAIS (PARA PE-DE-COLUNA)</v>
          </cell>
          <cell r="E8925" t="str">
            <v xml:space="preserve">UN    </v>
          </cell>
          <cell r="F8925" t="str">
            <v>189,96</v>
          </cell>
          <cell r="G8925" t="str">
            <v>189,96</v>
          </cell>
        </row>
        <row r="8926">
          <cell r="C8926">
            <v>20096</v>
          </cell>
          <cell r="D8926" t="str">
            <v>CURVA PVC, SERIE R, 87.30 GRAUS, CURTA, 75 MM, PARA ESGOTO OU AGUAS PLUVIAIS PREDIAIS (PARA PE-DE-COLUNA)</v>
          </cell>
          <cell r="E8926" t="str">
            <v xml:space="preserve">UN    </v>
          </cell>
          <cell r="F8926" t="str">
            <v>36,86</v>
          </cell>
          <cell r="G8926" t="str">
            <v>36,86</v>
          </cell>
        </row>
        <row r="8927">
          <cell r="C8927">
            <v>1964</v>
          </cell>
          <cell r="D8927" t="str">
            <v>CURVA PVC, 45 GRAUS, CURTA, PB, DN 100 MM, PARA ESGOTO PREDIAL</v>
          </cell>
          <cell r="E8927" t="str">
            <v xml:space="preserve">UN    </v>
          </cell>
          <cell r="F8927" t="str">
            <v>34,07</v>
          </cell>
          <cell r="G8927" t="str">
            <v>34,07</v>
          </cell>
        </row>
        <row r="8928">
          <cell r="C8928">
            <v>1880</v>
          </cell>
          <cell r="D8928" t="str">
            <v>CURVA 135 GRAUS, DE PVC RIGIDO ROSCAVEL, DE 1", PARA ELETRODUTO</v>
          </cell>
          <cell r="E8928" t="str">
            <v xml:space="preserve">UN    </v>
          </cell>
          <cell r="F8928" t="str">
            <v>4,15</v>
          </cell>
          <cell r="G8928" t="str">
            <v>4,15</v>
          </cell>
        </row>
        <row r="8929">
          <cell r="C8929">
            <v>39274</v>
          </cell>
          <cell r="D8929" t="str">
            <v>CURVA 135 GRAUS, DE PVC RIGIDO ROSCAVEL, DE 3/4", PARA ELETRODUTO</v>
          </cell>
          <cell r="E8929" t="str">
            <v xml:space="preserve">UN    </v>
          </cell>
          <cell r="F8929" t="str">
            <v>3,21</v>
          </cell>
          <cell r="G8929" t="str">
            <v>3,21</v>
          </cell>
        </row>
        <row r="8930">
          <cell r="C8930">
            <v>2628</v>
          </cell>
          <cell r="D8930" t="str">
            <v>CURVA 135 GRAUS, PARA ELETRODUTO, EM ACO GALVANIZADO ELETROLITICO, DIAMETRO DE 100 MM (4")</v>
          </cell>
          <cell r="E8930" t="str">
            <v xml:space="preserve">UN    </v>
          </cell>
          <cell r="F8930" t="str">
            <v>270,05</v>
          </cell>
          <cell r="G8930" t="str">
            <v>270,05</v>
          </cell>
        </row>
        <row r="8931">
          <cell r="C8931">
            <v>2622</v>
          </cell>
          <cell r="D8931" t="str">
            <v>CURVA 135 GRAUS, PARA ELETRODUTO, EM ACO GALVANIZADO ELETROLITICO, DIAMETRO DE 15 MM (1/2")</v>
          </cell>
          <cell r="E8931" t="str">
            <v xml:space="preserve">UN    </v>
          </cell>
          <cell r="F8931" t="str">
            <v>6,41</v>
          </cell>
          <cell r="G8931" t="str">
            <v>6,41</v>
          </cell>
        </row>
        <row r="8932">
          <cell r="C8932">
            <v>2623</v>
          </cell>
          <cell r="D8932" t="str">
            <v>CURVA 135 GRAUS, PARA ELETRODUTO, EM ACO GALVANIZADO ELETROLITICO, DIAMETRO DE 20 MM (3/4")</v>
          </cell>
          <cell r="E8932" t="str">
            <v xml:space="preserve">UN    </v>
          </cell>
          <cell r="F8932" t="str">
            <v>7,72</v>
          </cell>
          <cell r="G8932" t="str">
            <v>7,72</v>
          </cell>
        </row>
        <row r="8933">
          <cell r="C8933">
            <v>2624</v>
          </cell>
          <cell r="D8933" t="str">
            <v>CURVA 135 GRAUS, PARA ELETRODUTO, EM ACO GALVANIZADO ELETROLITICO, DIAMETRO DE 25 MM (1")</v>
          </cell>
          <cell r="E8933" t="str">
            <v xml:space="preserve">UN    </v>
          </cell>
          <cell r="F8933" t="str">
            <v>12,27</v>
          </cell>
          <cell r="G8933" t="str">
            <v>12,27</v>
          </cell>
        </row>
        <row r="8934">
          <cell r="C8934">
            <v>2625</v>
          </cell>
          <cell r="D8934" t="str">
            <v>CURVA 135 GRAUS, PARA ELETRODUTO, EM ACO GALVANIZADO ELETROLITICO, DIAMETRO DE 32 MM (1 1/4")</v>
          </cell>
          <cell r="E8934" t="str">
            <v xml:space="preserve">UN    </v>
          </cell>
          <cell r="F8934" t="str">
            <v>25,91</v>
          </cell>
          <cell r="G8934" t="str">
            <v>25,91</v>
          </cell>
        </row>
        <row r="8935">
          <cell r="C8935">
            <v>2626</v>
          </cell>
          <cell r="D8935" t="str">
            <v>CURVA 135 GRAUS, PARA ELETRODUTO, EM ACO GALVANIZADO ELETROLITICO, DIAMETRO DE 40 MM (1 1/2")</v>
          </cell>
          <cell r="E8935" t="str">
            <v xml:space="preserve">UN    </v>
          </cell>
          <cell r="F8935" t="str">
            <v>37,97</v>
          </cell>
          <cell r="G8935" t="str">
            <v>37,97</v>
          </cell>
        </row>
        <row r="8936">
          <cell r="C8936">
            <v>2630</v>
          </cell>
          <cell r="D8936" t="str">
            <v>CURVA 135 GRAUS, PARA ELETRODUTO, EM ACO GALVANIZADO ELETROLITICO, DIAMETRO DE 50 MM (2")</v>
          </cell>
          <cell r="E8936" t="str">
            <v xml:space="preserve">UN    </v>
          </cell>
          <cell r="F8936" t="str">
            <v>57,75</v>
          </cell>
          <cell r="G8936" t="str">
            <v>57,75</v>
          </cell>
        </row>
        <row r="8937">
          <cell r="C8937">
            <v>2627</v>
          </cell>
          <cell r="D8937" t="str">
            <v>CURVA 135 GRAUS, PARA ELETRODUTO, EM ACO GALVANIZADO ELETROLITICO, DIAMETRO DE 65 MM (2 1/2")</v>
          </cell>
          <cell r="E8937" t="str">
            <v xml:space="preserve">UN    </v>
          </cell>
          <cell r="F8937" t="str">
            <v>101,72</v>
          </cell>
          <cell r="G8937" t="str">
            <v>101,72</v>
          </cell>
        </row>
        <row r="8938">
          <cell r="C8938">
            <v>2629</v>
          </cell>
          <cell r="D8938" t="str">
            <v>CURVA 135 GRAUS, PARA ELETRODUTO, EM ACO GALVANIZADO ELETROLITICO, DIAMETRO DE 80 MM (3")</v>
          </cell>
          <cell r="E8938" t="str">
            <v xml:space="preserve">UN    </v>
          </cell>
          <cell r="F8938" t="str">
            <v>137,58</v>
          </cell>
          <cell r="G8938" t="str">
            <v>137,58</v>
          </cell>
        </row>
        <row r="8939">
          <cell r="C8939">
            <v>12033</v>
          </cell>
          <cell r="D8939" t="str">
            <v>CURVA 180 GRAUS, DE PVC RIGIDO ROSCAVEL, DE 1 1/2", PARA ELETRODUTO</v>
          </cell>
          <cell r="E8939" t="str">
            <v xml:space="preserve">UN    </v>
          </cell>
          <cell r="F8939" t="str">
            <v>13,24</v>
          </cell>
          <cell r="G8939" t="str">
            <v>13,24</v>
          </cell>
        </row>
        <row r="8940">
          <cell r="C8940">
            <v>40408</v>
          </cell>
          <cell r="D8940" t="str">
            <v>CURVA 180 GRAUS, DE PVC RIGIDO ROSCAVEL, DE 1 1/4", PARA ELETRODUTO</v>
          </cell>
          <cell r="E8940" t="str">
            <v xml:space="preserve">UN    </v>
          </cell>
          <cell r="F8940" t="str">
            <v>8,69</v>
          </cell>
          <cell r="G8940" t="str">
            <v>8,69</v>
          </cell>
        </row>
        <row r="8941">
          <cell r="C8941">
            <v>40409</v>
          </cell>
          <cell r="D8941" t="str">
            <v>CURVA 180 GRAUS, DE PVC RIGIDO ROSCAVEL, DE 1/2", PARA ELETRODUTO</v>
          </cell>
          <cell r="E8941" t="str">
            <v xml:space="preserve">UN    </v>
          </cell>
          <cell r="F8941" t="str">
            <v>3,07</v>
          </cell>
          <cell r="G8941" t="str">
            <v>3,07</v>
          </cell>
        </row>
        <row r="8942">
          <cell r="C8942">
            <v>39276</v>
          </cell>
          <cell r="D8942" t="str">
            <v>CURVA 180 GRAUS, DE PVC RIGIDO ROSCAVEL, DE 1", PARA ELETRODUTO</v>
          </cell>
          <cell r="E8942" t="str">
            <v xml:space="preserve">UN    </v>
          </cell>
          <cell r="F8942" t="str">
            <v>7,84</v>
          </cell>
          <cell r="G8942" t="str">
            <v>7,84</v>
          </cell>
        </row>
        <row r="8943">
          <cell r="C8943">
            <v>39277</v>
          </cell>
          <cell r="D8943" t="str">
            <v>CURVA 180 GRAUS, DE PVC RIGIDO ROSCAVEL, DE 2", PARA ELETRODUTO</v>
          </cell>
          <cell r="E8943" t="str">
            <v xml:space="preserve">UN    </v>
          </cell>
          <cell r="F8943" t="str">
            <v>21,15</v>
          </cell>
          <cell r="G8943" t="str">
            <v>21,15</v>
          </cell>
        </row>
        <row r="8944">
          <cell r="C8944">
            <v>12034</v>
          </cell>
          <cell r="D8944" t="str">
            <v>CURVA 180 GRAUS, DE PVC RIGIDO ROSCAVEL, DE 3/4", PARA ELETRODUTO</v>
          </cell>
          <cell r="E8944" t="str">
            <v xml:space="preserve">UN    </v>
          </cell>
          <cell r="F8944" t="str">
            <v>5,99</v>
          </cell>
          <cell r="G8944" t="str">
            <v>5,99</v>
          </cell>
        </row>
        <row r="8945">
          <cell r="C8945">
            <v>39879</v>
          </cell>
          <cell r="D8945" t="str">
            <v>CURVA 45 GRAUS DE COBRE (REF 606) SEM ANEL DE SOLDA, BOLSA X BOLSA, 15 MM</v>
          </cell>
          <cell r="E8945" t="str">
            <v xml:space="preserve">UN    </v>
          </cell>
          <cell r="F8945" t="str">
            <v>5,89</v>
          </cell>
          <cell r="G8945" t="str">
            <v>5,89</v>
          </cell>
        </row>
        <row r="8946">
          <cell r="C8946">
            <v>39880</v>
          </cell>
          <cell r="D8946" t="str">
            <v>CURVA 45 GRAUS DE COBRE (REF 606) SEM ANEL DE SOLDA, BOLSA X BOLSA, 22 MM</v>
          </cell>
          <cell r="E8946" t="str">
            <v xml:space="preserve">UN    </v>
          </cell>
          <cell r="F8946" t="str">
            <v>13,06</v>
          </cell>
          <cell r="G8946" t="str">
            <v>13,06</v>
          </cell>
        </row>
        <row r="8947">
          <cell r="C8947">
            <v>39881</v>
          </cell>
          <cell r="D8947" t="str">
            <v>CURVA 45 GRAUS DE COBRE (REF 606) SEM ANEL DE SOLDA, BOLSA X BOLSA, 28 MM</v>
          </cell>
          <cell r="E8947" t="str">
            <v xml:space="preserve">UN    </v>
          </cell>
          <cell r="F8947" t="str">
            <v>20,96</v>
          </cell>
          <cell r="G8947" t="str">
            <v>20,96</v>
          </cell>
        </row>
        <row r="8948">
          <cell r="C8948">
            <v>39882</v>
          </cell>
          <cell r="D8948" t="str">
            <v>CURVA 45 GRAUS DE COBRE (REF 606) SEM ANEL DE SOLDA, BOLSA X BOLSA, 35 MM</v>
          </cell>
          <cell r="E8948" t="str">
            <v xml:space="preserve">UN    </v>
          </cell>
          <cell r="F8948" t="str">
            <v>55,21</v>
          </cell>
          <cell r="G8948" t="str">
            <v>55,21</v>
          </cell>
        </row>
        <row r="8949">
          <cell r="C8949">
            <v>39883</v>
          </cell>
          <cell r="D8949" t="str">
            <v>CURVA 45 GRAUS DE COBRE (REF 606) SEM ANEL DE SOLDA, BOLSA X BOLSA, 42 MM</v>
          </cell>
          <cell r="E8949" t="str">
            <v xml:space="preserve">UN    </v>
          </cell>
          <cell r="F8949" t="str">
            <v>88,16</v>
          </cell>
          <cell r="G8949" t="str">
            <v>88,16</v>
          </cell>
        </row>
        <row r="8950">
          <cell r="C8950">
            <v>39884</v>
          </cell>
          <cell r="D8950" t="str">
            <v>CURVA 45 GRAUS DE COBRE (REF 606) SEM ANEL DE SOLDA, BOLSA X BOLSA, 54 MM</v>
          </cell>
          <cell r="E8950" t="str">
            <v xml:space="preserve">UN    </v>
          </cell>
          <cell r="F8950" t="str">
            <v>130,94</v>
          </cell>
          <cell r="G8950" t="str">
            <v>130,94</v>
          </cell>
        </row>
        <row r="8951">
          <cell r="C8951">
            <v>39885</v>
          </cell>
          <cell r="D8951" t="str">
            <v>CURVA 45 GRAUS DE COBRE (REF 606) SEM ANEL DE SOLDA, BOLSA X BOLSA, 66 MM</v>
          </cell>
          <cell r="E8951" t="str">
            <v xml:space="preserve">UN    </v>
          </cell>
          <cell r="F8951" t="str">
            <v>311,19</v>
          </cell>
          <cell r="G8951" t="str">
            <v>311,19</v>
          </cell>
        </row>
        <row r="8952">
          <cell r="C8952">
            <v>1777</v>
          </cell>
          <cell r="D8952" t="str">
            <v>CURVA 45 GRAUS DE FERRO GALVANIZADO, COM ROSCA BSP FEMEA, DE 1 1/2"</v>
          </cell>
          <cell r="E8952" t="str">
            <v xml:space="preserve">UN    </v>
          </cell>
          <cell r="F8952" t="str">
            <v>86,77</v>
          </cell>
          <cell r="G8952" t="str">
            <v>86,77</v>
          </cell>
        </row>
        <row r="8953">
          <cell r="C8953">
            <v>1819</v>
          </cell>
          <cell r="D8953" t="str">
            <v>CURVA 45 GRAUS DE FERRO GALVANIZADO, COM ROSCA BSP FEMEA, DE 1 1/4"</v>
          </cell>
          <cell r="E8953" t="str">
            <v xml:space="preserve">UN    </v>
          </cell>
          <cell r="F8953" t="str">
            <v>63,13</v>
          </cell>
          <cell r="G8953" t="str">
            <v>63,13</v>
          </cell>
        </row>
        <row r="8954">
          <cell r="C8954">
            <v>1775</v>
          </cell>
          <cell r="D8954" t="str">
            <v>CURVA 45 GRAUS DE FERRO GALVANIZADO, COM ROSCA BSP FEMEA, DE 1/2"</v>
          </cell>
          <cell r="E8954" t="str">
            <v xml:space="preserve">UN    </v>
          </cell>
          <cell r="F8954" t="str">
            <v>18,88</v>
          </cell>
          <cell r="G8954" t="str">
            <v>18,88</v>
          </cell>
        </row>
        <row r="8955">
          <cell r="C8955">
            <v>1776</v>
          </cell>
          <cell r="D8955" t="str">
            <v>CURVA 45 GRAUS DE FERRO GALVANIZADO, COM ROSCA BSP FEMEA, DE 1"</v>
          </cell>
          <cell r="E8955" t="str">
            <v xml:space="preserve">UN    </v>
          </cell>
          <cell r="F8955" t="str">
            <v>51,36</v>
          </cell>
          <cell r="G8955" t="str">
            <v>51,36</v>
          </cell>
        </row>
        <row r="8956">
          <cell r="C8956">
            <v>1778</v>
          </cell>
          <cell r="D8956" t="str">
            <v>CURVA 45 GRAUS DE FERRO GALVANIZADO, COM ROSCA BSP FEMEA, DE 2 1/2"</v>
          </cell>
          <cell r="E8956" t="str">
            <v xml:space="preserve">UN    </v>
          </cell>
          <cell r="F8956" t="str">
            <v>210,04</v>
          </cell>
          <cell r="G8956" t="str">
            <v>210,04</v>
          </cell>
        </row>
        <row r="8957">
          <cell r="C8957">
            <v>1818</v>
          </cell>
          <cell r="D8957" t="str">
            <v>CURVA 45 GRAUS DE FERRO GALVANIZADO, COM ROSCA BSP FEMEA, DE 2"</v>
          </cell>
          <cell r="E8957" t="str">
            <v xml:space="preserve">UN    </v>
          </cell>
          <cell r="F8957" t="str">
            <v>139,42</v>
          </cell>
          <cell r="G8957" t="str">
            <v>139,42</v>
          </cell>
        </row>
        <row r="8958">
          <cell r="C8958">
            <v>1820</v>
          </cell>
          <cell r="D8958" t="str">
            <v>CURVA 45 GRAUS DE FERRO GALVANIZADO, COM ROSCA BSP FEMEA, DE 3/4"</v>
          </cell>
          <cell r="E8958" t="str">
            <v xml:space="preserve">UN    </v>
          </cell>
          <cell r="F8958" t="str">
            <v>27,26</v>
          </cell>
          <cell r="G8958" t="str">
            <v>27,26</v>
          </cell>
        </row>
        <row r="8959">
          <cell r="C8959">
            <v>1779</v>
          </cell>
          <cell r="D8959" t="str">
            <v>CURVA 45 GRAUS DE FERRO GALVANIZADO, COM ROSCA BSP FEMEA, DE 3"</v>
          </cell>
          <cell r="E8959" t="str">
            <v xml:space="preserve">UN    </v>
          </cell>
          <cell r="F8959" t="str">
            <v>305,47</v>
          </cell>
          <cell r="G8959" t="str">
            <v>305,47</v>
          </cell>
        </row>
        <row r="8960">
          <cell r="C8960">
            <v>1780</v>
          </cell>
          <cell r="D8960" t="str">
            <v>CURVA 45 GRAUS DE FERRO GALVANIZADO, COM ROSCA BSP FEMEA, DE 4"</v>
          </cell>
          <cell r="E8960" t="str">
            <v xml:space="preserve">UN    </v>
          </cell>
          <cell r="F8960" t="str">
            <v>629,73</v>
          </cell>
          <cell r="G8960" t="str">
            <v>629,73</v>
          </cell>
        </row>
        <row r="8961">
          <cell r="C8961">
            <v>1783</v>
          </cell>
          <cell r="D8961" t="str">
            <v>CURVA 45 GRAUS DE FERRO GALVANIZADO, COM ROSCA BSP MACHO/FEMEA, DE 1 1/2"</v>
          </cell>
          <cell r="E8961" t="str">
            <v xml:space="preserve">UN    </v>
          </cell>
          <cell r="F8961" t="str">
            <v>66,58</v>
          </cell>
          <cell r="G8961" t="str">
            <v>66,58</v>
          </cell>
        </row>
        <row r="8962">
          <cell r="C8962">
            <v>1782</v>
          </cell>
          <cell r="D8962" t="str">
            <v>CURVA 45 GRAUS DE FERRO GALVANIZADO, COM ROSCA BSP MACHO/FEMEA, DE 1 1/4"</v>
          </cell>
          <cell r="E8962" t="str">
            <v xml:space="preserve">UN    </v>
          </cell>
          <cell r="F8962" t="str">
            <v>52,64</v>
          </cell>
          <cell r="G8962" t="str">
            <v>52,64</v>
          </cell>
        </row>
        <row r="8963">
          <cell r="C8963">
            <v>1817</v>
          </cell>
          <cell r="D8963" t="str">
            <v>CURVA 45 GRAUS DE FERRO GALVANIZADO, COM ROSCA BSP MACHO/FEMEA, DE 1/2"</v>
          </cell>
          <cell r="E8963" t="str">
            <v xml:space="preserve">UN    </v>
          </cell>
          <cell r="F8963" t="str">
            <v>15,68</v>
          </cell>
          <cell r="G8963" t="str">
            <v>15,68</v>
          </cell>
        </row>
        <row r="8964">
          <cell r="C8964">
            <v>1781</v>
          </cell>
          <cell r="D8964" t="str">
            <v>CURVA 45 GRAUS DE FERRO GALVANIZADO, COM ROSCA BSP MACHO/FEMEA, DE 1"</v>
          </cell>
          <cell r="E8964" t="str">
            <v xml:space="preserve">UN    </v>
          </cell>
          <cell r="F8964" t="str">
            <v>34,30</v>
          </cell>
          <cell r="G8964" t="str">
            <v>34,30</v>
          </cell>
        </row>
        <row r="8965">
          <cell r="C8965">
            <v>1784</v>
          </cell>
          <cell r="D8965" t="str">
            <v>CURVA 45 GRAUS DE FERRO GALVANIZADO, COM ROSCA BSP MACHO/FEMEA, DE 2 1/2"</v>
          </cell>
          <cell r="E8965" t="str">
            <v xml:space="preserve">UN    </v>
          </cell>
          <cell r="F8965" t="str">
            <v>188,01</v>
          </cell>
          <cell r="G8965" t="str">
            <v>188,01</v>
          </cell>
        </row>
        <row r="8966">
          <cell r="C8966">
            <v>1810</v>
          </cell>
          <cell r="D8966" t="str">
            <v>CURVA 45 GRAUS DE FERRO GALVANIZADO, COM ROSCA BSP MACHO/FEMEA, DE 2"</v>
          </cell>
          <cell r="E8966" t="str">
            <v xml:space="preserve">UN    </v>
          </cell>
          <cell r="F8966" t="str">
            <v>104,28</v>
          </cell>
          <cell r="G8966" t="str">
            <v>104,28</v>
          </cell>
        </row>
        <row r="8967">
          <cell r="C8967">
            <v>1811</v>
          </cell>
          <cell r="D8967" t="str">
            <v>CURVA 45 GRAUS DE FERRO GALVANIZADO, COM ROSCA BSP MACHO/FEMEA, DE 3/4"</v>
          </cell>
          <cell r="E8967" t="str">
            <v xml:space="preserve">UN    </v>
          </cell>
          <cell r="F8967" t="str">
            <v>22,56</v>
          </cell>
          <cell r="G8967" t="str">
            <v>22,56</v>
          </cell>
        </row>
        <row r="8968">
          <cell r="C8968">
            <v>1812</v>
          </cell>
          <cell r="D8968" t="str">
            <v>CURVA 45 GRAUS DE FERRO GALVANIZADO, COM ROSCA BSP MACHO/FEMEA, DE 3"</v>
          </cell>
          <cell r="E8968" t="str">
            <v xml:space="preserve">UN    </v>
          </cell>
          <cell r="F8968" t="str">
            <v>263,25</v>
          </cell>
          <cell r="G8968" t="str">
            <v>263,25</v>
          </cell>
        </row>
        <row r="8969">
          <cell r="C8969">
            <v>40386</v>
          </cell>
          <cell r="D8969" t="str">
            <v>CURVA 45 GRAUS EM ACO CARBONO, SOLDAVEL, PRESSAO 3.000 LBS, DN 1 1/2"</v>
          </cell>
          <cell r="E8969" t="str">
            <v xml:space="preserve">UN    </v>
          </cell>
          <cell r="F8969" t="str">
            <v>77,77</v>
          </cell>
          <cell r="G8969" t="str">
            <v>77,77</v>
          </cell>
        </row>
        <row r="8970">
          <cell r="C8970">
            <v>40384</v>
          </cell>
          <cell r="D8970" t="str">
            <v>CURVA 45 GRAUS EM ACO CARBONO, SOLDAVEL, PRESSAO 3.000 LBS, DN 1 1/4"</v>
          </cell>
          <cell r="E8970" t="str">
            <v xml:space="preserve">UN    </v>
          </cell>
          <cell r="F8970" t="str">
            <v>53,24</v>
          </cell>
          <cell r="G8970" t="str">
            <v>53,24</v>
          </cell>
        </row>
        <row r="8971">
          <cell r="C8971">
            <v>40379</v>
          </cell>
          <cell r="D8971" t="str">
            <v>CURVA 45 GRAUS EM ACO CARBONO, SOLDAVEL, PRESSAO 3.000 LBS, DN 1/2"</v>
          </cell>
          <cell r="E8971" t="str">
            <v xml:space="preserve">UN    </v>
          </cell>
          <cell r="F8971" t="str">
            <v>18,40</v>
          </cell>
          <cell r="G8971" t="str">
            <v>18,40</v>
          </cell>
        </row>
        <row r="8972">
          <cell r="C8972">
            <v>40423</v>
          </cell>
          <cell r="D8972" t="str">
            <v>CURVA 45 GRAUS EM ACO CARBONO, SOLDAVEL, PRESSAO 3.000 LBS, DN 1"</v>
          </cell>
          <cell r="E8972" t="str">
            <v xml:space="preserve">UN    </v>
          </cell>
          <cell r="F8972" t="str">
            <v>34,83</v>
          </cell>
          <cell r="G8972" t="str">
            <v>34,83</v>
          </cell>
        </row>
        <row r="8973">
          <cell r="C8973">
            <v>40389</v>
          </cell>
          <cell r="D8973" t="str">
            <v>CURVA 45 GRAUS EM ACO CARBONO, SOLDAVEL, PRESSAO 3.000 LBS, DN 2 1/2"</v>
          </cell>
          <cell r="E8973" t="str">
            <v xml:space="preserve">UN    </v>
          </cell>
          <cell r="F8973" t="str">
            <v>220,90</v>
          </cell>
          <cell r="G8973" t="str">
            <v>220,90</v>
          </cell>
        </row>
        <row r="8974">
          <cell r="C8974">
            <v>40388</v>
          </cell>
          <cell r="D8974" t="str">
            <v>CURVA 45 GRAUS EM ACO CARBONO, SOLDAVEL, PRESSAO 3.000 LBS, DN 2"</v>
          </cell>
          <cell r="E8974" t="str">
            <v xml:space="preserve">UN    </v>
          </cell>
          <cell r="F8974" t="str">
            <v>110,57</v>
          </cell>
          <cell r="G8974" t="str">
            <v>110,57</v>
          </cell>
        </row>
        <row r="8975">
          <cell r="C8975">
            <v>40381</v>
          </cell>
          <cell r="D8975" t="str">
            <v>CURVA 45 GRAUS EM ACO CARBONO, SOLDAVEL, PRESSAO 3.000 LBS, DN 3/4"</v>
          </cell>
          <cell r="E8975" t="str">
            <v xml:space="preserve">UN    </v>
          </cell>
          <cell r="F8975" t="str">
            <v>24,54</v>
          </cell>
          <cell r="G8975" t="str">
            <v>24,54</v>
          </cell>
        </row>
        <row r="8976">
          <cell r="C8976">
            <v>40391</v>
          </cell>
          <cell r="D8976" t="str">
            <v>CURVA 45 GRAUS EM ACO CARBONO, SOLDAVEL, PRESSAO 3.000 LBS, DN 3"</v>
          </cell>
          <cell r="E8976" t="str">
            <v xml:space="preserve">UN    </v>
          </cell>
          <cell r="F8976" t="str">
            <v>573,36</v>
          </cell>
          <cell r="G8976" t="str">
            <v>573,36</v>
          </cell>
        </row>
        <row r="8977">
          <cell r="C8977">
            <v>40414</v>
          </cell>
          <cell r="D8977" t="str">
            <v>CURVA 45 GRAUS RANHURADA EM FERRO FUNDIDO, DN 50 MM (2")</v>
          </cell>
          <cell r="E8977" t="str">
            <v xml:space="preserve">UN    </v>
          </cell>
          <cell r="F8977" t="str">
            <v>27,37</v>
          </cell>
          <cell r="G8977" t="str">
            <v>27,37</v>
          </cell>
        </row>
        <row r="8978">
          <cell r="C8978">
            <v>40416</v>
          </cell>
          <cell r="D8978" t="str">
            <v>CURVA 45 GRAUS RANHURADA EM FERRO FUNDIDO, DN 65 MM (2 1/2")</v>
          </cell>
          <cell r="E8978" t="str">
            <v xml:space="preserve">UN    </v>
          </cell>
          <cell r="F8978" t="str">
            <v>37,84</v>
          </cell>
          <cell r="G8978" t="str">
            <v>37,84</v>
          </cell>
        </row>
        <row r="8979">
          <cell r="C8979">
            <v>40418</v>
          </cell>
          <cell r="D8979" t="str">
            <v>CURVA 45 GRAUS RANHURADA EM FERRO FUNDIDO, DN 80 MM (3")</v>
          </cell>
          <cell r="E8979" t="str">
            <v xml:space="preserve">UN    </v>
          </cell>
          <cell r="F8979" t="str">
            <v>45,13</v>
          </cell>
          <cell r="G8979" t="str">
            <v>45,13</v>
          </cell>
        </row>
        <row r="8980">
          <cell r="C8980">
            <v>2609</v>
          </cell>
          <cell r="D8980" t="str">
            <v>CURVA 45 GRAUS, PARA ELETRODUTO, EM ACO GALVANIZADO ELETROLITICO, DIAMETRO DE 20 MM (3/4")</v>
          </cell>
          <cell r="E8980" t="str">
            <v xml:space="preserve">UN    </v>
          </cell>
          <cell r="F8980" t="str">
            <v>6,02</v>
          </cell>
          <cell r="G8980" t="str">
            <v>6,02</v>
          </cell>
        </row>
        <row r="8981">
          <cell r="C8981">
            <v>2634</v>
          </cell>
          <cell r="D8981" t="str">
            <v>CURVA 45 GRAUS, PARA ELETRODUTO, EM ACO GALVANIZADO ELETROLITICO, DIAMETRO DE 25 MM (1")</v>
          </cell>
          <cell r="E8981" t="str">
            <v xml:space="preserve">UN    </v>
          </cell>
          <cell r="F8981" t="str">
            <v>7,91</v>
          </cell>
          <cell r="G8981" t="str">
            <v>7,91</v>
          </cell>
        </row>
        <row r="8982">
          <cell r="C8982">
            <v>2611</v>
          </cell>
          <cell r="D8982" t="str">
            <v>CURVA 45 GRAUS, PARA ELETRODUTO, EM ACO GALVANIZADO ELETROLITICO, DIAMETRO DE 40 MM (1 1/2")</v>
          </cell>
          <cell r="E8982" t="str">
            <v xml:space="preserve">UN    </v>
          </cell>
          <cell r="F8982" t="str">
            <v>22,30</v>
          </cell>
          <cell r="G8982" t="str">
            <v>22,30</v>
          </cell>
        </row>
        <row r="8983">
          <cell r="C8983">
            <v>34359</v>
          </cell>
          <cell r="D8983" t="str">
            <v>CURVA 90 GRAUS DE BARRA CHATA EM ALUMINIO 3/4 " X 1/4 " X 300 MM</v>
          </cell>
          <cell r="E8983" t="str">
            <v xml:space="preserve">UN    </v>
          </cell>
          <cell r="F8983" t="str">
            <v>15,74</v>
          </cell>
          <cell r="G8983" t="str">
            <v>15,74</v>
          </cell>
        </row>
        <row r="8984">
          <cell r="C8984">
            <v>1789</v>
          </cell>
          <cell r="D8984" t="str">
            <v>CURVA 90 GRAUS DE FERRO GALVANIZADO, COM ROSCA BSP FEMEA, DE 1 1/2"</v>
          </cell>
          <cell r="E8984" t="str">
            <v xml:space="preserve">UN    </v>
          </cell>
          <cell r="F8984" t="str">
            <v>83,28</v>
          </cell>
          <cell r="G8984" t="str">
            <v>83,28</v>
          </cell>
        </row>
        <row r="8985">
          <cell r="C8985">
            <v>1788</v>
          </cell>
          <cell r="D8985" t="str">
            <v>CURVA 90 GRAUS DE FERRO GALVANIZADO, COM ROSCA BSP FEMEA, DE 1 1/4"</v>
          </cell>
          <cell r="E8985" t="str">
            <v xml:space="preserve">UN    </v>
          </cell>
          <cell r="F8985" t="str">
            <v>66,76</v>
          </cell>
          <cell r="G8985" t="str">
            <v>66,76</v>
          </cell>
        </row>
        <row r="8986">
          <cell r="C8986">
            <v>1786</v>
          </cell>
          <cell r="D8986" t="str">
            <v>CURVA 90 GRAUS DE FERRO GALVANIZADO, COM ROSCA BSP FEMEA, DE 1/2"</v>
          </cell>
          <cell r="E8986" t="str">
            <v xml:space="preserve">UN    </v>
          </cell>
          <cell r="F8986" t="str">
            <v>16,57</v>
          </cell>
          <cell r="G8986" t="str">
            <v>16,57</v>
          </cell>
        </row>
        <row r="8987">
          <cell r="C8987">
            <v>1787</v>
          </cell>
          <cell r="D8987" t="str">
            <v>CURVA 90 GRAUS DE FERRO GALVANIZADO, COM ROSCA BSP FEMEA, DE 1"</v>
          </cell>
          <cell r="E8987" t="str">
            <v xml:space="preserve">UN    </v>
          </cell>
          <cell r="F8987" t="str">
            <v>39,69</v>
          </cell>
          <cell r="G8987" t="str">
            <v>39,69</v>
          </cell>
        </row>
        <row r="8988">
          <cell r="C8988">
            <v>1791</v>
          </cell>
          <cell r="D8988" t="str">
            <v>CURVA 90 GRAUS DE FERRO GALVANIZADO, COM ROSCA BSP FEMEA, DE 2 1/2"</v>
          </cell>
          <cell r="E8988" t="str">
            <v xml:space="preserve">UN    </v>
          </cell>
          <cell r="F8988" t="str">
            <v>240,69</v>
          </cell>
          <cell r="G8988" t="str">
            <v>240,69</v>
          </cell>
        </row>
        <row r="8989">
          <cell r="C8989">
            <v>1790</v>
          </cell>
          <cell r="D8989" t="str">
            <v>CURVA 90 GRAUS DE FERRO GALVANIZADO, COM ROSCA BSP FEMEA, DE 2"</v>
          </cell>
          <cell r="E8989" t="str">
            <v xml:space="preserve">UN    </v>
          </cell>
          <cell r="F8989" t="str">
            <v>138,69</v>
          </cell>
          <cell r="G8989" t="str">
            <v>138,69</v>
          </cell>
        </row>
        <row r="8990">
          <cell r="C8990">
            <v>1813</v>
          </cell>
          <cell r="D8990" t="str">
            <v>CURVA 90 GRAUS DE FERRO GALVANIZADO, COM ROSCA BSP FEMEA, DE 3/4"</v>
          </cell>
          <cell r="E8990" t="str">
            <v xml:space="preserve">UN    </v>
          </cell>
          <cell r="F8990" t="str">
            <v>26,31</v>
          </cell>
          <cell r="G8990" t="str">
            <v>26,31</v>
          </cell>
        </row>
        <row r="8991">
          <cell r="C8991">
            <v>1792</v>
          </cell>
          <cell r="D8991" t="str">
            <v>CURVA 90 GRAUS DE FERRO GALVANIZADO, COM ROSCA BSP FEMEA, DE 3"</v>
          </cell>
          <cell r="E8991" t="str">
            <v xml:space="preserve">UN    </v>
          </cell>
          <cell r="F8991" t="str">
            <v>324,89</v>
          </cell>
          <cell r="G8991" t="str">
            <v>324,89</v>
          </cell>
        </row>
        <row r="8992">
          <cell r="C8992">
            <v>1793</v>
          </cell>
          <cell r="D8992" t="str">
            <v>CURVA 90 GRAUS DE FERRO GALVANIZADO, COM ROSCA BSP FEMEA, DE 4"</v>
          </cell>
          <cell r="E8992" t="str">
            <v xml:space="preserve">UN    </v>
          </cell>
          <cell r="F8992" t="str">
            <v>656,49</v>
          </cell>
          <cell r="G8992" t="str">
            <v>656,49</v>
          </cell>
        </row>
        <row r="8993">
          <cell r="C8993">
            <v>1809</v>
          </cell>
          <cell r="D8993" t="str">
            <v>CURVA 90 GRAUS DE FERRO GALVANIZADO, COM ROSCA BSP MACHO/FEMEA, DE 1 1/2"</v>
          </cell>
          <cell r="E8993" t="str">
            <v xml:space="preserve">UN    </v>
          </cell>
          <cell r="F8993" t="str">
            <v>78,08</v>
          </cell>
          <cell r="G8993" t="str">
            <v>78,08</v>
          </cell>
        </row>
        <row r="8994">
          <cell r="C8994">
            <v>1814</v>
          </cell>
          <cell r="D8994" t="str">
            <v>CURVA 90 GRAUS DE FERRO GALVANIZADO, COM ROSCA BSP MACHO/FEMEA, DE 1 1/4"</v>
          </cell>
          <cell r="E8994" t="str">
            <v xml:space="preserve">UN    </v>
          </cell>
          <cell r="F8994" t="str">
            <v>64,14</v>
          </cell>
          <cell r="G8994" t="str">
            <v>64,14</v>
          </cell>
        </row>
        <row r="8995">
          <cell r="C8995">
            <v>1803</v>
          </cell>
          <cell r="D8995" t="str">
            <v>CURVA 90 GRAUS DE FERRO GALVANIZADO, COM ROSCA BSP MACHO/FEMEA, DE 1/2"</v>
          </cell>
          <cell r="E8995" t="str">
            <v xml:space="preserve">UN    </v>
          </cell>
          <cell r="F8995" t="str">
            <v>16,21</v>
          </cell>
          <cell r="G8995" t="str">
            <v>16,21</v>
          </cell>
        </row>
        <row r="8996">
          <cell r="C8996">
            <v>1805</v>
          </cell>
          <cell r="D8996" t="str">
            <v>CURVA 90 GRAUS DE FERRO GALVANIZADO, COM ROSCA BSP MACHO/FEMEA, DE 1"</v>
          </cell>
          <cell r="E8996" t="str">
            <v xml:space="preserve">UN    </v>
          </cell>
          <cell r="F8996" t="str">
            <v>37,22</v>
          </cell>
          <cell r="G8996" t="str">
            <v>37,22</v>
          </cell>
        </row>
        <row r="8997">
          <cell r="C8997">
            <v>1821</v>
          </cell>
          <cell r="D8997" t="str">
            <v>CURVA 90 GRAUS DE FERRO GALVANIZADO, COM ROSCA BSP MACHO/FEMEA, DE 2 1/2"</v>
          </cell>
          <cell r="E8997" t="str">
            <v xml:space="preserve">UN    </v>
          </cell>
          <cell r="F8997" t="str">
            <v>219,90</v>
          </cell>
          <cell r="G8997" t="str">
            <v>219,90</v>
          </cell>
        </row>
        <row r="8998">
          <cell r="C8998">
            <v>1806</v>
          </cell>
          <cell r="D8998" t="str">
            <v>CURVA 90 GRAUS DE FERRO GALVANIZADO, COM ROSCA BSP MACHO/FEMEA, DE 2"</v>
          </cell>
          <cell r="E8998" t="str">
            <v xml:space="preserve">UN    </v>
          </cell>
          <cell r="F8998" t="str">
            <v>130,89</v>
          </cell>
          <cell r="G8998" t="str">
            <v>130,89</v>
          </cell>
        </row>
        <row r="8999">
          <cell r="C8999">
            <v>1804</v>
          </cell>
          <cell r="D8999" t="str">
            <v>CURVA 90 GRAUS DE FERRO GALVANIZADO, COM ROSCA BSP MACHO/FEMEA, DE 3/4"</v>
          </cell>
          <cell r="E8999" t="str">
            <v xml:space="preserve">UN    </v>
          </cell>
          <cell r="F8999" t="str">
            <v>23,07</v>
          </cell>
          <cell r="G8999" t="str">
            <v>23,07</v>
          </cell>
        </row>
        <row r="9000">
          <cell r="C9000">
            <v>1807</v>
          </cell>
          <cell r="D9000" t="str">
            <v>CURVA 90 GRAUS DE FERRO GALVANIZADO, COM ROSCA BSP MACHO/FEMEA, DE 3"</v>
          </cell>
          <cell r="E9000" t="str">
            <v xml:space="preserve">UN    </v>
          </cell>
          <cell r="F9000" t="str">
            <v>314,50</v>
          </cell>
          <cell r="G9000" t="str">
            <v>314,50</v>
          </cell>
        </row>
        <row r="9001">
          <cell r="C9001">
            <v>1808</v>
          </cell>
          <cell r="D9001" t="str">
            <v>CURVA 90 GRAUS DE FERRO GALVANIZADO, COM ROSCA BSP MACHO/FEMEA, DE 4"</v>
          </cell>
          <cell r="E9001" t="str">
            <v xml:space="preserve">UN    </v>
          </cell>
          <cell r="F9001" t="str">
            <v>630,51</v>
          </cell>
          <cell r="G9001" t="str">
            <v>630,51</v>
          </cell>
        </row>
        <row r="9002">
          <cell r="C9002">
            <v>1797</v>
          </cell>
          <cell r="D9002" t="str">
            <v>CURVA 90 GRAUS DE FERRO GALVANIZADO, COM ROSCA BSP MACHO, DE 1 1/2"</v>
          </cell>
          <cell r="E9002" t="str">
            <v xml:space="preserve">UN    </v>
          </cell>
          <cell r="F9002" t="str">
            <v>94,56</v>
          </cell>
          <cell r="G9002" t="str">
            <v>94,56</v>
          </cell>
        </row>
        <row r="9003">
          <cell r="C9003">
            <v>1796</v>
          </cell>
          <cell r="D9003" t="str">
            <v>CURVA 90 GRAUS DE FERRO GALVANIZADO, COM ROSCA BSP MACHO, DE 1 1/4"</v>
          </cell>
          <cell r="E9003" t="str">
            <v xml:space="preserve">UN    </v>
          </cell>
          <cell r="F9003" t="str">
            <v>72,54</v>
          </cell>
          <cell r="G9003" t="str">
            <v>72,54</v>
          </cell>
        </row>
        <row r="9004">
          <cell r="C9004">
            <v>1794</v>
          </cell>
          <cell r="D9004" t="str">
            <v>CURVA 90 GRAUS DE FERRO GALVANIZADO, COM ROSCA BSP MACHO, DE 1/2"</v>
          </cell>
          <cell r="E9004" t="str">
            <v xml:space="preserve">UN    </v>
          </cell>
          <cell r="F9004" t="str">
            <v>17,32</v>
          </cell>
          <cell r="G9004" t="str">
            <v>17,32</v>
          </cell>
        </row>
        <row r="9005">
          <cell r="C9005">
            <v>1816</v>
          </cell>
          <cell r="D9005" t="str">
            <v>CURVA 90 GRAUS DE FERRO GALVANIZADO, COM ROSCA BSP MACHO, DE 1"</v>
          </cell>
          <cell r="E9005" t="str">
            <v xml:space="preserve">UN    </v>
          </cell>
          <cell r="F9005" t="str">
            <v>39,04</v>
          </cell>
          <cell r="G9005" t="str">
            <v>39,04</v>
          </cell>
        </row>
        <row r="9006">
          <cell r="C9006">
            <v>1815</v>
          </cell>
          <cell r="D9006" t="str">
            <v>CURVA 90 GRAUS DE FERRO GALVANIZADO, COM ROSCA BSP MACHO, DE 2 1/2"</v>
          </cell>
          <cell r="E9006" t="str">
            <v xml:space="preserve">UN    </v>
          </cell>
          <cell r="F9006" t="str">
            <v>299,83</v>
          </cell>
          <cell r="G9006" t="str">
            <v>299,83</v>
          </cell>
        </row>
        <row r="9007">
          <cell r="C9007">
            <v>1798</v>
          </cell>
          <cell r="D9007" t="str">
            <v>CURVA 90 GRAUS DE FERRO GALVANIZADO, COM ROSCA BSP MACHO, DE 2"</v>
          </cell>
          <cell r="E9007" t="str">
            <v xml:space="preserve">UN    </v>
          </cell>
          <cell r="F9007" t="str">
            <v>134,16</v>
          </cell>
          <cell r="G9007" t="str">
            <v>134,16</v>
          </cell>
        </row>
        <row r="9008">
          <cell r="C9008">
            <v>1795</v>
          </cell>
          <cell r="D9008" t="str">
            <v>CURVA 90 GRAUS DE FERRO GALVANIZADO, COM ROSCA BSP MACHO, DE 3/4"</v>
          </cell>
          <cell r="E9008" t="str">
            <v xml:space="preserve">UN    </v>
          </cell>
          <cell r="F9008" t="str">
            <v>23,99</v>
          </cell>
          <cell r="G9008" t="str">
            <v>23,99</v>
          </cell>
        </row>
        <row r="9009">
          <cell r="C9009">
            <v>1799</v>
          </cell>
          <cell r="D9009" t="str">
            <v>CURVA 90 GRAUS DE FERRO GALVANIZADO, COM ROSCA BSP MACHO, DE 3"</v>
          </cell>
          <cell r="E9009" t="str">
            <v xml:space="preserve">UN    </v>
          </cell>
          <cell r="F9009" t="str">
            <v>390,50</v>
          </cell>
          <cell r="G9009" t="str">
            <v>390,50</v>
          </cell>
        </row>
        <row r="9010">
          <cell r="C9010">
            <v>1800</v>
          </cell>
          <cell r="D9010" t="str">
            <v>CURVA 90 GRAUS DE FERRO GALVANIZADO, COM ROSCA BSP MACHO, DE 4"</v>
          </cell>
          <cell r="E9010" t="str">
            <v xml:space="preserve">UN    </v>
          </cell>
          <cell r="F9010" t="str">
            <v>745,54</v>
          </cell>
          <cell r="G9010" t="str">
            <v>745,54</v>
          </cell>
        </row>
        <row r="9011">
          <cell r="C9011">
            <v>1802</v>
          </cell>
          <cell r="D9011" t="str">
            <v>CURVA 90 GRAUS DE FERRO GALVANIZADO, COM ROSCA BSP MACHO, DE 6"</v>
          </cell>
          <cell r="E9011" t="str">
            <v xml:space="preserve">UN    </v>
          </cell>
          <cell r="F9011" t="str">
            <v>1.864,88</v>
          </cell>
          <cell r="G9011" t="str">
            <v>1.864,88</v>
          </cell>
        </row>
        <row r="9012">
          <cell r="C9012">
            <v>40385</v>
          </cell>
          <cell r="D9012" t="str">
            <v>CURVA 90 GRAUS EM ACO CARBONO, RAIO CURTO, SOLDAVEL, PRESSAO 3.000 LBS, DN 1 1/2"</v>
          </cell>
          <cell r="E9012" t="str">
            <v xml:space="preserve">UN    </v>
          </cell>
          <cell r="F9012" t="str">
            <v>77,77</v>
          </cell>
          <cell r="G9012" t="str">
            <v>77,77</v>
          </cell>
        </row>
        <row r="9013">
          <cell r="C9013">
            <v>40383</v>
          </cell>
          <cell r="D9013" t="str">
            <v>CURVA 90 GRAUS EM ACO CARBONO, RAIO CURTO, SOLDAVEL, PRESSAO 3.000 LBS, DN 1 1/4"</v>
          </cell>
          <cell r="E9013" t="str">
            <v xml:space="preserve">UN    </v>
          </cell>
          <cell r="F9013" t="str">
            <v>53,24</v>
          </cell>
          <cell r="G9013" t="str">
            <v>53,24</v>
          </cell>
        </row>
        <row r="9014">
          <cell r="C9014">
            <v>40378</v>
          </cell>
          <cell r="D9014" t="str">
            <v>CURVA 90 GRAUS EM ACO CARBONO, RAIO CURTO, SOLDAVEL, PRESSAO 3.000 LBS, DN 1/2"</v>
          </cell>
          <cell r="E9014" t="str">
            <v xml:space="preserve">UN    </v>
          </cell>
          <cell r="F9014" t="str">
            <v>18,40</v>
          </cell>
          <cell r="G9014" t="str">
            <v>18,40</v>
          </cell>
        </row>
        <row r="9015">
          <cell r="C9015">
            <v>40382</v>
          </cell>
          <cell r="D9015" t="str">
            <v>CURVA 90 GRAUS EM ACO CARBONO, RAIO CURTO, SOLDAVEL, PRESSAO 3.000 LBS, DN 1"</v>
          </cell>
          <cell r="E9015" t="str">
            <v xml:space="preserve">UN    </v>
          </cell>
          <cell r="F9015" t="str">
            <v>34,83</v>
          </cell>
          <cell r="G9015" t="str">
            <v>34,83</v>
          </cell>
        </row>
        <row r="9016">
          <cell r="C9016">
            <v>40422</v>
          </cell>
          <cell r="D9016" t="str">
            <v>CURVA 90 GRAUS EM ACO CARBONO, RAIO CURTO, SOLDAVEL, PRESSAO 3.000 LBS, DN 2 1/2"</v>
          </cell>
          <cell r="E9016" t="str">
            <v xml:space="preserve">UN    </v>
          </cell>
          <cell r="F9016" t="str">
            <v>237,30</v>
          </cell>
          <cell r="G9016" t="str">
            <v>237,30</v>
          </cell>
        </row>
        <row r="9017">
          <cell r="C9017">
            <v>40387</v>
          </cell>
          <cell r="D9017" t="str">
            <v>CURVA 90 GRAUS EM ACO CARBONO, RAIO CURTO, SOLDAVEL, PRESSAO 3.000 LBS, DN 2"</v>
          </cell>
          <cell r="E9017" t="str">
            <v xml:space="preserve">UN    </v>
          </cell>
          <cell r="F9017" t="str">
            <v>120,82</v>
          </cell>
          <cell r="G9017" t="str">
            <v>120,82</v>
          </cell>
        </row>
        <row r="9018">
          <cell r="C9018">
            <v>40380</v>
          </cell>
          <cell r="D9018" t="str">
            <v>CURVA 90 GRAUS EM ACO CARBONO, RAIO CURTO, SOLDAVEL, PRESSAO 3.000 LBS, DN 3/4"</v>
          </cell>
          <cell r="E9018" t="str">
            <v xml:space="preserve">UN    </v>
          </cell>
          <cell r="F9018" t="str">
            <v>24,54</v>
          </cell>
          <cell r="G9018" t="str">
            <v>24,54</v>
          </cell>
        </row>
        <row r="9019">
          <cell r="C9019">
            <v>40390</v>
          </cell>
          <cell r="D9019" t="str">
            <v>CURVA 90 GRAUS EM ACO CARBONO, RAIO CURTO, SOLDAVEL, PRESSAO 3.000 LBS, DN 3"</v>
          </cell>
          <cell r="E9019" t="str">
            <v xml:space="preserve">UN    </v>
          </cell>
          <cell r="F9019" t="str">
            <v>499,79</v>
          </cell>
          <cell r="G9019" t="str">
            <v>499,79</v>
          </cell>
        </row>
        <row r="9020">
          <cell r="C9020">
            <v>40413</v>
          </cell>
          <cell r="D9020" t="str">
            <v>CURVA 90 GRAUS RANHURADA EM FERRO FUNDIDO, DN 50 MM (2")</v>
          </cell>
          <cell r="E9020" t="str">
            <v xml:space="preserve">UN    </v>
          </cell>
          <cell r="F9020" t="str">
            <v>29,74</v>
          </cell>
          <cell r="G9020" t="str">
            <v>29,74</v>
          </cell>
        </row>
        <row r="9021">
          <cell r="C9021">
            <v>40415</v>
          </cell>
          <cell r="D9021" t="str">
            <v>CURVA 90 GRAUS RANHURADA EM FERRO FUNDIDO, DN 65 MM (2 1/2")</v>
          </cell>
          <cell r="E9021" t="str">
            <v xml:space="preserve">UN    </v>
          </cell>
          <cell r="F9021" t="str">
            <v>42,38</v>
          </cell>
          <cell r="G9021" t="str">
            <v>42,38</v>
          </cell>
        </row>
        <row r="9022">
          <cell r="C9022">
            <v>40417</v>
          </cell>
          <cell r="D9022" t="str">
            <v>CURVA 90 GRAUS RANHURADA EM FERRO FUNDIDO, DN 80 MM (3")</v>
          </cell>
          <cell r="E9022" t="str">
            <v xml:space="preserve">UN    </v>
          </cell>
          <cell r="F9022" t="str">
            <v>49,99</v>
          </cell>
          <cell r="G9022" t="str">
            <v>49,99</v>
          </cell>
        </row>
        <row r="9023">
          <cell r="C9023">
            <v>39271</v>
          </cell>
          <cell r="D9023" t="str">
            <v>CURVA 90 GRAUS, CURTA, DE PVC RIGIDO ROSCAVEL, DE 1/2", PARA ELETRODUTO</v>
          </cell>
          <cell r="E9023" t="str">
            <v xml:space="preserve">UN    </v>
          </cell>
          <cell r="F9023" t="str">
            <v>2,66</v>
          </cell>
          <cell r="G9023" t="str">
            <v>2,66</v>
          </cell>
        </row>
        <row r="9024">
          <cell r="C9024">
            <v>39273</v>
          </cell>
          <cell r="D9024" t="str">
            <v>CURVA 90 GRAUS, CURTA, DE PVC RIGIDO ROSCAVEL, DE 1", PARA ELETRODUTO</v>
          </cell>
          <cell r="E9024" t="str">
            <v xml:space="preserve">UN    </v>
          </cell>
          <cell r="F9024" t="str">
            <v>4,53</v>
          </cell>
          <cell r="G9024" t="str">
            <v>4,53</v>
          </cell>
        </row>
        <row r="9025">
          <cell r="C9025">
            <v>39272</v>
          </cell>
          <cell r="D9025" t="str">
            <v>CURVA 90 GRAUS, CURTA, DE PVC RIGIDO ROSCAVEL, DE 3/4", PARA ELETRODUTO</v>
          </cell>
          <cell r="E9025" t="str">
            <v xml:space="preserve">UN    </v>
          </cell>
          <cell r="F9025" t="str">
            <v>3,27</v>
          </cell>
          <cell r="G9025" t="str">
            <v>3,27</v>
          </cell>
        </row>
        <row r="9026">
          <cell r="C9026">
            <v>1875</v>
          </cell>
          <cell r="D9026" t="str">
            <v>CURVA 90 GRAUS, LONGA, DE PVC RIGIDO ROSCAVEL, DE 1 1/2", PARA ELETRODUTO</v>
          </cell>
          <cell r="E9026" t="str">
            <v xml:space="preserve">UN    </v>
          </cell>
          <cell r="F9026" t="str">
            <v>7,23</v>
          </cell>
          <cell r="G9026" t="str">
            <v>7,23</v>
          </cell>
        </row>
        <row r="9027">
          <cell r="C9027">
            <v>1874</v>
          </cell>
          <cell r="D9027" t="str">
            <v>CURVA 90 GRAUS, LONGA, DE PVC RIGIDO ROSCAVEL, DE 1 1/4", PARA ELETRODUTO</v>
          </cell>
          <cell r="E9027" t="str">
            <v xml:space="preserve">UN    </v>
          </cell>
          <cell r="F9027" t="str">
            <v>5,97</v>
          </cell>
          <cell r="G9027" t="str">
            <v>5,97</v>
          </cell>
        </row>
        <row r="9028">
          <cell r="C9028">
            <v>1870</v>
          </cell>
          <cell r="D9028" t="str">
            <v>CURVA 90 GRAUS, LONGA, DE PVC RIGIDO ROSCAVEL, DE 1/2", PARA ELETRODUTO</v>
          </cell>
          <cell r="E9028" t="str">
            <v xml:space="preserve">UN    </v>
          </cell>
          <cell r="F9028" t="str">
            <v>3,45</v>
          </cell>
          <cell r="G9028" t="str">
            <v>3,45</v>
          </cell>
        </row>
        <row r="9029">
          <cell r="C9029">
            <v>1884</v>
          </cell>
          <cell r="D9029" t="str">
            <v>CURVA 90 GRAUS, LONGA, DE PVC RIGIDO ROSCAVEL, DE 1", PARA ELETRODUTO</v>
          </cell>
          <cell r="E9029" t="str">
            <v xml:space="preserve">UN    </v>
          </cell>
          <cell r="F9029" t="str">
            <v>5,30</v>
          </cell>
          <cell r="G9029" t="str">
            <v>5,30</v>
          </cell>
        </row>
        <row r="9030">
          <cell r="C9030">
            <v>1887</v>
          </cell>
          <cell r="D9030" t="str">
            <v>CURVA 90 GRAUS, LONGA, DE PVC RIGIDO ROSCAVEL, DE 2 1/2", PARA ELETRODUTO</v>
          </cell>
          <cell r="E9030" t="str">
            <v xml:space="preserve">UN    </v>
          </cell>
          <cell r="F9030" t="str">
            <v>30,00</v>
          </cell>
          <cell r="G9030" t="str">
            <v>30,00</v>
          </cell>
        </row>
        <row r="9031">
          <cell r="C9031">
            <v>1876</v>
          </cell>
          <cell r="D9031" t="str">
            <v>CURVA 90 GRAUS, LONGA, DE PVC RIGIDO ROSCAVEL, DE 2", PARA ELETRODUTO</v>
          </cell>
          <cell r="E9031" t="str">
            <v xml:space="preserve">UN    </v>
          </cell>
          <cell r="F9031" t="str">
            <v>11,76</v>
          </cell>
          <cell r="G9031" t="str">
            <v>11,76</v>
          </cell>
        </row>
        <row r="9032">
          <cell r="C9032">
            <v>1879</v>
          </cell>
          <cell r="D9032" t="str">
            <v>CURVA 90 GRAUS, LONGA, DE PVC RIGIDO ROSCAVEL, DE 3/4", PARA ELETRODUTO</v>
          </cell>
          <cell r="E9032" t="str">
            <v xml:space="preserve">UN    </v>
          </cell>
          <cell r="F9032" t="str">
            <v>3,50</v>
          </cell>
          <cell r="G9032" t="str">
            <v>3,50</v>
          </cell>
        </row>
        <row r="9033">
          <cell r="C9033">
            <v>1877</v>
          </cell>
          <cell r="D9033" t="str">
            <v>CURVA 90 GRAUS, LONGA, DE PVC RIGIDO ROSCAVEL, DE 3", PARA ELETRODUTO</v>
          </cell>
          <cell r="E9033" t="str">
            <v xml:space="preserve">UN    </v>
          </cell>
          <cell r="F9033" t="str">
            <v>30,04</v>
          </cell>
          <cell r="G9033" t="str">
            <v>30,04</v>
          </cell>
        </row>
        <row r="9034">
          <cell r="C9034">
            <v>1878</v>
          </cell>
          <cell r="D9034" t="str">
            <v>CURVA 90 GRAUS, LONGA, DE PVC RIGIDO ROSCAVEL, DE 4", PARA ELETRODUTO</v>
          </cell>
          <cell r="E9034" t="str">
            <v xml:space="preserve">UN    </v>
          </cell>
          <cell r="F9034" t="str">
            <v>60,34</v>
          </cell>
          <cell r="G9034" t="str">
            <v>60,34</v>
          </cell>
        </row>
        <row r="9035">
          <cell r="C9035">
            <v>2621</v>
          </cell>
          <cell r="D9035" t="str">
            <v>CURVA 90 GRAUS, PARA ELETRODUTO, EM ACO GALVANIZADO ELETROLITICO, DIAMETRO DE 100 MM (4")</v>
          </cell>
          <cell r="E9035" t="str">
            <v xml:space="preserve">UN    </v>
          </cell>
          <cell r="F9035" t="str">
            <v>190,80</v>
          </cell>
          <cell r="G9035" t="str">
            <v>190,80</v>
          </cell>
        </row>
        <row r="9036">
          <cell r="C9036">
            <v>2616</v>
          </cell>
          <cell r="D9036" t="str">
            <v>CURVA 90 GRAUS, PARA ELETRODUTO, EM ACO GALVANIZADO ELETROLITICO, DIAMETRO DE 15 MM (1/2")</v>
          </cell>
          <cell r="E9036" t="str">
            <v xml:space="preserve">UN    </v>
          </cell>
          <cell r="F9036" t="str">
            <v>5,40</v>
          </cell>
          <cell r="G9036" t="str">
            <v>5,40</v>
          </cell>
        </row>
        <row r="9037">
          <cell r="C9037">
            <v>2633</v>
          </cell>
          <cell r="D9037" t="str">
            <v>CURVA 90 GRAUS, PARA ELETRODUTO, EM ACO GALVANIZADO ELETROLITICO, DIAMETRO DE 20 MM (3/4")</v>
          </cell>
          <cell r="E9037" t="str">
            <v xml:space="preserve">UN    </v>
          </cell>
          <cell r="F9037" t="str">
            <v>6,11</v>
          </cell>
          <cell r="G9037" t="str">
            <v>6,11</v>
          </cell>
        </row>
        <row r="9038">
          <cell r="C9038">
            <v>2617</v>
          </cell>
          <cell r="D9038" t="str">
            <v>CURVA 90 GRAUS, PARA ELETRODUTO, EM ACO GALVANIZADO ELETROLITICO, DIAMETRO DE 25 MM (1")</v>
          </cell>
          <cell r="E9038" t="str">
            <v xml:space="preserve">UN    </v>
          </cell>
          <cell r="F9038" t="str">
            <v>8,30</v>
          </cell>
          <cell r="G9038" t="str">
            <v>8,30</v>
          </cell>
        </row>
        <row r="9039">
          <cell r="C9039">
            <v>2618</v>
          </cell>
          <cell r="D9039" t="str">
            <v>CURVA 90 GRAUS, PARA ELETRODUTO, EM ACO GALVANIZADO ELETROLITICO, DIAMETRO DE 32 MM (1 1/4")</v>
          </cell>
          <cell r="E9039" t="str">
            <v xml:space="preserve">UN    </v>
          </cell>
          <cell r="F9039" t="str">
            <v>18,90</v>
          </cell>
          <cell r="G9039" t="str">
            <v>18,90</v>
          </cell>
        </row>
        <row r="9040">
          <cell r="C9040">
            <v>2632</v>
          </cell>
          <cell r="D9040" t="str">
            <v>CURVA 90 GRAUS, PARA ELETRODUTO, EM ACO GALVANIZADO ELETROLITICO, DIAMETRO DE 40 MM (1 1/2")</v>
          </cell>
          <cell r="E9040" t="str">
            <v xml:space="preserve">UN    </v>
          </cell>
          <cell r="F9040" t="str">
            <v>23,05</v>
          </cell>
          <cell r="G9040" t="str">
            <v>23,05</v>
          </cell>
        </row>
        <row r="9041">
          <cell r="C9041">
            <v>2631</v>
          </cell>
          <cell r="D9041" t="str">
            <v>CURVA 90 GRAUS, PARA ELETRODUTO, EM ACO GALVANIZADO ELETROLITICO, DIAMETRO DE 50 MM (2")</v>
          </cell>
          <cell r="E9041" t="str">
            <v xml:space="preserve">UN    </v>
          </cell>
          <cell r="F9041" t="str">
            <v>33,84</v>
          </cell>
          <cell r="G9041" t="str">
            <v>33,84</v>
          </cell>
        </row>
        <row r="9042">
          <cell r="C9042">
            <v>2619</v>
          </cell>
          <cell r="D9042" t="str">
            <v>CURVA 90 GRAUS, PARA ELETRODUTO, EM ACO GALVANIZADO ELETROLITICO, DIAMETRO DE 65 MM (2 1/2")</v>
          </cell>
          <cell r="E9042" t="str">
            <v xml:space="preserve">UN    </v>
          </cell>
          <cell r="F9042" t="str">
            <v>85,69</v>
          </cell>
          <cell r="G9042" t="str">
            <v>85,69</v>
          </cell>
        </row>
        <row r="9043">
          <cell r="C9043">
            <v>2620</v>
          </cell>
          <cell r="D9043" t="str">
            <v>CURVA 90 GRAUS, PARA ELETRODUTO, EM ACO GALVANIZADO ELETROLITICO, DIAMETRO DE 80 MM (3")</v>
          </cell>
          <cell r="E9043" t="str">
            <v xml:space="preserve">UN    </v>
          </cell>
          <cell r="F9043" t="str">
            <v>112,50</v>
          </cell>
          <cell r="G9043" t="str">
            <v>112,50</v>
          </cell>
        </row>
        <row r="9044">
          <cell r="C9044">
            <v>44472</v>
          </cell>
          <cell r="D9044" t="str">
            <v>DENTE PARA  FRESADORA</v>
          </cell>
          <cell r="E9044" t="str">
            <v xml:space="preserve">UN    </v>
          </cell>
          <cell r="F9044" t="str">
            <v>62,34</v>
          </cell>
          <cell r="G9044" t="str">
            <v>62,34</v>
          </cell>
        </row>
        <row r="9045">
          <cell r="C9045">
            <v>38369</v>
          </cell>
          <cell r="D9045" t="str">
            <v>DESEMPENADEIRA DE ACO DENTADA 12 X *25* CM, DENTES 8 X 8 MM, CABO FECHADO DE MADEIRA</v>
          </cell>
          <cell r="E9045" t="str">
            <v xml:space="preserve">UN    </v>
          </cell>
          <cell r="F9045" t="str">
            <v>23,41</v>
          </cell>
          <cell r="G9045" t="str">
            <v>23,41</v>
          </cell>
        </row>
        <row r="9046">
          <cell r="C9046">
            <v>38370</v>
          </cell>
          <cell r="D9046" t="str">
            <v>DESEMPENADEIRA DE ACO LISA 12 X *25* CM COM CABO FECHADO DE MADEIRA</v>
          </cell>
          <cell r="E9046" t="str">
            <v xml:space="preserve">UN    </v>
          </cell>
          <cell r="F9046" t="str">
            <v>23,41</v>
          </cell>
          <cell r="G9046" t="str">
            <v>23,41</v>
          </cell>
        </row>
        <row r="9047">
          <cell r="C9047">
            <v>38372</v>
          </cell>
          <cell r="D9047" t="str">
            <v>DESEMPENADEIRA PLASTICA LISA *14 X 27* CM</v>
          </cell>
          <cell r="E9047" t="str">
            <v xml:space="preserve">UN    </v>
          </cell>
          <cell r="F9047" t="str">
            <v>19,01</v>
          </cell>
          <cell r="G9047" t="str">
            <v>19,01</v>
          </cell>
        </row>
        <row r="9048">
          <cell r="C9048">
            <v>2357</v>
          </cell>
          <cell r="D9048" t="str">
            <v>DESENHISTA COPISTA</v>
          </cell>
          <cell r="E9048" t="str">
            <v xml:space="preserve">H     </v>
          </cell>
          <cell r="F9048" t="str">
            <v>39,26</v>
          </cell>
          <cell r="G9048" t="str">
            <v>45,46</v>
          </cell>
        </row>
        <row r="9049">
          <cell r="C9049">
            <v>40806</v>
          </cell>
          <cell r="D9049" t="str">
            <v>DESENHISTA COPISTA (MENSALISTA)</v>
          </cell>
          <cell r="E9049" t="str">
            <v xml:space="preserve">MES   </v>
          </cell>
          <cell r="F9049" t="str">
            <v>6.949,70</v>
          </cell>
          <cell r="G9049" t="str">
            <v>8.052,82</v>
          </cell>
        </row>
        <row r="9050">
          <cell r="C9050">
            <v>2355</v>
          </cell>
          <cell r="D9050" t="str">
            <v>DESENHISTA DETALHISTA</v>
          </cell>
          <cell r="E9050" t="str">
            <v xml:space="preserve">H     </v>
          </cell>
          <cell r="F9050" t="str">
            <v>54,29</v>
          </cell>
          <cell r="G9050" t="str">
            <v>62,87</v>
          </cell>
        </row>
        <row r="9051">
          <cell r="C9051">
            <v>40805</v>
          </cell>
          <cell r="D9051" t="str">
            <v>DESENHISTA DETALHISTA (MENSALISTA)</v>
          </cell>
          <cell r="E9051" t="str">
            <v xml:space="preserve">MES   </v>
          </cell>
          <cell r="F9051" t="str">
            <v>9.612,32</v>
          </cell>
          <cell r="G9051" t="str">
            <v>11.138,08</v>
          </cell>
        </row>
        <row r="9052">
          <cell r="C9052">
            <v>2358</v>
          </cell>
          <cell r="D9052" t="str">
            <v>DESENHISTA PROJETISTA</v>
          </cell>
          <cell r="E9052" t="str">
            <v xml:space="preserve">H     </v>
          </cell>
          <cell r="F9052" t="str">
            <v>53,73</v>
          </cell>
          <cell r="G9052" t="str">
            <v>62,23</v>
          </cell>
        </row>
        <row r="9053">
          <cell r="C9053">
            <v>40807</v>
          </cell>
          <cell r="D9053" t="str">
            <v>DESENHISTA PROJETISTA (MENSALISTA)</v>
          </cell>
          <cell r="E9053" t="str">
            <v xml:space="preserve">MES   </v>
          </cell>
          <cell r="F9053" t="str">
            <v>9.513,43</v>
          </cell>
          <cell r="G9053" t="str">
            <v>11.023,49</v>
          </cell>
        </row>
        <row r="9054">
          <cell r="C9054">
            <v>2359</v>
          </cell>
          <cell r="D9054" t="str">
            <v>DESENHISTA TECNICO AUXILIAR</v>
          </cell>
          <cell r="E9054" t="str">
            <v xml:space="preserve">H     </v>
          </cell>
          <cell r="F9054" t="str">
            <v>47,77</v>
          </cell>
          <cell r="G9054" t="str">
            <v>55,32</v>
          </cell>
        </row>
        <row r="9055">
          <cell r="C9055">
            <v>40808</v>
          </cell>
          <cell r="D9055" t="str">
            <v>DESENHISTA TECNICO AUXILIAR (MENSALISTA)</v>
          </cell>
          <cell r="E9055" t="str">
            <v xml:space="preserve">MES   </v>
          </cell>
          <cell r="F9055" t="str">
            <v>8.458,84</v>
          </cell>
          <cell r="G9055" t="str">
            <v>9.801,50</v>
          </cell>
        </row>
        <row r="9056">
          <cell r="C9056">
            <v>44330</v>
          </cell>
          <cell r="D9056" t="str">
            <v>DESINFETANTE PRONTO USO</v>
          </cell>
          <cell r="E9056" t="str">
            <v xml:space="preserve">L     </v>
          </cell>
          <cell r="F9056" t="str">
            <v>9,43</v>
          </cell>
          <cell r="G9056" t="str">
            <v>9,43</v>
          </cell>
        </row>
        <row r="9057">
          <cell r="C9057">
            <v>43144</v>
          </cell>
          <cell r="D9057" t="str">
            <v>DESMOLDANTE PARA CONCRETO ESTAMPADO</v>
          </cell>
          <cell r="E9057" t="str">
            <v xml:space="preserve">KG    </v>
          </cell>
          <cell r="F9057" t="str">
            <v>27,49</v>
          </cell>
          <cell r="G9057" t="str">
            <v>27,49</v>
          </cell>
        </row>
        <row r="9058">
          <cell r="C9058">
            <v>39397</v>
          </cell>
          <cell r="D9058" t="str">
            <v>DESMOLDANTE PARA FORMAS METALICAS A BASE DE OLEO VEGETAL</v>
          </cell>
          <cell r="E9058" t="str">
            <v xml:space="preserve">L     </v>
          </cell>
          <cell r="F9058" t="str">
            <v>12,53</v>
          </cell>
          <cell r="G9058" t="str">
            <v>12,53</v>
          </cell>
        </row>
        <row r="9059">
          <cell r="C9059">
            <v>2692</v>
          </cell>
          <cell r="D9059" t="str">
            <v>DESMOLDANTE PROTETOR PARA FORMAS DE MADEIRA, DE BASE OLEOSA EMULSIONADA EM AGUA</v>
          </cell>
          <cell r="E9059" t="str">
            <v xml:space="preserve">L     </v>
          </cell>
          <cell r="F9059" t="str">
            <v>5,05</v>
          </cell>
          <cell r="G9059" t="str">
            <v>5,05</v>
          </cell>
        </row>
        <row r="9060">
          <cell r="C9060">
            <v>44329</v>
          </cell>
          <cell r="D9060" t="str">
            <v>DETERGENTE NEUTRO USO GERAL, CONCENTRADO</v>
          </cell>
          <cell r="E9060" t="str">
            <v xml:space="preserve">L     </v>
          </cell>
          <cell r="F9060" t="str">
            <v>12,36</v>
          </cell>
          <cell r="G9060" t="str">
            <v>12,36</v>
          </cell>
        </row>
        <row r="9061">
          <cell r="C9061">
            <v>5318</v>
          </cell>
          <cell r="D9061" t="str">
            <v>DILUENTE AGUARRAS</v>
          </cell>
          <cell r="E9061" t="str">
            <v xml:space="preserve">L     </v>
          </cell>
          <cell r="F9061" t="str">
            <v>19,98</v>
          </cell>
          <cell r="G9061" t="str">
            <v>19,98</v>
          </cell>
        </row>
        <row r="9062">
          <cell r="C9062">
            <v>5330</v>
          </cell>
          <cell r="D9062" t="str">
            <v>DILUENTE EPOXI</v>
          </cell>
          <cell r="E9062" t="str">
            <v xml:space="preserve">L     </v>
          </cell>
          <cell r="F9062" t="str">
            <v>45,54</v>
          </cell>
          <cell r="G9062" t="str">
            <v>45,54</v>
          </cell>
        </row>
        <row r="9063">
          <cell r="C9063">
            <v>44532</v>
          </cell>
          <cell r="D9063" t="str">
            <v>DISCO DE BORRACHA PARA LIXADEIRA RIGIDO 7 " COM ARRUELA  CENTRAL</v>
          </cell>
          <cell r="E9063" t="str">
            <v xml:space="preserve">UN    </v>
          </cell>
          <cell r="F9063" t="str">
            <v>39,95</v>
          </cell>
          <cell r="G9063" t="str">
            <v>39,95</v>
          </cell>
        </row>
        <row r="9064">
          <cell r="C9064">
            <v>44531</v>
          </cell>
          <cell r="D9064" t="str">
            <v>DISCO DE CORTE DIAMANTADO SEGMENTADO DIAMETRO DE 180 MM PARA ESMERILHADEIRA  7 "</v>
          </cell>
          <cell r="E9064" t="str">
            <v xml:space="preserve">UN    </v>
          </cell>
          <cell r="F9064" t="str">
            <v>126,96</v>
          </cell>
          <cell r="G9064" t="str">
            <v>126,96</v>
          </cell>
        </row>
        <row r="9065">
          <cell r="C9065">
            <v>38140</v>
          </cell>
          <cell r="D9065" t="str">
            <v>DISCO DE CORTE DIAMANTADO SEGMENTADO PARA CONCRETO, DIAMETRO DE 110 MM, FURO DE 20 MM</v>
          </cell>
          <cell r="E9065" t="str">
            <v xml:space="preserve">UN    </v>
          </cell>
          <cell r="F9065" t="str">
            <v>30,79</v>
          </cell>
          <cell r="G9065" t="str">
            <v>30,79</v>
          </cell>
        </row>
        <row r="9066">
          <cell r="C9066">
            <v>13887</v>
          </cell>
          <cell r="D9066" t="str">
            <v>DISCO DE CORTE DIAMANTADO SEGMENTADO PARA CONCRETO, DIAMETRO DE 350 MM, FURO DE 1 " (14 X 1 ")</v>
          </cell>
          <cell r="E9066" t="str">
            <v xml:space="preserve">UN    </v>
          </cell>
          <cell r="F9066" t="str">
            <v>728,97</v>
          </cell>
          <cell r="G9066" t="str">
            <v>728,97</v>
          </cell>
        </row>
        <row r="9067">
          <cell r="C9067">
            <v>44495</v>
          </cell>
          <cell r="D9067" t="str">
            <v>DISCO DE CORTE PARA METAL COM DUAS TELAS 12 X 1/8 X 3/4 "  (300 X 3,2 X 19,05 MM)</v>
          </cell>
          <cell r="E9067" t="str">
            <v xml:space="preserve">UN    </v>
          </cell>
          <cell r="F9067" t="str">
            <v>32,45</v>
          </cell>
          <cell r="G9067" t="str">
            <v>32,45</v>
          </cell>
        </row>
        <row r="9068">
          <cell r="C9068">
            <v>44533</v>
          </cell>
          <cell r="D9068" t="str">
            <v>DISCO DE DESBASTE PARA METAL FERROSO EM GERAL, COM TRES TELAS,  9 X 1/4 X 7/8 " ( 228,6 X 6,4 X 22,2 MM)</v>
          </cell>
          <cell r="E9068" t="str">
            <v xml:space="preserve">UN    </v>
          </cell>
          <cell r="F9068" t="str">
            <v>30,64</v>
          </cell>
          <cell r="G9068" t="str">
            <v>30,64</v>
          </cell>
        </row>
        <row r="9069">
          <cell r="C9069">
            <v>44534</v>
          </cell>
          <cell r="D9069" t="str">
            <v>DISCO DE LIXA PARA METAL, DIAMETRO = 180 MM, GRAO  120</v>
          </cell>
          <cell r="E9069" t="str">
            <v xml:space="preserve">UN    </v>
          </cell>
          <cell r="F9069" t="str">
            <v>7,99</v>
          </cell>
          <cell r="G9069" t="str">
            <v>7,99</v>
          </cell>
        </row>
        <row r="9070">
          <cell r="C9070">
            <v>34544</v>
          </cell>
          <cell r="D9070" t="str">
            <v>DISJUNTOR  TERMOMAGNETICO TRIPOLAR 3 X 400 A / ICC - 25 KA</v>
          </cell>
          <cell r="E9070" t="str">
            <v xml:space="preserve">UN    </v>
          </cell>
          <cell r="F9070" t="str">
            <v>2.688,86</v>
          </cell>
          <cell r="G9070" t="str">
            <v>2.688,86</v>
          </cell>
        </row>
        <row r="9071">
          <cell r="C9071">
            <v>34729</v>
          </cell>
          <cell r="D9071" t="str">
            <v>DISJUNTOR TERMICO E MAGNETICO AJUSTAVEIS, TRIPOLAR DE 100 ATE 250A, CAPACIDADE DE INTERRUPCAO DE 35KA</v>
          </cell>
          <cell r="E9071" t="str">
            <v xml:space="preserve">UN    </v>
          </cell>
          <cell r="F9071" t="str">
            <v>2.115,20</v>
          </cell>
          <cell r="G9071" t="str">
            <v>2.115,20</v>
          </cell>
        </row>
        <row r="9072">
          <cell r="C9072">
            <v>34734</v>
          </cell>
          <cell r="D9072" t="str">
            <v>DISJUNTOR TERMICO E MAGNETICO AJUSTAVEIS, TRIPOLAR DE 300 ATE 400A, CAPACIDADE DE INTERRUPCAO DE 35KA</v>
          </cell>
          <cell r="E9072" t="str">
            <v xml:space="preserve">UN    </v>
          </cell>
          <cell r="F9072" t="str">
            <v>3.275,01</v>
          </cell>
          <cell r="G9072" t="str">
            <v>3.275,01</v>
          </cell>
        </row>
        <row r="9073">
          <cell r="C9073">
            <v>34738</v>
          </cell>
          <cell r="D9073" t="str">
            <v>DISJUNTOR TERMICO E MAGNETICO AJUSTAVEIS, TRIPOLAR DE 450 ATE 600A, CAPACIDADE DE INTERRUPCAO DE 35KA</v>
          </cell>
          <cell r="E9073" t="str">
            <v xml:space="preserve">UN    </v>
          </cell>
          <cell r="F9073" t="str">
            <v>7.651,44</v>
          </cell>
          <cell r="G9073" t="str">
            <v>7.651,44</v>
          </cell>
        </row>
        <row r="9074">
          <cell r="C9074">
            <v>2391</v>
          </cell>
          <cell r="D9074" t="str">
            <v>DISJUNTOR TERMOMAGNETICO TRIPOLAR 125A</v>
          </cell>
          <cell r="E9074" t="str">
            <v xml:space="preserve">UN    </v>
          </cell>
          <cell r="F9074" t="str">
            <v>622,31</v>
          </cell>
          <cell r="G9074" t="str">
            <v>622,31</v>
          </cell>
        </row>
        <row r="9075">
          <cell r="C9075">
            <v>2374</v>
          </cell>
          <cell r="D9075" t="str">
            <v>DISJUNTOR TERMOMAGNETICO TRIPOLAR 150 A / 600 V, TIPO FXD / ICC - 35 KA</v>
          </cell>
          <cell r="E9075" t="str">
            <v xml:space="preserve">UN    </v>
          </cell>
          <cell r="F9075" t="str">
            <v>706,00</v>
          </cell>
          <cell r="G9075" t="str">
            <v>706,00</v>
          </cell>
        </row>
        <row r="9076">
          <cell r="C9076">
            <v>2377</v>
          </cell>
          <cell r="D9076" t="str">
            <v>DISJUNTOR TERMOMAGNETICO TRIPOLAR 200 A / 600 V, TIPO FXD / ICC - 35 KA</v>
          </cell>
          <cell r="E9076" t="str">
            <v xml:space="preserve">UN    </v>
          </cell>
          <cell r="F9076" t="str">
            <v>990,79</v>
          </cell>
          <cell r="G9076" t="str">
            <v>990,79</v>
          </cell>
        </row>
        <row r="9077">
          <cell r="C9077">
            <v>2393</v>
          </cell>
          <cell r="D9077" t="str">
            <v>DISJUNTOR TERMOMAGNETICO TRIPOLAR 250 A / 600 V, TIPO FXD</v>
          </cell>
          <cell r="E9077" t="str">
            <v xml:space="preserve">UN    </v>
          </cell>
          <cell r="F9077" t="str">
            <v>1.659,21</v>
          </cell>
          <cell r="G9077" t="str">
            <v>1.659,21</v>
          </cell>
        </row>
        <row r="9078">
          <cell r="C9078">
            <v>34705</v>
          </cell>
          <cell r="D9078" t="str">
            <v>DISJUNTOR TERMOMAGNETICO TRIPOLAR 3  X 250 A/ICC - 25 KA</v>
          </cell>
          <cell r="E9078" t="str">
            <v xml:space="preserve">UN    </v>
          </cell>
          <cell r="F9078" t="str">
            <v>1.451,22</v>
          </cell>
          <cell r="G9078" t="str">
            <v>1.451,22</v>
          </cell>
        </row>
        <row r="9079">
          <cell r="C9079">
            <v>34707</v>
          </cell>
          <cell r="D9079" t="str">
            <v>DISJUNTOR TERMOMAGNETICO TRIPOLAR 3 X 350 A/ICC - 25 KA</v>
          </cell>
          <cell r="E9079" t="str">
            <v xml:space="preserve">UN    </v>
          </cell>
          <cell r="F9079" t="str">
            <v>2.689,14</v>
          </cell>
          <cell r="G9079" t="str">
            <v>2.689,14</v>
          </cell>
        </row>
        <row r="9080">
          <cell r="C9080">
            <v>2378</v>
          </cell>
          <cell r="D9080" t="str">
            <v>DISJUNTOR TERMOMAGNETICO TRIPOLAR 300 A / 600 V, TIPO JXD / ICC - 40 KA</v>
          </cell>
          <cell r="E9080" t="str">
            <v xml:space="preserve">UN    </v>
          </cell>
          <cell r="F9080" t="str">
            <v>2.279,15</v>
          </cell>
          <cell r="G9080" t="str">
            <v>2.279,15</v>
          </cell>
        </row>
        <row r="9081">
          <cell r="C9081">
            <v>2379</v>
          </cell>
          <cell r="D9081" t="str">
            <v>DISJUNTOR TERMOMAGNETICO TRIPOLAR 400 A / 600 V, TIPO JXD / ICC - 40 KA</v>
          </cell>
          <cell r="E9081" t="str">
            <v xml:space="preserve">UN    </v>
          </cell>
          <cell r="F9081" t="str">
            <v>2.279,15</v>
          </cell>
          <cell r="G9081" t="str">
            <v>2.279,15</v>
          </cell>
        </row>
        <row r="9082">
          <cell r="C9082">
            <v>2376</v>
          </cell>
          <cell r="D9082" t="str">
            <v>DISJUNTOR TERMOMAGNETICO TRIPOLAR 600 A / 600 V, TIPO LXD / ICC - 40 KA</v>
          </cell>
          <cell r="E9082" t="str">
            <v xml:space="preserve">UN    </v>
          </cell>
          <cell r="F9082" t="str">
            <v>3.753,74</v>
          </cell>
          <cell r="G9082" t="str">
            <v>3.753,74</v>
          </cell>
        </row>
        <row r="9083">
          <cell r="C9083">
            <v>2394</v>
          </cell>
          <cell r="D9083" t="str">
            <v>DISJUNTOR TERMOMAGNETICO TRIPOLAR 800 A / 600 V, TIPO LMXD</v>
          </cell>
          <cell r="E9083" t="str">
            <v xml:space="preserve">UN    </v>
          </cell>
          <cell r="F9083" t="str">
            <v>8.024,82</v>
          </cell>
          <cell r="G9083" t="str">
            <v>8.024,82</v>
          </cell>
        </row>
        <row r="9084">
          <cell r="C9084">
            <v>34686</v>
          </cell>
          <cell r="D9084" t="str">
            <v>DISJUNTOR TIPO DIN / IEC, MONOPOLAR DE 40  ATE 50A</v>
          </cell>
          <cell r="E9084" t="str">
            <v xml:space="preserve">UN    </v>
          </cell>
          <cell r="F9084" t="str">
            <v>24,09</v>
          </cell>
          <cell r="G9084" t="str">
            <v>24,09</v>
          </cell>
        </row>
        <row r="9085">
          <cell r="C9085">
            <v>34616</v>
          </cell>
          <cell r="D9085" t="str">
            <v>DISJUNTOR TIPO DIN/IEC, BIPOLAR DE 6 ATE 32A</v>
          </cell>
          <cell r="E9085" t="str">
            <v xml:space="preserve">UN    </v>
          </cell>
          <cell r="F9085" t="str">
            <v>93,12</v>
          </cell>
          <cell r="G9085" t="str">
            <v>93,12</v>
          </cell>
        </row>
        <row r="9086">
          <cell r="C9086">
            <v>34623</v>
          </cell>
          <cell r="D9086" t="str">
            <v>DISJUNTOR TIPO DIN/IEC, BIPOLAR 40 ATE 50A</v>
          </cell>
          <cell r="E9086" t="str">
            <v xml:space="preserve">UN    </v>
          </cell>
          <cell r="F9086" t="str">
            <v>91,69</v>
          </cell>
          <cell r="G9086" t="str">
            <v>91,69</v>
          </cell>
        </row>
        <row r="9087">
          <cell r="C9087">
            <v>34628</v>
          </cell>
          <cell r="D9087" t="str">
            <v>DISJUNTOR TIPO DIN/IEC, BIPOLAR 63 A</v>
          </cell>
          <cell r="E9087" t="str">
            <v xml:space="preserve">UN    </v>
          </cell>
          <cell r="F9087" t="str">
            <v>131,33</v>
          </cell>
          <cell r="G9087" t="str">
            <v>131,33</v>
          </cell>
        </row>
        <row r="9088">
          <cell r="C9088">
            <v>34653</v>
          </cell>
          <cell r="D9088" t="str">
            <v>DISJUNTOR TIPO DIN/IEC, MONOPOLAR DE 6  ATE  32A</v>
          </cell>
          <cell r="E9088" t="str">
            <v xml:space="preserve">UN    </v>
          </cell>
          <cell r="F9088" t="str">
            <v>16,24</v>
          </cell>
          <cell r="G9088" t="str">
            <v>16,24</v>
          </cell>
        </row>
        <row r="9089">
          <cell r="C9089">
            <v>34688</v>
          </cell>
          <cell r="D9089" t="str">
            <v>DISJUNTOR TIPO DIN/IEC, MONOPOLAR DE 63 A</v>
          </cell>
          <cell r="E9089" t="str">
            <v xml:space="preserve">UN    </v>
          </cell>
          <cell r="F9089" t="str">
            <v>29,44</v>
          </cell>
          <cell r="G9089" t="str">
            <v>29,44</v>
          </cell>
        </row>
        <row r="9090">
          <cell r="C9090">
            <v>34709</v>
          </cell>
          <cell r="D9090" t="str">
            <v>DISJUNTOR TIPO DIN/IEC, TRIPOLAR DE 10 ATE 50A</v>
          </cell>
          <cell r="E9090" t="str">
            <v xml:space="preserve">UN    </v>
          </cell>
          <cell r="F9090" t="str">
            <v>114,09</v>
          </cell>
          <cell r="G9090" t="str">
            <v>114,09</v>
          </cell>
        </row>
        <row r="9091">
          <cell r="C9091">
            <v>34714</v>
          </cell>
          <cell r="D9091" t="str">
            <v>DISJUNTOR TIPO DIN/IEC, TRIPOLAR 63 A</v>
          </cell>
          <cell r="E9091" t="str">
            <v xml:space="preserve">UN    </v>
          </cell>
          <cell r="F9091" t="str">
            <v>136,26</v>
          </cell>
          <cell r="G9091" t="str">
            <v>136,26</v>
          </cell>
        </row>
        <row r="9092">
          <cell r="C9092">
            <v>2388</v>
          </cell>
          <cell r="D9092" t="str">
            <v>DISJUNTOR TIPO NEMA, BIPOLAR 10  ATE  50 A, TENSAO MAXIMA 415 V</v>
          </cell>
          <cell r="E9092" t="str">
            <v xml:space="preserve">UN    </v>
          </cell>
          <cell r="F9092" t="str">
            <v>113,24</v>
          </cell>
          <cell r="G9092" t="str">
            <v>113,24</v>
          </cell>
        </row>
        <row r="9093">
          <cell r="C9093">
            <v>34606</v>
          </cell>
          <cell r="D9093" t="str">
            <v>DISJUNTOR TIPO NEMA, BIPOLAR 60 ATE 100A, TENSAO MAXIMA 415 V</v>
          </cell>
          <cell r="E9093" t="str">
            <v xml:space="preserve">UN    </v>
          </cell>
          <cell r="F9093" t="str">
            <v>173,69</v>
          </cell>
          <cell r="G9093" t="str">
            <v>173,69</v>
          </cell>
        </row>
        <row r="9094">
          <cell r="C9094">
            <v>34689</v>
          </cell>
          <cell r="D9094" t="str">
            <v>DISJUNTOR TIPO NEMA, MONOPOLAR DE 60 ATE 70A, TENSAO MAXIMA DE 240 V</v>
          </cell>
          <cell r="E9094" t="str">
            <v xml:space="preserve">UN    </v>
          </cell>
          <cell r="F9094" t="str">
            <v>55,30</v>
          </cell>
          <cell r="G9094" t="str">
            <v>55,30</v>
          </cell>
        </row>
        <row r="9095">
          <cell r="C9095">
            <v>2370</v>
          </cell>
          <cell r="D9095" t="str">
            <v>DISJUNTOR TIPO NEMA, MONOPOLAR 10 ATE 30A, TENSAO MAXIMA DE 240 V</v>
          </cell>
          <cell r="E9095" t="str">
            <v xml:space="preserve">UN    </v>
          </cell>
          <cell r="F9095" t="str">
            <v>21,04</v>
          </cell>
          <cell r="G9095" t="str">
            <v>21,04</v>
          </cell>
        </row>
        <row r="9096">
          <cell r="C9096">
            <v>2386</v>
          </cell>
          <cell r="D9096" t="str">
            <v>DISJUNTOR TIPO NEMA, MONOPOLAR 35  ATE  50 A, TENSAO MAXIMA DE 240 V</v>
          </cell>
          <cell r="E9096" t="str">
            <v xml:space="preserve">UN    </v>
          </cell>
          <cell r="F9096" t="str">
            <v>35,30</v>
          </cell>
          <cell r="G9096" t="str">
            <v>35,30</v>
          </cell>
        </row>
        <row r="9097">
          <cell r="C9097">
            <v>2392</v>
          </cell>
          <cell r="D9097" t="str">
            <v>DISJUNTOR TIPO NEMA, TRIPOLAR 10  ATE  50A, TENSAO MAXIMA DE 415 V</v>
          </cell>
          <cell r="E9097" t="str">
            <v xml:space="preserve">UN    </v>
          </cell>
          <cell r="F9097" t="str">
            <v>141,24</v>
          </cell>
          <cell r="G9097" t="str">
            <v>141,24</v>
          </cell>
        </row>
        <row r="9098">
          <cell r="C9098">
            <v>2373</v>
          </cell>
          <cell r="D9098" t="str">
            <v>DISJUNTOR TIPO NEMA, TRIPOLAR 60 ATE 100 A, TENSAO MAXIMA DE 415 V</v>
          </cell>
          <cell r="E9098" t="str">
            <v xml:space="preserve">UN    </v>
          </cell>
          <cell r="F9098" t="str">
            <v>198,99</v>
          </cell>
          <cell r="G9098" t="str">
            <v>198,99</v>
          </cell>
        </row>
        <row r="9099">
          <cell r="C9099">
            <v>39465</v>
          </cell>
          <cell r="D9099" t="str">
            <v>DISPOSITIVO DPS CLASSE II, 1 POLO, TENSAO MAXIMA DE 175 V, CORRENTE MAXIMA DE *20* KA (TIPO AC)</v>
          </cell>
          <cell r="E9099" t="str">
            <v xml:space="preserve">UN    </v>
          </cell>
          <cell r="F9099" t="str">
            <v>121,56</v>
          </cell>
          <cell r="G9099" t="str">
            <v>121,56</v>
          </cell>
        </row>
        <row r="9100">
          <cell r="C9100">
            <v>39466</v>
          </cell>
          <cell r="D9100" t="str">
            <v>DISPOSITIVO DPS CLASSE II, 1 POLO, TENSAO MAXIMA DE 175 V, CORRENTE MAXIMA DE *30* KA (TIPO AC)</v>
          </cell>
          <cell r="E9100" t="str">
            <v xml:space="preserve">UN    </v>
          </cell>
          <cell r="F9100" t="str">
            <v>136,76</v>
          </cell>
          <cell r="G9100" t="str">
            <v>136,76</v>
          </cell>
        </row>
        <row r="9101">
          <cell r="C9101">
            <v>39467</v>
          </cell>
          <cell r="D9101" t="str">
            <v>DISPOSITIVO DPS CLASSE II, 1 POLO, TENSAO MAXIMA DE 175 V, CORRENTE MAXIMA DE *45* KA (TIPO AC)</v>
          </cell>
          <cell r="E9101" t="str">
            <v xml:space="preserve">UN    </v>
          </cell>
          <cell r="F9101" t="str">
            <v>174,93</v>
          </cell>
          <cell r="G9101" t="str">
            <v>174,93</v>
          </cell>
        </row>
        <row r="9102">
          <cell r="C9102">
            <v>39468</v>
          </cell>
          <cell r="D9102" t="str">
            <v>DISPOSITIVO DPS CLASSE II, 1 POLO, TENSAO MAXIMA DE 175 V, CORRENTE MAXIMA DE *90* KA (TIPO AC)</v>
          </cell>
          <cell r="E9102" t="str">
            <v xml:space="preserve">UN    </v>
          </cell>
          <cell r="F9102" t="str">
            <v>310,93</v>
          </cell>
          <cell r="G9102" t="str">
            <v>310,93</v>
          </cell>
        </row>
        <row r="9103">
          <cell r="C9103">
            <v>39469</v>
          </cell>
          <cell r="D9103" t="str">
            <v>DISPOSITIVO DPS CLASSE II, 1 POLO, TENSAO MAXIMA DE 275 V, CORRENTE MAXIMA DE *20* KA (TIPO AC)</v>
          </cell>
          <cell r="E9103" t="str">
            <v xml:space="preserve">UN    </v>
          </cell>
          <cell r="F9103" t="str">
            <v>126,66</v>
          </cell>
          <cell r="G9103" t="str">
            <v>126,66</v>
          </cell>
        </row>
        <row r="9104">
          <cell r="C9104">
            <v>39470</v>
          </cell>
          <cell r="D9104" t="str">
            <v>DISPOSITIVO DPS CLASSE II, 1 POLO, TENSAO MAXIMA DE 275 V, CORRENTE MAXIMA DE *30* KA (TIPO AC)</v>
          </cell>
          <cell r="E9104" t="str">
            <v xml:space="preserve">UN    </v>
          </cell>
          <cell r="F9104" t="str">
            <v>155,62</v>
          </cell>
          <cell r="G9104" t="str">
            <v>155,62</v>
          </cell>
        </row>
        <row r="9105">
          <cell r="C9105">
            <v>39471</v>
          </cell>
          <cell r="D9105" t="str">
            <v>DISPOSITIVO DPS CLASSE II, 1 POLO, TENSAO MAXIMA DE 275 V, CORRENTE MAXIMA DE *45* KA (TIPO AC)</v>
          </cell>
          <cell r="E9105" t="str">
            <v xml:space="preserve">UN    </v>
          </cell>
          <cell r="F9105" t="str">
            <v>187,02</v>
          </cell>
          <cell r="G9105" t="str">
            <v>187,02</v>
          </cell>
        </row>
        <row r="9106">
          <cell r="C9106">
            <v>39472</v>
          </cell>
          <cell r="D9106" t="str">
            <v>DISPOSITIVO DPS CLASSE II, 1 POLO, TENSAO MAXIMA DE 275 V, CORRENTE MAXIMA DE *90* KA (TIPO AC)</v>
          </cell>
          <cell r="E9106" t="str">
            <v xml:space="preserve">UN    </v>
          </cell>
          <cell r="F9106" t="str">
            <v>324,95</v>
          </cell>
          <cell r="G9106" t="str">
            <v>324,95</v>
          </cell>
        </row>
        <row r="9107">
          <cell r="C9107">
            <v>39473</v>
          </cell>
          <cell r="D9107" t="str">
            <v>DISPOSITIVO DPS CLASSE II, 1 POLO, TENSAO MAXIMA DE 385 V, CORRENTE MAXIMA DE *20* KA (TIPO AC)</v>
          </cell>
          <cell r="E9107" t="str">
            <v xml:space="preserve">UN    </v>
          </cell>
          <cell r="F9107" t="str">
            <v>209,92</v>
          </cell>
          <cell r="G9107" t="str">
            <v>209,92</v>
          </cell>
        </row>
        <row r="9108">
          <cell r="C9108">
            <v>39474</v>
          </cell>
          <cell r="D9108" t="str">
            <v>DISPOSITIVO DPS CLASSE II, 1 POLO, TENSAO MAXIMA DE 385 V, CORRENTE MAXIMA DE *30* KA (TIPO AC)</v>
          </cell>
          <cell r="E9108" t="str">
            <v xml:space="preserve">UN    </v>
          </cell>
          <cell r="F9108" t="str">
            <v>223,78</v>
          </cell>
          <cell r="G9108" t="str">
            <v>223,78</v>
          </cell>
        </row>
        <row r="9109">
          <cell r="C9109">
            <v>39475</v>
          </cell>
          <cell r="D9109" t="str">
            <v>DISPOSITIVO DPS CLASSE II, 1 POLO, TENSAO MAXIMA DE 385 V, CORRENTE MAXIMA DE *45* KA (TIPO AC)</v>
          </cell>
          <cell r="E9109" t="str">
            <v xml:space="preserve">UN    </v>
          </cell>
          <cell r="F9109" t="str">
            <v>253,90</v>
          </cell>
          <cell r="G9109" t="str">
            <v>253,90</v>
          </cell>
        </row>
        <row r="9110">
          <cell r="C9110">
            <v>39476</v>
          </cell>
          <cell r="D9110" t="str">
            <v>DISPOSITIVO DPS CLASSE II, 1 POLO, TENSAO MAXIMA DE 385 V, CORRENTE MAXIMA DE *90* KA (TIPO AC)</v>
          </cell>
          <cell r="E9110" t="str">
            <v xml:space="preserve">UN    </v>
          </cell>
          <cell r="F9110" t="str">
            <v>477,95</v>
          </cell>
          <cell r="G9110" t="str">
            <v>477,95</v>
          </cell>
        </row>
        <row r="9111">
          <cell r="C9111">
            <v>39477</v>
          </cell>
          <cell r="D9111" t="str">
            <v>DISPOSITIVO DPS CLASSE II, 1 POLO, TENSAO MAXIMA DE 460 V, CORRENTE MAXIMA DE *20* KA (TIPO AC)</v>
          </cell>
          <cell r="E9111" t="str">
            <v xml:space="preserve">UN    </v>
          </cell>
          <cell r="F9111" t="str">
            <v>234,18</v>
          </cell>
          <cell r="G9111" t="str">
            <v>234,18</v>
          </cell>
        </row>
        <row r="9112">
          <cell r="C9112">
            <v>39478</v>
          </cell>
          <cell r="D9112" t="str">
            <v>DISPOSITIVO DPS CLASSE II, 1 POLO, TENSAO MAXIMA DE 460 V, CORRENTE MAXIMA DE *30* KA (TIPO AC)</v>
          </cell>
          <cell r="E9112" t="str">
            <v xml:space="preserve">UN    </v>
          </cell>
          <cell r="F9112" t="str">
            <v>241,43</v>
          </cell>
          <cell r="G9112" t="str">
            <v>241,43</v>
          </cell>
        </row>
        <row r="9113">
          <cell r="C9113">
            <v>39479</v>
          </cell>
          <cell r="D9113" t="str">
            <v>DISPOSITIVO DPS CLASSE II, 1 POLO, TENSAO MAXIMA DE 460 V, CORRENTE MAXIMA DE *45* KA (TIPO AC)</v>
          </cell>
          <cell r="E9113" t="str">
            <v xml:space="preserve">UN    </v>
          </cell>
          <cell r="F9113" t="str">
            <v>284,46</v>
          </cell>
          <cell r="G9113" t="str">
            <v>284,46</v>
          </cell>
        </row>
        <row r="9114">
          <cell r="C9114">
            <v>39480</v>
          </cell>
          <cell r="D9114" t="str">
            <v>DISPOSITIVO DPS CLASSE II, 1 POLO, TENSAO MAXIMA DE 460 V, CORRENTE MAXIMA DE *90* KA (TIPO AC)</v>
          </cell>
          <cell r="E9114" t="str">
            <v xml:space="preserve">UN    </v>
          </cell>
          <cell r="F9114" t="str">
            <v>586,96</v>
          </cell>
          <cell r="G9114" t="str">
            <v>586,96</v>
          </cell>
        </row>
        <row r="9115">
          <cell r="C9115">
            <v>39459</v>
          </cell>
          <cell r="D9115" t="str">
            <v>DISPOSITIVO DR, 2 POLOS, SENSIBILIDADE DE 30 MA, CORRENTE DE 100 A, TIPO AC</v>
          </cell>
          <cell r="E9115" t="str">
            <v xml:space="preserve">UN    </v>
          </cell>
          <cell r="F9115" t="str">
            <v>498,19</v>
          </cell>
          <cell r="G9115" t="str">
            <v>498,19</v>
          </cell>
        </row>
        <row r="9116">
          <cell r="C9116">
            <v>39445</v>
          </cell>
          <cell r="D9116" t="str">
            <v>DISPOSITIVO DR, 2 POLOS, SENSIBILIDADE DE 30 MA, CORRENTE DE 25 A, TIPO AC</v>
          </cell>
          <cell r="E9116" t="str">
            <v xml:space="preserve">UN    </v>
          </cell>
          <cell r="F9116" t="str">
            <v>250,14</v>
          </cell>
          <cell r="G9116" t="str">
            <v>250,14</v>
          </cell>
        </row>
        <row r="9117">
          <cell r="C9117">
            <v>39446</v>
          </cell>
          <cell r="D9117" t="str">
            <v>DISPOSITIVO DR, 2 POLOS, SENSIBILIDADE DE 30 MA, CORRENTE DE 40 A, TIPO AC</v>
          </cell>
          <cell r="E9117" t="str">
            <v xml:space="preserve">UN    </v>
          </cell>
          <cell r="F9117" t="str">
            <v>254,59</v>
          </cell>
          <cell r="G9117" t="str">
            <v>254,59</v>
          </cell>
        </row>
        <row r="9118">
          <cell r="C9118">
            <v>39447</v>
          </cell>
          <cell r="D9118" t="str">
            <v>DISPOSITIVO DR, 2 POLOS, SENSIBILIDADE DE 30 MA, CORRENTE DE 63 A, TIPO AC</v>
          </cell>
          <cell r="E9118" t="str">
            <v xml:space="preserve">UN    </v>
          </cell>
          <cell r="F9118" t="str">
            <v>272,25</v>
          </cell>
          <cell r="G9118" t="str">
            <v>272,25</v>
          </cell>
        </row>
        <row r="9119">
          <cell r="C9119">
            <v>39448</v>
          </cell>
          <cell r="D9119" t="str">
            <v>DISPOSITIVO DR, 2 POLOS, SENSIBILIDADE DE 30 MA, CORRENTE DE 80 A, TIPO AC</v>
          </cell>
          <cell r="E9119" t="str">
            <v xml:space="preserve">UN    </v>
          </cell>
          <cell r="F9119" t="str">
            <v>464,24</v>
          </cell>
          <cell r="G9119" t="str">
            <v>464,24</v>
          </cell>
        </row>
        <row r="9120">
          <cell r="C9120">
            <v>39450</v>
          </cell>
          <cell r="D9120" t="str">
            <v>DISPOSITIVO DR, 2 POLOS, SENSIBILIDADE DE 300 MA, CORRENTE DE 25 A, TIPO AC</v>
          </cell>
          <cell r="E9120" t="str">
            <v xml:space="preserve">UN    </v>
          </cell>
          <cell r="F9120" t="str">
            <v>283,24</v>
          </cell>
          <cell r="G9120" t="str">
            <v>283,24</v>
          </cell>
        </row>
        <row r="9121">
          <cell r="C9121">
            <v>39451</v>
          </cell>
          <cell r="D9121" t="str">
            <v>DISPOSITIVO DR, 2 POLOS, SENSIBILIDADE DE 300 MA, CORRENTE DE 40 A, TIPO AC</v>
          </cell>
          <cell r="E9121" t="str">
            <v xml:space="preserve">UN    </v>
          </cell>
          <cell r="F9121" t="str">
            <v>308,93</v>
          </cell>
          <cell r="G9121" t="str">
            <v>308,93</v>
          </cell>
        </row>
        <row r="9122">
          <cell r="C9122">
            <v>39452</v>
          </cell>
          <cell r="D9122" t="str">
            <v>DISPOSITIVO DR, 2 POLOS, SENSIBILIDADE DE 300 MA, CORRENTE DE 63 A, TIPO AC</v>
          </cell>
          <cell r="E9122" t="str">
            <v xml:space="preserve">UN    </v>
          </cell>
          <cell r="F9122" t="str">
            <v>310,78</v>
          </cell>
          <cell r="G9122" t="str">
            <v>310,78</v>
          </cell>
        </row>
        <row r="9123">
          <cell r="C9123">
            <v>39523</v>
          </cell>
          <cell r="D9123" t="str">
            <v>DISPOSITIVO DR, 2 POLOS, SENSIBILIDADE DE 300 MA, CORRENTE DE 80 A, TIPO  AC</v>
          </cell>
          <cell r="E9123" t="str">
            <v xml:space="preserve">UN    </v>
          </cell>
          <cell r="F9123" t="str">
            <v>520,08</v>
          </cell>
          <cell r="G9123" t="str">
            <v>520,08</v>
          </cell>
        </row>
        <row r="9124">
          <cell r="C9124">
            <v>39449</v>
          </cell>
          <cell r="D9124" t="str">
            <v>DISPOSITIVO DR, 4 POLOS, SENSIBILIDADE DE 30 MA, CORRENTE DE 100 A, TIPO AC</v>
          </cell>
          <cell r="E9124" t="str">
            <v xml:space="preserve">UN    </v>
          </cell>
          <cell r="F9124" t="str">
            <v>575,95</v>
          </cell>
          <cell r="G9124" t="str">
            <v>575,95</v>
          </cell>
        </row>
        <row r="9125">
          <cell r="C9125">
            <v>39455</v>
          </cell>
          <cell r="D9125" t="str">
            <v>DISPOSITIVO DR, 4 POLOS, SENSIBILIDADE DE 30 MA, CORRENTE DE 25 A, TIPO AC</v>
          </cell>
          <cell r="E9125" t="str">
            <v xml:space="preserve">UN    </v>
          </cell>
          <cell r="F9125" t="str">
            <v>284,99</v>
          </cell>
          <cell r="G9125" t="str">
            <v>284,99</v>
          </cell>
        </row>
        <row r="9126">
          <cell r="C9126">
            <v>39456</v>
          </cell>
          <cell r="D9126" t="str">
            <v>DISPOSITIVO DR, 4 POLOS, SENSIBILIDADE DE 30 MA, CORRENTE DE 40 A, TIPO AC</v>
          </cell>
          <cell r="E9126" t="str">
            <v xml:space="preserve">UN    </v>
          </cell>
          <cell r="F9126" t="str">
            <v>285,20</v>
          </cell>
          <cell r="G9126" t="str">
            <v>285,20</v>
          </cell>
        </row>
        <row r="9127">
          <cell r="C9127">
            <v>39457</v>
          </cell>
          <cell r="D9127" t="str">
            <v>DISPOSITIVO DR, 4 POLOS, SENSIBILIDADE DE 30 MA, CORRENTE DE 63 A, TIPO AC</v>
          </cell>
          <cell r="E9127" t="str">
            <v xml:space="preserve">UN    </v>
          </cell>
          <cell r="F9127" t="str">
            <v>310,92</v>
          </cell>
          <cell r="G9127" t="str">
            <v>310,92</v>
          </cell>
        </row>
        <row r="9128">
          <cell r="C9128">
            <v>39458</v>
          </cell>
          <cell r="D9128" t="str">
            <v>DISPOSITIVO DR, 4 POLOS, SENSIBILIDADE DE 30 MA, CORRENTE DE 80 A, TIPO AC</v>
          </cell>
          <cell r="E9128" t="str">
            <v xml:space="preserve">UN    </v>
          </cell>
          <cell r="F9128" t="str">
            <v>580,20</v>
          </cell>
          <cell r="G9128" t="str">
            <v>580,20</v>
          </cell>
        </row>
        <row r="9129">
          <cell r="C9129">
            <v>39464</v>
          </cell>
          <cell r="D9129" t="str">
            <v>DISPOSITIVO DR, 4 POLOS, SENSIBILIDADE DE 300 MA, CORRENTE DE 100 A, TIPO AC</v>
          </cell>
          <cell r="E9129" t="str">
            <v xml:space="preserve">UN    </v>
          </cell>
          <cell r="F9129" t="str">
            <v>933,00</v>
          </cell>
          <cell r="G9129" t="str">
            <v>933,00</v>
          </cell>
        </row>
        <row r="9130">
          <cell r="C9130">
            <v>39460</v>
          </cell>
          <cell r="D9130" t="str">
            <v>DISPOSITIVO DR, 4 POLOS, SENSIBILIDADE DE 300 MA, CORRENTE DE 25 A, TIPO AC</v>
          </cell>
          <cell r="E9130" t="str">
            <v xml:space="preserve">UN    </v>
          </cell>
          <cell r="F9130" t="str">
            <v>353,86</v>
          </cell>
          <cell r="G9130" t="str">
            <v>353,86</v>
          </cell>
        </row>
        <row r="9131">
          <cell r="C9131">
            <v>39461</v>
          </cell>
          <cell r="D9131" t="str">
            <v>DISPOSITIVO DR, 4 POLOS, SENSIBILIDADE DE 300 MA, CORRENTE DE 40 A, TIPO AC</v>
          </cell>
          <cell r="E9131" t="str">
            <v xml:space="preserve">UN    </v>
          </cell>
          <cell r="F9131" t="str">
            <v>414,65</v>
          </cell>
          <cell r="G9131" t="str">
            <v>414,65</v>
          </cell>
        </row>
        <row r="9132">
          <cell r="C9132">
            <v>39462</v>
          </cell>
          <cell r="D9132" t="str">
            <v>DISPOSITIVO DR, 4 POLOS, SENSIBILIDADE DE 300 MA, CORRENTE DE 63 A, TIPO AC</v>
          </cell>
          <cell r="E9132" t="str">
            <v xml:space="preserve">UN    </v>
          </cell>
          <cell r="F9132" t="str">
            <v>399,61</v>
          </cell>
          <cell r="G9132" t="str">
            <v>399,61</v>
          </cell>
        </row>
        <row r="9133">
          <cell r="C9133">
            <v>39463</v>
          </cell>
          <cell r="D9133" t="str">
            <v>DISPOSITIVO DR, 4 POLOS, SENSIBILIDADE DE 300 MA, CORRENTE DE 80 A, TIPO AC</v>
          </cell>
          <cell r="E9133" t="str">
            <v xml:space="preserve">UN    </v>
          </cell>
          <cell r="F9133" t="str">
            <v>925,76</v>
          </cell>
          <cell r="G9133" t="str">
            <v>925,76</v>
          </cell>
        </row>
        <row r="9134">
          <cell r="C9134">
            <v>26039</v>
          </cell>
          <cell r="D9134" t="str">
            <v>DISTRIBUIDOR DE AGREGADOS AUTOPROPELIDO, CAP 3 M3, A DIESEL, 6 CC, 176 CV</v>
          </cell>
          <cell r="E9134" t="str">
            <v xml:space="preserve">UN    </v>
          </cell>
          <cell r="F9134" t="str">
            <v>356.844,13</v>
          </cell>
          <cell r="G9134" t="str">
            <v>356.844,13</v>
          </cell>
        </row>
        <row r="9135">
          <cell r="C9135">
            <v>2401</v>
          </cell>
          <cell r="D9135" t="str">
            <v>DISTRIBUIDOR DE AGREGADOS REBOCAVEL, CAPACIDADE 1,9 M3, LARGURA DE TRABALHO 3,66 M</v>
          </cell>
          <cell r="E9135" t="str">
            <v xml:space="preserve">UN    </v>
          </cell>
          <cell r="F9135" t="str">
            <v>82.078,10</v>
          </cell>
          <cell r="G9135" t="str">
            <v>82.078,10</v>
          </cell>
        </row>
        <row r="9136">
          <cell r="C9136">
            <v>38870</v>
          </cell>
          <cell r="D9136" t="str">
            <v>DISTRIBUIDOR METALICO, COM ROSCA, 2 SAIDAS, DN 1" X 1/2", PARA CONEXAO COM ANEL DESLIZANTE EM TUBO PEX</v>
          </cell>
          <cell r="E9136" t="str">
            <v xml:space="preserve">UN    </v>
          </cell>
          <cell r="F9136" t="str">
            <v>51,94</v>
          </cell>
          <cell r="G9136" t="str">
            <v>51,94</v>
          </cell>
        </row>
        <row r="9137">
          <cell r="C9137">
            <v>38869</v>
          </cell>
          <cell r="D9137" t="str">
            <v>DISTRIBUIDOR METALICO, COM ROSCA, 2 SAIDAS, DN 3/4" X 1/2", PARA CONEXAO COM ANEL DESLIZANTE EM TUBO PEX</v>
          </cell>
          <cell r="E9137" t="str">
            <v xml:space="preserve">UN    </v>
          </cell>
          <cell r="F9137" t="str">
            <v>45,82</v>
          </cell>
          <cell r="G9137" t="str">
            <v>45,82</v>
          </cell>
        </row>
        <row r="9138">
          <cell r="C9138">
            <v>38872</v>
          </cell>
          <cell r="D9138" t="str">
            <v>DISTRIBUIDOR METALICO, COM ROSCA, 3 SAIDAS, DN 1" X 1/2", PARA CONEXAO COM ANEL DESLIZANTE EM TUBO PEX</v>
          </cell>
          <cell r="E9138" t="str">
            <v xml:space="preserve">UN    </v>
          </cell>
          <cell r="F9138" t="str">
            <v>70,95</v>
          </cell>
          <cell r="G9138" t="str">
            <v>70,95</v>
          </cell>
        </row>
        <row r="9139">
          <cell r="C9139">
            <v>38871</v>
          </cell>
          <cell r="D9139" t="str">
            <v>DISTRIBUIDOR METALICO, COM ROSCA, 3 SAIDAS, DN 3/4" X 1/2", PARA CONEXAO COM ANEL DESLIZANTE EM TUBO PEX</v>
          </cell>
          <cell r="E9139" t="str">
            <v xml:space="preserve">UN    </v>
          </cell>
          <cell r="F9139" t="str">
            <v>57,07</v>
          </cell>
          <cell r="G9139" t="str">
            <v>57,07</v>
          </cell>
        </row>
        <row r="9140">
          <cell r="C9140">
            <v>39283</v>
          </cell>
          <cell r="D9140" t="str">
            <v>DISTRIBUIDOR, PLASTICO, 2 SAIDAS, DN 32 X 16 MM, PARA CONEXAO COM CRIMPAGEM EM TUBO PEX</v>
          </cell>
          <cell r="E9140" t="str">
            <v xml:space="preserve">UN    </v>
          </cell>
          <cell r="F9140" t="str">
            <v>177,77</v>
          </cell>
          <cell r="G9140" t="str">
            <v>177,77</v>
          </cell>
        </row>
        <row r="9141">
          <cell r="C9141">
            <v>39284</v>
          </cell>
          <cell r="D9141" t="str">
            <v>DISTRIBUIDOR, PLASTICO, 2 SAIDAS, DN 32 X 20 MM, PARA CONEXAO COM CRIMPAGEM EM TUBO PEX</v>
          </cell>
          <cell r="E9141" t="str">
            <v xml:space="preserve">UN    </v>
          </cell>
          <cell r="F9141" t="str">
            <v>192,64</v>
          </cell>
          <cell r="G9141" t="str">
            <v>192,64</v>
          </cell>
        </row>
        <row r="9142">
          <cell r="C9142">
            <v>39285</v>
          </cell>
          <cell r="D9142" t="str">
            <v>DISTRIBUIDOR, PLASTICO, 2 SAIDAS, DN 32 X 25 MM, PARA CONEXAO COM CRIMPAGEM EM TUBO PEX</v>
          </cell>
          <cell r="E9142" t="str">
            <v xml:space="preserve">UN    </v>
          </cell>
          <cell r="F9142" t="str">
            <v>195,42</v>
          </cell>
          <cell r="G9142" t="str">
            <v>195,42</v>
          </cell>
        </row>
        <row r="9143">
          <cell r="C9143">
            <v>39286</v>
          </cell>
          <cell r="D9143" t="str">
            <v>DISTRIBUIDOR, PLASTICO, 3 SAIDAS, DN 32 X 16 MM, PARA CONEXAO COM CRIMPAGEM EM TUBO PEX</v>
          </cell>
          <cell r="E9143" t="str">
            <v xml:space="preserve">UN    </v>
          </cell>
          <cell r="F9143" t="str">
            <v>191,16</v>
          </cell>
          <cell r="G9143" t="str">
            <v>191,16</v>
          </cell>
        </row>
        <row r="9144">
          <cell r="C9144">
            <v>39287</v>
          </cell>
          <cell r="D9144" t="str">
            <v>DISTRIBUIDOR, PLASTICO, 3 SAIDAS, DN 32 X 20 MM, PARA CONEXAO COM CRIMPAGEM EM TUBO PEX</v>
          </cell>
          <cell r="E9144" t="str">
            <v xml:space="preserve">UN    </v>
          </cell>
          <cell r="F9144" t="str">
            <v>224,46</v>
          </cell>
          <cell r="G9144" t="str">
            <v>224,46</v>
          </cell>
        </row>
        <row r="9145">
          <cell r="C9145">
            <v>39288</v>
          </cell>
          <cell r="D9145" t="str">
            <v>DISTRIBUIDOR, PLASTICO, 3 SAIDAS, DN 32 X 25 MM, PARA CONEXAO COM CRIMPAGEM EM TUBO PEX</v>
          </cell>
          <cell r="E9145" t="str">
            <v xml:space="preserve">UN    </v>
          </cell>
          <cell r="F9145" t="str">
            <v>239,55</v>
          </cell>
          <cell r="G9145" t="str">
            <v>239,55</v>
          </cell>
        </row>
        <row r="9146">
          <cell r="C9146">
            <v>44476</v>
          </cell>
          <cell r="D9146" t="str">
            <v>DIVISORIA EM GRANITO, COM DUAS FACES POLIDAS, TIPO ANDORINHA/ QUARTZ/ CASTELO/ CORUMBA OU OUTROS EQUIVALENTES DA REGIAO, E=  *3,0*  CM</v>
          </cell>
          <cell r="E9146" t="str">
            <v xml:space="preserve">M2    </v>
          </cell>
          <cell r="F9146" t="str">
            <v>393,14</v>
          </cell>
          <cell r="G9146" t="str">
            <v>393,14</v>
          </cell>
        </row>
        <row r="9147">
          <cell r="C9147">
            <v>10629</v>
          </cell>
          <cell r="D9147" t="str">
            <v>DIVISORIA EM MARMORE, COM DUAS FACES POLIDAS, BRANCO COMUM, E=  *3,0* CM</v>
          </cell>
          <cell r="E9147" t="str">
            <v xml:space="preserve">M2    </v>
          </cell>
          <cell r="F9147" t="str">
            <v>392,50</v>
          </cell>
          <cell r="G9147" t="str">
            <v>392,50</v>
          </cell>
        </row>
        <row r="9148">
          <cell r="C9148">
            <v>10698</v>
          </cell>
          <cell r="D9148" t="str">
            <v>DIVISORIA, PLACA  PRE-MOLDADA EM GRANILITE, MARMORITE OU GRANITINA,  E = *3 CM</v>
          </cell>
          <cell r="E9148" t="str">
            <v xml:space="preserve">M2    </v>
          </cell>
          <cell r="F9148" t="str">
            <v>152,85</v>
          </cell>
          <cell r="G9148" t="str">
            <v>152,85</v>
          </cell>
        </row>
        <row r="9149">
          <cell r="C9149">
            <v>40521</v>
          </cell>
          <cell r="D9149" t="str">
            <v>DOBRADEIRA ELETROMECANICA DE VERGALHAO, PARA ACO DE DIAMETRO ATE 1 1/2 "Â, MOTOR ELETRICO TRIFASICO, POTENCIA DE 3 HP ATE 5 HP</v>
          </cell>
          <cell r="E9149" t="str">
            <v xml:space="preserve">UN    </v>
          </cell>
          <cell r="F9149" t="str">
            <v>94.196,45</v>
          </cell>
          <cell r="G9149" t="str">
            <v>94.196,45</v>
          </cell>
        </row>
        <row r="9150">
          <cell r="C9150">
            <v>2432</v>
          </cell>
          <cell r="D9150" t="str">
            <v>DOBRADICA EM ACO/FERRO, 3 1/2" X  3", E= 1,9  A 2 MM, COM ANEL,  CROMADO OU ZINCADO, TAMPA BOLA, COM PARAFUSOS</v>
          </cell>
          <cell r="E9150" t="str">
            <v xml:space="preserve">UN    </v>
          </cell>
          <cell r="F9150" t="str">
            <v>15,52</v>
          </cell>
          <cell r="G9150" t="str">
            <v>15,52</v>
          </cell>
        </row>
        <row r="9151">
          <cell r="C9151">
            <v>2433</v>
          </cell>
          <cell r="D9151" t="str">
            <v>DOBRADICA EM ACO/FERRO, 3" X 2 1/2", E= 1,2 A 1,8 MM, SEM ANEL,  CROMADO OU ZINCADO, TAMPA CHATA, COM PARAFUSOS</v>
          </cell>
          <cell r="E9151" t="str">
            <v xml:space="preserve">UN    </v>
          </cell>
          <cell r="F9151" t="str">
            <v>5,25</v>
          </cell>
          <cell r="G9151" t="str">
            <v>5,25</v>
          </cell>
        </row>
        <row r="9152">
          <cell r="C9152">
            <v>2420</v>
          </cell>
          <cell r="D9152" t="str">
            <v>DOBRADICA EM ACO/FERRO, 3" X 2 1/2", E= 1,9 A 2 MM, SEM ANEL,  CROMADO OU ZINCADO, TAMPA BOLA, COM PARAFUSOS</v>
          </cell>
          <cell r="E9152" t="str">
            <v xml:space="preserve">UN    </v>
          </cell>
          <cell r="F9152" t="str">
            <v>9,03</v>
          </cell>
          <cell r="G9152" t="str">
            <v>9,03</v>
          </cell>
        </row>
        <row r="9153">
          <cell r="C9153">
            <v>11447</v>
          </cell>
          <cell r="D9153" t="str">
            <v>DOBRADICA EM LATAO, 3 " X 2 1/2 ", E= 1,9 A 2 MM, COM ANEL, CROMADO, TAMPA BOLA, COM PARAFUSOS</v>
          </cell>
          <cell r="E9153" t="str">
            <v xml:space="preserve">UN    </v>
          </cell>
          <cell r="F9153" t="str">
            <v>17,84</v>
          </cell>
          <cell r="G9153" t="str">
            <v>17,84</v>
          </cell>
        </row>
        <row r="9154">
          <cell r="C9154">
            <v>11451</v>
          </cell>
          <cell r="D9154" t="str">
            <v>DOBRADICA TIPO VAI-E-VEM EM ACO/FERRO, TAMANHO 3'', GALVANIZADO, COM PARAFUSOS</v>
          </cell>
          <cell r="E9154" t="str">
            <v xml:space="preserve">UN    </v>
          </cell>
          <cell r="F9154" t="str">
            <v>47,84</v>
          </cell>
          <cell r="G9154" t="str">
            <v>47,84</v>
          </cell>
        </row>
        <row r="9155">
          <cell r="C9155">
            <v>11116</v>
          </cell>
          <cell r="D9155" t="str">
            <v>DOMOS INDIVIDUAL EM ACRILICO BRANCO *95 X 95* CM, SEM INSTALACAO</v>
          </cell>
          <cell r="E9155" t="str">
            <v xml:space="preserve">UN    </v>
          </cell>
          <cell r="F9155" t="str">
            <v>719,13</v>
          </cell>
          <cell r="G9155" t="str">
            <v>719,13</v>
          </cell>
        </row>
        <row r="9156">
          <cell r="C9156">
            <v>38411</v>
          </cell>
          <cell r="D9156" t="str">
            <v>DOSADOR DE AREIA, CAPACIDADE DE *26* LITROS</v>
          </cell>
          <cell r="E9156" t="str">
            <v xml:space="preserve">UN    </v>
          </cell>
          <cell r="F9156" t="str">
            <v>1.888,46</v>
          </cell>
          <cell r="G9156" t="str">
            <v>1.888,46</v>
          </cell>
        </row>
        <row r="9157">
          <cell r="C9157">
            <v>38189</v>
          </cell>
          <cell r="D9157" t="str">
            <v>DUCHA / CHUVEIRO METALICO, DE PAREDE, ARTICULAVEL, COM BRACO/CANO, SEM DESVIADOR</v>
          </cell>
          <cell r="E9157" t="str">
            <v xml:space="preserve">UN    </v>
          </cell>
          <cell r="F9157" t="str">
            <v>129,19</v>
          </cell>
          <cell r="G9157" t="str">
            <v>129,19</v>
          </cell>
        </row>
        <row r="9158">
          <cell r="C9158">
            <v>38190</v>
          </cell>
          <cell r="D9158" t="str">
            <v>DUCHA / CHUVEIRO METALICO, DE PAREDE, ARTICULAVEL, COM DESVIADOR E DUCHA MANUAL</v>
          </cell>
          <cell r="E9158" t="str">
            <v xml:space="preserve">UN    </v>
          </cell>
          <cell r="F9158" t="str">
            <v>272,17</v>
          </cell>
          <cell r="G9158" t="str">
            <v>272,17</v>
          </cell>
        </row>
        <row r="9159">
          <cell r="C9159">
            <v>7608</v>
          </cell>
          <cell r="D9159" t="str">
            <v>DUCHA / CHUVEIRO PLASTICO SIMPLES, 5 '', BRANCO, PARA ACOPLAR EM HASTE 1/2 ", AGUA FRIA</v>
          </cell>
          <cell r="E9159" t="str">
            <v xml:space="preserve">UN    </v>
          </cell>
          <cell r="F9159" t="str">
            <v>12,31</v>
          </cell>
          <cell r="G9159" t="str">
            <v>12,31</v>
          </cell>
        </row>
        <row r="9160">
          <cell r="C9160">
            <v>1370</v>
          </cell>
          <cell r="D9160" t="str">
            <v>DUCHA HIGIENICA PLASTICA COM REGISTRO METALICO 1/2 "</v>
          </cell>
          <cell r="E9160" t="str">
            <v xml:space="preserve">UN    </v>
          </cell>
          <cell r="F9160" t="str">
            <v>91,17</v>
          </cell>
          <cell r="G9160" t="str">
            <v>91,17</v>
          </cell>
        </row>
        <row r="9161">
          <cell r="C9161">
            <v>36516</v>
          </cell>
          <cell r="D9161" t="str">
            <v>DUMPER COM CAPACIDADE DE CARGA DE 1700 KG, PARTIDA ELETRICA, MOTOR DIESEL COM POTENCIA DE 16 CV</v>
          </cell>
          <cell r="E9161" t="str">
            <v xml:space="preserve">UN    </v>
          </cell>
          <cell r="F9161" t="str">
            <v>132.009,32</v>
          </cell>
          <cell r="G9161" t="str">
            <v>132.009,32</v>
          </cell>
        </row>
        <row r="9162">
          <cell r="C9162">
            <v>34777</v>
          </cell>
          <cell r="D9162" t="str">
            <v>ELEMENTO VAZADO CERAMICO DIAGONAL (TIPO FLOR/QUADRADO/XIS) 25 X 18 X 7 CM</v>
          </cell>
          <cell r="E9162" t="str">
            <v xml:space="preserve">UN    </v>
          </cell>
          <cell r="F9162" t="str">
            <v>2,76</v>
          </cell>
          <cell r="G9162" t="str">
            <v>2,76</v>
          </cell>
        </row>
        <row r="9163">
          <cell r="C9163">
            <v>7272</v>
          </cell>
          <cell r="D9163" t="str">
            <v>ELEMENTO VAZADO CERAMICO QUADRADO (TIPO RETO OU REDONDO), *7 A 9 X 20 X 20* CM (L X A X C)</v>
          </cell>
          <cell r="E9163" t="str">
            <v xml:space="preserve">UN    </v>
          </cell>
          <cell r="F9163" t="str">
            <v>2,33</v>
          </cell>
          <cell r="G9163" t="str">
            <v>2,33</v>
          </cell>
        </row>
        <row r="9164">
          <cell r="C9164">
            <v>10605</v>
          </cell>
          <cell r="D9164" t="str">
            <v>ELEMENTO VAZADO DE CONCRETO, QUADRICULADO, 1 FURO *10 X 10 X 10* CM</v>
          </cell>
          <cell r="E9164" t="str">
            <v xml:space="preserve">UN    </v>
          </cell>
          <cell r="F9164" t="str">
            <v>3,76</v>
          </cell>
          <cell r="G9164" t="str">
            <v>3,76</v>
          </cell>
        </row>
        <row r="9165">
          <cell r="C9165">
            <v>10604</v>
          </cell>
          <cell r="D9165" t="str">
            <v>ELEMENTO VAZADO DE CONCRETO, QUADRICULADO, 1 FURO *20 X 10 X 7* CM</v>
          </cell>
          <cell r="E9165" t="str">
            <v xml:space="preserve">UN    </v>
          </cell>
          <cell r="F9165" t="str">
            <v>8,77</v>
          </cell>
          <cell r="G9165" t="str">
            <v>8,77</v>
          </cell>
        </row>
        <row r="9166">
          <cell r="C9166">
            <v>672</v>
          </cell>
          <cell r="D9166" t="str">
            <v>ELEMENTO VAZADO DE CONCRETO, QUADRICULADO, 1 FURO *20 X 20 X 6,5* CM</v>
          </cell>
          <cell r="E9166" t="str">
            <v xml:space="preserve">UN    </v>
          </cell>
          <cell r="F9166" t="str">
            <v>12,06</v>
          </cell>
          <cell r="G9166" t="str">
            <v>12,06</v>
          </cell>
        </row>
        <row r="9167">
          <cell r="C9167">
            <v>668</v>
          </cell>
          <cell r="D9167" t="str">
            <v>ELEMENTO VAZADO DE CONCRETO, QUADRICULADO, 16 FUROS *29 X 29 X 6* CM</v>
          </cell>
          <cell r="E9167" t="str">
            <v xml:space="preserve">UN    </v>
          </cell>
          <cell r="F9167" t="str">
            <v>14,56</v>
          </cell>
          <cell r="G9167" t="str">
            <v>14,56</v>
          </cell>
        </row>
        <row r="9168">
          <cell r="C9168">
            <v>10578</v>
          </cell>
          <cell r="D9168" t="str">
            <v>ELEMENTO VAZADO DE CONCRETO, QUADRICULADO, 16 FUROS *33 X 33 X 10* CM</v>
          </cell>
          <cell r="E9168" t="str">
            <v xml:space="preserve">UN    </v>
          </cell>
          <cell r="F9168" t="str">
            <v>16,96</v>
          </cell>
          <cell r="G9168" t="str">
            <v>16,96</v>
          </cell>
        </row>
        <row r="9169">
          <cell r="C9169">
            <v>666</v>
          </cell>
          <cell r="D9169" t="str">
            <v>ELEMENTO VAZADO DE CONCRETO, QUADRICULADO, 16 FUROS *40 X 40 X 7* CM</v>
          </cell>
          <cell r="E9169" t="str">
            <v xml:space="preserve">UN    </v>
          </cell>
          <cell r="F9169" t="str">
            <v>18,86</v>
          </cell>
          <cell r="G9169" t="str">
            <v>18,86</v>
          </cell>
        </row>
        <row r="9170">
          <cell r="C9170">
            <v>665</v>
          </cell>
          <cell r="D9170" t="str">
            <v>ELEMENTO VAZADO DE CONCRETO, QUADRICULADO, 16 FUROS *50 X 50 X 7* CM</v>
          </cell>
          <cell r="E9170" t="str">
            <v xml:space="preserve">UN    </v>
          </cell>
          <cell r="F9170" t="str">
            <v>25,22</v>
          </cell>
          <cell r="G9170" t="str">
            <v>25,22</v>
          </cell>
        </row>
        <row r="9171">
          <cell r="C9171">
            <v>10577</v>
          </cell>
          <cell r="D9171" t="str">
            <v>ELEMENTO VAZADO DE CONCRETO, QUADRICULADO, 25 FUROS *50 X 50 X 5* CM</v>
          </cell>
          <cell r="E9171" t="str">
            <v xml:space="preserve">UN    </v>
          </cell>
          <cell r="F9171" t="str">
            <v>22,37</v>
          </cell>
          <cell r="G9171" t="str">
            <v>22,37</v>
          </cell>
        </row>
        <row r="9172">
          <cell r="C9172">
            <v>10583</v>
          </cell>
          <cell r="D9172" t="str">
            <v>ELEMENTO VAZADO DE CONCRETO, VENEZIANA *39 X 22 X 15* CM</v>
          </cell>
          <cell r="E9172" t="str">
            <v xml:space="preserve">UN    </v>
          </cell>
          <cell r="F9172" t="str">
            <v>11,62</v>
          </cell>
          <cell r="G9172" t="str">
            <v>11,62</v>
          </cell>
        </row>
        <row r="9173">
          <cell r="C9173">
            <v>10579</v>
          </cell>
          <cell r="D9173" t="str">
            <v>ELEMENTO VAZADO DE CONCRETO, VENEZIANA *39 X 29 X 10* CM</v>
          </cell>
          <cell r="E9173" t="str">
            <v xml:space="preserve">UN    </v>
          </cell>
          <cell r="F9173" t="str">
            <v>20,26</v>
          </cell>
          <cell r="G9173" t="str">
            <v>20,26</v>
          </cell>
        </row>
        <row r="9174">
          <cell r="C9174">
            <v>10582</v>
          </cell>
          <cell r="D9174" t="str">
            <v>ELEMENTO VAZADO DE CONCRETO, VENEZIANA *40 X 10 X 10* CM</v>
          </cell>
          <cell r="E9174" t="str">
            <v xml:space="preserve">UN    </v>
          </cell>
          <cell r="F9174" t="str">
            <v>10,23</v>
          </cell>
          <cell r="G9174" t="str">
            <v>10,23</v>
          </cell>
        </row>
        <row r="9175">
          <cell r="C9175">
            <v>2436</v>
          </cell>
          <cell r="D9175" t="str">
            <v>ELETRICISTA (HORISTA)</v>
          </cell>
          <cell r="E9175" t="str">
            <v xml:space="preserve">H     </v>
          </cell>
          <cell r="F9175" t="str">
            <v>17,20</v>
          </cell>
          <cell r="G9175" t="str">
            <v>19,92</v>
          </cell>
        </row>
        <row r="9176">
          <cell r="C9176">
            <v>40918</v>
          </cell>
          <cell r="D9176" t="str">
            <v>ELETRICISTA (MENSALISTA)</v>
          </cell>
          <cell r="E9176" t="str">
            <v xml:space="preserve">MES   </v>
          </cell>
          <cell r="F9176" t="str">
            <v>3.045,61</v>
          </cell>
          <cell r="G9176" t="str">
            <v>3.529,04</v>
          </cell>
        </row>
        <row r="9177">
          <cell r="C9177">
            <v>2439</v>
          </cell>
          <cell r="D9177" t="str">
            <v>ELETRICISTA DE MANUTENCAO INDUSTRIAL (HORISTA)</v>
          </cell>
          <cell r="E9177" t="str">
            <v xml:space="preserve">H     </v>
          </cell>
          <cell r="F9177" t="str">
            <v>17,55</v>
          </cell>
          <cell r="G9177" t="str">
            <v>20,33</v>
          </cell>
        </row>
        <row r="9178">
          <cell r="C9178">
            <v>40923</v>
          </cell>
          <cell r="D9178" t="str">
            <v>ELETRICISTA DE MANUTENCAO INDUSTRIAL (MENSALISTA)</v>
          </cell>
          <cell r="E9178" t="str">
            <v xml:space="preserve">MES   </v>
          </cell>
          <cell r="F9178" t="str">
            <v>3.110,10</v>
          </cell>
          <cell r="G9178" t="str">
            <v>3.603,77</v>
          </cell>
        </row>
        <row r="9179">
          <cell r="C9179">
            <v>10998</v>
          </cell>
          <cell r="D9179" t="str">
            <v>ELETRODO REVESTIDO AWS - E-6010, DIAMETRO IGUAL A 4,00 MM</v>
          </cell>
          <cell r="E9179" t="str">
            <v xml:space="preserve">KG    </v>
          </cell>
          <cell r="F9179" t="str">
            <v>64,31</v>
          </cell>
          <cell r="G9179" t="str">
            <v>64,31</v>
          </cell>
        </row>
        <row r="9180">
          <cell r="C9180">
            <v>11002</v>
          </cell>
          <cell r="D9180" t="str">
            <v>ELETRODO REVESTIDO AWS - E6013, DIAMETRO IGUAL A 2,50 MM</v>
          </cell>
          <cell r="E9180" t="str">
            <v xml:space="preserve">KG    </v>
          </cell>
          <cell r="F9180" t="str">
            <v>58,91</v>
          </cell>
          <cell r="G9180" t="str">
            <v>58,91</v>
          </cell>
        </row>
        <row r="9181">
          <cell r="C9181">
            <v>10999</v>
          </cell>
          <cell r="D9181" t="str">
            <v>ELETRODO REVESTIDO AWS - E6013, DIAMETRO IGUAL A 4,00 MM</v>
          </cell>
          <cell r="E9181" t="str">
            <v xml:space="preserve">KG    </v>
          </cell>
          <cell r="F9181" t="str">
            <v>56,60</v>
          </cell>
          <cell r="G9181" t="str">
            <v>56,60</v>
          </cell>
        </row>
        <row r="9182">
          <cell r="C9182">
            <v>10997</v>
          </cell>
          <cell r="D9182" t="str">
            <v>ELETRODO REVESTIDO AWS - E7018, DIAMETRO IGUAL A 4,00 MM</v>
          </cell>
          <cell r="E9182" t="str">
            <v xml:space="preserve">KG    </v>
          </cell>
          <cell r="F9182" t="str">
            <v>61,35</v>
          </cell>
          <cell r="G9182" t="str">
            <v>61,35</v>
          </cell>
        </row>
        <row r="9183">
          <cell r="C9183">
            <v>2685</v>
          </cell>
          <cell r="D9183" t="str">
            <v>ELETRODUTO DE PVC RIGIDO ROSCAVEL DE 1 ", SEM LUVA</v>
          </cell>
          <cell r="E9183" t="str">
            <v xml:space="preserve">M     </v>
          </cell>
          <cell r="F9183" t="str">
            <v>8,77</v>
          </cell>
          <cell r="G9183" t="str">
            <v>8,77</v>
          </cell>
        </row>
        <row r="9184">
          <cell r="C9184">
            <v>2680</v>
          </cell>
          <cell r="D9184" t="str">
            <v>ELETRODUTO DE PVC RIGIDO ROSCAVEL DE 1 1/2 ", SEM LUVA</v>
          </cell>
          <cell r="E9184" t="str">
            <v xml:space="preserve">M     </v>
          </cell>
          <cell r="F9184" t="str">
            <v>12,84</v>
          </cell>
          <cell r="G9184" t="str">
            <v>12,84</v>
          </cell>
        </row>
        <row r="9185">
          <cell r="C9185">
            <v>2684</v>
          </cell>
          <cell r="D9185" t="str">
            <v>ELETRODUTO DE PVC RIGIDO ROSCAVEL DE 1 1/4 ", SEM LUVA</v>
          </cell>
          <cell r="E9185" t="str">
            <v xml:space="preserve">M     </v>
          </cell>
          <cell r="F9185" t="str">
            <v>11,68</v>
          </cell>
          <cell r="G9185" t="str">
            <v>11,68</v>
          </cell>
        </row>
        <row r="9186">
          <cell r="C9186">
            <v>2673</v>
          </cell>
          <cell r="D9186" t="str">
            <v>ELETRODUTO DE PVC RIGIDO ROSCAVEL DE 1/2 ", SEM LUVA</v>
          </cell>
          <cell r="E9186" t="str">
            <v xml:space="preserve">M     </v>
          </cell>
          <cell r="F9186" t="str">
            <v>4,51</v>
          </cell>
          <cell r="G9186" t="str">
            <v>4,51</v>
          </cell>
        </row>
        <row r="9187">
          <cell r="C9187">
            <v>2681</v>
          </cell>
          <cell r="D9187" t="str">
            <v>ELETRODUTO DE PVC RIGIDO ROSCAVEL DE 2 ", SEM LUVA</v>
          </cell>
          <cell r="E9187" t="str">
            <v xml:space="preserve">M     </v>
          </cell>
          <cell r="F9187" t="str">
            <v>20,99</v>
          </cell>
          <cell r="G9187" t="str">
            <v>20,99</v>
          </cell>
        </row>
        <row r="9188">
          <cell r="C9188">
            <v>2682</v>
          </cell>
          <cell r="D9188" t="str">
            <v>ELETRODUTO DE PVC RIGIDO ROSCAVEL DE 2 1/2 ", SEM LUVA</v>
          </cell>
          <cell r="E9188" t="str">
            <v xml:space="preserve">M     </v>
          </cell>
          <cell r="F9188" t="str">
            <v>30,62</v>
          </cell>
          <cell r="G9188" t="str">
            <v>30,62</v>
          </cell>
        </row>
        <row r="9189">
          <cell r="C9189">
            <v>2686</v>
          </cell>
          <cell r="D9189" t="str">
            <v>ELETRODUTO DE PVC RIGIDO ROSCAVEL DE 3 ", SEM LUVA</v>
          </cell>
          <cell r="E9189" t="str">
            <v xml:space="preserve">M     </v>
          </cell>
          <cell r="F9189" t="str">
            <v>38,39</v>
          </cell>
          <cell r="G9189" t="str">
            <v>38,39</v>
          </cell>
        </row>
        <row r="9190">
          <cell r="C9190">
            <v>2674</v>
          </cell>
          <cell r="D9190" t="str">
            <v>ELETRODUTO DE PVC RIGIDO ROSCAVEL DE 3/4 ", SEM LUVA</v>
          </cell>
          <cell r="E9190" t="str">
            <v xml:space="preserve">M     </v>
          </cell>
          <cell r="F9190" t="str">
            <v>5,61</v>
          </cell>
          <cell r="G9190" t="str">
            <v>5,61</v>
          </cell>
        </row>
        <row r="9191">
          <cell r="C9191">
            <v>2683</v>
          </cell>
          <cell r="D9191" t="str">
            <v>ELETRODUTO DE PVC RIGIDO ROSCAVEL DE 4 ", SEM LUVA</v>
          </cell>
          <cell r="E9191" t="str">
            <v xml:space="preserve">M     </v>
          </cell>
          <cell r="F9191" t="str">
            <v>60,50</v>
          </cell>
          <cell r="G9191" t="str">
            <v>60,50</v>
          </cell>
        </row>
        <row r="9192">
          <cell r="C9192">
            <v>2676</v>
          </cell>
          <cell r="D9192" t="str">
            <v>ELETRODUTO DE PVC RIGIDO SOLDAVEL, CLASSE B, DE 20 MM</v>
          </cell>
          <cell r="E9192" t="str">
            <v xml:space="preserve">M     </v>
          </cell>
          <cell r="F9192" t="str">
            <v>2,62</v>
          </cell>
          <cell r="G9192" t="str">
            <v>2,62</v>
          </cell>
        </row>
        <row r="9193">
          <cell r="C9193">
            <v>2678</v>
          </cell>
          <cell r="D9193" t="str">
            <v>ELETRODUTO DE PVC RIGIDO SOLDAVEL, CLASSE B, DE 25 MM</v>
          </cell>
          <cell r="E9193" t="str">
            <v xml:space="preserve">M     </v>
          </cell>
          <cell r="F9193" t="str">
            <v>3,28</v>
          </cell>
          <cell r="G9193" t="str">
            <v>3,28</v>
          </cell>
        </row>
        <row r="9194">
          <cell r="C9194">
            <v>2679</v>
          </cell>
          <cell r="D9194" t="str">
            <v>ELETRODUTO DE PVC RIGIDO SOLDAVEL, CLASSE B, DE 32 MM</v>
          </cell>
          <cell r="E9194" t="str">
            <v xml:space="preserve">M     </v>
          </cell>
          <cell r="F9194" t="str">
            <v>5,06</v>
          </cell>
          <cell r="G9194" t="str">
            <v>5,06</v>
          </cell>
        </row>
        <row r="9195">
          <cell r="C9195">
            <v>12070</v>
          </cell>
          <cell r="D9195" t="str">
            <v>ELETRODUTO DE PVC RIGIDO SOLDAVEL, CLASSE B, DE 40 MM</v>
          </cell>
          <cell r="E9195" t="str">
            <v xml:space="preserve">M     </v>
          </cell>
          <cell r="F9195" t="str">
            <v>7,05</v>
          </cell>
          <cell r="G9195" t="str">
            <v>7,05</v>
          </cell>
        </row>
        <row r="9196">
          <cell r="C9196">
            <v>2675</v>
          </cell>
          <cell r="D9196" t="str">
            <v>ELETRODUTO DE PVC RIGIDO SOLDAVEL, CLASSE B, DE 50 MM</v>
          </cell>
          <cell r="E9196" t="str">
            <v xml:space="preserve">M     </v>
          </cell>
          <cell r="F9196" t="str">
            <v>9,16</v>
          </cell>
          <cell r="G9196" t="str">
            <v>9,16</v>
          </cell>
        </row>
        <row r="9197">
          <cell r="C9197">
            <v>12067</v>
          </cell>
          <cell r="D9197" t="str">
            <v>ELETRODUTO DE PVC RIGIDO SOLDAVEL, CLASSE B, DE 60 MM</v>
          </cell>
          <cell r="E9197" t="str">
            <v xml:space="preserve">M     </v>
          </cell>
          <cell r="F9197" t="str">
            <v>12,43</v>
          </cell>
          <cell r="G9197" t="str">
            <v>12,43</v>
          </cell>
        </row>
        <row r="9198">
          <cell r="C9198">
            <v>40401</v>
          </cell>
          <cell r="D9198" t="str">
            <v>ELETRODUTO FLEXIVEL PLANO EM PEAD, COR PRETA E LARANJA,  DIAMETRO 32 MM</v>
          </cell>
          <cell r="E9198" t="str">
            <v xml:space="preserve">M     </v>
          </cell>
          <cell r="F9198" t="str">
            <v>2,39</v>
          </cell>
          <cell r="G9198" t="str">
            <v>2,39</v>
          </cell>
        </row>
        <row r="9199">
          <cell r="C9199">
            <v>40402</v>
          </cell>
          <cell r="D9199" t="str">
            <v>ELETRODUTO FLEXIVEL PLANO EM PEAD, COR PRETA E LARANJA,  DIAMETRO 40 MM</v>
          </cell>
          <cell r="E9199" t="str">
            <v xml:space="preserve">M     </v>
          </cell>
          <cell r="F9199" t="str">
            <v>3,07</v>
          </cell>
          <cell r="G9199" t="str">
            <v>3,07</v>
          </cell>
        </row>
        <row r="9200">
          <cell r="C9200">
            <v>40400</v>
          </cell>
          <cell r="D9200" t="str">
            <v>ELETRODUTO FLEXIVEL PLANO EM PEAD, COR PRETA E LARANJA, DIAMETRO 25 MM</v>
          </cell>
          <cell r="E9200" t="str">
            <v xml:space="preserve">M     </v>
          </cell>
          <cell r="F9200" t="str">
            <v>1,62</v>
          </cell>
          <cell r="G9200" t="str">
            <v>1,62</v>
          </cell>
        </row>
        <row r="9201">
          <cell r="C9201">
            <v>2504</v>
          </cell>
          <cell r="D9201" t="str">
            <v>ELETRODUTO FLEXIVEL, EM ACO GALVANIZADO, REVESTIDO EXTERNAMENTE COM PVC PRETO, DIAMETRO EXTERNO DE 25 MM (3/4"), TIPO SEALTUBO</v>
          </cell>
          <cell r="E9201" t="str">
            <v xml:space="preserve">M     </v>
          </cell>
          <cell r="F9201" t="str">
            <v>13,87</v>
          </cell>
          <cell r="G9201" t="str">
            <v>13,87</v>
          </cell>
        </row>
        <row r="9202">
          <cell r="C9202">
            <v>2501</v>
          </cell>
          <cell r="D9202" t="str">
            <v>ELETRODUTO FLEXIVEL, EM ACO GALVANIZADO, REVESTIDO EXTERNAMENTE COM PVC PRETO, DIAMETRO EXTERNO DE 32 MM (1"), TIPO SEALTUBO</v>
          </cell>
          <cell r="E9202" t="str">
            <v xml:space="preserve">M     </v>
          </cell>
          <cell r="F9202" t="str">
            <v>18,19</v>
          </cell>
          <cell r="G9202" t="str">
            <v>18,19</v>
          </cell>
        </row>
        <row r="9203">
          <cell r="C9203">
            <v>2502</v>
          </cell>
          <cell r="D9203" t="str">
            <v>ELETRODUTO FLEXIVEL, EM ACO GALVANIZADO, REVESTIDO EXTERNAMENTE COM PVC PRETO, DIAMETRO EXTERNO DE 40 MM (1 1/4"), TIPO SEALTUBO</v>
          </cell>
          <cell r="E9203" t="str">
            <v xml:space="preserve">M     </v>
          </cell>
          <cell r="F9203" t="str">
            <v>27,44</v>
          </cell>
          <cell r="G9203" t="str">
            <v>27,44</v>
          </cell>
        </row>
        <row r="9204">
          <cell r="C9204">
            <v>2503</v>
          </cell>
          <cell r="D9204" t="str">
            <v>ELETRODUTO FLEXIVEL, EM ACO GALVANIZADO, REVESTIDO EXTERNAMENTE COM PVC PRETO, DIAMETRO EXTERNO DE 50 MM( 1 1/2"), TIPO SEALTUBO</v>
          </cell>
          <cell r="E9204" t="str">
            <v xml:space="preserve">M     </v>
          </cell>
          <cell r="F9204" t="str">
            <v>35,32</v>
          </cell>
          <cell r="G9204" t="str">
            <v>35,32</v>
          </cell>
        </row>
        <row r="9205">
          <cell r="C9205">
            <v>2500</v>
          </cell>
          <cell r="D9205" t="str">
            <v>ELETRODUTO FLEXIVEL, EM ACO GALVANIZADO, REVESTIDO EXTERNAMENTE COM PVC PRETO, DIAMETRO EXTERNO DE 60 MM (2"), TIPO SEALTUBO</v>
          </cell>
          <cell r="E9205" t="str">
            <v xml:space="preserve">M     </v>
          </cell>
          <cell r="F9205" t="str">
            <v>47,05</v>
          </cell>
          <cell r="G9205" t="str">
            <v>47,05</v>
          </cell>
        </row>
        <row r="9206">
          <cell r="C9206">
            <v>2505</v>
          </cell>
          <cell r="D9206" t="str">
            <v>ELETRODUTO FLEXIVEL, EM ACO GALVANIZADO, REVESTIDO EXTERNAMENTE COM PVC PRETO, DIAMETRO EXTERNO DE 75 MM (2 1/2"), TIPO SEALTUBO</v>
          </cell>
          <cell r="E9206" t="str">
            <v xml:space="preserve">M     </v>
          </cell>
          <cell r="F9206" t="str">
            <v>73,32</v>
          </cell>
          <cell r="G9206" t="str">
            <v>73,32</v>
          </cell>
        </row>
        <row r="9207">
          <cell r="C9207">
            <v>12056</v>
          </cell>
          <cell r="D9207" t="str">
            <v>ELETRODUTO FLEXIVEL, EM ACO, TIPO CONDUITE, DIAMETRO DE 1 1/2"</v>
          </cell>
          <cell r="E9207" t="str">
            <v xml:space="preserve">M     </v>
          </cell>
          <cell r="F9207" t="str">
            <v>29,63</v>
          </cell>
          <cell r="G9207" t="str">
            <v>29,63</v>
          </cell>
        </row>
        <row r="9208">
          <cell r="C9208">
            <v>12057</v>
          </cell>
          <cell r="D9208" t="str">
            <v>ELETRODUTO FLEXIVEL, EM ACO, TIPO CONDUITE, DIAMETRO DE 1 1/4"</v>
          </cell>
          <cell r="E9208" t="str">
            <v xml:space="preserve">M     </v>
          </cell>
          <cell r="F9208" t="str">
            <v>25,16</v>
          </cell>
          <cell r="G9208" t="str">
            <v>25,16</v>
          </cell>
        </row>
        <row r="9209">
          <cell r="C9209">
            <v>12059</v>
          </cell>
          <cell r="D9209" t="str">
            <v>ELETRODUTO FLEXIVEL, EM ACO, TIPO CONDUITE, DIAMETRO DE 1/2"</v>
          </cell>
          <cell r="E9209" t="str">
            <v xml:space="preserve">M     </v>
          </cell>
          <cell r="F9209" t="str">
            <v>8,83</v>
          </cell>
          <cell r="G9209" t="str">
            <v>8,83</v>
          </cell>
        </row>
        <row r="9210">
          <cell r="C9210">
            <v>12058</v>
          </cell>
          <cell r="D9210" t="str">
            <v>ELETRODUTO FLEXIVEL, EM ACO, TIPO CONDUITE, DIAMETRO DE 1"</v>
          </cell>
          <cell r="E9210" t="str">
            <v xml:space="preserve">M     </v>
          </cell>
          <cell r="F9210" t="str">
            <v>15,69</v>
          </cell>
          <cell r="G9210" t="str">
            <v>15,69</v>
          </cell>
        </row>
        <row r="9211">
          <cell r="C9211">
            <v>12060</v>
          </cell>
          <cell r="D9211" t="str">
            <v>ELETRODUTO FLEXIVEL, EM ACO, TIPO CONDUITE, DIAMETRO DE 2 1/2"</v>
          </cell>
          <cell r="E9211" t="str">
            <v xml:space="preserve">M     </v>
          </cell>
          <cell r="F9211" t="str">
            <v>65,38</v>
          </cell>
          <cell r="G9211" t="str">
            <v>65,38</v>
          </cell>
        </row>
        <row r="9212">
          <cell r="C9212">
            <v>12061</v>
          </cell>
          <cell r="D9212" t="str">
            <v>ELETRODUTO FLEXIVEL, EM ACO, TIPO CONDUITE, DIAMETRO DE 2"</v>
          </cell>
          <cell r="E9212" t="str">
            <v xml:space="preserve">M     </v>
          </cell>
          <cell r="F9212" t="str">
            <v>39,92</v>
          </cell>
          <cell r="G9212" t="str">
            <v>39,92</v>
          </cell>
        </row>
        <row r="9213">
          <cell r="C9213">
            <v>12062</v>
          </cell>
          <cell r="D9213" t="str">
            <v>ELETRODUTO FLEXIVEL, EM ACO, TIPO CONDUITE, DIAMETRO DE 3"</v>
          </cell>
          <cell r="E9213" t="str">
            <v xml:space="preserve">M     </v>
          </cell>
          <cell r="F9213" t="str">
            <v>73,62</v>
          </cell>
          <cell r="G9213" t="str">
            <v>73,62</v>
          </cell>
        </row>
        <row r="9214">
          <cell r="C9214">
            <v>21137</v>
          </cell>
          <cell r="D9214" t="str">
            <v>ELETRODUTO METALICO FLEXIVEL REVESTIDO COM PVC PRETO, DIAMETRO EXTERNO DE 15 MM (3/8"), TIPO COPEX</v>
          </cell>
          <cell r="E9214" t="str">
            <v xml:space="preserve">M     </v>
          </cell>
          <cell r="F9214" t="str">
            <v>12,79</v>
          </cell>
          <cell r="G9214" t="str">
            <v>12,79</v>
          </cell>
        </row>
        <row r="9215">
          <cell r="C9215">
            <v>2687</v>
          </cell>
          <cell r="D9215" t="str">
            <v>ELETRODUTO PVC FLEXIVEL CORRUGADO, COR AMARELA, DE 16 MM</v>
          </cell>
          <cell r="E9215" t="str">
            <v xml:space="preserve">M     </v>
          </cell>
          <cell r="F9215" t="str">
            <v>2,29</v>
          </cell>
          <cell r="G9215" t="str">
            <v>2,29</v>
          </cell>
        </row>
        <row r="9216">
          <cell r="C9216">
            <v>2689</v>
          </cell>
          <cell r="D9216" t="str">
            <v>ELETRODUTO PVC FLEXIVEL CORRUGADO, COR AMARELA, DE 20 MM</v>
          </cell>
          <cell r="E9216" t="str">
            <v xml:space="preserve">M     </v>
          </cell>
          <cell r="F9216" t="str">
            <v>2,72</v>
          </cell>
          <cell r="G9216" t="str">
            <v>2,72</v>
          </cell>
        </row>
        <row r="9217">
          <cell r="C9217">
            <v>2688</v>
          </cell>
          <cell r="D9217" t="str">
            <v>ELETRODUTO PVC FLEXIVEL CORRUGADO, COR AMARELA, DE 25 MM</v>
          </cell>
          <cell r="E9217" t="str">
            <v xml:space="preserve">M     </v>
          </cell>
          <cell r="F9217" t="str">
            <v>2,95</v>
          </cell>
          <cell r="G9217" t="str">
            <v>2,95</v>
          </cell>
        </row>
        <row r="9218">
          <cell r="C9218">
            <v>2690</v>
          </cell>
          <cell r="D9218" t="str">
            <v>ELETRODUTO PVC FLEXIVEL CORRUGADO, COR AMARELA, DE 32 MM</v>
          </cell>
          <cell r="E9218" t="str">
            <v xml:space="preserve">M     </v>
          </cell>
          <cell r="F9218" t="str">
            <v>5,05</v>
          </cell>
          <cell r="G9218" t="str">
            <v>5,05</v>
          </cell>
        </row>
        <row r="9219">
          <cell r="C9219">
            <v>39243</v>
          </cell>
          <cell r="D9219" t="str">
            <v>ELETRODUTO PVC FLEXIVEL CORRUGADO, REFORCADO, COR LARANJA, DE 20 MM, PARA LAJES E PISOS</v>
          </cell>
          <cell r="E9219" t="str">
            <v xml:space="preserve">M     </v>
          </cell>
          <cell r="F9219" t="str">
            <v>3,33</v>
          </cell>
          <cell r="G9219" t="str">
            <v>3,33</v>
          </cell>
        </row>
        <row r="9220">
          <cell r="C9220">
            <v>39244</v>
          </cell>
          <cell r="D9220" t="str">
            <v>ELETRODUTO PVC FLEXIVEL CORRUGADO, REFORCADO, COR LARANJA, DE 25 MM, PARA LAJES E PISOS</v>
          </cell>
          <cell r="E9220" t="str">
            <v xml:space="preserve">M     </v>
          </cell>
          <cell r="F9220" t="str">
            <v>4,50</v>
          </cell>
          <cell r="G9220" t="str">
            <v>4,50</v>
          </cell>
        </row>
        <row r="9221">
          <cell r="C9221">
            <v>39245</v>
          </cell>
          <cell r="D9221" t="str">
            <v>ELETRODUTO PVC FLEXIVEL CORRUGADO, REFORCADO, COR LARANJA, DE 32 MM, PARA LAJES E PISOS</v>
          </cell>
          <cell r="E9221" t="str">
            <v xml:space="preserve">M     </v>
          </cell>
          <cell r="F9221" t="str">
            <v>8,66</v>
          </cell>
          <cell r="G9221" t="str">
            <v>8,66</v>
          </cell>
        </row>
        <row r="9222">
          <cell r="C9222">
            <v>39254</v>
          </cell>
          <cell r="D9222" t="str">
            <v>ELETRODUTO/CONDULETE DE PVC RIGIDO, LISO, COR CINZA, DE 1/2", PARA INSTALACOES APARENTES (NBR 5410)</v>
          </cell>
          <cell r="E9222" t="str">
            <v xml:space="preserve">M     </v>
          </cell>
          <cell r="F9222" t="str">
            <v>12,95</v>
          </cell>
          <cell r="G9222" t="str">
            <v>12,95</v>
          </cell>
        </row>
        <row r="9223">
          <cell r="C9223">
            <v>39255</v>
          </cell>
          <cell r="D9223" t="str">
            <v>ELETRODUTO/CONDULETE DE PVC RIGIDO, LISO, COR CINZA, DE 1", PARA INSTALACOES APARENTES (NBR 5410)</v>
          </cell>
          <cell r="E9223" t="str">
            <v xml:space="preserve">M     </v>
          </cell>
          <cell r="F9223" t="str">
            <v>23,97</v>
          </cell>
          <cell r="G9223" t="str">
            <v>23,97</v>
          </cell>
        </row>
        <row r="9224">
          <cell r="C9224">
            <v>39253</v>
          </cell>
          <cell r="D9224" t="str">
            <v>ELETRODUTO/CONDULETE DE PVC RIGIDO, LISO, COR CINZA, DE 3/4", PARA INSTALACOES APARENTES (NBR 5410)</v>
          </cell>
          <cell r="E9224" t="str">
            <v xml:space="preserve">M     </v>
          </cell>
          <cell r="F9224" t="str">
            <v>16,51</v>
          </cell>
          <cell r="G9224" t="str">
            <v>16,51</v>
          </cell>
        </row>
        <row r="9225">
          <cell r="C9225">
            <v>39246</v>
          </cell>
          <cell r="D9225" t="str">
            <v>ELETRODUTO/DUTO PEAD FLEXIVEL PAREDE SIMPLES, CORRUGACAO HELICOIDAL, COR PRETA, SEM ROSCA, DE 1 1/2", PARA CABEAMENTO SUBTERRANEO (NBR 15715)</v>
          </cell>
          <cell r="E9225" t="str">
            <v xml:space="preserve">M     </v>
          </cell>
          <cell r="F9225" t="str">
            <v>4,16</v>
          </cell>
          <cell r="G9225" t="str">
            <v>4,16</v>
          </cell>
        </row>
        <row r="9226">
          <cell r="C9226">
            <v>39247</v>
          </cell>
          <cell r="D9226" t="str">
            <v>ELETRODUTO/DUTO PEAD FLEXIVEL PAREDE SIMPLES, CORRUGACAO HELICOIDAL, COR PRETA, SEM ROSCA, DE 1 1/4", PARA CABEAMENTO SUBTERRANEO (NBR 15715)</v>
          </cell>
          <cell r="E9226" t="str">
            <v xml:space="preserve">M     </v>
          </cell>
          <cell r="F9226" t="str">
            <v>3,62</v>
          </cell>
          <cell r="G9226" t="str">
            <v>3,62</v>
          </cell>
        </row>
        <row r="9227">
          <cell r="C9227">
            <v>2446</v>
          </cell>
          <cell r="D9227" t="str">
            <v>ELETRODUTO/DUTO PEAD FLEXIVEL PAREDE SIMPLES, CORRUGACAO HELICOIDAL, COR PRETA, SEM ROSCA, DE 2",  PARA CABEAMENTO SUBTERRANEO (NBR 15715)</v>
          </cell>
          <cell r="E9227" t="str">
            <v xml:space="preserve">M     </v>
          </cell>
          <cell r="F9227" t="str">
            <v>5,97</v>
          </cell>
          <cell r="G9227" t="str">
            <v>5,97</v>
          </cell>
        </row>
        <row r="9228">
          <cell r="C9228">
            <v>2442</v>
          </cell>
          <cell r="D9228" t="str">
            <v>ELETRODUTO/DUTO PEAD FLEXIVEL PAREDE SIMPLES, CORRUGACAO HELICOIDAL, COR PRETA, SEM ROSCA, DE 3",  PARA CABEAMENTO SUBTERRANEO (NBR 15715)</v>
          </cell>
          <cell r="E9228" t="str">
            <v xml:space="preserve">M     </v>
          </cell>
          <cell r="F9228" t="str">
            <v>8,36</v>
          </cell>
          <cell r="G9228" t="str">
            <v>8,36</v>
          </cell>
        </row>
        <row r="9229">
          <cell r="C9229">
            <v>39248</v>
          </cell>
          <cell r="D9229" t="str">
            <v>ELETRODUTO/DUTO PEAD FLEXIVEL PAREDE SIMPLES, CORRUGACAO HELICOIDAL, COR PRETA, SEM ROSCA, DE 4", PARA CABEAMENTO SUBTERRANEO (NBR 15715)</v>
          </cell>
          <cell r="E9229" t="str">
            <v xml:space="preserve">M     </v>
          </cell>
          <cell r="F9229" t="str">
            <v>11,65</v>
          </cell>
          <cell r="G9229" t="str">
            <v>11,65</v>
          </cell>
        </row>
        <row r="9230">
          <cell r="C9230">
            <v>2438</v>
          </cell>
          <cell r="D9230" t="str">
            <v>ELETROTECNICO (HORISTA)</v>
          </cell>
          <cell r="E9230" t="str">
            <v xml:space="preserve">H     </v>
          </cell>
          <cell r="F9230" t="str">
            <v>26,88</v>
          </cell>
          <cell r="G9230" t="str">
            <v>31,13</v>
          </cell>
        </row>
        <row r="9231">
          <cell r="C9231">
            <v>40922</v>
          </cell>
          <cell r="D9231" t="str">
            <v>ELETROTECNICO (MENSALISTA)</v>
          </cell>
          <cell r="E9231" t="str">
            <v xml:space="preserve">MES   </v>
          </cell>
          <cell r="F9231" t="str">
            <v>4.759,57</v>
          </cell>
          <cell r="G9231" t="str">
            <v>5.515,05</v>
          </cell>
        </row>
        <row r="9232">
          <cell r="C9232">
            <v>36486</v>
          </cell>
          <cell r="D9232" t="str">
            <v>ELEVADOR DE CARGA A CABO, CABINE SEMI FECHADA 2,0 X 1,5 X 2,0 M, CAPACIDADE DE CARGA 1000 KG, TORRE  2,38 X 2,21 X 15 M, GUINCHO DE EMBREAGEM, FREIO DE SEGURANCA, LIMITADOR DE VELOCIDADE E CANCELA</v>
          </cell>
          <cell r="E9232" t="str">
            <v xml:space="preserve">UN    </v>
          </cell>
          <cell r="F9232" t="str">
            <v>63.535,11</v>
          </cell>
          <cell r="G9232" t="str">
            <v>63.535,11</v>
          </cell>
        </row>
        <row r="9233">
          <cell r="C9233">
            <v>37777</v>
          </cell>
          <cell r="D9233" t="str">
            <v>ELEVADOR DE CREMALHEIRA CABINE FECHADA 1,5 X 2,5 X 2,35 M (UMA POR TORRE), CAPACIDADE DE CARGA 1200 KG (15 PESSOAS), TORRE  24 M (16 MODULOS), FREIO DE SEGURANCA, LIMITADOR DE CARGA</v>
          </cell>
          <cell r="E9233" t="str">
            <v xml:space="preserve">UN    </v>
          </cell>
          <cell r="F9233" t="str">
            <v>299.122,10</v>
          </cell>
          <cell r="G9233" t="str">
            <v>299.122,10</v>
          </cell>
        </row>
        <row r="9234">
          <cell r="C9234">
            <v>12624</v>
          </cell>
          <cell r="D9234" t="str">
            <v>EMENDA PARA CALHA PLUVIAL, PVC, DIAMETRO ENTRE 119 E 170 MM, PARA DRENAGEM PREDIAL</v>
          </cell>
          <cell r="E9234" t="str">
            <v xml:space="preserve">UN    </v>
          </cell>
          <cell r="F9234" t="str">
            <v>13,95</v>
          </cell>
          <cell r="G9234" t="str">
            <v>13,95</v>
          </cell>
        </row>
        <row r="9235">
          <cell r="C9235">
            <v>517</v>
          </cell>
          <cell r="D9235" t="str">
            <v>EMULSAO ASFALTICA ANIONICA</v>
          </cell>
          <cell r="E9235" t="str">
            <v xml:space="preserve">L     </v>
          </cell>
          <cell r="F9235" t="str">
            <v>9,02</v>
          </cell>
          <cell r="G9235" t="str">
            <v>9,02</v>
          </cell>
        </row>
        <row r="9236">
          <cell r="C9236">
            <v>41904</v>
          </cell>
          <cell r="D9236" t="str">
            <v>EMULSAO ASFALTICA CATIONICA RL-1C PARA USO EM PAVIMENTACAO ASFALTICA (COLETADO CAIXA NA ANP ACRESCIDO DE ICMS)</v>
          </cell>
          <cell r="E9236" t="str">
            <v xml:space="preserve">T     </v>
          </cell>
          <cell r="F9236" t="str">
            <v>3.501,56</v>
          </cell>
          <cell r="G9236" t="str">
            <v>3.501,56</v>
          </cell>
        </row>
        <row r="9237">
          <cell r="C9237">
            <v>41903</v>
          </cell>
          <cell r="D9237" t="str">
            <v>EMULSAO ASFALTICA CATIONICA RR-2C PARA USO EM PAVIMENTACAO ASFALTICA (COLETADO CAIXA NA ANP ACRESCIDO DE ICMS)</v>
          </cell>
          <cell r="E9237" t="str">
            <v xml:space="preserve">KG    </v>
          </cell>
          <cell r="F9237" t="str">
            <v>4,14</v>
          </cell>
          <cell r="G9237" t="str">
            <v>4,14</v>
          </cell>
        </row>
        <row r="9238">
          <cell r="C9238">
            <v>37534</v>
          </cell>
          <cell r="D9238" t="str">
            <v>EMULSAO EXPLOSIVA EM CARTUCHOS DE 1" X 12", DENSIDADE 1.15 G/CM3, INICIACAO ESPOLETA N. 8 / CORDEL</v>
          </cell>
          <cell r="E9238" t="str">
            <v xml:space="preserve">KG    </v>
          </cell>
          <cell r="F9238" t="str">
            <v>26,73</v>
          </cell>
          <cell r="G9238" t="str">
            <v>26,73</v>
          </cell>
        </row>
        <row r="9239">
          <cell r="C9239">
            <v>37535</v>
          </cell>
          <cell r="D9239" t="str">
            <v>EMULSAO EXPLOSIVA EM CARTUCHOS DE 1" X 24", DENSIDADE 1.15 G/CM3, INICIACAO ESPOLETA N. 8 / CORDEL</v>
          </cell>
          <cell r="E9239" t="str">
            <v xml:space="preserve">KG    </v>
          </cell>
          <cell r="F9239" t="str">
            <v>26,73</v>
          </cell>
          <cell r="G9239" t="str">
            <v>26,73</v>
          </cell>
        </row>
        <row r="9240">
          <cell r="C9240">
            <v>37533</v>
          </cell>
          <cell r="D9240" t="str">
            <v>EMULSAO EXPLOSIVA EM CARTUCHOS DE 1" X 8", DENSIDADE 1.15 G/CM3, INICIACAO ESPOLETA N. 8 / CORDEL</v>
          </cell>
          <cell r="E9240" t="str">
            <v xml:space="preserve">KG    </v>
          </cell>
          <cell r="F9240" t="str">
            <v>26,73</v>
          </cell>
          <cell r="G9240" t="str">
            <v>26,73</v>
          </cell>
        </row>
        <row r="9241">
          <cell r="C9241">
            <v>37537</v>
          </cell>
          <cell r="D9241" t="str">
            <v>EMULSAO EXPLOSIVA EM CARTUCHOS DE 2 1/2" X 24", DENSIDADE 1.15 G/CM3, INICIACAO ESPOLETA N. 8 / CORDEL</v>
          </cell>
          <cell r="E9241" t="str">
            <v xml:space="preserve">KG    </v>
          </cell>
          <cell r="F9241" t="str">
            <v>20,23</v>
          </cell>
          <cell r="G9241" t="str">
            <v>20,23</v>
          </cell>
        </row>
        <row r="9242">
          <cell r="C9242">
            <v>37536</v>
          </cell>
          <cell r="D9242" t="str">
            <v>EMULSAO EXPLOSIVA EM CARTUCHOS DE 2 1/4" X 24", DENSIDADE 1.15 G/CM3, INICIACAO ESPOLETA N. 8 / CORDEL</v>
          </cell>
          <cell r="E9242" t="str">
            <v xml:space="preserve">KG    </v>
          </cell>
          <cell r="F9242" t="str">
            <v>20,23</v>
          </cell>
          <cell r="G9242" t="str">
            <v>20,23</v>
          </cell>
        </row>
        <row r="9243">
          <cell r="C9243">
            <v>37532</v>
          </cell>
          <cell r="D9243" t="str">
            <v>EMULSAO EXPLOSIVA EM CARTUCHOS DE 2" X 24", DENSIDADE 1.15 G/CM3, INICIACAO ESPOLETA N. 8 / CORDEL</v>
          </cell>
          <cell r="E9243" t="str">
            <v xml:space="preserve">KG    </v>
          </cell>
          <cell r="F9243" t="str">
            <v>20,23</v>
          </cell>
          <cell r="G9243" t="str">
            <v>20,23</v>
          </cell>
        </row>
        <row r="9244">
          <cell r="C9244">
            <v>2696</v>
          </cell>
          <cell r="D9244" t="str">
            <v>ENCANADOR OU BOMBEIRO HIDRAULICO (HORISTA)</v>
          </cell>
          <cell r="E9244" t="str">
            <v xml:space="preserve">H     </v>
          </cell>
          <cell r="F9244" t="str">
            <v>17,20</v>
          </cell>
          <cell r="G9244" t="str">
            <v>19,92</v>
          </cell>
        </row>
        <row r="9245">
          <cell r="C9245">
            <v>40928</v>
          </cell>
          <cell r="D9245" t="str">
            <v>ENCANADOR OU BOMBEIRO HIDRAULICO (MENSALISTA)</v>
          </cell>
          <cell r="E9245" t="str">
            <v xml:space="preserve">MES   </v>
          </cell>
          <cell r="F9245" t="str">
            <v>3.045,61</v>
          </cell>
          <cell r="G9245" t="str">
            <v>3.529,04</v>
          </cell>
        </row>
        <row r="9246">
          <cell r="C9246">
            <v>4083</v>
          </cell>
          <cell r="D9246" t="str">
            <v>ENCARREGADO GERAL DE OBRAS</v>
          </cell>
          <cell r="E9246" t="str">
            <v xml:space="preserve">H     </v>
          </cell>
          <cell r="F9246" t="str">
            <v>30,51</v>
          </cell>
          <cell r="G9246" t="str">
            <v>35,33</v>
          </cell>
        </row>
        <row r="9247">
          <cell r="C9247">
            <v>40818</v>
          </cell>
          <cell r="D9247" t="str">
            <v>ENCARREGADO GERAL DE OBRAS (MENSALISTA)</v>
          </cell>
          <cell r="E9247" t="str">
            <v xml:space="preserve">MES   </v>
          </cell>
          <cell r="F9247" t="str">
            <v>5.400,53</v>
          </cell>
          <cell r="G9247" t="str">
            <v>6.257,76</v>
          </cell>
        </row>
        <row r="9248">
          <cell r="C9248">
            <v>43146</v>
          </cell>
          <cell r="D9248" t="str">
            <v>ENDURECEDOR MINERAL DE BASE CIMENTICIA PARA PISO DE CONCRETO</v>
          </cell>
          <cell r="E9248" t="str">
            <v xml:space="preserve">KG    </v>
          </cell>
          <cell r="F9248" t="str">
            <v>6,47</v>
          </cell>
          <cell r="G9248" t="str">
            <v>6,47</v>
          </cell>
        </row>
        <row r="9249">
          <cell r="C9249">
            <v>2705</v>
          </cell>
          <cell r="D9249" t="str">
            <v>ENERGIA ELETRICA ATE 2000 KWH INDUSTRIAL, SEM DEMANDA</v>
          </cell>
          <cell r="E9249" t="str">
            <v xml:space="preserve">KWH   </v>
          </cell>
          <cell r="F9249" t="str">
            <v>1,02</v>
          </cell>
          <cell r="G9249" t="str">
            <v>1,02</v>
          </cell>
        </row>
        <row r="9250">
          <cell r="C9250">
            <v>14250</v>
          </cell>
          <cell r="D9250" t="str">
            <v>ENERGIA ELETRICA COMERCIAL, BAIXA TENSAO, RELATIVA AO CONSUMO DE ATE 100 KWH, INCLUINDO ICMS, PIS/PASEP E COFINS</v>
          </cell>
          <cell r="E9250" t="str">
            <v xml:space="preserve">KWH   </v>
          </cell>
          <cell r="F9250" t="str">
            <v>1,04</v>
          </cell>
          <cell r="G9250" t="str">
            <v>1,04</v>
          </cell>
        </row>
        <row r="9251">
          <cell r="C9251">
            <v>11683</v>
          </cell>
          <cell r="D9251" t="str">
            <v>ENGATE / RABICHO FLEXIVEL INOX 1/2 " X 30 CM</v>
          </cell>
          <cell r="E9251" t="str">
            <v xml:space="preserve">UN    </v>
          </cell>
          <cell r="F9251" t="str">
            <v>46,65</v>
          </cell>
          <cell r="G9251" t="str">
            <v>46,65</v>
          </cell>
        </row>
        <row r="9252">
          <cell r="C9252">
            <v>11684</v>
          </cell>
          <cell r="D9252" t="str">
            <v>ENGATE / RABICHO FLEXIVEL INOX 1/2 " X 40 CM</v>
          </cell>
          <cell r="E9252" t="str">
            <v xml:space="preserve">UN    </v>
          </cell>
          <cell r="F9252" t="str">
            <v>51,06</v>
          </cell>
          <cell r="G9252" t="str">
            <v>51,06</v>
          </cell>
        </row>
        <row r="9253">
          <cell r="C9253">
            <v>6141</v>
          </cell>
          <cell r="D9253" t="str">
            <v>ENGATE/RABICHO FLEXIVEL PLASTICO (PVC OU ABS) BRANCO 1/2 " X 30 CM</v>
          </cell>
          <cell r="E9253" t="str">
            <v xml:space="preserve">UN    </v>
          </cell>
          <cell r="F9253" t="str">
            <v>4,01</v>
          </cell>
          <cell r="G9253" t="str">
            <v>4,01</v>
          </cell>
        </row>
        <row r="9254">
          <cell r="C9254">
            <v>11681</v>
          </cell>
          <cell r="D9254" t="str">
            <v>ENGATE/RABICHO FLEXIVEL PLASTICO (PVC OU ABS) BRANCO 1/2 " X 40 CM</v>
          </cell>
          <cell r="E9254" t="str">
            <v xml:space="preserve">UN    </v>
          </cell>
          <cell r="F9254" t="str">
            <v>7,15</v>
          </cell>
          <cell r="G9254" t="str">
            <v>7,15</v>
          </cell>
        </row>
        <row r="9255">
          <cell r="C9255">
            <v>2706</v>
          </cell>
          <cell r="D9255" t="str">
            <v>ENGENHEIRO CIVIL DE OBRA JUNIOR</v>
          </cell>
          <cell r="E9255" t="str">
            <v xml:space="preserve">H     </v>
          </cell>
          <cell r="F9255" t="str">
            <v>82,31</v>
          </cell>
          <cell r="G9255" t="str">
            <v>95,32</v>
          </cell>
        </row>
        <row r="9256">
          <cell r="C9256">
            <v>40811</v>
          </cell>
          <cell r="D9256" t="str">
            <v>ENGENHEIRO CIVIL DE OBRA JUNIOR (MENSALISTA)</v>
          </cell>
          <cell r="E9256" t="str">
            <v xml:space="preserve">MES   </v>
          </cell>
          <cell r="F9256" t="str">
            <v>14.570,27</v>
          </cell>
          <cell r="G9256" t="str">
            <v>16.882,99</v>
          </cell>
        </row>
        <row r="9257">
          <cell r="C9257">
            <v>2707</v>
          </cell>
          <cell r="D9257" t="str">
            <v>ENGENHEIRO CIVIL DE OBRA PLENO</v>
          </cell>
          <cell r="E9257" t="str">
            <v xml:space="preserve">H     </v>
          </cell>
          <cell r="F9257" t="str">
            <v>93,68</v>
          </cell>
          <cell r="G9257" t="str">
            <v>108,49</v>
          </cell>
        </row>
        <row r="9258">
          <cell r="C9258">
            <v>40813</v>
          </cell>
          <cell r="D9258" t="str">
            <v>ENGENHEIRO CIVIL DE OBRA PLENO (MENSALISTA)</v>
          </cell>
          <cell r="E9258" t="str">
            <v xml:space="preserve">MES   </v>
          </cell>
          <cell r="F9258" t="str">
            <v>16.583,96</v>
          </cell>
          <cell r="G9258" t="str">
            <v>19.216,31</v>
          </cell>
        </row>
        <row r="9259">
          <cell r="C9259">
            <v>2708</v>
          </cell>
          <cell r="D9259" t="str">
            <v>ENGENHEIRO CIVIL DE OBRA SENIOR</v>
          </cell>
          <cell r="E9259" t="str">
            <v xml:space="preserve">H     </v>
          </cell>
          <cell r="F9259" t="str">
            <v>128,06</v>
          </cell>
          <cell r="G9259" t="str">
            <v>148,30</v>
          </cell>
        </row>
        <row r="9260">
          <cell r="C9260">
            <v>40814</v>
          </cell>
          <cell r="D9260" t="str">
            <v>ENGENHEIRO CIVIL DE OBRA SENIOR (MENSALISTA)</v>
          </cell>
          <cell r="E9260" t="str">
            <v xml:space="preserve">MES   </v>
          </cell>
          <cell r="F9260" t="str">
            <v>22.669,83</v>
          </cell>
          <cell r="G9260" t="str">
            <v>26.268,19</v>
          </cell>
        </row>
        <row r="9261">
          <cell r="C9261">
            <v>34779</v>
          </cell>
          <cell r="D9261" t="str">
            <v>ENGENHEIRO CIVIL JUNIOR</v>
          </cell>
          <cell r="E9261" t="str">
            <v xml:space="preserve">H     </v>
          </cell>
          <cell r="F9261" t="str">
            <v>83,50</v>
          </cell>
          <cell r="G9261" t="str">
            <v>96,70</v>
          </cell>
        </row>
        <row r="9262">
          <cell r="C9262">
            <v>40936</v>
          </cell>
          <cell r="D9262" t="str">
            <v>ENGENHEIRO CIVIL JUNIOR (MENSALISTA)</v>
          </cell>
          <cell r="E9262" t="str">
            <v xml:space="preserve">MES   </v>
          </cell>
          <cell r="F9262" t="str">
            <v>14.782,81</v>
          </cell>
          <cell r="G9262" t="str">
            <v>17.129,27</v>
          </cell>
        </row>
        <row r="9263">
          <cell r="C9263">
            <v>34780</v>
          </cell>
          <cell r="D9263" t="str">
            <v>ENGENHEIRO CIVIL PLENO</v>
          </cell>
          <cell r="E9263" t="str">
            <v xml:space="preserve">H     </v>
          </cell>
          <cell r="F9263" t="str">
            <v>94,20</v>
          </cell>
          <cell r="G9263" t="str">
            <v>109,10</v>
          </cell>
        </row>
        <row r="9264">
          <cell r="C9264">
            <v>40937</v>
          </cell>
          <cell r="D9264" t="str">
            <v>ENGENHEIRO CIVIL PLENO (MENSALISTA)</v>
          </cell>
          <cell r="E9264" t="str">
            <v xml:space="preserve">MES   </v>
          </cell>
          <cell r="F9264" t="str">
            <v>16.677,93</v>
          </cell>
          <cell r="G9264" t="str">
            <v>19.325,20</v>
          </cell>
        </row>
        <row r="9265">
          <cell r="C9265">
            <v>34782</v>
          </cell>
          <cell r="D9265" t="str">
            <v>ENGENHEIRO CIVIL SENIOR</v>
          </cell>
          <cell r="E9265" t="str">
            <v xml:space="preserve">H     </v>
          </cell>
          <cell r="F9265" t="str">
            <v>129,11</v>
          </cell>
          <cell r="G9265" t="str">
            <v>149,53</v>
          </cell>
        </row>
        <row r="9266">
          <cell r="C9266">
            <v>40938</v>
          </cell>
          <cell r="D9266" t="str">
            <v>ENGENHEIRO CIVIL SENIOR (MENSALISTA)</v>
          </cell>
          <cell r="E9266" t="str">
            <v xml:space="preserve">MES   </v>
          </cell>
          <cell r="F9266" t="str">
            <v>22.855,53</v>
          </cell>
          <cell r="G9266" t="str">
            <v>26.483,36</v>
          </cell>
        </row>
        <row r="9267">
          <cell r="C9267">
            <v>34783</v>
          </cell>
          <cell r="D9267" t="str">
            <v>ENGENHEIRO ELETRICISTA</v>
          </cell>
          <cell r="E9267" t="str">
            <v xml:space="preserve">H     </v>
          </cell>
          <cell r="F9267" t="str">
            <v>82,40</v>
          </cell>
          <cell r="G9267" t="str">
            <v>95,43</v>
          </cell>
        </row>
        <row r="9268">
          <cell r="C9268">
            <v>40939</v>
          </cell>
          <cell r="D9268" t="str">
            <v>ENGENHEIRO ELETRICISTA (MENSALISTA)</v>
          </cell>
          <cell r="E9268" t="str">
            <v xml:space="preserve">MES   </v>
          </cell>
          <cell r="F9268" t="str">
            <v>14.589,73</v>
          </cell>
          <cell r="G9268" t="str">
            <v>16.905,55</v>
          </cell>
        </row>
        <row r="9269">
          <cell r="C9269">
            <v>34785</v>
          </cell>
          <cell r="D9269" t="str">
            <v>ENGENHEIRO SANITARISTA</v>
          </cell>
          <cell r="E9269" t="str">
            <v xml:space="preserve">H     </v>
          </cell>
          <cell r="F9269" t="str">
            <v>64,47</v>
          </cell>
          <cell r="G9269" t="str">
            <v>74,67</v>
          </cell>
        </row>
        <row r="9270">
          <cell r="C9270">
            <v>40940</v>
          </cell>
          <cell r="D9270" t="str">
            <v>ENGENHEIRO SANITARISTA (MENSALISTA)</v>
          </cell>
          <cell r="E9270" t="str">
            <v xml:space="preserve">MES   </v>
          </cell>
          <cell r="F9270" t="str">
            <v>11.414,66</v>
          </cell>
          <cell r="G9270" t="str">
            <v>13.226,50</v>
          </cell>
        </row>
        <row r="9271">
          <cell r="C9271">
            <v>38403</v>
          </cell>
          <cell r="D9271" t="str">
            <v>ENXADA ESTREITA *25 X 23* CM COM CABO</v>
          </cell>
          <cell r="E9271" t="str">
            <v xml:space="preserve">UN    </v>
          </cell>
          <cell r="F9271" t="str">
            <v>57,94</v>
          </cell>
          <cell r="G9271" t="str">
            <v>57,94</v>
          </cell>
        </row>
        <row r="9272">
          <cell r="C9272">
            <v>43482</v>
          </cell>
          <cell r="D9272" t="str">
            <v>EPI - FAMILIA ALMOXARIFE - HORISTA (ENCARGOS COMPLEMENTARES - COLETADO CAIXA)</v>
          </cell>
          <cell r="E9272" t="str">
            <v xml:space="preserve">H     </v>
          </cell>
          <cell r="F9272" t="str">
            <v>0,69</v>
          </cell>
          <cell r="G9272" t="str">
            <v>0,69</v>
          </cell>
        </row>
        <row r="9273">
          <cell r="C9273">
            <v>43494</v>
          </cell>
          <cell r="D9273" t="str">
            <v>EPI - FAMILIA ALMOXARIFE - MENSALISTA (ENCARGOS COMPLEMENTARES - COLETADO CAIXA)</v>
          </cell>
          <cell r="E9273" t="str">
            <v xml:space="preserve">MES   </v>
          </cell>
          <cell r="F9273" t="str">
            <v>130,43</v>
          </cell>
          <cell r="G9273" t="str">
            <v>130,43</v>
          </cell>
        </row>
        <row r="9274">
          <cell r="C9274">
            <v>43483</v>
          </cell>
          <cell r="D9274" t="str">
            <v>EPI - FAMILIA CARPINTEIRO DE FORMAS - HORISTA (ENCARGOS COMPLEMENTARES - COLETADO CAIXA)</v>
          </cell>
          <cell r="E9274" t="str">
            <v xml:space="preserve">H     </v>
          </cell>
          <cell r="F9274" t="str">
            <v>1,26</v>
          </cell>
          <cell r="G9274" t="str">
            <v>1,26</v>
          </cell>
        </row>
        <row r="9275">
          <cell r="C9275">
            <v>43495</v>
          </cell>
          <cell r="D9275" t="str">
            <v>EPI - FAMILIA CARPINTEIRO DE FORMAS - MENSALISTA (ENCARGOS COMPLEMENTARES - COLETADO CAIXA)</v>
          </cell>
          <cell r="E9275" t="str">
            <v xml:space="preserve">MES   </v>
          </cell>
          <cell r="F9275" t="str">
            <v>238,17</v>
          </cell>
          <cell r="G9275" t="str">
            <v>238,17</v>
          </cell>
        </row>
        <row r="9276">
          <cell r="C9276">
            <v>43484</v>
          </cell>
          <cell r="D9276" t="str">
            <v>EPI - FAMILIA ELETRICISTA - HORISTA (ENCARGOS COMPLEMENTARES - COLETADO CAIXA)</v>
          </cell>
          <cell r="E9276" t="str">
            <v xml:space="preserve">H     </v>
          </cell>
          <cell r="F9276" t="str">
            <v>1,07</v>
          </cell>
          <cell r="G9276" t="str">
            <v>1,07</v>
          </cell>
        </row>
        <row r="9277">
          <cell r="C9277">
            <v>43496</v>
          </cell>
          <cell r="D9277" t="str">
            <v>EPI - FAMILIA ELETRICISTA - MENSALISTA (ENCARGOS COMPLEMENTARES - COLETADO CAIXA)</v>
          </cell>
          <cell r="E9277" t="str">
            <v xml:space="preserve">MES   </v>
          </cell>
          <cell r="F9277" t="str">
            <v>201,65</v>
          </cell>
          <cell r="G9277" t="str">
            <v>201,65</v>
          </cell>
        </row>
        <row r="9278">
          <cell r="C9278">
            <v>43485</v>
          </cell>
          <cell r="D9278" t="str">
            <v>EPI - FAMILIA ENCANADOR - HORISTA (ENCARGOS COMPLEMENTARES - COLETADO CAIXA)</v>
          </cell>
          <cell r="E9278" t="str">
            <v xml:space="preserve">H     </v>
          </cell>
          <cell r="F9278" t="str">
            <v>0,94</v>
          </cell>
          <cell r="G9278" t="str">
            <v>0,94</v>
          </cell>
        </row>
        <row r="9279">
          <cell r="C9279">
            <v>43497</v>
          </cell>
          <cell r="D9279" t="str">
            <v>EPI - FAMILIA ENCANADOR - MENSALISTA (ENCARGOS COMPLEMENTARES - COLETADO CAIXA)</v>
          </cell>
          <cell r="E9279" t="str">
            <v xml:space="preserve">MES   </v>
          </cell>
          <cell r="F9279" t="str">
            <v>177,43</v>
          </cell>
          <cell r="G9279" t="str">
            <v>177,43</v>
          </cell>
        </row>
        <row r="9280">
          <cell r="C9280">
            <v>43487</v>
          </cell>
          <cell r="D9280" t="str">
            <v>EPI - FAMILIA ENCARREGADO GERAL - HORISTA (ENCARGOS COMPLEMENTARES - COLETADO CAIXA)</v>
          </cell>
          <cell r="E9280" t="str">
            <v xml:space="preserve">H     </v>
          </cell>
          <cell r="F9280" t="str">
            <v>1,08</v>
          </cell>
          <cell r="G9280" t="str">
            <v>1,08</v>
          </cell>
        </row>
        <row r="9281">
          <cell r="C9281">
            <v>43499</v>
          </cell>
          <cell r="D9281" t="str">
            <v>EPI - FAMILIA ENCARREGADO GERAL - MENSALISTA (ENCARGOS COMPLEMENTARES - COLETADO CAIXA)</v>
          </cell>
          <cell r="E9281" t="str">
            <v xml:space="preserve">MES   </v>
          </cell>
          <cell r="F9281" t="str">
            <v>202,94</v>
          </cell>
          <cell r="G9281" t="str">
            <v>202,94</v>
          </cell>
        </row>
        <row r="9282">
          <cell r="C9282">
            <v>43486</v>
          </cell>
          <cell r="D9282" t="str">
            <v>EPI - FAMILIA ENGENHEIRO CIVIL - HORISTA (ENCARGOS COMPLEMENTARES - COLETADO CAIXA)</v>
          </cell>
          <cell r="E9282" t="str">
            <v xml:space="preserve">H     </v>
          </cell>
          <cell r="F9282" t="str">
            <v>0,66</v>
          </cell>
          <cell r="G9282" t="str">
            <v>0,66</v>
          </cell>
        </row>
        <row r="9283">
          <cell r="C9283">
            <v>43498</v>
          </cell>
          <cell r="D9283" t="str">
            <v>EPI - FAMILIA ENGENHEIRO CIVIL - MENSALISTA (ENCARGOS COMPLEMENTARES - COLETADO CAIXA)</v>
          </cell>
          <cell r="E9283" t="str">
            <v xml:space="preserve">MES   </v>
          </cell>
          <cell r="F9283" t="str">
            <v>123,54</v>
          </cell>
          <cell r="G9283" t="str">
            <v>123,54</v>
          </cell>
        </row>
        <row r="9284">
          <cell r="C9284">
            <v>43488</v>
          </cell>
          <cell r="D9284" t="str">
            <v>EPI - FAMILIA OPERADOR ESCAVADEIRA - HORISTA (ENCARGOS COMPLEMENTARES - COLETADO CAIXA)</v>
          </cell>
          <cell r="E9284" t="str">
            <v xml:space="preserve">H     </v>
          </cell>
          <cell r="F9284" t="str">
            <v>0,76</v>
          </cell>
          <cell r="G9284" t="str">
            <v>0,76</v>
          </cell>
        </row>
        <row r="9285">
          <cell r="C9285">
            <v>43500</v>
          </cell>
          <cell r="D9285" t="str">
            <v>EPI - FAMILIA OPERADOR ESCAVADEIRA - MENSALISTA (ENCARGOS COMPLEMENTARES - COLETADO CAIXA)</v>
          </cell>
          <cell r="E9285" t="str">
            <v xml:space="preserve">MES   </v>
          </cell>
          <cell r="F9285" t="str">
            <v>143,59</v>
          </cell>
          <cell r="G9285" t="str">
            <v>143,59</v>
          </cell>
        </row>
        <row r="9286">
          <cell r="C9286">
            <v>43489</v>
          </cell>
          <cell r="D9286" t="str">
            <v>EPI - FAMILIA PEDREIRO - HORISTA (ENCARGOS COMPLEMENTARES - COLETADO CAIXA)</v>
          </cell>
          <cell r="E9286" t="str">
            <v xml:space="preserve">H     </v>
          </cell>
          <cell r="F9286" t="str">
            <v>1,09</v>
          </cell>
          <cell r="G9286" t="str">
            <v>1,09</v>
          </cell>
        </row>
        <row r="9287">
          <cell r="C9287">
            <v>43501</v>
          </cell>
          <cell r="D9287" t="str">
            <v>EPI - FAMILIA PEDREIRO - MENSALISTA (ENCARGOS COMPLEMENTARES - COLETADO CAIXA)</v>
          </cell>
          <cell r="E9287" t="str">
            <v xml:space="preserve">MES   </v>
          </cell>
          <cell r="F9287" t="str">
            <v>204,95</v>
          </cell>
          <cell r="G9287" t="str">
            <v>204,95</v>
          </cell>
        </row>
        <row r="9288">
          <cell r="C9288">
            <v>43490</v>
          </cell>
          <cell r="D9288" t="str">
            <v>EPI - FAMILIA PINTOR - HORISTA (ENCARGOS COMPLEMENTARES - COLETADO CAIXA)</v>
          </cell>
          <cell r="E9288" t="str">
            <v xml:space="preserve">H     </v>
          </cell>
          <cell r="F9288" t="str">
            <v>1,50</v>
          </cell>
          <cell r="G9288" t="str">
            <v>1,50</v>
          </cell>
        </row>
        <row r="9289">
          <cell r="C9289">
            <v>43502</v>
          </cell>
          <cell r="D9289" t="str">
            <v>EPI - FAMILIA PINTOR - MENSALISTA (ENCARGOS COMPLEMENTARES - COLETADO CAIXA)</v>
          </cell>
          <cell r="E9289" t="str">
            <v xml:space="preserve">MES   </v>
          </cell>
          <cell r="F9289" t="str">
            <v>283,15</v>
          </cell>
          <cell r="G9289" t="str">
            <v>283,15</v>
          </cell>
        </row>
        <row r="9290">
          <cell r="C9290">
            <v>43491</v>
          </cell>
          <cell r="D9290" t="str">
            <v>EPI - FAMILIA SERVENTE - HORISTA (ENCARGOS COMPLEMENTARES - COLETADO CAIXA)</v>
          </cell>
          <cell r="E9290" t="str">
            <v xml:space="preserve">H     </v>
          </cell>
          <cell r="F9290" t="str">
            <v>1,15</v>
          </cell>
          <cell r="G9290" t="str">
            <v>1,15</v>
          </cell>
        </row>
        <row r="9291">
          <cell r="C9291">
            <v>43503</v>
          </cell>
          <cell r="D9291" t="str">
            <v>EPI - FAMILIA SERVENTE - MENSALISTA (ENCARGOS COMPLEMENTARES - COLETADO CAIXA)</v>
          </cell>
          <cell r="E9291" t="str">
            <v xml:space="preserve">MES   </v>
          </cell>
          <cell r="F9291" t="str">
            <v>216,60</v>
          </cell>
          <cell r="G9291" t="str">
            <v>216,60</v>
          </cell>
        </row>
        <row r="9292">
          <cell r="C9292">
            <v>43492</v>
          </cell>
          <cell r="D9292" t="str">
            <v>EPI - FAMILIA SOLDADOR - HORISTA (ENCARGOS COMPLEMENTARES - COLETADO CAIXA)</v>
          </cell>
          <cell r="E9292" t="str">
            <v xml:space="preserve">H     </v>
          </cell>
          <cell r="F9292" t="str">
            <v>1,58</v>
          </cell>
          <cell r="G9292" t="str">
            <v>1,58</v>
          </cell>
        </row>
        <row r="9293">
          <cell r="C9293">
            <v>43504</v>
          </cell>
          <cell r="D9293" t="str">
            <v>EPI - FAMILIA SOLDADOR - MENSALISTA (ENCARGOS COMPLEMENTARES - COLETADO CAIXA)</v>
          </cell>
          <cell r="E9293" t="str">
            <v xml:space="preserve">MES   </v>
          </cell>
          <cell r="F9293" t="str">
            <v>297,70</v>
          </cell>
          <cell r="G9293" t="str">
            <v>297,70</v>
          </cell>
        </row>
        <row r="9294">
          <cell r="C9294">
            <v>43493</v>
          </cell>
          <cell r="D9294" t="str">
            <v>EPI - FAMILIA TOPOGRAFO - HORISTA (ENCARGOS COMPLEMENTARES - COLETADO CAIXA)</v>
          </cell>
          <cell r="E9294" t="str">
            <v xml:space="preserve">H     </v>
          </cell>
          <cell r="F9294" t="str">
            <v>0,62</v>
          </cell>
          <cell r="G9294" t="str">
            <v>0,62</v>
          </cell>
        </row>
        <row r="9295">
          <cell r="C9295">
            <v>43505</v>
          </cell>
          <cell r="D9295" t="str">
            <v>EPI - FAMILIA TOPOGRAFO - MENSALISTA (ENCARGOS COMPLEMENTARES - COLETADO CAIXA)</v>
          </cell>
          <cell r="E9295" t="str">
            <v xml:space="preserve">MES   </v>
          </cell>
          <cell r="F9295" t="str">
            <v>117,12</v>
          </cell>
          <cell r="G9295" t="str">
            <v>117,12</v>
          </cell>
        </row>
        <row r="9296">
          <cell r="C9296">
            <v>37774</v>
          </cell>
          <cell r="D9296" t="str">
            <v>EQUIPAMENTO DE LIMPEZA COMBINADO (VACUO/ALTA PRESSAO) 95% VACUO, TANQUE 7000 L, BOMBA 140 KGF/CM2 66 L/MIN COM MOTOR INDEPENDENTE A DIESEL DE 60 CV (INCLUI MONTAGEM, NAO INCLUI CAMINHAO)</v>
          </cell>
          <cell r="E9296" t="str">
            <v xml:space="preserve">UN    </v>
          </cell>
          <cell r="F9296" t="str">
            <v>424.322,45</v>
          </cell>
          <cell r="G9296" t="str">
            <v>424.322,45</v>
          </cell>
        </row>
        <row r="9297">
          <cell r="C9297">
            <v>38630</v>
          </cell>
          <cell r="D9297" t="str">
            <v>EQUIPAMENTO PARA DEMARCACAO DE FAIXAS DE TRAFEGO A FRIO, A SER MONTADO SOBRE CAMINHAO DE PBT MINIMO DE 9 T E DISTANCIA MINIMA ENTRE EIXOS DE 4,3 M, CAPACIDADE PARA 800 L DE TINTA (INCLUI MONTAGEM, NAO INCLUI CAMINHAO)</v>
          </cell>
          <cell r="E9297" t="str">
            <v xml:space="preserve">UN    </v>
          </cell>
          <cell r="F9297" t="str">
            <v>1.637.500,00</v>
          </cell>
          <cell r="G9297" t="str">
            <v>1.637.500,00</v>
          </cell>
        </row>
        <row r="9298">
          <cell r="C9298">
            <v>38629</v>
          </cell>
          <cell r="D9298" t="str">
            <v>EQUIPAMENTO PARA DEMARCACAO DE FAIXAS DE TRAFEGO A QUENTE, A SER MONTADO SOBRE CAMINHAO DE PBT MINIMO DE 17 T E DISTANCIA MINIMA ENTRE EIXOS DE 5,2 M, CAPACIDADE PARA 1.000 KG DE MATERIAL TERMOPLASTICO (INCLUI MONTAGEM, NAO INCLUI CAMINHAO E NEM COMPRESSOR DE AR)</v>
          </cell>
          <cell r="E9298" t="str">
            <v xml:space="preserve">UN    </v>
          </cell>
          <cell r="F9298" t="str">
            <v>2.437.500,00</v>
          </cell>
          <cell r="G9298" t="str">
            <v>2.437.500,00</v>
          </cell>
        </row>
        <row r="9299">
          <cell r="C9299">
            <v>38476</v>
          </cell>
          <cell r="D9299" t="str">
            <v>ESCADA DUPLA DE ABRIR EM ALUMINIO, MODELO PINTOR, 8 DEGRAUS</v>
          </cell>
          <cell r="E9299" t="str">
            <v xml:space="preserve">UN    </v>
          </cell>
          <cell r="F9299" t="str">
            <v>435,48</v>
          </cell>
          <cell r="G9299" t="str">
            <v>435,48</v>
          </cell>
        </row>
        <row r="9300">
          <cell r="C9300">
            <v>38477</v>
          </cell>
          <cell r="D9300" t="str">
            <v>ESCADA EXTENSIVEL EM ALUMINIO COM 6,00 M ESTENDIDA</v>
          </cell>
          <cell r="E9300" t="str">
            <v xml:space="preserve">UN    </v>
          </cell>
          <cell r="F9300" t="str">
            <v>1.233,30</v>
          </cell>
          <cell r="G9300" t="str">
            <v>1.233,30</v>
          </cell>
        </row>
        <row r="9301">
          <cell r="C9301">
            <v>40635</v>
          </cell>
          <cell r="D9301" t="str">
            <v>ESCAVADEIRA HIDRAULICA SOBRE ESTEIRA, COM GARRA GIRATORIA DE MANDIBULAS, PESO OPERACIONAL ENTRE 22,00 E 25,50 TON, POTENCIA LIQUIDA ENTRE 150 E 160 HP</v>
          </cell>
          <cell r="E9301" t="str">
            <v xml:space="preserve">UN    </v>
          </cell>
          <cell r="F9301" t="str">
            <v>926.298,70</v>
          </cell>
          <cell r="G9301" t="str">
            <v>926.298,70</v>
          </cell>
        </row>
        <row r="9302">
          <cell r="C9302">
            <v>36483</v>
          </cell>
          <cell r="D9302" t="str">
            <v>ESCAVADEIRA HIDRAULICA SOBRE ESTEIRAS CACAMBA 0,40 A 1,20 M3, PESO OPERACIONAL 21,19 T, POTENCIA LIQUIDA 173 HP</v>
          </cell>
          <cell r="E9302" t="str">
            <v xml:space="preserve">UN    </v>
          </cell>
          <cell r="F9302" t="str">
            <v>839.375,00</v>
          </cell>
          <cell r="G9302" t="str">
            <v>839.375,00</v>
          </cell>
        </row>
        <row r="9303">
          <cell r="C9303">
            <v>14525</v>
          </cell>
          <cell r="D9303" t="str">
            <v>ESCAVADEIRA HIDRAULICA SOBRE ESTEIRAS COM CACAMBA DE 1,20 M3, PESO OPERACIONAL 21 T, POTENCIA BRUTA 155 HP</v>
          </cell>
          <cell r="E9303" t="str">
            <v xml:space="preserve">UN    </v>
          </cell>
          <cell r="F9303" t="str">
            <v>878.875,00</v>
          </cell>
          <cell r="G9303" t="str">
            <v>878.875,00</v>
          </cell>
        </row>
        <row r="9304">
          <cell r="C9304">
            <v>36482</v>
          </cell>
          <cell r="D9304" t="str">
            <v>ESCAVADEIRA HIDRAULICA SOBRE ESTEIRAS, CACAMBA  0,80 M3, PESO OPERACIONAL 17,8 T, POTENCIA LIQUIDA 110 HP</v>
          </cell>
          <cell r="E9304" t="str">
            <v xml:space="preserve">UN    </v>
          </cell>
          <cell r="F9304" t="str">
            <v>753.757,72</v>
          </cell>
          <cell r="G9304" t="str">
            <v>753.757,72</v>
          </cell>
        </row>
        <row r="9305">
          <cell r="C9305">
            <v>36408</v>
          </cell>
          <cell r="D9305" t="str">
            <v>ESCAVADEIRA HIDRAULICA SOBRE ESTEIRAS, CACAMBA 0,4 A 1,70 M3, PESO OPERACIONAL 23,2 T, POTENCIA BRUTA 183 HP</v>
          </cell>
          <cell r="E9305" t="str">
            <v xml:space="preserve">UN    </v>
          </cell>
          <cell r="F9305" t="str">
            <v>900.600,00</v>
          </cell>
          <cell r="G9305" t="str">
            <v>900.600,00</v>
          </cell>
        </row>
        <row r="9306">
          <cell r="C9306">
            <v>2723</v>
          </cell>
          <cell r="D9306" t="str">
            <v>ESCAVADEIRA HIDRAULICA SOBRE ESTEIRAS, CACAMBA 0,62M3, PESO OPERACIONAL 12,61T, POTENCIA LIQUIDA 95HP</v>
          </cell>
          <cell r="E9306" t="str">
            <v xml:space="preserve">UN    </v>
          </cell>
          <cell r="F9306" t="str">
            <v>691.250,00</v>
          </cell>
          <cell r="G9306" t="str">
            <v>691.250,00</v>
          </cell>
        </row>
        <row r="9307">
          <cell r="C9307">
            <v>36481</v>
          </cell>
          <cell r="D9307" t="str">
            <v>ESCAVADEIRA HIDRAULICA SOBRE ESTEIRAS, CACAMBA 0,80 A 1,30 M3, PESO OPERACIONAL 22,18 T, POTENCIA LIQUIDA 170 HP</v>
          </cell>
          <cell r="E9307" t="str">
            <v xml:space="preserve">UN    </v>
          </cell>
          <cell r="F9307" t="str">
            <v>824.562,50</v>
          </cell>
          <cell r="G9307" t="str">
            <v>824.562,50</v>
          </cell>
        </row>
        <row r="9308">
          <cell r="C9308">
            <v>10685</v>
          </cell>
          <cell r="D9308" t="str">
            <v>ESCAVADEIRA HIDRAULICA SOBRE ESTEIRAS, CACAMBA 0,80M3, PESO OPERACIONAL 17T, POTENCIA BRUTA 111HP</v>
          </cell>
          <cell r="E9308" t="str">
            <v xml:space="preserve">UN    </v>
          </cell>
          <cell r="F9308" t="str">
            <v>790.000,00</v>
          </cell>
          <cell r="G9308" t="str">
            <v>790.000,00</v>
          </cell>
        </row>
        <row r="9309">
          <cell r="C9309">
            <v>40636</v>
          </cell>
          <cell r="D9309" t="str">
            <v>ESCAVADEIRA HIDRAULICA SOBRE ESTEIRAS, CAPACIDADE DA CACAMBA ENTRE 1,20 E 1,50 M3, PESO OPERACIONAL ENTRE 20,00 E 22,00 TON, POTENCIA LIQUIDA ENTRE 150 E 155 HP, EQUIPADA COM CLAMSHELL</v>
          </cell>
          <cell r="E9309" t="str">
            <v xml:space="preserve">UN    </v>
          </cell>
          <cell r="F9309" t="str">
            <v>891.736,20</v>
          </cell>
          <cell r="G9309" t="str">
            <v>891.736,20</v>
          </cell>
        </row>
        <row r="9310">
          <cell r="C9310">
            <v>4111</v>
          </cell>
          <cell r="D9310" t="str">
            <v>ESCORA PRE-MOLDADA EM CONCRETO, *10 X 10* CM, H = 2,30M</v>
          </cell>
          <cell r="E9310" t="str">
            <v xml:space="preserve">UN    </v>
          </cell>
          <cell r="F9310" t="str">
            <v>64,62</v>
          </cell>
          <cell r="G9310" t="str">
            <v>64,62</v>
          </cell>
        </row>
        <row r="9311">
          <cell r="C9311">
            <v>44538</v>
          </cell>
          <cell r="D9311" t="str">
            <v>ESCOVA CIRCULAR EM ACO LATONADO, 6 X 1 " (DIAMETRO X ESPESSURA), FURO DE 1 1/4 ", FIO ONDULADO *0,30*  MM</v>
          </cell>
          <cell r="E9311" t="str">
            <v xml:space="preserve">UN    </v>
          </cell>
          <cell r="F9311" t="str">
            <v>73,77</v>
          </cell>
          <cell r="G9311" t="str">
            <v>73,77</v>
          </cell>
        </row>
        <row r="9312">
          <cell r="C9312">
            <v>12</v>
          </cell>
          <cell r="D9312" t="str">
            <v>ESCOVA DE ACO, COM CABO, *4  X 15* FILEIRAS DE CERDAS</v>
          </cell>
          <cell r="E9312" t="str">
            <v xml:space="preserve">UN    </v>
          </cell>
          <cell r="F9312" t="str">
            <v>13,70</v>
          </cell>
          <cell r="G9312" t="str">
            <v>13,70</v>
          </cell>
        </row>
        <row r="9313">
          <cell r="C9313">
            <v>37554</v>
          </cell>
          <cell r="D9313" t="str">
            <v>ESGUICHO JATO REGULAVEL, TIPO ELKHART, ENGATE RAPIDO 1 1/2", PARA COMBATE A INCENDIO</v>
          </cell>
          <cell r="E9313" t="str">
            <v xml:space="preserve">UN    </v>
          </cell>
          <cell r="F9313" t="str">
            <v>211,38</v>
          </cell>
          <cell r="G9313" t="str">
            <v>211,38</v>
          </cell>
        </row>
        <row r="9314">
          <cell r="C9314">
            <v>37555</v>
          </cell>
          <cell r="D9314" t="str">
            <v>ESGUICHO JATO REGULAVEL, TIPO ELKHART, ENGATE RAPIDO 2 1/2", PARA COMBATE A INCENDIO</v>
          </cell>
          <cell r="E9314" t="str">
            <v xml:space="preserve">UN    </v>
          </cell>
          <cell r="F9314" t="str">
            <v>257,14</v>
          </cell>
          <cell r="G9314" t="str">
            <v>257,14</v>
          </cell>
        </row>
        <row r="9315">
          <cell r="C9315">
            <v>10902</v>
          </cell>
          <cell r="D9315" t="str">
            <v>ESGUICHO TIPO JATO SOLIDO, EM LATAO, ENGATE RAPIDO 1 1/2" X 13 MM, PARA MANGUEIRA EM INSTALACAO PREDIAL COMBATE A INCENDIO</v>
          </cell>
          <cell r="E9315" t="str">
            <v xml:space="preserve">UN    </v>
          </cell>
          <cell r="F9315" t="str">
            <v>64,52</v>
          </cell>
          <cell r="G9315" t="str">
            <v>64,52</v>
          </cell>
        </row>
        <row r="9316">
          <cell r="C9316">
            <v>20965</v>
          </cell>
          <cell r="D9316" t="str">
            <v>ESGUICHO TIPO JATO SOLIDO, EM LATAO, ENGATE RAPIDO 1 1/2" X 16 MM, PARA MANGUEIRA EM INSTALACAO PREDIAL COMBATE A INCENDIO</v>
          </cell>
          <cell r="E9316" t="str">
            <v xml:space="preserve">UN    </v>
          </cell>
          <cell r="F9316" t="str">
            <v>65,12</v>
          </cell>
          <cell r="G9316" t="str">
            <v>65,12</v>
          </cell>
        </row>
        <row r="9317">
          <cell r="C9317">
            <v>20966</v>
          </cell>
          <cell r="D9317" t="str">
            <v>ESGUICHO TIPO JATO SOLIDO, EM LATAO, ENGATE RAPIDO 1 1/2" X 19 MM, PARA MANGUEIRA EM INSTALACAO PREDIAL COMBATE A INCENDIO</v>
          </cell>
          <cell r="E9317" t="str">
            <v xml:space="preserve">UN    </v>
          </cell>
          <cell r="F9317" t="str">
            <v>70,12</v>
          </cell>
          <cell r="G9317" t="str">
            <v>70,12</v>
          </cell>
        </row>
        <row r="9318">
          <cell r="C9318">
            <v>10903</v>
          </cell>
          <cell r="D9318" t="str">
            <v>ESGUICHO TIPO JATO SOLIDO, EM LATAO, ENGATE RAPIDO 2 1/2" X 13 MM, PARA MANGUEIRA EM INSTALACAO PREDIAL COMBATE A INCENDIO</v>
          </cell>
          <cell r="E9318" t="str">
            <v xml:space="preserve">UN    </v>
          </cell>
          <cell r="F9318" t="str">
            <v>106,28</v>
          </cell>
          <cell r="G9318" t="str">
            <v>106,28</v>
          </cell>
        </row>
        <row r="9319">
          <cell r="C9319">
            <v>20967</v>
          </cell>
          <cell r="D9319" t="str">
            <v>ESGUICHO TIPO JATO SOLIDO, EM LATAO, ENGATE RAPIDO 2 1/2" X 16 MM, PARA MANGUEIRA EM INSTALACAO PREDIAL COMBATE A INCENDIO</v>
          </cell>
          <cell r="E9319" t="str">
            <v xml:space="preserve">UN    </v>
          </cell>
          <cell r="F9319" t="str">
            <v>106,28</v>
          </cell>
          <cell r="G9319" t="str">
            <v>106,28</v>
          </cell>
        </row>
        <row r="9320">
          <cell r="C9320">
            <v>20968</v>
          </cell>
          <cell r="D9320" t="str">
            <v>ESGUICHO TIPO JATO SOLIDO, EM LATAO, ENGATE RAPIDO 2 1/2" X 19 MM, PARA MANGUEIRA EM INSTALACAO PREDIAL COMBATE A INCENDIO</v>
          </cell>
          <cell r="E9320" t="str">
            <v xml:space="preserve">UN    </v>
          </cell>
          <cell r="F9320" t="str">
            <v>116,57</v>
          </cell>
          <cell r="G9320" t="str">
            <v>116,57</v>
          </cell>
        </row>
        <row r="9321">
          <cell r="C9321">
            <v>11359</v>
          </cell>
          <cell r="D9321" t="str">
            <v>ESMERILHADEIRA ANGULAR ELETRICA, DIAMETRO DO DISCO 7 '' (180 MM), ROTACAO 8500 RPM, POTENCIA 2400 W</v>
          </cell>
          <cell r="E9321" t="str">
            <v xml:space="preserve">UN    </v>
          </cell>
          <cell r="F9321" t="str">
            <v>780,38</v>
          </cell>
          <cell r="G9321" t="str">
            <v>780,38</v>
          </cell>
        </row>
        <row r="9322">
          <cell r="C9322">
            <v>39017</v>
          </cell>
          <cell r="D9322" t="str">
            <v>ESPACADOR / DISTANCIADOR CIRCULAR COM ENTRADA LATERAL, EM PLASTICO, PARA VERGALHAO *4,2 A 12,5* MM, COBRIMENTO 20 MM</v>
          </cell>
          <cell r="E9322" t="str">
            <v xml:space="preserve">UN    </v>
          </cell>
          <cell r="F9322" t="str">
            <v>0,19</v>
          </cell>
          <cell r="G9322" t="str">
            <v>0,19</v>
          </cell>
        </row>
        <row r="9323">
          <cell r="C9323">
            <v>39315</v>
          </cell>
          <cell r="D9323" t="str">
            <v>ESPACADOR / DISTANCIADOR TIPO GARRA DUPLA, EM PLASTICO, COBRIMENTO *20* MM, PARA FERRAGENS DE LAJES E FUNDO DE VIGAS</v>
          </cell>
          <cell r="E9323" t="str">
            <v xml:space="preserve">UN    </v>
          </cell>
          <cell r="F9323" t="str">
            <v>0,31</v>
          </cell>
          <cell r="G9323" t="str">
            <v>0,31</v>
          </cell>
        </row>
        <row r="9324">
          <cell r="C9324">
            <v>39016</v>
          </cell>
          <cell r="D9324" t="str">
            <v>ESPACADOR / DISTANCIADOR TIPO PINO EM PLASTICO, PARA VERGALHAO ATE 10 MM, PARA APOIO DE ARMADURA</v>
          </cell>
          <cell r="E9324" t="str">
            <v xml:space="preserve">UN    </v>
          </cell>
          <cell r="F9324" t="str">
            <v>0,31</v>
          </cell>
          <cell r="G9324" t="str">
            <v>0,31</v>
          </cell>
        </row>
        <row r="9325">
          <cell r="C9325">
            <v>40432</v>
          </cell>
          <cell r="D9325" t="str">
            <v>ESPACADOR / SEPARADOR DE BARRA , METALICO, TIPO CARAMBOLA, PARA TIRANTES, 25 X 84 MM</v>
          </cell>
          <cell r="E9325" t="str">
            <v xml:space="preserve">UN    </v>
          </cell>
          <cell r="F9325" t="str">
            <v>2,42</v>
          </cell>
          <cell r="G9325" t="str">
            <v>2,42</v>
          </cell>
        </row>
        <row r="9326">
          <cell r="C9326">
            <v>39481</v>
          </cell>
          <cell r="D9326" t="str">
            <v>ESPACADOR OU DISTANCIADOR, EM PLASTICO, TIPO APOIO DE CORDOALHA (CARANGUEJO), PARA ARMADURA NEGATIVA E PROTENSAO, COBRIMENTO 50 MM</v>
          </cell>
          <cell r="E9326" t="str">
            <v xml:space="preserve">UN    </v>
          </cell>
          <cell r="F9326" t="str">
            <v>1,52</v>
          </cell>
          <cell r="G9326" t="str">
            <v>1,52</v>
          </cell>
        </row>
        <row r="9327">
          <cell r="C9327">
            <v>40433</v>
          </cell>
          <cell r="D9327" t="str">
            <v>ESPACADOR/SEPARADOR DE CORDOALHA TIPO DISCO 12 FUROS DE 14 MM, PARA TIRANTES</v>
          </cell>
          <cell r="E9327" t="str">
            <v xml:space="preserve">UN    </v>
          </cell>
          <cell r="F9327" t="str">
            <v>1,34</v>
          </cell>
          <cell r="G9327" t="str">
            <v>1,34</v>
          </cell>
        </row>
        <row r="9328">
          <cell r="C9328">
            <v>20219</v>
          </cell>
          <cell r="D9328" t="str">
            <v>ESPARGIDOR DE ASFALTO PRESSURIZADO, REBOCAVEL, TANQUE DE 2500 L, PNEUMATICO,  COM MOTOR A GASOLINA 3,4HP</v>
          </cell>
          <cell r="E9328" t="str">
            <v xml:space="preserve">UN    </v>
          </cell>
          <cell r="F9328" t="str">
            <v>105.800,00</v>
          </cell>
          <cell r="G9328" t="str">
            <v>105.800,00</v>
          </cell>
        </row>
        <row r="9329">
          <cell r="C9329">
            <v>36484</v>
          </cell>
          <cell r="D9329" t="str">
            <v>ESPARGIDOR DE ASFALTO PRESSURIZADO, TANQUE 6 M3 COM ISOLACAO TERMICA, AQUECIDO COM 2 MACARICOS, COM BARRA ESPARGIDORA 3,60 M, A SER MONTADO SOBRE CAMINHAO</v>
          </cell>
          <cell r="E9329" t="str">
            <v xml:space="preserve">UN    </v>
          </cell>
          <cell r="F9329" t="str">
            <v>224.594,13</v>
          </cell>
          <cell r="G9329" t="str">
            <v>224.594,13</v>
          </cell>
        </row>
        <row r="9330">
          <cell r="C9330">
            <v>38367</v>
          </cell>
          <cell r="D9330" t="str">
            <v>ESPATULA DE ACO INOX COM CABO DE MADEIRA, LARGURA 8 CM</v>
          </cell>
          <cell r="E9330" t="str">
            <v xml:space="preserve">UN    </v>
          </cell>
          <cell r="F9330" t="str">
            <v>23,40</v>
          </cell>
          <cell r="G9330" t="str">
            <v>23,40</v>
          </cell>
        </row>
        <row r="9331">
          <cell r="C9331">
            <v>38368</v>
          </cell>
          <cell r="D9331" t="str">
            <v>ESPATULA DE PLASTICO LISA, LARGURA 10 CM</v>
          </cell>
          <cell r="E9331" t="str">
            <v xml:space="preserve">UN    </v>
          </cell>
          <cell r="F9331" t="str">
            <v>7,39</v>
          </cell>
          <cell r="G9331" t="str">
            <v>7,39</v>
          </cell>
        </row>
        <row r="9332">
          <cell r="C9332">
            <v>38091</v>
          </cell>
          <cell r="D9332" t="str">
            <v>ESPELHO / PLACA CEGA 4" X 2", PARA INSTALACAO DE TOMADAS E INTERRUPTORES</v>
          </cell>
          <cell r="E9332" t="str">
            <v xml:space="preserve">UN    </v>
          </cell>
          <cell r="F9332" t="str">
            <v>2,35</v>
          </cell>
          <cell r="G9332" t="str">
            <v>2,35</v>
          </cell>
        </row>
        <row r="9333">
          <cell r="C9333">
            <v>38095</v>
          </cell>
          <cell r="D9333" t="str">
            <v>ESPELHO / PLACA CEGA 4" X 4", PARA INSTALACAO DE TOMADAS E INTERRUPTORES</v>
          </cell>
          <cell r="E9333" t="str">
            <v xml:space="preserve">UN    </v>
          </cell>
          <cell r="F9333" t="str">
            <v>4,98</v>
          </cell>
          <cell r="G9333" t="str">
            <v>4,98</v>
          </cell>
        </row>
        <row r="9334">
          <cell r="C9334">
            <v>38092</v>
          </cell>
          <cell r="D9334" t="str">
            <v>ESPELHO / PLACA DE 1 POSTO 4" X 2", PARA INSTALACAO DE TOMADAS E INTERRUPTORES</v>
          </cell>
          <cell r="E9334" t="str">
            <v xml:space="preserve">UN    </v>
          </cell>
          <cell r="F9334" t="str">
            <v>2,23</v>
          </cell>
          <cell r="G9334" t="str">
            <v>2,23</v>
          </cell>
        </row>
        <row r="9335">
          <cell r="C9335">
            <v>38093</v>
          </cell>
          <cell r="D9335" t="str">
            <v>ESPELHO / PLACA DE 2 POSTOS 4" X 2", PARA INSTALACAO DE TOMADAS E INTERRUPTORES</v>
          </cell>
          <cell r="E9335" t="str">
            <v xml:space="preserve">UN    </v>
          </cell>
          <cell r="F9335" t="str">
            <v>2,31</v>
          </cell>
          <cell r="G9335" t="str">
            <v>2,31</v>
          </cell>
        </row>
        <row r="9336">
          <cell r="C9336">
            <v>38096</v>
          </cell>
          <cell r="D9336" t="str">
            <v>ESPELHO / PLACA DE 2 POSTOS 4" X 4", PARA INSTALACAO DE TOMADAS E INTERRUPTORES</v>
          </cell>
          <cell r="E9336" t="str">
            <v xml:space="preserve">UN    </v>
          </cell>
          <cell r="F9336" t="str">
            <v>5,36</v>
          </cell>
          <cell r="G9336" t="str">
            <v>5,36</v>
          </cell>
        </row>
        <row r="9337">
          <cell r="C9337">
            <v>38094</v>
          </cell>
          <cell r="D9337" t="str">
            <v>ESPELHO / PLACA DE 3 POSTOS 4" X 2", PARA INSTALACAO DE TOMADAS E INTERRUPTORES</v>
          </cell>
          <cell r="E9337" t="str">
            <v xml:space="preserve">UN    </v>
          </cell>
          <cell r="F9337" t="str">
            <v>2,83</v>
          </cell>
          <cell r="G9337" t="str">
            <v>2,83</v>
          </cell>
        </row>
        <row r="9338">
          <cell r="C9338">
            <v>38097</v>
          </cell>
          <cell r="D9338" t="str">
            <v>ESPELHO / PLACA DE 4 POSTOS 4" X 4", PARA INSTALACAO DE TOMADAS E INTERRUPTORES</v>
          </cell>
          <cell r="E9338" t="str">
            <v xml:space="preserve">UN    </v>
          </cell>
          <cell r="F9338" t="str">
            <v>5,75</v>
          </cell>
          <cell r="G9338" t="str">
            <v>5,75</v>
          </cell>
        </row>
        <row r="9339">
          <cell r="C9339">
            <v>38098</v>
          </cell>
          <cell r="D9339" t="str">
            <v>ESPELHO / PLACA DE 6 POSTOS 4" X 4", PARA INSTALACAO DE TOMADAS E INTERRUPTORES</v>
          </cell>
          <cell r="E9339" t="str">
            <v xml:space="preserve">UN    </v>
          </cell>
          <cell r="F9339" t="str">
            <v>5,75</v>
          </cell>
          <cell r="G9339" t="str">
            <v>5,75</v>
          </cell>
        </row>
        <row r="9340">
          <cell r="C9340">
            <v>11186</v>
          </cell>
          <cell r="D9340" t="str">
            <v>ESPELHO CRISTAL E = 4 MM</v>
          </cell>
          <cell r="E9340" t="str">
            <v xml:space="preserve">M2    </v>
          </cell>
          <cell r="F9340" t="str">
            <v>401,33</v>
          </cell>
          <cell r="G9340" t="str">
            <v>401,33</v>
          </cell>
        </row>
        <row r="9341">
          <cell r="C9341">
            <v>11558</v>
          </cell>
          <cell r="D9341" t="str">
            <v>ESPELHO, RETO OU CURVO, EM LATAO CROMADO, ESPESSURA ATE 6 MM, LARGURA *40*MM, ALTURA *180*MM - PARA FECHADURA DE EMBUTIR</v>
          </cell>
          <cell r="E9341" t="str">
            <v xml:space="preserve">PAR   </v>
          </cell>
          <cell r="F9341" t="str">
            <v>14,69</v>
          </cell>
          <cell r="G9341" t="str">
            <v>14,69</v>
          </cell>
        </row>
        <row r="9342">
          <cell r="C9342">
            <v>11557</v>
          </cell>
          <cell r="D9342" t="str">
            <v>ESPELHO, RETO OU CURVO, EM LATAO CROMADO, ESPESSURA MINIMA 6 MM, LARGURA *43*MM, ALTURA *230*MM - PARA FECHADURA DE EMBUTIR</v>
          </cell>
          <cell r="E9342" t="str">
            <v xml:space="preserve">PAR   </v>
          </cell>
          <cell r="F9342" t="str">
            <v>37,20</v>
          </cell>
          <cell r="G9342" t="str">
            <v>37,20</v>
          </cell>
        </row>
        <row r="9343">
          <cell r="C9343">
            <v>2759</v>
          </cell>
          <cell r="D9343" t="str">
            <v>ESPOLETA SIMPLES N 8.</v>
          </cell>
          <cell r="E9343" t="str">
            <v xml:space="preserve">UN    </v>
          </cell>
          <cell r="F9343" t="str">
            <v>11,42</v>
          </cell>
          <cell r="G9343" t="str">
            <v>11,42</v>
          </cell>
        </row>
        <row r="9344">
          <cell r="C9344">
            <v>38124</v>
          </cell>
          <cell r="D9344" t="str">
            <v>ESPUMA EXPANSIVA DE POLIURETANO, APLICACAO MANUAL - 500 ML</v>
          </cell>
          <cell r="E9344" t="str">
            <v xml:space="preserve">UN    </v>
          </cell>
          <cell r="F9344" t="str">
            <v>31,66</v>
          </cell>
          <cell r="G9344" t="str">
            <v>31,66</v>
          </cell>
        </row>
        <row r="9345">
          <cell r="C9345">
            <v>38380</v>
          </cell>
          <cell r="D9345" t="str">
            <v>ESQUADRO DE ACO 12 " (300 MM), CABO DE ALUMINIO</v>
          </cell>
          <cell r="E9345" t="str">
            <v xml:space="preserve">UN    </v>
          </cell>
          <cell r="F9345" t="str">
            <v>37,18</v>
          </cell>
          <cell r="G9345" t="str">
            <v>37,18</v>
          </cell>
        </row>
        <row r="9346">
          <cell r="C9346">
            <v>20059</v>
          </cell>
          <cell r="D9346" t="str">
            <v>ESQUADRO INTERNO OU EXTERNO PARA CALHA PLUVIAL, PVC, DIAMETRO ENTRE 119 E 170 MM, PARA DRENAGEM PREDIAL</v>
          </cell>
          <cell r="E9346" t="str">
            <v xml:space="preserve">UN    </v>
          </cell>
          <cell r="F9346" t="str">
            <v>19,78</v>
          </cell>
          <cell r="G9346" t="str">
            <v>19,78</v>
          </cell>
        </row>
        <row r="9347">
          <cell r="C9347">
            <v>42429</v>
          </cell>
          <cell r="D9347" t="str">
            <v>ESQUI TRIPLO, EM TUBO DE ACO CARBONO, PINTURA NO PROCESSO ELETROSTATICO - EQUIPAMENTO DE GINASTICA PARA ACADEMIA AO AR LIVRE / ACADEMIA DA TERCEIRA IDADE - ATI</v>
          </cell>
          <cell r="E9347" t="str">
            <v xml:space="preserve">UN    </v>
          </cell>
          <cell r="F9347" t="str">
            <v>5.916,32</v>
          </cell>
          <cell r="G9347" t="str">
            <v>5.916,32</v>
          </cell>
        </row>
        <row r="9348">
          <cell r="C9348">
            <v>39616</v>
          </cell>
          <cell r="D9348" t="str">
            <v>ESTABILIZADOR BIVOLT AUTOMATICO, 1000 VA</v>
          </cell>
          <cell r="E9348" t="str">
            <v xml:space="preserve">UN    </v>
          </cell>
          <cell r="F9348" t="str">
            <v>524,59</v>
          </cell>
          <cell r="G9348" t="str">
            <v>524,59</v>
          </cell>
        </row>
        <row r="9349">
          <cell r="C9349">
            <v>39618</v>
          </cell>
          <cell r="D9349" t="str">
            <v>ESTABILIZADOR BIVOLT AUTOMATICO, 1500 VA</v>
          </cell>
          <cell r="E9349" t="str">
            <v xml:space="preserve">UN    </v>
          </cell>
          <cell r="F9349" t="str">
            <v>951,52</v>
          </cell>
          <cell r="G9349" t="str">
            <v>951,52</v>
          </cell>
        </row>
        <row r="9350">
          <cell r="C9350">
            <v>39619</v>
          </cell>
          <cell r="D9350" t="str">
            <v>ESTABILIZADOR BIVOLT AUTOMATICO, 2000 VA</v>
          </cell>
          <cell r="E9350" t="str">
            <v xml:space="preserve">UN    </v>
          </cell>
          <cell r="F9350" t="str">
            <v>1.303,19</v>
          </cell>
          <cell r="G9350" t="str">
            <v>1.303,19</v>
          </cell>
        </row>
        <row r="9351">
          <cell r="C9351">
            <v>39613</v>
          </cell>
          <cell r="D9351" t="str">
            <v>ESTABILIZADOR BIVOLT AUTOMATICO, 300 VA</v>
          </cell>
          <cell r="E9351" t="str">
            <v xml:space="preserve">UN    </v>
          </cell>
          <cell r="F9351" t="str">
            <v>208,38</v>
          </cell>
          <cell r="G9351" t="str">
            <v>208,38</v>
          </cell>
        </row>
        <row r="9352">
          <cell r="C9352">
            <v>39614</v>
          </cell>
          <cell r="D9352" t="str">
            <v>ESTABILIZADOR BIVOLT AUTOMATICO, 500 VA</v>
          </cell>
          <cell r="E9352" t="str">
            <v xml:space="preserve">UN    </v>
          </cell>
          <cell r="F9352" t="str">
            <v>304,01</v>
          </cell>
          <cell r="G9352" t="str">
            <v>304,01</v>
          </cell>
        </row>
        <row r="9353">
          <cell r="C9353">
            <v>38538</v>
          </cell>
          <cell r="D9353" t="str">
            <v>ESTACA PRE-MOLDADA MACICA DE CONCRETO VIBRADO ARMADO, PARA CARGA DE 25 T, SECAO QUADRADA DE *16 X 16*, COM ANEL METALICO INCORPORADO A PECA (SOMENTE FORNECIMENTO)</v>
          </cell>
          <cell r="E9353" t="str">
            <v xml:space="preserve">M     </v>
          </cell>
          <cell r="F9353" t="str">
            <v>72,41</v>
          </cell>
          <cell r="G9353" t="str">
            <v>72,41</v>
          </cell>
        </row>
        <row r="9354">
          <cell r="C9354">
            <v>38539</v>
          </cell>
          <cell r="D9354" t="str">
            <v>ESTACA PRE-MOLDADA MACICA DE CONCRETO VIBRADO ARMADO, PARA CARGA DE 50 T, SECAO QUADRADA, COM ANEL METALICO INCORPORADO A PECA (SOMENTE FORNECIMENTO)</v>
          </cell>
          <cell r="E9354" t="str">
            <v xml:space="preserve">M     </v>
          </cell>
          <cell r="F9354" t="str">
            <v>98,46</v>
          </cell>
          <cell r="G9354" t="str">
            <v>98,46</v>
          </cell>
        </row>
        <row r="9355">
          <cell r="C9355">
            <v>38540</v>
          </cell>
          <cell r="D9355" t="str">
            <v>ESTACA PRE-MOLDADA VAZADA DE CONCRETO CENTRIFUGADO, PARA CARGA DE 100 T, SECAO CIRCULAR, COM ANEL METALICO INCORPORADO A PECA (SOMENTE FORNECIMENTO)</v>
          </cell>
          <cell r="E9355" t="str">
            <v xml:space="preserve">M     </v>
          </cell>
          <cell r="F9355" t="str">
            <v>252,35</v>
          </cell>
          <cell r="G9355" t="str">
            <v>252,35</v>
          </cell>
        </row>
        <row r="9356">
          <cell r="C9356">
            <v>38384</v>
          </cell>
          <cell r="D9356" t="str">
            <v>ESTILETE DE METAL, LAMINA 18 MM</v>
          </cell>
          <cell r="E9356" t="str">
            <v xml:space="preserve">UN    </v>
          </cell>
          <cell r="F9356" t="str">
            <v>19,16</v>
          </cell>
          <cell r="G9356" t="str">
            <v>19,16</v>
          </cell>
        </row>
        <row r="9357">
          <cell r="C9357">
            <v>13</v>
          </cell>
          <cell r="D9357" t="str">
            <v>ESTOPA</v>
          </cell>
          <cell r="E9357" t="str">
            <v xml:space="preserve">KG    </v>
          </cell>
          <cell r="F9357" t="str">
            <v>21,09</v>
          </cell>
          <cell r="G9357" t="str">
            <v>21,09</v>
          </cell>
        </row>
        <row r="9358">
          <cell r="C9358">
            <v>2762</v>
          </cell>
          <cell r="D9358" t="str">
            <v>ESTOPIM SIMPLES</v>
          </cell>
          <cell r="E9358" t="str">
            <v xml:space="preserve">M     </v>
          </cell>
          <cell r="F9358" t="str">
            <v>14,27</v>
          </cell>
          <cell r="G9358" t="str">
            <v>14,27</v>
          </cell>
        </row>
        <row r="9359">
          <cell r="C9359">
            <v>21142</v>
          </cell>
          <cell r="D9359" t="str">
            <v>ESTRIBO COM PARAFUSO EM CHAPA DE FERRO FUNDIDO DE 2" X 3/16" X 35 CM, SECAO "U", PARA MADEIRAMENTO DE TELHADO</v>
          </cell>
          <cell r="E9359" t="str">
            <v xml:space="preserve">UN    </v>
          </cell>
          <cell r="F9359" t="str">
            <v>37,71</v>
          </cell>
          <cell r="G9359" t="str">
            <v>37,71</v>
          </cell>
        </row>
        <row r="9360">
          <cell r="C9360">
            <v>4223</v>
          </cell>
          <cell r="D9360" t="str">
            <v>ETANOL</v>
          </cell>
          <cell r="E9360" t="str">
            <v xml:space="preserve">L     </v>
          </cell>
          <cell r="F9360" t="str">
            <v>4,95</v>
          </cell>
          <cell r="G9360" t="str">
            <v>4,95</v>
          </cell>
        </row>
        <row r="9361">
          <cell r="C9361">
            <v>37372</v>
          </cell>
          <cell r="D9361" t="str">
            <v>EXAMES - HORISTA (COLETADO CAIXA)</v>
          </cell>
          <cell r="E9361" t="str">
            <v xml:space="preserve">H     </v>
          </cell>
          <cell r="F9361" t="str">
            <v>0,81</v>
          </cell>
          <cell r="G9361" t="str">
            <v>0,81</v>
          </cell>
        </row>
        <row r="9362">
          <cell r="C9362">
            <v>40863</v>
          </cell>
          <cell r="D9362" t="str">
            <v>EXAMES - MENSALISTA (COLETADO CAIXA)</v>
          </cell>
          <cell r="E9362" t="str">
            <v xml:space="preserve">MES   </v>
          </cell>
          <cell r="F9362" t="str">
            <v>152,35</v>
          </cell>
          <cell r="G9362" t="str">
            <v>152,35</v>
          </cell>
        </row>
        <row r="9363">
          <cell r="C9363">
            <v>38475</v>
          </cell>
          <cell r="D9363" t="str">
            <v>EXTENSAO DE SOLDA 201 ACETILENO, E = *1,5 A 2,5* MM</v>
          </cell>
          <cell r="E9363" t="str">
            <v xml:space="preserve">UN    </v>
          </cell>
          <cell r="F9363" t="str">
            <v>22,13</v>
          </cell>
          <cell r="G9363" t="str">
            <v>22,13</v>
          </cell>
        </row>
        <row r="9364">
          <cell r="C9364">
            <v>38474</v>
          </cell>
          <cell r="D9364" t="str">
            <v>EXTENSAO DE SOLDA 201 GLP, E = *2,5 A 4,0* MM</v>
          </cell>
          <cell r="E9364" t="str">
            <v xml:space="preserve">UN    </v>
          </cell>
          <cell r="F9364" t="str">
            <v>27,36</v>
          </cell>
          <cell r="G9364" t="str">
            <v>27,36</v>
          </cell>
        </row>
        <row r="9365">
          <cell r="C9365">
            <v>10886</v>
          </cell>
          <cell r="D9365" t="str">
            <v>EXTINTOR DE INCENDIO PORTATIL COM CARGA DE AGUA PRESSURIZADA DE 10 L, CLASSE A</v>
          </cell>
          <cell r="E9365" t="str">
            <v xml:space="preserve">UN    </v>
          </cell>
          <cell r="F9365" t="str">
            <v>157,50</v>
          </cell>
          <cell r="G9365" t="str">
            <v>157,50</v>
          </cell>
        </row>
        <row r="9366">
          <cell r="C9366">
            <v>10888</v>
          </cell>
          <cell r="D9366" t="str">
            <v>EXTINTOR DE INCENDIO PORTATIL COM CARGA DE GAS CARBONICO CO2 DE 4 KG, CLASSE BC</v>
          </cell>
          <cell r="E9366" t="str">
            <v xml:space="preserve">UN    </v>
          </cell>
          <cell r="F9366" t="str">
            <v>498,46</v>
          </cell>
          <cell r="G9366" t="str">
            <v>498,46</v>
          </cell>
        </row>
        <row r="9367">
          <cell r="C9367">
            <v>10889</v>
          </cell>
          <cell r="D9367" t="str">
            <v>EXTINTOR DE INCENDIO PORTATIL COM CARGA DE GAS CARBONICO CO2 DE 6 KG, CLASSE BC</v>
          </cell>
          <cell r="E9367" t="str">
            <v xml:space="preserve">UN    </v>
          </cell>
          <cell r="F9367" t="str">
            <v>540,00</v>
          </cell>
          <cell r="G9367" t="str">
            <v>540,00</v>
          </cell>
        </row>
        <row r="9368">
          <cell r="C9368">
            <v>10890</v>
          </cell>
          <cell r="D9368" t="str">
            <v>EXTINTOR DE INCENDIO PORTATIL COM CARGA DE PO QUIMICO SECO (PQS) DE 12 KG, CLASSE BC</v>
          </cell>
          <cell r="E9368" t="str">
            <v xml:space="preserve">UN    </v>
          </cell>
          <cell r="F9368" t="str">
            <v>249,23</v>
          </cell>
          <cell r="G9368" t="str">
            <v>249,23</v>
          </cell>
        </row>
        <row r="9369">
          <cell r="C9369">
            <v>10891</v>
          </cell>
          <cell r="D9369" t="str">
            <v>EXTINTOR DE INCENDIO PORTATIL COM CARGA DE PO QUIMICO SECO (PQS) DE 4 KG, CLASSE BC</v>
          </cell>
          <cell r="E9369" t="str">
            <v xml:space="preserve">UN    </v>
          </cell>
          <cell r="F9369" t="str">
            <v>152,30</v>
          </cell>
          <cell r="G9369" t="str">
            <v>152,30</v>
          </cell>
        </row>
        <row r="9370">
          <cell r="C9370">
            <v>10892</v>
          </cell>
          <cell r="D9370" t="str">
            <v>EXTINTOR DE INCENDIO PORTATIL COM CARGA DE PO QUIMICO SECO (PQS) DE 6 KG, CLASSE BC</v>
          </cell>
          <cell r="E9370" t="str">
            <v xml:space="preserve">UN    </v>
          </cell>
          <cell r="F9370" t="str">
            <v>180,00</v>
          </cell>
          <cell r="G9370" t="str">
            <v>180,00</v>
          </cell>
        </row>
        <row r="9371">
          <cell r="C9371">
            <v>20977</v>
          </cell>
          <cell r="D9371" t="str">
            <v>EXTINTOR DE INCENDIO PORTATIL COM CARGA DE PO QUIMICO SECO (PQS) DE 8 KG, CLASSE BC</v>
          </cell>
          <cell r="E9371" t="str">
            <v xml:space="preserve">UN    </v>
          </cell>
          <cell r="F9371" t="str">
            <v>214,61</v>
          </cell>
          <cell r="G9371" t="str">
            <v>214,61</v>
          </cell>
        </row>
        <row r="9372">
          <cell r="C9372">
            <v>3073</v>
          </cell>
          <cell r="D9372" t="str">
            <v>EXTREMIDADE PVC PBA, BF, JE, DN 100/ DE 110 MM (NBR 10351)</v>
          </cell>
          <cell r="E9372" t="str">
            <v xml:space="preserve">UN    </v>
          </cell>
          <cell r="F9372" t="str">
            <v>277,95</v>
          </cell>
          <cell r="G9372" t="str">
            <v>277,95</v>
          </cell>
        </row>
        <row r="9373">
          <cell r="C9373">
            <v>3068</v>
          </cell>
          <cell r="D9373" t="str">
            <v>EXTREMIDADE PVC PBA, BF, JE, DN 50 / DE 60 MM (NBR 10351)</v>
          </cell>
          <cell r="E9373" t="str">
            <v xml:space="preserve">UN    </v>
          </cell>
          <cell r="F9373" t="str">
            <v>55,57</v>
          </cell>
          <cell r="G9373" t="str">
            <v>55,57</v>
          </cell>
        </row>
        <row r="9374">
          <cell r="C9374">
            <v>3074</v>
          </cell>
          <cell r="D9374" t="str">
            <v>EXTREMIDADE PVC PBA, BF, JE, DN 75/ DE 85 MM (NBR 10351)</v>
          </cell>
          <cell r="E9374" t="str">
            <v xml:space="preserve">UN    </v>
          </cell>
          <cell r="F9374" t="str">
            <v>175,48</v>
          </cell>
          <cell r="G9374" t="str">
            <v>175,48</v>
          </cell>
        </row>
        <row r="9375">
          <cell r="C9375">
            <v>3076</v>
          </cell>
          <cell r="D9375" t="str">
            <v>EXTREMIDADE PVC PBA, PF, JE, DN 100 / DE 110 MM (NBR 10351)</v>
          </cell>
          <cell r="E9375" t="str">
            <v xml:space="preserve">UN    </v>
          </cell>
          <cell r="F9375" t="str">
            <v>228,51</v>
          </cell>
          <cell r="G9375" t="str">
            <v>228,51</v>
          </cell>
        </row>
        <row r="9376">
          <cell r="C9376">
            <v>3072</v>
          </cell>
          <cell r="D9376" t="str">
            <v>EXTREMIDADE PVC PBA, PF, JE, DN 50/ DE 60 MM (NBR 10351)</v>
          </cell>
          <cell r="E9376" t="str">
            <v xml:space="preserve">UN    </v>
          </cell>
          <cell r="F9376" t="str">
            <v>57,56</v>
          </cell>
          <cell r="G9376" t="str">
            <v>57,56</v>
          </cell>
        </row>
        <row r="9377">
          <cell r="C9377">
            <v>3075</v>
          </cell>
          <cell r="D9377" t="str">
            <v>EXTREMIDADE PVC PBA, PF, JE, DN 75 / DE 85 MM (NBR 10351)</v>
          </cell>
          <cell r="E9377" t="str">
            <v xml:space="preserve">UN    </v>
          </cell>
          <cell r="F9377" t="str">
            <v>144,40</v>
          </cell>
          <cell r="G9377" t="str">
            <v>144,40</v>
          </cell>
        </row>
        <row r="9378">
          <cell r="C9378">
            <v>10780</v>
          </cell>
          <cell r="D9378" t="str">
            <v>EXTREMIDADE/TUBETE PARA HIDROMETRO PVC, COM ROSCA, CURTA, COM BUCHA LATAO, 1/2"</v>
          </cell>
          <cell r="E9378" t="str">
            <v xml:space="preserve">UN    </v>
          </cell>
          <cell r="F9378" t="str">
            <v>12,20</v>
          </cell>
          <cell r="G9378" t="str">
            <v>12,20</v>
          </cell>
        </row>
        <row r="9379">
          <cell r="C9379">
            <v>10781</v>
          </cell>
          <cell r="D9379" t="str">
            <v>EXTREMIDADE/TUBETE PARA HIDROMETRO PVC, COM ROSCA, CURTA, COM BUCHA LATAO, 3/4"</v>
          </cell>
          <cell r="E9379" t="str">
            <v xml:space="preserve">UN    </v>
          </cell>
          <cell r="F9379" t="str">
            <v>19,58</v>
          </cell>
          <cell r="G9379" t="str">
            <v>19,58</v>
          </cell>
        </row>
        <row r="9380">
          <cell r="C9380">
            <v>20106</v>
          </cell>
          <cell r="D9380" t="str">
            <v>EXTREMIDADE/TUBETE PARA HIDROMETRO PVC, COM ROSCA, CURTA, SEM BUCHA LATAO, 1/2"</v>
          </cell>
          <cell r="E9380" t="str">
            <v xml:space="preserve">UN    </v>
          </cell>
          <cell r="F9380" t="str">
            <v>6,45</v>
          </cell>
          <cell r="G9380" t="str">
            <v>6,45</v>
          </cell>
        </row>
        <row r="9381">
          <cell r="C9381">
            <v>20107</v>
          </cell>
          <cell r="D9381" t="str">
            <v>EXTREMIDADE/TUBETE PARA HIDROMETRO PVC, COM ROSCA, CURTA, SEM BUCHA LATAO, 3/4"</v>
          </cell>
          <cell r="E9381" t="str">
            <v xml:space="preserve">UN    </v>
          </cell>
          <cell r="F9381" t="str">
            <v>7,39</v>
          </cell>
          <cell r="G9381" t="str">
            <v>7,39</v>
          </cell>
        </row>
        <row r="9382">
          <cell r="C9382">
            <v>20108</v>
          </cell>
          <cell r="D9382" t="str">
            <v>EXTREMIDADE/TUBETE PARA HIDROMETRO PVC, COM ROSCA, LONGA, SEM BUCHA LATAO, 1/2"</v>
          </cell>
          <cell r="E9382" t="str">
            <v xml:space="preserve">UN    </v>
          </cell>
          <cell r="F9382" t="str">
            <v>9,76</v>
          </cell>
          <cell r="G9382" t="str">
            <v>9,76</v>
          </cell>
        </row>
        <row r="9383">
          <cell r="C9383">
            <v>20109</v>
          </cell>
          <cell r="D9383" t="str">
            <v>EXTREMIDADE/TUBETE PARA HIDROMETRO PVC, COM ROSCA, LONGA, SEM BUCHA LATAO, 3/4"</v>
          </cell>
          <cell r="E9383" t="str">
            <v xml:space="preserve">UN    </v>
          </cell>
          <cell r="F9383" t="str">
            <v>12,20</v>
          </cell>
          <cell r="G9383" t="str">
            <v>12,20</v>
          </cell>
        </row>
        <row r="9384">
          <cell r="C9384">
            <v>43612</v>
          </cell>
          <cell r="D9384" t="str">
            <v>FECHADRUA BICO DE PAPAGAIO PARA PORTA DE CORRER EXTERNA, EM ACO INOX COM ACABAMENTO CROMADO, MAQUINA COM 45 MM, INCLUINDO CHAVE TIPO CILINDRO</v>
          </cell>
          <cell r="E9384" t="str">
            <v xml:space="preserve">CJ    </v>
          </cell>
          <cell r="F9384" t="str">
            <v>91,71</v>
          </cell>
          <cell r="G9384" t="str">
            <v>91,71</v>
          </cell>
        </row>
        <row r="9385">
          <cell r="C9385">
            <v>43613</v>
          </cell>
          <cell r="D9385" t="str">
            <v>FECHADRUA BICO DE PAPAGAIO PARA PORTA DE CORRER INTERNA, EM ACO INOX COM ACABAMENTO CROMADO, MAQUINA COM 45 MM, INCLUINDO CHAVE TIPO BIPARTIDA</v>
          </cell>
          <cell r="E9385" t="str">
            <v xml:space="preserve">CJ    </v>
          </cell>
          <cell r="F9385" t="str">
            <v>75,93</v>
          </cell>
          <cell r="G9385" t="str">
            <v>75,93</v>
          </cell>
        </row>
        <row r="9386">
          <cell r="C9386">
            <v>11480</v>
          </cell>
          <cell r="D9386" t="str">
            <v>FECHADURA AUXILIAR DE SEGURANCA PARA PORTA EXTERNA, EM ACO INOX, BROCA DE 45 A 55 MM, LINGUETA COM 3 AVANCOS, INCLUINDO 2 CHAVES TIPO CILINDRO</v>
          </cell>
          <cell r="E9386" t="str">
            <v xml:space="preserve">CJ    </v>
          </cell>
          <cell r="F9386" t="str">
            <v>116,52</v>
          </cell>
          <cell r="G9386" t="str">
            <v>116,52</v>
          </cell>
        </row>
        <row r="9387">
          <cell r="C9387">
            <v>11469</v>
          </cell>
          <cell r="D9387" t="str">
            <v>FECHADURA DE EMBUTIR PARA GAVETA E MOVEIS DE MADEIRA, EM ACO INOX COM ACABAMENTO CROMADO, COM ABAS LATERAIS, CILINDRO COM 22 MM DE DIAMETRO, INCLUINDO CHAVE COM PERFIL METALICO E CAPA ESCAMOTEAVEL</v>
          </cell>
          <cell r="E9387" t="str">
            <v xml:space="preserve">UN    </v>
          </cell>
          <cell r="F9387" t="str">
            <v>12,44</v>
          </cell>
          <cell r="G9387" t="str">
            <v>12,44</v>
          </cell>
        </row>
        <row r="9388">
          <cell r="C9388">
            <v>11468</v>
          </cell>
          <cell r="D9388" t="str">
            <v>FECHADURA DE SOBREPOR PARA GAVETAS E ARMARIOS, EM ACO INOX COM ACABAMENTO CROMADO, COM CILINDRO DE APROX 20 MM</v>
          </cell>
          <cell r="E9388" t="str">
            <v xml:space="preserve">UN    </v>
          </cell>
          <cell r="F9388" t="str">
            <v>12,44</v>
          </cell>
          <cell r="G9388" t="str">
            <v>12,44</v>
          </cell>
        </row>
        <row r="9389">
          <cell r="C9389">
            <v>11484</v>
          </cell>
          <cell r="D9389" t="str">
            <v>FECHADURA DE SOBREPOR PARA PORTAO, EM ACO INOX COM ACABAMENTO CROMADO, CAIXA DE 100 MM, INCLUINDO CHAVE TIPO CILINDRO</v>
          </cell>
          <cell r="E9389" t="str">
            <v xml:space="preserve">UN    </v>
          </cell>
          <cell r="F9389" t="str">
            <v>54,67</v>
          </cell>
          <cell r="G9389" t="str">
            <v>54,67</v>
          </cell>
        </row>
        <row r="9390">
          <cell r="C9390">
            <v>38155</v>
          </cell>
          <cell r="D9390" t="str">
            <v>FECHADURA DE SOBREPOR PARA PORTAO, EM ACO INOX COM ACABAMENTO CROMADO, CAIXA DE 100 MM, INCLUINDO CHAVE TIPO TETRA</v>
          </cell>
          <cell r="E9390" t="str">
            <v xml:space="preserve">UN    </v>
          </cell>
          <cell r="F9390" t="str">
            <v>84,87</v>
          </cell>
          <cell r="G9390" t="str">
            <v>84,87</v>
          </cell>
        </row>
        <row r="9391">
          <cell r="C9391">
            <v>11467</v>
          </cell>
          <cell r="D9391" t="str">
            <v>FECHADURA DE SOBREPOR TIPO CAIXAO, EM FERRO COM ACABAMENTO RESINADO, SEM MACANETA, SEM CILINDRO, INCLUINDO CHAVE TIPO SIMPLES</v>
          </cell>
          <cell r="E9391" t="str">
            <v xml:space="preserve">UN    </v>
          </cell>
          <cell r="F9391" t="str">
            <v>19,39</v>
          </cell>
          <cell r="G9391" t="str">
            <v>19,39</v>
          </cell>
        </row>
        <row r="9392">
          <cell r="C9392">
            <v>38153</v>
          </cell>
          <cell r="D9392" t="str">
            <v>FECHADURA ESPELHO PARA PORTA DE BANHEIRO, EM ACO INOX (MAQUINA, TESTA E CONTRA-TESTA) E EM ZAMAC (MACANETA, LINGUETA E TRINCOS) COM ACABAMENTO CROMADO, MAQUINA DE 40 MM, INCLUINDO CHAVE TIPO TRANQUETA</v>
          </cell>
          <cell r="E9392" t="str">
            <v xml:space="preserve">CJ    </v>
          </cell>
          <cell r="F9392" t="str">
            <v>49,54</v>
          </cell>
          <cell r="G9392" t="str">
            <v>49,54</v>
          </cell>
        </row>
        <row r="9393">
          <cell r="C9393">
            <v>43607</v>
          </cell>
          <cell r="D9393" t="str">
            <v>FECHADURA ESPELHO PARA PORTA DE BANHEIRO, EM ACO INOX (MAQUINA, TESTA E CONTRA-TESTA) E EM ZAMAC (MACANETA, LINGUETA E TRINCOS) COM ACABAMENTO CROMADO, MAQUINA DE 55 MM, INCLUINDO CHAVE TIPO TRANQUETA  (CONJUNTO DE FECHADURAS)</v>
          </cell>
          <cell r="E9393" t="str">
            <v xml:space="preserve">CJ    </v>
          </cell>
          <cell r="F9393" t="str">
            <v>93,70</v>
          </cell>
          <cell r="G9393" t="str">
            <v>93,70</v>
          </cell>
        </row>
        <row r="9394">
          <cell r="C9394">
            <v>3080</v>
          </cell>
          <cell r="D9394" t="str">
            <v>FECHADURA ESPELHO PARA PORTA EXTERNA, EM ACO INOX (MAQUINA, TESTA E CONTRA-TESTA) E EM ZAMAC (MACANETA, LINGUETA E TRINCOS) COM ACABAMENTO CROMADO, MAQUINA DE 40 MM, INCLUINDO CHAVE TIPO CILINDRO</v>
          </cell>
          <cell r="E9394" t="str">
            <v xml:space="preserve">CJ    </v>
          </cell>
          <cell r="F9394" t="str">
            <v>63,00</v>
          </cell>
          <cell r="G9394" t="str">
            <v>63,00</v>
          </cell>
        </row>
        <row r="9395">
          <cell r="C9395">
            <v>3081</v>
          </cell>
          <cell r="D9395" t="str">
            <v>FECHADURA ESPELHO PARA PORTA EXTERNA, EM ACO INOX (MAQUINA, TESTA E CONTRA-TESTA) E EM ZAMAC (MACANETA, LINGUETA E TRINCOS) COM ACABAMENTO CROMADO, MAQUINA DE 55 MM, INCLUINDO CHAVE TIPO CILINDRO</v>
          </cell>
          <cell r="E9395" t="str">
            <v xml:space="preserve">CJ    </v>
          </cell>
          <cell r="F9395" t="str">
            <v>124,64</v>
          </cell>
          <cell r="G9395" t="str">
            <v>124,64</v>
          </cell>
        </row>
        <row r="9396">
          <cell r="C9396">
            <v>3090</v>
          </cell>
          <cell r="D9396" t="str">
            <v>FECHADURA ESPELHO PARA PORTA INTERNA, EM ACO INOX (MAQUINA, TESTA E CONTRA-TESTA) E EM ZAMAC (MACANETA, LINGUETA E TRINCOS) COM ACABAMENTO CROMADO, MAQUINA DE 40 MM, INCLUINDO CHAVE TIPO INTERNA</v>
          </cell>
          <cell r="E9396" t="str">
            <v xml:space="preserve">CJ    </v>
          </cell>
          <cell r="F9396" t="str">
            <v>56,23</v>
          </cell>
          <cell r="G9396" t="str">
            <v>56,23</v>
          </cell>
        </row>
        <row r="9397">
          <cell r="C9397">
            <v>43611</v>
          </cell>
          <cell r="D9397" t="str">
            <v>FECHADURA ESPELHO PARA PORTA INTERNA, EM ACO INOX (MAQUINA, TESTA E CONTRA-TESTA) E EM ZAMAC (MACANETA, LINGUETA E TRINCOS) COM ACABAMENTO CROMADO, MAQUINA DE 55 MM, INCLUINDO CHAVE TIPO INTERNA</v>
          </cell>
          <cell r="E9397" t="str">
            <v xml:space="preserve">CJ    </v>
          </cell>
          <cell r="F9397" t="str">
            <v>93,31</v>
          </cell>
          <cell r="G9397" t="str">
            <v>93,31</v>
          </cell>
        </row>
        <row r="9398">
          <cell r="C9398">
            <v>3103</v>
          </cell>
          <cell r="D9398" t="str">
            <v>FECHADURA PARA PORTA PIVOTANTE DE VIDRO TEMPERADO, EM ACO INOX COM ACABAMENTO CROMADO, RECORTE PADRAO SANTA MARINA, COM CILINDRO EM LATAO, INCLUINDO CHAVE TIPO CILINDRO</v>
          </cell>
          <cell r="E9398" t="str">
            <v xml:space="preserve">UN    </v>
          </cell>
          <cell r="F9398" t="str">
            <v>46,62</v>
          </cell>
          <cell r="G9398" t="str">
            <v>46,62</v>
          </cell>
        </row>
        <row r="9399">
          <cell r="C9399">
            <v>3097</v>
          </cell>
          <cell r="D9399" t="str">
            <v>FECHADURA ROSETA REDONDA PARA PORTA DE BANHEIRO, EM ACO INOX (MAQUINA, TESTA E CONTRA-TESTA) E EM ZAMAC (MACANETA, LINGUETA E TRINCOS) COM ACABAMENTO CROMADO, MAQUINA DE 40 MM, INCLUINDO CHAVE TIPO TRANQUETA</v>
          </cell>
          <cell r="E9399" t="str">
            <v xml:space="preserve">CJ    </v>
          </cell>
          <cell r="F9399" t="str">
            <v>70,54</v>
          </cell>
          <cell r="G9399" t="str">
            <v>70,54</v>
          </cell>
        </row>
        <row r="9400">
          <cell r="C9400">
            <v>3099</v>
          </cell>
          <cell r="D9400" t="str">
            <v>FECHADURA ROSETA REDONDA PARA PORTA DE BANHEIRO, EM ACO INOX (MAQUINA, TESTA E CONTRA-TESTA) E EM ZAMAC (MACANETA, LINGUETA E TRINCOS) COM ACABAMENTO CROMADO, MAQUINA DE 55 MM, INCLUINDO CHAVE TIPO TRANQUETA</v>
          </cell>
          <cell r="E9400" t="str">
            <v xml:space="preserve">CJ    </v>
          </cell>
          <cell r="F9400" t="str">
            <v>112,94</v>
          </cell>
          <cell r="G9400" t="str">
            <v>112,94</v>
          </cell>
        </row>
        <row r="9401">
          <cell r="C9401">
            <v>38151</v>
          </cell>
          <cell r="D9401" t="str">
            <v>FECHADURA ROSETA REDONDA PARA PORTA EXTERNA, EM ACO INOX (MAQUINA, TESTA E CONTRA-TESTA) E EM ZAMAC (MACANETA, LINGUETA E TRINCOS) COM ACABAMENTO CROMADO, MAQUINA DE 40 MM, INCLUINDO CHAVE TIPO CILINDRO</v>
          </cell>
          <cell r="E9401" t="str">
            <v xml:space="preserve">CJ    </v>
          </cell>
          <cell r="F9401" t="str">
            <v>81,88</v>
          </cell>
          <cell r="G9401" t="str">
            <v>81,88</v>
          </cell>
        </row>
        <row r="9402">
          <cell r="C9402">
            <v>38152</v>
          </cell>
          <cell r="D9402" t="str">
            <v>FECHADURA ROSETA REDONDA PARA PORTA EXTERNA, EM ACO INOX (MAQUINA, TESTA E CONTRA-TESTA) E EM ZAMAC (MACANETA, LINGUETA E TRINCOS) COM ACABAMENTO CROMADO, MAQUINA DE 55 MM, INCLUINDO CHAVE TIPO CILINDRO</v>
          </cell>
          <cell r="E9402" t="str">
            <v xml:space="preserve">CJ    </v>
          </cell>
          <cell r="F9402" t="str">
            <v>132,08</v>
          </cell>
          <cell r="G9402" t="str">
            <v>132,08</v>
          </cell>
        </row>
        <row r="9403">
          <cell r="C9403">
            <v>43610</v>
          </cell>
          <cell r="D9403" t="str">
            <v>FECHADURA ROSETA REDONDA PARA PORTA INTERNA, EM ACO INOX (MAQUINA, TESTA E CONTRA-TESTA) E EM ZAMAC (MACANETA, LINGUETA E TRINCOS) COM ACABAMENTO CROMADO, MAQUINA DE 40 MM, INCLUINDO CHAVE TIPO INTERNA (CONJUNTO DE FECHADURAS)</v>
          </cell>
          <cell r="E9403" t="str">
            <v xml:space="preserve">CJ    </v>
          </cell>
          <cell r="F9403" t="str">
            <v>69,99</v>
          </cell>
          <cell r="G9403" t="str">
            <v>69,99</v>
          </cell>
        </row>
        <row r="9404">
          <cell r="C9404">
            <v>3093</v>
          </cell>
          <cell r="D9404" t="str">
            <v>FECHADURA ROSETA REDONDA PARA PORTA INTERNA, EM ACO INOX (MAQUINA, TESTA E CONTRA-TESTA) E EM ZAMAC (MACANETA, LINGUETA E TRINCOS) COM ACABAMENTO CROMADO, MAQUINA DE 55 MM, INCLUINDO CHAVE TIPO INTERNA</v>
          </cell>
          <cell r="E9404" t="str">
            <v xml:space="preserve">CJ    </v>
          </cell>
          <cell r="F9404" t="str">
            <v>112,94</v>
          </cell>
          <cell r="G9404" t="str">
            <v>112,94</v>
          </cell>
        </row>
        <row r="9405">
          <cell r="C9405">
            <v>38165</v>
          </cell>
          <cell r="D9405" t="str">
            <v>FECHO / FECHADURA COM PUXADOR CONCHA, COM TRANCA TIPO TRAVA, PARA JANELA / PORTA DE CORRER (INCLUI TESTA, FECHADURA, PUXADOR) - COMPLETA</v>
          </cell>
          <cell r="E9405" t="str">
            <v xml:space="preserve">CJ    </v>
          </cell>
          <cell r="F9405" t="str">
            <v>70,69</v>
          </cell>
          <cell r="G9405" t="str">
            <v>70,69</v>
          </cell>
        </row>
        <row r="9406">
          <cell r="C9406">
            <v>38177</v>
          </cell>
          <cell r="D9406" t="str">
            <v>FECHO / TRINCO TIPO AVIAO, EM ZAMAC CROMADO, *60* MM, PARA JANELAS - INCLUI PARAFUSOS</v>
          </cell>
          <cell r="E9406" t="str">
            <v xml:space="preserve">UN    </v>
          </cell>
          <cell r="F9406" t="str">
            <v>21,00</v>
          </cell>
          <cell r="G9406" t="str">
            <v>21,00</v>
          </cell>
        </row>
        <row r="9407">
          <cell r="C9407">
            <v>11458</v>
          </cell>
          <cell r="D9407" t="str">
            <v>FECHO DE SEGURANCA, TIPO BATOM, EM LATAO / ZAMAC, CROMADO, PARA PORTAS E JANELAS - INCLUI PARAFUSOS</v>
          </cell>
          <cell r="E9407" t="str">
            <v xml:space="preserve">UN    </v>
          </cell>
          <cell r="F9407" t="str">
            <v>25,08</v>
          </cell>
          <cell r="G9407" t="str">
            <v>25,08</v>
          </cell>
        </row>
        <row r="9408">
          <cell r="C9408">
            <v>3108</v>
          </cell>
          <cell r="D9408" t="str">
            <v>FECHO QUEBRA UNHA, EM LATAO COM ACABAMENTO CROMADO, DE EMBUTIR, COM COMANDO ALAVANCA, ALTURA DE DE 22 CM, LARGURA MINIMA DE 1,90 CM E ESPESSURA MINIMA DE 1,90 MM, PARA PORTAS E JANELAS (INCLUI PARAFUSOS)</v>
          </cell>
          <cell r="E9408" t="str">
            <v xml:space="preserve">UN    </v>
          </cell>
          <cell r="F9408" t="str">
            <v>106,61</v>
          </cell>
          <cell r="G9408" t="str">
            <v>106,61</v>
          </cell>
        </row>
        <row r="9409">
          <cell r="C9409">
            <v>3105</v>
          </cell>
          <cell r="D9409" t="str">
            <v>FECHO QUEBRA UNHA, EM LATAO COM ACABAMENTO CROMADO, DE EMBUTIR, COM COMANDO ALAVANCA, ALTURA DE DE 40 CM, LARGURA MINIMA DE 1,90 CM E ESPESSURA MINIMA DE 1,90 MM, PARA PORTAS E JANELAS (INCLUI PARAFUSOS)</v>
          </cell>
          <cell r="E9409" t="str">
            <v xml:space="preserve">UN    </v>
          </cell>
          <cell r="F9409" t="str">
            <v>139,44</v>
          </cell>
          <cell r="G9409" t="str">
            <v>139,44</v>
          </cell>
        </row>
        <row r="9410">
          <cell r="C9410">
            <v>38178</v>
          </cell>
          <cell r="D9410" t="str">
            <v>FECHO QUEBRA UNHA, EM LATAO COM ACABAMENTO CROMADO, DE EMBUTIR, COM COMANDO DESLIZANTE, ALTURA DE 12 CM, LARGURA MINIMA DE 1,90 CM E ESPESSURA MINIMA DE 1,90 MM</v>
          </cell>
          <cell r="E9410" t="str">
            <v xml:space="preserve">UN    </v>
          </cell>
          <cell r="F9410" t="str">
            <v>23,11</v>
          </cell>
          <cell r="G9410" t="str">
            <v>23,11</v>
          </cell>
        </row>
        <row r="9411">
          <cell r="C9411">
            <v>43575</v>
          </cell>
          <cell r="D9411" t="str">
            <v>FECHO QUEBRA UNHA, EM LATAO COM ACABAMENTO CROMADO, DE EMBUTIR, COM COMANDO DESLIZANTE, ALTURA DE 22 CM, LARGURA MINIMA DE 1,90 CM E ESPESSURA MINIMA DE 1,90 MM</v>
          </cell>
          <cell r="E9411" t="str">
            <v xml:space="preserve">UN    </v>
          </cell>
          <cell r="F9411" t="str">
            <v>50,08</v>
          </cell>
          <cell r="G9411" t="str">
            <v>50,08</v>
          </cell>
        </row>
        <row r="9412">
          <cell r="C9412">
            <v>43577</v>
          </cell>
          <cell r="D9412" t="str">
            <v>FECHO QUEBRA UNHA, EM LATAO COM ACABAMENTO CROMADO, DE EMBUTIR, COM COMANDO DESLIZANTE, ALTURA DE 40 CM, LARGURA MINIMA DE 1,90 CM E ESPESSURA MINIMA DE 1,90 MM</v>
          </cell>
          <cell r="E9412" t="str">
            <v xml:space="preserve">UN    </v>
          </cell>
          <cell r="F9412" t="str">
            <v>87,07</v>
          </cell>
          <cell r="G9412" t="str">
            <v>87,07</v>
          </cell>
        </row>
        <row r="9413">
          <cell r="C9413">
            <v>43458</v>
          </cell>
          <cell r="D9413" t="str">
            <v>FERRAMENTAS - FAMILIA ALMOXARIFE - HORISTA (ENCARGOS COMPLEMENTARES - COLETADO CAIXA)</v>
          </cell>
          <cell r="E9413" t="str">
            <v xml:space="preserve">H     </v>
          </cell>
          <cell r="F9413" t="str">
            <v>0,05</v>
          </cell>
          <cell r="G9413" t="str">
            <v>0,05</v>
          </cell>
        </row>
        <row r="9414">
          <cell r="C9414">
            <v>43470</v>
          </cell>
          <cell r="D9414" t="str">
            <v>FERRAMENTAS - FAMILIA ALMOXARIFE - MENSALISTA (ENCARGOS COMPLEMENTARES - COLETADO CAIXA)</v>
          </cell>
          <cell r="E9414" t="str">
            <v xml:space="preserve">MES   </v>
          </cell>
          <cell r="F9414" t="str">
            <v>9,21</v>
          </cell>
          <cell r="G9414" t="str">
            <v>9,21</v>
          </cell>
        </row>
        <row r="9415">
          <cell r="C9415">
            <v>43459</v>
          </cell>
          <cell r="D9415" t="str">
            <v>FERRAMENTAS - FAMILIA CARPINTEIRO DE FORMAS - HORISTA (ENCARGOS COMPLEMENTARES - COLETADO CAIXA)</v>
          </cell>
          <cell r="E9415" t="str">
            <v xml:space="preserve">H     </v>
          </cell>
          <cell r="F9415" t="str">
            <v>0,45</v>
          </cell>
          <cell r="G9415" t="str">
            <v>0,45</v>
          </cell>
        </row>
        <row r="9416">
          <cell r="C9416">
            <v>43471</v>
          </cell>
          <cell r="D9416" t="str">
            <v>FERRAMENTAS - FAMILIA CARPINTEIRO DE FORMAS - MENSALISTA (ENCARGOS COMPLEMENTARES - COLETADO CAIXA)</v>
          </cell>
          <cell r="E9416" t="str">
            <v xml:space="preserve">MES   </v>
          </cell>
          <cell r="F9416" t="str">
            <v>84,46</v>
          </cell>
          <cell r="G9416" t="str">
            <v>84,46</v>
          </cell>
        </row>
        <row r="9417">
          <cell r="C9417">
            <v>43460</v>
          </cell>
          <cell r="D9417" t="str">
            <v>FERRAMENTAS - FAMILIA ELETRICISTA - HORISTA (ENCARGOS COMPLEMENTARES - COLETADO CAIXA)</v>
          </cell>
          <cell r="E9417" t="str">
            <v xml:space="preserve">H     </v>
          </cell>
          <cell r="F9417" t="str">
            <v>0,78</v>
          </cell>
          <cell r="G9417" t="str">
            <v>0,78</v>
          </cell>
        </row>
        <row r="9418">
          <cell r="C9418">
            <v>43472</v>
          </cell>
          <cell r="D9418" t="str">
            <v>FERRAMENTAS - FAMILIA ELETRICISTA - MENSALISTA (ENCARGOS COMPLEMENTARES - COLETADO CAIXA)</v>
          </cell>
          <cell r="E9418" t="str">
            <v xml:space="preserve">MES   </v>
          </cell>
          <cell r="F9418" t="str">
            <v>147,23</v>
          </cell>
          <cell r="G9418" t="str">
            <v>147,23</v>
          </cell>
        </row>
        <row r="9419">
          <cell r="C9419">
            <v>43461</v>
          </cell>
          <cell r="D9419" t="str">
            <v>FERRAMENTAS - FAMILIA ENCANADOR - HORISTA (ENCARGOS COMPLEMENTARES - COLETADO CAIXA)</v>
          </cell>
          <cell r="E9419" t="str">
            <v xml:space="preserve">H     </v>
          </cell>
          <cell r="F9419" t="str">
            <v>0,32</v>
          </cell>
          <cell r="G9419" t="str">
            <v>0,32</v>
          </cell>
        </row>
        <row r="9420">
          <cell r="C9420">
            <v>43473</v>
          </cell>
          <cell r="D9420" t="str">
            <v>FERRAMENTAS - FAMILIA ENCANADOR - MENSALISTA (ENCARGOS COMPLEMENTARES - COLETADO CAIXA)</v>
          </cell>
          <cell r="E9420" t="str">
            <v xml:space="preserve">MES   </v>
          </cell>
          <cell r="F9420" t="str">
            <v>60,93</v>
          </cell>
          <cell r="G9420" t="str">
            <v>60,93</v>
          </cell>
        </row>
        <row r="9421">
          <cell r="C9421">
            <v>43463</v>
          </cell>
          <cell r="D9421" t="str">
            <v>FERRAMENTAS - FAMILIA ENCARREGADO GERAL - HORISTA (ENCARGOS COMPLEMENTARES - COLETADO CAIXA)</v>
          </cell>
          <cell r="E9421" t="str">
            <v xml:space="preserve">H     </v>
          </cell>
          <cell r="F9421" t="str">
            <v>0,10</v>
          </cell>
          <cell r="G9421" t="str">
            <v>0,10</v>
          </cell>
        </row>
        <row r="9422">
          <cell r="C9422">
            <v>43475</v>
          </cell>
          <cell r="D9422" t="str">
            <v>FERRAMENTAS - FAMILIA ENCARREGADO GERAL - MENSALISTA (ENCARGOS COMPLEMENTARES - COLETADO CAIXA)</v>
          </cell>
          <cell r="E9422" t="str">
            <v xml:space="preserve">MES   </v>
          </cell>
          <cell r="F9422" t="str">
            <v>18,58</v>
          </cell>
          <cell r="G9422" t="str">
            <v>18,58</v>
          </cell>
        </row>
        <row r="9423">
          <cell r="C9423">
            <v>43462</v>
          </cell>
          <cell r="D9423" t="str">
            <v>FERRAMENTAS - FAMILIA ENGENHEIRO CIVIL - HORISTA (ENCARGOS COMPLEMENTARES - COLETADO CAIXA)</v>
          </cell>
          <cell r="E9423" t="str">
            <v xml:space="preserve">H     </v>
          </cell>
          <cell r="F9423" t="str">
            <v>0,01</v>
          </cell>
          <cell r="G9423" t="str">
            <v>0,01</v>
          </cell>
        </row>
        <row r="9424">
          <cell r="C9424">
            <v>43474</v>
          </cell>
          <cell r="D9424" t="str">
            <v>FERRAMENTAS - FAMILIA ENGENHEIRO CIVIL - MENSALISTA (ENCARGOS COMPLEMENTARES - COLETADO CAIXA)</v>
          </cell>
          <cell r="E9424" t="str">
            <v xml:space="preserve">MES   </v>
          </cell>
          <cell r="F9424" t="str">
            <v>1,90</v>
          </cell>
          <cell r="G9424" t="str">
            <v>1,90</v>
          </cell>
        </row>
        <row r="9425">
          <cell r="C9425">
            <v>43464</v>
          </cell>
          <cell r="D9425" t="str">
            <v>FERRAMENTAS - FAMILIA OPERADOR ESCAVADEIRA - HORISTA (ENCARGOS COMPLEMENTARES - COLETADO CAIXA)</v>
          </cell>
          <cell r="E9425" t="str">
            <v xml:space="preserve">H     </v>
          </cell>
          <cell r="F9425" t="str">
            <v>0,01</v>
          </cell>
          <cell r="G9425" t="str">
            <v>0,01</v>
          </cell>
        </row>
        <row r="9426">
          <cell r="C9426">
            <v>43476</v>
          </cell>
          <cell r="D9426" t="str">
            <v>FERRAMENTAS - FAMILIA OPERADOR ESCAVADEIRA - MENSALISTA (ENCARGOS COMPLEMENTARES - COLETADO CAIXA)</v>
          </cell>
          <cell r="E9426" t="str">
            <v xml:space="preserve">MES   </v>
          </cell>
          <cell r="F9426" t="str">
            <v>0,01</v>
          </cell>
          <cell r="G9426" t="str">
            <v>0,01</v>
          </cell>
        </row>
        <row r="9427">
          <cell r="C9427">
            <v>43465</v>
          </cell>
          <cell r="D9427" t="str">
            <v>FERRAMENTAS - FAMILIA PEDREIRO - HORISTA (ENCARGOS COMPLEMENTARES - COLETADO CAIXA)</v>
          </cell>
          <cell r="E9427" t="str">
            <v xml:space="preserve">H     </v>
          </cell>
          <cell r="F9427" t="str">
            <v>0,74</v>
          </cell>
          <cell r="G9427" t="str">
            <v>0,74</v>
          </cell>
        </row>
        <row r="9428">
          <cell r="C9428">
            <v>43477</v>
          </cell>
          <cell r="D9428" t="str">
            <v>FERRAMENTAS - FAMILIA PEDREIRO - MENSALISTA (ENCARGOS COMPLEMENTARES - COLETADO CAIXA)</v>
          </cell>
          <cell r="E9428" t="str">
            <v xml:space="preserve">MES   </v>
          </cell>
          <cell r="F9428" t="str">
            <v>139,44</v>
          </cell>
          <cell r="G9428" t="str">
            <v>139,44</v>
          </cell>
        </row>
        <row r="9429">
          <cell r="C9429">
            <v>43466</v>
          </cell>
          <cell r="D9429" t="str">
            <v>FERRAMENTAS - FAMILIA PINTOR - HORISTA (ENCARGOS COMPLEMENTARES - COLETADO CAIXA)</v>
          </cell>
          <cell r="E9429" t="str">
            <v xml:space="preserve">H     </v>
          </cell>
          <cell r="F9429" t="str">
            <v>1,48</v>
          </cell>
          <cell r="G9429" t="str">
            <v>1,48</v>
          </cell>
        </row>
        <row r="9430">
          <cell r="C9430">
            <v>43478</v>
          </cell>
          <cell r="D9430" t="str">
            <v>FERRAMENTAS - FAMILIA PINTOR - MENSALISTA (ENCARGOS COMPLEMENTARES - COLETADO CAIXA)</v>
          </cell>
          <cell r="E9430" t="str">
            <v xml:space="preserve">MES   </v>
          </cell>
          <cell r="F9430" t="str">
            <v>279,09</v>
          </cell>
          <cell r="G9430" t="str">
            <v>279,09</v>
          </cell>
        </row>
        <row r="9431">
          <cell r="C9431">
            <v>43467</v>
          </cell>
          <cell r="D9431" t="str">
            <v>FERRAMENTAS - FAMILIA SERVENTE - HORISTA (ENCARGOS COMPLEMENTARES - COLETADO CAIXA)</v>
          </cell>
          <cell r="E9431" t="str">
            <v xml:space="preserve">H     </v>
          </cell>
          <cell r="F9431" t="str">
            <v>0,56</v>
          </cell>
          <cell r="G9431" t="str">
            <v>0,56</v>
          </cell>
        </row>
        <row r="9432">
          <cell r="C9432">
            <v>43479</v>
          </cell>
          <cell r="D9432" t="str">
            <v>FERRAMENTAS - FAMILIA SERVENTE - MENSALISTA (ENCARGOS COMPLEMENTARES - COLETADO CAIXA)</v>
          </cell>
          <cell r="E9432" t="str">
            <v xml:space="preserve">MES   </v>
          </cell>
          <cell r="F9432" t="str">
            <v>106,33</v>
          </cell>
          <cell r="G9432" t="str">
            <v>106,33</v>
          </cell>
        </row>
        <row r="9433">
          <cell r="C9433">
            <v>43468</v>
          </cell>
          <cell r="D9433" t="str">
            <v>FERRAMENTAS - FAMILIA SOLDADOR - HORISTA (ENCARGOS COMPLEMENTARES - COLETADO CAIXA)</v>
          </cell>
          <cell r="E9433" t="str">
            <v xml:space="preserve">H     </v>
          </cell>
          <cell r="F9433" t="str">
            <v>1,07</v>
          </cell>
          <cell r="G9433" t="str">
            <v>1,07</v>
          </cell>
        </row>
        <row r="9434">
          <cell r="C9434">
            <v>43480</v>
          </cell>
          <cell r="D9434" t="str">
            <v>FERRAMENTAS - FAMILIA SOLDADOR - MENSALISTA (ENCARGOS COMPLEMENTARES - COLETADO CAIXA)</v>
          </cell>
          <cell r="E9434" t="str">
            <v xml:space="preserve">MES   </v>
          </cell>
          <cell r="F9434" t="str">
            <v>201,56</v>
          </cell>
          <cell r="G9434" t="str">
            <v>201,56</v>
          </cell>
        </row>
        <row r="9435">
          <cell r="C9435">
            <v>43469</v>
          </cell>
          <cell r="D9435" t="str">
            <v>FERRAMENTAS - FAMILIA TOPOGRAFO - HORISTA (ENCARGOS COMPLEMENTARES - COLETADO CAIXA)</v>
          </cell>
          <cell r="E9435" t="str">
            <v xml:space="preserve">H     </v>
          </cell>
          <cell r="F9435" t="str">
            <v>0,07</v>
          </cell>
          <cell r="G9435" t="str">
            <v>0,07</v>
          </cell>
        </row>
        <row r="9436">
          <cell r="C9436">
            <v>43481</v>
          </cell>
          <cell r="D9436" t="str">
            <v>FERRAMENTAS - FAMILIA TOPOGRAFO - MENSALISTA (ENCARGOS COMPLEMENTARES - COLETADO CAIXA)</v>
          </cell>
          <cell r="E9436" t="str">
            <v xml:space="preserve">MES   </v>
          </cell>
          <cell r="F9436" t="str">
            <v>13,21</v>
          </cell>
          <cell r="G9436" t="str">
            <v>13,21</v>
          </cell>
        </row>
        <row r="9437">
          <cell r="C9437">
            <v>3119</v>
          </cell>
          <cell r="D9437" t="str">
            <v>FERROLHO COM FECHO / TRINCO REDONDO, EM ACO GALVANIZADO / ZINCADO, DE SOBREPOR, COM COMPRIMENTO DE 2" E ESPESSURA MINIMA DA CHAPA DE 0,90 MM, PARA PORTAS E JANELAS</v>
          </cell>
          <cell r="E9437" t="str">
            <v xml:space="preserve">UN    </v>
          </cell>
          <cell r="F9437" t="str">
            <v>2,71</v>
          </cell>
          <cell r="G9437" t="str">
            <v>2,71</v>
          </cell>
        </row>
        <row r="9438">
          <cell r="C9438">
            <v>3122</v>
          </cell>
          <cell r="D9438" t="str">
            <v>FERROLHO COM FECHO / TRINCO REDONDO, EM ACO GALVANIZADO / ZINCADO, DE SOBREPOR, COM COMPRIMENTO DE 3" A 4" E ESPESSURA MINIMA DA CHAPA DE 0,90 MM</v>
          </cell>
          <cell r="E9438" t="str">
            <v xml:space="preserve">UN    </v>
          </cell>
          <cell r="F9438" t="str">
            <v>5,52</v>
          </cell>
          <cell r="G9438" t="str">
            <v>5,52</v>
          </cell>
        </row>
        <row r="9439">
          <cell r="C9439">
            <v>3121</v>
          </cell>
          <cell r="D9439" t="str">
            <v>FERROLHO COM FECHO / TRINCO REDONDO, EM ACO GALVANIZADO / ZINCADO, DE SOBREPOR, COM COMPRIMENTO DE 5" E ESPESSURA MINIMA DA CHAPA DE 0,90 MM</v>
          </cell>
          <cell r="E9439" t="str">
            <v xml:space="preserve">UN    </v>
          </cell>
          <cell r="F9439" t="str">
            <v>6,26</v>
          </cell>
          <cell r="G9439" t="str">
            <v>6,26</v>
          </cell>
        </row>
        <row r="9440">
          <cell r="C9440">
            <v>3120</v>
          </cell>
          <cell r="D9440" t="str">
            <v>FERROLHO COM FECHO / TRINCO REDONDO, EM ACO GALVANIZADO / ZINCADO, DE SOBREPOR, COM COMPRIMENTO DE 6" E ESPESSURA MINIMA DA CHAPA DE 1,50 MM</v>
          </cell>
          <cell r="E9440" t="str">
            <v xml:space="preserve">UN    </v>
          </cell>
          <cell r="F9440" t="str">
            <v>11,87</v>
          </cell>
          <cell r="G9440" t="str">
            <v>11,87</v>
          </cell>
        </row>
        <row r="9441">
          <cell r="C9441">
            <v>11455</v>
          </cell>
          <cell r="D9441" t="str">
            <v>FERROLHO COM FECHO / TRINCO REDONDO, EM ACO GALVANIZADO / ZINCADO, DE SOBREPOR, COM COMPRIMENTO DE 8" E ESPESSURA MINIMA DA CHAPA DE 1,50 MM</v>
          </cell>
          <cell r="E9441" t="str">
            <v xml:space="preserve">UN    </v>
          </cell>
          <cell r="F9441" t="str">
            <v>17,17</v>
          </cell>
          <cell r="G9441" t="str">
            <v>17,17</v>
          </cell>
        </row>
        <row r="9442">
          <cell r="C9442">
            <v>11456</v>
          </cell>
          <cell r="D9442" t="str">
            <v>FERROLHO COM FECHO /TRINCO REDONDO, EM ACO GALVANIZADO / ZINCADO, DE SOBREPOR, COM COMPRIMENTO DE 10" A 12" E ESPESSURA MINIMA DA CHAPA DE 1,50 MM</v>
          </cell>
          <cell r="E9442" t="str">
            <v xml:space="preserve">UN    </v>
          </cell>
          <cell r="F9442" t="str">
            <v>20,52</v>
          </cell>
          <cell r="G9442" t="str">
            <v>20,52</v>
          </cell>
        </row>
        <row r="9443">
          <cell r="C9443">
            <v>3107</v>
          </cell>
          <cell r="D9443" t="str">
            <v>FERROLHO COM FECHO CHATO E PORTA CADEADO , EM ACO GALVANIZADO / ZINCADO, DE SOBREPOR, COM COMPRIMENTO DE 3" A 4", CHAPA COM ESPESSURA MINIMA DE 0,90 MM E LARGURA MINIMA DE 3,20 CM (FECHO SIMPLES / LEVE) (INCLUI PARAFUSOS)</v>
          </cell>
          <cell r="E9443" t="str">
            <v xml:space="preserve">UN    </v>
          </cell>
          <cell r="F9443" t="str">
            <v>8,66</v>
          </cell>
          <cell r="G9443" t="str">
            <v>8,66</v>
          </cell>
        </row>
        <row r="9444">
          <cell r="C9444">
            <v>43583</v>
          </cell>
          <cell r="D9444" t="str">
            <v>FERROLHO COM FECHO CHATO E PORTA CADEADO , EM ACO GALVANIZADO / ZINCADO, DE SOBREPOR, COM COMPRIMENTO DE 3" A 4", CHAPA COM ESPESSURA MINIMA DE 1,70 MM E LARGURA MINIMA DE 5,00 CM (FECHO REFORCADO)</v>
          </cell>
          <cell r="E9444" t="str">
            <v xml:space="preserve">UN    </v>
          </cell>
          <cell r="F9444" t="str">
            <v>9,76</v>
          </cell>
          <cell r="G9444" t="str">
            <v>9,76</v>
          </cell>
        </row>
        <row r="9445">
          <cell r="C9445">
            <v>43586</v>
          </cell>
          <cell r="D9445" t="str">
            <v>FERROLHO COM FECHO CHATO E PORTA CADEADO , EM ACO GALVANIZADO / ZINCADO, DE SOBREPOR, COM COMPRIMENTO DE 5", CHAPA COM ESPESSURA MINIMA DE 0,90 MM E LARGURA MINIMA DE 3,20 CM (FECHO SIMPLES)</v>
          </cell>
          <cell r="E9445" t="str">
            <v xml:space="preserve">UN    </v>
          </cell>
          <cell r="F9445" t="str">
            <v>10,00</v>
          </cell>
          <cell r="G9445" t="str">
            <v>10,00</v>
          </cell>
        </row>
        <row r="9446">
          <cell r="C9446">
            <v>11461</v>
          </cell>
          <cell r="D9446" t="str">
            <v>FERROLHO COM FECHO CHATO E PORTA CADEADO , EM ACO GALVANIZADO / ZINCADO, DE SOBREPOR, COM COMPRIMENTO DE 5", CHAPA COM ESPESSURA MINIMA DE 1,70 MM E LARGURA MINIMA DE 5,00 CM (FECHO REFORCADO)</v>
          </cell>
          <cell r="E9446" t="str">
            <v xml:space="preserve">UN    </v>
          </cell>
          <cell r="F9446" t="str">
            <v>10,90</v>
          </cell>
          <cell r="G9446" t="str">
            <v>10,90</v>
          </cell>
        </row>
        <row r="9447">
          <cell r="C9447">
            <v>43587</v>
          </cell>
          <cell r="D9447" t="str">
            <v>FERROLHO COM FECHO CHATO E PORTA CADEADO , EM ACO GALVANIZADO / ZINCADO, DE SOBREPOR, COM COMPRIMENTO DE 6", CHAPA COM ESPESSURA MINIMA DE 0,90 MM E LARGURA MINIMA DE 3,80 CM (FECHO SIMPLES)</v>
          </cell>
          <cell r="E9447" t="str">
            <v xml:space="preserve">UN    </v>
          </cell>
          <cell r="F9447" t="str">
            <v>12,58</v>
          </cell>
          <cell r="G9447" t="str">
            <v>12,58</v>
          </cell>
        </row>
        <row r="9448">
          <cell r="C9448">
            <v>3106</v>
          </cell>
          <cell r="D9448" t="str">
            <v>FERROLHO COM FECHO CHATO E PORTA CADEADO , EM ACO GALVANIZADO / ZINCADO, DE SOBREPOR, COM COMPRIMENTO DE 6", CHAPA COM ESPESSURA MINIMA DE 1,70 MM E LARGURA /MINIMA DE 5,00 CM (FECHO REFORCADO) (INCLUI PARAFUSOS)</v>
          </cell>
          <cell r="E9448" t="str">
            <v xml:space="preserve">UN    </v>
          </cell>
          <cell r="F9448" t="str">
            <v>15,96</v>
          </cell>
          <cell r="G9448" t="str">
            <v>15,96</v>
          </cell>
        </row>
        <row r="9449">
          <cell r="C9449">
            <v>44539</v>
          </cell>
          <cell r="D9449" t="str">
            <v>FERTILIZANTE NPK -  10:10:10</v>
          </cell>
          <cell r="E9449" t="str">
            <v xml:space="preserve">KG    </v>
          </cell>
          <cell r="F9449" t="str">
            <v>4,28</v>
          </cell>
          <cell r="G9449" t="str">
            <v>4,28</v>
          </cell>
        </row>
        <row r="9450">
          <cell r="C9450">
            <v>3123</v>
          </cell>
          <cell r="D9450" t="str">
            <v>FERTILIZANTE NPK - 4: 14: 8</v>
          </cell>
          <cell r="E9450" t="str">
            <v xml:space="preserve">KG    </v>
          </cell>
          <cell r="F9450" t="str">
            <v>3,99</v>
          </cell>
          <cell r="G9450" t="str">
            <v>3,99</v>
          </cell>
        </row>
        <row r="9451">
          <cell r="C9451">
            <v>38125</v>
          </cell>
          <cell r="D9451" t="str">
            <v>FERTILIZANTE ORGANICO COMPOSTO, CLASSE A</v>
          </cell>
          <cell r="E9451" t="str">
            <v xml:space="preserve">KG    </v>
          </cell>
          <cell r="F9451" t="str">
            <v>1,50</v>
          </cell>
          <cell r="G9451" t="str">
            <v>1,50</v>
          </cell>
        </row>
        <row r="9452">
          <cell r="C9452">
            <v>39014</v>
          </cell>
          <cell r="D9452" t="str">
            <v>FIBRA DE ACO PARA REFORCO DO CONCRETO, SOLTA, TIPO A-I, FATOR DE FORMA *50* L / D, COMPRIMENTO DE *30* MM E RESISTENCIA A TRACAO DO ACO MAIOR 1000 MPA</v>
          </cell>
          <cell r="E9452" t="str">
            <v xml:space="preserve">KG    </v>
          </cell>
          <cell r="F9452" t="str">
            <v>9,08</v>
          </cell>
          <cell r="G9452" t="str">
            <v>9,08</v>
          </cell>
        </row>
        <row r="9453">
          <cell r="C9453">
            <v>39365</v>
          </cell>
          <cell r="D9453" t="str">
            <v>FILTRO ANAEROBIO, EM POLIETILENO DE ALTA DENSIDADE (PEAD), CAPACIDADE *1100* LITROS (NBR 13969)</v>
          </cell>
          <cell r="E9453" t="str">
            <v xml:space="preserve">UN    </v>
          </cell>
          <cell r="F9453" t="str">
            <v>1.314,62</v>
          </cell>
          <cell r="G9453" t="str">
            <v>1.314,62</v>
          </cell>
        </row>
        <row r="9454">
          <cell r="C9454">
            <v>39366</v>
          </cell>
          <cell r="D9454" t="str">
            <v>FILTRO ANAEROBIO, EM POLIETILENO DE ALTA DENSIDADE (PEAD), CAPACIDADE *2800* LITROS (NBR 13969)</v>
          </cell>
          <cell r="E9454" t="str">
            <v xml:space="preserve">UN    </v>
          </cell>
          <cell r="F9454" t="str">
            <v>3.365,97</v>
          </cell>
          <cell r="G9454" t="str">
            <v>3.365,97</v>
          </cell>
        </row>
        <row r="9455">
          <cell r="C9455">
            <v>39367</v>
          </cell>
          <cell r="D9455" t="str">
            <v>FILTRO ANAEROBIO, EM POLIETILENO DE ALTA DENSIDADE (PEAD), CAPACIDADE *5000* LITROS (NBR 13969)</v>
          </cell>
          <cell r="E9455" t="str">
            <v xml:space="preserve">UN    </v>
          </cell>
          <cell r="F9455" t="str">
            <v>4.600,67</v>
          </cell>
          <cell r="G9455" t="str">
            <v>4.600,67</v>
          </cell>
        </row>
        <row r="9456">
          <cell r="C9456">
            <v>37394</v>
          </cell>
          <cell r="D9456" t="str">
            <v>FINCAPINO CURTO CALIBRE 22 VERMELHO, CARGA MEDIA (ACAO DIRETA)</v>
          </cell>
          <cell r="E9456" t="str">
            <v xml:space="preserve">CENTO </v>
          </cell>
          <cell r="F9456" t="str">
            <v>79,72</v>
          </cell>
          <cell r="G9456" t="str">
            <v>79,72</v>
          </cell>
        </row>
        <row r="9457">
          <cell r="C9457">
            <v>14146</v>
          </cell>
          <cell r="D9457" t="str">
            <v>FINCAPINO LONGO CALIBRE 22, CARGA FORTE (ACAO DIRETA)</v>
          </cell>
          <cell r="E9457" t="str">
            <v xml:space="preserve">CENTO </v>
          </cell>
          <cell r="F9457" t="str">
            <v>128,20</v>
          </cell>
          <cell r="G9457" t="str">
            <v>128,20</v>
          </cell>
        </row>
        <row r="9458">
          <cell r="C9458">
            <v>38134</v>
          </cell>
          <cell r="D9458" t="str">
            <v>FIO COBRE NU DE 150 A 500 MM2, PARA TENSOES DE ATE 600 V</v>
          </cell>
          <cell r="E9458" t="str">
            <v xml:space="preserve">KG    </v>
          </cell>
          <cell r="F9458" t="str">
            <v>83,44</v>
          </cell>
          <cell r="G9458" t="str">
            <v>83,44</v>
          </cell>
        </row>
        <row r="9459">
          <cell r="C9459">
            <v>38132</v>
          </cell>
          <cell r="D9459" t="str">
            <v>FIO COBRE NU DE 16 A 35 MM2, PARA TENSOES DE ATE 600 V</v>
          </cell>
          <cell r="E9459" t="str">
            <v xml:space="preserve">KG    </v>
          </cell>
          <cell r="F9459" t="str">
            <v>85,11</v>
          </cell>
          <cell r="G9459" t="str">
            <v>85,11</v>
          </cell>
        </row>
        <row r="9460">
          <cell r="C9460">
            <v>38133</v>
          </cell>
          <cell r="D9460" t="str">
            <v>FIO COBRE NU DE 50 A 120 MM2, PARA TENSOES DE ATE 600 V</v>
          </cell>
          <cell r="E9460" t="str">
            <v xml:space="preserve">KG    </v>
          </cell>
          <cell r="F9460" t="str">
            <v>82,32</v>
          </cell>
          <cell r="G9460" t="str">
            <v>82,32</v>
          </cell>
        </row>
        <row r="9461">
          <cell r="C9461">
            <v>938</v>
          </cell>
          <cell r="D9461" t="str">
            <v>FIO DE COBRE, SOLIDO, CLASSE 1, ISOLACAO EM PVC/A, ANTICHAMA BWF-B, 450/750V, SECAO NOMINAL 1,5 MM2</v>
          </cell>
          <cell r="E9461" t="str">
            <v xml:space="preserve">M     </v>
          </cell>
          <cell r="F9461" t="str">
            <v>1,33</v>
          </cell>
          <cell r="G9461" t="str">
            <v>1,33</v>
          </cell>
        </row>
        <row r="9462">
          <cell r="C9462">
            <v>937</v>
          </cell>
          <cell r="D9462" t="str">
            <v>FIO DE COBRE, SOLIDO, CLASSE 1, ISOLACAO EM PVC/A, ANTICHAMA BWF-B, 450/750V, SECAO NOMINAL 10 MM2</v>
          </cell>
          <cell r="E9462" t="str">
            <v xml:space="preserve">M     </v>
          </cell>
          <cell r="F9462" t="str">
            <v>8,27</v>
          </cell>
          <cell r="G9462" t="str">
            <v>8,27</v>
          </cell>
        </row>
        <row r="9463">
          <cell r="C9463">
            <v>939</v>
          </cell>
          <cell r="D9463" t="str">
            <v>FIO DE COBRE, SOLIDO, CLASSE 1, ISOLACAO EM PVC/A, ANTICHAMA BWF-B, 450/750V, SECAO NOMINAL 2,5 MM2</v>
          </cell>
          <cell r="E9463" t="str">
            <v xml:space="preserve">M     </v>
          </cell>
          <cell r="F9463" t="str">
            <v>2,14</v>
          </cell>
          <cell r="G9463" t="str">
            <v>2,14</v>
          </cell>
        </row>
        <row r="9464">
          <cell r="C9464">
            <v>944</v>
          </cell>
          <cell r="D9464" t="str">
            <v>FIO DE COBRE, SOLIDO, CLASSE 1, ISOLACAO EM PVC/A, ANTICHAMA BWF-B, 450/750V, SECAO NOMINAL 4 MM2</v>
          </cell>
          <cell r="E9464" t="str">
            <v xml:space="preserve">M     </v>
          </cell>
          <cell r="F9464" t="str">
            <v>3,66</v>
          </cell>
          <cell r="G9464" t="str">
            <v>3,66</v>
          </cell>
        </row>
        <row r="9465">
          <cell r="C9465">
            <v>940</v>
          </cell>
          <cell r="D9465" t="str">
            <v>FIO DE COBRE, SOLIDO, CLASSE 1, ISOLACAO EM PVC/A, ANTICHAMA BWF-B, 450/750V, SECAO NOMINAL 6 MM2</v>
          </cell>
          <cell r="E9465" t="str">
            <v xml:space="preserve">M     </v>
          </cell>
          <cell r="F9465" t="str">
            <v>5,05</v>
          </cell>
          <cell r="G9465" t="str">
            <v>5,05</v>
          </cell>
        </row>
        <row r="9466">
          <cell r="C9466">
            <v>936</v>
          </cell>
          <cell r="D9466" t="str">
            <v>FIO TELEFONICO EXTERNO (FE) EM ACO COBREADO, ISOLACAO EM PEAD OU PVC ANTI-CHAMA, 2 CONDUTORES</v>
          </cell>
          <cell r="E9466" t="str">
            <v xml:space="preserve">M     </v>
          </cell>
          <cell r="F9466" t="str">
            <v>2,10</v>
          </cell>
          <cell r="G9466" t="str">
            <v>2,10</v>
          </cell>
        </row>
        <row r="9467">
          <cell r="C9467">
            <v>935</v>
          </cell>
          <cell r="D9467" t="str">
            <v>FIO TELEFONICO INTERNO (FI) EM COBRE ESTANHADO, ISOLACAO EM PVC ANTICHAMA, 2 CONDUTORES DE 0,6 MM (NBR 9115:2005)</v>
          </cell>
          <cell r="E9467" t="str">
            <v xml:space="preserve">M     </v>
          </cell>
          <cell r="F9467" t="str">
            <v>1,60</v>
          </cell>
          <cell r="G9467" t="str">
            <v>1,60</v>
          </cell>
        </row>
        <row r="9468">
          <cell r="C9468">
            <v>44397</v>
          </cell>
          <cell r="D9468" t="str">
            <v>FITA / CINTA AUTOADESIVA ELASTOMERICA PARA VEDACAO, L= 50 MM, E = 3 MM</v>
          </cell>
          <cell r="E9468" t="str">
            <v xml:space="preserve">M     </v>
          </cell>
          <cell r="F9468" t="str">
            <v>3,33</v>
          </cell>
          <cell r="G9468" t="str">
            <v>3,33</v>
          </cell>
        </row>
        <row r="9469">
          <cell r="C9469">
            <v>406</v>
          </cell>
          <cell r="D9469" t="str">
            <v>FITA ACO INOX PARA CINTAR POSTE, L = 19 MM, E = 0,5 MM (ROLO DE 30M)</v>
          </cell>
          <cell r="E9469" t="str">
            <v xml:space="preserve">UN    </v>
          </cell>
          <cell r="F9469" t="str">
            <v>74,07</v>
          </cell>
          <cell r="G9469" t="str">
            <v>74,07</v>
          </cell>
        </row>
        <row r="9470">
          <cell r="C9470">
            <v>42529</v>
          </cell>
          <cell r="D9470" t="str">
            <v>FITA ADESIVA ALUMINIZADA, PARA INSTALACAO DE MANTAS DE SUBCOBERTURA,  L = *5* CM</v>
          </cell>
          <cell r="E9470" t="str">
            <v xml:space="preserve">M     </v>
          </cell>
          <cell r="F9470" t="str">
            <v>1,25</v>
          </cell>
          <cell r="G9470" t="str">
            <v>1,25</v>
          </cell>
        </row>
        <row r="9471">
          <cell r="C9471">
            <v>39634</v>
          </cell>
          <cell r="D9471" t="str">
            <v>FITA ADESIVA ANTICORROSIVA DE PVC FLEXIVEL, COR PRETA, PARA PROTECAO TUBULACAO, 50 MM X 30 M (L X C), E= *0,25* MM</v>
          </cell>
          <cell r="E9471" t="str">
            <v xml:space="preserve">M     </v>
          </cell>
          <cell r="F9471" t="str">
            <v>8,08</v>
          </cell>
          <cell r="G9471" t="str">
            <v>8,08</v>
          </cell>
        </row>
        <row r="9472">
          <cell r="C9472">
            <v>39701</v>
          </cell>
          <cell r="D9472" t="str">
            <v>FITA ADESIVA ASFALTICA ALUMINIZADA MULTIUSO, L = 10 CM, ROLO DE 10 M</v>
          </cell>
          <cell r="E9472" t="str">
            <v xml:space="preserve">UN    </v>
          </cell>
          <cell r="F9472" t="str">
            <v>79,38</v>
          </cell>
          <cell r="G9472" t="str">
            <v>79,38</v>
          </cell>
        </row>
        <row r="9473">
          <cell r="C9473">
            <v>12815</v>
          </cell>
          <cell r="D9473" t="str">
            <v>FITA CREPE ROLO DE 25 MM X 50 M</v>
          </cell>
          <cell r="E9473" t="str">
            <v xml:space="preserve">UN    </v>
          </cell>
          <cell r="F9473" t="str">
            <v>8,43</v>
          </cell>
          <cell r="G9473" t="str">
            <v>8,43</v>
          </cell>
        </row>
        <row r="9474">
          <cell r="C9474">
            <v>407</v>
          </cell>
          <cell r="D9474" t="str">
            <v>FITA DE ALUMINIO PARA PROTECAO DO CONDUTOR LARGURA 10 MM</v>
          </cell>
          <cell r="E9474" t="str">
            <v xml:space="preserve">KG    </v>
          </cell>
          <cell r="F9474" t="str">
            <v>84,89</v>
          </cell>
          <cell r="G9474" t="str">
            <v>84,89</v>
          </cell>
        </row>
        <row r="9475">
          <cell r="C9475">
            <v>39431</v>
          </cell>
          <cell r="D9475" t="str">
            <v>FITA DE PAPEL MICROPERFURADO, 50 X 150 MM, PARA TRATAMENTO DE JUNTAS DE CHAPA DE GESSO PARA DRYWALL</v>
          </cell>
          <cell r="E9475" t="str">
            <v xml:space="preserve">M     </v>
          </cell>
          <cell r="F9475" t="str">
            <v>0,29</v>
          </cell>
          <cell r="G9475" t="str">
            <v>0,29</v>
          </cell>
        </row>
        <row r="9476">
          <cell r="C9476">
            <v>39432</v>
          </cell>
          <cell r="D9476" t="str">
            <v>FITA DE PAPEL REFORCADA COM LAMINA DE METAL PARA REFORCO DE CANTOS DE CHAPA DE GESSO PARA DRYWALL</v>
          </cell>
          <cell r="E9476" t="str">
            <v xml:space="preserve">M     </v>
          </cell>
          <cell r="F9476" t="str">
            <v>2,63</v>
          </cell>
          <cell r="G9476" t="str">
            <v>2,63</v>
          </cell>
        </row>
        <row r="9477">
          <cell r="C9477">
            <v>20111</v>
          </cell>
          <cell r="D9477" t="str">
            <v>FITA ISOLANTE ADESIVA ANTICHAMA, USO ATE 750 V, EM ROLO DE 19 MM X 20 M</v>
          </cell>
          <cell r="E9477" t="str">
            <v xml:space="preserve">UN    </v>
          </cell>
          <cell r="F9477" t="str">
            <v>10,40</v>
          </cell>
          <cell r="G9477" t="str">
            <v>10,40</v>
          </cell>
        </row>
        <row r="9478">
          <cell r="C9478">
            <v>21127</v>
          </cell>
          <cell r="D9478" t="str">
            <v>FITA ISOLANTE ADESIVA ANTICHAMA, USO ATE 750 V, EM ROLO DE 19 MM X 5 M</v>
          </cell>
          <cell r="E9478" t="str">
            <v xml:space="preserve">UN    </v>
          </cell>
          <cell r="F9478" t="str">
            <v>3,93</v>
          </cell>
          <cell r="G9478" t="str">
            <v>3,93</v>
          </cell>
        </row>
        <row r="9479">
          <cell r="C9479">
            <v>404</v>
          </cell>
          <cell r="D9479" t="str">
            <v>FITA ISOLANTE DE BORRACHA AUTOFUSAO, USO ATE 69 KV (ALTA TENSAO)</v>
          </cell>
          <cell r="E9479" t="str">
            <v xml:space="preserve">M     </v>
          </cell>
          <cell r="F9479" t="str">
            <v>1,41</v>
          </cell>
          <cell r="G9479" t="str">
            <v>1,41</v>
          </cell>
        </row>
        <row r="9480">
          <cell r="C9480">
            <v>14151</v>
          </cell>
          <cell r="D9480" t="str">
            <v>FITA METALICA GRAVADA, L = 17 MM, ROLO DE 25 M, CARGA RECOMENDADA = *120* KGF</v>
          </cell>
          <cell r="E9480" t="str">
            <v xml:space="preserve">UN    </v>
          </cell>
          <cell r="F9480" t="str">
            <v>92,14</v>
          </cell>
          <cell r="G9480" t="str">
            <v>92,14</v>
          </cell>
        </row>
        <row r="9481">
          <cell r="C9481">
            <v>14153</v>
          </cell>
          <cell r="D9481" t="str">
            <v>FITA METALICA PERFURADA, L = *18* MM, ROLO DE 30 M, CARGA RECOMENDADA = *30* KGF</v>
          </cell>
          <cell r="E9481" t="str">
            <v xml:space="preserve">UN    </v>
          </cell>
          <cell r="F9481" t="str">
            <v>104,16</v>
          </cell>
          <cell r="G9481" t="str">
            <v>104,16</v>
          </cell>
        </row>
        <row r="9482">
          <cell r="C9482">
            <v>14152</v>
          </cell>
          <cell r="D9482" t="str">
            <v>FITA METALICA PERFURADA, L = 17 MM, ROLO DE 30 M, CARGA RECOMENDADA = *19* KGF</v>
          </cell>
          <cell r="E9482" t="str">
            <v xml:space="preserve">UN    </v>
          </cell>
          <cell r="F9482" t="str">
            <v>79,96</v>
          </cell>
          <cell r="G9482" t="str">
            <v>79,96</v>
          </cell>
        </row>
        <row r="9483">
          <cell r="C9483">
            <v>14154</v>
          </cell>
          <cell r="D9483" t="str">
            <v>FITA METALICA PERFURADA, L = 25 MM, ROLO DE 30 M, CARGA RECOMENDADA = *222,5* KGF</v>
          </cell>
          <cell r="E9483" t="str">
            <v xml:space="preserve">UN    </v>
          </cell>
          <cell r="F9483" t="str">
            <v>279,87</v>
          </cell>
          <cell r="G9483" t="str">
            <v>279,87</v>
          </cell>
        </row>
        <row r="9484">
          <cell r="C9484">
            <v>3146</v>
          </cell>
          <cell r="D9484" t="str">
            <v>FITA VEDA ROSCA EM ROLOS DE 18 MM X 10 M (L X C)</v>
          </cell>
          <cell r="E9484" t="str">
            <v xml:space="preserve">UN    </v>
          </cell>
          <cell r="F9484" t="str">
            <v>4,15</v>
          </cell>
          <cell r="G9484" t="str">
            <v>4,15</v>
          </cell>
        </row>
        <row r="9485">
          <cell r="C9485">
            <v>3143</v>
          </cell>
          <cell r="D9485" t="str">
            <v>FITA VEDA ROSCA EM ROLOS DE 18 MM X 25 M (L X C)</v>
          </cell>
          <cell r="E9485" t="str">
            <v xml:space="preserve">UN    </v>
          </cell>
          <cell r="F9485" t="str">
            <v>9,44</v>
          </cell>
          <cell r="G9485" t="str">
            <v>9,44</v>
          </cell>
        </row>
        <row r="9486">
          <cell r="C9486">
            <v>3148</v>
          </cell>
          <cell r="D9486" t="str">
            <v>FITA VEDA ROSCA EM ROLOS DE 18 MM X 50 M (L X C)</v>
          </cell>
          <cell r="E9486" t="str">
            <v xml:space="preserve">UN    </v>
          </cell>
          <cell r="F9486" t="str">
            <v>15,30</v>
          </cell>
          <cell r="G9486" t="str">
            <v>15,30</v>
          </cell>
        </row>
        <row r="9487">
          <cell r="C9487">
            <v>4310</v>
          </cell>
          <cell r="D9487" t="str">
            <v>FIXADOR DE ABA AUTOTRAVANTE PARA TELHA DE FIBROCIMENTO, TIPO CANALETE 90 OU KALHETAO</v>
          </cell>
          <cell r="E9487" t="str">
            <v xml:space="preserve">UN    </v>
          </cell>
          <cell r="F9487" t="str">
            <v>3,60</v>
          </cell>
          <cell r="G9487" t="str">
            <v>3,60</v>
          </cell>
        </row>
        <row r="9488">
          <cell r="C9488">
            <v>4311</v>
          </cell>
          <cell r="D9488" t="str">
            <v>FIXADOR DE ABA SIMPLES PARA TELHA DE FIBROCIMENTO, TIPO CANALETA 49 OU KALHETA</v>
          </cell>
          <cell r="E9488" t="str">
            <v xml:space="preserve">UN    </v>
          </cell>
          <cell r="F9488" t="str">
            <v>2,53</v>
          </cell>
          <cell r="G9488" t="str">
            <v>2,53</v>
          </cell>
        </row>
        <row r="9489">
          <cell r="C9489">
            <v>4312</v>
          </cell>
          <cell r="D9489" t="str">
            <v>FIXADOR DE ABA SIMPLES PARA TELHA DE FIBROCIMENTO, TIPO CANALETA 90 OU KALHETAO</v>
          </cell>
          <cell r="E9489" t="str">
            <v xml:space="preserve">UN    </v>
          </cell>
          <cell r="F9489" t="str">
            <v>3,55</v>
          </cell>
          <cell r="G9489" t="str">
            <v>3,55</v>
          </cell>
        </row>
        <row r="9490">
          <cell r="C9490">
            <v>13261</v>
          </cell>
          <cell r="D9490" t="str">
            <v>FLANELA *30 X 40* CM</v>
          </cell>
          <cell r="E9490" t="str">
            <v xml:space="preserve">UN    </v>
          </cell>
          <cell r="F9490" t="str">
            <v>3,24</v>
          </cell>
          <cell r="G9490" t="str">
            <v>3,24</v>
          </cell>
        </row>
        <row r="9491">
          <cell r="C9491">
            <v>3255</v>
          </cell>
          <cell r="D9491" t="str">
            <v>FLANGE PVC, ROSCAVEL SEXTAVADO SEM FUROS 3/4"</v>
          </cell>
          <cell r="E9491" t="str">
            <v xml:space="preserve">UN    </v>
          </cell>
          <cell r="F9491" t="str">
            <v>11,22</v>
          </cell>
          <cell r="G9491" t="str">
            <v>11,22</v>
          </cell>
        </row>
        <row r="9492">
          <cell r="C9492">
            <v>3254</v>
          </cell>
          <cell r="D9492" t="str">
            <v>FLANGE PVC, ROSCAVEL, SEXTAVADO, SEM FUROS 3"</v>
          </cell>
          <cell r="E9492" t="str">
            <v xml:space="preserve">UN    </v>
          </cell>
          <cell r="F9492" t="str">
            <v>182,22</v>
          </cell>
          <cell r="G9492" t="str">
            <v>182,22</v>
          </cell>
        </row>
        <row r="9493">
          <cell r="C9493">
            <v>3259</v>
          </cell>
          <cell r="D9493" t="str">
            <v>FLANGE PVC, ROSCAVEL, SEXTAVADO, SEM FUROS, 1 1/2"</v>
          </cell>
          <cell r="E9493" t="str">
            <v xml:space="preserve">UN    </v>
          </cell>
          <cell r="F9493" t="str">
            <v>21,90</v>
          </cell>
          <cell r="G9493" t="str">
            <v>21,90</v>
          </cell>
        </row>
        <row r="9494">
          <cell r="C9494">
            <v>3258</v>
          </cell>
          <cell r="D9494" t="str">
            <v>FLANGE PVC, ROSCAVEL, SEXTAVADO, SEM FUROS, 1 1/4"</v>
          </cell>
          <cell r="E9494" t="str">
            <v xml:space="preserve">UN    </v>
          </cell>
          <cell r="F9494" t="str">
            <v>13,23</v>
          </cell>
          <cell r="G9494" t="str">
            <v>13,23</v>
          </cell>
        </row>
        <row r="9495">
          <cell r="C9495">
            <v>3251</v>
          </cell>
          <cell r="D9495" t="str">
            <v>FLANGE PVC, ROSCAVEL, SEXTAVADO, SEM FUROS, 1/2"</v>
          </cell>
          <cell r="E9495" t="str">
            <v xml:space="preserve">UN    </v>
          </cell>
          <cell r="F9495" t="str">
            <v>7,80</v>
          </cell>
          <cell r="G9495" t="str">
            <v>7,80</v>
          </cell>
        </row>
        <row r="9496">
          <cell r="C9496">
            <v>3256</v>
          </cell>
          <cell r="D9496" t="str">
            <v>FLANGE PVC, ROSCAVEL, SEXTAVADO, SEM FUROS, 1"</v>
          </cell>
          <cell r="E9496" t="str">
            <v xml:space="preserve">UN    </v>
          </cell>
          <cell r="F9496" t="str">
            <v>14,77</v>
          </cell>
          <cell r="G9496" t="str">
            <v>14,77</v>
          </cell>
        </row>
        <row r="9497">
          <cell r="C9497">
            <v>3261</v>
          </cell>
          <cell r="D9497" t="str">
            <v>FLANGE PVC, ROSCAVEL, SEXTAVADO, SEM FUROS, 2 1/2"</v>
          </cell>
          <cell r="E9497" t="str">
            <v xml:space="preserve">UN    </v>
          </cell>
          <cell r="F9497" t="str">
            <v>161,15</v>
          </cell>
          <cell r="G9497" t="str">
            <v>161,15</v>
          </cell>
        </row>
        <row r="9498">
          <cell r="C9498">
            <v>3260</v>
          </cell>
          <cell r="D9498" t="str">
            <v>FLANGE PVC, ROSCAVEL, SEXTAVADO, SEM FUROS, 2"</v>
          </cell>
          <cell r="E9498" t="str">
            <v xml:space="preserve">UN    </v>
          </cell>
          <cell r="F9498" t="str">
            <v>27,68</v>
          </cell>
          <cell r="G9498" t="str">
            <v>27,68</v>
          </cell>
        </row>
        <row r="9499">
          <cell r="C9499">
            <v>3272</v>
          </cell>
          <cell r="D9499" t="str">
            <v>FLANGE SEXTAVADO DE FERRO GALVANIZADO, COM ROSCA BSP, DE 1 1/2"</v>
          </cell>
          <cell r="E9499" t="str">
            <v xml:space="preserve">UN    </v>
          </cell>
          <cell r="F9499" t="str">
            <v>55,49</v>
          </cell>
          <cell r="G9499" t="str">
            <v>55,49</v>
          </cell>
        </row>
        <row r="9500">
          <cell r="C9500">
            <v>3265</v>
          </cell>
          <cell r="D9500" t="str">
            <v>FLANGE SEXTAVADO DE FERRO GALVANIZADO, COM ROSCA BSP, DE 1 1/4"</v>
          </cell>
          <cell r="E9500" t="str">
            <v xml:space="preserve">UN    </v>
          </cell>
          <cell r="F9500" t="str">
            <v>44,08</v>
          </cell>
          <cell r="G9500" t="str">
            <v>44,08</v>
          </cell>
        </row>
        <row r="9501">
          <cell r="C9501">
            <v>3262</v>
          </cell>
          <cell r="D9501" t="str">
            <v>FLANGE SEXTAVADO DE FERRO GALVANIZADO, COM ROSCA BSP, DE 1/2"</v>
          </cell>
          <cell r="E9501" t="str">
            <v xml:space="preserve">UN    </v>
          </cell>
          <cell r="F9501" t="str">
            <v>19,30</v>
          </cell>
          <cell r="G9501" t="str">
            <v>19,30</v>
          </cell>
        </row>
        <row r="9502">
          <cell r="C9502">
            <v>3264</v>
          </cell>
          <cell r="D9502" t="str">
            <v>FLANGE SEXTAVADO DE FERRO GALVANIZADO, COM ROSCA BSP, DE 1"</v>
          </cell>
          <cell r="E9502" t="str">
            <v xml:space="preserve">UN    </v>
          </cell>
          <cell r="F9502" t="str">
            <v>31,70</v>
          </cell>
          <cell r="G9502" t="str">
            <v>31,70</v>
          </cell>
        </row>
        <row r="9503">
          <cell r="C9503">
            <v>3267</v>
          </cell>
          <cell r="D9503" t="str">
            <v>FLANGE SEXTAVADO DE FERRO GALVANIZADO, COM ROSCA BSP, DE 2 1/2"</v>
          </cell>
          <cell r="E9503" t="str">
            <v xml:space="preserve">UN    </v>
          </cell>
          <cell r="F9503" t="str">
            <v>103,53</v>
          </cell>
          <cell r="G9503" t="str">
            <v>103,53</v>
          </cell>
        </row>
        <row r="9504">
          <cell r="C9504">
            <v>3266</v>
          </cell>
          <cell r="D9504" t="str">
            <v>FLANGE SEXTAVADO DE FERRO GALVANIZADO, COM ROSCA BSP, DE 2"</v>
          </cell>
          <cell r="E9504" t="str">
            <v xml:space="preserve">UN    </v>
          </cell>
          <cell r="F9504" t="str">
            <v>65,87</v>
          </cell>
          <cell r="G9504" t="str">
            <v>65,87</v>
          </cell>
        </row>
        <row r="9505">
          <cell r="C9505">
            <v>3263</v>
          </cell>
          <cell r="D9505" t="str">
            <v>FLANGE SEXTAVADO DE FERRO GALVANIZADO, COM ROSCA BSP, DE 3/4"</v>
          </cell>
          <cell r="E9505" t="str">
            <v xml:space="preserve">UN    </v>
          </cell>
          <cell r="F9505" t="str">
            <v>26,36</v>
          </cell>
          <cell r="G9505" t="str">
            <v>26,36</v>
          </cell>
        </row>
        <row r="9506">
          <cell r="C9506">
            <v>3268</v>
          </cell>
          <cell r="D9506" t="str">
            <v>FLANGE SEXTAVADO DE FERRO GALVANIZADO, COM ROSCA BSP, DE 3"</v>
          </cell>
          <cell r="E9506" t="str">
            <v xml:space="preserve">UN    </v>
          </cell>
          <cell r="F9506" t="str">
            <v>139,97</v>
          </cell>
          <cell r="G9506" t="str">
            <v>139,97</v>
          </cell>
        </row>
        <row r="9507">
          <cell r="C9507">
            <v>3271</v>
          </cell>
          <cell r="D9507" t="str">
            <v>FLANGE SEXTAVADO DE FERRO GALVANIZADO, COM ROSCA BSP, DE 4"</v>
          </cell>
          <cell r="E9507" t="str">
            <v xml:space="preserve">UN    </v>
          </cell>
          <cell r="F9507" t="str">
            <v>206,94</v>
          </cell>
          <cell r="G9507" t="str">
            <v>206,94</v>
          </cell>
        </row>
        <row r="9508">
          <cell r="C9508">
            <v>3270</v>
          </cell>
          <cell r="D9508" t="str">
            <v>FLANGE SEXTAVADO DE FERRO GALVANIZADO, COM ROSCA BSP, DE 6"</v>
          </cell>
          <cell r="E9508" t="str">
            <v xml:space="preserve">UN    </v>
          </cell>
          <cell r="F9508" t="str">
            <v>347,67</v>
          </cell>
          <cell r="G9508" t="str">
            <v>347,67</v>
          </cell>
        </row>
        <row r="9509">
          <cell r="C9509">
            <v>3275</v>
          </cell>
          <cell r="D9509" t="str">
            <v>FORRO COMPOSTO POR PAINEIS DE LA DE VIDRO, REVESTIDOS EM PVC MICROPERFURADO, DE *1250 X 625* MM, ESPESSURA 15 MM (COM COLOCACAO)</v>
          </cell>
          <cell r="E9509" t="str">
            <v xml:space="preserve">M2    </v>
          </cell>
          <cell r="F9509" t="str">
            <v>145,76</v>
          </cell>
          <cell r="G9509" t="str">
            <v>145,76</v>
          </cell>
        </row>
        <row r="9510">
          <cell r="C9510">
            <v>39512</v>
          </cell>
          <cell r="D9510" t="str">
            <v>FORRO DE FIBRA MINERAL EM PLACAS DE 1250 X 625 MM, E = 15 MM, BORDA RETA, COM PINTURA ANTIMOFO, APOIADO EM PERFIL DE ACO GALVANIZADO COM 24 MM DE BASE - INSTALADO</v>
          </cell>
          <cell r="E9510" t="str">
            <v xml:space="preserve">M2    </v>
          </cell>
          <cell r="F9510" t="str">
            <v>144,05</v>
          </cell>
          <cell r="G9510" t="str">
            <v>144,05</v>
          </cell>
        </row>
        <row r="9511">
          <cell r="C9511">
            <v>39511</v>
          </cell>
          <cell r="D9511" t="str">
            <v>FORRO DE FIBRA MINERAL EM PLACAS DE 625 X 625 MM, E = 15 MM, BORDA RETA, COM PINTURA ANTIMOFO, APOIADO EM PERFIL DE ACO GALVANIZADO COM 24 MM DE BASE - INSTALADO</v>
          </cell>
          <cell r="E9511" t="str">
            <v xml:space="preserve">M2    </v>
          </cell>
          <cell r="F9511" t="str">
            <v>157,12</v>
          </cell>
          <cell r="G9511" t="str">
            <v>157,12</v>
          </cell>
        </row>
        <row r="9512">
          <cell r="C9512">
            <v>39513</v>
          </cell>
          <cell r="D9512" t="str">
            <v>FORRO DE FIBRA MINERAL EM PLACAS DE 625 X 625 MM, E = 15/16 MM, BORDA REBAIXADA, COM PINTURA ANTIMOFO, APOIADO EM PERFIL DE ACO GALVANIZADO COM 24 MM DE BASE - INSTALADO</v>
          </cell>
          <cell r="E9512" t="str">
            <v xml:space="preserve">M2    </v>
          </cell>
          <cell r="F9512" t="str">
            <v>168,53</v>
          </cell>
          <cell r="G9512" t="str">
            <v>168,53</v>
          </cell>
        </row>
        <row r="9513">
          <cell r="C9513">
            <v>3286</v>
          </cell>
          <cell r="D9513" t="str">
            <v>FORRO DE MADEIRA CEDRINHO OU EQUIVALENTE DA REGIAO, ENCAIXE MACHO/FEMEA COM FRISO, *10 X 1* CM (SEM COLOCACAO)</v>
          </cell>
          <cell r="E9513" t="str">
            <v xml:space="preserve">M2    </v>
          </cell>
          <cell r="F9513" t="str">
            <v>99,26</v>
          </cell>
          <cell r="G9513" t="str">
            <v>99,26</v>
          </cell>
        </row>
        <row r="9514">
          <cell r="C9514">
            <v>3287</v>
          </cell>
          <cell r="D9514" t="str">
            <v>FORRO DE MADEIRA CUMARU/IPE CHAMPANHE OU EQUIVALENTE DA REGIAO, ENCAIXE MACHO/FEMEA COM FRISO, *10 X 1* CM (SEM COLOCACAO)</v>
          </cell>
          <cell r="E9514" t="str">
            <v xml:space="preserve">M2    </v>
          </cell>
          <cell r="F9514" t="str">
            <v>150,00</v>
          </cell>
          <cell r="G9514" t="str">
            <v>150,00</v>
          </cell>
        </row>
        <row r="9515">
          <cell r="C9515">
            <v>3283</v>
          </cell>
          <cell r="D9515" t="str">
            <v>FORRO DE MADEIRA PINUS OU EQUIVALENTE DA REGIAO, ENCAIXE MACHO/FEMEA COM FRISO, *10 X 1* CM (SEM COLOCACAO)</v>
          </cell>
          <cell r="E9515" t="str">
            <v xml:space="preserve">M2    </v>
          </cell>
          <cell r="F9515" t="str">
            <v>31,51</v>
          </cell>
          <cell r="G9515" t="str">
            <v>31,51</v>
          </cell>
        </row>
        <row r="9516">
          <cell r="C9516">
            <v>11587</v>
          </cell>
          <cell r="D9516" t="str">
            <v>FORRO DE PVC LISO, BRANCO, REGUA DE 10 CM, ESPESSURA DE 8 MM A 10 MM (COM COLOCACAO / SEM ESTRUTURA METALICA)</v>
          </cell>
          <cell r="E9516" t="str">
            <v xml:space="preserve">M2    </v>
          </cell>
          <cell r="F9516" t="str">
            <v>99,95</v>
          </cell>
          <cell r="G9516" t="str">
            <v>99,95</v>
          </cell>
        </row>
        <row r="9517">
          <cell r="C9517">
            <v>36225</v>
          </cell>
          <cell r="D9517" t="str">
            <v>FORRO DE PVC LISO, BRANCO, REGUA DE 20 CM, ESPESSURA DE 8 MM A 10 MM, COMPRIMENTO 6 M (SEM COLOCACAO)</v>
          </cell>
          <cell r="E9517" t="str">
            <v xml:space="preserve">M2    </v>
          </cell>
          <cell r="F9517" t="str">
            <v>40,60</v>
          </cell>
          <cell r="G9517" t="str">
            <v>40,60</v>
          </cell>
        </row>
        <row r="9518">
          <cell r="C9518">
            <v>36230</v>
          </cell>
          <cell r="D9518" t="str">
            <v>FORRO DE PVC, FRISADO, BRANCO, REGUA DE 10 CM, ESPESSURA DE 8 MM A 10 MM E COMPRIMENTO 6 M (SEM COLOCACAO)</v>
          </cell>
          <cell r="E9518" t="str">
            <v xml:space="preserve">M2    </v>
          </cell>
          <cell r="F9518" t="str">
            <v>29,83</v>
          </cell>
          <cell r="G9518" t="str">
            <v>29,83</v>
          </cell>
        </row>
        <row r="9519">
          <cell r="C9519">
            <v>36238</v>
          </cell>
          <cell r="D9519" t="str">
            <v>FORRO DE PVC, FRISADO, BRANCO, REGUA DE 20 CM, ESPESSURA DE 8 MM A 10 MM E COMPRIMENTO 6 M (SEM COLOCACAO)</v>
          </cell>
          <cell r="E9519" t="str">
            <v xml:space="preserve">M2    </v>
          </cell>
          <cell r="F9519" t="str">
            <v>29,15</v>
          </cell>
          <cell r="G9519" t="str">
            <v>29,15</v>
          </cell>
        </row>
        <row r="9520">
          <cell r="C9520">
            <v>39363</v>
          </cell>
          <cell r="D9520" t="str">
            <v>FOSSA SEPTICA, SEM FILTRO, PARA 15 A 30 CONTRIBUINTES, CILINDRICA, COM TAMPA, EM POLIETILENO DE ALTA DENSIDADE (PEAD), CAPACIDADE APROXIMADA DE 5500 LITROS (NBR 7229)</v>
          </cell>
          <cell r="E9520" t="str">
            <v xml:space="preserve">UN    </v>
          </cell>
          <cell r="F9520" t="str">
            <v>5.354,96</v>
          </cell>
          <cell r="G9520" t="str">
            <v>5.354,96</v>
          </cell>
        </row>
        <row r="9521">
          <cell r="C9521">
            <v>39361</v>
          </cell>
          <cell r="D9521" t="str">
            <v>FOSSA SEPTICA, SEM FILTRO, PARA 4 A 7 CONTRIBUINTES, CILINDRICA,  COM TAMPA, EM POLIETILENO DE ALTA DENSIDADE (PEAD), CAPACIDADE APROXIMADA DE 1100 LITROS (NBR 7229)</v>
          </cell>
          <cell r="E9521" t="str">
            <v xml:space="preserve">UN    </v>
          </cell>
          <cell r="F9521" t="str">
            <v>1.376,99</v>
          </cell>
          <cell r="G9521" t="str">
            <v>1.376,99</v>
          </cell>
        </row>
        <row r="9522">
          <cell r="C9522">
            <v>39362</v>
          </cell>
          <cell r="D9522" t="str">
            <v>FOSSA SEPTICA, SEM FILTRO, PARA 8 A 14 CONTRIBUINTES, CILINDRICA, COM TAMPA, EM POLIETILENO DE ALTA DENSIDADE (PEAD), CAPACIDADE APROXIMADA DE 3000 LITROS (NBR 7229)</v>
          </cell>
          <cell r="E9522" t="str">
            <v xml:space="preserve">UN    </v>
          </cell>
          <cell r="F9522" t="str">
            <v>4.237,35</v>
          </cell>
          <cell r="G9522" t="str">
            <v>4.237,35</v>
          </cell>
        </row>
        <row r="9523">
          <cell r="C9523">
            <v>39364</v>
          </cell>
          <cell r="D9523" t="str">
            <v>FOSSA SEPTICA,SEM FILTRO, PARA 40 A 52 CONTRIBUINTES, CILINDRICA, COM TAMPA, EM POLIETILENO DE ALTA DENSIDADE (PEAD), CAPACIDADE APROXIMADA DE 10000 LITROS (NBR 7229)</v>
          </cell>
          <cell r="E9523" t="str">
            <v xml:space="preserve">UN    </v>
          </cell>
          <cell r="F9523" t="str">
            <v>12.239,91</v>
          </cell>
          <cell r="G9523" t="str">
            <v>12.239,91</v>
          </cell>
        </row>
        <row r="9524">
          <cell r="C9524">
            <v>14576</v>
          </cell>
          <cell r="D9524" t="str">
            <v>FRESADORA DE ASFALTO A FRIO SOBRE ESTEIRAS, LARG. FRESAGEM 2,00 M, POT. 410 KW/550 HP</v>
          </cell>
          <cell r="E9524" t="str">
            <v xml:space="preserve">UN    </v>
          </cell>
          <cell r="F9524" t="str">
            <v>6.823.378,57</v>
          </cell>
          <cell r="G9524" t="str">
            <v>6.823.378,57</v>
          </cell>
        </row>
        <row r="9525">
          <cell r="C9525">
            <v>13877</v>
          </cell>
          <cell r="D9525" t="str">
            <v>FRESADORA DE ASFALTO A FRIO SOBRE RODAS, LARG. FRESAGEM 1,00 M, POT. 155 KW/208 HP</v>
          </cell>
          <cell r="E9525" t="str">
            <v xml:space="preserve">UN    </v>
          </cell>
          <cell r="F9525" t="str">
            <v>2.920.986,59</v>
          </cell>
          <cell r="G9525" t="str">
            <v>2.920.986,59</v>
          </cell>
        </row>
        <row r="9526">
          <cell r="C9526">
            <v>7307</v>
          </cell>
          <cell r="D9526" t="str">
            <v>FUNDO ANTICORROSIVO PARA METAIS FERROSOS (ZARCAO)</v>
          </cell>
          <cell r="E9526" t="str">
            <v xml:space="preserve">L     </v>
          </cell>
          <cell r="F9526" t="str">
            <v>38,35</v>
          </cell>
          <cell r="G9526" t="str">
            <v>38,35</v>
          </cell>
        </row>
        <row r="9527">
          <cell r="C9527">
            <v>38122</v>
          </cell>
          <cell r="D9527" t="str">
            <v>FUNDO PREPARADOR ACRILICO BASE AGUA</v>
          </cell>
          <cell r="E9527" t="str">
            <v xml:space="preserve">L     </v>
          </cell>
          <cell r="F9527" t="str">
            <v>17,40</v>
          </cell>
          <cell r="G9527" t="str">
            <v>17,40</v>
          </cell>
        </row>
        <row r="9528">
          <cell r="C9528">
            <v>43653</v>
          </cell>
          <cell r="D9528" t="str">
            <v>FUNDO SINTETICO NIVELADOR BRANCO FOSCO PARA MADEIRA</v>
          </cell>
          <cell r="E9528" t="str">
            <v xml:space="preserve">L     </v>
          </cell>
          <cell r="F9528" t="str">
            <v>36,59</v>
          </cell>
          <cell r="G9528" t="str">
            <v>36,59</v>
          </cell>
        </row>
        <row r="9529">
          <cell r="C9529">
            <v>38633</v>
          </cell>
          <cell r="D9529" t="str">
            <v>FURO PARA TORNEIRA OU OUTROS ACESSORIOS  EM BANCADA DE MARMORE/ GRANITO OU OUTRO TIPO DE PEDRA NATURAL</v>
          </cell>
          <cell r="E9529" t="str">
            <v xml:space="preserve">UN    </v>
          </cell>
          <cell r="F9529" t="str">
            <v>13,72</v>
          </cell>
          <cell r="G9529" t="str">
            <v>13,72</v>
          </cell>
        </row>
        <row r="9530">
          <cell r="C9530">
            <v>12344</v>
          </cell>
          <cell r="D9530" t="str">
            <v>FUSIVEL DIAZED 20 A TAMANHO DII, CAPACIDADE DE INTERRUPCAO DE 50 KA EM VCA E 8 KA EM VCC, TENSAO NOMIMNAL DE 500 V</v>
          </cell>
          <cell r="E9530" t="str">
            <v xml:space="preserve">UN    </v>
          </cell>
          <cell r="F9530" t="str">
            <v>5,78</v>
          </cell>
          <cell r="G9530" t="str">
            <v>5,78</v>
          </cell>
        </row>
        <row r="9531">
          <cell r="C9531">
            <v>12343</v>
          </cell>
          <cell r="D9531" t="str">
            <v>FUSIVEL DIAZED 35 A TAMANHO DIII, CAPACIDADE DE INTERRUPCAO DE 50 KA EM VCA E 8 KA EM VCC, TENSAO NOMIMNAL DE 500 V</v>
          </cell>
          <cell r="E9531" t="str">
            <v xml:space="preserve">UN    </v>
          </cell>
          <cell r="F9531" t="str">
            <v>8,96</v>
          </cell>
          <cell r="G9531" t="str">
            <v>8,96</v>
          </cell>
        </row>
        <row r="9532">
          <cell r="C9532">
            <v>3295</v>
          </cell>
          <cell r="D9532" t="str">
            <v>FUSIVEL NH *36* A 80 AMPERES, TAMANHO 00, CAPACIDADE DE INTERRUPCAO DE 120 KA, TENSAO NOMIMNAL DE 500 V</v>
          </cell>
          <cell r="E9532" t="str">
            <v xml:space="preserve">UN    </v>
          </cell>
          <cell r="F9532" t="str">
            <v>31,29</v>
          </cell>
          <cell r="G9532" t="str">
            <v>31,29</v>
          </cell>
        </row>
        <row r="9533">
          <cell r="C9533">
            <v>3302</v>
          </cell>
          <cell r="D9533" t="str">
            <v>FUSIVEL NH 100 A TAMANHO 00, CAPACIDADE DE INTERRUPCAO DE 120 KA, TENSAO NOMIMNAL DE 500 V</v>
          </cell>
          <cell r="E9533" t="str">
            <v xml:space="preserve">UN    </v>
          </cell>
          <cell r="F9533" t="str">
            <v>32,72</v>
          </cell>
          <cell r="G9533" t="str">
            <v>32,72</v>
          </cell>
        </row>
        <row r="9534">
          <cell r="C9534">
            <v>3297</v>
          </cell>
          <cell r="D9534" t="str">
            <v>FUSIVEL NH 125 A TAMANHO 00, CAPACIDADE DE INTERRUPCAO DE 120 KA, TENSAO NOMIMNAL DE 500 V</v>
          </cell>
          <cell r="E9534" t="str">
            <v xml:space="preserve">UN    </v>
          </cell>
          <cell r="F9534" t="str">
            <v>34,92</v>
          </cell>
          <cell r="G9534" t="str">
            <v>34,92</v>
          </cell>
        </row>
        <row r="9535">
          <cell r="C9535">
            <v>3294</v>
          </cell>
          <cell r="D9535" t="str">
            <v>FUSIVEL NH 160 A TAMANHO 00, CAPACIDADE DE INTERRUPCAO DE 120 KA, TENSAO NOMIMNAL DE 500 V</v>
          </cell>
          <cell r="E9535" t="str">
            <v xml:space="preserve">UN    </v>
          </cell>
          <cell r="F9535" t="str">
            <v>35,46</v>
          </cell>
          <cell r="G9535" t="str">
            <v>35,46</v>
          </cell>
        </row>
        <row r="9536">
          <cell r="C9536">
            <v>3292</v>
          </cell>
          <cell r="D9536" t="str">
            <v>FUSIVEL NH 20 A TAMANHO 000, CAPACIDADE DE INTERRUPCAO DE 120 KA, TENSAO NOMIMNAL DE 500 V</v>
          </cell>
          <cell r="E9536" t="str">
            <v xml:space="preserve">UN    </v>
          </cell>
          <cell r="F9536" t="str">
            <v>33,31</v>
          </cell>
          <cell r="G9536" t="str">
            <v>33,31</v>
          </cell>
        </row>
        <row r="9537">
          <cell r="C9537">
            <v>3298</v>
          </cell>
          <cell r="D9537" t="str">
            <v>FUSIVEL NH 200 A 250 AMPERES, TAMANHO 1, CAPACIDADE DE INTERRUPCAO DE 120 KA, TENSAO NOMIMNAL DE 500 V</v>
          </cell>
          <cell r="E9537" t="str">
            <v xml:space="preserve">UN    </v>
          </cell>
          <cell r="F9537" t="str">
            <v>78,07</v>
          </cell>
          <cell r="G9537" t="str">
            <v>78,07</v>
          </cell>
        </row>
        <row r="9538">
          <cell r="C9538">
            <v>11596</v>
          </cell>
          <cell r="D9538" t="str">
            <v>GABIAO  TIPO CAIXA, MALHA HEXAGONAL 8 X 10 CM (ZN/AL), FIO 2,7 MM, DIMENSOES 2,0 X 1,0 X 0,5 M (C X L X A)</v>
          </cell>
          <cell r="E9538" t="str">
            <v xml:space="preserve">UN    </v>
          </cell>
          <cell r="F9538" t="str">
            <v>571,08</v>
          </cell>
          <cell r="G9538" t="str">
            <v>571,08</v>
          </cell>
        </row>
        <row r="9539">
          <cell r="C9539">
            <v>34802</v>
          </cell>
          <cell r="D9539" t="str">
            <v>GABIAO MANTA (COLCHAO) MALHA HEXAGONAL 6 X 8 CM (ZN/AL REVESTIDO COM POLIMERO), DIMENSOES 4,0 X 2,0 X 0,17 M (C X L X A) FIO 2 MM</v>
          </cell>
          <cell r="E9539" t="str">
            <v xml:space="preserve">UN    </v>
          </cell>
          <cell r="F9539" t="str">
            <v>1.568,39</v>
          </cell>
          <cell r="G9539" t="str">
            <v>1.568,39</v>
          </cell>
        </row>
        <row r="9540">
          <cell r="C9540">
            <v>11588</v>
          </cell>
          <cell r="D9540" t="str">
            <v>GABIAO MANTA (COLCHAO) MALHA HEXAGONAL 6 X 8 CM (ZN/AL REVESTIDO COM POLIMERO), FIO 2 MM, DIMENSOES 4,0 X 2,0 X 0,23 M (C X L X A)</v>
          </cell>
          <cell r="E9540" t="str">
            <v xml:space="preserve">UN    </v>
          </cell>
          <cell r="F9540" t="str">
            <v>1.692,03</v>
          </cell>
          <cell r="G9540" t="str">
            <v>1.692,03</v>
          </cell>
        </row>
        <row r="9541">
          <cell r="C9541">
            <v>34383</v>
          </cell>
          <cell r="D9541" t="str">
            <v>GABIAO MANTA (COLCHAO) MALHA HEXAGONAL 6 X 8 CM (ZN/AL REVESTIDO COM POLIMERO), FIO 2 MM, DIMENSOES 4,0 X 2,0 X 0,3 M (C X L X A)</v>
          </cell>
          <cell r="E9541" t="str">
            <v xml:space="preserve">UN    </v>
          </cell>
          <cell r="F9541" t="str">
            <v>1.861,36</v>
          </cell>
          <cell r="G9541" t="str">
            <v>1.861,36</v>
          </cell>
        </row>
        <row r="9542">
          <cell r="C9542">
            <v>40451</v>
          </cell>
          <cell r="D9542" t="str">
            <v>GABIAO MANTA (COLCHAO) MALHA HEXAGONAL 6 X 8 CM (ZN/AL REVESTIDO COM POLIMERO), FIO 2,0 MM, DIMENSOES 5,0 X 2,0 X 0,17 M (C X L X A)</v>
          </cell>
          <cell r="E9542" t="str">
            <v xml:space="preserve">M2    </v>
          </cell>
          <cell r="F9542" t="str">
            <v>150,46</v>
          </cell>
          <cell r="G9542" t="str">
            <v>150,46</v>
          </cell>
        </row>
        <row r="9543">
          <cell r="C9543">
            <v>40453</v>
          </cell>
          <cell r="D9543" t="str">
            <v>GABIAO MANTA (COLCHAO) MALHA HEXAGONAL 6 X 8 CM (ZN/AL REVESTIDO COM POLIMERO), FIO 2,0 MM, DIMENSOES 5,0 X 2,0 X 0,23 M (C X L X A)</v>
          </cell>
          <cell r="E9543" t="str">
            <v xml:space="preserve">M2    </v>
          </cell>
          <cell r="F9543" t="str">
            <v>162,79</v>
          </cell>
          <cell r="G9543" t="str">
            <v>162,79</v>
          </cell>
        </row>
        <row r="9544">
          <cell r="C9544">
            <v>40452</v>
          </cell>
          <cell r="D9544" t="str">
            <v>GABIAO MANTA (COLCHAO) MALHA HEXAGONAL 6 X 8 CM (ZN/AL REVESTIDO COM POLIMERO), FIO 2,0 MM, DIMENSOES 5,0 X 2,0 X 0,30 M (C X L X A)</v>
          </cell>
          <cell r="E9544" t="str">
            <v xml:space="preserve">M2    </v>
          </cell>
          <cell r="F9544" t="str">
            <v>178,57</v>
          </cell>
          <cell r="G9544" t="str">
            <v>178,57</v>
          </cell>
        </row>
        <row r="9545">
          <cell r="C9545">
            <v>11594</v>
          </cell>
          <cell r="D9545" t="str">
            <v>GABIAO SACO MALHA HEXAGONAL 8 X 10 CM (ZN/AL REVESTIDO COM POLIMERO),  FIO 2,4 MM, DIMENSOES 3,0 X 0,65 M</v>
          </cell>
          <cell r="E9545" t="str">
            <v xml:space="preserve">UN    </v>
          </cell>
          <cell r="F9545" t="str">
            <v>539,30</v>
          </cell>
          <cell r="G9545" t="str">
            <v>539,30</v>
          </cell>
        </row>
        <row r="9546">
          <cell r="C9546">
            <v>3311</v>
          </cell>
          <cell r="D9546" t="str">
            <v>GABIAO SACO MALHA HEXAGONAL 8 X 10 CM (ZN/AL REVESTIDO COM POLIMERO), FIO 2,4 MM, H = 0,65 M</v>
          </cell>
          <cell r="E9546" t="str">
            <v xml:space="preserve">M3    </v>
          </cell>
          <cell r="F9546" t="str">
            <v>539,30</v>
          </cell>
          <cell r="G9546" t="str">
            <v>539,30</v>
          </cell>
        </row>
        <row r="9547">
          <cell r="C9547">
            <v>11599</v>
          </cell>
          <cell r="D9547" t="str">
            <v>GABIAO SACO MALHA HEXAGONAL 8 X 10 CM (ZN/AL), FIO 2,7 MM, DIMENSOES 4,0 X 0,65 M</v>
          </cell>
          <cell r="E9547" t="str">
            <v xml:space="preserve">UN    </v>
          </cell>
          <cell r="F9547" t="str">
            <v>717,21</v>
          </cell>
          <cell r="G9547" t="str">
            <v>717,21</v>
          </cell>
        </row>
        <row r="9548">
          <cell r="C9548">
            <v>11593</v>
          </cell>
          <cell r="D9548" t="str">
            <v>GABIAO TIPO CAIXA MALHA HEXAGONAL 8 X 10 CM (ZN/AL REVESTIDO COM POLIMERO),  FIO 2,4 MM, DIMENSOES 2,0 X 1,0 X 1,0 M (C X L X A)</v>
          </cell>
          <cell r="E9548" t="str">
            <v xml:space="preserve">UN    </v>
          </cell>
          <cell r="F9548" t="str">
            <v>1.005,48</v>
          </cell>
          <cell r="G9548" t="str">
            <v>1.005,48</v>
          </cell>
        </row>
        <row r="9549">
          <cell r="C9549">
            <v>3314</v>
          </cell>
          <cell r="D9549" t="str">
            <v>GABIAO TIPO CAIXA MALHA HEXAGONAL 8 X 10 CM (ZN/AL REVESTIDO COM POLIMERO),  FIO 2,4 MM, H = 0,50 M</v>
          </cell>
          <cell r="E9549" t="str">
            <v xml:space="preserve">M3    </v>
          </cell>
          <cell r="F9549" t="str">
            <v>719,12</v>
          </cell>
          <cell r="G9549" t="str">
            <v>719,12</v>
          </cell>
        </row>
        <row r="9550">
          <cell r="C9550">
            <v>11597</v>
          </cell>
          <cell r="D9550" t="str">
            <v>GABIAO TIPO CAIXA MALHA HEXAGONAL 8 X 10 CM (ZN/AL), FIO 2,7 MM, DIMENSOES 2,0 X 1,0 X 1,0 M (C X L X A)</v>
          </cell>
          <cell r="E9550" t="str">
            <v xml:space="preserve">UN    </v>
          </cell>
          <cell r="F9550" t="str">
            <v>836,25</v>
          </cell>
          <cell r="G9550" t="str">
            <v>836,25</v>
          </cell>
        </row>
        <row r="9551">
          <cell r="C9551">
            <v>3309</v>
          </cell>
          <cell r="D9551" t="str">
            <v>GABIAO TIPO CAIXA MALHA HEXAGONAL 8 X 10 CM (ZN/AL), FIO 2,7 MM, H = 0,50 M</v>
          </cell>
          <cell r="E9551" t="str">
            <v xml:space="preserve">M3    </v>
          </cell>
          <cell r="F9551" t="str">
            <v>571,08</v>
          </cell>
          <cell r="G9551" t="str">
            <v>571,08</v>
          </cell>
        </row>
        <row r="9552">
          <cell r="C9552">
            <v>34612</v>
          </cell>
          <cell r="D9552" t="str">
            <v>GABIAO TIPO CAIXA PARA SOLO REFORCADO, MALHA HEXAGONAL DE DUPLA TORCAO 8 X 10 CM (ZN/AL REVESTIDO COM POLIMERO), FIO 2,7 MM, DIMENSOES 2,0 X 1,0 X 0,5 M, COM CAUDA DE 3,0 M</v>
          </cell>
          <cell r="E9552" t="str">
            <v xml:space="preserve">UN    </v>
          </cell>
          <cell r="F9552" t="str">
            <v>1.034,30</v>
          </cell>
          <cell r="G9552" t="str">
            <v>1.034,30</v>
          </cell>
        </row>
        <row r="9553">
          <cell r="C9553">
            <v>34635</v>
          </cell>
          <cell r="D9553" t="str">
            <v>GABIAO TIPO CAIXA PARA SOLO REFORCADO, MALHA HEXAGONAL DE DUPLA TORCAO 8 X 10 CM (ZN/AL REVESTIDO COM POLIMERO), FIO 2,7 MM, DIMENSOES 2,0 X 1,0 X 1,0 M, COM CAUDA DE 3,0 M</v>
          </cell>
          <cell r="E9553" t="str">
            <v xml:space="preserve">UN    </v>
          </cell>
          <cell r="F9553" t="str">
            <v>1.330,06</v>
          </cell>
          <cell r="G9553" t="str">
            <v>1.330,06</v>
          </cell>
        </row>
        <row r="9554">
          <cell r="C9554">
            <v>34633</v>
          </cell>
          <cell r="D9554" t="str">
            <v>GABIAO TIPO CAIXA PARA SOLO REFORCADO, MALHA HEXAGONAL DE DUPLA TORCAO 8 X 10 CM (ZN/AL REVESTIDO COM POLIMERO), FIO 2,7 MM, DIMENSOES 2,0 X 1,0 X 1,0 M, COM CAUDA DE 4,0 M</v>
          </cell>
          <cell r="E9554" t="str">
            <v xml:space="preserve">UN    </v>
          </cell>
          <cell r="F9554" t="str">
            <v>1.466,07</v>
          </cell>
          <cell r="G9554" t="str">
            <v>1.466,07</v>
          </cell>
        </row>
        <row r="9555">
          <cell r="C9555">
            <v>40440</v>
          </cell>
          <cell r="D9555" t="str">
            <v>GABIAO TIPO CAIXA PARA SOLO REFORCADO, MALHA HEXAGONAL 8 X 10 CM (ZN/AL REVESTIDO COM POLIMERO), FIO 2,7 MM, DIMENSOES 2,0 X 1,0 X 0,5 M, COM CAUDA DE 4,0 M</v>
          </cell>
          <cell r="E9555" t="str">
            <v xml:space="preserve">M3    </v>
          </cell>
          <cell r="F9555" t="str">
            <v>749,04</v>
          </cell>
          <cell r="G9555" t="str">
            <v>749,04</v>
          </cell>
        </row>
        <row r="9556">
          <cell r="C9556">
            <v>40441</v>
          </cell>
          <cell r="D9556" t="str">
            <v>GABIAO TIPO CAIXA PARA SOLO REFORCADO, MALHA HEXAGONAL 8 X 10 CM (ZN/AL REVESTIDO COM POLIMERO), FIO 2,7 MM, DIMENSOES 2,0 X 1,0 X 1,0 M, COM CAUDA DE 4,0 M</v>
          </cell>
          <cell r="E9556" t="str">
            <v xml:space="preserve">M3    </v>
          </cell>
          <cell r="F9556" t="str">
            <v>478,22</v>
          </cell>
          <cell r="G9556" t="str">
            <v>478,22</v>
          </cell>
        </row>
        <row r="9557">
          <cell r="C9557">
            <v>40449</v>
          </cell>
          <cell r="D9557" t="str">
            <v>GABIAO TIPO CAIXA TRAPEZOIDAL, MALHA HEXAGONAL 10 X 12 CM (ZN/AL REVESTIDO COM POLIMERO) FIO 2,7 MM, FACE COM 65 GRAUS, COM GEOSSINTETICO, DIMENSOES 2,0 X 1,5 X 1,0 M (C X L X A)</v>
          </cell>
          <cell r="E9557" t="str">
            <v xml:space="preserve">M3    </v>
          </cell>
          <cell r="F9557" t="str">
            <v>402,02</v>
          </cell>
          <cell r="G9557" t="str">
            <v>402,02</v>
          </cell>
        </row>
        <row r="9558">
          <cell r="C9558">
            <v>34800</v>
          </cell>
          <cell r="D9558" t="str">
            <v>GABIAO TIPO CAIXA, MALHA HEXAGONAL 8 X 10 CM (ZN/AL REVESTIDO COM POLIMERO), FIO DE 2,4 MM, DIMENSOES 2,0 x 1,0 x 1,0 M (C X L X A)</v>
          </cell>
          <cell r="E9558" t="str">
            <v xml:space="preserve">M3    </v>
          </cell>
          <cell r="F9558" t="str">
            <v>502,73</v>
          </cell>
          <cell r="G9558" t="str">
            <v>502,73</v>
          </cell>
        </row>
        <row r="9559">
          <cell r="C9559">
            <v>11592</v>
          </cell>
          <cell r="D9559" t="str">
            <v>GABIAO TIPO CAIXA, MALHA HEXAGONAL 8 X 10 CM (ZN/AL REVESTIDO COM POLIMERO), FIO 2,4 MM, DIMENSOES 2,0 X 1,0 X 0,5 M (C X L X A)</v>
          </cell>
          <cell r="E9559" t="str">
            <v xml:space="preserve">UN    </v>
          </cell>
          <cell r="F9559" t="str">
            <v>719,12</v>
          </cell>
          <cell r="G9559" t="str">
            <v>719,12</v>
          </cell>
        </row>
        <row r="9560">
          <cell r="C9560">
            <v>40438</v>
          </cell>
          <cell r="D9560" t="str">
            <v>GABIAO TIPO CAIXA, MALHA HEXAGONAL 8 X 10 CM (ZN/AL), FIO DE 2,7 MM, DIMENSOES 2,0 X 1,0 X 1,0 M (C X L X A)</v>
          </cell>
          <cell r="E9560" t="str">
            <v xml:space="preserve">M3    </v>
          </cell>
          <cell r="F9560" t="str">
            <v>334,93</v>
          </cell>
          <cell r="G9560" t="str">
            <v>334,93</v>
          </cell>
        </row>
        <row r="9561">
          <cell r="C9561">
            <v>40436</v>
          </cell>
          <cell r="D9561" t="str">
            <v>GABIAO TIPO CAIXA, MALHA HEXAGONAL 8 X 10 CM (ZN/AL), FIO DE 2,7 MM, DIMENSOES 5,0 X 1,0 X 1,0 M (C X L X A)</v>
          </cell>
          <cell r="E9561" t="str">
            <v xml:space="preserve">M3    </v>
          </cell>
          <cell r="F9561" t="str">
            <v>417,63</v>
          </cell>
          <cell r="G9561" t="str">
            <v>417,63</v>
          </cell>
        </row>
        <row r="9562">
          <cell r="C9562">
            <v>4315</v>
          </cell>
          <cell r="D9562" t="str">
            <v>GANCHO CHATO EM FERRO GALVANIZADO,  L = 110 MM, RECOBRIMENTO = 100MM, SECAO 1/8 X 1/2" (3 MM X 12 MM), PARA FIXAR TELHA DE FIBROCIMENTO ONDULADA</v>
          </cell>
          <cell r="E9562" t="str">
            <v xml:space="preserve">UN    </v>
          </cell>
          <cell r="F9562" t="str">
            <v>2,61</v>
          </cell>
          <cell r="G9562" t="str">
            <v>2,61</v>
          </cell>
        </row>
        <row r="9563">
          <cell r="C9563">
            <v>402</v>
          </cell>
          <cell r="D9563" t="str">
            <v>GANCHO OLHAL EM ACO GALVANIZADO, ESPESSURA 16MM, ABERTURA 21MM</v>
          </cell>
          <cell r="E9563" t="str">
            <v xml:space="preserve">UN    </v>
          </cell>
          <cell r="F9563" t="str">
            <v>19,14</v>
          </cell>
          <cell r="G9563" t="str">
            <v>19,14</v>
          </cell>
        </row>
        <row r="9564">
          <cell r="C9564">
            <v>4226</v>
          </cell>
          <cell r="D9564" t="str">
            <v>GAS DE COZINHA - GLP</v>
          </cell>
          <cell r="E9564" t="str">
            <v xml:space="preserve">KG    </v>
          </cell>
          <cell r="F9564" t="str">
            <v>8,60</v>
          </cell>
          <cell r="G9564" t="str">
            <v>8,60</v>
          </cell>
        </row>
        <row r="9565">
          <cell r="C9565">
            <v>4222</v>
          </cell>
          <cell r="D9565" t="str">
            <v>GASOLINA COMUM</v>
          </cell>
          <cell r="E9565" t="str">
            <v xml:space="preserve">L     </v>
          </cell>
          <cell r="F9565" t="str">
            <v>7,28</v>
          </cell>
          <cell r="G9565" t="str">
            <v>7,28</v>
          </cell>
        </row>
        <row r="9566">
          <cell r="C9566">
            <v>34804</v>
          </cell>
          <cell r="D9566" t="str">
            <v>GEOGRELHA TECIDA COM FILAMENTOS DE POLIESTER + PVC, RESISTENCIA LONGITUDINAL: 90 KN/M, RESISTENCIA TRANSVERSAL: 30 KN/M, ALONGAMENTO = 12 POR CENTO</v>
          </cell>
          <cell r="E9566" t="str">
            <v xml:space="preserve">M2    </v>
          </cell>
          <cell r="F9566" t="str">
            <v>60,71</v>
          </cell>
          <cell r="G9566" t="str">
            <v>60,71</v>
          </cell>
        </row>
        <row r="9567">
          <cell r="C9567">
            <v>4013</v>
          </cell>
          <cell r="D9567" t="str">
            <v>GEOTEXTIL NAO TECIDO AGULHADO DE FILAMENTOS CONTINUOS 100% POLIESTER, RESITENCIA A TRACAO = 09 KN/M</v>
          </cell>
          <cell r="E9567" t="str">
            <v xml:space="preserve">M2    </v>
          </cell>
          <cell r="F9567" t="str">
            <v>5,60</v>
          </cell>
          <cell r="G9567" t="str">
            <v>5,60</v>
          </cell>
        </row>
        <row r="9568">
          <cell r="C9568">
            <v>4011</v>
          </cell>
          <cell r="D9568" t="str">
            <v>GEOTEXTIL NAO TECIDO AGULHADO DE FILAMENTOS CONTINUOS 100% POLIESTER, RESITENCIA A TRACAO = 10 KN/M</v>
          </cell>
          <cell r="E9568" t="str">
            <v xml:space="preserve">M2    </v>
          </cell>
          <cell r="F9568" t="str">
            <v>6,25</v>
          </cell>
          <cell r="G9568" t="str">
            <v>6,25</v>
          </cell>
        </row>
        <row r="9569">
          <cell r="C9569">
            <v>4021</v>
          </cell>
          <cell r="D9569" t="str">
            <v>GEOTEXTIL NAO TECIDO AGULHADO DE FILAMENTOS CONTINUOS 100% POLIESTER, RESITENCIA A TRACAO = 14 KN/M</v>
          </cell>
          <cell r="E9569" t="str">
            <v xml:space="preserve">M2    </v>
          </cell>
          <cell r="F9569" t="str">
            <v>7,80</v>
          </cell>
          <cell r="G9569" t="str">
            <v>7,80</v>
          </cell>
        </row>
        <row r="9570">
          <cell r="C9570">
            <v>4019</v>
          </cell>
          <cell r="D9570" t="str">
            <v>GEOTEXTIL NAO TECIDO AGULHADO DE FILAMENTOS CONTINUOS 100% POLIESTER, RESITENCIA A TRACAO = 16 KN/M</v>
          </cell>
          <cell r="E9570" t="str">
            <v xml:space="preserve">M2    </v>
          </cell>
          <cell r="F9570" t="str">
            <v>9,36</v>
          </cell>
          <cell r="G9570" t="str">
            <v>9,36</v>
          </cell>
        </row>
        <row r="9571">
          <cell r="C9571">
            <v>4012</v>
          </cell>
          <cell r="D9571" t="str">
            <v>GEOTEXTIL NAO TECIDO AGULHADO DE FILAMENTOS CONTINUOS 100% POLIESTER, RESITENCIA A TRACAO = 21 KN/M</v>
          </cell>
          <cell r="E9571" t="str">
            <v xml:space="preserve">M2    </v>
          </cell>
          <cell r="F9571" t="str">
            <v>12,54</v>
          </cell>
          <cell r="G9571" t="str">
            <v>12,54</v>
          </cell>
        </row>
        <row r="9572">
          <cell r="C9572">
            <v>4020</v>
          </cell>
          <cell r="D9572" t="str">
            <v>GEOTEXTIL NAO TECIDO AGULHADO DE FILAMENTOS CONTINUOS 100% POLIESTER, RESITENCIA A TRACAO = 26 KN/M</v>
          </cell>
          <cell r="E9572" t="str">
            <v xml:space="preserve">M2    </v>
          </cell>
          <cell r="F9572" t="str">
            <v>15,71</v>
          </cell>
          <cell r="G9572" t="str">
            <v>15,71</v>
          </cell>
        </row>
        <row r="9573">
          <cell r="C9573">
            <v>4018</v>
          </cell>
          <cell r="D9573" t="str">
            <v>GEOTEXTIL NAO TECIDO AGULHADO DE FILAMENTOS CONTINUOS 100% POLIESTER, RESITENCIA A TRACAO = 31 KN/M</v>
          </cell>
          <cell r="E9573" t="str">
            <v xml:space="preserve">M2    </v>
          </cell>
          <cell r="F9573" t="str">
            <v>18,82</v>
          </cell>
          <cell r="G9573" t="str">
            <v>18,82</v>
          </cell>
        </row>
        <row r="9574">
          <cell r="C9574">
            <v>36498</v>
          </cell>
          <cell r="D9574" t="str">
            <v>GERADOR PORTATIL MONOFASICO, POTENCIA 5500 VA, MOTOR A GASOLINA, POTENCIA DO MOTOR 13 CV</v>
          </cell>
          <cell r="E9574" t="str">
            <v xml:space="preserve">UN    </v>
          </cell>
          <cell r="F9574" t="str">
            <v>4.463,68</v>
          </cell>
          <cell r="G9574" t="str">
            <v>4.463,68</v>
          </cell>
        </row>
        <row r="9575">
          <cell r="C9575">
            <v>12872</v>
          </cell>
          <cell r="D9575" t="str">
            <v>GESSEIRO (HORISTA)</v>
          </cell>
          <cell r="E9575" t="str">
            <v xml:space="preserve">H     </v>
          </cell>
          <cell r="F9575" t="str">
            <v>17,70</v>
          </cell>
          <cell r="G9575" t="str">
            <v>20,50</v>
          </cell>
        </row>
        <row r="9576">
          <cell r="C9576">
            <v>41075</v>
          </cell>
          <cell r="D9576" t="str">
            <v>GESSEIRO (MENSALISTA)</v>
          </cell>
          <cell r="E9576" t="str">
            <v xml:space="preserve">MES   </v>
          </cell>
          <cell r="F9576" t="str">
            <v>3.136,34</v>
          </cell>
          <cell r="G9576" t="str">
            <v>3.634,17</v>
          </cell>
        </row>
        <row r="9577">
          <cell r="C9577">
            <v>44324</v>
          </cell>
          <cell r="D9577" t="str">
            <v>GESSO COLA, EM PO, PARA FIXACAO DE MOLDURAS, SANCAS E BLOCOS DE GESSO</v>
          </cell>
          <cell r="E9577" t="str">
            <v xml:space="preserve">KG    </v>
          </cell>
          <cell r="F9577" t="str">
            <v>2,61</v>
          </cell>
          <cell r="G9577" t="str">
            <v>2,61</v>
          </cell>
        </row>
        <row r="9578">
          <cell r="C9578">
            <v>3315</v>
          </cell>
          <cell r="D9578" t="str">
            <v>GESSO EM PO PARA REVESTIMENTOS/MOLDURAS/SANCAS E USO GERAL</v>
          </cell>
          <cell r="E9578" t="str">
            <v xml:space="preserve">KG    </v>
          </cell>
          <cell r="F9578" t="str">
            <v>0,75</v>
          </cell>
          <cell r="G9578" t="str">
            <v>0,75</v>
          </cell>
        </row>
        <row r="9579">
          <cell r="C9579">
            <v>36870</v>
          </cell>
          <cell r="D9579" t="str">
            <v>GESSO PROJETADO</v>
          </cell>
          <cell r="E9579" t="str">
            <v xml:space="preserve">KG    </v>
          </cell>
          <cell r="F9579" t="str">
            <v>0,58</v>
          </cell>
          <cell r="G9579" t="str">
            <v>0,58</v>
          </cell>
        </row>
        <row r="9580">
          <cell r="C9580">
            <v>5092</v>
          </cell>
          <cell r="D9580" t="str">
            <v>GONZO DE EMBUTIR, EM LATAO / ZAMAC, *20 X 48* MM, PARA JANELA BASCULANTE / PIVOTANTE, JOGO COM 4 PECAS (PAR)  - INCLUI PARAFUSOS</v>
          </cell>
          <cell r="E9580" t="str">
            <v xml:space="preserve">PAR   </v>
          </cell>
          <cell r="F9580" t="str">
            <v>17,99</v>
          </cell>
          <cell r="G9580" t="str">
            <v>17,99</v>
          </cell>
        </row>
        <row r="9581">
          <cell r="C9581">
            <v>11462</v>
          </cell>
          <cell r="D9581" t="str">
            <v>GONZO DE SOBREPOR, EM LATAO / ZAMAC, PARA JANELA PIVOTANTE - INCLUI PARAFUSOS</v>
          </cell>
          <cell r="E9581" t="str">
            <v xml:space="preserve">PAR   </v>
          </cell>
          <cell r="F9581" t="str">
            <v>18,39</v>
          </cell>
          <cell r="G9581" t="str">
            <v>18,39</v>
          </cell>
        </row>
        <row r="9582">
          <cell r="C9582">
            <v>36529</v>
          </cell>
          <cell r="D9582" t="str">
            <v>GRADE DE DISCOS COM CONTROLE REMOTO, REBOCAVEL, COM 24 DISCOS 24" X 6 MM, COM PNEUS PARA TRANSPORTE</v>
          </cell>
          <cell r="E9582" t="str">
            <v xml:space="preserve">UN    </v>
          </cell>
          <cell r="F9582" t="str">
            <v>78.443,87</v>
          </cell>
          <cell r="G9582" t="str">
            <v>78.443,87</v>
          </cell>
        </row>
        <row r="9583">
          <cell r="C9583">
            <v>3318</v>
          </cell>
          <cell r="D9583" t="str">
            <v>GRADE DE DISCOS MECANICA 20X24" COM 20 DISCOS 24" X 6MM  COM PNEUS PARA TRANSPORTE</v>
          </cell>
          <cell r="E9583" t="str">
            <v xml:space="preserve">UN    </v>
          </cell>
          <cell r="F9583" t="str">
            <v>61.500,00</v>
          </cell>
          <cell r="G9583" t="str">
            <v>61.500,00</v>
          </cell>
        </row>
        <row r="9584">
          <cell r="C9584">
            <v>3324</v>
          </cell>
          <cell r="D9584" t="str">
            <v>GRAMA BATATAIS EM PLACAS, SEM PLANTIO</v>
          </cell>
          <cell r="E9584" t="str">
            <v xml:space="preserve">M2    </v>
          </cell>
          <cell r="F9584" t="str">
            <v>8,92</v>
          </cell>
          <cell r="G9584" t="str">
            <v>8,92</v>
          </cell>
        </row>
        <row r="9585">
          <cell r="C9585">
            <v>3322</v>
          </cell>
          <cell r="D9585" t="str">
            <v>GRAMA ESMERALDA OU SAO CARLOS OU CURITIBANA, EM PLACAS, SEM PLANTIO</v>
          </cell>
          <cell r="E9585" t="str">
            <v xml:space="preserve">M2    </v>
          </cell>
          <cell r="F9585" t="str">
            <v>12,50</v>
          </cell>
          <cell r="G9585" t="str">
            <v>12,50</v>
          </cell>
        </row>
        <row r="9586">
          <cell r="C9586">
            <v>5076</v>
          </cell>
          <cell r="D9586" t="str">
            <v>GRAMPO DE ACO POLIDO 1 " X 9</v>
          </cell>
          <cell r="E9586" t="str">
            <v xml:space="preserve">KG    </v>
          </cell>
          <cell r="F9586" t="str">
            <v>20,86</v>
          </cell>
          <cell r="G9586" t="str">
            <v>20,86</v>
          </cell>
        </row>
        <row r="9587">
          <cell r="C9587">
            <v>5077</v>
          </cell>
          <cell r="D9587" t="str">
            <v>GRAMPO DE ACO POLIDO 7/8 " X 9</v>
          </cell>
          <cell r="E9587" t="str">
            <v xml:space="preserve">KG    </v>
          </cell>
          <cell r="F9587" t="str">
            <v>23,05</v>
          </cell>
          <cell r="G9587" t="str">
            <v>23,05</v>
          </cell>
        </row>
        <row r="9588">
          <cell r="C9588">
            <v>11837</v>
          </cell>
          <cell r="D9588" t="str">
            <v>GRAMPO LINHA VIVA DE LATAO ESTANHADO, DIAMETRO DO CONDUTOR PRINCIPAL DE 10 A 120 MM2, DIAMETRO DA DERIVACAO DE 10 A 70 MM2</v>
          </cell>
          <cell r="E9588" t="str">
            <v xml:space="preserve">UN    </v>
          </cell>
          <cell r="F9588" t="str">
            <v>79,96</v>
          </cell>
          <cell r="G9588" t="str">
            <v>79,96</v>
          </cell>
        </row>
        <row r="9589">
          <cell r="C9589">
            <v>38055</v>
          </cell>
          <cell r="D9589" t="str">
            <v>GRAMPO METALICO TIPO OLHAL PARA HASTE DE ATERRAMENTO DE 1/2'', CONDUTOR DE *10* A 50 MM2</v>
          </cell>
          <cell r="E9589" t="str">
            <v xml:space="preserve">UN    </v>
          </cell>
          <cell r="F9589" t="str">
            <v>7,25</v>
          </cell>
          <cell r="G9589" t="str">
            <v>7,25</v>
          </cell>
        </row>
        <row r="9590">
          <cell r="C9590">
            <v>415</v>
          </cell>
          <cell r="D9590" t="str">
            <v>GRAMPO METALICO TIPO OLHAL PARA HASTE DE ATERRAMENTO DE 1'', CONDUTOR DE *10* A 50 MM2</v>
          </cell>
          <cell r="E9590" t="str">
            <v xml:space="preserve">UN    </v>
          </cell>
          <cell r="F9590" t="str">
            <v>32,79</v>
          </cell>
          <cell r="G9590" t="str">
            <v>32,79</v>
          </cell>
        </row>
        <row r="9591">
          <cell r="C9591">
            <v>416</v>
          </cell>
          <cell r="D9591" t="str">
            <v>GRAMPO METALICO TIPO OLHAL PARA HASTE DE ATERRAMENTO DE 3/4'', CONDUTOR DE *10* A 50 MM2</v>
          </cell>
          <cell r="E9591" t="str">
            <v xml:space="preserve">UN    </v>
          </cell>
          <cell r="F9591" t="str">
            <v>12,00</v>
          </cell>
          <cell r="G9591" t="str">
            <v>12,00</v>
          </cell>
        </row>
        <row r="9592">
          <cell r="C9592">
            <v>425</v>
          </cell>
          <cell r="D9592" t="str">
            <v>GRAMPO METALICO TIPO OLHAL PARA HASTE DE ATERRAMENTO DE 5/8'', CONDUTOR DE *10* A 50 MM2</v>
          </cell>
          <cell r="E9592" t="str">
            <v xml:space="preserve">UN    </v>
          </cell>
          <cell r="F9592" t="str">
            <v>7,44</v>
          </cell>
          <cell r="G9592" t="str">
            <v>7,44</v>
          </cell>
        </row>
        <row r="9593">
          <cell r="C9593">
            <v>426</v>
          </cell>
          <cell r="D9593" t="str">
            <v>GRAMPO METALICO TIPO U PARA HASTE DE ATERRAMENTO DE ATE 3/4'', CONDUTOR DE 10 A 25 MM2</v>
          </cell>
          <cell r="E9593" t="str">
            <v xml:space="preserve">UN    </v>
          </cell>
          <cell r="F9593" t="str">
            <v>40,98</v>
          </cell>
          <cell r="G9593" t="str">
            <v>40,98</v>
          </cell>
        </row>
        <row r="9594">
          <cell r="C9594">
            <v>38056</v>
          </cell>
          <cell r="D9594" t="str">
            <v>GRAMPO METALICO TIPO U PARA HASTE DE ATERRAMENTO DE ATE 5/8'', CONDUTOR DE 10 A 25 MM2</v>
          </cell>
          <cell r="E9594" t="str">
            <v xml:space="preserve">UN    </v>
          </cell>
          <cell r="F9594" t="str">
            <v>40,02</v>
          </cell>
          <cell r="G9594" t="str">
            <v>40,02</v>
          </cell>
        </row>
        <row r="9595">
          <cell r="C9595">
            <v>1564</v>
          </cell>
          <cell r="D9595" t="str">
            <v>GRAMPO PARALELO METALICO PARA CABO DE 6 A 50 MM2, COM 2 PARAFUSOS</v>
          </cell>
          <cell r="E9595" t="str">
            <v xml:space="preserve">UN    </v>
          </cell>
          <cell r="F9595" t="str">
            <v>15,27</v>
          </cell>
          <cell r="G9595" t="str">
            <v>15,27</v>
          </cell>
        </row>
        <row r="9596">
          <cell r="C9596">
            <v>11032</v>
          </cell>
          <cell r="D9596" t="str">
            <v>GRAMPO U DE 5/8 " N8 EM FERRO GALVANIZADO</v>
          </cell>
          <cell r="E9596" t="str">
            <v xml:space="preserve">UN    </v>
          </cell>
          <cell r="F9596" t="str">
            <v>14,73</v>
          </cell>
          <cell r="G9596" t="str">
            <v>14,73</v>
          </cell>
        </row>
        <row r="9597">
          <cell r="C9597">
            <v>36786</v>
          </cell>
          <cell r="D9597" t="str">
            <v>GRANALHA DE ACO, ANGULAR (GRIT), PARA JATEAMENTO, PENEIRA 0,117 A 1,00 MM, (SAE G-40 A G-80)</v>
          </cell>
          <cell r="E9597" t="str">
            <v>SC25KG</v>
          </cell>
          <cell r="F9597" t="str">
            <v>149,14</v>
          </cell>
          <cell r="G9597" t="str">
            <v>149,14</v>
          </cell>
        </row>
        <row r="9598">
          <cell r="C9598">
            <v>36785</v>
          </cell>
          <cell r="D9598" t="str">
            <v>GRANALHA DE ACO, ANGULAR (GRIT), PARA JATEAMENTO, PENEIRA 1,41 A 1,19 MM (SAE G16)</v>
          </cell>
          <cell r="E9598" t="str">
            <v>SC25KG</v>
          </cell>
          <cell r="F9598" t="str">
            <v>129,59</v>
          </cell>
          <cell r="G9598" t="str">
            <v>129,59</v>
          </cell>
        </row>
        <row r="9599">
          <cell r="C9599">
            <v>36782</v>
          </cell>
          <cell r="D9599" t="str">
            <v>GRANALHA DE ACO, ESFERICA (SHOT), PARA JATEAMENTO, PENEIRA 0,40 A 1,00 MM (SAE S-170 A S-280)</v>
          </cell>
          <cell r="E9599" t="str">
            <v>SC25KG</v>
          </cell>
          <cell r="F9599" t="str">
            <v>154,69</v>
          </cell>
          <cell r="G9599" t="str">
            <v>154,69</v>
          </cell>
        </row>
        <row r="9600">
          <cell r="C9600">
            <v>44481</v>
          </cell>
          <cell r="D9600" t="str">
            <v>GRANALHA DE ACO, ESFERICA (SHOT), PARA JATEAMENTO, PENEIRA 1,19 A 1,00 MM  (SAE S390)</v>
          </cell>
          <cell r="E9600" t="str">
            <v>SC25KG</v>
          </cell>
          <cell r="F9600" t="str">
            <v>174,25</v>
          </cell>
          <cell r="G9600" t="str">
            <v>174,25</v>
          </cell>
        </row>
        <row r="9601">
          <cell r="C9601">
            <v>4824</v>
          </cell>
          <cell r="D9601" t="str">
            <v>GRANILHA/ GRANA/ PEDRISCO OU AGREGADO EM MARMORE/ GRANITO/ QUARTZO E CALCARIO, PRETO, CINZA, PALHA OU BRANCO</v>
          </cell>
          <cell r="E9601" t="str">
            <v xml:space="preserve">KG    </v>
          </cell>
          <cell r="F9601" t="str">
            <v>0,36</v>
          </cell>
          <cell r="G9601" t="str">
            <v>0,36</v>
          </cell>
        </row>
        <row r="9602">
          <cell r="C9602">
            <v>11795</v>
          </cell>
          <cell r="D9602" t="str">
            <v>GRANITO PARA BANCADA, POLIDO, TIPO ANDORINHA/ QUARTZ/ CASTELO/ CORUMBA OU OUTROS EQUIVALENTES DA REGIAO, E=  *2,5* CM</v>
          </cell>
          <cell r="E9602" t="str">
            <v xml:space="preserve">M2    </v>
          </cell>
          <cell r="F9602" t="str">
            <v>354,71</v>
          </cell>
          <cell r="G9602" t="str">
            <v>354,71</v>
          </cell>
        </row>
        <row r="9603">
          <cell r="C9603">
            <v>134</v>
          </cell>
          <cell r="D9603" t="str">
            <v>GRAUTE CIMENTICIO PARA USO GERAL</v>
          </cell>
          <cell r="E9603" t="str">
            <v xml:space="preserve">KG    </v>
          </cell>
          <cell r="F9603" t="str">
            <v>1,24</v>
          </cell>
          <cell r="G9603" t="str">
            <v>1,24</v>
          </cell>
        </row>
        <row r="9604">
          <cell r="C9604">
            <v>4229</v>
          </cell>
          <cell r="D9604" t="str">
            <v>GRAXA LUBRIFICANTE</v>
          </cell>
          <cell r="E9604" t="str">
            <v xml:space="preserve">KG    </v>
          </cell>
          <cell r="F9604" t="str">
            <v>32,96</v>
          </cell>
          <cell r="G9604" t="str">
            <v>32,96</v>
          </cell>
        </row>
        <row r="9605">
          <cell r="C9605">
            <v>11731</v>
          </cell>
          <cell r="D9605" t="str">
            <v>GRELHA FIXA, EM PVC BRANCA, QUADRADA, 150 X 150 MM, PARA RALOS E CAIXAS</v>
          </cell>
          <cell r="E9605" t="str">
            <v xml:space="preserve">UN    </v>
          </cell>
          <cell r="F9605" t="str">
            <v>10,27</v>
          </cell>
          <cell r="G9605" t="str">
            <v>10,27</v>
          </cell>
        </row>
        <row r="9606">
          <cell r="C9606">
            <v>11732</v>
          </cell>
          <cell r="D9606" t="str">
            <v>GRELHA FIXA, PVC CROMADA, REDONDA, 150 MM, PARA RALOS E CAIXAS</v>
          </cell>
          <cell r="E9606" t="str">
            <v xml:space="preserve">UN    </v>
          </cell>
          <cell r="F9606" t="str">
            <v>26,93</v>
          </cell>
          <cell r="G9606" t="str">
            <v>26,93</v>
          </cell>
        </row>
        <row r="9607">
          <cell r="C9607">
            <v>11244</v>
          </cell>
          <cell r="D9607" t="str">
            <v>GRELHA FOFO ARTICULADA, CARGA MAXIMA 1,5 T, *300 X 1000* MM, E= *15* MM</v>
          </cell>
          <cell r="E9607" t="str">
            <v xml:space="preserve">UN    </v>
          </cell>
          <cell r="F9607" t="str">
            <v>188,21</v>
          </cell>
          <cell r="G9607" t="str">
            <v>188,21</v>
          </cell>
        </row>
        <row r="9608">
          <cell r="C9608">
            <v>11245</v>
          </cell>
          <cell r="D9608" t="str">
            <v>GRELHA FOFO SIMPLES COM REQUADRO, CARGA MAXIMA  12,5 T, *300 X 1000* MM, E= *15* MM, AREA ESTACIONAMENTO CARRO PASSEIO</v>
          </cell>
          <cell r="E9608" t="str">
            <v xml:space="preserve">UN    </v>
          </cell>
          <cell r="F9608" t="str">
            <v>260,32</v>
          </cell>
          <cell r="G9608" t="str">
            <v>260,32</v>
          </cell>
        </row>
        <row r="9609">
          <cell r="C9609">
            <v>11235</v>
          </cell>
          <cell r="D9609" t="str">
            <v>GRELHA FOFO SIMPLES COM REQUADRO, CARGA MAXIMA 1,5 T, 150 X 1000 MM, E= *15* MM</v>
          </cell>
          <cell r="E9609" t="str">
            <v xml:space="preserve">UN    </v>
          </cell>
          <cell r="F9609" t="str">
            <v>143,62</v>
          </cell>
          <cell r="G9609" t="str">
            <v>143,62</v>
          </cell>
        </row>
        <row r="9610">
          <cell r="C9610">
            <v>11236</v>
          </cell>
          <cell r="D9610" t="str">
            <v>GRELHA FOFO SIMPLES COM REQUADRO, CARGA MAXIMA 1,5 T, 200 X 1000 MM, E= *15* MM</v>
          </cell>
          <cell r="E9610" t="str">
            <v xml:space="preserve">UN    </v>
          </cell>
          <cell r="F9610" t="str">
            <v>182,52</v>
          </cell>
          <cell r="G9610" t="str">
            <v>182,52</v>
          </cell>
        </row>
        <row r="9611">
          <cell r="C9611">
            <v>36494</v>
          </cell>
          <cell r="D9611" t="str">
            <v>GRUA ASCENCIONAL, LANCA DE 30 M, CAPACIDADE DE 1,0 T A 30 M, ALTURA ATE 39 M</v>
          </cell>
          <cell r="E9611" t="str">
            <v xml:space="preserve">UN    </v>
          </cell>
          <cell r="F9611" t="str">
            <v>651.870,31</v>
          </cell>
          <cell r="G9611" t="str">
            <v>651.870,31</v>
          </cell>
        </row>
        <row r="9612">
          <cell r="C9612">
            <v>36493</v>
          </cell>
          <cell r="D9612" t="str">
            <v>GRUA ASCENCIONAL, LANCA DE 42 M, CAPACIDADE DE 1,5 T A 30 M, ALTURA ATE 39 M</v>
          </cell>
          <cell r="E9612" t="str">
            <v xml:space="preserve">UN    </v>
          </cell>
          <cell r="F9612" t="str">
            <v>738.542,58</v>
          </cell>
          <cell r="G9612" t="str">
            <v>738.542,58</v>
          </cell>
        </row>
        <row r="9613">
          <cell r="C9613">
            <v>36492</v>
          </cell>
          <cell r="D9613" t="str">
            <v>GRUA ASCENCIONAL, LANCA DE 50 M, CAPACIDADE DE 2,33 T A 30 M, ALTURA ATE 48 M</v>
          </cell>
          <cell r="E9613" t="str">
            <v xml:space="preserve">UN    </v>
          </cell>
          <cell r="F9613" t="str">
            <v>1.371.932,03</v>
          </cell>
          <cell r="G9613" t="str">
            <v>1.371.932,03</v>
          </cell>
        </row>
        <row r="9614">
          <cell r="C9614">
            <v>13333</v>
          </cell>
          <cell r="D9614" t="str">
            <v>GRUPO DE SOLDAGEM C/ GERADOR A DIESEL 60 CV PARA SOLDA ELETRICA, SOBRE 04 RODAS, COM MOTOR 4 CILINDROS</v>
          </cell>
          <cell r="E9614" t="str">
            <v xml:space="preserve">UN    </v>
          </cell>
          <cell r="F9614" t="str">
            <v>123.609,69</v>
          </cell>
          <cell r="G9614" t="str">
            <v>123.609,69</v>
          </cell>
        </row>
        <row r="9615">
          <cell r="C9615">
            <v>13533</v>
          </cell>
          <cell r="D9615" t="str">
            <v>GRUPO DE SOLDAGEM COM GERADOR A DIESEL 30 CV, PARA SOLDA ELETRICA, SOBRE DUAS RODAS</v>
          </cell>
          <cell r="E9615" t="str">
            <v xml:space="preserve">UN    </v>
          </cell>
          <cell r="F9615" t="str">
            <v>110.493,33</v>
          </cell>
          <cell r="G9615" t="str">
            <v>110.493,33</v>
          </cell>
        </row>
        <row r="9616">
          <cell r="C9616">
            <v>36499</v>
          </cell>
          <cell r="D9616" t="str">
            <v>GRUPO GERADOR A GASOLINA, POTENCIA NOMINAL 2,2 KW, TENSAO DE SAIDA 110/220 V, MOTOR POTENCIA 6,5 HP</v>
          </cell>
          <cell r="E9616" t="str">
            <v xml:space="preserve">UN    </v>
          </cell>
          <cell r="F9616" t="str">
            <v>2.410,39</v>
          </cell>
          <cell r="G9616" t="str">
            <v>2.410,39</v>
          </cell>
        </row>
        <row r="9617">
          <cell r="C9617">
            <v>39585</v>
          </cell>
          <cell r="D9617" t="str">
            <v>GRUPO GERADOR DIESEL, COM CARENAGEM, POTENCIA STANDART ENTRE 100 E 110 KVA, VELOCIDADE DE 1800 RPM, FREQUENCIA DE 60 HZ</v>
          </cell>
          <cell r="E9617" t="str">
            <v xml:space="preserve">UN    </v>
          </cell>
          <cell r="F9617" t="str">
            <v>79.814,77</v>
          </cell>
          <cell r="G9617" t="str">
            <v>79.814,77</v>
          </cell>
        </row>
        <row r="9618">
          <cell r="C9618">
            <v>39586</v>
          </cell>
          <cell r="D9618" t="str">
            <v>GRUPO GERADOR DIESEL, COM CARENAGEM, POTENCIA STANDART ENTRE 140 E 150 KVA, VELOCIDADE DE 1800 RPM, FREQUENCIA DE 60 HZ</v>
          </cell>
          <cell r="E9618" t="str">
            <v xml:space="preserve">UN    </v>
          </cell>
          <cell r="F9618" t="str">
            <v>93.617,33</v>
          </cell>
          <cell r="G9618" t="str">
            <v>93.617,33</v>
          </cell>
        </row>
        <row r="9619">
          <cell r="C9619">
            <v>39587</v>
          </cell>
          <cell r="D9619" t="str">
            <v>GRUPO GERADOR DIESEL, COM CARENAGEM, POTENCIA STANDART ENTRE 210 E 220 KVA, VELOCIDADE DE 1800 RPM, FREQUENCIA DE 60 HZ</v>
          </cell>
          <cell r="E9619" t="str">
            <v xml:space="preserve">UN    </v>
          </cell>
          <cell r="F9619" t="str">
            <v>114.021,11</v>
          </cell>
          <cell r="G9619" t="str">
            <v>114.021,11</v>
          </cell>
        </row>
        <row r="9620">
          <cell r="C9620">
            <v>39588</v>
          </cell>
          <cell r="D9620" t="str">
            <v>GRUPO GERADOR DIESEL, COM CARENAGEM, POTENCIA STANDART ENTRE 250 E 260 KVA, VELOCIDADE DE 1800 RPM, FREQUENCIA DE 60 HZ</v>
          </cell>
          <cell r="E9620" t="str">
            <v xml:space="preserve">UN    </v>
          </cell>
          <cell r="F9620" t="str">
            <v>132.024,44</v>
          </cell>
          <cell r="G9620" t="str">
            <v>132.024,44</v>
          </cell>
        </row>
        <row r="9621">
          <cell r="C9621">
            <v>39584</v>
          </cell>
          <cell r="D9621" t="str">
            <v>GRUPO GERADOR DIESEL, COM CARENAGEM, POTENCIA STANDART ENTRE 50 E 55 KVA, VELOCIDADE DE 1800 RPM, FREQUENCIA DE 60 HZ</v>
          </cell>
          <cell r="E9621" t="str">
            <v xml:space="preserve">UN    </v>
          </cell>
          <cell r="F9621" t="str">
            <v>71.077,16</v>
          </cell>
          <cell r="G9621" t="str">
            <v>71.077,16</v>
          </cell>
        </row>
        <row r="9622">
          <cell r="C9622">
            <v>39590</v>
          </cell>
          <cell r="D9622" t="str">
            <v>GRUPO GERADOR DIESEL, SEM CARENAGEM, POTENCIA STANDART ENTRE 100 E 110 KVA, VELOCIDADE DE 1800 RPM, FREQUENCIA DE 60 HZ</v>
          </cell>
          <cell r="E9622" t="str">
            <v xml:space="preserve">UN    </v>
          </cell>
          <cell r="F9622" t="str">
            <v>69.372,84</v>
          </cell>
          <cell r="G9622" t="str">
            <v>69.372,84</v>
          </cell>
        </row>
        <row r="9623">
          <cell r="C9623">
            <v>39592</v>
          </cell>
          <cell r="D9623" t="str">
            <v>GRUPO GERADOR DIESEL, SEM CARENAGEM, POTENCIA STANDART ENTRE 210 E 220 KVA, VELOCIDADE DE 1800 RPM, FREQUENCIA DE 60 HZ</v>
          </cell>
          <cell r="E9623" t="str">
            <v xml:space="preserve">UN    </v>
          </cell>
          <cell r="F9623" t="str">
            <v>99.690,45</v>
          </cell>
          <cell r="G9623" t="str">
            <v>99.690,45</v>
          </cell>
        </row>
        <row r="9624">
          <cell r="C9624">
            <v>39593</v>
          </cell>
          <cell r="D9624" t="str">
            <v>GRUPO GERADOR DIESEL, SEM CARENAGEM, POTENCIA STANDART ENTRE 250 E 260 KVA, VELOCIDADE DE 1800 RPM, FREQUENCIA DE 60 HZ</v>
          </cell>
          <cell r="E9624" t="str">
            <v xml:space="preserve">UN    </v>
          </cell>
          <cell r="F9624" t="str">
            <v>114.021,11</v>
          </cell>
          <cell r="G9624" t="str">
            <v>114.021,11</v>
          </cell>
        </row>
        <row r="9625">
          <cell r="C9625">
            <v>14254</v>
          </cell>
          <cell r="D9625" t="str">
            <v>GRUPO GERADOR DIESEL, SEM CARENAGEM, POTENCIA STANDART ENTRE 80 E 90 KVA, VELOCIDADE DE 1800 RPM, FREQUENCIA DE 60 HZ</v>
          </cell>
          <cell r="E9625" t="str">
            <v xml:space="preserve">UN    </v>
          </cell>
          <cell r="F9625" t="str">
            <v>64.812,00</v>
          </cell>
          <cell r="G9625" t="str">
            <v>64.812,00</v>
          </cell>
        </row>
        <row r="9626">
          <cell r="C9626">
            <v>44494</v>
          </cell>
          <cell r="D9626" t="str">
            <v>GRUPO GERADOR ESTACIONARIO SILENCIADO, POTENCIA 50 KVA, MOTOR  DIESEL</v>
          </cell>
          <cell r="E9626" t="str">
            <v xml:space="preserve">UN    </v>
          </cell>
          <cell r="F9626" t="str">
            <v>54.123,19</v>
          </cell>
          <cell r="G9626" t="str">
            <v>54.123,19</v>
          </cell>
        </row>
        <row r="9627">
          <cell r="C9627">
            <v>25019</v>
          </cell>
          <cell r="D9627" t="str">
            <v>GRUPO GERADOR ESTACIONARIO, MOTOR DIESEL POTENCIA 170 KVA</v>
          </cell>
          <cell r="E9627" t="str">
            <v xml:space="preserve">UN    </v>
          </cell>
          <cell r="F9627" t="str">
            <v>92.773,19</v>
          </cell>
          <cell r="G9627" t="str">
            <v>92.773,19</v>
          </cell>
        </row>
        <row r="9628">
          <cell r="C9628">
            <v>36501</v>
          </cell>
          <cell r="D9628" t="str">
            <v>GRUPO GERADOR ESTACIONARIO, POTENCIA 150 KVA, MOTOR DIESEL</v>
          </cell>
          <cell r="E9628" t="str">
            <v xml:space="preserve">UN    </v>
          </cell>
          <cell r="F9628" t="str">
            <v>82.600,12</v>
          </cell>
          <cell r="G9628" t="str">
            <v>82.600,12</v>
          </cell>
        </row>
        <row r="9629">
          <cell r="C9629">
            <v>44493</v>
          </cell>
          <cell r="D9629" t="str">
            <v>GRUPO GERADOR ESTACIONARIO, SILENCIADO, POTENCIA 180 KVA, MOTOR  DIESEL</v>
          </cell>
          <cell r="E9629" t="str">
            <v xml:space="preserve">UN    </v>
          </cell>
          <cell r="F9629" t="str">
            <v>99.301,16</v>
          </cell>
          <cell r="G9629" t="str">
            <v>99.301,16</v>
          </cell>
        </row>
        <row r="9630">
          <cell r="C9630">
            <v>36500</v>
          </cell>
          <cell r="D9630" t="str">
            <v>GRUPO GERADOR REBOCAVEL, POTENCIA *66* KVA, MOTOR A DIESEL</v>
          </cell>
          <cell r="E9630" t="str">
            <v xml:space="preserve">UN    </v>
          </cell>
          <cell r="F9630" t="str">
            <v>58.371,24</v>
          </cell>
          <cell r="G9630" t="str">
            <v>58.371,24</v>
          </cell>
        </row>
        <row r="9631">
          <cell r="C9631">
            <v>20017</v>
          </cell>
          <cell r="D9631" t="str">
            <v>GUARNICAO / ALIZAR / VISTA LISA EM MADEIRA MACICA, PARA PORTA  , E = *1* CM, L = *5* CM, CEDRINHO / ANGELIM COMERCIAL / TAURI/ CURUPIXA / PEROBA / CUMARU OU EQUIVALENTE DA REGIAO</v>
          </cell>
          <cell r="E9631" t="str">
            <v xml:space="preserve">M     </v>
          </cell>
          <cell r="F9631" t="str">
            <v>8,70</v>
          </cell>
          <cell r="G9631" t="str">
            <v>8,70</v>
          </cell>
        </row>
        <row r="9632">
          <cell r="C9632">
            <v>20007</v>
          </cell>
          <cell r="D9632" t="str">
            <v>GUARNICAO / ALIZAR / VISTA LISA EM MADEIRA MACICA, PARA PORTA , E = *1* CM, L = *5* CM,  PINUS /EUCALIPTO / VIROLA OU EQUIVALENTE DA REGIAO</v>
          </cell>
          <cell r="E9632" t="str">
            <v xml:space="preserve">M     </v>
          </cell>
          <cell r="F9632" t="str">
            <v>5,19</v>
          </cell>
          <cell r="G9632" t="str">
            <v>5,19</v>
          </cell>
        </row>
        <row r="9633">
          <cell r="C9633">
            <v>39831</v>
          </cell>
          <cell r="D9633" t="str">
            <v>GUARNICAO / ALIZAR / VISTA, E = *1,5* CM, L = *5,0* CM, EM POLIESTIRENO, BRANCO (JOGO PARA 1 FACE)</v>
          </cell>
          <cell r="E9633" t="str">
            <v xml:space="preserve">JG    </v>
          </cell>
          <cell r="F9633" t="str">
            <v>345,71</v>
          </cell>
          <cell r="G9633" t="str">
            <v>345,71</v>
          </cell>
        </row>
        <row r="9634">
          <cell r="C9634">
            <v>36888</v>
          </cell>
          <cell r="D9634" t="str">
            <v>GUARNICAO / MOLDURA / ARREMATE DE ACABAMENTO PARA ESQUADRIA, EM ALUMINIO PERFIL 25, ACABAMENTO ANODIZADO BRANCO OU BRILHANTE, PARA 1 FACE</v>
          </cell>
          <cell r="E9634" t="str">
            <v xml:space="preserve">M     </v>
          </cell>
          <cell r="F9634" t="str">
            <v>17,59</v>
          </cell>
          <cell r="G9634" t="str">
            <v>17,59</v>
          </cell>
        </row>
        <row r="9635">
          <cell r="C9635">
            <v>39836</v>
          </cell>
          <cell r="D9635" t="str">
            <v>GUARNICAO/ALIZAR/VISTA, E = *1,3* CM, L = *5,0* CM HASTE REGULAVEL = *35* MM, EM MDF/PVC WOOD/ POLIESTIRENO OU MADEIRA LAMINADA, PRIMER BRANCO (JOGO PARA 1 FACE)</v>
          </cell>
          <cell r="E9635" t="str">
            <v xml:space="preserve">JG    </v>
          </cell>
          <cell r="F9635" t="str">
            <v>303,77</v>
          </cell>
          <cell r="G9635" t="str">
            <v>303,77</v>
          </cell>
        </row>
        <row r="9636">
          <cell r="C9636">
            <v>39830</v>
          </cell>
          <cell r="D9636" t="str">
            <v>GUARNICAO/ALIZAR/VISTA, E = *1,3* CM, L = *7,0* CM, EM POLIESTIRENO, BRANCO (JOGO PARA 1 FACE)</v>
          </cell>
          <cell r="E9636" t="str">
            <v xml:space="preserve">JG    </v>
          </cell>
          <cell r="F9636" t="str">
            <v>346,44</v>
          </cell>
          <cell r="G9636" t="str">
            <v>346,44</v>
          </cell>
        </row>
        <row r="9637">
          <cell r="C9637">
            <v>40527</v>
          </cell>
          <cell r="D9637" t="str">
            <v>GUINCHO DE ALAVANCA MANUAL, CAPACIDADE DE 1,6 T, COM 20 M DE CABO DE ACO (AQUISICAO)</v>
          </cell>
          <cell r="E9637" t="str">
            <v xml:space="preserve">UN    </v>
          </cell>
          <cell r="F9637" t="str">
            <v>1.956,56</v>
          </cell>
          <cell r="G9637" t="str">
            <v>1.956,56</v>
          </cell>
        </row>
        <row r="9638">
          <cell r="C9638">
            <v>36497</v>
          </cell>
          <cell r="D9638" t="str">
            <v>GUINCHO DE ALAVANCA MANUAL, CAPACIDADE 3,2 T COM 20 M DE CABO DE ACO DIAMETRO 16,3 MM</v>
          </cell>
          <cell r="E9638" t="str">
            <v xml:space="preserve">UN    </v>
          </cell>
          <cell r="F9638" t="str">
            <v>2.233,63</v>
          </cell>
          <cell r="G9638" t="str">
            <v>2.233,63</v>
          </cell>
        </row>
        <row r="9639">
          <cell r="C9639">
            <v>36487</v>
          </cell>
          <cell r="D9639" t="str">
            <v>GUINCHO ELETRICO DE COLUNA, CAPACIDADE 400 KG, COM MOTO FREIO, MOTOR TRIFASICO DE 1,25 CV</v>
          </cell>
          <cell r="E9639" t="str">
            <v xml:space="preserve">UN    </v>
          </cell>
          <cell r="F9639" t="str">
            <v>3.889,09</v>
          </cell>
          <cell r="G9639" t="str">
            <v>3.889,09</v>
          </cell>
        </row>
        <row r="9640">
          <cell r="C9640">
            <v>44475</v>
          </cell>
          <cell r="D9640" t="str">
            <v>GUINDASTE HIDRAULICO AUTOPROPELIDO, COM LANCA TELESCOPICA 28,80 M, CAPACIDADE MAXIMA 30 T, POTENCIA 97 KW, TRACAO  4 X 4</v>
          </cell>
          <cell r="E9640" t="str">
            <v xml:space="preserve">UN    </v>
          </cell>
          <cell r="F9640" t="str">
            <v>1.139.895,45</v>
          </cell>
          <cell r="G9640" t="str">
            <v>1.139.895,45</v>
          </cell>
        </row>
        <row r="9641">
          <cell r="C9641">
            <v>44474</v>
          </cell>
          <cell r="D9641" t="str">
            <v>GUINDASTE HIDRAULICO AUTOPROPELIDO, COM LANCA TELESCOPICA 40 M, CAPACIDADE MAXIMA 60 T, POTENCIA 260 KW, TRACAO  6 X 6</v>
          </cell>
          <cell r="E9641" t="str">
            <v xml:space="preserve">UN    </v>
          </cell>
          <cell r="F9641" t="str">
            <v>2.192.106,64</v>
          </cell>
          <cell r="G9641" t="str">
            <v>2.192.106,64</v>
          </cell>
        </row>
        <row r="9642">
          <cell r="C9642">
            <v>44490</v>
          </cell>
          <cell r="D9642" t="str">
            <v>GUINDASTE HIDRAULICO AUTOPROPELIDO, COM LANCA TELESCOPICA 50 M, CAPACIDADE MAXIMA 100 T, POTENCIA 350 KW,  TRACAO 10 X 6</v>
          </cell>
          <cell r="E9642" t="str">
            <v xml:space="preserve">UN    </v>
          </cell>
          <cell r="F9642" t="str">
            <v>3.726.581,28</v>
          </cell>
          <cell r="G9642" t="str">
            <v>3.726.581,28</v>
          </cell>
        </row>
        <row r="9643">
          <cell r="C9643">
            <v>37776</v>
          </cell>
          <cell r="D9643" t="str">
            <v>GUINDAUTO HIDRAULICO, CAPACIDADE MAXIMA DE CARGA 10000 KG, MOMENTO MAXIMO DE CARGA 23 TM , ALCANCE MAXIMO HORIZONTAL 11,80 M, PARA MONTAGEM SOBRE CHASSI DE CAMINHAO PBT MINIMO 15000 KG (INCLUI MONTAGEM, NAO INCLUI CAMINHAO)</v>
          </cell>
          <cell r="E9643" t="str">
            <v xml:space="preserve">UN    </v>
          </cell>
          <cell r="F9643" t="str">
            <v>228.391,80</v>
          </cell>
          <cell r="G9643" t="str">
            <v>228.391,80</v>
          </cell>
        </row>
        <row r="9644">
          <cell r="C9644">
            <v>37775</v>
          </cell>
          <cell r="D9644" t="str">
            <v>GUINDAUTO HIDRAULICO, CAPACIDADE MAXIMA DE CARGA 14340 KG, MOMENTO MAXIMO DE CARGA 42,3 TM, ALCANCE MAXIMO HORIZONTAL 16,80 M, PARA MONTAGEM SOBRE CHASSI DE CAMINHAO PBT MINIMO 23000 KG (INCLUI MONTAGEM, NAO INCLUI CAMINHAO)</v>
          </cell>
          <cell r="E9644" t="str">
            <v xml:space="preserve">UN    </v>
          </cell>
          <cell r="F9644" t="str">
            <v>359.734,37</v>
          </cell>
          <cell r="G9644" t="str">
            <v>359.734,37</v>
          </cell>
        </row>
        <row r="9645">
          <cell r="C9645">
            <v>36491</v>
          </cell>
          <cell r="D9645" t="str">
            <v>GUINDAUTO HIDRAULICO, CAPACIDADE MAXIMA DE CARGA 30000 KG, MOMENTO MAXIMO DE CARGA 92,2 TM , ALCANCE MAXIMO HORIZONTAL  22,00 M, PARA MONTAGEM SOBRE CHASSI DE CAMINHAO PBT MINIMO 30000 KG (INCLUI MONTAGEM, NAO INCLUI CAMINHAO)</v>
          </cell>
          <cell r="E9645" t="str">
            <v xml:space="preserve">UN    </v>
          </cell>
          <cell r="F9645" t="str">
            <v>1.332.203,12</v>
          </cell>
          <cell r="G9645" t="str">
            <v>1.332.203,12</v>
          </cell>
        </row>
        <row r="9646">
          <cell r="C9646">
            <v>10712</v>
          </cell>
          <cell r="D9646" t="str">
            <v>GUINDAUTO HIDRAULICO, CAPACIDADE MAXIMA DE CARGA 3300 KG, MOMENTO MAXIMO DE CARGA 5,8 TM , ALCANCE MAXIMO HORIZONTAL  7,60 M, PARA MONTAGEM SOBRE CHASSI DE CAMINHAO PBT MINIMO 8000 KG (INCLUI MONTAGEM, NAO INCLUI CAMINHAO)</v>
          </cell>
          <cell r="E9646" t="str">
            <v xml:space="preserve">UN    </v>
          </cell>
          <cell r="F9646" t="str">
            <v>89.933,59</v>
          </cell>
          <cell r="G9646" t="str">
            <v>89.933,59</v>
          </cell>
        </row>
        <row r="9647">
          <cell r="C9647">
            <v>3363</v>
          </cell>
          <cell r="D9647" t="str">
            <v>GUINDAUTO HIDRAULICO, CAPACIDADE MAXIMA DE CARGA 6200 KG, MOMENTO MAXIMO DE CARGA 11,7 TM , ALCANCE MAXIMO HORIZONTAL  9,70 M, PARA MONTAGEM SOBRE CHASSI DE CAMINHAO PBT MINIMO 13000 KG (INCLUI MONTAGEM, NAO INCLUI CAMINHAO)</v>
          </cell>
          <cell r="E9647" t="str">
            <v xml:space="preserve">UN    </v>
          </cell>
          <cell r="F9647" t="str">
            <v>126.500,00</v>
          </cell>
          <cell r="G9647" t="str">
            <v>126.500,00</v>
          </cell>
        </row>
        <row r="9648">
          <cell r="C9648">
            <v>3365</v>
          </cell>
          <cell r="D9648" t="str">
            <v>GUINDAUTO HIDRAULICO, CAPACIDADE MAXIMA DE CARGA 8500 KG, MOMENTO MAXIMO DE CARGA 30,4 TM , ALCANCE MAXIMO HORIZONTAL  14,30 M, PARA MONTAGEM SOBRE CHASSI DE CAMINHAO PBT MINIMO 23000 KG (INCLUI MONTAGEM, NAO INCLUI CAMINHAO)</v>
          </cell>
          <cell r="E9648" t="str">
            <v xml:space="preserve">UN    </v>
          </cell>
          <cell r="F9648" t="str">
            <v>295.693,75</v>
          </cell>
          <cell r="G9648" t="str">
            <v>295.693,75</v>
          </cell>
        </row>
        <row r="9649">
          <cell r="C9649">
            <v>7569</v>
          </cell>
          <cell r="D9649" t="str">
            <v>HASTE ANCORA EM ACO GALVANIZADO, DIMENSOES 16 MM X 2000 MM</v>
          </cell>
          <cell r="E9649" t="str">
            <v xml:space="preserve">UN    </v>
          </cell>
          <cell r="F9649" t="str">
            <v>89,40</v>
          </cell>
          <cell r="G9649" t="str">
            <v>89,40</v>
          </cell>
        </row>
        <row r="9650">
          <cell r="C9650">
            <v>34349</v>
          </cell>
          <cell r="D9650" t="str">
            <v>HASTE DE ACO GALVANIZADO PARA FIXACAO DE CONCERTINA 2 "/3 M</v>
          </cell>
          <cell r="E9650" t="str">
            <v xml:space="preserve">UN    </v>
          </cell>
          <cell r="F9650" t="str">
            <v>34,49</v>
          </cell>
          <cell r="G9650" t="str">
            <v>34,49</v>
          </cell>
        </row>
        <row r="9651">
          <cell r="C9651">
            <v>11991</v>
          </cell>
          <cell r="D9651" t="str">
            <v>HASTE DE ATERRAMENTO EM ACO GALVANIZADO TIPO CANTONEIRA COM 2,00 M DE COMPRIMENTO, 25 X 25 MM E CHAPA DE 3/16"</v>
          </cell>
          <cell r="E9651" t="str">
            <v xml:space="preserve">UN    </v>
          </cell>
          <cell r="F9651" t="str">
            <v>91,08</v>
          </cell>
          <cell r="G9651" t="str">
            <v>91,08</v>
          </cell>
        </row>
        <row r="9652">
          <cell r="C9652">
            <v>20062</v>
          </cell>
          <cell r="D9652" t="str">
            <v>HASTE METALICA PARA FIXACAO DE CALHA PLUVIAL,  ZINCADA, DOBRADA 90 GRAUS</v>
          </cell>
          <cell r="E9652" t="str">
            <v xml:space="preserve">UN    </v>
          </cell>
          <cell r="F9652" t="str">
            <v>17,32</v>
          </cell>
          <cell r="G9652" t="str">
            <v>17,32</v>
          </cell>
        </row>
        <row r="9653">
          <cell r="C9653">
            <v>11029</v>
          </cell>
          <cell r="D9653" t="str">
            <v>HASTE RETA PARA GANCHO DE FERRO GALVANIZADO, COM ROSCA 1/4 " X 30 CM PARA FIXACAO DE TELHA METALICA, INCLUI PORCA E ARRUELAS DE VEDACAO</v>
          </cell>
          <cell r="E9653" t="str">
            <v xml:space="preserve">CJ    </v>
          </cell>
          <cell r="F9653" t="str">
            <v>2,26</v>
          </cell>
          <cell r="G9653" t="str">
            <v>2,26</v>
          </cell>
        </row>
        <row r="9654">
          <cell r="C9654">
            <v>4316</v>
          </cell>
          <cell r="D9654" t="str">
            <v>HASTE RETA PARA GANCHO DE FERRO GALVANIZADO, COM ROSCA 1/4 " X 40 CM PARA FIXACAO DE TELHA DE FIBROCIMENTO, INCLUI PORCA SEXTAVADA DE  ZINCO</v>
          </cell>
          <cell r="E9654" t="str">
            <v xml:space="preserve">UN    </v>
          </cell>
          <cell r="F9654" t="str">
            <v>2,28</v>
          </cell>
          <cell r="G9654" t="str">
            <v>2,28</v>
          </cell>
        </row>
        <row r="9655">
          <cell r="C9655">
            <v>4313</v>
          </cell>
          <cell r="D9655" t="str">
            <v>HASTE RETA PARA GANCHO DE FERRO GALVANIZADO, COM ROSCA 5/16" X 35 CM PARA FIXACAO DE TELHA DE FIBROCIMENTO, INCLUI PORCA E ARRUELAS DE VEDACAO</v>
          </cell>
          <cell r="E9655" t="str">
            <v xml:space="preserve">CJ    </v>
          </cell>
          <cell r="F9655" t="str">
            <v>3,27</v>
          </cell>
          <cell r="G9655" t="str">
            <v>3,27</v>
          </cell>
        </row>
        <row r="9656">
          <cell r="C9656">
            <v>4317</v>
          </cell>
          <cell r="D9656" t="str">
            <v>HASTE RETA PARA GANCHO DE FERRO GALVANIZADO, COM ROSCA 5/16" X 40 CM PARA FIXACAO DE TELHA DE FIBROCIMENTO, INCLUI PORCA SEXTAVADA DE  ZINCO</v>
          </cell>
          <cell r="E9656" t="str">
            <v xml:space="preserve">UN    </v>
          </cell>
          <cell r="F9656" t="str">
            <v>3,73</v>
          </cell>
          <cell r="G9656" t="str">
            <v>3,73</v>
          </cell>
        </row>
        <row r="9657">
          <cell r="C9657">
            <v>4314</v>
          </cell>
          <cell r="D9657" t="str">
            <v>HASTE RETA PARA GANCHO DE FERRO GALVANIZADO, COM ROSCA 5/16" X 45 CM PARA FIXACAO DE TELHA DE FIBROCIMENTO, INCLUI PORCA E ARRUELAS DE VEDACAO</v>
          </cell>
          <cell r="E9657" t="str">
            <v xml:space="preserve">CJ    </v>
          </cell>
          <cell r="F9657" t="str">
            <v>4,36</v>
          </cell>
          <cell r="G9657" t="str">
            <v>4,36</v>
          </cell>
        </row>
        <row r="9658">
          <cell r="C9658">
            <v>10921</v>
          </cell>
          <cell r="D9658" t="str">
            <v>HIDRANTE DE COLUNA COMPLETO, EM FERRO FUNDIDO, DN = 100 MM, COM REGISTRO, CUNHA DE BORRACHA, CURVA DESSIMETRICA, EXTREMIDADE E TAMPAS (INCLUI KIT FIXACAO)</v>
          </cell>
          <cell r="E9658" t="str">
            <v xml:space="preserve">UN    </v>
          </cell>
          <cell r="F9658" t="str">
            <v>5.280,00</v>
          </cell>
          <cell r="G9658" t="str">
            <v>5.280,00</v>
          </cell>
        </row>
        <row r="9659">
          <cell r="C9659">
            <v>10922</v>
          </cell>
          <cell r="D9659" t="str">
            <v>HIDRANTE DE COLUNA COMPLETO, EM FERRO FUNDIDO, DN = 75 MM, COM REGISTRO, CUNHA DE BORRACHA, CURVA DESSIMETRICA, EXTREMIDADE E TAMPAS (INCLUI KIT FIXACAO)</v>
          </cell>
          <cell r="E9659" t="str">
            <v xml:space="preserve">UN    </v>
          </cell>
          <cell r="F9659" t="str">
            <v>4.782,49</v>
          </cell>
          <cell r="G9659" t="str">
            <v>4.782,49</v>
          </cell>
        </row>
        <row r="9660">
          <cell r="C9660">
            <v>10923</v>
          </cell>
          <cell r="D9660" t="str">
            <v>HIDRANTE SUBTERRANEO, EM FERRO FUNDIDO, COM CURVA CURTA E CAIXA, DN 75 MM</v>
          </cell>
          <cell r="E9660" t="str">
            <v xml:space="preserve">UN    </v>
          </cell>
          <cell r="F9660" t="str">
            <v>2.826,66</v>
          </cell>
          <cell r="G9660" t="str">
            <v>2.826,66</v>
          </cell>
        </row>
        <row r="9661">
          <cell r="C9661">
            <v>10924</v>
          </cell>
          <cell r="D9661" t="str">
            <v>HIDRANTE SUBTERRANEO, EM FERRO FUNDIDO, COM CURVA LONGA E CAIXA, DN 75 MM</v>
          </cell>
          <cell r="E9661" t="str">
            <v xml:space="preserve">UN    </v>
          </cell>
          <cell r="F9661" t="str">
            <v>2.977,02</v>
          </cell>
          <cell r="G9661" t="str">
            <v>2.977,02</v>
          </cell>
        </row>
        <row r="9662">
          <cell r="C9662">
            <v>37772</v>
          </cell>
          <cell r="D9662" t="str">
            <v>HIDROJATEADORA PARA DESOBSTRUCAO DE REDES E GALERIAS, TANQUE 7000 L, BOMBA TRIPLEX 120 KGF/CM2 128 L/MIN (INCLUI MONTAGEM, NAO INCLUI CAMINHAO)</v>
          </cell>
          <cell r="E9662" t="str">
            <v xml:space="preserve">UN    </v>
          </cell>
          <cell r="F9662" t="str">
            <v>257.539,77</v>
          </cell>
          <cell r="G9662" t="str">
            <v>257.539,77</v>
          </cell>
        </row>
        <row r="9663">
          <cell r="C9663">
            <v>37771</v>
          </cell>
          <cell r="D9663" t="str">
            <v>HIDROJATEADORA PARA DESOBSTRUCAO DE REDES E GALERIAS, TANQUE 7000 L, BOMBA TRIPLEX 140 KGF/CM2 260 L/MIN ALIMENTADA POR MOTOR INDEPENDENTE A DIESEL POTENCIA 125 CV (INCLUI MONTAGEM, NAO INCLUI CAMINHAO)</v>
          </cell>
          <cell r="E9663" t="str">
            <v xml:space="preserve">UN    </v>
          </cell>
          <cell r="F9663" t="str">
            <v>273.981,30</v>
          </cell>
          <cell r="G9663" t="str">
            <v>273.981,30</v>
          </cell>
        </row>
        <row r="9664">
          <cell r="C9664">
            <v>12772</v>
          </cell>
          <cell r="D9664" t="str">
            <v>HIDROMETRO MULTIJATO / MEDIDOR DE AGUA, DN 1 1/2", VAZAO MAXIMA DE 20 M3/H, PARA AGUA POTAVEL FRIA, RELOJOARIA PLANA, CLASSE B, HORIZONTAL (SEM CONEXOES)</v>
          </cell>
          <cell r="E9664" t="str">
            <v xml:space="preserve">UN    </v>
          </cell>
          <cell r="F9664" t="str">
            <v>1.253,57</v>
          </cell>
          <cell r="G9664" t="str">
            <v>1.253,57</v>
          </cell>
        </row>
        <row r="9665">
          <cell r="C9665">
            <v>12770</v>
          </cell>
          <cell r="D9665" t="str">
            <v>HIDROMETRO MULTIJATO / MEDIDOR DE AGUA, DN 1", VAZAO MAXIMA DE 10 M3/H, PARA AGUA POTAVEL FRIA, RELOJOARIA PLANA, CLASSE B, HORIZONTAL (SEM CONEXOES)</v>
          </cell>
          <cell r="E9665" t="str">
            <v xml:space="preserve">UN    </v>
          </cell>
          <cell r="F9665" t="str">
            <v>754,27</v>
          </cell>
          <cell r="G9665" t="str">
            <v>754,27</v>
          </cell>
        </row>
        <row r="9666">
          <cell r="C9666">
            <v>12775</v>
          </cell>
          <cell r="D9666" t="str">
            <v>HIDROMETRO MULTIJATO / MEDIDOR DE AGUA, DN 1", VAZAO MAXIMA DE 7 M3/H, PARA AGUA POTAVEL FRIA, RELOJOARIA PLANA, CLASSE B, HORIZONTAL (SEM CONEXOES)</v>
          </cell>
          <cell r="E9666" t="str">
            <v xml:space="preserve">UN    </v>
          </cell>
          <cell r="F9666" t="str">
            <v>552,42</v>
          </cell>
          <cell r="G9666" t="str">
            <v>552,42</v>
          </cell>
        </row>
        <row r="9667">
          <cell r="C9667">
            <v>12768</v>
          </cell>
          <cell r="D9667" t="str">
            <v>HIDROMETRO MULTIJATO / MEDIDOR DE AGUA, DN 2", VAZAO MAXIMA DE 30 M3/H, PARA AGUA POTAVEL FRIA, RELOJOARIA PLANA, CLASSE B, HORIZONTAL (SEM CONEXOES)</v>
          </cell>
          <cell r="E9667" t="str">
            <v xml:space="preserve">UN    </v>
          </cell>
          <cell r="F9667" t="str">
            <v>1.763,50</v>
          </cell>
          <cell r="G9667" t="str">
            <v>1.763,50</v>
          </cell>
        </row>
        <row r="9668">
          <cell r="C9668">
            <v>12769</v>
          </cell>
          <cell r="D9668" t="str">
            <v>HIDROMETRO UNIJATO / MEDIDOR DE AGUA, DN 1/2", VAZAO MAXIMA DE 1,5 M3/H, PARA AGUA POTAVEL FRIA, RELOJOARIA PLANA, CLASSE B, HORIZONTAL (SEM CONEXOES)</v>
          </cell>
          <cell r="E9668" t="str">
            <v xml:space="preserve">UN    </v>
          </cell>
          <cell r="F9668" t="str">
            <v>144,48</v>
          </cell>
          <cell r="G9668" t="str">
            <v>144,48</v>
          </cell>
        </row>
        <row r="9669">
          <cell r="C9669">
            <v>12773</v>
          </cell>
          <cell r="D9669" t="str">
            <v>HIDROMETRO UNIJATO / MEDIDOR DE AGUA, DN 1/2", VAZAO MAXIMA DE 3 M3/H, PARA AGUA POTAVEL FRIA, RELOJOARIA PLANA, CLASSE B, HORIZONTAL (SEM CONEXOES)</v>
          </cell>
          <cell r="E9669" t="str">
            <v xml:space="preserve">UN    </v>
          </cell>
          <cell r="F9669" t="str">
            <v>155,10</v>
          </cell>
          <cell r="G9669" t="str">
            <v>155,10</v>
          </cell>
        </row>
        <row r="9670">
          <cell r="C9670">
            <v>12774</v>
          </cell>
          <cell r="D9670" t="str">
            <v>HIDROMETRO UNIJATO / MEDIDOR DE AGUA, DN 3/4", VAZAO MAXIMA DE 5 M3/H, PARA AGUA POTAVEL FRIA, RELOJOARIA PLANA, CLASSE B, HORIZONTAL (SEM CONEXOES)0,</v>
          </cell>
          <cell r="E9670" t="str">
            <v xml:space="preserve">UN    </v>
          </cell>
          <cell r="F9670" t="str">
            <v>191,22</v>
          </cell>
          <cell r="G9670" t="str">
            <v>191,22</v>
          </cell>
        </row>
        <row r="9671">
          <cell r="C9671">
            <v>12776</v>
          </cell>
          <cell r="D9671" t="str">
            <v>HIDROMETRO WOLTMANN, DN 2", VAZAO MAXIMA DE 50 M3/H, PARA AGUA POTAVEL FRIA, RELOJOARIA PLANA, TURBINA HORIZONTAL, EQUIPADO COM TELIMETRIA (SEM CONEXOES)</v>
          </cell>
          <cell r="E9671" t="str">
            <v xml:space="preserve">UN    </v>
          </cell>
          <cell r="F9671" t="str">
            <v>2.847,10</v>
          </cell>
          <cell r="G9671" t="str">
            <v>2.847,10</v>
          </cell>
        </row>
        <row r="9672">
          <cell r="C9672">
            <v>12777</v>
          </cell>
          <cell r="D9672" t="str">
            <v>HIDROMETRO WOLTMANN, DN 3", VAZAO MAXIMA DE 80 M3/H, PARA AGUA POTAVEL FRIA, RELOJOARIA PLANA, TURBINA HORIZONTAL, EQUIPADO COM TELIMETRIA (SEM CONEXOES)</v>
          </cell>
          <cell r="E9672" t="str">
            <v xml:space="preserve">UN    </v>
          </cell>
          <cell r="F9672" t="str">
            <v>3.718,23</v>
          </cell>
          <cell r="G9672" t="str">
            <v>3.718,23</v>
          </cell>
        </row>
        <row r="9673">
          <cell r="C9673">
            <v>3391</v>
          </cell>
          <cell r="D9673" t="str">
            <v>IGNITOR PARA LAMPADA DE VAPOR DE SODIO / VAPOR METALICO ATE 2000 W, TENSAO DE PULSO ENTRE 600 A 750 V</v>
          </cell>
          <cell r="E9673" t="str">
            <v xml:space="preserve">UN    </v>
          </cell>
          <cell r="F9673" t="str">
            <v>27,56</v>
          </cell>
          <cell r="G9673" t="str">
            <v>27,56</v>
          </cell>
        </row>
        <row r="9674">
          <cell r="C9674">
            <v>3389</v>
          </cell>
          <cell r="D9674" t="str">
            <v>IGNITOR PARA LAMPADA DE VAPOR DE SODIO / VAPOR METALICO ATE 400 W, TENSAO DE PULSO ENTRE 3000 A 4500 V</v>
          </cell>
          <cell r="E9674" t="str">
            <v xml:space="preserve">UN    </v>
          </cell>
          <cell r="F9674" t="str">
            <v>14,30</v>
          </cell>
          <cell r="G9674" t="str">
            <v>14,30</v>
          </cell>
        </row>
        <row r="9675">
          <cell r="C9675">
            <v>3390</v>
          </cell>
          <cell r="D9675" t="str">
            <v>IGNITOR PARA LAMPADA DE VAPOR DE SODIO / VAPOR METALICO ATE 400 W, TENSAO DE PULSO ENTRE 580 A 750 V</v>
          </cell>
          <cell r="E9675" t="str">
            <v xml:space="preserve">UN    </v>
          </cell>
          <cell r="F9675" t="str">
            <v>16,09</v>
          </cell>
          <cell r="G9675" t="str">
            <v>16,09</v>
          </cell>
        </row>
        <row r="9676">
          <cell r="C9676">
            <v>12873</v>
          </cell>
          <cell r="D9676" t="str">
            <v>IMPERMEABILIZADOR (HORISTA)</v>
          </cell>
          <cell r="E9676" t="str">
            <v xml:space="preserve">H     </v>
          </cell>
          <cell r="F9676" t="str">
            <v>17,20</v>
          </cell>
          <cell r="G9676" t="str">
            <v>19,92</v>
          </cell>
        </row>
        <row r="9677">
          <cell r="C9677">
            <v>41076</v>
          </cell>
          <cell r="D9677" t="str">
            <v>IMPERMEABILIZADOR (MENSALISTA)</v>
          </cell>
          <cell r="E9677" t="str">
            <v xml:space="preserve">MES   </v>
          </cell>
          <cell r="F9677" t="str">
            <v>3.045,61</v>
          </cell>
          <cell r="G9677" t="str">
            <v>3.529,04</v>
          </cell>
        </row>
        <row r="9678">
          <cell r="C9678">
            <v>140</v>
          </cell>
          <cell r="D9678" t="str">
            <v>IMPERMEABILIZANTE FLEXIVEL BRANCO DE BASE ACRILICA PARA COBERTURAS</v>
          </cell>
          <cell r="E9678" t="str">
            <v xml:space="preserve">KG    </v>
          </cell>
          <cell r="F9678" t="str">
            <v>13,83</v>
          </cell>
          <cell r="G9678" t="str">
            <v>13,83</v>
          </cell>
        </row>
        <row r="9679">
          <cell r="C9679">
            <v>151</v>
          </cell>
          <cell r="D9679" t="str">
            <v>IMPERMEABILIZANTE INCOLOR,  BASE SILICONE, PARA TRATAMENTO DE FACHADAS, TELHAS, PEDRAS E OUTRAS SUPERFICIES</v>
          </cell>
          <cell r="E9679" t="str">
            <v xml:space="preserve">L     </v>
          </cell>
          <cell r="F9679" t="str">
            <v>20,41</v>
          </cell>
          <cell r="G9679" t="str">
            <v>20,41</v>
          </cell>
        </row>
        <row r="9680">
          <cell r="C9680">
            <v>7340</v>
          </cell>
          <cell r="D9680" t="str">
            <v>IMUNIZANTE PARA MADEIRA, INCOLOR</v>
          </cell>
          <cell r="E9680" t="str">
            <v xml:space="preserve">L     </v>
          </cell>
          <cell r="F9680" t="str">
            <v>27,62</v>
          </cell>
          <cell r="G9680" t="str">
            <v>27,62</v>
          </cell>
        </row>
        <row r="9681">
          <cell r="C9681">
            <v>2701</v>
          </cell>
          <cell r="D9681" t="str">
            <v>INSTALADOR DE TUBULACOES (TUBOS/EQUIPAMENTOS)</v>
          </cell>
          <cell r="E9681" t="str">
            <v xml:space="preserve">H     </v>
          </cell>
          <cell r="F9681" t="str">
            <v>16,79</v>
          </cell>
          <cell r="G9681" t="str">
            <v>19,45</v>
          </cell>
        </row>
        <row r="9682">
          <cell r="C9682">
            <v>40929</v>
          </cell>
          <cell r="D9682" t="str">
            <v>INSTALADOR DE TUBULACOES (TUBOS/EQUIPAMENTOS) (MENSALISTA)</v>
          </cell>
          <cell r="E9682" t="str">
            <v xml:space="preserve">MES   </v>
          </cell>
          <cell r="F9682" t="str">
            <v>2.974,01</v>
          </cell>
          <cell r="G9682" t="str">
            <v>3.446,08</v>
          </cell>
        </row>
        <row r="9683">
          <cell r="C9683">
            <v>38114</v>
          </cell>
          <cell r="D9683" t="str">
            <v>INTERRUPTOR BIPOLAR SIMPLES 10 A, 250 V (APENAS MODULO)</v>
          </cell>
          <cell r="E9683" t="str">
            <v xml:space="preserve">UN    </v>
          </cell>
          <cell r="F9683" t="str">
            <v>17,30</v>
          </cell>
          <cell r="G9683" t="str">
            <v>17,30</v>
          </cell>
        </row>
        <row r="9684">
          <cell r="C9684">
            <v>38064</v>
          </cell>
          <cell r="D9684" t="str">
            <v>INTERRUPTOR BIPOLAR 10A, 250V, CONJUNTO MONTADO PARA EMBUTIR 4" X 2" (PLACA + SUPORTE + MODULO)</v>
          </cell>
          <cell r="E9684" t="str">
            <v xml:space="preserve">UN    </v>
          </cell>
          <cell r="F9684" t="str">
            <v>19,34</v>
          </cell>
          <cell r="G9684" t="str">
            <v>19,34</v>
          </cell>
        </row>
        <row r="9685">
          <cell r="C9685">
            <v>38115</v>
          </cell>
          <cell r="D9685" t="str">
            <v>INTERRUPTOR INTERMEDIARIO 10 A, 250 V (APENAS MODULO)</v>
          </cell>
          <cell r="E9685" t="str">
            <v xml:space="preserve">UN    </v>
          </cell>
          <cell r="F9685" t="str">
            <v>18,47</v>
          </cell>
          <cell r="G9685" t="str">
            <v>18,47</v>
          </cell>
        </row>
        <row r="9686">
          <cell r="C9686">
            <v>38065</v>
          </cell>
          <cell r="D9686" t="str">
            <v>INTERRUPTOR INTERMEDIARIO 10A, 250V, CONJUNTO MONTADO PARA EMBUTIR 4" X 2" (PLACA + SUPORTE + MODULO)</v>
          </cell>
          <cell r="E9686" t="str">
            <v xml:space="preserve">UN    </v>
          </cell>
          <cell r="F9686" t="str">
            <v>27,44</v>
          </cell>
          <cell r="G9686" t="str">
            <v>27,44</v>
          </cell>
        </row>
        <row r="9687">
          <cell r="C9687">
            <v>38078</v>
          </cell>
          <cell r="D9687" t="str">
            <v>INTERRUPTOR PARALELO + TOMADA 2P+T 10A, 250V, CONJUNTO MONTADO PARA EMBUTIR 4" X 2" (PLACA + SUPORTE + MODULOS)</v>
          </cell>
          <cell r="E9687" t="str">
            <v xml:space="preserve">UN    </v>
          </cell>
          <cell r="F9687" t="str">
            <v>16,01</v>
          </cell>
          <cell r="G9687" t="str">
            <v>16,01</v>
          </cell>
        </row>
        <row r="9688">
          <cell r="C9688">
            <v>38113</v>
          </cell>
          <cell r="D9688" t="str">
            <v>INTERRUPTOR PARALELO 10A, 250V (APENAS MODULO)</v>
          </cell>
          <cell r="E9688" t="str">
            <v xml:space="preserve">UN    </v>
          </cell>
          <cell r="F9688" t="str">
            <v>8,70</v>
          </cell>
          <cell r="G9688" t="str">
            <v>8,70</v>
          </cell>
        </row>
        <row r="9689">
          <cell r="C9689">
            <v>38063</v>
          </cell>
          <cell r="D9689" t="str">
            <v>INTERRUPTOR PARALELO 10A, 250V, CONJUNTO MONTADO PARA EMBUTIR 4" X 2" (PLACA + SUPORTE + MODULO)</v>
          </cell>
          <cell r="E9689" t="str">
            <v xml:space="preserve">UN    </v>
          </cell>
          <cell r="F9689" t="str">
            <v>9,33</v>
          </cell>
          <cell r="G9689" t="str">
            <v>9,33</v>
          </cell>
        </row>
        <row r="9690">
          <cell r="C9690">
            <v>38080</v>
          </cell>
          <cell r="D9690" t="str">
            <v>INTERRUPTOR SIMPLES + INTERRUPTOR PARALELO + TOMADA 2P+T 10A, 250V, CONJUNTO MONTADO PARA EMBUTIR 4" X 2" (PLACA + SUPORTE + MODULOS)</v>
          </cell>
          <cell r="E9690" t="str">
            <v xml:space="preserve">UN    </v>
          </cell>
          <cell r="F9690" t="str">
            <v>27,81</v>
          </cell>
          <cell r="G9690" t="str">
            <v>27,81</v>
          </cell>
        </row>
        <row r="9691">
          <cell r="C9691">
            <v>38069</v>
          </cell>
          <cell r="D9691" t="str">
            <v>INTERRUPTOR SIMPLES + INTERRUPTOR PARALELO 10A, 250V, CONJUNTO MONTADO PARA EMBUTIR 4" X 2" (PLACA + SUPORTE + MODULOS)</v>
          </cell>
          <cell r="E9691" t="str">
            <v xml:space="preserve">UN    </v>
          </cell>
          <cell r="F9691" t="str">
            <v>15,21</v>
          </cell>
          <cell r="G9691" t="str">
            <v>15,21</v>
          </cell>
        </row>
        <row r="9692">
          <cell r="C9692">
            <v>38077</v>
          </cell>
          <cell r="D9692" t="str">
            <v>INTERRUPTOR SIMPLES + TOMADA 2P+T 10A, 250V, CONJUNTO MONTADO PARA EMBUTIR 4" X 2" (PLACA + SUPORTE + MODULOS)</v>
          </cell>
          <cell r="E9692" t="str">
            <v xml:space="preserve">UN    </v>
          </cell>
          <cell r="F9692" t="str">
            <v>14,86</v>
          </cell>
          <cell r="G9692" t="str">
            <v>14,86</v>
          </cell>
        </row>
        <row r="9693">
          <cell r="C9693">
            <v>38073</v>
          </cell>
          <cell r="D9693" t="str">
            <v>INTERRUPTOR SIMPLES + 2 INTERRUPTORES PARALELOS 10A, 250V, CONJUNTO MONTADO PARA EMBUTIR 4" X 2" (PLACA + SUPORTE + MODULOS)</v>
          </cell>
          <cell r="E9693" t="str">
            <v xml:space="preserve">UN    </v>
          </cell>
          <cell r="F9693" t="str">
            <v>22,64</v>
          </cell>
          <cell r="G9693" t="str">
            <v>22,64</v>
          </cell>
        </row>
        <row r="9694">
          <cell r="C9694">
            <v>38112</v>
          </cell>
          <cell r="D9694" t="str">
            <v>INTERRUPTOR SIMPLES 10A, 250V (APENAS MODULO)</v>
          </cell>
          <cell r="E9694" t="str">
            <v xml:space="preserve">UN    </v>
          </cell>
          <cell r="F9694" t="str">
            <v>6,68</v>
          </cell>
          <cell r="G9694" t="str">
            <v>6,68</v>
          </cell>
        </row>
        <row r="9695">
          <cell r="C9695">
            <v>38062</v>
          </cell>
          <cell r="D9695" t="str">
            <v>INTERRUPTOR SIMPLES 10A, 250V, CONJUNTO MONTADO PARA EMBUTIR 4" X 2" (PLACA + SUPORTE + MODULO)</v>
          </cell>
          <cell r="E9695" t="str">
            <v xml:space="preserve">UN    </v>
          </cell>
          <cell r="F9695" t="str">
            <v>6,85</v>
          </cell>
          <cell r="G9695" t="str">
            <v>6,85</v>
          </cell>
        </row>
        <row r="9696">
          <cell r="C9696">
            <v>12128</v>
          </cell>
          <cell r="D9696" t="str">
            <v>INTERRUPTOR SIMPLES 10A, 250V, CONJUNTO MONTADO PARA SOBREPOR 4" X 2" (CAIXA + MODULO)</v>
          </cell>
          <cell r="E9696" t="str">
            <v xml:space="preserve">UN    </v>
          </cell>
          <cell r="F9696" t="str">
            <v>9,16</v>
          </cell>
          <cell r="G9696" t="str">
            <v>9,16</v>
          </cell>
        </row>
        <row r="9697">
          <cell r="C9697">
            <v>12129</v>
          </cell>
          <cell r="D9697" t="str">
            <v>INTERRUPTOR SIMPLES 10A, 250V, CONJUNTO MONTADO PARA SOBREPOR 4" X 2" (CAIXA + 2 MODULOS)</v>
          </cell>
          <cell r="E9697" t="str">
            <v xml:space="preserve">UN    </v>
          </cell>
          <cell r="F9697" t="str">
            <v>12,11</v>
          </cell>
          <cell r="G9697" t="str">
            <v>12,11</v>
          </cell>
        </row>
        <row r="9698">
          <cell r="C9698">
            <v>38081</v>
          </cell>
          <cell r="D9698" t="str">
            <v>INTERRUPTORES PARALELOS (2 MODULOS) + TOMADA 2P+T 10A, 250V, CONJUNTO MONTADO PARA EMBUTIR 4" X 2" (PLACA + SUPORTE + MODULOS)</v>
          </cell>
          <cell r="E9698" t="str">
            <v xml:space="preserve">UN    </v>
          </cell>
          <cell r="F9698" t="str">
            <v>23,59</v>
          </cell>
          <cell r="G9698" t="str">
            <v>23,59</v>
          </cell>
        </row>
        <row r="9699">
          <cell r="C9699">
            <v>38070</v>
          </cell>
          <cell r="D9699" t="str">
            <v>INTERRUPTORES PARALELOS (2 MODULOS) 10A, 250V, CONJUNTO MONTADO PARA EMBUTIR 4" X 2" (PLACA + SUPORTE + MODULOS)</v>
          </cell>
          <cell r="E9699" t="str">
            <v xml:space="preserve">UN    </v>
          </cell>
          <cell r="F9699" t="str">
            <v>16,25</v>
          </cell>
          <cell r="G9699" t="str">
            <v>16,25</v>
          </cell>
        </row>
        <row r="9700">
          <cell r="C9700">
            <v>38074</v>
          </cell>
          <cell r="D9700" t="str">
            <v>INTERRUPTORES PARALELOS (3 MODULOS) 10A, 250V, CONJUNTO MONTADO PARA EMBUTIR 4" X 2" (PLACA + SUPORTE + MODULO)</v>
          </cell>
          <cell r="E9700" t="str">
            <v xml:space="preserve">UN    </v>
          </cell>
          <cell r="F9700" t="str">
            <v>24,71</v>
          </cell>
          <cell r="G9700" t="str">
            <v>24,71</v>
          </cell>
        </row>
        <row r="9701">
          <cell r="C9701">
            <v>38079</v>
          </cell>
          <cell r="D9701" t="str">
            <v>INTERRUPTORES SIMPLES (2 MODULOS) + TOMADA 2P+T 10A, 250V, CONJUNTO MONTADO PARA EMBUTIR 4" X 2" (PLACA + SUPORTE + MODULOS)</v>
          </cell>
          <cell r="E9701" t="str">
            <v xml:space="preserve">UN    </v>
          </cell>
          <cell r="F9701" t="str">
            <v>21,21</v>
          </cell>
          <cell r="G9701" t="str">
            <v>21,21</v>
          </cell>
        </row>
        <row r="9702">
          <cell r="C9702">
            <v>38072</v>
          </cell>
          <cell r="D9702" t="str">
            <v>INTERRUPTORES SIMPLES (2 MODULOS) + 1 INTERRUPTOR PARALELO 10A, 250V, CONJUNTO MONTADO PARA EMBUTIR 4" X 2" (PLACA + SUPORTE + MODULOS)</v>
          </cell>
          <cell r="E9702" t="str">
            <v xml:space="preserve">UN    </v>
          </cell>
          <cell r="F9702" t="str">
            <v>20,38</v>
          </cell>
          <cell r="G9702" t="str">
            <v>20,38</v>
          </cell>
        </row>
        <row r="9703">
          <cell r="C9703">
            <v>38068</v>
          </cell>
          <cell r="D9703" t="str">
            <v>INTERRUPTORES SIMPLES (2 MODULOS) 10A, 250V, CONJUNTO MONTADO PARA EMBUTIR 4" X 2" (PLACA + SUPORTE + MODULOS)</v>
          </cell>
          <cell r="E9703" t="str">
            <v xml:space="preserve">UN    </v>
          </cell>
          <cell r="F9703" t="str">
            <v>14,07</v>
          </cell>
          <cell r="G9703" t="str">
            <v>14,07</v>
          </cell>
        </row>
        <row r="9704">
          <cell r="C9704">
            <v>38071</v>
          </cell>
          <cell r="D9704" t="str">
            <v>INTERRUPTORES SIMPLES (3 MODULOS) 10A, 250V, CONJUNTO MONTADO PARA EMBUTIR 4" X 2" (PLACA + SUPORTE + MODULOS)</v>
          </cell>
          <cell r="E9704" t="str">
            <v xml:space="preserve">UN    </v>
          </cell>
          <cell r="F9704" t="str">
            <v>16,82</v>
          </cell>
          <cell r="G9704" t="str">
            <v>16,82</v>
          </cell>
        </row>
        <row r="9705">
          <cell r="C9705">
            <v>38412</v>
          </cell>
          <cell r="D9705" t="str">
            <v>INVERSOR DE SOLDA MONOFASICO DE 160 A, POTENCIA DE 5400 W, TENSAO DE 220 V, TURBO VENTILADO, PROTECAO POR FUSIVEL TERMICO, PARA ELETRODOS DE 2,0 A 4,0 MM</v>
          </cell>
          <cell r="E9705" t="str">
            <v xml:space="preserve">UN    </v>
          </cell>
          <cell r="F9705" t="str">
            <v>1.373,10</v>
          </cell>
          <cell r="G9705" t="str">
            <v>1.373,10</v>
          </cell>
        </row>
        <row r="9706">
          <cell r="C9706">
            <v>3405</v>
          </cell>
          <cell r="D9706" t="str">
            <v>ISOLADOR DE PORCELANA SUSPENSO, DISCO TIPO GARFO OLHAL, DIAMETRO DE 152 MM, PARA TENSAO DE *15* KV</v>
          </cell>
          <cell r="E9706" t="str">
            <v xml:space="preserve">UN    </v>
          </cell>
          <cell r="F9706" t="str">
            <v>117,74</v>
          </cell>
          <cell r="G9706" t="str">
            <v>117,74</v>
          </cell>
        </row>
        <row r="9707">
          <cell r="C9707">
            <v>3394</v>
          </cell>
          <cell r="D9707" t="str">
            <v>ISOLADOR DE PORCELANA, TIPO BUCHA, PARA TENSAO DE *15* KV</v>
          </cell>
          <cell r="E9707" t="str">
            <v xml:space="preserve">UN    </v>
          </cell>
          <cell r="F9707" t="str">
            <v>621,52</v>
          </cell>
          <cell r="G9707" t="str">
            <v>621,52</v>
          </cell>
        </row>
        <row r="9708">
          <cell r="C9708">
            <v>3393</v>
          </cell>
          <cell r="D9708" t="str">
            <v>ISOLADOR DE PORCELANA, TIPO BUCHA, PARA TENSAO DE *35* KV</v>
          </cell>
          <cell r="E9708" t="str">
            <v xml:space="preserve">UN    </v>
          </cell>
          <cell r="F9708" t="str">
            <v>1.058,21</v>
          </cell>
          <cell r="G9708" t="str">
            <v>1.058,21</v>
          </cell>
        </row>
        <row r="9709">
          <cell r="C9709">
            <v>3406</v>
          </cell>
          <cell r="D9709" t="str">
            <v>ISOLADOR DE PORCELANA, TIPO PINO MONOCORPO, PARA TENSAO DE *15* KV</v>
          </cell>
          <cell r="E9709" t="str">
            <v xml:space="preserve">UN    </v>
          </cell>
          <cell r="F9709" t="str">
            <v>36,04</v>
          </cell>
          <cell r="G9709" t="str">
            <v>36,04</v>
          </cell>
        </row>
        <row r="9710">
          <cell r="C9710">
            <v>3395</v>
          </cell>
          <cell r="D9710" t="str">
            <v>ISOLADOR DE PORCELANA, TIPO PINO MONOCORPO, PARA TENSAO DE *35* KV</v>
          </cell>
          <cell r="E9710" t="str">
            <v xml:space="preserve">UN    </v>
          </cell>
          <cell r="F9710" t="str">
            <v>152,03</v>
          </cell>
          <cell r="G9710" t="str">
            <v>152,03</v>
          </cell>
        </row>
        <row r="9711">
          <cell r="C9711">
            <v>3398</v>
          </cell>
          <cell r="D9711" t="str">
            <v>ISOLADOR DE PORCELANA, TIPO ROLDANA, DIMENSOES DE *72* X *72* MM, PARA USO EM BAIXA TENSAO</v>
          </cell>
          <cell r="E9711" t="str">
            <v xml:space="preserve">UN    </v>
          </cell>
          <cell r="F9711" t="str">
            <v>7,22</v>
          </cell>
          <cell r="G9711" t="str">
            <v>7,22</v>
          </cell>
        </row>
        <row r="9712">
          <cell r="C9712">
            <v>40662</v>
          </cell>
          <cell r="D9712" t="str">
            <v>JANELA BASCULANTE EM MADEIRA PINUS/ EUCALIPTO/ TAUARI/ VIROLA OU EQUIVALENTE DA REGIAO, *60 X 60*, CAIXA DO BATENTE/ MARCO E = *10* CM, 2 BASCULAS PARA VIDRO, COM FERRAGENS (SEM VIDRO, SEM GUARNICAO/ALIZAR E SEM ACABAMENTO)</v>
          </cell>
          <cell r="E9712" t="str">
            <v xml:space="preserve">UN    </v>
          </cell>
          <cell r="F9712" t="str">
            <v>307,67</v>
          </cell>
          <cell r="G9712" t="str">
            <v>307,67</v>
          </cell>
        </row>
        <row r="9713">
          <cell r="C9713">
            <v>3437</v>
          </cell>
          <cell r="D9713" t="str">
            <v>JANELA BASCULANTE EM MADEIRA PINUS/ EUCALIPTO/ TAUARI/ VIROLA OU EQUIVALENTE DA REGIAO, CAIXA DO BATENTE/ MARCO *10* CM, *2* FOLHAS BASCULANTES PARA VIDRO, COM FERRAGENS (SEM VIDRO, SEM GUARNICAO/ALIZAR E SEM ACABAMENTO)</v>
          </cell>
          <cell r="E9713" t="str">
            <v xml:space="preserve">M2    </v>
          </cell>
          <cell r="F9713" t="str">
            <v>854,66</v>
          </cell>
          <cell r="G9713" t="str">
            <v>854,66</v>
          </cell>
        </row>
        <row r="9714">
          <cell r="C9714">
            <v>11190</v>
          </cell>
          <cell r="D9714" t="str">
            <v>JANELA BASCULANTE, ACO, COM BATENTE/REQUADRO, 60 X 60 CM (SEM VIDROS)</v>
          </cell>
          <cell r="E9714" t="str">
            <v xml:space="preserve">UN    </v>
          </cell>
          <cell r="F9714" t="str">
            <v>229,00</v>
          </cell>
          <cell r="G9714" t="str">
            <v>229,00</v>
          </cell>
        </row>
        <row r="9715">
          <cell r="C9715">
            <v>34377</v>
          </cell>
          <cell r="D9715" t="str">
            <v>JANELA BASCULANTE, EM ALUMINIO PERFIL 20, 80 X 60 CM (A X L), 4 FLS (1 FIXA E 3 MOVEIS), ACABAMENTO BRANCO OU BRILHANTE, BATENTE DE 3 A 4 CM, COM VIDRO, SEM GUARNICAO</v>
          </cell>
          <cell r="E9715" t="str">
            <v xml:space="preserve">UN    </v>
          </cell>
          <cell r="F9715" t="str">
            <v>123,86</v>
          </cell>
          <cell r="G9715" t="str">
            <v>123,86</v>
          </cell>
        </row>
        <row r="9716">
          <cell r="C9716">
            <v>3428</v>
          </cell>
          <cell r="D9716" t="str">
            <v>JANELA DE ABRIR EM MADEIRA IMBUIA/CEDRO ARANA/CEDRO ROSA OU EQUIVALENTE DA REGIAO, CAIXA DO BATENTE/MARCO *10* CM, 2 FOLHAS DE ABRIR TIPO VENEZIANA E 2 FOLHAS DE ABRIR PARA VIDRO, COM GUARNICAO/ALIZAR, COM FERRAGENS, (SEM VIDRO E SEM ACABAMENTO)</v>
          </cell>
          <cell r="E9716" t="str">
            <v xml:space="preserve">M2    </v>
          </cell>
          <cell r="F9716" t="str">
            <v>1.267,74</v>
          </cell>
          <cell r="G9716" t="str">
            <v>1.267,74</v>
          </cell>
        </row>
        <row r="9717">
          <cell r="C9717">
            <v>3429</v>
          </cell>
          <cell r="D9717" t="str">
            <v>JANELA DE ABRIR EM MADEIRA PINUS/EUCALIPTO/ TAUARI/ VIROLA OU EQUIVALENTE DA REGIAO, CAIXA DO BATENTE/MARCO *10* CM, 2 FOLHAS DE ABRIR TIPO VENEZIANA E 2 FOLHAS GUILHOTINA PARA VIDRO, COM FERRAGENS (SEM VIDRO,SEM GUARNICAO/ALIZAR E SEM ACABAMENTO)</v>
          </cell>
          <cell r="E9717" t="str">
            <v xml:space="preserve">M2    </v>
          </cell>
          <cell r="F9717" t="str">
            <v>724,32</v>
          </cell>
          <cell r="G9717" t="str">
            <v>724,32</v>
          </cell>
        </row>
        <row r="9718">
          <cell r="C9718">
            <v>34364</v>
          </cell>
          <cell r="D9718" t="str">
            <v>JANELA DE CORRER,  EM ALUMINIO PERFIL 25, 120 X 150 CM (A X L), 4 FLS, BANDEIRA COM BASCULA,  ACABAMENTO BRANCO OU BRILHANTE, BATENTE/REQUADRO DE 6 A 14 CM, COM VIDRO, SEM GUARNICAO/ALIZAR</v>
          </cell>
          <cell r="E9718" t="str">
            <v xml:space="preserve">UN    </v>
          </cell>
          <cell r="F9718" t="str">
            <v>406,42</v>
          </cell>
          <cell r="G9718" t="str">
            <v>406,42</v>
          </cell>
        </row>
        <row r="9719">
          <cell r="C9719">
            <v>34369</v>
          </cell>
          <cell r="D9719" t="str">
            <v>JANELA DE CORRER, EM ALUMINIO PEFIL 25, 100 X 200 CM (A X L), 4 FLS, SEM BANDEIRA, ACABAMENTO BRANCO OU BRILHANTE, BATENTE DE 6 A 7 CM, COM VIDRO, SEM GUARNICAO/ALIZAR</v>
          </cell>
          <cell r="E9719" t="str">
            <v xml:space="preserve">UN    </v>
          </cell>
          <cell r="F9719" t="str">
            <v>430,81</v>
          </cell>
          <cell r="G9719" t="str">
            <v>430,81</v>
          </cell>
        </row>
        <row r="9720">
          <cell r="C9720">
            <v>36896</v>
          </cell>
          <cell r="D9720" t="str">
            <v>JANELA DE CORRER, EM ALUMINIO PERFIL 25, 100 X 120 CM (A X L), 2 FLS MOVEIS,  SEM BANDEIRA, ACABAMENTO BRANCO OU BRILHANTE, BATENTE DE 6 A 7 CM, COM VIDRO, SEM GUARNICAO</v>
          </cell>
          <cell r="E9720" t="str">
            <v xml:space="preserve">UN    </v>
          </cell>
          <cell r="F9720" t="str">
            <v>239,90</v>
          </cell>
          <cell r="G9720" t="str">
            <v>239,90</v>
          </cell>
        </row>
        <row r="9721">
          <cell r="C9721">
            <v>34367</v>
          </cell>
          <cell r="D9721" t="str">
            <v>JANELA DE CORRER, EM ALUMINIO PERFIL 25, 100 X 150 CM (A X L), 2 FLS MOVEIS,  SEM BANDEIRA, ACABAMENTO BRANCO OU BRILHANTE, BATENTE DE 6 A 7 CM, COM VIDRO, SEM GUARNICAO</v>
          </cell>
          <cell r="E9721" t="str">
            <v xml:space="preserve">UN    </v>
          </cell>
          <cell r="F9721" t="str">
            <v>309,19</v>
          </cell>
          <cell r="G9721" t="str">
            <v>309,19</v>
          </cell>
        </row>
        <row r="9722">
          <cell r="C9722">
            <v>36897</v>
          </cell>
          <cell r="D9722" t="str">
            <v>JANELA DE CORRER, EM ALUMINIO PERFIL 25, 100 X 150 CM (A X L), 4 FLS MOVEIS, SEM BANDEIRA, ACABAMENTO BRANCO OU BRILHANTE, BATENTE DE 6 A 7 CM, COM VIDRO, SEM GUARNICAO/ALIZAR</v>
          </cell>
          <cell r="E9722" t="str">
            <v xml:space="preserve">UN    </v>
          </cell>
          <cell r="F9722" t="str">
            <v>374,36</v>
          </cell>
          <cell r="G9722" t="str">
            <v>374,36</v>
          </cell>
        </row>
        <row r="9723">
          <cell r="C9723">
            <v>40659</v>
          </cell>
          <cell r="D9723"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E9723" t="str">
            <v xml:space="preserve">M2    </v>
          </cell>
          <cell r="F9723" t="str">
            <v>1.209,22</v>
          </cell>
          <cell r="G9723" t="str">
            <v>1.209,22</v>
          </cell>
        </row>
        <row r="9724">
          <cell r="C9724">
            <v>40660</v>
          </cell>
          <cell r="D9724"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E9724" t="str">
            <v xml:space="preserve">M2    </v>
          </cell>
          <cell r="F9724" t="str">
            <v>1.532,54</v>
          </cell>
          <cell r="G9724" t="str">
            <v>1.532,54</v>
          </cell>
        </row>
        <row r="9725">
          <cell r="C9725">
            <v>40661</v>
          </cell>
          <cell r="D9725"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E9725" t="str">
            <v xml:space="preserve">M2    </v>
          </cell>
          <cell r="F9725" t="str">
            <v>942,25</v>
          </cell>
          <cell r="G9725" t="str">
            <v>942,25</v>
          </cell>
        </row>
        <row r="9726">
          <cell r="C9726">
            <v>3421</v>
          </cell>
          <cell r="D9726" t="str">
            <v>JANELA EM MADEIRA CEDRINHO/ ANGELIM COMERCIAL/ CURUPIXA/ CUMARU OU EQUIVALENTE DA REGIAO, CAIXA DO BATENTE/MARCO *10* CM, 2 FOLHAS DE ABRIR TIPO VENEZIANA E 2 FOLHAS GUILHOTINA PARA VIDRO, COM GUARNICAO/ALIZAR, COM FERRAGENS (SEM VIDRO E SEM ACABAMENTO)</v>
          </cell>
          <cell r="E9726" t="str">
            <v xml:space="preserve">M2    </v>
          </cell>
          <cell r="F9726" t="str">
            <v>949,46</v>
          </cell>
          <cell r="G9726" t="str">
            <v>949,46</v>
          </cell>
        </row>
        <row r="9727">
          <cell r="C9727">
            <v>599</v>
          </cell>
          <cell r="D9727" t="str">
            <v>JANELA FIXA, EM ALUMINIO PERFIL 20, 60  X 80 CM (A X L), BATENTE/REQUADRO DE 3 A 14 CM, COM VIDRO 4 MM, SEM GUARNICAO/ALIZAR, ACABAMENTO ALUM BRANCO OU BRILHANTE</v>
          </cell>
          <cell r="E9727" t="str">
            <v xml:space="preserve">M2    </v>
          </cell>
          <cell r="F9727" t="str">
            <v>437,52</v>
          </cell>
          <cell r="G9727" t="str">
            <v>437,52</v>
          </cell>
        </row>
        <row r="9728">
          <cell r="C9728">
            <v>44053</v>
          </cell>
          <cell r="D9728" t="str">
            <v>JANELA INTEGRADA VENEZIANA EM ALUMINIO  PERFIL 25, 120 X 120 CM (A X L), 2 FLS ( 2 VIDROS) E VENEZIANA COM ACIONAMENTO MANUAL, SEM BANDEIRA, ACABAMENTO BRILHANTE, BATENTE DE 11,50 A 12,50 CM, COM VIDRO, INCLUSO GUARNICAO</v>
          </cell>
          <cell r="E9728" t="str">
            <v xml:space="preserve">UN    </v>
          </cell>
          <cell r="F9728" t="str">
            <v>971,10</v>
          </cell>
          <cell r="G9728" t="str">
            <v>971,10</v>
          </cell>
        </row>
        <row r="9729">
          <cell r="C9729">
            <v>3423</v>
          </cell>
          <cell r="D9729" t="str">
            <v>JANELA MAXIM AR EM MADEIRA CEDRINHO/ ANGELIM COMERCIAL/ CURUPIXA/ CUMARU OU EQUIVALENTE DA REGIAO, CAIXA DO BATENTE/MARCO *10* CM, 1 FOLHA  PARA VIDRO, COM GUARNICAO/ALIZAR, COM FERRAGENS, (SEM VIDRO E SEM ACABAMENTO)</v>
          </cell>
          <cell r="E9729" t="str">
            <v xml:space="preserve">M2    </v>
          </cell>
          <cell r="F9729" t="str">
            <v>1.338,96</v>
          </cell>
          <cell r="G9729" t="str">
            <v>1.338,96</v>
          </cell>
        </row>
        <row r="9730">
          <cell r="C9730">
            <v>34381</v>
          </cell>
          <cell r="D9730" t="str">
            <v>JANELA MAXIM AR, EM ALUMINIO PERFIL 25, 60 X 80 CM (A X L), ACABAMENTO BRANCO OU BRILHANTE, BATENTE DE 4 A 5 CM, COM VIDRO, SEM GUARNICAO/ALIZAR</v>
          </cell>
          <cell r="E9730" t="str">
            <v xml:space="preserve">UN    </v>
          </cell>
          <cell r="F9730" t="str">
            <v>176,66</v>
          </cell>
          <cell r="G9730" t="str">
            <v>176,66</v>
          </cell>
        </row>
        <row r="9731">
          <cell r="C9731">
            <v>34797</v>
          </cell>
          <cell r="D9731" t="str">
            <v>JANELA MAXIMO AR, ACO, BATENTE / REQUADRO DE 6 A 14 CM, PINT ANTICORROSIVA, SEM VIDRO, COM GRADE, 1 FL, 60  X 80 CM (A X L)</v>
          </cell>
          <cell r="E9731" t="str">
            <v xml:space="preserve">UN    </v>
          </cell>
          <cell r="F9731" t="str">
            <v>498,80</v>
          </cell>
          <cell r="G9731" t="str">
            <v>498,80</v>
          </cell>
        </row>
        <row r="9732">
          <cell r="C9732">
            <v>44054</v>
          </cell>
          <cell r="D9732" t="str">
            <v>JANELA VENEZIANA DE CORRER, EM ALUMINIO PERFIL 25, 100 X 120 CM (A X L), 3 FLS (2 VENEZIANAS E 1 VIDRO), SEM BANDEIRA, ACABAMENTO BRANCO OU BRILHANTE, BATENTE DE 8 A 9 CM, COM VIDRO, SEM GUARNICAO/ALIZAR</v>
          </cell>
          <cell r="E9732" t="str">
            <v xml:space="preserve">UN    </v>
          </cell>
          <cell r="F9732" t="str">
            <v>348,37</v>
          </cell>
          <cell r="G9732" t="str">
            <v>348,37</v>
          </cell>
        </row>
        <row r="9733">
          <cell r="C9733">
            <v>44399</v>
          </cell>
          <cell r="D9733" t="str">
            <v>JANELA VENEZIANA DE CORRER, EM ALUMINIO PERFIL 25, 100 X 150 CM (A X L), 6 FLS (4 VENEZIANAS E 2 VIDROS), SEM BANDEIRA, ACABAMENTO BRANCO OU BRILHANTE, BATENTE DE 8 A 9 CM, COM VIDRO, SEM GUARNICAO / ALIZAR</v>
          </cell>
          <cell r="E9733" t="str">
            <v xml:space="preserve">UN    </v>
          </cell>
          <cell r="F9733" t="str">
            <v>475,99</v>
          </cell>
          <cell r="G9733" t="str">
            <v>475,99</v>
          </cell>
        </row>
        <row r="9734">
          <cell r="C9734">
            <v>44503</v>
          </cell>
          <cell r="D9734" t="str">
            <v>JARDINEIRO (HORISTA)</v>
          </cell>
          <cell r="E9734" t="str">
            <v xml:space="preserve">H     </v>
          </cell>
          <cell r="F9734" t="str">
            <v>14,92</v>
          </cell>
          <cell r="G9734" t="str">
            <v>17,27</v>
          </cell>
        </row>
        <row r="9735">
          <cell r="C9735">
            <v>41077</v>
          </cell>
          <cell r="D9735" t="str">
            <v>JARDINEIRO (MENSALISTA)</v>
          </cell>
          <cell r="E9735" t="str">
            <v xml:space="preserve">MES   </v>
          </cell>
          <cell r="F9735" t="str">
            <v>2.642,81</v>
          </cell>
          <cell r="G9735" t="str">
            <v>3.062,30</v>
          </cell>
        </row>
        <row r="9736">
          <cell r="C9736">
            <v>20159</v>
          </cell>
          <cell r="D9736" t="str">
            <v>JOELHO COM VISITA, PVC SERIE R, 90 GRAUS, 100 X 75 MM, PARA ESGOTO OU AGUAS PLUVIAIS PREDIAIS</v>
          </cell>
          <cell r="E9736" t="str">
            <v xml:space="preserve">UN    </v>
          </cell>
          <cell r="F9736" t="str">
            <v>70,33</v>
          </cell>
          <cell r="G9736" t="str">
            <v>70,33</v>
          </cell>
        </row>
        <row r="9737">
          <cell r="C9737">
            <v>37963</v>
          </cell>
          <cell r="D9737" t="str">
            <v>JOELHO CPVC, SOLDAVEL, 45 GRAUS, 15 MM, PARA AGUA QUENTE</v>
          </cell>
          <cell r="E9737" t="str">
            <v xml:space="preserve">UN    </v>
          </cell>
          <cell r="F9737" t="str">
            <v>3,33</v>
          </cell>
          <cell r="G9737" t="str">
            <v>3,33</v>
          </cell>
        </row>
        <row r="9738">
          <cell r="C9738">
            <v>37964</v>
          </cell>
          <cell r="D9738" t="str">
            <v>JOELHO CPVC, SOLDAVEL, 45 GRAUS, 22 MM, PARA AGUA QUENTE</v>
          </cell>
          <cell r="E9738" t="str">
            <v xml:space="preserve">UN    </v>
          </cell>
          <cell r="F9738" t="str">
            <v>5,56</v>
          </cell>
          <cell r="G9738" t="str">
            <v>5,56</v>
          </cell>
        </row>
        <row r="9739">
          <cell r="C9739">
            <v>37965</v>
          </cell>
          <cell r="D9739" t="str">
            <v>JOELHO CPVC, SOLDAVEL, 45 GRAUS, 28 MM, PARA AGUA QUENTE</v>
          </cell>
          <cell r="E9739" t="str">
            <v xml:space="preserve">UN    </v>
          </cell>
          <cell r="F9739" t="str">
            <v>8,05</v>
          </cell>
          <cell r="G9739" t="str">
            <v>8,05</v>
          </cell>
        </row>
        <row r="9740">
          <cell r="C9740">
            <v>37966</v>
          </cell>
          <cell r="D9740" t="str">
            <v>JOELHO CPVC, SOLDAVEL, 45 GRAUS, 35 MM, PARA AGUA QUENTE</v>
          </cell>
          <cell r="E9740" t="str">
            <v xml:space="preserve">UN    </v>
          </cell>
          <cell r="F9740" t="str">
            <v>14,59</v>
          </cell>
          <cell r="G9740" t="str">
            <v>14,59</v>
          </cell>
        </row>
        <row r="9741">
          <cell r="C9741">
            <v>37967</v>
          </cell>
          <cell r="D9741" t="str">
            <v>JOELHO CPVC, SOLDAVEL, 45 GRAUS, 42 MM, PARA AGUA QUENTE</v>
          </cell>
          <cell r="E9741" t="str">
            <v xml:space="preserve">UN    </v>
          </cell>
          <cell r="F9741" t="str">
            <v>23,40</v>
          </cell>
          <cell r="G9741" t="str">
            <v>23,40</v>
          </cell>
        </row>
        <row r="9742">
          <cell r="C9742">
            <v>37968</v>
          </cell>
          <cell r="D9742" t="str">
            <v>JOELHO CPVC, SOLDAVEL, 45 GRAUS, 54 MM, PARA AGUA QUENTE</v>
          </cell>
          <cell r="E9742" t="str">
            <v xml:space="preserve">UN    </v>
          </cell>
          <cell r="F9742" t="str">
            <v>51,33</v>
          </cell>
          <cell r="G9742" t="str">
            <v>51,33</v>
          </cell>
        </row>
        <row r="9743">
          <cell r="C9743">
            <v>37969</v>
          </cell>
          <cell r="D9743" t="str">
            <v>JOELHO CPVC, SOLDAVEL, 45 GRAUS, 73 MM, PARA AGUA QUENTE</v>
          </cell>
          <cell r="E9743" t="str">
            <v xml:space="preserve">UN    </v>
          </cell>
          <cell r="F9743" t="str">
            <v>137,12</v>
          </cell>
          <cell r="G9743" t="str">
            <v>137,12</v>
          </cell>
        </row>
        <row r="9744">
          <cell r="C9744">
            <v>37970</v>
          </cell>
          <cell r="D9744" t="str">
            <v>JOELHO CPVC, SOLDAVEL, 45 GRAUS, 89 MM, PARA AGUA QUENTE</v>
          </cell>
          <cell r="E9744" t="str">
            <v xml:space="preserve">UN    </v>
          </cell>
          <cell r="F9744" t="str">
            <v>159,96</v>
          </cell>
          <cell r="G9744" t="str">
            <v>159,96</v>
          </cell>
        </row>
        <row r="9745">
          <cell r="C9745">
            <v>21118</v>
          </cell>
          <cell r="D9745" t="str">
            <v>JOELHO CPVC, SOLDAVEL, 90 GRAUS, 15 MM, PARA AGUA QUENTE</v>
          </cell>
          <cell r="E9745" t="str">
            <v xml:space="preserve">UN    </v>
          </cell>
          <cell r="F9745" t="str">
            <v>2,52</v>
          </cell>
          <cell r="G9745" t="str">
            <v>2,52</v>
          </cell>
        </row>
        <row r="9746">
          <cell r="C9746">
            <v>37956</v>
          </cell>
          <cell r="D9746" t="str">
            <v>JOELHO CPVC, SOLDAVEL, 90 GRAUS, 22 MM, PARA AGUA QUENTE</v>
          </cell>
          <cell r="E9746" t="str">
            <v xml:space="preserve">UN    </v>
          </cell>
          <cell r="F9746" t="str">
            <v>3,99</v>
          </cell>
          <cell r="G9746" t="str">
            <v>3,99</v>
          </cell>
        </row>
        <row r="9747">
          <cell r="C9747">
            <v>37957</v>
          </cell>
          <cell r="D9747" t="str">
            <v>JOELHO CPVC, SOLDAVEL, 90 GRAUS, 28 MM, PARA AGUA QUENTE</v>
          </cell>
          <cell r="E9747" t="str">
            <v xml:space="preserve">UN    </v>
          </cell>
          <cell r="F9747" t="str">
            <v>8,42</v>
          </cell>
          <cell r="G9747" t="str">
            <v>8,42</v>
          </cell>
        </row>
        <row r="9748">
          <cell r="C9748">
            <v>37958</v>
          </cell>
          <cell r="D9748" t="str">
            <v>JOELHO CPVC, SOLDAVEL, 90 GRAUS, 35 MM, PARA AGUA QUENTE</v>
          </cell>
          <cell r="E9748" t="str">
            <v xml:space="preserve">UN    </v>
          </cell>
          <cell r="F9748" t="str">
            <v>14,59</v>
          </cell>
          <cell r="G9748" t="str">
            <v>14,59</v>
          </cell>
        </row>
        <row r="9749">
          <cell r="C9749">
            <v>37959</v>
          </cell>
          <cell r="D9749" t="str">
            <v>JOELHO CPVC, SOLDAVEL, 90 GRAUS, 42 MM, PARA AGUA QUENTE</v>
          </cell>
          <cell r="E9749" t="str">
            <v xml:space="preserve">UN    </v>
          </cell>
          <cell r="F9749" t="str">
            <v>23,40</v>
          </cell>
          <cell r="G9749" t="str">
            <v>23,40</v>
          </cell>
        </row>
        <row r="9750">
          <cell r="C9750">
            <v>37960</v>
          </cell>
          <cell r="D9750" t="str">
            <v>JOELHO CPVC, SOLDAVEL, 90 GRAUS, 54 MM, PARA AGUA QUENTE</v>
          </cell>
          <cell r="E9750" t="str">
            <v xml:space="preserve">UN    </v>
          </cell>
          <cell r="F9750" t="str">
            <v>50,40</v>
          </cell>
          <cell r="G9750" t="str">
            <v>50,40</v>
          </cell>
        </row>
        <row r="9751">
          <cell r="C9751">
            <v>37961</v>
          </cell>
          <cell r="D9751" t="str">
            <v>JOELHO CPVC, SOLDAVEL, 90 GRAUS, 73 MM, PARA AGUA QUENTE</v>
          </cell>
          <cell r="E9751" t="str">
            <v xml:space="preserve">UN    </v>
          </cell>
          <cell r="F9751" t="str">
            <v>133,71</v>
          </cell>
          <cell r="G9751" t="str">
            <v>133,71</v>
          </cell>
        </row>
        <row r="9752">
          <cell r="C9752">
            <v>37962</v>
          </cell>
          <cell r="D9752" t="str">
            <v>JOELHO CPVC, SOLDAVEL, 90 GRAUS, 89 MM, PARA AGUA QUENTE</v>
          </cell>
          <cell r="E9752" t="str">
            <v xml:space="preserve">UN    </v>
          </cell>
          <cell r="F9752" t="str">
            <v>155,37</v>
          </cell>
          <cell r="G9752" t="str">
            <v>155,37</v>
          </cell>
        </row>
        <row r="9753">
          <cell r="C9753">
            <v>3533</v>
          </cell>
          <cell r="D9753" t="str">
            <v>JOELHO DE REDUCAO, PVC SOLDAVEL, 90 GRAUS,  25 MM X 20 MM, PARA AGUA FRIA PREDIAL</v>
          </cell>
          <cell r="E9753" t="str">
            <v xml:space="preserve">UN    </v>
          </cell>
          <cell r="F9753" t="str">
            <v>3,36</v>
          </cell>
          <cell r="G9753" t="str">
            <v>3,36</v>
          </cell>
        </row>
        <row r="9754">
          <cell r="C9754">
            <v>3538</v>
          </cell>
          <cell r="D9754" t="str">
            <v>JOELHO DE REDUCAO, PVC SOLDAVEL, 90 GRAUS,  32 MM X 25 MM, PARA AGUA FRIA PREDIAL</v>
          </cell>
          <cell r="E9754" t="str">
            <v xml:space="preserve">UN    </v>
          </cell>
          <cell r="F9754" t="str">
            <v>5,80</v>
          </cell>
          <cell r="G9754" t="str">
            <v>5,80</v>
          </cell>
        </row>
        <row r="9755">
          <cell r="C9755">
            <v>3497</v>
          </cell>
          <cell r="D9755" t="str">
            <v>JOELHO DE REDUCAO, PVC, ROSCAVEL COM BUCHA DE LATAO, 90 GRAUS,  3/4" X 1/2", PARA AGUA FRIA PREDIAL</v>
          </cell>
          <cell r="E9755" t="str">
            <v xml:space="preserve">UN    </v>
          </cell>
          <cell r="F9755" t="str">
            <v>21,67</v>
          </cell>
          <cell r="G9755" t="str">
            <v>21,67</v>
          </cell>
        </row>
        <row r="9756">
          <cell r="C9756">
            <v>3498</v>
          </cell>
          <cell r="D9756" t="str">
            <v>JOELHO DE REDUCAO, PVC, ROSCAVEL, 90 GRAUS, 1" X 3/4", PARA AGUA FRIA PREDIAL</v>
          </cell>
          <cell r="E9756" t="str">
            <v xml:space="preserve">UN    </v>
          </cell>
          <cell r="F9756" t="str">
            <v>6,88</v>
          </cell>
          <cell r="G9756" t="str">
            <v>6,88</v>
          </cell>
        </row>
        <row r="9757">
          <cell r="C9757">
            <v>3496</v>
          </cell>
          <cell r="D9757" t="str">
            <v>JOELHO DE REDUCAO, PVC, ROSCAVEL, 90 GRAUS, 3/4" X 1/2", PARA AGUA FRIA PREDIAL</v>
          </cell>
          <cell r="E9757" t="str">
            <v xml:space="preserve">UN    </v>
          </cell>
          <cell r="F9757" t="str">
            <v>5,56</v>
          </cell>
          <cell r="G9757" t="str">
            <v>5,56</v>
          </cell>
        </row>
        <row r="9758">
          <cell r="C9758">
            <v>38429</v>
          </cell>
          <cell r="D9758" t="str">
            <v>JOELHO DE TRANSICAO, CPVC, SOLDAVEL, 90 GRAUS, 15 MM X 1/2", PARA AGUA QUENTE</v>
          </cell>
          <cell r="E9758" t="str">
            <v xml:space="preserve">UN    </v>
          </cell>
          <cell r="F9758" t="str">
            <v>8,51</v>
          </cell>
          <cell r="G9758" t="str">
            <v>8,51</v>
          </cell>
        </row>
        <row r="9759">
          <cell r="C9759">
            <v>38431</v>
          </cell>
          <cell r="D9759" t="str">
            <v>JOELHO DE TRANSICAO, CPVC, SOLDAVEL, 90 GRAUS, 22 MM X 1/2", PARA AGUA QUENTE</v>
          </cell>
          <cell r="E9759" t="str">
            <v xml:space="preserve">UN    </v>
          </cell>
          <cell r="F9759" t="str">
            <v>13,48</v>
          </cell>
          <cell r="G9759" t="str">
            <v>13,48</v>
          </cell>
        </row>
        <row r="9760">
          <cell r="C9760">
            <v>38430</v>
          </cell>
          <cell r="D9760" t="str">
            <v>JOELHO DE TRANSICAO, CPVC, SOLDAVEL, 90 GRAUS, 22 MM X 3/4", PARA AGUA QUENTE</v>
          </cell>
          <cell r="E9760" t="str">
            <v xml:space="preserve">UN    </v>
          </cell>
          <cell r="F9760" t="str">
            <v>17,23</v>
          </cell>
          <cell r="G9760" t="str">
            <v>17,23</v>
          </cell>
        </row>
        <row r="9761">
          <cell r="C9761">
            <v>36348</v>
          </cell>
          <cell r="D9761" t="str">
            <v>JOELHO PPR 45 GRAUS, SOLDAVEL,  DN 20 MM, PARA AGUA QUENTE PREDIAL</v>
          </cell>
          <cell r="E9761" t="str">
            <v xml:space="preserve">UN    </v>
          </cell>
          <cell r="F9761" t="str">
            <v>1,94</v>
          </cell>
          <cell r="G9761" t="str">
            <v>1,94</v>
          </cell>
        </row>
        <row r="9762">
          <cell r="C9762">
            <v>36349</v>
          </cell>
          <cell r="D9762" t="str">
            <v>JOELHO PPR 45 GRAUS, SOLDAVEL, DN 25 MM, PARA AGUA QUENTE PREDIAL</v>
          </cell>
          <cell r="E9762" t="str">
            <v xml:space="preserve">UN    </v>
          </cell>
          <cell r="F9762" t="str">
            <v>2,91</v>
          </cell>
          <cell r="G9762" t="str">
            <v>2,91</v>
          </cell>
        </row>
        <row r="9763">
          <cell r="C9763">
            <v>38433</v>
          </cell>
          <cell r="D9763" t="str">
            <v>JOELHO PPR, 45 GRAUS, SOLDAVEL, DN 32 MM, PARA AGUA QUENTE PREDIAL</v>
          </cell>
          <cell r="E9763" t="str">
            <v xml:space="preserve">UN    </v>
          </cell>
          <cell r="F9763" t="str">
            <v>5,39</v>
          </cell>
          <cell r="G9763" t="str">
            <v>5,39</v>
          </cell>
        </row>
        <row r="9764">
          <cell r="C9764">
            <v>38440</v>
          </cell>
          <cell r="D9764" t="str">
            <v>JOELHO PPR, 90 GRAUS, SOLDAVEL, DN 110 MM, PARA AGUA QUENTE PREDIAL</v>
          </cell>
          <cell r="E9764" t="str">
            <v xml:space="preserve">UN    </v>
          </cell>
          <cell r="F9764" t="str">
            <v>186,04</v>
          </cell>
          <cell r="G9764" t="str">
            <v>186,04</v>
          </cell>
        </row>
        <row r="9765">
          <cell r="C9765">
            <v>36359</v>
          </cell>
          <cell r="D9765" t="str">
            <v>JOELHO PPR, 90 GRAUS, SOLDAVEL, DN 20 MM, PARA AGUA QUENTE PREDIAL</v>
          </cell>
          <cell r="E9765" t="str">
            <v xml:space="preserve">UN    </v>
          </cell>
          <cell r="F9765" t="str">
            <v>2,31</v>
          </cell>
          <cell r="G9765" t="str">
            <v>2,31</v>
          </cell>
        </row>
        <row r="9766">
          <cell r="C9766">
            <v>36360</v>
          </cell>
          <cell r="D9766" t="str">
            <v>JOELHO PPR, 90 GRAUS, SOLDAVEL, DN 25 MM, PARA AGUA QUENTE PREDIAL</v>
          </cell>
          <cell r="E9766" t="str">
            <v xml:space="preserve">UN    </v>
          </cell>
          <cell r="F9766" t="str">
            <v>3,57</v>
          </cell>
          <cell r="G9766" t="str">
            <v>3,57</v>
          </cell>
        </row>
        <row r="9767">
          <cell r="C9767">
            <v>38434</v>
          </cell>
          <cell r="D9767" t="str">
            <v>JOELHO PPR, 90 GRAUS, SOLDAVEL, DN 32 MM, PARA AGUA QUENTE PREDIAL</v>
          </cell>
          <cell r="E9767" t="str">
            <v xml:space="preserve">UN    </v>
          </cell>
          <cell r="F9767" t="str">
            <v>5,46</v>
          </cell>
          <cell r="G9767" t="str">
            <v>5,46</v>
          </cell>
        </row>
        <row r="9768">
          <cell r="C9768">
            <v>38435</v>
          </cell>
          <cell r="D9768" t="str">
            <v>JOELHO PPR, 90 GRAUS, SOLDAVEL, DN 40 MM, PARA AGUA QUENTE PREDIAL</v>
          </cell>
          <cell r="E9768" t="str">
            <v xml:space="preserve">UN    </v>
          </cell>
          <cell r="F9768" t="str">
            <v>10,37</v>
          </cell>
          <cell r="G9768" t="str">
            <v>10,37</v>
          </cell>
        </row>
        <row r="9769">
          <cell r="C9769">
            <v>38436</v>
          </cell>
          <cell r="D9769" t="str">
            <v>JOELHO PPR, 90 GRAUS, SOLDAVEL, DN 50 MM, PARA AGUA QUENTE PREDIAL</v>
          </cell>
          <cell r="E9769" t="str">
            <v xml:space="preserve">UN    </v>
          </cell>
          <cell r="F9769" t="str">
            <v>21,45</v>
          </cell>
          <cell r="G9769" t="str">
            <v>21,45</v>
          </cell>
        </row>
        <row r="9770">
          <cell r="C9770">
            <v>38437</v>
          </cell>
          <cell r="D9770" t="str">
            <v>JOELHO PPR, 90 GRAUS, SOLDAVEL, DN 63 MM, PARA AGUA QUENTE PREDIAL</v>
          </cell>
          <cell r="E9770" t="str">
            <v xml:space="preserve">UN    </v>
          </cell>
          <cell r="F9770" t="str">
            <v>32,21</v>
          </cell>
          <cell r="G9770" t="str">
            <v>32,21</v>
          </cell>
        </row>
        <row r="9771">
          <cell r="C9771">
            <v>38438</v>
          </cell>
          <cell r="D9771" t="str">
            <v>JOELHO PPR, 90 GRAUS, SOLDAVEL, DN 75 MM, PARA AGUA QUENTE PREDIAL</v>
          </cell>
          <cell r="E9771" t="str">
            <v xml:space="preserve">UN    </v>
          </cell>
          <cell r="F9771" t="str">
            <v>81,39</v>
          </cell>
          <cell r="G9771" t="str">
            <v>81,39</v>
          </cell>
        </row>
        <row r="9772">
          <cell r="C9772">
            <v>38439</v>
          </cell>
          <cell r="D9772" t="str">
            <v>JOELHO PPR, 90 GRAUS, SOLDAVEL, DN 90 MM, PARA AGUA QUENTE PREDIAL</v>
          </cell>
          <cell r="E9772" t="str">
            <v xml:space="preserve">UN    </v>
          </cell>
          <cell r="F9772" t="str">
            <v>124,05</v>
          </cell>
          <cell r="G9772" t="str">
            <v>124,05</v>
          </cell>
        </row>
        <row r="9773">
          <cell r="C9773">
            <v>10836</v>
          </cell>
          <cell r="D9773" t="str">
            <v>JOELHO PVC COM VISITA, 90 GRAUS, DN 100 X 50 MM, SERIE NORMAL, PARA ESGOTO PREDIAL</v>
          </cell>
          <cell r="E9773" t="str">
            <v xml:space="preserve">UN    </v>
          </cell>
          <cell r="F9773" t="str">
            <v>24,66</v>
          </cell>
          <cell r="G9773" t="str">
            <v>24,66</v>
          </cell>
        </row>
        <row r="9774">
          <cell r="C9774">
            <v>20128</v>
          </cell>
          <cell r="D9774" t="str">
            <v>JOELHO PVC LEVE, 45 GRAUS, DN 150 MM, PARA ESGOTO PREDIAL</v>
          </cell>
          <cell r="E9774" t="str">
            <v xml:space="preserve">UN    </v>
          </cell>
          <cell r="F9774" t="str">
            <v>72,26</v>
          </cell>
          <cell r="G9774" t="str">
            <v>72,26</v>
          </cell>
        </row>
        <row r="9775">
          <cell r="C9775">
            <v>20131</v>
          </cell>
          <cell r="D9775" t="str">
            <v>JOELHO PVC LEVE, 90 GRAUS, DN 150 MM, PARA ESGOTO PREDIAL</v>
          </cell>
          <cell r="E9775" t="str">
            <v xml:space="preserve">UN    </v>
          </cell>
          <cell r="F9775" t="str">
            <v>65,96</v>
          </cell>
          <cell r="G9775" t="str">
            <v>65,96</v>
          </cell>
        </row>
        <row r="9776">
          <cell r="C9776">
            <v>3521</v>
          </cell>
          <cell r="D9776" t="str">
            <v>JOELHO PVC,  SOLDAVEL COM ROSCA, 90 GRAUS, 20 MM X 1/2", PARA AGUA FRIA PREDIAL</v>
          </cell>
          <cell r="E9776" t="str">
            <v xml:space="preserve">UN    </v>
          </cell>
          <cell r="F9776" t="str">
            <v>2,92</v>
          </cell>
          <cell r="G9776" t="str">
            <v>2,92</v>
          </cell>
        </row>
        <row r="9777">
          <cell r="C9777">
            <v>3531</v>
          </cell>
          <cell r="D9777" t="str">
            <v>JOELHO PVC,  SOLDAVEL COM ROSCA, 90 GRAUS, 25 MM X 1/2", PARA AGUA FRIA PREDIAL</v>
          </cell>
          <cell r="E9777" t="str">
            <v xml:space="preserve">UN    </v>
          </cell>
          <cell r="F9777" t="str">
            <v>3,31</v>
          </cell>
          <cell r="G9777" t="str">
            <v>3,31</v>
          </cell>
        </row>
        <row r="9778">
          <cell r="C9778">
            <v>3522</v>
          </cell>
          <cell r="D9778" t="str">
            <v>JOELHO PVC,  SOLDAVEL COM ROSCA, 90 GRAUS, 25 MM X 3/4", PARA AGUA FRIA PREDIAL</v>
          </cell>
          <cell r="E9778" t="str">
            <v xml:space="preserve">UN    </v>
          </cell>
          <cell r="F9778" t="str">
            <v>4,92</v>
          </cell>
          <cell r="G9778" t="str">
            <v>4,92</v>
          </cell>
        </row>
        <row r="9779">
          <cell r="C9779">
            <v>3527</v>
          </cell>
          <cell r="D9779" t="str">
            <v>JOELHO PVC,  SOLDAVEL COM ROSCA, 90 GRAUS, 32 MM X 3/4", PARA AGUA FRIA PREDIAL</v>
          </cell>
          <cell r="E9779" t="str">
            <v xml:space="preserve">UN    </v>
          </cell>
          <cell r="F9779" t="str">
            <v>16,91</v>
          </cell>
          <cell r="G9779" t="str">
            <v>16,91</v>
          </cell>
        </row>
        <row r="9780">
          <cell r="C9780">
            <v>10835</v>
          </cell>
          <cell r="D9780" t="str">
            <v>JOELHO PVC, COM BOLSA E ANEL, 90 GRAUS, DN 40 X *38* MM, SERIE NORMAL, PARA ESGOTO PREDIAL</v>
          </cell>
          <cell r="E9780" t="str">
            <v xml:space="preserve">UN    </v>
          </cell>
          <cell r="F9780" t="str">
            <v>5,16</v>
          </cell>
          <cell r="G9780" t="str">
            <v>5,16</v>
          </cell>
        </row>
        <row r="9781">
          <cell r="C9781">
            <v>3475</v>
          </cell>
          <cell r="D9781" t="str">
            <v>JOELHO PVC, ROSCAVEL, 45 GRAUS, 1/2", PARA AGUA FRIA PREDIAL</v>
          </cell>
          <cell r="E9781" t="str">
            <v xml:space="preserve">UN    </v>
          </cell>
          <cell r="F9781" t="str">
            <v>5,68</v>
          </cell>
          <cell r="G9781" t="str">
            <v>5,68</v>
          </cell>
        </row>
        <row r="9782">
          <cell r="C9782">
            <v>3485</v>
          </cell>
          <cell r="D9782" t="str">
            <v>JOELHO PVC, ROSCAVEL, 45 GRAUS, 1", PARA AGUA FRIA PREDIAL</v>
          </cell>
          <cell r="E9782" t="str">
            <v xml:space="preserve">UN    </v>
          </cell>
          <cell r="F9782" t="str">
            <v>18,16</v>
          </cell>
          <cell r="G9782" t="str">
            <v>18,16</v>
          </cell>
        </row>
        <row r="9783">
          <cell r="C9783">
            <v>3534</v>
          </cell>
          <cell r="D9783" t="str">
            <v>JOELHO PVC, ROSCAVEL, 45 GRAUS, 3/4", PARA AGUA FRIA PREDIAL</v>
          </cell>
          <cell r="E9783" t="str">
            <v xml:space="preserve">UN    </v>
          </cell>
          <cell r="F9783" t="str">
            <v>7,18</v>
          </cell>
          <cell r="G9783" t="str">
            <v>7,18</v>
          </cell>
        </row>
        <row r="9784">
          <cell r="C9784">
            <v>3543</v>
          </cell>
          <cell r="D9784" t="str">
            <v>JOELHO PVC, ROSCAVEL, 90 GRAUS, 1/2", PARA AGUA FRIA PREDIAL</v>
          </cell>
          <cell r="E9784" t="str">
            <v xml:space="preserve">UN    </v>
          </cell>
          <cell r="F9784" t="str">
            <v>3,61</v>
          </cell>
          <cell r="G9784" t="str">
            <v>3,61</v>
          </cell>
        </row>
        <row r="9785">
          <cell r="C9785">
            <v>3482</v>
          </cell>
          <cell r="D9785" t="str">
            <v>JOELHO PVC, ROSCAVEL, 90 GRAUS, 1", PARA AGUA FRIA PREDIAL</v>
          </cell>
          <cell r="E9785" t="str">
            <v xml:space="preserve">UN    </v>
          </cell>
          <cell r="F9785" t="str">
            <v>9,13</v>
          </cell>
          <cell r="G9785" t="str">
            <v>9,13</v>
          </cell>
        </row>
        <row r="9786">
          <cell r="C9786">
            <v>3505</v>
          </cell>
          <cell r="D9786" t="str">
            <v>JOELHO PVC, ROSCAVEL, 90 GRAUS, 3/4", PARA AGUA FRIA PREDIAL</v>
          </cell>
          <cell r="E9786" t="str">
            <v xml:space="preserve">UN    </v>
          </cell>
          <cell r="F9786" t="str">
            <v>5,17</v>
          </cell>
          <cell r="G9786" t="str">
            <v>5,17</v>
          </cell>
        </row>
        <row r="9787">
          <cell r="C9787">
            <v>3516</v>
          </cell>
          <cell r="D9787" t="str">
            <v>JOELHO PVC, SOLDAVEL, BB, 45 GRAUS, DN 40 MM, PARA ESGOTO PREDIAL</v>
          </cell>
          <cell r="E9787" t="str">
            <v xml:space="preserve">UN    </v>
          </cell>
          <cell r="F9787" t="str">
            <v>1,35</v>
          </cell>
          <cell r="G9787" t="str">
            <v>1,35</v>
          </cell>
        </row>
        <row r="9788">
          <cell r="C9788">
            <v>3517</v>
          </cell>
          <cell r="D9788" t="str">
            <v>JOELHO PVC, SOLDAVEL, BB, 90 GRAUS, DN 40 MM, PARA ESGOTO PREDIAL</v>
          </cell>
          <cell r="E9788" t="str">
            <v xml:space="preserve">UN    </v>
          </cell>
          <cell r="F9788" t="str">
            <v>4,71</v>
          </cell>
          <cell r="G9788" t="str">
            <v>4,71</v>
          </cell>
        </row>
        <row r="9789">
          <cell r="C9789">
            <v>3515</v>
          </cell>
          <cell r="D9789" t="str">
            <v>JOELHO PVC, SOLDAVEL, COM BUCHA DE LATAO, 90 GRAUS, 20 MM X 1/2", PARA AGUA FRIA PREDIAL</v>
          </cell>
          <cell r="E9789" t="str">
            <v xml:space="preserve">UN    </v>
          </cell>
          <cell r="F9789" t="str">
            <v>8,38</v>
          </cell>
          <cell r="G9789" t="str">
            <v>8,38</v>
          </cell>
        </row>
        <row r="9790">
          <cell r="C9790">
            <v>20147</v>
          </cell>
          <cell r="D9790" t="str">
            <v>JOELHO PVC, SOLDAVEL, COM BUCHA DE LATAO, 90 GRAUS, 25 MM X 1/2", PARA AGUA FRIA PREDIAL</v>
          </cell>
          <cell r="E9790" t="str">
            <v xml:space="preserve">UN    </v>
          </cell>
          <cell r="F9790" t="str">
            <v>9,02</v>
          </cell>
          <cell r="G9790" t="str">
            <v>9,02</v>
          </cell>
        </row>
        <row r="9791">
          <cell r="C9791">
            <v>3524</v>
          </cell>
          <cell r="D9791" t="str">
            <v>JOELHO PVC, SOLDAVEL, COM BUCHA DE LATAO, 90 GRAUS, 25 MM X 3/4", PARA AGUA FRIA PREDIAL</v>
          </cell>
          <cell r="E9791" t="str">
            <v xml:space="preserve">UN    </v>
          </cell>
          <cell r="F9791" t="str">
            <v>10,70</v>
          </cell>
          <cell r="G9791" t="str">
            <v>10,70</v>
          </cell>
        </row>
        <row r="9792">
          <cell r="C9792">
            <v>3532</v>
          </cell>
          <cell r="D9792" t="str">
            <v>JOELHO PVC, SOLDAVEL, COM BUCHA DE LATAO, 90 GRAUS, 32 MM X 3/4", PARA AGUA FRIA PREDIAL</v>
          </cell>
          <cell r="E9792" t="str">
            <v xml:space="preserve">UN    </v>
          </cell>
          <cell r="F9792" t="str">
            <v>19,57</v>
          </cell>
          <cell r="G9792" t="str">
            <v>19,57</v>
          </cell>
        </row>
        <row r="9793">
          <cell r="C9793">
            <v>3528</v>
          </cell>
          <cell r="D9793" t="str">
            <v>JOELHO PVC, SOLDAVEL, PB, 45 GRAUS, DN 100 MM, PARA ESGOTO PREDIAL</v>
          </cell>
          <cell r="E9793" t="str">
            <v xml:space="preserve">UN    </v>
          </cell>
          <cell r="F9793" t="str">
            <v>10,63</v>
          </cell>
          <cell r="G9793" t="str">
            <v>10,63</v>
          </cell>
        </row>
        <row r="9794">
          <cell r="C9794">
            <v>37952</v>
          </cell>
          <cell r="D9794" t="str">
            <v>JOELHO PVC, SOLDAVEL, PB, 45 GRAUS, DN 150 MM, PARA ESGOTO PREDIAL</v>
          </cell>
          <cell r="E9794" t="str">
            <v xml:space="preserve">UN    </v>
          </cell>
          <cell r="F9794" t="str">
            <v>75,76</v>
          </cell>
          <cell r="G9794" t="str">
            <v>75,76</v>
          </cell>
        </row>
        <row r="9795">
          <cell r="C9795">
            <v>37951</v>
          </cell>
          <cell r="D9795" t="str">
            <v>JOELHO PVC, SOLDAVEL, PB, 45 GRAUS, DN 40 MM, PARA ESGOTO PREDIAL</v>
          </cell>
          <cell r="E9795" t="str">
            <v xml:space="preserve">UN    </v>
          </cell>
          <cell r="F9795" t="str">
            <v>2,76</v>
          </cell>
          <cell r="G9795" t="str">
            <v>2,76</v>
          </cell>
        </row>
        <row r="9796">
          <cell r="C9796">
            <v>3518</v>
          </cell>
          <cell r="D9796" t="str">
            <v>JOELHO PVC, SOLDAVEL, PB, 45 GRAUS, DN 50 MM, PARA ESGOTO PREDIAL</v>
          </cell>
          <cell r="E9796" t="str">
            <v xml:space="preserve">UN    </v>
          </cell>
          <cell r="F9796" t="str">
            <v>4,03</v>
          </cell>
          <cell r="G9796" t="str">
            <v>4,03</v>
          </cell>
        </row>
        <row r="9797">
          <cell r="C9797">
            <v>3519</v>
          </cell>
          <cell r="D9797" t="str">
            <v>JOELHO PVC, SOLDAVEL, PB, 45 GRAUS, DN 75 MM, PARA ESGOTO PREDIAL</v>
          </cell>
          <cell r="E9797" t="str">
            <v xml:space="preserve">UN    </v>
          </cell>
          <cell r="F9797" t="str">
            <v>9,55</v>
          </cell>
          <cell r="G9797" t="str">
            <v>9,55</v>
          </cell>
        </row>
        <row r="9798">
          <cell r="C9798">
            <v>3520</v>
          </cell>
          <cell r="D9798" t="str">
            <v>JOELHO PVC, SOLDAVEL, PB, 90 GRAUS, DN 100 MM, PARA ESGOTO PREDIAL</v>
          </cell>
          <cell r="E9798" t="str">
            <v xml:space="preserve">UN    </v>
          </cell>
          <cell r="F9798" t="str">
            <v>10,70</v>
          </cell>
          <cell r="G9798" t="str">
            <v>10,70</v>
          </cell>
        </row>
        <row r="9799">
          <cell r="C9799">
            <v>37950</v>
          </cell>
          <cell r="D9799" t="str">
            <v>JOELHO PVC, SOLDAVEL, PB, 90 GRAUS, DN 150 MM, PARA ESGOTO PREDIAL</v>
          </cell>
          <cell r="E9799" t="str">
            <v xml:space="preserve">UN    </v>
          </cell>
          <cell r="F9799" t="str">
            <v>65,96</v>
          </cell>
          <cell r="G9799" t="str">
            <v>65,96</v>
          </cell>
        </row>
        <row r="9800">
          <cell r="C9800">
            <v>37949</v>
          </cell>
          <cell r="D9800" t="str">
            <v>JOELHO PVC, SOLDAVEL, PB, 90 GRAUS, DN 40 MM, PARA ESGOTO PREDIAL</v>
          </cell>
          <cell r="E9800" t="str">
            <v xml:space="preserve">UN    </v>
          </cell>
          <cell r="F9800" t="str">
            <v>2,41</v>
          </cell>
          <cell r="G9800" t="str">
            <v>2,41</v>
          </cell>
        </row>
        <row r="9801">
          <cell r="C9801">
            <v>3526</v>
          </cell>
          <cell r="D9801" t="str">
            <v>JOELHO PVC, SOLDAVEL, PB, 90 GRAUS, DN 50 MM, PARA ESGOTO PREDIAL</v>
          </cell>
          <cell r="E9801" t="str">
            <v xml:space="preserve">UN    </v>
          </cell>
          <cell r="F9801" t="str">
            <v>3,24</v>
          </cell>
          <cell r="G9801" t="str">
            <v>3,24</v>
          </cell>
        </row>
        <row r="9802">
          <cell r="C9802">
            <v>3509</v>
          </cell>
          <cell r="D9802" t="str">
            <v>JOELHO PVC, SOLDAVEL, PB, 90 GRAUS, DN 75 MM, PARA ESGOTO PREDIAL</v>
          </cell>
          <cell r="E9802" t="str">
            <v xml:space="preserve">UN    </v>
          </cell>
          <cell r="F9802" t="str">
            <v>8,42</v>
          </cell>
          <cell r="G9802" t="str">
            <v>8,42</v>
          </cell>
        </row>
        <row r="9803">
          <cell r="C9803">
            <v>3530</v>
          </cell>
          <cell r="D9803" t="str">
            <v>JOELHO PVC, SOLDAVEL, 90 GRAUS, 110 MM, PARA AGUA FRIA PREDIAL</v>
          </cell>
          <cell r="E9803" t="str">
            <v xml:space="preserve">UN    </v>
          </cell>
          <cell r="F9803" t="str">
            <v>336,96</v>
          </cell>
          <cell r="G9803" t="str">
            <v>336,96</v>
          </cell>
        </row>
        <row r="9804">
          <cell r="C9804">
            <v>3542</v>
          </cell>
          <cell r="D9804" t="str">
            <v>JOELHO PVC, SOLDAVEL, 90 GRAUS, 20 MM, PARA AGUA FRIA PREDIAL</v>
          </cell>
          <cell r="E9804" t="str">
            <v xml:space="preserve">UN    </v>
          </cell>
          <cell r="F9804" t="str">
            <v>0,78</v>
          </cell>
          <cell r="G9804" t="str">
            <v>0,78</v>
          </cell>
        </row>
        <row r="9805">
          <cell r="C9805">
            <v>3529</v>
          </cell>
          <cell r="D9805" t="str">
            <v>JOELHO PVC, SOLDAVEL, 90 GRAUS, 25 MM, PARA AGUA FRIA PREDIAL</v>
          </cell>
          <cell r="E9805" t="str">
            <v xml:space="preserve">UN    </v>
          </cell>
          <cell r="F9805" t="str">
            <v>1,08</v>
          </cell>
          <cell r="G9805" t="str">
            <v>1,08</v>
          </cell>
        </row>
        <row r="9806">
          <cell r="C9806">
            <v>3536</v>
          </cell>
          <cell r="D9806" t="str">
            <v>JOELHO PVC, SOLDAVEL, 90 GRAUS, 32 MM, PARA AGUA FRIA PREDIAL</v>
          </cell>
          <cell r="E9806" t="str">
            <v xml:space="preserve">UN    </v>
          </cell>
          <cell r="F9806" t="str">
            <v>3,23</v>
          </cell>
          <cell r="G9806" t="str">
            <v>3,23</v>
          </cell>
        </row>
        <row r="9807">
          <cell r="C9807">
            <v>3535</v>
          </cell>
          <cell r="D9807" t="str">
            <v>JOELHO PVC, SOLDAVEL, 90 GRAUS, 40 MM, PARA AGUA FRIA PREDIAL</v>
          </cell>
          <cell r="E9807" t="str">
            <v xml:space="preserve">UN    </v>
          </cell>
          <cell r="F9807" t="str">
            <v>7,65</v>
          </cell>
          <cell r="G9807" t="str">
            <v>7,65</v>
          </cell>
        </row>
        <row r="9808">
          <cell r="C9808">
            <v>3540</v>
          </cell>
          <cell r="D9808" t="str">
            <v>JOELHO PVC, SOLDAVEL, 90 GRAUS, 50 MM, PARA AGUA FRIA PREDIAL</v>
          </cell>
          <cell r="E9808" t="str">
            <v xml:space="preserve">UN    </v>
          </cell>
          <cell r="F9808" t="str">
            <v>8,28</v>
          </cell>
          <cell r="G9808" t="str">
            <v>8,28</v>
          </cell>
        </row>
        <row r="9809">
          <cell r="C9809">
            <v>3539</v>
          </cell>
          <cell r="D9809" t="str">
            <v>JOELHO PVC, SOLDAVEL, 90 GRAUS, 60 MM, PARA AGUA FRIA PREDIAL</v>
          </cell>
          <cell r="E9809" t="str">
            <v xml:space="preserve">UN    </v>
          </cell>
          <cell r="F9809" t="str">
            <v>35,94</v>
          </cell>
          <cell r="G9809" t="str">
            <v>35,94</v>
          </cell>
        </row>
        <row r="9810">
          <cell r="C9810">
            <v>3513</v>
          </cell>
          <cell r="D9810" t="str">
            <v>JOELHO PVC, SOLDAVEL, 90 GRAUS, 85 MM, PARA AGUA FRIA PREDIAL</v>
          </cell>
          <cell r="E9810" t="str">
            <v xml:space="preserve">UN    </v>
          </cell>
          <cell r="F9810" t="str">
            <v>159,73</v>
          </cell>
          <cell r="G9810" t="str">
            <v>159,73</v>
          </cell>
        </row>
        <row r="9811">
          <cell r="C9811">
            <v>3492</v>
          </cell>
          <cell r="D9811" t="str">
            <v>JOELHO PVC, 45 GRAUS, ROSCAVEL,  1 1/2", AGUA FRIA PREDIAL</v>
          </cell>
          <cell r="E9811" t="str">
            <v xml:space="preserve">UN    </v>
          </cell>
          <cell r="F9811" t="str">
            <v>30,75</v>
          </cell>
          <cell r="G9811" t="str">
            <v>30,75</v>
          </cell>
        </row>
        <row r="9812">
          <cell r="C9812">
            <v>3491</v>
          </cell>
          <cell r="D9812" t="str">
            <v>JOELHO PVC, 45 GRAUS, ROSCAVEL, 1 1/4",  AGUA FRIA PREDIAL</v>
          </cell>
          <cell r="E9812" t="str">
            <v xml:space="preserve">UN    </v>
          </cell>
          <cell r="F9812" t="str">
            <v>17,53</v>
          </cell>
          <cell r="G9812" t="str">
            <v>17,53</v>
          </cell>
        </row>
        <row r="9813">
          <cell r="C9813">
            <v>3493</v>
          </cell>
          <cell r="D9813" t="str">
            <v>JOELHO PVC, 45 GRAUS, ROSCAVEL, 2", AGUA FRIA PREDIAL</v>
          </cell>
          <cell r="E9813" t="str">
            <v xml:space="preserve">UN    </v>
          </cell>
          <cell r="F9813" t="str">
            <v>42,04</v>
          </cell>
          <cell r="G9813" t="str">
            <v>42,04</v>
          </cell>
        </row>
        <row r="9814">
          <cell r="C9814">
            <v>12628</v>
          </cell>
          <cell r="D9814" t="str">
            <v>JOELHO PVC, 60 GRAUS, DIAMETRO ENTRE 80 E 100 MM, PARA DRENAGEM PLUVIAL PREDIAL</v>
          </cell>
          <cell r="E9814" t="str">
            <v xml:space="preserve">UN    </v>
          </cell>
          <cell r="F9814" t="str">
            <v>8,78</v>
          </cell>
          <cell r="G9814" t="str">
            <v>8,78</v>
          </cell>
        </row>
        <row r="9815">
          <cell r="C9815">
            <v>12629</v>
          </cell>
          <cell r="D9815" t="str">
            <v>JOELHO PVC, 90 GRAUS, DIAMETRO ENTRE 80 E 100 MM, PARA DRENAGEM PLUVIAL PREDIAL</v>
          </cell>
          <cell r="E9815" t="str">
            <v xml:space="preserve">UN    </v>
          </cell>
          <cell r="F9815" t="str">
            <v>9,52</v>
          </cell>
          <cell r="G9815" t="str">
            <v>9,52</v>
          </cell>
        </row>
        <row r="9816">
          <cell r="C9816">
            <v>3481</v>
          </cell>
          <cell r="D9816" t="str">
            <v>JOELHO PVC, 90 GRAUS, ROSCAVEL, 1 1/2",  AGUA FRIA PREDIAL</v>
          </cell>
          <cell r="E9816" t="str">
            <v xml:space="preserve">UN    </v>
          </cell>
          <cell r="F9816" t="str">
            <v>21,29</v>
          </cell>
          <cell r="G9816" t="str">
            <v>21,29</v>
          </cell>
        </row>
        <row r="9817">
          <cell r="C9817">
            <v>3510</v>
          </cell>
          <cell r="D9817" t="str">
            <v>JOELHO PVC, 90 GRAUS, ROSCAVEL, 1 1/4", AGUA FRIA PREDIAL</v>
          </cell>
          <cell r="E9817" t="str">
            <v xml:space="preserve">UN    </v>
          </cell>
          <cell r="F9817" t="str">
            <v>19,90</v>
          </cell>
          <cell r="G9817" t="str">
            <v>19,90</v>
          </cell>
        </row>
        <row r="9818">
          <cell r="C9818">
            <v>3508</v>
          </cell>
          <cell r="D9818" t="str">
            <v>JOELHO PVC, 90 GRAUS, ROSCAVEL, 2", AGUA FRIA PREDIAL</v>
          </cell>
          <cell r="E9818" t="str">
            <v xml:space="preserve">UN    </v>
          </cell>
          <cell r="F9818" t="str">
            <v>52,03</v>
          </cell>
          <cell r="G9818" t="str">
            <v>52,03</v>
          </cell>
        </row>
        <row r="9819">
          <cell r="C9819">
            <v>38939</v>
          </cell>
          <cell r="D9819" t="str">
            <v>JOELHO ROSCA FEMEA MOVEL, METALICO, PARA CONEXAO COM ANEL DESLIZANTE EM TUBO PEX, DN 16 MM X 1/2"</v>
          </cell>
          <cell r="E9819" t="str">
            <v xml:space="preserve">UN    </v>
          </cell>
          <cell r="F9819" t="str">
            <v>18,39</v>
          </cell>
          <cell r="G9819" t="str">
            <v>18,39</v>
          </cell>
        </row>
        <row r="9820">
          <cell r="C9820">
            <v>38940</v>
          </cell>
          <cell r="D9820" t="str">
            <v>JOELHO ROSCA FEMEA MOVEL, METALICO, PARA CONEXAO COM ANEL DESLIZANTE EM TUBO PEX, DN 20 MM X 1/2"</v>
          </cell>
          <cell r="E9820" t="str">
            <v xml:space="preserve">UN    </v>
          </cell>
          <cell r="F9820" t="str">
            <v>28,08</v>
          </cell>
          <cell r="G9820" t="str">
            <v>28,08</v>
          </cell>
        </row>
        <row r="9821">
          <cell r="C9821">
            <v>38941</v>
          </cell>
          <cell r="D9821" t="str">
            <v>JOELHO ROSCA FEMEA MOVEL, METALICO, PARA CONEXAO COM ANEL DESLIZANTE EM TUBO PEX, DN 20 MM X 3/4"</v>
          </cell>
          <cell r="E9821" t="str">
            <v xml:space="preserve">UN    </v>
          </cell>
          <cell r="F9821" t="str">
            <v>33,17</v>
          </cell>
          <cell r="G9821" t="str">
            <v>33,17</v>
          </cell>
        </row>
        <row r="9822">
          <cell r="C9822">
            <v>38942</v>
          </cell>
          <cell r="D9822" t="str">
            <v>JOELHO ROSCA FEMEA MOVEL, METALICO, PARA CONEXAO COM ANEL DESLIZANTE EM TUBO PEX, DN 25 MM X 3/4"</v>
          </cell>
          <cell r="E9822" t="str">
            <v xml:space="preserve">UN    </v>
          </cell>
          <cell r="F9822" t="str">
            <v>37,16</v>
          </cell>
          <cell r="G9822" t="str">
            <v>37,16</v>
          </cell>
        </row>
        <row r="9823">
          <cell r="C9823">
            <v>38987</v>
          </cell>
          <cell r="D9823" t="str">
            <v>JOELHO 45 GRAUS, PPR, SOLDAVEL, F/ F, DN 40 MM, PARA AQUA QUENTE E FRIA PREDIAL</v>
          </cell>
          <cell r="E9823" t="str">
            <v xml:space="preserve">UN    </v>
          </cell>
          <cell r="F9823" t="str">
            <v>9,66</v>
          </cell>
          <cell r="G9823" t="str">
            <v>9,66</v>
          </cell>
        </row>
        <row r="9824">
          <cell r="C9824">
            <v>38988</v>
          </cell>
          <cell r="D9824" t="str">
            <v>JOELHO 45 GRAUS, PPR, SOLDAVEL, F/ F, DN 50 MM, PARA AQUA QUENTE E FRIA PREDIAL</v>
          </cell>
          <cell r="E9824" t="str">
            <v xml:space="preserve">UN    </v>
          </cell>
          <cell r="F9824" t="str">
            <v>22,43</v>
          </cell>
          <cell r="G9824" t="str">
            <v>22,43</v>
          </cell>
        </row>
        <row r="9825">
          <cell r="C9825">
            <v>38989</v>
          </cell>
          <cell r="D9825" t="str">
            <v>JOELHO 45 GRAUS, PPR, SOLDAVEL, F/ F, DN 63 MM, PARA AQUA QUENTE E FRIA PREDIAL</v>
          </cell>
          <cell r="E9825" t="str">
            <v xml:space="preserve">UN    </v>
          </cell>
          <cell r="F9825" t="str">
            <v>29,80</v>
          </cell>
          <cell r="G9825" t="str">
            <v>29,80</v>
          </cell>
        </row>
        <row r="9826">
          <cell r="C9826">
            <v>38990</v>
          </cell>
          <cell r="D9826" t="str">
            <v>JOELHO 45 GRAUS, PPR, SOLDAVEL, F/ F, DN 75 MM, PARA AQUA QUENTE E FRIA PREDIAL</v>
          </cell>
          <cell r="E9826" t="str">
            <v xml:space="preserve">UN    </v>
          </cell>
          <cell r="F9826" t="str">
            <v>78,56</v>
          </cell>
          <cell r="G9826" t="str">
            <v>78,56</v>
          </cell>
        </row>
        <row r="9827">
          <cell r="C9827">
            <v>38991</v>
          </cell>
          <cell r="D9827" t="str">
            <v>JOELHO 45 GRAUS, PPR, SOLDAVEL, F/ F, DN 90 MM, PARA AQUA QUENTE E FRIA PREDIAL</v>
          </cell>
          <cell r="E9827" t="str">
            <v xml:space="preserve">UN    </v>
          </cell>
          <cell r="F9827" t="str">
            <v>158,73</v>
          </cell>
          <cell r="G9827" t="str">
            <v>158,73</v>
          </cell>
        </row>
        <row r="9828">
          <cell r="C9828">
            <v>38913</v>
          </cell>
          <cell r="D9828" t="str">
            <v>JOELHO 90 GRAUS, METALICO, PARA CONEXAO COM ANEL DESLIZANTE EM TUBO PEX, DN 16 MM</v>
          </cell>
          <cell r="E9828" t="str">
            <v xml:space="preserve">UN    </v>
          </cell>
          <cell r="F9828" t="str">
            <v>17,07</v>
          </cell>
          <cell r="G9828" t="str">
            <v>17,07</v>
          </cell>
        </row>
        <row r="9829">
          <cell r="C9829">
            <v>38914</v>
          </cell>
          <cell r="D9829" t="str">
            <v>JOELHO 90 GRAUS, METALICO, PARA CONEXAO COM ANEL DESLIZANTE EM TUBO PEX, DN 20 MM</v>
          </cell>
          <cell r="E9829" t="str">
            <v xml:space="preserve">UN    </v>
          </cell>
          <cell r="F9829" t="str">
            <v>19,80</v>
          </cell>
          <cell r="G9829" t="str">
            <v>19,80</v>
          </cell>
        </row>
        <row r="9830">
          <cell r="C9830">
            <v>38915</v>
          </cell>
          <cell r="D9830" t="str">
            <v>JOELHO 90 GRAUS, METALICO, PARA CONEXAO COM ANEL DESLIZANTE EM TUBO PEX, DN 25 MM</v>
          </cell>
          <cell r="E9830" t="str">
            <v xml:space="preserve">UN    </v>
          </cell>
          <cell r="F9830" t="str">
            <v>34,37</v>
          </cell>
          <cell r="G9830" t="str">
            <v>34,37</v>
          </cell>
        </row>
        <row r="9831">
          <cell r="C9831">
            <v>38916</v>
          </cell>
          <cell r="D9831" t="str">
            <v>JOELHO 90 GRAUS, METALICO, PARA CONEXAO COM ANEL DESLIZANTE EM TUBO PEX, DN 32 MM</v>
          </cell>
          <cell r="E9831" t="str">
            <v xml:space="preserve">UN    </v>
          </cell>
          <cell r="F9831" t="str">
            <v>45,34</v>
          </cell>
          <cell r="G9831" t="str">
            <v>45,34</v>
          </cell>
        </row>
        <row r="9832">
          <cell r="C9832">
            <v>39300</v>
          </cell>
          <cell r="D9832" t="str">
            <v>JOELHO 90 GRAUS, PLASTICO, PARA CONEXAO COM CRIMPAGEM EM TUBO PEX, DN 16 MM</v>
          </cell>
          <cell r="E9832" t="str">
            <v xml:space="preserve">UN    </v>
          </cell>
          <cell r="F9832" t="str">
            <v>15,42</v>
          </cell>
          <cell r="G9832" t="str">
            <v>15,42</v>
          </cell>
        </row>
        <row r="9833">
          <cell r="C9833">
            <v>39301</v>
          </cell>
          <cell r="D9833" t="str">
            <v>JOELHO 90 GRAUS, PLASTICO, PARA CONEXAO COM CRIMPAGEM EM TUBO PEX, DN 20 MM</v>
          </cell>
          <cell r="E9833" t="str">
            <v xml:space="preserve">UN    </v>
          </cell>
          <cell r="F9833" t="str">
            <v>21,39</v>
          </cell>
          <cell r="G9833" t="str">
            <v>21,39</v>
          </cell>
        </row>
        <row r="9834">
          <cell r="C9834">
            <v>39302</v>
          </cell>
          <cell r="D9834" t="str">
            <v>JOELHO 90 GRAUS, PLASTICO, PARA CONEXAO COM CRIMPAGEM EM TUBO PEX, DN 25 MM</v>
          </cell>
          <cell r="E9834" t="str">
            <v xml:space="preserve">UN    </v>
          </cell>
          <cell r="F9834" t="str">
            <v>26,88</v>
          </cell>
          <cell r="G9834" t="str">
            <v>26,88</v>
          </cell>
        </row>
        <row r="9835">
          <cell r="C9835">
            <v>39303</v>
          </cell>
          <cell r="D9835" t="str">
            <v>JOELHO 90 GRAUS, PLASTICO, PARA CONEXAO COM CRIMPAGEM EM TUBO PEX, DN 32 MM</v>
          </cell>
          <cell r="E9835" t="str">
            <v xml:space="preserve">UN    </v>
          </cell>
          <cell r="F9835" t="str">
            <v>47,26</v>
          </cell>
          <cell r="G9835" t="str">
            <v>47,26</v>
          </cell>
        </row>
        <row r="9836">
          <cell r="C9836">
            <v>38923</v>
          </cell>
          <cell r="D9836" t="str">
            <v>JOELHO 90 GRAUS, ROSCA FEMEA TERMINAL, METALICO, PARA CONEXAO COM ANEL DESLIZANTE EM TUBO PEX, DN 16 MM X 1/2"</v>
          </cell>
          <cell r="E9836" t="str">
            <v xml:space="preserve">UN    </v>
          </cell>
          <cell r="F9836" t="str">
            <v>15,05</v>
          </cell>
          <cell r="G9836" t="str">
            <v>15,05</v>
          </cell>
        </row>
        <row r="9837">
          <cell r="C9837">
            <v>38925</v>
          </cell>
          <cell r="D9837" t="str">
            <v>JOELHO 90 GRAUS, ROSCA FEMEA TERMINAL, METALICO, PARA CONEXAO COM ANEL DESLIZANTE EM TUBO PEX, DN 20 MM X 1/2"</v>
          </cell>
          <cell r="E9837" t="str">
            <v xml:space="preserve">UN    </v>
          </cell>
          <cell r="F9837" t="str">
            <v>16,18</v>
          </cell>
          <cell r="G9837" t="str">
            <v>16,18</v>
          </cell>
        </row>
        <row r="9838">
          <cell r="C9838">
            <v>38926</v>
          </cell>
          <cell r="D9838" t="str">
            <v>JOELHO 90 GRAUS, ROSCA FEMEA TERMINAL, METALICO, PARA CONEXAO COM ANEL DESLIZANTE EM TUBO PEX, DN 20 MM X 3/4"</v>
          </cell>
          <cell r="E9838" t="str">
            <v xml:space="preserve">UN    </v>
          </cell>
          <cell r="F9838" t="str">
            <v>23,10</v>
          </cell>
          <cell r="G9838" t="str">
            <v>23,10</v>
          </cell>
        </row>
        <row r="9839">
          <cell r="C9839">
            <v>38927</v>
          </cell>
          <cell r="D9839" t="str">
            <v>JOELHO 90 GRAUS, ROSCA FEMEA TERMINAL, METALICO, PARA CONEXAO COM ANEL DESLIZANTE EM TUBO PEX, DN 25 MM X 3/4"</v>
          </cell>
          <cell r="E9839" t="str">
            <v xml:space="preserve">UN    </v>
          </cell>
          <cell r="F9839" t="str">
            <v>24,71</v>
          </cell>
          <cell r="G9839" t="str">
            <v>24,71</v>
          </cell>
        </row>
        <row r="9840">
          <cell r="C9840">
            <v>39304</v>
          </cell>
          <cell r="D9840" t="str">
            <v>JOELHO 90 GRAUS, ROSCA FEMEA TERMINAL, PLASTICO, PARA CONEXAO COM CRIMPAGEM EM TUBO PEX, DN 16 MM X 1/2"</v>
          </cell>
          <cell r="E9840" t="str">
            <v xml:space="preserve">UN    </v>
          </cell>
          <cell r="F9840" t="str">
            <v>19,04</v>
          </cell>
          <cell r="G9840" t="str">
            <v>19,04</v>
          </cell>
        </row>
        <row r="9841">
          <cell r="C9841">
            <v>38924</v>
          </cell>
          <cell r="D9841" t="str">
            <v>JOELHO 90 GRAUS, ROSCA FEMEA TERMINAL, PLASTICO, PARA CONEXAO COM CRIMPAGEM EM TUBO PEX, DN 16 MM X 3/4"</v>
          </cell>
          <cell r="E9841" t="str">
            <v xml:space="preserve">UN    </v>
          </cell>
          <cell r="F9841" t="str">
            <v>27,13</v>
          </cell>
          <cell r="G9841" t="str">
            <v>27,13</v>
          </cell>
        </row>
        <row r="9842">
          <cell r="C9842">
            <v>39305</v>
          </cell>
          <cell r="D9842" t="str">
            <v>JOELHO 90 GRAUS, ROSCA FEMEA TERMINAL, PLASTICO, PARA CONEXAO COM CRIMPAGEM EM TUBO PEX, DN 20 MM X 1/2"</v>
          </cell>
          <cell r="E9842" t="str">
            <v xml:space="preserve">UN    </v>
          </cell>
          <cell r="F9842" t="str">
            <v>24,92</v>
          </cell>
          <cell r="G9842" t="str">
            <v>24,92</v>
          </cell>
        </row>
        <row r="9843">
          <cell r="C9843">
            <v>39306</v>
          </cell>
          <cell r="D9843" t="str">
            <v>JOELHO 90 GRAUS, ROSCA FEMEA TERMINAL, PLASTICO, PARA CONEXAO COM CRIMPAGEM EM TUBO PEX, DN 20 MM X 3/4"</v>
          </cell>
          <cell r="E9843" t="str">
            <v xml:space="preserve">UN    </v>
          </cell>
          <cell r="F9843" t="str">
            <v>31,19</v>
          </cell>
          <cell r="G9843" t="str">
            <v>31,19</v>
          </cell>
        </row>
        <row r="9844">
          <cell r="C9844">
            <v>38928</v>
          </cell>
          <cell r="D9844" t="str">
            <v>JOELHO 90 GRAUS, ROSCA FEMEA TERMINAL, PLASTICO, PARA CONEXAO COM CRIMPAGEM EM TUBO PEX, DN 25 MM X 1/2"</v>
          </cell>
          <cell r="E9844" t="str">
            <v xml:space="preserve">UN    </v>
          </cell>
          <cell r="F9844" t="str">
            <v>27,39</v>
          </cell>
          <cell r="G9844" t="str">
            <v>27,39</v>
          </cell>
        </row>
        <row r="9845">
          <cell r="C9845">
            <v>38929</v>
          </cell>
          <cell r="D9845" t="str">
            <v>JOELHO 90 GRAUS, ROSCA FEMEA TERMINAL, PLASTICO, PARA CONEXAO COM CRIMPAGEM EM TUBO PEX, DN 25 MM X 1"</v>
          </cell>
          <cell r="E9845" t="str">
            <v xml:space="preserve">UN    </v>
          </cell>
          <cell r="F9845" t="str">
            <v>48,57</v>
          </cell>
          <cell r="G9845" t="str">
            <v>48,57</v>
          </cell>
        </row>
        <row r="9846">
          <cell r="C9846">
            <v>39307</v>
          </cell>
          <cell r="D9846" t="str">
            <v>JOELHO 90 GRAUS, ROSCA FEMEA TERMINAL, PLASTICO, PARA CONEXAO COM CRIMPAGEM EM TUBO PEX, DN 25 MM X 3/4"</v>
          </cell>
          <cell r="E9846" t="str">
            <v xml:space="preserve">UN    </v>
          </cell>
          <cell r="F9846" t="str">
            <v>35,89</v>
          </cell>
          <cell r="G9846" t="str">
            <v>35,89</v>
          </cell>
        </row>
        <row r="9847">
          <cell r="C9847">
            <v>38930</v>
          </cell>
          <cell r="D9847" t="str">
            <v>JOELHO 90 GRAUS, ROSCA FEMEA TERMINAL, PLASTICO, PARA CONEXAO COM CRIMPAGEM EM TUBO PEX, DN 32 MM X 1"</v>
          </cell>
          <cell r="E9847" t="str">
            <v xml:space="preserve">UN    </v>
          </cell>
          <cell r="F9847" t="str">
            <v>61,01</v>
          </cell>
          <cell r="G9847" t="str">
            <v>61,01</v>
          </cell>
        </row>
        <row r="9848">
          <cell r="C9848">
            <v>38931</v>
          </cell>
          <cell r="D9848" t="str">
            <v>JOELHO 90 GRAUS, ROSCA MACHO TERMINAL, METALICO, PARA CONEXAO COM ANEL DESLIZANTE EM TUBO PEX, DN 16 MM X 1/2"</v>
          </cell>
          <cell r="E9848" t="str">
            <v xml:space="preserve">UN    </v>
          </cell>
          <cell r="F9848" t="str">
            <v>15,36</v>
          </cell>
          <cell r="G9848" t="str">
            <v>15,36</v>
          </cell>
        </row>
        <row r="9849">
          <cell r="C9849">
            <v>38932</v>
          </cell>
          <cell r="D9849" t="str">
            <v>JOELHO 90 GRAUS, ROSCA MACHO TERMINAL, METALICO, PARA CONEXAO COM ANEL DESLIZANTE EM TUBO PEX, DN 20 MM X 1/2"</v>
          </cell>
          <cell r="E9849" t="str">
            <v xml:space="preserve">UN    </v>
          </cell>
          <cell r="F9849" t="str">
            <v>15,52</v>
          </cell>
          <cell r="G9849" t="str">
            <v>15,52</v>
          </cell>
        </row>
        <row r="9850">
          <cell r="C9850">
            <v>38934</v>
          </cell>
          <cell r="D9850" t="str">
            <v>JOELHO 90 GRAUS, ROSCA MACHO TERMINAL, METALICO, PARA CONEXAO COM ANEL DESLIZANTE EM TUBO PEX, DN 20 MM X 3/4"</v>
          </cell>
          <cell r="E9850" t="str">
            <v xml:space="preserve">UN    </v>
          </cell>
          <cell r="F9850" t="str">
            <v>22,93</v>
          </cell>
          <cell r="G9850" t="str">
            <v>22,93</v>
          </cell>
        </row>
        <row r="9851">
          <cell r="C9851">
            <v>38935</v>
          </cell>
          <cell r="D9851" t="str">
            <v>JOELHO 90 GRAUS, ROSCA MACHO TERMINAL, METALICO, PARA CONEXAO COM ANEL DESLIZANTE EM TUBO PEX, DN 25 MM X 3/4"</v>
          </cell>
          <cell r="E9851" t="str">
            <v xml:space="preserve">UN    </v>
          </cell>
          <cell r="F9851" t="str">
            <v>24,54</v>
          </cell>
          <cell r="G9851" t="str">
            <v>24,54</v>
          </cell>
        </row>
        <row r="9852">
          <cell r="C9852">
            <v>38936</v>
          </cell>
          <cell r="D9852" t="str">
            <v>JOELHO 90 GRAUS, ROSCA MACHO TERMINAL, PLASTICO, PARA CONEXAO COM CRIMPAGEM EM TUBO PEX, DN 25 MM X 1/2"</v>
          </cell>
          <cell r="E9852" t="str">
            <v xml:space="preserve">UN    </v>
          </cell>
          <cell r="F9852" t="str">
            <v>26,28</v>
          </cell>
          <cell r="G9852" t="str">
            <v>26,28</v>
          </cell>
        </row>
        <row r="9853">
          <cell r="C9853">
            <v>38937</v>
          </cell>
          <cell r="D9853" t="str">
            <v>JOELHO 90 GRAUS, ROSCA MACHO TERMINAL, PLASTICO, PARA CONEXAO COM CRIMPAGEM EM TUBO PEX, DN 25 MM X 1"</v>
          </cell>
          <cell r="E9853" t="str">
            <v xml:space="preserve">UN    </v>
          </cell>
          <cell r="F9853" t="str">
            <v>32,03</v>
          </cell>
          <cell r="G9853" t="str">
            <v>32,03</v>
          </cell>
        </row>
        <row r="9854">
          <cell r="C9854">
            <v>38938</v>
          </cell>
          <cell r="D9854" t="str">
            <v>JOELHO 90 GRAUS, ROSCA MACHO TERMINAL, PLASTICO, PARA CONEXAO COM CRIMPAGEM EM TUBO PEX, DN 32 MM X 1"</v>
          </cell>
          <cell r="E9854" t="str">
            <v xml:space="preserve">UN    </v>
          </cell>
          <cell r="F9854" t="str">
            <v>47,62</v>
          </cell>
          <cell r="G9854" t="str">
            <v>47,62</v>
          </cell>
        </row>
        <row r="9855">
          <cell r="C9855">
            <v>3489</v>
          </cell>
          <cell r="D9855" t="str">
            <v>JOELHO, PVC COM ROSCA E BUCHA LATAO, 90 GRAUS,  3/4", PARA AGUA FRIA PREDIAL</v>
          </cell>
          <cell r="E9855" t="str">
            <v xml:space="preserve">UN    </v>
          </cell>
          <cell r="F9855" t="str">
            <v>19,67</v>
          </cell>
          <cell r="G9855" t="str">
            <v>19,67</v>
          </cell>
        </row>
        <row r="9856">
          <cell r="C9856">
            <v>20151</v>
          </cell>
          <cell r="D9856" t="str">
            <v>JOELHO, PVC SERIE R, 45 GRAUS, DN 100 MM, PARA ESGOTO OU AGUAS PLUVIAIS PREDIAIS</v>
          </cell>
          <cell r="E9856" t="str">
            <v xml:space="preserve">UN    </v>
          </cell>
          <cell r="F9856" t="str">
            <v>29,70</v>
          </cell>
          <cell r="G9856" t="str">
            <v>29,70</v>
          </cell>
        </row>
        <row r="9857">
          <cell r="C9857">
            <v>20152</v>
          </cell>
          <cell r="D9857" t="str">
            <v>JOELHO, PVC SERIE R, 45 GRAUS, DN 150 MM, PARA ESGOTO OU AGUAS PLUVIAIS PREDIAIS</v>
          </cell>
          <cell r="E9857" t="str">
            <v xml:space="preserve">UN    </v>
          </cell>
          <cell r="F9857" t="str">
            <v>103,35</v>
          </cell>
          <cell r="G9857" t="str">
            <v>103,35</v>
          </cell>
        </row>
        <row r="9858">
          <cell r="C9858">
            <v>20148</v>
          </cell>
          <cell r="D9858" t="str">
            <v>JOELHO, PVC SERIE R, 45 GRAUS, DN 40 MM, PARA ESGOTO OU AGUAS PLUVIAIS PREDIAIS</v>
          </cell>
          <cell r="E9858" t="str">
            <v xml:space="preserve">UN    </v>
          </cell>
          <cell r="F9858" t="str">
            <v>5,91</v>
          </cell>
          <cell r="G9858" t="str">
            <v>5,91</v>
          </cell>
        </row>
        <row r="9859">
          <cell r="C9859">
            <v>20149</v>
          </cell>
          <cell r="D9859" t="str">
            <v>JOELHO, PVC SERIE R, 45 GRAUS, DN 50 MM, PARA ESGOTO OU AGUAS PLUVIAIS PREDIAIS</v>
          </cell>
          <cell r="E9859" t="str">
            <v xml:space="preserve">UN    </v>
          </cell>
          <cell r="F9859" t="str">
            <v>9,14</v>
          </cell>
          <cell r="G9859" t="str">
            <v>9,14</v>
          </cell>
        </row>
        <row r="9860">
          <cell r="C9860">
            <v>20150</v>
          </cell>
          <cell r="D9860" t="str">
            <v>JOELHO, PVC SERIE R, 45 GRAUS, DN 75 MM, PARA ESGOTO OU AGUAS PLUVIAIS PREDIAIS</v>
          </cell>
          <cell r="E9860" t="str">
            <v xml:space="preserve">UN    </v>
          </cell>
          <cell r="F9860" t="str">
            <v>21,32</v>
          </cell>
          <cell r="G9860" t="str">
            <v>21,32</v>
          </cell>
        </row>
        <row r="9861">
          <cell r="C9861">
            <v>20157</v>
          </cell>
          <cell r="D9861" t="str">
            <v>JOELHO, PVC SERIE R, 90 GRAUS, DN 100 MM, PARA ESGOTO OU AGUAS PLUVIAIS PREDIAIS</v>
          </cell>
          <cell r="E9861" t="str">
            <v xml:space="preserve">UN    </v>
          </cell>
          <cell r="F9861" t="str">
            <v>40,07</v>
          </cell>
          <cell r="G9861" t="str">
            <v>40,07</v>
          </cell>
        </row>
        <row r="9862">
          <cell r="C9862">
            <v>20158</v>
          </cell>
          <cell r="D9862" t="str">
            <v>JOELHO, PVC SERIE R, 90 GRAUS, DN 150 MM, PARA ESGOTO OU AGUAS PLUVIAIS PREDIAIS</v>
          </cell>
          <cell r="E9862" t="str">
            <v xml:space="preserve">UN    </v>
          </cell>
          <cell r="F9862" t="str">
            <v>133,14</v>
          </cell>
          <cell r="G9862" t="str">
            <v>133,14</v>
          </cell>
        </row>
        <row r="9863">
          <cell r="C9863">
            <v>20154</v>
          </cell>
          <cell r="D9863" t="str">
            <v>JOELHO, PVC SERIE R, 90 GRAUS, DN 40 MM, PARA ESGOTO OU AGUAS PLUVIAIS PREDIAIS</v>
          </cell>
          <cell r="E9863" t="str">
            <v xml:space="preserve">UN    </v>
          </cell>
          <cell r="F9863" t="str">
            <v>7,60</v>
          </cell>
          <cell r="G9863" t="str">
            <v>7,60</v>
          </cell>
        </row>
        <row r="9864">
          <cell r="C9864">
            <v>20155</v>
          </cell>
          <cell r="D9864" t="str">
            <v>JOELHO, PVC SERIE R, 90 GRAUS, DN 50 MM, PARA ESGOTO OU AGUAS PLUVIAIS PREDIAIS</v>
          </cell>
          <cell r="E9864" t="str">
            <v xml:space="preserve">UN    </v>
          </cell>
          <cell r="F9864" t="str">
            <v>11,37</v>
          </cell>
          <cell r="G9864" t="str">
            <v>11,37</v>
          </cell>
        </row>
        <row r="9865">
          <cell r="C9865">
            <v>20156</v>
          </cell>
          <cell r="D9865" t="str">
            <v>JOELHO, PVC SERIE R, 90 GRAUS, DN 75 MM, PARA ESGOTO OU AGUAS PLUVIAIS PREDIAIS</v>
          </cell>
          <cell r="E9865" t="str">
            <v xml:space="preserve">UN    </v>
          </cell>
          <cell r="F9865" t="str">
            <v>25,59</v>
          </cell>
          <cell r="G9865" t="str">
            <v>25,59</v>
          </cell>
        </row>
        <row r="9866">
          <cell r="C9866">
            <v>3512</v>
          </cell>
          <cell r="D9866" t="str">
            <v>JOELHO, PVC SOLDAVEL, 45 GRAUS, 110 MM, PARA AGUA FRIA PREDIAL</v>
          </cell>
          <cell r="E9866" t="str">
            <v xml:space="preserve">UN    </v>
          </cell>
          <cell r="F9866" t="str">
            <v>308,15</v>
          </cell>
          <cell r="G9866" t="str">
            <v>308,15</v>
          </cell>
        </row>
        <row r="9867">
          <cell r="C9867">
            <v>3499</v>
          </cell>
          <cell r="D9867" t="str">
            <v>JOELHO, PVC SOLDAVEL, 45 GRAUS, 20 MM, PARA AGUA FRIA PREDIAL</v>
          </cell>
          <cell r="E9867" t="str">
            <v xml:space="preserve">UN    </v>
          </cell>
          <cell r="F9867" t="str">
            <v>1,31</v>
          </cell>
          <cell r="G9867" t="str">
            <v>1,31</v>
          </cell>
        </row>
        <row r="9868">
          <cell r="C9868">
            <v>3500</v>
          </cell>
          <cell r="D9868" t="str">
            <v>JOELHO, PVC SOLDAVEL, 45 GRAUS, 25 MM, PARA AGUA FRIA PREDIAL</v>
          </cell>
          <cell r="E9868" t="str">
            <v xml:space="preserve">UN    </v>
          </cell>
          <cell r="F9868" t="str">
            <v>2,21</v>
          </cell>
          <cell r="G9868" t="str">
            <v>2,21</v>
          </cell>
        </row>
        <row r="9869">
          <cell r="C9869">
            <v>3501</v>
          </cell>
          <cell r="D9869" t="str">
            <v>JOELHO, PVC SOLDAVEL, 45 GRAUS, 32 MM, PARA AGUA FRIA PREDIAL</v>
          </cell>
          <cell r="E9869" t="str">
            <v xml:space="preserve">UN    </v>
          </cell>
          <cell r="F9869" t="str">
            <v>6,39</v>
          </cell>
          <cell r="G9869" t="str">
            <v>6,39</v>
          </cell>
        </row>
        <row r="9870">
          <cell r="C9870">
            <v>3502</v>
          </cell>
          <cell r="D9870" t="str">
            <v>JOELHO, PVC SOLDAVEL, 45 GRAUS, 40 MM, PARA AGUA FRIA PREDIAL</v>
          </cell>
          <cell r="E9870" t="str">
            <v xml:space="preserve">UN    </v>
          </cell>
          <cell r="F9870" t="str">
            <v>9,10</v>
          </cell>
          <cell r="G9870" t="str">
            <v>9,10</v>
          </cell>
        </row>
        <row r="9871">
          <cell r="C9871">
            <v>3503</v>
          </cell>
          <cell r="D9871" t="str">
            <v>JOELHO, PVC SOLDAVEL, 45 GRAUS, 50 MM, PARA AGUA FRIA PREDIAL</v>
          </cell>
          <cell r="E9871" t="str">
            <v xml:space="preserve">UN    </v>
          </cell>
          <cell r="F9871" t="str">
            <v>10,89</v>
          </cell>
          <cell r="G9871" t="str">
            <v>10,89</v>
          </cell>
        </row>
        <row r="9872">
          <cell r="C9872">
            <v>3477</v>
          </cell>
          <cell r="D9872" t="str">
            <v>JOELHO, PVC SOLDAVEL, 45 GRAUS, 60 MM, PARA AGUA FRIA PREDIAL</v>
          </cell>
          <cell r="E9872" t="str">
            <v xml:space="preserve">UN    </v>
          </cell>
          <cell r="F9872" t="str">
            <v>42,18</v>
          </cell>
          <cell r="G9872" t="str">
            <v>42,18</v>
          </cell>
        </row>
        <row r="9873">
          <cell r="C9873">
            <v>3478</v>
          </cell>
          <cell r="D9873" t="str">
            <v>JOELHO, PVC SOLDAVEL, 45 GRAUS, 75 MM, PARA AGUA FRIA PREDIAL</v>
          </cell>
          <cell r="E9873" t="str">
            <v xml:space="preserve">UN    </v>
          </cell>
          <cell r="F9873" t="str">
            <v>96,92</v>
          </cell>
          <cell r="G9873" t="str">
            <v>96,92</v>
          </cell>
        </row>
        <row r="9874">
          <cell r="C9874">
            <v>3525</v>
          </cell>
          <cell r="D9874" t="str">
            <v>JOELHO, PVC SOLDAVEL, 45 GRAUS, 85 MM, PARA AGUA FRIA PREDIAL</v>
          </cell>
          <cell r="E9874" t="str">
            <v xml:space="preserve">UN    </v>
          </cell>
          <cell r="F9874" t="str">
            <v>114,99</v>
          </cell>
          <cell r="G9874" t="str">
            <v>114,99</v>
          </cell>
        </row>
        <row r="9875">
          <cell r="C9875">
            <v>3511</v>
          </cell>
          <cell r="D9875" t="str">
            <v>JOELHO, PVC SOLDAVEL, 90 GRAUS, 75 MM, PARA AGUA FRIA PREDIAL</v>
          </cell>
          <cell r="E9875" t="str">
            <v xml:space="preserve">UN    </v>
          </cell>
          <cell r="F9875" t="str">
            <v>134,92</v>
          </cell>
          <cell r="G9875" t="str">
            <v>134,92</v>
          </cell>
        </row>
        <row r="9876">
          <cell r="C9876">
            <v>38917</v>
          </cell>
          <cell r="D9876" t="str">
            <v>JOELHO, ROSCA FEMEA, COM BASE FIXA, METALICO, PARA CONEXAO COM ANEL DESLIZANTE EM TUBO PEX, DN 16 MM X 1/2"</v>
          </cell>
          <cell r="E9876" t="str">
            <v xml:space="preserve">UN    </v>
          </cell>
          <cell r="F9876" t="str">
            <v>14,69</v>
          </cell>
          <cell r="G9876" t="str">
            <v>14,69</v>
          </cell>
        </row>
        <row r="9877">
          <cell r="C9877">
            <v>38919</v>
          </cell>
          <cell r="D9877" t="str">
            <v>JOELHO, ROSCA FEMEA, COM BASE FIXA, METALICO, PARA CONEXAO COM ANEL DESLIZANTE EM TUBO PEX, DN 20 MM X 1/2"</v>
          </cell>
          <cell r="E9877" t="str">
            <v xml:space="preserve">UN    </v>
          </cell>
          <cell r="F9877" t="str">
            <v>21,87</v>
          </cell>
          <cell r="G9877" t="str">
            <v>21,87</v>
          </cell>
        </row>
        <row r="9878">
          <cell r="C9878">
            <v>38922</v>
          </cell>
          <cell r="D9878" t="str">
            <v>JOELHO, ROSCA FEMEA, COM BASE FIXA, METALICO, PARA CONEXAO COM ANEL DESLIZANTE EM TUBO PEX, DN 25 MM X 3/4"</v>
          </cell>
          <cell r="E9878" t="str">
            <v xml:space="preserve">UN    </v>
          </cell>
          <cell r="F9878" t="str">
            <v>28,25</v>
          </cell>
          <cell r="G9878" t="str">
            <v>28,25</v>
          </cell>
        </row>
        <row r="9879">
          <cell r="C9879">
            <v>38921</v>
          </cell>
          <cell r="D9879" t="str">
            <v>JOELHO, ROSCA FEMEA, COM BASE FIXA, PLASTICO, PARA CONEXAO COM CRIMPAGEM EM TUBO PEX, DN 25 MM X 1/2"</v>
          </cell>
          <cell r="E9879" t="str">
            <v xml:space="preserve">UN    </v>
          </cell>
          <cell r="F9879" t="str">
            <v>34,93</v>
          </cell>
          <cell r="G9879" t="str">
            <v>34,93</v>
          </cell>
        </row>
        <row r="9880">
          <cell r="C9880">
            <v>38918</v>
          </cell>
          <cell r="D9880" t="str">
            <v>JOELHO, ROSCA FEMEA, COM BASE FIXA, PLASTICO, PARA CONEXAO POR CRIMPAGEM EM TUBO PEX, DN 16 MM X 3/4"</v>
          </cell>
          <cell r="E9880" t="str">
            <v xml:space="preserve">UN    </v>
          </cell>
          <cell r="F9880" t="str">
            <v>33,20</v>
          </cell>
          <cell r="G9880" t="str">
            <v>33,20</v>
          </cell>
        </row>
        <row r="9881">
          <cell r="C9881">
            <v>38920</v>
          </cell>
          <cell r="D9881" t="str">
            <v>JOELHO, ROSCA FEMEA, COM BASE FIXA, PLASTICO, PARA CONEXAO POR CRIMPAGEM EM TUBO PEX, DN 20 MM X 3/4"</v>
          </cell>
          <cell r="E9881" t="str">
            <v xml:space="preserve">UN    </v>
          </cell>
          <cell r="F9881" t="str">
            <v>41,50</v>
          </cell>
          <cell r="G9881" t="str">
            <v>41,50</v>
          </cell>
        </row>
        <row r="9882">
          <cell r="C9882">
            <v>12032</v>
          </cell>
          <cell r="D9882" t="str">
            <v>JOGO DE TRANQUETA E ROSETA QUADRADA DE SOBREPOR SEM FUROS, EM LATAO CROMADO, *50 X 50* MM, PARA FECHADURA DE PORTA DE BANHEIRO</v>
          </cell>
          <cell r="E9882" t="str">
            <v xml:space="preserve">JG    </v>
          </cell>
          <cell r="F9882" t="str">
            <v>55,98</v>
          </cell>
          <cell r="G9882" t="str">
            <v>55,98</v>
          </cell>
        </row>
        <row r="9883">
          <cell r="C9883">
            <v>12030</v>
          </cell>
          <cell r="D9883" t="str">
            <v>JOGO DE TRANQUETA E ROSETA REDONDA DE SOBREPOR SEM FUROS, EM LATAO CROMADO, DIAMETRO *50* MM, PARA FECHADURA DE PORTA DE BANHEIRO</v>
          </cell>
          <cell r="E9883" t="str">
            <v xml:space="preserve">JG    </v>
          </cell>
          <cell r="F9883" t="str">
            <v>52,60</v>
          </cell>
          <cell r="G9883" t="str">
            <v>52,60</v>
          </cell>
        </row>
        <row r="9884">
          <cell r="C9884">
            <v>10908</v>
          </cell>
          <cell r="D9884" t="str">
            <v>JUNCAO DE REDUCAO INVERTIDA, PVC SOLDAVEL, 100 X 50 MM, SERIE NORMAL PARA ESGOTO PREDIAL</v>
          </cell>
          <cell r="E9884" t="str">
            <v xml:space="preserve">UN    </v>
          </cell>
          <cell r="F9884" t="str">
            <v>22,44</v>
          </cell>
          <cell r="G9884" t="str">
            <v>22,44</v>
          </cell>
        </row>
        <row r="9885">
          <cell r="C9885">
            <v>10909</v>
          </cell>
          <cell r="D9885" t="str">
            <v>JUNCAO DE REDUCAO INVERTIDA, PVC SOLDAVEL, 100 X 75 MM, SERIE NORMAL PARA ESGOTO PREDIAL</v>
          </cell>
          <cell r="E9885" t="str">
            <v xml:space="preserve">UN    </v>
          </cell>
          <cell r="F9885" t="str">
            <v>35,78</v>
          </cell>
          <cell r="G9885" t="str">
            <v>35,78</v>
          </cell>
        </row>
        <row r="9886">
          <cell r="C9886">
            <v>3669</v>
          </cell>
          <cell r="D9886" t="str">
            <v>JUNCAO DE REDUCAO INVERTIDA, PVC SOLDAVEL, 75 X 50 MM, SERIE NORMAL PARA ESGOTO PREDIAL</v>
          </cell>
          <cell r="E9886" t="str">
            <v xml:space="preserve">UN    </v>
          </cell>
          <cell r="F9886" t="str">
            <v>15,33</v>
          </cell>
          <cell r="G9886" t="str">
            <v>15,33</v>
          </cell>
        </row>
        <row r="9887">
          <cell r="C9887">
            <v>20138</v>
          </cell>
          <cell r="D9887" t="str">
            <v>JUNCAO DE REDUCAO SIMPLES, COM BOLSA PARA ANEL, PVC LEVE,  150 X 100 MM, PARA ESGOTO PREDIAL</v>
          </cell>
          <cell r="E9887" t="str">
            <v xml:space="preserve">UN    </v>
          </cell>
          <cell r="F9887" t="str">
            <v>76,18</v>
          </cell>
          <cell r="G9887" t="str">
            <v>76,18</v>
          </cell>
        </row>
        <row r="9888">
          <cell r="C9888">
            <v>20139</v>
          </cell>
          <cell r="D9888" t="str">
            <v>JUNCAO DUPLA, PVC SERIE R, DN 100 X 100 X 100 MM, PARA ESGOTO OU AGUAS PLUVIAIS PREDIAIS</v>
          </cell>
          <cell r="E9888" t="str">
            <v xml:space="preserve">UN    </v>
          </cell>
          <cell r="F9888" t="str">
            <v>127,98</v>
          </cell>
          <cell r="G9888" t="str">
            <v>127,98</v>
          </cell>
        </row>
        <row r="9889">
          <cell r="C9889">
            <v>3668</v>
          </cell>
          <cell r="D9889" t="str">
            <v>JUNCAO DUPLA, PVC SOLDAVEL, DN 100 X 100 X 100 MM , SERIE NORMAL PARA ESGOTO PREDIAL</v>
          </cell>
          <cell r="E9889" t="str">
            <v xml:space="preserve">UN    </v>
          </cell>
          <cell r="F9889" t="str">
            <v>50,74</v>
          </cell>
          <cell r="G9889" t="str">
            <v>50,74</v>
          </cell>
        </row>
        <row r="9890">
          <cell r="C9890">
            <v>3656</v>
          </cell>
          <cell r="D9890" t="str">
            <v>JUNCAO DUPLA, PVC SOLDAVEL, DN 75 X 75 X 75 MM , SERIE NORMAL PARA ESGOTO PREDIAL</v>
          </cell>
          <cell r="E9890" t="str">
            <v xml:space="preserve">UN    </v>
          </cell>
          <cell r="F9890" t="str">
            <v>25,15</v>
          </cell>
          <cell r="G9890" t="str">
            <v>25,15</v>
          </cell>
        </row>
        <row r="9891">
          <cell r="C9891">
            <v>10911</v>
          </cell>
          <cell r="D9891" t="str">
            <v>JUNCAO INVERTIDA, PVC SOLDAVEL, 75 X 75 MM, SERIE NORMAL PARA ESGOTO PREDIAL</v>
          </cell>
          <cell r="E9891" t="str">
            <v xml:space="preserve">UN    </v>
          </cell>
          <cell r="F9891" t="str">
            <v>27,91</v>
          </cell>
          <cell r="G9891" t="str">
            <v>27,91</v>
          </cell>
        </row>
        <row r="9892">
          <cell r="C9892">
            <v>3654</v>
          </cell>
          <cell r="D9892" t="str">
            <v>JUNCAO PVC  ROSCAVEL, 45 GRAUS, 1/2", PARA AGUA FRIA PREDIAL</v>
          </cell>
          <cell r="E9892" t="str">
            <v xml:space="preserve">UN    </v>
          </cell>
          <cell r="F9892" t="str">
            <v>6,84</v>
          </cell>
          <cell r="G9892" t="str">
            <v>6,84</v>
          </cell>
        </row>
        <row r="9893">
          <cell r="C9893">
            <v>3664</v>
          </cell>
          <cell r="D9893" t="str">
            <v>JUNCAO PVC  ROSCAVEL, 45 GRAUS, 3/4", PARA AGUA FRIA PREDIAL</v>
          </cell>
          <cell r="E9893" t="str">
            <v xml:space="preserve">UN    </v>
          </cell>
          <cell r="F9893" t="str">
            <v>8,49</v>
          </cell>
          <cell r="G9893" t="str">
            <v>8,49</v>
          </cell>
        </row>
        <row r="9894">
          <cell r="C9894">
            <v>3657</v>
          </cell>
          <cell r="D9894" t="str">
            <v>JUNCAO PVC, 45 GRAUS, ROSCAVEL, 1 1/4", AGUA FRIA PREDIAL</v>
          </cell>
          <cell r="E9894" t="str">
            <v xml:space="preserve">UN    </v>
          </cell>
          <cell r="F9894" t="str">
            <v>9,16</v>
          </cell>
          <cell r="G9894" t="str">
            <v>9,16</v>
          </cell>
        </row>
        <row r="9895">
          <cell r="C9895">
            <v>12625</v>
          </cell>
          <cell r="D9895" t="str">
            <v>JUNCAO PVC, 60 GRAUS, CIRCULAR,  DIAMETRO ENTRE 80 E 100 MM, PARA DRENAGEM PLUVIAL PREDIAL</v>
          </cell>
          <cell r="E9895" t="str">
            <v xml:space="preserve">UN    </v>
          </cell>
          <cell r="F9895" t="str">
            <v>12,04</v>
          </cell>
          <cell r="G9895" t="str">
            <v>12,04</v>
          </cell>
        </row>
        <row r="9896">
          <cell r="C9896">
            <v>20136</v>
          </cell>
          <cell r="D9896" t="str">
            <v>JUNCAO SIMPLES, PVC LEVE, 150 MM, PARA ESGOTO PREDIAL</v>
          </cell>
          <cell r="E9896" t="str">
            <v xml:space="preserve">UN    </v>
          </cell>
          <cell r="F9896" t="str">
            <v>171,90</v>
          </cell>
          <cell r="G9896" t="str">
            <v>171,90</v>
          </cell>
        </row>
        <row r="9897">
          <cell r="C9897">
            <v>20144</v>
          </cell>
          <cell r="D9897" t="str">
            <v>JUNCAO SIMPLES, PVC SERIE R, DN 100 X 100 MM, PARA ESGOTO OU AGUAS PLUVIAIS PREDIAIS</v>
          </cell>
          <cell r="E9897" t="str">
            <v xml:space="preserve">UN    </v>
          </cell>
          <cell r="F9897" t="str">
            <v>75,51</v>
          </cell>
          <cell r="G9897" t="str">
            <v>75,51</v>
          </cell>
        </row>
        <row r="9898">
          <cell r="C9898">
            <v>20143</v>
          </cell>
          <cell r="D9898" t="str">
            <v>JUNCAO SIMPLES, PVC SERIE R, DN 100 X 75 MM, PARA ESGOTO OU AGUAS PLUVIAIS PREDIAIS</v>
          </cell>
          <cell r="E9898" t="str">
            <v xml:space="preserve">UN    </v>
          </cell>
          <cell r="F9898" t="str">
            <v>70,52</v>
          </cell>
          <cell r="G9898" t="str">
            <v>70,52</v>
          </cell>
        </row>
        <row r="9899">
          <cell r="C9899">
            <v>20145</v>
          </cell>
          <cell r="D9899" t="str">
            <v>JUNCAO SIMPLES, PVC SERIE R, DN 150 X 100 MM, PARA ESGOTO OU AGUAS PLUVIAIS PREDIAIS</v>
          </cell>
          <cell r="E9899" t="str">
            <v xml:space="preserve">UN    </v>
          </cell>
          <cell r="F9899" t="str">
            <v>200,12</v>
          </cell>
          <cell r="G9899" t="str">
            <v>200,12</v>
          </cell>
        </row>
        <row r="9900">
          <cell r="C9900">
            <v>20146</v>
          </cell>
          <cell r="D9900" t="str">
            <v>JUNCAO SIMPLES, PVC SERIE R, DN 150 X 150 MM, PARA ESGOTO OU AGUAS PLUVIAIS PREDIAIS</v>
          </cell>
          <cell r="E9900" t="str">
            <v xml:space="preserve">UN    </v>
          </cell>
          <cell r="F9900" t="str">
            <v>225,67</v>
          </cell>
          <cell r="G9900" t="str">
            <v>225,67</v>
          </cell>
        </row>
        <row r="9901">
          <cell r="C9901">
            <v>20140</v>
          </cell>
          <cell r="D9901" t="str">
            <v>JUNCAO SIMPLES, PVC SERIE R, DN 40 X 40 MM, PARA ESGOTO OU AGUAS PLUVIAIS PREDIAIS</v>
          </cell>
          <cell r="E9901" t="str">
            <v xml:space="preserve">UN    </v>
          </cell>
          <cell r="F9901" t="str">
            <v>8,99</v>
          </cell>
          <cell r="G9901" t="str">
            <v>8,99</v>
          </cell>
        </row>
        <row r="9902">
          <cell r="C9902">
            <v>20141</v>
          </cell>
          <cell r="D9902" t="str">
            <v>JUNCAO SIMPLES, PVC SERIE R, DN 50 X 50 MM, PARA ESGOTO OU AGUAS PLUVIAIS PREDIAIS</v>
          </cell>
          <cell r="E9902" t="str">
            <v xml:space="preserve">UN    </v>
          </cell>
          <cell r="F9902" t="str">
            <v>15,77</v>
          </cell>
          <cell r="G9902" t="str">
            <v>15,77</v>
          </cell>
        </row>
        <row r="9903">
          <cell r="C9903">
            <v>20142</v>
          </cell>
          <cell r="D9903" t="str">
            <v>JUNCAO SIMPLES, PVC SERIE R, DN 75 X 75 MM, PARA ESGOTO OU AGUAS PLUVIAIS PREDIAIS</v>
          </cell>
          <cell r="E9903" t="str">
            <v xml:space="preserve">UN    </v>
          </cell>
          <cell r="F9903" t="str">
            <v>48,26</v>
          </cell>
          <cell r="G9903" t="str">
            <v>48,26</v>
          </cell>
        </row>
        <row r="9904">
          <cell r="C9904">
            <v>3659</v>
          </cell>
          <cell r="D9904" t="str">
            <v>JUNCAO SIMPLES, PVC, DN 100 X 50 MM, SERIE NORMAL PARA ESGOTO PREDIAL</v>
          </cell>
          <cell r="E9904" t="str">
            <v xml:space="preserve">UN    </v>
          </cell>
          <cell r="F9904" t="str">
            <v>20,93</v>
          </cell>
          <cell r="G9904" t="str">
            <v>20,93</v>
          </cell>
        </row>
        <row r="9905">
          <cell r="C9905">
            <v>3660</v>
          </cell>
          <cell r="D9905" t="str">
            <v>JUNCAO SIMPLES, PVC, DN 100 X 75 MM, SERIE NORMAL PARA ESGOTO PREDIAL</v>
          </cell>
          <cell r="E9905" t="str">
            <v xml:space="preserve">UN    </v>
          </cell>
          <cell r="F9905" t="str">
            <v>30,17</v>
          </cell>
          <cell r="G9905" t="str">
            <v>30,17</v>
          </cell>
        </row>
        <row r="9906">
          <cell r="C9906">
            <v>3662</v>
          </cell>
          <cell r="D9906" t="str">
            <v>JUNCAO SIMPLES, PVC, DN 50 X 50 MM, SERIE NORMAL PARA ESGOTO PREDIAL</v>
          </cell>
          <cell r="E9906" t="str">
            <v xml:space="preserve">UN    </v>
          </cell>
          <cell r="F9906" t="str">
            <v>11,40</v>
          </cell>
          <cell r="G9906" t="str">
            <v>11,40</v>
          </cell>
        </row>
        <row r="9907">
          <cell r="C9907">
            <v>3661</v>
          </cell>
          <cell r="D9907" t="str">
            <v>JUNCAO SIMPLES, PVC, DN 75 X 50 MM, SERIE NORMAL PARA ESGOTO PREDIAL</v>
          </cell>
          <cell r="E9907" t="str">
            <v xml:space="preserve">UN    </v>
          </cell>
          <cell r="F9907" t="str">
            <v>16,77</v>
          </cell>
          <cell r="G9907" t="str">
            <v>16,77</v>
          </cell>
        </row>
        <row r="9908">
          <cell r="C9908">
            <v>3658</v>
          </cell>
          <cell r="D9908" t="str">
            <v>JUNCAO SIMPLES, PVC, DN 75 X 75 MM, SERIE NORMAL PARA ESGOTO PREDIAL</v>
          </cell>
          <cell r="E9908" t="str">
            <v xml:space="preserve">UN    </v>
          </cell>
          <cell r="F9908" t="str">
            <v>21,34</v>
          </cell>
          <cell r="G9908" t="str">
            <v>21,34</v>
          </cell>
        </row>
        <row r="9909">
          <cell r="C9909">
            <v>3670</v>
          </cell>
          <cell r="D9909" t="str">
            <v>JUNCAO SIMPLES, PVC, 45 GRAUS, DN 100 X 100 MM, SERIE NORMAL PARA ESGOTO PREDIAL</v>
          </cell>
          <cell r="E9909" t="str">
            <v xml:space="preserve">UN    </v>
          </cell>
          <cell r="F9909" t="str">
            <v>27,85</v>
          </cell>
          <cell r="G9909" t="str">
            <v>27,85</v>
          </cell>
        </row>
        <row r="9910">
          <cell r="C9910">
            <v>3666</v>
          </cell>
          <cell r="D9910" t="str">
            <v>JUNCAO SIMPLES, PVC, 45 GRAUS, DN 40 X 40 MM, SERIE NORMAL PARA ESGOTO PREDIAL</v>
          </cell>
          <cell r="E9910" t="str">
            <v xml:space="preserve">UN    </v>
          </cell>
          <cell r="F9910" t="str">
            <v>4,72</v>
          </cell>
          <cell r="G9910" t="str">
            <v>4,72</v>
          </cell>
        </row>
        <row r="9911">
          <cell r="C9911">
            <v>14157</v>
          </cell>
          <cell r="D9911" t="str">
            <v>JUNCAO 2 GARRAS PARA FITA PERFURADA</v>
          </cell>
          <cell r="E9911" t="str">
            <v xml:space="preserve">UN    </v>
          </cell>
          <cell r="F9911" t="str">
            <v>2,38</v>
          </cell>
          <cell r="G9911" t="str">
            <v>2,38</v>
          </cell>
        </row>
        <row r="9912">
          <cell r="C9912">
            <v>3653</v>
          </cell>
          <cell r="D9912" t="str">
            <v>JUNCAO, PVC, 45 GRAUS, JE, BBB, DN 100 MM, PARA REDE COLETORA DE ESGOTO (NBR 10569)</v>
          </cell>
          <cell r="E9912" t="str">
            <v xml:space="preserve">UN    </v>
          </cell>
          <cell r="F9912" t="str">
            <v>114,24</v>
          </cell>
          <cell r="G9912" t="str">
            <v>114,24</v>
          </cell>
        </row>
        <row r="9913">
          <cell r="C9913">
            <v>3649</v>
          </cell>
          <cell r="D9913" t="str">
            <v>JUNCAO, PVC, 45 GRAUS, JE, BBB, DN 150 MM, PARA REDE COLETORA DE ESGOTO (NBR 10569)</v>
          </cell>
          <cell r="E9913" t="str">
            <v xml:space="preserve">UN    </v>
          </cell>
          <cell r="F9913" t="str">
            <v>236,63</v>
          </cell>
          <cell r="G9913" t="str">
            <v>236,63</v>
          </cell>
        </row>
        <row r="9914">
          <cell r="C9914">
            <v>42696</v>
          </cell>
          <cell r="D9914" t="str">
            <v>JUNCAO, PVC, 45 GRAUS, JE, BBB, DN 150 MM, PARA TUBO CORRUGADO E/OU LISO, REDE COLETORA DE ESGOTO (NBR 10569)</v>
          </cell>
          <cell r="E9914" t="str">
            <v xml:space="preserve">UN    </v>
          </cell>
          <cell r="F9914" t="str">
            <v>662,06</v>
          </cell>
          <cell r="G9914" t="str">
            <v>662,06</v>
          </cell>
        </row>
        <row r="9915">
          <cell r="C9915">
            <v>42697</v>
          </cell>
          <cell r="D9915" t="str">
            <v>JUNCAO, PVC, 45 GRAUS, JE, BBB, DN 200 MM, PARA TUBO CORRUGADO E/OU LISO, REDE COLETORA DE ESGOTO (NBR 10569)</v>
          </cell>
          <cell r="E9915" t="str">
            <v xml:space="preserve">UN    </v>
          </cell>
          <cell r="F9915" t="str">
            <v>997,08</v>
          </cell>
          <cell r="G9915" t="str">
            <v>997,08</v>
          </cell>
        </row>
        <row r="9916">
          <cell r="C9916">
            <v>42698</v>
          </cell>
          <cell r="D9916" t="str">
            <v>JUNCAO, PVC, 45 GRAUS, JE, BBB, DN 250 MM, PARA TUBO CORRUGADO E/OU LISO, REDE COLETORA DE ESGOTO (NBR 10569)</v>
          </cell>
          <cell r="E9916" t="str">
            <v xml:space="preserve">UN    </v>
          </cell>
          <cell r="F9916" t="str">
            <v>1.388,90</v>
          </cell>
          <cell r="G9916" t="str">
            <v>1.388,90</v>
          </cell>
        </row>
        <row r="9917">
          <cell r="C9917">
            <v>39875</v>
          </cell>
          <cell r="D9917" t="str">
            <v>JUNTA DE EXPANSAO BRONZE/LATAO (REF 900), PONTA X PONTA, 35 MM</v>
          </cell>
          <cell r="E9917" t="str">
            <v xml:space="preserve">UN    </v>
          </cell>
          <cell r="F9917" t="str">
            <v>745,93</v>
          </cell>
          <cell r="G9917" t="str">
            <v>745,93</v>
          </cell>
        </row>
        <row r="9918">
          <cell r="C9918">
            <v>39876</v>
          </cell>
          <cell r="D9918" t="str">
            <v>JUNTA DE EXPANSAO BRONZE/LATAO (REF 900), PONTA X PONTA, 42 MM</v>
          </cell>
          <cell r="E9918" t="str">
            <v xml:space="preserve">UN    </v>
          </cell>
          <cell r="F9918" t="str">
            <v>933,90</v>
          </cell>
          <cell r="G9918" t="str">
            <v>933,90</v>
          </cell>
        </row>
        <row r="9919">
          <cell r="C9919">
            <v>39877</v>
          </cell>
          <cell r="D9919" t="str">
            <v>JUNTA DE EXPANSAO BRONZE/LATAO (REF 900), PONTA X PONTA, 54 MM</v>
          </cell>
          <cell r="E9919" t="str">
            <v xml:space="preserve">UN    </v>
          </cell>
          <cell r="F9919" t="str">
            <v>1.295,28</v>
          </cell>
          <cell r="G9919" t="str">
            <v>1.295,28</v>
          </cell>
        </row>
        <row r="9920">
          <cell r="C9920">
            <v>39878</v>
          </cell>
          <cell r="D9920" t="str">
            <v>JUNTA DE EXPANSAO BRONZE/LATAO (REF 900), PONTA X PONTA, 66 MM</v>
          </cell>
          <cell r="E9920" t="str">
            <v xml:space="preserve">UN    </v>
          </cell>
          <cell r="F9920" t="str">
            <v>1.710,86</v>
          </cell>
          <cell r="G9920" t="str">
            <v>1.710,86</v>
          </cell>
        </row>
        <row r="9921">
          <cell r="C9921">
            <v>39872</v>
          </cell>
          <cell r="D9921" t="str">
            <v>JUNTA DE EXPANSAO DE COBRE (REF 900), PONTA X PONTA, 15 MM</v>
          </cell>
          <cell r="E9921" t="str">
            <v xml:space="preserve">UN    </v>
          </cell>
          <cell r="F9921" t="str">
            <v>511,54</v>
          </cell>
          <cell r="G9921" t="str">
            <v>511,54</v>
          </cell>
        </row>
        <row r="9922">
          <cell r="C9922">
            <v>39873</v>
          </cell>
          <cell r="D9922" t="str">
            <v>JUNTA DE EXPANSAO DE COBRE (REF 900), PONTA X PONTA, 22 MM</v>
          </cell>
          <cell r="E9922" t="str">
            <v xml:space="preserve">UN    </v>
          </cell>
          <cell r="F9922" t="str">
            <v>593,36</v>
          </cell>
          <cell r="G9922" t="str">
            <v>593,36</v>
          </cell>
        </row>
        <row r="9923">
          <cell r="C9923">
            <v>39874</v>
          </cell>
          <cell r="D9923" t="str">
            <v>JUNTA DE EXPANSAO DE COBRE (REF 900), PONTA X PONTA, 28 MM</v>
          </cell>
          <cell r="E9923" t="str">
            <v xml:space="preserve">UN    </v>
          </cell>
          <cell r="F9923" t="str">
            <v>651,72</v>
          </cell>
          <cell r="G9923" t="str">
            <v>651,72</v>
          </cell>
        </row>
        <row r="9924">
          <cell r="C9924">
            <v>3674</v>
          </cell>
          <cell r="D9924" t="str">
            <v>JUNTA DILATACAO ELASTICA PARA CONCRETO (FUGENBAND) O-12, ATE 5 MCA</v>
          </cell>
          <cell r="E9924" t="str">
            <v xml:space="preserve">M     </v>
          </cell>
          <cell r="F9924" t="str">
            <v>73,81</v>
          </cell>
          <cell r="G9924" t="str">
            <v>73,81</v>
          </cell>
        </row>
        <row r="9925">
          <cell r="C9925">
            <v>3681</v>
          </cell>
          <cell r="D9925" t="str">
            <v>JUNTA DILATACAO ELASTICA PARA CONCRETO (FUGENBAND) O-22, ATE 30 MCA</v>
          </cell>
          <cell r="E9925" t="str">
            <v xml:space="preserve">M     </v>
          </cell>
          <cell r="F9925" t="str">
            <v>109,82</v>
          </cell>
          <cell r="G9925" t="str">
            <v>109,82</v>
          </cell>
        </row>
        <row r="9926">
          <cell r="C9926">
            <v>3676</v>
          </cell>
          <cell r="D9926" t="str">
            <v>JUNTA DILATACAO ELASTICA PARA CONCRETO (FUGENBAND) O-35/10, ATE 100 MCA</v>
          </cell>
          <cell r="E9926" t="str">
            <v xml:space="preserve">M     </v>
          </cell>
          <cell r="F9926" t="str">
            <v>413,28</v>
          </cell>
          <cell r="G9926" t="str">
            <v>413,28</v>
          </cell>
        </row>
        <row r="9927">
          <cell r="C9927">
            <v>3679</v>
          </cell>
          <cell r="D9927" t="str">
            <v>JUNTA DILATACAO ELASTICA PARA CONCRETO (FUGENBAND) O-35/6, ATE 100 MCA</v>
          </cell>
          <cell r="E9927" t="str">
            <v xml:space="preserve">M     </v>
          </cell>
          <cell r="F9927" t="str">
            <v>341,92</v>
          </cell>
          <cell r="G9927" t="str">
            <v>341,92</v>
          </cell>
        </row>
        <row r="9928">
          <cell r="C9928">
            <v>3672</v>
          </cell>
          <cell r="D9928" t="str">
            <v>JUNTA PLASTICA DE DILATACAO PARA PISOS, COR CINZA, 10 X 4,5 MM (ALTURA X ESPESSURA)</v>
          </cell>
          <cell r="E9928" t="str">
            <v xml:space="preserve">M     </v>
          </cell>
          <cell r="F9928" t="str">
            <v>1,16</v>
          </cell>
          <cell r="G9928" t="str">
            <v>1,16</v>
          </cell>
        </row>
        <row r="9929">
          <cell r="C9929">
            <v>3671</v>
          </cell>
          <cell r="D9929" t="str">
            <v>JUNTA PLASTICA DE DILATACAO PARA PISOS, COR CINZA, 17 X 3 MM (ALTURA X ESPESSURA)</v>
          </cell>
          <cell r="E9929" t="str">
            <v xml:space="preserve">M     </v>
          </cell>
          <cell r="F9929" t="str">
            <v>1,10</v>
          </cell>
          <cell r="G9929" t="str">
            <v>1,10</v>
          </cell>
        </row>
        <row r="9930">
          <cell r="C9930">
            <v>3673</v>
          </cell>
          <cell r="D9930" t="str">
            <v>JUNTA PLASTICA DE DILATACAO PARA PISOS, COR CINZA, 27 X 3 MM (ALTURA X ESPESSURA)</v>
          </cell>
          <cell r="E9930" t="str">
            <v xml:space="preserve">M     </v>
          </cell>
          <cell r="F9930" t="str">
            <v>1,72</v>
          </cell>
          <cell r="G9930" t="str">
            <v>1,72</v>
          </cell>
        </row>
        <row r="9931">
          <cell r="C9931">
            <v>38394</v>
          </cell>
          <cell r="D9931" t="str">
            <v>KIT ACESSORIOS PARA COMPRESSOR DE AR, 5 PECAS (PISTOLAS PINTURA, LIMPEZA E PULVERIZACAO, CALIBRADOR E MANGUEIRA)</v>
          </cell>
          <cell r="E9931" t="str">
            <v xml:space="preserve">UN    </v>
          </cell>
          <cell r="F9931" t="str">
            <v>302,36</v>
          </cell>
          <cell r="G9931" t="str">
            <v>302,36</v>
          </cell>
        </row>
        <row r="9932">
          <cell r="C9932">
            <v>3729</v>
          </cell>
          <cell r="D9932" t="str">
            <v>KIT CAVALETE, PVC, COM REGISTRO, PARA HIDROMETRO, BITOLAS 1/2" OU 3/4" - COMPLETO</v>
          </cell>
          <cell r="E9932" t="str">
            <v xml:space="preserve">UN    </v>
          </cell>
          <cell r="F9932" t="str">
            <v>114,41</v>
          </cell>
          <cell r="G9932" t="str">
            <v>114,41</v>
          </cell>
        </row>
        <row r="9933">
          <cell r="C9933">
            <v>39357</v>
          </cell>
          <cell r="D9933"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E9933" t="str">
            <v xml:space="preserve">UN    </v>
          </cell>
          <cell r="F9933" t="str">
            <v>133,52</v>
          </cell>
          <cell r="G9933" t="str">
            <v>133,52</v>
          </cell>
        </row>
        <row r="9934">
          <cell r="C9934">
            <v>39358</v>
          </cell>
          <cell r="D9934"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E9934" t="str">
            <v xml:space="preserve">UN    </v>
          </cell>
          <cell r="F9934" t="str">
            <v>146,41</v>
          </cell>
          <cell r="G9934" t="str">
            <v>146,41</v>
          </cell>
        </row>
        <row r="9935">
          <cell r="C9935">
            <v>39356</v>
          </cell>
          <cell r="D9935"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E9935" t="str">
            <v xml:space="preserve">UN    </v>
          </cell>
          <cell r="F9935" t="str">
            <v>249,79</v>
          </cell>
          <cell r="G9935" t="str">
            <v>249,79</v>
          </cell>
        </row>
        <row r="9936">
          <cell r="C9936">
            <v>39355</v>
          </cell>
          <cell r="D9936"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E9936" t="str">
            <v xml:space="preserve">UN    </v>
          </cell>
          <cell r="F9936" t="str">
            <v>214,95</v>
          </cell>
          <cell r="G9936" t="str">
            <v>214,95</v>
          </cell>
        </row>
        <row r="9937">
          <cell r="C9937">
            <v>39353</v>
          </cell>
          <cell r="D9937"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E9937" t="str">
            <v xml:space="preserve">UN    </v>
          </cell>
          <cell r="F9937" t="str">
            <v>294,77</v>
          </cell>
          <cell r="G9937" t="str">
            <v>294,77</v>
          </cell>
        </row>
        <row r="9938">
          <cell r="C9938">
            <v>39354</v>
          </cell>
          <cell r="D9938"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E9938" t="str">
            <v xml:space="preserve">UN    </v>
          </cell>
          <cell r="F9938" t="str">
            <v>293,78</v>
          </cell>
          <cell r="G9938" t="str">
            <v>293,78</v>
          </cell>
        </row>
        <row r="9939">
          <cell r="C9939">
            <v>39398</v>
          </cell>
          <cell r="D9939" t="str">
            <v>KIT DE ACESSORIOS PARA BANHEIRO EM METAL CROMADO, 5 PECAS</v>
          </cell>
          <cell r="E9939" t="str">
            <v xml:space="preserve">UN    </v>
          </cell>
          <cell r="F9939" t="str">
            <v>57,86</v>
          </cell>
          <cell r="G9939" t="str">
            <v>57,86</v>
          </cell>
        </row>
        <row r="9940">
          <cell r="C9940">
            <v>13343</v>
          </cell>
          <cell r="D9940" t="str">
            <v>KIT DE MATERIAIS PARA BRACADEIRA PARA FIXACAO EM POSTE CIRCULAR, CONTEM TRES FIXADORES E UM ROLO DE FITA DE 3 M EM ACO CARBONO</v>
          </cell>
          <cell r="E9940" t="str">
            <v xml:space="preserve">UN    </v>
          </cell>
          <cell r="F9940" t="str">
            <v>57,91</v>
          </cell>
          <cell r="G9940" t="str">
            <v>57,91</v>
          </cell>
        </row>
        <row r="9941">
          <cell r="C9941">
            <v>12118</v>
          </cell>
          <cell r="D9941" t="str">
            <v>KIT DE PROTECAO ARSTOP PARA AR CONDICIONADO, TOMADA PADRAO 2P+T 20 A, COM DISJUNTOR UNIPOLAR DIN 20A</v>
          </cell>
          <cell r="E9941" t="str">
            <v xml:space="preserve">UN    </v>
          </cell>
          <cell r="F9941" t="str">
            <v>21,98</v>
          </cell>
          <cell r="G9941" t="str">
            <v>21,98</v>
          </cell>
        </row>
        <row r="9942">
          <cell r="C9942">
            <v>39482</v>
          </cell>
          <cell r="D9942" t="str">
            <v>KIT PORTA PRONTA DE MADEIRA, FOLHA LEVE (NBR 15930) DE 600 X 2100 MM OU 700 X 2100 MM, DE 35 MM A 40 MM DE ESPESSURA, COM MARCO EM ACO, NUCLEO COLMEIA, CAPA LISA EM HDF, ACABAMENTO MELAMINICO BRANCO (INCLUI MARCO, ALIZARES, DOBRADICAS E FECHADURA)</v>
          </cell>
          <cell r="E9942" t="str">
            <v xml:space="preserve">UN    </v>
          </cell>
          <cell r="F9942" t="str">
            <v>586,07</v>
          </cell>
          <cell r="G9942" t="str">
            <v>586,07</v>
          </cell>
        </row>
        <row r="9943">
          <cell r="C9943">
            <v>39486</v>
          </cell>
          <cell r="D9943" t="str">
            <v>KIT PORTA PRONTA DE MADEIRA, FOLHA LEVE (NBR 15930) DE 600 X 2100 MM OU 700 X 2100 MM, DE 35 MM A 40 MM DE ESPESSURA, NUCLEO COLMEIA, ESTRUTURA USINADA PARA FECHADURA, CAPA LISA EM HDF, ACABAMENTO EM PRIMER PARA PINTURA (INCLUI MARCO, ALIZARES E DOBRADICAS)</v>
          </cell>
          <cell r="E9943" t="str">
            <v xml:space="preserve">UN    </v>
          </cell>
          <cell r="F9943" t="str">
            <v>478,32</v>
          </cell>
          <cell r="G9943" t="str">
            <v>478,32</v>
          </cell>
        </row>
        <row r="9944">
          <cell r="C9944">
            <v>39484</v>
          </cell>
          <cell r="D9944" t="str">
            <v>KIT PORTA PRONTA DE MADEIRA, FOLHA LEVE (NBR 15930) DE 800 X 2100 MM, DE 35 MM A 40 MM DE ESPESSURA, COM MARCO EM ACO, NUCLEO COLMEIA, CAPA LISA EM HDF, ACABAMENTO MELAMINICO BRANCO (INCLUI MARCO, ALIZARES, DOBRADICAS E FECHADURA)</v>
          </cell>
          <cell r="E9944" t="str">
            <v xml:space="preserve">UN    </v>
          </cell>
          <cell r="F9944" t="str">
            <v>586,07</v>
          </cell>
          <cell r="G9944" t="str">
            <v>586,07</v>
          </cell>
        </row>
        <row r="9945">
          <cell r="C9945">
            <v>39488</v>
          </cell>
          <cell r="D9945" t="str">
            <v>KIT PORTA PRONTA DE MADEIRA, FOLHA LEVE (NBR 15930) DE 800 X 2100 MM, DE 35 MM A 40 MM DE ESPESSURA, NUCLEO COLMEIA, ESTRUTURA USINADA PARA FECHADURA, CAPA LISA EM HDF, ACABAMENTO EM PRIMER PARA PINTURA (INCLUI MARCO, ALIZARES E DOBRADICAS)</v>
          </cell>
          <cell r="E9945" t="str">
            <v xml:space="preserve">UN    </v>
          </cell>
          <cell r="F9945" t="str">
            <v>486,15</v>
          </cell>
          <cell r="G9945" t="str">
            <v>486,15</v>
          </cell>
        </row>
        <row r="9946">
          <cell r="C9946">
            <v>39485</v>
          </cell>
          <cell r="D9946" t="str">
            <v>KIT PORTA PRONTA DE MADEIRA, FOLHA LEVE (NBR 15930) DE 900 X 2100 MM, DE 35 MM A 40 MM DE ESPESSURA, COM MARCO EM ACO, NUCLEO COLMEIA, CAPA LISA EM HDF, ACABAMENTO MELAMINICO BRANCO (INCLUI MARCO, ALIZARES, DOBRADICAS E FECHADURA)</v>
          </cell>
          <cell r="E9946" t="str">
            <v xml:space="preserve">UN    </v>
          </cell>
          <cell r="F9946" t="str">
            <v>586,07</v>
          </cell>
          <cell r="G9946" t="str">
            <v>586,07</v>
          </cell>
        </row>
        <row r="9947">
          <cell r="C9947">
            <v>39489</v>
          </cell>
          <cell r="D9947" t="str">
            <v>KIT PORTA PRONTA DE MADEIRA, FOLHA LEVE (NBR 15930) DE 900 X 2100 MM, DE 35 MM A 40 MM DE ESPESSURA, NUCLEO COLMEIA, ESTRUTURA USINADA PARA FECHADURA, CAPA LISA EM HDF, ACABAMENTO EM PRIMER PARA PINTURA (INCLUI MARCO, ALIZARES E DOBRADICAS)</v>
          </cell>
          <cell r="E9947" t="str">
            <v xml:space="preserve">UN    </v>
          </cell>
          <cell r="F9947" t="str">
            <v>494,39</v>
          </cell>
          <cell r="G9947" t="str">
            <v>494,39</v>
          </cell>
        </row>
        <row r="9948">
          <cell r="C9948">
            <v>39490</v>
          </cell>
          <cell r="D9948" t="str">
            <v>KIT PORTA PRONTA DE MADEIRA, FOLHA MEDIA (NBR 15930) DE 600 X 2100 MM OU 700 X 2100 MM, DE 35 MM A 40 MM DE ESPESSURA, NUCLEO SEMI-SOLIDO (SARRAFEADO), ESTRUTURA USINADA PARA FECHADURA, CAPA LISA EM HDF, ACABAMENTO MELAMINICO BRANCO (INCLUI MARCO, ALIZARES E DOBRADICAS)</v>
          </cell>
          <cell r="E9948" t="str">
            <v xml:space="preserve">UN    </v>
          </cell>
          <cell r="F9948" t="str">
            <v>736,70</v>
          </cell>
          <cell r="G9948" t="str">
            <v>736,70</v>
          </cell>
        </row>
        <row r="9949">
          <cell r="C9949">
            <v>39494</v>
          </cell>
          <cell r="D9949" t="str">
            <v>KIT PORTA PRONTA DE MADEIRA, FOLHA MEDIA (NBR 15930) DE 600 X 2100 MM, DE 35 MM A 40 MM DE ESPESSURA, NUCLEO SEMI-SOLIDO (SARRAFEADO), ESTRUTURA USINADA PARA FECHADURA, CAPA LISA EM HDF, ACABAMENTO EM PRIMER PARA PINTURA (INCLUI MARCO, ALIZARES E DOBRADICAS)</v>
          </cell>
          <cell r="E9949" t="str">
            <v xml:space="preserve">UN    </v>
          </cell>
          <cell r="F9949" t="str">
            <v>529,01</v>
          </cell>
          <cell r="G9949" t="str">
            <v>529,01</v>
          </cell>
        </row>
        <row r="9950">
          <cell r="C9950">
            <v>39495</v>
          </cell>
          <cell r="D9950" t="str">
            <v>KIT PORTA PRONTA DE MADEIRA, FOLHA MEDIA (NBR 15930) DE 700 X 2100 MM, DE 35 MM A 40 MM DE ESPESSURA, NUCLEO SEMI-SOLIDO (SARRAFEADO), ESTRUTURA USINADA PARA FECHADURA, CAPA LISA EM HDF, ACABAMENTO EM PRIMER PARA PINTURA (INCLUI MARCO, ALIZARES E DOBRADICAS)</v>
          </cell>
          <cell r="E9950" t="str">
            <v xml:space="preserve">UN    </v>
          </cell>
          <cell r="F9950" t="str">
            <v>596,13</v>
          </cell>
          <cell r="G9950" t="str">
            <v>596,13</v>
          </cell>
        </row>
        <row r="9951">
          <cell r="C9951">
            <v>39496</v>
          </cell>
          <cell r="D9951" t="str">
            <v>KIT PORTA PRONTA DE MADEIRA, FOLHA MEDIA (NBR 15930) DE 800 X 2100 MM, DE 35 MM A 40 MM DE ESPESSURA,  NUCLEO SEMI-SOLIDO (SARRAFEADO), ESTRUTURA USINADA PARA FECHADURA, CAPA LISA EM HDF, ACABAMENTO EM PRIMER PARA PINTURA (INCLUI MARCO, ALIZARES E DOBRADICAS)</v>
          </cell>
          <cell r="E9951" t="str">
            <v xml:space="preserve">UN    </v>
          </cell>
          <cell r="F9951" t="str">
            <v>655,74</v>
          </cell>
          <cell r="G9951" t="str">
            <v>655,74</v>
          </cell>
        </row>
        <row r="9952">
          <cell r="C9952">
            <v>39492</v>
          </cell>
          <cell r="D9952" t="str">
            <v>KIT PORTA PRONTA DE MADEIRA, FOLHA MEDIA (NBR 15930) DE 800 X 2100 MM, DE 35 MM A 40 MM DE ESPESSURA, NUCLEO SEMI-SOLIDO (SARRAFEADO), ESTRUTURA USINADA PARA FECHADURA, CAPA LISA EM HDF, ACABAMENTO MELAMINICO BRANCO (INCLUI MARCO, ALIZARES E DOBRADICAS)</v>
          </cell>
          <cell r="E9952" t="str">
            <v xml:space="preserve">UN    </v>
          </cell>
          <cell r="F9952" t="str">
            <v>759,17</v>
          </cell>
          <cell r="G9952" t="str">
            <v>759,17</v>
          </cell>
        </row>
        <row r="9953">
          <cell r="C9953">
            <v>39497</v>
          </cell>
          <cell r="D9953" t="str">
            <v>KIT PORTA PRONTA DE MADEIRA, FOLHA MEDIA (NBR 15930) DE 900 X 2100 MM, DE 35 MM A 40 MM DE ESPESSURA, NUCLEO SEMI-SOLIDO (SARRAFEADO), ESTRUTURA USINADA PARA FECHADURA, CAPA LISA EM HDF, ACABAMENTO EM PRIMER PARA PINTURA (INCLUI MARCO, ALIZARES E DOBRADICAS)</v>
          </cell>
          <cell r="E9953" t="str">
            <v xml:space="preserve">UN    </v>
          </cell>
          <cell r="F9953" t="str">
            <v>685,73</v>
          </cell>
          <cell r="G9953" t="str">
            <v>685,73</v>
          </cell>
        </row>
        <row r="9954">
          <cell r="C9954">
            <v>39493</v>
          </cell>
          <cell r="D9954" t="str">
            <v>KIT PORTA PRONTA DE MADEIRA, FOLHA MEDIA (NBR 15930) DE 900 X 2100 MM, DE 35 MM A 40 MM DE ESPESSURA, NUCLEO SEMI-SOLIDO (SARRAFEADO), ESTRUTURA USINADA PARA FECHADURA, CAPA LISA EM HDF, ACABAMENTO MELAMINICO BRANCO (INCLUI MARCO, ALIZARES E DOBRADICAS)</v>
          </cell>
          <cell r="E9954" t="str">
            <v xml:space="preserve">UN    </v>
          </cell>
          <cell r="F9954" t="str">
            <v>814,28</v>
          </cell>
          <cell r="G9954" t="str">
            <v>814,28</v>
          </cell>
        </row>
        <row r="9955">
          <cell r="C9955">
            <v>39500</v>
          </cell>
          <cell r="D9955" t="str">
            <v>KIT PORTA PRONTA DE MADEIRA, FOLHA PESADA (NBR 15930) DE 800 X 2100 MM, DE 40 MM  A 45 MM DE ESPESSURA, NUCLEO SOLIDO, CAPA LISA EM HDF, ACABAMENTO MELAMINICO BRANCO (INCLUI MARCO, ALIZARES, DOBRADICAS E FECHADURA EXTERNA)</v>
          </cell>
          <cell r="E9955" t="str">
            <v xml:space="preserve">UN    </v>
          </cell>
          <cell r="F9955" t="str">
            <v>888,45</v>
          </cell>
          <cell r="G9955" t="str">
            <v>888,45</v>
          </cell>
        </row>
        <row r="9956">
          <cell r="C9956">
            <v>39498</v>
          </cell>
          <cell r="D9956" t="str">
            <v>KIT PORTA PRONTA DE MADEIRA, FOLHA PESADA (NBR 15930) DE 800 X 2100 MM, DE 40 MM A 45 MM DE ESPESSURA , NUCLEO SOLIDO, ESTRUTURA USINADA PARA FECHADURA, CAPA LISA EM HDF, ACABAMENTO EM LAMINADO NATURAL COM VERNIZ (INCLUI MARCO, ALIZARES E DOBRADICAS)</v>
          </cell>
          <cell r="E9956" t="str">
            <v xml:space="preserve">UN    </v>
          </cell>
          <cell r="F9956" t="str">
            <v>1.095,75</v>
          </cell>
          <cell r="G9956" t="str">
            <v>1.095,75</v>
          </cell>
        </row>
        <row r="9957">
          <cell r="C9957">
            <v>43628</v>
          </cell>
          <cell r="D9957" t="str">
            <v>KIT PORTA PRONTA DE MADEIRA, FOLHA PESADA (NBR 15930) DE 800 X 2100 MM, DE 40 MM A 45 MM DE ESPESSURA, COM MARCO EM ACO, NUCLEO SOLIDO, CAPA LISA EM HDF, ACABAMENTO MELAMINICO BRANCO (INCLUI MARCO, ALIZARES, DOBRADICAS E FECHADURA)</v>
          </cell>
          <cell r="E9957" t="str">
            <v xml:space="preserve">UN    </v>
          </cell>
          <cell r="F9957" t="str">
            <v>863,69</v>
          </cell>
          <cell r="G9957" t="str">
            <v>863,69</v>
          </cell>
        </row>
        <row r="9958">
          <cell r="C9958">
            <v>39501</v>
          </cell>
          <cell r="D9958" t="str">
            <v>KIT PORTA PRONTA DE MADEIRA, FOLHA PESADA (NBR 15930) DE 900 X 2100 MM, DE 40 MM  A 45 MM DE ESPESSURA, NUCLEO SOLIDO, CAPA LISA EM HDF, ACABAMENTO MELAMINICO BRANCO (INCLUI MARCO, ALIZARES, DOBRADICAS E FECHADURA EXTERNA)</v>
          </cell>
          <cell r="E9958" t="str">
            <v xml:space="preserve">UN    </v>
          </cell>
          <cell r="F9958" t="str">
            <v>912,51</v>
          </cell>
          <cell r="G9958" t="str">
            <v>912,51</v>
          </cell>
        </row>
        <row r="9959">
          <cell r="C9959">
            <v>39499</v>
          </cell>
          <cell r="D9959" t="str">
            <v>KIT PORTA PRONTA DE MADEIRA, FOLHA PESADA (NBR 15930) DE 900 X 2100 MM, DE 40 MM A 45 MM DE ESPESSURA , NUCLEO SOLIDO, ESTRUTURA USINADA PARA FECHADURA, CAPA LISA EM HDF, ACABAMENTO EM LAMINADO NATURAL COM VERNIZ (INCLUI MARCO, ALIZARES E DOBRADICAS)</v>
          </cell>
          <cell r="E9959" t="str">
            <v xml:space="preserve">UN    </v>
          </cell>
          <cell r="F9959" t="str">
            <v>1.111,31</v>
          </cell>
          <cell r="G9959" t="str">
            <v>1.111,31</v>
          </cell>
        </row>
        <row r="9960">
          <cell r="C9960">
            <v>43621</v>
          </cell>
          <cell r="D9960" t="str">
            <v>KIT PORTA PRONTA DE MADEIRA, FOLHA PESADA (NBR 15930) DE 900 X 2100 MM, DE 40 MM A 45 MM DE ESPESSURA, COM MARCO EM ACO, NUCLEO SOLIDO, CAPA LISA EM HDF, ACABAMENTO MELAMINICO BRANCO (INCLUI MARCO, ALIZARES, DOBRADICAS E FECHADURA)</v>
          </cell>
          <cell r="E9960" t="str">
            <v xml:space="preserve">UN    </v>
          </cell>
          <cell r="F9960" t="str">
            <v>917,67</v>
          </cell>
          <cell r="G9960" t="str">
            <v>917,67</v>
          </cell>
        </row>
        <row r="9961">
          <cell r="C9961">
            <v>3733</v>
          </cell>
          <cell r="D9961" t="str">
            <v>LADRILHO HIDRAULICO, *20 x 20* CM, E= 2 CM, PADRAO COPACABANA, 2 CORES (PRETO E BRANCO)</v>
          </cell>
          <cell r="E9961" t="str">
            <v xml:space="preserve">M2    </v>
          </cell>
          <cell r="F9961" t="str">
            <v>45,51</v>
          </cell>
          <cell r="G9961" t="str">
            <v>45,51</v>
          </cell>
        </row>
        <row r="9962">
          <cell r="C9962">
            <v>3731</v>
          </cell>
          <cell r="D9962" t="str">
            <v>LADRILHO HIDRAULICO, *20 X 20* CM, E= 2 CM, DADOS, COR NATURAL</v>
          </cell>
          <cell r="E9962" t="str">
            <v xml:space="preserve">M2    </v>
          </cell>
          <cell r="F9962" t="str">
            <v>42,25</v>
          </cell>
          <cell r="G9962" t="str">
            <v>42,25</v>
          </cell>
        </row>
        <row r="9963">
          <cell r="C9963">
            <v>38137</v>
          </cell>
          <cell r="D9963" t="str">
            <v>LADRILHO HIDRAULICO, *20 X 20* CM, E= 2 CM, RAMPA, NATURAL</v>
          </cell>
          <cell r="E9963" t="str">
            <v xml:space="preserve">M2    </v>
          </cell>
          <cell r="F9963" t="str">
            <v>42,50</v>
          </cell>
          <cell r="G9963" t="str">
            <v>42,50</v>
          </cell>
        </row>
        <row r="9964">
          <cell r="C9964">
            <v>38135</v>
          </cell>
          <cell r="D9964" t="str">
            <v>LADRILHO HIDRAULICO, *20 X 20* CM, E= 2 CM, TATIL ALERTA OU DIRECIONAL, AMARELO</v>
          </cell>
          <cell r="E9964" t="str">
            <v xml:space="preserve">M2    </v>
          </cell>
          <cell r="F9964" t="str">
            <v>53,87</v>
          </cell>
          <cell r="G9964" t="str">
            <v>53,87</v>
          </cell>
        </row>
        <row r="9965">
          <cell r="C9965">
            <v>38138</v>
          </cell>
          <cell r="D9965" t="str">
            <v>LADRILHO HIDRAULICO, *30 X 30* CM, E= 2 CM, MILANO, NATURAL</v>
          </cell>
          <cell r="E9965" t="str">
            <v xml:space="preserve">M2    </v>
          </cell>
          <cell r="F9965" t="str">
            <v>41,73</v>
          </cell>
          <cell r="G9965" t="str">
            <v>41,73</v>
          </cell>
        </row>
        <row r="9966">
          <cell r="C9966">
            <v>3736</v>
          </cell>
          <cell r="D9966" t="str">
            <v>LAJE PRE-MOLDADA CONVENCIONAL (LAJOTAS + VIGOTAS) PARA FORRO, UNIDIRECIONAL, SOBRECARGA DE 100 KG/M2, VAO ATE 4,00 M (SEM COLOCACAO)</v>
          </cell>
          <cell r="E9966" t="str">
            <v xml:space="preserve">M2    </v>
          </cell>
          <cell r="F9966" t="str">
            <v>65,00</v>
          </cell>
          <cell r="G9966" t="str">
            <v>65,00</v>
          </cell>
        </row>
        <row r="9967">
          <cell r="C9967">
            <v>3741</v>
          </cell>
          <cell r="D9967" t="str">
            <v>LAJE PRE-MOLDADA CONVENCIONAL (LAJOTAS + VIGOTAS) PARA FORRO, UNIDIRECIONAL, SOBRECARGA DE 100 KG/M2, VAO ATE 4,50 M (SEM COLOCACAO)</v>
          </cell>
          <cell r="E9967" t="str">
            <v xml:space="preserve">M2    </v>
          </cell>
          <cell r="F9967" t="str">
            <v>67,75</v>
          </cell>
          <cell r="G9967" t="str">
            <v>67,75</v>
          </cell>
        </row>
        <row r="9968">
          <cell r="C9968">
            <v>3745</v>
          </cell>
          <cell r="D9968" t="str">
            <v>LAJE PRE-MOLDADA CONVENCIONAL (LAJOTAS + VIGOTAS) PARA FORRO, UNIDIRECIONAL, SOBRECARGA 100 KG/M2, VAO ATE 5,00 M (SEM COLOCACAO)</v>
          </cell>
          <cell r="E9968" t="str">
            <v xml:space="preserve">M2    </v>
          </cell>
          <cell r="F9968" t="str">
            <v>73,06</v>
          </cell>
          <cell r="G9968" t="str">
            <v>73,06</v>
          </cell>
        </row>
        <row r="9969">
          <cell r="C9969">
            <v>3743</v>
          </cell>
          <cell r="D9969" t="str">
            <v>LAJE PRE-MOLDADA CONVENCIONAL (LAJOTAS + VIGOTAS) PARA PISO, UNIDIRECIONAL, SOBRECARGA DE 200 KG/M2, VAO ATE 3,50 M (SEM COLOCACAO)</v>
          </cell>
          <cell r="E9969" t="str">
            <v xml:space="preserve">M2    </v>
          </cell>
          <cell r="F9969" t="str">
            <v>67,51</v>
          </cell>
          <cell r="G9969" t="str">
            <v>67,51</v>
          </cell>
        </row>
        <row r="9970">
          <cell r="C9970">
            <v>3744</v>
          </cell>
          <cell r="D9970" t="str">
            <v>LAJE PRE-MOLDADA CONVENCIONAL (LAJOTAS + VIGOTAS) PARA PISO, UNIDIRECIONAL, SOBRECARGA DE 200 KG/M2, VAO ATE 4,50 M (SEM COLOCACAO)</v>
          </cell>
          <cell r="E9970" t="str">
            <v xml:space="preserve">M2    </v>
          </cell>
          <cell r="F9970" t="str">
            <v>74,32</v>
          </cell>
          <cell r="G9970" t="str">
            <v>74,32</v>
          </cell>
        </row>
        <row r="9971">
          <cell r="C9971">
            <v>3739</v>
          </cell>
          <cell r="D9971" t="str">
            <v>LAJE PRE-MOLDADA CONVENCIONAL (LAJOTAS + VIGOTAS) PARA PISO, UNIDIRECIONAL, SOBRECARGA DE 200 KG/M2, VAO ATE 5,00 M (SEM COLOCACAO)</v>
          </cell>
          <cell r="E9971" t="str">
            <v xml:space="preserve">M2    </v>
          </cell>
          <cell r="F9971" t="str">
            <v>78,10</v>
          </cell>
          <cell r="G9971" t="str">
            <v>78,10</v>
          </cell>
        </row>
        <row r="9972">
          <cell r="C9972">
            <v>3737</v>
          </cell>
          <cell r="D9972" t="str">
            <v>LAJE PRE-MOLDADA CONVENCIONAL (LAJOTAS + VIGOTAS) PARA PISO, UNIDIRECIONAL, SOBRECARGA DE 350 KG/M2, VAO ATE 4,50 M (SEM COLOCACAO)</v>
          </cell>
          <cell r="E9972" t="str">
            <v xml:space="preserve">M2    </v>
          </cell>
          <cell r="F9972" t="str">
            <v>81,87</v>
          </cell>
          <cell r="G9972" t="str">
            <v>81,87</v>
          </cell>
        </row>
        <row r="9973">
          <cell r="C9973">
            <v>3738</v>
          </cell>
          <cell r="D9973" t="str">
            <v>LAJE PRE-MOLDADA CONVENCIONAL (LAJOTAS + VIGOTAS) PARA PISO, UNIDIRECIONAL, SOBRECARGA DE 350 KG/M2, VAO ATE 5,00 M (SEM COLOCACAO)</v>
          </cell>
          <cell r="E9973" t="str">
            <v xml:space="preserve">M2    </v>
          </cell>
          <cell r="F9973" t="str">
            <v>94,47</v>
          </cell>
          <cell r="G9973" t="str">
            <v>94,47</v>
          </cell>
        </row>
        <row r="9974">
          <cell r="C9974">
            <v>3747</v>
          </cell>
          <cell r="D9974" t="str">
            <v>LAJE PRE-MOLDADA CONVENCIONAL (LAJOTAS + VIGOTAS) PARA PISO, UNIDIRECIONAL, SOBRECARGA 350 KG/M2 VAO ATE 3,50 M (SEM COLOCACAO)</v>
          </cell>
          <cell r="E9974" t="str">
            <v xml:space="preserve">M2    </v>
          </cell>
          <cell r="F9974" t="str">
            <v>74,32</v>
          </cell>
          <cell r="G9974" t="str">
            <v>74,32</v>
          </cell>
        </row>
        <row r="9975">
          <cell r="C9975">
            <v>11649</v>
          </cell>
          <cell r="D9975" t="str">
            <v>LAJE PRE-MOLDADA DE TRANSICAO EXCENTRICA EM CONCRETO ARMADO, DN 1200 MM, FURO CIRCULAR DN 600 MM, ESPESSURA 12 CM</v>
          </cell>
          <cell r="E9975" t="str">
            <v xml:space="preserve">UN    </v>
          </cell>
          <cell r="F9975" t="str">
            <v>539,14</v>
          </cell>
          <cell r="G9975" t="str">
            <v>539,14</v>
          </cell>
        </row>
        <row r="9976">
          <cell r="C9976">
            <v>11650</v>
          </cell>
          <cell r="D9976" t="str">
            <v>LAJE PRE-MOLDADA DE TRANSICAO EXCENTRICA EM CONCRETO ARMADO, DN 1500 MM, FURO CIRCULAR DN 530 MM, ESPESSURA 15 CM</v>
          </cell>
          <cell r="E9976" t="str">
            <v xml:space="preserve">UN    </v>
          </cell>
          <cell r="F9976" t="str">
            <v>918,94</v>
          </cell>
          <cell r="G9976" t="str">
            <v>918,94</v>
          </cell>
        </row>
        <row r="9977">
          <cell r="C9977">
            <v>3742</v>
          </cell>
          <cell r="D9977" t="str">
            <v>LAJE PRE-MOLDADA TRELICADA (LAJOTAS + VIGOTAS) PARA FORRO, UNIDIRECIONAL, SOBRECARGA DE 100 KG/M2, VAO ATE 6,00 M (SEM COLOCACAO)</v>
          </cell>
          <cell r="E9977" t="str">
            <v xml:space="preserve">M2    </v>
          </cell>
          <cell r="F9977" t="str">
            <v>98,00</v>
          </cell>
          <cell r="G9977" t="str">
            <v>98,00</v>
          </cell>
        </row>
        <row r="9978">
          <cell r="C9978">
            <v>3746</v>
          </cell>
          <cell r="D9978" t="str">
            <v>LAJE PRE-MOLDADA TRELICADA (LAJOTAS + VIGOTAS) PARA PISO, UNIDIRECIONAL, SOBRECARGA DE 200 KG/M2, VAO ATE 6,00 M (SEM COLOCACAO)</v>
          </cell>
          <cell r="E9978" t="str">
            <v xml:space="preserve">M2    </v>
          </cell>
          <cell r="F9978" t="str">
            <v>114,43</v>
          </cell>
          <cell r="G9978" t="str">
            <v>114,43</v>
          </cell>
        </row>
        <row r="9979">
          <cell r="C9979">
            <v>21106</v>
          </cell>
          <cell r="D9979" t="str">
            <v>LAMBRI EM ALUMINIO, DE APROXIMADAMENTE 0,6 KG/M, COM APROXIMADAMENTE 168,0 MM DE LARGURA, 6,0 MM DE ALTURA E 6,0 M DE EXTENSAO</v>
          </cell>
          <cell r="E9979" t="str">
            <v xml:space="preserve">KG    </v>
          </cell>
          <cell r="F9979" t="str">
            <v>68,71</v>
          </cell>
          <cell r="G9979" t="str">
            <v>68,71</v>
          </cell>
        </row>
        <row r="9980">
          <cell r="C9980">
            <v>3755</v>
          </cell>
          <cell r="D9980" t="str">
            <v>LAMPADA DE LUZ MISTA 160 W, BASE E27 (220 V)</v>
          </cell>
          <cell r="E9980" t="str">
            <v xml:space="preserve">UN    </v>
          </cell>
          <cell r="F9980" t="str">
            <v>20,63</v>
          </cell>
          <cell r="G9980" t="str">
            <v>20,63</v>
          </cell>
        </row>
        <row r="9981">
          <cell r="C9981">
            <v>3750</v>
          </cell>
          <cell r="D9981" t="str">
            <v>LAMPADA DE LUZ MISTA 250 W, BASE E27 (220 V)</v>
          </cell>
          <cell r="E9981" t="str">
            <v xml:space="preserve">UN    </v>
          </cell>
          <cell r="F9981" t="str">
            <v>27,74</v>
          </cell>
          <cell r="G9981" t="str">
            <v>27,74</v>
          </cell>
        </row>
        <row r="9982">
          <cell r="C9982">
            <v>3756</v>
          </cell>
          <cell r="D9982" t="str">
            <v>LAMPADA DE LUZ MISTA 500 W, BASE E40 (220 V)</v>
          </cell>
          <cell r="E9982" t="str">
            <v xml:space="preserve">UN    </v>
          </cell>
          <cell r="F9982" t="str">
            <v>51,85</v>
          </cell>
          <cell r="G9982" t="str">
            <v>51,85</v>
          </cell>
        </row>
        <row r="9983">
          <cell r="C9983">
            <v>39377</v>
          </cell>
          <cell r="D9983" t="str">
            <v>LAMPADA FLUORESCENTE COMPACTA BRANCA 135 W, BASE E40 (127/220 V)</v>
          </cell>
          <cell r="E9983" t="str">
            <v xml:space="preserve">UN    </v>
          </cell>
          <cell r="F9983" t="str">
            <v>153,58</v>
          </cell>
          <cell r="G9983" t="str">
            <v>153,58</v>
          </cell>
        </row>
        <row r="9984">
          <cell r="C9984">
            <v>38191</v>
          </cell>
          <cell r="D9984" t="str">
            <v>LAMPADA FLUORESCENTE COMPACTA 2U BRANCA 15 W, BASE E27 (127/220 V)</v>
          </cell>
          <cell r="E9984" t="str">
            <v xml:space="preserve">UN    </v>
          </cell>
          <cell r="F9984" t="str">
            <v>11,43</v>
          </cell>
          <cell r="G9984" t="str">
            <v>11,43</v>
          </cell>
        </row>
        <row r="9985">
          <cell r="C9985">
            <v>39381</v>
          </cell>
          <cell r="D9985" t="str">
            <v>LAMPADA FLUORESCENTE COMPACTA 2U/3U BRANCA 9/10 W, BASE E27 (127/220 V)</v>
          </cell>
          <cell r="E9985" t="str">
            <v xml:space="preserve">UN    </v>
          </cell>
          <cell r="F9985" t="str">
            <v>10,66</v>
          </cell>
          <cell r="G9985" t="str">
            <v>10,66</v>
          </cell>
        </row>
        <row r="9986">
          <cell r="C9986">
            <v>38780</v>
          </cell>
          <cell r="D9986" t="str">
            <v>LAMPADA FLUORESCENTE COMPACTA 3U BRANCA 20 W, BASE E27 (127/220 V)</v>
          </cell>
          <cell r="E9986" t="str">
            <v xml:space="preserve">UN    </v>
          </cell>
          <cell r="F9986" t="str">
            <v>13,05</v>
          </cell>
          <cell r="G9986" t="str">
            <v>13,05</v>
          </cell>
        </row>
        <row r="9987">
          <cell r="C9987">
            <v>38781</v>
          </cell>
          <cell r="D9987" t="str">
            <v>LAMPADA FLUORESCENTE ESPIRAL BRANCA 45 W, BASE E27 (127/220 V)</v>
          </cell>
          <cell r="E9987" t="str">
            <v xml:space="preserve">UN    </v>
          </cell>
          <cell r="F9987" t="str">
            <v>44,05</v>
          </cell>
          <cell r="G9987" t="str">
            <v>44,05</v>
          </cell>
        </row>
        <row r="9988">
          <cell r="C9988">
            <v>38192</v>
          </cell>
          <cell r="D9988" t="str">
            <v>LAMPADA FLUORESCENTE ESPIRAL BRANCA 65 W, BASE E27 (127/220 V)</v>
          </cell>
          <cell r="E9988" t="str">
            <v xml:space="preserve">UN    </v>
          </cell>
          <cell r="F9988" t="str">
            <v>79,71</v>
          </cell>
          <cell r="G9988" t="str">
            <v>79,71</v>
          </cell>
        </row>
        <row r="9989">
          <cell r="C9989">
            <v>3753</v>
          </cell>
          <cell r="D9989" t="str">
            <v>LAMPADA FLUORESCENTE TUBULAR T10, DE 20 OU 40 W, BIVOLT</v>
          </cell>
          <cell r="E9989" t="str">
            <v xml:space="preserve">UN    </v>
          </cell>
          <cell r="F9989" t="str">
            <v>6,98</v>
          </cell>
          <cell r="G9989" t="str">
            <v>6,98</v>
          </cell>
        </row>
        <row r="9990">
          <cell r="C9990">
            <v>38782</v>
          </cell>
          <cell r="D9990" t="str">
            <v>LAMPADA FLUORESCENTE TUBULAR T5 DE 14 W, BIVOLT</v>
          </cell>
          <cell r="E9990" t="str">
            <v xml:space="preserve">UN    </v>
          </cell>
          <cell r="F9990" t="str">
            <v>9,08</v>
          </cell>
          <cell r="G9990" t="str">
            <v>9,08</v>
          </cell>
        </row>
        <row r="9991">
          <cell r="C9991">
            <v>38778</v>
          </cell>
          <cell r="D9991" t="str">
            <v>LAMPADA FLUORESCENTE TUBULAR T8 DE 16/18 W, BIVOLT</v>
          </cell>
          <cell r="E9991" t="str">
            <v xml:space="preserve">UN    </v>
          </cell>
          <cell r="F9991" t="str">
            <v>6,82</v>
          </cell>
          <cell r="G9991" t="str">
            <v>6,82</v>
          </cell>
        </row>
        <row r="9992">
          <cell r="C9992">
            <v>38779</v>
          </cell>
          <cell r="D9992" t="str">
            <v>LAMPADA FLUORESCENTE TUBULAR T8 DE 32/36 W, BIVOLT</v>
          </cell>
          <cell r="E9992" t="str">
            <v xml:space="preserve">UN    </v>
          </cell>
          <cell r="F9992" t="str">
            <v>7,23</v>
          </cell>
          <cell r="G9992" t="str">
            <v>7,23</v>
          </cell>
        </row>
        <row r="9993">
          <cell r="C9993">
            <v>39388</v>
          </cell>
          <cell r="D9993" t="str">
            <v>LAMPADA LED TIPO DICROICA BIVOLT, LUZ BRANCA, 5 W (BASE GU10)</v>
          </cell>
          <cell r="E9993" t="str">
            <v xml:space="preserve">UN    </v>
          </cell>
          <cell r="F9993" t="str">
            <v>11,07</v>
          </cell>
          <cell r="G9993" t="str">
            <v>11,07</v>
          </cell>
        </row>
        <row r="9994">
          <cell r="C9994">
            <v>39387</v>
          </cell>
          <cell r="D9994" t="str">
            <v>LAMPADA LED TUBULAR BIVOLT 18/20 W, BASE G13</v>
          </cell>
          <cell r="E9994" t="str">
            <v xml:space="preserve">UN    </v>
          </cell>
          <cell r="F9994" t="str">
            <v>17,25</v>
          </cell>
          <cell r="G9994" t="str">
            <v>17,25</v>
          </cell>
        </row>
        <row r="9995">
          <cell r="C9995">
            <v>39386</v>
          </cell>
          <cell r="D9995" t="str">
            <v>LAMPADA LED TUBULAR BIVOLT 9/10 W, BASE G13</v>
          </cell>
          <cell r="E9995" t="str">
            <v xml:space="preserve">UN    </v>
          </cell>
          <cell r="F9995" t="str">
            <v>12,03</v>
          </cell>
          <cell r="G9995" t="str">
            <v>12,03</v>
          </cell>
        </row>
        <row r="9996">
          <cell r="C9996">
            <v>38194</v>
          </cell>
          <cell r="D9996" t="str">
            <v>LAMPADA LED 10 W BIVOLT BRANCA, FORMATO TRADICIONAL (BASE E27)</v>
          </cell>
          <cell r="E9996" t="str">
            <v xml:space="preserve">UN    </v>
          </cell>
          <cell r="F9996" t="str">
            <v>9,00</v>
          </cell>
          <cell r="G9996" t="str">
            <v>9,00</v>
          </cell>
        </row>
        <row r="9997">
          <cell r="C9997">
            <v>38193</v>
          </cell>
          <cell r="D9997" t="str">
            <v>LAMPADA LED 6 W BIVOLT BRANCA, FORMATO TRADICIONAL (BASE E27)</v>
          </cell>
          <cell r="E9997" t="str">
            <v xml:space="preserve">UN    </v>
          </cell>
          <cell r="F9997" t="str">
            <v>7,82</v>
          </cell>
          <cell r="G9997" t="str">
            <v>7,82</v>
          </cell>
        </row>
        <row r="9998">
          <cell r="C9998">
            <v>12216</v>
          </cell>
          <cell r="D9998" t="str">
            <v>LAMPADA VAPOR DE SODIO OVOIDE 150 W (BASE E40)</v>
          </cell>
          <cell r="E9998" t="str">
            <v xml:space="preserve">UN    </v>
          </cell>
          <cell r="F9998" t="str">
            <v>39,86</v>
          </cell>
          <cell r="G9998" t="str">
            <v>39,86</v>
          </cell>
        </row>
        <row r="9999">
          <cell r="C9999">
            <v>3757</v>
          </cell>
          <cell r="D9999" t="str">
            <v>LAMPADA VAPOR DE SODIO OVOIDE 250 W (BASE E40)</v>
          </cell>
          <cell r="E9999" t="str">
            <v xml:space="preserve">UN    </v>
          </cell>
          <cell r="F9999" t="str">
            <v>46,09</v>
          </cell>
          <cell r="G9999" t="str">
            <v>46,09</v>
          </cell>
        </row>
        <row r="10000">
          <cell r="C10000">
            <v>3758</v>
          </cell>
          <cell r="D10000" t="str">
            <v>LAMPADA VAPOR DE SODIO OVOIDE 400 W (BASE E40)</v>
          </cell>
          <cell r="E10000" t="str">
            <v xml:space="preserve">UN    </v>
          </cell>
          <cell r="F10000" t="str">
            <v>53,74</v>
          </cell>
          <cell r="G10000" t="str">
            <v>53,74</v>
          </cell>
        </row>
        <row r="10001">
          <cell r="C10001">
            <v>12214</v>
          </cell>
          <cell r="D10001" t="str">
            <v>LAMPADA VAPOR MERCURIO 125 W (BASE E27)</v>
          </cell>
          <cell r="E10001" t="str">
            <v xml:space="preserve">UN    </v>
          </cell>
          <cell r="F10001" t="str">
            <v>18,40</v>
          </cell>
          <cell r="G10001" t="str">
            <v>18,40</v>
          </cell>
        </row>
        <row r="10002">
          <cell r="C10002">
            <v>3749</v>
          </cell>
          <cell r="D10002" t="str">
            <v>LAMPADA VAPOR MERCURIO 250 W (BASE E40)</v>
          </cell>
          <cell r="E10002" t="str">
            <v xml:space="preserve">UN    </v>
          </cell>
          <cell r="F10002" t="str">
            <v>32,80</v>
          </cell>
          <cell r="G10002" t="str">
            <v>32,80</v>
          </cell>
        </row>
        <row r="10003">
          <cell r="C10003">
            <v>3751</v>
          </cell>
          <cell r="D10003" t="str">
            <v>LAMPADA VAPOR MERCURIO 400 W (BASE E40)</v>
          </cell>
          <cell r="E10003" t="str">
            <v xml:space="preserve">UN    </v>
          </cell>
          <cell r="F10003" t="str">
            <v>44,76</v>
          </cell>
          <cell r="G10003" t="str">
            <v>44,76</v>
          </cell>
        </row>
        <row r="10004">
          <cell r="C10004">
            <v>39376</v>
          </cell>
          <cell r="D10004" t="str">
            <v>LAMPADA VAPOR METALICO OVOIDE 150 W, BASE E27/E40</v>
          </cell>
          <cell r="E10004" t="str">
            <v xml:space="preserve">UN    </v>
          </cell>
          <cell r="F10004" t="str">
            <v>37,73</v>
          </cell>
          <cell r="G10004" t="str">
            <v>37,73</v>
          </cell>
        </row>
        <row r="10005">
          <cell r="C10005">
            <v>3752</v>
          </cell>
          <cell r="D10005" t="str">
            <v>LAMPADA VAPOR METALICO TUBULAR 400 W (BASE E40)</v>
          </cell>
          <cell r="E10005" t="str">
            <v xml:space="preserve">UN    </v>
          </cell>
          <cell r="F10005" t="str">
            <v>73,84</v>
          </cell>
          <cell r="G10005" t="str">
            <v>73,84</v>
          </cell>
        </row>
        <row r="10006">
          <cell r="C10006">
            <v>746</v>
          </cell>
          <cell r="D10006" t="str">
            <v>LAVADORA DE ALTA PRESSAO (LAVA - JATO) PARA AGUA FRIA, PRESSAO DE OPERACAO ENTRE 1400 E 1900 LIB/POL2, VAZAO MAXIMA ENTRE  400 E 700 L/H, POTENCIA DE OPERACAO ENTRE 2,50 E 3,00 CV</v>
          </cell>
          <cell r="E10006" t="str">
            <v xml:space="preserve">UN    </v>
          </cell>
          <cell r="F10006" t="str">
            <v>3.200,00</v>
          </cell>
          <cell r="G10006" t="str">
            <v>3.200,00</v>
          </cell>
        </row>
        <row r="10007">
          <cell r="C10007">
            <v>20269</v>
          </cell>
          <cell r="D10007" t="str">
            <v>LAVATORIO / CUBA DE EMBUTIR, OVAL, DE LOUCA BRANCA, SEM LADRAO, DIMENSOES *50 X 35* CM (L X C)</v>
          </cell>
          <cell r="E10007" t="str">
            <v xml:space="preserve">UN    </v>
          </cell>
          <cell r="F10007" t="str">
            <v>89,86</v>
          </cell>
          <cell r="G10007" t="str">
            <v>89,86</v>
          </cell>
        </row>
        <row r="10008">
          <cell r="C10008">
            <v>20270</v>
          </cell>
          <cell r="D10008" t="str">
            <v>LAVATORIO / CUBA DE EMBUTIR, OVAL, DE LOUCA COLORIDA, SEM LADRAO, DIMENSOES *50 X 35* CM (L X C)</v>
          </cell>
          <cell r="E10008" t="str">
            <v xml:space="preserve">UN    </v>
          </cell>
          <cell r="F10008" t="str">
            <v>99,29</v>
          </cell>
          <cell r="G10008" t="str">
            <v>99,29</v>
          </cell>
        </row>
        <row r="10009">
          <cell r="C10009">
            <v>11696</v>
          </cell>
          <cell r="D10009" t="str">
            <v>LAVATORIO / CUBA DE SOBREPOR, OVAL PEQUENA, DE LOUCA BRANCA, SEM LADRAO, DIMENSOES *44 X 31* CM (L X C)</v>
          </cell>
          <cell r="E10009" t="str">
            <v xml:space="preserve">UN    </v>
          </cell>
          <cell r="F10009" t="str">
            <v>158,94</v>
          </cell>
          <cell r="G10009" t="str">
            <v>158,94</v>
          </cell>
        </row>
        <row r="10010">
          <cell r="C10010">
            <v>10427</v>
          </cell>
          <cell r="D10010" t="str">
            <v>LAVATORIO / CUBA DE SOBREPOR, RETANGULAR, DE LOUCA BRANCA, COM LADRAO, DIMENSOES *52 X 45* CM (L X C)</v>
          </cell>
          <cell r="E10010" t="str">
            <v xml:space="preserve">UN    </v>
          </cell>
          <cell r="F10010" t="str">
            <v>444,78</v>
          </cell>
          <cell r="G10010" t="str">
            <v>444,78</v>
          </cell>
        </row>
        <row r="10011">
          <cell r="C10011">
            <v>10428</v>
          </cell>
          <cell r="D10011" t="str">
            <v>LAVATORIO / CUBA DE SOBREPOR, RETANGULAR, DE LOUCA COLORIDA, COM LADRAO, DIMENSOES *52 X 45* CM (L X C)</v>
          </cell>
          <cell r="E10011" t="str">
            <v xml:space="preserve">UN    </v>
          </cell>
          <cell r="F10011" t="str">
            <v>458,26</v>
          </cell>
          <cell r="G10011" t="str">
            <v>458,26</v>
          </cell>
        </row>
        <row r="10012">
          <cell r="C10012">
            <v>36521</v>
          </cell>
          <cell r="D10012" t="str">
            <v>LAVATORIO DE CANTO DE LOUCA BRANCA, SUSPENSO (SEM COLUNA), DIMENSOES *40 X 30* CM (L X C)</v>
          </cell>
          <cell r="E10012" t="str">
            <v xml:space="preserve">UN    </v>
          </cell>
          <cell r="F10012" t="str">
            <v>142,98</v>
          </cell>
          <cell r="G10012" t="str">
            <v>142,98</v>
          </cell>
        </row>
        <row r="10013">
          <cell r="C10013">
            <v>36794</v>
          </cell>
          <cell r="D10013" t="str">
            <v>LAVATORIO DE LOUCA BRANCA, COM COLUNA, DIMENSOES *44 X 35* CM (L X C)</v>
          </cell>
          <cell r="E10013" t="str">
            <v xml:space="preserve">UN    </v>
          </cell>
          <cell r="F10013" t="str">
            <v>152,22</v>
          </cell>
          <cell r="G10013" t="str">
            <v>152,22</v>
          </cell>
        </row>
        <row r="10014">
          <cell r="C10014">
            <v>10426</v>
          </cell>
          <cell r="D10014" t="str">
            <v>LAVATORIO DE LOUCA BRANCA, COM COLUNA, DIMENSOES *54 X 44* CM (L X C)</v>
          </cell>
          <cell r="E10014" t="str">
            <v xml:space="preserve">UN    </v>
          </cell>
          <cell r="F10014" t="str">
            <v>170,45</v>
          </cell>
          <cell r="G10014" t="str">
            <v>170,45</v>
          </cell>
        </row>
        <row r="10015">
          <cell r="C10015">
            <v>10425</v>
          </cell>
          <cell r="D10015" t="str">
            <v>LAVATORIO DE LOUCA BRANCA, SUSPENSO (SEM COLUNA), DIMENSOES *40 X 30* CM</v>
          </cell>
          <cell r="E10015" t="str">
            <v xml:space="preserve">UN    </v>
          </cell>
          <cell r="F10015" t="str">
            <v>86,47</v>
          </cell>
          <cell r="G10015" t="str">
            <v>86,47</v>
          </cell>
        </row>
        <row r="10016">
          <cell r="C10016">
            <v>10431</v>
          </cell>
          <cell r="D10016" t="str">
            <v>LAVATORIO DE LOUCA COLORIDA, COM COLUNA, DIMENSOES *54 X 44* CM (L X C)</v>
          </cell>
          <cell r="E10016" t="str">
            <v xml:space="preserve">UN    </v>
          </cell>
          <cell r="F10016" t="str">
            <v>296,05</v>
          </cell>
          <cell r="G10016" t="str">
            <v>296,05</v>
          </cell>
        </row>
        <row r="10017">
          <cell r="C10017">
            <v>10429</v>
          </cell>
          <cell r="D10017" t="str">
            <v>LAVATORIO DE LOUCA COLORIDA, SUSPENSO (SEM COLUNA), DIMENSOES *40 X 30* CM (L X C)</v>
          </cell>
          <cell r="E10017" t="str">
            <v xml:space="preserve">UN    </v>
          </cell>
          <cell r="F10017" t="str">
            <v>146,05</v>
          </cell>
          <cell r="G10017" t="str">
            <v>146,05</v>
          </cell>
        </row>
        <row r="10018">
          <cell r="C10018">
            <v>2354</v>
          </cell>
          <cell r="D10018" t="str">
            <v>LEITURISTA OU CADASTRISTA DE REDES DE AGUA E ESGOTO</v>
          </cell>
          <cell r="E10018" t="str">
            <v xml:space="preserve">H     </v>
          </cell>
          <cell r="F10018" t="str">
            <v>14,66</v>
          </cell>
          <cell r="G10018" t="str">
            <v>16,97</v>
          </cell>
        </row>
        <row r="10019">
          <cell r="C10019">
            <v>40932</v>
          </cell>
          <cell r="D10019" t="str">
            <v>LEITURISTA OU CADASTRISTA DE REDES DE AGUA E ESGOTO (MENSALISTA)</v>
          </cell>
          <cell r="E10019" t="str">
            <v xml:space="preserve">MES   </v>
          </cell>
          <cell r="F10019" t="str">
            <v>2.595,69</v>
          </cell>
          <cell r="G10019" t="str">
            <v>3.007,70</v>
          </cell>
        </row>
        <row r="10020">
          <cell r="C10020">
            <v>10853</v>
          </cell>
          <cell r="D10020" t="str">
            <v>LETRA ACO INOX (AISI 304), CHAPA NUM. 22, RECORTADO, H= 20 CM (SEM RELEVO)</v>
          </cell>
          <cell r="E10020" t="str">
            <v xml:space="preserve">UN    </v>
          </cell>
          <cell r="F10020" t="str">
            <v>87,53</v>
          </cell>
          <cell r="G10020" t="str">
            <v>87,53</v>
          </cell>
        </row>
        <row r="10021">
          <cell r="C10021">
            <v>5093</v>
          </cell>
          <cell r="D10021" t="str">
            <v>LEVANTADOR DE JANELA GUILHOTINA, EM LATAO CROMADO</v>
          </cell>
          <cell r="E10021" t="str">
            <v xml:space="preserve">PAR   </v>
          </cell>
          <cell r="F10021" t="str">
            <v>17,79</v>
          </cell>
          <cell r="G10021" t="str">
            <v>17,79</v>
          </cell>
        </row>
        <row r="10022">
          <cell r="C10022">
            <v>44331</v>
          </cell>
          <cell r="D10022" t="str">
            <v>LIMPA VIDROS COM PULVERIZADOR</v>
          </cell>
          <cell r="E10022" t="str">
            <v xml:space="preserve">L     </v>
          </cell>
          <cell r="F10022" t="str">
            <v>49,22</v>
          </cell>
          <cell r="G10022" t="str">
            <v>49,22</v>
          </cell>
        </row>
        <row r="10023">
          <cell r="C10023">
            <v>37768</v>
          </cell>
          <cell r="D10023" t="str">
            <v>LIMPADORA A SUCCAO, TANQUE 12000 L, BASCULAMENTO HIDRAULICO, BOMBA 12 M3/MIN 95% VACUO (INCLUI MONTAGEM, NAO INCLUI CAMINHAO)</v>
          </cell>
          <cell r="E10023" t="str">
            <v xml:space="preserve">UN    </v>
          </cell>
          <cell r="F10023" t="str">
            <v>221.500,00</v>
          </cell>
          <cell r="G10023" t="str">
            <v>221.500,00</v>
          </cell>
        </row>
        <row r="10024">
          <cell r="C10024">
            <v>37773</v>
          </cell>
          <cell r="D10024" t="str">
            <v>LIMPADORA DE SUCCAO TANQUE 7000 L, BOMBA 12 M3/MIN 95% VACUO (INCLUI MONTAGEM, NAO INCLUI CAMINHAO)</v>
          </cell>
          <cell r="E10024" t="str">
            <v xml:space="preserve">UN    </v>
          </cell>
          <cell r="F10024" t="str">
            <v>188.090,84</v>
          </cell>
          <cell r="G10024" t="str">
            <v>188.090,84</v>
          </cell>
        </row>
        <row r="10025">
          <cell r="C10025">
            <v>37769</v>
          </cell>
          <cell r="D10025" t="str">
            <v>LIMPADORA DE SUCCAO, TANQUE 11000 L, BOMBA 340 M3/MIN (INCLUI MONTAGEM, NAO INCLUI CAMINHAO)</v>
          </cell>
          <cell r="E10025" t="str">
            <v xml:space="preserve">UN    </v>
          </cell>
          <cell r="F10025" t="str">
            <v>314.887,76</v>
          </cell>
          <cell r="G10025" t="str">
            <v>314.887,76</v>
          </cell>
        </row>
        <row r="10026">
          <cell r="C10026">
            <v>37770</v>
          </cell>
          <cell r="D10026" t="str">
            <v>LIMPADORA DE SUCCAO, TANQUE 5500 L, BOMBA 60M3/MIN, VACUO 500 MBAR (INCLUI MONTAGEM, NAO INCLUI CAMINHAO)</v>
          </cell>
          <cell r="E10026" t="str">
            <v xml:space="preserve">UN    </v>
          </cell>
          <cell r="F10026" t="str">
            <v>534.414,77</v>
          </cell>
          <cell r="G10026" t="str">
            <v>534.414,77</v>
          </cell>
        </row>
        <row r="10027">
          <cell r="C10027">
            <v>38382</v>
          </cell>
          <cell r="D10027" t="str">
            <v>LINHA DE PEDREIRO LISA 100 M</v>
          </cell>
          <cell r="E10027" t="str">
            <v xml:space="preserve">UN    </v>
          </cell>
          <cell r="F10027" t="str">
            <v>11,00</v>
          </cell>
          <cell r="G10027" t="str">
            <v>11,00</v>
          </cell>
        </row>
        <row r="10028">
          <cell r="C10028">
            <v>38383</v>
          </cell>
          <cell r="D10028" t="str">
            <v>LIXA D'AGUA EM FOLHA, GRAO 100</v>
          </cell>
          <cell r="E10028" t="str">
            <v xml:space="preserve">UN    </v>
          </cell>
          <cell r="F10028" t="str">
            <v>2,06</v>
          </cell>
          <cell r="G10028" t="str">
            <v>2,06</v>
          </cell>
        </row>
        <row r="10029">
          <cell r="C10029">
            <v>3768</v>
          </cell>
          <cell r="D10029" t="str">
            <v>LIXA EM FOLHA PARA FERRO, NUMERO 150</v>
          </cell>
          <cell r="E10029" t="str">
            <v xml:space="preserve">UN    </v>
          </cell>
          <cell r="F10029" t="str">
            <v>3,75</v>
          </cell>
          <cell r="G10029" t="str">
            <v>3,75</v>
          </cell>
        </row>
        <row r="10030">
          <cell r="C10030">
            <v>3767</v>
          </cell>
          <cell r="D10030" t="str">
            <v>LIXA EM FOLHA PARA PAREDE OU MADEIRA, NUMERO 120, COR VERMELHA</v>
          </cell>
          <cell r="E10030" t="str">
            <v xml:space="preserve">UN    </v>
          </cell>
          <cell r="F10030" t="str">
            <v>1,25</v>
          </cell>
          <cell r="G10030" t="str">
            <v>1,25</v>
          </cell>
        </row>
        <row r="10031">
          <cell r="C10031">
            <v>13192</v>
          </cell>
          <cell r="D10031" t="str">
            <v>LIXADEIRA ELETRICA ANGULAR PARA CONCRETO, POTENCIA 1.400 W, PRATO DIAMANTADO DE 5''</v>
          </cell>
          <cell r="E10031" t="str">
            <v xml:space="preserve">UN    </v>
          </cell>
          <cell r="F10031" t="str">
            <v>4.864,79</v>
          </cell>
          <cell r="G10031" t="str">
            <v>4.864,79</v>
          </cell>
        </row>
        <row r="10032">
          <cell r="C10032">
            <v>38413</v>
          </cell>
          <cell r="D10032" t="str">
            <v>LIXADEIRA ELETRICA ANGULAR, PARA DISCO DE 7 " (180 MM), POTENCIA DE 2.200 W, *5.000* RPM, 220 V</v>
          </cell>
          <cell r="E10032" t="str">
            <v xml:space="preserve">UN    </v>
          </cell>
          <cell r="F10032" t="str">
            <v>804,56</v>
          </cell>
          <cell r="G10032" t="str">
            <v>804,56</v>
          </cell>
        </row>
        <row r="10033">
          <cell r="C10033">
            <v>42440</v>
          </cell>
          <cell r="D10033" t="str">
            <v>LIXEIRA DUPLA, COM CAPACIDADE VOLUMETRICA DE 60L*, FABRICADA EM TUBO DE ACO CARBONO, CESTOS EM CHAPA DE ACO E PINTURA NO PROCESSO ELETROSTATICO - PARA ACADEMIA AO AR LIVRE / ACADEMIA DA TERCEIRA IDADE - ATI</v>
          </cell>
          <cell r="E10033" t="str">
            <v xml:space="preserve">UN    </v>
          </cell>
          <cell r="F10033" t="str">
            <v>1.213,60</v>
          </cell>
          <cell r="G10033" t="str">
            <v>1.213,60</v>
          </cell>
        </row>
        <row r="10034">
          <cell r="C10034">
            <v>20193</v>
          </cell>
          <cell r="D10034" t="str">
            <v>LOCACAO DE ANDAIME METALICO TIPO FACHADEIRO, LARGURA DE 1,20 M, ALTURA POR PECA DE 2,0 M, INCLUINDO SAPATAS E ITENS NECESSARIOS A INSTALACAO</v>
          </cell>
          <cell r="E10034" t="str">
            <v>M2XMES</v>
          </cell>
          <cell r="F10034" t="str">
            <v>6,66</v>
          </cell>
          <cell r="G10034" t="str">
            <v>6,66</v>
          </cell>
        </row>
        <row r="10035">
          <cell r="C10035">
            <v>10527</v>
          </cell>
          <cell r="D10035" t="str">
            <v>LOCACAO DE ANDAIME METALICO TUBULAR DE ENCAIXE, TIPO DE TORRE, COM LARGURA DE 1 ATE 1,5 M E ALTURA DE *1,00* M (INCLUSO SAPATAS FIXAS OU RODIZIOS)</v>
          </cell>
          <cell r="E10035" t="str">
            <v xml:space="preserve">MXMES </v>
          </cell>
          <cell r="F10035" t="str">
            <v>20,00</v>
          </cell>
          <cell r="G10035" t="str">
            <v>20,00</v>
          </cell>
        </row>
        <row r="10036">
          <cell r="C10036">
            <v>41805</v>
          </cell>
          <cell r="D10036" t="str">
            <v>LOCACAO DE ANDAIME SUSPENSO OU BALANCIM MANUAL, CAPACIDADE DE CARGA TOTAL DE APROXIMADAMENTE 250 KG/M2, PLATAFORMA DE 1,50 M X 0,80 M (C X L), CABO DE 45 M</v>
          </cell>
          <cell r="E10036" t="str">
            <v xml:space="preserve">MES   </v>
          </cell>
          <cell r="F10036" t="str">
            <v>525,00</v>
          </cell>
          <cell r="G10036" t="str">
            <v>525,00</v>
          </cell>
        </row>
        <row r="10037">
          <cell r="C10037">
            <v>40271</v>
          </cell>
          <cell r="D10037" t="str">
            <v>LOCACAO DE APRUMADOR METALICO DE PILAR, COM ALTURA E ANGULO REGULAVEIS, EXTENSAO DE *1,50* A *2,80* M</v>
          </cell>
          <cell r="E10037" t="str">
            <v xml:space="preserve">MES   </v>
          </cell>
          <cell r="F10037" t="str">
            <v>13,00</v>
          </cell>
          <cell r="G10037" t="str">
            <v>13,00</v>
          </cell>
        </row>
        <row r="10038">
          <cell r="C10038">
            <v>40287</v>
          </cell>
          <cell r="D10038" t="str">
            <v>LOCACAO DE BARRA DE ANCORAGEM DE 0,80 A 1,20 M DE EXTENSAO, COM ROSCA DE 5/8", INCLUINDO PORCA E FLANGE</v>
          </cell>
          <cell r="E10038" t="str">
            <v xml:space="preserve">MES   </v>
          </cell>
          <cell r="F10038" t="str">
            <v>5,00</v>
          </cell>
          <cell r="G10038" t="str">
            <v>5,00</v>
          </cell>
        </row>
        <row r="10039">
          <cell r="C10039">
            <v>4084</v>
          </cell>
          <cell r="D10039" t="str">
            <v>LOCACAO DE BOMBA SUBMERSIVEL PARA DRENAGEM E ESGOTAMENTO, MOTOR ELETRICO TRIFASICO, POTENCIA DE 1 CV, DIAMETRO DE RECALQUE DE 2". FAIXA DE OPERACAO Q=25 M3/H (+ OU - 1 M3/H) E AMT=2 M, Q=12 M3/H (+ OU - 2 M3/H) E AMT = 12 M (+ OU - 2 M)</v>
          </cell>
          <cell r="E10039" t="str">
            <v xml:space="preserve">H     </v>
          </cell>
          <cell r="F10039" t="str">
            <v>1,58</v>
          </cell>
          <cell r="G10039" t="str">
            <v>1,58</v>
          </cell>
        </row>
        <row r="10040">
          <cell r="C10040">
            <v>743</v>
          </cell>
          <cell r="D10040" t="str">
            <v>LOCACAO DE BOMBA SUBMERSIVEL PARA DRENAGEM E ESGOTAMENTO, MOTOR ELETRICO TRIFASICO, POTENCIA DE 2 CV, DIAMETRO DE RECALQUE DE 2", FAIXA DE OPERACAO Q=35 M3/H (+ OU - 3 M3/H) E AMT=2 M, Q=13 M3/H (+ OU - 3 M3/H) E AMT = 17 M (+ OU - 3 M)</v>
          </cell>
          <cell r="E10040" t="str">
            <v xml:space="preserve">H     </v>
          </cell>
          <cell r="F10040" t="str">
            <v>1,58</v>
          </cell>
          <cell r="G10040" t="str">
            <v>1,58</v>
          </cell>
        </row>
        <row r="10041">
          <cell r="C10041">
            <v>40293</v>
          </cell>
          <cell r="D10041" t="str">
            <v>LOCACAO DE BOMBA SUBMERSIVEL PARA DRENAGEM E ESGOTAMENTO, MOTOR ELETRICO TRIFASICO, POTENCIA DE 2 CV, DIAMETRO DE RECALQUE DE 3". FAIXA DE OPERACAO Q=70 M3/H (+ OU - 2 M3/H) E AMT=2 M, Q=9,5 M3/H (+ OU - 3,5 M3/H) E AMT = 10 M (+ OU - 2 M)</v>
          </cell>
          <cell r="E10041" t="str">
            <v xml:space="preserve">H     </v>
          </cell>
          <cell r="F10041" t="str">
            <v>1,89</v>
          </cell>
          <cell r="G10041" t="str">
            <v>1,89</v>
          </cell>
        </row>
        <row r="10042">
          <cell r="C10042">
            <v>40294</v>
          </cell>
          <cell r="D10042" t="str">
            <v>LOCACAO DE BOMBA SUBMERSIVEL PARA DRENAGEM E ESGOTAMENTO, MOTOR ELETRICO TRIFASICO, POTENCIA DE 3 CV, DIAMETRO DE RECALQUE DE 2", FAIXA DE OPERACAO Q=84 M3/H (+ OU - 2,5 M3/H) E AMT=2 M, Q=9,1 M3/H (+ OU - 2 M3/H) E AMT = 12 M (+ OU - 2 M)</v>
          </cell>
          <cell r="E10042" t="str">
            <v xml:space="preserve">H     </v>
          </cell>
          <cell r="F10042" t="str">
            <v>1,58</v>
          </cell>
          <cell r="G10042" t="str">
            <v>1,58</v>
          </cell>
        </row>
        <row r="10043">
          <cell r="C10043">
            <v>4085</v>
          </cell>
          <cell r="D10043" t="str">
            <v>LOCACAO DE BOMBA SUBMERSIVEL PARA DRENAGEM E ESGOTAMENTO, MOTOR ELETRICO TRIFASICO, POTENCIA DE 4 CV, DIAMETRO DE RECALQUE DE 3". FAIXA DE OPERACAO Q=60 M3/H (+ OU - 1 M3/H) E AMT=2 M, Q=11 M3/H (+ OU - 1 M3/H) E AMT = 23 M (+ OU - 1 M)</v>
          </cell>
          <cell r="E10043" t="str">
            <v xml:space="preserve">H     </v>
          </cell>
          <cell r="F10043" t="str">
            <v>2,21</v>
          </cell>
          <cell r="G10043" t="str">
            <v>2,21</v>
          </cell>
        </row>
        <row r="10044">
          <cell r="C10044">
            <v>10779</v>
          </cell>
          <cell r="D10044" t="str">
            <v>LOCACAO DE CONTAINER 2,30 X 4,30 M, ALT. 2,50 M, P/ SANITARIO, C/ 5 BACIAS, 1 LAVATORIO E 4 MICTORIOS (NAO INCLUI MOBILIZACAO/DESMOBILIZACAO)</v>
          </cell>
          <cell r="E10044" t="str">
            <v xml:space="preserve">MES   </v>
          </cell>
          <cell r="F10044" t="str">
            <v>1.074,37</v>
          </cell>
          <cell r="G10044" t="str">
            <v>1.074,37</v>
          </cell>
        </row>
        <row r="10045">
          <cell r="C10045">
            <v>10777</v>
          </cell>
          <cell r="D10045" t="str">
            <v>LOCACAO DE CONTAINER 2,30 X 4,30 M, ALT. 2,50 M, PARA SANITARIO, COM 3 BACIAS, 4 CHUVEIROS, 1 LAVATORIO E 1 MICTORIO (NAO INCLUI MOBILIZACAO/DESMOBILIZACAO)</v>
          </cell>
          <cell r="E10045" t="str">
            <v xml:space="preserve">MES   </v>
          </cell>
          <cell r="F10045" t="str">
            <v>975,89</v>
          </cell>
          <cell r="G10045" t="str">
            <v>975,89</v>
          </cell>
        </row>
        <row r="10046">
          <cell r="C10046">
            <v>10775</v>
          </cell>
          <cell r="D10046" t="str">
            <v>LOCACAO DE CONTAINER 2,30 X 6,00 M, ALT. 2,50 M, COM 1 SANITARIO, PARA ESCRITORIO, COMPLETO, SEM DIVISORIAS INTERNAS (NAO INCLUI MOBILIZACAO/DESMOBILIZACAO)</v>
          </cell>
          <cell r="E10046" t="str">
            <v xml:space="preserve">MES   </v>
          </cell>
          <cell r="F10046" t="str">
            <v>859,50</v>
          </cell>
          <cell r="G10046" t="str">
            <v>859,50</v>
          </cell>
        </row>
        <row r="10047">
          <cell r="C10047">
            <v>10776</v>
          </cell>
          <cell r="D10047" t="str">
            <v>LOCACAO DE CONTAINER 2,30 X 6,00 M, ALT. 2,50 M, PARA ESCRITORIO, SEM DIVISORIAS INTERNAS E SEM SANITARIO (NAO INCLUI MOBILIZACAO/DESMOBILIZACAO)</v>
          </cell>
          <cell r="E10047" t="str">
            <v xml:space="preserve">MES   </v>
          </cell>
          <cell r="F10047" t="str">
            <v>671,48</v>
          </cell>
          <cell r="G10047" t="str">
            <v>671,48</v>
          </cell>
        </row>
        <row r="10048">
          <cell r="C10048">
            <v>10778</v>
          </cell>
          <cell r="D10048" t="str">
            <v>LOCACAO DE CONTAINER 2,30 X 6,00 M, ALT. 2,50 M, PARA SANITARIO, COM 4 BACIAS, 8 CHUVEIROS,1 LAVATORIO E 1 MICTORIO (NAO INCLUI MOBILIZACAO/DESMOBILIZACAO)</v>
          </cell>
          <cell r="E10048" t="str">
            <v xml:space="preserve">MES   </v>
          </cell>
          <cell r="F10048" t="str">
            <v>1.074,37</v>
          </cell>
          <cell r="G10048" t="str">
            <v>1.074,37</v>
          </cell>
        </row>
        <row r="10049">
          <cell r="C10049">
            <v>40339</v>
          </cell>
          <cell r="D10049" t="str">
            <v>LOCACAO DE CRUZETA PARA ESCORA METALICA</v>
          </cell>
          <cell r="E10049" t="str">
            <v xml:space="preserve">MES   </v>
          </cell>
          <cell r="F10049" t="str">
            <v>5,00</v>
          </cell>
          <cell r="G10049" t="str">
            <v>5,00</v>
          </cell>
        </row>
        <row r="10050">
          <cell r="C10050">
            <v>10749</v>
          </cell>
          <cell r="D10050" t="str">
            <v>LOCACAO DE ESCORA METALICA TELESCOPICA, COM ALTURA REGULAVEL DE *1,80* A *3,20* M, COM CAPACIDADE DE CARGA DE NO MINIMO 1000 KGF (10 KN), INCLUSO TRIPE E FORCADO</v>
          </cell>
          <cell r="E10050" t="str">
            <v xml:space="preserve">MES   </v>
          </cell>
          <cell r="F10050" t="str">
            <v>9,16</v>
          </cell>
          <cell r="G10050" t="str">
            <v>9,16</v>
          </cell>
        </row>
        <row r="10051">
          <cell r="C10051">
            <v>40290</v>
          </cell>
          <cell r="D10051" t="str">
            <v>LOCACAO DE FORMA PLASTICA PARA LAJE NERVURADA, DIMENSOES *60* X *60* X *16* CM</v>
          </cell>
          <cell r="E10051" t="str">
            <v xml:space="preserve">MES   </v>
          </cell>
          <cell r="F10051" t="str">
            <v>13,20</v>
          </cell>
          <cell r="G10051" t="str">
            <v>13,20</v>
          </cell>
        </row>
        <row r="10052">
          <cell r="C10052">
            <v>3346</v>
          </cell>
          <cell r="D10052" t="str">
            <v>LOCACAO DE GRUPO GERADOR *80 A 125* KVA, MOTOR DIESEL, REBOCAVEL, ACIONAMENTO MANUAL</v>
          </cell>
          <cell r="E10052" t="str">
            <v xml:space="preserve">H     </v>
          </cell>
          <cell r="F10052" t="str">
            <v>17,64</v>
          </cell>
          <cell r="G10052" t="str">
            <v>17,64</v>
          </cell>
        </row>
        <row r="10053">
          <cell r="C10053">
            <v>3348</v>
          </cell>
          <cell r="D10053" t="str">
            <v>LOCACAO DE GRUPO GERADOR ACIMA DE * 125 ATE 180* KVA, MOTOR DIESEL, REBOCAVEL, ACIONAMENTO MANUAL</v>
          </cell>
          <cell r="E10053" t="str">
            <v xml:space="preserve">H     </v>
          </cell>
          <cell r="F10053" t="str">
            <v>21,10</v>
          </cell>
          <cell r="G10053" t="str">
            <v>21,10</v>
          </cell>
        </row>
        <row r="10054">
          <cell r="C10054">
            <v>39833</v>
          </cell>
          <cell r="D10054" t="str">
            <v>LOCACAO DE GRUPO GERADOR DE *260* KVA, DIESEL REBOCAVEL, ACIONAMENTO MANUAL</v>
          </cell>
          <cell r="E10054" t="str">
            <v xml:space="preserve">H     </v>
          </cell>
          <cell r="F10054" t="str">
            <v>28,90</v>
          </cell>
          <cell r="G10054" t="str">
            <v>28,90</v>
          </cell>
        </row>
        <row r="10055">
          <cell r="C10055">
            <v>7252</v>
          </cell>
          <cell r="D10055" t="str">
            <v>LOCACAO DE NIVEL OPTICO, COM PRECISAO DE 0,7 MM, AUMENTO DE 32X</v>
          </cell>
          <cell r="E10055" t="str">
            <v xml:space="preserve">H     </v>
          </cell>
          <cell r="F10055" t="str">
            <v>2,03</v>
          </cell>
          <cell r="G10055" t="str">
            <v>2,03</v>
          </cell>
        </row>
        <row r="10056">
          <cell r="C10056">
            <v>7247</v>
          </cell>
          <cell r="D10056" t="str">
            <v>LOCACAO DE TEODOLITO ELETRONICO, PRECISAO ANGULAR DE 5 A 7 SEGUNDOS, INCLUINDO TRIPE</v>
          </cell>
          <cell r="E10056" t="str">
            <v xml:space="preserve">H     </v>
          </cell>
          <cell r="F10056" t="str">
            <v>2,03</v>
          </cell>
          <cell r="G10056" t="str">
            <v>2,03</v>
          </cell>
        </row>
        <row r="10057">
          <cell r="C10057">
            <v>40291</v>
          </cell>
          <cell r="D10057" t="str">
            <v>LOCACAO DE TORRE METALICA COMPLETA PARA UMA CARGA DE 8 TF (80 KN)  E PE DIREITO DE 6 M, INCLUINDO MODULOS , DIAGONAIS, SAPATAS E FORCADOS</v>
          </cell>
          <cell r="E10057" t="str">
            <v xml:space="preserve">MES   </v>
          </cell>
          <cell r="F10057" t="str">
            <v>697,69</v>
          </cell>
          <cell r="G10057" t="str">
            <v>697,69</v>
          </cell>
        </row>
        <row r="10058">
          <cell r="C10058">
            <v>40275</v>
          </cell>
          <cell r="D10058" t="str">
            <v>LOCACAO DE VIGA SANDUICHE METALICA VAZADA PARA TRAVAMENTO DE PILARES, ALTURA DE *8* CM, LARGURA DE *6* CM E EXTENSAO DE 2 M</v>
          </cell>
          <cell r="E10058" t="str">
            <v xml:space="preserve">MES   </v>
          </cell>
          <cell r="F10058" t="str">
            <v>20,00</v>
          </cell>
          <cell r="G10058" t="str">
            <v>20,00</v>
          </cell>
        </row>
        <row r="10059">
          <cell r="C10059">
            <v>42408</v>
          </cell>
          <cell r="D10059" t="str">
            <v>LONA PLASTICA EXTRA FORTE PRETA, E = 200 MICRA</v>
          </cell>
          <cell r="E10059" t="str">
            <v xml:space="preserve">M2    </v>
          </cell>
          <cell r="F10059" t="str">
            <v>2,01</v>
          </cell>
          <cell r="G10059" t="str">
            <v>2,01</v>
          </cell>
        </row>
        <row r="10060">
          <cell r="C10060">
            <v>3777</v>
          </cell>
          <cell r="D10060" t="str">
            <v>LONA PLASTICA PESADA PRETA, E = 150 MICRA</v>
          </cell>
          <cell r="E10060" t="str">
            <v xml:space="preserve">M2    </v>
          </cell>
          <cell r="F10060" t="str">
            <v>1,45</v>
          </cell>
          <cell r="G10060" t="str">
            <v>1,45</v>
          </cell>
        </row>
        <row r="10061">
          <cell r="C10061">
            <v>3798</v>
          </cell>
          <cell r="D10061" t="str">
            <v>LUMINARIA ABERTA P/ ILUMINACAO PUBLICA, TIPO X-57 PETERCO OU EQUIV</v>
          </cell>
          <cell r="E10061" t="str">
            <v xml:space="preserve">UN    </v>
          </cell>
          <cell r="F10061" t="str">
            <v>125,49</v>
          </cell>
          <cell r="G10061" t="str">
            <v>125,49</v>
          </cell>
        </row>
        <row r="10062">
          <cell r="C10062">
            <v>38769</v>
          </cell>
          <cell r="D10062" t="str">
            <v>LUMINARIA ARANDELA TIPO MEIA-LUA COM VIDRO FOSCO *30 X 15* CM, PARA 1 LAMPADA, BASE E27, POTENCIA MAXIMA 40/60 W (NAO INCLUI LAMPADA)</v>
          </cell>
          <cell r="E10062" t="str">
            <v xml:space="preserve">UN    </v>
          </cell>
          <cell r="F10062" t="str">
            <v>98,00</v>
          </cell>
          <cell r="G10062" t="str">
            <v>98,00</v>
          </cell>
        </row>
        <row r="10063">
          <cell r="C10063">
            <v>39510</v>
          </cell>
          <cell r="D10063" t="str">
            <v>LUMINARIA DE EMBUTIR EM CHAPA DE ACO PARA 2 LAMPADAS FLUORESCENTES DE 14 W COM REFLETOR E ALETAS EM ALUMINIO, COMPLETA (INCLUI REATOR E LAMPADAS)</v>
          </cell>
          <cell r="E10063" t="str">
            <v xml:space="preserve">UN    </v>
          </cell>
          <cell r="F10063" t="str">
            <v>396,60</v>
          </cell>
          <cell r="G10063" t="str">
            <v>396,60</v>
          </cell>
        </row>
        <row r="10064">
          <cell r="C10064">
            <v>38776</v>
          </cell>
          <cell r="D10064" t="str">
            <v>LUMINARIA DE EMBUTIR EM CHAPA DE ACO PARA 4 LAMPADAS FLUORESCENTES DE 14 W *60 X 60 CM* ALETADA (NAO INCLUI REATOR E LAMPADAS)</v>
          </cell>
          <cell r="E10064" t="str">
            <v xml:space="preserve">UN    </v>
          </cell>
          <cell r="F10064" t="str">
            <v>420,91</v>
          </cell>
          <cell r="G10064" t="str">
            <v>420,91</v>
          </cell>
        </row>
        <row r="10065">
          <cell r="C10065">
            <v>38774</v>
          </cell>
          <cell r="D10065" t="str">
            <v>LUMINARIA DE EMERGENCIA 30 LEDS, POTENCIA 2 W, BATERIA DE LITIO, AUTONOMIA DE 6 HORAS</v>
          </cell>
          <cell r="E10065" t="str">
            <v xml:space="preserve">UN    </v>
          </cell>
          <cell r="F10065" t="str">
            <v>22,61</v>
          </cell>
          <cell r="G10065" t="str">
            <v>22,61</v>
          </cell>
        </row>
        <row r="10066">
          <cell r="C10066">
            <v>42247</v>
          </cell>
          <cell r="D10066" t="str">
            <v>LUMINARIA DE LED PARA ILUMINACAO PUBLICA, DE 138 W ATE 180 W, INVOLUCRO EM ALUMINIO OU ACO INOX</v>
          </cell>
          <cell r="E10066" t="str">
            <v xml:space="preserve">UN    </v>
          </cell>
          <cell r="F10066" t="str">
            <v>771,74</v>
          </cell>
          <cell r="G10066" t="str">
            <v>771,74</v>
          </cell>
        </row>
        <row r="10067">
          <cell r="C10067">
            <v>42248</v>
          </cell>
          <cell r="D10067" t="str">
            <v>LUMINARIA DE LED PARA ILUMINACAO PUBLICA, DE 181 W ATE 239 W, INVOLUCRO EM ALUMINIO OU ACO INOX</v>
          </cell>
          <cell r="E10067" t="str">
            <v xml:space="preserve">UN    </v>
          </cell>
          <cell r="F10067" t="str">
            <v>896,43</v>
          </cell>
          <cell r="G10067" t="str">
            <v>896,43</v>
          </cell>
        </row>
        <row r="10068">
          <cell r="C10068">
            <v>42249</v>
          </cell>
          <cell r="D10068" t="str">
            <v>LUMINARIA DE LED PARA ILUMINACAO PUBLICA, DE 240 W ATE 350 W, INVOLUCRO EM ALUMINIO OU ACO INOX</v>
          </cell>
          <cell r="E10068" t="str">
            <v xml:space="preserve">UN    </v>
          </cell>
          <cell r="F10068" t="str">
            <v>1.485,07</v>
          </cell>
          <cell r="G10068" t="str">
            <v>1.485,07</v>
          </cell>
        </row>
        <row r="10069">
          <cell r="C10069">
            <v>42244</v>
          </cell>
          <cell r="D10069" t="str">
            <v>LUMINARIA DE LED PARA ILUMINACAO PUBLICA, DE 33 W ATE 50 W, INVOLUCRO EM ALUMINIO OU ACO INOX</v>
          </cell>
          <cell r="E10069" t="str">
            <v xml:space="preserve">UN    </v>
          </cell>
          <cell r="F10069" t="str">
            <v>231,92</v>
          </cell>
          <cell r="G10069" t="str">
            <v>231,92</v>
          </cell>
        </row>
        <row r="10070">
          <cell r="C10070">
            <v>42245</v>
          </cell>
          <cell r="D10070" t="str">
            <v>LUMINARIA DE LED PARA ILUMINACAO PUBLICA, DE 51 W ATE 67 W, INVOLUCRO EM ALUMINIO OU ACO INOX</v>
          </cell>
          <cell r="E10070" t="str">
            <v xml:space="preserve">UN    </v>
          </cell>
          <cell r="F10070" t="str">
            <v>427,97</v>
          </cell>
          <cell r="G10070" t="str">
            <v>427,97</v>
          </cell>
        </row>
        <row r="10071">
          <cell r="C10071">
            <v>42246</v>
          </cell>
          <cell r="D10071" t="str">
            <v>LUMINARIA DE LED PARA ILUMINACAO PUBLICA, DE 68 W ATE 97 W, INVOLUCRO EM ALUMINIO OU ACO INOX</v>
          </cell>
          <cell r="E10071" t="str">
            <v xml:space="preserve">UN    </v>
          </cell>
          <cell r="F10071" t="str">
            <v>473,74</v>
          </cell>
          <cell r="G10071" t="str">
            <v>473,74</v>
          </cell>
        </row>
        <row r="10072">
          <cell r="C10072">
            <v>42243</v>
          </cell>
          <cell r="D10072" t="str">
            <v>LUMINARIA DE LED PARA ILUMINACAO PUBLICA, DE 98 W ATE 137 W, INVOLUCRO EM ALUMINIO OU ACO INOX</v>
          </cell>
          <cell r="E10072" t="str">
            <v xml:space="preserve">UN    </v>
          </cell>
          <cell r="F10072" t="str">
            <v>571,25</v>
          </cell>
          <cell r="G10072" t="str">
            <v>571,25</v>
          </cell>
        </row>
        <row r="10073">
          <cell r="C10073">
            <v>38889</v>
          </cell>
          <cell r="D10073" t="str">
            <v>LUMINARIA DE SOBREPOR EM CHAPA DE ACO COM ALETAS PLASTICAS, PARA 1 LAMPADA, BASE E27, POTENCIA MAXIMA 40/60 W (NAO INCLUI LAMPADA)</v>
          </cell>
          <cell r="E10073" t="str">
            <v xml:space="preserve">UN    </v>
          </cell>
          <cell r="F10073" t="str">
            <v>75,11</v>
          </cell>
          <cell r="G10073" t="str">
            <v>75,11</v>
          </cell>
        </row>
        <row r="10074">
          <cell r="C10074">
            <v>38784</v>
          </cell>
          <cell r="D10074" t="str">
            <v>LUMINARIA DE SOBREPOR EM CHAPA DE ACO COM ALETAS PLASTICAS, PARA 2 LAMPADAS, BASE E27, POTENCIA MAXIMA 40/60 W (NAO INCLUI LAMPADAS)</v>
          </cell>
          <cell r="E10074" t="str">
            <v xml:space="preserve">UN    </v>
          </cell>
          <cell r="F10074" t="str">
            <v>100,48</v>
          </cell>
          <cell r="G10074" t="str">
            <v>100,48</v>
          </cell>
        </row>
        <row r="10075">
          <cell r="C10075">
            <v>3788</v>
          </cell>
          <cell r="D10075" t="str">
            <v>LUMINARIA DE SOBREPOR EM CHAPA DE ACO PARA 1 LAMPADA FLUORESCENTE DE *18* W, ALETADA, COMPLETA (LAMPADA E REATOR INCLUSOS)</v>
          </cell>
          <cell r="E10075" t="str">
            <v xml:space="preserve">UN    </v>
          </cell>
          <cell r="F10075" t="str">
            <v>104,72</v>
          </cell>
          <cell r="G10075" t="str">
            <v>104,72</v>
          </cell>
        </row>
        <row r="10076">
          <cell r="C10076">
            <v>12230</v>
          </cell>
          <cell r="D10076" t="str">
            <v>LUMINARIA DE SOBREPOR EM CHAPA DE ACO PARA 1 LAMPADA FLUORESCENTE DE *18* W, PERFIL COMERCIAL (NAO INCLUI REATOR E LAMPADA)</v>
          </cell>
          <cell r="E10076" t="str">
            <v xml:space="preserve">UN    </v>
          </cell>
          <cell r="F10076" t="str">
            <v>26,94</v>
          </cell>
          <cell r="G10076" t="str">
            <v>26,94</v>
          </cell>
        </row>
        <row r="10077">
          <cell r="C10077">
            <v>3780</v>
          </cell>
          <cell r="D10077" t="str">
            <v>LUMINARIA DE SOBREPOR EM CHAPA DE ACO PARA 1 LAMPADA FLUORESCENTE DE *36* W, ALETADA, COMPLETA (LAMPADA E REATOR INCLUSOS)</v>
          </cell>
          <cell r="E10077" t="str">
            <v xml:space="preserve">UN    </v>
          </cell>
          <cell r="F10077" t="str">
            <v>154,50</v>
          </cell>
          <cell r="G10077" t="str">
            <v>154,50</v>
          </cell>
        </row>
        <row r="10078">
          <cell r="C10078">
            <v>12231</v>
          </cell>
          <cell r="D10078" t="str">
            <v>LUMINARIA DE SOBREPOR EM CHAPA DE ACO PARA 1 LAMPADA FLUORESCENTE DE *36* W, PERFIL COMERCIAL (NAO INCLUI REATOR E LAMPADA)</v>
          </cell>
          <cell r="E10078" t="str">
            <v xml:space="preserve">UN    </v>
          </cell>
          <cell r="F10078" t="str">
            <v>44,79</v>
          </cell>
          <cell r="G10078" t="str">
            <v>44,79</v>
          </cell>
        </row>
        <row r="10079">
          <cell r="C10079">
            <v>3811</v>
          </cell>
          <cell r="D10079" t="str">
            <v>LUMINARIA DE SOBREPOR EM CHAPA DE ACO PARA 2 LAMPADAS FLUORESCENTES DE *18* W, ALETADA, COMPLETA (LAMPADAS E REATOR INCLUSOS)</v>
          </cell>
          <cell r="E10079" t="str">
            <v xml:space="preserve">UN    </v>
          </cell>
          <cell r="F10079" t="str">
            <v>145,12</v>
          </cell>
          <cell r="G10079" t="str">
            <v>145,12</v>
          </cell>
        </row>
        <row r="10080">
          <cell r="C10080">
            <v>12232</v>
          </cell>
          <cell r="D10080" t="str">
            <v>LUMINARIA DE SOBREPOR EM CHAPA DE ACO PARA 2 LAMPADAS FLUORESCENTES DE *18* W, PERFIL COMERCIAL (NAO INCLUI REATOR E LAMPADAS)</v>
          </cell>
          <cell r="E10080" t="str">
            <v xml:space="preserve">UN    </v>
          </cell>
          <cell r="F10080" t="str">
            <v>46,93</v>
          </cell>
          <cell r="G10080" t="str">
            <v>46,93</v>
          </cell>
        </row>
        <row r="10081">
          <cell r="C10081">
            <v>3799</v>
          </cell>
          <cell r="D10081" t="str">
            <v>LUMINARIA DE SOBREPOR EM CHAPA DE ACO PARA 2 LAMPADAS FLUORESCENTES DE *36* W, ALETADA, COMPLETA (LAMPADAS E REATOR INCLUSOS)</v>
          </cell>
          <cell r="E10081" t="str">
            <v xml:space="preserve">UN    </v>
          </cell>
          <cell r="F10081" t="str">
            <v>205,24</v>
          </cell>
          <cell r="G10081" t="str">
            <v>205,24</v>
          </cell>
        </row>
        <row r="10082">
          <cell r="C10082">
            <v>12239</v>
          </cell>
          <cell r="D10082" t="str">
            <v>LUMINARIA DE SOBREPOR EM CHAPA DE ACO PARA 2 LAMPADAS FLUORESCENTES DE *36* W, PERFIL COMERCIAL (NAO INCLUI REATOR E LAMPADAS)</v>
          </cell>
          <cell r="E10082" t="str">
            <v xml:space="preserve">UN    </v>
          </cell>
          <cell r="F10082" t="str">
            <v>61,44</v>
          </cell>
          <cell r="G10082" t="str">
            <v>61,44</v>
          </cell>
        </row>
        <row r="10083">
          <cell r="C10083">
            <v>38773</v>
          </cell>
          <cell r="D10083" t="str">
            <v>LUMINARIA DE TETO PLAFON/PLAFONIER EM PLASTICO COM BASE E27, POTENCIA MAXIMA 60 W (NAO INCLUI LAMPADA)</v>
          </cell>
          <cell r="E10083" t="str">
            <v xml:space="preserve">UN    </v>
          </cell>
          <cell r="F10083" t="str">
            <v>9,85</v>
          </cell>
          <cell r="G10083" t="str">
            <v>9,85</v>
          </cell>
        </row>
        <row r="10084">
          <cell r="C10084">
            <v>12271</v>
          </cell>
          <cell r="D10084" t="str">
            <v>LUMINARIA DUPLA P/SINALIZACAO, TIPO WETZEL AS-2/110 OU EQUIV</v>
          </cell>
          <cell r="E10084" t="str">
            <v xml:space="preserve">UN    </v>
          </cell>
          <cell r="F10084" t="str">
            <v>549,53</v>
          </cell>
          <cell r="G10084" t="str">
            <v>549,53</v>
          </cell>
        </row>
        <row r="10085">
          <cell r="C10085">
            <v>38785</v>
          </cell>
          <cell r="D10085" t="str">
            <v>LUMINARIA HERMETICA IP-65 PARA 2 DUAS LAMPADAS DE 14/16/18/20 W (NAO INCLUI REATOR E LAMPADAS)</v>
          </cell>
          <cell r="E10085" t="str">
            <v xml:space="preserve">UN    </v>
          </cell>
          <cell r="F10085" t="str">
            <v>260,17</v>
          </cell>
          <cell r="G10085" t="str">
            <v>260,17</v>
          </cell>
        </row>
        <row r="10086">
          <cell r="C10086">
            <v>38786</v>
          </cell>
          <cell r="D10086" t="str">
            <v>LUMINARIA HERMETICA IP-65 PARA 2 DUAS LAMPADAS DE 28/32/36/40 W (NAO INCLUI REATOR E LAMPADAS)</v>
          </cell>
          <cell r="E10086" t="str">
            <v xml:space="preserve">UN    </v>
          </cell>
          <cell r="F10086" t="str">
            <v>320,47</v>
          </cell>
          <cell r="G10086" t="str">
            <v>320,47</v>
          </cell>
        </row>
        <row r="10087">
          <cell r="C10087">
            <v>39385</v>
          </cell>
          <cell r="D10087" t="str">
            <v>LUMINARIA LED PLAFON REDONDO DE SOBREPOR BIVOLT 12/13 W,  D = *17* CM</v>
          </cell>
          <cell r="E10087" t="str">
            <v xml:space="preserve">UN    </v>
          </cell>
          <cell r="F10087" t="str">
            <v>20,68</v>
          </cell>
          <cell r="G10087" t="str">
            <v>20,68</v>
          </cell>
        </row>
        <row r="10088">
          <cell r="C10088">
            <v>39389</v>
          </cell>
          <cell r="D10088" t="str">
            <v>LUMINARIA LED REFLETOR RETANGULAR BIVOLT, LUZ BRANCA, 10 W</v>
          </cell>
          <cell r="E10088" t="str">
            <v xml:space="preserve">UN    </v>
          </cell>
          <cell r="F10088" t="str">
            <v>22,44</v>
          </cell>
          <cell r="G10088" t="str">
            <v>22,44</v>
          </cell>
        </row>
        <row r="10089">
          <cell r="C10089">
            <v>39390</v>
          </cell>
          <cell r="D10089" t="str">
            <v>LUMINARIA LED REFLETOR RETANGULAR BIVOLT, LUZ BRANCA, 30 W</v>
          </cell>
          <cell r="E10089" t="str">
            <v xml:space="preserve">UN    </v>
          </cell>
          <cell r="F10089" t="str">
            <v>47,03</v>
          </cell>
          <cell r="G10089" t="str">
            <v>47,03</v>
          </cell>
        </row>
        <row r="10090">
          <cell r="C10090">
            <v>39391</v>
          </cell>
          <cell r="D10090" t="str">
            <v>LUMINARIA LED REFLETOR RETANGULAR BIVOLT, LUZ BRANCA, 50 W</v>
          </cell>
          <cell r="E10090" t="str">
            <v xml:space="preserve">UN    </v>
          </cell>
          <cell r="F10090" t="str">
            <v>52,80</v>
          </cell>
          <cell r="G10090" t="str">
            <v>52,80</v>
          </cell>
        </row>
        <row r="10091">
          <cell r="C10091">
            <v>3803</v>
          </cell>
          <cell r="D10091" t="str">
            <v>LUMINARIA PLAFON REDONDO COM VIDRO FOSCO DIAMETRO *25* CM, PARA 1 LAMPADA, BASE E27, POTENCIA MAXIMA 40/60 W (NAO INCLUI LAMPADA)</v>
          </cell>
          <cell r="E10091" t="str">
            <v xml:space="preserve">UN    </v>
          </cell>
          <cell r="F10091" t="str">
            <v>92,92</v>
          </cell>
          <cell r="G10091" t="str">
            <v>92,92</v>
          </cell>
        </row>
        <row r="10092">
          <cell r="C10092">
            <v>38770</v>
          </cell>
          <cell r="D10092" t="str">
            <v>LUMINARIA PLAFON REDONDO COM VIDRO FOSCO DIAMETRO *30* CM, PARA 2 LAMPADAS, BASE E27, POTENCIA MAXIMA 40/60 W (NAO INCLUI LAMPADAS)</v>
          </cell>
          <cell r="E10092" t="str">
            <v xml:space="preserve">UN    </v>
          </cell>
          <cell r="F10092" t="str">
            <v>107,60</v>
          </cell>
          <cell r="G10092" t="str">
            <v>107,60</v>
          </cell>
        </row>
        <row r="10093">
          <cell r="C10093">
            <v>12267</v>
          </cell>
          <cell r="D10093" t="str">
            <v>LUMINARIA PROVA DE TEMPO PETERCO Y.31/1</v>
          </cell>
          <cell r="E10093" t="str">
            <v xml:space="preserve">UN    </v>
          </cell>
          <cell r="F10093" t="str">
            <v>315,30</v>
          </cell>
          <cell r="G10093" t="str">
            <v>315,30</v>
          </cell>
        </row>
        <row r="10094">
          <cell r="C10094">
            <v>43265</v>
          </cell>
          <cell r="D10094"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E10094" t="str">
            <v xml:space="preserve">UN    </v>
          </cell>
          <cell r="F10094" t="str">
            <v>64,67</v>
          </cell>
          <cell r="G10094" t="str">
            <v>64,67</v>
          </cell>
        </row>
        <row r="10095">
          <cell r="C10095">
            <v>12266</v>
          </cell>
          <cell r="D10095" t="str">
            <v>LUMINARIA SPOT DE SOBREPOR EM ALUMINIO COM ALETA PLASTICA PARA 1 LAMPADA, BASE E27, POTENCIA MAXIMA 40/60 W (NAO INCLUI LAMPADA)</v>
          </cell>
          <cell r="E10095" t="str">
            <v xml:space="preserve">UN    </v>
          </cell>
          <cell r="F10095" t="str">
            <v>161,38</v>
          </cell>
          <cell r="G10095" t="str">
            <v>161,38</v>
          </cell>
        </row>
        <row r="10096">
          <cell r="C10096">
            <v>39378</v>
          </cell>
          <cell r="D10096" t="str">
            <v>LUMINARIA SPOT DE SOBREPOR EM ALUMINIO COM ALETA PLASTICA PARA 2 LAMPADAS, BASE E27, POTENCIA MAXIMA 40/60 W (NAO INCLUI LAMPADA)</v>
          </cell>
          <cell r="E10096" t="str">
            <v xml:space="preserve">UN    </v>
          </cell>
          <cell r="F10096" t="str">
            <v>114,42</v>
          </cell>
          <cell r="G10096" t="str">
            <v>114,42</v>
          </cell>
        </row>
        <row r="10097">
          <cell r="C10097">
            <v>43543</v>
          </cell>
          <cell r="D10097" t="str">
            <v>LUMINARIA TIPO TARTARUGA A PROVA DE TEMPO, GASES, VAPOR E PO, EM ALUMINIO, COM GRADE, BASE E27, POTENCIA MAXIMA 100 W - REF Y 25/1 (NAO INCLUI LAMPADA)</v>
          </cell>
          <cell r="E10097" t="str">
            <v xml:space="preserve">UN    </v>
          </cell>
          <cell r="F10097" t="str">
            <v>238,37</v>
          </cell>
          <cell r="G10097" t="str">
            <v>238,37</v>
          </cell>
        </row>
        <row r="10098">
          <cell r="C10098">
            <v>38775</v>
          </cell>
          <cell r="D10098" t="str">
            <v>LUMINARIA TIPO TARTARUGA PARA AREA EXTERNA EM ALUMINIO, COM GRADE, PARA 1 LAMPADA, BASE E27, POTENCIA MAXIMA 40/60 W (NAO INCLUI LAMPADA)</v>
          </cell>
          <cell r="E10098" t="str">
            <v xml:space="preserve">UN    </v>
          </cell>
          <cell r="F10098" t="str">
            <v>121,30</v>
          </cell>
          <cell r="G10098" t="str">
            <v>121,30</v>
          </cell>
        </row>
        <row r="10099">
          <cell r="C10099">
            <v>21119</v>
          </cell>
          <cell r="D10099" t="str">
            <v>LUVA CPVC, SOLDAVEL, 15 MM, PARA AGUA QUENTE PREDIAL</v>
          </cell>
          <cell r="E10099" t="str">
            <v xml:space="preserve">UN    </v>
          </cell>
          <cell r="F10099" t="str">
            <v>1,49</v>
          </cell>
          <cell r="G10099" t="str">
            <v>1,49</v>
          </cell>
        </row>
        <row r="10100">
          <cell r="C10100">
            <v>37974</v>
          </cell>
          <cell r="D10100" t="str">
            <v>LUVA CPVC, SOLDAVEL, 22 MM, PARA AGUA QUENTE PREDIAL</v>
          </cell>
          <cell r="E10100" t="str">
            <v xml:space="preserve">UN    </v>
          </cell>
          <cell r="F10100" t="str">
            <v>2,22</v>
          </cell>
          <cell r="G10100" t="str">
            <v>2,22</v>
          </cell>
        </row>
        <row r="10101">
          <cell r="C10101">
            <v>37975</v>
          </cell>
          <cell r="D10101" t="str">
            <v>LUVA CPVC, SOLDAVEL, 28 MM, PARA AGUA QUENTE PREDIAL</v>
          </cell>
          <cell r="E10101" t="str">
            <v xml:space="preserve">UN    </v>
          </cell>
          <cell r="F10101" t="str">
            <v>4,51</v>
          </cell>
          <cell r="G10101" t="str">
            <v>4,51</v>
          </cell>
        </row>
        <row r="10102">
          <cell r="C10102">
            <v>37976</v>
          </cell>
          <cell r="D10102" t="str">
            <v>LUVA CPVC, SOLDAVEL, 35 MM, PARA AGUA QUENTE PREDIAL</v>
          </cell>
          <cell r="E10102" t="str">
            <v xml:space="preserve">UN    </v>
          </cell>
          <cell r="F10102" t="str">
            <v>9,26</v>
          </cell>
          <cell r="G10102" t="str">
            <v>9,26</v>
          </cell>
        </row>
        <row r="10103">
          <cell r="C10103">
            <v>37977</v>
          </cell>
          <cell r="D10103" t="str">
            <v>LUVA CPVC, SOLDAVEL, 42 MM, PARA AGUA QUENTE PREDIAL</v>
          </cell>
          <cell r="E10103" t="str">
            <v xml:space="preserve">UN    </v>
          </cell>
          <cell r="F10103" t="str">
            <v>12,73</v>
          </cell>
          <cell r="G10103" t="str">
            <v>12,73</v>
          </cell>
        </row>
        <row r="10104">
          <cell r="C10104">
            <v>37978</v>
          </cell>
          <cell r="D10104" t="str">
            <v>LUVA CPVC, SOLDAVEL, 54 MM, PARA AGUA QUENTE PREDIAL</v>
          </cell>
          <cell r="E10104" t="str">
            <v xml:space="preserve">UN    </v>
          </cell>
          <cell r="F10104" t="str">
            <v>25,81</v>
          </cell>
          <cell r="G10104" t="str">
            <v>25,81</v>
          </cell>
        </row>
        <row r="10105">
          <cell r="C10105">
            <v>37979</v>
          </cell>
          <cell r="D10105" t="str">
            <v>LUVA CPVC, SOLDAVEL, 73 MM, PARA AGUA QUENTE PREDIAL</v>
          </cell>
          <cell r="E10105" t="str">
            <v xml:space="preserve">UN    </v>
          </cell>
          <cell r="F10105" t="str">
            <v>110,88</v>
          </cell>
          <cell r="G10105" t="str">
            <v>110,88</v>
          </cell>
        </row>
        <row r="10106">
          <cell r="C10106">
            <v>37980</v>
          </cell>
          <cell r="D10106" t="str">
            <v>LUVA CPVC, SOLDAVEL, 89 MM, PARA AGUA QUENTE PREDIAL</v>
          </cell>
          <cell r="E10106" t="str">
            <v xml:space="preserve">UN    </v>
          </cell>
          <cell r="F10106" t="str">
            <v>124,61</v>
          </cell>
          <cell r="G10106" t="str">
            <v>124,61</v>
          </cell>
        </row>
        <row r="10107">
          <cell r="C10107">
            <v>36147</v>
          </cell>
          <cell r="D10107" t="str">
            <v>LUVA DE BORRACHA ISOLANTE PARA ALTA TENSAO, RESISTENTE A OZONIO, TENSAO DE ENSAIO 2,5 KV (PAR)</v>
          </cell>
          <cell r="E10107" t="str">
            <v xml:space="preserve">PAR   </v>
          </cell>
          <cell r="F10107" t="str">
            <v>410,14</v>
          </cell>
          <cell r="G10107" t="str">
            <v>410,14</v>
          </cell>
        </row>
        <row r="10108">
          <cell r="C10108">
            <v>12731</v>
          </cell>
          <cell r="D10108" t="str">
            <v>LUVA DE COBRE (REF 600) SEM ANEL DE SOLDA, BOLSA X BOLSA, 104 MM</v>
          </cell>
          <cell r="E10108" t="str">
            <v xml:space="preserve">UN    </v>
          </cell>
          <cell r="F10108" t="str">
            <v>425,70</v>
          </cell>
          <cell r="G10108" t="str">
            <v>425,70</v>
          </cell>
        </row>
        <row r="10109">
          <cell r="C10109">
            <v>12723</v>
          </cell>
          <cell r="D10109" t="str">
            <v>LUVA DE COBRE (REF 600) SEM ANEL DE SOLDA, BOLSA X BOLSA, 15 MM</v>
          </cell>
          <cell r="E10109" t="str">
            <v xml:space="preserve">UN    </v>
          </cell>
          <cell r="F10109" t="str">
            <v>3,30</v>
          </cell>
          <cell r="G10109" t="str">
            <v>3,30</v>
          </cell>
        </row>
        <row r="10110">
          <cell r="C10110">
            <v>12724</v>
          </cell>
          <cell r="D10110" t="str">
            <v>LUVA DE COBRE (REF 600) SEM ANEL DE SOLDA, BOLSA X BOLSA, 22 MM</v>
          </cell>
          <cell r="E10110" t="str">
            <v xml:space="preserve">UN    </v>
          </cell>
          <cell r="F10110" t="str">
            <v>6,34</v>
          </cell>
          <cell r="G10110" t="str">
            <v>6,34</v>
          </cell>
        </row>
        <row r="10111">
          <cell r="C10111">
            <v>12725</v>
          </cell>
          <cell r="D10111" t="str">
            <v>LUVA DE COBRE (REF 600) SEM ANEL DE SOLDA, BOLSA X BOLSA, 28 MM</v>
          </cell>
          <cell r="E10111" t="str">
            <v xml:space="preserve">UN    </v>
          </cell>
          <cell r="F10111" t="str">
            <v>12,72</v>
          </cell>
          <cell r="G10111" t="str">
            <v>12,72</v>
          </cell>
        </row>
        <row r="10112">
          <cell r="C10112">
            <v>12726</v>
          </cell>
          <cell r="D10112" t="str">
            <v>LUVA DE COBRE (REF 600) SEM ANEL DE SOLDA, BOLSA X BOLSA, 35 MM</v>
          </cell>
          <cell r="E10112" t="str">
            <v xml:space="preserve">UN    </v>
          </cell>
          <cell r="F10112" t="str">
            <v>28,08</v>
          </cell>
          <cell r="G10112" t="str">
            <v>28,08</v>
          </cell>
        </row>
        <row r="10113">
          <cell r="C10113">
            <v>12727</v>
          </cell>
          <cell r="D10113" t="str">
            <v>LUVA DE COBRE (REF 600) SEM ANEL DE SOLDA, BOLSA X BOLSA, 42 MM</v>
          </cell>
          <cell r="E10113" t="str">
            <v xml:space="preserve">UN    </v>
          </cell>
          <cell r="F10113" t="str">
            <v>35,62</v>
          </cell>
          <cell r="G10113" t="str">
            <v>35,62</v>
          </cell>
        </row>
        <row r="10114">
          <cell r="C10114">
            <v>12728</v>
          </cell>
          <cell r="D10114" t="str">
            <v>LUVA DE COBRE (REF 600) SEM ANEL DE SOLDA, BOLSA X BOLSA, 54 MM</v>
          </cell>
          <cell r="E10114" t="str">
            <v xml:space="preserve">UN    </v>
          </cell>
          <cell r="F10114" t="str">
            <v>58,18</v>
          </cell>
          <cell r="G10114" t="str">
            <v>58,18</v>
          </cell>
        </row>
        <row r="10115">
          <cell r="C10115">
            <v>12729</v>
          </cell>
          <cell r="D10115" t="str">
            <v>LUVA DE COBRE (REF 600) SEM ANEL DE SOLDA, BOLSA X BOLSA, 66 MM</v>
          </cell>
          <cell r="E10115" t="str">
            <v xml:space="preserve">UN    </v>
          </cell>
          <cell r="F10115" t="str">
            <v>190,68</v>
          </cell>
          <cell r="G10115" t="str">
            <v>190,68</v>
          </cell>
        </row>
        <row r="10116">
          <cell r="C10116">
            <v>12730</v>
          </cell>
          <cell r="D10116" t="str">
            <v>LUVA DE COBRE (REF 600) SEM ANEL DE SOLDA, BOLSA X BOLSA, 79 MM</v>
          </cell>
          <cell r="E10116" t="str">
            <v xml:space="preserve">UN    </v>
          </cell>
          <cell r="F10116" t="str">
            <v>291,94</v>
          </cell>
          <cell r="G10116" t="str">
            <v>291,94</v>
          </cell>
        </row>
        <row r="10117">
          <cell r="C10117">
            <v>3840</v>
          </cell>
          <cell r="D10117" t="str">
            <v>LUVA DE CORRER DEFOFO, PVC, JE, DN 100 MM</v>
          </cell>
          <cell r="E10117" t="str">
            <v xml:space="preserve">UN    </v>
          </cell>
          <cell r="F10117" t="str">
            <v>73,07</v>
          </cell>
          <cell r="G10117" t="str">
            <v>73,07</v>
          </cell>
        </row>
        <row r="10118">
          <cell r="C10118">
            <v>3838</v>
          </cell>
          <cell r="D10118" t="str">
            <v>LUVA DE CORRER DEFOFO, PVC, JE, DN 150 MM</v>
          </cell>
          <cell r="E10118" t="str">
            <v xml:space="preserve">UN    </v>
          </cell>
          <cell r="F10118" t="str">
            <v>161,27</v>
          </cell>
          <cell r="G10118" t="str">
            <v>161,27</v>
          </cell>
        </row>
        <row r="10119">
          <cell r="C10119">
            <v>3844</v>
          </cell>
          <cell r="D10119" t="str">
            <v>LUVA DE CORRER DEFOFO, PVC, JE, DN 200 MM</v>
          </cell>
          <cell r="E10119" t="str">
            <v xml:space="preserve">UN    </v>
          </cell>
          <cell r="F10119" t="str">
            <v>287,65</v>
          </cell>
          <cell r="G10119" t="str">
            <v>287,65</v>
          </cell>
        </row>
        <row r="10120">
          <cell r="C10120">
            <v>3839</v>
          </cell>
          <cell r="D10120" t="str">
            <v>LUVA DE CORRER DEFOFO, PVC, JE, DN 250 MM</v>
          </cell>
          <cell r="E10120" t="str">
            <v xml:space="preserve">UN    </v>
          </cell>
          <cell r="F10120" t="str">
            <v>523,95</v>
          </cell>
          <cell r="G10120" t="str">
            <v>523,95</v>
          </cell>
        </row>
        <row r="10121">
          <cell r="C10121">
            <v>3843</v>
          </cell>
          <cell r="D10121" t="str">
            <v>LUVA DE CORRER DEFOFO, PVC, JE, DN 300 MM</v>
          </cell>
          <cell r="E10121" t="str">
            <v xml:space="preserve">UN    </v>
          </cell>
          <cell r="F10121" t="str">
            <v>719,13</v>
          </cell>
          <cell r="G10121" t="str">
            <v>719,13</v>
          </cell>
        </row>
        <row r="10122">
          <cell r="C10122">
            <v>3900</v>
          </cell>
          <cell r="D10122" t="str">
            <v>LUVA DE CORRER PARA TUBO ROSCAVEL, PVC, 1 1/2", PARA AGUA FRIA PREDIAL</v>
          </cell>
          <cell r="E10122" t="str">
            <v xml:space="preserve">UN    </v>
          </cell>
          <cell r="F10122" t="str">
            <v>61,73</v>
          </cell>
          <cell r="G10122" t="str">
            <v>61,73</v>
          </cell>
        </row>
        <row r="10123">
          <cell r="C10123">
            <v>3846</v>
          </cell>
          <cell r="D10123" t="str">
            <v>LUVA DE CORRER PARA TUBO ROSCAVEL, PVC, 1/2", PARA AGUA FRIA PREDIAL</v>
          </cell>
          <cell r="E10123" t="str">
            <v xml:space="preserve">UN    </v>
          </cell>
          <cell r="F10123" t="str">
            <v>19,45</v>
          </cell>
          <cell r="G10123" t="str">
            <v>19,45</v>
          </cell>
        </row>
        <row r="10124">
          <cell r="C10124">
            <v>3886</v>
          </cell>
          <cell r="D10124" t="str">
            <v>LUVA DE CORRER PARA TUBO ROSCAVEL, PVC, 3/4", PARA AGUA FRIA PREDIAL</v>
          </cell>
          <cell r="E10124" t="str">
            <v xml:space="preserve">UN    </v>
          </cell>
          <cell r="F10124" t="str">
            <v>20,49</v>
          </cell>
          <cell r="G10124" t="str">
            <v>20,49</v>
          </cell>
        </row>
        <row r="10125">
          <cell r="C10125">
            <v>3854</v>
          </cell>
          <cell r="D10125" t="str">
            <v>LUVA DE CORRER PARA TUBO SOLDAVEL, PVC, 20 MM, PARA AGUA FRIA PREDIAL</v>
          </cell>
          <cell r="E10125" t="str">
            <v xml:space="preserve">UN    </v>
          </cell>
          <cell r="F10125" t="str">
            <v>11,39</v>
          </cell>
          <cell r="G10125" t="str">
            <v>11,39</v>
          </cell>
        </row>
        <row r="10126">
          <cell r="C10126">
            <v>3873</v>
          </cell>
          <cell r="D10126" t="str">
            <v>LUVA DE CORRER PARA TUBO SOLDAVEL, PVC, 25 MM, PARA AGUA FRIA PREDIAL</v>
          </cell>
          <cell r="E10126" t="str">
            <v xml:space="preserve">UN    </v>
          </cell>
          <cell r="F10126" t="str">
            <v>15,07</v>
          </cell>
          <cell r="G10126" t="str">
            <v>15,07</v>
          </cell>
        </row>
        <row r="10127">
          <cell r="C10127">
            <v>38021</v>
          </cell>
          <cell r="D10127" t="str">
            <v>LUVA DE CORRER PARA TUBO SOLDAVEL, PVC, 32 MM, PARA AGUA FRIA PREDIAL</v>
          </cell>
          <cell r="E10127" t="str">
            <v xml:space="preserve">UN    </v>
          </cell>
          <cell r="F10127" t="str">
            <v>36,04</v>
          </cell>
          <cell r="G10127" t="str">
            <v>36,04</v>
          </cell>
        </row>
        <row r="10128">
          <cell r="C10128">
            <v>3847</v>
          </cell>
          <cell r="D10128" t="str">
            <v>LUVA DE CORRER PARA TUBO SOLDAVEL, PVC, 50 MM, PARA AGUA FRIA PREDIAL</v>
          </cell>
          <cell r="E10128" t="str">
            <v xml:space="preserve">UN    </v>
          </cell>
          <cell r="F10128" t="str">
            <v>40,91</v>
          </cell>
          <cell r="G10128" t="str">
            <v>40,91</v>
          </cell>
        </row>
        <row r="10129">
          <cell r="C10129">
            <v>38022</v>
          </cell>
          <cell r="D10129" t="str">
            <v>LUVA DE CORRER PARA TUBO SOLDAVEL, PVC, 60 MM, PARA AGUA FRIA PREDIAL</v>
          </cell>
          <cell r="E10129" t="str">
            <v xml:space="preserve">UN    </v>
          </cell>
          <cell r="F10129" t="str">
            <v>63,91</v>
          </cell>
          <cell r="G10129" t="str">
            <v>63,91</v>
          </cell>
        </row>
        <row r="10130">
          <cell r="C10130">
            <v>3833</v>
          </cell>
          <cell r="D10130" t="str">
            <v>LUVA DE CORRER PVC, JE, DN 100 MM, PARA REDE COLETORA DE ESGOTO (NBR 10569)</v>
          </cell>
          <cell r="E10130" t="str">
            <v xml:space="preserve">UN    </v>
          </cell>
          <cell r="F10130" t="str">
            <v>23,97</v>
          </cell>
          <cell r="G10130" t="str">
            <v>23,97</v>
          </cell>
        </row>
        <row r="10131">
          <cell r="C10131">
            <v>3835</v>
          </cell>
          <cell r="D10131" t="str">
            <v>LUVA DE CORRER PVC, JE, DN 150 MM, PARA REDE COLETORA DE ESGOTO (NBR 10569)</v>
          </cell>
          <cell r="E10131" t="str">
            <v xml:space="preserve">UN    </v>
          </cell>
          <cell r="F10131" t="str">
            <v>78,05</v>
          </cell>
          <cell r="G10131" t="str">
            <v>78,05</v>
          </cell>
        </row>
        <row r="10132">
          <cell r="C10132">
            <v>3836</v>
          </cell>
          <cell r="D10132" t="str">
            <v>LUVA DE CORRER PVC, JE, DN 200 MM, PARA REDE COLETORA DE ESGOTO (NBR 10569)</v>
          </cell>
          <cell r="E10132" t="str">
            <v xml:space="preserve">UN    </v>
          </cell>
          <cell r="F10132" t="str">
            <v>168,00</v>
          </cell>
          <cell r="G10132" t="str">
            <v>168,00</v>
          </cell>
        </row>
        <row r="10133">
          <cell r="C10133">
            <v>3830</v>
          </cell>
          <cell r="D10133" t="str">
            <v>LUVA DE CORRER PVC, JE, DN 250 MM, PARA REDE COLETORA DE ESGOTO (NBR 10569)</v>
          </cell>
          <cell r="E10133" t="str">
            <v xml:space="preserve">UN    </v>
          </cell>
          <cell r="F10133" t="str">
            <v>274,68</v>
          </cell>
          <cell r="G10133" t="str">
            <v>274,68</v>
          </cell>
        </row>
        <row r="10134">
          <cell r="C10134">
            <v>3831</v>
          </cell>
          <cell r="D10134" t="str">
            <v>LUVA DE CORRER PVC, JE, DN 300 MM, PARA REDE COLETORA DE ESGOTO (NBR 10569)</v>
          </cell>
          <cell r="E10134" t="str">
            <v xml:space="preserve">UN    </v>
          </cell>
          <cell r="F10134" t="str">
            <v>459,17</v>
          </cell>
          <cell r="G10134" t="str">
            <v>459,17</v>
          </cell>
        </row>
        <row r="10135">
          <cell r="C10135">
            <v>37981</v>
          </cell>
          <cell r="D10135" t="str">
            <v>LUVA DE CORRER, CPVC, SOLDAVEL, 15 MM, PARA AGUA QUENTE PREDIAL</v>
          </cell>
          <cell r="E10135" t="str">
            <v xml:space="preserve">UN    </v>
          </cell>
          <cell r="F10135" t="str">
            <v>5,08</v>
          </cell>
          <cell r="G10135" t="str">
            <v>5,08</v>
          </cell>
        </row>
        <row r="10136">
          <cell r="C10136">
            <v>37982</v>
          </cell>
          <cell r="D10136" t="str">
            <v>LUVA DE CORRER, CPVC, SOLDAVEL, 22 MM, PARA AGUA QUENTE PREDIAL</v>
          </cell>
          <cell r="E10136" t="str">
            <v xml:space="preserve">UN    </v>
          </cell>
          <cell r="F10136" t="str">
            <v>7,71</v>
          </cell>
          <cell r="G10136" t="str">
            <v>7,71</v>
          </cell>
        </row>
        <row r="10137">
          <cell r="C10137">
            <v>37983</v>
          </cell>
          <cell r="D10137" t="str">
            <v>LUVA DE CORRER, CPVC, SOLDAVEL, 28 MM, PARA AGUA QUENTE PREDIAL</v>
          </cell>
          <cell r="E10137" t="str">
            <v xml:space="preserve">UN    </v>
          </cell>
          <cell r="F10137" t="str">
            <v>10,80</v>
          </cell>
          <cell r="G10137" t="str">
            <v>10,80</v>
          </cell>
        </row>
        <row r="10138">
          <cell r="C10138">
            <v>37984</v>
          </cell>
          <cell r="D10138" t="str">
            <v>LUVA DE CORRER, CPVC, SOLDAVEL, 35 MM, PARA AGUA QUENTE PREDIAL</v>
          </cell>
          <cell r="E10138" t="str">
            <v xml:space="preserve">UN    </v>
          </cell>
          <cell r="F10138" t="str">
            <v>18,66</v>
          </cell>
          <cell r="G10138" t="str">
            <v>18,66</v>
          </cell>
        </row>
        <row r="10139">
          <cell r="C10139">
            <v>37985</v>
          </cell>
          <cell r="D10139" t="str">
            <v>LUVA DE CORRER, CPVC, SOLDAVEL, 42 MM, PARA AGUA QUENTE PREDIAL</v>
          </cell>
          <cell r="E10139" t="str">
            <v xml:space="preserve">UN    </v>
          </cell>
          <cell r="F10139" t="str">
            <v>26,13</v>
          </cell>
          <cell r="G10139" t="str">
            <v>26,13</v>
          </cell>
        </row>
        <row r="10140">
          <cell r="C10140">
            <v>3826</v>
          </cell>
          <cell r="D10140" t="str">
            <v>LUVA DE CORRER, PVC PBA, JE, DN 100 / DE 110 MM, PARA REDE AGUA (NBR 10351)</v>
          </cell>
          <cell r="E10140" t="str">
            <v xml:space="preserve">UN    </v>
          </cell>
          <cell r="F10140" t="str">
            <v>72,50</v>
          </cell>
          <cell r="G10140" t="str">
            <v>72,50</v>
          </cell>
        </row>
        <row r="10141">
          <cell r="C10141">
            <v>3825</v>
          </cell>
          <cell r="D10141" t="str">
            <v>LUVA DE CORRER, PVC PBA, JE, DN 50 / DE 60 MM, PARA REDE AGUA (NBR 10351)</v>
          </cell>
          <cell r="E10141" t="str">
            <v xml:space="preserve">UN    </v>
          </cell>
          <cell r="F10141" t="str">
            <v>20,85</v>
          </cell>
          <cell r="G10141" t="str">
            <v>20,85</v>
          </cell>
        </row>
        <row r="10142">
          <cell r="C10142">
            <v>3827</v>
          </cell>
          <cell r="D10142" t="str">
            <v>LUVA DE CORRER, PVC PBA, JE, DN 75 / DE 85 MM, PARA REDE AGUA (NBR 10351)</v>
          </cell>
          <cell r="E10142" t="str">
            <v xml:space="preserve">UN    </v>
          </cell>
          <cell r="F10142" t="str">
            <v>45,56</v>
          </cell>
          <cell r="G10142" t="str">
            <v>45,56</v>
          </cell>
        </row>
        <row r="10143">
          <cell r="C10143">
            <v>20165</v>
          </cell>
          <cell r="D10143" t="str">
            <v>LUVA DE CORRER, PVC SERIE R, 100 MM, PARA ESGOTO OU AGUAS PLUVIAIS PREDIAIS</v>
          </cell>
          <cell r="E10143" t="str">
            <v xml:space="preserve">UN    </v>
          </cell>
          <cell r="F10143" t="str">
            <v>33,20</v>
          </cell>
          <cell r="G10143" t="str">
            <v>33,20</v>
          </cell>
        </row>
        <row r="10144">
          <cell r="C10144">
            <v>20166</v>
          </cell>
          <cell r="D10144" t="str">
            <v>LUVA DE CORRER, PVC SERIE R, 150 MM, PARA ESGOTO OU AGUAS PLUVIAIS PREDIAIS</v>
          </cell>
          <cell r="E10144" t="str">
            <v xml:space="preserve">UN    </v>
          </cell>
          <cell r="F10144" t="str">
            <v>107,30</v>
          </cell>
          <cell r="G10144" t="str">
            <v>107,30</v>
          </cell>
        </row>
        <row r="10145">
          <cell r="C10145">
            <v>20164</v>
          </cell>
          <cell r="D10145" t="str">
            <v>LUVA DE CORRER, PVC SERIE R, 75 MM, PARA ESGOTO OU AGUAS PLUVIAIS PREDIAIS</v>
          </cell>
          <cell r="E10145" t="str">
            <v xml:space="preserve">UN    </v>
          </cell>
          <cell r="F10145" t="str">
            <v>17,54</v>
          </cell>
          <cell r="G10145" t="str">
            <v>17,54</v>
          </cell>
        </row>
        <row r="10146">
          <cell r="C10146">
            <v>3893</v>
          </cell>
          <cell r="D10146" t="str">
            <v>LUVA DE CORRER, PVC, DN 100 MM, PARA ESGOTO PREDIAL</v>
          </cell>
          <cell r="E10146" t="str">
            <v xml:space="preserve">UN    </v>
          </cell>
          <cell r="F10146" t="str">
            <v>21,76</v>
          </cell>
          <cell r="G10146" t="str">
            <v>21,76</v>
          </cell>
        </row>
        <row r="10147">
          <cell r="C10147">
            <v>3848</v>
          </cell>
          <cell r="D10147" t="str">
            <v>LUVA DE CORRER, PVC, DN 50 MM, PARA ESGOTO PREDIAL</v>
          </cell>
          <cell r="E10147" t="str">
            <v xml:space="preserve">UN    </v>
          </cell>
          <cell r="F10147" t="str">
            <v>13,22</v>
          </cell>
          <cell r="G10147" t="str">
            <v>13,22</v>
          </cell>
        </row>
        <row r="10148">
          <cell r="C10148">
            <v>3895</v>
          </cell>
          <cell r="D10148" t="str">
            <v>LUVA DE CORRER, PVC, DN 75 MM, PARA ESGOTO PREDIAL</v>
          </cell>
          <cell r="E10148" t="str">
            <v xml:space="preserve">UN    </v>
          </cell>
          <cell r="F10148" t="str">
            <v>14,38</v>
          </cell>
          <cell r="G10148" t="str">
            <v>14,38</v>
          </cell>
        </row>
        <row r="10149">
          <cell r="C10149">
            <v>12404</v>
          </cell>
          <cell r="D10149" t="str">
            <v>LUVA DE FERRO GALVANIZADO, COM ROSCA BSP MACHO/FEMEA, DE 3/4"</v>
          </cell>
          <cell r="E10149" t="str">
            <v xml:space="preserve">UN    </v>
          </cell>
          <cell r="F10149" t="str">
            <v>11,68</v>
          </cell>
          <cell r="G10149" t="str">
            <v>11,68</v>
          </cell>
        </row>
        <row r="10150">
          <cell r="C10150">
            <v>3939</v>
          </cell>
          <cell r="D10150" t="str">
            <v>LUVA DE FERRO GALVANIZADO, COM ROSCA BSP, DE 1 1/2"</v>
          </cell>
          <cell r="E10150" t="str">
            <v xml:space="preserve">UN    </v>
          </cell>
          <cell r="F10150" t="str">
            <v>24,07</v>
          </cell>
          <cell r="G10150" t="str">
            <v>24,07</v>
          </cell>
        </row>
        <row r="10151">
          <cell r="C10151">
            <v>3911</v>
          </cell>
          <cell r="D10151" t="str">
            <v>LUVA DE FERRO GALVANIZADO, COM ROSCA BSP, DE 1 1/4"</v>
          </cell>
          <cell r="E10151" t="str">
            <v xml:space="preserve">UN    </v>
          </cell>
          <cell r="F10151" t="str">
            <v>19,66</v>
          </cell>
          <cell r="G10151" t="str">
            <v>19,66</v>
          </cell>
        </row>
        <row r="10152">
          <cell r="C10152">
            <v>3908</v>
          </cell>
          <cell r="D10152" t="str">
            <v>LUVA DE FERRO GALVANIZADO, COM ROSCA BSP, DE 1/2"</v>
          </cell>
          <cell r="E10152" t="str">
            <v xml:space="preserve">UN    </v>
          </cell>
          <cell r="F10152" t="str">
            <v>6,36</v>
          </cell>
          <cell r="G10152" t="str">
            <v>6,36</v>
          </cell>
        </row>
        <row r="10153">
          <cell r="C10153">
            <v>3910</v>
          </cell>
          <cell r="D10153" t="str">
            <v>LUVA DE FERRO GALVANIZADO, COM ROSCA BSP, DE 1"</v>
          </cell>
          <cell r="E10153" t="str">
            <v xml:space="preserve">UN    </v>
          </cell>
          <cell r="F10153" t="str">
            <v>14,07</v>
          </cell>
          <cell r="G10153" t="str">
            <v>14,07</v>
          </cell>
        </row>
        <row r="10154">
          <cell r="C10154">
            <v>3913</v>
          </cell>
          <cell r="D10154" t="str">
            <v>LUVA DE FERRO GALVANIZADO, COM ROSCA BSP, DE 2 1/2"</v>
          </cell>
          <cell r="E10154" t="str">
            <v xml:space="preserve">UN    </v>
          </cell>
          <cell r="F10154" t="str">
            <v>67,24</v>
          </cell>
          <cell r="G10154" t="str">
            <v>67,24</v>
          </cell>
        </row>
        <row r="10155">
          <cell r="C10155">
            <v>3912</v>
          </cell>
          <cell r="D10155" t="str">
            <v>LUVA DE FERRO GALVANIZADO, COM ROSCA BSP, DE 2"</v>
          </cell>
          <cell r="E10155" t="str">
            <v xml:space="preserve">UN    </v>
          </cell>
          <cell r="F10155" t="str">
            <v>36,86</v>
          </cell>
          <cell r="G10155" t="str">
            <v>36,86</v>
          </cell>
        </row>
        <row r="10156">
          <cell r="C10156">
            <v>3909</v>
          </cell>
          <cell r="D10156" t="str">
            <v>LUVA DE FERRO GALVANIZADO, COM ROSCA BSP, DE 3/4"</v>
          </cell>
          <cell r="E10156" t="str">
            <v xml:space="preserve">UN    </v>
          </cell>
          <cell r="F10156" t="str">
            <v>8,65</v>
          </cell>
          <cell r="G10156" t="str">
            <v>8,65</v>
          </cell>
        </row>
        <row r="10157">
          <cell r="C10157">
            <v>3914</v>
          </cell>
          <cell r="D10157" t="str">
            <v>LUVA DE FERRO GALVANIZADO, COM ROSCA BSP, DE 3"</v>
          </cell>
          <cell r="E10157" t="str">
            <v xml:space="preserve">UN    </v>
          </cell>
          <cell r="F10157" t="str">
            <v>101,44</v>
          </cell>
          <cell r="G10157" t="str">
            <v>101,44</v>
          </cell>
        </row>
        <row r="10158">
          <cell r="C10158">
            <v>3915</v>
          </cell>
          <cell r="D10158" t="str">
            <v>LUVA DE FERRO GALVANIZADO, COM ROSCA BSP, DE 4"</v>
          </cell>
          <cell r="E10158" t="str">
            <v xml:space="preserve">UN    </v>
          </cell>
          <cell r="F10158" t="str">
            <v>159,96</v>
          </cell>
          <cell r="G10158" t="str">
            <v>159,96</v>
          </cell>
        </row>
        <row r="10159">
          <cell r="C10159">
            <v>3916</v>
          </cell>
          <cell r="D10159" t="str">
            <v>LUVA DE FERRO GALVANIZADO, COM ROSCA BSP, DE 5"</v>
          </cell>
          <cell r="E10159" t="str">
            <v xml:space="preserve">UN    </v>
          </cell>
          <cell r="F10159" t="str">
            <v>291,42</v>
          </cell>
          <cell r="G10159" t="str">
            <v>291,42</v>
          </cell>
        </row>
        <row r="10160">
          <cell r="C10160">
            <v>3917</v>
          </cell>
          <cell r="D10160" t="str">
            <v>LUVA DE FERRO GALVANIZADO, COM ROSCA BSP, DE 6"</v>
          </cell>
          <cell r="E10160" t="str">
            <v xml:space="preserve">UN    </v>
          </cell>
          <cell r="F10160" t="str">
            <v>480,66</v>
          </cell>
          <cell r="G10160" t="str">
            <v>480,66</v>
          </cell>
        </row>
        <row r="10161">
          <cell r="C10161">
            <v>1904</v>
          </cell>
          <cell r="D10161" t="str">
            <v>LUVA DE PRESSAO, EM PVC, DE 20 MM, PARA ELETRODUTO FLEXIVEL</v>
          </cell>
          <cell r="E10161" t="str">
            <v xml:space="preserve">UN    </v>
          </cell>
          <cell r="F10161" t="str">
            <v>1,20</v>
          </cell>
          <cell r="G10161" t="str">
            <v>1,20</v>
          </cell>
        </row>
        <row r="10162">
          <cell r="C10162">
            <v>1899</v>
          </cell>
          <cell r="D10162" t="str">
            <v>LUVA DE PRESSAO, EM PVC, DE 25 MM, PARA ELETRODUTO FLEXIVEL</v>
          </cell>
          <cell r="E10162" t="str">
            <v xml:space="preserve">UN    </v>
          </cell>
          <cell r="F10162" t="str">
            <v>1,36</v>
          </cell>
          <cell r="G10162" t="str">
            <v>1,36</v>
          </cell>
        </row>
        <row r="10163">
          <cell r="C10163">
            <v>1900</v>
          </cell>
          <cell r="D10163" t="str">
            <v>LUVA DE PRESSAO, EM PVC, DE 32 MM, PARA ELETRODUTO FLEXIVEL</v>
          </cell>
          <cell r="E10163" t="str">
            <v xml:space="preserve">UN    </v>
          </cell>
          <cell r="F10163" t="str">
            <v>2,20</v>
          </cell>
          <cell r="G10163" t="str">
            <v>2,20</v>
          </cell>
        </row>
        <row r="10164">
          <cell r="C10164">
            <v>12407</v>
          </cell>
          <cell r="D10164" t="str">
            <v>LUVA DE REDUCAO DE FERRO GALVANIZADO, COM ROSCA BSP MACHO/FEMEA, DE 1 1/2" X 1"</v>
          </cell>
          <cell r="E10164" t="str">
            <v xml:space="preserve">UN    </v>
          </cell>
          <cell r="F10164" t="str">
            <v>36,39</v>
          </cell>
          <cell r="G10164" t="str">
            <v>36,39</v>
          </cell>
        </row>
        <row r="10165">
          <cell r="C10165">
            <v>12408</v>
          </cell>
          <cell r="D10165" t="str">
            <v>LUVA DE REDUCAO DE FERRO GALVANIZADO, COM ROSCA BSP MACHO/FEMEA, DE 1" X 1/2"</v>
          </cell>
          <cell r="E10165" t="str">
            <v xml:space="preserve">UN    </v>
          </cell>
          <cell r="F10165" t="str">
            <v>20,54</v>
          </cell>
          <cell r="G10165" t="str">
            <v>20,54</v>
          </cell>
        </row>
        <row r="10166">
          <cell r="C10166">
            <v>12409</v>
          </cell>
          <cell r="D10166" t="str">
            <v>LUVA DE REDUCAO DE FERRO GALVANIZADO, COM ROSCA BSP MACHO/FEMEA, DE 1" X 3/4"</v>
          </cell>
          <cell r="E10166" t="str">
            <v xml:space="preserve">UN    </v>
          </cell>
          <cell r="F10166" t="str">
            <v>20,54</v>
          </cell>
          <cell r="G10166" t="str">
            <v>20,54</v>
          </cell>
        </row>
        <row r="10167">
          <cell r="C10167">
            <v>12410</v>
          </cell>
          <cell r="D10167" t="str">
            <v>LUVA DE REDUCAO DE FERRO GALVANIZADO, COM ROSCA BSP MACHO/FEMEA, DE 3/4" X 1/2"</v>
          </cell>
          <cell r="E10167" t="str">
            <v xml:space="preserve">UN    </v>
          </cell>
          <cell r="F10167" t="str">
            <v>14,15</v>
          </cell>
          <cell r="G10167" t="str">
            <v>14,15</v>
          </cell>
        </row>
        <row r="10168">
          <cell r="C10168">
            <v>3936</v>
          </cell>
          <cell r="D10168" t="str">
            <v>LUVA DE REDUCAO DE FERRO GALVANIZADO, COM ROSCA BSP, DE 1 1/2" X 1 1/4"</v>
          </cell>
          <cell r="E10168" t="str">
            <v xml:space="preserve">UN    </v>
          </cell>
          <cell r="F10168" t="str">
            <v>25,56</v>
          </cell>
          <cell r="G10168" t="str">
            <v>25,56</v>
          </cell>
        </row>
        <row r="10169">
          <cell r="C10169">
            <v>3922</v>
          </cell>
          <cell r="D10169" t="str">
            <v>LUVA DE REDUCAO DE FERRO GALVANIZADO, COM ROSCA BSP, DE 1 1/2" X 1/2"</v>
          </cell>
          <cell r="E10169" t="str">
            <v xml:space="preserve">UN    </v>
          </cell>
          <cell r="F10169" t="str">
            <v>23,52</v>
          </cell>
          <cell r="G10169" t="str">
            <v>23,52</v>
          </cell>
        </row>
        <row r="10170">
          <cell r="C10170">
            <v>3924</v>
          </cell>
          <cell r="D10170" t="str">
            <v>LUVA DE REDUCAO DE FERRO GALVANIZADO, COM ROSCA BSP, DE 1 1/2" X 1"</v>
          </cell>
          <cell r="E10170" t="str">
            <v xml:space="preserve">UN    </v>
          </cell>
          <cell r="F10170" t="str">
            <v>25,56</v>
          </cell>
          <cell r="G10170" t="str">
            <v>25,56</v>
          </cell>
        </row>
        <row r="10171">
          <cell r="C10171">
            <v>3923</v>
          </cell>
          <cell r="D10171" t="str">
            <v>LUVA DE REDUCAO DE FERRO GALVANIZADO, COM ROSCA BSP, DE 1 1/2" X 3/4"</v>
          </cell>
          <cell r="E10171" t="str">
            <v xml:space="preserve">UN    </v>
          </cell>
          <cell r="F10171" t="str">
            <v>25,56</v>
          </cell>
          <cell r="G10171" t="str">
            <v>25,56</v>
          </cell>
        </row>
        <row r="10172">
          <cell r="C10172">
            <v>3937</v>
          </cell>
          <cell r="D10172" t="str">
            <v>LUVA DE REDUCAO DE FERRO GALVANIZADO, COM ROSCA BSP, DE 1 1/4" X 1/2"</v>
          </cell>
          <cell r="E10172" t="str">
            <v xml:space="preserve">UN    </v>
          </cell>
          <cell r="F10172" t="str">
            <v>21,09</v>
          </cell>
          <cell r="G10172" t="str">
            <v>21,09</v>
          </cell>
        </row>
        <row r="10173">
          <cell r="C10173">
            <v>3921</v>
          </cell>
          <cell r="D10173" t="str">
            <v>LUVA DE REDUCAO DE FERRO GALVANIZADO, COM ROSCA BSP, DE 1 1/4" X 1"</v>
          </cell>
          <cell r="E10173" t="str">
            <v xml:space="preserve">UN    </v>
          </cell>
          <cell r="F10173" t="str">
            <v>21,10</v>
          </cell>
          <cell r="G10173" t="str">
            <v>21,10</v>
          </cell>
        </row>
        <row r="10174">
          <cell r="C10174">
            <v>3920</v>
          </cell>
          <cell r="D10174" t="str">
            <v>LUVA DE REDUCAO DE FERRO GALVANIZADO, COM ROSCA BSP, DE 1 1/4" X 3/4"</v>
          </cell>
          <cell r="E10174" t="str">
            <v xml:space="preserve">UN    </v>
          </cell>
          <cell r="F10174" t="str">
            <v>21,09</v>
          </cell>
          <cell r="G10174" t="str">
            <v>21,09</v>
          </cell>
        </row>
        <row r="10175">
          <cell r="C10175">
            <v>3938</v>
          </cell>
          <cell r="D10175" t="str">
            <v>LUVA DE REDUCAO DE FERRO GALVANIZADO, COM ROSCA BSP, DE 1" X 1/2"</v>
          </cell>
          <cell r="E10175" t="str">
            <v xml:space="preserve">UN    </v>
          </cell>
          <cell r="F10175" t="str">
            <v>13,91</v>
          </cell>
          <cell r="G10175" t="str">
            <v>13,91</v>
          </cell>
        </row>
        <row r="10176">
          <cell r="C10176">
            <v>3919</v>
          </cell>
          <cell r="D10176" t="str">
            <v>LUVA DE REDUCAO DE FERRO GALVANIZADO, COM ROSCA BSP, DE 1" X 3/4"</v>
          </cell>
          <cell r="E10176" t="str">
            <v xml:space="preserve">UN    </v>
          </cell>
          <cell r="F10176" t="str">
            <v>14,17</v>
          </cell>
          <cell r="G10176" t="str">
            <v>14,17</v>
          </cell>
        </row>
        <row r="10177">
          <cell r="C10177">
            <v>3927</v>
          </cell>
          <cell r="D10177" t="str">
            <v>LUVA DE REDUCAO DE FERRO GALVANIZADO, COM ROSCA BSP, DE 2 1/2" X 1 1/2"</v>
          </cell>
          <cell r="E10177" t="str">
            <v xml:space="preserve">UN    </v>
          </cell>
          <cell r="F10177" t="str">
            <v>71,80</v>
          </cell>
          <cell r="G10177" t="str">
            <v>71,80</v>
          </cell>
        </row>
        <row r="10178">
          <cell r="C10178">
            <v>3928</v>
          </cell>
          <cell r="D10178" t="str">
            <v>LUVA DE REDUCAO DE FERRO GALVANIZADO, COM ROSCA BSP, DE 2 1/2" X 2"</v>
          </cell>
          <cell r="E10178" t="str">
            <v xml:space="preserve">UN    </v>
          </cell>
          <cell r="F10178" t="str">
            <v>71,80</v>
          </cell>
          <cell r="G10178" t="str">
            <v>71,80</v>
          </cell>
        </row>
        <row r="10179">
          <cell r="C10179">
            <v>3926</v>
          </cell>
          <cell r="D10179" t="str">
            <v>LUVA DE REDUCAO DE FERRO GALVANIZADO, COM ROSCA BSP, DE 2" X 1 1/2"</v>
          </cell>
          <cell r="E10179" t="str">
            <v xml:space="preserve">UN    </v>
          </cell>
          <cell r="F10179" t="str">
            <v>40,93</v>
          </cell>
          <cell r="G10179" t="str">
            <v>40,93</v>
          </cell>
        </row>
        <row r="10180">
          <cell r="C10180">
            <v>3935</v>
          </cell>
          <cell r="D10180" t="str">
            <v>LUVA DE REDUCAO DE FERRO GALVANIZADO, COM ROSCA BSP, DE 2" X 1 1/4"</v>
          </cell>
          <cell r="E10180" t="str">
            <v xml:space="preserve">UN    </v>
          </cell>
          <cell r="F10180" t="str">
            <v>40,93</v>
          </cell>
          <cell r="G10180" t="str">
            <v>40,93</v>
          </cell>
        </row>
        <row r="10181">
          <cell r="C10181">
            <v>3925</v>
          </cell>
          <cell r="D10181" t="str">
            <v>LUVA DE REDUCAO DE FERRO GALVANIZADO, COM ROSCA BSP, DE 2" X 1"</v>
          </cell>
          <cell r="E10181" t="str">
            <v xml:space="preserve">UN    </v>
          </cell>
          <cell r="F10181" t="str">
            <v>40,93</v>
          </cell>
          <cell r="G10181" t="str">
            <v>40,93</v>
          </cell>
        </row>
        <row r="10182">
          <cell r="C10182">
            <v>12406</v>
          </cell>
          <cell r="D10182" t="str">
            <v>LUVA DE REDUCAO DE FERRO GALVANIZADO, COM ROSCA BSP, DE 3/4" X 1/2"</v>
          </cell>
          <cell r="E10182" t="str">
            <v xml:space="preserve">UN    </v>
          </cell>
          <cell r="F10182" t="str">
            <v>10,05</v>
          </cell>
          <cell r="G10182" t="str">
            <v>10,05</v>
          </cell>
        </row>
        <row r="10183">
          <cell r="C10183">
            <v>3929</v>
          </cell>
          <cell r="D10183" t="str">
            <v>LUVA DE REDUCAO DE FERRO GALVANIZADO, COM ROSCA BSP, DE 3" X 1 1/2"</v>
          </cell>
          <cell r="E10183" t="str">
            <v xml:space="preserve">UN    </v>
          </cell>
          <cell r="F10183" t="str">
            <v>109,39</v>
          </cell>
          <cell r="G10183" t="str">
            <v>109,39</v>
          </cell>
        </row>
        <row r="10184">
          <cell r="C10184">
            <v>3931</v>
          </cell>
          <cell r="D10184" t="str">
            <v>LUVA DE REDUCAO DE FERRO GALVANIZADO, COM ROSCA BSP, DE 3" X 2 1/2"</v>
          </cell>
          <cell r="E10184" t="str">
            <v xml:space="preserve">UN    </v>
          </cell>
          <cell r="F10184" t="str">
            <v>109,39</v>
          </cell>
          <cell r="G10184" t="str">
            <v>109,39</v>
          </cell>
        </row>
        <row r="10185">
          <cell r="C10185">
            <v>3930</v>
          </cell>
          <cell r="D10185" t="str">
            <v>LUVA DE REDUCAO DE FERRO GALVANIZADO, COM ROSCA BSP, DE 3" X 2"</v>
          </cell>
          <cell r="E10185" t="str">
            <v xml:space="preserve">UN    </v>
          </cell>
          <cell r="F10185" t="str">
            <v>109,39</v>
          </cell>
          <cell r="G10185" t="str">
            <v>109,39</v>
          </cell>
        </row>
        <row r="10186">
          <cell r="C10186">
            <v>3932</v>
          </cell>
          <cell r="D10186" t="str">
            <v>LUVA DE REDUCAO DE FERRO GALVANIZADO, COM ROSCA BSP, DE 4" X 2 1/2"</v>
          </cell>
          <cell r="E10186" t="str">
            <v xml:space="preserve">UN    </v>
          </cell>
          <cell r="F10186" t="str">
            <v>188,89</v>
          </cell>
          <cell r="G10186" t="str">
            <v>188,89</v>
          </cell>
        </row>
        <row r="10187">
          <cell r="C10187">
            <v>3933</v>
          </cell>
          <cell r="D10187" t="str">
            <v>LUVA DE REDUCAO DE FERRO GALVANIZADO, COM ROSCA BSP, DE 4" X 2"</v>
          </cell>
          <cell r="E10187" t="str">
            <v xml:space="preserve">UN    </v>
          </cell>
          <cell r="F10187" t="str">
            <v>188,89</v>
          </cell>
          <cell r="G10187" t="str">
            <v>188,89</v>
          </cell>
        </row>
        <row r="10188">
          <cell r="C10188">
            <v>3934</v>
          </cell>
          <cell r="D10188" t="str">
            <v>LUVA DE REDUCAO DE FERRO GALVANIZADO, COM ROSCA BSP, DE 4" X 3"</v>
          </cell>
          <cell r="E10188" t="str">
            <v xml:space="preserve">UN    </v>
          </cell>
          <cell r="F10188" t="str">
            <v>188,89</v>
          </cell>
          <cell r="G10188" t="str">
            <v>188,89</v>
          </cell>
        </row>
        <row r="10189">
          <cell r="C10189">
            <v>40355</v>
          </cell>
          <cell r="D10189" t="str">
            <v>LUVA DE REDUCAO EM ACO CARBONO, COM ENCAIXE PARA SOLDA DN SW, PRESSAO 3.000 LBS,  3/4 " X 1/2"</v>
          </cell>
          <cell r="E10189" t="str">
            <v xml:space="preserve">UN    </v>
          </cell>
          <cell r="F10189" t="str">
            <v>11,03</v>
          </cell>
          <cell r="G10189" t="str">
            <v>11,03</v>
          </cell>
        </row>
        <row r="10190">
          <cell r="C10190">
            <v>40364</v>
          </cell>
          <cell r="D10190" t="str">
            <v>LUVA DE REDUCAO EM ACO CARBONO, COM ENCAIXE PARA SOLDA DN SW, PRESSAO 3.000 LBS, DN 1 1/2" X 1 1/4"</v>
          </cell>
          <cell r="E10190" t="str">
            <v xml:space="preserve">UN    </v>
          </cell>
          <cell r="F10190" t="str">
            <v>51,65</v>
          </cell>
          <cell r="G10190" t="str">
            <v>51,65</v>
          </cell>
        </row>
        <row r="10191">
          <cell r="C10191">
            <v>40361</v>
          </cell>
          <cell r="D10191" t="str">
            <v>LUVA DE REDUCAO EM ACO CARBONO, COM ENCAIXE PARA SOLDA DN SW, PRESSAO 3.000 LBS, DN 1 1/4"  X 1"</v>
          </cell>
          <cell r="E10191" t="str">
            <v xml:space="preserve">UN    </v>
          </cell>
          <cell r="F10191" t="str">
            <v>40,39</v>
          </cell>
          <cell r="G10191" t="str">
            <v>40,39</v>
          </cell>
        </row>
        <row r="10192">
          <cell r="C10192">
            <v>40358</v>
          </cell>
          <cell r="D10192" t="str">
            <v>LUVA DE REDUCAO EM ACO CARBONO, COM ENCAIXE PARA SOLDA DN SW, PRESSAO 3.000 LBS, DN 1" X 3/4"</v>
          </cell>
          <cell r="E10192" t="str">
            <v xml:space="preserve">UN    </v>
          </cell>
          <cell r="F10192" t="str">
            <v>15,39</v>
          </cell>
          <cell r="G10192" t="str">
            <v>15,39</v>
          </cell>
        </row>
        <row r="10193">
          <cell r="C10193">
            <v>40370</v>
          </cell>
          <cell r="D10193" t="str">
            <v>LUVA DE REDUCAO EM ACO CARBONO, COM ENCAIXE PARA SOLDA DN SW, PRESSAO 3.000 LBS, DN 2 1/2" X 2"</v>
          </cell>
          <cell r="E10193" t="str">
            <v xml:space="preserve">UN    </v>
          </cell>
          <cell r="F10193" t="str">
            <v>163,90</v>
          </cell>
          <cell r="G10193" t="str">
            <v>163,90</v>
          </cell>
        </row>
        <row r="10194">
          <cell r="C10194">
            <v>40367</v>
          </cell>
          <cell r="D10194" t="str">
            <v>LUVA DE REDUCAO EM ACO CARBONO, COM ENCAIXE PARA SOLDA DN SW, PRESSAO 3.000 LBS, DN 2" X 1 1/2"</v>
          </cell>
          <cell r="E10194" t="str">
            <v xml:space="preserve">UN    </v>
          </cell>
          <cell r="F10194" t="str">
            <v>81,46</v>
          </cell>
          <cell r="G10194" t="str">
            <v>81,46</v>
          </cell>
        </row>
        <row r="10195">
          <cell r="C10195">
            <v>40373</v>
          </cell>
          <cell r="D10195" t="str">
            <v>LUVA DE REDUCAO EM ACO CARBONO, COM ENCAIXE PARA SOLDA DN SW, PRESSAO 3.000 LBS, DN 3" X 2 1/2"</v>
          </cell>
          <cell r="E10195" t="str">
            <v xml:space="preserve">UN    </v>
          </cell>
          <cell r="F10195" t="str">
            <v>221,63</v>
          </cell>
          <cell r="G10195" t="str">
            <v>221,63</v>
          </cell>
        </row>
        <row r="10196">
          <cell r="C10196">
            <v>38947</v>
          </cell>
          <cell r="D10196" t="str">
            <v>LUVA DE REDUCAO PARA TUBO PEX, METALICA, PARA CONEXAO COM ANEL DESLIZANTE, DN 20 X 16 MM</v>
          </cell>
          <cell r="E10196" t="str">
            <v xml:space="preserve">UN    </v>
          </cell>
          <cell r="F10196" t="str">
            <v>8,65</v>
          </cell>
          <cell r="G10196" t="str">
            <v>8,65</v>
          </cell>
        </row>
        <row r="10197">
          <cell r="C10197">
            <v>38948</v>
          </cell>
          <cell r="D10197" t="str">
            <v>LUVA DE REDUCAO PARA TUBO PEX, METALICA, PARA CONEXAO COM ANEL DESLIZANTE, DN 25 X 16 MM</v>
          </cell>
          <cell r="E10197" t="str">
            <v xml:space="preserve">UN    </v>
          </cell>
          <cell r="F10197" t="str">
            <v>13,79</v>
          </cell>
          <cell r="G10197" t="str">
            <v>13,79</v>
          </cell>
        </row>
        <row r="10198">
          <cell r="C10198">
            <v>38949</v>
          </cell>
          <cell r="D10198" t="str">
            <v>LUVA DE REDUCAO PARA TUBO PEX, METALICA, PARA CONEXAO COM ANEL DESLIZANTE, DN 25 X 20 MM</v>
          </cell>
          <cell r="E10198" t="str">
            <v xml:space="preserve">UN    </v>
          </cell>
          <cell r="F10198" t="str">
            <v>15,30</v>
          </cell>
          <cell r="G10198" t="str">
            <v>15,30</v>
          </cell>
        </row>
        <row r="10199">
          <cell r="C10199">
            <v>38951</v>
          </cell>
          <cell r="D10199" t="str">
            <v>LUVA DE REDUCAO PARA TUBO PEX, METALICA, PARA CONEXAO COM ANEL DESLIZANTE, DN 32 X 25 MM</v>
          </cell>
          <cell r="E10199" t="str">
            <v xml:space="preserve">UN    </v>
          </cell>
          <cell r="F10199" t="str">
            <v>24,21</v>
          </cell>
          <cell r="G10199" t="str">
            <v>24,21</v>
          </cell>
        </row>
        <row r="10200">
          <cell r="C10200">
            <v>39312</v>
          </cell>
          <cell r="D10200" t="str">
            <v>LUVA DE REDUCAO PARA TUBO PEX, PLASTICA, PARA CONEXAO COM CRIMPAGEM, DN 20 X 16 MM</v>
          </cell>
          <cell r="E10200" t="str">
            <v xml:space="preserve">UN    </v>
          </cell>
          <cell r="F10200" t="str">
            <v>18,78</v>
          </cell>
          <cell r="G10200" t="str">
            <v>18,78</v>
          </cell>
        </row>
        <row r="10201">
          <cell r="C10201">
            <v>39313</v>
          </cell>
          <cell r="D10201" t="str">
            <v>LUVA DE REDUCAO PARA TUBO PEX, PLASTICA, PARA CONEXAO COM CRIMPAGEM, DN 25 X 16 MM</v>
          </cell>
          <cell r="E10201" t="str">
            <v xml:space="preserve">UN    </v>
          </cell>
          <cell r="F10201" t="str">
            <v>24,51</v>
          </cell>
          <cell r="G10201" t="str">
            <v>24,51</v>
          </cell>
        </row>
        <row r="10202">
          <cell r="C10202">
            <v>38950</v>
          </cell>
          <cell r="D10202" t="str">
            <v>LUVA DE REDUCAO PARA TUBO PEX, PLASTICA, PARA CONEXAO COM CRIMPAGEM, DN 32 X 20 MM</v>
          </cell>
          <cell r="E10202" t="str">
            <v xml:space="preserve">UN    </v>
          </cell>
          <cell r="F10202" t="str">
            <v>36,89</v>
          </cell>
          <cell r="G10202" t="str">
            <v>36,89</v>
          </cell>
        </row>
        <row r="10203">
          <cell r="C10203">
            <v>39314</v>
          </cell>
          <cell r="D10203" t="str">
            <v>LUVA DE REDUCAO PARA TUBO PEX, PLASTICA, PARA CONEXAO COM CRIMPAGEM, DN 32 X 25 MM</v>
          </cell>
          <cell r="E10203" t="str">
            <v xml:space="preserve">UN    </v>
          </cell>
          <cell r="F10203" t="str">
            <v>38,92</v>
          </cell>
          <cell r="G10203" t="str">
            <v>38,92</v>
          </cell>
        </row>
        <row r="10204">
          <cell r="C10204">
            <v>3907</v>
          </cell>
          <cell r="D10204" t="str">
            <v>LUVA DE REDUCAO ROSCAVEL, PVC, 1" X 3/4", PARA AGUA FRIA PREDIAL</v>
          </cell>
          <cell r="E10204" t="str">
            <v xml:space="preserve">UN    </v>
          </cell>
          <cell r="F10204" t="str">
            <v>6,39</v>
          </cell>
          <cell r="G10204" t="str">
            <v>6,39</v>
          </cell>
        </row>
        <row r="10205">
          <cell r="C10205">
            <v>3889</v>
          </cell>
          <cell r="D10205" t="str">
            <v>LUVA DE REDUCAO ROSCAVEL, PVC, 3/4" X 1/2", PARA AGUA FRIA PREDIAL</v>
          </cell>
          <cell r="E10205" t="str">
            <v xml:space="preserve">UN    </v>
          </cell>
          <cell r="F10205" t="str">
            <v>4,88</v>
          </cell>
          <cell r="G10205" t="str">
            <v>4,88</v>
          </cell>
        </row>
        <row r="10206">
          <cell r="C10206">
            <v>3868</v>
          </cell>
          <cell r="D10206" t="str">
            <v>LUVA DE REDUCAO SOLDAVEL, PVC, 25 MM X 20 MM, PARA AGUA FRIA PREDIAL</v>
          </cell>
          <cell r="E10206" t="str">
            <v xml:space="preserve">UN    </v>
          </cell>
          <cell r="F10206" t="str">
            <v>1,90</v>
          </cell>
          <cell r="G10206" t="str">
            <v>1,90</v>
          </cell>
        </row>
        <row r="10207">
          <cell r="C10207">
            <v>3869</v>
          </cell>
          <cell r="D10207" t="str">
            <v>LUVA DE REDUCAO SOLDAVEL, PVC, 32 MM X 25 MM, PARA AGUA FRIA PREDIAL</v>
          </cell>
          <cell r="E10207" t="str">
            <v xml:space="preserve">UN    </v>
          </cell>
          <cell r="F10207" t="str">
            <v>5,43</v>
          </cell>
          <cell r="G10207" t="str">
            <v>5,43</v>
          </cell>
        </row>
        <row r="10208">
          <cell r="C10208">
            <v>3872</v>
          </cell>
          <cell r="D10208" t="str">
            <v>LUVA DE REDUCAO SOLDAVEL, PVC, 40 MM X 32 MM, PARA AGUA FRIA PREDIAL</v>
          </cell>
          <cell r="E10208" t="str">
            <v xml:space="preserve">UN    </v>
          </cell>
          <cell r="F10208" t="str">
            <v>6,60</v>
          </cell>
          <cell r="G10208" t="str">
            <v>6,60</v>
          </cell>
        </row>
        <row r="10209">
          <cell r="C10209">
            <v>3850</v>
          </cell>
          <cell r="D10209" t="str">
            <v>LUVA DE REDUCAO SOLDAVEL, PVC, 60 MM X 50 MM, PARA AGUA FRIA PREDIAL</v>
          </cell>
          <cell r="E10209" t="str">
            <v xml:space="preserve">UN    </v>
          </cell>
          <cell r="F10209" t="str">
            <v>16,99</v>
          </cell>
          <cell r="G10209" t="str">
            <v>16,99</v>
          </cell>
        </row>
        <row r="10210">
          <cell r="C10210">
            <v>38023</v>
          </cell>
          <cell r="D10210" t="str">
            <v>LUVA DE REDUCAO, PVC, SOLDAVEL, 50 X 25 MM, PARA AGUA FRIA PREDIAL</v>
          </cell>
          <cell r="E10210" t="str">
            <v xml:space="preserve">UN    </v>
          </cell>
          <cell r="F10210" t="str">
            <v>7,17</v>
          </cell>
          <cell r="G10210" t="str">
            <v>7,17</v>
          </cell>
        </row>
        <row r="10211">
          <cell r="C10211">
            <v>37986</v>
          </cell>
          <cell r="D10211" t="str">
            <v>LUVA DE TRANSICAO DE CPVC X PVC, SOLDAVEL, 22 X 25 MM, PARA AGUA QUENTE</v>
          </cell>
          <cell r="E10211" t="str">
            <v xml:space="preserve">UN    </v>
          </cell>
          <cell r="F10211" t="str">
            <v>1,74</v>
          </cell>
          <cell r="G10211" t="str">
            <v>1,74</v>
          </cell>
        </row>
        <row r="10212">
          <cell r="C10212">
            <v>37987</v>
          </cell>
          <cell r="D10212" t="str">
            <v>LUVA DE TRANSICAO, CPVC, SOLDAVEL, 42 MM X 1 1/2", PARA AGUA QUENTE</v>
          </cell>
          <cell r="E10212" t="str">
            <v xml:space="preserve">UN    </v>
          </cell>
          <cell r="F10212" t="str">
            <v>130,40</v>
          </cell>
          <cell r="G10212" t="str">
            <v>130,40</v>
          </cell>
        </row>
        <row r="10213">
          <cell r="C10213">
            <v>37988</v>
          </cell>
          <cell r="D10213" t="str">
            <v>LUVA DE TRANSICAO, CPVC, SOLDAVEL, 54 MM X 2", PARA AGUA QUENTE PREDIAL</v>
          </cell>
          <cell r="E10213" t="str">
            <v xml:space="preserve">UN    </v>
          </cell>
          <cell r="F10213" t="str">
            <v>212,70</v>
          </cell>
          <cell r="G10213" t="str">
            <v>212,70</v>
          </cell>
        </row>
        <row r="10214">
          <cell r="C10214">
            <v>21120</v>
          </cell>
          <cell r="D10214" t="str">
            <v>LUVA DE TRANSICAO, CPVC, 15 MM X 1/2", PARA AGUA QUENTE PREDIAL</v>
          </cell>
          <cell r="E10214" t="str">
            <v xml:space="preserve">UN    </v>
          </cell>
          <cell r="F10214" t="str">
            <v>10,60</v>
          </cell>
          <cell r="G10214" t="str">
            <v>10,60</v>
          </cell>
        </row>
        <row r="10215">
          <cell r="C10215">
            <v>39318</v>
          </cell>
          <cell r="D10215" t="str">
            <v>LUVA DE TRANSICAO, CPVC, 22 MM X 1/2", PARA AGUA QUENTE</v>
          </cell>
          <cell r="E10215" t="str">
            <v xml:space="preserve">UN    </v>
          </cell>
          <cell r="F10215" t="str">
            <v>8,74</v>
          </cell>
          <cell r="G10215" t="str">
            <v>8,74</v>
          </cell>
        </row>
        <row r="10216">
          <cell r="C10216">
            <v>20162</v>
          </cell>
          <cell r="D10216" t="str">
            <v>LUVA DUPLA, PVC LEVE, DN 150 MM</v>
          </cell>
          <cell r="E10216" t="str">
            <v xml:space="preserve">UN    </v>
          </cell>
          <cell r="F10216" t="str">
            <v>23,06</v>
          </cell>
          <cell r="G10216" t="str">
            <v>23,06</v>
          </cell>
        </row>
        <row r="10217">
          <cell r="C10217">
            <v>40366</v>
          </cell>
          <cell r="D10217" t="str">
            <v>LUVA EM ACO CARBONO, SOLDAVEL, PRESSAO 3.000 LBS, DN 1 1/2"</v>
          </cell>
          <cell r="E10217" t="str">
            <v xml:space="preserve">UN    </v>
          </cell>
          <cell r="F10217" t="str">
            <v>40,29</v>
          </cell>
          <cell r="G10217" t="str">
            <v>40,29</v>
          </cell>
        </row>
        <row r="10218">
          <cell r="C10218">
            <v>40363</v>
          </cell>
          <cell r="D10218" t="str">
            <v>LUVA EM ACO CARBONO, SOLDAVEL, PRESSAO 3.000 LBS, DN 1 1/4"</v>
          </cell>
          <cell r="E10218" t="str">
            <v xml:space="preserve">UN    </v>
          </cell>
          <cell r="F10218" t="str">
            <v>31,51</v>
          </cell>
          <cell r="G10218" t="str">
            <v>31,51</v>
          </cell>
        </row>
        <row r="10219">
          <cell r="C10219">
            <v>40354</v>
          </cell>
          <cell r="D10219" t="str">
            <v>LUVA EM ACO CARBONO, SOLDAVEL, PRESSAO 3.000 LBS, DN 1/2"</v>
          </cell>
          <cell r="E10219" t="str">
            <v xml:space="preserve">UN    </v>
          </cell>
          <cell r="F10219" t="str">
            <v>13,72</v>
          </cell>
          <cell r="G10219" t="str">
            <v>13,72</v>
          </cell>
        </row>
        <row r="10220">
          <cell r="C10220">
            <v>40360</v>
          </cell>
          <cell r="D10220" t="str">
            <v>LUVA EM ACO CARBONO, SOLDAVEL, PRESSAO 3.000 LBS, DN 1"</v>
          </cell>
          <cell r="E10220" t="str">
            <v xml:space="preserve">UN    </v>
          </cell>
          <cell r="F10220" t="str">
            <v>20,66</v>
          </cell>
          <cell r="G10220" t="str">
            <v>20,66</v>
          </cell>
        </row>
        <row r="10221">
          <cell r="C10221">
            <v>40372</v>
          </cell>
          <cell r="D10221" t="str">
            <v>LUVA EM ACO CARBONO, SOLDAVEL, PRESSAO 3.000 LBS, DN 2 1/2"</v>
          </cell>
          <cell r="E10221" t="str">
            <v xml:space="preserve">UN    </v>
          </cell>
          <cell r="F10221" t="str">
            <v>127,58</v>
          </cell>
          <cell r="G10221" t="str">
            <v>127,58</v>
          </cell>
        </row>
        <row r="10222">
          <cell r="C10222">
            <v>40369</v>
          </cell>
          <cell r="D10222" t="str">
            <v>LUVA EM ACO CARBONO, SOLDAVEL, PRESSAO 3.000 LBS, DN 2"</v>
          </cell>
          <cell r="E10222" t="str">
            <v xml:space="preserve">UN    </v>
          </cell>
          <cell r="F10222" t="str">
            <v>63,50</v>
          </cell>
          <cell r="G10222" t="str">
            <v>63,50</v>
          </cell>
        </row>
        <row r="10223">
          <cell r="C10223">
            <v>40357</v>
          </cell>
          <cell r="D10223" t="str">
            <v>LUVA EM ACO CARBONO, SOLDAVEL, PRESSAO 3.000 LBS, DN 3/4"</v>
          </cell>
          <cell r="E10223" t="str">
            <v xml:space="preserve">UN    </v>
          </cell>
          <cell r="F10223" t="str">
            <v>15,39</v>
          </cell>
          <cell r="G10223" t="str">
            <v>15,39</v>
          </cell>
        </row>
        <row r="10224">
          <cell r="C10224">
            <v>40375</v>
          </cell>
          <cell r="D10224" t="str">
            <v>LUVA EM ACO CARBONO, SOLDAVEL, PRESSAO 3.000 LBS, DN 3"</v>
          </cell>
          <cell r="E10224" t="str">
            <v xml:space="preserve">UN    </v>
          </cell>
          <cell r="F10224" t="str">
            <v>172,71</v>
          </cell>
          <cell r="G10224" t="str">
            <v>172,71</v>
          </cell>
        </row>
        <row r="10225">
          <cell r="C10225">
            <v>1893</v>
          </cell>
          <cell r="D10225" t="str">
            <v>LUVA EM PVC RIGIDO ROSCAVEL, DE 1 1/2", PARA ELETRODUTO</v>
          </cell>
          <cell r="E10225" t="str">
            <v xml:space="preserve">UN    </v>
          </cell>
          <cell r="F10225" t="str">
            <v>4,51</v>
          </cell>
          <cell r="G10225" t="str">
            <v>4,51</v>
          </cell>
        </row>
        <row r="10226">
          <cell r="C10226">
            <v>1902</v>
          </cell>
          <cell r="D10226" t="str">
            <v>LUVA EM PVC RIGIDO ROSCAVEL, DE 1 1/4", PARA ELETRODUTO</v>
          </cell>
          <cell r="E10226" t="str">
            <v xml:space="preserve">UN    </v>
          </cell>
          <cell r="F10226" t="str">
            <v>3,29</v>
          </cell>
          <cell r="G10226" t="str">
            <v>3,29</v>
          </cell>
        </row>
        <row r="10227">
          <cell r="C10227">
            <v>1901</v>
          </cell>
          <cell r="D10227" t="str">
            <v>LUVA EM PVC RIGIDO ROSCAVEL, DE 1/2", PARA ELETRODUTO</v>
          </cell>
          <cell r="E10227" t="str">
            <v xml:space="preserve">UN    </v>
          </cell>
          <cell r="F10227" t="str">
            <v>1,02</v>
          </cell>
          <cell r="G10227" t="str">
            <v>1,02</v>
          </cell>
        </row>
        <row r="10228">
          <cell r="C10228">
            <v>1892</v>
          </cell>
          <cell r="D10228" t="str">
            <v>LUVA EM PVC RIGIDO ROSCAVEL, DE 1", PARA ELETRODUTO</v>
          </cell>
          <cell r="E10228" t="str">
            <v xml:space="preserve">UN    </v>
          </cell>
          <cell r="F10228" t="str">
            <v>2,12</v>
          </cell>
          <cell r="G10228" t="str">
            <v>2,12</v>
          </cell>
        </row>
        <row r="10229">
          <cell r="C10229">
            <v>1907</v>
          </cell>
          <cell r="D10229" t="str">
            <v>LUVA EM PVC RIGIDO ROSCAVEL, DE 2 1/2", PARA ELETRODUTO</v>
          </cell>
          <cell r="E10229" t="str">
            <v xml:space="preserve">UN    </v>
          </cell>
          <cell r="F10229" t="str">
            <v>14,54</v>
          </cell>
          <cell r="G10229" t="str">
            <v>14,54</v>
          </cell>
        </row>
        <row r="10230">
          <cell r="C10230">
            <v>1894</v>
          </cell>
          <cell r="D10230" t="str">
            <v>LUVA EM PVC RIGIDO ROSCAVEL, DE 2", PARA ELETRODUTO</v>
          </cell>
          <cell r="E10230" t="str">
            <v xml:space="preserve">UN    </v>
          </cell>
          <cell r="F10230" t="str">
            <v>6,54</v>
          </cell>
          <cell r="G10230" t="str">
            <v>6,54</v>
          </cell>
        </row>
        <row r="10231">
          <cell r="C10231">
            <v>1891</v>
          </cell>
          <cell r="D10231" t="str">
            <v>LUVA EM PVC RIGIDO ROSCAVEL, DE 3/4", PARA ELETRODUTO</v>
          </cell>
          <cell r="E10231" t="str">
            <v xml:space="preserve">UN    </v>
          </cell>
          <cell r="F10231" t="str">
            <v>1,51</v>
          </cell>
          <cell r="G10231" t="str">
            <v>1,51</v>
          </cell>
        </row>
        <row r="10232">
          <cell r="C10232">
            <v>1896</v>
          </cell>
          <cell r="D10232" t="str">
            <v>LUVA EM PVC RIGIDO ROSCAVEL, DE 3", PARA ELETRODUTO</v>
          </cell>
          <cell r="E10232" t="str">
            <v xml:space="preserve">UN    </v>
          </cell>
          <cell r="F10232" t="str">
            <v>19,51</v>
          </cell>
          <cell r="G10232" t="str">
            <v>19,51</v>
          </cell>
        </row>
        <row r="10233">
          <cell r="C10233">
            <v>1895</v>
          </cell>
          <cell r="D10233" t="str">
            <v>LUVA EM PVC RIGIDO ROSCAVEL, DE 4", PARA ELETRODUTO</v>
          </cell>
          <cell r="E10233" t="str">
            <v xml:space="preserve">UN    </v>
          </cell>
          <cell r="F10233" t="str">
            <v>34,30</v>
          </cell>
          <cell r="G10233" t="str">
            <v>34,30</v>
          </cell>
        </row>
        <row r="10234">
          <cell r="C10234">
            <v>2641</v>
          </cell>
          <cell r="D10234" t="str">
            <v>LUVA PARA ELETRODUTO, EM ACO GALVANIZADO ELETROLITICO, DIAMETRO DE 100 MM (4")</v>
          </cell>
          <cell r="E10234" t="str">
            <v xml:space="preserve">UN    </v>
          </cell>
          <cell r="F10234" t="str">
            <v>33,59</v>
          </cell>
          <cell r="G10234" t="str">
            <v>33,59</v>
          </cell>
        </row>
        <row r="10235">
          <cell r="C10235">
            <v>2636</v>
          </cell>
          <cell r="D10235" t="str">
            <v>LUVA PARA ELETRODUTO, EM ACO GALVANIZADO ELETROLITICO, DIAMETRO DE 15 MM (1/2")</v>
          </cell>
          <cell r="E10235" t="str">
            <v xml:space="preserve">UN    </v>
          </cell>
          <cell r="F10235" t="str">
            <v>2,16</v>
          </cell>
          <cell r="G10235" t="str">
            <v>2,16</v>
          </cell>
        </row>
        <row r="10236">
          <cell r="C10236">
            <v>2637</v>
          </cell>
          <cell r="D10236" t="str">
            <v>LUVA PARA ELETRODUTO, EM ACO GALVANIZADO ELETROLITICO, DIAMETRO DE 20 MM (3/4")</v>
          </cell>
          <cell r="E10236" t="str">
            <v xml:space="preserve">UN    </v>
          </cell>
          <cell r="F10236" t="str">
            <v>2,30</v>
          </cell>
          <cell r="G10236" t="str">
            <v>2,30</v>
          </cell>
        </row>
        <row r="10237">
          <cell r="C10237">
            <v>2638</v>
          </cell>
          <cell r="D10237" t="str">
            <v>LUVA PARA ELETRODUTO, EM ACO GALVANIZADO ELETROLITICO, DIAMETRO DE 25 MM (1")</v>
          </cell>
          <cell r="E10237" t="str">
            <v xml:space="preserve">UN    </v>
          </cell>
          <cell r="F10237" t="str">
            <v>2,68</v>
          </cell>
          <cell r="G10237" t="str">
            <v>2,68</v>
          </cell>
        </row>
        <row r="10238">
          <cell r="C10238">
            <v>2639</v>
          </cell>
          <cell r="D10238" t="str">
            <v>LUVA PARA ELETRODUTO, EM ACO GALVANIZADO ELETROLITICO, DIAMETRO DE 32 MM (1 1/4")</v>
          </cell>
          <cell r="E10238" t="str">
            <v xml:space="preserve">UN    </v>
          </cell>
          <cell r="F10238" t="str">
            <v>4,75</v>
          </cell>
          <cell r="G10238" t="str">
            <v>4,75</v>
          </cell>
        </row>
        <row r="10239">
          <cell r="C10239">
            <v>2644</v>
          </cell>
          <cell r="D10239" t="str">
            <v>LUVA PARA ELETRODUTO, EM ACO GALVANIZADO ELETROLITICO, DIAMETRO DE 40 MM (1 1/2")</v>
          </cell>
          <cell r="E10239" t="str">
            <v xml:space="preserve">UN    </v>
          </cell>
          <cell r="F10239" t="str">
            <v>6,87</v>
          </cell>
          <cell r="G10239" t="str">
            <v>6,87</v>
          </cell>
        </row>
        <row r="10240">
          <cell r="C10240">
            <v>2643</v>
          </cell>
          <cell r="D10240" t="str">
            <v>LUVA PARA ELETRODUTO, EM ACO GALVANIZADO ELETROLITICO, DIAMETRO DE 50 MM (2")</v>
          </cell>
          <cell r="E10240" t="str">
            <v xml:space="preserve">UN    </v>
          </cell>
          <cell r="F10240" t="str">
            <v>9,58</v>
          </cell>
          <cell r="G10240" t="str">
            <v>9,58</v>
          </cell>
        </row>
        <row r="10241">
          <cell r="C10241">
            <v>2640</v>
          </cell>
          <cell r="D10241" t="str">
            <v>LUVA PARA ELETRODUTO, EM ACO GALVANIZADO ELETROLITICO, DIAMETRO DE 65 MM (2 1/2")</v>
          </cell>
          <cell r="E10241" t="str">
            <v xml:space="preserve">UN    </v>
          </cell>
          <cell r="F10241" t="str">
            <v>13,98</v>
          </cell>
          <cell r="G10241" t="str">
            <v>13,98</v>
          </cell>
        </row>
        <row r="10242">
          <cell r="C10242">
            <v>2642</v>
          </cell>
          <cell r="D10242" t="str">
            <v>LUVA PARA ELETRODUTO, EM ACO GALVANIZADO ELETROLITICO, DIAMETRO DE 80 MM (3")</v>
          </cell>
          <cell r="E10242" t="str">
            <v xml:space="preserve">UN    </v>
          </cell>
          <cell r="F10242" t="str">
            <v>21,29</v>
          </cell>
          <cell r="G10242" t="str">
            <v>21,29</v>
          </cell>
        </row>
        <row r="10243">
          <cell r="C10243">
            <v>38943</v>
          </cell>
          <cell r="D10243" t="str">
            <v>LUVA PARA TUBO PEX, METALICO, PARA CONEXAO COM ANEL DESLIZANTE, DN 16 MM</v>
          </cell>
          <cell r="E10243" t="str">
            <v xml:space="preserve">UN    </v>
          </cell>
          <cell r="F10243" t="str">
            <v>6,38</v>
          </cell>
          <cell r="G10243" t="str">
            <v>6,38</v>
          </cell>
        </row>
        <row r="10244">
          <cell r="C10244">
            <v>38944</v>
          </cell>
          <cell r="D10244" t="str">
            <v>LUVA PARA TUBO PEX, METALICO, PARA CONEXAO COM ANEL DESLIZANTE, DN 20 MM</v>
          </cell>
          <cell r="E10244" t="str">
            <v xml:space="preserve">UN    </v>
          </cell>
          <cell r="F10244" t="str">
            <v>9,87</v>
          </cell>
          <cell r="G10244" t="str">
            <v>9,87</v>
          </cell>
        </row>
        <row r="10245">
          <cell r="C10245">
            <v>38945</v>
          </cell>
          <cell r="D10245" t="str">
            <v>LUVA PARA TUBO PEX, METALICO, PARA CONEXAO COM ANEL DESLIZANTE, DN 25 MM</v>
          </cell>
          <cell r="E10245" t="str">
            <v xml:space="preserve">UN    </v>
          </cell>
          <cell r="F10245" t="str">
            <v>20,01</v>
          </cell>
          <cell r="G10245" t="str">
            <v>20,01</v>
          </cell>
        </row>
        <row r="10246">
          <cell r="C10246">
            <v>38946</v>
          </cell>
          <cell r="D10246" t="str">
            <v>LUVA PARA TUBO PEX, METALICO, PARA CONEXAO COM ANEL DESLIZANTE, DN 32 MM</v>
          </cell>
          <cell r="E10246" t="str">
            <v xml:space="preserve">UN    </v>
          </cell>
          <cell r="F10246" t="str">
            <v>29,84</v>
          </cell>
          <cell r="G10246" t="str">
            <v>29,84</v>
          </cell>
        </row>
        <row r="10247">
          <cell r="C10247">
            <v>39308</v>
          </cell>
          <cell r="D10247" t="str">
            <v>LUVA PARA TUBO PEX, PLASTICA, PARA CONEXAO COM CRIMPAGEM, DN 16 MM</v>
          </cell>
          <cell r="E10247" t="str">
            <v xml:space="preserve">UN    </v>
          </cell>
          <cell r="F10247" t="str">
            <v>13,01</v>
          </cell>
          <cell r="G10247" t="str">
            <v>13,01</v>
          </cell>
        </row>
        <row r="10248">
          <cell r="C10248">
            <v>39309</v>
          </cell>
          <cell r="D10248" t="str">
            <v>LUVA PARA TUBO PEX, PLASTICA, PARA CONEXAO COM CRIMPAGEM, DN 20 MM</v>
          </cell>
          <cell r="E10248" t="str">
            <v xml:space="preserve">UN    </v>
          </cell>
          <cell r="F10248" t="str">
            <v>18,82</v>
          </cell>
          <cell r="G10248" t="str">
            <v>18,82</v>
          </cell>
        </row>
        <row r="10249">
          <cell r="C10249">
            <v>39310</v>
          </cell>
          <cell r="D10249" t="str">
            <v>LUVA PARA TUBO PEX, PLASTICA, PARA CONEXAO COM CRIMPAGEM, DN 25 MM</v>
          </cell>
          <cell r="E10249" t="str">
            <v xml:space="preserve">UN    </v>
          </cell>
          <cell r="F10249" t="str">
            <v>28,51</v>
          </cell>
          <cell r="G10249" t="str">
            <v>28,51</v>
          </cell>
        </row>
        <row r="10250">
          <cell r="C10250">
            <v>39311</v>
          </cell>
          <cell r="D10250" t="str">
            <v>LUVA PARA TUBO PEX, PLASTICA, PARA CONEXAO COM CRIMPAGEM, DN 32 MM</v>
          </cell>
          <cell r="E10250" t="str">
            <v xml:space="preserve">UN    </v>
          </cell>
          <cell r="F10250" t="str">
            <v>42,86</v>
          </cell>
          <cell r="G10250" t="str">
            <v>42,86</v>
          </cell>
        </row>
        <row r="10251">
          <cell r="C10251">
            <v>39855</v>
          </cell>
          <cell r="D10251" t="str">
            <v>LUVA PASSANTE DE COBRE (REF 601) SEM ANEL DE SOLDA, BOLSA 15 MM</v>
          </cell>
          <cell r="E10251" t="str">
            <v xml:space="preserve">UN    </v>
          </cell>
          <cell r="F10251" t="str">
            <v>3,33</v>
          </cell>
          <cell r="G10251" t="str">
            <v>3,33</v>
          </cell>
        </row>
        <row r="10252">
          <cell r="C10252">
            <v>39856</v>
          </cell>
          <cell r="D10252" t="str">
            <v>LUVA PASSANTE DE COBRE (REF 601) SEM ANEL DE SOLDA, BOLSA 22 MM</v>
          </cell>
          <cell r="E10252" t="str">
            <v xml:space="preserve">UN    </v>
          </cell>
          <cell r="F10252" t="str">
            <v>7,86</v>
          </cell>
          <cell r="G10252" t="str">
            <v>7,86</v>
          </cell>
        </row>
        <row r="10253">
          <cell r="C10253">
            <v>39857</v>
          </cell>
          <cell r="D10253" t="str">
            <v>LUVA PASSANTE DE COBRE (REF 601) SEM ANEL DE SOLDA, BOLSA 28 MM</v>
          </cell>
          <cell r="E10253" t="str">
            <v xml:space="preserve">UN    </v>
          </cell>
          <cell r="F10253" t="str">
            <v>12,72</v>
          </cell>
          <cell r="G10253" t="str">
            <v>12,72</v>
          </cell>
        </row>
        <row r="10254">
          <cell r="C10254">
            <v>39858</v>
          </cell>
          <cell r="D10254" t="str">
            <v>LUVA PASSANTE DE COBRE (REF 601) SEM ANEL DE SOLDA, BOLSA 35 MM</v>
          </cell>
          <cell r="E10254" t="str">
            <v xml:space="preserve">UN    </v>
          </cell>
          <cell r="F10254" t="str">
            <v>28,23</v>
          </cell>
          <cell r="G10254" t="str">
            <v>28,23</v>
          </cell>
        </row>
        <row r="10255">
          <cell r="C10255">
            <v>39859</v>
          </cell>
          <cell r="D10255" t="str">
            <v>LUVA PASSANTE DE COBRE (REF 601) SEM ANEL DE SOLDA, BOLSA 42 MM</v>
          </cell>
          <cell r="E10255" t="str">
            <v xml:space="preserve">UN    </v>
          </cell>
          <cell r="F10255" t="str">
            <v>43,52</v>
          </cell>
          <cell r="G10255" t="str">
            <v>43,52</v>
          </cell>
        </row>
        <row r="10256">
          <cell r="C10256">
            <v>39860</v>
          </cell>
          <cell r="D10256" t="str">
            <v>LUVA PASSANTE DE COBRE (REF 601) SEM ANEL DE SOLDA, BOLSA 54 MM</v>
          </cell>
          <cell r="E10256" t="str">
            <v xml:space="preserve">UN    </v>
          </cell>
          <cell r="F10256" t="str">
            <v>66,78</v>
          </cell>
          <cell r="G10256" t="str">
            <v>66,78</v>
          </cell>
        </row>
        <row r="10257">
          <cell r="C10257">
            <v>39861</v>
          </cell>
          <cell r="D10257" t="str">
            <v>LUVA PASSANTE DE COBRE (REF 601) SEM ANEL DE SOLDA, BOLSA 66 MM</v>
          </cell>
          <cell r="E10257" t="str">
            <v xml:space="preserve">UN    </v>
          </cell>
          <cell r="F10257" t="str">
            <v>190,68</v>
          </cell>
          <cell r="G10257" t="str">
            <v>190,68</v>
          </cell>
        </row>
        <row r="10258">
          <cell r="C10258">
            <v>38447</v>
          </cell>
          <cell r="D10258" t="str">
            <v>LUVA PPR, SOLDAVEL, DN 110 MM, PARA AGUA QUENTE PREDIAL</v>
          </cell>
          <cell r="E10258" t="str">
            <v xml:space="preserve">UN    </v>
          </cell>
          <cell r="F10258" t="str">
            <v>133,90</v>
          </cell>
          <cell r="G10258" t="str">
            <v>133,90</v>
          </cell>
        </row>
        <row r="10259">
          <cell r="C10259">
            <v>36320</v>
          </cell>
          <cell r="D10259" t="str">
            <v>LUVA PPR, SOLDAVEL, DN 20 MM, PARA AGUA QUENTE PREDIAL</v>
          </cell>
          <cell r="E10259" t="str">
            <v xml:space="preserve">UN    </v>
          </cell>
          <cell r="F10259" t="str">
            <v>1,94</v>
          </cell>
          <cell r="G10259" t="str">
            <v>1,94</v>
          </cell>
        </row>
        <row r="10260">
          <cell r="C10260">
            <v>36324</v>
          </cell>
          <cell r="D10260" t="str">
            <v>LUVA PPR, SOLDAVEL, DN 25 MM, PARA AGUA QUENTE PREDIAL</v>
          </cell>
          <cell r="E10260" t="str">
            <v xml:space="preserve">UN    </v>
          </cell>
          <cell r="F10260" t="str">
            <v>2,94</v>
          </cell>
          <cell r="G10260" t="str">
            <v>2,94</v>
          </cell>
        </row>
        <row r="10261">
          <cell r="C10261">
            <v>38441</v>
          </cell>
          <cell r="D10261" t="str">
            <v>LUVA PPR, SOLDAVEL, DN 32 MM, PARA AGUA QUENTE PREDIAL</v>
          </cell>
          <cell r="E10261" t="str">
            <v xml:space="preserve">UN    </v>
          </cell>
          <cell r="F10261" t="str">
            <v>3,86</v>
          </cell>
          <cell r="G10261" t="str">
            <v>3,86</v>
          </cell>
        </row>
        <row r="10262">
          <cell r="C10262">
            <v>38442</v>
          </cell>
          <cell r="D10262" t="str">
            <v>LUVA PPR, SOLDAVEL, DN 40 MM, PARA AGUA QUENTE PREDIAL</v>
          </cell>
          <cell r="E10262" t="str">
            <v xml:space="preserve">UN    </v>
          </cell>
          <cell r="F10262" t="str">
            <v>9,82</v>
          </cell>
          <cell r="G10262" t="str">
            <v>9,82</v>
          </cell>
        </row>
        <row r="10263">
          <cell r="C10263">
            <v>38443</v>
          </cell>
          <cell r="D10263" t="str">
            <v>LUVA PPR, SOLDAVEL, DN 50 MM, PARA AGUA QUENTE PREDIAL</v>
          </cell>
          <cell r="E10263" t="str">
            <v xml:space="preserve">UN    </v>
          </cell>
          <cell r="F10263" t="str">
            <v>14,83</v>
          </cell>
          <cell r="G10263" t="str">
            <v>14,83</v>
          </cell>
        </row>
        <row r="10264">
          <cell r="C10264">
            <v>38444</v>
          </cell>
          <cell r="D10264" t="str">
            <v>LUVA PPR, SOLDAVEL, DN 63 MM, PARA AGUA QUENTE PREDIAL</v>
          </cell>
          <cell r="E10264" t="str">
            <v xml:space="preserve">UN    </v>
          </cell>
          <cell r="F10264" t="str">
            <v>22,08</v>
          </cell>
          <cell r="G10264" t="str">
            <v>22,08</v>
          </cell>
        </row>
        <row r="10265">
          <cell r="C10265">
            <v>38445</v>
          </cell>
          <cell r="D10265" t="str">
            <v>LUVA PPR, SOLDAVEL, DN 75 MM, PARA AGUA QUENTE PREDIAL</v>
          </cell>
          <cell r="E10265" t="str">
            <v xml:space="preserve">UN    </v>
          </cell>
          <cell r="F10265" t="str">
            <v>51,85</v>
          </cell>
          <cell r="G10265" t="str">
            <v>51,85</v>
          </cell>
        </row>
        <row r="10266">
          <cell r="C10266">
            <v>38446</v>
          </cell>
          <cell r="D10266" t="str">
            <v>LUVA PPR, SOLDAVEL, DN 90 MM, PARA AGUA QUENTE PREDIAL</v>
          </cell>
          <cell r="E10266" t="str">
            <v xml:space="preserve">UN    </v>
          </cell>
          <cell r="F10266" t="str">
            <v>83,68</v>
          </cell>
          <cell r="G10266" t="str">
            <v>83,68</v>
          </cell>
        </row>
        <row r="10267">
          <cell r="C10267">
            <v>3867</v>
          </cell>
          <cell r="D10267" t="str">
            <v>LUVA PVC SOLDAVEL, 110 MM, PARA AGUA FRIA PREDIAL</v>
          </cell>
          <cell r="E10267" t="str">
            <v xml:space="preserve">UN    </v>
          </cell>
          <cell r="F10267" t="str">
            <v>114,16</v>
          </cell>
          <cell r="G10267" t="str">
            <v>114,16</v>
          </cell>
        </row>
        <row r="10268">
          <cell r="C10268">
            <v>3861</v>
          </cell>
          <cell r="D10268" t="str">
            <v>LUVA PVC SOLDAVEL, 20 MM, PARA AGUA FRIA PREDIAL</v>
          </cell>
          <cell r="E10268" t="str">
            <v xml:space="preserve">UN    </v>
          </cell>
          <cell r="F10268" t="str">
            <v>0,95</v>
          </cell>
          <cell r="G10268" t="str">
            <v>0,95</v>
          </cell>
        </row>
        <row r="10269">
          <cell r="C10269">
            <v>3904</v>
          </cell>
          <cell r="D10269" t="str">
            <v>LUVA PVC SOLDAVEL, 25 MM, PARA AGUA FRIA PREDIAL</v>
          </cell>
          <cell r="E10269" t="str">
            <v xml:space="preserve">UN    </v>
          </cell>
          <cell r="F10269" t="str">
            <v>1,16</v>
          </cell>
          <cell r="G10269" t="str">
            <v>1,16</v>
          </cell>
        </row>
        <row r="10270">
          <cell r="C10270">
            <v>3903</v>
          </cell>
          <cell r="D10270" t="str">
            <v>LUVA PVC SOLDAVEL, 32 MM, PARA AGUA FRIA PREDIAL</v>
          </cell>
          <cell r="E10270" t="str">
            <v xml:space="preserve">UN    </v>
          </cell>
          <cell r="F10270" t="str">
            <v>2,84</v>
          </cell>
          <cell r="G10270" t="str">
            <v>2,84</v>
          </cell>
        </row>
        <row r="10271">
          <cell r="C10271">
            <v>3862</v>
          </cell>
          <cell r="D10271" t="str">
            <v>LUVA PVC SOLDAVEL, 40 MM, PARA AGUA FRIA PREDIAL</v>
          </cell>
          <cell r="E10271" t="str">
            <v xml:space="preserve">UN    </v>
          </cell>
          <cell r="F10271" t="str">
            <v>5,78</v>
          </cell>
          <cell r="G10271" t="str">
            <v>5,78</v>
          </cell>
        </row>
        <row r="10272">
          <cell r="C10272">
            <v>3863</v>
          </cell>
          <cell r="D10272" t="str">
            <v>LUVA PVC SOLDAVEL, 50 MM, PARA AGUA FRIA PREDIAL</v>
          </cell>
          <cell r="E10272" t="str">
            <v xml:space="preserve">UN    </v>
          </cell>
          <cell r="F10272" t="str">
            <v>6,78</v>
          </cell>
          <cell r="G10272" t="str">
            <v>6,78</v>
          </cell>
        </row>
        <row r="10273">
          <cell r="C10273">
            <v>3864</v>
          </cell>
          <cell r="D10273" t="str">
            <v>LUVA PVC SOLDAVEL, 60 MM, PARA AGUA FRIA PREDIAL</v>
          </cell>
          <cell r="E10273" t="str">
            <v xml:space="preserve">UN    </v>
          </cell>
          <cell r="F10273" t="str">
            <v>17,67</v>
          </cell>
          <cell r="G10273" t="str">
            <v>17,67</v>
          </cell>
        </row>
        <row r="10274">
          <cell r="C10274">
            <v>3865</v>
          </cell>
          <cell r="D10274" t="str">
            <v>LUVA PVC SOLDAVEL, 75 MM, PARA AGUA FRIA PREDIAL</v>
          </cell>
          <cell r="E10274" t="str">
            <v xml:space="preserve">UN    </v>
          </cell>
          <cell r="F10274" t="str">
            <v>30,75</v>
          </cell>
          <cell r="G10274" t="str">
            <v>30,75</v>
          </cell>
        </row>
        <row r="10275">
          <cell r="C10275">
            <v>3866</v>
          </cell>
          <cell r="D10275" t="str">
            <v>LUVA PVC SOLDAVEL, 85 MM, PARA AGUA FRIA PREDIAL</v>
          </cell>
          <cell r="E10275" t="str">
            <v xml:space="preserve">UN    </v>
          </cell>
          <cell r="F10275" t="str">
            <v>70,37</v>
          </cell>
          <cell r="G10275" t="str">
            <v>70,37</v>
          </cell>
        </row>
        <row r="10276">
          <cell r="C10276">
            <v>3902</v>
          </cell>
          <cell r="D10276" t="str">
            <v>LUVA PVC, ROSCAVEL,  2 1/2",  AGUA FRIA PREDIAL</v>
          </cell>
          <cell r="E10276" t="str">
            <v xml:space="preserve">UN    </v>
          </cell>
          <cell r="F10276" t="str">
            <v>34,22</v>
          </cell>
          <cell r="G10276" t="str">
            <v>34,22</v>
          </cell>
        </row>
        <row r="10277">
          <cell r="C10277">
            <v>3878</v>
          </cell>
          <cell r="D10277" t="str">
            <v>LUVA PVC, ROSCAVEL, 1 1/2",  AGUA FRIA PREDIAL</v>
          </cell>
          <cell r="E10277" t="str">
            <v xml:space="preserve">UN    </v>
          </cell>
          <cell r="F10277" t="str">
            <v>10,81</v>
          </cell>
          <cell r="G10277" t="str">
            <v>10,81</v>
          </cell>
        </row>
        <row r="10278">
          <cell r="C10278">
            <v>3877</v>
          </cell>
          <cell r="D10278" t="str">
            <v>LUVA PVC, ROSCAVEL, 1 1/4", AGUA FRIA PREDIAL</v>
          </cell>
          <cell r="E10278" t="str">
            <v xml:space="preserve">UN    </v>
          </cell>
          <cell r="F10278" t="str">
            <v>9,88</v>
          </cell>
          <cell r="G10278" t="str">
            <v>9,88</v>
          </cell>
        </row>
        <row r="10279">
          <cell r="C10279">
            <v>3879</v>
          </cell>
          <cell r="D10279" t="str">
            <v>LUVA PVC, ROSCAVEL, 2",  AGUA FRIA PREDIAL</v>
          </cell>
          <cell r="E10279" t="str">
            <v xml:space="preserve">UN    </v>
          </cell>
          <cell r="F10279" t="str">
            <v>21,81</v>
          </cell>
          <cell r="G10279" t="str">
            <v>21,81</v>
          </cell>
        </row>
        <row r="10280">
          <cell r="C10280">
            <v>3880</v>
          </cell>
          <cell r="D10280" t="str">
            <v>LUVA PVC, ROSCAVEL, 3", AGUA FRIA PREDIAL</v>
          </cell>
          <cell r="E10280" t="str">
            <v xml:space="preserve">UN    </v>
          </cell>
          <cell r="F10280" t="str">
            <v>49,21</v>
          </cell>
          <cell r="G10280" t="str">
            <v>49,21</v>
          </cell>
        </row>
        <row r="10281">
          <cell r="C10281">
            <v>12892</v>
          </cell>
          <cell r="D10281" t="str">
            <v>LUVA RASPA DE COURO, CANO CURTO (PUNHO *7* CM)</v>
          </cell>
          <cell r="E10281" t="str">
            <v xml:space="preserve">PAR   </v>
          </cell>
          <cell r="F10281" t="str">
            <v>14,26</v>
          </cell>
          <cell r="G10281" t="str">
            <v>14,26</v>
          </cell>
        </row>
        <row r="10282">
          <cell r="C10282">
            <v>3883</v>
          </cell>
          <cell r="D10282" t="str">
            <v>LUVA ROSCAVEL, PVC, 1/2", AGUA FRIA PREDIAL</v>
          </cell>
          <cell r="E10282" t="str">
            <v xml:space="preserve">UN    </v>
          </cell>
          <cell r="F10282" t="str">
            <v>2,28</v>
          </cell>
          <cell r="G10282" t="str">
            <v>2,28</v>
          </cell>
        </row>
        <row r="10283">
          <cell r="C10283">
            <v>3876</v>
          </cell>
          <cell r="D10283" t="str">
            <v>LUVA ROSCAVEL, PVC, 1", AGUA FRIA PREDIAL</v>
          </cell>
          <cell r="E10283" t="str">
            <v xml:space="preserve">UN    </v>
          </cell>
          <cell r="F10283" t="str">
            <v>5,69</v>
          </cell>
          <cell r="G10283" t="str">
            <v>5,69</v>
          </cell>
        </row>
        <row r="10284">
          <cell r="C10284">
            <v>3884</v>
          </cell>
          <cell r="D10284" t="str">
            <v>LUVA ROSCAVEL, PVC, 3/4", AGUA FRIA PREDIAL</v>
          </cell>
          <cell r="E10284" t="str">
            <v xml:space="preserve">UN    </v>
          </cell>
          <cell r="F10284" t="str">
            <v>3,41</v>
          </cell>
          <cell r="G10284" t="str">
            <v>3,41</v>
          </cell>
        </row>
        <row r="10285">
          <cell r="C10285">
            <v>3837</v>
          </cell>
          <cell r="D10285" t="str">
            <v>LUVA SIMPLES, PVC PBA, JE, DN 100 / DE 110 MM, PARA REDE AGUA (NBR 10351)</v>
          </cell>
          <cell r="E10285" t="str">
            <v xml:space="preserve">UN    </v>
          </cell>
          <cell r="F10285" t="str">
            <v>62,94</v>
          </cell>
          <cell r="G10285" t="str">
            <v>62,94</v>
          </cell>
        </row>
        <row r="10286">
          <cell r="C10286">
            <v>3845</v>
          </cell>
          <cell r="D10286" t="str">
            <v>LUVA SIMPLES, PVC PBA, JE, DN 50 / DE 60 MM, PARA REDE AGUA (NBR 10351)</v>
          </cell>
          <cell r="E10286" t="str">
            <v xml:space="preserve">UN    </v>
          </cell>
          <cell r="F10286" t="str">
            <v>22,99</v>
          </cell>
          <cell r="G10286" t="str">
            <v>22,99</v>
          </cell>
        </row>
        <row r="10287">
          <cell r="C10287">
            <v>11045</v>
          </cell>
          <cell r="D10287" t="str">
            <v>LUVA SIMPLES, PVC PBA, JE, DN 75 / DE 85 MM, PARA REDE AGUA (NBR 10351)</v>
          </cell>
          <cell r="E10287" t="str">
            <v xml:space="preserve">UN    </v>
          </cell>
          <cell r="F10287" t="str">
            <v>44,35</v>
          </cell>
          <cell r="G10287" t="str">
            <v>44,35</v>
          </cell>
        </row>
        <row r="10288">
          <cell r="C10288">
            <v>20170</v>
          </cell>
          <cell r="D10288" t="str">
            <v>LUVA SIMPLES, PVC SERIE R, 100 MM, PARA ESGOTO OU AGUAS PLUVIAIS PREDIAIS</v>
          </cell>
          <cell r="E10288" t="str">
            <v xml:space="preserve">UN    </v>
          </cell>
          <cell r="F10288" t="str">
            <v>18,69</v>
          </cell>
          <cell r="G10288" t="str">
            <v>18,69</v>
          </cell>
        </row>
        <row r="10289">
          <cell r="C10289">
            <v>20171</v>
          </cell>
          <cell r="D10289" t="str">
            <v>LUVA SIMPLES, PVC SERIE R, 150 MM, PARA ESGOTO OU AGUAS PLUVIAIS PREDIAIS</v>
          </cell>
          <cell r="E10289" t="str">
            <v xml:space="preserve">UN    </v>
          </cell>
          <cell r="F10289" t="str">
            <v>55,52</v>
          </cell>
          <cell r="G10289" t="str">
            <v>55,52</v>
          </cell>
        </row>
        <row r="10290">
          <cell r="C10290">
            <v>20167</v>
          </cell>
          <cell r="D10290" t="str">
            <v>LUVA SIMPLES, PVC SERIE R, 40 MM, PARA ESGOTO OU AGUAS PLUVIAIS PREDIAIS</v>
          </cell>
          <cell r="E10290" t="str">
            <v xml:space="preserve">UN    </v>
          </cell>
          <cell r="F10290" t="str">
            <v>6,94</v>
          </cell>
          <cell r="G10290" t="str">
            <v>6,94</v>
          </cell>
        </row>
        <row r="10291">
          <cell r="C10291">
            <v>20168</v>
          </cell>
          <cell r="D10291" t="str">
            <v>LUVA SIMPLES, PVC SERIE R, 50 MM, PARA ESGOTO OU AGUAS PLUVIAIS PREDIAIS</v>
          </cell>
          <cell r="E10291" t="str">
            <v xml:space="preserve">UN    </v>
          </cell>
          <cell r="F10291" t="str">
            <v>10,89</v>
          </cell>
          <cell r="G10291" t="str">
            <v>10,89</v>
          </cell>
        </row>
        <row r="10292">
          <cell r="C10292">
            <v>20169</v>
          </cell>
          <cell r="D10292" t="str">
            <v>LUVA SIMPLES, PVC SERIE R, 75 MM, PARA ESGOTO OU AGUAS PLUVIAIS PREDIAIS</v>
          </cell>
          <cell r="E10292" t="str">
            <v xml:space="preserve">UN    </v>
          </cell>
          <cell r="F10292" t="str">
            <v>15,42</v>
          </cell>
          <cell r="G10292" t="str">
            <v>15,42</v>
          </cell>
        </row>
        <row r="10293">
          <cell r="C10293">
            <v>3899</v>
          </cell>
          <cell r="D10293" t="str">
            <v>LUVA SIMPLES, PVC, SOLDAVEL, DN 100 MM, SERIE NORMAL, PARA ESGOTO PREDIAL</v>
          </cell>
          <cell r="E10293" t="str">
            <v xml:space="preserve">UN    </v>
          </cell>
          <cell r="F10293" t="str">
            <v>8,16</v>
          </cell>
          <cell r="G10293" t="str">
            <v>8,16</v>
          </cell>
        </row>
        <row r="10294">
          <cell r="C10294">
            <v>38676</v>
          </cell>
          <cell r="D10294" t="str">
            <v>LUVA SIMPLES, PVC, SOLDAVEL, DN 150 MM, SERIE NORMAL, PARA ESGOTO PREDIAL</v>
          </cell>
          <cell r="E10294" t="str">
            <v xml:space="preserve">UN    </v>
          </cell>
          <cell r="F10294" t="str">
            <v>39,50</v>
          </cell>
          <cell r="G10294" t="str">
            <v>39,50</v>
          </cell>
        </row>
        <row r="10295">
          <cell r="C10295">
            <v>3897</v>
          </cell>
          <cell r="D10295" t="str">
            <v>LUVA SIMPLES, PVC, SOLDAVEL, DN 40 MM, SERIE NORMAL, PARA ESGOTO PREDIAL</v>
          </cell>
          <cell r="E10295" t="str">
            <v xml:space="preserve">UN    </v>
          </cell>
          <cell r="F10295" t="str">
            <v>1,72</v>
          </cell>
          <cell r="G10295" t="str">
            <v>1,72</v>
          </cell>
        </row>
        <row r="10296">
          <cell r="C10296">
            <v>3875</v>
          </cell>
          <cell r="D10296" t="str">
            <v>LUVA SIMPLES, PVC, SOLDAVEL, DN 50 MM, SERIE NORMAL, PARA ESGOTO PREDIAL</v>
          </cell>
          <cell r="E10296" t="str">
            <v xml:space="preserve">UN    </v>
          </cell>
          <cell r="F10296" t="str">
            <v>3,72</v>
          </cell>
          <cell r="G10296" t="str">
            <v>3,72</v>
          </cell>
        </row>
        <row r="10297">
          <cell r="C10297">
            <v>3898</v>
          </cell>
          <cell r="D10297" t="str">
            <v>LUVA SIMPLES, PVC, SOLDAVEL, DN 75 MM, SERIE NORMAL, PARA ESGOTO PREDIAL</v>
          </cell>
          <cell r="E10297" t="str">
            <v xml:space="preserve">UN    </v>
          </cell>
          <cell r="F10297" t="str">
            <v>7,04</v>
          </cell>
          <cell r="G10297" t="str">
            <v>7,04</v>
          </cell>
        </row>
        <row r="10298">
          <cell r="C10298">
            <v>3855</v>
          </cell>
          <cell r="D10298" t="str">
            <v>LUVA SOLDAVEL COM BUCHA DE LATAO, PVC, 20 MM X 1/2"</v>
          </cell>
          <cell r="E10298" t="str">
            <v xml:space="preserve">UN    </v>
          </cell>
          <cell r="F10298" t="str">
            <v>7,55</v>
          </cell>
          <cell r="G10298" t="str">
            <v>7,55</v>
          </cell>
        </row>
        <row r="10299">
          <cell r="C10299">
            <v>3874</v>
          </cell>
          <cell r="D10299" t="str">
            <v>LUVA SOLDAVEL COM BUCHA DE LATAO, PVC, 25 MM X 1/2"</v>
          </cell>
          <cell r="E10299" t="str">
            <v xml:space="preserve">UN    </v>
          </cell>
          <cell r="F10299" t="str">
            <v>8,02</v>
          </cell>
          <cell r="G10299" t="str">
            <v>8,02</v>
          </cell>
        </row>
        <row r="10300">
          <cell r="C10300">
            <v>3870</v>
          </cell>
          <cell r="D10300" t="str">
            <v>LUVA SOLDAVEL COM BUCHA DE LATAO, PVC, 25 MM X 3/4"</v>
          </cell>
          <cell r="E10300" t="str">
            <v xml:space="preserve">UN    </v>
          </cell>
          <cell r="F10300" t="str">
            <v>9,96</v>
          </cell>
          <cell r="G10300" t="str">
            <v>9,96</v>
          </cell>
        </row>
        <row r="10301">
          <cell r="C10301">
            <v>38678</v>
          </cell>
          <cell r="D10301" t="str">
            <v>LUVA SOLDAVEL COM BUCHA DE LATAO, PVC, 32 MM X 1"</v>
          </cell>
          <cell r="E10301" t="str">
            <v xml:space="preserve">UN    </v>
          </cell>
          <cell r="F10301" t="str">
            <v>27,10</v>
          </cell>
          <cell r="G10301" t="str">
            <v>27,10</v>
          </cell>
        </row>
        <row r="10302">
          <cell r="C10302">
            <v>3859</v>
          </cell>
          <cell r="D10302" t="str">
            <v>LUVA SOLDAVEL COM ROSCA, PVC, 20 MM X 1/2", PARA AGUA FRIA PREDIAL</v>
          </cell>
          <cell r="E10302" t="str">
            <v xml:space="preserve">UN    </v>
          </cell>
          <cell r="F10302" t="str">
            <v>2,01</v>
          </cell>
          <cell r="G10302" t="str">
            <v>2,01</v>
          </cell>
        </row>
        <row r="10303">
          <cell r="C10303">
            <v>3856</v>
          </cell>
          <cell r="D10303" t="str">
            <v>LUVA SOLDAVEL COM ROSCA, PVC, 25 MM X 1/2", PARA AGUA FRIA PREDIAL</v>
          </cell>
          <cell r="E10303" t="str">
            <v xml:space="preserve">UN    </v>
          </cell>
          <cell r="F10303" t="str">
            <v>2,55</v>
          </cell>
          <cell r="G10303" t="str">
            <v>2,55</v>
          </cell>
        </row>
        <row r="10304">
          <cell r="C10304">
            <v>3906</v>
          </cell>
          <cell r="D10304" t="str">
            <v>LUVA SOLDAVEL COM ROSCA, PVC, 25 MM X 3/4", PARA AGUA FRIA PREDIAL</v>
          </cell>
          <cell r="E10304" t="str">
            <v xml:space="preserve">UN    </v>
          </cell>
          <cell r="F10304" t="str">
            <v>2,40</v>
          </cell>
          <cell r="G10304" t="str">
            <v>2,40</v>
          </cell>
        </row>
        <row r="10305">
          <cell r="C10305">
            <v>3860</v>
          </cell>
          <cell r="D10305" t="str">
            <v>LUVA SOLDAVEL COM ROSCA, PVC, 32 MM X 1", PARA AGUA FRIA PREDIAL</v>
          </cell>
          <cell r="E10305" t="str">
            <v xml:space="preserve">UN    </v>
          </cell>
          <cell r="F10305" t="str">
            <v>7,88</v>
          </cell>
          <cell r="G10305" t="str">
            <v>7,88</v>
          </cell>
        </row>
        <row r="10306">
          <cell r="C10306">
            <v>3905</v>
          </cell>
          <cell r="D10306" t="str">
            <v>LUVA SOLDAVEL COM ROSCA, PVC, 40 MM X 1 1/4", PARA AGUA FRIA PREDIAL</v>
          </cell>
          <cell r="E10306" t="str">
            <v xml:space="preserve">UN    </v>
          </cell>
          <cell r="F10306" t="str">
            <v>17,44</v>
          </cell>
          <cell r="G10306" t="str">
            <v>17,44</v>
          </cell>
        </row>
        <row r="10307">
          <cell r="C10307">
            <v>3871</v>
          </cell>
          <cell r="D10307" t="str">
            <v>LUVA SOLDAVEL COM ROSCA, PVC, 50 MM X 1 1/2", PARA AGUA FRIA PREDIAL</v>
          </cell>
          <cell r="E10307" t="str">
            <v xml:space="preserve">UN    </v>
          </cell>
          <cell r="F10307" t="str">
            <v>36,19</v>
          </cell>
          <cell r="G10307" t="str">
            <v>36,19</v>
          </cell>
        </row>
        <row r="10308">
          <cell r="C10308">
            <v>37429</v>
          </cell>
          <cell r="D10308" t="str">
            <v>LUVA, PEAD PE 100,  DE 400 MM, PARA ELETROFUSAO</v>
          </cell>
          <cell r="E10308" t="str">
            <v xml:space="preserve">UN    </v>
          </cell>
          <cell r="F10308" t="str">
            <v>2.927,43</v>
          </cell>
          <cell r="G10308" t="str">
            <v>2.927,43</v>
          </cell>
        </row>
        <row r="10309">
          <cell r="C10309">
            <v>37426</v>
          </cell>
          <cell r="D10309" t="str">
            <v>LUVA, PEAD PE 100,  DE 63 MM, PARA ELETROFUSAO</v>
          </cell>
          <cell r="E10309" t="str">
            <v xml:space="preserve">UN    </v>
          </cell>
          <cell r="F10309" t="str">
            <v>28,16</v>
          </cell>
          <cell r="G10309" t="str">
            <v>28,16</v>
          </cell>
        </row>
        <row r="10310">
          <cell r="C10310">
            <v>37427</v>
          </cell>
          <cell r="D10310" t="str">
            <v>LUVA, PEAD PE 100, DE 125 MM, PARA ELETROFUSAO</v>
          </cell>
          <cell r="E10310" t="str">
            <v xml:space="preserve">UN    </v>
          </cell>
          <cell r="F10310" t="str">
            <v>67,17</v>
          </cell>
          <cell r="G10310" t="str">
            <v>67,17</v>
          </cell>
        </row>
        <row r="10311">
          <cell r="C10311">
            <v>37424</v>
          </cell>
          <cell r="D10311" t="str">
            <v>LUVA, PEAD PE 100, DE 20 MM, PARA ELETROFUSAO</v>
          </cell>
          <cell r="E10311" t="str">
            <v xml:space="preserve">UN    </v>
          </cell>
          <cell r="F10311" t="str">
            <v>12,94</v>
          </cell>
          <cell r="G10311" t="str">
            <v>12,94</v>
          </cell>
        </row>
        <row r="10312">
          <cell r="C10312">
            <v>37428</v>
          </cell>
          <cell r="D10312" t="str">
            <v>LUVA, PEAD PE 100, DE 200 MM, PARA ELETROFUSAO</v>
          </cell>
          <cell r="E10312" t="str">
            <v xml:space="preserve">UN    </v>
          </cell>
          <cell r="F10312" t="str">
            <v>231,50</v>
          </cell>
          <cell r="G10312" t="str">
            <v>231,50</v>
          </cell>
        </row>
        <row r="10313">
          <cell r="C10313">
            <v>37425</v>
          </cell>
          <cell r="D10313" t="str">
            <v>LUVA, PEAD PE 100, DE 32 MM, PARA ELETROFUSAO</v>
          </cell>
          <cell r="E10313" t="str">
            <v xml:space="preserve">UN    </v>
          </cell>
          <cell r="F10313" t="str">
            <v>13,95</v>
          </cell>
          <cell r="G10313" t="str">
            <v>13,95</v>
          </cell>
        </row>
        <row r="10314">
          <cell r="C10314">
            <v>11519</v>
          </cell>
          <cell r="D10314" t="str">
            <v>MACANETA ALAVANCA RETA OCA, EM ZAMAC COM ACABAMENTO CROMADO, COMPRIMENTO APROX DE 15 CM</v>
          </cell>
          <cell r="E10314" t="str">
            <v xml:space="preserve">PAR   </v>
          </cell>
          <cell r="F10314" t="str">
            <v>47,15</v>
          </cell>
          <cell r="G10314" t="str">
            <v>47,15</v>
          </cell>
        </row>
        <row r="10315">
          <cell r="C10315">
            <v>11520</v>
          </cell>
          <cell r="D10315" t="str">
            <v>MACANETA ALAVANCA, RETA SIMPLES / OCA, CROMADA, COMPRIMENTO DE 10 A 16 CM, ACABAMENTO PADRAO POPULAR - SOMENTE MACANETAS</v>
          </cell>
          <cell r="E10315" t="str">
            <v xml:space="preserve">PAR   </v>
          </cell>
          <cell r="F10315" t="str">
            <v>21,80</v>
          </cell>
          <cell r="G10315" t="str">
            <v>21,80</v>
          </cell>
        </row>
        <row r="10316">
          <cell r="C10316">
            <v>11518</v>
          </cell>
          <cell r="D10316" t="str">
            <v>MACANETA BOLA, EM ZAMAC COM ACABAMENTO CROMADO, DIAMETRO DE APROX 2 1/2"</v>
          </cell>
          <cell r="E10316" t="str">
            <v xml:space="preserve">PAR   </v>
          </cell>
          <cell r="F10316" t="str">
            <v>79,26</v>
          </cell>
          <cell r="G10316" t="str">
            <v>79,26</v>
          </cell>
        </row>
        <row r="10317">
          <cell r="C10317">
            <v>38473</v>
          </cell>
          <cell r="D10317" t="str">
            <v>MACARICO DE SOLDA 201 PARA EXTENSAO GLP OU ACETILENO</v>
          </cell>
          <cell r="E10317" t="str">
            <v xml:space="preserve">UN    </v>
          </cell>
          <cell r="F10317" t="str">
            <v>92,10</v>
          </cell>
          <cell r="G10317" t="str">
            <v>92,10</v>
          </cell>
        </row>
        <row r="10318">
          <cell r="C10318">
            <v>4244</v>
          </cell>
          <cell r="D10318" t="str">
            <v>MACARIQUEIRO</v>
          </cell>
          <cell r="E10318" t="str">
            <v xml:space="preserve">H     </v>
          </cell>
          <cell r="F10318" t="str">
            <v>15,05</v>
          </cell>
          <cell r="G10318" t="str">
            <v>17,43</v>
          </cell>
        </row>
        <row r="10319">
          <cell r="C10319">
            <v>40977</v>
          </cell>
          <cell r="D10319" t="str">
            <v>MACARIQUEIRO (MENSALISTA)</v>
          </cell>
          <cell r="E10319" t="str">
            <v xml:space="preserve">MES   </v>
          </cell>
          <cell r="F10319" t="str">
            <v>2.666,72</v>
          </cell>
          <cell r="G10319" t="str">
            <v>3.090,00</v>
          </cell>
        </row>
        <row r="10320">
          <cell r="C10320">
            <v>4115</v>
          </cell>
          <cell r="D10320" t="str">
            <v>MADEIRA ROLICA TRATADA, D = 12 A 15 CM, H = 3,00 M, EM EUCALIPTO OU EQUIVALENTE DA REGIAO</v>
          </cell>
          <cell r="E10320" t="str">
            <v xml:space="preserve">M     </v>
          </cell>
          <cell r="F10320" t="str">
            <v>18,65</v>
          </cell>
          <cell r="G10320" t="str">
            <v>18,65</v>
          </cell>
        </row>
        <row r="10321">
          <cell r="C10321">
            <v>4119</v>
          </cell>
          <cell r="D10321" t="str">
            <v>MADEIRA ROLICA TRATADA, D = 16 A 20 CM, H = 6,00 M, EM EUCALIPTO OU EQUIVALENTE DA REGIAO</v>
          </cell>
          <cell r="E10321" t="str">
            <v xml:space="preserve">M     </v>
          </cell>
          <cell r="F10321" t="str">
            <v>37,66</v>
          </cell>
          <cell r="G10321" t="str">
            <v>37,66</v>
          </cell>
        </row>
        <row r="10322">
          <cell r="C10322">
            <v>2794</v>
          </cell>
          <cell r="D10322" t="str">
            <v>MADEIRA ROLICA TRATADA, D = 25 A 29 CM, H = 6,50 M, EM EUCALIPTO OU EQUIVALENTE DA REGIAO</v>
          </cell>
          <cell r="E10322" t="str">
            <v xml:space="preserve">M     </v>
          </cell>
          <cell r="F10322" t="str">
            <v>99,91</v>
          </cell>
          <cell r="G10322" t="str">
            <v>99,91</v>
          </cell>
        </row>
        <row r="10323">
          <cell r="C10323">
            <v>2788</v>
          </cell>
          <cell r="D10323" t="str">
            <v>MADEIRA ROLICA TRATADA, D = 30 A 34 CM, H = 6,50 M, EM EUCALIPTO OU EQUIVALENTE DA REGIAO</v>
          </cell>
          <cell r="E10323" t="str">
            <v xml:space="preserve">M     </v>
          </cell>
          <cell r="F10323" t="str">
            <v>145,55</v>
          </cell>
          <cell r="G10323" t="str">
            <v>145,55</v>
          </cell>
        </row>
        <row r="10324">
          <cell r="C10324">
            <v>4006</v>
          </cell>
          <cell r="D10324" t="str">
            <v>MADEIRA SERRADA EM PINUS, MISTA OU EQUIVALENTE DA REGIAO - BRUTA</v>
          </cell>
          <cell r="E10324" t="str">
            <v xml:space="preserve">M3    </v>
          </cell>
          <cell r="F10324" t="str">
            <v>1.870,52</v>
          </cell>
          <cell r="G10324" t="str">
            <v>1.870,52</v>
          </cell>
        </row>
        <row r="10325">
          <cell r="C10325">
            <v>36151</v>
          </cell>
          <cell r="D10325" t="str">
            <v>MANGOTE DE SEGURANCA EM RASPA DE COURO</v>
          </cell>
          <cell r="E10325" t="str">
            <v xml:space="preserve">UN    </v>
          </cell>
          <cell r="F10325" t="str">
            <v>31,70</v>
          </cell>
          <cell r="G10325" t="str">
            <v>31,70</v>
          </cell>
        </row>
        <row r="10326">
          <cell r="C10326">
            <v>37457</v>
          </cell>
          <cell r="D10326" t="str">
            <v>MANGUEIRA CRISTAL PARA NIVEL, LISA, PVC TRANSPARENTE, 3/8" X1,5 MM</v>
          </cell>
          <cell r="E10326" t="str">
            <v xml:space="preserve">M     </v>
          </cell>
          <cell r="F10326" t="str">
            <v>3,63</v>
          </cell>
          <cell r="G10326" t="str">
            <v>3,63</v>
          </cell>
        </row>
        <row r="10327">
          <cell r="C10327">
            <v>37456</v>
          </cell>
          <cell r="D10327" t="str">
            <v>MANGUEIRA CRISTAL PARA NIVEL, LISA, PVC TRANSPARENTE, 5/16" X1 MM</v>
          </cell>
          <cell r="E10327" t="str">
            <v xml:space="preserve">M     </v>
          </cell>
          <cell r="F10327" t="str">
            <v>1,91</v>
          </cell>
          <cell r="G10327" t="str">
            <v>1,91</v>
          </cell>
        </row>
        <row r="10328">
          <cell r="C10328">
            <v>37461</v>
          </cell>
          <cell r="D10328" t="str">
            <v>MANGUEIRA CRISTAL TRANCADA, PVC COM REFORCO, COM PRESSAO DE TRABALHO (PT) 250 LBS/POL2, DE 3/4" X *2,8* MM</v>
          </cell>
          <cell r="E10328" t="str">
            <v xml:space="preserve">M     </v>
          </cell>
          <cell r="F10328" t="str">
            <v>13,49</v>
          </cell>
          <cell r="G10328" t="str">
            <v>13,49</v>
          </cell>
        </row>
        <row r="10329">
          <cell r="C10329">
            <v>37460</v>
          </cell>
          <cell r="D10329" t="str">
            <v>MANGUEIRA CRISTAL TRANCADA, PVC COM REFORCO, PRESSAO DE TRABALHO (PT) 250 LBS/POL2, DE 1" X *3,4* MM</v>
          </cell>
          <cell r="E10329" t="str">
            <v xml:space="preserve">M     </v>
          </cell>
          <cell r="F10329" t="str">
            <v>18,42</v>
          </cell>
          <cell r="G10329" t="str">
            <v>18,42</v>
          </cell>
        </row>
        <row r="10330">
          <cell r="C10330">
            <v>37458</v>
          </cell>
          <cell r="D10330" t="str">
            <v>MANGUEIRA CRISTAL, LISA, PVC TRANSPARENTE, 1/2" X 2 MM</v>
          </cell>
          <cell r="E10330" t="str">
            <v xml:space="preserve">M     </v>
          </cell>
          <cell r="F10330" t="str">
            <v>5,40</v>
          </cell>
          <cell r="G10330" t="str">
            <v>5,40</v>
          </cell>
        </row>
        <row r="10331">
          <cell r="C10331">
            <v>37454</v>
          </cell>
          <cell r="D10331" t="str">
            <v>MANGUEIRA CRISTAL, LISA, PVC TRANSPARENTE, 1/4" X1 MM</v>
          </cell>
          <cell r="E10331" t="str">
            <v xml:space="preserve">M     </v>
          </cell>
          <cell r="F10331" t="str">
            <v>1,41</v>
          </cell>
          <cell r="G10331" t="str">
            <v>1,41</v>
          </cell>
        </row>
        <row r="10332">
          <cell r="C10332">
            <v>37455</v>
          </cell>
          <cell r="D10332" t="str">
            <v>MANGUEIRA CRISTAL, LISA, PVC TRANSPARENTE, 1/4" X1,5 MM</v>
          </cell>
          <cell r="E10332" t="str">
            <v xml:space="preserve">M     </v>
          </cell>
          <cell r="F10332" t="str">
            <v>2,38</v>
          </cell>
          <cell r="G10332" t="str">
            <v>2,38</v>
          </cell>
        </row>
        <row r="10333">
          <cell r="C10333">
            <v>37459</v>
          </cell>
          <cell r="D10333" t="str">
            <v>MANGUEIRA CRISTAL, LISA, PVC TRANSPARENTE, 3/4" X 2 MM</v>
          </cell>
          <cell r="E10333" t="str">
            <v xml:space="preserve">M     </v>
          </cell>
          <cell r="F10333" t="str">
            <v>7,58</v>
          </cell>
          <cell r="G10333" t="str">
            <v>7,58</v>
          </cell>
        </row>
        <row r="10334">
          <cell r="C10334">
            <v>21029</v>
          </cell>
          <cell r="D10334" t="str">
            <v>MANGUEIRA DE INCENDIO, TIPO 1, DE 1 1/2", COMPRIMENTO = 15 M, TECIDO EM FIO DE POLIESTER E TUBO INTERNO EM BORRACHA SINTETICA, COM UNIOES ENGATE RAPIDO</v>
          </cell>
          <cell r="E10334" t="str">
            <v xml:space="preserve">UN    </v>
          </cell>
          <cell r="F10334" t="str">
            <v>356,21</v>
          </cell>
          <cell r="G10334" t="str">
            <v>356,21</v>
          </cell>
        </row>
        <row r="10335">
          <cell r="C10335">
            <v>21030</v>
          </cell>
          <cell r="D10335" t="str">
            <v>MANGUEIRA DE INCENDIO, TIPO 1, DE 1 1/2", COMPRIMENTO = 20 M, TECIDO EM FIO DE POLIESTER E TUBO INTERNO EM BORRACHA SINTETICA, COM UNIOES ENGATE RAPIDO</v>
          </cell>
          <cell r="E10335" t="str">
            <v xml:space="preserve">UN    </v>
          </cell>
          <cell r="F10335" t="str">
            <v>439,09</v>
          </cell>
          <cell r="G10335" t="str">
            <v>439,09</v>
          </cell>
        </row>
        <row r="10336">
          <cell r="C10336">
            <v>21031</v>
          </cell>
          <cell r="D10336" t="str">
            <v>MANGUEIRA DE INCENDIO, TIPO 1, DE 1 1/2", COMPRIMENTO = 25 M, TECIDO EM FIO DE POLIESTER E TUBO INTERNO EM BORRACHA SINTETICA, COM UNIOES ENGATE RAPIDO</v>
          </cell>
          <cell r="E10336" t="str">
            <v xml:space="preserve">UN    </v>
          </cell>
          <cell r="F10336" t="str">
            <v>546,65</v>
          </cell>
          <cell r="G10336" t="str">
            <v>546,65</v>
          </cell>
        </row>
        <row r="10337">
          <cell r="C10337">
            <v>21032</v>
          </cell>
          <cell r="D10337" t="str">
            <v>MANGUEIRA DE INCENDIO, TIPO 1, DE 1 1/2", COMPRIMENTO = 30 M, TECIDO EM FIO DE POLIESTER E TUBO INTERNO EM BORRACHA SINTETICA, COM UNIOES ENGATE RAPIDO</v>
          </cell>
          <cell r="E10337" t="str">
            <v xml:space="preserve">UN    </v>
          </cell>
          <cell r="F10337" t="str">
            <v>583,69</v>
          </cell>
          <cell r="G10337" t="str">
            <v>583,69</v>
          </cell>
        </row>
        <row r="10338">
          <cell r="C10338">
            <v>37527</v>
          </cell>
          <cell r="D10338" t="str">
            <v>MANGUEIRA DE INCENDIO, TIPO 2, DE 1 1/2", COMPRIMENTO = 15 M, TECIDO EM FIO DE POLIESTER E TUBO INTERNO EM BORRACHA SINTETICA, COM UNIOES ENGATE RAPIDO</v>
          </cell>
          <cell r="E10338" t="str">
            <v xml:space="preserve">UN    </v>
          </cell>
          <cell r="F10338" t="str">
            <v>527,26</v>
          </cell>
          <cell r="G10338" t="str">
            <v>527,26</v>
          </cell>
        </row>
        <row r="10339">
          <cell r="C10339">
            <v>37528</v>
          </cell>
          <cell r="D10339" t="str">
            <v>MANGUEIRA DE INCENDIO, TIPO 2, DE 1 1/2", COMPRIMENTO = 20 M, TECIDO EM FIO DE POLIESTER E TUBO INTERNO EM BORRACHA SINTETICA, COM UNIOES</v>
          </cell>
          <cell r="E10339" t="str">
            <v xml:space="preserve">UN    </v>
          </cell>
          <cell r="F10339" t="str">
            <v>628,65</v>
          </cell>
          <cell r="G10339" t="str">
            <v>628,65</v>
          </cell>
        </row>
        <row r="10340">
          <cell r="C10340">
            <v>37529</v>
          </cell>
          <cell r="D10340" t="str">
            <v>MANGUEIRA DE INCENDIO, TIPO 2, DE 1 1/2", COMPRIMENTO = 25 M, TECIDO EM FIO DE POLIESTER E TUBO INTERNO EM BORRACHA SINTETICA, COM UNIOES</v>
          </cell>
          <cell r="E10340" t="str">
            <v xml:space="preserve">UN    </v>
          </cell>
          <cell r="F10340" t="str">
            <v>634,82</v>
          </cell>
          <cell r="G10340" t="str">
            <v>634,82</v>
          </cell>
        </row>
        <row r="10341">
          <cell r="C10341">
            <v>37530</v>
          </cell>
          <cell r="D10341" t="str">
            <v>MANGUEIRA DE INCENDIO, TIPO 2, DE 1 1/2", COMPRIMENTO = 30 M, TECIDO EM FIO DE POLIESTER E TUBO INTERNO EM BORRACHA SINTETICA, COM UNIOES</v>
          </cell>
          <cell r="E10341" t="str">
            <v xml:space="preserve">UN    </v>
          </cell>
          <cell r="F10341" t="str">
            <v>828,80</v>
          </cell>
          <cell r="G10341" t="str">
            <v>828,80</v>
          </cell>
        </row>
        <row r="10342">
          <cell r="C10342">
            <v>21034</v>
          </cell>
          <cell r="D10342" t="str">
            <v>MANGUEIRA DE INCENDIO, TIPO 2, DE 2 1/2", COMPRIMENTO = 15 M, TECIDO EM FIO DE POLIESTER E TUBO INTERNO EM BORRACHA SINTETICA, COM UNIOES ENGATE RAPIDO</v>
          </cell>
          <cell r="E10342" t="str">
            <v xml:space="preserve">UN    </v>
          </cell>
          <cell r="F10342" t="str">
            <v>707,12</v>
          </cell>
          <cell r="G10342" t="str">
            <v>707,12</v>
          </cell>
        </row>
        <row r="10343">
          <cell r="C10343">
            <v>37531</v>
          </cell>
          <cell r="D10343" t="str">
            <v>MANGUEIRA DE INCENDIO, TIPO 2, DE 2 1/2", COMPRIMENTO = 20 M, TECIDO EM FIO DE POLIESTER E TUBO INTERNO EM BORRACHA SINTETICA, COM UNIOES</v>
          </cell>
          <cell r="E10343" t="str">
            <v xml:space="preserve">UN    </v>
          </cell>
          <cell r="F10343" t="str">
            <v>890,52</v>
          </cell>
          <cell r="G10343" t="str">
            <v>890,52</v>
          </cell>
        </row>
        <row r="10344">
          <cell r="C10344">
            <v>21036</v>
          </cell>
          <cell r="D10344" t="str">
            <v>MANGUEIRA DE INCENDIO, TIPO 2, DE 2 1/2", COMPRIMENTO = 25 M, TECIDO EM FIO DE POLIESTER E TUBO INTERNO EM BORRACHA SINTETICA, COM UNIOES ENGATE RAPIDO</v>
          </cell>
          <cell r="E10344" t="str">
            <v xml:space="preserve">UN    </v>
          </cell>
          <cell r="F10344" t="str">
            <v>1.082,73</v>
          </cell>
          <cell r="G10344" t="str">
            <v>1.082,73</v>
          </cell>
        </row>
        <row r="10345">
          <cell r="C10345">
            <v>21037</v>
          </cell>
          <cell r="D10345" t="str">
            <v>MANGUEIRA DE INCENDIO, TIPO 2, DE 2 1/2", COMPRIMENTO = 30 M, TECIDO EM FIO DE POLIESTER E TUBO INTERNO EM BORRACHA SINTETICA, COM UNIOES ENGATE RAPIDO</v>
          </cell>
          <cell r="E10345" t="str">
            <v xml:space="preserve">UN    </v>
          </cell>
          <cell r="F10345" t="str">
            <v>1.234,39</v>
          </cell>
          <cell r="G10345" t="str">
            <v>1.234,39</v>
          </cell>
        </row>
        <row r="10346">
          <cell r="C10346">
            <v>20185</v>
          </cell>
          <cell r="D10346" t="str">
            <v>MANGUEIRA DE PVC FLEXIVEL,TIPO FLAT/ACHATADA, COR LARANJA, D = 1 1/2" (40 MM), PARA CONDUCAO DE AGUA, SERVICOS LEVES E MEDIOS</v>
          </cell>
          <cell r="E10346" t="str">
            <v xml:space="preserve">M     </v>
          </cell>
          <cell r="F10346" t="str">
            <v>21,93</v>
          </cell>
          <cell r="G10346" t="str">
            <v>21,93</v>
          </cell>
        </row>
        <row r="10347">
          <cell r="C10347">
            <v>20260</v>
          </cell>
          <cell r="D10347" t="str">
            <v>MANGUEIRA PARA GAS - GLP, PVC, TRANCADA, DIAMETRO DE 3/8", COMPRIMENTO DE 1M (NORMATIZADA)</v>
          </cell>
          <cell r="E10347" t="str">
            <v xml:space="preserve">UN    </v>
          </cell>
          <cell r="F10347" t="str">
            <v>17,64</v>
          </cell>
          <cell r="G10347" t="str">
            <v>17,64</v>
          </cell>
        </row>
        <row r="10348">
          <cell r="C10348">
            <v>37523</v>
          </cell>
          <cell r="D10348" t="str">
            <v>MANIPULADOR TELESCOPICO, POTENCIA DE 101 HP, CAPACIDADE DE CARGA DE 3.500 KG, ALTURA MAXIMA DE ELEVACAO DE 12 M</v>
          </cell>
          <cell r="E10348" t="str">
            <v xml:space="preserve">UN    </v>
          </cell>
          <cell r="F10348" t="str">
            <v>571.384,45</v>
          </cell>
          <cell r="G10348" t="str">
            <v>571.384,45</v>
          </cell>
        </row>
        <row r="10349">
          <cell r="C10349">
            <v>37515</v>
          </cell>
          <cell r="D10349" t="str">
            <v>MANIPULADOR TELESCOPICO, POTENCIA DE 85 HP, CAPACIDADE DE CARGA DE 3.500 KG, ALTURA MAXIMA DE ELEVACAO DE 12,3 M</v>
          </cell>
          <cell r="E10349" t="str">
            <v xml:space="preserve">UN    </v>
          </cell>
          <cell r="F10349" t="str">
            <v>507.990,00</v>
          </cell>
          <cell r="G10349" t="str">
            <v>507.990,00</v>
          </cell>
        </row>
        <row r="10350">
          <cell r="C10350">
            <v>12899</v>
          </cell>
          <cell r="D10350" t="str">
            <v>MANOMETRO COM CAIXA EM ACO PINTADO, ESCALA *10* KGF/CM2 (*10* BAR), DIAMETRO NOMINAL DE *63* MM, CONEXAO DE 1/4"</v>
          </cell>
          <cell r="E10350" t="str">
            <v xml:space="preserve">UN    </v>
          </cell>
          <cell r="F10350" t="str">
            <v>102,13</v>
          </cell>
          <cell r="G10350" t="str">
            <v>102,13</v>
          </cell>
        </row>
        <row r="10351">
          <cell r="C10351">
            <v>12898</v>
          </cell>
          <cell r="D10351" t="str">
            <v>MANOMETRO COM CAIXA EM ACO PINTADO, ESCALA *10* KGF/CM2 (*10* BAR), DIAMETRO NOMINAL DE 100 MM, CONEXAO DE 1/2"</v>
          </cell>
          <cell r="E10351" t="str">
            <v xml:space="preserve">UN    </v>
          </cell>
          <cell r="F10351" t="str">
            <v>162,00</v>
          </cell>
          <cell r="G10351" t="str">
            <v>162,00</v>
          </cell>
        </row>
        <row r="10352">
          <cell r="C10352">
            <v>42528</v>
          </cell>
          <cell r="D10352" t="str">
            <v>MANTA ALUMINIZADA NAS DUAS FACES, PARA SUBCOBERTURA,  E = *2* MM</v>
          </cell>
          <cell r="E10352" t="str">
            <v xml:space="preserve">M2    </v>
          </cell>
          <cell r="F10352" t="str">
            <v>8,46</v>
          </cell>
          <cell r="G10352" t="str">
            <v>8,46</v>
          </cell>
        </row>
        <row r="10353">
          <cell r="C10353">
            <v>39696</v>
          </cell>
          <cell r="D10353" t="str">
            <v>MANTA ALUMINIZADA 1 FACE PARA SUBCOBERTURA, E = *1* MM</v>
          </cell>
          <cell r="E10353" t="str">
            <v xml:space="preserve">M2    </v>
          </cell>
          <cell r="F10353" t="str">
            <v>5,95</v>
          </cell>
          <cell r="G10353" t="str">
            <v>5,95</v>
          </cell>
        </row>
        <row r="10354">
          <cell r="C10354">
            <v>39700</v>
          </cell>
          <cell r="D10354" t="str">
            <v>MANTA ANTIRRUIDO DE POLIESTER (PET) PARA CONTRAPISO E = *8* MM</v>
          </cell>
          <cell r="E10354" t="str">
            <v xml:space="preserve">M2    </v>
          </cell>
          <cell r="F10354" t="str">
            <v>21,51</v>
          </cell>
          <cell r="G10354" t="str">
            <v>21,51</v>
          </cell>
        </row>
        <row r="10355">
          <cell r="C10355">
            <v>11621</v>
          </cell>
          <cell r="D10355" t="str">
            <v>MANTA ASFALTICA ELASTOMERICA EM POLIESTER ALUMINIZADA 3 MM, TIPO III, CLASSE B (NBR 9952)</v>
          </cell>
          <cell r="E10355" t="str">
            <v xml:space="preserve">M2    </v>
          </cell>
          <cell r="F10355" t="str">
            <v>42,79</v>
          </cell>
          <cell r="G10355" t="str">
            <v>42,79</v>
          </cell>
        </row>
        <row r="10356">
          <cell r="C10356">
            <v>4014</v>
          </cell>
          <cell r="D10356" t="str">
            <v>MANTA ASFALTICA ELASTOMERICA EM POLIESTER 3 MM, TIPO III, CLASSE B, ACABAMENTO PP (NBR 9952)</v>
          </cell>
          <cell r="E10356" t="str">
            <v xml:space="preserve">M2    </v>
          </cell>
          <cell r="F10356" t="str">
            <v>44,28</v>
          </cell>
          <cell r="G10356" t="str">
            <v>44,28</v>
          </cell>
        </row>
        <row r="10357">
          <cell r="C10357">
            <v>4015</v>
          </cell>
          <cell r="D10357" t="str">
            <v>MANTA ASFALTICA ELASTOMERICA EM POLIESTER 4 MM, TIPO III, CLASSE B, ACABAMENTO PP (NBR 9952)</v>
          </cell>
          <cell r="E10357" t="str">
            <v xml:space="preserve">M2    </v>
          </cell>
          <cell r="F10357" t="str">
            <v>54,37</v>
          </cell>
          <cell r="G10357" t="str">
            <v>54,37</v>
          </cell>
        </row>
        <row r="10358">
          <cell r="C10358">
            <v>4017</v>
          </cell>
          <cell r="D10358" t="str">
            <v>MANTA ASFALTICA ELASTOMERICA EM POLIESTER 5 MM, TIPO III, CLASSE B, ACABAMENTO PP (NBR 9952)</v>
          </cell>
          <cell r="E10358" t="str">
            <v xml:space="preserve">M2    </v>
          </cell>
          <cell r="F10358" t="str">
            <v>79,12</v>
          </cell>
          <cell r="G10358" t="str">
            <v>79,12</v>
          </cell>
        </row>
        <row r="10359">
          <cell r="C10359">
            <v>4016</v>
          </cell>
          <cell r="D10359" t="str">
            <v>MANTA ASFALTICA ELASTOMERICA TIPO GLASS 3 MM, TIPO II, CLASSE C, ACABAMENTO PP (NBR 9952)</v>
          </cell>
          <cell r="E10359" t="str">
            <v xml:space="preserve">M2    </v>
          </cell>
          <cell r="F10359" t="str">
            <v>31,25</v>
          </cell>
          <cell r="G10359" t="str">
            <v>31,25</v>
          </cell>
        </row>
        <row r="10360">
          <cell r="C10360">
            <v>39699</v>
          </cell>
          <cell r="D10360" t="str">
            <v>MANTA DE BORRACHA ANTIRRUIDO 5 MM</v>
          </cell>
          <cell r="E10360" t="str">
            <v xml:space="preserve">M2    </v>
          </cell>
          <cell r="F10360" t="str">
            <v>15,54</v>
          </cell>
          <cell r="G10360" t="str">
            <v>15,54</v>
          </cell>
        </row>
        <row r="10361">
          <cell r="C10361">
            <v>38544</v>
          </cell>
          <cell r="D10361" t="str">
            <v>MANTA DE POLIETILENO EXPANDIDO (PEBD) ANTICHAMAS, E = 8 MM</v>
          </cell>
          <cell r="E10361" t="str">
            <v xml:space="preserve">M2    </v>
          </cell>
          <cell r="F10361" t="str">
            <v>8,02</v>
          </cell>
          <cell r="G10361" t="str">
            <v>8,02</v>
          </cell>
        </row>
        <row r="10362">
          <cell r="C10362">
            <v>38545</v>
          </cell>
          <cell r="D10362" t="str">
            <v>MANTA DE POLIETILENO EXPANDIDO (PEBD), E = 5 MM</v>
          </cell>
          <cell r="E10362" t="str">
            <v xml:space="preserve">M2    </v>
          </cell>
          <cell r="F10362" t="str">
            <v>5,15</v>
          </cell>
          <cell r="G10362" t="str">
            <v>5,15</v>
          </cell>
        </row>
        <row r="10363">
          <cell r="C10363">
            <v>42527</v>
          </cell>
          <cell r="D10363" t="str">
            <v>MANTA DE POLIETILENO EXPANDIDO, COM 1 FACE METALIZADA PARA SUBCOBERTURA,  E = *5* MM</v>
          </cell>
          <cell r="E10363" t="str">
            <v xml:space="preserve">M2    </v>
          </cell>
          <cell r="F10363" t="str">
            <v>22,35</v>
          </cell>
          <cell r="G10363" t="str">
            <v>22,35</v>
          </cell>
        </row>
        <row r="10364">
          <cell r="C10364">
            <v>39323</v>
          </cell>
          <cell r="D10364" t="str">
            <v>MANTA GEOTEXTIL TECIDO DE LAMINETES DE POLIPROPILENO, RESISTENCIA A TRACAO = *25* KN/M</v>
          </cell>
          <cell r="E10364" t="str">
            <v xml:space="preserve">M2    </v>
          </cell>
          <cell r="F10364" t="str">
            <v>19,66</v>
          </cell>
          <cell r="G10364" t="str">
            <v>19,66</v>
          </cell>
        </row>
        <row r="10365">
          <cell r="C10365">
            <v>626</v>
          </cell>
          <cell r="D10365" t="str">
            <v>MANTA LIQUIDA DE BASE ASFALTICA MODIFICADA COM A ADICAO DE ELASTOMEROS DILUIDOS EM SOLVENTE ORGANICO, APLICACAO A FRIO (MEMBRANA IMPERMEABILIZANTE ASFASTICA)</v>
          </cell>
          <cell r="E10365" t="str">
            <v xml:space="preserve">KG    </v>
          </cell>
          <cell r="F10365" t="str">
            <v>18,27</v>
          </cell>
          <cell r="G10365" t="str">
            <v>18,27</v>
          </cell>
        </row>
        <row r="10366">
          <cell r="C10366">
            <v>44504</v>
          </cell>
          <cell r="D10366" t="str">
            <v>MANTA TERMOPLASTICA, PEAD, GEOMEMBRANA LISA, E = 0,50 MM  ( NBR 15352)</v>
          </cell>
          <cell r="E10366" t="str">
            <v xml:space="preserve">M2    </v>
          </cell>
          <cell r="F10366" t="str">
            <v>14,77</v>
          </cell>
          <cell r="G10366" t="str">
            <v>14,77</v>
          </cell>
        </row>
        <row r="10367">
          <cell r="C10367">
            <v>44505</v>
          </cell>
          <cell r="D10367" t="str">
            <v>MANTA TERMOPLASTICA, PEAD, GEOMEMBRANA LISA, E = 0,75 MM (NBR 15352)</v>
          </cell>
          <cell r="E10367" t="str">
            <v xml:space="preserve">M2    </v>
          </cell>
          <cell r="F10367" t="str">
            <v>22,29</v>
          </cell>
          <cell r="G10367" t="str">
            <v>22,29</v>
          </cell>
        </row>
        <row r="10368">
          <cell r="C10368">
            <v>44506</v>
          </cell>
          <cell r="D10368" t="str">
            <v>MANTA TERMOPLASTICA, PEAD, GEOMEMBRANA LISA, E = 0,80 MM (NBR 15352)</v>
          </cell>
          <cell r="E10368" t="str">
            <v xml:space="preserve">M2    </v>
          </cell>
          <cell r="F10368" t="str">
            <v>23,66</v>
          </cell>
          <cell r="G10368" t="str">
            <v>23,66</v>
          </cell>
        </row>
        <row r="10369">
          <cell r="C10369">
            <v>44507</v>
          </cell>
          <cell r="D10369" t="str">
            <v>MANTA TERMOPLASTICA, PEAD, GEOMEMBRANA LISA, E = 1,00 MM (NBR 15352)</v>
          </cell>
          <cell r="E10369" t="str">
            <v xml:space="preserve">M2    </v>
          </cell>
          <cell r="F10369" t="str">
            <v>29,58</v>
          </cell>
          <cell r="G10369" t="str">
            <v>29,58</v>
          </cell>
        </row>
        <row r="10370">
          <cell r="C10370">
            <v>44508</v>
          </cell>
          <cell r="D10370" t="str">
            <v>MANTA TERMOPLASTICA, PEAD, GEOMEMBRANA LISA, E = 1,50 MM (NBR 15352)</v>
          </cell>
          <cell r="E10370" t="str">
            <v xml:space="preserve">M2    </v>
          </cell>
          <cell r="F10370" t="str">
            <v>44,36</v>
          </cell>
          <cell r="G10370" t="str">
            <v>44,36</v>
          </cell>
        </row>
        <row r="10371">
          <cell r="C10371">
            <v>44509</v>
          </cell>
          <cell r="D10371" t="str">
            <v>MANTA TERMOPLASTICA, PEAD, GEOMEMBRANA LISA, E = 2,00 MM (NBR 15352)</v>
          </cell>
          <cell r="E10371" t="str">
            <v xml:space="preserve">M2    </v>
          </cell>
          <cell r="F10371" t="str">
            <v>59,42</v>
          </cell>
          <cell r="G10371" t="str">
            <v>59,42</v>
          </cell>
        </row>
        <row r="10372">
          <cell r="C10372">
            <v>44510</v>
          </cell>
          <cell r="D10372" t="str">
            <v>MANTA TERMOPLASTICA, PEAD, GEOMEMBRANA LISA, E = 2,50 MM (NBR 15352)</v>
          </cell>
          <cell r="E10372" t="str">
            <v xml:space="preserve">M2    </v>
          </cell>
          <cell r="F10372" t="str">
            <v>73,79</v>
          </cell>
          <cell r="G10372" t="str">
            <v>73,79</v>
          </cell>
        </row>
        <row r="10373">
          <cell r="C10373">
            <v>44512</v>
          </cell>
          <cell r="D10373" t="str">
            <v>MANTA TERMOPLASTICA, PEAD, GEOMEMBRANA TEXTURIZADA EM AMBAS AS FACES, E = 0,50 MM ( NBR 15352)</v>
          </cell>
          <cell r="E10373" t="str">
            <v xml:space="preserve">M2    </v>
          </cell>
          <cell r="F10373" t="str">
            <v>16,47</v>
          </cell>
          <cell r="G10373" t="str">
            <v>16,47</v>
          </cell>
        </row>
        <row r="10374">
          <cell r="C10374">
            <v>44513</v>
          </cell>
          <cell r="D10374" t="str">
            <v>MANTA TERMOPLASTICA, PEAD, GEOMEMBRANA TEXTURIZADA EM AMBAS AS FACES, E = 0,75 MM ( NBR 15352)</v>
          </cell>
          <cell r="E10374" t="str">
            <v xml:space="preserve">M2    </v>
          </cell>
          <cell r="F10374" t="str">
            <v>23,25</v>
          </cell>
          <cell r="G10374" t="str">
            <v>23,25</v>
          </cell>
        </row>
        <row r="10375">
          <cell r="C10375">
            <v>44514</v>
          </cell>
          <cell r="D10375" t="str">
            <v>MANTA TERMOPLASTICA, PEAD, GEOMEMBRANA TEXTURIZADA EM AMBAS AS FACES, E = 0,80 MM ( NBR 15352)</v>
          </cell>
          <cell r="E10375" t="str">
            <v xml:space="preserve">M2    </v>
          </cell>
          <cell r="F10375" t="str">
            <v>26,35</v>
          </cell>
          <cell r="G10375" t="str">
            <v>26,35</v>
          </cell>
        </row>
        <row r="10376">
          <cell r="C10376">
            <v>44515</v>
          </cell>
          <cell r="D10376" t="str">
            <v>MANTA TERMOPLASTICA, PEAD, GEOMEMBRANA TEXTURIZADA EM AMBAS AS FACES, E = 1,00 MM ( NBR 15352)</v>
          </cell>
          <cell r="E10376" t="str">
            <v xml:space="preserve">M2    </v>
          </cell>
          <cell r="F10376" t="str">
            <v>32,36</v>
          </cell>
          <cell r="G10376" t="str">
            <v>32,36</v>
          </cell>
        </row>
        <row r="10377">
          <cell r="C10377">
            <v>44511</v>
          </cell>
          <cell r="D10377" t="str">
            <v>MANTA TERMOPLASTICA, PEAD, GEOMEMBRANA TEXTURIZADA EM AMBAS AS FACES, E = 1,50 MM ( NBR 15352)</v>
          </cell>
          <cell r="E10377" t="str">
            <v xml:space="preserve">M2    </v>
          </cell>
          <cell r="F10377" t="str">
            <v>47,90</v>
          </cell>
          <cell r="G10377" t="str">
            <v>47,90</v>
          </cell>
        </row>
        <row r="10378">
          <cell r="C10378">
            <v>44516</v>
          </cell>
          <cell r="D10378" t="str">
            <v>MANTA TERMOPLASTICA, PEAD, GEOMEMBRANA TEXTURIZADA EM AMBAS AS FACES, E = 2,00 MM ( NBR 15352)</v>
          </cell>
          <cell r="E10378" t="str">
            <v xml:space="preserve">M2    </v>
          </cell>
          <cell r="F10378" t="str">
            <v>64,73</v>
          </cell>
          <cell r="G10378" t="str">
            <v>64,73</v>
          </cell>
        </row>
        <row r="10379">
          <cell r="C10379">
            <v>44517</v>
          </cell>
          <cell r="D10379" t="str">
            <v>MANTA TERMOPLASTICA, PEAD, GEOMEMBRANA TEXTURIZADA EM AMBAS AS FACES, E = 2,50 MM ( NBR 15352)</v>
          </cell>
          <cell r="E10379" t="str">
            <v xml:space="preserve">M2    </v>
          </cell>
          <cell r="F10379" t="str">
            <v>80,74</v>
          </cell>
          <cell r="G10379" t="str">
            <v>80,74</v>
          </cell>
        </row>
        <row r="10380">
          <cell r="C10380">
            <v>11479</v>
          </cell>
          <cell r="D10380" t="str">
            <v>MAQUINA DE 40 MM PARA FECHADURA DE EMBUTIR EXTERNA, EM ACO INOX</v>
          </cell>
          <cell r="E10380" t="str">
            <v xml:space="preserve">UN    </v>
          </cell>
          <cell r="F10380" t="str">
            <v>33,10</v>
          </cell>
          <cell r="G10380" t="str">
            <v>33,10</v>
          </cell>
        </row>
        <row r="10381">
          <cell r="C10381">
            <v>11481</v>
          </cell>
          <cell r="D10381" t="str">
            <v>MAQUINA DE 40 MM PARA FECHADURA, PARA PORTA DE BANHEIRO, EM ACO INOX</v>
          </cell>
          <cell r="E10381" t="str">
            <v xml:space="preserve">UN    </v>
          </cell>
          <cell r="F10381" t="str">
            <v>29,95</v>
          </cell>
          <cell r="G10381" t="str">
            <v>29,95</v>
          </cell>
        </row>
        <row r="10382">
          <cell r="C10382">
            <v>43609</v>
          </cell>
          <cell r="D10382" t="str">
            <v>MAQUINA DE 40 MM PARA FECHADURA, PARA PORTA INTERNA, EM ACO INOX</v>
          </cell>
          <cell r="E10382" t="str">
            <v xml:space="preserve">UN    </v>
          </cell>
          <cell r="F10382" t="str">
            <v>29,95</v>
          </cell>
          <cell r="G10382" t="str">
            <v>29,95</v>
          </cell>
        </row>
        <row r="10383">
          <cell r="C10383">
            <v>11478</v>
          </cell>
          <cell r="D10383" t="str">
            <v>MAQUINA DE 55 MM PARA FECHADURA DE EMBUTIR EXTERNA, EM ACO INOX</v>
          </cell>
          <cell r="E10383" t="str">
            <v xml:space="preserve">UN    </v>
          </cell>
          <cell r="F10383" t="str">
            <v>56,80</v>
          </cell>
          <cell r="G10383" t="str">
            <v>56,80</v>
          </cell>
        </row>
        <row r="10384">
          <cell r="C10384">
            <v>43608</v>
          </cell>
          <cell r="D10384" t="str">
            <v>MAQUINA DE 55 MM PARA FECHADURA, PARA PORTA DE BANHEIRO, EM ACO INOX</v>
          </cell>
          <cell r="E10384" t="str">
            <v xml:space="preserve">UN    </v>
          </cell>
          <cell r="F10384" t="str">
            <v>43,34</v>
          </cell>
          <cell r="G10384" t="str">
            <v>43,34</v>
          </cell>
        </row>
        <row r="10385">
          <cell r="C10385">
            <v>11476</v>
          </cell>
          <cell r="D10385" t="str">
            <v>MAQUINA DE 55 MM PARA FECHADURA, PARA PORTA INTERNA, EM ACO INOX</v>
          </cell>
          <cell r="E10385" t="str">
            <v xml:space="preserve">UN    </v>
          </cell>
          <cell r="F10385" t="str">
            <v>43,34</v>
          </cell>
          <cell r="G10385" t="str">
            <v>43,34</v>
          </cell>
        </row>
        <row r="10386">
          <cell r="C10386">
            <v>40637</v>
          </cell>
          <cell r="D10386" t="str">
            <v>MAQUINA DEMARCADORA DE FAIXA DE TRAFEGO A FRIO, AUTOPROPELIDA, MOTOR DIESEL 38 HP</v>
          </cell>
          <cell r="E10386" t="str">
            <v xml:space="preserve">UN    </v>
          </cell>
          <cell r="F10386" t="str">
            <v>723.336,37</v>
          </cell>
          <cell r="G10386" t="str">
            <v>723.336,37</v>
          </cell>
        </row>
        <row r="10387">
          <cell r="C10387">
            <v>13836</v>
          </cell>
          <cell r="D10387" t="str">
            <v>MAQUINA EXTRUSORA DE CONCRETO PARA GUIAS E SARJETAS, COM MOTOR A DIESEL DE 14 CV</v>
          </cell>
          <cell r="E10387" t="str">
            <v xml:space="preserve">UN    </v>
          </cell>
          <cell r="F10387" t="str">
            <v>70.491,09</v>
          </cell>
          <cell r="G10387" t="str">
            <v>70.491,09</v>
          </cell>
        </row>
        <row r="10388">
          <cell r="C10388">
            <v>14534</v>
          </cell>
          <cell r="D10388" t="str">
            <v>MAQUINA MANUAL TIPO PRENSA PARA PRODUCAO DE BLOCOS E PAVIMENTOS DE CONCRETO, COM MOTOR ELETRICO TRIFASICO PARA VIBRACAO, POTENCIA TOTAL INSTALADA DE 1,5 KW</v>
          </cell>
          <cell r="E10388" t="str">
            <v xml:space="preserve">UN    </v>
          </cell>
          <cell r="F10388" t="str">
            <v>29.509,43</v>
          </cell>
          <cell r="G10388" t="str">
            <v>29.509,43</v>
          </cell>
        </row>
        <row r="10389">
          <cell r="C10389">
            <v>14619</v>
          </cell>
          <cell r="D10389" t="str">
            <v>MAQUINA PARA CORTE COM DISCO ABRASIVO DE DIAMETRO DE 18'' (450 MM), COM MOTOR ELETRICO TRIFASICO DE 10 CV</v>
          </cell>
          <cell r="E10389" t="str">
            <v xml:space="preserve">UN    </v>
          </cell>
          <cell r="F10389" t="str">
            <v>13.751,42</v>
          </cell>
          <cell r="G10389" t="str">
            <v>13.751,42</v>
          </cell>
        </row>
        <row r="10390">
          <cell r="C10390">
            <v>14535</v>
          </cell>
          <cell r="D10390" t="str">
            <v>MAQUINA TIPO PRENSA HIDRAULICA, PARA FABRICACAO DE TUBOS DE CONCRETO PARA AGUAS PLUVIAIS, DN 200 A DN 600 MM X 1000 MM DE COMPRIMENTO, COM MOTOR PRINCIPAL DE 20 CV</v>
          </cell>
          <cell r="E10390" t="str">
            <v xml:space="preserve">UN    </v>
          </cell>
          <cell r="F10390" t="str">
            <v>292.883,95</v>
          </cell>
          <cell r="G10390" t="str">
            <v>292.883,95</v>
          </cell>
        </row>
        <row r="10391">
          <cell r="C10391">
            <v>39813</v>
          </cell>
          <cell r="D10391" t="str">
            <v>MAQUINA TIPO VASO/TANQUE/JATO DE PRESSAO PORTATIL PARA JATEAMENTO, CONTROLE AUTOMATICO E REMOTO, CAMARA DE 1 SAIDA, 280 L, DIAM. *670* MM, BICO JATO CURTO VENTURI DE 5/16", MANGUEIRA DE 1" DE 10 M, COMPLETA (VALVULAS POP UP E DOSADORA, FUNDO CONICO ETC)</v>
          </cell>
          <cell r="E10391" t="str">
            <v xml:space="preserve">UN    </v>
          </cell>
          <cell r="F10391" t="str">
            <v>31.676,45</v>
          </cell>
          <cell r="G10391" t="str">
            <v>31.676,45</v>
          </cell>
        </row>
        <row r="10392">
          <cell r="C10392">
            <v>40403</v>
          </cell>
          <cell r="D10392" t="str">
            <v>MAQUINA TRANSFORMADORA MONOFASICA PARA SOLDA ELETRICA, TENSAO DE 220 V, FREQUENCIA DE 60 HZ, FAIXA DE CORRENTE ENTRE 80 A (+/- 10 A) E 250 A, POTENCIA ENTRE 14,00 KVA E 15,0 KVA, CICLO DE TRABALHO ENTRE 10% E 20% A 250 A</v>
          </cell>
          <cell r="E10392" t="str">
            <v xml:space="preserve">UN    </v>
          </cell>
          <cell r="F10392" t="str">
            <v>666,42</v>
          </cell>
          <cell r="G10392" t="str">
            <v>666,42</v>
          </cell>
        </row>
        <row r="10393">
          <cell r="C10393">
            <v>12868</v>
          </cell>
          <cell r="D10393" t="str">
            <v>MARCENEIRO (HORISTA)</v>
          </cell>
          <cell r="E10393" t="str">
            <v xml:space="preserve">H     </v>
          </cell>
          <cell r="F10393" t="str">
            <v>17,22</v>
          </cell>
          <cell r="G10393" t="str">
            <v>19,94</v>
          </cell>
        </row>
        <row r="10394">
          <cell r="C10394">
            <v>40916</v>
          </cell>
          <cell r="D10394" t="str">
            <v>MARCENEIRO (MENSALISTA)</v>
          </cell>
          <cell r="E10394" t="str">
            <v xml:space="preserve">MES   </v>
          </cell>
          <cell r="F10394" t="str">
            <v>3.049,56</v>
          </cell>
          <cell r="G10394" t="str">
            <v>3.533,61</v>
          </cell>
        </row>
        <row r="10395">
          <cell r="C10395">
            <v>4755</v>
          </cell>
          <cell r="D10395" t="str">
            <v>MARMORISTA / GRANITEIRO (HORISTA)</v>
          </cell>
          <cell r="E10395" t="str">
            <v xml:space="preserve">H     </v>
          </cell>
          <cell r="F10395" t="str">
            <v>18,22</v>
          </cell>
          <cell r="G10395" t="str">
            <v>21,11</v>
          </cell>
        </row>
        <row r="10396">
          <cell r="C10396">
            <v>41067</v>
          </cell>
          <cell r="D10396" t="str">
            <v>MARMORISTA / GRANITEIRO (MENSALISTA)</v>
          </cell>
          <cell r="E10396" t="str">
            <v xml:space="preserve">MES   </v>
          </cell>
          <cell r="F10396" t="str">
            <v>3.227,79</v>
          </cell>
          <cell r="G10396" t="str">
            <v>3.740,13</v>
          </cell>
        </row>
        <row r="10397">
          <cell r="C10397">
            <v>38463</v>
          </cell>
          <cell r="D10397" t="str">
            <v>MARTELO DE SOLDADOR/PICADOR DE SOLDA</v>
          </cell>
          <cell r="E10397" t="str">
            <v xml:space="preserve">UN    </v>
          </cell>
          <cell r="F10397" t="str">
            <v>22,37</v>
          </cell>
          <cell r="G10397" t="str">
            <v>22,37</v>
          </cell>
        </row>
        <row r="10398">
          <cell r="C10398">
            <v>40703</v>
          </cell>
          <cell r="D10398" t="str">
            <v>MARTELO DEMOLIDOR ELETRICO, COM POTENCIA DE 2.000 W, FREQUENCIA DE 1.000 IMPACTOS POR MINUTO, FORÇA DE IMPACTO ENTRE 60 E 65 J, PESO DE 30 KG</v>
          </cell>
          <cell r="E10398" t="str">
            <v xml:space="preserve">UN    </v>
          </cell>
          <cell r="F10398" t="str">
            <v>8.242,35</v>
          </cell>
          <cell r="G10398" t="str">
            <v>8.242,35</v>
          </cell>
        </row>
        <row r="10399">
          <cell r="C10399">
            <v>14531</v>
          </cell>
          <cell r="D10399" t="str">
            <v>MARTELO DEMOLIDOR PNEUMATICO MANUAL, COM REDUCAO DE VIBRACAO, PESO DE 21 KG</v>
          </cell>
          <cell r="E10399" t="str">
            <v xml:space="preserve">UN    </v>
          </cell>
          <cell r="F10399" t="str">
            <v>15.366,84</v>
          </cell>
          <cell r="G10399" t="str">
            <v>15.366,84</v>
          </cell>
        </row>
        <row r="10400">
          <cell r="C10400">
            <v>36533</v>
          </cell>
          <cell r="D10400" t="str">
            <v>MARTELO DEMOLIDOR PNEUMATICO MANUAL, COM REDUCAO DE VIBRACAO, PESO DE 31,5 KG</v>
          </cell>
          <cell r="E10400" t="str">
            <v xml:space="preserve">UN    </v>
          </cell>
          <cell r="F10400" t="str">
            <v>17.683,31</v>
          </cell>
          <cell r="G10400" t="str">
            <v>17.683,31</v>
          </cell>
        </row>
        <row r="10401">
          <cell r="C10401">
            <v>11616</v>
          </cell>
          <cell r="D10401" t="str">
            <v>MARTELO DEMOLIDOR PNEUMATICO MANUAL, PADRAO, PESO DE 32 KG</v>
          </cell>
          <cell r="E10401" t="str">
            <v xml:space="preserve">UN    </v>
          </cell>
          <cell r="F10401" t="str">
            <v>16.701,62</v>
          </cell>
          <cell r="G10401" t="str">
            <v>16.701,62</v>
          </cell>
        </row>
        <row r="10402">
          <cell r="C10402">
            <v>41898</v>
          </cell>
          <cell r="D10402" t="str">
            <v>MARTELO DEMOLIDOR PNEUMATICO MANUAL, PESO  DE 28 KG, COM SILENCIADOR</v>
          </cell>
          <cell r="E10402" t="str">
            <v xml:space="preserve">UN    </v>
          </cell>
          <cell r="F10402" t="str">
            <v>18.791,60</v>
          </cell>
          <cell r="G10402" t="str">
            <v>18.791,60</v>
          </cell>
        </row>
        <row r="10403">
          <cell r="C10403">
            <v>13447</v>
          </cell>
          <cell r="D10403" t="str">
            <v>MARTELO PERFURADOR PNEUMATICO MANUAL, DE SUPERFICIE, COM AVANCO DE COLUNA, PESO DE 22 KG</v>
          </cell>
          <cell r="E10403" t="str">
            <v xml:space="preserve">UN    </v>
          </cell>
          <cell r="F10403" t="str">
            <v>34.577,83</v>
          </cell>
          <cell r="G10403" t="str">
            <v>34.577,83</v>
          </cell>
        </row>
        <row r="10404">
          <cell r="C10404">
            <v>14529</v>
          </cell>
          <cell r="D10404" t="str">
            <v>MARTELO PERFURADOR PNEUMATICO MANUAL, HASTE 25 X 75 MM, 21 KG</v>
          </cell>
          <cell r="E10404" t="str">
            <v xml:space="preserve">UN    </v>
          </cell>
          <cell r="F10404" t="str">
            <v>19.338,50</v>
          </cell>
          <cell r="G10404" t="str">
            <v>19.338,50</v>
          </cell>
        </row>
        <row r="10405">
          <cell r="C10405">
            <v>10747</v>
          </cell>
          <cell r="D10405" t="str">
            <v>MARTELO PERFURADOR PNEUMATICO MANUAL, PESO DE 25 KG, COM SILENCIADOR</v>
          </cell>
          <cell r="E10405" t="str">
            <v xml:space="preserve">UN    </v>
          </cell>
          <cell r="F10405" t="str">
            <v>18.974,03</v>
          </cell>
          <cell r="G10405" t="str">
            <v>18.974,03</v>
          </cell>
        </row>
        <row r="10406">
          <cell r="C10406">
            <v>36141</v>
          </cell>
          <cell r="D10406" t="str">
            <v>MASCARA DE SEGURANCA PARA SOLDA COM ESCUDO DE CELERON E CARNEIRA DE PLASTICO COM REGULAGEM</v>
          </cell>
          <cell r="E10406" t="str">
            <v xml:space="preserve">UN    </v>
          </cell>
          <cell r="F10406" t="str">
            <v>42,79</v>
          </cell>
          <cell r="G10406" t="str">
            <v>42,79</v>
          </cell>
        </row>
        <row r="10407">
          <cell r="C10407">
            <v>43651</v>
          </cell>
          <cell r="D10407" t="str">
            <v>MASSA ACRILICA PARA SUPERFICIES INTERNAS E EXTERNAS</v>
          </cell>
          <cell r="E10407" t="str">
            <v xml:space="preserve">KG    </v>
          </cell>
          <cell r="F10407" t="str">
            <v>6,69</v>
          </cell>
          <cell r="G10407" t="str">
            <v>6,69</v>
          </cell>
        </row>
        <row r="10408">
          <cell r="C10408">
            <v>43626</v>
          </cell>
          <cell r="D10408" t="str">
            <v>MASSA CORRIDA PARA SUPERFICIES DE AMBIENTES INTERNOS</v>
          </cell>
          <cell r="E10408" t="str">
            <v xml:space="preserve">KG    </v>
          </cell>
          <cell r="F10408" t="str">
            <v>3,72</v>
          </cell>
          <cell r="G10408" t="str">
            <v>3,72</v>
          </cell>
        </row>
        <row r="10409">
          <cell r="C10409">
            <v>39434</v>
          </cell>
          <cell r="D10409" t="str">
            <v>MASSA DE REJUNTE EM PO PARA DRYWALL, A BASE DE GESSO, SECAGEM RAPIDA, PARA TRATAMENTO DE JUNTAS DE CHAPA DE GESSO (NECESSITA ADICAO DE AGUA)</v>
          </cell>
          <cell r="E10409" t="str">
            <v xml:space="preserve">KG    </v>
          </cell>
          <cell r="F10409" t="str">
            <v>3,29</v>
          </cell>
          <cell r="G10409" t="str">
            <v>3,29</v>
          </cell>
        </row>
        <row r="10410">
          <cell r="C10410">
            <v>39433</v>
          </cell>
          <cell r="D10410" t="str">
            <v>MASSA DE REJUNTE PRONTA PARA TRATAMENTO DE JUNTAS DE CHAPA DE GESSO PARA DRYWALL, SEM ADICAO DE AGUA</v>
          </cell>
          <cell r="E10410" t="str">
            <v xml:space="preserve">KG    </v>
          </cell>
          <cell r="F10410" t="str">
            <v>2,62</v>
          </cell>
          <cell r="G10410" t="str">
            <v>2,62</v>
          </cell>
        </row>
        <row r="10411">
          <cell r="C10411">
            <v>4049</v>
          </cell>
          <cell r="D10411" t="str">
            <v>MASSA EPOXI BICOMPONENTE (MASSA + CATALIZADOR)</v>
          </cell>
          <cell r="E10411" t="str">
            <v xml:space="preserve">L     </v>
          </cell>
          <cell r="F10411" t="str">
            <v>74,66</v>
          </cell>
          <cell r="G10411" t="str">
            <v>74,66</v>
          </cell>
        </row>
        <row r="10412">
          <cell r="C10412">
            <v>38120</v>
          </cell>
          <cell r="D10412" t="str">
            <v>MASSA EPOXI BICOMPONENTE PARA REPAROS</v>
          </cell>
          <cell r="E10412" t="str">
            <v xml:space="preserve">KG    </v>
          </cell>
          <cell r="F10412" t="str">
            <v>130,02</v>
          </cell>
          <cell r="G10412" t="str">
            <v>130,02</v>
          </cell>
        </row>
        <row r="10413">
          <cell r="C10413">
            <v>43652</v>
          </cell>
          <cell r="D10413" t="str">
            <v>MASSA PARA MADEIRA - INTERIOR E EXTERIOR</v>
          </cell>
          <cell r="E10413" t="str">
            <v xml:space="preserve">KG    </v>
          </cell>
          <cell r="F10413" t="str">
            <v>14,99</v>
          </cell>
          <cell r="G10413" t="str">
            <v>14,99</v>
          </cell>
        </row>
        <row r="10414">
          <cell r="C10414">
            <v>10498</v>
          </cell>
          <cell r="D10414" t="str">
            <v>MASSA PARA VIDRO</v>
          </cell>
          <cell r="E10414" t="str">
            <v xml:space="preserve">KG    </v>
          </cell>
          <cell r="F10414" t="str">
            <v>8,90</v>
          </cell>
          <cell r="G10414" t="str">
            <v>8,90</v>
          </cell>
        </row>
        <row r="10415">
          <cell r="C10415">
            <v>4823</v>
          </cell>
          <cell r="D10415" t="str">
            <v>MASSA PLASTICA PARA MARMORE/GRANITO</v>
          </cell>
          <cell r="E10415" t="str">
            <v xml:space="preserve">KG    </v>
          </cell>
          <cell r="F10415" t="str">
            <v>40,43</v>
          </cell>
          <cell r="G10415" t="str">
            <v>40,43</v>
          </cell>
        </row>
        <row r="10416">
          <cell r="C10416">
            <v>38877</v>
          </cell>
          <cell r="D10416" t="str">
            <v>MASSA PREMIUM PARA TEXTURA LISA DE BASE ACRILICA, USO INTERNO E EXTERNO</v>
          </cell>
          <cell r="E10416" t="str">
            <v xml:space="preserve">KG    </v>
          </cell>
          <cell r="F10416" t="str">
            <v>4,85</v>
          </cell>
          <cell r="G10416" t="str">
            <v>4,85</v>
          </cell>
        </row>
        <row r="10417">
          <cell r="C10417">
            <v>34546</v>
          </cell>
          <cell r="D10417" t="str">
            <v>MASSA PREMIUM PARA TEXTURA RUSTICA DE BASE ACRILICA, COR BRANCA, USO INTERNO E EXTERNO</v>
          </cell>
          <cell r="E10417" t="str">
            <v xml:space="preserve">KG    </v>
          </cell>
          <cell r="F10417" t="str">
            <v>4,99</v>
          </cell>
          <cell r="G10417" t="str">
            <v>4,99</v>
          </cell>
        </row>
        <row r="10418">
          <cell r="C10418">
            <v>41387</v>
          </cell>
          <cell r="D10418" t="str">
            <v>MASTRO SIMPLES GALVANIZADO DIAMETRO NOMINAL 1 1/2"</v>
          </cell>
          <cell r="E10418" t="str">
            <v xml:space="preserve">M     </v>
          </cell>
          <cell r="F10418" t="str">
            <v>57,55</v>
          </cell>
          <cell r="G10418" t="str">
            <v>57,55</v>
          </cell>
        </row>
        <row r="10419">
          <cell r="C10419">
            <v>41388</v>
          </cell>
          <cell r="D10419" t="str">
            <v>MASTRO SIMPLES GALVANIZADO DIAMETRO NOMINAL 2"</v>
          </cell>
          <cell r="E10419" t="str">
            <v xml:space="preserve">M     </v>
          </cell>
          <cell r="F10419" t="str">
            <v>69,04</v>
          </cell>
          <cell r="G10419" t="str">
            <v>69,04</v>
          </cell>
        </row>
        <row r="10420">
          <cell r="C10420">
            <v>41380</v>
          </cell>
          <cell r="D10420" t="str">
            <v>MASTRO TELESCOPICO DE 4 METROS (3 M X DN= 2" + 1 M X DN= 1 1/2")</v>
          </cell>
          <cell r="E10420" t="str">
            <v xml:space="preserve">UN    </v>
          </cell>
          <cell r="F10420" t="str">
            <v>459,39</v>
          </cell>
          <cell r="G10420" t="str">
            <v>459,39</v>
          </cell>
        </row>
        <row r="10421">
          <cell r="C10421">
            <v>41381</v>
          </cell>
          <cell r="D10421" t="str">
            <v>MASTRO TELESCOPICO GALVANIZADO 5 METROS (3 M X DN= 2" + 2 M X DN= 1 1/2")</v>
          </cell>
          <cell r="E10421" t="str">
            <v xml:space="preserve">UN    </v>
          </cell>
          <cell r="F10421" t="str">
            <v>481,27</v>
          </cell>
          <cell r="G10421" t="str">
            <v>481,27</v>
          </cell>
        </row>
        <row r="10422">
          <cell r="C10422">
            <v>41382</v>
          </cell>
          <cell r="D10422" t="str">
            <v>MASTRO TELESCOPICO GALVANIZADO 6 METROS (3 M X DN= 2" + 3 M X DN= 1Â½")</v>
          </cell>
          <cell r="E10422" t="str">
            <v xml:space="preserve">UN    </v>
          </cell>
          <cell r="F10422" t="str">
            <v>465,84</v>
          </cell>
          <cell r="G10422" t="str">
            <v>465,84</v>
          </cell>
        </row>
        <row r="10423">
          <cell r="C10423">
            <v>41383</v>
          </cell>
          <cell r="D10423" t="str">
            <v>MASTRO TELESCOPICO GALVANIZADO 7 METROS (6 M X DN= 2" + 1 M X DN= 1 1/2")</v>
          </cell>
          <cell r="E10423" t="str">
            <v xml:space="preserve">UN    </v>
          </cell>
          <cell r="F10423" t="str">
            <v>632,28</v>
          </cell>
          <cell r="G10423" t="str">
            <v>632,28</v>
          </cell>
        </row>
        <row r="10424">
          <cell r="C10424">
            <v>41385</v>
          </cell>
          <cell r="D10424" t="str">
            <v>MASTRO TELESCOPICO GALVANIZADO 9 METROS (6 M X DN= 2" + 3 M X DN= 1 1/2")</v>
          </cell>
          <cell r="E10424" t="str">
            <v xml:space="preserve">UN    </v>
          </cell>
          <cell r="F10424" t="str">
            <v>786,79</v>
          </cell>
          <cell r="G10424" t="str">
            <v>786,79</v>
          </cell>
        </row>
        <row r="10425">
          <cell r="C10425">
            <v>11079</v>
          </cell>
          <cell r="D10425" t="str">
            <v>MATERIAL FILTRANTE (PEDREGULHO) 0,6 A 25,46 MM (POSTO PEDREIRA/FORNECEDOR, SEM FRETE)</v>
          </cell>
          <cell r="E10425" t="str">
            <v xml:space="preserve">M3    </v>
          </cell>
          <cell r="F10425" t="str">
            <v>2.063,22</v>
          </cell>
          <cell r="G10425" t="str">
            <v>2.063,22</v>
          </cell>
        </row>
        <row r="10426">
          <cell r="C10426">
            <v>11082</v>
          </cell>
          <cell r="D10426" t="str">
            <v>MATERIAL FILTRANTE (PEDREGULHO) 38 A 25,4 MM (POSTO PEDREIRA/FORNECEDOR, SEM FRETE)</v>
          </cell>
          <cell r="E10426" t="str">
            <v xml:space="preserve">M3    </v>
          </cell>
          <cell r="F10426" t="str">
            <v>2.063,22</v>
          </cell>
          <cell r="G10426" t="str">
            <v>2.063,22</v>
          </cell>
        </row>
        <row r="10427">
          <cell r="C10427">
            <v>4058</v>
          </cell>
          <cell r="D10427" t="str">
            <v>MECANICO DE EQUIPAMENTOS PESADOS</v>
          </cell>
          <cell r="E10427" t="str">
            <v xml:space="preserve">H     </v>
          </cell>
          <cell r="F10427" t="str">
            <v>21,12</v>
          </cell>
          <cell r="G10427" t="str">
            <v>24,46</v>
          </cell>
        </row>
        <row r="10428">
          <cell r="C10428">
            <v>40974</v>
          </cell>
          <cell r="D10428" t="str">
            <v>MECANICO DE EQUIPAMENTOS PESADOS (MENSALISTA)</v>
          </cell>
          <cell r="E10428" t="str">
            <v xml:space="preserve">MES   </v>
          </cell>
          <cell r="F10428" t="str">
            <v>3.742,32</v>
          </cell>
          <cell r="G10428" t="str">
            <v>4.336,34</v>
          </cell>
        </row>
        <row r="10429">
          <cell r="C10429">
            <v>34794</v>
          </cell>
          <cell r="D10429" t="str">
            <v>MECANICO DE REFRIGERACAO (HORISTA)</v>
          </cell>
          <cell r="E10429" t="str">
            <v xml:space="preserve">H     </v>
          </cell>
          <cell r="F10429" t="str">
            <v>18,58</v>
          </cell>
          <cell r="G10429" t="str">
            <v>21,51</v>
          </cell>
        </row>
        <row r="10430">
          <cell r="C10430">
            <v>40925</v>
          </cell>
          <cell r="D10430" t="str">
            <v>MECANICO DE REFRIGERACAO (MENSALISTA)</v>
          </cell>
          <cell r="E10430" t="str">
            <v xml:space="preserve">MES   </v>
          </cell>
          <cell r="F10430" t="str">
            <v>3.290,76</v>
          </cell>
          <cell r="G10430" t="str">
            <v>3.813,10</v>
          </cell>
        </row>
        <row r="10431">
          <cell r="C10431">
            <v>13741</v>
          </cell>
          <cell r="D10431" t="str">
            <v>MEDIDOR DE NIVEL ESTATICO E DINAMICO PARA POCO, COMPRIMENTO DE 200 M</v>
          </cell>
          <cell r="E10431" t="str">
            <v xml:space="preserve">UN    </v>
          </cell>
          <cell r="F10431" t="str">
            <v>2.680,74</v>
          </cell>
          <cell r="G10431" t="str">
            <v>2.680,74</v>
          </cell>
        </row>
        <row r="10432">
          <cell r="C10432">
            <v>3288</v>
          </cell>
          <cell r="D10432" t="str">
            <v>MEIA CANA DE MADEIRA CEDRINHO OU EQUIVALENTE DA REGIAO, ACABAMENTO PARA FORRO PAULISTA, *2,5 X 2,5* CM</v>
          </cell>
          <cell r="E10432" t="str">
            <v xml:space="preserve">M     </v>
          </cell>
          <cell r="F10432" t="str">
            <v>7,50</v>
          </cell>
          <cell r="G10432" t="str">
            <v>7,50</v>
          </cell>
        </row>
        <row r="10433">
          <cell r="C10433">
            <v>13587</v>
          </cell>
          <cell r="D10433" t="str">
            <v>MEIA CANA DE MADEIRA PINUS OU EQUIVALENTE DA REGIAO, ACABAMENTO PARA FORRO PAULISTA, *2,5 X 2,5* CM</v>
          </cell>
          <cell r="E10433" t="str">
            <v xml:space="preserve">M     </v>
          </cell>
          <cell r="F10433" t="str">
            <v>4,53</v>
          </cell>
          <cell r="G10433" t="str">
            <v>4,53</v>
          </cell>
        </row>
        <row r="10434">
          <cell r="C10434">
            <v>38598</v>
          </cell>
          <cell r="D10434" t="str">
            <v>MEIA CANALETA DE CONCRETO ESTRUTURAL 14 X 19 X 19 CM, FBK 14 MPA (NBR 6136)</v>
          </cell>
          <cell r="E10434" t="str">
            <v xml:space="preserve">UN    </v>
          </cell>
          <cell r="F10434" t="str">
            <v>2,44</v>
          </cell>
          <cell r="G10434" t="str">
            <v>2,44</v>
          </cell>
        </row>
        <row r="10435">
          <cell r="C10435">
            <v>38595</v>
          </cell>
          <cell r="D10435" t="str">
            <v>MEIA CANALETA DE CONCRETO ESTRUTURAL 14 X 19 X 19 CM, FBK 4,5 MPA (NBR 6136)</v>
          </cell>
          <cell r="E10435" t="str">
            <v xml:space="preserve">UN    </v>
          </cell>
          <cell r="F10435" t="str">
            <v>2,06</v>
          </cell>
          <cell r="G10435" t="str">
            <v>2,06</v>
          </cell>
        </row>
        <row r="10436">
          <cell r="C10436">
            <v>38592</v>
          </cell>
          <cell r="D10436" t="str">
            <v>MEIO BLOCO DE CONCRETO ESTRUTURAL 14 X 19 X 14 CM, FBK 14 MPA (NBR 6136)</v>
          </cell>
          <cell r="E10436" t="str">
            <v xml:space="preserve">UN    </v>
          </cell>
          <cell r="F10436" t="str">
            <v>2,09</v>
          </cell>
          <cell r="G10436" t="str">
            <v>2,09</v>
          </cell>
        </row>
        <row r="10437">
          <cell r="C10437">
            <v>38588</v>
          </cell>
          <cell r="D10437" t="str">
            <v>MEIO BLOCO DE CONCRETO ESTRUTURAL 14 X 19 X 14 CM, FBK 4,5 MPA (NBR 6136)</v>
          </cell>
          <cell r="E10437" t="str">
            <v xml:space="preserve">UN    </v>
          </cell>
          <cell r="F10437" t="str">
            <v>1,67</v>
          </cell>
          <cell r="G10437" t="str">
            <v>1,67</v>
          </cell>
        </row>
        <row r="10438">
          <cell r="C10438">
            <v>38593</v>
          </cell>
          <cell r="D10438" t="str">
            <v>MEIO BLOCO DE CONCRETO ESTRUTURAL 14 X 19 X 19 CM, FBK 14 MPA (NBR 6136)</v>
          </cell>
          <cell r="E10438" t="str">
            <v xml:space="preserve">UN    </v>
          </cell>
          <cell r="F10438" t="str">
            <v>2,31</v>
          </cell>
          <cell r="G10438" t="str">
            <v>2,31</v>
          </cell>
        </row>
        <row r="10439">
          <cell r="C10439">
            <v>38589</v>
          </cell>
          <cell r="D10439" t="str">
            <v>MEIO BLOCO DE CONCRETO ESTRUTURAL 14 X 19 X 19 CM, FBK 4,5 MPA (NBR 6136)</v>
          </cell>
          <cell r="E10439" t="str">
            <v xml:space="preserve">UN    </v>
          </cell>
          <cell r="F10439" t="str">
            <v>1,75</v>
          </cell>
          <cell r="G10439" t="str">
            <v>1,75</v>
          </cell>
        </row>
        <row r="10440">
          <cell r="C10440">
            <v>38594</v>
          </cell>
          <cell r="D10440" t="str">
            <v>MEIO BLOCO DE CONCRETO ESTRUTURAL 14 X 19 X 34 CM, FBK 14 MPA (NBR 6136)</v>
          </cell>
          <cell r="E10440" t="str">
            <v xml:space="preserve">UN    </v>
          </cell>
          <cell r="F10440" t="str">
            <v>3,64</v>
          </cell>
          <cell r="G10440" t="str">
            <v>3,64</v>
          </cell>
        </row>
        <row r="10441">
          <cell r="C10441">
            <v>34773</v>
          </cell>
          <cell r="D10441" t="str">
            <v>MEIO BLOCO DE VEDACAO DE CONCRETO APARENTE 14 X 19 X 19 CM  (CLASSE C - NBR 6136)</v>
          </cell>
          <cell r="E10441" t="str">
            <v xml:space="preserve">UN    </v>
          </cell>
          <cell r="F10441" t="str">
            <v>1,72</v>
          </cell>
          <cell r="G10441" t="str">
            <v>1,72</v>
          </cell>
        </row>
        <row r="10442">
          <cell r="C10442">
            <v>34769</v>
          </cell>
          <cell r="D10442" t="str">
            <v>MEIO BLOCO DE VEDACAO DE CONCRETO APARENTE 19 X 19 X 19 CM (CLASSE C - NBR 6136)</v>
          </cell>
          <cell r="E10442" t="str">
            <v xml:space="preserve">UN    </v>
          </cell>
          <cell r="F10442" t="str">
            <v>2,13</v>
          </cell>
          <cell r="G10442" t="str">
            <v>2,13</v>
          </cell>
        </row>
        <row r="10443">
          <cell r="C10443">
            <v>34763</v>
          </cell>
          <cell r="D10443" t="str">
            <v>MEIO BLOCO DE VEDACAO DE CONCRETO APARENTE 9  X 19 X 19 CM (CLASSE C - NBR 6136)</v>
          </cell>
          <cell r="E10443" t="str">
            <v xml:space="preserve">UN    </v>
          </cell>
          <cell r="F10443" t="str">
            <v>1,31</v>
          </cell>
          <cell r="G10443" t="str">
            <v>1,31</v>
          </cell>
        </row>
        <row r="10444">
          <cell r="C10444">
            <v>34774</v>
          </cell>
          <cell r="D10444" t="str">
            <v>MEIO BLOCO DE VEDACAO DE CONCRETO 14 X 19 X 19 CM (CLASSE C - NBR 6136)</v>
          </cell>
          <cell r="E10444" t="str">
            <v xml:space="preserve">UN    </v>
          </cell>
          <cell r="F10444" t="str">
            <v>1,63</v>
          </cell>
          <cell r="G10444" t="str">
            <v>1,63</v>
          </cell>
        </row>
        <row r="10445">
          <cell r="C10445">
            <v>34771</v>
          </cell>
          <cell r="D10445" t="str">
            <v>MEIO BLOCO DE VEDACAO DE CONCRETO 19 X 19 X 19 CM (CLASSE C - NBR 6136)</v>
          </cell>
          <cell r="E10445" t="str">
            <v xml:space="preserve">UN    </v>
          </cell>
          <cell r="F10445" t="str">
            <v>1,97</v>
          </cell>
          <cell r="G10445" t="str">
            <v>1,97</v>
          </cell>
        </row>
        <row r="10446">
          <cell r="C10446">
            <v>34764</v>
          </cell>
          <cell r="D10446" t="str">
            <v>MEIO BLOCO DE VEDACAO DE CONCRETO 9 X 19 X 19 CM (CLASSE C - NBR 6136)</v>
          </cell>
          <cell r="E10446" t="str">
            <v xml:space="preserve">UN    </v>
          </cell>
          <cell r="F10446" t="str">
            <v>1,29</v>
          </cell>
          <cell r="G10446" t="str">
            <v>1,29</v>
          </cell>
        </row>
        <row r="10447">
          <cell r="C10447">
            <v>34788</v>
          </cell>
          <cell r="D10447" t="str">
            <v>MEIO BLOCO ESTRUTURAL CERAMICO 14 X 19 X 14 CM, 6,0 MPA (NBR 15270)</v>
          </cell>
          <cell r="E10447" t="str">
            <v xml:space="preserve">UN    </v>
          </cell>
          <cell r="F10447" t="str">
            <v>1,36</v>
          </cell>
          <cell r="G10447" t="str">
            <v>1,36</v>
          </cell>
        </row>
        <row r="10448">
          <cell r="C10448">
            <v>34781</v>
          </cell>
          <cell r="D10448" t="str">
            <v>MEIO BLOCO ESTRUTURAL CERAMICO 14 X 19 X 19 CM, 6,0 MPA (NBR 15270)</v>
          </cell>
          <cell r="E10448" t="str">
            <v xml:space="preserve">UN    </v>
          </cell>
          <cell r="F10448" t="str">
            <v>1,55</v>
          </cell>
          <cell r="G10448" t="str">
            <v>1,55</v>
          </cell>
        </row>
        <row r="10449">
          <cell r="C10449">
            <v>41682</v>
          </cell>
          <cell r="D10449" t="str">
            <v>MEIO-FIO OU GUIA DE CONCRETO PRE MOLDADO, COMP 1 M, *30 X 10/12* CM (H X L1/L2)</v>
          </cell>
          <cell r="E10449" t="str">
            <v xml:space="preserve">UN    </v>
          </cell>
          <cell r="F10449" t="str">
            <v>40,02</v>
          </cell>
          <cell r="G10449" t="str">
            <v>40,02</v>
          </cell>
        </row>
        <row r="10450">
          <cell r="C10450">
            <v>41683</v>
          </cell>
          <cell r="D10450" t="str">
            <v>MEIO-FIO OU GUIA DE CONCRETO PRE MOLDADO, COMP 80 CM, *30 X 10/10* (H X L1/L2)</v>
          </cell>
          <cell r="E10450" t="str">
            <v xml:space="preserve">UN    </v>
          </cell>
          <cell r="F10450" t="str">
            <v>29,44</v>
          </cell>
          <cell r="G10450" t="str">
            <v>29,44</v>
          </cell>
        </row>
        <row r="10451">
          <cell r="C10451">
            <v>41680</v>
          </cell>
          <cell r="D10451" t="str">
            <v>MEIO-FIO OU GUIA DE CONCRETO PRE-MOLDADO, COMP *39* CM, *19 X 6,5/6,5* CM (H X L1/L2)</v>
          </cell>
          <cell r="E10451" t="str">
            <v xml:space="preserve">UN    </v>
          </cell>
          <cell r="F10451" t="str">
            <v>15,85</v>
          </cell>
          <cell r="G10451" t="str">
            <v>15,85</v>
          </cell>
        </row>
        <row r="10452">
          <cell r="C10452">
            <v>41679</v>
          </cell>
          <cell r="D10452" t="str">
            <v>MEIO-FIO OU GUIA DE CONCRETO PRE-MOLDADO, COMP 1 M, *20 X 12/15* CM (H X L1/L2)</v>
          </cell>
          <cell r="E10452" t="str">
            <v xml:space="preserve">UN    </v>
          </cell>
          <cell r="F10452" t="str">
            <v>36,24</v>
          </cell>
          <cell r="G10452" t="str">
            <v>36,24</v>
          </cell>
        </row>
        <row r="10453">
          <cell r="C10453">
            <v>41681</v>
          </cell>
          <cell r="D10453" t="str">
            <v>MEIO-FIO OU GUIA DE CONCRETO PRE-MOLDADO, COMP 80 CM, *25 X 08/08* CM (H X L1/L2)</v>
          </cell>
          <cell r="E10453" t="str">
            <v xml:space="preserve">UN    </v>
          </cell>
          <cell r="F10453" t="str">
            <v>24,80</v>
          </cell>
          <cell r="G10453" t="str">
            <v>24,80</v>
          </cell>
        </row>
        <row r="10454">
          <cell r="C10454">
            <v>43386</v>
          </cell>
          <cell r="D10454" t="str">
            <v>MEIO-FIO OU GUIA DE CONCRETO PRE-MOLDADO, TIPO CHAPEU PARA BOCA DE LOBO,  DIMENSOES *1,20* X 0,15 X 0,30 M</v>
          </cell>
          <cell r="E10454" t="str">
            <v xml:space="preserve">UN    </v>
          </cell>
          <cell r="F10454" t="str">
            <v>56,62</v>
          </cell>
          <cell r="G10454" t="str">
            <v>56,62</v>
          </cell>
        </row>
        <row r="10455">
          <cell r="C10455">
            <v>4059</v>
          </cell>
          <cell r="D10455" t="str">
            <v>MEIO-FIO OU GUIA DE CONCRETO, PRE-MOLDADO, COMP 1 M, *30 X 12/15* CM (H X L1/L2)</v>
          </cell>
          <cell r="E10455" t="str">
            <v xml:space="preserve">M     </v>
          </cell>
          <cell r="F10455" t="str">
            <v>40,02</v>
          </cell>
          <cell r="G10455" t="str">
            <v>40,02</v>
          </cell>
        </row>
        <row r="10456">
          <cell r="C10456">
            <v>4062</v>
          </cell>
          <cell r="D10456" t="str">
            <v>MEIO-FIO OU GUIA DE CONCRETO, PRE-MOLDADO, COMP 1 M, *30 X 15* CM (H X L)</v>
          </cell>
          <cell r="E10456" t="str">
            <v xml:space="preserve">UN    </v>
          </cell>
          <cell r="F10456" t="str">
            <v>40,02</v>
          </cell>
          <cell r="G10456" t="str">
            <v>40,02</v>
          </cell>
        </row>
        <row r="10457">
          <cell r="C10457">
            <v>4061</v>
          </cell>
          <cell r="D10457" t="str">
            <v>MEIO-FIO OU GUIA DE CONCRETO, PRE-MOLDADO, COMP 80 CM, *45 X 12/18* CM (H X L1/L2)</v>
          </cell>
          <cell r="E10457" t="str">
            <v xml:space="preserve">UN    </v>
          </cell>
          <cell r="F10457" t="str">
            <v>49,83</v>
          </cell>
          <cell r="G10457" t="str">
            <v>49,83</v>
          </cell>
        </row>
        <row r="10458">
          <cell r="C10458">
            <v>41315</v>
          </cell>
          <cell r="D10458" t="str">
            <v>MEMBRANA IMPERMEABILIZANTE A BASE DE POLIUREIA, BICOMPONENTE, APLICACAO A FRIO</v>
          </cell>
          <cell r="E10458" t="str">
            <v xml:space="preserve">KG    </v>
          </cell>
          <cell r="F10458" t="str">
            <v>64,45</v>
          </cell>
          <cell r="G10458" t="str">
            <v>64,45</v>
          </cell>
        </row>
        <row r="10459">
          <cell r="C10459">
            <v>43148</v>
          </cell>
          <cell r="D10459" t="str">
            <v>MEMBRANA IMPERMEABILIZANTE A BASE DE POLIURETANO</v>
          </cell>
          <cell r="E10459" t="str">
            <v xml:space="preserve">KG    </v>
          </cell>
          <cell r="F10459" t="str">
            <v>43,75</v>
          </cell>
          <cell r="G10459" t="str">
            <v>43,75</v>
          </cell>
        </row>
        <row r="10460">
          <cell r="C10460">
            <v>43147</v>
          </cell>
          <cell r="D10460" t="str">
            <v>MEMBRANA IMPERMEABILIZANTE ACRILICA MONOCOMPONENTE</v>
          </cell>
          <cell r="E10460" t="str">
            <v xml:space="preserve">KG    </v>
          </cell>
          <cell r="F10460" t="str">
            <v>16,94</v>
          </cell>
          <cell r="G10460" t="str">
            <v>16,94</v>
          </cell>
        </row>
        <row r="10461">
          <cell r="C10461">
            <v>10608</v>
          </cell>
          <cell r="D10461" t="str">
            <v>MESA VIBRATORIA COM DIMENSOES DE 2,0 X 1,0 M, COM MOTOR ELETRICO DE 2 POLOS E POTENCIA DE 3 CV</v>
          </cell>
          <cell r="E10461" t="str">
            <v xml:space="preserve">UN    </v>
          </cell>
          <cell r="F10461" t="str">
            <v>10.084,05</v>
          </cell>
          <cell r="G10461" t="str">
            <v>10.084,05</v>
          </cell>
        </row>
        <row r="10462">
          <cell r="C10462">
            <v>4069</v>
          </cell>
          <cell r="D10462" t="str">
            <v>MESTRE DE OBRAS</v>
          </cell>
          <cell r="E10462" t="str">
            <v xml:space="preserve">H     </v>
          </cell>
          <cell r="F10462" t="str">
            <v>46,30</v>
          </cell>
          <cell r="G10462" t="str">
            <v>53,62</v>
          </cell>
        </row>
        <row r="10463">
          <cell r="C10463">
            <v>40819</v>
          </cell>
          <cell r="D10463" t="str">
            <v>MESTRE DE OBRAS (MENSALISTA)</v>
          </cell>
          <cell r="E10463" t="str">
            <v xml:space="preserve">MES   </v>
          </cell>
          <cell r="F10463" t="str">
            <v>8.196,65</v>
          </cell>
          <cell r="G10463" t="str">
            <v>9.497,69</v>
          </cell>
        </row>
        <row r="10464">
          <cell r="C10464">
            <v>34361</v>
          </cell>
          <cell r="D10464" t="str">
            <v>METACAULIM DE ALTA REATIVIDADE/CAULIM CALCINADO</v>
          </cell>
          <cell r="E10464" t="str">
            <v xml:space="preserve">KG    </v>
          </cell>
          <cell r="F10464" t="str">
            <v>12,33</v>
          </cell>
          <cell r="G10464" t="str">
            <v>12,33</v>
          </cell>
        </row>
        <row r="10465">
          <cell r="C10465">
            <v>36512</v>
          </cell>
          <cell r="D10465" t="str">
            <v>MICRO-TRATOR CORTADOR DE GRAMA COM LARGURA DO CORTE DE 107 CM, COM  2 LAMINAS E DESCARTE LATERAL</v>
          </cell>
          <cell r="E10465" t="str">
            <v xml:space="preserve">UN    </v>
          </cell>
          <cell r="F10465" t="str">
            <v>19.509,32</v>
          </cell>
          <cell r="G10465" t="str">
            <v>19.509,32</v>
          </cell>
        </row>
        <row r="10466">
          <cell r="C10466">
            <v>44478</v>
          </cell>
          <cell r="D10466" t="str">
            <v>MICROESFERAS DE VIDRO PARA SINALIZACAO HORIZONTAL VIARIA, TIPO I-B (PREMIX) - NBR  16184</v>
          </cell>
          <cell r="E10466" t="str">
            <v xml:space="preserve">KG    </v>
          </cell>
          <cell r="F10466" t="str">
            <v>11,66</v>
          </cell>
          <cell r="G10466" t="str">
            <v>11,66</v>
          </cell>
        </row>
        <row r="10467">
          <cell r="C10467">
            <v>44477</v>
          </cell>
          <cell r="D10467" t="str">
            <v>MICROESFERAS DE VIDRO PARA SINALIZACAO HORIZONTAL VIARIA, TIPO II-A (DROP-ON) - NBR  16184</v>
          </cell>
          <cell r="E10467" t="str">
            <v xml:space="preserve">KG    </v>
          </cell>
          <cell r="F10467" t="str">
            <v>11,66</v>
          </cell>
          <cell r="G10467" t="str">
            <v>11,66</v>
          </cell>
        </row>
        <row r="10468">
          <cell r="C10468">
            <v>11697</v>
          </cell>
          <cell r="D10468" t="str">
            <v>MICTORIO COLETIVO ACO INOX (AISI 304), E = 0,8 MM, DE *100 X 40 X 30* CM (C X A X P)</v>
          </cell>
          <cell r="E10468" t="str">
            <v xml:space="preserve">UN    </v>
          </cell>
          <cell r="F10468" t="str">
            <v>598,90</v>
          </cell>
          <cell r="G10468" t="str">
            <v>598,90</v>
          </cell>
        </row>
        <row r="10469">
          <cell r="C10469">
            <v>11698</v>
          </cell>
          <cell r="D10469" t="str">
            <v>MICTORIO COLETIVO ACO INOX (AISI 304), E = 0,8 MM, DE *100 X 50 X 35* CM (C X A X P)</v>
          </cell>
          <cell r="E10469" t="str">
            <v xml:space="preserve">UN    </v>
          </cell>
          <cell r="F10469" t="str">
            <v>714,46</v>
          </cell>
          <cell r="G10469" t="str">
            <v>714,46</v>
          </cell>
        </row>
        <row r="10470">
          <cell r="C10470">
            <v>10432</v>
          </cell>
          <cell r="D10470" t="str">
            <v>MICTORIO INDICUDUAL, SIFONADO, LOUCA BRANCA, SEM COMPLEMENTOS</v>
          </cell>
          <cell r="E10470" t="str">
            <v xml:space="preserve">UN    </v>
          </cell>
          <cell r="F10470" t="str">
            <v>332,54</v>
          </cell>
          <cell r="G10470" t="str">
            <v>332,54</v>
          </cell>
        </row>
        <row r="10471">
          <cell r="C10471">
            <v>11699</v>
          </cell>
          <cell r="D10471" t="str">
            <v>MICTORIO INDIVIDUAL ACO INOX (AISI 304), E = 0,8 MM, DE *50  X 45  X 35* (C X A X P)</v>
          </cell>
          <cell r="E10471" t="str">
            <v xml:space="preserve">UN    </v>
          </cell>
          <cell r="F10471" t="str">
            <v>789,64</v>
          </cell>
          <cell r="G10471" t="str">
            <v>789,64</v>
          </cell>
        </row>
        <row r="10472">
          <cell r="C10472">
            <v>44020</v>
          </cell>
          <cell r="D10472" t="str">
            <v>MICTORIO INDIVIDUAL, SIFONADO, VALVULA EMBUTIDA, DE LOUCA BRANCA, SEM COMPLEMENTOS - PADRAO ALTO</v>
          </cell>
          <cell r="E10472" t="str">
            <v xml:space="preserve">UN    </v>
          </cell>
          <cell r="F10472" t="str">
            <v>820,43</v>
          </cell>
          <cell r="G10472" t="str">
            <v>820,43</v>
          </cell>
        </row>
        <row r="10473">
          <cell r="C10473">
            <v>41420</v>
          </cell>
          <cell r="D10473" t="str">
            <v>MINICAPTOR, EM ACO GALVANIZADO A FOGO, FIXACAO COM ROSCA SOBERBA OU MECANICA, H=600 MM X DN=10 MM</v>
          </cell>
          <cell r="E10473" t="str">
            <v xml:space="preserve">UN    </v>
          </cell>
          <cell r="F10473" t="str">
            <v>11,71</v>
          </cell>
          <cell r="G10473" t="str">
            <v>11,71</v>
          </cell>
        </row>
        <row r="10474">
          <cell r="C10474">
            <v>41422</v>
          </cell>
          <cell r="D10474" t="str">
            <v>MINICAPTOR, EM ACO GALVANIZADO A FOGO, FIXACAO HORIZONTAL COM BANDEIRA A 20 CM, H=600 MM E X DN=10 MM</v>
          </cell>
          <cell r="E10474" t="str">
            <v xml:space="preserve">UN    </v>
          </cell>
          <cell r="F10474" t="str">
            <v>15,99</v>
          </cell>
          <cell r="G10474" t="str">
            <v>15,99</v>
          </cell>
        </row>
        <row r="10475">
          <cell r="C10475">
            <v>41425</v>
          </cell>
          <cell r="D10475" t="str">
            <v>MINICAPTOR, EM ACO GALVANIZADO A FOGO, FIXACAO HORIZONTAL DE 1 FUROS, SEM BANDEIRA, H=300 MM X DN=10 MM</v>
          </cell>
          <cell r="E10475" t="str">
            <v xml:space="preserve">UN    </v>
          </cell>
          <cell r="F10475" t="str">
            <v>8,18</v>
          </cell>
          <cell r="G10475" t="str">
            <v>8,18</v>
          </cell>
        </row>
        <row r="10476">
          <cell r="C10476">
            <v>41426</v>
          </cell>
          <cell r="D10476" t="str">
            <v>MINICAPTOR, EM ACO GALVANIZADO A FOGO, FIXACAO HORIZONTAL DE 2 FUROS, SEM BANDEIRA, H=600 MM X DN=10 MM</v>
          </cell>
          <cell r="E10476" t="str">
            <v xml:space="preserve">UN    </v>
          </cell>
          <cell r="F10476" t="str">
            <v>14,76</v>
          </cell>
          <cell r="G10476" t="str">
            <v>14,76</v>
          </cell>
        </row>
        <row r="10477">
          <cell r="C10477">
            <v>41419</v>
          </cell>
          <cell r="D10477" t="str">
            <v>MINICAPTOR, EM ACO GALVANIZADO A FOGO,Â  FIXACAO COM ROSCA SOBERBA OU MECANICA, H=300 MM X DN=10 MM</v>
          </cell>
          <cell r="E10477" t="str">
            <v xml:space="preserve">UN    </v>
          </cell>
          <cell r="F10477" t="str">
            <v>8,61</v>
          </cell>
          <cell r="G10477" t="str">
            <v>8,61</v>
          </cell>
        </row>
        <row r="10478">
          <cell r="C10478">
            <v>41421</v>
          </cell>
          <cell r="D10478" t="str">
            <v>MINICAPTOR, EM ACO GALVANIZADO A FOGO,Â  FIXACAO HORIZONTAL COM BANDEIRA A 20 CM, H=300 MM E X DN=10 MM</v>
          </cell>
          <cell r="E10478" t="str">
            <v xml:space="preserve">UN    </v>
          </cell>
          <cell r="F10478" t="str">
            <v>11,68</v>
          </cell>
          <cell r="G10478" t="str">
            <v>11,68</v>
          </cell>
        </row>
        <row r="10479">
          <cell r="C10479">
            <v>41414</v>
          </cell>
          <cell r="D10479" t="str">
            <v>MINICAPTORES DE INSERCAO, EM ACO GALVANIZADO A FOGO, H=300 MM X DN=10 MM</v>
          </cell>
          <cell r="E10479" t="str">
            <v xml:space="preserve">UN    </v>
          </cell>
          <cell r="F10479" t="str">
            <v>27,09</v>
          </cell>
          <cell r="G10479" t="str">
            <v>27,09</v>
          </cell>
        </row>
        <row r="10480">
          <cell r="C10480">
            <v>41415</v>
          </cell>
          <cell r="D10480" t="str">
            <v>MINICAPTORES DE INSERCAO, EM ACO GALVANIZADO A FOGO, H=600,MM X DN=10,MM</v>
          </cell>
          <cell r="E10480" t="str">
            <v xml:space="preserve">UN    </v>
          </cell>
          <cell r="F10480" t="str">
            <v>31,54</v>
          </cell>
          <cell r="G10480" t="str">
            <v>31,54</v>
          </cell>
        </row>
        <row r="10481">
          <cell r="C10481">
            <v>37514</v>
          </cell>
          <cell r="D10481" t="str">
            <v>MINICARREGADEIRA SOBRE RODAS, POTENCIA LIQUIDA DE *47* HP, CAPACIDADE NOMINAL DE OPERACAO DE *646* KG</v>
          </cell>
          <cell r="E10481" t="str">
            <v xml:space="preserve">UN    </v>
          </cell>
          <cell r="F10481" t="str">
            <v>230.000,00</v>
          </cell>
          <cell r="G10481" t="str">
            <v>230.000,00</v>
          </cell>
        </row>
        <row r="10482">
          <cell r="C10482">
            <v>37519</v>
          </cell>
          <cell r="D10482" t="str">
            <v>MINICARREGADEIRA SOBRE RODAS, POTENCIA LIQUIDA DE *72* HP, CAPACIDADE NOMINAL DE OPERACAO DE *1200* KG</v>
          </cell>
          <cell r="E10482" t="str">
            <v xml:space="preserve">UN    </v>
          </cell>
          <cell r="F10482" t="str">
            <v>354.957,48</v>
          </cell>
          <cell r="G10482" t="str">
            <v>354.957,48</v>
          </cell>
        </row>
        <row r="10483">
          <cell r="C10483">
            <v>37520</v>
          </cell>
          <cell r="D10483" t="str">
            <v>MINIESCAVADEIRA SOBRE ESTEIRAS, POTENCIA LIQUIDA DE *30* HP, PESO OPERACIONAL DE *3.500* KG</v>
          </cell>
          <cell r="E10483" t="str">
            <v xml:space="preserve">UN    </v>
          </cell>
          <cell r="F10483" t="str">
            <v>349.138,50</v>
          </cell>
          <cell r="G10483" t="str">
            <v>349.138,50</v>
          </cell>
        </row>
        <row r="10484">
          <cell r="C10484">
            <v>37521</v>
          </cell>
          <cell r="D10484" t="str">
            <v>MINIESCAVADEIRA SOBRE ESTEIRAS, POTENCIA LIQUIDA DE *42* HP, PESO OPERACIONAL DE *4.500* KG</v>
          </cell>
          <cell r="E10484" t="str">
            <v xml:space="preserve">UN    </v>
          </cell>
          <cell r="F10484" t="str">
            <v>425.948,98</v>
          </cell>
          <cell r="G10484" t="str">
            <v>425.948,98</v>
          </cell>
        </row>
        <row r="10485">
          <cell r="C10485">
            <v>37522</v>
          </cell>
          <cell r="D10485" t="str">
            <v>MINIESCAVADEIRA SOBRE ESTEIRAS, POTENCIA LIQUIDA DE *42* HP, PESO OPERACIONAL DE *5.300* KG</v>
          </cell>
          <cell r="E10485" t="str">
            <v xml:space="preserve">UN    </v>
          </cell>
          <cell r="F10485" t="str">
            <v>438.763,98</v>
          </cell>
          <cell r="G10485" t="str">
            <v>438.763,98</v>
          </cell>
        </row>
        <row r="10486">
          <cell r="C10486">
            <v>21109</v>
          </cell>
          <cell r="D10486" t="str">
            <v>MINUTERIA ELETRONICA COLETIVA COM POTENCIA MAXIMA RESISTIVA PARA LAMPADAS FLUORESCENTES DE *300* W ( 110 V ) / *600* W ( 110 V )</v>
          </cell>
          <cell r="E10486" t="str">
            <v xml:space="preserve">UN    </v>
          </cell>
          <cell r="F10486" t="str">
            <v>37,17</v>
          </cell>
          <cell r="G10486" t="str">
            <v>37,17</v>
          </cell>
        </row>
        <row r="10487">
          <cell r="C10487">
            <v>37546</v>
          </cell>
          <cell r="D10487" t="str">
            <v>MISTURADOR DE ARGAMASSA, EIXO HORIZONTAL, CAPACIDADE DE MISTURA 160 KG, MOTOR ELETRICO TRIFASICO 220/380 V, POTENCIA 3 CV</v>
          </cell>
          <cell r="E10487" t="str">
            <v xml:space="preserve">UN    </v>
          </cell>
          <cell r="F10487" t="str">
            <v>14.284,03</v>
          </cell>
          <cell r="G10487" t="str">
            <v>14.284,03</v>
          </cell>
        </row>
        <row r="10488">
          <cell r="C10488">
            <v>37544</v>
          </cell>
          <cell r="D10488" t="str">
            <v>MISTURADOR DE ARGAMASSA, EIXO HORIZONTAL, CAPACIDADE DE MISTURA 300 KG, MOTOR ELETRICO TRIFASICO 220/380 V, POTENCIA 5 CV</v>
          </cell>
          <cell r="E10488" t="str">
            <v xml:space="preserve">UN    </v>
          </cell>
          <cell r="F10488" t="str">
            <v>15.107,76</v>
          </cell>
          <cell r="G10488" t="str">
            <v>15.107,76</v>
          </cell>
        </row>
        <row r="10489">
          <cell r="C10489">
            <v>37545</v>
          </cell>
          <cell r="D10489" t="str">
            <v>MISTURADOR DE ARGAMASSA, EIXO HORIZONTAL, CAPACIDADE DE MISTURA 600 KG, MOTOR ELETRICO TRIFASICO 220/380 V, POTENCIA 7,5 CV</v>
          </cell>
          <cell r="E10489" t="str">
            <v xml:space="preserve">UN    </v>
          </cell>
          <cell r="F10489" t="str">
            <v>17.976,21</v>
          </cell>
          <cell r="G10489" t="str">
            <v>17.976,21</v>
          </cell>
        </row>
        <row r="10490">
          <cell r="C10490">
            <v>36793</v>
          </cell>
          <cell r="D10490" t="str">
            <v>MISTURADOR DE METAL CROMADO DE PAREDE PARA LAVATORIO (REF 1878)</v>
          </cell>
          <cell r="E10490" t="str">
            <v xml:space="preserve">UN    </v>
          </cell>
          <cell r="F10490" t="str">
            <v>657,82</v>
          </cell>
          <cell r="G10490" t="str">
            <v>657,82</v>
          </cell>
        </row>
        <row r="10491">
          <cell r="C10491">
            <v>11769</v>
          </cell>
          <cell r="D10491" t="str">
            <v>MISTURADOR DE METAL CROMADO, DE MESA/BANCADA, COM BICA BAIXA, PARA LAVATORIO (REF 1875)</v>
          </cell>
          <cell r="E10491" t="str">
            <v xml:space="preserve">UN    </v>
          </cell>
          <cell r="F10491" t="str">
            <v>290,70</v>
          </cell>
          <cell r="G10491" t="str">
            <v>290,70</v>
          </cell>
        </row>
        <row r="10492">
          <cell r="C10492">
            <v>11771</v>
          </cell>
          <cell r="D10492" t="str">
            <v>MISTURADOR DE PAREDE, DE METAL CROMADO, PARA COZINHA, BICA ALTA MOVEL, COM AREJADOR ARTICULADO (REF 1258)</v>
          </cell>
          <cell r="E10492" t="str">
            <v xml:space="preserve">UN    </v>
          </cell>
          <cell r="F10492" t="str">
            <v>356,07</v>
          </cell>
          <cell r="G10492" t="str">
            <v>356,07</v>
          </cell>
        </row>
        <row r="10493">
          <cell r="C10493">
            <v>39919</v>
          </cell>
          <cell r="D10493" t="str">
            <v>MISTURADOR DUPLO HORIZONTAL DE ALTA TURBULENCIA, CAPACIDADE / VOLUME 2 X 500 LITROS, MOTORES ELETRICOS MINIMO 5 CV CADA,  PARA NATA CIMENTO, ARGAMASSA E OUTROS</v>
          </cell>
          <cell r="E10493" t="str">
            <v xml:space="preserve">UN    </v>
          </cell>
          <cell r="F10493" t="str">
            <v>71.499,47</v>
          </cell>
          <cell r="G10493" t="str">
            <v>71.499,47</v>
          </cell>
        </row>
        <row r="10494">
          <cell r="C10494">
            <v>38385</v>
          </cell>
          <cell r="D10494" t="str">
            <v>MISTURADOR MANUAL DE TINTAS PARA FURADEIRA, HASTE METALICA *60* CM, COM HELICE  (MEXEDOR DE TINTA)</v>
          </cell>
          <cell r="E10494" t="str">
            <v xml:space="preserve">UN    </v>
          </cell>
          <cell r="F10494" t="str">
            <v>45,09</v>
          </cell>
          <cell r="G10494" t="str">
            <v>45,09</v>
          </cell>
        </row>
        <row r="10495">
          <cell r="C10495">
            <v>36800</v>
          </cell>
          <cell r="D10495" t="str">
            <v>MISTURADOR METALICO, BASE PARA CHUVEIRO/BANHEIRA, 1/2 " OU 3/4 ", SOLDAVEL OU ROSCAVEL (NAO INCLUI ACABAMENTOS)</v>
          </cell>
          <cell r="E10495" t="str">
            <v xml:space="preserve">UN    </v>
          </cell>
          <cell r="F10495" t="str">
            <v>174,68</v>
          </cell>
          <cell r="G10495" t="str">
            <v>174,68</v>
          </cell>
        </row>
        <row r="10496">
          <cell r="C10496">
            <v>37587</v>
          </cell>
          <cell r="D10496" t="str">
            <v>MISTURADOR MONOCOMANDO PARA CHUVEIRO, BASE BRUTA, METALICO COM ACABAMENTO CROMADO</v>
          </cell>
          <cell r="E10496" t="str">
            <v xml:space="preserve">UN    </v>
          </cell>
          <cell r="F10496" t="str">
            <v>383,77</v>
          </cell>
          <cell r="G10496" t="str">
            <v>383,77</v>
          </cell>
        </row>
        <row r="10497">
          <cell r="C10497">
            <v>11561</v>
          </cell>
          <cell r="D10497" t="str">
            <v>MOLA HIDRAULICA AEREA, PARA PORTAS DE ATE 1.100 MM E PESO DE ATE 85 KG, COM CORPO EM ALUMINIO E BRACO EM ACO, SEM BRACO DE PARADA</v>
          </cell>
          <cell r="E10497" t="str">
            <v xml:space="preserve">UN    </v>
          </cell>
          <cell r="F10497" t="str">
            <v>237,38</v>
          </cell>
          <cell r="G10497" t="str">
            <v>237,38</v>
          </cell>
        </row>
        <row r="10498">
          <cell r="C10498">
            <v>43604</v>
          </cell>
          <cell r="D10498" t="str">
            <v>MOLA HIDRAULICA AEREA, PARA PORTAS DE ATE 850 MM E PESO DE ATE 50 KG, COM CORPO EM ALUMINIO E BRACO EM ACO, SEM BRACO DE PARADA</v>
          </cell>
          <cell r="E10498" t="str">
            <v xml:space="preserve">UN    </v>
          </cell>
          <cell r="F10498" t="str">
            <v>126,55</v>
          </cell>
          <cell r="G10498" t="str">
            <v>126,55</v>
          </cell>
        </row>
        <row r="10499">
          <cell r="C10499">
            <v>11560</v>
          </cell>
          <cell r="D10499" t="str">
            <v>MOLA HIDRAULICA AEREA, PARA PORTAS DE ATE 950 MM E PESO DE ATE 65 KG, COM CORPO EM ALUMINIO E BRACO EM ACO, SEM BRACO DE PARADA</v>
          </cell>
          <cell r="E10499" t="str">
            <v xml:space="preserve">UN    </v>
          </cell>
          <cell r="F10499" t="str">
            <v>183,22</v>
          </cell>
          <cell r="G10499" t="str">
            <v>183,22</v>
          </cell>
        </row>
        <row r="10500">
          <cell r="C10500">
            <v>11499</v>
          </cell>
          <cell r="D10500" t="str">
            <v>MOLA HIDRAULICA DE PISO, PARA PORTAS DE ATE 1100 MM E PESO DE ATE 120 KG, COM CORPO EM ACO INOX</v>
          </cell>
          <cell r="E10500" t="str">
            <v xml:space="preserve">UN    </v>
          </cell>
          <cell r="F10500" t="str">
            <v>782,53</v>
          </cell>
          <cell r="G10500" t="str">
            <v>782,53</v>
          </cell>
        </row>
        <row r="10501">
          <cell r="C10501">
            <v>34761</v>
          </cell>
          <cell r="D10501" t="str">
            <v>MONTADOR DE ELETROELETRONICOS (HORISTA)</v>
          </cell>
          <cell r="E10501" t="str">
            <v xml:space="preserve">H     </v>
          </cell>
          <cell r="F10501" t="str">
            <v>13,56</v>
          </cell>
          <cell r="G10501" t="str">
            <v>15,70</v>
          </cell>
        </row>
        <row r="10502">
          <cell r="C10502">
            <v>40924</v>
          </cell>
          <cell r="D10502" t="str">
            <v>MONTADOR DE ELETROELETRONICOS (MENSALISTA)</v>
          </cell>
          <cell r="E10502" t="str">
            <v xml:space="preserve">MES   </v>
          </cell>
          <cell r="F10502" t="str">
            <v>2.401,70</v>
          </cell>
          <cell r="G10502" t="str">
            <v>2.782,92</v>
          </cell>
        </row>
        <row r="10503">
          <cell r="C10503">
            <v>40983</v>
          </cell>
          <cell r="D10503" t="str">
            <v>MONTADOR DE ESTRUTURAS METALICAS (MENSALISTA)</v>
          </cell>
          <cell r="E10503" t="str">
            <v xml:space="preserve">MES   </v>
          </cell>
          <cell r="F10503" t="str">
            <v>2.665,25</v>
          </cell>
          <cell r="G10503" t="str">
            <v>3.088,30</v>
          </cell>
        </row>
        <row r="10504">
          <cell r="C10504">
            <v>44497</v>
          </cell>
          <cell r="D10504" t="str">
            <v>MONTADOR DE ESTRUTURAS METALICAS HORISTA</v>
          </cell>
          <cell r="E10504" t="str">
            <v xml:space="preserve">H     </v>
          </cell>
          <cell r="F10504" t="str">
            <v>15,05</v>
          </cell>
          <cell r="G10504" t="str">
            <v>17,43</v>
          </cell>
        </row>
        <row r="10505">
          <cell r="C10505">
            <v>2437</v>
          </cell>
          <cell r="D10505" t="str">
            <v>MONTADOR DE MAQUINAS (HORISTA)</v>
          </cell>
          <cell r="E10505" t="str">
            <v xml:space="preserve">H     </v>
          </cell>
          <cell r="F10505" t="str">
            <v>19,88</v>
          </cell>
          <cell r="G10505" t="str">
            <v>23,02</v>
          </cell>
        </row>
        <row r="10506">
          <cell r="C10506">
            <v>40921</v>
          </cell>
          <cell r="D10506" t="str">
            <v>MONTADOR DE MAQUINAS (MENSALISTA)</v>
          </cell>
          <cell r="E10506" t="str">
            <v xml:space="preserve">MES   </v>
          </cell>
          <cell r="F10506" t="str">
            <v>3.519,91</v>
          </cell>
          <cell r="G10506" t="str">
            <v>4.078,63</v>
          </cell>
        </row>
        <row r="10507">
          <cell r="C10507">
            <v>14252</v>
          </cell>
          <cell r="D10507" t="str">
            <v>MOTOBOMBA AUTOESCORVANTE MOTOR A GASOLINA, POTENCIA 6,0HP, BOCAIS 3" X 3", HM/Q = 5 MCA / 24 M3/H A 52,5 MCA / 5,0 M3/H</v>
          </cell>
          <cell r="E10507" t="str">
            <v xml:space="preserve">UN    </v>
          </cell>
          <cell r="F10507" t="str">
            <v>3.059,13</v>
          </cell>
          <cell r="G10507" t="str">
            <v>3.059,13</v>
          </cell>
        </row>
        <row r="10508">
          <cell r="C10508">
            <v>730</v>
          </cell>
          <cell r="D10508" t="str">
            <v>MOTOBOMBA AUTOESCORVANTE MOTOR ELETRICO TRIFASICO 7,4HP BOCA DIAMETRO DE SUCCAO X RECLAQUE: 2"X2", HM/ Q = 10 M / 73,5 M3/H A 28 M / 8,2 M3 /H</v>
          </cell>
          <cell r="E10508" t="str">
            <v xml:space="preserve">UN    </v>
          </cell>
          <cell r="F10508" t="str">
            <v>8.173,42</v>
          </cell>
          <cell r="G10508" t="str">
            <v>8.173,42</v>
          </cell>
        </row>
        <row r="10509">
          <cell r="C10509">
            <v>723</v>
          </cell>
          <cell r="D10509" t="str">
            <v>MOTOBOMBA AUTOESCORVANTE POTENCIA 5,42 HP, BOCAIS SUCCAO X RECALQUE 2" X 2", A GASOLINA, DIAMETRO DO ROTOR 122 MM HM/Q = 6 MCA / 33,0 M3/H A 28 MCA / 8,0 M3/H</v>
          </cell>
          <cell r="E10509" t="str">
            <v xml:space="preserve">UN    </v>
          </cell>
          <cell r="F10509" t="str">
            <v>4.062,48</v>
          </cell>
          <cell r="G10509" t="str">
            <v>4.062,48</v>
          </cell>
        </row>
        <row r="10510">
          <cell r="C10510">
            <v>36502</v>
          </cell>
          <cell r="D10510" t="str">
            <v>MOTOBOMBA CENTRIFUGA, MOTOR A GASOLINA, POTENCIA 5,42 HP, BOCAIS 1 1/2" X 1", DIAMETRO ROTOR 143 MM HM/Q = 6 MCA / 16,8 M3/H A 38 MCA / 6,6 M3/H</v>
          </cell>
          <cell r="E10510" t="str">
            <v xml:space="preserve">UN    </v>
          </cell>
          <cell r="F10510" t="str">
            <v>3.818,24</v>
          </cell>
          <cell r="G10510" t="str">
            <v>3.818,24</v>
          </cell>
        </row>
        <row r="10511">
          <cell r="C10511">
            <v>36503</v>
          </cell>
          <cell r="D10511" t="str">
            <v>MOTOBOMBA TRASH (PARA AGUA SUJA) AUTO ESCORVANTE, MOTOR GASOLINA DE 6,41 HP, DIAMETROS DE SUCCAO X RECALQUE: 3" X 3", HM/Q: 10/60 A 23/0</v>
          </cell>
          <cell r="E10511" t="str">
            <v xml:space="preserve">UN    </v>
          </cell>
          <cell r="F10511" t="str">
            <v>4.708,34</v>
          </cell>
          <cell r="G10511" t="str">
            <v>4.708,34</v>
          </cell>
        </row>
        <row r="10512">
          <cell r="C10512">
            <v>4090</v>
          </cell>
          <cell r="D10512" t="str">
            <v>MOTONIVELADORA POTENCIA BASICA LIQUIDA (PRIMEIRA MARCHA) 125 HP , PESO BRUTO 13843 KG, LARGURA DA LAMINA DE 3,7 M</v>
          </cell>
          <cell r="E10512" t="str">
            <v xml:space="preserve">UN    </v>
          </cell>
          <cell r="F10512" t="str">
            <v>1.040.000,00</v>
          </cell>
          <cell r="G10512" t="str">
            <v>1.040.000,00</v>
          </cell>
        </row>
        <row r="10513">
          <cell r="C10513">
            <v>13227</v>
          </cell>
          <cell r="D10513" t="str">
            <v>MOTONIVELADORA POTENCIA BASICA LIQUIDA (PRIMEIRA MARCHA) 171 HP, PESO BRUTO 14768 KG, LARGURA DA LAMINA DE 3,7 M</v>
          </cell>
          <cell r="E10513" t="str">
            <v xml:space="preserve">UN    </v>
          </cell>
          <cell r="F10513" t="str">
            <v>1.292.329,68</v>
          </cell>
          <cell r="G10513" t="str">
            <v>1.292.329,68</v>
          </cell>
        </row>
        <row r="10514">
          <cell r="C10514">
            <v>10597</v>
          </cell>
          <cell r="D10514" t="str">
            <v>MOTONIVELADORA POTENCIA BASICA LIQUIDA (PRIMEIRA MARCHA) 186 HP, PESO BRUTO 15785 KG, LARGURA DA LAMINA DE 4,3 M</v>
          </cell>
          <cell r="E10514" t="str">
            <v xml:space="preserve">UN    </v>
          </cell>
          <cell r="F10514" t="str">
            <v>1.360.343,71</v>
          </cell>
          <cell r="G10514" t="str">
            <v>1.360.343,71</v>
          </cell>
        </row>
        <row r="10515">
          <cell r="C10515">
            <v>39628</v>
          </cell>
          <cell r="D10515" t="str">
            <v>MOTOR A DIESEL PARA VIBRADOR DE IMERSAO, DE *4,7* CV</v>
          </cell>
          <cell r="E10515" t="str">
            <v xml:space="preserve">UN    </v>
          </cell>
          <cell r="F10515" t="str">
            <v>4.504,07</v>
          </cell>
          <cell r="G10515" t="str">
            <v>4.504,07</v>
          </cell>
        </row>
        <row r="10516">
          <cell r="C10516">
            <v>39404</v>
          </cell>
          <cell r="D10516" t="str">
            <v>MOTOR A GASOLINA PARA VIBRADOR DE IMERSAO, 4 TEMPOS, DE 5,5 CV</v>
          </cell>
          <cell r="E10516" t="str">
            <v xml:space="preserve">UN    </v>
          </cell>
          <cell r="F10516" t="str">
            <v>2.233,42</v>
          </cell>
          <cell r="G10516" t="str">
            <v>2.233,42</v>
          </cell>
        </row>
        <row r="10517">
          <cell r="C10517">
            <v>39402</v>
          </cell>
          <cell r="D10517" t="str">
            <v>MOTOR ELETRICO PARA VIBRADOR DE IMERSAO, DE 2 CV, MONOFASICO, 110/220 V</v>
          </cell>
          <cell r="E10517" t="str">
            <v xml:space="preserve">UN    </v>
          </cell>
          <cell r="F10517" t="str">
            <v>1.839,91</v>
          </cell>
          <cell r="G10517" t="str">
            <v>1.839,91</v>
          </cell>
        </row>
        <row r="10518">
          <cell r="C10518">
            <v>39403</v>
          </cell>
          <cell r="D10518" t="str">
            <v>MOTOR ELETRICO PARA VIBRADOR DE IMERSAO, DE 2 CV, TRIFASICO, 220/380 V</v>
          </cell>
          <cell r="E10518" t="str">
            <v xml:space="preserve">UN    </v>
          </cell>
          <cell r="F10518" t="str">
            <v>1.799,89</v>
          </cell>
          <cell r="G10518" t="str">
            <v>1.799,89</v>
          </cell>
        </row>
        <row r="10519">
          <cell r="C10519">
            <v>4093</v>
          </cell>
          <cell r="D10519" t="str">
            <v>MOTORISTA DE CAMINHAO</v>
          </cell>
          <cell r="E10519" t="str">
            <v xml:space="preserve">H     </v>
          </cell>
          <cell r="F10519" t="str">
            <v>15,32</v>
          </cell>
          <cell r="G10519" t="str">
            <v>17,75</v>
          </cell>
        </row>
        <row r="10520">
          <cell r="C10520">
            <v>10512</v>
          </cell>
          <cell r="D10520" t="str">
            <v>MOTORISTA DE CAMINHAO (MENSALISTA)</v>
          </cell>
          <cell r="E10520" t="str">
            <v xml:space="preserve">MES   </v>
          </cell>
          <cell r="F10520" t="str">
            <v>2.716,40</v>
          </cell>
          <cell r="G10520" t="str">
            <v>3.147,57</v>
          </cell>
        </row>
        <row r="10521">
          <cell r="C10521">
            <v>20020</v>
          </cell>
          <cell r="D10521" t="str">
            <v>MOTORISTA DE CAMINHAO-BASCULANTE</v>
          </cell>
          <cell r="E10521" t="str">
            <v xml:space="preserve">H     </v>
          </cell>
          <cell r="F10521" t="str">
            <v>14,47</v>
          </cell>
          <cell r="G10521" t="str">
            <v>16,76</v>
          </cell>
        </row>
        <row r="10522">
          <cell r="C10522">
            <v>41038</v>
          </cell>
          <cell r="D10522" t="str">
            <v>MOTORISTA DE CAMINHAO-BASCULANTE (MENSALISTA)</v>
          </cell>
          <cell r="E10522" t="str">
            <v xml:space="preserve">MES   </v>
          </cell>
          <cell r="F10522" t="str">
            <v>2.562,25</v>
          </cell>
          <cell r="G10522" t="str">
            <v>2.968,95</v>
          </cell>
        </row>
        <row r="10523">
          <cell r="C10523">
            <v>4094</v>
          </cell>
          <cell r="D10523" t="str">
            <v>MOTORISTA DE CAMINHAO-CARRETA</v>
          </cell>
          <cell r="E10523" t="str">
            <v xml:space="preserve">H     </v>
          </cell>
          <cell r="F10523" t="str">
            <v>20,47</v>
          </cell>
          <cell r="G10523" t="str">
            <v>23,71</v>
          </cell>
        </row>
        <row r="10524">
          <cell r="C10524">
            <v>40988</v>
          </cell>
          <cell r="D10524" t="str">
            <v>MOTORISTA DE CAMINHAO-CARRETA (MENSALISTA)</v>
          </cell>
          <cell r="E10524" t="str">
            <v xml:space="preserve">MES   </v>
          </cell>
          <cell r="F10524" t="str">
            <v>3.627,57</v>
          </cell>
          <cell r="G10524" t="str">
            <v>4.203,37</v>
          </cell>
        </row>
        <row r="10525">
          <cell r="C10525">
            <v>4095</v>
          </cell>
          <cell r="D10525" t="str">
            <v>MOTORISTA DE CARRO DE PASSEIO</v>
          </cell>
          <cell r="E10525" t="str">
            <v xml:space="preserve">H     </v>
          </cell>
          <cell r="F10525" t="str">
            <v>13,86</v>
          </cell>
          <cell r="G10525" t="str">
            <v>16,05</v>
          </cell>
        </row>
        <row r="10526">
          <cell r="C10526">
            <v>40990</v>
          </cell>
          <cell r="D10526" t="str">
            <v>MOTORISTA DE CARRO DE PASSEIO (MENSALISTA)</v>
          </cell>
          <cell r="E10526" t="str">
            <v xml:space="preserve">MES   </v>
          </cell>
          <cell r="F10526" t="str">
            <v>2.456,77</v>
          </cell>
          <cell r="G10526" t="str">
            <v>2.846,74</v>
          </cell>
        </row>
        <row r="10527">
          <cell r="C10527">
            <v>4097</v>
          </cell>
          <cell r="D10527" t="str">
            <v>MOTORISTA DE ONIBUS / MICRO-ONIBUS</v>
          </cell>
          <cell r="E10527" t="str">
            <v xml:space="preserve">H     </v>
          </cell>
          <cell r="F10527" t="str">
            <v>18,09</v>
          </cell>
          <cell r="G10527" t="str">
            <v>20,95</v>
          </cell>
        </row>
        <row r="10528">
          <cell r="C10528">
            <v>40994</v>
          </cell>
          <cell r="D10528" t="str">
            <v>MOTORISTA DE ONIBUS / MICRO-ONIBUS (MENSALISTA)</v>
          </cell>
          <cell r="E10528" t="str">
            <v xml:space="preserve">MES   </v>
          </cell>
          <cell r="F10528" t="str">
            <v>3.204,24</v>
          </cell>
          <cell r="G10528" t="str">
            <v>3.712,85</v>
          </cell>
        </row>
        <row r="10529">
          <cell r="C10529">
            <v>4096</v>
          </cell>
          <cell r="D10529" t="str">
            <v>MOTORISTA OPERADOR DE CAMINHAO COM MUNCK</v>
          </cell>
          <cell r="E10529" t="str">
            <v xml:space="preserve">H     </v>
          </cell>
          <cell r="F10529" t="str">
            <v>15,81</v>
          </cell>
          <cell r="G10529" t="str">
            <v>18,31</v>
          </cell>
        </row>
        <row r="10530">
          <cell r="C10530">
            <v>40992</v>
          </cell>
          <cell r="D10530" t="str">
            <v>MOTORISTA OPERADOR DE CAMINHAO COM MUNCK (MENSALISTA)</v>
          </cell>
          <cell r="E10530" t="str">
            <v xml:space="preserve">MES   </v>
          </cell>
          <cell r="F10530" t="str">
            <v>2.802,15</v>
          </cell>
          <cell r="G10530" t="str">
            <v>3.246,93</v>
          </cell>
        </row>
        <row r="10531">
          <cell r="C10531">
            <v>4114</v>
          </cell>
          <cell r="D10531" t="str">
            <v>MOURAO CONCRETO CURVO, SECAO "T", H = 2,80 M + CURVA COM 0,45 M, COM FUROS PARA FIOS</v>
          </cell>
          <cell r="E10531" t="str">
            <v xml:space="preserve">UN    </v>
          </cell>
          <cell r="F10531" t="str">
            <v>91,73</v>
          </cell>
          <cell r="G10531" t="str">
            <v>91,73</v>
          </cell>
        </row>
        <row r="10532">
          <cell r="C10532">
            <v>36797</v>
          </cell>
          <cell r="D10532" t="str">
            <v>MOURAO DE CONCRETO CURVO, *10 X 10* CM, H= *2,60* M + CURVA DE 0,40 M</v>
          </cell>
          <cell r="E10532" t="str">
            <v xml:space="preserve">UN    </v>
          </cell>
          <cell r="F10532" t="str">
            <v>81,67</v>
          </cell>
          <cell r="G10532" t="str">
            <v>81,67</v>
          </cell>
        </row>
        <row r="10533">
          <cell r="C10533">
            <v>4107</v>
          </cell>
          <cell r="D10533" t="str">
            <v>MOURAO DE CONCRETO RETO, SECAO QUADARA *10 X 10* CM, H= *2,30* M</v>
          </cell>
          <cell r="E10533" t="str">
            <v xml:space="preserve">UN    </v>
          </cell>
          <cell r="F10533" t="str">
            <v>77,01</v>
          </cell>
          <cell r="G10533" t="str">
            <v>77,01</v>
          </cell>
        </row>
        <row r="10534">
          <cell r="C10534">
            <v>4102</v>
          </cell>
          <cell r="D10534" t="str">
            <v>MOURAO DE CONCRETO RETO, SECAO QUADRADA, *10 X 10* CM, H= 3,00 M</v>
          </cell>
          <cell r="E10534" t="str">
            <v xml:space="preserve">UN    </v>
          </cell>
          <cell r="F10534" t="str">
            <v>94,00</v>
          </cell>
          <cell r="G10534" t="str">
            <v>94,00</v>
          </cell>
        </row>
        <row r="10535">
          <cell r="C10535">
            <v>36799</v>
          </cell>
          <cell r="D10535" t="str">
            <v>MOURAO DE CONCRETO RETO, TIPO ESTICADOR, *10 X 10* CM, H= 2,50 M</v>
          </cell>
          <cell r="E10535" t="str">
            <v xml:space="preserve">UN    </v>
          </cell>
          <cell r="F10535" t="str">
            <v>79,27</v>
          </cell>
          <cell r="G10535" t="str">
            <v>79,27</v>
          </cell>
        </row>
        <row r="10536">
          <cell r="C10536">
            <v>2747</v>
          </cell>
          <cell r="D10536" t="str">
            <v>MOURAO ROLICO DE MADEIRA TRATADA, D = 16 A 20 CM, H = 2,20 M, EM EUCALIPTO OU EQUIVALENTE DA REGIAO (PARA CERCA)</v>
          </cell>
          <cell r="E10536" t="str">
            <v xml:space="preserve">M     </v>
          </cell>
          <cell r="F10536" t="str">
            <v>21,13</v>
          </cell>
          <cell r="G10536" t="str">
            <v>21,13</v>
          </cell>
        </row>
        <row r="10537">
          <cell r="C10537">
            <v>21138</v>
          </cell>
          <cell r="D10537" t="str">
            <v>MOURAO ROLICO DE MADEIRA TRATADA, D = 8 A 11 CM, H = 2,20 M, EM EUCALIPTO OU EQUIVALENTE DA REGIAO (PARA CERCA)</v>
          </cell>
          <cell r="E10537" t="str">
            <v xml:space="preserve">M     </v>
          </cell>
          <cell r="F10537" t="str">
            <v>6,70</v>
          </cell>
          <cell r="G10537" t="str">
            <v>6,70</v>
          </cell>
        </row>
        <row r="10538">
          <cell r="C10538">
            <v>10826</v>
          </cell>
          <cell r="D10538" t="str">
            <v>MUDA DE ARBUSTO FLORIFERO, CLUSIA/GARDENIA/MOREIA BRANCA/ AZALEIA OU EQUIVALENTE DA REGIAO, H= *50 A 70* CM</v>
          </cell>
          <cell r="E10538" t="str">
            <v xml:space="preserve">UN    </v>
          </cell>
          <cell r="F10538" t="str">
            <v>71,83</v>
          </cell>
          <cell r="G10538" t="str">
            <v>71,83</v>
          </cell>
        </row>
        <row r="10539">
          <cell r="C10539">
            <v>365</v>
          </cell>
          <cell r="D10539" t="str">
            <v>MUDA DE ARBUSTO FOLHAGEM, SANSAO-DO-CAMPO OU EQUIVALENTE DA REGIAO, H= *50 A 70* CM</v>
          </cell>
          <cell r="E10539" t="str">
            <v xml:space="preserve">UN    </v>
          </cell>
          <cell r="F10539" t="str">
            <v>44,54</v>
          </cell>
          <cell r="G10539" t="str">
            <v>44,54</v>
          </cell>
        </row>
        <row r="10540">
          <cell r="C10540">
            <v>38639</v>
          </cell>
          <cell r="D10540" t="str">
            <v>MUDA DE ARBUSTO, BUXINHO, H= *50* M</v>
          </cell>
          <cell r="E10540" t="str">
            <v xml:space="preserve">UN    </v>
          </cell>
          <cell r="F10540" t="str">
            <v>172,41</v>
          </cell>
          <cell r="G10540" t="str">
            <v>172,41</v>
          </cell>
        </row>
        <row r="10541">
          <cell r="C10541">
            <v>38640</v>
          </cell>
          <cell r="D10541" t="str">
            <v>MUDA DE ARBUSTO, PINGO DE OURO/ VIOLETEIRA, H = *10 A 20* CM</v>
          </cell>
          <cell r="E10541" t="str">
            <v xml:space="preserve">UN    </v>
          </cell>
          <cell r="F10541" t="str">
            <v>2,58</v>
          </cell>
          <cell r="G10541" t="str">
            <v>2,58</v>
          </cell>
        </row>
        <row r="10542">
          <cell r="C10542">
            <v>358</v>
          </cell>
          <cell r="D10542" t="str">
            <v>MUDA DE ARVORE ORNAMENTAL, OITI/AROEIRA SALSA/ANGICO/IPE/JACARANDA OU EQUIVALENTE  DA REGIAO, H= *1* M</v>
          </cell>
          <cell r="E10542" t="str">
            <v xml:space="preserve">UN    </v>
          </cell>
          <cell r="F10542" t="str">
            <v>53,16</v>
          </cell>
          <cell r="G10542" t="str">
            <v>53,16</v>
          </cell>
        </row>
        <row r="10543">
          <cell r="C10543">
            <v>359</v>
          </cell>
          <cell r="D10543" t="str">
            <v>MUDA DE ARVORE ORNAMENTAL, OITI/AROEIRA SALSA/ANGICO/IPE/JACARANDA OU EQUIVALENTE  DA REGIAO, H= *2* M</v>
          </cell>
          <cell r="E10543" t="str">
            <v xml:space="preserve">UN    </v>
          </cell>
          <cell r="F10543" t="str">
            <v>109,19</v>
          </cell>
          <cell r="G10543" t="str">
            <v>109,19</v>
          </cell>
        </row>
        <row r="10544">
          <cell r="C10544">
            <v>38641</v>
          </cell>
          <cell r="D10544" t="str">
            <v>MUDA DE PALMEIRA, ARECA, H= *1,50* CM</v>
          </cell>
          <cell r="E10544" t="str">
            <v xml:space="preserve">UN    </v>
          </cell>
          <cell r="F10544" t="str">
            <v>107,75</v>
          </cell>
          <cell r="G10544" t="str">
            <v>107,75</v>
          </cell>
        </row>
        <row r="10545">
          <cell r="C10545">
            <v>360</v>
          </cell>
          <cell r="D10545" t="str">
            <v>MUDA DE RASTEIRA/FORRACAO, AMENDOIM RASTEIRO/ONZE HORAS/AZULZINHA/IMPATIENS OU EQUIVALENTE DA REGIAO</v>
          </cell>
          <cell r="E10545" t="str">
            <v xml:space="preserve">UN    </v>
          </cell>
          <cell r="F10545" t="str">
            <v>2,50</v>
          </cell>
          <cell r="G10545" t="str">
            <v>2,50</v>
          </cell>
        </row>
        <row r="10546">
          <cell r="C10546">
            <v>42430</v>
          </cell>
          <cell r="D10546" t="str">
            <v>MULTIEXERCITADOR COM SEIS FUNCOES, EM TUBO DE ACO CARBONO, PINTURA NO PROCESSO ELETROSTATICO - EQUIPAMENTO DE GINASTICA PARA ACADEMIA AO AR LIVRE / ACADEMIA DA TERCEIRA IDADE - ATI</v>
          </cell>
          <cell r="E10546" t="str">
            <v xml:space="preserve">UN    </v>
          </cell>
          <cell r="F10546" t="str">
            <v>6.318,06</v>
          </cell>
          <cell r="G10546" t="str">
            <v>6.318,06</v>
          </cell>
        </row>
        <row r="10547">
          <cell r="C10547">
            <v>4214</v>
          </cell>
          <cell r="D10547" t="str">
            <v>NIPEL PVC, ROSCAVEL, 1 1/2",  AGUA FRIA PREDIAL</v>
          </cell>
          <cell r="E10547" t="str">
            <v xml:space="preserve">UN    </v>
          </cell>
          <cell r="F10547" t="str">
            <v>13,54</v>
          </cell>
          <cell r="G10547" t="str">
            <v>13,54</v>
          </cell>
        </row>
        <row r="10548">
          <cell r="C10548">
            <v>4215</v>
          </cell>
          <cell r="D10548" t="str">
            <v>NIPEL PVC, ROSCAVEL, 1 1/4",  AGUA FRIA PREDIAL</v>
          </cell>
          <cell r="E10548" t="str">
            <v xml:space="preserve">UN    </v>
          </cell>
          <cell r="F10548" t="str">
            <v>8,91</v>
          </cell>
          <cell r="G10548" t="str">
            <v>8,91</v>
          </cell>
        </row>
        <row r="10549">
          <cell r="C10549">
            <v>4210</v>
          </cell>
          <cell r="D10549" t="str">
            <v>NIPEL PVC, ROSCAVEL, 1/2",  AGUA FRIA PREDIAL</v>
          </cell>
          <cell r="E10549" t="str">
            <v xml:space="preserve">UN    </v>
          </cell>
          <cell r="F10549" t="str">
            <v>1,50</v>
          </cell>
          <cell r="G10549" t="str">
            <v>1,50</v>
          </cell>
        </row>
        <row r="10550">
          <cell r="C10550">
            <v>4212</v>
          </cell>
          <cell r="D10550" t="str">
            <v>NIPEL PVC, ROSCAVEL, 1",  AGUA FRIA PREDIAL</v>
          </cell>
          <cell r="E10550" t="str">
            <v xml:space="preserve">UN    </v>
          </cell>
          <cell r="F10550" t="str">
            <v>4,30</v>
          </cell>
          <cell r="G10550" t="str">
            <v>4,30</v>
          </cell>
        </row>
        <row r="10551">
          <cell r="C10551">
            <v>4213</v>
          </cell>
          <cell r="D10551" t="str">
            <v>NIPEL PVC, ROSCAVEL, 2",  AGUA FRIA PREDIAL</v>
          </cell>
          <cell r="E10551" t="str">
            <v xml:space="preserve">UN    </v>
          </cell>
          <cell r="F10551" t="str">
            <v>19,23</v>
          </cell>
          <cell r="G10551" t="str">
            <v>19,23</v>
          </cell>
        </row>
        <row r="10552">
          <cell r="C10552">
            <v>4211</v>
          </cell>
          <cell r="D10552" t="str">
            <v>NIPEL PVC, ROSCAVEL, 3/4",  AGUA FRIA PREDIAL</v>
          </cell>
          <cell r="E10552" t="str">
            <v xml:space="preserve">UN    </v>
          </cell>
          <cell r="F10552" t="str">
            <v>2,15</v>
          </cell>
          <cell r="G10552" t="str">
            <v>2,15</v>
          </cell>
        </row>
        <row r="10553">
          <cell r="C10553">
            <v>4209</v>
          </cell>
          <cell r="D10553" t="str">
            <v>NIPLE DE FERRO GALVANIZADO, COM ROSCA BSP, DE 1 1/2"</v>
          </cell>
          <cell r="E10553" t="str">
            <v xml:space="preserve">UN    </v>
          </cell>
          <cell r="F10553" t="str">
            <v>23,72</v>
          </cell>
          <cell r="G10553" t="str">
            <v>23,72</v>
          </cell>
        </row>
        <row r="10554">
          <cell r="C10554">
            <v>4180</v>
          </cell>
          <cell r="D10554" t="str">
            <v>NIPLE DE FERRO GALVANIZADO, COM ROSCA BSP, DE 1 1/4"</v>
          </cell>
          <cell r="E10554" t="str">
            <v xml:space="preserve">UN    </v>
          </cell>
          <cell r="F10554" t="str">
            <v>17,85</v>
          </cell>
          <cell r="G10554" t="str">
            <v>17,85</v>
          </cell>
        </row>
        <row r="10555">
          <cell r="C10555">
            <v>4177</v>
          </cell>
          <cell r="D10555" t="str">
            <v>NIPLE DE FERRO GALVANIZADO, COM ROSCA BSP, DE 1/2"</v>
          </cell>
          <cell r="E10555" t="str">
            <v xml:space="preserve">UN    </v>
          </cell>
          <cell r="F10555" t="str">
            <v>5,93</v>
          </cell>
          <cell r="G10555" t="str">
            <v>5,93</v>
          </cell>
        </row>
        <row r="10556">
          <cell r="C10556">
            <v>4179</v>
          </cell>
          <cell r="D10556" t="str">
            <v>NIPLE DE FERRO GALVANIZADO, COM ROSCA BSP, DE 1"</v>
          </cell>
          <cell r="E10556" t="str">
            <v xml:space="preserve">UN    </v>
          </cell>
          <cell r="F10556" t="str">
            <v>12,13</v>
          </cell>
          <cell r="G10556" t="str">
            <v>12,13</v>
          </cell>
        </row>
        <row r="10557">
          <cell r="C10557">
            <v>4208</v>
          </cell>
          <cell r="D10557" t="str">
            <v>NIPLE DE FERRO GALVANIZADO, COM ROSCA BSP, DE 2 1/2"</v>
          </cell>
          <cell r="E10557" t="str">
            <v xml:space="preserve">UN    </v>
          </cell>
          <cell r="F10557" t="str">
            <v>56,46</v>
          </cell>
          <cell r="G10557" t="str">
            <v>56,46</v>
          </cell>
        </row>
        <row r="10558">
          <cell r="C10558">
            <v>4181</v>
          </cell>
          <cell r="D10558" t="str">
            <v>NIPLE DE FERRO GALVANIZADO, COM ROSCA BSP, DE 2"</v>
          </cell>
          <cell r="E10558" t="str">
            <v xml:space="preserve">UN    </v>
          </cell>
          <cell r="F10558" t="str">
            <v>36,89</v>
          </cell>
          <cell r="G10558" t="str">
            <v>36,89</v>
          </cell>
        </row>
        <row r="10559">
          <cell r="C10559">
            <v>4178</v>
          </cell>
          <cell r="D10559" t="str">
            <v>NIPLE DE FERRO GALVANIZADO, COM ROSCA BSP, DE 3/4"</v>
          </cell>
          <cell r="E10559" t="str">
            <v xml:space="preserve">UN    </v>
          </cell>
          <cell r="F10559" t="str">
            <v>8,22</v>
          </cell>
          <cell r="G10559" t="str">
            <v>8,22</v>
          </cell>
        </row>
        <row r="10560">
          <cell r="C10560">
            <v>4182</v>
          </cell>
          <cell r="D10560" t="str">
            <v>NIPLE DE FERRO GALVANIZADO, COM ROSCA BSP, DE 3"</v>
          </cell>
          <cell r="E10560" t="str">
            <v xml:space="preserve">UN    </v>
          </cell>
          <cell r="F10560" t="str">
            <v>91,84</v>
          </cell>
          <cell r="G10560" t="str">
            <v>91,84</v>
          </cell>
        </row>
        <row r="10561">
          <cell r="C10561">
            <v>4183</v>
          </cell>
          <cell r="D10561" t="str">
            <v>NIPLE DE FERRO GALVANIZADO, COM ROSCA BSP, DE 4"</v>
          </cell>
          <cell r="E10561" t="str">
            <v xml:space="preserve">UN    </v>
          </cell>
          <cell r="F10561" t="str">
            <v>147,86</v>
          </cell>
          <cell r="G10561" t="str">
            <v>147,86</v>
          </cell>
        </row>
        <row r="10562">
          <cell r="C10562">
            <v>4184</v>
          </cell>
          <cell r="D10562" t="str">
            <v>NIPLE DE FERRO GALVANIZADO, COM ROSCA BSP, DE 5"</v>
          </cell>
          <cell r="E10562" t="str">
            <v xml:space="preserve">UN    </v>
          </cell>
          <cell r="F10562" t="str">
            <v>326,38</v>
          </cell>
          <cell r="G10562" t="str">
            <v>326,38</v>
          </cell>
        </row>
        <row r="10563">
          <cell r="C10563">
            <v>4185</v>
          </cell>
          <cell r="D10563" t="str">
            <v>NIPLE DE FERRO GALVANIZADO, COM ROSCA BSP, DE 6"</v>
          </cell>
          <cell r="E10563" t="str">
            <v xml:space="preserve">UN    </v>
          </cell>
          <cell r="F10563" t="str">
            <v>542,30</v>
          </cell>
          <cell r="G10563" t="str">
            <v>542,30</v>
          </cell>
        </row>
        <row r="10564">
          <cell r="C10564">
            <v>4205</v>
          </cell>
          <cell r="D10564" t="str">
            <v>NIPLE DE REDUCAO DE FERRO GALVANIZADO, COM ROSCA BSP, DE 1 1/2" X 1 1/4"</v>
          </cell>
          <cell r="E10564" t="str">
            <v xml:space="preserve">UN    </v>
          </cell>
          <cell r="F10564" t="str">
            <v>31,32</v>
          </cell>
          <cell r="G10564" t="str">
            <v>31,32</v>
          </cell>
        </row>
        <row r="10565">
          <cell r="C10565">
            <v>4192</v>
          </cell>
          <cell r="D10565" t="str">
            <v>NIPLE DE REDUCAO DE FERRO GALVANIZADO, COM ROSCA BSP, DE 1 1/2" X 1"</v>
          </cell>
          <cell r="E10565" t="str">
            <v xml:space="preserve">UN    </v>
          </cell>
          <cell r="F10565" t="str">
            <v>31,32</v>
          </cell>
          <cell r="G10565" t="str">
            <v>31,32</v>
          </cell>
        </row>
        <row r="10566">
          <cell r="C10566">
            <v>4191</v>
          </cell>
          <cell r="D10566" t="str">
            <v>NIPLE DE REDUCAO DE FERRO GALVANIZADO, COM ROSCA BSP, DE 1 1/2" X 3/4"</v>
          </cell>
          <cell r="E10566" t="str">
            <v xml:space="preserve">UN    </v>
          </cell>
          <cell r="F10566" t="str">
            <v>31,32</v>
          </cell>
          <cell r="G10566" t="str">
            <v>31,32</v>
          </cell>
        </row>
        <row r="10567">
          <cell r="C10567">
            <v>4207</v>
          </cell>
          <cell r="D10567" t="str">
            <v>NIPLE DE REDUCAO DE FERRO GALVANIZADO, COM ROSCA BSP, DE 1 1/4" X 1/2"</v>
          </cell>
          <cell r="E10567" t="str">
            <v xml:space="preserve">UN    </v>
          </cell>
          <cell r="F10567" t="str">
            <v>25,20</v>
          </cell>
          <cell r="G10567" t="str">
            <v>25,20</v>
          </cell>
        </row>
        <row r="10568">
          <cell r="C10568">
            <v>4206</v>
          </cell>
          <cell r="D10568" t="str">
            <v>NIPLE DE REDUCAO DE FERRO GALVANIZADO, COM ROSCA BSP, DE 1 1/4" X 1"</v>
          </cell>
          <cell r="E10568" t="str">
            <v xml:space="preserve">UN    </v>
          </cell>
          <cell r="F10568" t="str">
            <v>24,47</v>
          </cell>
          <cell r="G10568" t="str">
            <v>24,47</v>
          </cell>
        </row>
        <row r="10569">
          <cell r="C10569">
            <v>4190</v>
          </cell>
          <cell r="D10569" t="str">
            <v>NIPLE DE REDUCAO DE FERRO GALVANIZADO, COM ROSCA BSP, DE 1 1/4" X 3/4"</v>
          </cell>
          <cell r="E10569" t="str">
            <v xml:space="preserve">UN    </v>
          </cell>
          <cell r="F10569" t="str">
            <v>24,47</v>
          </cell>
          <cell r="G10569" t="str">
            <v>24,47</v>
          </cell>
        </row>
        <row r="10570">
          <cell r="C10570">
            <v>4186</v>
          </cell>
          <cell r="D10570" t="str">
            <v>NIPLE DE REDUCAO DE FERRO GALVANIZADO, COM ROSCA BSP, DE 1/2" X 1/4"</v>
          </cell>
          <cell r="E10570" t="str">
            <v xml:space="preserve">UN    </v>
          </cell>
          <cell r="F10570" t="str">
            <v>7,23</v>
          </cell>
          <cell r="G10570" t="str">
            <v>7,23</v>
          </cell>
        </row>
        <row r="10571">
          <cell r="C10571">
            <v>4188</v>
          </cell>
          <cell r="D10571" t="str">
            <v>NIPLE DE REDUCAO DE FERRO GALVANIZADO, COM ROSCA BSP, DE 1" X 1/2"</v>
          </cell>
          <cell r="E10571" t="str">
            <v xml:space="preserve">UN    </v>
          </cell>
          <cell r="F10571" t="str">
            <v>14,77</v>
          </cell>
          <cell r="G10571" t="str">
            <v>14,77</v>
          </cell>
        </row>
        <row r="10572">
          <cell r="C10572">
            <v>4189</v>
          </cell>
          <cell r="D10572" t="str">
            <v>NIPLE DE REDUCAO DE FERRO GALVANIZADO, COM ROSCA BSP, DE 1" X 3/4"</v>
          </cell>
          <cell r="E10572" t="str">
            <v xml:space="preserve">UN    </v>
          </cell>
          <cell r="F10572" t="str">
            <v>14,77</v>
          </cell>
          <cell r="G10572" t="str">
            <v>14,77</v>
          </cell>
        </row>
        <row r="10573">
          <cell r="C10573">
            <v>4197</v>
          </cell>
          <cell r="D10573" t="str">
            <v>NIPLE DE REDUCAO DE FERRO GALVANIZADO, COM ROSCA BSP, DE 2 1/2" X 2"</v>
          </cell>
          <cell r="E10573" t="str">
            <v xml:space="preserve">UN    </v>
          </cell>
          <cell r="F10573" t="str">
            <v>78,20</v>
          </cell>
          <cell r="G10573" t="str">
            <v>78,20</v>
          </cell>
        </row>
        <row r="10574">
          <cell r="C10574">
            <v>4194</v>
          </cell>
          <cell r="D10574" t="str">
            <v>NIPLE DE REDUCAO DE FERRO GALVANIZADO, COM ROSCA BSP, DE 2" X 1 1/2"</v>
          </cell>
          <cell r="E10574" t="str">
            <v xml:space="preserve">UN    </v>
          </cell>
          <cell r="F10574" t="str">
            <v>47,25</v>
          </cell>
          <cell r="G10574" t="str">
            <v>47,25</v>
          </cell>
        </row>
        <row r="10575">
          <cell r="C10575">
            <v>4193</v>
          </cell>
          <cell r="D10575" t="str">
            <v>NIPLE DE REDUCAO DE FERRO GALVANIZADO, COM ROSCA BSP, DE 2" X 1 1/4"</v>
          </cell>
          <cell r="E10575" t="str">
            <v xml:space="preserve">UN    </v>
          </cell>
          <cell r="F10575" t="str">
            <v>47,25</v>
          </cell>
          <cell r="G10575" t="str">
            <v>47,25</v>
          </cell>
        </row>
        <row r="10576">
          <cell r="C10576">
            <v>4204</v>
          </cell>
          <cell r="D10576" t="str">
            <v>NIPLE DE REDUCAO DE FERRO GALVANIZADO, COM ROSCA BSP, DE 2" X 1"</v>
          </cell>
          <cell r="E10576" t="str">
            <v xml:space="preserve">UN    </v>
          </cell>
          <cell r="F10576" t="str">
            <v>47,25</v>
          </cell>
          <cell r="G10576" t="str">
            <v>47,25</v>
          </cell>
        </row>
        <row r="10577">
          <cell r="C10577">
            <v>4187</v>
          </cell>
          <cell r="D10577" t="str">
            <v>NIPLE DE REDUCAO DE FERRO GALVANIZADO, COM ROSCA BSP, DE 3/4" X 1/2"</v>
          </cell>
          <cell r="E10577" t="str">
            <v xml:space="preserve">UN    </v>
          </cell>
          <cell r="F10577" t="str">
            <v>9,42</v>
          </cell>
          <cell r="G10577" t="str">
            <v>9,42</v>
          </cell>
        </row>
        <row r="10578">
          <cell r="C10578">
            <v>4202</v>
          </cell>
          <cell r="D10578" t="str">
            <v>NIPLE DE REDUCAO DE FERRO GALVANIZADO, COM ROSCA BSP, DE 3" X 2 1/2"</v>
          </cell>
          <cell r="E10578" t="str">
            <v xml:space="preserve">UN    </v>
          </cell>
          <cell r="F10578" t="str">
            <v>142,82</v>
          </cell>
          <cell r="G10578" t="str">
            <v>142,82</v>
          </cell>
        </row>
        <row r="10579">
          <cell r="C10579">
            <v>4203</v>
          </cell>
          <cell r="D10579" t="str">
            <v>NIPLE DE REDUCAO DE FERRO GALVANIZADO, COM ROSCA BSP, DE 3" X 2"</v>
          </cell>
          <cell r="E10579" t="str">
            <v xml:space="preserve">UN    </v>
          </cell>
          <cell r="F10579" t="str">
            <v>126,13</v>
          </cell>
          <cell r="G10579" t="str">
            <v>126,13</v>
          </cell>
        </row>
        <row r="10580">
          <cell r="C10580">
            <v>40368</v>
          </cell>
          <cell r="D10580" t="str">
            <v>NIPLE SEXTAVADO EM ACO CARBONO, COM ROSCA BSP, PRESSAO 3.000 LBS, DN 1 1/2"</v>
          </cell>
          <cell r="E10580" t="str">
            <v xml:space="preserve">UN    </v>
          </cell>
          <cell r="F10580" t="str">
            <v>49,36</v>
          </cell>
          <cell r="G10580" t="str">
            <v>49,36</v>
          </cell>
        </row>
        <row r="10581">
          <cell r="C10581">
            <v>40365</v>
          </cell>
          <cell r="D10581" t="str">
            <v>NIPLE SEXTAVADO EM ACO CARBONO, COM ROSCA BSP, PRESSAO 3.000 LBS, DN 1 1/4"</v>
          </cell>
          <cell r="E10581" t="str">
            <v xml:space="preserve">UN    </v>
          </cell>
          <cell r="F10581" t="str">
            <v>33,30</v>
          </cell>
          <cell r="G10581" t="str">
            <v>33,30</v>
          </cell>
        </row>
        <row r="10582">
          <cell r="C10582">
            <v>40356</v>
          </cell>
          <cell r="D10582" t="str">
            <v>NIPLE SEXTAVADO EM ACO CARBONO, COM ROSCA BSP, PRESSAO 3.000 LBS, DN 1/2"</v>
          </cell>
          <cell r="E10582" t="str">
            <v xml:space="preserve">UN    </v>
          </cell>
          <cell r="F10582" t="str">
            <v>11,37</v>
          </cell>
          <cell r="G10582" t="str">
            <v>11,37</v>
          </cell>
        </row>
        <row r="10583">
          <cell r="C10583">
            <v>40362</v>
          </cell>
          <cell r="D10583" t="str">
            <v>NIPLE SEXTAVADO EM ACO CARBONO, COM ROSCA BSP, PRESSAO 3.000 LBS, DN 1"</v>
          </cell>
          <cell r="E10583" t="str">
            <v xml:space="preserve">UN    </v>
          </cell>
          <cell r="F10583" t="str">
            <v>22,06</v>
          </cell>
          <cell r="G10583" t="str">
            <v>22,06</v>
          </cell>
        </row>
        <row r="10584">
          <cell r="C10584">
            <v>40374</v>
          </cell>
          <cell r="D10584" t="str">
            <v>NIPLE SEXTAVADO EM ACO CARBONO, COM ROSCA BSP, PRESSAO 3.000 LBS, DN 2 1/2"</v>
          </cell>
          <cell r="E10584" t="str">
            <v xml:space="preserve">UN    </v>
          </cell>
          <cell r="F10584" t="str">
            <v>129,01</v>
          </cell>
          <cell r="G10584" t="str">
            <v>129,01</v>
          </cell>
        </row>
        <row r="10585">
          <cell r="C10585">
            <v>40371</v>
          </cell>
          <cell r="D10585" t="str">
            <v>NIPLE SEXTAVADO EM ACO CARBONO, COM ROSCA BSP, PRESSAO 3.000 LBS, DN 2"</v>
          </cell>
          <cell r="E10585" t="str">
            <v xml:space="preserve">UN    </v>
          </cell>
          <cell r="F10585" t="str">
            <v>81,21</v>
          </cell>
          <cell r="G10585" t="str">
            <v>81,21</v>
          </cell>
        </row>
        <row r="10586">
          <cell r="C10586">
            <v>40359</v>
          </cell>
          <cell r="D10586" t="str">
            <v>NIPLE SEXTAVADO EM ACO CARBONO, COM ROSCA BSP, PRESSAO 3.000 LBS, DN 3/4"</v>
          </cell>
          <cell r="E10586" t="str">
            <v xml:space="preserve">UN    </v>
          </cell>
          <cell r="F10586" t="str">
            <v>14,70</v>
          </cell>
          <cell r="G10586" t="str">
            <v>14,70</v>
          </cell>
        </row>
        <row r="10587">
          <cell r="C10587">
            <v>7595</v>
          </cell>
          <cell r="D10587" t="str">
            <v>NIVELADOR</v>
          </cell>
          <cell r="E10587" t="str">
            <v xml:space="preserve">H     </v>
          </cell>
          <cell r="F10587" t="str">
            <v>16,94</v>
          </cell>
          <cell r="G10587" t="str">
            <v>19,62</v>
          </cell>
        </row>
        <row r="10588">
          <cell r="C10588">
            <v>41094</v>
          </cell>
          <cell r="D10588" t="str">
            <v>NIVELADOR (MENSALISTA)</v>
          </cell>
          <cell r="E10588" t="str">
            <v xml:space="preserve">MES   </v>
          </cell>
          <cell r="F10588" t="str">
            <v>3.002,45</v>
          </cell>
          <cell r="G10588" t="str">
            <v>3.479,03</v>
          </cell>
        </row>
        <row r="10589">
          <cell r="C10589">
            <v>39609</v>
          </cell>
          <cell r="D10589" t="str">
            <v>NOBREAK TRIFASICO, DE 10 KVA FATOR DE POTENCIA DE 0,8, AUTONOMIA MINIMA DE 30 MINUTOS A PLENA CARGA</v>
          </cell>
          <cell r="E10589" t="str">
            <v xml:space="preserve">UN    </v>
          </cell>
          <cell r="F10589" t="str">
            <v>72.661,69</v>
          </cell>
          <cell r="G10589" t="str">
            <v>72.661,69</v>
          </cell>
        </row>
        <row r="10590">
          <cell r="C10590">
            <v>39610</v>
          </cell>
          <cell r="D10590" t="str">
            <v>NOBREAK TRIFASICO, DE 15 KVA FATOR DE POTENCIA DE 0,8, AUTONOMIA MINIMA DE 30 MINUTOS A PLENA CARGA</v>
          </cell>
          <cell r="E10590" t="str">
            <v xml:space="preserve">UN    </v>
          </cell>
          <cell r="F10590" t="str">
            <v>106.063,40</v>
          </cell>
          <cell r="G10590" t="str">
            <v>106.063,40</v>
          </cell>
        </row>
        <row r="10591">
          <cell r="C10591">
            <v>39611</v>
          </cell>
          <cell r="D10591" t="str">
            <v>NOBREAK TRIFASICO, DE 20 KVA FATOR DE POTENCIA DE 0,8, AUTONOMIA MINIMA DE 30 MINUTOS A PLENA CARGA</v>
          </cell>
          <cell r="E10591" t="str">
            <v xml:space="preserve">UN    </v>
          </cell>
          <cell r="F10591" t="str">
            <v>128.354,07</v>
          </cell>
          <cell r="G10591" t="str">
            <v>128.354,07</v>
          </cell>
        </row>
        <row r="10592">
          <cell r="C10592">
            <v>39612</v>
          </cell>
          <cell r="D10592" t="str">
            <v>NOBREAK TRIFASICO, DE 25 KVA FATOR DE POTENCIA DE 0,8, AUTONOMIA MINIMA DE 30 MINUTOS A PLENA CARGA</v>
          </cell>
          <cell r="E10592" t="str">
            <v xml:space="preserve">UN    </v>
          </cell>
          <cell r="F10592" t="str">
            <v>201.069,55</v>
          </cell>
          <cell r="G10592" t="str">
            <v>201.069,55</v>
          </cell>
        </row>
        <row r="10593">
          <cell r="C10593">
            <v>39608</v>
          </cell>
          <cell r="D10593" t="str">
            <v>NOBREAK TRIFASICO, DE 5 KVA FATOR DE POTENCIA DE 0,8, AUTONOMIA MINIMA DE 30 MINUTOS A PLENA CARGA</v>
          </cell>
          <cell r="E10593" t="str">
            <v xml:space="preserve">UN    </v>
          </cell>
          <cell r="F10593" t="str">
            <v>58.099,52</v>
          </cell>
          <cell r="G10593" t="str">
            <v>58.099,52</v>
          </cell>
        </row>
        <row r="10594">
          <cell r="C10594">
            <v>38175</v>
          </cell>
          <cell r="D10594" t="str">
            <v>NUMERO / ALGARISMO PARA RESIDENCIA (FACHADA), EM ZAMAC, COM ALTURA DE APROX *45* MM, INCLUSIVE PARAFUSOS</v>
          </cell>
          <cell r="E10594" t="str">
            <v xml:space="preserve">UN    </v>
          </cell>
          <cell r="F10594" t="str">
            <v>4,76</v>
          </cell>
          <cell r="G10594" t="str">
            <v>4,76</v>
          </cell>
        </row>
        <row r="10595">
          <cell r="C10595">
            <v>38176</v>
          </cell>
          <cell r="D10595" t="str">
            <v>NUMERO / ALGARISMO PARA RESIDENCIA (FACHADA), EM ZAMAC, COM ALTURA DE APROX 125 MM, INCLUSIVE PARAFUSOS</v>
          </cell>
          <cell r="E10595" t="str">
            <v xml:space="preserve">UN    </v>
          </cell>
          <cell r="F10595" t="str">
            <v>14,00</v>
          </cell>
          <cell r="G10595" t="str">
            <v>14,00</v>
          </cell>
        </row>
        <row r="10596">
          <cell r="C10596">
            <v>36152</v>
          </cell>
          <cell r="D10596" t="str">
            <v>OCULOS DE SEGURANCA CONTRA IMPACTOS COM LENTE INCOLOR, ARMACAO NYLON, COM PROTECAO UVA E UVB</v>
          </cell>
          <cell r="E10596" t="str">
            <v xml:space="preserve">UN    </v>
          </cell>
          <cell r="F10596" t="str">
            <v>6,18</v>
          </cell>
          <cell r="G10596" t="str">
            <v>6,18</v>
          </cell>
        </row>
        <row r="10597">
          <cell r="C10597">
            <v>11138</v>
          </cell>
          <cell r="D10597" t="str">
            <v>OLEO COMBUSTIVEL BPF A GRANEL</v>
          </cell>
          <cell r="E10597" t="str">
            <v xml:space="preserve">L     </v>
          </cell>
          <cell r="F10597" t="str">
            <v>4,03</v>
          </cell>
          <cell r="G10597" t="str">
            <v>4,03</v>
          </cell>
        </row>
        <row r="10598">
          <cell r="C10598">
            <v>4221</v>
          </cell>
          <cell r="D10598" t="str">
            <v>OLEO DIESEL COMBUSTIVEL COMUM</v>
          </cell>
          <cell r="E10598" t="str">
            <v xml:space="preserve">L     </v>
          </cell>
          <cell r="F10598" t="str">
            <v>6,26</v>
          </cell>
          <cell r="G10598" t="str">
            <v>6,26</v>
          </cell>
        </row>
        <row r="10599">
          <cell r="C10599">
            <v>4227</v>
          </cell>
          <cell r="D10599" t="str">
            <v>OLEO LUBRIFICANTE PARA MOTORES DE EQUIPAMENTOS PESADOS (CAMINHOES, TRATORES, RETROS E ETC)</v>
          </cell>
          <cell r="E10599" t="str">
            <v xml:space="preserve">L     </v>
          </cell>
          <cell r="F10599" t="str">
            <v>22,45</v>
          </cell>
          <cell r="G10599" t="str">
            <v>22,45</v>
          </cell>
        </row>
        <row r="10600">
          <cell r="C10600">
            <v>38170</v>
          </cell>
          <cell r="D10600" t="str">
            <v>OLHO MAGICO PARA PORTAS, EM LATAO, COM LENTE DE POLICARBONATO, ANGULO DE *200* GRAUS, ESPESSURA ENTRE *25 E 46* MM, INCLUINDO FECHO JANELA</v>
          </cell>
          <cell r="E10600" t="str">
            <v xml:space="preserve">UN    </v>
          </cell>
          <cell r="F10600" t="str">
            <v>20,80</v>
          </cell>
          <cell r="G10600" t="str">
            <v>20,80</v>
          </cell>
        </row>
        <row r="10601">
          <cell r="C10601">
            <v>4252</v>
          </cell>
          <cell r="D10601" t="str">
            <v>OPERADOR DE BATE-ESTACAS</v>
          </cell>
          <cell r="E10601" t="str">
            <v xml:space="preserve">H     </v>
          </cell>
          <cell r="F10601" t="str">
            <v>19,02</v>
          </cell>
          <cell r="G10601" t="str">
            <v>22,03</v>
          </cell>
        </row>
        <row r="10602">
          <cell r="C10602">
            <v>40980</v>
          </cell>
          <cell r="D10602" t="str">
            <v>OPERADOR DE BATE-ESTACAS (MENSALISTA)</v>
          </cell>
          <cell r="E10602" t="str">
            <v xml:space="preserve">MES   </v>
          </cell>
          <cell r="F10602" t="str">
            <v>3.368,59</v>
          </cell>
          <cell r="G10602" t="str">
            <v>3.903,28</v>
          </cell>
        </row>
        <row r="10603">
          <cell r="C10603">
            <v>4243</v>
          </cell>
          <cell r="D10603" t="str">
            <v>OPERADOR DE BETONEIRA (CAMINHAO)</v>
          </cell>
          <cell r="E10603" t="str">
            <v xml:space="preserve">H     </v>
          </cell>
          <cell r="F10603" t="str">
            <v>13,82</v>
          </cell>
          <cell r="G10603" t="str">
            <v>16,01</v>
          </cell>
        </row>
        <row r="10604">
          <cell r="C10604">
            <v>41031</v>
          </cell>
          <cell r="D10604" t="str">
            <v>OPERADOR DE BETONEIRA (CAMINHAO) (MENSALISTA)</v>
          </cell>
          <cell r="E10604" t="str">
            <v xml:space="preserve">MES   </v>
          </cell>
          <cell r="F10604" t="str">
            <v>2.449,19</v>
          </cell>
          <cell r="G10604" t="str">
            <v>2.837,95</v>
          </cell>
        </row>
        <row r="10605">
          <cell r="C10605">
            <v>37666</v>
          </cell>
          <cell r="D10605" t="str">
            <v>OPERADOR DE BETONEIRA ESTACIONARIA / MISTURADOR</v>
          </cell>
          <cell r="E10605" t="str">
            <v xml:space="preserve">H     </v>
          </cell>
          <cell r="F10605" t="str">
            <v>13,34</v>
          </cell>
          <cell r="G10605" t="str">
            <v>15,45</v>
          </cell>
        </row>
        <row r="10606">
          <cell r="C10606">
            <v>40986</v>
          </cell>
          <cell r="D10606" t="str">
            <v>OPERADOR DE BETONEIRA ESTACIONARIA / MISTURADOR (MENSALISTA)</v>
          </cell>
          <cell r="E10606" t="str">
            <v xml:space="preserve">MES   </v>
          </cell>
          <cell r="F10606" t="str">
            <v>2.363,56</v>
          </cell>
          <cell r="G10606" t="str">
            <v>2.738,73</v>
          </cell>
        </row>
        <row r="10607">
          <cell r="C10607">
            <v>4250</v>
          </cell>
          <cell r="D10607" t="str">
            <v>OPERADOR DE COMPRESSOR DE AR OU COMPRESSORISTA</v>
          </cell>
          <cell r="E10607" t="str">
            <v xml:space="preserve">H     </v>
          </cell>
          <cell r="F10607" t="str">
            <v>14,77</v>
          </cell>
          <cell r="G10607" t="str">
            <v>17,10</v>
          </cell>
        </row>
        <row r="10608">
          <cell r="C10608">
            <v>40978</v>
          </cell>
          <cell r="D10608" t="str">
            <v>OPERADOR DE COMPRESSOR DE AR OU COMPRESSORISTA (MENSALISTA)</v>
          </cell>
          <cell r="E10608" t="str">
            <v xml:space="preserve">MES   </v>
          </cell>
          <cell r="F10608" t="str">
            <v>2.617,13</v>
          </cell>
          <cell r="G10608" t="str">
            <v>3.032,54</v>
          </cell>
        </row>
        <row r="10609">
          <cell r="C10609">
            <v>41043</v>
          </cell>
          <cell r="D10609" t="str">
            <v>OPERADOR DE DEMARCADORA DE FAIXAS DE TRAFEGO (MENSALISTA)</v>
          </cell>
          <cell r="E10609" t="str">
            <v xml:space="preserve">MES   </v>
          </cell>
          <cell r="F10609" t="str">
            <v>3.014,41</v>
          </cell>
          <cell r="G10609" t="str">
            <v>3.492,88</v>
          </cell>
        </row>
        <row r="10610">
          <cell r="C10610">
            <v>44501</v>
          </cell>
          <cell r="D10610" t="str">
            <v>OPERADOR DE DEMARCADORA DE FAIXAS DE TRAFEGO HORISTA</v>
          </cell>
          <cell r="E10610" t="str">
            <v xml:space="preserve">H     </v>
          </cell>
          <cell r="F10610" t="str">
            <v>17,02</v>
          </cell>
          <cell r="G10610" t="str">
            <v>19,71</v>
          </cell>
        </row>
        <row r="10611">
          <cell r="C10611">
            <v>4234</v>
          </cell>
          <cell r="D10611" t="str">
            <v>OPERADOR DE ESCAVADEIRA</v>
          </cell>
          <cell r="E10611" t="str">
            <v xml:space="preserve">H     </v>
          </cell>
          <cell r="F10611" t="str">
            <v>18,65</v>
          </cell>
          <cell r="G10611" t="str">
            <v>21,60</v>
          </cell>
        </row>
        <row r="10612">
          <cell r="C10612">
            <v>40987</v>
          </cell>
          <cell r="D10612" t="str">
            <v>OPERADOR DE ESCAVADEIRA (MENSALISTA)</v>
          </cell>
          <cell r="E10612" t="str">
            <v xml:space="preserve">MES   </v>
          </cell>
          <cell r="F10612" t="str">
            <v>3.302,15</v>
          </cell>
          <cell r="G10612" t="str">
            <v>3.826,30</v>
          </cell>
        </row>
        <row r="10613">
          <cell r="C10613">
            <v>4253</v>
          </cell>
          <cell r="D10613" t="str">
            <v>OPERADOR DE GUINCHO OU GUINCHEIRO</v>
          </cell>
          <cell r="E10613" t="str">
            <v xml:space="preserve">H     </v>
          </cell>
          <cell r="F10613" t="str">
            <v>15,05</v>
          </cell>
          <cell r="G10613" t="str">
            <v>17,43</v>
          </cell>
        </row>
        <row r="10614">
          <cell r="C10614">
            <v>40981</v>
          </cell>
          <cell r="D10614" t="str">
            <v>OPERADOR DE GUINCHO OU GUINCHEIRO (MENSALISTA)</v>
          </cell>
          <cell r="E10614" t="str">
            <v xml:space="preserve">MES   </v>
          </cell>
          <cell r="F10614" t="str">
            <v>2.665,25</v>
          </cell>
          <cell r="G10614" t="str">
            <v>3.088,30</v>
          </cell>
        </row>
        <row r="10615">
          <cell r="C10615">
            <v>4254</v>
          </cell>
          <cell r="D10615" t="str">
            <v>OPERADOR DE GUINDASTE</v>
          </cell>
          <cell r="E10615" t="str">
            <v xml:space="preserve">H     </v>
          </cell>
          <cell r="F10615" t="str">
            <v>14,04</v>
          </cell>
          <cell r="G10615" t="str">
            <v>16,26</v>
          </cell>
        </row>
        <row r="10616">
          <cell r="C10616">
            <v>41036</v>
          </cell>
          <cell r="D10616" t="str">
            <v>OPERADOR DE GUINDASTE (MENSALISTA)</v>
          </cell>
          <cell r="E10616" t="str">
            <v xml:space="preserve">MES   </v>
          </cell>
          <cell r="F10616" t="str">
            <v>2.487,57</v>
          </cell>
          <cell r="G10616" t="str">
            <v>2.882,42</v>
          </cell>
        </row>
        <row r="10617">
          <cell r="C10617">
            <v>4251</v>
          </cell>
          <cell r="D10617" t="str">
            <v>OPERADOR DE JATO ABRASIVO OU JATISTA</v>
          </cell>
          <cell r="E10617" t="str">
            <v xml:space="preserve">H     </v>
          </cell>
          <cell r="F10617" t="str">
            <v>16,68</v>
          </cell>
          <cell r="G10617" t="str">
            <v>19,32</v>
          </cell>
        </row>
        <row r="10618">
          <cell r="C10618">
            <v>40979</v>
          </cell>
          <cell r="D10618" t="str">
            <v>OPERADOR DE JATO ABRASIVO OU JATISTA (MENSALISTA)</v>
          </cell>
          <cell r="E10618" t="str">
            <v xml:space="preserve">MES   </v>
          </cell>
          <cell r="F10618" t="str">
            <v>2.956,18</v>
          </cell>
          <cell r="G10618" t="str">
            <v>3.425,41</v>
          </cell>
        </row>
        <row r="10619">
          <cell r="C10619">
            <v>4230</v>
          </cell>
          <cell r="D10619" t="str">
            <v>OPERADOR DE MAQUINAS E TRATORES DIVERSOS (TERRAPLANAGEM)</v>
          </cell>
          <cell r="E10619" t="str">
            <v xml:space="preserve">H     </v>
          </cell>
          <cell r="F10619" t="str">
            <v>15,90</v>
          </cell>
          <cell r="G10619" t="str">
            <v>18,42</v>
          </cell>
        </row>
        <row r="10620">
          <cell r="C10620">
            <v>40998</v>
          </cell>
          <cell r="D10620" t="str">
            <v>OPERADOR DE MAQUINAS E TRATORES DIVERSOS (TERRAPLANAGEM) (MENSALISTA)</v>
          </cell>
          <cell r="E10620" t="str">
            <v xml:space="preserve">MES   </v>
          </cell>
          <cell r="F10620" t="str">
            <v>2.817,02</v>
          </cell>
          <cell r="G10620" t="str">
            <v>3.264,17</v>
          </cell>
        </row>
        <row r="10621">
          <cell r="C10621">
            <v>4257</v>
          </cell>
          <cell r="D10621" t="str">
            <v>OPERADOR DE MARTELETE OU MARTELETEIRO</v>
          </cell>
          <cell r="E10621" t="str">
            <v xml:space="preserve">H     </v>
          </cell>
          <cell r="F10621" t="str">
            <v>13,21</v>
          </cell>
          <cell r="G10621" t="str">
            <v>15,30</v>
          </cell>
        </row>
        <row r="10622">
          <cell r="C10622">
            <v>40982</v>
          </cell>
          <cell r="D10622" t="str">
            <v>OPERADOR DE MARTELETE OU MARTELETEIRO (MENSALISTA)</v>
          </cell>
          <cell r="E10622" t="str">
            <v xml:space="preserve">MES   </v>
          </cell>
          <cell r="F10622" t="str">
            <v>2.339,51</v>
          </cell>
          <cell r="G10622" t="str">
            <v>2.710,85</v>
          </cell>
        </row>
        <row r="10623">
          <cell r="C10623">
            <v>4240</v>
          </cell>
          <cell r="D10623" t="str">
            <v>OPERADOR DE MOTO SCRAPER</v>
          </cell>
          <cell r="E10623" t="str">
            <v xml:space="preserve">H     </v>
          </cell>
          <cell r="F10623" t="str">
            <v>17,31</v>
          </cell>
          <cell r="G10623" t="str">
            <v>20,05</v>
          </cell>
        </row>
        <row r="10624">
          <cell r="C10624">
            <v>41026</v>
          </cell>
          <cell r="D10624" t="str">
            <v>OPERADOR DE MOTO SCRAPER (MENSALISTA)</v>
          </cell>
          <cell r="E10624" t="str">
            <v xml:space="preserve">MES   </v>
          </cell>
          <cell r="F10624" t="str">
            <v>3.065,79</v>
          </cell>
          <cell r="G10624" t="str">
            <v>3.552,42</v>
          </cell>
        </row>
        <row r="10625">
          <cell r="C10625">
            <v>4239</v>
          </cell>
          <cell r="D10625" t="str">
            <v>OPERADOR DE MOTONIVELADORA</v>
          </cell>
          <cell r="E10625" t="str">
            <v xml:space="preserve">H     </v>
          </cell>
          <cell r="F10625" t="str">
            <v>21,23</v>
          </cell>
          <cell r="G10625" t="str">
            <v>24,59</v>
          </cell>
        </row>
        <row r="10626">
          <cell r="C10626">
            <v>41024</v>
          </cell>
          <cell r="D10626" t="str">
            <v>OPERADOR DE MOTONIVELADORA (MENSALISTA)</v>
          </cell>
          <cell r="E10626" t="str">
            <v xml:space="preserve">MES   </v>
          </cell>
          <cell r="F10626" t="str">
            <v>3.761,16</v>
          </cell>
          <cell r="G10626" t="str">
            <v>4.358,17</v>
          </cell>
        </row>
        <row r="10627">
          <cell r="C10627">
            <v>4248</v>
          </cell>
          <cell r="D10627" t="str">
            <v>OPERADOR DE PA CARREGADEIRA</v>
          </cell>
          <cell r="E10627" t="str">
            <v xml:space="preserve">H     </v>
          </cell>
          <cell r="F10627" t="str">
            <v>18,58</v>
          </cell>
          <cell r="G10627" t="str">
            <v>21,51</v>
          </cell>
        </row>
        <row r="10628">
          <cell r="C10628">
            <v>41033</v>
          </cell>
          <cell r="D10628" t="str">
            <v>OPERADOR DE PA CARREGADEIRA (MENSALISTA)</v>
          </cell>
          <cell r="E10628" t="str">
            <v xml:space="preserve">MES   </v>
          </cell>
          <cell r="F10628" t="str">
            <v>3.289,50</v>
          </cell>
          <cell r="G10628" t="str">
            <v>3.811,64</v>
          </cell>
        </row>
        <row r="10629">
          <cell r="C10629">
            <v>41040</v>
          </cell>
          <cell r="D10629" t="str">
            <v>OPERADOR DE PAVIMENTADORA / MESA VIBROACABADORA (MENSALISTA)</v>
          </cell>
          <cell r="E10629" t="str">
            <v xml:space="preserve">MES   </v>
          </cell>
          <cell r="F10629" t="str">
            <v>3.165,12</v>
          </cell>
          <cell r="G10629" t="str">
            <v>3.667,52</v>
          </cell>
        </row>
        <row r="10630">
          <cell r="C10630">
            <v>44500</v>
          </cell>
          <cell r="D10630" t="str">
            <v>OPERADOR DE PAVIMENTADORA / MESA VIBROACABADORA HORISTA</v>
          </cell>
          <cell r="E10630" t="str">
            <v xml:space="preserve">H     </v>
          </cell>
          <cell r="F10630" t="str">
            <v>17,87</v>
          </cell>
          <cell r="G10630" t="str">
            <v>20,70</v>
          </cell>
        </row>
        <row r="10631">
          <cell r="C10631">
            <v>4238</v>
          </cell>
          <cell r="D10631" t="str">
            <v>OPERADOR DE ROLO COMPACTADOR</v>
          </cell>
          <cell r="E10631" t="str">
            <v xml:space="preserve">H     </v>
          </cell>
          <cell r="F10631" t="str">
            <v>13,74</v>
          </cell>
          <cell r="G10631" t="str">
            <v>15,92</v>
          </cell>
        </row>
        <row r="10632">
          <cell r="C10632">
            <v>41012</v>
          </cell>
          <cell r="D10632" t="str">
            <v>OPERADOR DE ROLO COMPACTADOR (MENSALISTA)</v>
          </cell>
          <cell r="E10632" t="str">
            <v xml:space="preserve">MES   </v>
          </cell>
          <cell r="F10632" t="str">
            <v>2.435,07</v>
          </cell>
          <cell r="G10632" t="str">
            <v>2.821,58</v>
          </cell>
        </row>
        <row r="10633">
          <cell r="C10633">
            <v>4237</v>
          </cell>
          <cell r="D10633" t="str">
            <v>OPERADOR DE TRATOR - EXCLUSIVE AGROPECUARIA</v>
          </cell>
          <cell r="E10633" t="str">
            <v xml:space="preserve">H     </v>
          </cell>
          <cell r="F10633" t="str">
            <v>16,72</v>
          </cell>
          <cell r="G10633" t="str">
            <v>19,36</v>
          </cell>
        </row>
        <row r="10634">
          <cell r="C10634">
            <v>41002</v>
          </cell>
          <cell r="D10634" t="str">
            <v>OPERADOR DE TRATOR - EXCLUSIVE AGROPECUARIA (MENSALISTA)</v>
          </cell>
          <cell r="E10634" t="str">
            <v xml:space="preserve">MES   </v>
          </cell>
          <cell r="F10634" t="str">
            <v>2.961,40</v>
          </cell>
          <cell r="G10634" t="str">
            <v>3.431,46</v>
          </cell>
        </row>
        <row r="10635">
          <cell r="C10635">
            <v>4233</v>
          </cell>
          <cell r="D10635" t="str">
            <v>OPERADOR DE USINA DE ASFALTO, DE SOLOS OU DE CONCRETO</v>
          </cell>
          <cell r="E10635" t="str">
            <v xml:space="preserve">H     </v>
          </cell>
          <cell r="F10635" t="str">
            <v>15,34</v>
          </cell>
          <cell r="G10635" t="str">
            <v>17,77</v>
          </cell>
        </row>
        <row r="10636">
          <cell r="C10636">
            <v>41001</v>
          </cell>
          <cell r="D10636" t="str">
            <v>OPERADOR DE USINA DE ASFALTO, DE SOLOS OU DE CONCRETO (MENSALISTA)</v>
          </cell>
          <cell r="E10636" t="str">
            <v xml:space="preserve">MES   </v>
          </cell>
          <cell r="F10636" t="str">
            <v>2.718,10</v>
          </cell>
          <cell r="G10636" t="str">
            <v>3.149,54</v>
          </cell>
        </row>
        <row r="10637">
          <cell r="C10637">
            <v>2</v>
          </cell>
          <cell r="D10637" t="str">
            <v>OXIGENIO, RECARGA PARA CILINDRO DE CONJUNTO OXICORTE GRANDE</v>
          </cell>
          <cell r="E10637" t="str">
            <v xml:space="preserve">M3    </v>
          </cell>
          <cell r="F10637" t="str">
            <v>17,16</v>
          </cell>
          <cell r="G10637" t="str">
            <v>17,16</v>
          </cell>
        </row>
        <row r="10638">
          <cell r="C10638">
            <v>36517</v>
          </cell>
          <cell r="D10638" t="str">
            <v>PA CARREGADEIRA SOBRE RODAS, POTENCIA BRUTA *127* CV, CAPACIDADE DA CACAMBA DE 2,0 A 2,4 M3, PESO OPERACIONAL MAXIMO DE 10330 KG</v>
          </cell>
          <cell r="E10638" t="str">
            <v xml:space="preserve">UN    </v>
          </cell>
          <cell r="F10638" t="str">
            <v>552.336,00</v>
          </cell>
          <cell r="G10638" t="str">
            <v>552.336,00</v>
          </cell>
        </row>
        <row r="10639">
          <cell r="C10639">
            <v>4262</v>
          </cell>
          <cell r="D10639" t="str">
            <v>PA CARREGADEIRA SOBRE RODAS, POTENCIA LIQUIDA 128 HP, CAPACIDADE DA CACAMBA DE 1,7 A 2,8 M3, PESO OPERACIONAL MAXIMO DE 11632 KG</v>
          </cell>
          <cell r="E10639" t="str">
            <v xml:space="preserve">UN    </v>
          </cell>
          <cell r="F10639" t="str">
            <v>622.000,00</v>
          </cell>
          <cell r="G10639" t="str">
            <v>622.000,00</v>
          </cell>
        </row>
        <row r="10640">
          <cell r="C10640">
            <v>4263</v>
          </cell>
          <cell r="D10640" t="str">
            <v>PA CARREGADEIRA SOBRE RODAS, POTENCIA LIQUIDA 197 HP, CAPACIDADE DA CACAMBA DE 2,5 A 3,5 M3, PESO OPERACIONAL MAXIMO DE 18338 KG</v>
          </cell>
          <cell r="E10640" t="str">
            <v xml:space="preserve">UN    </v>
          </cell>
          <cell r="F10640" t="str">
            <v>862.506,62</v>
          </cell>
          <cell r="G10640" t="str">
            <v>862.506,62</v>
          </cell>
        </row>
        <row r="10641">
          <cell r="C10641">
            <v>36518</v>
          </cell>
          <cell r="D10641" t="str">
            <v>PA CARREGADEIRA SOBRE RODAS, POTENCIA LIQUIDA 213 HP, CAPACIDADE DA CACAMBA DE 1,9 A 3,5 M3, PESO OPERACIONAL MAXIMO DE 19234 KG</v>
          </cell>
          <cell r="E10641" t="str">
            <v xml:space="preserve">UN    </v>
          </cell>
          <cell r="F10641" t="str">
            <v>981.930,62</v>
          </cell>
          <cell r="G10641" t="str">
            <v>981.930,62</v>
          </cell>
        </row>
        <row r="10642">
          <cell r="C10642">
            <v>14221</v>
          </cell>
          <cell r="D10642" t="str">
            <v>PA CARREGADEIRA SOBRE RODAS, POTENCIA 152 HP, CAPACIDADE DA CACAMBA DE 1,53 A 2,30 M3, PESO OPERACIONAL MAXIMO DE 10216 KG</v>
          </cell>
          <cell r="E10642" t="str">
            <v xml:space="preserve">UN    </v>
          </cell>
          <cell r="F10642" t="str">
            <v>573.069,31</v>
          </cell>
          <cell r="G10642" t="str">
            <v>573.069,31</v>
          </cell>
        </row>
        <row r="10643">
          <cell r="C10643">
            <v>38402</v>
          </cell>
          <cell r="D10643" t="str">
            <v>PA DE LIXO PLASTICA, CABO LONGO</v>
          </cell>
          <cell r="E10643" t="str">
            <v xml:space="preserve">UN    </v>
          </cell>
          <cell r="F10643" t="str">
            <v>13,26</v>
          </cell>
          <cell r="G10643" t="str">
            <v>13,26</v>
          </cell>
        </row>
        <row r="10644">
          <cell r="C10644">
            <v>3412</v>
          </cell>
          <cell r="D10644" t="str">
            <v>PAINEL DE LA DE VIDRO SEM REVESTIMENTO PSI 20, E = 25 MM, DE 1200 X 600 MM</v>
          </cell>
          <cell r="E10644" t="str">
            <v xml:space="preserve">M2    </v>
          </cell>
          <cell r="F10644" t="str">
            <v>13,13</v>
          </cell>
          <cell r="G10644" t="str">
            <v>13,13</v>
          </cell>
        </row>
        <row r="10645">
          <cell r="C10645">
            <v>3413</v>
          </cell>
          <cell r="D10645" t="str">
            <v>PAINEL DE LA DE VIDRO SEM REVESTIMENTO PSI 20, E = 50 MM, DE 1200 X 600 MM</v>
          </cell>
          <cell r="E10645" t="str">
            <v xml:space="preserve">M2    </v>
          </cell>
          <cell r="F10645" t="str">
            <v>29,57</v>
          </cell>
          <cell r="G10645" t="str">
            <v>29,57</v>
          </cell>
        </row>
        <row r="10646">
          <cell r="C10646">
            <v>39744</v>
          </cell>
          <cell r="D10646" t="str">
            <v>PAINEL DE LA DE VIDRO SEM REVESTIMENTO PSI 40, E = 25 MM, DE 1200 X 600 MM</v>
          </cell>
          <cell r="E10646" t="str">
            <v xml:space="preserve">M2    </v>
          </cell>
          <cell r="F10646" t="str">
            <v>22,96</v>
          </cell>
          <cell r="G10646" t="str">
            <v>22,96</v>
          </cell>
        </row>
        <row r="10647">
          <cell r="C10647">
            <v>39745</v>
          </cell>
          <cell r="D10647" t="str">
            <v>PAINEL DE LA DE VIDRO SEM REVESTIMENTO PSI 40, E = 50 MM, DE 1200 X 600 MM</v>
          </cell>
          <cell r="E10647" t="str">
            <v xml:space="preserve">M2    </v>
          </cell>
          <cell r="F10647" t="str">
            <v>48,46</v>
          </cell>
          <cell r="G10647" t="str">
            <v>48,46</v>
          </cell>
        </row>
        <row r="10648">
          <cell r="C10648">
            <v>39637</v>
          </cell>
          <cell r="D10648" t="str">
            <v>PAINEL ESTRUTURAL PARA LAJE SECA REVESTIDO EM PLACA CIMENTICIA, DE 1,20 X 2,50 M, E = 23 MM</v>
          </cell>
          <cell r="E10648" t="str">
            <v xml:space="preserve">M2    </v>
          </cell>
          <cell r="F10648" t="str">
            <v>78,73</v>
          </cell>
          <cell r="G10648" t="str">
            <v>78,73</v>
          </cell>
        </row>
        <row r="10649">
          <cell r="C10649">
            <v>39638</v>
          </cell>
          <cell r="D10649" t="str">
            <v>PAINEL ESTRUTURAL PARA LAJE SECA REVESTIDO EM PLACA CIMENTICIA, DE 1,20 X 2,50 M, E = 40 MM</v>
          </cell>
          <cell r="E10649" t="str">
            <v xml:space="preserve">M2    </v>
          </cell>
          <cell r="F10649" t="str">
            <v>89,09</v>
          </cell>
          <cell r="G10649" t="str">
            <v>89,09</v>
          </cell>
        </row>
        <row r="10650">
          <cell r="C10650">
            <v>39639</v>
          </cell>
          <cell r="D10650" t="str">
            <v>PAINEL ESTRUTURAL PARA LAJE SECA REVESTIDO EM PLACA CIMENTICIA, DE 1,20 X 2,50 M, E = 55 MM</v>
          </cell>
          <cell r="E10650" t="str">
            <v xml:space="preserve">M2    </v>
          </cell>
          <cell r="F10650" t="str">
            <v>134,42</v>
          </cell>
          <cell r="G10650" t="str">
            <v>134,42</v>
          </cell>
        </row>
        <row r="10651">
          <cell r="C10651">
            <v>39517</v>
          </cell>
          <cell r="D10651" t="str">
            <v>PAINEL TERMOISOLANTE PARA FECHAMENTOS VERTICAIS (INCLUI PARAFUSOS DE FIXACAO) REVESTIDO EM ACO GALVALUME, LARGURA UTIL DE 1100 MM, REVESTIMENTO COM ESPESSURA DE 0,50 MM, COM PRE-PINTURA NAS DUAS FACES, NUCLEO EM POLIURETANO (PUR) COM ESPESSURA 40/50 MM</v>
          </cell>
          <cell r="E10651" t="str">
            <v xml:space="preserve">M2    </v>
          </cell>
          <cell r="F10651" t="str">
            <v>237,82</v>
          </cell>
          <cell r="G10651" t="str">
            <v>237,82</v>
          </cell>
        </row>
        <row r="10652">
          <cell r="C10652">
            <v>39518</v>
          </cell>
          <cell r="D10652" t="str">
            <v>PAINEL TERMOISOLANTE PARA FECHAMENTOS VERTICAIS (INCLUI PARAFUSOS DE FIXACAO) REVESTIDO EM ACO GALVALUME, LARGURA UTIL DE 1100 MM, REVESTIMENTO COM ESPESSURA DE 0,50 MM, COM PRE-PINTURA NAS DUAS FACES, NUCLEO EM POLIURETANO (PUR) COM ESPESSURA 70/80 MM</v>
          </cell>
          <cell r="E10652" t="str">
            <v xml:space="preserve">M2    </v>
          </cell>
          <cell r="F10652" t="str">
            <v>281,94</v>
          </cell>
          <cell r="G10652" t="str">
            <v>281,94</v>
          </cell>
        </row>
        <row r="10653">
          <cell r="C10653">
            <v>38366</v>
          </cell>
          <cell r="D10653" t="str">
            <v>PAPEL KRAFT BETUMADO</v>
          </cell>
          <cell r="E10653" t="str">
            <v xml:space="preserve">M2    </v>
          </cell>
          <cell r="F10653" t="str">
            <v>4,54</v>
          </cell>
          <cell r="G10653" t="str">
            <v>4,54</v>
          </cell>
        </row>
        <row r="10654">
          <cell r="C10654">
            <v>11703</v>
          </cell>
          <cell r="D10654" t="str">
            <v>PAPELEIRA DE PAREDE EM METAL CROMADO SEM TAMPA</v>
          </cell>
          <cell r="E10654" t="str">
            <v xml:space="preserve">UN    </v>
          </cell>
          <cell r="F10654" t="str">
            <v>22,51</v>
          </cell>
          <cell r="G10654" t="str">
            <v>22,51</v>
          </cell>
        </row>
        <row r="10655">
          <cell r="C10655">
            <v>37400</v>
          </cell>
          <cell r="D10655" t="str">
            <v>PAPELEIRA PLASTICA TIPO DISPENSER PARA PAPEL HIGIENICO ROLAO</v>
          </cell>
          <cell r="E10655" t="str">
            <v xml:space="preserve">UN    </v>
          </cell>
          <cell r="F10655" t="str">
            <v>64,22</v>
          </cell>
          <cell r="G10655" t="str">
            <v>64,22</v>
          </cell>
        </row>
        <row r="10656">
          <cell r="C10656">
            <v>25400</v>
          </cell>
          <cell r="D10656" t="str">
            <v>PAR DE TABELAS DE BASQUETE EM COMPENSADO NAVAL, OFICIAL, 1800 X 1200 MM, INCLUINDO ARO DE METAL E REDE EM POLIPROPILENO 100% (SEM SUPORTE DE FIXACAO)</v>
          </cell>
          <cell r="E10656" t="str">
            <v xml:space="preserve">UN    </v>
          </cell>
          <cell r="F10656" t="str">
            <v>3.631,52</v>
          </cell>
          <cell r="G10656" t="str">
            <v>3.631,52</v>
          </cell>
        </row>
        <row r="10657">
          <cell r="C10657">
            <v>4276</v>
          </cell>
          <cell r="D10657" t="str">
            <v>PARA-RAIOS DE DISTRIBUICAO, TENSAO NOMINAL 15 KV, CORRENTE NOMINAL DE DESCARGA 5 KA</v>
          </cell>
          <cell r="E10657" t="str">
            <v xml:space="preserve">UN    </v>
          </cell>
          <cell r="F10657" t="str">
            <v>218,00</v>
          </cell>
          <cell r="G10657" t="str">
            <v>218,00</v>
          </cell>
        </row>
        <row r="10658">
          <cell r="C10658">
            <v>4273</v>
          </cell>
          <cell r="D10658" t="str">
            <v>PARA-RAIOS DE DISTRIBUICAO, TENSAO NOMINAL 30 KV, CORRENTE NOMINAL DE DESCARGA 10 KA</v>
          </cell>
          <cell r="E10658" t="str">
            <v xml:space="preserve">UN    </v>
          </cell>
          <cell r="F10658" t="str">
            <v>395,80</v>
          </cell>
          <cell r="G10658" t="str">
            <v>395,80</v>
          </cell>
        </row>
        <row r="10659">
          <cell r="C10659">
            <v>4274</v>
          </cell>
          <cell r="D10659" t="str">
            <v>PARA-RAIOS TIPO FRANKLIN 350 MM, EM LATAO CROMADO, DUAS DESCIDAS, PARA PROTECAO DE EDIFICACOES CONTRA DESCARGAS ATMOSFERICAS</v>
          </cell>
          <cell r="E10659" t="str">
            <v xml:space="preserve">UN    </v>
          </cell>
          <cell r="F10659" t="str">
            <v>144,80</v>
          </cell>
          <cell r="G10659" t="str">
            <v>144,80</v>
          </cell>
        </row>
        <row r="10660">
          <cell r="C10660">
            <v>39438</v>
          </cell>
          <cell r="D10660" t="str">
            <v>PARAFUSO CABECA TROMBETA E PONTA AGULHA (GN55), COMPRIMENTO 55 MM, EM ACO FOSFATIZADO, PARA FIXAR CHAPA DE GESSO EM PERFIL DRYWALL METALICO MAXIMO 0,7 MM</v>
          </cell>
          <cell r="E10660" t="str">
            <v xml:space="preserve">UN    </v>
          </cell>
          <cell r="F10660" t="str">
            <v>0,34</v>
          </cell>
          <cell r="G10660" t="str">
            <v>0,34</v>
          </cell>
        </row>
        <row r="10661">
          <cell r="C10661">
            <v>11963</v>
          </cell>
          <cell r="D10661" t="str">
            <v>PARAFUSO DE ACO TIPO CHUMBADOR PARABOLT, DIAMETRO 1/2", COMPRIMENTO 75 MM</v>
          </cell>
          <cell r="E10661" t="str">
            <v xml:space="preserve">UN    </v>
          </cell>
          <cell r="F10661" t="str">
            <v>12,29</v>
          </cell>
          <cell r="G10661" t="str">
            <v>12,29</v>
          </cell>
        </row>
        <row r="10662">
          <cell r="C10662">
            <v>11964</v>
          </cell>
          <cell r="D10662" t="str">
            <v>PARAFUSO DE ACO TIPO CHUMBADOR PARABOLT, DIAMETRO 3/8", COMPRIMENTO 75 MM</v>
          </cell>
          <cell r="E10662" t="str">
            <v xml:space="preserve">UN    </v>
          </cell>
          <cell r="F10662" t="str">
            <v>3,10</v>
          </cell>
          <cell r="G10662" t="str">
            <v>3,10</v>
          </cell>
        </row>
        <row r="10663">
          <cell r="C10663">
            <v>4379</v>
          </cell>
          <cell r="D10663" t="str">
            <v>PARAFUSO DE ACO ZINCADO COM ROSCA SOBERBA, CABECA CHATA E FENDA SIMPLES, DIAMETRO 2,5 MM, COMPRIMENTO * 9,5 * MM</v>
          </cell>
          <cell r="E10663" t="str">
            <v xml:space="preserve">UN    </v>
          </cell>
          <cell r="F10663" t="str">
            <v>0,06</v>
          </cell>
          <cell r="G10663" t="str">
            <v>0,06</v>
          </cell>
        </row>
        <row r="10664">
          <cell r="C10664">
            <v>4377</v>
          </cell>
          <cell r="D10664" t="str">
            <v>PARAFUSO DE ACO ZINCADO COM ROSCA SOBERBA, CABECA CHATA E FENDA SIMPLES, DIAMETRO 4,2 MM, COMPRIMENTO * 32 * MM</v>
          </cell>
          <cell r="E10664" t="str">
            <v xml:space="preserve">UN    </v>
          </cell>
          <cell r="F10664" t="str">
            <v>0,24</v>
          </cell>
          <cell r="G10664" t="str">
            <v>0,24</v>
          </cell>
        </row>
        <row r="10665">
          <cell r="C10665">
            <v>4356</v>
          </cell>
          <cell r="D10665" t="str">
            <v>PARAFUSO DE ACO ZINCADO COM ROSCA SOBERBA, CABECA CHATA E FENDA SIMPLES, DIAMETRO 4,8 MM, COMPRIMENTO 45 MM</v>
          </cell>
          <cell r="E10665" t="str">
            <v xml:space="preserve">UN    </v>
          </cell>
          <cell r="F10665" t="str">
            <v>0,34</v>
          </cell>
          <cell r="G10665" t="str">
            <v>0,34</v>
          </cell>
        </row>
        <row r="10666">
          <cell r="C10666">
            <v>13246</v>
          </cell>
          <cell r="D10666" t="str">
            <v>PARAFUSO DE FERRO POLIDO, SEXTAVADO, COM ROSCA INTEIRA, DIAMETRO 5/16", COMPRIMENTO 3/4", COM PORCA E ARRUELA LISA LEVE</v>
          </cell>
          <cell r="E10666" t="str">
            <v xml:space="preserve">UN    </v>
          </cell>
          <cell r="F10666" t="str">
            <v>0,58</v>
          </cell>
          <cell r="G10666" t="str">
            <v>0,58</v>
          </cell>
        </row>
        <row r="10667">
          <cell r="C10667">
            <v>4346</v>
          </cell>
          <cell r="D10667" t="str">
            <v>PARAFUSO DE FERRO POLIDO, SEXTAVADO, COM ROSCA PARCIAL, DIAMETRO 5/8", COMPRIMENTO 6", COM PORCA E ARRUELA DE PRESSAO MEDIA</v>
          </cell>
          <cell r="E10667" t="str">
            <v xml:space="preserve">UN    </v>
          </cell>
          <cell r="F10667" t="str">
            <v>13,17</v>
          </cell>
          <cell r="G10667" t="str">
            <v>13,17</v>
          </cell>
        </row>
        <row r="10668">
          <cell r="C10668">
            <v>11955</v>
          </cell>
          <cell r="D10668" t="str">
            <v>PARAFUSO DE LATAO COM ACABAMENTO CROMADO PARA FIXAR PECA SANITARIA, INCLUI PORCA CEGA, ARRUELA E BUCHA DE NYLON TAMANHO S-10</v>
          </cell>
          <cell r="E10668" t="str">
            <v xml:space="preserve">UN    </v>
          </cell>
          <cell r="F10668" t="str">
            <v>5,76</v>
          </cell>
          <cell r="G10668" t="str">
            <v>5,76</v>
          </cell>
        </row>
        <row r="10669">
          <cell r="C10669">
            <v>11960</v>
          </cell>
          <cell r="D10669" t="str">
            <v>PARAFUSO DE LATAO COM ROSCA SOBERBA, CABECA CHATA E FENDA SIMPLES, DIAMETRO 2,5 MM, COMPRIMENTO 12 MM</v>
          </cell>
          <cell r="E10669" t="str">
            <v xml:space="preserve">UN    </v>
          </cell>
          <cell r="F10669" t="str">
            <v>0,19</v>
          </cell>
          <cell r="G10669" t="str">
            <v>0,19</v>
          </cell>
        </row>
        <row r="10670">
          <cell r="C10670">
            <v>4333</v>
          </cell>
          <cell r="D10670" t="str">
            <v>PARAFUSO DE LATAO COM ROSCA SOBERBA, CABECA CHATA E FENDA SIMPLES, DIAMETRO 3,2 MM, COMPRIMENTO 16 MM</v>
          </cell>
          <cell r="E10670" t="str">
            <v xml:space="preserve">UN    </v>
          </cell>
          <cell r="F10670" t="str">
            <v>0,34</v>
          </cell>
          <cell r="G10670" t="str">
            <v>0,34</v>
          </cell>
        </row>
        <row r="10671">
          <cell r="C10671">
            <v>4358</v>
          </cell>
          <cell r="D10671" t="str">
            <v>PARAFUSO DE LATAO COM ROSCA SOBERBA, CABECA CHATA E FENDA SIMPLES, DIAMETRO 4,8 MM, COMPRIMENTO 65 MM</v>
          </cell>
          <cell r="E10671" t="str">
            <v xml:space="preserve">UN    </v>
          </cell>
          <cell r="F10671" t="str">
            <v>2,63</v>
          </cell>
          <cell r="G10671" t="str">
            <v>2,63</v>
          </cell>
        </row>
        <row r="10672">
          <cell r="C10672">
            <v>39435</v>
          </cell>
          <cell r="D10672" t="str">
            <v>PARAFUSO DRY WALL, EM ACO FOSFATIZADO, CABECA TROMBETA E PONTA AGULHA (TA), COMPRIMENTO 25 MM</v>
          </cell>
          <cell r="E10672" t="str">
            <v xml:space="preserve">UN    </v>
          </cell>
          <cell r="F10672" t="str">
            <v>0,13</v>
          </cell>
          <cell r="G10672" t="str">
            <v>0,13</v>
          </cell>
        </row>
        <row r="10673">
          <cell r="C10673">
            <v>39436</v>
          </cell>
          <cell r="D10673" t="str">
            <v>PARAFUSO DRY WALL, EM ACO FOSFATIZADO, CABECA TROMBETA E PONTA AGULHA (TA), COMPRIMENTO 35 MM</v>
          </cell>
          <cell r="E10673" t="str">
            <v xml:space="preserve">UN    </v>
          </cell>
          <cell r="F10673" t="str">
            <v>0,22</v>
          </cell>
          <cell r="G10673" t="str">
            <v>0,22</v>
          </cell>
        </row>
        <row r="10674">
          <cell r="C10674">
            <v>39437</v>
          </cell>
          <cell r="D10674" t="str">
            <v>PARAFUSO DRY WALL, EM ACO FOSFATIZADO, CABECA TROMBETA E PONTA AGULHA (TA), COMPRIMENTO 45 MM</v>
          </cell>
          <cell r="E10674" t="str">
            <v xml:space="preserve">UN    </v>
          </cell>
          <cell r="F10674" t="str">
            <v>0,29</v>
          </cell>
          <cell r="G10674" t="str">
            <v>0,29</v>
          </cell>
        </row>
        <row r="10675">
          <cell r="C10675">
            <v>39439</v>
          </cell>
          <cell r="D10675" t="str">
            <v>PARAFUSO DRY WALL, EM ACO FOSFATIZADO, CABECA TROMBETA E PONTA BROCA (TB), COMPRIMENTO 25 MM</v>
          </cell>
          <cell r="E10675" t="str">
            <v xml:space="preserve">UN    </v>
          </cell>
          <cell r="F10675" t="str">
            <v>0,20</v>
          </cell>
          <cell r="G10675" t="str">
            <v>0,20</v>
          </cell>
        </row>
        <row r="10676">
          <cell r="C10676">
            <v>39440</v>
          </cell>
          <cell r="D10676" t="str">
            <v>PARAFUSO DRY WALL, EM ACO FOSFATIZADO, CABECA TROMBETA E PONTA BROCA (TB), COMPRIMENTO 35 MM</v>
          </cell>
          <cell r="E10676" t="str">
            <v xml:space="preserve">UN    </v>
          </cell>
          <cell r="F10676" t="str">
            <v>0,26</v>
          </cell>
          <cell r="G10676" t="str">
            <v>0,26</v>
          </cell>
        </row>
        <row r="10677">
          <cell r="C10677">
            <v>39441</v>
          </cell>
          <cell r="D10677" t="str">
            <v>PARAFUSO DRY WALL, EM ACO FOSFATIZADO, CABECA TROMBETA E PONTA BROCA (TB), COMPRIMENTO 45 MM</v>
          </cell>
          <cell r="E10677" t="str">
            <v xml:space="preserve">UN    </v>
          </cell>
          <cell r="F10677" t="str">
            <v>0,33</v>
          </cell>
          <cell r="G10677" t="str">
            <v>0,33</v>
          </cell>
        </row>
        <row r="10678">
          <cell r="C10678">
            <v>39442</v>
          </cell>
          <cell r="D10678" t="str">
            <v>PARAFUSO DRY WALL, EM ACO ZINCADO, CABECA LENTILHA E PONTA AGULHA (LA), LARGURA 4,2 MM, COMPRIMENTO 13 MM</v>
          </cell>
          <cell r="E10678" t="str">
            <v xml:space="preserve">UN    </v>
          </cell>
          <cell r="F10678" t="str">
            <v>0,24</v>
          </cell>
          <cell r="G10678" t="str">
            <v>0,24</v>
          </cell>
        </row>
        <row r="10679">
          <cell r="C10679">
            <v>39443</v>
          </cell>
          <cell r="D10679" t="str">
            <v>PARAFUSO DRY WALL, EM ACO ZINCADO, CABECA LENTILHA E PONTA BROCA (LB), LARGURA 4,2 MM, COMPRIMENTO 13 MM</v>
          </cell>
          <cell r="E10679" t="str">
            <v xml:space="preserve">UN    </v>
          </cell>
          <cell r="F10679" t="str">
            <v>0,31</v>
          </cell>
          <cell r="G10679" t="str">
            <v>0,31</v>
          </cell>
        </row>
        <row r="10680">
          <cell r="C10680">
            <v>4329</v>
          </cell>
          <cell r="D10680" t="str">
            <v>PARAFUSO EM ACO GALVANIZADO, TIPO MAQUINA, SEXTAVADO, SEM PORCA, DIAMETRO 1/2", COMPRIMENTO 2"</v>
          </cell>
          <cell r="E10680" t="str">
            <v xml:space="preserve">UN    </v>
          </cell>
          <cell r="F10680" t="str">
            <v>2,81</v>
          </cell>
          <cell r="G10680" t="str">
            <v>2,81</v>
          </cell>
        </row>
        <row r="10681">
          <cell r="C10681">
            <v>4383</v>
          </cell>
          <cell r="D10681" t="str">
            <v>PARAFUSO FRANCES METRICO ZINCADO, DIAMETRO 12 MM, COMPRIMENTO 140MM, COM PORCA SEXTAVADA E ARRUELA DE PRESSAO MEDIA</v>
          </cell>
          <cell r="E10681" t="str">
            <v xml:space="preserve">UN    </v>
          </cell>
          <cell r="F10681" t="str">
            <v>25,41</v>
          </cell>
          <cell r="G10681" t="str">
            <v>25,41</v>
          </cell>
        </row>
        <row r="10682">
          <cell r="C10682">
            <v>4344</v>
          </cell>
          <cell r="D10682" t="str">
            <v>PARAFUSO FRANCES METRICO ZINCADO, DIAMETRO 12 MM, COMPRIMENTO 150 MM, COM PORCA SEXTAVADA E ARRUELA DE PRESSAO MEDIA</v>
          </cell>
          <cell r="E10682" t="str">
            <v xml:space="preserve">UN    </v>
          </cell>
          <cell r="F10682" t="str">
            <v>26,63</v>
          </cell>
          <cell r="G10682" t="str">
            <v>26,63</v>
          </cell>
        </row>
        <row r="10683">
          <cell r="C10683">
            <v>436</v>
          </cell>
          <cell r="D10683" t="str">
            <v>PARAFUSO FRANCES M16 EM ACO GALVANIZADO, COMPRIMENTO = 150 MM, DIAMETRO = 16 MM, CABECA ABAULADA</v>
          </cell>
          <cell r="E10683" t="str">
            <v xml:space="preserve">UN    </v>
          </cell>
          <cell r="F10683" t="str">
            <v>6,85</v>
          </cell>
          <cell r="G10683" t="str">
            <v>6,85</v>
          </cell>
        </row>
        <row r="10684">
          <cell r="C10684">
            <v>442</v>
          </cell>
          <cell r="D10684" t="str">
            <v>PARAFUSO FRANCES M16 EM ACO GALVANIZADO, COMPRIMENTO = 45 MM, DIAMETRO = 16 MM, CABECA ABAULADA</v>
          </cell>
          <cell r="E10684" t="str">
            <v xml:space="preserve">UN    </v>
          </cell>
          <cell r="F10684" t="str">
            <v>4,05</v>
          </cell>
          <cell r="G10684" t="str">
            <v>4,05</v>
          </cell>
        </row>
        <row r="10685">
          <cell r="C10685">
            <v>11953</v>
          </cell>
          <cell r="D10685" t="str">
            <v>PARAFUSO FRANCES ZINCADO, DIAMETRO 1/2'', COMPRIMENTO 2'', COM PORCA E ARRUELA</v>
          </cell>
          <cell r="E10685" t="str">
            <v xml:space="preserve">UN    </v>
          </cell>
          <cell r="F10685" t="str">
            <v>4,22</v>
          </cell>
          <cell r="G10685" t="str">
            <v>4,22</v>
          </cell>
        </row>
        <row r="10686">
          <cell r="C10686">
            <v>4335</v>
          </cell>
          <cell r="D10686" t="str">
            <v>PARAFUSO FRANCES ZINCADO, DIAMETRO 1/2", COMPRIMENTO 12", COM PORCA E ARRUELA LISA MEDIA</v>
          </cell>
          <cell r="E10686" t="str">
            <v xml:space="preserve">UN    </v>
          </cell>
          <cell r="F10686" t="str">
            <v>17,88</v>
          </cell>
          <cell r="G10686" t="str">
            <v>17,88</v>
          </cell>
        </row>
        <row r="10687">
          <cell r="C10687">
            <v>4334</v>
          </cell>
          <cell r="D10687" t="str">
            <v>PARAFUSO FRANCES ZINCADO, DIAMETRO 1/2", COMPRIMENTO 15", COM PORCA E ARRUELA LISA MEDIA</v>
          </cell>
          <cell r="E10687" t="str">
            <v xml:space="preserve">UN    </v>
          </cell>
          <cell r="F10687" t="str">
            <v>24,53</v>
          </cell>
          <cell r="G10687" t="str">
            <v>24,53</v>
          </cell>
        </row>
        <row r="10688">
          <cell r="C10688">
            <v>4343</v>
          </cell>
          <cell r="D10688" t="str">
            <v>PARAFUSO FRANCES ZINCADO, DIAMETRO 1/2", COMPRIMENTO 4", COM PORCA E ARRUELA</v>
          </cell>
          <cell r="E10688" t="str">
            <v xml:space="preserve">UN    </v>
          </cell>
          <cell r="F10688" t="str">
            <v>6,03</v>
          </cell>
          <cell r="G10688" t="str">
            <v>6,03</v>
          </cell>
        </row>
        <row r="10689">
          <cell r="C10689">
            <v>430</v>
          </cell>
          <cell r="D10689" t="str">
            <v>PARAFUSO M16 EM ACO GALVANIZADO, COMPRIMENTO = 125 MM, DIAMETRO = 16 MM, ROSCA MAQUINA, CABECA QUADRADA</v>
          </cell>
          <cell r="E10689" t="str">
            <v xml:space="preserve">UN    </v>
          </cell>
          <cell r="F10689" t="str">
            <v>6,13</v>
          </cell>
          <cell r="G10689" t="str">
            <v>6,13</v>
          </cell>
        </row>
        <row r="10690">
          <cell r="C10690">
            <v>441</v>
          </cell>
          <cell r="D10690" t="str">
            <v>PARAFUSO M16 EM ACO GALVANIZADO, COMPRIMENTO = 150 MM, DIAMETRO = 16 MM, ROSCA MAQUINA, CABECA QUADRADA</v>
          </cell>
          <cell r="E10690" t="str">
            <v xml:space="preserve">UN    </v>
          </cell>
          <cell r="F10690" t="str">
            <v>6,74</v>
          </cell>
          <cell r="G10690" t="str">
            <v>6,74</v>
          </cell>
        </row>
        <row r="10691">
          <cell r="C10691">
            <v>431</v>
          </cell>
          <cell r="D10691" t="str">
            <v>PARAFUSO M16 EM ACO GALVANIZADO, COMPRIMENTO = 200 MM, DIAMETRO = 16 MM, ROSCA MAQUINA, CABECA QUADRADA</v>
          </cell>
          <cell r="E10691" t="str">
            <v xml:space="preserve">UN    </v>
          </cell>
          <cell r="F10691" t="str">
            <v>8,14</v>
          </cell>
          <cell r="G10691" t="str">
            <v>8,14</v>
          </cell>
        </row>
        <row r="10692">
          <cell r="C10692">
            <v>432</v>
          </cell>
          <cell r="D10692" t="str">
            <v>PARAFUSO M16 EM ACO GALVANIZADO, COMPRIMENTO = 250 MM, DIAMETRO = 16 MM, ROSCA MAQUINA, CABECA QUADRADA</v>
          </cell>
          <cell r="E10692" t="str">
            <v xml:space="preserve">UN    </v>
          </cell>
          <cell r="F10692" t="str">
            <v>8,99</v>
          </cell>
          <cell r="G10692" t="str">
            <v>8,99</v>
          </cell>
        </row>
        <row r="10693">
          <cell r="C10693">
            <v>429</v>
          </cell>
          <cell r="D10693" t="str">
            <v>PARAFUSO M16 EM ACO GALVANIZADO, COMPRIMENTO = 300 MM, DIAMETRO = 16 MM, ROSCA DUPLA</v>
          </cell>
          <cell r="E10693" t="str">
            <v xml:space="preserve">UN    </v>
          </cell>
          <cell r="F10693" t="str">
            <v>12,11</v>
          </cell>
          <cell r="G10693" t="str">
            <v>12,11</v>
          </cell>
        </row>
        <row r="10694">
          <cell r="C10694">
            <v>439</v>
          </cell>
          <cell r="D10694" t="str">
            <v>PARAFUSO M16 EM ACO GALVANIZADO, COMPRIMENTO = 300 MM, DIAMETRO = 16 MM, ROSCA MAQUINA, CABECA QUADRADA</v>
          </cell>
          <cell r="E10694" t="str">
            <v xml:space="preserve">UN    </v>
          </cell>
          <cell r="F10694" t="str">
            <v>10,32</v>
          </cell>
          <cell r="G10694" t="str">
            <v>10,32</v>
          </cell>
        </row>
        <row r="10695">
          <cell r="C10695">
            <v>433</v>
          </cell>
          <cell r="D10695" t="str">
            <v>PARAFUSO M16 EM ACO GALVANIZADO, COMPRIMENTO = 350 MM, DIAMETRO = 16 MM, ROSCA MAQUINA, CABECA QUADRADA</v>
          </cell>
          <cell r="E10695" t="str">
            <v xml:space="preserve">UN    </v>
          </cell>
          <cell r="F10695" t="str">
            <v>12,05</v>
          </cell>
          <cell r="G10695" t="str">
            <v>12,05</v>
          </cell>
        </row>
        <row r="10696">
          <cell r="C10696">
            <v>437</v>
          </cell>
          <cell r="D10696" t="str">
            <v>PARAFUSO M16 EM ACO GALVANIZADO, COMPRIMENTO = 400 MM, DIAMETRO = 16 MM, ROSCA DUPLA</v>
          </cell>
          <cell r="E10696" t="str">
            <v xml:space="preserve">UN    </v>
          </cell>
          <cell r="F10696" t="str">
            <v>16,01</v>
          </cell>
          <cell r="G10696" t="str">
            <v>16,01</v>
          </cell>
        </row>
        <row r="10697">
          <cell r="C10697">
            <v>11790</v>
          </cell>
          <cell r="D10697" t="str">
            <v>PARAFUSO M16 EM ACO GALVANIZADO, COMPRIMENTO = 450 MM, DIAMETRO = 16 MM, ROSCA MAQUINA, CABECA QUADRADA</v>
          </cell>
          <cell r="E10697" t="str">
            <v xml:space="preserve">UN    </v>
          </cell>
          <cell r="F10697" t="str">
            <v>18,16</v>
          </cell>
          <cell r="G10697" t="str">
            <v>18,16</v>
          </cell>
        </row>
        <row r="10698">
          <cell r="C10698">
            <v>428</v>
          </cell>
          <cell r="D10698" t="str">
            <v>PARAFUSO M16 EM ACO GALVANIZADO, COMPRIMENTO = 500 MM, DIAMETRO = 16 MM, ROSCA MAQUINA, COM CABECA SEXTAVADA E PORCA</v>
          </cell>
          <cell r="E10698" t="str">
            <v xml:space="preserve">UN    </v>
          </cell>
          <cell r="F10698" t="str">
            <v>19,75</v>
          </cell>
          <cell r="G10698" t="str">
            <v>19,75</v>
          </cell>
        </row>
        <row r="10699">
          <cell r="C10699">
            <v>4384</v>
          </cell>
          <cell r="D10699" t="str">
            <v>PARAFUSO NIQUELADO COM ACABAMENTO CROMADO PARA FIXAR PECA SANITARIA, INCLUI PORCA CEGA, ARRUELA E BUCHA DE NYLON TAMANHO S-10</v>
          </cell>
          <cell r="E10699" t="str">
            <v xml:space="preserve">UN    </v>
          </cell>
          <cell r="F10699" t="str">
            <v>29,19</v>
          </cell>
          <cell r="G10699" t="str">
            <v>29,19</v>
          </cell>
        </row>
        <row r="10700">
          <cell r="C10700">
            <v>4351</v>
          </cell>
          <cell r="D10700" t="str">
            <v>PARAFUSO NIQUELADO 3 1/2" COM ACABAMENTO CROMADO PARA FIXAR PECA SANITARIA, INCLUI PORCA CEGA, ARRUELA E BUCHA DE NYLON TAMANHO S-8</v>
          </cell>
          <cell r="E10700" t="str">
            <v xml:space="preserve">UN    </v>
          </cell>
          <cell r="F10700" t="str">
            <v>21,64</v>
          </cell>
          <cell r="G10700" t="str">
            <v>21,64</v>
          </cell>
        </row>
        <row r="10701">
          <cell r="C10701">
            <v>11054</v>
          </cell>
          <cell r="D10701" t="str">
            <v>PARAFUSO ROSCA SOBERBA ZINCADO CABECA CHATA FENDA SIMPLES 3,2 X 20 MM (3/4 ")</v>
          </cell>
          <cell r="E10701" t="str">
            <v xml:space="preserve">UN    </v>
          </cell>
          <cell r="F10701" t="str">
            <v>0,05</v>
          </cell>
          <cell r="G10701" t="str">
            <v>0,05</v>
          </cell>
        </row>
        <row r="10702">
          <cell r="C10702">
            <v>11055</v>
          </cell>
          <cell r="D10702" t="str">
            <v>PARAFUSO ROSCA SOBERBA ZINCADO CABECA CHATA FENDA SIMPLES 3,5 X 25 MM (1 ")</v>
          </cell>
          <cell r="E10702" t="str">
            <v xml:space="preserve">UN    </v>
          </cell>
          <cell r="F10702" t="str">
            <v>0,09</v>
          </cell>
          <cell r="G10702" t="str">
            <v>0,09</v>
          </cell>
        </row>
        <row r="10703">
          <cell r="C10703">
            <v>11056</v>
          </cell>
          <cell r="D10703" t="str">
            <v>PARAFUSO ROSCA SOBERBA ZINCADO CABECA CHATA FENDA SIMPLES 3,8 X 30 MM (1.1/4 ")</v>
          </cell>
          <cell r="E10703" t="str">
            <v xml:space="preserve">UN    </v>
          </cell>
          <cell r="F10703" t="str">
            <v>0,10</v>
          </cell>
          <cell r="G10703" t="str">
            <v>0,10</v>
          </cell>
        </row>
        <row r="10704">
          <cell r="C10704">
            <v>11057</v>
          </cell>
          <cell r="D10704" t="str">
            <v>PARAFUSO ROSCA SOBERBA ZINCADO CABECA CHATA FENDA SIMPLES 4,8 X 40 MM (1.1/2 ")</v>
          </cell>
          <cell r="E10704" t="str">
            <v xml:space="preserve">UN    </v>
          </cell>
          <cell r="F10704" t="str">
            <v>0,20</v>
          </cell>
          <cell r="G10704" t="str">
            <v>0,20</v>
          </cell>
        </row>
        <row r="10705">
          <cell r="C10705">
            <v>11059</v>
          </cell>
          <cell r="D10705" t="str">
            <v>PARAFUSO ROSCA SOBERBA ZINCADO CABECA CHATA FENDA SIMPLES 5,5 X 50 MM (2 ")</v>
          </cell>
          <cell r="E10705" t="str">
            <v xml:space="preserve">UN    </v>
          </cell>
          <cell r="F10705" t="str">
            <v>0,39</v>
          </cell>
          <cell r="G10705" t="str">
            <v>0,39</v>
          </cell>
        </row>
        <row r="10706">
          <cell r="C10706">
            <v>11058</v>
          </cell>
          <cell r="D10706" t="str">
            <v>PARAFUSO ROSCA SOBERBA ZINCADO CABECA CHATA FENDA SIMPLES 5,5 X 65 MM (2.1/2 ")</v>
          </cell>
          <cell r="E10706" t="str">
            <v xml:space="preserve">UN    </v>
          </cell>
          <cell r="F10706" t="str">
            <v>0,50</v>
          </cell>
          <cell r="G10706" t="str">
            <v>0,50</v>
          </cell>
        </row>
        <row r="10707">
          <cell r="C10707">
            <v>4380</v>
          </cell>
          <cell r="D10707" t="str">
            <v>PARAFUSO ZINCADO ROSCA SOBERBA 5/16 " X 120 MM PARA TELHA FIBROCIMENTO</v>
          </cell>
          <cell r="E10707" t="str">
            <v xml:space="preserve">UN    </v>
          </cell>
          <cell r="F10707" t="str">
            <v>1,70</v>
          </cell>
          <cell r="G10707" t="str">
            <v>1,70</v>
          </cell>
        </row>
        <row r="10708">
          <cell r="C10708">
            <v>4299</v>
          </cell>
          <cell r="D10708" t="str">
            <v>PARAFUSO ZINCADO ROSCA SOBERBA, CABECA SEXTAVADA, 5/16 " X 110 MM, PARA FIXACAO DE TELHA EM MADEIRA</v>
          </cell>
          <cell r="E10708" t="str">
            <v xml:space="preserve">UN    </v>
          </cell>
          <cell r="F10708" t="str">
            <v>1,60</v>
          </cell>
          <cell r="G10708" t="str">
            <v>1,60</v>
          </cell>
        </row>
        <row r="10709">
          <cell r="C10709">
            <v>4304</v>
          </cell>
          <cell r="D10709" t="str">
            <v>PARAFUSO ZINCADO ROSCA SOBERBA, CABECA SEXTAVADA, 5/16 " X 150 MM, PARA FIXACAO DE TELHA EM MADEIRA</v>
          </cell>
          <cell r="E10709" t="str">
            <v xml:space="preserve">UN    </v>
          </cell>
          <cell r="F10709" t="str">
            <v>2,18</v>
          </cell>
          <cell r="G10709" t="str">
            <v>2,18</v>
          </cell>
        </row>
        <row r="10710">
          <cell r="C10710">
            <v>4305</v>
          </cell>
          <cell r="D10710" t="str">
            <v>PARAFUSO ZINCADO ROSCA SOBERBA, CABECA SEXTAVADA, 5/16 " X 180 MM, PARA FIXACAO DE TELHA EM MADEIRA</v>
          </cell>
          <cell r="E10710" t="str">
            <v xml:space="preserve">UN    </v>
          </cell>
          <cell r="F10710" t="str">
            <v>2,53</v>
          </cell>
          <cell r="G10710" t="str">
            <v>2,53</v>
          </cell>
        </row>
        <row r="10711">
          <cell r="C10711">
            <v>4306</v>
          </cell>
          <cell r="D10711" t="str">
            <v>PARAFUSO ZINCADO ROSCA SOBERBA, CABECA SEXTAVADA, 5/16 " X 200 MM, PARA FIXACAO DE TELHA EM MADEIRA</v>
          </cell>
          <cell r="E10711" t="str">
            <v xml:space="preserve">UN    </v>
          </cell>
          <cell r="F10711" t="str">
            <v>2,94</v>
          </cell>
          <cell r="G10711" t="str">
            <v>2,94</v>
          </cell>
        </row>
        <row r="10712">
          <cell r="C10712">
            <v>4308</v>
          </cell>
          <cell r="D10712" t="str">
            <v>PARAFUSO ZINCADO ROSCA SOBERBA, CABECA SEXTAVADA, 5/16 " X 230 MM, PARA FIXACAO DE TELHA EM MADEIRA</v>
          </cell>
          <cell r="E10712" t="str">
            <v xml:space="preserve">UN    </v>
          </cell>
          <cell r="F10712" t="str">
            <v>6,09</v>
          </cell>
          <cell r="G10712" t="str">
            <v>6,09</v>
          </cell>
        </row>
        <row r="10713">
          <cell r="C10713">
            <v>4302</v>
          </cell>
          <cell r="D10713" t="str">
            <v>PARAFUSO ZINCADO ROSCA SOBERBA, CABECA SEXTAVADA, 5/16 " X 250 MM, PARA FIXACAO DE TELHA EM MADEIRA</v>
          </cell>
          <cell r="E10713" t="str">
            <v xml:space="preserve">UN    </v>
          </cell>
          <cell r="F10713" t="str">
            <v>4,57</v>
          </cell>
          <cell r="G10713" t="str">
            <v>4,57</v>
          </cell>
        </row>
        <row r="10714">
          <cell r="C10714">
            <v>4300</v>
          </cell>
          <cell r="D10714" t="str">
            <v>PARAFUSO ZINCADO ROSCA SOBERBA, CABECA SEXTAVADA, 5/16 " X 50 MM, PARA FIXACAO DE TELHA EM MADEIRA</v>
          </cell>
          <cell r="E10714" t="str">
            <v xml:space="preserve">UN    </v>
          </cell>
          <cell r="F10714" t="str">
            <v>1,09</v>
          </cell>
          <cell r="G10714" t="str">
            <v>1,09</v>
          </cell>
        </row>
        <row r="10715">
          <cell r="C10715">
            <v>4301</v>
          </cell>
          <cell r="D10715" t="str">
            <v>PARAFUSO ZINCADO ROSCA SOBERBA, CABECA SEXTAVADA, 5/16 " X 85 MM, PARA FIXACAO DE TELHA EM MADEIRA</v>
          </cell>
          <cell r="E10715" t="str">
            <v xml:space="preserve">UN    </v>
          </cell>
          <cell r="F10715" t="str">
            <v>1,33</v>
          </cell>
          <cell r="G10715" t="str">
            <v>1,33</v>
          </cell>
        </row>
        <row r="10716">
          <cell r="C10716">
            <v>4320</v>
          </cell>
          <cell r="D10716" t="str">
            <v>PARAFUSO ZINCADO 5/16 " X 250 MM PARA FIXACAO DE TELHA DE FIBROCIMENTO CANALETE 49, INCLUI BUCHA NYLON S-10</v>
          </cell>
          <cell r="E10716" t="str">
            <v xml:space="preserve">UN    </v>
          </cell>
          <cell r="F10716" t="str">
            <v>4,03</v>
          </cell>
          <cell r="G10716" t="str">
            <v>4,03</v>
          </cell>
        </row>
        <row r="10717">
          <cell r="C10717">
            <v>4318</v>
          </cell>
          <cell r="D10717" t="str">
            <v>PARAFUSO ZINCADO 5/16 " X 85 MM PARA FIXACAO DE TELHA DE FIBROCIMENTO CANALETE 90, INCLUI BUCHA NYLON S-10</v>
          </cell>
          <cell r="E10717" t="str">
            <v xml:space="preserve">UN    </v>
          </cell>
          <cell r="F10717" t="str">
            <v>1,96</v>
          </cell>
          <cell r="G10717" t="str">
            <v>1,96</v>
          </cell>
        </row>
        <row r="10718">
          <cell r="C10718">
            <v>40547</v>
          </cell>
          <cell r="D10718" t="str">
            <v>PARAFUSO ZINCADO, AUTOBROCANTE, FLANGEADO, 4,2 MM X 19 MM</v>
          </cell>
          <cell r="E10718" t="str">
            <v xml:space="preserve">CENTO </v>
          </cell>
          <cell r="F10718" t="str">
            <v>35,47</v>
          </cell>
          <cell r="G10718" t="str">
            <v>35,47</v>
          </cell>
        </row>
        <row r="10719">
          <cell r="C10719">
            <v>11962</v>
          </cell>
          <cell r="D10719" t="str">
            <v>PARAFUSO ZINCADO, SEXTAVADO, COM ROSCA INTEIRA, DIAMETRO 1/4", COMPRIMENTO 1/2"</v>
          </cell>
          <cell r="E10719" t="str">
            <v xml:space="preserve">UN    </v>
          </cell>
          <cell r="F10719" t="str">
            <v>0,29</v>
          </cell>
          <cell r="G10719" t="str">
            <v>0,29</v>
          </cell>
        </row>
        <row r="10720">
          <cell r="C10720">
            <v>4332</v>
          </cell>
          <cell r="D10720" t="str">
            <v>PARAFUSO ZINCADO, SEXTAVADO, COM ROSCA INTEIRA, DIAMETRO 3/8", COMPRIMENTO 2"</v>
          </cell>
          <cell r="E10720" t="str">
            <v xml:space="preserve">UN    </v>
          </cell>
          <cell r="F10720" t="str">
            <v>1,41</v>
          </cell>
          <cell r="G10720" t="str">
            <v>1,41</v>
          </cell>
        </row>
        <row r="10721">
          <cell r="C10721">
            <v>4331</v>
          </cell>
          <cell r="D10721" t="str">
            <v>PARAFUSO ZINCADO, SEXTAVADO, COM ROSCA INTEIRA, DIAMETRO 5/8", COMPRIMENTO 2 1/4"</v>
          </cell>
          <cell r="E10721" t="str">
            <v xml:space="preserve">UN    </v>
          </cell>
          <cell r="F10721" t="str">
            <v>5,32</v>
          </cell>
          <cell r="G10721" t="str">
            <v>5,32</v>
          </cell>
        </row>
        <row r="10722">
          <cell r="C10722">
            <v>4336</v>
          </cell>
          <cell r="D10722" t="str">
            <v>PARAFUSO ZINCADO, SEXTAVADO, COM ROSCA INTEIRA, DIAMETRO 5/8", COMPRIMENTO 3", COM PORCA E ARRUELA DE PRESSAO MEDIA</v>
          </cell>
          <cell r="E10722" t="str">
            <v xml:space="preserve">UN    </v>
          </cell>
          <cell r="F10722" t="str">
            <v>6,81</v>
          </cell>
          <cell r="G10722" t="str">
            <v>6,81</v>
          </cell>
        </row>
        <row r="10723">
          <cell r="C10723">
            <v>13294</v>
          </cell>
          <cell r="D10723" t="str">
            <v>PARAFUSO ZINCADO, SEXTAVADO, COM ROSCA SOBERBA, DIAMETRO 3/8", COMPRIMENTO 80 MM</v>
          </cell>
          <cell r="E10723" t="str">
            <v xml:space="preserve">UN    </v>
          </cell>
          <cell r="F10723" t="str">
            <v>1,95</v>
          </cell>
          <cell r="G10723" t="str">
            <v>1,95</v>
          </cell>
        </row>
        <row r="10724">
          <cell r="C10724">
            <v>11948</v>
          </cell>
          <cell r="D10724" t="str">
            <v>PARAFUSO ZINCADO, SEXTAVADO, COM ROSCA SOBERBA, DIAMETRO 5/16", COMPRIMENTO 40 MM</v>
          </cell>
          <cell r="E10724" t="str">
            <v xml:space="preserve">UN    </v>
          </cell>
          <cell r="F10724" t="str">
            <v>0,87</v>
          </cell>
          <cell r="G10724" t="str">
            <v>0,87</v>
          </cell>
        </row>
        <row r="10725">
          <cell r="C10725">
            <v>4382</v>
          </cell>
          <cell r="D10725" t="str">
            <v>PARAFUSO ZINCADO, SEXTAVADO, COM ROSCA SOBERBA, DIAMETRO 5/16", COMPRIMENTO 80 MM</v>
          </cell>
          <cell r="E10725" t="str">
            <v xml:space="preserve">UN    </v>
          </cell>
          <cell r="F10725" t="str">
            <v>1,46</v>
          </cell>
          <cell r="G10725" t="str">
            <v>1,46</v>
          </cell>
        </row>
        <row r="10726">
          <cell r="C10726">
            <v>4354</v>
          </cell>
          <cell r="D10726" t="str">
            <v>PARAFUSO ZINCADO, SEXTAVADO, GRAU 5, ROSCA INTEIRA, DIAMETRO 1 1/2", COMPRIMENTO 4"</v>
          </cell>
          <cell r="E10726" t="str">
            <v xml:space="preserve">UN    </v>
          </cell>
          <cell r="F10726" t="str">
            <v>61,08</v>
          </cell>
          <cell r="G10726" t="str">
            <v>61,08</v>
          </cell>
        </row>
        <row r="10727">
          <cell r="C10727">
            <v>40839</v>
          </cell>
          <cell r="D10727" t="str">
            <v>PARAFUSO, ASTM A307 - GRAU A, SEXTAVADO, ZINCADO, DIAMETRO 3/8" (9,52 MM), COMPRIMENTO 1 " (25,4 MM)</v>
          </cell>
          <cell r="E10727" t="str">
            <v xml:space="preserve">CENTO </v>
          </cell>
          <cell r="F10727" t="str">
            <v>146,98</v>
          </cell>
          <cell r="G10727" t="str">
            <v>146,98</v>
          </cell>
        </row>
        <row r="10728">
          <cell r="C10728">
            <v>40552</v>
          </cell>
          <cell r="D10728" t="str">
            <v>PARAFUSO, AUTO ATARRACHANTE, CABECA CHATA, FENDA SIMPLES, 1/4 (6,35 MM) X 25 MM</v>
          </cell>
          <cell r="E10728" t="str">
            <v xml:space="preserve">CENTO </v>
          </cell>
          <cell r="F10728" t="str">
            <v>60,82</v>
          </cell>
          <cell r="G10728" t="str">
            <v>60,82</v>
          </cell>
        </row>
        <row r="10729">
          <cell r="C10729">
            <v>40549</v>
          </cell>
          <cell r="D10729" t="str">
            <v>PARAFUSO, COMUM, ASTM A307, SEXTAVADO, DIAMETRO 1/2" (12,7 MM), COMPRIMENTO 1" (25,4 MM)</v>
          </cell>
          <cell r="E10729" t="str">
            <v xml:space="preserve">CENTO </v>
          </cell>
          <cell r="F10729" t="str">
            <v>240,75</v>
          </cell>
          <cell r="G10729" t="str">
            <v>240,75</v>
          </cell>
        </row>
        <row r="10730">
          <cell r="C10730">
            <v>4385</v>
          </cell>
          <cell r="D10730" t="str">
            <v>PARALELEPIPEDO GRANITICO OU BASALTICO, PARA PAVIMENTACAO, SEM FRETE (VARIACAO REGIONAL DE PECAS POR M2)</v>
          </cell>
          <cell r="E10730" t="str">
            <v xml:space="preserve">MIL   </v>
          </cell>
          <cell r="F10730" t="str">
            <v>3.696,70</v>
          </cell>
          <cell r="G10730" t="str">
            <v>3.696,70</v>
          </cell>
        </row>
        <row r="10731">
          <cell r="C10731">
            <v>20078</v>
          </cell>
          <cell r="D10731" t="str">
            <v>PASTA LUBRIFICANTE PARA TUBOS E CONEXOES COM JUNTA ELASTICA, EMBALAGEM DE *400* GR (USO EM PVC, ACO, POLIETILENO E OUTROS)</v>
          </cell>
          <cell r="E10731" t="str">
            <v xml:space="preserve">UN    </v>
          </cell>
          <cell r="F10731" t="str">
            <v>24,61</v>
          </cell>
          <cell r="G10731" t="str">
            <v>24,61</v>
          </cell>
        </row>
        <row r="10732">
          <cell r="C10732">
            <v>39897</v>
          </cell>
          <cell r="D10732" t="str">
            <v>PASTA PARA SOLDA DE TUBOS E CONEXOES DE COBRE (EMBALAGEM COM 250 G)</v>
          </cell>
          <cell r="E10732" t="str">
            <v xml:space="preserve">UN    </v>
          </cell>
          <cell r="F10732" t="str">
            <v>61,22</v>
          </cell>
          <cell r="G10732" t="str">
            <v>61,22</v>
          </cell>
        </row>
        <row r="10733">
          <cell r="C10733">
            <v>118</v>
          </cell>
          <cell r="D10733" t="str">
            <v>PASTA VEDA JUNTAS/ROSCA, EMBALAGEM DE *500* G, PARA INSTALACOES DE AGUA, GAS E OUTROS</v>
          </cell>
          <cell r="E10733" t="str">
            <v xml:space="preserve">UN    </v>
          </cell>
          <cell r="F10733" t="str">
            <v>52,03</v>
          </cell>
          <cell r="G10733" t="str">
            <v>52,03</v>
          </cell>
        </row>
        <row r="10734">
          <cell r="C10734">
            <v>4396</v>
          </cell>
          <cell r="D10734" t="str">
            <v>PASTILHA CERAMICA/PORCELANA, REVEST INT/EXT E  PISCINA, CORES BRANCA OU FRIAS, SOLIDAS, SEM MESCLAGEM/MISTURA, ACABAMENTO LISO *2,5 X 2,5* CM</v>
          </cell>
          <cell r="E10734" t="str">
            <v xml:space="preserve">M2    </v>
          </cell>
          <cell r="F10734" t="str">
            <v>184,33</v>
          </cell>
          <cell r="G10734" t="str">
            <v>184,33</v>
          </cell>
        </row>
        <row r="10735">
          <cell r="C10735">
            <v>36881</v>
          </cell>
          <cell r="D10735" t="str">
            <v>PASTILHA CERAMICA/PORCELANA, REVEST INT/EXT E  PISCINA, CORES BRANCA OU FRIAS, SOLIDAS, SEM MESCLAGEM/MISTURA, ACABAMENTO LISO *5 X 5* CM</v>
          </cell>
          <cell r="E10735" t="str">
            <v xml:space="preserve">M2    </v>
          </cell>
          <cell r="F10735" t="str">
            <v>118,71</v>
          </cell>
          <cell r="G10735" t="str">
            <v>118,71</v>
          </cell>
        </row>
        <row r="10736">
          <cell r="C10736">
            <v>4397</v>
          </cell>
          <cell r="D10736" t="str">
            <v>PASTILHA CERAMICA/PORCELANA, REVEST INT/EXT E  PISCINA, CORES LISAS/SOLIDAS, QUENTES, SEM MESCLAGEM/MISTURA, *2,5 X 2,5* CM</v>
          </cell>
          <cell r="E10736" t="str">
            <v xml:space="preserve">M2    </v>
          </cell>
          <cell r="F10736" t="str">
            <v>200,51</v>
          </cell>
          <cell r="G10736" t="str">
            <v>200,51</v>
          </cell>
        </row>
        <row r="10737">
          <cell r="C10737">
            <v>36882</v>
          </cell>
          <cell r="D10737" t="str">
            <v>PASTILHA CERAMICA/PORCELANA, REVEST INT/EXT E  PISCINA, CORES LISAS/SOLIDAS, QUENTES, SEM MESCLAGEM/MISTURA, *5 X 5* CM</v>
          </cell>
          <cell r="E10737" t="str">
            <v xml:space="preserve">M2    </v>
          </cell>
          <cell r="F10737" t="str">
            <v>141,95</v>
          </cell>
          <cell r="G10737" t="str">
            <v>141,95</v>
          </cell>
        </row>
        <row r="10738">
          <cell r="C10738">
            <v>4751</v>
          </cell>
          <cell r="D10738" t="str">
            <v>PASTILHEIRO (HORISTA)</v>
          </cell>
          <cell r="E10738" t="str">
            <v xml:space="preserve">H     </v>
          </cell>
          <cell r="F10738" t="str">
            <v>17,20</v>
          </cell>
          <cell r="G10738" t="str">
            <v>19,92</v>
          </cell>
        </row>
        <row r="10739">
          <cell r="C10739">
            <v>41066</v>
          </cell>
          <cell r="D10739" t="str">
            <v>PASTILHEIRO (MENSALISTA)</v>
          </cell>
          <cell r="E10739" t="str">
            <v xml:space="preserve">MES   </v>
          </cell>
          <cell r="F10739" t="str">
            <v>3.046,04</v>
          </cell>
          <cell r="G10739" t="str">
            <v>3.529,54</v>
          </cell>
        </row>
        <row r="10740">
          <cell r="C10740">
            <v>39604</v>
          </cell>
          <cell r="D10740" t="str">
            <v>PATCH CORD, CATEGORIA 5 E, EXTENSAO DE 1,50 M</v>
          </cell>
          <cell r="E10740" t="str">
            <v xml:space="preserve">UN    </v>
          </cell>
          <cell r="F10740" t="str">
            <v>15,21</v>
          </cell>
          <cell r="G10740" t="str">
            <v>15,21</v>
          </cell>
        </row>
        <row r="10741">
          <cell r="C10741">
            <v>39605</v>
          </cell>
          <cell r="D10741" t="str">
            <v>PATCH CORD, CATEGORIA 5 E, EXTENSAO DE 2,50 M</v>
          </cell>
          <cell r="E10741" t="str">
            <v xml:space="preserve">UN    </v>
          </cell>
          <cell r="F10741" t="str">
            <v>21,11</v>
          </cell>
          <cell r="G10741" t="str">
            <v>21,11</v>
          </cell>
        </row>
        <row r="10742">
          <cell r="C10742">
            <v>39606</v>
          </cell>
          <cell r="D10742" t="str">
            <v>PATCH CORD, CATEGORIA 6, EXTENSAO DE 1,50 M</v>
          </cell>
          <cell r="E10742" t="str">
            <v xml:space="preserve">UN    </v>
          </cell>
          <cell r="F10742" t="str">
            <v>26,81</v>
          </cell>
          <cell r="G10742" t="str">
            <v>26,81</v>
          </cell>
        </row>
        <row r="10743">
          <cell r="C10743">
            <v>39607</v>
          </cell>
          <cell r="D10743" t="str">
            <v>PATCH CORD, CATEGORIA 6, EXTENSAO DE 2,50 M</v>
          </cell>
          <cell r="E10743" t="str">
            <v xml:space="preserve">UN    </v>
          </cell>
          <cell r="F10743" t="str">
            <v>30,76</v>
          </cell>
          <cell r="G10743" t="str">
            <v>30,76</v>
          </cell>
        </row>
        <row r="10744">
          <cell r="C10744">
            <v>39594</v>
          </cell>
          <cell r="D10744" t="str">
            <v>PATCH PANEL, 24 PORTAS, CATEGORIA 5E, COM RACKS DE 19" E 1 U DE ALTURA</v>
          </cell>
          <cell r="E10744" t="str">
            <v xml:space="preserve">UN    </v>
          </cell>
          <cell r="F10744" t="str">
            <v>291,18</v>
          </cell>
          <cell r="G10744" t="str">
            <v>291,18</v>
          </cell>
        </row>
        <row r="10745">
          <cell r="C10745">
            <v>39596</v>
          </cell>
          <cell r="D10745" t="str">
            <v>PATCH PANEL, 24 PORTAS, CATEGORIA 6, COM RACKS DE 19" E 1 U DE ALTURA</v>
          </cell>
          <cell r="E10745" t="str">
            <v xml:space="preserve">UN    </v>
          </cell>
          <cell r="F10745" t="str">
            <v>507,51</v>
          </cell>
          <cell r="G10745" t="str">
            <v>507,51</v>
          </cell>
        </row>
        <row r="10746">
          <cell r="C10746">
            <v>39595</v>
          </cell>
          <cell r="D10746" t="str">
            <v>PATCH PANEL, 48 PORTAS, CATEGORIA 5E, COM RACKS DE 19" E 2 U DE ALTURA</v>
          </cell>
          <cell r="E10746" t="str">
            <v xml:space="preserve">UN    </v>
          </cell>
          <cell r="F10746" t="str">
            <v>426,02</v>
          </cell>
          <cell r="G10746" t="str">
            <v>426,02</v>
          </cell>
        </row>
        <row r="10747">
          <cell r="C10747">
            <v>39597</v>
          </cell>
          <cell r="D10747" t="str">
            <v>PATCH PANEL, 48 PORTAS, CATEGORIA 6, COM RACKS DE 19" E 2 U DE ALTURA</v>
          </cell>
          <cell r="E10747" t="str">
            <v xml:space="preserve">UN    </v>
          </cell>
          <cell r="F10747" t="str">
            <v>684,41</v>
          </cell>
          <cell r="G10747" t="str">
            <v>684,41</v>
          </cell>
        </row>
        <row r="10748">
          <cell r="C10748">
            <v>10731</v>
          </cell>
          <cell r="D10748" t="str">
            <v>PEDRA ARDOSIA, CINZA, *40 X 40* CM, E= *1 CM</v>
          </cell>
          <cell r="E10748" t="str">
            <v xml:space="preserve">M2    </v>
          </cell>
          <cell r="F10748" t="str">
            <v>22,00</v>
          </cell>
          <cell r="G10748" t="str">
            <v>22,00</v>
          </cell>
        </row>
        <row r="10749">
          <cell r="C10749">
            <v>4704</v>
          </cell>
          <cell r="D10749" t="str">
            <v>PEDRA ARDOSIA, CINZA, 20  X  40 CM,  E=  *1 CM</v>
          </cell>
          <cell r="E10749" t="str">
            <v xml:space="preserve">M2    </v>
          </cell>
          <cell r="F10749" t="str">
            <v>19,85</v>
          </cell>
          <cell r="G10749" t="str">
            <v>19,85</v>
          </cell>
        </row>
        <row r="10750">
          <cell r="C10750">
            <v>10730</v>
          </cell>
          <cell r="D10750" t="str">
            <v>PEDRA ARDOSIA, CINZA, 30  X  30,  E= *1 CM</v>
          </cell>
          <cell r="E10750" t="str">
            <v xml:space="preserve">M2    </v>
          </cell>
          <cell r="F10750" t="str">
            <v>21,27</v>
          </cell>
          <cell r="G10750" t="str">
            <v>21,27</v>
          </cell>
        </row>
        <row r="10751">
          <cell r="C10751">
            <v>4729</v>
          </cell>
          <cell r="D10751" t="str">
            <v>PEDRA BRITADA GRADUADA, CLASSIFICADA (POSTO PEDREIRA/FORNECEDOR, SEM FRETE)</v>
          </cell>
          <cell r="E10751" t="str">
            <v xml:space="preserve">M3    </v>
          </cell>
          <cell r="F10751" t="str">
            <v>99,81</v>
          </cell>
          <cell r="G10751" t="str">
            <v>99,81</v>
          </cell>
        </row>
        <row r="10752">
          <cell r="C10752">
            <v>4720</v>
          </cell>
          <cell r="D10752" t="str">
            <v>PEDRA BRITADA N. 0, OU PEDRISCO (4,8 A 9,5 MM) POSTO PEDREIRA/FORNECEDOR, SEM FRETE</v>
          </cell>
          <cell r="E10752" t="str">
            <v xml:space="preserve">M3    </v>
          </cell>
          <cell r="F10752" t="str">
            <v>114,36</v>
          </cell>
          <cell r="G10752" t="str">
            <v>114,36</v>
          </cell>
        </row>
        <row r="10753">
          <cell r="C10753">
            <v>4721</v>
          </cell>
          <cell r="D10753" t="str">
            <v>PEDRA BRITADA N. 1 (9,5 a 19 MM) POSTO PEDREIRA/FORNECEDOR, SEM FRETE</v>
          </cell>
          <cell r="E10753" t="str">
            <v xml:space="preserve">M3    </v>
          </cell>
          <cell r="F10753" t="str">
            <v>99,06</v>
          </cell>
          <cell r="G10753" t="str">
            <v>99,06</v>
          </cell>
        </row>
        <row r="10754">
          <cell r="C10754">
            <v>4718</v>
          </cell>
          <cell r="D10754" t="str">
            <v>PEDRA BRITADA N. 2 (19 A 38 MM) POSTO PEDREIRA/FORNECEDOR, SEM FRETE</v>
          </cell>
          <cell r="E10754" t="str">
            <v xml:space="preserve">M3    </v>
          </cell>
          <cell r="F10754" t="str">
            <v>99,58</v>
          </cell>
          <cell r="G10754" t="str">
            <v>99,58</v>
          </cell>
        </row>
        <row r="10755">
          <cell r="C10755">
            <v>4722</v>
          </cell>
          <cell r="D10755" t="str">
            <v>PEDRA BRITADA N. 3 (38 A 50 MM) POSTO PEDREIRA/FORNECEDOR, SEM FRETE</v>
          </cell>
          <cell r="E10755" t="str">
            <v xml:space="preserve">M3    </v>
          </cell>
          <cell r="F10755" t="str">
            <v>93,57</v>
          </cell>
          <cell r="G10755" t="str">
            <v>93,57</v>
          </cell>
        </row>
        <row r="10756">
          <cell r="C10756">
            <v>4723</v>
          </cell>
          <cell r="D10756" t="str">
            <v>PEDRA BRITADA N. 4 (50 A 76 MM) POSTO PEDREIRA/FORNECEDOR, SEM FRETE</v>
          </cell>
          <cell r="E10756" t="str">
            <v xml:space="preserve">M3    </v>
          </cell>
          <cell r="F10756" t="str">
            <v>92,76</v>
          </cell>
          <cell r="G10756" t="str">
            <v>92,76</v>
          </cell>
        </row>
        <row r="10757">
          <cell r="C10757">
            <v>4727</v>
          </cell>
          <cell r="D10757" t="str">
            <v>PEDRA BRITADA N. 5 (76 A 100 MM) POSTO PEDREIRA/FORNECEDOR, SEM FRETE</v>
          </cell>
          <cell r="E10757" t="str">
            <v xml:space="preserve">M3    </v>
          </cell>
          <cell r="F10757" t="str">
            <v>84,90</v>
          </cell>
          <cell r="G10757" t="str">
            <v>84,90</v>
          </cell>
        </row>
        <row r="10758">
          <cell r="C10758">
            <v>4748</v>
          </cell>
          <cell r="D10758" t="str">
            <v>PEDRA BRITADA OU BICA CORRIDA, NAO CLASSIFICADA (POSTO PEDREIRA/FORNECEDOR, SEM FRETE)</v>
          </cell>
          <cell r="E10758" t="str">
            <v xml:space="preserve">M3    </v>
          </cell>
          <cell r="F10758" t="str">
            <v>91,49</v>
          </cell>
          <cell r="G10758" t="str">
            <v>91,49</v>
          </cell>
        </row>
        <row r="10759">
          <cell r="C10759">
            <v>4730</v>
          </cell>
          <cell r="D10759" t="str">
            <v>PEDRA DE MAO OU PEDRA RACHAO PARA ARRIMO/FUNDACAO (POSTO PEDREIRA/FORNECEDOR, SEM FRETE)</v>
          </cell>
          <cell r="E10759" t="str">
            <v xml:space="preserve">M3    </v>
          </cell>
          <cell r="F10759" t="str">
            <v>93,11</v>
          </cell>
          <cell r="G10759" t="str">
            <v>93,11</v>
          </cell>
        </row>
        <row r="10760">
          <cell r="C10760">
            <v>13186</v>
          </cell>
          <cell r="D10760" t="str">
            <v>PEDRA GRANITICA OU BASALTICA IRREGULAR, FAIXA GRANULOMETRICA 100 A 150 MM PARA PAVIMENTACAO OU CALCAMENTO POLIEDRICO, POSTO PEDREIRA / FORNECEDOR (SEM FRETE)</v>
          </cell>
          <cell r="E10760" t="str">
            <v xml:space="preserve">M3    </v>
          </cell>
          <cell r="F10760" t="str">
            <v>73,35</v>
          </cell>
          <cell r="G10760" t="str">
            <v>73,35</v>
          </cell>
        </row>
        <row r="10761">
          <cell r="C10761">
            <v>10737</v>
          </cell>
          <cell r="D10761" t="str">
            <v>PEDRA GRANITICA OU BASALTO, CACO, RETALHO, CAVACO, TIPO MIRACEMA, MADEIRA, PADUANA, RACHINHA, SANTA ISABEL OU OUTRAS SIMILARES, E=  *1,0 A *2,0 CM</v>
          </cell>
          <cell r="E10761" t="str">
            <v xml:space="preserve">M2    </v>
          </cell>
          <cell r="F10761" t="str">
            <v>69,13</v>
          </cell>
          <cell r="G10761" t="str">
            <v>69,13</v>
          </cell>
        </row>
        <row r="10762">
          <cell r="C10762">
            <v>10734</v>
          </cell>
          <cell r="D10762" t="str">
            <v>PEDRA GRANITICA, SERRADA, TIPO MIRACEMA, MADEIRA, PADUANA, RACHINHA, SANTA ISABEL OU OUTRAS SIMILARES, *11,5 X  *23 CM, E=  *1,0 A *2,0 CM</v>
          </cell>
          <cell r="E10762" t="str">
            <v xml:space="preserve">M2    </v>
          </cell>
          <cell r="F10762" t="str">
            <v>41,12</v>
          </cell>
          <cell r="G10762" t="str">
            <v>41,12</v>
          </cell>
        </row>
        <row r="10763">
          <cell r="C10763">
            <v>4708</v>
          </cell>
          <cell r="D10763" t="str">
            <v>PEDRA PORTUGUESA  OU PETIT PAVE, BRANCA OU PRETA</v>
          </cell>
          <cell r="E10763" t="str">
            <v xml:space="preserve">M2    </v>
          </cell>
          <cell r="F10763" t="str">
            <v>79,77</v>
          </cell>
          <cell r="G10763" t="str">
            <v>79,77</v>
          </cell>
        </row>
        <row r="10764">
          <cell r="C10764">
            <v>4712</v>
          </cell>
          <cell r="D10764" t="str">
            <v>PEDRA QUARTZITO OU CALCARIO LAMINADO, CACO, TIPO CARIRI, ITACOLOMI, LAGOA SANTA, LUMINARIA, PIRENOPOLIS, SAO TOME OU OUTRAS SIMILARES DA REGIAO, E=  *1,5 A *2,5 CM</v>
          </cell>
          <cell r="E10764" t="str">
            <v xml:space="preserve">M2    </v>
          </cell>
          <cell r="F10764" t="str">
            <v>39,00</v>
          </cell>
          <cell r="G10764" t="str">
            <v>39,00</v>
          </cell>
        </row>
        <row r="10765">
          <cell r="C10765">
            <v>4710</v>
          </cell>
          <cell r="D10765" t="str">
            <v>PEDRA QUARTZITO OU CALCARIO LAMINADO, SERRADA, TIPO CARIRI, ITACOLOMI, LAGOA SANTA, LUMINARIA, PIRENOPOLIS, SAO TOME OU OUTRAS SIMILARES DA REGIAO, *20 X *40 CM, E=  *1,5 A *2,5 CM</v>
          </cell>
          <cell r="E10765" t="str">
            <v xml:space="preserve">M2    </v>
          </cell>
          <cell r="F10765" t="str">
            <v>125,06</v>
          </cell>
          <cell r="G10765" t="str">
            <v>125,06</v>
          </cell>
        </row>
        <row r="10766">
          <cell r="C10766">
            <v>4746</v>
          </cell>
          <cell r="D10766" t="str">
            <v>PEDREGULHO OU PICARRA DE JAZIDA, AO NATURAL, PARA BASE DE PAVIMENTACAO (RETIRADO NA JAZIDA, SEM TRANSPORTE)</v>
          </cell>
          <cell r="E10766" t="str">
            <v xml:space="preserve">M3    </v>
          </cell>
          <cell r="F10766" t="str">
            <v>69,54</v>
          </cell>
          <cell r="G10766" t="str">
            <v>69,54</v>
          </cell>
        </row>
        <row r="10767">
          <cell r="C10767">
            <v>4750</v>
          </cell>
          <cell r="D10767" t="str">
            <v>PEDREIRO (HORISTA)</v>
          </cell>
          <cell r="E10767" t="str">
            <v xml:space="preserve">H     </v>
          </cell>
          <cell r="F10767" t="str">
            <v>17,20</v>
          </cell>
          <cell r="G10767" t="str">
            <v>19,92</v>
          </cell>
        </row>
        <row r="10768">
          <cell r="C10768">
            <v>41065</v>
          </cell>
          <cell r="D10768" t="str">
            <v>PEDREIRO (MENSALISTA)</v>
          </cell>
          <cell r="E10768" t="str">
            <v xml:space="preserve">MES   </v>
          </cell>
          <cell r="F10768" t="str">
            <v>3.045,61</v>
          </cell>
          <cell r="G10768" t="str">
            <v>3.529,04</v>
          </cell>
        </row>
        <row r="10769">
          <cell r="C10769">
            <v>34747</v>
          </cell>
          <cell r="D10769" t="str">
            <v>PEITORIL EM MARMORE, POLIDO, BRANCO COMUM, L= *15* CM, E=  *2,0* CM, COM PINGADEIRA</v>
          </cell>
          <cell r="E10769" t="str">
            <v xml:space="preserve">M     </v>
          </cell>
          <cell r="F10769" t="str">
            <v>60,81</v>
          </cell>
          <cell r="G10769" t="str">
            <v>60,81</v>
          </cell>
        </row>
        <row r="10770">
          <cell r="C10770">
            <v>4826</v>
          </cell>
          <cell r="D10770" t="str">
            <v>PEITORIL EM MARMORE, POLIDO, BRANCO COMUM, L= *15* CM, E=  *3* CM, CORTE RETO</v>
          </cell>
          <cell r="E10770" t="str">
            <v xml:space="preserve">M     </v>
          </cell>
          <cell r="F10770" t="str">
            <v>65,38</v>
          </cell>
          <cell r="G10770" t="str">
            <v>65,38</v>
          </cell>
        </row>
        <row r="10771">
          <cell r="C10771">
            <v>41975</v>
          </cell>
          <cell r="D10771" t="str">
            <v>PEITORIL PRE-MOLDADO EM GRANILITE, MARMORITE OU GRANITINA, L = *15* CM</v>
          </cell>
          <cell r="E10771" t="str">
            <v xml:space="preserve">M2    </v>
          </cell>
          <cell r="F10771" t="str">
            <v>69,47</v>
          </cell>
          <cell r="G10771" t="str">
            <v>69,47</v>
          </cell>
        </row>
        <row r="10772">
          <cell r="C10772">
            <v>4825</v>
          </cell>
          <cell r="D10772" t="str">
            <v>PEITORIL/ SOLEIRA EM MARMORE, POLIDO, BRANCO COMUM, L= *25* CM, E=  *3* CM, CORTE RETO</v>
          </cell>
          <cell r="E10772" t="str">
            <v xml:space="preserve">M     </v>
          </cell>
          <cell r="F10772" t="str">
            <v>90,50</v>
          </cell>
          <cell r="G10772" t="str">
            <v>90,50</v>
          </cell>
        </row>
        <row r="10773">
          <cell r="C10773">
            <v>34744</v>
          </cell>
          <cell r="D10773" t="str">
            <v>PELICULA REFLETIVA, GT 7 ANOS PARA SINALIZACAO VERTICAL</v>
          </cell>
          <cell r="E10773" t="str">
            <v xml:space="preserve">M2    </v>
          </cell>
          <cell r="F10773" t="str">
            <v>44,64</v>
          </cell>
          <cell r="G10773" t="str">
            <v>44,64</v>
          </cell>
        </row>
        <row r="10774">
          <cell r="C10774">
            <v>39430</v>
          </cell>
          <cell r="D10774" t="str">
            <v>PENDURAL OU PRESILHA REGULADORA, EM ACO GALVANIZADO, COM CORPO, MOLA E REBITE, PARA PERFIL TIPO CANALETA DE ESTRUTURA EM FORROS DRYWALL</v>
          </cell>
          <cell r="E10774" t="str">
            <v xml:space="preserve">UN    </v>
          </cell>
          <cell r="F10774" t="str">
            <v>2,21</v>
          </cell>
          <cell r="G10774" t="str">
            <v>2,21</v>
          </cell>
        </row>
        <row r="10775">
          <cell r="C10775">
            <v>39573</v>
          </cell>
          <cell r="D10775" t="str">
            <v>PENDURAL OU REGULADOR, COM MOLA, EM ACO GALVANIZADO, PARA PERFIL TIPO T CLICADO DE FORROS REMOVIVEL</v>
          </cell>
          <cell r="E10775" t="str">
            <v xml:space="preserve">UN    </v>
          </cell>
          <cell r="F10775" t="str">
            <v>2,18</v>
          </cell>
          <cell r="G10775" t="str">
            <v>2,18</v>
          </cell>
        </row>
        <row r="10776">
          <cell r="C10776">
            <v>38410</v>
          </cell>
          <cell r="D10776" t="str">
            <v>PENEIRA ROTATIVA COM MOTOR ELETRICO TRIFASICO DE 2 CV, CILINDRO DE 1 M X 0,60 M, COM FUROS DE 3,17 MM</v>
          </cell>
          <cell r="E10776" t="str">
            <v xml:space="preserve">UN    </v>
          </cell>
          <cell r="F10776" t="str">
            <v>16.726,40</v>
          </cell>
          <cell r="G10776" t="str">
            <v>16.726,40</v>
          </cell>
        </row>
        <row r="10777">
          <cell r="C10777">
            <v>41596</v>
          </cell>
          <cell r="D10777" t="str">
            <v>PERFIL "H" DE ACO LAMINADO, "HP" 250 X 62,0</v>
          </cell>
          <cell r="E10777" t="str">
            <v xml:space="preserve">KG    </v>
          </cell>
          <cell r="F10777" t="str">
            <v>12,05</v>
          </cell>
          <cell r="G10777" t="str">
            <v>12,05</v>
          </cell>
        </row>
        <row r="10778">
          <cell r="C10778">
            <v>41598</v>
          </cell>
          <cell r="D10778" t="str">
            <v>PERFIL "H" DE ACO LAMINADO, "HP" 310 X 79,0</v>
          </cell>
          <cell r="E10778" t="str">
            <v xml:space="preserve">KG    </v>
          </cell>
          <cell r="F10778" t="str">
            <v>12,05</v>
          </cell>
          <cell r="G10778" t="str">
            <v>12,05</v>
          </cell>
        </row>
        <row r="10779">
          <cell r="C10779">
            <v>41594</v>
          </cell>
          <cell r="D10779" t="str">
            <v>PERFIL "H" DE ACO LAMINADO, "W" 200 X 35,9</v>
          </cell>
          <cell r="E10779" t="str">
            <v xml:space="preserve">KG    </v>
          </cell>
          <cell r="F10779" t="str">
            <v>12,24</v>
          </cell>
          <cell r="G10779" t="str">
            <v>12,24</v>
          </cell>
        </row>
        <row r="10780">
          <cell r="C10780">
            <v>43663</v>
          </cell>
          <cell r="D10780" t="str">
            <v>PERFIL "I" DE ACO LAMINADO, ABAS INCLINADAS, "I" 102 X 12,7</v>
          </cell>
          <cell r="E10780" t="str">
            <v xml:space="preserve">KG    </v>
          </cell>
          <cell r="F10780" t="str">
            <v>10,08</v>
          </cell>
          <cell r="G10780" t="str">
            <v>10,08</v>
          </cell>
        </row>
        <row r="10781">
          <cell r="C10781">
            <v>4766</v>
          </cell>
          <cell r="D10781" t="str">
            <v>PERFIL "I" DE ACO LAMINADO, ABAS INCLINADAS, "I" 152 X 22</v>
          </cell>
          <cell r="E10781" t="str">
            <v xml:space="preserve">KG    </v>
          </cell>
          <cell r="F10781" t="str">
            <v>9,50</v>
          </cell>
          <cell r="G10781" t="str">
            <v>9,50</v>
          </cell>
        </row>
        <row r="10782">
          <cell r="C10782">
            <v>43664</v>
          </cell>
          <cell r="D10782" t="str">
            <v>PERFIL "I" DE ACO LAMINADO, ABAS INCLINADAS, "I" 203 X 34,3</v>
          </cell>
          <cell r="E10782" t="str">
            <v xml:space="preserve">KG    </v>
          </cell>
          <cell r="F10782" t="str">
            <v>10,14</v>
          </cell>
          <cell r="G10782" t="str">
            <v>10,14</v>
          </cell>
        </row>
        <row r="10783">
          <cell r="C10783">
            <v>43082</v>
          </cell>
          <cell r="D10783" t="str">
            <v>PERFIL "I" DE ACO LAMINADO, ABAS PARALELAS, "W", QUALQUER BITOLA</v>
          </cell>
          <cell r="E10783" t="str">
            <v xml:space="preserve">KG    </v>
          </cell>
          <cell r="F10783" t="str">
            <v>11,05</v>
          </cell>
          <cell r="G10783" t="str">
            <v>11,05</v>
          </cell>
        </row>
        <row r="10784">
          <cell r="C10784">
            <v>43665</v>
          </cell>
          <cell r="D10784" t="str">
            <v>PERFIL "U" DE ACO LAMINADO, "U" 102 X 9,3</v>
          </cell>
          <cell r="E10784" t="str">
            <v xml:space="preserve">KG    </v>
          </cell>
          <cell r="F10784" t="str">
            <v>9,50</v>
          </cell>
          <cell r="G10784" t="str">
            <v>9,50</v>
          </cell>
        </row>
        <row r="10785">
          <cell r="C10785">
            <v>10966</v>
          </cell>
          <cell r="D10785" t="str">
            <v>PERFIL "U" DE ACO LAMINADO, "U" 152 X 15,6</v>
          </cell>
          <cell r="E10785" t="str">
            <v xml:space="preserve">KG    </v>
          </cell>
          <cell r="F10785" t="str">
            <v>10,08</v>
          </cell>
          <cell r="G10785" t="str">
            <v>10,08</v>
          </cell>
        </row>
        <row r="10786">
          <cell r="C10786">
            <v>43692</v>
          </cell>
          <cell r="D10786" t="str">
            <v>PERFIL "U" EM CHAPA ACO DOBRADA, E = 3,04 MM, H = 20 CM, ABAS = 5 CM (4,47 KG/M)</v>
          </cell>
          <cell r="E10786" t="str">
            <v xml:space="preserve">KG    </v>
          </cell>
          <cell r="F10786" t="str">
            <v>10,08</v>
          </cell>
          <cell r="G10786" t="str">
            <v>10,08</v>
          </cell>
        </row>
        <row r="10787">
          <cell r="C10787">
            <v>43083</v>
          </cell>
          <cell r="D10787" t="str">
            <v>PERFIL "U" ENRIJECIDO DE ACO GALVANIZADO, DOBRADO, 150 X 60 X 20 MM, E = 3,00 MM OU 200 X 75 X 25 MM, E = 3,75 MM</v>
          </cell>
          <cell r="E10787" t="str">
            <v xml:space="preserve">KG    </v>
          </cell>
          <cell r="F10787" t="str">
            <v>9,57</v>
          </cell>
          <cell r="G10787" t="str">
            <v>9,57</v>
          </cell>
        </row>
        <row r="10788">
          <cell r="C10788">
            <v>40535</v>
          </cell>
          <cell r="D10788" t="str">
            <v>PERFIL "U" SIMPLES DE ACO GALVANIZADO DOBRADO 75 X *40* MM, E = 2,65 MM</v>
          </cell>
          <cell r="E10788" t="str">
            <v xml:space="preserve">KG    </v>
          </cell>
          <cell r="F10788" t="str">
            <v>9,57</v>
          </cell>
          <cell r="G10788" t="str">
            <v>9,57</v>
          </cell>
        </row>
        <row r="10789">
          <cell r="C10789">
            <v>39427</v>
          </cell>
          <cell r="D10789" t="str">
            <v>PERFIL CANALETA, FORMATO C, EM ACO ZINCADO, PARA ESTRUTURA FORRO DRYWALL, E = 0,5 MM, *46 X 18* (L X H), COMPRIMENTO 3 M</v>
          </cell>
          <cell r="E10789" t="str">
            <v xml:space="preserve">M     </v>
          </cell>
          <cell r="F10789" t="str">
            <v>5,88</v>
          </cell>
          <cell r="G10789" t="str">
            <v>5,88</v>
          </cell>
        </row>
        <row r="10790">
          <cell r="C10790">
            <v>39424</v>
          </cell>
          <cell r="D10790" t="str">
            <v>PERFIL CANTONEIRA L, LISA, EM ACO, 25 X 30 MM, E = 0,5 MM, PARA ESTRUTURA DRYWALL</v>
          </cell>
          <cell r="E10790" t="str">
            <v xml:space="preserve">M     </v>
          </cell>
          <cell r="F10790" t="str">
            <v>3,50</v>
          </cell>
          <cell r="G10790" t="str">
            <v>3,50</v>
          </cell>
        </row>
        <row r="10791">
          <cell r="C10791">
            <v>39425</v>
          </cell>
          <cell r="D10791" t="str">
            <v>PERFIL CANTONEIRA L, PERFURADA, EM ACO, 23 X 23 MM, E = 0,5 MM, PARA ESTRUTURA DRYWALL</v>
          </cell>
          <cell r="E10791" t="str">
            <v xml:space="preserve">M     </v>
          </cell>
          <cell r="F10791" t="str">
            <v>3,45</v>
          </cell>
          <cell r="G10791" t="str">
            <v>3,45</v>
          </cell>
        </row>
        <row r="10792">
          <cell r="C10792">
            <v>40664</v>
          </cell>
          <cell r="D10792" t="str">
            <v>PERFIL CARTOLA DE ACO GALVANIZADO, *20 X 30 X 10* MM, E =  0,8 MM</v>
          </cell>
          <cell r="E10792" t="str">
            <v xml:space="preserve">KG    </v>
          </cell>
          <cell r="F10792" t="str">
            <v>19,64</v>
          </cell>
          <cell r="G10792" t="str">
            <v>19,64</v>
          </cell>
        </row>
        <row r="10793">
          <cell r="C10793">
            <v>34360</v>
          </cell>
          <cell r="D10793" t="str">
            <v>PERFIL DE ALUMINIO ANODIZADO</v>
          </cell>
          <cell r="E10793" t="str">
            <v xml:space="preserve">KG    </v>
          </cell>
          <cell r="F10793" t="str">
            <v>61,90</v>
          </cell>
          <cell r="G10793" t="str">
            <v>61,90</v>
          </cell>
        </row>
        <row r="10794">
          <cell r="C10794">
            <v>20259</v>
          </cell>
          <cell r="D10794" t="str">
            <v>PERFIL DE BORRACHA EPDM MACICO *12 X 15* MM PARA ESQUADRIAS</v>
          </cell>
          <cell r="E10794" t="str">
            <v xml:space="preserve">M     </v>
          </cell>
          <cell r="F10794" t="str">
            <v>11,00</v>
          </cell>
          <cell r="G10794" t="str">
            <v>11,00</v>
          </cell>
        </row>
        <row r="10795">
          <cell r="C10795">
            <v>14077</v>
          </cell>
          <cell r="D10795" t="str">
            <v>PERFIL ELASTOMERICO PRE-FORMADO EM EPMD, PARA JUNTA DE DILATACAO DE PISOS COM POUCA SOLICITACAO, 15 MM DE LARGURA, MOVIMENTACAO DE *11 A 19* MM</v>
          </cell>
          <cell r="E10795" t="str">
            <v xml:space="preserve">M     </v>
          </cell>
          <cell r="F10795" t="str">
            <v>168,36</v>
          </cell>
          <cell r="G10795" t="str">
            <v>168,36</v>
          </cell>
        </row>
        <row r="10796">
          <cell r="C10796">
            <v>3678</v>
          </cell>
          <cell r="D10796" t="str">
            <v>PERFIL ELASTOMERICO PRE-FORMADO EM EPMD, PARA JUNTA DE DILATACAO DE USO GERAL EM MEDIAS SOLICITACOES, 8 MM DE LARGURA, MOVIMENTACAO DE *5 A 11* MM</v>
          </cell>
          <cell r="E10796" t="str">
            <v xml:space="preserve">M     </v>
          </cell>
          <cell r="F10796" t="str">
            <v>76,10</v>
          </cell>
          <cell r="G10796" t="str">
            <v>76,10</v>
          </cell>
        </row>
        <row r="10797">
          <cell r="C10797">
            <v>39418</v>
          </cell>
          <cell r="D10797" t="str">
            <v>PERFIL GUIA, FORMATO U, EM ACO ZINCADO, PARA ESTRUTURA PAREDE DRYWALL, E = 0,5 MM, 48  X 3000 MM (L X C)</v>
          </cell>
          <cell r="E10797" t="str">
            <v xml:space="preserve">M     </v>
          </cell>
          <cell r="F10797" t="str">
            <v>6,56</v>
          </cell>
          <cell r="G10797" t="str">
            <v>6,56</v>
          </cell>
        </row>
        <row r="10798">
          <cell r="C10798">
            <v>39419</v>
          </cell>
          <cell r="D10798" t="str">
            <v>PERFIL GUIA, FORMATO U, EM ACO ZINCADO, PARA ESTRUTURA PAREDE DRYWALL, E = 0,5 MM, 70 X 3000 MM (L X C)</v>
          </cell>
          <cell r="E10798" t="str">
            <v xml:space="preserve">M     </v>
          </cell>
          <cell r="F10798" t="str">
            <v>7,99</v>
          </cell>
          <cell r="G10798" t="str">
            <v>7,99</v>
          </cell>
        </row>
        <row r="10799">
          <cell r="C10799">
            <v>39420</v>
          </cell>
          <cell r="D10799" t="str">
            <v>PERFIL GUIA, FORMATO U, EM ACO ZINCADO, PARA ESTRUTURA PAREDE DRYWALL, E = 0,5 MM, 90 X 3000 MM (L X C)</v>
          </cell>
          <cell r="E10799" t="str">
            <v xml:space="preserve">M     </v>
          </cell>
          <cell r="F10799" t="str">
            <v>8,82</v>
          </cell>
          <cell r="G10799" t="str">
            <v>8,82</v>
          </cell>
        </row>
        <row r="10800">
          <cell r="C10800">
            <v>39571</v>
          </cell>
          <cell r="D10800" t="str">
            <v>PERFIL LONGARINA (PRINCIPAL), T CLICADO, EM ACO, BRANCO NAS FACES APARENTES, PARA FORRO REMOVIVEL, 24 X 32 X 3750 MM (L X H X C</v>
          </cell>
          <cell r="E10800" t="str">
            <v xml:space="preserve">M     </v>
          </cell>
          <cell r="F10800" t="str">
            <v>5,33</v>
          </cell>
          <cell r="G10800" t="str">
            <v>5,33</v>
          </cell>
        </row>
        <row r="10801">
          <cell r="C10801">
            <v>39421</v>
          </cell>
          <cell r="D10801" t="str">
            <v>PERFIL MONTANTE, FORMATO C, EM ACO ZINCADO, PARA ESTRUTURA PAREDE DRYWALL, E = 0,5 MM, 48 X 3000 MM (L X C)</v>
          </cell>
          <cell r="E10801" t="str">
            <v xml:space="preserve">M     </v>
          </cell>
          <cell r="F10801" t="str">
            <v>7,77</v>
          </cell>
          <cell r="G10801" t="str">
            <v>7,77</v>
          </cell>
        </row>
        <row r="10802">
          <cell r="C10802">
            <v>39422</v>
          </cell>
          <cell r="D10802" t="str">
            <v>PERFIL MONTANTE, FORMATO C, EM ACO ZINCADO, PARA ESTRUTURA PAREDE DRYWALL, E = 0,5 MM, 70 X 3000 MM (L X C)</v>
          </cell>
          <cell r="E10802" t="str">
            <v xml:space="preserve">M     </v>
          </cell>
          <cell r="F10802" t="str">
            <v>9,07</v>
          </cell>
          <cell r="G10802" t="str">
            <v>9,07</v>
          </cell>
        </row>
        <row r="10803">
          <cell r="C10803">
            <v>39423</v>
          </cell>
          <cell r="D10803" t="str">
            <v>PERFIL MONTANTE, FORMATO C, EM ACO ZINCADO, PARA ESTRUTURA PAREDE DRYWALL, E = 0,5 MM, 90 X 3000 MM (L X C)</v>
          </cell>
          <cell r="E10803" t="str">
            <v xml:space="preserve">M     </v>
          </cell>
          <cell r="F10803" t="str">
            <v>10,53</v>
          </cell>
          <cell r="G10803" t="str">
            <v>10,53</v>
          </cell>
        </row>
        <row r="10804">
          <cell r="C10804">
            <v>39426</v>
          </cell>
          <cell r="D10804" t="str">
            <v>PERFIL RODAPE DE IMPERMEABILIZACAO, FORMATO L, EM ACO ZINCADO, PARA ESTRUTURA DRYWALL, E = 0,5 MM, 220 X 3000 MM (H X C)</v>
          </cell>
          <cell r="E10804" t="str">
            <v xml:space="preserve">M     </v>
          </cell>
          <cell r="F10804" t="str">
            <v>23,67</v>
          </cell>
          <cell r="G10804" t="str">
            <v>23,67</v>
          </cell>
        </row>
        <row r="10805">
          <cell r="C10805">
            <v>39429</v>
          </cell>
          <cell r="D10805" t="str">
            <v>PERFIL TABICA ABERTA, PERFURADA, FORMATO Z, EM ACO GALVANIZADO NATURAL, LARGURA APROXIMADA 40 MM, PARA ESTRUTURA FORRO DRYWALL</v>
          </cell>
          <cell r="E10805" t="str">
            <v xml:space="preserve">M     </v>
          </cell>
          <cell r="F10805" t="str">
            <v>7,47</v>
          </cell>
          <cell r="G10805" t="str">
            <v>7,47</v>
          </cell>
        </row>
        <row r="10806">
          <cell r="C10806">
            <v>39428</v>
          </cell>
          <cell r="D10806" t="str">
            <v>PERFIL TABICA FECHADA, LISA, FORMATO Z, EM ACO GALVANIZADO NATURAL, LARGURA TOTAL NA HORIZONTAL *40* MM, PARA ESTRUTURA FORRO DRYWALL</v>
          </cell>
          <cell r="E10806" t="str">
            <v xml:space="preserve">M     </v>
          </cell>
          <cell r="F10806" t="str">
            <v>5,70</v>
          </cell>
          <cell r="G10806" t="str">
            <v>5,70</v>
          </cell>
        </row>
        <row r="10807">
          <cell r="C10807">
            <v>39572</v>
          </cell>
          <cell r="D10807" t="str">
            <v>PERFIL TIPO CANTONEIRA EM L, EM ACO GALVANIZADO, BRANCO, PARA FORRO REMOVIVEL, *23* X 3000 MM (L X C)</v>
          </cell>
          <cell r="E10807" t="str">
            <v xml:space="preserve">M     </v>
          </cell>
          <cell r="F10807" t="str">
            <v>4,94</v>
          </cell>
          <cell r="G10807" t="str">
            <v>4,94</v>
          </cell>
        </row>
        <row r="10808">
          <cell r="C10808">
            <v>39570</v>
          </cell>
          <cell r="D10808" t="str">
            <v>PERFIL TRAVESSA (SECUNDARIO), T CLICADO, EM ACO GALVANIZADO , BRANCO, PARA FORRO REMOVIVEL, 24 X 1250 MM (L X C)</v>
          </cell>
          <cell r="E10808" t="str">
            <v xml:space="preserve">M     </v>
          </cell>
          <cell r="F10808" t="str">
            <v>5,24</v>
          </cell>
          <cell r="G10808" t="str">
            <v>5,24</v>
          </cell>
        </row>
        <row r="10809">
          <cell r="C10809">
            <v>39569</v>
          </cell>
          <cell r="D10809" t="str">
            <v>PERFIL TRAVESSA (SECUNDARIO), T CLICADO, EM ACO GALVANIZADO, BRANCO, PARA FORRO REMOVIVEL, 24 X 625 MM (L X C)</v>
          </cell>
          <cell r="E10809" t="str">
            <v xml:space="preserve">M     </v>
          </cell>
          <cell r="F10809" t="str">
            <v>5,17</v>
          </cell>
          <cell r="G10809" t="str">
            <v>5,17</v>
          </cell>
        </row>
        <row r="10810">
          <cell r="C10810">
            <v>11552</v>
          </cell>
          <cell r="D10810" t="str">
            <v>PERFIL U DE ABAS IGUAIS, EM ALUMINIO, 1/2" (1,27 X 1,27 CM), PARA PORTA OU JANELA DE CORRER</v>
          </cell>
          <cell r="E10810" t="str">
            <v xml:space="preserve">M     </v>
          </cell>
          <cell r="F10810" t="str">
            <v>7,34</v>
          </cell>
          <cell r="G10810" t="str">
            <v>7,34</v>
          </cell>
        </row>
        <row r="10811">
          <cell r="C10811">
            <v>40598</v>
          </cell>
          <cell r="D10811" t="str">
            <v>PERFIL UDC ("U" DOBRADO DE CHAPA) SIMPLES DE ACO LAMINADO, GALVANIZADO, ASTM A36, 127 X 50 MM, E= 3 MM</v>
          </cell>
          <cell r="E10811" t="str">
            <v xml:space="preserve">KG    </v>
          </cell>
          <cell r="F10811" t="str">
            <v>9,34</v>
          </cell>
          <cell r="G10811" t="str">
            <v>9,34</v>
          </cell>
        </row>
        <row r="10812">
          <cell r="C10812">
            <v>39029</v>
          </cell>
          <cell r="D10812" t="str">
            <v>PERFILADO PERFURADO DUPLO 38 X 76 MM, CHAPA 22</v>
          </cell>
          <cell r="E10812" t="str">
            <v xml:space="preserve">M     </v>
          </cell>
          <cell r="F10812" t="str">
            <v>16,71</v>
          </cell>
          <cell r="G10812" t="str">
            <v>16,71</v>
          </cell>
        </row>
        <row r="10813">
          <cell r="C10813">
            <v>39028</v>
          </cell>
          <cell r="D10813" t="str">
            <v>PERFILADO PERFURADO SIMPLES 38 X 38 MM, CHAPA 22</v>
          </cell>
          <cell r="E10813" t="str">
            <v xml:space="preserve">M     </v>
          </cell>
          <cell r="F10813" t="str">
            <v>9,73</v>
          </cell>
          <cell r="G10813" t="str">
            <v>9,73</v>
          </cell>
        </row>
        <row r="10814">
          <cell r="C10814">
            <v>39328</v>
          </cell>
          <cell r="D10814" t="str">
            <v>PERFILADO PERFURADO 19 X 38 MM, CHAPA 22</v>
          </cell>
          <cell r="E10814" t="str">
            <v xml:space="preserve">M     </v>
          </cell>
          <cell r="F10814" t="str">
            <v>5,35</v>
          </cell>
          <cell r="G10814" t="str">
            <v>5,35</v>
          </cell>
        </row>
        <row r="10815">
          <cell r="C10815">
            <v>38541</v>
          </cell>
          <cell r="D10815" t="str">
            <v>PERFURATRIZ COM TORRE METALICA PARA EXECUCAO DE ESTACA HELICE CONTINUA, PROFUNDIDADE MAXIMA DE 30 M, DIAMETRO MAXIMO DE 800 MM, POTENCIA INSTALADA DE 268 HP, MESA ROTATIVA COM TORQUE MAXIMO DE 170 KNM</v>
          </cell>
          <cell r="E10815" t="str">
            <v xml:space="preserve">UN    </v>
          </cell>
          <cell r="F10815" t="str">
            <v>3.877.236,81</v>
          </cell>
          <cell r="G10815" t="str">
            <v>3.877.236,81</v>
          </cell>
        </row>
        <row r="10816">
          <cell r="C10816">
            <v>38542</v>
          </cell>
          <cell r="D10816" t="str">
            <v>PERFURATRIZ COM TORRE METALICA PARA EXECUCAO DE ESTACA HELICE CONTINUA, PROFUNDIDADE MAXIMA DE 32 M, DIAMETRO MAXIMO DE 1000 MM, POTENCIA INSTALADA DE 350 HP, MESA ROTATIVA COM TORQUE MAXIMO DE 263 KNM</v>
          </cell>
          <cell r="E10816" t="str">
            <v xml:space="preserve">UN    </v>
          </cell>
          <cell r="F10816" t="str">
            <v>6.028.947,33</v>
          </cell>
          <cell r="G10816" t="str">
            <v>6.028.947,33</v>
          </cell>
        </row>
        <row r="10817">
          <cell r="C10817">
            <v>38543</v>
          </cell>
          <cell r="D10817" t="str">
            <v>PERFURATRIZ HIDRAULICA COM TRADO CURTO ACOPLADO, PROFUNDIDADE MAXIMA DE 20 M, DIAMETRO MAXIMO DE 1500 MM, POTENCIA INSTALADA DE 137 HP, MESA ROTATIVA COM TORQUE MAXIMO DE 30 KNM (INCLUI MONTAGEM, NAO INCLUI CAMINHAO)</v>
          </cell>
          <cell r="E10817" t="str">
            <v xml:space="preserve">UN    </v>
          </cell>
          <cell r="F10817" t="str">
            <v>1.476.052,66</v>
          </cell>
          <cell r="G10817" t="str">
            <v>1.476.052,66</v>
          </cell>
        </row>
        <row r="10818">
          <cell r="C10818">
            <v>40406</v>
          </cell>
          <cell r="D10818" t="str">
            <v>PERFURATRIZ MANUAL, TORQUE MAXIMO 55 KGF.M, POTENCIA 5 CV, COM DIAMETRO MAXIMO 8 1/2" (INCLUI SUPORTE/CHASSI TIPO MESA)</v>
          </cell>
          <cell r="E10818" t="str">
            <v xml:space="preserve">UN    </v>
          </cell>
          <cell r="F10818" t="str">
            <v>55.505,91</v>
          </cell>
          <cell r="G10818" t="str">
            <v>55.505,91</v>
          </cell>
        </row>
        <row r="10819">
          <cell r="C10819">
            <v>40789</v>
          </cell>
          <cell r="D10819" t="str">
            <v>PERFURATRIZ MANUAL, TORQUE MAXIMO 83 N.M, POTENCIA 5 CV, COM DIAMETRO MAXIMO 4" (NAO INCLUI SUPORTE / CHASSI)</v>
          </cell>
          <cell r="E10819" t="str">
            <v xml:space="preserve">UN    </v>
          </cell>
          <cell r="F10819" t="str">
            <v>7.998,97</v>
          </cell>
          <cell r="G10819" t="str">
            <v>7.998,97</v>
          </cell>
        </row>
        <row r="10820">
          <cell r="C10820">
            <v>40791</v>
          </cell>
          <cell r="D10820" t="str">
            <v>PERFURATRIZ MANUAL, TORQUE MAXIMO 83 N.M, POTENCIA 5 CV, COM DIAMETRO MAXIMO 4", PARA SOLO GRAMPEADO (INCLUI SUPORTE OU CHASSI TIPO MESA)</v>
          </cell>
          <cell r="E10820" t="str">
            <v xml:space="preserve">UN    </v>
          </cell>
          <cell r="F10820" t="str">
            <v>25.040,26</v>
          </cell>
          <cell r="G10820" t="str">
            <v>25.040,26</v>
          </cell>
        </row>
        <row r="10821">
          <cell r="C10821">
            <v>11651</v>
          </cell>
          <cell r="D10821" t="str">
            <v>PERFURATRIZ PNEUMATICA MANUAL DE PESO MEDIO, 18KG, COMPRIMENTO DE CURSO DE 6 M, DIAMETRO DO PISTAO DE 5,5 CM</v>
          </cell>
          <cell r="E10821" t="str">
            <v xml:space="preserve">UN    </v>
          </cell>
          <cell r="F10821" t="str">
            <v>13.694,87</v>
          </cell>
          <cell r="G10821" t="str">
            <v>13.694,87</v>
          </cell>
        </row>
        <row r="10822">
          <cell r="C10822">
            <v>40435</v>
          </cell>
          <cell r="D10822" t="str">
            <v>PERFURATRIZ SOBRE ESTEIRA, TORQUE MAXIMO DE 600 KGF, POTENCIA ENTRE 50 E 60 HP, DIAMETRO MAXIMO DE 10"</v>
          </cell>
          <cell r="E10822" t="str">
            <v xml:space="preserve">UN    </v>
          </cell>
          <cell r="F10822" t="str">
            <v>809.750,00</v>
          </cell>
          <cell r="G10822" t="str">
            <v>809.750,00</v>
          </cell>
        </row>
        <row r="10823">
          <cell r="C10823">
            <v>39012</v>
          </cell>
          <cell r="D10823" t="str">
            <v>PERFURATRIZ SOBRE ESTEIRA, TORQUE MAXIMO 600 KGF, PESO MEDIO 1000 KG, POTENCIA 20 HP, DIAMETRO MAXIMO 10"</v>
          </cell>
          <cell r="E10823" t="str">
            <v xml:space="preserve">UN    </v>
          </cell>
          <cell r="F10823" t="str">
            <v>844.862,18</v>
          </cell>
          <cell r="G10823" t="str">
            <v>844.862,18</v>
          </cell>
        </row>
        <row r="10824">
          <cell r="C10824">
            <v>13617</v>
          </cell>
          <cell r="D10824" t="str">
            <v>PICAPE CABINE SIMPLES COM MOTOR 1.6 FLEX, CAMBIO MANUAL, POTENCIA 101/104 CV, 2 PORTAS</v>
          </cell>
          <cell r="E10824" t="str">
            <v xml:space="preserve">UN    </v>
          </cell>
          <cell r="F10824" t="str">
            <v>87.584,42</v>
          </cell>
          <cell r="G10824" t="str">
            <v>87.584,42</v>
          </cell>
        </row>
        <row r="10825">
          <cell r="C10825">
            <v>35274</v>
          </cell>
          <cell r="D10825" t="str">
            <v>PILAR QUADRADO NAO APARELHADO *10 X 10* CM, EM MACARANDUBA, ANGELIM OU EQUIVALENTE DA REGIAO - BRUTA</v>
          </cell>
          <cell r="E10825" t="str">
            <v xml:space="preserve">M     </v>
          </cell>
          <cell r="F10825" t="str">
            <v>88,30</v>
          </cell>
          <cell r="G10825" t="str">
            <v>88,30</v>
          </cell>
        </row>
        <row r="10826">
          <cell r="C10826">
            <v>35275</v>
          </cell>
          <cell r="D10826" t="str">
            <v>PILAR QUADRADO NAO APARELHADO *15 X 15* CM, EM MACARANDUBA, ANGELIM OU EQUIVALENTE DA REGIAO - BRUTA</v>
          </cell>
          <cell r="E10826" t="str">
            <v xml:space="preserve">M     </v>
          </cell>
          <cell r="F10826" t="str">
            <v>187,42</v>
          </cell>
          <cell r="G10826" t="str">
            <v>187,42</v>
          </cell>
        </row>
        <row r="10827">
          <cell r="C10827">
            <v>35276</v>
          </cell>
          <cell r="D10827" t="str">
            <v>PILAR QUADRADO NAO APARELHADO *20 X 20* CM, EM MACARANDUBA, ANGELIM OU EQUIVALENTE DA REGIAO - BRUTA</v>
          </cell>
          <cell r="E10827" t="str">
            <v xml:space="preserve">M     </v>
          </cell>
          <cell r="F10827" t="str">
            <v>326,11</v>
          </cell>
          <cell r="G10827" t="str">
            <v>326,11</v>
          </cell>
        </row>
        <row r="10828">
          <cell r="C10828">
            <v>38386</v>
          </cell>
          <cell r="D10828" t="str">
            <v>PINCEL CHATO (TRINCHA) CERDAS GRIS 1.1/2 " (38 MM)</v>
          </cell>
          <cell r="E10828" t="str">
            <v xml:space="preserve">UN    </v>
          </cell>
          <cell r="F10828" t="str">
            <v>4,84</v>
          </cell>
          <cell r="G10828" t="str">
            <v>4,84</v>
          </cell>
        </row>
        <row r="10829">
          <cell r="C10829">
            <v>11091</v>
          </cell>
          <cell r="D10829" t="str">
            <v>PINGADEIRA PLASTICA PARA TELHA DE FIBROCIMENTO CANALETE 49/KALHETA OU CANALETE 90/KALHETAO</v>
          </cell>
          <cell r="E10829" t="str">
            <v xml:space="preserve">UN    </v>
          </cell>
          <cell r="F10829" t="str">
            <v>1,95</v>
          </cell>
          <cell r="G10829" t="str">
            <v>1,95</v>
          </cell>
        </row>
        <row r="10830">
          <cell r="C10830">
            <v>37586</v>
          </cell>
          <cell r="D10830" t="str">
            <v>PINO DE ACO COM ARRUELA CONICA, DIAMETRO ARRUELA = *23* MM E COMP HASTE = *27* MM (ACAO INDIRETA)</v>
          </cell>
          <cell r="E10830" t="str">
            <v xml:space="preserve">CENTO </v>
          </cell>
          <cell r="F10830" t="str">
            <v>88,05</v>
          </cell>
          <cell r="G10830" t="str">
            <v>88,05</v>
          </cell>
        </row>
        <row r="10831">
          <cell r="C10831">
            <v>37395</v>
          </cell>
          <cell r="D10831" t="str">
            <v>PINO DE ACO COM FURO, HASTE = 27 MM (ACAO DIRETA)</v>
          </cell>
          <cell r="E10831" t="str">
            <v xml:space="preserve">CENTO </v>
          </cell>
          <cell r="F10831" t="str">
            <v>75,71</v>
          </cell>
          <cell r="G10831" t="str">
            <v>75,71</v>
          </cell>
        </row>
        <row r="10832">
          <cell r="C10832">
            <v>14147</v>
          </cell>
          <cell r="D10832" t="str">
            <v>PINO DE ACO COM ROSCA 1/4 ", COMPRIMENTO DA HASTE = 30 MM E ROSCA = 20 MM (ACAO DIRETA)</v>
          </cell>
          <cell r="E10832" t="str">
            <v xml:space="preserve">CENTO </v>
          </cell>
          <cell r="F10832" t="str">
            <v>100,43</v>
          </cell>
          <cell r="G10832" t="str">
            <v>100,43</v>
          </cell>
        </row>
        <row r="10833">
          <cell r="C10833">
            <v>37396</v>
          </cell>
          <cell r="D10833" t="str">
            <v>PINO DE ACO LISO 1/4 ", HASTE = *36,5* MM (ACAO DIRETA)</v>
          </cell>
          <cell r="E10833" t="str">
            <v xml:space="preserve">CENTO </v>
          </cell>
          <cell r="F10833" t="str">
            <v>61,95</v>
          </cell>
          <cell r="G10833" t="str">
            <v>61,95</v>
          </cell>
        </row>
        <row r="10834">
          <cell r="C10834">
            <v>37397</v>
          </cell>
          <cell r="D10834" t="str">
            <v>PINO DE ACO LISO 1/4 ", HASTE = *53* MM (ACAO DIRETA)</v>
          </cell>
          <cell r="E10834" t="str">
            <v xml:space="preserve">CENTO </v>
          </cell>
          <cell r="F10834" t="str">
            <v>64,90</v>
          </cell>
          <cell r="G10834" t="str">
            <v>64,90</v>
          </cell>
        </row>
        <row r="10835">
          <cell r="C10835">
            <v>43606</v>
          </cell>
          <cell r="D10835" t="str">
            <v>PINO GUIA RETO, EM LATAO, CHAPA COM 3 MM DE ESPESSURA E GUIA COM ROLETE DE 9 MM</v>
          </cell>
          <cell r="E10835" t="str">
            <v xml:space="preserve">UN    </v>
          </cell>
          <cell r="F10835" t="str">
            <v>8,80</v>
          </cell>
          <cell r="G10835" t="str">
            <v>8,80</v>
          </cell>
        </row>
        <row r="10836">
          <cell r="C10836">
            <v>444</v>
          </cell>
          <cell r="D10836" t="str">
            <v>PINO ROSCA EXTERNA, EM ACO GALVANIZADO, PARA ISOLADOR DE 15KV, DIAMETRO 25 MM, COMPRIMENTO *290* MM</v>
          </cell>
          <cell r="E10836" t="str">
            <v xml:space="preserve">UN    </v>
          </cell>
          <cell r="F10836" t="str">
            <v>37,92</v>
          </cell>
          <cell r="G10836" t="str">
            <v>37,92</v>
          </cell>
        </row>
        <row r="10837">
          <cell r="C10837">
            <v>445</v>
          </cell>
          <cell r="D10837" t="str">
            <v>PINO ROSCA EXTERNA, EM ACO GALVANIZADO, PARA ISOLADOR DE 25KV, DIAMETRO 35MM, COMPRIMENTO *320* MM</v>
          </cell>
          <cell r="E10837" t="str">
            <v xml:space="preserve">UN    </v>
          </cell>
          <cell r="F10837" t="str">
            <v>51,90</v>
          </cell>
          <cell r="G10837" t="str">
            <v>51,90</v>
          </cell>
        </row>
        <row r="10838">
          <cell r="C10838">
            <v>4783</v>
          </cell>
          <cell r="D10838" t="str">
            <v>PINTOR (HORISTA)</v>
          </cell>
          <cell r="E10838" t="str">
            <v xml:space="preserve">H     </v>
          </cell>
          <cell r="F10838" t="str">
            <v>17,20</v>
          </cell>
          <cell r="G10838" t="str">
            <v>19,92</v>
          </cell>
        </row>
        <row r="10839">
          <cell r="C10839">
            <v>41079</v>
          </cell>
          <cell r="D10839" t="str">
            <v>PINTOR (MENSALISTA)</v>
          </cell>
          <cell r="E10839" t="str">
            <v xml:space="preserve">MES   </v>
          </cell>
          <cell r="F10839" t="str">
            <v>3.045,61</v>
          </cell>
          <cell r="G10839" t="str">
            <v>3.529,04</v>
          </cell>
        </row>
        <row r="10840">
          <cell r="C10840">
            <v>12874</v>
          </cell>
          <cell r="D10840" t="str">
            <v>PINTOR DE LETREIROS (HORISTA)</v>
          </cell>
          <cell r="E10840" t="str">
            <v xml:space="preserve">H     </v>
          </cell>
          <cell r="F10840" t="str">
            <v>16,70</v>
          </cell>
          <cell r="G10840" t="str">
            <v>19,34</v>
          </cell>
        </row>
        <row r="10841">
          <cell r="C10841">
            <v>41082</v>
          </cell>
          <cell r="D10841" t="str">
            <v>PINTOR DE LETREIROS (MENSALISTA)</v>
          </cell>
          <cell r="E10841" t="str">
            <v xml:space="preserve">MES   </v>
          </cell>
          <cell r="F10841" t="str">
            <v>2.957,49</v>
          </cell>
          <cell r="G10841" t="str">
            <v>3.426,93</v>
          </cell>
        </row>
        <row r="10842">
          <cell r="C10842">
            <v>4785</v>
          </cell>
          <cell r="D10842" t="str">
            <v>PINTOR PARA TINTA EPOXI (HORISTA)</v>
          </cell>
          <cell r="E10842" t="str">
            <v xml:space="preserve">H     </v>
          </cell>
          <cell r="F10842" t="str">
            <v>17,20</v>
          </cell>
          <cell r="G10842" t="str">
            <v>19,92</v>
          </cell>
        </row>
        <row r="10843">
          <cell r="C10843">
            <v>41081</v>
          </cell>
          <cell r="D10843" t="str">
            <v>PINTOR PARA TINTA EPOXI (MENSALISTA)</v>
          </cell>
          <cell r="E10843" t="str">
            <v xml:space="preserve">MES   </v>
          </cell>
          <cell r="F10843" t="str">
            <v>3.045,61</v>
          </cell>
          <cell r="G10843" t="str">
            <v>3.529,04</v>
          </cell>
        </row>
        <row r="10844">
          <cell r="C10844">
            <v>4801</v>
          </cell>
          <cell r="D10844" t="str">
            <v>PISO DE BORRACHA CANELADO EM PLACAS 50 X 50 CM, E = *3,5* MM, PARA COLA</v>
          </cell>
          <cell r="E10844" t="str">
            <v xml:space="preserve">M2    </v>
          </cell>
          <cell r="F10844" t="str">
            <v>74,06</v>
          </cell>
          <cell r="G10844" t="str">
            <v>74,06</v>
          </cell>
        </row>
        <row r="10845">
          <cell r="C10845">
            <v>4794</v>
          </cell>
          <cell r="D10845" t="str">
            <v>PISO DE BORRACHA ESPORTIVO EM PLACAS 50 X 50 CM, E = 15 MM, PARA ARGAMASSA, PRETO</v>
          </cell>
          <cell r="E10845" t="str">
            <v xml:space="preserve">M2    </v>
          </cell>
          <cell r="F10845" t="str">
            <v>337,29</v>
          </cell>
          <cell r="G10845" t="str">
            <v>337,29</v>
          </cell>
        </row>
        <row r="10846">
          <cell r="C10846">
            <v>4796</v>
          </cell>
          <cell r="D10846" t="str">
            <v>PISO DE BORRACHA FRISADO OU PASTILHADO, PRETO, EM PLACAS 50 X 50 CM, E = 7 MM, PARA ARGAMASSA</v>
          </cell>
          <cell r="E10846" t="str">
            <v xml:space="preserve">M2    </v>
          </cell>
          <cell r="F10846" t="str">
            <v>204,87</v>
          </cell>
          <cell r="G10846" t="str">
            <v>204,87</v>
          </cell>
        </row>
        <row r="10847">
          <cell r="C10847">
            <v>4800</v>
          </cell>
          <cell r="D10847" t="str">
            <v>PISO DE BORRACHA PASTILHADO EM PLACAS 50 X 50 CM, E = *3,5* MM, PARA COLA, PRETO</v>
          </cell>
          <cell r="E10847" t="str">
            <v xml:space="preserve">M2    </v>
          </cell>
          <cell r="F10847" t="str">
            <v>56,34</v>
          </cell>
          <cell r="G10847" t="str">
            <v>56,34</v>
          </cell>
        </row>
        <row r="10848">
          <cell r="C10848">
            <v>4795</v>
          </cell>
          <cell r="D10848" t="str">
            <v>PISO DE BORRACHA PASTILHADO EM PLACAS 50 X 50 CM, E = 15 MM, PARA ARGAMASSA, PRETO</v>
          </cell>
          <cell r="E10848" t="str">
            <v xml:space="preserve">M2    </v>
          </cell>
          <cell r="F10848" t="str">
            <v>328,34</v>
          </cell>
          <cell r="G10848" t="str">
            <v>328,34</v>
          </cell>
        </row>
        <row r="10849">
          <cell r="C10849">
            <v>39694</v>
          </cell>
          <cell r="D10849" t="str">
            <v>PISO ELEVADO COM 2 PLACAS DE ACO COM ENCHIMENTO DE CONCRETO CELULAR, INCLUSO BASE/HASTE/CRUZETAS, 60 X 60 CM, H = *28* CM, RESISTENCIA CARGA CONCENTRADA 496 KG (COM COLOCACAO)</v>
          </cell>
          <cell r="E10849" t="str">
            <v xml:space="preserve">M2    </v>
          </cell>
          <cell r="F10849" t="str">
            <v>468,53</v>
          </cell>
          <cell r="G10849" t="str">
            <v>468,53</v>
          </cell>
        </row>
        <row r="10850">
          <cell r="C10850">
            <v>1292</v>
          </cell>
          <cell r="D10850" t="str">
            <v>PISO EM CERAMICA ESMALTADA EXTRA, PEI MAIOR OU IGUAL A 4, FORMATO MAIOR QUE 2025 CM2</v>
          </cell>
          <cell r="E10850" t="str">
            <v xml:space="preserve">M2    </v>
          </cell>
          <cell r="F10850" t="str">
            <v>69,10</v>
          </cell>
          <cell r="G10850" t="str">
            <v>69,10</v>
          </cell>
        </row>
        <row r="10851">
          <cell r="C10851">
            <v>1287</v>
          </cell>
          <cell r="D10851" t="str">
            <v>PISO EM CERAMICA ESMALTADA EXTRA, PEI MAIOR OU IGUAL A 4, FORMATO MENOR OU IGUAL A 2025 CM2</v>
          </cell>
          <cell r="E10851" t="str">
            <v xml:space="preserve">M2    </v>
          </cell>
          <cell r="F10851" t="str">
            <v>33,90</v>
          </cell>
          <cell r="G10851" t="str">
            <v>33,90</v>
          </cell>
        </row>
        <row r="10852">
          <cell r="C10852">
            <v>1297</v>
          </cell>
          <cell r="D10852" t="str">
            <v>PISO EM CERAMICA ESMALTADA, COMERCIAL (PADRAO POPULAR), PEI MAIOR OU IGUAL A 3, FORMATO MENOR OU IGUAL A  2025 CM2</v>
          </cell>
          <cell r="E10852" t="str">
            <v xml:space="preserve">M2    </v>
          </cell>
          <cell r="F10852" t="str">
            <v>28,12</v>
          </cell>
          <cell r="G10852" t="str">
            <v>28,12</v>
          </cell>
        </row>
        <row r="10853">
          <cell r="C10853">
            <v>4786</v>
          </cell>
          <cell r="D10853" t="str">
            <v>PISO EM GRANILITE, MARMORITE OU GRANITINA, AGREGADO COR PRETO, CINZA, PALHA OU BRANCO, E=  *8* MM (INCLUSO EXECUCAO)</v>
          </cell>
          <cell r="E10853" t="str">
            <v xml:space="preserve">M2    </v>
          </cell>
          <cell r="F10853" t="str">
            <v>79,90</v>
          </cell>
          <cell r="G10853" t="str">
            <v>79,90</v>
          </cell>
        </row>
        <row r="10854">
          <cell r="C10854">
            <v>10840</v>
          </cell>
          <cell r="D10854" t="str">
            <v>PISO EM GRANITO, POLIDO, TIPO AMENDOA/ AMARELO CAPRI/ AMARELO DOURADO CARIOCA OU OUTROS EQUIVALENTES DA REGIAO, FORMATO MENOR OU IGUAL A 3025 CM2, E=  *2* CM</v>
          </cell>
          <cell r="E10854" t="str">
            <v xml:space="preserve">M2    </v>
          </cell>
          <cell r="F10854" t="str">
            <v>235,00</v>
          </cell>
          <cell r="G10854" t="str">
            <v>235,00</v>
          </cell>
        </row>
        <row r="10855">
          <cell r="C10855">
            <v>10841</v>
          </cell>
          <cell r="D10855" t="str">
            <v>PISO EM GRANITO, POLIDO, TIPO ANDORINHA/ QUARTZ/ CASTELO/ CORUMBA OU OUTROS EQUIVALENTES DA REGIAO, FORMATO MENOR OU IGUAL A 3025 CM2, E=  *2* CM</v>
          </cell>
          <cell r="E10855" t="str">
            <v xml:space="preserve">M2    </v>
          </cell>
          <cell r="F10855" t="str">
            <v>177,35</v>
          </cell>
          <cell r="G10855" t="str">
            <v>177,35</v>
          </cell>
        </row>
        <row r="10856">
          <cell r="C10856">
            <v>44540</v>
          </cell>
          <cell r="D10856" t="str">
            <v>PISO EM GRANITO, POLIDO, TIPO MARFIM, DALLAS, CARAVELAS OU OUTROS EQUIVALENTES DA REGIAO, FORMATO MENOR OU IGUAL A 3025 CM2, E=  *2*CM</v>
          </cell>
          <cell r="E10856" t="str">
            <v xml:space="preserve">M2    </v>
          </cell>
          <cell r="F10856" t="str">
            <v>226,62</v>
          </cell>
          <cell r="G10856" t="str">
            <v>226,62</v>
          </cell>
        </row>
        <row r="10857">
          <cell r="C10857">
            <v>10842</v>
          </cell>
          <cell r="D10857" t="str">
            <v>PISO EM GRANITO, POLIDO, TIPO PRETO SAO GABRIEL/ TIJUCA OU OUTROS EQUIVALENTES DA REGIAO, FORMATO MENOR OU IGUAL A 3025 CM2, E=  *2* CM</v>
          </cell>
          <cell r="E10857" t="str">
            <v xml:space="preserve">M2    </v>
          </cell>
          <cell r="F10857" t="str">
            <v>256,18</v>
          </cell>
          <cell r="G10857" t="str">
            <v>256,18</v>
          </cell>
        </row>
        <row r="10858">
          <cell r="C10858">
            <v>21108</v>
          </cell>
          <cell r="D10858" t="str">
            <v>PISO EM PORCELANATO RETIFICADO EXTRA, FORMATO MENOR OU IGUAL A 2025 CM2</v>
          </cell>
          <cell r="E10858" t="str">
            <v xml:space="preserve">M2    </v>
          </cell>
          <cell r="F10858" t="str">
            <v>92,10</v>
          </cell>
          <cell r="G10858" t="str">
            <v>92,10</v>
          </cell>
        </row>
        <row r="10859">
          <cell r="C10859">
            <v>38180</v>
          </cell>
          <cell r="D10859" t="str">
            <v>PISO EM REGUA VINILICA SEMIFLEXIVEL, ENCAIXE CLICADO, E = 4 MM (SEM COLOCACAO)</v>
          </cell>
          <cell r="E10859" t="str">
            <v xml:space="preserve">M2    </v>
          </cell>
          <cell r="F10859" t="str">
            <v>164,94</v>
          </cell>
          <cell r="G10859" t="str">
            <v>164,94</v>
          </cell>
        </row>
        <row r="10860">
          <cell r="C10860">
            <v>40648</v>
          </cell>
          <cell r="D10860" t="str">
            <v>PISO EPOXI AUTONIVELANTE, ESPESSURA *4* MM (INCLUSO EXECUCAO)</v>
          </cell>
          <cell r="E10860" t="str">
            <v xml:space="preserve">M2    </v>
          </cell>
          <cell r="F10860" t="str">
            <v>153,40</v>
          </cell>
          <cell r="G10860" t="str">
            <v>153,40</v>
          </cell>
        </row>
        <row r="10861">
          <cell r="C10861">
            <v>40649</v>
          </cell>
          <cell r="D10861" t="str">
            <v>PISO EPOXI MULTILAYER, ESPESSURA *2* MM (INCLUSO EXECUCAO)</v>
          </cell>
          <cell r="E10861" t="str">
            <v xml:space="preserve">M2    </v>
          </cell>
          <cell r="F10861" t="str">
            <v>89,36</v>
          </cell>
          <cell r="G10861" t="str">
            <v>89,36</v>
          </cell>
        </row>
        <row r="10862">
          <cell r="C10862">
            <v>40650</v>
          </cell>
          <cell r="D10862" t="str">
            <v>PISO FULGET (GRANITO LAVADO) EM PLACAS DE *40 X 40* CM, E = 2,0 CM (SEM COLOCACAO)</v>
          </cell>
          <cell r="E10862" t="str">
            <v xml:space="preserve">M2    </v>
          </cell>
          <cell r="F10862" t="str">
            <v>115,05</v>
          </cell>
          <cell r="G10862" t="str">
            <v>115,05</v>
          </cell>
        </row>
        <row r="10863">
          <cell r="C10863">
            <v>40651</v>
          </cell>
          <cell r="D10863" t="str">
            <v>PISO FULGET (GRANITO LAVADO) EM PLACAS DE *75 X 75* CM, E = 2,0 CM (SEM COLOCACAO)</v>
          </cell>
          <cell r="E10863" t="str">
            <v xml:space="preserve">M2    </v>
          </cell>
          <cell r="F10863" t="str">
            <v>212,21</v>
          </cell>
          <cell r="G10863" t="str">
            <v>212,21</v>
          </cell>
        </row>
        <row r="10864">
          <cell r="C10864">
            <v>40652</v>
          </cell>
          <cell r="D10864" t="str">
            <v>PISO FULGET (GRANITO LAVADO) MOLDADO IN LOCO (INCLUSO EXECUCAO)</v>
          </cell>
          <cell r="E10864" t="str">
            <v xml:space="preserve">M2    </v>
          </cell>
          <cell r="F10864" t="str">
            <v>113,77</v>
          </cell>
          <cell r="G10864" t="str">
            <v>113,77</v>
          </cell>
        </row>
        <row r="10865">
          <cell r="C10865">
            <v>40647</v>
          </cell>
          <cell r="D10865" t="str">
            <v>PISO INDUSTRIAL EM CONCRETO ARMADO DE ACABAMENTO POLIDO, ESPESSURA 12 CM (CIMENTO QUEIMADO) (INCLUSO EXECUCAO)</v>
          </cell>
          <cell r="E10865" t="str">
            <v xml:space="preserve">M2    </v>
          </cell>
          <cell r="F10865" t="str">
            <v>125,28</v>
          </cell>
          <cell r="G10865" t="str">
            <v>125,28</v>
          </cell>
        </row>
        <row r="10866">
          <cell r="C10866">
            <v>40653</v>
          </cell>
          <cell r="D10866" t="str">
            <v>PISO KORODUR (INCLUSO EXECUCAO)</v>
          </cell>
          <cell r="E10866" t="str">
            <v xml:space="preserve">M2    </v>
          </cell>
          <cell r="F10866" t="str">
            <v>95,88</v>
          </cell>
          <cell r="G10866" t="str">
            <v>95,88</v>
          </cell>
        </row>
        <row r="10867">
          <cell r="C10867">
            <v>36178</v>
          </cell>
          <cell r="D10867" t="str">
            <v>PISO PODOTATIL DE CONCRETO - DIRECIONAL E ALERTA, *40 X 40 X 2,5* CM</v>
          </cell>
          <cell r="E10867" t="str">
            <v xml:space="preserve">UN    </v>
          </cell>
          <cell r="F10867" t="str">
            <v>11,13</v>
          </cell>
          <cell r="G10867" t="str">
            <v>11,13</v>
          </cell>
        </row>
        <row r="10868">
          <cell r="C10868">
            <v>38195</v>
          </cell>
          <cell r="D10868" t="str">
            <v>PISO PORCELANATO, BORDA RETA, EXTRA, FORMATO MAIOR QUE 2025 CM2</v>
          </cell>
          <cell r="E10868" t="str">
            <v xml:space="preserve">M2    </v>
          </cell>
          <cell r="F10868" t="str">
            <v>108,78</v>
          </cell>
          <cell r="G10868" t="str">
            <v>108,78</v>
          </cell>
        </row>
        <row r="10869">
          <cell r="C10869">
            <v>38181</v>
          </cell>
          <cell r="D10869" t="str">
            <v>PISO TATIL ALERTA OU DIRECIONAL, DE BORRACHA, COLORIDO, 25 X 25 CM, E = 5 MM, PARA COLA</v>
          </cell>
          <cell r="E10869" t="str">
            <v xml:space="preserve">M2    </v>
          </cell>
          <cell r="F10869" t="str">
            <v>225,17</v>
          </cell>
          <cell r="G10869" t="str">
            <v>225,17</v>
          </cell>
        </row>
        <row r="10870">
          <cell r="C10870">
            <v>38182</v>
          </cell>
          <cell r="D10870" t="str">
            <v>PISO TATIL DE ALERTA OU DIRECIONAL DE BORRACHA, PRETO, 25 X 25 CM, E = 5 MM, PARA COLA</v>
          </cell>
          <cell r="E10870" t="str">
            <v xml:space="preserve">M2    </v>
          </cell>
          <cell r="F10870" t="str">
            <v>214,49</v>
          </cell>
          <cell r="G10870" t="str">
            <v>214,49</v>
          </cell>
        </row>
        <row r="10871">
          <cell r="C10871">
            <v>38186</v>
          </cell>
          <cell r="D10871" t="str">
            <v>PISO TATIL DE ALERTA OU DIRECIONAL, DE BORRACHA, COLORIDO, 25 X 25 CM, E = 12 MM, PARA ARGAMASSA</v>
          </cell>
          <cell r="E10871" t="str">
            <v xml:space="preserve">M2    </v>
          </cell>
          <cell r="F10871" t="str">
            <v>557,53</v>
          </cell>
          <cell r="G10871" t="str">
            <v>557,53</v>
          </cell>
        </row>
        <row r="10872">
          <cell r="C10872">
            <v>38185</v>
          </cell>
          <cell r="D10872" t="str">
            <v>PISO TATIL DE ALERTA OU DIRECIONAL, DE BORRACHA, PRETO, 25 X 25 CM, E = 12 MM, PARA ARGAMASSA</v>
          </cell>
          <cell r="E10872" t="str">
            <v xml:space="preserve">M2    </v>
          </cell>
          <cell r="F10872" t="str">
            <v>496,39</v>
          </cell>
          <cell r="G10872" t="str">
            <v>496,39</v>
          </cell>
        </row>
        <row r="10873">
          <cell r="C10873">
            <v>40654</v>
          </cell>
          <cell r="D10873" t="str">
            <v>PISO URETANO, VERSAO REVESTIMENTO AUTONIVELANTE, ESPESSURA VARIÁVEL DE 3 A 4 MM (INCLUSO EXECUCAO)</v>
          </cell>
          <cell r="E10873" t="str">
            <v xml:space="preserve">M2    </v>
          </cell>
          <cell r="F10873" t="str">
            <v>148,93</v>
          </cell>
          <cell r="G10873" t="str">
            <v>148,93</v>
          </cell>
        </row>
        <row r="10874">
          <cell r="C10874">
            <v>44541</v>
          </cell>
          <cell r="D10874" t="str">
            <v>PISO/ REVESTIMENTO EM GRANITO, POLIDO, TIPO ANDORINHA/ QUARTZ/ CASTELO/ CORUMBA OU OUTROS EQUIVALENTES DA REGIAO, FORMATO MAIOR OU IGUAL A 3025 CM2, E = *2*CM</v>
          </cell>
          <cell r="E10874" t="str">
            <v xml:space="preserve">M2    </v>
          </cell>
          <cell r="F10874" t="str">
            <v>187,21</v>
          </cell>
          <cell r="G10874" t="str">
            <v>187,21</v>
          </cell>
        </row>
        <row r="10875">
          <cell r="C10875">
            <v>4822</v>
          </cell>
          <cell r="D10875" t="str">
            <v>PISO/ REVESTIMENTO EM MARMORE, POLIDO, BRANCO COMUM, FORMATO MAIOR OU IGUAL A 3025 CM2, E = *2* CM</v>
          </cell>
          <cell r="E10875" t="str">
            <v xml:space="preserve">M2    </v>
          </cell>
          <cell r="F10875" t="str">
            <v>250,52</v>
          </cell>
          <cell r="G10875" t="str">
            <v>250,52</v>
          </cell>
        </row>
        <row r="10876">
          <cell r="C10876">
            <v>4818</v>
          </cell>
          <cell r="D10876" t="str">
            <v>PISO/ REVESTIMENTO EM MARMORE, POLIDO, BRANCO COMUM, FORMATO MENOR OU IGUAL A 3025 CM2, E = *2* CM</v>
          </cell>
          <cell r="E10876" t="str">
            <v xml:space="preserve">M2    </v>
          </cell>
          <cell r="F10876" t="str">
            <v>257,50</v>
          </cell>
          <cell r="G10876" t="str">
            <v>257,50</v>
          </cell>
        </row>
        <row r="10877">
          <cell r="C10877">
            <v>39567</v>
          </cell>
          <cell r="D10877" t="str">
            <v>PLACA / CHAPA DE GESSO ACARTONADO, ACABAMENTO VINILICO LISO EM UMA DAS FACES, COR BRANCA, BORDA QUADRADA, E = 9,5 MM, *625 X 1250* MM (L X C), PARA FORRO REMOVIVEL</v>
          </cell>
          <cell r="E10877" t="str">
            <v xml:space="preserve">M2    </v>
          </cell>
          <cell r="F10877" t="str">
            <v>39,88</v>
          </cell>
          <cell r="G10877" t="str">
            <v>39,88</v>
          </cell>
        </row>
        <row r="10878">
          <cell r="C10878">
            <v>39566</v>
          </cell>
          <cell r="D10878" t="str">
            <v>PLACA / CHAPA DE GESSO ACARTONADO, ACABAMENTO VINILICO LISO EM UMA DAS FACES, COR BRANCA, BORDA QUADRADA, E = 9,5 MM, *625 X 625* MM (L X C), PARA FORRO REMOVIVEL</v>
          </cell>
          <cell r="E10878" t="str">
            <v xml:space="preserve">M2    </v>
          </cell>
          <cell r="F10878" t="str">
            <v>42,21</v>
          </cell>
          <cell r="G10878" t="str">
            <v>42,21</v>
          </cell>
        </row>
        <row r="10879">
          <cell r="C10879">
            <v>39416</v>
          </cell>
          <cell r="D10879" t="str">
            <v>PLACA / CHAPA DE GESSO ACARTONADO, RESISTENTE A UMIDADE (RU), COR VERDE, E = 12,5 MM, 1200 X 1800 MM (L X C)</v>
          </cell>
          <cell r="E10879" t="str">
            <v xml:space="preserve">M2    </v>
          </cell>
          <cell r="F10879" t="str">
            <v>25,73</v>
          </cell>
          <cell r="G10879" t="str">
            <v>25,73</v>
          </cell>
        </row>
        <row r="10880">
          <cell r="C10880">
            <v>39417</v>
          </cell>
          <cell r="D10880" t="str">
            <v>PLACA / CHAPA DE GESSO ACARTONADO, RESISTENTE A UMIDADE (RU), COR VERDE, E = 12,5 MM, 1200 X 2400 MM (L X C)</v>
          </cell>
          <cell r="E10880" t="str">
            <v xml:space="preserve">M2    </v>
          </cell>
          <cell r="F10880" t="str">
            <v>25,09</v>
          </cell>
          <cell r="G10880" t="str">
            <v>25,09</v>
          </cell>
        </row>
        <row r="10881">
          <cell r="C10881">
            <v>43742</v>
          </cell>
          <cell r="D10881" t="str">
            <v>PLACA / CHAPA DE GESSO ACARTONADO, RESISTENTE A UMIDADE (RU), COR VERDE, E = 15 MM, 1200 X 2400 MM (L X C)</v>
          </cell>
          <cell r="E10881" t="str">
            <v xml:space="preserve">M2    </v>
          </cell>
          <cell r="F10881" t="str">
            <v>27,06</v>
          </cell>
          <cell r="G10881" t="str">
            <v>27,06</v>
          </cell>
        </row>
        <row r="10882">
          <cell r="C10882">
            <v>39414</v>
          </cell>
          <cell r="D10882" t="str">
            <v>PLACA / CHAPA DE GESSO ACARTONADO, RESISTENTE AO FOGO (RF), COR ROSA, E = 12,5 MM, 1200 X 1800 MM (L X C)</v>
          </cell>
          <cell r="E10882" t="str">
            <v xml:space="preserve">M2    </v>
          </cell>
          <cell r="F10882" t="str">
            <v>24,36</v>
          </cell>
          <cell r="G10882" t="str">
            <v>24,36</v>
          </cell>
        </row>
        <row r="10883">
          <cell r="C10883">
            <v>39415</v>
          </cell>
          <cell r="D10883" t="str">
            <v>PLACA / CHAPA DE GESSO ACARTONADO, RESISTENTE AO FOGO (RF), COR ROSA, E = 12,5 MM, 1200 X 2400 MM (L X C)</v>
          </cell>
          <cell r="E10883" t="str">
            <v xml:space="preserve">M2    </v>
          </cell>
          <cell r="F10883" t="str">
            <v>21,00</v>
          </cell>
          <cell r="G10883" t="str">
            <v>21,00</v>
          </cell>
        </row>
        <row r="10884">
          <cell r="C10884">
            <v>43740</v>
          </cell>
          <cell r="D10884" t="str">
            <v>PLACA / CHAPA DE GESSO ACARTONADO, RESISTENTE AO FOGO (RF), COR ROSA, E = 15 MM, 1200 X 2400 MM (L X C)</v>
          </cell>
          <cell r="E10884" t="str">
            <v xml:space="preserve">M2    </v>
          </cell>
          <cell r="F10884" t="str">
            <v>25,65</v>
          </cell>
          <cell r="G10884" t="str">
            <v>25,65</v>
          </cell>
        </row>
        <row r="10885">
          <cell r="C10885">
            <v>39412</v>
          </cell>
          <cell r="D10885" t="str">
            <v>PLACA / CHAPA DE GESSO ACARTONADO, STANDARD (ST), COR BRANCA, E = 12,5 MM, 1200 X 1800 MM (L X C)</v>
          </cell>
          <cell r="E10885" t="str">
            <v xml:space="preserve">M2    </v>
          </cell>
          <cell r="F10885" t="str">
            <v>17,59</v>
          </cell>
          <cell r="G10885" t="str">
            <v>17,59</v>
          </cell>
        </row>
        <row r="10886">
          <cell r="C10886">
            <v>39413</v>
          </cell>
          <cell r="D10886" t="str">
            <v>PLACA / CHAPA DE GESSO ACARTONADO, STANDARD (ST), COR BRANCA, E = 12,5 MM, 1200 X 2400 MM (L X C)</v>
          </cell>
          <cell r="E10886" t="str">
            <v xml:space="preserve">M2    </v>
          </cell>
          <cell r="F10886" t="str">
            <v>19,02</v>
          </cell>
          <cell r="G10886" t="str">
            <v>19,02</v>
          </cell>
        </row>
        <row r="10887">
          <cell r="C10887">
            <v>43741</v>
          </cell>
          <cell r="D10887" t="str">
            <v>PLACA / CHAPA DE GESSO ACARTONADO, STANDARD (ST), COR BRANCA, E = 15 MM, 1200 X 2400 MM (L X C)</v>
          </cell>
          <cell r="E10887" t="str">
            <v xml:space="preserve">M2    </v>
          </cell>
          <cell r="F10887" t="str">
            <v>20,28</v>
          </cell>
          <cell r="G10887" t="str">
            <v>20,28</v>
          </cell>
        </row>
        <row r="10888">
          <cell r="C10888">
            <v>11062</v>
          </cell>
          <cell r="D10888" t="str">
            <v>PLACA CIMENTICIA LISA E = 10 MM, DE 1,20 X *2,50* M (SEM AMIANTO)</v>
          </cell>
          <cell r="E10888" t="str">
            <v xml:space="preserve">M2    </v>
          </cell>
          <cell r="F10888" t="str">
            <v>40,98</v>
          </cell>
          <cell r="G10888" t="str">
            <v>40,98</v>
          </cell>
        </row>
        <row r="10889">
          <cell r="C10889">
            <v>11063</v>
          </cell>
          <cell r="D10889" t="str">
            <v>PLACA CIMENTICIA LISA E = 6 MM, DE 1,20 X *2,50* M (SEM AMIANTO)</v>
          </cell>
          <cell r="E10889" t="str">
            <v xml:space="preserve">M2    </v>
          </cell>
          <cell r="F10889" t="str">
            <v>25,08</v>
          </cell>
          <cell r="G10889" t="str">
            <v>25,08</v>
          </cell>
        </row>
        <row r="10890">
          <cell r="C10890">
            <v>13521</v>
          </cell>
          <cell r="D10890" t="str">
            <v>PLACA DE ACO ESMALTADA PARA  IDENTIFICACAO DE RUA, *45 CM X 20* CM</v>
          </cell>
          <cell r="E10890" t="str">
            <v xml:space="preserve">UN    </v>
          </cell>
          <cell r="F10890" t="str">
            <v>158,40</v>
          </cell>
          <cell r="G10890" t="str">
            <v>158,40</v>
          </cell>
        </row>
        <row r="10891">
          <cell r="C10891">
            <v>10851</v>
          </cell>
          <cell r="D10891" t="str">
            <v>PLACA DE ACRILICO TRANSPARENTE ADESIVADA PARA SINALIZACAO DE PORTAS, BORDA POLIDA, DE *25 X 8*, E = 6 MM (NAO INCLUI ACESSORIOS PARA FIXACAO)</v>
          </cell>
          <cell r="E10891" t="str">
            <v xml:space="preserve">UN    </v>
          </cell>
          <cell r="F10891" t="str">
            <v>70,83</v>
          </cell>
          <cell r="G10891" t="str">
            <v>70,83</v>
          </cell>
        </row>
        <row r="10892">
          <cell r="C10892">
            <v>39515</v>
          </cell>
          <cell r="D10892" t="str">
            <v>PLACA DE FIBRA MINERAL PARA FORRO, DE 1250 X 625 MM, E = 15 MM, BORDA RETA, COM PINTURA ANTIMOFO (NAO INCLUI PERFIS)</v>
          </cell>
          <cell r="E10892" t="str">
            <v xml:space="preserve">UN    </v>
          </cell>
          <cell r="F10892" t="str">
            <v>66,73</v>
          </cell>
          <cell r="G10892" t="str">
            <v>66,73</v>
          </cell>
        </row>
        <row r="10893">
          <cell r="C10893">
            <v>39516</v>
          </cell>
          <cell r="D10893" t="str">
            <v>PLACA DE FIBRA MINERAL PARA FORRO, DE 625 X 625 MM, E = 15 MM, BORDA REBAIXADA PARA PERFIL 24 MM, COM PINTURA ANTIMOFO (NAO INCLUI PERFIS)</v>
          </cell>
          <cell r="E10893" t="str">
            <v xml:space="preserve">UN    </v>
          </cell>
          <cell r="F10893" t="str">
            <v>56,26</v>
          </cell>
          <cell r="G10893" t="str">
            <v>56,26</v>
          </cell>
        </row>
        <row r="10894">
          <cell r="C10894">
            <v>39514</v>
          </cell>
          <cell r="D10894" t="str">
            <v>PLACA DE FIBRA MINERAL PARA FORRO, DE 625 X 625 MM, E = 15 MM, BORDA RETA, COM PINTURA ANTIMOFO (NAO INCLUI PERFIS)</v>
          </cell>
          <cell r="E10894" t="str">
            <v xml:space="preserve">UN    </v>
          </cell>
          <cell r="F10894" t="str">
            <v>35,00</v>
          </cell>
          <cell r="G10894" t="str">
            <v>35,00</v>
          </cell>
        </row>
        <row r="10895">
          <cell r="C10895">
            <v>4812</v>
          </cell>
          <cell r="D10895" t="str">
            <v>PLACA DE GESSO PARA FORRO, *60 X 60* CM, ESPESSURA DE 12 MM (SEM COLOCACAO)</v>
          </cell>
          <cell r="E10895" t="str">
            <v xml:space="preserve">M2    </v>
          </cell>
          <cell r="F10895" t="str">
            <v>10,55</v>
          </cell>
          <cell r="G10895" t="str">
            <v>10,55</v>
          </cell>
        </row>
        <row r="10896">
          <cell r="C10896">
            <v>10849</v>
          </cell>
          <cell r="D10896" t="str">
            <v>PLACA DE INAUGURACAO EM BRONZE *35X 50*CM</v>
          </cell>
          <cell r="E10896" t="str">
            <v xml:space="preserve">UN    </v>
          </cell>
          <cell r="F10896" t="str">
            <v>2.304,02</v>
          </cell>
          <cell r="G10896" t="str">
            <v>2.304,02</v>
          </cell>
        </row>
        <row r="10897">
          <cell r="C10897">
            <v>10848</v>
          </cell>
          <cell r="D10897" t="str">
            <v>PLACA DE INAUGURACAO METALICA, *40* CM X *60* CM</v>
          </cell>
          <cell r="E10897" t="str">
            <v xml:space="preserve">UN    </v>
          </cell>
          <cell r="F10897" t="str">
            <v>1.447,21</v>
          </cell>
          <cell r="G10897" t="str">
            <v>1.447,21</v>
          </cell>
        </row>
        <row r="10898">
          <cell r="C10898">
            <v>4813</v>
          </cell>
          <cell r="D10898" t="str">
            <v>PLACA DE OBRA (PARA CONSTRUCAO CIVIL) EM CHAPA GALVANIZADA *N. 22*, ADESIVADA, DE *2,4 X 1,2* M (SEM POSTES PARA FIXACAO)</v>
          </cell>
          <cell r="E10898" t="str">
            <v xml:space="preserve">M2    </v>
          </cell>
          <cell r="F10898" t="str">
            <v>480,00</v>
          </cell>
          <cell r="G10898" t="str">
            <v>480,00</v>
          </cell>
        </row>
        <row r="10899">
          <cell r="C10899">
            <v>37560</v>
          </cell>
          <cell r="D10899" t="str">
            <v>PLACA DE SINALIZACAO DE SEGURANCA CONTRA INCENDIO - ALERTA, TRIANGULAR, BASE DE *30* CM, EM PVC *2* MM ANTI-CHAMAS (SIMBOLOS, CORES E PICTOGRAMAS CONFORME NBR 16820)</v>
          </cell>
          <cell r="E10899" t="str">
            <v xml:space="preserve">UN    </v>
          </cell>
          <cell r="F10899" t="str">
            <v>42,07</v>
          </cell>
          <cell r="G10899" t="str">
            <v>42,07</v>
          </cell>
        </row>
        <row r="10900">
          <cell r="C10900">
            <v>37557</v>
          </cell>
          <cell r="D10900" t="str">
            <v>PLACA DE SINALIZACAO DE SEGURANCA CONTRA INCENDIO, FOTOLUMINESCENTE, QUADRADA, *14 X 14* CM, EM PVC *2* MM ANTI-CHAMAS (SIMBOLOS, CORES E PICTOGRAMAS CONFORME NBR 16820)</v>
          </cell>
          <cell r="E10900" t="str">
            <v xml:space="preserve">UN    </v>
          </cell>
          <cell r="F10900" t="str">
            <v>12,77</v>
          </cell>
          <cell r="G10900" t="str">
            <v>12,77</v>
          </cell>
        </row>
        <row r="10901">
          <cell r="C10901">
            <v>37556</v>
          </cell>
          <cell r="D10901" t="str">
            <v>PLACA DE SINALIZACAO DE SEGURANCA CONTRA INCENDIO, FOTOLUMINESCENTE, QUADRADA, *20 X 20* CM, EM PVC *2* MM ANTI-CHAMAS (SIMBOLOS, CORES E PICTOGRAMAS CONFORME NBR 16820)</v>
          </cell>
          <cell r="E10901" t="str">
            <v xml:space="preserve">UN    </v>
          </cell>
          <cell r="F10901" t="str">
            <v>24,71</v>
          </cell>
          <cell r="G10901" t="str">
            <v>24,71</v>
          </cell>
        </row>
        <row r="10902">
          <cell r="C10902">
            <v>37559</v>
          </cell>
          <cell r="D10902" t="str">
            <v>PLACA DE SINALIZACAO DE SEGURANCA CONTRA INCENDIO, FOTOLUMINESCENTE, RETANGULAR, *12 X 40* CM, EM PVC *2* MM ANTI-CHAMAS (SIMBOLOS, CORES E PICTOGRAMAS CONFORME NBR 16820)</v>
          </cell>
          <cell r="E10902" t="str">
            <v xml:space="preserve">UN    </v>
          </cell>
          <cell r="F10902" t="str">
            <v>30,32</v>
          </cell>
          <cell r="G10902" t="str">
            <v>30,32</v>
          </cell>
        </row>
        <row r="10903">
          <cell r="C10903">
            <v>37539</v>
          </cell>
          <cell r="D10903" t="str">
            <v>PLACA DE SINALIZACAO DE SEGURANCA CONTRA INCENDIO, FOTOLUMINESCENTE, RETANGULAR, *13 X 26* CM, EM PVC *2* MM ANTI-CHAMAS (SIMBOLOS, CORES E PICTOGRAMAS CONFORME NBR 16820)</v>
          </cell>
          <cell r="E10903" t="str">
            <v xml:space="preserve">UN    </v>
          </cell>
          <cell r="F10903" t="str">
            <v>21,37</v>
          </cell>
          <cell r="G10903" t="str">
            <v>21,37</v>
          </cell>
        </row>
        <row r="10904">
          <cell r="C10904">
            <v>37558</v>
          </cell>
          <cell r="D10904" t="str">
            <v>PLACA DE SINALIZACAO DE SEGURANCA CONTRA INCENDIO, FOTOLUMINESCENTE, RETANGULAR, *20 X 40* CM, EM PVC *2* MM ANTI-CHAMAS (SIMBOLOS, CORES E PICTOGRAMAS CONFORME NBR 16820)</v>
          </cell>
          <cell r="E10904" t="str">
            <v xml:space="preserve">UN    </v>
          </cell>
          <cell r="F10904" t="str">
            <v>39,84</v>
          </cell>
          <cell r="G10904" t="str">
            <v>39,84</v>
          </cell>
        </row>
        <row r="10905">
          <cell r="C10905">
            <v>34723</v>
          </cell>
          <cell r="D10905" t="str">
            <v>PLACA DE SINALIZACAO EM CHAPA DE ACO NUM 16 COM PINTURA REFLETIVA</v>
          </cell>
          <cell r="E10905" t="str">
            <v xml:space="preserve">M2    </v>
          </cell>
          <cell r="F10905" t="str">
            <v>1.108,81</v>
          </cell>
          <cell r="G10905" t="str">
            <v>1.108,81</v>
          </cell>
        </row>
        <row r="10906">
          <cell r="C10906">
            <v>34721</v>
          </cell>
          <cell r="D10906" t="str">
            <v>PLACA DE SINALIZACAO EM CHAPA DE ALUMINIO COM PINTURA REFLETIVA, E = 2 MM</v>
          </cell>
          <cell r="E10906" t="str">
            <v xml:space="preserve">M2    </v>
          </cell>
          <cell r="F10906" t="str">
            <v>1.382,41</v>
          </cell>
          <cell r="G10906" t="str">
            <v>1.382,41</v>
          </cell>
        </row>
        <row r="10907">
          <cell r="C10907">
            <v>4309</v>
          </cell>
          <cell r="D10907" t="str">
            <v>PLACA DE VENTILACAO PARA TELHA DE FIBROCIMENTO CANALETE 49 KALHETA</v>
          </cell>
          <cell r="E10907" t="str">
            <v xml:space="preserve">UN    </v>
          </cell>
          <cell r="F10907" t="str">
            <v>8,76</v>
          </cell>
          <cell r="G10907" t="str">
            <v>8,76</v>
          </cell>
        </row>
        <row r="10908">
          <cell r="C10908">
            <v>4307</v>
          </cell>
          <cell r="D10908" t="str">
            <v>PLACA DE VENTILACAO PARA TELHA DE FIBROCIMENTO, CANALETE 90 OU KALHETAO</v>
          </cell>
          <cell r="E10908" t="str">
            <v xml:space="preserve">UN    </v>
          </cell>
          <cell r="F10908" t="str">
            <v>14,98</v>
          </cell>
          <cell r="G10908" t="str">
            <v>14,98</v>
          </cell>
        </row>
        <row r="10909">
          <cell r="C10909">
            <v>10850</v>
          </cell>
          <cell r="D10909" t="str">
            <v>PLACA NUMERACAO RESIDENCIAL EM CHAPA GALVANIZADA ESMALTADA 12 X 18 CM</v>
          </cell>
          <cell r="E10909" t="str">
            <v xml:space="preserve">UN    </v>
          </cell>
          <cell r="F10909" t="str">
            <v>72,00</v>
          </cell>
          <cell r="G10909" t="str">
            <v>72,00</v>
          </cell>
        </row>
        <row r="10910">
          <cell r="C10910">
            <v>42438</v>
          </cell>
          <cell r="D10910" t="str">
            <v>PLACA ORIENTATIVA SOBRE EXERCÍCIOS, 2,00M X 1,00M, EM TUBO DE ACO CARBONO, PINTURA NO PROCESSO ELETROSTATICO - PARA ACADEMIA AO AR LIVRE / ACADEMIA DA TERCEIRA IDADE - ATI</v>
          </cell>
          <cell r="E10910" t="str">
            <v xml:space="preserve">UN    </v>
          </cell>
          <cell r="F10910" t="str">
            <v>2.053,01</v>
          </cell>
          <cell r="G10910" t="str">
            <v>2.053,01</v>
          </cell>
        </row>
        <row r="10911">
          <cell r="C10911">
            <v>4792</v>
          </cell>
          <cell r="D10911" t="str">
            <v>PLACA VINILICA SEMIFLEXIVEL PARA PISOS, E = 3,2 MM, 30 X 30 CM (SEM COLOCACAO)</v>
          </cell>
          <cell r="E10911" t="str">
            <v xml:space="preserve">M2    </v>
          </cell>
          <cell r="F10911" t="str">
            <v>158,34</v>
          </cell>
          <cell r="G10911" t="str">
            <v>158,34</v>
          </cell>
        </row>
        <row r="10912">
          <cell r="C10912">
            <v>4790</v>
          </cell>
          <cell r="D10912" t="str">
            <v>PLACA VINILICA SEMIFLEXIVEL PARA REVESTIMENTO DE PISOS E PAREDES, E = 2 MM (SEM COLOCACAO)</v>
          </cell>
          <cell r="E10912" t="str">
            <v xml:space="preserve">M2    </v>
          </cell>
          <cell r="F10912" t="str">
            <v>95,20</v>
          </cell>
          <cell r="G10912" t="str">
            <v>95,20</v>
          </cell>
        </row>
        <row r="10913">
          <cell r="C10913">
            <v>40671</v>
          </cell>
          <cell r="D10913" t="str">
            <v>PLACA/PISO DE CONCRETO POROSO/ PAVIMENTO PERMEAVEL/BLOCO DRENANTE DE CONCRETO, 40 CM X 40 CM, E = 6 CM, COR NATURAL</v>
          </cell>
          <cell r="E10913" t="str">
            <v xml:space="preserve">M2    </v>
          </cell>
          <cell r="F10913" t="str">
            <v>73,04</v>
          </cell>
          <cell r="G10913" t="str">
            <v>73,04</v>
          </cell>
        </row>
        <row r="10914">
          <cell r="C10914">
            <v>7552</v>
          </cell>
          <cell r="D10914" t="str">
            <v>PLACA/TAMPA CEGA EM LATAO ESCOVADO PARA CONDULETE EM LIGA DE ALUMINIO 4 X 4"</v>
          </cell>
          <cell r="E10914" t="str">
            <v xml:space="preserve">UN    </v>
          </cell>
          <cell r="F10914" t="str">
            <v>31,25</v>
          </cell>
          <cell r="G10914" t="str">
            <v>31,25</v>
          </cell>
        </row>
        <row r="10915">
          <cell r="C10915">
            <v>4893</v>
          </cell>
          <cell r="D10915" t="str">
            <v>PLUG OU BUJAO DE FERRO GALVANIZADO, DE 1 1/2"</v>
          </cell>
          <cell r="E10915" t="str">
            <v xml:space="preserve">UN    </v>
          </cell>
          <cell r="F10915" t="str">
            <v>14,79</v>
          </cell>
          <cell r="G10915" t="str">
            <v>14,79</v>
          </cell>
        </row>
        <row r="10916">
          <cell r="C10916">
            <v>4894</v>
          </cell>
          <cell r="D10916" t="str">
            <v>PLUG OU BUJAO DE FERRO GALVANIZADO, DE 1 1/4"</v>
          </cell>
          <cell r="E10916" t="str">
            <v xml:space="preserve">UN    </v>
          </cell>
          <cell r="F10916" t="str">
            <v>12,69</v>
          </cell>
          <cell r="G10916" t="str">
            <v>12,69</v>
          </cell>
        </row>
        <row r="10917">
          <cell r="C10917">
            <v>4888</v>
          </cell>
          <cell r="D10917" t="str">
            <v>PLUG OU BUJAO DE FERRO GALVANIZADO, DE 1/2"</v>
          </cell>
          <cell r="E10917" t="str">
            <v xml:space="preserve">UN    </v>
          </cell>
          <cell r="F10917" t="str">
            <v>4,32</v>
          </cell>
          <cell r="G10917" t="str">
            <v>4,32</v>
          </cell>
        </row>
        <row r="10918">
          <cell r="C10918">
            <v>4890</v>
          </cell>
          <cell r="D10918" t="str">
            <v>PLUG OU BUJAO DE FERRO GALVANIZADO, DE 1"</v>
          </cell>
          <cell r="E10918" t="str">
            <v xml:space="preserve">UN    </v>
          </cell>
          <cell r="F10918" t="str">
            <v>8,12</v>
          </cell>
          <cell r="G10918" t="str">
            <v>8,12</v>
          </cell>
        </row>
        <row r="10919">
          <cell r="C10919">
            <v>12411</v>
          </cell>
          <cell r="D10919" t="str">
            <v>PLUG OU BUJAO DE FERRO GALVANIZADO, DE 2 1/2"</v>
          </cell>
          <cell r="E10919" t="str">
            <v xml:space="preserve">UN    </v>
          </cell>
          <cell r="F10919" t="str">
            <v>43,75</v>
          </cell>
          <cell r="G10919" t="str">
            <v>43,75</v>
          </cell>
        </row>
        <row r="10920">
          <cell r="C10920">
            <v>4891</v>
          </cell>
          <cell r="D10920" t="str">
            <v>PLUG OU BUJAO DE FERRO GALVANIZADO, DE 2"</v>
          </cell>
          <cell r="E10920" t="str">
            <v xml:space="preserve">UN    </v>
          </cell>
          <cell r="F10920" t="str">
            <v>21,87</v>
          </cell>
          <cell r="G10920" t="str">
            <v>21,87</v>
          </cell>
        </row>
        <row r="10921">
          <cell r="C10921">
            <v>4889</v>
          </cell>
          <cell r="D10921" t="str">
            <v>PLUG OU BUJAO DE FERRO GALVANIZADO, DE 3/4"</v>
          </cell>
          <cell r="E10921" t="str">
            <v xml:space="preserve">UN    </v>
          </cell>
          <cell r="F10921" t="str">
            <v>5,84</v>
          </cell>
          <cell r="G10921" t="str">
            <v>5,84</v>
          </cell>
        </row>
        <row r="10922">
          <cell r="C10922">
            <v>4892</v>
          </cell>
          <cell r="D10922" t="str">
            <v>PLUG OU BUJAO DE FERRO GALVANIZADO, DE 3"</v>
          </cell>
          <cell r="E10922" t="str">
            <v xml:space="preserve">UN    </v>
          </cell>
          <cell r="F10922" t="str">
            <v>61,26</v>
          </cell>
          <cell r="G10922" t="str">
            <v>61,26</v>
          </cell>
        </row>
        <row r="10923">
          <cell r="C10923">
            <v>12412</v>
          </cell>
          <cell r="D10923" t="str">
            <v>PLUG OU BUJAO DE FERRO GALVANIZADO, DE 4"</v>
          </cell>
          <cell r="E10923" t="str">
            <v xml:space="preserve">UN    </v>
          </cell>
          <cell r="F10923" t="str">
            <v>113,85</v>
          </cell>
          <cell r="G10923" t="str">
            <v>113,85</v>
          </cell>
        </row>
        <row r="10924">
          <cell r="C10924">
            <v>11073</v>
          </cell>
          <cell r="D10924" t="str">
            <v>PLUG PVC P/ ESG PREDIAL  75MM</v>
          </cell>
          <cell r="E10924" t="str">
            <v xml:space="preserve">UN    </v>
          </cell>
          <cell r="F10924" t="str">
            <v>7,02</v>
          </cell>
          <cell r="G10924" t="str">
            <v>7,02</v>
          </cell>
        </row>
        <row r="10925">
          <cell r="C10925">
            <v>11071</v>
          </cell>
          <cell r="D10925" t="str">
            <v>PLUG PVC P/ ESG PREDIAL 100MM</v>
          </cell>
          <cell r="E10925" t="str">
            <v xml:space="preserve">UN    </v>
          </cell>
          <cell r="F10925" t="str">
            <v>11,38</v>
          </cell>
          <cell r="G10925" t="str">
            <v>11,38</v>
          </cell>
        </row>
        <row r="10926">
          <cell r="C10926">
            <v>11072</v>
          </cell>
          <cell r="D10926" t="str">
            <v>PLUG PVC P/ ESG PREDIAL 50MM</v>
          </cell>
          <cell r="E10926" t="str">
            <v xml:space="preserve">UN    </v>
          </cell>
          <cell r="F10926" t="str">
            <v>3,97</v>
          </cell>
          <cell r="G10926" t="str">
            <v>3,97</v>
          </cell>
        </row>
        <row r="10927">
          <cell r="C10927">
            <v>4895</v>
          </cell>
          <cell r="D10927" t="str">
            <v>PLUG PVC ROSCAVEL,  1/2",  AGUA FRIA PREDIAL (NBR 5648)</v>
          </cell>
          <cell r="E10927" t="str">
            <v xml:space="preserve">UN    </v>
          </cell>
          <cell r="F10927" t="str">
            <v>0,81</v>
          </cell>
          <cell r="G10927" t="str">
            <v>0,81</v>
          </cell>
        </row>
        <row r="10928">
          <cell r="C10928">
            <v>4907</v>
          </cell>
          <cell r="D10928" t="str">
            <v>PLUG PVC,  JE, DN 100 MM, PARA REDE COLETORA ESGOTO (NBR 10569)</v>
          </cell>
          <cell r="E10928" t="str">
            <v xml:space="preserve">UN    </v>
          </cell>
          <cell r="F10928" t="str">
            <v>33,42</v>
          </cell>
          <cell r="G10928" t="str">
            <v>33,42</v>
          </cell>
        </row>
        <row r="10929">
          <cell r="C10929">
            <v>4902</v>
          </cell>
          <cell r="D10929" t="str">
            <v>PLUG PVC, JE, DN 150 MM, PARA REDE COLETORA ESGOTO (NBR 10569)</v>
          </cell>
          <cell r="E10929" t="str">
            <v xml:space="preserve">UN    </v>
          </cell>
          <cell r="F10929" t="str">
            <v>75,64</v>
          </cell>
          <cell r="G10929" t="str">
            <v>75,64</v>
          </cell>
        </row>
        <row r="10930">
          <cell r="C10930">
            <v>4908</v>
          </cell>
          <cell r="D10930" t="str">
            <v>PLUG PVC, JE, DN 200 MM, PARA REDE COLETORA ESGOTO (NBR 10569)</v>
          </cell>
          <cell r="E10930" t="str">
            <v xml:space="preserve">UN    </v>
          </cell>
          <cell r="F10930" t="str">
            <v>153,59</v>
          </cell>
          <cell r="G10930" t="str">
            <v>153,59</v>
          </cell>
        </row>
        <row r="10931">
          <cell r="C10931">
            <v>4909</v>
          </cell>
          <cell r="D10931" t="str">
            <v>PLUG PVC, JE, DN 250 MM, PARA REDE COLETORA ESGOTO (NBR 10569)</v>
          </cell>
          <cell r="E10931" t="str">
            <v xml:space="preserve">UN    </v>
          </cell>
          <cell r="F10931" t="str">
            <v>296,63</v>
          </cell>
          <cell r="G10931" t="str">
            <v>296,63</v>
          </cell>
        </row>
        <row r="10932">
          <cell r="C10932">
            <v>4903</v>
          </cell>
          <cell r="D10932" t="str">
            <v>PLUG PVC, JE, DN 350 MM, PARA REDE COLETORA ESGOTO (NBR 10569)</v>
          </cell>
          <cell r="E10932" t="str">
            <v xml:space="preserve">UN    </v>
          </cell>
          <cell r="F10932" t="str">
            <v>872,20</v>
          </cell>
          <cell r="G10932" t="str">
            <v>872,20</v>
          </cell>
        </row>
        <row r="10933">
          <cell r="C10933">
            <v>4897</v>
          </cell>
          <cell r="D10933" t="str">
            <v>PLUG PVC, ROSCAVEL 1", PARA AGUA FRIA PREDIAL</v>
          </cell>
          <cell r="E10933" t="str">
            <v xml:space="preserve">UN    </v>
          </cell>
          <cell r="F10933" t="str">
            <v>3,41</v>
          </cell>
          <cell r="G10933" t="str">
            <v>3,41</v>
          </cell>
        </row>
        <row r="10934">
          <cell r="C10934">
            <v>4896</v>
          </cell>
          <cell r="D10934" t="str">
            <v>PLUG PVC, ROSCAVEL 3/4", PARA  AGUA FRIA PREDIAL</v>
          </cell>
          <cell r="E10934" t="str">
            <v xml:space="preserve">UN    </v>
          </cell>
          <cell r="F10934" t="str">
            <v>1,22</v>
          </cell>
          <cell r="G10934" t="str">
            <v>1,22</v>
          </cell>
        </row>
        <row r="10935">
          <cell r="C10935">
            <v>4900</v>
          </cell>
          <cell r="D10935" t="str">
            <v>PLUG PVC, ROSCAVEL, 1 1/2",  AGUA FRIA PREDIAL</v>
          </cell>
          <cell r="E10935" t="str">
            <v xml:space="preserve">UN    </v>
          </cell>
          <cell r="F10935" t="str">
            <v>10,16</v>
          </cell>
          <cell r="G10935" t="str">
            <v>10,16</v>
          </cell>
        </row>
        <row r="10936">
          <cell r="C10936">
            <v>4898</v>
          </cell>
          <cell r="D10936" t="str">
            <v>PLUG PVC, ROSCAVEL, 1 1/4",  AGUA FRIA PREDIAL</v>
          </cell>
          <cell r="E10936" t="str">
            <v xml:space="preserve">UN    </v>
          </cell>
          <cell r="F10936" t="str">
            <v>3,80</v>
          </cell>
          <cell r="G10936" t="str">
            <v>3,80</v>
          </cell>
        </row>
        <row r="10937">
          <cell r="C10937">
            <v>4899</v>
          </cell>
          <cell r="D10937" t="str">
            <v>PLUG PVC, ROSCAVEL, 2",  AGUA FRIA PREDIAL</v>
          </cell>
          <cell r="E10937" t="str">
            <v xml:space="preserve">UN    </v>
          </cell>
          <cell r="F10937" t="str">
            <v>13,95</v>
          </cell>
          <cell r="G10937" t="str">
            <v>13,95</v>
          </cell>
        </row>
        <row r="10938">
          <cell r="C10938">
            <v>11096</v>
          </cell>
          <cell r="D10938" t="str">
            <v>PO DE MARMORE (POSTO PEDREIRA/FORNECEDOR, SEM FRETE)</v>
          </cell>
          <cell r="E10938" t="str">
            <v xml:space="preserve">KG    </v>
          </cell>
          <cell r="F10938" t="str">
            <v>1,36</v>
          </cell>
          <cell r="G10938" t="str">
            <v>1,36</v>
          </cell>
        </row>
        <row r="10939">
          <cell r="C10939">
            <v>4741</v>
          </cell>
          <cell r="D10939" t="str">
            <v>PO DE PEDRA (POSTO PEDREIRA/FORNECEDOR, SEM FRETE)</v>
          </cell>
          <cell r="E10939" t="str">
            <v xml:space="preserve">M3    </v>
          </cell>
          <cell r="F10939" t="str">
            <v>93,57</v>
          </cell>
          <cell r="G10939" t="str">
            <v>93,57</v>
          </cell>
        </row>
        <row r="10940">
          <cell r="C10940">
            <v>4752</v>
          </cell>
          <cell r="D10940" t="str">
            <v>POCEIRO / ESCAVADOR DE VALAS E TUBULOES</v>
          </cell>
          <cell r="E10940" t="str">
            <v xml:space="preserve">H     </v>
          </cell>
          <cell r="F10940" t="str">
            <v>14,04</v>
          </cell>
          <cell r="G10940" t="str">
            <v>16,26</v>
          </cell>
        </row>
        <row r="10941">
          <cell r="C10941">
            <v>41091</v>
          </cell>
          <cell r="D10941" t="str">
            <v>POCEIRO / ESCAVADOR DE VALAS E TUBULOES (MENSALISTA)</v>
          </cell>
          <cell r="E10941" t="str">
            <v xml:space="preserve">MES   </v>
          </cell>
          <cell r="F10941" t="str">
            <v>2.487,57</v>
          </cell>
          <cell r="G10941" t="str">
            <v>2.882,42</v>
          </cell>
        </row>
        <row r="10942">
          <cell r="C10942">
            <v>13954</v>
          </cell>
          <cell r="D10942" t="str">
            <v>POLIDORA DE PISO (POLITRIZ) ELETRICA, MOTOR MONOFASICO DE 4 HP, PESO DE 100 KG, DIAMETRO DO TRABALHO DE 450 MM</v>
          </cell>
          <cell r="E10942" t="str">
            <v xml:space="preserve">UN    </v>
          </cell>
          <cell r="F10942" t="str">
            <v>6.723,23</v>
          </cell>
          <cell r="G10942" t="str">
            <v>6.723,23</v>
          </cell>
        </row>
        <row r="10943">
          <cell r="C10943">
            <v>3411</v>
          </cell>
          <cell r="D10943" t="str">
            <v>POLIESTIRENO EXPANDIDO/EPS (ISOPOR), PEROLAS, PARA CONCRETO LEVE</v>
          </cell>
          <cell r="E10943" t="str">
            <v xml:space="preserve">KG    </v>
          </cell>
          <cell r="F10943" t="str">
            <v>36,87</v>
          </cell>
          <cell r="G10943" t="str">
            <v>36,87</v>
          </cell>
        </row>
        <row r="10944">
          <cell r="C10944">
            <v>39995</v>
          </cell>
          <cell r="D10944" t="str">
            <v>POLIESTIRENO EXPANDIDO/EPS (ISOPOR), TIPO 2F, BLOCO</v>
          </cell>
          <cell r="E10944" t="str">
            <v xml:space="preserve">M3    </v>
          </cell>
          <cell r="F10944" t="str">
            <v>283,66</v>
          </cell>
          <cell r="G10944" t="str">
            <v>283,66</v>
          </cell>
        </row>
        <row r="10945">
          <cell r="C10945">
            <v>11615</v>
          </cell>
          <cell r="D10945" t="str">
            <v>POLIESTIRENO EXPANDIDO/EPS (ISOPOR), TIPO 2F, PLACA, ISOLAMENTO TERMOACUSTICO, E = 10 MM, 1000 X 500 MM</v>
          </cell>
          <cell r="E10945" t="str">
            <v xml:space="preserve">M2    </v>
          </cell>
          <cell r="F10945" t="str">
            <v>2,40</v>
          </cell>
          <cell r="G10945" t="str">
            <v>2,40</v>
          </cell>
        </row>
        <row r="10946">
          <cell r="C10946">
            <v>3408</v>
          </cell>
          <cell r="D10946" t="str">
            <v>POLIESTIRENO EXPANDIDO/EPS (ISOPOR), TIPO 2F, PLACA, ISOLAMENTO TERMOACUSTICO, E = 20 MM, 1000 X 500 MM</v>
          </cell>
          <cell r="E10946" t="str">
            <v xml:space="preserve">M2    </v>
          </cell>
          <cell r="F10946" t="str">
            <v>6,39</v>
          </cell>
          <cell r="G10946" t="str">
            <v>6,39</v>
          </cell>
        </row>
        <row r="10947">
          <cell r="C10947">
            <v>3409</v>
          </cell>
          <cell r="D10947" t="str">
            <v>POLIESTIRENO EXPANDIDO/EPS (ISOPOR), TIPO 2F, PLACA, ISOLAMENTO TERMOACUSTICO, E = 50 MM, 1000 X 500 MM</v>
          </cell>
          <cell r="E10947" t="str">
            <v xml:space="preserve">M2    </v>
          </cell>
          <cell r="F10947" t="str">
            <v>15,97</v>
          </cell>
          <cell r="G10947" t="str">
            <v>15,97</v>
          </cell>
        </row>
        <row r="10948">
          <cell r="C10948">
            <v>11427</v>
          </cell>
          <cell r="D10948" t="str">
            <v>POLVORA NEGRA</v>
          </cell>
          <cell r="E10948" t="str">
            <v xml:space="preserve">KG    </v>
          </cell>
          <cell r="F10948" t="str">
            <v>134,86</v>
          </cell>
          <cell r="G10948" t="str">
            <v>134,86</v>
          </cell>
        </row>
        <row r="10949">
          <cell r="C10949">
            <v>4491</v>
          </cell>
          <cell r="D10949" t="str">
            <v>PONTALETE *7,5 X 7,5* CM EM PINUS, MISTA OU EQUIVALENTE DA REGIAO - BRUTA</v>
          </cell>
          <cell r="E10949" t="str">
            <v xml:space="preserve">M     </v>
          </cell>
          <cell r="F10949" t="str">
            <v>8,31</v>
          </cell>
          <cell r="G10949" t="str">
            <v>8,31</v>
          </cell>
        </row>
        <row r="10950">
          <cell r="C10950">
            <v>2745</v>
          </cell>
          <cell r="D10950" t="str">
            <v>PONTALETE ROLIÇO SEM TRATAMENTO, D = 8 A 11 CM, H = 3 M, EM EUCALIPTO OU EQUIVALENTE DA REGIAO - BRUTA (PARA ESCORAMENTO)</v>
          </cell>
          <cell r="E10950" t="str">
            <v xml:space="preserve">M     </v>
          </cell>
          <cell r="F10950" t="str">
            <v>2,46</v>
          </cell>
          <cell r="G10950" t="str">
            <v>2,46</v>
          </cell>
        </row>
        <row r="10951">
          <cell r="C10951">
            <v>14439</v>
          </cell>
          <cell r="D10951" t="str">
            <v>PONTALETE ROLIÇO SEM TRATAMENTO, D = 8 A 11 CM, H = 6 M, EM EUCALIPTO OU EQUIVALENTE DA REGIAO - BRUTA (PARA ESCORAMENTO)</v>
          </cell>
          <cell r="E10951" t="str">
            <v xml:space="preserve">M     </v>
          </cell>
          <cell r="F10951" t="str">
            <v>3,05</v>
          </cell>
          <cell r="G10951" t="str">
            <v>3,05</v>
          </cell>
        </row>
        <row r="10952">
          <cell r="C10952">
            <v>44496</v>
          </cell>
          <cell r="D10952" t="str">
            <v>PONTEIRO PARA MARTELO ROMPEDOR, DIAMETRO = *28* MM, COMPRIMENTO = *520* MM, ENCAIXE  SEXTAVADO</v>
          </cell>
          <cell r="E10952" t="str">
            <v xml:space="preserve">UN    </v>
          </cell>
          <cell r="F10952" t="str">
            <v>204,86</v>
          </cell>
          <cell r="G10952" t="str">
            <v>204,86</v>
          </cell>
        </row>
        <row r="10953">
          <cell r="C10953">
            <v>12362</v>
          </cell>
          <cell r="D10953" t="str">
            <v>PORCA OLHAL EM ACO GALVANIZADO, ESPESSURA 16MM, ABERTURA 21MM</v>
          </cell>
          <cell r="E10953" t="str">
            <v xml:space="preserve">UN    </v>
          </cell>
          <cell r="F10953" t="str">
            <v>20,60</v>
          </cell>
          <cell r="G10953" t="str">
            <v>20,60</v>
          </cell>
        </row>
        <row r="10954">
          <cell r="C10954">
            <v>421</v>
          </cell>
          <cell r="D10954" t="str">
            <v>PORCA OLHAL M 16,  EM ACO GALVANIZADO, DIAMETRO = 16 MM</v>
          </cell>
          <cell r="E10954" t="str">
            <v xml:space="preserve">UN    </v>
          </cell>
          <cell r="F10954" t="str">
            <v>11,93</v>
          </cell>
          <cell r="G10954" t="str">
            <v>11,93</v>
          </cell>
        </row>
        <row r="10955">
          <cell r="C10955">
            <v>14148</v>
          </cell>
          <cell r="D10955" t="str">
            <v>PORCA UNIAO/JUNCAO ZINCADA SEXTAVADA 1/4 ", CHAVE 7/16 ", COMPRIMENTO = 25 MM</v>
          </cell>
          <cell r="E10955" t="str">
            <v xml:space="preserve">UN    </v>
          </cell>
          <cell r="F10955" t="str">
            <v>1,71</v>
          </cell>
          <cell r="G10955" t="str">
            <v>1,71</v>
          </cell>
        </row>
        <row r="10956">
          <cell r="C10956">
            <v>4341</v>
          </cell>
          <cell r="D10956" t="str">
            <v>PORCA ZINCADA, QUADRADA, DIAMETRO 3/8"</v>
          </cell>
          <cell r="E10956" t="str">
            <v xml:space="preserve">UN    </v>
          </cell>
          <cell r="F10956" t="str">
            <v>1,31</v>
          </cell>
          <cell r="G10956" t="str">
            <v>1,31</v>
          </cell>
        </row>
        <row r="10957">
          <cell r="C10957">
            <v>4337</v>
          </cell>
          <cell r="D10957" t="str">
            <v>PORCA ZINCADA, QUADRADA, DIAMETRO 5/8"</v>
          </cell>
          <cell r="E10957" t="str">
            <v xml:space="preserve">UN    </v>
          </cell>
          <cell r="F10957" t="str">
            <v>3,32</v>
          </cell>
          <cell r="G10957" t="str">
            <v>3,32</v>
          </cell>
        </row>
        <row r="10958">
          <cell r="C10958">
            <v>4339</v>
          </cell>
          <cell r="D10958" t="str">
            <v>PORCA ZINCADA, SEXTAVADA, DIAMETRO 1/2"</v>
          </cell>
          <cell r="E10958" t="str">
            <v xml:space="preserve">UN    </v>
          </cell>
          <cell r="F10958" t="str">
            <v>0,70</v>
          </cell>
          <cell r="G10958" t="str">
            <v>0,70</v>
          </cell>
        </row>
        <row r="10959">
          <cell r="C10959">
            <v>39997</v>
          </cell>
          <cell r="D10959" t="str">
            <v>PORCA ZINCADA, SEXTAVADA, DIAMETRO 1/4"</v>
          </cell>
          <cell r="E10959" t="str">
            <v xml:space="preserve">UN    </v>
          </cell>
          <cell r="F10959" t="str">
            <v>0,39</v>
          </cell>
          <cell r="G10959" t="str">
            <v>0,39</v>
          </cell>
        </row>
        <row r="10960">
          <cell r="C10960">
            <v>11971</v>
          </cell>
          <cell r="D10960" t="str">
            <v>PORCA ZINCADA, SEXTAVADA, DIAMETRO 1"</v>
          </cell>
          <cell r="E10960" t="str">
            <v xml:space="preserve">UN    </v>
          </cell>
          <cell r="F10960" t="str">
            <v>5,49</v>
          </cell>
          <cell r="G10960" t="str">
            <v>5,49</v>
          </cell>
        </row>
        <row r="10961">
          <cell r="C10961">
            <v>4342</v>
          </cell>
          <cell r="D10961" t="str">
            <v>PORCA ZINCADA, SEXTAVADA, DIAMETRO 3/8"</v>
          </cell>
          <cell r="E10961" t="str">
            <v xml:space="preserve">UN    </v>
          </cell>
          <cell r="F10961" t="str">
            <v>0,29</v>
          </cell>
          <cell r="G10961" t="str">
            <v>0,29</v>
          </cell>
        </row>
        <row r="10962">
          <cell r="C10962">
            <v>4330</v>
          </cell>
          <cell r="D10962" t="str">
            <v>PORCA ZINCADA, SEXTAVADA, DIAMETRO 5/16"</v>
          </cell>
          <cell r="E10962" t="str">
            <v xml:space="preserve">UN    </v>
          </cell>
          <cell r="F10962" t="str">
            <v>0,19</v>
          </cell>
          <cell r="G10962" t="str">
            <v>0,19</v>
          </cell>
        </row>
        <row r="10963">
          <cell r="C10963">
            <v>4340</v>
          </cell>
          <cell r="D10963" t="str">
            <v>PORCA ZINCADA, SEXTAVADA, DIAMETRO 5/8"</v>
          </cell>
          <cell r="E10963" t="str">
            <v xml:space="preserve">UN    </v>
          </cell>
          <cell r="F10963" t="str">
            <v>1,53</v>
          </cell>
          <cell r="G10963" t="str">
            <v>1,53</v>
          </cell>
        </row>
        <row r="10964">
          <cell r="C10964">
            <v>5088</v>
          </cell>
          <cell r="D10964" t="str">
            <v>PORTA CADEADO EM ACO GALVANIZADO, COMPRIMENTO DE 3  1/2"</v>
          </cell>
          <cell r="E10964" t="str">
            <v xml:space="preserve">UN    </v>
          </cell>
          <cell r="F10964" t="str">
            <v>6,86</v>
          </cell>
          <cell r="G10964" t="str">
            <v>6,86</v>
          </cell>
        </row>
        <row r="10965">
          <cell r="C10965">
            <v>11154</v>
          </cell>
          <cell r="D10965" t="str">
            <v>PORTA CORTA-FOGO PARA SAIDA DE EMERGENCIA, COM FECHADURA, VAO LUZ DE 90 X 210 CM, CLASSE P-90 (NBR 11742)</v>
          </cell>
          <cell r="E10965" t="str">
            <v xml:space="preserve">UN    </v>
          </cell>
          <cell r="F10965" t="str">
            <v>1.234,52</v>
          </cell>
          <cell r="G10965" t="str">
            <v>1.234,52</v>
          </cell>
        </row>
        <row r="10966">
          <cell r="C10966">
            <v>4989</v>
          </cell>
          <cell r="D10966" t="str">
            <v>PORTA DE ABRIR / GIRO, DE MADEIRA FOLHA MEDIA (NBR 15930) DE 1000 X 2100 MM, DE 35 MM A 40 MM DE ESPESSURA, NUCLEO SEMI-SOLIDO (SARRAFEADO), CAPA LISA EM HDF, ACABAMENTO EM LAMINADO NATURAL PARA VERNIZ</v>
          </cell>
          <cell r="E10966" t="str">
            <v xml:space="preserve">UN    </v>
          </cell>
          <cell r="F10966" t="str">
            <v>309,74</v>
          </cell>
          <cell r="G10966" t="str">
            <v>309,74</v>
          </cell>
        </row>
        <row r="10967">
          <cell r="C10967">
            <v>4982</v>
          </cell>
          <cell r="D10967" t="str">
            <v>PORTA DE ABRIR / GIRO, DE MADEIRA FOLHA MEDIA (NBR 15930) DE 1000 X 2100 MM, DE 35 MM A 40 MM DE ESPESSURA, NUCLEO SEMI-SOLIDO (SARRAFEADO), CAPA LISA EM HDF, ACABAMENTO EM PRIMER PARA PINTURA</v>
          </cell>
          <cell r="E10967" t="str">
            <v xml:space="preserve">UN    </v>
          </cell>
          <cell r="F10967" t="str">
            <v>290,52</v>
          </cell>
          <cell r="G10967" t="str">
            <v>290,52</v>
          </cell>
        </row>
        <row r="10968">
          <cell r="C10968">
            <v>4962</v>
          </cell>
          <cell r="D10968" t="str">
            <v>PORTA DE ABRIR / GIRO, DE MADEIRA FOLHA MEDIA (NBR 15930) DE 700 X 2100 MM, DE 35 MM A 40 MM DE ESPESSURA, NUCLEO SEMI-SOLIDO (SARRAFEADO), CAPA FRISADA EM HDF, ACABAMENTO MELAMINICO EM PADRAO MADEIRA</v>
          </cell>
          <cell r="E10968" t="str">
            <v xml:space="preserve">UN    </v>
          </cell>
          <cell r="F10968" t="str">
            <v>229,11</v>
          </cell>
          <cell r="G10968" t="str">
            <v>229,11</v>
          </cell>
        </row>
        <row r="10969">
          <cell r="C10969">
            <v>4981</v>
          </cell>
          <cell r="D10969" t="str">
            <v>PORTA DE ABRIR / GIRO, DE MADEIRA FOLHA MEDIA (NBR 15930) DE 700 X 2100 MM, DE 35 MM A 40 MM DE ESPESSURA, NUCLEO SEMI-SOLIDO (SARRAFEADO), CAPA LISA EM HDF, ACABAMENTO EM LAMINADO NATURAL PARA VERNIZ</v>
          </cell>
          <cell r="E10969" t="str">
            <v xml:space="preserve">UN    </v>
          </cell>
          <cell r="F10969" t="str">
            <v>203,97</v>
          </cell>
          <cell r="G10969" t="str">
            <v>203,97</v>
          </cell>
        </row>
        <row r="10970">
          <cell r="C10970">
            <v>4964</v>
          </cell>
          <cell r="D10970" t="str">
            <v>PORTA DE ABRIR / GIRO, DE MADEIRA FOLHA MEDIA (NBR 15930) DE 800 X 2100 MM, DE 35 MM A 40 MM DE ESPESSURA, NUCLEO SEMI-SOLIDO (SARRAFEADO), CAPA FRISADA EM HDF, ACABAMENTO MELAMINICO EM PADRAO MADEIRA</v>
          </cell>
          <cell r="E10970" t="str">
            <v xml:space="preserve">UN    </v>
          </cell>
          <cell r="F10970" t="str">
            <v>258,76</v>
          </cell>
          <cell r="G10970" t="str">
            <v>258,76</v>
          </cell>
        </row>
        <row r="10971">
          <cell r="C10971">
            <v>4992</v>
          </cell>
          <cell r="D10971" t="str">
            <v>PORTA DE ABRIR / GIRO, DE MADEIRA FOLHA MEDIA (NBR 15930) DE 800 X 2100 MM, DE 35 MM A 40 MM DE ESPESSURA, NUCLEO SEMI-SOLIDO (SARRAFEADO), CAPA LISA EM HDF, ACABAMENTO EM LAMINADO NATURAL PARA VERNIZ</v>
          </cell>
          <cell r="E10971" t="str">
            <v xml:space="preserve">UN    </v>
          </cell>
          <cell r="F10971" t="str">
            <v>252,76</v>
          </cell>
          <cell r="G10971" t="str">
            <v>252,76</v>
          </cell>
        </row>
        <row r="10972">
          <cell r="C10972">
            <v>4987</v>
          </cell>
          <cell r="D10972" t="str">
            <v>PORTA DE ABRIR / GIRO, DE MADEIRA FOLHA MEDIA (NBR 15930) DE 900 X 2100 MM, DE 35 MM A 40 MM DE ESPESSURA, NUCLEO SEMI-SOLIDO (SARRAFEADO), CAPA LISA EM HDF, ACABAMENTO EM LAMINADO NATURAL PARA VERNIZ</v>
          </cell>
          <cell r="E10972" t="str">
            <v xml:space="preserve">UN    </v>
          </cell>
          <cell r="F10972" t="str">
            <v>289,18</v>
          </cell>
          <cell r="G10972" t="str">
            <v>289,18</v>
          </cell>
        </row>
        <row r="10973">
          <cell r="C10973">
            <v>4930</v>
          </cell>
          <cell r="D10973" t="str">
            <v>PORTA DE ABRIR / GIRO, EM GRADIL FERRO, COM BARRA CHATA 3 CM X 1/4", COM REQUADRO E GUARNICAO - COMPLETO - ACABAMENTO NATURAL</v>
          </cell>
          <cell r="E10973" t="str">
            <v xml:space="preserve">M2    </v>
          </cell>
          <cell r="F10973" t="str">
            <v>522,90</v>
          </cell>
          <cell r="G10973" t="str">
            <v>522,90</v>
          </cell>
        </row>
        <row r="10974">
          <cell r="C10974">
            <v>39021</v>
          </cell>
          <cell r="D10974" t="str">
            <v>PORTA DE ABRIR EM ACO COM DIVISAO HORIZONTAL PARA VIDROS, COM FUNDO ANTICORROSIVO/PRIMER DE PROTECAO, SEM GUARNICAO/ALIZAR/VISTA, VIDROS NAO INCLUSOS, 90 X 210 CM</v>
          </cell>
          <cell r="E10974" t="str">
            <v xml:space="preserve">UN    </v>
          </cell>
          <cell r="F10974" t="str">
            <v>555,97</v>
          </cell>
          <cell r="G10974" t="str">
            <v>555,97</v>
          </cell>
        </row>
        <row r="10975">
          <cell r="C10975">
            <v>39022</v>
          </cell>
          <cell r="D10975" t="str">
            <v>PORTA DE ABRIR EM ACO TIPO VENEZIANA, COM FUNDO ANTICORROSIVO / PRIMER DE PROTECAO, SEM GUARNICAO/ALIZAR/VISTA, 90 X 210 CM</v>
          </cell>
          <cell r="E10975" t="str">
            <v xml:space="preserve">UN    </v>
          </cell>
          <cell r="F10975" t="str">
            <v>498,00</v>
          </cell>
          <cell r="G10975" t="str">
            <v>498,00</v>
          </cell>
        </row>
        <row r="10976">
          <cell r="C10976">
            <v>39024</v>
          </cell>
          <cell r="D10976" t="str">
            <v>PORTA DE ABRIR EM ALUMINIO COM DIVISAO HORIZONTAL  PARA VIDROS,  ACABAMENTO ANODIZADO NATURAL, VIDROS INCLUSOS, SEM GUARNICAO/ALIZAR/VISTA , 87 X 210 CM</v>
          </cell>
          <cell r="E10976" t="str">
            <v xml:space="preserve">UN    </v>
          </cell>
          <cell r="F10976" t="str">
            <v>831,11</v>
          </cell>
          <cell r="G10976" t="str">
            <v>831,11</v>
          </cell>
        </row>
        <row r="10977">
          <cell r="C10977">
            <v>4914</v>
          </cell>
          <cell r="D10977" t="str">
            <v>PORTA DE ABRIR EM ALUMINIO COM LAMBRI HORIZONTAL/LAMINADA, ACABAMENTO ANODIZADO NATURAL, SEM GUARNICAO/ALIZAR/VISTA</v>
          </cell>
          <cell r="E10977" t="str">
            <v xml:space="preserve">M2    </v>
          </cell>
          <cell r="F10977" t="str">
            <v>673,88</v>
          </cell>
          <cell r="G10977" t="str">
            <v>673,88</v>
          </cell>
        </row>
        <row r="10978">
          <cell r="C10978">
            <v>4917</v>
          </cell>
          <cell r="D10978" t="str">
            <v>PORTA DE ABRIR EM ALUMINIO TIPO VENEZIANA, ACABAMENTO ANODIZADO NATURAL, SEM GUARNICAO/ALIZAR/VISTA</v>
          </cell>
          <cell r="E10978" t="str">
            <v xml:space="preserve">M2    </v>
          </cell>
          <cell r="F10978" t="str">
            <v>465,39</v>
          </cell>
          <cell r="G10978" t="str">
            <v>465,39</v>
          </cell>
        </row>
        <row r="10979">
          <cell r="C10979">
            <v>39025</v>
          </cell>
          <cell r="D10979" t="str">
            <v>PORTA DE ABRIR EM ALUMINIO TIPO VENEZIANA, ACABAMENTO ANODIZADO NATURAL, SEM GUARNICAO/ALIZAR/VISTA, 87 X 210 CM</v>
          </cell>
          <cell r="E10979" t="str">
            <v xml:space="preserve">UN    </v>
          </cell>
          <cell r="F10979" t="str">
            <v>852,21</v>
          </cell>
          <cell r="G10979" t="str">
            <v>852,21</v>
          </cell>
        </row>
        <row r="10980">
          <cell r="C10980">
            <v>4922</v>
          </cell>
          <cell r="D10980" t="str">
            <v>PORTA DE CORRER EM ALUMINIO, DUAS FOLHAS MOVEIS COM VIDRO, FECHADURA E PUXADOR EMBUTIDO, ACABAMENTO ANODIZADO NATURAL, SEM GUARNICAO/ALIZAR/VISTA</v>
          </cell>
          <cell r="E10980" t="str">
            <v xml:space="preserve">M2    </v>
          </cell>
          <cell r="F10980" t="str">
            <v>431,69</v>
          </cell>
          <cell r="G10980" t="str">
            <v>431,69</v>
          </cell>
        </row>
        <row r="10981">
          <cell r="C10981">
            <v>4911</v>
          </cell>
          <cell r="D10981" t="str">
            <v>PORTA DE ENROLAR MANUAL COMPLETA, ARTICULADA RAIADA LARGA, EM ACO GALVANIZADO NATURAL, CHAPA NUMERO 24 (SEM INSTALACAO)</v>
          </cell>
          <cell r="E10981" t="str">
            <v xml:space="preserve">M2    </v>
          </cell>
          <cell r="F10981" t="str">
            <v>471,24</v>
          </cell>
          <cell r="G10981" t="str">
            <v>471,24</v>
          </cell>
        </row>
        <row r="10982">
          <cell r="C10982">
            <v>37518</v>
          </cell>
          <cell r="D10982" t="str">
            <v>PORTA DE ENROLAR MANUAL COMPLETA, PERFIL MEIA CANA CEGA, EM ACO GALVANIZADO COM PINTURA ELETROSTATICA, CHAPA NUMERO 24 " (SEM INSTALACAO)</v>
          </cell>
          <cell r="E10982" t="str">
            <v xml:space="preserve">M2    </v>
          </cell>
          <cell r="F10982" t="str">
            <v>765,76</v>
          </cell>
          <cell r="G10982" t="str">
            <v>765,76</v>
          </cell>
        </row>
        <row r="10983">
          <cell r="C10983">
            <v>4910</v>
          </cell>
          <cell r="D10983" t="str">
            <v>PORTA DE ENROLAR MANUAL COMPLETA, PERFIL MEIA CANA CEGA, EM ACO GALVANIZADO NATURAL, CHAPA NUMERO 24 (SEM INSTALACAO)</v>
          </cell>
          <cell r="E10983" t="str">
            <v xml:space="preserve">M2    </v>
          </cell>
          <cell r="F10983" t="str">
            <v>645,55</v>
          </cell>
          <cell r="G10983" t="str">
            <v>645,55</v>
          </cell>
        </row>
        <row r="10984">
          <cell r="C10984">
            <v>4943</v>
          </cell>
          <cell r="D10984" t="str">
            <v>PORTA DE ENROLAR MANUAL COMPLETA, PERFIL MEIA CANA VAZADA TIJOLINHO, EM ACO GALVANIZADO NATURAL, CHAPA NUMERO 24 (SEM INSTALACAO)</v>
          </cell>
          <cell r="E10984" t="str">
            <v xml:space="preserve">M2    </v>
          </cell>
          <cell r="F10984" t="str">
            <v>961,71</v>
          </cell>
          <cell r="G10984" t="str">
            <v>961,71</v>
          </cell>
        </row>
        <row r="10985">
          <cell r="C10985">
            <v>5002</v>
          </cell>
          <cell r="D10985" t="str">
            <v>PORTA DE MADEIRA QUADRICULADA PARA VIDRO, DE CORRER (EUCALIPTO OU EQUIVALENTE REGIONAL), E = *3,5* CM</v>
          </cell>
          <cell r="E10985" t="str">
            <v xml:space="preserve">M2    </v>
          </cell>
          <cell r="F10985" t="str">
            <v>494,88</v>
          </cell>
          <cell r="G10985" t="str">
            <v>494,88</v>
          </cell>
        </row>
        <row r="10986">
          <cell r="C10986">
            <v>4977</v>
          </cell>
          <cell r="D10986" t="str">
            <v>PORTA DE MADEIRA TIPO VENEZIANA (EUCALIPTO OU EQUIVALENTE REGIONAL), E = *3,5* CM</v>
          </cell>
          <cell r="E10986" t="str">
            <v xml:space="preserve">M2    </v>
          </cell>
          <cell r="F10986" t="str">
            <v>334,06</v>
          </cell>
          <cell r="G10986" t="str">
            <v>334,06</v>
          </cell>
        </row>
        <row r="10987">
          <cell r="C10987">
            <v>5028</v>
          </cell>
          <cell r="D10987" t="str">
            <v>PORTA DE MADEIRA-DE-LEI QUADRICULADA PARA VIDRO, DE CORRER (ANGELIM OU EQUIVALENTE REGIONAL), E = *3,5* CM</v>
          </cell>
          <cell r="E10987" t="str">
            <v xml:space="preserve">M2    </v>
          </cell>
          <cell r="F10987" t="str">
            <v>817,40</v>
          </cell>
          <cell r="G10987" t="str">
            <v>817,40</v>
          </cell>
        </row>
        <row r="10988">
          <cell r="C10988">
            <v>4998</v>
          </cell>
          <cell r="D10988" t="str">
            <v>PORTA DE MADEIRA-DE-LEI TIPO MEXICANA SEM EMENDA (ANGELIM OU EQUIVALENTE REGIONAL), E = *3,5* CM</v>
          </cell>
          <cell r="E10988" t="str">
            <v xml:space="preserve">M2    </v>
          </cell>
          <cell r="F10988" t="str">
            <v>678,87</v>
          </cell>
          <cell r="G10988" t="str">
            <v>678,87</v>
          </cell>
        </row>
        <row r="10989">
          <cell r="C10989">
            <v>4969</v>
          </cell>
          <cell r="D10989" t="str">
            <v>PORTA DE MADEIRA-DE-LEI TIPO VENEZIANA (ANGELIM OU EQUIVALENTE REGIONAL), E = *3,5* CM</v>
          </cell>
          <cell r="E10989" t="str">
            <v xml:space="preserve">M2    </v>
          </cell>
          <cell r="F10989" t="str">
            <v>472,47</v>
          </cell>
          <cell r="G10989" t="str">
            <v>472,47</v>
          </cell>
        </row>
        <row r="10990">
          <cell r="C10990">
            <v>11364</v>
          </cell>
          <cell r="D10990" t="str">
            <v>PORTA DE MADEIRA, FOLHA LEVE (NBR 15930) DE 600 X 2100 MM, DE 35 MM A 40 MM DE ESPESSURA, NUCLEO COLMEIA, CAPA LISA EM HDF, ACABAMENTO EM PRIMER PARA PINTURA</v>
          </cell>
          <cell r="E10990" t="str">
            <v xml:space="preserve">UN    </v>
          </cell>
          <cell r="F10990" t="str">
            <v>175,23</v>
          </cell>
          <cell r="G10990" t="str">
            <v>175,23</v>
          </cell>
        </row>
        <row r="10991">
          <cell r="C10991">
            <v>11365</v>
          </cell>
          <cell r="D10991" t="str">
            <v>PORTA DE MADEIRA, FOLHA LEVE (NBR 15930) DE 700 X 2100 MM, DE 35 MM A 40 MM DE ESPESSURA, NUCLEO COLMEIA, CAPA LISA EM HDF, ACABAMENTO EM PRIMER PARA PINTURA</v>
          </cell>
          <cell r="E10991" t="str">
            <v xml:space="preserve">UN    </v>
          </cell>
          <cell r="F10991" t="str">
            <v>181,84</v>
          </cell>
          <cell r="G10991" t="str">
            <v>181,84</v>
          </cell>
        </row>
        <row r="10992">
          <cell r="C10992">
            <v>11366</v>
          </cell>
          <cell r="D10992" t="str">
            <v>PORTA DE MADEIRA, FOLHA LEVE (NBR 15930) DE 800 X 2100 MM, DE 35 MM A 40 MM DE ESPESSURA, NUCLEO COLMEIA, CAPA LISA EM HDF, ACABAMENTO EM PRIMER PARA PINTURA</v>
          </cell>
          <cell r="E10992" t="str">
            <v xml:space="preserve">UN    </v>
          </cell>
          <cell r="F10992" t="str">
            <v>193,30</v>
          </cell>
          <cell r="G10992" t="str">
            <v>193,30</v>
          </cell>
        </row>
        <row r="10993">
          <cell r="C10993">
            <v>43777</v>
          </cell>
          <cell r="D10993" t="str">
            <v>PORTA DE MADEIRA, FOLHA LEVE (NBR 15930), DE 600 X 2100 MM, E = 35 MM, NUCLEO COLMEIA, CAPA LISA EM HDF, ACABAMENTO MELAMINICO EM PADRAO MADEIRA</v>
          </cell>
          <cell r="E10993" t="str">
            <v xml:space="preserve">UN    </v>
          </cell>
          <cell r="F10993" t="str">
            <v>227,06</v>
          </cell>
          <cell r="G10993" t="str">
            <v>227,06</v>
          </cell>
        </row>
        <row r="10994">
          <cell r="C10994">
            <v>20322</v>
          </cell>
          <cell r="D10994" t="str">
            <v>PORTA DE MADEIRA, FOLHA MEDIA (NBR 15930) DE 600 X 2100 MM, DE 35 MM A 40 MM DE ESPESSURA, NUCLEO SEMI-SOLIDO (SARRAFEADO), CAPA FRISADA EM HDF, ACABAMENTO MELAMINICO EM PADRAO MADEIRA</v>
          </cell>
          <cell r="E10994" t="str">
            <v xml:space="preserve">UN    </v>
          </cell>
          <cell r="F10994" t="str">
            <v>210,78</v>
          </cell>
          <cell r="G10994" t="str">
            <v>210,78</v>
          </cell>
        </row>
        <row r="10995">
          <cell r="C10995">
            <v>10553</v>
          </cell>
          <cell r="D10995" t="str">
            <v>PORTA DE MADEIRA, FOLHA MEDIA (NBR 15930) DE 600 X 2100 MM, DE 35 MM A 40 MM DE ESPESSURA, NUCLEO SEMI-SOLIDO (SARRAFEADO), CAPA LISA EM HDF, ACABAMENTO EM PRIMER PARA PINTURA</v>
          </cell>
          <cell r="E10995" t="str">
            <v xml:space="preserve">UN    </v>
          </cell>
          <cell r="F10995" t="str">
            <v>191,39</v>
          </cell>
          <cell r="G10995" t="str">
            <v>191,39</v>
          </cell>
        </row>
        <row r="10996">
          <cell r="C10996">
            <v>5020</v>
          </cell>
          <cell r="D10996" t="str">
            <v>PORTA DE MADEIRA, FOLHA MEDIA (NBR 15930) DE 600 X 2100 MM, DE 35 MM A 40 MM DE ESPESSURA, NUCLEO SEMI-SOLIDO (SARRAFEADO), CAPA LISA EM HDF, ACABAMENTO LAMINADO NATURAL PARA VERNIZ</v>
          </cell>
          <cell r="E10996" t="str">
            <v xml:space="preserve">UN    </v>
          </cell>
          <cell r="F10996" t="str">
            <v>201,78</v>
          </cell>
          <cell r="G10996" t="str">
            <v>201,78</v>
          </cell>
        </row>
        <row r="10997">
          <cell r="C10997">
            <v>10554</v>
          </cell>
          <cell r="D10997" t="str">
            <v>PORTA DE MADEIRA, FOLHA MEDIA (NBR 15930) DE 700 X 2100 MM, DE 35 MM A 40 MM DE ESPESSURA, NUCLEO SEMI-SOLIDO (SARRAFEADO), CAPA LISA EM HDF, ACABAMENTO EM PRIMER PARA PINTURA</v>
          </cell>
          <cell r="E10997" t="str">
            <v xml:space="preserve">UN    </v>
          </cell>
          <cell r="F10997" t="str">
            <v>193,08</v>
          </cell>
          <cell r="G10997" t="str">
            <v>193,08</v>
          </cell>
        </row>
        <row r="10998">
          <cell r="C10998">
            <v>10555</v>
          </cell>
          <cell r="D10998" t="str">
            <v>PORTA DE MADEIRA, FOLHA MEDIA (NBR 15930) DE 800 X 2100 MM, DE 35 MM A 40 MM DE ESPESSURA, NUCLEO SEMI-SOLIDO (SARRAFEADO), CAPA LISA EM HDF, ACABAMENTO EM PRIMER PARA PINTURA</v>
          </cell>
          <cell r="E10998" t="str">
            <v xml:space="preserve">UN    </v>
          </cell>
          <cell r="F10998" t="str">
            <v>210,56</v>
          </cell>
          <cell r="G10998" t="str">
            <v>210,56</v>
          </cell>
        </row>
        <row r="10999">
          <cell r="C10999">
            <v>10556</v>
          </cell>
          <cell r="D10999" t="str">
            <v>PORTA DE MADEIRA, FOLHA MEDIA (NBR 15930) DE 900 X 2100 MM, DE 35 MM A 40 MM DE ESPESSURA, NUCLEO SEMI-SOLIDO (SARRAFEADO), CAPA LISA EM HDF, ACABAMENTO EM PRIMER PARA PINTURA</v>
          </cell>
          <cell r="E10999" t="str">
            <v xml:space="preserve">UN    </v>
          </cell>
          <cell r="F10999" t="str">
            <v>279,97</v>
          </cell>
          <cell r="G10999" t="str">
            <v>279,97</v>
          </cell>
        </row>
        <row r="11000">
          <cell r="C11000">
            <v>39502</v>
          </cell>
          <cell r="D11000" t="str">
            <v>PORTA DE MADEIRA, FOLHA PESADA (NBR 15930) DE 800 X 2100 MM, DE 40 MM A 45 MM DE ESPESSURA, NUCLEO SOLIDO, CAPA LISA EM HDF, ACABAMENTO EM LAMINADO NATURAL PARA VERNIZ</v>
          </cell>
          <cell r="E11000" t="str">
            <v xml:space="preserve">UN    </v>
          </cell>
          <cell r="F11000" t="str">
            <v>393,14</v>
          </cell>
          <cell r="G11000" t="str">
            <v>393,14</v>
          </cell>
        </row>
        <row r="11001">
          <cell r="C11001">
            <v>39504</v>
          </cell>
          <cell r="D11001" t="str">
            <v>PORTA DE MADEIRA, FOLHA PESADA (NBR 15930) DE 800 X 2100 MM, DE 40 MM A 45 MM DE ESPESSURA, NUCLEO SOLIDO, CAPA LISA EM HDF, ACABAMENTO EM PRIMER PARA PINTURA</v>
          </cell>
          <cell r="E11001" t="str">
            <v xml:space="preserve">UN    </v>
          </cell>
          <cell r="F11001" t="str">
            <v>434,74</v>
          </cell>
          <cell r="G11001" t="str">
            <v>434,74</v>
          </cell>
        </row>
        <row r="11002">
          <cell r="C11002">
            <v>39503</v>
          </cell>
          <cell r="D11002" t="str">
            <v>PORTA DE MADEIRA, FOLHA PESADA (NBR 15930) DE 900 X 2100 MM, DE 40 MM A 45 MM DE ESPESSURA, NUCLEO SOLIDO, CAPA LISA EM HDF, ACABAMENTO EM LAMINADO NATURAL PARA VERNIZ</v>
          </cell>
          <cell r="E11002" t="str">
            <v xml:space="preserve">UN    </v>
          </cell>
          <cell r="F11002" t="str">
            <v>457,55</v>
          </cell>
          <cell r="G11002" t="str">
            <v>457,55</v>
          </cell>
        </row>
        <row r="11003">
          <cell r="C11003">
            <v>39505</v>
          </cell>
          <cell r="D11003" t="str">
            <v>PORTA DE MADEIRA, FOLHA PESADA (NBR 15930) DE 900 X 2100 MM, DE 40 MM A 45 MM DE ESPESSURA, NUCLEO SOLIDO, CAPA LISA EM HDF, ACABAMENTO EM PRIMER PARA PINTURA</v>
          </cell>
          <cell r="E11003" t="str">
            <v xml:space="preserve">UN    </v>
          </cell>
          <cell r="F11003" t="str">
            <v>493,07</v>
          </cell>
          <cell r="G11003" t="str">
            <v>493,07</v>
          </cell>
        </row>
        <row r="11004">
          <cell r="C11004">
            <v>44471</v>
          </cell>
          <cell r="D11004" t="str">
            <v>PORTA DENTE PARA  FRESADORA</v>
          </cell>
          <cell r="E11004" t="str">
            <v xml:space="preserve">UN    </v>
          </cell>
          <cell r="F11004" t="str">
            <v>586,99</v>
          </cell>
          <cell r="G11004" t="str">
            <v>586,99</v>
          </cell>
        </row>
        <row r="11005">
          <cell r="C11005">
            <v>4944</v>
          </cell>
          <cell r="D11005" t="str">
            <v>PORTA GRADE DE ENROLAR MANUAL COMPLETA, PERFIL TUBULAR TIJOLINHO 3/4 ", EM ACO GALVANIZADO NATURAL (SEM INSTALACAO)</v>
          </cell>
          <cell r="E11005" t="str">
            <v xml:space="preserve">M2    </v>
          </cell>
          <cell r="F11005" t="str">
            <v>1.437,76</v>
          </cell>
          <cell r="G11005" t="str">
            <v>1.437,76</v>
          </cell>
        </row>
        <row r="11006">
          <cell r="C11006">
            <v>21102</v>
          </cell>
          <cell r="D11006" t="str">
            <v>PORTA TOALHA BANHO EM METAL CROMADO, TIPO BARRA</v>
          </cell>
          <cell r="E11006" t="str">
            <v xml:space="preserve">UN    </v>
          </cell>
          <cell r="F11006" t="str">
            <v>26,78</v>
          </cell>
          <cell r="G11006" t="str">
            <v>26,78</v>
          </cell>
        </row>
        <row r="11007">
          <cell r="C11007">
            <v>21101</v>
          </cell>
          <cell r="D11007" t="str">
            <v>PORTA TOALHA ROSTO EM METAL CROMADO, TIPO ARGOLA</v>
          </cell>
          <cell r="E11007" t="str">
            <v xml:space="preserve">UN    </v>
          </cell>
          <cell r="F11007" t="str">
            <v>17,20</v>
          </cell>
          <cell r="G11007" t="str">
            <v>17,20</v>
          </cell>
        </row>
        <row r="11008">
          <cell r="C11008">
            <v>34713</v>
          </cell>
          <cell r="D11008" t="str">
            <v>PORTA VIDRO TEMPERADO INCOLOR, 2 FOLHAS DE CORRER, E = 10 MM (SEM FERRAGENS E SEM COLOCACAO)</v>
          </cell>
          <cell r="E11008" t="str">
            <v xml:space="preserve">M2    </v>
          </cell>
          <cell r="F11008" t="str">
            <v>288,18</v>
          </cell>
          <cell r="G11008" t="str">
            <v>288,18</v>
          </cell>
        </row>
        <row r="11009">
          <cell r="C11009">
            <v>37563</v>
          </cell>
          <cell r="D11009" t="str">
            <v>PORTAO BASCULANTE, MANUAL, EM ACO GALVANIZADO, CHAPA 26, TIPO LAMBRIL, COM REQUADRO, ACABAMENTO NATURAL</v>
          </cell>
          <cell r="E11009" t="str">
            <v xml:space="preserve">M2    </v>
          </cell>
          <cell r="F11009" t="str">
            <v>575,38</v>
          </cell>
          <cell r="G11009" t="str">
            <v>575,38</v>
          </cell>
        </row>
        <row r="11010">
          <cell r="C11010">
            <v>4948</v>
          </cell>
          <cell r="D11010" t="str">
            <v>PORTAO DE ABRIR / GIRO, EM GRADIL DE METALON REDONDO DE 3/4"  VERTICAL, COM REQUADRO, ACABAMENTO NATURAL - COMPLETO</v>
          </cell>
          <cell r="E11010" t="str">
            <v xml:space="preserve">M2    </v>
          </cell>
          <cell r="F11010" t="str">
            <v>500,59</v>
          </cell>
          <cell r="G11010" t="str">
            <v>500,59</v>
          </cell>
        </row>
        <row r="11011">
          <cell r="C11011">
            <v>37561</v>
          </cell>
          <cell r="D11011" t="str">
            <v>PORTAO DE CORRER EM CHAPA TIPO PAINEL LAMBRIL QUADRADO, COM PORTA SOCIAL COMPLETA INCLUIDA, COM REQUADRO, ACABAMENTO NATURAL, COM TRILHOS E ROLDANAS</v>
          </cell>
          <cell r="E11011" t="str">
            <v xml:space="preserve">M2    </v>
          </cell>
          <cell r="F11011" t="str">
            <v>466,87</v>
          </cell>
          <cell r="G11011" t="str">
            <v>466,87</v>
          </cell>
        </row>
        <row r="11012">
          <cell r="C11012">
            <v>37562</v>
          </cell>
          <cell r="D11012" t="str">
            <v>PORTAO DE CORRER EM GRADIL FIXO DE BARRA DE FERRO CHATA DE 3 X 1/4" NA VERTICAL, SEM REQUADRO, ACABAMENTO NATURAL, COM TRILHOS E ROLDANAS</v>
          </cell>
          <cell r="E11012" t="str">
            <v xml:space="preserve">M2    </v>
          </cell>
          <cell r="F11012" t="str">
            <v>612,12</v>
          </cell>
          <cell r="G11012" t="str">
            <v>612,12</v>
          </cell>
        </row>
        <row r="11013">
          <cell r="C11013">
            <v>14164</v>
          </cell>
          <cell r="D11013" t="str">
            <v>POSTE CONICO CONTINUO EM ACO GALVANIZADO, CURVO, BRACO DUPLO, ENGASTADO,  H = 9 M, DIAMETRO INFERIOR = *135* MM</v>
          </cell>
          <cell r="E11013" t="str">
            <v xml:space="preserve">UN    </v>
          </cell>
          <cell r="F11013" t="str">
            <v>2.325,54</v>
          </cell>
          <cell r="G11013" t="str">
            <v>2.325,54</v>
          </cell>
        </row>
        <row r="11014">
          <cell r="C11014">
            <v>14163</v>
          </cell>
          <cell r="D11014" t="str">
            <v>POSTE CONICO CONTINUO EM ACO GALVANIZADO, CURVO, BRACO DUPLO, FLANGEADO,  H = 9 M, DIAMETRO INFERIOR = *135* MM</v>
          </cell>
          <cell r="E11014" t="str">
            <v xml:space="preserve">UN    </v>
          </cell>
          <cell r="F11014" t="str">
            <v>2.643,13</v>
          </cell>
          <cell r="G11014" t="str">
            <v>2.643,13</v>
          </cell>
        </row>
        <row r="11015">
          <cell r="C11015">
            <v>5051</v>
          </cell>
          <cell r="D11015" t="str">
            <v>POSTE CONICO CONTINUO EM ACO GALVANIZADO, CURVO, BRACO SIMPLES, ENGASTADO,  H = 9 M, DIAMETRO INFERIOR = *135* MM</v>
          </cell>
          <cell r="E11015" t="str">
            <v xml:space="preserve">UN    </v>
          </cell>
          <cell r="F11015" t="str">
            <v>2.247,95</v>
          </cell>
          <cell r="G11015" t="str">
            <v>2.247,95</v>
          </cell>
        </row>
        <row r="11016">
          <cell r="C11016">
            <v>14162</v>
          </cell>
          <cell r="D11016" t="str">
            <v>POSTE CONICO CONTINUO EM ACO GALVANIZADO, CURVO, BRACO SIMPLES, FLANGEADO,  H = 9 M, DIAMETRO INFERIOR = *135* MM</v>
          </cell>
          <cell r="E11016" t="str">
            <v xml:space="preserve">UN    </v>
          </cell>
          <cell r="F11016" t="str">
            <v>2.244,68</v>
          </cell>
          <cell r="G11016" t="str">
            <v>2.244,68</v>
          </cell>
        </row>
        <row r="11017">
          <cell r="C11017">
            <v>5052</v>
          </cell>
          <cell r="D11017" t="str">
            <v>POSTE CONICO CONTINUO EM ACO GALVANIZADO, CURVO, BRACO SIMPLES, FLANGEADO, H = 7 M, DIAMETRO INFERIOR = *125* MM</v>
          </cell>
          <cell r="E11017" t="str">
            <v xml:space="preserve">UN    </v>
          </cell>
          <cell r="F11017" t="str">
            <v>1.674,85</v>
          </cell>
          <cell r="G11017" t="str">
            <v>1.674,85</v>
          </cell>
        </row>
        <row r="11018">
          <cell r="C11018">
            <v>14166</v>
          </cell>
          <cell r="D11018" t="str">
            <v>POSTE CONICO CONTINUO EM ACO GALVANIZADO, RETO, ENGASTADO,  H = 7 M, DIAMETRO INFERIOR = *125* MM</v>
          </cell>
          <cell r="E11018" t="str">
            <v xml:space="preserve">UN    </v>
          </cell>
          <cell r="F11018" t="str">
            <v>1.696,11</v>
          </cell>
          <cell r="G11018" t="str">
            <v>1.696,11</v>
          </cell>
        </row>
        <row r="11019">
          <cell r="C11019">
            <v>14165</v>
          </cell>
          <cell r="D11019" t="str">
            <v>POSTE CONICO CONTINUO EM ACO GALVANIZADO, RETO, ENGASTADO,  H = 9 M, DIAMETRO INFERIOR = *145* MM</v>
          </cell>
          <cell r="E11019" t="str">
            <v xml:space="preserve">UN    </v>
          </cell>
          <cell r="F11019" t="str">
            <v>2.349,73</v>
          </cell>
          <cell r="G11019" t="str">
            <v>2.349,73</v>
          </cell>
        </row>
        <row r="11020">
          <cell r="C11020">
            <v>5050</v>
          </cell>
          <cell r="D11020" t="str">
            <v>POSTE CONICO CONTINUO EM ACO GALVANIZADO, RETO, FLANGEADO,  H = 3 M, DIAMETRO INFERIOR = *95* MM</v>
          </cell>
          <cell r="E11020" t="str">
            <v xml:space="preserve">UN    </v>
          </cell>
          <cell r="F11020" t="str">
            <v>578,32</v>
          </cell>
          <cell r="G11020" t="str">
            <v>578,32</v>
          </cell>
        </row>
        <row r="11021">
          <cell r="C11021">
            <v>12366</v>
          </cell>
          <cell r="D11021" t="str">
            <v>POSTE DE CONCRETO ARMADO DE SECAO CIRCULAR, EXTENSAO DE 10,00 M, RESISTENCIA DE 150 A 200 DAN, TIPO C-14</v>
          </cell>
          <cell r="E11021" t="str">
            <v xml:space="preserve">UN    </v>
          </cell>
          <cell r="F11021" t="str">
            <v>1.314,34</v>
          </cell>
          <cell r="G11021" t="str">
            <v>1.314,34</v>
          </cell>
        </row>
        <row r="11022">
          <cell r="C11022">
            <v>5045</v>
          </cell>
          <cell r="D11022" t="str">
            <v>POSTE DE CONCRETO ARMADO DE SECAO CIRCULAR, EXTENSAO DE 11,00 M, RESISTENCIA DE 200 A 300 DAN, TIPO C-14</v>
          </cell>
          <cell r="E11022" t="str">
            <v xml:space="preserve">UN    </v>
          </cell>
          <cell r="F11022" t="str">
            <v>2.087,60</v>
          </cell>
          <cell r="G11022" t="str">
            <v>2.087,60</v>
          </cell>
        </row>
        <row r="11023">
          <cell r="C11023">
            <v>5035</v>
          </cell>
          <cell r="D11023" t="str">
            <v>POSTE DE CONCRETO ARMADO DE SECAO CIRCULAR, EXTENSAO DE 11,00 M, RESISTENCIA DE 300 A 400 DAN, TIPO C-17</v>
          </cell>
          <cell r="E11023" t="str">
            <v xml:space="preserve">UN    </v>
          </cell>
          <cell r="F11023" t="str">
            <v>3.202,76</v>
          </cell>
          <cell r="G11023" t="str">
            <v>3.202,76</v>
          </cell>
        </row>
        <row r="11024">
          <cell r="C11024">
            <v>41180</v>
          </cell>
          <cell r="D11024" t="str">
            <v>POSTE DE CONCRETO ARMADO DE SECAO CIRCULAR, EXTENSAO DE 13,00 M, RESISTENCIA DE 1000 DAN, TIPO C-23</v>
          </cell>
          <cell r="E11024" t="str">
            <v xml:space="preserve">UN    </v>
          </cell>
          <cell r="F11024" t="str">
            <v>4.692,89</v>
          </cell>
          <cell r="G11024" t="str">
            <v>4.692,89</v>
          </cell>
        </row>
        <row r="11025">
          <cell r="C11025">
            <v>41181</v>
          </cell>
          <cell r="D11025" t="str">
            <v>POSTE DE CONCRETO ARMADO DE SECAO CIRCULAR, EXTENSAO DE 13,00 M, RESISTENCIA DE 1500 DAN, TIPO C-29</v>
          </cell>
          <cell r="E11025" t="str">
            <v xml:space="preserve">UN    </v>
          </cell>
          <cell r="F11025" t="str">
            <v>6.213,24</v>
          </cell>
          <cell r="G11025" t="str">
            <v>6.213,24</v>
          </cell>
        </row>
        <row r="11026">
          <cell r="C11026">
            <v>41182</v>
          </cell>
          <cell r="D11026" t="str">
            <v>POSTE DE CONCRETO ARMADO DE SECAO CIRCULAR, EXTENSAO DE 13,00 M, RESISTENCIA DE 2000 DAN, TIPO C-29</v>
          </cell>
          <cell r="E11026" t="str">
            <v xml:space="preserve">UN    </v>
          </cell>
          <cell r="F11026" t="str">
            <v>8.913,41</v>
          </cell>
          <cell r="G11026" t="str">
            <v>8.913,41</v>
          </cell>
        </row>
        <row r="11027">
          <cell r="C11027">
            <v>41183</v>
          </cell>
          <cell r="D11027" t="str">
            <v>POSTE DE CONCRETO ARMADO DE SECAO CIRCULAR, EXTENSAO DE 13,00 M, RESISTENCIA DE 2500 DAN, TIPO C-29</v>
          </cell>
          <cell r="E11027" t="str">
            <v xml:space="preserve">UN    </v>
          </cell>
          <cell r="F11027" t="str">
            <v>11.128,57</v>
          </cell>
          <cell r="G11027" t="str">
            <v>11.128,57</v>
          </cell>
        </row>
        <row r="11028">
          <cell r="C11028">
            <v>41184</v>
          </cell>
          <cell r="D11028" t="str">
            <v>POSTE DE CONCRETO ARMADO DE SECAO CIRCULAR, EXTENSAO DE 13,00 M, RESISTENCIA DE 3000 DAN, TIPO C-29</v>
          </cell>
          <cell r="E11028" t="str">
            <v xml:space="preserve">UN    </v>
          </cell>
          <cell r="F11028" t="str">
            <v>16.943,93</v>
          </cell>
          <cell r="G11028" t="str">
            <v>16.943,93</v>
          </cell>
        </row>
        <row r="11029">
          <cell r="C11029">
            <v>41185</v>
          </cell>
          <cell r="D11029" t="str">
            <v>POSTE DE CONCRETO ARMADO DE SECAO CIRCULAR, EXTENSAO DE 14,00 M, RESISTENCIA DE 1000 DAN, TIPO C-23</v>
          </cell>
          <cell r="E11029" t="str">
            <v xml:space="preserve">UN    </v>
          </cell>
          <cell r="F11029" t="str">
            <v>6.283,57</v>
          </cell>
          <cell r="G11029" t="str">
            <v>6.283,57</v>
          </cell>
        </row>
        <row r="11030">
          <cell r="C11030">
            <v>41186</v>
          </cell>
          <cell r="D11030" t="str">
            <v>POSTE DE CONCRETO ARMADO DE SECAO CIRCULAR, EXTENSAO DE 14,00 M, RESISTENCIA DE 1500 DAN, TIPO C-29</v>
          </cell>
          <cell r="E11030" t="str">
            <v xml:space="preserve">UN    </v>
          </cell>
          <cell r="F11030" t="str">
            <v>8.805,70</v>
          </cell>
          <cell r="G11030" t="str">
            <v>8.805,70</v>
          </cell>
        </row>
        <row r="11031">
          <cell r="C11031">
            <v>41187</v>
          </cell>
          <cell r="D11031" t="str">
            <v>POSTE DE CONCRETO ARMADO DE SECAO CIRCULAR, EXTENSAO DE 14,00 M, RESISTENCIA DE 2000 DAN, TIPO C-29</v>
          </cell>
          <cell r="E11031" t="str">
            <v xml:space="preserve">UN    </v>
          </cell>
          <cell r="F11031" t="str">
            <v>11.809,17</v>
          </cell>
          <cell r="G11031" t="str">
            <v>11.809,17</v>
          </cell>
        </row>
        <row r="11032">
          <cell r="C11032">
            <v>41188</v>
          </cell>
          <cell r="D11032" t="str">
            <v>POSTE DE CONCRETO ARMADO DE SECAO CIRCULAR, EXTENSAO DE 14,00 M, RESISTENCIA DE 2500 DAN, TIPO C-29</v>
          </cell>
          <cell r="E11032" t="str">
            <v xml:space="preserve">UN    </v>
          </cell>
          <cell r="F11032" t="str">
            <v>15.101,30</v>
          </cell>
          <cell r="G11032" t="str">
            <v>15.101,30</v>
          </cell>
        </row>
        <row r="11033">
          <cell r="C11033">
            <v>5036</v>
          </cell>
          <cell r="D11033" t="str">
            <v>POSTE DE CONCRETO ARMADO DE SECAO CIRCULAR, EXTENSAO DE 14,00 M, RESISTENCIA DE 300 A 400 DAN, TIPO C-17</v>
          </cell>
          <cell r="E11033" t="str">
            <v xml:space="preserve">UN    </v>
          </cell>
          <cell r="F11033" t="str">
            <v>1.132,36</v>
          </cell>
          <cell r="G11033" t="str">
            <v>1.132,36</v>
          </cell>
        </row>
        <row r="11034">
          <cell r="C11034">
            <v>41189</v>
          </cell>
          <cell r="D11034" t="str">
            <v>POSTE DE CONCRETO ARMADO DE SECAO CIRCULAR, EXTENSAO DE 14,00 M, RESISTENCIA DE 3000 DAN, TIPO C-29</v>
          </cell>
          <cell r="E11034" t="str">
            <v xml:space="preserve">UN    </v>
          </cell>
          <cell r="F11034" t="str">
            <v>19.414,30</v>
          </cell>
          <cell r="G11034" t="str">
            <v>19.414,30</v>
          </cell>
        </row>
        <row r="11035">
          <cell r="C11035">
            <v>41190</v>
          </cell>
          <cell r="D11035" t="str">
            <v>POSTE DE CONCRETO ARMADO DE SECAO CIRCULAR, EXTENSAO DE 15,00 M, RESISTENCIA DE 1000 DAN, TIPO C-23</v>
          </cell>
          <cell r="E11035" t="str">
            <v xml:space="preserve">UN    </v>
          </cell>
          <cell r="F11035" t="str">
            <v>6.751,61</v>
          </cell>
          <cell r="G11035" t="str">
            <v>6.751,61</v>
          </cell>
        </row>
        <row r="11036">
          <cell r="C11036">
            <v>41191</v>
          </cell>
          <cell r="D11036" t="str">
            <v>POSTE DE CONCRETO ARMADO DE SECAO CIRCULAR, EXTENSAO DE 15,00 M, RESISTENCIA DE 1500 DAN, TIPO C-29</v>
          </cell>
          <cell r="E11036" t="str">
            <v xml:space="preserve">UN    </v>
          </cell>
          <cell r="F11036" t="str">
            <v>10.353,34</v>
          </cell>
          <cell r="G11036" t="str">
            <v>10.353,34</v>
          </cell>
        </row>
        <row r="11037">
          <cell r="C11037">
            <v>41192</v>
          </cell>
          <cell r="D11037" t="str">
            <v>POSTE DE CONCRETO ARMADO DE SECAO CIRCULAR, EXTENSAO DE 15,00 M, RESISTENCIA DE 2000 DAN, TIPO C-29</v>
          </cell>
          <cell r="E11037" t="str">
            <v xml:space="preserve">UN    </v>
          </cell>
          <cell r="F11037" t="str">
            <v>10.793,28</v>
          </cell>
          <cell r="G11037" t="str">
            <v>10.793,28</v>
          </cell>
        </row>
        <row r="11038">
          <cell r="C11038">
            <v>41193</v>
          </cell>
          <cell r="D11038" t="str">
            <v>POSTE DE CONCRETO ARMADO DE SECAO CIRCULAR, EXTENSAO DE 15,00 M, RESISTENCIA DE 2500 DAN, TIPO C-29</v>
          </cell>
          <cell r="E11038" t="str">
            <v xml:space="preserve">UN    </v>
          </cell>
          <cell r="F11038" t="str">
            <v>17.635,87</v>
          </cell>
          <cell r="G11038" t="str">
            <v>17.635,87</v>
          </cell>
        </row>
        <row r="11039">
          <cell r="C11039">
            <v>41194</v>
          </cell>
          <cell r="D11039" t="str">
            <v>POSTE DE CONCRETO ARMADO DE SECAO CIRCULAR, EXTENSAO DE 15,00 M, RESISTENCIA DE 3000 DAN, TIPO C-29</v>
          </cell>
          <cell r="E11039" t="str">
            <v xml:space="preserve">UN    </v>
          </cell>
          <cell r="F11039" t="str">
            <v>21.043,59</v>
          </cell>
          <cell r="G11039" t="str">
            <v>21.043,59</v>
          </cell>
        </row>
        <row r="11040">
          <cell r="C11040">
            <v>5044</v>
          </cell>
          <cell r="D11040" t="str">
            <v>POSTE DE CONCRETO ARMADO DE SECAO CIRCULAR, EXTENSAO DE 9,00 M, RESISTENCIA DE 200 A 300 DAN, TIPO C-14</v>
          </cell>
          <cell r="E11040" t="str">
            <v xml:space="preserve">UN    </v>
          </cell>
          <cell r="F11040" t="str">
            <v>1.815,68</v>
          </cell>
          <cell r="G11040" t="str">
            <v>1.815,68</v>
          </cell>
        </row>
        <row r="11041">
          <cell r="C11041">
            <v>5059</v>
          </cell>
          <cell r="D11041" t="str">
            <v>POSTE DE CONCRETO ARMADO DE SECAO CIRCULAR, EXTENSAO DE 9,00 M, RESISTENCIA DE 300 A 400 DAN, TIPO C-17</v>
          </cell>
          <cell r="E11041" t="str">
            <v xml:space="preserve">UN    </v>
          </cell>
          <cell r="F11041" t="str">
            <v>1.354,16</v>
          </cell>
          <cell r="G11041" t="str">
            <v>1.354,16</v>
          </cell>
        </row>
        <row r="11042">
          <cell r="C11042">
            <v>41201</v>
          </cell>
          <cell r="D11042" t="str">
            <v>POSTE DE CONCRETO ARMADO DE SECAO DUPLO T, EXTENSAO DE 10,00 M, RESISTENCIA DE 1000 DAN, TIPO B-1,5</v>
          </cell>
          <cell r="E11042" t="str">
            <v xml:space="preserve">UN    </v>
          </cell>
          <cell r="F11042" t="str">
            <v>2.748,16</v>
          </cell>
          <cell r="G11042" t="str">
            <v>2.748,16</v>
          </cell>
        </row>
        <row r="11043">
          <cell r="C11043">
            <v>41199</v>
          </cell>
          <cell r="D11043" t="str">
            <v>POSTE DE CONCRETO ARMADO DE SECAO DUPLO T, EXTENSAO DE 10,00 M, RESISTENCIA DE 150 DAN, TIPO D</v>
          </cell>
          <cell r="E11043" t="str">
            <v xml:space="preserve">UN    </v>
          </cell>
          <cell r="F11043" t="str">
            <v>883,09</v>
          </cell>
          <cell r="G11043" t="str">
            <v>883,09</v>
          </cell>
        </row>
        <row r="11044">
          <cell r="C11044">
            <v>5057</v>
          </cell>
          <cell r="D11044" t="str">
            <v>POSTE DE CONCRETO ARMADO DE SECAO DUPLO T, EXTENSAO DE 10,00 M, RESISTENCIA DE 300 A 400 DAN, TIPO B OU D</v>
          </cell>
          <cell r="E11044" t="str">
            <v xml:space="preserve">UN    </v>
          </cell>
          <cell r="F11044" t="str">
            <v>1.195,54</v>
          </cell>
          <cell r="G11044" t="str">
            <v>1.195,54</v>
          </cell>
        </row>
        <row r="11045">
          <cell r="C11045">
            <v>41200</v>
          </cell>
          <cell r="D11045" t="str">
            <v>POSTE DE CONCRETO ARMADO DE SECAO DUPLO T, EXTENSAO DE 10,00 M, RESISTENCIA DE 600 DAN, TIPO B</v>
          </cell>
          <cell r="E11045" t="str">
            <v xml:space="preserve">UN    </v>
          </cell>
          <cell r="F11045" t="str">
            <v>1.718,80</v>
          </cell>
          <cell r="G11045" t="str">
            <v>1.718,80</v>
          </cell>
        </row>
        <row r="11046">
          <cell r="C11046">
            <v>41205</v>
          </cell>
          <cell r="D11046" t="str">
            <v>POSTE DE CONCRETO ARMADO DE SECAO DUPLO T, EXTENSAO DE 11,00 M, RESISTENCIA DE 1000 DAN, TIPO B-1,5</v>
          </cell>
          <cell r="E11046" t="str">
            <v xml:space="preserve">UN    </v>
          </cell>
          <cell r="F11046" t="str">
            <v>3.184,90</v>
          </cell>
          <cell r="G11046" t="str">
            <v>3.184,90</v>
          </cell>
        </row>
        <row r="11047">
          <cell r="C11047">
            <v>41202</v>
          </cell>
          <cell r="D11047" t="str">
            <v>POSTE DE CONCRETO ARMADO DE SECAO DUPLO T, EXTENSAO DE 11,00 M, RESISTENCIA DE 150 DAN, TIPO D</v>
          </cell>
          <cell r="E11047" t="str">
            <v xml:space="preserve">UN    </v>
          </cell>
          <cell r="F11047" t="str">
            <v>929,37</v>
          </cell>
          <cell r="G11047" t="str">
            <v>929,37</v>
          </cell>
        </row>
        <row r="11048">
          <cell r="C11048">
            <v>41206</v>
          </cell>
          <cell r="D11048" t="str">
            <v>POSTE DE CONCRETO ARMADO DE SECAO DUPLO T, EXTENSAO DE 11,00 M, RESISTENCIA DE 1500 DAN, TIPO B-3,0</v>
          </cell>
          <cell r="E11048" t="str">
            <v xml:space="preserve">UN    </v>
          </cell>
          <cell r="F11048" t="str">
            <v>4.199,15</v>
          </cell>
          <cell r="G11048" t="str">
            <v>4.199,15</v>
          </cell>
        </row>
        <row r="11049">
          <cell r="C11049">
            <v>12372</v>
          </cell>
          <cell r="D11049" t="str">
            <v>POSTE DE CONCRETO ARMADO DE SECAO DUPLO T, EXTENSAO DE 11,00 M, RESISTENCIA DE 200 DAN, TIPO D</v>
          </cell>
          <cell r="E11049" t="str">
            <v xml:space="preserve">UN    </v>
          </cell>
          <cell r="F11049" t="str">
            <v>975,85</v>
          </cell>
          <cell r="G11049" t="str">
            <v>975,85</v>
          </cell>
        </row>
        <row r="11050">
          <cell r="C11050">
            <v>41207</v>
          </cell>
          <cell r="D11050" t="str">
            <v>POSTE DE CONCRETO ARMADO DE SECAO DUPLO T, EXTENSAO DE 11,00 M, RESISTENCIA DE 2000 DAN, TIPO B-4,5</v>
          </cell>
          <cell r="E11050" t="str">
            <v xml:space="preserve">UN    </v>
          </cell>
          <cell r="F11050" t="str">
            <v>5.652,89</v>
          </cell>
          <cell r="G11050" t="str">
            <v>5.652,89</v>
          </cell>
        </row>
        <row r="11051">
          <cell r="C11051">
            <v>41203</v>
          </cell>
          <cell r="D11051" t="str">
            <v>POSTE DE CONCRETO ARMADO DE SECAO DUPLO T, EXTENSAO DE 11,00 M, RESISTENCIA DE 300 DAN, TIPO B</v>
          </cell>
          <cell r="E11051" t="str">
            <v xml:space="preserve">UN    </v>
          </cell>
          <cell r="F11051" t="str">
            <v>1.488,76</v>
          </cell>
          <cell r="G11051" t="str">
            <v>1.488,76</v>
          </cell>
        </row>
        <row r="11052">
          <cell r="C11052">
            <v>41204</v>
          </cell>
          <cell r="D11052" t="str">
            <v>POSTE DE CONCRETO ARMADO DE SECAO DUPLO T, EXTENSAO DE 11,00 M, RESISTENCIA DE 600 DAN, TIPO B</v>
          </cell>
          <cell r="E11052" t="str">
            <v xml:space="preserve">UN    </v>
          </cell>
          <cell r="F11052" t="str">
            <v>2.104,72</v>
          </cell>
          <cell r="G11052" t="str">
            <v>2.104,72</v>
          </cell>
        </row>
        <row r="11053">
          <cell r="C11053">
            <v>41210</v>
          </cell>
          <cell r="D11053" t="str">
            <v>POSTE DE CONCRETO ARMADO DE SECAO DUPLO T, EXTENSAO DE 12,00 M, RESISTENCIA DE 1000 DAN, TIPO B-1,5</v>
          </cell>
          <cell r="E11053" t="str">
            <v xml:space="preserve">UN    </v>
          </cell>
          <cell r="F11053" t="str">
            <v>3.515,89</v>
          </cell>
          <cell r="G11053" t="str">
            <v>3.515,89</v>
          </cell>
        </row>
        <row r="11054">
          <cell r="C11054">
            <v>41208</v>
          </cell>
          <cell r="D11054" t="str">
            <v>POSTE DE CONCRETO ARMADO DE SECAO DUPLO T, EXTENSAO DE 12,00 M, RESISTENCIA DE 150 DAN, TIPO D</v>
          </cell>
          <cell r="E11054" t="str">
            <v xml:space="preserve">UN    </v>
          </cell>
          <cell r="F11054" t="str">
            <v>1.230,76</v>
          </cell>
          <cell r="G11054" t="str">
            <v>1.230,76</v>
          </cell>
        </row>
        <row r="11055">
          <cell r="C11055">
            <v>41211</v>
          </cell>
          <cell r="D11055" t="str">
            <v>POSTE DE CONCRETO ARMADO DE SECAO DUPLO T, EXTENSAO DE 12,00 M, RESISTENCIA DE 1500 DAN, TIPO B-3,0</v>
          </cell>
          <cell r="E11055" t="str">
            <v xml:space="preserve">UN    </v>
          </cell>
          <cell r="F11055" t="str">
            <v>4.953,84</v>
          </cell>
          <cell r="G11055" t="str">
            <v>4.953,84</v>
          </cell>
        </row>
        <row r="11056">
          <cell r="C11056">
            <v>13339</v>
          </cell>
          <cell r="D11056" t="str">
            <v>POSTE DE CONCRETO ARMADO DE SECAO DUPLO T, EXTENSAO DE 12,00 M, RESISTENCIA DE 300 A 400 DAN, TIPO B OU D</v>
          </cell>
          <cell r="E11056" t="str">
            <v xml:space="preserve">UN    </v>
          </cell>
          <cell r="F11056" t="str">
            <v>1.667,98</v>
          </cell>
          <cell r="G11056" t="str">
            <v>1.667,98</v>
          </cell>
        </row>
        <row r="11057">
          <cell r="C11057">
            <v>41213</v>
          </cell>
          <cell r="D11057" t="str">
            <v>POSTE DE CONCRETO ARMADO DE SECAO DUPLO T, EXTENSAO DE 12,00 M, RESISTENCIA DE 3000 DAN, TIPO B-6,0</v>
          </cell>
          <cell r="E11057" t="str">
            <v xml:space="preserve">UN    </v>
          </cell>
          <cell r="F11057" t="str">
            <v>10.268,09</v>
          </cell>
          <cell r="G11057" t="str">
            <v>10.268,09</v>
          </cell>
        </row>
        <row r="11058">
          <cell r="C11058">
            <v>41209</v>
          </cell>
          <cell r="D11058" t="str">
            <v>POSTE DE CONCRETO ARMADO DE SECAO DUPLO T, EXTENSAO DE 12,00 M, RESISTENCIA DE 600 DAN, TIPO B</v>
          </cell>
          <cell r="E11058" t="str">
            <v xml:space="preserve">UN    </v>
          </cell>
          <cell r="F11058" t="str">
            <v>2.294,94</v>
          </cell>
          <cell r="G11058" t="str">
            <v>2.294,94</v>
          </cell>
        </row>
        <row r="11059">
          <cell r="C11059">
            <v>41216</v>
          </cell>
          <cell r="D11059" t="str">
            <v>POSTE DE CONCRETO ARMADO DE SECAO DUPLO T, EXTENSAO DE 13,00 M, RESISTENCIA DE 1000 DAN, TIPO B-1,5</v>
          </cell>
          <cell r="E11059" t="str">
            <v xml:space="preserve">UN    </v>
          </cell>
          <cell r="F11059" t="str">
            <v>4.298,73</v>
          </cell>
          <cell r="G11059" t="str">
            <v>4.298,73</v>
          </cell>
        </row>
        <row r="11060">
          <cell r="C11060">
            <v>41217</v>
          </cell>
          <cell r="D11060" t="str">
            <v>POSTE DE CONCRETO ARMADO DE SECAO DUPLO T, EXTENSAO DE 13,00 M, RESISTENCIA DE 1500 DAN, TIPO B-3,0</v>
          </cell>
          <cell r="E11060" t="str">
            <v xml:space="preserve">UN    </v>
          </cell>
          <cell r="F11060" t="str">
            <v>6.892,38</v>
          </cell>
          <cell r="G11060" t="str">
            <v>6.892,38</v>
          </cell>
        </row>
        <row r="11061">
          <cell r="C11061">
            <v>41218</v>
          </cell>
          <cell r="D11061" t="str">
            <v>POSTE DE CONCRETO ARMADO DE SECAO DUPLO T, EXTENSAO DE 13,00 M, RESISTENCIA DE 2000 DAN, TIPO B-4,5</v>
          </cell>
          <cell r="E11061" t="str">
            <v xml:space="preserve">UN    </v>
          </cell>
          <cell r="F11061" t="str">
            <v>9.242,90</v>
          </cell>
          <cell r="G11061" t="str">
            <v>9.242,90</v>
          </cell>
        </row>
        <row r="11062">
          <cell r="C11062">
            <v>41214</v>
          </cell>
          <cell r="D11062" t="str">
            <v>POSTE DE CONCRETO ARMADO DE SECAO DUPLO T, EXTENSAO DE 13,00 M, RESISTENCIA DE 300 DAN, TIPO B</v>
          </cell>
          <cell r="E11062" t="str">
            <v xml:space="preserve">UN    </v>
          </cell>
          <cell r="F11062" t="str">
            <v>1.948,84</v>
          </cell>
          <cell r="G11062" t="str">
            <v>1.948,84</v>
          </cell>
        </row>
        <row r="11063">
          <cell r="C11063">
            <v>41215</v>
          </cell>
          <cell r="D11063" t="str">
            <v>POSTE DE CONCRETO ARMADO DE SECAO DUPLO T, EXTENSAO DE 13,00 M, RESISTENCIA DE 600 DAN, TIPO B</v>
          </cell>
          <cell r="E11063" t="str">
            <v xml:space="preserve">UN    </v>
          </cell>
          <cell r="F11063" t="str">
            <v>2.934,26</v>
          </cell>
          <cell r="G11063" t="str">
            <v>2.934,26</v>
          </cell>
        </row>
        <row r="11064">
          <cell r="C11064">
            <v>41221</v>
          </cell>
          <cell r="D11064" t="str">
            <v>POSTE DE CONCRETO ARMADO DE SECAO DUPLO T, EXTENSAO DE 15,00 M, RESISTENCIA DE 1500 DAN, TIPO B-3,0</v>
          </cell>
          <cell r="E11064" t="str">
            <v xml:space="preserve">UN    </v>
          </cell>
          <cell r="F11064" t="str">
            <v>8.496,18</v>
          </cell>
          <cell r="G11064" t="str">
            <v>8.496,18</v>
          </cell>
        </row>
        <row r="11065">
          <cell r="C11065">
            <v>41222</v>
          </cell>
          <cell r="D11065" t="str">
            <v>POSTE DE CONCRETO ARMADO DE SECAO DUPLO T, EXTENSAO DE 15,00 M, RESISTENCIA DE 2000 DAN, TIPO B-4,5</v>
          </cell>
          <cell r="E11065" t="str">
            <v xml:space="preserve">UN    </v>
          </cell>
          <cell r="F11065" t="str">
            <v>12.158,14</v>
          </cell>
          <cell r="G11065" t="str">
            <v>12.158,14</v>
          </cell>
        </row>
        <row r="11066">
          <cell r="C11066">
            <v>41195</v>
          </cell>
          <cell r="D11066" t="str">
            <v>POSTE DE CONCRETO ARMADO DE SECAO DUPLO T, EXTENSAO DE 8,00 M, RESISTENCIA DE 150 DAN, TIPO D</v>
          </cell>
          <cell r="E11066" t="str">
            <v xml:space="preserve">UN    </v>
          </cell>
          <cell r="F11066" t="str">
            <v>624,89</v>
          </cell>
          <cell r="G11066" t="str">
            <v>624,89</v>
          </cell>
        </row>
        <row r="11067">
          <cell r="C11067">
            <v>41198</v>
          </cell>
          <cell r="D11067" t="str">
            <v>POSTE DE CONCRETO ARMADO DE SECAO DUPLO T, EXTENSAO DE 9,00 M, RESISTENCIA DE 1000 DAN, TIPO B-1,5</v>
          </cell>
          <cell r="E11067" t="str">
            <v xml:space="preserve">UN    </v>
          </cell>
          <cell r="F11067" t="str">
            <v>2.441,93</v>
          </cell>
          <cell r="G11067" t="str">
            <v>2.441,93</v>
          </cell>
        </row>
        <row r="11068">
          <cell r="C11068">
            <v>41196</v>
          </cell>
          <cell r="D11068" t="str">
            <v>POSTE DE CONCRETO ARMADO DE SECAO DUPLO T, EXTENSAO DE 9,00 M, RESISTENCIA DE 150 DAN, TIPO D</v>
          </cell>
          <cell r="E11068" t="str">
            <v xml:space="preserve">UN    </v>
          </cell>
          <cell r="F11068" t="str">
            <v>774,59</v>
          </cell>
          <cell r="G11068" t="str">
            <v>774,59</v>
          </cell>
        </row>
        <row r="11069">
          <cell r="C11069">
            <v>5033</v>
          </cell>
          <cell r="D11069" t="str">
            <v>POSTE DE CONCRETO ARMADO DE SECAO DUPLO T, EXTENSAO DE 9,00 M, RESISTENCIA DE 300 A 400 DAN, TIPO B OU D</v>
          </cell>
          <cell r="E11069" t="str">
            <v xml:space="preserve">UN    </v>
          </cell>
          <cell r="F11069" t="str">
            <v>1.017,00</v>
          </cell>
          <cell r="G11069" t="str">
            <v>1.017,00</v>
          </cell>
        </row>
        <row r="11070">
          <cell r="C11070">
            <v>41197</v>
          </cell>
          <cell r="D11070" t="str">
            <v>POSTE DE CONCRETO ARMADO DE SECAO DUPLO T, EXTENSAO DE 9,00 M, RESISTENCIA DE 600 DAN, TIPO B</v>
          </cell>
          <cell r="E11070" t="str">
            <v xml:space="preserve">UN    </v>
          </cell>
          <cell r="F11070" t="str">
            <v>1.510,62</v>
          </cell>
          <cell r="G11070" t="str">
            <v>1.510,62</v>
          </cell>
        </row>
        <row r="11071">
          <cell r="C11071">
            <v>12388</v>
          </cell>
          <cell r="D11071" t="str">
            <v>POSTE DECORATIVO PARA JARDIM EM ACO TUBULAR, SEM LUMINARIA, H = *2,5* M</v>
          </cell>
          <cell r="E11071" t="str">
            <v xml:space="preserve">UN    </v>
          </cell>
          <cell r="F11071" t="str">
            <v>342,32</v>
          </cell>
          <cell r="G11071" t="str">
            <v>342,32</v>
          </cell>
        </row>
        <row r="11072">
          <cell r="C11072">
            <v>2731</v>
          </cell>
          <cell r="D11072" t="str">
            <v>POSTE ROLICO DE MADEIRA TRATADA, D = 20 A 25 CM, H = 12,00 M, EM EUCALIPTO OU EQUIVALENTE DA REGIAO</v>
          </cell>
          <cell r="E11072" t="str">
            <v xml:space="preserve">M     </v>
          </cell>
          <cell r="F11072" t="str">
            <v>70,40</v>
          </cell>
          <cell r="G11072" t="str">
            <v>70,40</v>
          </cell>
        </row>
        <row r="11073">
          <cell r="C11073">
            <v>41457</v>
          </cell>
          <cell r="D11073" t="str">
            <v>POSTES METALICOS AUTOPORTANTES, CONICO OU TELESCOPICO, PARA SPDA, ALTURA 10 METROS LIVRES</v>
          </cell>
          <cell r="E11073" t="str">
            <v xml:space="preserve">UN    </v>
          </cell>
          <cell r="F11073" t="str">
            <v>1.707,35</v>
          </cell>
          <cell r="G11073" t="str">
            <v>1.707,35</v>
          </cell>
        </row>
        <row r="11074">
          <cell r="C11074">
            <v>41458</v>
          </cell>
          <cell r="D11074" t="str">
            <v>POSTES METALICOS AUTOPORTANTES, CONICO OU TELESCOPICO, PARA SPDA, ALTURA 12 METROS LIVRES</v>
          </cell>
          <cell r="E11074" t="str">
            <v xml:space="preserve">UN    </v>
          </cell>
          <cell r="F11074" t="str">
            <v>2.383,55</v>
          </cell>
          <cell r="G11074" t="str">
            <v>2.383,55</v>
          </cell>
        </row>
        <row r="11075">
          <cell r="C11075">
            <v>41459</v>
          </cell>
          <cell r="D11075" t="str">
            <v>POSTES METALICOS AUTOPORTANTES, CONICO OU TELESCOPICO, PARA SPDA, ALTURA 15 METROS LIVRES</v>
          </cell>
          <cell r="E11075" t="str">
            <v xml:space="preserve">UN    </v>
          </cell>
          <cell r="F11075" t="str">
            <v>3.324,87</v>
          </cell>
          <cell r="G11075" t="str">
            <v>3.324,87</v>
          </cell>
        </row>
        <row r="11076">
          <cell r="C11076">
            <v>41461</v>
          </cell>
          <cell r="D11076" t="str">
            <v>POSTES METALICOS AUTOPORTANTES, CONICO OU TELESCOPICO, PARA SPDA, ALTURA 20 METROS LIVRES</v>
          </cell>
          <cell r="E11076" t="str">
            <v xml:space="preserve">UN    </v>
          </cell>
          <cell r="F11076" t="str">
            <v>4.533,29</v>
          </cell>
          <cell r="G11076" t="str">
            <v>4.533,29</v>
          </cell>
        </row>
        <row r="11077">
          <cell r="C11077">
            <v>44537</v>
          </cell>
          <cell r="D11077" t="str">
            <v>POZOLANA DE CLASSE  C</v>
          </cell>
          <cell r="E11077" t="str">
            <v xml:space="preserve">T     </v>
          </cell>
          <cell r="F11077" t="str">
            <v>256,17</v>
          </cell>
          <cell r="G11077" t="str">
            <v>256,17</v>
          </cell>
        </row>
        <row r="11078">
          <cell r="C11078">
            <v>11844</v>
          </cell>
          <cell r="D11078" t="str">
            <v>PRANCHA  APARELHADA *4 X 30* CM, EM MACARANDUBA, ANGELIM OU EQUIVALENTE DA REGIAO</v>
          </cell>
          <cell r="E11078" t="str">
            <v xml:space="preserve">M     </v>
          </cell>
          <cell r="F11078" t="str">
            <v>92,47</v>
          </cell>
          <cell r="G11078" t="str">
            <v>92,47</v>
          </cell>
        </row>
        <row r="11079">
          <cell r="C11079">
            <v>4465</v>
          </cell>
          <cell r="D11079" t="str">
            <v>PRANCHA NAO APARELHADA  *6 X 25* CM, EM MACARANDUBA, ANGELIM OU EQUIVALENTE DA REGIAO -  BRUTA</v>
          </cell>
          <cell r="E11079" t="str">
            <v xml:space="preserve">M     </v>
          </cell>
          <cell r="F11079" t="str">
            <v>76,84</v>
          </cell>
          <cell r="G11079" t="str">
            <v>76,84</v>
          </cell>
        </row>
        <row r="11080">
          <cell r="C11080">
            <v>35273</v>
          </cell>
          <cell r="D11080" t="str">
            <v>PRANCHA NAO APARELHADA  *6 X 30* CM, EM MACARANDUBA, ANGELIM OU EQUIVALENTE DA REGIAO - BRUTA</v>
          </cell>
          <cell r="E11080" t="str">
            <v xml:space="preserve">M     </v>
          </cell>
          <cell r="F11080" t="str">
            <v>92,16</v>
          </cell>
          <cell r="G11080" t="str">
            <v>92,16</v>
          </cell>
        </row>
        <row r="11081">
          <cell r="C11081">
            <v>4470</v>
          </cell>
          <cell r="D11081" t="str">
            <v>PRANCHA NAO APARELHADA  *6 X 40* CM, EM MACARANDUBA, ANGELIM OU EQUIVALENTE DA REGIAO -  BRUTA</v>
          </cell>
          <cell r="E11081" t="str">
            <v xml:space="preserve">M     </v>
          </cell>
          <cell r="F11081" t="str">
            <v>212,68</v>
          </cell>
          <cell r="G11081" t="str">
            <v>212,68</v>
          </cell>
        </row>
        <row r="11082">
          <cell r="C11082">
            <v>20208</v>
          </cell>
          <cell r="D11082" t="str">
            <v>PRANCHAO  APARELHADO *8 X 30* CM, EM MACARANDUBA, ANGELIM OU EQUIVALENTE DA REGIAO</v>
          </cell>
          <cell r="E11082" t="str">
            <v xml:space="preserve">M     </v>
          </cell>
          <cell r="F11082" t="str">
            <v>191,41</v>
          </cell>
          <cell r="G11082" t="str">
            <v>191,41</v>
          </cell>
        </row>
        <row r="11083">
          <cell r="C11083">
            <v>20204</v>
          </cell>
          <cell r="D11083" t="str">
            <v>PRANCHAO APARELHADO *7,5 X 23* CM, EM MACARANDUBA, ANGELIM OU EQUIVALENTE DA REGIAO</v>
          </cell>
          <cell r="E11083" t="str">
            <v xml:space="preserve">M     </v>
          </cell>
          <cell r="F11083" t="str">
            <v>141,78</v>
          </cell>
          <cell r="G11083" t="str">
            <v>141,78</v>
          </cell>
        </row>
        <row r="11084">
          <cell r="C11084">
            <v>4437</v>
          </cell>
          <cell r="D11084" t="str">
            <v>PRANCHAO NAO APARELHADO  *7,5 X 23* CM, EM MACARANDUBA, ANGELIM OU EQUIVALENTE DA REGIAO - BRUTA</v>
          </cell>
          <cell r="E11084" t="str">
            <v xml:space="preserve">M     </v>
          </cell>
          <cell r="F11084" t="str">
            <v>159,51</v>
          </cell>
          <cell r="G11084" t="str">
            <v>159,51</v>
          </cell>
        </row>
        <row r="11085">
          <cell r="C11085">
            <v>14580</v>
          </cell>
          <cell r="D11085" t="str">
            <v>PRANCHAO NAO APARELHADO *8 X 30* CM, EM MACARANDUBA, ANGELIM OU EQUIVALENTE DA REGIAO - BRUTA</v>
          </cell>
          <cell r="E11085" t="str">
            <v xml:space="preserve">M     </v>
          </cell>
          <cell r="F11085" t="str">
            <v>159,51</v>
          </cell>
          <cell r="G11085" t="str">
            <v>159,51</v>
          </cell>
        </row>
        <row r="11086">
          <cell r="C11086">
            <v>40304</v>
          </cell>
          <cell r="D11086" t="str">
            <v>PREGO DE ACO POLIDO COM CABECA DUPLA 17 X 27 (2 1/2 X 11)</v>
          </cell>
          <cell r="E11086" t="str">
            <v xml:space="preserve">KG    </v>
          </cell>
          <cell r="F11086" t="str">
            <v>25,49</v>
          </cell>
          <cell r="G11086" t="str">
            <v>25,49</v>
          </cell>
        </row>
        <row r="11087">
          <cell r="C11087">
            <v>5065</v>
          </cell>
          <cell r="D11087" t="str">
            <v>PREGO DE ACO POLIDO COM CABECA 10 X 10 (7/8 X 17)</v>
          </cell>
          <cell r="E11087" t="str">
            <v xml:space="preserve">KG    </v>
          </cell>
          <cell r="F11087" t="str">
            <v>39,28</v>
          </cell>
          <cell r="G11087" t="str">
            <v>39,28</v>
          </cell>
        </row>
        <row r="11088">
          <cell r="C11088">
            <v>5072</v>
          </cell>
          <cell r="D11088" t="str">
            <v>PREGO DE ACO POLIDO COM CABECA 10 X 11 (1 X 17)</v>
          </cell>
          <cell r="E11088" t="str">
            <v xml:space="preserve">KG    </v>
          </cell>
          <cell r="F11088" t="str">
            <v>36,33</v>
          </cell>
          <cell r="G11088" t="str">
            <v>36,33</v>
          </cell>
        </row>
        <row r="11089">
          <cell r="C11089">
            <v>5066</v>
          </cell>
          <cell r="D11089" t="str">
            <v>PREGO DE ACO POLIDO COM CABECA 12 X 12</v>
          </cell>
          <cell r="E11089" t="str">
            <v xml:space="preserve">KG    </v>
          </cell>
          <cell r="F11089" t="str">
            <v>27,21</v>
          </cell>
          <cell r="G11089" t="str">
            <v>27,21</v>
          </cell>
        </row>
        <row r="11090">
          <cell r="C11090">
            <v>5063</v>
          </cell>
          <cell r="D11090" t="str">
            <v>PREGO DE ACO POLIDO COM CABECA 14 X 18 (1 1/2 X 14)</v>
          </cell>
          <cell r="E11090" t="str">
            <v xml:space="preserve">KG    </v>
          </cell>
          <cell r="F11090" t="str">
            <v>24,64</v>
          </cell>
          <cell r="G11090" t="str">
            <v>24,64</v>
          </cell>
        </row>
        <row r="11091">
          <cell r="C11091">
            <v>20247</v>
          </cell>
          <cell r="D11091" t="str">
            <v>PREGO DE ACO POLIDO COM CABECA 15 X 15 (1 1/4 X 13)</v>
          </cell>
          <cell r="E11091" t="str">
            <v xml:space="preserve">KG    </v>
          </cell>
          <cell r="F11091" t="str">
            <v>22,86</v>
          </cell>
          <cell r="G11091" t="str">
            <v>22,86</v>
          </cell>
        </row>
        <row r="11092">
          <cell r="C11092">
            <v>5074</v>
          </cell>
          <cell r="D11092" t="str">
            <v>PREGO DE ACO POLIDO COM CABECA 15 X 18 (1 1/2 X 13)</v>
          </cell>
          <cell r="E11092" t="str">
            <v xml:space="preserve">KG    </v>
          </cell>
          <cell r="F11092" t="str">
            <v>23,14</v>
          </cell>
          <cell r="G11092" t="str">
            <v>23,14</v>
          </cell>
        </row>
        <row r="11093">
          <cell r="C11093">
            <v>5067</v>
          </cell>
          <cell r="D11093" t="str">
            <v>PREGO DE ACO POLIDO COM CABECA 16 X 24 (2 1/4 X 12)</v>
          </cell>
          <cell r="E11093" t="str">
            <v xml:space="preserve">KG    </v>
          </cell>
          <cell r="F11093" t="str">
            <v>22,01</v>
          </cell>
          <cell r="G11093" t="str">
            <v>22,01</v>
          </cell>
        </row>
        <row r="11094">
          <cell r="C11094">
            <v>5078</v>
          </cell>
          <cell r="D11094" t="str">
            <v>PREGO DE ACO POLIDO COM CABECA 16 X 27 (2 1/2 X 12)</v>
          </cell>
          <cell r="E11094" t="str">
            <v xml:space="preserve">KG    </v>
          </cell>
          <cell r="F11094" t="str">
            <v>21,76</v>
          </cell>
          <cell r="G11094" t="str">
            <v>21,76</v>
          </cell>
        </row>
        <row r="11095">
          <cell r="C11095">
            <v>5068</v>
          </cell>
          <cell r="D11095" t="str">
            <v>PREGO DE ACO POLIDO COM CABECA 17 X 21 (2 X 11)</v>
          </cell>
          <cell r="E11095" t="str">
            <v xml:space="preserve">KG    </v>
          </cell>
          <cell r="F11095" t="str">
            <v>20,65</v>
          </cell>
          <cell r="G11095" t="str">
            <v>20,65</v>
          </cell>
        </row>
        <row r="11096">
          <cell r="C11096">
            <v>5073</v>
          </cell>
          <cell r="D11096" t="str">
            <v>PREGO DE ACO POLIDO COM CABECA 17 X 24 (2 1/4 X 11)</v>
          </cell>
          <cell r="E11096" t="str">
            <v xml:space="preserve">KG    </v>
          </cell>
          <cell r="F11096" t="str">
            <v>21,05</v>
          </cell>
          <cell r="G11096" t="str">
            <v>21,05</v>
          </cell>
        </row>
        <row r="11097">
          <cell r="C11097">
            <v>5069</v>
          </cell>
          <cell r="D11097" t="str">
            <v>PREGO DE ACO POLIDO COM CABECA 17 X 27 (2 1/2 X 11)</v>
          </cell>
          <cell r="E11097" t="str">
            <v xml:space="preserve">KG    </v>
          </cell>
          <cell r="F11097" t="str">
            <v>21,05</v>
          </cell>
          <cell r="G11097" t="str">
            <v>21,05</v>
          </cell>
        </row>
        <row r="11098">
          <cell r="C11098">
            <v>5070</v>
          </cell>
          <cell r="D11098" t="str">
            <v>PREGO DE ACO POLIDO COM CABECA 17 X 30 (2 3/4 X 11)</v>
          </cell>
          <cell r="E11098" t="str">
            <v xml:space="preserve">KG    </v>
          </cell>
          <cell r="F11098" t="str">
            <v>21,28</v>
          </cell>
          <cell r="G11098" t="str">
            <v>21,28</v>
          </cell>
        </row>
        <row r="11099">
          <cell r="C11099">
            <v>5071</v>
          </cell>
          <cell r="D11099" t="str">
            <v>PREGO DE ACO POLIDO COM CABECA 18 X 24 (2 1/4 X 10)</v>
          </cell>
          <cell r="E11099" t="str">
            <v xml:space="preserve">KG    </v>
          </cell>
          <cell r="F11099" t="str">
            <v>20,65</v>
          </cell>
          <cell r="G11099" t="str">
            <v>20,65</v>
          </cell>
        </row>
        <row r="11100">
          <cell r="C11100">
            <v>5061</v>
          </cell>
          <cell r="D11100" t="str">
            <v>PREGO DE ACO POLIDO COM CABECA 18 X 27 (2 1/2 X 10)</v>
          </cell>
          <cell r="E11100" t="str">
            <v xml:space="preserve">KG    </v>
          </cell>
          <cell r="F11100" t="str">
            <v>20,30</v>
          </cell>
          <cell r="G11100" t="str">
            <v>20,30</v>
          </cell>
        </row>
        <row r="11101">
          <cell r="C11101">
            <v>5075</v>
          </cell>
          <cell r="D11101" t="str">
            <v>PREGO DE ACO POLIDO COM CABECA 18 X 30 (2 3/4 X 10)</v>
          </cell>
          <cell r="E11101" t="str">
            <v xml:space="preserve">KG    </v>
          </cell>
          <cell r="F11101" t="str">
            <v>20,65</v>
          </cell>
          <cell r="G11101" t="str">
            <v>20,65</v>
          </cell>
        </row>
        <row r="11102">
          <cell r="C11102">
            <v>39027</v>
          </cell>
          <cell r="D11102" t="str">
            <v>PREGO DE ACO POLIDO COM CABECA 19  X 36 (3 1/4  X  9)</v>
          </cell>
          <cell r="E11102" t="str">
            <v xml:space="preserve">KG    </v>
          </cell>
          <cell r="F11102" t="str">
            <v>20,63</v>
          </cell>
          <cell r="G11102" t="str">
            <v>20,63</v>
          </cell>
        </row>
        <row r="11103">
          <cell r="C11103">
            <v>5062</v>
          </cell>
          <cell r="D11103" t="str">
            <v>PREGO DE ACO POLIDO COM CABECA 19 X 33 (3 X 9)</v>
          </cell>
          <cell r="E11103" t="str">
            <v xml:space="preserve">KG    </v>
          </cell>
          <cell r="F11103" t="str">
            <v>20,92</v>
          </cell>
          <cell r="G11103" t="str">
            <v>20,92</v>
          </cell>
        </row>
        <row r="11104">
          <cell r="C11104">
            <v>40568</v>
          </cell>
          <cell r="D11104" t="str">
            <v>PREGO DE ACO POLIDO COM CABECA 22 X 48 (4 1/4 X 5)</v>
          </cell>
          <cell r="E11104" t="str">
            <v xml:space="preserve">KG    </v>
          </cell>
          <cell r="F11104" t="str">
            <v>20,80</v>
          </cell>
          <cell r="G11104" t="str">
            <v>20,80</v>
          </cell>
        </row>
        <row r="11105">
          <cell r="C11105">
            <v>39026</v>
          </cell>
          <cell r="D11105" t="str">
            <v>PREGO DE ACO POLIDO SEM CABECA 15 X 15 (1 1/4 X 13)</v>
          </cell>
          <cell r="E11105" t="str">
            <v xml:space="preserve">KG    </v>
          </cell>
          <cell r="F11105" t="str">
            <v>23,22</v>
          </cell>
          <cell r="G11105" t="str">
            <v>23,22</v>
          </cell>
        </row>
        <row r="11106">
          <cell r="C11106">
            <v>42431</v>
          </cell>
          <cell r="D11106" t="str">
            <v>PRESSAO DE PERNAS TRIPLO, EM TUBO DE ACO CARBONO, PINTURA NO PROCESSO ELETROSTATICO - EQUIPAMENTO DE GINASTICA PARA ACADEMIA AO AR LIVRE / ACADEMIA DA TERCEIRA IDADE - ATI</v>
          </cell>
          <cell r="E11106" t="str">
            <v xml:space="preserve">UN    </v>
          </cell>
          <cell r="F11106" t="str">
            <v>3.886,39</v>
          </cell>
          <cell r="G11106" t="str">
            <v>3.886,39</v>
          </cell>
        </row>
        <row r="11107">
          <cell r="C11107">
            <v>44074</v>
          </cell>
          <cell r="D11107" t="str">
            <v>PRIMER DE POLIURETANO</v>
          </cell>
          <cell r="E11107" t="str">
            <v xml:space="preserve">L     </v>
          </cell>
          <cell r="F11107" t="str">
            <v>409,17</v>
          </cell>
          <cell r="G11107" t="str">
            <v>409,17</v>
          </cell>
        </row>
        <row r="11108">
          <cell r="C11108">
            <v>44072</v>
          </cell>
          <cell r="D11108" t="str">
            <v>PRIMER EPOXI / EPOXIDICO</v>
          </cell>
          <cell r="E11108" t="str">
            <v xml:space="preserve">L     </v>
          </cell>
          <cell r="F11108" t="str">
            <v>110,46</v>
          </cell>
          <cell r="G11108" t="str">
            <v>110,46</v>
          </cell>
        </row>
        <row r="11109">
          <cell r="C11109">
            <v>511</v>
          </cell>
          <cell r="D11109" t="str">
            <v>PRIMER PARA MANTA ASFALTICA A BASE DE ASFALTO MODIFICADO DILUIDO EM SOLVENTE, APLICACAO A FRIO</v>
          </cell>
          <cell r="E11109" t="str">
            <v xml:space="preserve">L     </v>
          </cell>
          <cell r="F11109" t="str">
            <v>19,12</v>
          </cell>
          <cell r="G11109" t="str">
            <v>19,12</v>
          </cell>
        </row>
        <row r="11110">
          <cell r="C11110">
            <v>37540</v>
          </cell>
          <cell r="D11110" t="str">
            <v>PROJETOR DE ARGAMASSA, CAPACIDADE DE PROJECAO 1,5 M3/H, ALCANCE DA PROJECAO 30 ATE 60 M, MOTOR ELETRICO TRIFASICO</v>
          </cell>
          <cell r="E11110" t="str">
            <v xml:space="preserve">UN    </v>
          </cell>
          <cell r="F11110" t="str">
            <v>92.940,43</v>
          </cell>
          <cell r="G11110" t="str">
            <v>92.940,43</v>
          </cell>
        </row>
        <row r="11111">
          <cell r="C11111">
            <v>37548</v>
          </cell>
          <cell r="D11111" t="str">
            <v>PROJETOR DE ARGAMASSA, CAPACIDADE DE PROJECAO 2,0 M3/H, ALCANCE DA PROJECAO ATE 50 M, MOTOR ELETRICO TRIFASICO</v>
          </cell>
          <cell r="E11111" t="str">
            <v xml:space="preserve">UN    </v>
          </cell>
          <cell r="F11111" t="str">
            <v>123.192,07</v>
          </cell>
          <cell r="G11111" t="str">
            <v>123.192,07</v>
          </cell>
        </row>
        <row r="11112">
          <cell r="C11112">
            <v>39828</v>
          </cell>
          <cell r="D11112" t="str">
            <v>PROJETOR PNEUMATICO DE ARGAMASSA PARA CHAPISCO E REBOCO COM RECIPIENTE ACOPLADO, TIPO CANEQUNHA, COM VOLUME DE 1,50 L, SEM COMPRESSOR</v>
          </cell>
          <cell r="E11112" t="str">
            <v xml:space="preserve">UN    </v>
          </cell>
          <cell r="F11112" t="str">
            <v>739,03</v>
          </cell>
          <cell r="G11112" t="str">
            <v>739,03</v>
          </cell>
        </row>
        <row r="11113">
          <cell r="C11113">
            <v>12273</v>
          </cell>
          <cell r="D11113" t="str">
            <v>PROJETOR RETANGULAR FECHADO PARA LAMPADA VAPOR DE MERCURIO/SODIO 250 W A 500 W, CABECEIRAS EM ALUMINIO FUNDIDO, CORPO EM ALUMINIO ANODIZADO, PARA LAMPADA E40 FECHAMENTO EM VIDRO TEMPERADO.</v>
          </cell>
          <cell r="E11113" t="str">
            <v xml:space="preserve">UN    </v>
          </cell>
          <cell r="F11113" t="str">
            <v>162,15</v>
          </cell>
          <cell r="G11113" t="str">
            <v>162,15</v>
          </cell>
        </row>
        <row r="11114">
          <cell r="C11114">
            <v>38392</v>
          </cell>
          <cell r="D11114" t="str">
            <v>PROLONGADOR/EXTENSOR PARA ROLO DE PINTURA 3 M</v>
          </cell>
          <cell r="E11114" t="str">
            <v xml:space="preserve">UN    </v>
          </cell>
          <cell r="F11114" t="str">
            <v>53,37</v>
          </cell>
          <cell r="G11114" t="str">
            <v>53,37</v>
          </cell>
        </row>
        <row r="11115">
          <cell r="C11115">
            <v>11735</v>
          </cell>
          <cell r="D11115" t="str">
            <v>PROLONGAMENTO / PROLONGADOR PARA CAIXA SIFONADA, PVC, 100 MM X 200 MM (NBR 5688)</v>
          </cell>
          <cell r="E11115" t="str">
            <v xml:space="preserve">UN    </v>
          </cell>
          <cell r="F11115" t="str">
            <v>9,46</v>
          </cell>
          <cell r="G11115" t="str">
            <v>9,46</v>
          </cell>
        </row>
        <row r="11116">
          <cell r="C11116">
            <v>11737</v>
          </cell>
          <cell r="D11116" t="str">
            <v>PROLONGAMENTO / PROLONGADOR PARA CAIXA SIFONADA, PVC, 150 MM X 150 MM (NBR 5688)</v>
          </cell>
          <cell r="E11116" t="str">
            <v xml:space="preserve">UN    </v>
          </cell>
          <cell r="F11116" t="str">
            <v>13,42</v>
          </cell>
          <cell r="G11116" t="str">
            <v>13,42</v>
          </cell>
        </row>
        <row r="11117">
          <cell r="C11117">
            <v>11738</v>
          </cell>
          <cell r="D11117" t="str">
            <v>PROLONGAMENTO / PROLONGADOR PARA CAIXA SIFONADA, PVC, 150 MM X 200 MM (NBR 5688)</v>
          </cell>
          <cell r="E11117" t="str">
            <v xml:space="preserve">UN    </v>
          </cell>
          <cell r="F11117" t="str">
            <v>16,92</v>
          </cell>
          <cell r="G11117" t="str">
            <v>16,92</v>
          </cell>
        </row>
        <row r="11118">
          <cell r="C11118">
            <v>36143</v>
          </cell>
          <cell r="D11118" t="str">
            <v>PROTETOR AUDITIVO TIPO CONCHA COM ABAFADOR DE RUIDOS, ATENUACAO ACIMA DE 22 DB</v>
          </cell>
          <cell r="E11118" t="str">
            <v xml:space="preserve">UN    </v>
          </cell>
          <cell r="F11118" t="str">
            <v>32,49</v>
          </cell>
          <cell r="G11118" t="str">
            <v>32,49</v>
          </cell>
        </row>
        <row r="11119">
          <cell r="C11119">
            <v>36142</v>
          </cell>
          <cell r="D11119" t="str">
            <v>PROTETOR AUDITIVO TIPO PLUG DE INSERCAO COM CORDAO, ATENUACAO SUPERIOR A 15 DB</v>
          </cell>
          <cell r="E11119" t="str">
            <v xml:space="preserve">UN    </v>
          </cell>
          <cell r="F11119" t="str">
            <v>2,37</v>
          </cell>
          <cell r="G11119" t="str">
            <v>2,37</v>
          </cell>
        </row>
        <row r="11120">
          <cell r="C11120">
            <v>36146</v>
          </cell>
          <cell r="D11120" t="str">
            <v>PROTETOR SOLAR FPS 30, EMBALAGEM 2 LITROS</v>
          </cell>
          <cell r="E11120" t="str">
            <v xml:space="preserve">UN    </v>
          </cell>
          <cell r="F11120" t="str">
            <v>269,45</v>
          </cell>
          <cell r="G11120" t="str">
            <v>269,45</v>
          </cell>
        </row>
        <row r="11121">
          <cell r="C11121">
            <v>39015</v>
          </cell>
          <cell r="D11121" t="str">
            <v>PROTETOR/PONTEIRA PLASTICA PARA PONTA DE VERGALHAO DE ATE 1", TIPO PROTETOR DE ESPERA</v>
          </cell>
          <cell r="E11121" t="str">
            <v xml:space="preserve">UN    </v>
          </cell>
          <cell r="F11121" t="str">
            <v>0,85</v>
          </cell>
          <cell r="G11121" t="str">
            <v>0,85</v>
          </cell>
        </row>
        <row r="11122">
          <cell r="C11122">
            <v>38377</v>
          </cell>
          <cell r="D11122" t="str">
            <v>PRUMO DE CENTRO EM ACO *400* G</v>
          </cell>
          <cell r="E11122" t="str">
            <v xml:space="preserve">UN    </v>
          </cell>
          <cell r="F11122" t="str">
            <v>47,02</v>
          </cell>
          <cell r="G11122" t="str">
            <v>47,02</v>
          </cell>
        </row>
        <row r="11123">
          <cell r="C11123">
            <v>38376</v>
          </cell>
          <cell r="D11123" t="str">
            <v>PRUMO DE PAREDE EM ACO 700 A 750 G</v>
          </cell>
          <cell r="E11123" t="str">
            <v xml:space="preserve">UN    </v>
          </cell>
          <cell r="F11123" t="str">
            <v>53,61</v>
          </cell>
          <cell r="G11123" t="str">
            <v>53,61</v>
          </cell>
        </row>
        <row r="11124">
          <cell r="C11124">
            <v>38116</v>
          </cell>
          <cell r="D11124" t="str">
            <v>PULSADOR CAMPAINHA 10A, 250V (APENAS MODULO)</v>
          </cell>
          <cell r="E11124" t="str">
            <v xml:space="preserve">UN    </v>
          </cell>
          <cell r="F11124" t="str">
            <v>5,59</v>
          </cell>
          <cell r="G11124" t="str">
            <v>5,59</v>
          </cell>
        </row>
        <row r="11125">
          <cell r="C11125">
            <v>38066</v>
          </cell>
          <cell r="D11125" t="str">
            <v>PULSADOR CAMPAINHA 10A, 250V, CONJUNTO MONTADO PARA EMBUTIR 4" X 2" (PLACA + SUPORTE + MODULO)</v>
          </cell>
          <cell r="E11125" t="str">
            <v xml:space="preserve">UN    </v>
          </cell>
          <cell r="F11125" t="str">
            <v>9,23</v>
          </cell>
          <cell r="G11125" t="str">
            <v>9,23</v>
          </cell>
        </row>
        <row r="11126">
          <cell r="C11126">
            <v>38117</v>
          </cell>
          <cell r="D11126" t="str">
            <v>PULSADOR MINUTERIA 10A, 250V (APENAS MODULO)</v>
          </cell>
          <cell r="E11126" t="str">
            <v xml:space="preserve">UN    </v>
          </cell>
          <cell r="F11126" t="str">
            <v>9,53</v>
          </cell>
          <cell r="G11126" t="str">
            <v>9,53</v>
          </cell>
        </row>
        <row r="11127">
          <cell r="C11127">
            <v>38067</v>
          </cell>
          <cell r="D11127" t="str">
            <v>PULSADOR MINUTERIA 10A, 250V, CONJUNTO MONTADO PARA EMBUTIR 4" X 2" (PLACA + SUPORTE + MODULO)</v>
          </cell>
          <cell r="E11127" t="str">
            <v xml:space="preserve">UN    </v>
          </cell>
          <cell r="F11127" t="str">
            <v>13,00</v>
          </cell>
          <cell r="G11127" t="str">
            <v>13,00</v>
          </cell>
        </row>
        <row r="11128">
          <cell r="C11128">
            <v>11522</v>
          </cell>
          <cell r="D11128" t="str">
            <v>PUXADOR DE EMBUTIR TIPO CONCHA, COM FURO PARA CHAVE, EM LATAO CROMADO,  COMPRIMENTO DE APROX *100* MM E LARGURA DE APROX *40* MM</v>
          </cell>
          <cell r="E11128" t="str">
            <v xml:space="preserve">UN    </v>
          </cell>
          <cell r="F11128" t="str">
            <v>13,30</v>
          </cell>
          <cell r="G11128" t="str">
            <v>13,30</v>
          </cell>
        </row>
        <row r="11129">
          <cell r="C11129">
            <v>43600</v>
          </cell>
          <cell r="D11129" t="str">
            <v>PUXADOR TIPO ALCA, EM ZAMAC CROMADO, COM COMPRIMENTO DE APROX 150 MM, COM ROSETA PARA PORTAS DE MADEIRAS, INCLUINDO PARAFUSOS</v>
          </cell>
          <cell r="E11129" t="str">
            <v xml:space="preserve">UN    </v>
          </cell>
          <cell r="F11129" t="str">
            <v>53,32</v>
          </cell>
          <cell r="G11129" t="str">
            <v>53,32</v>
          </cell>
        </row>
        <row r="11130">
          <cell r="C11130">
            <v>5080</v>
          </cell>
          <cell r="D11130" t="str">
            <v>PUXADOR TIPO ALCA, EM ZAMAC CROMADO, COM ROSETAS, COMPRIMENTO DE APROX *100* MM, PARA PORTAS E JANELAS DE MADEIRA, INCLUINDO PARAFUSOS</v>
          </cell>
          <cell r="E11130" t="str">
            <v xml:space="preserve">UN    </v>
          </cell>
          <cell r="F11130" t="str">
            <v>20,79</v>
          </cell>
          <cell r="G11130" t="str">
            <v>20,79</v>
          </cell>
        </row>
        <row r="11131">
          <cell r="C11131">
            <v>38168</v>
          </cell>
          <cell r="D11131" t="str">
            <v>PUXADOR TUBULAR RETO DUPLO, EM ALUMINIO CROMADO, COMPRIMENTO DE APROX 400 MM E DIAMETRO DE 25 MM (1")</v>
          </cell>
          <cell r="E11131" t="str">
            <v xml:space="preserve">UN    </v>
          </cell>
          <cell r="F11131" t="str">
            <v>145,16</v>
          </cell>
          <cell r="G11131" t="str">
            <v>145,16</v>
          </cell>
        </row>
        <row r="11132">
          <cell r="C11132">
            <v>43601</v>
          </cell>
          <cell r="D11132" t="str">
            <v>PUXADOR TUBULAR RETO SIMPLES, EM ALUMINIO CROMADO, COM COMPRIMENTO DE APROX 400 MM E DIAMETRO DE 25 MM</v>
          </cell>
          <cell r="E11132" t="str">
            <v xml:space="preserve">UN    </v>
          </cell>
          <cell r="F11132" t="str">
            <v>72,58</v>
          </cell>
          <cell r="G11132" t="str">
            <v>72,58</v>
          </cell>
        </row>
        <row r="11133">
          <cell r="C11133">
            <v>13393</v>
          </cell>
          <cell r="D11133" t="str">
            <v>QUADRO DE DISTRIBUICAO COM BARRAMENTO TRIFASICO, DE EMBUTIR, EM CHAPA DE ACO GALVANIZADO, PARA 12 DISJUNTORES DIN, 100 A</v>
          </cell>
          <cell r="E11133" t="str">
            <v xml:space="preserve">UN    </v>
          </cell>
          <cell r="F11133" t="str">
            <v>488,95</v>
          </cell>
          <cell r="G11133" t="str">
            <v>488,95</v>
          </cell>
        </row>
        <row r="11134">
          <cell r="C11134">
            <v>13395</v>
          </cell>
          <cell r="D11134" t="str">
            <v>QUADRO DE DISTRIBUICAO COM BARRAMENTO TRIFASICO, DE EMBUTIR, EM CHAPA DE ACO GALVANIZADO, PARA 18 DISJUNTORES DIN, 100 A, INCLUINDO BARRAMENTO</v>
          </cell>
          <cell r="E11134" t="str">
            <v xml:space="preserve">UN    </v>
          </cell>
          <cell r="F11134" t="str">
            <v>685,22</v>
          </cell>
          <cell r="G11134" t="str">
            <v>685,22</v>
          </cell>
        </row>
        <row r="11135">
          <cell r="C11135">
            <v>12039</v>
          </cell>
          <cell r="D11135" t="str">
            <v>QUADRO DE DISTRIBUICAO COM BARRAMENTO TRIFASICO, DE EMBUTIR, EM CHAPA DE ACO GALVANIZADO, PARA 24 DISJUNTORES DIN, 100 A</v>
          </cell>
          <cell r="E11135" t="str">
            <v xml:space="preserve">UN    </v>
          </cell>
          <cell r="F11135" t="str">
            <v>720,09</v>
          </cell>
          <cell r="G11135" t="str">
            <v>720,09</v>
          </cell>
        </row>
        <row r="11136">
          <cell r="C11136">
            <v>13396</v>
          </cell>
          <cell r="D11136" t="str">
            <v>QUADRO DE DISTRIBUICAO COM BARRAMENTO TRIFASICO, DE EMBUTIR, EM CHAPA DE ACO GALVANIZADO, PARA 28 DISJUNTORES DIN, 100 A</v>
          </cell>
          <cell r="E11136" t="str">
            <v xml:space="preserve">UN    </v>
          </cell>
          <cell r="F11136" t="str">
            <v>1.011,32</v>
          </cell>
          <cell r="G11136" t="str">
            <v>1.011,32</v>
          </cell>
        </row>
        <row r="11137">
          <cell r="C11137">
            <v>12041</v>
          </cell>
          <cell r="D11137" t="str">
            <v>QUADRO DE DISTRIBUICAO COM BARRAMENTO TRIFASICO, DE EMBUTIR, EM CHAPA DE ACO GALVANIZADO, PARA 30 DISJUNTORES DIN, 150 A</v>
          </cell>
          <cell r="E11137" t="str">
            <v xml:space="preserve">UN    </v>
          </cell>
          <cell r="F11137" t="str">
            <v>825,81</v>
          </cell>
          <cell r="G11137" t="str">
            <v>825,81</v>
          </cell>
        </row>
        <row r="11138">
          <cell r="C11138">
            <v>12043</v>
          </cell>
          <cell r="D11138" t="str">
            <v>QUADRO DE DISTRIBUICAO COM BARRAMENTO TRIFASICO, DE EMBUTIR, EM CHAPA DE ACO GALVANIZADO, PARA 30 DISJUNTORES DIN, 225 A</v>
          </cell>
          <cell r="E11138" t="str">
            <v xml:space="preserve">UN    </v>
          </cell>
          <cell r="F11138" t="str">
            <v>1.743,56</v>
          </cell>
          <cell r="G11138" t="str">
            <v>1.743,56</v>
          </cell>
        </row>
        <row r="11139">
          <cell r="C11139">
            <v>39762</v>
          </cell>
          <cell r="D11139" t="str">
            <v>QUADRO DE DISTRIBUICAO COM BARRAMENTO TRIFASICO, DE EMBUTIR, EM CHAPA DE ACO GALVANIZADO, PARA 36 DISJUNTORES DIN, 100 A</v>
          </cell>
          <cell r="E11139" t="str">
            <v xml:space="preserve">UN    </v>
          </cell>
          <cell r="F11139" t="str">
            <v>829,98</v>
          </cell>
          <cell r="G11139" t="str">
            <v>829,98</v>
          </cell>
        </row>
        <row r="11140">
          <cell r="C11140">
            <v>12042</v>
          </cell>
          <cell r="D11140" t="str">
            <v>QUADRO DE DISTRIBUICAO COM BARRAMENTO TRIFASICO, DE EMBUTIR, EM CHAPA DE ACO GALVANIZADO, PARA 40 DISJUNTORES DIN, 100 A</v>
          </cell>
          <cell r="E11140" t="str">
            <v xml:space="preserve">UN    </v>
          </cell>
          <cell r="F11140" t="str">
            <v>1.211,74</v>
          </cell>
          <cell r="G11140" t="str">
            <v>1.211,74</v>
          </cell>
        </row>
        <row r="11141">
          <cell r="C11141">
            <v>39763</v>
          </cell>
          <cell r="D11141" t="str">
            <v>QUADRO DE DISTRIBUICAO COM BARRAMENTO TRIFASICO, DE EMBUTIR, EM CHAPA DE ACO GALVANIZADO, PARA 48 DISJUNTORES DIN, 100 A</v>
          </cell>
          <cell r="E11141" t="str">
            <v xml:space="preserve">UN    </v>
          </cell>
          <cell r="F11141" t="str">
            <v>1.418,19</v>
          </cell>
          <cell r="G11141" t="str">
            <v>1.418,19</v>
          </cell>
        </row>
        <row r="11142">
          <cell r="C11142">
            <v>39760</v>
          </cell>
          <cell r="D11142" t="str">
            <v>QUADRO DE DISTRIBUICAO COM BARRAMENTO TRIFASICO, DE SOBREPOR, EM CHAPA DE ACO GALVANIZADO, PARA *42* DISJUNTORES DIN, 100 A</v>
          </cell>
          <cell r="E11142" t="str">
            <v xml:space="preserve">UN    </v>
          </cell>
          <cell r="F11142" t="str">
            <v>1.413,52</v>
          </cell>
          <cell r="G11142" t="str">
            <v>1.413,52</v>
          </cell>
        </row>
        <row r="11143">
          <cell r="C11143">
            <v>39756</v>
          </cell>
          <cell r="D11143" t="str">
            <v>QUADRO DE DISTRIBUICAO COM BARRAMENTO TRIFASICO, DE SOBREPOR, EM CHAPA DE ACO GALVANIZADO, PARA 12 DISJUNTORES DIN, 100 A</v>
          </cell>
          <cell r="E11143" t="str">
            <v xml:space="preserve">UN    </v>
          </cell>
          <cell r="F11143" t="str">
            <v>507,54</v>
          </cell>
          <cell r="G11143" t="str">
            <v>507,54</v>
          </cell>
        </row>
        <row r="11144">
          <cell r="C11144">
            <v>12038</v>
          </cell>
          <cell r="D11144" t="str">
            <v>QUADRO DE DISTRIBUICAO COM BARRAMENTO TRIFASICO, DE SOBREPOR, EM CHAPA DE ACO GALVANIZADO, PARA 18 DISJUNTORES DIN, 100 A</v>
          </cell>
          <cell r="E11144" t="str">
            <v xml:space="preserve">UN    </v>
          </cell>
          <cell r="F11144" t="str">
            <v>634,19</v>
          </cell>
          <cell r="G11144" t="str">
            <v>634,19</v>
          </cell>
        </row>
        <row r="11145">
          <cell r="C11145">
            <v>39757</v>
          </cell>
          <cell r="D11145" t="str">
            <v>QUADRO DE DISTRIBUICAO COM BARRAMENTO TRIFASICO, DE SOBREPOR, EM CHAPA DE ACO GALVANIZADO, PARA 28 DISJUNTORES DIN, 100 A</v>
          </cell>
          <cell r="E11145" t="str">
            <v xml:space="preserve">UN    </v>
          </cell>
          <cell r="F11145" t="str">
            <v>586,42</v>
          </cell>
          <cell r="G11145" t="str">
            <v>586,42</v>
          </cell>
        </row>
        <row r="11146">
          <cell r="C11146">
            <v>39758</v>
          </cell>
          <cell r="D11146" t="str">
            <v>QUADRO DE DISTRIBUICAO COM BARRAMENTO TRIFASICO, DE SOBREPOR, EM CHAPA DE ACO GALVANIZADO, PARA 30 DISJUNTORES DIN, 100 A</v>
          </cell>
          <cell r="E11146" t="str">
            <v xml:space="preserve">UN    </v>
          </cell>
          <cell r="F11146" t="str">
            <v>854,63</v>
          </cell>
          <cell r="G11146" t="str">
            <v>854,63</v>
          </cell>
        </row>
        <row r="11147">
          <cell r="C11147">
            <v>39759</v>
          </cell>
          <cell r="D11147" t="str">
            <v>QUADRO DE DISTRIBUICAO COM BARRAMENTO TRIFASICO, DE SOBREPOR, EM CHAPA DE ACO GALVANIZADO, PARA 36 DISJUNTORES DIN, 100 A</v>
          </cell>
          <cell r="E11147" t="str">
            <v xml:space="preserve">UN    </v>
          </cell>
          <cell r="F11147" t="str">
            <v>1.055,48</v>
          </cell>
          <cell r="G11147" t="str">
            <v>1.055,48</v>
          </cell>
        </row>
        <row r="11148">
          <cell r="C11148">
            <v>39761</v>
          </cell>
          <cell r="D11148" t="str">
            <v>QUADRO DE DISTRIBUICAO COM BARRAMENTO TRIFASICO, DE SOBREPOR, EM CHAPA DE ACO GALVANIZADO, PARA 48 DISJUNTORES DIN, 100 A</v>
          </cell>
          <cell r="E11148" t="str">
            <v xml:space="preserve">UN    </v>
          </cell>
          <cell r="F11148" t="str">
            <v>1.268,71</v>
          </cell>
          <cell r="G11148" t="str">
            <v>1.268,71</v>
          </cell>
        </row>
        <row r="11149">
          <cell r="C11149">
            <v>39805</v>
          </cell>
          <cell r="D11149" t="str">
            <v>QUADRO DE DISTRIBUICAO, EM PVC, DE EMBUTIR, COM BARRAMENTO TERRA / NEUTRO, PARA 12 DISJUNTORES NEMA OU 16 DISJUNTORES DIN</v>
          </cell>
          <cell r="E11149" t="str">
            <v xml:space="preserve">UN    </v>
          </cell>
          <cell r="F11149" t="str">
            <v>130,66</v>
          </cell>
          <cell r="G11149" t="str">
            <v>130,66</v>
          </cell>
        </row>
        <row r="11150">
          <cell r="C11150">
            <v>39806</v>
          </cell>
          <cell r="D11150" t="str">
            <v>QUADRO DE DISTRIBUICAO, EM PVC, DE EMBUTIR, COM BARRAMENTO TERRA / NEUTRO, PARA 18 DISJUNTORES NEMA OU 24 DISJUNTORES DIN</v>
          </cell>
          <cell r="E11150" t="str">
            <v xml:space="preserve">UN    </v>
          </cell>
          <cell r="F11150" t="str">
            <v>242,09</v>
          </cell>
          <cell r="G11150" t="str">
            <v>242,09</v>
          </cell>
        </row>
        <row r="11151">
          <cell r="C11151">
            <v>39807</v>
          </cell>
          <cell r="D11151" t="str">
            <v>QUADRO DE DISTRIBUICAO, EM PVC, DE EMBUTIR, COM BARRAMENTO TERRA / NEUTRO, PARA 27 DISJUNTORES NEMA OU 36 DISJUNTORES DIN</v>
          </cell>
          <cell r="E11151" t="str">
            <v xml:space="preserve">UN    </v>
          </cell>
          <cell r="F11151" t="str">
            <v>524,66</v>
          </cell>
          <cell r="G11151" t="str">
            <v>524,66</v>
          </cell>
        </row>
        <row r="11152">
          <cell r="C11152">
            <v>43100</v>
          </cell>
          <cell r="D11152" t="str">
            <v>QUADRO DE DISTRIBUICAO, EM PVC, DE EMBUTIR, COM BARRAMENTO TERRA / NEUTRO, PARA 48 DISJUNTORES DIN</v>
          </cell>
          <cell r="E11152" t="str">
            <v xml:space="preserve">UN    </v>
          </cell>
          <cell r="F11152" t="str">
            <v>410,17</v>
          </cell>
          <cell r="G11152" t="str">
            <v>410,17</v>
          </cell>
        </row>
        <row r="11153">
          <cell r="C11153">
            <v>39804</v>
          </cell>
          <cell r="D11153" t="str">
            <v>QUADRO DE DISTRIBUICAO, EM PVC, DE EMBUTIR, COM BARRAMENTO TERRA / NEUTRO, PARA 6 DISJUNTORES NEMA OU 8 DISJUNTORES DIN</v>
          </cell>
          <cell r="E11153" t="str">
            <v xml:space="preserve">UN    </v>
          </cell>
          <cell r="F11153" t="str">
            <v>76,72</v>
          </cell>
          <cell r="G11153" t="str">
            <v>76,72</v>
          </cell>
        </row>
        <row r="11154">
          <cell r="C11154">
            <v>39796</v>
          </cell>
          <cell r="D11154" t="str">
            <v>QUADRO DE DISTRIBUICAO, SEM BARRAMENTO, EM PVC, DE EMBUTIR, PARA 12 DISJUNTORES NEMA OU 16 DISJUNTORES DIN</v>
          </cell>
          <cell r="E11154" t="str">
            <v xml:space="preserve">UN    </v>
          </cell>
          <cell r="F11154" t="str">
            <v>79,47</v>
          </cell>
          <cell r="G11154" t="str">
            <v>79,47</v>
          </cell>
        </row>
        <row r="11155">
          <cell r="C11155">
            <v>39797</v>
          </cell>
          <cell r="D11155" t="str">
            <v>QUADRO DE DISTRIBUICAO, SEM BARRAMENTO, EM PVC, DE EMBUTIR, PARA 18 DISJUNTORES NEMA OU 24 DISJUNTORES DIN</v>
          </cell>
          <cell r="E11155" t="str">
            <v xml:space="preserve">UN    </v>
          </cell>
          <cell r="F11155" t="str">
            <v>124,75</v>
          </cell>
          <cell r="G11155" t="str">
            <v>124,75</v>
          </cell>
        </row>
        <row r="11156">
          <cell r="C11156">
            <v>39798</v>
          </cell>
          <cell r="D11156" t="str">
            <v>QUADRO DE DISTRIBUICAO, SEM BARRAMENTO, EM PVC, DE EMBUTIR, PARA 27 DISJUNTORES NEMA OU 36 DISJUNTORES DIN</v>
          </cell>
          <cell r="E11156" t="str">
            <v xml:space="preserve">UN    </v>
          </cell>
          <cell r="F11156" t="str">
            <v>213,98</v>
          </cell>
          <cell r="G11156" t="str">
            <v>213,98</v>
          </cell>
        </row>
        <row r="11157">
          <cell r="C11157">
            <v>39794</v>
          </cell>
          <cell r="D11157" t="str">
            <v>QUADRO DE DISTRIBUICAO, SEM BARRAMENTO, EM PVC, DE EMBUTIR, PARA 3 DISJUNTORES NEMA OU 4 DISJUNTORES DIN</v>
          </cell>
          <cell r="E11157" t="str">
            <v xml:space="preserve">UN    </v>
          </cell>
          <cell r="F11157" t="str">
            <v>33,73</v>
          </cell>
          <cell r="G11157" t="str">
            <v>33,73</v>
          </cell>
        </row>
        <row r="11158">
          <cell r="C11158">
            <v>39795</v>
          </cell>
          <cell r="D11158" t="str">
            <v>QUADRO DE DISTRIBUICAO, SEM BARRAMENTO, EM PVC, DE EMBUTIR, PARA 6 DISJUNTORES NEMA OU 8 DISJUNTORES DIN</v>
          </cell>
          <cell r="E11158" t="str">
            <v xml:space="preserve">UN    </v>
          </cell>
          <cell r="F11158" t="str">
            <v>53,29</v>
          </cell>
          <cell r="G11158" t="str">
            <v>53,29</v>
          </cell>
        </row>
        <row r="11159">
          <cell r="C11159">
            <v>39799</v>
          </cell>
          <cell r="D11159" t="str">
            <v>QUADRO DE DISTRIBUICAO, SEM BARRAMENTO, EM PVC, DE SOBREPOR,  PARA 3 DISJUNTORES NEMA OU 4 DISJUNTORES DIN</v>
          </cell>
          <cell r="E11159" t="str">
            <v xml:space="preserve">UN    </v>
          </cell>
          <cell r="F11159" t="str">
            <v>39,32</v>
          </cell>
          <cell r="G11159" t="str">
            <v>39,32</v>
          </cell>
        </row>
        <row r="11160">
          <cell r="C11160">
            <v>39801</v>
          </cell>
          <cell r="D11160" t="str">
            <v>QUADRO DE DISTRIBUICAO, SEM BARRAMENTO, EM PVC, DE SOBREPOR, PARA 12 DISJUNTORES NEMA OU 16 DISJUNTORES DIN</v>
          </cell>
          <cell r="E11160" t="str">
            <v xml:space="preserve">UN    </v>
          </cell>
          <cell r="F11160" t="str">
            <v>112,53</v>
          </cell>
          <cell r="G11160" t="str">
            <v>112,53</v>
          </cell>
        </row>
        <row r="11161">
          <cell r="C11161">
            <v>39802</v>
          </cell>
          <cell r="D11161" t="str">
            <v>QUADRO DE DISTRIBUICAO, SEM BARRAMENTO, EM PVC, DE SOBREPOR, PARA 18 DISJUNTORES NEMA OU 24 DISJUNTORES DIN</v>
          </cell>
          <cell r="E11161" t="str">
            <v xml:space="preserve">UN    </v>
          </cell>
          <cell r="F11161" t="str">
            <v>164,95</v>
          </cell>
          <cell r="G11161" t="str">
            <v>164,95</v>
          </cell>
        </row>
        <row r="11162">
          <cell r="C11162">
            <v>39803</v>
          </cell>
          <cell r="D11162" t="str">
            <v>QUADRO DE DISTRIBUICAO, SEM BARRAMENTO, EM PVC, DE SOBREPOR, PARA 27 DISJUNTORES NEMA OU 36 DISJUNTORES DIN</v>
          </cell>
          <cell r="E11162" t="str">
            <v xml:space="preserve">UN    </v>
          </cell>
          <cell r="F11162" t="str">
            <v>230,11</v>
          </cell>
          <cell r="G11162" t="str">
            <v>230,11</v>
          </cell>
        </row>
        <row r="11163">
          <cell r="C11163">
            <v>39800</v>
          </cell>
          <cell r="D11163" t="str">
            <v>QUADRO DE DISTRIBUICAO, SEM BARRAMENTO, EM PVC, DE SOBREPOR, PARA 6 DISJUNTORES NEMA OU 8 DISJUNTORES DIN</v>
          </cell>
          <cell r="E11163" t="str">
            <v xml:space="preserve">UN    </v>
          </cell>
          <cell r="F11163" t="str">
            <v>66,98</v>
          </cell>
          <cell r="G11163" t="str">
            <v>66,98</v>
          </cell>
        </row>
        <row r="11164">
          <cell r="C11164">
            <v>21059</v>
          </cell>
          <cell r="D11164" t="str">
            <v>RALO FOFO COM REQUADRO, QUADRADO 150 X 150 MM</v>
          </cell>
          <cell r="E11164" t="str">
            <v xml:space="preserve">UN    </v>
          </cell>
          <cell r="F11164" t="str">
            <v>41,29</v>
          </cell>
          <cell r="G11164" t="str">
            <v>41,29</v>
          </cell>
        </row>
        <row r="11165">
          <cell r="C11165">
            <v>11234</v>
          </cell>
          <cell r="D11165" t="str">
            <v>RALO FOFO COM REQUADRO, QUADRADO 200 X 200 MM</v>
          </cell>
          <cell r="E11165" t="str">
            <v xml:space="preserve">UN    </v>
          </cell>
          <cell r="F11165" t="str">
            <v>62,23</v>
          </cell>
          <cell r="G11165" t="str">
            <v>62,23</v>
          </cell>
        </row>
        <row r="11166">
          <cell r="C11166">
            <v>21060</v>
          </cell>
          <cell r="D11166" t="str">
            <v>RALO FOFO COM REQUADRO, QUADRADO 250 X 250 MM</v>
          </cell>
          <cell r="E11166" t="str">
            <v xml:space="preserve">UN    </v>
          </cell>
          <cell r="F11166" t="str">
            <v>76,60</v>
          </cell>
          <cell r="G11166" t="str">
            <v>76,60</v>
          </cell>
        </row>
        <row r="11167">
          <cell r="C11167">
            <v>21061</v>
          </cell>
          <cell r="D11167" t="str">
            <v>RALO FOFO COM REQUADRO, QUADRADO 300 X 300 MM</v>
          </cell>
          <cell r="E11167" t="str">
            <v xml:space="preserve">UN    </v>
          </cell>
          <cell r="F11167" t="str">
            <v>95,75</v>
          </cell>
          <cell r="G11167" t="str">
            <v>95,75</v>
          </cell>
        </row>
        <row r="11168">
          <cell r="C11168">
            <v>21062</v>
          </cell>
          <cell r="D11168" t="str">
            <v>RALO FOFO COM REQUADRO, QUADRADO 400 X 400 MM</v>
          </cell>
          <cell r="E11168" t="str">
            <v xml:space="preserve">UN    </v>
          </cell>
          <cell r="F11168" t="str">
            <v>150,80</v>
          </cell>
          <cell r="G11168" t="str">
            <v>150,80</v>
          </cell>
        </row>
        <row r="11169">
          <cell r="C11169">
            <v>11708</v>
          </cell>
          <cell r="D11169" t="str">
            <v>RALO FOFO SEMIESFERICO, 100 MM, PARA LAJES/ CALHAS</v>
          </cell>
          <cell r="E11169" t="str">
            <v xml:space="preserve">UN    </v>
          </cell>
          <cell r="F11169" t="str">
            <v>16,45</v>
          </cell>
          <cell r="G11169" t="str">
            <v>16,45</v>
          </cell>
        </row>
        <row r="11170">
          <cell r="C11170">
            <v>11709</v>
          </cell>
          <cell r="D11170" t="str">
            <v>RALO FOFO SEMIESFERICO, 150 MM, PARA LAJES/ CALHAS</v>
          </cell>
          <cell r="E11170" t="str">
            <v xml:space="preserve">UN    </v>
          </cell>
          <cell r="F11170" t="str">
            <v>38,65</v>
          </cell>
          <cell r="G11170" t="str">
            <v>38,65</v>
          </cell>
        </row>
        <row r="11171">
          <cell r="C11171">
            <v>11710</v>
          </cell>
          <cell r="D11171" t="str">
            <v>RALO FOFO SEMIESFERICO, 200 MM, PARA LAJES/ CALHAS</v>
          </cell>
          <cell r="E11171" t="str">
            <v xml:space="preserve">UN    </v>
          </cell>
          <cell r="F11171" t="str">
            <v>88,86</v>
          </cell>
          <cell r="G11171" t="str">
            <v>88,86</v>
          </cell>
        </row>
        <row r="11172">
          <cell r="C11172">
            <v>11707</v>
          </cell>
          <cell r="D11172" t="str">
            <v>RALO FOFO SEMIESFERICO, 75 MM, PARA LAJES/ CALHAS</v>
          </cell>
          <cell r="E11172" t="str">
            <v xml:space="preserve">UN    </v>
          </cell>
          <cell r="F11172" t="str">
            <v>12,32</v>
          </cell>
          <cell r="G11172" t="str">
            <v>12,32</v>
          </cell>
        </row>
        <row r="11173">
          <cell r="C11173">
            <v>5102</v>
          </cell>
          <cell r="D11173" t="str">
            <v>RALO SECO / RALO DE PASSAGEM EM PVC, QUADRADO, 100 X 100 X 53 MM, SAIDA 40 MM, COM GRELHA BRANCA</v>
          </cell>
          <cell r="E11173" t="str">
            <v xml:space="preserve">UN    </v>
          </cell>
          <cell r="F11173" t="str">
            <v>13,29</v>
          </cell>
          <cell r="G11173" t="str">
            <v>13,29</v>
          </cell>
        </row>
        <row r="11174">
          <cell r="C11174">
            <v>11739</v>
          </cell>
          <cell r="D11174" t="str">
            <v>RALO SECO CONICO, PVC, 100 X 40 MM,  COM GRELHA REDONDA BRANCA</v>
          </cell>
          <cell r="E11174" t="str">
            <v xml:space="preserve">UN    </v>
          </cell>
          <cell r="F11174" t="str">
            <v>9,47</v>
          </cell>
          <cell r="G11174" t="str">
            <v>9,47</v>
          </cell>
        </row>
        <row r="11175">
          <cell r="C11175">
            <v>11711</v>
          </cell>
          <cell r="D11175" t="str">
            <v>RALO SECO CONICO, PVC, 100 X 40 MM, COM GRELHA QUADRADA BRANCA</v>
          </cell>
          <cell r="E11175" t="str">
            <v xml:space="preserve">UN    </v>
          </cell>
          <cell r="F11175" t="str">
            <v>11,08</v>
          </cell>
          <cell r="G11175" t="str">
            <v>11,08</v>
          </cell>
        </row>
        <row r="11176">
          <cell r="C11176">
            <v>11741</v>
          </cell>
          <cell r="D11176" t="str">
            <v>RALO SIFONADO CILINDRICO, PVC, 100 X 40 MM,  COM GRELHA REDONDA BRANCA</v>
          </cell>
          <cell r="E11176" t="str">
            <v xml:space="preserve">UN    </v>
          </cell>
          <cell r="F11176" t="str">
            <v>12,06</v>
          </cell>
          <cell r="G11176" t="str">
            <v>12,06</v>
          </cell>
        </row>
        <row r="11177">
          <cell r="C11177">
            <v>11745</v>
          </cell>
          <cell r="D11177" t="str">
            <v>RALO SIFONADO QUADRADO, PVC, 100 X 53 MM, SAIDA 40 MM, COM GRELHA QUADRADA BRANCA</v>
          </cell>
          <cell r="E11177" t="str">
            <v xml:space="preserve">UN    </v>
          </cell>
          <cell r="F11177" t="str">
            <v>15,89</v>
          </cell>
          <cell r="G11177" t="str">
            <v>15,89</v>
          </cell>
        </row>
        <row r="11178">
          <cell r="C11178">
            <v>11743</v>
          </cell>
          <cell r="D11178" t="str">
            <v>RALO SIFONADO REDONDO CONICO, PVC, 100 X 40 MM, COM GRELHA REDONDA BRANCA</v>
          </cell>
          <cell r="E11178" t="str">
            <v xml:space="preserve">UN    </v>
          </cell>
          <cell r="F11178" t="str">
            <v>10,13</v>
          </cell>
          <cell r="G11178" t="str">
            <v>10,13</v>
          </cell>
        </row>
        <row r="11179">
          <cell r="C11179">
            <v>40985</v>
          </cell>
          <cell r="D11179" t="str">
            <v>RASTELEIRO (MENSALISTA)</v>
          </cell>
          <cell r="E11179" t="str">
            <v xml:space="preserve">MES   </v>
          </cell>
          <cell r="F11179" t="str">
            <v>2.140,91</v>
          </cell>
          <cell r="G11179" t="str">
            <v>2.480,74</v>
          </cell>
        </row>
        <row r="11180">
          <cell r="C11180">
            <v>44502</v>
          </cell>
          <cell r="D11180" t="str">
            <v>RASTELEIRO HORISTA</v>
          </cell>
          <cell r="E11180" t="str">
            <v xml:space="preserve">H     </v>
          </cell>
          <cell r="F11180" t="str">
            <v>12,07</v>
          </cell>
          <cell r="G11180" t="str">
            <v>13,98</v>
          </cell>
        </row>
        <row r="11181">
          <cell r="C11181">
            <v>1088</v>
          </cell>
          <cell r="D11181" t="str">
            <v>REATOR ELETRONICO BIVOLT PARA 1 LAMPADA FLUORESCENTE DE 18/20 W</v>
          </cell>
          <cell r="E11181" t="str">
            <v xml:space="preserve">UN    </v>
          </cell>
          <cell r="F11181" t="str">
            <v>43,08</v>
          </cell>
          <cell r="G11181" t="str">
            <v>43,08</v>
          </cell>
        </row>
        <row r="11182">
          <cell r="C11182">
            <v>1087</v>
          </cell>
          <cell r="D11182" t="str">
            <v>REATOR ELETRONICO BIVOLT PARA 1 LAMPADA FLUORESCENTE DE 36/40 W</v>
          </cell>
          <cell r="E11182" t="str">
            <v xml:space="preserve">UN    </v>
          </cell>
          <cell r="F11182" t="str">
            <v>53,81</v>
          </cell>
          <cell r="G11182" t="str">
            <v>53,81</v>
          </cell>
        </row>
        <row r="11183">
          <cell r="C11183">
            <v>38777</v>
          </cell>
          <cell r="D11183" t="str">
            <v>REATOR ELETRONICO BIVOLT PARA 2 LAMPADAS FLUORESCENTES DE 14 W</v>
          </cell>
          <cell r="E11183" t="str">
            <v xml:space="preserve">UN    </v>
          </cell>
          <cell r="F11183" t="str">
            <v>107,18</v>
          </cell>
          <cell r="G11183" t="str">
            <v>107,18</v>
          </cell>
        </row>
        <row r="11184">
          <cell r="C11184">
            <v>1086</v>
          </cell>
          <cell r="D11184" t="str">
            <v>REATOR ELETRONICO BIVOLT PARA 2 LAMPADAS FLUORESCENTES DE 18/20 W</v>
          </cell>
          <cell r="E11184" t="str">
            <v xml:space="preserve">UN    </v>
          </cell>
          <cell r="F11184" t="str">
            <v>56,56</v>
          </cell>
          <cell r="G11184" t="str">
            <v>56,56</v>
          </cell>
        </row>
        <row r="11185">
          <cell r="C11185">
            <v>1079</v>
          </cell>
          <cell r="D11185" t="str">
            <v>REATOR ELETRONICO BIVOLT PARA 2 LAMPADAS FLUORESCENTES DE 36/40 W</v>
          </cell>
          <cell r="E11185" t="str">
            <v xml:space="preserve">UN    </v>
          </cell>
          <cell r="F11185" t="str">
            <v>58,47</v>
          </cell>
          <cell r="G11185" t="str">
            <v>58,47</v>
          </cell>
        </row>
        <row r="11186">
          <cell r="C11186">
            <v>39374</v>
          </cell>
          <cell r="D11186" t="str">
            <v>REATOR INTERNO/INTEGRADO PARA LAMPADA VAPOR METALICO 400 W, ALTO FATOR DE POTENCIA</v>
          </cell>
          <cell r="E11186" t="str">
            <v xml:space="preserve">UN    </v>
          </cell>
          <cell r="F11186" t="str">
            <v>190,82</v>
          </cell>
          <cell r="G11186" t="str">
            <v>190,82</v>
          </cell>
        </row>
        <row r="11187">
          <cell r="C11187">
            <v>1082</v>
          </cell>
          <cell r="D11187" t="str">
            <v>REATOR P/ LAMPADA VAPOR DE SODIO 250W USO EXT</v>
          </cell>
          <cell r="E11187" t="str">
            <v xml:space="preserve">UN    </v>
          </cell>
          <cell r="F11187" t="str">
            <v>367,55</v>
          </cell>
          <cell r="G11187" t="str">
            <v>367,55</v>
          </cell>
        </row>
        <row r="11188">
          <cell r="C11188">
            <v>12316</v>
          </cell>
          <cell r="D11188" t="str">
            <v>REATOR P/ 1 LAMPADA VAPOR DE MERCURIO 125W USO EXT</v>
          </cell>
          <cell r="E11188" t="str">
            <v xml:space="preserve">UN    </v>
          </cell>
          <cell r="F11188" t="str">
            <v>168,46</v>
          </cell>
          <cell r="G11188" t="str">
            <v>168,46</v>
          </cell>
        </row>
        <row r="11189">
          <cell r="C11189">
            <v>12317</v>
          </cell>
          <cell r="D11189" t="str">
            <v>REATOR P/ 1 LAMPADA VAPOR DE MERCURIO 250W USO EXT</v>
          </cell>
          <cell r="E11189" t="str">
            <v xml:space="preserve">UN    </v>
          </cell>
          <cell r="F11189" t="str">
            <v>200,89</v>
          </cell>
          <cell r="G11189" t="str">
            <v>200,89</v>
          </cell>
        </row>
        <row r="11190">
          <cell r="C11190">
            <v>12318</v>
          </cell>
          <cell r="D11190" t="str">
            <v>REATOR P/ 1 LAMPADA VAPOR DE MERCURIO 400W USO EXT</v>
          </cell>
          <cell r="E11190" t="str">
            <v xml:space="preserve">UN    </v>
          </cell>
          <cell r="F11190" t="str">
            <v>231,43</v>
          </cell>
          <cell r="G11190" t="str">
            <v>231,43</v>
          </cell>
        </row>
        <row r="11191">
          <cell r="C11191">
            <v>5104</v>
          </cell>
          <cell r="D11191" t="str">
            <v>REBITE DE ALUMINIO VAZADO DE REPUXO, 3,2 X 8 MM (1KG = 1025 UNIDADES)</v>
          </cell>
          <cell r="E11191" t="str">
            <v xml:space="preserve">KG    </v>
          </cell>
          <cell r="F11191" t="str">
            <v>100,92</v>
          </cell>
          <cell r="G11191" t="str">
            <v>100,92</v>
          </cell>
        </row>
        <row r="11192">
          <cell r="C11192">
            <v>44530</v>
          </cell>
          <cell r="D11192" t="str">
            <v>REBOLO ABRASIVO RETO DE USO GERAL GRAO 36, DE 6 X 1 " ( DIAMETRO X ALTURA)</v>
          </cell>
          <cell r="E11192" t="str">
            <v xml:space="preserve">UN    </v>
          </cell>
          <cell r="F11192" t="str">
            <v>72,77</v>
          </cell>
          <cell r="G11192" t="str">
            <v>72,77</v>
          </cell>
        </row>
        <row r="11193">
          <cell r="C11193">
            <v>2710</v>
          </cell>
          <cell r="D11193" t="str">
            <v>REBOLO ABRASIVO RETO DE USO GERAL GRAO 36, DE 6 X 3/4 " (DIAMETRO X ALTURA)</v>
          </cell>
          <cell r="E11193" t="str">
            <v xml:space="preserve">UN    </v>
          </cell>
          <cell r="F11193" t="str">
            <v>58,12</v>
          </cell>
          <cell r="G11193" t="str">
            <v>58,12</v>
          </cell>
        </row>
        <row r="11194">
          <cell r="C11194">
            <v>14575</v>
          </cell>
          <cell r="D11194" t="str">
            <v>RECICLADORA DE ASFALTO A FRIO SOBRE RODAS, LARG. FRESAGEM 2,00 M, POT. 315 KW/422 HP</v>
          </cell>
          <cell r="E11194" t="str">
            <v xml:space="preserve">UN    </v>
          </cell>
          <cell r="F11194" t="str">
            <v>5.929.080,26</v>
          </cell>
          <cell r="G11194" t="str">
            <v>5.929.080,26</v>
          </cell>
        </row>
        <row r="11195">
          <cell r="C11195">
            <v>20034</v>
          </cell>
          <cell r="D11195" t="str">
            <v>REDUCAO EXCENTRICA PVC NBR 10569 P/REDE COLET ESG PB JE 150 X 100MM</v>
          </cell>
          <cell r="E11195" t="str">
            <v xml:space="preserve">UN    </v>
          </cell>
          <cell r="F11195" t="str">
            <v>109,27</v>
          </cell>
          <cell r="G11195" t="str">
            <v>109,27</v>
          </cell>
        </row>
        <row r="11196">
          <cell r="C11196">
            <v>20036</v>
          </cell>
          <cell r="D11196" t="str">
            <v>REDUCAO EXCENTRICA PVC NBR 10569 P/REDE COLET ESG PB JE 200 X 150MM</v>
          </cell>
          <cell r="E11196" t="str">
            <v xml:space="preserve">UN    </v>
          </cell>
          <cell r="F11196" t="str">
            <v>210,20</v>
          </cell>
          <cell r="G11196" t="str">
            <v>210,20</v>
          </cell>
        </row>
        <row r="11197">
          <cell r="C11197">
            <v>20037</v>
          </cell>
          <cell r="D11197" t="str">
            <v>REDUCAO EXCENTRICA PVC NBR 10569 P/REDE COLET ESG PB JE 250 X 200MM</v>
          </cell>
          <cell r="E11197" t="str">
            <v xml:space="preserve">UN    </v>
          </cell>
          <cell r="F11197" t="str">
            <v>396,48</v>
          </cell>
          <cell r="G11197" t="str">
            <v>396,48</v>
          </cell>
        </row>
        <row r="11198">
          <cell r="C11198">
            <v>20043</v>
          </cell>
          <cell r="D11198" t="str">
            <v>REDUCAO EXCENTRICA PVC P/ ESG PREDIAL DN 100 X 50MM</v>
          </cell>
          <cell r="E11198" t="str">
            <v xml:space="preserve">UN    </v>
          </cell>
          <cell r="F11198" t="str">
            <v>9,55</v>
          </cell>
          <cell r="G11198" t="str">
            <v>9,55</v>
          </cell>
        </row>
        <row r="11199">
          <cell r="C11199">
            <v>20044</v>
          </cell>
          <cell r="D11199" t="str">
            <v>REDUCAO EXCENTRICA PVC P/ ESG PREDIAL DN 100 X 75MM</v>
          </cell>
          <cell r="E11199" t="str">
            <v xml:space="preserve">UN    </v>
          </cell>
          <cell r="F11199" t="str">
            <v>11,15</v>
          </cell>
          <cell r="G11199" t="str">
            <v>11,15</v>
          </cell>
        </row>
        <row r="11200">
          <cell r="C11200">
            <v>20042</v>
          </cell>
          <cell r="D11200" t="str">
            <v>REDUCAO EXCENTRICA PVC P/ ESG PREDIAL DN 75 X 50MM</v>
          </cell>
          <cell r="E11200" t="str">
            <v xml:space="preserve">UN    </v>
          </cell>
          <cell r="F11200" t="str">
            <v>8,08</v>
          </cell>
          <cell r="G11200" t="str">
            <v>8,08</v>
          </cell>
        </row>
        <row r="11201">
          <cell r="C11201">
            <v>20046</v>
          </cell>
          <cell r="D11201" t="str">
            <v>REDUCAO EXCENTRICA PVC, SERIE R, DN 100 X 75 MM, PARA ESGOTO OU AGUAS PLUVIAIS PREDIAIS</v>
          </cell>
          <cell r="E11201" t="str">
            <v xml:space="preserve">UN    </v>
          </cell>
          <cell r="F11201" t="str">
            <v>23,67</v>
          </cell>
          <cell r="G11201" t="str">
            <v>23,67</v>
          </cell>
        </row>
        <row r="11202">
          <cell r="C11202">
            <v>20047</v>
          </cell>
          <cell r="D11202" t="str">
            <v>REDUCAO EXCENTRICA PVC, SERIE R, DN 150 X 100 MM, PARA ESGOTO OU AGUAS PLUVIAIS PREDIAIS</v>
          </cell>
          <cell r="E11202" t="str">
            <v xml:space="preserve">UN    </v>
          </cell>
          <cell r="F11202" t="str">
            <v>64,68</v>
          </cell>
          <cell r="G11202" t="str">
            <v>64,68</v>
          </cell>
        </row>
        <row r="11203">
          <cell r="C11203">
            <v>20045</v>
          </cell>
          <cell r="D11203" t="str">
            <v>REDUCAO EXCENTRICA PVC, SERIE R, DN 75 X 50 MM, PARA ESGOTO OU AGUAS PLUVIAIS PREDIAIS</v>
          </cell>
          <cell r="E11203" t="str">
            <v xml:space="preserve">UN    </v>
          </cell>
          <cell r="F11203" t="str">
            <v>9,73</v>
          </cell>
          <cell r="G11203" t="str">
            <v>9,73</v>
          </cell>
        </row>
        <row r="11204">
          <cell r="C11204">
            <v>20972</v>
          </cell>
          <cell r="D11204" t="str">
            <v>REDUCAO FIXA TIPO STORZ, ENGATE RAPIDO 2.1/2" X 1.1/2", EM LATAO, PARA INSTALACAO PREDIAL COMBATE A INCENDIO PREDIAL</v>
          </cell>
          <cell r="E11204" t="str">
            <v xml:space="preserve">UN    </v>
          </cell>
          <cell r="F11204" t="str">
            <v>128,57</v>
          </cell>
          <cell r="G11204" t="str">
            <v>128,57</v>
          </cell>
        </row>
        <row r="11205">
          <cell r="C11205">
            <v>20032</v>
          </cell>
          <cell r="D11205" t="str">
            <v>REDUCAO PVC PBA, JE, BB, DN 75 X 50 / DE 85 X 60 MM, PARA REDE DE AGUA</v>
          </cell>
          <cell r="E11205" t="str">
            <v xml:space="preserve">UN    </v>
          </cell>
          <cell r="F11205" t="str">
            <v>89,73</v>
          </cell>
          <cell r="G11205" t="str">
            <v>89,73</v>
          </cell>
        </row>
        <row r="11206">
          <cell r="C11206">
            <v>11321</v>
          </cell>
          <cell r="D11206" t="str">
            <v>REDUCAO PVC PBA, JE, PB, DN 100 X 50 / DE 110 X 60 MM, PARA REDE DE AGUA</v>
          </cell>
          <cell r="E11206" t="str">
            <v xml:space="preserve">UN    </v>
          </cell>
          <cell r="F11206" t="str">
            <v>40,91</v>
          </cell>
          <cell r="G11206" t="str">
            <v>40,91</v>
          </cell>
        </row>
        <row r="11207">
          <cell r="C11207">
            <v>11323</v>
          </cell>
          <cell r="D11207" t="str">
            <v>REDUCAO PVC PBA, JE, PB, DN 100 X 75 / DE 110 X 85 MM, PARA REDE DE AGUA</v>
          </cell>
          <cell r="E11207" t="str">
            <v xml:space="preserve">UN    </v>
          </cell>
          <cell r="F11207" t="str">
            <v>47,05</v>
          </cell>
          <cell r="G11207" t="str">
            <v>47,05</v>
          </cell>
        </row>
        <row r="11208">
          <cell r="C11208">
            <v>20327</v>
          </cell>
          <cell r="D11208" t="str">
            <v>REDUCAO PVC PBA, JE, PB, DN 75 X 50 / DE 85 X 60 MM, PARA REDE DE AGUA</v>
          </cell>
          <cell r="E11208" t="str">
            <v xml:space="preserve">UN    </v>
          </cell>
          <cell r="F11208" t="str">
            <v>26,70</v>
          </cell>
          <cell r="G11208" t="str">
            <v>26,70</v>
          </cell>
        </row>
        <row r="11209">
          <cell r="C11209">
            <v>13390</v>
          </cell>
          <cell r="D11209" t="str">
            <v>REFLETOR REDONDO EM ALUMINIO ANODIZADO PARA LAMPADA VAPOR DE MERCURIO/SODIO, CORPO EM ALUMINIO COM PINTURA EPOXI, PARA LAMPADA E-27 DE 300 W, COM SUPORTE REDONDO E ALCA REGULAVEL PARA FIXACAO.</v>
          </cell>
          <cell r="E11209" t="str">
            <v xml:space="preserve">UN    </v>
          </cell>
          <cell r="F11209" t="str">
            <v>212,60</v>
          </cell>
          <cell r="G11209" t="str">
            <v>212,60</v>
          </cell>
        </row>
        <row r="11210">
          <cell r="C11210">
            <v>6034</v>
          </cell>
          <cell r="D11210" t="str">
            <v>REGISTRO DE ESFERA DE PASSEIO, PVC PARA POLIETILENO, 20 MM</v>
          </cell>
          <cell r="E11210" t="str">
            <v xml:space="preserve">UN    </v>
          </cell>
          <cell r="F11210" t="str">
            <v>9,93</v>
          </cell>
          <cell r="G11210" t="str">
            <v>9,93</v>
          </cell>
        </row>
        <row r="11211">
          <cell r="C11211">
            <v>6036</v>
          </cell>
          <cell r="D11211" t="str">
            <v>REGISTRO DE ESFERA PVC, COM BORBOLETA, COM ROSCA EXTERNA, DE 1/2"</v>
          </cell>
          <cell r="E11211" t="str">
            <v xml:space="preserve">UN    </v>
          </cell>
          <cell r="F11211" t="str">
            <v>13,53</v>
          </cell>
          <cell r="G11211" t="str">
            <v>13,53</v>
          </cell>
        </row>
        <row r="11212">
          <cell r="C11212">
            <v>6031</v>
          </cell>
          <cell r="D11212" t="str">
            <v>REGISTRO DE ESFERA PVC, COM BORBOLETA, COM ROSCA EXTERNA, DE 3/4"</v>
          </cell>
          <cell r="E11212" t="str">
            <v xml:space="preserve">UN    </v>
          </cell>
          <cell r="F11212" t="str">
            <v>15,90</v>
          </cell>
          <cell r="G11212" t="str">
            <v>15,90</v>
          </cell>
        </row>
        <row r="11213">
          <cell r="C11213">
            <v>6029</v>
          </cell>
          <cell r="D11213" t="str">
            <v>REGISTRO DE ESFERA PVC, COM CABECA QUADRADA, COM ROSCA EXTERNA, 1/2"</v>
          </cell>
          <cell r="E11213" t="str">
            <v xml:space="preserve">UN    </v>
          </cell>
          <cell r="F11213" t="str">
            <v>16,07</v>
          </cell>
          <cell r="G11213" t="str">
            <v>16,07</v>
          </cell>
        </row>
        <row r="11214">
          <cell r="C11214">
            <v>6033</v>
          </cell>
          <cell r="D11214" t="str">
            <v>REGISTRO DE ESFERA PVC, COM CABECA QUADRADA, COM ROSCA EXTERNA, 3/4"</v>
          </cell>
          <cell r="E11214" t="str">
            <v xml:space="preserve">UN    </v>
          </cell>
          <cell r="F11214" t="str">
            <v>21,18</v>
          </cell>
          <cell r="G11214" t="str">
            <v>21,18</v>
          </cell>
        </row>
        <row r="11215">
          <cell r="C11215">
            <v>11672</v>
          </cell>
          <cell r="D11215" t="str">
            <v>REGISTRO DE ESFERA, PVC, COM VOLANTE, VS, ROSCAVEL, DN 1 1/2", COM CORPO DIVIDIDO</v>
          </cell>
          <cell r="E11215" t="str">
            <v xml:space="preserve">UN    </v>
          </cell>
          <cell r="F11215" t="str">
            <v>46,07</v>
          </cell>
          <cell r="G11215" t="str">
            <v>46,07</v>
          </cell>
        </row>
        <row r="11216">
          <cell r="C11216">
            <v>11669</v>
          </cell>
          <cell r="D11216" t="str">
            <v>REGISTRO DE ESFERA, PVC, COM VOLANTE, VS, ROSCAVEL, DN 1 1/4", COM CORPO DIVIDIDO</v>
          </cell>
          <cell r="E11216" t="str">
            <v xml:space="preserve">UN    </v>
          </cell>
          <cell r="F11216" t="str">
            <v>43,87</v>
          </cell>
          <cell r="G11216" t="str">
            <v>43,87</v>
          </cell>
        </row>
        <row r="11217">
          <cell r="C11217">
            <v>11670</v>
          </cell>
          <cell r="D11217" t="str">
            <v>REGISTRO DE ESFERA, PVC, COM VOLANTE, VS, ROSCAVEL, DN 1/2", COM CORPO DIVIDIDO</v>
          </cell>
          <cell r="E11217" t="str">
            <v xml:space="preserve">UN    </v>
          </cell>
          <cell r="F11217" t="str">
            <v>16,80</v>
          </cell>
          <cell r="G11217" t="str">
            <v>16,80</v>
          </cell>
        </row>
        <row r="11218">
          <cell r="C11218">
            <v>20055</v>
          </cell>
          <cell r="D11218" t="str">
            <v>REGISTRO DE ESFERA, PVC, COM VOLANTE, VS, ROSCAVEL, DN 1", COM CORPO DIVIDIDO</v>
          </cell>
          <cell r="E11218" t="str">
            <v xml:space="preserve">UN    </v>
          </cell>
          <cell r="F11218" t="str">
            <v>32,86</v>
          </cell>
          <cell r="G11218" t="str">
            <v>32,86</v>
          </cell>
        </row>
        <row r="11219">
          <cell r="C11219">
            <v>11671</v>
          </cell>
          <cell r="D11219" t="str">
            <v>REGISTRO DE ESFERA, PVC, COM VOLANTE, VS, ROSCAVEL, DN 2", COM CORPO DIVIDIDO</v>
          </cell>
          <cell r="E11219" t="str">
            <v xml:space="preserve">UN    </v>
          </cell>
          <cell r="F11219" t="str">
            <v>70,50</v>
          </cell>
          <cell r="G11219" t="str">
            <v>70,50</v>
          </cell>
        </row>
        <row r="11220">
          <cell r="C11220">
            <v>6032</v>
          </cell>
          <cell r="D11220" t="str">
            <v>REGISTRO DE ESFERA, PVC, COM VOLANTE, VS, ROSCAVEL, DN 3/4", COM CORPO DIVIDIDO</v>
          </cell>
          <cell r="E11220" t="str">
            <v xml:space="preserve">UN    </v>
          </cell>
          <cell r="F11220" t="str">
            <v>20,14</v>
          </cell>
          <cell r="G11220" t="str">
            <v>20,14</v>
          </cell>
        </row>
        <row r="11221">
          <cell r="C11221">
            <v>11673</v>
          </cell>
          <cell r="D11221" t="str">
            <v>REGISTRO DE ESFERA, PVC, COM VOLANTE, VS, SOLDAVEL, DN 20 MM, COM CORPO DIVIDIDO</v>
          </cell>
          <cell r="E11221" t="str">
            <v xml:space="preserve">UN    </v>
          </cell>
          <cell r="F11221" t="str">
            <v>15,86</v>
          </cell>
          <cell r="G11221" t="str">
            <v>15,86</v>
          </cell>
        </row>
        <row r="11222">
          <cell r="C11222">
            <v>11674</v>
          </cell>
          <cell r="D11222" t="str">
            <v>REGISTRO DE ESFERA, PVC, COM VOLANTE, VS, SOLDAVEL, DN 25 MM, COM CORPO DIVIDIDO</v>
          </cell>
          <cell r="E11222" t="str">
            <v xml:space="preserve">UN    </v>
          </cell>
          <cell r="F11222" t="str">
            <v>20,42</v>
          </cell>
          <cell r="G11222" t="str">
            <v>20,42</v>
          </cell>
        </row>
        <row r="11223">
          <cell r="C11223">
            <v>11675</v>
          </cell>
          <cell r="D11223" t="str">
            <v>REGISTRO DE ESFERA, PVC, COM VOLANTE, VS, SOLDAVEL, DN 32 MM, COM CORPO DIVIDIDO</v>
          </cell>
          <cell r="E11223" t="str">
            <v xml:space="preserve">UN    </v>
          </cell>
          <cell r="F11223" t="str">
            <v>32,42</v>
          </cell>
          <cell r="G11223" t="str">
            <v>32,42</v>
          </cell>
        </row>
        <row r="11224">
          <cell r="C11224">
            <v>11676</v>
          </cell>
          <cell r="D11224" t="str">
            <v>REGISTRO DE ESFERA, PVC, COM VOLANTE, VS, SOLDAVEL, DN 40 MM, COM CORPO DIVIDIDO</v>
          </cell>
          <cell r="E11224" t="str">
            <v xml:space="preserve">UN    </v>
          </cell>
          <cell r="F11224" t="str">
            <v>43,36</v>
          </cell>
          <cell r="G11224" t="str">
            <v>43,36</v>
          </cell>
        </row>
        <row r="11225">
          <cell r="C11225">
            <v>11677</v>
          </cell>
          <cell r="D11225" t="str">
            <v>REGISTRO DE ESFERA, PVC, COM VOLANTE, VS, SOLDAVEL, DN 50 MM, COM CORPO DIVIDIDO</v>
          </cell>
          <cell r="E11225" t="str">
            <v xml:space="preserve">UN    </v>
          </cell>
          <cell r="F11225" t="str">
            <v>44,78</v>
          </cell>
          <cell r="G11225" t="str">
            <v>44,78</v>
          </cell>
        </row>
        <row r="11226">
          <cell r="C11226">
            <v>11678</v>
          </cell>
          <cell r="D11226" t="str">
            <v>REGISTRO DE ESFERA, PVC, COM VOLANTE, VS, SOLDAVEL, DN 60 MM, COM CORPO DIVIDIDO</v>
          </cell>
          <cell r="E11226" t="str">
            <v xml:space="preserve">UN    </v>
          </cell>
          <cell r="F11226" t="str">
            <v>82,01</v>
          </cell>
          <cell r="G11226" t="str">
            <v>82,01</v>
          </cell>
        </row>
        <row r="11227">
          <cell r="C11227">
            <v>6038</v>
          </cell>
          <cell r="D11227" t="str">
            <v>REGISTRO DE PRESSAO PVC, ROSCAVEL, VOLANTE SIMPLES, DE 1/2"</v>
          </cell>
          <cell r="E11227" t="str">
            <v xml:space="preserve">UN    </v>
          </cell>
          <cell r="F11227" t="str">
            <v>5,20</v>
          </cell>
          <cell r="G11227" t="str">
            <v>5,20</v>
          </cell>
        </row>
        <row r="11228">
          <cell r="C11228">
            <v>11718</v>
          </cell>
          <cell r="D11228" t="str">
            <v>REGISTRO DE PRESSAO PVC, ROSCAVEL, VOLANTE SIMPLES, DE 3/4"</v>
          </cell>
          <cell r="E11228" t="str">
            <v xml:space="preserve">UN    </v>
          </cell>
          <cell r="F11228" t="str">
            <v>14,83</v>
          </cell>
          <cell r="G11228" t="str">
            <v>14,83</v>
          </cell>
        </row>
        <row r="11229">
          <cell r="C11229">
            <v>6037</v>
          </cell>
          <cell r="D11229" t="str">
            <v>REGISTRO DE PRESSAO PVC, SOLDAVEL, VOLANTE SIMPLES, DE 20 MM</v>
          </cell>
          <cell r="E11229" t="str">
            <v xml:space="preserve">UN    </v>
          </cell>
          <cell r="F11229" t="str">
            <v>10,82</v>
          </cell>
          <cell r="G11229" t="str">
            <v>10,82</v>
          </cell>
        </row>
        <row r="11230">
          <cell r="C11230">
            <v>11719</v>
          </cell>
          <cell r="D11230" t="str">
            <v>REGISTRO DE PRESSAO PVC, SOLDAVEL, VOLANTE SIMPLES, DE 25 MM</v>
          </cell>
          <cell r="E11230" t="str">
            <v xml:space="preserve">UN    </v>
          </cell>
          <cell r="F11230" t="str">
            <v>12,03</v>
          </cell>
          <cell r="G11230" t="str">
            <v>12,03</v>
          </cell>
        </row>
        <row r="11231">
          <cell r="C11231">
            <v>6019</v>
          </cell>
          <cell r="D11231" t="str">
            <v>REGISTRO GAVETA BRUTO EM LATAO FORJADO, BITOLA 1 " (REF 1509)</v>
          </cell>
          <cell r="E11231" t="str">
            <v xml:space="preserve">UN    </v>
          </cell>
          <cell r="F11231" t="str">
            <v>63,13</v>
          </cell>
          <cell r="G11231" t="str">
            <v>63,13</v>
          </cell>
        </row>
        <row r="11232">
          <cell r="C11232">
            <v>6010</v>
          </cell>
          <cell r="D11232" t="str">
            <v>REGISTRO GAVETA BRUTO EM LATAO FORJADO, BITOLA 1 1/2 " (REF 1509)</v>
          </cell>
          <cell r="E11232" t="str">
            <v xml:space="preserve">UN    </v>
          </cell>
          <cell r="F11232" t="str">
            <v>108,63</v>
          </cell>
          <cell r="G11232" t="str">
            <v>108,63</v>
          </cell>
        </row>
        <row r="11233">
          <cell r="C11233">
            <v>6017</v>
          </cell>
          <cell r="D11233" t="str">
            <v>REGISTRO GAVETA BRUTO EM LATAO FORJADO, BITOLA 1 1/4 " (REF 1509)</v>
          </cell>
          <cell r="E11233" t="str">
            <v xml:space="preserve">UN    </v>
          </cell>
          <cell r="F11233" t="str">
            <v>86,04</v>
          </cell>
          <cell r="G11233" t="str">
            <v>86,04</v>
          </cell>
        </row>
        <row r="11234">
          <cell r="C11234">
            <v>6020</v>
          </cell>
          <cell r="D11234" t="str">
            <v>REGISTRO GAVETA BRUTO EM LATAO FORJADO, BITOLA 1/2 " (REF 1509)</v>
          </cell>
          <cell r="E11234" t="str">
            <v xml:space="preserve">UN    </v>
          </cell>
          <cell r="F11234" t="str">
            <v>37,92</v>
          </cell>
          <cell r="G11234" t="str">
            <v>37,92</v>
          </cell>
        </row>
        <row r="11235">
          <cell r="C11235">
            <v>6028</v>
          </cell>
          <cell r="D11235" t="str">
            <v>REGISTRO GAVETA BRUTO EM LATAO FORJADO, BITOLA 2 " (REF 1509)</v>
          </cell>
          <cell r="E11235" t="str">
            <v xml:space="preserve">UN    </v>
          </cell>
          <cell r="F11235" t="str">
            <v>151,31</v>
          </cell>
          <cell r="G11235" t="str">
            <v>151,31</v>
          </cell>
        </row>
        <row r="11236">
          <cell r="C11236">
            <v>6011</v>
          </cell>
          <cell r="D11236" t="str">
            <v>REGISTRO GAVETA BRUTO EM LATAO FORJADO, BITOLA 2 1/2 " (REF 1509)</v>
          </cell>
          <cell r="E11236" t="str">
            <v xml:space="preserve">UN    </v>
          </cell>
          <cell r="F11236" t="str">
            <v>313,80</v>
          </cell>
          <cell r="G11236" t="str">
            <v>313,80</v>
          </cell>
        </row>
        <row r="11237">
          <cell r="C11237">
            <v>6012</v>
          </cell>
          <cell r="D11237" t="str">
            <v>REGISTRO GAVETA BRUTO EM LATAO FORJADO, BITOLA 3 " (REF 1509)</v>
          </cell>
          <cell r="E11237" t="str">
            <v xml:space="preserve">UN    </v>
          </cell>
          <cell r="F11237" t="str">
            <v>379,91</v>
          </cell>
          <cell r="G11237" t="str">
            <v>379,91</v>
          </cell>
        </row>
        <row r="11238">
          <cell r="C11238">
            <v>6016</v>
          </cell>
          <cell r="D11238" t="str">
            <v>REGISTRO GAVETA BRUTO EM LATAO FORJADO, BITOLA 3/4 " (REF 1509)</v>
          </cell>
          <cell r="E11238" t="str">
            <v xml:space="preserve">UN    </v>
          </cell>
          <cell r="F11238" t="str">
            <v>40,00</v>
          </cell>
          <cell r="G11238" t="str">
            <v>40,00</v>
          </cell>
        </row>
        <row r="11239">
          <cell r="C11239">
            <v>6027</v>
          </cell>
          <cell r="D11239" t="str">
            <v>REGISTRO GAVETA BRUTO EM LATAO FORJADO, BITOLA 4 " (REF 1509)</v>
          </cell>
          <cell r="E11239" t="str">
            <v xml:space="preserve">UN    </v>
          </cell>
          <cell r="F11239" t="str">
            <v>791,61</v>
          </cell>
          <cell r="G11239" t="str">
            <v>791,61</v>
          </cell>
        </row>
        <row r="11240">
          <cell r="C11240">
            <v>6013</v>
          </cell>
          <cell r="D11240" t="str">
            <v>REGISTRO GAVETA COM ACABAMENTO E CANOPLA CROMADOS, SIMPLES, BITOLA 1 " (REF 1509)</v>
          </cell>
          <cell r="E11240" t="str">
            <v xml:space="preserve">UN    </v>
          </cell>
          <cell r="F11240" t="str">
            <v>119,45</v>
          </cell>
          <cell r="G11240" t="str">
            <v>119,45</v>
          </cell>
        </row>
        <row r="11241">
          <cell r="C11241">
            <v>6015</v>
          </cell>
          <cell r="D11241" t="str">
            <v>REGISTRO GAVETA COM ACABAMENTO E CANOPLA CROMADOS, SIMPLES, BITOLA 1 1/2 " (REF 1509)</v>
          </cell>
          <cell r="E11241" t="str">
            <v xml:space="preserve">UN    </v>
          </cell>
          <cell r="F11241" t="str">
            <v>173,71</v>
          </cell>
          <cell r="G11241" t="str">
            <v>173,71</v>
          </cell>
        </row>
        <row r="11242">
          <cell r="C11242">
            <v>6014</v>
          </cell>
          <cell r="D11242" t="str">
            <v>REGISTRO GAVETA COM ACABAMENTO E CANOPLA CROMADOS, SIMPLES, BITOLA 1 1/4 " (REF 1509)</v>
          </cell>
          <cell r="E11242" t="str">
            <v xml:space="preserve">UN    </v>
          </cell>
          <cell r="F11242" t="str">
            <v>166,08</v>
          </cell>
          <cell r="G11242" t="str">
            <v>166,08</v>
          </cell>
        </row>
        <row r="11243">
          <cell r="C11243">
            <v>6006</v>
          </cell>
          <cell r="D11243" t="str">
            <v>REGISTRO GAVETA COM ACABAMENTO E CANOPLA CROMADOS, SIMPLES, BITOLA 1/2 " (REF 1509)</v>
          </cell>
          <cell r="E11243" t="str">
            <v xml:space="preserve">UN    </v>
          </cell>
          <cell r="F11243" t="str">
            <v>86,50</v>
          </cell>
          <cell r="G11243" t="str">
            <v>86,50</v>
          </cell>
        </row>
        <row r="11244">
          <cell r="C11244">
            <v>6005</v>
          </cell>
          <cell r="D11244" t="str">
            <v>REGISTRO GAVETA COM ACABAMENTO E CANOPLA CROMADOS, SIMPLES, BITOLA 3/4 " (REF 1509)</v>
          </cell>
          <cell r="E11244" t="str">
            <v xml:space="preserve">UN    </v>
          </cell>
          <cell r="F11244" t="str">
            <v>97,58</v>
          </cell>
          <cell r="G11244" t="str">
            <v>97,58</v>
          </cell>
        </row>
        <row r="11245">
          <cell r="C11245">
            <v>11756</v>
          </cell>
          <cell r="D11245" t="str">
            <v>REGISTRO OU REGULADOR DE GAS COZINHA, VAZAO DE 2 KG/H, 2,8 KPA</v>
          </cell>
          <cell r="E11245" t="str">
            <v xml:space="preserve">UN    </v>
          </cell>
          <cell r="F11245" t="str">
            <v>46,60</v>
          </cell>
          <cell r="G11245" t="str">
            <v>46,60</v>
          </cell>
        </row>
        <row r="11246">
          <cell r="C11246">
            <v>10904</v>
          </cell>
          <cell r="D11246" t="str">
            <v>REGISTRO OU VALVULA GLOBO ANGULAR EM LATAO, PARA HIDRANTES EM INSTALACAO PREDIAL DE INCENDIO, 45 GRAUS, DIAMETRO DE 2 1/2", COM VOLANTE, CLASSE DE PRESSAO DE ATE 200 PSI</v>
          </cell>
          <cell r="E11246" t="str">
            <v xml:space="preserve">UN    </v>
          </cell>
          <cell r="F11246" t="str">
            <v>180,00</v>
          </cell>
          <cell r="G11246" t="str">
            <v>180,00</v>
          </cell>
        </row>
        <row r="11247">
          <cell r="C11247">
            <v>11752</v>
          </cell>
          <cell r="D11247" t="str">
            <v>REGISTRO PRESSAO BRUTO EM LATAO FORJADO, BITOLA 1/2 " (REF 1400)</v>
          </cell>
          <cell r="E11247" t="str">
            <v xml:space="preserve">UN    </v>
          </cell>
          <cell r="F11247" t="str">
            <v>26,87</v>
          </cell>
          <cell r="G11247" t="str">
            <v>26,87</v>
          </cell>
        </row>
        <row r="11248">
          <cell r="C11248">
            <v>11753</v>
          </cell>
          <cell r="D11248" t="str">
            <v>REGISTRO PRESSAO BRUTO EM LATAO FORJADO, BITOLA 3/4 " (REF 1400)</v>
          </cell>
          <cell r="E11248" t="str">
            <v xml:space="preserve">UN    </v>
          </cell>
          <cell r="F11248" t="str">
            <v>32,08</v>
          </cell>
          <cell r="G11248" t="str">
            <v>32,08</v>
          </cell>
        </row>
        <row r="11249">
          <cell r="C11249">
            <v>6021</v>
          </cell>
          <cell r="D11249" t="str">
            <v>REGISTRO PRESSAO COM ACABAMENTO E CANOPLA CROMADA, SIMPLES, BITOLA 1/2 " (REF 1416)</v>
          </cell>
          <cell r="E11249" t="str">
            <v xml:space="preserve">UN    </v>
          </cell>
          <cell r="F11249" t="str">
            <v>89,03</v>
          </cell>
          <cell r="G11249" t="str">
            <v>89,03</v>
          </cell>
        </row>
        <row r="11250">
          <cell r="C11250">
            <v>6024</v>
          </cell>
          <cell r="D11250" t="str">
            <v>REGISTRO PRESSAO COM ACABAMENTO E CANOPLA CROMADA, SIMPLES, BITOLA 3/4 " (REF 1416)</v>
          </cell>
          <cell r="E11250" t="str">
            <v xml:space="preserve">UN    </v>
          </cell>
          <cell r="F11250" t="str">
            <v>92,03</v>
          </cell>
          <cell r="G11250" t="str">
            <v>92,03</v>
          </cell>
        </row>
        <row r="11251">
          <cell r="C11251">
            <v>38379</v>
          </cell>
          <cell r="D11251" t="str">
            <v>REGUA DE ALUMINIO PARA PEDREIRO 2 X 1 "</v>
          </cell>
          <cell r="E11251" t="str">
            <v xml:space="preserve">M     </v>
          </cell>
          <cell r="F11251" t="str">
            <v>62,91</v>
          </cell>
          <cell r="G11251" t="str">
            <v>62,91</v>
          </cell>
        </row>
        <row r="11252">
          <cell r="C11252">
            <v>13897</v>
          </cell>
          <cell r="D11252" t="str">
            <v>REGUA VIBRADORA DUPLA PARA CONCRETO A GASOLINA 5,5 HP, PESO DE 60 KG, COMPRIMENTO 4 M</v>
          </cell>
          <cell r="E11252" t="str">
            <v xml:space="preserve">UN    </v>
          </cell>
          <cell r="F11252" t="str">
            <v>6.131,58</v>
          </cell>
          <cell r="G11252" t="str">
            <v>6.131,58</v>
          </cell>
        </row>
        <row r="11253">
          <cell r="C11253">
            <v>10640</v>
          </cell>
          <cell r="D11253" t="str">
            <v>REGUA VIBRATORIA DE CONCRETO TRELICADA, EQUIPADA COM MOTOR A GASOLINA DE 9 HP</v>
          </cell>
          <cell r="E11253" t="str">
            <v xml:space="preserve">UN    </v>
          </cell>
          <cell r="F11253" t="str">
            <v>13.279,73</v>
          </cell>
          <cell r="G11253" t="str">
            <v>13.279,73</v>
          </cell>
        </row>
        <row r="11254">
          <cell r="C11254">
            <v>34357</v>
          </cell>
          <cell r="D11254" t="str">
            <v>REJUNTE CIMENTICIO, QUALQUER COR</v>
          </cell>
          <cell r="E11254" t="str">
            <v xml:space="preserve">KG    </v>
          </cell>
          <cell r="F11254" t="str">
            <v>3,69</v>
          </cell>
          <cell r="G11254" t="str">
            <v>3,69</v>
          </cell>
        </row>
        <row r="11255">
          <cell r="C11255">
            <v>37329</v>
          </cell>
          <cell r="D11255" t="str">
            <v>REJUNTE EPOXI, QUALQUER COR</v>
          </cell>
          <cell r="E11255" t="str">
            <v xml:space="preserve">KG    </v>
          </cell>
          <cell r="F11255" t="str">
            <v>77,91</v>
          </cell>
          <cell r="G11255" t="str">
            <v>77,91</v>
          </cell>
        </row>
        <row r="11256">
          <cell r="C11256">
            <v>2510</v>
          </cell>
          <cell r="D11256" t="str">
            <v>RELE FOTOELETRICO INTERNO E EXTERNO BIVOLT 1000 W, DE CONECTOR, SEM BASE</v>
          </cell>
          <cell r="E11256" t="str">
            <v xml:space="preserve">UN    </v>
          </cell>
          <cell r="F11256" t="str">
            <v>53,25</v>
          </cell>
          <cell r="G11256" t="str">
            <v>53,25</v>
          </cell>
        </row>
        <row r="11257">
          <cell r="C11257">
            <v>12359</v>
          </cell>
          <cell r="D11257" t="str">
            <v>RELE TERMICO BIMETAL PARA USO EM MOTORES TRIFASICOS, TENSAO 380 V, POTENCIA ATE 15 CV, CORRENTE NOMINAL MAXIMA 22 A</v>
          </cell>
          <cell r="E11257" t="str">
            <v xml:space="preserve">UN    </v>
          </cell>
          <cell r="F11257" t="str">
            <v>124,43</v>
          </cell>
          <cell r="G11257" t="str">
            <v>124,43</v>
          </cell>
        </row>
        <row r="11258">
          <cell r="C11258">
            <v>7353</v>
          </cell>
          <cell r="D11258" t="str">
            <v>RESINA ACRILICA PREMIUM BASE AGUA - COR BRANCA</v>
          </cell>
          <cell r="E11258" t="str">
            <v xml:space="preserve">L     </v>
          </cell>
          <cell r="F11258" t="str">
            <v>22,54</v>
          </cell>
          <cell r="G11258" t="str">
            <v>22,54</v>
          </cell>
        </row>
        <row r="11259">
          <cell r="C11259">
            <v>36144</v>
          </cell>
          <cell r="D11259" t="str">
            <v>RESPIRADOR DESCARTAVEL SEM VALVULA DE EXALACAO, PFF 1</v>
          </cell>
          <cell r="E11259" t="str">
            <v xml:space="preserve">UN    </v>
          </cell>
          <cell r="F11259" t="str">
            <v>1,77</v>
          </cell>
          <cell r="G11259" t="str">
            <v>1,77</v>
          </cell>
        </row>
        <row r="11260">
          <cell r="C11260">
            <v>10518</v>
          </cell>
          <cell r="D11260" t="str">
            <v>RETARDO PARA CORDEL DETONANTE</v>
          </cell>
          <cell r="E11260" t="str">
            <v xml:space="preserve">UN    </v>
          </cell>
          <cell r="F11260" t="str">
            <v>137,99</v>
          </cell>
          <cell r="G11260" t="str">
            <v>137,99</v>
          </cell>
        </row>
        <row r="11261">
          <cell r="C11261">
            <v>36530</v>
          </cell>
          <cell r="D11261" t="str">
            <v>RETROESCAVADEIRA SOBRE RODAS COM CARREGADEIRA, TRACAO 4 X 2, POTENCIA LIQUIDA 79 HP, PESO OPERACIONAL MINIMO DE 6570 KG, CAPACIDADE DA CARREGADEIRA DE 1,00 M3 E DA  RETROESCAVADEIRA MINIMA DE 0,20 M3, PROFUNDIDADE DE ESCAVACAO MAXIMA DE 4,37 M</v>
          </cell>
          <cell r="E11261" t="str">
            <v xml:space="preserve">UN    </v>
          </cell>
          <cell r="F11261" t="str">
            <v>401.048,77</v>
          </cell>
          <cell r="G11261" t="str">
            <v>401.048,77</v>
          </cell>
        </row>
        <row r="11262">
          <cell r="C11262">
            <v>6046</v>
          </cell>
          <cell r="D11262" t="str">
            <v>RETROESCAVADEIRA SOBRE RODAS COM CARREGADEIRA, TRACAO 4 X 4, POTENCIA LIQUIDA 72 HP, PESO OPERACIONAL MINIMO DE 7140 KG, CAPACIDADE MINIMA DA CARREGADEIRA DE 0,79 M3 E DA RETROESCAVADEIRA MINIMA DE 0,18 M3, PROFUNDIDADE DE ESCAVACAO MAXIMA DE 4,50 M</v>
          </cell>
          <cell r="E11262" t="str">
            <v xml:space="preserve">UN    </v>
          </cell>
          <cell r="F11262" t="str">
            <v>435.000,00</v>
          </cell>
          <cell r="G11262" t="str">
            <v>435.000,00</v>
          </cell>
        </row>
        <row r="11263">
          <cell r="C11263">
            <v>36531</v>
          </cell>
          <cell r="D11263" t="str">
            <v>RETROESCAVADEIRA SOBRE RODAS COM CARREGADEIRA, TRACAO 4 X 4, POTENCIA LIQUIDA 88 HP, PESO OPERACIONAL MINIMO DE 6674 KG, CAPACIDADE DA CARREGADEIRA DE 1,00 M3 E DA  RETROESCAVADEIRA MINIMA DE 0,26 M3, PROFUNDIDADE DE ESCAVACAO MAXIMA DE 4,37 M</v>
          </cell>
          <cell r="E11263" t="str">
            <v xml:space="preserve">UN    </v>
          </cell>
          <cell r="F11263" t="str">
            <v>450.914,60</v>
          </cell>
          <cell r="G11263" t="str">
            <v>450.914,60</v>
          </cell>
        </row>
        <row r="11264">
          <cell r="C11264">
            <v>34684</v>
          </cell>
          <cell r="D11264" t="str">
            <v>REVESTIMENTO DE PAREDE EM GRANILITE, MARMORITE OU GRANITINA - ESP = 5 MM (INCLUSO EXECUCAO)</v>
          </cell>
          <cell r="E11264" t="str">
            <v xml:space="preserve">M2    </v>
          </cell>
          <cell r="F11264" t="str">
            <v>188,98</v>
          </cell>
          <cell r="G11264" t="str">
            <v>188,98</v>
          </cell>
        </row>
        <row r="11265">
          <cell r="C11265">
            <v>34683</v>
          </cell>
          <cell r="D11265" t="str">
            <v>REVESTIMENTO DE PAREDE EM GRANILITE, MARMORITE OU GRANITINA COLORIDO - ESP = 5 MM (INCLUSO EXECUCAO)</v>
          </cell>
          <cell r="E11265" t="str">
            <v xml:space="preserve">M2    </v>
          </cell>
          <cell r="F11265" t="str">
            <v>118,11</v>
          </cell>
          <cell r="G11265" t="str">
            <v>118,11</v>
          </cell>
        </row>
        <row r="11266">
          <cell r="C11266">
            <v>533</v>
          </cell>
          <cell r="D11266" t="str">
            <v>REVESTIMENTO EM CERAMICA ESMALTADA COMERCIAL, PEI MENOR OU IGUAL A 3, FORMATO MENOR OU IGUAL A 2025 CM2</v>
          </cell>
          <cell r="E11266" t="str">
            <v xml:space="preserve">M2    </v>
          </cell>
          <cell r="F11266" t="str">
            <v>21,98</v>
          </cell>
          <cell r="G11266" t="str">
            <v>21,98</v>
          </cell>
        </row>
        <row r="11267">
          <cell r="C11267">
            <v>10515</v>
          </cell>
          <cell r="D11267" t="str">
            <v>REVESTIMENTO EM CERAMICA ESMALTADA EXTRA, PEI MAIOR OU IGUAL 4, FORMATO MAIOR A 2025 CM2</v>
          </cell>
          <cell r="E11267" t="str">
            <v xml:space="preserve">M2    </v>
          </cell>
          <cell r="F11267" t="str">
            <v>41,47</v>
          </cell>
          <cell r="G11267" t="str">
            <v>41,47</v>
          </cell>
        </row>
        <row r="11268">
          <cell r="C11268">
            <v>536</v>
          </cell>
          <cell r="D11268" t="str">
            <v>REVESTIMENTO EM CERAMICA ESMALTADA EXTRA, PEI MENOR OU IGUAL A 3, FORMATO MENOR OU IGUAL A 2025 CM2</v>
          </cell>
          <cell r="E11268" t="str">
            <v xml:space="preserve">M2    </v>
          </cell>
          <cell r="F11268" t="str">
            <v>30,00</v>
          </cell>
          <cell r="G11268" t="str">
            <v>30,00</v>
          </cell>
        </row>
        <row r="11269">
          <cell r="C11269">
            <v>153</v>
          </cell>
          <cell r="D11269" t="str">
            <v>REVESTIMENTO EPOXI DE ALTA RESISTENCIA QUIMICA, ISENTO DE SOLVENTES, BICOMPONENTE</v>
          </cell>
          <cell r="E11269" t="str">
            <v xml:space="preserve">L     </v>
          </cell>
          <cell r="F11269" t="str">
            <v>70,95</v>
          </cell>
          <cell r="G11269" t="str">
            <v>70,95</v>
          </cell>
        </row>
        <row r="11270">
          <cell r="C11270">
            <v>34682</v>
          </cell>
          <cell r="D11270" t="str">
            <v>REVESTIMENTO PARA ESCADA EM GRANILITE, MARMORITE OU GRANITINA ESP = 8 MM (INCLUSO EXECUCAO)</v>
          </cell>
          <cell r="E11270" t="str">
            <v xml:space="preserve">M2    </v>
          </cell>
          <cell r="F11270" t="str">
            <v>90,32</v>
          </cell>
          <cell r="G11270" t="str">
            <v>90,32</v>
          </cell>
        </row>
        <row r="11271">
          <cell r="C11271">
            <v>20205</v>
          </cell>
          <cell r="D11271" t="str">
            <v>RIPA  APARELHADA *1,5 X 5* CM, EM MACARANDUBA, ANGELIM OU EQUIVALENTE DA REGIAO</v>
          </cell>
          <cell r="E11271" t="str">
            <v xml:space="preserve">M     </v>
          </cell>
          <cell r="F11271" t="str">
            <v>5,91</v>
          </cell>
          <cell r="G11271" t="str">
            <v>5,91</v>
          </cell>
        </row>
        <row r="11272">
          <cell r="C11272">
            <v>4412</v>
          </cell>
          <cell r="D11272" t="str">
            <v>RIPA NAO APARELHADA  *1 X 3* CM, EM MACARANDUBA, ANGELIM OU EQUIVALENTE DA REGIAO - BRUTA</v>
          </cell>
          <cell r="E11272" t="str">
            <v xml:space="preserve">M     </v>
          </cell>
          <cell r="F11272" t="str">
            <v>3,54</v>
          </cell>
          <cell r="G11272" t="str">
            <v>3,54</v>
          </cell>
        </row>
        <row r="11273">
          <cell r="C11273">
            <v>4408</v>
          </cell>
          <cell r="D11273" t="str">
            <v>RIPA NAO APARELHADA,  *1,5 X 5* CM, EM MACARANDUBA, ANGELIM OU EQUIVALENTE DA REGIAO -  BRUTA</v>
          </cell>
          <cell r="E11273" t="str">
            <v xml:space="preserve">M     </v>
          </cell>
          <cell r="F11273" t="str">
            <v>4,42</v>
          </cell>
          <cell r="G11273" t="str">
            <v>4,42</v>
          </cell>
        </row>
        <row r="11274">
          <cell r="C11274">
            <v>36250</v>
          </cell>
          <cell r="D11274" t="str">
            <v>RODAFORRO EM PVC, PARA FORRO DE PVC, COMPRIMENTO 6 M</v>
          </cell>
          <cell r="E11274" t="str">
            <v xml:space="preserve">M     </v>
          </cell>
          <cell r="F11274" t="str">
            <v>5,55</v>
          </cell>
          <cell r="G11274" t="str">
            <v>5,55</v>
          </cell>
        </row>
        <row r="11275">
          <cell r="C11275">
            <v>10857</v>
          </cell>
          <cell r="D11275" t="str">
            <v>RODAPE ARDOSIA, CINZA, 10 CM, E= *1CM</v>
          </cell>
          <cell r="E11275" t="str">
            <v xml:space="preserve">M     </v>
          </cell>
          <cell r="F11275" t="str">
            <v>8,57</v>
          </cell>
          <cell r="G11275" t="str">
            <v>8,57</v>
          </cell>
        </row>
        <row r="11276">
          <cell r="C11276">
            <v>4803</v>
          </cell>
          <cell r="D11276" t="str">
            <v>RODAPE DE BORRACHA LISO, H = 70 MM, E = *2* MM, PARA ARGAMASSA, PRETO</v>
          </cell>
          <cell r="E11276" t="str">
            <v xml:space="preserve">M     </v>
          </cell>
          <cell r="F11276" t="str">
            <v>30,11</v>
          </cell>
          <cell r="G11276" t="str">
            <v>30,11</v>
          </cell>
        </row>
        <row r="11277">
          <cell r="C11277">
            <v>6186</v>
          </cell>
          <cell r="D11277" t="str">
            <v>RODAPE DE MADEIRA MACICA CUMARU/IPE CHAMPANHE OU EQUIVALENTE DA REGIAO, *1,5 X 7 CM</v>
          </cell>
          <cell r="E11277" t="str">
            <v xml:space="preserve">M     </v>
          </cell>
          <cell r="F11277" t="str">
            <v>15,50</v>
          </cell>
          <cell r="G11277" t="str">
            <v>15,50</v>
          </cell>
        </row>
        <row r="11278">
          <cell r="C11278">
            <v>4829</v>
          </cell>
          <cell r="D11278" t="str">
            <v>RODAPE EM MARMORE, POLIDO, BRANCO COMUM, L= *7* CM, E=  *2* CM, CORTE RETO</v>
          </cell>
          <cell r="E11278" t="str">
            <v xml:space="preserve">M     </v>
          </cell>
          <cell r="F11278" t="str">
            <v>30,65</v>
          </cell>
          <cell r="G11278" t="str">
            <v>30,65</v>
          </cell>
        </row>
        <row r="11279">
          <cell r="C11279">
            <v>39829</v>
          </cell>
          <cell r="D11279" t="str">
            <v>RODAPE EM POLIESTIRENO, BRANCO, H = *5* CM, E = *1,5* CM</v>
          </cell>
          <cell r="E11279" t="str">
            <v xml:space="preserve">M     </v>
          </cell>
          <cell r="F11279" t="str">
            <v>42,50</v>
          </cell>
          <cell r="G11279" t="str">
            <v>42,50</v>
          </cell>
        </row>
        <row r="11280">
          <cell r="C11280">
            <v>20231</v>
          </cell>
          <cell r="D11280" t="str">
            <v>RODAPE OU RODABANCADA EM GRANITO, POLIDO, TIPO ANDORINHA/ QUARTZ/ CASTELO/ CORUMBA OU OUTROS EQUIVALENTES DA REGIAO, H= 10 CM, E=  *2,0* CM</v>
          </cell>
          <cell r="E11280" t="str">
            <v xml:space="preserve">M     </v>
          </cell>
          <cell r="F11280" t="str">
            <v>34,97</v>
          </cell>
          <cell r="G11280" t="str">
            <v>34,97</v>
          </cell>
        </row>
        <row r="11281">
          <cell r="C11281">
            <v>4804</v>
          </cell>
          <cell r="D11281" t="str">
            <v>RODAPE PLANO PARA PISO VINILICO, H = 5 CM</v>
          </cell>
          <cell r="E11281" t="str">
            <v xml:space="preserve">M     </v>
          </cell>
          <cell r="F11281" t="str">
            <v>23,11</v>
          </cell>
          <cell r="G11281" t="str">
            <v>23,11</v>
          </cell>
        </row>
        <row r="11282">
          <cell r="C11282">
            <v>34680</v>
          </cell>
          <cell r="D11282" t="str">
            <v>RODAPE PRE-MOLDADO DE GRANILITE, MARMORITE OU GRANITINA L = 10 CM</v>
          </cell>
          <cell r="E11282" t="str">
            <v xml:space="preserve">M     </v>
          </cell>
          <cell r="F11282" t="str">
            <v>27,79</v>
          </cell>
          <cell r="G11282" t="str">
            <v>27,79</v>
          </cell>
        </row>
        <row r="11283">
          <cell r="C11283">
            <v>11573</v>
          </cell>
          <cell r="D11283" t="str">
            <v>RODIZIO TIPO NAPOLEAO PARA JANELAS DE CORRER, EM ZAMAC, COMPRIMENTO DE APROX 60 CM, COM ROLAMENTO EM ACO</v>
          </cell>
          <cell r="E11283" t="str">
            <v xml:space="preserve">UN    </v>
          </cell>
          <cell r="F11283" t="str">
            <v>5,95</v>
          </cell>
          <cell r="G11283" t="str">
            <v>5,95</v>
          </cell>
        </row>
        <row r="11284">
          <cell r="C11284">
            <v>38401</v>
          </cell>
          <cell r="D11284" t="str">
            <v>RODO PARA CHAO 40 CM COM CABO</v>
          </cell>
          <cell r="E11284" t="str">
            <v xml:space="preserve">UN    </v>
          </cell>
          <cell r="F11284" t="str">
            <v>15,78</v>
          </cell>
          <cell r="G11284" t="str">
            <v>15,78</v>
          </cell>
        </row>
        <row r="11285">
          <cell r="C11285">
            <v>11575</v>
          </cell>
          <cell r="D11285" t="str">
            <v>ROLDANA CONCAVA DUPLA, 4 RODAS, EM ZAMAC COM CHAPA DE LATAO, ROLAMENTOS EM ACO, PARA PORTAS E JANELAS DE CORRER</v>
          </cell>
          <cell r="E11285" t="str">
            <v xml:space="preserve">UN    </v>
          </cell>
          <cell r="F11285" t="str">
            <v>57,42</v>
          </cell>
          <cell r="G11285" t="str">
            <v>57,42</v>
          </cell>
        </row>
        <row r="11286">
          <cell r="C11286">
            <v>38179</v>
          </cell>
          <cell r="D11286" t="str">
            <v>ROLDANA CONCAVA DUPLA, 4 RODAS, PARA PORTA DE CORRER, EM ZAMAC COM CHAPA DE ACO,  ROLAMENTO INTERNO BLINDADO DE ACO REVESTIDO EM NYLON</v>
          </cell>
          <cell r="E11286" t="str">
            <v xml:space="preserve">UN    </v>
          </cell>
          <cell r="F11286" t="str">
            <v>47,48</v>
          </cell>
          <cell r="G11286" t="str">
            <v>47,48</v>
          </cell>
        </row>
        <row r="11287">
          <cell r="C11287">
            <v>20256</v>
          </cell>
          <cell r="D11287" t="str">
            <v>ROLDANA PLASTICA COM PREGO, TAMANHO 30 X 30 MM, PARA INSTALACAO ELETRICA APARENTE</v>
          </cell>
          <cell r="E11287" t="str">
            <v xml:space="preserve">UN    </v>
          </cell>
          <cell r="F11287" t="str">
            <v>0,57</v>
          </cell>
          <cell r="G11287" t="str">
            <v>0,57</v>
          </cell>
        </row>
        <row r="11288">
          <cell r="C11288">
            <v>14511</v>
          </cell>
          <cell r="D11288" t="str">
            <v>ROLO COMPACTADOR DE PNEUS, ESTATICO, PRESSAO VARIAVEL, POTENCIA 110 HP, PESO SEM/COM LASTRO 10,8/27 T, LARGURA DE ROLAGEM 2,30 M</v>
          </cell>
          <cell r="E11288" t="str">
            <v xml:space="preserve">UN    </v>
          </cell>
          <cell r="F11288" t="str">
            <v>705.908,40</v>
          </cell>
          <cell r="G11288" t="str">
            <v>705.908,40</v>
          </cell>
        </row>
        <row r="11289">
          <cell r="C11289">
            <v>10642</v>
          </cell>
          <cell r="D11289" t="str">
            <v>ROLO COMPACTADOR DE PNEUS, ESTATICO, PRESSAO VARIAVEL, POTENCIA 111 HP, PESO SEM/COM LASTRO 9,5/26,0 T, LARGURA DE ROLAGEM 1,90 M</v>
          </cell>
          <cell r="E11289" t="str">
            <v xml:space="preserve">UN    </v>
          </cell>
          <cell r="F11289" t="str">
            <v>665.000,00</v>
          </cell>
          <cell r="G11289" t="str">
            <v>665.000,00</v>
          </cell>
        </row>
        <row r="11290">
          <cell r="C11290">
            <v>14489</v>
          </cell>
          <cell r="D11290" t="str">
            <v>ROLO COMPACTADOR PE DE CARNEIRO VIBRATORIO, POTENCIA 125 HP, PESO OPERACIONAL SEM/COM LASTRO 11,95/13,30 T, IMPACTO DINAMICO 38,5/22,5 T, LARGURA DE TRABALHO 2,15 M</v>
          </cell>
          <cell r="E11290" t="str">
            <v xml:space="preserve">UN    </v>
          </cell>
          <cell r="F11290" t="str">
            <v>589.842,63</v>
          </cell>
          <cell r="G11290" t="str">
            <v>589.842,63</v>
          </cell>
        </row>
        <row r="11291">
          <cell r="C11291">
            <v>14513</v>
          </cell>
          <cell r="D11291" t="str">
            <v>ROLO COMPACTADOR PE DE CARNEIRO VIBRATORIO, POTENCIA 80 HP, PESO OPERACIONAL SEM/COM LASTRO 7,4/8,8 T, LARGURA DE TRABALHO 1,68 M</v>
          </cell>
          <cell r="E11291" t="str">
            <v xml:space="preserve">UN    </v>
          </cell>
          <cell r="F11291" t="str">
            <v>442.395,97</v>
          </cell>
          <cell r="G11291" t="str">
            <v>442.395,97</v>
          </cell>
        </row>
        <row r="11292">
          <cell r="C11292">
            <v>13600</v>
          </cell>
          <cell r="D11292" t="str">
            <v>ROLO COMPACTADOR VIBRATORIO DE UM CILINDRO LISO DE ACO, POTENCIA 125 HP, PESO SEM/COM LASTRO 10,75/12,92 T, IMPACTO DINAMICO 31,5/18,5 T, LARGURA TRABALHO 2,15 M</v>
          </cell>
          <cell r="E11292" t="str">
            <v xml:space="preserve">UN    </v>
          </cell>
          <cell r="F11292" t="str">
            <v>570.815,38</v>
          </cell>
          <cell r="G11292" t="str">
            <v>570.815,38</v>
          </cell>
        </row>
        <row r="11293">
          <cell r="C11293">
            <v>10646</v>
          </cell>
          <cell r="D11293" t="str">
            <v>ROLO COMPACTADOR VIBRATORIO DE UM CILINDRO, ACO LISO, POTENCIA 80 HP, PESO OPERACIONAL MAXIMO 8,1 T, IMPACTO DINAMICO 16,15/9,5 T, LARGURA TRABALHO 1,68 M</v>
          </cell>
          <cell r="E11293" t="str">
            <v xml:space="preserve">UN    </v>
          </cell>
          <cell r="F11293" t="str">
            <v>425.504,83</v>
          </cell>
          <cell r="G11293" t="str">
            <v>425.504,83</v>
          </cell>
        </row>
        <row r="11294">
          <cell r="C11294">
            <v>6070</v>
          </cell>
          <cell r="D11294" t="str">
            <v>ROLO COMPACTADOR VIBRATORIO PE DE CARNEIRO, COM CONTROLE REMOTO POR RADIO, POTENCIA  12,5 KW, PESO OPERACIONAL DE 1,675 T, LARGURA DE TRABALHO 0,85 M</v>
          </cell>
          <cell r="E11294" t="str">
            <v xml:space="preserve">UN    </v>
          </cell>
          <cell r="F11294" t="str">
            <v>581.399,99</v>
          </cell>
          <cell r="G11294" t="str">
            <v>581.399,99</v>
          </cell>
        </row>
        <row r="11295">
          <cell r="C11295">
            <v>6069</v>
          </cell>
          <cell r="D11295" t="str">
            <v>ROLO COMPACTADOR VIBRATORIO REBOCAVEL, CILINDRO DE ACO LISO, POTENCIA DE TRACAO DE 65 CV, PESO DE 4,7 T, IMPACTO DINAMICO TOTAL DE 18,3 T, LARGURA DO ROLO 1,67 M</v>
          </cell>
          <cell r="E11295" t="str">
            <v xml:space="preserve">UN    </v>
          </cell>
          <cell r="F11295" t="str">
            <v>128.440,02</v>
          </cell>
          <cell r="G11295" t="str">
            <v>128.440,02</v>
          </cell>
        </row>
        <row r="11296">
          <cell r="C11296">
            <v>14626</v>
          </cell>
          <cell r="D11296" t="str">
            <v>ROLO COMPACTADOR VIBRATORIO TANDEM, ACO LISO, POTENCIA 125 HP, PESO SEM/COM LASTRO 10,20/11,65 T, LARGURA DE TRABALHO 1,73 M</v>
          </cell>
          <cell r="E11296" t="str">
            <v xml:space="preserve">UN    </v>
          </cell>
          <cell r="F11296" t="str">
            <v>636.500,02</v>
          </cell>
          <cell r="G11296" t="str">
            <v>636.500,02</v>
          </cell>
        </row>
        <row r="11297">
          <cell r="C11297">
            <v>6067</v>
          </cell>
          <cell r="D11297" t="str">
            <v>ROLO COMPACTADOR VIBRATORIO TANDEM, ACO LISO, POTENCIA 58 CV, PESO SEM/COM LASTRO 6,5/9,4 T, LARGURA DE TRABALHO 1,20 M</v>
          </cell>
          <cell r="E11297" t="str">
            <v xml:space="preserve">UN    </v>
          </cell>
          <cell r="F11297" t="str">
            <v>522.500,00</v>
          </cell>
          <cell r="G11297" t="str">
            <v>522.500,00</v>
          </cell>
        </row>
        <row r="11298">
          <cell r="C11298">
            <v>38393</v>
          </cell>
          <cell r="D11298" t="str">
            <v>ROLO DE ESPUMA POLIESTER 23 CM (SEM CABO)</v>
          </cell>
          <cell r="E11298" t="str">
            <v xml:space="preserve">UN    </v>
          </cell>
          <cell r="F11298" t="str">
            <v>14,95</v>
          </cell>
          <cell r="G11298" t="str">
            <v>14,95</v>
          </cell>
        </row>
        <row r="11299">
          <cell r="C11299">
            <v>38390</v>
          </cell>
          <cell r="D11299" t="str">
            <v>ROLO DE LA DE CARNEIRO 23 CM (SEM CABO)</v>
          </cell>
          <cell r="E11299" t="str">
            <v xml:space="preserve">UN    </v>
          </cell>
          <cell r="F11299" t="str">
            <v>33,16</v>
          </cell>
          <cell r="G11299" t="str">
            <v>33,16</v>
          </cell>
        </row>
        <row r="11300">
          <cell r="C11300">
            <v>36532</v>
          </cell>
          <cell r="D11300" t="str">
            <v>ROMPEDOR ELETRICO PESO 26 KG, POTENCIA OPERACIONAL DE 2,5 KW</v>
          </cell>
          <cell r="E11300" t="str">
            <v xml:space="preserve">UN    </v>
          </cell>
          <cell r="F11300" t="str">
            <v>21.416,63</v>
          </cell>
          <cell r="G11300" t="str">
            <v>21.416,63</v>
          </cell>
        </row>
        <row r="11301">
          <cell r="C11301">
            <v>11578</v>
          </cell>
          <cell r="D11301" t="str">
            <v>ROSETA QUADRADA, SEM FUROS, EM ACO INOX POLIDO, LARGURA APROXIMADA DE 50 MM, PARA FECHADURA DE PORTA - PARAFUSOS INCLUIDOS</v>
          </cell>
          <cell r="E11301" t="str">
            <v xml:space="preserve">UN    </v>
          </cell>
          <cell r="F11301" t="str">
            <v>12,39</v>
          </cell>
          <cell r="G11301" t="str">
            <v>12,39</v>
          </cell>
        </row>
        <row r="11302">
          <cell r="C11302">
            <v>11577</v>
          </cell>
          <cell r="D11302" t="str">
            <v>ROSETA REDONDA DE SOBREPOR, SEM FUROS, EM ACO INOX POLIDO, DIAMETRO APROXIMADO DE 50 MM, PARA FECHADURA DE PORTA - PARAFUSOS INCLUIDOS</v>
          </cell>
          <cell r="E11302" t="str">
            <v xml:space="preserve">UN    </v>
          </cell>
          <cell r="F11302" t="str">
            <v>11,83</v>
          </cell>
          <cell r="G11302" t="str">
            <v>11,83</v>
          </cell>
        </row>
        <row r="11303">
          <cell r="C11303">
            <v>42432</v>
          </cell>
          <cell r="D11303" t="str">
            <v>ROTACAO DIAGONAL DUPLA, APARELHO TRIPLO, EM TUBO DE ACO CARBONO, PINTURA NO PROCESSO ELETROSTATICO - EQUIPAMENTO DE GINASTICA PARA ACADEMIA AO AR LIVRE / ACADEMIA DA TERCEIRA IDADE - ATI</v>
          </cell>
          <cell r="E11303" t="str">
            <v xml:space="preserve">UN    </v>
          </cell>
          <cell r="F11303" t="str">
            <v>2.380,86</v>
          </cell>
          <cell r="G11303" t="str">
            <v>2.380,86</v>
          </cell>
        </row>
        <row r="11304">
          <cell r="C11304">
            <v>42437</v>
          </cell>
          <cell r="D11304" t="str">
            <v>ROTACAO VERTICAL DUPLO, EM TUBO DE ACO CARBONO, PINTURA NO PROCESSO ELETROSTATICO - EQUIPAMENTO DE GINASTICA PARA ACADEMIA AO AR LIVRE / ACADEMIA DA TERCEIRA IDADE - ATI</v>
          </cell>
          <cell r="E11304" t="str">
            <v xml:space="preserve">UN    </v>
          </cell>
          <cell r="F11304" t="str">
            <v>1.810,09</v>
          </cell>
          <cell r="G11304" t="str">
            <v>1.810,09</v>
          </cell>
        </row>
        <row r="11305">
          <cell r="C11305">
            <v>1116</v>
          </cell>
          <cell r="D11305" t="str">
            <v>RUFO EXTERNO DE CHAPA DE ACO GALVANIZADA NUM 26, CORTE 25 CM</v>
          </cell>
          <cell r="E11305" t="str">
            <v xml:space="preserve">M     </v>
          </cell>
          <cell r="F11305" t="str">
            <v>28,09</v>
          </cell>
          <cell r="G11305" t="str">
            <v>28,09</v>
          </cell>
        </row>
        <row r="11306">
          <cell r="C11306">
            <v>1115</v>
          </cell>
          <cell r="D11306" t="str">
            <v>RUFO EXTERNO DE CHAPA DE ACO GALVANIZADA NUM 26, CORTE 28 CM</v>
          </cell>
          <cell r="E11306" t="str">
            <v xml:space="preserve">M     </v>
          </cell>
          <cell r="F11306" t="str">
            <v>33,66</v>
          </cell>
          <cell r="G11306" t="str">
            <v>33,66</v>
          </cell>
        </row>
        <row r="11307">
          <cell r="C11307">
            <v>1113</v>
          </cell>
          <cell r="D11307" t="str">
            <v>RUFO EXTERNO/INTERNO DE CHAPA DE ACO GALVANIZADA NUM 26, CORTE 33 CM</v>
          </cell>
          <cell r="E11307" t="str">
            <v xml:space="preserve">M     </v>
          </cell>
          <cell r="F11307" t="str">
            <v>39,35</v>
          </cell>
          <cell r="G11307" t="str">
            <v>39,35</v>
          </cell>
        </row>
        <row r="11308">
          <cell r="C11308">
            <v>1114</v>
          </cell>
          <cell r="D11308" t="str">
            <v>RUFO INTERNO DE CHAPA DE ACO GALVANIZADA NUM 26, CORTE 50 CM</v>
          </cell>
          <cell r="E11308" t="str">
            <v xml:space="preserve">M     </v>
          </cell>
          <cell r="F11308" t="str">
            <v>46,88</v>
          </cell>
          <cell r="G11308" t="str">
            <v>46,88</v>
          </cell>
        </row>
        <row r="11309">
          <cell r="C11309">
            <v>40873</v>
          </cell>
          <cell r="D11309" t="str">
            <v>RUFO INTERNO/EXTERNO DE CHAPA DE ACO GALVANIZADA NUM 24, CORTE 25 CM</v>
          </cell>
          <cell r="E11309" t="str">
            <v xml:space="preserve">M     </v>
          </cell>
          <cell r="F11309" t="str">
            <v>36,68</v>
          </cell>
          <cell r="G11309" t="str">
            <v>36,68</v>
          </cell>
        </row>
        <row r="11310">
          <cell r="C11310">
            <v>20214</v>
          </cell>
          <cell r="D11310" t="str">
            <v>RUFO PARA TELHA ESTRUTURAL DE FIBROCIMENTO 1 ABA (SEM AMIANTO)</v>
          </cell>
          <cell r="E11310" t="str">
            <v xml:space="preserve">UN    </v>
          </cell>
          <cell r="F11310" t="str">
            <v>45,96</v>
          </cell>
          <cell r="G11310" t="str">
            <v>45,96</v>
          </cell>
        </row>
        <row r="11311">
          <cell r="C11311">
            <v>7237</v>
          </cell>
          <cell r="D11311" t="str">
            <v>RUFO PARA TELHA ONDULADA DE FIBROCIMENTO, E = 6 MM, ABA *260* MM, COMPRIMENTO 1100 MM (SEM AMIANTO)</v>
          </cell>
          <cell r="E11311" t="str">
            <v xml:space="preserve">UN    </v>
          </cell>
          <cell r="F11311" t="str">
            <v>44,99</v>
          </cell>
          <cell r="G11311" t="str">
            <v>44,99</v>
          </cell>
        </row>
        <row r="11312">
          <cell r="C11312">
            <v>11757</v>
          </cell>
          <cell r="D11312" t="str">
            <v>SABONETEIRA DE PAREDE EM METAL CROMADO</v>
          </cell>
          <cell r="E11312" t="str">
            <v xml:space="preserve">UN    </v>
          </cell>
          <cell r="F11312" t="str">
            <v>21,95</v>
          </cell>
          <cell r="G11312" t="str">
            <v>21,95</v>
          </cell>
        </row>
        <row r="11313">
          <cell r="C11313">
            <v>11758</v>
          </cell>
          <cell r="D11313" t="str">
            <v>SABONETEIRA PLASTICA TIPO DISPENSER PARA SABONETE LIQUIDO COM RESERVATORIO 800 A 1500 ML</v>
          </cell>
          <cell r="E11313" t="str">
            <v xml:space="preserve">UN    </v>
          </cell>
          <cell r="F11313" t="str">
            <v>61,69</v>
          </cell>
          <cell r="G11313" t="str">
            <v>61,69</v>
          </cell>
        </row>
        <row r="11314">
          <cell r="C11314">
            <v>37526</v>
          </cell>
          <cell r="D11314" t="str">
            <v>SACO DE RAFIA PARA ENTULHO, NOVO, LISO (SEM CLICHE), *60 x 90* CM</v>
          </cell>
          <cell r="E11314" t="str">
            <v xml:space="preserve">UN    </v>
          </cell>
          <cell r="F11314" t="str">
            <v>2,99</v>
          </cell>
          <cell r="G11314" t="str">
            <v>2,99</v>
          </cell>
        </row>
        <row r="11315">
          <cell r="C11315">
            <v>6076</v>
          </cell>
          <cell r="D11315" t="str">
            <v>SAIBRO PARA ARGAMASSA (COLETADO NO COMERCIO)</v>
          </cell>
          <cell r="E11315" t="str">
            <v xml:space="preserve">M3    </v>
          </cell>
          <cell r="F11315" t="str">
            <v>70,00</v>
          </cell>
          <cell r="G11315" t="str">
            <v>70,00</v>
          </cell>
        </row>
        <row r="11316">
          <cell r="C11316">
            <v>13109</v>
          </cell>
          <cell r="D11316" t="str">
            <v>SAPATA DE PVC ADITIVADO NERVURADO D = 6"</v>
          </cell>
          <cell r="E11316" t="str">
            <v xml:space="preserve">UN    </v>
          </cell>
          <cell r="F11316" t="str">
            <v>278,28</v>
          </cell>
          <cell r="G11316" t="str">
            <v>278,28</v>
          </cell>
        </row>
        <row r="11317">
          <cell r="C11317">
            <v>13110</v>
          </cell>
          <cell r="D11317" t="str">
            <v>SAPATA DE PVC ADITIVADO NERVURADO D = 8"</v>
          </cell>
          <cell r="E11317" t="str">
            <v xml:space="preserve">UN    </v>
          </cell>
          <cell r="F11317" t="str">
            <v>366,24</v>
          </cell>
          <cell r="G11317" t="str">
            <v>366,24</v>
          </cell>
        </row>
        <row r="11318">
          <cell r="C11318">
            <v>7581</v>
          </cell>
          <cell r="D11318" t="str">
            <v>SAPATILHA EM ACO GALVANIZADO PARA CABOS COM DIAMETRO NOMINAL ATE 5/8"</v>
          </cell>
          <cell r="E11318" t="str">
            <v xml:space="preserve">UN    </v>
          </cell>
          <cell r="F11318" t="str">
            <v>5,43</v>
          </cell>
          <cell r="G11318" t="str">
            <v>5,43</v>
          </cell>
        </row>
        <row r="11319">
          <cell r="C11319">
            <v>4509</v>
          </cell>
          <cell r="D11319" t="str">
            <v>SARRAFO *2,5 X 10* CM EM PINUS, MISTA OU EQUIVALENTE DA REGIAO - BRUTA</v>
          </cell>
          <cell r="E11319" t="str">
            <v xml:space="preserve">M     </v>
          </cell>
          <cell r="F11319" t="str">
            <v>4,21</v>
          </cell>
          <cell r="G11319" t="str">
            <v>4,21</v>
          </cell>
        </row>
        <row r="11320">
          <cell r="C11320">
            <v>4512</v>
          </cell>
          <cell r="D11320" t="str">
            <v>SARRAFO *2,5 X 5* CM EM PINUS, MISTA OU EQUIVALENTE DA REGIAO - BRUTA</v>
          </cell>
          <cell r="E11320" t="str">
            <v xml:space="preserve">M     </v>
          </cell>
          <cell r="F11320" t="str">
            <v>2,01</v>
          </cell>
          <cell r="G11320" t="str">
            <v>2,01</v>
          </cell>
        </row>
        <row r="11321">
          <cell r="C11321">
            <v>4517</v>
          </cell>
          <cell r="D11321" t="str">
            <v>SARRAFO *2,5 X 7,5* CM EM PINUS, MISTA OU EQUIVALENTE DA REGIAO - BRUTA</v>
          </cell>
          <cell r="E11321" t="str">
            <v xml:space="preserve">M     </v>
          </cell>
          <cell r="F11321" t="str">
            <v>2,90</v>
          </cell>
          <cell r="G11321" t="str">
            <v>2,90</v>
          </cell>
        </row>
        <row r="11322">
          <cell r="C11322">
            <v>20206</v>
          </cell>
          <cell r="D11322" t="str">
            <v>SARRAFO APARELHADO *2 X 10* CM, EM MACARANDUBA, ANGELIM OU EQUIVALENTE DA REGIAO</v>
          </cell>
          <cell r="E11322" t="str">
            <v xml:space="preserve">M     </v>
          </cell>
          <cell r="F11322" t="str">
            <v>15,95</v>
          </cell>
          <cell r="G11322" t="str">
            <v>15,95</v>
          </cell>
        </row>
        <row r="11323">
          <cell r="C11323">
            <v>4460</v>
          </cell>
          <cell r="D11323" t="str">
            <v>SARRAFO NAO APARELHADO *2,5 X 10* CM, EM MACARANDUBA, ANGELIM OU EQUIVALENTE DA REGIAO -  BRUTA</v>
          </cell>
          <cell r="E11323" t="str">
            <v xml:space="preserve">M     </v>
          </cell>
          <cell r="F11323" t="str">
            <v>16,37</v>
          </cell>
          <cell r="G11323" t="str">
            <v>16,37</v>
          </cell>
        </row>
        <row r="11324">
          <cell r="C11324">
            <v>4417</v>
          </cell>
          <cell r="D11324" t="str">
            <v>SARRAFO NAO APARELHADO *2,5 X 7* CM, EM MACARANDUBA, ANGELIM OU EQUIVALENTE DA REGIAO -  BRUTA</v>
          </cell>
          <cell r="E11324" t="str">
            <v xml:space="preserve">M     </v>
          </cell>
          <cell r="F11324" t="str">
            <v>12,62</v>
          </cell>
          <cell r="G11324" t="str">
            <v>12,62</v>
          </cell>
        </row>
        <row r="11325">
          <cell r="C11325">
            <v>4415</v>
          </cell>
          <cell r="D11325" t="str">
            <v>SARRAFO NAO APARELHADO 2,5 X 5 CM, EM MACARANDUBA, ANGELIM OU EQUIVALENTE DA REGIAO -  BRUTA</v>
          </cell>
          <cell r="E11325" t="str">
            <v xml:space="preserve">M     </v>
          </cell>
          <cell r="F11325" t="str">
            <v>8,77</v>
          </cell>
          <cell r="G11325" t="str">
            <v>8,77</v>
          </cell>
        </row>
        <row r="11326">
          <cell r="C11326">
            <v>37373</v>
          </cell>
          <cell r="D11326" t="str">
            <v>SEGURO - HORISTA (COLETADO CAIXA)</v>
          </cell>
          <cell r="E11326" t="str">
            <v xml:space="preserve">H     </v>
          </cell>
          <cell r="F11326" t="str">
            <v>0,06</v>
          </cell>
          <cell r="G11326" t="str">
            <v>0,06</v>
          </cell>
        </row>
        <row r="11327">
          <cell r="C11327">
            <v>40864</v>
          </cell>
          <cell r="D11327" t="str">
            <v>SEGURO - MENSALISTA (COLETADO CAIXA)</v>
          </cell>
          <cell r="E11327" t="str">
            <v xml:space="preserve">MES   </v>
          </cell>
          <cell r="F11327" t="str">
            <v>11,80</v>
          </cell>
          <cell r="G11327" t="str">
            <v>11,80</v>
          </cell>
        </row>
        <row r="11328">
          <cell r="C11328">
            <v>4734</v>
          </cell>
          <cell r="D11328" t="str">
            <v>SEIXO ROLADO PARA APLICACAO EM CONCRETO (POSTO PEDREIRA/FORNECEDOR, SEM FRETE)</v>
          </cell>
          <cell r="E11328" t="str">
            <v xml:space="preserve">M3    </v>
          </cell>
          <cell r="F11328" t="str">
            <v>325,63</v>
          </cell>
          <cell r="G11328" t="str">
            <v>325,63</v>
          </cell>
        </row>
        <row r="11329">
          <cell r="C11329">
            <v>6085</v>
          </cell>
          <cell r="D11329" t="str">
            <v>SELADOR ACRILICO OPACO PREMIUM INTERIOR/EXTERIOR</v>
          </cell>
          <cell r="E11329" t="str">
            <v xml:space="preserve">L     </v>
          </cell>
          <cell r="F11329" t="str">
            <v>9,72</v>
          </cell>
          <cell r="G11329" t="str">
            <v>9,72</v>
          </cell>
        </row>
        <row r="11330">
          <cell r="C11330">
            <v>38396</v>
          </cell>
          <cell r="D11330" t="str">
            <v>SELADOR HORIZONTAL PARA FITA DE ACO 1 "</v>
          </cell>
          <cell r="E11330" t="str">
            <v xml:space="preserve">UN    </v>
          </cell>
          <cell r="F11330" t="str">
            <v>377,78</v>
          </cell>
          <cell r="G11330" t="str">
            <v>377,78</v>
          </cell>
        </row>
        <row r="11331">
          <cell r="C11331">
            <v>11622</v>
          </cell>
          <cell r="D11331" t="str">
            <v>SELANTE A BASE DE ALCATRAO E POLIURETANO PARA JUNTAS HORIZONTAIS</v>
          </cell>
          <cell r="E11331" t="str">
            <v xml:space="preserve">KG    </v>
          </cell>
          <cell r="F11331" t="str">
            <v>53,46</v>
          </cell>
          <cell r="G11331" t="str">
            <v>53,46</v>
          </cell>
        </row>
        <row r="11332">
          <cell r="C11332">
            <v>43143</v>
          </cell>
          <cell r="D11332" t="str">
            <v>SELANTE ACRILICO PARA TRATAMENTO / ACABAMENTO SUPERFICIAL DE CONCRETO ESTAMPADO, APARENTE, PEDRAS E OUTROS</v>
          </cell>
          <cell r="E11332" t="str">
            <v xml:space="preserve">L     </v>
          </cell>
          <cell r="F11332" t="str">
            <v>20,19</v>
          </cell>
          <cell r="G11332" t="str">
            <v>20,19</v>
          </cell>
        </row>
        <row r="11333">
          <cell r="C11333">
            <v>7317</v>
          </cell>
          <cell r="D11333" t="str">
            <v>SELANTE DE BASE ASFALTICA PARA VEDACAO</v>
          </cell>
          <cell r="E11333" t="str">
            <v xml:space="preserve">KG    </v>
          </cell>
          <cell r="F11333" t="str">
            <v>38,50</v>
          </cell>
          <cell r="G11333" t="str">
            <v>38,50</v>
          </cell>
        </row>
        <row r="11334">
          <cell r="C11334">
            <v>142</v>
          </cell>
          <cell r="D11334" t="str">
            <v>SELANTE ELASTICO MONOCOMPONENTE A BASE DE POLIURETANO (PU) PARA JUNTAS DIVERSAS</v>
          </cell>
          <cell r="E11334" t="str">
            <v xml:space="preserve">310ML </v>
          </cell>
          <cell r="F11334" t="str">
            <v>25,22</v>
          </cell>
          <cell r="G11334" t="str">
            <v>25,22</v>
          </cell>
        </row>
        <row r="11335">
          <cell r="C11335">
            <v>43142</v>
          </cell>
          <cell r="D11335" t="str">
            <v>SELANTE MONOCOMPONENTE A BASE DE SILICONE DE BAIXO MODULO, PARA JUNTAS DE PAVIMENTACAO</v>
          </cell>
          <cell r="E11335" t="str">
            <v xml:space="preserve">L     </v>
          </cell>
          <cell r="F11335" t="str">
            <v>114,58</v>
          </cell>
          <cell r="G11335" t="str">
            <v>114,58</v>
          </cell>
        </row>
        <row r="11336">
          <cell r="C11336">
            <v>38123</v>
          </cell>
          <cell r="D11336" t="str">
            <v>SELANTE TIPO VEDA CALHA PARA METAL E FIBROCIMENTO</v>
          </cell>
          <cell r="E11336" t="str">
            <v xml:space="preserve">KG    </v>
          </cell>
          <cell r="F11336" t="str">
            <v>61,45</v>
          </cell>
          <cell r="G11336" t="str">
            <v>61,45</v>
          </cell>
        </row>
        <row r="11337">
          <cell r="C11337">
            <v>42701</v>
          </cell>
          <cell r="D11337" t="str">
            <v>SELIM COMPACTO EM PVC, SEM TRAVA,  DN 150 X 100 MM, PARA REDE COLETORA ESGOTO (NBR 10569)</v>
          </cell>
          <cell r="E11337" t="str">
            <v xml:space="preserve">UN    </v>
          </cell>
          <cell r="F11337" t="str">
            <v>50,82</v>
          </cell>
          <cell r="G11337" t="str">
            <v>50,82</v>
          </cell>
        </row>
        <row r="11338">
          <cell r="C11338">
            <v>42702</v>
          </cell>
          <cell r="D11338" t="str">
            <v>SELIM COMPACTO EM PVC, SEM TRAVA,  DN 200 X 100 MM, PARA REDE COLETORA ESGOTO (NBR 10569)</v>
          </cell>
          <cell r="E11338" t="str">
            <v xml:space="preserve">UN    </v>
          </cell>
          <cell r="F11338" t="str">
            <v>90,30</v>
          </cell>
          <cell r="G11338" t="str">
            <v>90,30</v>
          </cell>
        </row>
        <row r="11339">
          <cell r="C11339">
            <v>37955</v>
          </cell>
          <cell r="D11339" t="str">
            <v>SELIM COMPACTO EM PVC, SEM TRAVAS,  DN 300 X 100 MM, PARA REDE COLETORA ESGOTO (NBR 10569)</v>
          </cell>
          <cell r="E11339" t="str">
            <v xml:space="preserve">UN    </v>
          </cell>
          <cell r="F11339" t="str">
            <v>117,03</v>
          </cell>
          <cell r="G11339" t="str">
            <v>117,03</v>
          </cell>
        </row>
        <row r="11340">
          <cell r="C11340">
            <v>42699</v>
          </cell>
          <cell r="D11340" t="str">
            <v>SELIM PVC, COM TRAVA, JE, 90 GRAUS,  DN 125 X 100 MM OU 150 X 100 MM, PARA REDE COLETORA ESGOTO (NBR 10569)</v>
          </cell>
          <cell r="E11340" t="str">
            <v xml:space="preserve">UN    </v>
          </cell>
          <cell r="F11340" t="str">
            <v>31,04</v>
          </cell>
          <cell r="G11340" t="str">
            <v>31,04</v>
          </cell>
        </row>
        <row r="11341">
          <cell r="C11341">
            <v>42700</v>
          </cell>
          <cell r="D11341" t="str">
            <v>SELIM PVC, SOLDAVEL, SEM TRAVA, JE, 90 GRAUS,  DN 200 X 100 MM, PARA REDE COLETORA ESGOTO (NBR 10569)</v>
          </cell>
          <cell r="E11341" t="str">
            <v xml:space="preserve">UN    </v>
          </cell>
          <cell r="F11341" t="str">
            <v>88,49</v>
          </cell>
          <cell r="G11341" t="str">
            <v>88,49</v>
          </cell>
        </row>
        <row r="11342">
          <cell r="C11342">
            <v>37743</v>
          </cell>
          <cell r="D11342" t="str">
            <v>SEMIRREBOQUE COM DOIS EIXOS EM TANDEM TIPO BASCULANTE COM CACAMBA METALICA 14 M3  (INCLUI MONTAGEM, NAO INCLUI CAVALO MECANICO)</v>
          </cell>
          <cell r="E11342" t="str">
            <v xml:space="preserve">UN    </v>
          </cell>
          <cell r="F11342" t="str">
            <v>199.832,16</v>
          </cell>
          <cell r="G11342" t="str">
            <v>199.832,16</v>
          </cell>
        </row>
        <row r="11343">
          <cell r="C11343">
            <v>37744</v>
          </cell>
          <cell r="D11343" t="str">
            <v>SEMIRREBOQUE COM TRES EIXOS EM TANDEM TIPO BASCULANTE COM CACAMBA METALICA 18 M3 (INCLUI MONTAGEM, NAO INCLUI CAVALO MECANICO)</v>
          </cell>
          <cell r="E11343" t="str">
            <v xml:space="preserve">UN    </v>
          </cell>
          <cell r="F11343" t="str">
            <v>234.965,03</v>
          </cell>
          <cell r="G11343" t="str">
            <v>234.965,03</v>
          </cell>
        </row>
        <row r="11344">
          <cell r="C11344">
            <v>37741</v>
          </cell>
          <cell r="D11344" t="str">
            <v>SEMIRREBOQUE COM TRES EIXOS, PARA TRANSPORTE DE CARGA SECA, DIMENSOES APROXIMADAS 2,60 X 12,50 X 0,50 M (NAO INCLUI CAVALO MECANICO)</v>
          </cell>
          <cell r="E11344" t="str">
            <v xml:space="preserve">UN    </v>
          </cell>
          <cell r="F11344" t="str">
            <v>181.706,29</v>
          </cell>
          <cell r="G11344" t="str">
            <v>181.706,29</v>
          </cell>
        </row>
        <row r="11345">
          <cell r="C11345">
            <v>39396</v>
          </cell>
          <cell r="D11345" t="str">
            <v>SENSOR DE PRESENCA BIVOLT COM FOTOCELULA PARA QUALQUER TIPO DE LAMPADA, POTENCIA MAXIMA *1000* W, USO EXTERNO</v>
          </cell>
          <cell r="E11345" t="str">
            <v xml:space="preserve">UN    </v>
          </cell>
          <cell r="F11345" t="str">
            <v>104,27</v>
          </cell>
          <cell r="G11345" t="str">
            <v>104,27</v>
          </cell>
        </row>
        <row r="11346">
          <cell r="C11346">
            <v>39392</v>
          </cell>
          <cell r="D11346" t="str">
            <v>SENSOR DE PRESENCA BIVOLT DE PAREDE COM FOTOCELULA PARA QUALQUER TIPO DE LAMPADA POTENCIA MAXIMA *1000* W, USO INTERNO</v>
          </cell>
          <cell r="E11346" t="str">
            <v xml:space="preserve">UN    </v>
          </cell>
          <cell r="F11346" t="str">
            <v>117,62</v>
          </cell>
          <cell r="G11346" t="str">
            <v>117,62</v>
          </cell>
        </row>
        <row r="11347">
          <cell r="C11347">
            <v>39393</v>
          </cell>
          <cell r="D11347" t="str">
            <v>SENSOR DE PRESENCA BIVOLT DE PAREDE SEM FOTOCELULA PARA QUALQUER TIPO DE LAMPADA POTENCIA MAXIMA *1000* W, USO INTERNO</v>
          </cell>
          <cell r="E11347" t="str">
            <v xml:space="preserve">UN    </v>
          </cell>
          <cell r="F11347" t="str">
            <v>72,74</v>
          </cell>
          <cell r="G11347" t="str">
            <v>72,74</v>
          </cell>
        </row>
        <row r="11348">
          <cell r="C11348">
            <v>39394</v>
          </cell>
          <cell r="D11348" t="str">
            <v>SENSOR DE PRESENCA BIVOLT DE TETO COM FOTOCELULA PARA QUALQUER TIPO DE LAMPADA POTENCIA MAXIMA *1000* W, USO INTERNO</v>
          </cell>
          <cell r="E11348" t="str">
            <v xml:space="preserve">UN    </v>
          </cell>
          <cell r="F11348" t="str">
            <v>81,87</v>
          </cell>
          <cell r="G11348" t="str">
            <v>81,87</v>
          </cell>
        </row>
        <row r="11349">
          <cell r="C11349">
            <v>39395</v>
          </cell>
          <cell r="D11349" t="str">
            <v>SENSOR DE PRESENCA BIVOLT DE TETO SEM FOTOCELULA PARA QUALQUER TIPO DE LAMPADA POTENCIA MAXIMA *900* W, USO INTERNO</v>
          </cell>
          <cell r="E11349" t="str">
            <v xml:space="preserve">UN    </v>
          </cell>
          <cell r="F11349" t="str">
            <v>76,13</v>
          </cell>
          <cell r="G11349" t="str">
            <v>76,13</v>
          </cell>
        </row>
        <row r="11350">
          <cell r="C11350">
            <v>14618</v>
          </cell>
          <cell r="D11350" t="str">
            <v>SERRA CIRCULAR DE BANCADA COM MOTOR ELETRICO, POTENCIA DE *1600* W, PARA DISCO DE DIAMETRO DE 10" (250 MM)</v>
          </cell>
          <cell r="E11350" t="str">
            <v xml:space="preserve">UN    </v>
          </cell>
          <cell r="F11350" t="str">
            <v>1.174,26</v>
          </cell>
          <cell r="G11350" t="str">
            <v>1.174,26</v>
          </cell>
        </row>
        <row r="11351">
          <cell r="C11351">
            <v>40269</v>
          </cell>
          <cell r="D11351" t="str">
            <v>SERRA CIRCULAR DE BANCADA, MODELO PICA-PAU, DIAMETRO DE 350 MM. CARACTERISTICAS DO MOTOR: TRIFASICO, POTENCIA DE 5 HP, FREQUENCIA DE 60 HZ</v>
          </cell>
          <cell r="E11351" t="str">
            <v xml:space="preserve">UN    </v>
          </cell>
          <cell r="F11351" t="str">
            <v>4.731,00</v>
          </cell>
          <cell r="G11351" t="str">
            <v>4.731,00</v>
          </cell>
        </row>
        <row r="11352">
          <cell r="C11352">
            <v>6110</v>
          </cell>
          <cell r="D11352" t="str">
            <v>SERRALHEIRO (HORISTA)</v>
          </cell>
          <cell r="E11352" t="str">
            <v xml:space="preserve">H     </v>
          </cell>
          <cell r="F11352" t="str">
            <v>17,20</v>
          </cell>
          <cell r="G11352" t="str">
            <v>19,92</v>
          </cell>
        </row>
        <row r="11353">
          <cell r="C11353">
            <v>40910</v>
          </cell>
          <cell r="D11353" t="str">
            <v>SERRALHEIRO (MENSALISTA)</v>
          </cell>
          <cell r="E11353" t="str">
            <v xml:space="preserve">MES   </v>
          </cell>
          <cell r="F11353" t="str">
            <v>3.045,61</v>
          </cell>
          <cell r="G11353" t="str">
            <v>3.529,04</v>
          </cell>
        </row>
        <row r="11354">
          <cell r="C11354">
            <v>6111</v>
          </cell>
          <cell r="D11354" t="str">
            <v>SERVENTE DE OBRAS</v>
          </cell>
          <cell r="E11354" t="str">
            <v xml:space="preserve">H     </v>
          </cell>
          <cell r="F11354" t="str">
            <v>11,26</v>
          </cell>
          <cell r="G11354" t="str">
            <v>13,04</v>
          </cell>
        </row>
        <row r="11355">
          <cell r="C11355">
            <v>41084</v>
          </cell>
          <cell r="D11355" t="str">
            <v>SERVENTE DE OBRAS (MENSALISTA)</v>
          </cell>
          <cell r="E11355" t="str">
            <v xml:space="preserve">MES   </v>
          </cell>
          <cell r="F11355" t="str">
            <v>1.993,13</v>
          </cell>
          <cell r="G11355" t="str">
            <v>2.309,50</v>
          </cell>
        </row>
        <row r="11356">
          <cell r="C11356">
            <v>44535</v>
          </cell>
          <cell r="D11356" t="str">
            <v>SERVICO DE BOMBEAMENTO DE CONCRETO COM CONSUMO MINIMO DE 40  M3</v>
          </cell>
          <cell r="E11356" t="str">
            <v xml:space="preserve">M3    </v>
          </cell>
          <cell r="F11356" t="str">
            <v>43,69</v>
          </cell>
          <cell r="G11356" t="str">
            <v>43,69</v>
          </cell>
        </row>
        <row r="11357">
          <cell r="C11357">
            <v>38637</v>
          </cell>
          <cell r="D11357" t="str">
            <v>SIFAO EM METAL CROMADO PARA PIA AMERICANA, 1.1/2 X 1.1/2 "</v>
          </cell>
          <cell r="E11357" t="str">
            <v xml:space="preserve">UN    </v>
          </cell>
          <cell r="F11357" t="str">
            <v>255,67</v>
          </cell>
          <cell r="G11357" t="str">
            <v>255,67</v>
          </cell>
        </row>
        <row r="11358">
          <cell r="C11358">
            <v>6150</v>
          </cell>
          <cell r="D11358" t="str">
            <v>SIFAO EM METAL CROMADO PARA PIA AMERICANA, 1.1/2 X 2 "</v>
          </cell>
          <cell r="E11358" t="str">
            <v xml:space="preserve">UN    </v>
          </cell>
          <cell r="F11358" t="str">
            <v>258,80</v>
          </cell>
          <cell r="G11358" t="str">
            <v>258,80</v>
          </cell>
        </row>
        <row r="11359">
          <cell r="C11359">
            <v>6136</v>
          </cell>
          <cell r="D11359" t="str">
            <v>SIFAO EM METAL CROMADO PARA PIA OU LAVATORIO, 1 X 1.1/2 "</v>
          </cell>
          <cell r="E11359" t="str">
            <v xml:space="preserve">UN    </v>
          </cell>
          <cell r="F11359" t="str">
            <v>203,43</v>
          </cell>
          <cell r="G11359" t="str">
            <v>203,43</v>
          </cell>
        </row>
        <row r="11360">
          <cell r="C11360">
            <v>38638</v>
          </cell>
          <cell r="D11360" t="str">
            <v>SIFAO EM METAL CROMADO PARA TANQUE, 1.1/4 X 1.1/2 "</v>
          </cell>
          <cell r="E11360" t="str">
            <v xml:space="preserve">UN    </v>
          </cell>
          <cell r="F11360" t="str">
            <v>215,44</v>
          </cell>
          <cell r="G11360" t="str">
            <v>215,44</v>
          </cell>
        </row>
        <row r="11361">
          <cell r="C11361">
            <v>20262</v>
          </cell>
          <cell r="D11361" t="str">
            <v>SIFAO PLASTICO EXTENSIVEL UNIVERSAL, TIPO COPO</v>
          </cell>
          <cell r="E11361" t="str">
            <v xml:space="preserve">UN    </v>
          </cell>
          <cell r="F11361" t="str">
            <v>15,37</v>
          </cell>
          <cell r="G11361" t="str">
            <v>15,37</v>
          </cell>
        </row>
        <row r="11362">
          <cell r="C11362">
            <v>6148</v>
          </cell>
          <cell r="D11362" t="str">
            <v>SIFAO PLASTICO FLEXIVEL SAIDA VERTICAL PARA COLUNA LAVATORIO, 1 X 1.1/2 "</v>
          </cell>
          <cell r="E11362" t="str">
            <v xml:space="preserve">UN    </v>
          </cell>
          <cell r="F11362" t="str">
            <v>8,90</v>
          </cell>
          <cell r="G11362" t="str">
            <v>8,90</v>
          </cell>
        </row>
        <row r="11363">
          <cell r="C11363">
            <v>6145</v>
          </cell>
          <cell r="D11363" t="str">
            <v>SIFAO PLASTICO TIPO COPO PARA PIA AMERICANA 1.1/2 X 1.1/2 "</v>
          </cell>
          <cell r="E11363" t="str">
            <v xml:space="preserve">UN    </v>
          </cell>
          <cell r="F11363" t="str">
            <v>15,97</v>
          </cell>
          <cell r="G11363" t="str">
            <v>15,97</v>
          </cell>
        </row>
        <row r="11364">
          <cell r="C11364">
            <v>6149</v>
          </cell>
          <cell r="D11364" t="str">
            <v>SIFAO PLASTICO TIPO COPO PARA PIA OU LAVATORIO, 1 X 1.1/2 "</v>
          </cell>
          <cell r="E11364" t="str">
            <v xml:space="preserve">UN    </v>
          </cell>
          <cell r="F11364" t="str">
            <v>15,06</v>
          </cell>
          <cell r="G11364" t="str">
            <v>15,06</v>
          </cell>
        </row>
        <row r="11365">
          <cell r="C11365">
            <v>6146</v>
          </cell>
          <cell r="D11365" t="str">
            <v>SIFAO PLASTICO TIPO COPO PARA TANQUE, 1.1/4 X 1.1/2 "</v>
          </cell>
          <cell r="E11365" t="str">
            <v xml:space="preserve">UN    </v>
          </cell>
          <cell r="F11365" t="str">
            <v>15,99</v>
          </cell>
          <cell r="G11365" t="str">
            <v>15,99</v>
          </cell>
        </row>
        <row r="11366">
          <cell r="C11366">
            <v>44536</v>
          </cell>
          <cell r="D11366" t="str">
            <v>SILICA ATIVA PARA ADICAO EM CONCRETO E  ARGAMASSA</v>
          </cell>
          <cell r="E11366" t="str">
            <v xml:space="preserve">KG    </v>
          </cell>
          <cell r="F11366" t="str">
            <v>2,12</v>
          </cell>
          <cell r="G11366" t="str">
            <v>2,12</v>
          </cell>
        </row>
        <row r="11367">
          <cell r="C11367">
            <v>39961</v>
          </cell>
          <cell r="D11367" t="str">
            <v>SILICONE ACETICO USO GERAL INCOLOR 280 G</v>
          </cell>
          <cell r="E11367" t="str">
            <v xml:space="preserve">UN    </v>
          </cell>
          <cell r="F11367" t="str">
            <v>16,67</v>
          </cell>
          <cell r="G11367" t="str">
            <v>16,67</v>
          </cell>
        </row>
        <row r="11368">
          <cell r="C11368">
            <v>42433</v>
          </cell>
          <cell r="D11368" t="str">
            <v>SIMULADOR DE CAMINHADA TRIPLO, EM TUBO DE ACO CARBONO, PINTURA NO PROCESSO ELETROSTATICO - EQUIPAMENTO DE GINASTICA PARA ACADEMIA AO AR LIVRE / ACADEMIA DA TERCEIRA IDADE - ATI</v>
          </cell>
          <cell r="E11368" t="str">
            <v xml:space="preserve">UN    </v>
          </cell>
          <cell r="F11368" t="str">
            <v>4.702,72</v>
          </cell>
          <cell r="G11368" t="str">
            <v>4.702,72</v>
          </cell>
        </row>
        <row r="11369">
          <cell r="C11369">
            <v>42434</v>
          </cell>
          <cell r="D11369" t="str">
            <v>SIMULADOR DE CAVALGADA TRIPLO, EM TUBO DE ACO CARBONO, PINTURA NO PROCESSO ELETROSTATICO - EQUIPAMENTO DE GINASTICA PARA ACADEMIA AO AR LIVRE / ACADEMIA DA TERCEIRA IDADE - ATI</v>
          </cell>
          <cell r="E11369" t="str">
            <v xml:space="preserve">UN    </v>
          </cell>
          <cell r="F11369" t="str">
            <v>5.081,97</v>
          </cell>
          <cell r="G11369" t="str">
            <v>5.081,97</v>
          </cell>
        </row>
        <row r="11370">
          <cell r="C11370">
            <v>42435</v>
          </cell>
          <cell r="D11370" t="str">
            <v>SIMULADOR DE REMO INDIVIDUAL, EM TUBO DE ACO CARBONO, PINTURA NO PROCESSO ELETROSTATICO - EQUIPAMENTO DE GINASTICA PARA ACADEMIA AO AR LIVRE / ACADEMIA DA TERCEIRA IDADE - ATI</v>
          </cell>
          <cell r="E11370" t="str">
            <v xml:space="preserve">UN    </v>
          </cell>
          <cell r="F11370" t="str">
            <v>2.534,19</v>
          </cell>
          <cell r="G11370" t="str">
            <v>2.534,19</v>
          </cell>
        </row>
        <row r="11371">
          <cell r="C11371">
            <v>38061</v>
          </cell>
          <cell r="D11371" t="str">
            <v>SINALIZADOR NOTURNO SIMPLES PARA PARA-RAIOS, SEM RELE FOTOELETRICO</v>
          </cell>
          <cell r="E11371" t="str">
            <v xml:space="preserve">UN    </v>
          </cell>
          <cell r="F11371" t="str">
            <v>51,62</v>
          </cell>
          <cell r="G11371" t="str">
            <v>51,62</v>
          </cell>
        </row>
        <row r="11372">
          <cell r="C11372">
            <v>20250</v>
          </cell>
          <cell r="D11372" t="str">
            <v>SISAL EM FIBRA</v>
          </cell>
          <cell r="E11372" t="str">
            <v xml:space="preserve">KG    </v>
          </cell>
          <cell r="F11372" t="str">
            <v>13,50</v>
          </cell>
          <cell r="G11372" t="str">
            <v>13,50</v>
          </cell>
        </row>
        <row r="11373">
          <cell r="C11373">
            <v>13388</v>
          </cell>
          <cell r="D11373" t="str">
            <v>SOLDA EM BARRA DE ESTANHO-CHUMBO 50/50</v>
          </cell>
          <cell r="E11373" t="str">
            <v xml:space="preserve">KG    </v>
          </cell>
          <cell r="F11373" t="str">
            <v>298,56</v>
          </cell>
          <cell r="G11373" t="str">
            <v>298,56</v>
          </cell>
        </row>
        <row r="11374">
          <cell r="C11374">
            <v>39914</v>
          </cell>
          <cell r="D11374" t="str">
            <v>SOLDA EM VARETA FOSCOPER, D = *2,5* MM  X COMPRIMENTO 500 MM</v>
          </cell>
          <cell r="E11374" t="str">
            <v xml:space="preserve">KG    </v>
          </cell>
          <cell r="F11374" t="str">
            <v>289,41</v>
          </cell>
          <cell r="G11374" t="str">
            <v>289,41</v>
          </cell>
        </row>
        <row r="11375">
          <cell r="C11375">
            <v>12732</v>
          </cell>
          <cell r="D11375" t="str">
            <v>SOLDA ESTANHO/COBRE PARA CONEXOES DE COBRE, FIO 2,5 MM, CARRETEL 500 GR (SEM CHUMBO)</v>
          </cell>
          <cell r="E11375" t="str">
            <v xml:space="preserve">UN    </v>
          </cell>
          <cell r="F11375" t="str">
            <v>333,94</v>
          </cell>
          <cell r="G11375" t="str">
            <v>333,94</v>
          </cell>
        </row>
        <row r="11376">
          <cell r="C11376">
            <v>6160</v>
          </cell>
          <cell r="D11376" t="str">
            <v>SOLDADOR</v>
          </cell>
          <cell r="E11376" t="str">
            <v xml:space="preserve">H     </v>
          </cell>
          <cell r="F11376" t="str">
            <v>17,20</v>
          </cell>
          <cell r="G11376" t="str">
            <v>19,92</v>
          </cell>
        </row>
        <row r="11377">
          <cell r="C11377">
            <v>41087</v>
          </cell>
          <cell r="D11377" t="str">
            <v>SOLDADOR (MENSALISTA)</v>
          </cell>
          <cell r="E11377" t="str">
            <v xml:space="preserve">MES   </v>
          </cell>
          <cell r="F11377" t="str">
            <v>3.045,61</v>
          </cell>
          <cell r="G11377" t="str">
            <v>3.529,04</v>
          </cell>
        </row>
        <row r="11378">
          <cell r="C11378">
            <v>6166</v>
          </cell>
          <cell r="D11378" t="str">
            <v>SOLDADOR ELETRICO (PARA SOLDA A SER TESTADA COM RAIOS "X")</v>
          </cell>
          <cell r="E11378" t="str">
            <v xml:space="preserve">H     </v>
          </cell>
          <cell r="F11378" t="str">
            <v>20,45</v>
          </cell>
          <cell r="G11378" t="str">
            <v>23,69</v>
          </cell>
        </row>
        <row r="11379">
          <cell r="C11379">
            <v>41088</v>
          </cell>
          <cell r="D11379" t="str">
            <v>SOLDADOR ELETRICO (PARA SOLDA A SER TESTADA COM RAIOS "X") (MENSALISTA)</v>
          </cell>
          <cell r="E11379" t="str">
            <v xml:space="preserve">MES   </v>
          </cell>
          <cell r="F11379" t="str">
            <v>3.623,35</v>
          </cell>
          <cell r="G11379" t="str">
            <v>4.198,48</v>
          </cell>
        </row>
        <row r="11380">
          <cell r="C11380">
            <v>20232</v>
          </cell>
          <cell r="D11380" t="str">
            <v>SOLEIRA EM GRANITO, POLIDO, TIPO ANDORINHA/ QUARTZ/ CASTELO/ CORUMBA OU OUTROS EQUIVALENTES DA REGIAO, L= *15* CM, E=  *2,0* CM</v>
          </cell>
          <cell r="E11380" t="str">
            <v xml:space="preserve">M     </v>
          </cell>
          <cell r="F11380" t="str">
            <v>49,51</v>
          </cell>
          <cell r="G11380" t="str">
            <v>49,51</v>
          </cell>
        </row>
        <row r="11381">
          <cell r="C11381">
            <v>10856</v>
          </cell>
          <cell r="D11381" t="str">
            <v>SOLEIRA PRE-MOLDADA EM GRANILITE, MARMORITE OU GRANITINA, L = *15 CM</v>
          </cell>
          <cell r="E11381" t="str">
            <v xml:space="preserve">M     </v>
          </cell>
          <cell r="F11381" t="str">
            <v>76,42</v>
          </cell>
          <cell r="G11381" t="str">
            <v>76,42</v>
          </cell>
        </row>
        <row r="11382">
          <cell r="C11382">
            <v>4828</v>
          </cell>
          <cell r="D11382" t="str">
            <v>SOLEIRA/ PEITORIL EM MARMORE, POLIDO, BRANCO COMUM, L= *15* CM, E=  *2* CM,  CORTE RETO</v>
          </cell>
          <cell r="E11382" t="str">
            <v xml:space="preserve">M     </v>
          </cell>
          <cell r="F11382" t="str">
            <v>45,75</v>
          </cell>
          <cell r="G11382" t="str">
            <v>45,75</v>
          </cell>
        </row>
        <row r="11383">
          <cell r="C11383">
            <v>20249</v>
          </cell>
          <cell r="D11383" t="str">
            <v>SOLEIRA/ TABEIRA EM MARMORE, POLIDO, BRANCO COMUM, L= 5 CM, E=  *2,0* CM</v>
          </cell>
          <cell r="E11383" t="str">
            <v xml:space="preserve">M     </v>
          </cell>
          <cell r="F11383" t="str">
            <v>25,05</v>
          </cell>
          <cell r="G11383" t="str">
            <v>25,05</v>
          </cell>
        </row>
        <row r="11384">
          <cell r="C11384">
            <v>11609</v>
          </cell>
          <cell r="D11384" t="str">
            <v>SOLUCAO ASFALTICA ELASTOMERICA PARA IMPRIMACAO, APLICACAO A FRIO</v>
          </cell>
          <cell r="E11384" t="str">
            <v xml:space="preserve">L     </v>
          </cell>
          <cell r="F11384" t="str">
            <v>8,88</v>
          </cell>
          <cell r="G11384" t="str">
            <v>8,88</v>
          </cell>
        </row>
        <row r="11385">
          <cell r="C11385">
            <v>20083</v>
          </cell>
          <cell r="D11385" t="str">
            <v>SOLUCAO PREPARADORA / LIMPADORA PARA PVC, FRASCO COM 1000 CM3</v>
          </cell>
          <cell r="E11385" t="str">
            <v xml:space="preserve">UN    </v>
          </cell>
          <cell r="F11385" t="str">
            <v>67,56</v>
          </cell>
          <cell r="G11385" t="str">
            <v>67,56</v>
          </cell>
        </row>
        <row r="11386">
          <cell r="C11386">
            <v>10691</v>
          </cell>
          <cell r="D11386" t="str">
            <v>SOLVENTE PARA COLA (PARA LAMINADO MELAMINICO) A BASE DE RESINA SINTETICA</v>
          </cell>
          <cell r="E11386" t="str">
            <v xml:space="preserve">L     </v>
          </cell>
          <cell r="F11386" t="str">
            <v>49,29</v>
          </cell>
          <cell r="G11386" t="str">
            <v>49,29</v>
          </cell>
        </row>
        <row r="11387">
          <cell r="C11387">
            <v>12295</v>
          </cell>
          <cell r="D11387" t="str">
            <v>SOQUETE DE BAQUELITE BASE E27, PARA LAMPADAS</v>
          </cell>
          <cell r="E11387" t="str">
            <v xml:space="preserve">UN    </v>
          </cell>
          <cell r="F11387" t="str">
            <v>4,82</v>
          </cell>
          <cell r="G11387" t="str">
            <v>4,82</v>
          </cell>
        </row>
        <row r="11388">
          <cell r="C11388">
            <v>12296</v>
          </cell>
          <cell r="D11388" t="str">
            <v>SOQUETE DE PORCELANA BASE E27, FIXO DE TETO, PARA LAMPADAS</v>
          </cell>
          <cell r="E11388" t="str">
            <v xml:space="preserve">UN    </v>
          </cell>
          <cell r="F11388" t="str">
            <v>6,23</v>
          </cell>
          <cell r="G11388" t="str">
            <v>6,23</v>
          </cell>
        </row>
        <row r="11389">
          <cell r="C11389">
            <v>12294</v>
          </cell>
          <cell r="D11389" t="str">
            <v>SOQUETE DE PORCELANA BASE E27, PARA USO AO TEMPO, PARA LAMPADAS</v>
          </cell>
          <cell r="E11389" t="str">
            <v xml:space="preserve">UN    </v>
          </cell>
          <cell r="F11389" t="str">
            <v>14,96</v>
          </cell>
          <cell r="G11389" t="str">
            <v>14,96</v>
          </cell>
        </row>
        <row r="11390">
          <cell r="C11390">
            <v>14543</v>
          </cell>
          <cell r="D11390" t="str">
            <v>SOQUETE DE PVC / TERMOPLASTICO BASE E27, COM CHAVE, PARA LAMPADAS</v>
          </cell>
          <cell r="E11390" t="str">
            <v xml:space="preserve">UN    </v>
          </cell>
          <cell r="F11390" t="str">
            <v>10,68</v>
          </cell>
          <cell r="G11390" t="str">
            <v>10,68</v>
          </cell>
        </row>
        <row r="11391">
          <cell r="C11391">
            <v>13329</v>
          </cell>
          <cell r="D11391" t="str">
            <v>SOQUETE DE PVC / TERMOPLASTICO BASE E27, COM RABICHO, PARA LAMPADAS</v>
          </cell>
          <cell r="E11391" t="str">
            <v xml:space="preserve">UN    </v>
          </cell>
          <cell r="F11391" t="str">
            <v>6,27</v>
          </cell>
          <cell r="G11391" t="str">
            <v>6,27</v>
          </cell>
        </row>
        <row r="11392">
          <cell r="C11392">
            <v>21044</v>
          </cell>
          <cell r="D11392" t="str">
            <v>SPRINKLER TIPO PENDENTE, 68 GRAUS CELSIUS (BULBO VERMELHO), ACABAMENTO CROMADO, 1/2" - 15 MM</v>
          </cell>
          <cell r="E11392" t="str">
            <v xml:space="preserve">UN    </v>
          </cell>
          <cell r="F11392" t="str">
            <v>32,70</v>
          </cell>
          <cell r="G11392" t="str">
            <v>32,70</v>
          </cell>
        </row>
        <row r="11393">
          <cell r="C11393">
            <v>21045</v>
          </cell>
          <cell r="D11393" t="str">
            <v>SPRINKLER TIPO PENDENTE, 68 GRAUS CELSIUS (BULBO VERMELHO), ACABAMENTO CROMADO, 3/4" - 20 MM</v>
          </cell>
          <cell r="E11393" t="str">
            <v xml:space="preserve">UN    </v>
          </cell>
          <cell r="F11393" t="str">
            <v>44,79</v>
          </cell>
          <cell r="G11393" t="str">
            <v>44,79</v>
          </cell>
        </row>
        <row r="11394">
          <cell r="C11394">
            <v>21040</v>
          </cell>
          <cell r="D11394" t="str">
            <v>SPRINKLER TIPO PENDENTE, 68 GRAUS CELSIUS (BULBO VERMELHO), ACABAMENTO NATURAL, 1/2" - 15 MM</v>
          </cell>
          <cell r="E11394" t="str">
            <v xml:space="preserve">UN    </v>
          </cell>
          <cell r="F11394" t="str">
            <v>32,00</v>
          </cell>
          <cell r="G11394" t="str">
            <v>32,00</v>
          </cell>
        </row>
        <row r="11395">
          <cell r="C11395">
            <v>21041</v>
          </cell>
          <cell r="D11395" t="str">
            <v>SPRINKLER TIPO PENDENTE, 68 GRAUS CELSIUS (BULBO VERMELHO), ACABAMENTO NATURAL, 3/4" - 20 MM</v>
          </cell>
          <cell r="E11395" t="str">
            <v xml:space="preserve">UN    </v>
          </cell>
          <cell r="F11395" t="str">
            <v>38,63</v>
          </cell>
          <cell r="G11395" t="str">
            <v>38,63</v>
          </cell>
        </row>
        <row r="11396">
          <cell r="C11396">
            <v>21047</v>
          </cell>
          <cell r="D11396" t="str">
            <v>SPRINKLER TIPO PENDENTE, 79 GRAUS CELSIUS (BULBO AMARELO), ACABAMENTO CROMADO, 3/4" - 20 MM</v>
          </cell>
          <cell r="E11396" t="str">
            <v xml:space="preserve">UN    </v>
          </cell>
          <cell r="F11396" t="str">
            <v>48,21</v>
          </cell>
          <cell r="G11396" t="str">
            <v>48,21</v>
          </cell>
        </row>
        <row r="11397">
          <cell r="C11397">
            <v>21043</v>
          </cell>
          <cell r="D11397" t="str">
            <v>SPRINKLER TIPO PENDENTE, 79 GRAUS CELSIUS (BULBO AMARELO), ACABAMENTO NATURAL, 3/4" - 20 MM</v>
          </cell>
          <cell r="E11397" t="str">
            <v xml:space="preserve">UN    </v>
          </cell>
          <cell r="F11397" t="str">
            <v>46,94</v>
          </cell>
          <cell r="G11397" t="str">
            <v>46,94</v>
          </cell>
        </row>
        <row r="11398">
          <cell r="C11398">
            <v>21042</v>
          </cell>
          <cell r="D11398" t="str">
            <v>SPRINKLER TIPO PENDENTE, 79 GRAUS CELSIUS (BULBO AMARELO,) ACABAMENTO NATURAL OU CROMADO, 1/2" - 15 MM</v>
          </cell>
          <cell r="E11398" t="str">
            <v xml:space="preserve">UN    </v>
          </cell>
          <cell r="F11398" t="str">
            <v>37,16</v>
          </cell>
          <cell r="G11398" t="str">
            <v>37,16</v>
          </cell>
        </row>
        <row r="11399">
          <cell r="C11399">
            <v>14149</v>
          </cell>
          <cell r="D11399" t="str">
            <v>SUPORTE "Y" PARA FITA PERFURADA</v>
          </cell>
          <cell r="E11399" t="str">
            <v xml:space="preserve">CENTO </v>
          </cell>
          <cell r="F11399" t="str">
            <v>357,39</v>
          </cell>
          <cell r="G11399" t="str">
            <v>357,39</v>
          </cell>
        </row>
        <row r="11400">
          <cell r="C11400">
            <v>38099</v>
          </cell>
          <cell r="D11400" t="str">
            <v>SUPORTE DE FIXACAO PARA ESPELHO / PLACA 4" X 2", PARA 3 MODULOS, PARA INSTALACAO DE TOMADAS E INTERRUPTORES (SOMENTE SUPORTE)</v>
          </cell>
          <cell r="E11400" t="str">
            <v xml:space="preserve">UN    </v>
          </cell>
          <cell r="F11400" t="str">
            <v>1,47</v>
          </cell>
          <cell r="G11400" t="str">
            <v>1,47</v>
          </cell>
        </row>
        <row r="11401">
          <cell r="C11401">
            <v>38100</v>
          </cell>
          <cell r="D11401" t="str">
            <v>SUPORTE DE FIXACAO PARA ESPELHO / PLACA 4" X 4", PARA 6 MODULOS, PARA INSTALACAO DE TOMADAS E INTERRUPTORES (SOMENTE SUPORTE)</v>
          </cell>
          <cell r="E11401" t="str">
            <v xml:space="preserve">UN    </v>
          </cell>
          <cell r="F11401" t="str">
            <v>2,40</v>
          </cell>
          <cell r="G11401" t="str">
            <v>2,40</v>
          </cell>
        </row>
        <row r="11402">
          <cell r="C11402">
            <v>20061</v>
          </cell>
          <cell r="D11402" t="str">
            <v>SUPORTE DE PVC PARA CALHA PLUVIAL, DIAMETRO ENTRE 119 E 170 MM, PARA DRENAGEM PREDIAL</v>
          </cell>
          <cell r="E11402" t="str">
            <v xml:space="preserve">UN    </v>
          </cell>
          <cell r="F11402" t="str">
            <v>3,99</v>
          </cell>
          <cell r="G11402" t="str">
            <v>3,99</v>
          </cell>
        </row>
        <row r="11403">
          <cell r="C11403">
            <v>7576</v>
          </cell>
          <cell r="D11403" t="str">
            <v>SUPORTE EM ACO GALVANIZADO PARA TRANSFORMADOR PARA POSTE DUPLO T 185 X 95 MM, CHAPA DE 5/16"</v>
          </cell>
          <cell r="E11403" t="str">
            <v xml:space="preserve">UN    </v>
          </cell>
          <cell r="F11403" t="str">
            <v>223,26</v>
          </cell>
          <cell r="G11403" t="str">
            <v>223,26</v>
          </cell>
        </row>
        <row r="11404">
          <cell r="C11404">
            <v>3384</v>
          </cell>
          <cell r="D11404" t="str">
            <v>SUPORTE GUIA SIMPLES COM ROLDANA EM POLIPROPILENO PARA CHUMBAR, H = 20 CM</v>
          </cell>
          <cell r="E11404" t="str">
            <v xml:space="preserve">UN    </v>
          </cell>
          <cell r="F11404" t="str">
            <v>9,31</v>
          </cell>
          <cell r="G11404" t="str">
            <v>9,31</v>
          </cell>
        </row>
        <row r="11405">
          <cell r="C11405">
            <v>7572</v>
          </cell>
          <cell r="D11405" t="str">
            <v>SUPORTE ISOLADOR REFORCADO DIAMETRO NOMINAL 5/16", COM ROSCA SOBERBA E BUCHA</v>
          </cell>
          <cell r="E11405" t="str">
            <v xml:space="preserve">UN    </v>
          </cell>
          <cell r="F11405" t="str">
            <v>8,44</v>
          </cell>
          <cell r="G11405" t="str">
            <v>8,44</v>
          </cell>
        </row>
        <row r="11406">
          <cell r="C11406">
            <v>3396</v>
          </cell>
          <cell r="D11406" t="str">
            <v>SUPORTE ISOLADOR SIMPLES DIAMETRO NOMINAL 5/16", COM ROSCA SOBERBA E BUCHA</v>
          </cell>
          <cell r="E11406" t="str">
            <v xml:space="preserve">UN    </v>
          </cell>
          <cell r="F11406" t="str">
            <v>5,70</v>
          </cell>
          <cell r="G11406" t="str">
            <v>5,70</v>
          </cell>
        </row>
        <row r="11407">
          <cell r="C11407">
            <v>37590</v>
          </cell>
          <cell r="D11407" t="str">
            <v>SUPORTE MAO-FRANCESA EM ACO, ABAS IGUAIS 30 CM, CAPACIDADE MINIMA 60 KG, BRANCO</v>
          </cell>
          <cell r="E11407" t="str">
            <v xml:space="preserve">UN    </v>
          </cell>
          <cell r="F11407" t="str">
            <v>18,63</v>
          </cell>
          <cell r="G11407" t="str">
            <v>18,63</v>
          </cell>
        </row>
        <row r="11408">
          <cell r="C11408">
            <v>37591</v>
          </cell>
          <cell r="D11408" t="str">
            <v>SUPORTE MAO-FRANCESA EM ACO, ABAS IGUAIS 40 CM, CAPACIDADE MINIMA 70 KG, BRANCO</v>
          </cell>
          <cell r="E11408" t="str">
            <v xml:space="preserve">UN    </v>
          </cell>
          <cell r="F11408" t="str">
            <v>22,39</v>
          </cell>
          <cell r="G11408" t="str">
            <v>22,39</v>
          </cell>
        </row>
        <row r="11409">
          <cell r="C11409">
            <v>12626</v>
          </cell>
          <cell r="D11409" t="str">
            <v>SUPORTE METALICO PARA CALHA PLUVIAL,  ZINCADO, DOBRADO, DIAMETRO ENTRE 119 E 170 MM, PARA DRENAGEM PREDIAL</v>
          </cell>
          <cell r="E11409" t="str">
            <v xml:space="preserve">UN    </v>
          </cell>
          <cell r="F11409" t="str">
            <v>19,16</v>
          </cell>
          <cell r="G11409" t="str">
            <v>19,16</v>
          </cell>
        </row>
        <row r="11410">
          <cell r="C11410">
            <v>11033</v>
          </cell>
          <cell r="D11410" t="str">
            <v>SUPORTE PARA CALHA DE 150 MM EM FERRO GALVANIZADO</v>
          </cell>
          <cell r="E11410" t="str">
            <v xml:space="preserve">UN    </v>
          </cell>
          <cell r="F11410" t="str">
            <v>8,38</v>
          </cell>
          <cell r="G11410" t="str">
            <v>8,38</v>
          </cell>
        </row>
        <row r="11411">
          <cell r="C11411">
            <v>390</v>
          </cell>
          <cell r="D11411" t="str">
            <v>SUPORTE PARA TUBO DIAMETRO NOMINAL 2", COM ROSCA MECANICA</v>
          </cell>
          <cell r="E11411" t="str">
            <v xml:space="preserve">UN    </v>
          </cell>
          <cell r="F11411" t="str">
            <v>10,32</v>
          </cell>
          <cell r="G11411" t="str">
            <v>10,32</v>
          </cell>
        </row>
        <row r="11412">
          <cell r="C11412">
            <v>42436</v>
          </cell>
          <cell r="D11412" t="str">
            <v>SURF DUPLO, EM TUBO DE ACO CARBONO, PINTURA NO PROCESSO ELETROSTATICO - EQUIPAMENTO DE GINASTICA PARA ACADEMIA AO AR LIVRE / ACADEMIA DA TERCEIRA IDADE - ATI</v>
          </cell>
          <cell r="E11412" t="str">
            <v xml:space="preserve">UN    </v>
          </cell>
          <cell r="F11412" t="str">
            <v>2.652,57</v>
          </cell>
          <cell r="G11412" t="str">
            <v>2.652,57</v>
          </cell>
        </row>
        <row r="11413">
          <cell r="C11413">
            <v>6193</v>
          </cell>
          <cell r="D11413" t="str">
            <v>TABUA  NAO  APARELHADA  *2,5 X 20* CM, EM MACARANDUBA, ANGELIM OU EQUIVALENTE DA REGIAO - BRUTA</v>
          </cell>
          <cell r="E11413" t="str">
            <v xml:space="preserve">M     </v>
          </cell>
          <cell r="F11413" t="str">
            <v>32,78</v>
          </cell>
          <cell r="G11413" t="str">
            <v>32,78</v>
          </cell>
        </row>
        <row r="11414">
          <cell r="C11414">
            <v>6194</v>
          </cell>
          <cell r="D11414" t="str">
            <v>TABUA *2,5 X 15 CM EM PINUS, MISTA OU EQUIVALENTE DA REGIAO - BRUTA</v>
          </cell>
          <cell r="E11414" t="str">
            <v xml:space="preserve">M     </v>
          </cell>
          <cell r="F11414" t="str">
            <v>5,93</v>
          </cell>
          <cell r="G11414" t="str">
            <v>5,93</v>
          </cell>
        </row>
        <row r="11415">
          <cell r="C11415">
            <v>10567</v>
          </cell>
          <cell r="D11415" t="str">
            <v>TABUA *2,5 X 23* CM EM PINUS, MISTA OU EQUIVALENTE DA REGIAO - BRUTA</v>
          </cell>
          <cell r="E11415" t="str">
            <v xml:space="preserve">M     </v>
          </cell>
          <cell r="F11415" t="str">
            <v>9,39</v>
          </cell>
          <cell r="G11415" t="str">
            <v>9,39</v>
          </cell>
        </row>
        <row r="11416">
          <cell r="C11416">
            <v>6212</v>
          </cell>
          <cell r="D11416" t="str">
            <v>TABUA *2,5 X 30 CM EM PINUS, MISTA OU EQUIVALENTE DA REGIAO - BRUTA</v>
          </cell>
          <cell r="E11416" t="str">
            <v xml:space="preserve">M     </v>
          </cell>
          <cell r="F11416" t="str">
            <v>13,78</v>
          </cell>
          <cell r="G11416" t="str">
            <v>13,78</v>
          </cell>
        </row>
        <row r="11417">
          <cell r="C11417">
            <v>3993</v>
          </cell>
          <cell r="D11417" t="str">
            <v>TABUA APARELHADA *2,5 X 15* CM, EM MACARANDUBA, ANGELIM OU EQUIVALENTE DA REGIAO</v>
          </cell>
          <cell r="E11417" t="str">
            <v xml:space="preserve">M2    </v>
          </cell>
          <cell r="F11417" t="str">
            <v>211,91</v>
          </cell>
          <cell r="G11417" t="str">
            <v>211,91</v>
          </cell>
        </row>
        <row r="11418">
          <cell r="C11418">
            <v>3990</v>
          </cell>
          <cell r="D11418" t="str">
            <v>TABUA APARELHADA *2,5 X 25* CM, EM MACARANDUBA, ANGELIM OU EQUIVALENTE DA REGIAO</v>
          </cell>
          <cell r="E11418" t="str">
            <v xml:space="preserve">M     </v>
          </cell>
          <cell r="F11418" t="str">
            <v>39,87</v>
          </cell>
          <cell r="G11418" t="str">
            <v>39,87</v>
          </cell>
        </row>
        <row r="11419">
          <cell r="C11419">
            <v>3992</v>
          </cell>
          <cell r="D11419" t="str">
            <v>TABUA APARELHADA *2,5 X 30* CM, EM MACARANDUBA, ANGELIM OU EQUIVALENTE DA REGIAO</v>
          </cell>
          <cell r="E11419" t="str">
            <v xml:space="preserve">M     </v>
          </cell>
          <cell r="F11419" t="str">
            <v>53,83</v>
          </cell>
          <cell r="G11419" t="str">
            <v>53,83</v>
          </cell>
        </row>
        <row r="11420">
          <cell r="C11420">
            <v>6178</v>
          </cell>
          <cell r="D11420" t="str">
            <v>TABUA DE  MADEIRA PARA PISO, CUMARU/IPE CHAMPANHE OU EQUIVALENTE DA REGIAO, ENCAIXE MACHO/FEMEA, *10 X 2* CM</v>
          </cell>
          <cell r="E11420" t="str">
            <v xml:space="preserve">M2    </v>
          </cell>
          <cell r="F11420" t="str">
            <v>258,51</v>
          </cell>
          <cell r="G11420" t="str">
            <v>258,51</v>
          </cell>
        </row>
        <row r="11421">
          <cell r="C11421">
            <v>6180</v>
          </cell>
          <cell r="D11421" t="str">
            <v>TABUA DE  MADEIRA PARA PISO, CUMARU/IPE CHAMPANHE OU EQUIVALENTE DA REGIAO, ENCAIXE MACHO/FEMEA, *15 X 2* CM</v>
          </cell>
          <cell r="E11421" t="str">
            <v xml:space="preserve">M2    </v>
          </cell>
          <cell r="F11421" t="str">
            <v>279,00</v>
          </cell>
          <cell r="G11421" t="str">
            <v>279,00</v>
          </cell>
        </row>
        <row r="11422">
          <cell r="C11422">
            <v>6182</v>
          </cell>
          <cell r="D11422" t="str">
            <v>TABUA DE  MADEIRA PARA PISO, IPE (CERNE) OU EQUIVALENTE DA REGIAO, ENCAIXE MACHO/FEMEA, *20 X 2* CM</v>
          </cell>
          <cell r="E11422" t="str">
            <v xml:space="preserve">M2    </v>
          </cell>
          <cell r="F11422" t="str">
            <v>346,31</v>
          </cell>
          <cell r="G11422" t="str">
            <v>346,31</v>
          </cell>
        </row>
        <row r="11423">
          <cell r="C11423">
            <v>43614</v>
          </cell>
          <cell r="D11423" t="str">
            <v>TABUA NAO APARELHADA *2,5 X 15* CM, EM MACARANDUBA, ANGELIM OU EQUIVALENTE DA REGIAO - BRUTA</v>
          </cell>
          <cell r="E11423" t="str">
            <v xml:space="preserve">M     </v>
          </cell>
          <cell r="F11423" t="str">
            <v>26,93</v>
          </cell>
          <cell r="G11423" t="str">
            <v>26,93</v>
          </cell>
        </row>
        <row r="11424">
          <cell r="C11424">
            <v>6189</v>
          </cell>
          <cell r="D11424" t="str">
            <v>TABUA NAO APARELHADA *2,5 X 30* CM, EM MACARANDUBA, ANGELIM OU EQUIVALENTE DA REGIAO - BRUTA</v>
          </cell>
          <cell r="E11424" t="str">
            <v xml:space="preserve">M     </v>
          </cell>
          <cell r="F11424" t="str">
            <v>47,85</v>
          </cell>
          <cell r="G11424" t="str">
            <v>47,85</v>
          </cell>
        </row>
        <row r="11425">
          <cell r="C11425">
            <v>6214</v>
          </cell>
          <cell r="D11425" t="str">
            <v>TACO DE MADEIRA PARA PISO, IPE (CERNE) OU EQUIVALENTE DA REGIAO, 7 X 42 CM, E = 2 CM</v>
          </cell>
          <cell r="E11425" t="str">
            <v xml:space="preserve">M2    </v>
          </cell>
          <cell r="F11425" t="str">
            <v>161,93</v>
          </cell>
          <cell r="G11425" t="str">
            <v>161,93</v>
          </cell>
        </row>
        <row r="11426">
          <cell r="C11426">
            <v>36153</v>
          </cell>
          <cell r="D11426" t="str">
            <v>TALABARTE DE SEGURANCA, 2 MOSQUETOES TRAVA DUPLA *53* MM DE ABERTURA, COM ABSORVEDOR DE ENERGIA</v>
          </cell>
          <cell r="E11426" t="str">
            <v xml:space="preserve">UN    </v>
          </cell>
          <cell r="F11426" t="str">
            <v>211,99</v>
          </cell>
          <cell r="G11426" t="str">
            <v>211,99</v>
          </cell>
        </row>
        <row r="11427">
          <cell r="C11427">
            <v>10740</v>
          </cell>
          <cell r="D11427" t="str">
            <v>TALHA ELETRICA 3 T, VELOCIDADE  2,1 M / MIN, POTENCIA 1,3 KW</v>
          </cell>
          <cell r="E11427" t="str">
            <v xml:space="preserve">UN    </v>
          </cell>
          <cell r="F11427" t="str">
            <v>8.671,74</v>
          </cell>
          <cell r="G11427" t="str">
            <v>8.671,74</v>
          </cell>
        </row>
        <row r="11428">
          <cell r="C11428">
            <v>13914</v>
          </cell>
          <cell r="D11428" t="str">
            <v>TALHA MANUAL DE CORRENTE, CAPACIDADE DE 1 T COM ELEVACAO DE 3 M</v>
          </cell>
          <cell r="E11428" t="str">
            <v xml:space="preserve">UN    </v>
          </cell>
          <cell r="F11428" t="str">
            <v>627,43</v>
          </cell>
          <cell r="G11428" t="str">
            <v>627,43</v>
          </cell>
        </row>
        <row r="11429">
          <cell r="C11429">
            <v>10742</v>
          </cell>
          <cell r="D11429" t="str">
            <v>TALHA MANUAL DE CORRENTE, CAPACIDADE DE 2 T COM ELEVACAO DE 3 M</v>
          </cell>
          <cell r="E11429" t="str">
            <v xml:space="preserve">UN    </v>
          </cell>
          <cell r="F11429" t="str">
            <v>915,12</v>
          </cell>
          <cell r="G11429" t="str">
            <v>915,12</v>
          </cell>
        </row>
        <row r="11430">
          <cell r="C11430">
            <v>38465</v>
          </cell>
          <cell r="D11430" t="str">
            <v>TALHADEIRA COM PUNHO DE PROTECAO *20 X 250* MM</v>
          </cell>
          <cell r="E11430" t="str">
            <v xml:space="preserve">UN    </v>
          </cell>
          <cell r="F11430" t="str">
            <v>22,81</v>
          </cell>
          <cell r="G11430" t="str">
            <v>22,81</v>
          </cell>
        </row>
        <row r="11431">
          <cell r="C11431">
            <v>7543</v>
          </cell>
          <cell r="D11431" t="str">
            <v>TAMPA CEGA EM PVC PARA CONDULETE 4 X 2"</v>
          </cell>
          <cell r="E11431" t="str">
            <v xml:space="preserve">UN    </v>
          </cell>
          <cell r="F11431" t="str">
            <v>6,80</v>
          </cell>
          <cell r="G11431" t="str">
            <v>6,80</v>
          </cell>
        </row>
        <row r="11432">
          <cell r="C11432">
            <v>43427</v>
          </cell>
          <cell r="D11432" t="str">
            <v>TAMPA DE CONCRETO ARMADO PARA FOSSA SEPTICA, DIAMETRO NOMINAL DE 3,00 M E ESPESSURA MINIMA DE 100 MM</v>
          </cell>
          <cell r="E11432" t="str">
            <v xml:space="preserve">UN    </v>
          </cell>
          <cell r="F11432" t="str">
            <v>1.742,58</v>
          </cell>
          <cell r="G11432" t="str">
            <v>1.742,58</v>
          </cell>
        </row>
        <row r="11433">
          <cell r="C11433">
            <v>41613</v>
          </cell>
          <cell r="D11433" t="str">
            <v>TAMPA DE CONCRETO ARMADO PARA FOSSA, D = *0,90* M, E = 0,05 M</v>
          </cell>
          <cell r="E11433" t="str">
            <v xml:space="preserve">UN    </v>
          </cell>
          <cell r="F11433" t="str">
            <v>112,01</v>
          </cell>
          <cell r="G11433" t="str">
            <v>112,01</v>
          </cell>
        </row>
        <row r="11434">
          <cell r="C11434">
            <v>41614</v>
          </cell>
          <cell r="D11434" t="str">
            <v>TAMPA DE CONCRETO ARMADO PARA FOSSA, D = *1,10* M, E = 0,05 M</v>
          </cell>
          <cell r="E11434" t="str">
            <v xml:space="preserve">UN    </v>
          </cell>
          <cell r="F11434" t="str">
            <v>142,73</v>
          </cell>
          <cell r="G11434" t="str">
            <v>142,73</v>
          </cell>
        </row>
        <row r="11435">
          <cell r="C11435">
            <v>41615</v>
          </cell>
          <cell r="D11435" t="str">
            <v>TAMPA DE CONCRETO ARMADO PARA FOSSA, D = *1,35* M, E = 0,05 M</v>
          </cell>
          <cell r="E11435" t="str">
            <v xml:space="preserve">UN    </v>
          </cell>
          <cell r="F11435" t="str">
            <v>220,60</v>
          </cell>
          <cell r="G11435" t="str">
            <v>220,60</v>
          </cell>
        </row>
        <row r="11436">
          <cell r="C11436">
            <v>41616</v>
          </cell>
          <cell r="D11436" t="str">
            <v>TAMPA DE CONCRETO ARMADO PARA FOSSA, D = 1,50 M, E = 0,05 M</v>
          </cell>
          <cell r="E11436" t="str">
            <v xml:space="preserve">UN    </v>
          </cell>
          <cell r="F11436" t="str">
            <v>329,60</v>
          </cell>
          <cell r="G11436" t="str">
            <v>329,60</v>
          </cell>
        </row>
        <row r="11437">
          <cell r="C11437">
            <v>41617</v>
          </cell>
          <cell r="D11437" t="str">
            <v>TAMPA DE CONCRETO ARMADO PARA FOSSA, D = 2,00 M, E = 0,05 M</v>
          </cell>
          <cell r="E11437" t="str">
            <v xml:space="preserve">UN    </v>
          </cell>
          <cell r="F11437" t="str">
            <v>655,38</v>
          </cell>
          <cell r="G11437" t="str">
            <v>655,38</v>
          </cell>
        </row>
        <row r="11438">
          <cell r="C11438">
            <v>41618</v>
          </cell>
          <cell r="D11438" t="str">
            <v>TAMPA DE CONCRETO ARMADO PARA FOSSA, D = 2,50 M, E = 0,05 M</v>
          </cell>
          <cell r="E11438" t="str">
            <v xml:space="preserve">UN    </v>
          </cell>
          <cell r="F11438" t="str">
            <v>1.206,52</v>
          </cell>
          <cell r="G11438" t="str">
            <v>1.206,52</v>
          </cell>
        </row>
        <row r="11439">
          <cell r="C11439">
            <v>43428</v>
          </cell>
          <cell r="D11439" t="str">
            <v>TAMPA DE CONCRETO ARMADO PARA POCO DE INSPECAO, COM FURO E TAMPINHA, DIAMETRO NOMINAL DE 3,00 M E ESPESSURA MINIMA DE 100 MM</v>
          </cell>
          <cell r="E11439" t="str">
            <v xml:space="preserve">UN    </v>
          </cell>
          <cell r="F11439" t="str">
            <v>2.119,28</v>
          </cell>
          <cell r="G11439" t="str">
            <v>2.119,28</v>
          </cell>
        </row>
        <row r="11440">
          <cell r="C11440">
            <v>41619</v>
          </cell>
          <cell r="D11440" t="str">
            <v>TAMPA DE CONCRETO ARMADO PARA POCO, COM  FURO E TAMPINHA, D = *0,90* M, E = 0,05 M</v>
          </cell>
          <cell r="E11440" t="str">
            <v xml:space="preserve">UN    </v>
          </cell>
          <cell r="F11440" t="str">
            <v>137,31</v>
          </cell>
          <cell r="G11440" t="str">
            <v>137,31</v>
          </cell>
        </row>
        <row r="11441">
          <cell r="C11441">
            <v>41620</v>
          </cell>
          <cell r="D11441" t="str">
            <v>TAMPA DE CONCRETO ARMADO PARA POCO, COM  FURO E TAMPINHA, D = *1,10* M, E = 0,05 M</v>
          </cell>
          <cell r="E11441" t="str">
            <v xml:space="preserve">UN    </v>
          </cell>
          <cell r="F11441" t="str">
            <v>173,44</v>
          </cell>
          <cell r="G11441" t="str">
            <v>173,44</v>
          </cell>
        </row>
        <row r="11442">
          <cell r="C11442">
            <v>41622</v>
          </cell>
          <cell r="D11442" t="str">
            <v>TAMPA DE CONCRETO ARMADO PARA POCO, COM  FURO E TAMPINHA, D = *1,35* M, E = 0,05 M</v>
          </cell>
          <cell r="E11442" t="str">
            <v xml:space="preserve">UN    </v>
          </cell>
          <cell r="F11442" t="str">
            <v>300,81</v>
          </cell>
          <cell r="G11442" t="str">
            <v>300,81</v>
          </cell>
        </row>
        <row r="11443">
          <cell r="C11443">
            <v>41623</v>
          </cell>
          <cell r="D11443" t="str">
            <v>TAMPA DE CONCRETO ARMADO PARA POCO, COM  FURO E TAMPINHA, D = 1,50 M, E = 0,05 M</v>
          </cell>
          <cell r="E11443" t="str">
            <v xml:space="preserve">UN    </v>
          </cell>
          <cell r="F11443" t="str">
            <v>462,52</v>
          </cell>
          <cell r="G11443" t="str">
            <v>462,52</v>
          </cell>
        </row>
        <row r="11444">
          <cell r="C11444">
            <v>41624</v>
          </cell>
          <cell r="D11444" t="str">
            <v>TAMPA DE CONCRETO ARMADO PARA POCO, COM  FURO E TAMPINHA, D = 2,00 M, E = 0,05 M</v>
          </cell>
          <cell r="E11444" t="str">
            <v xml:space="preserve">UN    </v>
          </cell>
          <cell r="F11444" t="str">
            <v>867,22</v>
          </cell>
          <cell r="G11444" t="str">
            <v>867,22</v>
          </cell>
        </row>
        <row r="11445">
          <cell r="C11445">
            <v>41625</v>
          </cell>
          <cell r="D11445" t="str">
            <v>TAMPA DE CONCRETO ARMADO PARA POCO, COM  FURO E TAMPINHA, D = 2,50 M, E = 0,05 M</v>
          </cell>
          <cell r="E11445" t="str">
            <v xml:space="preserve">UN    </v>
          </cell>
          <cell r="F11445" t="str">
            <v>1.334,26</v>
          </cell>
          <cell r="G11445" t="str">
            <v>1.334,26</v>
          </cell>
        </row>
        <row r="11446">
          <cell r="C11446">
            <v>39352</v>
          </cell>
          <cell r="D11446" t="str">
            <v>TAMPA PARA CONDULETE, EM PVC, PARA TOMADA HEXAGONAL</v>
          </cell>
          <cell r="E11446" t="str">
            <v xml:space="preserve">UN    </v>
          </cell>
          <cell r="F11446" t="str">
            <v>4,19</v>
          </cell>
          <cell r="G11446" t="str">
            <v>4,19</v>
          </cell>
        </row>
        <row r="11447">
          <cell r="C11447">
            <v>39346</v>
          </cell>
          <cell r="D11447" t="str">
            <v>TAMPA PARA CONDULETE, EM PVC, PARA 1 INTERRUPTOR</v>
          </cell>
          <cell r="E11447" t="str">
            <v xml:space="preserve">UN    </v>
          </cell>
          <cell r="F11447" t="str">
            <v>4,19</v>
          </cell>
          <cell r="G11447" t="str">
            <v>4,19</v>
          </cell>
        </row>
        <row r="11448">
          <cell r="C11448">
            <v>39350</v>
          </cell>
          <cell r="D11448" t="str">
            <v>TAMPA PARA CONDULETE, EM PVC, PARA 1 MODULO RJ</v>
          </cell>
          <cell r="E11448" t="str">
            <v xml:space="preserve">UN    </v>
          </cell>
          <cell r="F11448" t="str">
            <v>4,51</v>
          </cell>
          <cell r="G11448" t="str">
            <v>4,51</v>
          </cell>
        </row>
        <row r="11449">
          <cell r="C11449">
            <v>39351</v>
          </cell>
          <cell r="D11449" t="str">
            <v>TAMPA PARA CONDULETE, EM PVC, PARA 2 MODULOS RJ</v>
          </cell>
          <cell r="E11449" t="str">
            <v xml:space="preserve">UN    </v>
          </cell>
          <cell r="F11449" t="str">
            <v>5,22</v>
          </cell>
          <cell r="G11449" t="str">
            <v>5,22</v>
          </cell>
        </row>
        <row r="11450">
          <cell r="C11450">
            <v>38952</v>
          </cell>
          <cell r="D11450" t="str">
            <v>TAMPAO / CAP, ROSCA FEMEA, METALICO, PARA TUBO PEX, DN 1/2"</v>
          </cell>
          <cell r="E11450" t="str">
            <v xml:space="preserve">UN    </v>
          </cell>
          <cell r="F11450" t="str">
            <v>4,02</v>
          </cell>
          <cell r="G11450" t="str">
            <v>4,02</v>
          </cell>
        </row>
        <row r="11451">
          <cell r="C11451">
            <v>38953</v>
          </cell>
          <cell r="D11451" t="str">
            <v>TAMPAO / CAP, ROSCA FEMEA, METALICO, PARA TUBO PEX, DN 3/4"</v>
          </cell>
          <cell r="E11451" t="str">
            <v xml:space="preserve">UN    </v>
          </cell>
          <cell r="F11451" t="str">
            <v>6,33</v>
          </cell>
          <cell r="G11451" t="str">
            <v>6,33</v>
          </cell>
        </row>
        <row r="11452">
          <cell r="C11452">
            <v>38835</v>
          </cell>
          <cell r="D11452" t="str">
            <v>TAMPAO / CAP, ROSCA MACHO, PARA TUBO PEX, DN 1/2"</v>
          </cell>
          <cell r="E11452" t="str">
            <v xml:space="preserve">UN    </v>
          </cell>
          <cell r="F11452" t="str">
            <v>5,69</v>
          </cell>
          <cell r="G11452" t="str">
            <v>5,69</v>
          </cell>
        </row>
        <row r="11453">
          <cell r="C11453">
            <v>38837</v>
          </cell>
          <cell r="D11453" t="str">
            <v>TAMPAO / CAP, ROSCA MACHO, PARA TUBO PEX, DN 1"</v>
          </cell>
          <cell r="E11453" t="str">
            <v xml:space="preserve">UN    </v>
          </cell>
          <cell r="F11453" t="str">
            <v>14,80</v>
          </cell>
          <cell r="G11453" t="str">
            <v>14,80</v>
          </cell>
        </row>
        <row r="11454">
          <cell r="C11454">
            <v>38836</v>
          </cell>
          <cell r="D11454" t="str">
            <v>TAMPAO / CAP, ROSCA MACHO, PARA TUBO PEX, DN 3/4"</v>
          </cell>
          <cell r="E11454" t="str">
            <v xml:space="preserve">UN    </v>
          </cell>
          <cell r="F11454" t="str">
            <v>8,19</v>
          </cell>
          <cell r="G11454" t="str">
            <v>8,19</v>
          </cell>
        </row>
        <row r="11455">
          <cell r="C11455">
            <v>2666</v>
          </cell>
          <cell r="D11455" t="str">
            <v>TAMPAO / TERMINAL / PLUG, D = 1 1/4" , PARA DUTO CORRUGADO PEAD (CABEAMENTO SUBTERRANEO)</v>
          </cell>
          <cell r="E11455" t="str">
            <v xml:space="preserve">UN    </v>
          </cell>
          <cell r="F11455" t="str">
            <v>6,02</v>
          </cell>
          <cell r="G11455" t="str">
            <v>6,02</v>
          </cell>
        </row>
        <row r="11456">
          <cell r="C11456">
            <v>2668</v>
          </cell>
          <cell r="D11456" t="str">
            <v>TAMPAO / TERMINAL / PLUG, D = 2" , PARA DUTO CORRUGADO PEAD (CABEAMENTO SUBTERRANEO)</v>
          </cell>
          <cell r="E11456" t="str">
            <v xml:space="preserve">UN    </v>
          </cell>
          <cell r="F11456" t="str">
            <v>6,88</v>
          </cell>
          <cell r="G11456" t="str">
            <v>6,88</v>
          </cell>
        </row>
        <row r="11457">
          <cell r="C11457">
            <v>2664</v>
          </cell>
          <cell r="D11457" t="str">
            <v>TAMPAO / TERMINAL / PLUG, D = 3" , PARA DUTO CORRUGADO PEAD (CABEAMENTO SUBTERRANEO)</v>
          </cell>
          <cell r="E11457" t="str">
            <v xml:space="preserve">UN    </v>
          </cell>
          <cell r="F11457" t="str">
            <v>10,15</v>
          </cell>
          <cell r="G11457" t="str">
            <v>10,15</v>
          </cell>
        </row>
        <row r="11458">
          <cell r="C11458">
            <v>2662</v>
          </cell>
          <cell r="D11458" t="str">
            <v>TAMPAO / TERMINAL / PLUG, D = 4" , PARA DUTO CORRUGADO PEAD (CABEAMENTO SUBTERRANEO)</v>
          </cell>
          <cell r="E11458" t="str">
            <v xml:space="preserve">UN    </v>
          </cell>
          <cell r="F11458" t="str">
            <v>12,45</v>
          </cell>
          <cell r="G11458" t="str">
            <v>12,45</v>
          </cell>
        </row>
        <row r="11459">
          <cell r="C11459">
            <v>20964</v>
          </cell>
          <cell r="D11459" t="str">
            <v>TAMPAO COM CORRENTE, EM LATAO, ENGATE RAPIDO 1 1/2", PARA INSTALACAO PREDIAL DE COMBATE A INCENDIO</v>
          </cell>
          <cell r="E11459" t="str">
            <v xml:space="preserve">UN    </v>
          </cell>
          <cell r="F11459" t="str">
            <v>70,28</v>
          </cell>
          <cell r="G11459" t="str">
            <v>70,28</v>
          </cell>
        </row>
        <row r="11460">
          <cell r="C11460">
            <v>10905</v>
          </cell>
          <cell r="D11460" t="str">
            <v>TAMPAO COM CORRENTE, EM LATAO, ENGATE RAPIDO 2 1/2", PARA INSTALACAO PREDIAL DE COMBATE A INCENDIO</v>
          </cell>
          <cell r="E11460" t="str">
            <v xml:space="preserve">UN    </v>
          </cell>
          <cell r="F11460" t="str">
            <v>94,28</v>
          </cell>
          <cell r="G11460" t="str">
            <v>94,28</v>
          </cell>
        </row>
        <row r="11461">
          <cell r="C11461">
            <v>42703</v>
          </cell>
          <cell r="D11461" t="str">
            <v>TAMPAO COMPLETO PARA TIL, EM PVC, OCRE, DN 100 MM, PARA REDE COLETORA DE ESGOTO</v>
          </cell>
          <cell r="E11461" t="str">
            <v xml:space="preserve">UN    </v>
          </cell>
          <cell r="F11461" t="str">
            <v>99,44</v>
          </cell>
          <cell r="G11461" t="str">
            <v>99,44</v>
          </cell>
        </row>
        <row r="11462">
          <cell r="C11462">
            <v>42704</v>
          </cell>
          <cell r="D11462" t="str">
            <v>TAMPAO COMPLETO PARA TIL, EM PVC, OCRE, DN 150 MM, PARA REDE COLETORA DE ESGOTO</v>
          </cell>
          <cell r="E11462" t="str">
            <v xml:space="preserve">UN    </v>
          </cell>
          <cell r="F11462" t="str">
            <v>152,66</v>
          </cell>
          <cell r="G11462" t="str">
            <v>152,66</v>
          </cell>
        </row>
        <row r="11463">
          <cell r="C11463">
            <v>42705</v>
          </cell>
          <cell r="D11463" t="str">
            <v>TAMPAO COMPLETO PARA TIL, EM PVC, OCRE, DN 200 MM, PARA REDE COLETORA DE ESGOTO</v>
          </cell>
          <cell r="E11463" t="str">
            <v xml:space="preserve">UN    </v>
          </cell>
          <cell r="F11463" t="str">
            <v>194,77</v>
          </cell>
          <cell r="G11463" t="str">
            <v>194,77</v>
          </cell>
        </row>
        <row r="11464">
          <cell r="C11464">
            <v>42706</v>
          </cell>
          <cell r="D11464" t="str">
            <v>TAMPAO COMPLETO PARA TIL, EM PVC, OCRE, DN 250 MM, PARA REDE COLETORA DE ESGOTO</v>
          </cell>
          <cell r="E11464" t="str">
            <v xml:space="preserve">UN    </v>
          </cell>
          <cell r="F11464" t="str">
            <v>241,22</v>
          </cell>
          <cell r="G11464" t="str">
            <v>241,22</v>
          </cell>
        </row>
        <row r="11465">
          <cell r="C11465">
            <v>11289</v>
          </cell>
          <cell r="D11465" t="str">
            <v>TAMPAO FOFO ARTICULADO P/ REGISTRO, CLASSE A15 CARGA MAX 1,5 T, *200 X 200* MM</v>
          </cell>
          <cell r="E11465" t="str">
            <v xml:space="preserve">UN    </v>
          </cell>
          <cell r="F11465" t="str">
            <v>67,02</v>
          </cell>
          <cell r="G11465" t="str">
            <v>67,02</v>
          </cell>
        </row>
        <row r="11466">
          <cell r="C11466">
            <v>11241</v>
          </cell>
          <cell r="D11466" t="str">
            <v>TAMPAO FOFO ARTICULADO P/ REGISTRO, CLASSE A15 CARGA MAXIMA 1,5 T, *400 X 400* MM</v>
          </cell>
          <cell r="E11466" t="str">
            <v xml:space="preserve">UN    </v>
          </cell>
          <cell r="F11466" t="str">
            <v>167,56</v>
          </cell>
          <cell r="G11466" t="str">
            <v>167,56</v>
          </cell>
        </row>
        <row r="11467">
          <cell r="C11467">
            <v>11301</v>
          </cell>
          <cell r="D11467" t="str">
            <v>TAMPAO FOFO ARTICULADO, CLASSE B125 CARGA MAX 12,5 T, REDONDO, TAMPA 600 MM (COM INSCRICAO EM RELEVO DO TIPO DE REDE)</v>
          </cell>
          <cell r="E11467" t="str">
            <v xml:space="preserve">UN    </v>
          </cell>
          <cell r="F11467" t="str">
            <v>424,89</v>
          </cell>
          <cell r="G11467" t="str">
            <v>424,89</v>
          </cell>
        </row>
        <row r="11468">
          <cell r="C11468">
            <v>21090</v>
          </cell>
          <cell r="D11468" t="str">
            <v>TAMPAO FOFO ARTICULADO, CLASSE D400 CARGA MAX 40 T, REDONDO, TAMPA 600 MM (COM INSCRICAO EM RELEVO DO TIPO DE REDE)</v>
          </cell>
          <cell r="E11468" t="str">
            <v xml:space="preserve">UN    </v>
          </cell>
          <cell r="F11468" t="str">
            <v>520,65</v>
          </cell>
          <cell r="G11468" t="str">
            <v>520,65</v>
          </cell>
        </row>
        <row r="11469">
          <cell r="C11469">
            <v>11315</v>
          </cell>
          <cell r="D11469" t="str">
            <v>TAMPAO FOFO SIMPLES COM BASE, CLASSE A15 CARGA MAX 1,5 T, 300 X 300 MM (COM INSCRICAO EM RELEVO DO TIPO DE REDE)</v>
          </cell>
          <cell r="E11469" t="str">
            <v xml:space="preserve">UN    </v>
          </cell>
          <cell r="F11469" t="str">
            <v>101,73</v>
          </cell>
          <cell r="G11469" t="str">
            <v>101,73</v>
          </cell>
        </row>
        <row r="11470">
          <cell r="C11470">
            <v>21071</v>
          </cell>
          <cell r="D11470" t="str">
            <v>TAMPAO FOFO SIMPLES COM BASE, CLASSE A15 CARGA MAX 1,5 T, 400 X 400 MM (COM INSCRICAO EM RELEVO DO TIPO DE REDE)</v>
          </cell>
          <cell r="E11470" t="str">
            <v xml:space="preserve">UN    </v>
          </cell>
          <cell r="F11470" t="str">
            <v>155,59</v>
          </cell>
          <cell r="G11470" t="str">
            <v>155,59</v>
          </cell>
        </row>
        <row r="11471">
          <cell r="C11471">
            <v>14112</v>
          </cell>
          <cell r="D11471" t="str">
            <v>TAMPAO FOFO SIMPLES COM BASE, CLASSE A15 CARGA MAX 1,5 T, 400 X 600 MM (COM INSCRICAO EM RELEVO DO TIPO DE REDE)</v>
          </cell>
          <cell r="E11471" t="str">
            <v xml:space="preserve">UN    </v>
          </cell>
          <cell r="F11471" t="str">
            <v>217,23</v>
          </cell>
          <cell r="G11471" t="str">
            <v>217,23</v>
          </cell>
        </row>
        <row r="11472">
          <cell r="C11472">
            <v>11316</v>
          </cell>
          <cell r="D11472" t="str">
            <v>TAMPAO FOFO SIMPLES COM BASE, CLASSE B125 CARGA MAX 12,5 T, REDONDO, TAMPA 500 MM (COM INSCRICAO EM RELEVO DO TIPO DE REDE)</v>
          </cell>
          <cell r="E11472" t="str">
            <v xml:space="preserve">UN    </v>
          </cell>
          <cell r="F11472" t="str">
            <v>335,13</v>
          </cell>
          <cell r="G11472" t="str">
            <v>335,13</v>
          </cell>
        </row>
        <row r="11473">
          <cell r="C11473">
            <v>6243</v>
          </cell>
          <cell r="D11473" t="str">
            <v>TAMPAO FOFO SIMPLES COM BASE, CLASSE B125 CARGA MAX 12,5 T, REDONDO, TAMPA 600 MM (COM INSCRICAO EM RELEVO DO TIPO DE REDE)</v>
          </cell>
          <cell r="E11473" t="str">
            <v xml:space="preserve">UN    </v>
          </cell>
          <cell r="F11473" t="str">
            <v>386,00</v>
          </cell>
          <cell r="G11473" t="str">
            <v>386,00</v>
          </cell>
        </row>
        <row r="11474">
          <cell r="C11474">
            <v>6240</v>
          </cell>
          <cell r="D11474" t="str">
            <v>TAMPAO FOFO SIMPLES COM BASE, CLASSE D400 CARGA MAX 40 T, REDONDO, TAMPA 600 MM, REDE PLUVIAL/ESGOTO (COM INSCRICAO EM RELEVO DO TIPO DE REDE)</v>
          </cell>
          <cell r="E11474" t="str">
            <v xml:space="preserve">UN    </v>
          </cell>
          <cell r="F11474" t="str">
            <v>511,07</v>
          </cell>
          <cell r="G11474" t="str">
            <v>511,07</v>
          </cell>
        </row>
        <row r="11475">
          <cell r="C11475">
            <v>11296</v>
          </cell>
          <cell r="D11475" t="str">
            <v>TAMPAO FOFO SIMPLES COM BASE, CLASSE D400 CARGA MAX 40 T, REDONDO, TAMPA 900 MM (COM INSCRICAO EM RELEVO DO TIPO DE REDE)</v>
          </cell>
          <cell r="E11475" t="str">
            <v xml:space="preserve">UN    </v>
          </cell>
          <cell r="F11475" t="str">
            <v>1.628,38</v>
          </cell>
          <cell r="G11475" t="str">
            <v>1.628,38</v>
          </cell>
        </row>
        <row r="11476">
          <cell r="C11476">
            <v>11299</v>
          </cell>
          <cell r="D11476" t="str">
            <v>TAMPAO FOFO SIMPLES, CLASSE A15 CARGA MAX 1,5 T, 550 X 1100 MM (COM INSCRICAO EM RELEVO DO TIPO DE REDE)</v>
          </cell>
          <cell r="E11476" t="str">
            <v xml:space="preserve">UN    </v>
          </cell>
          <cell r="F11476" t="str">
            <v>551,17</v>
          </cell>
          <cell r="G11476" t="str">
            <v>551,17</v>
          </cell>
        </row>
        <row r="11477">
          <cell r="C11477">
            <v>11688</v>
          </cell>
          <cell r="D11477" t="str">
            <v>TANQUE ACO INOXIDAVEL (ACO 304) COM ESFREGADOR E VALVULA, DE *50 X 40 X 22* CM</v>
          </cell>
          <cell r="E11477" t="str">
            <v xml:space="preserve">UN    </v>
          </cell>
          <cell r="F11477" t="str">
            <v>428,81</v>
          </cell>
          <cell r="G11477" t="str">
            <v>428,81</v>
          </cell>
        </row>
        <row r="11478">
          <cell r="C11478">
            <v>37736</v>
          </cell>
          <cell r="D11478" t="str">
            <v>TANQUE DE ACO CARBONO NAO REVESTIDO, PARA TRANSPORTE DE AGUA COM CAPACIDADE DE 10 M3, COM BOMBA CENTRIFUGA POR TOMADA DE FORCA, VAZAO MAXIMA *75* M3/H (INCLUI MONTAGEM, NAO INCLUI CAMINHAO)</v>
          </cell>
          <cell r="E11478" t="str">
            <v xml:space="preserve">UN    </v>
          </cell>
          <cell r="F11478" t="str">
            <v>84.300,00</v>
          </cell>
          <cell r="G11478" t="str">
            <v>84.300,00</v>
          </cell>
        </row>
        <row r="11479">
          <cell r="C11479">
            <v>37739</v>
          </cell>
          <cell r="D11479" t="str">
            <v>TANQUE DE ACO PARA TRANSPORTE DE AGUA COM CAPACIDADE DE 14 M3 (INCLUI MONTAGEM, NAO INCLUI CAMINHAO)</v>
          </cell>
          <cell r="E11479" t="str">
            <v xml:space="preserve">UN    </v>
          </cell>
          <cell r="F11479" t="str">
            <v>103.753,84</v>
          </cell>
          <cell r="G11479" t="str">
            <v>103.753,84</v>
          </cell>
        </row>
        <row r="11480">
          <cell r="C11480">
            <v>37740</v>
          </cell>
          <cell r="D11480" t="str">
            <v>TANQUE DE ACO PARA TRANSPORTE DE AGUA COM CAPACIDADE DE 4 M3 (INCLUI MONTAGEM, NAO INCLUI CAMINHAO)</v>
          </cell>
          <cell r="E11480" t="str">
            <v xml:space="preserve">UN    </v>
          </cell>
          <cell r="F11480" t="str">
            <v>59.207,35</v>
          </cell>
          <cell r="G11480" t="str">
            <v>59.207,35</v>
          </cell>
        </row>
        <row r="11481">
          <cell r="C11481">
            <v>37738</v>
          </cell>
          <cell r="D11481" t="str">
            <v>TANQUE DE ACO PARA TRANSPORTE DE AGUA COM CAPACIDADE DE 6 M3 (INCLUI MONTAGEM, NAO INCLUI CAMINHAO)</v>
          </cell>
          <cell r="E11481" t="str">
            <v xml:space="preserve">UN    </v>
          </cell>
          <cell r="F11481" t="str">
            <v>70.343,98</v>
          </cell>
          <cell r="G11481" t="str">
            <v>70.343,98</v>
          </cell>
        </row>
        <row r="11482">
          <cell r="C11482">
            <v>37737</v>
          </cell>
          <cell r="D11482" t="str">
            <v>TANQUE DE ACO PARA TRANSPORTE DE AGUA COM CAPACIDADE DE 8 M3 (INCLUI MONTAGEM, NAO INCLUI CAMINHAO)</v>
          </cell>
          <cell r="E11482" t="str">
            <v xml:space="preserve">UN    </v>
          </cell>
          <cell r="F11482" t="str">
            <v>55.965,05</v>
          </cell>
          <cell r="G11482" t="str">
            <v>55.965,05</v>
          </cell>
        </row>
        <row r="11483">
          <cell r="C11483">
            <v>25014</v>
          </cell>
          <cell r="D11483" t="str">
            <v>TANQUE DE ASFALTO ESTACIONARIO COM MACARICO, CAPACIDADE 20.000 L</v>
          </cell>
          <cell r="E11483" t="str">
            <v xml:space="preserve">UN    </v>
          </cell>
          <cell r="F11483" t="str">
            <v>117.216,46</v>
          </cell>
          <cell r="G11483" t="str">
            <v>117.216,46</v>
          </cell>
        </row>
        <row r="11484">
          <cell r="C11484">
            <v>25013</v>
          </cell>
          <cell r="D11484" t="str">
            <v>TANQUE DE ASFALTO ESTACIONARIO COM SERPENTINA, CAPACIDADE 20.000 L</v>
          </cell>
          <cell r="E11484" t="str">
            <v xml:space="preserve">UN    </v>
          </cell>
          <cell r="F11484" t="str">
            <v>122.855,27</v>
          </cell>
          <cell r="G11484" t="str">
            <v>122.855,27</v>
          </cell>
        </row>
        <row r="11485">
          <cell r="C11485">
            <v>14405</v>
          </cell>
          <cell r="D11485" t="str">
            <v>TANQUE DE ASFALTO ESTACIONARIO COM SERPENTINA, CAPACIDADE 30.000 L</v>
          </cell>
          <cell r="E11485" t="str">
            <v xml:space="preserve">UN    </v>
          </cell>
          <cell r="F11485" t="str">
            <v>144.212,20</v>
          </cell>
          <cell r="G11485" t="str">
            <v>144.212,20</v>
          </cell>
        </row>
        <row r="11486">
          <cell r="C11486">
            <v>20271</v>
          </cell>
          <cell r="D11486" t="str">
            <v>TANQUE DE LOUCA BRANCA, COM COLUNA, *30* L</v>
          </cell>
          <cell r="E11486" t="str">
            <v xml:space="preserve">UN    </v>
          </cell>
          <cell r="F11486" t="str">
            <v>498,24</v>
          </cell>
          <cell r="G11486" t="str">
            <v>498,24</v>
          </cell>
        </row>
        <row r="11487">
          <cell r="C11487">
            <v>10423</v>
          </cell>
          <cell r="D11487" t="str">
            <v>TANQUE DE LOUCA BRANCA, SUSPENSO, *20* L</v>
          </cell>
          <cell r="E11487" t="str">
            <v xml:space="preserve">UN    </v>
          </cell>
          <cell r="F11487" t="str">
            <v>365,82</v>
          </cell>
          <cell r="G11487" t="str">
            <v>365,82</v>
          </cell>
        </row>
        <row r="11488">
          <cell r="C11488">
            <v>36790</v>
          </cell>
          <cell r="D11488" t="str">
            <v>TANQUE DUPLO EM MARMORE SINTETICO COM CUBA LISA E ESFREGADOR, *110 X 60* CM</v>
          </cell>
          <cell r="E11488" t="str">
            <v xml:space="preserve">UN    </v>
          </cell>
          <cell r="F11488" t="str">
            <v>231,86</v>
          </cell>
          <cell r="G11488" t="str">
            <v>231,86</v>
          </cell>
        </row>
        <row r="11489">
          <cell r="C11489">
            <v>37589</v>
          </cell>
          <cell r="D11489" t="str">
            <v>TANQUE SIMPLES EM MARMORE SINTETICO COM COLUNA, CAPACIDADE *22* L, *60 X 46* CM</v>
          </cell>
          <cell r="E11489" t="str">
            <v xml:space="preserve">UN    </v>
          </cell>
          <cell r="F11489" t="str">
            <v>284,09</v>
          </cell>
          <cell r="G11489" t="str">
            <v>284,09</v>
          </cell>
        </row>
        <row r="11490">
          <cell r="C11490">
            <v>11690</v>
          </cell>
          <cell r="D11490" t="str">
            <v>TANQUE SIMPLES EM MARMORE SINTETICO DE FIXAR NA PAREDE, CAPACIDADE *22* L, *60 X 46* CM</v>
          </cell>
          <cell r="E11490" t="str">
            <v xml:space="preserve">UN    </v>
          </cell>
          <cell r="F11490" t="str">
            <v>150,92</v>
          </cell>
          <cell r="G11490" t="str">
            <v>150,92</v>
          </cell>
        </row>
        <row r="11491">
          <cell r="C11491">
            <v>20234</v>
          </cell>
          <cell r="D11491" t="str">
            <v>TANQUE SIMPLES EM MARMORE SINTETICO SUSPENSO, CAPACIDADE *38* L, *60 X 60* CM</v>
          </cell>
          <cell r="E11491" t="str">
            <v xml:space="preserve">UN    </v>
          </cell>
          <cell r="F11491" t="str">
            <v>190,99</v>
          </cell>
          <cell r="G11491" t="str">
            <v>190,99</v>
          </cell>
        </row>
        <row r="11492">
          <cell r="C11492">
            <v>4763</v>
          </cell>
          <cell r="D11492" t="str">
            <v>TAQUEADOR OU TAQUEIRO (HORISTA)</v>
          </cell>
          <cell r="E11492" t="str">
            <v xml:space="preserve">H     </v>
          </cell>
          <cell r="F11492" t="str">
            <v>17,20</v>
          </cell>
          <cell r="G11492" t="str">
            <v>19,92</v>
          </cell>
        </row>
        <row r="11493">
          <cell r="C11493">
            <v>41070</v>
          </cell>
          <cell r="D11493" t="str">
            <v>TAQUEADOR OU TAQUEIRO (MENSALISTA)</v>
          </cell>
          <cell r="E11493" t="str">
            <v xml:space="preserve">MES   </v>
          </cell>
          <cell r="F11493" t="str">
            <v>3.045,61</v>
          </cell>
          <cell r="G11493" t="str">
            <v>3.529,04</v>
          </cell>
        </row>
        <row r="11494">
          <cell r="C11494">
            <v>44480</v>
          </cell>
          <cell r="D11494" t="str">
            <v>TARIFA "A" ENTRE  0 E 20M3 FORNECIMENTO  D'AGUA</v>
          </cell>
          <cell r="E11494" t="str">
            <v xml:space="preserve">M3    </v>
          </cell>
          <cell r="F11494" t="str">
            <v>19,67</v>
          </cell>
          <cell r="G11494" t="str">
            <v>19,67</v>
          </cell>
        </row>
        <row r="11495">
          <cell r="C11495">
            <v>11457</v>
          </cell>
          <cell r="D11495" t="str">
            <v>TARJETA LIVRE / OCUPADO PARA PORTA DE BANHEIRO, CORPO EM ZAMAC E ESPELHO EM LATAO</v>
          </cell>
          <cell r="E11495" t="str">
            <v xml:space="preserve">UN    </v>
          </cell>
          <cell r="F11495" t="str">
            <v>46,94</v>
          </cell>
          <cell r="G11495" t="str">
            <v>46,94</v>
          </cell>
        </row>
        <row r="11496">
          <cell r="C11496">
            <v>44073</v>
          </cell>
          <cell r="D11496" t="str">
            <v>TARUGO DELIMITADOR DE PROFUNDIDADE EM ESPUMA DE POLIETILENO DE BAIXA DENSIDADE 10 MM, CINZA</v>
          </cell>
          <cell r="E11496" t="str">
            <v xml:space="preserve">M     </v>
          </cell>
          <cell r="F11496" t="str">
            <v>0,70</v>
          </cell>
          <cell r="G11496" t="str">
            <v>0,70</v>
          </cell>
        </row>
        <row r="11497">
          <cell r="C11497">
            <v>21121</v>
          </cell>
          <cell r="D11497" t="str">
            <v>TE CPVC, SOLDAVEL, 90 GRAUS, 15 MM, PARA AGUA QUENTE PREDIAL</v>
          </cell>
          <cell r="E11497" t="str">
            <v xml:space="preserve">UN    </v>
          </cell>
          <cell r="F11497" t="str">
            <v>2,86</v>
          </cell>
          <cell r="G11497" t="str">
            <v>2,86</v>
          </cell>
        </row>
        <row r="11498">
          <cell r="C11498">
            <v>38010</v>
          </cell>
          <cell r="D11498" t="str">
            <v>TE CPVC, SOLDAVEL, 90 GRAUS, 22 MM, PARA AGUA QUENTE PREDIAL</v>
          </cell>
          <cell r="E11498" t="str">
            <v xml:space="preserve">UN    </v>
          </cell>
          <cell r="F11498" t="str">
            <v>4,67</v>
          </cell>
          <cell r="G11498" t="str">
            <v>4,67</v>
          </cell>
        </row>
        <row r="11499">
          <cell r="C11499">
            <v>38011</v>
          </cell>
          <cell r="D11499" t="str">
            <v>TE CPVC, SOLDAVEL, 90 GRAUS, 28 MM, PARA AGUA QUENTE PREDIAL</v>
          </cell>
          <cell r="E11499" t="str">
            <v xml:space="preserve">UN    </v>
          </cell>
          <cell r="F11499" t="str">
            <v>8,62</v>
          </cell>
          <cell r="G11499" t="str">
            <v>8,62</v>
          </cell>
        </row>
        <row r="11500">
          <cell r="C11500">
            <v>38012</v>
          </cell>
          <cell r="D11500" t="str">
            <v>TE CPVC, SOLDAVEL, 90 GRAUS, 35 MM, PARA AGUA QUENTE PREDIAL</v>
          </cell>
          <cell r="E11500" t="str">
            <v xml:space="preserve">UN    </v>
          </cell>
          <cell r="F11500" t="str">
            <v>29,46</v>
          </cell>
          <cell r="G11500" t="str">
            <v>29,46</v>
          </cell>
        </row>
        <row r="11501">
          <cell r="C11501">
            <v>38013</v>
          </cell>
          <cell r="D11501" t="str">
            <v>TE CPVC, SOLDAVEL, 90 GRAUS, 42 MM, PARA AGUA QUENTE PREDIAL</v>
          </cell>
          <cell r="E11501" t="str">
            <v xml:space="preserve">UN    </v>
          </cell>
          <cell r="F11501" t="str">
            <v>38,25</v>
          </cell>
          <cell r="G11501" t="str">
            <v>38,25</v>
          </cell>
        </row>
        <row r="11502">
          <cell r="C11502">
            <v>38014</v>
          </cell>
          <cell r="D11502" t="str">
            <v>TE CPVC, SOLDAVEL, 90 GRAUS, 54 MM, PARA AGUA QUENTE PREDIAL</v>
          </cell>
          <cell r="E11502" t="str">
            <v xml:space="preserve">UN    </v>
          </cell>
          <cell r="F11502" t="str">
            <v>62,25</v>
          </cell>
          <cell r="G11502" t="str">
            <v>62,25</v>
          </cell>
        </row>
        <row r="11503">
          <cell r="C11503">
            <v>38015</v>
          </cell>
          <cell r="D11503" t="str">
            <v>TE CPVC, SOLDAVEL, 90 GRAUS, 73 MM, PARA AGUA QUENTE PREDIAL</v>
          </cell>
          <cell r="E11503" t="str">
            <v xml:space="preserve">UN    </v>
          </cell>
          <cell r="F11503" t="str">
            <v>150,31</v>
          </cell>
          <cell r="G11503" t="str">
            <v>150,31</v>
          </cell>
        </row>
        <row r="11504">
          <cell r="C11504">
            <v>38016</v>
          </cell>
          <cell r="D11504" t="str">
            <v>TE CPVC, SOLDAVEL, 90 GRAUS, 89 MM, PARA AGUA QUENTE PREDIAL</v>
          </cell>
          <cell r="E11504" t="str">
            <v xml:space="preserve">UN    </v>
          </cell>
          <cell r="F11504" t="str">
            <v>182,89</v>
          </cell>
          <cell r="G11504" t="str">
            <v>182,89</v>
          </cell>
        </row>
        <row r="11505">
          <cell r="C11505">
            <v>12741</v>
          </cell>
          <cell r="D11505" t="str">
            <v>TE DE COBRE (REF 611) SEM ANEL DE SOLDA, BOLSA X BOLSA X BOLSA, 104 MM</v>
          </cell>
          <cell r="E11505" t="str">
            <v xml:space="preserve">UN    </v>
          </cell>
          <cell r="F11505" t="str">
            <v>1.603,48</v>
          </cell>
          <cell r="G11505" t="str">
            <v>1.603,48</v>
          </cell>
        </row>
        <row r="11506">
          <cell r="C11506">
            <v>12733</v>
          </cell>
          <cell r="D11506" t="str">
            <v>TE DE COBRE (REF 611) SEM ANEL DE SOLDA, BOLSA X BOLSA X BOLSA, 15 MM</v>
          </cell>
          <cell r="E11506" t="str">
            <v xml:space="preserve">UN    </v>
          </cell>
          <cell r="F11506" t="str">
            <v>8,07</v>
          </cell>
          <cell r="G11506" t="str">
            <v>8,07</v>
          </cell>
        </row>
        <row r="11507">
          <cell r="C11507">
            <v>12734</v>
          </cell>
          <cell r="D11507" t="str">
            <v>TE DE COBRE (REF 611) SEM ANEL DE SOLDA, BOLSA X BOLSA X BOLSA, 22 MM</v>
          </cell>
          <cell r="E11507" t="str">
            <v xml:space="preserve">UN    </v>
          </cell>
          <cell r="F11507" t="str">
            <v>17,19</v>
          </cell>
          <cell r="G11507" t="str">
            <v>17,19</v>
          </cell>
        </row>
        <row r="11508">
          <cell r="C11508">
            <v>12735</v>
          </cell>
          <cell r="D11508" t="str">
            <v>TE DE COBRE (REF 611) SEM ANEL DE SOLDA, BOLSA X BOLSA X BOLSA, 28 MM</v>
          </cell>
          <cell r="E11508" t="str">
            <v xml:space="preserve">UN    </v>
          </cell>
          <cell r="F11508" t="str">
            <v>28,29</v>
          </cell>
          <cell r="G11508" t="str">
            <v>28,29</v>
          </cell>
        </row>
        <row r="11509">
          <cell r="C11509">
            <v>12736</v>
          </cell>
          <cell r="D11509" t="str">
            <v>TE DE COBRE (REF 611) SEM ANEL DE SOLDA, BOLSA X BOLSA X BOLSA, 35 MM</v>
          </cell>
          <cell r="E11509" t="str">
            <v xml:space="preserve">UN    </v>
          </cell>
          <cell r="F11509" t="str">
            <v>64,67</v>
          </cell>
          <cell r="G11509" t="str">
            <v>64,67</v>
          </cell>
        </row>
        <row r="11510">
          <cell r="C11510">
            <v>12737</v>
          </cell>
          <cell r="D11510" t="str">
            <v>TE DE COBRE (REF 611) SEM ANEL DE SOLDA, BOLSA X BOLSA X BOLSA, 42 MM</v>
          </cell>
          <cell r="E11510" t="str">
            <v xml:space="preserve">UN    </v>
          </cell>
          <cell r="F11510" t="str">
            <v>83,31</v>
          </cell>
          <cell r="G11510" t="str">
            <v>83,31</v>
          </cell>
        </row>
        <row r="11511">
          <cell r="C11511">
            <v>12738</v>
          </cell>
          <cell r="D11511" t="str">
            <v>TE DE COBRE (REF 611) SEM ANEL DE SOLDA, BOLSA X BOLSA X BOLSA, 54 MM</v>
          </cell>
          <cell r="E11511" t="str">
            <v xml:space="preserve">UN    </v>
          </cell>
          <cell r="F11511" t="str">
            <v>164,67</v>
          </cell>
          <cell r="G11511" t="str">
            <v>164,67</v>
          </cell>
        </row>
        <row r="11512">
          <cell r="C11512">
            <v>12739</v>
          </cell>
          <cell r="D11512" t="str">
            <v>TE DE COBRE (REF 611) SEM ANEL DE SOLDA, BOLSA X BOLSA X BOLSA, 66 MM</v>
          </cell>
          <cell r="E11512" t="str">
            <v xml:space="preserve">UN    </v>
          </cell>
          <cell r="F11512" t="str">
            <v>468,74</v>
          </cell>
          <cell r="G11512" t="str">
            <v>468,74</v>
          </cell>
        </row>
        <row r="11513">
          <cell r="C11513">
            <v>12740</v>
          </cell>
          <cell r="D11513" t="str">
            <v>TE DE COBRE (REF 611) SEM ANEL DE SOLDA, BOLSA X BOLSA X BOLSA, 79 MM</v>
          </cell>
          <cell r="E11513" t="str">
            <v xml:space="preserve">UN    </v>
          </cell>
          <cell r="F11513" t="str">
            <v>733,37</v>
          </cell>
          <cell r="G11513" t="str">
            <v>733,37</v>
          </cell>
        </row>
        <row r="11514">
          <cell r="C11514">
            <v>6297</v>
          </cell>
          <cell r="D11514" t="str">
            <v>TE DE FERRO GALVANIZADO, DE 1 1/2"</v>
          </cell>
          <cell r="E11514" t="str">
            <v xml:space="preserve">UN    </v>
          </cell>
          <cell r="F11514" t="str">
            <v>43,95</v>
          </cell>
          <cell r="G11514" t="str">
            <v>43,95</v>
          </cell>
        </row>
        <row r="11515">
          <cell r="C11515">
            <v>6296</v>
          </cell>
          <cell r="D11515" t="str">
            <v>TE DE FERRO GALVANIZADO, DE 1 1/4"</v>
          </cell>
          <cell r="E11515" t="str">
            <v xml:space="preserve">UN    </v>
          </cell>
          <cell r="F11515" t="str">
            <v>34,69</v>
          </cell>
          <cell r="G11515" t="str">
            <v>34,69</v>
          </cell>
        </row>
        <row r="11516">
          <cell r="C11516">
            <v>6294</v>
          </cell>
          <cell r="D11516" t="str">
            <v>TE DE FERRO GALVANIZADO, DE 1/2"</v>
          </cell>
          <cell r="E11516" t="str">
            <v xml:space="preserve">UN    </v>
          </cell>
          <cell r="F11516" t="str">
            <v>9,89</v>
          </cell>
          <cell r="G11516" t="str">
            <v>9,89</v>
          </cell>
        </row>
        <row r="11517">
          <cell r="C11517">
            <v>6323</v>
          </cell>
          <cell r="D11517" t="str">
            <v>TE DE FERRO GALVANIZADO, DE 1"</v>
          </cell>
          <cell r="E11517" t="str">
            <v xml:space="preserve">UN    </v>
          </cell>
          <cell r="F11517" t="str">
            <v>22,67</v>
          </cell>
          <cell r="G11517" t="str">
            <v>22,67</v>
          </cell>
        </row>
        <row r="11518">
          <cell r="C11518">
            <v>6299</v>
          </cell>
          <cell r="D11518" t="str">
            <v>TE DE FERRO GALVANIZADO, DE 2 1/2"</v>
          </cell>
          <cell r="E11518" t="str">
            <v xml:space="preserve">UN    </v>
          </cell>
          <cell r="F11518" t="str">
            <v>132,18</v>
          </cell>
          <cell r="G11518" t="str">
            <v>132,18</v>
          </cell>
        </row>
        <row r="11519">
          <cell r="C11519">
            <v>6298</v>
          </cell>
          <cell r="D11519" t="str">
            <v>TE DE FERRO GALVANIZADO, DE 2"</v>
          </cell>
          <cell r="E11519" t="str">
            <v xml:space="preserve">UN    </v>
          </cell>
          <cell r="F11519" t="str">
            <v>69,61</v>
          </cell>
          <cell r="G11519" t="str">
            <v>69,61</v>
          </cell>
        </row>
        <row r="11520">
          <cell r="C11520">
            <v>6295</v>
          </cell>
          <cell r="D11520" t="str">
            <v>TE DE FERRO GALVANIZADO, DE 3/4"</v>
          </cell>
          <cell r="E11520" t="str">
            <v xml:space="preserve">UN    </v>
          </cell>
          <cell r="F11520" t="str">
            <v>14,08</v>
          </cell>
          <cell r="G11520" t="str">
            <v>14,08</v>
          </cell>
        </row>
        <row r="11521">
          <cell r="C11521">
            <v>6322</v>
          </cell>
          <cell r="D11521" t="str">
            <v>TE DE FERRO GALVANIZADO, DE 3"</v>
          </cell>
          <cell r="E11521" t="str">
            <v xml:space="preserve">UN    </v>
          </cell>
          <cell r="F11521" t="str">
            <v>177,04</v>
          </cell>
          <cell r="G11521" t="str">
            <v>177,04</v>
          </cell>
        </row>
        <row r="11522">
          <cell r="C11522">
            <v>6300</v>
          </cell>
          <cell r="D11522" t="str">
            <v>TE DE FERRO GALVANIZADO, DE 4"</v>
          </cell>
          <cell r="E11522" t="str">
            <v xml:space="preserve">UN    </v>
          </cell>
          <cell r="F11522" t="str">
            <v>326,40</v>
          </cell>
          <cell r="G11522" t="str">
            <v>326,40</v>
          </cell>
        </row>
        <row r="11523">
          <cell r="C11523">
            <v>6321</v>
          </cell>
          <cell r="D11523" t="str">
            <v>TE DE FERRO GALVANIZADO, DE 5"</v>
          </cell>
          <cell r="E11523" t="str">
            <v xml:space="preserve">UN    </v>
          </cell>
          <cell r="F11523" t="str">
            <v>466,24</v>
          </cell>
          <cell r="G11523" t="str">
            <v>466,24</v>
          </cell>
        </row>
        <row r="11524">
          <cell r="C11524">
            <v>6301</v>
          </cell>
          <cell r="D11524" t="str">
            <v>TE DE FERRO GALVANIZADO, DE 6"</v>
          </cell>
          <cell r="E11524" t="str">
            <v xml:space="preserve">UN    </v>
          </cell>
          <cell r="F11524" t="str">
            <v>1.092,82</v>
          </cell>
          <cell r="G11524" t="str">
            <v>1.092,82</v>
          </cell>
        </row>
        <row r="11525">
          <cell r="C11525">
            <v>7105</v>
          </cell>
          <cell r="D11525" t="str">
            <v>TE DE INSPECAO, PVC,  100 X 75 MM, SERIE NORMAL PARA ESGOTO PREDIAL</v>
          </cell>
          <cell r="E11525" t="str">
            <v xml:space="preserve">UN    </v>
          </cell>
          <cell r="F11525" t="str">
            <v>51,48</v>
          </cell>
          <cell r="G11525" t="str">
            <v>51,48</v>
          </cell>
        </row>
        <row r="11526">
          <cell r="C11526">
            <v>20183</v>
          </cell>
          <cell r="D11526" t="str">
            <v>TE DE INSPECAO, PVC, SERIE R, 100 X 75 MM, PARA ESGOTO OU AGUAS PLUVIAIS PREDIAIS</v>
          </cell>
          <cell r="E11526" t="str">
            <v xml:space="preserve">UN    </v>
          </cell>
          <cell r="F11526" t="str">
            <v>67,78</v>
          </cell>
          <cell r="G11526" t="str">
            <v>67,78</v>
          </cell>
        </row>
        <row r="11527">
          <cell r="C11527">
            <v>38448</v>
          </cell>
          <cell r="D11527" t="str">
            <v>TE DE INSPECAO, PVC, SERIE R, 150 X 100 MM, PARA ESGOTO OU AGUAS PLUVIAIS PREDIAIS</v>
          </cell>
          <cell r="E11527" t="str">
            <v xml:space="preserve">UN    </v>
          </cell>
          <cell r="F11527" t="str">
            <v>318,50</v>
          </cell>
          <cell r="G11527" t="str">
            <v>318,50</v>
          </cell>
        </row>
        <row r="11528">
          <cell r="C11528">
            <v>20182</v>
          </cell>
          <cell r="D11528" t="str">
            <v>TE DE INSPECAO, PVC, SERIE R, 75 X 75 MM, PARA ESGOTO OU AGUAS PLUVIAIS PREDIAIS</v>
          </cell>
          <cell r="E11528" t="str">
            <v xml:space="preserve">UN    </v>
          </cell>
          <cell r="F11528" t="str">
            <v>38,69</v>
          </cell>
          <cell r="G11528" t="str">
            <v>38,69</v>
          </cell>
        </row>
        <row r="11529">
          <cell r="C11529">
            <v>7119</v>
          </cell>
          <cell r="D11529" t="str">
            <v>TE DE REDUCAO COM ROSCA, PVC, 90 GRAUS, 1 X 3/4", PARA AGUA FRIA PREDIAL</v>
          </cell>
          <cell r="E11529" t="str">
            <v xml:space="preserve">UN    </v>
          </cell>
          <cell r="F11529" t="str">
            <v>14,19</v>
          </cell>
          <cell r="G11529" t="str">
            <v>14,19</v>
          </cell>
        </row>
        <row r="11530">
          <cell r="C11530">
            <v>7120</v>
          </cell>
          <cell r="D11530" t="str">
            <v>TE DE REDUCAO COM ROSCA, PVC, 90 GRAUS, 3/4 X 1/2", PARA AGUA FRIA PREDIAL</v>
          </cell>
          <cell r="E11530" t="str">
            <v xml:space="preserve">UN    </v>
          </cell>
          <cell r="F11530" t="str">
            <v>9,74</v>
          </cell>
          <cell r="G11530" t="str">
            <v>9,74</v>
          </cell>
        </row>
        <row r="11531">
          <cell r="C11531">
            <v>6319</v>
          </cell>
          <cell r="D11531" t="str">
            <v>TE DE REDUCAO DE FERRO GALVANIZADO, COM ROSCA BSP, DE 1 1/2" X 1"</v>
          </cell>
          <cell r="E11531" t="str">
            <v xml:space="preserve">UN    </v>
          </cell>
          <cell r="F11531" t="str">
            <v>51,63</v>
          </cell>
          <cell r="G11531" t="str">
            <v>51,63</v>
          </cell>
        </row>
        <row r="11532">
          <cell r="C11532">
            <v>6304</v>
          </cell>
          <cell r="D11532" t="str">
            <v>TE DE REDUCAO DE FERRO GALVANIZADO, COM ROSCA BSP, DE 1 1/2" X 3/4"</v>
          </cell>
          <cell r="E11532" t="str">
            <v xml:space="preserve">UN    </v>
          </cell>
          <cell r="F11532" t="str">
            <v>51,63</v>
          </cell>
          <cell r="G11532" t="str">
            <v>51,63</v>
          </cell>
        </row>
        <row r="11533">
          <cell r="C11533">
            <v>21116</v>
          </cell>
          <cell r="D11533" t="str">
            <v>TE DE REDUCAO DE FERRO GALVANIZADO, COM ROSCA BSP, DE 1 1/4" X 3/4"</v>
          </cell>
          <cell r="E11533" t="str">
            <v xml:space="preserve">UN    </v>
          </cell>
          <cell r="F11533" t="str">
            <v>39,10</v>
          </cell>
          <cell r="G11533" t="str">
            <v>39,10</v>
          </cell>
        </row>
        <row r="11534">
          <cell r="C11534">
            <v>6320</v>
          </cell>
          <cell r="D11534" t="str">
            <v>TE DE REDUCAO DE FERRO GALVANIZADO, COM ROSCA BSP, DE 1" X 1/2"</v>
          </cell>
          <cell r="E11534" t="str">
            <v xml:space="preserve">UN    </v>
          </cell>
          <cell r="F11534" t="str">
            <v>26,59</v>
          </cell>
          <cell r="G11534" t="str">
            <v>26,59</v>
          </cell>
        </row>
        <row r="11535">
          <cell r="C11535">
            <v>6303</v>
          </cell>
          <cell r="D11535" t="str">
            <v>TE DE REDUCAO DE FERRO GALVANIZADO, COM ROSCA BSP, DE 1" X 3/4"</v>
          </cell>
          <cell r="E11535" t="str">
            <v xml:space="preserve">UN    </v>
          </cell>
          <cell r="F11535" t="str">
            <v>26,59</v>
          </cell>
          <cell r="G11535" t="str">
            <v>26,59</v>
          </cell>
        </row>
        <row r="11536">
          <cell r="C11536">
            <v>6308</v>
          </cell>
          <cell r="D11536" t="str">
            <v>TE DE REDUCAO DE FERRO GALVANIZADO, COM ROSCA BSP, DE 2 1/2" X 1 1/2"</v>
          </cell>
          <cell r="E11536" t="str">
            <v xml:space="preserve">UN    </v>
          </cell>
          <cell r="F11536" t="str">
            <v>142,87</v>
          </cell>
          <cell r="G11536" t="str">
            <v>142,87</v>
          </cell>
        </row>
        <row r="11537">
          <cell r="C11537">
            <v>6317</v>
          </cell>
          <cell r="D11537" t="str">
            <v>TE DE REDUCAO DE FERRO GALVANIZADO, COM ROSCA BSP, DE 2 1/2" X 1 1/4"</v>
          </cell>
          <cell r="E11537" t="str">
            <v xml:space="preserve">UN    </v>
          </cell>
          <cell r="F11537" t="str">
            <v>142,87</v>
          </cell>
          <cell r="G11537" t="str">
            <v>142,87</v>
          </cell>
        </row>
        <row r="11538">
          <cell r="C11538">
            <v>6307</v>
          </cell>
          <cell r="D11538" t="str">
            <v>TE DE REDUCAO DE FERRO GALVANIZADO, COM ROSCA BSP, DE 2 1/2" X 1"</v>
          </cell>
          <cell r="E11538" t="str">
            <v xml:space="preserve">UN    </v>
          </cell>
          <cell r="F11538" t="str">
            <v>142,87</v>
          </cell>
          <cell r="G11538" t="str">
            <v>142,87</v>
          </cell>
        </row>
        <row r="11539">
          <cell r="C11539">
            <v>6309</v>
          </cell>
          <cell r="D11539" t="str">
            <v>TE DE REDUCAO DE FERRO GALVANIZADO, COM ROSCA BSP, DE 2 1/2" X 2"</v>
          </cell>
          <cell r="E11539" t="str">
            <v xml:space="preserve">UN    </v>
          </cell>
          <cell r="F11539" t="str">
            <v>147,02</v>
          </cell>
          <cell r="G11539" t="str">
            <v>147,02</v>
          </cell>
        </row>
        <row r="11540">
          <cell r="C11540">
            <v>6318</v>
          </cell>
          <cell r="D11540" t="str">
            <v>TE DE REDUCAO DE FERRO GALVANIZADO, COM ROSCA BSP, DE 2" X 1 1/2"</v>
          </cell>
          <cell r="E11540" t="str">
            <v xml:space="preserve">UN    </v>
          </cell>
          <cell r="F11540" t="str">
            <v>77,07</v>
          </cell>
          <cell r="G11540" t="str">
            <v>77,07</v>
          </cell>
        </row>
        <row r="11541">
          <cell r="C11541">
            <v>6306</v>
          </cell>
          <cell r="D11541" t="str">
            <v>TE DE REDUCAO DE FERRO GALVANIZADO, COM ROSCA BSP, DE 2" X 1 1/4"</v>
          </cell>
          <cell r="E11541" t="str">
            <v xml:space="preserve">UN    </v>
          </cell>
          <cell r="F11541" t="str">
            <v>77,07</v>
          </cell>
          <cell r="G11541" t="str">
            <v>77,07</v>
          </cell>
        </row>
        <row r="11542">
          <cell r="C11542">
            <v>6305</v>
          </cell>
          <cell r="D11542" t="str">
            <v>TE DE REDUCAO DE FERRO GALVANIZADO, COM ROSCA BSP, DE 2" X 1"</v>
          </cell>
          <cell r="E11542" t="str">
            <v xml:space="preserve">UN    </v>
          </cell>
          <cell r="F11542" t="str">
            <v>77,07</v>
          </cell>
          <cell r="G11542" t="str">
            <v>77,07</v>
          </cell>
        </row>
        <row r="11543">
          <cell r="C11543">
            <v>6302</v>
          </cell>
          <cell r="D11543" t="str">
            <v>TE DE REDUCAO DE FERRO GALVANIZADO, COM ROSCA BSP, DE 3/4" X 1/2"</v>
          </cell>
          <cell r="E11543" t="str">
            <v xml:space="preserve">UN    </v>
          </cell>
          <cell r="F11543" t="str">
            <v>16,34</v>
          </cell>
          <cell r="G11543" t="str">
            <v>16,34</v>
          </cell>
        </row>
        <row r="11544">
          <cell r="C11544">
            <v>6312</v>
          </cell>
          <cell r="D11544" t="str">
            <v>TE DE REDUCAO DE FERRO GALVANIZADO, COM ROSCA BSP, DE 3" X 1 1/2"</v>
          </cell>
          <cell r="E11544" t="str">
            <v xml:space="preserve">UN    </v>
          </cell>
          <cell r="F11544" t="str">
            <v>205,51</v>
          </cell>
          <cell r="G11544" t="str">
            <v>205,51</v>
          </cell>
        </row>
        <row r="11545">
          <cell r="C11545">
            <v>6311</v>
          </cell>
          <cell r="D11545" t="str">
            <v>TE DE REDUCAO DE FERRO GALVANIZADO, COM ROSCA BSP, DE 3" X 1 1/4"</v>
          </cell>
          <cell r="E11545" t="str">
            <v xml:space="preserve">UN    </v>
          </cell>
          <cell r="F11545" t="str">
            <v>205,51</v>
          </cell>
          <cell r="G11545" t="str">
            <v>205,51</v>
          </cell>
        </row>
        <row r="11546">
          <cell r="C11546">
            <v>6310</v>
          </cell>
          <cell r="D11546" t="str">
            <v>TE DE REDUCAO DE FERRO GALVANIZADO, COM ROSCA BSP, DE 3" X 1"</v>
          </cell>
          <cell r="E11546" t="str">
            <v xml:space="preserve">UN    </v>
          </cell>
          <cell r="F11546" t="str">
            <v>205,51</v>
          </cell>
          <cell r="G11546" t="str">
            <v>205,51</v>
          </cell>
        </row>
        <row r="11547">
          <cell r="C11547">
            <v>6314</v>
          </cell>
          <cell r="D11547" t="str">
            <v>TE DE REDUCAO DE FERRO GALVANIZADO, COM ROSCA BSP, DE 3" X 2 1/2"</v>
          </cell>
          <cell r="E11547" t="str">
            <v xml:space="preserve">UN    </v>
          </cell>
          <cell r="F11547" t="str">
            <v>205,51</v>
          </cell>
          <cell r="G11547" t="str">
            <v>205,51</v>
          </cell>
        </row>
        <row r="11548">
          <cell r="C11548">
            <v>6313</v>
          </cell>
          <cell r="D11548" t="str">
            <v>TE DE REDUCAO DE FERRO GALVANIZADO, COM ROSCA BSP, DE 3" X 2"</v>
          </cell>
          <cell r="E11548" t="str">
            <v xml:space="preserve">UN    </v>
          </cell>
          <cell r="F11548" t="str">
            <v>205,51</v>
          </cell>
          <cell r="G11548" t="str">
            <v>205,51</v>
          </cell>
        </row>
        <row r="11549">
          <cell r="C11549">
            <v>6315</v>
          </cell>
          <cell r="D11549" t="str">
            <v>TE DE REDUCAO DE FERRO GALVANIZADO, COM ROSCA BSP, DE 4" X 2"</v>
          </cell>
          <cell r="E11549" t="str">
            <v xml:space="preserve">UN    </v>
          </cell>
          <cell r="F11549" t="str">
            <v>389,12</v>
          </cell>
          <cell r="G11549" t="str">
            <v>389,12</v>
          </cell>
        </row>
        <row r="11550">
          <cell r="C11550">
            <v>6316</v>
          </cell>
          <cell r="D11550" t="str">
            <v>TE DE REDUCAO DE FERRO GALVANIZADO, COM ROSCA BSP, DE 4" X 3"</v>
          </cell>
          <cell r="E11550" t="str">
            <v xml:space="preserve">UN    </v>
          </cell>
          <cell r="F11550" t="str">
            <v>389,12</v>
          </cell>
          <cell r="G11550" t="str">
            <v>389,12</v>
          </cell>
        </row>
        <row r="11551">
          <cell r="C11551">
            <v>38878</v>
          </cell>
          <cell r="D11551" t="str">
            <v>TE DE REDUCAO METALICO, PARA CONEXAO COM ANEL DESLIZANTE EM TUBO PEX, DN 16 X 20 X 16 MM</v>
          </cell>
          <cell r="E11551" t="str">
            <v xml:space="preserve">UN    </v>
          </cell>
          <cell r="F11551" t="str">
            <v>20,82</v>
          </cell>
          <cell r="G11551" t="str">
            <v>20,82</v>
          </cell>
        </row>
        <row r="11552">
          <cell r="C11552">
            <v>38879</v>
          </cell>
          <cell r="D11552" t="str">
            <v>TE DE REDUCAO METALICO, PARA CONEXAO COM ANEL DESLIZANTE EM TUBO PEX, DN 16 X 25 X 16 MM</v>
          </cell>
          <cell r="E11552" t="str">
            <v xml:space="preserve">UN    </v>
          </cell>
          <cell r="F11552" t="str">
            <v>39,03</v>
          </cell>
          <cell r="G11552" t="str">
            <v>39,03</v>
          </cell>
        </row>
        <row r="11553">
          <cell r="C11553">
            <v>38881</v>
          </cell>
          <cell r="D11553" t="str">
            <v>TE DE REDUCAO METALICO, PARA CONEXAO COM ANEL DESLIZANTE EM TUBO PEX, DN 20 X 16 X 16 MM</v>
          </cell>
          <cell r="E11553" t="str">
            <v xml:space="preserve">UN    </v>
          </cell>
          <cell r="F11553" t="str">
            <v>20,42</v>
          </cell>
          <cell r="G11553" t="str">
            <v>20,42</v>
          </cell>
        </row>
        <row r="11554">
          <cell r="C11554">
            <v>38880</v>
          </cell>
          <cell r="D11554" t="str">
            <v>TE DE REDUCAO METALICO, PARA CONEXAO COM ANEL DESLIZANTE EM TUBO PEX, DN 20 X 16 X 20 MM</v>
          </cell>
          <cell r="E11554" t="str">
            <v xml:space="preserve">UN    </v>
          </cell>
          <cell r="F11554" t="str">
            <v>21,40</v>
          </cell>
          <cell r="G11554" t="str">
            <v>21,40</v>
          </cell>
        </row>
        <row r="11555">
          <cell r="C11555">
            <v>38882</v>
          </cell>
          <cell r="D11555" t="str">
            <v>TE DE REDUCAO METALICO, PARA CONEXAO COM ANEL DESLIZANTE EM TUBO PEX, DN 20 X 20 X 16 MM</v>
          </cell>
          <cell r="E11555" t="str">
            <v xml:space="preserve">UN    </v>
          </cell>
          <cell r="F11555" t="str">
            <v>22,17</v>
          </cell>
          <cell r="G11555" t="str">
            <v>22,17</v>
          </cell>
        </row>
        <row r="11556">
          <cell r="C11556">
            <v>38883</v>
          </cell>
          <cell r="D11556" t="str">
            <v>TE DE REDUCAO METALICO, PARA CONEXAO COM ANEL DESLIZANTE EM TUBO PEX, DN 20 X 25 X 20 MM</v>
          </cell>
          <cell r="E11556" t="str">
            <v xml:space="preserve">UN    </v>
          </cell>
          <cell r="F11556" t="str">
            <v>32,78</v>
          </cell>
          <cell r="G11556" t="str">
            <v>32,78</v>
          </cell>
        </row>
        <row r="11557">
          <cell r="C11557">
            <v>38884</v>
          </cell>
          <cell r="D11557" t="str">
            <v>TE DE REDUCAO METALICO, PARA CONEXAO COM ANEL DESLIZANTE EM TUBO PEX, DN 25 X 16 X 16 MM</v>
          </cell>
          <cell r="E11557" t="str">
            <v xml:space="preserve">UN    </v>
          </cell>
          <cell r="F11557" t="str">
            <v>35,59</v>
          </cell>
          <cell r="G11557" t="str">
            <v>35,59</v>
          </cell>
        </row>
        <row r="11558">
          <cell r="C11558">
            <v>38885</v>
          </cell>
          <cell r="D11558" t="str">
            <v>TE DE REDUCAO METALICO, PARA CONEXAO COM ANEL DESLIZANTE EM TUBO PEX, DN 25 X 16 X 20 MM</v>
          </cell>
          <cell r="E11558" t="str">
            <v xml:space="preserve">UN    </v>
          </cell>
          <cell r="F11558" t="str">
            <v>34,43</v>
          </cell>
          <cell r="G11558" t="str">
            <v>34,43</v>
          </cell>
        </row>
        <row r="11559">
          <cell r="C11559">
            <v>38886</v>
          </cell>
          <cell r="D11559" t="str">
            <v>TE DE REDUCAO METALICO, PARA CONEXAO COM ANEL DESLIZANTE EM TUBO PEX, DN 25 X 16 X 25 MM</v>
          </cell>
          <cell r="E11559" t="str">
            <v xml:space="preserve">UN    </v>
          </cell>
          <cell r="F11559" t="str">
            <v>37,16</v>
          </cell>
          <cell r="G11559" t="str">
            <v>37,16</v>
          </cell>
        </row>
        <row r="11560">
          <cell r="C11560">
            <v>38887</v>
          </cell>
          <cell r="D11560" t="str">
            <v>TE DE REDUCAO METALICO, PARA CONEXAO COM ANEL DESLIZANTE EM TUBO PEX, DN 25 X 20 X 20 MM</v>
          </cell>
          <cell r="E11560" t="str">
            <v xml:space="preserve">UN    </v>
          </cell>
          <cell r="F11560" t="str">
            <v>33,37</v>
          </cell>
          <cell r="G11560" t="str">
            <v>33,37</v>
          </cell>
        </row>
        <row r="11561">
          <cell r="C11561">
            <v>38888</v>
          </cell>
          <cell r="D11561" t="str">
            <v>TE DE REDUCAO METALICO, PARA CONEXAO COM ANEL DESLIZANTE EM TUBO PEX, DN 25 X 20 X 25 MM</v>
          </cell>
          <cell r="E11561" t="str">
            <v xml:space="preserve">UN    </v>
          </cell>
          <cell r="F11561" t="str">
            <v>39,67</v>
          </cell>
          <cell r="G11561" t="str">
            <v>39,67</v>
          </cell>
        </row>
        <row r="11562">
          <cell r="C11562">
            <v>38890</v>
          </cell>
          <cell r="D11562" t="str">
            <v>TE DE REDUCAO METALICO, PARA CONEXAO COM ANEL DESLIZANTE EM TUBO PEX, DN 25 X 32 X 25 MM</v>
          </cell>
          <cell r="E11562" t="str">
            <v xml:space="preserve">UN    </v>
          </cell>
          <cell r="F11562" t="str">
            <v>58,97</v>
          </cell>
          <cell r="G11562" t="str">
            <v>58,97</v>
          </cell>
        </row>
        <row r="11563">
          <cell r="C11563">
            <v>38893</v>
          </cell>
          <cell r="D11563" t="str">
            <v>TE DE REDUCAO METALICO, PARA CONEXAO COM ANEL DESLIZANTE EM TUBO PEX, DN 32 X 20 X 32 MM</v>
          </cell>
          <cell r="E11563" t="str">
            <v xml:space="preserve">UN    </v>
          </cell>
          <cell r="F11563" t="str">
            <v>47,42</v>
          </cell>
          <cell r="G11563" t="str">
            <v>47,42</v>
          </cell>
        </row>
        <row r="11564">
          <cell r="C11564">
            <v>38894</v>
          </cell>
          <cell r="D11564" t="str">
            <v>TE DE REDUCAO METALICO, PARA CONEXAO COM ANEL DESLIZANTE EM TUBO PEX, DN 32 X 25 X 25 MM</v>
          </cell>
          <cell r="E11564" t="str">
            <v xml:space="preserve">UN    </v>
          </cell>
          <cell r="F11564" t="str">
            <v>60,23</v>
          </cell>
          <cell r="G11564" t="str">
            <v>60,23</v>
          </cell>
        </row>
        <row r="11565">
          <cell r="C11565">
            <v>38896</v>
          </cell>
          <cell r="D11565" t="str">
            <v>TE DE REDUCAO METALICO, PARA CONEXAO COM ANEL DESLIZANTE EM TUBO PEX, DN 32 X 25 X 32 MM</v>
          </cell>
          <cell r="E11565" t="str">
            <v xml:space="preserve">UN    </v>
          </cell>
          <cell r="F11565" t="str">
            <v>61,42</v>
          </cell>
          <cell r="G11565" t="str">
            <v>61,42</v>
          </cell>
        </row>
        <row r="11566">
          <cell r="C11566">
            <v>39324</v>
          </cell>
          <cell r="D11566" t="str">
            <v>TE DE REDUCAO, CPVC, 22 X 15 MM, PARA AGUA QUENTE PREDIAL</v>
          </cell>
          <cell r="E11566" t="str">
            <v xml:space="preserve">UN    </v>
          </cell>
          <cell r="F11566" t="str">
            <v>6,33</v>
          </cell>
          <cell r="G11566" t="str">
            <v>6,33</v>
          </cell>
        </row>
        <row r="11567">
          <cell r="C11567">
            <v>39325</v>
          </cell>
          <cell r="D11567" t="str">
            <v>TE DE REDUCAO, CPVC, 28 X 22 MM, PARA AGUA QUENTE PREDIAL</v>
          </cell>
          <cell r="E11567" t="str">
            <v xml:space="preserve">UN    </v>
          </cell>
          <cell r="F11567" t="str">
            <v>9,59</v>
          </cell>
          <cell r="G11567" t="str">
            <v>9,59</v>
          </cell>
        </row>
        <row r="11568">
          <cell r="C11568">
            <v>39326</v>
          </cell>
          <cell r="D11568" t="str">
            <v>TE DE REDUCAO, CPVC, 35 X 28 MM, PARA AGUA QUENTE PREDIAL</v>
          </cell>
          <cell r="E11568" t="str">
            <v xml:space="preserve">UN    </v>
          </cell>
          <cell r="F11568" t="str">
            <v>24,69</v>
          </cell>
          <cell r="G11568" t="str">
            <v>24,69</v>
          </cell>
        </row>
        <row r="11569">
          <cell r="C11569">
            <v>39327</v>
          </cell>
          <cell r="D11569" t="str">
            <v>TE DE REDUCAO, CPVC, 42 X 35 MM, PARA AGUA QUENTE PREDIAL</v>
          </cell>
          <cell r="E11569" t="str">
            <v xml:space="preserve">UN    </v>
          </cell>
          <cell r="F11569" t="str">
            <v>37,40</v>
          </cell>
          <cell r="G11569" t="str">
            <v>37,40</v>
          </cell>
        </row>
        <row r="11570">
          <cell r="C11570">
            <v>20176</v>
          </cell>
          <cell r="D11570" t="str">
            <v>TE DE REDUCAO, PVC LEVE, CURTO, 90 GRAUS, COM BOLSA PARA ANEL, 150 X 100 MM, PARA ESGOTO</v>
          </cell>
          <cell r="E11570" t="str">
            <v xml:space="preserve">UN    </v>
          </cell>
          <cell r="F11570" t="str">
            <v>58,41</v>
          </cell>
          <cell r="G11570" t="str">
            <v>58,41</v>
          </cell>
        </row>
        <row r="11571">
          <cell r="C11571">
            <v>11378</v>
          </cell>
          <cell r="D11571" t="str">
            <v>TE DE REDUCAO, PVC PBA, BBB, JE, DN 100 X 50 / DE 110 X 60 MM, PARA REDE AGUA (NBR 10351)</v>
          </cell>
          <cell r="E11571" t="str">
            <v xml:space="preserve">UN    </v>
          </cell>
          <cell r="F11571" t="str">
            <v>127,96</v>
          </cell>
          <cell r="G11571" t="str">
            <v>127,96</v>
          </cell>
        </row>
        <row r="11572">
          <cell r="C11572">
            <v>11379</v>
          </cell>
          <cell r="D11572" t="str">
            <v>TE DE REDUCAO, PVC PBA, BBB, JE, DN 100 X 75 / DE 110 X 85 MM, PARA REDE AGUA (NBR 10351)</v>
          </cell>
          <cell r="E11572" t="str">
            <v xml:space="preserve">UN    </v>
          </cell>
          <cell r="F11572" t="str">
            <v>108,13</v>
          </cell>
          <cell r="G11572" t="str">
            <v>108,13</v>
          </cell>
        </row>
        <row r="11573">
          <cell r="C11573">
            <v>11493</v>
          </cell>
          <cell r="D11573" t="str">
            <v>TE DE REDUCAO, PVC PBA, BBB, JE, DN 75 X 50 / DE 85 X 60 MM, PARA REDE AGUA (NBR 10351)</v>
          </cell>
          <cell r="E11573" t="str">
            <v xml:space="preserve">UN    </v>
          </cell>
          <cell r="F11573" t="str">
            <v>62,37</v>
          </cell>
          <cell r="G11573" t="str">
            <v>62,37</v>
          </cell>
        </row>
        <row r="11574">
          <cell r="C11574">
            <v>42717</v>
          </cell>
          <cell r="D11574" t="str">
            <v>TE DE REDUCAO, PVC, BBB, JE, 90 GRAUS, DN 200 X 150 MM, PARA TUBO CORRUGADO E/OU LISO, REDE COLETORA ESGOTO (NBR 10569)</v>
          </cell>
          <cell r="E11574" t="str">
            <v xml:space="preserve">UN    </v>
          </cell>
          <cell r="F11574" t="str">
            <v>591,81</v>
          </cell>
          <cell r="G11574" t="str">
            <v>591,81</v>
          </cell>
        </row>
        <row r="11575">
          <cell r="C11575">
            <v>42718</v>
          </cell>
          <cell r="D11575" t="str">
            <v>TE DE REDUCAO, PVC, BBB, JE, 90 GRAUS, DN 250 X 150 MM, PARA TUBO CORRUGADO E/OU LISO, REDE COLETORA ESGOTO (NBR 10569)</v>
          </cell>
          <cell r="E11575" t="str">
            <v xml:space="preserve">UN    </v>
          </cell>
          <cell r="F11575" t="str">
            <v>657,03</v>
          </cell>
          <cell r="G11575" t="str">
            <v>657,03</v>
          </cell>
        </row>
        <row r="11576">
          <cell r="C11576">
            <v>7106</v>
          </cell>
          <cell r="D11576" t="str">
            <v>TE DE REDUCAO, PVC, SOLDAVEL, 90 GRAUS, 110 MM X 60 MM, PARA AGUA FRIA PREDIAL</v>
          </cell>
          <cell r="E11576" t="str">
            <v xml:space="preserve">UN    </v>
          </cell>
          <cell r="F11576" t="str">
            <v>230,85</v>
          </cell>
          <cell r="G11576" t="str">
            <v>230,85</v>
          </cell>
        </row>
        <row r="11577">
          <cell r="C11577">
            <v>7104</v>
          </cell>
          <cell r="D11577" t="str">
            <v>TE DE REDUCAO, PVC, SOLDAVEL, 90 GRAUS, 25 MM X 20 MM, PARA AGUA FRIA PREDIAL</v>
          </cell>
          <cell r="E11577" t="str">
            <v xml:space="preserve">UN    </v>
          </cell>
          <cell r="F11577" t="str">
            <v>4,81</v>
          </cell>
          <cell r="G11577" t="str">
            <v>4,81</v>
          </cell>
        </row>
        <row r="11578">
          <cell r="C11578">
            <v>7136</v>
          </cell>
          <cell r="D11578" t="str">
            <v>TE DE REDUCAO, PVC, SOLDAVEL, 90 GRAUS, 32 MM X 25 MM, PARA AGUA FRIA PREDIAL</v>
          </cell>
          <cell r="E11578" t="str">
            <v xml:space="preserve">UN    </v>
          </cell>
          <cell r="F11578" t="str">
            <v>9,05</v>
          </cell>
          <cell r="G11578" t="str">
            <v>9,05</v>
          </cell>
        </row>
        <row r="11579">
          <cell r="C11579">
            <v>7128</v>
          </cell>
          <cell r="D11579" t="str">
            <v>TE DE REDUCAO, PVC, SOLDAVEL, 90 GRAUS, 40 MM X 32 MM, PARA AGUA FRIA PREDIAL</v>
          </cell>
          <cell r="E11579" t="str">
            <v xml:space="preserve">UN    </v>
          </cell>
          <cell r="F11579" t="str">
            <v>14,83</v>
          </cell>
          <cell r="G11579" t="str">
            <v>14,83</v>
          </cell>
        </row>
        <row r="11580">
          <cell r="C11580">
            <v>7108</v>
          </cell>
          <cell r="D11580" t="str">
            <v>TE DE REDUCAO, PVC, SOLDAVEL, 90 GRAUS, 50 MM X 20 MM, PARA AGUA FRIA PREDIAL</v>
          </cell>
          <cell r="E11580" t="str">
            <v xml:space="preserve">UN    </v>
          </cell>
          <cell r="F11580" t="str">
            <v>15,87</v>
          </cell>
          <cell r="G11580" t="str">
            <v>15,87</v>
          </cell>
        </row>
        <row r="11581">
          <cell r="C11581">
            <v>7129</v>
          </cell>
          <cell r="D11581" t="str">
            <v>TE DE REDUCAO, PVC, SOLDAVEL, 90 GRAUS, 50 MM X 25 MM, PARA AGUA FRIA PREDIAL</v>
          </cell>
          <cell r="E11581" t="str">
            <v xml:space="preserve">UN    </v>
          </cell>
          <cell r="F11581" t="str">
            <v>13,19</v>
          </cell>
          <cell r="G11581" t="str">
            <v>13,19</v>
          </cell>
        </row>
        <row r="11582">
          <cell r="C11582">
            <v>7130</v>
          </cell>
          <cell r="D11582" t="str">
            <v>TE DE REDUCAO, PVC, SOLDAVEL, 90 GRAUS, 50 MM X 32 MM, PARA AGUA FRIA PREDIAL</v>
          </cell>
          <cell r="E11582" t="str">
            <v xml:space="preserve">UN    </v>
          </cell>
          <cell r="F11582" t="str">
            <v>21,51</v>
          </cell>
          <cell r="G11582" t="str">
            <v>21,51</v>
          </cell>
        </row>
        <row r="11583">
          <cell r="C11583">
            <v>7131</v>
          </cell>
          <cell r="D11583" t="str">
            <v>TE DE REDUCAO, PVC, SOLDAVEL, 90 GRAUS, 50 MM X 40 MM, PARA AGUA FRIA PREDIAL</v>
          </cell>
          <cell r="E11583" t="str">
            <v xml:space="preserve">UN    </v>
          </cell>
          <cell r="F11583" t="str">
            <v>26,38</v>
          </cell>
          <cell r="G11583" t="str">
            <v>26,38</v>
          </cell>
        </row>
        <row r="11584">
          <cell r="C11584">
            <v>7132</v>
          </cell>
          <cell r="D11584" t="str">
            <v>TE DE REDUCAO, PVC, SOLDAVEL, 90 GRAUS, 75 MM X 50 MM, PARA AGUA FRIA PREDIAL</v>
          </cell>
          <cell r="E11584" t="str">
            <v xml:space="preserve">UN    </v>
          </cell>
          <cell r="F11584" t="str">
            <v>73,26</v>
          </cell>
          <cell r="G11584" t="str">
            <v>73,26</v>
          </cell>
        </row>
        <row r="11585">
          <cell r="C11585">
            <v>7133</v>
          </cell>
          <cell r="D11585" t="str">
            <v>TE DE REDUCAO, PVC, SOLDAVEL, 90 GRAUS, 85 MM X 60 MM, PARA AGUA FRIA PREDIAL</v>
          </cell>
          <cell r="E11585" t="str">
            <v xml:space="preserve">UN    </v>
          </cell>
          <cell r="F11585" t="str">
            <v>113,78</v>
          </cell>
          <cell r="G11585" t="str">
            <v>113,78</v>
          </cell>
        </row>
        <row r="11586">
          <cell r="C11586">
            <v>37420</v>
          </cell>
          <cell r="D11586" t="str">
            <v>TE DE SERVICO INTEGRADO, EM POLIPROPILENO (PP), PARA TUBOS EM PEAD/PVC, 60 X 20 MM - LIGACAO PREDIAL DE AGUA</v>
          </cell>
          <cell r="E11586" t="str">
            <v xml:space="preserve">UN    </v>
          </cell>
          <cell r="F11586" t="str">
            <v>48,01</v>
          </cell>
          <cell r="G11586" t="str">
            <v>48,01</v>
          </cell>
        </row>
        <row r="11587">
          <cell r="C11587">
            <v>37421</v>
          </cell>
          <cell r="D11587" t="str">
            <v>TE DE SERVICO INTEGRADO, EM POLIPROPILENO (PP), PARA TUBOS EM PEAD/PVC, 60 X 32 MM - LIGACAO PREDIAL DE AGUA</v>
          </cell>
          <cell r="E11587" t="str">
            <v xml:space="preserve">UN    </v>
          </cell>
          <cell r="F11587" t="str">
            <v>65,62</v>
          </cell>
          <cell r="G11587" t="str">
            <v>65,62</v>
          </cell>
        </row>
        <row r="11588">
          <cell r="C11588">
            <v>37422</v>
          </cell>
          <cell r="D11588" t="str">
            <v>TE DE SERVICO INTEGRADO, EM POLIPROPILENO (PP), PARA TUBOS EM PEAD, 63 X 20 MM - LIGACAO PREDIAL DE AGUA</v>
          </cell>
          <cell r="E11588" t="str">
            <v xml:space="preserve">UN    </v>
          </cell>
          <cell r="F11588" t="str">
            <v>61,42</v>
          </cell>
          <cell r="G11588" t="str">
            <v>61,42</v>
          </cell>
        </row>
        <row r="11589">
          <cell r="C11589">
            <v>37443</v>
          </cell>
          <cell r="D11589" t="str">
            <v>TE DE SERVICO, PEAD PE 100, DE 125 X 20 MM, PARA ELETROFUSAO</v>
          </cell>
          <cell r="E11589" t="str">
            <v xml:space="preserve">UN    </v>
          </cell>
          <cell r="F11589" t="str">
            <v>210,18</v>
          </cell>
          <cell r="G11589" t="str">
            <v>210,18</v>
          </cell>
        </row>
        <row r="11590">
          <cell r="C11590">
            <v>37444</v>
          </cell>
          <cell r="D11590" t="str">
            <v>TE DE SERVICO, PEAD PE 100, DE 125 X 32 MM, PARA ELETROFUSAO</v>
          </cell>
          <cell r="E11590" t="str">
            <v xml:space="preserve">UN    </v>
          </cell>
          <cell r="F11590" t="str">
            <v>213,75</v>
          </cell>
          <cell r="G11590" t="str">
            <v>213,75</v>
          </cell>
        </row>
        <row r="11591">
          <cell r="C11591">
            <v>37445</v>
          </cell>
          <cell r="D11591" t="str">
            <v>TE DE SERVICO, PEAD PE 100, DE 125 X 63 MM, PARA ELETROFUSAO</v>
          </cell>
          <cell r="E11591" t="str">
            <v xml:space="preserve">UN    </v>
          </cell>
          <cell r="F11591" t="str">
            <v>323,98</v>
          </cell>
          <cell r="G11591" t="str">
            <v>323,98</v>
          </cell>
        </row>
        <row r="11592">
          <cell r="C11592">
            <v>37446</v>
          </cell>
          <cell r="D11592" t="str">
            <v>TE DE SERVICO, PEAD PE 100, DE 200 X 20 MM, PARA ELETROFUSAO</v>
          </cell>
          <cell r="E11592" t="str">
            <v xml:space="preserve">UN    </v>
          </cell>
          <cell r="F11592" t="str">
            <v>353,19</v>
          </cell>
          <cell r="G11592" t="str">
            <v>353,19</v>
          </cell>
        </row>
        <row r="11593">
          <cell r="C11593">
            <v>37447</v>
          </cell>
          <cell r="D11593" t="str">
            <v>TE DE SERVICO, PEAD PE 100, DE 200 X 32 MM, PARA ELETROFUSAO</v>
          </cell>
          <cell r="E11593" t="str">
            <v xml:space="preserve">UN    </v>
          </cell>
          <cell r="F11593" t="str">
            <v>358,72</v>
          </cell>
          <cell r="G11593" t="str">
            <v>358,72</v>
          </cell>
        </row>
        <row r="11594">
          <cell r="C11594">
            <v>37448</v>
          </cell>
          <cell r="D11594" t="str">
            <v>TE DE SERVICO, PEAD PE 100, DE 200 X 63 MM, PARA ELETROFUSAO</v>
          </cell>
          <cell r="E11594" t="str">
            <v xml:space="preserve">UN    </v>
          </cell>
          <cell r="F11594" t="str">
            <v>492,04</v>
          </cell>
          <cell r="G11594" t="str">
            <v>492,04</v>
          </cell>
        </row>
        <row r="11595">
          <cell r="C11595">
            <v>37440</v>
          </cell>
          <cell r="D11595" t="str">
            <v>TE DE SERVICO, PEAD PE 100, DE 63 X 20 MM, PARA ELETROFUSAO</v>
          </cell>
          <cell r="E11595" t="str">
            <v xml:space="preserve">UN    </v>
          </cell>
          <cell r="F11595" t="str">
            <v>166,83</v>
          </cell>
          <cell r="G11595" t="str">
            <v>166,83</v>
          </cell>
        </row>
        <row r="11596">
          <cell r="C11596">
            <v>37441</v>
          </cell>
          <cell r="D11596" t="str">
            <v>TE DE SERVICO, PEAD PE 100, DE 63 X 32 MM, PARA ELETROFUSAO</v>
          </cell>
          <cell r="E11596" t="str">
            <v xml:space="preserve">UN    </v>
          </cell>
          <cell r="F11596" t="str">
            <v>166,83</v>
          </cell>
          <cell r="G11596" t="str">
            <v>166,83</v>
          </cell>
        </row>
        <row r="11597">
          <cell r="C11597">
            <v>37442</v>
          </cell>
          <cell r="D11597" t="str">
            <v>TE DE SERVICO, PEAD PE 100, DE 63 X 63 MM, PARA ELETROFUSAO</v>
          </cell>
          <cell r="E11597" t="str">
            <v xml:space="preserve">UN    </v>
          </cell>
          <cell r="F11597" t="str">
            <v>200,93</v>
          </cell>
          <cell r="G11597" t="str">
            <v>200,93</v>
          </cell>
        </row>
        <row r="11598">
          <cell r="C11598">
            <v>38017</v>
          </cell>
          <cell r="D11598" t="str">
            <v>TE DE TRANSICAO, CPVC, SOLDAVEL, 15 MM X 1/2", PARA AGUA QUENTE</v>
          </cell>
          <cell r="E11598" t="str">
            <v xml:space="preserve">UN    </v>
          </cell>
          <cell r="F11598" t="str">
            <v>9,01</v>
          </cell>
          <cell r="G11598" t="str">
            <v>9,01</v>
          </cell>
        </row>
        <row r="11599">
          <cell r="C11599">
            <v>38018</v>
          </cell>
          <cell r="D11599" t="str">
            <v>TE DE TRANSICAO, CPVC, SOLDAVEL, 22 MM X 1/2", PARA AGUA QUENTE</v>
          </cell>
          <cell r="E11599" t="str">
            <v xml:space="preserve">UN    </v>
          </cell>
          <cell r="F11599" t="str">
            <v>9,94</v>
          </cell>
          <cell r="G11599" t="str">
            <v>9,94</v>
          </cell>
        </row>
        <row r="11600">
          <cell r="C11600">
            <v>39895</v>
          </cell>
          <cell r="D11600" t="str">
            <v>TE DUPLA CURVA BRONZE/LATAO (REF 764) SEM ANEL DE SOLDA, ROSCA F X BOLSA X ROSCA F, 1/2" X 15 X 1/2"</v>
          </cell>
          <cell r="E11600" t="str">
            <v xml:space="preserve">UN    </v>
          </cell>
          <cell r="F11600" t="str">
            <v>58,25</v>
          </cell>
          <cell r="G11600" t="str">
            <v>58,25</v>
          </cell>
        </row>
        <row r="11601">
          <cell r="C11601">
            <v>39896</v>
          </cell>
          <cell r="D11601" t="str">
            <v>TE DUPLA CURVA BRONZE/LATAO (REF 764) SEM ANEL DE SOLDA, ROSCA F X BOLSA X ROSCA F, 3/4" X 22 X 3/4"</v>
          </cell>
          <cell r="E11601" t="str">
            <v xml:space="preserve">UN    </v>
          </cell>
          <cell r="F11601" t="str">
            <v>85,37</v>
          </cell>
          <cell r="G11601" t="str">
            <v>85,37</v>
          </cell>
        </row>
        <row r="11602">
          <cell r="C11602">
            <v>38873</v>
          </cell>
          <cell r="D11602" t="str">
            <v>TE METALICO, PARA CONEXAO COM ANEL DESLIZANTE EM TUBO PEX, DN 16 MM</v>
          </cell>
          <cell r="E11602" t="str">
            <v xml:space="preserve">UN    </v>
          </cell>
          <cell r="F11602" t="str">
            <v>18,47</v>
          </cell>
          <cell r="G11602" t="str">
            <v>18,47</v>
          </cell>
        </row>
        <row r="11603">
          <cell r="C11603">
            <v>38874</v>
          </cell>
          <cell r="D11603" t="str">
            <v>TE METALICO, PARA CONEXAO COM ANEL DESLIZANTE EM TUBO PEX, DN 20 MM</v>
          </cell>
          <cell r="E11603" t="str">
            <v xml:space="preserve">UN    </v>
          </cell>
          <cell r="F11603" t="str">
            <v>22,46</v>
          </cell>
          <cell r="G11603" t="str">
            <v>22,46</v>
          </cell>
        </row>
        <row r="11604">
          <cell r="C11604">
            <v>38875</v>
          </cell>
          <cell r="D11604" t="str">
            <v>TE METALICO, PARA CONEXAO COM ANEL DESLIZANTE EM TUBO PEX, DN 25 MM</v>
          </cell>
          <cell r="E11604" t="str">
            <v xml:space="preserve">UN    </v>
          </cell>
          <cell r="F11604" t="str">
            <v>39,69</v>
          </cell>
          <cell r="G11604" t="str">
            <v>39,69</v>
          </cell>
        </row>
        <row r="11605">
          <cell r="C11605">
            <v>38876</v>
          </cell>
          <cell r="D11605" t="str">
            <v>TE METALICO, PARA CONEXAO COM ANEL DESLIZANTE EM TUBO PEX, DN 32 MM</v>
          </cell>
          <cell r="E11605" t="str">
            <v xml:space="preserve">UN    </v>
          </cell>
          <cell r="F11605" t="str">
            <v>53,40</v>
          </cell>
          <cell r="G11605" t="str">
            <v>53,40</v>
          </cell>
        </row>
        <row r="11606">
          <cell r="C11606">
            <v>39000</v>
          </cell>
          <cell r="D11606" t="str">
            <v>TE MISTURADOR COM INSERTO METALICO, FEMEA, PPR, DN 25 MM X 3/4", PARA AGUA QUENTE E FRIA PREDIAL</v>
          </cell>
          <cell r="E11606" t="str">
            <v xml:space="preserve">UN    </v>
          </cell>
          <cell r="F11606" t="str">
            <v>42,92</v>
          </cell>
          <cell r="G11606" t="str">
            <v>42,92</v>
          </cell>
        </row>
        <row r="11607">
          <cell r="C11607">
            <v>38674</v>
          </cell>
          <cell r="D11607" t="str">
            <v>TE MISTURADOR DE TRANSICAO, CPVC, COM ROSCA, 22 MM X 3/4", PARA AGUA QUENTE</v>
          </cell>
          <cell r="E11607" t="str">
            <v xml:space="preserve">UN    </v>
          </cell>
          <cell r="F11607" t="str">
            <v>31,32</v>
          </cell>
          <cell r="G11607" t="str">
            <v>31,32</v>
          </cell>
        </row>
        <row r="11608">
          <cell r="C11608">
            <v>38911</v>
          </cell>
          <cell r="D11608" t="str">
            <v>TE MISTURADOR METALICO, PARA CONEXAO COM ANEL DESLIZANTE EM TUBO PEX, DN 16 MM X 1/2"</v>
          </cell>
          <cell r="E11608" t="str">
            <v xml:space="preserve">UN    </v>
          </cell>
          <cell r="F11608" t="str">
            <v>66,23</v>
          </cell>
          <cell r="G11608" t="str">
            <v>66,23</v>
          </cell>
        </row>
        <row r="11609">
          <cell r="C11609">
            <v>38912</v>
          </cell>
          <cell r="D11609" t="str">
            <v>TE MISTURADOR METALICO, PARA CONEXAO COM ANEL DESLIZANTE EM TUBO PEX, DN 20 MM X 3/4"</v>
          </cell>
          <cell r="E11609" t="str">
            <v xml:space="preserve">UN    </v>
          </cell>
          <cell r="F11609" t="str">
            <v>84,17</v>
          </cell>
          <cell r="G11609" t="str">
            <v>84,17</v>
          </cell>
        </row>
        <row r="11610">
          <cell r="C11610">
            <v>38019</v>
          </cell>
          <cell r="D11610" t="str">
            <v>TE MISTURADOR, CPVC, SOLDAVEL, 15 MM, PARA AGUA QUENTE</v>
          </cell>
          <cell r="E11610" t="str">
            <v xml:space="preserve">UN    </v>
          </cell>
          <cell r="F11610" t="str">
            <v>7,85</v>
          </cell>
          <cell r="G11610" t="str">
            <v>7,85</v>
          </cell>
        </row>
        <row r="11611">
          <cell r="C11611">
            <v>38020</v>
          </cell>
          <cell r="D11611" t="str">
            <v>TE MISTURADOR, CPVC, SOLDAVEL, 22 MM, PARA AGUA QUENTE</v>
          </cell>
          <cell r="E11611" t="str">
            <v xml:space="preserve">UN    </v>
          </cell>
          <cell r="F11611" t="str">
            <v>9,94</v>
          </cell>
          <cell r="G11611" t="str">
            <v>9,94</v>
          </cell>
        </row>
        <row r="11612">
          <cell r="C11612">
            <v>38454</v>
          </cell>
          <cell r="D11612" t="str">
            <v>TE MISTURADOR, PPR, F M M, DN 20 X 20 MM, PARA AGUA QUENTE PREDIAL</v>
          </cell>
          <cell r="E11612" t="str">
            <v xml:space="preserve">UN    </v>
          </cell>
          <cell r="F11612" t="str">
            <v>7,83</v>
          </cell>
          <cell r="G11612" t="str">
            <v>7,83</v>
          </cell>
        </row>
        <row r="11613">
          <cell r="C11613">
            <v>38455</v>
          </cell>
          <cell r="D11613" t="str">
            <v>TE MISTURADOR, PPR, F M M, DN 25 X 25 MM, PARA AGUA QUENTE PREDIAL</v>
          </cell>
          <cell r="E11613" t="str">
            <v xml:space="preserve">UN    </v>
          </cell>
          <cell r="F11613" t="str">
            <v>7,17</v>
          </cell>
          <cell r="G11613" t="str">
            <v>7,17</v>
          </cell>
        </row>
        <row r="11614">
          <cell r="C11614">
            <v>38462</v>
          </cell>
          <cell r="D11614" t="str">
            <v>TE NORMAL, PPR, SOLDAVEL, 90 GRAUS, DN 110 X 110 X 110 MM, PARA AGUA QUENTE PREDIAL</v>
          </cell>
          <cell r="E11614" t="str">
            <v xml:space="preserve">UN    </v>
          </cell>
          <cell r="F11614" t="str">
            <v>202,41</v>
          </cell>
          <cell r="G11614" t="str">
            <v>202,41</v>
          </cell>
        </row>
        <row r="11615">
          <cell r="C11615">
            <v>36362</v>
          </cell>
          <cell r="D11615" t="str">
            <v>TE NORMAL, PPR, SOLDAVEL, 90 GRAUS, DN 20 X 20 X 20 MM, PARA AGUA QUENTE PREDIAL</v>
          </cell>
          <cell r="E11615" t="str">
            <v xml:space="preserve">UN    </v>
          </cell>
          <cell r="F11615" t="str">
            <v>3,08</v>
          </cell>
          <cell r="G11615" t="str">
            <v>3,08</v>
          </cell>
        </row>
        <row r="11616">
          <cell r="C11616">
            <v>36298</v>
          </cell>
          <cell r="D11616" t="str">
            <v>TE NORMAL, PPR, SOLDAVEL, 90 GRAUS, DN 25 X 25 X 25 MM, PARA AGUA QUENTE PREDIAL</v>
          </cell>
          <cell r="E11616" t="str">
            <v xml:space="preserve">UN    </v>
          </cell>
          <cell r="F11616" t="str">
            <v>4,57</v>
          </cell>
          <cell r="G11616" t="str">
            <v>4,57</v>
          </cell>
        </row>
        <row r="11617">
          <cell r="C11617">
            <v>38456</v>
          </cell>
          <cell r="D11617" t="str">
            <v>TE NORMAL, PPR, SOLDAVEL, 90 GRAUS, DN 32 X 32 X 32 MM, PARA AGUA QUENTE PREDIAL</v>
          </cell>
          <cell r="E11617" t="str">
            <v xml:space="preserve">UN    </v>
          </cell>
          <cell r="F11617" t="str">
            <v>7,45</v>
          </cell>
          <cell r="G11617" t="str">
            <v>7,45</v>
          </cell>
        </row>
        <row r="11618">
          <cell r="C11618">
            <v>38457</v>
          </cell>
          <cell r="D11618" t="str">
            <v>TE NORMAL, PPR, SOLDAVEL, 90 GRAUS, DN 40 X 40 X 40 MM, PARA AGUA QUENTE PREDIAL</v>
          </cell>
          <cell r="E11618" t="str">
            <v xml:space="preserve">UN    </v>
          </cell>
          <cell r="F11618" t="str">
            <v>16,78</v>
          </cell>
          <cell r="G11618" t="str">
            <v>16,78</v>
          </cell>
        </row>
        <row r="11619">
          <cell r="C11619">
            <v>38458</v>
          </cell>
          <cell r="D11619" t="str">
            <v>TE NORMAL, PPR, SOLDAVEL, 90 GRAUS, DN 50 X 50 X 50 MM, PARA AGUA QUENTE PREDIAL</v>
          </cell>
          <cell r="E11619" t="str">
            <v xml:space="preserve">UN    </v>
          </cell>
          <cell r="F11619" t="str">
            <v>22,49</v>
          </cell>
          <cell r="G11619" t="str">
            <v>22,49</v>
          </cell>
        </row>
        <row r="11620">
          <cell r="C11620">
            <v>38459</v>
          </cell>
          <cell r="D11620" t="str">
            <v>TE NORMAL, PPR, SOLDAVEL, 90 GRAUS, DN 63 X 63 X 63 MM, PARA AGUA QUENTE PREDIAL</v>
          </cell>
          <cell r="E11620" t="str">
            <v xml:space="preserve">UN    </v>
          </cell>
          <cell r="F11620" t="str">
            <v>39,70</v>
          </cell>
          <cell r="G11620" t="str">
            <v>39,70</v>
          </cell>
        </row>
        <row r="11621">
          <cell r="C11621">
            <v>38460</v>
          </cell>
          <cell r="D11621" t="str">
            <v>TE NORMAL, PPR, SOLDAVEL, 90 GRAUS, DN 75 X 75 X 75 MM, PARA AGUA QUENTE PREDIAL</v>
          </cell>
          <cell r="E11621" t="str">
            <v xml:space="preserve">UN    </v>
          </cell>
          <cell r="F11621" t="str">
            <v>82,92</v>
          </cell>
          <cell r="G11621" t="str">
            <v>82,92</v>
          </cell>
        </row>
        <row r="11622">
          <cell r="C11622">
            <v>38461</v>
          </cell>
          <cell r="D11622" t="str">
            <v>TE NORMAL, PPR, SOLDAVEL, 90 GRAUS, DN 90 X 90 X 90 MM, PARA AGUA QUENTE PREDIAL</v>
          </cell>
          <cell r="E11622" t="str">
            <v xml:space="preserve">UN    </v>
          </cell>
          <cell r="F11622" t="str">
            <v>126,49</v>
          </cell>
          <cell r="G11622" t="str">
            <v>126,49</v>
          </cell>
        </row>
        <row r="11623">
          <cell r="C11623">
            <v>7094</v>
          </cell>
          <cell r="D11623" t="str">
            <v>TE PVC ROSCAVEL 90 GRAUS, 1", PARA  AGUA FRIA PREDIAL</v>
          </cell>
          <cell r="E11623" t="str">
            <v xml:space="preserve">UN    </v>
          </cell>
          <cell r="F11623" t="str">
            <v>16,63</v>
          </cell>
          <cell r="G11623" t="str">
            <v>16,63</v>
          </cell>
        </row>
        <row r="11624">
          <cell r="C11624">
            <v>7116</v>
          </cell>
          <cell r="D11624" t="str">
            <v>TE PVC SOLDAVEL, BBB, 90 GRAUS, DN 40 MM, PARA ESGOTO SECUNDARIO PREDIAL</v>
          </cell>
          <cell r="E11624" t="str">
            <v xml:space="preserve">UN    </v>
          </cell>
          <cell r="F11624" t="str">
            <v>4,37</v>
          </cell>
          <cell r="G11624" t="str">
            <v>4,37</v>
          </cell>
        </row>
        <row r="11625">
          <cell r="C11625">
            <v>7118</v>
          </cell>
          <cell r="D11625" t="str">
            <v>TE PVC, ROSCAVEL, 90 GRAUS, 1 1/2", AGUA FRIA PREDIAL</v>
          </cell>
          <cell r="E11625" t="str">
            <v xml:space="preserve">UN    </v>
          </cell>
          <cell r="F11625" t="str">
            <v>36,71</v>
          </cell>
          <cell r="G11625" t="str">
            <v>36,71</v>
          </cell>
        </row>
        <row r="11626">
          <cell r="C11626">
            <v>7117</v>
          </cell>
          <cell r="D11626" t="str">
            <v>TE PVC, ROSCAVEL, 90 GRAUS, 1 1/4", AGUA FRIA PREDIAL</v>
          </cell>
          <cell r="E11626" t="str">
            <v xml:space="preserve">UN    </v>
          </cell>
          <cell r="F11626" t="str">
            <v>32,64</v>
          </cell>
          <cell r="G11626" t="str">
            <v>32,64</v>
          </cell>
        </row>
        <row r="11627">
          <cell r="C11627">
            <v>7098</v>
          </cell>
          <cell r="D11627" t="str">
            <v>TE PVC, ROSCAVEL, 90 GRAUS, 1/2",  AGUA FRIA PREDIAL</v>
          </cell>
          <cell r="E11627" t="str">
            <v xml:space="preserve">UN    </v>
          </cell>
          <cell r="F11627" t="str">
            <v>4,55</v>
          </cell>
          <cell r="G11627" t="str">
            <v>4,55</v>
          </cell>
        </row>
        <row r="11628">
          <cell r="C11628">
            <v>7110</v>
          </cell>
          <cell r="D11628" t="str">
            <v>TE PVC, ROSCAVEL, 90 GRAUS, 2",  AGUA FRIA PREDIAL</v>
          </cell>
          <cell r="E11628" t="str">
            <v xml:space="preserve">UN    </v>
          </cell>
          <cell r="F11628" t="str">
            <v>79,83</v>
          </cell>
          <cell r="G11628" t="str">
            <v>79,83</v>
          </cell>
        </row>
        <row r="11629">
          <cell r="C11629">
            <v>7123</v>
          </cell>
          <cell r="D11629" t="str">
            <v>TE PVC, ROSCAVEL, 90 GRAUS, 3/4", AGUA FRIA PREDIAL</v>
          </cell>
          <cell r="E11629" t="str">
            <v xml:space="preserve">UN    </v>
          </cell>
          <cell r="F11629" t="str">
            <v>5,85</v>
          </cell>
          <cell r="G11629" t="str">
            <v>5,85</v>
          </cell>
        </row>
        <row r="11630">
          <cell r="C11630">
            <v>7121</v>
          </cell>
          <cell r="D11630" t="str">
            <v>TE PVC, SOLDAVEL, COM BUCHA DE LATAO NA BOLSA CENTRAL, 90 GRAUS, 20 MM X 1/2", PARA AGUA FRIA PREDIAL</v>
          </cell>
          <cell r="E11630" t="str">
            <v xml:space="preserve">UN    </v>
          </cell>
          <cell r="F11630" t="str">
            <v>14,42</v>
          </cell>
          <cell r="G11630" t="str">
            <v>14,42</v>
          </cell>
        </row>
        <row r="11631">
          <cell r="C11631">
            <v>7137</v>
          </cell>
          <cell r="D11631" t="str">
            <v>TE PVC, SOLDAVEL, COM BUCHA DE LATAO NA BOLSA CENTRAL, 90 GRAUS, 25 MM X 1/2", PARA AGUA FRIA PREDIAL</v>
          </cell>
          <cell r="E11631" t="str">
            <v xml:space="preserve">UN    </v>
          </cell>
          <cell r="F11631" t="str">
            <v>12,98</v>
          </cell>
          <cell r="G11631" t="str">
            <v>12,98</v>
          </cell>
        </row>
        <row r="11632">
          <cell r="C11632">
            <v>7122</v>
          </cell>
          <cell r="D11632" t="str">
            <v>TE PVC, SOLDAVEL, COM BUCHA DE LATAO NA BOLSA CENTRAL, 90 GRAUS, 25 MM X 3/4", PARA AGUA FRIA PREDIAL</v>
          </cell>
          <cell r="E11632" t="str">
            <v xml:space="preserve">UN    </v>
          </cell>
          <cell r="F11632" t="str">
            <v>16,23</v>
          </cell>
          <cell r="G11632" t="str">
            <v>16,23</v>
          </cell>
        </row>
        <row r="11633">
          <cell r="C11633">
            <v>7114</v>
          </cell>
          <cell r="D11633" t="str">
            <v>TE PVC, SOLDAVEL, COM BUCHA DE LATAO NA BOLSA CENTRAL, 90 GRAUS, 32 MM X 3/4", PARA AGUA FRIA PREDIAL</v>
          </cell>
          <cell r="E11633" t="str">
            <v xml:space="preserve">UN    </v>
          </cell>
          <cell r="F11633" t="str">
            <v>25,02</v>
          </cell>
          <cell r="G11633" t="str">
            <v>25,02</v>
          </cell>
        </row>
        <row r="11634">
          <cell r="C11634">
            <v>7109</v>
          </cell>
          <cell r="D11634" t="str">
            <v>TE PVC, SOLDAVEL, COM ROSCA NA BOLSA CENTRAL, 90 GRAUS, 20 MM X 1/2", PARA AGUA FRIA PREDIAL</v>
          </cell>
          <cell r="E11634" t="str">
            <v xml:space="preserve">UN    </v>
          </cell>
          <cell r="F11634" t="str">
            <v>4,38</v>
          </cell>
          <cell r="G11634" t="str">
            <v>4,38</v>
          </cell>
        </row>
        <row r="11635">
          <cell r="C11635">
            <v>7135</v>
          </cell>
          <cell r="D11635" t="str">
            <v>TE PVC, SOLDAVEL, COM ROSCA NA BOLSA CENTRAL, 90 GRAUS, 25 MM X 1/2", PARA AGUA FRIA PREDIAL</v>
          </cell>
          <cell r="E11635" t="str">
            <v xml:space="preserve">UN    </v>
          </cell>
          <cell r="F11635" t="str">
            <v>6,84</v>
          </cell>
          <cell r="G11635" t="str">
            <v>6,84</v>
          </cell>
        </row>
        <row r="11636">
          <cell r="C11636">
            <v>37947</v>
          </cell>
          <cell r="D11636" t="str">
            <v>TE PVC, SOLDAVEL, COM ROSCA NA BOLSA CENTRAL, 90 GRAUS, 25 MM X 3/4", PARA AGUA FRIA PREDIAL</v>
          </cell>
          <cell r="E11636" t="str">
            <v xml:space="preserve">UN    </v>
          </cell>
          <cell r="F11636" t="str">
            <v>6,93</v>
          </cell>
          <cell r="G11636" t="str">
            <v>6,93</v>
          </cell>
        </row>
        <row r="11637">
          <cell r="C11637">
            <v>7103</v>
          </cell>
          <cell r="D11637" t="str">
            <v>TE PVC, SOLDAVEL, COM ROSCA NA BOLSA CENTRAL, 90 GRAUS, 32 MM X 3/4", PARA AGUA FRIA PREDIAL</v>
          </cell>
          <cell r="E11637" t="str">
            <v xml:space="preserve">UN    </v>
          </cell>
          <cell r="F11637" t="str">
            <v>15,87</v>
          </cell>
          <cell r="G11637" t="str">
            <v>15,87</v>
          </cell>
        </row>
        <row r="11638">
          <cell r="C11638">
            <v>40419</v>
          </cell>
          <cell r="D11638" t="str">
            <v>TE RANHURADO EM FERRO FUNDIDO, DN 50 (2")</v>
          </cell>
          <cell r="E11638" t="str">
            <v xml:space="preserve">UN    </v>
          </cell>
          <cell r="F11638" t="str">
            <v>48,71</v>
          </cell>
          <cell r="G11638" t="str">
            <v>48,71</v>
          </cell>
        </row>
        <row r="11639">
          <cell r="C11639">
            <v>40420</v>
          </cell>
          <cell r="D11639" t="str">
            <v>TE RANHURADO EM FERRO FUNDIDO, DN 65 (2 1/2")</v>
          </cell>
          <cell r="E11639" t="str">
            <v xml:space="preserve">UN    </v>
          </cell>
          <cell r="F11639" t="str">
            <v>71,07</v>
          </cell>
          <cell r="G11639" t="str">
            <v>71,07</v>
          </cell>
        </row>
        <row r="11640">
          <cell r="C11640">
            <v>40421</v>
          </cell>
          <cell r="D11640" t="str">
            <v>TE RANHURADO EM FERRO FUNDIDO, DN 80 (3")</v>
          </cell>
          <cell r="E11640" t="str">
            <v xml:space="preserve">UN    </v>
          </cell>
          <cell r="F11640" t="str">
            <v>75,65</v>
          </cell>
          <cell r="G11640" t="str">
            <v>75,65</v>
          </cell>
        </row>
        <row r="11641">
          <cell r="C11641">
            <v>7126</v>
          </cell>
          <cell r="D11641" t="str">
            <v>TE REDUCAO PVC, ROSCAVEL, 90 GRAUS,  1.1/2" X 3/4",  AGUA FRIA PREDIAL</v>
          </cell>
          <cell r="E11641" t="str">
            <v xml:space="preserve">UN    </v>
          </cell>
          <cell r="F11641" t="str">
            <v>33,30</v>
          </cell>
          <cell r="G11641" t="str">
            <v>33,30</v>
          </cell>
        </row>
        <row r="11642">
          <cell r="C11642">
            <v>38905</v>
          </cell>
          <cell r="D11642" t="str">
            <v>TE ROSCA FEMEA, METALICO, PARA CONEXAO COM ANEL DESLIZANTE EM TUBO PEX, DN 16 MM X 1/2"</v>
          </cell>
          <cell r="E11642" t="str">
            <v xml:space="preserve">UN    </v>
          </cell>
          <cell r="F11642" t="str">
            <v>20,75</v>
          </cell>
          <cell r="G11642" t="str">
            <v>20,75</v>
          </cell>
        </row>
        <row r="11643">
          <cell r="C11643">
            <v>38907</v>
          </cell>
          <cell r="D11643" t="str">
            <v>TE ROSCA FEMEA, METALICO, PARA CONEXAO COM ANEL DESLIZANTE EM TUBO PEX, DN 20 MM X 1/2"</v>
          </cell>
          <cell r="E11643" t="str">
            <v xml:space="preserve">UN    </v>
          </cell>
          <cell r="F11643" t="str">
            <v>22,08</v>
          </cell>
          <cell r="G11643" t="str">
            <v>22,08</v>
          </cell>
        </row>
        <row r="11644">
          <cell r="C11644">
            <v>38908</v>
          </cell>
          <cell r="D11644" t="str">
            <v>TE ROSCA FEMEA, METALICO, PARA CONEXAO COM ANEL DESLIZANTE EM TUBO PEX, DN 20 MM X 3/4"</v>
          </cell>
          <cell r="E11644" t="str">
            <v xml:space="preserve">UN    </v>
          </cell>
          <cell r="F11644" t="str">
            <v>24,85</v>
          </cell>
          <cell r="G11644" t="str">
            <v>24,85</v>
          </cell>
        </row>
        <row r="11645">
          <cell r="C11645">
            <v>38909</v>
          </cell>
          <cell r="D11645" t="str">
            <v>TE ROSCA FEMEA, METALICO, PARA CONEXAO COM ANEL DESLIZANTE EM TUBO PEX, DN 25 MM X 1/2"</v>
          </cell>
          <cell r="E11645" t="str">
            <v xml:space="preserve">UN    </v>
          </cell>
          <cell r="F11645" t="str">
            <v>35,72</v>
          </cell>
          <cell r="G11645" t="str">
            <v>35,72</v>
          </cell>
        </row>
        <row r="11646">
          <cell r="C11646">
            <v>38910</v>
          </cell>
          <cell r="D11646" t="str">
            <v>TE ROSCA FEMEA, METALICO, PARA CONEXAO COM ANEL DESLIZANTE EM TUBO PEX, DN 25 MM X 3/4"</v>
          </cell>
          <cell r="E11646" t="str">
            <v xml:space="preserve">UN    </v>
          </cell>
          <cell r="F11646" t="str">
            <v>38,58</v>
          </cell>
          <cell r="G11646" t="str">
            <v>38,58</v>
          </cell>
        </row>
        <row r="11647">
          <cell r="C11647">
            <v>38897</v>
          </cell>
          <cell r="D11647" t="str">
            <v>TE ROSCA MACHO, METALICO, PARA CONEXAO COM ANEL DESLIZANTE EM TUBO PEX, DN 16 MM X 1/2"</v>
          </cell>
          <cell r="E11647" t="str">
            <v xml:space="preserve">UN    </v>
          </cell>
          <cell r="F11647" t="str">
            <v>20,84</v>
          </cell>
          <cell r="G11647" t="str">
            <v>20,84</v>
          </cell>
        </row>
        <row r="11648">
          <cell r="C11648">
            <v>38899</v>
          </cell>
          <cell r="D11648" t="str">
            <v>TE ROSCA MACHO, METALICO, PARA CONEXAO COM ANEL DESLIZANTE EM TUBO PEX, DN 20 MM X 1/2"</v>
          </cell>
          <cell r="E11648" t="str">
            <v xml:space="preserve">UN    </v>
          </cell>
          <cell r="F11648" t="str">
            <v>23,44</v>
          </cell>
          <cell r="G11648" t="str">
            <v>23,44</v>
          </cell>
        </row>
        <row r="11649">
          <cell r="C11649">
            <v>38900</v>
          </cell>
          <cell r="D11649" t="str">
            <v>TE ROSCA MACHO, METALICO, PARA CONEXAO COM ANEL DESLIZANTE EM TUBO PEX, DN 20 MM X 3/4"</v>
          </cell>
          <cell r="E11649" t="str">
            <v xml:space="preserve">UN    </v>
          </cell>
          <cell r="F11649" t="str">
            <v>24,44</v>
          </cell>
          <cell r="G11649" t="str">
            <v>24,44</v>
          </cell>
        </row>
        <row r="11650">
          <cell r="C11650">
            <v>38901</v>
          </cell>
          <cell r="D11650" t="str">
            <v>TE ROSCA MACHO, METALICO, PARA CONEXAO COM ANEL DESLIZANTE EM TUBO PEX, DN 25 MM X 3/4"</v>
          </cell>
          <cell r="E11650" t="str">
            <v xml:space="preserve">UN    </v>
          </cell>
          <cell r="F11650" t="str">
            <v>39,98</v>
          </cell>
          <cell r="G11650" t="str">
            <v>39,98</v>
          </cell>
        </row>
        <row r="11651">
          <cell r="C11651">
            <v>38904</v>
          </cell>
          <cell r="D11651" t="str">
            <v>TE ROSCA MACHO, METALICO, PARA CONEXAO COM ANEL DESLIZANTE EM TUBO PEX, DN 32 MM X 1"</v>
          </cell>
          <cell r="E11651" t="str">
            <v xml:space="preserve">UN    </v>
          </cell>
          <cell r="F11651" t="str">
            <v>64,95</v>
          </cell>
          <cell r="G11651" t="str">
            <v>64,95</v>
          </cell>
        </row>
        <row r="11652">
          <cell r="C11652">
            <v>38903</v>
          </cell>
          <cell r="D11652" t="str">
            <v>TE ROSCA MACHO, METALICO, PARA CONEXAO COM ANEL DESLIZANTE EM TUBO PEX, DN 32 MM X 3/4"</v>
          </cell>
          <cell r="E11652" t="str">
            <v xml:space="preserve">UN    </v>
          </cell>
          <cell r="F11652" t="str">
            <v>64,54</v>
          </cell>
          <cell r="G11652" t="str">
            <v>64,54</v>
          </cell>
        </row>
        <row r="11653">
          <cell r="C11653">
            <v>7091</v>
          </cell>
          <cell r="D11653" t="str">
            <v>TE SANITARIO, PVC, DN 100 X 100 MM, SERIE NORMAL, PARA ESGOTO PREDIAL</v>
          </cell>
          <cell r="E11653" t="str">
            <v xml:space="preserve">UN    </v>
          </cell>
          <cell r="F11653" t="str">
            <v>20,56</v>
          </cell>
          <cell r="G11653" t="str">
            <v>20,56</v>
          </cell>
        </row>
        <row r="11654">
          <cell r="C11654">
            <v>11655</v>
          </cell>
          <cell r="D11654" t="str">
            <v>TE SANITARIO, PVC, DN 100 X 50 MM, SERIE NORMAL, PARA ESGOTO PREDIAL</v>
          </cell>
          <cell r="E11654" t="str">
            <v xml:space="preserve">UN    </v>
          </cell>
          <cell r="F11654" t="str">
            <v>19,64</v>
          </cell>
          <cell r="G11654" t="str">
            <v>19,64</v>
          </cell>
        </row>
        <row r="11655">
          <cell r="C11655">
            <v>11656</v>
          </cell>
          <cell r="D11655" t="str">
            <v>TE SANITARIO, PVC, DN 100 X 75 MM, SERIE NORMAL PARA ESGOTO PREDIAL</v>
          </cell>
          <cell r="E11655" t="str">
            <v xml:space="preserve">UN    </v>
          </cell>
          <cell r="F11655" t="str">
            <v>20,54</v>
          </cell>
          <cell r="G11655" t="str">
            <v>20,54</v>
          </cell>
        </row>
        <row r="11656">
          <cell r="C11656">
            <v>37948</v>
          </cell>
          <cell r="D11656" t="str">
            <v>TE SANITARIO, PVC, DN 40 X 40 MM, SERIE NORMAL, PARA ESGOTO PREDIAL</v>
          </cell>
          <cell r="E11656" t="str">
            <v xml:space="preserve">UN    </v>
          </cell>
          <cell r="F11656" t="str">
            <v>4,16</v>
          </cell>
          <cell r="G11656" t="str">
            <v>4,16</v>
          </cell>
        </row>
        <row r="11657">
          <cell r="C11657">
            <v>7097</v>
          </cell>
          <cell r="D11657" t="str">
            <v>TE SANITARIO, PVC, DN 50 X 50 MM, SERIE NORMAL, PARA ESGOTO PREDIAL</v>
          </cell>
          <cell r="E11657" t="str">
            <v xml:space="preserve">UN    </v>
          </cell>
          <cell r="F11657" t="str">
            <v>9,13</v>
          </cell>
          <cell r="G11657" t="str">
            <v>9,13</v>
          </cell>
        </row>
        <row r="11658">
          <cell r="C11658">
            <v>11657</v>
          </cell>
          <cell r="D11658" t="str">
            <v>TE SANITARIO, PVC, DN 75 X 50 MM, SERIE NORMAL PARA ESGOTO PREDIAL</v>
          </cell>
          <cell r="E11658" t="str">
            <v xml:space="preserve">UN    </v>
          </cell>
          <cell r="F11658" t="str">
            <v>17,91</v>
          </cell>
          <cell r="G11658" t="str">
            <v>17,91</v>
          </cell>
        </row>
        <row r="11659">
          <cell r="C11659">
            <v>11658</v>
          </cell>
          <cell r="D11659" t="str">
            <v>TE SANITARIO, PVC, DN 75 X 75 MM, SERIE NORMAL PARA ESGOTO PREDIAL</v>
          </cell>
          <cell r="E11659" t="str">
            <v xml:space="preserve">UN    </v>
          </cell>
          <cell r="F11659" t="str">
            <v>18,24</v>
          </cell>
          <cell r="G11659" t="str">
            <v>18,24</v>
          </cell>
        </row>
        <row r="11660">
          <cell r="C11660">
            <v>7146</v>
          </cell>
          <cell r="D11660" t="str">
            <v>TE SOLDAVEL, PVC, 90 GRAUS, 110 MM, PARA AGUA FRIA PREDIAL (NBR 5648)</v>
          </cell>
          <cell r="E11660" t="str">
            <v xml:space="preserve">UN    </v>
          </cell>
          <cell r="F11660" t="str">
            <v>247,22</v>
          </cell>
          <cell r="G11660" t="str">
            <v>247,22</v>
          </cell>
        </row>
        <row r="11661">
          <cell r="C11661">
            <v>7138</v>
          </cell>
          <cell r="D11661" t="str">
            <v>TE SOLDAVEL, PVC, 90 GRAUS, 20 MM, PARA AGUA FRIA PREDIAL (NBR 5648)</v>
          </cell>
          <cell r="E11661" t="str">
            <v xml:space="preserve">UN    </v>
          </cell>
          <cell r="F11661" t="str">
            <v>1,40</v>
          </cell>
          <cell r="G11661" t="str">
            <v>1,40</v>
          </cell>
        </row>
        <row r="11662">
          <cell r="C11662">
            <v>7139</v>
          </cell>
          <cell r="D11662" t="str">
            <v>TE SOLDAVEL, PVC, 90 GRAUS, 25 MM, PARA AGUA FRIA PREDIAL (NBR 5648)</v>
          </cell>
          <cell r="E11662" t="str">
            <v xml:space="preserve">UN    </v>
          </cell>
          <cell r="F11662" t="str">
            <v>1,83</v>
          </cell>
          <cell r="G11662" t="str">
            <v>1,83</v>
          </cell>
        </row>
        <row r="11663">
          <cell r="C11663">
            <v>7140</v>
          </cell>
          <cell r="D11663" t="str">
            <v>TE SOLDAVEL, PVC, 90 GRAUS, 32 MM, PARA AGUA FRIA PREDIAL (NBR 5648)</v>
          </cell>
          <cell r="E11663" t="str">
            <v xml:space="preserve">UN    </v>
          </cell>
          <cell r="F11663" t="str">
            <v>6,10</v>
          </cell>
          <cell r="G11663" t="str">
            <v>6,10</v>
          </cell>
        </row>
        <row r="11664">
          <cell r="C11664">
            <v>7141</v>
          </cell>
          <cell r="D11664" t="str">
            <v>TE SOLDAVEL, PVC, 90 GRAUS, 40 MM, PARA AGUA FRIA PREDIAL (NBR 5648)</v>
          </cell>
          <cell r="E11664" t="str">
            <v xml:space="preserve">UN    </v>
          </cell>
          <cell r="F11664" t="str">
            <v>13,34</v>
          </cell>
          <cell r="G11664" t="str">
            <v>13,34</v>
          </cell>
        </row>
        <row r="11665">
          <cell r="C11665">
            <v>7143</v>
          </cell>
          <cell r="D11665" t="str">
            <v>TE SOLDAVEL, PVC, 90 GRAUS, 60 MM, PARA AGUA FRIA PREDIAL (NBR 5648)</v>
          </cell>
          <cell r="E11665" t="str">
            <v xml:space="preserve">UN    </v>
          </cell>
          <cell r="F11665" t="str">
            <v>44,43</v>
          </cell>
          <cell r="G11665" t="str">
            <v>44,43</v>
          </cell>
        </row>
        <row r="11666">
          <cell r="C11666">
            <v>7144</v>
          </cell>
          <cell r="D11666" t="str">
            <v>TE SOLDAVEL, PVC, 90 GRAUS, 75 MM, PARA AGUA FRIA PREDIAL (NBR 5648)</v>
          </cell>
          <cell r="E11666" t="str">
            <v xml:space="preserve">UN    </v>
          </cell>
          <cell r="F11666" t="str">
            <v>88,88</v>
          </cell>
          <cell r="G11666" t="str">
            <v>88,88</v>
          </cell>
        </row>
        <row r="11667">
          <cell r="C11667">
            <v>7145</v>
          </cell>
          <cell r="D11667" t="str">
            <v>TE SOLDAVEL, PVC, 90 GRAUS, 85 MM, PARA AGUA FRIA PREDIAL (NBR 5648)</v>
          </cell>
          <cell r="E11667" t="str">
            <v xml:space="preserve">UN    </v>
          </cell>
          <cell r="F11667" t="str">
            <v>145,77</v>
          </cell>
          <cell r="G11667" t="str">
            <v>145,77</v>
          </cell>
        </row>
        <row r="11668">
          <cell r="C11668">
            <v>7142</v>
          </cell>
          <cell r="D11668" t="str">
            <v>TE SOLDAVEL, PVC, 90 GRAUS,50 MM, PARA AGUA FRIA PREDIAL (NBR 5648)</v>
          </cell>
          <cell r="E11668" t="str">
            <v xml:space="preserve">UN    </v>
          </cell>
          <cell r="F11668" t="str">
            <v>14,91</v>
          </cell>
          <cell r="G11668" t="str">
            <v>14,91</v>
          </cell>
        </row>
        <row r="11669">
          <cell r="C11669">
            <v>3593</v>
          </cell>
          <cell r="D11669" t="str">
            <v>TE 45 GRAUS DE FERRO GALVANIZADO, COM ROSCA BSP, DE 1 1/2"</v>
          </cell>
          <cell r="E11669" t="str">
            <v xml:space="preserve">UN    </v>
          </cell>
          <cell r="F11669" t="str">
            <v>95,38</v>
          </cell>
          <cell r="G11669" t="str">
            <v>95,38</v>
          </cell>
        </row>
        <row r="11670">
          <cell r="C11670">
            <v>3588</v>
          </cell>
          <cell r="D11670" t="str">
            <v>TE 45 GRAUS DE FERRO GALVANIZADO, COM ROSCA BSP, DE 1 1/4"</v>
          </cell>
          <cell r="E11670" t="str">
            <v xml:space="preserve">UN    </v>
          </cell>
          <cell r="F11670" t="str">
            <v>73,52</v>
          </cell>
          <cell r="G11670" t="str">
            <v>73,52</v>
          </cell>
        </row>
        <row r="11671">
          <cell r="C11671">
            <v>3585</v>
          </cell>
          <cell r="D11671" t="str">
            <v>TE 45 GRAUS DE FERRO GALVANIZADO, COM ROSCA BSP, DE 1/2"</v>
          </cell>
          <cell r="E11671" t="str">
            <v xml:space="preserve">UN    </v>
          </cell>
          <cell r="F11671" t="str">
            <v>22,71</v>
          </cell>
          <cell r="G11671" t="str">
            <v>22,71</v>
          </cell>
        </row>
        <row r="11672">
          <cell r="C11672">
            <v>3587</v>
          </cell>
          <cell r="D11672" t="str">
            <v>TE 45 GRAUS DE FERRO GALVANIZADO, COM ROSCA BSP, DE 1"</v>
          </cell>
          <cell r="E11672" t="str">
            <v xml:space="preserve">UN    </v>
          </cell>
          <cell r="F11672" t="str">
            <v>45,62</v>
          </cell>
          <cell r="G11672" t="str">
            <v>45,62</v>
          </cell>
        </row>
        <row r="11673">
          <cell r="C11673">
            <v>3590</v>
          </cell>
          <cell r="D11673" t="str">
            <v>TE 45 GRAUS DE FERRO GALVANIZADO, COM ROSCA BSP, DE 2 1/2"</v>
          </cell>
          <cell r="E11673" t="str">
            <v xml:space="preserve">UN    </v>
          </cell>
          <cell r="F11673" t="str">
            <v>270,82</v>
          </cell>
          <cell r="G11673" t="str">
            <v>270,82</v>
          </cell>
        </row>
        <row r="11674">
          <cell r="C11674">
            <v>3589</v>
          </cell>
          <cell r="D11674" t="str">
            <v>TE 45 GRAUS DE FERRO GALVANIZADO, COM ROSCA BSP, DE 2"</v>
          </cell>
          <cell r="E11674" t="str">
            <v xml:space="preserve">UN    </v>
          </cell>
          <cell r="F11674" t="str">
            <v>145,36</v>
          </cell>
          <cell r="G11674" t="str">
            <v>145,36</v>
          </cell>
        </row>
        <row r="11675">
          <cell r="C11675">
            <v>3586</v>
          </cell>
          <cell r="D11675" t="str">
            <v>TE 45 GRAUS DE FERRO GALVANIZADO, COM ROSCA BSP, DE 3/4"</v>
          </cell>
          <cell r="E11675" t="str">
            <v xml:space="preserve">UN    </v>
          </cell>
          <cell r="F11675" t="str">
            <v>29,74</v>
          </cell>
          <cell r="G11675" t="str">
            <v>29,74</v>
          </cell>
        </row>
        <row r="11676">
          <cell r="C11676">
            <v>3592</v>
          </cell>
          <cell r="D11676" t="str">
            <v>TE 45 GRAUS DE FERRO GALVANIZADO, COM ROSCA BSP, DE 3"</v>
          </cell>
          <cell r="E11676" t="str">
            <v xml:space="preserve">UN    </v>
          </cell>
          <cell r="F11676" t="str">
            <v>428,10</v>
          </cell>
          <cell r="G11676" t="str">
            <v>428,10</v>
          </cell>
        </row>
        <row r="11677">
          <cell r="C11677">
            <v>3591</v>
          </cell>
          <cell r="D11677" t="str">
            <v>TE 45 GRAUS DE FERRO GALVANIZADO, COM ROSCA BSP, DE 4"</v>
          </cell>
          <cell r="E11677" t="str">
            <v xml:space="preserve">UN    </v>
          </cell>
          <cell r="F11677" t="str">
            <v>686,26</v>
          </cell>
          <cell r="G11677" t="str">
            <v>686,26</v>
          </cell>
        </row>
        <row r="11678">
          <cell r="C11678">
            <v>40396</v>
          </cell>
          <cell r="D11678" t="str">
            <v>TE 90 GRAUS EM ACO CARBONO, SOLDAVEL, PRESSAO 3.000 LBS, DN 1 1/2"</v>
          </cell>
          <cell r="E11678" t="str">
            <v xml:space="preserve">UN    </v>
          </cell>
          <cell r="F11678" t="str">
            <v>114,65</v>
          </cell>
          <cell r="G11678" t="str">
            <v>114,65</v>
          </cell>
        </row>
        <row r="11679">
          <cell r="C11679">
            <v>40395</v>
          </cell>
          <cell r="D11679" t="str">
            <v>TE 90 GRAUS EM ACO CARBONO, SOLDAVEL, PRESSAO 3.000 LBS, DN 1 1/4"</v>
          </cell>
          <cell r="E11679" t="str">
            <v xml:space="preserve">UN    </v>
          </cell>
          <cell r="F11679" t="str">
            <v>87,99</v>
          </cell>
          <cell r="G11679" t="str">
            <v>87,99</v>
          </cell>
        </row>
        <row r="11680">
          <cell r="C11680">
            <v>40392</v>
          </cell>
          <cell r="D11680" t="str">
            <v>TE 90 GRAUS EM ACO CARBONO, SOLDAVEL, PRESSAO 3.000 LBS, DN 1/2"</v>
          </cell>
          <cell r="E11680" t="str">
            <v xml:space="preserve">UN    </v>
          </cell>
          <cell r="F11680" t="str">
            <v>28,31</v>
          </cell>
          <cell r="G11680" t="str">
            <v>28,31</v>
          </cell>
        </row>
        <row r="11681">
          <cell r="C11681">
            <v>40394</v>
          </cell>
          <cell r="D11681" t="str">
            <v>TE 90 GRAUS EM ACO CARBONO, SOLDAVEL, PRESSAO 3.000 LBS, DN 1"</v>
          </cell>
          <cell r="E11681" t="str">
            <v xml:space="preserve">UN    </v>
          </cell>
          <cell r="F11681" t="str">
            <v>57,28</v>
          </cell>
          <cell r="G11681" t="str">
            <v>57,28</v>
          </cell>
        </row>
        <row r="11682">
          <cell r="C11682">
            <v>40398</v>
          </cell>
          <cell r="D11682" t="str">
            <v>TE 90 GRAUS EM ACO CARBONO, SOLDAVEL, PRESSAO 3.000 LBS, DN 2 1/2"</v>
          </cell>
          <cell r="E11682" t="str">
            <v xml:space="preserve">UN    </v>
          </cell>
          <cell r="F11682" t="str">
            <v>367,82</v>
          </cell>
          <cell r="G11682" t="str">
            <v>367,82</v>
          </cell>
        </row>
        <row r="11683">
          <cell r="C11683">
            <v>40397</v>
          </cell>
          <cell r="D11683" t="str">
            <v>TE 90 GRAUS EM ACO CARBONO, SOLDAVEL, PRESSAO 3.000 LBS, DN 2"</v>
          </cell>
          <cell r="E11683" t="str">
            <v xml:space="preserve">UN    </v>
          </cell>
          <cell r="F11683" t="str">
            <v>188,37</v>
          </cell>
          <cell r="G11683" t="str">
            <v>188,37</v>
          </cell>
        </row>
        <row r="11684">
          <cell r="C11684">
            <v>40393</v>
          </cell>
          <cell r="D11684" t="str">
            <v>TE 90 GRAUS EM ACO CARBONO, SOLDAVEL, PRESSAO 3.000 LBS, DN 3/4"</v>
          </cell>
          <cell r="E11684" t="str">
            <v xml:space="preserve">UN    </v>
          </cell>
          <cell r="F11684" t="str">
            <v>36,47</v>
          </cell>
          <cell r="G11684" t="str">
            <v>36,47</v>
          </cell>
        </row>
        <row r="11685">
          <cell r="C11685">
            <v>40399</v>
          </cell>
          <cell r="D11685" t="str">
            <v>TE 90 GRAUS EM ACO CARBONO, SOLDAVEL, PRESSAO 3.000 LBS, DN 3"</v>
          </cell>
          <cell r="E11685" t="str">
            <v xml:space="preserve">UN    </v>
          </cell>
          <cell r="F11685" t="str">
            <v>601,75</v>
          </cell>
          <cell r="G11685" t="str">
            <v>601,75</v>
          </cell>
        </row>
        <row r="11686">
          <cell r="C11686">
            <v>39322</v>
          </cell>
          <cell r="D11686" t="str">
            <v>TE, PLASTICO, DN 16 MM, PARA CONEXAO COM CRIMPAGEM EM TUBO PEX</v>
          </cell>
          <cell r="E11686" t="str">
            <v xml:space="preserve">UN    </v>
          </cell>
          <cell r="F11686" t="str">
            <v>25,18</v>
          </cell>
          <cell r="G11686" t="str">
            <v>25,18</v>
          </cell>
        </row>
        <row r="11687">
          <cell r="C11687">
            <v>39289</v>
          </cell>
          <cell r="D11687" t="str">
            <v>TE, PLASTICO, DN 20 MM, PARA CONEXAO COM CRIMPAGEM EM TUBO PEX</v>
          </cell>
          <cell r="E11687" t="str">
            <v xml:space="preserve">UN    </v>
          </cell>
          <cell r="F11687" t="str">
            <v>30,16</v>
          </cell>
          <cell r="G11687" t="str">
            <v>30,16</v>
          </cell>
        </row>
        <row r="11688">
          <cell r="C11688">
            <v>39290</v>
          </cell>
          <cell r="D11688" t="str">
            <v>TE, PLASTICO, DN 25 MM, PARA CONEXAO COM CRIMPAGEM EM TUBO PEX</v>
          </cell>
          <cell r="E11688" t="str">
            <v xml:space="preserve">UN    </v>
          </cell>
          <cell r="F11688" t="str">
            <v>51,19</v>
          </cell>
          <cell r="G11688" t="str">
            <v>51,19</v>
          </cell>
        </row>
        <row r="11689">
          <cell r="C11689">
            <v>39291</v>
          </cell>
          <cell r="D11689" t="str">
            <v>TE, PLASTICO, DN 32 MM, PARA CONEXAO COM CRIMPAGEM EM TUBO PEX</v>
          </cell>
          <cell r="E11689" t="str">
            <v xml:space="preserve">UN    </v>
          </cell>
          <cell r="F11689" t="str">
            <v>76,64</v>
          </cell>
          <cell r="G11689" t="str">
            <v>76,64</v>
          </cell>
        </row>
        <row r="11690">
          <cell r="C11690">
            <v>20174</v>
          </cell>
          <cell r="D11690" t="str">
            <v>TE, PVC LEVE, CURTO, 90 GRAUS, 150 MM, PARA ESGOTO</v>
          </cell>
          <cell r="E11690" t="str">
            <v xml:space="preserve">UN    </v>
          </cell>
          <cell r="F11690" t="str">
            <v>50,10</v>
          </cell>
          <cell r="G11690" t="str">
            <v>50,10</v>
          </cell>
        </row>
        <row r="11691">
          <cell r="C11691">
            <v>41892</v>
          </cell>
          <cell r="D11691" t="str">
            <v>TE, PVC PBA, BBB, 90 GRAUS, DN 100 / DE 110 MM, PARA REDE  AGUA (NBR 10351)</v>
          </cell>
          <cell r="E11691" t="str">
            <v xml:space="preserve">UN    </v>
          </cell>
          <cell r="F11691" t="str">
            <v>161,02</v>
          </cell>
          <cell r="G11691" t="str">
            <v>161,02</v>
          </cell>
        </row>
        <row r="11692">
          <cell r="C11692">
            <v>7048</v>
          </cell>
          <cell r="D11692" t="str">
            <v>TE, PVC PBA, BBB, 90 GRAUS, DN 50 / DE 60 MM, PARA REDE AGUA (NBR 10351)</v>
          </cell>
          <cell r="E11692" t="str">
            <v xml:space="preserve">UN    </v>
          </cell>
          <cell r="F11692" t="str">
            <v>34,75</v>
          </cell>
          <cell r="G11692" t="str">
            <v>34,75</v>
          </cell>
        </row>
        <row r="11693">
          <cell r="C11693">
            <v>7088</v>
          </cell>
          <cell r="D11693" t="str">
            <v>TE, PVC PBA, BBB, 90 GRAUS, DN 75 / DE 85 MM, PARA REDE AGUA (NBR 10351)</v>
          </cell>
          <cell r="E11693" t="str">
            <v xml:space="preserve">UN    </v>
          </cell>
          <cell r="F11693" t="str">
            <v>76,00</v>
          </cell>
          <cell r="G11693" t="str">
            <v>76,00</v>
          </cell>
        </row>
        <row r="11694">
          <cell r="C11694">
            <v>20179</v>
          </cell>
          <cell r="D11694" t="str">
            <v>TE, PVC, SERIE R, 100 X 100 MM, PARA ESGOTO OU AGUAS PLUVIAIS PREDIAIS</v>
          </cell>
          <cell r="E11694" t="str">
            <v xml:space="preserve">UN    </v>
          </cell>
          <cell r="F11694" t="str">
            <v>67,45</v>
          </cell>
          <cell r="G11694" t="str">
            <v>67,45</v>
          </cell>
        </row>
        <row r="11695">
          <cell r="C11695">
            <v>20178</v>
          </cell>
          <cell r="D11695" t="str">
            <v>TE, PVC, SERIE R, 100 X 75 MM, PARA ESGOTO OU AGUAS PLUVIAIS PREDIAIS</v>
          </cell>
          <cell r="E11695" t="str">
            <v xml:space="preserve">UN    </v>
          </cell>
          <cell r="F11695" t="str">
            <v>59,60</v>
          </cell>
          <cell r="G11695" t="str">
            <v>59,60</v>
          </cell>
        </row>
        <row r="11696">
          <cell r="C11696">
            <v>20180</v>
          </cell>
          <cell r="D11696" t="str">
            <v>TE, PVC, SERIE R, 150 X 100 MM, PARA ESGOTO OU AGUAS PLUVIAIS PREDIAIS</v>
          </cell>
          <cell r="E11696" t="str">
            <v xml:space="preserve">UN    </v>
          </cell>
          <cell r="F11696" t="str">
            <v>109,53</v>
          </cell>
          <cell r="G11696" t="str">
            <v>109,53</v>
          </cell>
        </row>
        <row r="11697">
          <cell r="C11697">
            <v>20181</v>
          </cell>
          <cell r="D11697" t="str">
            <v>TE, PVC, SERIE R, 150 X 150 MM, PARA ESGOTO OU AGUAS PLUVIAIS PREDIAIS</v>
          </cell>
          <cell r="E11697" t="str">
            <v xml:space="preserve">UN    </v>
          </cell>
          <cell r="F11697" t="str">
            <v>162,48</v>
          </cell>
          <cell r="G11697" t="str">
            <v>162,48</v>
          </cell>
        </row>
        <row r="11698">
          <cell r="C11698">
            <v>20177</v>
          </cell>
          <cell r="D11698" t="str">
            <v>TE, PVC, SERIE R, 75 X 75 MM, PARA ESGOTO OU AGUAS PLUVIAIS PREDIAIS</v>
          </cell>
          <cell r="E11698" t="str">
            <v xml:space="preserve">UN    </v>
          </cell>
          <cell r="F11698" t="str">
            <v>39,06</v>
          </cell>
          <cell r="G11698" t="str">
            <v>39,06</v>
          </cell>
        </row>
        <row r="11699">
          <cell r="C11699">
            <v>7082</v>
          </cell>
          <cell r="D11699" t="str">
            <v>TE, PVC, 90 GRAUS, BBB, JE, DN 100 MM, PARA REDE COLETORA ESGOTO (NBR 10569)</v>
          </cell>
          <cell r="E11699" t="str">
            <v xml:space="preserve">UN    </v>
          </cell>
          <cell r="F11699" t="str">
            <v>63,75</v>
          </cell>
          <cell r="G11699" t="str">
            <v>63,75</v>
          </cell>
        </row>
        <row r="11700">
          <cell r="C11700">
            <v>42707</v>
          </cell>
          <cell r="D11700" t="str">
            <v>TE, PVC, 90 GRAUS, BBB, JE, DN 100 MM, PARA TUBO CORRUGADO E/OU LISO, REDE COLETORA ESGOTO (NBR 10569</v>
          </cell>
          <cell r="E11700" t="str">
            <v xml:space="preserve">UN    </v>
          </cell>
          <cell r="F11700" t="str">
            <v>173,13</v>
          </cell>
          <cell r="G11700" t="str">
            <v>173,13</v>
          </cell>
        </row>
        <row r="11701">
          <cell r="C11701">
            <v>7069</v>
          </cell>
          <cell r="D11701" t="str">
            <v>TE, PVC, 90 GRAUS, BBB, JE, DN 150 MM, PARA REDE COLETORA ESGOTO (NBR 10569)</v>
          </cell>
          <cell r="E11701" t="str">
            <v xml:space="preserve">UN    </v>
          </cell>
          <cell r="F11701" t="str">
            <v>141,48</v>
          </cell>
          <cell r="G11701" t="str">
            <v>141,48</v>
          </cell>
        </row>
        <row r="11702">
          <cell r="C11702">
            <v>42708</v>
          </cell>
          <cell r="D11702" t="str">
            <v>TE, PVC, 90 GRAUS, BBB, JE, DN 150 MM, PARA TUBO CORRUGADO E/OU LISO, REDE COLETORA ESGOTO (NBR 10569)</v>
          </cell>
          <cell r="E11702" t="str">
            <v xml:space="preserve">UN    </v>
          </cell>
          <cell r="F11702" t="str">
            <v>454,41</v>
          </cell>
          <cell r="G11702" t="str">
            <v>454,41</v>
          </cell>
        </row>
        <row r="11703">
          <cell r="C11703">
            <v>7070</v>
          </cell>
          <cell r="D11703" t="str">
            <v>TE, PVC, 90 GRAUS, BBB, JE, DN 200 MM, PARA REDE COLETORA ESGOTO (NBR 10569)</v>
          </cell>
          <cell r="E11703" t="str">
            <v xml:space="preserve">UN    </v>
          </cell>
          <cell r="F11703" t="str">
            <v>202,60</v>
          </cell>
          <cell r="G11703" t="str">
            <v>202,60</v>
          </cell>
        </row>
        <row r="11704">
          <cell r="C11704">
            <v>42709</v>
          </cell>
          <cell r="D11704" t="str">
            <v>TE, PVC, 90 GRAUS, BBB, JE, DN 200 MM, PARA TUBO CORRUGADO E/OU LISO, REDE COLETORA ESGOTO (NBR 10569)</v>
          </cell>
          <cell r="E11704" t="str">
            <v xml:space="preserve">UN    </v>
          </cell>
          <cell r="F11704" t="str">
            <v>679,60</v>
          </cell>
          <cell r="G11704" t="str">
            <v>679,60</v>
          </cell>
        </row>
        <row r="11705">
          <cell r="C11705">
            <v>42710</v>
          </cell>
          <cell r="D11705" t="str">
            <v>TE, PVC, 90 GRAUS, BBB, JE, DN 250 MM, PARA TUBO CORRUGADO E/OU LISO, REDE COLETORA ESGOTO (NBR 10569)</v>
          </cell>
          <cell r="E11705" t="str">
            <v xml:space="preserve">UN    </v>
          </cell>
          <cell r="F11705" t="str">
            <v>1.953,51</v>
          </cell>
          <cell r="G11705" t="str">
            <v>1.953,51</v>
          </cell>
        </row>
        <row r="11706">
          <cell r="C11706">
            <v>42716</v>
          </cell>
          <cell r="D11706" t="str">
            <v>TE, PVC, 90 GRAUS, BBB, JE, DN 300 MM, PARA TUBO CORRUGADO E/OU LISO, REDE COLETORA ESGOTO (NBR 10569)</v>
          </cell>
          <cell r="E11706" t="str">
            <v xml:space="preserve">UN    </v>
          </cell>
          <cell r="F11706" t="str">
            <v>2.431,48</v>
          </cell>
          <cell r="G11706" t="str">
            <v>2.431,48</v>
          </cell>
        </row>
        <row r="11707">
          <cell r="C11707">
            <v>20172</v>
          </cell>
          <cell r="D11707" t="str">
            <v>TE, PVC, 90 GRAUS, BBP, JE, DN 100 MM, PARA REDE COLETORA ESGOTO (NBR 10569)</v>
          </cell>
          <cell r="E11707" t="str">
            <v xml:space="preserve">UN    </v>
          </cell>
          <cell r="F11707" t="str">
            <v>46,75</v>
          </cell>
          <cell r="G11707" t="str">
            <v>46,75</v>
          </cell>
        </row>
        <row r="11708">
          <cell r="C11708">
            <v>40945</v>
          </cell>
          <cell r="D11708" t="str">
            <v>TECNICO DE EDIFICACOES</v>
          </cell>
          <cell r="E11708" t="str">
            <v xml:space="preserve">H     </v>
          </cell>
          <cell r="F11708" t="str">
            <v>31,43</v>
          </cell>
          <cell r="G11708" t="str">
            <v>36,41</v>
          </cell>
        </row>
        <row r="11709">
          <cell r="C11709">
            <v>40946</v>
          </cell>
          <cell r="D11709" t="str">
            <v>TECNICO DE EDIFICACOES (MENSALISTA)</v>
          </cell>
          <cell r="E11709" t="str">
            <v xml:space="preserve">MES   </v>
          </cell>
          <cell r="F11709" t="str">
            <v>5.565,76</v>
          </cell>
          <cell r="G11709" t="str">
            <v>6.449,21</v>
          </cell>
        </row>
        <row r="11710">
          <cell r="C11710">
            <v>7153</v>
          </cell>
          <cell r="D11710" t="str">
            <v>TECNICO EM LABORATORIO E CAMPO DE CONSTRUCAO CIVIL</v>
          </cell>
          <cell r="E11710" t="str">
            <v xml:space="preserve">H     </v>
          </cell>
          <cell r="F11710" t="str">
            <v>26,75</v>
          </cell>
          <cell r="G11710" t="str">
            <v>30,98</v>
          </cell>
        </row>
        <row r="11711">
          <cell r="C11711">
            <v>41089</v>
          </cell>
          <cell r="D11711" t="str">
            <v>TECNICO EM LABORATORIO E CAMPO DE CONSTRUCAO CIVIL (MENSALISTA)</v>
          </cell>
          <cell r="E11711" t="str">
            <v xml:space="preserve">MES   </v>
          </cell>
          <cell r="F11711" t="str">
            <v>4.738,16</v>
          </cell>
          <cell r="G11711" t="str">
            <v>5.490,24</v>
          </cell>
        </row>
        <row r="11712">
          <cell r="C11712">
            <v>40943</v>
          </cell>
          <cell r="D11712" t="str">
            <v>TECNICO EM SEGURANCA DO TRABALHO</v>
          </cell>
          <cell r="E11712" t="str">
            <v xml:space="preserve">H     </v>
          </cell>
          <cell r="F11712" t="str">
            <v>25,58</v>
          </cell>
          <cell r="G11712" t="str">
            <v>29,63</v>
          </cell>
        </row>
        <row r="11713">
          <cell r="C11713">
            <v>40944</v>
          </cell>
          <cell r="D11713" t="str">
            <v>TECNICO EM SEGURANCA DO TRABALHO (MENSALISTA)</v>
          </cell>
          <cell r="E11713" t="str">
            <v xml:space="preserve">MES   </v>
          </cell>
          <cell r="F11713" t="str">
            <v>4.532,15</v>
          </cell>
          <cell r="G11713" t="str">
            <v>5.251,53</v>
          </cell>
        </row>
        <row r="11714">
          <cell r="C11714">
            <v>6175</v>
          </cell>
          <cell r="D11714" t="str">
            <v>TECNICO EM SONDAGEM</v>
          </cell>
          <cell r="E11714" t="str">
            <v xml:space="preserve">H     </v>
          </cell>
          <cell r="F11714" t="str">
            <v>25,71</v>
          </cell>
          <cell r="G11714" t="str">
            <v>29,78</v>
          </cell>
        </row>
        <row r="11715">
          <cell r="C11715">
            <v>41092</v>
          </cell>
          <cell r="D11715" t="str">
            <v>TECNICO EM SONDAGEM (MENSALISTA)</v>
          </cell>
          <cell r="E11715" t="str">
            <v xml:space="preserve">MES   </v>
          </cell>
          <cell r="F11715" t="str">
            <v>4.553,15</v>
          </cell>
          <cell r="G11715" t="str">
            <v>5.275,87</v>
          </cell>
        </row>
        <row r="11716">
          <cell r="C11716">
            <v>37712</v>
          </cell>
          <cell r="D11716" t="str">
            <v>TELA ARAME GALVANIZADO REVESTIDO COM POLIMERO, MALHA HEXAGONAL DUPLA TORCAO, 8 X 10 CM (ZN/AL REVESTIDO COM POLIMERO), FIO *2,4* MM</v>
          </cell>
          <cell r="E11716" t="str">
            <v xml:space="preserve">M2    </v>
          </cell>
          <cell r="F11716" t="str">
            <v>82,17</v>
          </cell>
          <cell r="G11716" t="str">
            <v>82,17</v>
          </cell>
        </row>
        <row r="11717">
          <cell r="C11717">
            <v>34547</v>
          </cell>
          <cell r="D11717" t="str">
            <v>TELA DE ACO SOLDADA GALVANIZADA/ZINCADA PARA ALVENARIA, FIO  D = *1,20 A 1,70* MM, MALHA 15 X 15 MM, (C X L) *50 X 12* CM</v>
          </cell>
          <cell r="E11717" t="str">
            <v xml:space="preserve">M     </v>
          </cell>
          <cell r="F11717" t="str">
            <v>5,55</v>
          </cell>
          <cell r="G11717" t="str">
            <v>5,55</v>
          </cell>
        </row>
        <row r="11718">
          <cell r="C11718">
            <v>34548</v>
          </cell>
          <cell r="D11718" t="str">
            <v>TELA DE ACO SOLDADA GALVANIZADA/ZINCADA PARA ALVENARIA, FIO  D = *1,20 A 1,70* MM, MALHA 15 X 15 MM, (C X L) *50 X 17,5* CM</v>
          </cell>
          <cell r="E11718" t="str">
            <v xml:space="preserve">M     </v>
          </cell>
          <cell r="F11718" t="str">
            <v>9,10</v>
          </cell>
          <cell r="G11718" t="str">
            <v>9,10</v>
          </cell>
        </row>
        <row r="11719">
          <cell r="C11719">
            <v>34558</v>
          </cell>
          <cell r="D11719" t="str">
            <v>TELA DE ACO SOLDADA GALVANIZADA/ZINCADA PARA ALVENARIA, FIO D = *1,20 A 1,70* MM, MALHA 15 X 15 MM, (C X L) *50 X 10,5* CM</v>
          </cell>
          <cell r="E11719" t="str">
            <v xml:space="preserve">M     </v>
          </cell>
          <cell r="F11719" t="str">
            <v>4,51</v>
          </cell>
          <cell r="G11719" t="str">
            <v>4,51</v>
          </cell>
        </row>
        <row r="11720">
          <cell r="C11720">
            <v>34550</v>
          </cell>
          <cell r="D11720" t="str">
            <v>TELA DE ACO SOLDADA GALVANIZADA/ZINCADA PARA ALVENARIA, FIO D = *1,20 A 1,70* MM, MALHA 15 X 15 MM, (C X L) *50 X 6* CM</v>
          </cell>
          <cell r="E11720" t="str">
            <v xml:space="preserve">M     </v>
          </cell>
          <cell r="F11720" t="str">
            <v>2,40</v>
          </cell>
          <cell r="G11720" t="str">
            <v>2,40</v>
          </cell>
        </row>
        <row r="11721">
          <cell r="C11721">
            <v>34557</v>
          </cell>
          <cell r="D11721" t="str">
            <v>TELA DE ACO SOLDADA GALVANIZADA/ZINCADA PARA ALVENARIA, FIO D = *1,20 A 1,70* MM, MALHA 15 X 15 MM, (C X L) *50 X 7,5* CM</v>
          </cell>
          <cell r="E11721" t="str">
            <v xml:space="preserve">M     </v>
          </cell>
          <cell r="F11721" t="str">
            <v>3,51</v>
          </cell>
          <cell r="G11721" t="str">
            <v>3,51</v>
          </cell>
        </row>
        <row r="11722">
          <cell r="C11722">
            <v>37411</v>
          </cell>
          <cell r="D11722" t="str">
            <v>TELA DE ACO SOLDADA GALVANIZADA/ZINCADA PARA ALVENARIA, FIO D = *1,24 MM, MALHA 25 X 25 MM</v>
          </cell>
          <cell r="E11722" t="str">
            <v xml:space="preserve">M2    </v>
          </cell>
          <cell r="F11722" t="str">
            <v>25,70</v>
          </cell>
          <cell r="G11722" t="str">
            <v>25,70</v>
          </cell>
        </row>
        <row r="11723">
          <cell r="C11723">
            <v>39508</v>
          </cell>
          <cell r="D11723" t="str">
            <v>TELA DE ACO SOLDADA NERVURADA, CA-60, L-159, (1,69 KG/M2), DIAMETRO DO FIO = 4,5 MM, LARGURA = 2,45 M, ESPACAMENTO DA MALHA = 30 X 10 CM</v>
          </cell>
          <cell r="E11723" t="str">
            <v xml:space="preserve">M2    </v>
          </cell>
          <cell r="F11723" t="str">
            <v>14,43</v>
          </cell>
          <cell r="G11723" t="str">
            <v>14,43</v>
          </cell>
        </row>
        <row r="11724">
          <cell r="C11724">
            <v>39507</v>
          </cell>
          <cell r="D11724" t="str">
            <v>TELA DE ACO SOLDADA NERVURADA, CA-60, Q-113, (1,8 KG/M2), DIAMETRO DO FIO = 3,8 MM, LARGURA = 2,45 M, ESPACAMENTO DA MALHA = 10 X 10 CM</v>
          </cell>
          <cell r="E11724" t="str">
            <v xml:space="preserve">M2    </v>
          </cell>
          <cell r="F11724" t="str">
            <v>21,53</v>
          </cell>
          <cell r="G11724" t="str">
            <v>21,53</v>
          </cell>
        </row>
        <row r="11725">
          <cell r="C11725">
            <v>7155</v>
          </cell>
          <cell r="D11725" t="str">
            <v>TELA DE ACO SOLDADA NERVURADA, CA-60, Q-138, (2,20 KG/M2), DIAMETRO DO FIO = 4,2 MM, LARGURA = 2,45 M, ESPACAMENTO DA MALHA = 10  X 10 CM</v>
          </cell>
          <cell r="E11725" t="str">
            <v xml:space="preserve">M2    </v>
          </cell>
          <cell r="F11725" t="str">
            <v>27,64</v>
          </cell>
          <cell r="G11725" t="str">
            <v>27,64</v>
          </cell>
        </row>
        <row r="11726">
          <cell r="C11726">
            <v>42406</v>
          </cell>
          <cell r="D11726" t="str">
            <v>TELA DE ACO SOLDADA NERVURADA, CA-60, Q-159, (2,52 KG/M2), DIAMETRO DO FIO = 4,5 MM, LARGURA =  2,45 M, ESPACAMENTO DA MALHA = 10 X 10 CM</v>
          </cell>
          <cell r="E11726" t="str">
            <v xml:space="preserve">M2    </v>
          </cell>
          <cell r="F11726" t="str">
            <v>31,69</v>
          </cell>
          <cell r="G11726" t="str">
            <v>31,69</v>
          </cell>
        </row>
        <row r="11727">
          <cell r="C11727">
            <v>7156</v>
          </cell>
          <cell r="D11727" t="str">
            <v>TELA DE ACO SOLDADA NERVURADA, CA-60, Q-196, (3,11 KG/M2), DIAMETRO DO FIO = 5,0 MM, LARGURA = 2,45 M, ESPACAMENTO DA MALHA = 10 X 10 CM</v>
          </cell>
          <cell r="E11727" t="str">
            <v xml:space="preserve">M2    </v>
          </cell>
          <cell r="F11727" t="str">
            <v>39,66</v>
          </cell>
          <cell r="G11727" t="str">
            <v>39,66</v>
          </cell>
        </row>
        <row r="11728">
          <cell r="C11728">
            <v>43127</v>
          </cell>
          <cell r="D11728" t="str">
            <v>TELA DE ACO SOLDADA NERVURADA, CA-60, Q-283 (4,48 KG/M2), DIAMETRO DO FIO = 6,0 MM, LARGURA = 2,45 X 6,00 M DE COMPRIMENTO, ESPACAMENTO DA MALHA = 10 X 10 CM</v>
          </cell>
          <cell r="E11728" t="str">
            <v xml:space="preserve">M2    </v>
          </cell>
          <cell r="F11728" t="str">
            <v>56,76</v>
          </cell>
          <cell r="G11728" t="str">
            <v>56,76</v>
          </cell>
        </row>
        <row r="11729">
          <cell r="C11729">
            <v>10917</v>
          </cell>
          <cell r="D11729" t="str">
            <v>TELA DE ACO SOLDADA NERVURADA, CA-60, Q-61, (0,97 KG/M2), DIAMETRO DO FIO = 3,4 MM, LARGURA = 2,45 M, ESPACAMENTO DA MALHA = 15 X 15 CM</v>
          </cell>
          <cell r="E11729" t="str">
            <v xml:space="preserve">M2    </v>
          </cell>
          <cell r="F11729" t="str">
            <v>11,98</v>
          </cell>
          <cell r="G11729" t="str">
            <v>11,98</v>
          </cell>
        </row>
        <row r="11730">
          <cell r="C11730">
            <v>21141</v>
          </cell>
          <cell r="D11730" t="str">
            <v>TELA DE ACO SOLDADA NERVURADA, CA-60, Q-92, (1,48 KG/M2), DIAMETRO DO FIO = 4,2 MM, LARGURA = 2,45 X 60 M DE COMPRIMENTO, ESPACAMENTO DA MALHA = 15  X 15 CM</v>
          </cell>
          <cell r="E11730" t="str">
            <v xml:space="preserve">M2    </v>
          </cell>
          <cell r="F11730" t="str">
            <v>18,55</v>
          </cell>
          <cell r="G11730" t="str">
            <v>18,55</v>
          </cell>
        </row>
        <row r="11731">
          <cell r="C11731">
            <v>39509</v>
          </cell>
          <cell r="D11731" t="str">
            <v>TELA DE ACO SOLDADA NERVURADA, CA-60, T-196, (2,11 KG/M2), DIAMETRO DO FIO = 5,0 MM, LARGURA = 2,45 M, ESPACAMENTO DA MALHA = 30 X 10 CM</v>
          </cell>
          <cell r="E11731" t="str">
            <v xml:space="preserve">M2    </v>
          </cell>
          <cell r="F11731" t="str">
            <v>17,84</v>
          </cell>
          <cell r="G11731" t="str">
            <v>17,84</v>
          </cell>
        </row>
        <row r="11732">
          <cell r="C11732">
            <v>44529</v>
          </cell>
          <cell r="D11732" t="str">
            <v>TELA DE ANIAGEM ( JUTA)</v>
          </cell>
          <cell r="E11732" t="str">
            <v xml:space="preserve">M2    </v>
          </cell>
          <cell r="F11732" t="str">
            <v>12,12</v>
          </cell>
          <cell r="G11732" t="str">
            <v>12,12</v>
          </cell>
        </row>
        <row r="11733">
          <cell r="C11733">
            <v>7167</v>
          </cell>
          <cell r="D11733" t="str">
            <v>TELA DE ARAME GALVANIZADA QUADRANGULAR / LOSANGULAR, FIO 2,11 MM (14 BWG), MALHA 5 X 5 CM, H = 2 M</v>
          </cell>
          <cell r="E11733" t="str">
            <v xml:space="preserve">M2    </v>
          </cell>
          <cell r="F11733" t="str">
            <v>24,97</v>
          </cell>
          <cell r="G11733" t="str">
            <v>24,97</v>
          </cell>
        </row>
        <row r="11734">
          <cell r="C11734">
            <v>10928</v>
          </cell>
          <cell r="D11734" t="str">
            <v>TELA DE ARAME GALVANIZADA QUADRANGULAR / LOSANGULAR, FIO 2,11 MM (14 BWG), MALHA 8 X 8 CM, H = 2 M</v>
          </cell>
          <cell r="E11734" t="str">
            <v xml:space="preserve">M2    </v>
          </cell>
          <cell r="F11734" t="str">
            <v>14,35</v>
          </cell>
          <cell r="G11734" t="str">
            <v>14,35</v>
          </cell>
        </row>
        <row r="11735">
          <cell r="C11735">
            <v>10933</v>
          </cell>
          <cell r="D11735" t="str">
            <v>TELA DE ARAME GALVANIZADA QUADRANGULAR / LOSANGULAR, FIO 2,77 MM (12 BWG), MALHA 10 X 10 CM, H = 2 M</v>
          </cell>
          <cell r="E11735" t="str">
            <v xml:space="preserve">M2    </v>
          </cell>
          <cell r="F11735" t="str">
            <v>21,64</v>
          </cell>
          <cell r="G11735" t="str">
            <v>21,64</v>
          </cell>
        </row>
        <row r="11736">
          <cell r="C11736">
            <v>7158</v>
          </cell>
          <cell r="D11736" t="str">
            <v>TELA DE ARAME GALVANIZADA QUADRANGULAR / LOSANGULAR, FIO 2,77 MM (12 BWG), MALHA 5 X 5 CM, H = 2 M</v>
          </cell>
          <cell r="E11736" t="str">
            <v xml:space="preserve">M2    </v>
          </cell>
          <cell r="F11736" t="str">
            <v>36,70</v>
          </cell>
          <cell r="G11736" t="str">
            <v>36,70</v>
          </cell>
        </row>
        <row r="11737">
          <cell r="C11737">
            <v>10927</v>
          </cell>
          <cell r="D11737" t="str">
            <v>TELA DE ARAME GALVANIZADA QUADRANGULAR / LOSANGULAR, FIO 2,77 MM (12 BWG), MALHA 8 X 8 CM, H = 2 M</v>
          </cell>
          <cell r="E11737" t="str">
            <v xml:space="preserve">M2    </v>
          </cell>
          <cell r="F11737" t="str">
            <v>23,47</v>
          </cell>
          <cell r="G11737" t="str">
            <v>23,47</v>
          </cell>
        </row>
        <row r="11738">
          <cell r="C11738">
            <v>7162</v>
          </cell>
          <cell r="D11738" t="str">
            <v>TELA DE ARAME GALVANIZADA QUADRANGULAR / LOSANGULAR, FIO 3,4 MM (10 BWG), MALHA 5 X 5 CM, H = 2 M</v>
          </cell>
          <cell r="E11738" t="str">
            <v xml:space="preserve">M2    </v>
          </cell>
          <cell r="F11738" t="str">
            <v>57,43</v>
          </cell>
          <cell r="G11738" t="str">
            <v>57,43</v>
          </cell>
        </row>
        <row r="11739">
          <cell r="C11739">
            <v>10932</v>
          </cell>
          <cell r="D11739" t="str">
            <v>TELA DE ARAME GALVANIZADA QUADRANGULAR / LOSANGULAR, FIO 4,19 MM (8 BWG), MALHA 5 X 5 CM, H = 2 M</v>
          </cell>
          <cell r="E11739" t="str">
            <v xml:space="preserve">M2    </v>
          </cell>
          <cell r="F11739" t="str">
            <v>99,89</v>
          </cell>
          <cell r="G11739" t="str">
            <v>99,89</v>
          </cell>
        </row>
        <row r="11740">
          <cell r="C11740">
            <v>10937</v>
          </cell>
          <cell r="D11740" t="str">
            <v>TELA DE ARAME GALVANIZADA REVESTIDA EM PVC, QUADRANGULAR / LOSANGULAR, FIO 2,11 MM (14 BWG), BITOLA FINAL = *2,8* MM, MALHA *8 X 8* CM, H = 2 M</v>
          </cell>
          <cell r="E11740" t="str">
            <v xml:space="preserve">M2    </v>
          </cell>
          <cell r="F11740" t="str">
            <v>25,67</v>
          </cell>
          <cell r="G11740" t="str">
            <v>25,67</v>
          </cell>
        </row>
        <row r="11741">
          <cell r="C11741">
            <v>10935</v>
          </cell>
          <cell r="D11741" t="str">
            <v>TELA DE ARAME GALVANIZADA REVESTIDA EM PVC, QUADRANGULAR / LOSANGULAR, FIO 2,77 MM (12 BWG), BITOLA FINAL = *3,8* MM, MALHA 7,5 X 7,5 CM, H = 2 M</v>
          </cell>
          <cell r="E11741" t="str">
            <v xml:space="preserve">M2    </v>
          </cell>
          <cell r="F11741" t="str">
            <v>44,53</v>
          </cell>
          <cell r="G11741" t="str">
            <v>44,53</v>
          </cell>
        </row>
        <row r="11742">
          <cell r="C11742">
            <v>10931</v>
          </cell>
          <cell r="D11742" t="str">
            <v>TELA DE ARAME GALVANIZADA, HEXAGONAL, FIO 0,56 MM (24 BWG), MALHA 1/2", H = 1 M</v>
          </cell>
          <cell r="E11742" t="str">
            <v xml:space="preserve">M2    </v>
          </cell>
          <cell r="F11742" t="str">
            <v>12,52</v>
          </cell>
          <cell r="G11742" t="str">
            <v>12,52</v>
          </cell>
        </row>
        <row r="11743">
          <cell r="C11743">
            <v>7164</v>
          </cell>
          <cell r="D11743" t="str">
            <v>TELA DE ARAME ONDULADA, FIO *2,77* MM (12 BWG), MALHA 5 X 5 CM, H = 2 M</v>
          </cell>
          <cell r="E11743" t="str">
            <v xml:space="preserve">M2    </v>
          </cell>
          <cell r="F11743" t="str">
            <v>41,45</v>
          </cell>
          <cell r="G11743" t="str">
            <v>41,45</v>
          </cell>
        </row>
        <row r="11744">
          <cell r="C11744">
            <v>36887</v>
          </cell>
          <cell r="D11744" t="str">
            <v>TELA DE FIBRA DE VIDRO, ACABAMENTO ANTI-ALCALINO, MALHA 10 X 10 MM</v>
          </cell>
          <cell r="E11744" t="str">
            <v xml:space="preserve">M2    </v>
          </cell>
          <cell r="F11744" t="str">
            <v>11,55</v>
          </cell>
          <cell r="G11744" t="str">
            <v>11,55</v>
          </cell>
        </row>
        <row r="11745">
          <cell r="C11745">
            <v>34630</v>
          </cell>
          <cell r="D11745" t="str">
            <v>TELA EM MALHA HEXAGONAL DE DUPLA TORCAO 8 X 10 CM (ZN/AL REVESTIDO COM POLIMERO), FIO 2,7 MM, COM GEOMANTA OU BIOMANTA, DIMENSOES 4,0 X 2,0 X 0,6 M, COM INCLINACAO DE 70 GRAUS, PARA SOLO REFORCADO</v>
          </cell>
          <cell r="E11745" t="str">
            <v xml:space="preserve">UN    </v>
          </cell>
          <cell r="F11745" t="str">
            <v>1.335,53</v>
          </cell>
          <cell r="G11745" t="str">
            <v>1.335,53</v>
          </cell>
        </row>
        <row r="11746">
          <cell r="C11746">
            <v>7161</v>
          </cell>
          <cell r="D11746" t="str">
            <v>TELA EM METAL PARA ESTUQUE (DEPLOYE)</v>
          </cell>
          <cell r="E11746" t="str">
            <v xml:space="preserve">M2    </v>
          </cell>
          <cell r="F11746" t="str">
            <v>5,16</v>
          </cell>
          <cell r="G11746" t="str">
            <v>5,16</v>
          </cell>
        </row>
        <row r="11747">
          <cell r="C11747">
            <v>7170</v>
          </cell>
          <cell r="D11747" t="str">
            <v>TELA FACHADEIRA EM POLIETILENO, ROLO DE 3 X 100 M (L X C), COR BRANCA, SEM LOGOMARCA - PARA PROTECAO DE OBRAS</v>
          </cell>
          <cell r="E11747" t="str">
            <v xml:space="preserve">M2    </v>
          </cell>
          <cell r="F11747" t="str">
            <v>2,79</v>
          </cell>
          <cell r="G11747" t="str">
            <v>2,79</v>
          </cell>
        </row>
        <row r="11748">
          <cell r="C11748">
            <v>37524</v>
          </cell>
          <cell r="D11748" t="str">
            <v>TELA PLASTICA LARANJA, TIPO TAPUME PARA SINALIZACAO, MALHA RETANGULAR, ROLO 1.20 X 50 M (L X C)</v>
          </cell>
          <cell r="E11748" t="str">
            <v xml:space="preserve">M     </v>
          </cell>
          <cell r="F11748" t="str">
            <v>2,55</v>
          </cell>
          <cell r="G11748" t="str">
            <v>2,55</v>
          </cell>
        </row>
        <row r="11749">
          <cell r="C11749">
            <v>37525</v>
          </cell>
          <cell r="D11749" t="str">
            <v>TELA PLASTICA TECIDA LISTRADA BRANCA E LARANJA, TIPO GUARDA CORPO, EM POLIETILENO MONOFILADO, ROLO 1,20 X 50 M (L X C)</v>
          </cell>
          <cell r="E11749" t="str">
            <v xml:space="preserve">M     </v>
          </cell>
          <cell r="F11749" t="str">
            <v>3,49</v>
          </cell>
          <cell r="G11749" t="str">
            <v>3,49</v>
          </cell>
        </row>
        <row r="11750">
          <cell r="C11750">
            <v>36789</v>
          </cell>
          <cell r="D11750" t="str">
            <v>TELHA CERAMICA TIPO AMERICANA, COMPRIMENTO DE *45* CM, RENDIMENTO DE *12* TELHAS/M2</v>
          </cell>
          <cell r="E11750" t="str">
            <v xml:space="preserve">UN    </v>
          </cell>
          <cell r="F11750" t="str">
            <v>2,16</v>
          </cell>
          <cell r="G11750" t="str">
            <v>2,16</v>
          </cell>
        </row>
        <row r="11751">
          <cell r="C11751">
            <v>7173</v>
          </cell>
          <cell r="D11751" t="str">
            <v>TELHA DE BARRO / CERAMICA, NAO ESMALTADA, TIPO COLONIAL, CANAL, PLAN, PAULISTA, COMPRIMENTO DE *44 A 50* CM, RENDIMENTO DE COBERTURA DE *26* TELHAS/M2</v>
          </cell>
          <cell r="E11751" t="str">
            <v xml:space="preserve">MIL   </v>
          </cell>
          <cell r="F11751" t="str">
            <v>1.400,00</v>
          </cell>
          <cell r="G11751" t="str">
            <v>1.400,00</v>
          </cell>
        </row>
        <row r="11752">
          <cell r="C11752">
            <v>7175</v>
          </cell>
          <cell r="D11752" t="str">
            <v>TELHA DE BARRO / CERAMICA, NAO ESMALTADA, TIPO ROMANA, AMERICANA, PORTUGUESA, FRANCESA, COMPRIMENTO DE *41* CM,  RENDIMENTO DE *16* TELHAS/M2</v>
          </cell>
          <cell r="E11752" t="str">
            <v xml:space="preserve">UN    </v>
          </cell>
          <cell r="F11752" t="str">
            <v>1,58</v>
          </cell>
          <cell r="G11752" t="str">
            <v>1,58</v>
          </cell>
        </row>
        <row r="11753">
          <cell r="C11753">
            <v>40741</v>
          </cell>
          <cell r="D11753" t="str">
            <v>TELHA DE CONCRETO TIPO CLASSICA, COR CINZA, COMPRIMENTO DE *42* CM,  RENDIMENTO DE *10* TELHAS/M2</v>
          </cell>
          <cell r="E11753" t="str">
            <v xml:space="preserve">UN    </v>
          </cell>
          <cell r="F11753" t="str">
            <v>2,23</v>
          </cell>
          <cell r="G11753" t="str">
            <v>2,23</v>
          </cell>
        </row>
        <row r="11754">
          <cell r="C11754">
            <v>7184</v>
          </cell>
          <cell r="D11754" t="str">
            <v>TELHA DE FIBRA DE VIDRO ONDULADA INCOLOR, E = 0,6 MM, DE *0,50 X 2,44* M</v>
          </cell>
          <cell r="E11754" t="str">
            <v xml:space="preserve">M2    </v>
          </cell>
          <cell r="F11754" t="str">
            <v>45,08</v>
          </cell>
          <cell r="G11754" t="str">
            <v>45,08</v>
          </cell>
        </row>
        <row r="11755">
          <cell r="C11755">
            <v>34458</v>
          </cell>
          <cell r="D11755" t="str">
            <v>TELHA DE FIBROCIMENTO E = 6 MM, DE 3,00 X 1,06 M (SEM AMIANTO)</v>
          </cell>
          <cell r="E11755" t="str">
            <v xml:space="preserve">UN    </v>
          </cell>
          <cell r="F11755" t="str">
            <v>125,53</v>
          </cell>
          <cell r="G11755" t="str">
            <v>125,53</v>
          </cell>
        </row>
        <row r="11756">
          <cell r="C11756">
            <v>34464</v>
          </cell>
          <cell r="D11756" t="str">
            <v>TELHA DE FIBROCIMENTO E = 6 MM, DE 4,10 X 1,06 M (SEM AMIANTO)</v>
          </cell>
          <cell r="E11756" t="str">
            <v xml:space="preserve">UN    </v>
          </cell>
          <cell r="F11756" t="str">
            <v>186,85</v>
          </cell>
          <cell r="G11756" t="str">
            <v>186,85</v>
          </cell>
        </row>
        <row r="11757">
          <cell r="C11757">
            <v>34468</v>
          </cell>
          <cell r="D11757" t="str">
            <v>TELHA DE FIBROCIMENTO E = 6 MM, DE 4,60 X 1,06 M (SEM AMIANTO)</v>
          </cell>
          <cell r="E11757" t="str">
            <v xml:space="preserve">UN    </v>
          </cell>
          <cell r="F11757" t="str">
            <v>235,57</v>
          </cell>
          <cell r="G11757" t="str">
            <v>235,57</v>
          </cell>
        </row>
        <row r="11758">
          <cell r="C11758">
            <v>34473</v>
          </cell>
          <cell r="D11758" t="str">
            <v>TELHA DE FIBROCIMENTO E = 8 MM, DE 3,00 X 1,06 M (SEM AMIANTO)</v>
          </cell>
          <cell r="E11758" t="str">
            <v xml:space="preserve">UN    </v>
          </cell>
          <cell r="F11758" t="str">
            <v>142,90</v>
          </cell>
          <cell r="G11758" t="str">
            <v>142,90</v>
          </cell>
        </row>
        <row r="11759">
          <cell r="C11759">
            <v>34480</v>
          </cell>
          <cell r="D11759" t="str">
            <v>TELHA DE FIBROCIMENTO E = 8 MM, DE 4,10 X 1,06 M (SEM AMIANTO)</v>
          </cell>
          <cell r="E11759" t="str">
            <v xml:space="preserve">UN    </v>
          </cell>
          <cell r="F11759" t="str">
            <v>264,09</v>
          </cell>
          <cell r="G11759" t="str">
            <v>264,09</v>
          </cell>
        </row>
        <row r="11760">
          <cell r="C11760">
            <v>34486</v>
          </cell>
          <cell r="D11760" t="str">
            <v>TELHA DE FIBROCIMENTO E = 8 MM, DE 4,60 X 1,06 M (SEM AMIANTO)</v>
          </cell>
          <cell r="E11760" t="str">
            <v xml:space="preserve">UN    </v>
          </cell>
          <cell r="F11760" t="str">
            <v>312,68</v>
          </cell>
          <cell r="G11760" t="str">
            <v>312,68</v>
          </cell>
        </row>
        <row r="11761">
          <cell r="C11761">
            <v>7190</v>
          </cell>
          <cell r="D11761" t="str">
            <v>TELHA DE FIBROCIMENTO ONDULADA E = 4 MM, DE 1,22 X 0,50 M (SEM AMIANTO)</v>
          </cell>
          <cell r="E11761" t="str">
            <v xml:space="preserve">UN    </v>
          </cell>
          <cell r="F11761" t="str">
            <v>10,44</v>
          </cell>
          <cell r="G11761" t="str">
            <v>10,44</v>
          </cell>
        </row>
        <row r="11762">
          <cell r="C11762">
            <v>34417</v>
          </cell>
          <cell r="D11762" t="str">
            <v>TELHA DE FIBROCIMENTO ONDULADA E = 4 MM, DE 2,13 X 0,50 M (SEM AMIANTO)</v>
          </cell>
          <cell r="E11762" t="str">
            <v xml:space="preserve">UN    </v>
          </cell>
          <cell r="F11762" t="str">
            <v>16,70</v>
          </cell>
          <cell r="G11762" t="str">
            <v>16,70</v>
          </cell>
        </row>
        <row r="11763">
          <cell r="C11763">
            <v>7213</v>
          </cell>
          <cell r="D11763" t="str">
            <v>TELHA DE FIBROCIMENTO ONDULADA E = 4 MM, DE 2,44 X 0,50 M (SEM AMIANTO)</v>
          </cell>
          <cell r="E11763" t="str">
            <v xml:space="preserve">M2    </v>
          </cell>
          <cell r="F11763" t="str">
            <v>15,32</v>
          </cell>
          <cell r="G11763" t="str">
            <v>15,32</v>
          </cell>
        </row>
        <row r="11764">
          <cell r="C11764">
            <v>7195</v>
          </cell>
          <cell r="D11764" t="str">
            <v>TELHA DE FIBROCIMENTO ONDULADA E = 6 MM, DE 1,53 X 1,10 M (SEM AMIANTO)</v>
          </cell>
          <cell r="E11764" t="str">
            <v xml:space="preserve">UN    </v>
          </cell>
          <cell r="F11764" t="str">
            <v>44,98</v>
          </cell>
          <cell r="G11764" t="str">
            <v>44,98</v>
          </cell>
        </row>
        <row r="11765">
          <cell r="C11765">
            <v>7186</v>
          </cell>
          <cell r="D11765" t="str">
            <v>TELHA DE FIBROCIMENTO ONDULADA E = 6 MM, DE 1,83 X 1,10 M (SEM AMIANTO)</v>
          </cell>
          <cell r="E11765" t="str">
            <v xml:space="preserve">UN    </v>
          </cell>
          <cell r="F11765" t="str">
            <v>49,00</v>
          </cell>
          <cell r="G11765" t="str">
            <v>49,00</v>
          </cell>
        </row>
        <row r="11766">
          <cell r="C11766">
            <v>7194</v>
          </cell>
          <cell r="D11766" t="str">
            <v>TELHA DE FIBROCIMENTO ONDULADA E = 6 MM, DE 2,44 X 1,10 M (SEM AMIANTO)</v>
          </cell>
          <cell r="E11766" t="str">
            <v xml:space="preserve">M2    </v>
          </cell>
          <cell r="F11766" t="str">
            <v>22,59</v>
          </cell>
          <cell r="G11766" t="str">
            <v>22,59</v>
          </cell>
        </row>
        <row r="11767">
          <cell r="C11767">
            <v>7197</v>
          </cell>
          <cell r="D11767" t="str">
            <v>TELHA DE FIBROCIMENTO ONDULADA E = 6 MM, DE 3,66 X 1,10 M (SEM AMIANTO)</v>
          </cell>
          <cell r="E11767" t="str">
            <v xml:space="preserve">UN    </v>
          </cell>
          <cell r="F11767" t="str">
            <v>95,35</v>
          </cell>
          <cell r="G11767" t="str">
            <v>95,35</v>
          </cell>
        </row>
        <row r="11768">
          <cell r="C11768">
            <v>7192</v>
          </cell>
          <cell r="D11768" t="str">
            <v>TELHA DE FIBROCIMENTO ONDULADA E = 8 MM, DE 1,53 X 1,10 M (SEM AMIANTO)</v>
          </cell>
          <cell r="E11768" t="str">
            <v xml:space="preserve">UN    </v>
          </cell>
          <cell r="F11768" t="str">
            <v>85,43</v>
          </cell>
          <cell r="G11768" t="str">
            <v>85,43</v>
          </cell>
        </row>
        <row r="11769">
          <cell r="C11769">
            <v>7193</v>
          </cell>
          <cell r="D11769" t="str">
            <v>TELHA DE FIBROCIMENTO ONDULADA E = 8 MM, DE 1,83 X 1,10 M (SEM AMIANTO)</v>
          </cell>
          <cell r="E11769" t="str">
            <v xml:space="preserve">UN    </v>
          </cell>
          <cell r="F11769" t="str">
            <v>96,18</v>
          </cell>
          <cell r="G11769" t="str">
            <v>96,18</v>
          </cell>
        </row>
        <row r="11770">
          <cell r="C11770">
            <v>7189</v>
          </cell>
          <cell r="D11770" t="str">
            <v>TELHA DE FIBROCIMENTO ONDULADA E = 8 MM, DE 2,44 X 1,10 M (SEM AMIANTO)</v>
          </cell>
          <cell r="E11770" t="str">
            <v xml:space="preserve">UN    </v>
          </cell>
          <cell r="F11770" t="str">
            <v>111,77</v>
          </cell>
          <cell r="G11770" t="str">
            <v>111,77</v>
          </cell>
        </row>
        <row r="11771">
          <cell r="C11771">
            <v>34402</v>
          </cell>
          <cell r="D11771" t="str">
            <v>TELHA DE FIBROCIMENTO ONDULADA E = 8 MM, DE 3,66 X 1,10 M (SEM AMIANTO)</v>
          </cell>
          <cell r="E11771" t="str">
            <v xml:space="preserve">UN    </v>
          </cell>
          <cell r="F11771" t="str">
            <v>157,80</v>
          </cell>
          <cell r="G11771" t="str">
            <v>157,80</v>
          </cell>
        </row>
        <row r="11772">
          <cell r="C11772">
            <v>7245</v>
          </cell>
          <cell r="D11772" t="str">
            <v>TELHA DE VIDRO TIPO FRANCESA, *39 X 23* CM</v>
          </cell>
          <cell r="E11772" t="str">
            <v xml:space="preserve">UN    </v>
          </cell>
          <cell r="F11772" t="str">
            <v>36,17</v>
          </cell>
          <cell r="G11772" t="str">
            <v>36,17</v>
          </cell>
        </row>
        <row r="11773">
          <cell r="C11773">
            <v>34425</v>
          </cell>
          <cell r="D11773" t="str">
            <v>TELHA ESTRUTURAL DE FIBROCIMENTO 1 ABA, DE 0,52 X 2,00 M (SEM AMIANTO)</v>
          </cell>
          <cell r="E11773" t="str">
            <v xml:space="preserve">UN    </v>
          </cell>
          <cell r="F11773" t="str">
            <v>101,37</v>
          </cell>
          <cell r="G11773" t="str">
            <v>101,37</v>
          </cell>
        </row>
        <row r="11774">
          <cell r="C11774">
            <v>7223</v>
          </cell>
          <cell r="D11774" t="str">
            <v>TELHA ESTRUTURAL DE FIBROCIMENTO 1 ABA, DE 0,52 X 2,50 M (SEM AMIANTO)</v>
          </cell>
          <cell r="E11774" t="str">
            <v xml:space="preserve">UN    </v>
          </cell>
          <cell r="F11774" t="str">
            <v>112,96</v>
          </cell>
          <cell r="G11774" t="str">
            <v>112,96</v>
          </cell>
        </row>
        <row r="11775">
          <cell r="C11775">
            <v>7234</v>
          </cell>
          <cell r="D11775" t="str">
            <v>TELHA ESTRUTURAL DE FIBROCIMENTO 1 ABA, DE 0,52 X 3,60 M (SEM AMIANTO)</v>
          </cell>
          <cell r="E11775" t="str">
            <v xml:space="preserve">UN    </v>
          </cell>
          <cell r="F11775" t="str">
            <v>170,46</v>
          </cell>
          <cell r="G11775" t="str">
            <v>170,46</v>
          </cell>
        </row>
        <row r="11776">
          <cell r="C11776">
            <v>7224</v>
          </cell>
          <cell r="D11776" t="str">
            <v>TELHA ESTRUTURAL DE FIBROCIMENTO 1 ABA, DE 0,52 X 4,00 M (SEM AMIANTO)</v>
          </cell>
          <cell r="E11776" t="str">
            <v xml:space="preserve">UN    </v>
          </cell>
          <cell r="F11776" t="str">
            <v>207,67</v>
          </cell>
          <cell r="G11776" t="str">
            <v>207,67</v>
          </cell>
        </row>
        <row r="11777">
          <cell r="C11777">
            <v>7225</v>
          </cell>
          <cell r="D11777" t="str">
            <v>TELHA ESTRUTURAL DE FIBROCIMENTO 1 ABA, DE 0,52 X 5,00 M (SEM AMIANTO)</v>
          </cell>
          <cell r="E11777" t="str">
            <v xml:space="preserve">UN    </v>
          </cell>
          <cell r="F11777" t="str">
            <v>222,68</v>
          </cell>
          <cell r="G11777" t="str">
            <v>222,68</v>
          </cell>
        </row>
        <row r="11778">
          <cell r="C11778">
            <v>7226</v>
          </cell>
          <cell r="D11778" t="str">
            <v>TELHA ESTRUTURAL DE FIBROCIMENTO 1 ABA, DE 0,52 X 5,50 M (SEM AMIANTO)</v>
          </cell>
          <cell r="E11778" t="str">
            <v xml:space="preserve">UN    </v>
          </cell>
          <cell r="F11778" t="str">
            <v>237,63</v>
          </cell>
          <cell r="G11778" t="str">
            <v>237,63</v>
          </cell>
        </row>
        <row r="11779">
          <cell r="C11779">
            <v>7227</v>
          </cell>
          <cell r="D11779" t="str">
            <v>TELHA ESTRUTURAL DE FIBROCIMENTO 1 ABA, DE 0,52 X 6,50 M (SEM AMIANTO)</v>
          </cell>
          <cell r="E11779" t="str">
            <v xml:space="preserve">UN    </v>
          </cell>
          <cell r="F11779" t="str">
            <v>270,48</v>
          </cell>
          <cell r="G11779" t="str">
            <v>270,48</v>
          </cell>
        </row>
        <row r="11780">
          <cell r="C11780">
            <v>7212</v>
          </cell>
          <cell r="D11780" t="str">
            <v>TELHA ESTRUTURAL DE FIBROCIMENTO 1 ABA, DE 0,52 X 7,20 M (SEM AMIANTO)</v>
          </cell>
          <cell r="E11780" t="str">
            <v xml:space="preserve">UN    </v>
          </cell>
          <cell r="F11780" t="str">
            <v>297,19</v>
          </cell>
          <cell r="G11780" t="str">
            <v>297,19</v>
          </cell>
        </row>
        <row r="11781">
          <cell r="C11781">
            <v>7229</v>
          </cell>
          <cell r="D11781" t="str">
            <v>TELHA ESTRUTURAL DE FIBROCIMENTO 2 ABAS, DE 1,00 X 3,00 M (SEM AMIANTO)</v>
          </cell>
          <cell r="E11781" t="str">
            <v xml:space="preserve">UN    </v>
          </cell>
          <cell r="F11781" t="str">
            <v>188,38</v>
          </cell>
          <cell r="G11781" t="str">
            <v>188,38</v>
          </cell>
        </row>
        <row r="11782">
          <cell r="C11782">
            <v>7230</v>
          </cell>
          <cell r="D11782" t="str">
            <v>TELHA ESTRUTURAL DE FIBROCIMENTO 2 ABAS, DE 1,00 X 4,60 M (SEM AMIANTO)</v>
          </cell>
          <cell r="E11782" t="str">
            <v xml:space="preserve">UN    </v>
          </cell>
          <cell r="F11782" t="str">
            <v>313,62</v>
          </cell>
          <cell r="G11782" t="str">
            <v>313,62</v>
          </cell>
        </row>
        <row r="11783">
          <cell r="C11783">
            <v>7231</v>
          </cell>
          <cell r="D11783" t="str">
            <v>TELHA ESTRUTURAL DE FIBROCIMENTO 2 ABAS, DE 1,00 X 6,00 M (SEM AMIANTO)</v>
          </cell>
          <cell r="E11783" t="str">
            <v xml:space="preserve">UN    </v>
          </cell>
          <cell r="F11783" t="str">
            <v>444,89</v>
          </cell>
          <cell r="G11783" t="str">
            <v>444,89</v>
          </cell>
        </row>
        <row r="11784">
          <cell r="C11784">
            <v>7220</v>
          </cell>
          <cell r="D11784" t="str">
            <v>TELHA ESTRUTURAL DE FIBROCIMENTO 2 ABAS, DE 1,00 X 7,40 M (SEM AMIANTO)</v>
          </cell>
          <cell r="E11784" t="str">
            <v xml:space="preserve">UN    </v>
          </cell>
          <cell r="F11784" t="str">
            <v>549,18</v>
          </cell>
          <cell r="G11784" t="str">
            <v>549,18</v>
          </cell>
        </row>
        <row r="11785">
          <cell r="C11785">
            <v>34447</v>
          </cell>
          <cell r="D11785" t="str">
            <v>TELHA ESTRUTURAL DE FIBROCIMENTO 2 ABAS, DE 1,00 X 8,20 M (SEM AMIANTO)</v>
          </cell>
          <cell r="E11785" t="str">
            <v xml:space="preserve">UN    </v>
          </cell>
          <cell r="F11785" t="str">
            <v>614,06</v>
          </cell>
          <cell r="G11785" t="str">
            <v>614,06</v>
          </cell>
        </row>
        <row r="11786">
          <cell r="C11786">
            <v>7233</v>
          </cell>
          <cell r="D11786" t="str">
            <v>TELHA ESTRUTURAL DE FIBROCIMENTO 2 ABAS, DE 1,00 X 9,20 M (SEM AMIANTO)</v>
          </cell>
          <cell r="E11786" t="str">
            <v xml:space="preserve">UN    </v>
          </cell>
          <cell r="F11786" t="str">
            <v>704,42</v>
          </cell>
          <cell r="G11786" t="str">
            <v>704,42</v>
          </cell>
        </row>
        <row r="11787">
          <cell r="C11787">
            <v>40740</v>
          </cell>
          <cell r="D11787" t="str">
            <v>TELHA GALVALUME COM ISOLAMENTO TERMOACUSTICO EM ESPUMA RIGIDA DE POLIURETANO (PU) INJETADO, ESPESSURA DE 30 MM, DENSIDADE DE 35 KG/M3, REVESTIMENTO EM TELHA TRAPEZOIDAL NAS DUAS FACES COM ESPESSURA DE 0,50 MM CADA, ACABAMENTO NATURAL (NAO INCLUI ACESSORIOS DE FIXACAO)</v>
          </cell>
          <cell r="E11787" t="str">
            <v xml:space="preserve">M2    </v>
          </cell>
          <cell r="F11787" t="str">
            <v>170,89</v>
          </cell>
          <cell r="G11787" t="str">
            <v>170,89</v>
          </cell>
        </row>
        <row r="11788">
          <cell r="C11788">
            <v>25007</v>
          </cell>
          <cell r="D11788" t="str">
            <v>TELHA ONDULADA EM ACO ZINCADO, ALTURA DE 17 MM, ESPESSURA DE 0,50 MM, LARGURA UTIL DE APROXIMADAMENTE 985 MM, SEM PINTURA</v>
          </cell>
          <cell r="E11788" t="str">
            <v xml:space="preserve">M2    </v>
          </cell>
          <cell r="F11788" t="str">
            <v>48,90</v>
          </cell>
          <cell r="G11788" t="str">
            <v>48,90</v>
          </cell>
        </row>
        <row r="11789">
          <cell r="C11789">
            <v>43071</v>
          </cell>
          <cell r="D11789" t="str">
            <v>TELHA TERMOISOLANTE REVESTIDA EM ACO GALVALUME, FACE SUPERIOR TRAPEZOIDAL E FACE INFERIOR PLANA (NAO INCLUI ACESSORIOS DE FIXACAO), REVEST COM ESPESSURA DE 0,50 MM, COM PRE-PINTURA DE COR BRANCA NAS DUAS FACES, NUCLEO EM POLIIOCIANURATO (PIR) COM ESPESSURA DE 50 MM</v>
          </cell>
          <cell r="E11789" t="str">
            <v xml:space="preserve">M2    </v>
          </cell>
          <cell r="F11789" t="str">
            <v>192,42</v>
          </cell>
          <cell r="G11789" t="str">
            <v>192,42</v>
          </cell>
        </row>
        <row r="11790">
          <cell r="C11790">
            <v>39520</v>
          </cell>
          <cell r="D11790" t="str">
            <v>TELHA TERMOISOLANTE REVESTIDA EM ACO GALVANIZADO, FACE SUPERIOR EM TELHA TRAPEZOIDAL E FACE INFERIOR EM CHAPA PLANA (SEM ACESSORIOS DE FIXACAO), REVESTIMENTO COM ESPESSURA DE 0,50 MM COM PRE-PINTURA NAS DUAS FACES, NUCLEO EM POLIESTIRENO (EPS) DE 30 MM</v>
          </cell>
          <cell r="E11790" t="str">
            <v xml:space="preserve">M2    </v>
          </cell>
          <cell r="F11790" t="str">
            <v>156,99</v>
          </cell>
          <cell r="G11790" t="str">
            <v>156,99</v>
          </cell>
        </row>
        <row r="11791">
          <cell r="C11791">
            <v>39521</v>
          </cell>
          <cell r="D11791" t="str">
            <v>TELHA TERMOISOLANTE REVESTIDA EM ACO GALVANIZADO, FACE SUPERIOR EM TELHA TRAPEZOIDAL E FACE INFERIOR EM CHAPA PLANA (SEM ACESSORIOS DE FIXACAO), REVESTIMENTO COM ESPESSURA DE 0,50 MM COM PRE-PINTURA NAS DUAS FACES, NUCLEO EM POLIESTIRENO (EPS) DE 50 MM</v>
          </cell>
          <cell r="E11791" t="str">
            <v xml:space="preserve">M2    </v>
          </cell>
          <cell r="F11791" t="str">
            <v>162,11</v>
          </cell>
          <cell r="G11791" t="str">
            <v>162,11</v>
          </cell>
        </row>
        <row r="11792">
          <cell r="C11792">
            <v>39522</v>
          </cell>
          <cell r="D11792" t="str">
            <v>TELHA TERMOISOLANTE REVESTIDA EM ACO GALVANIZADO, FACES SUPERIOR E INFERIOR EM TELHA TRAPEZOIDAL (SEM ACESSORIOS DE FIXACAO), REVESTIMENTO COM ESPESSURA DE 0,50 MM COM PRE-PINTURA NAS DUAS FACES, NUCLEO EM POLIESTIRENO (EPS) DE 50 MM</v>
          </cell>
          <cell r="E11792" t="str">
            <v xml:space="preserve">M2    </v>
          </cell>
          <cell r="F11792" t="str">
            <v>167,40</v>
          </cell>
          <cell r="G11792" t="str">
            <v>167,40</v>
          </cell>
        </row>
        <row r="11793">
          <cell r="C11793">
            <v>7243</v>
          </cell>
          <cell r="D11793" t="str">
            <v>TELHA TRAPEZOIDAL EM ACO ZINCADO, SEM PINTURA, ALTURA DE APROXIMADAMENTE 40 MM, ESPESSURA DE 0,50 MM E LARGURA UTIL DE 980 MM</v>
          </cell>
          <cell r="E11793" t="str">
            <v xml:space="preserve">M2    </v>
          </cell>
          <cell r="F11793" t="str">
            <v>51,10</v>
          </cell>
          <cell r="G11793" t="str">
            <v>51,10</v>
          </cell>
        </row>
        <row r="11794">
          <cell r="C11794">
            <v>11067</v>
          </cell>
          <cell r="D11794" t="str">
            <v>TELHA TRAPEZOIDAL EM ALUMINIO, ALTURA DE *38* MM E ESPESSURA DE 0,5 MM (LARGURA TOTAL DE 1056 MM E COMPRIMENTO DE 5000 MM)</v>
          </cell>
          <cell r="E11794" t="str">
            <v xml:space="preserve">UN    </v>
          </cell>
          <cell r="F11794" t="str">
            <v>699,81</v>
          </cell>
          <cell r="G11794" t="str">
            <v>699,81</v>
          </cell>
        </row>
        <row r="11795">
          <cell r="C11795">
            <v>11068</v>
          </cell>
          <cell r="D11795" t="str">
            <v>TELHA TRAPEZOIDAL EM ALUMINIO, ALTURA DE *38* MM E ESPESSURA DE 0,7 MM (LARGURA TOTAL DE 1056 MM E COMPRIMENTO DE 5000 MM)</v>
          </cell>
          <cell r="E11795" t="str">
            <v xml:space="preserve">UN    </v>
          </cell>
          <cell r="F11795" t="str">
            <v>884,10</v>
          </cell>
          <cell r="G11795" t="str">
            <v>884,10</v>
          </cell>
        </row>
        <row r="11796">
          <cell r="C11796">
            <v>7246</v>
          </cell>
          <cell r="D11796" t="str">
            <v>TELHA VIDRO TIPO CANAL OU COLONIAL, C = 46 A 50 CM</v>
          </cell>
          <cell r="E11796" t="str">
            <v xml:space="preserve">UN    </v>
          </cell>
          <cell r="F11796" t="str">
            <v>39,95</v>
          </cell>
          <cell r="G11796" t="str">
            <v>39,95</v>
          </cell>
        </row>
        <row r="11797">
          <cell r="C11797">
            <v>41097</v>
          </cell>
          <cell r="D11797" t="str">
            <v>TELHADOR  (MENSALISTA)</v>
          </cell>
          <cell r="E11797" t="str">
            <v xml:space="preserve">MES   </v>
          </cell>
          <cell r="F11797" t="str">
            <v>3.009,40</v>
          </cell>
          <cell r="G11797" t="str">
            <v>3.487,08</v>
          </cell>
        </row>
        <row r="11798">
          <cell r="C11798">
            <v>12869</v>
          </cell>
          <cell r="D11798" t="str">
            <v>TELHADOR (HORISTA)</v>
          </cell>
          <cell r="E11798" t="str">
            <v xml:space="preserve">H     </v>
          </cell>
          <cell r="F11798" t="str">
            <v>16,98</v>
          </cell>
          <cell r="G11798" t="str">
            <v>19,66</v>
          </cell>
        </row>
        <row r="11799">
          <cell r="C11799">
            <v>1574</v>
          </cell>
          <cell r="D11799" t="str">
            <v>TERMINAL A COMPRESSAO EM COBRE ESTANHADO PARA CABO 10 MM2, 1 FURO E 1 COMPRESSAO, PARA PARAFUSO DE FIXACAO M6</v>
          </cell>
          <cell r="E11799" t="str">
            <v xml:space="preserve">UN    </v>
          </cell>
          <cell r="F11799" t="str">
            <v>1,80</v>
          </cell>
          <cell r="G11799" t="str">
            <v>1,80</v>
          </cell>
        </row>
        <row r="11800">
          <cell r="C11800">
            <v>1581</v>
          </cell>
          <cell r="D11800" t="str">
            <v>TERMINAL A COMPRESSAO EM COBRE ESTANHADO PARA CABO 120 MM2, 1 FURO E 1 COMPRESSAO, PARA PARAFUSO DE FIXACAO M12</v>
          </cell>
          <cell r="E11800" t="str">
            <v xml:space="preserve">UN    </v>
          </cell>
          <cell r="F11800" t="str">
            <v>12,52</v>
          </cell>
          <cell r="G11800" t="str">
            <v>12,52</v>
          </cell>
        </row>
        <row r="11801">
          <cell r="C11801">
            <v>1575</v>
          </cell>
          <cell r="D11801" t="str">
            <v>TERMINAL A COMPRESSAO EM COBRE ESTANHADO PARA CABO 16 MM2, 1 FURO E 1 COMPRESSAO, PARA PARAFUSO DE FIXACAO M6</v>
          </cell>
          <cell r="E11801" t="str">
            <v xml:space="preserve">UN    </v>
          </cell>
          <cell r="F11801" t="str">
            <v>2,14</v>
          </cell>
          <cell r="G11801" t="str">
            <v>2,14</v>
          </cell>
        </row>
        <row r="11802">
          <cell r="C11802">
            <v>1570</v>
          </cell>
          <cell r="D11802" t="str">
            <v>TERMINAL A COMPRESSAO EM COBRE ESTANHADO PARA CABO 2,5 MM2, 1 FURO E 1 COMPRESSAO, PARA PARAFUSO DE FIXACAO M5</v>
          </cell>
          <cell r="E11802" t="str">
            <v xml:space="preserve">UN    </v>
          </cell>
          <cell r="F11802" t="str">
            <v>1,07</v>
          </cell>
          <cell r="G11802" t="str">
            <v>1,07</v>
          </cell>
        </row>
        <row r="11803">
          <cell r="C11803">
            <v>1576</v>
          </cell>
          <cell r="D11803" t="str">
            <v>TERMINAL A COMPRESSAO EM COBRE ESTANHADO PARA CABO 25 MM2, 1 FURO E 1 COMPRESSAO, PARA PARAFUSO DE FIXACAO M8</v>
          </cell>
          <cell r="E11803" t="str">
            <v xml:space="preserve">UN    </v>
          </cell>
          <cell r="F11803" t="str">
            <v>2,96</v>
          </cell>
          <cell r="G11803" t="str">
            <v>2,96</v>
          </cell>
        </row>
        <row r="11804">
          <cell r="C11804">
            <v>1577</v>
          </cell>
          <cell r="D11804" t="str">
            <v>TERMINAL A COMPRESSAO EM COBRE ESTANHADO PARA CABO 35 MM2, 1 FURO E 1 COMPRESSAO, PARA PARAFUSO DE FIXACAO M8</v>
          </cell>
          <cell r="E11804" t="str">
            <v xml:space="preserve">UN    </v>
          </cell>
          <cell r="F11804" t="str">
            <v>3,34</v>
          </cell>
          <cell r="G11804" t="str">
            <v>3,34</v>
          </cell>
        </row>
        <row r="11805">
          <cell r="C11805">
            <v>1571</v>
          </cell>
          <cell r="D11805" t="str">
            <v>TERMINAL A COMPRESSAO EM COBRE ESTANHADO PARA CABO 4 MM2, 1 FURO E 1 COMPRESSAO, PARA PARAFUSO DE FIXACAO M5</v>
          </cell>
          <cell r="E11805" t="str">
            <v xml:space="preserve">UN    </v>
          </cell>
          <cell r="F11805" t="str">
            <v>1,40</v>
          </cell>
          <cell r="G11805" t="str">
            <v>1,40</v>
          </cell>
        </row>
        <row r="11806">
          <cell r="C11806">
            <v>1578</v>
          </cell>
          <cell r="D11806" t="str">
            <v>TERMINAL A COMPRESSAO EM COBRE ESTANHADO PARA CABO 50 MM2, 1 FURO E 1 COMPRESSAO, PARA PARAFUSO DE FIXACAO M8</v>
          </cell>
          <cell r="E11806" t="str">
            <v xml:space="preserve">UN    </v>
          </cell>
          <cell r="F11806" t="str">
            <v>5,80</v>
          </cell>
          <cell r="G11806" t="str">
            <v>5,80</v>
          </cell>
        </row>
        <row r="11807">
          <cell r="C11807">
            <v>1573</v>
          </cell>
          <cell r="D11807" t="str">
            <v>TERMINAL A COMPRESSAO EM COBRE ESTANHADO PARA CABO 6 MM2, 1 FURO E 1 COMPRESSAO, PARA PARAFUSO DE FIXACAO M6</v>
          </cell>
          <cell r="E11807" t="str">
            <v xml:space="preserve">UN    </v>
          </cell>
          <cell r="F11807" t="str">
            <v>1,67</v>
          </cell>
          <cell r="G11807" t="str">
            <v>1,67</v>
          </cell>
        </row>
        <row r="11808">
          <cell r="C11808">
            <v>1579</v>
          </cell>
          <cell r="D11808" t="str">
            <v>TERMINAL A COMPRESSAO EM COBRE ESTANHADO PARA CABO 70 MM2, 1 FURO E 1 COMPRESSAO, PARA PARAFUSO DE FIXACAO M10</v>
          </cell>
          <cell r="E11808" t="str">
            <v xml:space="preserve">UN    </v>
          </cell>
          <cell r="F11808" t="str">
            <v>7,23</v>
          </cell>
          <cell r="G11808" t="str">
            <v>7,23</v>
          </cell>
        </row>
        <row r="11809">
          <cell r="C11809">
            <v>1580</v>
          </cell>
          <cell r="D11809" t="str">
            <v>TERMINAL A COMPRESSAO EM COBRE ESTANHADO PARA CABO 95 MM2, 1 FURO E 1 COMPRESSAO, PARA PARAFUSO DE FIXACAO M12</v>
          </cell>
          <cell r="E11809" t="str">
            <v xml:space="preserve">UN    </v>
          </cell>
          <cell r="F11809" t="str">
            <v>8,90</v>
          </cell>
          <cell r="G11809" t="str">
            <v>8,90</v>
          </cell>
        </row>
        <row r="11810">
          <cell r="C11810">
            <v>39321</v>
          </cell>
          <cell r="D11810" t="str">
            <v>TERMINAL DE VENTILACAO, 100 MM, SERIE NORMAL, ESGOTO PREDIAL</v>
          </cell>
          <cell r="E11810" t="str">
            <v xml:space="preserve">UN    </v>
          </cell>
          <cell r="F11810" t="str">
            <v>22,63</v>
          </cell>
          <cell r="G11810" t="str">
            <v>22,63</v>
          </cell>
        </row>
        <row r="11811">
          <cell r="C11811">
            <v>39319</v>
          </cell>
          <cell r="D11811" t="str">
            <v>TERMINAL DE VENTILACAO, 50 MM, SERIE NORMAL, ESGOTO PREDIAL</v>
          </cell>
          <cell r="E11811" t="str">
            <v xml:space="preserve">UN    </v>
          </cell>
          <cell r="F11811" t="str">
            <v>8,84</v>
          </cell>
          <cell r="G11811" t="str">
            <v>8,84</v>
          </cell>
        </row>
        <row r="11812">
          <cell r="C11812">
            <v>39320</v>
          </cell>
          <cell r="D11812" t="str">
            <v>TERMINAL DE VENTILACAO, 75 MM, SERIE NORMAL, ESGOTO PREDIAL</v>
          </cell>
          <cell r="E11812" t="str">
            <v xml:space="preserve">UN    </v>
          </cell>
          <cell r="F11812" t="str">
            <v>14,69</v>
          </cell>
          <cell r="G11812" t="str">
            <v>14,69</v>
          </cell>
        </row>
        <row r="11813">
          <cell r="C11813">
            <v>1591</v>
          </cell>
          <cell r="D11813" t="str">
            <v>TERMINAL METALICO A PRESSAO PARA 1 CABO DE 120 MM2, COM 1 FURO DE FIXACAO</v>
          </cell>
          <cell r="E11813" t="str">
            <v xml:space="preserve">UN    </v>
          </cell>
          <cell r="F11813" t="str">
            <v>27,60</v>
          </cell>
          <cell r="G11813" t="str">
            <v>27,60</v>
          </cell>
        </row>
        <row r="11814">
          <cell r="C11814">
            <v>1547</v>
          </cell>
          <cell r="D11814" t="str">
            <v>TERMINAL METALICO A PRESSAO PARA 1 CABO DE 150 A 185 MM2, COM 2 FUROS PARA FIXACAO</v>
          </cell>
          <cell r="E11814" t="str">
            <v xml:space="preserve">UN    </v>
          </cell>
          <cell r="F11814" t="str">
            <v>144,63</v>
          </cell>
          <cell r="G11814" t="str">
            <v>144,63</v>
          </cell>
        </row>
        <row r="11815">
          <cell r="C11815">
            <v>38196</v>
          </cell>
          <cell r="D11815" t="str">
            <v>TERMINAL METALICO A PRESSAO PARA 1 CABO DE 150 MM2, COM 1 FURO DE FIXACAO</v>
          </cell>
          <cell r="E11815" t="str">
            <v xml:space="preserve">UN    </v>
          </cell>
          <cell r="F11815" t="str">
            <v>28,17</v>
          </cell>
          <cell r="G11815" t="str">
            <v>28,17</v>
          </cell>
        </row>
        <row r="11816">
          <cell r="C11816">
            <v>1543</v>
          </cell>
          <cell r="D11816" t="str">
            <v>TERMINAL METALICO A PRESSAO PARA 1 CABO DE 16 A 25 MM2, COM 2 FUROS PARA FIXACAO</v>
          </cell>
          <cell r="E11816" t="str">
            <v xml:space="preserve">UN    </v>
          </cell>
          <cell r="F11816" t="str">
            <v>29,93</v>
          </cell>
          <cell r="G11816" t="str">
            <v>29,93</v>
          </cell>
        </row>
        <row r="11817">
          <cell r="C11817">
            <v>1585</v>
          </cell>
          <cell r="D11817" t="str">
            <v>TERMINAL METALICO A PRESSAO PARA 1 CABO DE 16 MM2, COM 1 FURO DE FIXACAO</v>
          </cell>
          <cell r="E11817" t="str">
            <v xml:space="preserve">UN    </v>
          </cell>
          <cell r="F11817" t="str">
            <v>5,80</v>
          </cell>
          <cell r="G11817" t="str">
            <v>5,80</v>
          </cell>
        </row>
        <row r="11818">
          <cell r="C11818">
            <v>1593</v>
          </cell>
          <cell r="D11818" t="str">
            <v>TERMINAL METALICO A PRESSAO PARA 1 CABO DE 185 MM2, COM 1 FURO DE FIXACAO</v>
          </cell>
          <cell r="E11818" t="str">
            <v xml:space="preserve">UN    </v>
          </cell>
          <cell r="F11818" t="str">
            <v>30,78</v>
          </cell>
          <cell r="G11818" t="str">
            <v>30,78</v>
          </cell>
        </row>
        <row r="11819">
          <cell r="C11819">
            <v>11838</v>
          </cell>
          <cell r="D11819" t="str">
            <v>TERMINAL METALICO A PRESSAO PARA 1 CABO DE 240 MM2, COM 1 FURO DE FIXACAO</v>
          </cell>
          <cell r="E11819" t="str">
            <v xml:space="preserve">UN    </v>
          </cell>
          <cell r="F11819" t="str">
            <v>40,62</v>
          </cell>
          <cell r="G11819" t="str">
            <v>40,62</v>
          </cell>
        </row>
        <row r="11820">
          <cell r="C11820">
            <v>1594</v>
          </cell>
          <cell r="D11820" t="str">
            <v>TERMINAL METALICO A PRESSAO PARA 1 CABO DE 25 A 35 MM2, COM 2 FUROS PARA FIXACAO</v>
          </cell>
          <cell r="E11820" t="str">
            <v xml:space="preserve">UN    </v>
          </cell>
          <cell r="F11820" t="str">
            <v>41,07</v>
          </cell>
          <cell r="G11820" t="str">
            <v>41,07</v>
          </cell>
        </row>
        <row r="11821">
          <cell r="C11821">
            <v>1586</v>
          </cell>
          <cell r="D11821" t="str">
            <v>TERMINAL METALICO A PRESSAO PARA 1 CABO DE 25 MM2, COM 1 FURO DE FIXACAO</v>
          </cell>
          <cell r="E11821" t="str">
            <v xml:space="preserve">UN    </v>
          </cell>
          <cell r="F11821" t="str">
            <v>7,33</v>
          </cell>
          <cell r="G11821" t="str">
            <v>7,33</v>
          </cell>
        </row>
        <row r="11822">
          <cell r="C11822">
            <v>11839</v>
          </cell>
          <cell r="D11822" t="str">
            <v>TERMINAL METALICO A PRESSAO PARA 1 CABO DE 300 MM2, COM 1 FURO DE FIXACAO</v>
          </cell>
          <cell r="E11822" t="str">
            <v xml:space="preserve">UN    </v>
          </cell>
          <cell r="F11822" t="str">
            <v>59,11</v>
          </cell>
          <cell r="G11822" t="str">
            <v>59,11</v>
          </cell>
        </row>
        <row r="11823">
          <cell r="C11823">
            <v>1587</v>
          </cell>
          <cell r="D11823" t="str">
            <v>TERMINAL METALICO A PRESSAO PARA 1 CABO DE 35 MM2, COM 1 FURO DE FIXACAO</v>
          </cell>
          <cell r="E11823" t="str">
            <v xml:space="preserve">UN    </v>
          </cell>
          <cell r="F11823" t="str">
            <v>7,47</v>
          </cell>
          <cell r="G11823" t="str">
            <v>7,47</v>
          </cell>
        </row>
        <row r="11824">
          <cell r="C11824">
            <v>1545</v>
          </cell>
          <cell r="D11824" t="str">
            <v>TERMINAL METALICO A PRESSAO PARA 1 CABO DE 50 A 70 MM2, COM 2 FUROS PARA FIXACAO</v>
          </cell>
          <cell r="E11824" t="str">
            <v xml:space="preserve">UN    </v>
          </cell>
          <cell r="F11824" t="str">
            <v>70,92</v>
          </cell>
          <cell r="G11824" t="str">
            <v>70,92</v>
          </cell>
        </row>
        <row r="11825">
          <cell r="C11825">
            <v>1588</v>
          </cell>
          <cell r="D11825" t="str">
            <v>TERMINAL METALICO A PRESSAO PARA 1 CABO DE 50 MM2, COM 1 FURO DE FIXACAO</v>
          </cell>
          <cell r="E11825" t="str">
            <v xml:space="preserve">UN    </v>
          </cell>
          <cell r="F11825" t="str">
            <v>10,25</v>
          </cell>
          <cell r="G11825" t="str">
            <v>10,25</v>
          </cell>
        </row>
        <row r="11826">
          <cell r="C11826">
            <v>1535</v>
          </cell>
          <cell r="D11826" t="str">
            <v>TERMINAL METALICO A PRESSAO PARA 1 CABO DE 6 A 10 MM2, COM 1 FURO DE FIXACAO</v>
          </cell>
          <cell r="E11826" t="str">
            <v xml:space="preserve">UN    </v>
          </cell>
          <cell r="F11826" t="str">
            <v>5,90</v>
          </cell>
          <cell r="G11826" t="str">
            <v>5,90</v>
          </cell>
        </row>
        <row r="11827">
          <cell r="C11827">
            <v>1589</v>
          </cell>
          <cell r="D11827" t="str">
            <v>TERMINAL METALICO A PRESSAO PARA 1 CABO DE 70 MM2, COM 1 FURO DE FIXACAO</v>
          </cell>
          <cell r="E11827" t="str">
            <v xml:space="preserve">UN    </v>
          </cell>
          <cell r="F11827" t="str">
            <v>10,57</v>
          </cell>
          <cell r="G11827" t="str">
            <v>10,57</v>
          </cell>
        </row>
        <row r="11828">
          <cell r="C11828">
            <v>1546</v>
          </cell>
          <cell r="D11828" t="str">
            <v>TERMINAL METALICO A PRESSAO PARA 1 CABO DE 95 A 120 MM2, COM 2 FUROS PARA FIXACAO</v>
          </cell>
          <cell r="E11828" t="str">
            <v xml:space="preserve">UN    </v>
          </cell>
          <cell r="F11828" t="str">
            <v>119,69</v>
          </cell>
          <cell r="G11828" t="str">
            <v>119,69</v>
          </cell>
        </row>
        <row r="11829">
          <cell r="C11829">
            <v>1590</v>
          </cell>
          <cell r="D11829" t="str">
            <v>TERMINAL METALICO A PRESSAO PARA 1 CABO DE 95 MM2, COM 1 FURO DE FIXACAO</v>
          </cell>
          <cell r="E11829" t="str">
            <v xml:space="preserve">UN    </v>
          </cell>
          <cell r="F11829" t="str">
            <v>18,61</v>
          </cell>
          <cell r="G11829" t="str">
            <v>18,61</v>
          </cell>
        </row>
        <row r="11830">
          <cell r="C11830">
            <v>1542</v>
          </cell>
          <cell r="D11830" t="str">
            <v>TERMINAL METALICO A PRESSAO 1 CABO, PARA CABOS DE 4 A 10 MM2, COM 2 FUROS PARA FIXACAO</v>
          </cell>
          <cell r="E11830" t="str">
            <v xml:space="preserve">UN    </v>
          </cell>
          <cell r="F11830" t="str">
            <v>24,66</v>
          </cell>
          <cell r="G11830" t="str">
            <v>24,66</v>
          </cell>
        </row>
        <row r="11831">
          <cell r="C11831">
            <v>38415</v>
          </cell>
          <cell r="D11831" t="str">
            <v>TERMOFUSORA PARA TUBOS E CONEXOES EM PPR COM DIAMETROS DE 20 A 63 MM, POTENCIA DE 800 W, TENSAO 220 V</v>
          </cell>
          <cell r="E11831" t="str">
            <v xml:space="preserve">UN    </v>
          </cell>
          <cell r="F11831" t="str">
            <v>870,76</v>
          </cell>
          <cell r="G11831" t="str">
            <v>870,76</v>
          </cell>
        </row>
        <row r="11832">
          <cell r="C11832">
            <v>38414</v>
          </cell>
          <cell r="D11832" t="str">
            <v>TERMOFUSORA PARA TUBOS E CONEXOES EM PPR COM DIAMETROS DE 75 A 110 MM, POTENCIA DE *1100* W, TENSAO 220 V</v>
          </cell>
          <cell r="E11832" t="str">
            <v xml:space="preserve">UN    </v>
          </cell>
          <cell r="F11832" t="str">
            <v>1.222,12</v>
          </cell>
          <cell r="G11832" t="str">
            <v>1.222,12</v>
          </cell>
        </row>
        <row r="11833">
          <cell r="C11833">
            <v>38128</v>
          </cell>
          <cell r="D11833" t="str">
            <v>TERRA VEGETAL (ENSACADA)</v>
          </cell>
          <cell r="E11833" t="str">
            <v xml:space="preserve">KG    </v>
          </cell>
          <cell r="F11833" t="str">
            <v>0,88</v>
          </cell>
          <cell r="G11833" t="str">
            <v>0,88</v>
          </cell>
        </row>
        <row r="11834">
          <cell r="C11834">
            <v>7253</v>
          </cell>
          <cell r="D11834" t="str">
            <v>TERRA VEGETAL (GRANEL)</v>
          </cell>
          <cell r="E11834" t="str">
            <v xml:space="preserve">M3    </v>
          </cell>
          <cell r="F11834" t="str">
            <v>188,57</v>
          </cell>
          <cell r="G11834" t="str">
            <v>188,57</v>
          </cell>
        </row>
        <row r="11835">
          <cell r="C11835">
            <v>4806</v>
          </cell>
          <cell r="D11835" t="str">
            <v>TESTEIRA ANTIDERRAPANTE PARA PISO VINILICO *5 X 2,5* CM, E = 2 MM</v>
          </cell>
          <cell r="E11835" t="str">
            <v xml:space="preserve">M     </v>
          </cell>
          <cell r="F11835" t="str">
            <v>17,48</v>
          </cell>
          <cell r="G11835" t="str">
            <v>17,48</v>
          </cell>
        </row>
        <row r="11836">
          <cell r="C11836">
            <v>34401</v>
          </cell>
          <cell r="D11836" t="str">
            <v>TIJOLO CERAMICO LAMINADO 5,5 X 11 X 23 CM (L X A X C)</v>
          </cell>
          <cell r="E11836" t="str">
            <v xml:space="preserve">UN    </v>
          </cell>
          <cell r="F11836" t="str">
            <v>1,76</v>
          </cell>
          <cell r="G11836" t="str">
            <v>1,76</v>
          </cell>
        </row>
        <row r="11837">
          <cell r="C11837">
            <v>7260</v>
          </cell>
          <cell r="D11837" t="str">
            <v>TIJOLO CERAMICO MACICO APARENTE *6 X 12 X 24* CM (L X A X C)</v>
          </cell>
          <cell r="E11837" t="str">
            <v xml:space="preserve">UN    </v>
          </cell>
          <cell r="F11837" t="str">
            <v>1,56</v>
          </cell>
          <cell r="G11837" t="str">
            <v>1,56</v>
          </cell>
        </row>
        <row r="11838">
          <cell r="C11838">
            <v>7256</v>
          </cell>
          <cell r="D11838" t="str">
            <v>TIJOLO CERAMICO MACICO APARENTE 2 FUROS, *6,5 X 10 X 20* CM (L X A X C)</v>
          </cell>
          <cell r="E11838" t="str">
            <v xml:space="preserve">UN    </v>
          </cell>
          <cell r="F11838" t="str">
            <v>1,55</v>
          </cell>
          <cell r="G11838" t="str">
            <v>1,55</v>
          </cell>
        </row>
        <row r="11839">
          <cell r="C11839">
            <v>7258</v>
          </cell>
          <cell r="D11839" t="str">
            <v>TIJOLO CERAMICO MACICO COMUM *5 X 10 X 20* CM (L X A X C)</v>
          </cell>
          <cell r="E11839" t="str">
            <v xml:space="preserve">UN    </v>
          </cell>
          <cell r="F11839" t="str">
            <v>0,63</v>
          </cell>
          <cell r="G11839" t="str">
            <v>0,63</v>
          </cell>
        </row>
        <row r="11840">
          <cell r="C11840">
            <v>34400</v>
          </cell>
          <cell r="D11840" t="str">
            <v>TIJOLO CERAMICO REFRATARIO 2,5 X 11,4 X 22,9 CM (L X A X C)</v>
          </cell>
          <cell r="E11840" t="str">
            <v xml:space="preserve">UN    </v>
          </cell>
          <cell r="F11840" t="str">
            <v>2,72</v>
          </cell>
          <cell r="G11840" t="str">
            <v>2,72</v>
          </cell>
        </row>
        <row r="11841">
          <cell r="C11841">
            <v>10617</v>
          </cell>
          <cell r="D11841" t="str">
            <v>TIJOLO CERAMICO REFRATARIO 6,3 X 11,4 X 22,9 CM (L X A X C)</v>
          </cell>
          <cell r="E11841" t="str">
            <v xml:space="preserve">UN    </v>
          </cell>
          <cell r="F11841" t="str">
            <v>5,20</v>
          </cell>
          <cell r="G11841" t="str">
            <v>5,20</v>
          </cell>
        </row>
        <row r="11842">
          <cell r="C11842">
            <v>7274</v>
          </cell>
          <cell r="D11842" t="str">
            <v>TIL PARA LIGACAO PREDIAL, EM PVC, JE, BBB, DN 100 X 100 MM, PARA REDE COLETORA ESGOTO (NBR 10569)</v>
          </cell>
          <cell r="E11842" t="str">
            <v xml:space="preserve">UN    </v>
          </cell>
          <cell r="F11842" t="str">
            <v>56,26</v>
          </cell>
          <cell r="G11842" t="str">
            <v>56,26</v>
          </cell>
        </row>
        <row r="11843">
          <cell r="C11843">
            <v>11663</v>
          </cell>
          <cell r="D11843" t="str">
            <v>TIL TUBO QUEDA, EM PVC, JE, BBB, DN 100 X 100 MM, PARA REDE COLETORA DE ESGOTO (NBR 10569)</v>
          </cell>
          <cell r="E11843" t="str">
            <v xml:space="preserve">UN    </v>
          </cell>
          <cell r="F11843" t="str">
            <v>462,79</v>
          </cell>
          <cell r="G11843" t="str">
            <v>462,79</v>
          </cell>
        </row>
        <row r="11844">
          <cell r="C11844">
            <v>154</v>
          </cell>
          <cell r="D11844" t="str">
            <v>TINTA / REVESTIMENTO A BASE DE RESINA EPOXI COM ALCATRAO, BICOMPONENTE</v>
          </cell>
          <cell r="E11844" t="str">
            <v xml:space="preserve">L     </v>
          </cell>
          <cell r="F11844" t="str">
            <v>53,33</v>
          </cell>
          <cell r="G11844" t="str">
            <v>53,33</v>
          </cell>
        </row>
        <row r="11845">
          <cell r="C11845">
            <v>38121</v>
          </cell>
          <cell r="D11845" t="str">
            <v>TINTA A BASE DE RESINA ACRILICA EMULSIONADA EM AGUA, PARA SINALIZACAO HORIZONTAL VIARIA (NBR 13699:2012)</v>
          </cell>
          <cell r="E11845" t="str">
            <v xml:space="preserve">L     </v>
          </cell>
          <cell r="F11845" t="str">
            <v>17,95</v>
          </cell>
          <cell r="G11845" t="str">
            <v>17,95</v>
          </cell>
        </row>
        <row r="11846">
          <cell r="C11846">
            <v>43776</v>
          </cell>
          <cell r="D11846" t="str">
            <v>TINTA A OLEO BRILHANTE, PARA MADEIRAS E METAIS</v>
          </cell>
          <cell r="E11846" t="str">
            <v xml:space="preserve">L     </v>
          </cell>
          <cell r="F11846" t="str">
            <v>24,75</v>
          </cell>
          <cell r="G11846" t="str">
            <v>24,75</v>
          </cell>
        </row>
        <row r="11847">
          <cell r="C11847">
            <v>7343</v>
          </cell>
          <cell r="D11847" t="str">
            <v>TINTA ACRILICA A BASE DE SOLVENTE, PARA SINALIZACAO HORIZONTAL VIARIA (NBR 11862)</v>
          </cell>
          <cell r="E11847" t="str">
            <v xml:space="preserve">L     </v>
          </cell>
          <cell r="F11847" t="str">
            <v>15,88</v>
          </cell>
          <cell r="G11847" t="str">
            <v>15,88</v>
          </cell>
        </row>
        <row r="11848">
          <cell r="C11848">
            <v>7348</v>
          </cell>
          <cell r="D11848" t="str">
            <v>TINTA ACRILICA PREMIUM PARA PISO</v>
          </cell>
          <cell r="E11848" t="str">
            <v xml:space="preserve">L     </v>
          </cell>
          <cell r="F11848" t="str">
            <v>13,64</v>
          </cell>
          <cell r="G11848" t="str">
            <v>13,64</v>
          </cell>
        </row>
        <row r="11849">
          <cell r="C11849">
            <v>7313</v>
          </cell>
          <cell r="D11849" t="str">
            <v>TINTA ASFALTICA IMPERMEABILIZANTE DILUIDA EM SOLVENTE, PARA MATERIAIS CIMENTICIOS, METAL E MADEIRA</v>
          </cell>
          <cell r="E11849" t="str">
            <v xml:space="preserve">L     </v>
          </cell>
          <cell r="F11849" t="str">
            <v>20,33</v>
          </cell>
          <cell r="G11849" t="str">
            <v>20,33</v>
          </cell>
        </row>
        <row r="11850">
          <cell r="C11850">
            <v>7319</v>
          </cell>
          <cell r="D11850" t="str">
            <v>TINTA ASFALTICA IMPERMEABILIZANTE DISPERSA EM AGUA, PARA MATERIAIS CIMENTICIOS</v>
          </cell>
          <cell r="E11850" t="str">
            <v xml:space="preserve">L     </v>
          </cell>
          <cell r="F11850" t="str">
            <v>11,64</v>
          </cell>
          <cell r="G11850" t="str">
            <v>11,64</v>
          </cell>
        </row>
        <row r="11851">
          <cell r="C11851">
            <v>7314</v>
          </cell>
          <cell r="D11851" t="str">
            <v>TINTA BORRACHA CLORADA, ACABAMENTO SEMIBRILHO, QUALQUER COR</v>
          </cell>
          <cell r="E11851" t="str">
            <v xml:space="preserve">L     </v>
          </cell>
          <cell r="F11851" t="str">
            <v>71,07</v>
          </cell>
          <cell r="G11851" t="str">
            <v>71,07</v>
          </cell>
        </row>
        <row r="11852">
          <cell r="C11852">
            <v>7304</v>
          </cell>
          <cell r="D11852" t="str">
            <v>TINTA EPOXI BASE AGUA PREMIUM, BRANCA</v>
          </cell>
          <cell r="E11852" t="str">
            <v xml:space="preserve">L     </v>
          </cell>
          <cell r="F11852" t="str">
            <v>73,36</v>
          </cell>
          <cell r="G11852" t="str">
            <v>73,36</v>
          </cell>
        </row>
        <row r="11853">
          <cell r="C11853">
            <v>43649</v>
          </cell>
          <cell r="D11853" t="str">
            <v>TINTA ESMALTE BASE AGUA PREMIUM ACETINADO</v>
          </cell>
          <cell r="E11853" t="str">
            <v xml:space="preserve">L     </v>
          </cell>
          <cell r="F11853" t="str">
            <v>37,94</v>
          </cell>
          <cell r="G11853" t="str">
            <v>37,94</v>
          </cell>
        </row>
        <row r="11854">
          <cell r="C11854">
            <v>43650</v>
          </cell>
          <cell r="D11854" t="str">
            <v>TINTA ESMALTE BASE AGUA PREMIUM BRILHANTE</v>
          </cell>
          <cell r="E11854" t="str">
            <v xml:space="preserve">L     </v>
          </cell>
          <cell r="F11854" t="str">
            <v>35,85</v>
          </cell>
          <cell r="G11854" t="str">
            <v>35,85</v>
          </cell>
        </row>
        <row r="11855">
          <cell r="C11855">
            <v>7311</v>
          </cell>
          <cell r="D11855" t="str">
            <v>TINTA ESMALTE SINTETICO PREMIUM ACETINADO</v>
          </cell>
          <cell r="E11855" t="str">
            <v xml:space="preserve">L     </v>
          </cell>
          <cell r="F11855" t="str">
            <v>36,73</v>
          </cell>
          <cell r="G11855" t="str">
            <v>36,73</v>
          </cell>
        </row>
        <row r="11856">
          <cell r="C11856">
            <v>7292</v>
          </cell>
          <cell r="D11856" t="str">
            <v>TINTA ESMALTE SINTETICO PREMIUM BRILHANTE</v>
          </cell>
          <cell r="E11856" t="str">
            <v xml:space="preserve">L     </v>
          </cell>
          <cell r="F11856" t="str">
            <v>35,56</v>
          </cell>
          <cell r="G11856" t="str">
            <v>35,56</v>
          </cell>
        </row>
        <row r="11857">
          <cell r="C11857">
            <v>7293</v>
          </cell>
          <cell r="D11857" t="str">
            <v>TINTA ESMALTE SINTETICO PREMIUM DE DUPLA ACAO GRAFITE FOSCO PARA SUPERFICIES METALICAS FERROSAS</v>
          </cell>
          <cell r="E11857" t="str">
            <v xml:space="preserve">L     </v>
          </cell>
          <cell r="F11857" t="str">
            <v>39,34</v>
          </cell>
          <cell r="G11857" t="str">
            <v>39,34</v>
          </cell>
        </row>
        <row r="11858">
          <cell r="C11858">
            <v>7306</v>
          </cell>
          <cell r="D11858" t="str">
            <v>TINTA ESMALTE SINTETICO PREMIUM DE EFEITO PROTETOR DE SUPERFICIE METALICA ALUMINIO</v>
          </cell>
          <cell r="E11858" t="str">
            <v xml:space="preserve">L     </v>
          </cell>
          <cell r="F11858" t="str">
            <v>43,41</v>
          </cell>
          <cell r="G11858" t="str">
            <v>43,41</v>
          </cell>
        </row>
        <row r="11859">
          <cell r="C11859">
            <v>7288</v>
          </cell>
          <cell r="D11859" t="str">
            <v>TINTA ESMALTE SINTETICO PREMIUM FOSCO</v>
          </cell>
          <cell r="E11859" t="str">
            <v xml:space="preserve">L     </v>
          </cell>
          <cell r="F11859" t="str">
            <v>36,05</v>
          </cell>
          <cell r="G11859" t="str">
            <v>36,05</v>
          </cell>
        </row>
        <row r="11860">
          <cell r="C11860">
            <v>43625</v>
          </cell>
          <cell r="D11860" t="str">
            <v>TINTA ESMALTE SINTETICO STANDARD ACETINADO</v>
          </cell>
          <cell r="E11860" t="str">
            <v xml:space="preserve">L     </v>
          </cell>
          <cell r="F11860" t="str">
            <v>29,11</v>
          </cell>
          <cell r="G11860" t="str">
            <v>29,11</v>
          </cell>
        </row>
        <row r="11861">
          <cell r="C11861">
            <v>43647</v>
          </cell>
          <cell r="D11861" t="str">
            <v>TINTA ESMALTE SINTETICO STANDARD BRILHANTE</v>
          </cell>
          <cell r="E11861" t="str">
            <v xml:space="preserve">L     </v>
          </cell>
          <cell r="F11861" t="str">
            <v>26,44</v>
          </cell>
          <cell r="G11861" t="str">
            <v>26,44</v>
          </cell>
        </row>
        <row r="11862">
          <cell r="C11862">
            <v>43648</v>
          </cell>
          <cell r="D11862" t="str">
            <v>TINTA ESMALTE SINTETICO STANDARD FOSCO</v>
          </cell>
          <cell r="E11862" t="str">
            <v xml:space="preserve">L     </v>
          </cell>
          <cell r="F11862" t="str">
            <v>25,51</v>
          </cell>
          <cell r="G11862" t="str">
            <v>25,51</v>
          </cell>
        </row>
        <row r="11863">
          <cell r="C11863">
            <v>35693</v>
          </cell>
          <cell r="D11863" t="str">
            <v>TINTA LATEX ACRILICA ECONOMICA, COR BRANCA</v>
          </cell>
          <cell r="E11863" t="str">
            <v xml:space="preserve">L     </v>
          </cell>
          <cell r="F11863" t="str">
            <v>8,48</v>
          </cell>
          <cell r="G11863" t="str">
            <v>8,48</v>
          </cell>
        </row>
        <row r="11864">
          <cell r="C11864">
            <v>7356</v>
          </cell>
          <cell r="D11864" t="str">
            <v>TINTA LATEX ACRILICA PREMIUM, COR BRANCO FOSCO</v>
          </cell>
          <cell r="E11864" t="str">
            <v xml:space="preserve">L     </v>
          </cell>
          <cell r="F11864" t="str">
            <v>20,34</v>
          </cell>
          <cell r="G11864" t="str">
            <v>20,34</v>
          </cell>
        </row>
        <row r="11865">
          <cell r="C11865">
            <v>35692</v>
          </cell>
          <cell r="D11865" t="str">
            <v>TINTA LATEX ACRILICA STANDARD, COR BRANCA</v>
          </cell>
          <cell r="E11865" t="str">
            <v xml:space="preserve">L     </v>
          </cell>
          <cell r="F11865" t="str">
            <v>13,31</v>
          </cell>
          <cell r="G11865" t="str">
            <v>13,31</v>
          </cell>
        </row>
        <row r="11866">
          <cell r="C11866">
            <v>43624</v>
          </cell>
          <cell r="D11866" t="str">
            <v>TINTA LATEX ACRILICA SUPER PREMIUM, COR BRANCO FOSCO</v>
          </cell>
          <cell r="E11866" t="str">
            <v xml:space="preserve">L     </v>
          </cell>
          <cell r="F11866" t="str">
            <v>24,79</v>
          </cell>
          <cell r="G11866" t="str">
            <v>24,79</v>
          </cell>
        </row>
        <row r="11867">
          <cell r="C11867">
            <v>7342</v>
          </cell>
          <cell r="D11867" t="str">
            <v>TINTA MINERAL IMPERMEAVEL EM PO, BRANCA</v>
          </cell>
          <cell r="E11867" t="str">
            <v xml:space="preserve">KG    </v>
          </cell>
          <cell r="F11867" t="str">
            <v>2,23</v>
          </cell>
          <cell r="G11867" t="str">
            <v>2,23</v>
          </cell>
        </row>
        <row r="11868">
          <cell r="C11868">
            <v>7350</v>
          </cell>
          <cell r="D11868" t="str">
            <v>TINTA/RESINA ACRILICA PREMIUM PARA CERAMICA</v>
          </cell>
          <cell r="E11868" t="str">
            <v xml:space="preserve">L     </v>
          </cell>
          <cell r="F11868" t="str">
            <v>29,36</v>
          </cell>
          <cell r="G11868" t="str">
            <v>29,36</v>
          </cell>
        </row>
        <row r="11869">
          <cell r="C11869">
            <v>39574</v>
          </cell>
          <cell r="D11869" t="str">
            <v>TIRANTE COM ELO, EM ARAME GALVANIZADO RIGIDO, NUMERO 10, COMPRIMENTO 2000 MM, PARA PENDURAL DE FORRO REMOVIVEL</v>
          </cell>
          <cell r="E11869" t="str">
            <v xml:space="preserve">UN    </v>
          </cell>
          <cell r="F11869" t="str">
            <v>4,98</v>
          </cell>
          <cell r="G11869" t="str">
            <v>4,98</v>
          </cell>
        </row>
        <row r="11870">
          <cell r="C11870">
            <v>11060</v>
          </cell>
          <cell r="D11870" t="str">
            <v>TIRANTE EM FERRO GALVANIZADO PARA CONTRAVENTAMENTO DE TELHA CANALETE 90, 1/4 " X 400 MM</v>
          </cell>
          <cell r="E11870" t="str">
            <v xml:space="preserve">UN    </v>
          </cell>
          <cell r="F11870" t="str">
            <v>49,65</v>
          </cell>
          <cell r="G11870" t="str">
            <v>49,65</v>
          </cell>
        </row>
        <row r="11871">
          <cell r="C11871">
            <v>37401</v>
          </cell>
          <cell r="D11871" t="str">
            <v>TOALHEIRO PLASTICO TIPO DISPENSER PARA PAPEL TOALHA INTERFOLHADO</v>
          </cell>
          <cell r="E11871" t="str">
            <v xml:space="preserve">UN    </v>
          </cell>
          <cell r="F11871" t="str">
            <v>64,22</v>
          </cell>
          <cell r="G11871" t="str">
            <v>64,22</v>
          </cell>
        </row>
        <row r="11872">
          <cell r="C11872">
            <v>7525</v>
          </cell>
          <cell r="D11872" t="str">
            <v>TOMADA INDUSTRIAL DE EMBUTIR 3P+T 30 A, 440 V, COM TRAVA, COM PLACA</v>
          </cell>
          <cell r="E11872" t="str">
            <v xml:space="preserve">UN    </v>
          </cell>
          <cell r="F11872" t="str">
            <v>43,97</v>
          </cell>
          <cell r="G11872" t="str">
            <v>43,97</v>
          </cell>
        </row>
        <row r="11873">
          <cell r="C11873">
            <v>7524</v>
          </cell>
          <cell r="D11873" t="str">
            <v>TOMADA INDUSTRIAL DE EMBUTIR 3P+T 30 A, 440 V, COM TRAVA, SEM PLACA</v>
          </cell>
          <cell r="E11873" t="str">
            <v xml:space="preserve">UN    </v>
          </cell>
          <cell r="F11873" t="str">
            <v>41,43</v>
          </cell>
          <cell r="G11873" t="str">
            <v>41,43</v>
          </cell>
        </row>
        <row r="11874">
          <cell r="C11874">
            <v>38105</v>
          </cell>
          <cell r="D11874" t="str">
            <v>TOMADA PARA ANTENA DE TV, CABO COAXIAL DE 9 MM (APENAS MODULO)</v>
          </cell>
          <cell r="E11874" t="str">
            <v xml:space="preserve">UN    </v>
          </cell>
          <cell r="F11874" t="str">
            <v>10,64</v>
          </cell>
          <cell r="G11874" t="str">
            <v>10,64</v>
          </cell>
        </row>
        <row r="11875">
          <cell r="C11875">
            <v>38084</v>
          </cell>
          <cell r="D11875" t="str">
            <v>TOMADA PARA ANTENA DE TV, CABO COAXIAL DE 9 MM, CONJUNTO MONTADO PARA EMBUTIR 4" X 2" (PLACA + SUPORTE + MODULO)</v>
          </cell>
          <cell r="E11875" t="str">
            <v xml:space="preserve">UN    </v>
          </cell>
          <cell r="F11875" t="str">
            <v>15,12</v>
          </cell>
          <cell r="G11875" t="str">
            <v>15,12</v>
          </cell>
        </row>
        <row r="11876">
          <cell r="C11876">
            <v>38103</v>
          </cell>
          <cell r="D11876" t="str">
            <v>TOMADA RJ11, 2 FIOS (APENAS MODULO)</v>
          </cell>
          <cell r="E11876" t="str">
            <v xml:space="preserve">UN    </v>
          </cell>
          <cell r="F11876" t="str">
            <v>15,98</v>
          </cell>
          <cell r="G11876" t="str">
            <v>15,98</v>
          </cell>
        </row>
        <row r="11877">
          <cell r="C11877">
            <v>38082</v>
          </cell>
          <cell r="D11877" t="str">
            <v>TOMADA RJ11, 2 FIOS, CONJUNTO MONTADO PARA EMBUTIR 4" X 2" (PLACA + SUPORTE + MODULO)</v>
          </cell>
          <cell r="E11877" t="str">
            <v xml:space="preserve">UN    </v>
          </cell>
          <cell r="F11877" t="str">
            <v>19,68</v>
          </cell>
          <cell r="G11877" t="str">
            <v>19,68</v>
          </cell>
        </row>
        <row r="11878">
          <cell r="C11878">
            <v>38104</v>
          </cell>
          <cell r="D11878" t="str">
            <v>TOMADA RJ45, 8 FIOS, CAT 5E (APENAS MODULO)</v>
          </cell>
          <cell r="E11878" t="str">
            <v xml:space="preserve">UN    </v>
          </cell>
          <cell r="F11878" t="str">
            <v>31,28</v>
          </cell>
          <cell r="G11878" t="str">
            <v>31,28</v>
          </cell>
        </row>
        <row r="11879">
          <cell r="C11879">
            <v>38083</v>
          </cell>
          <cell r="D11879" t="str">
            <v>TOMADA RJ45, 8 FIOS, CAT 5E, CONJUNTO MONTADO PARA EMBUTIR 4" X 2" (PLACA + SUPORTE + MODULO)</v>
          </cell>
          <cell r="E11879" t="str">
            <v xml:space="preserve">UN    </v>
          </cell>
          <cell r="F11879" t="str">
            <v>34,73</v>
          </cell>
          <cell r="G11879" t="str">
            <v>34,73</v>
          </cell>
        </row>
        <row r="11880">
          <cell r="C11880">
            <v>38101</v>
          </cell>
          <cell r="D11880" t="str">
            <v>TOMADA 2P+T 10A, 250V  (APENAS MODULO)</v>
          </cell>
          <cell r="E11880" t="str">
            <v xml:space="preserve">UN    </v>
          </cell>
          <cell r="F11880" t="str">
            <v>7,60</v>
          </cell>
          <cell r="G11880" t="str">
            <v>7,60</v>
          </cell>
        </row>
        <row r="11881">
          <cell r="C11881">
            <v>7528</v>
          </cell>
          <cell r="D11881" t="str">
            <v>TOMADA 2P+T 10A, 250V, CONJUNTO MONTADO PARA EMBUTIR 4" X 2" (PLACA + SUPORTE + MODULO)</v>
          </cell>
          <cell r="E11881" t="str">
            <v xml:space="preserve">UN    </v>
          </cell>
          <cell r="F11881" t="str">
            <v>8,93</v>
          </cell>
          <cell r="G11881" t="str">
            <v>8,93</v>
          </cell>
        </row>
        <row r="11882">
          <cell r="C11882">
            <v>12147</v>
          </cell>
          <cell r="D11882" t="str">
            <v>TOMADA 2P+T 10A, 250V, CONJUNTO MONTADO PARA SOBREPOR 4" X 2" (CAIXA + MODULO)</v>
          </cell>
          <cell r="E11882" t="str">
            <v xml:space="preserve">UN    </v>
          </cell>
          <cell r="F11882" t="str">
            <v>13,61</v>
          </cell>
          <cell r="G11882" t="str">
            <v>13,61</v>
          </cell>
        </row>
        <row r="11883">
          <cell r="C11883">
            <v>38075</v>
          </cell>
          <cell r="D11883" t="str">
            <v>TOMADA 2P+T 20A 250V, CONJUNTO MONTADO PARA EMBUTIR 4" X 2" (PLACA + SUPORTE + MODULO)</v>
          </cell>
          <cell r="E11883" t="str">
            <v xml:space="preserve">UN    </v>
          </cell>
          <cell r="F11883" t="str">
            <v>15,47</v>
          </cell>
          <cell r="G11883" t="str">
            <v>15,47</v>
          </cell>
        </row>
        <row r="11884">
          <cell r="C11884">
            <v>38102</v>
          </cell>
          <cell r="D11884" t="str">
            <v>TOMADA 2P+T 20A, 250V  (APENAS MODULO)</v>
          </cell>
          <cell r="E11884" t="str">
            <v xml:space="preserve">UN    </v>
          </cell>
          <cell r="F11884" t="str">
            <v>9,72</v>
          </cell>
          <cell r="G11884" t="str">
            <v>9,72</v>
          </cell>
        </row>
        <row r="11885">
          <cell r="C11885">
            <v>38076</v>
          </cell>
          <cell r="D11885" t="str">
            <v>TOMADAS (2 MODULOS) 2P+T 10A, 250V, CONJUNTO MONTADO PARA EMBUTIR 4" X 2" (PLACA + SUPORTE + MODULOS)</v>
          </cell>
          <cell r="E11885" t="str">
            <v xml:space="preserve">UN    </v>
          </cell>
          <cell r="F11885" t="str">
            <v>17,34</v>
          </cell>
          <cell r="G11885" t="str">
            <v>17,34</v>
          </cell>
        </row>
        <row r="11886">
          <cell r="C11886">
            <v>7592</v>
          </cell>
          <cell r="D11886" t="str">
            <v>TOPOGRAFO</v>
          </cell>
          <cell r="E11886" t="str">
            <v xml:space="preserve">H     </v>
          </cell>
          <cell r="F11886" t="str">
            <v>32,96</v>
          </cell>
          <cell r="G11886" t="str">
            <v>38,17</v>
          </cell>
        </row>
        <row r="11887">
          <cell r="C11887">
            <v>40820</v>
          </cell>
          <cell r="D11887" t="str">
            <v>TOPOGRAFO (MENSALISTA)</v>
          </cell>
          <cell r="E11887" t="str">
            <v xml:space="preserve">MES   </v>
          </cell>
          <cell r="F11887" t="str">
            <v>5.834,68</v>
          </cell>
          <cell r="G11887" t="str">
            <v>6.760,82</v>
          </cell>
        </row>
        <row r="11888">
          <cell r="C11888">
            <v>11826</v>
          </cell>
          <cell r="D11888" t="str">
            <v>TORNEIRA DE BOIA BALAO METALICO, VAZAO TOTAL, PARA CAIXA D'AGUA, AGUA QUENTE, ROSCA 1/2 ", COM HASTE, TORNEIRA E BALAO METALICOS</v>
          </cell>
          <cell r="E11888" t="str">
            <v xml:space="preserve">UN    </v>
          </cell>
          <cell r="F11888" t="str">
            <v>52,55</v>
          </cell>
          <cell r="G11888" t="str">
            <v>52,55</v>
          </cell>
        </row>
        <row r="11889">
          <cell r="C11889">
            <v>7606</v>
          </cell>
          <cell r="D11889" t="str">
            <v>TORNEIRA DE BOIA BALAO METALICO, VAZAO TOTAL, PARA CAIXA D'AGUA, AGUA QUENTE, ROSCA 3/4 ", COM HASTE, TORNEIRA E BALAO METALICOS</v>
          </cell>
          <cell r="E11889" t="str">
            <v xml:space="preserve">UN    </v>
          </cell>
          <cell r="F11889" t="str">
            <v>63,20</v>
          </cell>
          <cell r="G11889" t="str">
            <v>63,20</v>
          </cell>
        </row>
        <row r="11890">
          <cell r="C11890">
            <v>11763</v>
          </cell>
          <cell r="D11890" t="str">
            <v>TORNEIRA DE BOIA CONVENCIONAL PARA CAIXA D'AGUA, AGUA FRIA, 1.1/2", COM HASTE E TORNEIRA METALICOS E BALAO PLASTICO</v>
          </cell>
          <cell r="E11890" t="str">
            <v xml:space="preserve">UN    </v>
          </cell>
          <cell r="F11890" t="str">
            <v>138,01</v>
          </cell>
          <cell r="G11890" t="str">
            <v>138,01</v>
          </cell>
        </row>
        <row r="11891">
          <cell r="C11891">
            <v>11764</v>
          </cell>
          <cell r="D11891" t="str">
            <v>TORNEIRA DE BOIA CONVENCIONAL PARA CAIXA D'AGUA, AGUA FRIA, 1.1/4", COM HASTE E TORNEIRA METALICOS E BALAO PLASTICO</v>
          </cell>
          <cell r="E11891" t="str">
            <v xml:space="preserve">UN    </v>
          </cell>
          <cell r="F11891" t="str">
            <v>113,23</v>
          </cell>
          <cell r="G11891" t="str">
            <v>113,23</v>
          </cell>
        </row>
        <row r="11892">
          <cell r="C11892">
            <v>11829</v>
          </cell>
          <cell r="D11892" t="str">
            <v>TORNEIRA DE BOIA CONVENCIONAL PARA CAIXA D'AGUA, AGUA FRIA, 1/2", COM HASTE E TORNEIRA METALICOS E BALAO PLASTICO</v>
          </cell>
          <cell r="E11892" t="str">
            <v xml:space="preserve">UN    </v>
          </cell>
          <cell r="F11892" t="str">
            <v>27,37</v>
          </cell>
          <cell r="G11892" t="str">
            <v>27,37</v>
          </cell>
        </row>
        <row r="11893">
          <cell r="C11893">
            <v>11830</v>
          </cell>
          <cell r="D11893" t="str">
            <v>TORNEIRA DE BOIA CONVENCIONAL PARA CAIXA D'AGUA, AGUA FRIA, 3/4", COM HASTE E TORNEIRA METALICOS E BALAO PLASTICO</v>
          </cell>
          <cell r="E11893" t="str">
            <v xml:space="preserve">UN    </v>
          </cell>
          <cell r="F11893" t="str">
            <v>29,55</v>
          </cell>
          <cell r="G11893" t="str">
            <v>29,55</v>
          </cell>
        </row>
        <row r="11894">
          <cell r="C11894">
            <v>11825</v>
          </cell>
          <cell r="D11894" t="str">
            <v>TORNEIRA DE BOIA CONVENCIONAL PARA CAIXA D'AGUA, 1", AGUA FRIA, COM HASTE E TORNEIRA METALICOS E BALAO PLASTICO</v>
          </cell>
          <cell r="E11894" t="str">
            <v xml:space="preserve">UN    </v>
          </cell>
          <cell r="F11894" t="str">
            <v>66,48</v>
          </cell>
          <cell r="G11894" t="str">
            <v>66,48</v>
          </cell>
        </row>
        <row r="11895">
          <cell r="C11895">
            <v>11767</v>
          </cell>
          <cell r="D11895" t="str">
            <v>TORNEIRA DE BOIA CONVENCIONAL PARA CAIXA D'AGUA, 2", AGUA FRIA, COM HASTE E TORNEIRA METALICOS E BALAO PLASTICO</v>
          </cell>
          <cell r="E11895" t="str">
            <v xml:space="preserve">UN    </v>
          </cell>
          <cell r="F11895" t="str">
            <v>177,08</v>
          </cell>
          <cell r="G11895" t="str">
            <v>177,08</v>
          </cell>
        </row>
        <row r="11896">
          <cell r="C11896">
            <v>11766</v>
          </cell>
          <cell r="D11896" t="str">
            <v>TORNEIRA DE BOIA VAZAO TOTAL PARA CAIXA D'AGUA, AGUA FRIA, BITOLA 1/2", COM HASTE E TORNEIRA METALICOS E BALAO PLASTICO</v>
          </cell>
          <cell r="E11896" t="str">
            <v xml:space="preserve">UN    </v>
          </cell>
          <cell r="F11896" t="str">
            <v>41,28</v>
          </cell>
          <cell r="G11896" t="str">
            <v>41,28</v>
          </cell>
        </row>
        <row r="11897">
          <cell r="C11897">
            <v>11765</v>
          </cell>
          <cell r="D11897" t="str">
            <v>TORNEIRA DE BOIA VAZAO TOTAL PARA CAIXA D'AGUA, AGUA FRIA, BITOLA 1", COM HASTE E TORNEIRA METALICOS E BALAO PLASTICO</v>
          </cell>
          <cell r="E11897" t="str">
            <v xml:space="preserve">UN    </v>
          </cell>
          <cell r="F11897" t="str">
            <v>75,46</v>
          </cell>
          <cell r="G11897" t="str">
            <v>75,46</v>
          </cell>
        </row>
        <row r="11898">
          <cell r="C11898">
            <v>11824</v>
          </cell>
          <cell r="D11898" t="str">
            <v>TORNEIRA DE BOIA VAZAO TOTAL PARA CAIXA D'AGUA, AGUA FRIA, BITOLA 3/4", COM HASTE E TORNEIRA METALICOS E BALAO PLASTICO</v>
          </cell>
          <cell r="E11898" t="str">
            <v xml:space="preserve">UN    </v>
          </cell>
          <cell r="F11898" t="str">
            <v>48,55</v>
          </cell>
          <cell r="G11898" t="str">
            <v>48,55</v>
          </cell>
        </row>
        <row r="11899">
          <cell r="C11899">
            <v>44045</v>
          </cell>
          <cell r="D11899" t="str">
            <v>TORNEIRA DE MESA PARA LAVATORIO, METALICA CROMADA, COM MISTURADOR MONOCOMANDO, BICA BAIXA (REF 2875)</v>
          </cell>
          <cell r="E11899" t="str">
            <v xml:space="preserve">UN    </v>
          </cell>
          <cell r="F11899" t="str">
            <v>245,36</v>
          </cell>
          <cell r="G11899" t="str">
            <v>245,36</v>
          </cell>
        </row>
        <row r="11900">
          <cell r="C11900">
            <v>39702</v>
          </cell>
          <cell r="D11900" t="str">
            <v>TORNEIRA DE MESA PARA LAVATORIO, METALICA CROMADA, COM SENSOR DE APROXIMACAO ELETRICO, BIVOLT</v>
          </cell>
          <cell r="E11900" t="str">
            <v xml:space="preserve">UN    </v>
          </cell>
          <cell r="F11900" t="str">
            <v>1.629,56</v>
          </cell>
          <cell r="G11900" t="str">
            <v>1.629,56</v>
          </cell>
        </row>
        <row r="11901">
          <cell r="C11901">
            <v>13415</v>
          </cell>
          <cell r="D11901" t="str">
            <v>TORNEIRA DE MESA/BANCADA, PARA LAVATORIO, FIXA, METALICA CROMADA, PADRAO POPULAR, 1/2 " OU 3/4 " (REF 1193)</v>
          </cell>
          <cell r="E11901" t="str">
            <v xml:space="preserve">UN    </v>
          </cell>
          <cell r="F11901" t="str">
            <v>53,50</v>
          </cell>
          <cell r="G11901" t="str">
            <v>53,50</v>
          </cell>
        </row>
        <row r="11902">
          <cell r="C11902">
            <v>7602</v>
          </cell>
          <cell r="D11902" t="str">
            <v>TORNEIRA DE METAL AMARELO, PARA TANQUE / JARDIM, DE PAREDE, COM BICO PLASTICO, CANO CURTO, AREA EXTERNA, PADRAO POPULAR / USO GERAL, 1/2 " OU 3/4 " (REF 1128)</v>
          </cell>
          <cell r="E11902" t="str">
            <v xml:space="preserve">UN    </v>
          </cell>
          <cell r="F11902" t="str">
            <v>34,14</v>
          </cell>
          <cell r="G11902" t="str">
            <v>34,14</v>
          </cell>
        </row>
        <row r="11903">
          <cell r="C11903">
            <v>7603</v>
          </cell>
          <cell r="D11903" t="str">
            <v>TORNEIRA DE METAL AMARELO, PARA TANQUE / JARDIM, DE PAREDE, SEM BICO, CANO CURTO, PADRAO POPULAR / USO GERAL, 1/2 " OU 3/4 " (REF 1120)</v>
          </cell>
          <cell r="E11903" t="str">
            <v xml:space="preserve">UN    </v>
          </cell>
          <cell r="F11903" t="str">
            <v>28,96</v>
          </cell>
          <cell r="G11903" t="str">
            <v>28,96</v>
          </cell>
        </row>
        <row r="11904">
          <cell r="C11904">
            <v>11777</v>
          </cell>
          <cell r="D11904" t="str">
            <v>TORNEIRA ELETRICA DE PAREDE, BICA ALTA, PARA COZINHA, 5500 W (110/220 V)</v>
          </cell>
          <cell r="E11904" t="str">
            <v xml:space="preserve">UN    </v>
          </cell>
          <cell r="F11904" t="str">
            <v>145,17</v>
          </cell>
          <cell r="G11904" t="str">
            <v>145,17</v>
          </cell>
        </row>
        <row r="11905">
          <cell r="C11905">
            <v>13417</v>
          </cell>
          <cell r="D11905" t="str">
            <v>TORNEIRA METALICA CROMADA CANO CURTO, SEM BICO, SEM AREJADOR, DE PAREDE, PARA TANQUE E USO GERAL, 1/2 " OU 3/4 " (REF 1143)</v>
          </cell>
          <cell r="E11905" t="str">
            <v xml:space="preserve">UN    </v>
          </cell>
          <cell r="F11905" t="str">
            <v>69,68</v>
          </cell>
          <cell r="G11905" t="str">
            <v>69,68</v>
          </cell>
        </row>
        <row r="11906">
          <cell r="C11906">
            <v>36791</v>
          </cell>
          <cell r="D11906" t="str">
            <v>TORNEIRA METALICA CROMADA DE MESA PARA LAVATORIO, BICA ALTA, COM AREJADOR (REF 1195)</v>
          </cell>
          <cell r="E11906" t="str">
            <v xml:space="preserve">UN    </v>
          </cell>
          <cell r="F11906" t="str">
            <v>104,58</v>
          </cell>
          <cell r="G11906" t="str">
            <v>104,58</v>
          </cell>
        </row>
        <row r="11907">
          <cell r="C11907">
            <v>36795</v>
          </cell>
          <cell r="D11907" t="str">
            <v>TORNEIRA METALICA CROMADA DE MESA PARA LAVATORIO, COM SENSOR DE PRESENCA A PILHA, COM AREJADOR EMBUTIDO</v>
          </cell>
          <cell r="E11907" t="str">
            <v xml:space="preserve">UN    </v>
          </cell>
          <cell r="F11907" t="str">
            <v>1.322,24</v>
          </cell>
          <cell r="G11907" t="str">
            <v>1.322,24</v>
          </cell>
        </row>
        <row r="11908">
          <cell r="C11908">
            <v>36796</v>
          </cell>
          <cell r="D11908" t="str">
            <v>TORNEIRA METALICA CROMADA DE MESA, PARA LAVATORIO, TEMPORIZADA PRESSAO FECHAMENTO AUTOMATICO, BICA BAIXA</v>
          </cell>
          <cell r="E11908" t="str">
            <v xml:space="preserve">UN    </v>
          </cell>
          <cell r="F11908" t="str">
            <v>109,87</v>
          </cell>
          <cell r="G11908" t="str">
            <v>109,87</v>
          </cell>
        </row>
        <row r="11909">
          <cell r="C11909">
            <v>36792</v>
          </cell>
          <cell r="D11909" t="str">
            <v>TORNEIRA METALICA CROMADA DE PAREDE LONGA PARA LAVATORIO, COM AREJADOR, ACIONAMENTO ALAVANCA, 1/4 DE VOLTA (REF 1178)</v>
          </cell>
          <cell r="E11909" t="str">
            <v xml:space="preserve">UN    </v>
          </cell>
          <cell r="F11909" t="str">
            <v>139,18</v>
          </cell>
          <cell r="G11909" t="str">
            <v>139,18</v>
          </cell>
        </row>
        <row r="11910">
          <cell r="C11910">
            <v>11773</v>
          </cell>
          <cell r="D11910" t="str">
            <v>TORNEIRA METALICA CROMADA DE PAREDE, PARA COZINHA, BICA MOVEL, COM AREJADOR, 1/2 " OU 3/4 " (REF 1167 / 1168)</v>
          </cell>
          <cell r="E11910" t="str">
            <v xml:space="preserve">UN    </v>
          </cell>
          <cell r="F11910" t="str">
            <v>92,65</v>
          </cell>
          <cell r="G11910" t="str">
            <v>92,65</v>
          </cell>
        </row>
        <row r="11911">
          <cell r="C11911">
            <v>11762</v>
          </cell>
          <cell r="D11911" t="str">
            <v>TORNEIRA METALICA CROMADA PARA JARDIM / TANQUE, COM BICO PLASTICO, CANO LONGO, DE PAREDE, PADRAO POPULAR / USO GERAL , 1/2 " OU 3/4 " (REF 1153 / 1130)</v>
          </cell>
          <cell r="E11911" t="str">
            <v xml:space="preserve">UN    </v>
          </cell>
          <cell r="F11911" t="str">
            <v>43,94</v>
          </cell>
          <cell r="G11911" t="str">
            <v>43,94</v>
          </cell>
        </row>
        <row r="11912">
          <cell r="C11912">
            <v>7604</v>
          </cell>
          <cell r="D11912" t="str">
            <v>TORNEIRA METALICA CROMADA PARA TANQUE / JARDIM, SEM BICO , CANO LONGO, DE PAREDE, PADRAO POPULAR / USO GERAL, 1/2 " OU 3/4 " (REF 1126)</v>
          </cell>
          <cell r="E11912" t="str">
            <v xml:space="preserve">UN    </v>
          </cell>
          <cell r="F11912" t="str">
            <v>37,21</v>
          </cell>
          <cell r="G11912" t="str">
            <v>37,21</v>
          </cell>
        </row>
        <row r="11913">
          <cell r="C11913">
            <v>13984</v>
          </cell>
          <cell r="D11913" t="str">
            <v>TORNEIRA METALICA CROMADA, CANO CURTO, COM AREJADOR, SEM BICO PLASTICO, DE PAREDE, PARA USO GERAL, 1/2 " OU 3/4 " (REF 1152 / 1154)</v>
          </cell>
          <cell r="E11913" t="str">
            <v xml:space="preserve">UN    </v>
          </cell>
          <cell r="F11913" t="str">
            <v>54,08</v>
          </cell>
          <cell r="G11913" t="str">
            <v>54,08</v>
          </cell>
        </row>
        <row r="11914">
          <cell r="C11914">
            <v>11772</v>
          </cell>
          <cell r="D11914" t="str">
            <v>TORNEIRA METALICA CROMADA, DE MESA/BANCADA, PARA COZINHA, BICA MOVEL, COM AREJADOR, 1/2 " OU 3/4 " (REF 1167 / 1168)</v>
          </cell>
          <cell r="E11914" t="str">
            <v xml:space="preserve">UN    </v>
          </cell>
          <cell r="F11914" t="str">
            <v>92,94</v>
          </cell>
          <cell r="G11914" t="str">
            <v>92,94</v>
          </cell>
        </row>
        <row r="11915">
          <cell r="C11915">
            <v>13983</v>
          </cell>
          <cell r="D11915" t="str">
            <v>TORNEIRA METALICA CROMADA, RETA, DE PAREDE, PARA COZINHA, COM AREJADOR, PADRAO POPULAR, 1/2 " OU 3/4 " (REF 1159 / 1160)</v>
          </cell>
          <cell r="E11915" t="str">
            <v xml:space="preserve">UN    </v>
          </cell>
          <cell r="F11915" t="str">
            <v>70,39</v>
          </cell>
          <cell r="G11915" t="str">
            <v>70,39</v>
          </cell>
        </row>
        <row r="11916">
          <cell r="C11916">
            <v>13416</v>
          </cell>
          <cell r="D11916" t="str">
            <v>TORNEIRA METALICA CROMADA, RETA, DE PAREDE, PARA COZINHA, SEM BICO, SEM AREJADOR, PADRAO POPULAR, 1/2 " OU 3/4 " (REF 1158)</v>
          </cell>
          <cell r="E11916" t="str">
            <v xml:space="preserve">UN    </v>
          </cell>
          <cell r="F11916" t="str">
            <v>62,52</v>
          </cell>
          <cell r="G11916" t="str">
            <v>62,52</v>
          </cell>
        </row>
        <row r="11917">
          <cell r="C11917">
            <v>40329</v>
          </cell>
          <cell r="D11917" t="str">
            <v>TORNEIRA PLASTICA DE BOIA CONVENCIONAL PARA CAIXA DE AGUA, AGUA FRIA, 3/4 ", COM HASTE METALICA E COM TORNEIRA E BALAO PLASTICOS (PADRAO POPULAR)</v>
          </cell>
          <cell r="E11917" t="str">
            <v xml:space="preserve">UN    </v>
          </cell>
          <cell r="F11917" t="str">
            <v>17,15</v>
          </cell>
          <cell r="G11917" t="str">
            <v>17,15</v>
          </cell>
        </row>
        <row r="11918">
          <cell r="C11918">
            <v>11823</v>
          </cell>
          <cell r="D11918" t="str">
            <v>TORNEIRA PLASTICA DE BOIA PARA CAIXA DE DESCARGA,  1/2", BALAO E TORNEIRA PLASTICOS, COM HASTE METALICA</v>
          </cell>
          <cell r="E11918" t="str">
            <v xml:space="preserve">UN    </v>
          </cell>
          <cell r="F11918" t="str">
            <v>7,22</v>
          </cell>
          <cell r="G11918" t="str">
            <v>7,22</v>
          </cell>
        </row>
        <row r="11919">
          <cell r="C11919">
            <v>11822</v>
          </cell>
          <cell r="D11919" t="str">
            <v>TORNEIRA PLASTICA DE MESA, BICA MOVEL, PARA COZINHA 1/2 "</v>
          </cell>
          <cell r="E11919" t="str">
            <v xml:space="preserve">UN    </v>
          </cell>
          <cell r="F11919" t="str">
            <v>41,72</v>
          </cell>
          <cell r="G11919" t="str">
            <v>41,72</v>
          </cell>
        </row>
        <row r="11920">
          <cell r="C11920">
            <v>11831</v>
          </cell>
          <cell r="D11920" t="str">
            <v>TORNEIRA PLASTICA PARA TANQUE 1/2 " OU 3/4 " COM BICO PARA MANGUEIRA</v>
          </cell>
          <cell r="E11920" t="str">
            <v xml:space="preserve">UN    </v>
          </cell>
          <cell r="F11920" t="str">
            <v>31,68</v>
          </cell>
          <cell r="G11920" t="str">
            <v>31,68</v>
          </cell>
        </row>
        <row r="11921">
          <cell r="C11921">
            <v>7613</v>
          </cell>
          <cell r="D11921" t="str">
            <v>TRANSFORMADOR TRIFASICO DE DISTRIBUICAO, POTENCIA DE 1000 KVA, TENSAO NOMINAL DE 15 KV, TENSAO SECUNDARIA DE 220/127V, EM OLEO ISOLANTE TIPO MINERAL</v>
          </cell>
          <cell r="E11921" t="str">
            <v xml:space="preserve">UN    </v>
          </cell>
          <cell r="F11921" t="str">
            <v>107.912,54</v>
          </cell>
          <cell r="G11921" t="str">
            <v>107.912,54</v>
          </cell>
        </row>
        <row r="11922">
          <cell r="C11922">
            <v>7619</v>
          </cell>
          <cell r="D11922" t="str">
            <v>TRANSFORMADOR TRIFASICO DE DISTRIBUICAO, POTENCIA DE 112,5 KVA, TENSAO NOMINAL DE 15 KV, TENSAO SECUNDARIA DE 220/127V, EM OLEO ISOLANTE TIPO MINERAL</v>
          </cell>
          <cell r="E11922" t="str">
            <v xml:space="preserve">UN    </v>
          </cell>
          <cell r="F11922" t="str">
            <v>16.680,97</v>
          </cell>
          <cell r="G11922" t="str">
            <v>16.680,97</v>
          </cell>
        </row>
        <row r="11923">
          <cell r="C11923">
            <v>12076</v>
          </cell>
          <cell r="D11923" t="str">
            <v>TRANSFORMADOR TRIFASICO DE DISTRIBUICAO, POTENCIA DE 15 KVA, TENSAO NOMINAL DE 15 KV, TENSAO SECUNDARIA DE 220/127V, EM OLEO ISOLANTE TIPO MINERAL</v>
          </cell>
          <cell r="E11923" t="str">
            <v xml:space="preserve">UN    </v>
          </cell>
          <cell r="F11923" t="str">
            <v>7.651,82</v>
          </cell>
          <cell r="G11923" t="str">
            <v>7.651,82</v>
          </cell>
        </row>
        <row r="11924">
          <cell r="C11924">
            <v>7614</v>
          </cell>
          <cell r="D11924" t="str">
            <v>TRANSFORMADOR TRIFASICO DE DISTRIBUICAO, POTENCIA DE 150 KVA, TENSAO NOMINAL DE 15 KV, TENSAO SECUNDARIA DE 220/127V, EM OLEO ISOLANTE TIPO MINERAL</v>
          </cell>
          <cell r="E11924" t="str">
            <v xml:space="preserve">UN    </v>
          </cell>
          <cell r="F11924" t="str">
            <v>21.038,68</v>
          </cell>
          <cell r="G11924" t="str">
            <v>21.038,68</v>
          </cell>
        </row>
        <row r="11925">
          <cell r="C11925">
            <v>7618</v>
          </cell>
          <cell r="D11925" t="str">
            <v>TRANSFORMADOR TRIFASICO DE DISTRIBUICAO, POTENCIA DE 1500 KVA, TENSAO NOMINAL DE 15 KV, TENSAO SECUNDARIA DE 220/127V, EM OLEO ISOLANTE TIPO MINERAL</v>
          </cell>
          <cell r="E11925" t="str">
            <v xml:space="preserve">UN    </v>
          </cell>
          <cell r="F11925" t="str">
            <v>136.451,65</v>
          </cell>
          <cell r="G11925" t="str">
            <v>136.451,65</v>
          </cell>
        </row>
        <row r="11926">
          <cell r="C11926">
            <v>7620</v>
          </cell>
          <cell r="D11926" t="str">
            <v>TRANSFORMADOR TRIFASICO DE DISTRIBUICAO, POTENCIA DE 225 KVA, TENSAO NOMINAL DE 15 KV, TENSAO SECUNDARIA DE 220/127V, EM OLEO ISOLANTE TIPO MINERAL</v>
          </cell>
          <cell r="E11926" t="str">
            <v xml:space="preserve">UN    </v>
          </cell>
          <cell r="F11926" t="str">
            <v>29.514,16</v>
          </cell>
          <cell r="G11926" t="str">
            <v>29.514,16</v>
          </cell>
        </row>
        <row r="11927">
          <cell r="C11927">
            <v>7610</v>
          </cell>
          <cell r="D11927" t="str">
            <v>TRANSFORMADOR TRIFASICO DE DISTRIBUICAO, POTENCIA DE 30 KVA, TENSAO NOMINAL DE 15 KV, TENSAO SECUNDARIA DE 220/127V, EM OLEO ISOLANTE TIPO MINERAL</v>
          </cell>
          <cell r="E11927" t="str">
            <v xml:space="preserve">UN    </v>
          </cell>
          <cell r="F11927" t="str">
            <v>9.346,15</v>
          </cell>
          <cell r="G11927" t="str">
            <v>9.346,15</v>
          </cell>
        </row>
        <row r="11928">
          <cell r="C11928">
            <v>7615</v>
          </cell>
          <cell r="D11928" t="str">
            <v>TRANSFORMADOR TRIFASICO DE DISTRIBUICAO, POTENCIA DE 300 KVA, TENSAO NOMINAL DE 15 KV, TENSAO SECUNDARIA DE 220/127V, EM OLEO ISOLANTE TIPO MINERAL</v>
          </cell>
          <cell r="E11928" t="str">
            <v xml:space="preserve">UN    </v>
          </cell>
          <cell r="F11928" t="str">
            <v>34.433,19</v>
          </cell>
          <cell r="G11928" t="str">
            <v>34.433,19</v>
          </cell>
        </row>
        <row r="11929">
          <cell r="C11929">
            <v>7617</v>
          </cell>
          <cell r="D11929" t="str">
            <v>TRANSFORMADOR TRIFASICO DE DISTRIBUICAO, POTENCIA DE 45 KVA, TENSAO NOMINAL DE 15 KV, TENSAO SECUNDARIA DE 220/127V, EM OLEO ISOLANTE TIPO MINERAL</v>
          </cell>
          <cell r="E11929" t="str">
            <v xml:space="preserve">UN    </v>
          </cell>
          <cell r="F11929" t="str">
            <v>10.439,27</v>
          </cell>
          <cell r="G11929" t="str">
            <v>10.439,27</v>
          </cell>
        </row>
        <row r="11930">
          <cell r="C11930">
            <v>7616</v>
          </cell>
          <cell r="D11930" t="str">
            <v>TRANSFORMADOR TRIFASICO DE DISTRIBUICAO, POTENCIA DE 500 KVA, TENSAO NOMINAL DE 15 KV, TENSAO SECUNDARIA DE 220/127V, EM OLEO ISOLANTE TIPO MINERAL</v>
          </cell>
          <cell r="E11930" t="str">
            <v xml:space="preserve">UN    </v>
          </cell>
          <cell r="F11930" t="str">
            <v>56.189,51</v>
          </cell>
          <cell r="G11930" t="str">
            <v>56.189,51</v>
          </cell>
        </row>
        <row r="11931">
          <cell r="C11931">
            <v>7611</v>
          </cell>
          <cell r="D11931" t="str">
            <v>TRANSFORMADOR TRIFASICO DE DISTRIBUICAO, POTENCIA DE 75 KVA, TENSAO NOMINAL DE 15 KV, TENSAO SECUNDARIA DE 220/127V, EM OLEO ISOLANTE TIPO MINERAL</v>
          </cell>
          <cell r="E11931" t="str">
            <v xml:space="preserve">UN    </v>
          </cell>
          <cell r="F11931" t="str">
            <v>13.500,00</v>
          </cell>
          <cell r="G11931" t="str">
            <v>13.500,00</v>
          </cell>
        </row>
        <row r="11932">
          <cell r="C11932">
            <v>7612</v>
          </cell>
          <cell r="D11932" t="str">
            <v>TRANSFORMADOR TRIFASICO DE DISTRIBUICAO, POTENCIA DE 750 KVA, TENSAO NOMINAL DE 15 KV, TENSAO SECUNDARIA DE 220/127V, EM OLEO ISOLANTE TIPO MINERAL</v>
          </cell>
          <cell r="E11932" t="str">
            <v xml:space="preserve">UN    </v>
          </cell>
          <cell r="F11932" t="str">
            <v>77.073,52</v>
          </cell>
          <cell r="G11932" t="str">
            <v>77.073,52</v>
          </cell>
        </row>
        <row r="11933">
          <cell r="C11933">
            <v>37371</v>
          </cell>
          <cell r="D11933" t="str">
            <v>TRANSPORTE - HORISTA (COLETADO CAIXA)</v>
          </cell>
          <cell r="E11933" t="str">
            <v xml:space="preserve">H     </v>
          </cell>
          <cell r="F11933" t="str">
            <v>0,77</v>
          </cell>
          <cell r="G11933" t="str">
            <v>0,77</v>
          </cell>
        </row>
        <row r="11934">
          <cell r="C11934">
            <v>40861</v>
          </cell>
          <cell r="D11934" t="str">
            <v>TRANSPORTE - MENSALISTA (COLETADO CAIXA)</v>
          </cell>
          <cell r="E11934" t="str">
            <v xml:space="preserve">MES   </v>
          </cell>
          <cell r="F11934" t="str">
            <v>144,98</v>
          </cell>
          <cell r="G11934" t="str">
            <v>144,98</v>
          </cell>
        </row>
        <row r="11935">
          <cell r="C11935">
            <v>36510</v>
          </cell>
          <cell r="D11935" t="str">
            <v>TRATOR DE ESTEIRAS, POTENCIA BRUTA DE 133 HP, PESO OPERACIONAL DE 14 T, COM LAMINA COM CAPACIDADE DE 3,00 M3</v>
          </cell>
          <cell r="E11935" t="str">
            <v xml:space="preserve">UN    </v>
          </cell>
          <cell r="F11935" t="str">
            <v>1.035.229,31</v>
          </cell>
          <cell r="G11935" t="str">
            <v>1.035.229,31</v>
          </cell>
        </row>
        <row r="11936">
          <cell r="C11936">
            <v>25020</v>
          </cell>
          <cell r="D11936" t="str">
            <v>TRATOR DE ESTEIRAS, POTENCIA BRUTA DE 347 HP, PESO OPERACIONAL DE 38,5 T, COM ESCARIFICADOR E LAMINA COM CAPACIDADE DE 4,70M3</v>
          </cell>
          <cell r="E11936" t="str">
            <v xml:space="preserve">UN    </v>
          </cell>
          <cell r="F11936" t="str">
            <v>4.264.780,55</v>
          </cell>
          <cell r="G11936" t="str">
            <v>4.264.780,55</v>
          </cell>
        </row>
        <row r="11937">
          <cell r="C11937">
            <v>7622</v>
          </cell>
          <cell r="D11937" t="str">
            <v>TRATOR DE ESTEIRAS, POTENCIA DE 100 HP, PESO OPERACIONAL DE 9,4 T, COM LAMINA COM CAPACIDADE DE 2,19 M3</v>
          </cell>
          <cell r="E11937" t="str">
            <v xml:space="preserve">UN    </v>
          </cell>
          <cell r="F11937" t="str">
            <v>1.004.323,74</v>
          </cell>
          <cell r="G11937" t="str">
            <v>1.004.323,74</v>
          </cell>
        </row>
        <row r="11938">
          <cell r="C11938">
            <v>7624</v>
          </cell>
          <cell r="D11938" t="str">
            <v>TRATOR DE ESTEIRAS, POTENCIA DE 150 HP, PESO OPERACIONAL DE 16,7 T, COM RODA MOTRIZ ELEVADA E LAMINA COM CONTATO DE 3,18M3</v>
          </cell>
          <cell r="E11938" t="str">
            <v xml:space="preserve">UN    </v>
          </cell>
          <cell r="F11938" t="str">
            <v>1.302.000,00</v>
          </cell>
          <cell r="G11938" t="str">
            <v>1.302.000,00</v>
          </cell>
        </row>
        <row r="11939">
          <cell r="C11939">
            <v>7625</v>
          </cell>
          <cell r="D11939" t="str">
            <v>TRATOR DE ESTEIRAS, POTENCIA DE 170 HP, PESO OPERACIONAL DE 19 T, COM LAMINA COM CAPACIDADE DE 5,2 M3</v>
          </cell>
          <cell r="E11939" t="str">
            <v xml:space="preserve">UN    </v>
          </cell>
          <cell r="F11939" t="str">
            <v>1.294.036,57</v>
          </cell>
          <cell r="G11939" t="str">
            <v>1.294.036,57</v>
          </cell>
        </row>
        <row r="11940">
          <cell r="C11940">
            <v>7623</v>
          </cell>
          <cell r="D11940" t="str">
            <v>TRATOR DE ESTEIRAS, POTENCIA DE 347 HP, PESO OPERACIONAL DE 38,5 T, COM LAMINA COM CAPACIDADE DE 8,70M3</v>
          </cell>
          <cell r="E11940" t="str">
            <v xml:space="preserve">UN    </v>
          </cell>
          <cell r="F11940" t="str">
            <v>4.264.780,55</v>
          </cell>
          <cell r="G11940" t="str">
            <v>4.264.780,55</v>
          </cell>
        </row>
        <row r="11941">
          <cell r="C11941">
            <v>36508</v>
          </cell>
          <cell r="D11941" t="str">
            <v>TRATOR DE ESTEIRAS, POTENCIA NO VOLANTE DE 200 HP, PESO OPERACIONAL DE 20,1 T, COM RODA MOTRIZ ELEVADA E LAMINA COM CAPACIDADE DE 3,89 M3</v>
          </cell>
          <cell r="E11941" t="str">
            <v xml:space="preserve">UN    </v>
          </cell>
          <cell r="F11941" t="str">
            <v>1.918.041,03</v>
          </cell>
          <cell r="G11941" t="str">
            <v>1.918.041,03</v>
          </cell>
        </row>
        <row r="11942">
          <cell r="C11942">
            <v>36509</v>
          </cell>
          <cell r="D11942" t="str">
            <v>TRATOR DE ESTEIRAS, POTENCIA 125 HP, PESO OPERACIONAL DE 12,9 T, COM LAMINA COM CAPACIDADE DE 2,7 M3</v>
          </cell>
          <cell r="E11942" t="str">
            <v xml:space="preserve">UN    </v>
          </cell>
          <cell r="F11942" t="str">
            <v>1.051.155,89</v>
          </cell>
          <cell r="G11942" t="str">
            <v>1.051.155,89</v>
          </cell>
        </row>
        <row r="11943">
          <cell r="C11943">
            <v>13238</v>
          </cell>
          <cell r="D11943" t="str">
            <v>TRATOR DE PNEUS COM POTENCIA DE 105 CV, TRACAO 4 X 4, PESO COM LASTRO DE 5775 KG</v>
          </cell>
          <cell r="E11943" t="str">
            <v xml:space="preserve">UN    </v>
          </cell>
          <cell r="F11943" t="str">
            <v>294.392,50</v>
          </cell>
          <cell r="G11943" t="str">
            <v>294.392,50</v>
          </cell>
        </row>
        <row r="11944">
          <cell r="C11944">
            <v>36511</v>
          </cell>
          <cell r="D11944" t="str">
            <v>TRATOR DE PNEUS COM POTENCIA DE 122 CV, TRACAO 4 X 4, PESO COM LASTRO DE 4510 KG</v>
          </cell>
          <cell r="E11944" t="str">
            <v xml:space="preserve">UN    </v>
          </cell>
          <cell r="F11944" t="str">
            <v>341.121,47</v>
          </cell>
          <cell r="G11944" t="str">
            <v>341.121,47</v>
          </cell>
        </row>
        <row r="11945">
          <cell r="C11945">
            <v>36515</v>
          </cell>
          <cell r="D11945" t="str">
            <v>TRATOR DE PNEUS COM POTENCIA DE 15 CV, PESO COM LASTRO DE 1160 KG</v>
          </cell>
          <cell r="E11945" t="str">
            <v xml:space="preserve">UN    </v>
          </cell>
          <cell r="F11945" t="str">
            <v>100.467,27</v>
          </cell>
          <cell r="G11945" t="str">
            <v>100.467,27</v>
          </cell>
        </row>
        <row r="11946">
          <cell r="C11946">
            <v>10598</v>
          </cell>
          <cell r="D11946" t="str">
            <v>TRATOR DE PNEUS COM POTENCIA DE 50 CV, TRACAO 4 X 2, PESO COM LASTRO DE 2714 KG</v>
          </cell>
          <cell r="E11946" t="str">
            <v xml:space="preserve">UN    </v>
          </cell>
          <cell r="F11946" t="str">
            <v>162.922,87</v>
          </cell>
          <cell r="G11946" t="str">
            <v>162.922,87</v>
          </cell>
        </row>
        <row r="11947">
          <cell r="C11947">
            <v>7640</v>
          </cell>
          <cell r="D11947" t="str">
            <v>TRATOR DE PNEUS COM POTENCIA DE 85 CV, TRACAO 4 X 4, PESO COM LASTRO DE 4675 KG</v>
          </cell>
          <cell r="E11947" t="str">
            <v xml:space="preserve">UN    </v>
          </cell>
          <cell r="F11947" t="str">
            <v>250.000,00</v>
          </cell>
          <cell r="G11947" t="str">
            <v>250.000,00</v>
          </cell>
        </row>
        <row r="11948">
          <cell r="C11948">
            <v>36513</v>
          </cell>
          <cell r="D11948" t="str">
            <v>TRATOR DE PNEUS COM POTENCIA DE 85 CV, TURBO,  PESO COM LASTRO DE 4900 KG</v>
          </cell>
          <cell r="E11948" t="str">
            <v xml:space="preserve">UN    </v>
          </cell>
          <cell r="F11948" t="str">
            <v>240.829,42</v>
          </cell>
          <cell r="G11948" t="str">
            <v>240.829,42</v>
          </cell>
        </row>
        <row r="11949">
          <cell r="C11949">
            <v>36514</v>
          </cell>
          <cell r="D11949" t="str">
            <v>TRATOR DE PNEUS COM POTENCIA DE 95 CV, TRACAO 4 X 4, PESO MAXIMO DE 5225 KG</v>
          </cell>
          <cell r="E11949" t="str">
            <v xml:space="preserve">UN    </v>
          </cell>
          <cell r="F11949" t="str">
            <v>268.691,57</v>
          </cell>
          <cell r="G11949" t="str">
            <v>268.691,57</v>
          </cell>
        </row>
        <row r="11950">
          <cell r="C11950">
            <v>11572</v>
          </cell>
          <cell r="D11950" t="str">
            <v>TRAVA / PRENDEDOR DE PORTA, EM LATAO CROMADO, MONTADO EM PISO</v>
          </cell>
          <cell r="E11950" t="str">
            <v xml:space="preserve">UN    </v>
          </cell>
          <cell r="F11950" t="str">
            <v>31,91</v>
          </cell>
          <cell r="G11950" t="str">
            <v>31,91</v>
          </cell>
        </row>
        <row r="11951">
          <cell r="C11951">
            <v>36149</v>
          </cell>
          <cell r="D11951" t="str">
            <v>TRAVA-QUEDAS EM ACO PARA CORDA DE 12 MM, EXTENSOR DE 25 X 300 MM, COM MOSQUETAO TIPO GANCHO TRAVA DUPLA</v>
          </cell>
          <cell r="E11951" t="str">
            <v xml:space="preserve">UN    </v>
          </cell>
          <cell r="F11951" t="str">
            <v>186,23</v>
          </cell>
          <cell r="G11951" t="str">
            <v>186,23</v>
          </cell>
        </row>
        <row r="11952">
          <cell r="C11952">
            <v>42407</v>
          </cell>
          <cell r="D11952" t="str">
            <v>TRELICA NERVURADA (ESPACADOR), ALTURA = 120,0 MM, DIAMETRO DOS BANZOS INFERIORES E SUPERIOR = 6,0 MM, DIAMETRO DA DIAGONAL = 4,2 MM</v>
          </cell>
          <cell r="E11952" t="str">
            <v xml:space="preserve">M     </v>
          </cell>
          <cell r="F11952" t="str">
            <v>9,05</v>
          </cell>
          <cell r="G11952" t="str">
            <v>9,05</v>
          </cell>
        </row>
        <row r="11953">
          <cell r="C11953">
            <v>11581</v>
          </cell>
          <cell r="D11953" t="str">
            <v>TRILHO PANTOGRAFICO CONCAVO, TIPO U, EM ALUMINIO, COM DIMENSOES DE APROX *35 X 35* MM, PARA ROLDANA DE PORTA DE CORRER</v>
          </cell>
          <cell r="E11953" t="str">
            <v xml:space="preserve">M     </v>
          </cell>
          <cell r="F11953" t="str">
            <v>21,06</v>
          </cell>
          <cell r="G11953" t="str">
            <v>21,06</v>
          </cell>
        </row>
        <row r="11954">
          <cell r="C11954">
            <v>43605</v>
          </cell>
          <cell r="D11954" t="str">
            <v>TRILHO PANTOGRAFICO RETO, EM ALUMINIO, TIPO U, COM DIMENSOES DE *38 X 38* MM PARA PORTA DE CORRER</v>
          </cell>
          <cell r="E11954" t="str">
            <v xml:space="preserve">M     </v>
          </cell>
          <cell r="F11954" t="str">
            <v>43,09</v>
          </cell>
          <cell r="G11954" t="str">
            <v>43,09</v>
          </cell>
        </row>
        <row r="11955">
          <cell r="C11955">
            <v>11580</v>
          </cell>
          <cell r="D11955" t="str">
            <v>TRILHO QUADRADO FRIZADO PARA RODIZIO (VERGALHAO MACICO), EM ALUMINIO, COM DIMENSOES DE *6 X 6* MM</v>
          </cell>
          <cell r="E11955" t="str">
            <v xml:space="preserve">M     </v>
          </cell>
          <cell r="F11955" t="str">
            <v>8,45</v>
          </cell>
          <cell r="G11955" t="str">
            <v>8,45</v>
          </cell>
        </row>
        <row r="11956">
          <cell r="C11956">
            <v>10743</v>
          </cell>
          <cell r="D11956" t="str">
            <v>TROLEY MANUAL CAPACIDADE 1 T</v>
          </cell>
          <cell r="E11956" t="str">
            <v xml:space="preserve">UN    </v>
          </cell>
          <cell r="F11956" t="str">
            <v>506,62</v>
          </cell>
          <cell r="G11956" t="str">
            <v>506,62</v>
          </cell>
        </row>
        <row r="11957">
          <cell r="C11957">
            <v>39848</v>
          </cell>
          <cell r="D11957" t="str">
            <v>TUBO / MANGUEIRA PRETA EM POLIETILENO, LINHA PESADA OU REFORCADA, TIPO ESPAGUETE, PARA INJECAO DE CALDA DE CIMENTO, D = 1/2", ESPESSURA 1,5 MM</v>
          </cell>
          <cell r="E11957" t="str">
            <v xml:space="preserve">M     </v>
          </cell>
          <cell r="F11957" t="str">
            <v>2,00</v>
          </cell>
          <cell r="G11957" t="str">
            <v>2,00</v>
          </cell>
        </row>
        <row r="11958">
          <cell r="C11958">
            <v>20999</v>
          </cell>
          <cell r="D11958" t="str">
            <v>TUBO ACO CARBONO COM COSTURA, NBR 5580, CLASSE L, DN = 15 MM, E = 2,25 MM, 1,06 KG/M</v>
          </cell>
          <cell r="E11958" t="str">
            <v xml:space="preserve">M     </v>
          </cell>
          <cell r="F11958" t="str">
            <v>19,20</v>
          </cell>
          <cell r="G11958" t="str">
            <v>19,20</v>
          </cell>
        </row>
        <row r="11959">
          <cell r="C11959">
            <v>21001</v>
          </cell>
          <cell r="D11959" t="str">
            <v>TUBO ACO CARBONO COM COSTURA, NBR 5580, CLASSE L, DN = 25 MM, E = 2,65 MM, 2,02 KG/M</v>
          </cell>
          <cell r="E11959" t="str">
            <v xml:space="preserve">M     </v>
          </cell>
          <cell r="F11959" t="str">
            <v>35,83</v>
          </cell>
          <cell r="G11959" t="str">
            <v>35,83</v>
          </cell>
        </row>
        <row r="11960">
          <cell r="C11960">
            <v>21003</v>
          </cell>
          <cell r="D11960" t="str">
            <v>TUBO ACO CARBONO COM COSTURA, NBR 5580, CLASSE L, DN = 40 MM, E = 3,0 MM, 3,34 KG/M</v>
          </cell>
          <cell r="E11960" t="str">
            <v xml:space="preserve">M     </v>
          </cell>
          <cell r="F11960" t="str">
            <v>58,88</v>
          </cell>
          <cell r="G11960" t="str">
            <v>58,88</v>
          </cell>
        </row>
        <row r="11961">
          <cell r="C11961">
            <v>21006</v>
          </cell>
          <cell r="D11961" t="str">
            <v>TUBO ACO CARBONO COM COSTURA, NBR 5580, CLASSE L, DN = 80 MM, E = 3,35 MM, 7,07 KG/M</v>
          </cell>
          <cell r="E11961" t="str">
            <v xml:space="preserve">M     </v>
          </cell>
          <cell r="F11961" t="str">
            <v>124,95</v>
          </cell>
          <cell r="G11961" t="str">
            <v>124,95</v>
          </cell>
        </row>
        <row r="11962">
          <cell r="C11962">
            <v>21019</v>
          </cell>
          <cell r="D11962" t="str">
            <v>TUBO ACO CARBONO COM COSTURA, NBR 5580, CLASSE M, DN = 25 MM, E = 3,35 MM, *2,50* KG//M</v>
          </cell>
          <cell r="E11962" t="str">
            <v xml:space="preserve">M     </v>
          </cell>
          <cell r="F11962" t="str">
            <v>43,43</v>
          </cell>
          <cell r="G11962" t="str">
            <v>43,43</v>
          </cell>
        </row>
        <row r="11963">
          <cell r="C11963">
            <v>21021</v>
          </cell>
          <cell r="D11963" t="str">
            <v>TUBO ACO CARBONO COM COSTURA, NBR 5580, CLASSE M, DN = 40 MM, E = 3,35 MM, *3,71* KG//M</v>
          </cell>
          <cell r="E11963" t="str">
            <v xml:space="preserve">M     </v>
          </cell>
          <cell r="F11963" t="str">
            <v>68,66</v>
          </cell>
          <cell r="G11963" t="str">
            <v>68,66</v>
          </cell>
        </row>
        <row r="11964">
          <cell r="C11964">
            <v>21024</v>
          </cell>
          <cell r="D11964" t="str">
            <v>TUBO ACO CARBONO COM COSTURA, NBR 5580, CLASSE M, DN = 80 MM, E = 4,05 MM, *8,47* KG/M</v>
          </cell>
          <cell r="E11964" t="str">
            <v xml:space="preserve">M     </v>
          </cell>
          <cell r="F11964" t="str">
            <v>147,11</v>
          </cell>
          <cell r="G11964" t="str">
            <v>147,11</v>
          </cell>
        </row>
        <row r="11965">
          <cell r="C11965">
            <v>40624</v>
          </cell>
          <cell r="D11965" t="str">
            <v>TUBO ACO CARBONO SEM COSTURA 1 1/2", E= *3,68 MM, SCHEDULE 40, 4,05 KG/M</v>
          </cell>
          <cell r="E11965" t="str">
            <v xml:space="preserve">M     </v>
          </cell>
          <cell r="F11965" t="str">
            <v>110,89</v>
          </cell>
          <cell r="G11965" t="str">
            <v>110,89</v>
          </cell>
        </row>
        <row r="11966">
          <cell r="C11966">
            <v>42575</v>
          </cell>
          <cell r="D11966" t="str">
            <v>TUBO ACO CARBONO SEM COSTURA 1 1/4", E= *3,56 MM, SCHEDULE 40, *3,38* KG/M</v>
          </cell>
          <cell r="E11966" t="str">
            <v xml:space="preserve">M     </v>
          </cell>
          <cell r="F11966" t="str">
            <v>101,76</v>
          </cell>
          <cell r="G11966" t="str">
            <v>101,76</v>
          </cell>
        </row>
        <row r="11967">
          <cell r="C11967">
            <v>13127</v>
          </cell>
          <cell r="D11967" t="str">
            <v>TUBO ACO CARBONO SEM COSTURA 1/2", E= *2,77 MM, SCHEDULE 40, *1,27 KG/M</v>
          </cell>
          <cell r="E11967" t="str">
            <v xml:space="preserve">M     </v>
          </cell>
          <cell r="F11967" t="str">
            <v>49,46</v>
          </cell>
          <cell r="G11967" t="str">
            <v>49,46</v>
          </cell>
        </row>
        <row r="11968">
          <cell r="C11968">
            <v>13137</v>
          </cell>
          <cell r="D11968" t="str">
            <v>TUBO ACO CARBONO SEM COSTURA 1/2", E= *3,73 MM, SCHEDULE 80, *1,62 KG/M</v>
          </cell>
          <cell r="E11968" t="str">
            <v xml:space="preserve">M     </v>
          </cell>
          <cell r="F11968" t="str">
            <v>65,64</v>
          </cell>
          <cell r="G11968" t="str">
            <v>65,64</v>
          </cell>
        </row>
        <row r="11969">
          <cell r="C11969">
            <v>42574</v>
          </cell>
          <cell r="D11969" t="str">
            <v>TUBO ACO CARBONO SEM COSTURA 1", E= *3,38 MM, SCHEDULE 40, *2,50* KG/M</v>
          </cell>
          <cell r="E11969" t="str">
            <v xml:space="preserve">M     </v>
          </cell>
          <cell r="F11969" t="str">
            <v>75,94</v>
          </cell>
          <cell r="G11969" t="str">
            <v>75,94</v>
          </cell>
        </row>
        <row r="11970">
          <cell r="C11970">
            <v>20989</v>
          </cell>
          <cell r="D11970" t="str">
            <v>TUBO ACO CARBONO SEM COSTURA 14", E= *11,13 MM, SCHEDULE 40, *94,55 KG/M</v>
          </cell>
          <cell r="E11970" t="str">
            <v xml:space="preserve">M     </v>
          </cell>
          <cell r="F11970" t="str">
            <v>2.351,50</v>
          </cell>
          <cell r="G11970" t="str">
            <v>2.351,50</v>
          </cell>
        </row>
        <row r="11971">
          <cell r="C11971">
            <v>21147</v>
          </cell>
          <cell r="D11971" t="str">
            <v>TUBO ACO CARBONO SEM COSTURA 2 1/2", E = 5,16 MM, SCHEDULE 40 (8,62 KG/M)</v>
          </cell>
          <cell r="E11971" t="str">
            <v xml:space="preserve">M     </v>
          </cell>
          <cell r="F11971" t="str">
            <v>220,48</v>
          </cell>
          <cell r="G11971" t="str">
            <v>220,48</v>
          </cell>
        </row>
        <row r="11972">
          <cell r="C11972">
            <v>21148</v>
          </cell>
          <cell r="D11972" t="str">
            <v>TUBO ACO CARBONO SEM COSTURA 2", E= *3,91* MM, SCHEDULE 40, *5,43* KG/M</v>
          </cell>
          <cell r="E11972" t="str">
            <v xml:space="preserve">M     </v>
          </cell>
          <cell r="F11972" t="str">
            <v>136,08</v>
          </cell>
          <cell r="G11972" t="str">
            <v>136,08</v>
          </cell>
        </row>
        <row r="11973">
          <cell r="C11973">
            <v>20984</v>
          </cell>
          <cell r="D11973" t="str">
            <v>TUBO ACO CARBONO SEM COSTURA 20", E= *12,70 MM, SCHEDULE 30, *154,97 KG/M</v>
          </cell>
          <cell r="E11973" t="str">
            <v xml:space="preserve">M     </v>
          </cell>
          <cell r="F11973" t="str">
            <v>4.512,06</v>
          </cell>
          <cell r="G11973" t="str">
            <v>4.512,06</v>
          </cell>
        </row>
        <row r="11974">
          <cell r="C11974">
            <v>13042</v>
          </cell>
          <cell r="D11974" t="str">
            <v>TUBO ACO CARBONO SEM COSTURA 20", E= *6,35 MM,  SCHEDULE 10, *78,46 KG/M</v>
          </cell>
          <cell r="E11974" t="str">
            <v xml:space="preserve">M     </v>
          </cell>
          <cell r="F11974" t="str">
            <v>2.500,35</v>
          </cell>
          <cell r="G11974" t="str">
            <v>2.500,35</v>
          </cell>
        </row>
        <row r="11975">
          <cell r="C11975">
            <v>21150</v>
          </cell>
          <cell r="D11975" t="str">
            <v>TUBO ACO CARBONO SEM COSTURA 3/4", E= *2,87 MM, SCHEDULE 40, *1,69 KG/M</v>
          </cell>
          <cell r="E11975" t="str">
            <v xml:space="preserve">M     </v>
          </cell>
          <cell r="F11975" t="str">
            <v>67,47</v>
          </cell>
          <cell r="G11975" t="str">
            <v>67,47</v>
          </cell>
        </row>
        <row r="11976">
          <cell r="C11976">
            <v>13141</v>
          </cell>
          <cell r="D11976" t="str">
            <v>TUBO ACO CARBONO SEM COSTURA 3/4", E= *3,91 MM, SCHEDULE 80, *2,19 KG/M.</v>
          </cell>
          <cell r="E11976" t="str">
            <v xml:space="preserve">M     </v>
          </cell>
          <cell r="F11976" t="str">
            <v>85,01</v>
          </cell>
          <cell r="G11976" t="str">
            <v>85,01</v>
          </cell>
        </row>
        <row r="11977">
          <cell r="C11977">
            <v>42576</v>
          </cell>
          <cell r="D11977" t="str">
            <v>TUBO ACO CARBONO SEM COSTURA 3", E= *5,49 MM, SCHEDULE 40, *11,28* KG/M</v>
          </cell>
          <cell r="E11977" t="str">
            <v xml:space="preserve">M     </v>
          </cell>
          <cell r="F11977" t="str">
            <v>277,58</v>
          </cell>
          <cell r="G11977" t="str">
            <v>277,58</v>
          </cell>
        </row>
        <row r="11978">
          <cell r="C11978">
            <v>21151</v>
          </cell>
          <cell r="D11978" t="str">
            <v>TUBO ACO CARBONO SEM COSTURA 4", E= *6,02 MM, SCHEDULE 40, *16,06 KG/M</v>
          </cell>
          <cell r="E11978" t="str">
            <v xml:space="preserve">M     </v>
          </cell>
          <cell r="F11978" t="str">
            <v>403,88</v>
          </cell>
          <cell r="G11978" t="str">
            <v>403,88</v>
          </cell>
        </row>
        <row r="11979">
          <cell r="C11979">
            <v>13142</v>
          </cell>
          <cell r="D11979" t="str">
            <v>TUBO ACO CARBONO SEM COSTURA 4", E= *8,56 MM, SCHEDULE 80, *22,31 KG/M</v>
          </cell>
          <cell r="E11979" t="str">
            <v xml:space="preserve">M     </v>
          </cell>
          <cell r="F11979" t="str">
            <v>577,38</v>
          </cell>
          <cell r="G11979" t="str">
            <v>577,38</v>
          </cell>
        </row>
        <row r="11980">
          <cell r="C11980">
            <v>42577</v>
          </cell>
          <cell r="D11980" t="str">
            <v>TUBO ACO CARBONO SEM COSTURA 5", E= *6,55 MM, SCHEDULE 40, *21,75* KG/M</v>
          </cell>
          <cell r="E11980" t="str">
            <v xml:space="preserve">M     </v>
          </cell>
          <cell r="F11980" t="str">
            <v>633,55</v>
          </cell>
          <cell r="G11980" t="str">
            <v>633,55</v>
          </cell>
        </row>
        <row r="11981">
          <cell r="C11981">
            <v>20994</v>
          </cell>
          <cell r="D11981" t="str">
            <v>TUBO ACO CARBONO SEM COSTURA 6", E= *10,97 MM, SCHEDULE 80, *42,56 KG/M</v>
          </cell>
          <cell r="E11981" t="str">
            <v xml:space="preserve">M     </v>
          </cell>
          <cell r="F11981" t="str">
            <v>1.088,62</v>
          </cell>
          <cell r="G11981" t="str">
            <v>1.088,62</v>
          </cell>
        </row>
        <row r="11982">
          <cell r="C11982">
            <v>7672</v>
          </cell>
          <cell r="D11982" t="str">
            <v>TUBO ACO CARBONO SEM COSTURA 6", E= 7,11 MM,  SCHEDULE 40, *28,26 KG/M</v>
          </cell>
          <cell r="E11982" t="str">
            <v xml:space="preserve">M     </v>
          </cell>
          <cell r="F11982" t="str">
            <v>713,17</v>
          </cell>
          <cell r="G11982" t="str">
            <v>713,17</v>
          </cell>
        </row>
        <row r="11983">
          <cell r="C11983">
            <v>20995</v>
          </cell>
          <cell r="D11983" t="str">
            <v>TUBO ACO CARBONO SEM COSTURA 8", E= *12,70 MM, SCHEDULE 80, *64,64 KG/M</v>
          </cell>
          <cell r="E11983" t="str">
            <v xml:space="preserve">M     </v>
          </cell>
          <cell r="F11983" t="str">
            <v>1.430,65</v>
          </cell>
          <cell r="G11983" t="str">
            <v>1.430,65</v>
          </cell>
        </row>
        <row r="11984">
          <cell r="C11984">
            <v>7690</v>
          </cell>
          <cell r="D11984" t="str">
            <v>TUBO ACO CARBONO SEM COSTURA 8", E= *6,35 MM,  SCHEDULE 20, *33,27 KG/M</v>
          </cell>
          <cell r="E11984" t="str">
            <v xml:space="preserve">M     </v>
          </cell>
          <cell r="F11984" t="str">
            <v>827,44</v>
          </cell>
          <cell r="G11984" t="str">
            <v>827,44</v>
          </cell>
        </row>
        <row r="11985">
          <cell r="C11985">
            <v>20980</v>
          </cell>
          <cell r="D11985" t="str">
            <v>TUBO ACO CARBONO SEM COSTURA 8", E= *7,04 MM, SCHEDULE 30, *36,75 KG/M</v>
          </cell>
          <cell r="E11985" t="str">
            <v xml:space="preserve">M     </v>
          </cell>
          <cell r="F11985" t="str">
            <v>902,66</v>
          </cell>
          <cell r="G11985" t="str">
            <v>902,66</v>
          </cell>
        </row>
        <row r="11986">
          <cell r="C11986">
            <v>7661</v>
          </cell>
          <cell r="D11986" t="str">
            <v>TUBO ACO CARBONO SEM COSTURA 8", E= *8,18 MM, SCHEDULE 40, *42,55 KG/M</v>
          </cell>
          <cell r="E11986" t="str">
            <v xml:space="preserve">M     </v>
          </cell>
          <cell r="F11986" t="str">
            <v>1.073,79</v>
          </cell>
          <cell r="G11986" t="str">
            <v>1.073,79</v>
          </cell>
        </row>
        <row r="11987">
          <cell r="C11987">
            <v>21016</v>
          </cell>
          <cell r="D11987" t="str">
            <v>TUBO ACO GALVANIZADO COM COSTURA, CLASSE LEVE, DN 100 MM ( 4"),  E = 3,75 MM,  *10,55* KG/M (NBR 5580)</v>
          </cell>
          <cell r="E11987" t="str">
            <v xml:space="preserve">M     </v>
          </cell>
          <cell r="F11987" t="str">
            <v>193,02</v>
          </cell>
          <cell r="G11987" t="str">
            <v>193,02</v>
          </cell>
        </row>
        <row r="11988">
          <cell r="C11988">
            <v>21008</v>
          </cell>
          <cell r="D11988" t="str">
            <v>TUBO ACO GALVANIZADO COM COSTURA, CLASSE LEVE, DN 15 MM ( 1/2"),  E = 2,25 MM,  *1,2* KG/M (NBR 5580)</v>
          </cell>
          <cell r="E11988" t="str">
            <v xml:space="preserve">M     </v>
          </cell>
          <cell r="F11988" t="str">
            <v>22,55</v>
          </cell>
          <cell r="G11988" t="str">
            <v>22,55</v>
          </cell>
        </row>
        <row r="11989">
          <cell r="C11989">
            <v>21009</v>
          </cell>
          <cell r="D11989" t="str">
            <v>TUBO ACO GALVANIZADO COM COSTURA, CLASSE LEVE, DN 20 MM ( 3/4"),  E = 2,25 MM,  *1,3* KG/M (NBR 5580)</v>
          </cell>
          <cell r="E11989" t="str">
            <v xml:space="preserve">M     </v>
          </cell>
          <cell r="F11989" t="str">
            <v>29,36</v>
          </cell>
          <cell r="G11989" t="str">
            <v>29,36</v>
          </cell>
        </row>
        <row r="11990">
          <cell r="C11990">
            <v>21010</v>
          </cell>
          <cell r="D11990" t="str">
            <v>TUBO ACO GALVANIZADO COM COSTURA, CLASSE LEVE, DN 25 MM ( 1"),  E = 2,65 MM,  *2,11* KG/M (NBR 5580)</v>
          </cell>
          <cell r="E11990" t="str">
            <v xml:space="preserve">M     </v>
          </cell>
          <cell r="F11990" t="str">
            <v>39,42</v>
          </cell>
          <cell r="G11990" t="str">
            <v>39,42</v>
          </cell>
        </row>
        <row r="11991">
          <cell r="C11991">
            <v>21011</v>
          </cell>
          <cell r="D11991" t="str">
            <v>TUBO ACO GALVANIZADO COM COSTURA, CLASSE LEVE, DN 32 MM ( 1 1/4"),  E = 2,65 MM,  *2,71* KG/M (NBR 5580)</v>
          </cell>
          <cell r="E11991" t="str">
            <v xml:space="preserve">M     </v>
          </cell>
          <cell r="F11991" t="str">
            <v>57,45</v>
          </cell>
          <cell r="G11991" t="str">
            <v>57,45</v>
          </cell>
        </row>
        <row r="11992">
          <cell r="C11992">
            <v>21012</v>
          </cell>
          <cell r="D11992" t="str">
            <v>TUBO ACO GALVANIZADO COM COSTURA, CLASSE LEVE, DN 40 MM ( 1 1/2"),  E = 3,00 MM,  *3,48* KG/M (NBR 5580)</v>
          </cell>
          <cell r="E11992" t="str">
            <v xml:space="preserve">M     </v>
          </cell>
          <cell r="F11992" t="str">
            <v>63,49</v>
          </cell>
          <cell r="G11992" t="str">
            <v>63,49</v>
          </cell>
        </row>
        <row r="11993">
          <cell r="C11993">
            <v>21013</v>
          </cell>
          <cell r="D11993" t="str">
            <v>TUBO ACO GALVANIZADO COM COSTURA, CLASSE LEVE, DN 50 MM ( 2"),  E = 3,00 MM,  *4,40* KG/M (NBR 5580)</v>
          </cell>
          <cell r="E11993" t="str">
            <v xml:space="preserve">M     </v>
          </cell>
          <cell r="F11993" t="str">
            <v>82,85</v>
          </cell>
          <cell r="G11993" t="str">
            <v>82,85</v>
          </cell>
        </row>
        <row r="11994">
          <cell r="C11994">
            <v>21014</v>
          </cell>
          <cell r="D11994" t="str">
            <v>TUBO ACO GALVANIZADO COM COSTURA, CLASSE LEVE, DN 65 MM ( 2 1/2"),  E = 3,35 MM, * 6,23* KG/M (NBR 5580)</v>
          </cell>
          <cell r="E11994" t="str">
            <v xml:space="preserve">M     </v>
          </cell>
          <cell r="F11994" t="str">
            <v>115,93</v>
          </cell>
          <cell r="G11994" t="str">
            <v>115,93</v>
          </cell>
        </row>
        <row r="11995">
          <cell r="C11995">
            <v>21015</v>
          </cell>
          <cell r="D11995" t="str">
            <v>TUBO ACO GALVANIZADO COM COSTURA, CLASSE LEVE, DN 80 MM ( 3"),  E = 3,35 MM, *7,32* KG/M (NBR 5580)</v>
          </cell>
          <cell r="E11995" t="str">
            <v xml:space="preserve">M     </v>
          </cell>
          <cell r="F11995" t="str">
            <v>133,19</v>
          </cell>
          <cell r="G11995" t="str">
            <v>133,19</v>
          </cell>
        </row>
        <row r="11996">
          <cell r="C11996">
            <v>7697</v>
          </cell>
          <cell r="D11996" t="str">
            <v>TUBO ACO GALVANIZADO COM COSTURA, CLASSE MEDIA, DN 1.1/2", E = *3,25* MM, PESO *3,61* KG/M (NBR 5580)</v>
          </cell>
          <cell r="E11996" t="str">
            <v xml:space="preserve">M     </v>
          </cell>
          <cell r="F11996" t="str">
            <v>63,55</v>
          </cell>
          <cell r="G11996" t="str">
            <v>63,55</v>
          </cell>
        </row>
        <row r="11997">
          <cell r="C11997">
            <v>7698</v>
          </cell>
          <cell r="D11997" t="str">
            <v>TUBO ACO GALVANIZADO COM COSTURA, CLASSE MEDIA, DN 1.1/4", E = *3,25* MM, PESO *3,14* KG/M (NBR 5580)</v>
          </cell>
          <cell r="E11997" t="str">
            <v xml:space="preserve">M     </v>
          </cell>
          <cell r="F11997" t="str">
            <v>54,71</v>
          </cell>
          <cell r="G11997" t="str">
            <v>54,71</v>
          </cell>
        </row>
        <row r="11998">
          <cell r="C11998">
            <v>7691</v>
          </cell>
          <cell r="D11998" t="str">
            <v>TUBO ACO GALVANIZADO COM COSTURA, CLASSE MEDIA, DN 1/2", E = *2,65* MM, PESO *1,22* KG/M (NBR 5580)</v>
          </cell>
          <cell r="E11998" t="str">
            <v xml:space="preserve">M     </v>
          </cell>
          <cell r="F11998" t="str">
            <v>23,11</v>
          </cell>
          <cell r="G11998" t="str">
            <v>23,11</v>
          </cell>
        </row>
        <row r="11999">
          <cell r="C11999">
            <v>40626</v>
          </cell>
          <cell r="D11999" t="str">
            <v>TUBO ACO GALVANIZADO COM COSTURA, CLASSE MEDIA, DN 1", E = 3,38 MM, PESO 2,50 KG/M (NBR 5580)</v>
          </cell>
          <cell r="E11999" t="str">
            <v xml:space="preserve">M     </v>
          </cell>
          <cell r="F11999" t="str">
            <v>43,38</v>
          </cell>
          <cell r="G11999" t="str">
            <v>43,38</v>
          </cell>
        </row>
        <row r="12000">
          <cell r="C12000">
            <v>7701</v>
          </cell>
          <cell r="D12000" t="str">
            <v>TUBO ACO GALVANIZADO COM COSTURA, CLASSE MEDIA, DN 2.1/2", E = *3,65* MM, PESO *6,51* KG/M (NBR 5580)</v>
          </cell>
          <cell r="E12000" t="str">
            <v xml:space="preserve">M     </v>
          </cell>
          <cell r="F12000" t="str">
            <v>113,73</v>
          </cell>
          <cell r="G12000" t="str">
            <v>113,73</v>
          </cell>
        </row>
        <row r="12001">
          <cell r="C12001">
            <v>7696</v>
          </cell>
          <cell r="D12001" t="str">
            <v>TUBO ACO GALVANIZADO COM COSTURA, CLASSE MEDIA, DN 2", E = *3,65* MM, PESO *5,10* KG/M (NBR 5580)</v>
          </cell>
          <cell r="E12001" t="str">
            <v xml:space="preserve">M     </v>
          </cell>
          <cell r="F12001" t="str">
            <v>91,65</v>
          </cell>
          <cell r="G12001" t="str">
            <v>91,65</v>
          </cell>
        </row>
        <row r="12002">
          <cell r="C12002">
            <v>7700</v>
          </cell>
          <cell r="D12002" t="str">
            <v>TUBO ACO GALVANIZADO COM COSTURA, CLASSE MEDIA, DN 3/4", E = *2,65* MM, PESO *1,58* KG/M (NBR 5580)</v>
          </cell>
          <cell r="E12002" t="str">
            <v xml:space="preserve">M     </v>
          </cell>
          <cell r="F12002" t="str">
            <v>29,23</v>
          </cell>
          <cell r="G12002" t="str">
            <v>29,23</v>
          </cell>
        </row>
        <row r="12003">
          <cell r="C12003">
            <v>7694</v>
          </cell>
          <cell r="D12003" t="str">
            <v>TUBO ACO GALVANIZADO COM COSTURA, CLASSE MEDIA, DN 3", E = *4,05* MM, PESO *8,47* KG/M (NBR 5580)</v>
          </cell>
          <cell r="E12003" t="str">
            <v xml:space="preserve">M     </v>
          </cell>
          <cell r="F12003" t="str">
            <v>153,05</v>
          </cell>
          <cell r="G12003" t="str">
            <v>153,05</v>
          </cell>
        </row>
        <row r="12004">
          <cell r="C12004">
            <v>7693</v>
          </cell>
          <cell r="D12004" t="str">
            <v>TUBO ACO GALVANIZADO COM COSTURA, CLASSE MEDIA, DN 4", E = 4,50* MM, PESO 12,10* KG/M (NBR 5580)</v>
          </cell>
          <cell r="E12004" t="str">
            <v xml:space="preserve">M     </v>
          </cell>
          <cell r="F12004" t="str">
            <v>210,78</v>
          </cell>
          <cell r="G12004" t="str">
            <v>210,78</v>
          </cell>
        </row>
        <row r="12005">
          <cell r="C12005">
            <v>7692</v>
          </cell>
          <cell r="D12005" t="str">
            <v>TUBO ACO GALVANIZADO COM COSTURA, CLASSE MEDIA, DN 5", E = *5,40* MM, PESO *17,80* KG/M (NBR 5580)</v>
          </cell>
          <cell r="E12005" t="str">
            <v xml:space="preserve">M     </v>
          </cell>
          <cell r="F12005" t="str">
            <v>315,58</v>
          </cell>
          <cell r="G12005" t="str">
            <v>315,58</v>
          </cell>
        </row>
        <row r="12006">
          <cell r="C12006">
            <v>7695</v>
          </cell>
          <cell r="D12006" t="str">
            <v>TUBO ACO GALVANIZADO COM COSTURA, CLASSE MEDIA, DN 6", E = 4,85* MM, PESO 19,68* KG/M (NBR 5580)</v>
          </cell>
          <cell r="E12006" t="str">
            <v xml:space="preserve">M     </v>
          </cell>
          <cell r="F12006" t="str">
            <v>342,25</v>
          </cell>
          <cell r="G12006" t="str">
            <v>342,25</v>
          </cell>
        </row>
        <row r="12007">
          <cell r="C12007">
            <v>13356</v>
          </cell>
          <cell r="D12007" t="str">
            <v>TUBO ACO INDUSTRIAL DN 2" (50,8 MM) E=1,50MM, PESO= 1,8237 KG/M</v>
          </cell>
          <cell r="E12007" t="str">
            <v xml:space="preserve">M     </v>
          </cell>
          <cell r="F12007" t="str">
            <v>24,82</v>
          </cell>
          <cell r="G12007" t="str">
            <v>24,82</v>
          </cell>
        </row>
        <row r="12008">
          <cell r="C12008">
            <v>36365</v>
          </cell>
          <cell r="D12008" t="str">
            <v>TUBO COLETOR DE ESGOTO PVC, JEI, DN 100 MM (NBR  7362)</v>
          </cell>
          <cell r="E12008" t="str">
            <v xml:space="preserve">M     </v>
          </cell>
          <cell r="F12008" t="str">
            <v>34,42</v>
          </cell>
          <cell r="G12008" t="str">
            <v>34,42</v>
          </cell>
        </row>
        <row r="12009">
          <cell r="C12009">
            <v>41930</v>
          </cell>
          <cell r="D12009" t="str">
            <v>TUBO COLETOR DE ESGOTO PVC, JEI, DN 200 MM (NBR 7362)</v>
          </cell>
          <cell r="E12009" t="str">
            <v xml:space="preserve">M     </v>
          </cell>
          <cell r="F12009" t="str">
            <v>111,42</v>
          </cell>
          <cell r="G12009" t="str">
            <v>111,42</v>
          </cell>
        </row>
        <row r="12010">
          <cell r="C12010">
            <v>41931</v>
          </cell>
          <cell r="D12010" t="str">
            <v>TUBO COLETOR DE ESGOTO PVC, JEI, DN 250 MM (NBR 7362)</v>
          </cell>
          <cell r="E12010" t="str">
            <v xml:space="preserve">M     </v>
          </cell>
          <cell r="F12010" t="str">
            <v>190,00</v>
          </cell>
          <cell r="G12010" t="str">
            <v>190,00</v>
          </cell>
        </row>
        <row r="12011">
          <cell r="C12011">
            <v>41932</v>
          </cell>
          <cell r="D12011" t="str">
            <v>TUBO COLETOR DE ESGOTO PVC, JEI, DN 300 MM (NBR 7362)</v>
          </cell>
          <cell r="E12011" t="str">
            <v xml:space="preserve">M     </v>
          </cell>
          <cell r="F12011" t="str">
            <v>306,88</v>
          </cell>
          <cell r="G12011" t="str">
            <v>306,88</v>
          </cell>
        </row>
        <row r="12012">
          <cell r="C12012">
            <v>41933</v>
          </cell>
          <cell r="D12012" t="str">
            <v>TUBO COLETOR DE ESGOTO PVC, JEI, DN 350 MM (NBR 7362)</v>
          </cell>
          <cell r="E12012" t="str">
            <v xml:space="preserve">M     </v>
          </cell>
          <cell r="F12012" t="str">
            <v>380,07</v>
          </cell>
          <cell r="G12012" t="str">
            <v>380,07</v>
          </cell>
        </row>
        <row r="12013">
          <cell r="C12013">
            <v>41934</v>
          </cell>
          <cell r="D12013" t="str">
            <v>TUBO COLETOR DE ESGOTO PVC, JEI, DN 400 MM (NBR 7362)</v>
          </cell>
          <cell r="E12013" t="str">
            <v xml:space="preserve">M     </v>
          </cell>
          <cell r="F12013" t="str">
            <v>492,29</v>
          </cell>
          <cell r="G12013" t="str">
            <v>492,29</v>
          </cell>
        </row>
        <row r="12014">
          <cell r="C12014">
            <v>41936</v>
          </cell>
          <cell r="D12014" t="str">
            <v>TUBO COLETOR DE ESGOTO, PVC, JEI, DN 150 MM  (NBR 7362)</v>
          </cell>
          <cell r="E12014" t="str">
            <v xml:space="preserve">M     </v>
          </cell>
          <cell r="F12014" t="str">
            <v>74,22</v>
          </cell>
          <cell r="G12014" t="str">
            <v>74,22</v>
          </cell>
        </row>
        <row r="12015">
          <cell r="C12015">
            <v>41785</v>
          </cell>
          <cell r="D12015" t="str">
            <v>TUBO CORRUGADO PEAD, PAREDE DUPLA, INTERNA LISA, JEI, DN/DI *1000* MM, PARA SANEAMENTO (DRENAGEM/ESGOTO)</v>
          </cell>
          <cell r="E12015" t="str">
            <v xml:space="preserve">M     </v>
          </cell>
          <cell r="F12015" t="str">
            <v>1.542,57</v>
          </cell>
          <cell r="G12015" t="str">
            <v>1.542,57</v>
          </cell>
        </row>
        <row r="12016">
          <cell r="C12016">
            <v>41781</v>
          </cell>
          <cell r="D12016" t="str">
            <v>TUBO CORRUGADO PEAD, PAREDE DUPLA, INTERNA LISA, JEI, DN/DI *400* MM, PARA SANEAMENTO (DRENAGEM/ESGOTO)</v>
          </cell>
          <cell r="E12016" t="str">
            <v xml:space="preserve">M     </v>
          </cell>
          <cell r="F12016" t="str">
            <v>278,53</v>
          </cell>
          <cell r="G12016" t="str">
            <v>278,53</v>
          </cell>
        </row>
        <row r="12017">
          <cell r="C12017">
            <v>41783</v>
          </cell>
          <cell r="D12017" t="str">
            <v>TUBO CORRUGADO PEAD, PAREDE DUPLA, INTERNA LISA, JEI, DN/DI *800* MM, PARA SANEAMENTO (DRENAGEM/ESGOTO)</v>
          </cell>
          <cell r="E12017" t="str">
            <v xml:space="preserve">M     </v>
          </cell>
          <cell r="F12017" t="str">
            <v>1.001,36</v>
          </cell>
          <cell r="G12017" t="str">
            <v>1.001,36</v>
          </cell>
        </row>
        <row r="12018">
          <cell r="C12018">
            <v>41786</v>
          </cell>
          <cell r="D12018" t="str">
            <v>TUBO CORRUGADO PEAD, PAREDE DUPLA, INTERNA LISA, JEI, DN/DI 1200 MM, PARA SANEAMENTO (DRENAGEM/ESGOTO)</v>
          </cell>
          <cell r="E12018" t="str">
            <v xml:space="preserve">M     </v>
          </cell>
          <cell r="F12018" t="str">
            <v>2.131,93</v>
          </cell>
          <cell r="G12018" t="str">
            <v>2.131,93</v>
          </cell>
        </row>
        <row r="12019">
          <cell r="C12019">
            <v>41779</v>
          </cell>
          <cell r="D12019" t="str">
            <v>TUBO CORRUGADO PEAD, PAREDE DUPLA, INTERNA LISA, JEI, DN/DI 250 MM, PARA SANEAMENTO (DRENAGEM/ESGOTO)</v>
          </cell>
          <cell r="E12019" t="str">
            <v xml:space="preserve">M     </v>
          </cell>
          <cell r="F12019" t="str">
            <v>109,70</v>
          </cell>
          <cell r="G12019" t="str">
            <v>109,70</v>
          </cell>
        </row>
        <row r="12020">
          <cell r="C12020">
            <v>41780</v>
          </cell>
          <cell r="D12020" t="str">
            <v>TUBO CORRUGADO PEAD, PAREDE DUPLA, INTERNA LISA, JEI, DN/DI 300 MM, PARA SANEAMENTO (DRENAGEM/ESGOTO)</v>
          </cell>
          <cell r="E12020" t="str">
            <v xml:space="preserve">M     </v>
          </cell>
          <cell r="F12020" t="str">
            <v>171,86</v>
          </cell>
          <cell r="G12020" t="str">
            <v>171,86</v>
          </cell>
        </row>
        <row r="12021">
          <cell r="C12021">
            <v>41782</v>
          </cell>
          <cell r="D12021" t="str">
            <v>TUBO CORRUGADO PEAD, PAREDE DUPLA, INTERNA LISA, JEI, DN/DI 600 MM, PARA SANEAMENTO (DRENAGEM/ESGOTO)</v>
          </cell>
          <cell r="E12021" t="str">
            <v xml:space="preserve">M     </v>
          </cell>
          <cell r="F12021" t="str">
            <v>615,64</v>
          </cell>
          <cell r="G12021" t="str">
            <v>615,64</v>
          </cell>
        </row>
        <row r="12022">
          <cell r="C12022">
            <v>38130</v>
          </cell>
          <cell r="D12022" t="str">
            <v>TUBO CPVC SOLDAVEL, 35 MM, AGUA QUENTE PREDIAL (NBR 15884)</v>
          </cell>
          <cell r="E12022" t="str">
            <v xml:space="preserve">M     </v>
          </cell>
          <cell r="F12022" t="str">
            <v>42,50</v>
          </cell>
          <cell r="G12022" t="str">
            <v>42,50</v>
          </cell>
        </row>
        <row r="12023">
          <cell r="C12023">
            <v>21123</v>
          </cell>
          <cell r="D12023" t="str">
            <v>TUBO CPVC, SOLDAVEL, 15 MM, AGUA QUENTE PREDIAL (NBR 15884)</v>
          </cell>
          <cell r="E12023" t="str">
            <v xml:space="preserve">M     </v>
          </cell>
          <cell r="F12023" t="str">
            <v>12,06</v>
          </cell>
          <cell r="G12023" t="str">
            <v>12,06</v>
          </cell>
        </row>
        <row r="12024">
          <cell r="C12024">
            <v>21124</v>
          </cell>
          <cell r="D12024" t="str">
            <v>TUBO CPVC, SOLDAVEL, 22 MM, AGUA QUENTE PREDIAL (NBR 15884)</v>
          </cell>
          <cell r="E12024" t="str">
            <v xml:space="preserve">M     </v>
          </cell>
          <cell r="F12024" t="str">
            <v>21,38</v>
          </cell>
          <cell r="G12024" t="str">
            <v>21,38</v>
          </cell>
        </row>
        <row r="12025">
          <cell r="C12025">
            <v>21125</v>
          </cell>
          <cell r="D12025" t="str">
            <v>TUBO CPVC, SOLDAVEL, 28 MM, AGUA QUENTE PREDIAL (NBR 15884)</v>
          </cell>
          <cell r="E12025" t="str">
            <v xml:space="preserve">M     </v>
          </cell>
          <cell r="F12025" t="str">
            <v>34,32</v>
          </cell>
          <cell r="G12025" t="str">
            <v>34,32</v>
          </cell>
        </row>
        <row r="12026">
          <cell r="C12026">
            <v>38028</v>
          </cell>
          <cell r="D12026" t="str">
            <v>TUBO CPVC, SOLDAVEL, 42 MM, AGUA QUENTE PREDIAL (NBR 15884)</v>
          </cell>
          <cell r="E12026" t="str">
            <v xml:space="preserve">M     </v>
          </cell>
          <cell r="F12026" t="str">
            <v>58,24</v>
          </cell>
          <cell r="G12026" t="str">
            <v>58,24</v>
          </cell>
        </row>
        <row r="12027">
          <cell r="C12027">
            <v>38029</v>
          </cell>
          <cell r="D12027" t="str">
            <v>TUBO CPVC, SOLDAVEL, 54 MM, AGUA QUENTE PREDIAL (NBR 15884)</v>
          </cell>
          <cell r="E12027" t="str">
            <v xml:space="preserve">M     </v>
          </cell>
          <cell r="F12027" t="str">
            <v>88,78</v>
          </cell>
          <cell r="G12027" t="str">
            <v>88,78</v>
          </cell>
        </row>
        <row r="12028">
          <cell r="C12028">
            <v>38030</v>
          </cell>
          <cell r="D12028" t="str">
            <v>TUBO CPVC, SOLDAVEL, 73 MM, AGUA QUENTE PREDIAL (NBR 15884)</v>
          </cell>
          <cell r="E12028" t="str">
            <v xml:space="preserve">M     </v>
          </cell>
          <cell r="F12028" t="str">
            <v>136,36</v>
          </cell>
          <cell r="G12028" t="str">
            <v>136,36</v>
          </cell>
        </row>
        <row r="12029">
          <cell r="C12029">
            <v>38031</v>
          </cell>
          <cell r="D12029" t="str">
            <v>TUBO CPVC, SOLDAVEL, 89 MM, AGUA QUENTE PREDIAL (NBR 15884)</v>
          </cell>
          <cell r="E12029" t="str">
            <v xml:space="preserve">M     </v>
          </cell>
          <cell r="F12029" t="str">
            <v>216,09</v>
          </cell>
          <cell r="G12029" t="str">
            <v>216,09</v>
          </cell>
        </row>
        <row r="12030">
          <cell r="C12030">
            <v>39735</v>
          </cell>
          <cell r="D12030" t="str">
            <v>TUBO DE BORRACHA ELASTOMERICA FLEXIVEL, PRETA, PARA ISOLAMENTO TERMICO DE TUBULACAO, DN 1 1/8" (28 MM), E= 32 MM, COEFICIENTE DE CONDUTIVIDADE TERMICA 0,036W/mK, VAPOR DE AGUA MAIOR OU IGUAL A 10.000</v>
          </cell>
          <cell r="E12030" t="str">
            <v xml:space="preserve">M     </v>
          </cell>
          <cell r="F12030" t="str">
            <v>100,81</v>
          </cell>
          <cell r="G12030" t="str">
            <v>100,81</v>
          </cell>
        </row>
        <row r="12031">
          <cell r="C12031">
            <v>39734</v>
          </cell>
          <cell r="D12031" t="str">
            <v>TUBO DE BORRACHA ELASTOMERICA FLEXIVEL, PRETA, PARA ISOLAMENTO TERMICO DE TUBULACAO, DN 1 3/8" (35 MM), E= 32 MM, COEFICIENTE DE CONDUTIVIDADE TERMICA 0,036W/mK, VAPOR DE AGUA MAIOR OU IGUAL A 10.000</v>
          </cell>
          <cell r="E12031" t="str">
            <v xml:space="preserve">M     </v>
          </cell>
          <cell r="F12031" t="str">
            <v>119,57</v>
          </cell>
          <cell r="G12031" t="str">
            <v>119,57</v>
          </cell>
        </row>
        <row r="12032">
          <cell r="C12032">
            <v>39736</v>
          </cell>
          <cell r="D12032" t="str">
            <v>TUBO DE BORRACHA ELASTOMERICA FLEXIVEL, PRETA, PARA ISOLAMENTO TERMICO DE TUBULACAO, DN 1 5/8" (42 MM), E= 32 MM, COEFICIENTE DE CONDUTIVIDADE TERMICA 0,036W/mK, VAPOR DE AGUA MAIOR OU IGUAL A 10.000</v>
          </cell>
          <cell r="E12032" t="str">
            <v xml:space="preserve">M     </v>
          </cell>
          <cell r="F12032" t="str">
            <v>136,46</v>
          </cell>
          <cell r="G12032" t="str">
            <v>136,46</v>
          </cell>
        </row>
        <row r="12033">
          <cell r="C12033">
            <v>39737</v>
          </cell>
          <cell r="D12033" t="str">
            <v>TUBO DE BORRACHA ELASTOMERICA FLEXIVEL, PRETA, PARA ISOLAMENTO TERMICO DE TUBULACAO, DN 1/2" (12 MM), E= 19 MM, COEFICIENTE DE CONDUTIVIDADE TERMICA 0,036W/mK, VAPOR DE AGUA MAIOR OU IGUAL A 10.000</v>
          </cell>
          <cell r="E12033" t="str">
            <v xml:space="preserve">M     </v>
          </cell>
          <cell r="F12033" t="str">
            <v>18,35</v>
          </cell>
          <cell r="G12033" t="str">
            <v>18,35</v>
          </cell>
        </row>
        <row r="12034">
          <cell r="C12034">
            <v>39738</v>
          </cell>
          <cell r="D12034" t="str">
            <v>TUBO DE BORRACHA ELASTOMERICA FLEXIVEL, PRETA, PARA ISOLAMENTO TERMICO DE TUBULACAO, DN 1/4" (6 MM), E= 9 MM, COEFICIENTE DE CONDUTIVIDADE TERMICA 0,036W/mK, VAPOR DE AGUA MAIOR OU IGUAL A 10.000</v>
          </cell>
          <cell r="E12034" t="str">
            <v xml:space="preserve">M     </v>
          </cell>
          <cell r="F12034" t="str">
            <v>6,64</v>
          </cell>
          <cell r="G12034" t="str">
            <v>6,64</v>
          </cell>
        </row>
        <row r="12035">
          <cell r="C12035">
            <v>39739</v>
          </cell>
          <cell r="D12035" t="str">
            <v>TUBO DE BORRACHA ELASTOMERICA FLEXIVEL, PRETA, PARA ISOLAMENTO TERMICO DE TUBULACAO, DN 1" (25 MM), E= 32 MM, COEFICIENTE DE CONDUTIVIDADE TERMICA 0,036W/mK, VAPOR DE AGUA MAIOR OU IGUAL A 10.000</v>
          </cell>
          <cell r="E12035" t="str">
            <v xml:space="preserve">M     </v>
          </cell>
          <cell r="F12035" t="str">
            <v>94,37</v>
          </cell>
          <cell r="G12035" t="str">
            <v>94,37</v>
          </cell>
        </row>
        <row r="12036">
          <cell r="C12036">
            <v>39733</v>
          </cell>
          <cell r="D12036" t="str">
            <v>TUBO DE BORRACHA ELASTOMERICA FLEXIVEL, PRETA, PARA ISOLAMENTO TERMICO DE TUBULACAO, DN 2 1/8" (54 MM), E= 32 MM, COEFICIENTE DE CONDUTIVIDADE TERMICA 0,036W/mK, VAPOR DE AGUA MAIOR OU IGUAL A 10.000</v>
          </cell>
          <cell r="E12036" t="str">
            <v xml:space="preserve">M     </v>
          </cell>
          <cell r="F12036" t="str">
            <v>163,31</v>
          </cell>
          <cell r="G12036" t="str">
            <v>163,31</v>
          </cell>
        </row>
        <row r="12037">
          <cell r="C12037">
            <v>39854</v>
          </cell>
          <cell r="D12037" t="str">
            <v>TUBO DE BORRACHA ELASTOMERICA FLEXIVEL, PRETA, PARA ISOLAMENTO TERMICO DE TUBULACAO, DN 2 5/8" (*64* MM), E= *32* MM, COEFICIENTE DE CONDUTIVIDADE TERMICA 0,036W/MK, VAPOR DE AGUA MAIOR OU IGUAL A 10.000</v>
          </cell>
          <cell r="E12037" t="str">
            <v xml:space="preserve">M     </v>
          </cell>
          <cell r="F12037" t="str">
            <v>165,62</v>
          </cell>
          <cell r="G12037" t="str">
            <v>165,62</v>
          </cell>
        </row>
        <row r="12038">
          <cell r="C12038">
            <v>39740</v>
          </cell>
          <cell r="D12038" t="str">
            <v>TUBO DE BORRACHA ELASTOMERICA FLEXIVEL, PRETA, PARA ISOLAMENTO TERMICO DE TUBULACAO, DN 3/4" (18 MM), E= 32 MM, COEFICIENTE DE CONDUTIVIDADE TERMICA 0,036W/mK, VAPOR DE AGUA MAIOR OU IGUAL A 10.000</v>
          </cell>
          <cell r="E12038" t="str">
            <v xml:space="preserve">M     </v>
          </cell>
          <cell r="F12038" t="str">
            <v>90,62</v>
          </cell>
          <cell r="G12038" t="str">
            <v>90,62</v>
          </cell>
        </row>
        <row r="12039">
          <cell r="C12039">
            <v>39741</v>
          </cell>
          <cell r="D12039" t="str">
            <v>TUBO DE BORRACHA ELASTOMERICA FLEXIVEL, PRETA, PARA ISOLAMENTO TERMICO DE TUBULACAO, DN 3/8" (10 MM), E= 19 MM, COEFICIENTE DE CONDUTIVIDADE TERMICA 0,036W/mK, VAPOR DE AGUA MAIOR OU IGUAL A 10.000</v>
          </cell>
          <cell r="E12039" t="str">
            <v xml:space="preserve">M     </v>
          </cell>
          <cell r="F12039" t="str">
            <v>16,70</v>
          </cell>
          <cell r="G12039" t="str">
            <v>16,70</v>
          </cell>
        </row>
        <row r="12040">
          <cell r="C12040">
            <v>39853</v>
          </cell>
          <cell r="D12040" t="str">
            <v>TUBO DE BORRACHA ELASTOMERICA FLEXIVEL, PRETA, PARA ISOLAMENTO TERMICO DE TUBULACAO, DN 5/8" (15 MM), E= 19 MM, COEFICIENTE DE CONDUTIVIDADE TERMICA 0,036W/MK, VAPOR DE AGUA MAIOR OU IGUAL A 10.000</v>
          </cell>
          <cell r="E12040" t="str">
            <v xml:space="preserve">M     </v>
          </cell>
          <cell r="F12040" t="str">
            <v>21,93</v>
          </cell>
          <cell r="G12040" t="str">
            <v>21,93</v>
          </cell>
        </row>
        <row r="12041">
          <cell r="C12041">
            <v>39742</v>
          </cell>
          <cell r="D12041" t="str">
            <v>TUBO DE BORRACHA ELASTOMERICA FLEXIVEL, PRETA, PARA ISOLAMENTO TERMICO DE TUBULACAO, DN 7/8" (22 MM), E= 32 MM, COEFICIENTE DE CONDUTIVIDADE TERMICA 0,036W/mK, VAPOR DE AGUA MAIOR OU IGUAL A 10.000</v>
          </cell>
          <cell r="E12041" t="str">
            <v xml:space="preserve">M     </v>
          </cell>
          <cell r="F12041" t="str">
            <v>72,84</v>
          </cell>
          <cell r="G12041" t="str">
            <v>72,84</v>
          </cell>
        </row>
        <row r="12042">
          <cell r="C12042">
            <v>39749</v>
          </cell>
          <cell r="D12042" t="str">
            <v>TUBO DE COBRE CLASSE "A", DN = 1 " (28 MM), PARA INSTALACOES DE MEDIA PRESSAO PARA GASES COMBUSTIVEIS E MEDICINAIS</v>
          </cell>
          <cell r="E12042" t="str">
            <v xml:space="preserve">M     </v>
          </cell>
          <cell r="F12042" t="str">
            <v>112,56</v>
          </cell>
          <cell r="G12042" t="str">
            <v>112,56</v>
          </cell>
        </row>
        <row r="12043">
          <cell r="C12043">
            <v>39751</v>
          </cell>
          <cell r="D12043" t="str">
            <v>TUBO DE COBRE CLASSE "A", DN = 1 1/2 " (42 MM), PARA INSTALACOES DE MEDIA PRESSAO PARA GASES COMBUSTIVEIS E MEDICINAIS</v>
          </cell>
          <cell r="E12043" t="str">
            <v xml:space="preserve">M     </v>
          </cell>
          <cell r="F12043" t="str">
            <v>204,54</v>
          </cell>
          <cell r="G12043" t="str">
            <v>204,54</v>
          </cell>
        </row>
        <row r="12044">
          <cell r="C12044">
            <v>39750</v>
          </cell>
          <cell r="D12044" t="str">
            <v>TUBO DE COBRE CLASSE "A", DN = 1 1/4 " (35 MM), PARA INSTALACOES DE MEDIA PRESSAO PARA GASES COMBUSTIVEIS E MEDICINAIS</v>
          </cell>
          <cell r="E12044" t="str">
            <v xml:space="preserve">M     </v>
          </cell>
          <cell r="F12044" t="str">
            <v>170,01</v>
          </cell>
          <cell r="G12044" t="str">
            <v>170,01</v>
          </cell>
        </row>
        <row r="12045">
          <cell r="C12045">
            <v>39747</v>
          </cell>
          <cell r="D12045" t="str">
            <v>TUBO DE COBRE CLASSE "A", DN = 1/2 " (15 MM), PARA INSTALACOES DE MEDIA PRESSAO PARA GASES COMBUSTIVEIS E MEDICINAIS</v>
          </cell>
          <cell r="E12045" t="str">
            <v xml:space="preserve">M     </v>
          </cell>
          <cell r="F12045" t="str">
            <v>54,68</v>
          </cell>
          <cell r="G12045" t="str">
            <v>54,68</v>
          </cell>
        </row>
        <row r="12046">
          <cell r="C12046">
            <v>39753</v>
          </cell>
          <cell r="D12046" t="str">
            <v>TUBO DE COBRE CLASSE "A", DN = 2 1/2 " (66 MM), PARA INSTALACOES DE MEDIA PRESSAO PARA GASES COMBUSTIVEIS E MEDICINAIS</v>
          </cell>
          <cell r="E12046" t="str">
            <v xml:space="preserve">M     </v>
          </cell>
          <cell r="F12046" t="str">
            <v>376,50</v>
          </cell>
          <cell r="G12046" t="str">
            <v>376,50</v>
          </cell>
        </row>
        <row r="12047">
          <cell r="C12047">
            <v>39754</v>
          </cell>
          <cell r="D12047" t="str">
            <v>TUBO DE COBRE CLASSE "A", DN = 3 " (79 MM), PARA INSTALACOES DE MEDIA PRESSAO PARA GASES COMBUSTIVEIS E MEDICINAIS</v>
          </cell>
          <cell r="E12047" t="str">
            <v xml:space="preserve">M     </v>
          </cell>
          <cell r="F12047" t="str">
            <v>554,69</v>
          </cell>
          <cell r="G12047" t="str">
            <v>554,69</v>
          </cell>
        </row>
        <row r="12048">
          <cell r="C12048">
            <v>39748</v>
          </cell>
          <cell r="D12048" t="str">
            <v>TUBO DE COBRE CLASSE "A", DN = 3/4 " (22 MM), PARA INSTALACOES DE MEDIA PRESSAO PARA GASES COMBUSTIVEIS E MEDICINAIS</v>
          </cell>
          <cell r="E12048" t="str">
            <v xml:space="preserve">M     </v>
          </cell>
          <cell r="F12048" t="str">
            <v>88,48</v>
          </cell>
          <cell r="G12048" t="str">
            <v>88,48</v>
          </cell>
        </row>
        <row r="12049">
          <cell r="C12049">
            <v>39755</v>
          </cell>
          <cell r="D12049" t="str">
            <v>TUBO DE COBRE CLASSE "A", DN = 4 " (104 MM), PARA INSTALACOES DE MEDIA PRESSAO PARA GASES COMBUSTIVEIS E MEDICINAIS</v>
          </cell>
          <cell r="E12049" t="str">
            <v xml:space="preserve">M     </v>
          </cell>
          <cell r="F12049" t="str">
            <v>841,04</v>
          </cell>
          <cell r="G12049" t="str">
            <v>841,04</v>
          </cell>
        </row>
        <row r="12050">
          <cell r="C12050">
            <v>12742</v>
          </cell>
          <cell r="D12050" t="str">
            <v>TUBO DE COBRE CLASSE "E", DN = 104 MM, PARA INSTALACAO HIDRAULICA PREDIAL</v>
          </cell>
          <cell r="E12050" t="str">
            <v xml:space="preserve">M     </v>
          </cell>
          <cell r="F12050" t="str">
            <v>665,96</v>
          </cell>
          <cell r="G12050" t="str">
            <v>665,96</v>
          </cell>
        </row>
        <row r="12051">
          <cell r="C12051">
            <v>12713</v>
          </cell>
          <cell r="D12051" t="str">
            <v>TUBO DE COBRE CLASSE "E", DN = 15 MM, PARA INSTALACAO HIDRAULICA PREDIAL</v>
          </cell>
          <cell r="E12051" t="str">
            <v xml:space="preserve">M     </v>
          </cell>
          <cell r="F12051" t="str">
            <v>35,32</v>
          </cell>
          <cell r="G12051" t="str">
            <v>35,32</v>
          </cell>
        </row>
        <row r="12052">
          <cell r="C12052">
            <v>12743</v>
          </cell>
          <cell r="D12052" t="str">
            <v>TUBO DE COBRE CLASSE "E", DN = 22 MM, PARA INSTALACAO HIDRAULICA PREDIAL</v>
          </cell>
          <cell r="E12052" t="str">
            <v xml:space="preserve">M     </v>
          </cell>
          <cell r="F12052" t="str">
            <v>60,76</v>
          </cell>
          <cell r="G12052" t="str">
            <v>60,76</v>
          </cell>
        </row>
        <row r="12053">
          <cell r="C12053">
            <v>12744</v>
          </cell>
          <cell r="D12053" t="str">
            <v>TUBO DE COBRE CLASSE "E", DN = 28 MM, PARA INSTALACAO HIDRAULICA PREDIAL</v>
          </cell>
          <cell r="E12053" t="str">
            <v xml:space="preserve">M     </v>
          </cell>
          <cell r="F12053" t="str">
            <v>77,11</v>
          </cell>
          <cell r="G12053" t="str">
            <v>77,11</v>
          </cell>
        </row>
        <row r="12054">
          <cell r="C12054">
            <v>12745</v>
          </cell>
          <cell r="D12054" t="str">
            <v>TUBO DE COBRE CLASSE "E", DN = 35 MM, PARA INSTALACAO HIDRAULICA PREDIAL</v>
          </cell>
          <cell r="E12054" t="str">
            <v xml:space="preserve">M     </v>
          </cell>
          <cell r="F12054" t="str">
            <v>111,98</v>
          </cell>
          <cell r="G12054" t="str">
            <v>111,98</v>
          </cell>
        </row>
        <row r="12055">
          <cell r="C12055">
            <v>12746</v>
          </cell>
          <cell r="D12055" t="str">
            <v>TUBO DE COBRE CLASSE "E", DN = 42 MM, PARA INSTALACAO HIDRAULICA PREDIAL</v>
          </cell>
          <cell r="E12055" t="str">
            <v xml:space="preserve">M     </v>
          </cell>
          <cell r="F12055" t="str">
            <v>151,22</v>
          </cell>
          <cell r="G12055" t="str">
            <v>151,22</v>
          </cell>
        </row>
        <row r="12056">
          <cell r="C12056">
            <v>12747</v>
          </cell>
          <cell r="D12056" t="str">
            <v>TUBO DE COBRE CLASSE "E", DN = 54 MM, PARA INSTALACAO HIDRAULICA PREDIAL</v>
          </cell>
          <cell r="E12056" t="str">
            <v xml:space="preserve">M     </v>
          </cell>
          <cell r="F12056" t="str">
            <v>219,30</v>
          </cell>
          <cell r="G12056" t="str">
            <v>219,30</v>
          </cell>
        </row>
        <row r="12057">
          <cell r="C12057">
            <v>12748</v>
          </cell>
          <cell r="D12057" t="str">
            <v>TUBO DE COBRE CLASSE "E", DN = 66 MM, PARA INSTALACAO HIDRAULICA PREDIAL</v>
          </cell>
          <cell r="E12057" t="str">
            <v xml:space="preserve">M     </v>
          </cell>
          <cell r="F12057" t="str">
            <v>308,95</v>
          </cell>
          <cell r="G12057" t="str">
            <v>308,95</v>
          </cell>
        </row>
        <row r="12058">
          <cell r="C12058">
            <v>12749</v>
          </cell>
          <cell r="D12058" t="str">
            <v>TUBO DE COBRE CLASSE "E", DN = 79 MM, PARA INSTALACAO HIDRAULICA PREDIAL</v>
          </cell>
          <cell r="E12058" t="str">
            <v xml:space="preserve">M     </v>
          </cell>
          <cell r="F12058" t="str">
            <v>451,63</v>
          </cell>
          <cell r="G12058" t="str">
            <v>451,63</v>
          </cell>
        </row>
        <row r="12059">
          <cell r="C12059">
            <v>39726</v>
          </cell>
          <cell r="D12059" t="str">
            <v>TUBO DE COBRE CLASSE "I", DN = 1 " (28 MM), PARA INSTALACOES INDUSTRIAIS DE ALTA PRESSAO E VAPOR</v>
          </cell>
          <cell r="E12059" t="str">
            <v xml:space="preserve">M     </v>
          </cell>
          <cell r="F12059" t="str">
            <v>148,34</v>
          </cell>
          <cell r="G12059" t="str">
            <v>148,34</v>
          </cell>
        </row>
        <row r="12060">
          <cell r="C12060">
            <v>39728</v>
          </cell>
          <cell r="D12060" t="str">
            <v>TUBO DE COBRE CLASSE "I", DN = 1 1/2 " (42 MM), PARA INSTALACOES INDUSTRIAIS DE ALTA PRESSAO E VAPOR</v>
          </cell>
          <cell r="E12060" t="str">
            <v xml:space="preserve">M     </v>
          </cell>
          <cell r="F12060" t="str">
            <v>260,72</v>
          </cell>
          <cell r="G12060" t="str">
            <v>260,72</v>
          </cell>
        </row>
        <row r="12061">
          <cell r="C12061">
            <v>39727</v>
          </cell>
          <cell r="D12061" t="str">
            <v>TUBO DE COBRE CLASSE "I", DN = 1 1/4 " (35 MM), PARA INSTALACOES INDUSTRIAIS DE ALTA PRESSAO E VAPOR</v>
          </cell>
          <cell r="E12061" t="str">
            <v xml:space="preserve">M     </v>
          </cell>
          <cell r="F12061" t="str">
            <v>214,55</v>
          </cell>
          <cell r="G12061" t="str">
            <v>214,55</v>
          </cell>
        </row>
        <row r="12062">
          <cell r="C12062">
            <v>39724</v>
          </cell>
          <cell r="D12062" t="str">
            <v>TUBO DE COBRE CLASSE "I", DN = 1/2 " (15 MM), PARA INSTALACOES INDUSTRIAIS DE ALTA PRESSAO E VAPOR</v>
          </cell>
          <cell r="E12062" t="str">
            <v xml:space="preserve">M     </v>
          </cell>
          <cell r="F12062" t="str">
            <v>65,69</v>
          </cell>
          <cell r="G12062" t="str">
            <v>65,69</v>
          </cell>
        </row>
        <row r="12063">
          <cell r="C12063">
            <v>39729</v>
          </cell>
          <cell r="D12063" t="str">
            <v>TUBO DE COBRE CLASSE "I", DN = 2 " (54 MM), PARA INSTALACOES INDUSTRIAIS DE ALTA PRESSAO E VAPOR</v>
          </cell>
          <cell r="E12063" t="str">
            <v xml:space="preserve">M     </v>
          </cell>
          <cell r="F12063" t="str">
            <v>361,04</v>
          </cell>
          <cell r="G12063" t="str">
            <v>361,04</v>
          </cell>
        </row>
        <row r="12064">
          <cell r="C12064">
            <v>39730</v>
          </cell>
          <cell r="D12064" t="str">
            <v>TUBO DE COBRE CLASSE "I", DN = 2 1/2 " (66 MM), PARA INSTALACOES INDUSTRIAIS DE ALTA PRESSAO E VAPOR</v>
          </cell>
          <cell r="E12064" t="str">
            <v xml:space="preserve">M     </v>
          </cell>
          <cell r="F12064" t="str">
            <v>468,44</v>
          </cell>
          <cell r="G12064" t="str">
            <v>468,44</v>
          </cell>
        </row>
        <row r="12065">
          <cell r="C12065">
            <v>39731</v>
          </cell>
          <cell r="D12065" t="str">
            <v>TUBO DE COBRE CLASSE "I", DN = 3 " (79 MM), PARA INSTALACOES INDUSTRIAIS DE ALTA PRESSAO E VAPOR</v>
          </cell>
          <cell r="E12065" t="str">
            <v xml:space="preserve">M     </v>
          </cell>
          <cell r="F12065" t="str">
            <v>693,79</v>
          </cell>
          <cell r="G12065" t="str">
            <v>693,79</v>
          </cell>
        </row>
        <row r="12066">
          <cell r="C12066">
            <v>39725</v>
          </cell>
          <cell r="D12066" t="str">
            <v>TUBO DE COBRE CLASSE "I", DN = 3/4 " (22 MM), PARA INSTALACOES INDUSTRIAIS DE ALTA PRESSAO E VAPOR</v>
          </cell>
          <cell r="E12066" t="str">
            <v xml:space="preserve">M     </v>
          </cell>
          <cell r="F12066" t="str">
            <v>107,07</v>
          </cell>
          <cell r="G12066" t="str">
            <v>107,07</v>
          </cell>
        </row>
        <row r="12067">
          <cell r="C12067">
            <v>39732</v>
          </cell>
          <cell r="D12067" t="str">
            <v>TUBO DE COBRE CLASSE "I", DN = 4" (104 MM), PARA INSTALACOES INDUSTRIAIS DE ALTA PRESSAO E VAPOR</v>
          </cell>
          <cell r="E12067" t="str">
            <v xml:space="preserve">M     </v>
          </cell>
          <cell r="F12067" t="str">
            <v>1.021,22</v>
          </cell>
          <cell r="G12067" t="str">
            <v>1.021,22</v>
          </cell>
        </row>
        <row r="12068">
          <cell r="C12068">
            <v>39660</v>
          </cell>
          <cell r="D12068" t="str">
            <v>TUBO DE COBRE FLEXIVEL, D = 1/2 ", E = 0,79 MM, PARA AR-CONDICIONADO/ INSTALACOES GAS RESIDENCIAIS E COMERCIAIS</v>
          </cell>
          <cell r="E12068" t="str">
            <v xml:space="preserve">M     </v>
          </cell>
          <cell r="F12068" t="str">
            <v>46,53</v>
          </cell>
          <cell r="G12068" t="str">
            <v>46,53</v>
          </cell>
        </row>
        <row r="12069">
          <cell r="C12069">
            <v>39662</v>
          </cell>
          <cell r="D12069" t="str">
            <v>TUBO DE COBRE FLEXIVEL, D = 1/4 ", E = 0,79 MM, PARA AR-CONDICIONADO/ INSTALACOES GAS RESIDENCIAIS E COMERCIAIS</v>
          </cell>
          <cell r="E12069" t="str">
            <v xml:space="preserve">M     </v>
          </cell>
          <cell r="F12069" t="str">
            <v>22,30</v>
          </cell>
          <cell r="G12069" t="str">
            <v>22,30</v>
          </cell>
        </row>
        <row r="12070">
          <cell r="C12070">
            <v>39661</v>
          </cell>
          <cell r="D12070" t="str">
            <v>TUBO DE COBRE FLEXIVEL, D = 3/16 ", E = 0,79 MM, PARA AR-CONDICIONADO/ INSTALACOES GAS RESIDENCIAIS E COMERCIAIS</v>
          </cell>
          <cell r="E12070" t="str">
            <v xml:space="preserve">M     </v>
          </cell>
          <cell r="F12070" t="str">
            <v>15,21</v>
          </cell>
          <cell r="G12070" t="str">
            <v>15,21</v>
          </cell>
        </row>
        <row r="12071">
          <cell r="C12071">
            <v>39666</v>
          </cell>
          <cell r="D12071" t="str">
            <v>TUBO DE COBRE FLEXIVEL, D = 3/4 ", E = 0,79 MM, PARA AR-CONDICIONADO/ INSTALACOES GAS RESIDENCIAIS E COMERCIAIS</v>
          </cell>
          <cell r="E12071" t="str">
            <v xml:space="preserve">M     </v>
          </cell>
          <cell r="F12071" t="str">
            <v>70,00</v>
          </cell>
          <cell r="G12071" t="str">
            <v>70,00</v>
          </cell>
        </row>
        <row r="12072">
          <cell r="C12072">
            <v>39664</v>
          </cell>
          <cell r="D12072" t="str">
            <v>TUBO DE COBRE FLEXIVEL, D = 3/8 ", E = 0,79 MM, PARA AR-CONDICIONADO/ INSTALACOES GAS RESIDENCIAIS E COMERCIAIS</v>
          </cell>
          <cell r="E12072" t="str">
            <v xml:space="preserve">M     </v>
          </cell>
          <cell r="F12072" t="str">
            <v>34,31</v>
          </cell>
          <cell r="G12072" t="str">
            <v>34,31</v>
          </cell>
        </row>
        <row r="12073">
          <cell r="C12073">
            <v>39663</v>
          </cell>
          <cell r="D12073" t="str">
            <v>TUBO DE COBRE FLEXIVEL, D = 5/16 ", E = 0,79 MM, PARA AR-CONDICIONADO/ INSTALACOES GAS RESIDENCIAIS E COMERCIAIS</v>
          </cell>
          <cell r="E12073" t="str">
            <v xml:space="preserve">M     </v>
          </cell>
          <cell r="F12073" t="str">
            <v>27,43</v>
          </cell>
          <cell r="G12073" t="str">
            <v>27,43</v>
          </cell>
        </row>
        <row r="12074">
          <cell r="C12074">
            <v>39665</v>
          </cell>
          <cell r="D12074" t="str">
            <v>TUBO DE COBRE FLEXIVEL, D = 5/8 ", E = 0,79 MM, PARA AR-CONDICIONADO/ INSTALACOES GAS RESIDENCIAIS E COMERCIAIS</v>
          </cell>
          <cell r="E12074" t="str">
            <v xml:space="preserve">M     </v>
          </cell>
          <cell r="F12074" t="str">
            <v>57,88</v>
          </cell>
          <cell r="G12074" t="str">
            <v>57,88</v>
          </cell>
        </row>
        <row r="12075">
          <cell r="C12075">
            <v>39752</v>
          </cell>
          <cell r="D12075" t="str">
            <v>TUBO DE COBRE, CLASSE "A", DN = 2" (54 MM), PARA INSTALACOES DE MEDIA PRESSAO PARA GASES COMBUSTIVEIS E MEDICINAIS</v>
          </cell>
          <cell r="E12075" t="str">
            <v xml:space="preserve">M     </v>
          </cell>
          <cell r="F12075" t="str">
            <v>291,04</v>
          </cell>
          <cell r="G12075" t="str">
            <v>291,04</v>
          </cell>
        </row>
        <row r="12076">
          <cell r="C12076">
            <v>7725</v>
          </cell>
          <cell r="D12076" t="str">
            <v>TUBO DE CONCRETO ARMADO PARA AGUAS PLUVIAIS, CLASSE PA-1, COM ENCAIXE PONTA E BOLSA, DIAMETRO NOMINAL DE = 600 MM</v>
          </cell>
          <cell r="E12076" t="str">
            <v xml:space="preserve">M     </v>
          </cell>
          <cell r="F12076" t="str">
            <v>215,00</v>
          </cell>
          <cell r="G12076" t="str">
            <v>215,00</v>
          </cell>
        </row>
        <row r="12077">
          <cell r="C12077">
            <v>7753</v>
          </cell>
          <cell r="D12077" t="str">
            <v>TUBO DE CONCRETO ARMADO PARA AGUAS PLUVIAIS, CLASSE PA-1, COM ENCAIXE PONTA E BOLSA, DIAMETRO NOMINAL DE 1000 MM</v>
          </cell>
          <cell r="E12077" t="str">
            <v xml:space="preserve">M     </v>
          </cell>
          <cell r="F12077" t="str">
            <v>419,15</v>
          </cell>
          <cell r="G12077" t="str">
            <v>419,15</v>
          </cell>
        </row>
        <row r="12078">
          <cell r="C12078">
            <v>13256</v>
          </cell>
          <cell r="D12078" t="str">
            <v>TUBO DE CONCRETO ARMADO PARA AGUAS PLUVIAIS, CLASSE PA-1, COM ENCAIXE PONTA E BOLSA, DIAMETRO NOMINAL DE 1100 MM</v>
          </cell>
          <cell r="E12078" t="str">
            <v xml:space="preserve">M     </v>
          </cell>
          <cell r="F12078" t="str">
            <v>587,18</v>
          </cell>
          <cell r="G12078" t="str">
            <v>587,18</v>
          </cell>
        </row>
        <row r="12079">
          <cell r="C12079">
            <v>7757</v>
          </cell>
          <cell r="D12079" t="str">
            <v>TUBO DE CONCRETO ARMADO PARA AGUAS PLUVIAIS, CLASSE PA-1, COM ENCAIXE PONTA E BOLSA, DIAMETRO NOMINAL DE 1200 MM</v>
          </cell>
          <cell r="E12079" t="str">
            <v xml:space="preserve">M     </v>
          </cell>
          <cell r="F12079" t="str">
            <v>626,02</v>
          </cell>
          <cell r="G12079" t="str">
            <v>626,02</v>
          </cell>
        </row>
        <row r="12080">
          <cell r="C12080">
            <v>7758</v>
          </cell>
          <cell r="D12080" t="str">
            <v>TUBO DE CONCRETO ARMADO PARA AGUAS PLUVIAIS, CLASSE PA-1, COM ENCAIXE PONTA E BOLSA, DIAMETRO NOMINAL DE 1500 MM</v>
          </cell>
          <cell r="E12080" t="str">
            <v xml:space="preserve">M     </v>
          </cell>
          <cell r="F12080" t="str">
            <v>906,97</v>
          </cell>
          <cell r="G12080" t="str">
            <v>906,97</v>
          </cell>
        </row>
        <row r="12081">
          <cell r="C12081">
            <v>7759</v>
          </cell>
          <cell r="D12081" t="str">
            <v>TUBO DE CONCRETO ARMADO PARA AGUAS PLUVIAIS, CLASSE PA-1, COM ENCAIXE PONTA E BOLSA, DIAMETRO NOMINAL DE 2000 MM</v>
          </cell>
          <cell r="E12081" t="str">
            <v xml:space="preserve">M     </v>
          </cell>
          <cell r="F12081" t="str">
            <v>2.513,22</v>
          </cell>
          <cell r="G12081" t="str">
            <v>2.513,22</v>
          </cell>
        </row>
        <row r="12082">
          <cell r="C12082">
            <v>40334</v>
          </cell>
          <cell r="D12082" t="str">
            <v>TUBO DE CONCRETO ARMADO PARA AGUAS PLUVIAIS, CLASSE PA-1, COM ENCAIXE PONTA E BOLSA, DIAMETRO NOMINAL DE 300 MM</v>
          </cell>
          <cell r="E12082" t="str">
            <v xml:space="preserve">M     </v>
          </cell>
          <cell r="F12082" t="str">
            <v>98,46</v>
          </cell>
          <cell r="G12082" t="str">
            <v>98,46</v>
          </cell>
        </row>
        <row r="12083">
          <cell r="C12083">
            <v>7745</v>
          </cell>
          <cell r="D12083" t="str">
            <v>TUBO DE CONCRETO ARMADO PARA AGUAS PLUVIAIS, CLASSE PA-1, COM ENCAIXE PONTA E BOLSA, DIAMETRO NOMINAL DE 400 MM</v>
          </cell>
          <cell r="E12083" t="str">
            <v xml:space="preserve">M     </v>
          </cell>
          <cell r="F12083" t="str">
            <v>111,11</v>
          </cell>
          <cell r="G12083" t="str">
            <v>111,11</v>
          </cell>
        </row>
        <row r="12084">
          <cell r="C12084">
            <v>7714</v>
          </cell>
          <cell r="D12084" t="str">
            <v>TUBO DE CONCRETO ARMADO PARA AGUAS PLUVIAIS, CLASSE PA-1, COM ENCAIXE PONTA E BOLSA, DIAMETRO NOMINAL DE 500 MM</v>
          </cell>
          <cell r="E12084" t="str">
            <v xml:space="preserve">M     </v>
          </cell>
          <cell r="F12084" t="str">
            <v>132,79</v>
          </cell>
          <cell r="G12084" t="str">
            <v>132,79</v>
          </cell>
        </row>
        <row r="12085">
          <cell r="C12085">
            <v>7742</v>
          </cell>
          <cell r="D12085" t="str">
            <v>TUBO DE CONCRETO ARMADO PARA AGUAS PLUVIAIS, CLASSE PA-1, COM ENCAIXE PONTA E BOLSA, DIAMETRO NOMINAL DE 700 MM</v>
          </cell>
          <cell r="E12085" t="str">
            <v xml:space="preserve">M     </v>
          </cell>
          <cell r="F12085" t="str">
            <v>293,05</v>
          </cell>
          <cell r="G12085" t="str">
            <v>293,05</v>
          </cell>
        </row>
        <row r="12086">
          <cell r="C12086">
            <v>7750</v>
          </cell>
          <cell r="D12086" t="str">
            <v>TUBO DE CONCRETO ARMADO PARA AGUAS PLUVIAIS, CLASSE PA-1, COM ENCAIXE PONTA E BOLSA, DIAMETRO NOMINAL DE 800 MM</v>
          </cell>
          <cell r="E12086" t="str">
            <v xml:space="preserve">M     </v>
          </cell>
          <cell r="F12086" t="str">
            <v>357,73</v>
          </cell>
          <cell r="G12086" t="str">
            <v>357,73</v>
          </cell>
        </row>
        <row r="12087">
          <cell r="C12087">
            <v>7756</v>
          </cell>
          <cell r="D12087" t="str">
            <v>TUBO DE CONCRETO ARMADO PARA AGUAS PLUVIAIS, CLASSE PA-1, COM ENCAIXE PONTA E BOLSA, DIAMETRO NOMINAL DE 900 MM</v>
          </cell>
          <cell r="E12087" t="str">
            <v xml:space="preserve">M     </v>
          </cell>
          <cell r="F12087" t="str">
            <v>411,02</v>
          </cell>
          <cell r="G12087" t="str">
            <v>411,02</v>
          </cell>
        </row>
        <row r="12088">
          <cell r="C12088">
            <v>7765</v>
          </cell>
          <cell r="D12088" t="str">
            <v>TUBO DE CONCRETO ARMADO PARA AGUAS PLUVIAIS, CLASSE PA-2, COM ENCAIXE PONTA E BOLSA, DIAMETRO NOMINAL DE 1000 MM</v>
          </cell>
          <cell r="E12088" t="str">
            <v xml:space="preserve">M     </v>
          </cell>
          <cell r="F12088" t="str">
            <v>460,71</v>
          </cell>
          <cell r="G12088" t="str">
            <v>460,71</v>
          </cell>
        </row>
        <row r="12089">
          <cell r="C12089">
            <v>12569</v>
          </cell>
          <cell r="D12089" t="str">
            <v>TUBO DE CONCRETO ARMADO PARA AGUAS PLUVIAIS, CLASSE PA-2, COM ENCAIXE PONTA E BOLSA, DIAMETRO NOMINAL DE 1100 MM</v>
          </cell>
          <cell r="E12089" t="str">
            <v xml:space="preserve">M     </v>
          </cell>
          <cell r="F12089" t="str">
            <v>635,96</v>
          </cell>
          <cell r="G12089" t="str">
            <v>635,96</v>
          </cell>
        </row>
        <row r="12090">
          <cell r="C12090">
            <v>7766</v>
          </cell>
          <cell r="D12090" t="str">
            <v>TUBO DE CONCRETO ARMADO PARA AGUAS PLUVIAIS, CLASSE PA-2, COM ENCAIXE PONTA E BOLSA, DIAMETRO NOMINAL DE 1200 MM</v>
          </cell>
          <cell r="E12090" t="str">
            <v xml:space="preserve">M     </v>
          </cell>
          <cell r="F12090" t="str">
            <v>675,71</v>
          </cell>
          <cell r="G12090" t="str">
            <v>675,71</v>
          </cell>
        </row>
        <row r="12091">
          <cell r="C12091">
            <v>7767</v>
          </cell>
          <cell r="D12091" t="str">
            <v>TUBO DE CONCRETO ARMADO PARA AGUAS PLUVIAIS, CLASSE PA-2, COM ENCAIXE PONTA E BOLSA, DIAMETRO NOMINAL DE 1500 MM</v>
          </cell>
          <cell r="E12091" t="str">
            <v xml:space="preserve">M     </v>
          </cell>
          <cell r="F12091" t="str">
            <v>970,21</v>
          </cell>
          <cell r="G12091" t="str">
            <v>970,21</v>
          </cell>
        </row>
        <row r="12092">
          <cell r="C12092">
            <v>7727</v>
          </cell>
          <cell r="D12092" t="str">
            <v>TUBO DE CONCRETO ARMADO PARA AGUAS PLUVIAIS, CLASSE PA-2, COM ENCAIXE PONTA E BOLSA, DIAMETRO NOMINAL DE 2000 MM</v>
          </cell>
          <cell r="E12092" t="str">
            <v xml:space="preserve">M     </v>
          </cell>
          <cell r="F12092" t="str">
            <v>2.818,48</v>
          </cell>
          <cell r="G12092" t="str">
            <v>2.818,48</v>
          </cell>
        </row>
        <row r="12093">
          <cell r="C12093">
            <v>7760</v>
          </cell>
          <cell r="D12093" t="str">
            <v>TUBO DE CONCRETO ARMADO PARA AGUAS PLUVIAIS, CLASSE PA-2, COM ENCAIXE PONTA E BOLSA, DIAMETRO NOMINAL DE 300 MM</v>
          </cell>
          <cell r="E12093" t="str">
            <v xml:space="preserve">M     </v>
          </cell>
          <cell r="F12093" t="str">
            <v>112,01</v>
          </cell>
          <cell r="G12093" t="str">
            <v>112,01</v>
          </cell>
        </row>
        <row r="12094">
          <cell r="C12094">
            <v>7761</v>
          </cell>
          <cell r="D12094" t="str">
            <v>TUBO DE CONCRETO ARMADO PARA AGUAS PLUVIAIS, CLASSE PA-2, COM ENCAIXE PONTA E BOLSA, DIAMETRO NOMINAL DE 400 MM</v>
          </cell>
          <cell r="E12094" t="str">
            <v xml:space="preserve">M     </v>
          </cell>
          <cell r="F12094" t="str">
            <v>117,43</v>
          </cell>
          <cell r="G12094" t="str">
            <v>117,43</v>
          </cell>
        </row>
        <row r="12095">
          <cell r="C12095">
            <v>7752</v>
          </cell>
          <cell r="D12095" t="str">
            <v>TUBO DE CONCRETO ARMADO PARA AGUAS PLUVIAIS, CLASSE PA-2, COM ENCAIXE PONTA E BOLSA, DIAMETRO NOMINAL DE 500 MM</v>
          </cell>
          <cell r="E12095" t="str">
            <v xml:space="preserve">M     </v>
          </cell>
          <cell r="F12095" t="str">
            <v>142,73</v>
          </cell>
          <cell r="G12095" t="str">
            <v>142,73</v>
          </cell>
        </row>
        <row r="12096">
          <cell r="C12096">
            <v>7762</v>
          </cell>
          <cell r="D12096" t="str">
            <v>TUBO DE CONCRETO ARMADO PARA AGUAS PLUVIAIS, CLASSE PA-2, COM ENCAIXE PONTA E BOLSA, DIAMETRO NOMINAL DE 600 MM</v>
          </cell>
          <cell r="E12096" t="str">
            <v xml:space="preserve">M     </v>
          </cell>
          <cell r="F12096" t="str">
            <v>186,54</v>
          </cell>
          <cell r="G12096" t="str">
            <v>186,54</v>
          </cell>
        </row>
        <row r="12097">
          <cell r="C12097">
            <v>7722</v>
          </cell>
          <cell r="D12097" t="str">
            <v>TUBO DE CONCRETO ARMADO PARA AGUAS PLUVIAIS, CLASSE PA-2, COM ENCAIXE PONTA E BOLSA, DIAMETRO NOMINAL DE 700 MM</v>
          </cell>
          <cell r="E12097" t="str">
            <v xml:space="preserve">M     </v>
          </cell>
          <cell r="F12097" t="str">
            <v>285,46</v>
          </cell>
          <cell r="G12097" t="str">
            <v>285,46</v>
          </cell>
        </row>
        <row r="12098">
          <cell r="C12098">
            <v>7763</v>
          </cell>
          <cell r="D12098" t="str">
            <v>TUBO DE CONCRETO ARMADO PARA AGUAS PLUVIAIS, CLASSE PA-2, COM ENCAIXE PONTA E BOLSA, DIAMETRO NOMINAL DE 800 MM</v>
          </cell>
          <cell r="E12098" t="str">
            <v xml:space="preserve">M     </v>
          </cell>
          <cell r="F12098" t="str">
            <v>347,79</v>
          </cell>
          <cell r="G12098" t="str">
            <v>347,79</v>
          </cell>
        </row>
        <row r="12099">
          <cell r="C12099">
            <v>7764</v>
          </cell>
          <cell r="D12099" t="str">
            <v>TUBO DE CONCRETO ARMADO PARA AGUAS PLUVIAIS, CLASSE PA-2, COM ENCAIXE PONTA E BOLSA, DIAMETRO NOMINAL DE 900 MM</v>
          </cell>
          <cell r="E12099" t="str">
            <v xml:space="preserve">M     </v>
          </cell>
          <cell r="F12099" t="str">
            <v>415,54</v>
          </cell>
          <cell r="G12099" t="str">
            <v>415,54</v>
          </cell>
        </row>
        <row r="12100">
          <cell r="C12100">
            <v>12572</v>
          </cell>
          <cell r="D12100" t="str">
            <v>TUBO DE CONCRETO ARMADO PARA AGUAS PLUVIAIS, CLASSE PA-3, COM ENCAIXE PONTA E BOLSA, DIAMETRO NOMINAL DE 1000 MM</v>
          </cell>
          <cell r="E12100" t="str">
            <v xml:space="preserve">M     </v>
          </cell>
          <cell r="F12100" t="str">
            <v>587,18</v>
          </cell>
          <cell r="G12100" t="str">
            <v>587,18</v>
          </cell>
        </row>
        <row r="12101">
          <cell r="C12101">
            <v>12573</v>
          </cell>
          <cell r="D12101" t="str">
            <v>TUBO DE CONCRETO ARMADO PARA AGUAS PLUVIAIS, CLASSE PA-3, COM ENCAIXE PONTA E BOLSA, DIAMETRO NOMINAL DE 1100 MM</v>
          </cell>
          <cell r="E12101" t="str">
            <v xml:space="preserve">M     </v>
          </cell>
          <cell r="F12101" t="str">
            <v>772,37</v>
          </cell>
          <cell r="G12101" t="str">
            <v>772,37</v>
          </cell>
        </row>
        <row r="12102">
          <cell r="C12102">
            <v>12574</v>
          </cell>
          <cell r="D12102" t="str">
            <v>TUBO DE CONCRETO ARMADO PARA AGUAS PLUVIAIS, CLASSE PA-3, COM ENCAIXE PONTA E BOLSA, DIAMETRO NOMINAL DE 1200 MM</v>
          </cell>
          <cell r="E12102" t="str">
            <v xml:space="preserve">M     </v>
          </cell>
          <cell r="F12102" t="str">
            <v>933,89</v>
          </cell>
          <cell r="G12102" t="str">
            <v>933,89</v>
          </cell>
        </row>
        <row r="12103">
          <cell r="C12103">
            <v>12575</v>
          </cell>
          <cell r="D12103" t="str">
            <v>TUBO DE CONCRETO ARMADO PARA AGUAS PLUVIAIS, CLASSE PA-3, COM ENCAIXE PONTA E BOLSA, DIAMETRO NOMINAL DE 1500 MM</v>
          </cell>
          <cell r="E12103" t="str">
            <v xml:space="preserve">M     </v>
          </cell>
          <cell r="F12103" t="str">
            <v>1.418,27</v>
          </cell>
          <cell r="G12103" t="str">
            <v>1.418,27</v>
          </cell>
        </row>
        <row r="12104">
          <cell r="C12104">
            <v>12576</v>
          </cell>
          <cell r="D12104" t="str">
            <v>TUBO DE CONCRETO ARMADO PARA AGUAS PLUVIAIS, CLASSE PA-3, COM ENCAIXE PONTA E BOLSA, DIAMETRO NOMINAL DE 400 MM</v>
          </cell>
          <cell r="E12104" t="str">
            <v xml:space="preserve">M     </v>
          </cell>
          <cell r="F12104" t="str">
            <v>171,63</v>
          </cell>
          <cell r="G12104" t="str">
            <v>171,63</v>
          </cell>
        </row>
        <row r="12105">
          <cell r="C12105">
            <v>12577</v>
          </cell>
          <cell r="D12105" t="str">
            <v>TUBO DE CONCRETO ARMADO PARA AGUAS PLUVIAIS, CLASSE PA-3, COM ENCAIXE PONTA E BOLSA, DIAMETRO NOMINAL DE 500 MM</v>
          </cell>
          <cell r="E12105" t="str">
            <v xml:space="preserve">M     </v>
          </cell>
          <cell r="F12105" t="str">
            <v>231,26</v>
          </cell>
          <cell r="G12105" t="str">
            <v>231,26</v>
          </cell>
        </row>
        <row r="12106">
          <cell r="C12106">
            <v>12578</v>
          </cell>
          <cell r="D12106" t="str">
            <v>TUBO DE CONCRETO ARMADO PARA AGUAS PLUVIAIS, CLASSE PA-3, COM ENCAIXE PONTA E BOLSA, DIAMETRO NOMINAL DE 600 MM</v>
          </cell>
          <cell r="E12106" t="str">
            <v xml:space="preserve">M     </v>
          </cell>
          <cell r="F12106" t="str">
            <v>280,04</v>
          </cell>
          <cell r="G12106" t="str">
            <v>280,04</v>
          </cell>
        </row>
        <row r="12107">
          <cell r="C12107">
            <v>12579</v>
          </cell>
          <cell r="D12107" t="str">
            <v>TUBO DE CONCRETO ARMADO PARA AGUAS PLUVIAIS, CLASSE PA-3, COM ENCAIXE PONTA E BOLSA, DIAMETRO NOMINAL DE 700 MM</v>
          </cell>
          <cell r="E12107" t="str">
            <v xml:space="preserve">M     </v>
          </cell>
          <cell r="F12107" t="str">
            <v>482,39</v>
          </cell>
          <cell r="G12107" t="str">
            <v>482,39</v>
          </cell>
        </row>
        <row r="12108">
          <cell r="C12108">
            <v>12580</v>
          </cell>
          <cell r="D12108" t="str">
            <v>TUBO DE CONCRETO ARMADO PARA AGUAS PLUVIAIS, CLASSE PA-3, COM ENCAIXE PONTA E BOLSA, DIAMETRO NOMINAL DE 800 MM</v>
          </cell>
          <cell r="E12108" t="str">
            <v xml:space="preserve">M     </v>
          </cell>
          <cell r="F12108" t="str">
            <v>502,63</v>
          </cell>
          <cell r="G12108" t="str">
            <v>502,63</v>
          </cell>
        </row>
        <row r="12109">
          <cell r="C12109">
            <v>12581</v>
          </cell>
          <cell r="D12109" t="str">
            <v>TUBO DE CONCRETO ARMADO PARA AGUAS PLUVIAIS, CLASSE PA-3, COM ENCAIXE PONTA E BOLSA, DIAMETRO NOMINAL DE 900 MM</v>
          </cell>
          <cell r="E12109" t="str">
            <v xml:space="preserve">M     </v>
          </cell>
          <cell r="F12109" t="str">
            <v>538,40</v>
          </cell>
          <cell r="G12109" t="str">
            <v>538,40</v>
          </cell>
        </row>
        <row r="12110">
          <cell r="C12110">
            <v>7720</v>
          </cell>
          <cell r="D12110" t="str">
            <v>TUBO DE CONCRETO ARMADO PARA ESGOTO SANITARIO, CLASSE EA-2, COM ENCAIXE PONTA E BOLSA, COM JUNTA ELASTICA, DIAMETRO NOMINAL DE 1000 MM</v>
          </cell>
          <cell r="E12110" t="str">
            <v xml:space="preserve">M     </v>
          </cell>
          <cell r="F12110" t="str">
            <v>841,93</v>
          </cell>
          <cell r="G12110" t="str">
            <v>841,93</v>
          </cell>
        </row>
        <row r="12111">
          <cell r="C12111">
            <v>40335</v>
          </cell>
          <cell r="D12111" t="str">
            <v>TUBO DE CONCRETO ARMADO PARA ESGOTO SANITARIO, CLASSE EA-2, COM ENCAIXE PONTA E BOLSA, COM JUNTA ELASTICA, DIAMETRO NOMINAL DE 300 MM</v>
          </cell>
          <cell r="E12111" t="str">
            <v xml:space="preserve">M     </v>
          </cell>
          <cell r="F12111" t="str">
            <v>176,15</v>
          </cell>
          <cell r="G12111" t="str">
            <v>176,15</v>
          </cell>
        </row>
        <row r="12112">
          <cell r="C12112">
            <v>7740</v>
          </cell>
          <cell r="D12112" t="str">
            <v>TUBO DE CONCRETO ARMADO PARA ESGOTO SANITARIO, CLASSE EA-2, COM ENCAIXE PONTA E BOLSA, COM JUNTA ELASTICA, DIAMETRO NOMINAL DE 400 MM</v>
          </cell>
          <cell r="E12112" t="str">
            <v xml:space="preserve">M     </v>
          </cell>
          <cell r="F12112" t="str">
            <v>180,67</v>
          </cell>
          <cell r="G12112" t="str">
            <v>180,67</v>
          </cell>
        </row>
        <row r="12113">
          <cell r="C12113">
            <v>7741</v>
          </cell>
          <cell r="D12113" t="str">
            <v>TUBO DE CONCRETO ARMADO PARA ESGOTO SANITARIO, CLASSE EA-2, COM ENCAIXE PONTA E BOLSA, COM JUNTA ELASTICA, DIAMETRO NOMINAL DE 500 MM</v>
          </cell>
          <cell r="E12113" t="str">
            <v xml:space="preserve">M     </v>
          </cell>
          <cell r="F12113" t="str">
            <v>334,24</v>
          </cell>
          <cell r="G12113" t="str">
            <v>334,24</v>
          </cell>
        </row>
        <row r="12114">
          <cell r="C12114">
            <v>7774</v>
          </cell>
          <cell r="D12114" t="str">
            <v>TUBO DE CONCRETO ARMADO PARA ESGOTO SANITARIO, CLASSE EA-2, COM ENCAIXE PONTA E BOLSA, COM JUNTA ELASTICA, DIAMETRO NOMINAL DE 600 MM</v>
          </cell>
          <cell r="E12114" t="str">
            <v xml:space="preserve">M     </v>
          </cell>
          <cell r="F12114" t="str">
            <v>410,12</v>
          </cell>
          <cell r="G12114" t="str">
            <v>410,12</v>
          </cell>
        </row>
        <row r="12115">
          <cell r="C12115">
            <v>7744</v>
          </cell>
          <cell r="D12115" t="str">
            <v>TUBO DE CONCRETO ARMADO PARA ESGOTO SANITARIO, CLASSE EA-2, COM ENCAIXE PONTA E BOLSA, COM JUNTA ELASTICA, DIAMETRO NOMINAL DE 700 MM</v>
          </cell>
          <cell r="E12115" t="str">
            <v xml:space="preserve">M     </v>
          </cell>
          <cell r="F12115" t="str">
            <v>535,69</v>
          </cell>
          <cell r="G12115" t="str">
            <v>535,69</v>
          </cell>
        </row>
        <row r="12116">
          <cell r="C12116">
            <v>7773</v>
          </cell>
          <cell r="D12116" t="str">
            <v>TUBO DE CONCRETO ARMADO PARA ESGOTO SANITARIO, CLASSE EA-2, COM ENCAIXE PONTA E BOLSA, COM JUNTA ELASTICA, DIAMETRO NOMINAL DE 800 MM</v>
          </cell>
          <cell r="E12116" t="str">
            <v xml:space="preserve">M     </v>
          </cell>
          <cell r="F12116" t="str">
            <v>547,52</v>
          </cell>
          <cell r="G12116" t="str">
            <v>547,52</v>
          </cell>
        </row>
        <row r="12117">
          <cell r="C12117">
            <v>7754</v>
          </cell>
          <cell r="D12117" t="str">
            <v>TUBO DE CONCRETO ARMADO PARA ESGOTO SANITARIO, CLASSE EA-2, COM ENCAIXE PONTA E BOLSA, COM JUNTA ELASTICA, DIAMETRO NOMINAL DE 900 MM</v>
          </cell>
          <cell r="E12117" t="str">
            <v xml:space="preserve">M     </v>
          </cell>
          <cell r="F12117" t="str">
            <v>830,18</v>
          </cell>
          <cell r="G12117" t="str">
            <v>830,18</v>
          </cell>
        </row>
        <row r="12118">
          <cell r="C12118">
            <v>7735</v>
          </cell>
          <cell r="D12118" t="str">
            <v>TUBO DE CONCRETO ARMADO PARA ESGOTO SANITARIO, CLASSE EA-3, COM ENCAIXE PONTA E BOLSA, COM JUNTA ELASTICA, DIAMETRO NOMINAL DE 1000 MM</v>
          </cell>
          <cell r="E12118" t="str">
            <v xml:space="preserve">M     </v>
          </cell>
          <cell r="F12118" t="str">
            <v>1.075,00</v>
          </cell>
          <cell r="G12118" t="str">
            <v>1.075,00</v>
          </cell>
        </row>
        <row r="12119">
          <cell r="C12119">
            <v>7755</v>
          </cell>
          <cell r="D12119" t="str">
            <v>TUBO DE CONCRETO ARMADO PARA ESGOTO SANITARIO, CLASSE EA-3, COM ENCAIXE PONTA E BOLSA, COM JUNTA ELASTICA, DIAMETRO NOMINAL DE 400 MM</v>
          </cell>
          <cell r="E12119" t="str">
            <v xml:space="preserve">M     </v>
          </cell>
          <cell r="F12119" t="str">
            <v>213,19</v>
          </cell>
          <cell r="G12119" t="str">
            <v>213,19</v>
          </cell>
        </row>
        <row r="12120">
          <cell r="C12120">
            <v>7776</v>
          </cell>
          <cell r="D12120" t="str">
            <v>TUBO DE CONCRETO ARMADO PARA ESGOTO SANITARIO, CLASSE EA-3, COM ENCAIXE PONTA E BOLSA, COM JUNTA ELASTICA, DIAMETRO NOMINAL DE 500 MM</v>
          </cell>
          <cell r="E12120" t="str">
            <v xml:space="preserve">M     </v>
          </cell>
          <cell r="F12120" t="str">
            <v>444,45</v>
          </cell>
          <cell r="G12120" t="str">
            <v>444,45</v>
          </cell>
        </row>
        <row r="12121">
          <cell r="C12121">
            <v>7743</v>
          </cell>
          <cell r="D12121" t="str">
            <v>TUBO DE CONCRETO ARMADO PARA ESGOTO SANITARIO, CLASSE EA-3, COM ENCAIXE PONTA E BOLSA, COM JUNTA ELASTICA, DIAMETRO NOMINAL DE 600 MM</v>
          </cell>
          <cell r="E12121" t="str">
            <v xml:space="preserve">M     </v>
          </cell>
          <cell r="F12121" t="str">
            <v>470,65</v>
          </cell>
          <cell r="G12121" t="str">
            <v>470,65</v>
          </cell>
        </row>
        <row r="12122">
          <cell r="C12122">
            <v>7733</v>
          </cell>
          <cell r="D12122" t="str">
            <v>TUBO DE CONCRETO ARMADO PARA ESGOTO SANITARIO, CLASSE EA-3, COM ENCAIXE PONTA E BOLSA, COM JUNTA ELASTICA, DIAMETRO NOMINAL DE 700 MM</v>
          </cell>
          <cell r="E12122" t="str">
            <v xml:space="preserve">M     </v>
          </cell>
          <cell r="F12122" t="str">
            <v>614,28</v>
          </cell>
          <cell r="G12122" t="str">
            <v>614,28</v>
          </cell>
        </row>
        <row r="12123">
          <cell r="C12123">
            <v>7775</v>
          </cell>
          <cell r="D12123" t="str">
            <v>TUBO DE CONCRETO ARMADO PARA ESGOTO SANITARIO, CLASSE EA-3, COM ENCAIXE PONTA E BOLSA, COM JUNTA ELASTICA, DIAMETRO NOMINAL DE 800 MM</v>
          </cell>
          <cell r="E12123" t="str">
            <v xml:space="preserve">M     </v>
          </cell>
          <cell r="F12123" t="str">
            <v>673,00</v>
          </cell>
          <cell r="G12123" t="str">
            <v>673,00</v>
          </cell>
        </row>
        <row r="12124">
          <cell r="C12124">
            <v>7734</v>
          </cell>
          <cell r="D12124" t="str">
            <v>TUBO DE CONCRETO ARMADO PARA ESGOTO SANITARIO, CLASSE EA-3, COM ENCAIXE PONTA E BOLSA, COM JUNTA ELASTICA, DIAMETRO NOMINAL DE 900 MM</v>
          </cell>
          <cell r="E12124" t="str">
            <v xml:space="preserve">M     </v>
          </cell>
          <cell r="F12124" t="str">
            <v>953,04</v>
          </cell>
          <cell r="G12124" t="str">
            <v>953,04</v>
          </cell>
        </row>
        <row r="12125">
          <cell r="C12125">
            <v>37449</v>
          </cell>
          <cell r="D12125" t="str">
            <v>TUBO DE CONCRETO SIMPLES PARA AGUAS PLUVIAIS, CLASSE PS1, COM ENCAIXE MACHO E FEMEA, DIAMETRO NOMINAL DE 200 MM</v>
          </cell>
          <cell r="E12125" t="str">
            <v xml:space="preserve">M     </v>
          </cell>
          <cell r="F12125" t="str">
            <v>48,50</v>
          </cell>
          <cell r="G12125" t="str">
            <v>48,50</v>
          </cell>
        </row>
        <row r="12126">
          <cell r="C12126">
            <v>37450</v>
          </cell>
          <cell r="D12126" t="str">
            <v>TUBO DE CONCRETO SIMPLES PARA AGUAS PLUVIAIS, CLASSE PS1, COM ENCAIXE MACHO E FEMEA, DIAMETRO NOMINAL DE 300 MM</v>
          </cell>
          <cell r="E12126" t="str">
            <v xml:space="preserve">M     </v>
          </cell>
          <cell r="F12126" t="str">
            <v>67,90</v>
          </cell>
          <cell r="G12126" t="str">
            <v>67,90</v>
          </cell>
        </row>
        <row r="12127">
          <cell r="C12127">
            <v>37451</v>
          </cell>
          <cell r="D12127" t="str">
            <v>TUBO DE CONCRETO SIMPLES PARA AGUAS PLUVIAIS, CLASSE PS1, COM ENCAIXE MACHO E FEMEA, DIAMETRO NOMINAL DE 400 MM</v>
          </cell>
          <cell r="E12127" t="str">
            <v xml:space="preserve">M     </v>
          </cell>
          <cell r="F12127" t="str">
            <v>94,80</v>
          </cell>
          <cell r="G12127" t="str">
            <v>94,80</v>
          </cell>
        </row>
        <row r="12128">
          <cell r="C12128">
            <v>37452</v>
          </cell>
          <cell r="D12128" t="str">
            <v>TUBO DE CONCRETO SIMPLES PARA AGUAS PLUVIAIS, CLASSE PS1, COM ENCAIXE MACHO E FEMEA, DIAMETRO NOMINAL DE 500 MM</v>
          </cell>
          <cell r="E12128" t="str">
            <v xml:space="preserve">M     </v>
          </cell>
          <cell r="F12128" t="str">
            <v>137,80</v>
          </cell>
          <cell r="G12128" t="str">
            <v>137,80</v>
          </cell>
        </row>
        <row r="12129">
          <cell r="C12129">
            <v>37453</v>
          </cell>
          <cell r="D12129" t="str">
            <v>TUBO DE CONCRETO SIMPLES PARA AGUAS PLUVIAIS, CLASSE PS1, COM ENCAIXE MACHO E FEMEA, DIAMETRO NOMINAL DE 600 MM</v>
          </cell>
          <cell r="E12129" t="str">
            <v xml:space="preserve">M     </v>
          </cell>
          <cell r="F12129" t="str">
            <v>158,69</v>
          </cell>
          <cell r="G12129" t="str">
            <v>158,69</v>
          </cell>
        </row>
        <row r="12130">
          <cell r="C12130">
            <v>7778</v>
          </cell>
          <cell r="D12130" t="str">
            <v>TUBO DE CONCRETO SIMPLES PARA AGUAS PLUVIAIS, CLASSE PS1, COM ENCAIXE PONTA E BOLSA, DIAMETRO NOMINAL DE 200 MM</v>
          </cell>
          <cell r="E12130" t="str">
            <v xml:space="preserve">M     </v>
          </cell>
          <cell r="F12130" t="str">
            <v>59,53</v>
          </cell>
          <cell r="G12130" t="str">
            <v>59,53</v>
          </cell>
        </row>
        <row r="12131">
          <cell r="C12131">
            <v>7796</v>
          </cell>
          <cell r="D12131" t="str">
            <v>TUBO DE CONCRETO SIMPLES PARA AGUAS PLUVIAIS, CLASSE PS1, COM ENCAIXE PONTA E BOLSA, DIAMETRO NOMINAL DE 300 MM</v>
          </cell>
          <cell r="E12131" t="str">
            <v xml:space="preserve">M     </v>
          </cell>
          <cell r="F12131" t="str">
            <v>81,58</v>
          </cell>
          <cell r="G12131" t="str">
            <v>81,58</v>
          </cell>
        </row>
        <row r="12132">
          <cell r="C12132">
            <v>7781</v>
          </cell>
          <cell r="D12132" t="str">
            <v>TUBO DE CONCRETO SIMPLES PARA AGUAS PLUVIAIS, CLASSE PS1, COM ENCAIXE PONTA E BOLSA, DIAMETRO NOMINAL DE 400 MM</v>
          </cell>
          <cell r="E12132" t="str">
            <v xml:space="preserve">M     </v>
          </cell>
          <cell r="F12132" t="str">
            <v>96,40</v>
          </cell>
          <cell r="G12132" t="str">
            <v>96,40</v>
          </cell>
        </row>
        <row r="12133">
          <cell r="C12133">
            <v>7795</v>
          </cell>
          <cell r="D12133" t="str">
            <v>TUBO DE CONCRETO SIMPLES PARA AGUAS PLUVIAIS, CLASSE PS1, COM ENCAIXE PONTA E BOLSA, DIAMETRO NOMINAL DE 500 MM</v>
          </cell>
          <cell r="E12133" t="str">
            <v xml:space="preserve">M     </v>
          </cell>
          <cell r="F12133" t="str">
            <v>143,48</v>
          </cell>
          <cell r="G12133" t="str">
            <v>143,48</v>
          </cell>
        </row>
        <row r="12134">
          <cell r="C12134">
            <v>7791</v>
          </cell>
          <cell r="D12134" t="str">
            <v>TUBO DE CONCRETO SIMPLES PARA AGUAS PLUVIAIS, CLASSE PS1, COM ENCAIXE PONTA E BOLSA, DIAMETRO NOMINAL DE 600 MM</v>
          </cell>
          <cell r="E12134" t="str">
            <v xml:space="preserve">M     </v>
          </cell>
          <cell r="F12134" t="str">
            <v>171,75</v>
          </cell>
          <cell r="G12134" t="str">
            <v>171,75</v>
          </cell>
        </row>
        <row r="12135">
          <cell r="C12135">
            <v>7783</v>
          </cell>
          <cell r="D12135" t="str">
            <v>TUBO DE CONCRETO SIMPLES PARA AGUAS PLUVIAIS, CLASSE PS2, COM ENCAIXE PONTA E BOLSA, DIAMETRO NOMINAL DE 200 MM</v>
          </cell>
          <cell r="E12135" t="str">
            <v xml:space="preserve">M     </v>
          </cell>
          <cell r="F12135" t="str">
            <v>60,86</v>
          </cell>
          <cell r="G12135" t="str">
            <v>60,86</v>
          </cell>
        </row>
        <row r="12136">
          <cell r="C12136">
            <v>7790</v>
          </cell>
          <cell r="D12136" t="str">
            <v>TUBO DE CONCRETO SIMPLES PARA AGUAS PLUVIAIS, CLASSE PS2, COM ENCAIXE PONTA E BOLSA, DIAMETRO NOMINAL DE 300 MM</v>
          </cell>
          <cell r="E12136" t="str">
            <v xml:space="preserve">M     </v>
          </cell>
          <cell r="F12136" t="str">
            <v>95,91</v>
          </cell>
          <cell r="G12136" t="str">
            <v>95,91</v>
          </cell>
        </row>
        <row r="12137">
          <cell r="C12137">
            <v>7785</v>
          </cell>
          <cell r="D12137" t="str">
            <v>TUBO DE CONCRETO SIMPLES PARA AGUAS PLUVIAIS, CLASSE PS2, COM ENCAIXE PONTA E BOLSA, DIAMETRO NOMINAL DE 400 MM</v>
          </cell>
          <cell r="E12137" t="str">
            <v xml:space="preserve">M     </v>
          </cell>
          <cell r="F12137" t="str">
            <v>105,83</v>
          </cell>
          <cell r="G12137" t="str">
            <v>105,83</v>
          </cell>
        </row>
        <row r="12138">
          <cell r="C12138">
            <v>7792</v>
          </cell>
          <cell r="D12138" t="str">
            <v>TUBO DE CONCRETO SIMPLES PARA AGUAS PLUVIAIS, CLASSE PS2, COM ENCAIXE PONTA E BOLSA, DIAMETRO NOMINAL DE 500 MM</v>
          </cell>
          <cell r="E12138" t="str">
            <v xml:space="preserve">M     </v>
          </cell>
          <cell r="F12138" t="str">
            <v>150,09</v>
          </cell>
          <cell r="G12138" t="str">
            <v>150,09</v>
          </cell>
        </row>
        <row r="12139">
          <cell r="C12139">
            <v>7793</v>
          </cell>
          <cell r="D12139" t="str">
            <v>TUBO DE CONCRETO SIMPLES PARA AGUAS PLUVIAIS, CLASSE PS2, COM ENCAIXE PONTA E BOLSA, DIAMETRO NOMINAL DE 600 MM</v>
          </cell>
          <cell r="E12139" t="str">
            <v xml:space="preserve">M     </v>
          </cell>
          <cell r="F12139" t="str">
            <v>177,27</v>
          </cell>
          <cell r="G12139" t="str">
            <v>177,27</v>
          </cell>
        </row>
        <row r="12140">
          <cell r="C12140">
            <v>13159</v>
          </cell>
          <cell r="D12140" t="str">
            <v>TUBO DE CONCRETO SIMPLES PARA ESGOTO SANITARIO, CLASSE ES, COM ENCAIXE PONTA E BOLSA, COM JUNTA ELASTICA, DIAMETRO NOMINAL DE 400 MM</v>
          </cell>
          <cell r="E12140" t="str">
            <v xml:space="preserve">M     </v>
          </cell>
          <cell r="F12140" t="str">
            <v>154,34</v>
          </cell>
          <cell r="G12140" t="str">
            <v>154,34</v>
          </cell>
        </row>
        <row r="12141">
          <cell r="C12141">
            <v>13168</v>
          </cell>
          <cell r="D12141" t="str">
            <v>TUBO DE CONCRETO SIMPLES PARA ESGOTO SANITARIO, CLASSE ES, COM ENCAIXE PONTA E BOLSA, COM JUNTA ELASTICA, DIAMETRO NOMINAL DE 500 MM</v>
          </cell>
          <cell r="E12141" t="str">
            <v xml:space="preserve">M     </v>
          </cell>
          <cell r="F12141" t="str">
            <v>187,41</v>
          </cell>
          <cell r="G12141" t="str">
            <v>187,41</v>
          </cell>
        </row>
        <row r="12142">
          <cell r="C12142">
            <v>13173</v>
          </cell>
          <cell r="D12142" t="str">
            <v>TUBO DE CONCRETO SIMPLES PARA ESGOTO SANITARIO, CLASSE ES, COM ENCAIXE PONTA E BOLSA, COM JUNTA ELASTICA, DIAMETRO NOMINAL DE 600 MM</v>
          </cell>
          <cell r="E12142" t="str">
            <v xml:space="preserve">M     </v>
          </cell>
          <cell r="F12142" t="str">
            <v>253,55</v>
          </cell>
          <cell r="G12142" t="str">
            <v>253,55</v>
          </cell>
        </row>
        <row r="12143">
          <cell r="C12143">
            <v>12583</v>
          </cell>
          <cell r="D12143" t="str">
            <v>TUBO DE CONCRETO SIMPLES POROSO PARA DRENAGEM (DRENO POROSO), COM ENCAIXE MACHO E FEMEA, DIAMETRO NOMINAL DE 200 MM</v>
          </cell>
          <cell r="E12143" t="str">
            <v xml:space="preserve">M     </v>
          </cell>
          <cell r="F12143" t="str">
            <v>50,71</v>
          </cell>
          <cell r="G12143" t="str">
            <v>50,71</v>
          </cell>
        </row>
        <row r="12144">
          <cell r="C12144">
            <v>12584</v>
          </cell>
          <cell r="D12144" t="str">
            <v>TUBO DE CONCRETO SIMPLES POROSO PARA DRENAGEM (DRENO POROSO), COM ENCAIXE MACHO E FEMEA, DIAMETRO NOMINAL DE 300 MM</v>
          </cell>
          <cell r="E12144" t="str">
            <v xml:space="preserve">M     </v>
          </cell>
          <cell r="F12144" t="str">
            <v>66,14</v>
          </cell>
          <cell r="G12144" t="str">
            <v>66,14</v>
          </cell>
        </row>
        <row r="12145">
          <cell r="C12145">
            <v>12613</v>
          </cell>
          <cell r="D12145" t="str">
            <v>TUBO DE DESCARGA, TIPO BENGALA, PARA LIGACAO CAIXA DE DESCARGA - EMBUTIR, PVC, 40 MM X 150 CM</v>
          </cell>
          <cell r="E12145" t="str">
            <v xml:space="preserve">UN    </v>
          </cell>
          <cell r="F12145" t="str">
            <v>20,22</v>
          </cell>
          <cell r="G12145" t="str">
            <v>20,22</v>
          </cell>
        </row>
        <row r="12146">
          <cell r="C12146">
            <v>1031</v>
          </cell>
          <cell r="D12146" t="str">
            <v>TUBO DE DESCIDA EXTERNO DE PVC PARA CAIXA DE DESCARGA EXTERNA ALTA - 40 MM X 1,60 M</v>
          </cell>
          <cell r="E12146" t="str">
            <v xml:space="preserve">UN    </v>
          </cell>
          <cell r="F12146" t="str">
            <v>15,14</v>
          </cell>
          <cell r="G12146" t="str">
            <v>15,14</v>
          </cell>
        </row>
        <row r="12147">
          <cell r="C12147">
            <v>39707</v>
          </cell>
          <cell r="D12147" t="str">
            <v>TUBO DE ESPUMA DE POLIETILENO EXPANDIDO FLEXIVEL PARA ISOLAMENTO TERMICO DE TUBULACAO DE AR CONDICIONADO, AGUA QUENTE,  DN 1 1/2", E= 10 MM</v>
          </cell>
          <cell r="E12147" t="str">
            <v xml:space="preserve">M     </v>
          </cell>
          <cell r="F12147" t="str">
            <v>4,03</v>
          </cell>
          <cell r="G12147" t="str">
            <v>4,03</v>
          </cell>
        </row>
        <row r="12148">
          <cell r="C12148">
            <v>39708</v>
          </cell>
          <cell r="D12148" t="str">
            <v>TUBO DE ESPUMA DE POLIETILENO EXPANDIDO FLEXIVEL PARA ISOLAMENTO TERMICO DE TUBULACAO DE AR CONDICIONADO, AGUA QUENTE,  DN 1 1/4", E= 10 MM</v>
          </cell>
          <cell r="E12148" t="str">
            <v xml:space="preserve">M     </v>
          </cell>
          <cell r="F12148" t="str">
            <v>3,90</v>
          </cell>
          <cell r="G12148" t="str">
            <v>3,90</v>
          </cell>
        </row>
        <row r="12149">
          <cell r="C12149">
            <v>39710</v>
          </cell>
          <cell r="D12149" t="str">
            <v>TUBO DE ESPUMA DE POLIETILENO EXPANDIDO FLEXIVEL PARA ISOLAMENTO TERMICO DE TUBULACAO DE AR CONDICIONADO, AGUA QUENTE,  DN 1 1/8", E= 10 MM</v>
          </cell>
          <cell r="E12149" t="str">
            <v xml:space="preserve">M     </v>
          </cell>
          <cell r="F12149" t="str">
            <v>2,74</v>
          </cell>
          <cell r="G12149" t="str">
            <v>2,74</v>
          </cell>
        </row>
        <row r="12150">
          <cell r="C12150">
            <v>39709</v>
          </cell>
          <cell r="D12150" t="str">
            <v>TUBO DE ESPUMA DE POLIETILENO EXPANDIDO FLEXIVEL PARA ISOLAMENTO TERMICO DE TUBULACAO DE AR CONDICIONADO, AGUA QUENTE,  DN 1 3/8", E= 10 MM</v>
          </cell>
          <cell r="E12150" t="str">
            <v xml:space="preserve">M     </v>
          </cell>
          <cell r="F12150" t="str">
            <v>3,81</v>
          </cell>
          <cell r="G12150" t="str">
            <v>3,81</v>
          </cell>
        </row>
        <row r="12151">
          <cell r="C12151">
            <v>39711</v>
          </cell>
          <cell r="D12151" t="str">
            <v>TUBO DE ESPUMA DE POLIETILENO EXPANDIDO FLEXIVEL PARA ISOLAMENTO TERMICO DE TUBULACAO DE AR CONDICIONADO, AGUA QUENTE,  DN 1 5/8", E= 10 MM</v>
          </cell>
          <cell r="E12151" t="str">
            <v xml:space="preserve">M     </v>
          </cell>
          <cell r="F12151" t="str">
            <v>4,28</v>
          </cell>
          <cell r="G12151" t="str">
            <v>4,28</v>
          </cell>
        </row>
        <row r="12152">
          <cell r="C12152">
            <v>39712</v>
          </cell>
          <cell r="D12152" t="str">
            <v>TUBO DE ESPUMA DE POLIETILENO EXPANDIDO FLEXIVEL PARA ISOLAMENTO TERMICO DE TUBULACAO DE AR CONDICIONADO, AGUA QUENTE,  DN 1/2", E= 10 MM</v>
          </cell>
          <cell r="E12152" t="str">
            <v xml:space="preserve">M     </v>
          </cell>
          <cell r="F12152" t="str">
            <v>1,50</v>
          </cell>
          <cell r="G12152" t="str">
            <v>1,50</v>
          </cell>
        </row>
        <row r="12153">
          <cell r="C12153">
            <v>39713</v>
          </cell>
          <cell r="D12153" t="str">
            <v>TUBO DE ESPUMA DE POLIETILENO EXPANDIDO FLEXIVEL PARA ISOLAMENTO TERMICO DE TUBULACAO DE AR CONDICIONADO, AGUA QUENTE,  DN 1/4", E= 10 MM</v>
          </cell>
          <cell r="E12153" t="str">
            <v xml:space="preserve">M     </v>
          </cell>
          <cell r="F12153" t="str">
            <v>1,18</v>
          </cell>
          <cell r="G12153" t="str">
            <v>1,18</v>
          </cell>
        </row>
        <row r="12154">
          <cell r="C12154">
            <v>39714</v>
          </cell>
          <cell r="D12154" t="str">
            <v>TUBO DE ESPUMA DE POLIETILENO EXPANDIDO FLEXIVEL PARA ISOLAMENTO TERMICO DE TUBULACAO DE AR CONDICIONADO, AGUA QUENTE,  DN 1", E= 10 MM</v>
          </cell>
          <cell r="E12154" t="str">
            <v xml:space="preserve">M     </v>
          </cell>
          <cell r="F12154" t="str">
            <v>2,71</v>
          </cell>
          <cell r="G12154" t="str">
            <v>2,71</v>
          </cell>
        </row>
        <row r="12155">
          <cell r="C12155">
            <v>39715</v>
          </cell>
          <cell r="D12155" t="str">
            <v>TUBO DE ESPUMA DE POLIETILENO EXPANDIDO FLEXIVEL PARA ISOLAMENTO TERMICO DE TUBULACAO DE AR CONDICIONADO, AGUA QUENTE,  DN 3/4", E= 10 MM</v>
          </cell>
          <cell r="E12155" t="str">
            <v xml:space="preserve">M     </v>
          </cell>
          <cell r="F12155" t="str">
            <v>1,93</v>
          </cell>
          <cell r="G12155" t="str">
            <v>1,93</v>
          </cell>
        </row>
        <row r="12156">
          <cell r="C12156">
            <v>39716</v>
          </cell>
          <cell r="D12156" t="str">
            <v>TUBO DE ESPUMA DE POLIETILENO EXPANDIDO FLEXIVEL PARA ISOLAMENTO TERMICO DE TUBULACAO DE AR CONDICIONADO, AGUA QUENTE,  DN 3/8", E= 10 MM</v>
          </cell>
          <cell r="E12156" t="str">
            <v xml:space="preserve">M     </v>
          </cell>
          <cell r="F12156" t="str">
            <v>1,46</v>
          </cell>
          <cell r="G12156" t="str">
            <v>1,46</v>
          </cell>
        </row>
        <row r="12157">
          <cell r="C12157">
            <v>39718</v>
          </cell>
          <cell r="D12157" t="str">
            <v>TUBO DE ESPUMA DE POLIETILENO EXPANDIDO FLEXIVEL PARA ISOLAMENTO TERMICO DE TUBULACAO DE AR CONDICIONADO, AGUA QUENTE,  DN 7/8", E= 10 MM</v>
          </cell>
          <cell r="E12157" t="str">
            <v xml:space="preserve">M     </v>
          </cell>
          <cell r="F12157" t="str">
            <v>2,50</v>
          </cell>
          <cell r="G12157" t="str">
            <v>2,50</v>
          </cell>
        </row>
        <row r="12158">
          <cell r="C12158">
            <v>9813</v>
          </cell>
          <cell r="D12158" t="str">
            <v>TUBO DE POLIETILENO DE ALTA DENSIDADE (PEAD), PE-80, DE = 20 MM X 2,3 MM DE PAREDE, PARA LIGACAO DE AGUA PREDIAL (NBR 15561)</v>
          </cell>
          <cell r="E12158" t="str">
            <v xml:space="preserve">M     </v>
          </cell>
          <cell r="F12158" t="str">
            <v>5,71</v>
          </cell>
          <cell r="G12158" t="str">
            <v>5,71</v>
          </cell>
        </row>
        <row r="12159">
          <cell r="C12159">
            <v>9815</v>
          </cell>
          <cell r="D12159" t="str">
            <v>TUBO DE POLIETILENO DE ALTA DENSIDADE (PEAD), PE-80, DE = 32 MM X 3,0 MM DE PAREDE, PARA LIGACAO DE AGUA PREDIAL (NBR 15561)</v>
          </cell>
          <cell r="E12159" t="str">
            <v xml:space="preserve">M     </v>
          </cell>
          <cell r="F12159" t="str">
            <v>11,27</v>
          </cell>
          <cell r="G12159" t="str">
            <v>11,27</v>
          </cell>
        </row>
        <row r="12160">
          <cell r="C12160">
            <v>44543</v>
          </cell>
          <cell r="D12160" t="str">
            <v>TUBO DE POLIETILENO DE ALTA DENSIDADE, PEAD, PE-80, DE = 1000 MM X 38,5 MM PAREDE, ( SDR 26 - PN 05 ) PARA REDE DE AGUA OU ESGOTO ( NBR 15561)</v>
          </cell>
          <cell r="E12160" t="str">
            <v xml:space="preserve">M     </v>
          </cell>
          <cell r="F12160" t="str">
            <v>5.611,02</v>
          </cell>
          <cell r="G12160" t="str">
            <v>5.611,02</v>
          </cell>
        </row>
        <row r="12161">
          <cell r="C12161">
            <v>44526</v>
          </cell>
          <cell r="D12161" t="str">
            <v>TUBO DE POLIETILENO DE ALTA DENSIDADE, PEAD, PE-80, DE = 110 MM X 10,0 MM PAREDE, ( SDR 11 - PN 12,5 ) PARA REDE DE AGUA OU ESGOTO ( NBR 15561)</v>
          </cell>
          <cell r="E12161" t="str">
            <v xml:space="preserve">M     </v>
          </cell>
          <cell r="F12161" t="str">
            <v>137,52</v>
          </cell>
          <cell r="G12161" t="str">
            <v>137,52</v>
          </cell>
        </row>
        <row r="12162">
          <cell r="C12162">
            <v>44518</v>
          </cell>
          <cell r="D12162" t="str">
            <v>TUBO DE POLIETILENO DE ALTA DENSIDADE, PEAD, PE-80, DE = 1200 MM X 37,2 MM PAREDE ( SDR 32,25 - PN 04 ) PARA REDE DE AGUA OU ESGOTO ( NBR 15561)</v>
          </cell>
          <cell r="E12162" t="str">
            <v xml:space="preserve">M     </v>
          </cell>
          <cell r="F12162" t="str">
            <v>4.130,89</v>
          </cell>
          <cell r="G12162" t="str">
            <v>4.130,89</v>
          </cell>
        </row>
        <row r="12163">
          <cell r="C12163">
            <v>44544</v>
          </cell>
          <cell r="D12163" t="str">
            <v>TUBO DE POLIETILENO DE ALTA DENSIDADE, PEAD, PE-80, DE = 1400 MM X 42,9 MM PAREDE, (SDR 32,25 - PN 04 ) PARA REDE DE AGUA OU ESGOTO ( NBR 15561)</v>
          </cell>
          <cell r="E12163" t="str">
            <v xml:space="preserve">M     </v>
          </cell>
          <cell r="F12163" t="str">
            <v>2.008,27</v>
          </cell>
          <cell r="G12163" t="str">
            <v>2.008,27</v>
          </cell>
        </row>
        <row r="12164">
          <cell r="C12164">
            <v>44545</v>
          </cell>
          <cell r="D12164" t="str">
            <v>TUBO DE POLIETILENO DE ALTA DENSIDADE, PEAD, PE-80, DE = 160 MM X 14,6 MM PAREDE, (SDR 11 - PN 12,5 ) PARA REDE DE AGUA OU ESGOTO ( NBR 15561)</v>
          </cell>
          <cell r="E12164" t="str">
            <v xml:space="preserve">M     </v>
          </cell>
          <cell r="F12164" t="str">
            <v>295,18</v>
          </cell>
          <cell r="G12164" t="str">
            <v>295,18</v>
          </cell>
        </row>
        <row r="12165">
          <cell r="C12165">
            <v>44546</v>
          </cell>
          <cell r="D12165" t="str">
            <v>TUBO DE POLIETILENO DE ALTA DENSIDADE, PEAD, PE-80, DE = 1600 MM X 49,0 MM PAREDE, ( SDR 32,25 - PN 04 ) PARA REDE DE AGUA OU ESGOTO ( NBR 15561)</v>
          </cell>
          <cell r="E12165" t="str">
            <v xml:space="preserve">M     </v>
          </cell>
          <cell r="F12165" t="str">
            <v>1.318,31</v>
          </cell>
          <cell r="G12165" t="str">
            <v>1.318,31</v>
          </cell>
        </row>
        <row r="12166">
          <cell r="C12166">
            <v>44525</v>
          </cell>
          <cell r="D12166" t="str">
            <v>TUBO DE POLIETILENO DE ALTA DENSIDADE, PEAD, PE-80, DE = 900 MM X 34,7 MM PAREDE, ( SDR 26 - PN 05 ) PARA REDE DE AGUA OU ESGOTO ( NBR 15561)</v>
          </cell>
          <cell r="E12166" t="str">
            <v xml:space="preserve">M     </v>
          </cell>
          <cell r="F12166" t="str">
            <v>5.089,16</v>
          </cell>
          <cell r="G12166" t="str">
            <v>5.089,16</v>
          </cell>
        </row>
        <row r="12167">
          <cell r="C12167">
            <v>44547</v>
          </cell>
          <cell r="D12167" t="str">
            <v>TUBO DE POLIETILENO DE ALTA DENSIDADE, PEAD, PE-80, DE= 200 MM X 18,2 MM PAREDE, ( SDR 11 - PN 12,5 ) PARA REDE DE AGUA OU ESGOTO ( NBR 15561)</v>
          </cell>
          <cell r="E12167" t="str">
            <v xml:space="preserve">M     </v>
          </cell>
          <cell r="F12167" t="str">
            <v>460,15</v>
          </cell>
          <cell r="G12167" t="str">
            <v>460,15</v>
          </cell>
        </row>
        <row r="12168">
          <cell r="C12168">
            <v>44519</v>
          </cell>
          <cell r="D12168" t="str">
            <v>TUBO DE POLIETILENO DE ALTA DENSIDADE, PEAD, PE-80, DE= 315 MM X 28,7 MM PAREDE, ( SDR 11 - PN 12,5 ) PARA REDE DE AGUA OU ESGOTO ( NBR 15561)</v>
          </cell>
          <cell r="E12168" t="str">
            <v xml:space="preserve">M     </v>
          </cell>
          <cell r="F12168" t="str">
            <v>1.127,50</v>
          </cell>
          <cell r="G12168" t="str">
            <v>1.127,50</v>
          </cell>
        </row>
        <row r="12169">
          <cell r="C12169">
            <v>44520</v>
          </cell>
          <cell r="D12169" t="str">
            <v>TUBO DE POLIETILENO DE ALTA DENSIDADE, PEAD, PE-80, DE= 400 MM X 36,4 MM PAREDE, ( SDR 11 - PN 12,5 ) PARA REDE DE AGUA OU ESGOTO ( NBR 15561)</v>
          </cell>
          <cell r="E12169" t="str">
            <v xml:space="preserve">M     </v>
          </cell>
          <cell r="F12169" t="str">
            <v>1.816,00</v>
          </cell>
          <cell r="G12169" t="str">
            <v>1.816,00</v>
          </cell>
        </row>
        <row r="12170">
          <cell r="C12170">
            <v>44521</v>
          </cell>
          <cell r="D12170" t="str">
            <v>TUBO DE POLIETILENO DE ALTA DENSIDADE, PEAD, PE-80, DE= 50 MM X 4,6 MM PAREDE, (SDR 11 - PN 12,5) PARA REDE DE AGUA OU ESGOTO ( NBR 15561)</v>
          </cell>
          <cell r="E12170" t="str">
            <v xml:space="preserve">M     </v>
          </cell>
          <cell r="F12170" t="str">
            <v>29,29</v>
          </cell>
          <cell r="G12170" t="str">
            <v>29,29</v>
          </cell>
        </row>
        <row r="12171">
          <cell r="C12171">
            <v>44522</v>
          </cell>
          <cell r="D12171" t="str">
            <v>TUBO DE POLIETILENO DE ALTA DENSIDADE, PEAD, PE-80, DE= 500 MM X 45,5 MM PAREDE, ( SDR 11 - PN 12,5 ) PARA REDE DE AGUA OU ESGOTO ( NBR 15561)</v>
          </cell>
          <cell r="E12171" t="str">
            <v xml:space="preserve">M     </v>
          </cell>
          <cell r="F12171" t="str">
            <v>3.188,22</v>
          </cell>
          <cell r="G12171" t="str">
            <v>3.188,22</v>
          </cell>
        </row>
        <row r="12172">
          <cell r="C12172">
            <v>44523</v>
          </cell>
          <cell r="D12172" t="str">
            <v>TUBO DE POLIETILENO DE ALTA DENSIDADE, PEAD, PE-80, DE= 630 MM X 57,3 MM PAREDE (SDR 11 - PN 12,5 ) PARA REDE DE AGUA OU ESGOTO ( NBR 15561)</v>
          </cell>
          <cell r="E12172" t="str">
            <v xml:space="preserve">M     </v>
          </cell>
          <cell r="F12172" t="str">
            <v>4.741,78</v>
          </cell>
          <cell r="G12172" t="str">
            <v>4.741,78</v>
          </cell>
        </row>
        <row r="12173">
          <cell r="C12173">
            <v>44527</v>
          </cell>
          <cell r="D12173" t="str">
            <v>TUBO DE POLIETILENO DE ALTA DENSIDADE, PEAD, PE-80, DE= 730 MM X 34,1 MM PAREDE, ( SDR 21 - PN 06 ) PARA REDE DE AGUA OU ESGOTO ( NBR 15561)</v>
          </cell>
          <cell r="E12173" t="str">
            <v xml:space="preserve">M     </v>
          </cell>
          <cell r="F12173" t="str">
            <v>2.377,88</v>
          </cell>
          <cell r="G12173" t="str">
            <v>2.377,88</v>
          </cell>
        </row>
        <row r="12174">
          <cell r="C12174">
            <v>44524</v>
          </cell>
          <cell r="D12174" t="str">
            <v>TUBO DE POLIETILENO DE ALTA DENSIDADE, PEAD, PE-80, DE= 75 MM X 6,9 MM PAREDE, ( SRD 11 - PN 12,5 ) PARA REDE DE AGUA OU ESGOTO ( NBR 15561)</v>
          </cell>
          <cell r="E12174" t="str">
            <v xml:space="preserve">M     </v>
          </cell>
          <cell r="F12174" t="str">
            <v>65,52</v>
          </cell>
          <cell r="G12174" t="str">
            <v>65,52</v>
          </cell>
        </row>
        <row r="12175">
          <cell r="C12175">
            <v>44542</v>
          </cell>
          <cell r="D12175" t="str">
            <v>TUBO DE POLIETILENO DE ALTA DENSIDADE, PEAD, PE-80, DE= 800 MM X 30,8 MM PAREDE, ( SDR 26 - PN 05 ) PARA REDE DE AGUA OU ESGOTO ( NBR 15561)</v>
          </cell>
          <cell r="E12175" t="str">
            <v xml:space="preserve">M     </v>
          </cell>
          <cell r="F12175" t="str">
            <v>3.102,34</v>
          </cell>
          <cell r="G12175" t="str">
            <v>3.102,34</v>
          </cell>
        </row>
        <row r="12176">
          <cell r="C12176">
            <v>9876</v>
          </cell>
          <cell r="D12176" t="str">
            <v>TUBO DE PVC, PBL, TIPO LEVE, DN = 125 MM,  PARA VENTILACAO</v>
          </cell>
          <cell r="E12176" t="str">
            <v xml:space="preserve">M     </v>
          </cell>
          <cell r="F12176" t="str">
            <v>28,87</v>
          </cell>
          <cell r="G12176" t="str">
            <v>28,87</v>
          </cell>
        </row>
        <row r="12177">
          <cell r="C12177">
            <v>9877</v>
          </cell>
          <cell r="D12177" t="str">
            <v>TUBO DE PVC, PBL, TIPO LEVE, DN = 250 MM,  PARA VENTILACAO</v>
          </cell>
          <cell r="E12177" t="str">
            <v xml:space="preserve">M     </v>
          </cell>
          <cell r="F12177" t="str">
            <v>101,15</v>
          </cell>
          <cell r="G12177" t="str">
            <v>101,15</v>
          </cell>
        </row>
        <row r="12178">
          <cell r="C12178">
            <v>9878</v>
          </cell>
          <cell r="D12178" t="str">
            <v>TUBO DE PVC, PBL, TIPO LEVE, DN = 300 MM,  PARA VENTILACAO</v>
          </cell>
          <cell r="E12178" t="str">
            <v xml:space="preserve">M     </v>
          </cell>
          <cell r="F12178" t="str">
            <v>131,75</v>
          </cell>
          <cell r="G12178" t="str">
            <v>131,75</v>
          </cell>
        </row>
        <row r="12179">
          <cell r="C12179">
            <v>9879</v>
          </cell>
          <cell r="D12179" t="str">
            <v>TUBO DE PVC, PBL, TIPO LEVE, DN = 400 MM,  PARA VENTILACAO</v>
          </cell>
          <cell r="E12179" t="str">
            <v xml:space="preserve">M     </v>
          </cell>
          <cell r="F12179" t="str">
            <v>314,47</v>
          </cell>
          <cell r="G12179" t="str">
            <v>314,47</v>
          </cell>
        </row>
        <row r="12180">
          <cell r="C12180">
            <v>41986</v>
          </cell>
          <cell r="D12180" t="str">
            <v>TUBO DE REVESTIMENTO, EM ACO, CORPO SCHEDULE 40, PONTEIRA SCHEDULE 80, ROSQUEAVEL E SEGMENTADO PARA PERFURACAO, DIAMETRO 10'' (310 MM)</v>
          </cell>
          <cell r="E12180" t="str">
            <v xml:space="preserve">M     </v>
          </cell>
          <cell r="F12180" t="str">
            <v>4.255,86</v>
          </cell>
          <cell r="G12180" t="str">
            <v>4.255,86</v>
          </cell>
        </row>
        <row r="12181">
          <cell r="C12181">
            <v>43422</v>
          </cell>
          <cell r="D12181" t="str">
            <v>TUBO DE REVESTIMENTO, EM ACO, CORPO SCHEDULE 40, PONTEIRA SCHEDULE 80, ROSQUEAVEL E SEGMENTADO PARA PERFURACAO, DIAMETRO 12" (320 MM)</v>
          </cell>
          <cell r="E12181" t="str">
            <v xml:space="preserve">M     </v>
          </cell>
          <cell r="F12181" t="str">
            <v>5.219,40</v>
          </cell>
          <cell r="G12181" t="str">
            <v>5.219,40</v>
          </cell>
        </row>
        <row r="12182">
          <cell r="C12182">
            <v>41987</v>
          </cell>
          <cell r="D12182" t="str">
            <v>TUBO DE REVESTIMENTO, EM ACO, CORPO SCHEDULE 40, PONTEIRA SCHEDULE 80, ROSQUEAVEL E SEGMENTADO PARA PERFURACAO, DIAMETRO 14'' (400 MM)</v>
          </cell>
          <cell r="E12182" t="str">
            <v xml:space="preserve">M     </v>
          </cell>
          <cell r="F12182" t="str">
            <v>6.049,71</v>
          </cell>
          <cell r="G12182" t="str">
            <v>6.049,71</v>
          </cell>
        </row>
        <row r="12183">
          <cell r="C12183">
            <v>41988</v>
          </cell>
          <cell r="D12183" t="str">
            <v>TUBO DE REVESTIMENTO, EM ACO, CORPO SCHEDULE 40, PONTEIRA SCHEDULE 80, ROSQUEAVEL E SEGMENTADO PARA PERFURACAO, DIAMETRO 16'' (450 MM)</v>
          </cell>
          <cell r="E12183" t="str">
            <v xml:space="preserve">M     </v>
          </cell>
          <cell r="F12183" t="str">
            <v>7.990,81</v>
          </cell>
          <cell r="G12183" t="str">
            <v>7.990,81</v>
          </cell>
        </row>
        <row r="12184">
          <cell r="C12184">
            <v>41697</v>
          </cell>
          <cell r="D12184" t="str">
            <v>TUBO DE REVESTIMENTO, EM ACO, CORPO SCHEDULE 40, PONTEIRA SCHEDULE 80, ROSQUEAVEL E SEGMENTADO PARA PERFURACAO, DIAMETRO 4'' (450 MM)</v>
          </cell>
          <cell r="E12184" t="str">
            <v xml:space="preserve">M     </v>
          </cell>
          <cell r="F12184" t="str">
            <v>1.416,35</v>
          </cell>
          <cell r="G12184" t="str">
            <v>1.416,35</v>
          </cell>
        </row>
        <row r="12185">
          <cell r="C12185">
            <v>41985</v>
          </cell>
          <cell r="D12185" t="str">
            <v>TUBO DE REVESTIMENTO, EM ACO, CORPO SCHEDULE 40, PONTEIRA SCHEDULE 80, ROSQUEAVEL E SEGMENTADO PARA PERFURACAO, DIAMETRO 6'' (200 MM)</v>
          </cell>
          <cell r="E12185" t="str">
            <v xml:space="preserve">M     </v>
          </cell>
          <cell r="F12185" t="str">
            <v>1.972,59</v>
          </cell>
          <cell r="G12185" t="str">
            <v>1.972,59</v>
          </cell>
        </row>
        <row r="12186">
          <cell r="C12186">
            <v>41699</v>
          </cell>
          <cell r="D12186" t="str">
            <v>TUBO DE REVESTIMENTO, EM ACO, CORPO SCHEDULE 40, PONTEIRA SCHEDULE 80, ROSQUEAVEL E SEGMENTADO PARA PERFURACAO, DIAMETRO 8'' (200 MM)</v>
          </cell>
          <cell r="E12186" t="str">
            <v xml:space="preserve">M     </v>
          </cell>
          <cell r="F12186" t="str">
            <v>2.808,87</v>
          </cell>
          <cell r="G12186" t="str">
            <v>2.808,87</v>
          </cell>
        </row>
        <row r="12187">
          <cell r="C12187">
            <v>38053</v>
          </cell>
          <cell r="D12187" t="str">
            <v>TUBO DRENO, CORRUGADO, ESPIRALADO, FLEXIVEL, PERFURADO, EM POLIETILENO DE ALTA DENSIDADE (PEAD), DN *160* MM, (6") PARA DRENAGEM - EM BARRA (NORMA DNIT 093/2006 - EM)</v>
          </cell>
          <cell r="E12187" t="str">
            <v xml:space="preserve">M     </v>
          </cell>
          <cell r="F12187" t="str">
            <v>24,04</v>
          </cell>
          <cell r="G12187" t="str">
            <v>24,04</v>
          </cell>
        </row>
        <row r="12188">
          <cell r="C12188">
            <v>38054</v>
          </cell>
          <cell r="D12188" t="str">
            <v>TUBO DRENO, CORRUGADO, ESPIRALADO, FLEXIVEL, PERFURADO, EM POLIETILENO DE ALTA DENSIDADE (PEAD), DN *200* MM, (8") PARA DRENAGEM - EM BARRA (NORMA DNIT 093/2006 - EM)</v>
          </cell>
          <cell r="E12188" t="str">
            <v xml:space="preserve">M     </v>
          </cell>
          <cell r="F12188" t="str">
            <v>41,32</v>
          </cell>
          <cell r="G12188" t="str">
            <v>41,32</v>
          </cell>
        </row>
        <row r="12189">
          <cell r="C12189">
            <v>38052</v>
          </cell>
          <cell r="D12189" t="str">
            <v>TUBO DRENO, CORRUGADO, ESPIRALADO, FLEXIVEL, PERFURADO, EM POLIETILENO DE ALTA DENSIDADE (PEAD), DN 100 MM, (4") PARA DRENAGEM - EM ROLO (NORMA DNIT 093/2006 - E.M)</v>
          </cell>
          <cell r="E12189" t="str">
            <v xml:space="preserve">M     </v>
          </cell>
          <cell r="F12189" t="str">
            <v>11,64</v>
          </cell>
          <cell r="G12189" t="str">
            <v>11,64</v>
          </cell>
        </row>
        <row r="12190">
          <cell r="C12190">
            <v>38051</v>
          </cell>
          <cell r="D12190" t="str">
            <v>TUBO DRENO, CORRUGADO, ESPIRALADO, FLEXIVEL, PERFURADO, EM POLIETILENO DE ALTA DENSIDADE (PEAD), DN 65 MM, (2 1/2") PARA DRENAGEM - EM ROLO (NORMA DNIT 093/2006 - EM)</v>
          </cell>
          <cell r="E12190" t="str">
            <v xml:space="preserve">M     </v>
          </cell>
          <cell r="F12190" t="str">
            <v>7,26</v>
          </cell>
          <cell r="G12190" t="str">
            <v>7,26</v>
          </cell>
        </row>
        <row r="12191">
          <cell r="C12191">
            <v>38787</v>
          </cell>
          <cell r="D12191" t="str">
            <v>TUBO MONOCAMADA PEX, DN 16 MM</v>
          </cell>
          <cell r="E12191" t="str">
            <v xml:space="preserve">M     </v>
          </cell>
          <cell r="F12191" t="str">
            <v>6,09</v>
          </cell>
          <cell r="G12191" t="str">
            <v>6,09</v>
          </cell>
        </row>
        <row r="12192">
          <cell r="C12192">
            <v>38825</v>
          </cell>
          <cell r="D12192" t="str">
            <v>TUBO MONOCAMADA PEX, DN 20 MM</v>
          </cell>
          <cell r="E12192" t="str">
            <v xml:space="preserve">M     </v>
          </cell>
          <cell r="F12192" t="str">
            <v>7,98</v>
          </cell>
          <cell r="G12192" t="str">
            <v>7,98</v>
          </cell>
        </row>
        <row r="12193">
          <cell r="C12193">
            <v>38826</v>
          </cell>
          <cell r="D12193" t="str">
            <v>TUBO MONOCAMADA PEX, DN 25 MM</v>
          </cell>
          <cell r="E12193" t="str">
            <v xml:space="preserve">M     </v>
          </cell>
          <cell r="F12193" t="str">
            <v>11,82</v>
          </cell>
          <cell r="G12193" t="str">
            <v>11,82</v>
          </cell>
        </row>
        <row r="12194">
          <cell r="C12194">
            <v>38827</v>
          </cell>
          <cell r="D12194" t="str">
            <v>TUBO MONOCAMADA PEX, DN 32 MM</v>
          </cell>
          <cell r="E12194" t="str">
            <v xml:space="preserve">M     </v>
          </cell>
          <cell r="F12194" t="str">
            <v>18,99</v>
          </cell>
          <cell r="G12194" t="str">
            <v>18,99</v>
          </cell>
        </row>
        <row r="12195">
          <cell r="C12195">
            <v>38830</v>
          </cell>
          <cell r="D12195" t="str">
            <v>TUBO MULTICAMADA PEX, DN *26* MM, PARA INSTALACOES A GAS (AMARELO)</v>
          </cell>
          <cell r="E12195" t="str">
            <v xml:space="preserve">M     </v>
          </cell>
          <cell r="F12195" t="str">
            <v>26,60</v>
          </cell>
          <cell r="G12195" t="str">
            <v>26,60</v>
          </cell>
        </row>
        <row r="12196">
          <cell r="C12196">
            <v>38828</v>
          </cell>
          <cell r="D12196" t="str">
            <v>TUBO MULTICAMADA PEX, DN 16 MM, PARA INSTALACOES A GAS (AMARELO)</v>
          </cell>
          <cell r="E12196" t="str">
            <v xml:space="preserve">M     </v>
          </cell>
          <cell r="F12196" t="str">
            <v>11,73</v>
          </cell>
          <cell r="G12196" t="str">
            <v>11,73</v>
          </cell>
        </row>
        <row r="12197">
          <cell r="C12197">
            <v>38829</v>
          </cell>
          <cell r="D12197" t="str">
            <v>TUBO MULTICAMADA PEX, DN 20 MM, PARA INSTALACOES A GAS (AMARELO)</v>
          </cell>
          <cell r="E12197" t="str">
            <v xml:space="preserve">M     </v>
          </cell>
          <cell r="F12197" t="str">
            <v>19,21</v>
          </cell>
          <cell r="G12197" t="str">
            <v>19,21</v>
          </cell>
        </row>
        <row r="12198">
          <cell r="C12198">
            <v>38831</v>
          </cell>
          <cell r="D12198" t="str">
            <v>TUBO MULTICAMADA PEX, DN 32 MM, PARA INSTALACOES A GAS (AMARELO)</v>
          </cell>
          <cell r="E12198" t="str">
            <v xml:space="preserve">M     </v>
          </cell>
          <cell r="F12198" t="str">
            <v>37,10</v>
          </cell>
          <cell r="G12198" t="str">
            <v>37,10</v>
          </cell>
        </row>
        <row r="12199">
          <cell r="C12199">
            <v>36274</v>
          </cell>
          <cell r="D12199" t="str">
            <v>TUBO PPR PN 20, DN 20 MM, PARA AGUA QUENTE PREDIAL</v>
          </cell>
          <cell r="E12199" t="str">
            <v xml:space="preserve">M     </v>
          </cell>
          <cell r="F12199" t="str">
            <v>9,56</v>
          </cell>
          <cell r="G12199" t="str">
            <v>9,56</v>
          </cell>
        </row>
        <row r="12200">
          <cell r="C12200">
            <v>36278</v>
          </cell>
          <cell r="D12200" t="str">
            <v>TUBO PPR PN 20, DN 25 MM, PARA AGUA QUENTE PREDIAL</v>
          </cell>
          <cell r="E12200" t="str">
            <v xml:space="preserve">M     </v>
          </cell>
          <cell r="F12200" t="str">
            <v>12,97</v>
          </cell>
          <cell r="G12200" t="str">
            <v>12,97</v>
          </cell>
        </row>
        <row r="12201">
          <cell r="C12201">
            <v>38977</v>
          </cell>
          <cell r="D12201" t="str">
            <v>TUBO PPR, CLASSE PN 12, DN 110 MM</v>
          </cell>
          <cell r="E12201" t="str">
            <v xml:space="preserve">M     </v>
          </cell>
          <cell r="F12201" t="str">
            <v>197,35</v>
          </cell>
          <cell r="G12201" t="str">
            <v>197,35</v>
          </cell>
        </row>
        <row r="12202">
          <cell r="C12202">
            <v>38971</v>
          </cell>
          <cell r="D12202" t="str">
            <v>TUBO PPR, CLASSE PN 12, DN 32 MM</v>
          </cell>
          <cell r="E12202" t="str">
            <v xml:space="preserve">M     </v>
          </cell>
          <cell r="F12202" t="str">
            <v>16,26</v>
          </cell>
          <cell r="G12202" t="str">
            <v>16,26</v>
          </cell>
        </row>
        <row r="12203">
          <cell r="C12203">
            <v>38972</v>
          </cell>
          <cell r="D12203" t="str">
            <v>TUBO PPR, CLASSE PN 12, DN 40 MM</v>
          </cell>
          <cell r="E12203" t="str">
            <v xml:space="preserve">M     </v>
          </cell>
          <cell r="F12203" t="str">
            <v>24,76</v>
          </cell>
          <cell r="G12203" t="str">
            <v>24,76</v>
          </cell>
        </row>
        <row r="12204">
          <cell r="C12204">
            <v>38973</v>
          </cell>
          <cell r="D12204" t="str">
            <v>TUBO PPR, CLASSE PN 12, DN 50 MM</v>
          </cell>
          <cell r="E12204" t="str">
            <v xml:space="preserve">M     </v>
          </cell>
          <cell r="F12204" t="str">
            <v>32,75</v>
          </cell>
          <cell r="G12204" t="str">
            <v>32,75</v>
          </cell>
        </row>
        <row r="12205">
          <cell r="C12205">
            <v>38974</v>
          </cell>
          <cell r="D12205" t="str">
            <v>TUBO PPR, CLASSE PN 12, DN 63 MM</v>
          </cell>
          <cell r="E12205" t="str">
            <v xml:space="preserve">M     </v>
          </cell>
          <cell r="F12205" t="str">
            <v>47,77</v>
          </cell>
          <cell r="G12205" t="str">
            <v>47,77</v>
          </cell>
        </row>
        <row r="12206">
          <cell r="C12206">
            <v>38975</v>
          </cell>
          <cell r="D12206" t="str">
            <v>TUBO PPR, CLASSE PN 12, DN 75 MM</v>
          </cell>
          <cell r="E12206" t="str">
            <v xml:space="preserve">M     </v>
          </cell>
          <cell r="F12206" t="str">
            <v>79,60</v>
          </cell>
          <cell r="G12206" t="str">
            <v>79,60</v>
          </cell>
        </row>
        <row r="12207">
          <cell r="C12207">
            <v>38976</v>
          </cell>
          <cell r="D12207" t="str">
            <v>TUBO PPR, CLASSE PN 12, DN 90 MM</v>
          </cell>
          <cell r="E12207" t="str">
            <v xml:space="preserve">M     </v>
          </cell>
          <cell r="F12207" t="str">
            <v>111,64</v>
          </cell>
          <cell r="G12207" t="str">
            <v>111,64</v>
          </cell>
        </row>
        <row r="12208">
          <cell r="C12208">
            <v>38986</v>
          </cell>
          <cell r="D12208" t="str">
            <v>TUBO PPR, CLASSE PN 25, DN 110 MM, PARA AGUA QUENTE E FRIA PREDIAL</v>
          </cell>
          <cell r="E12208" t="str">
            <v xml:space="preserve">M     </v>
          </cell>
          <cell r="F12208" t="str">
            <v>224,67</v>
          </cell>
          <cell r="G12208" t="str">
            <v>224,67</v>
          </cell>
        </row>
        <row r="12209">
          <cell r="C12209">
            <v>38978</v>
          </cell>
          <cell r="D12209" t="str">
            <v>TUBO PPR, CLASSE PN 25, DN 20 MM, PARA AGUA QUENTE E FRIA PREDIAL</v>
          </cell>
          <cell r="E12209" t="str">
            <v xml:space="preserve">M     </v>
          </cell>
          <cell r="F12209" t="str">
            <v>9,56</v>
          </cell>
          <cell r="G12209" t="str">
            <v>9,56</v>
          </cell>
        </row>
        <row r="12210">
          <cell r="C12210">
            <v>38979</v>
          </cell>
          <cell r="D12210" t="str">
            <v>TUBO PPR, CLASSE PN 25, DN 25 MM, PARA AGUA QUENTE E FRIA PREDIAL</v>
          </cell>
          <cell r="E12210" t="str">
            <v xml:space="preserve">M     </v>
          </cell>
          <cell r="F12210" t="str">
            <v>12,97</v>
          </cell>
          <cell r="G12210" t="str">
            <v>12,97</v>
          </cell>
        </row>
        <row r="12211">
          <cell r="C12211">
            <v>38980</v>
          </cell>
          <cell r="D12211" t="str">
            <v>TUBO PPR, CLASSE PN 25, DN 32 MM, PARA AGUA QUENTE E FRIA PREDIAL</v>
          </cell>
          <cell r="E12211" t="str">
            <v xml:space="preserve">M     </v>
          </cell>
          <cell r="F12211" t="str">
            <v>21,68</v>
          </cell>
          <cell r="G12211" t="str">
            <v>21,68</v>
          </cell>
        </row>
        <row r="12212">
          <cell r="C12212">
            <v>38981</v>
          </cell>
          <cell r="D12212" t="str">
            <v>TUBO PPR, CLASSE PN 25, DN 40 MM, PARA AGUA QUENTE E FRIA PREDIAL</v>
          </cell>
          <cell r="E12212" t="str">
            <v xml:space="preserve">M     </v>
          </cell>
          <cell r="F12212" t="str">
            <v>30,02</v>
          </cell>
          <cell r="G12212" t="str">
            <v>30,02</v>
          </cell>
        </row>
        <row r="12213">
          <cell r="C12213">
            <v>38982</v>
          </cell>
          <cell r="D12213" t="str">
            <v>TUBO PPR, CLASSE PN 25, DN 50 MM, PARA AGUA QUENTE E FRIA PREDIAL</v>
          </cell>
          <cell r="E12213" t="str">
            <v xml:space="preserve">M     </v>
          </cell>
          <cell r="F12213" t="str">
            <v>43,69</v>
          </cell>
          <cell r="G12213" t="str">
            <v>43,69</v>
          </cell>
        </row>
        <row r="12214">
          <cell r="C12214">
            <v>38983</v>
          </cell>
          <cell r="D12214" t="str">
            <v>TUBO PPR, CLASSE PN 25, DN 63 MM, PARA AGUA QUENTE E FRIA PREDIAL</v>
          </cell>
          <cell r="E12214" t="str">
            <v xml:space="preserve">M     </v>
          </cell>
          <cell r="F12214" t="str">
            <v>57,92</v>
          </cell>
          <cell r="G12214" t="str">
            <v>57,92</v>
          </cell>
        </row>
        <row r="12215">
          <cell r="C12215">
            <v>38984</v>
          </cell>
          <cell r="D12215" t="str">
            <v>TUBO PPR, CLASSE PN 25, DN 75 MM, PARA AGUA QUENTE E FRIA PREDIAL</v>
          </cell>
          <cell r="E12215" t="str">
            <v xml:space="preserve">M     </v>
          </cell>
          <cell r="F12215" t="str">
            <v>111,71</v>
          </cell>
          <cell r="G12215" t="str">
            <v>111,71</v>
          </cell>
        </row>
        <row r="12216">
          <cell r="C12216">
            <v>38985</v>
          </cell>
          <cell r="D12216" t="str">
            <v>TUBO PPR, CLASSE PN 25, DN 90 MM, PARA AGUA QUENTE E FRIA PREDIAL</v>
          </cell>
          <cell r="E12216" t="str">
            <v xml:space="preserve">M     </v>
          </cell>
          <cell r="F12216" t="str">
            <v>165,38</v>
          </cell>
          <cell r="G12216" t="str">
            <v>165,38</v>
          </cell>
        </row>
        <row r="12217">
          <cell r="C12217">
            <v>9836</v>
          </cell>
          <cell r="D12217" t="str">
            <v>TUBO PVC  SERIE NORMAL, DN 100 MM, PARA ESGOTO  PREDIAL (NBR 5688)</v>
          </cell>
          <cell r="E12217" t="str">
            <v xml:space="preserve">M     </v>
          </cell>
          <cell r="F12217" t="str">
            <v>18,83</v>
          </cell>
          <cell r="G12217" t="str">
            <v>18,83</v>
          </cell>
        </row>
        <row r="12218">
          <cell r="C12218">
            <v>20065</v>
          </cell>
          <cell r="D12218" t="str">
            <v>TUBO PVC  SERIE NORMAL, DN 150 MM, PARA ESGOTO  PREDIAL (NBR 5688)</v>
          </cell>
          <cell r="E12218" t="str">
            <v xml:space="preserve">M     </v>
          </cell>
          <cell r="F12218" t="str">
            <v>48,17</v>
          </cell>
          <cell r="G12218" t="str">
            <v>48,17</v>
          </cell>
        </row>
        <row r="12219">
          <cell r="C12219">
            <v>9835</v>
          </cell>
          <cell r="D12219" t="str">
            <v>TUBO PVC  SERIE NORMAL, DN 40 MM, PARA ESGOTO  PREDIAL (NBR 5688)</v>
          </cell>
          <cell r="E12219" t="str">
            <v xml:space="preserve">M     </v>
          </cell>
          <cell r="F12219" t="str">
            <v>6,79</v>
          </cell>
          <cell r="G12219" t="str">
            <v>6,79</v>
          </cell>
        </row>
        <row r="12220">
          <cell r="C12220">
            <v>38032</v>
          </cell>
          <cell r="D12220" t="str">
            <v>TUBO PVC CORRUGADO, PAREDE DUPLA, JE, DN 150 MM, REDE COLETORA ESGOTO</v>
          </cell>
          <cell r="E12220" t="str">
            <v xml:space="preserve">M     </v>
          </cell>
          <cell r="F12220" t="str">
            <v>57,55</v>
          </cell>
          <cell r="G12220" t="str">
            <v>57,55</v>
          </cell>
        </row>
        <row r="12221">
          <cell r="C12221">
            <v>38033</v>
          </cell>
          <cell r="D12221" t="str">
            <v>TUBO PVC CORRUGADO, PAREDE DUPLA, JE, DN 200 MM, REDE COLETORA ESGOTO</v>
          </cell>
          <cell r="E12221" t="str">
            <v xml:space="preserve">M     </v>
          </cell>
          <cell r="F12221" t="str">
            <v>94,17</v>
          </cell>
          <cell r="G12221" t="str">
            <v>94,17</v>
          </cell>
        </row>
        <row r="12222">
          <cell r="C12222">
            <v>38034</v>
          </cell>
          <cell r="D12222" t="str">
            <v>TUBO PVC CORRUGADO, PAREDE DUPLA, JE, DN 250 MM, REDE COLETORA ESGOTO</v>
          </cell>
          <cell r="E12222" t="str">
            <v xml:space="preserve">M     </v>
          </cell>
          <cell r="F12222" t="str">
            <v>155,79</v>
          </cell>
          <cell r="G12222" t="str">
            <v>155,79</v>
          </cell>
        </row>
        <row r="12223">
          <cell r="C12223">
            <v>38035</v>
          </cell>
          <cell r="D12223" t="str">
            <v>TUBO PVC CORRUGADO, PAREDE DUPLA, JE, DN 300 MM, REDE COLETORA ESGOTO</v>
          </cell>
          <cell r="E12223" t="str">
            <v xml:space="preserve">M     </v>
          </cell>
          <cell r="F12223" t="str">
            <v>217,09</v>
          </cell>
          <cell r="G12223" t="str">
            <v>217,09</v>
          </cell>
        </row>
        <row r="12224">
          <cell r="C12224">
            <v>38036</v>
          </cell>
          <cell r="D12224" t="str">
            <v>TUBO PVC CORRUGADO, PAREDE DUPLA, JE, DN 350 MM, REDE COLETORA ESGOTO</v>
          </cell>
          <cell r="E12224" t="str">
            <v xml:space="preserve">M     </v>
          </cell>
          <cell r="F12224" t="str">
            <v>306,32</v>
          </cell>
          <cell r="G12224" t="str">
            <v>306,32</v>
          </cell>
        </row>
        <row r="12225">
          <cell r="C12225">
            <v>38037</v>
          </cell>
          <cell r="D12225" t="str">
            <v>TUBO PVC CORRUGADO, PAREDE DUPLA, JE, DN 400 MM, REDE COLETORA ESGOTO</v>
          </cell>
          <cell r="E12225" t="str">
            <v xml:space="preserve">M     </v>
          </cell>
          <cell r="F12225" t="str">
            <v>355,18</v>
          </cell>
          <cell r="G12225" t="str">
            <v>355,18</v>
          </cell>
        </row>
        <row r="12226">
          <cell r="C12226">
            <v>9850</v>
          </cell>
          <cell r="D12226" t="str">
            <v>TUBO PVC DE REVESTIMENTO GEOMECANICO NERVURADO REFORCADO, DN = 150 MM, COMPRIMENTO = 2 M</v>
          </cell>
          <cell r="E12226" t="str">
            <v xml:space="preserve">M     </v>
          </cell>
          <cell r="F12226" t="str">
            <v>151,76</v>
          </cell>
          <cell r="G12226" t="str">
            <v>151,76</v>
          </cell>
        </row>
        <row r="12227">
          <cell r="C12227">
            <v>9853</v>
          </cell>
          <cell r="D12227" t="str">
            <v>TUBO PVC DE REVESTIMENTO GEOMECANICO NERVURADO REFORCADO, DN = 200 MM, COMPRIMENTO = 2 M</v>
          </cell>
          <cell r="E12227" t="str">
            <v xml:space="preserve">M     </v>
          </cell>
          <cell r="F12227" t="str">
            <v>269,87</v>
          </cell>
          <cell r="G12227" t="str">
            <v>269,87</v>
          </cell>
        </row>
        <row r="12228">
          <cell r="C12228">
            <v>9854</v>
          </cell>
          <cell r="D12228" t="str">
            <v>TUBO PVC DE REVESTIMENTO GEOMECANICO NERVURADO STANDARD, DN = 154 MM, COMPRIMENTO = 2 M</v>
          </cell>
          <cell r="E12228" t="str">
            <v xml:space="preserve">M     </v>
          </cell>
          <cell r="F12228" t="str">
            <v>118,24</v>
          </cell>
          <cell r="G12228" t="str">
            <v>118,24</v>
          </cell>
        </row>
        <row r="12229">
          <cell r="C12229">
            <v>9851</v>
          </cell>
          <cell r="D12229" t="str">
            <v>TUBO PVC DE REVESTIMENTO GEOMECANICO NERVURADO STANDARD, DN = 206 MM, COMPRIMENTO = 2 M</v>
          </cell>
          <cell r="E12229" t="str">
            <v xml:space="preserve">M     </v>
          </cell>
          <cell r="F12229" t="str">
            <v>205,04</v>
          </cell>
          <cell r="G12229" t="str">
            <v>205,04</v>
          </cell>
        </row>
        <row r="12230">
          <cell r="C12230">
            <v>9855</v>
          </cell>
          <cell r="D12230" t="str">
            <v>TUBO PVC DE REVESTIMENTO GEOMECANICO NERVURADO STANDARD, DN = 250 MM, COMPRIMENTO = 2 M</v>
          </cell>
          <cell r="E12230" t="str">
            <v xml:space="preserve">M     </v>
          </cell>
          <cell r="F12230" t="str">
            <v>342,95</v>
          </cell>
          <cell r="G12230" t="str">
            <v>342,95</v>
          </cell>
        </row>
        <row r="12231">
          <cell r="C12231">
            <v>9825</v>
          </cell>
          <cell r="D12231" t="str">
            <v>TUBO PVC DEFOFO, JEI, 1 MPA, DN 100 MM, PARA REDE DE AGUA (NBR 7665)</v>
          </cell>
          <cell r="E12231" t="str">
            <v xml:space="preserve">M     </v>
          </cell>
          <cell r="F12231" t="str">
            <v>65,26</v>
          </cell>
          <cell r="G12231" t="str">
            <v>65,26</v>
          </cell>
        </row>
        <row r="12232">
          <cell r="C12232">
            <v>9828</v>
          </cell>
          <cell r="D12232" t="str">
            <v>TUBO PVC DEFOFO, JEI, 1 MPA, DN 150 MM, PARA REDE DE  AGUA (NBR 7665)</v>
          </cell>
          <cell r="E12232" t="str">
            <v xml:space="preserve">M     </v>
          </cell>
          <cell r="F12232" t="str">
            <v>175,61</v>
          </cell>
          <cell r="G12232" t="str">
            <v>175,61</v>
          </cell>
        </row>
        <row r="12233">
          <cell r="C12233">
            <v>9829</v>
          </cell>
          <cell r="D12233" t="str">
            <v>TUBO PVC DEFOFO, JEI, 1 MPA, DN 200 MM, PARA REDE DE AGUA (NBR 7665)</v>
          </cell>
          <cell r="E12233" t="str">
            <v xml:space="preserve">M     </v>
          </cell>
          <cell r="F12233" t="str">
            <v>297,62</v>
          </cell>
          <cell r="G12233" t="str">
            <v>297,62</v>
          </cell>
        </row>
        <row r="12234">
          <cell r="C12234">
            <v>9826</v>
          </cell>
          <cell r="D12234" t="str">
            <v>TUBO PVC DEFOFO, JEI, 1 MPA, DN 250 MM, PARA REDE DE AGUA (NBR 7665)</v>
          </cell>
          <cell r="E12234" t="str">
            <v xml:space="preserve">M     </v>
          </cell>
          <cell r="F12234" t="str">
            <v>453,08</v>
          </cell>
          <cell r="G12234" t="str">
            <v>453,08</v>
          </cell>
        </row>
        <row r="12235">
          <cell r="C12235">
            <v>9827</v>
          </cell>
          <cell r="D12235" t="str">
            <v>TUBO PVC DEFOFO, JEI, 1 MPA, DN 300 MM, PARA REDE DE AGUA (NBR 7665)</v>
          </cell>
          <cell r="E12235" t="str">
            <v xml:space="preserve">M     </v>
          </cell>
          <cell r="F12235" t="str">
            <v>643,38</v>
          </cell>
          <cell r="G12235" t="str">
            <v>643,38</v>
          </cell>
        </row>
        <row r="12236">
          <cell r="C12236">
            <v>36374</v>
          </cell>
          <cell r="D12236" t="str">
            <v>TUBO PVC PBA JEI, CLASSE 12, DN 100 MM, PARA REDE DE AGUA (NBR 5647)</v>
          </cell>
          <cell r="E12236" t="str">
            <v xml:space="preserve">M     </v>
          </cell>
          <cell r="F12236" t="str">
            <v>78,21</v>
          </cell>
          <cell r="G12236" t="str">
            <v>78,21</v>
          </cell>
        </row>
        <row r="12237">
          <cell r="C12237">
            <v>36084</v>
          </cell>
          <cell r="D12237" t="str">
            <v>TUBO PVC PBA JEI, CLASSE 12, DN 50 MM, PARA REDE DE AGUA (NBR 5647)</v>
          </cell>
          <cell r="E12237" t="str">
            <v xml:space="preserve">M     </v>
          </cell>
          <cell r="F12237" t="str">
            <v>23,17</v>
          </cell>
          <cell r="G12237" t="str">
            <v>23,17</v>
          </cell>
        </row>
        <row r="12238">
          <cell r="C12238">
            <v>36373</v>
          </cell>
          <cell r="D12238" t="str">
            <v>TUBO PVC PBA JEI, CLASSE 12, DN 75 MM, PARA REDE DE AGUA (NBR 5647)</v>
          </cell>
          <cell r="E12238" t="str">
            <v xml:space="preserve">M     </v>
          </cell>
          <cell r="F12238" t="str">
            <v>48,12</v>
          </cell>
          <cell r="G12238" t="str">
            <v>48,12</v>
          </cell>
        </row>
        <row r="12239">
          <cell r="C12239">
            <v>36377</v>
          </cell>
          <cell r="D12239" t="str">
            <v>TUBO PVC PBA JEI, CLASSE 15, DN 100 MM, PARA REDE DE AGUA (NBR 5647)</v>
          </cell>
          <cell r="E12239" t="str">
            <v xml:space="preserve">M     </v>
          </cell>
          <cell r="F12239" t="str">
            <v>93,82</v>
          </cell>
          <cell r="G12239" t="str">
            <v>93,82</v>
          </cell>
        </row>
        <row r="12240">
          <cell r="C12240">
            <v>36375</v>
          </cell>
          <cell r="D12240" t="str">
            <v>TUBO PVC PBA JEI, CLASSE 15, DN 50 MM, PARA REDE DE AGUA (NBR 5647)</v>
          </cell>
          <cell r="E12240" t="str">
            <v xml:space="preserve">M     </v>
          </cell>
          <cell r="F12240" t="str">
            <v>28,59</v>
          </cell>
          <cell r="G12240" t="str">
            <v>28,59</v>
          </cell>
        </row>
        <row r="12241">
          <cell r="C12241">
            <v>36376</v>
          </cell>
          <cell r="D12241" t="str">
            <v>TUBO PVC PBA JEI, CLASSE 15, DN 75 MM, PARA REDE DE AGUA (NBR 5647)</v>
          </cell>
          <cell r="E12241" t="str">
            <v xml:space="preserve">M     </v>
          </cell>
          <cell r="F12241" t="str">
            <v>56,15</v>
          </cell>
          <cell r="G12241" t="str">
            <v>56,15</v>
          </cell>
        </row>
        <row r="12242">
          <cell r="C12242">
            <v>36380</v>
          </cell>
          <cell r="D12242" t="str">
            <v>TUBO PVC PBA JEI, CLASSE 20, DN 100 MM, PARA REDE DE AGUA (NBR 5647)</v>
          </cell>
          <cell r="E12242" t="str">
            <v xml:space="preserve">M     </v>
          </cell>
          <cell r="F12242" t="str">
            <v>117,31</v>
          </cell>
          <cell r="G12242" t="str">
            <v>117,31</v>
          </cell>
        </row>
        <row r="12243">
          <cell r="C12243">
            <v>36378</v>
          </cell>
          <cell r="D12243" t="str">
            <v>TUBO PVC PBA JEI, CLASSE 20, DN 50 MM, PARA REDE DE AGUA (NBR 5647)</v>
          </cell>
          <cell r="E12243" t="str">
            <v xml:space="preserve">M     </v>
          </cell>
          <cell r="F12243" t="str">
            <v>35,15</v>
          </cell>
          <cell r="G12243" t="str">
            <v>35,15</v>
          </cell>
        </row>
        <row r="12244">
          <cell r="C12244">
            <v>36379</v>
          </cell>
          <cell r="D12244" t="str">
            <v>TUBO PVC PBA JEI, CLASSE 20, DN 75 MM, PARA REDE DE AGUA (NBR 5647)</v>
          </cell>
          <cell r="E12244" t="str">
            <v xml:space="preserve">M     </v>
          </cell>
          <cell r="F12244" t="str">
            <v>70,86</v>
          </cell>
          <cell r="G12244" t="str">
            <v>70,86</v>
          </cell>
        </row>
        <row r="12245">
          <cell r="C12245">
            <v>9859</v>
          </cell>
          <cell r="D12245" t="str">
            <v>TUBO PVC ROSCAVEL, 3/4",  AGUA FRIA PREDIAL</v>
          </cell>
          <cell r="E12245" t="str">
            <v xml:space="preserve">M     </v>
          </cell>
          <cell r="F12245" t="str">
            <v>14,77</v>
          </cell>
          <cell r="G12245" t="str">
            <v>14,77</v>
          </cell>
        </row>
        <row r="12246">
          <cell r="C12246">
            <v>9838</v>
          </cell>
          <cell r="D12246" t="str">
            <v>TUBO PVC SERIE NORMAL, DN 50 MM, PARA ESGOTO PREDIAL (NBR 5688)</v>
          </cell>
          <cell r="E12246" t="str">
            <v xml:space="preserve">M     </v>
          </cell>
          <cell r="F12246" t="str">
            <v>11,56</v>
          </cell>
          <cell r="G12246" t="str">
            <v>11,56</v>
          </cell>
        </row>
        <row r="12247">
          <cell r="C12247">
            <v>9837</v>
          </cell>
          <cell r="D12247" t="str">
            <v>TUBO PVC SERIE NORMAL, DN 75 MM, PARA ESGOTO PREDIAL (NBR 5688)</v>
          </cell>
          <cell r="E12247" t="str">
            <v xml:space="preserve">M     </v>
          </cell>
          <cell r="F12247" t="str">
            <v>16,69</v>
          </cell>
          <cell r="G12247" t="str">
            <v>16,69</v>
          </cell>
        </row>
        <row r="12248">
          <cell r="C12248">
            <v>9833</v>
          </cell>
          <cell r="D12248" t="str">
            <v>TUBO PVC, FLEXIVEL, CORRUGADO, PERFURADO, DN 110 MM, PARA DRENAGEM, SISTEMA IRRIGACAO</v>
          </cell>
          <cell r="E12248" t="str">
            <v xml:space="preserve">M     </v>
          </cell>
          <cell r="F12248" t="str">
            <v>13,51</v>
          </cell>
          <cell r="G12248" t="str">
            <v>13,51</v>
          </cell>
        </row>
        <row r="12249">
          <cell r="C12249">
            <v>9830</v>
          </cell>
          <cell r="D12249" t="str">
            <v>TUBO PVC, FLEXIVEL, CORRUGADO, PERFURADO, DN 65 MM, PARA DRENAGEM, SISTEMA IRRIGACAO</v>
          </cell>
          <cell r="E12249" t="str">
            <v xml:space="preserve">M     </v>
          </cell>
          <cell r="F12249" t="str">
            <v>7,23</v>
          </cell>
          <cell r="G12249" t="str">
            <v>7,23</v>
          </cell>
        </row>
        <row r="12250">
          <cell r="C12250">
            <v>9834</v>
          </cell>
          <cell r="D12250" t="str">
            <v>TUBO PVC, RIGIDO, CORRUGADO, PERFURADO, DN 150 MM, PARA DRENAGEM, SISTEMA IRRIGACAO</v>
          </cell>
          <cell r="E12250" t="str">
            <v xml:space="preserve">M     </v>
          </cell>
          <cell r="F12250" t="str">
            <v>37,60</v>
          </cell>
          <cell r="G12250" t="str">
            <v>37,60</v>
          </cell>
        </row>
        <row r="12251">
          <cell r="C12251">
            <v>9863</v>
          </cell>
          <cell r="D12251" t="str">
            <v>TUBO PVC, ROSCAVEL,  2 1/2", AGUA FRIA PREDIAL</v>
          </cell>
          <cell r="E12251" t="str">
            <v xml:space="preserve">M     </v>
          </cell>
          <cell r="F12251" t="str">
            <v>106,62</v>
          </cell>
          <cell r="G12251" t="str">
            <v>106,62</v>
          </cell>
        </row>
        <row r="12252">
          <cell r="C12252">
            <v>9860</v>
          </cell>
          <cell r="D12252" t="str">
            <v>TUBO PVC, ROSCAVEL,  2", PARA AGUA FRIA PREDIAL</v>
          </cell>
          <cell r="E12252" t="str">
            <v xml:space="preserve">M     </v>
          </cell>
          <cell r="F12252" t="str">
            <v>68,45</v>
          </cell>
          <cell r="G12252" t="str">
            <v>68,45</v>
          </cell>
        </row>
        <row r="12253">
          <cell r="C12253">
            <v>9862</v>
          </cell>
          <cell r="D12253" t="str">
            <v>TUBO PVC, ROSCAVEL, 1 1/2",  AGUA FRIA PREDIAL</v>
          </cell>
          <cell r="E12253" t="str">
            <v xml:space="preserve">M     </v>
          </cell>
          <cell r="F12253" t="str">
            <v>48,30</v>
          </cell>
          <cell r="G12253" t="str">
            <v>48,30</v>
          </cell>
        </row>
        <row r="12254">
          <cell r="C12254">
            <v>9861</v>
          </cell>
          <cell r="D12254" t="str">
            <v>TUBO PVC, ROSCAVEL, 1 1/4", AGUA FRIA PREDIAL</v>
          </cell>
          <cell r="E12254" t="str">
            <v xml:space="preserve">M     </v>
          </cell>
          <cell r="F12254" t="str">
            <v>38,82</v>
          </cell>
          <cell r="G12254" t="str">
            <v>38,82</v>
          </cell>
        </row>
        <row r="12255">
          <cell r="C12255">
            <v>9856</v>
          </cell>
          <cell r="D12255" t="str">
            <v>TUBO PVC, ROSCAVEL, 1/2", AGUA FRIA PREDIAL</v>
          </cell>
          <cell r="E12255" t="str">
            <v xml:space="preserve">M     </v>
          </cell>
          <cell r="F12255" t="str">
            <v>10,43</v>
          </cell>
          <cell r="G12255" t="str">
            <v>10,43</v>
          </cell>
        </row>
        <row r="12256">
          <cell r="C12256">
            <v>9866</v>
          </cell>
          <cell r="D12256" t="str">
            <v>TUBO PVC, ROSCAVEL, 1", AGUA FRIA PREDIAL</v>
          </cell>
          <cell r="E12256" t="str">
            <v xml:space="preserve">M     </v>
          </cell>
          <cell r="F12256" t="str">
            <v>28,67</v>
          </cell>
          <cell r="G12256" t="str">
            <v>28,67</v>
          </cell>
        </row>
        <row r="12257">
          <cell r="C12257">
            <v>9857</v>
          </cell>
          <cell r="D12257" t="str">
            <v>TUBO PVC, ROSCAVEL, 3", AGUA FRIA PREDIAL</v>
          </cell>
          <cell r="E12257" t="str">
            <v xml:space="preserve">M     </v>
          </cell>
          <cell r="F12257" t="str">
            <v>137,89</v>
          </cell>
          <cell r="G12257" t="str">
            <v>137,89</v>
          </cell>
        </row>
        <row r="12258">
          <cell r="C12258">
            <v>9864</v>
          </cell>
          <cell r="D12258" t="str">
            <v>TUBO PVC, ROSCAVEL, 4",  AGUA FRIA PREDIAL</v>
          </cell>
          <cell r="E12258" t="str">
            <v xml:space="preserve">M     </v>
          </cell>
          <cell r="F12258" t="str">
            <v>166,47</v>
          </cell>
          <cell r="G12258" t="str">
            <v>166,47</v>
          </cell>
        </row>
        <row r="12259">
          <cell r="C12259">
            <v>9865</v>
          </cell>
          <cell r="D12259" t="str">
            <v>TUBO PVC, ROSCAVEL, 5",  AGUA FRIA PREDIAL</v>
          </cell>
          <cell r="E12259" t="str">
            <v xml:space="preserve">M     </v>
          </cell>
          <cell r="F12259" t="str">
            <v>239,40</v>
          </cell>
          <cell r="G12259" t="str">
            <v>239,40</v>
          </cell>
        </row>
        <row r="12260">
          <cell r="C12260">
            <v>9858</v>
          </cell>
          <cell r="D12260" t="str">
            <v>TUBO PVC, ROSCAVEL, 6",  AGUA FRIA PREDIAL</v>
          </cell>
          <cell r="E12260" t="str">
            <v xml:space="preserve">M     </v>
          </cell>
          <cell r="F12260" t="str">
            <v>250,99</v>
          </cell>
          <cell r="G12260" t="str">
            <v>250,99</v>
          </cell>
        </row>
        <row r="12261">
          <cell r="C12261">
            <v>9841</v>
          </cell>
          <cell r="D12261" t="str">
            <v>TUBO PVC, SERIE R, DN 100 MM, PARA ESGOTO OU AGUAS PLUVIAIS PREDIAIS (NBR 5688)</v>
          </cell>
          <cell r="E12261" t="str">
            <v xml:space="preserve">M     </v>
          </cell>
          <cell r="F12261" t="str">
            <v>46,47</v>
          </cell>
          <cell r="G12261" t="str">
            <v>46,47</v>
          </cell>
        </row>
        <row r="12262">
          <cell r="C12262">
            <v>9840</v>
          </cell>
          <cell r="D12262" t="str">
            <v>TUBO PVC, SERIE R, DN 150 MM, PARA ESGOTO OU AGUAS PLUVIAIS PREDIAIS (NBR 5688)</v>
          </cell>
          <cell r="E12262" t="str">
            <v xml:space="preserve">M     </v>
          </cell>
          <cell r="F12262" t="str">
            <v>94,45</v>
          </cell>
          <cell r="G12262" t="str">
            <v>94,45</v>
          </cell>
        </row>
        <row r="12263">
          <cell r="C12263">
            <v>20067</v>
          </cell>
          <cell r="D12263" t="str">
            <v>TUBO PVC, SERIE R, DN 40 MM, PARA ESGOTO OU AGUAS PLUVIAIS PREDIAIS (NBR 5688)</v>
          </cell>
          <cell r="E12263" t="str">
            <v xml:space="preserve">M     </v>
          </cell>
          <cell r="F12263" t="str">
            <v>16,23</v>
          </cell>
          <cell r="G12263" t="str">
            <v>16,23</v>
          </cell>
        </row>
        <row r="12264">
          <cell r="C12264">
            <v>20068</v>
          </cell>
          <cell r="D12264" t="str">
            <v>TUBO PVC, SERIE R, DN 50 MM, PARA ESGOTO OU AGUAS PLUVIAIS PREDIAIS (NBR 5688)</v>
          </cell>
          <cell r="E12264" t="str">
            <v xml:space="preserve">M     </v>
          </cell>
          <cell r="F12264" t="str">
            <v>20,24</v>
          </cell>
          <cell r="G12264" t="str">
            <v>20,24</v>
          </cell>
        </row>
        <row r="12265">
          <cell r="C12265">
            <v>9839</v>
          </cell>
          <cell r="D12265" t="str">
            <v>TUBO PVC, SERIE R, DN 75 MM, PARA ESGOTO OU AGUAS PLUVIAIS PREDIAIS (NBR 5688)</v>
          </cell>
          <cell r="E12265" t="str">
            <v xml:space="preserve">M     </v>
          </cell>
          <cell r="F12265" t="str">
            <v>26,53</v>
          </cell>
          <cell r="G12265" t="str">
            <v>26,53</v>
          </cell>
        </row>
        <row r="12266">
          <cell r="C12266">
            <v>9870</v>
          </cell>
          <cell r="D12266" t="str">
            <v>TUBO PVC, SOLDAVEL, DN 100 MM, AGUA FRIA (NBR-5648)</v>
          </cell>
          <cell r="E12266" t="str">
            <v xml:space="preserve">M     </v>
          </cell>
          <cell r="F12266" t="str">
            <v>116,26</v>
          </cell>
          <cell r="G12266" t="str">
            <v>116,26</v>
          </cell>
        </row>
        <row r="12267">
          <cell r="C12267">
            <v>9867</v>
          </cell>
          <cell r="D12267" t="str">
            <v>TUBO PVC, SOLDAVEL, DN 20 MM, AGUA FRIA (NBR-5648)</v>
          </cell>
          <cell r="E12267" t="str">
            <v xml:space="preserve">M     </v>
          </cell>
          <cell r="F12267" t="str">
            <v>4,27</v>
          </cell>
          <cell r="G12267" t="str">
            <v>4,27</v>
          </cell>
        </row>
        <row r="12268">
          <cell r="C12268">
            <v>9868</v>
          </cell>
          <cell r="D12268" t="str">
            <v>TUBO PVC, SOLDAVEL, DN 25 MM, AGUA FRIA (NBR-5648)</v>
          </cell>
          <cell r="E12268" t="str">
            <v xml:space="preserve">M     </v>
          </cell>
          <cell r="F12268" t="str">
            <v>5,48</v>
          </cell>
          <cell r="G12268" t="str">
            <v>5,48</v>
          </cell>
        </row>
        <row r="12269">
          <cell r="C12269">
            <v>9869</v>
          </cell>
          <cell r="D12269" t="str">
            <v>TUBO PVC, SOLDAVEL, DN 32 MM, AGUA FRIA (NBR-5648)</v>
          </cell>
          <cell r="E12269" t="str">
            <v xml:space="preserve">M     </v>
          </cell>
          <cell r="F12269" t="str">
            <v>12,30</v>
          </cell>
          <cell r="G12269" t="str">
            <v>12,30</v>
          </cell>
        </row>
        <row r="12270">
          <cell r="C12270">
            <v>9874</v>
          </cell>
          <cell r="D12270" t="str">
            <v>TUBO PVC, SOLDAVEL, DN 40 MM, AGUA FRIA (NBR-5648)</v>
          </cell>
          <cell r="E12270" t="str">
            <v xml:space="preserve">M     </v>
          </cell>
          <cell r="F12270" t="str">
            <v>17,91</v>
          </cell>
          <cell r="G12270" t="str">
            <v>17,91</v>
          </cell>
        </row>
        <row r="12271">
          <cell r="C12271">
            <v>9875</v>
          </cell>
          <cell r="D12271" t="str">
            <v>TUBO PVC, SOLDAVEL, DN 50 MM, PARA AGUA FRIA (NBR-5648)</v>
          </cell>
          <cell r="E12271" t="str">
            <v xml:space="preserve">M     </v>
          </cell>
          <cell r="F12271" t="str">
            <v>20,52</v>
          </cell>
          <cell r="G12271" t="str">
            <v>20,52</v>
          </cell>
        </row>
        <row r="12272">
          <cell r="C12272">
            <v>9873</v>
          </cell>
          <cell r="D12272" t="str">
            <v>TUBO PVC, SOLDAVEL, DN 60 MM, AGUA FRIA (NBR-5648)</v>
          </cell>
          <cell r="E12272" t="str">
            <v xml:space="preserve">M     </v>
          </cell>
          <cell r="F12272" t="str">
            <v>34,62</v>
          </cell>
          <cell r="G12272" t="str">
            <v>34,62</v>
          </cell>
        </row>
        <row r="12273">
          <cell r="C12273">
            <v>9871</v>
          </cell>
          <cell r="D12273" t="str">
            <v>TUBO PVC, SOLDAVEL, DN 75 MM, AGUA FRIA (NBR-5648)</v>
          </cell>
          <cell r="E12273" t="str">
            <v xml:space="preserve">M     </v>
          </cell>
          <cell r="F12273" t="str">
            <v>58,00</v>
          </cell>
          <cell r="G12273" t="str">
            <v>58,00</v>
          </cell>
        </row>
        <row r="12274">
          <cell r="C12274">
            <v>9872</v>
          </cell>
          <cell r="D12274" t="str">
            <v>TUBO PVC, SOLDAVEL, DN 85 MM, AGUA FRIA (NBR-5648)</v>
          </cell>
          <cell r="E12274" t="str">
            <v xml:space="preserve">M     </v>
          </cell>
          <cell r="F12274" t="str">
            <v>72,47</v>
          </cell>
          <cell r="G12274" t="str">
            <v>72,47</v>
          </cell>
        </row>
        <row r="12275">
          <cell r="C12275">
            <v>7667</v>
          </cell>
          <cell r="D12275" t="str">
            <v>TUBO 26" EM CHAPA PRETA, E= 3/16", 147 KG/6 M</v>
          </cell>
          <cell r="E12275" t="str">
            <v xml:space="preserve">M     </v>
          </cell>
          <cell r="F12275" t="str">
            <v>4.016,73</v>
          </cell>
          <cell r="G12275" t="str">
            <v>4.016,73</v>
          </cell>
        </row>
        <row r="12276">
          <cell r="C12276">
            <v>7660</v>
          </cell>
          <cell r="D12276" t="str">
            <v>TUBO 30" EM CHAPA PRETA, E= 1/4", 175 KG/6 M</v>
          </cell>
          <cell r="E12276" t="str">
            <v xml:space="preserve">M     </v>
          </cell>
          <cell r="F12276" t="str">
            <v>5.120,37</v>
          </cell>
          <cell r="G12276" t="str">
            <v>5.120,37</v>
          </cell>
        </row>
        <row r="12277">
          <cell r="C12277">
            <v>7676</v>
          </cell>
          <cell r="D12277" t="str">
            <v>TUBO 30" EM CHAPA PRETA, E= 3/8", 177 KG/6 M</v>
          </cell>
          <cell r="E12277" t="str">
            <v xml:space="preserve">M     </v>
          </cell>
          <cell r="F12277" t="str">
            <v>5.178,89</v>
          </cell>
          <cell r="G12277" t="str">
            <v>5.178,89</v>
          </cell>
        </row>
        <row r="12278">
          <cell r="C12278">
            <v>12426</v>
          </cell>
          <cell r="D12278" t="str">
            <v>UNIAO COM ASSENTO CONICO DE BRONZE, DIAMETRO 1/2"</v>
          </cell>
          <cell r="E12278" t="str">
            <v xml:space="preserve">UN    </v>
          </cell>
          <cell r="F12278" t="str">
            <v>47,66</v>
          </cell>
          <cell r="G12278" t="str">
            <v>47,66</v>
          </cell>
        </row>
        <row r="12279">
          <cell r="C12279">
            <v>12425</v>
          </cell>
          <cell r="D12279" t="str">
            <v>UNIAO COM ASSENTO CONICO DE BRONZE, DIAMETRO 1"</v>
          </cell>
          <cell r="E12279" t="str">
            <v xml:space="preserve">UN    </v>
          </cell>
          <cell r="F12279" t="str">
            <v>65,48</v>
          </cell>
          <cell r="G12279" t="str">
            <v>65,48</v>
          </cell>
        </row>
        <row r="12280">
          <cell r="C12280">
            <v>12427</v>
          </cell>
          <cell r="D12280" t="str">
            <v>UNIAO COM ASSENTO CONICO DE BRONZE, DIAMETRO 2 1/2"</v>
          </cell>
          <cell r="E12280" t="str">
            <v xml:space="preserve">UN    </v>
          </cell>
          <cell r="F12280" t="str">
            <v>271,77</v>
          </cell>
          <cell r="G12280" t="str">
            <v>271,77</v>
          </cell>
        </row>
        <row r="12281">
          <cell r="C12281">
            <v>12428</v>
          </cell>
          <cell r="D12281" t="str">
            <v>UNIAO COM ASSENTO CONICO DE BRONZE, DIAMETRO 2'</v>
          </cell>
          <cell r="E12281" t="str">
            <v xml:space="preserve">UN    </v>
          </cell>
          <cell r="F12281" t="str">
            <v>174,44</v>
          </cell>
          <cell r="G12281" t="str">
            <v>174,44</v>
          </cell>
        </row>
        <row r="12282">
          <cell r="C12282">
            <v>12430</v>
          </cell>
          <cell r="D12282" t="str">
            <v>UNIAO COM ASSENTO CONICO DE BRONZE, DIAMETRO 3/4"</v>
          </cell>
          <cell r="E12282" t="str">
            <v xml:space="preserve">UN    </v>
          </cell>
          <cell r="F12282" t="str">
            <v>58,43</v>
          </cell>
          <cell r="G12282" t="str">
            <v>58,43</v>
          </cell>
        </row>
        <row r="12283">
          <cell r="C12283">
            <v>12429</v>
          </cell>
          <cell r="D12283" t="str">
            <v>UNIAO COM ASSENTO CONICO DE BRONZE, DIAMETRO 3"</v>
          </cell>
          <cell r="E12283" t="str">
            <v xml:space="preserve">UN    </v>
          </cell>
          <cell r="F12283" t="str">
            <v>439,46</v>
          </cell>
          <cell r="G12283" t="str">
            <v>439,46</v>
          </cell>
        </row>
        <row r="12284">
          <cell r="C12284">
            <v>12431</v>
          </cell>
          <cell r="D12284" t="str">
            <v>UNIAO COM ASSENTO CONICO DE BRONZE, DIAMETRO 4"</v>
          </cell>
          <cell r="E12284" t="str">
            <v xml:space="preserve">UN    </v>
          </cell>
          <cell r="F12284" t="str">
            <v>747,88</v>
          </cell>
          <cell r="G12284" t="str">
            <v>747,88</v>
          </cell>
        </row>
        <row r="12285">
          <cell r="C12285">
            <v>12432</v>
          </cell>
          <cell r="D12285" t="str">
            <v>UNIAO COM ASSENTO CONICO DE FERRO LONGO (MACHO-FEMEA), DIAMETRO 1 1/2"</v>
          </cell>
          <cell r="E12285" t="str">
            <v xml:space="preserve">UN    </v>
          </cell>
          <cell r="F12285" t="str">
            <v>153,82</v>
          </cell>
          <cell r="G12285" t="str">
            <v>153,82</v>
          </cell>
        </row>
        <row r="12286">
          <cell r="C12286">
            <v>12434</v>
          </cell>
          <cell r="D12286" t="str">
            <v>UNIAO COM ASSENTO CONICO DE FERRO LONGO (MACHO-FEMEA), DIAMETRO 1/2"</v>
          </cell>
          <cell r="E12286" t="str">
            <v xml:space="preserve">UN    </v>
          </cell>
          <cell r="F12286" t="str">
            <v>50,12</v>
          </cell>
          <cell r="G12286" t="str">
            <v>50,12</v>
          </cell>
        </row>
        <row r="12287">
          <cell r="C12287">
            <v>12433</v>
          </cell>
          <cell r="D12287" t="str">
            <v>UNIAO COM ASSENTO CONICO DE FERRO LONGO (MACHO-FEMEA), DIAMETRO 1"</v>
          </cell>
          <cell r="E12287" t="str">
            <v xml:space="preserve">UN    </v>
          </cell>
          <cell r="F12287" t="str">
            <v>97,92</v>
          </cell>
          <cell r="G12287" t="str">
            <v>97,92</v>
          </cell>
        </row>
        <row r="12288">
          <cell r="C12288">
            <v>12435</v>
          </cell>
          <cell r="D12288" t="str">
            <v>UNIAO COM ASSENTO CONICO DE FERRO LONGO (MACHO-FEMEA), DIAMETRO 2 1/2"</v>
          </cell>
          <cell r="E12288" t="str">
            <v xml:space="preserve">UN    </v>
          </cell>
          <cell r="F12288" t="str">
            <v>303,04</v>
          </cell>
          <cell r="G12288" t="str">
            <v>303,04</v>
          </cell>
        </row>
        <row r="12289">
          <cell r="C12289">
            <v>12437</v>
          </cell>
          <cell r="D12289" t="str">
            <v>UNIAO COM ASSENTO CONICO DE FERRO LONGO (MACHO-FEMEA), DIAMETRO 2"</v>
          </cell>
          <cell r="E12289" t="str">
            <v xml:space="preserve">UN    </v>
          </cell>
          <cell r="F12289" t="str">
            <v>244,74</v>
          </cell>
          <cell r="G12289" t="str">
            <v>244,74</v>
          </cell>
        </row>
        <row r="12290">
          <cell r="C12290">
            <v>12439</v>
          </cell>
          <cell r="D12290" t="str">
            <v>UNIAO COM ASSENTO CONICO DE FERRO LONGO (MACHO-FEMEA), DIAMETRO 3/4"</v>
          </cell>
          <cell r="E12290" t="str">
            <v xml:space="preserve">UN    </v>
          </cell>
          <cell r="F12290" t="str">
            <v>78,55</v>
          </cell>
          <cell r="G12290" t="str">
            <v>78,55</v>
          </cell>
        </row>
        <row r="12291">
          <cell r="C12291">
            <v>12438</v>
          </cell>
          <cell r="D12291" t="str">
            <v>UNIAO COM ASSENTO CONICO DE FERRO LONGO (MACHO-FEMEA), DIAMETRO 3'</v>
          </cell>
          <cell r="E12291" t="str">
            <v xml:space="preserve">UN    </v>
          </cell>
          <cell r="F12291" t="str">
            <v>442,91</v>
          </cell>
          <cell r="G12291" t="str">
            <v>442,91</v>
          </cell>
        </row>
        <row r="12292">
          <cell r="C12292">
            <v>12436</v>
          </cell>
          <cell r="D12292" t="str">
            <v>UNIAO COM ASSENTO CONICO DE FERRO LONGO (MACHO-FEMEA), DIAMETRO 4"</v>
          </cell>
          <cell r="E12292" t="str">
            <v xml:space="preserve">UN    </v>
          </cell>
          <cell r="F12292" t="str">
            <v>559,49</v>
          </cell>
          <cell r="G12292" t="str">
            <v>559,49</v>
          </cell>
        </row>
        <row r="12293">
          <cell r="C12293">
            <v>36357</v>
          </cell>
          <cell r="D12293" t="str">
            <v>UNIAO COM FLANGE PPR, DN 40 MM, PARA AGUA QUENTE PREDIAL</v>
          </cell>
          <cell r="E12293" t="str">
            <v xml:space="preserve">UN    </v>
          </cell>
          <cell r="F12293" t="str">
            <v>170,07</v>
          </cell>
          <cell r="G12293" t="str">
            <v>170,07</v>
          </cell>
        </row>
        <row r="12294">
          <cell r="C12294">
            <v>12424</v>
          </cell>
          <cell r="D12294" t="str">
            <v>UNIAO DE FERRO GALVANIZADO, COM ASSENTO CONICO DE BRONZE, DE 1 1/2"</v>
          </cell>
          <cell r="E12294" t="str">
            <v xml:space="preserve">UN    </v>
          </cell>
          <cell r="F12294" t="str">
            <v>100,82</v>
          </cell>
          <cell r="G12294" t="str">
            <v>100,82</v>
          </cell>
        </row>
        <row r="12295">
          <cell r="C12295">
            <v>12440</v>
          </cell>
          <cell r="D12295" t="str">
            <v>UNIAO DE FERRO GALVANIZADO, COM ASSENTO CONICO DE BRONZE, DE 1 1/4"</v>
          </cell>
          <cell r="E12295" t="str">
            <v xml:space="preserve">UN    </v>
          </cell>
          <cell r="F12295" t="str">
            <v>97,45</v>
          </cell>
          <cell r="G12295" t="str">
            <v>97,45</v>
          </cell>
        </row>
        <row r="12296">
          <cell r="C12296">
            <v>9884</v>
          </cell>
          <cell r="D12296" t="str">
            <v>UNIAO DE FERRO GALVANIZADO, COM ROSCA BSP, COM ASSENTO PLANO, DE 1 1/2"</v>
          </cell>
          <cell r="E12296" t="str">
            <v xml:space="preserve">UN    </v>
          </cell>
          <cell r="F12296" t="str">
            <v>72,69</v>
          </cell>
          <cell r="G12296" t="str">
            <v>72,69</v>
          </cell>
        </row>
        <row r="12297">
          <cell r="C12297">
            <v>9888</v>
          </cell>
          <cell r="D12297" t="str">
            <v>UNIAO DE FERRO GALVANIZADO, COM ROSCA BSP, COM ASSENTO PLANO, DE 1 1/4"</v>
          </cell>
          <cell r="E12297" t="str">
            <v xml:space="preserve">UN    </v>
          </cell>
          <cell r="F12297" t="str">
            <v>58,40</v>
          </cell>
          <cell r="G12297" t="str">
            <v>58,40</v>
          </cell>
        </row>
        <row r="12298">
          <cell r="C12298">
            <v>9883</v>
          </cell>
          <cell r="D12298" t="str">
            <v>UNIAO DE FERRO GALVANIZADO, COM ROSCA BSP, COM ASSENTO PLANO, DE 1/2"</v>
          </cell>
          <cell r="E12298" t="str">
            <v xml:space="preserve">UN    </v>
          </cell>
          <cell r="F12298" t="str">
            <v>25,48</v>
          </cell>
          <cell r="G12298" t="str">
            <v>25,48</v>
          </cell>
        </row>
        <row r="12299">
          <cell r="C12299">
            <v>9886</v>
          </cell>
          <cell r="D12299" t="str">
            <v>UNIAO DE FERRO GALVANIZADO, COM ROSCA BSP, COM ASSENTO PLANO, DE 1"</v>
          </cell>
          <cell r="E12299" t="str">
            <v xml:space="preserve">UN    </v>
          </cell>
          <cell r="F12299" t="str">
            <v>34,91</v>
          </cell>
          <cell r="G12299" t="str">
            <v>34,91</v>
          </cell>
        </row>
        <row r="12300">
          <cell r="C12300">
            <v>9889</v>
          </cell>
          <cell r="D12300" t="str">
            <v>UNIAO DE FERRO GALVANIZADO, COM ROSCA BSP, COM ASSENTO PLANO, DE 2 1/2"</v>
          </cell>
          <cell r="E12300" t="str">
            <v xml:space="preserve">UN    </v>
          </cell>
          <cell r="F12300" t="str">
            <v>176,84</v>
          </cell>
          <cell r="G12300" t="str">
            <v>176,84</v>
          </cell>
        </row>
        <row r="12301">
          <cell r="C12301">
            <v>9887</v>
          </cell>
          <cell r="D12301" t="str">
            <v>UNIAO DE FERRO GALVANIZADO, COM ROSCA BSP, COM ASSENTO PLANO, DE 2"</v>
          </cell>
          <cell r="E12301" t="str">
            <v xml:space="preserve">UN    </v>
          </cell>
          <cell r="F12301" t="str">
            <v>106,88</v>
          </cell>
          <cell r="G12301" t="str">
            <v>106,88</v>
          </cell>
        </row>
        <row r="12302">
          <cell r="C12302">
            <v>9885</v>
          </cell>
          <cell r="D12302" t="str">
            <v>UNIAO DE FERRO GALVANIZADO, COM ROSCA BSP, COM ASSENTO PLANO, DE 3/4"</v>
          </cell>
          <cell r="E12302" t="str">
            <v xml:space="preserve">UN    </v>
          </cell>
          <cell r="F12302" t="str">
            <v>33,75</v>
          </cell>
          <cell r="G12302" t="str">
            <v>33,75</v>
          </cell>
        </row>
        <row r="12303">
          <cell r="C12303">
            <v>9890</v>
          </cell>
          <cell r="D12303" t="str">
            <v>UNIAO DE FERRO GALVANIZADO, COM ROSCA BSP, COM ASSENTO PLANO, DE 3"</v>
          </cell>
          <cell r="E12303" t="str">
            <v xml:space="preserve">UN    </v>
          </cell>
          <cell r="F12303" t="str">
            <v>273,97</v>
          </cell>
          <cell r="G12303" t="str">
            <v>273,97</v>
          </cell>
        </row>
        <row r="12304">
          <cell r="C12304">
            <v>9891</v>
          </cell>
          <cell r="D12304" t="str">
            <v>UNIAO DE FERRO GALVANIZADO, COM ROSCA BSP, COM ASSENTO PLANO, DE 4"</v>
          </cell>
          <cell r="E12304" t="str">
            <v xml:space="preserve">UN    </v>
          </cell>
          <cell r="F12304" t="str">
            <v>384,60</v>
          </cell>
          <cell r="G12304" t="str">
            <v>384,60</v>
          </cell>
        </row>
        <row r="12305">
          <cell r="C12305">
            <v>39292</v>
          </cell>
          <cell r="D12305" t="str">
            <v>UNIAO DE REDUCAO METALICA, PARA CONEXAO COM ANEL DESLIZANTE EM TUBO PEX, DN 20 X 16 MM</v>
          </cell>
          <cell r="E12305" t="str">
            <v xml:space="preserve">UN    </v>
          </cell>
          <cell r="F12305" t="str">
            <v>11,67</v>
          </cell>
          <cell r="G12305" t="str">
            <v>11,67</v>
          </cell>
        </row>
        <row r="12306">
          <cell r="C12306">
            <v>39293</v>
          </cell>
          <cell r="D12306" t="str">
            <v>UNIAO DE REDUCAO METALICA, PARA CONEXAO COM ANEL DESLIZANTE EM TUBO PEX, DN 25 X 16 MM</v>
          </cell>
          <cell r="E12306" t="str">
            <v xml:space="preserve">UN    </v>
          </cell>
          <cell r="F12306" t="str">
            <v>18,83</v>
          </cell>
          <cell r="G12306" t="str">
            <v>18,83</v>
          </cell>
        </row>
        <row r="12307">
          <cell r="C12307">
            <v>39294</v>
          </cell>
          <cell r="D12307" t="str">
            <v>UNIAO DE REDUCAO METALICA, PARA CONEXAO COM ANEL DESLIZANTE EM TUBO PEX, DN 25 X 20 MM</v>
          </cell>
          <cell r="E12307" t="str">
            <v xml:space="preserve">UN    </v>
          </cell>
          <cell r="F12307" t="str">
            <v>18,83</v>
          </cell>
          <cell r="G12307" t="str">
            <v>18,83</v>
          </cell>
        </row>
        <row r="12308">
          <cell r="C12308">
            <v>39295</v>
          </cell>
          <cell r="D12308" t="str">
            <v>UNIAO DE REDUCAO METALICA, PARA CONEXAO COM ANEL DESLIZANTE EM TUBO PEX, DN 32 X 25 MM</v>
          </cell>
          <cell r="E12308" t="str">
            <v xml:space="preserve">UN    </v>
          </cell>
          <cell r="F12308" t="str">
            <v>32,10</v>
          </cell>
          <cell r="G12308" t="str">
            <v>32,10</v>
          </cell>
        </row>
        <row r="12309">
          <cell r="C12309">
            <v>36313</v>
          </cell>
          <cell r="D12309" t="str">
            <v>UNIAO DUPLA PPR DN 20 MM, PARA AGUA QUENTE PREDIAL</v>
          </cell>
          <cell r="E12309" t="str">
            <v xml:space="preserve">UN    </v>
          </cell>
          <cell r="F12309" t="str">
            <v>40,32</v>
          </cell>
          <cell r="G12309" t="str">
            <v>40,32</v>
          </cell>
        </row>
        <row r="12310">
          <cell r="C12310">
            <v>36316</v>
          </cell>
          <cell r="D12310" t="str">
            <v>UNIAO DUPLA PPR DN 25 MM, PARA AGUA QUENTE PREDIAL</v>
          </cell>
          <cell r="E12310" t="str">
            <v xml:space="preserve">UN    </v>
          </cell>
          <cell r="F12310" t="str">
            <v>48,90</v>
          </cell>
          <cell r="G12310" t="str">
            <v>48,90</v>
          </cell>
        </row>
        <row r="12311">
          <cell r="C12311">
            <v>64</v>
          </cell>
          <cell r="D12311" t="str">
            <v>UNIAO EM POLIPROPILENO (PP), PARA TUBO EM PEAD, 20 MM - LIGACAO PREDIAL DE AGUA</v>
          </cell>
          <cell r="E12311" t="str">
            <v xml:space="preserve">UN    </v>
          </cell>
          <cell r="F12311" t="str">
            <v>5,71</v>
          </cell>
          <cell r="G12311" t="str">
            <v>5,71</v>
          </cell>
        </row>
        <row r="12312">
          <cell r="C12312">
            <v>37423</v>
          </cell>
          <cell r="D12312" t="str">
            <v>UNIAO EM POLIPROPILENO (PP), PARA TUBO EM PEAD, 32 MM - LIGACAO PREDIAL DE AGUA</v>
          </cell>
          <cell r="E12312" t="str">
            <v xml:space="preserve">UN    </v>
          </cell>
          <cell r="F12312" t="str">
            <v>14,10</v>
          </cell>
          <cell r="G12312" t="str">
            <v>14,10</v>
          </cell>
        </row>
        <row r="12313">
          <cell r="C12313">
            <v>39296</v>
          </cell>
          <cell r="D12313" t="str">
            <v>UNIAO METALICA, PARA CONEXAO COM ANEL DESLIZANTE EM TUBO PEX, DN 16 MM</v>
          </cell>
          <cell r="E12313" t="str">
            <v xml:space="preserve">UN    </v>
          </cell>
          <cell r="F12313" t="str">
            <v>9,01</v>
          </cell>
          <cell r="G12313" t="str">
            <v>9,01</v>
          </cell>
        </row>
        <row r="12314">
          <cell r="C12314">
            <v>39297</v>
          </cell>
          <cell r="D12314" t="str">
            <v>UNIAO METALICA, PARA CONEXAO COM ANEL DESLIZANTE EM TUBO PEX, DN 20 MM</v>
          </cell>
          <cell r="E12314" t="str">
            <v xml:space="preserve">UN    </v>
          </cell>
          <cell r="F12314" t="str">
            <v>12,89</v>
          </cell>
          <cell r="G12314" t="str">
            <v>12,89</v>
          </cell>
        </row>
        <row r="12315">
          <cell r="C12315">
            <v>39298</v>
          </cell>
          <cell r="D12315" t="str">
            <v>UNIAO METALICA, PARA CONEXAO COM ANEL DESLIZANTE EM TUBO PEX, DN 25 MM</v>
          </cell>
          <cell r="E12315" t="str">
            <v xml:space="preserve">UN    </v>
          </cell>
          <cell r="F12315" t="str">
            <v>22,70</v>
          </cell>
          <cell r="G12315" t="str">
            <v>22,70</v>
          </cell>
        </row>
        <row r="12316">
          <cell r="C12316">
            <v>39299</v>
          </cell>
          <cell r="D12316" t="str">
            <v>UNIAO METALICA, PARA CONEXAO COM ANEL DESLIZANTE EM TUBO PEX, DN 32 MM</v>
          </cell>
          <cell r="E12316" t="str">
            <v xml:space="preserve">UN    </v>
          </cell>
          <cell r="F12316" t="str">
            <v>38,63</v>
          </cell>
          <cell r="G12316" t="str">
            <v>38,63</v>
          </cell>
        </row>
        <row r="12317">
          <cell r="C12317">
            <v>9892</v>
          </cell>
          <cell r="D12317" t="str">
            <v>UNIAO PVC, ROSCAVEL 1/2",  AGUA FRIA PREDIAL</v>
          </cell>
          <cell r="E12317" t="str">
            <v xml:space="preserve">UN    </v>
          </cell>
          <cell r="F12317" t="str">
            <v>9,32</v>
          </cell>
          <cell r="G12317" t="str">
            <v>9,32</v>
          </cell>
        </row>
        <row r="12318">
          <cell r="C12318">
            <v>9893</v>
          </cell>
          <cell r="D12318" t="str">
            <v>UNIAO PVC, ROSCAVEL 2",  AGUA FRIA PREDIAL</v>
          </cell>
          <cell r="E12318" t="str">
            <v xml:space="preserve">UN    </v>
          </cell>
          <cell r="F12318" t="str">
            <v>126,46</v>
          </cell>
          <cell r="G12318" t="str">
            <v>126,46</v>
          </cell>
        </row>
        <row r="12319">
          <cell r="C12319">
            <v>9901</v>
          </cell>
          <cell r="D12319" t="str">
            <v>UNIAO PVC, ROSCAVEL, 1 1/2",  AGUA FRIA PREDIAL</v>
          </cell>
          <cell r="E12319" t="str">
            <v xml:space="preserve">UN    </v>
          </cell>
          <cell r="F12319" t="str">
            <v>56,12</v>
          </cell>
          <cell r="G12319" t="str">
            <v>56,12</v>
          </cell>
        </row>
        <row r="12320">
          <cell r="C12320">
            <v>9896</v>
          </cell>
          <cell r="D12320" t="str">
            <v>UNIAO PVC, ROSCAVEL, 1 1/4",  AGUA FRIA PREDIAL</v>
          </cell>
          <cell r="E12320" t="str">
            <v xml:space="preserve">UN    </v>
          </cell>
          <cell r="F12320" t="str">
            <v>50,58</v>
          </cell>
          <cell r="G12320" t="str">
            <v>50,58</v>
          </cell>
        </row>
        <row r="12321">
          <cell r="C12321">
            <v>9900</v>
          </cell>
          <cell r="D12321" t="str">
            <v>UNIAO PVC, ROSCAVEL, 1",  AGUA FRIA PREDIAL</v>
          </cell>
          <cell r="E12321" t="str">
            <v xml:space="preserve">UN    </v>
          </cell>
          <cell r="F12321" t="str">
            <v>30,68</v>
          </cell>
          <cell r="G12321" t="str">
            <v>30,68</v>
          </cell>
        </row>
        <row r="12322">
          <cell r="C12322">
            <v>9898</v>
          </cell>
          <cell r="D12322" t="str">
            <v>UNIAO PVC, ROSCAVEL, 2 1/2",  AGUA FRIA PREDIAL</v>
          </cell>
          <cell r="E12322" t="str">
            <v xml:space="preserve">UN    </v>
          </cell>
          <cell r="F12322" t="str">
            <v>260,03</v>
          </cell>
          <cell r="G12322" t="str">
            <v>260,03</v>
          </cell>
        </row>
        <row r="12323">
          <cell r="C12323">
            <v>9899</v>
          </cell>
          <cell r="D12323" t="str">
            <v>UNIAO PVC, ROSCAVEL, 3/4",  AGUA FRIA PREDIAL</v>
          </cell>
          <cell r="E12323" t="str">
            <v xml:space="preserve">UN    </v>
          </cell>
          <cell r="F12323" t="str">
            <v>16,75</v>
          </cell>
          <cell r="G12323" t="str">
            <v>16,75</v>
          </cell>
        </row>
        <row r="12324">
          <cell r="C12324">
            <v>9902</v>
          </cell>
          <cell r="D12324" t="str">
            <v>UNIAO PVC, ROSCAVEL, 3",  AGUA FRIA PREDIAL</v>
          </cell>
          <cell r="E12324" t="str">
            <v xml:space="preserve">UN    </v>
          </cell>
          <cell r="F12324" t="str">
            <v>329,28</v>
          </cell>
          <cell r="G12324" t="str">
            <v>329,28</v>
          </cell>
        </row>
        <row r="12325">
          <cell r="C12325">
            <v>9908</v>
          </cell>
          <cell r="D12325" t="str">
            <v>UNIAO PVC, SOLDAVEL, 110 MM,  PARA AGUA FRIA PREDIAL</v>
          </cell>
          <cell r="E12325" t="str">
            <v xml:space="preserve">UN    </v>
          </cell>
          <cell r="F12325" t="str">
            <v>656,54</v>
          </cell>
          <cell r="G12325" t="str">
            <v>656,54</v>
          </cell>
        </row>
        <row r="12326">
          <cell r="C12326">
            <v>9905</v>
          </cell>
          <cell r="D12326" t="str">
            <v>UNIAO PVC, SOLDAVEL, 20 MM,  PARA AGUA FRIA PREDIAL</v>
          </cell>
          <cell r="E12326" t="str">
            <v xml:space="preserve">UN    </v>
          </cell>
          <cell r="F12326" t="str">
            <v>10,97</v>
          </cell>
          <cell r="G12326" t="str">
            <v>10,97</v>
          </cell>
        </row>
        <row r="12327">
          <cell r="C12327">
            <v>9906</v>
          </cell>
          <cell r="D12327" t="str">
            <v>UNIAO PVC, SOLDAVEL, 25 MM,  PARA AGUA FRIA PREDIAL</v>
          </cell>
          <cell r="E12327" t="str">
            <v xml:space="preserve">UN    </v>
          </cell>
          <cell r="F12327" t="str">
            <v>13,14</v>
          </cell>
          <cell r="G12327" t="str">
            <v>13,14</v>
          </cell>
        </row>
        <row r="12328">
          <cell r="C12328">
            <v>9895</v>
          </cell>
          <cell r="D12328" t="str">
            <v>UNIAO PVC, SOLDAVEL, 32 MM,  PARA AGUA FRIA PREDIAL</v>
          </cell>
          <cell r="E12328" t="str">
            <v xml:space="preserve">UN    </v>
          </cell>
          <cell r="F12328" t="str">
            <v>21,56</v>
          </cell>
          <cell r="G12328" t="str">
            <v>21,56</v>
          </cell>
        </row>
        <row r="12329">
          <cell r="C12329">
            <v>9894</v>
          </cell>
          <cell r="D12329" t="str">
            <v>UNIAO PVC, SOLDAVEL, 40 MM,  PARA AGUA FRIA PREDIAL</v>
          </cell>
          <cell r="E12329" t="str">
            <v xml:space="preserve">UN    </v>
          </cell>
          <cell r="F12329" t="str">
            <v>42,01</v>
          </cell>
          <cell r="G12329" t="str">
            <v>42,01</v>
          </cell>
        </row>
        <row r="12330">
          <cell r="C12330">
            <v>9897</v>
          </cell>
          <cell r="D12330" t="str">
            <v>UNIAO PVC, SOLDAVEL, 50 MM,  PARA AGUA FRIA PREDIAL</v>
          </cell>
          <cell r="E12330" t="str">
            <v xml:space="preserve">UN    </v>
          </cell>
          <cell r="F12330" t="str">
            <v>45,49</v>
          </cell>
          <cell r="G12330" t="str">
            <v>45,49</v>
          </cell>
        </row>
        <row r="12331">
          <cell r="C12331">
            <v>9910</v>
          </cell>
          <cell r="D12331" t="str">
            <v>UNIAO PVC, SOLDAVEL, 60 MM,  PARA AGUA FRIA PREDIAL</v>
          </cell>
          <cell r="E12331" t="str">
            <v xml:space="preserve">UN    </v>
          </cell>
          <cell r="F12331" t="str">
            <v>114,50</v>
          </cell>
          <cell r="G12331" t="str">
            <v>114,50</v>
          </cell>
        </row>
        <row r="12332">
          <cell r="C12332">
            <v>9909</v>
          </cell>
          <cell r="D12332" t="str">
            <v>UNIAO PVC, SOLDAVEL, 75 MM,  PARA AGUA FRIA PREDIAL</v>
          </cell>
          <cell r="E12332" t="str">
            <v xml:space="preserve">UN    </v>
          </cell>
          <cell r="F12332" t="str">
            <v>231,05</v>
          </cell>
          <cell r="G12332" t="str">
            <v>231,05</v>
          </cell>
        </row>
        <row r="12333">
          <cell r="C12333">
            <v>9907</v>
          </cell>
          <cell r="D12333" t="str">
            <v>UNIAO PVC, SOLDAVEL, 85 MM,  PARA AGUA FRIA PREDIAL</v>
          </cell>
          <cell r="E12333" t="str">
            <v xml:space="preserve">UN    </v>
          </cell>
          <cell r="F12333" t="str">
            <v>355,25</v>
          </cell>
          <cell r="G12333" t="str">
            <v>355,25</v>
          </cell>
        </row>
        <row r="12334">
          <cell r="C12334">
            <v>20973</v>
          </cell>
          <cell r="D12334" t="str">
            <v>UNIAO TIPO STORZ, COM EMPATACAO INTERNA TIPO ANEL DE EXPANSAO, ENGATE RAPIDO 1 1/2", PARA MANGUEIRA DE COMBATE A INCENDIO PREDIAL</v>
          </cell>
          <cell r="E12334" t="str">
            <v xml:space="preserve">UN    </v>
          </cell>
          <cell r="F12334" t="str">
            <v>110,23</v>
          </cell>
          <cell r="G12334" t="str">
            <v>110,23</v>
          </cell>
        </row>
        <row r="12335">
          <cell r="C12335">
            <v>20974</v>
          </cell>
          <cell r="D12335" t="str">
            <v>UNIAO TIPO STORZ, COM EMPATACAO INTERNA TIPO ANEL DE EXPANSAO, ENGATE RAPIDO 2 1/2", PARA MANGUEIRA DE COMBATE A INCENDIO PREDIAL</v>
          </cell>
          <cell r="E12335" t="str">
            <v xml:space="preserve">UN    </v>
          </cell>
          <cell r="F12335" t="str">
            <v>157,71</v>
          </cell>
          <cell r="G12335" t="str">
            <v>157,71</v>
          </cell>
        </row>
        <row r="12336">
          <cell r="C12336">
            <v>37989</v>
          </cell>
          <cell r="D12336" t="str">
            <v>UNIAO, CPVC, SOLDAVEL, 15 MM, PARA AGUA QUENTE PREDIAL</v>
          </cell>
          <cell r="E12336" t="str">
            <v xml:space="preserve">UN    </v>
          </cell>
          <cell r="F12336" t="str">
            <v>10,23</v>
          </cell>
          <cell r="G12336" t="str">
            <v>10,23</v>
          </cell>
        </row>
        <row r="12337">
          <cell r="C12337">
            <v>37990</v>
          </cell>
          <cell r="D12337" t="str">
            <v>UNIAO, CPVC, SOLDAVEL, 22 MM, PARA AGUA QUENTE PREDIAL</v>
          </cell>
          <cell r="E12337" t="str">
            <v xml:space="preserve">UN    </v>
          </cell>
          <cell r="F12337" t="str">
            <v>11,89</v>
          </cell>
          <cell r="G12337" t="str">
            <v>11,89</v>
          </cell>
        </row>
        <row r="12338">
          <cell r="C12338">
            <v>37991</v>
          </cell>
          <cell r="D12338" t="str">
            <v>UNIAO, CPVC, SOLDAVEL, 28 MM, PARA AGUA QUENTE PREDIAL</v>
          </cell>
          <cell r="E12338" t="str">
            <v xml:space="preserve">UN    </v>
          </cell>
          <cell r="F12338" t="str">
            <v>18,82</v>
          </cell>
          <cell r="G12338" t="str">
            <v>18,82</v>
          </cell>
        </row>
        <row r="12339">
          <cell r="C12339">
            <v>37992</v>
          </cell>
          <cell r="D12339" t="str">
            <v>UNIAO, CPVC, SOLDAVEL, 35 MM, PARA AGUA QUENTE PREDIAL</v>
          </cell>
          <cell r="E12339" t="str">
            <v xml:space="preserve">UN    </v>
          </cell>
          <cell r="F12339" t="str">
            <v>28,74</v>
          </cell>
          <cell r="G12339" t="str">
            <v>28,74</v>
          </cell>
        </row>
        <row r="12340">
          <cell r="C12340">
            <v>37993</v>
          </cell>
          <cell r="D12340" t="str">
            <v>UNIAO, CPVC, SOLDAVEL, 42 MM, PARA AGUA QUENTE PREDIAL</v>
          </cell>
          <cell r="E12340" t="str">
            <v xml:space="preserve">UN    </v>
          </cell>
          <cell r="F12340" t="str">
            <v>42,65</v>
          </cell>
          <cell r="G12340" t="str">
            <v>42,65</v>
          </cell>
        </row>
        <row r="12341">
          <cell r="C12341">
            <v>37994</v>
          </cell>
          <cell r="D12341" t="str">
            <v>UNIAO, CPVC, SOLDAVEL, 54 MM, PARA AGUA QUENTE PREDIAL</v>
          </cell>
          <cell r="E12341" t="str">
            <v xml:space="preserve">UN    </v>
          </cell>
          <cell r="F12341" t="str">
            <v>102,50</v>
          </cell>
          <cell r="G12341" t="str">
            <v>102,50</v>
          </cell>
        </row>
        <row r="12342">
          <cell r="C12342">
            <v>37995</v>
          </cell>
          <cell r="D12342" t="str">
            <v>UNIAO, CPVC, SOLDAVEL, 73 MM, PARA AGUA QUENTE PREDIAL</v>
          </cell>
          <cell r="E12342" t="str">
            <v xml:space="preserve">UN    </v>
          </cell>
          <cell r="F12342" t="str">
            <v>148,77</v>
          </cell>
          <cell r="G12342" t="str">
            <v>148,77</v>
          </cell>
        </row>
        <row r="12343">
          <cell r="C12343">
            <v>37996</v>
          </cell>
          <cell r="D12343" t="str">
            <v>UNIAO, CPVC, SOLDAVEL, 89 MM, PARA AGUA QUENTE PREDIAL</v>
          </cell>
          <cell r="E12343" t="str">
            <v xml:space="preserve">UN    </v>
          </cell>
          <cell r="F12343" t="str">
            <v>219,35</v>
          </cell>
          <cell r="G12343" t="str">
            <v>219,35</v>
          </cell>
        </row>
        <row r="12344">
          <cell r="C12344">
            <v>13883</v>
          </cell>
          <cell r="D12344" t="str">
            <v>USINA DE ASFALTO A FRIO, CAPACIDADE DE 30 A 40 T/H, ELETRICA, POTENCIA DE 30 CV</v>
          </cell>
          <cell r="E12344" t="str">
            <v xml:space="preserve">UN    </v>
          </cell>
          <cell r="F12344" t="str">
            <v>137.144,85</v>
          </cell>
          <cell r="G12344" t="str">
            <v>137.144,85</v>
          </cell>
        </row>
        <row r="12345">
          <cell r="C12345">
            <v>38604</v>
          </cell>
          <cell r="D12345" t="str">
            <v>USINA DE ASFALTO A FRIO, CAPACIDADE DE 40 A 60 T/H, ELETRICA, POTENCIA DE 30 CV</v>
          </cell>
          <cell r="E12345" t="str">
            <v xml:space="preserve">UN    </v>
          </cell>
          <cell r="F12345" t="str">
            <v>170.812,09</v>
          </cell>
          <cell r="G12345" t="str">
            <v>170.812,09</v>
          </cell>
        </row>
        <row r="12346">
          <cell r="C12346">
            <v>10601</v>
          </cell>
          <cell r="D12346" t="str">
            <v>USINA DE ASFALTO A QUENTE, FIXA, TIPO CONTRA FLUXO, CAPACIDADE DE 100 A 140 T/H, POTENCIA DE 280 KW, COM MISTURADOR EXTERNO ROTATIVO</v>
          </cell>
          <cell r="E12346" t="str">
            <v xml:space="preserve">UN    </v>
          </cell>
          <cell r="F12346" t="str">
            <v>3.322.635,89</v>
          </cell>
          <cell r="G12346" t="str">
            <v>3.322.635,89</v>
          </cell>
        </row>
        <row r="12347">
          <cell r="C12347">
            <v>44469</v>
          </cell>
          <cell r="D12347" t="str">
            <v>USINA DE ASFALTO, GRAVIMETRICA, CAPACIDADE DE 150 T/H, POTENCIA DE 400  KW</v>
          </cell>
          <cell r="E12347" t="str">
            <v xml:space="preserve">UN    </v>
          </cell>
          <cell r="F12347" t="str">
            <v>8.748.383,05</v>
          </cell>
          <cell r="G12347" t="str">
            <v>8.748.383,05</v>
          </cell>
        </row>
        <row r="12348">
          <cell r="C12348">
            <v>13894</v>
          </cell>
          <cell r="D12348" t="str">
            <v>USINA DE CONCRETO FIXA, CAPACIDADE NOMINAL DE 40 M3/H, SEM SILO</v>
          </cell>
          <cell r="E12348" t="str">
            <v xml:space="preserve">UN    </v>
          </cell>
          <cell r="F12348" t="str">
            <v>392.649,25</v>
          </cell>
          <cell r="G12348" t="str">
            <v>392.649,25</v>
          </cell>
        </row>
        <row r="12349">
          <cell r="C12349">
            <v>13895</v>
          </cell>
          <cell r="D12349" t="str">
            <v>USINA DE CONCRETO FIXA, CAPACIDADE NOMINAL DE 60 M3/H, SEM SILO</v>
          </cell>
          <cell r="E12349" t="str">
            <v xml:space="preserve">UN    </v>
          </cell>
          <cell r="F12349" t="str">
            <v>527.982,35</v>
          </cell>
          <cell r="G12349" t="str">
            <v>527.982,35</v>
          </cell>
        </row>
        <row r="12350">
          <cell r="C12350">
            <v>13892</v>
          </cell>
          <cell r="D12350" t="str">
            <v>USINA DE CONCRETO FIXA, CAPACIDADE NOMINAL DE 80 M3/H, SEM SILO</v>
          </cell>
          <cell r="E12350" t="str">
            <v xml:space="preserve">UN    </v>
          </cell>
          <cell r="F12350" t="str">
            <v>647.029,46</v>
          </cell>
          <cell r="G12350" t="str">
            <v>647.029,46</v>
          </cell>
        </row>
        <row r="12351">
          <cell r="C12351">
            <v>9914</v>
          </cell>
          <cell r="D12351" t="str">
            <v>USINA DE CONCRETO FIXA, CAPACIDADE NOMINAL DE 90 A 120 M3/H, SEM SILO</v>
          </cell>
          <cell r="E12351" t="str">
            <v xml:space="preserve">UN    </v>
          </cell>
          <cell r="F12351" t="str">
            <v>700.000,00</v>
          </cell>
          <cell r="G12351" t="str">
            <v>700.000,00</v>
          </cell>
        </row>
        <row r="12352">
          <cell r="C12352">
            <v>36485</v>
          </cell>
          <cell r="D12352" t="str">
            <v>USINA DE LAMA ASFALTICA, PROD 30 A 50 T/H, SILO DE AGREGADO 7 M3, RESERVATORIOS PARA EMULSAO E AGUA DE 2,3 M3 CADA, MISTURADOR TIPO PUGG-MILL A SER MONTADO SOBRE CAMINHAO</v>
          </cell>
          <cell r="E12352" t="str">
            <v xml:space="preserve">UN    </v>
          </cell>
          <cell r="F12352" t="str">
            <v>606.832,91</v>
          </cell>
          <cell r="G12352" t="str">
            <v>606.832,91</v>
          </cell>
        </row>
        <row r="12353">
          <cell r="C12353">
            <v>9912</v>
          </cell>
          <cell r="D12353" t="str">
            <v>USINA DE MISTURAS ASFALTICAS A QUENTE, MOVEL, TIPO CONTRA FLUXO, CAPACIDADE DE 40 A 80 T/H</v>
          </cell>
          <cell r="E12353" t="str">
            <v xml:space="preserve">UN    </v>
          </cell>
          <cell r="F12353" t="str">
            <v>2.705.000,00</v>
          </cell>
          <cell r="G12353" t="str">
            <v>2.705.000,00</v>
          </cell>
        </row>
        <row r="12354">
          <cell r="C12354">
            <v>9921</v>
          </cell>
          <cell r="D12354" t="str">
            <v>USINA MISTURADORA DE SOLOS,  DOSADORES TRIPLOS, CALHA VIBRATORIA CAPACIDADE DE 200 A 500 T/H, POTENCIA DE 75 KW</v>
          </cell>
          <cell r="E12354" t="str">
            <v xml:space="preserve">UN    </v>
          </cell>
          <cell r="F12354" t="str">
            <v>1.395.366,94</v>
          </cell>
          <cell r="G12354" t="str">
            <v>1.395.366,94</v>
          </cell>
        </row>
        <row r="12355">
          <cell r="C12355">
            <v>21112</v>
          </cell>
          <cell r="D12355" t="str">
            <v>VALVULA DE DESCARGA EM METAL CROMADO PARA MICTORIO COM ACIONAMENTO POR PRESSAO E FECHAMENTO AUTOMATICO</v>
          </cell>
          <cell r="E12355" t="str">
            <v xml:space="preserve">UN    </v>
          </cell>
          <cell r="F12355" t="str">
            <v>208,32</v>
          </cell>
          <cell r="G12355" t="str">
            <v>208,32</v>
          </cell>
        </row>
        <row r="12356">
          <cell r="C12356">
            <v>10228</v>
          </cell>
          <cell r="D12356" t="str">
            <v>VALVULA DE DESCARGA METALICA, BASE 1 1/2 " E ACABAMENTO METALICO CROMADO</v>
          </cell>
          <cell r="E12356" t="str">
            <v xml:space="preserve">UN    </v>
          </cell>
          <cell r="F12356" t="str">
            <v>242,01</v>
          </cell>
          <cell r="G12356" t="str">
            <v>242,01</v>
          </cell>
        </row>
        <row r="12357">
          <cell r="C12357">
            <v>11781</v>
          </cell>
          <cell r="D12357" t="str">
            <v>VALVULA DE DESCARGA METALICA, BASE 1 1/4 " E ACABAMENTO METALICO CROMADO</v>
          </cell>
          <cell r="E12357" t="str">
            <v xml:space="preserve">UN    </v>
          </cell>
          <cell r="F12357" t="str">
            <v>196,05</v>
          </cell>
          <cell r="G12357" t="str">
            <v>196,05</v>
          </cell>
        </row>
        <row r="12358">
          <cell r="C12358">
            <v>37588</v>
          </cell>
          <cell r="D12358" t="str">
            <v>VALVULA DE ESCOAMENTO PARA TANQUE, EM METAL CROMADO, 1.1/2 ", SEM LADRAO, COM TAMPAO PLASTICO</v>
          </cell>
          <cell r="E12358" t="str">
            <v xml:space="preserve">UN    </v>
          </cell>
          <cell r="F12358" t="str">
            <v>63,99</v>
          </cell>
          <cell r="G12358" t="str">
            <v>63,99</v>
          </cell>
        </row>
        <row r="12359">
          <cell r="C12359">
            <v>11746</v>
          </cell>
          <cell r="D12359" t="str">
            <v>VALVULA DE ESFERA BRUTA EM BRONZE, BITOLA 1 " (REF 1552-B)</v>
          </cell>
          <cell r="E12359" t="str">
            <v xml:space="preserve">UN    </v>
          </cell>
          <cell r="F12359" t="str">
            <v>88,58</v>
          </cell>
          <cell r="G12359" t="str">
            <v>88,58</v>
          </cell>
        </row>
        <row r="12360">
          <cell r="C12360">
            <v>11751</v>
          </cell>
          <cell r="D12360" t="str">
            <v>VALVULA DE ESFERA BRUTA EM BRONZE, BITOLA 1 1/2 " (REF 1552-B)</v>
          </cell>
          <cell r="E12360" t="str">
            <v xml:space="preserve">UN    </v>
          </cell>
          <cell r="F12360" t="str">
            <v>159,09</v>
          </cell>
          <cell r="G12360" t="str">
            <v>159,09</v>
          </cell>
        </row>
        <row r="12361">
          <cell r="C12361">
            <v>11750</v>
          </cell>
          <cell r="D12361" t="str">
            <v>VALVULA DE ESFERA BRUTA EM BRONZE, BITOLA 1 1/4 " (REF 1552-B)</v>
          </cell>
          <cell r="E12361" t="str">
            <v xml:space="preserve">UN    </v>
          </cell>
          <cell r="F12361" t="str">
            <v>132,03</v>
          </cell>
          <cell r="G12361" t="str">
            <v>132,03</v>
          </cell>
        </row>
        <row r="12362">
          <cell r="C12362">
            <v>11748</v>
          </cell>
          <cell r="D12362" t="str">
            <v>VALVULA DE ESFERA BRUTA EM BRONZE, BITOLA 1/2 " (REF 1552-B)</v>
          </cell>
          <cell r="E12362" t="str">
            <v xml:space="preserve">UN    </v>
          </cell>
          <cell r="F12362" t="str">
            <v>56,84</v>
          </cell>
          <cell r="G12362" t="str">
            <v>56,84</v>
          </cell>
        </row>
        <row r="12363">
          <cell r="C12363">
            <v>11747</v>
          </cell>
          <cell r="D12363" t="str">
            <v>VALVULA DE ESFERA BRUTA EM BRONZE, BITOLA 2 " (REF 1552-B)</v>
          </cell>
          <cell r="E12363" t="str">
            <v xml:space="preserve">UN    </v>
          </cell>
          <cell r="F12363" t="str">
            <v>245,32</v>
          </cell>
          <cell r="G12363" t="str">
            <v>245,32</v>
          </cell>
        </row>
        <row r="12364">
          <cell r="C12364">
            <v>11749</v>
          </cell>
          <cell r="D12364" t="str">
            <v>VALVULA DE ESFERA BRUTA EM BRONZE, BITOLA 3/4 " (REF 1552-B)</v>
          </cell>
          <cell r="E12364" t="str">
            <v xml:space="preserve">UN    </v>
          </cell>
          <cell r="F12364" t="str">
            <v>65,61</v>
          </cell>
          <cell r="G12364" t="str">
            <v>65,61</v>
          </cell>
        </row>
        <row r="12365">
          <cell r="C12365">
            <v>10236</v>
          </cell>
          <cell r="D12365" t="str">
            <v>VALVULA DE RETENCAO DE BRONZE, PE COM CRIVOS, EXTREMIDADE COM ROSCA, DE 1 1/2", PARA FUNDO DE POCO</v>
          </cell>
          <cell r="E12365" t="str">
            <v xml:space="preserve">UN    </v>
          </cell>
          <cell r="F12365" t="str">
            <v>74,92</v>
          </cell>
          <cell r="G12365" t="str">
            <v>74,92</v>
          </cell>
        </row>
        <row r="12366">
          <cell r="C12366">
            <v>10233</v>
          </cell>
          <cell r="D12366" t="str">
            <v>VALVULA DE RETENCAO DE BRONZE, PE COM CRIVOS, EXTREMIDADE COM ROSCA, DE 1 1/4", PARA FUNDO DE POCO</v>
          </cell>
          <cell r="E12366" t="str">
            <v xml:space="preserve">UN    </v>
          </cell>
          <cell r="F12366" t="str">
            <v>70,21</v>
          </cell>
          <cell r="G12366" t="str">
            <v>70,21</v>
          </cell>
        </row>
        <row r="12367">
          <cell r="C12367">
            <v>10234</v>
          </cell>
          <cell r="D12367" t="str">
            <v>VALVULA DE RETENCAO DE BRONZE, PE COM CRIVOS, EXTREMIDADE COM ROSCA, DE 1", PARA FUNDO DE POCO</v>
          </cell>
          <cell r="E12367" t="str">
            <v xml:space="preserve">UN    </v>
          </cell>
          <cell r="F12367" t="str">
            <v>44,23</v>
          </cell>
          <cell r="G12367" t="str">
            <v>44,23</v>
          </cell>
        </row>
        <row r="12368">
          <cell r="C12368">
            <v>10231</v>
          </cell>
          <cell r="D12368" t="str">
            <v>VALVULA DE RETENCAO DE BRONZE, PE COM CRIVOS, EXTREMIDADE COM ROSCA, DE 2 1/2", PARA FUNDO DE POCO</v>
          </cell>
          <cell r="E12368" t="str">
            <v xml:space="preserve">UN    </v>
          </cell>
          <cell r="F12368" t="str">
            <v>202,82</v>
          </cell>
          <cell r="G12368" t="str">
            <v>202,82</v>
          </cell>
        </row>
        <row r="12369">
          <cell r="C12369">
            <v>10232</v>
          </cell>
          <cell r="D12369" t="str">
            <v>VALVULA DE RETENCAO DE BRONZE, PE COM CRIVOS, EXTREMIDADE COM ROSCA, DE 2", PARA FUNDO DE POCO</v>
          </cell>
          <cell r="E12369" t="str">
            <v xml:space="preserve">UN    </v>
          </cell>
          <cell r="F12369" t="str">
            <v>113,49</v>
          </cell>
          <cell r="G12369" t="str">
            <v>113,49</v>
          </cell>
        </row>
        <row r="12370">
          <cell r="C12370">
            <v>10229</v>
          </cell>
          <cell r="D12370" t="str">
            <v>VALVULA DE RETENCAO DE BRONZE, PE COM CRIVOS, EXTREMIDADE COM ROSCA, DE 3/4", PARA FUNDO DE POCO</v>
          </cell>
          <cell r="E12370" t="str">
            <v xml:space="preserve">UN    </v>
          </cell>
          <cell r="F12370" t="str">
            <v>40,00</v>
          </cell>
          <cell r="G12370" t="str">
            <v>40,00</v>
          </cell>
        </row>
        <row r="12371">
          <cell r="C12371">
            <v>10235</v>
          </cell>
          <cell r="D12371" t="str">
            <v>VALVULA DE RETENCAO DE BRONZE, PE COM CRIVOS, EXTREMIDADE COM ROSCA, DE 3", PARA FUNDO DE POCO</v>
          </cell>
          <cell r="E12371" t="str">
            <v xml:space="preserve">UN    </v>
          </cell>
          <cell r="F12371" t="str">
            <v>278,05</v>
          </cell>
          <cell r="G12371" t="str">
            <v>278,05</v>
          </cell>
        </row>
        <row r="12372">
          <cell r="C12372">
            <v>10230</v>
          </cell>
          <cell r="D12372" t="str">
            <v>VALVULA DE RETENCAO DE BRONZE, PE COM CRIVOS, EXTREMIDADE COM ROSCA, DE 4", PARA FUNDO DE POCO</v>
          </cell>
          <cell r="E12372" t="str">
            <v xml:space="preserve">UN    </v>
          </cell>
          <cell r="F12372" t="str">
            <v>489,33</v>
          </cell>
          <cell r="G12372" t="str">
            <v>489,33</v>
          </cell>
        </row>
        <row r="12373">
          <cell r="C12373">
            <v>10409</v>
          </cell>
          <cell r="D12373" t="str">
            <v>VALVULA DE RETENCAO HORIZONTAL, DE BRONZE (PN-25), 1 1/2", 400 PSI, TAMPA DE PORCA DE UNIAO, EXTREMIDADES COM ROSCA</v>
          </cell>
          <cell r="E12373" t="str">
            <v xml:space="preserve">UN    </v>
          </cell>
          <cell r="F12373" t="str">
            <v>145,37</v>
          </cell>
          <cell r="G12373" t="str">
            <v>145,37</v>
          </cell>
        </row>
        <row r="12374">
          <cell r="C12374">
            <v>10411</v>
          </cell>
          <cell r="D12374" t="str">
            <v>VALVULA DE RETENCAO HORIZONTAL, DE BRONZE (PN-25), 1 1/4", 400 PSI, TAMPA DE PORCA DE UNIAO, EXTREMIDADES COM ROSCA</v>
          </cell>
          <cell r="E12374" t="str">
            <v xml:space="preserve">UN    </v>
          </cell>
          <cell r="F12374" t="str">
            <v>130,08</v>
          </cell>
          <cell r="G12374" t="str">
            <v>130,08</v>
          </cell>
        </row>
        <row r="12375">
          <cell r="C12375">
            <v>10404</v>
          </cell>
          <cell r="D12375" t="str">
            <v>VALVULA DE RETENCAO HORIZONTAL, DE BRONZE (PN-25), 1/2", 400 PSI, TAMPA DE PORCA DE UNIAO, EXTREMIDADES COM ROSCA</v>
          </cell>
          <cell r="E12375" t="str">
            <v xml:space="preserve">UN    </v>
          </cell>
          <cell r="F12375" t="str">
            <v>52,75</v>
          </cell>
          <cell r="G12375" t="str">
            <v>52,75</v>
          </cell>
        </row>
        <row r="12376">
          <cell r="C12376">
            <v>10410</v>
          </cell>
          <cell r="D12376" t="str">
            <v>VALVULA DE RETENCAO HORIZONTAL, DE BRONZE (PN-25), 1", 400 PSI, TAMPA DE PORCA DE UNIAO, EXTREMIDADES COM ROSCA</v>
          </cell>
          <cell r="E12376" t="str">
            <v xml:space="preserve">UN    </v>
          </cell>
          <cell r="F12376" t="str">
            <v>86,89</v>
          </cell>
          <cell r="G12376" t="str">
            <v>86,89</v>
          </cell>
        </row>
        <row r="12377">
          <cell r="C12377">
            <v>10405</v>
          </cell>
          <cell r="D12377" t="str">
            <v>VALVULA DE RETENCAO HORIZONTAL, DE BRONZE (PN-25), 2 1/2", 400 PSI, TAMPA DE PORCA DE UNIAO, EXTREMIDADES COM ROSCA</v>
          </cell>
          <cell r="E12377" t="str">
            <v xml:space="preserve">UN    </v>
          </cell>
          <cell r="F12377" t="str">
            <v>291,26</v>
          </cell>
          <cell r="G12377" t="str">
            <v>291,26</v>
          </cell>
        </row>
        <row r="12378">
          <cell r="C12378">
            <v>10408</v>
          </cell>
          <cell r="D12378" t="str">
            <v>VALVULA DE RETENCAO HORIZONTAL, DE BRONZE (PN-25), 2", 400 PSI, TAMPA DE PORCA DE UNIAO, EXTREMIDADES COM ROSCA</v>
          </cell>
          <cell r="E12378" t="str">
            <v xml:space="preserve">UN    </v>
          </cell>
          <cell r="F12378" t="str">
            <v>203,67</v>
          </cell>
          <cell r="G12378" t="str">
            <v>203,67</v>
          </cell>
        </row>
        <row r="12379">
          <cell r="C12379">
            <v>10412</v>
          </cell>
          <cell r="D12379" t="str">
            <v>VALVULA DE RETENCAO HORIZONTAL, DE BRONZE (PN-25), 3/4", 400 PSI, TAMPA DE PORCA DE UNIAO, EXTREMIDADES COM ROSCA</v>
          </cell>
          <cell r="E12379" t="str">
            <v xml:space="preserve">UN    </v>
          </cell>
          <cell r="F12379" t="str">
            <v>63,93</v>
          </cell>
          <cell r="G12379" t="str">
            <v>63,93</v>
          </cell>
        </row>
        <row r="12380">
          <cell r="C12380">
            <v>10406</v>
          </cell>
          <cell r="D12380" t="str">
            <v>VALVULA DE RETENCAO HORIZONTAL, DE BRONZE (PN-25), 3", 400 PSI, TAMPA DE PORCA DE UNIAO, EXTREMIDADES COM ROSCA</v>
          </cell>
          <cell r="E12380" t="str">
            <v xml:space="preserve">UN    </v>
          </cell>
          <cell r="F12380" t="str">
            <v>402,29</v>
          </cell>
          <cell r="G12380" t="str">
            <v>402,29</v>
          </cell>
        </row>
        <row r="12381">
          <cell r="C12381">
            <v>10407</v>
          </cell>
          <cell r="D12381" t="str">
            <v>VALVULA DE RETENCAO HORIZONTAL, DE BRONZE (PN-25), 4", 400 PSI, TAMPA DE PORCA DE UNIAO, EXTREMIDADES COM ROSCA</v>
          </cell>
          <cell r="E12381" t="str">
            <v xml:space="preserve">UN    </v>
          </cell>
          <cell r="F12381" t="str">
            <v>623,96</v>
          </cell>
          <cell r="G12381" t="str">
            <v>623,96</v>
          </cell>
        </row>
        <row r="12382">
          <cell r="C12382">
            <v>10416</v>
          </cell>
          <cell r="D12382" t="str">
            <v>VALVULA DE RETENCAO VERTICAL, DE BRONZE (PN-16), 1 1/2", 200 PSI, EXTREMIDADES COM ROSCA</v>
          </cell>
          <cell r="E12382" t="str">
            <v xml:space="preserve">UN    </v>
          </cell>
          <cell r="F12382" t="str">
            <v>77,39</v>
          </cell>
          <cell r="G12382" t="str">
            <v>77,39</v>
          </cell>
        </row>
        <row r="12383">
          <cell r="C12383">
            <v>10419</v>
          </cell>
          <cell r="D12383" t="str">
            <v>VALVULA DE RETENCAO VERTICAL, DE BRONZE (PN-16), 1 1/4", 200 PSI, EXTREMIDADES COM ROSCA</v>
          </cell>
          <cell r="E12383" t="str">
            <v xml:space="preserve">UN    </v>
          </cell>
          <cell r="F12383" t="str">
            <v>67,18</v>
          </cell>
          <cell r="G12383" t="str">
            <v>67,18</v>
          </cell>
        </row>
        <row r="12384">
          <cell r="C12384">
            <v>21092</v>
          </cell>
          <cell r="D12384" t="str">
            <v>VALVULA DE RETENCAO VERTICAL, DE BRONZE (PN-16), 1/2", 200 PSI, EXTREMIDADES COM ROSCA</v>
          </cell>
          <cell r="E12384" t="str">
            <v xml:space="preserve">UN    </v>
          </cell>
          <cell r="F12384" t="str">
            <v>38,40</v>
          </cell>
          <cell r="G12384" t="str">
            <v>38,40</v>
          </cell>
        </row>
        <row r="12385">
          <cell r="C12385">
            <v>10418</v>
          </cell>
          <cell r="D12385" t="str">
            <v>VALVULA DE RETENCAO VERTICAL, DE BRONZE (PN-16), 1", 200 PSI, EXTREMIDADES COM ROSCA</v>
          </cell>
          <cell r="E12385" t="str">
            <v xml:space="preserve">UN    </v>
          </cell>
          <cell r="F12385" t="str">
            <v>44,78</v>
          </cell>
          <cell r="G12385" t="str">
            <v>44,78</v>
          </cell>
        </row>
        <row r="12386">
          <cell r="C12386">
            <v>12657</v>
          </cell>
          <cell r="D12386" t="str">
            <v>VALVULA DE RETENCAO VERTICAL, DE BRONZE (PN-16), 2 1/2", 200 PSI, EXTREMIDADES COM ROSCA</v>
          </cell>
          <cell r="E12386" t="str">
            <v xml:space="preserve">UN    </v>
          </cell>
          <cell r="F12386" t="str">
            <v>180,70</v>
          </cell>
          <cell r="G12386" t="str">
            <v>180,70</v>
          </cell>
        </row>
        <row r="12387">
          <cell r="C12387">
            <v>10417</v>
          </cell>
          <cell r="D12387" t="str">
            <v>VALVULA DE RETENCAO VERTICAL, DE BRONZE (PN-16), 2", 200 PSI, EXTREMIDADES COM ROSCA</v>
          </cell>
          <cell r="E12387" t="str">
            <v xml:space="preserve">UN    </v>
          </cell>
          <cell r="F12387" t="str">
            <v>112,76</v>
          </cell>
          <cell r="G12387" t="str">
            <v>112,76</v>
          </cell>
        </row>
        <row r="12388">
          <cell r="C12388">
            <v>10413</v>
          </cell>
          <cell r="D12388" t="str">
            <v>VALVULA DE RETENCAO VERTICAL, DE BRONZE (PN-16), 3/4", 200 PSI, EXTREMIDADES COM ROSCA</v>
          </cell>
          <cell r="E12388" t="str">
            <v xml:space="preserve">UN    </v>
          </cell>
          <cell r="F12388" t="str">
            <v>40,98</v>
          </cell>
          <cell r="G12388" t="str">
            <v>40,98</v>
          </cell>
        </row>
        <row r="12389">
          <cell r="C12389">
            <v>10414</v>
          </cell>
          <cell r="D12389" t="str">
            <v>VALVULA DE RETENCAO VERTICAL, DE BRONZE (PN-16), 3", 200 PSI, EXTREMIDADES COM ROSCA</v>
          </cell>
          <cell r="E12389" t="str">
            <v xml:space="preserve">UN    </v>
          </cell>
          <cell r="F12389" t="str">
            <v>246,76</v>
          </cell>
          <cell r="G12389" t="str">
            <v>246,76</v>
          </cell>
        </row>
        <row r="12390">
          <cell r="C12390">
            <v>10415</v>
          </cell>
          <cell r="D12390" t="str">
            <v>VALVULA DE RETENCAO VERTICAL, DE BRONZE (PN-16), 4", 200 PSI, EXTREMIDADES COM ROSCA</v>
          </cell>
          <cell r="E12390" t="str">
            <v xml:space="preserve">UN    </v>
          </cell>
          <cell r="F12390" t="str">
            <v>428,26</v>
          </cell>
          <cell r="G12390" t="str">
            <v>428,26</v>
          </cell>
        </row>
        <row r="12391">
          <cell r="C12391">
            <v>38643</v>
          </cell>
          <cell r="D12391" t="str">
            <v>VALVULA EM METAL CROMADO PARA LAVATORIO, 1 " SEM LADRAO</v>
          </cell>
          <cell r="E12391" t="str">
            <v xml:space="preserve">UN    </v>
          </cell>
          <cell r="F12391" t="str">
            <v>50,85</v>
          </cell>
          <cell r="G12391" t="str">
            <v>50,85</v>
          </cell>
        </row>
        <row r="12392">
          <cell r="C12392">
            <v>6157</v>
          </cell>
          <cell r="D12392" t="str">
            <v>VALVULA EM METAL CROMADO PARA PIA AMERICANA 3.1/2 X 1.1/2 "</v>
          </cell>
          <cell r="E12392" t="str">
            <v xml:space="preserve">UN    </v>
          </cell>
          <cell r="F12392" t="str">
            <v>69,47</v>
          </cell>
          <cell r="G12392" t="str">
            <v>69,47</v>
          </cell>
        </row>
        <row r="12393">
          <cell r="C12393">
            <v>6152</v>
          </cell>
          <cell r="D12393" t="str">
            <v>VALVULA EM PLASTICO BRANCO COM SAIDA LISA PARA TANQUE 1.1/4 " X 1.1/2 "</v>
          </cell>
          <cell r="E12393" t="str">
            <v xml:space="preserve">UN    </v>
          </cell>
          <cell r="F12393" t="str">
            <v>3,42</v>
          </cell>
          <cell r="G12393" t="str">
            <v>3,42</v>
          </cell>
        </row>
        <row r="12394">
          <cell r="C12394">
            <v>6158</v>
          </cell>
          <cell r="D12394" t="str">
            <v>VALVULA EM PLASTICO BRANCO PARA LAVATORIO 1 ", SEM UNHO, COM LADRAO</v>
          </cell>
          <cell r="E12394" t="str">
            <v xml:space="preserve">UN    </v>
          </cell>
          <cell r="F12394" t="str">
            <v>4,13</v>
          </cell>
          <cell r="G12394" t="str">
            <v>4,13</v>
          </cell>
        </row>
        <row r="12395">
          <cell r="C12395">
            <v>6153</v>
          </cell>
          <cell r="D12395" t="str">
            <v>VALVULA EM PLASTICO BRANCO PARA TANQUE OU LAVATORIO 1 ", SEM UNHO E SEM LADRAO</v>
          </cell>
          <cell r="E12395" t="str">
            <v xml:space="preserve">UN    </v>
          </cell>
          <cell r="F12395" t="str">
            <v>3,20</v>
          </cell>
          <cell r="G12395" t="str">
            <v>3,20</v>
          </cell>
        </row>
        <row r="12396">
          <cell r="C12396">
            <v>6156</v>
          </cell>
          <cell r="D12396" t="str">
            <v>VALVULA EM PLASTICO BRANCO PARA TANQUE 1.1/4 " X 1.1/2 ", SEM UNHO E SEM LADRAO</v>
          </cell>
          <cell r="E12396" t="str">
            <v xml:space="preserve">UN    </v>
          </cell>
          <cell r="F12396" t="str">
            <v>4,05</v>
          </cell>
          <cell r="G12396" t="str">
            <v>4,05</v>
          </cell>
        </row>
        <row r="12397">
          <cell r="C12397">
            <v>6154</v>
          </cell>
          <cell r="D12397" t="str">
            <v>VALVULA EM PLASTICO CROMADO PARA LAVATORIO 1 ", SEM UNHO, COM LADRAO</v>
          </cell>
          <cell r="E12397" t="str">
            <v xml:space="preserve">UN    </v>
          </cell>
          <cell r="F12397" t="str">
            <v>7,65</v>
          </cell>
          <cell r="G12397" t="str">
            <v>7,65</v>
          </cell>
        </row>
        <row r="12398">
          <cell r="C12398">
            <v>6155</v>
          </cell>
          <cell r="D12398" t="str">
            <v>VALVULA EM PLASTICO CROMADO TIPO AMERICANA PARA PIA DE COZINHA 3.1/2 " X 1.1/2 ", SEM ADAPTADOR</v>
          </cell>
          <cell r="E12398" t="str">
            <v xml:space="preserve">UN    </v>
          </cell>
          <cell r="F12398" t="str">
            <v>15,84</v>
          </cell>
          <cell r="G12398" t="str">
            <v>15,84</v>
          </cell>
        </row>
        <row r="12399">
          <cell r="C12399">
            <v>43595</v>
          </cell>
          <cell r="D12399" t="str">
            <v>VARA FINA PARA CREMONA, EM FERRO ZINCADO BRANCO, COM DIAMETRO DE APROX 10 MM E COMPRIMENTO DE 1,20 M</v>
          </cell>
          <cell r="E12399" t="str">
            <v xml:space="preserve">UN    </v>
          </cell>
          <cell r="F12399" t="str">
            <v>19,08</v>
          </cell>
          <cell r="G12399" t="str">
            <v>19,08</v>
          </cell>
        </row>
        <row r="12400">
          <cell r="C12400">
            <v>43596</v>
          </cell>
          <cell r="D12400" t="str">
            <v>VARA FINA PARA CREMONA, EM FERRO ZINCADO BRANCO, COM DIAMETRO DE APROX 10 MM E COMPRIMENTO DE 1,50 M</v>
          </cell>
          <cell r="E12400" t="str">
            <v xml:space="preserve">UN    </v>
          </cell>
          <cell r="F12400" t="str">
            <v>22,05</v>
          </cell>
          <cell r="G12400" t="str">
            <v>22,05</v>
          </cell>
        </row>
        <row r="12401">
          <cell r="C12401">
            <v>38108</v>
          </cell>
          <cell r="D12401" t="str">
            <v>VARIADOR DE LUMINOSIDADE ROTATIVO (DIMMER) 127 V, 300 W (APENAS MODULO)</v>
          </cell>
          <cell r="E12401" t="str">
            <v xml:space="preserve">UN    </v>
          </cell>
          <cell r="F12401" t="str">
            <v>46,51</v>
          </cell>
          <cell r="G12401" t="str">
            <v>46,51</v>
          </cell>
        </row>
        <row r="12402">
          <cell r="C12402">
            <v>38087</v>
          </cell>
          <cell r="D12402" t="str">
            <v>VARIADOR DE LUMINOSIDADE ROTATIVO (DIMMER) 127V, 300W, CONJUNTO MONTADO PARA EMBUTIR 4" X 2" (PLACA + SUPORTE + MODULO)</v>
          </cell>
          <cell r="E12402" t="str">
            <v xml:space="preserve">UN    </v>
          </cell>
          <cell r="F12402" t="str">
            <v>59,82</v>
          </cell>
          <cell r="G12402" t="str">
            <v>59,82</v>
          </cell>
        </row>
        <row r="12403">
          <cell r="C12403">
            <v>38109</v>
          </cell>
          <cell r="D12403" t="str">
            <v>VARIADOR DE LUMINOSIDADE ROTATIVO (DIMMER) 220 V, 600 W (APENAS MODULO)</v>
          </cell>
          <cell r="E12403" t="str">
            <v xml:space="preserve">UN    </v>
          </cell>
          <cell r="F12403" t="str">
            <v>74,33</v>
          </cell>
          <cell r="G12403" t="str">
            <v>74,33</v>
          </cell>
        </row>
        <row r="12404">
          <cell r="C12404">
            <v>38088</v>
          </cell>
          <cell r="D12404" t="str">
            <v>VARIADOR DE LUMINOSIDADE ROTATIVO (DIMMER) 220V, 600W, CONJUNTO MONTADO PARA EMBUTIR 4" X 2" (PLACA + SUPORTE + MODULO)</v>
          </cell>
          <cell r="E12404" t="str">
            <v xml:space="preserve">UN    </v>
          </cell>
          <cell r="F12404" t="str">
            <v>78,15</v>
          </cell>
          <cell r="G12404" t="str">
            <v>78,15</v>
          </cell>
        </row>
        <row r="12405">
          <cell r="C12405">
            <v>38110</v>
          </cell>
          <cell r="D12405" t="str">
            <v>VARIADOR DE VELOCIDADE PARA VENTILADOR 127 V, 150 W (APENAS MODULO)</v>
          </cell>
          <cell r="E12405" t="str">
            <v xml:space="preserve">UN    </v>
          </cell>
          <cell r="F12405" t="str">
            <v>28,59</v>
          </cell>
          <cell r="G12405" t="str">
            <v>28,59</v>
          </cell>
        </row>
        <row r="12406">
          <cell r="C12406">
            <v>38089</v>
          </cell>
          <cell r="D12406" t="str">
            <v>VARIADOR DE VELOCIDADE PARA VENTILADOR 127V, 150W + 2 INTERRUPTORES PARALELOS, PARA REVERSAO E LAMPADA, CONJUNTO MONTADO PARA EMBUTIR 4" X 2" (PLACA + SUPORTE + MODULOS)</v>
          </cell>
          <cell r="E12406" t="str">
            <v xml:space="preserve">UN    </v>
          </cell>
          <cell r="F12406" t="str">
            <v>49,82</v>
          </cell>
          <cell r="G12406" t="str">
            <v>49,82</v>
          </cell>
        </row>
        <row r="12407">
          <cell r="C12407">
            <v>38111</v>
          </cell>
          <cell r="D12407" t="str">
            <v>VARIADOR DE VELOCIDADE PARA VENTILADOR 220 V, 250 W (APENAS MODULO)</v>
          </cell>
          <cell r="E12407" t="str">
            <v xml:space="preserve">UN    </v>
          </cell>
          <cell r="F12407" t="str">
            <v>31,97</v>
          </cell>
          <cell r="G12407" t="str">
            <v>31,97</v>
          </cell>
        </row>
        <row r="12408">
          <cell r="C12408">
            <v>38090</v>
          </cell>
          <cell r="D12408" t="str">
            <v>VARIADOR DE VELOCIDADE PARA VENTILADOR 220V, 250W + 2 INTERRUPTORES PARALELOS, PARA REVERSAO E LAMPADA, CONJUNTO MONTADO PARA EMBUTIR 4" X 2" (PLACA + SUPORTE + MODULOS)</v>
          </cell>
          <cell r="E12408" t="str">
            <v xml:space="preserve">UN    </v>
          </cell>
          <cell r="F12408" t="str">
            <v>51,49</v>
          </cell>
          <cell r="G12408" t="str">
            <v>51,49</v>
          </cell>
        </row>
        <row r="12409">
          <cell r="C12409">
            <v>13726</v>
          </cell>
          <cell r="D12409" t="str">
            <v>VASSOURA MECANICA REBOCAVEL COM ESCOVA CILINDRICA LARGURA UTIL DE VARRIMENTO = 2,44M</v>
          </cell>
          <cell r="E12409" t="str">
            <v xml:space="preserve">UN    </v>
          </cell>
          <cell r="F12409" t="str">
            <v>83.150,50</v>
          </cell>
          <cell r="G12409" t="str">
            <v>83.150,50</v>
          </cell>
        </row>
        <row r="12410">
          <cell r="C12410">
            <v>38400</v>
          </cell>
          <cell r="D12410" t="str">
            <v>VASSOURA 40 CM COM CABO</v>
          </cell>
          <cell r="E12410" t="str">
            <v xml:space="preserve">UN    </v>
          </cell>
          <cell r="F12410" t="str">
            <v>22,09</v>
          </cell>
          <cell r="G12410" t="str">
            <v>22,09</v>
          </cell>
        </row>
        <row r="12411">
          <cell r="C12411">
            <v>12627</v>
          </cell>
          <cell r="D12411" t="str">
            <v>VEDACAO DE CALHA, EM BORRACHA COR PRETA, MEDIDA ENTRE 119 E 170 MM, PARA DRENAGEM PLUVIAL PREDIAL</v>
          </cell>
          <cell r="E12411" t="str">
            <v xml:space="preserve">UN    </v>
          </cell>
          <cell r="F12411" t="str">
            <v>0,55</v>
          </cell>
          <cell r="G12411" t="str">
            <v>0,55</v>
          </cell>
        </row>
        <row r="12412">
          <cell r="C12412">
            <v>39996</v>
          </cell>
          <cell r="D12412" t="str">
            <v>VERGALHAO ZINCADO ROSCA TOTAL, 1/4 " (6,3 MM)</v>
          </cell>
          <cell r="E12412" t="str">
            <v xml:space="preserve">M     </v>
          </cell>
          <cell r="F12412" t="str">
            <v>3,74</v>
          </cell>
          <cell r="G12412" t="str">
            <v>3,74</v>
          </cell>
        </row>
        <row r="12413">
          <cell r="C12413">
            <v>10478</v>
          </cell>
          <cell r="D12413" t="str">
            <v>VERNIZ A BASE RESINA ALQUIDICA COM POLIURETANO PARA MADEIRA, COM FILTRO SOLAR, BRILHANTE, USO INTERNO E EXTERNO</v>
          </cell>
          <cell r="E12413" t="str">
            <v xml:space="preserve">L     </v>
          </cell>
          <cell r="F12413" t="str">
            <v>35,11</v>
          </cell>
          <cell r="G12413" t="str">
            <v>35,11</v>
          </cell>
        </row>
        <row r="12414">
          <cell r="C12414">
            <v>10481</v>
          </cell>
          <cell r="D12414" t="str">
            <v>VERNIZ MARITIMO PREMIUM PARA MADEIRA, COM FILTRO SOLAR, BRILHANTE, USO INTERNO E EXTERNO</v>
          </cell>
          <cell r="E12414" t="str">
            <v xml:space="preserve">L     </v>
          </cell>
          <cell r="F12414" t="str">
            <v>31,22</v>
          </cell>
          <cell r="G12414" t="str">
            <v>31,22</v>
          </cell>
        </row>
        <row r="12415">
          <cell r="C12415">
            <v>10475</v>
          </cell>
          <cell r="D12415" t="str">
            <v>VERNIZ TIPO COPAL PARA MADEIRA, BRILHANTE, USO INTERNO</v>
          </cell>
          <cell r="E12415" t="str">
            <v xml:space="preserve">L     </v>
          </cell>
          <cell r="F12415" t="str">
            <v>30,21</v>
          </cell>
          <cell r="G12415" t="str">
            <v>30,21</v>
          </cell>
        </row>
        <row r="12416">
          <cell r="C12416">
            <v>4031</v>
          </cell>
          <cell r="D12416" t="str">
            <v>VEU DE VIDRO/VEU DE SUPERFICIE 30 A 35 G/M2</v>
          </cell>
          <cell r="E12416" t="str">
            <v xml:space="preserve">M2    </v>
          </cell>
          <cell r="F12416" t="str">
            <v>27,28</v>
          </cell>
          <cell r="G12416" t="str">
            <v>27,28</v>
          </cell>
        </row>
        <row r="12417">
          <cell r="C12417">
            <v>4030</v>
          </cell>
          <cell r="D12417" t="str">
            <v>VEU POLIESTER</v>
          </cell>
          <cell r="E12417" t="str">
            <v xml:space="preserve">M2    </v>
          </cell>
          <cell r="F12417" t="str">
            <v>5,80</v>
          </cell>
          <cell r="G12417" t="str">
            <v>5,80</v>
          </cell>
        </row>
        <row r="12418">
          <cell r="C12418">
            <v>39399</v>
          </cell>
          <cell r="D12418" t="str">
            <v>VIBRADOR DE IMERSAO, COM PONTEIRA DE *35* MM, MANGOTE DE 5 M, SEM MOTOR</v>
          </cell>
          <cell r="E12418" t="str">
            <v xml:space="preserve">UN    </v>
          </cell>
          <cell r="F12418" t="str">
            <v>1.467,67</v>
          </cell>
          <cell r="G12418" t="str">
            <v>1.467,67</v>
          </cell>
        </row>
        <row r="12419">
          <cell r="C12419">
            <v>39400</v>
          </cell>
          <cell r="D12419" t="str">
            <v>VIBRADOR DE IMERSAO, COM PONTEIRA DE *45* MM, MANGOTE DE 5 M, SEM MOTOR.</v>
          </cell>
          <cell r="E12419" t="str">
            <v xml:space="preserve">UN    </v>
          </cell>
          <cell r="F12419" t="str">
            <v>1.595,30</v>
          </cell>
          <cell r="G12419" t="str">
            <v>1.595,30</v>
          </cell>
        </row>
        <row r="12420">
          <cell r="C12420">
            <v>39401</v>
          </cell>
          <cell r="D12420" t="str">
            <v>VIBRADOR DE IMERSAO, COM PONTEIRA DE *60* MM, MANGOTE DE 5 M, SEM MOTOR.</v>
          </cell>
          <cell r="E12420" t="str">
            <v xml:space="preserve">UN    </v>
          </cell>
          <cell r="F12420" t="str">
            <v>1.789,54</v>
          </cell>
          <cell r="G12420" t="str">
            <v>1.789,54</v>
          </cell>
        </row>
        <row r="12421">
          <cell r="C12421">
            <v>11652</v>
          </cell>
          <cell r="D12421" t="str">
            <v>VIBRADOR DE IMERSAO, DIAMETRO DA PONTEIRA DE *35* MM, COM MOTOR 4 TEMPOS A GASOLINA DE 5,5 HP (5,5 CV)</v>
          </cell>
          <cell r="E12421" t="str">
            <v xml:space="preserve">UN    </v>
          </cell>
          <cell r="F12421" t="str">
            <v>3.850,00</v>
          </cell>
          <cell r="G12421" t="str">
            <v>3.850,00</v>
          </cell>
        </row>
        <row r="12422">
          <cell r="C12422">
            <v>13896</v>
          </cell>
          <cell r="D12422" t="str">
            <v>VIBRADOR DE IMERSAO, DIAMETRO DA PONTEIRA DE *45* MM, COM MOTOR ELETRICO TRIFASICO DE 2 HP (2 CV)</v>
          </cell>
          <cell r="E12422" t="str">
            <v xml:space="preserve">UN    </v>
          </cell>
          <cell r="F12422" t="str">
            <v>3.453,78</v>
          </cell>
          <cell r="G12422" t="str">
            <v>3.453,78</v>
          </cell>
        </row>
        <row r="12423">
          <cell r="C12423">
            <v>13475</v>
          </cell>
          <cell r="D12423" t="str">
            <v>VIBRADOR DE IMERSAO, DIAMETRO DA PONTEIRA DE *45* MM, COM MOTOR 4 TEMPOS A GASOLINA DE 5,5 HP (5,5 CV)</v>
          </cell>
          <cell r="E12423" t="str">
            <v xml:space="preserve">UN    </v>
          </cell>
          <cell r="F12423" t="str">
            <v>4.207,13</v>
          </cell>
          <cell r="G12423" t="str">
            <v>4.207,13</v>
          </cell>
        </row>
        <row r="12424">
          <cell r="C12424">
            <v>44491</v>
          </cell>
          <cell r="D12424" t="str">
            <v>VIBROACABADORA DE ASFALTO SOBRE ESTEIRAS, LARG. PAVIM. MAX. 8,00 M, POT. 100 KW/ 134 HP, CAP.  600 T/ H</v>
          </cell>
          <cell r="E12424" t="str">
            <v xml:space="preserve">UN    </v>
          </cell>
          <cell r="F12424" t="str">
            <v>4.758.943,51</v>
          </cell>
          <cell r="G12424" t="str">
            <v>4.758.943,51</v>
          </cell>
        </row>
        <row r="12425">
          <cell r="C12425">
            <v>44470</v>
          </cell>
          <cell r="D12425" t="str">
            <v>VIBROACABADORA DE ASFALTO SOBRE ESTEIRAS, LARG. PAVIM. 2,13 M A 4,55 M, POT. 74 KW/ 100 HP, CAP. 400  T/ H</v>
          </cell>
          <cell r="E12425" t="str">
            <v xml:space="preserve">UN    </v>
          </cell>
          <cell r="F12425" t="str">
            <v>2.003.459,98</v>
          </cell>
          <cell r="G12425" t="str">
            <v>2.003.459,98</v>
          </cell>
        </row>
        <row r="12426">
          <cell r="C12426">
            <v>13476</v>
          </cell>
          <cell r="D12426" t="str">
            <v>VIBROACABADORA DE ASFALTO SOBRE ESTEIRAS, LARG. PAVIM. 2,60 M A 5,75 M, POT. 110 HP, CAP. 450 T/ H</v>
          </cell>
          <cell r="E12426" t="str">
            <v xml:space="preserve">UN    </v>
          </cell>
          <cell r="F12426" t="str">
            <v>2.017.977,95</v>
          </cell>
          <cell r="G12426" t="str">
            <v>2.017.977,95</v>
          </cell>
        </row>
        <row r="12427">
          <cell r="C12427">
            <v>10488</v>
          </cell>
          <cell r="D12427" t="str">
            <v>VIBROACABADORA DE ASFALTO SOBRE ESTEIRAS, LARG. PAVIMENT. 1,90 A 5,3 M, POT. 78 KW/105 HP, CAP. 450 T/H</v>
          </cell>
          <cell r="E12427" t="str">
            <v xml:space="preserve">UN    </v>
          </cell>
          <cell r="F12427" t="str">
            <v>2.444.802,00</v>
          </cell>
          <cell r="G12427" t="str">
            <v>2.444.802,00</v>
          </cell>
        </row>
        <row r="12428">
          <cell r="C12428">
            <v>13606</v>
          </cell>
          <cell r="D12428" t="str">
            <v>VIBROACABADORA DE ASFALTO SOBRE RODAS, LARGURA DE PAVIMENTACAO DE 1,70 A 4,20 M, POTENCIA 78 KW/105 HP, CAPACIDADE 300 T/H</v>
          </cell>
          <cell r="E12428" t="str">
            <v xml:space="preserve">UN    </v>
          </cell>
          <cell r="F12428" t="str">
            <v>2.166.059,61</v>
          </cell>
          <cell r="G12428" t="str">
            <v>2.166.059,61</v>
          </cell>
        </row>
        <row r="12429">
          <cell r="C12429">
            <v>10489</v>
          </cell>
          <cell r="D12429" t="str">
            <v>VIDRACEIRO (HORISTA)</v>
          </cell>
          <cell r="E12429" t="str">
            <v xml:space="preserve">H     </v>
          </cell>
          <cell r="F12429" t="str">
            <v>12,98</v>
          </cell>
          <cell r="G12429" t="str">
            <v>15,04</v>
          </cell>
        </row>
        <row r="12430">
          <cell r="C12430">
            <v>41073</v>
          </cell>
          <cell r="D12430" t="str">
            <v>VIDRACEIRO (MENSALISTA)</v>
          </cell>
          <cell r="E12430" t="str">
            <v xml:space="preserve">MES   </v>
          </cell>
          <cell r="F12430" t="str">
            <v>2.300,84</v>
          </cell>
          <cell r="G12430" t="str">
            <v>2.666,06</v>
          </cell>
        </row>
        <row r="12431">
          <cell r="C12431">
            <v>34391</v>
          </cell>
          <cell r="D12431" t="str">
            <v>VIDRO COMUM LAMINADO LISO INCOLOR DUPLO, ESPESSURA TOTAL 8 MM (CADA CAMADA DE 4 MM) - COLOCADO</v>
          </cell>
          <cell r="E12431" t="str">
            <v xml:space="preserve">M2    </v>
          </cell>
          <cell r="F12431" t="str">
            <v>670,12</v>
          </cell>
          <cell r="G12431" t="str">
            <v>670,12</v>
          </cell>
        </row>
        <row r="12432">
          <cell r="C12432">
            <v>10496</v>
          </cell>
          <cell r="D12432" t="str">
            <v>VIDRO COMUM LAMINADO, LISO, INCOLOR, DUPLO, ESPESSURA TOTAL 6 MM (CADA CAMADA E= 3 MM) - COLOCADO</v>
          </cell>
          <cell r="E12432" t="str">
            <v xml:space="preserve">M2    </v>
          </cell>
          <cell r="F12432" t="str">
            <v>583,33</v>
          </cell>
          <cell r="G12432" t="str">
            <v>583,33</v>
          </cell>
        </row>
        <row r="12433">
          <cell r="C12433">
            <v>10497</v>
          </cell>
          <cell r="D12433" t="str">
            <v>VIDRO COMUM LAMINADO, LISO, INCOLOR, TRIPLO, ESPESSURA TOTAL 12 MM (CADA CAMADA E=  4 MM) - COLOCADO</v>
          </cell>
          <cell r="E12433" t="str">
            <v xml:space="preserve">M2    </v>
          </cell>
          <cell r="F12433" t="str">
            <v>1.516,66</v>
          </cell>
          <cell r="G12433" t="str">
            <v>1.516,66</v>
          </cell>
        </row>
        <row r="12434">
          <cell r="C12434">
            <v>10504</v>
          </cell>
          <cell r="D12434" t="str">
            <v>VIDRO COMUM LAMINADO, LISO, INCOLOR, TRIPLO, ESPESSURA TOTAL 15 MM (CADA CAMADA E = 5 MM) - COLOCADO</v>
          </cell>
          <cell r="E12434" t="str">
            <v xml:space="preserve">M2    </v>
          </cell>
          <cell r="F12434" t="str">
            <v>1.773,33</v>
          </cell>
          <cell r="G12434" t="str">
            <v>1.773,33</v>
          </cell>
        </row>
        <row r="12435">
          <cell r="C12435">
            <v>34390</v>
          </cell>
          <cell r="D12435" t="str">
            <v>VIDRO CRISTAL COLORIDO, 10 MM, PINTADO NA COR BRANCA</v>
          </cell>
          <cell r="E12435" t="str">
            <v xml:space="preserve">M2    </v>
          </cell>
          <cell r="F12435" t="str">
            <v>522,66</v>
          </cell>
          <cell r="G12435" t="str">
            <v>522,66</v>
          </cell>
        </row>
        <row r="12436">
          <cell r="C12436">
            <v>34389</v>
          </cell>
          <cell r="D12436" t="str">
            <v>VIDRO CRISTAL COLORIDO, 4 MM, PINTADO NA COR BRANCA</v>
          </cell>
          <cell r="E12436" t="str">
            <v xml:space="preserve">M2    </v>
          </cell>
          <cell r="F12436" t="str">
            <v>163,33</v>
          </cell>
          <cell r="G12436" t="str">
            <v>163,33</v>
          </cell>
        </row>
        <row r="12437">
          <cell r="C12437">
            <v>34388</v>
          </cell>
          <cell r="D12437" t="str">
            <v>VIDRO CRISTAL COLORIDO, 6 MM, PINTADO NA COR BRANCA</v>
          </cell>
          <cell r="E12437" t="str">
            <v xml:space="preserve">M2    </v>
          </cell>
          <cell r="F12437" t="str">
            <v>232,13</v>
          </cell>
          <cell r="G12437" t="str">
            <v>232,13</v>
          </cell>
        </row>
        <row r="12438">
          <cell r="C12438">
            <v>34387</v>
          </cell>
          <cell r="D12438" t="str">
            <v>VIDRO CRISTAL COLORIDO, 8 MM, PINTADO NA COR BRANCA</v>
          </cell>
          <cell r="E12438" t="str">
            <v xml:space="preserve">M2    </v>
          </cell>
          <cell r="F12438" t="str">
            <v>376,83</v>
          </cell>
          <cell r="G12438" t="str">
            <v>376,83</v>
          </cell>
        </row>
        <row r="12439">
          <cell r="C12439">
            <v>11188</v>
          </cell>
          <cell r="D12439" t="str">
            <v>VIDRO LISO FUME E = 4MM - SEM COLOCACAO</v>
          </cell>
          <cell r="E12439" t="str">
            <v xml:space="preserve">M2    </v>
          </cell>
          <cell r="F12439" t="str">
            <v>186,66</v>
          </cell>
          <cell r="G12439" t="str">
            <v>186,66</v>
          </cell>
        </row>
        <row r="12440">
          <cell r="C12440">
            <v>11189</v>
          </cell>
          <cell r="D12440" t="str">
            <v>VIDRO LISO FUME E = 6MM - SEM COLOCACAO</v>
          </cell>
          <cell r="E12440" t="str">
            <v xml:space="preserve">M2    </v>
          </cell>
          <cell r="F12440" t="str">
            <v>280,00</v>
          </cell>
          <cell r="G12440" t="str">
            <v>280,00</v>
          </cell>
        </row>
        <row r="12441">
          <cell r="C12441">
            <v>21107</v>
          </cell>
          <cell r="D12441" t="str">
            <v>VIDRO LISO FUME, E = 5 MM - SEM COLOCACAO</v>
          </cell>
          <cell r="E12441" t="str">
            <v xml:space="preserve">M2    </v>
          </cell>
          <cell r="F12441" t="str">
            <v>201,49</v>
          </cell>
          <cell r="G12441" t="str">
            <v>201,49</v>
          </cell>
        </row>
        <row r="12442">
          <cell r="C12442">
            <v>34386</v>
          </cell>
          <cell r="D12442" t="str">
            <v>VIDRO LISO INCOLOR 10 MM - SEM COLOCACAO</v>
          </cell>
          <cell r="E12442" t="str">
            <v xml:space="preserve">M2    </v>
          </cell>
          <cell r="F12442" t="str">
            <v>349,99</v>
          </cell>
          <cell r="G12442" t="str">
            <v>349,99</v>
          </cell>
        </row>
        <row r="12443">
          <cell r="C12443">
            <v>10490</v>
          </cell>
          <cell r="D12443" t="str">
            <v>VIDRO LISO INCOLOR 2 A 3 MM - SEM COLOCACAO</v>
          </cell>
          <cell r="E12443" t="str">
            <v xml:space="preserve">M2    </v>
          </cell>
          <cell r="F12443" t="str">
            <v>105,00</v>
          </cell>
          <cell r="G12443" t="str">
            <v>105,00</v>
          </cell>
        </row>
        <row r="12444">
          <cell r="C12444">
            <v>10492</v>
          </cell>
          <cell r="D12444" t="str">
            <v>VIDRO LISO INCOLOR 4MM - SEM COLOCACAO</v>
          </cell>
          <cell r="E12444" t="str">
            <v xml:space="preserve">M2    </v>
          </cell>
          <cell r="F12444" t="str">
            <v>139,99</v>
          </cell>
          <cell r="G12444" t="str">
            <v>139,99</v>
          </cell>
        </row>
        <row r="12445">
          <cell r="C12445">
            <v>10493</v>
          </cell>
          <cell r="D12445" t="str">
            <v>VIDRO LISO INCOLOR 5MM - SEM COLOCACAO</v>
          </cell>
          <cell r="E12445" t="str">
            <v xml:space="preserve">M2    </v>
          </cell>
          <cell r="F12445" t="str">
            <v>163,33</v>
          </cell>
          <cell r="G12445" t="str">
            <v>163,33</v>
          </cell>
        </row>
        <row r="12446">
          <cell r="C12446">
            <v>10491</v>
          </cell>
          <cell r="D12446" t="str">
            <v>VIDRO LISO INCOLOR 6 MM - SEM COLOCACAO</v>
          </cell>
          <cell r="E12446" t="str">
            <v xml:space="preserve">M2    </v>
          </cell>
          <cell r="F12446" t="str">
            <v>198,33</v>
          </cell>
          <cell r="G12446" t="str">
            <v>198,33</v>
          </cell>
        </row>
        <row r="12447">
          <cell r="C12447">
            <v>34385</v>
          </cell>
          <cell r="D12447" t="str">
            <v>VIDRO LISO INCOLOR 8MM  -  SEM COLOCACAO</v>
          </cell>
          <cell r="E12447" t="str">
            <v xml:space="preserve">M2    </v>
          </cell>
          <cell r="F12447" t="str">
            <v>289,33</v>
          </cell>
          <cell r="G12447" t="str">
            <v>289,33</v>
          </cell>
        </row>
        <row r="12448">
          <cell r="C12448">
            <v>10499</v>
          </cell>
          <cell r="D12448" t="str">
            <v>VIDRO MARTELADO OU CANELADO, 4 MM - SEM COLOCACAO</v>
          </cell>
          <cell r="E12448" t="str">
            <v xml:space="preserve">M2    </v>
          </cell>
          <cell r="F12448" t="str">
            <v>116,66</v>
          </cell>
          <cell r="G12448" t="str">
            <v>116,66</v>
          </cell>
        </row>
        <row r="12449">
          <cell r="C12449">
            <v>34384</v>
          </cell>
          <cell r="D12449" t="str">
            <v>VIDRO PLANO ARAMADO E = 6 MM - SEM COLOCACAO</v>
          </cell>
          <cell r="E12449" t="str">
            <v xml:space="preserve">M2    </v>
          </cell>
          <cell r="F12449" t="str">
            <v>349,99</v>
          </cell>
          <cell r="G12449" t="str">
            <v>349,99</v>
          </cell>
        </row>
        <row r="12450">
          <cell r="C12450">
            <v>11185</v>
          </cell>
          <cell r="D12450" t="str">
            <v>VIDRO PLANO ARMADO E = 7MM - SEM COLOCACAO</v>
          </cell>
          <cell r="E12450" t="str">
            <v xml:space="preserve">M2    </v>
          </cell>
          <cell r="F12450" t="str">
            <v>361,66</v>
          </cell>
          <cell r="G12450" t="str">
            <v>361,66</v>
          </cell>
        </row>
        <row r="12451">
          <cell r="C12451">
            <v>10507</v>
          </cell>
          <cell r="D12451" t="str">
            <v>VIDRO TEMPERADO INCOLOR E = 10 MM, SEM COLOCACAO</v>
          </cell>
          <cell r="E12451" t="str">
            <v xml:space="preserve">M2    </v>
          </cell>
          <cell r="F12451" t="str">
            <v>281,06</v>
          </cell>
          <cell r="G12451" t="str">
            <v>281,06</v>
          </cell>
        </row>
        <row r="12452">
          <cell r="C12452">
            <v>10505</v>
          </cell>
          <cell r="D12452" t="str">
            <v>VIDRO TEMPERADO INCOLOR E = 6 MM, SEM COLOCACAO</v>
          </cell>
          <cell r="E12452" t="str">
            <v xml:space="preserve">M2    </v>
          </cell>
          <cell r="F12452" t="str">
            <v>165,84</v>
          </cell>
          <cell r="G12452" t="str">
            <v>165,84</v>
          </cell>
        </row>
        <row r="12453">
          <cell r="C12453">
            <v>10506</v>
          </cell>
          <cell r="D12453" t="str">
            <v>VIDRO TEMPERADO INCOLOR E = 8 MM, SEM COLOCACAO</v>
          </cell>
          <cell r="E12453" t="str">
            <v xml:space="preserve">M2    </v>
          </cell>
          <cell r="F12453" t="str">
            <v>216,50</v>
          </cell>
          <cell r="G12453" t="str">
            <v>216,50</v>
          </cell>
        </row>
        <row r="12454">
          <cell r="C12454">
            <v>5031</v>
          </cell>
          <cell r="D12454" t="str">
            <v>VIDRO TEMPERADO INCOLOR PARA PORTA DE ABRIR, E = 10 MM (SEM FERRAGENS E SEM COLOCACAO)</v>
          </cell>
          <cell r="E12454" t="str">
            <v xml:space="preserve">M2    </v>
          </cell>
          <cell r="F12454" t="str">
            <v>304,00</v>
          </cell>
          <cell r="G12454" t="str">
            <v>304,00</v>
          </cell>
        </row>
        <row r="12455">
          <cell r="C12455">
            <v>10502</v>
          </cell>
          <cell r="D12455" t="str">
            <v>VIDRO TEMPERADO VERDE E = 10 MM, SEM COLOCACAO</v>
          </cell>
          <cell r="E12455" t="str">
            <v xml:space="preserve">M2    </v>
          </cell>
          <cell r="F12455" t="str">
            <v>354,23</v>
          </cell>
          <cell r="G12455" t="str">
            <v>354,23</v>
          </cell>
        </row>
        <row r="12456">
          <cell r="C12456">
            <v>10501</v>
          </cell>
          <cell r="D12456" t="str">
            <v>VIDRO TEMPERADO VERDE E = 6 MM, SEM COLOCACAO</v>
          </cell>
          <cell r="E12456" t="str">
            <v xml:space="preserve">M2    </v>
          </cell>
          <cell r="F12456" t="str">
            <v>200,13</v>
          </cell>
          <cell r="G12456" t="str">
            <v>200,13</v>
          </cell>
        </row>
        <row r="12457">
          <cell r="C12457">
            <v>10503</v>
          </cell>
          <cell r="D12457" t="str">
            <v>VIDRO TEMPERADO VERDE E = 8 MM, SEM COLOCACAO</v>
          </cell>
          <cell r="E12457" t="str">
            <v xml:space="preserve">M2    </v>
          </cell>
          <cell r="F12457" t="str">
            <v>270,37</v>
          </cell>
          <cell r="G12457" t="str">
            <v>270,37</v>
          </cell>
        </row>
        <row r="12458">
          <cell r="C12458">
            <v>4500</v>
          </cell>
          <cell r="D12458" t="str">
            <v>VIGA *7,5 X 10* CM EM PINUS, MISTA OU EQUIVALENTE DA REGIAO - BRUTA</v>
          </cell>
          <cell r="E12458" t="str">
            <v xml:space="preserve">M     </v>
          </cell>
          <cell r="F12458" t="str">
            <v>16,02</v>
          </cell>
          <cell r="G12458" t="str">
            <v>16,02</v>
          </cell>
        </row>
        <row r="12459">
          <cell r="C12459">
            <v>4448</v>
          </cell>
          <cell r="D12459" t="str">
            <v>VIGA *7,5 X 15 CM EM PINUS, MISTA OU EQUIVALENTE DA REGIAO - BRUTA</v>
          </cell>
          <cell r="E12459" t="str">
            <v xml:space="preserve">M     </v>
          </cell>
          <cell r="F12459" t="str">
            <v>22,01</v>
          </cell>
          <cell r="G12459" t="str">
            <v>22,01</v>
          </cell>
        </row>
        <row r="12460">
          <cell r="C12460">
            <v>20213</v>
          </cell>
          <cell r="D12460" t="str">
            <v>VIGA APARELHADA  *6 X 12* CM, EM MACARANDUBA, ANGELIM OU EQUIVALENTE DA REGIAO</v>
          </cell>
          <cell r="E12460" t="str">
            <v xml:space="preserve">M     </v>
          </cell>
          <cell r="F12460" t="str">
            <v>44,84</v>
          </cell>
          <cell r="G12460" t="str">
            <v>44,84</v>
          </cell>
        </row>
        <row r="12461">
          <cell r="C12461">
            <v>20211</v>
          </cell>
          <cell r="D12461" t="str">
            <v>VIGA APARELHADA *6 X 16* CM, EM MACARANDUBA, ANGELIM OU EQUIVALENTE DA REGIAO</v>
          </cell>
          <cell r="E12461" t="str">
            <v xml:space="preserve">M     </v>
          </cell>
          <cell r="F12461" t="str">
            <v>59,37</v>
          </cell>
          <cell r="G12461" t="str">
            <v>59,37</v>
          </cell>
        </row>
        <row r="12462">
          <cell r="C12462">
            <v>40270</v>
          </cell>
          <cell r="D12462" t="str">
            <v>VIGA DE ESCORAMAENTO H20, DE MADEIRA, PESO DE 5,00 A 5,20 KG/M, COM EXTREMIDADES PLASTICAS</v>
          </cell>
          <cell r="E12462" t="str">
            <v xml:space="preserve">M     </v>
          </cell>
          <cell r="F12462" t="str">
            <v>112,16</v>
          </cell>
          <cell r="G12462" t="str">
            <v>112,16</v>
          </cell>
        </row>
        <row r="12463">
          <cell r="C12463">
            <v>4425</v>
          </cell>
          <cell r="D12463" t="str">
            <v>VIGA NAO APARELHADA  *6 X 12* CM, EM MACARANDUBA, ANGELIM OU EQUIVALENTE DA REGIAO - BRUTA</v>
          </cell>
          <cell r="E12463" t="str">
            <v xml:space="preserve">M     </v>
          </cell>
          <cell r="F12463" t="str">
            <v>49,07</v>
          </cell>
          <cell r="G12463" t="str">
            <v>49,07</v>
          </cell>
        </row>
        <row r="12464">
          <cell r="C12464">
            <v>4472</v>
          </cell>
          <cell r="D12464" t="str">
            <v>VIGA NAO APARELHADA *6 X 16* CM, EM MACARANDUBA, ANGELIM OU EQUIVALENTE DA REGIAO -  BRUTA</v>
          </cell>
          <cell r="E12464" t="str">
            <v xml:space="preserve">M     </v>
          </cell>
          <cell r="F12464" t="str">
            <v>61,30</v>
          </cell>
          <cell r="G12464" t="str">
            <v>61,30</v>
          </cell>
        </row>
        <row r="12465">
          <cell r="C12465">
            <v>35272</v>
          </cell>
          <cell r="D12465" t="str">
            <v>VIGA NAO APARELHADA *6 X 20* CM, EM MACARANDUBA, ANGELIM OU EQUIVALENTE DA REGIAO - BRUTA</v>
          </cell>
          <cell r="E12465" t="str">
            <v xml:space="preserve">M     </v>
          </cell>
          <cell r="F12465" t="str">
            <v>88,61</v>
          </cell>
          <cell r="G12465" t="str">
            <v>88,61</v>
          </cell>
        </row>
        <row r="12466">
          <cell r="C12466">
            <v>4481</v>
          </cell>
          <cell r="D12466" t="str">
            <v>VIGA NAO APARELHADA *8 X 16* CM EM MACARANDUBA, ANGELIM OU EQUIVALENTE DA REGIAO -  BRUTA</v>
          </cell>
          <cell r="E12466" t="str">
            <v xml:space="preserve">M     </v>
          </cell>
          <cell r="F12466" t="str">
            <v>94,85</v>
          </cell>
          <cell r="G12466" t="str">
            <v>94,85</v>
          </cell>
        </row>
        <row r="12467">
          <cell r="C12467">
            <v>34345</v>
          </cell>
          <cell r="D12467" t="str">
            <v>VIGIA DIURNO</v>
          </cell>
          <cell r="E12467" t="str">
            <v xml:space="preserve">H     </v>
          </cell>
          <cell r="F12467" t="str">
            <v>11,29</v>
          </cell>
          <cell r="G12467" t="str">
            <v>13,08</v>
          </cell>
        </row>
        <row r="12468">
          <cell r="C12468">
            <v>41096</v>
          </cell>
          <cell r="D12468" t="str">
            <v>VIGIA DIURNO (MENSALISTA)</v>
          </cell>
          <cell r="E12468" t="str">
            <v xml:space="preserve">MES   </v>
          </cell>
          <cell r="F12468" t="str">
            <v>2.000,95</v>
          </cell>
          <cell r="G12468" t="str">
            <v>2.318,56</v>
          </cell>
        </row>
        <row r="12469">
          <cell r="C12469">
            <v>41776</v>
          </cell>
          <cell r="D12469" t="str">
            <v>VIGIA NOTURNO, HORA EFETIVAMENTE TRABALHADA DE 22 H AS 5 H (COM ADICIONAL NOTURNO)</v>
          </cell>
          <cell r="E12469" t="str">
            <v xml:space="preserve">H     </v>
          </cell>
          <cell r="F12469" t="str">
            <v>15,94</v>
          </cell>
          <cell r="G12469" t="str">
            <v>18,46</v>
          </cell>
        </row>
        <row r="12470">
          <cell r="C12470" t="str">
            <v>01.</v>
          </cell>
          <cell r="D12470" t="str">
            <v>MOBILIZAÇÃO E DESMOBILIZAÇÃO DE OBRA</v>
          </cell>
        </row>
        <row r="12471">
          <cell r="C12471" t="str">
            <v>01.01</v>
          </cell>
          <cell r="D12471" t="str">
            <v>OBRAS EM CENTRO URBANO OU REGIÃO LIMÍTROFE - para obras executadas em centros urbanos ou próximos de centros urbanos</v>
          </cell>
        </row>
        <row r="12472">
          <cell r="C12472" t="str">
            <v>ED-50392</v>
          </cell>
          <cell r="D12472" t="str">
            <v>OBRAS ATÉ O VALOR DE 1.000.000,00</v>
          </cell>
          <cell r="E12472" t="str">
            <v>%</v>
          </cell>
          <cell r="F12472">
            <v>0.5</v>
          </cell>
          <cell r="G12472">
            <v>0.5</v>
          </cell>
        </row>
        <row r="12473">
          <cell r="C12473" t="str">
            <v>ED-50393</v>
          </cell>
          <cell r="D12473" t="str">
            <v>OBRAS COM VALOR ENTRE 1.000.000,01 E 3.000.000,00</v>
          </cell>
          <cell r="E12473" t="str">
            <v>%</v>
          </cell>
          <cell r="F12473">
            <v>0.3</v>
          </cell>
          <cell r="G12473">
            <v>0.3</v>
          </cell>
        </row>
        <row r="12474">
          <cell r="C12474" t="str">
            <v>ED-50394</v>
          </cell>
          <cell r="D12474" t="str">
            <v>OBRAS COM VALORES ACIMA DE 3.000.000,01</v>
          </cell>
          <cell r="E12474" t="str">
            <v>%</v>
          </cell>
          <cell r="F12474">
            <v>0.2</v>
          </cell>
          <cell r="G12474">
            <v>0.2</v>
          </cell>
        </row>
        <row r="12475">
          <cell r="C12475" t="str">
            <v>01.02</v>
          </cell>
          <cell r="D12475" t="str">
            <v xml:space="preserve">OBRA DISTANTE DE CENTRO URBANO - para obras que exigem a utilização de grande quantidade de equipamentos e são executadas em locais distantes de centros urbanos </v>
          </cell>
        </row>
        <row r="12476">
          <cell r="C12476" t="str">
            <v>ED-50389</v>
          </cell>
          <cell r="D12476" t="str">
            <v>OBRAS ATÉ O VALOR DE 1.000.000,00</v>
          </cell>
          <cell r="E12476" t="str">
            <v>%</v>
          </cell>
          <cell r="F12476">
            <v>2</v>
          </cell>
          <cell r="G12476">
            <v>2</v>
          </cell>
        </row>
        <row r="12477">
          <cell r="C12477" t="str">
            <v>ED-50390</v>
          </cell>
          <cell r="D12477" t="str">
            <v>OBRAS COM VALOR ENTRE 1.000.000,01 E 3.000.000,00</v>
          </cell>
          <cell r="E12477" t="str">
            <v>%</v>
          </cell>
          <cell r="F12477">
            <v>1.5</v>
          </cell>
          <cell r="G12477">
            <v>1.5</v>
          </cell>
        </row>
        <row r="12478">
          <cell r="C12478" t="str">
            <v>ED-50391</v>
          </cell>
          <cell r="D12478" t="str">
            <v>OBRAS COM VALORES ACIMA DE 3.000.000,01</v>
          </cell>
          <cell r="E12478" t="str">
            <v>%</v>
          </cell>
          <cell r="F12478">
            <v>1</v>
          </cell>
          <cell r="G12478">
            <v>1</v>
          </cell>
        </row>
        <row r="12479">
          <cell r="C12479" t="str">
            <v>02.</v>
          </cell>
          <cell r="D12479" t="str">
            <v>SERVIÇOS PRELIMINARES</v>
          </cell>
        </row>
        <row r="12480">
          <cell r="C12480" t="str">
            <v>02.01</v>
          </cell>
          <cell r="D12480" t="str">
            <v>LIMPEZA DO TERRENO</v>
          </cell>
        </row>
        <row r="12481">
          <cell r="C12481" t="str">
            <v>ED-50701</v>
          </cell>
          <cell r="D12481" t="str">
            <v>CAPINA MANUAL DO TERRENO, EXCLUSIVE RASTELAMENTO E QUEIMA</v>
          </cell>
          <cell r="E12481" t="str">
            <v>m2</v>
          </cell>
          <cell r="F12481">
            <v>1.01</v>
          </cell>
          <cell r="G12481">
            <v>1.1200000000000001</v>
          </cell>
        </row>
        <row r="12482">
          <cell r="C12482" t="str">
            <v>ED-50703</v>
          </cell>
          <cell r="D12482" t="str">
            <v>LIMPEZA DO TERRENO, INCLUSIVE CAPINA, RASTELAMENTO COM AFASTAMENTO ATÉ 20M E QUEIMA CONTROLADA</v>
          </cell>
          <cell r="E12482" t="str">
            <v>m2</v>
          </cell>
          <cell r="F12482">
            <v>2.3199999999999998</v>
          </cell>
          <cell r="G12482">
            <v>2.58</v>
          </cell>
        </row>
        <row r="12483">
          <cell r="C12483" t="str">
            <v>ED-8143</v>
          </cell>
          <cell r="D12483" t="str">
            <v>RASTELAMENTO DE ÁREA COM AFASTAMENTO DE ATÉ 20 M</v>
          </cell>
          <cell r="E12483" t="str">
            <v>m2</v>
          </cell>
          <cell r="F12483">
            <v>1.21</v>
          </cell>
          <cell r="G12483">
            <v>1.34</v>
          </cell>
        </row>
        <row r="12484">
          <cell r="C12484" t="str">
            <v>02.02</v>
          </cell>
          <cell r="D12484" t="str">
            <v>DESMATAMENTO E DESTOCAMENTO</v>
          </cell>
        </row>
        <row r="12485">
          <cell r="C12485" t="str">
            <v>ED-50702</v>
          </cell>
          <cell r="D12485" t="str">
            <v>DESMATAMENTO, DESTOCAMENTO E LIMPEZA INCLUSIVE TRANSPORTE ATÉ 50 M</v>
          </cell>
          <cell r="E12485" t="str">
            <v>m2</v>
          </cell>
          <cell r="F12485">
            <v>0.41</v>
          </cell>
          <cell r="G12485">
            <v>0.41</v>
          </cell>
        </row>
        <row r="12486">
          <cell r="C12486" t="str">
            <v>02.03</v>
          </cell>
          <cell r="D12486" t="str">
            <v>SUPRESSÃO DE ÁRVORE</v>
          </cell>
        </row>
        <row r="12487">
          <cell r="C12487" t="str">
            <v>ED-50700</v>
          </cell>
          <cell r="D12487" t="str">
            <v>CORTE DE ÁRVORE NATIVA COM MOTO-SERRA Ø &gt;= 0,30M - ACIMA DE 1.000 UNIDADES</v>
          </cell>
          <cell r="E12487" t="str">
            <v>U</v>
          </cell>
          <cell r="F12487">
            <v>27.94</v>
          </cell>
          <cell r="G12487">
            <v>27.94</v>
          </cell>
        </row>
        <row r="12488">
          <cell r="C12488" t="str">
            <v>ED-50699</v>
          </cell>
          <cell r="D12488" t="str">
            <v>CORTE DE ÁRVORE NATIVA COM MOTO-SERRA Ø &gt;= 0,30M - ATÉ 1.000 UNIDADES</v>
          </cell>
          <cell r="E12488" t="str">
            <v>U</v>
          </cell>
          <cell r="F12488">
            <v>32.5</v>
          </cell>
          <cell r="G12488">
            <v>32.5</v>
          </cell>
        </row>
        <row r="12489">
          <cell r="C12489" t="str">
            <v>ED-50698</v>
          </cell>
          <cell r="D12489" t="str">
            <v>CORTE DE ÁRVORE NATIVA COM MOTO-SERRA 0,15M =&lt; Ø &lt; 0,30M - ACIMA DE 1.000 UNIDADES</v>
          </cell>
          <cell r="E12489" t="str">
            <v>U</v>
          </cell>
          <cell r="F12489">
            <v>20.41</v>
          </cell>
          <cell r="G12489">
            <v>20.41</v>
          </cell>
        </row>
        <row r="12490">
          <cell r="C12490" t="str">
            <v>ED-50697</v>
          </cell>
          <cell r="D12490" t="str">
            <v>CORTE DE ÁRVORE NATIVA COM MOTO-SERRA 0,15M =&lt; Ø &lt; 0,30M - ATÉ 1.000 UNIDADES</v>
          </cell>
          <cell r="E12490" t="str">
            <v>U</v>
          </cell>
          <cell r="F12490">
            <v>25.01</v>
          </cell>
          <cell r="G12490">
            <v>25.01</v>
          </cell>
        </row>
        <row r="12491">
          <cell r="C12491" t="str">
            <v>02.04</v>
          </cell>
          <cell r="D12491" t="str">
            <v>SONDAGEM</v>
          </cell>
        </row>
        <row r="12492">
          <cell r="C12492" t="str">
            <v>ED-51006</v>
          </cell>
          <cell r="D12492" t="str">
            <v>MOBILIZAÇÃO E DESMOBILIZAÇÃO POR EQUIPAMENTO DE SONDAGEM A PERCUSSÃO D = 2 1/2"</v>
          </cell>
          <cell r="E12492" t="str">
            <v>vb</v>
          </cell>
          <cell r="F12492">
            <v>714</v>
          </cell>
          <cell r="G12492">
            <v>714</v>
          </cell>
        </row>
        <row r="12493">
          <cell r="C12493" t="str">
            <v>ED-51008</v>
          </cell>
          <cell r="D12493" t="str">
            <v>MOBILIZAÇÃO E DESMOBILIZAÇÃO POR EQUIPAMENTO DE SONDAGEM A PERCUSSÃO D = 4"</v>
          </cell>
          <cell r="E12493" t="str">
            <v>vb</v>
          </cell>
          <cell r="F12493">
            <v>1071</v>
          </cell>
          <cell r="G12493">
            <v>1071</v>
          </cell>
        </row>
        <row r="12494">
          <cell r="C12494" t="str">
            <v>ED-51007</v>
          </cell>
          <cell r="D12494" t="str">
            <v>SONDAGEM A PERCUSSÃO D = 2 1/2" COM MEDIDA DE SPT (FATURAMENTO MÍNIMO = 30 M)</v>
          </cell>
          <cell r="E12494" t="str">
            <v>m</v>
          </cell>
          <cell r="F12494">
            <v>77.13</v>
          </cell>
          <cell r="G12494">
            <v>77.13</v>
          </cell>
        </row>
        <row r="12495">
          <cell r="C12495" t="str">
            <v>ED-51009</v>
          </cell>
          <cell r="D12495" t="str">
            <v>SONDAGEM A PERCUSSÃO D = 4" COM MEDIDA DE SPT (FATURAMENTO MÍNIMO = 30 M)</v>
          </cell>
          <cell r="E12495" t="str">
            <v>m</v>
          </cell>
          <cell r="F12495">
            <v>127.76</v>
          </cell>
          <cell r="G12495">
            <v>127.76</v>
          </cell>
        </row>
        <row r="12496">
          <cell r="C12496" t="str">
            <v>02.05</v>
          </cell>
          <cell r="D12496" t="str">
            <v>DEMOLIÇÃO DE TELHADO</v>
          </cell>
        </row>
        <row r="12497">
          <cell r="C12497" t="str">
            <v>ED-48456</v>
          </cell>
          <cell r="D12497" t="str">
            <v>DEMOLIÇÃO DE ENGRADAMENTO DE TELHA CERÂMICA COLONIAL OU FRANCESA INCLUSIVE EMPILHAMENTO</v>
          </cell>
          <cell r="E12497" t="str">
            <v>m2</v>
          </cell>
          <cell r="F12497">
            <v>17.329999999999998</v>
          </cell>
          <cell r="G12497">
            <v>19.32</v>
          </cell>
        </row>
        <row r="12498">
          <cell r="C12498" t="str">
            <v>ED-48457</v>
          </cell>
          <cell r="D12498" t="str">
            <v>DEMOLIÇÃO DE ENGRADAMENTO DE TELHA CERÂMICA PARA REAPROVEITAMENTO</v>
          </cell>
          <cell r="E12498" t="str">
            <v>m2</v>
          </cell>
          <cell r="F12498">
            <v>20.91</v>
          </cell>
          <cell r="G12498">
            <v>23.31</v>
          </cell>
        </row>
        <row r="12499">
          <cell r="C12499" t="str">
            <v>ED-48454</v>
          </cell>
          <cell r="D12499" t="str">
            <v>DEMOLIÇÃO DE ENGRADAMENTO DE TELHA METÁLICA, PVC OU FIBROCIMENTO, INCLUSIVE EMPILHAMENTO</v>
          </cell>
          <cell r="E12499" t="str">
            <v>m2</v>
          </cell>
          <cell r="F12499">
            <v>15.06</v>
          </cell>
          <cell r="G12499">
            <v>16.8</v>
          </cell>
        </row>
        <row r="12500">
          <cell r="C12500" t="str">
            <v>ED-48455</v>
          </cell>
          <cell r="D12500" t="str">
            <v>DEMOLIÇÃO DE ENGRADAMENTO DE TELHA TIPO CALHA DE FIBROCIMENTO, INCLUSIVE EMPILHAMENTO</v>
          </cell>
          <cell r="E12500" t="str">
            <v>m2</v>
          </cell>
          <cell r="F12500">
            <v>15.06</v>
          </cell>
          <cell r="G12500">
            <v>16.8</v>
          </cell>
        </row>
        <row r="12501">
          <cell r="C12501" t="str">
            <v>ED-48438</v>
          </cell>
          <cell r="D12501" t="str">
            <v>REMOÇÃO DE CALHA GALVANIZADA OU PVC, INCLUSIVE AFASTAMENTO</v>
          </cell>
          <cell r="E12501" t="str">
            <v>m</v>
          </cell>
          <cell r="F12501">
            <v>6.88</v>
          </cell>
          <cell r="G12501">
            <v>7.64</v>
          </cell>
        </row>
        <row r="12502">
          <cell r="C12502" t="str">
            <v>ED-48446</v>
          </cell>
          <cell r="D12502" t="str">
            <v>REMOÇÃO DE CONDUTOR DE CHAPA GALVANIZADA OU PVC, INCLUSIVE AFASTAMENTO</v>
          </cell>
          <cell r="E12502" t="str">
            <v>m</v>
          </cell>
          <cell r="F12502">
            <v>4.3</v>
          </cell>
          <cell r="G12502">
            <v>4.7699999999999996</v>
          </cell>
        </row>
        <row r="12503">
          <cell r="C12503" t="str">
            <v>ED-48506</v>
          </cell>
          <cell r="D12503" t="str">
            <v>REMOÇÃO DE RUFO DE CHAPA GALVANIZADA, INCLUSIVE AFASTAMENTO</v>
          </cell>
          <cell r="E12503" t="str">
            <v>m</v>
          </cell>
          <cell r="F12503">
            <v>4.8099999999999996</v>
          </cell>
          <cell r="G12503">
            <v>5.34</v>
          </cell>
        </row>
        <row r="12504">
          <cell r="C12504" t="str">
            <v>ED-48513</v>
          </cell>
          <cell r="D12504" t="str">
            <v>REMOÇÃO DE TELHA CERÂMICA COLONIAL OU FRANCESA, INCLUSIVE AFASTAMENTO E EMPILHAMENTO</v>
          </cell>
          <cell r="E12504" t="str">
            <v>m2</v>
          </cell>
          <cell r="F12504">
            <v>10.32</v>
          </cell>
          <cell r="G12504">
            <v>11.46</v>
          </cell>
        </row>
        <row r="12505">
          <cell r="C12505" t="str">
            <v>ED-48514</v>
          </cell>
          <cell r="D12505" t="str">
            <v>REMOÇÃO DE TELHA CERÂMICA COLONIAL OU FRANCESA PARA REAPROVEITAMENTO, INCLUSIVE AFASTAMENTO E EMPILHAMENTO</v>
          </cell>
          <cell r="E12505" t="str">
            <v>m2</v>
          </cell>
          <cell r="F12505">
            <v>17.22</v>
          </cell>
          <cell r="G12505">
            <v>19.12</v>
          </cell>
        </row>
        <row r="12506">
          <cell r="C12506" t="str">
            <v>ED-48509</v>
          </cell>
          <cell r="D12506" t="str">
            <v>REMOÇÃO DE TELHA METÁLICA OU PVC, INCLUSIVE AFASTAMENTO E EMPILHAMENTO</v>
          </cell>
          <cell r="E12506" t="str">
            <v>m2</v>
          </cell>
          <cell r="F12506">
            <v>5.61</v>
          </cell>
          <cell r="G12506">
            <v>6.23</v>
          </cell>
        </row>
        <row r="12507">
          <cell r="C12507" t="str">
            <v>ED-48511</v>
          </cell>
          <cell r="D12507" t="str">
            <v>REMOÇÃO DE TELHA ONDULADA DE FIBROCIMENTO, INCLUSIVE AFASTAMENTO E EMPILHAMENTO</v>
          </cell>
          <cell r="E12507" t="str">
            <v>m2</v>
          </cell>
          <cell r="F12507">
            <v>9.4600000000000009</v>
          </cell>
          <cell r="G12507">
            <v>10.51</v>
          </cell>
        </row>
        <row r="12508">
          <cell r="C12508" t="str">
            <v>ED-48512</v>
          </cell>
          <cell r="D12508" t="str">
            <v>REMOÇÃO DE TELHA ONDULADA FIBROCIMENTO PARA REAPROVEITAMENTO</v>
          </cell>
          <cell r="E12508" t="str">
            <v>m2</v>
          </cell>
          <cell r="F12508">
            <v>11.18</v>
          </cell>
          <cell r="G12508">
            <v>12.42</v>
          </cell>
        </row>
        <row r="12509">
          <cell r="C12509" t="str">
            <v>ED-48510</v>
          </cell>
          <cell r="D12509" t="str">
            <v>REMOÇÃO DE TELHA TIPO CALHA DE FIBROCIMENTO, INCLUSIVE AFASTAMENTO E EMPILHAMENTO</v>
          </cell>
          <cell r="E12509" t="str">
            <v>m2</v>
          </cell>
          <cell r="F12509">
            <v>10.32</v>
          </cell>
          <cell r="G12509">
            <v>11.46</v>
          </cell>
        </row>
        <row r="12510">
          <cell r="C12510" t="str">
            <v>02.06</v>
          </cell>
          <cell r="D12510" t="str">
            <v>REMOÇÃO DE INSTALAÇÃO</v>
          </cell>
        </row>
        <row r="12511">
          <cell r="C12511" t="str">
            <v>ED-48499</v>
          </cell>
          <cell r="D12511" t="str">
            <v>DESMONTAGEM E RETIRADA DE REDES DE DUTOS DE AR CONDICIONADO</v>
          </cell>
          <cell r="E12511" t="str">
            <v>m</v>
          </cell>
          <cell r="F12511">
            <v>6.88</v>
          </cell>
          <cell r="G12511">
            <v>7.64</v>
          </cell>
        </row>
        <row r="12512">
          <cell r="C12512" t="str">
            <v>ED-48466</v>
          </cell>
          <cell r="D12512" t="str">
            <v>REMOÇÃO DE INTERFONE</v>
          </cell>
          <cell r="E12512" t="str">
            <v>U</v>
          </cell>
          <cell r="F12512">
            <v>35.99</v>
          </cell>
          <cell r="G12512">
            <v>40.17</v>
          </cell>
        </row>
        <row r="12513">
          <cell r="C12513" t="str">
            <v>ED-48468</v>
          </cell>
          <cell r="D12513" t="str">
            <v>REMOÇÃO DE LUMINÁRIA FLUORESCENTE</v>
          </cell>
          <cell r="E12513" t="str">
            <v>U</v>
          </cell>
          <cell r="F12513">
            <v>14.39</v>
          </cell>
          <cell r="G12513">
            <v>16.059999999999999</v>
          </cell>
        </row>
        <row r="12514">
          <cell r="C12514" t="str">
            <v>ED-48469</v>
          </cell>
          <cell r="D12514" t="str">
            <v>REMOÇÃO DE LUMINÁRIA INCANDESCENTE</v>
          </cell>
          <cell r="E12514" t="str">
            <v>U</v>
          </cell>
          <cell r="F12514">
            <v>8.99</v>
          </cell>
          <cell r="G12514">
            <v>10.039999999999999</v>
          </cell>
        </row>
        <row r="12515">
          <cell r="C12515" t="str">
            <v>ED-48515</v>
          </cell>
          <cell r="D12515" t="str">
            <v>RETIRADA DE TUBULAÇÕES EMBUTIDAS DAS REDE DE ÁGUA, ELÉTRICA, GASES, ETC.</v>
          </cell>
          <cell r="E12515" t="str">
            <v>m</v>
          </cell>
          <cell r="F12515">
            <v>12.51</v>
          </cell>
          <cell r="G12515">
            <v>13.96</v>
          </cell>
        </row>
        <row r="12516">
          <cell r="C12516" t="str">
            <v>ED-48500</v>
          </cell>
          <cell r="D12516" t="str">
            <v>RETIRADA DE TUBULAÇÕES EMBUTIDAS DE REDE DE ÁGUA, ELÉTRICA, GASES ETC., INCLUSIVE CORTES E DESVIOS</v>
          </cell>
          <cell r="E12516" t="str">
            <v>m</v>
          </cell>
          <cell r="F12516">
            <v>12.51</v>
          </cell>
          <cell r="G12516">
            <v>13.96</v>
          </cell>
        </row>
        <row r="12517">
          <cell r="C12517" t="str">
            <v>02.07</v>
          </cell>
          <cell r="D12517" t="str">
            <v>DEMOLIÇÃO DE FORRO</v>
          </cell>
        </row>
        <row r="12518">
          <cell r="C12518" t="str">
            <v>ED-48463</v>
          </cell>
          <cell r="D12518" t="str">
            <v>DEMOLIÇÃO DE FORRO DE GESSO INCLUSIVE AFASTAMENTO E EMPILHAMENTO</v>
          </cell>
          <cell r="E12518" t="str">
            <v>m2</v>
          </cell>
          <cell r="F12518">
            <v>14.63</v>
          </cell>
          <cell r="G12518">
            <v>16.239999999999998</v>
          </cell>
        </row>
        <row r="12519">
          <cell r="C12519" t="str">
            <v>ED-48462</v>
          </cell>
          <cell r="D12519" t="str">
            <v>DEMOLIÇÃO DE FORRO DE PERFIS EXCLUSIVE ESTRUTURA DE SUSTENTAÇÃO COM AFASTAMENTO E EMPILHAMENTO</v>
          </cell>
          <cell r="E12519" t="str">
            <v>m2</v>
          </cell>
          <cell r="F12519">
            <v>15.49</v>
          </cell>
          <cell r="G12519">
            <v>17.190000000000001</v>
          </cell>
        </row>
        <row r="12520">
          <cell r="C12520" t="str">
            <v>ED-48461</v>
          </cell>
          <cell r="D12520" t="str">
            <v>DEMOLIÇÃO DE FORRO DE PERFIS INCLUSIVE ESTRUTURA DE SUSTENTAÇÃO COM AFASTAMENTO E EMPILHAMENTO</v>
          </cell>
          <cell r="E12520" t="str">
            <v>m2</v>
          </cell>
          <cell r="F12520">
            <v>26.43</v>
          </cell>
          <cell r="G12520">
            <v>29.41</v>
          </cell>
        </row>
        <row r="12521">
          <cell r="C12521" t="str">
            <v>ED-48460</v>
          </cell>
          <cell r="D12521" t="str">
            <v>DEMOLIÇÃO DE FORRO DE PLACAS EXCLUSIVE BARROTEAMENTO COM AFASTAMENTO E EMPILHAMENTO</v>
          </cell>
          <cell r="E12521" t="str">
            <v>m2</v>
          </cell>
          <cell r="F12521">
            <v>8.61</v>
          </cell>
          <cell r="G12521">
            <v>9.5500000000000007</v>
          </cell>
        </row>
        <row r="12522">
          <cell r="C12522" t="str">
            <v>ED-48459</v>
          </cell>
          <cell r="D12522" t="str">
            <v>DEMOLIÇÃO DE FORRO DE PLACAS INCLUSIVE BARROTEAMENTO COM AFASTAMENTO E EMPILHAMENTO</v>
          </cell>
          <cell r="E12522" t="str">
            <v>m2</v>
          </cell>
          <cell r="F12522">
            <v>15.49</v>
          </cell>
          <cell r="G12522">
            <v>17.190000000000001</v>
          </cell>
        </row>
        <row r="12523">
          <cell r="C12523" t="str">
            <v>ED-48464</v>
          </cell>
          <cell r="D12523" t="str">
            <v>DEMOLIÇÃO DE FORRO DE TABUAS DE PINHO INCLUSIVE AFASTAMENTO E EMPILHAMENTO</v>
          </cell>
          <cell r="E12523" t="str">
            <v>m2</v>
          </cell>
          <cell r="F12523">
            <v>15.49</v>
          </cell>
          <cell r="G12523">
            <v>17.190000000000001</v>
          </cell>
        </row>
        <row r="12524">
          <cell r="C12524" t="str">
            <v>02.08</v>
          </cell>
          <cell r="D12524" t="str">
            <v>DEMOLIÇÃO DE ESQUADRIA</v>
          </cell>
        </row>
        <row r="12525">
          <cell r="C12525" t="str">
            <v>ED-48496</v>
          </cell>
          <cell r="D12525" t="str">
            <v>REMOÇÃO DE ALIZAR, INCLUSIVE AFASTAMENTO E EMPILHAMENTO</v>
          </cell>
          <cell r="E12525" t="str">
            <v>cj</v>
          </cell>
          <cell r="F12525">
            <v>2.5</v>
          </cell>
          <cell r="G12525">
            <v>2.78</v>
          </cell>
        </row>
        <row r="12526">
          <cell r="C12526" t="str">
            <v>ED-48458</v>
          </cell>
          <cell r="D12526" t="str">
            <v>REMOÇÃO DE FERRAGENS (DOBRADIÇAS, FECHADURAS, MAÇANETAS)</v>
          </cell>
          <cell r="E12526" t="str">
            <v>U</v>
          </cell>
          <cell r="F12526">
            <v>12.16</v>
          </cell>
          <cell r="G12526">
            <v>13.62</v>
          </cell>
        </row>
        <row r="12527">
          <cell r="C12527" t="str">
            <v>ED-48494</v>
          </cell>
          <cell r="D12527" t="str">
            <v>REMOÇÃO DE FOLHA DE PORTA OU JANELA, INCLUSIVE AFASTAMENTO E EMPILHAMENTO</v>
          </cell>
          <cell r="E12527" t="str">
            <v>m2</v>
          </cell>
          <cell r="F12527">
            <v>6.88</v>
          </cell>
          <cell r="G12527">
            <v>7.64</v>
          </cell>
        </row>
        <row r="12528">
          <cell r="C12528" t="str">
            <v>ED-48495</v>
          </cell>
          <cell r="D12528" t="str">
            <v>REMOÇÃO DE MARCO, INCLUSIVE AFASTAMENTO E EMPILHAMENTO</v>
          </cell>
          <cell r="E12528" t="str">
            <v>U</v>
          </cell>
          <cell r="F12528">
            <v>11.72</v>
          </cell>
          <cell r="G12528">
            <v>13.13</v>
          </cell>
        </row>
        <row r="12529">
          <cell r="C12529" t="str">
            <v>ED-48493</v>
          </cell>
          <cell r="D12529" t="str">
            <v>REMOÇÃO DE PORTA OU JANELA INCLUSIVE MARCO E ALIZAR, INCLUSIVE AFASTAMENTO E EMPILHAMENTO</v>
          </cell>
          <cell r="E12529" t="str">
            <v>m2</v>
          </cell>
          <cell r="F12529">
            <v>10.32</v>
          </cell>
          <cell r="G12529">
            <v>11.46</v>
          </cell>
        </row>
        <row r="12530">
          <cell r="C12530" t="str">
            <v>ED-48497</v>
          </cell>
          <cell r="D12530" t="str">
            <v>REMOÇÃO DE PORTA OU JANELA METÁLICA, INCLUSIVE AFASTAMENTO</v>
          </cell>
          <cell r="E12530" t="str">
            <v>m2</v>
          </cell>
          <cell r="F12530">
            <v>14.63</v>
          </cell>
          <cell r="G12530">
            <v>16.239999999999998</v>
          </cell>
        </row>
        <row r="12531">
          <cell r="C12531" t="str">
            <v>02.09</v>
          </cell>
          <cell r="D12531" t="str">
            <v>DEMOLIÇÃO DE IMPERMEABILIZAÇÃO</v>
          </cell>
        </row>
        <row r="12532">
          <cell r="C12532" t="str">
            <v>ED-48465</v>
          </cell>
          <cell r="D12532" t="str">
            <v>REMOÇÃO DE IMPERMEABILIZAÇÃO E PROTEÇÃO MECÂNICA</v>
          </cell>
          <cell r="E12532" t="str">
            <v>m2</v>
          </cell>
          <cell r="F12532">
            <v>35.1</v>
          </cell>
          <cell r="G12532">
            <v>39.07</v>
          </cell>
        </row>
        <row r="12533">
          <cell r="C12533" t="str">
            <v>02.10</v>
          </cell>
          <cell r="D12533" t="str">
            <v>DEMOLIÇÃO DE LOUÇA E ACESSÓRIOS</v>
          </cell>
        </row>
        <row r="12534">
          <cell r="C12534" t="str">
            <v>ED-48467</v>
          </cell>
          <cell r="D12534" t="str">
            <v>REMOÇÃO DE LOUÇAS (LAVATÓRIO, BANHEIRA, PIA, VASO SANITÁRIO, TANQUE)</v>
          </cell>
          <cell r="E12534" t="str">
            <v>U</v>
          </cell>
          <cell r="F12534">
            <v>56.25</v>
          </cell>
          <cell r="G12534">
            <v>62.87</v>
          </cell>
        </row>
        <row r="12535">
          <cell r="C12535" t="str">
            <v>ED-48470</v>
          </cell>
          <cell r="D12535" t="str">
            <v>REMOÇÃO DE METAIS COMUNS (CONDUÍTE, SIFÃO, REGISTRO, TORNEIRAS)</v>
          </cell>
          <cell r="E12535" t="str">
            <v>U</v>
          </cell>
          <cell r="F12535">
            <v>12.9</v>
          </cell>
          <cell r="G12535">
            <v>14.49</v>
          </cell>
        </row>
        <row r="12536">
          <cell r="C12536" t="str">
            <v>ED-48471</v>
          </cell>
          <cell r="D12536" t="str">
            <v>REMOÇÃO DE METAIS ESPECIAIS (VÁLVULA DE DESCARGA, CAIXA SILENCIOSA)</v>
          </cell>
          <cell r="E12536" t="str">
            <v>U</v>
          </cell>
          <cell r="F12536">
            <v>13.55</v>
          </cell>
          <cell r="G12536">
            <v>15.21</v>
          </cell>
        </row>
        <row r="12537">
          <cell r="C12537" t="str">
            <v>02.11</v>
          </cell>
          <cell r="D12537" t="str">
            <v>DEMOLIÇÃO DE DIVISÓRIA E BANCADA</v>
          </cell>
        </row>
        <row r="12538">
          <cell r="C12538" t="str">
            <v>ED-48452</v>
          </cell>
          <cell r="D12538" t="str">
            <v>DEMOLIÇÃO DE DIVISÓRIA DE ELEMENTOS VAZADOS (COBOGÓ, ETC ), INCLUSIVE AFASTAMENTO</v>
          </cell>
          <cell r="E12538" t="str">
            <v>m2</v>
          </cell>
          <cell r="F12538">
            <v>13.76</v>
          </cell>
          <cell r="G12538">
            <v>15.28</v>
          </cell>
        </row>
        <row r="12539">
          <cell r="C12539" t="str">
            <v>ED-48453</v>
          </cell>
          <cell r="D12539" t="str">
            <v>DEMOLIÇÃO DE DIVISÓRIA DE LAMINADO, INCLUSIVE AFASTAMENTO</v>
          </cell>
          <cell r="E12539" t="str">
            <v>m2</v>
          </cell>
          <cell r="F12539">
            <v>17.22</v>
          </cell>
          <cell r="G12539">
            <v>19.12</v>
          </cell>
        </row>
        <row r="12540">
          <cell r="C12540" t="str">
            <v>ED-8024</v>
          </cell>
          <cell r="D12540" t="str">
            <v>DEMOLIÇÃO DE DIVISÓRIA DE MADEIRA, INCLUSIVE AFASTAMENTO</v>
          </cell>
          <cell r="E12540" t="str">
            <v>m2</v>
          </cell>
          <cell r="F12540">
            <v>17.22</v>
          </cell>
          <cell r="G12540">
            <v>19.12</v>
          </cell>
        </row>
        <row r="12541">
          <cell r="C12541" t="str">
            <v>ED-48450</v>
          </cell>
          <cell r="D12541" t="str">
            <v>DEMOLIÇÃO DE DIVISÓRIA DE PEDRAS (MÁRMORE, GRANITO, ARDÓSIA, MARMORITE), INCLUSIVE AFASTAMENTO</v>
          </cell>
          <cell r="E12541" t="str">
            <v>m2</v>
          </cell>
          <cell r="F12541">
            <v>39.340000000000003</v>
          </cell>
          <cell r="G12541">
            <v>43.9</v>
          </cell>
        </row>
        <row r="12542">
          <cell r="C12542" t="str">
            <v>ED-48437</v>
          </cell>
          <cell r="D12542" t="str">
            <v>REMOÇÃO DE BANCADA DE PEDRA (MÁRMORE, GRANITO, ARDÓSIA, MARMORITE, ETC.)</v>
          </cell>
          <cell r="E12542" t="str">
            <v>m2</v>
          </cell>
          <cell r="F12542">
            <v>39.340000000000003</v>
          </cell>
          <cell r="G12542">
            <v>43.9</v>
          </cell>
        </row>
        <row r="12543">
          <cell r="C12543" t="str">
            <v>02.12</v>
          </cell>
          <cell r="D12543" t="str">
            <v>DEMOLIÇÃO DE ALVENARIA</v>
          </cell>
        </row>
        <row r="12544">
          <cell r="C12544" t="str">
            <v>ED-48436</v>
          </cell>
          <cell r="D12544" t="str">
            <v>DEMOLIÇÃO DE ALVENARIA DE TIJOLO CERÂMICO SEM APROVEITAMENTO DO MATERIAL, INCLUSIVE AFASTAMENTO</v>
          </cell>
          <cell r="E12544" t="str">
            <v>m3</v>
          </cell>
          <cell r="F12544">
            <v>103.32</v>
          </cell>
          <cell r="G12544">
            <v>114.72</v>
          </cell>
        </row>
        <row r="12545">
          <cell r="C12545" t="str">
            <v>ED-48435</v>
          </cell>
          <cell r="D12545" t="str">
            <v>DEMOLIÇÃO DE ALVENARIA DE TIJOLO E BLOCO SEM APROVEITAMENTO DO MATERIAL, INCLUSIVE AFASTAMENTO</v>
          </cell>
          <cell r="E12545" t="str">
            <v>m3</v>
          </cell>
          <cell r="F12545">
            <v>94.71</v>
          </cell>
          <cell r="G12545">
            <v>105.15</v>
          </cell>
        </row>
        <row r="12546">
          <cell r="C12546" t="str">
            <v>ED-48447</v>
          </cell>
          <cell r="D12546" t="str">
            <v>DEMOLIÇÃO DE CONSTRUÇÃO EM ALVENARIAS</v>
          </cell>
          <cell r="E12546" t="str">
            <v>m2</v>
          </cell>
          <cell r="F12546">
            <v>116.99</v>
          </cell>
          <cell r="G12546">
            <v>129.9</v>
          </cell>
        </row>
        <row r="12547">
          <cell r="C12547" t="str">
            <v>02.13</v>
          </cell>
          <cell r="D12547" t="str">
            <v>DEMOLIÇÃO DE CONCRETO</v>
          </cell>
        </row>
        <row r="12548">
          <cell r="C12548" t="str">
            <v>ED-48443</v>
          </cell>
          <cell r="D12548" t="str">
            <v>DEMOLIÇÃO DE CONCRETO ARMADO - COM EQUIPAMENTO ELÉTRICO, INCLUSIVE AFASTAMENTO</v>
          </cell>
          <cell r="E12548" t="str">
            <v>m3</v>
          </cell>
          <cell r="F12548">
            <v>62.03</v>
          </cell>
          <cell r="G12548">
            <v>65.33</v>
          </cell>
        </row>
        <row r="12549">
          <cell r="C12549" t="str">
            <v>ED-48445</v>
          </cell>
          <cell r="D12549" t="str">
            <v>DEMOLIÇÃO DE CONCRETO ARMADO - COM EQUIPAMENTO PNEUMÁTICO, INCLUSIVE AFASTAMENTO</v>
          </cell>
          <cell r="E12549" t="str">
            <v>m3</v>
          </cell>
          <cell r="F12549">
            <v>140.37</v>
          </cell>
          <cell r="G12549">
            <v>144.19999999999999</v>
          </cell>
        </row>
        <row r="12550">
          <cell r="C12550" t="str">
            <v>ED-48441</v>
          </cell>
          <cell r="D12550" t="str">
            <v>DEMOLIÇÃO DE CONCRETO ARMADO-MANUAL, INCLUSIVE AFASTAMENTO</v>
          </cell>
          <cell r="E12550" t="str">
            <v>m3</v>
          </cell>
          <cell r="F12550">
            <v>275.52999999999997</v>
          </cell>
          <cell r="G12550">
            <v>305.92</v>
          </cell>
        </row>
        <row r="12551">
          <cell r="C12551" t="str">
            <v>ED-48442</v>
          </cell>
          <cell r="D12551" t="str">
            <v>DEMOLIÇÃO DE CONCRETO SIMPLES - COM EQUIPAMENTO ELÉTRICO, INCLUSIVE AFASTAMENTO</v>
          </cell>
          <cell r="E12551" t="str">
            <v>m3</v>
          </cell>
          <cell r="F12551">
            <v>37.08</v>
          </cell>
          <cell r="G12551">
            <v>39.549999999999997</v>
          </cell>
        </row>
        <row r="12552">
          <cell r="C12552" t="str">
            <v>ED-48444</v>
          </cell>
          <cell r="D12552" t="str">
            <v>DEMOLIÇÃO DE CONCRETO SIMPLES - COM EQUIPAMENTO PNEUMÁTICO, INCLUSIVE AFASTAMENTO</v>
          </cell>
          <cell r="E12552" t="str">
            <v>m3</v>
          </cell>
          <cell r="F12552">
            <v>78.05</v>
          </cell>
          <cell r="G12552">
            <v>82.6</v>
          </cell>
        </row>
        <row r="12553">
          <cell r="C12553" t="str">
            <v>ED-48440</v>
          </cell>
          <cell r="D12553" t="str">
            <v>DEMOLIÇÃO DE CONCRETO SIMPLES-MANUAL, INCLUSIVE AFASTAMENTO</v>
          </cell>
          <cell r="E12553" t="str">
            <v>m3</v>
          </cell>
          <cell r="F12553">
            <v>223.87</v>
          </cell>
          <cell r="G12553">
            <v>248.56</v>
          </cell>
        </row>
        <row r="12554">
          <cell r="C12554" t="str">
            <v>02.14</v>
          </cell>
          <cell r="D12554" t="str">
            <v>DEMOLIÇÃO DE PADRÃO CONCESSIONÁRIA</v>
          </cell>
        </row>
        <row r="12555">
          <cell r="C12555" t="str">
            <v>ED-48474</v>
          </cell>
          <cell r="D12555" t="str">
            <v>REMOÇÃO DE PADRÃO DA CEMIG</v>
          </cell>
          <cell r="E12555" t="str">
            <v>U</v>
          </cell>
          <cell r="F12555">
            <v>89.97</v>
          </cell>
          <cell r="G12555">
            <v>100.42</v>
          </cell>
        </row>
        <row r="12556">
          <cell r="C12556" t="str">
            <v>ED-48475</v>
          </cell>
          <cell r="D12556" t="str">
            <v>REMOÇÃO DE PADRÃO DA COPASA</v>
          </cell>
          <cell r="E12556" t="str">
            <v>U</v>
          </cell>
          <cell r="F12556">
            <v>70.319999999999993</v>
          </cell>
          <cell r="G12556">
            <v>78.599999999999994</v>
          </cell>
        </row>
        <row r="12557">
          <cell r="C12557" t="str">
            <v>02.15</v>
          </cell>
          <cell r="D12557" t="str">
            <v>DEMOLIÇÃO DE PAVIMENTAÇÃO</v>
          </cell>
        </row>
        <row r="12558">
          <cell r="C12558" t="str">
            <v>ED-48488</v>
          </cell>
          <cell r="D12558" t="str">
            <v>DEMOLIÇÃO DE CALÇADA PORTUGUESA, INCLUSIVE AFASTAMENTO</v>
          </cell>
          <cell r="E12558" t="str">
            <v>m2</v>
          </cell>
          <cell r="F12558">
            <v>15.49</v>
          </cell>
          <cell r="G12558">
            <v>17.190000000000001</v>
          </cell>
        </row>
        <row r="12559">
          <cell r="C12559" t="str">
            <v>ED-48489</v>
          </cell>
          <cell r="D12559" t="str">
            <v>DEMOLIÇÃO DE PASSEIO OU LAJE DE CONCRETO COM EQUIPAMENTO, INCLUSIVE AFASTAMENTO</v>
          </cell>
          <cell r="E12559" t="str">
            <v>m2</v>
          </cell>
          <cell r="F12559">
            <v>13.22</v>
          </cell>
          <cell r="G12559">
            <v>14.43</v>
          </cell>
        </row>
        <row r="12560">
          <cell r="C12560" t="str">
            <v>ED-48486</v>
          </cell>
          <cell r="D12560" t="str">
            <v>DEMOLIÇÃO DE PASSEIO OU LAJE DE CONCRETO COM EQUIPAMENTO PNEUMÁTICO, INCLUSIVE AFASTAMENTO</v>
          </cell>
          <cell r="E12560" t="str">
            <v>m2</v>
          </cell>
          <cell r="F12560">
            <v>7.54</v>
          </cell>
          <cell r="G12560">
            <v>8.1300000000000008</v>
          </cell>
        </row>
        <row r="12561">
          <cell r="C12561" t="str">
            <v>ED-48487</v>
          </cell>
          <cell r="D12561" t="str">
            <v>DEMOLIÇÃO DE PASSEIO OU LAJE DE CONCRETO MANUALMENTE, INCLUSIVE AFASTAMENTO</v>
          </cell>
          <cell r="E12561" t="str">
            <v>m2</v>
          </cell>
          <cell r="F12561">
            <v>24.1</v>
          </cell>
          <cell r="G12561">
            <v>26.76</v>
          </cell>
        </row>
        <row r="12562">
          <cell r="C12562" t="str">
            <v>ED-48476</v>
          </cell>
          <cell r="D12562" t="str">
            <v>DEMOLIÇÃO DE PAVIMENTAÇÃO COM PRÉ-MOLDADO DE CONCRETO</v>
          </cell>
          <cell r="E12562" t="str">
            <v>m2</v>
          </cell>
          <cell r="F12562">
            <v>12.05</v>
          </cell>
          <cell r="G12562">
            <v>13.37</v>
          </cell>
        </row>
        <row r="12563">
          <cell r="C12563" t="str">
            <v>ED-48491</v>
          </cell>
          <cell r="D12563" t="str">
            <v>DEMOLIÇÃO DE PAVIMENTO PARALELEPÍPEDO REJUNTADOS COM AREIA INCLUSIVE AFASTAMENTO E EMPILHAMENTO</v>
          </cell>
          <cell r="E12563" t="str">
            <v>m2</v>
          </cell>
          <cell r="F12563">
            <v>12.05</v>
          </cell>
          <cell r="G12563">
            <v>13.37</v>
          </cell>
        </row>
        <row r="12564">
          <cell r="C12564" t="str">
            <v>ED-48492</v>
          </cell>
          <cell r="D12564" t="str">
            <v>DEMOLIÇÃO DE REVESTIMENTO ASFÁLTICO COM EQUIPAMENTO PNEUMÁTICO, INCLUSIVE AFASTAMENTO</v>
          </cell>
          <cell r="E12564" t="str">
            <v>m2</v>
          </cell>
          <cell r="F12564">
            <v>8.01</v>
          </cell>
          <cell r="G12564">
            <v>8.6</v>
          </cell>
        </row>
        <row r="12565">
          <cell r="C12565" t="str">
            <v>ED-48507</v>
          </cell>
          <cell r="D12565" t="str">
            <v>DEMOLIÇÃO DE SARJETA OU SARJETÃO DE CONCRETO</v>
          </cell>
          <cell r="E12565" t="str">
            <v>m2</v>
          </cell>
          <cell r="F12565">
            <v>13.76</v>
          </cell>
          <cell r="G12565">
            <v>15.28</v>
          </cell>
        </row>
        <row r="12566">
          <cell r="C12566" t="str">
            <v>ED-48490</v>
          </cell>
          <cell r="D12566" t="str">
            <v>DEMOLIÇÃO MANUAL DE ALVENARIA POLIÉDRICA, INCLUSIVE AFASTAMENTO</v>
          </cell>
          <cell r="E12566" t="str">
            <v>m2</v>
          </cell>
          <cell r="F12566">
            <v>12.05</v>
          </cell>
          <cell r="G12566">
            <v>13.37</v>
          </cell>
        </row>
        <row r="12567">
          <cell r="C12567" t="str">
            <v>ED-48473</v>
          </cell>
          <cell r="D12567" t="str">
            <v>REMOÇÃO DE MEIO-FIO DE PEDRA(GNAISSE, BASALTO, ETC.) INCLUSIVE CARGA</v>
          </cell>
          <cell r="E12567" t="str">
            <v>m</v>
          </cell>
          <cell r="F12567">
            <v>21.52</v>
          </cell>
          <cell r="G12567">
            <v>23.89</v>
          </cell>
        </row>
        <row r="12568">
          <cell r="C12568" t="str">
            <v>ED-48472</v>
          </cell>
          <cell r="D12568" t="str">
            <v>REMOÇÃO DE MEIO-FIO PRÉ-MOLDADO DE CONCRETO INCLUSIVE CARGA</v>
          </cell>
          <cell r="E12568" t="str">
            <v>m</v>
          </cell>
          <cell r="F12568">
            <v>8.61</v>
          </cell>
          <cell r="G12568">
            <v>9.5500000000000007</v>
          </cell>
        </row>
        <row r="12569">
          <cell r="C12569" t="str">
            <v>02.16</v>
          </cell>
          <cell r="D12569" t="str">
            <v>DEMOLIÇÃO DE REVESTIMENTO</v>
          </cell>
        </row>
        <row r="12570">
          <cell r="C12570" t="str">
            <v>ED-48504</v>
          </cell>
          <cell r="D12570" t="str">
            <v>DEMOLIÇÃO DE FÓRMICA, INCLUSIVE AFASTAMENTO</v>
          </cell>
          <cell r="E12570" t="str">
            <v>m2</v>
          </cell>
          <cell r="F12570">
            <v>10.32</v>
          </cell>
          <cell r="G12570">
            <v>11.46</v>
          </cell>
        </row>
        <row r="12571">
          <cell r="C12571" t="str">
            <v>ED-48501</v>
          </cell>
          <cell r="D12571" t="str">
            <v>DEMOLIÇÃO DE REBOCO, COM ESPESSURA DE ATÉ 55MM, INCLUSIVE AFASTAMENTO</v>
          </cell>
          <cell r="E12571" t="str">
            <v>m2</v>
          </cell>
          <cell r="F12571">
            <v>12.05</v>
          </cell>
          <cell r="G12571">
            <v>13.37</v>
          </cell>
        </row>
        <row r="12572">
          <cell r="C12572" t="str">
            <v>ED-48502</v>
          </cell>
          <cell r="D12572" t="str">
            <v>DEMOLIÇÃO DE REVESTIMENTO CERÂMICO, AZULEJO OU LADRILHO HIDRÁULICO INCLUSIVE AFASTAMENTO</v>
          </cell>
          <cell r="E12572" t="str">
            <v>m2</v>
          </cell>
          <cell r="F12572">
            <v>13.76</v>
          </cell>
          <cell r="G12572">
            <v>15.28</v>
          </cell>
        </row>
        <row r="12573">
          <cell r="C12573" t="str">
            <v>ED-48503</v>
          </cell>
          <cell r="D12573" t="str">
            <v>DEMOLIÇÃO DE REVESTIMENTO DE PEDRA (MÁRMORE, GRANITO, ARDÓSIA, SÃO TOMÉ, ETC.), INCLUSIVE AFASTAMENTO</v>
          </cell>
          <cell r="E12573" t="str">
            <v>m2</v>
          </cell>
          <cell r="F12573">
            <v>20.66</v>
          </cell>
          <cell r="G12573">
            <v>22.94</v>
          </cell>
        </row>
        <row r="12574">
          <cell r="C12574" t="str">
            <v>ED-48478</v>
          </cell>
          <cell r="D12574" t="str">
            <v>RETIRADA DE PEITORIL DE MÁRMORE OU GRANITO</v>
          </cell>
          <cell r="E12574" t="str">
            <v>m</v>
          </cell>
          <cell r="F12574">
            <v>6.06</v>
          </cell>
          <cell r="G12574">
            <v>6.72</v>
          </cell>
        </row>
        <row r="12575">
          <cell r="C12575" t="str">
            <v>02.17</v>
          </cell>
          <cell r="D12575" t="str">
            <v>DEMOLIÇÃO DE PISO</v>
          </cell>
        </row>
        <row r="12576">
          <cell r="C12576" t="str">
            <v>ED-48480</v>
          </cell>
          <cell r="D12576" t="str">
            <v>DEMOLIÇÃO DE PISO CERÂMICO OU LADRILHO HIDRÁULICO, INCLUSIVE AFASTAMENTO</v>
          </cell>
          <cell r="E12576" t="str">
            <v>m2</v>
          </cell>
          <cell r="F12576">
            <v>12.21</v>
          </cell>
          <cell r="G12576">
            <v>13.56</v>
          </cell>
        </row>
        <row r="12577">
          <cell r="C12577" t="str">
            <v>ED-48479</v>
          </cell>
          <cell r="D12577" t="str">
            <v>DEMOLIÇÃO DE PISO CIMENTADO OU CONTRAPISO DE ARGAMASSA ESPESSURA MÁXIMA DE 10CM, INCLUSIVE AFASTAMENTO</v>
          </cell>
          <cell r="E12577" t="str">
            <v>m2</v>
          </cell>
          <cell r="F12577">
            <v>13.76</v>
          </cell>
          <cell r="G12577">
            <v>15.28</v>
          </cell>
        </row>
        <row r="12578">
          <cell r="C12578" t="str">
            <v>ED-48483</v>
          </cell>
          <cell r="D12578" t="str">
            <v>DEMOLIÇÃO DE PISO DE GRANILITE/MARMORITE, INCLUSIVE AFASTAMENTO</v>
          </cell>
          <cell r="E12578" t="str">
            <v>m2</v>
          </cell>
          <cell r="F12578">
            <v>18.27</v>
          </cell>
          <cell r="G12578">
            <v>20.170000000000002</v>
          </cell>
        </row>
        <row r="12579">
          <cell r="C12579" t="str">
            <v>ED-48481</v>
          </cell>
          <cell r="D12579" t="str">
            <v>DEMOLIÇÃO DE PISO DE PEDRAS (MÁRMORE, GRANITO, ARDÓSIA, LAGOA SANTA, SÃO TOMÉ), INCLUSIVE AFASTAMENTO</v>
          </cell>
          <cell r="E12579" t="str">
            <v>m2</v>
          </cell>
          <cell r="F12579">
            <v>20.66</v>
          </cell>
          <cell r="G12579">
            <v>22.94</v>
          </cell>
        </row>
        <row r="12580">
          <cell r="C12580" t="str">
            <v>ED-48485</v>
          </cell>
          <cell r="D12580" t="str">
            <v>DEMOLIÇÃO DE PISO DE TABUAS, INCLUSIVE AFASTAMENTO</v>
          </cell>
          <cell r="E12580" t="str">
            <v>m2</v>
          </cell>
          <cell r="F12580">
            <v>15.49</v>
          </cell>
          <cell r="G12580">
            <v>17.190000000000001</v>
          </cell>
        </row>
        <row r="12581">
          <cell r="C12581" t="str">
            <v>ED-48484</v>
          </cell>
          <cell r="D12581" t="str">
            <v>DEMOLIÇÃO DE PISO DE TACO DE MADEIRA, INCLUSIVE AFASTAMENTO</v>
          </cell>
          <cell r="E12581" t="str">
            <v>m2</v>
          </cell>
          <cell r="F12581">
            <v>17.22</v>
          </cell>
          <cell r="G12581">
            <v>19.12</v>
          </cell>
        </row>
        <row r="12582">
          <cell r="C12582" t="str">
            <v>ED-48482</v>
          </cell>
          <cell r="D12582" t="str">
            <v>DEMOLIÇÃO DE PISO VINÍLICO, INCLUSIVE AFASTAMENTO</v>
          </cell>
          <cell r="E12582" t="str">
            <v>m2</v>
          </cell>
          <cell r="F12582">
            <v>6.88</v>
          </cell>
          <cell r="G12582">
            <v>7.64</v>
          </cell>
        </row>
        <row r="12583">
          <cell r="C12583" t="str">
            <v>ED-48505</v>
          </cell>
          <cell r="D12583" t="str">
            <v>DEMOLIÇÃO DE RODAPÉ EM GERAL, INCLUSIVE ARGAMASSA DE ASSENTAMENTO</v>
          </cell>
          <cell r="E12583" t="str">
            <v>m</v>
          </cell>
          <cell r="F12583">
            <v>2.0499999999999998</v>
          </cell>
          <cell r="G12583">
            <v>2.2799999999999998</v>
          </cell>
        </row>
        <row r="12584">
          <cell r="C12584" t="str">
            <v>ED-48508</v>
          </cell>
          <cell r="D12584" t="str">
            <v>RETIRADA DE SOLEIRA DE MÁRMORE OU GRANITO</v>
          </cell>
          <cell r="E12584" t="str">
            <v>m</v>
          </cell>
          <cell r="F12584">
            <v>6.51</v>
          </cell>
          <cell r="G12584">
            <v>7.22</v>
          </cell>
        </row>
        <row r="12585">
          <cell r="C12585" t="str">
            <v>02.18</v>
          </cell>
          <cell r="D12585" t="str">
            <v>REMOÇÃO DE CERCA E ALAMBRADO</v>
          </cell>
        </row>
        <row r="12586">
          <cell r="C12586" t="str">
            <v>ED-48434</v>
          </cell>
          <cell r="D12586" t="str">
            <v>REMOÇÃO DE ALAMBRADO METÁLICO, COM REAPROVEITAMENTO, INCLUSIVE AFASTAMENTO</v>
          </cell>
          <cell r="E12586" t="str">
            <v>m2</v>
          </cell>
          <cell r="F12586">
            <v>10.32</v>
          </cell>
          <cell r="G12586">
            <v>11.46</v>
          </cell>
        </row>
        <row r="12587">
          <cell r="C12587" t="str">
            <v>ED-48439</v>
          </cell>
          <cell r="D12587" t="str">
            <v>REMOÇÃO DE CERCA</v>
          </cell>
          <cell r="E12587" t="str">
            <v>m2</v>
          </cell>
          <cell r="F12587">
            <v>13.76</v>
          </cell>
          <cell r="G12587">
            <v>15.28</v>
          </cell>
        </row>
        <row r="12588">
          <cell r="C12588" t="str">
            <v>ED-48448</v>
          </cell>
          <cell r="D12588" t="str">
            <v>REMOÇÃO DE CONCERTINA D = 450 MM, 610 MM OU 730 MM - COM POSSÍVEL REAPROVEITAMENTO</v>
          </cell>
          <cell r="E12588" t="str">
            <v>m</v>
          </cell>
          <cell r="F12588">
            <v>2.12</v>
          </cell>
          <cell r="G12588">
            <v>2.35</v>
          </cell>
        </row>
        <row r="12589">
          <cell r="C12589" t="str">
            <v>ED-48449</v>
          </cell>
          <cell r="D12589" t="str">
            <v>REMOÇÃO DE CONCERTINA D = 450 MM, 610 MM OU 730 MM - COM REAPROVEITAMENTO</v>
          </cell>
          <cell r="E12589" t="str">
            <v>m</v>
          </cell>
          <cell r="F12589">
            <v>2.12</v>
          </cell>
          <cell r="G12589">
            <v>2.35</v>
          </cell>
        </row>
        <row r="12590">
          <cell r="C12590" t="str">
            <v>02.19</v>
          </cell>
          <cell r="D12590" t="str">
            <v>REMOÇÃO DE VIDRO</v>
          </cell>
        </row>
        <row r="12591">
          <cell r="C12591" t="str">
            <v>ED-48516</v>
          </cell>
          <cell r="D12591" t="str">
            <v>RETIRADA DE VIDRO DE ESQUADRIAS, INCLUSIVE LIMPEZA DO ENCAIXE</v>
          </cell>
          <cell r="E12591" t="str">
            <v>m2</v>
          </cell>
          <cell r="F12591">
            <v>2.27</v>
          </cell>
          <cell r="G12591">
            <v>2.52</v>
          </cell>
        </row>
        <row r="12592">
          <cell r="C12592" t="str">
            <v>02.20</v>
          </cell>
          <cell r="D12592" t="str">
            <v>REMOÇÃO DE ITEM ESCOLAR</v>
          </cell>
        </row>
        <row r="12593">
          <cell r="C12593" t="str">
            <v>ED-48498</v>
          </cell>
          <cell r="D12593" t="str">
            <v>REMOÇÃO DE QUADRO NEGRO , INCLUSIVE AFASTAMENTO</v>
          </cell>
          <cell r="E12593" t="str">
            <v>m2</v>
          </cell>
          <cell r="F12593">
            <v>22.03</v>
          </cell>
          <cell r="G12593">
            <v>24.46</v>
          </cell>
        </row>
        <row r="12594">
          <cell r="C12594" t="str">
            <v>03.</v>
          </cell>
          <cell r="D12594" t="str">
            <v>INSTALAÇÕES PROVISÓRIAS</v>
          </cell>
        </row>
        <row r="12595">
          <cell r="C12595" t="str">
            <v>03.01</v>
          </cell>
          <cell r="D12595" t="str">
            <v>PLACA DE OBRA</v>
          </cell>
        </row>
        <row r="12596">
          <cell r="C12596" t="str">
            <v>ED-16660</v>
          </cell>
          <cell r="D12596" t="str">
            <v>FORNECIMENTO E COLOCAÇÃO DE PLACA DE OBRA EM CHAPA GALVANIZADA #26, ESP. 0,45 MM, PLOTADA COM ADESIVO VINÍLICO, AFIXADA COM REBITES 4,8X40 MM, EM ESTRUTURA METÁLICA DE METALON 20X20 MM, ESP. 1,25 MM, INCLUSIVE SUPORTE EM EUCALIPTO AUTOCLAVADO PINTADO COM TINTA PVA DUAS (2) DEMÃOS</v>
          </cell>
          <cell r="E12596" t="str">
            <v>m2</v>
          </cell>
          <cell r="F12596">
            <v>201.25</v>
          </cell>
          <cell r="G12596">
            <v>204.75</v>
          </cell>
        </row>
        <row r="12597">
          <cell r="C12597" t="str">
            <v>ED-50152</v>
          </cell>
          <cell r="D12597" t="str">
            <v>FORNECIMENTO E COLOCAÇÃO DE PLACA DE OBRA EM CHAPA GALVANIZADA (3,00 X 1,5 0 M) - EM CHAPA GALVANIZADA 0,26 AFIXADAS COM REBITES 540 E PARAFUSOS 3/8, EM ESTRUTURA METÁLICA VIGA U 2" ENRIJECIDA COM METALON 20 X 20, SUPORTE EM EUCALIPTO AUTOCLAVADO PINTADAS</v>
          </cell>
          <cell r="E12597" t="str">
            <v>U</v>
          </cell>
          <cell r="F12597">
            <v>1191.25</v>
          </cell>
          <cell r="G12597">
            <v>1213.5</v>
          </cell>
        </row>
        <row r="12598">
          <cell r="C12598" t="str">
            <v>ED-50153</v>
          </cell>
          <cell r="D12598" t="str">
            <v>FORNECIMENTO E COLOCAÇÃO DE PLACA DE OBRA EM CHAPA GALVANIZADA (6,00 X 3,00 M) - EM CHAPA GALVANIZADA 0,26 AFIXADAS COM REBITES 540 E PARAFUSOS 3/8, EM ESTRUTURA METÁLICA VIGA U 2" ENRIJECIDA COM METALON 20 X 20, SUPORTE EM EUCALIPTO AUTOCLAVADO PINTADAS</v>
          </cell>
          <cell r="E12598" t="str">
            <v>U</v>
          </cell>
          <cell r="F12598">
            <v>2843.81</v>
          </cell>
          <cell r="G12598">
            <v>2866.06</v>
          </cell>
        </row>
        <row r="12599">
          <cell r="C12599" t="str">
            <v>ED-50154</v>
          </cell>
          <cell r="D12599" t="str">
            <v>FORNECIMENTO E COLOCAÇÃO DE PLACAS DE OBRAS EM CHAPA GALVANIZADA (4,00 X 2,00 M ) SÃO CONFECCIONADAS EM CHAPA GALVANIZADA 26. AS CHAPAS SERÃO AFIXADAS COM REBITES 410 E PARAFUSOS 3/8, EM UMA ESTRUTURA METÁLICA COM VIGA U 2" ENRIJECIDA E METALON 20MMX20MM,334</v>
          </cell>
          <cell r="E12599" t="str">
            <v>U</v>
          </cell>
          <cell r="F12599">
            <v>1717.49</v>
          </cell>
          <cell r="G12599">
            <v>1739.74</v>
          </cell>
        </row>
        <row r="12600">
          <cell r="C12600" t="str">
            <v>03.02</v>
          </cell>
          <cell r="D12600" t="str">
            <v>INSTALAÇÃO PROVISÓRIA ÁGUA E ENERGIA</v>
          </cell>
        </row>
        <row r="12601">
          <cell r="C12601" t="str">
            <v>ED-50150</v>
          </cell>
          <cell r="D12601" t="str">
            <v>LIGAÇÃO DE ÁGUA PROVISÓRIA PARA CANTEIRO,  INCLUSIVE HIDRÔMETRO E CAVALETE PARA MEDIÇÃO DE ÁGUA - ENTRADA PRINCIPAL, EM AÇO GALVANIZADO DN 20MM (1/2") - PADRÃO CONCESSIONÁRIA</v>
          </cell>
          <cell r="E12601" t="str">
            <v>un</v>
          </cell>
          <cell r="F12601">
            <v>328.56</v>
          </cell>
          <cell r="G12601">
            <v>347.6</v>
          </cell>
        </row>
        <row r="12602">
          <cell r="C12602" t="str">
            <v>ED-50151</v>
          </cell>
          <cell r="D12602" t="str">
            <v>LIGAÇÃO PROVISÓRIA DE LUZ E FORÇA-PADRÃO PROVISÓRIO 30KVA</v>
          </cell>
          <cell r="E12602" t="str">
            <v>U</v>
          </cell>
          <cell r="F12602">
            <v>570.53</v>
          </cell>
          <cell r="G12602">
            <v>583.42999999999995</v>
          </cell>
        </row>
        <row r="12603">
          <cell r="C12603" t="str">
            <v>03.03</v>
          </cell>
          <cell r="D12603" t="str">
            <v>ESCRITÓRIO DE OBRA</v>
          </cell>
        </row>
        <row r="12604">
          <cell r="C12604" t="str">
            <v>ED-50125</v>
          </cell>
          <cell r="D12604" t="str">
            <v>ÁREA COBERTA EM TELHA FIBROCIMENTO PARA BANCAS - PADRÃO DER-MG</v>
          </cell>
          <cell r="E12604" t="str">
            <v>m2</v>
          </cell>
          <cell r="F12604">
            <v>101.89</v>
          </cell>
          <cell r="G12604">
            <v>108.67</v>
          </cell>
        </row>
        <row r="12605">
          <cell r="C12605" t="str">
            <v>ED-50155</v>
          </cell>
          <cell r="D12605" t="str">
            <v>BANHEIRO QUÍMICO 110 X 120 X 230 CM COM MANUTENÇÃO</v>
          </cell>
          <cell r="E12605" t="str">
            <v>mês</v>
          </cell>
          <cell r="F12605">
            <v>520.15</v>
          </cell>
          <cell r="G12605">
            <v>520.15</v>
          </cell>
        </row>
        <row r="12606">
          <cell r="C12606" t="str">
            <v>ED-50135</v>
          </cell>
          <cell r="D12606" t="str">
            <v>BARRACÃO DE OBRA, EM CHAPA DE COMPENSADO RESINADO, INCLUSIVE  INSTALAÇÕES SANITÁRIAS E MOBILIÁRIO - PADRÃO DER-MG</v>
          </cell>
          <cell r="E12606" t="str">
            <v>m2</v>
          </cell>
          <cell r="F12606">
            <v>465.63</v>
          </cell>
          <cell r="G12606">
            <v>499.78</v>
          </cell>
        </row>
        <row r="12607">
          <cell r="C12607" t="str">
            <v>ED-50128</v>
          </cell>
          <cell r="D12607" t="str">
            <v>BARRACÃO DE OBRA PARA DEPÓSITO E FERRAMENTARIA TIPO-I, ÁREA INTERNA 14,52M2, EM CHAPA DE COMPENSADO RESINADO, INCLUSIVE MOBILIÁRIO (OBRA DE PEQUENO PORTE, EFETIVO ATÉ 30 HOMENS), PADRÃO DER-MG</v>
          </cell>
          <cell r="E12607" t="str">
            <v>un</v>
          </cell>
          <cell r="F12607">
            <v>6270.39</v>
          </cell>
          <cell r="G12607">
            <v>6765.76</v>
          </cell>
        </row>
        <row r="12608">
          <cell r="C12608" t="str">
            <v>ED-50129</v>
          </cell>
          <cell r="D12608" t="str">
            <v>BARRACÃO DE OBRA PARA DEPÓSITO E FERRAMENTARIA TIPO-II, ÁREA INTERNA 25,41M2, EM CHAPA DE COMPENSADO RESINADO, INCLUSIVE MOBILIÁRIO (OBRA DE MÉDIO PORTE, EFETIVO DE 30 A 60 HOMENS), PADRÃO DER-MG</v>
          </cell>
          <cell r="E12608" t="str">
            <v>un</v>
          </cell>
          <cell r="F12608">
            <v>10318.1</v>
          </cell>
          <cell r="G12608">
            <v>11175.08</v>
          </cell>
        </row>
        <row r="12609">
          <cell r="C12609" t="str">
            <v>ED-50148</v>
          </cell>
          <cell r="D12609" t="str">
            <v>BARRACÃO DE OBRA PARA ESCRITÓRIO DA EMPREITEIRA TIPO-I, ÁREA INTERNA 18,15M2, EM CHAPA DE COMPENSADO RESINADO, INCLUSIVE MOBILIÁRIO (OBRA DE PEQUENO A MÉDIO PORTE, EFETIVO ATÉ 60 HOMENS) - PADRÃO DER-MG</v>
          </cell>
          <cell r="E12609" t="str">
            <v>un</v>
          </cell>
          <cell r="F12609">
            <v>8222.58</v>
          </cell>
          <cell r="G12609">
            <v>8838.48</v>
          </cell>
        </row>
        <row r="12610">
          <cell r="C12610" t="str">
            <v>ED-50149</v>
          </cell>
          <cell r="D12610" t="str">
            <v>BARRACÃO DE OBRA PARA ESCRITÓRIO DA EMPREITEIRA TIPO-II, ÁREA INTERNA 21,78M2, EM CHAPA DE COMPENSADO RESINADO, INCLUSIVE MOBILIÁRIO (OBRA DE GRANDE PORTE, EFETIVO ACIMA 60 HOMENS) - PADRÃO DER-MG</v>
          </cell>
          <cell r="E12610" t="str">
            <v>un</v>
          </cell>
          <cell r="F12610">
            <v>9522.91</v>
          </cell>
          <cell r="G12610">
            <v>10259.17</v>
          </cell>
        </row>
        <row r="12611">
          <cell r="C12611" t="str">
            <v>ED-50146</v>
          </cell>
          <cell r="D12611" t="str">
            <v>BARRACÃO DE OBRA PARA ESCRITÓRIO DA FISCALIZAÇÃO TIPO-I, ÁREA INTERNA 18,15M2, EM CHAPA DE COMPENSADO RESINADO, INCLUSIVE MOBILIÁRIO (OBRA DE PEQUENO A MÉDIO PORTE, EFETIVO ATÉ 60 HOMENS) - PADRÃO DER-MG</v>
          </cell>
          <cell r="E12611" t="str">
            <v>un</v>
          </cell>
          <cell r="F12611">
            <v>8167.55</v>
          </cell>
          <cell r="G12611">
            <v>8783.4500000000007</v>
          </cell>
        </row>
        <row r="12612">
          <cell r="C12612" t="str">
            <v>ED-50147</v>
          </cell>
          <cell r="D12612" t="str">
            <v>BARRACÃO DE OBRA PARA ESCRITÓRIO DA FISCALIZAÇÃO TIPO-II, ÁREA INTERNA 21,78M2, EM CHAPA DE COMPENSADO RESINADO, INCLUSIVE MOBILIÁRIO (OBRA DE GRANDE PORTE, EFETIVO ACIMA 60 HOMENS) - PADRÃO DER-MG</v>
          </cell>
          <cell r="E12612" t="str">
            <v>un</v>
          </cell>
          <cell r="F12612">
            <v>9467.8799999999992</v>
          </cell>
          <cell r="G12612">
            <v>10204.14</v>
          </cell>
        </row>
        <row r="12613">
          <cell r="C12613" t="str">
            <v>ED-50130</v>
          </cell>
          <cell r="D12613" t="str">
            <v>BARRACÃO DE OBRA PARA INSTALAÇÃO SANITÁRIA TIPO-I, ÁREA INTERNA 14,52M2, EM CHAPA DE COMPENSADO RESINADO (OBRA DE PEQUENO PORTE, EFETIVO ATÉ 30 HOMENS), PADRÃO DER-MG</v>
          </cell>
          <cell r="E12613" t="str">
            <v>un</v>
          </cell>
          <cell r="F12613">
            <v>7058.05</v>
          </cell>
          <cell r="G12613">
            <v>7562.03</v>
          </cell>
        </row>
        <row r="12614">
          <cell r="C12614" t="str">
            <v>ED-50131</v>
          </cell>
          <cell r="D12614" t="str">
            <v>BARRACÃO DE OBRA PARA INSTALAÇÃO SANITÁRIA TIPO-II, ÁREA INTERNA 18,15M2, EM CHAPA DE COMPENSADO RESINADO (OBRA DE MÉDIO PORTE, EFETIVO DE 30 A 60 HOMENS), PADRÃO DER-MG</v>
          </cell>
          <cell r="E12614" t="str">
            <v>un</v>
          </cell>
          <cell r="F12614">
            <v>9038.25</v>
          </cell>
          <cell r="G12614">
            <v>9664.9</v>
          </cell>
        </row>
        <row r="12615">
          <cell r="C12615" t="str">
            <v>ED-50132</v>
          </cell>
          <cell r="D12615" t="str">
            <v>BARRACÃO DE OBRA PARA INSTALAÇÃO SANITÁRIA TIPO-III, ÁREA INTERNA 25,41M2, EM CHAPA DE COMPENSADO RESINADO (OBRA DE GRANDE PORTE, EFETIVO ACIMA DE 60 HOMENS), PADRÃO DER-MG</v>
          </cell>
          <cell r="E12615" t="str">
            <v>un</v>
          </cell>
          <cell r="F12615">
            <v>12721.21</v>
          </cell>
          <cell r="G12615">
            <v>13593.25</v>
          </cell>
        </row>
        <row r="12616">
          <cell r="C12616" t="str">
            <v>ED-50133</v>
          </cell>
          <cell r="D12616" t="str">
            <v>BARRACÃO DE OBRA PARA REFEITÓRIO TIPO-I, ÁREA INTERNA 18,15M2, EM CHAPA DE COMPENSADO RESINADO (OBRA DE MÉDIO PORTE, EFETIVO DE 30 A 60 HOMENS), PADRÃO DER-MG</v>
          </cell>
          <cell r="E12616" t="str">
            <v>un</v>
          </cell>
          <cell r="F12616">
            <v>7883.35</v>
          </cell>
          <cell r="G12616">
            <v>8503.2199999999993</v>
          </cell>
        </row>
        <row r="12617">
          <cell r="C12617" t="str">
            <v>ED-50134</v>
          </cell>
          <cell r="D12617" t="str">
            <v>BARRACÃO DE OBRA PARA REFEITÓRIO TIPO-II, ÁREA INTERNA 25,41M2, EM CHAPA DE COMPENSADO RESINADO (OBRA DE GRANDE PORTE, EFETIVO ACIMA DE 60 HOMENS), PADRÃO DER-MG</v>
          </cell>
          <cell r="E12617" t="str">
            <v>un</v>
          </cell>
          <cell r="F12617">
            <v>10660.64</v>
          </cell>
          <cell r="G12617">
            <v>11523.79</v>
          </cell>
        </row>
        <row r="12618">
          <cell r="C12618" t="str">
            <v>ED-50126</v>
          </cell>
          <cell r="D12618" t="str">
            <v>BARRACÃO DE OBRA PARA VESTIÁRIO TIPO-I, ÁREA INTERNA 25,41M2, EM CHAPA DE COMPENSADO RESINADO, INCLUSIVE MOBILIÁRIO (OBRA DE PEQUENO PORTE, EFETIVO ATÉ 30 HOMENS), PADRÃO DER-MG</v>
          </cell>
          <cell r="E12618" t="str">
            <v>un</v>
          </cell>
          <cell r="F12618">
            <v>10871.09</v>
          </cell>
          <cell r="G12618">
            <v>11730.71</v>
          </cell>
        </row>
        <row r="12619">
          <cell r="C12619" t="str">
            <v>ED-50127</v>
          </cell>
          <cell r="D12619" t="str">
            <v>BARRACÃO DE OBRA PARA VESTIÁRIO TIPO-II, ÁREA INTERNA 67,76M2, EM CHAPA DE COMPENSADO RESINADO, INCLUSIVE MOBILIÁRIO (OBRA DE MÉDIO PORTE, EFETIVO DE 30 A 60 HOMENS), PADRÃO DER-MG</v>
          </cell>
          <cell r="E12619" t="str">
            <v>un</v>
          </cell>
          <cell r="F12619">
            <v>20782.560000000001</v>
          </cell>
          <cell r="G12619">
            <v>22376.68</v>
          </cell>
        </row>
        <row r="12620">
          <cell r="C12620" t="str">
            <v>ED-16344</v>
          </cell>
          <cell r="D12620" t="str">
            <v>INSTALAÇÃO PROVISÓRIA DE CHUVEIRO ELÉTRICO, TENSÃO 127V/220V, EM CONTAINER (VESTIÁRIO DE OBRA)</v>
          </cell>
          <cell r="E12620" t="str">
            <v>un</v>
          </cell>
          <cell r="F12620">
            <v>96.09</v>
          </cell>
          <cell r="G12620">
            <v>99.23</v>
          </cell>
        </row>
        <row r="12621">
          <cell r="C12621" t="str">
            <v>ED-16341</v>
          </cell>
          <cell r="D12621" t="str">
            <v>LIGAÇÃO PROVISÓRIA DE ÁGUA E ESGOTO PARA CONTAINER (ESCRITÓRIO DE OBRA)</v>
          </cell>
          <cell r="E12621" t="str">
            <v>un</v>
          </cell>
          <cell r="F12621">
            <v>233.35</v>
          </cell>
          <cell r="G12621">
            <v>244.93</v>
          </cell>
        </row>
        <row r="12622">
          <cell r="C12622" t="str">
            <v>ED-16343</v>
          </cell>
          <cell r="D12622" t="str">
            <v>LIGAÇÃO PROVISÓRIA DE ÁGUA E ESGOTO PARA CONTAINER (VESTIÁRIO DE OBRA), EXCLUSIVE CHUVEIRO ELÉTRICO</v>
          </cell>
          <cell r="E12622" t="str">
            <v>un</v>
          </cell>
          <cell r="F12622">
            <v>275.82</v>
          </cell>
          <cell r="G12622">
            <v>288.19</v>
          </cell>
        </row>
        <row r="12623">
          <cell r="C12623" t="str">
            <v>ED-16342</v>
          </cell>
          <cell r="D12623" t="str">
            <v>LIGAÇÃO PROVISÓRIA DE ENERGIA ELÉTRICA PARA CONTAINER</v>
          </cell>
          <cell r="E12623" t="str">
            <v>un</v>
          </cell>
          <cell r="F12623">
            <v>296.68</v>
          </cell>
          <cell r="G12623">
            <v>304.33999999999997</v>
          </cell>
        </row>
        <row r="12624">
          <cell r="C12624" t="str">
            <v>ED-16356</v>
          </cell>
          <cell r="D12624" t="str">
            <v>LIGAÇÕES PROVISÓRIAS PARA CONTAINER TIPO 1 (CORRESPONDENTE AO CÓDIGO ED-16348)</v>
          </cell>
          <cell r="E12624" t="str">
            <v>un</v>
          </cell>
          <cell r="F12624">
            <v>296.68</v>
          </cell>
          <cell r="G12624">
            <v>304.33999999999997</v>
          </cell>
        </row>
        <row r="12625">
          <cell r="C12625" t="str">
            <v>ED-16357</v>
          </cell>
          <cell r="D12625" t="str">
            <v>LIGAÇÕES PROVISÓRIAS PARA CONTAINER TIPO 2 (CORRESPONDENTE AO CÓDIGO ED-16349)</v>
          </cell>
          <cell r="E12625" t="str">
            <v>un</v>
          </cell>
          <cell r="F12625">
            <v>530.03</v>
          </cell>
          <cell r="G12625">
            <v>549.27</v>
          </cell>
        </row>
        <row r="12626">
          <cell r="C12626" t="str">
            <v>ED-16358</v>
          </cell>
          <cell r="D12626" t="str">
            <v>LIGAÇÕES PROVISÓRIAS PARA CONTAINER TIPO 3 (CORRESPONDENTE AO CÓDIGO ED-16350)</v>
          </cell>
          <cell r="E12626" t="str">
            <v>un</v>
          </cell>
          <cell r="F12626">
            <v>296.68</v>
          </cell>
          <cell r="G12626">
            <v>304.33999999999997</v>
          </cell>
        </row>
        <row r="12627">
          <cell r="C12627" t="str">
            <v>ED-16359</v>
          </cell>
          <cell r="D12627" t="str">
            <v>LIGAÇÕES PROVISÓRIAS PARA CONTAINER TIPO 4 (CORRESPONDENTE AO CÓDIGO ED-16351)</v>
          </cell>
          <cell r="E12627" t="str">
            <v>un</v>
          </cell>
          <cell r="F12627">
            <v>296.68</v>
          </cell>
          <cell r="G12627">
            <v>304.33999999999997</v>
          </cell>
        </row>
        <row r="12628">
          <cell r="C12628" t="str">
            <v>ED-16360</v>
          </cell>
          <cell r="D12628" t="str">
            <v>LIGAÇÕES PROVISÓRIAS PARA CONTAINER TIPO 5 (CORRESPONDENTE AO CÓDIGO ED-16352)</v>
          </cell>
          <cell r="E12628" t="str">
            <v>un</v>
          </cell>
          <cell r="F12628">
            <v>1245.1300000000001</v>
          </cell>
          <cell r="G12628">
            <v>1287.1400000000001</v>
          </cell>
        </row>
        <row r="12629">
          <cell r="C12629" t="str">
            <v>ED-16361</v>
          </cell>
          <cell r="D12629" t="str">
            <v>LIGAÇÕES PROVISÓRIAS PARA CONTAINER TIPO 6 (CORRESPONDENTE AO CÓDIGO ED-16353)</v>
          </cell>
          <cell r="E12629" t="str">
            <v>un</v>
          </cell>
          <cell r="F12629">
            <v>572.5</v>
          </cell>
          <cell r="G12629">
            <v>592.53</v>
          </cell>
        </row>
        <row r="12630">
          <cell r="C12630" t="str">
            <v>ED-16362</v>
          </cell>
          <cell r="D12630" t="str">
            <v>LIGAÇÕES PROVISÓRIAS PARA CONTAINER TIPO 7 (CORRESPONDENTE AO CÓDIGO ED-16354)</v>
          </cell>
          <cell r="E12630" t="str">
            <v>un</v>
          </cell>
          <cell r="F12630">
            <v>956.86</v>
          </cell>
          <cell r="G12630">
            <v>989.45</v>
          </cell>
        </row>
        <row r="12631">
          <cell r="C12631" t="str">
            <v>ED-16363</v>
          </cell>
          <cell r="D12631" t="str">
            <v>LIGAÇÕES PROVISÓRIAS PARA CONTAINER TIPO 8 (CORRESPONDENTE AO CÓDIGO ED-16355)</v>
          </cell>
          <cell r="E12631" t="str">
            <v>un</v>
          </cell>
          <cell r="F12631">
            <v>296.68</v>
          </cell>
          <cell r="G12631">
            <v>304.33999999999997</v>
          </cell>
        </row>
        <row r="12632">
          <cell r="C12632" t="str">
            <v>ED-16348</v>
          </cell>
          <cell r="D12632" t="str">
            <v>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v>
          </cell>
          <cell r="E12632" t="str">
            <v>mês</v>
          </cell>
          <cell r="F12632">
            <v>638.03</v>
          </cell>
          <cell r="G12632">
            <v>638.03</v>
          </cell>
        </row>
        <row r="12633">
          <cell r="C12633" t="str">
            <v>ED-16349</v>
          </cell>
          <cell r="D12633" t="str">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ell>
          <cell r="E12633" t="str">
            <v>mês</v>
          </cell>
          <cell r="F12633">
            <v>771.4</v>
          </cell>
          <cell r="G12633">
            <v>771.4</v>
          </cell>
        </row>
        <row r="12634">
          <cell r="C12634" t="str">
            <v>ED-16350</v>
          </cell>
          <cell r="D12634" t="str">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ell>
          <cell r="E12634" t="str">
            <v>mês</v>
          </cell>
          <cell r="F12634">
            <v>633.15</v>
          </cell>
          <cell r="G12634">
            <v>633.17999999999995</v>
          </cell>
        </row>
        <row r="12635">
          <cell r="C12635" t="str">
            <v>ED-16351</v>
          </cell>
          <cell r="D12635" t="str">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ell>
          <cell r="E12635" t="str">
            <v>mês</v>
          </cell>
          <cell r="F12635">
            <v>565.44000000000005</v>
          </cell>
          <cell r="G12635">
            <v>565.6</v>
          </cell>
        </row>
        <row r="12636">
          <cell r="C12636" t="str">
            <v>ED-16352</v>
          </cell>
          <cell r="D12636" t="str">
            <v>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v>
          </cell>
          <cell r="E12636" t="str">
            <v>mês</v>
          </cell>
          <cell r="F12636">
            <v>739.9</v>
          </cell>
          <cell r="G12636">
            <v>739.9</v>
          </cell>
        </row>
        <row r="12637">
          <cell r="C12637" t="str">
            <v>ED-16353</v>
          </cell>
          <cell r="D12637" t="str">
            <v>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E12637" t="str">
            <v>mês</v>
          </cell>
          <cell r="F12637">
            <v>736.27</v>
          </cell>
          <cell r="G12637">
            <v>736.27</v>
          </cell>
        </row>
        <row r="12638">
          <cell r="C12638" t="str">
            <v>ED-16354</v>
          </cell>
          <cell r="D12638" t="str">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E12638" t="str">
            <v>mês</v>
          </cell>
          <cell r="F12638">
            <v>743.52</v>
          </cell>
          <cell r="G12638">
            <v>743.52</v>
          </cell>
        </row>
        <row r="12639">
          <cell r="C12639" t="str">
            <v>ED-16355</v>
          </cell>
          <cell r="D12639" t="str">
            <v>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v>
          </cell>
          <cell r="E12639" t="str">
            <v>mês</v>
          </cell>
          <cell r="F12639">
            <v>562.29999999999995</v>
          </cell>
          <cell r="G12639">
            <v>562.37</v>
          </cell>
        </row>
        <row r="12640">
          <cell r="C12640" t="str">
            <v>ED-50137</v>
          </cell>
          <cell r="D12640" t="str">
            <v>MOBILIZAÇÃO E DESMOBILIZAÇÃO DE CONTAINER, INCLUSIVE INSTALAÇÃO E TRANSPORTE COM CAMINHÃO GUINDAUTO (MUNCK)</v>
          </cell>
          <cell r="E12640" t="str">
            <v>un</v>
          </cell>
          <cell r="F12640">
            <v>690.2</v>
          </cell>
          <cell r="G12640">
            <v>690.2</v>
          </cell>
        </row>
        <row r="12641">
          <cell r="C12641" t="str">
            <v>03.04</v>
          </cell>
          <cell r="D12641" t="str">
            <v>LOCAÇÃO DA OBRA</v>
          </cell>
        </row>
        <row r="12642">
          <cell r="C12642" t="str">
            <v>ED-50273</v>
          </cell>
          <cell r="D12642" t="str">
            <v>LOCAÇÃO DA OBRA (GABARITO)</v>
          </cell>
          <cell r="E12642" t="str">
            <v>m2</v>
          </cell>
          <cell r="F12642">
            <v>8.1</v>
          </cell>
          <cell r="G12642">
            <v>8.3800000000000008</v>
          </cell>
        </row>
        <row r="12643">
          <cell r="C12643" t="str">
            <v>ED-50276</v>
          </cell>
          <cell r="D12643" t="str">
            <v>LOCAÇÃO TOPOGRÁFICA ACIMA DE 50 PONTOS</v>
          </cell>
          <cell r="E12643" t="str">
            <v>U</v>
          </cell>
          <cell r="F12643">
            <v>75.48</v>
          </cell>
          <cell r="G12643">
            <v>75.48</v>
          </cell>
        </row>
        <row r="12644">
          <cell r="C12644" t="str">
            <v>ED-50274</v>
          </cell>
          <cell r="D12644" t="str">
            <v>LOCAÇÃO TOPOGRÁFICA ATE 20 PONTOS</v>
          </cell>
          <cell r="E12644" t="str">
            <v>U</v>
          </cell>
          <cell r="F12644">
            <v>82.82</v>
          </cell>
          <cell r="G12644">
            <v>82.82</v>
          </cell>
        </row>
        <row r="12645">
          <cell r="C12645" t="str">
            <v>ED-50275</v>
          </cell>
          <cell r="D12645" t="str">
            <v>LOCAÇÃO TOPOGRÁFICA DE 20 A 50 PONTOS</v>
          </cell>
          <cell r="E12645" t="str">
            <v>U</v>
          </cell>
          <cell r="F12645">
            <v>75.75</v>
          </cell>
          <cell r="G12645">
            <v>75.75</v>
          </cell>
        </row>
        <row r="12646">
          <cell r="C12646" t="str">
            <v>03.05</v>
          </cell>
          <cell r="D12646" t="str">
            <v>TAPUME E CERCA</v>
          </cell>
        </row>
        <row r="12647">
          <cell r="C12647" t="str">
            <v>ED-50136</v>
          </cell>
          <cell r="D12647" t="str">
            <v>CERCA DE 5 FIOS DE ARAME FARPA DO E MOURÕES DE EUCALIPTO</v>
          </cell>
          <cell r="E12647" t="str">
            <v>m</v>
          </cell>
          <cell r="F12647">
            <v>29.78</v>
          </cell>
          <cell r="G12647">
            <v>32.1</v>
          </cell>
        </row>
        <row r="12648">
          <cell r="C12648" t="str">
            <v>ED-50166</v>
          </cell>
          <cell r="D12648" t="str">
            <v>REMANEJAMENTO DE TAPUME</v>
          </cell>
          <cell r="E12648" t="str">
            <v>m2</v>
          </cell>
          <cell r="F12648">
            <v>7.59</v>
          </cell>
          <cell r="G12648">
            <v>8.43</v>
          </cell>
        </row>
        <row r="12649">
          <cell r="C12649" t="str">
            <v>ED-50163</v>
          </cell>
          <cell r="D12649" t="str">
            <v>TAPUME COM TELA DE POLIETILENO</v>
          </cell>
          <cell r="E12649" t="str">
            <v>m</v>
          </cell>
          <cell r="F12649">
            <v>14.78</v>
          </cell>
          <cell r="G12649">
            <v>14.94</v>
          </cell>
        </row>
        <row r="12650">
          <cell r="C12650" t="str">
            <v>ED-50162</v>
          </cell>
          <cell r="D12650" t="str">
            <v>TAPUME DE CHAPA DE MADEIRA 6 MM 2,20 X 1,22 M, H = 2,20 M, ABERTURA E PORTÃO</v>
          </cell>
          <cell r="E12650" t="str">
            <v>m2</v>
          </cell>
          <cell r="F12650">
            <v>147.51</v>
          </cell>
          <cell r="G12650">
            <v>152.91999999999999</v>
          </cell>
        </row>
        <row r="12651">
          <cell r="C12651" t="str">
            <v>ED-50165</v>
          </cell>
          <cell r="D12651" t="str">
            <v>TAPUME DE TELA GALVANIZAADA # 2, FIO 14 COM BASE DE CONCRETO</v>
          </cell>
          <cell r="E12651" t="str">
            <v>m2</v>
          </cell>
          <cell r="F12651">
            <v>67.290000000000006</v>
          </cell>
          <cell r="G12651">
            <v>69.91</v>
          </cell>
        </row>
        <row r="12652">
          <cell r="C12652" t="str">
            <v>ED-50164</v>
          </cell>
          <cell r="D12652" t="str">
            <v>TAPUME DE TELA GALVANIZAADA # 2, FIO 14 COM FIXAÇÃO ENTERRADA</v>
          </cell>
          <cell r="E12652" t="str">
            <v>m2</v>
          </cell>
          <cell r="F12652">
            <v>69.099999999999994</v>
          </cell>
          <cell r="G12652">
            <v>71.89</v>
          </cell>
        </row>
        <row r="12653">
          <cell r="C12653" t="str">
            <v>ED-50159</v>
          </cell>
          <cell r="D12653" t="str">
            <v>TAPUME EM CHAPA COMPENSADO DE 12 MM E PONTALETES H = 2,20 M</v>
          </cell>
          <cell r="E12653" t="str">
            <v>m</v>
          </cell>
          <cell r="F12653">
            <v>217.46</v>
          </cell>
          <cell r="G12653">
            <v>223.75</v>
          </cell>
        </row>
        <row r="12654">
          <cell r="C12654" t="str">
            <v>ED-50160</v>
          </cell>
          <cell r="D12654" t="str">
            <v>TAPUME REMOVÍVEL DE COMPENSADO TIPO A, H = 2,20 M (PADRÃO DER-MG - COM REMOÇÃO)</v>
          </cell>
          <cell r="E12654" t="str">
            <v>m</v>
          </cell>
          <cell r="F12654">
            <v>245.92</v>
          </cell>
          <cell r="G12654">
            <v>255.56</v>
          </cell>
        </row>
        <row r="12655">
          <cell r="C12655" t="str">
            <v>ED-50161</v>
          </cell>
          <cell r="D12655" t="str">
            <v>TAPUME REMOVÍVEL DE COMPENSADO TIPO B, H = 2,20 M (PADRÃO DER-MG - COM REMOÇÃO)</v>
          </cell>
          <cell r="E12655" t="str">
            <v>m</v>
          </cell>
          <cell r="F12655">
            <v>208.47</v>
          </cell>
          <cell r="G12655">
            <v>218.11</v>
          </cell>
        </row>
        <row r="12656">
          <cell r="C12656" t="str">
            <v>03.06</v>
          </cell>
          <cell r="D12656" t="str">
            <v>PROTEÇÃO DE TRANSEUNTE</v>
          </cell>
        </row>
        <row r="12657">
          <cell r="C12657" t="str">
            <v>ED-50158</v>
          </cell>
          <cell r="D12657" t="str">
            <v>CONE EM PVC H = 75 CM</v>
          </cell>
          <cell r="E12657" t="str">
            <v>m</v>
          </cell>
          <cell r="F12657">
            <v>37.21</v>
          </cell>
          <cell r="G12657">
            <v>37.380000000000003</v>
          </cell>
        </row>
        <row r="12658">
          <cell r="C12658" t="str">
            <v>ED-50157</v>
          </cell>
          <cell r="D12658" t="str">
            <v>FITA ZEBRADA AMARELA PARA SINALIZAÇÃO L = 7 M</v>
          </cell>
          <cell r="E12658" t="str">
            <v>m</v>
          </cell>
          <cell r="F12658">
            <v>2.92</v>
          </cell>
          <cell r="G12658">
            <v>3.25</v>
          </cell>
        </row>
        <row r="12659">
          <cell r="C12659" t="str">
            <v>ED-50156</v>
          </cell>
          <cell r="D12659" t="str">
            <v>PROTEÇÃO COM FITA ZEBRADA AMARELA L = 7 M E PEÇA 7 X 7 CM</v>
          </cell>
          <cell r="E12659" t="str">
            <v>m</v>
          </cell>
          <cell r="F12659">
            <v>6.77</v>
          </cell>
          <cell r="G12659">
            <v>7.28</v>
          </cell>
        </row>
        <row r="12660">
          <cell r="C12660" t="str">
            <v>03.07</v>
          </cell>
          <cell r="D12660" t="str">
            <v>ANDAIME</v>
          </cell>
        </row>
        <row r="12661">
          <cell r="C12661" t="str">
            <v>ED-48247</v>
          </cell>
          <cell r="D12661" t="str">
            <v>CONSTRUÇÃO/MONTAGEM E DESMONTAGEM DE ANDAIME PARA REVESTIMENTO INTERNO DE FORROS</v>
          </cell>
          <cell r="E12661" t="str">
            <v>m2</v>
          </cell>
          <cell r="F12661">
            <v>9.08</v>
          </cell>
          <cell r="G12661">
            <v>9.66</v>
          </cell>
        </row>
        <row r="12662">
          <cell r="C12662" t="str">
            <v>ED-48243</v>
          </cell>
          <cell r="D12662" t="str">
            <v>DUTO DE ENTULHO (ALUGUEL MENSAL), INCLUSIVE MONTAGEM/DESMONTAGEM</v>
          </cell>
          <cell r="E12662" t="str">
            <v>MXMÊS</v>
          </cell>
          <cell r="F12662">
            <v>42.28</v>
          </cell>
          <cell r="G12662">
            <v>42.78</v>
          </cell>
        </row>
        <row r="12663">
          <cell r="C12663" t="str">
            <v>ED-14397</v>
          </cell>
          <cell r="D12663" t="str">
            <v xml:space="preserve">FORNECIMENTO DE ANDAIME EM CAVALETE METÁLICO PARA ALVENARIA, COM REAPROVEITAMENTO, INCLUSIVE  MONTAGEM/DESMONTAGEM </v>
          </cell>
          <cell r="E12663" t="str">
            <v>m2</v>
          </cell>
          <cell r="F12663">
            <v>1.08</v>
          </cell>
          <cell r="G12663">
            <v>1.19</v>
          </cell>
        </row>
        <row r="12664">
          <cell r="C12664" t="str">
            <v>ED-48237</v>
          </cell>
          <cell r="D12664" t="str">
            <v xml:space="preserve">FORNECIMENTO DE ANDAIME EM MADEIRA PARA ALVENARIA, REAPROVEITAMENTO (6X), INCLUSIVE  MONTAGEM/DESMONTAGEM </v>
          </cell>
          <cell r="E12664" t="str">
            <v>m2</v>
          </cell>
          <cell r="F12664">
            <v>7.48</v>
          </cell>
          <cell r="G12664">
            <v>7.93</v>
          </cell>
        </row>
        <row r="12665">
          <cell r="C12665" t="str">
            <v>ED-9075</v>
          </cell>
          <cell r="D12665" t="str">
            <v>FORNECIMENTO DE ANDAIME METÁLICO PARA FACHADA (LOCAÇÃO), INCLUSIVE PISO METÁLICO E SAPATAS, EXCLUSIVE MONTAGEM E DESMONTAGEM</v>
          </cell>
          <cell r="E12665" t="str">
            <v>m2xmês</v>
          </cell>
          <cell r="F12665">
            <v>5.33</v>
          </cell>
          <cell r="G12665">
            <v>5.33</v>
          </cell>
        </row>
        <row r="12666">
          <cell r="C12666" t="str">
            <v>ED-9076</v>
          </cell>
          <cell r="D12666" t="str">
            <v>FORNECIMENTO DE ANDAIME METÁLICO TUBULAR TIPO TORRE (LOCAÇÃO), INCLUSIVE RODÍZIOS, EXCLUSIVE MONTAGEM E DESMONTAGEM</v>
          </cell>
          <cell r="E12666" t="str">
            <v>mxmês</v>
          </cell>
          <cell r="F12666">
            <v>16</v>
          </cell>
          <cell r="G12666">
            <v>16</v>
          </cell>
        </row>
        <row r="12667">
          <cell r="C12667" t="str">
            <v>ED-48246</v>
          </cell>
          <cell r="D12667" t="str">
            <v>MONTAGEM E DESMONTAGEM DE ANDAIME METÁLICO PARA FACHADA COM PISO METÁLICO, EXCLUSIVE FORNECIMENTO DO ANDAIME E RODAPÉ/GUARDA-CORPO EM MADEIRA</v>
          </cell>
          <cell r="E12667" t="str">
            <v>m2</v>
          </cell>
          <cell r="F12667">
            <v>6.58</v>
          </cell>
          <cell r="G12667">
            <v>7.37</v>
          </cell>
        </row>
        <row r="12668">
          <cell r="C12668" t="str">
            <v>ED-48245</v>
          </cell>
          <cell r="D12668" t="str">
            <v>MONTAGEM E DESMONTAGEM DE ANDAIME METÁLICO PARA FACHADA COM PISO METÁLICO, INCLUSIVE RODAPÉ/GUARDA-CORPO EM MADEIRA, EXCLUSIVE FORNECIMENTO DO ANDAIME</v>
          </cell>
          <cell r="E12668" t="str">
            <v>m2</v>
          </cell>
          <cell r="F12668">
            <v>11.49</v>
          </cell>
          <cell r="G12668">
            <v>12.48</v>
          </cell>
        </row>
        <row r="12669">
          <cell r="C12669" t="str">
            <v>ED-9077</v>
          </cell>
          <cell r="D12669" t="str">
            <v>MONTAGEM E DESMONTAGEM DE ANDAIME METÁLICO TUBULAR TIPO TORRE, EXCLUSIVE FORNECIMENTO DO ANDAIME</v>
          </cell>
          <cell r="E12669" t="str">
            <v>m</v>
          </cell>
          <cell r="F12669">
            <v>7.53</v>
          </cell>
          <cell r="G12669">
            <v>8.4</v>
          </cell>
        </row>
        <row r="12670">
          <cell r="C12670" t="str">
            <v>ED-48249</v>
          </cell>
          <cell r="D12670" t="str">
            <v>TELA DE PROTEÇÃO DE FACHADA INSTALADA EM ANDAIME FACHADEIRO</v>
          </cell>
          <cell r="E12670" t="str">
            <v>m2</v>
          </cell>
          <cell r="F12670">
            <v>4.82</v>
          </cell>
          <cell r="G12670">
            <v>5.15</v>
          </cell>
        </row>
        <row r="12671">
          <cell r="C12671" t="str">
            <v>ED-48248</v>
          </cell>
          <cell r="D12671" t="str">
            <v>TELA PARA PROTEÇÃO DE FACHADA EM POLIETILENO</v>
          </cell>
          <cell r="E12671" t="str">
            <v>m2</v>
          </cell>
          <cell r="F12671">
            <v>6.97</v>
          </cell>
          <cell r="G12671">
            <v>7.39</v>
          </cell>
        </row>
        <row r="12672">
          <cell r="C12672" t="str">
            <v>03.08</v>
          </cell>
          <cell r="D12672" t="str">
            <v>BANDEJA SALVA-VIDA</v>
          </cell>
        </row>
        <row r="12673">
          <cell r="C12673" t="str">
            <v>ED-48239</v>
          </cell>
          <cell r="D12673" t="str">
            <v>BANDEJA SALVA-VIDAS PRIMÁRIA, DE MADEIRA - COM FORRO EM CHAPA COMPENSADA - LARGURA 2,50 M</v>
          </cell>
          <cell r="E12673" t="str">
            <v>m</v>
          </cell>
          <cell r="F12673">
            <v>359</v>
          </cell>
          <cell r="G12673">
            <v>372.52</v>
          </cell>
        </row>
        <row r="12674">
          <cell r="C12674" t="str">
            <v>ED-48238</v>
          </cell>
          <cell r="D12674" t="str">
            <v>BANDEJA SALVA-VIDAS PRIMÁRIA, DE MADEIRA - COM FORRO EM TÁBUA - LARGURA 2,50 M</v>
          </cell>
          <cell r="E12674" t="str">
            <v>m</v>
          </cell>
          <cell r="F12674">
            <v>321.47000000000003</v>
          </cell>
          <cell r="G12674">
            <v>332.78</v>
          </cell>
        </row>
        <row r="12675">
          <cell r="C12675" t="str">
            <v>ED-48241</v>
          </cell>
          <cell r="D12675" t="str">
            <v>BANDEJA SALVA-VIDAS SECUNDÁRIA, DE MADEIRA - COM FORRO EM CHAPA COMPENSADA - LARGURA 1,40 M</v>
          </cell>
          <cell r="E12675" t="str">
            <v>m</v>
          </cell>
          <cell r="F12675">
            <v>264.77</v>
          </cell>
          <cell r="G12675">
            <v>274.85000000000002</v>
          </cell>
        </row>
        <row r="12676">
          <cell r="C12676" t="str">
            <v>ED-48240</v>
          </cell>
          <cell r="D12676" t="str">
            <v>BANDEJA SALVA-VIDAS SECUNDÁRIA, DE MADEIRA - COM FORRO EM TÁBUA - LARGURA 1,40 M</v>
          </cell>
          <cell r="E12676" t="str">
            <v>m</v>
          </cell>
          <cell r="F12676">
            <v>215.96</v>
          </cell>
          <cell r="G12676">
            <v>223.82</v>
          </cell>
        </row>
        <row r="12677">
          <cell r="C12677" t="str">
            <v>04.</v>
          </cell>
          <cell r="D12677" t="str">
            <v>TERRAPLENAGEM/TRABALHOS EM TERRA</v>
          </cell>
        </row>
        <row r="12678">
          <cell r="C12678" t="str">
            <v>04.01</v>
          </cell>
          <cell r="D12678" t="str">
            <v>REGULARIZAÇÃO E COMPACTAÇÃO DE SOLO</v>
          </cell>
        </row>
        <row r="12679">
          <cell r="C12679" t="str">
            <v>ED-51100</v>
          </cell>
          <cell r="D12679" t="str">
            <v>CORTE E DESATERRO PARA REGULARIZAÇÃO E ARRASTAMENTO NIVELADO A CURTA DISTÂNCIA COM LÂMINA</v>
          </cell>
          <cell r="E12679" t="str">
            <v>m3</v>
          </cell>
          <cell r="F12679">
            <v>2.94</v>
          </cell>
          <cell r="G12679">
            <v>2.94</v>
          </cell>
        </row>
        <row r="12680">
          <cell r="C12680" t="str">
            <v>ED-51123</v>
          </cell>
          <cell r="D12680" t="str">
            <v>REGULARIZAÇÃO E COMPACTAÇÃO DE TERRENO COM PLACA VIBRATÓRIA</v>
          </cell>
          <cell r="E12680" t="str">
            <v>m2</v>
          </cell>
          <cell r="F12680">
            <v>3.85</v>
          </cell>
          <cell r="G12680">
            <v>4.12</v>
          </cell>
        </row>
        <row r="12681">
          <cell r="C12681" t="str">
            <v>ED-51124</v>
          </cell>
          <cell r="D12681" t="str">
            <v>REGULARIZAÇÃO E COMPACTAÇÃO DE TERRENO COM ROLO VIBRATÓRIO</v>
          </cell>
          <cell r="E12681" t="str">
            <v>m2</v>
          </cell>
          <cell r="F12681">
            <v>2.36</v>
          </cell>
          <cell r="G12681">
            <v>2.39</v>
          </cell>
        </row>
        <row r="12682">
          <cell r="C12682" t="str">
            <v>ED-51122</v>
          </cell>
          <cell r="D12682" t="str">
            <v>REGULARIZAÇÃO E COMPACTAÇÃO DE TERRENO MANUAL, COM SOQUETE</v>
          </cell>
          <cell r="E12682" t="str">
            <v>m2</v>
          </cell>
          <cell r="F12682">
            <v>7.29</v>
          </cell>
          <cell r="G12682">
            <v>8.1</v>
          </cell>
        </row>
        <row r="12683">
          <cell r="C12683" t="str">
            <v>04.02</v>
          </cell>
          <cell r="D12683" t="str">
            <v>ESCAVAÇÃO MECÂNICA</v>
          </cell>
        </row>
        <row r="12684">
          <cell r="C12684" t="str">
            <v>ED-51105</v>
          </cell>
          <cell r="D12684" t="str">
            <v>ESCAVAÇÃO E CARGA MECANIZADA EM MATERIAL DE 1ª CATEGORIA</v>
          </cell>
          <cell r="E12684" t="str">
            <v>m3</v>
          </cell>
          <cell r="F12684">
            <v>5.81</v>
          </cell>
          <cell r="G12684">
            <v>5.81</v>
          </cell>
        </row>
        <row r="12685">
          <cell r="C12685" t="str">
            <v>ED-51106</v>
          </cell>
          <cell r="D12685" t="str">
            <v>ESCAVAÇÃO E CARGA MECANIZADA EM MATERIAL DE 2ª CATEGORIA</v>
          </cell>
          <cell r="E12685" t="str">
            <v>m3</v>
          </cell>
          <cell r="F12685">
            <v>7.75</v>
          </cell>
          <cell r="G12685">
            <v>7.75</v>
          </cell>
        </row>
        <row r="12686">
          <cell r="C12686" t="str">
            <v>ED-51103</v>
          </cell>
          <cell r="D12686" t="str">
            <v>ESCAVAÇÃO MECÂNICA COM TRATOR, INCLUSIVE TRANSPORTE ATÉ 50 M EM MATERIAL DE 1ª CATEGORIA</v>
          </cell>
          <cell r="E12686" t="str">
            <v>m3</v>
          </cell>
          <cell r="F12686">
            <v>3.16</v>
          </cell>
          <cell r="G12686">
            <v>3.16</v>
          </cell>
        </row>
        <row r="12687">
          <cell r="C12687" t="str">
            <v>ED-51104</v>
          </cell>
          <cell r="D12687" t="str">
            <v>ESCAVAÇÃO MECÂNICA COM TRATOR, INCLUSIVE TRANSPORTE ATÉ 50 M EM MATERIAL DE 2ª CATEGORIA</v>
          </cell>
          <cell r="E12687" t="str">
            <v>m3</v>
          </cell>
          <cell r="F12687">
            <v>4.49</v>
          </cell>
          <cell r="G12687">
            <v>4.49</v>
          </cell>
        </row>
        <row r="12688">
          <cell r="C12688" t="str">
            <v>ED-51111</v>
          </cell>
          <cell r="D12688" t="str">
            <v>ESCAVAÇÃO MECÂNICA DE VALAS COM DESCARGA LATERAL H &lt;= 1,50 M</v>
          </cell>
          <cell r="E12688" t="str">
            <v>m3</v>
          </cell>
          <cell r="F12688">
            <v>9.14</v>
          </cell>
          <cell r="G12688">
            <v>9.25</v>
          </cell>
        </row>
        <row r="12689">
          <cell r="C12689" t="str">
            <v>ED-51114</v>
          </cell>
          <cell r="D12689" t="str">
            <v>ESCAVAÇÃO MECÂNICA DE VALAS COM DESCARGA LATERAL H &gt; 5,00 M</v>
          </cell>
          <cell r="E12689" t="str">
            <v>m3</v>
          </cell>
          <cell r="F12689">
            <v>16.440000000000001</v>
          </cell>
          <cell r="G12689">
            <v>16.64</v>
          </cell>
        </row>
        <row r="12690">
          <cell r="C12690" t="str">
            <v>ED-51112</v>
          </cell>
          <cell r="D12690" t="str">
            <v>ESCAVAÇÃO MECÂNICA DE VALAS COM DESCARGA LATERAL 1,50 M &lt; H &lt;= 3,00 M</v>
          </cell>
          <cell r="E12690" t="str">
            <v>m3</v>
          </cell>
          <cell r="F12690">
            <v>10.96</v>
          </cell>
          <cell r="G12690">
            <v>11.09</v>
          </cell>
        </row>
        <row r="12691">
          <cell r="C12691" t="str">
            <v>ED-51113</v>
          </cell>
          <cell r="D12691" t="str">
            <v>ESCAVAÇÃO MECÂNICA DE VALAS COM DESCARGA LATERAL 3,00 M &lt; H &lt;= 5,00 M</v>
          </cell>
          <cell r="E12691" t="str">
            <v>m3</v>
          </cell>
          <cell r="F12691">
            <v>13.7</v>
          </cell>
          <cell r="G12691">
            <v>13.87</v>
          </cell>
        </row>
        <row r="12692">
          <cell r="C12692" t="str">
            <v>ED-51115</v>
          </cell>
          <cell r="D12692" t="str">
            <v>ESCAVAÇÃO MECÂNICA DE VALAS COM DESCARGA SOBRE CAMINHÃO H &lt;= 1,50 M</v>
          </cell>
          <cell r="E12692" t="str">
            <v>m3</v>
          </cell>
          <cell r="F12692">
            <v>7.39</v>
          </cell>
          <cell r="G12692">
            <v>7.48</v>
          </cell>
        </row>
        <row r="12693">
          <cell r="C12693" t="str">
            <v>ED-51118</v>
          </cell>
          <cell r="D12693" t="str">
            <v>ESCAVAÇÃO MECÂNICA DE VALAS COM DESCARGA SOBRE CAMINHÃO H &gt; 5,00 M</v>
          </cell>
          <cell r="E12693" t="str">
            <v>m3</v>
          </cell>
          <cell r="F12693">
            <v>13.15</v>
          </cell>
          <cell r="G12693">
            <v>13.31</v>
          </cell>
        </row>
        <row r="12694">
          <cell r="C12694" t="str">
            <v>ED-51116</v>
          </cell>
          <cell r="D12694" t="str">
            <v>ESCAVAÇÃO MECÂNICA DE VALAS COM DESCARGA SOBRE CAMINHÃO 1,50 M &lt; H &lt;= 3,00 M</v>
          </cell>
          <cell r="E12694" t="str">
            <v>m3</v>
          </cell>
          <cell r="F12694">
            <v>8.77</v>
          </cell>
          <cell r="G12694">
            <v>8.8699999999999992</v>
          </cell>
        </row>
        <row r="12695">
          <cell r="C12695" t="str">
            <v>ED-51117</v>
          </cell>
          <cell r="D12695" t="str">
            <v>ESCAVAÇÃO MECÂNICA DE VALAS COM DESCARGA SOBRE CAMINHÃO 3,00 M &lt; H &lt;= 5,00 M</v>
          </cell>
          <cell r="E12695" t="str">
            <v>m3</v>
          </cell>
          <cell r="F12695">
            <v>10.96</v>
          </cell>
          <cell r="G12695">
            <v>11.09</v>
          </cell>
        </row>
        <row r="12696">
          <cell r="C12696" t="str">
            <v>ED-51119</v>
          </cell>
          <cell r="D12696" t="str">
            <v>ESCAVAÇÃO MECÂNICA EM SOLO MOLE COM DESCARGA DIRETA SOBRE CAMINHÃO</v>
          </cell>
          <cell r="E12696" t="str">
            <v>m3</v>
          </cell>
          <cell r="F12696">
            <v>13.7</v>
          </cell>
          <cell r="G12696">
            <v>13.87</v>
          </cell>
        </row>
        <row r="12697">
          <cell r="C12697" t="str">
            <v>04.03</v>
          </cell>
          <cell r="D12697" t="str">
            <v>ESCAVAÇÃO MANUAL</v>
          </cell>
        </row>
        <row r="12698">
          <cell r="C12698" t="str">
            <v>ED-51110</v>
          </cell>
          <cell r="D12698" t="str">
            <v>ESCAVAÇÃO MANUAL DE TERRA (DESATERRO MANUAL)</v>
          </cell>
          <cell r="E12698" t="str">
            <v>m3</v>
          </cell>
          <cell r="F12698">
            <v>30.32</v>
          </cell>
          <cell r="G12698">
            <v>33.619999999999997</v>
          </cell>
        </row>
        <row r="12699">
          <cell r="C12699" t="str">
            <v>ED-51108</v>
          </cell>
          <cell r="D12699" t="str">
            <v>ESCAVAÇÃO MANUAL DE VALA COM PROFUNDIDADE MAIOR QUE 1,5M E MENOR OU IGUAL 3,0M</v>
          </cell>
          <cell r="E12699" t="str">
            <v>m3</v>
          </cell>
          <cell r="F12699">
            <v>68.22</v>
          </cell>
          <cell r="G12699">
            <v>75.64</v>
          </cell>
        </row>
        <row r="12700">
          <cell r="C12700" t="str">
            <v>ED-51109</v>
          </cell>
          <cell r="D12700" t="str">
            <v>ESCAVAÇÃO MANUAL DE VALA COM PROFUNDIDADE MAIOR QUE 3,0M E MENOR OU IGUAL 5,0M</v>
          </cell>
          <cell r="E12700" t="str">
            <v>m3</v>
          </cell>
          <cell r="F12700">
            <v>90.96</v>
          </cell>
          <cell r="G12700">
            <v>100.86</v>
          </cell>
        </row>
        <row r="12701">
          <cell r="C12701" t="str">
            <v>ED-51107</v>
          </cell>
          <cell r="D12701" t="str">
            <v>ESCAVAÇÃO MANUAL DE VALA COM PROFUNDIDADE MENOR OU IGUAL A 1,5M</v>
          </cell>
          <cell r="E12701" t="str">
            <v>m3</v>
          </cell>
          <cell r="F12701">
            <v>51.54</v>
          </cell>
          <cell r="G12701">
            <v>57.15</v>
          </cell>
        </row>
        <row r="12702">
          <cell r="C12702" t="str">
            <v>04.04</v>
          </cell>
          <cell r="D12702" t="str">
            <v>COMPACTAÇÃO DE FUNDO DE VALA</v>
          </cell>
        </row>
        <row r="12703">
          <cell r="C12703" t="str">
            <v>ED-51094</v>
          </cell>
          <cell r="D12703" t="str">
            <v>APILOAMENTO DO FUNDO DE VALAS COM PLACA</v>
          </cell>
          <cell r="E12703" t="str">
            <v>m2</v>
          </cell>
          <cell r="F12703">
            <v>9.82</v>
          </cell>
          <cell r="G12703">
            <v>10.79</v>
          </cell>
        </row>
        <row r="12704">
          <cell r="C12704" t="str">
            <v>ED-51093</v>
          </cell>
          <cell r="D12704" t="str">
            <v>APILOAMENTO DO FUNDO DE VALAS COM SOQUETE</v>
          </cell>
          <cell r="E12704" t="str">
            <v>m2</v>
          </cell>
          <cell r="F12704">
            <v>17.43</v>
          </cell>
          <cell r="G12704">
            <v>19.329999999999998</v>
          </cell>
        </row>
        <row r="12705">
          <cell r="C12705" t="str">
            <v>ED-51099</v>
          </cell>
          <cell r="D12705" t="str">
            <v>COMPACTAÇÃO DE VALAS OU ÁREAS, MANUALMENTE A 95% DO PN, COM PLACA VIBRATÓRIA</v>
          </cell>
          <cell r="E12705" t="str">
            <v>m3</v>
          </cell>
          <cell r="F12705">
            <v>43.3</v>
          </cell>
          <cell r="G12705">
            <v>47.42</v>
          </cell>
        </row>
        <row r="12706">
          <cell r="C12706" t="str">
            <v>04.05</v>
          </cell>
          <cell r="D12706" t="str">
            <v>ATERRO E REATERRO</v>
          </cell>
        </row>
        <row r="12707">
          <cell r="C12707" t="str">
            <v>ED-51096</v>
          </cell>
          <cell r="D12707" t="str">
            <v>ATERRO COMPACTADO COM PLACA VIBRATÓRIA</v>
          </cell>
          <cell r="E12707" t="str">
            <v>m3</v>
          </cell>
          <cell r="F12707">
            <v>35.69</v>
          </cell>
          <cell r="G12707">
            <v>39.119999999999997</v>
          </cell>
        </row>
        <row r="12708">
          <cell r="C12708" t="str">
            <v>ED-51098</v>
          </cell>
          <cell r="D12708" t="str">
            <v>ATERRO COMPACTADO COM ROLO VIBRATÓRIO A 95% DO P.N.</v>
          </cell>
          <cell r="E12708" t="str">
            <v>m3</v>
          </cell>
          <cell r="F12708">
            <v>2.35</v>
          </cell>
          <cell r="G12708">
            <v>2.38</v>
          </cell>
        </row>
        <row r="12709">
          <cell r="C12709" t="str">
            <v>ED-51095</v>
          </cell>
          <cell r="D12709" t="str">
            <v>ATERRO COMPACTADO COM ROLO VIBRATÓRIO SEM GRAU DE COMPACTAÇÃO</v>
          </cell>
          <cell r="E12709" t="str">
            <v>m3</v>
          </cell>
          <cell r="F12709">
            <v>2.1800000000000002</v>
          </cell>
          <cell r="G12709">
            <v>2.2000000000000002</v>
          </cell>
        </row>
        <row r="12710">
          <cell r="C12710" t="str">
            <v>ED-51097</v>
          </cell>
          <cell r="D12710" t="str">
            <v>ATERRO COMPACTADO MANUAL, COM SOQUETE</v>
          </cell>
          <cell r="E12710" t="str">
            <v>m3</v>
          </cell>
          <cell r="F12710">
            <v>51.54</v>
          </cell>
          <cell r="G12710">
            <v>57.15</v>
          </cell>
        </row>
        <row r="12711">
          <cell r="C12711" t="str">
            <v>ED-51121</v>
          </cell>
          <cell r="D12711" t="str">
            <v>REATERRO COMPACTADO DE VALA COM EQUIPAMENTO PLACA VIBRATÓRIA</v>
          </cell>
          <cell r="E12711" t="str">
            <v>m3</v>
          </cell>
          <cell r="F12711">
            <v>35.69</v>
          </cell>
          <cell r="G12711">
            <v>39.119999999999997</v>
          </cell>
        </row>
        <row r="12712">
          <cell r="C12712" t="str">
            <v>ED-51120</v>
          </cell>
          <cell r="D12712" t="str">
            <v>REATERRO MANUAL DE VALA</v>
          </cell>
          <cell r="E12712" t="str">
            <v>m3</v>
          </cell>
          <cell r="F12712">
            <v>51.54</v>
          </cell>
          <cell r="G12712">
            <v>57.15</v>
          </cell>
        </row>
        <row r="12713">
          <cell r="C12713" t="str">
            <v>04.06</v>
          </cell>
          <cell r="D12713" t="str">
            <v>ESCORAMENTO DE VALA</v>
          </cell>
        </row>
        <row r="12714">
          <cell r="C12714" t="str">
            <v>ED-51101</v>
          </cell>
          <cell r="D12714" t="str">
            <v>ESCORAMENTO DE VALA TIPO CONTÍNUO EMPREGANDO PRANCHAS E LONGARINAS DE PEROBA</v>
          </cell>
          <cell r="E12714" t="str">
            <v>m2</v>
          </cell>
          <cell r="F12714">
            <v>81.19</v>
          </cell>
          <cell r="G12714">
            <v>85.61</v>
          </cell>
        </row>
        <row r="12715">
          <cell r="C12715" t="str">
            <v>ED-51102</v>
          </cell>
          <cell r="D12715" t="str">
            <v>ESCORAMENTO DE VALA TIPO DESCONTÍNUO EMPREGANDO PRANCHAS E LONGARINAS DE PEROBA</v>
          </cell>
          <cell r="E12715" t="str">
            <v>m2</v>
          </cell>
          <cell r="F12715">
            <v>48.63</v>
          </cell>
          <cell r="G12715">
            <v>51.73</v>
          </cell>
        </row>
        <row r="12716">
          <cell r="C12716" t="str">
            <v>05.</v>
          </cell>
          <cell r="D12716" t="str">
            <v>FUNDAÇÕES</v>
          </cell>
        </row>
        <row r="12717">
          <cell r="C12717" t="str">
            <v>05.01</v>
          </cell>
          <cell r="D12717" t="str">
            <v>FUNDAÇÃO SUPERFICIAL E RASA</v>
          </cell>
        </row>
        <row r="12718">
          <cell r="C12718" t="str">
            <v>ED-49746</v>
          </cell>
          <cell r="D12718" t="str">
            <v>PERFURAÇÃO DE ESTACA BROCA A TRADO MANUAL D = 150 MM</v>
          </cell>
          <cell r="E12718" t="str">
            <v>m</v>
          </cell>
          <cell r="F12718">
            <v>17.43</v>
          </cell>
          <cell r="G12718">
            <v>19.329999999999998</v>
          </cell>
        </row>
        <row r="12719">
          <cell r="C12719" t="str">
            <v>ED-49747</v>
          </cell>
          <cell r="D12719" t="str">
            <v>PERFURAÇÃO DE ESTACA BROCA A TRADO MANUAL D = 200 MM</v>
          </cell>
          <cell r="E12719" t="str">
            <v>m</v>
          </cell>
          <cell r="F12719">
            <v>22.74</v>
          </cell>
          <cell r="G12719">
            <v>25.21</v>
          </cell>
        </row>
        <row r="12720">
          <cell r="C12720" t="str">
            <v>ED-49748</v>
          </cell>
          <cell r="D12720" t="str">
            <v>PERFURAÇÃO DE ESTACA BROCA A TRADO MANUAL D = 250 MM</v>
          </cell>
          <cell r="E12720" t="str">
            <v>m</v>
          </cell>
          <cell r="F12720">
            <v>30.32</v>
          </cell>
          <cell r="G12720">
            <v>33.619999999999997</v>
          </cell>
        </row>
        <row r="12721">
          <cell r="C12721" t="str">
            <v>ED-49749</v>
          </cell>
          <cell r="D12721" t="str">
            <v>PERFURAÇÃO DE ESTACA BROCA A TRADO MANUAL D = 300 MM</v>
          </cell>
          <cell r="E12721" t="str">
            <v>m</v>
          </cell>
          <cell r="F12721">
            <v>45.48</v>
          </cell>
          <cell r="G12721">
            <v>50.43</v>
          </cell>
        </row>
        <row r="12722">
          <cell r="C12722" t="str">
            <v>05.02</v>
          </cell>
          <cell r="D12722" t="str">
            <v>FUNDAÇÃO PROFUNDA</v>
          </cell>
        </row>
        <row r="12723">
          <cell r="C12723" t="str">
            <v>ED-49773</v>
          </cell>
          <cell r="D12723" t="str">
            <v>CORTE DE ESTACA TIPO TRILHO TR 25/32 DUPLO</v>
          </cell>
          <cell r="E12723" t="str">
            <v>U</v>
          </cell>
          <cell r="F12723">
            <v>143.5</v>
          </cell>
          <cell r="G12723">
            <v>143.5</v>
          </cell>
        </row>
        <row r="12724">
          <cell r="C12724" t="str">
            <v>ED-49771</v>
          </cell>
          <cell r="D12724" t="str">
            <v>CORTE DE ESTACA TIPO TRILHO TR 25/32 SIMPLES</v>
          </cell>
          <cell r="E12724" t="str">
            <v>U</v>
          </cell>
          <cell r="F12724">
            <v>96.9</v>
          </cell>
          <cell r="G12724">
            <v>96.9</v>
          </cell>
        </row>
        <row r="12725">
          <cell r="C12725" t="str">
            <v>ED-49774</v>
          </cell>
          <cell r="D12725" t="str">
            <v>CORTE DE ESTACA TIPO TRILHO TR 37/45/57 DUPLO</v>
          </cell>
          <cell r="E12725" t="str">
            <v>U</v>
          </cell>
          <cell r="F12725">
            <v>142.80000000000001</v>
          </cell>
          <cell r="G12725">
            <v>142.80000000000001</v>
          </cell>
        </row>
        <row r="12726">
          <cell r="C12726" t="str">
            <v>ED-49772</v>
          </cell>
          <cell r="D12726" t="str">
            <v>CORTE DE ESTACA TIPO TRILHO TR 37/45/57 SIMPLES</v>
          </cell>
          <cell r="E12726" t="str">
            <v>U</v>
          </cell>
          <cell r="F12726">
            <v>96.9</v>
          </cell>
          <cell r="G12726">
            <v>96.9</v>
          </cell>
        </row>
        <row r="12727">
          <cell r="C12727" t="str">
            <v>ED-49738</v>
          </cell>
          <cell r="D12727" t="str">
            <v>CORTE E PREPARO DE CABEÇA DE ESTACAS</v>
          </cell>
          <cell r="E12727" t="str">
            <v>U</v>
          </cell>
          <cell r="F12727">
            <v>43.05</v>
          </cell>
          <cell r="G12727">
            <v>47.79</v>
          </cell>
        </row>
        <row r="12728">
          <cell r="C12728" t="str">
            <v>ED-49711</v>
          </cell>
          <cell r="D12728" t="str">
            <v>CRAVAÇÃO E CONCRETAGEM ESTACA TIPO FRANKI MOLDADA "IN LOCO" 130 TON D = 520 MM</v>
          </cell>
          <cell r="E12728" t="str">
            <v>m</v>
          </cell>
          <cell r="F12728">
            <v>271.13</v>
          </cell>
          <cell r="G12728">
            <v>271.68</v>
          </cell>
        </row>
        <row r="12729">
          <cell r="C12729" t="str">
            <v>ED-49712</v>
          </cell>
          <cell r="D12729" t="str">
            <v>CRAVAÇÃO E CONCRETAGEM ESTACA TIPO FRANKI MOLDADA "IN LOCO" 170 TON D = 600 MM</v>
          </cell>
          <cell r="E12729" t="str">
            <v>m</v>
          </cell>
          <cell r="F12729">
            <v>349.94</v>
          </cell>
          <cell r="G12729">
            <v>350.66</v>
          </cell>
        </row>
        <row r="12730">
          <cell r="C12730" t="str">
            <v>ED-49708</v>
          </cell>
          <cell r="D12730" t="str">
            <v>CRAVAÇÃO E CONCRETAGEM ESTACA TIPO FRANKI MOLDADA "IN LOCO" 55 TON D = 350 MM</v>
          </cell>
          <cell r="E12730" t="str">
            <v>m</v>
          </cell>
          <cell r="F12730">
            <v>164.66</v>
          </cell>
          <cell r="G12730">
            <v>165.02</v>
          </cell>
        </row>
        <row r="12731">
          <cell r="C12731" t="str">
            <v>ED-49709</v>
          </cell>
          <cell r="D12731" t="str">
            <v>CRAVAÇÃO E CONCRETAGEM ESTACA TIPO FRANKI MOLDADA "IN LOCO" 70 TON D = 400 MM</v>
          </cell>
          <cell r="E12731" t="str">
            <v>m</v>
          </cell>
          <cell r="F12731">
            <v>192.67</v>
          </cell>
          <cell r="G12731">
            <v>193.03</v>
          </cell>
        </row>
        <row r="12732">
          <cell r="C12732" t="str">
            <v>ED-49710</v>
          </cell>
          <cell r="D12732" t="str">
            <v>CRAVAÇÃO E CONCRETAGEM ESTACA TIPO FRANKI MOLDADA "IN LOCO" 95 TON D = 450 MM</v>
          </cell>
          <cell r="E12732" t="str">
            <v>m</v>
          </cell>
          <cell r="F12732">
            <v>235.74</v>
          </cell>
          <cell r="G12732">
            <v>236.26</v>
          </cell>
        </row>
        <row r="12733">
          <cell r="C12733" t="str">
            <v>ED-49737</v>
          </cell>
          <cell r="D12733" t="str">
            <v>EMENDA DE ESTACA PRÉ MOLDADA ACIMA DE 95T</v>
          </cell>
          <cell r="E12733" t="str">
            <v>U</v>
          </cell>
          <cell r="F12733">
            <v>86.1</v>
          </cell>
          <cell r="G12733">
            <v>86.1</v>
          </cell>
        </row>
        <row r="12734">
          <cell r="C12734" t="str">
            <v>ED-49735</v>
          </cell>
          <cell r="D12734" t="str">
            <v>EMENDA DE ESTACA PRÉ-MOLDADA ATÉ 65T</v>
          </cell>
          <cell r="E12734" t="str">
            <v>U</v>
          </cell>
          <cell r="F12734">
            <v>66.62</v>
          </cell>
          <cell r="G12734">
            <v>66.62</v>
          </cell>
        </row>
        <row r="12735">
          <cell r="C12735" t="str">
            <v>ED-49736</v>
          </cell>
          <cell r="D12735" t="str">
            <v>EMENDA DE ESTACA PRÉ-MOLDADA DE 65T A 95T</v>
          </cell>
          <cell r="E12735" t="str">
            <v>U</v>
          </cell>
          <cell r="F12735">
            <v>75.61</v>
          </cell>
          <cell r="G12735">
            <v>75.61</v>
          </cell>
        </row>
        <row r="12736">
          <cell r="C12736" t="str">
            <v>ED-15801</v>
          </cell>
          <cell r="D12736" t="str">
            <v>ENCAMISAMENTO DE TUBULÃO COM TUBO DE CONCRETO (MANILHA), DIÂMETRO 90CM, INCLUSIVE TRANSPORTE E FORNECIMENTO</v>
          </cell>
          <cell r="E12736" t="str">
            <v>m</v>
          </cell>
          <cell r="F12736">
            <v>152.76</v>
          </cell>
          <cell r="G12736">
            <v>154.27000000000001</v>
          </cell>
        </row>
        <row r="12737">
          <cell r="C12737" t="str">
            <v>ED-49741</v>
          </cell>
          <cell r="D12737" t="str">
            <v>ESCAVAÇÃO E CONCRETAGEM ESTACA TIPO STRAUSS MOLDADA "IN LOCO" D = 250 MM</v>
          </cell>
          <cell r="E12737" t="str">
            <v>m</v>
          </cell>
          <cell r="F12737">
            <v>86.57</v>
          </cell>
          <cell r="G12737">
            <v>89.31</v>
          </cell>
        </row>
        <row r="12738">
          <cell r="C12738" t="str">
            <v>ED-49742</v>
          </cell>
          <cell r="D12738" t="str">
            <v>ESCAVAÇÃO E CONCRETAGEM ESTACA TIPO STRAUSS MOLDADA "IN LOCO" D = 320 MM</v>
          </cell>
          <cell r="E12738" t="str">
            <v>m</v>
          </cell>
          <cell r="F12738">
            <v>96.27</v>
          </cell>
          <cell r="G12738">
            <v>99.01</v>
          </cell>
        </row>
        <row r="12739">
          <cell r="C12739" t="str">
            <v>ED-49743</v>
          </cell>
          <cell r="D12739" t="str">
            <v>ESCAVAÇÃO E CONCRETAGEM ESTACA TIPO STRAUSS MOLDADA "IN LOCO" D = 380 MM</v>
          </cell>
          <cell r="E12739" t="str">
            <v>m</v>
          </cell>
          <cell r="F12739">
            <v>116.97</v>
          </cell>
          <cell r="G12739">
            <v>119.71</v>
          </cell>
        </row>
        <row r="12740">
          <cell r="C12740" t="str">
            <v>ED-49744</v>
          </cell>
          <cell r="D12740" t="str">
            <v>ESCAVAÇÃO E CONCRETAGEM ESTACA TIPO STRAUSS MOLDADA "IN LOCO" D = 420 MM</v>
          </cell>
          <cell r="E12740" t="str">
            <v>m</v>
          </cell>
          <cell r="F12740">
            <v>125.22</v>
          </cell>
          <cell r="G12740">
            <v>127.96</v>
          </cell>
        </row>
        <row r="12741">
          <cell r="C12741" t="str">
            <v>ED-49745</v>
          </cell>
          <cell r="D12741" t="str">
            <v>ESCAVAÇÃO E CONCRETAGEM ESTACA TIPO STRAUSS MOLDADA "IN LOCO" D = 520 MM</v>
          </cell>
          <cell r="E12741" t="str">
            <v>m</v>
          </cell>
          <cell r="F12741">
            <v>167.34</v>
          </cell>
          <cell r="G12741">
            <v>172.81</v>
          </cell>
        </row>
        <row r="12742">
          <cell r="C12742" t="str">
            <v>ED-49777</v>
          </cell>
          <cell r="D12742" t="str">
            <v>ESCAVAÇÃO MANUAL DE TUBULÃO A CÉU ABERTO</v>
          </cell>
          <cell r="E12742" t="str">
            <v>m3</v>
          </cell>
          <cell r="F12742">
            <v>249.45</v>
          </cell>
          <cell r="G12742">
            <v>278.69</v>
          </cell>
        </row>
        <row r="12743">
          <cell r="C12743" t="str">
            <v>ED-49721</v>
          </cell>
          <cell r="D12743" t="str">
            <v>ESTACA PRÉ-MOLDADA DE CONCRETO ARMADO CRAVADA D = 180 MM/35T</v>
          </cell>
          <cell r="E12743" t="str">
            <v>m</v>
          </cell>
          <cell r="F12743">
            <v>99.8</v>
          </cell>
          <cell r="G12743">
            <v>100.46</v>
          </cell>
        </row>
        <row r="12744">
          <cell r="C12744" t="str">
            <v>ED-49722</v>
          </cell>
          <cell r="D12744" t="str">
            <v>ESTACA PRÉ-MOLDADA DE CONCRETO ARMADO CRAVADA D = 230 MM/55T</v>
          </cell>
          <cell r="E12744" t="str">
            <v>m</v>
          </cell>
          <cell r="F12744">
            <v>121.71</v>
          </cell>
          <cell r="G12744">
            <v>122.37</v>
          </cell>
        </row>
        <row r="12745">
          <cell r="C12745" t="str">
            <v>ED-49723</v>
          </cell>
          <cell r="D12745" t="str">
            <v>ESTACA PRÉ-MOLDADA DE CONCRETO ARMADO CRAVADA D = 260 MM/70T</v>
          </cell>
          <cell r="E12745" t="str">
            <v>m</v>
          </cell>
          <cell r="F12745">
            <v>139.66</v>
          </cell>
          <cell r="G12745">
            <v>140.32</v>
          </cell>
        </row>
        <row r="12746">
          <cell r="C12746" t="str">
            <v>ED-49724</v>
          </cell>
          <cell r="D12746" t="str">
            <v>ESTACA PRÉ-MOLDADA DE CONCRETO ARMADO CRAVADA D = 330 MM/90T</v>
          </cell>
          <cell r="E12746" t="str">
            <v>m</v>
          </cell>
          <cell r="F12746">
            <v>157.33000000000001</v>
          </cell>
          <cell r="G12746">
            <v>157.99</v>
          </cell>
        </row>
        <row r="12747">
          <cell r="C12747" t="str">
            <v>ED-49725</v>
          </cell>
          <cell r="D12747" t="str">
            <v>ESTACA PRÉ-MOLDADA DE CONCRETO ARMADO CRAVADA D = 380 MM/105T</v>
          </cell>
          <cell r="E12747" t="str">
            <v>m</v>
          </cell>
          <cell r="F12747">
            <v>166</v>
          </cell>
          <cell r="G12747">
            <v>166.66</v>
          </cell>
        </row>
        <row r="12748">
          <cell r="C12748" t="str">
            <v>ED-49726</v>
          </cell>
          <cell r="D12748" t="str">
            <v>ESTACA PRÉ-MOLDADA DE CONCRETO ARMADO CRAVADA D = 420 MM/130T</v>
          </cell>
          <cell r="E12748" t="str">
            <v>m</v>
          </cell>
          <cell r="F12748">
            <v>185</v>
          </cell>
          <cell r="G12748">
            <v>185.66</v>
          </cell>
        </row>
        <row r="12749">
          <cell r="C12749" t="str">
            <v>ED-49727</v>
          </cell>
          <cell r="D12749" t="str">
            <v>ESTACA PRÉ-MOLDADA DE CONCRETO ARMADO CRAVADA D = 500 MM/150T</v>
          </cell>
          <cell r="E12749" t="str">
            <v>m</v>
          </cell>
          <cell r="F12749">
            <v>240.06</v>
          </cell>
          <cell r="G12749">
            <v>240.72</v>
          </cell>
        </row>
        <row r="12750">
          <cell r="C12750" t="str">
            <v>ED-49728</v>
          </cell>
          <cell r="D12750" t="str">
            <v>ESTACA PRÉ-MOLDADA DE CONCRETO ARMADO CRAVADA 15 X 15 CM/25T</v>
          </cell>
          <cell r="E12750" t="str">
            <v>m</v>
          </cell>
          <cell r="F12750">
            <v>92.41</v>
          </cell>
          <cell r="G12750">
            <v>93.07</v>
          </cell>
        </row>
        <row r="12751">
          <cell r="C12751" t="str">
            <v>ED-49729</v>
          </cell>
          <cell r="D12751" t="str">
            <v>ESTACA PRÉ-MOLDADA DE CONCRETO ARMADO CRAVADA 17 x 17 CM/35T</v>
          </cell>
          <cell r="E12751" t="str">
            <v>m</v>
          </cell>
          <cell r="F12751">
            <v>96.04</v>
          </cell>
          <cell r="G12751">
            <v>96.7</v>
          </cell>
        </row>
        <row r="12752">
          <cell r="C12752" t="str">
            <v>ED-49730</v>
          </cell>
          <cell r="D12752" t="str">
            <v>ESTACA PRÉ-MOLDADA DE CONCRETO ARMADO CRAVADA 20 X 20 CM/50T</v>
          </cell>
          <cell r="E12752" t="str">
            <v>m</v>
          </cell>
          <cell r="F12752">
            <v>107.51</v>
          </cell>
          <cell r="G12752">
            <v>108.17</v>
          </cell>
        </row>
        <row r="12753">
          <cell r="C12753" t="str">
            <v>ED-49731</v>
          </cell>
          <cell r="D12753" t="str">
            <v>ESTACA PRÉ-MOLDADA DE CONCRETO ARMADO CRAVADA 21,5 X 21,5 CM/60T</v>
          </cell>
          <cell r="E12753" t="str">
            <v>m</v>
          </cell>
          <cell r="F12753">
            <v>114.24</v>
          </cell>
          <cell r="G12753">
            <v>114.9</v>
          </cell>
        </row>
        <row r="12754">
          <cell r="C12754" t="str">
            <v>ED-49732</v>
          </cell>
          <cell r="D12754" t="str">
            <v>ESTACA PRÉ-MOLDADA DE CONCRETO ARMADO CRAVADA 23 X 23 CM/70T</v>
          </cell>
          <cell r="E12754" t="str">
            <v>m</v>
          </cell>
          <cell r="F12754">
            <v>127.68</v>
          </cell>
          <cell r="G12754">
            <v>128.34</v>
          </cell>
        </row>
        <row r="12755">
          <cell r="C12755" t="str">
            <v>ED-49733</v>
          </cell>
          <cell r="D12755" t="str">
            <v>ESTACA PRÉ-MOLDADA DE CONCRETO ARMADO CRAVADA 25,5 X 25,5 CM/85T</v>
          </cell>
          <cell r="E12755" t="str">
            <v>m</v>
          </cell>
          <cell r="F12755">
            <v>143.51</v>
          </cell>
          <cell r="G12755">
            <v>144.16999999999999</v>
          </cell>
        </row>
        <row r="12756">
          <cell r="C12756" t="str">
            <v>ED-49734</v>
          </cell>
          <cell r="D12756" t="str">
            <v>ESTACA PRÉ-MOLDADA DE CONCRETO ARMADO CRAVADA 28 X 28 CM/105T</v>
          </cell>
          <cell r="E12756" t="str">
            <v>m</v>
          </cell>
          <cell r="F12756">
            <v>161.78</v>
          </cell>
          <cell r="G12756">
            <v>162.44</v>
          </cell>
        </row>
        <row r="12757">
          <cell r="C12757" t="str">
            <v>ED-49766</v>
          </cell>
          <cell r="D12757" t="str">
            <v>ESTACA TIPO TRILHO TR-25 DUPLO</v>
          </cell>
          <cell r="E12757" t="str">
            <v>m</v>
          </cell>
          <cell r="F12757">
            <v>246.58</v>
          </cell>
          <cell r="G12757">
            <v>247.02</v>
          </cell>
        </row>
        <row r="12758">
          <cell r="C12758" t="str">
            <v>ED-49761</v>
          </cell>
          <cell r="D12758" t="str">
            <v>ESTACA TIPO TRILHO TR-25 SIMPLES</v>
          </cell>
          <cell r="E12758" t="str">
            <v>m</v>
          </cell>
          <cell r="F12758">
            <v>116.97</v>
          </cell>
          <cell r="G12758">
            <v>117.41</v>
          </cell>
        </row>
        <row r="12759">
          <cell r="C12759" t="str">
            <v>ED-49767</v>
          </cell>
          <cell r="D12759" t="str">
            <v>ESTACA TIPO TRILHO TR-32 DUPLO</v>
          </cell>
          <cell r="E12759" t="str">
            <v>m</v>
          </cell>
          <cell r="F12759">
            <v>280.87</v>
          </cell>
          <cell r="G12759">
            <v>281.31</v>
          </cell>
        </row>
        <row r="12760">
          <cell r="C12760" t="str">
            <v>ED-49762</v>
          </cell>
          <cell r="D12760" t="str">
            <v>ESTACA TIPO TRILHO TR-32 SIMPLES</v>
          </cell>
          <cell r="E12760" t="str">
            <v>m</v>
          </cell>
          <cell r="F12760">
            <v>133.93</v>
          </cell>
          <cell r="G12760">
            <v>134.37</v>
          </cell>
        </row>
        <row r="12761">
          <cell r="C12761" t="str">
            <v>ED-49768</v>
          </cell>
          <cell r="D12761" t="str">
            <v>ESTACA TIPO TRILHO TR-37 DUPLO</v>
          </cell>
          <cell r="E12761" t="str">
            <v>m</v>
          </cell>
          <cell r="F12761">
            <v>304.36</v>
          </cell>
          <cell r="G12761">
            <v>304.8</v>
          </cell>
        </row>
        <row r="12762">
          <cell r="C12762" t="str">
            <v>ED-49763</v>
          </cell>
          <cell r="D12762" t="str">
            <v>ESTACA TIPO TRILHO TR-37 SIMPLES</v>
          </cell>
          <cell r="E12762" t="str">
            <v>m</v>
          </cell>
          <cell r="F12762">
            <v>145.79</v>
          </cell>
          <cell r="G12762">
            <v>146.22999999999999</v>
          </cell>
        </row>
        <row r="12763">
          <cell r="C12763" t="str">
            <v>ED-49769</v>
          </cell>
          <cell r="D12763" t="str">
            <v>ESTACA TIPO TRILHO TR-45 DUPLO</v>
          </cell>
          <cell r="E12763" t="str">
            <v>m</v>
          </cell>
          <cell r="F12763">
            <v>344.3</v>
          </cell>
          <cell r="G12763">
            <v>344.74</v>
          </cell>
        </row>
        <row r="12764">
          <cell r="C12764" t="str">
            <v>ED-49764</v>
          </cell>
          <cell r="D12764" t="str">
            <v>ESTACA TIPO TRILHO TR-45 SIMPLES</v>
          </cell>
          <cell r="E12764" t="str">
            <v>m</v>
          </cell>
          <cell r="F12764">
            <v>165.71</v>
          </cell>
          <cell r="G12764">
            <v>166.15</v>
          </cell>
        </row>
        <row r="12765">
          <cell r="C12765" t="str">
            <v>ED-49770</v>
          </cell>
          <cell r="D12765" t="str">
            <v>ESTACA TIPO TRILHO TR-57 DUPLO</v>
          </cell>
          <cell r="E12765" t="str">
            <v>m</v>
          </cell>
          <cell r="F12765">
            <v>402.47</v>
          </cell>
          <cell r="G12765">
            <v>402.91</v>
          </cell>
        </row>
        <row r="12766">
          <cell r="C12766" t="str">
            <v>ED-49765</v>
          </cell>
          <cell r="D12766" t="str">
            <v>ESTACA TIPO TRILHO TR-57 SIMPLES</v>
          </cell>
          <cell r="E12766" t="str">
            <v>m</v>
          </cell>
          <cell r="F12766">
            <v>194.8</v>
          </cell>
          <cell r="G12766">
            <v>195.24</v>
          </cell>
        </row>
        <row r="12767">
          <cell r="C12767" t="str">
            <v>ED-49715</v>
          </cell>
          <cell r="D12767" t="str">
            <v>EXECUÇÃO DE ESTACA TIPO HÉLICE CONTÍNUA D = 400 MM, EXCETO CONCRETO</v>
          </cell>
          <cell r="E12767" t="str">
            <v>m</v>
          </cell>
          <cell r="F12767">
            <v>41</v>
          </cell>
          <cell r="G12767">
            <v>41</v>
          </cell>
        </row>
        <row r="12768">
          <cell r="C12768" t="str">
            <v>ED-49716</v>
          </cell>
          <cell r="D12768" t="str">
            <v>EXECUÇÃO DE ESTACA TIPO HÉLICE CONTÍNUA D = 500 MM, EXCETO CONCRETO</v>
          </cell>
          <cell r="E12768" t="str">
            <v>m</v>
          </cell>
          <cell r="F12768">
            <v>50.75</v>
          </cell>
          <cell r="G12768">
            <v>50.75</v>
          </cell>
        </row>
        <row r="12769">
          <cell r="C12769" t="str">
            <v>ED-49717</v>
          </cell>
          <cell r="D12769" t="str">
            <v>EXECUÇÃO DE ESTACA TIPO HÉLICE CONTÍNUA D = 600 MM, EXCETO CONCRETO</v>
          </cell>
          <cell r="E12769" t="str">
            <v>m</v>
          </cell>
          <cell r="F12769">
            <v>60.9</v>
          </cell>
          <cell r="G12769">
            <v>60.9</v>
          </cell>
        </row>
        <row r="12770">
          <cell r="C12770" t="str">
            <v>ED-49718</v>
          </cell>
          <cell r="D12770" t="str">
            <v>EXECUÇÃO DE ESTACA TIPO HÉLICE CONTÍNUA D = 800 MM, EXCETO CONCRETO</v>
          </cell>
          <cell r="E12770" t="str">
            <v>m</v>
          </cell>
          <cell r="F12770">
            <v>81.2</v>
          </cell>
          <cell r="G12770">
            <v>81.2</v>
          </cell>
        </row>
        <row r="12771">
          <cell r="C12771" t="str">
            <v>ED-49750</v>
          </cell>
          <cell r="D12771" t="str">
            <v>MOBILIZAÇÃO E DESMOBILIZAÇÃO DE EQUIPAMENTO PARA BROCA TRADO DMT ATÉ 50 KM</v>
          </cell>
          <cell r="E12771" t="str">
            <v>vb</v>
          </cell>
          <cell r="F12771">
            <v>1020</v>
          </cell>
          <cell r="G12771">
            <v>1020</v>
          </cell>
        </row>
        <row r="12772">
          <cell r="C12772" t="str">
            <v>ED-49751</v>
          </cell>
          <cell r="D12772" t="str">
            <v>MOBILIZAÇÃO E DESMOBILIZAÇÃO DE EQUIPAMENTO PARA BROCA TRADO DMT DE 50,1 A 100 KM</v>
          </cell>
          <cell r="E12772" t="str">
            <v>vb</v>
          </cell>
          <cell r="F12772">
            <v>1530</v>
          </cell>
          <cell r="G12772">
            <v>1530</v>
          </cell>
        </row>
        <row r="12773">
          <cell r="C12773" t="str">
            <v>ED-49719</v>
          </cell>
          <cell r="D12773" t="str">
            <v>MOBILIZAÇÃO E DESMOBILIZAÇÃO DE EQUIPAMENTO PARA ESTACA CRAVADA DMT ATÉ 50 KM</v>
          </cell>
          <cell r="E12773" t="str">
            <v>vb</v>
          </cell>
          <cell r="F12773">
            <v>6695</v>
          </cell>
          <cell r="G12773">
            <v>6695</v>
          </cell>
        </row>
        <row r="12774">
          <cell r="C12774" t="str">
            <v>ED-49720</v>
          </cell>
          <cell r="D12774" t="str">
            <v>MOBILIZAÇÃO E DESMOBILIZAÇÃO DE EQUIPAMENTO PARA ESTACA CRAVADA DMT DE 50,1 A 100 KM</v>
          </cell>
          <cell r="E12774" t="str">
            <v>vb</v>
          </cell>
          <cell r="F12774">
            <v>9225</v>
          </cell>
          <cell r="G12774">
            <v>9225</v>
          </cell>
        </row>
        <row r="12775">
          <cell r="C12775" t="str">
            <v>ED-49739</v>
          </cell>
          <cell r="D12775" t="str">
            <v>MOBILIZAÇÃO E DESMOBILIZAÇÃO DE EQUIPAMENTO PARA ESTACA STRAUSS DMT ATÉ 50 KM</v>
          </cell>
          <cell r="E12775" t="str">
            <v>vb</v>
          </cell>
          <cell r="F12775">
            <v>5100</v>
          </cell>
          <cell r="G12775">
            <v>5100</v>
          </cell>
        </row>
        <row r="12776">
          <cell r="C12776" t="str">
            <v>ED-49740</v>
          </cell>
          <cell r="D12776" t="str">
            <v>MOBILIZAÇÃO E DESMOBILIZAÇÃO DE EQUIPAMENTO PARA ESTACA STRAUSS DMT DE 50,1 A 100 KM</v>
          </cell>
          <cell r="E12776" t="str">
            <v>vb</v>
          </cell>
          <cell r="F12776">
            <v>6597.5</v>
          </cell>
          <cell r="G12776">
            <v>6597.5</v>
          </cell>
        </row>
        <row r="12777">
          <cell r="C12777" t="str">
            <v>ED-49706</v>
          </cell>
          <cell r="D12777" t="str">
            <v>MOBILIZAÇÃO E DESMOBILIZAÇÃO DE EQUIPAMENTO PARA ESTACA TIPO FRANKI DMT ATÉ 50 KM</v>
          </cell>
          <cell r="E12777" t="str">
            <v>vb</v>
          </cell>
          <cell r="F12777">
            <v>10250</v>
          </cell>
          <cell r="G12777">
            <v>10250</v>
          </cell>
        </row>
        <row r="12778">
          <cell r="C12778" t="str">
            <v>ED-49707</v>
          </cell>
          <cell r="D12778" t="str">
            <v>MOBILIZAÇÃO E DESMOBILIZAÇÃO DE EQUIPAMENTO PARA ESTACA TIPO FRANKI DMT DE 50,1 A 100 KM</v>
          </cell>
          <cell r="E12778" t="str">
            <v>vb</v>
          </cell>
          <cell r="F12778">
            <v>13702.5</v>
          </cell>
          <cell r="G12778">
            <v>13702.5</v>
          </cell>
        </row>
        <row r="12779">
          <cell r="C12779" t="str">
            <v>ED-49713</v>
          </cell>
          <cell r="D12779" t="str">
            <v>MOBILIZAÇÃO E DESMOBILIZAÇÃO DE EQUIPAMENTO PARA ESTACA TIPO HÉLICE CONTÍNUA DMT ATÉ 50 KM</v>
          </cell>
          <cell r="E12779" t="str">
            <v>vb</v>
          </cell>
          <cell r="F12779">
            <v>9180</v>
          </cell>
          <cell r="G12779">
            <v>9180</v>
          </cell>
        </row>
        <row r="12780">
          <cell r="C12780" t="str">
            <v>ED-49714</v>
          </cell>
          <cell r="D12780" t="str">
            <v>MOBILIZAÇÃO E DESMOBILIZAÇÃO DE EQUIPAMENTO PARA ESTACA TIPO HÉLICE CONTÍNUA DMT DE 50,1 A 100 KM</v>
          </cell>
          <cell r="E12780" t="str">
            <v>vb</v>
          </cell>
          <cell r="F12780">
            <v>12360</v>
          </cell>
          <cell r="G12780">
            <v>12360</v>
          </cell>
        </row>
        <row r="12781">
          <cell r="C12781" t="str">
            <v>ED-49759</v>
          </cell>
          <cell r="D12781" t="str">
            <v>MOBILIZAÇÃO E DESMOBILIZAÇÃO DE EQUIPAMENTO PARA ESTACA TRILHO DMT ATÉ 50 KM</v>
          </cell>
          <cell r="E12781" t="str">
            <v>vb</v>
          </cell>
          <cell r="F12781">
            <v>6597.5</v>
          </cell>
          <cell r="G12781">
            <v>6597.5</v>
          </cell>
        </row>
        <row r="12782">
          <cell r="C12782" t="str">
            <v>ED-49760</v>
          </cell>
          <cell r="D12782" t="str">
            <v>MOBILIZAÇÃO E DESMOBILIZAÇÃO DE EQUIPAMENTO PARA ESTACA TRILHO DMT DE 50,1 A 100 KM</v>
          </cell>
          <cell r="E12782" t="str">
            <v>vb</v>
          </cell>
          <cell r="F12782">
            <v>9225</v>
          </cell>
          <cell r="G12782">
            <v>9225</v>
          </cell>
        </row>
        <row r="12783">
          <cell r="C12783" t="str">
            <v>ED-49752</v>
          </cell>
          <cell r="D12783" t="str">
            <v>PERFURAÇÃO DE ESTACA BROCA A TRADO MECANIZADO D = 250 MM</v>
          </cell>
          <cell r="E12783" t="str">
            <v>m</v>
          </cell>
          <cell r="F12783">
            <v>20.5</v>
          </cell>
          <cell r="G12783">
            <v>20.5</v>
          </cell>
        </row>
        <row r="12784">
          <cell r="C12784" t="str">
            <v>ED-49753</v>
          </cell>
          <cell r="D12784" t="str">
            <v>PERFURAÇÃO DE ESTACA BROCA A TRADO MECANIZADO D = 300 MM</v>
          </cell>
          <cell r="E12784" t="str">
            <v>m</v>
          </cell>
          <cell r="F12784">
            <v>28.05</v>
          </cell>
          <cell r="G12784">
            <v>28.05</v>
          </cell>
        </row>
        <row r="12785">
          <cell r="C12785" t="str">
            <v>ED-49754</v>
          </cell>
          <cell r="D12785" t="str">
            <v>PERFURAÇÃO DE ESTACA BROCA A TRADO MECANIZADO D = 350 MM</v>
          </cell>
          <cell r="E12785" t="str">
            <v>m</v>
          </cell>
          <cell r="F12785">
            <v>32.130000000000003</v>
          </cell>
          <cell r="G12785">
            <v>32.130000000000003</v>
          </cell>
        </row>
        <row r="12786">
          <cell r="C12786" t="str">
            <v>ED-49755</v>
          </cell>
          <cell r="D12786" t="str">
            <v>PERFURAÇÃO DE ESTACA BROCA A TRADO MECANIZADO D = 400 MM</v>
          </cell>
          <cell r="E12786" t="str">
            <v>m</v>
          </cell>
          <cell r="F12786">
            <v>38.06</v>
          </cell>
          <cell r="G12786">
            <v>38.06</v>
          </cell>
        </row>
        <row r="12787">
          <cell r="C12787" t="str">
            <v>ED-49756</v>
          </cell>
          <cell r="D12787" t="str">
            <v>PERFURAÇÃO DE ESTACA BROCA A TRADO MECANIZADO D = 450 MM</v>
          </cell>
          <cell r="E12787" t="str">
            <v>m</v>
          </cell>
          <cell r="F12787">
            <v>41</v>
          </cell>
          <cell r="G12787">
            <v>41</v>
          </cell>
        </row>
        <row r="12788">
          <cell r="C12788" t="str">
            <v>ED-49757</v>
          </cell>
          <cell r="D12788" t="str">
            <v>PERFURAÇÃO DE ESTACA BROCA A TRADO MECANIZADO D = 500 MM</v>
          </cell>
          <cell r="E12788" t="str">
            <v>m</v>
          </cell>
          <cell r="F12788">
            <v>48.92</v>
          </cell>
          <cell r="G12788">
            <v>48.92</v>
          </cell>
        </row>
        <row r="12789">
          <cell r="C12789" t="str">
            <v>05.03</v>
          </cell>
          <cell r="D12789" t="str">
            <v>FORMA E DESFORMA</v>
          </cell>
        </row>
        <row r="12790">
          <cell r="C12790" t="str">
            <v>ED-8571</v>
          </cell>
          <cell r="D12790" t="str">
            <v>FORMA E DESFORMA DE COMPENSADO PLASTIFICADO, ESP. 12MM, REAPROVEITAMENTO (3X) (FUNDAÇÃO)</v>
          </cell>
          <cell r="E12790" t="str">
            <v>m2</v>
          </cell>
          <cell r="F12790">
            <v>61.97</v>
          </cell>
          <cell r="G12790">
            <v>65.42</v>
          </cell>
        </row>
        <row r="12791">
          <cell r="C12791" t="str">
            <v>ED-49811</v>
          </cell>
          <cell r="D12791" t="str">
            <v>FORMA E DESFORMA DE COMPENSADO RESINADO, ESP. 12MM, REAPROVEITAMENTO (3X) (FUNDAÇÃO)</v>
          </cell>
          <cell r="E12791" t="str">
            <v>m2</v>
          </cell>
          <cell r="F12791">
            <v>53.37</v>
          </cell>
          <cell r="G12791">
            <v>56.82</v>
          </cell>
        </row>
        <row r="12792">
          <cell r="C12792" t="str">
            <v>ED-49810</v>
          </cell>
          <cell r="D12792" t="str">
            <v>FORMA E DESFORMA DE TÁBUA E SARRAFO, REAPROVEITAMENTO (3X) (FUNDAÇÃO)</v>
          </cell>
          <cell r="E12792" t="str">
            <v>m2</v>
          </cell>
          <cell r="F12792">
            <v>47.59</v>
          </cell>
          <cell r="G12792">
            <v>51.32</v>
          </cell>
        </row>
        <row r="12793">
          <cell r="C12793" t="str">
            <v>05.04</v>
          </cell>
          <cell r="D12793" t="str">
            <v>CONCRETO USINADO</v>
          </cell>
        </row>
        <row r="12794">
          <cell r="C12794" t="str">
            <v>ED-49804</v>
          </cell>
          <cell r="D12794" t="str">
            <v>FORNECIMENTO DE CONCRETO ESTRUTURAL, USINADO BOMBEADO, COM FCK 20 MPA, INCLUSIVE LANÇAMENTO, ADENSAMENTO E ACABAMENTO (FUNDAÇÃO)</v>
          </cell>
          <cell r="E12794" t="str">
            <v>m3</v>
          </cell>
          <cell r="F12794">
            <v>419.25</v>
          </cell>
          <cell r="G12794">
            <v>421.74</v>
          </cell>
        </row>
        <row r="12795">
          <cell r="C12795" t="str">
            <v>ED-49809</v>
          </cell>
          <cell r="D12795" t="str">
            <v>FORNECIMENTO DE CONCRETO ESTRUTURAL, USINADO BOMBEADO, COM FCK 20 MPA, SLUMP 20 +/- 2 (SLUMPFLOW 48 A 53 CM, COM AGREGADOS PEDRISCO E AREIA, CONSUMO MÍNIMO DE CIMENTO DE 400 KG/M3), INCLUSIVE LANÇAMENTO, ADENSAMENTO E ACABAMENTO (FUNDAÇÃO)</v>
          </cell>
          <cell r="E12795" t="str">
            <v>m3</v>
          </cell>
          <cell r="F12795">
            <v>479.2</v>
          </cell>
          <cell r="G12795">
            <v>479.2</v>
          </cell>
        </row>
        <row r="12796">
          <cell r="C12796" t="str">
            <v>ED-49805</v>
          </cell>
          <cell r="D12796" t="str">
            <v>FORNECIMENTO DE CONCRETO ESTRUTURAL, USINADO BOMBEADO, COM FCK 25 MPA, INCLUSIVE LANÇAMENTO, ADENSAMENTO E ACABAMENTO (FUNDAÇÃO)</v>
          </cell>
          <cell r="E12796" t="str">
            <v>m3</v>
          </cell>
          <cell r="F12796">
            <v>429.33</v>
          </cell>
          <cell r="G12796">
            <v>431.82</v>
          </cell>
        </row>
        <row r="12797">
          <cell r="C12797" t="str">
            <v>ED-49806</v>
          </cell>
          <cell r="D12797" t="str">
            <v>FORNECIMENTO DE CONCRETO ESTRUTURAL, USINADO BOMBEADO, COM FCK 30 MPA, INCLUSIVE LANÇAMENTO, ADENSAMENTO E ACABAMENTO (FUNDAÇÃO)</v>
          </cell>
          <cell r="E12797" t="str">
            <v>m3</v>
          </cell>
          <cell r="F12797">
            <v>441.57</v>
          </cell>
          <cell r="G12797">
            <v>444.06</v>
          </cell>
        </row>
        <row r="12798">
          <cell r="C12798" t="str">
            <v>ED-49807</v>
          </cell>
          <cell r="D12798" t="str">
            <v>FORNECIMENTO DE CONCRETO ESTRUTURAL, USINADO BOMBEADO, COM FCK 35 MPA, INCLUSIVE LANÇAMENTO, ADENSAMENTO E ACABAMENTO (FUNDAÇÃO)</v>
          </cell>
          <cell r="E12798" t="str">
            <v>m3</v>
          </cell>
          <cell r="F12798">
            <v>453.82</v>
          </cell>
          <cell r="G12798">
            <v>456.31</v>
          </cell>
        </row>
        <row r="12799">
          <cell r="C12799" t="str">
            <v>ED-49808</v>
          </cell>
          <cell r="D12799" t="str">
            <v>FORNECIMENTO DE CONCRETO ESTRUTURAL, USINADO BOMBEADO, COM FCK 40 MPA, INCLUSIVE LANÇAMENTO, ADENSAMENTO E ACABAMENTO (FUNDAÇÃO)</v>
          </cell>
          <cell r="E12799" t="str">
            <v>m3</v>
          </cell>
          <cell r="F12799">
            <v>470.74</v>
          </cell>
          <cell r="G12799">
            <v>473.23</v>
          </cell>
        </row>
        <row r="12800">
          <cell r="C12800" t="str">
            <v>ED-49797</v>
          </cell>
          <cell r="D12800" t="str">
            <v>FORNECIMENTO DE CONCRETO ESTRUTURAL, USINADO, COM FCK 20 MPA, INCLUSIVE LANÇAMENTO, ADENSAMENTO E ACABAMENTO (FUNDAÇÃO)</v>
          </cell>
          <cell r="E12800" t="str">
            <v>m3</v>
          </cell>
          <cell r="F12800">
            <v>430.79</v>
          </cell>
          <cell r="G12800">
            <v>439.34</v>
          </cell>
        </row>
        <row r="12801">
          <cell r="C12801" t="str">
            <v>ED-49798</v>
          </cell>
          <cell r="D12801" t="str">
            <v>FORNECIMENTO DE CONCRETO ESTRUTURAL, USINADO, COM FCK 25 MPA, INCLUSIVE LANÇAMENTO, ADENSAMENTO E ACABAMENTO (FUNDAÇÃO)</v>
          </cell>
          <cell r="E12801" t="str">
            <v>m3</v>
          </cell>
          <cell r="F12801">
            <v>444.27</v>
          </cell>
          <cell r="G12801">
            <v>452.82</v>
          </cell>
        </row>
        <row r="12802">
          <cell r="C12802" t="str">
            <v>ED-49799</v>
          </cell>
          <cell r="D12802" t="str">
            <v>FORNECIMENTO DE CONCRETO ESTRUTURAL, USINADO, COM FCK 30 MPA, INCLUSIVE LANÇAMENTO, ADENSAMENTO E ACABAMENTO (FUNDAÇÃO)</v>
          </cell>
          <cell r="E12802" t="str">
            <v>m3</v>
          </cell>
          <cell r="F12802">
            <v>458.26</v>
          </cell>
          <cell r="G12802">
            <v>466.81</v>
          </cell>
        </row>
        <row r="12803">
          <cell r="C12803" t="str">
            <v>ED-49800</v>
          </cell>
          <cell r="D12803" t="str">
            <v>FORNECIMENTO DE CONCRETO ESTRUTURAL, USINADO, COM FCK 35 MPA, INCLUSIVE LANÇAMENTO, ADENSAMENTO E ACABAMENTO (FUNDAÇÃO)</v>
          </cell>
          <cell r="E12803" t="str">
            <v>m3</v>
          </cell>
          <cell r="F12803">
            <v>472.77</v>
          </cell>
          <cell r="G12803">
            <v>481.32</v>
          </cell>
        </row>
        <row r="12804">
          <cell r="C12804" t="str">
            <v>ED-49801</v>
          </cell>
          <cell r="D12804" t="str">
            <v>FORNECIMENTO DE CONCRETO ESTRUTURAL, USINADO, COM FCK 40 MPA, INCLUSIVE LANÇAMENTO, ADENSAMENTO E ACABAMENTO (FUNDAÇÃO)</v>
          </cell>
          <cell r="E12804" t="str">
            <v>m3</v>
          </cell>
          <cell r="F12804">
            <v>487.83</v>
          </cell>
          <cell r="G12804">
            <v>496.38</v>
          </cell>
        </row>
        <row r="12805">
          <cell r="C12805" t="str">
            <v>ED-49793</v>
          </cell>
          <cell r="D12805" t="str">
            <v>FORNECIMENTO DE CONCRETO NÃO ESTRUTURAL, USINADO, COM FCK 10 MPA, INCLUSIVE LANÇAMENTO, ADENSAMENTO E ACABAMENTO (FUNDAÇÃO)</v>
          </cell>
          <cell r="E12805" t="str">
            <v>m3</v>
          </cell>
          <cell r="F12805">
            <v>412.29</v>
          </cell>
          <cell r="G12805">
            <v>420.84</v>
          </cell>
        </row>
        <row r="12806">
          <cell r="C12806" t="str">
            <v>ED-49795</v>
          </cell>
          <cell r="D12806" t="str">
            <v>FORNECIMENTO DE CONCRETO NÃO ESTRUTURAL, USINADO, COM FCK 15 MPA, INCLUSIVE LANÇAMENTO, ADENSAMENTO E ACABAMENTO (FUNDAÇÃO)</v>
          </cell>
          <cell r="E12806" t="str">
            <v>m3</v>
          </cell>
          <cell r="F12806">
            <v>417.8</v>
          </cell>
          <cell r="G12806">
            <v>426.35</v>
          </cell>
        </row>
        <row r="12807">
          <cell r="C12807" t="str">
            <v>05.05</v>
          </cell>
          <cell r="D12807" t="str">
            <v>CONCRETO PREPARADO EM OBRA</v>
          </cell>
        </row>
        <row r="12808">
          <cell r="C12808" t="str">
            <v>ED-49786</v>
          </cell>
          <cell r="D12808" t="str">
            <v>FORNECIMENTO DE CONCRETO ESTRUTURAL, PREPARADO EM OBRA COM BETONEIRA, COM FCK 20 MPA, INCLUSIVE LANÇAMENTO, ADENSAMENTO E ACABAMENTO (FUNDAÇÃO)</v>
          </cell>
          <cell r="E12808" t="str">
            <v>m3</v>
          </cell>
          <cell r="F12808">
            <v>509.54</v>
          </cell>
          <cell r="G12808">
            <v>527.37</v>
          </cell>
        </row>
        <row r="12809">
          <cell r="C12809" t="str">
            <v>ED-49787</v>
          </cell>
          <cell r="D12809" t="str">
            <v>FORNECIMENTO DE CONCRETO ESTRUTURAL, PREPARADO EM OBRA COM BETONEIRA, COM FCK 25 MPA, INCLUSIVE LANÇAMENTO, ADENSAMENTO E ACABAMENTO (FUNDAÇÃO)</v>
          </cell>
          <cell r="E12809" t="str">
            <v>m3</v>
          </cell>
          <cell r="F12809">
            <v>525.04</v>
          </cell>
          <cell r="G12809">
            <v>542.87</v>
          </cell>
        </row>
        <row r="12810">
          <cell r="C12810" t="str">
            <v>ED-49788</v>
          </cell>
          <cell r="D12810" t="str">
            <v>FORNECIMENTO DE CONCRETO ESTRUTURAL, PREPARADO EM OBRA COM BETONEIRA, COM FCK 30 MPA, INCLUSIVE LANÇAMENTO, ADENSAMENTO E ACABAMENTO (FUNDAÇÃO)</v>
          </cell>
          <cell r="E12810" t="str">
            <v>m3</v>
          </cell>
          <cell r="F12810">
            <v>558.29999999999995</v>
          </cell>
          <cell r="G12810">
            <v>576.13</v>
          </cell>
        </row>
        <row r="12811">
          <cell r="C12811" t="str">
            <v>ED-49789</v>
          </cell>
          <cell r="D12811" t="str">
            <v>FORNECIMENTO DE CONCRETO ESTRUTURAL, PREPARADO EM OBRA COM BETONEIRA, COM FCK 35 MPA, INCLUSIVE LANÇAMENTO, ADENSAMENTO E ACABAMENTO (FUNDAÇÃO)</v>
          </cell>
          <cell r="E12811" t="str">
            <v>m3</v>
          </cell>
          <cell r="F12811">
            <v>576.19000000000005</v>
          </cell>
          <cell r="G12811">
            <v>594.02</v>
          </cell>
        </row>
        <row r="12812">
          <cell r="C12812" t="str">
            <v>ED-49790</v>
          </cell>
          <cell r="D12812" t="str">
            <v>FORNECIMENTO DE CONCRETO ESTRUTURAL, PREPARADO EM OBRA COM BETONEIRA, COM FCK 40 MPA, INCLUSIVE LANÇAMENTO, ADENSAMENTO E ACABAMENTO (FUNDAÇÃO)</v>
          </cell>
          <cell r="E12812" t="str">
            <v>m3</v>
          </cell>
          <cell r="F12812">
            <v>607.04</v>
          </cell>
          <cell r="G12812">
            <v>624.87</v>
          </cell>
        </row>
        <row r="12813">
          <cell r="C12813" t="str">
            <v>ED-49782</v>
          </cell>
          <cell r="D12813" t="str">
            <v>FORNECIMENTO DE CONCRETO NÃO ESTRUTURAL, PREPARADO EM OBRA COM BETONEIRA, COM FCK 10 MPA, INCLUSIVE LANÇAMENTO, ADENSAMENTO E ACABAMENTO (FUNDAÇÃO)</v>
          </cell>
          <cell r="E12813" t="str">
            <v>m3</v>
          </cell>
          <cell r="F12813">
            <v>465.98</v>
          </cell>
          <cell r="G12813">
            <v>483.82</v>
          </cell>
        </row>
        <row r="12814">
          <cell r="C12814" t="str">
            <v>ED-49783</v>
          </cell>
          <cell r="D12814" t="str">
            <v>FORNECIMENTO DE CONCRETO NÃO ESTRUTURAL, PREPARADO EM OBRA COM BETONEIRA, COM FCK 13,5 MPA, INCLUSIVE LANÇAMENTO, ADENSAMENTO E ACABAMENTO (FUNDAÇÃO)</v>
          </cell>
          <cell r="E12814" t="str">
            <v>m3</v>
          </cell>
          <cell r="F12814">
            <v>482.14</v>
          </cell>
          <cell r="G12814">
            <v>499.97</v>
          </cell>
        </row>
        <row r="12815">
          <cell r="C12815" t="str">
            <v>ED-49784</v>
          </cell>
          <cell r="D12815" t="str">
            <v>FORNECIMENTO DE CONCRETO NÃO ESTRUTURAL, PREPARADO EM OBRA COM BETONEIRA, COM FCK 15 MPA, INCLUSIVE LANÇAMENTO, ADENSAMENTO E ACABAMENTO (FUNDAÇÃO)</v>
          </cell>
          <cell r="E12815" t="str">
            <v>m3</v>
          </cell>
          <cell r="F12815">
            <v>481.55</v>
          </cell>
          <cell r="G12815">
            <v>499.39</v>
          </cell>
        </row>
        <row r="12816">
          <cell r="C12816" t="str">
            <v>ED-49785</v>
          </cell>
          <cell r="D12816" t="str">
            <v>FORNECIMENTO DE CONCRETO NÃO ESTRUTURAL, PREPARADO EM OBRA COM BETONEIRA, COM FCK 18 MPA, INCLUSIVE LANÇAMENTO, ADENSAMENTO E ACABAMENTO (FUNDAÇÃO)</v>
          </cell>
          <cell r="E12816" t="str">
            <v>m3</v>
          </cell>
          <cell r="F12816">
            <v>500.9</v>
          </cell>
          <cell r="G12816">
            <v>518.73</v>
          </cell>
        </row>
        <row r="12817">
          <cell r="C12817" t="str">
            <v>ED-49781</v>
          </cell>
          <cell r="D12817" t="str">
            <v>FORNECIMENTO DE CONCRETO NÃO ESTRUTURAL, PREPARADO EM OBRA COM BETONEIRA, COM FCK 9 MPA, INCLUSIVE LANÇAMENTO, ADENSAMENTO E ACABAMENTO (FUNDAÇÃO)</v>
          </cell>
          <cell r="E12817" t="str">
            <v>m3</v>
          </cell>
          <cell r="F12817">
            <v>461.59</v>
          </cell>
          <cell r="G12817">
            <v>479.43</v>
          </cell>
        </row>
        <row r="12818">
          <cell r="C12818" t="str">
            <v>06.</v>
          </cell>
          <cell r="D12818" t="str">
            <v>ESTRUTURAS DE CONTENÇÕES</v>
          </cell>
        </row>
        <row r="12819">
          <cell r="C12819" t="str">
            <v>06.01</v>
          </cell>
          <cell r="D12819" t="str">
            <v>CONCRETO CICLÓPICO</v>
          </cell>
        </row>
        <row r="12820">
          <cell r="C12820" t="str">
            <v>ED-49780</v>
          </cell>
          <cell r="D12820" t="str">
            <v>CONCRETO CICLÓPICO, FCK 15 MPA,  PREPARADO EM OBRA COM BETONEIRA, COM 30% DE PEDRA DE MÃO, INCLUSIVE LANÇAMENTO, ADENSAMENTO E ACABAMENTO</v>
          </cell>
          <cell r="E12820" t="str">
            <v>m3</v>
          </cell>
          <cell r="F12820">
            <v>379.87</v>
          </cell>
          <cell r="G12820">
            <v>393.65</v>
          </cell>
        </row>
        <row r="12821">
          <cell r="C12821" t="str">
            <v>ED-49779</v>
          </cell>
          <cell r="D12821" t="str">
            <v>CONCRETO CICLÓPICO, TRAÇO 1:3:6,  PREPARADO EM OBRA COM BETONEIRA, COM 30% DE PEDRA DE MÃO, INCLUSIVE LANÇAMENTO, ADENSAMENTO E ACABAMENTO</v>
          </cell>
          <cell r="E12821" t="str">
            <v>m3</v>
          </cell>
          <cell r="F12821">
            <v>329.65</v>
          </cell>
          <cell r="G12821">
            <v>343.43</v>
          </cell>
        </row>
        <row r="12822">
          <cell r="C12822" t="str">
            <v>ED-49778</v>
          </cell>
          <cell r="D12822" t="str">
            <v>CONCRETO CICLÓPICO, TRAÇO 1:4:8,  PREPARADO EM OBRA COM BETONEIRA, COM 30% DE PEDRA DE MÃO, INCLUSIVE LANÇAMENTO, ADENSAMENTO E ACABAMENTO</v>
          </cell>
          <cell r="E12822" t="str">
            <v>m3</v>
          </cell>
          <cell r="F12822">
            <v>315.87</v>
          </cell>
          <cell r="G12822">
            <v>329.65</v>
          </cell>
        </row>
        <row r="12823">
          <cell r="C12823" t="str">
            <v>06.02</v>
          </cell>
          <cell r="D12823" t="str">
            <v>DRENO</v>
          </cell>
        </row>
        <row r="12824">
          <cell r="C12824" t="str">
            <v>ED-48608</v>
          </cell>
          <cell r="D12824" t="str">
            <v>DRENO TIPO A, AREIA GROSSA, BRITA 2, TUBO CONCRETO POROSO D = 15 CM, L = 50 CM, INCLUSIVE ESCAVAÇÃO E BOTA FORA</v>
          </cell>
          <cell r="E12824" t="str">
            <v>m</v>
          </cell>
          <cell r="F12824">
            <v>98.77</v>
          </cell>
          <cell r="G12824">
            <v>102.84</v>
          </cell>
        </row>
        <row r="12825">
          <cell r="C12825" t="str">
            <v>ED-48609</v>
          </cell>
          <cell r="D12825" t="str">
            <v>DRENO TIPO B, MANTA DRENANTE, BRITA 3, TUBO CONCRETO POROSO D = 15 CM, L = 50 CM, INCLUSIVE ESCAVAÇÃO E BOTA FORA</v>
          </cell>
          <cell r="E12825" t="str">
            <v>m</v>
          </cell>
          <cell r="F12825">
            <v>122.05</v>
          </cell>
          <cell r="G12825">
            <v>125.56</v>
          </cell>
        </row>
        <row r="12826">
          <cell r="C12826" t="str">
            <v>06.03</v>
          </cell>
          <cell r="D12826" t="str">
            <v>LASTRO DE AREIA, BRITA E CONCRETO</v>
          </cell>
        </row>
        <row r="12827">
          <cell r="C12827" t="str">
            <v>ED-49814</v>
          </cell>
          <cell r="D12827" t="str">
            <v>LASTRO DE AREIA</v>
          </cell>
          <cell r="E12827" t="str">
            <v>m3</v>
          </cell>
          <cell r="F12827">
            <v>122.86</v>
          </cell>
          <cell r="G12827">
            <v>125.62</v>
          </cell>
        </row>
        <row r="12828">
          <cell r="C12828" t="str">
            <v>ED-49813</v>
          </cell>
          <cell r="D12828" t="str">
            <v>LASTRO DE BRITA 2 OU 3 APILOADO MANUALMENTE</v>
          </cell>
          <cell r="E12828" t="str">
            <v>m3</v>
          </cell>
          <cell r="F12828">
            <v>118.55</v>
          </cell>
          <cell r="G12828">
            <v>121.29</v>
          </cell>
        </row>
        <row r="12829">
          <cell r="C12829" t="str">
            <v>ED-49812</v>
          </cell>
          <cell r="D12829" t="str">
            <v xml:space="preserve">LASTRO DE CONCRETO MAGRO, INCLUSIVE TRANSPORTE, LANÇAMENTO E ADENSAMENTO </v>
          </cell>
          <cell r="E12829" t="str">
            <v>m3</v>
          </cell>
          <cell r="F12829">
            <v>391.96</v>
          </cell>
          <cell r="G12829">
            <v>409.79</v>
          </cell>
        </row>
        <row r="12830">
          <cell r="C12830" t="str">
            <v>06.04</v>
          </cell>
          <cell r="D12830" t="str">
            <v>ENROCAMENTO</v>
          </cell>
        </row>
        <row r="12831">
          <cell r="C12831" t="str">
            <v>ED-49541</v>
          </cell>
          <cell r="D12831" t="str">
            <v>ENROCAMENTO COM PEDRA DE MÃO ARRUMADA, INCLUSIVE FORNECIMENTO</v>
          </cell>
          <cell r="E12831" t="str">
            <v>m3</v>
          </cell>
          <cell r="F12831">
            <v>177.49</v>
          </cell>
          <cell r="G12831">
            <v>187.84</v>
          </cell>
        </row>
        <row r="12832">
          <cell r="C12832" t="str">
            <v>ED-49540</v>
          </cell>
          <cell r="D12832" t="str">
            <v>ENROCAMENTO COM PEDRA DE MÃO JOGADA, INCLUSIVE FORNECIMENTO</v>
          </cell>
          <cell r="E12832" t="str">
            <v>m3</v>
          </cell>
          <cell r="F12832">
            <v>125.97</v>
          </cell>
          <cell r="G12832">
            <v>130.09</v>
          </cell>
        </row>
        <row r="12833">
          <cell r="C12833" t="str">
            <v>ED-49543</v>
          </cell>
          <cell r="D12833" t="str">
            <v>ENSAIO DE TRAÇÃO, DOBRAMENTO E VERIFICAÇÃO DE BITOLAS EM BARRAS DE AÇO ACIMA DE 1"</v>
          </cell>
          <cell r="E12833" t="str">
            <v>U</v>
          </cell>
          <cell r="F12833">
            <v>64.569999999999993</v>
          </cell>
          <cell r="G12833">
            <v>64.569999999999993</v>
          </cell>
        </row>
        <row r="12834">
          <cell r="C12834" t="str">
            <v>ED-49542</v>
          </cell>
          <cell r="D12834" t="str">
            <v>ENSAIO DE TRAÇÃO, DOBRAMENTO E VERIFICAÇÃO DE BITOLAS EM BARRAS DE AÇO ATÉ 1"</v>
          </cell>
          <cell r="E12834" t="str">
            <v>U</v>
          </cell>
          <cell r="F12834">
            <v>56.37</v>
          </cell>
          <cell r="G12834">
            <v>56.37</v>
          </cell>
        </row>
        <row r="12835">
          <cell r="C12835" t="str">
            <v>07.</v>
          </cell>
          <cell r="D12835" t="str">
            <v>ESTRUTURA DE CONCRETO</v>
          </cell>
        </row>
        <row r="12836">
          <cell r="C12836" t="str">
            <v>07.01</v>
          </cell>
          <cell r="D12836" t="str">
            <v>ARMAÇÃO EM AÇO</v>
          </cell>
        </row>
        <row r="12837">
          <cell r="C12837" t="str">
            <v>ED-48299</v>
          </cell>
          <cell r="D12837" t="str">
            <v>ARMADURA DE TELA DE AÇO CA-60 B SOLDADA TIPO Q-138 (DIÂMETRO DO FIO: 4,20 MM / DIMENSÕES DA TRAMA: 100 X 100 MM / TIPO DA MALHA: QUADRANGULAR )</v>
          </cell>
          <cell r="E12837" t="str">
            <v>Kg</v>
          </cell>
          <cell r="F12837">
            <v>14.96</v>
          </cell>
          <cell r="G12837">
            <v>15.2</v>
          </cell>
        </row>
        <row r="12838">
          <cell r="C12838" t="str">
            <v>ED-48300</v>
          </cell>
          <cell r="D12838" t="str">
            <v>ARMADURA DE TELA DE AÇO CA-60 B SOLDADA TIPO Q-92 (DIÂMETRO DO FIO: 4,20 MM / DIMENSÕES DA TRAMA: 150 X 150 MM / TIPO DA MALHA: QUADRANGULAR)</v>
          </cell>
          <cell r="E12838" t="str">
            <v>Kg</v>
          </cell>
          <cell r="F12838">
            <v>15.78</v>
          </cell>
          <cell r="G12838">
            <v>15.95</v>
          </cell>
        </row>
        <row r="12839">
          <cell r="C12839" t="str">
            <v>ED-48296</v>
          </cell>
          <cell r="D12839" t="str">
            <v xml:space="preserve">CORTE, DOBRA E MONTAGEM DE AÇO CA-50 DIÂMETRO (16,0MM A 25,0MM) </v>
          </cell>
          <cell r="E12839" t="str">
            <v>Kg</v>
          </cell>
          <cell r="F12839">
            <v>11.62</v>
          </cell>
          <cell r="G12839">
            <v>11.93</v>
          </cell>
        </row>
        <row r="12840">
          <cell r="C12840" t="str">
            <v>ED-48295</v>
          </cell>
          <cell r="D12840" t="str">
            <v>CORTE, DOBRA E MONTAGEM DE AÇO CA-50 DIÂMETRO (6,3MM A 12,5MM)</v>
          </cell>
          <cell r="E12840" t="str">
            <v>Kg</v>
          </cell>
          <cell r="F12840">
            <v>12.13</v>
          </cell>
          <cell r="G12840">
            <v>12.44</v>
          </cell>
        </row>
        <row r="12841">
          <cell r="C12841" t="str">
            <v>ED-48298</v>
          </cell>
          <cell r="D12841" t="str">
            <v>CORTE, DOBRA E MONTAGEM DE AÇO CA-50/60</v>
          </cell>
          <cell r="E12841" t="str">
            <v>Kg</v>
          </cell>
          <cell r="F12841">
            <v>12.21</v>
          </cell>
          <cell r="G12841">
            <v>12.52</v>
          </cell>
        </row>
        <row r="12842">
          <cell r="C12842" t="str">
            <v>ED-48297</v>
          </cell>
          <cell r="D12842" t="str">
            <v>CORTE, DOBRA E MONTAGEM DE AÇO CA-60 DIÂMETRO (4,2MM A 5,0MM)</v>
          </cell>
          <cell r="E12842" t="str">
            <v>Kg</v>
          </cell>
          <cell r="F12842">
            <v>13.33</v>
          </cell>
          <cell r="G12842">
            <v>13.64</v>
          </cell>
        </row>
        <row r="12843">
          <cell r="C12843" t="str">
            <v>07.02</v>
          </cell>
          <cell r="D12843" t="str">
            <v>FORMA E DESFORMA</v>
          </cell>
        </row>
        <row r="12844">
          <cell r="C12844" t="str">
            <v>ED-8398</v>
          </cell>
          <cell r="D12844" t="str">
            <v>FORMA E DESFORMA DE COMPENSADO PLASTIFICADO, ESP. 12MM, REAPROVEITAMENTO (3X), EXCLUSIVE ESCORAMENTO</v>
          </cell>
          <cell r="E12844" t="str">
            <v>m2</v>
          </cell>
          <cell r="F12844">
            <v>67.680000000000007</v>
          </cell>
          <cell r="G12844">
            <v>70.430000000000007</v>
          </cell>
        </row>
        <row r="12845">
          <cell r="C12845" t="str">
            <v>ED-49647</v>
          </cell>
          <cell r="D12845" t="str">
            <v>FORMA E DESFORMA DE COMPENSADO PLASTIFICADO, ESP. 12MM, REAPROVEITAMENTO (5X), EXCLUSIVE ESCORAMENTO</v>
          </cell>
          <cell r="E12845" t="str">
            <v>m2</v>
          </cell>
          <cell r="F12845">
            <v>47.17</v>
          </cell>
          <cell r="G12845">
            <v>49.47</v>
          </cell>
        </row>
        <row r="12846">
          <cell r="C12846" t="str">
            <v>ED-49648</v>
          </cell>
          <cell r="D12846" t="str">
            <v>FORMA E DESFORMA DE COMPENSADO PLASTIFICADO, ESP. 14MM, REAPROVEITAMENTO (5X), EXCLUSIVE ESCORAMENTO</v>
          </cell>
          <cell r="E12846" t="str">
            <v>m2</v>
          </cell>
          <cell r="F12846">
            <v>51.08</v>
          </cell>
          <cell r="G12846">
            <v>53.87</v>
          </cell>
        </row>
        <row r="12847">
          <cell r="C12847" t="str">
            <v>ED-49644</v>
          </cell>
          <cell r="D12847" t="str">
            <v>FORMA E DESFORMA DE COMPENSADO RESINADO, ESP. 10MM, REAPROVEITAMENTO (3X), EXCLUSIVE ESCORAMENTO</v>
          </cell>
          <cell r="E12847" t="str">
            <v>m2</v>
          </cell>
          <cell r="F12847">
            <v>53.07</v>
          </cell>
          <cell r="G12847">
            <v>55.81</v>
          </cell>
        </row>
        <row r="12848">
          <cell r="C12848" t="str">
            <v>ED-49645</v>
          </cell>
          <cell r="D12848" t="str">
            <v>FORMA E DESFORMA DE COMPENSADO RESINADO, ESP. 12MM, REAPROVEITAMENTO (3X), EXCLUSIVE ESCORAMENTO</v>
          </cell>
          <cell r="E12848" t="str">
            <v>m2</v>
          </cell>
          <cell r="F12848">
            <v>57.01</v>
          </cell>
          <cell r="G12848">
            <v>59.75</v>
          </cell>
        </row>
        <row r="12849">
          <cell r="C12849" t="str">
            <v>ED-49646</v>
          </cell>
          <cell r="D12849" t="str">
            <v>FORMA E DESFORMA DE COMPENSADO RESINADO, ESP. 14MM, REAPROVEITAMENTO (3X), EXCLUSIVE ESCORAMENTO</v>
          </cell>
          <cell r="E12849" t="str">
            <v>m2</v>
          </cell>
          <cell r="F12849">
            <v>60.07</v>
          </cell>
          <cell r="G12849">
            <v>62.8</v>
          </cell>
        </row>
        <row r="12850">
          <cell r="C12850" t="str">
            <v>ED-49649</v>
          </cell>
          <cell r="D12850" t="str">
            <v>FORMA E DESFORMA DE MADEIRA PARA ESTRUTURA EM CURVA COM TÁBUA, SARRAFO E COMPENSADO RESINADO NAVAL, ESP. 6MM, REAPROVEITAMENTO (2X), EXCLUSIVE ESCORAMENTO</v>
          </cell>
          <cell r="E12850" t="str">
            <v>m2</v>
          </cell>
          <cell r="F12850">
            <v>103.4</v>
          </cell>
          <cell r="G12850">
            <v>112.1</v>
          </cell>
        </row>
        <row r="12851">
          <cell r="C12851" t="str">
            <v>ED-8457</v>
          </cell>
          <cell r="D12851" t="str">
            <v>FORMA E DESFORMA DE MADEIRA PARA ESTRUTURA EM CURVA COM TÁBUA, SARRAFO E COMPENSADO RESINADO NAVAL, ESP. 6MM, REAPROVEITAMENTO (3X), EXCLUSIVE ESCORAMENTO</v>
          </cell>
          <cell r="E12851" t="str">
            <v>m2</v>
          </cell>
          <cell r="F12851">
            <v>84.72</v>
          </cell>
          <cell r="G12851">
            <v>92.36</v>
          </cell>
        </row>
        <row r="12852">
          <cell r="C12852" t="str">
            <v>ED-8458</v>
          </cell>
          <cell r="D12852" t="str">
            <v>FORMA E DESFORMA DE MADEIRA PARA ESTRUTURA EM CURVA COM TÁBUA, SARRAFO E COMPENSADO RESINADO NAVAL, ESP. 6MM, REAPROVEITAMENTO (5X), EXCLUSIVE ESCORAMENTO</v>
          </cell>
          <cell r="E12852" t="str">
            <v>m2</v>
          </cell>
          <cell r="F12852">
            <v>69.78</v>
          </cell>
          <cell r="G12852">
            <v>76.58</v>
          </cell>
        </row>
        <row r="12853">
          <cell r="C12853" t="str">
            <v>ED-49643</v>
          </cell>
          <cell r="D12853" t="str">
            <v>FORMA E DESFORMA DE TÁBUA E SARRAFO, REAPROVEITAMENTO (3X), EXCLUSIVE ESCORAMENTO</v>
          </cell>
          <cell r="E12853" t="str">
            <v>m2</v>
          </cell>
          <cell r="F12853">
            <v>49.08</v>
          </cell>
          <cell r="G12853">
            <v>52.57</v>
          </cell>
        </row>
        <row r="12854">
          <cell r="C12854" t="str">
            <v>ED-8471</v>
          </cell>
          <cell r="D12854" t="str">
            <v>FORMA E DESFORMA DE TÁBUA E SARRAFO, REAPROVEITAMENTO (5X), EXCLUSIVE ESCORAMENTO</v>
          </cell>
          <cell r="E12854" t="str">
            <v>m2</v>
          </cell>
          <cell r="F12854">
            <v>38.33</v>
          </cell>
          <cell r="G12854">
            <v>41.33</v>
          </cell>
        </row>
        <row r="12855">
          <cell r="C12855" t="str">
            <v>ED-15690</v>
          </cell>
          <cell r="D12855" t="str">
            <v>FORMA E DESFORMA PARA CORTINA DE CONCRETO OU PAREDE ESTRUTURAL (VIGA-PAREDE), ALTURA MÁXIMA DE 360CM, COM CHAPA DE COMPENSADO PLASTIFICADO, ESP. 18MM, REAPROVEITAMENTO (3X), INCLUSIVE TRAVAMENTO COM TIRANTES EM ARAME E ESCORA PARA PRUMO EM MADEIRA</v>
          </cell>
          <cell r="E12855" t="str">
            <v>m2</v>
          </cell>
          <cell r="F12855">
            <v>93.05</v>
          </cell>
          <cell r="G12855">
            <v>96.92</v>
          </cell>
        </row>
        <row r="12856">
          <cell r="C12856" t="str">
            <v>ED-19652</v>
          </cell>
          <cell r="D12856" t="str">
            <v>FORMA E DESFORMA PARA LAJE NERVURADA COM CUBETA E ASSOALHO EM COMPENSADO PLASTIFICADO, ESP. 14MM, ALTURA DE (200 ATÉ 310)CM, REAPROVEITAMENTO (10X), INCLUSIVE CIMBRAMENTO</v>
          </cell>
          <cell r="E12856" t="str">
            <v>m2xmês</v>
          </cell>
          <cell r="F12856">
            <v>45.2</v>
          </cell>
          <cell r="G12856">
            <v>47.51</v>
          </cell>
        </row>
        <row r="12857">
          <cell r="C12857" t="str">
            <v>ED-19653</v>
          </cell>
          <cell r="D12857" t="str">
            <v>FORMA E DESFORMA PARA LAJE NERVURADA COM CUBETA E ASSOALHO EM COMPENSADO PLASTIFICADO, ESP. 14MM, ALTURA DE (311 ATÉ 450)CM, REAPROVEITAMENTO (10X), INCLUSIVE CIMBRAMENTO</v>
          </cell>
          <cell r="E12857" t="str">
            <v>m2xmês</v>
          </cell>
          <cell r="F12857">
            <v>45.6</v>
          </cell>
          <cell r="G12857">
            <v>47.91</v>
          </cell>
        </row>
        <row r="12858">
          <cell r="C12858" t="str">
            <v>07.03</v>
          </cell>
          <cell r="D12858" t="str">
            <v>CONCRETO USINADO</v>
          </cell>
        </row>
        <row r="12859">
          <cell r="C12859" t="str">
            <v>ED-49637</v>
          </cell>
          <cell r="D12859" t="str">
            <v>FORNECIMENTO DE CONCRETO ESTRUTURAL, USINADO BOMBEADO, COM FCK 20 MPA, INCLUSIVE LANÇAMENTO, ADENSAMENTO E ACABAMENTO</v>
          </cell>
          <cell r="E12859" t="str">
            <v>m3</v>
          </cell>
          <cell r="F12859">
            <v>430</v>
          </cell>
          <cell r="G12859">
            <v>433.71</v>
          </cell>
        </row>
        <row r="12860">
          <cell r="C12860" t="str">
            <v>ED-49638</v>
          </cell>
          <cell r="D12860" t="str">
            <v>FORNECIMENTO DE CONCRETO ESTRUTURAL, USINADO BOMBEADO, COM FCK 25 MPA, INCLUSIVE LANÇAMENTO, ADENSAMENTO E ACABAMENTO</v>
          </cell>
          <cell r="E12860" t="str">
            <v>m3</v>
          </cell>
          <cell r="F12860">
            <v>440.08</v>
          </cell>
          <cell r="G12860">
            <v>443.79</v>
          </cell>
        </row>
        <row r="12861">
          <cell r="C12861" t="str">
            <v>ED-49639</v>
          </cell>
          <cell r="D12861" t="str">
            <v>FORNECIMENTO DE CONCRETO ESTRUTURAL, USINADO BOMBEADO, COM FCK 30 MPA, INCLUSIVE LANÇAMENTO, ADENSAMENTO E ACABAMENTO</v>
          </cell>
          <cell r="E12861" t="str">
            <v>m3</v>
          </cell>
          <cell r="F12861">
            <v>452.32</v>
          </cell>
          <cell r="G12861">
            <v>456.03</v>
          </cell>
        </row>
        <row r="12862">
          <cell r="C12862" t="str">
            <v>ED-49640</v>
          </cell>
          <cell r="D12862" t="str">
            <v>FORNECIMENTO DE CONCRETO ESTRUTURAL, USINADO BOMBEADO, COM FCK 35 MPA, INCLUSIVE LANÇAMENTO, ADENSAMENTO E ACABAMENTO</v>
          </cell>
          <cell r="E12862" t="str">
            <v>m3</v>
          </cell>
          <cell r="F12862">
            <v>464.57</v>
          </cell>
          <cell r="G12862">
            <v>468.28</v>
          </cell>
        </row>
        <row r="12863">
          <cell r="C12863" t="str">
            <v>ED-49641</v>
          </cell>
          <cell r="D12863" t="str">
            <v>FORNECIMENTO DE CONCRETO ESTRUTURAL, USINADO BOMBEADO, COM FCK 40 MPA, INCLUSIVE LANÇAMENTO, ADENSAMENTO E ACABAMENTO</v>
          </cell>
          <cell r="E12863" t="str">
            <v>m3</v>
          </cell>
          <cell r="F12863">
            <v>481.49</v>
          </cell>
          <cell r="G12863">
            <v>485.2</v>
          </cell>
        </row>
        <row r="12864">
          <cell r="C12864" t="str">
            <v>ED-49642</v>
          </cell>
          <cell r="D12864" t="str">
            <v>FORNECIMENTO DE CONCRETO ESTRUTURAL, USINADO BOMBEADO, COM FCK 45 MPA, INCLUSIVE LANÇAMENTO, ADENSAMENTO E ACABAMENTO</v>
          </cell>
          <cell r="E12864" t="str">
            <v>m3</v>
          </cell>
          <cell r="F12864">
            <v>526.96</v>
          </cell>
          <cell r="G12864">
            <v>530.66999999999996</v>
          </cell>
        </row>
        <row r="12865">
          <cell r="C12865" t="str">
            <v>ED-49629</v>
          </cell>
          <cell r="D12865" t="str">
            <v>FORNECIMENTO DE CONCRETO ESTRUTURAL, USINADO, COM FCK 20 MPA, INCLUSIVE LANÇAMENTO, ADENSAMENTO E ACABAMENTO</v>
          </cell>
          <cell r="E12865" t="str">
            <v>m3</v>
          </cell>
          <cell r="F12865">
            <v>456.08</v>
          </cell>
          <cell r="G12865">
            <v>467.51</v>
          </cell>
        </row>
        <row r="12866">
          <cell r="C12866" t="str">
            <v>ED-49630</v>
          </cell>
          <cell r="D12866" t="str">
            <v>FORNECIMENTO DE CONCRETO ESTRUTURAL, USINADO, COM FCK 25 MPA, INCLUSIVE LANÇAMENTO, ADENSAMENTO E ACABAMENTO</v>
          </cell>
          <cell r="E12866" t="str">
            <v>m3</v>
          </cell>
          <cell r="F12866">
            <v>469.56</v>
          </cell>
          <cell r="G12866">
            <v>480.99</v>
          </cell>
        </row>
        <row r="12867">
          <cell r="C12867" t="str">
            <v>ED-49631</v>
          </cell>
          <cell r="D12867" t="str">
            <v>FORNECIMENTO DE CONCRETO ESTRUTURAL, USINADO, COM FCK 30 MPA, INCLUSIVE LANÇAMENTO, ADENSAMENTO E ACABAMENTO</v>
          </cell>
          <cell r="E12867" t="str">
            <v>m3</v>
          </cell>
          <cell r="F12867">
            <v>483.55</v>
          </cell>
          <cell r="G12867">
            <v>494.98</v>
          </cell>
        </row>
        <row r="12868">
          <cell r="C12868" t="str">
            <v>ED-49632</v>
          </cell>
          <cell r="D12868" t="str">
            <v>FORNECIMENTO DE CONCRETO ESTRUTURAL, USINADO, COM FCK 35 MPA, INCLUSIVE LANÇAMENTO, ADENSAMENTO E ACABAMENTO</v>
          </cell>
          <cell r="E12868" t="str">
            <v>m3</v>
          </cell>
          <cell r="F12868">
            <v>498.06</v>
          </cell>
          <cell r="G12868">
            <v>509.49</v>
          </cell>
        </row>
        <row r="12869">
          <cell r="C12869" t="str">
            <v>ED-49633</v>
          </cell>
          <cell r="D12869" t="str">
            <v>FORNECIMENTO DE CONCRETO ESTRUTURAL, USINADO, COM FCK 40 MPA, INCLUSIVE LANÇAMENTO, ADENSAMENTO E ACABAMENTO</v>
          </cell>
          <cell r="E12869" t="str">
            <v>m3</v>
          </cell>
          <cell r="F12869">
            <v>513.12</v>
          </cell>
          <cell r="G12869">
            <v>524.54999999999995</v>
          </cell>
        </row>
        <row r="12870">
          <cell r="C12870" t="str">
            <v>ED-49634</v>
          </cell>
          <cell r="D12870" t="str">
            <v>FORNECIMENTO DE CONCRETO ESTRUTURAL, USINADO, COM FCK 45 MPA, INCLUSIVE LANÇAMENTO, ADENSAMENTO E ACABAMENTO</v>
          </cell>
          <cell r="E12870" t="str">
            <v>m3</v>
          </cell>
          <cell r="F12870">
            <v>528.76</v>
          </cell>
          <cell r="G12870">
            <v>540.19000000000005</v>
          </cell>
        </row>
        <row r="12871">
          <cell r="C12871" t="str">
            <v>ED-49625</v>
          </cell>
          <cell r="D12871" t="str">
            <v>FORNECIMENTO DE CONCRETO NÃO ESTRUTURAL, USINADO, COM FCK 10 MPA, INCLUSIVE LANÇAMENTO, ADENSAMENTO E ACABAMENTO</v>
          </cell>
          <cell r="E12871" t="str">
            <v>m3</v>
          </cell>
          <cell r="F12871">
            <v>437.58</v>
          </cell>
          <cell r="G12871">
            <v>449.01</v>
          </cell>
        </row>
        <row r="12872">
          <cell r="C12872" t="str">
            <v>ED-49627</v>
          </cell>
          <cell r="D12872" t="str">
            <v>FORNECIMENTO DE CONCRETO NÃO ESTRUTURAL, USINADO, COM FCK 15 MPA, INCLUSIVE LANÇAMENTO, ADENSAMENTO E ACABAMENTO</v>
          </cell>
          <cell r="E12872" t="str">
            <v>m3</v>
          </cell>
          <cell r="F12872">
            <v>443.09</v>
          </cell>
          <cell r="G12872">
            <v>454.52</v>
          </cell>
        </row>
        <row r="12873">
          <cell r="C12873" t="str">
            <v>07.04</v>
          </cell>
          <cell r="D12873" t="str">
            <v>CONCRETO AUTO ADENSÁVEL (CAA)</v>
          </cell>
        </row>
        <row r="12874">
          <cell r="C12874" t="str">
            <v>ED-9058</v>
          </cell>
          <cell r="D12874" t="str">
            <v>APLICAÇÃO DE CONCRETO AUTO-ADENSÁVEL EM ESTRUTURA, INCLUSIVE ESPALHAMENTO, ADENSAMENTO E ACABAMENTO</v>
          </cell>
          <cell r="E12874" t="str">
            <v>m3</v>
          </cell>
          <cell r="F12874">
            <v>11.16</v>
          </cell>
          <cell r="G12874">
            <v>12.46</v>
          </cell>
        </row>
        <row r="12875">
          <cell r="C12875" t="str">
            <v>ED-9052</v>
          </cell>
          <cell r="D12875" t="str">
            <v>FORNECIMENTO DE CONCRETO ESTRUTURAL, USINADO BOMBEADO, AUTO-ADENSÁVEL, COM FCK 20 MPA, INCLUSIVE LANÇAMENTO E ACABAMENTO</v>
          </cell>
          <cell r="E12875" t="str">
            <v>m3</v>
          </cell>
          <cell r="F12875">
            <v>469.47</v>
          </cell>
          <cell r="G12875">
            <v>470.77</v>
          </cell>
        </row>
        <row r="12876">
          <cell r="C12876" t="str">
            <v>ED-9053</v>
          </cell>
          <cell r="D12876" t="str">
            <v>FORNECIMENTO DE CONCRETO ESTRUTURAL, USINADO BOMBEADO, AUTO-ADENSÁVEL, COM FCK 25 MPA, INCLUSIVE LANÇAMENTO E ACABAMENTO</v>
          </cell>
          <cell r="E12876" t="str">
            <v>m3</v>
          </cell>
          <cell r="F12876">
            <v>474.16</v>
          </cell>
          <cell r="G12876">
            <v>475.46</v>
          </cell>
        </row>
        <row r="12877">
          <cell r="C12877" t="str">
            <v>ED-9054</v>
          </cell>
          <cell r="D12877" t="str">
            <v>FORNECIMENTO DE CONCRETO ESTRUTURAL, USINADO BOMBEADO, AUTO-ADENSÁVEL, COM FCK 30 MPA, INCLUSIVE LANÇAMENTO E ACABAMENTO</v>
          </cell>
          <cell r="E12877" t="str">
            <v>m3</v>
          </cell>
          <cell r="F12877">
            <v>486.4</v>
          </cell>
          <cell r="G12877">
            <v>487.7</v>
          </cell>
        </row>
        <row r="12878">
          <cell r="C12878" t="str">
            <v>ED-9055</v>
          </cell>
          <cell r="D12878" t="str">
            <v>FORNECIMENTO DE CONCRETO ESTRUTURAL, USINADO BOMBEADO, AUTO-ADENSÁVEL, COM FCK 35 MPA, INCLUSIVE LANÇAMENTO E ACABAMENTO</v>
          </cell>
          <cell r="E12878" t="str">
            <v>m3</v>
          </cell>
          <cell r="F12878">
            <v>501.93</v>
          </cell>
          <cell r="G12878">
            <v>503.23</v>
          </cell>
        </row>
        <row r="12879">
          <cell r="C12879" t="str">
            <v>ED-9056</v>
          </cell>
          <cell r="D12879" t="str">
            <v>FORNECIMENTO DE CONCRETO ESTRUTURAL, USINADO BOMBEADO, AUTO-ADENSÁVEL, COM FCK 40 MPA, INCLUSIVE LANÇAMENTO E ACABAMENTO</v>
          </cell>
          <cell r="E12879" t="str">
            <v>m3</v>
          </cell>
          <cell r="F12879">
            <v>518.02</v>
          </cell>
          <cell r="G12879">
            <v>519.32000000000005</v>
          </cell>
        </row>
        <row r="12880">
          <cell r="C12880" t="str">
            <v>ED-9057</v>
          </cell>
          <cell r="D12880" t="str">
            <v>FORNECIMENTO DE CONCRETO ESTRUTURAL, USINADO BOMBEADO, AUTO-ADENSÁVEL, COM FCK 45 MPA, INCLUSIVE LANÇAMENTO E ACABAMENTO</v>
          </cell>
          <cell r="E12880" t="str">
            <v>m3</v>
          </cell>
          <cell r="F12880">
            <v>534.67999999999995</v>
          </cell>
          <cell r="G12880">
            <v>535.98</v>
          </cell>
        </row>
        <row r="12881">
          <cell r="C12881" t="str">
            <v>07.05</v>
          </cell>
          <cell r="D12881" t="str">
            <v>CONCRETO PREPARADO EM OBRA</v>
          </cell>
        </row>
        <row r="12882">
          <cell r="C12882" t="str">
            <v>ED-49618</v>
          </cell>
          <cell r="D12882" t="str">
            <v>FORNECIMENTO DE CONCRETO ESTRUTURAL, PREPARADO EM OBRA, COM FCK 20 MPA, INCLUSIVE LANÇAMENTO, ADENSAMENTO E ACABAMENTO</v>
          </cell>
          <cell r="E12882" t="str">
            <v>m3</v>
          </cell>
          <cell r="F12882">
            <v>527.11</v>
          </cell>
          <cell r="G12882">
            <v>547.82000000000005</v>
          </cell>
        </row>
        <row r="12883">
          <cell r="C12883" t="str">
            <v>ED-49619</v>
          </cell>
          <cell r="D12883" t="str">
            <v>FORNECIMENTO DE CONCRETO ESTRUTURAL, PREPARADO EM OBRA, COM FCK 25 MPA, INCLUSIVE LANÇAMENTO, ADENSAMENTO E ACABAMENTO</v>
          </cell>
          <cell r="E12883" t="str">
            <v>m3</v>
          </cell>
          <cell r="F12883">
            <v>549.67999999999995</v>
          </cell>
          <cell r="G12883">
            <v>570.4</v>
          </cell>
        </row>
        <row r="12884">
          <cell r="C12884" t="str">
            <v>ED-49620</v>
          </cell>
          <cell r="D12884" t="str">
            <v>FORNECIMENTO DE CONCRETO ESTRUTURAL, PREPARADO EM OBRA, COM FCK 30 MPA, INCLUSIVE LANÇAMENTO, ADENSAMENTO E ACABAMENTO</v>
          </cell>
          <cell r="E12884" t="str">
            <v>m3</v>
          </cell>
          <cell r="F12884">
            <v>583.59</v>
          </cell>
          <cell r="G12884">
            <v>604.29999999999995</v>
          </cell>
        </row>
        <row r="12885">
          <cell r="C12885" t="str">
            <v>ED-49621</v>
          </cell>
          <cell r="D12885" t="str">
            <v>FORNECIMENTO DE CONCRETO ESTRUTURAL, PREPARADO EM OBRA, COM FCK 35 MPA, INCLUSIVE LANÇAMENTO, ADENSAMENTO E ACABAMENTO</v>
          </cell>
          <cell r="E12885" t="str">
            <v>m3</v>
          </cell>
          <cell r="F12885">
            <v>601.48</v>
          </cell>
          <cell r="G12885">
            <v>622.19000000000005</v>
          </cell>
        </row>
        <row r="12886">
          <cell r="C12886" t="str">
            <v>ED-49622</v>
          </cell>
          <cell r="D12886" t="str">
            <v>FORNECIMENTO DE CONCRETO ESTRUTURAL, PREPARADO EM OBRA, COM FCK 40 MPA, INCLUSIVE LANÇAMENTO, ADENSAMENTO E ACABAMENTO</v>
          </cell>
          <cell r="E12886" t="str">
            <v>m3</v>
          </cell>
          <cell r="F12886">
            <v>632.33000000000004</v>
          </cell>
          <cell r="G12886">
            <v>653.04</v>
          </cell>
        </row>
        <row r="12887">
          <cell r="C12887" t="str">
            <v>ED-49614</v>
          </cell>
          <cell r="D12887" t="str">
            <v>FORNECIMENTO DE CONCRETO NÃO ESTRUTURAL, PREPARADO EM OBRA COM BETONEIRA, COM FCK 10 MPA, INCLUSIVE LANÇAMENTO, ADENSAMENTO E ACABAMENTO</v>
          </cell>
          <cell r="E12887" t="str">
            <v>m3</v>
          </cell>
          <cell r="F12887">
            <v>491.27</v>
          </cell>
          <cell r="G12887">
            <v>511.99</v>
          </cell>
        </row>
        <row r="12888">
          <cell r="C12888" t="str">
            <v>ED-49615</v>
          </cell>
          <cell r="D12888" t="str">
            <v>FORNECIMENTO DE CONCRETO NÃO ESTRUTURAL, PREPARADO EM OBRA COM BETONEIRA, COM FCK 13,5 MPA, INCLUSIVE LANÇAMENTO, ADENSAMENTO E ACABAMENTO</v>
          </cell>
          <cell r="E12888" t="str">
            <v>m3</v>
          </cell>
          <cell r="F12888">
            <v>507.43</v>
          </cell>
          <cell r="G12888">
            <v>528.14</v>
          </cell>
        </row>
        <row r="12889">
          <cell r="C12889" t="str">
            <v>ED-49616</v>
          </cell>
          <cell r="D12889" t="str">
            <v>FORNECIMENTO DE CONCRETO NÃO ESTRUTURAL, PREPARADO EM OBRA COM BETONEIRA, COM FCK 15 MPA, INCLUSIVE LANÇAMENTO, ADENSAMENTO E ACABAMENTO</v>
          </cell>
          <cell r="E12889" t="str">
            <v>m3</v>
          </cell>
          <cell r="F12889">
            <v>513.61</v>
          </cell>
          <cell r="G12889">
            <v>534.32000000000005</v>
          </cell>
        </row>
        <row r="12890">
          <cell r="C12890" t="str">
            <v>ED-49617</v>
          </cell>
          <cell r="D12890" t="str">
            <v>FORNECIMENTO DE CONCRETO NÃO ESTRUTURAL, PREPARADO EM OBRA COM BETONEIRA, COM FCK 18 MPA, INCLUSIVE LANÇAMENTO, ADENSAMENTO E ACABAMENTO</v>
          </cell>
          <cell r="E12890" t="str">
            <v>m3</v>
          </cell>
          <cell r="F12890">
            <v>526.19000000000005</v>
          </cell>
          <cell r="G12890">
            <v>546.9</v>
          </cell>
        </row>
        <row r="12891">
          <cell r="C12891" t="str">
            <v>ED-49613</v>
          </cell>
          <cell r="D12891" t="str">
            <v>FORNECIMENTO DE CONCRETO NÃO ESTRUTURAL, PREPARADO EM OBRA COM BETONEIRA, COM FCK 9 MPA, INCLUSIVE LANÇAMENTO, ADENSAMENTO E ACABAMENTO</v>
          </cell>
          <cell r="E12891" t="str">
            <v>m3</v>
          </cell>
          <cell r="F12891">
            <v>486.88</v>
          </cell>
          <cell r="G12891">
            <v>507.6</v>
          </cell>
        </row>
        <row r="12892">
          <cell r="C12892" t="str">
            <v>07.06</v>
          </cell>
          <cell r="D12892" t="str">
            <v>ESTRUTURA METÁLICA</v>
          </cell>
        </row>
        <row r="12893">
          <cell r="C12893" t="str">
            <v>ED-49664</v>
          </cell>
          <cell r="D12893" t="str">
            <v>FORNECIMENTO DE ESTRUTURA METÁLICA EM PERFIL LAMINADO, INCLUSIVE FABRICAÇÃO, TRANSPORTE, MONTAGEM E APLICAÇÃO DE FUNDO PREPARADOR ANTICORROSIVO EM SUPERFÍCIE METÁLICA, UMA (1) DEMÃO</v>
          </cell>
          <cell r="E12893" t="str">
            <v>Kg</v>
          </cell>
          <cell r="F12893">
            <v>21.14</v>
          </cell>
          <cell r="G12893">
            <v>22.38</v>
          </cell>
        </row>
        <row r="12894">
          <cell r="C12894" t="str">
            <v>ED-49665</v>
          </cell>
          <cell r="D12894" t="str">
            <v>FORNECIMENTO DE ESTRUTURA METÁLICA EM PERFIL SOLDADO, INCLUSIVE FABRICAÇÃO, TRANSPORTE, MONTAGEM E APLICAÇÃO DE FUNDO PREPARADOR ANTICORROSIVO EM SUPERFÍCIE METÁLICA, UMA (1) DEMÃO</v>
          </cell>
          <cell r="E12894" t="str">
            <v>Kg</v>
          </cell>
          <cell r="F12894">
            <v>21.14</v>
          </cell>
          <cell r="G12894">
            <v>22.38</v>
          </cell>
        </row>
        <row r="12895">
          <cell r="C12895" t="str">
            <v>07.07</v>
          </cell>
          <cell r="D12895" t="str">
            <v>LAJE PRÉ-MOLDADA</v>
          </cell>
        </row>
        <row r="12896">
          <cell r="C12896" t="str">
            <v>ED-50252</v>
          </cell>
          <cell r="D12896" t="str">
            <v>LAJE PRÉ-MOLDADA, A REVESTIR, INCLUSIVE CAPEAMENTO E = 4 CM, SC = 100 KG/M2, L = 3,00 M</v>
          </cell>
          <cell r="E12896" t="str">
            <v>m2</v>
          </cell>
          <cell r="F12896">
            <v>97.26</v>
          </cell>
          <cell r="G12896">
            <v>100.75</v>
          </cell>
        </row>
        <row r="12897">
          <cell r="C12897" t="str">
            <v>ED-50253</v>
          </cell>
          <cell r="D12897" t="str">
            <v>LAJE PRÉ-MOLDADA, A REVESTIR, INCLUSIVE CAPEAMENTO E = 4 CM, SC = 100 KG/M2, L = 4,00 M</v>
          </cell>
          <cell r="E12897" t="str">
            <v>m2</v>
          </cell>
          <cell r="F12897">
            <v>118.79</v>
          </cell>
          <cell r="G12897">
            <v>123.16</v>
          </cell>
        </row>
        <row r="12898">
          <cell r="C12898" t="str">
            <v>ED-50254</v>
          </cell>
          <cell r="D12898" t="str">
            <v>LAJE PRÉ-MOLDADA, A REVESTIR, INCLUSIVE CAPEAMENTO E = 4 CM, SC = 100 KG/M2, L = 5,00 M</v>
          </cell>
          <cell r="E12898" t="str">
            <v>m2</v>
          </cell>
          <cell r="F12898">
            <v>122.51</v>
          </cell>
          <cell r="G12898">
            <v>126.88</v>
          </cell>
        </row>
        <row r="12899">
          <cell r="C12899" t="str">
            <v>ED-50255</v>
          </cell>
          <cell r="D12899" t="str">
            <v>LAJE PRÉ-MOLDADA, A REVESTIR, INCLUSIVE CAPEAMENTO E = 4 CM, SC = 200 KG/M2, L = 3,00 M</v>
          </cell>
          <cell r="E12899" t="str">
            <v>m2</v>
          </cell>
          <cell r="F12899">
            <v>107.42</v>
          </cell>
          <cell r="G12899">
            <v>110.91</v>
          </cell>
        </row>
        <row r="12900">
          <cell r="C12900" t="str">
            <v>ED-50256</v>
          </cell>
          <cell r="D12900" t="str">
            <v>LAJE PRÉ-MOLDADA, A REVESTIR, INCLUSIVE CAPEAMENTO E = 4 CM, SC = 200 KG/M2, L = 4,00 M</v>
          </cell>
          <cell r="E12900" t="str">
            <v>m2</v>
          </cell>
          <cell r="F12900">
            <v>120.27</v>
          </cell>
          <cell r="G12900">
            <v>124.64</v>
          </cell>
        </row>
        <row r="12901">
          <cell r="C12901" t="str">
            <v>ED-50257</v>
          </cell>
          <cell r="D12901" t="str">
            <v>LAJE PRÉ-MOLDADA, A REVESTIR, INCLUSIVE CAPEAMENTO E = 4 CM, SC = 200 KG/M2, L = 5,00 M</v>
          </cell>
          <cell r="E12901" t="str">
            <v>m2</v>
          </cell>
          <cell r="F12901">
            <v>126.22</v>
          </cell>
          <cell r="G12901">
            <v>130.59</v>
          </cell>
        </row>
        <row r="12902">
          <cell r="C12902" t="str">
            <v>ED-50258</v>
          </cell>
          <cell r="D12902" t="str">
            <v>LAJE PRÉ-MOLDADA, A REVESTIR, INCLUSIVE CAPEAMENTO E = 4 CM, SC = 250 KG/M2, L = 5,00 M</v>
          </cell>
          <cell r="E12902" t="str">
            <v>m2</v>
          </cell>
          <cell r="F12902">
            <v>120.05</v>
          </cell>
          <cell r="G12902">
            <v>124.42</v>
          </cell>
        </row>
        <row r="12903">
          <cell r="C12903" t="str">
            <v>ED-50259</v>
          </cell>
          <cell r="D12903" t="str">
            <v>LAJE PRÉ-MOLDADA, A REVESTIR, INCLUSIVE CAPEAMENTO E = 4 CM, SC = 300 KG/M2, L = 3,00 M</v>
          </cell>
          <cell r="E12903" t="str">
            <v>m2</v>
          </cell>
          <cell r="F12903">
            <v>98.96</v>
          </cell>
          <cell r="G12903">
            <v>102.45</v>
          </cell>
        </row>
        <row r="12904">
          <cell r="C12904" t="str">
            <v>ED-50260</v>
          </cell>
          <cell r="D12904" t="str">
            <v>LAJE PRÉ-MOLDADA, A REVESTIR, INCLUSIVE CAPEAMENTO E = 4 CM, SC = 300 KG/M2, L = 4,00 M</v>
          </cell>
          <cell r="E12904" t="str">
            <v>m2</v>
          </cell>
          <cell r="F12904">
            <v>115.01</v>
          </cell>
          <cell r="G12904">
            <v>119.38</v>
          </cell>
        </row>
        <row r="12905">
          <cell r="C12905" t="str">
            <v>ED-50261</v>
          </cell>
          <cell r="D12905" t="str">
            <v>LAJE PRÉ-MOLDADA, A REVESTIR, INCLUSIVE CAPEAMENTO E = 4 CM, SC = 300 KG/M2, L = 5,00 M</v>
          </cell>
          <cell r="E12905" t="str">
            <v>m2</v>
          </cell>
          <cell r="F12905">
            <v>123.52</v>
          </cell>
          <cell r="G12905">
            <v>127.89</v>
          </cell>
        </row>
        <row r="12906">
          <cell r="C12906" t="str">
            <v>ED-50262</v>
          </cell>
          <cell r="D12906" t="str">
            <v>LAJE PRÉ-MOLDADA, A REVESTIR, INCLUSIVE CAPEAMENTO E = 4 CM, SC = 370 KG/M2</v>
          </cell>
          <cell r="E12906" t="str">
            <v>m2</v>
          </cell>
          <cell r="F12906">
            <v>112.96</v>
          </cell>
          <cell r="G12906">
            <v>117.33</v>
          </cell>
        </row>
        <row r="12907">
          <cell r="C12907" t="str">
            <v>ED-50242</v>
          </cell>
          <cell r="D12907" t="str">
            <v>LAJE PRÉ-MOLDADA, APARENTE, INCLUSIVE CAPEAMENTO E = 4 CM, SC = 100 KG/M2, L = 3,00 M</v>
          </cell>
          <cell r="E12907" t="str">
            <v>m2</v>
          </cell>
          <cell r="F12907">
            <v>96.95</v>
          </cell>
          <cell r="G12907">
            <v>100.44</v>
          </cell>
        </row>
        <row r="12908">
          <cell r="C12908" t="str">
            <v>ED-50243</v>
          </cell>
          <cell r="D12908" t="str">
            <v>LAJE PRÉ-MOLDADA, APARENTE, INCLUSIVE CAPEAMENTO E = 4 CM, SC = 100 KG/M2, L = 4,00 M</v>
          </cell>
          <cell r="E12908" t="str">
            <v>m2</v>
          </cell>
          <cell r="F12908">
            <v>112.96</v>
          </cell>
          <cell r="G12908">
            <v>117.26</v>
          </cell>
        </row>
        <row r="12909">
          <cell r="C12909" t="str">
            <v>ED-50244</v>
          </cell>
          <cell r="D12909" t="str">
            <v>LAJE PRÉ-MOLDADA, APARENTE, INCLUSIVE CAPEAMENTO E = 4 CM, SC = 100 KG/M2, L = 5,00 M</v>
          </cell>
          <cell r="E12909" t="str">
            <v>m2</v>
          </cell>
          <cell r="F12909">
            <v>124.61</v>
          </cell>
          <cell r="G12909">
            <v>128.97999999999999</v>
          </cell>
        </row>
        <row r="12910">
          <cell r="C12910" t="str">
            <v>ED-50245</v>
          </cell>
          <cell r="D12910" t="str">
            <v>LAJE PRÉ-MOLDADA, APARENTE, INCLUSIVE CAPEAMENTO E = 4 CM, SC = 200 KG/M2, L = 3,00 M</v>
          </cell>
          <cell r="E12910" t="str">
            <v>m2</v>
          </cell>
          <cell r="F12910">
            <v>101.67</v>
          </cell>
          <cell r="G12910">
            <v>105.16</v>
          </cell>
        </row>
        <row r="12911">
          <cell r="C12911" t="str">
            <v>ED-50246</v>
          </cell>
          <cell r="D12911" t="str">
            <v>LAJE PRÉ-MOLDADA, APARENTE, INCLUSIVE CAPEAMENTO E = 4 CM, SC = 200 KG/M2, L = 4,00 M</v>
          </cell>
          <cell r="E12911" t="str">
            <v>m2</v>
          </cell>
          <cell r="F12911">
            <v>115.16</v>
          </cell>
          <cell r="G12911">
            <v>119.53</v>
          </cell>
        </row>
        <row r="12912">
          <cell r="C12912" t="str">
            <v>ED-50247</v>
          </cell>
          <cell r="D12912" t="str">
            <v>LAJE PRÉ-MOLDADA, APARENTE, INCLUSIVE CAPEAMENTO E = 4 CM, SC = 200 KG/M2, L = 5,00 M</v>
          </cell>
          <cell r="E12912" t="str">
            <v>m2</v>
          </cell>
          <cell r="F12912">
            <v>126.19</v>
          </cell>
          <cell r="G12912">
            <v>130.56</v>
          </cell>
        </row>
        <row r="12913">
          <cell r="C12913" t="str">
            <v>ED-50248</v>
          </cell>
          <cell r="D12913" t="str">
            <v>LAJE PRÉ-MOLDADA, APARENTE, INCLUSIVE CAPEAMENTO E = 4 CM, SC = 300 KG/M2, L = 3,00 M</v>
          </cell>
          <cell r="E12913" t="str">
            <v>m2</v>
          </cell>
          <cell r="F12913">
            <v>106.71</v>
          </cell>
          <cell r="G12913">
            <v>110.2</v>
          </cell>
        </row>
        <row r="12914">
          <cell r="C12914" t="str">
            <v>ED-50249</v>
          </cell>
          <cell r="D12914" t="str">
            <v>LAJE PRÉ-MOLDADA, APARENTE, INCLUSIVE CAPEAMENTO E = 4 CM, SC = 300 KG/M2, L = 4,00 M</v>
          </cell>
          <cell r="E12914" t="str">
            <v>m2</v>
          </cell>
          <cell r="F12914">
            <v>120.83</v>
          </cell>
          <cell r="G12914">
            <v>125.2</v>
          </cell>
        </row>
        <row r="12915">
          <cell r="C12915" t="str">
            <v>ED-50250</v>
          </cell>
          <cell r="D12915" t="str">
            <v>LAJE PRÉ-MOLDADA, APARENTE, INCLUSIVE CAPEAMENTO E = 4 CM, SC = 300 KG/M2, L = 5,00 M</v>
          </cell>
          <cell r="E12915" t="str">
            <v>m2</v>
          </cell>
          <cell r="F12915">
            <v>132.96</v>
          </cell>
          <cell r="G12915">
            <v>137.33000000000001</v>
          </cell>
        </row>
        <row r="12916">
          <cell r="C12916" t="str">
            <v>07.08</v>
          </cell>
          <cell r="D12916" t="str">
            <v>ESCORAMENTO</v>
          </cell>
        </row>
        <row r="12917">
          <cell r="C12917" t="str">
            <v>ED-19637</v>
          </cell>
          <cell r="D12917" t="str">
            <v>CIMBRAMENTO PARA LAJE PRÉ-MOLDADA COM ESCORAMENTO METÁLICO, TIPO "A", ALTURA DE (200 ATÉ 310)CM, INCLUSIVE DESCARGA, MONTAGEM, DESMONTAGEM E CARGA</v>
          </cell>
          <cell r="E12917" t="str">
            <v>m2xmês</v>
          </cell>
          <cell r="F12917">
            <v>12.83</v>
          </cell>
          <cell r="G12917">
            <v>13.6</v>
          </cell>
        </row>
        <row r="12918">
          <cell r="C12918" t="str">
            <v>ED-19638</v>
          </cell>
          <cell r="D12918" t="str">
            <v>CIMBRAMENTO PARA LAJE PRÉ-MOLDADA COM ESCORAMENTO METÁLICO, TIPO "B", ALTURA DE (311 ATÉ 450)CM, INCLUSIVE DESCARGA, MONTAGEM, DESMONTAGEM E CARGA</v>
          </cell>
          <cell r="E12918" t="str">
            <v>m2xmês</v>
          </cell>
          <cell r="F12918">
            <v>13.23</v>
          </cell>
          <cell r="G12918">
            <v>14</v>
          </cell>
        </row>
        <row r="12919">
          <cell r="C12919" t="str">
            <v>ED-19633</v>
          </cell>
          <cell r="D12919" t="str">
            <v>ESCORAMENTO METÁLICO PARA LAJE E VIGA EM CONCRETO ARMADO, TIPO "A", ALTURA DE (200 ATÉ 310)CM, INCLUSIVE DESCARGA, MONTAGEM, DESMONTAGEM E CARGA</v>
          </cell>
          <cell r="E12919" t="str">
            <v>m2xmês</v>
          </cell>
          <cell r="F12919">
            <v>9.86</v>
          </cell>
          <cell r="G12919">
            <v>10.31</v>
          </cell>
        </row>
        <row r="12920">
          <cell r="C12920" t="str">
            <v>ED-19634</v>
          </cell>
          <cell r="D12920" t="str">
            <v>ESCORAMENTO METÁLICO PARA LAJE E VIGA EM CONCRETO ARMADO, TIPO "B", ALTURA DE (311 ATÉ 450)CM, INCLUSIVE DESCARGA, MONTAGEM, DESMONTAGEM E CARGA</v>
          </cell>
          <cell r="E12920" t="str">
            <v>m2xmês</v>
          </cell>
          <cell r="F12920">
            <v>10.36</v>
          </cell>
          <cell r="G12920">
            <v>10.81</v>
          </cell>
        </row>
        <row r="12921">
          <cell r="C12921" t="str">
            <v>ED-19635</v>
          </cell>
          <cell r="D12921" t="str">
            <v>ESCORAMENTO METÁLICO PARA VIGA EM CONCRETO ARMADO, TIPO "A", ALTURA DE (200 ATÉ 310)CM, EXCLUSIVE DESCARGA, MONTAGEM, DESMONTAGEM E CARGA</v>
          </cell>
          <cell r="E12921" t="str">
            <v>m2xmês</v>
          </cell>
          <cell r="F12921">
            <v>8.11</v>
          </cell>
          <cell r="G12921">
            <v>8.11</v>
          </cell>
        </row>
        <row r="12922">
          <cell r="C12922" t="str">
            <v>07.09</v>
          </cell>
          <cell r="D12922" t="str">
            <v>POLIMENTO E NÍVEL ZERO EM CONCRETO</v>
          </cell>
        </row>
        <row r="12923">
          <cell r="C12923" t="str">
            <v>ED-50619</v>
          </cell>
          <cell r="D12923" t="str">
            <v>POLIMENTO MECÂNICO DE PISO EM CONCRETO COM NIVELAMENTO A LASER (NÍVEL ZERO)</v>
          </cell>
          <cell r="E12923" t="str">
            <v>m2</v>
          </cell>
          <cell r="F12923">
            <v>14.79</v>
          </cell>
          <cell r="G12923">
            <v>14.79</v>
          </cell>
        </row>
        <row r="12924">
          <cell r="C12924" t="str">
            <v>07.10</v>
          </cell>
          <cell r="D12924" t="str">
            <v>GRAUTE</v>
          </cell>
        </row>
        <row r="12925">
          <cell r="C12925" t="str">
            <v>ED-49662</v>
          </cell>
          <cell r="D12925" t="str">
            <v>FORNECIMENTO E APLICAÇÃO DE GROUT PARA ANCORAGENS, RECUPERAÇÕES ESTRUTURAIS E USO EM GERAL</v>
          </cell>
          <cell r="E12925" t="str">
            <v>m3</v>
          </cell>
          <cell r="F12925">
            <v>2677.98</v>
          </cell>
          <cell r="G12925">
            <v>2696.98</v>
          </cell>
        </row>
        <row r="12926">
          <cell r="C12926" t="str">
            <v>ED-49663</v>
          </cell>
          <cell r="D12926" t="str">
            <v>GROUT - PREPARO COM ARGAMASSA DE CIMENTO, AREIA SEM PENEIRAR E PEDRISCO TRAÇO 1:3:2</v>
          </cell>
          <cell r="E12926" t="str">
            <v>m3</v>
          </cell>
          <cell r="F12926">
            <v>420.87</v>
          </cell>
          <cell r="G12926">
            <v>430.77</v>
          </cell>
        </row>
        <row r="12927">
          <cell r="C12927" t="str">
            <v>ED-49661</v>
          </cell>
          <cell r="D12927" t="str">
            <v>GROUT - PREPARO E LANÇAMENTO COM ARGAMASSA DE CIMENTO, CAL HIDRATADA, AREIA SEM PENEIRAR E PEDRICO TRAÇO 1:0,1:3:2</v>
          </cell>
          <cell r="E12927" t="str">
            <v>m3</v>
          </cell>
          <cell r="F12927">
            <v>648.91999999999996</v>
          </cell>
          <cell r="G12927">
            <v>691.07</v>
          </cell>
        </row>
        <row r="12928">
          <cell r="C12928" t="str">
            <v>07.11</v>
          </cell>
          <cell r="D12928" t="str">
            <v>RECUPERAÇÃO E REFORCO DE ESTRUTURA DE CONCRETO</v>
          </cell>
        </row>
        <row r="12929">
          <cell r="C12929" t="str">
            <v>ED-49655</v>
          </cell>
          <cell r="D12929" t="str">
            <v>ANCORAGEM DE BARRAS DE AÇO , COM RESINA BASE DE POLIÉSTER</v>
          </cell>
          <cell r="E12929" t="str">
            <v>dm3</v>
          </cell>
          <cell r="F12929">
            <v>53.05</v>
          </cell>
          <cell r="G12929">
            <v>53.88</v>
          </cell>
        </row>
        <row r="12930">
          <cell r="C12930" t="str">
            <v>ED-49660</v>
          </cell>
          <cell r="D12930" t="str">
            <v>ESCARIFICAÇÃO MANUAL , CORTE DE CONCRETO ATÉ 3 CM DE PROFUNDIDADE</v>
          </cell>
          <cell r="E12930" t="str">
            <v>m2</v>
          </cell>
          <cell r="F12930">
            <v>151.6</v>
          </cell>
          <cell r="G12930">
            <v>168.1</v>
          </cell>
        </row>
        <row r="12931">
          <cell r="C12931" t="str">
            <v>ED-49656</v>
          </cell>
          <cell r="D12931" t="str">
            <v>LIXAMENTO MECANIZADO DA ARMADURA COM ESCOVA CIRCULAR</v>
          </cell>
          <cell r="E12931" t="str">
            <v>m</v>
          </cell>
          <cell r="F12931">
            <v>6.96</v>
          </cell>
          <cell r="G12931">
            <v>7.17</v>
          </cell>
        </row>
        <row r="12932">
          <cell r="C12932" t="str">
            <v>ED-49657</v>
          </cell>
          <cell r="D12932" t="str">
            <v>PROTEÇÃO DE ARMADURA CORROÍDA POR AÇÃO DE CLORETOS, COM TINTA DE ALTO TEOR DE ZINCO</v>
          </cell>
          <cell r="E12932" t="str">
            <v>m</v>
          </cell>
          <cell r="F12932">
            <v>4.2</v>
          </cell>
          <cell r="G12932">
            <v>4.6100000000000003</v>
          </cell>
        </row>
        <row r="12933">
          <cell r="C12933" t="str">
            <v>ED-49658</v>
          </cell>
          <cell r="D12933" t="str">
            <v>REFORÇO ESTRUTURAL COM EMENDA POR SOLDA , PARA RECONSTITUIÇÃO DA SEÇÃO DA ARMADURA</v>
          </cell>
          <cell r="E12933" t="str">
            <v>U</v>
          </cell>
          <cell r="F12933">
            <v>9.93</v>
          </cell>
          <cell r="G12933">
            <v>10.77</v>
          </cell>
        </row>
        <row r="12934">
          <cell r="C12934" t="str">
            <v>ED-49659</v>
          </cell>
          <cell r="D12934" t="str">
            <v>REFORÇO ESTRUTURAL COM EMENDA POR TRANSPASSE , PARA RECONSTITUIÇÃO DA SEÇÃO DA ARMADURA</v>
          </cell>
          <cell r="E12934" t="str">
            <v>Kg</v>
          </cell>
          <cell r="F12934">
            <v>14.56</v>
          </cell>
          <cell r="G12934">
            <v>15.22</v>
          </cell>
        </row>
        <row r="12935">
          <cell r="C12935" t="str">
            <v>08.</v>
          </cell>
          <cell r="D12935" t="str">
            <v>ALVENARIAS E DIVISÓRIAS</v>
          </cell>
        </row>
        <row r="12936">
          <cell r="C12936" t="str">
            <v>08.01</v>
          </cell>
          <cell r="D12936" t="str">
            <v>ALVENARIA DE TIJOLO LAMINADO</v>
          </cell>
        </row>
        <row r="12937">
          <cell r="C12937" t="str">
            <v>ED-48222</v>
          </cell>
          <cell r="D12937" t="str">
            <v>ALVENARIA DE VEDAÇÃO COM TIJOLO CERÂMICO LAMINADO, 18 FUROS, ESP. 11CM, COM ACABAMENTO APARENTE, INCLUSIVE ARGAMASSA PARA ASSENTAMENTO</v>
          </cell>
          <cell r="E12937" t="str">
            <v>m2</v>
          </cell>
          <cell r="F12937">
            <v>117.13</v>
          </cell>
          <cell r="G12937">
            <v>121.33</v>
          </cell>
        </row>
        <row r="12938">
          <cell r="C12938" t="str">
            <v>ED-48224</v>
          </cell>
          <cell r="D12938" t="str">
            <v>ALVENARIA DE VEDAÇÃO COM TIJOLO CERÂMICO LAMINADO, 18 FUROS, ESP. 23,5CM, COM ACABAMENTO APARENTE, INCLUSIVE ARGAMASSA PARA ASSENTAMENTO</v>
          </cell>
          <cell r="E12938" t="str">
            <v>m2</v>
          </cell>
          <cell r="F12938">
            <v>221.24</v>
          </cell>
          <cell r="G12938">
            <v>227.43</v>
          </cell>
        </row>
        <row r="12939">
          <cell r="C12939" t="str">
            <v>ED-48221</v>
          </cell>
          <cell r="D12939" t="str">
            <v>ALVENARIA DE VEDAÇÃO COM TIJOLO CERÂMICO LAMINADO, 18 FUROS, ESP. 5,5CM, COM ACABAMENTO APARENTE, INCLUSIVE ARGAMASSA PARA ASSENTAMENTO</v>
          </cell>
          <cell r="E12939" t="str">
            <v>m2</v>
          </cell>
          <cell r="F12939">
            <v>69.03</v>
          </cell>
          <cell r="G12939">
            <v>72.08</v>
          </cell>
        </row>
        <row r="12940">
          <cell r="C12940" t="str">
            <v>08.02</v>
          </cell>
          <cell r="D12940" t="str">
            <v>ALVENARIA DE TIJOLO MACIÇO</v>
          </cell>
        </row>
        <row r="12941">
          <cell r="C12941" t="str">
            <v>ED-48229</v>
          </cell>
          <cell r="D12941" t="str">
            <v>ALVENARIA DE VEDAÇÃO COM TIJOLO MACIÇO REQUEIMADO, ESP. 10CM, COM ACABAMENTO APARENTE, INCLUSIVE ARGAMASSA PARA ASSENTAMENTO</v>
          </cell>
          <cell r="E12941" t="str">
            <v>m2</v>
          </cell>
          <cell r="F12941">
            <v>79.739999999999995</v>
          </cell>
          <cell r="G12941">
            <v>83.65</v>
          </cell>
        </row>
        <row r="12942">
          <cell r="C12942" t="str">
            <v>ED-48227</v>
          </cell>
          <cell r="D12942" t="str">
            <v>ALVENARIA DE VEDAÇÃO COM TIJOLO MACIÇO REQUEIMADO, ESP. 10CM, PARA REVESTIMENTO, INCLUSIVE ARGAMASSA PARA ASSENTAMENTO</v>
          </cell>
          <cell r="E12942" t="str">
            <v>m2</v>
          </cell>
          <cell r="F12942">
            <v>77.47</v>
          </cell>
          <cell r="G12942">
            <v>81.099999999999994</v>
          </cell>
        </row>
        <row r="12943">
          <cell r="C12943" t="str">
            <v>ED-48230</v>
          </cell>
          <cell r="D12943" t="str">
            <v>ALVENARIA DE VEDAÇÃO COM TIJOLO MACIÇO REQUEIMADO, ESP. 20CM, COM ACABAMENTO APARENTE, INCLUSIVE ARGAMASSA PARA ASSENTAMENTO</v>
          </cell>
          <cell r="E12943" t="str">
            <v>m2</v>
          </cell>
          <cell r="F12943">
            <v>142.94999999999999</v>
          </cell>
          <cell r="G12943">
            <v>148.58000000000001</v>
          </cell>
        </row>
        <row r="12944">
          <cell r="C12944" t="str">
            <v>ED-48228</v>
          </cell>
          <cell r="D12944" t="str">
            <v>ALVENARIA DE VEDAÇÃO COM TIJOLO MACIÇO REQUEIMADO, ESP. 20CM, PARA REVESTIMENTO, INCLUSIVE ARGAMASSA PARA ASSENTAMENTO</v>
          </cell>
          <cell r="E12944" t="str">
            <v>m2</v>
          </cell>
          <cell r="F12944">
            <v>138.72</v>
          </cell>
          <cell r="G12944">
            <v>143.85</v>
          </cell>
        </row>
        <row r="12945">
          <cell r="C12945" t="str">
            <v>ED-48226</v>
          </cell>
          <cell r="D12945" t="str">
            <v>ALVENARIA DE VEDAÇÃO COM TIJOLO MACIÇO REQUEIMADO, ESP. 5CM, PARA REVESTIMENTO, INCLUSIVE ARGAMASSA PARA ASSENTAMENTO</v>
          </cell>
          <cell r="E12945" t="str">
            <v>m2</v>
          </cell>
          <cell r="F12945">
            <v>56.93</v>
          </cell>
          <cell r="G12945">
            <v>60.06</v>
          </cell>
        </row>
        <row r="12946">
          <cell r="C12946" t="str">
            <v>08.03</v>
          </cell>
          <cell r="D12946" t="str">
            <v>ALVENARIA DE TIJOLO CERÂMICO</v>
          </cell>
        </row>
        <row r="12947">
          <cell r="C12947" t="str">
            <v>ED-48232</v>
          </cell>
          <cell r="D12947" t="str">
            <v>ALVENARIA DE VEDAÇÃO COM TIJOLO CERÂMICO FURADO, ESP. 14CM, PARA REVESTIMENTO, INCLUSIVE ARGAMASSA PARA ASSENTAMENTO</v>
          </cell>
          <cell r="E12947" t="str">
            <v>m2</v>
          </cell>
          <cell r="F12947">
            <v>51.87</v>
          </cell>
          <cell r="G12947">
            <v>54.39</v>
          </cell>
        </row>
        <row r="12948">
          <cell r="C12948" t="str">
            <v>ED-48233</v>
          </cell>
          <cell r="D12948" t="str">
            <v>ALVENARIA DE VEDAÇÃO COM TIJOLO CERÂMICO FURADO, ESP. 19CM, PARA REVESTIMENTO, INCLUSIVE ARGAMASSA PARA ASSENTAMENTO</v>
          </cell>
          <cell r="E12948" t="str">
            <v>m2</v>
          </cell>
          <cell r="F12948">
            <v>62.26</v>
          </cell>
          <cell r="G12948">
            <v>65</v>
          </cell>
        </row>
        <row r="12949">
          <cell r="C12949" t="str">
            <v>ED-48231</v>
          </cell>
          <cell r="D12949" t="str">
            <v>ALVENARIA DE VEDAÇÃO COM TIJOLO CERÂMICO FURADO, ESP. 9CM, PARA REVESTIMENTO, INCLUSIVE ARGAMASSA PARA ASSENTAMENTO</v>
          </cell>
          <cell r="E12949" t="str">
            <v>m2</v>
          </cell>
          <cell r="F12949">
            <v>37.33</v>
          </cell>
          <cell r="G12949">
            <v>39.619999999999997</v>
          </cell>
        </row>
        <row r="12950">
          <cell r="C12950" t="str">
            <v>08.04</v>
          </cell>
          <cell r="D12950" t="str">
            <v>ALVENARIA DE BLOCO DE CONCRETO (VEDAÇÃO)</v>
          </cell>
        </row>
        <row r="12951">
          <cell r="C12951" t="str">
            <v>ED-48195</v>
          </cell>
          <cell r="D12951" t="str">
            <v>ALVENARIA DE VEDAÇÃO COM BLOCO DE CONCRETO, ESP. 14CM, COM ACABAMENTO APARENTE, INCLUSIVE ARGAMASSA PARA ASSENTAMENTO</v>
          </cell>
          <cell r="E12951" t="str">
            <v>m2</v>
          </cell>
          <cell r="F12951">
            <v>45.7</v>
          </cell>
          <cell r="G12951">
            <v>48.12</v>
          </cell>
        </row>
        <row r="12952">
          <cell r="C12952" t="str">
            <v>ED-48192</v>
          </cell>
          <cell r="D12952" t="str">
            <v>ALVENARIA DE VEDAÇÃO COM BLOCO DE CONCRETO, ESP. 14CM, PARA REVESTIMENTO, INCLUSIVE ARGAMASSA PARA ASSENTAMENTO</v>
          </cell>
          <cell r="E12952" t="str">
            <v>m2</v>
          </cell>
          <cell r="F12952">
            <v>43.65</v>
          </cell>
          <cell r="G12952">
            <v>46.07</v>
          </cell>
        </row>
        <row r="12953">
          <cell r="C12953" t="str">
            <v>ED-48196</v>
          </cell>
          <cell r="D12953" t="str">
            <v>ALVENARIA DE VEDAÇÃO COM BLOCO DE CONCRETO, ESP. 19CM, COM ACABAMENTO APARENTE, INCLUSIVE ARGAMASSA PARA ASSENTAMENTO</v>
          </cell>
          <cell r="E12953" t="str">
            <v>m2</v>
          </cell>
          <cell r="F12953">
            <v>54.08</v>
          </cell>
          <cell r="G12953">
            <v>56.78</v>
          </cell>
        </row>
        <row r="12954">
          <cell r="C12954" t="str">
            <v>ED-48193</v>
          </cell>
          <cell r="D12954" t="str">
            <v>ALVENARIA DE VEDAÇÃO COM BLOCO DE CONCRETO, ESP. 19CM, PARA REVESTIMENTO, INCLUSIVE ARGAMASSA PARA ASSENTAMENTO</v>
          </cell>
          <cell r="E12954" t="str">
            <v>m2</v>
          </cell>
          <cell r="F12954">
            <v>64.53</v>
          </cell>
          <cell r="G12954">
            <v>67.23</v>
          </cell>
        </row>
        <row r="12955">
          <cell r="C12955" t="str">
            <v>ED-48194</v>
          </cell>
          <cell r="D12955" t="str">
            <v>ALVENARIA DE VEDAÇÃO COM BLOCO DE CONCRETO, ESP. 9CM, COM ACABAMENTO APARENTE, INCLUSIVE ARGAMASSA PARA ASSENTAMENTO</v>
          </cell>
          <cell r="E12955" t="str">
            <v>m2</v>
          </cell>
          <cell r="F12955">
            <v>38.4</v>
          </cell>
          <cell r="G12955">
            <v>40.53</v>
          </cell>
        </row>
        <row r="12956">
          <cell r="C12956" t="str">
            <v>ED-48191</v>
          </cell>
          <cell r="D12956" t="str">
            <v>ALVENARIA DE VEDAÇÃO COM BLOCO DE CONCRETO, ESP. 9CM, PARA REVESTIMENTO, INCLUSIVE ARGAMASSA PARA ASSENTAMENTO</v>
          </cell>
          <cell r="E12956" t="str">
            <v>m2</v>
          </cell>
          <cell r="F12956">
            <v>37.01</v>
          </cell>
          <cell r="G12956">
            <v>39.14</v>
          </cell>
        </row>
        <row r="12957">
          <cell r="C12957" t="str">
            <v>08.05</v>
          </cell>
          <cell r="D12957" t="str">
            <v>ALVENARIA DE BLOCO DE CONCRETO (ESTRUTURAL)</v>
          </cell>
        </row>
        <row r="12958">
          <cell r="C12958" t="str">
            <v>ED-48201</v>
          </cell>
          <cell r="D12958" t="str">
            <v>ALVENARIA ESTRUTURAL COM BLOCO DE CONCRETO, ESP. 14CM, (FBK 4,5MPA), COM ACABAMENTO APARENTE, INCLUSIVE ARGAMASSA PARA ASSENTAMENTO</v>
          </cell>
          <cell r="E12958" t="str">
            <v>m2</v>
          </cell>
          <cell r="F12958">
            <v>47.36</v>
          </cell>
          <cell r="G12958">
            <v>49.8</v>
          </cell>
        </row>
        <row r="12959">
          <cell r="C12959" t="str">
            <v>ED-48198</v>
          </cell>
          <cell r="D12959" t="str">
            <v>ALVENARIA ESTRUTURAL COM BLOCO DE CONCRETO, ESP. 14CM, (FBK 4,5MPA), PARA REVESTIMENTO, INCLUSIVE ARGAMASSA PARA ASSENTAMENTO</v>
          </cell>
          <cell r="E12959" t="str">
            <v>m2</v>
          </cell>
          <cell r="F12959">
            <v>58.83</v>
          </cell>
          <cell r="G12959">
            <v>61.27</v>
          </cell>
        </row>
        <row r="12960">
          <cell r="C12960" t="str">
            <v>ED-48202</v>
          </cell>
          <cell r="D12960" t="str">
            <v>ALVENARIA ESTRUTURAL COM BLOCO DE CONCRETO, ESP. 19CM, (FBK 4,5MPA), COM ACABAMENTO APARENTE, INCLUSIVE ARGAMASSA PARA ASSENTAMENTO</v>
          </cell>
          <cell r="E12960" t="str">
            <v>m2</v>
          </cell>
          <cell r="F12960">
            <v>55.47</v>
          </cell>
          <cell r="G12960">
            <v>58.04</v>
          </cell>
        </row>
        <row r="12961">
          <cell r="C12961" t="str">
            <v>ED-48199</v>
          </cell>
          <cell r="D12961" t="str">
            <v>ALVENARIA ESTRUTURAL COM BLOCO DE CONCRETO, ESP. 19CM, (FBK 4,5MPA), PARA REVESTIMENTO, INCLUSIVE ARGAMASSA PARA ASSENTAMENTO</v>
          </cell>
          <cell r="E12961" t="str">
            <v>m2</v>
          </cell>
          <cell r="F12961">
            <v>70.12</v>
          </cell>
          <cell r="G12961">
            <v>72.69</v>
          </cell>
        </row>
        <row r="12962">
          <cell r="C12962" t="str">
            <v>ED-48200</v>
          </cell>
          <cell r="D12962" t="str">
            <v>ALVENARIA ESTRUTURAL COM BLOCO DE CONCRETO, ESP. 9CM, (FBK 4,5MPA), COM ACABAMENTO APARENTE, INCLUSIVE ARGAMASSA PARA ASSENTAMENTO</v>
          </cell>
          <cell r="E12962" t="str">
            <v>m2</v>
          </cell>
          <cell r="F12962">
            <v>39.43</v>
          </cell>
          <cell r="G12962">
            <v>41.75</v>
          </cell>
        </row>
        <row r="12963">
          <cell r="C12963" t="str">
            <v>ED-48197</v>
          </cell>
          <cell r="D12963" t="str">
            <v>ALVENARIA ESTRUTURAL COM BLOCO DE CONCRETO, ESP. 9CM, (FBK 4,5MPA), PARA REVESTIMENTO, INCLUSIVE ARGAMASSA PARA ASSENTAMENTO</v>
          </cell>
          <cell r="E12963" t="str">
            <v>m2</v>
          </cell>
          <cell r="F12963">
            <v>46.04</v>
          </cell>
          <cell r="G12963">
            <v>48.36</v>
          </cell>
        </row>
        <row r="12964">
          <cell r="C12964" t="str">
            <v>ED-48394</v>
          </cell>
          <cell r="D12964" t="str">
            <v>CINTA DE AMARRAÇÃO DE ALVENARIA COM BLOCO DE CONCRETO ESTRUTURAL, CANALETA TIPO "J", ESP. 14CM, (FBK 4,5MPA), COM ACABAMENTO APARENTE, INCLUSIVE ARGAMASSA PARA ASSENTAMENTO, EXCLUSIVE GRAUTE E ARMAÇÃO</v>
          </cell>
          <cell r="E12964" t="str">
            <v>m</v>
          </cell>
          <cell r="F12964">
            <v>12.95</v>
          </cell>
          <cell r="G12964">
            <v>13.76</v>
          </cell>
        </row>
        <row r="12965">
          <cell r="C12965" t="str">
            <v>ED-48393</v>
          </cell>
          <cell r="D12965" t="str">
            <v>CINTA DE AMARRAÇÃO DE ALVENARIA COM BLOCO DE CONCRETO ESTRUTURAL, CANALETA TIPO "J", ESP. 14CM, (FBK 4,5MPA), PARA REVESTIMENTO, INCLUSIVE ARGAMASSA PARA ASSENTAMENTO, EXCLUSIVE GRAUTE E ARMAÇÃO</v>
          </cell>
          <cell r="E12965" t="str">
            <v>m</v>
          </cell>
          <cell r="F12965">
            <v>11.52</v>
          </cell>
          <cell r="G12965">
            <v>12.33</v>
          </cell>
        </row>
        <row r="12966">
          <cell r="C12966" t="str">
            <v>ED-48391</v>
          </cell>
          <cell r="D12966" t="str">
            <v>CINTA DE AMARRAÇÃO DE ALVENARIA COM BLOCO DE CONCRETO ESTRUTURAL, CANALETA TIPO "U", ESP. 14CM, (FBK 4,5MPA), COM ACABAMENTO APARENTE, INCLUSIVE ARGAMASSA PARA ASSENTAMENTO, EXCLUSIVE GRAUTE E ARMAÇÃO</v>
          </cell>
          <cell r="E12966" t="str">
            <v>m</v>
          </cell>
          <cell r="F12966">
            <v>13</v>
          </cell>
          <cell r="G12966">
            <v>13.74</v>
          </cell>
        </row>
        <row r="12967">
          <cell r="C12967" t="str">
            <v>ED-48388</v>
          </cell>
          <cell r="D12967" t="str">
            <v>CINTA DE AMARRAÇÃO DE ALVENARIA COM BLOCO DE CONCRETO ESTRUTURAL, CANALETA TIPO "U", ESP. 14CM, (FBK 4,5MPA), PARA REVESTIMENTO, INCLUSIVE ARGAMASSA PARA ASSENTAMENTO, EXCLUSIVE GRAUTE E ARMAÇÃO</v>
          </cell>
          <cell r="E12967" t="str">
            <v>m</v>
          </cell>
          <cell r="F12967">
            <v>14.93</v>
          </cell>
          <cell r="G12967">
            <v>15.67</v>
          </cell>
        </row>
        <row r="12968">
          <cell r="C12968" t="str">
            <v>ED-48392</v>
          </cell>
          <cell r="D12968" t="str">
            <v>CINTA DE AMARRAÇÃO DE ALVENARIA COM BLOCO DE CONCRETO ESTRUTURAL, CANALETA TIPO "U", ESP. 19CM, (FBK 4,5MPA), COM ACABAMENTO APARENTE, INCLUSIVE ARGAMASSA PARA ASSENTAMENTO, EXCLUSIVE GRAUTE E ARMAÇÃO</v>
          </cell>
          <cell r="E12968" t="str">
            <v>m</v>
          </cell>
          <cell r="F12968">
            <v>16.170000000000002</v>
          </cell>
          <cell r="G12968">
            <v>17.02</v>
          </cell>
        </row>
        <row r="12969">
          <cell r="C12969" t="str">
            <v>ED-48389</v>
          </cell>
          <cell r="D12969" t="str">
            <v>CINTA DE AMARRAÇÃO DE ALVENARIA COM BLOCO DE CONCRETO ESTRUTURAL, CANALETA TIPO "U", ESP. 19CM, (FBK 4,5MPA), PARA REVESTIMENTO, INCLUSIVE ARGAMASSA PARA ASSENTAMENTO, EXCLUSIVE GRAUTE E ARMAÇÃO</v>
          </cell>
          <cell r="E12969" t="str">
            <v>m</v>
          </cell>
          <cell r="F12969">
            <v>13.32</v>
          </cell>
          <cell r="G12969">
            <v>14.17</v>
          </cell>
        </row>
        <row r="12970">
          <cell r="C12970" t="str">
            <v>ED-48390</v>
          </cell>
          <cell r="D12970" t="str">
            <v>CINTA DE AMARRAÇÃO DE ALVENARIA COM BLOCO DE CONCRETO ESTRUTURAL, CANALETA TIPO "U", ESP. 9CM, (FBK 4,5MPA), COM ACABAMENTO APARENTE, INCLUSIVE ARGAMASSA PARA ASSENTAMENTO, EXCLUSIVE GRAUTE E ARMAÇÃO</v>
          </cell>
          <cell r="E12970" t="str">
            <v>m</v>
          </cell>
          <cell r="F12970">
            <v>10.24</v>
          </cell>
          <cell r="G12970">
            <v>10.92</v>
          </cell>
        </row>
        <row r="12971">
          <cell r="C12971" t="str">
            <v>ED-48387</v>
          </cell>
          <cell r="D12971" t="str">
            <v>CINTA DE AMARRAÇÃO DE ALVENARIA COM BLOCO DE CONCRETO ESTRUTURAL, CANALETA TIPO "U", ESP. 9CM, (FBK 4,5MPA), PARA REVESTIMENTO, INCLUSIVE ARGAMASSA PARA ASSENTAMENTO, EXCLUSIVE GRAUTE E ARMAÇÃO</v>
          </cell>
          <cell r="E12971" t="str">
            <v>m</v>
          </cell>
          <cell r="F12971">
            <v>10</v>
          </cell>
          <cell r="G12971">
            <v>10.68</v>
          </cell>
        </row>
        <row r="12972">
          <cell r="C12972" t="str">
            <v>08.06</v>
          </cell>
          <cell r="D12972" t="str">
            <v>ALVENARIA DE BLOCO AUTOCLAVADO (CAA)</v>
          </cell>
        </row>
        <row r="12973">
          <cell r="C12973" t="str">
            <v>ED-48203</v>
          </cell>
          <cell r="D12973" t="str">
            <v>ALVENARIA DE VEDAÇÃO COM BLOCOS DE CONCRETO CELULAR AUTOCLAVADO (CCA), ESP. 10CM, INCLUSIVE ARGAMASSA INDUSTRIALIZADA PARA ASSENTAMENTO</v>
          </cell>
          <cell r="E12973" t="str">
            <v>m2</v>
          </cell>
          <cell r="F12973">
            <v>63.09</v>
          </cell>
          <cell r="G12973">
            <v>64.099999999999994</v>
          </cell>
        </row>
        <row r="12974">
          <cell r="C12974" t="str">
            <v>ED-48204</v>
          </cell>
          <cell r="D12974" t="str">
            <v>ALVENARIA DE VEDAÇÃO COM BLOCOS DE CONCRETO CELULAR AUTOCLAVADO (CCA), ESP. 15CM, INCLUSIVE ARGAMASSA INDUSTRIALIZADA PARA ASSENTAMENTO</v>
          </cell>
          <cell r="E12974" t="str">
            <v>m2</v>
          </cell>
          <cell r="F12974">
            <v>98.35</v>
          </cell>
          <cell r="G12974">
            <v>99.51</v>
          </cell>
        </row>
        <row r="12975">
          <cell r="C12975" t="str">
            <v>ED-48205</v>
          </cell>
          <cell r="D12975" t="str">
            <v>ALVENARIA DE VEDAÇÃO COM BLOCOS DE CONCRETO CELULAR AUTOCLAVADO (CCA), ESP. 20CM, INCLUSIVE ARGAMASSA INDUSTRIALIZADA PARA ASSENTAMENTO</v>
          </cell>
          <cell r="E12975" t="str">
            <v>m2</v>
          </cell>
          <cell r="F12975">
            <v>128.03</v>
          </cell>
          <cell r="G12975">
            <v>129.38999999999999</v>
          </cell>
        </row>
        <row r="12976">
          <cell r="C12976" t="str">
            <v>08.07</v>
          </cell>
          <cell r="D12976" t="str">
            <v>ALVENARIA DE BLOCO DE CONCRETO (CHEIO)</v>
          </cell>
        </row>
        <row r="12977">
          <cell r="C12977" t="str">
            <v>ED-48213</v>
          </cell>
          <cell r="D12977" t="str">
            <v>ALVENARIA DE BLOCO DE CONCRETO CHEIO COM ARMAÇÃO, EM CONCRETO COM FCK 15MPA , ESP. 14CM, PARA REVESTIMENTO, INCLUSIVE ARGAMASSA PARA ASSENTAMENTO (DETALHE D - CADERNO SEDS)</v>
          </cell>
          <cell r="E12977" t="str">
            <v>m2</v>
          </cell>
          <cell r="F12977">
            <v>168.97</v>
          </cell>
          <cell r="G12977">
            <v>174.22</v>
          </cell>
        </row>
        <row r="12978">
          <cell r="C12978" t="str">
            <v>ED-48214</v>
          </cell>
          <cell r="D12978" t="str">
            <v>ALVENARIA DE BLOCO DE CONCRETO CHEIO COM ARMAÇÃO, EM CONCRETO COM FCK 15MPA , ESP. 19CM, PARA REVESTIMENTO, INCLUSIVE ARGAMASSA PARA ASSENTAMENTO (DETALHE D - CADERNO SEDS)</v>
          </cell>
          <cell r="E12978" t="str">
            <v>m2</v>
          </cell>
          <cell r="F12978">
            <v>199.86</v>
          </cell>
          <cell r="G12978">
            <v>205.74</v>
          </cell>
        </row>
        <row r="12979">
          <cell r="C12979" t="str">
            <v>ED-48212</v>
          </cell>
          <cell r="D12979" t="str">
            <v>ALVENARIA DE BLOCO DE CONCRETO CHEIO COM ARMAÇÃO, EM CONCRETO COM FCK 15MPA , ESP. 9CM, PARA REVESTIMENTO, INCLUSIVE ARGAMASSA PARA ASSENTAMENTO (DETALHE D - CADERNO SEDS)</v>
          </cell>
          <cell r="E12979" t="str">
            <v>m2</v>
          </cell>
          <cell r="F12979">
            <v>136.58000000000001</v>
          </cell>
          <cell r="G12979">
            <v>141.21</v>
          </cell>
        </row>
        <row r="12980">
          <cell r="C12980" t="str">
            <v>ED-48219</v>
          </cell>
          <cell r="D12980" t="str">
            <v>ALVENARIA DE BLOCO DE CONCRETO CHEIO SEM ARMAÇÃO, EM CONCRETO COM FCK DE 20MPA , ESP. 14CM, PARA REVESTIMENTO, INCLUSIVE ARGAMASSA PARA ASSENTAMENTO (DETALHE D - CADERNO SEDS)</v>
          </cell>
          <cell r="E12980" t="str">
            <v>m2</v>
          </cell>
          <cell r="F12980">
            <v>103.2</v>
          </cell>
          <cell r="G12980">
            <v>106.75</v>
          </cell>
        </row>
        <row r="12981">
          <cell r="C12981" t="str">
            <v>ED-48220</v>
          </cell>
          <cell r="D12981" t="str">
            <v>ALVENARIA DE BLOCO DE CONCRETO CHEIO SEM ARMAÇÃO, EM CONCRETO COM FCK DE 20MPA , ESP. 19CM, PARA REVESTIMENTO, INCLUSIVE ARGAMASSA PARA ASSENTAMENTO (DETALHE D - CADERNO SEDS)</v>
          </cell>
          <cell r="E12981" t="str">
            <v>m2</v>
          </cell>
          <cell r="F12981">
            <v>134.66</v>
          </cell>
          <cell r="G12981">
            <v>138.85</v>
          </cell>
        </row>
        <row r="12982">
          <cell r="C12982" t="str">
            <v>ED-48218</v>
          </cell>
          <cell r="D12982" t="str">
            <v>ALVENARIA DE BLOCO DE CONCRETO CHEIO SEM ARMAÇÃO, EM CONCRETO COM FCK DE 20MPA , ESP. 9CM, PARA REVESTIMENTO, INCLUSIVE ARGAMASSA PARA ASSENTAMENTO (DETALHE D - CADERNO SEDS)</v>
          </cell>
          <cell r="E12982" t="str">
            <v>m2</v>
          </cell>
          <cell r="F12982">
            <v>70.239999999999995</v>
          </cell>
          <cell r="G12982">
            <v>73.17</v>
          </cell>
        </row>
        <row r="12983">
          <cell r="C12983" t="str">
            <v>ED-48216</v>
          </cell>
          <cell r="D12983" t="str">
            <v>ALVENARIA DE BLOCO DE CONCRETO CHEIO SEM ARMAÇÃO, EM CONCRETO COM FCK 15MPA , ESP. 14CM, PARA REVESTIMENTO, INCLUSIVE ARGAMASSA PARA ASSENTAMENTO (DETALHE D - CADERNO SEDS)</v>
          </cell>
          <cell r="E12983" t="str">
            <v>m2</v>
          </cell>
          <cell r="F12983">
            <v>101.94</v>
          </cell>
          <cell r="G12983">
            <v>105.49</v>
          </cell>
        </row>
        <row r="12984">
          <cell r="C12984" t="str">
            <v>ED-48217</v>
          </cell>
          <cell r="D12984" t="str">
            <v>ALVENARIA DE BLOCO DE CONCRETO CHEIO SEM ARMAÇÃO, EM CONCRETO COM FCK 15MPA , ESP. 19CM, PARA REVESTIMENTO, INCLUSIVE ARGAMASSA PARA ASSENTAMENTO (DETALHE D - CADERNO SEDS)</v>
          </cell>
          <cell r="E12984" t="str">
            <v>m2</v>
          </cell>
          <cell r="F12984">
            <v>132.83000000000001</v>
          </cell>
          <cell r="G12984">
            <v>137.01</v>
          </cell>
        </row>
        <row r="12985">
          <cell r="C12985" t="str">
            <v>ED-48215</v>
          </cell>
          <cell r="D12985" t="str">
            <v>ALVENARIA DE BLOCO DE CONCRETO CHEIO SEM ARMAÇÃO, EM CONCRETO COM FCK 15MPA , ESP. 9CM, PARA REVESTIMENTO, INCLUSIVE ARGAMASSA PARA ASSENTAMENTO (DETALHE D - CADERNO SEDS)</v>
          </cell>
          <cell r="E12985" t="str">
            <v>m2</v>
          </cell>
          <cell r="F12985">
            <v>69.55</v>
          </cell>
          <cell r="G12985">
            <v>72.48</v>
          </cell>
        </row>
        <row r="12986">
          <cell r="C12986" t="str">
            <v>08.08</v>
          </cell>
          <cell r="D12986" t="str">
            <v>ELEMENTO VAZADO</v>
          </cell>
        </row>
        <row r="12987">
          <cell r="C12987" t="str">
            <v>ED-48208</v>
          </cell>
          <cell r="D12987" t="str">
            <v>ALVENARIA DE ELEMENTO VAZADO,  COBOGÓ DE CONCRETO (20X40CM), ESP. 10CM, TIPO VENEZIANA COM ACABAMENTO APARENTE, INCLUSIVE ARGAMASSA PARA ASSENTAMENTO</v>
          </cell>
          <cell r="E12987" t="str">
            <v>m2</v>
          </cell>
          <cell r="F12987">
            <v>78.66</v>
          </cell>
          <cell r="G12987">
            <v>82.15</v>
          </cell>
        </row>
        <row r="12988">
          <cell r="C12988" t="str">
            <v>ED-48207</v>
          </cell>
          <cell r="D12988" t="str">
            <v>ALVENARIA DE ELEMENTO VAZADO,  COBOGÓ DE CONCRETO (20X40CM), ESP. 20CM, TIPO VENEZIANA COM ACABAMENTO APARENTE, INCLUSIVE ARGAMASSA PARA ASSENTAMENTO</v>
          </cell>
          <cell r="E12988" t="str">
            <v>m2</v>
          </cell>
          <cell r="F12988">
            <v>81.31</v>
          </cell>
          <cell r="G12988">
            <v>84.92</v>
          </cell>
        </row>
        <row r="12989">
          <cell r="C12989" t="str">
            <v>ED-48206</v>
          </cell>
          <cell r="D12989" t="str">
            <v>ALVENARIA DE ELEMENTO VAZADO, COBOGÓ CERÂMICO (18X18CM), ESP. 7CM, COM ACABAMENTO APARENTE, INCLUSIVE ARGAMASSA PARA ASSENTAMENTO</v>
          </cell>
          <cell r="E12989" t="str">
            <v>m2</v>
          </cell>
          <cell r="F12989">
            <v>71.239999999999995</v>
          </cell>
          <cell r="G12989">
            <v>74.67</v>
          </cell>
        </row>
        <row r="12990">
          <cell r="C12990" t="str">
            <v>08.09</v>
          </cell>
          <cell r="D12990" t="str">
            <v>ALVENARIA DE BLOCO DE VIDRO</v>
          </cell>
        </row>
        <row r="12991">
          <cell r="C12991" t="str">
            <v>ED-48235</v>
          </cell>
          <cell r="D12991" t="str">
            <v>ALVENARIA DE ELEMENTO VAZADO DE VIDRO,  BLOCO DE VIDRO (10X20CM), ESP. 10CM, TIPO CAPELA, INCLUSIVE ARGAMASSA PARA ASSENTAMENTO E REJUNTAMENTO</v>
          </cell>
          <cell r="E12991" t="str">
            <v>m2</v>
          </cell>
          <cell r="F12991">
            <v>1311.34</v>
          </cell>
          <cell r="G12991">
            <v>1321.47</v>
          </cell>
        </row>
        <row r="12992">
          <cell r="C12992" t="str">
            <v>ED-48236</v>
          </cell>
          <cell r="D12992" t="str">
            <v>ALVENARIA DE ELEMENTO VAZADO DE VIDRO,  BLOCO DE VIDRO (10X20CM), ESP. 10CM, TIPO RIO, INCLUSIVE ARGAMASSA PARA ASSENTAMENTO E REJUNTAMENTO</v>
          </cell>
          <cell r="E12992" t="str">
            <v>m2</v>
          </cell>
          <cell r="F12992">
            <v>1269.47</v>
          </cell>
          <cell r="G12992">
            <v>1279.5999999999999</v>
          </cell>
        </row>
        <row r="12993">
          <cell r="C12993" t="str">
            <v>ED-48234</v>
          </cell>
          <cell r="D12993" t="str">
            <v>ALVENARIA DE VEDAÇÃO COM BLOCO DE VIDRO (19X19CM), ESP. 8CM, TIPO ONDULADO, INCLUSIVE ARGAMASSA PARA ASSENTAMENTO E REJUTAMENTO</v>
          </cell>
          <cell r="E12993" t="str">
            <v>m2</v>
          </cell>
          <cell r="F12993">
            <v>373.05</v>
          </cell>
          <cell r="G12993">
            <v>383.18</v>
          </cell>
        </row>
        <row r="12994">
          <cell r="C12994" t="str">
            <v>08.10</v>
          </cell>
          <cell r="D12994" t="str">
            <v>PLATIBANDA E EMPENA</v>
          </cell>
        </row>
        <row r="12995">
          <cell r="C12995" t="str">
            <v>ED-50950</v>
          </cell>
          <cell r="D12995" t="str">
            <v>FECHAMENTO DE EMPENA COM QUADRO EM PERFIL, CANTONEIRA 2" X 2", SOLDADO, E TELA FIO 12 MALHA 1/2" (CONFORME DETALHE DE PRÉDIO ESCOLAR, INCLUSIVE PINTURA ESMALTE)</v>
          </cell>
          <cell r="E12995" t="str">
            <v>m2</v>
          </cell>
          <cell r="F12995">
            <v>200.74</v>
          </cell>
          <cell r="G12995">
            <v>204.79</v>
          </cell>
        </row>
        <row r="12996">
          <cell r="C12996" t="str">
            <v>08.11</v>
          </cell>
          <cell r="D12996" t="str">
            <v xml:space="preserve">ENCUNHAMENTO DE ALVENARIA </v>
          </cell>
        </row>
        <row r="12997">
          <cell r="C12997" t="str">
            <v>ED-8346</v>
          </cell>
          <cell r="D12997" t="str">
            <v>ENCUNHAMENTO DE ALVENARIA DE VEDAÇÃO COM ARGAMASSA, INCLUSIVE ADITIVO EXPANSOR PARA ENCUNHAMENTO</v>
          </cell>
          <cell r="E12997" t="str">
            <v>m</v>
          </cell>
          <cell r="F12997">
            <v>4.87</v>
          </cell>
          <cell r="G12997">
            <v>5.28</v>
          </cell>
        </row>
        <row r="12998">
          <cell r="C12998" t="str">
            <v>ED-48397</v>
          </cell>
          <cell r="D12998" t="str">
            <v>ENCUNHAMENTO DE ALVENARIA DE VEDAÇÃO COM ESPUMA DE POLIURETANO EXPANSIVA</v>
          </cell>
          <cell r="E12998" t="str">
            <v>m</v>
          </cell>
          <cell r="F12998">
            <v>6.08</v>
          </cell>
          <cell r="G12998">
            <v>6.44</v>
          </cell>
        </row>
        <row r="12999">
          <cell r="C12999" t="str">
            <v>08.12</v>
          </cell>
          <cell r="D12999" t="str">
            <v>VERGA E CONTRA-VERGA</v>
          </cell>
        </row>
        <row r="13000">
          <cell r="C13000" t="str">
            <v>ED-9906</v>
          </cell>
          <cell r="D13000" t="str">
            <v>CONTRAVERGA EM CONCRETO ESTRUTURAL PARA VÃOS ACIMA DE 150CM, PREPARADO EM OBRA COM BETONEIRA, CONTROLE "A", COM FCK 20 MPA, MOLDADA IN LOCO, INCLUSIVE ARMAÇÃO</v>
          </cell>
          <cell r="E13000" t="str">
            <v>m3</v>
          </cell>
          <cell r="F13000">
            <v>2447.1</v>
          </cell>
          <cell r="G13000">
            <v>2590.6</v>
          </cell>
        </row>
        <row r="13001">
          <cell r="C13001" t="str">
            <v>ED-9903</v>
          </cell>
          <cell r="D13001" t="str">
            <v>CONTRAVERGA EM CONCRETO ESTRUTURAL PARA VÃOS DE ATÉ 150CM, PREPARADO EM OBRA COM BETONEIRA, CONTROLE "A", COM FCK 20 MPA, MOLDADA IN LOCO, INCLUSIVE ARMAÇÃO</v>
          </cell>
          <cell r="E13001" t="str">
            <v>m3</v>
          </cell>
          <cell r="F13001">
            <v>2235.9899999999998</v>
          </cell>
          <cell r="G13001">
            <v>2374.13</v>
          </cell>
        </row>
        <row r="13002">
          <cell r="C13002" t="str">
            <v>ED-9907</v>
          </cell>
          <cell r="D13002" t="str">
            <v>VERGA EM CONCRETO ESTRUTURAL PARA VÃOS ACIMA DE 150CM, PREPARADO EM OBRA COM BETONEIRA, CONTROLE "A", COM FCK 20 MPA, MOLDADA IN LOCO, INCLUSIVE ARMAÇÃO</v>
          </cell>
          <cell r="E13002" t="str">
            <v>m3</v>
          </cell>
          <cell r="F13002">
            <v>2447.1</v>
          </cell>
          <cell r="G13002">
            <v>2590.6</v>
          </cell>
        </row>
        <row r="13003">
          <cell r="C13003" t="str">
            <v>ED-9904</v>
          </cell>
          <cell r="D13003" t="str">
            <v>VERGA EM CONCRETO ESTRUTURAL PARA VÃOS DE ATÉ 150CM, PREPARADO EM OBRA COM BETONEIRA, CONTROLE "A", COM FCK 20 MPA, MOLDADA IN LOCO, INCLUSIVE ARMAÇÃO</v>
          </cell>
          <cell r="E13003" t="str">
            <v>m3</v>
          </cell>
          <cell r="F13003">
            <v>2235.9899999999998</v>
          </cell>
          <cell r="G13003">
            <v>2374.13</v>
          </cell>
        </row>
        <row r="13004">
          <cell r="C13004" t="str">
            <v>08.13</v>
          </cell>
          <cell r="D13004" t="str">
            <v>PAREDE DE GESSO ACARTONADO</v>
          </cell>
        </row>
        <row r="13005">
          <cell r="C13005" t="str">
            <v>ED-48210</v>
          </cell>
          <cell r="D13005" t="str">
            <v>PAREDE DE GESSO ACARTONADO (DRY-WALL), DIVISÃO ENTRE ÁREAS SECA E ÚMIDA DE UMA MESMA UNIDADE (ST/RU), ESP. 115 MM, INCLUSIVE MONTANTES, GUIAS E ACESSÓRIOS, EXCLUSIVE ISOLANTE TÉRMICO/ACÚSTICO</v>
          </cell>
          <cell r="E13005" t="str">
            <v>m2</v>
          </cell>
          <cell r="F13005">
            <v>85.8</v>
          </cell>
          <cell r="G13005">
            <v>87.45</v>
          </cell>
        </row>
        <row r="13006">
          <cell r="C13006" t="str">
            <v>ED-48209</v>
          </cell>
          <cell r="D13006" t="str">
            <v>PAREDE DE GESSO ACARTONADO (DRY-WALL), DIVISÃO ENTRE ÁREAS SECAS DE UMA MESMA UNIDADE (ST/ST), ESP. 115 MM, INCLUSIVE MONTANTES, GUIAS E ACESSÓRIOS, EXCLUSIVE ISOLANTE TÉRMICO/ACÚSTICO</v>
          </cell>
          <cell r="E13006" t="str">
            <v>m2</v>
          </cell>
          <cell r="F13006">
            <v>80.819999999999993</v>
          </cell>
          <cell r="G13006">
            <v>82.47</v>
          </cell>
        </row>
        <row r="13007">
          <cell r="C13007" t="str">
            <v>ED-48211</v>
          </cell>
          <cell r="D13007" t="str">
            <v>PAREDE DE GESSO ACARTONADO (DRY-WALL), DIVISÃO ENTRE ÁREAS UMIDAS DE UMA MESMA UNIDADE (RU/RU), ESP. 115 MM, INCLUSIVE MONTANTES, GUIAS E ACESSÓRIOS, EXCLUSIVE ISOLANTE TÉRMICO/ACÚSTICO</v>
          </cell>
          <cell r="E13007" t="str">
            <v>m2</v>
          </cell>
          <cell r="F13007">
            <v>90.8</v>
          </cell>
          <cell r="G13007">
            <v>92.45</v>
          </cell>
        </row>
        <row r="13008">
          <cell r="C13008" t="str">
            <v>08.14</v>
          </cell>
          <cell r="D13008" t="str">
            <v>DIVISÓRIA COMPENSADO NAVAL</v>
          </cell>
        </row>
        <row r="13009">
          <cell r="C13009" t="str">
            <v>ED-48536</v>
          </cell>
          <cell r="D13009" t="str">
            <v>DIVISÓRIA EM PAINEL REMOVÍVEL, NÚCLEO COMPENSADO NAVAL - P. AÇO TIPO C</v>
          </cell>
          <cell r="E13009" t="str">
            <v>m2</v>
          </cell>
          <cell r="F13009">
            <v>95.11</v>
          </cell>
          <cell r="G13009">
            <v>95.11</v>
          </cell>
        </row>
        <row r="13010">
          <cell r="C13010" t="str">
            <v>ED-48537</v>
          </cell>
          <cell r="D13010" t="str">
            <v>DIVISÓRIA EM PAINEL REMOVÍVEL, NÚCLEO COMPENSADO NAVAL - P. ALUMÍNIO TIPO C</v>
          </cell>
          <cell r="E13010" t="str">
            <v>m2</v>
          </cell>
          <cell r="F13010">
            <v>93.72</v>
          </cell>
          <cell r="G13010">
            <v>93.72</v>
          </cell>
        </row>
        <row r="13011">
          <cell r="C13011" t="str">
            <v>08.15</v>
          </cell>
          <cell r="D13011" t="str">
            <v>DIVISÓRIA EM PEDRA</v>
          </cell>
        </row>
        <row r="13012">
          <cell r="C13012" t="str">
            <v>ED-48532</v>
          </cell>
          <cell r="D13012" t="str">
            <v>DIVISÓRIA EM ARDÓSIA E = 3 CM, INCLUSIVE FERRAGENS EM LATÃO CROMADO</v>
          </cell>
          <cell r="E13012" t="str">
            <v>m2</v>
          </cell>
          <cell r="F13012">
            <v>255.34</v>
          </cell>
          <cell r="G13012">
            <v>261.13</v>
          </cell>
        </row>
        <row r="13013">
          <cell r="C13013" t="str">
            <v>ED-48535</v>
          </cell>
          <cell r="D13013" t="str">
            <v>DIVISÓRIA EM ARDÓSIA E = 3 CM, INCLUSIVE PERFIS EM CHAPA 18</v>
          </cell>
          <cell r="E13013" t="str">
            <v>m2</v>
          </cell>
          <cell r="F13013">
            <v>189.51</v>
          </cell>
          <cell r="G13013">
            <v>201.09</v>
          </cell>
        </row>
        <row r="13014">
          <cell r="C13014" t="str">
            <v>ED-48533</v>
          </cell>
          <cell r="D13014" t="str">
            <v>DIVISÓRIA EM GRANITO CINZA ANDORINHA E = 3 CM, INCLUSIVE FERRAGENS EM LATÃO CROMADO</v>
          </cell>
          <cell r="E13014" t="str">
            <v>m2</v>
          </cell>
          <cell r="F13014">
            <v>555.9</v>
          </cell>
          <cell r="G13014">
            <v>569.79999999999995</v>
          </cell>
        </row>
        <row r="13015">
          <cell r="C13015" t="str">
            <v>ED-48531</v>
          </cell>
          <cell r="D13015" t="str">
            <v>DIVISÓRIA EM MÁRMORE BRANCO E = 3 CM, INCLUSIVE FERRAGENS EM LATÃO CROMADO</v>
          </cell>
          <cell r="E13015" t="str">
            <v>m2</v>
          </cell>
          <cell r="F13015">
            <v>491.43</v>
          </cell>
          <cell r="G13015">
            <v>505.33</v>
          </cell>
        </row>
        <row r="13016">
          <cell r="C13016" t="str">
            <v>ED-48534</v>
          </cell>
          <cell r="D13016" t="str">
            <v>DIVISÓRIA EM MARMORITE E = 3 CM, INCLUSIVE FERRAGENS EM LATÃO CROMADO</v>
          </cell>
          <cell r="E13016" t="str">
            <v>m2</v>
          </cell>
          <cell r="F13016">
            <v>377.55</v>
          </cell>
          <cell r="G13016">
            <v>391.45</v>
          </cell>
        </row>
        <row r="13017">
          <cell r="C13017" t="str">
            <v>09.</v>
          </cell>
          <cell r="D13017" t="str">
            <v>ESQUADRIAS E FERRAGENS</v>
          </cell>
        </row>
        <row r="13018">
          <cell r="C13018" t="str">
            <v>09.01</v>
          </cell>
          <cell r="D13018" t="str">
            <v>ESQUADRIA METÁLICA</v>
          </cell>
        </row>
        <row r="13019">
          <cell r="C13019" t="str">
            <v>ED-13926</v>
          </cell>
          <cell r="D13019" t="str">
            <v>FERRAGENS PARA PORTA METÁLICA, DE CORRER, COM DUAS (2) FOLHAS, BATENTE COM ALTURA MÁXIMA DE 2,3M, INCLUSIVE FECHADURA, MODELO BICO PAPAGAIO, ROLDANA INFERIOR E SUPERIOR, MODELO TIPO U, COM CAPACIDADE PARA 360KG, FORNECIMENTO, ACESSÓRIOS E INSTALAÇÃO, EXCLUSIVE PORTA METÁLICA</v>
          </cell>
          <cell r="E13019" t="str">
            <v>un</v>
          </cell>
          <cell r="F13019">
            <v>381.83</v>
          </cell>
          <cell r="G13019">
            <v>384.09</v>
          </cell>
        </row>
        <row r="13020">
          <cell r="C13020" t="str">
            <v>ED-50951</v>
          </cell>
          <cell r="D13020" t="str">
            <v>FORNECIMENTO E ASSENTAMENTO DE GRADE FIXA DE FERRO, PARA PROTEÇÃO DE JANELAS</v>
          </cell>
          <cell r="E13020" t="str">
            <v>m2</v>
          </cell>
          <cell r="F13020">
            <v>262.60000000000002</v>
          </cell>
          <cell r="G13020">
            <v>275.02</v>
          </cell>
        </row>
        <row r="13021">
          <cell r="C13021" t="str">
            <v>ED-7576</v>
          </cell>
          <cell r="D13021" t="str">
            <v>FORNECIMENTO E ASSENTAMENTO DE PORTA EM ALUMÍNIO, TIPO VENEZIANA, DE ABRIR, ACABAMENTO ANODIZADO NATURAL, INCLUSIVE FECHADURA E MARCO</v>
          </cell>
          <cell r="E13021" t="str">
            <v>m2</v>
          </cell>
          <cell r="F13021">
            <v>536.92999999999995</v>
          </cell>
          <cell r="G13021">
            <v>545.63</v>
          </cell>
        </row>
        <row r="13022">
          <cell r="C13022" t="str">
            <v>ED-23034</v>
          </cell>
          <cell r="D13022" t="str">
            <v>PORTA METÁLICA, TIPO DE ABRIR, COM UMA (1) FOLHA, EM CHAPA GALVANIZADA LAMBRIL, MODELO QUADRADO, INCLUSIVE PINTURA ANTICORROSIVA A BASE DE ÓXIDO DE FERRO (ZARCÃO), UMA (1) DEMÃO, FORNECIMENTO E ASSENTAMENTO, EXCLUSIVE FECHADURA E DOBRADIÇA</v>
          </cell>
          <cell r="E13022" t="str">
            <v>m2</v>
          </cell>
          <cell r="F13022">
            <v>332.09</v>
          </cell>
          <cell r="G13022">
            <v>342.94</v>
          </cell>
        </row>
        <row r="13023">
          <cell r="C13023" t="str">
            <v>ED-13908</v>
          </cell>
          <cell r="D13023" t="str">
            <v>PORTA METÁLICA, TIPO DE CORRER, COM DUAS (2) FOLHAS, EM CHAPA GALVANIZADA LAMBRIL, MODELO ONDULADA, INCLUSIVE FORNECIMENTO, ASSENTAMENTO, PERFIS PARA MARCO E PINTURA ANTICORROSIVA COM UMA (1) DEMÃO, EXCLUSIVE FECHADURA E ROLDANAS</v>
          </cell>
          <cell r="E13023" t="str">
            <v>m2</v>
          </cell>
          <cell r="F13023">
            <v>343.5</v>
          </cell>
          <cell r="G13023">
            <v>365.8</v>
          </cell>
        </row>
        <row r="13024">
          <cell r="C13024" t="str">
            <v>ED-13888</v>
          </cell>
          <cell r="D13024" t="str">
            <v>PORTA METÁLICA, TIPO DE CORRER, COM UMA (1) FOLHA, EM CHAPA GALVANIZADA LAMBRIL, MODELO ONDULADA, INCLUSIVE FORNECIMENTO, ASSENTAMENTO, PERFIS PARA MARCO E PINTURA ANTICORROSIVA COM UMA (1) DEMÃO, EXCLUSIVE FECHADURA E ROLDANAS</v>
          </cell>
          <cell r="E13024" t="str">
            <v>m2</v>
          </cell>
          <cell r="F13024">
            <v>326.98</v>
          </cell>
          <cell r="G13024">
            <v>347.32</v>
          </cell>
        </row>
        <row r="13025">
          <cell r="C13025" t="str">
            <v>ED-23035</v>
          </cell>
          <cell r="D13025" t="str">
            <v>PORTA METÁLICA VENEZIANA, TIPO DE ABRIR, COM UMA (1) FOLHA, EM PERFIL VENEZIANA ENRIJECIDO, INCLUSIVE PINTURA ANTICORROSIVA A BASE DE ÓXIDO DE FERRO (ZARCÃO), UMA (1) DEMÃO, FORNECIMENTO E ASSENTAMENTO, EXCLUSIVE FECHADURA E DOBRADIÇA</v>
          </cell>
          <cell r="E13025" t="str">
            <v>m2</v>
          </cell>
          <cell r="F13025">
            <v>340.12</v>
          </cell>
          <cell r="G13025">
            <v>350.97</v>
          </cell>
        </row>
        <row r="13026">
          <cell r="C13026" t="str">
            <v>09.02</v>
          </cell>
          <cell r="D13026" t="str">
            <v>JANELA DE ALUMÍNIO</v>
          </cell>
        </row>
        <row r="13027">
          <cell r="C13027" t="str">
            <v>ED-50961</v>
          </cell>
          <cell r="D13027" t="str">
            <v>FORNECIMENTO E ASSENTAMENTO DE JANELA DE ALUMÍNIO, LINHA SUPREMA ACABAMENTO ANODIZADO, TIPO BASCULA COM CONTRAMARCO, INCLUSIVE FORNECIMENTO DE VIDRO LISO DE 4MM, FERRAGENS E ACESSÓRIOS</v>
          </cell>
          <cell r="E13027" t="str">
            <v>m2</v>
          </cell>
          <cell r="F13027">
            <v>409.49</v>
          </cell>
          <cell r="G13027">
            <v>414.45</v>
          </cell>
        </row>
        <row r="13028">
          <cell r="C13028" t="str">
            <v>ED-50962</v>
          </cell>
          <cell r="D13028" t="str">
            <v>FORNECIMENTO E ASSENTAMENTO DE JANELA DE ALUMÍNIO, LINHA SUPREMA ACABAMENTO ANODIZADO, TIPO CORRER COM CONTRAMARCO, INCLUSIVE FORNECIMENTO DE VIDRO LISO DE 4MM, FERRAGENS E ACESSÓRIOS</v>
          </cell>
          <cell r="E13028" t="str">
            <v>m2</v>
          </cell>
          <cell r="F13028">
            <v>423.28</v>
          </cell>
          <cell r="G13028">
            <v>428.24</v>
          </cell>
        </row>
        <row r="13029">
          <cell r="C13029" t="str">
            <v>ED-50963</v>
          </cell>
          <cell r="D13029" t="str">
            <v>FORNECIMENTO E ASSENTAMENTO DE JANELA DE ALUMÍNIO, LINHA SUPREMA ACABAMENTO ANODIZADO, TIPO CORRER, 2 FOLHAS COM CONTRAMARCO, INCLUSIVE FORNECIMENTO DE VIDRO LISO DE 4MM, FERRAGENS E ACESSÓRIOS</v>
          </cell>
          <cell r="E13029" t="str">
            <v>m2</v>
          </cell>
          <cell r="F13029">
            <v>423.28</v>
          </cell>
          <cell r="G13029">
            <v>428.24</v>
          </cell>
        </row>
        <row r="13030">
          <cell r="C13030" t="str">
            <v>ED-50964</v>
          </cell>
          <cell r="D13030" t="str">
            <v>FORNECIMENTO E ASSENTAMENTO DE JANELA DE ALUMÍNIO, LINHA SUPREMA ACABAMENTO ANODIZADO, TIPO MAXIM-AR COM CONTRAMARCO, INCLUSIVE FORNECIMENTO DE VIDRO LISO DE 4MM, FERRAGENS E ACESSÓRIOS</v>
          </cell>
          <cell r="E13030" t="str">
            <v>m2</v>
          </cell>
          <cell r="F13030">
            <v>422.68</v>
          </cell>
          <cell r="G13030">
            <v>427.64</v>
          </cell>
        </row>
        <row r="13031">
          <cell r="C13031" t="str">
            <v>09.03</v>
          </cell>
          <cell r="D13031" t="str">
            <v>JANELA DE FERRO E METALON</v>
          </cell>
        </row>
        <row r="13032">
          <cell r="C13032" t="str">
            <v>ED-50933</v>
          </cell>
          <cell r="D13032" t="str">
            <v>ASSENTAMENTO DE GRADIS E PORTÕES</v>
          </cell>
          <cell r="E13032" t="str">
            <v>m2</v>
          </cell>
          <cell r="F13032">
            <v>69.13</v>
          </cell>
          <cell r="G13032">
            <v>75.34</v>
          </cell>
        </row>
        <row r="13033">
          <cell r="C13033" t="str">
            <v>ED-50931</v>
          </cell>
          <cell r="D13033" t="str">
            <v>ASSENTAMENTO DE JANELAS METÁLICAS BASCULANTE OU FIXA</v>
          </cell>
          <cell r="E13033" t="str">
            <v>m2</v>
          </cell>
          <cell r="F13033">
            <v>77.239999999999995</v>
          </cell>
          <cell r="G13033">
            <v>85.12</v>
          </cell>
        </row>
        <row r="13034">
          <cell r="C13034" t="str">
            <v>ED-50932</v>
          </cell>
          <cell r="D13034" t="str">
            <v>ASSENTAMENTO DE JANELAS METÁLICAS DE CORRER E MAXIM-AR</v>
          </cell>
          <cell r="E13034" t="str">
            <v>m2</v>
          </cell>
          <cell r="F13034">
            <v>123.32</v>
          </cell>
          <cell r="G13034">
            <v>136.58000000000001</v>
          </cell>
        </row>
        <row r="13035">
          <cell r="C13035" t="str">
            <v>ED-50934</v>
          </cell>
          <cell r="D13035" t="str">
            <v>ASSENTAMENTO DE PORTA DE METÁLICA UMA (1) OU DUAS (2) FOLHAS</v>
          </cell>
          <cell r="E13035" t="str">
            <v>m2</v>
          </cell>
          <cell r="F13035">
            <v>48.12</v>
          </cell>
          <cell r="G13035">
            <v>53.37</v>
          </cell>
        </row>
        <row r="13036">
          <cell r="C13036" t="str">
            <v>ED-50930</v>
          </cell>
          <cell r="D13036" t="str">
            <v>FORNECIMENTO E ASSENTAMENTO DE CAIXILHO FIXO DE FERRO COM TELA CORRUGADA # 15 mm FIO 12</v>
          </cell>
          <cell r="E13036" t="str">
            <v>m2</v>
          </cell>
          <cell r="F13036">
            <v>233.59</v>
          </cell>
          <cell r="G13036">
            <v>241.47</v>
          </cell>
        </row>
        <row r="13037">
          <cell r="C13037" t="str">
            <v>ED-50954</v>
          </cell>
          <cell r="D13037" t="str">
            <v>FORNECIMENTO E ASSENTAMENTO DE JANELA BASCULANTE DE FERRO</v>
          </cell>
          <cell r="E13037" t="str">
            <v>m2</v>
          </cell>
          <cell r="F13037">
            <v>355.52</v>
          </cell>
          <cell r="G13037">
            <v>363.4</v>
          </cell>
        </row>
        <row r="13038">
          <cell r="C13038" t="str">
            <v>ED-50957</v>
          </cell>
          <cell r="D13038" t="str">
            <v>FORNECIMENTO E ASSENTAMENTO DE JANELA BASCULANTE EM METALON</v>
          </cell>
          <cell r="E13038" t="str">
            <v>m2</v>
          </cell>
          <cell r="F13038">
            <v>369.13</v>
          </cell>
          <cell r="G13038">
            <v>377.01</v>
          </cell>
        </row>
        <row r="13039">
          <cell r="C13039" t="str">
            <v>ED-50955</v>
          </cell>
          <cell r="D13039" t="str">
            <v>FORNECIMENTO E ASSENTAMENTO DE JANELA DE CORRER EM FERRO</v>
          </cell>
          <cell r="E13039" t="str">
            <v>m2</v>
          </cell>
          <cell r="F13039">
            <v>415.6</v>
          </cell>
          <cell r="G13039">
            <v>428.86</v>
          </cell>
        </row>
        <row r="13040">
          <cell r="C13040" t="str">
            <v>ED-50958</v>
          </cell>
          <cell r="D13040" t="str">
            <v>FORNECIMENTO E ASSENTAMENTO DE JANELA DE CORRER EM METALON</v>
          </cell>
          <cell r="E13040" t="str">
            <v>m2</v>
          </cell>
          <cell r="F13040">
            <v>417.03</v>
          </cell>
          <cell r="G13040">
            <v>430.29</v>
          </cell>
        </row>
        <row r="13041">
          <cell r="C13041" t="str">
            <v>ED-50956</v>
          </cell>
          <cell r="D13041" t="str">
            <v>FORNECIMENTO E ASSENTAMENTO DE JANELA EM FERRO, TIPO MAXIM-AR, INCLUSIVE FERRAGENS E ACESSÓRIOS</v>
          </cell>
          <cell r="E13041" t="str">
            <v>m2</v>
          </cell>
          <cell r="F13041">
            <v>296.32</v>
          </cell>
          <cell r="G13041">
            <v>309.58</v>
          </cell>
        </row>
        <row r="13042">
          <cell r="C13042" t="str">
            <v>ED-50959</v>
          </cell>
          <cell r="D13042" t="str">
            <v>FORNECIMENTO E ASSENTAMENTO DE JANELA EM METALON, TIPO MAXIM-AR, INCLUSIVE FERRAGENS E ACESSÓRIOS</v>
          </cell>
          <cell r="E13042" t="str">
            <v>m2</v>
          </cell>
          <cell r="F13042">
            <v>294.64</v>
          </cell>
          <cell r="G13042">
            <v>307.89999999999998</v>
          </cell>
        </row>
        <row r="13043">
          <cell r="C13043" t="str">
            <v>ED-50960</v>
          </cell>
          <cell r="D13043" t="str">
            <v>FORNECIMENTO E ASSENTAMENTO DE JANELA VENEZIANA FIXAS METALON</v>
          </cell>
          <cell r="E13043" t="str">
            <v>m2</v>
          </cell>
          <cell r="F13043">
            <v>475.4</v>
          </cell>
          <cell r="G13043">
            <v>483.28</v>
          </cell>
        </row>
        <row r="13044">
          <cell r="C13044" t="str">
            <v>09.04</v>
          </cell>
          <cell r="D13044" t="str">
            <v>PORTA DE ALUMÍNIO</v>
          </cell>
        </row>
        <row r="13045">
          <cell r="C13045" t="str">
            <v>ED-50991</v>
          </cell>
          <cell r="D13045" t="str">
            <v>FORNECIMENTO E ASSENTAMENTO DE PORTA DE ALUMÍNIO, LINHA SUPREMA ACABAMENTO ANODIZADO, TIPO CORRER, COM DUAS FOLHAS, INCLUSIVE FORNECIMENTO DE VIDRO LISO DE 4MM, FERRAGENS E ACESSÓRIOS</v>
          </cell>
          <cell r="E13045" t="str">
            <v>m2</v>
          </cell>
          <cell r="F13045">
            <v>450.41</v>
          </cell>
          <cell r="G13045">
            <v>459.11</v>
          </cell>
        </row>
        <row r="13046">
          <cell r="C13046" t="str">
            <v>09.05</v>
          </cell>
          <cell r="D13046" t="str">
            <v>PORTA DE FERRO E METALON</v>
          </cell>
        </row>
        <row r="13047">
          <cell r="C13047" t="str">
            <v>ED-50971</v>
          </cell>
          <cell r="D13047" t="str">
            <v>PORTA COMPLETA, ESTRUTURA E MARCO EM CHAPA DOBRADA - 60 X 210 CM</v>
          </cell>
          <cell r="E13047" t="str">
            <v>U</v>
          </cell>
          <cell r="F13047">
            <v>327.13</v>
          </cell>
          <cell r="G13047">
            <v>333.74</v>
          </cell>
        </row>
        <row r="13048">
          <cell r="C13048" t="str">
            <v>ED-50972</v>
          </cell>
          <cell r="D13048" t="str">
            <v>PORTA COMPLETA, ESTRUTURA E MARCO EM CHAPA DOBRADA - 70 X 210 CM</v>
          </cell>
          <cell r="E13048" t="str">
            <v>U</v>
          </cell>
          <cell r="F13048">
            <v>357.73</v>
          </cell>
          <cell r="G13048">
            <v>365.45</v>
          </cell>
        </row>
        <row r="13049">
          <cell r="C13049" t="str">
            <v>ED-50973</v>
          </cell>
          <cell r="D13049" t="str">
            <v>PORTA COMPLETA, ESTRUTURA E MARCO EM CHAPA DOBRADA - 80 X 210 CM</v>
          </cell>
          <cell r="E13049" t="str">
            <v>U</v>
          </cell>
          <cell r="F13049">
            <v>389.84</v>
          </cell>
          <cell r="G13049">
            <v>398.66</v>
          </cell>
        </row>
        <row r="13050">
          <cell r="C13050" t="str">
            <v>ED-50974</v>
          </cell>
          <cell r="D13050" t="str">
            <v>PORTA COMPLETA, ESTRUTURA E MARCO EM CHAPA DOBRADA - 80 X 210 CM, COM BARRA DE APOIO</v>
          </cell>
          <cell r="E13050" t="str">
            <v>U</v>
          </cell>
          <cell r="F13050">
            <v>537.74</v>
          </cell>
          <cell r="G13050">
            <v>548.25</v>
          </cell>
        </row>
        <row r="13051">
          <cell r="C13051" t="str">
            <v>ED-50975</v>
          </cell>
          <cell r="D13051" t="str">
            <v>PORTA COMPLETA, ESTRUTURA E MARCO EM CHAPA DOBRADA - 90 X 210 CM</v>
          </cell>
          <cell r="E13051" t="str">
            <v>U</v>
          </cell>
          <cell r="F13051">
            <v>415.74</v>
          </cell>
          <cell r="G13051">
            <v>425.66</v>
          </cell>
        </row>
        <row r="13052">
          <cell r="C13052" t="str">
            <v>ED-50978</v>
          </cell>
          <cell r="D13052" t="str">
            <v>PORTA DE SANITÁRIO COMPLETA, COM BATENTES DE FERRO, ESTRUTURA EM METALON 20 X 30, FOLHA EM CHAPA GALVANIZADA Nº. 18, TRANQUETA E DOBRADIÇAS - 60 X 180 CM</v>
          </cell>
          <cell r="E13052" t="str">
            <v>U</v>
          </cell>
          <cell r="F13052">
            <v>306.85000000000002</v>
          </cell>
          <cell r="G13052">
            <v>312.52</v>
          </cell>
        </row>
        <row r="13053">
          <cell r="C13053" t="str">
            <v>ED-50976</v>
          </cell>
          <cell r="D13053" t="str">
            <v>PORTA DE SANITÁRIO COMPLETA, COM BATENTES DE FERRO, ESTRUTURA EM METALON 20 X 30 MM, FOLHA EM CHAPA GALVANIZADA Nº. 18, TRANQUETA E DOBRADIÇAS - 60 X 150 CM</v>
          </cell>
          <cell r="E13053" t="str">
            <v>U</v>
          </cell>
          <cell r="F13053">
            <v>267.58999999999997</v>
          </cell>
          <cell r="G13053">
            <v>272.32</v>
          </cell>
        </row>
        <row r="13054">
          <cell r="C13054" t="str">
            <v>ED-50977</v>
          </cell>
          <cell r="D13054" t="str">
            <v>PORTA DE SANITÁRIO COMPLETA, COM BATENTES DE FERRO, ESTRUTURA EM METALON 20 X 30 MM, FOLHA EM CHAPA GALVANIZADA Nº. 18, TRANQUETA E DOBRADIÇAS - 80 X 150 CM</v>
          </cell>
          <cell r="E13054" t="str">
            <v>U</v>
          </cell>
          <cell r="F13054">
            <v>301.48</v>
          </cell>
          <cell r="G13054">
            <v>307.77999999999997</v>
          </cell>
        </row>
        <row r="13055">
          <cell r="C13055" t="str">
            <v>ED-50979</v>
          </cell>
          <cell r="D13055" t="str">
            <v>PORTA EM PERFIL E CHAPA METÁLICA</v>
          </cell>
          <cell r="E13055" t="str">
            <v>m2</v>
          </cell>
          <cell r="F13055">
            <v>295.32</v>
          </cell>
          <cell r="G13055">
            <v>300.57</v>
          </cell>
        </row>
        <row r="13056">
          <cell r="C13056" t="str">
            <v>09.06</v>
          </cell>
          <cell r="D13056" t="str">
            <v>PORTA DE MADEIRA DE LEI</v>
          </cell>
        </row>
        <row r="13057">
          <cell r="C13057" t="str">
            <v>ED-49584</v>
          </cell>
          <cell r="D13057" t="str">
            <v>FOLHA DE PORTA MADEIRA DE LEI PRANCHETA PARA PINTURA L &lt;= 60 CM, H &lt;= 180 CM</v>
          </cell>
          <cell r="E13057" t="str">
            <v>U</v>
          </cell>
          <cell r="F13057">
            <v>212.65</v>
          </cell>
          <cell r="G13057">
            <v>220.89</v>
          </cell>
        </row>
        <row r="13058">
          <cell r="C13058" t="str">
            <v>ED-49585</v>
          </cell>
          <cell r="D13058" t="str">
            <v>FOLHA DE PORTA MADEIRA DE LEI PRANCHETA PARA PINTURA 60 X 210 CM</v>
          </cell>
          <cell r="E13058" t="str">
            <v>U</v>
          </cell>
          <cell r="F13058">
            <v>248.25</v>
          </cell>
          <cell r="G13058">
            <v>260.61</v>
          </cell>
        </row>
        <row r="13059">
          <cell r="C13059" t="str">
            <v>ED-49586</v>
          </cell>
          <cell r="D13059" t="str">
            <v>FOLHA DE PORTA MADEIRA DE LEI PRANCHETA PARA PINTURA 70 X 210 CM</v>
          </cell>
          <cell r="E13059" t="str">
            <v>U</v>
          </cell>
          <cell r="F13059">
            <v>252.93</v>
          </cell>
          <cell r="G13059">
            <v>265.29000000000002</v>
          </cell>
        </row>
        <row r="13060">
          <cell r="C13060" t="str">
            <v>ED-49587</v>
          </cell>
          <cell r="D13060" t="str">
            <v>FOLHA DE PORTA MADEIRA DE LEI PRANCHETA PARA PINTURA 80 X 210 CM</v>
          </cell>
          <cell r="E13060" t="str">
            <v>U</v>
          </cell>
          <cell r="F13060">
            <v>257.62</v>
          </cell>
          <cell r="G13060">
            <v>269.98</v>
          </cell>
        </row>
        <row r="13061">
          <cell r="C13061" t="str">
            <v>ED-49588</v>
          </cell>
          <cell r="D13061" t="str">
            <v>FOLHA DE PORTA MADEIRA DE LEI PRANCHETA PARA PINTURA 90 X 210 CM</v>
          </cell>
          <cell r="E13061" t="str">
            <v>U</v>
          </cell>
          <cell r="F13061">
            <v>278.76</v>
          </cell>
          <cell r="G13061">
            <v>291.12</v>
          </cell>
        </row>
        <row r="13062">
          <cell r="C13062" t="str">
            <v>ED-49589</v>
          </cell>
          <cell r="D13062" t="str">
            <v>MARCO DE MADEIRA DE LEI PARA PINTURA, L = 14 CM, 60 X 210 CM</v>
          </cell>
          <cell r="E13062" t="str">
            <v>U</v>
          </cell>
          <cell r="F13062">
            <v>177.62</v>
          </cell>
          <cell r="G13062">
            <v>183.42</v>
          </cell>
        </row>
        <row r="13063">
          <cell r="C13063" t="str">
            <v>ED-49590</v>
          </cell>
          <cell r="D13063" t="str">
            <v>MARCO EM MADEIRA DE LEI PARA PINTURA, L = 14 CM, 70 X 210 CM</v>
          </cell>
          <cell r="E13063" t="str">
            <v>U</v>
          </cell>
          <cell r="F13063">
            <v>177.62</v>
          </cell>
          <cell r="G13063">
            <v>183.42</v>
          </cell>
        </row>
        <row r="13064">
          <cell r="C13064" t="str">
            <v>ED-49591</v>
          </cell>
          <cell r="D13064" t="str">
            <v>MARCO EM MADEIRA DE LEI PARA PINTURA, L = 14 CM, 80 X 210 CM</v>
          </cell>
          <cell r="E13064" t="str">
            <v>U</v>
          </cell>
          <cell r="F13064">
            <v>177.62</v>
          </cell>
          <cell r="G13064">
            <v>183.42</v>
          </cell>
        </row>
        <row r="13065">
          <cell r="C13065" t="str">
            <v>ED-49592</v>
          </cell>
          <cell r="D13065" t="str">
            <v>MARCO EM MADEIRA DE LEI PARA PINTURA, L = 14 CM, 90 X 210 CM</v>
          </cell>
          <cell r="E13065" t="str">
            <v>U</v>
          </cell>
          <cell r="F13065">
            <v>177.62</v>
          </cell>
          <cell r="G13065">
            <v>183.42</v>
          </cell>
        </row>
        <row r="13066">
          <cell r="C13066" t="str">
            <v>ED-49600</v>
          </cell>
          <cell r="D13066" t="str">
            <v>PORTA DE ABRIR, MADEIRA DE LEI PRANCHETA PARA PINTURA COMPLETA 60 X 210 CM,COM FERRAGENS EM FERRO LATONADO</v>
          </cell>
          <cell r="E13066" t="str">
            <v>U</v>
          </cell>
          <cell r="F13066">
            <v>585.59</v>
          </cell>
          <cell r="G13066">
            <v>606.83000000000004</v>
          </cell>
        </row>
        <row r="13067">
          <cell r="C13067" t="str">
            <v>ED-49601</v>
          </cell>
          <cell r="D13067" t="str">
            <v>PORTA DE ABRIR, MADEIRA DE LEI PRANCHETA PARA PINTURA COMPLETA 70 X 210 CM,COM FERRAGENS EM FERRO LATONADO</v>
          </cell>
          <cell r="E13067" t="str">
            <v>U</v>
          </cell>
          <cell r="F13067">
            <v>593.6</v>
          </cell>
          <cell r="G13067">
            <v>614.84</v>
          </cell>
        </row>
        <row r="13068">
          <cell r="C13068" t="str">
            <v>ED-49602</v>
          </cell>
          <cell r="D13068" t="str">
            <v>PORTA DE ABRIR, MADEIRA DE LEI PRANCHETA PARA PINTURA COMPLETA 80 X 210 CM,COM FERRAGENS EM FERRO LATONADO</v>
          </cell>
          <cell r="E13068" t="str">
            <v>U</v>
          </cell>
          <cell r="F13068">
            <v>593.6</v>
          </cell>
          <cell r="G13068">
            <v>614.84</v>
          </cell>
        </row>
        <row r="13069">
          <cell r="C13069" t="str">
            <v>ED-49603</v>
          </cell>
          <cell r="D13069" t="str">
            <v>PORTA DE ABRIR, MADEIRA DE LEI PRANCHETA PARA PINTURA COMPLETA 90 X 210 CM,COM FERRAGENS EM FERRO LATONADO</v>
          </cell>
          <cell r="E13069" t="str">
            <v>U</v>
          </cell>
          <cell r="F13069">
            <v>647.66</v>
          </cell>
          <cell r="G13069">
            <v>668.9</v>
          </cell>
        </row>
        <row r="13070">
          <cell r="C13070" t="str">
            <v>ED-49611</v>
          </cell>
          <cell r="D13070" t="str">
            <v>RÉGUA PARA ALIZARES DE 5 X 1 CM DE MADEIRA DE LEI PARA PINTURA COLOCADO</v>
          </cell>
          <cell r="E13070" t="str">
            <v>cj</v>
          </cell>
          <cell r="F13070">
            <v>48.36</v>
          </cell>
          <cell r="G13070">
            <v>50.01</v>
          </cell>
        </row>
        <row r="13071">
          <cell r="C13071" t="str">
            <v>ED-49612</v>
          </cell>
          <cell r="D13071" t="str">
            <v>RÉGUA PARA ALIZARES DE 7 X 1 CM DE MADEIRA DE LEI PARA PINTURA COLOCADO</v>
          </cell>
          <cell r="E13071" t="str">
            <v>cj</v>
          </cell>
          <cell r="F13071">
            <v>64.58</v>
          </cell>
          <cell r="G13071">
            <v>66.23</v>
          </cell>
        </row>
        <row r="13072">
          <cell r="C13072" t="str">
            <v>09.07</v>
          </cell>
          <cell r="D13072" t="str">
            <v>PORTA EM MADEIRA DE LEI COM LAMINADO MELAMÍNICO</v>
          </cell>
        </row>
        <row r="13073">
          <cell r="C13073" t="str">
            <v>ED-49610</v>
          </cell>
          <cell r="D13073" t="str">
            <v>PORTA DE MADEIRA DE LEI ESPECIAL 70 X 210 CM REVESTIDA COM CHUMBO 2mmPb (FACE INTERNA) E VISOR, PARA PINTURA, INCLUSIVE FERRAGENS</v>
          </cell>
          <cell r="E13073" t="str">
            <v>U</v>
          </cell>
          <cell r="F13073">
            <v>3557.78</v>
          </cell>
          <cell r="G13073">
            <v>3574.26</v>
          </cell>
        </row>
        <row r="13074">
          <cell r="C13074" t="str">
            <v>ED-49609</v>
          </cell>
          <cell r="D13074" t="str">
            <v>PORTA DE MADEIRA DE LEI ESPECIAL 80 X 210 CM REVESTIDA COM CHUMBO 2mmPb (FACE INTERNA) E VISOR , PARA PINTURA, INCLUSIVE FERRAGENS</v>
          </cell>
          <cell r="E13074" t="str">
            <v>U</v>
          </cell>
          <cell r="F13074">
            <v>3736.1</v>
          </cell>
          <cell r="G13074">
            <v>3752.58</v>
          </cell>
        </row>
        <row r="13075">
          <cell r="C13075" t="str">
            <v>ED-49608</v>
          </cell>
          <cell r="D13075" t="str">
            <v>PORTA DE MADEIRA DE LEI ESPECIAL 90 X 210 CM REVESTIDA COM CHUMBO 2mmPb (FACE INTERNA) E VISOR, PARA PINTURA, INCLUSIVE FERRAGENS</v>
          </cell>
          <cell r="E13075" t="str">
            <v>U</v>
          </cell>
          <cell r="F13075">
            <v>3947.25</v>
          </cell>
          <cell r="G13075">
            <v>3963.73</v>
          </cell>
        </row>
        <row r="13076">
          <cell r="C13076" t="str">
            <v>ED-49607</v>
          </cell>
          <cell r="D13076" t="str">
            <v>PORTA EM MADEIRA DE LEI ESPECIAL COMPLETA 60 X 210 CM, COM REVESTIMENTO EM LAMINADO MELAMÍNICO NAS DUAS FACES, INCLUSIVE FERRAGENS E MAÇANETA TIPO ALAVANCA</v>
          </cell>
          <cell r="E13076" t="str">
            <v>U</v>
          </cell>
          <cell r="F13076">
            <v>743.27</v>
          </cell>
          <cell r="G13076">
            <v>764.51</v>
          </cell>
        </row>
        <row r="13077">
          <cell r="C13077" t="str">
            <v>ED-49606</v>
          </cell>
          <cell r="D13077" t="str">
            <v>PORTA EM MADEIRA DE LEI ESPECIAL COMPLETA 70 X 210 CM, COM REVESTIMENTO EM LAMINADO MELAMÍNICO NAS DUAS FACES, INCLUSIVE FERRAGENS E MAÇANETA TIPO ALAVANCA</v>
          </cell>
          <cell r="E13077" t="str">
            <v>U</v>
          </cell>
          <cell r="F13077">
            <v>751.28</v>
          </cell>
          <cell r="G13077">
            <v>772.52</v>
          </cell>
        </row>
        <row r="13078">
          <cell r="C13078" t="str">
            <v>ED-49605</v>
          </cell>
          <cell r="D13078" t="str">
            <v>PORTA EM MADEIRA DE LEI ESPECIAL COMPLETA 80 X 210 CM, COM REVESTIMENTO EM LAMINADO MELAMÍNICO NAS DUAS FACES, INCLUSIVE FERRAGENS E MAÇANETA TIPO ALAVANCA</v>
          </cell>
          <cell r="E13078" t="str">
            <v>U</v>
          </cell>
          <cell r="F13078">
            <v>751.28</v>
          </cell>
          <cell r="G13078">
            <v>772.52</v>
          </cell>
        </row>
        <row r="13079">
          <cell r="C13079" t="str">
            <v>ED-49604</v>
          </cell>
          <cell r="D13079" t="str">
            <v>PORTA EM MADEIRA DE LEI ESPECIAL COMPLETA 90 X 210 CM, PARA PINTURA, PARA P.N.E., COM PROTEÇÃO INFERIOR EM LAMINADO MELAMÍNICO, INCLUSIVE FERRAGENS E MAÇANETA TIPO ALAVANCA (P2)</v>
          </cell>
          <cell r="E13079" t="str">
            <v>U</v>
          </cell>
          <cell r="F13079">
            <v>657.36</v>
          </cell>
          <cell r="G13079">
            <v>678.6</v>
          </cell>
        </row>
        <row r="13080">
          <cell r="C13080" t="str">
            <v>ED-49599</v>
          </cell>
          <cell r="D13080" t="str">
            <v>PORTA EM MADEIRA DE LEI REVESTIDA EM LAMINADO MELAMÍNICO, COM MARCO EM ALUMÍNIO ANODIZADO NATURAL, TARJETA LIVRE/OCUPADO E DOBRADIÇAS - 60 X 165 CM</v>
          </cell>
          <cell r="E13080" t="str">
            <v>U</v>
          </cell>
          <cell r="F13080">
            <v>544.26</v>
          </cell>
          <cell r="G13080">
            <v>560.23</v>
          </cell>
        </row>
        <row r="13081">
          <cell r="C13081" t="str">
            <v>09.08</v>
          </cell>
          <cell r="D13081" t="str">
            <v>PORTA DE MADEIRA COM TARJETA</v>
          </cell>
        </row>
        <row r="13082">
          <cell r="C13082" t="str">
            <v>ED-49597</v>
          </cell>
          <cell r="D13082" t="str">
            <v>PORTA DE MADEIRA, TIPO PRANCHETA, COM MARCO FERRO "L" 1 1/4 X 1/8", TARJETA E DOBRADIÇAS - 100 X 160 CM</v>
          </cell>
          <cell r="E13082" t="str">
            <v>U</v>
          </cell>
          <cell r="F13082">
            <v>414.86</v>
          </cell>
          <cell r="G13082">
            <v>430.83</v>
          </cell>
        </row>
        <row r="13083">
          <cell r="C13083" t="str">
            <v>ED-49594</v>
          </cell>
          <cell r="D13083" t="str">
            <v>PORTA DE MADEIRA, TIPO PRANCHETA, COM MARCO FERRO "L" 1 1/4 X 1/8", TARJETA E DOBRADIÇAS - 55 X 180 CM</v>
          </cell>
          <cell r="E13083" t="str">
            <v>U</v>
          </cell>
          <cell r="F13083">
            <v>335.05</v>
          </cell>
          <cell r="G13083">
            <v>351.02</v>
          </cell>
        </row>
        <row r="13084">
          <cell r="C13084" t="str">
            <v>ED-49598</v>
          </cell>
          <cell r="D13084" t="str">
            <v>PORTA DE MADEIRA, TIPO PRANCHETA, COM MARCO FERRO "L" 1 1/4 X 1/8", TARJETA LIVRE/OCUPADO E DOBRADIÇAS - 100 X 160 CM</v>
          </cell>
          <cell r="E13084" t="str">
            <v>U</v>
          </cell>
          <cell r="F13084">
            <v>455.34</v>
          </cell>
          <cell r="G13084">
            <v>471.31</v>
          </cell>
        </row>
        <row r="13085">
          <cell r="C13085" t="str">
            <v>ED-49593</v>
          </cell>
          <cell r="D13085" t="str">
            <v>PORTA DE MADEIRA, TIPO PRANCHETA, COM MARCO FERRO "L" 1 1/4 X 1/8", TARJETA LIVRE/OCUPADO E DOBRADIÇAS - 55 X 160 CM</v>
          </cell>
          <cell r="E13085" t="str">
            <v>U</v>
          </cell>
          <cell r="F13085">
            <v>375.39</v>
          </cell>
          <cell r="G13085">
            <v>391.36</v>
          </cell>
        </row>
        <row r="13086">
          <cell r="C13086" t="str">
            <v>ED-49595</v>
          </cell>
          <cell r="D13086" t="str">
            <v>PORTA DE MADEIRA, TIPO PRANCHETA, COM MARCO FERRO "L" 1 1/4 X 1/8", TARJETA LIVRE/OCUPADO E DOBRADIÇAS - 55 X 180 CM</v>
          </cell>
          <cell r="E13086" t="str">
            <v>U</v>
          </cell>
          <cell r="F13086">
            <v>375.53</v>
          </cell>
          <cell r="G13086">
            <v>391.5</v>
          </cell>
        </row>
        <row r="13087">
          <cell r="C13087" t="str">
            <v>ED-49596</v>
          </cell>
          <cell r="D13087" t="str">
            <v>PORTA DE MADEIRA, TIPO PRANCHETA, COM MARCO FERRO "L" 1 1/4 X 1/8", TARJETA LIVRE/OCUPADO E DOBRADIÇAS - 60 X 165 CM</v>
          </cell>
          <cell r="E13087" t="str">
            <v>U</v>
          </cell>
          <cell r="F13087">
            <v>381.34</v>
          </cell>
          <cell r="G13087">
            <v>397.31</v>
          </cell>
        </row>
        <row r="13088">
          <cell r="C13088" t="str">
            <v>09.09</v>
          </cell>
          <cell r="D13088" t="str">
            <v>PEÇA ESPECIAL DE MADEIRA</v>
          </cell>
        </row>
        <row r="13089">
          <cell r="C13089" t="str">
            <v>ED-49582</v>
          </cell>
          <cell r="D13089" t="str">
            <v>BATE MACA DE MADEIRA DE LEI, INCLUSIVE APLICAÇÃO DE VERNIZ SINTÉTICO MARÍTIMO, DUAS (2) DEMÃOS, ACABAMENTO TIPO FOSCO</v>
          </cell>
          <cell r="E13089" t="str">
            <v>m</v>
          </cell>
          <cell r="F13089">
            <v>45</v>
          </cell>
          <cell r="G13089">
            <v>48.36</v>
          </cell>
        </row>
        <row r="13090">
          <cell r="C13090" t="str">
            <v>ED-49583</v>
          </cell>
          <cell r="D13090" t="str">
            <v>PROTETOR DE PAREDE BATE MACA EM PVC RÍGIDO DE ALTO IMPACTO, BASE DE FIXAÇÃO, TERMINAIS DE ACABAMENTO E ADAPTADORES L = 200 MM</v>
          </cell>
          <cell r="E13090" t="str">
            <v>m</v>
          </cell>
          <cell r="F13090">
            <v>65.599999999999994</v>
          </cell>
          <cell r="G13090">
            <v>67.260000000000005</v>
          </cell>
        </row>
        <row r="13091">
          <cell r="C13091" t="str">
            <v>09.10</v>
          </cell>
          <cell r="D13091" t="str">
            <v>VISOR PARA PORTA</v>
          </cell>
        </row>
        <row r="13092">
          <cell r="C13092" t="str">
            <v>ED-7066</v>
          </cell>
          <cell r="D13092" t="str">
            <v>FORNECIMENTO DE VISOR 30X20 CM DE VIDRO EM CRISTAL INCOLOR FIXO E=4 MM COM MOLDURA DE MADEIRA, INSTALADO EM PORTA DE MADEIRA</v>
          </cell>
          <cell r="E13092" t="str">
            <v>un</v>
          </cell>
          <cell r="F13092">
            <v>77.790000000000006</v>
          </cell>
          <cell r="G13092">
            <v>84.4</v>
          </cell>
        </row>
        <row r="13093">
          <cell r="C13093" t="str">
            <v>09.11</v>
          </cell>
          <cell r="D13093" t="str">
            <v>FERRAGEM E ACESSÓRIOS</v>
          </cell>
        </row>
        <row r="13094">
          <cell r="C13094" t="str">
            <v>ED-49697</v>
          </cell>
          <cell r="D13094" t="str">
            <v>DOBRADIÇA DE FERRO, MEDIDAS (3"X2.1/2"), TIPO PINO SOLTO COM BOLA, ACABAMENTO CROMADO, INCLUSIVE ACESSÓRIOS PARA FIXAÇÃO</v>
          </cell>
          <cell r="E13094" t="str">
            <v>un</v>
          </cell>
          <cell r="F13094">
            <v>13.19</v>
          </cell>
          <cell r="G13094">
            <v>13.6</v>
          </cell>
        </row>
        <row r="13095">
          <cell r="C13095" t="str">
            <v>ED-49698</v>
          </cell>
          <cell r="D13095" t="str">
            <v>DOBRADIÇA DE FERRO, MEDIDAS (3.1/2"X3"), TIPO PINO SOLTO COM BOLA, ACABAMENTO CROMADO, INCLUSIVE ACESSÓRIOS PARA FIXAÇÃO</v>
          </cell>
          <cell r="E13095" t="str">
            <v>un</v>
          </cell>
          <cell r="F13095">
            <v>17.04</v>
          </cell>
          <cell r="G13095">
            <v>17.45</v>
          </cell>
        </row>
        <row r="13096">
          <cell r="C13096" t="str">
            <v>ED-49701</v>
          </cell>
          <cell r="D13096" t="str">
            <v>FECHADURA TIPO BANHEIRO (TRANQUETA), GRAU DE SEGURANÇA MÉDIO, DISTÂNCIA DE BROCA 40MM, ACABAMENTO COM ESPELHO CROMADO E MAÇANETA MODELO ALAVANCA EM ZAMAC, INCLUSIVE ACESSÓRIOS PARA FIXAÇÃO E UMA (1) CHAVE</v>
          </cell>
          <cell r="E13096" t="str">
            <v>un</v>
          </cell>
          <cell r="F13096">
            <v>83.91</v>
          </cell>
          <cell r="G13096">
            <v>87.75</v>
          </cell>
        </row>
        <row r="13097">
          <cell r="C13097" t="str">
            <v>ED-21612</v>
          </cell>
          <cell r="D13097" t="str">
            <v>FECHADURA TIPO EXTERNA, EM PORTA METÁLICA, GRAU DE SEGURANÇA MÉDIO, DISTÂNCIA DE BROCA 20MM, ACABAMENTO COM ESPELHO CROMADO E MAÇANETA MODELO ALAVANCA EM ZAMAC, INCLUSIVE ACESSÓRIOS PARA FIXAÇÃO E DUAS (2) CHAVES</v>
          </cell>
          <cell r="E13097" t="str">
            <v>un</v>
          </cell>
          <cell r="F13097">
            <v>82.36</v>
          </cell>
          <cell r="G13097">
            <v>84.48</v>
          </cell>
        </row>
        <row r="13098">
          <cell r="C13098" t="str">
            <v>ED-49699</v>
          </cell>
          <cell r="D13098" t="str">
            <v>FECHADURA TIPO EXTERNA, GRAU DE SEGURANÇA MÉDIO, DISTÂNCIA DE BROCA 40MM, ACABAMENTO COM ESPELHO CROMADO E MAÇANETA MODELO ALAVANCA EM ZAMAC, INCLUSIVE ACESSÓRIOS PARA FIXAÇÃO E DUAS (2) CHAVES</v>
          </cell>
          <cell r="E13098" t="str">
            <v>un</v>
          </cell>
          <cell r="F13098">
            <v>110.94</v>
          </cell>
          <cell r="G13098">
            <v>114.78</v>
          </cell>
        </row>
        <row r="13099">
          <cell r="C13099" t="str">
            <v>ED-49700</v>
          </cell>
          <cell r="D13099" t="str">
            <v>FECHADURA TIPO INTERNA (GORGE), GRAU DE SEGURANÇA MÉDIO, DISTÂNCIA DE BROCA 40MM, ACABAMENTO COM ESPELHO CROMADO E MAÇANETA MODELO ALAVANCA EM ZAMAC, INCLUSIVE ACESSÓRIOS PARA FIXAÇÃO E DUAS (2) CHAVES</v>
          </cell>
          <cell r="E13099" t="str">
            <v>un</v>
          </cell>
          <cell r="F13099">
            <v>90.52</v>
          </cell>
          <cell r="G13099">
            <v>94.36</v>
          </cell>
        </row>
        <row r="13100">
          <cell r="C13100" t="str">
            <v>ED-23033</v>
          </cell>
          <cell r="D13100" t="str">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ell>
          <cell r="E13100" t="str">
            <v>un</v>
          </cell>
          <cell r="F13100">
            <v>121.93</v>
          </cell>
          <cell r="G13100">
            <v>125.28</v>
          </cell>
        </row>
        <row r="13101">
          <cell r="C13101" t="str">
            <v>ED-13911</v>
          </cell>
          <cell r="D13101" t="str">
            <v>FERRAGENS PARA PORTA METÁLICA, DE CORRER, COM UMA (1) FOLHA, BATENTE COM ALTURA MÁXIMA DE 2,3M, INCLUSIVE FECHADURA, MODELO BICO PAPAGAIO, ROLDANA INFERIOR E SUPERIOR, MODELO TIPO U, COM CAPACIDADE PARA 360KG, FORNECIMENTO, ACESSÓRIOS E INSTALAÇÃO, EXCLUSIVE PORTA METÁLICA</v>
          </cell>
          <cell r="E13101" t="str">
            <v>un</v>
          </cell>
          <cell r="F13101">
            <v>225.77</v>
          </cell>
          <cell r="G13101">
            <v>227.42</v>
          </cell>
        </row>
        <row r="13102">
          <cell r="C13102" t="str">
            <v>ED-49702</v>
          </cell>
          <cell r="D13102" t="str">
            <v>MOLA HIDRÁULICA NORMAL</v>
          </cell>
          <cell r="E13102" t="str">
            <v>U</v>
          </cell>
          <cell r="F13102">
            <v>136.19999999999999</v>
          </cell>
          <cell r="G13102">
            <v>140.54</v>
          </cell>
        </row>
        <row r="13103">
          <cell r="C13103" t="str">
            <v>ED-49704</v>
          </cell>
          <cell r="D13103" t="str">
            <v>TARJETA CROMADA, INSTALADA PORTAS DE SANITÁRIOS</v>
          </cell>
          <cell r="E13103" t="str">
            <v>U</v>
          </cell>
          <cell r="F13103">
            <v>38.19</v>
          </cell>
          <cell r="G13103">
            <v>41.44</v>
          </cell>
        </row>
        <row r="13104">
          <cell r="C13104" t="str">
            <v>ED-49705</v>
          </cell>
          <cell r="D13104" t="str">
            <v>TARJETA CROMADA, INSTALADA PORTAS DE SANITÁRIOS-LIVRE/OCUPADO</v>
          </cell>
          <cell r="E13104" t="str">
            <v>U</v>
          </cell>
          <cell r="F13104">
            <v>78.67</v>
          </cell>
          <cell r="G13104">
            <v>81.92</v>
          </cell>
        </row>
        <row r="13105">
          <cell r="C13105" t="str">
            <v>09.12</v>
          </cell>
          <cell r="D13105" t="str">
            <v>PORTA CORTA-FOGO</v>
          </cell>
        </row>
        <row r="13106">
          <cell r="C13106" t="str">
            <v>ED-50988</v>
          </cell>
          <cell r="D13106" t="str">
            <v>PORTA CORTA-FOGO, COLOCAÇÃO E ACABAMENTO, DE ABRIR, UMA FOLHA COM DOBRADIÇA ESPECIAL, MOLA DE FECHAMENTO, FECHADURA, MAÇANETA E DEMAIS FERRAGENS DE ACABAMENTO, DIMENSÕES 0,80 X 2,10 M</v>
          </cell>
          <cell r="E13106" t="str">
            <v>U</v>
          </cell>
          <cell r="F13106">
            <v>886.06</v>
          </cell>
          <cell r="G13106">
            <v>902.62</v>
          </cell>
        </row>
        <row r="13107">
          <cell r="C13107" t="str">
            <v>ED-50989</v>
          </cell>
          <cell r="D13107" t="str">
            <v>PORTA CORTA-FOGO, COLOCAÇÃO E ACABAMENTO, DE ABRIR, UMA FOLHA COM DOBRADIÇA ESPECIAL, MOLA DE FECHAMENTO, FECHADURA, MAÇANETA E DEMAIS FERRAGENS DE ACABAMENTO, DIMENSÕES 0,90 X 2,10 M</v>
          </cell>
          <cell r="E13107" t="str">
            <v>U</v>
          </cell>
          <cell r="F13107">
            <v>1143.3</v>
          </cell>
          <cell r="G13107">
            <v>1159.8599999999999</v>
          </cell>
        </row>
        <row r="13108">
          <cell r="C13108" t="str">
            <v>ED-50990</v>
          </cell>
          <cell r="D13108" t="str">
            <v>PORTA CORTA-FOGO, COLOCAÇÃO E ACABAMENTO, DE ABRIR, UMA FOLHA COM DOBRADIÇA ESPECIAL, MOLA DE FECHAMENTO, FECHADURA, MAÇANETA E DEMAIS FERRAGENS DE ACABAMENTO, DIMENSÕES 1,600 X 2,10 M</v>
          </cell>
          <cell r="E13108" t="str">
            <v>U</v>
          </cell>
          <cell r="F13108">
            <v>2413.5300000000002</v>
          </cell>
          <cell r="G13108">
            <v>2430.09</v>
          </cell>
        </row>
        <row r="13109">
          <cell r="C13109" t="str">
            <v>09.13</v>
          </cell>
          <cell r="D13109" t="str">
            <v>VEDAÇÃO E CALAFETAGEM</v>
          </cell>
        </row>
        <row r="13110">
          <cell r="C13110" t="str">
            <v>ED-50992</v>
          </cell>
          <cell r="D13110" t="str">
            <v>VEDAÇÃO DE ESQUADRIAS METÁLICAS COM SILICONE PASTOSO</v>
          </cell>
          <cell r="E13110" t="str">
            <v>m</v>
          </cell>
          <cell r="F13110">
            <v>18.260000000000002</v>
          </cell>
          <cell r="G13110">
            <v>19.82</v>
          </cell>
        </row>
        <row r="13111">
          <cell r="C13111" t="str">
            <v>10.</v>
          </cell>
          <cell r="D13111" t="str">
            <v>COBERTURAS E PROTEÇÕES</v>
          </cell>
        </row>
        <row r="13112">
          <cell r="C13112" t="str">
            <v>10.01</v>
          </cell>
          <cell r="D13112" t="str">
            <v>ESTRUTURA DE MADEIRA PARA COBERTURA</v>
          </cell>
        </row>
        <row r="13113">
          <cell r="C13113" t="str">
            <v>ED-48414</v>
          </cell>
          <cell r="D13113" t="str">
            <v>CAIBRO DE MADEIRA EM PARAJU 7 X 4 CM</v>
          </cell>
          <cell r="E13113" t="str">
            <v>m</v>
          </cell>
          <cell r="F13113">
            <v>12.17</v>
          </cell>
          <cell r="G13113">
            <v>12.65</v>
          </cell>
        </row>
        <row r="13114">
          <cell r="C13114" t="str">
            <v>ED-48408</v>
          </cell>
          <cell r="D13114" t="str">
            <v>ENGRADAMENTO PARA TELHADO DE FIBROCIMENTO ONDULADA</v>
          </cell>
          <cell r="E13114" t="str">
            <v>m2</v>
          </cell>
          <cell r="F13114">
            <v>72.53</v>
          </cell>
          <cell r="G13114">
            <v>75.59</v>
          </cell>
        </row>
        <row r="13115">
          <cell r="C13115" t="str">
            <v>ED-48409</v>
          </cell>
          <cell r="D13115" t="str">
            <v>ENGRADAMENTO PARA TELHADO DE FIBROCIMENTO TIPO KALHETA, CANALETE 49</v>
          </cell>
          <cell r="E13115" t="str">
            <v>m2</v>
          </cell>
          <cell r="F13115">
            <v>23.61</v>
          </cell>
          <cell r="G13115">
            <v>24.6</v>
          </cell>
        </row>
        <row r="13116">
          <cell r="C13116" t="str">
            <v>ED-48410</v>
          </cell>
          <cell r="D13116" t="str">
            <v>ENGRADAMENTO PARA TELHADO DE FIBROCIMENTO TIPO KALHETÃO, CANALETE 90</v>
          </cell>
          <cell r="E13116" t="str">
            <v>m2</v>
          </cell>
          <cell r="F13116">
            <v>22.33</v>
          </cell>
          <cell r="G13116">
            <v>23.32</v>
          </cell>
        </row>
        <row r="13117">
          <cell r="C13117" t="str">
            <v>ED-48407</v>
          </cell>
          <cell r="D13117" t="str">
            <v>ENGRADAMENTO PARA TELHAS CERÂMICA OU CONCRETO EM MADEIRA PARAJU</v>
          </cell>
          <cell r="E13117" t="str">
            <v>m2</v>
          </cell>
          <cell r="F13117">
            <v>129.01</v>
          </cell>
          <cell r="G13117">
            <v>136.07</v>
          </cell>
        </row>
        <row r="13118">
          <cell r="C13118" t="str">
            <v>ED-48412</v>
          </cell>
          <cell r="D13118" t="str">
            <v>PEÇAS DE MADEIRA EM PARAJU 12 X 8 CM</v>
          </cell>
          <cell r="E13118" t="str">
            <v>m</v>
          </cell>
          <cell r="F13118">
            <v>34.479999999999997</v>
          </cell>
          <cell r="G13118">
            <v>35.42</v>
          </cell>
        </row>
        <row r="13119">
          <cell r="C13119" t="str">
            <v>ED-48411</v>
          </cell>
          <cell r="D13119" t="str">
            <v>PEÇAS DE MADEIRA EM PARAJU 15 X 8 CM</v>
          </cell>
          <cell r="E13119" t="str">
            <v>m</v>
          </cell>
          <cell r="F13119">
            <v>41.48</v>
          </cell>
          <cell r="G13119">
            <v>42.33</v>
          </cell>
        </row>
        <row r="13120">
          <cell r="C13120" t="str">
            <v>ED-48413</v>
          </cell>
          <cell r="D13120" t="str">
            <v>PEÇAS DE MADEIRA EM PARAJU 8 X 8 CM</v>
          </cell>
          <cell r="E13120" t="str">
            <v>m</v>
          </cell>
          <cell r="F13120">
            <v>23.93</v>
          </cell>
          <cell r="G13120">
            <v>24.54</v>
          </cell>
        </row>
        <row r="13121">
          <cell r="C13121" t="str">
            <v>ED-48415</v>
          </cell>
          <cell r="D13121" t="str">
            <v>RIPA EM MADEIRA EM 4 X 1,5 CM</v>
          </cell>
          <cell r="E13121" t="str">
            <v>m</v>
          </cell>
          <cell r="F13121">
            <v>8.91</v>
          </cell>
          <cell r="G13121">
            <v>9.7100000000000009</v>
          </cell>
        </row>
        <row r="13122">
          <cell r="C13122" t="str">
            <v>10.02</v>
          </cell>
          <cell r="D13122" t="str">
            <v>ESTRUTURA METÁLICA PARA COBERTURA</v>
          </cell>
        </row>
        <row r="13123">
          <cell r="C13123" t="str">
            <v>ED-20603</v>
          </cell>
          <cell r="D13123" t="str">
            <v>FORNECIMENTO DE ESTRUTURA METÁLICA E ENGRADAMENTO METÁLICO, EM AÇO, PARA TELHADO, EXCLUSIVE TELHA, INCLUSIVE FABRICAÇÃO, TRANSPORTE, MONTAGEM E APLICAÇÃO DE FUNDO PREPARADOR ANTICORROSIVO EM SUPERFÍCIE METÁLICA, UMA (1) DEMÃO</v>
          </cell>
          <cell r="E13123" t="str">
            <v>Kg</v>
          </cell>
          <cell r="F13123">
            <v>19.38</v>
          </cell>
          <cell r="G13123">
            <v>20.399999999999999</v>
          </cell>
        </row>
        <row r="13124">
          <cell r="C13124" t="str">
            <v>ED-20574</v>
          </cell>
          <cell r="D13124" t="str">
            <v>FORNECIMENTO DE ESTRUTURA METÁLICA E ENGRADAMENTO METÁLICO, EM AÇO PATINÁVEL, SOBRE LAJE PARA TELHA CERÂMICA, COBERTURA PADRÃO DO PRÉDIO ESCOLAR, EXCLUSIVE TELHA, INCLUSIVE FABRICAÇÃO, TRANSPORTE E MONTAGEM</v>
          </cell>
          <cell r="E13124" t="str">
            <v>m2</v>
          </cell>
          <cell r="F13124">
            <v>308.72000000000003</v>
          </cell>
          <cell r="G13124">
            <v>322.45999999999998</v>
          </cell>
        </row>
        <row r="13125">
          <cell r="C13125" t="str">
            <v>ED-20575</v>
          </cell>
          <cell r="D13125" t="str">
            <v>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v>
          </cell>
          <cell r="E13125" t="str">
            <v>m2</v>
          </cell>
          <cell r="F13125">
            <v>305.8</v>
          </cell>
          <cell r="G13125">
            <v>320.88</v>
          </cell>
        </row>
        <row r="13126">
          <cell r="C13126" t="str">
            <v>ED-20602</v>
          </cell>
          <cell r="D13126" t="str">
            <v>FORNECIMENTO DE ESTRUTURA METÁLICA E ENGRADAMENTO METÁLICO, EM AÇO, SOBRE LAJE PARA TELHA CERÂMICA, COBERTURA PADRÃO DO PRÉDIO ESCOLAR, EXCLUSIVE TELHA, INCLUSIVE FABRICAÇÃO, TRANSPORTE, MONTAGEM E E APLICAÇÃO DE FUNDO PREPARADOR ANTICORROSIVO, UMA (1) DEMÃO</v>
          </cell>
          <cell r="E13126" t="str">
            <v>m2</v>
          </cell>
          <cell r="F13126">
            <v>294.02</v>
          </cell>
          <cell r="G13126">
            <v>308.19</v>
          </cell>
        </row>
        <row r="13127">
          <cell r="C13127" t="str">
            <v>ED-20576</v>
          </cell>
          <cell r="D13127" t="str">
            <v>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v>
          </cell>
          <cell r="E13127" t="str">
            <v>m2</v>
          </cell>
          <cell r="F13127">
            <v>691.62</v>
          </cell>
          <cell r="G13127">
            <v>728.92</v>
          </cell>
        </row>
        <row r="13128">
          <cell r="C13128" t="str">
            <v>ED-20577</v>
          </cell>
          <cell r="D13128" t="str">
            <v>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v>
          </cell>
          <cell r="E13128" t="str">
            <v>m2</v>
          </cell>
          <cell r="F13128">
            <v>322.11</v>
          </cell>
          <cell r="G13128">
            <v>339.4</v>
          </cell>
        </row>
        <row r="13129">
          <cell r="C13129" t="str">
            <v>ED-20573</v>
          </cell>
          <cell r="D13129" t="str">
            <v>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v>
          </cell>
          <cell r="E13129" t="str">
            <v>m2</v>
          </cell>
          <cell r="F13129">
            <v>231.91</v>
          </cell>
          <cell r="G13129">
            <v>244.36</v>
          </cell>
        </row>
        <row r="13130">
          <cell r="C13130" t="str">
            <v>ED-20572</v>
          </cell>
          <cell r="D13130" t="str">
            <v>FORNECIMENTO DE ESTRUTURA METÁLICA E ENGRADAMENTO METÁLICO PARA TELHADO EM ARCO DE QUADRA POLIESPORTIVA EM AÇO PATINÁVEL, COBERTURA EM ARCO PADRÃO DA QUADRA ESCOLAR, EXCLUSIVE TELHA, INCLUSIVE PILAR METÁLICO, FABRICAÇÃO, TRANSPORTE E MONTAGEM</v>
          </cell>
          <cell r="E13130" t="str">
            <v>m2</v>
          </cell>
          <cell r="F13130">
            <v>224.94</v>
          </cell>
          <cell r="G13130">
            <v>235.79</v>
          </cell>
        </row>
        <row r="13131">
          <cell r="C13131" t="str">
            <v>10.03</v>
          </cell>
          <cell r="D13131" t="str">
            <v>COBERTURA COM TELHA FIBROCIMENTO</v>
          </cell>
        </row>
        <row r="13132">
          <cell r="C13132" t="str">
            <v>ED-48425</v>
          </cell>
          <cell r="D13132" t="str">
            <v>COBERTURA EM TELHA DE FIBROCIMENTO ESTRUTURAL, ESP. 8MM, COM RECOBRIMENTO TRANSVERSAL E LONGITUDINAL, EXCLUSIVE CUMEEIRA, INCLUSIVE ACESSÓRIOS DE FIXAÇÃO E IÇAMENTO</v>
          </cell>
          <cell r="E13132" t="str">
            <v>m2</v>
          </cell>
          <cell r="F13132">
            <v>75.39</v>
          </cell>
          <cell r="G13132">
            <v>76.56</v>
          </cell>
        </row>
        <row r="13133">
          <cell r="C13133" t="str">
            <v>ED-48423</v>
          </cell>
          <cell r="D13133" t="str">
            <v>COBERTURA EM TELHA DE FIBROCIMENTO ONDULADA E = 5 MM</v>
          </cell>
          <cell r="E13133" t="str">
            <v>m2</v>
          </cell>
          <cell r="F13133">
            <v>26.73</v>
          </cell>
          <cell r="G13133">
            <v>27.77</v>
          </cell>
        </row>
        <row r="13134">
          <cell r="C13134" t="str">
            <v>ED-48424</v>
          </cell>
          <cell r="D13134" t="str">
            <v>COBERTURA EM TELHA DE FIBROCIMENTO ONDULADA E = 6 MM</v>
          </cell>
          <cell r="E13134" t="str">
            <v>m2</v>
          </cell>
          <cell r="F13134">
            <v>31.56</v>
          </cell>
          <cell r="G13134">
            <v>32.6</v>
          </cell>
        </row>
        <row r="13135">
          <cell r="C13135" t="str">
            <v>ED-48426</v>
          </cell>
          <cell r="D13135" t="str">
            <v>COBERTURA EM TELHA DE FIBROCIMENTO TIPO KALHETA, CANALETE 49</v>
          </cell>
          <cell r="E13135" t="str">
            <v>m2</v>
          </cell>
          <cell r="F13135">
            <v>99.06</v>
          </cell>
          <cell r="G13135">
            <v>101.63</v>
          </cell>
        </row>
        <row r="13136">
          <cell r="C13136" t="str">
            <v>ED-48427</v>
          </cell>
          <cell r="D13136" t="str">
            <v>COBERTURA EM TELHA DE FIBROCIMENTO TIPO KALHETÃO,CANALETE 90</v>
          </cell>
          <cell r="E13136" t="str">
            <v>m2</v>
          </cell>
          <cell r="F13136">
            <v>112.25</v>
          </cell>
          <cell r="G13136">
            <v>114.82</v>
          </cell>
        </row>
        <row r="13137">
          <cell r="C13137" t="str">
            <v>ED-48417</v>
          </cell>
          <cell r="D13137" t="str">
            <v>COLOCAÇÃO DE RUFO EM FIBROCIMENTO PARA TELHA ONDULADA</v>
          </cell>
          <cell r="E13137" t="str">
            <v>m</v>
          </cell>
          <cell r="F13137">
            <v>27.63</v>
          </cell>
          <cell r="G13137">
            <v>28.57</v>
          </cell>
        </row>
        <row r="13138">
          <cell r="C13138" t="str">
            <v>10.04</v>
          </cell>
          <cell r="D13138" t="str">
            <v>COBERTURA COM TELHA METÁLICA</v>
          </cell>
        </row>
        <row r="13139">
          <cell r="C13139" t="str">
            <v>ED-13852</v>
          </cell>
          <cell r="D13139" t="str">
            <v>COBERTURA EM TELHA METÁLICA GALVANIZADA ONDULADA, TIPO SIMPLES, ESP. 0,50MM, ACABAMENTO NATURAL, INCLUSIVE ACESSÓRIOS PARA FIXAÇÃO, FORNECIMENTO E INSTALAÇÃO</v>
          </cell>
          <cell r="E13139" t="str">
            <v>m2</v>
          </cell>
          <cell r="F13139">
            <v>84.55</v>
          </cell>
          <cell r="G13139">
            <v>86.83</v>
          </cell>
        </row>
        <row r="13140">
          <cell r="C13140" t="str">
            <v>ED-48430</v>
          </cell>
          <cell r="D13140" t="str">
            <v>COBERTURA EM TELHA METÁLICA GALVANIZADA TRAPEZOIDAL, DUPLA COM TRATAMENTO ANTI-CHAMA</v>
          </cell>
          <cell r="E13140" t="str">
            <v>m2</v>
          </cell>
          <cell r="F13140">
            <v>177.93</v>
          </cell>
          <cell r="G13140">
            <v>180.78</v>
          </cell>
        </row>
        <row r="13141">
          <cell r="C13141" t="str">
            <v>ED-48429</v>
          </cell>
          <cell r="D13141" t="str">
            <v>COBERTURA EM TELHA METÁLICA GALVANIZADA TRAPEZOIDAL, TIPO DUPLA TERMOACÚSTICA COM DUAS FACES TRAPEZOIDAIS, ESP. 0,43MM, PREENCHIMENTO EM POLIESTIRENO EXPANDIDO/ISOPOR COM ESP. 30MM, ACABAMENTO NATURAL, INCLUSIVE ACESSÓRIOS PARA FIXAÇÃO, FORNECIMENTO E INSTALAÇÃO</v>
          </cell>
          <cell r="E13141" t="str">
            <v>m2</v>
          </cell>
          <cell r="F13141">
            <v>213.56</v>
          </cell>
          <cell r="G13141">
            <v>216.41</v>
          </cell>
        </row>
        <row r="13142">
          <cell r="C13142" t="str">
            <v>ED-48428</v>
          </cell>
          <cell r="D13142" t="str">
            <v>COBERTURA EM TELHA METÁLICA GALVANIZADA TRAPEZOIDAL, TIPO SIMPLES, ESP. 0,50MM, ACABAMENTO NATURAL, INCLUSIVE ACESSÓRIOS PARA FIXAÇÃO, FORNECIMENTO E INSTALAÇÃO</v>
          </cell>
          <cell r="E13142" t="str">
            <v>m2</v>
          </cell>
          <cell r="F13142">
            <v>80.430000000000007</v>
          </cell>
          <cell r="G13142">
            <v>82.71</v>
          </cell>
        </row>
        <row r="13143">
          <cell r="C13143" t="str">
            <v>ED-48432</v>
          </cell>
          <cell r="D13143" t="str">
            <v>COBERTURA EM TELHA ONDULADA TRADICIONAL DE FIBRA VEGETAL COM BETUME ESP. = 3 MM - INCLINAÇÃO ACIMA DE 15º (FIXAÇÃO EM ESTRUTURA METÁLICA)</v>
          </cell>
          <cell r="E13143" t="str">
            <v>m2</v>
          </cell>
          <cell r="F13143">
            <v>69.900000000000006</v>
          </cell>
          <cell r="G13143">
            <v>71.069999999999993</v>
          </cell>
        </row>
        <row r="13144">
          <cell r="C13144" t="str">
            <v>ED-48431</v>
          </cell>
          <cell r="D13144" t="str">
            <v>COBERTURA EM TELHA ONDULADA TRADICIONAL DE FIBRA VEGETAL COM BETUME ESP. = 3 MM - INCLINAÇÃO DE 10º A 15º (FIXAÇÃO EM ESTRUTURA METÁLICA)</v>
          </cell>
          <cell r="E13144" t="str">
            <v>m2</v>
          </cell>
          <cell r="F13144">
            <v>72.62</v>
          </cell>
          <cell r="G13144">
            <v>73.790000000000006</v>
          </cell>
        </row>
        <row r="13145">
          <cell r="C13145" t="str">
            <v>ED-48418</v>
          </cell>
          <cell r="D13145" t="str">
            <v>COLOCAÇÃO DE RUFO EM POLIETILENO PARA TELHA VEGETAL TRADICIONAL</v>
          </cell>
          <cell r="E13145" t="str">
            <v>m</v>
          </cell>
          <cell r="F13145">
            <v>41.73</v>
          </cell>
          <cell r="G13145">
            <v>42.67</v>
          </cell>
        </row>
        <row r="13146">
          <cell r="C13146" t="str">
            <v>10.05</v>
          </cell>
          <cell r="D13146" t="str">
            <v>COBERTURA COM TELHA CERÂMICA</v>
          </cell>
        </row>
        <row r="13147">
          <cell r="C13147" t="str">
            <v>ED-48421</v>
          </cell>
          <cell r="D13147" t="str">
            <v>COBERTURA EM TELHA CERÂMICA COLONIAL CURVA, 26 UNID/M2</v>
          </cell>
          <cell r="E13147" t="str">
            <v>m2</v>
          </cell>
          <cell r="F13147">
            <v>90.16</v>
          </cell>
          <cell r="G13147">
            <v>95.15</v>
          </cell>
        </row>
        <row r="13148">
          <cell r="C13148" t="str">
            <v>ED-48420</v>
          </cell>
          <cell r="D13148" t="str">
            <v>COBERTURA EM TELHA CERÂMICA COLONIAL PLANA, 24 UNID/M2</v>
          </cell>
          <cell r="E13148" t="str">
            <v>m2</v>
          </cell>
          <cell r="F13148">
            <v>66.8</v>
          </cell>
          <cell r="G13148">
            <v>71.790000000000006</v>
          </cell>
        </row>
        <row r="13149">
          <cell r="C13149" t="str">
            <v>ED-48419</v>
          </cell>
          <cell r="D13149" t="str">
            <v>COBERTURA EM TELHA CERÂMICA FRANCESA</v>
          </cell>
          <cell r="E13149" t="str">
            <v>m2</v>
          </cell>
          <cell r="F13149">
            <v>57.81</v>
          </cell>
          <cell r="G13149">
            <v>61.14</v>
          </cell>
        </row>
        <row r="13150">
          <cell r="C13150" t="str">
            <v>ED-48406</v>
          </cell>
          <cell r="D13150" t="str">
            <v>EMBOÇAMENTO DA ÚLTIMA FIADA DE TELHA CERÂMICA COM ARGAMASSA DE CIMENTO, CAL HIDRATADA E AREIA SEM PENEIRAR, NO TRAÇO 1:2:9</v>
          </cell>
          <cell r="E13150" t="str">
            <v>m</v>
          </cell>
          <cell r="F13150">
            <v>11.62</v>
          </cell>
          <cell r="G13150">
            <v>12.89</v>
          </cell>
        </row>
        <row r="13151">
          <cell r="C13151" t="str">
            <v>ED-48422</v>
          </cell>
          <cell r="D13151" t="str">
            <v>TELHA COLONIAL DE RESERVA</v>
          </cell>
          <cell r="E13151" t="str">
            <v>m2</v>
          </cell>
          <cell r="F13151">
            <v>26.86</v>
          </cell>
          <cell r="G13151">
            <v>27.01</v>
          </cell>
        </row>
        <row r="13152">
          <cell r="C13152" t="str">
            <v>10.06</v>
          </cell>
          <cell r="D13152" t="str">
            <v>CUMEEIRA E ESPIGÃO</v>
          </cell>
        </row>
        <row r="13153">
          <cell r="C13153" t="str">
            <v>ED-48403</v>
          </cell>
          <cell r="D13153" t="str">
            <v>COLOCAÇÃO DE CUMEEIRA DE FIBROCIMENTO PARA TELHA KALHETA, CANALETE 49</v>
          </cell>
          <cell r="E13153" t="str">
            <v>m</v>
          </cell>
          <cell r="F13153">
            <v>50.34</v>
          </cell>
          <cell r="G13153">
            <v>50.82</v>
          </cell>
        </row>
        <row r="13154">
          <cell r="C13154" t="str">
            <v>ED-48404</v>
          </cell>
          <cell r="D13154" t="str">
            <v>COLOCAÇÃO DE CUMEEIRA DE FIBROCIMENTO PARA TELHA KALHETÃO,CANALETE 90</v>
          </cell>
          <cell r="E13154" t="str">
            <v>m</v>
          </cell>
          <cell r="F13154">
            <v>74.62</v>
          </cell>
          <cell r="G13154">
            <v>75.099999999999994</v>
          </cell>
        </row>
        <row r="13155">
          <cell r="C13155" t="str">
            <v>ED-48402</v>
          </cell>
          <cell r="D13155" t="str">
            <v>COLOCAÇÃO DE CUMEEIRA GALVANIZADA TRAPEZOIDAL E = 0,50 MM, SIMPLES</v>
          </cell>
          <cell r="E13155" t="str">
            <v>m</v>
          </cell>
          <cell r="F13155">
            <v>31.92</v>
          </cell>
          <cell r="G13155">
            <v>32.86</v>
          </cell>
        </row>
        <row r="13156">
          <cell r="C13156" t="str">
            <v>ED-48405</v>
          </cell>
          <cell r="D13156" t="str">
            <v>COLOCAÇÃO DE CUMEEIRA ONDULADA DE FIBRA VEGETAL COM BETUME - TRADICIONAL</v>
          </cell>
          <cell r="E13156" t="str">
            <v>m</v>
          </cell>
          <cell r="F13156">
            <v>44.57</v>
          </cell>
          <cell r="G13156">
            <v>45.51</v>
          </cell>
        </row>
        <row r="13157">
          <cell r="C13157" t="str">
            <v>ED-48416</v>
          </cell>
          <cell r="D13157" t="str">
            <v>COLOCAÇÃO DE ESPIGÃO EM FIBROCIMENTO PARA TELHA ONDULADA</v>
          </cell>
          <cell r="E13157" t="str">
            <v>m</v>
          </cell>
          <cell r="F13157">
            <v>18.489999999999998</v>
          </cell>
          <cell r="G13157">
            <v>19.43</v>
          </cell>
        </row>
        <row r="13158">
          <cell r="C13158" t="str">
            <v>ED-48401</v>
          </cell>
          <cell r="D13158" t="str">
            <v>CUMEEIRA NORMAL OU ARTICULADA DE FIBROCIMENTO PARA TELHA ONDULADA E = 6 OU 8 MM</v>
          </cell>
          <cell r="E13158" t="str">
            <v>m</v>
          </cell>
          <cell r="F13158">
            <v>54.05</v>
          </cell>
          <cell r="G13158">
            <v>54.62</v>
          </cell>
        </row>
        <row r="13159">
          <cell r="C13159" t="str">
            <v>ED-48400</v>
          </cell>
          <cell r="D13159" t="str">
            <v>CUMEEIRA PARA TELHA CERÂMICA, INCLUSIVE ASSENTAMENTO EM ARGAMASSA, TRAÇO 1:2:9 (CIMENTO, CAL E AREIA), PREPARO MECÂNICO</v>
          </cell>
          <cell r="E13159" t="str">
            <v>m</v>
          </cell>
          <cell r="F13159">
            <v>27.2</v>
          </cell>
          <cell r="G13159">
            <v>29.43</v>
          </cell>
        </row>
        <row r="13160">
          <cell r="C13160" t="str">
            <v>10.07</v>
          </cell>
          <cell r="D13160" t="str">
            <v>CALHA GALVANIZADA</v>
          </cell>
        </row>
        <row r="13161">
          <cell r="C13161" t="str">
            <v>ED-50653</v>
          </cell>
          <cell r="D13161" t="str">
            <v>CALHA DE CHAPA GALVANIZADA Nº. 22 GSG, DESENVOLVIMENTO = 100 CM</v>
          </cell>
          <cell r="E13161" t="str">
            <v>m</v>
          </cell>
          <cell r="F13161">
            <v>163.95</v>
          </cell>
          <cell r="G13161">
            <v>167.4</v>
          </cell>
        </row>
        <row r="13162">
          <cell r="C13162" t="str">
            <v>ED-50648</v>
          </cell>
          <cell r="D13162" t="str">
            <v>CALHA DE CHAPA GALVANIZADA Nº. 22 GSG, DESENVOLVIMENTO = 33 CM</v>
          </cell>
          <cell r="E13162" t="str">
            <v>m</v>
          </cell>
          <cell r="F13162">
            <v>56.11</v>
          </cell>
          <cell r="G13162">
            <v>57.49</v>
          </cell>
        </row>
        <row r="13163">
          <cell r="C13163" t="str">
            <v>ED-50649</v>
          </cell>
          <cell r="D13163" t="str">
            <v>CALHA DE CHAPA GALVANIZADA Nº. 22 GSG, DESENVOLVIMENTO = 40 CM</v>
          </cell>
          <cell r="E13163" t="str">
            <v>m</v>
          </cell>
          <cell r="F13163">
            <v>66.290000000000006</v>
          </cell>
          <cell r="G13163">
            <v>67.77</v>
          </cell>
        </row>
        <row r="13164">
          <cell r="C13164" t="str">
            <v>ED-50650</v>
          </cell>
          <cell r="D13164" t="str">
            <v>CALHA DE CHAPA GALVANIZADA Nº. 22 GSG, DESENVOLVIMENTO = 50 CM</v>
          </cell>
          <cell r="E13164" t="str">
            <v>m</v>
          </cell>
          <cell r="F13164">
            <v>81.28</v>
          </cell>
          <cell r="G13164">
            <v>82.93</v>
          </cell>
        </row>
        <row r="13165">
          <cell r="C13165" t="str">
            <v>ED-50651</v>
          </cell>
          <cell r="D13165" t="str">
            <v>CALHA DE CHAPA GALVANIZADA Nº. 22 GSG, DESENVOLVIMENTO = 66 CM</v>
          </cell>
          <cell r="E13165" t="str">
            <v>m</v>
          </cell>
          <cell r="F13165">
            <v>105.64</v>
          </cell>
          <cell r="G13165">
            <v>107.61</v>
          </cell>
        </row>
        <row r="13166">
          <cell r="C13166" t="str">
            <v>ED-50652</v>
          </cell>
          <cell r="D13166" t="str">
            <v>CALHA DE CHAPA GALVANIZADA Nº. 22 GSG, DESENVOLVIMENTO = 75 CM</v>
          </cell>
          <cell r="E13166" t="str">
            <v>m</v>
          </cell>
          <cell r="F13166">
            <v>119.92</v>
          </cell>
          <cell r="G13166">
            <v>122.15</v>
          </cell>
        </row>
        <row r="13167">
          <cell r="C13167" t="str">
            <v>ED-50660</v>
          </cell>
          <cell r="D13167" t="str">
            <v>CALHA DE CHAPA GALVANIZADA Nº. 24 GSG, DESENVOLVIMENTO = 100 CM</v>
          </cell>
          <cell r="E13167" t="str">
            <v>m</v>
          </cell>
          <cell r="F13167">
            <v>140.27000000000001</v>
          </cell>
          <cell r="G13167">
            <v>143.72</v>
          </cell>
        </row>
        <row r="13168">
          <cell r="C13168" t="str">
            <v>ED-50654</v>
          </cell>
          <cell r="D13168" t="str">
            <v>CALHA DE CHAPA GALVANIZADA Nº. 24 GSG, DESENVOLVIMENTO = 33 CM</v>
          </cell>
          <cell r="E13168" t="str">
            <v>m</v>
          </cell>
          <cell r="F13168">
            <v>48.3</v>
          </cell>
          <cell r="G13168">
            <v>49.68</v>
          </cell>
        </row>
        <row r="13169">
          <cell r="C13169" t="str">
            <v>ED-50655</v>
          </cell>
          <cell r="D13169" t="str">
            <v>CALHA DE CHAPA GALVANIZADA Nº. 24 GSG, DESENVOLVIMENTO = 40 CM</v>
          </cell>
          <cell r="E13169" t="str">
            <v>m</v>
          </cell>
          <cell r="F13169">
            <v>56.82</v>
          </cell>
          <cell r="G13169">
            <v>58.3</v>
          </cell>
        </row>
        <row r="13170">
          <cell r="C13170" t="str">
            <v>ED-50656</v>
          </cell>
          <cell r="D13170" t="str">
            <v>CALHA DE CHAPA GALVANIZADA Nº. 24 GSG, DESENVOLVIMENTO = 50 CM</v>
          </cell>
          <cell r="E13170" t="str">
            <v>m</v>
          </cell>
          <cell r="F13170">
            <v>69.44</v>
          </cell>
          <cell r="G13170">
            <v>71.09</v>
          </cell>
        </row>
        <row r="13171">
          <cell r="C13171" t="str">
            <v>ED-50657</v>
          </cell>
          <cell r="D13171" t="str">
            <v>CALHA DE CHAPA GALVANIZADA Nº. 24 GSG, DESENVOLVIMENTO = 60 CM</v>
          </cell>
          <cell r="E13171" t="str">
            <v>m</v>
          </cell>
          <cell r="F13171">
            <v>82.03</v>
          </cell>
          <cell r="G13171">
            <v>83.85</v>
          </cell>
        </row>
        <row r="13172">
          <cell r="C13172" t="str">
            <v>ED-50658</v>
          </cell>
          <cell r="D13172" t="str">
            <v>CALHA DE CHAPA GALVANIZADA Nº. 24 GSG, DESENVOLVIMENTO = 66 CM</v>
          </cell>
          <cell r="E13172" t="str">
            <v>m</v>
          </cell>
          <cell r="F13172">
            <v>90.01</v>
          </cell>
          <cell r="G13172">
            <v>91.98</v>
          </cell>
        </row>
        <row r="13173">
          <cell r="C13173" t="str">
            <v>ED-50659</v>
          </cell>
          <cell r="D13173" t="str">
            <v>CALHA DE CHAPA GALVANIZADA Nº. 24 GSG, DESENVOLVIMENTO = 75 CM</v>
          </cell>
          <cell r="E13173" t="str">
            <v>m</v>
          </cell>
          <cell r="F13173">
            <v>102.16</v>
          </cell>
          <cell r="G13173">
            <v>104.39</v>
          </cell>
        </row>
        <row r="13174">
          <cell r="C13174" t="str">
            <v>ED-50661</v>
          </cell>
          <cell r="D13174" t="str">
            <v>CALHA DE CHAPA GALVANIZADA Nº. 26 GSG, DESENVOLVIMENTO = 33 CM</v>
          </cell>
          <cell r="E13174" t="str">
            <v>m</v>
          </cell>
          <cell r="F13174">
            <v>40.49</v>
          </cell>
          <cell r="G13174">
            <v>41.87</v>
          </cell>
        </row>
        <row r="13175">
          <cell r="C13175" t="str">
            <v>ED-50662</v>
          </cell>
          <cell r="D13175" t="str">
            <v>CALHA DE CHAPA GALVANIZADA Nº. 26 GSG, DESENVOLVIMENTO = 40 CM</v>
          </cell>
          <cell r="E13175" t="str">
            <v>m</v>
          </cell>
          <cell r="F13175">
            <v>47.35</v>
          </cell>
          <cell r="G13175">
            <v>48.83</v>
          </cell>
        </row>
        <row r="13176">
          <cell r="C13176" t="str">
            <v>ED-50663</v>
          </cell>
          <cell r="D13176" t="str">
            <v>CALHA DE CHAPA GALVANIZADA Nº. 26 GSG, DESENVOLVIMENTO = 50 CM</v>
          </cell>
          <cell r="E13176" t="str">
            <v>m</v>
          </cell>
          <cell r="F13176">
            <v>57.6</v>
          </cell>
          <cell r="G13176">
            <v>59.25</v>
          </cell>
        </row>
        <row r="13177">
          <cell r="C13177" t="str">
            <v>ED-50664</v>
          </cell>
          <cell r="D13177" t="str">
            <v>CALHA DE CHAPA GALVANIZADA Nº. 26 GSG, DESENVOLVIMENTO = 66 CM</v>
          </cell>
          <cell r="E13177" t="str">
            <v>m</v>
          </cell>
          <cell r="F13177">
            <v>74.39</v>
          </cell>
          <cell r="G13177">
            <v>76.36</v>
          </cell>
        </row>
        <row r="13178">
          <cell r="C13178" t="str">
            <v>ED-50665</v>
          </cell>
          <cell r="D13178" t="str">
            <v>CALHA DE CHAPA GALVANIZADA Nº. 26 GSG, DESENVOLVIMENTO = 75 CM</v>
          </cell>
          <cell r="E13178" t="str">
            <v>m</v>
          </cell>
          <cell r="F13178">
            <v>112.54</v>
          </cell>
          <cell r="G13178">
            <v>118.13</v>
          </cell>
        </row>
        <row r="13179">
          <cell r="C13179" t="str">
            <v>10.08</v>
          </cell>
          <cell r="D13179" t="str">
            <v>RUFO GALVANIZADO</v>
          </cell>
        </row>
        <row r="13180">
          <cell r="C13180" t="str">
            <v>ED-50675</v>
          </cell>
          <cell r="D13180" t="str">
            <v>RUFO E CONTRA-RUFO DE CHAPA GALVANIZADA Nº. 24, DESENVOLVIMENTO = 15 CM</v>
          </cell>
          <cell r="E13180" t="str">
            <v>m</v>
          </cell>
          <cell r="F13180">
            <v>25.91</v>
          </cell>
          <cell r="G13180">
            <v>27.12</v>
          </cell>
        </row>
        <row r="13181">
          <cell r="C13181" t="str">
            <v>ED-50676</v>
          </cell>
          <cell r="D13181" t="str">
            <v>RUFO E CONTRA-RUFO DE CHAPA GALVANIZADA Nº. 24, DESENVOLVIMENTO = 20 CM</v>
          </cell>
          <cell r="E13181" t="str">
            <v>m</v>
          </cell>
          <cell r="F13181">
            <v>31.78</v>
          </cell>
          <cell r="G13181">
            <v>33.06</v>
          </cell>
        </row>
        <row r="13182">
          <cell r="C13182" t="str">
            <v>ED-50677</v>
          </cell>
          <cell r="D13182" t="str">
            <v>RUFO E CONTRA-RUFO DE CHAPA GALVANIZADA Nº. 24, DESENVOLVIMENTO = 25 CM</v>
          </cell>
          <cell r="E13182" t="str">
            <v>m</v>
          </cell>
          <cell r="F13182">
            <v>37.51</v>
          </cell>
          <cell r="G13182">
            <v>38.840000000000003</v>
          </cell>
        </row>
        <row r="13183">
          <cell r="C13183" t="str">
            <v>ED-50678</v>
          </cell>
          <cell r="D13183" t="str">
            <v>RUFO E CONTRA-RUFO DE CHAPA GALVANIZADA Nº. 24, DESENVOLVIMENTO = 33 CM</v>
          </cell>
          <cell r="E13183" t="str">
            <v>m</v>
          </cell>
          <cell r="F13183">
            <v>46.7</v>
          </cell>
          <cell r="G13183">
            <v>48.11</v>
          </cell>
        </row>
        <row r="13184">
          <cell r="C13184" t="str">
            <v>ED-50679</v>
          </cell>
          <cell r="D13184" t="str">
            <v>RUFO E CONTRA-RUFO DE CHAPA GALVANIZADA Nº. 24, DESENVOLVIMENTO = 50 CM</v>
          </cell>
          <cell r="E13184" t="str">
            <v>m</v>
          </cell>
          <cell r="F13184">
            <v>67</v>
          </cell>
          <cell r="G13184">
            <v>68.709999999999994</v>
          </cell>
        </row>
        <row r="13185">
          <cell r="C13185" t="str">
            <v>ED-50680</v>
          </cell>
          <cell r="D13185" t="str">
            <v>RUFO E CONTRA-RUFO DE CHAPA GALVANIZADA Nº. 24, DESENVOLVIMENTO = 60 CM</v>
          </cell>
          <cell r="E13185" t="str">
            <v>m</v>
          </cell>
          <cell r="F13185">
            <v>79.11</v>
          </cell>
          <cell r="G13185">
            <v>80.989999999999995</v>
          </cell>
        </row>
        <row r="13186">
          <cell r="C13186" t="str">
            <v>ED-50681</v>
          </cell>
          <cell r="D13186" t="str">
            <v>RUFO E CONTRA-RUFO DE CHAPA GALVANIZADA Nº. 24, DESENVOLVIMENTO = 70 CM</v>
          </cell>
          <cell r="E13186" t="str">
            <v>m</v>
          </cell>
          <cell r="F13186">
            <v>92.06</v>
          </cell>
          <cell r="G13186">
            <v>94.22</v>
          </cell>
        </row>
        <row r="13187">
          <cell r="C13187" t="str">
            <v>ED-50682</v>
          </cell>
          <cell r="D13187" t="str">
            <v>RUFO E CONTRA-RUFO DE CHAPA GALVANIZADA Nº. 26, DESENVOLVIMENTO = 15 CM</v>
          </cell>
          <cell r="E13187" t="str">
            <v>m</v>
          </cell>
          <cell r="F13187">
            <v>22.36</v>
          </cell>
          <cell r="G13187">
            <v>23.57</v>
          </cell>
        </row>
        <row r="13188">
          <cell r="C13188" t="str">
            <v>ED-50683</v>
          </cell>
          <cell r="D13188" t="str">
            <v>RUFO E CONTRA-RUFO DE CHAPA GALVANIZADA Nº. 26, DESENVOLVIMENTO = 20 CM</v>
          </cell>
          <cell r="E13188" t="str">
            <v>m</v>
          </cell>
          <cell r="F13188">
            <v>36.24</v>
          </cell>
          <cell r="G13188">
            <v>38.61</v>
          </cell>
        </row>
        <row r="13189">
          <cell r="C13189" t="str">
            <v>ED-50684</v>
          </cell>
          <cell r="D13189" t="str">
            <v>RUFO E CONTRA-RUFO DE CHAPA GALVANIZADA Nº. 26, DESENVOLVIMENTO = 25 CM</v>
          </cell>
          <cell r="E13189" t="str">
            <v>m</v>
          </cell>
          <cell r="F13189">
            <v>31.19</v>
          </cell>
          <cell r="G13189">
            <v>32.479999999999997</v>
          </cell>
        </row>
        <row r="13190">
          <cell r="C13190" t="str">
            <v>ED-50685</v>
          </cell>
          <cell r="D13190" t="str">
            <v>RUFO E CONTRA-RUFO DE CHAPA GALVANIZADA Nº. 26, DESENVOLVIMENTO = 33 CM</v>
          </cell>
          <cell r="E13190" t="str">
            <v>m</v>
          </cell>
          <cell r="F13190">
            <v>38.89</v>
          </cell>
          <cell r="G13190">
            <v>40.299999999999997</v>
          </cell>
        </row>
        <row r="13191">
          <cell r="C13191" t="str">
            <v>10.09</v>
          </cell>
          <cell r="D13191" t="str">
            <v>CHAPINS GALVANIZADOS</v>
          </cell>
        </row>
        <row r="13192">
          <cell r="C13192" t="str">
            <v>ED-50667</v>
          </cell>
          <cell r="D13192" t="str">
            <v>CHAPIM METÁLICO, COM PINGADEIRA, CHAPA GALVANIZADA Nº 24, DESENVOLVIMENTO = 35 CM</v>
          </cell>
          <cell r="E13192" t="str">
            <v>m</v>
          </cell>
          <cell r="F13192">
            <v>46.82</v>
          </cell>
          <cell r="G13192">
            <v>48.07</v>
          </cell>
        </row>
        <row r="13193">
          <cell r="C13193" t="str">
            <v>10.10</v>
          </cell>
          <cell r="D13193" t="str">
            <v>FECHAMENTO DE ONDA DE TELHA</v>
          </cell>
        </row>
        <row r="13194">
          <cell r="C13194" t="str">
            <v>ED-48433</v>
          </cell>
          <cell r="D13194" t="str">
            <v>COLOCAÇÃO DE VEDA ONDA EM POLIETILENO PARA TELHA ONDULADA</v>
          </cell>
          <cell r="E13194" t="str">
            <v>m2</v>
          </cell>
          <cell r="F13194">
            <v>12.67</v>
          </cell>
          <cell r="G13194">
            <v>13.61</v>
          </cell>
        </row>
        <row r="13195">
          <cell r="C13195" t="str">
            <v>10.11</v>
          </cell>
          <cell r="D13195" t="str">
            <v>CONDUTORE DE ÁGUA PLUVIAL EM PVC</v>
          </cell>
        </row>
        <row r="13196">
          <cell r="C13196" t="str">
            <v>ED-50668</v>
          </cell>
          <cell r="D13196" t="str">
            <v>CONDUTOR DE AP DO TELHADO EM TUBO PVC ESGOTO, INCLUSIVE CONEXÕES E SUPORTES, 100 MM</v>
          </cell>
          <cell r="E13196" t="str">
            <v>m</v>
          </cell>
          <cell r="F13196">
            <v>80.42</v>
          </cell>
          <cell r="G13196">
            <v>84.66</v>
          </cell>
        </row>
        <row r="13197">
          <cell r="C13197" t="str">
            <v>ED-50669</v>
          </cell>
          <cell r="D13197" t="str">
            <v>CONDUTOR DE AP DO TELHADO EM TUBO PVC ESGOTO, INCLUSIVE CONEXÕES E SUPORTES, 75 MM</v>
          </cell>
          <cell r="E13197" t="str">
            <v>m</v>
          </cell>
          <cell r="F13197">
            <v>78.790000000000006</v>
          </cell>
          <cell r="G13197">
            <v>83.03</v>
          </cell>
        </row>
        <row r="13198">
          <cell r="C13198" t="str">
            <v>10.12</v>
          </cell>
          <cell r="D13198" t="str">
            <v>GRELHA E RALO</v>
          </cell>
        </row>
        <row r="13199">
          <cell r="C13199" t="str">
            <v>ED-50673</v>
          </cell>
          <cell r="D13199" t="str">
            <v>GRELHA hemisférica de ferro fundido Ø 100 mm (4")</v>
          </cell>
          <cell r="E13199" t="str">
            <v>U</v>
          </cell>
          <cell r="F13199">
            <v>34.19</v>
          </cell>
          <cell r="G13199">
            <v>36.78</v>
          </cell>
        </row>
        <row r="13200">
          <cell r="C13200" t="str">
            <v>ED-50674</v>
          </cell>
          <cell r="D13200" t="str">
            <v>GRELHA hemisférica de ferro fundido Ø 150 mm (6")</v>
          </cell>
          <cell r="E13200" t="str">
            <v>U</v>
          </cell>
          <cell r="F13200">
            <v>51.96</v>
          </cell>
          <cell r="G13200">
            <v>54.55</v>
          </cell>
        </row>
        <row r="13201">
          <cell r="C13201" t="str">
            <v>ED-50672</v>
          </cell>
          <cell r="D13201" t="str">
            <v>GRELHA hemisférica de ferro fundido Ø 75 mm (3")</v>
          </cell>
          <cell r="E13201" t="str">
            <v>U</v>
          </cell>
          <cell r="F13201">
            <v>32.07</v>
          </cell>
          <cell r="G13201">
            <v>34.659999999999997</v>
          </cell>
        </row>
        <row r="13202">
          <cell r="C13202" t="str">
            <v>ED-49962</v>
          </cell>
          <cell r="D13202" t="str">
            <v>RALO SEMI- HEMISFÉRICO TIPO ABACAXI D = 100 MM</v>
          </cell>
          <cell r="E13202" t="str">
            <v>U</v>
          </cell>
          <cell r="F13202">
            <v>35.83</v>
          </cell>
          <cell r="G13202">
            <v>37.950000000000003</v>
          </cell>
        </row>
        <row r="13203">
          <cell r="C13203" t="str">
            <v>ED-49960</v>
          </cell>
          <cell r="D13203" t="str">
            <v>RALO SEMI- HEMISFÉRICO TIPO ABACAXI D = 50 MM</v>
          </cell>
          <cell r="E13203" t="str">
            <v>U</v>
          </cell>
          <cell r="F13203">
            <v>28.63</v>
          </cell>
          <cell r="G13203">
            <v>30.75</v>
          </cell>
        </row>
        <row r="13204">
          <cell r="C13204" t="str">
            <v>ED-49961</v>
          </cell>
          <cell r="D13204" t="str">
            <v>RALO SEMI- HEMISFÉRICO TIPO ABACAXI D = 75 MM</v>
          </cell>
          <cell r="E13204" t="str">
            <v>U</v>
          </cell>
          <cell r="F13204">
            <v>34.07</v>
          </cell>
          <cell r="G13204">
            <v>36.19</v>
          </cell>
        </row>
        <row r="13205">
          <cell r="C13205" t="str">
            <v>10.13</v>
          </cell>
          <cell r="D13205" t="str">
            <v>DISPOSITIVO DE DRENAGEM</v>
          </cell>
        </row>
        <row r="13206">
          <cell r="C13206" t="str">
            <v>ED-50671</v>
          </cell>
          <cell r="D13206" t="str">
            <v>BUZINOTE PARA LAJES - DRENO COM TUBO DE 2" EMBUTIDO NO CONCRETO</v>
          </cell>
          <cell r="E13206" t="str">
            <v>m</v>
          </cell>
          <cell r="F13206">
            <v>30.61</v>
          </cell>
          <cell r="G13206">
            <v>31.4</v>
          </cell>
        </row>
        <row r="13207">
          <cell r="C13207" t="str">
            <v>ED-50670</v>
          </cell>
          <cell r="D13207" t="str">
            <v>CONDUTOR EM AÇO GALVANIZADO 100 MM</v>
          </cell>
          <cell r="E13207" t="str">
            <v>m</v>
          </cell>
          <cell r="F13207">
            <v>200.36</v>
          </cell>
          <cell r="G13207">
            <v>203.75</v>
          </cell>
        </row>
        <row r="13208">
          <cell r="C13208" t="str">
            <v>11.</v>
          </cell>
          <cell r="D13208" t="str">
            <v>IMPERMEABILIZAÇÃO E ISOLAMENTO TÉRMICO</v>
          </cell>
        </row>
        <row r="13209">
          <cell r="C13209" t="str">
            <v>11.01</v>
          </cell>
          <cell r="D13209" t="str">
            <v>IMPERMEABILIZAÇÃO DE FUNDAÇÃO</v>
          </cell>
        </row>
        <row r="13210">
          <cell r="C13210" t="str">
            <v>ED-50764</v>
          </cell>
          <cell r="D13210" t="str">
            <v>REVESTIMENTO COM IMPERMEABILIZANTE EM DUAS (2) CAMADAS SOBREPOSTAS DE ARGAMASSA, TRAÇO 1:3 (CIMENTO E AREIA) COM ADITIVO IMPERMEABILIZANTE, ESP. 20MM, INCLUSIVE PINTURA COM DUAS (2) DEMÃOS COM EMULSÃO ASFÁLTICA</v>
          </cell>
          <cell r="E13210" t="str">
            <v>m2</v>
          </cell>
          <cell r="F13210">
            <v>46.62</v>
          </cell>
          <cell r="G13210">
            <v>50.07</v>
          </cell>
        </row>
        <row r="13211">
          <cell r="C13211" t="str">
            <v>11.02</v>
          </cell>
          <cell r="D13211" t="str">
            <v>ARGAMASSA COM ADITIVO</v>
          </cell>
        </row>
        <row r="13212">
          <cell r="C13212" t="str">
            <v>ED-50167</v>
          </cell>
          <cell r="D13212" t="str">
            <v>IMPERMEABILIZAÇÃO COM ARGAMASSA TRAÇO 1:3, E = 2,50 CM COM ADITIVO</v>
          </cell>
          <cell r="E13212" t="str">
            <v>m2</v>
          </cell>
          <cell r="F13212">
            <v>31.03</v>
          </cell>
          <cell r="G13212">
            <v>33.28</v>
          </cell>
        </row>
        <row r="13213">
          <cell r="C13213" t="str">
            <v>ED-50171</v>
          </cell>
          <cell r="D13213" t="str">
            <v>IMPERMEABILIZAÇÃO POR CRISTALIZAÇÃO</v>
          </cell>
          <cell r="E13213" t="str">
            <v>m2</v>
          </cell>
          <cell r="F13213">
            <v>21.69</v>
          </cell>
          <cell r="G13213">
            <v>21.69</v>
          </cell>
        </row>
        <row r="13214">
          <cell r="C13214" t="str">
            <v>ED-50175</v>
          </cell>
          <cell r="D13214" t="str">
            <v>PINTURA IMPERMEABILIZANTE COM ARGAMASSA POLIMÉRICA</v>
          </cell>
          <cell r="E13214" t="str">
            <v>m2</v>
          </cell>
          <cell r="F13214">
            <v>19.04</v>
          </cell>
          <cell r="G13214">
            <v>20.21</v>
          </cell>
        </row>
        <row r="13215">
          <cell r="C13215" t="str">
            <v>11.03</v>
          </cell>
          <cell r="D13215" t="str">
            <v>CAMADA DE REGULARIZAÇÃO</v>
          </cell>
        </row>
        <row r="13216">
          <cell r="C13216" t="str">
            <v>ED-13286</v>
          </cell>
          <cell r="D13216" t="str">
            <v>CAMADA DE REGULARIZAÇÃO COM ARGAMASSA, TRAÇO 1:3 (CIMENTO E AREIA), ESP. 15MM, APLICAÇÃO MANUAL, PREPARO MECÂNICO</v>
          </cell>
          <cell r="E13216" t="str">
            <v>m2</v>
          </cell>
          <cell r="F13216">
            <v>24.6</v>
          </cell>
          <cell r="G13216">
            <v>26.77</v>
          </cell>
        </row>
        <row r="13217">
          <cell r="C13217" t="str">
            <v>ED-13287</v>
          </cell>
          <cell r="D13217" t="str">
            <v>CAMADA DE REGULARIZAÇÃO COM ARGAMASSA, TRAÇO 1:3 (CIMENTO E AREIA), ESP. 20MM, APLICAÇÃO MANUAL, PREPARO MECÂNICO</v>
          </cell>
          <cell r="E13217" t="str">
            <v>m2</v>
          </cell>
          <cell r="F13217">
            <v>27.17</v>
          </cell>
          <cell r="G13217">
            <v>29.39</v>
          </cell>
        </row>
        <row r="13218">
          <cell r="C13218" t="str">
            <v>ED-13288</v>
          </cell>
          <cell r="D13218" t="str">
            <v>CAMADA DE REGULARIZAÇÃO COM ARGAMASSA, TRAÇO 1:3 (CIMENTO E AREIA), ESP. 25MM, APLICAÇÃO MANUAL, PREPARO MECÂNICO</v>
          </cell>
          <cell r="E13218" t="str">
            <v>m2</v>
          </cell>
          <cell r="F13218">
            <v>29.74</v>
          </cell>
          <cell r="G13218">
            <v>32.01</v>
          </cell>
        </row>
        <row r="13219">
          <cell r="C13219" t="str">
            <v>ED-50170</v>
          </cell>
          <cell r="D13219" t="str">
            <v>CAMADA DE REGULARIZAÇÃO COM ARGAMASSA, TRAÇO 1:3 (CIMENTO E AREIA), ESP. 30MM, APLICAÇÃO MANUAL, PREPARO MECÂNICO</v>
          </cell>
          <cell r="E13219" t="str">
            <v>m2</v>
          </cell>
          <cell r="F13219">
            <v>32.299999999999997</v>
          </cell>
          <cell r="G13219">
            <v>34.64</v>
          </cell>
        </row>
        <row r="13220">
          <cell r="C13220" t="str">
            <v>ED-13289</v>
          </cell>
          <cell r="D13220" t="str">
            <v>CAMADA DE REGULARIZAÇÃO COM ARGAMASSA, TRAÇO 1:4 (CIMENTO E AREIA), ESP. 15MM, APLICAÇÃO MANUAL, PREPARO MECÂNICO</v>
          </cell>
          <cell r="E13220" t="str">
            <v>m2</v>
          </cell>
          <cell r="F13220">
            <v>23.46</v>
          </cell>
          <cell r="G13220">
            <v>25.63</v>
          </cell>
        </row>
        <row r="13221">
          <cell r="C13221" t="str">
            <v>ED-13290</v>
          </cell>
          <cell r="D13221" t="str">
            <v>CAMADA DE REGULARIZAÇÃO COM ARGAMASSA, TRAÇO 1:4 (CIMENTO E AREIA), ESP. 20MM, APLICAÇÃO MANUAL, PREPARO MECÂNICO</v>
          </cell>
          <cell r="E13221" t="str">
            <v>m2</v>
          </cell>
          <cell r="F13221">
            <v>25.65</v>
          </cell>
          <cell r="G13221">
            <v>27.87</v>
          </cell>
        </row>
        <row r="13222">
          <cell r="C13222" t="str">
            <v>ED-13291</v>
          </cell>
          <cell r="D13222" t="str">
            <v>CAMADA DE REGULARIZAÇÃO COM ARGAMASSA, TRAÇO 1:4 (CIMENTO E AREIA), ESP. 25MM, APLICAÇÃO MANUAL, PREPARO MECÂNICO</v>
          </cell>
          <cell r="E13222" t="str">
            <v>m2</v>
          </cell>
          <cell r="F13222">
            <v>27.84</v>
          </cell>
          <cell r="G13222">
            <v>30.12</v>
          </cell>
        </row>
        <row r="13223">
          <cell r="C13223" t="str">
            <v>ED-13292</v>
          </cell>
          <cell r="D13223" t="str">
            <v>CAMADA DE REGULARIZAÇÃO COM ARGAMASSA, TRAÇO 1:4 (CIMENTO E AREIA), ESP. 30MM, APLICAÇÃO MANUAL, PREPARO MECÂNICO</v>
          </cell>
          <cell r="E13223" t="str">
            <v>m2</v>
          </cell>
          <cell r="F13223">
            <v>30.03</v>
          </cell>
          <cell r="G13223">
            <v>32.36</v>
          </cell>
        </row>
        <row r="13224">
          <cell r="C13224" t="str">
            <v>11.04</v>
          </cell>
          <cell r="D13224" t="str">
            <v>PROTEÇÃO MECÂNICA</v>
          </cell>
        </row>
        <row r="13225">
          <cell r="C13225" t="str">
            <v>ED-50176</v>
          </cell>
          <cell r="D13225" t="str">
            <v>PROTEÇÃO MECÂNICA COM ARGAMASSA, TRAÇO 1:3 (CIMENTO E AREIA), ESP. 15MM, APLICAÇÃO MANUAL, PREPARO MECÂNICO</v>
          </cell>
          <cell r="E13225" t="str">
            <v>m2</v>
          </cell>
          <cell r="F13225">
            <v>18.97</v>
          </cell>
          <cell r="G13225">
            <v>20.47</v>
          </cell>
        </row>
        <row r="13226">
          <cell r="C13226" t="str">
            <v>ED-13279</v>
          </cell>
          <cell r="D13226" t="str">
            <v>PROTEÇÃO MECÂNICA COM ARGAMASSA, TRAÇO 1:3 (CIMENTO E AREIA), ESP. 20MM, APLICAÇÃO MANUAL, PREPARO MECÂNICO</v>
          </cell>
          <cell r="E13226" t="str">
            <v>m2</v>
          </cell>
          <cell r="F13226">
            <v>21.54</v>
          </cell>
          <cell r="G13226">
            <v>23.09</v>
          </cell>
        </row>
        <row r="13227">
          <cell r="C13227" t="str">
            <v>ED-13280</v>
          </cell>
          <cell r="D13227" t="str">
            <v>PROTEÇÃO MECÂNICA COM ARGAMASSA, TRAÇO 1:3 (CIMENTO E AREIA), ESP. 25MM, APLICAÇÃO MANUAL, PREPARO MECÂNICO</v>
          </cell>
          <cell r="E13227" t="str">
            <v>m2</v>
          </cell>
          <cell r="F13227">
            <v>24.11</v>
          </cell>
          <cell r="G13227">
            <v>25.71</v>
          </cell>
        </row>
        <row r="13228">
          <cell r="C13228" t="str">
            <v>ED-13281</v>
          </cell>
          <cell r="D13228" t="str">
            <v>PROTEÇÃO MECÂNICA COM ARGAMASSA, TRAÇO 1:3 (CIMENTO E AREIA), ESP. 30MM, APLICAÇÃO MANUAL, PREPARO MECÂNICO</v>
          </cell>
          <cell r="E13228" t="str">
            <v>m2</v>
          </cell>
          <cell r="F13228">
            <v>26.67</v>
          </cell>
          <cell r="G13228">
            <v>28.34</v>
          </cell>
        </row>
        <row r="13229">
          <cell r="C13229" t="str">
            <v>ED-13282</v>
          </cell>
          <cell r="D13229" t="str">
            <v>PROTEÇÃO MECÂNICA COM ARGAMASSA, TRAÇO 1:4 (CIMENTO E AREIA), ESP. 15MM, APLICAÇÃO MANUAL, PREPARO MECÂNICO</v>
          </cell>
          <cell r="E13229" t="str">
            <v>m2</v>
          </cell>
          <cell r="F13229">
            <v>17.829999999999998</v>
          </cell>
          <cell r="G13229">
            <v>19.329999999999998</v>
          </cell>
        </row>
        <row r="13230">
          <cell r="C13230" t="str">
            <v>ED-13283</v>
          </cell>
          <cell r="D13230" t="str">
            <v>PROTEÇÃO MECÂNICA COM ARGAMASSA, TRAÇO 1:4 (CIMENTO E AREIA), ESP. 20MM, APLICAÇÃO MANUAL, PREPARO MECÂNICO</v>
          </cell>
          <cell r="E13230" t="str">
            <v>m2</v>
          </cell>
          <cell r="F13230">
            <v>20.02</v>
          </cell>
          <cell r="G13230">
            <v>21.57</v>
          </cell>
        </row>
        <row r="13231">
          <cell r="C13231" t="str">
            <v>ED-13284</v>
          </cell>
          <cell r="D13231" t="str">
            <v>PROTEÇÃO MECÂNICA COM ARGAMASSA, TRAÇO 1:4 (CIMENTO E AREIA), ESP. 25MM, APLICAÇÃO MANUAL, PREPARO MECÂNICO</v>
          </cell>
          <cell r="E13231" t="str">
            <v>m2</v>
          </cell>
          <cell r="F13231">
            <v>22.21</v>
          </cell>
          <cell r="G13231">
            <v>23.82</v>
          </cell>
        </row>
        <row r="13232">
          <cell r="C13232" t="str">
            <v>ED-13285</v>
          </cell>
          <cell r="D13232" t="str">
            <v>PROTEÇÃO MECÂNICA COM ARGAMASSA, TRAÇO 1:4 (CIMENTO E AREIA), ESP. 30MM, APLICAÇÃO MANUAL, PREPARO MECÂNICO</v>
          </cell>
          <cell r="E13232" t="str">
            <v>m2</v>
          </cell>
          <cell r="F13232">
            <v>24.4</v>
          </cell>
          <cell r="G13232">
            <v>26.06</v>
          </cell>
        </row>
        <row r="13233">
          <cell r="C13233" t="str">
            <v>11.05</v>
          </cell>
          <cell r="D13233" t="str">
            <v>EMULSÃO ASFÁTICA</v>
          </cell>
        </row>
        <row r="13234">
          <cell r="C13234" t="str">
            <v>ED-50173</v>
          </cell>
          <cell r="D13234" t="str">
            <v>IMPERMEABILIZAÇÃO de alicerce com tinta betuminosa em parede de 1 1/2 tijolo</v>
          </cell>
          <cell r="E13234" t="str">
            <v>m</v>
          </cell>
          <cell r="F13234">
            <v>11.17</v>
          </cell>
          <cell r="G13234">
            <v>11.83</v>
          </cell>
        </row>
        <row r="13235">
          <cell r="C13235" t="str">
            <v>ED-50174</v>
          </cell>
          <cell r="D13235" t="str">
            <v>PINTURA COM EMULSÃO ASFÁLTICA, DUAS (2) DEMÃOS</v>
          </cell>
          <cell r="E13235" t="str">
            <v>m2</v>
          </cell>
          <cell r="F13235">
            <v>19.010000000000002</v>
          </cell>
          <cell r="G13235">
            <v>20.34</v>
          </cell>
        </row>
        <row r="13236">
          <cell r="C13236" t="str">
            <v>11.06</v>
          </cell>
          <cell r="D13236" t="str">
            <v>MANTA ASFÁLTICA</v>
          </cell>
        </row>
        <row r="13237">
          <cell r="C13237" t="str">
            <v>ED-50168</v>
          </cell>
          <cell r="D13237" t="str">
            <v>IMPERMEABILIZAÇÃO COM MANTA ASFÁLTICA PRÉ-FABRICADA, E = 4 MM</v>
          </cell>
          <cell r="E13237" t="str">
            <v>m2</v>
          </cell>
          <cell r="F13237">
            <v>59.65</v>
          </cell>
          <cell r="G13237">
            <v>59.65</v>
          </cell>
        </row>
        <row r="13238">
          <cell r="C13238" t="str">
            <v>ED-50169</v>
          </cell>
          <cell r="D13238" t="str">
            <v>IMPERMEABILIZAÇÃO COM MANTA ASFÁLTICA PRÉ-FABRICADA, E = 4 MM - ANTI-RAIZ</v>
          </cell>
          <cell r="E13238" t="str">
            <v>m2</v>
          </cell>
          <cell r="F13238">
            <v>59.65</v>
          </cell>
          <cell r="G13238">
            <v>59.65</v>
          </cell>
        </row>
        <row r="13239">
          <cell r="C13239" t="str">
            <v>12.</v>
          </cell>
          <cell r="D13239" t="str">
            <v>PISOS</v>
          </cell>
        </row>
        <row r="13240">
          <cell r="C13240" t="str">
            <v>12.01</v>
          </cell>
          <cell r="D13240" t="str">
            <v>PREPARAÇÃO DE SUPERFÍCIE</v>
          </cell>
        </row>
        <row r="13241">
          <cell r="C13241" t="str">
            <v>ED-50533</v>
          </cell>
          <cell r="D13241" t="str">
            <v>APICOAMENTO DE PISO CIMENTADO - PROFUNDIDADE ATÉ 1 CM</v>
          </cell>
          <cell r="E13241" t="str">
            <v>m2</v>
          </cell>
          <cell r="F13241">
            <v>7.58</v>
          </cell>
          <cell r="G13241">
            <v>8.4</v>
          </cell>
        </row>
        <row r="13242">
          <cell r="C13242" t="str">
            <v>ED-50600</v>
          </cell>
          <cell r="D13242" t="str">
            <v>APLICAÇÃO DE LONA PRETA, ESP. 150 MICRAS, INCLUSIVE FORNECIMENTO</v>
          </cell>
          <cell r="E13242" t="str">
            <v>m2</v>
          </cell>
          <cell r="F13242">
            <v>2.39</v>
          </cell>
          <cell r="G13242">
            <v>2.56</v>
          </cell>
        </row>
        <row r="13243">
          <cell r="C13243" t="str">
            <v>12.02</v>
          </cell>
          <cell r="D13243" t="str">
            <v>CONTRAPISO</v>
          </cell>
        </row>
        <row r="13244">
          <cell r="C13244" t="str">
            <v>ED-50566</v>
          </cell>
          <cell r="D13244" t="str">
            <v>CONTRAPISO DESEMPENADO COM ARGAMASSA, TRAÇO 1:3 (CIMENTO E AREIA), ESP. 20MM</v>
          </cell>
          <cell r="E13244" t="str">
            <v>m2</v>
          </cell>
          <cell r="F13244">
            <v>26.7</v>
          </cell>
          <cell r="G13244">
            <v>28.91</v>
          </cell>
        </row>
        <row r="13245">
          <cell r="C13245" t="str">
            <v>ED-50567</v>
          </cell>
          <cell r="D13245" t="str">
            <v>CONTRAPISO DESEMPENADO COM ARGAMASSA, TRAÇO 1:3 (CIMENTO E AREIA), ESP. 25MM</v>
          </cell>
          <cell r="E13245" t="str">
            <v>m2</v>
          </cell>
          <cell r="F13245">
            <v>29.15</v>
          </cell>
          <cell r="G13245">
            <v>31.42</v>
          </cell>
        </row>
        <row r="13246">
          <cell r="C13246" t="str">
            <v>ED-50568</v>
          </cell>
          <cell r="D13246" t="str">
            <v>CONTRAPISO DESEMPENADO COM ARGAMASSA, TRAÇO 1:3 (CIMENTO E AREIA), ESP. 30MM</v>
          </cell>
          <cell r="E13246" t="str">
            <v>m2</v>
          </cell>
          <cell r="F13246">
            <v>31.6</v>
          </cell>
          <cell r="G13246">
            <v>33.92</v>
          </cell>
        </row>
        <row r="13247">
          <cell r="C13247" t="str">
            <v>ED-50569</v>
          </cell>
          <cell r="D13247" t="str">
            <v>CONTRAPISO DESEMPENADO COM ARGAMASSA, TRAÇO 1:3 (CIMENTO E AREIA), ESP. 50MM</v>
          </cell>
          <cell r="E13247" t="str">
            <v>m2</v>
          </cell>
          <cell r="F13247">
            <v>44.23</v>
          </cell>
          <cell r="G13247">
            <v>47.09</v>
          </cell>
        </row>
        <row r="13248">
          <cell r="C13248" t="str">
            <v>12.03</v>
          </cell>
          <cell r="D13248" t="str">
            <v>PISO DE ARDÓSIA</v>
          </cell>
        </row>
        <row r="13249">
          <cell r="C13249" t="str">
            <v>ED-50534</v>
          </cell>
          <cell r="D13249" t="str">
            <v>REVESTIMENTO COM ARDÓSIA APLICADO EM PISO (20X20CM), ESP. 1CM, ACABAMENTO NATURAL, ASSENTAMENTO COM ARGAMASSA INDUSTRIALIZADA, INCLUSIVE REJUNTAMENTO</v>
          </cell>
          <cell r="E13249" t="str">
            <v>m2</v>
          </cell>
          <cell r="F13249">
            <v>40.21</v>
          </cell>
          <cell r="G13249">
            <v>42.23</v>
          </cell>
        </row>
        <row r="13250">
          <cell r="C13250" t="str">
            <v>ED-50535</v>
          </cell>
          <cell r="D13250" t="str">
            <v>REVESTIMENTO COM ARDÓSIA APLICADO EM PISO (30X30CM), ESP. 1CM, ACABAMENTO NATURAL, ASSENTAMENTO COM ARGAMASSA INDUSTRIALIZADA, INCLUSIVE REJUNTAMENTO</v>
          </cell>
          <cell r="E13250" t="str">
            <v>m2</v>
          </cell>
          <cell r="F13250">
            <v>41.17</v>
          </cell>
          <cell r="G13250">
            <v>43.19</v>
          </cell>
        </row>
        <row r="13251">
          <cell r="C13251" t="str">
            <v>ED-50536</v>
          </cell>
          <cell r="D13251" t="str">
            <v>REVESTIMENTO COM ARDÓSIA APLICADO EM PISO (40X40CM), ESP. 1CM, ACABAMENTO NATURAL, ASSENTAMENTO COM ARGAMASSA INDUSTRIALIZADA, INCLUSIVE REJUNTAMENTO</v>
          </cell>
          <cell r="E13251" t="str">
            <v>m2</v>
          </cell>
          <cell r="F13251">
            <v>42.17</v>
          </cell>
          <cell r="G13251">
            <v>44.19</v>
          </cell>
        </row>
        <row r="13252">
          <cell r="C13252" t="str">
            <v>12.04</v>
          </cell>
          <cell r="D13252" t="str">
            <v>PISO CERÂMICO</v>
          </cell>
        </row>
        <row r="13253">
          <cell r="C13253" t="str">
            <v>ED-50541</v>
          </cell>
          <cell r="D13253" t="str">
            <v>PISO CERÂMICO VERMELHO NATURAL 24 X 5,2 CM, ASSENTADO COM ARGAMASSA PRÉ-FABRICADA, INCLUSIVE REJUNTAMENTO</v>
          </cell>
          <cell r="E13253" t="str">
            <v>m2</v>
          </cell>
          <cell r="F13253">
            <v>86.53</v>
          </cell>
          <cell r="G13253">
            <v>92.2</v>
          </cell>
        </row>
        <row r="13254">
          <cell r="C13254" t="str">
            <v>ED-50544</v>
          </cell>
          <cell r="D13254" t="str">
            <v>REVESTIMENTO COM CERÂMICA APLICADO EM PISO, ACABAMENTO ESMALTADO, AMBIENTE EXTERNO (ANTIDERRAPANTE), PADRÃO EXTRA, DIMENSÃO DA PEÇA ATÉ 2025 CM2, PEI IV, ASSENTAMENTO COM ARGAMASSA INDUSTRIALIZADA, INCLUSIVE REJUNTAMENTO</v>
          </cell>
          <cell r="E13254" t="str">
            <v>m2</v>
          </cell>
          <cell r="F13254">
            <v>62.41</v>
          </cell>
          <cell r="G13254">
            <v>64.88</v>
          </cell>
        </row>
        <row r="13255">
          <cell r="C13255" t="str">
            <v>ED-50543</v>
          </cell>
          <cell r="D13255" t="str">
            <v>REVESTIMENTO COM CERÂMICA APLICADO EM PISO, ACABAMENTO ESMALTADO, AMBIENTE EXTERNO (ANTIDERRAPANTE), PADRÃO EXTRA, DIMENSÃO DA PEÇA ATÉ 2025 CM2, PEI V, ASSENTAMENTO COM ARGAMASSA INDUSTRIALIZADA, INCLUSIVE REJUNTAMENTO</v>
          </cell>
          <cell r="E13255" t="str">
            <v>m2</v>
          </cell>
          <cell r="F13255">
            <v>59.95</v>
          </cell>
          <cell r="G13255">
            <v>62.42</v>
          </cell>
        </row>
        <row r="13256">
          <cell r="C13256" t="str">
            <v>ED-50722</v>
          </cell>
          <cell r="D13256" t="str">
            <v>REVESTIMENTO COM CERÂMICA APLICADO EM PISO, ACABAMENTO ESMALTADO, AMBIENTE INTERNO, PADRÃO COMERCIAL, DIMENSÃO DA PEÇA (10X10CM), PEI IV, ASSENTAMENTO COM ARGAMASSA INDUSTRIALIZADA, INCLUSIVE REJUNTAMENTO</v>
          </cell>
          <cell r="E13256" t="str">
            <v>m2</v>
          </cell>
          <cell r="F13256">
            <v>49.16</v>
          </cell>
          <cell r="G13256">
            <v>52.14</v>
          </cell>
        </row>
        <row r="13257">
          <cell r="C13257" t="str">
            <v>ED-50723</v>
          </cell>
          <cell r="D13257" t="str">
            <v>REVESTIMENTO COM CERÂMICA APLICADO EM PISO, ACABAMENTO ESMALTADO, AMBIENTE INTERNO, PADRÃO COMERCIAL, DIMENSÃO DA PEÇA (10X20CM), PEI IV, ASSENTAMENTO COM ARGAMASSA INDUSTRIALIZADA, INCLUSIVE REJUNTAMENTO</v>
          </cell>
          <cell r="E13257" t="str">
            <v>m2</v>
          </cell>
          <cell r="F13257">
            <v>48.14</v>
          </cell>
          <cell r="G13257">
            <v>50.99</v>
          </cell>
        </row>
        <row r="13258">
          <cell r="C13258" t="str">
            <v>ED-50724</v>
          </cell>
          <cell r="D13258" t="str">
            <v>REVESTIMENTO COM CERÂMICA APLICADO EM PISO, ACABAMENTO ESMALTADO, AMBIENTE INTERNO, PADRÃO EXTRA, DIMENSÃO DA PEÇA ATÉ 2025 CM2, PEI IV, ASSENTAMENTO COM ARGAMASSA INDUSTRIALIZADA, INCLUSIVE REJUNTAMENTO</v>
          </cell>
          <cell r="E13258" t="str">
            <v>m2</v>
          </cell>
          <cell r="F13258">
            <v>73.73</v>
          </cell>
          <cell r="G13258">
            <v>76.2</v>
          </cell>
        </row>
        <row r="13259">
          <cell r="C13259" t="str">
            <v>ED-50542</v>
          </cell>
          <cell r="D13259" t="str">
            <v>REVESTIMENTO COM CERÂMICA APLICADO EM PISO, ACABAMENTO ESMALTADO, AMBIENTE INTERNO, PADRÃO EXTRA, DIMENSÃO DA PEÇA ATÉ 2025 CM2, PEI V, ASSENTAMENTO COM ARGAMASSA INDUSTRIALIZADA, INCLUSIVE REJUNTAMENTO</v>
          </cell>
          <cell r="E13259" t="str">
            <v>m2</v>
          </cell>
          <cell r="F13259">
            <v>79.680000000000007</v>
          </cell>
          <cell r="G13259">
            <v>82.15</v>
          </cell>
        </row>
        <row r="13260">
          <cell r="C13260" t="str">
            <v>12.05</v>
          </cell>
          <cell r="D13260" t="str">
            <v>PISO EM PORCELANATO</v>
          </cell>
        </row>
        <row r="13261">
          <cell r="C13261" t="str">
            <v>ED-50753</v>
          </cell>
          <cell r="D13261" t="str">
            <v>REVESTIMENTO COM PORCELANATO APLICADO EM PISO, ACABAMENTO ESMALTADO ACETINADO, AMBIENTE INTERNO/EXTERNO, PADRÃO EXTRA, BORDA RETIFICADA, DIMENSÃO DA PEÇA (45X45CM), ASSENTAMENTO COM ARGAMASSA INDUSTRIALIZADA, INCLUSIVE REJUNTAMENTO</v>
          </cell>
          <cell r="E13261" t="str">
            <v>m2</v>
          </cell>
          <cell r="F13261">
            <v>82.77</v>
          </cell>
          <cell r="G13261">
            <v>84.73</v>
          </cell>
        </row>
        <row r="13262">
          <cell r="C13262" t="str">
            <v>ED-50754</v>
          </cell>
          <cell r="D13262" t="str">
            <v>REVESTIMENTO COM PORCELANATO APLICADO EM PISO, ACABAMENTO POLÍDO, AMBIENTE INTERNO, PADRÃO EXTRA, BORDA RETIFICADA, DIMENSÃO DA PEÇA (60X60CM), ASSENTAMENTO COM ARGAMASSA INDUSTRIALIZADA, INCLUSIVE REJUNTAMENTO</v>
          </cell>
          <cell r="E13262" t="str">
            <v>m2</v>
          </cell>
          <cell r="F13262">
            <v>93.72</v>
          </cell>
          <cell r="G13262">
            <v>95.68</v>
          </cell>
        </row>
        <row r="13263">
          <cell r="C13263" t="str">
            <v>12.06</v>
          </cell>
          <cell r="D13263" t="str">
            <v>PISO DE LADRILHO</v>
          </cell>
        </row>
        <row r="13264">
          <cell r="C13264" t="str">
            <v>ED-50582</v>
          </cell>
          <cell r="D13264" t="str">
            <v>REVESTIMENTO COM LADRILHO HIDRÁULICO APLICADO EM PISO (20X20CM) COM JUNTA SECA, COM DUAS (2) CORES, ASSENTAMENTO COM ARGAMASSA INDUSTRIALIZADA</v>
          </cell>
          <cell r="E13264" t="str">
            <v>m2</v>
          </cell>
          <cell r="F13264">
            <v>77.53</v>
          </cell>
          <cell r="G13264">
            <v>79.760000000000005</v>
          </cell>
        </row>
        <row r="13265">
          <cell r="C13265" t="str">
            <v>ED-50581</v>
          </cell>
          <cell r="D13265" t="str">
            <v>REVESTIMENTO COM LADRILHO HIDRÁULICO APLICADO EM PISO (20X20CM) COM JUNTA SECA, COM UMA (1) COR, ASSENTAMENTO COM ARGAMASSA INDUSTRIALIZADA</v>
          </cell>
          <cell r="E13265" t="str">
            <v>m2</v>
          </cell>
          <cell r="F13265">
            <v>75.42</v>
          </cell>
          <cell r="G13265">
            <v>77.650000000000006</v>
          </cell>
        </row>
        <row r="13266">
          <cell r="C13266" t="str">
            <v>ED-50580</v>
          </cell>
          <cell r="D13266" t="str">
            <v>REVESTIMENTO COM LADRILHO HIDRÁULICO APLICADO EM PISO (20X20CM) COM JUNTA SECA, NA COR NATURAL, ASSENTAMENTO COM ARGAMASSA INDUSTRIALIZADA</v>
          </cell>
          <cell r="E13266" t="str">
            <v>m2</v>
          </cell>
          <cell r="F13266">
            <v>57.99</v>
          </cell>
          <cell r="G13266">
            <v>60.22</v>
          </cell>
        </row>
        <row r="13267">
          <cell r="C13267" t="str">
            <v>ED-50585</v>
          </cell>
          <cell r="D13267" t="str">
            <v>REVESTIMENTO COM LADRILHO HIDRÁULICO APLICADO EM PISO (25X25CM) COM JUNTA SECA, COM DUAS (2) CORES, ASSENTAMENTO COM ARGAMASSA INDUSTRIALIZADA</v>
          </cell>
          <cell r="E13267" t="str">
            <v>m2</v>
          </cell>
          <cell r="F13267">
            <v>84.4</v>
          </cell>
          <cell r="G13267">
            <v>86.63</v>
          </cell>
        </row>
        <row r="13268">
          <cell r="C13268" t="str">
            <v>ED-50584</v>
          </cell>
          <cell r="D13268" t="str">
            <v>REVESTIMENTO COM LADRILHO HIDRÁULICO APLICADO EM PISO (25X25CM) COM JUNTA SECA, COM UMA (1) COR, ASSENTAMENTO COM ARGAMASSA INDUSTRIALIZADA</v>
          </cell>
          <cell r="E13268" t="str">
            <v>m2</v>
          </cell>
          <cell r="F13268">
            <v>79.12</v>
          </cell>
          <cell r="G13268">
            <v>81.349999999999994</v>
          </cell>
        </row>
        <row r="13269">
          <cell r="C13269" t="str">
            <v>ED-50583</v>
          </cell>
          <cell r="D13269" t="str">
            <v>REVESTIMENTO COM LADRILHO HIDRÁULICO APLICADO EM PISO (25X25CM) COM JUNTA SECA, NA COR NATURAL, ASSENTAMENTO COM ARGAMASSA INDUSTRIALIZADA</v>
          </cell>
          <cell r="E13269" t="str">
            <v>m2</v>
          </cell>
          <cell r="F13269">
            <v>60.64</v>
          </cell>
          <cell r="G13269">
            <v>62.87</v>
          </cell>
        </row>
        <row r="13270">
          <cell r="C13270" t="str">
            <v>12.07</v>
          </cell>
          <cell r="D13270" t="str">
            <v>PISO EM PEDRAS</v>
          </cell>
        </row>
        <row r="13271">
          <cell r="C13271" t="str">
            <v>ED-50539</v>
          </cell>
          <cell r="D13271" t="str">
            <v>PISO EM PEDRA PORTUGUESA, INCLUSIVE FORNECIMENTO E PREPARO MECÂNICO DE ARGAMASSA SECA, TIPO FAROFA, PARA ASSENTAMENTO EM COLCHÃO DE AREIA E CIMENTO, ESP. 6CM, REJUNTAMENTO E ACABAMENTO</v>
          </cell>
          <cell r="E13271" t="str">
            <v>m2</v>
          </cell>
          <cell r="F13271">
            <v>91.53</v>
          </cell>
          <cell r="G13271">
            <v>95.11</v>
          </cell>
        </row>
        <row r="13272">
          <cell r="C13272" t="str">
            <v>12.08</v>
          </cell>
          <cell r="D13272" t="str">
            <v>PISO DE MÁRMORE E GRANITO</v>
          </cell>
        </row>
        <row r="13273">
          <cell r="C13273" t="str">
            <v>ED-50576</v>
          </cell>
          <cell r="D13273" t="str">
            <v>REVESTIMENTO COM GRANITO, CINZA ANDORINHA, APLICADO EM PISO, ESP. 2CM, DIMENSÃO DA PEÇA ATÉ 1600 CM2, ASSENTAMENTO COM ARGAMASSA INDUSTRIALIZADA, INCLUSIVE REJUNTAMENTO</v>
          </cell>
          <cell r="E13273" t="str">
            <v>m2</v>
          </cell>
          <cell r="F13273">
            <v>208.47</v>
          </cell>
          <cell r="G13273">
            <v>212.23</v>
          </cell>
        </row>
        <row r="13274">
          <cell r="C13274" t="str">
            <v>ED-50609</v>
          </cell>
          <cell r="D13274" t="str">
            <v>REVESTIMENTO COM MÁRMORE BRANCO APLICADO EM PISO, ESP. 2CM, ASSENTAMENTO COM ARGAMASSA INDUSTRIALIZADA, INCLUSIVE REJUNTAMENTO</v>
          </cell>
          <cell r="E13274" t="str">
            <v>m2</v>
          </cell>
          <cell r="F13274">
            <v>192.65</v>
          </cell>
          <cell r="G13274">
            <v>196.41</v>
          </cell>
        </row>
        <row r="13275">
          <cell r="C13275" t="str">
            <v>ED-50610</v>
          </cell>
          <cell r="D13275" t="str">
            <v>REVESTIMENTO COM MÁRMORE BRANCO APLICADO EM PISO, ESP. 3CM, ASSENTAMENTO COM ARGAMASSA INDUSTRIALIZADA, INCLUSIVE REJUNTAMENTO</v>
          </cell>
          <cell r="E13275" t="str">
            <v>m2</v>
          </cell>
          <cell r="F13275">
            <v>247.86</v>
          </cell>
          <cell r="G13275">
            <v>251.62</v>
          </cell>
        </row>
        <row r="13276">
          <cell r="C13276" t="str">
            <v>12.09</v>
          </cell>
          <cell r="D13276" t="str">
            <v>REJUNTAMENTO</v>
          </cell>
        </row>
        <row r="13277">
          <cell r="C13277" t="str">
            <v>ED-17821</v>
          </cell>
          <cell r="D13277" t="str">
            <v>APLICAÇÃO DE REJUNTE CIMENTÍCIO COLORIDO INDUSTRIALIZADO PARA REVESTIMENTOS DE PAREDE/PISO COM JUNTAS DE ATÉ 1MM DE ESPESSURA</v>
          </cell>
          <cell r="E13277" t="str">
            <v>m2</v>
          </cell>
          <cell r="F13277">
            <v>3.95</v>
          </cell>
          <cell r="G13277">
            <v>4.3499999999999996</v>
          </cell>
        </row>
        <row r="13278">
          <cell r="C13278" t="str">
            <v>ED-17822</v>
          </cell>
          <cell r="D13278" t="str">
            <v>APLICAÇÃO DE REJUNTE COM CIMENTO BRANCO PARA REVESTIMENTOS DE PAREDE/PISO COM JUNTAS DE ATÉ 1MM DE ESPESSURA</v>
          </cell>
          <cell r="E13278" t="str">
            <v>m2</v>
          </cell>
          <cell r="F13278">
            <v>4.54</v>
          </cell>
          <cell r="G13278">
            <v>4.9400000000000004</v>
          </cell>
        </row>
        <row r="13279">
          <cell r="C13279" t="str">
            <v>ED-9122</v>
          </cell>
          <cell r="D13279" t="str">
            <v>APLICAÇÃO DE REJUNTE COM CIMENTO BRANCO PARA REVESTIMENTOS DE PAREDE/PISO COM JUNTAS DE ATÉ 3MM DE ESPESSURA</v>
          </cell>
          <cell r="E13279" t="str">
            <v>m2</v>
          </cell>
          <cell r="F13279">
            <v>6.16</v>
          </cell>
          <cell r="G13279">
            <v>6.56</v>
          </cell>
        </row>
        <row r="13280">
          <cell r="C13280" t="str">
            <v>ED-17823</v>
          </cell>
          <cell r="D13280" t="str">
            <v>APLICAÇÃO DE REJUNTE EPÓXI PARA REVESTIMENTOS DE PAREDE/PISO COM JUNTAS DE ATÉ 1MM DE ESPESSURA</v>
          </cell>
          <cell r="E13280" t="str">
            <v>m2</v>
          </cell>
          <cell r="F13280">
            <v>7.34</v>
          </cell>
          <cell r="G13280">
            <v>7.78</v>
          </cell>
        </row>
        <row r="13281">
          <cell r="C13281" t="str">
            <v>ED-17824</v>
          </cell>
          <cell r="D13281" t="str">
            <v>APLICAÇÃO DE REJUNTE EPÓXI PARA REVESTIMENTOS DE PAREDE/PISO COM JUNTAS DE ATÉ 3MM DE ESPESSURA</v>
          </cell>
          <cell r="E13281" t="str">
            <v>m2</v>
          </cell>
          <cell r="F13281">
            <v>13.53</v>
          </cell>
          <cell r="G13281">
            <v>13.97</v>
          </cell>
        </row>
        <row r="13282">
          <cell r="C13282" t="str">
            <v>12.10</v>
          </cell>
          <cell r="D13282" t="str">
            <v>PISO VINÍLICO</v>
          </cell>
        </row>
        <row r="13283">
          <cell r="C13283" t="str">
            <v>ED-50632</v>
          </cell>
          <cell r="D13283" t="str">
            <v>PLACA VINÍLICA 30 X 30 CM E = 2 MM</v>
          </cell>
          <cell r="E13283" t="str">
            <v>m2</v>
          </cell>
          <cell r="F13283">
            <v>55.04</v>
          </cell>
          <cell r="G13283">
            <v>55.74</v>
          </cell>
        </row>
        <row r="13284">
          <cell r="C13284" t="str">
            <v>12.11</v>
          </cell>
          <cell r="D13284" t="str">
            <v>PISO DE MADEIRA</v>
          </cell>
        </row>
        <row r="13285">
          <cell r="C13285" t="str">
            <v>ED-17869</v>
          </cell>
          <cell r="D13285" t="str">
            <v>APLICAÇÃO DE VERNIZ, COM ACABAMENTO BRILHANTE, EM PISO DE MADEIRA TIPO TÁBUA CORRIDA, DUAS (2) DEMÃOS, INCLUSIVE RASPAGEM E CALAFETAÇÃO</v>
          </cell>
          <cell r="E13285" t="str">
            <v>m2</v>
          </cell>
          <cell r="F13285">
            <v>40.15</v>
          </cell>
          <cell r="G13285">
            <v>42.68</v>
          </cell>
        </row>
        <row r="13286">
          <cell r="C13286" t="str">
            <v>ED-17868</v>
          </cell>
          <cell r="D13286" t="str">
            <v>APLICAÇÃO DE VERNIZ, COM ACABAMENTO BRILHANTE, EM PISO DE MADEIRA TIPO TACÃO, DUAS (2) DEMÃOS, INCLUSIVE RASPAGEM E CALAFETAÇÃO</v>
          </cell>
          <cell r="E13286" t="str">
            <v>m2</v>
          </cell>
          <cell r="F13286">
            <v>40.340000000000003</v>
          </cell>
          <cell r="G13286">
            <v>42.87</v>
          </cell>
        </row>
        <row r="13287">
          <cell r="C13287" t="str">
            <v>ED-17867</v>
          </cell>
          <cell r="D13287" t="str">
            <v>APLICAÇÃO DE VERNIZ, COM ACABAMENTO BRILHANTE, EM PISO DE MADEIRA TIPO TACO, DUAS (2) DEMÃOS, INCLUSIVE RASPAGEM E CALAFETAÇÃO</v>
          </cell>
          <cell r="E13287" t="str">
            <v>m2</v>
          </cell>
          <cell r="F13287">
            <v>41.27</v>
          </cell>
          <cell r="G13287">
            <v>43.8</v>
          </cell>
        </row>
        <row r="13288">
          <cell r="C13288" t="str">
            <v>ED-17861</v>
          </cell>
          <cell r="D13288" t="str">
            <v>APLICAÇÃO DE VERNIZ EM PISO DE MADEIRA, UMA (1) DEMÃO, EXCLUSIVE RASPAGEM</v>
          </cell>
          <cell r="E13288" t="str">
            <v>m2</v>
          </cell>
          <cell r="F13288">
            <v>11.02</v>
          </cell>
          <cell r="G13288">
            <v>11.38</v>
          </cell>
        </row>
        <row r="13289">
          <cell r="C13289" t="str">
            <v>ED-17864</v>
          </cell>
          <cell r="D13289" t="str">
            <v>CALAFETAÇÃO DE PISO DE TÁBUA CORRIDA DE MADEIRA (10CMX100CM), EXCLUSIVE APLICAÇÃO DE VERNIZ/RESINA</v>
          </cell>
          <cell r="E13289" t="str">
            <v>m2</v>
          </cell>
          <cell r="F13289">
            <v>13.7</v>
          </cell>
          <cell r="G13289">
            <v>15.1</v>
          </cell>
        </row>
        <row r="13290">
          <cell r="C13290" t="str">
            <v>ED-17863</v>
          </cell>
          <cell r="D13290" t="str">
            <v>CALAFETAÇÃO DE PISO DE TACÃO DE MADEIRA (10CMX40CM), EXCLUSIVE APLICAÇÃO DE VERNIZ/RESINA</v>
          </cell>
          <cell r="E13290" t="str">
            <v>m2</v>
          </cell>
          <cell r="F13290">
            <v>13.89</v>
          </cell>
          <cell r="G13290">
            <v>15.29</v>
          </cell>
        </row>
        <row r="13291">
          <cell r="C13291" t="str">
            <v>ED-17862</v>
          </cell>
          <cell r="D13291" t="str">
            <v>CALAFETAÇÃO DE PISO DE TACO DE MADEIRA (7CMX14CM), EXCLUSIVE APLICAÇÃO DE VERNIZ/RESINA</v>
          </cell>
          <cell r="E13291" t="str">
            <v>m2</v>
          </cell>
          <cell r="F13291">
            <v>14.82</v>
          </cell>
          <cell r="G13291">
            <v>16.22</v>
          </cell>
        </row>
        <row r="13292">
          <cell r="C13292" t="str">
            <v>ED-17859</v>
          </cell>
          <cell r="D13292" t="str">
            <v>RASPAGEM EM PISO DE MADEIRA, EXCLUSIVE CALAFETAÇÃO</v>
          </cell>
          <cell r="E13292" t="str">
            <v>m2</v>
          </cell>
          <cell r="F13292">
            <v>4.41</v>
          </cell>
          <cell r="G13292">
            <v>4.82</v>
          </cell>
        </row>
        <row r="13293">
          <cell r="C13293" t="str">
            <v>ED-50604</v>
          </cell>
          <cell r="D13293" t="str">
            <v>TACÃO DE MADEIRA IPÊ EXTRA 10 X 40 CM ASSENTADO COM COLA ESPECIAL A BASE DE PVA</v>
          </cell>
          <cell r="E13293" t="str">
            <v>m2</v>
          </cell>
          <cell r="F13293">
            <v>108.22</v>
          </cell>
          <cell r="G13293">
            <v>110.11</v>
          </cell>
        </row>
        <row r="13294">
          <cell r="C13294" t="str">
            <v>ED-50602</v>
          </cell>
          <cell r="D13294" t="str">
            <v>TACO DE MADEIRA IPÊ EXTRA 7 X 21 CM ASSENTADO COM COLA ESPECIAL A BASE DE PVA</v>
          </cell>
          <cell r="E13294" t="str">
            <v>m2</v>
          </cell>
          <cell r="F13294">
            <v>92.43</v>
          </cell>
          <cell r="G13294">
            <v>94.32</v>
          </cell>
        </row>
        <row r="13295">
          <cell r="C13295" t="str">
            <v>12.12</v>
          </cell>
          <cell r="D13295" t="str">
            <v>PISO CIMENTADO</v>
          </cell>
        </row>
        <row r="13296">
          <cell r="C13296" t="str">
            <v>ED-50563</v>
          </cell>
          <cell r="D13296" t="str">
            <v>PISO CIMENTADO COM ARGAMASSA, TRAÇO 1:3 (CIMENTO E AREIA), COM ADITIVO IMPERMEABILIZANTE, ESP. 25MM, ACABAMENTO DESEMPENADO E FELTRADO</v>
          </cell>
          <cell r="E13296" t="str">
            <v>m2</v>
          </cell>
          <cell r="F13296">
            <v>34.85</v>
          </cell>
          <cell r="G13296">
            <v>37.6</v>
          </cell>
        </row>
        <row r="13297">
          <cell r="C13297" t="str">
            <v>ED-50547</v>
          </cell>
          <cell r="D13297" t="str">
            <v>PISO CIMENTADO COM ARGAMASSA, TRAÇO 1:3 (CIMENTO E AREIA), ESP. 25MM, ACABAMENTO DESEMPENADO E FELTRADO, MODULAÇÃO DE 100X100CM, INCLUSIVE JUNTA PLÁSTICA</v>
          </cell>
          <cell r="E13297" t="str">
            <v>m2</v>
          </cell>
          <cell r="F13297">
            <v>40.450000000000003</v>
          </cell>
          <cell r="G13297">
            <v>43.82</v>
          </cell>
        </row>
        <row r="13298">
          <cell r="C13298" t="str">
            <v>ED-50545</v>
          </cell>
          <cell r="D13298" t="str">
            <v>PISO CIMENTADO COM ARGAMASSA, TRAÇO 1:3 (CIMENTO E AREIA), ESP. 25MM, ACABAMENTO DESEMPENADO E FELTRADO, MODULAÇÃO DE 200X200CM, INCLUSIVE JUNTA PLÁSTICA</v>
          </cell>
          <cell r="E13298" t="str">
            <v>m2</v>
          </cell>
          <cell r="F13298">
            <v>39.67</v>
          </cell>
          <cell r="G13298">
            <v>43.04</v>
          </cell>
        </row>
        <row r="13299">
          <cell r="C13299" t="str">
            <v>ED-50549</v>
          </cell>
          <cell r="D13299" t="str">
            <v>PISO CIMENTADO COM ARGAMASSA, TRAÇO 1:3 (CIMENTO E AREIA), ESP. 25MM, ACABAMETNO DESEMPENADO E FELTRADO, MODULAÇÃO DE 60X60CM, INCLUSIVE JUNTA PLÁSTICA</v>
          </cell>
          <cell r="E13299" t="str">
            <v>m2</v>
          </cell>
          <cell r="F13299">
            <v>41.58</v>
          </cell>
          <cell r="G13299">
            <v>44.95</v>
          </cell>
        </row>
        <row r="13300">
          <cell r="C13300" t="str">
            <v>ED-50548</v>
          </cell>
          <cell r="D13300" t="str">
            <v>PISO CIMENTADO COM ARGAMASSA, TRAÇO 1:3 (CIMENTO E AREIA), ESP. 30MM, ACABAMENTO DESEMPENADO E FELTRADO, MODULAÇÃO DE 100X100CM, INCLUSIVE JUNTA PLÁSTICA</v>
          </cell>
          <cell r="E13300" t="str">
            <v>m2</v>
          </cell>
          <cell r="F13300">
            <v>44.68</v>
          </cell>
          <cell r="G13300">
            <v>48.32</v>
          </cell>
        </row>
        <row r="13301">
          <cell r="C13301" t="str">
            <v>ED-50546</v>
          </cell>
          <cell r="D13301" t="str">
            <v>PISO CIMENTADO COM ARGAMASSA, TRAÇO 1:3 (CIMENTO E AREIA), ESP. 30MM, ACABAMENTO DESEMPENADO E FELTRADO, MODULAÇÃO DE 200X200CM, INCLUSIVE JUNTA PLÁSTICA</v>
          </cell>
          <cell r="E13301" t="str">
            <v>m2</v>
          </cell>
          <cell r="F13301">
            <v>43.9</v>
          </cell>
          <cell r="G13301">
            <v>47.54</v>
          </cell>
        </row>
        <row r="13302">
          <cell r="C13302" t="str">
            <v>ED-50550</v>
          </cell>
          <cell r="D13302" t="str">
            <v>PISO CIMENTADO COM ARGAMASSA, TRAÇO 1:3 (CIMENTO E AREIA), ESP. 30MM, ACABAMENTO DESEMPENADO E FELTRADO, MODULAÇÃO DE 60X60CM, INCLUSIVE JUNTA PLÁSTICA</v>
          </cell>
          <cell r="E13302" t="str">
            <v>m2</v>
          </cell>
          <cell r="F13302">
            <v>45.81</v>
          </cell>
          <cell r="G13302">
            <v>49.45</v>
          </cell>
        </row>
        <row r="13303">
          <cell r="C13303" t="str">
            <v>ED-50551</v>
          </cell>
          <cell r="D13303" t="str">
            <v>PISO CIMENTADO COM ARGAMASSA, TRAÇO 1:3 (CIMENTO E AREIA), ESP. 50MM, ACABAMENTO DESEMPENADO E FELTRADO, MODULAÇÃO DE 100X100CM, INCLUSIVE JUNTA PLÁSTICA</v>
          </cell>
          <cell r="E13303" t="str">
            <v>m2</v>
          </cell>
          <cell r="F13303">
            <v>58.07</v>
          </cell>
          <cell r="G13303">
            <v>62.33</v>
          </cell>
        </row>
        <row r="13304">
          <cell r="C13304" t="str">
            <v>ED-50564</v>
          </cell>
          <cell r="D13304" t="str">
            <v>PISO CIMENTADO COM PIGMENTAÇÃO COLORIDA, DESEMPENADO E FELTRADO COM ARGAMASSA, TRAÇO 1:3 (CIMENTO E AREIA), ESP. 30MM, ACABAMENTO DESEMPENADO E FELTRADO, SEM JUNTA DE DILATAÇÃO</v>
          </cell>
          <cell r="E13304" t="str">
            <v>m2</v>
          </cell>
          <cell r="F13304">
            <v>40.64</v>
          </cell>
          <cell r="G13304">
            <v>43.45</v>
          </cell>
        </row>
        <row r="13305">
          <cell r="C13305" t="str">
            <v>ED-50552</v>
          </cell>
          <cell r="D13305" t="str">
            <v>PISO CIMENTADO NATADO COM ARGAMASSA, TRAÇO 1:3 (CIMENTO E AREIA), ESP. 20MM, ACABAMENTO QUEIMADO, SEM JUNTA DE DILATAÇÃO</v>
          </cell>
          <cell r="E13305" t="str">
            <v>m2</v>
          </cell>
          <cell r="F13305">
            <v>31.33</v>
          </cell>
          <cell r="G13305">
            <v>33.909999999999997</v>
          </cell>
        </row>
        <row r="13306">
          <cell r="C13306" t="str">
            <v>ED-50558</v>
          </cell>
          <cell r="D13306" t="str">
            <v xml:space="preserve">PISO CIMENTADO NATADO COM ARGAMASSA, TRAÇO 1:3 (CIMENTO E AREIA), ESP. 25MM, ACABAMENTO QUEIMADO, MODULAÇÃO DE 100X100CM, INCLUSIVE JUNTA PLÁSTICA </v>
          </cell>
          <cell r="E13306" t="str">
            <v>m2</v>
          </cell>
          <cell r="F13306">
            <v>42.37</v>
          </cell>
          <cell r="G13306">
            <v>45.84</v>
          </cell>
        </row>
        <row r="13307">
          <cell r="C13307" t="str">
            <v>ED-50556</v>
          </cell>
          <cell r="D13307" t="str">
            <v xml:space="preserve">PISO CIMENTADO NATADO COM ARGAMASSA, TRAÇO 1:3 (CIMENTO E AREIA), ESP. 25MM, ACABAMENTO QUEIMADO, MODULAÇÃO DE 200X200CM, INCLUSIVE JUNTA PLÁSTICA </v>
          </cell>
          <cell r="E13307" t="str">
            <v>m2</v>
          </cell>
          <cell r="F13307">
            <v>41.59</v>
          </cell>
          <cell r="G13307">
            <v>45.06</v>
          </cell>
        </row>
        <row r="13308">
          <cell r="C13308" t="str">
            <v>ED-50560</v>
          </cell>
          <cell r="D13308" t="str">
            <v xml:space="preserve">PISO CIMENTADO NATADO COM ARGAMASSA, TRAÇO 1:3 (CIMENTO E AREIA), ESP. 25MM, ACABAMENTO QUEIMADO, MODULAÇÃO DE 60X60CM, INCLUSIVE JUNTA PLÁSTICA </v>
          </cell>
          <cell r="E13308" t="str">
            <v>m2</v>
          </cell>
          <cell r="F13308">
            <v>43.5</v>
          </cell>
          <cell r="G13308">
            <v>46.97</v>
          </cell>
        </row>
        <row r="13309">
          <cell r="C13309" t="str">
            <v>ED-50553</v>
          </cell>
          <cell r="D13309" t="str">
            <v>PISO CIMENTADO NATADO COM ARGAMASSA, TRAÇO 1:3 (CIMENTO E AREIA), ESP. 25MM, ACABAMENTO QUEIMADO, SEM JUNTA DE DILATAÇÃO</v>
          </cell>
          <cell r="E13309" t="str">
            <v>m2</v>
          </cell>
          <cell r="F13309">
            <v>33.78</v>
          </cell>
          <cell r="G13309">
            <v>36.42</v>
          </cell>
        </row>
        <row r="13310">
          <cell r="C13310" t="str">
            <v>ED-50559</v>
          </cell>
          <cell r="D13310" t="str">
            <v xml:space="preserve">PISO CIMENTADO NATADO COM ARGAMASSA, TRAÇO 1:3 (CIMENTO E AREIA), ESP. 30MM, ACABAMENTO QUEIMADO, MODULAÇÃO DE 100X100CM, INCLUSIVE JUNTA PLÁSTICA </v>
          </cell>
          <cell r="E13310" t="str">
            <v>m2</v>
          </cell>
          <cell r="F13310">
            <v>46.36</v>
          </cell>
          <cell r="G13310">
            <v>50.05</v>
          </cell>
        </row>
        <row r="13311">
          <cell r="C13311" t="str">
            <v>ED-50557</v>
          </cell>
          <cell r="D13311" t="str">
            <v xml:space="preserve">PISO CIMENTADO NATADO COM ARGAMASSA, TRAÇO 1:3 (CIMENTO E AREIA), ESP. 30MM, ACABAMENTO QUEIMADO, MODULAÇÃO DE 200X200CM, INCLUSIVE JUNTA PLÁSTICA </v>
          </cell>
          <cell r="E13311" t="str">
            <v>m2</v>
          </cell>
          <cell r="F13311">
            <v>45.58</v>
          </cell>
          <cell r="G13311">
            <v>49.27</v>
          </cell>
        </row>
        <row r="13312">
          <cell r="C13312" t="str">
            <v>ED-50561</v>
          </cell>
          <cell r="D13312" t="str">
            <v xml:space="preserve">PISO CIMENTADO NATADO COM ARGAMASSA, TRAÇO 1:3 (CIMENTO E AREIA), ESP. 30MM, ACABAMENTO QUEIMADO, MODULAÇÃO DE 60X60CM, INCLUSIVE JUNTA PLÁSTICA </v>
          </cell>
          <cell r="E13312" t="str">
            <v>m2</v>
          </cell>
          <cell r="F13312">
            <v>47.49</v>
          </cell>
          <cell r="G13312">
            <v>51.18</v>
          </cell>
        </row>
        <row r="13313">
          <cell r="C13313" t="str">
            <v>ED-50554</v>
          </cell>
          <cell r="D13313" t="str">
            <v>PISO CIMENTADO NATADO COM ARGAMASSA, TRAÇO 1:3 (CIMENTO E AREIA), ESP. 30MM, ACABAMENTO QUEIMADO, SEM JUNTA DE DILATAÇÃO</v>
          </cell>
          <cell r="E13313" t="str">
            <v>m2</v>
          </cell>
          <cell r="F13313">
            <v>36.229999999999997</v>
          </cell>
          <cell r="G13313">
            <v>38.92</v>
          </cell>
        </row>
        <row r="13314">
          <cell r="C13314" t="str">
            <v>ED-50562</v>
          </cell>
          <cell r="D13314" t="str">
            <v xml:space="preserve">PISO CIMENTADO NATADO COM ARGAMASSA, TRAÇO 1:3 (CIMENTO E AREIA), ESP. 50MM, ACABAMENTO QUEIMADO, MODULAÇÃO DE 60X60CM, INCLUSIVE JUNTA PLÁSTICA </v>
          </cell>
          <cell r="E13314" t="str">
            <v>m2</v>
          </cell>
          <cell r="F13314">
            <v>60.94</v>
          </cell>
          <cell r="G13314">
            <v>65.260000000000005</v>
          </cell>
        </row>
        <row r="13315">
          <cell r="C13315" t="str">
            <v>ED-50555</v>
          </cell>
          <cell r="D13315" t="str">
            <v>PISO CIMENTADO NATADO COM ARGAMASSA, TRAÇO 1:3 (CIMENTO E AREIA), ESP. 50MM, ACABAMENTO QUEIMADO, SEM JUNTA DE DILATAÇÃO</v>
          </cell>
          <cell r="E13315" t="str">
            <v>m2</v>
          </cell>
          <cell r="F13315">
            <v>50.32</v>
          </cell>
          <cell r="G13315">
            <v>53.74</v>
          </cell>
        </row>
        <row r="13316">
          <cell r="C13316" t="str">
            <v>12.13</v>
          </cell>
          <cell r="D13316" t="str">
            <v>PISO DE GRANITINA E MARMORITE</v>
          </cell>
        </row>
        <row r="13317">
          <cell r="C13317" t="str">
            <v>ED-50617</v>
          </cell>
          <cell r="D13317" t="str">
            <v>LIMPEZA E POLIMENTO DE PISO GRANILITE/MARMORITE, EXCLUSIVE RESINA</v>
          </cell>
          <cell r="E13317" t="str">
            <v>m2</v>
          </cell>
          <cell r="F13317">
            <v>24.32</v>
          </cell>
          <cell r="G13317">
            <v>24.32</v>
          </cell>
        </row>
        <row r="13318">
          <cell r="C13318" t="str">
            <v>ED-50616</v>
          </cell>
          <cell r="D13318" t="str">
            <v>PISO EM GRANILITE/MARMORITE, ESP. 8MM, ACABAMENTO LAVADO TIPO FULGET, COR NATURAL, MODULAÇÃO DE 1X1M, INCLUSO JUNTA PLÁSTICA</v>
          </cell>
          <cell r="E13318" t="str">
            <v>m2</v>
          </cell>
          <cell r="F13318">
            <v>66.25</v>
          </cell>
          <cell r="G13318">
            <v>66.75</v>
          </cell>
        </row>
        <row r="13319">
          <cell r="C13319" t="str">
            <v>ED-50615</v>
          </cell>
          <cell r="D13319" t="str">
            <v>PISO EM GRANILITE/MARMORITE, ESP. 8MM, ACABAMENTO LAVADO TIPO FULGET, COR VERMELHA, MODULAÇÃO DE 1X1M, INCLUSO JUNTA PLÁSTICA</v>
          </cell>
          <cell r="E13319" t="str">
            <v>m2</v>
          </cell>
          <cell r="F13319">
            <v>66.25</v>
          </cell>
          <cell r="G13319">
            <v>66.75</v>
          </cell>
        </row>
        <row r="13320">
          <cell r="C13320" t="str">
            <v>ED-50614</v>
          </cell>
          <cell r="D13320" t="str">
            <v>PISO EM GRANILITE/MARMORITE, ESP. 8MM, ACABAMENTO POLIDO, COR BRANCA, MODULAÇÃO DE 1X1M, INCLUSIVE JUNTA ALUMÍNIO, RESINA E POLIMENTO MECANIZADO</v>
          </cell>
          <cell r="E13320" t="str">
            <v>m2</v>
          </cell>
          <cell r="F13320">
            <v>101.62</v>
          </cell>
          <cell r="G13320">
            <v>102.12</v>
          </cell>
        </row>
        <row r="13321">
          <cell r="C13321" t="str">
            <v>ED-50613</v>
          </cell>
          <cell r="D13321" t="str">
            <v>PISO EM GRANILITE/MARMORITE, ESP. 8MM, ACABAMENTO POLIDO, COR BRANCA, MODULAÇÃO DE 1X1M, INCLUSIVE JUNTA PLÁSTICA, RESINA E POLIMENTO MECANIZADO</v>
          </cell>
          <cell r="E13321" t="str">
            <v>m2</v>
          </cell>
          <cell r="F13321">
            <v>99.88</v>
          </cell>
          <cell r="G13321">
            <v>100.38</v>
          </cell>
        </row>
        <row r="13322">
          <cell r="C13322" t="str">
            <v>ED-50612</v>
          </cell>
          <cell r="D13322" t="str">
            <v>PISO EM GRANILITE/MARMORITE, ESP. 8MM, ACABAMENTO POLIDO, COR CINZA, MODULAÇÃO DE 1X1M, INCLUSIVE JUNTA ALUMÍNIO, RESINA E POLIMENTO MECANIZADO</v>
          </cell>
          <cell r="E13322" t="str">
            <v>m2</v>
          </cell>
          <cell r="F13322">
            <v>81.7</v>
          </cell>
          <cell r="G13322">
            <v>82.2</v>
          </cell>
        </row>
        <row r="13323">
          <cell r="C13323" t="str">
            <v>ED-50611</v>
          </cell>
          <cell r="D13323" t="str">
            <v>PISO EM GRANILITE/MARMORITE, ESP. 8MM, ACABAMENTO POLIDO, COR CINZA, MODULAÇÃO DE 1X1M, INCLUSIVE JUNTA PLÁSTICA, RESINA E POLIMENTO MECANIZADO</v>
          </cell>
          <cell r="E13323" t="str">
            <v>m2</v>
          </cell>
          <cell r="F13323">
            <v>79.959999999999994</v>
          </cell>
          <cell r="G13323">
            <v>80.459999999999994</v>
          </cell>
        </row>
        <row r="13324">
          <cell r="C13324" t="str">
            <v>12.14</v>
          </cell>
          <cell r="D13324" t="str">
            <v>PISO EM CONCRETO</v>
          </cell>
        </row>
        <row r="13325">
          <cell r="C13325" t="str">
            <v>ED-50573</v>
          </cell>
          <cell r="D13325" t="str">
            <v>PISO EM CONCRETO FCK = 20 MPA COM 25 KG DE DRAMIX/M3</v>
          </cell>
          <cell r="E13325" t="str">
            <v>m3</v>
          </cell>
          <cell r="F13325">
            <v>2397.89</v>
          </cell>
          <cell r="G13325">
            <v>2452.5</v>
          </cell>
        </row>
        <row r="13326">
          <cell r="C13326" t="str">
            <v>ED-9317</v>
          </cell>
          <cell r="D13326" t="str">
            <v>PISO EM CONCRETO, PREPARADO EM OBRA COM BETONEIRA, FCK 10MPA, SEM ARMAÇÃO, ACABAMENTO RÚSTICO, ESP. 5CM, INCLUSIVE FORNECIMENTO, LANÇAMENTO, ADENSAMENTO, SARRAFEAMENTO, EXCLUSIVE JUNTA DE DILATAÇÃO</v>
          </cell>
          <cell r="E13326" t="str">
            <v>m2</v>
          </cell>
          <cell r="F13326">
            <v>40.07</v>
          </cell>
          <cell r="G13326">
            <v>42.96</v>
          </cell>
        </row>
        <row r="13327">
          <cell r="C13327" t="str">
            <v>ED-50571</v>
          </cell>
          <cell r="D13327" t="str">
            <v>PISO EM CONCRETO, PREPARADO EM OBRA COM BETONEIRA, FCK 13,5MPA, SEM ARMAÇÃO, ACABAMENTO RÚSTICO, ESP. 8CM, INCLUSIVE FORNECIMENTO, LANÇAMENTO, ADENSAMENTO, SARRAFEAMENTO, EXCLUSIVE JUNTA DE DILATAÇÃO</v>
          </cell>
          <cell r="E13327" t="str">
            <v>m2</v>
          </cell>
          <cell r="F13327">
            <v>63.08</v>
          </cell>
          <cell r="G13327">
            <v>67.41</v>
          </cell>
        </row>
        <row r="13328">
          <cell r="C13328" t="str">
            <v>ED-9320</v>
          </cell>
          <cell r="D13328" t="str">
            <v>PISO EM CONCRETO, USINADO CONVENCIONAL, FCK 15MPA, COM TELA SOLDADA NERVURADA TIPO Q-138, ACABAMENTO POLÍDO EM NÍVEL ZERO, ESP. 10CM, INCLUSIVE FORNECIMENTO, LANÇAMENTO, ADENSAMENTO, EXCLUSIVE JUNTA DE DILATAÇÃO</v>
          </cell>
          <cell r="E13328" t="str">
            <v>m2</v>
          </cell>
          <cell r="F13328">
            <v>93.41</v>
          </cell>
          <cell r="G13328">
            <v>97.21</v>
          </cell>
        </row>
        <row r="13329">
          <cell r="C13329" t="str">
            <v>ED-9321</v>
          </cell>
          <cell r="D13329" t="str">
            <v>PISO EM CONCRETO, USINADO CONVENCIONAL, FCK 15MPA, COM TELA SOLDADA NERVURADA TIPO Q-138, ACABAMENTO POLÍDO EM NÍVEL ZERO, ESP. 12CM, INCLUSIVE FORNECIMENTO, LANÇAMENTO, ADENSAMENTO, EXCLUSIVE JUNTA DE DILATAÇÃO</v>
          </cell>
          <cell r="E13329" t="str">
            <v>m2</v>
          </cell>
          <cell r="F13329">
            <v>101.59</v>
          </cell>
          <cell r="G13329">
            <v>105.58</v>
          </cell>
        </row>
        <row r="13330">
          <cell r="C13330" t="str">
            <v>ED-9319</v>
          </cell>
          <cell r="D13330" t="str">
            <v>PISO EM CONCRETO, USINADO CONVENCIONAL, FCK 15MPA, COM TELA SOLDADA NERVURADA TIPO Q-61, ACABAMENTO POLIDO EM NÍVEL ZERO, ESP. 5CM, INCLUSIVE FORNECIMENTO, LANÇAMENTO, ADENSAMENTO, EXCLUSIVE JUNTA DE DILATAÇÃO</v>
          </cell>
          <cell r="E13330" t="str">
            <v>m2</v>
          </cell>
          <cell r="F13330">
            <v>73.28</v>
          </cell>
          <cell r="G13330">
            <v>76.63</v>
          </cell>
        </row>
        <row r="13331">
          <cell r="C13331" t="str">
            <v>ED-9318</v>
          </cell>
          <cell r="D13331" t="str">
            <v>PISO EM CONCRETO, USINADO CONVENCIONAL, FCK 15MPA, SEM ARMAÇÃO, ACABAMENTO RÚSTICO, ESP. 5CM, INCLUSIVE FORNECIMENTO, LANÇAMENTO, ADENSAMENTO, SARRAFEAMENTO, EXCLUSIVE JUNTA DE DILATAÇÃO</v>
          </cell>
          <cell r="E13331" t="str">
            <v>m2</v>
          </cell>
          <cell r="F13331">
            <v>45.91</v>
          </cell>
          <cell r="G13331">
            <v>49.26</v>
          </cell>
        </row>
        <row r="13332">
          <cell r="C13332" t="str">
            <v>ED-50572</v>
          </cell>
          <cell r="D13332" t="str">
            <v>PISO EM CONCRETO, USINADO CONVENCIONAL, FCK 30MPA, COM AÇO CA-50 DIÂMETRO 6,3MM MALHA 10X10CM, ACABAMENTO RÚSTICO, ESP. 15CM, INCLUSIVE FORNECIMENTO, LANÇAMENTO, ADENSAMENTO, EXCLUSIVE JUNTA DE DILATAÇÃO</v>
          </cell>
          <cell r="E13332" t="str">
            <v>m2</v>
          </cell>
          <cell r="F13332">
            <v>156.63999999999999</v>
          </cell>
          <cell r="G13332">
            <v>162.54</v>
          </cell>
        </row>
        <row r="13333">
          <cell r="C13333" t="str">
            <v>12.15</v>
          </cell>
          <cell r="D13333" t="str">
            <v>LAJE DE TRANSIÇÃO</v>
          </cell>
        </row>
        <row r="13334">
          <cell r="C13334" t="str">
            <v>ED-50593</v>
          </cell>
          <cell r="D13334" t="str">
            <v>LAJE DE TRANSIÇÃO E = 10 CM, FCK = 15 MPA USINADO (MECANIZADO), INCLUSIVE TELA 0,97 KG/M2 E ACABAMENTO NIVEL ZERO</v>
          </cell>
          <cell r="E13334" t="str">
            <v>m2</v>
          </cell>
          <cell r="F13334">
            <v>94.87</v>
          </cell>
          <cell r="G13334">
            <v>98.67</v>
          </cell>
        </row>
        <row r="13335">
          <cell r="C13335" t="str">
            <v>ED-50597</v>
          </cell>
          <cell r="D13335" t="str">
            <v>LAJE DE TRANSIÇÃO E = 10 CM, FCK = 18 MPA USINADO (MECANIZADO), INCLUSIVE TELA 0,97 KG/M2 E ACABAMENTO NIVEL ZERO</v>
          </cell>
          <cell r="E13335" t="str">
            <v>m2</v>
          </cell>
          <cell r="F13335">
            <v>105.73</v>
          </cell>
          <cell r="G13335">
            <v>109.53</v>
          </cell>
        </row>
        <row r="13336">
          <cell r="C13336" t="str">
            <v>ED-50594</v>
          </cell>
          <cell r="D13336" t="str">
            <v>LAJE DE TRANSIÇÃO E = 11 CM, FCK = 15 MPA USINADO (MECANIZADO), INCLUSIVE TELA 0,97 KG/M2 E ACABAMENTO NIVEL ZERO</v>
          </cell>
          <cell r="E13336" t="str">
            <v>m2</v>
          </cell>
          <cell r="F13336">
            <v>109.36</v>
          </cell>
          <cell r="G13336">
            <v>113.26</v>
          </cell>
        </row>
        <row r="13337">
          <cell r="C13337" t="str">
            <v>ED-50595</v>
          </cell>
          <cell r="D13337" t="str">
            <v>LAJE DE TRANSIÇÃO E = 12 CM, FCK = 15 MPA USINADO (MECANIZADO), INCLUSIVE TELA 0,97 KG/M2 E ACABAMENTO NIVEL ZERO</v>
          </cell>
          <cell r="E13337" t="str">
            <v>m2</v>
          </cell>
          <cell r="F13337">
            <v>114.39</v>
          </cell>
          <cell r="G13337">
            <v>118.38</v>
          </cell>
        </row>
        <row r="13338">
          <cell r="C13338" t="str">
            <v>ED-50598</v>
          </cell>
          <cell r="D13338" t="str">
            <v>LAJE DE TRANSIÇÃO E = 12 CM, FCK = 18 MPA USINADO (MECANIZADO), INCLUSIVE TELA 0,97 KG/M2 E ACABAMENTO NIVEL ZERO</v>
          </cell>
          <cell r="E13338" t="str">
            <v>m2</v>
          </cell>
          <cell r="F13338">
            <v>116.08</v>
          </cell>
          <cell r="G13338">
            <v>120.07</v>
          </cell>
        </row>
        <row r="13339">
          <cell r="C13339" t="str">
            <v>ED-50588</v>
          </cell>
          <cell r="D13339" t="str">
            <v>LAJE DE TRANSIÇÃO E = 5 CM, SEM JUNTA, FCK = 10 MPA (MANUAL)</v>
          </cell>
          <cell r="E13339" t="str">
            <v>m2</v>
          </cell>
          <cell r="F13339">
            <v>40.07</v>
          </cell>
          <cell r="G13339">
            <v>42.96</v>
          </cell>
        </row>
        <row r="13340">
          <cell r="C13340" t="str">
            <v>ED-50589</v>
          </cell>
          <cell r="D13340" t="str">
            <v>LAJE DE TRANSIÇÃO E = 6 CM, SEM JUNTA, FCK = 10 MPA (MANUAL)</v>
          </cell>
          <cell r="E13340" t="str">
            <v>m2</v>
          </cell>
          <cell r="F13340">
            <v>44.62</v>
          </cell>
          <cell r="G13340">
            <v>47.68</v>
          </cell>
        </row>
        <row r="13341">
          <cell r="C13341" t="str">
            <v>ED-50591</v>
          </cell>
          <cell r="D13341" t="str">
            <v>LAJE DE TRANSIÇÃO E = 8 CM, FCK = 15 MPA USINADO (MECANIZADO), INCLUSIVE TELA 0,97 KG/M2 E ACABAMENTO NIVEL ZERO</v>
          </cell>
          <cell r="E13341" t="str">
            <v>m2</v>
          </cell>
          <cell r="F13341">
            <v>94.25</v>
          </cell>
          <cell r="G13341">
            <v>97.87</v>
          </cell>
        </row>
        <row r="13342">
          <cell r="C13342" t="str">
            <v>ED-50596</v>
          </cell>
          <cell r="D13342" t="str">
            <v>LAJE DE TRANSIÇÃO E = 8 CM, FCK = 18 MPA USINADO (MECANIZADO), INCLUSIVE TELA 0,97 KG/M2 E ACABAMENTO NIVEL ZERO</v>
          </cell>
          <cell r="E13342" t="str">
            <v>m2</v>
          </cell>
          <cell r="F13342">
            <v>95.37</v>
          </cell>
          <cell r="G13342">
            <v>98.99</v>
          </cell>
        </row>
        <row r="13343">
          <cell r="C13343" t="str">
            <v>ED-50599</v>
          </cell>
          <cell r="D13343" t="str">
            <v>LAJE DE TRANSIÇÃO E = 8 CM, FCK = 20 MPA USINADO (MECANIZADO), INCLUSIVE TELA 0,97 KG/M2 E ACABAMENTO NIVEL ZERO</v>
          </cell>
          <cell r="E13343" t="str">
            <v>m2</v>
          </cell>
          <cell r="F13343">
            <v>95.62</v>
          </cell>
          <cell r="G13343">
            <v>99.24</v>
          </cell>
        </row>
        <row r="13344">
          <cell r="C13344" t="str">
            <v>ED-50590</v>
          </cell>
          <cell r="D13344" t="str">
            <v>LAJE DE TRANSIÇÃO E = 8 CM, SEM JUNTA, FCK = 10 MPA (MANUAL)</v>
          </cell>
          <cell r="E13344" t="str">
            <v>m2</v>
          </cell>
          <cell r="F13344">
            <v>56.75</v>
          </cell>
          <cell r="G13344">
            <v>60.5</v>
          </cell>
        </row>
        <row r="13345">
          <cell r="C13345" t="str">
            <v>ED-50592</v>
          </cell>
          <cell r="D13345" t="str">
            <v>LAJE DE TRANSIÇÃO E = 9 CM, FCK = 15 MPA USINADO (MECANIZADO), INCLUSIVE TELA 0,97 KG/M2 E ACABAMENTO NIVEL ZERO</v>
          </cell>
          <cell r="E13345" t="str">
            <v>m2</v>
          </cell>
          <cell r="F13345">
            <v>99.29</v>
          </cell>
          <cell r="G13345">
            <v>103.01</v>
          </cell>
        </row>
        <row r="13346">
          <cell r="C13346" t="str">
            <v>12.16</v>
          </cell>
          <cell r="D13346" t="str">
            <v>PISO EM TIJOLO MACIÇO</v>
          </cell>
        </row>
        <row r="13347">
          <cell r="C13347" t="str">
            <v>ED-50631</v>
          </cell>
          <cell r="D13347" t="str">
            <v>PISO COM TIJOLO CERÂMICO MACIÇO PRENSADO, ASSENTAMENTO COM ARGAMASSA SECA, TRAÇO 1:4 (CIMENTO E AREIA), INCLUSIVE REJUNTAMENTO COM ARGAMASSA SECA DE TRAÇO 1:4 (CIMENTO E AREIA), FORNECIMENTO E INSTALAÇÃO</v>
          </cell>
          <cell r="E13347" t="str">
            <v>m2</v>
          </cell>
          <cell r="F13347">
            <v>73</v>
          </cell>
          <cell r="G13347">
            <v>76.62</v>
          </cell>
        </row>
        <row r="13348">
          <cell r="C13348" t="str">
            <v>12.17</v>
          </cell>
          <cell r="D13348" t="str">
            <v>PISO INDUSTRIAIS</v>
          </cell>
        </row>
        <row r="13349">
          <cell r="C13349" t="str">
            <v>ED-50578</v>
          </cell>
          <cell r="D13349" t="str">
            <v>PISO INDUSTRIAL COM ARGAMASSA DE ALTA RESISTÊNCIA, COR BRANCA, ESP. 8MM, ACABAMENTO POLIDO, MODULAÇÃO  DE 1X1M, INCLUSIVE JUNTA PLÁSTICA E POLIMENTO MECANIZADO, EXCLUSIVE RESINA</v>
          </cell>
          <cell r="E13349" t="str">
            <v>m2</v>
          </cell>
          <cell r="F13349">
            <v>86.12</v>
          </cell>
          <cell r="G13349">
            <v>92.57</v>
          </cell>
        </row>
        <row r="13350">
          <cell r="C13350" t="str">
            <v>ED-50577</v>
          </cell>
          <cell r="D13350" t="str">
            <v>PISO INDUSTRIAL COM ARGAMASSA DE ALTA RESISTÊNCIA, COR CINZA, ESP. 8MM, ACABAMENTO POLIDO, MODULAÇÃO  DE 1X1M, INCLUSIVE JUNTA PLÁSTICA E POLIMENTO MECANIZADO, EXCLUSIVE RESINA</v>
          </cell>
          <cell r="E13350" t="str">
            <v>m2</v>
          </cell>
          <cell r="F13350">
            <v>73.88</v>
          </cell>
          <cell r="G13350">
            <v>80.33</v>
          </cell>
        </row>
        <row r="13351">
          <cell r="C13351" t="str">
            <v>12.18</v>
          </cell>
          <cell r="D13351" t="str">
            <v>PISO PODOTÁTIL (TÁTIL)</v>
          </cell>
        </row>
        <row r="13352">
          <cell r="C13352" t="str">
            <v>ED-50629</v>
          </cell>
          <cell r="D13352" t="str">
            <v>PISO PODOTÁTIL DE BORRACHA, ALERTA, ESP. 12MM, COLORIDA, ASSENTAMENTO COM ARGAMASSA, TRAÇO 1:4 (CIMENTO E AREIA), INCLUSIVE FORNECIMENTO E INSTALAÇÃO</v>
          </cell>
          <cell r="E13352" t="str">
            <v>m2</v>
          </cell>
          <cell r="F13352">
            <v>234.37</v>
          </cell>
          <cell r="G13352">
            <v>236.76</v>
          </cell>
        </row>
        <row r="13353">
          <cell r="C13353" t="str">
            <v>ED-50630</v>
          </cell>
          <cell r="D13353" t="str">
            <v>PISO PODOTÁTIL DE BORRACHA, ALERTA, ESP. 12MM, COR PRETA, ASSENTAMENTO COM ARGAMASSA, TRAÇO 1:4 (CIMENTO E AREIA), INCLUSIVE FORNECIMENTO E INSTALAÇÃO</v>
          </cell>
          <cell r="E13353" t="str">
            <v>m2</v>
          </cell>
          <cell r="F13353">
            <v>202.5</v>
          </cell>
          <cell r="G13353">
            <v>204.89</v>
          </cell>
        </row>
        <row r="13354">
          <cell r="C13354" t="str">
            <v>ED-50627</v>
          </cell>
          <cell r="D13354" t="str">
            <v>PISO PODOTÁTIL DE BORRACHA, ALERTA, ESP. 5MM, COLORIDA, ASSENTAMENTO COM COLA DE CONTATO, INCLUSIVE FORNECIMENTO E INSTALAÇÃO</v>
          </cell>
          <cell r="E13354" t="str">
            <v>m2</v>
          </cell>
          <cell r="F13354">
            <v>202.67</v>
          </cell>
          <cell r="G13354">
            <v>204.55</v>
          </cell>
        </row>
        <row r="13355">
          <cell r="C13355" t="str">
            <v>ED-50628</v>
          </cell>
          <cell r="D13355" t="str">
            <v>PISO PODOTÁTIL DE BORRACHA, ALERTA, ESP. 5MM, COR PRETA, ASSENTAMENTO COM COLA DE CONTATO, INCLUSIVE FORNECIMENTO E INSTALAÇÃO</v>
          </cell>
          <cell r="E13355" t="str">
            <v>m2</v>
          </cell>
          <cell r="F13355">
            <v>197.36</v>
          </cell>
          <cell r="G13355">
            <v>199.24</v>
          </cell>
        </row>
        <row r="13356">
          <cell r="C13356" t="str">
            <v>ED-50626</v>
          </cell>
          <cell r="D13356" t="str">
            <v>PISO PODOTÁTIL DE BORRACHA, DIRECIONAL, ESP. 12MM, COLORIDA, ASSENTAMENTO COM ARGAMASSA, TRAÇO 1:4 (CIMENTO E AREIA), INCLUSIVE FORNECIMENTO E INSTALAÇÃO</v>
          </cell>
          <cell r="E13356" t="str">
            <v>m2</v>
          </cell>
          <cell r="F13356">
            <v>233.39</v>
          </cell>
          <cell r="G13356">
            <v>235.78</v>
          </cell>
        </row>
        <row r="13357">
          <cell r="C13357" t="str">
            <v>ED-50625</v>
          </cell>
          <cell r="D13357" t="str">
            <v>PISO PODOTÁTIL DE BORRACHA, DIRECIONAL, ESP. 12MM, COR PRETA, ASSENTAMENTO COM ARGAMASSA, TRAÇO 1:4 (CIMENTO E AREIA), INCLUSIVE FORNECIMENTO E INSTALAÇÃO</v>
          </cell>
          <cell r="E13357" t="str">
            <v>m2</v>
          </cell>
          <cell r="F13357">
            <v>204.16</v>
          </cell>
          <cell r="G13357">
            <v>206.55</v>
          </cell>
        </row>
        <row r="13358">
          <cell r="C13358" t="str">
            <v>ED-50624</v>
          </cell>
          <cell r="D13358" t="str">
            <v>PISO PODOTÁTIL DE BORRACHA, DIRECIONAL, ESP. 5MM, COLORIDA, ASSENTAMENTO COM COLA DE CONTATO, INCLUSIVE FORNECIMENTO E INSTALAÇÃO</v>
          </cell>
          <cell r="E13358" t="str">
            <v>m2</v>
          </cell>
          <cell r="F13358">
            <v>202.35</v>
          </cell>
          <cell r="G13358">
            <v>204.23</v>
          </cell>
        </row>
        <row r="13359">
          <cell r="C13359" t="str">
            <v>ED-50623</v>
          </cell>
          <cell r="D13359" t="str">
            <v>PISO PODOTÁTIL DE BORRACHA, DIRECIONAL, ESP. 5MM, COR PRETA, ASSENTAMENTO COM COLA DE CONTATO, INCLUSIVE FORNECIMENTO E INSTALAÇÃO</v>
          </cell>
          <cell r="E13359" t="str">
            <v>m2</v>
          </cell>
          <cell r="F13359">
            <v>197.09</v>
          </cell>
          <cell r="G13359">
            <v>198.97</v>
          </cell>
        </row>
        <row r="13360">
          <cell r="C13360" t="str">
            <v>ED-15226</v>
          </cell>
          <cell r="D13360" t="str">
            <v>PISO PODOTÁTIL DE CONCRETO, ALERTA, APLICADO EM PISO (20X20CM) COM JUNTA SECA, COR VERMELHO/AMARELO, ASSENTAMENTO COM ARGAMASSA INDUSTRIALIZADA, INCLUSIVE FORNECIMENTO E INSTALAÇÃO</v>
          </cell>
          <cell r="E13360" t="str">
            <v>m2</v>
          </cell>
          <cell r="F13360">
            <v>82.18</v>
          </cell>
          <cell r="G13360">
            <v>85.04</v>
          </cell>
        </row>
        <row r="13361">
          <cell r="C13361" t="str">
            <v>ED-50586</v>
          </cell>
          <cell r="D13361" t="str">
            <v>PISO PODOTÁTIL DE CONCRETO, ALERTA, APLICADO EM PISO (40X40CM) COM JUNTA SECA, COR VERMELHO/AMARELO, ASSENTAMENTO COM ARGAMASSA INDUSTRIALIZADA, INCLUSIVE FORNECIMENTO E INSTALAÇÃO</v>
          </cell>
          <cell r="E13361" t="str">
            <v>m2</v>
          </cell>
          <cell r="F13361">
            <v>105.85</v>
          </cell>
          <cell r="G13361">
            <v>108.71</v>
          </cell>
        </row>
        <row r="13362">
          <cell r="C13362" t="str">
            <v>ED-15227</v>
          </cell>
          <cell r="D13362" t="str">
            <v>PISO PODOTÁTIL DE CONCRETO, DIRECIONAL, APLICADO EM PISO (20X20CM) COM JUNTA SECA, COR VERMELHO/AMARELO, ASSENTAMENTO COM ARGAMASSA INDUSTRIALIZADA, INCLUSIVE FORNECIMENTO E INSTALAÇÃO</v>
          </cell>
          <cell r="E13362" t="str">
            <v>m2</v>
          </cell>
          <cell r="F13362">
            <v>82.42</v>
          </cell>
          <cell r="G13362">
            <v>85.28</v>
          </cell>
        </row>
        <row r="13363">
          <cell r="C13363" t="str">
            <v>ED-50587</v>
          </cell>
          <cell r="D13363" t="str">
            <v>PISO PODOTÁTIL DE CONCRETO, DIRECIONAL, APLICADO EM PISO (40X40CM) COM JUNTA SECA, COR VERMELHO/AMARELO, ASSENTAMENTO COM ARGAMASSA INDUSTRIALIZADA, INCLUSIVE FORNECIMENTO E INSTALAÇÃO</v>
          </cell>
          <cell r="E13363" t="str">
            <v>m2</v>
          </cell>
          <cell r="F13363">
            <v>106.81</v>
          </cell>
          <cell r="G13363">
            <v>109.67</v>
          </cell>
        </row>
        <row r="13364">
          <cell r="C13364" t="str">
            <v>12.19</v>
          </cell>
          <cell r="D13364" t="str">
            <v>PISO DE BORRACHA</v>
          </cell>
        </row>
        <row r="13365">
          <cell r="C13365" t="str">
            <v>ED-50538</v>
          </cell>
          <cell r="D13365" t="str">
            <v>PLACA DE BORRACHA 500 X 500 X 3,5 MM PASTILHADO PARA COLA PRETO</v>
          </cell>
          <cell r="E13365" t="str">
            <v>m2</v>
          </cell>
          <cell r="F13365">
            <v>52.58</v>
          </cell>
          <cell r="G13365">
            <v>52.58</v>
          </cell>
        </row>
        <row r="13366">
          <cell r="C13366" t="str">
            <v>12.20</v>
          </cell>
          <cell r="D13366" t="str">
            <v>JUNTA DE DILATAÇÃO</v>
          </cell>
        </row>
        <row r="13367">
          <cell r="C13367" t="str">
            <v>ED-50579</v>
          </cell>
          <cell r="D13367" t="str">
            <v>APLICAÇÃO DE SELANTE, MASTIQUE ELÁSTICO, EM JUNTA DE DILAÇÃO, DIMENSÃO 20X10 MM, FATOR DE FORMA 1:2, EXCLUSIVE DELIMITADOR DE PROFUNDIDADE</v>
          </cell>
          <cell r="E13367" t="str">
            <v>m</v>
          </cell>
          <cell r="F13367">
            <v>26.14</v>
          </cell>
          <cell r="G13367">
            <v>26.81</v>
          </cell>
        </row>
        <row r="13368">
          <cell r="C13368" t="str">
            <v>12.21</v>
          </cell>
          <cell r="D13368" t="str">
            <v>DEGRAU E PATAMAR</v>
          </cell>
        </row>
        <row r="13369">
          <cell r="C13369" t="str">
            <v>ED-50574</v>
          </cell>
          <cell r="D13369" t="str">
            <v>APLICAÇÃO DE FAIXA/FITA ADESIVA ANTIDERRAPANTE, LARGURA 50MM, EM DEGRAUS DE ESCADA, INCLUSIVE FORNECIMENTO</v>
          </cell>
          <cell r="E13369" t="str">
            <v>m</v>
          </cell>
          <cell r="F13369">
            <v>17.39</v>
          </cell>
          <cell r="G13369">
            <v>17.8</v>
          </cell>
        </row>
        <row r="13370">
          <cell r="C13370" t="str">
            <v>ED-50537</v>
          </cell>
          <cell r="D13370" t="str">
            <v>DEGRAU DE PEDRA ARDÓSIA E = 20 MM, L = 30 CM, ASSENTADO COM ARGAMASSA DE CIMENTO E AREIA SEM PENEIRAR TRAÇO 1:4, INCLUSO ESPELHO E = 15 MM, H = 20 CM</v>
          </cell>
          <cell r="E13370" t="str">
            <v>m</v>
          </cell>
          <cell r="F13370">
            <v>111.39</v>
          </cell>
          <cell r="G13370">
            <v>119.88</v>
          </cell>
        </row>
        <row r="13371">
          <cell r="C13371" t="str">
            <v>ED-50575</v>
          </cell>
          <cell r="D13371" t="str">
            <v>FAIXA/FRISO ANTIDERRAPANTE EM PEDRA, LARGURA 50MM, EM DEGRAU DE ESCADA, EXECUÇÃO MECÂNICA</v>
          </cell>
          <cell r="E13371" t="str">
            <v>m</v>
          </cell>
          <cell r="F13371">
            <v>8.81</v>
          </cell>
          <cell r="G13371">
            <v>9.31</v>
          </cell>
        </row>
        <row r="13372">
          <cell r="C13372" t="str">
            <v>12.22</v>
          </cell>
          <cell r="D13372" t="str">
            <v>SÓCULO</v>
          </cell>
        </row>
        <row r="13373">
          <cell r="C13373" t="str">
            <v>ED-50621</v>
          </cell>
          <cell r="D13373" t="str">
            <v>SÓCULO COM ENCHIMENTO EM TIJOLOS MACIÇOS, ALTURA  DE 10CM À 12CM, INCLUSIVE ACABAMENTO FINAL EM ARGAMASSA, ESP. 20MM, APLICAÇÃO MANUAL</v>
          </cell>
          <cell r="E13373" t="str">
            <v>m2</v>
          </cell>
          <cell r="F13373">
            <v>82.94</v>
          </cell>
          <cell r="G13373">
            <v>87.12</v>
          </cell>
        </row>
        <row r="13374">
          <cell r="C13374" t="str">
            <v>13.</v>
          </cell>
          <cell r="D13374" t="str">
            <v>RODAPÉ, SOLEIRA E PEITORIL</v>
          </cell>
        </row>
        <row r="13375">
          <cell r="C13375" t="str">
            <v>13.01</v>
          </cell>
          <cell r="D13375" t="str">
            <v>RODAPÉ DE ARDÓSIA</v>
          </cell>
        </row>
        <row r="13376">
          <cell r="C13376" t="str">
            <v>ED-50766</v>
          </cell>
          <cell r="D13376" t="str">
            <v>RODAPÉ COM REVESTIMENTO EM PEDRA ARDÓSIA, ESP. 7MM, ALTURA 5CM, ASSENTAMENTO COM ARGAMASSA INDUSTRIALIZADA, INCLUSIVE REJUNTAMENTO</v>
          </cell>
          <cell r="E13376" t="str">
            <v>m</v>
          </cell>
          <cell r="F13376">
            <v>8.39</v>
          </cell>
          <cell r="G13376">
            <v>8.91</v>
          </cell>
        </row>
        <row r="13377">
          <cell r="C13377" t="str">
            <v>ED-50767</v>
          </cell>
          <cell r="D13377" t="str">
            <v>RODAPÉ COM REVESTIMENTO EM PEDRA ARDÓSIA, ESP. 7MM, ALTURA 7CM, ASSENTAMENTO COM ARGAMASSA INDUSTRIALIZADA, INCLUSIVE REJUNTAMENTO</v>
          </cell>
          <cell r="E13377" t="str">
            <v>m</v>
          </cell>
          <cell r="F13377">
            <v>8.64</v>
          </cell>
          <cell r="G13377">
            <v>9.18</v>
          </cell>
        </row>
        <row r="13378">
          <cell r="C13378" t="str">
            <v>13.02</v>
          </cell>
          <cell r="D13378" t="str">
            <v>RODAPÉ CERÂMICO</v>
          </cell>
        </row>
        <row r="13379">
          <cell r="C13379" t="str">
            <v>ED-50771</v>
          </cell>
          <cell r="D13379" t="str">
            <v>RODAPÉ COM REVESTIMENTO EM CERÂMICA ESMALTADA COMERCIAL, ALTURA 10CM, PEI IV, ASSENTAMENTO COM ARGAMASSA INDUSTRIALIZADA, INCLUSIVE REJUNTAMENTO</v>
          </cell>
          <cell r="E13379" t="str">
            <v>m</v>
          </cell>
          <cell r="F13379">
            <v>10.35</v>
          </cell>
          <cell r="G13379">
            <v>10.87</v>
          </cell>
        </row>
        <row r="13380">
          <cell r="C13380" t="str">
            <v>13.03</v>
          </cell>
          <cell r="D13380" t="str">
            <v>RODAPÉ DE GRANITINA E MARMORITE</v>
          </cell>
        </row>
        <row r="13381">
          <cell r="C13381" t="str">
            <v>ED-50786</v>
          </cell>
          <cell r="D13381" t="str">
            <v>RODAPÉ EM GRANILITE/MARMORITE, ACABAMENTO POLIDO, COR BRANCA, ALTURA 10CM, INCLUSIVE POLIMENTO</v>
          </cell>
          <cell r="E13381" t="str">
            <v>m</v>
          </cell>
          <cell r="F13381">
            <v>41.61</v>
          </cell>
          <cell r="G13381">
            <v>43.85</v>
          </cell>
        </row>
        <row r="13382">
          <cell r="C13382" t="str">
            <v>ED-50784</v>
          </cell>
          <cell r="D13382" t="str">
            <v>RODAPÉ EM GRANILITE/MARMORITE, ACABAMENTO POLIDO, COR BRANCA, ALTURA 5CM, INCLUSIVE POLIMENTO</v>
          </cell>
          <cell r="E13382" t="str">
            <v>m</v>
          </cell>
          <cell r="F13382">
            <v>30.45</v>
          </cell>
          <cell r="G13382">
            <v>32.69</v>
          </cell>
        </row>
        <row r="13383">
          <cell r="C13383" t="str">
            <v>ED-50785</v>
          </cell>
          <cell r="D13383" t="str">
            <v>RODAPÉ EM GRANILITE/MARMORITE, ACABAMENTO POLIDO, COR BRANCA, ALTURA 7CM, INCLUSIVE POLIMENTO</v>
          </cell>
          <cell r="E13383" t="str">
            <v>m</v>
          </cell>
          <cell r="F13383">
            <v>34.909999999999997</v>
          </cell>
          <cell r="G13383">
            <v>37.15</v>
          </cell>
        </row>
        <row r="13384">
          <cell r="C13384" t="str">
            <v>ED-50783</v>
          </cell>
          <cell r="D13384" t="str">
            <v>RODAPÉ EM GRANILITE/MARMORITE, ACABAMENTO POLIDO, COR CINZA, ALTURA 10CM, INCLUSIVE POLIMENTO</v>
          </cell>
          <cell r="E13384" t="str">
            <v>m</v>
          </cell>
          <cell r="F13384">
            <v>31.15</v>
          </cell>
          <cell r="G13384">
            <v>33.39</v>
          </cell>
        </row>
        <row r="13385">
          <cell r="C13385" t="str">
            <v>ED-50781</v>
          </cell>
          <cell r="D13385" t="str">
            <v>RODAPÉ EM GRANILITE/MARMORITE, ACABAMENTO POLIDO, COR CINZA, ALTURA 5CM, INCLUSIVE POLIMENTO</v>
          </cell>
          <cell r="E13385" t="str">
            <v>m</v>
          </cell>
          <cell r="F13385">
            <v>25.22</v>
          </cell>
          <cell r="G13385">
            <v>27.46</v>
          </cell>
        </row>
        <row r="13386">
          <cell r="C13386" t="str">
            <v>ED-50782</v>
          </cell>
          <cell r="D13386" t="str">
            <v>RODAPÉ EM GRANILITE/MARMORITE, ACABAMENTO POLIDO, COR CINZA, ALTURA 7CM, INCLUSIVE POLIMENTO</v>
          </cell>
          <cell r="E13386" t="str">
            <v>m</v>
          </cell>
          <cell r="F13386">
            <v>27.59</v>
          </cell>
          <cell r="G13386">
            <v>29.83</v>
          </cell>
        </row>
        <row r="13387">
          <cell r="C13387" t="str">
            <v>13.04</v>
          </cell>
          <cell r="D13387" t="str">
            <v>RODAPÉS DE GRANITO</v>
          </cell>
        </row>
        <row r="13388">
          <cell r="C13388" t="str">
            <v>ED-50774</v>
          </cell>
          <cell r="D13388" t="str">
            <v>RODAPÉ COM REVESTIMENTO EM GRANITO, CINZA ANDORINHA, ESP. 2CM, ALTURA 10CM, ASSENTAMENTO COM ARGAMASSA INDUSTRIALIZADA, INCLUSIVE REJUNTAMENTO</v>
          </cell>
          <cell r="E13388" t="str">
            <v>m</v>
          </cell>
          <cell r="F13388">
            <v>30.29</v>
          </cell>
          <cell r="G13388">
            <v>30.83</v>
          </cell>
        </row>
        <row r="13389">
          <cell r="C13389" t="str">
            <v>ED-50773</v>
          </cell>
          <cell r="D13389" t="str">
            <v>RODAPÉ COM REVESTIMENTO EM GRANITO, CINZA ANDORINHA, ESP. 2CM, ALTURA 5CM, ASSENTAMENTO COM ARGAMASSA INDUSTRIALIZADA, INCLUSIVE REJUNTAMENTO</v>
          </cell>
          <cell r="E13389" t="str">
            <v>m</v>
          </cell>
          <cell r="F13389">
            <v>18.440000000000001</v>
          </cell>
          <cell r="G13389">
            <v>18.96</v>
          </cell>
        </row>
        <row r="13390">
          <cell r="C13390" t="str">
            <v>ED-50772</v>
          </cell>
          <cell r="D13390" t="str">
            <v>RODAPÉ COM REVESTIMENTO EM GRANITO, CINZA ANDORINHA, ESP. 2CM, ALTURA 7CM, ASSENTAMENTO COM ARGAMASSA INDUSTRIALIZADA, INCLUSIVE REJUNTAMENTO</v>
          </cell>
          <cell r="E13390" t="str">
            <v>m</v>
          </cell>
          <cell r="F13390">
            <v>22.16</v>
          </cell>
          <cell r="G13390">
            <v>22.7</v>
          </cell>
        </row>
        <row r="13391">
          <cell r="C13391" t="str">
            <v>13.05</v>
          </cell>
          <cell r="D13391" t="str">
            <v>RODAPÉS DE MÁRMORE</v>
          </cell>
        </row>
        <row r="13392">
          <cell r="C13392" t="str">
            <v>ED-50780</v>
          </cell>
          <cell r="D13392" t="str">
            <v>RODAPÉ COM REVESTIMENTO EM MÁRMORE BRANCO, ESP. 2CM, ALTURA 10CM, ASSENTAMENTO COM ARGAMASSA INDUSTRIALIZADA, INCLUSIVE REJUNTAMENTO</v>
          </cell>
          <cell r="E13392" t="str">
            <v>m</v>
          </cell>
          <cell r="F13392">
            <v>29.98</v>
          </cell>
          <cell r="G13392">
            <v>30.52</v>
          </cell>
        </row>
        <row r="13393">
          <cell r="C13393" t="str">
            <v>ED-50778</v>
          </cell>
          <cell r="D13393" t="str">
            <v>RODAPÉ COM REVESTIMENTO EM MÁRMORE BRANCO, ESP. 2CM, ALTURA 5CM, ASSENTAMENTO COM ARGAMASSA INDUSTRIALIZADA, INCLUSIVE REJUNTAMENTO</v>
          </cell>
          <cell r="E13393" t="str">
            <v>m</v>
          </cell>
          <cell r="F13393">
            <v>19.41</v>
          </cell>
          <cell r="G13393">
            <v>19.93</v>
          </cell>
        </row>
        <row r="13394">
          <cell r="C13394" t="str">
            <v>ED-50779</v>
          </cell>
          <cell r="D13394" t="str">
            <v>RODAPÉ COM REVESTIMENTO EM MÁRMORE BRANCO, ESP. 2CM, ALTURA 7CM, ASSENTAMENTO COM ARGAMASSA INDUSTRIALIZADA, INCLUSIVE REJUNTAMENTO</v>
          </cell>
          <cell r="E13394" t="str">
            <v>m</v>
          </cell>
          <cell r="F13394">
            <v>22.4</v>
          </cell>
          <cell r="G13394">
            <v>22.94</v>
          </cell>
        </row>
        <row r="13395">
          <cell r="C13395" t="str">
            <v>13.06</v>
          </cell>
          <cell r="D13395" t="str">
            <v>RODAPÉ DE MADEIRA</v>
          </cell>
        </row>
        <row r="13396">
          <cell r="C13396" t="str">
            <v>ED-50777</v>
          </cell>
          <cell r="D13396" t="str">
            <v>RODAPÉ EM MADEIRA SUCUPIRA/IPÊ/CUMARÚ OU EQUIVALENTE DA REGIÃO, ESP. 2CM, ALTURA 7CM</v>
          </cell>
          <cell r="E13396" t="str">
            <v>m</v>
          </cell>
          <cell r="F13396">
            <v>14.84</v>
          </cell>
          <cell r="G13396">
            <v>15.5</v>
          </cell>
        </row>
        <row r="13397">
          <cell r="C13397" t="str">
            <v>13.07</v>
          </cell>
          <cell r="D13397" t="str">
            <v>RODAPÉ CIMENTADO</v>
          </cell>
        </row>
        <row r="13398">
          <cell r="C13398" t="str">
            <v>ED-50770</v>
          </cell>
          <cell r="D13398" t="str">
            <v>RODAPÉ COM ARGAMASSA, TRAÇO 1:3 (CIMENTO E AREIA), ESP. 2CM, ALTURA 10CM, DESEMPENADO/ALISADO COM COLHER</v>
          </cell>
          <cell r="E13398" t="str">
            <v>m</v>
          </cell>
          <cell r="F13398">
            <v>15.5</v>
          </cell>
          <cell r="G13398">
            <v>17.149999999999999</v>
          </cell>
        </row>
        <row r="13399">
          <cell r="C13399" t="str">
            <v>ED-50768</v>
          </cell>
          <cell r="D13399" t="str">
            <v>RODAPÉ COM ARGAMASSA, TRAÇO 1:3 (CIMENTO E AREIA), ESP. 2CM, ALTURA 5CM, DESEMPENADO/ALISADO COM COLHER</v>
          </cell>
          <cell r="E13399" t="str">
            <v>m</v>
          </cell>
          <cell r="F13399">
            <v>13.28</v>
          </cell>
          <cell r="G13399">
            <v>14.78</v>
          </cell>
        </row>
        <row r="13400">
          <cell r="C13400" t="str">
            <v>ED-50769</v>
          </cell>
          <cell r="D13400" t="str">
            <v>RODAPÉ COM ARGAMASSA, TRAÇO 1:3 (CIMENTO E AREIA), ESP. 2CM, ALTURA 7CM, DESEMPENADO/ALISADO COM COLHER</v>
          </cell>
          <cell r="E13400" t="str">
            <v>m</v>
          </cell>
          <cell r="F13400">
            <v>14.69</v>
          </cell>
          <cell r="G13400">
            <v>16.32</v>
          </cell>
        </row>
        <row r="13401">
          <cell r="C13401" t="str">
            <v>13.08</v>
          </cell>
          <cell r="D13401" t="str">
            <v>RODAPÉS INDUSTRIAL (ALTA RESISTÊNCIA)</v>
          </cell>
        </row>
        <row r="13402">
          <cell r="C13402" t="str">
            <v>ED-50775</v>
          </cell>
          <cell r="D13402" t="str">
            <v>RODAPÉ COM ARGAMASSA DE ALTA RESISTÊNCIA INDUSTRIAL, ACABAMENTO POLIDO, COR CINZA, ALTURA 5CM, INCLUSIVE POLIMENTO</v>
          </cell>
          <cell r="E13402" t="str">
            <v>m</v>
          </cell>
          <cell r="F13402">
            <v>29.27</v>
          </cell>
          <cell r="G13402">
            <v>32.49</v>
          </cell>
        </row>
        <row r="13403">
          <cell r="C13403" t="str">
            <v>ED-50776</v>
          </cell>
          <cell r="D13403" t="str">
            <v>RODAPÉ COM ARGAMASSA DE ALTA RESISTÊNCIA INDUSTRIAL, ACABAMENTO POLIDO, COR CINZA, ALTURA 7CM, INCLUSIVE POLIMENTO</v>
          </cell>
          <cell r="E13403" t="str">
            <v>m</v>
          </cell>
          <cell r="F13403">
            <v>29.41</v>
          </cell>
          <cell r="G13403">
            <v>32.630000000000003</v>
          </cell>
        </row>
        <row r="13404">
          <cell r="C13404" t="str">
            <v>13.09</v>
          </cell>
          <cell r="D13404" t="str">
            <v>PEITORIL DE ARDÓSIA</v>
          </cell>
        </row>
        <row r="13405">
          <cell r="C13405" t="str">
            <v>ED-50993</v>
          </cell>
          <cell r="D13405" t="str">
            <v>PEITORIL DE ARDÓSIA E = 2 CM</v>
          </cell>
          <cell r="E13405" t="str">
            <v>m2</v>
          </cell>
          <cell r="F13405">
            <v>143.81</v>
          </cell>
          <cell r="G13405">
            <v>148.85</v>
          </cell>
        </row>
        <row r="13406">
          <cell r="C13406" t="str">
            <v>13.10</v>
          </cell>
          <cell r="D13406" t="str">
            <v>PEITORIL DE GRANITO</v>
          </cell>
        </row>
        <row r="13407">
          <cell r="C13407" t="str">
            <v>ED-50997</v>
          </cell>
          <cell r="D13407" t="str">
            <v>PEITORIL DE GRANITO CINZA ANDORINHA E = 2 CM</v>
          </cell>
          <cell r="E13407" t="str">
            <v>m2</v>
          </cell>
          <cell r="F13407">
            <v>209.31</v>
          </cell>
          <cell r="G13407">
            <v>214.67</v>
          </cell>
        </row>
        <row r="13408">
          <cell r="C13408" t="str">
            <v>ED-50998</v>
          </cell>
          <cell r="D13408" t="str">
            <v>PEITORIL DE GRANITO CINZA ANDORINHA E = 3 CM</v>
          </cell>
          <cell r="E13408" t="str">
            <v>m2</v>
          </cell>
          <cell r="F13408">
            <v>248.94</v>
          </cell>
          <cell r="G13408">
            <v>254.3</v>
          </cell>
        </row>
        <row r="13409">
          <cell r="C13409" t="str">
            <v>13.11</v>
          </cell>
          <cell r="D13409" t="str">
            <v>PEITORIL DE MÁRMORE</v>
          </cell>
        </row>
        <row r="13410">
          <cell r="C13410" t="str">
            <v>ED-50999</v>
          </cell>
          <cell r="D13410" t="str">
            <v>PEITORIL DE MÁRMORE BRANCO E = 2 CM</v>
          </cell>
          <cell r="E13410" t="str">
            <v>m2</v>
          </cell>
          <cell r="F13410">
            <v>278.07</v>
          </cell>
          <cell r="G13410">
            <v>283.86</v>
          </cell>
        </row>
        <row r="13411">
          <cell r="C13411" t="str">
            <v>ED-51000</v>
          </cell>
          <cell r="D13411" t="str">
            <v>PEITORIL DE MÁRMORE BRANCO E = 3 CM</v>
          </cell>
          <cell r="E13411" t="str">
            <v>m2</v>
          </cell>
          <cell r="F13411">
            <v>293.41000000000003</v>
          </cell>
          <cell r="G13411">
            <v>299.2</v>
          </cell>
        </row>
        <row r="13412">
          <cell r="C13412" t="str">
            <v>13.12</v>
          </cell>
          <cell r="D13412" t="str">
            <v>PEITORIL DE CONCRETO</v>
          </cell>
        </row>
        <row r="13413">
          <cell r="C13413" t="str">
            <v>ED-50994</v>
          </cell>
          <cell r="D13413" t="str">
            <v>PEITORIL DE CONCRETO E = 3 CM, FCK &gt;= 13,5 MPA, L = 20 CM</v>
          </cell>
          <cell r="E13413" t="str">
            <v>m</v>
          </cell>
          <cell r="F13413">
            <v>32.99</v>
          </cell>
          <cell r="G13413">
            <v>34.880000000000003</v>
          </cell>
        </row>
        <row r="13414">
          <cell r="C13414" t="str">
            <v>ED-50995</v>
          </cell>
          <cell r="D13414" t="str">
            <v>PEITORIL DE CONCRETO E = 3 CM, FCK &gt;= 13,5 MPA, L = 25 CM</v>
          </cell>
          <cell r="E13414" t="str">
            <v>m</v>
          </cell>
          <cell r="F13414">
            <v>47.06</v>
          </cell>
          <cell r="G13414">
            <v>50.07</v>
          </cell>
        </row>
        <row r="13415">
          <cell r="C13415" t="str">
            <v>ED-50996</v>
          </cell>
          <cell r="D13415" t="str">
            <v>PEITORIL PRÉ-MOLDADO EM CONCRETO 18 MPA, INCLUSIVE GANCHO PARA FIXAÇÃO</v>
          </cell>
          <cell r="E13415" t="str">
            <v>m</v>
          </cell>
          <cell r="F13415">
            <v>45</v>
          </cell>
          <cell r="G13415">
            <v>47.46</v>
          </cell>
        </row>
        <row r="13416">
          <cell r="C13416" t="str">
            <v>13.13</v>
          </cell>
          <cell r="D13416" t="str">
            <v>SOLEIRA DE ARDÓSIA</v>
          </cell>
        </row>
        <row r="13417">
          <cell r="C13417" t="str">
            <v>ED-51001</v>
          </cell>
          <cell r="D13417" t="str">
            <v>SOLEIRA DE ARDÓSIA E = 2 CM</v>
          </cell>
          <cell r="E13417" t="str">
            <v>m2</v>
          </cell>
          <cell r="F13417">
            <v>143.81</v>
          </cell>
          <cell r="G13417">
            <v>148.85</v>
          </cell>
        </row>
        <row r="13418">
          <cell r="C13418" t="str">
            <v>13.14</v>
          </cell>
          <cell r="D13418" t="str">
            <v>SOLEIRA DE GRANITINA E MARMORITE</v>
          </cell>
        </row>
        <row r="13419">
          <cell r="C13419" t="str">
            <v>ED-50622</v>
          </cell>
          <cell r="D13419" t="str">
            <v>SOLEIRA DE MARMORITE, COR CIMENTO NATURAL, E = 3 CM</v>
          </cell>
          <cell r="E13419" t="str">
            <v>m2</v>
          </cell>
          <cell r="F13419">
            <v>77.5</v>
          </cell>
          <cell r="G13419">
            <v>78</v>
          </cell>
        </row>
        <row r="13420">
          <cell r="C13420" t="str">
            <v>13.15</v>
          </cell>
          <cell r="D13420" t="str">
            <v>SOLEIRA DE GRANITO</v>
          </cell>
        </row>
        <row r="13421">
          <cell r="C13421" t="str">
            <v>ED-51002</v>
          </cell>
          <cell r="D13421" t="str">
            <v>SOLEIRA DE GRANITO CINZA ANDORINHA E = 2 CM</v>
          </cell>
          <cell r="E13421" t="str">
            <v>m2</v>
          </cell>
          <cell r="F13421">
            <v>255.45</v>
          </cell>
          <cell r="G13421">
            <v>262.54000000000002</v>
          </cell>
        </row>
        <row r="13422">
          <cell r="C13422" t="str">
            <v>ED-51003</v>
          </cell>
          <cell r="D13422" t="str">
            <v>SOLEIRA DE GRANITO CINZA ANDORINHA E = 3 CM</v>
          </cell>
          <cell r="E13422" t="str">
            <v>m2</v>
          </cell>
          <cell r="F13422">
            <v>251.66</v>
          </cell>
          <cell r="G13422">
            <v>257.45</v>
          </cell>
        </row>
        <row r="13423">
          <cell r="C13423" t="str">
            <v>13.16</v>
          </cell>
          <cell r="D13423" t="str">
            <v>SOLEIRA DE MÁRMORE</v>
          </cell>
        </row>
        <row r="13424">
          <cell r="C13424" t="str">
            <v>ED-51004</v>
          </cell>
          <cell r="D13424" t="str">
            <v>SOLEIRA DE MÁRMORE BRANCO E = 2 CM</v>
          </cell>
          <cell r="E13424" t="str">
            <v>m2</v>
          </cell>
          <cell r="F13424">
            <v>278.07</v>
          </cell>
          <cell r="G13424">
            <v>283.86</v>
          </cell>
        </row>
        <row r="13425">
          <cell r="C13425" t="str">
            <v>ED-51005</v>
          </cell>
          <cell r="D13425" t="str">
            <v>SOLEIRA DE MÁRMORE BRANCO E = 3 CM</v>
          </cell>
          <cell r="E13425" t="str">
            <v>m2</v>
          </cell>
          <cell r="F13425">
            <v>293.41000000000003</v>
          </cell>
          <cell r="G13425">
            <v>299.2</v>
          </cell>
        </row>
        <row r="13426">
          <cell r="C13426" t="str">
            <v>14.</v>
          </cell>
          <cell r="D13426" t="str">
            <v>REVESTIMENTOS</v>
          </cell>
        </row>
        <row r="13427">
          <cell r="C13427" t="str">
            <v>14.01</v>
          </cell>
          <cell r="D13427" t="str">
            <v xml:space="preserve">REVESTIMENTO DE ARGAMASSA </v>
          </cell>
        </row>
        <row r="13428">
          <cell r="C13428" t="str">
            <v>ED-50731</v>
          </cell>
          <cell r="D13428" t="str">
            <v>CHAPISCO COM ARGAMASSA INDUSTRIALIZADA, ESP. 5MM, APLICADO EM ALVENARIA/ESTRUTURA DE CONCRETO COM DESEMPENADEIRA METÁLICA, PREPARO MECÂNICO</v>
          </cell>
          <cell r="E13428" t="str">
            <v>m2</v>
          </cell>
          <cell r="F13428">
            <v>12.08</v>
          </cell>
          <cell r="G13428">
            <v>12.81</v>
          </cell>
        </row>
        <row r="13429">
          <cell r="C13429" t="str">
            <v>ED-50730</v>
          </cell>
          <cell r="D13429" t="str">
            <v>CHAPISCO COM ARGAMASSA, TRAÇO 1:2:3 (CIMENTO, AREIA E PEDRISCO), APLICADO COM COLHER, ESP. 5MM, PREPARO MECÂNICO</v>
          </cell>
          <cell r="E13429" t="str">
            <v>m2</v>
          </cell>
          <cell r="F13429">
            <v>10.19</v>
          </cell>
          <cell r="G13429">
            <v>11.08</v>
          </cell>
        </row>
        <row r="13430">
          <cell r="C13430" t="str">
            <v>ED-50729</v>
          </cell>
          <cell r="D13430" t="str">
            <v>CHAPISCO COM ARGAMASSA, TRAÇO 1:3 (CIMENTO E AREIA), ESP. 5MM, APLICADO EM ALVENARIA COM PENEIRA, PREPARO MECÂNICO</v>
          </cell>
          <cell r="E13430" t="str">
            <v>m2</v>
          </cell>
          <cell r="F13430">
            <v>9.7100000000000009</v>
          </cell>
          <cell r="G13430">
            <v>10.6</v>
          </cell>
        </row>
        <row r="13431">
          <cell r="C13431" t="str">
            <v>ED-50727</v>
          </cell>
          <cell r="D13431" t="str">
            <v>CHAPISCO COM ARGAMASSA, TRAÇO 1:3 (CIMENTO E AREIA), ESP. 5MM, APLICADO EM ALVENARIA/ESTRUTURA DE CONCRETO COM COLHER, PREPARO MECÂNICO</v>
          </cell>
          <cell r="E13431" t="str">
            <v>m2</v>
          </cell>
          <cell r="F13431">
            <v>6.84</v>
          </cell>
          <cell r="G13431">
            <v>7.4</v>
          </cell>
        </row>
        <row r="13432">
          <cell r="C13432" t="str">
            <v>ED-50728</v>
          </cell>
          <cell r="D13432" t="str">
            <v>CHAPISCO COM ARGAMASSA, TRAÇO 1:3 (CIMENTO E AREIA), ESP. 5MM, APLICADO EM TETO COM COLHER, PREPARO MECÂNICO</v>
          </cell>
          <cell r="E13432" t="str">
            <v>m2</v>
          </cell>
          <cell r="F13432">
            <v>9.4499999999999993</v>
          </cell>
          <cell r="G13432">
            <v>10.31</v>
          </cell>
        </row>
        <row r="13433">
          <cell r="C13433" t="str">
            <v>ED-50732</v>
          </cell>
          <cell r="D13433" t="str">
            <v>EMBOÇO COM ARGAMASSA, TRAÇO 1:6 (CIMENTO E AREIA), ESP. 20MM, APLICAÇÃO MANUAL, PREPARO MECÂNICO</v>
          </cell>
          <cell r="E13433" t="str">
            <v>m2</v>
          </cell>
          <cell r="F13433">
            <v>24.7</v>
          </cell>
          <cell r="G13433">
            <v>26.94</v>
          </cell>
        </row>
        <row r="13434">
          <cell r="C13434" t="str">
            <v>ED-50734</v>
          </cell>
          <cell r="D13434" t="str">
            <v>FRISO DE ALUMÍNIO ANODIZADO NATURAL 3/8" (USO INTERNO)</v>
          </cell>
          <cell r="E13434" t="str">
            <v>m</v>
          </cell>
          <cell r="F13434">
            <v>17.45</v>
          </cell>
          <cell r="G13434">
            <v>19.18</v>
          </cell>
        </row>
        <row r="13435">
          <cell r="C13435" t="str">
            <v>ED-50761</v>
          </cell>
          <cell r="D13435" t="str">
            <v>REBOCO COM ARGAMASSA, TRAÇO 1:2:8 (CIMENTO, CAL E AREIA), ESP. 20MM, APLICAÇÃO MANUAL, PREPARO MECÂNICO</v>
          </cell>
          <cell r="E13435" t="str">
            <v>m2</v>
          </cell>
          <cell r="F13435">
            <v>25.28</v>
          </cell>
          <cell r="G13435">
            <v>27.4</v>
          </cell>
        </row>
        <row r="13436">
          <cell r="C13436" t="str">
            <v>ED-50760</v>
          </cell>
          <cell r="D13436" t="str">
            <v>REBOCO COM ARGAMASSA, TRAÇO 1:2:9 (CIMENTO, CAL E AREIA), COM ADITIVO IMPERMEABILIZANTE, ESP. 20MM, APLICAÇÃO MANUAL, PREPARO MECÂNICO</v>
          </cell>
          <cell r="E13436" t="str">
            <v>m2</v>
          </cell>
          <cell r="F13436">
            <v>30.58</v>
          </cell>
          <cell r="G13436">
            <v>33.159999999999997</v>
          </cell>
        </row>
        <row r="13437">
          <cell r="C13437" t="str">
            <v>ED-50759</v>
          </cell>
          <cell r="D13437" t="str">
            <v>REBOCO COM ARGAMASSA, TRAÇO 1:7 (CIMENTO E AREIA), ESP. 20MM, APLICAÇÃO MANUAL, PREPARO MECÂNICO</v>
          </cell>
          <cell r="E13437" t="str">
            <v>m2</v>
          </cell>
          <cell r="F13437">
            <v>23.16</v>
          </cell>
          <cell r="G13437">
            <v>25.28</v>
          </cell>
        </row>
        <row r="13438">
          <cell r="C13438" t="str">
            <v>ED-50762</v>
          </cell>
          <cell r="D13438" t="str">
            <v>REVESTIMENTO COM ARGAMASSA EM CAMADA ÚNICA, APLICADO EM PAREDE, TRAÇO 1:3 (CIMENTO E AREIA), ESP. 20MM, APLICAÇÃO MANUAL, PREPARO MECÂNICO</v>
          </cell>
          <cell r="E13438" t="str">
            <v>m2</v>
          </cell>
          <cell r="F13438">
            <v>23.58</v>
          </cell>
          <cell r="G13438">
            <v>25.75</v>
          </cell>
        </row>
        <row r="13439">
          <cell r="C13439" t="str">
            <v>ED-50763</v>
          </cell>
          <cell r="D13439" t="str">
            <v>REVESTIMENTO COM ARGAMASSA EM CAMADA ÚNICA, APLICADO EM TETO, TRAÇO 1:3 (CIMENTO E AREIA), ESP. 20MM, APLICAÇÃO MANUAL, PREPARO MECÂNICO</v>
          </cell>
          <cell r="E13439" t="str">
            <v>m2</v>
          </cell>
          <cell r="F13439">
            <v>25.11</v>
          </cell>
          <cell r="G13439">
            <v>27.46</v>
          </cell>
        </row>
        <row r="13440">
          <cell r="C13440" t="str">
            <v>14.02</v>
          </cell>
          <cell r="D13440" t="str">
            <v>REVESTIMENTO INTERNO DE GESSO</v>
          </cell>
        </row>
        <row r="13441">
          <cell r="C13441" t="str">
            <v>ED-50736</v>
          </cell>
          <cell r="D13441" t="str">
            <v>REVESTIMENTO DE GESSO EM PAREDE, ESP. 5MM, APLICAÇÃO MANUAL (SARRAFAEADO)</v>
          </cell>
          <cell r="E13441" t="str">
            <v>m2</v>
          </cell>
          <cell r="F13441">
            <v>16.48</v>
          </cell>
          <cell r="G13441">
            <v>17.84</v>
          </cell>
        </row>
        <row r="13442">
          <cell r="C13442" t="str">
            <v>ED-9066</v>
          </cell>
          <cell r="D13442" t="str">
            <v>REVESTIMENTO DE GESSO EM TETO, ESP. 5MM, APLICAÇÃO MANUAL (SARRAFAEADO)</v>
          </cell>
          <cell r="E13442" t="str">
            <v>m2</v>
          </cell>
          <cell r="F13442">
            <v>19.100000000000001</v>
          </cell>
          <cell r="G13442">
            <v>20.78</v>
          </cell>
        </row>
        <row r="13443">
          <cell r="C13443" t="str">
            <v>14.03</v>
          </cell>
          <cell r="D13443" t="str">
            <v>REVESTIMENTO NATADO</v>
          </cell>
        </row>
        <row r="13444">
          <cell r="C13444" t="str">
            <v>ED-9071</v>
          </cell>
          <cell r="D13444" t="str">
            <v>REVESTIMENTO NATADO LISO, ESP. 5MM, APLICAÇÃO COM DESEMPENADEIRA METÁLICA, PREPARO MECÂNICO</v>
          </cell>
          <cell r="E13444" t="str">
            <v>m2</v>
          </cell>
          <cell r="F13444">
            <v>15.34</v>
          </cell>
          <cell r="G13444">
            <v>16.36</v>
          </cell>
        </row>
        <row r="13445">
          <cell r="C13445" t="str">
            <v>ED-50746</v>
          </cell>
          <cell r="D13445" t="str">
            <v>REVESTIMENTO NATADO LISO, ESP. 5MM, APLICAÇÃO COM DESEMPENADEIRA METÁLICA, PREPARO MECÂNICO, INCLUSIVE ARGAMASSA EM CAMADA ÚNICA, TRAÇO 1:3 (CIMENTO E AREIA), APLICADO EM PAREDE, ESP. 20MM, APLICAÇÃO MANUAL, PREPARO MECÂNICO</v>
          </cell>
          <cell r="E13445" t="str">
            <v>m2</v>
          </cell>
          <cell r="F13445">
            <v>38.92</v>
          </cell>
          <cell r="G13445">
            <v>42.11</v>
          </cell>
        </row>
        <row r="13446">
          <cell r="C13446" t="str">
            <v>14.04</v>
          </cell>
          <cell r="D13446" t="str">
            <v>REVESTIMENTO EM CERÂMICA</v>
          </cell>
        </row>
        <row r="13447">
          <cell r="C13447" t="str">
            <v>ED-50718</v>
          </cell>
          <cell r="D13447" t="str">
            <v>APLICAÇÃO DE REJUNTE CIMENTÍCIO COLORIDO INDUSTRIALIZADO PARA REVESTIMENTOS DE PAREDE/PISO COM JUNTAS DE ATÉ 3MM DE ESPESSURA</v>
          </cell>
          <cell r="E13447" t="str">
            <v>m2</v>
          </cell>
          <cell r="F13447">
            <v>4.41</v>
          </cell>
          <cell r="G13447">
            <v>4.8099999999999996</v>
          </cell>
        </row>
        <row r="13448">
          <cell r="C13448" t="str">
            <v>ED-50721</v>
          </cell>
          <cell r="D13448" t="str">
            <v>CANTONEIRA DE ALUMÍNIO PARA ACABAMENTO DE QUINAS</v>
          </cell>
          <cell r="E13448" t="str">
            <v>m</v>
          </cell>
          <cell r="F13448">
            <v>18.13</v>
          </cell>
          <cell r="G13448">
            <v>19.79</v>
          </cell>
        </row>
        <row r="13449">
          <cell r="C13449" t="str">
            <v>ED-50720</v>
          </cell>
          <cell r="D13449" t="str">
            <v>CANTONEIRA DE PVC PARA ACABAMENTO DE QUINAS</v>
          </cell>
          <cell r="E13449" t="str">
            <v>m</v>
          </cell>
          <cell r="F13449">
            <v>18.63</v>
          </cell>
          <cell r="G13449">
            <v>20.36</v>
          </cell>
        </row>
        <row r="13450">
          <cell r="C13450" t="str">
            <v>ED-50726</v>
          </cell>
          <cell r="D13450" t="str">
            <v>CERÂMICA DECORADA EM FAIXA 50 X 200 MM</v>
          </cell>
          <cell r="E13450" t="str">
            <v>m</v>
          </cell>
          <cell r="F13450">
            <v>28.42</v>
          </cell>
          <cell r="G13450">
            <v>30.91</v>
          </cell>
        </row>
        <row r="13451">
          <cell r="C13451" t="str">
            <v>ED-50743</v>
          </cell>
          <cell r="D13451" t="str">
            <v>LITOCERÂMICA DE 6,0 X 22,5 CM, ASSENTADO COM ARGAMASSA PRÉ-FABRICADA, INCLUSIVE REJUNTAMENTO</v>
          </cell>
          <cell r="E13451" t="str">
            <v>m2</v>
          </cell>
          <cell r="F13451">
            <v>74.17</v>
          </cell>
          <cell r="G13451">
            <v>79.56</v>
          </cell>
        </row>
        <row r="13452">
          <cell r="C13452" t="str">
            <v>ED-50715</v>
          </cell>
          <cell r="D13452" t="str">
            <v>REVESTIMENTO COM AZULEJO BRANCO (15X15CM), EM DIAGONAL, ASSENTAMENTO COM ARGAMASSA INDUSTRIALIZADA, INCLUSIVE REJUNTAMENTO</v>
          </cell>
          <cell r="E13452" t="str">
            <v>m2</v>
          </cell>
          <cell r="F13452">
            <v>60.12</v>
          </cell>
          <cell r="G13452">
            <v>63.1</v>
          </cell>
        </row>
        <row r="13453">
          <cell r="C13453" t="str">
            <v>ED-50716</v>
          </cell>
          <cell r="D13453" t="str">
            <v>REVESTIMENTO COM AZULEJO BRANCO (15X15CM), JUNTA A PRUMO, ASSENTAMENTO COM ARGAMASSA INDUSTRIALIZADA, INCLUSIVE REJUNTAMENTO</v>
          </cell>
          <cell r="E13453" t="str">
            <v>m2</v>
          </cell>
          <cell r="F13453">
            <v>52.58</v>
          </cell>
          <cell r="G13453">
            <v>55.12</v>
          </cell>
        </row>
        <row r="13454">
          <cell r="C13454" t="str">
            <v>ED-50717</v>
          </cell>
          <cell r="D13454" t="str">
            <v>REVESTIMENTO COM AZULEJO BRANCO (20X20CM), JUNTA A PRUMO, ASSENTAMENTO COM ARGAMASSA INDUSTRIALIZADA, INCLUSIVE REJUNTAMENTO</v>
          </cell>
          <cell r="E13454" t="str">
            <v>m2</v>
          </cell>
          <cell r="F13454">
            <v>55.66</v>
          </cell>
          <cell r="G13454">
            <v>58.2</v>
          </cell>
        </row>
        <row r="13455">
          <cell r="C13455" t="str">
            <v>ED-9081</v>
          </cell>
          <cell r="D13455" t="str">
            <v>REVESTIMENTO COM CERÂMICA APLICADO EM PAREDE, ACABAMENTO ESMALTADO, AMBIENTE INTERNO/EXTERNO, PADRÃO EXTRA, DIMENSÃO DA PEÇA ATÉ 2025 CM2, PEI III, ASSENTAMENTO COM ARGAMASSA INDUSTRIALIZADA, INCLUSIVE REJUNTAMENTO</v>
          </cell>
          <cell r="E13455" t="str">
            <v>m2</v>
          </cell>
          <cell r="F13455">
            <v>62.51</v>
          </cell>
          <cell r="G13455">
            <v>65.36</v>
          </cell>
        </row>
        <row r="13456">
          <cell r="C13456" t="str">
            <v>ED-50749</v>
          </cell>
          <cell r="D13456" t="str">
            <v>REVESTIMENTO COM PASTILHA DE VIDRO (VIDROTIL), ASSENTADO COM ARGAMASSA PRÉ-FABRICADA, INCLUSIVE REJUNTAMENTO</v>
          </cell>
          <cell r="E13456" t="str">
            <v>m2</v>
          </cell>
          <cell r="F13456">
            <v>292.64999999999998</v>
          </cell>
          <cell r="G13456">
            <v>303.5</v>
          </cell>
        </row>
        <row r="13457">
          <cell r="C13457" t="str">
            <v>ED-50750</v>
          </cell>
          <cell r="D13457" t="str">
            <v>REVESTIMENTO COM PASTILHAS DE PORCELANA, ASSENTADO COM ARGAMASSA PRÉ-FABRICADA, INCLUSIVE REJUNTAMENTO</v>
          </cell>
          <cell r="E13457" t="str">
            <v>m2</v>
          </cell>
          <cell r="F13457">
            <v>195.39</v>
          </cell>
          <cell r="G13457">
            <v>206.24</v>
          </cell>
        </row>
        <row r="13458">
          <cell r="C13458" t="str">
            <v>14.05</v>
          </cell>
          <cell r="D13458" t="str">
            <v>REVESTIMENTO EM FAIXA E FILETE</v>
          </cell>
        </row>
        <row r="13459">
          <cell r="C13459" t="str">
            <v>ED-50725</v>
          </cell>
          <cell r="D13459" t="str">
            <v>FAIXA / FILETE / LISTELO EM CERAMICA, LISO OU CORDAO, BRANCO, *2 X 30* CM (L X C)</v>
          </cell>
          <cell r="E13459" t="str">
            <v>m</v>
          </cell>
          <cell r="F13459">
            <v>20.7</v>
          </cell>
          <cell r="G13459">
            <v>22.99</v>
          </cell>
        </row>
        <row r="13460">
          <cell r="C13460" t="str">
            <v>14.06</v>
          </cell>
          <cell r="D13460" t="str">
            <v>REVESTIMENTO COM LADRILHO</v>
          </cell>
        </row>
        <row r="13461">
          <cell r="C13461" t="str">
            <v>ED-50739</v>
          </cell>
          <cell r="D13461" t="str">
            <v>REVESTIMENTO COM LADRILHO HIDRÁULICO APLICADO EM PAREDE (20X20CM) COM JUNTA SECA, NA COR NATURAL, ASSENTAMENTO COM ARGAMASSA INDUSTRIALIZADA</v>
          </cell>
          <cell r="E13461" t="str">
            <v>m2</v>
          </cell>
          <cell r="F13461">
            <v>59.43</v>
          </cell>
          <cell r="G13461">
            <v>62.14</v>
          </cell>
        </row>
        <row r="13462">
          <cell r="C13462" t="str">
            <v>ED-50740</v>
          </cell>
          <cell r="D13462" t="str">
            <v>REVESTIMENTO COM LADRILHO HIDRÁULICO APLICADO EM PAREDE (25X25CM) COM JUNTA SECA, NA COR NATURAL, ASSENTAMENTO COM ARGAMASSA INDUSTRIALIZADA</v>
          </cell>
          <cell r="E13462" t="str">
            <v>m2</v>
          </cell>
          <cell r="F13462">
            <v>62.08</v>
          </cell>
          <cell r="G13462">
            <v>64.790000000000006</v>
          </cell>
        </row>
        <row r="13463">
          <cell r="C13463" t="str">
            <v>14.07</v>
          </cell>
          <cell r="D13463" t="str">
            <v>REVESTIMENTO DE MÁRMORE E GRANITO</v>
          </cell>
        </row>
        <row r="13464">
          <cell r="C13464" t="str">
            <v>ED-50714</v>
          </cell>
          <cell r="D13464" t="str">
            <v>REVESTIMENTO COM ARDÓSIA APLICADO EM PAREDE (40X40CM), ESP. 1CM, ACABAMENTO NATURAL, ASSENTAMENTO COM ARGAMASSA INDUSTRIALIZADA, INCLUSIVE REJUNTAMENTO</v>
          </cell>
          <cell r="E13464" t="str">
            <v>m2</v>
          </cell>
          <cell r="F13464">
            <v>39.33</v>
          </cell>
          <cell r="G13464">
            <v>41.44</v>
          </cell>
        </row>
        <row r="13465">
          <cell r="C13465" t="str">
            <v>ED-50737</v>
          </cell>
          <cell r="D13465" t="str">
            <v>REVESTIMENTO COM GRANITO, CINZA ANDORINHA, APLICADO EM PAREDE, ESP. 2CM, ASSENTAMENTO COM ARGAMASSA INDUSTRIALIZADA, AMBIENTE INTERNO/EXTERNO, ALTURA MÁXIMA DE 3M PARA APLICAÇÃO DO GRANITO, INCLUSIVE REJUNTAMENTO</v>
          </cell>
          <cell r="E13465" t="str">
            <v>m2</v>
          </cell>
          <cell r="F13465">
            <v>220.57</v>
          </cell>
          <cell r="G13465">
            <v>224.86</v>
          </cell>
        </row>
        <row r="13466">
          <cell r="C13466" t="str">
            <v>ED-50744</v>
          </cell>
          <cell r="D13466" t="str">
            <v>REVESTIMENTO COM MÁRMORE BRANCO APLICADO EM PAREDE, ESP. 2CM, ASSENTAMENTO COM ARGAMASSA INDUSTRIALIZADA, AMBIENTE INTERNO/EXTERNO, ALTURA MÁXIMA DE 3M PARA APLICAÇÃO DO MÁRMORE, INCLUSIVE REJUNTAMENTO</v>
          </cell>
          <cell r="E13466" t="str">
            <v>m2</v>
          </cell>
          <cell r="F13466">
            <v>196.39</v>
          </cell>
          <cell r="G13466">
            <v>200.68</v>
          </cell>
        </row>
        <row r="13467">
          <cell r="C13467" t="str">
            <v>ED-50756</v>
          </cell>
          <cell r="D13467" t="str">
            <v>REVESTIMENTO COM PEDRA SÃO TOMÉ APLICADO EM PAREDE (40X40CM), ESP. 2CM, ACABAMENTO NATURAL, ASSENTAMENTO COM ARGAMASSA INDUSTRIALIZADA, AMBIENTE INTERNO/EXTERNO, ALTURA MÁXIMA DE 3M PARA APLICAÇÃO DA PEDRA, INCLUSIVE REJUNTAMENTO</v>
          </cell>
          <cell r="E13467" t="str">
            <v>m2</v>
          </cell>
          <cell r="F13467">
            <v>102.58</v>
          </cell>
          <cell r="G13467">
            <v>105.09</v>
          </cell>
        </row>
        <row r="13468">
          <cell r="C13468" t="str">
            <v>14.08</v>
          </cell>
          <cell r="D13468" t="str">
            <v>REVESTIMENTO EM LAMINADO E MADEIRA</v>
          </cell>
        </row>
        <row r="13469">
          <cell r="C13469" t="str">
            <v>ED-9127</v>
          </cell>
          <cell r="D13469" t="str">
            <v>PREPARAÇÃO PARA APLICAÇÃO DE LAMINADO MELAMÍNICO EM PAREDE, INCLUSIVE UMA (1) DEMÃO DE COLA DE CONTATO</v>
          </cell>
          <cell r="E13469" t="str">
            <v>m2</v>
          </cell>
          <cell r="F13469">
            <v>8.81</v>
          </cell>
          <cell r="G13469">
            <v>8.9600000000000009</v>
          </cell>
        </row>
        <row r="13470">
          <cell r="C13470" t="str">
            <v>ED-50742</v>
          </cell>
          <cell r="D13470" t="str">
            <v>REVESTIMENTO EM LAMBRIS DE MADEIRA, LARGURA 10CM, INCLUSIVE BARROTEAMENTO</v>
          </cell>
          <cell r="E13470" t="str">
            <v>m2</v>
          </cell>
          <cell r="F13470">
            <v>105.55</v>
          </cell>
          <cell r="G13470">
            <v>110.19</v>
          </cell>
        </row>
        <row r="13471">
          <cell r="C13471" t="str">
            <v>ED-9124</v>
          </cell>
          <cell r="D13471" t="str">
            <v>REVESTIMENTO EM LAMINADO MELAMÍNICO APLICADO EM PAREDE, ACABAMENTO FOSCO, ESP. 0,8MM, ASSENTAMENTO COM COLA DE CONTATO, INCLUSIVE LIXAMENTO E PREPARAÇÃO DA PAREDE PARA ASSENTAMENTO</v>
          </cell>
          <cell r="E13471" t="str">
            <v>m2</v>
          </cell>
          <cell r="F13471">
            <v>56.5</v>
          </cell>
          <cell r="G13471">
            <v>57.13</v>
          </cell>
        </row>
        <row r="13472">
          <cell r="C13472" t="str">
            <v>ED-9125</v>
          </cell>
          <cell r="D13472" t="str">
            <v>REVESTIMENTO EM LAMINADO MELAMÍNICO APLICADO SOBRE SUPERFÍCIE DE MADEIRA, ACABAMENTO FOSCO, ESP. 0,8MM, ASSENTAMENTO COM COLA DE CONTATO, INCLUSIVE LIXAMENTO E PREPARAÇÃO SUPERFÍCIE PARA ASSENTAMENTO</v>
          </cell>
          <cell r="E13472" t="str">
            <v>m2</v>
          </cell>
          <cell r="F13472">
            <v>47.71</v>
          </cell>
          <cell r="G13472">
            <v>48.2</v>
          </cell>
        </row>
        <row r="13473">
          <cell r="C13473" t="str">
            <v>14.09</v>
          </cell>
          <cell r="D13473" t="str">
            <v>REVESTIMENTO ESPECIAL</v>
          </cell>
        </row>
        <row r="13474">
          <cell r="C13474" t="str">
            <v>ED-50765</v>
          </cell>
          <cell r="D13474" t="str">
            <v>ISOLAMENTO TÉRMICO EM ARGAMASSA DE CIMENTO, AREIA E VERMICULITA, E = 4 CM</v>
          </cell>
          <cell r="E13474" t="str">
            <v>m2</v>
          </cell>
          <cell r="F13474">
            <v>22.74</v>
          </cell>
          <cell r="G13474">
            <v>23.6</v>
          </cell>
        </row>
        <row r="13475">
          <cell r="C13475" t="str">
            <v>ED-50719</v>
          </cell>
          <cell r="D13475" t="str">
            <v>REVESTIMENTO COM ARGAMASSA BARITADA, ESP. 20MM, APLICAÇÃO MANUAL COM DESEMPENADEIRA, PREPARO MANUAL</v>
          </cell>
          <cell r="E13475" t="str">
            <v>m2</v>
          </cell>
          <cell r="F13475">
            <v>130.94</v>
          </cell>
          <cell r="G13475">
            <v>133.69999999999999</v>
          </cell>
        </row>
        <row r="13476">
          <cell r="C13476" t="str">
            <v>15.</v>
          </cell>
          <cell r="D13476" t="str">
            <v>FORROS</v>
          </cell>
        </row>
        <row r="13477">
          <cell r="C13477" t="str">
            <v>15.01</v>
          </cell>
          <cell r="D13477" t="str">
            <v>FORRO DE GESSO</v>
          </cell>
        </row>
        <row r="13478">
          <cell r="C13478" t="str">
            <v>ED-49687</v>
          </cell>
          <cell r="D13478" t="str">
            <v>FORRO DE GESSO EM PLACAS ACARTONADAS - FGA</v>
          </cell>
          <cell r="E13478" t="str">
            <v>m2</v>
          </cell>
          <cell r="F13478">
            <v>40.200000000000003</v>
          </cell>
          <cell r="G13478">
            <v>40.200000000000003</v>
          </cell>
        </row>
        <row r="13479">
          <cell r="C13479" t="str">
            <v>ED-49686</v>
          </cell>
          <cell r="D13479" t="str">
            <v>FORRO DE GESSO EM PLACAS ACARTONADAS - FGE</v>
          </cell>
          <cell r="E13479" t="str">
            <v>m2</v>
          </cell>
          <cell r="F13479">
            <v>46.43</v>
          </cell>
          <cell r="G13479">
            <v>46.43</v>
          </cell>
        </row>
        <row r="13480">
          <cell r="C13480" t="str">
            <v>ED-49685</v>
          </cell>
          <cell r="D13480" t="str">
            <v>FORRO DE GESSO EM PLACAS 60 X 60 CM LISO</v>
          </cell>
          <cell r="E13480" t="str">
            <v>m2</v>
          </cell>
          <cell r="F13480">
            <v>36.33</v>
          </cell>
          <cell r="G13480">
            <v>36.33</v>
          </cell>
        </row>
        <row r="13481">
          <cell r="C13481" t="str">
            <v>15.02</v>
          </cell>
          <cell r="D13481" t="str">
            <v>FORRO DE MADEIRA</v>
          </cell>
        </row>
        <row r="13482">
          <cell r="C13482" t="str">
            <v>ED-49691</v>
          </cell>
          <cell r="D13482" t="str">
            <v>CIMALHA DE MADEIRA PARA FORRO DE MADEIRA</v>
          </cell>
          <cell r="E13482" t="str">
            <v>m</v>
          </cell>
          <cell r="F13482">
            <v>13.28</v>
          </cell>
          <cell r="G13482">
            <v>14.06</v>
          </cell>
        </row>
        <row r="13483">
          <cell r="C13483" t="str">
            <v>ED-49692</v>
          </cell>
          <cell r="D13483" t="str">
            <v>EMPENAS DE MADEIRA (RÉGUAS)</v>
          </cell>
          <cell r="E13483" t="str">
            <v>m2</v>
          </cell>
          <cell r="F13483">
            <v>124.97</v>
          </cell>
          <cell r="G13483">
            <v>124.97</v>
          </cell>
        </row>
        <row r="13484">
          <cell r="C13484" t="str">
            <v>ED-49690</v>
          </cell>
          <cell r="D13484" t="str">
            <v>FORRO DE MADEIRA DE PINUS</v>
          </cell>
          <cell r="E13484" t="str">
            <v>m2</v>
          </cell>
          <cell r="F13484">
            <v>59.82</v>
          </cell>
          <cell r="G13484">
            <v>59.82</v>
          </cell>
        </row>
        <row r="13485">
          <cell r="C13485" t="str">
            <v>ED-49689</v>
          </cell>
          <cell r="D13485" t="str">
            <v>FORRO DE MADEIRA EM ANGELIM</v>
          </cell>
          <cell r="E13485" t="str">
            <v>m2</v>
          </cell>
          <cell r="F13485">
            <v>76.900000000000006</v>
          </cell>
          <cell r="G13485">
            <v>76.900000000000006</v>
          </cell>
        </row>
        <row r="13486">
          <cell r="C13486" t="str">
            <v>15.03</v>
          </cell>
          <cell r="D13486" t="str">
            <v>FORRO DE PVC</v>
          </cell>
        </row>
        <row r="13487">
          <cell r="C13487" t="str">
            <v>ED-49694</v>
          </cell>
          <cell r="D13487" t="str">
            <v>FORRO EM PVC BRANCO DE L = 10 CM</v>
          </cell>
          <cell r="E13487" t="str">
            <v>m2</v>
          </cell>
          <cell r="F13487">
            <v>43.46</v>
          </cell>
          <cell r="G13487">
            <v>43.46</v>
          </cell>
        </row>
        <row r="13488">
          <cell r="C13488" t="str">
            <v>ED-49695</v>
          </cell>
          <cell r="D13488" t="str">
            <v>FORRO EM PVC BRANCO DE L = 20 CM</v>
          </cell>
          <cell r="E13488" t="str">
            <v>m2</v>
          </cell>
          <cell r="F13488">
            <v>44.48</v>
          </cell>
          <cell r="G13488">
            <v>44.48</v>
          </cell>
        </row>
        <row r="13489">
          <cell r="C13489" t="str">
            <v>15.04</v>
          </cell>
          <cell r="D13489" t="str">
            <v>RODAFORRO, MOLDURA E ACESSÓRIOS</v>
          </cell>
        </row>
        <row r="13490">
          <cell r="C13490" t="str">
            <v>ED-49688</v>
          </cell>
          <cell r="D13490" t="str">
            <v>COLOCAÇÃO DE MOLDURA DE GESSO</v>
          </cell>
          <cell r="E13490" t="str">
            <v>m</v>
          </cell>
          <cell r="F13490">
            <v>8.64</v>
          </cell>
          <cell r="G13490">
            <v>8.64</v>
          </cell>
        </row>
        <row r="13491">
          <cell r="C13491" t="str">
            <v>ED-52311</v>
          </cell>
          <cell r="D13491" t="str">
            <v>MANTA ISOLANTE PARA TELHADOS</v>
          </cell>
          <cell r="E13491" t="str">
            <v>m2</v>
          </cell>
          <cell r="F13491">
            <v>12.29</v>
          </cell>
          <cell r="G13491">
            <v>12.94</v>
          </cell>
        </row>
        <row r="13492">
          <cell r="C13492" t="str">
            <v>16.</v>
          </cell>
          <cell r="D13492" t="str">
            <v>MARCENARIA E SERRALHERIA</v>
          </cell>
        </row>
        <row r="13493">
          <cell r="C13493" t="str">
            <v>16.01</v>
          </cell>
          <cell r="D13493" t="str">
            <v>CORRIMÃO E GUARDA CORPO</v>
          </cell>
        </row>
        <row r="13494">
          <cell r="C13494" t="str">
            <v>ED-50943</v>
          </cell>
          <cell r="D13494" t="str">
            <v>CORRIMÃO DUPLO EM TUBO DE AÇO INOX D = 1 1/2" - FIXADO EM ALVENARIA</v>
          </cell>
          <cell r="E13494" t="str">
            <v>m</v>
          </cell>
          <cell r="F13494">
            <v>330.61</v>
          </cell>
          <cell r="G13494">
            <v>333.2</v>
          </cell>
        </row>
        <row r="13495">
          <cell r="C13495" t="str">
            <v>ED-50937</v>
          </cell>
          <cell r="D13495" t="str">
            <v>CORRIMÃO DUPLO EM TUBO GALVANIZADO DIN 2440, D = 1 1/2" - FIXADO EM ALVENARIA</v>
          </cell>
          <cell r="E13495" t="str">
            <v>m</v>
          </cell>
          <cell r="F13495">
            <v>110.12</v>
          </cell>
          <cell r="G13495">
            <v>112.71</v>
          </cell>
        </row>
        <row r="13496">
          <cell r="C13496" t="str">
            <v>ED-50941</v>
          </cell>
          <cell r="D13496" t="str">
            <v>CORRIMÃO SIMPLES EM TUBO DE AÇO INOX D = 1 1/2" - FIXADO EM ALVENARIA</v>
          </cell>
          <cell r="E13496" t="str">
            <v>m</v>
          </cell>
          <cell r="F13496">
            <v>174.79</v>
          </cell>
          <cell r="G13496">
            <v>176.96</v>
          </cell>
        </row>
        <row r="13497">
          <cell r="C13497" t="str">
            <v>ED-50942</v>
          </cell>
          <cell r="D13497" t="str">
            <v>CORRIMÃO SIMPLES EM TUBO DE AÇO INOX D = 1 1/2" - FIXADO EM PISO</v>
          </cell>
          <cell r="E13497" t="str">
            <v>m</v>
          </cell>
          <cell r="F13497">
            <v>171.21</v>
          </cell>
          <cell r="G13497">
            <v>172.97</v>
          </cell>
        </row>
        <row r="13498">
          <cell r="C13498" t="str">
            <v>ED-50935</v>
          </cell>
          <cell r="D13498" t="str">
            <v>CORRIMÃO SIMPLES EM TUBO GALVANIZADO DIN 2440, D = 1 1/2" - FIXADO EM ALVENARIA</v>
          </cell>
          <cell r="E13498" t="str">
            <v>m</v>
          </cell>
          <cell r="F13498">
            <v>94.64</v>
          </cell>
          <cell r="G13498">
            <v>96.81</v>
          </cell>
        </row>
        <row r="13499">
          <cell r="C13499" t="str">
            <v>ED-50936</v>
          </cell>
          <cell r="D13499" t="str">
            <v>CORRIMÃO SIMPLES EM TUBO GALVANIZADO DIN 2440, D = 1 1/2" - FIXADO EM PISO</v>
          </cell>
          <cell r="E13499" t="str">
            <v>m</v>
          </cell>
          <cell r="F13499">
            <v>84.81</v>
          </cell>
          <cell r="G13499">
            <v>86.57</v>
          </cell>
        </row>
        <row r="13500">
          <cell r="C13500" t="str">
            <v>ED-50939</v>
          </cell>
          <cell r="D13500" t="str">
            <v>GUARDA-CORPO EM AÇO GALVANIZADO DIN 2440, D = 2", COM SUBDIVISÕES EM TUBO DE AÇO D = 1/2", H = 1,05 M - COM CORRIMÃO DUPLO DE TUBO DE AÇO GALVANIZADO DE D = 1 1/2"</v>
          </cell>
          <cell r="E13500" t="str">
            <v>m</v>
          </cell>
          <cell r="F13500">
            <v>530.16999999999996</v>
          </cell>
          <cell r="G13500">
            <v>534.30999999999995</v>
          </cell>
        </row>
        <row r="13501">
          <cell r="C13501" t="str">
            <v>ED-50938</v>
          </cell>
          <cell r="D13501" t="str">
            <v>GUARDA-CORPO EM AÇO GALVANIZADO DIN 2440, D = 2", COM SUBDIVISÕES EM TUBO DE AÇO D = 1/2", H = 1,05 M - COM CORRIMÃO SIMPLES DE TUBO DE AÇO GALVANIZADO DE D = 1 1/2"</v>
          </cell>
          <cell r="E13501" t="str">
            <v>m</v>
          </cell>
          <cell r="F13501">
            <v>434.72</v>
          </cell>
          <cell r="G13501">
            <v>438.86</v>
          </cell>
        </row>
        <row r="13502">
          <cell r="C13502" t="str">
            <v>ED-50946</v>
          </cell>
          <cell r="D13502" t="str">
            <v>GUARDA-CORPO EM AÇO INOX D = 1 1/2", COM SUBDIVISÕES EM TUBO DE AÇO INOX D = 1/2", H = 1,05 M</v>
          </cell>
          <cell r="E13502" t="str">
            <v>m</v>
          </cell>
          <cell r="F13502">
            <v>431.62</v>
          </cell>
          <cell r="G13502">
            <v>435.76</v>
          </cell>
        </row>
        <row r="13503">
          <cell r="C13503" t="str">
            <v>ED-50945</v>
          </cell>
          <cell r="D13503" t="str">
            <v>GUARDA-CORPO EM AÇO INOX D = 1 1/2", COM SUBDIVISÕES EM TUBO DE AÇO INOX D = 1/2", H = 1,05 M - COM CORRIMÃO DUPLO DE TUBO DE AÇO INOX D = 1 1/2"</v>
          </cell>
          <cell r="E13503" t="str">
            <v>m</v>
          </cell>
          <cell r="F13503">
            <v>736.12</v>
          </cell>
          <cell r="G13503">
            <v>740.26</v>
          </cell>
        </row>
        <row r="13504">
          <cell r="C13504" t="str">
            <v>ED-50944</v>
          </cell>
          <cell r="D13504" t="str">
            <v>GUARDA-CORPO EM AÇO INOX D = 1 1/2", COM SUBDIVISÕES EM TUBO DE AÇO INOX D = 1/2", H = 1,05 M - COM CORRIMÃO SIMPLES DE TUBO DE AÇO INOX D = 1 1/2"</v>
          </cell>
          <cell r="E13504" t="str">
            <v>m</v>
          </cell>
          <cell r="F13504">
            <v>617.16999999999996</v>
          </cell>
          <cell r="G13504">
            <v>621.30999999999995</v>
          </cell>
        </row>
        <row r="13505">
          <cell r="C13505" t="str">
            <v>ED-50940</v>
          </cell>
          <cell r="D13505" t="str">
            <v>GUARDA-CORPO EM TUBO GALVANIZADO DIN 2440 D = 2", COM SUBDIVISÕES EM TUBO DE AÇO D = 1/2", H = 1,05 M</v>
          </cell>
          <cell r="E13505" t="str">
            <v>m</v>
          </cell>
          <cell r="F13505">
            <v>362.18</v>
          </cell>
          <cell r="G13505">
            <v>366.32</v>
          </cell>
        </row>
        <row r="13506">
          <cell r="C13506" t="str">
            <v>16.02</v>
          </cell>
          <cell r="D13506" t="str">
            <v>GRADE E GRADIL</v>
          </cell>
        </row>
        <row r="13507">
          <cell r="C13507" t="str">
            <v>ED-50982</v>
          </cell>
          <cell r="D13507" t="str">
            <v>PORTÃO DE FERRO PADRÃO, EM CHAPA (TIPO LAMBRI), COLOCADO COM CADEADO</v>
          </cell>
          <cell r="E13507" t="str">
            <v>m2</v>
          </cell>
          <cell r="F13507">
            <v>272.13</v>
          </cell>
          <cell r="G13507">
            <v>278.33999999999997</v>
          </cell>
        </row>
        <row r="13508">
          <cell r="C13508" t="str">
            <v>ED-50983</v>
          </cell>
          <cell r="D13508" t="str">
            <v>PORTÃO DE GRADE COLOCADO COM CADEADO</v>
          </cell>
          <cell r="E13508" t="str">
            <v>m2</v>
          </cell>
          <cell r="F13508">
            <v>251.83</v>
          </cell>
          <cell r="G13508">
            <v>258.04000000000002</v>
          </cell>
        </row>
        <row r="13509">
          <cell r="C13509" t="str">
            <v>ED-50984</v>
          </cell>
          <cell r="D13509" t="str">
            <v>PORTÃO DE TUBO DE FERRO COLOCADO COM CADEADO</v>
          </cell>
          <cell r="E13509" t="str">
            <v>m2</v>
          </cell>
          <cell r="F13509">
            <v>292.43</v>
          </cell>
          <cell r="G13509">
            <v>298.64</v>
          </cell>
        </row>
        <row r="13510">
          <cell r="C13510" t="str">
            <v>ED-50985</v>
          </cell>
          <cell r="D13510" t="str">
            <v>PORTÃO EM PERFIL E CHAPA METÁLICA COLOCADO COM CADEADO</v>
          </cell>
          <cell r="E13510" t="str">
            <v>m2</v>
          </cell>
          <cell r="F13510">
            <v>328.38</v>
          </cell>
          <cell r="G13510">
            <v>334.59</v>
          </cell>
        </row>
        <row r="13511">
          <cell r="C13511" t="str">
            <v>ED-50987</v>
          </cell>
          <cell r="D13511" t="str">
            <v>PORTÃO EM TUBO GALVANIZADO 1 1/2" COM TELA FIO 12 # 1/2" E CADEADO</v>
          </cell>
          <cell r="E13511" t="str">
            <v>m2</v>
          </cell>
          <cell r="F13511">
            <v>356.13</v>
          </cell>
          <cell r="G13511">
            <v>362.34</v>
          </cell>
        </row>
        <row r="13512">
          <cell r="C13512" t="str">
            <v>ED-50986</v>
          </cell>
          <cell r="D13512" t="str">
            <v>PORTÃO EM TUBO GALVANIZADO 2 1/2" COM TELA FIO 12 # 1/2"</v>
          </cell>
          <cell r="E13512" t="str">
            <v>m2</v>
          </cell>
          <cell r="F13512">
            <v>363.48</v>
          </cell>
          <cell r="G13512">
            <v>369.69</v>
          </cell>
        </row>
        <row r="13513">
          <cell r="C13513" t="str">
            <v>16.03</v>
          </cell>
          <cell r="D13513" t="str">
            <v>ALAMBRADO PARA QUADRA</v>
          </cell>
        </row>
        <row r="13514">
          <cell r="C13514" t="str">
            <v>ED-9100</v>
          </cell>
          <cell r="D13514" t="str">
            <v>ALAMBRADO PARA QUADRA ESPORTIVA, COM TELA DE ARAME GALVANIZADO FIO 12 # 2", FIXADO EM QUADROS DE TUBOS DE AÇO CARBONO GALVANIZADO DN 50MM (2")</v>
          </cell>
          <cell r="E13514" t="str">
            <v>m2</v>
          </cell>
          <cell r="F13514">
            <v>211.26</v>
          </cell>
          <cell r="G13514">
            <v>214.49</v>
          </cell>
        </row>
        <row r="13515">
          <cell r="C13515" t="str">
            <v>ED-50921</v>
          </cell>
          <cell r="D13515" t="str">
            <v>ALAMBRADO PARA QUADRA ESPORTIVA, COM TELA DE ARAME GALVANIZADO FIO 12 # 2", FIXADO EM QUADROS DE TUBOS DE AÇO GALVANIZADO D = 2", H = 1,00 M</v>
          </cell>
          <cell r="E13515" t="str">
            <v>m</v>
          </cell>
          <cell r="F13515">
            <v>281.73</v>
          </cell>
          <cell r="G13515">
            <v>284.16000000000003</v>
          </cell>
        </row>
        <row r="13516">
          <cell r="C13516" t="str">
            <v>ED-50920</v>
          </cell>
          <cell r="D13516" t="str">
            <v>ALAMBRADO PARA QUADRA ESPORTIVA, COM TELA DE ARAME GALVANIZADO FIO 12 # 2", FIXADO EM QUADROS DE TUBOS DE AÇO GALVANIZADO D = 2", H = 4,00 M</v>
          </cell>
          <cell r="E13516" t="str">
            <v>m</v>
          </cell>
          <cell r="F13516">
            <v>563.91</v>
          </cell>
          <cell r="G13516">
            <v>570.75</v>
          </cell>
        </row>
        <row r="13517">
          <cell r="C13517" t="str">
            <v>ED-50922</v>
          </cell>
          <cell r="D13517" t="str">
            <v>ALAMBRADO PARA QUADRA ESPORTIVA, COM TELA DE ARAME GALVANIZADO FIO 12 # 2", FIXADO EM QUADROS DE TUBOS DE AÇO GALVANIZADO D = 2", H = 6,00 M</v>
          </cell>
          <cell r="E13517" t="str">
            <v>m</v>
          </cell>
          <cell r="F13517">
            <v>816.26</v>
          </cell>
          <cell r="G13517">
            <v>823.1</v>
          </cell>
        </row>
        <row r="13518">
          <cell r="C13518" t="str">
            <v>16.04</v>
          </cell>
          <cell r="D13518" t="str">
            <v>PEÇA ESPECIAL DE SERRALHERIA</v>
          </cell>
        </row>
        <row r="13519">
          <cell r="C13519" t="str">
            <v>ED-50927</v>
          </cell>
          <cell r="D13519" t="str">
            <v>ARMÁRIO EM CHAPA DOBRADA #14 COM PRATELEIRA INTERNA E SUPORTES DE METALON PARA TV E VÍDEO</v>
          </cell>
          <cell r="E13519" t="str">
            <v>U</v>
          </cell>
          <cell r="F13519">
            <v>328.15</v>
          </cell>
          <cell r="G13519">
            <v>328.15</v>
          </cell>
        </row>
        <row r="13520">
          <cell r="C13520" t="str">
            <v>ED-50928</v>
          </cell>
          <cell r="D13520" t="str">
            <v>ARMÁRIO PARA TV E VÍDEO</v>
          </cell>
          <cell r="E13520" t="str">
            <v>U</v>
          </cell>
          <cell r="F13520">
            <v>272.54000000000002</v>
          </cell>
          <cell r="G13520">
            <v>272.54000000000002</v>
          </cell>
        </row>
        <row r="13521">
          <cell r="C13521" t="str">
            <v>ED-50965</v>
          </cell>
          <cell r="D13521" t="str">
            <v>FORNECIMENTO E ASSENTAMENTO DE MARCO EM CHAPA METÁLICA</v>
          </cell>
          <cell r="E13521" t="str">
            <v>U</v>
          </cell>
          <cell r="F13521">
            <v>305.89999999999998</v>
          </cell>
          <cell r="G13521">
            <v>314.18</v>
          </cell>
        </row>
        <row r="13522">
          <cell r="C13522" t="str">
            <v>ED-50966</v>
          </cell>
          <cell r="D13522" t="str">
            <v>MASTRO DE PÁTIO PARA BANDEIRA, EM TUBO GALVANIZADO 2" - H = 6,00 M</v>
          </cell>
          <cell r="E13522" t="str">
            <v>U</v>
          </cell>
          <cell r="F13522">
            <v>628.22</v>
          </cell>
          <cell r="G13522">
            <v>648.02</v>
          </cell>
        </row>
        <row r="13523">
          <cell r="C13523" t="str">
            <v>ED-50967</v>
          </cell>
          <cell r="D13523" t="str">
            <v>MASTRO PARA FACHADA</v>
          </cell>
          <cell r="E13523" t="str">
            <v>U</v>
          </cell>
          <cell r="F13523">
            <v>410.55</v>
          </cell>
          <cell r="G13523">
            <v>420.98</v>
          </cell>
        </row>
        <row r="13524">
          <cell r="C13524" t="str">
            <v>ED-50968</v>
          </cell>
          <cell r="D13524" t="str">
            <v>MASTROS DE PÁTIO PARA BANDEIRAS (H = 2,00 M E 6,00 M E DE 1,00 M E 9,00 M)</v>
          </cell>
          <cell r="E13524" t="str">
            <v>cj</v>
          </cell>
          <cell r="F13524">
            <v>3004.26</v>
          </cell>
          <cell r="G13524">
            <v>3057.34</v>
          </cell>
        </row>
        <row r="13525">
          <cell r="C13525" t="str">
            <v>ED-50929</v>
          </cell>
          <cell r="D13525" t="str">
            <v>SEGREGADOR/BATE-RODAS PARA ESTACIONAMENTO ENGASTADO, EM TUBO GALVANIZADO, DN 3" (75MM), ACABAMENTO EM PINTURA ESMALTE, INCLUSIVE ESCAVAÇÃO, CHUMBAMENTO, FORNECIMENTO DE CONCRETO E BOTA-FORA DO MATERIAL</v>
          </cell>
          <cell r="E13525" t="str">
            <v>un</v>
          </cell>
          <cell r="F13525">
            <v>188.35</v>
          </cell>
          <cell r="G13525">
            <v>192.73</v>
          </cell>
        </row>
        <row r="13526">
          <cell r="C13526" t="str">
            <v>16.05</v>
          </cell>
          <cell r="D13526" t="str">
            <v>ALÇAPÃO METÁLICO</v>
          </cell>
        </row>
        <row r="13527">
          <cell r="C13527" t="str">
            <v>ED-50923</v>
          </cell>
          <cell r="D13527" t="str">
            <v>ALÇAPÃO 60 X 60 CM COM COM QUADRO DE CANTONEIRA METÁLICA 1"X 1/8", TAMPA EM CANTONEIRA 7/8"X 1/8" E CHAPA METÁLICA ENRIJECIDA POR PERFIL "T</v>
          </cell>
          <cell r="E13527" t="str">
            <v>U</v>
          </cell>
          <cell r="F13527">
            <v>205.57</v>
          </cell>
          <cell r="G13527">
            <v>207.46</v>
          </cell>
        </row>
        <row r="13528">
          <cell r="C13528" t="str">
            <v>ED-50925</v>
          </cell>
          <cell r="D13528" t="str">
            <v>ALÇAPÃO 70 X 70 CM COM COM QUADRO DE CANTONEIRA METÁLICA 1"X 1/8", TAMPA EM CANTONEIRA 7/8"X 1/8" E CHAPA METÁLICA ENRIJECIDA POR PERFIL "T</v>
          </cell>
          <cell r="E13528" t="str">
            <v>U</v>
          </cell>
          <cell r="F13528">
            <v>234.85</v>
          </cell>
          <cell r="G13528">
            <v>237.43</v>
          </cell>
        </row>
        <row r="13529">
          <cell r="C13529" t="str">
            <v>ED-50924</v>
          </cell>
          <cell r="D13529" t="str">
            <v>ALÇAPÃO 80 X 80 CM COM COM QUADRO DE CANTONEIRA METÁLICA 1"X 1/8", TAMPA EM CANTONEIRA 7/8"X 1/8" E CHAPA METÁLICA ENRIJECIDA POR PERFIL "T</v>
          </cell>
          <cell r="E13529" t="str">
            <v>U</v>
          </cell>
          <cell r="F13529">
            <v>244.69</v>
          </cell>
          <cell r="G13529">
            <v>248.05</v>
          </cell>
        </row>
        <row r="13530">
          <cell r="C13530" t="str">
            <v>16.06</v>
          </cell>
          <cell r="D13530" t="str">
            <v>ESCADA DE MARINHEIRO</v>
          </cell>
        </row>
        <row r="13531">
          <cell r="C13531" t="str">
            <v>ED-50947</v>
          </cell>
          <cell r="D13531" t="str">
            <v>DEGRAU DE ESCADA DE MARINHEIRO DE FERRO REDONDO DE 7/8" ENGASTADO</v>
          </cell>
          <cell r="E13531" t="str">
            <v>U</v>
          </cell>
          <cell r="F13531">
            <v>46.76</v>
          </cell>
          <cell r="G13531">
            <v>50</v>
          </cell>
        </row>
        <row r="13532">
          <cell r="C13532" t="str">
            <v>ED-50949</v>
          </cell>
          <cell r="D13532" t="str">
            <v>ESCADA MARINHEIRO - TUBO GALVANIZADO D = 3/4" E D = 1/2"</v>
          </cell>
          <cell r="E13532" t="str">
            <v>m</v>
          </cell>
          <cell r="F13532">
            <v>167.62</v>
          </cell>
          <cell r="G13532">
            <v>170.55</v>
          </cell>
        </row>
        <row r="13533">
          <cell r="C13533" t="str">
            <v>ED-50948</v>
          </cell>
          <cell r="D13533" t="str">
            <v>ESCADA MARINHEIRO COM GRADIL PROTETOR - D = 3/4"</v>
          </cell>
          <cell r="E13533" t="str">
            <v>m</v>
          </cell>
          <cell r="F13533">
            <v>367.76</v>
          </cell>
          <cell r="G13533">
            <v>370.69</v>
          </cell>
        </row>
        <row r="13534">
          <cell r="C13534" t="str">
            <v>16.07</v>
          </cell>
          <cell r="D13534" t="str">
            <v>PORTA EM AÇO DE ENROLAR</v>
          </cell>
        </row>
        <row r="13535">
          <cell r="C13535" t="str">
            <v>ED-50970</v>
          </cell>
          <cell r="D13535" t="str">
            <v>FORNECIMENTO E ASSENTAMENTO DE PORTA AÇO DE ENROLAR, LÂMINA RAIADA COM LARGURA ÚTIL 100MM, CHAPA 24, ABERTURA MANUAL, COMPLETA, INCLUSIVE EIXO, MOLA, SOLEIRA, ETIQUETA, CAVALETE, GUIAS, FITAS E FECHADURAS LATERAIS - COMPLETA</v>
          </cell>
          <cell r="E13535" t="str">
            <v>m2</v>
          </cell>
          <cell r="F13535">
            <v>334.58</v>
          </cell>
          <cell r="G13535">
            <v>338.72</v>
          </cell>
        </row>
        <row r="13536">
          <cell r="C13536" t="str">
            <v>17.</v>
          </cell>
          <cell r="D13536" t="str">
            <v>PINTURA</v>
          </cell>
        </row>
        <row r="13537">
          <cell r="C13537" t="str">
            <v>17.01</v>
          </cell>
          <cell r="D13537" t="str">
            <v>LIXAMENTO PARA PINTURA</v>
          </cell>
        </row>
        <row r="13538">
          <cell r="C13538" t="str">
            <v>ED-50505</v>
          </cell>
          <cell r="D13538" t="str">
            <v>LIXAMENTO MANUAL EM PAREDE PARA REMOÇÃO DE TINTA</v>
          </cell>
          <cell r="E13538" t="str">
            <v>m2</v>
          </cell>
          <cell r="F13538">
            <v>2.34</v>
          </cell>
          <cell r="G13538">
            <v>2.57</v>
          </cell>
        </row>
        <row r="13539">
          <cell r="C13539" t="str">
            <v>ED-50507</v>
          </cell>
          <cell r="D13539" t="str">
            <v>LIXAMENTO MANUAL EM SUPERFÍCIE DE MADEIRA PARA REMOÇÃO DE TINTA</v>
          </cell>
          <cell r="E13539" t="str">
            <v>m2</v>
          </cell>
          <cell r="F13539">
            <v>3.47</v>
          </cell>
          <cell r="G13539">
            <v>3.84</v>
          </cell>
        </row>
        <row r="13540">
          <cell r="C13540" t="str">
            <v>ED-50508</v>
          </cell>
          <cell r="D13540" t="str">
            <v>LIXAMENTO MANUAL EM SUPERFÍCIE METÁLICA PARA REMOÇÃO DE TINTA</v>
          </cell>
          <cell r="E13540" t="str">
            <v>m2</v>
          </cell>
          <cell r="F13540">
            <v>4.01</v>
          </cell>
          <cell r="G13540">
            <v>4.38</v>
          </cell>
        </row>
        <row r="13541">
          <cell r="C13541" t="str">
            <v>ED-50506</v>
          </cell>
          <cell r="D13541" t="str">
            <v>LIXAMENTO MANUAL EM TETO PARA REMOÇÃO DE TINTA</v>
          </cell>
          <cell r="E13541" t="str">
            <v>m2</v>
          </cell>
          <cell r="F13541">
            <v>2.64</v>
          </cell>
          <cell r="G13541">
            <v>2.9</v>
          </cell>
        </row>
        <row r="13542">
          <cell r="C13542" t="str">
            <v>17.02</v>
          </cell>
          <cell r="D13542" t="str">
            <v>SELADOR PAREDE</v>
          </cell>
        </row>
        <row r="13543">
          <cell r="C13543" t="str">
            <v>ED-50516</v>
          </cell>
          <cell r="D13543" t="str">
            <v>PREPARAÇÃO PARA EMASSAMENTO OU PINTURA (LÁTEX/ACRÍLICA) EM PAREDE DE GESSO ACARTONADO (DRY-WALL) E FORRO DE GESSO, INCLUSIVE UMA (1) DEMÃO DE SELADOR ACRÍLICO</v>
          </cell>
          <cell r="E13543" t="str">
            <v>m2</v>
          </cell>
          <cell r="F13543">
            <v>4.4000000000000004</v>
          </cell>
          <cell r="G13543">
            <v>4.76</v>
          </cell>
        </row>
        <row r="13544">
          <cell r="C13544" t="str">
            <v>ED-50514</v>
          </cell>
          <cell r="D13544" t="str">
            <v>PREPARAÇÃO PARA EMASSAMENTO OU PINTURA (LÁTEX/ACRÍLICA) EM PAREDE, INCLUSIVE UMA (1) DEMÃO DE SELADOR ACRÍLICO</v>
          </cell>
          <cell r="E13544" t="str">
            <v>m2</v>
          </cell>
          <cell r="F13544">
            <v>4.91</v>
          </cell>
          <cell r="G13544">
            <v>5.34</v>
          </cell>
        </row>
        <row r="13545">
          <cell r="C13545" t="str">
            <v>ED-50515</v>
          </cell>
          <cell r="D13545" t="str">
            <v>PREPARAÇÃO PARA EMASSAMENTO OU PINTURA (LÁTEX/ACRÍLICA) EM TETO, INCLUSIVE UMA (1) DEMÃO DE SELADOR ACRÍLICO</v>
          </cell>
          <cell r="E13545" t="str">
            <v>m2</v>
          </cell>
          <cell r="F13545">
            <v>6.21</v>
          </cell>
          <cell r="G13545">
            <v>6.78</v>
          </cell>
        </row>
        <row r="13546">
          <cell r="C13546" t="str">
            <v>17.03</v>
          </cell>
          <cell r="D13546" t="str">
            <v>MASSA CORRIDA (PVA E ACRÍLICA)</v>
          </cell>
        </row>
        <row r="13547">
          <cell r="C13547" t="str">
            <v>ED-50485</v>
          </cell>
          <cell r="D13547" t="str">
            <v>EMASSAMENTO EM FORRO DE GESSO COM MASSA ACRÍLICA, UMA (1) DEMÃO, INCLUSIVE LIXAMENTO PARA PINTURA</v>
          </cell>
          <cell r="E13547" t="str">
            <v>m2</v>
          </cell>
          <cell r="F13547">
            <v>13.75</v>
          </cell>
          <cell r="G13547">
            <v>14.92</v>
          </cell>
        </row>
        <row r="13548">
          <cell r="C13548" t="str">
            <v>ED-50486</v>
          </cell>
          <cell r="D13548" t="str">
            <v>EMASSAMENTO EM FORRO DE GESSO COM MASSA CORRIDA (PVA), UMA (1) DEMÃO, INCLUSIVE LIXAMENTO PARA PINTURA</v>
          </cell>
          <cell r="E13548" t="str">
            <v>m2</v>
          </cell>
          <cell r="F13548">
            <v>12.07</v>
          </cell>
          <cell r="G13548">
            <v>13.24</v>
          </cell>
        </row>
        <row r="13549">
          <cell r="C13549" t="str">
            <v>ED-50474</v>
          </cell>
          <cell r="D13549" t="str">
            <v>EMASSAMENTO EM PAREDE COM MASSA ACRÍLICA, DUAS (2) DEMÃOS, INCLUSIVE LIXAMENTO PARA PINTURA</v>
          </cell>
          <cell r="E13549" t="str">
            <v>m2</v>
          </cell>
          <cell r="F13549">
            <v>16.670000000000002</v>
          </cell>
          <cell r="G13549">
            <v>17.84</v>
          </cell>
        </row>
        <row r="13550">
          <cell r="C13550" t="str">
            <v>ED-50473</v>
          </cell>
          <cell r="D13550" t="str">
            <v>EMASSAMENTO EM PAREDE COM MASSA ACRÍLICA, UMA (1) DEMÃO, INCLUSIVE LIXAMENTO PARA PINTURA</v>
          </cell>
          <cell r="E13550" t="str">
            <v>m2</v>
          </cell>
          <cell r="F13550">
            <v>10.97</v>
          </cell>
          <cell r="G13550">
            <v>11.86</v>
          </cell>
        </row>
        <row r="13551">
          <cell r="C13551" t="str">
            <v>ED-50478</v>
          </cell>
          <cell r="D13551" t="str">
            <v>EMASSAMENTO EM PAREDE COM MASSA CORRIDA (PVA), DUAS (2) DEMÃOS, INCLUSIVE LIXAMENTO PARA PINTURA</v>
          </cell>
          <cell r="E13551" t="str">
            <v>m2</v>
          </cell>
          <cell r="F13551">
            <v>13.55</v>
          </cell>
          <cell r="G13551">
            <v>14.72</v>
          </cell>
        </row>
        <row r="13552">
          <cell r="C13552" t="str">
            <v>ED-50477</v>
          </cell>
          <cell r="D13552" t="str">
            <v>EMASSAMENTO EM PAREDE COM MASSA CORRIDA (PVA), UMA (1) DEMÃO, INCLUSIVE LIXAMENTO PARA PINTURA</v>
          </cell>
          <cell r="E13552" t="str">
            <v>m2</v>
          </cell>
          <cell r="F13552">
            <v>9.41</v>
          </cell>
          <cell r="G13552">
            <v>10.3</v>
          </cell>
        </row>
        <row r="13553">
          <cell r="C13553" t="str">
            <v>ED-50483</v>
          </cell>
          <cell r="D13553" t="str">
            <v>EMASSAMENTO EM PAREDE DE GESSO ACARTONADO (DRY-WALL) COM MASSA ACRÍLICA, UMA (1) DEMÃO, INCLUSIVE LIXAMENTO PARA PINTURA</v>
          </cell>
          <cell r="E13553" t="str">
            <v>m2</v>
          </cell>
          <cell r="F13553">
            <v>10.97</v>
          </cell>
          <cell r="G13553">
            <v>11.86</v>
          </cell>
        </row>
        <row r="13554">
          <cell r="C13554" t="str">
            <v>ED-50484</v>
          </cell>
          <cell r="D13554" t="str">
            <v>EMASSAMENTO EM PAREDE DE GESSO ACARTONADO (DRY-WALL) COM MASSA CORRIDA (PVA), UMA (1) DEMÃO, INCLUSIVE LIXAMENTO PARA PINTURA</v>
          </cell>
          <cell r="E13554" t="str">
            <v>m2</v>
          </cell>
          <cell r="F13554">
            <v>9.41</v>
          </cell>
          <cell r="G13554">
            <v>10.3</v>
          </cell>
        </row>
        <row r="13555">
          <cell r="C13555" t="str">
            <v>ED-50476</v>
          </cell>
          <cell r="D13555" t="str">
            <v>EMASSAMENTO EM TETO COM MASSA ACRÍLICA, DUAS (2) DEMÃOS, INCLUSIVE LIXAMENTO PARA PINTURA</v>
          </cell>
          <cell r="E13555" t="str">
            <v>m2</v>
          </cell>
          <cell r="F13555">
            <v>25.85</v>
          </cell>
          <cell r="G13555">
            <v>28.04</v>
          </cell>
        </row>
        <row r="13556">
          <cell r="C13556" t="str">
            <v>ED-50475</v>
          </cell>
          <cell r="D13556" t="str">
            <v>EMASSAMENTO EM TETO COM MASSA ACRÍLICA, UMA (1) DEMÃO, INCLUSIVE LIXAMENTO PARA PINTURA</v>
          </cell>
          <cell r="E13556" t="str">
            <v>m2</v>
          </cell>
          <cell r="F13556">
            <v>17.86</v>
          </cell>
          <cell r="G13556">
            <v>19.52</v>
          </cell>
        </row>
        <row r="13557">
          <cell r="C13557" t="str">
            <v>ED-50480</v>
          </cell>
          <cell r="D13557" t="str">
            <v>EMASSAMENTO EM TETO COM MASSA CORRIDA (PVA), DUAS (2) DEMÃOS, INCLUSIVE LIXAMENTO PARA PINTURA</v>
          </cell>
          <cell r="E13557" t="str">
            <v>m2</v>
          </cell>
          <cell r="F13557">
            <v>22.73</v>
          </cell>
          <cell r="G13557">
            <v>24.92</v>
          </cell>
        </row>
        <row r="13558">
          <cell r="C13558" t="str">
            <v>ED-50479</v>
          </cell>
          <cell r="D13558" t="str">
            <v>EMASSAMENTO EM TETO COM MASSA CORRIDA (PVA), UMA (1) DEMÃO, INCLUSIVE LIXAMENTO PARA PINTURA</v>
          </cell>
          <cell r="E13558" t="str">
            <v>m2</v>
          </cell>
          <cell r="F13558">
            <v>16.3</v>
          </cell>
          <cell r="G13558">
            <v>17.96</v>
          </cell>
        </row>
        <row r="13559">
          <cell r="C13559" t="str">
            <v>17.04</v>
          </cell>
          <cell r="D13559" t="str">
            <v>PINTURA LÁTEX (PVA)</v>
          </cell>
        </row>
        <row r="13560">
          <cell r="C13560" t="str">
            <v>ED-50492</v>
          </cell>
          <cell r="D13560" t="str">
            <v>PINTURA ESMALTE EM ESTRUTURA DE AÇO CARBONO, DUAS (2) DEMÃOS, EXCLUSIVE FUNDO ANTICORROSIVO</v>
          </cell>
          <cell r="E13560" t="str">
            <v>m2</v>
          </cell>
          <cell r="F13560">
            <v>19.440000000000001</v>
          </cell>
          <cell r="G13560">
            <v>20.79</v>
          </cell>
        </row>
        <row r="13561">
          <cell r="C13561" t="str">
            <v>ED-50498</v>
          </cell>
          <cell r="D13561" t="str">
            <v>PINTURA LÁTEX (PVA) EM PAREDE, DUAS (2) DEMÃOS, EXCLUSIVE SELADOR ACRÍLICO E MASSA ACRÍLICA/CORRIDA (PVA)</v>
          </cell>
          <cell r="E13561" t="str">
            <v>m2</v>
          </cell>
          <cell r="F13561">
            <v>10.17</v>
          </cell>
          <cell r="G13561">
            <v>11.02</v>
          </cell>
        </row>
        <row r="13562">
          <cell r="C13562" t="str">
            <v>ED-50502</v>
          </cell>
          <cell r="D13562" t="str">
            <v>PINTURA LÁTEX (PVA) EM PAREDE, DUAS (2) DEMÃOS, INCLUSIVE UMA (1) DEMÃO DE MASSA CORRIDA (PVA), EXCLUSIVE SELADOR ACRÍLICO</v>
          </cell>
          <cell r="E13562" t="str">
            <v>m2</v>
          </cell>
          <cell r="F13562">
            <v>19.579999999999998</v>
          </cell>
          <cell r="G13562">
            <v>21.32</v>
          </cell>
        </row>
        <row r="13563">
          <cell r="C13563" t="str">
            <v>ED-50500</v>
          </cell>
          <cell r="D13563" t="str">
            <v>PINTURA LÁTEX (PVA) EM PAREDE, TRÊS (3) DEMÃOS, EXCLUSIVE SELADOR ACRÍLICO E MASSA ACRÍLICA/CORRIDA (PVA)</v>
          </cell>
          <cell r="E13563" t="str">
            <v>m2</v>
          </cell>
          <cell r="F13563">
            <v>13.03</v>
          </cell>
          <cell r="G13563">
            <v>14.06</v>
          </cell>
        </row>
        <row r="13564">
          <cell r="C13564" t="str">
            <v>ED-50504</v>
          </cell>
          <cell r="D13564" t="str">
            <v>PINTURA LÁTEX (PVA) EM RODAPÉ OU MOLDURAS (ALTURA DE 5 CM A 7C M), EXCLUSIVE SELADOR ACRÍLICO</v>
          </cell>
          <cell r="E13564" t="str">
            <v>m</v>
          </cell>
          <cell r="F13564">
            <v>4.51</v>
          </cell>
          <cell r="G13564">
            <v>4.9400000000000004</v>
          </cell>
        </row>
        <row r="13565">
          <cell r="C13565" t="str">
            <v>ED-50499</v>
          </cell>
          <cell r="D13565" t="str">
            <v>PINTURA LÁTEX (PVA) EM TETO, DUAS (2) DEMÃOS, EXCLUSIVE SELADOR ACRÍLICO E MASSA ACRÍLICA/CORRIDA (PVA)</v>
          </cell>
          <cell r="E13565" t="str">
            <v>m2</v>
          </cell>
          <cell r="F13565">
            <v>11.4</v>
          </cell>
          <cell r="G13565">
            <v>12.39</v>
          </cell>
        </row>
        <row r="13566">
          <cell r="C13566" t="str">
            <v>ED-50503</v>
          </cell>
          <cell r="D13566" t="str">
            <v>PINTURA LÁTEX (PVA) EM TETO, DUAS (2) DEMÃOS, INCLUSIVE UMA (1) DEMÃO DE MASSA CORRIDA (PVA), EXCLUSIVE SELADOR ACRÍLICO</v>
          </cell>
          <cell r="E13566" t="str">
            <v>m2</v>
          </cell>
          <cell r="F13566">
            <v>27.7</v>
          </cell>
          <cell r="G13566">
            <v>30.35</v>
          </cell>
        </row>
        <row r="13567">
          <cell r="C13567" t="str">
            <v>ED-50501</v>
          </cell>
          <cell r="D13567" t="str">
            <v>PINTURA LÁTEX (PVA) EM TETO, TRÊS (3) DEMÃOS, EXCLUSIVE SELADOR ACRÍLICO E MASSA ACRÍLICA/CORRIDA (PVA)</v>
          </cell>
          <cell r="E13567" t="str">
            <v>m2</v>
          </cell>
          <cell r="F13567">
            <v>14.88</v>
          </cell>
          <cell r="G13567">
            <v>16.12</v>
          </cell>
        </row>
        <row r="13568">
          <cell r="C13568" t="str">
            <v>17.05</v>
          </cell>
          <cell r="D13568" t="str">
            <v>PINTURA ACRÍLICA</v>
          </cell>
        </row>
        <row r="13569">
          <cell r="C13569" t="str">
            <v>ED-50451</v>
          </cell>
          <cell r="D13569" t="str">
            <v>PINTURA ACRÍLICA EM PAREDE, DUAS (2) DEMÃOS, EXCLUSIVE SELADOR ACRÍLICO E MASSA ACRÍLICA/CORRIDA (PVA)</v>
          </cell>
          <cell r="E13569" t="str">
            <v>m2</v>
          </cell>
          <cell r="F13569">
            <v>11.82</v>
          </cell>
          <cell r="G13569">
            <v>12.67</v>
          </cell>
        </row>
        <row r="13570">
          <cell r="C13570" t="str">
            <v>ED-50455</v>
          </cell>
          <cell r="D13570" t="str">
            <v>PINTURA ACRÍLICA EM PAREDE, DUAS (2) DEMÃOS, INCLUSIVE UMA (1) DEMÃO DE MASSA CORRIDA (PVA), EXCLUSIVE SELADOR ACRÍLICO</v>
          </cell>
          <cell r="E13570" t="str">
            <v>m2</v>
          </cell>
          <cell r="F13570">
            <v>21.23</v>
          </cell>
          <cell r="G13570">
            <v>22.97</v>
          </cell>
        </row>
        <row r="13571">
          <cell r="C13571" t="str">
            <v>ED-50453</v>
          </cell>
          <cell r="D13571" t="str">
            <v>PINTURA ACRÍLICA EM PAREDE, TRÊS (3) DEMÃOS, EXCLUSIVE SELADOR ACRÍLICO E MASSA ACRÍLICA/CORRIDA (PVA)</v>
          </cell>
          <cell r="E13571" t="str">
            <v>m2</v>
          </cell>
          <cell r="F13571">
            <v>15.5</v>
          </cell>
          <cell r="G13571">
            <v>16.53</v>
          </cell>
        </row>
        <row r="13572">
          <cell r="C13572" t="str">
            <v>ED-50452</v>
          </cell>
          <cell r="D13572" t="str">
            <v>PINTURA ACRÍLICA EM TETO, DUAS (2) DEMÃOS, EXCLUSIVE SELADOR ACRÍLICO E MASSA ACRÍLICA/CORRIDA (PVA)</v>
          </cell>
          <cell r="E13572" t="str">
            <v>m2</v>
          </cell>
          <cell r="F13572">
            <v>13.05</v>
          </cell>
          <cell r="G13572">
            <v>14.04</v>
          </cell>
        </row>
        <row r="13573">
          <cell r="C13573" t="str">
            <v>ED-50456</v>
          </cell>
          <cell r="D13573" t="str">
            <v>PINTURA ACRÍLICA EM TETO, DUAS (2) DEMÃOS, INCLUSIVE UMA (1) DEMÃO DE MASSA CORRIDA (PVA), EXCLUSIVE SELADOR ACRÍLICO</v>
          </cell>
          <cell r="E13573" t="str">
            <v>m2</v>
          </cell>
          <cell r="F13573">
            <v>29.35</v>
          </cell>
          <cell r="G13573">
            <v>32</v>
          </cell>
        </row>
        <row r="13574">
          <cell r="C13574" t="str">
            <v>ED-50454</v>
          </cell>
          <cell r="D13574" t="str">
            <v>PINTURA ACRÍLICA EM TETO, TRÊS (3) DEMÃOS, EXCLUSIVE SELADOR ACRÍLICO E MASSA ACRÍLICA/CORRIDA (PVA)</v>
          </cell>
          <cell r="E13574" t="str">
            <v>m2</v>
          </cell>
          <cell r="F13574">
            <v>17.350000000000001</v>
          </cell>
          <cell r="G13574">
            <v>18.59</v>
          </cell>
        </row>
        <row r="13575">
          <cell r="C13575" t="str">
            <v>17.06</v>
          </cell>
          <cell r="D13575" t="str">
            <v>PINTURA A CAL</v>
          </cell>
        </row>
        <row r="13576">
          <cell r="C13576" t="str">
            <v>ED-50470</v>
          </cell>
          <cell r="D13576" t="str">
            <v>PINTURA EM CAIAÇÃO PARA AMBIENTE EXTERNO,TRÊS (3) DEMÃOS, INCLUSIVE PIGMENTO E FIXADOR DE CAL</v>
          </cell>
          <cell r="E13576" t="str">
            <v>m2</v>
          </cell>
          <cell r="F13576">
            <v>11.97</v>
          </cell>
          <cell r="G13576">
            <v>12.87</v>
          </cell>
        </row>
        <row r="13577">
          <cell r="C13577" t="str">
            <v>ED-50469</v>
          </cell>
          <cell r="D13577" t="str">
            <v>PINTURA EM CAIAÇÃO PARA AMBIENTE INTERNO,TRÊS (3) DEMÃOS, INCLUSIVE PIGMENTO E FIXADOR DE CAL</v>
          </cell>
          <cell r="E13577" t="str">
            <v>m2</v>
          </cell>
          <cell r="F13577">
            <v>13.98</v>
          </cell>
          <cell r="G13577">
            <v>15.11</v>
          </cell>
        </row>
        <row r="13578">
          <cell r="C13578" t="str">
            <v>17.07</v>
          </cell>
          <cell r="D13578" t="str">
            <v>MASSA CORRIDA SOBRE MADEIRA</v>
          </cell>
        </row>
        <row r="13579">
          <cell r="C13579" t="str">
            <v>ED-50481</v>
          </cell>
          <cell r="D13579" t="str">
            <v>EMASSAMENTO A ÓLEO SOBRE MADEIRA, UMA (1) DEMÃO, INCLUSIVE LIXAMENTO PARA PINTURA</v>
          </cell>
          <cell r="E13579" t="str">
            <v>m2</v>
          </cell>
          <cell r="F13579">
            <v>17.98</v>
          </cell>
          <cell r="G13579">
            <v>19.21</v>
          </cell>
        </row>
        <row r="13580">
          <cell r="C13580" t="str">
            <v>ED-50482</v>
          </cell>
          <cell r="D13580" t="str">
            <v>EMASSAMENTO EM ESQUADRIA DE MADEIRA COM MASSA A ÓLEO, DUAS (2) DEMÃOS, INCLUSIVE LIXAMENTO PARA PINTURA  A ÓLEO OU ESMALTE</v>
          </cell>
          <cell r="E13580" t="str">
            <v>m2</v>
          </cell>
          <cell r="F13580">
            <v>26.45</v>
          </cell>
          <cell r="G13580">
            <v>27.84</v>
          </cell>
        </row>
        <row r="13581">
          <cell r="C13581" t="str">
            <v>17.08</v>
          </cell>
          <cell r="D13581" t="str">
            <v>PINTURA PRESERVATIVA PARA MADEIRA</v>
          </cell>
        </row>
        <row r="13582">
          <cell r="C13582" t="str">
            <v>ED-50512</v>
          </cell>
          <cell r="D13582" t="str">
            <v>PINTURA PRESERVATIVA COM CUPINICIDA EM MADEIRA SECA, DUAS (2) DEMÃOS</v>
          </cell>
          <cell r="E13582" t="str">
            <v>m2</v>
          </cell>
          <cell r="F13582">
            <v>15.18</v>
          </cell>
          <cell r="G13582">
            <v>16.53</v>
          </cell>
        </row>
        <row r="13583">
          <cell r="C13583" t="str">
            <v>ED-50511</v>
          </cell>
          <cell r="D13583" t="str">
            <v>PINTURA PRESERVATIVA COM CUPINICIDA EM MADEIRA SECA, DUAS (2) DEMÃOS, INCLUSIVE DUAS (2) DEMÃOS DE VERNIZ SINTÉTICO MARÍTIMO, ACABAMENTO TIPO FOSCO</v>
          </cell>
          <cell r="E13583" t="str">
            <v>m2</v>
          </cell>
          <cell r="F13583">
            <v>24.49</v>
          </cell>
          <cell r="G13583">
            <v>25.84</v>
          </cell>
        </row>
        <row r="13584">
          <cell r="C13584" t="str">
            <v>17.09</v>
          </cell>
          <cell r="D13584" t="str">
            <v>PINTURA VERNIZ SOBRE MADEIRA</v>
          </cell>
        </row>
        <row r="13585">
          <cell r="C13585" t="str">
            <v>ED-50530</v>
          </cell>
          <cell r="D13585" t="str">
            <v>PINTURA COM VERNIZ POLIURETANO COM FILTRO SOLAR EM MADEIRA, DUAS (2) DEMÃOS, ACABAMENTO TIPO FOSCO</v>
          </cell>
          <cell r="E13585" t="str">
            <v>m2</v>
          </cell>
          <cell r="F13585">
            <v>23.63</v>
          </cell>
          <cell r="G13585">
            <v>25.16</v>
          </cell>
        </row>
        <row r="13586">
          <cell r="C13586" t="str">
            <v>ED-9026</v>
          </cell>
          <cell r="D13586" t="str">
            <v>PINTURA COM VERNIZ SINTÉTICO MARÍTIMO EM BATE MACA DE MADEIRA SEM CORRIMÃO, COM LARGURA DE 15CM E ESP. 2CM, DUAS (2) DEMÃOS, ACABAMENTO TIPO FOSCO</v>
          </cell>
          <cell r="E13586" t="str">
            <v>m</v>
          </cell>
          <cell r="F13586">
            <v>6.81</v>
          </cell>
          <cell r="G13586">
            <v>7.15</v>
          </cell>
        </row>
        <row r="13587">
          <cell r="C13587" t="str">
            <v>ED-50527</v>
          </cell>
          <cell r="D13587" t="str">
            <v>PINTURA COM VERNIZ SINTÉTICO MARÍTIMO EM ESQUADRIAS DE MADEIRA, DUAS (2) DEMÃOS, ACABAMENTO TIPO ACETINADO (BRILHO SÚTIL)</v>
          </cell>
          <cell r="E13587" t="str">
            <v>m2</v>
          </cell>
          <cell r="F13587">
            <v>18.559999999999999</v>
          </cell>
          <cell r="G13587">
            <v>19.91</v>
          </cell>
        </row>
        <row r="13588">
          <cell r="C13588" t="str">
            <v>ED-50526</v>
          </cell>
          <cell r="D13588" t="str">
            <v>PINTURA COM VERNIZ SINTÉTICO MARÍTIMO EM ESQUADRIAS DE MADEIRA, DUAS (2) DEMÃOS, ACABAMENTO TIPO BRILHANTE</v>
          </cell>
          <cell r="E13588" t="str">
            <v>m2</v>
          </cell>
          <cell r="F13588">
            <v>17.77</v>
          </cell>
          <cell r="G13588">
            <v>19.12</v>
          </cell>
        </row>
        <row r="13589">
          <cell r="C13589" t="str">
            <v>ED-50528</v>
          </cell>
          <cell r="D13589" t="str">
            <v>PINTURA COM VERNIZ SINTÉTICO MARÍTIMO EM ESQUADRIAS DE MADEIRA, DUAS (2) DEMÃOS, ACABAMENTO TIPO FOSCO</v>
          </cell>
          <cell r="E13589" t="str">
            <v>m2</v>
          </cell>
          <cell r="F13589">
            <v>18.79</v>
          </cell>
          <cell r="G13589">
            <v>20.14</v>
          </cell>
        </row>
        <row r="13590">
          <cell r="C13590" t="str">
            <v>ED-50531</v>
          </cell>
          <cell r="D13590" t="str">
            <v>PINTURA COM VERNIZ SINTÉTICO MARÍTIMO EM RÉGUAS PARA FIXAÇÃO CARTAZES E PROTEÇÃO DE CARTEIRAS, COM LARGURA DE 10CM E ESP. 2CM, DUAS (2) DEMÃOS, ACABAMENTO TIPO FOSCO</v>
          </cell>
          <cell r="E13590" t="str">
            <v>m</v>
          </cell>
          <cell r="F13590">
            <v>6.15</v>
          </cell>
          <cell r="G13590">
            <v>6.49</v>
          </cell>
        </row>
        <row r="13591">
          <cell r="C13591" t="str">
            <v>17.10</v>
          </cell>
          <cell r="D13591" t="str">
            <v>PINTURA ESMALTE SOBRE MADEIRA</v>
          </cell>
        </row>
        <row r="13592">
          <cell r="C13592" t="str">
            <v>ED-50493</v>
          </cell>
          <cell r="D13592" t="str">
            <v>PINTURA ESMALTE EM ESQUADRIA DE MADEIRA, DUAS (2) DEMÃOS, INCLUSIVE UMA (1) DEMÃO DE FUNDO NIVELADOR, EXCLUSIVE MASSA A ÓLEO</v>
          </cell>
          <cell r="E13592" t="str">
            <v>m2</v>
          </cell>
          <cell r="F13592">
            <v>18.95</v>
          </cell>
          <cell r="G13592">
            <v>20.190000000000001</v>
          </cell>
        </row>
        <row r="13593">
          <cell r="C13593" t="str">
            <v>17.11</v>
          </cell>
          <cell r="D13593" t="str">
            <v>CERA EM ESQUADRIA DE MADEIRA</v>
          </cell>
        </row>
        <row r="13594">
          <cell r="C13594" t="str">
            <v>ED-50471</v>
          </cell>
          <cell r="D13594" t="str">
            <v>APLICAÇÃO DE CERA EM  ESQUADRIAS DE MADEIRA, TRÊS (3) DEMÃOS, INCLUSIVE APLICAÇÃO DE SELADOR PARA MADEIRA</v>
          </cell>
          <cell r="E13594" t="str">
            <v>m2</v>
          </cell>
          <cell r="F13594">
            <v>19.09</v>
          </cell>
          <cell r="G13594">
            <v>20.52</v>
          </cell>
        </row>
        <row r="13595">
          <cell r="C13595" t="str">
            <v>ED-50472</v>
          </cell>
          <cell r="D13595" t="str">
            <v>APLICAÇÃO DE CERA EM  RODAPÉS COM ALTURA DE 10 CM, TRÊS (3) DEMÃOS, INCLUSIVE APLICAÇÃO DE SELADOR PARA MADEIRA</v>
          </cell>
          <cell r="E13595" t="str">
            <v>m</v>
          </cell>
          <cell r="F13595">
            <v>5.61</v>
          </cell>
          <cell r="G13595">
            <v>5.9</v>
          </cell>
        </row>
        <row r="13596">
          <cell r="C13596" t="str">
            <v>17.12</v>
          </cell>
          <cell r="D13596" t="str">
            <v>PINTURA ESMALTE</v>
          </cell>
        </row>
        <row r="13597">
          <cell r="C13597" t="str">
            <v>ED-50509</v>
          </cell>
          <cell r="D13597" t="str">
            <v>PINTURA ESMALTE EM SUPERFÍCIE DE CONCRETO/ALVENARIA, DUAS (2) DEMÃOS, EXCLUSIVE SELADOR ACRÍLICO E MASSA ACRÍLICA/CORRIDA (PVA)</v>
          </cell>
          <cell r="E13597" t="str">
            <v>m2</v>
          </cell>
          <cell r="F13597">
            <v>18.239999999999998</v>
          </cell>
          <cell r="G13597">
            <v>19.59</v>
          </cell>
        </row>
        <row r="13598">
          <cell r="C13598" t="str">
            <v>ED-50510</v>
          </cell>
          <cell r="D13598" t="str">
            <v>PINTURA ESMALTE EM SUPERFÍCIE DE CONCRETO/ALVENARIA, TRÊS (3) DEMÃOS, EXCLUSIVE SELADOR ACRÍLICO E MASSA ACRÍLICA/CORRIDA (PVA)</v>
          </cell>
          <cell r="E13598" t="str">
            <v>m2</v>
          </cell>
          <cell r="F13598">
            <v>23.65</v>
          </cell>
          <cell r="G13598">
            <v>25.33</v>
          </cell>
        </row>
        <row r="13599">
          <cell r="C13599" t="str">
            <v>17.13</v>
          </cell>
          <cell r="D13599" t="str">
            <v>PINTURA ESMALTE SOBRE FERRO</v>
          </cell>
        </row>
        <row r="13600">
          <cell r="C13600" t="str">
            <v>ED-50491</v>
          </cell>
          <cell r="D13600" t="str">
            <v>PINTURA ESMALTE EM ESQUADRIAS DE FERRO, DUAS (2) DEMÃOS, INCLUSIVE UMA (1) DEMÃO DE FUNDO ANTICORROSIVO</v>
          </cell>
          <cell r="E13600" t="str">
            <v>m2</v>
          </cell>
          <cell r="F13600">
            <v>27.27</v>
          </cell>
          <cell r="G13600">
            <v>29.25</v>
          </cell>
        </row>
        <row r="13601">
          <cell r="C13601" t="str">
            <v>ED-50496</v>
          </cell>
          <cell r="D13601" t="str">
            <v>PINTURA ESMALTE EM TUBO GALVANIZADO, DUAS (2) DEMÃOS, INCLUSIVE UMA (1) DEMÃO DE FUNDO ANTICORROSIVO</v>
          </cell>
          <cell r="E13601" t="str">
            <v>m</v>
          </cell>
          <cell r="F13601">
            <v>17.45</v>
          </cell>
          <cell r="G13601">
            <v>18.73</v>
          </cell>
        </row>
        <row r="13602">
          <cell r="C13602" t="str">
            <v>ED-50495</v>
          </cell>
          <cell r="D13602" t="str">
            <v>PINTURA ESMALTE SINTÉTICO EM SUPERFÍCIES GALVANIZADAS, DUAS (2) DEMÃOS, INCLUSIVE UMA (1) DEMÃO DE FUNDO ANTICORROSIVO</v>
          </cell>
          <cell r="E13602" t="str">
            <v>m2</v>
          </cell>
          <cell r="F13602">
            <v>27.27</v>
          </cell>
          <cell r="G13602">
            <v>29.25</v>
          </cell>
        </row>
        <row r="13603">
          <cell r="C13603" t="str">
            <v>17.14</v>
          </cell>
          <cell r="D13603" t="str">
            <v>PINTURA EPÓXI EM PAREDE</v>
          </cell>
        </row>
        <row r="13604">
          <cell r="C13604" t="str">
            <v>ED-9917</v>
          </cell>
          <cell r="D13604" t="str">
            <v>PINTURA EPÓXI EM PAREDE, DUAS (2) DEMÃOS, EXCLUSIVE SELADOR ACRÍLICO E MASSA ACRÍLICA/CORRIDA (PVA)</v>
          </cell>
          <cell r="E13604" t="str">
            <v>m2</v>
          </cell>
          <cell r="F13604">
            <v>22.92</v>
          </cell>
          <cell r="G13604">
            <v>23.77</v>
          </cell>
        </row>
        <row r="13605">
          <cell r="C13605" t="str">
            <v>ED-9919</v>
          </cell>
          <cell r="D13605" t="str">
            <v>PINTURA EPÓXI EM PAREDE, DUAS (2) DEMÃOS, INCLUSIVE UMA (1) DEMÃO DE MASSA ACRÍLICA, EXCLUSIVE SELADOR ACRÍLICO</v>
          </cell>
          <cell r="E13605" t="str">
            <v>m2</v>
          </cell>
          <cell r="F13605">
            <v>33.89</v>
          </cell>
          <cell r="G13605">
            <v>35.630000000000003</v>
          </cell>
        </row>
        <row r="13606">
          <cell r="C13606" t="str">
            <v>ED-9918</v>
          </cell>
          <cell r="D13606" t="str">
            <v>PINTURA EPÓXI EM PAREDE, TRÊS (3) DEMÃOS, EXCLUSIVE SELADOR ACRÍLICO E MASSA ACRÍLICA/CORRIDA (PVA)</v>
          </cell>
          <cell r="E13606" t="str">
            <v>m2</v>
          </cell>
          <cell r="F13606">
            <v>32.15</v>
          </cell>
          <cell r="G13606">
            <v>33.18</v>
          </cell>
        </row>
        <row r="13607">
          <cell r="C13607" t="str">
            <v>17.15</v>
          </cell>
          <cell r="D13607" t="str">
            <v>PINTURA EPÓXI EM PISO</v>
          </cell>
        </row>
        <row r="13608">
          <cell r="C13608" t="str">
            <v>ED-9937</v>
          </cell>
          <cell r="D13608" t="str">
            <v>PINTURA EPÓXI EM PISO, DUAS (2) DEMÃOS, EXCLUSIVE PRIMER EPÓXI, INCLUSIVE LIMPEZA DA SUPERFÍCIE A SER APLICADO MATERIAL</v>
          </cell>
          <cell r="E13608" t="str">
            <v>m2</v>
          </cell>
          <cell r="F13608">
            <v>22</v>
          </cell>
          <cell r="G13608">
            <v>22.76</v>
          </cell>
        </row>
        <row r="13609">
          <cell r="C13609" t="str">
            <v>ED-9934</v>
          </cell>
          <cell r="D13609" t="str">
            <v>PINTURA EPÓXI EM PISO, DUAS (2) DEMÃOS, INCLUSIVE UMA (1) DEMÃO DE PRIMER EPÓXI</v>
          </cell>
          <cell r="E13609" t="str">
            <v>m2</v>
          </cell>
          <cell r="F13609">
            <v>38.869999999999997</v>
          </cell>
          <cell r="G13609">
            <v>40.200000000000003</v>
          </cell>
        </row>
        <row r="13610">
          <cell r="C13610" t="str">
            <v>ED-9933</v>
          </cell>
          <cell r="D13610" t="str">
            <v>PINTURA EPÓXI EM PISO, DUAS (2) DEMÃOS, INCLUSIVE UMA (1) DEMÃO DE PRIMER EPÓXI E PREPARAÇÃO DA SUPERFÍCIE COM ARGAMASSA AUTONIVELANTE, ESP.4MM</v>
          </cell>
          <cell r="E13610" t="str">
            <v>m2</v>
          </cell>
          <cell r="F13610">
            <v>71.900000000000006</v>
          </cell>
          <cell r="G13610">
            <v>73.78</v>
          </cell>
        </row>
        <row r="13611">
          <cell r="C13611" t="str">
            <v>ED-16659</v>
          </cell>
          <cell r="D13611" t="str">
            <v>PINTURA LÁTEX (PVA) EM SUPERFÍCIE DE MADEIRA, DUAS (2) DEMÃOS, EXCLUSIVE SELADOR ACRÍLICO E MASSA ACRÍLICA/CORRIDA (PVA)</v>
          </cell>
          <cell r="E13611" t="str">
            <v>m2</v>
          </cell>
          <cell r="F13611">
            <v>10.17</v>
          </cell>
          <cell r="G13611">
            <v>11.02</v>
          </cell>
        </row>
        <row r="13612">
          <cell r="C13612" t="str">
            <v>ED-9935</v>
          </cell>
          <cell r="D13612" t="str">
            <v>PREPARAÇÃO PARA PINTURA (EPÓXI) EM PISO, INCLUSIVE UMA (1) DEMÃO DE PRIMER EPÓXI</v>
          </cell>
          <cell r="E13612" t="str">
            <v>m2</v>
          </cell>
          <cell r="F13612">
            <v>16.87</v>
          </cell>
          <cell r="G13612">
            <v>17.440000000000001</v>
          </cell>
        </row>
        <row r="13613">
          <cell r="C13613" t="str">
            <v>17.16</v>
          </cell>
          <cell r="D13613" t="str">
            <v>PINTURA E VERNIZ EM CONCRETO</v>
          </cell>
        </row>
        <row r="13614">
          <cell r="C13614" t="str">
            <v>ED-50517</v>
          </cell>
          <cell r="D13614" t="str">
            <v>PINTURA A BASE DE RESINA DE SILICONE EM CONCRETO OU ALVENARIA APARENTE, DUAS (2) DEMÃOS</v>
          </cell>
          <cell r="E13614" t="str">
            <v>m2</v>
          </cell>
          <cell r="F13614">
            <v>16.600000000000001</v>
          </cell>
          <cell r="G13614">
            <v>17.37</v>
          </cell>
        </row>
        <row r="13615">
          <cell r="C13615" t="str">
            <v>ED-50513</v>
          </cell>
          <cell r="D13615" t="str">
            <v>PINTURA COM RESINA ACRÍLICA EM CONCRETO, DUAS (2) DEMÃOS, INCLUSIVE UMA (1) DEMÃO DE SELADOR ACRÍLICO</v>
          </cell>
          <cell r="E13615" t="str">
            <v>m2</v>
          </cell>
          <cell r="F13615">
            <v>26.53</v>
          </cell>
          <cell r="G13615">
            <v>29</v>
          </cell>
        </row>
        <row r="13616">
          <cell r="C13616" t="str">
            <v>ED-50525</v>
          </cell>
          <cell r="D13616" t="str">
            <v>PINTURA COM VERNIZ ACRÍLICO EM ALVENARIA OU CONCRETO, DUAS (2) DEMÃOS, INCLUSIVE PREPARAÇÃO DA SUPERFÍCIE COM LIXAMENTO</v>
          </cell>
          <cell r="E13616" t="str">
            <v>m2</v>
          </cell>
          <cell r="F13616">
            <v>15.53</v>
          </cell>
          <cell r="G13616">
            <v>16.559999999999999</v>
          </cell>
        </row>
        <row r="13617">
          <cell r="C13617" t="str">
            <v>ED-50523</v>
          </cell>
          <cell r="D13617" t="str">
            <v>TRATAMENTO EM SUPERFÍCIE DE CONCRETO APARENTE, INCLUSIVE RASPAGEM, ESTUCAGEM E POLIMENTO COM DUAS (2) DEMÃOS DE RESINA ACRÍLICA</v>
          </cell>
          <cell r="E13617" t="str">
            <v>m2</v>
          </cell>
          <cell r="F13617">
            <v>35.03</v>
          </cell>
          <cell r="G13617">
            <v>38.72</v>
          </cell>
        </row>
        <row r="13618">
          <cell r="C13618" t="str">
            <v>ED-50524</v>
          </cell>
          <cell r="D13618" t="str">
            <v>TRATAMENTO EM SUPERFÍCIE DE CONCRETO APARENTE, INCLUSIVE RASPAGEM, ESTUCAGEM E POLIMENTO COM DUAS (2) DEMÃOS DE VERNIZ ACRÍLICO</v>
          </cell>
          <cell r="E13618" t="str">
            <v>m2</v>
          </cell>
          <cell r="F13618">
            <v>36.96</v>
          </cell>
          <cell r="G13618">
            <v>40.65</v>
          </cell>
        </row>
        <row r="13619">
          <cell r="C13619" t="str">
            <v>17.17</v>
          </cell>
          <cell r="D13619" t="str">
            <v>REVESTIMENTO TEXTURIZADO</v>
          </cell>
        </row>
        <row r="13620">
          <cell r="C13620" t="str">
            <v>ED-9013</v>
          </cell>
          <cell r="D13620" t="str">
            <v>PINTURA COM TEXTURA ACRÍLICA COM DESEMPENADEIRA DE AÇO, EXCLUSIVE SELADOR ACRÍLICO/FUNDO PREPARADOR</v>
          </cell>
          <cell r="E13620" t="str">
            <v>m2</v>
          </cell>
          <cell r="F13620">
            <v>20.3</v>
          </cell>
          <cell r="G13620">
            <v>21.76</v>
          </cell>
        </row>
        <row r="13621">
          <cell r="C13621" t="str">
            <v>ED-50519</v>
          </cell>
          <cell r="D13621" t="str">
            <v>PINTURA COM TEXTURA ACRÍLICA COM DESEMPENADEIRA DE AÇO, INCLUSIVE UMA (1) DEMÃO DE SELADOR ACRÍLICO</v>
          </cell>
          <cell r="E13621" t="str">
            <v>m2</v>
          </cell>
          <cell r="F13621">
            <v>22.67</v>
          </cell>
          <cell r="G13621">
            <v>24.56</v>
          </cell>
        </row>
        <row r="13622">
          <cell r="C13622" t="str">
            <v>ED-50520</v>
          </cell>
          <cell r="D13622" t="str">
            <v>PINTURA COM TEXTURA ACRÍLICA COM ROLO, EXCLUSIVE SELADOR ACRÍLICO/FUNDO PREPARADOR</v>
          </cell>
          <cell r="E13622" t="str">
            <v>m2</v>
          </cell>
          <cell r="F13622">
            <v>15.31</v>
          </cell>
          <cell r="G13622">
            <v>16.34</v>
          </cell>
        </row>
        <row r="13623">
          <cell r="C13623" t="str">
            <v>ED-50521</v>
          </cell>
          <cell r="D13623" t="str">
            <v>PINTURA COM TEXTURA ACRÍLICA COM ROLO, INCLUSIVE UMA (1) DEMÃO DE SELADOR ACRÍLICO</v>
          </cell>
          <cell r="E13623" t="str">
            <v>m2</v>
          </cell>
          <cell r="F13623">
            <v>18.12</v>
          </cell>
          <cell r="G13623">
            <v>19.579999999999998</v>
          </cell>
        </row>
        <row r="13624">
          <cell r="C13624" t="str">
            <v>17.18</v>
          </cell>
          <cell r="D13624" t="str">
            <v>PINTURA EM ESTRUTURA METÁLICA</v>
          </cell>
        </row>
        <row r="13625">
          <cell r="C13625" t="str">
            <v>ED-50532</v>
          </cell>
          <cell r="D13625" t="str">
            <v>PINTURA ANTICORROSIVA A BASE DE ÓXIDO DE FERRO (ZARCÃO) EM ESQUADRIA E SUPERFÍCIE METÁLICA, UMA (1) DEMÃO</v>
          </cell>
          <cell r="E13625" t="str">
            <v>m2</v>
          </cell>
          <cell r="F13625">
            <v>9.6300000000000008</v>
          </cell>
          <cell r="G13625">
            <v>10.31</v>
          </cell>
        </row>
        <row r="13626">
          <cell r="C13626" t="str">
            <v>ED-50487</v>
          </cell>
          <cell r="D13626" t="str">
            <v>PINTURA EPÓXI EM SUPERFÍCIES DE AÇO CARBONO, DUAS (2) DEMÃOS</v>
          </cell>
          <cell r="E13626" t="str">
            <v>m2</v>
          </cell>
          <cell r="F13626">
            <v>24.51</v>
          </cell>
          <cell r="G13626">
            <v>25.86</v>
          </cell>
        </row>
        <row r="13627">
          <cell r="C13627" t="str">
            <v>ED-50488</v>
          </cell>
          <cell r="D13627" t="str">
            <v>PINTURA EPÓXI EM SUPERFÍCIES DE AÇO CARBONO, DUAS (2) DEMÃOS, APLICAÇÃO MECÂNICA</v>
          </cell>
          <cell r="E13627" t="str">
            <v>m2</v>
          </cell>
          <cell r="F13627">
            <v>16.309999999999999</v>
          </cell>
          <cell r="G13627">
            <v>16.760000000000002</v>
          </cell>
        </row>
        <row r="13628">
          <cell r="C13628" t="str">
            <v>ED-50497</v>
          </cell>
          <cell r="D13628" t="str">
            <v>PINTURA ESMALTE EM ESTRUTURA METÁLICA, DUAS (2) DEMÃOS, INCLUSIVE UMA (1) DEMÃO FUNDO ANTICORROSIVO</v>
          </cell>
          <cell r="E13628" t="str">
            <v>m2</v>
          </cell>
          <cell r="F13628">
            <v>28.2</v>
          </cell>
          <cell r="G13628">
            <v>30.32</v>
          </cell>
        </row>
        <row r="13629">
          <cell r="C13629" t="str">
            <v>17.19</v>
          </cell>
          <cell r="D13629" t="str">
            <v>PINTURA ESPECIAL</v>
          </cell>
        </row>
        <row r="13630">
          <cell r="C13630" t="str">
            <v>ED-50465</v>
          </cell>
          <cell r="D13630" t="str">
            <v>PINTURA COM  TINTA A BASE DE BORRACHA CLORADA EM FAIXAS DE DEMARCAÇÃO DE PISO, DUAS (2) DEMÃOS, FAIXA COM LARGURA DE 5 CM, APLICAÇÃO MECÂNICA</v>
          </cell>
          <cell r="E13630" t="str">
            <v>m</v>
          </cell>
          <cell r="F13630">
            <v>8.9499999999999993</v>
          </cell>
          <cell r="G13630">
            <v>9.16</v>
          </cell>
        </row>
        <row r="13631">
          <cell r="C13631" t="str">
            <v>ED-50467</v>
          </cell>
          <cell r="D13631" t="str">
            <v>PINTURA COM  TINTA A BASE DE BORRACHA CLORADA EM REVESTIMENTO CIMENTÍCIO OU CONCRETO, DUAS (2) DEMÃOS</v>
          </cell>
          <cell r="E13631" t="str">
            <v>m2</v>
          </cell>
          <cell r="F13631">
            <v>35.119999999999997</v>
          </cell>
          <cell r="G13631">
            <v>36.36</v>
          </cell>
        </row>
        <row r="13632">
          <cell r="C13632" t="str">
            <v>ED-50466</v>
          </cell>
          <cell r="D13632" t="str">
            <v>PINTURA COM  TINTA A BASE DE BORRACHA CLORADA EM TELHAS DE FIBROCIMENTO, DUAS (2) DEMÃOS</v>
          </cell>
          <cell r="E13632" t="str">
            <v>m2</v>
          </cell>
          <cell r="F13632">
            <v>52.54</v>
          </cell>
          <cell r="G13632">
            <v>55.15</v>
          </cell>
        </row>
        <row r="13633">
          <cell r="C13633" t="str">
            <v>17.20</v>
          </cell>
          <cell r="D13633" t="str">
            <v>PINTURA PARA VAGA DE GARAGEM</v>
          </cell>
        </row>
        <row r="13634">
          <cell r="C13634" t="str">
            <v>ED-50460</v>
          </cell>
          <cell r="D13634" t="str">
            <v>PINTURA ACRÍLICA PARA PISO EM FAIXA DE DEMARCAÇÃO DE QUADRA, DUAS (2) DEMÃOS, FAIXA COM LARGURA DE 5 CM</v>
          </cell>
          <cell r="E13634" t="str">
            <v>m</v>
          </cell>
          <cell r="F13634">
            <v>2.78</v>
          </cell>
          <cell r="G13634">
            <v>2.91</v>
          </cell>
        </row>
        <row r="13635">
          <cell r="C13635" t="str">
            <v>ED-50462</v>
          </cell>
          <cell r="D13635" t="str">
            <v>PINTURA ACRÍLICA PARA PISO EM FAIXA DE DEMARCAÇÃO DE QUADRA, QUATRO (4) DEMÃOS, FAIXA COM LARGURA DE 5 CM</v>
          </cell>
          <cell r="E13635" t="str">
            <v>m</v>
          </cell>
          <cell r="F13635">
            <v>3.78</v>
          </cell>
          <cell r="G13635">
            <v>4.05</v>
          </cell>
        </row>
        <row r="13636">
          <cell r="C13636" t="str">
            <v>ED-50459</v>
          </cell>
          <cell r="D13636" t="str">
            <v>PINTURA ACRÍLICA PARA PISO EM PASSEIO/SUPERFÍCIE CIMENTADA, DUAS (2) DEMÃOS</v>
          </cell>
          <cell r="E13636" t="str">
            <v>m2</v>
          </cell>
          <cell r="F13636">
            <v>8.93</v>
          </cell>
          <cell r="G13636">
            <v>9.5500000000000007</v>
          </cell>
        </row>
        <row r="13637">
          <cell r="C13637" t="str">
            <v>ED-50461</v>
          </cell>
          <cell r="D13637" t="str">
            <v>PINTURA ACRÍLICA PARA PISO EM QUADRAS ESPORTIVA, DUAS (2) DEMÃOS</v>
          </cell>
          <cell r="E13637" t="str">
            <v>m2</v>
          </cell>
          <cell r="F13637">
            <v>8.93</v>
          </cell>
          <cell r="G13637">
            <v>9.5500000000000007</v>
          </cell>
        </row>
        <row r="13638">
          <cell r="C13638" t="str">
            <v>ED-50463</v>
          </cell>
          <cell r="D13638" t="str">
            <v>PINTURA ACRÍLICA PARA PISO EM QUADRAS ESPORTIVA, QUATRO (4) DEMÃOS</v>
          </cell>
          <cell r="E13638" t="str">
            <v>m2</v>
          </cell>
          <cell r="F13638">
            <v>18.149999999999999</v>
          </cell>
          <cell r="G13638">
            <v>19.39</v>
          </cell>
        </row>
        <row r="13639">
          <cell r="C13639" t="str">
            <v>ED-50468</v>
          </cell>
          <cell r="D13639" t="str">
            <v>PINTURA COM  TINTA A BASE DE BORRACHA CLORADA EM FAIXAS DE DEMARCAÇÃO DE QUADRA, DUAS (2) DEMÃOS, FAIXA COM LARGURA DE 5 CM, APLICAÇÃO MECÂNICA</v>
          </cell>
          <cell r="E13639" t="str">
            <v>m</v>
          </cell>
          <cell r="F13639">
            <v>8.9499999999999993</v>
          </cell>
          <cell r="G13639">
            <v>9.16</v>
          </cell>
        </row>
        <row r="13640">
          <cell r="C13640" t="str">
            <v>ED-50464</v>
          </cell>
          <cell r="D13640" t="str">
            <v>PINTURA COM RESINA ACRÍLICA EM PISOS CIMENTADOS, DUAS (2) DEMÃOS, INCLUSIVE LIMPEZA DA SUPERFÍCIE A SER APLICADO MATERIAL</v>
          </cell>
          <cell r="E13640" t="str">
            <v>m2</v>
          </cell>
          <cell r="F13640">
            <v>8.49</v>
          </cell>
          <cell r="G13640">
            <v>9.1</v>
          </cell>
        </row>
        <row r="13641">
          <cell r="C13641" t="str">
            <v>ED-50490</v>
          </cell>
          <cell r="D13641" t="str">
            <v>PINTURA EPÓXI EM FAIXAS DE DEMARCAÇÃO DE PISO, DUAS (2) DEMÃOS, FAIXA COM LARGURA DE 5 CM</v>
          </cell>
          <cell r="E13641" t="str">
            <v>m</v>
          </cell>
          <cell r="F13641">
            <v>15.64</v>
          </cell>
          <cell r="G13641">
            <v>16.920000000000002</v>
          </cell>
        </row>
        <row r="13642">
          <cell r="C13642" t="str">
            <v>ED-50518</v>
          </cell>
          <cell r="D13642" t="str">
            <v>PINTURA PARA SINALIZAÇÃO DE VAGA DE ESTACIONAMENTO PARA PORTADORES DE NECESSIDADES ESPECIAIS SOBRE PAVIMENTAÇÃO URBANA</v>
          </cell>
          <cell r="E13642" t="str">
            <v>U</v>
          </cell>
          <cell r="F13642">
            <v>205.92</v>
          </cell>
          <cell r="G13642">
            <v>226.17</v>
          </cell>
        </row>
        <row r="13643">
          <cell r="C13643" t="str">
            <v>18.</v>
          </cell>
          <cell r="D13643" t="str">
            <v>LOUÇAS E METAIS</v>
          </cell>
        </row>
        <row r="13644">
          <cell r="C13644" t="str">
            <v>18.01</v>
          </cell>
          <cell r="D13644" t="str">
            <v xml:space="preserve">BOJO EM AÇO INOX </v>
          </cell>
        </row>
        <row r="13645">
          <cell r="C13645" t="str">
            <v>ED-50277</v>
          </cell>
          <cell r="D13645" t="str">
            <v>CUBA EM AÇO INOXIDÁVEL DE EMBUTIR, AISI 304, APLICAÇÃO PARA PIA (465X330X115MM), NÚMERO 1, ASSENTAMENTO EM BANCADA, INCLUSIVE VÁLVULA DE ESCOAMENTO DE METAL COM ACABAMENTO CROMADO, SIFÃO DE METAL TIPO COPO COM ACABAMENTO CROMADO, FORNECIMENTO E INSTALAÇÃO</v>
          </cell>
          <cell r="E13645" t="str">
            <v>un</v>
          </cell>
          <cell r="F13645">
            <v>335.4</v>
          </cell>
          <cell r="G13645">
            <v>337.47</v>
          </cell>
        </row>
        <row r="13646">
          <cell r="C13646" t="str">
            <v>ED-50278</v>
          </cell>
          <cell r="D13646" t="str">
            <v>CUBA EM AÇO INOXIDÁVEL DE EMBUTIR, AISI 304, APLICAÇÃO PARA PIA (560X330X115MM), NÚMERO 2, ASSENTAMENTO EM BANCADA, INCLUSIVE VÁLVULA DE ESCOAMENTO DE METAL COM ACABAMENTO CROMADO, SIFÃO DE METAL TIPO COPO COM ACABAMENTO CROMADO, FORNECIMENTO E INSTALAÇÃO</v>
          </cell>
          <cell r="E13646" t="str">
            <v>un</v>
          </cell>
          <cell r="F13646">
            <v>350.51</v>
          </cell>
          <cell r="G13646">
            <v>353.1</v>
          </cell>
        </row>
        <row r="13647">
          <cell r="C13647" t="str">
            <v>ED-50287</v>
          </cell>
          <cell r="D13647" t="str">
            <v>CUBA EM AÇO INOXIDÁVEL DE EMBUTIR, AISI 304, APLICAÇÃO PARA TANQUE (600X600X400MM), ASSENTAMENTO EM BANCADA, INCLUSIVE VÁLVULA DE ESCOAMENTO DE METAL COM ACABAMENTO CROMADO, SIFÃO DE METAL TIPO COPO COM ACABAMENTO CROMADO, FORNECIMENTO E INSTALAÇÃO</v>
          </cell>
          <cell r="E13647" t="str">
            <v>un</v>
          </cell>
          <cell r="F13647">
            <v>637.98</v>
          </cell>
          <cell r="G13647">
            <v>641.42999999999995</v>
          </cell>
        </row>
        <row r="13648">
          <cell r="C13648" t="str">
            <v>18.02</v>
          </cell>
          <cell r="D13648" t="str">
            <v>CUBA</v>
          </cell>
        </row>
        <row r="13649">
          <cell r="C13649" t="str">
            <v>ED-50279</v>
          </cell>
          <cell r="D13649" t="str">
            <v>CUBA DE LOUÇA BRANCA DE EMBUTIR, FORMATO OVAL, INCLUSIVE VÁLVULA DE ESCOAMENTO DE METAL COM ACABAMENTO CROMADO, SIFÃO DE METAL TIPO COPO COM ACABAMENTO CROMADO, FORNECIMENTO E INSTALAÇÃO</v>
          </cell>
          <cell r="E13649" t="str">
            <v>un</v>
          </cell>
          <cell r="F13649">
            <v>269.02999999999997</v>
          </cell>
          <cell r="G13649">
            <v>272.55</v>
          </cell>
        </row>
        <row r="13650">
          <cell r="C13650" t="str">
            <v>ED-50280</v>
          </cell>
          <cell r="D13650" t="str">
            <v>CUBA DE LOUÇA BRANCA DE SOBREPOR, FORMATO OVAL, INCLUSIVE VÁLVULA DE ESCOAMENTO DE METAL COM ACABAMENTO CROMADO, SIFÃO DE METAL TIPO COPO COM ACABAMENTO CROMADO, FORNECIMENTO E INSTALAÇÃO</v>
          </cell>
          <cell r="E13650" t="str">
            <v>un</v>
          </cell>
          <cell r="F13650">
            <v>339.11</v>
          </cell>
          <cell r="G13650">
            <v>342.19</v>
          </cell>
        </row>
        <row r="13651">
          <cell r="C13651" t="str">
            <v>ED-2552</v>
          </cell>
          <cell r="D13651" t="str">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ell>
          <cell r="E13651" t="str">
            <v>un</v>
          </cell>
          <cell r="F13651">
            <v>360.45</v>
          </cell>
          <cell r="G13651">
            <v>368.68</v>
          </cell>
        </row>
        <row r="13652">
          <cell r="C13652" t="str">
            <v>ED-50282</v>
          </cell>
          <cell r="D13652" t="str">
            <v>LAVATÓRIO DE LOUÇA BRANCA COM COLUNA, TAMANHO MÉDIO, INCLUSIVE ACESSÓRIOS DE FIXAÇÃO, VÁLVULA DE ESCOAMENTO DE METAL COM ACABAMENTO CROMADO, SIFÃO DE METAL TIPO COPO COM ACABAMENTO CROMADO, FORNECIMENTO, INSTALAÇÃO E REJUNTAMENTO, EXCLUSIVE TORNEIRA E ENGATE FLEXÍVEL</v>
          </cell>
          <cell r="E13652" t="str">
            <v>U</v>
          </cell>
          <cell r="F13652">
            <v>400.66</v>
          </cell>
          <cell r="G13652">
            <v>410.53</v>
          </cell>
        </row>
        <row r="13653">
          <cell r="C13653" t="str">
            <v>ED-50283</v>
          </cell>
          <cell r="D13653" t="str">
            <v>LAVATÓRIO DE LOUÇA BRANCA SEM COLUNA, TAMANHO MÉDIO, INCLUSIVE ACESSÓRIOS DE FIXAÇÃO, VÁLVULA DE ESCOAMENTO DE METAL COM ACABAMENTO CROMADO, SIFÃO DE METAL TIPO COPO COM ACABAMENTO CROMADO, FORNECIMENTO, INSTALAÇÃO E REJUNTAMENTO, EXCLUSIVE TORNEIRA E ENGATE FLEXÍVEL</v>
          </cell>
          <cell r="E13653" t="str">
            <v>U</v>
          </cell>
          <cell r="F13653">
            <v>309.36</v>
          </cell>
          <cell r="G13653">
            <v>317.58</v>
          </cell>
        </row>
        <row r="13654">
          <cell r="C13654" t="str">
            <v>ED-50281</v>
          </cell>
          <cell r="D13654" t="str">
            <v>LAVATÓRIO DE LOUÇA BRANCA SEM COLUNA, TAMANHO PEQUENO, INCLUSIVE ACESSÓRIOS DE FIXAÇÃO, VÁLVULA DE ESCOAMENTO DE METAL COM ACABAMENTO CROMADO, SIFÃO DE METAL TIPO COPO COM ACABAMENTO CROMADO, FORNECIMENTO, INSTALAÇÃO E REJUNTAMENTO, EXCLUSIVE TORNEIRA E ENGATE FLEXÍVEL</v>
          </cell>
          <cell r="E13654" t="str">
            <v>U</v>
          </cell>
          <cell r="F13654">
            <v>308.23</v>
          </cell>
          <cell r="G13654">
            <v>316.45999999999998</v>
          </cell>
        </row>
        <row r="13655">
          <cell r="C13655" t="str">
            <v>18.03</v>
          </cell>
          <cell r="D13655" t="str">
            <v>TANQUE</v>
          </cell>
        </row>
        <row r="13656">
          <cell r="C13656" t="str">
            <v>ED-50288</v>
          </cell>
          <cell r="D13656" t="str">
            <v>CUBA EM AÇO INOXIDÁVEL DE SOBREPOR, AISI 304, APLICAÇÃO PARA TANQUE (630X515X260MM), ASSENTAMENTO EM BANCADA, INCLUSIVE VÁLVULA DE ESCOAMENTO DE METAL COM ACABAMENTO CROMADO, SIFÃO DE METAL TIPO COPO COM ACABAMENTO CROMADO, FORNECIMENTO E INSTALAÇÃO</v>
          </cell>
          <cell r="E13656" t="str">
            <v>un</v>
          </cell>
          <cell r="F13656">
            <v>577.59</v>
          </cell>
          <cell r="G13656">
            <v>580.70000000000005</v>
          </cell>
        </row>
        <row r="13657">
          <cell r="C13657" t="str">
            <v>ED-50289</v>
          </cell>
          <cell r="D13657" t="str">
            <v>TANQUE DE LOUÇA BRANCA COM COLUNA, CAPACIDADE 22 LITROS, INCLUSIVE ACESSÓRIOS DE FIXAÇÃO, FORNECIMENTO, INSTALAÇÃO E REJUNTAMENTO, EXCLUSIVE TORNEIRA, VÁLVULA DE ESCOAMENTO E SIFÃO</v>
          </cell>
          <cell r="E13657" t="str">
            <v>U</v>
          </cell>
          <cell r="F13657">
            <v>354.03</v>
          </cell>
          <cell r="G13657">
            <v>363.16</v>
          </cell>
        </row>
        <row r="13658">
          <cell r="C13658" t="str">
            <v>ED-50290</v>
          </cell>
          <cell r="D13658" t="str">
            <v>TANQUE DE LOUÇA BRANCA COM COLUNA, CAPACIDADE 22 LITROS, INCLUSIVE ACESSÓRIOS DE FIXAÇÃO, VÁLVULA DE ESCOAMENTO DE METAL COM ACABAMENTO CROMADO, SIFÃO DE METAL TIPO COPO COM ACABAMENTO CROMADO, FORNECIMENTO, INSTALAÇÃO E REJUNTAMENTO, EXCLUSIVE TORNEIRA</v>
          </cell>
          <cell r="E13658" t="str">
            <v>U</v>
          </cell>
          <cell r="F13658">
            <v>541.54</v>
          </cell>
          <cell r="G13658">
            <v>551.41</v>
          </cell>
        </row>
        <row r="13659">
          <cell r="C13659" t="str">
            <v>ED-9156</v>
          </cell>
          <cell r="D13659" t="str">
            <v>TANQUE DE MÁRMORE SINTÉTICO DUPLO, CAPACIDADE 37 LITROS, INCLUSIVE ACESSÓRIOS DE FIXAÇÃO, VÁLVULA DE ESCOAMENTO DE METAL COM ACABAMENTO CROMADO, SIFÃO DE METAL TIPO COPO COM ACABAMENTO CROMADO, FORNECIMENTO E INSTALAÇÃO, EXCLUSIVE TORNEIRA</v>
          </cell>
          <cell r="E13659" t="str">
            <v>U</v>
          </cell>
          <cell r="F13659">
            <v>496.78</v>
          </cell>
          <cell r="G13659">
            <v>509.11</v>
          </cell>
        </row>
        <row r="13660">
          <cell r="C13660" t="str">
            <v>ED-9155</v>
          </cell>
          <cell r="D13660" t="str">
            <v>TANQUE DE MÁRMORE SINTÉTICO SIMPLES, CAPACIDADE 20 LITROS, INCLUSIVE ACESSÓRIOS DE FIXAÇÃO, VÁLVULA DE ESCOAMENTO DE METAL COM ACABAMENTO CROMADO, SIFÃO DE METAL TIPO COPO COM ACABAMENTO CROMADO, FORNECIMENTO E INSTALAÇÃO, EXCLUSIVE TORNEIRA</v>
          </cell>
          <cell r="E13660" t="str">
            <v>U</v>
          </cell>
          <cell r="F13660">
            <v>387.74</v>
          </cell>
          <cell r="G13660">
            <v>397.59</v>
          </cell>
        </row>
        <row r="13661">
          <cell r="C13661" t="str">
            <v>ED-50293</v>
          </cell>
          <cell r="D13661" t="str">
            <v>TANQUE DE POLIPROPILENO, CAPACIDADE 15 LITROS, INCLUSIVE ACESSÓRIOS DE FIXAÇÃO, VÁLVULA DE ESCOAMENTO DE PLÁSTICO (PVC) NA COR BRANCA, SIFÃO DE PLÁSTICO (PVC) TIPO COPO NA COR BRANCA, FORNECIMENTO E INSTALAÇÃO, EXCLUSIVE TORNEIRA</v>
          </cell>
          <cell r="E13661" t="str">
            <v>U</v>
          </cell>
          <cell r="F13661">
            <v>116.37</v>
          </cell>
          <cell r="G13661">
            <v>122.54</v>
          </cell>
        </row>
        <row r="13662">
          <cell r="C13662" t="str">
            <v>ED-50294</v>
          </cell>
          <cell r="D13662" t="str">
            <v>TANQUE DE POLIPROPILENO, CAPACIDADE 24 LITROS, INCLUSIVE ACESSÓRIOS DE FIXAÇÃO, VÁLVULA DE ESCOAMENTO DE PLÁSTICO (PVC) NA COR BRANCA, SIFÃO DE PLÁSTICO (PVC) TIPO COPO NA COR BRANCA, FORNECIMENTO E INSTALAÇÃO, EXCLUSIVE TORNEIRA</v>
          </cell>
          <cell r="E13662" t="str">
            <v>U</v>
          </cell>
          <cell r="F13662">
            <v>141.63</v>
          </cell>
          <cell r="G13662">
            <v>147.80000000000001</v>
          </cell>
        </row>
        <row r="13663">
          <cell r="C13663" t="str">
            <v>18.04</v>
          </cell>
          <cell r="D13663" t="str">
            <v>TORNEIRA</v>
          </cell>
        </row>
        <row r="13664">
          <cell r="C13664" t="str">
            <v>ED-22766</v>
          </cell>
          <cell r="D13664" t="str">
            <v>TORNEIRA METÁLICA HOSPITALAR, ABERTURA ALAVANCA 1/4 DE VOLTA, ACABAMENTO CROMADO, COM AREJADOR, APLICAÇÃO DE MESA, INCLUSIVE ENGATE FLEXÍVEL METÁLICO, FORNECIMENTO E INSTALAÇÃO</v>
          </cell>
          <cell r="E13664" t="str">
            <v>un</v>
          </cell>
          <cell r="F13664">
            <v>263.39999999999998</v>
          </cell>
          <cell r="G13664">
            <v>264.63</v>
          </cell>
        </row>
        <row r="13665">
          <cell r="C13665" t="str">
            <v>ED-22765</v>
          </cell>
          <cell r="D13665" t="str">
            <v>TORNEIRA METÁLICA HOSPITALAR, ABERTURA ALAVANCA 1/4 DE VOLTA, ACABAMENTO CROMADO, COM AREJADOR, APLICAÇÃO DE PAREDE, FORNECIMENTO E INSTALAÇÃO</v>
          </cell>
          <cell r="E13665" t="str">
            <v>un</v>
          </cell>
          <cell r="F13665">
            <v>196.9</v>
          </cell>
          <cell r="G13665">
            <v>197.88</v>
          </cell>
        </row>
        <row r="13666">
          <cell r="C13666" t="str">
            <v>ED-50328</v>
          </cell>
          <cell r="D13666" t="str">
            <v>TORNEIRA METÁLICA PARA BEBEDOURO, ACABAMENTO CROMADO, APLICAÇÃO DE PAREDE, INCLUSIVE FORNECIMENTO E INSTALAÇÃO</v>
          </cell>
          <cell r="E13666" t="str">
            <v>un</v>
          </cell>
          <cell r="F13666">
            <v>93.64</v>
          </cell>
          <cell r="G13666">
            <v>94.62</v>
          </cell>
        </row>
        <row r="13667">
          <cell r="C13667" t="str">
            <v>ED-50323</v>
          </cell>
          <cell r="D13667" t="str">
            <v>TORNEIRA METÁLICA PARA IRRIGAÇÃO/JARDIM, ACABAMENTO CROMADO, APLICAÇÃO DE PAREDE, INCLUSIVE FORNECIMENTO E INSTALAÇÃO</v>
          </cell>
          <cell r="E13667" t="str">
            <v>un</v>
          </cell>
          <cell r="F13667">
            <v>39.71</v>
          </cell>
          <cell r="G13667">
            <v>40.69</v>
          </cell>
        </row>
        <row r="13668">
          <cell r="C13668" t="str">
            <v>ED-50330</v>
          </cell>
          <cell r="D13668" t="str">
            <v>TORNEIRA METÁLICA PARA LAVATÓRIO, ABERTURA 1/4 DE VOLTA, ACABAMENTO CROMADO, COM AREJADOR, APLICAÇÃO DE MESA, INCLUSIVE ENGATE FLEXÍVEL METÁLICO, FORNECIMENTO E INSTALAÇÃO</v>
          </cell>
          <cell r="E13668" t="str">
            <v>un</v>
          </cell>
          <cell r="F13668">
            <v>108.43</v>
          </cell>
          <cell r="G13668">
            <v>109.66</v>
          </cell>
        </row>
        <row r="13669">
          <cell r="C13669" t="str">
            <v>ED-50329</v>
          </cell>
          <cell r="D13669" t="str">
            <v>TORNEIRA METÁLICA PARA LAVATÓRIO, FECHAMENTO AUTOMÁTICO, ACABAMENTO CROMADO, COM AREJADOR, APLICAÇÃO DE MESA, INCLUSIVE ENGATE FLEXÍVEL METÁLICO, FORNECIMENTO E INSTALAÇÃO</v>
          </cell>
          <cell r="E13669" t="str">
            <v>un</v>
          </cell>
          <cell r="F13669">
            <v>311.47000000000003</v>
          </cell>
          <cell r="G13669">
            <v>312.83999999999997</v>
          </cell>
        </row>
        <row r="13670">
          <cell r="C13670" t="str">
            <v>ED-50326</v>
          </cell>
          <cell r="D13670" t="str">
            <v>TORNEIRA METÁLICA PARA PIA, ABERTURA 1/4 DE VOLTA, ACABAMENTO CROMADO, COM AREJADOR, APLICAÇÃO DE PAREDE, INCLUSIVE FORNECIMENTO E INSTALAÇÃO</v>
          </cell>
          <cell r="E13670" t="str">
            <v>un</v>
          </cell>
          <cell r="F13670">
            <v>71.25</v>
          </cell>
          <cell r="G13670">
            <v>72.23</v>
          </cell>
        </row>
        <row r="13671">
          <cell r="C13671" t="str">
            <v>ED-50327</v>
          </cell>
          <cell r="D13671" t="str">
            <v>TORNEIRA METÁLICA PARA PIA, ABERTURA 1/4 DE VOLTA, ACABAMENTO CROMADO, SEM AREJADOR, APLICAÇÃO DE PAREDE, INCLUSIVE FORNECIMENTO E INSTALAÇÃO</v>
          </cell>
          <cell r="E13671" t="str">
            <v>un</v>
          </cell>
          <cell r="F13671">
            <v>72.88</v>
          </cell>
          <cell r="G13671">
            <v>73.86</v>
          </cell>
        </row>
        <row r="13672">
          <cell r="C13672" t="str">
            <v>ED-50324</v>
          </cell>
          <cell r="D13672" t="str">
            <v>TORNEIRA METÁLICA PARA PIA, BICA MÓVEL, ABERTURA 1/4 DE VOLTA, ACABAMENTO CROMADO, COM AREJADOR, APLICAÇÃO DE MESA, INCLUSIVE ENGATE FLEXÍVEL METÁLICO, FORNECIMENTO E INSTALAÇÃO</v>
          </cell>
          <cell r="E13672" t="str">
            <v>un</v>
          </cell>
          <cell r="F13672">
            <v>137.5</v>
          </cell>
          <cell r="G13672">
            <v>138.72999999999999</v>
          </cell>
        </row>
        <row r="13673">
          <cell r="C13673" t="str">
            <v>ED-50325</v>
          </cell>
          <cell r="D13673" t="str">
            <v>TORNEIRA METÁLICA PARA PIA, BICA MÓVEL, ABERTURA 1/4 DE VOLTA, ACABAMENTO CROMADO, COM AREJADOR, APLICAÇÃO DE PAREDE, INCLUSIVE FORNECIMENTO E INSTALAÇÃO</v>
          </cell>
          <cell r="E13673" t="str">
            <v>un</v>
          </cell>
          <cell r="F13673">
            <v>85.07</v>
          </cell>
          <cell r="G13673">
            <v>86.05</v>
          </cell>
        </row>
        <row r="13674">
          <cell r="C13674" t="str">
            <v>ED-50331</v>
          </cell>
          <cell r="D13674" t="str">
            <v>TORNEIRA METÁLICA PARA TANQUE, ACABAMENTO CROMADO, BICO COM ROSCA, FORNECIMENTO E INSTALAÇÃO</v>
          </cell>
          <cell r="E13674" t="str">
            <v>un</v>
          </cell>
          <cell r="F13674">
            <v>60.93</v>
          </cell>
          <cell r="G13674">
            <v>61.91</v>
          </cell>
        </row>
        <row r="13675">
          <cell r="C13675" t="str">
            <v>ED-22902</v>
          </cell>
          <cell r="D13675" t="str">
            <v>TORNEIRA METÁLICA PARA TANQUE, ACABAMENTO CROMADO, COM AREJADOR, FORNECIMENTO E INSTALAÇÃO</v>
          </cell>
          <cell r="E13675" t="str">
            <v>un</v>
          </cell>
          <cell r="F13675">
            <v>64.599999999999994</v>
          </cell>
          <cell r="G13675">
            <v>65.58</v>
          </cell>
        </row>
        <row r="13676">
          <cell r="C13676" t="str">
            <v>18.05</v>
          </cell>
          <cell r="D13676" t="str">
            <v>LIGAÇÃO FLEXÍVEL</v>
          </cell>
        </row>
        <row r="13677">
          <cell r="C13677" t="str">
            <v>ED-50317</v>
          </cell>
          <cell r="D13677" t="str">
            <v>LIGAÇÃO FLEXÍVEL METÁLICA, DIÂMETRO 1/2" (20MM), INCLUSIVE FORNECIMENTO E INSTALAÇÃO</v>
          </cell>
          <cell r="E13677" t="str">
            <v>un</v>
          </cell>
          <cell r="F13677">
            <v>44.51</v>
          </cell>
          <cell r="G13677">
            <v>45.65</v>
          </cell>
        </row>
        <row r="13678">
          <cell r="C13678" t="str">
            <v>18.06</v>
          </cell>
          <cell r="D13678" t="str">
            <v>VÁLVULA</v>
          </cell>
        </row>
        <row r="13679">
          <cell r="C13679" t="str">
            <v>ED-50349</v>
          </cell>
          <cell r="D13679" t="str">
            <v>INSTALAÇÃO DE VÁLVULA DE ESCOAMENTO DE METAL PARA TANQUE,  DN (1.1/4"), ACABAMENTO CROMADO, INCLUSIVE FORNECIMENTO</v>
          </cell>
          <cell r="E13679" t="str">
            <v>U</v>
          </cell>
          <cell r="F13679">
            <v>45.62</v>
          </cell>
          <cell r="G13679">
            <v>46.85</v>
          </cell>
        </row>
        <row r="13680">
          <cell r="C13680" t="str">
            <v>ED-50335</v>
          </cell>
          <cell r="D13680" t="str">
            <v>VÁLVULA AMERICANA PIA INOX 1 1/2" X 3/4"</v>
          </cell>
          <cell r="E13680" t="str">
            <v>U</v>
          </cell>
          <cell r="F13680">
            <v>65.2</v>
          </cell>
          <cell r="G13680">
            <v>67.739999999999995</v>
          </cell>
        </row>
        <row r="13681">
          <cell r="C13681" t="str">
            <v>ED-50336</v>
          </cell>
          <cell r="D13681" t="str">
            <v>VÁLVULA AMERICANA PIA INOX 4" X 1 1/2"</v>
          </cell>
          <cell r="E13681" t="str">
            <v>U</v>
          </cell>
          <cell r="F13681">
            <v>91.35</v>
          </cell>
          <cell r="G13681">
            <v>93.89</v>
          </cell>
        </row>
        <row r="13682">
          <cell r="C13682" t="str">
            <v>ED-50337</v>
          </cell>
          <cell r="D13682" t="str">
            <v>VÁLVULA DE DESCARGA COM REGISTRO INTERNO, ACIONAMENTO SIMPLES, DN 1.1/2" (50MM), INCLUSIVE ACABAMENTO DA VÁLVULA</v>
          </cell>
          <cell r="E13682" t="str">
            <v>un</v>
          </cell>
          <cell r="F13682">
            <v>200.11</v>
          </cell>
          <cell r="G13682">
            <v>205.59</v>
          </cell>
        </row>
        <row r="13683">
          <cell r="C13683" t="str">
            <v>ED-50347</v>
          </cell>
          <cell r="D13683" t="str">
            <v>VÁLVULA PARA LAVATÓRIO COM LADRÃO D = 2 1/4" X 1"</v>
          </cell>
          <cell r="E13683" t="str">
            <v>U</v>
          </cell>
          <cell r="F13683">
            <v>41.19</v>
          </cell>
          <cell r="G13683">
            <v>43.73</v>
          </cell>
        </row>
        <row r="13684">
          <cell r="C13684" t="str">
            <v>ED-50348</v>
          </cell>
          <cell r="D13684" t="str">
            <v>VÁLVULA PARA MICTÓRIO COM FECHAMENTO AUTOMÁTICO D = 1/2"</v>
          </cell>
          <cell r="E13684" t="str">
            <v>U</v>
          </cell>
          <cell r="F13684">
            <v>77.790000000000006</v>
          </cell>
          <cell r="G13684">
            <v>80.48</v>
          </cell>
        </row>
        <row r="13685">
          <cell r="C13685" t="str">
            <v>18.07</v>
          </cell>
          <cell r="D13685" t="str">
            <v>SIFÃO</v>
          </cell>
        </row>
        <row r="13686">
          <cell r="C13686" t="str">
            <v>ED-50320</v>
          </cell>
          <cell r="D13686" t="str">
            <v>INSTALAÇÃO DE SIFÃO DE METAL PARA LAVATÓRIO, TIPO COPO COM ACABAMENTO CROMADO, DIÂMETRO (1"X1.1/2"), INCLUSIVE FORNECIMENTO</v>
          </cell>
          <cell r="E13686" t="str">
            <v>U</v>
          </cell>
          <cell r="F13686">
            <v>148.33000000000001</v>
          </cell>
          <cell r="G13686">
            <v>149.31</v>
          </cell>
        </row>
        <row r="13687">
          <cell r="C13687" t="str">
            <v>ED-50321</v>
          </cell>
          <cell r="D13687" t="str">
            <v>INSTALAÇÃO DE SIFÃO DE METAL PARA PIA, TIPO COPO COM ACABAMENTO CROMADO, DIÂMETRO (1.1/2"X1.1/2" OU 2"), INCLUSIVE FORNECIMENTO</v>
          </cell>
          <cell r="E13687" t="str">
            <v>U</v>
          </cell>
          <cell r="F13687">
            <v>184.14</v>
          </cell>
          <cell r="G13687">
            <v>185.12</v>
          </cell>
        </row>
        <row r="13688">
          <cell r="C13688" t="str">
            <v>18.08</v>
          </cell>
          <cell r="D13688" t="str">
            <v>BACIA SANITÁRIA</v>
          </cell>
        </row>
        <row r="13689">
          <cell r="C13689" t="str">
            <v>ED-50300</v>
          </cell>
          <cell r="D13689" t="str">
            <v>BACIA DE LOUÇA TURCA CONVENCIONAL, COR BRANCA, INCLUSIVE ACESSÓRIOS, FORNECIMENTO, INSTALAÇÃO E REJUNTAMENTO</v>
          </cell>
          <cell r="E13689" t="str">
            <v>un</v>
          </cell>
          <cell r="F13689">
            <v>584.29999999999995</v>
          </cell>
          <cell r="G13689">
            <v>598.96</v>
          </cell>
        </row>
        <row r="13690">
          <cell r="C13690" t="str">
            <v>ED-50297</v>
          </cell>
          <cell r="D13690" t="str">
            <v>BACIA SANITÁRIA (VASO) DE LOUÇA COM CAIXA ACOPLADA, COR BRANCA, INCLUSIVE ACESSÓRIOS DE FIXAÇÃO/VEDAÇÃO, ENGATE FLEXÍVEL METÁLICO, FORNECIMENTO, INSTALAÇÃO E REJUNTAMENTO</v>
          </cell>
          <cell r="E13690" t="str">
            <v>un</v>
          </cell>
          <cell r="F13690">
            <v>469.79</v>
          </cell>
          <cell r="G13690">
            <v>478.82</v>
          </cell>
        </row>
        <row r="13691">
          <cell r="C13691" t="str">
            <v>ED-50301</v>
          </cell>
          <cell r="D13691" t="str">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ell>
          <cell r="E13691" t="str">
            <v>un</v>
          </cell>
          <cell r="F13691">
            <v>470.64</v>
          </cell>
          <cell r="G13691">
            <v>487.58</v>
          </cell>
        </row>
        <row r="13692">
          <cell r="C13692" t="str">
            <v>ED-50296</v>
          </cell>
          <cell r="D13692" t="str">
            <v>BACIA SANITÁRIA (VASO) DE LOUÇA CONVENCIONAL, COR BRANCA, INCLUSIVE ACESSÓRIOS DE FIXAÇÃO/VEDAÇÃO, FORNECIMENTO, INSTALAÇÃO E REJUNTAMENTO, EXCLUSIVE VÁLVULA DE DESCARGA E TUBO DE LIGAÇÃO</v>
          </cell>
          <cell r="E13692" t="str">
            <v>un</v>
          </cell>
          <cell r="F13692">
            <v>196.48</v>
          </cell>
          <cell r="G13692">
            <v>205.51</v>
          </cell>
        </row>
        <row r="13693">
          <cell r="C13693" t="str">
            <v>ED-50298</v>
          </cell>
          <cell r="D13693" t="str">
            <v>BACIA SANITÁRIA (VASO) DE LOUÇA CONVENCIONAL, COR BRANCA, INCLUSIVE ACESSÓRIOS DE FIXAÇÃO/VEDAÇÃO, VÁLVULA DE DESCARGA METÁLICA COM ACIONAMENTO DUPLO, TUBO DE LIGAÇÃO DE LATÃO COM CANOPLA, FORNECIMENTO, INSTALAÇÃO E REJUNTAMENTO</v>
          </cell>
          <cell r="E13693" t="str">
            <v>un</v>
          </cell>
          <cell r="F13693">
            <v>457.07</v>
          </cell>
          <cell r="G13693">
            <v>472.56</v>
          </cell>
        </row>
        <row r="13694">
          <cell r="C13694" t="str">
            <v>ED-50299</v>
          </cell>
          <cell r="D13694" t="str">
            <v>BACIA SANITÁRIA (VASO) DE LOUÇA CONVENCIONAL INFANTIL, COR BRANCA, INCLUSIVE ACESSÓRIOS DE FIXAÇÃO/VEDAÇÃO, VÁLVULA DE DESCARGA METÁLICA COM ACIONAMENTO DUPLO, TUBO DE LIGAÇÃO DE LATÃO COM CANOPLA, FORNECIMENTO, INSTALAÇÃO E REJUNTAMENTO</v>
          </cell>
          <cell r="E13694" t="str">
            <v>un</v>
          </cell>
          <cell r="F13694">
            <v>588.74</v>
          </cell>
          <cell r="G13694">
            <v>604.23</v>
          </cell>
        </row>
        <row r="13695">
          <cell r="C13695" t="str">
            <v>ED-50295</v>
          </cell>
          <cell r="D13695" t="str">
            <v>VASO SANITÁRIO ENVELOPADO</v>
          </cell>
          <cell r="E13695" t="str">
            <v>U</v>
          </cell>
          <cell r="F13695">
            <v>576.54</v>
          </cell>
          <cell r="G13695">
            <v>608.77</v>
          </cell>
        </row>
        <row r="13696">
          <cell r="C13696" t="str">
            <v>18.09</v>
          </cell>
          <cell r="D13696" t="str">
            <v>MICTÓRIO</v>
          </cell>
        </row>
        <row r="13697">
          <cell r="C13697" t="str">
            <v>ED-50285</v>
          </cell>
          <cell r="D13697" t="str">
            <v>MICTÓRIO COLETIVO, EM AÇO INOXIDÁVEL, TIPO AISI 304, CHAPA 22, COM DESENVOLVIMENTO DE 1 METRO, INCLUSIVE VÁLVULA DE ESCOAMENTO DE METAL NA COR CROMADA, SIFÃO DE METAL TIPO COPO NA COR CROMADA, FORNECIMENTO E INSTALAÇÃO</v>
          </cell>
          <cell r="E13697" t="str">
            <v>un</v>
          </cell>
          <cell r="F13697">
            <v>963.53</v>
          </cell>
          <cell r="G13697">
            <v>968.71</v>
          </cell>
        </row>
        <row r="13698">
          <cell r="C13698" t="str">
            <v>ED-50284</v>
          </cell>
          <cell r="D13698" t="str">
            <v>MICTÓRIO COLETIVO, EM AÇO INOXIDÁVEL, TIPO AISI 304, CHAPA 22, COM DESENVOLVIMENTO DE 1,4 METRO, INCLUSIVE VÁLVULA DE ESCOAMENTO DE METAL NA COR CROMADA, SIFÃO DE METAL TIPO COPO NA COR CROMADA, FORNECIMENTO E INSTALAÇÃO</v>
          </cell>
          <cell r="E13698" t="str">
            <v>un</v>
          </cell>
          <cell r="F13698">
            <v>1246.1199999999999</v>
          </cell>
          <cell r="G13698">
            <v>1250.56</v>
          </cell>
        </row>
        <row r="13699">
          <cell r="C13699" t="str">
            <v>ED-50286</v>
          </cell>
          <cell r="D13699" t="str">
            <v>MICTÓRIO SIFONADO DE LOUÇA BRANCA, INCLUSIVE ENGATE FLEXÍVEL, EXCLUSIVE VÁLVULA DE DESCARGA</v>
          </cell>
          <cell r="E13699" t="str">
            <v>U</v>
          </cell>
          <cell r="F13699">
            <v>408.77</v>
          </cell>
          <cell r="G13699">
            <v>418.87</v>
          </cell>
        </row>
        <row r="13700">
          <cell r="C13700" t="str">
            <v>18.10</v>
          </cell>
          <cell r="D13700" t="str">
            <v>VÁLVULA E CAIXA DE DESCARGA</v>
          </cell>
        </row>
        <row r="13701">
          <cell r="C13701" t="str">
            <v>ED-9134</v>
          </cell>
          <cell r="D13701" t="str">
            <v>BACIA SANITÁRIA (VASO) DE LOUÇA CONVENCIONAL INFANTIL, COR BRANCA, INCLUSIVE ACESSÓRIOS DE FIXAÇÃO/VEDAÇÃO, FORNECIMENTO, INSTALAÇÃO E REJUNTAMENTO, EXCLUSIVE VÁLVULA DE DESCARGA E TUBO DE LIGAÇÃO</v>
          </cell>
          <cell r="E13701" t="str">
            <v>un</v>
          </cell>
          <cell r="F13701">
            <v>328.11</v>
          </cell>
          <cell r="G13701">
            <v>337.14</v>
          </cell>
        </row>
        <row r="13702">
          <cell r="C13702" t="str">
            <v>ED-49938</v>
          </cell>
          <cell r="D13702" t="str">
            <v>CAIXA DE DESCARGA PLÁSTICA EXTERNA 12 LTS INSTALADA COM ACESSÓRIOS</v>
          </cell>
          <cell r="E13702" t="str">
            <v>U</v>
          </cell>
          <cell r="F13702">
            <v>130.66</v>
          </cell>
          <cell r="G13702">
            <v>142.66</v>
          </cell>
        </row>
        <row r="13703">
          <cell r="C13703" t="str">
            <v>ED-9133</v>
          </cell>
          <cell r="D13703" t="str">
            <v>VÁLVULA DE DESCARGA COM REGISTRO INTERNO, ACIONAMENTO DUPLO, DN 1.1/2" (50MM), INCLUSIVE ACABAMENTO DA VÁLVULA</v>
          </cell>
          <cell r="E13703" t="str">
            <v>un</v>
          </cell>
          <cell r="F13703">
            <v>226.4</v>
          </cell>
          <cell r="G13703">
            <v>231.88</v>
          </cell>
        </row>
        <row r="13704">
          <cell r="C13704" t="str">
            <v>18.11</v>
          </cell>
          <cell r="D13704" t="str">
            <v>BEBEDOURO ELÉTRICO</v>
          </cell>
        </row>
        <row r="13705">
          <cell r="C13705" t="str">
            <v>ED-48169</v>
          </cell>
          <cell r="D13705" t="str">
            <v>BEBEDOURO GEMINADO MG-F 80 INOX</v>
          </cell>
          <cell r="E13705" t="str">
            <v>U</v>
          </cell>
          <cell r="F13705">
            <v>696.85</v>
          </cell>
          <cell r="G13705">
            <v>707.45</v>
          </cell>
        </row>
        <row r="13706">
          <cell r="C13706" t="str">
            <v>ED-48170</v>
          </cell>
          <cell r="D13706" t="str">
            <v>BEBEDOURO MF-F PINTADO</v>
          </cell>
          <cell r="E13706" t="str">
            <v>U</v>
          </cell>
          <cell r="F13706">
            <v>805.75</v>
          </cell>
          <cell r="G13706">
            <v>816.35</v>
          </cell>
        </row>
        <row r="13707">
          <cell r="C13707" t="str">
            <v>ED-48171</v>
          </cell>
          <cell r="D13707" t="str">
            <v>BEBEDOURO MG-F INFANTIL INOX</v>
          </cell>
          <cell r="E13707" t="str">
            <v>U</v>
          </cell>
          <cell r="F13707">
            <v>764.55</v>
          </cell>
          <cell r="G13707">
            <v>775.15</v>
          </cell>
        </row>
        <row r="13708">
          <cell r="C13708" t="str">
            <v>ED-48172</v>
          </cell>
          <cell r="D13708" t="str">
            <v>BEBEDOURO MG-F INFANTIL PINTADO</v>
          </cell>
          <cell r="E13708" t="str">
            <v>U</v>
          </cell>
          <cell r="F13708">
            <v>690.95</v>
          </cell>
          <cell r="G13708">
            <v>701.55</v>
          </cell>
        </row>
        <row r="13709">
          <cell r="C13709" t="str">
            <v>ED-48177</v>
          </cell>
          <cell r="D13709" t="str">
            <v>FILTRO AP-200 CURTO</v>
          </cell>
          <cell r="E13709" t="str">
            <v>U</v>
          </cell>
          <cell r="F13709">
            <v>150.38</v>
          </cell>
          <cell r="G13709">
            <v>156.74</v>
          </cell>
        </row>
        <row r="13710">
          <cell r="C13710" t="str">
            <v>18.12</v>
          </cell>
          <cell r="D13710" t="str">
            <v>DUCHA HIGIÊNICA</v>
          </cell>
        </row>
        <row r="13711">
          <cell r="C13711" t="str">
            <v>ED-50316</v>
          </cell>
          <cell r="D13711" t="str">
            <v>DUCHA HIGIÊNICA COM REGISTRO PARA CONTROLE DE FLUXO DE ÁGUA, DIÂMETRO 1/2" (20MM), INCLUSIVE FORNECIMENTO E INSTALAÇÃO</v>
          </cell>
          <cell r="E13711" t="str">
            <v>un</v>
          </cell>
          <cell r="F13711">
            <v>144.12</v>
          </cell>
          <cell r="G13711">
            <v>145.26</v>
          </cell>
        </row>
        <row r="13712">
          <cell r="C13712" t="str">
            <v>18.13</v>
          </cell>
          <cell r="D13712" t="str">
            <v>CHUVEIRO</v>
          </cell>
        </row>
        <row r="13713">
          <cell r="C13713" t="str">
            <v>ED-50310</v>
          </cell>
          <cell r="D13713" t="str">
            <v>BRAÇO PARA CHUVEIRO, COMPRIMENTO 40 CM, DIÂMETRO NOMINAL DE 1/2" (20MM), INCLUSIVE ACABAMENTO</v>
          </cell>
          <cell r="E13713" t="str">
            <v>un</v>
          </cell>
          <cell r="F13713">
            <v>18.61</v>
          </cell>
          <cell r="G13713">
            <v>19.34</v>
          </cell>
        </row>
        <row r="13714">
          <cell r="C13714" t="str">
            <v>ED-50311</v>
          </cell>
          <cell r="D13714" t="str">
            <v>CHUVEIRO COM ARTICULAÇÃO 517-C D = 1/2"</v>
          </cell>
          <cell r="E13714" t="str">
            <v>U</v>
          </cell>
          <cell r="F13714">
            <v>127.32</v>
          </cell>
          <cell r="G13714">
            <v>129.44</v>
          </cell>
        </row>
        <row r="13715">
          <cell r="C13715" t="str">
            <v>ED-50314</v>
          </cell>
          <cell r="D13715" t="str">
            <v>CHUVEIRO ELÉTRICO COM RESISTÊNCIA BLINDADA</v>
          </cell>
          <cell r="E13715" t="str">
            <v>U</v>
          </cell>
          <cell r="F13715">
            <v>220.9</v>
          </cell>
          <cell r="G13715">
            <v>223.02</v>
          </cell>
        </row>
        <row r="13716">
          <cell r="C13716" t="str">
            <v>ED-50313</v>
          </cell>
          <cell r="D13716" t="str">
            <v>CHUVEIRO-ELÉTRICO CROMADO 1/2"</v>
          </cell>
          <cell r="E13716" t="str">
            <v>U</v>
          </cell>
          <cell r="F13716">
            <v>147.55000000000001</v>
          </cell>
          <cell r="G13716">
            <v>149.66999999999999</v>
          </cell>
        </row>
        <row r="13717">
          <cell r="C13717" t="str">
            <v>18.14</v>
          </cell>
          <cell r="D13717" t="str">
            <v>COMPLEMENTO DE LOUÇA</v>
          </cell>
        </row>
        <row r="13718">
          <cell r="C13718" t="str">
            <v>ED-48156</v>
          </cell>
          <cell r="D13718" t="str">
            <v>ASSENTO BRANCO PARA VASO</v>
          </cell>
          <cell r="E13718" t="str">
            <v>U</v>
          </cell>
          <cell r="F13718">
            <v>39.11</v>
          </cell>
          <cell r="G13718">
            <v>39.61</v>
          </cell>
        </row>
        <row r="13719">
          <cell r="C13719" t="str">
            <v>ED-48157</v>
          </cell>
          <cell r="D13719" t="str">
            <v>ASSENTO PARA VASO PNE (NBR 9050)</v>
          </cell>
          <cell r="E13719" t="str">
            <v>U</v>
          </cell>
          <cell r="F13719">
            <v>112.02</v>
          </cell>
          <cell r="G13719">
            <v>113.27</v>
          </cell>
        </row>
        <row r="13720">
          <cell r="C13720" t="str">
            <v>ED-48159</v>
          </cell>
          <cell r="D13720" t="str">
            <v>BANCO ARTICULADO EM FÓRMICA COM CANTOS ARREDONDADOS E SUPERFÍCIE ANTIDERRAPANTE IMPERMEÁVEL, PROFUNDIDADE MÍNIMA DE 0,45 M E COMPRIMENTO MÍNIMO DE 0,70 M, PARA ESFORÇO DE 1,5 KN CONFORME NBR 9050</v>
          </cell>
          <cell r="E13720" t="str">
            <v>U</v>
          </cell>
          <cell r="F13720">
            <v>1084.8399999999999</v>
          </cell>
          <cell r="G13720">
            <v>1087.33</v>
          </cell>
        </row>
        <row r="13721">
          <cell r="C13721" t="str">
            <v>ED-50309</v>
          </cell>
          <cell r="D13721" t="str">
            <v>BOLSA DE BORRACHA D = 1 1/2"</v>
          </cell>
          <cell r="E13721" t="str">
            <v>U</v>
          </cell>
          <cell r="F13721">
            <v>12.93</v>
          </cell>
          <cell r="G13721">
            <v>14.2</v>
          </cell>
        </row>
        <row r="13722">
          <cell r="C13722" t="str">
            <v>ED-48174</v>
          </cell>
          <cell r="D13722" t="str">
            <v>CABIDE DE LOUÇA COM DOIS (2) GANCHOS, NA COR BRANCA, ASSENTAMENTO EM ARGAMASSA INDUSTRIALIZADA, INCLUSIVE REJUNTAMENTO E FORNECIMENTO</v>
          </cell>
          <cell r="E13722" t="str">
            <v>un</v>
          </cell>
          <cell r="F13722">
            <v>25.55</v>
          </cell>
          <cell r="G13722">
            <v>27.58</v>
          </cell>
        </row>
        <row r="13723">
          <cell r="C13723" t="str">
            <v>ED-48175</v>
          </cell>
          <cell r="D13723" t="str">
            <v>CABIDE EM TUBO DE AÇO GALVANIZADO D = 1/2"</v>
          </cell>
          <cell r="E13723" t="str">
            <v>U</v>
          </cell>
          <cell r="F13723">
            <v>41.42</v>
          </cell>
          <cell r="G13723">
            <v>42.67</v>
          </cell>
        </row>
        <row r="13724">
          <cell r="C13724" t="str">
            <v>ED-48176</v>
          </cell>
          <cell r="D13724" t="str">
            <v>CABIDE METÁLICO SIMPLES CROMADO, INCLUSIVE FIXAÇÃO</v>
          </cell>
          <cell r="E13724" t="str">
            <v>U</v>
          </cell>
          <cell r="F13724">
            <v>33.42</v>
          </cell>
          <cell r="G13724">
            <v>34.67</v>
          </cell>
        </row>
        <row r="13725">
          <cell r="C13725" t="str">
            <v>ED-48180</v>
          </cell>
          <cell r="D13725" t="str">
            <v>DISPENSER EM AÇO INOX PARA PAPEL TOALHA 2 OU 3 FOLHAS</v>
          </cell>
          <cell r="E13725" t="str">
            <v>U</v>
          </cell>
          <cell r="F13725">
            <v>159.55000000000001</v>
          </cell>
          <cell r="G13725">
            <v>162.04</v>
          </cell>
        </row>
        <row r="13726">
          <cell r="C13726" t="str">
            <v>ED-48182</v>
          </cell>
          <cell r="D13726" t="str">
            <v>DISPENSER EM PLÁSTICO PARA PAPEL TOALHA 2 OU 3 FOLHAS</v>
          </cell>
          <cell r="E13726" t="str">
            <v>U</v>
          </cell>
          <cell r="F13726">
            <v>55.23</v>
          </cell>
          <cell r="G13726">
            <v>57.72</v>
          </cell>
        </row>
        <row r="13727">
          <cell r="C13727" t="str">
            <v>ED-50318</v>
          </cell>
          <cell r="D13727" t="str">
            <v>LIGAÇÃO PARA SAÍDA DE VASO SANITÁRIO PVC CROMADO</v>
          </cell>
          <cell r="E13727" t="str">
            <v>U</v>
          </cell>
          <cell r="F13727">
            <v>57.99</v>
          </cell>
          <cell r="G13727">
            <v>61.81</v>
          </cell>
        </row>
        <row r="13728">
          <cell r="C13728" t="str">
            <v>ED-48185</v>
          </cell>
          <cell r="D13728" t="str">
            <v>MEIA SABONETEIRA DE LOUÇA, NA COR BRANCA, ASSENTAMENTO COM ARGAMASSA INDUSTRIALIZADA, INCLUSIVE REJUNTAMENTO E FORNECIMENTO</v>
          </cell>
          <cell r="E13728" t="str">
            <v>un</v>
          </cell>
          <cell r="F13728">
            <v>36.65</v>
          </cell>
          <cell r="G13728">
            <v>38.67</v>
          </cell>
        </row>
        <row r="13729">
          <cell r="C13729" t="str">
            <v>ED-48179</v>
          </cell>
          <cell r="D13729" t="str">
            <v>PAPELEIRA DE LOUÇA COM ROLETE, NA COR BRANCA, ASSENTAMENTO COM ARGAMASSA INDUSTRIALIZADA, INCLUSIVE REJUNTAMENTO E FORNECIMENTO</v>
          </cell>
          <cell r="E13729" t="str">
            <v>un</v>
          </cell>
          <cell r="F13729">
            <v>77.92</v>
          </cell>
          <cell r="G13729">
            <v>81.150000000000006</v>
          </cell>
        </row>
        <row r="13730">
          <cell r="C13730" t="str">
            <v>ED-48181</v>
          </cell>
          <cell r="D13730" t="str">
            <v>PAPELEIRA METÁLICA CROMADA, INCLUSIVE FIXAÇÃO</v>
          </cell>
          <cell r="E13730" t="str">
            <v>U</v>
          </cell>
          <cell r="F13730">
            <v>48.65</v>
          </cell>
          <cell r="G13730">
            <v>51.14</v>
          </cell>
        </row>
        <row r="13731">
          <cell r="C13731" t="str">
            <v>ED-50319</v>
          </cell>
          <cell r="D13731" t="str">
            <v>PARAFUSO CASTELO, NÚMERO 8, INCLUSIVE FORNECIMENTO COM ARRUELA E BUCHA DE NYLON</v>
          </cell>
          <cell r="E13731" t="str">
            <v>un</v>
          </cell>
          <cell r="F13731">
            <v>3.57</v>
          </cell>
          <cell r="G13731">
            <v>3.85</v>
          </cell>
        </row>
        <row r="13732">
          <cell r="C13732" t="str">
            <v>ED-48186</v>
          </cell>
          <cell r="D13732" t="str">
            <v>SABONETEIRA DE LOUÇA, NA COR BRANCA, ASSENTAMENTO COM ARGAMASSA INDUSTRIALIZADA, INCLUSIVE REJUNTAMENTO E FORNECIMENTO</v>
          </cell>
          <cell r="E13732" t="str">
            <v>un</v>
          </cell>
          <cell r="F13732">
            <v>42.84</v>
          </cell>
          <cell r="G13732">
            <v>44.87</v>
          </cell>
        </row>
        <row r="13733">
          <cell r="C13733" t="str">
            <v>ED-48187</v>
          </cell>
          <cell r="D13733" t="str">
            <v>SABONETEIRA METÁLICA CROMADA, TIPO CONCHA, DE SOBREPOR</v>
          </cell>
          <cell r="E13733" t="str">
            <v>U</v>
          </cell>
          <cell r="F13733">
            <v>46.23</v>
          </cell>
          <cell r="G13733">
            <v>48.72</v>
          </cell>
        </row>
        <row r="13734">
          <cell r="C13734" t="str">
            <v>ED-50332</v>
          </cell>
          <cell r="D13734" t="str">
            <v>TUBO DE LIGAÇÃO DE ÁGUA PARA BACIA SANITÁRIA (VASO), DN 1.1/2", COMPRIMENTO 20CM, INCLUSIVE CANOPLA, SPUD, FORNECIMENTO E INSTALAÇÃO</v>
          </cell>
          <cell r="E13734" t="str">
            <v>U</v>
          </cell>
          <cell r="F13734">
            <v>42.94</v>
          </cell>
          <cell r="G13734">
            <v>43.92</v>
          </cell>
        </row>
        <row r="13735">
          <cell r="C13735" t="str">
            <v>ED-9135</v>
          </cell>
          <cell r="D13735" t="str">
            <v>TUBO DE LIGAÇÃO DE ÁGUA PARA BACIA SANITÁRIA (VASO), DN 1.1/2", COMPRIMENTO 25CM, INCLUSIVE CANOPLA, SPUD, FORNECIMENTO E INSTALAÇÃO</v>
          </cell>
          <cell r="E13735" t="str">
            <v>U</v>
          </cell>
          <cell r="F13735">
            <v>34.229999999999997</v>
          </cell>
          <cell r="G13735">
            <v>35.21</v>
          </cell>
        </row>
        <row r="13736">
          <cell r="C13736" t="str">
            <v>ED-50333</v>
          </cell>
          <cell r="D13736" t="str">
            <v>TUBO LONGO DN 40MM (1.1/2"), PARA CAIXA DE DESCARGA, INCLUSIVE FORNECIMENTO E INSTALAÇÃO</v>
          </cell>
          <cell r="E13736" t="str">
            <v>U</v>
          </cell>
          <cell r="F13736">
            <v>19.61</v>
          </cell>
          <cell r="G13736">
            <v>20.95</v>
          </cell>
        </row>
        <row r="13737">
          <cell r="C13737" t="str">
            <v>ED-50334</v>
          </cell>
          <cell r="D13737" t="str">
            <v>TUBO PARA VÁLVULA DE DESCARGA Nº. 18 COM ADAPTADOR D = 1 1/2"</v>
          </cell>
          <cell r="E13737" t="str">
            <v>U</v>
          </cell>
          <cell r="F13737">
            <v>40.44</v>
          </cell>
          <cell r="G13737">
            <v>44.26</v>
          </cell>
        </row>
        <row r="13738">
          <cell r="C13738" t="str">
            <v>18.15</v>
          </cell>
          <cell r="D13738" t="str">
            <v>DISPENSADOR</v>
          </cell>
        </row>
        <row r="13739">
          <cell r="C13739" t="str">
            <v>ED-48155</v>
          </cell>
          <cell r="D13739" t="str">
            <v>DISPENSER PARA GEL/ÁLCOOL COM RESERVATORIO 800 ML</v>
          </cell>
          <cell r="E13739" t="str">
            <v>U</v>
          </cell>
          <cell r="F13739">
            <v>51.1</v>
          </cell>
          <cell r="G13739">
            <v>53.59</v>
          </cell>
        </row>
        <row r="13740">
          <cell r="C13740" t="str">
            <v>ED-48183</v>
          </cell>
          <cell r="D13740" t="str">
            <v>PAPELEIRA PLASTICA TIPO DISPENSER PARA PAPEL HIGIENICO ROLAO</v>
          </cell>
          <cell r="E13740" t="str">
            <v>U</v>
          </cell>
          <cell r="F13740">
            <v>54</v>
          </cell>
          <cell r="G13740">
            <v>56.49</v>
          </cell>
        </row>
        <row r="13741">
          <cell r="C13741" t="str">
            <v>ED-48184</v>
          </cell>
          <cell r="D13741" t="str">
            <v>SABONETEIRA EM AÇO INOX TIPO DISPENSER PARA SABONETE LIQUIDO COM RESERVATORIO 800 ML</v>
          </cell>
          <cell r="E13741" t="str">
            <v>U</v>
          </cell>
          <cell r="F13741">
            <v>162.11000000000001</v>
          </cell>
          <cell r="G13741">
            <v>164.6</v>
          </cell>
        </row>
        <row r="13742">
          <cell r="C13742" t="str">
            <v>ED-48189</v>
          </cell>
          <cell r="D13742" t="str">
            <v>SABONETEIRA PLASTICA TIPO DISPENSER PARA SABONETE LIQUIDO COM RESERVATORIO 1500 ML</v>
          </cell>
          <cell r="E13742" t="str">
            <v>U</v>
          </cell>
          <cell r="F13742">
            <v>63.28</v>
          </cell>
          <cell r="G13742">
            <v>65.77</v>
          </cell>
        </row>
        <row r="13743">
          <cell r="C13743" t="str">
            <v>ED-48188</v>
          </cell>
          <cell r="D13743" t="str">
            <v>SABONETEIRA PLASTICA TIPO DISPENSER PARA SABONETE LIQUIDO COM RESERVATORIO 800 ML</v>
          </cell>
          <cell r="E13743" t="str">
            <v>U</v>
          </cell>
          <cell r="F13743">
            <v>52.1</v>
          </cell>
          <cell r="G13743">
            <v>54.59</v>
          </cell>
        </row>
        <row r="13744">
          <cell r="C13744" t="str">
            <v>18.16</v>
          </cell>
          <cell r="D13744" t="str">
            <v>EQUIPAMENTO PARA ACESSIBILIDADE (PMR/PCR)</v>
          </cell>
        </row>
        <row r="13745">
          <cell r="C13745" t="str">
            <v>ED-48158</v>
          </cell>
          <cell r="D13745" t="str">
            <v>BANCO ARTICULADO EM AÇO INOX COM CANTOS ARREDONDADOS, PROFUNDIDADE MÍNIMA DE 0,45 M E COMPRIMENTO MÍNIMO DE 0,70 M, CONFORME NBR 9050</v>
          </cell>
          <cell r="E13745" t="str">
            <v>U</v>
          </cell>
          <cell r="F13745">
            <v>744.5</v>
          </cell>
          <cell r="G13745">
            <v>746.99</v>
          </cell>
        </row>
        <row r="13746">
          <cell r="C13746" t="str">
            <v>ED-48165</v>
          </cell>
          <cell r="D13746" t="str">
            <v>BARRA DE APOIO EM AÇO INOX POLIDO EM "L", DN 1.1/4" (31,75MM), PARA ACESSIBILIDADE (PMR/PCR), COMPRIMENTO 140CM, INSTALADO EM PAREDE, INCLUSIVE FORNECIMENTO, INSTALAÇÃO E ACESSÓRIOS PARA FIXAÇÃO</v>
          </cell>
          <cell r="E13746" t="str">
            <v>un</v>
          </cell>
          <cell r="F13746">
            <v>382.85</v>
          </cell>
          <cell r="G13746">
            <v>385.61</v>
          </cell>
        </row>
        <row r="13747">
          <cell r="C13747" t="str">
            <v>ED-48167</v>
          </cell>
          <cell r="D13747" t="str">
            <v>BARRA DE APOIO EM AÇO INOX POLIDO PARA LAVATÓRIO DE CANTO, DN 1.1/4" (31,75MM), PARA ACESSIBILIDADE (PMR/PCR), INSTALADO EM PAREDE, INCLUSIVE FORNECIMENTO, INSTALAÇÃO E ACESSÓRIOS PARA FIXAÇÃO</v>
          </cell>
          <cell r="E13747" t="str">
            <v>un</v>
          </cell>
          <cell r="F13747">
            <v>218.2</v>
          </cell>
          <cell r="G13747">
            <v>220.22</v>
          </cell>
        </row>
        <row r="13748">
          <cell r="C13748" t="str">
            <v>ED-48161</v>
          </cell>
          <cell r="D13748" t="str">
            <v>BARRA DE APOIO EM AÇO INOX POLIDO RETA, DN 1.1/4" (31,75MM), PARA ACESSIBILIDADE (PMR/PCR), COMPRIMENTO 100CM, INSTALADO EM PAREDE, INCLUSIVE FORNECIMENTO, INSTALAÇÃO E ACESSÓRIOS PARA FIXAÇÃO</v>
          </cell>
          <cell r="E13748" t="str">
            <v>un</v>
          </cell>
          <cell r="F13748">
            <v>202.92</v>
          </cell>
          <cell r="G13748">
            <v>204.94</v>
          </cell>
        </row>
        <row r="13749">
          <cell r="C13749" t="str">
            <v>ED-48166</v>
          </cell>
          <cell r="D13749" t="str">
            <v>BARRA DE APOIO EM AÇO INOX POLIDO RETA, DN 1.1/4" (31,75MM), PARA ACESSIBILIDADE (PMR/PCR), COMPRIMENTO 120CM, INSTALADO EM PAREDE, INCLUSIVE FORNECIMENTO, INSTALAÇÃO E ACESSÓRIOS PARA FIXAÇÃO</v>
          </cell>
          <cell r="E13749" t="str">
            <v>un</v>
          </cell>
          <cell r="F13749">
            <v>240.39</v>
          </cell>
          <cell r="G13749">
            <v>242.73</v>
          </cell>
        </row>
        <row r="13750">
          <cell r="C13750" t="str">
            <v>ED-48163</v>
          </cell>
          <cell r="D13750" t="str">
            <v>BARRA DE APOIO EM AÇO INOX POLIDO RETA, DN 1.1/4" (31,75MM), PARA ACESSIBILIDADE (PMR/PCR), COMPRIMENTO 40CM, INSTALADO EM PORTA/PAREDE, INCLUSIVE FORNECIMENTO, INSTALAÇÃO E ACESSÓRIOS PARA FIXAÇÃO</v>
          </cell>
          <cell r="E13750" t="str">
            <v>un</v>
          </cell>
          <cell r="F13750">
            <v>147.9</v>
          </cell>
          <cell r="G13750">
            <v>149.59</v>
          </cell>
        </row>
        <row r="13751">
          <cell r="C13751" t="str">
            <v>ED-48164</v>
          </cell>
          <cell r="D13751" t="str">
            <v>BARRA DE APOIO EM AÇO INOX POLIDO RETA, DN 1.1/4" (31,75MM), PARA ACESSIBILIDADE (PMR/PCR), COMPRIMENTO 70CM, INSTALADO EM PAREDE, INCLUSIVE FORNECIMENTO, INSTALAÇÃO E ACESSÓRIOS PARA FIXAÇÃO</v>
          </cell>
          <cell r="E13751" t="str">
            <v>un</v>
          </cell>
          <cell r="F13751">
            <v>148.84</v>
          </cell>
          <cell r="G13751">
            <v>150.86000000000001</v>
          </cell>
        </row>
        <row r="13752">
          <cell r="C13752" t="str">
            <v>ED-48160</v>
          </cell>
          <cell r="D13752" t="str">
            <v>BARRA DE APOIO EM AÇO INOX POLIDO RETA, DN 1.1/4" (31,75MM), PARA ACESSIBILIDADE (PMR/PCR), COMPRIMENTO 80CM, INSTALADO EM PAREDE, INCLUSIVE FORNECIMENTO, INSTALAÇÃO E ACESSÓRIOS PARA FIXAÇÃO</v>
          </cell>
          <cell r="E13752" t="str">
            <v>un</v>
          </cell>
          <cell r="F13752">
            <v>183.73</v>
          </cell>
          <cell r="G13752">
            <v>185.75</v>
          </cell>
        </row>
        <row r="13753">
          <cell r="C13753" t="str">
            <v>ED-48162</v>
          </cell>
          <cell r="D13753" t="str">
            <v>BARRA DE APOIO EM AÇO INOX POLIDO RETA, DN 1.1/4" (31,75MM), PARA ACESSIBILIDADE (PMR/PCR), COMPRIMENTO 90CM, INSTALADO EM PAREDE, INCLUSIVE FORNECIMENTO, INSTALAÇÃO E ACESSÓRIOS PARA FIXAÇÃO</v>
          </cell>
          <cell r="E13753" t="str">
            <v>un</v>
          </cell>
          <cell r="F13753">
            <v>218.85</v>
          </cell>
          <cell r="G13753">
            <v>220.87</v>
          </cell>
        </row>
        <row r="13754">
          <cell r="C13754" t="str">
            <v>19.</v>
          </cell>
          <cell r="D13754" t="str">
            <v>BANCADAS E PRATELEIRAS</v>
          </cell>
        </row>
        <row r="13755">
          <cell r="C13755" t="str">
            <v>19.01</v>
          </cell>
          <cell r="D13755" t="str">
            <v>BANCADA EM AÇO INOX</v>
          </cell>
        </row>
        <row r="13756">
          <cell r="C13756" t="str">
            <v>ED-48337</v>
          </cell>
          <cell r="D13756" t="str">
            <v>BANCADA EM AÇO INOXIDÁVEL</v>
          </cell>
          <cell r="E13756" t="str">
            <v>m2</v>
          </cell>
          <cell r="F13756">
            <v>1094.1099999999999</v>
          </cell>
          <cell r="G13756">
            <v>1114.82</v>
          </cell>
        </row>
        <row r="13757">
          <cell r="C13757" t="str">
            <v>19.02</v>
          </cell>
          <cell r="D13757" t="str">
            <v>BANCADA EM ARDÓSIA</v>
          </cell>
        </row>
        <row r="13758">
          <cell r="C13758" t="str">
            <v>ED-48338</v>
          </cell>
          <cell r="D13758" t="str">
            <v>BANCADA EM ARDÓSIA E = 3 CM, APOIADA EM ALVENARIA</v>
          </cell>
          <cell r="E13758" t="str">
            <v>m2</v>
          </cell>
          <cell r="F13758">
            <v>205.03</v>
          </cell>
          <cell r="G13758">
            <v>213.41</v>
          </cell>
        </row>
        <row r="13759">
          <cell r="C13759" t="str">
            <v>ED-48339</v>
          </cell>
          <cell r="D13759" t="str">
            <v>BANCADA EM ARDÓSIA E = 3 CM, L = 55 CM, APOIADA EM CONSOLE DE METALON</v>
          </cell>
          <cell r="E13759" t="str">
            <v>m2</v>
          </cell>
          <cell r="F13759">
            <v>224.95</v>
          </cell>
          <cell r="G13759">
            <v>235.42</v>
          </cell>
        </row>
        <row r="13760">
          <cell r="C13760" t="str">
            <v>19.03</v>
          </cell>
          <cell r="D13760" t="str">
            <v>BANCADA EM GRANITO</v>
          </cell>
        </row>
        <row r="13761">
          <cell r="C13761" t="str">
            <v>ED-48344</v>
          </cell>
          <cell r="D13761" t="str">
            <v>BANCADA EM GRANITO CINZA ANDORINHA E = 3 CM, APOIADA EM ALVENARIA</v>
          </cell>
          <cell r="E13761" t="str">
            <v>m2</v>
          </cell>
          <cell r="F13761">
            <v>305.55</v>
          </cell>
          <cell r="G13761">
            <v>315.16000000000003</v>
          </cell>
        </row>
        <row r="13762">
          <cell r="C13762" t="str">
            <v>ED-48343</v>
          </cell>
          <cell r="D13762" t="str">
            <v>BANCADA EM GRANITO CINZA ANDORINHA E = 3 CM, APOIADA EM CONSOLE DE METALON 20 X 30 MM</v>
          </cell>
          <cell r="E13762" t="str">
            <v>m2</v>
          </cell>
          <cell r="F13762">
            <v>325.99</v>
          </cell>
          <cell r="G13762">
            <v>336.42</v>
          </cell>
        </row>
        <row r="13763">
          <cell r="C13763" t="str">
            <v>ED-21657</v>
          </cell>
          <cell r="D13763" t="str">
            <v>BANCADA EM GRANITO, COR CINZA ANDORINHA, ESP. 2CM, ACABAMENTO POLIDO, APOIADA EM ALVENARIA, EXCLUSIVE ALVENARIA, RODABANCA/FRONTÃO, TESTEIRA/FAIXA, FURO EM BANCADA, CUBA METÁLICA, VÁLVULA, SIFÃO, TORNEIRA E ENGATE FLEXÍVEL</v>
          </cell>
          <cell r="E13763" t="str">
            <v>m2</v>
          </cell>
          <cell r="F13763">
            <v>289.08</v>
          </cell>
          <cell r="G13763">
            <v>300.93</v>
          </cell>
        </row>
        <row r="13764">
          <cell r="C13764" t="str">
            <v>ED-21631</v>
          </cell>
          <cell r="D13764" t="str">
            <v>BANCADA EM GRANITO, COR CINZA ANDORINHA, ESP. 2CM, ACABAMENTO POLIDO, APOIADA EM CONSOLE DE METALON (50X30)MM, EXCLUSIVE RODABANCA/FRONTÃO, TESTEIRA/FAIXA, FURO EM BANCADA, CUBA METÁLICA, VÁLVULA, SIFÃO, TORNEIRA E ENGATE FLEXÍVEL</v>
          </cell>
          <cell r="E13764" t="str">
            <v>m2</v>
          </cell>
          <cell r="F13764">
            <v>312.61</v>
          </cell>
          <cell r="G13764">
            <v>325.33</v>
          </cell>
        </row>
        <row r="13765">
          <cell r="C13765" t="str">
            <v>19.04</v>
          </cell>
          <cell r="D13765" t="str">
            <v>BANCADA EM MÁRMORE</v>
          </cell>
        </row>
        <row r="13766">
          <cell r="C13766" t="str">
            <v>ED-48346</v>
          </cell>
          <cell r="D13766" t="str">
            <v>BANCADA EM MÁRMORE BRANCO E = 3 CM, APOIADA EM ALVENARIA</v>
          </cell>
          <cell r="E13766" t="str">
            <v>m2</v>
          </cell>
          <cell r="F13766">
            <v>419.79</v>
          </cell>
          <cell r="G13766">
            <v>430.26</v>
          </cell>
        </row>
        <row r="13767">
          <cell r="C13767" t="str">
            <v>ED-48345</v>
          </cell>
          <cell r="D13767" t="str">
            <v>BANCADA EM MÁRMORE BRANCO E = 3 CM, APOIADA EM CONSOLE DE METALON 20 X 30 MM</v>
          </cell>
          <cell r="E13767" t="str">
            <v>m2</v>
          </cell>
          <cell r="F13767">
            <v>431.11</v>
          </cell>
          <cell r="G13767">
            <v>441.54</v>
          </cell>
        </row>
        <row r="13768">
          <cell r="C13768" t="str">
            <v>19.05</v>
          </cell>
          <cell r="D13768" t="str">
            <v>ACABAMENTO, FURO E COLAGEM DE BOJO</v>
          </cell>
        </row>
        <row r="13769">
          <cell r="C13769" t="str">
            <v>ED-48342</v>
          </cell>
          <cell r="D13769" t="str">
            <v>FURO DE BOJO EM BANCADA DE GRANITO/MÁRMORE, INCLUSIVE COLAGEM COM MASSA PLÁSTICA</v>
          </cell>
          <cell r="E13769" t="str">
            <v>un</v>
          </cell>
          <cell r="F13769">
            <v>92.2</v>
          </cell>
          <cell r="G13769">
            <v>100.54</v>
          </cell>
        </row>
        <row r="13770">
          <cell r="C13770" t="str">
            <v>19.06</v>
          </cell>
          <cell r="D13770" t="str">
            <v>TESTEIRA E RODABANCADA EM GRANITO</v>
          </cell>
        </row>
        <row r="13771">
          <cell r="C13771" t="str">
            <v>ED-48348</v>
          </cell>
          <cell r="D13771" t="str">
            <v>RODABANCA/FRONTÃO PARA BANCADA EM GRANITO, COR CINZA ANDORINHA, ESP. 2CM, ALTURA DE 10CM, INCLUSIVE REJUNTAMENTO EM MASSA PLÁSTICA NA COR DA PEDRA</v>
          </cell>
          <cell r="E13771" t="str">
            <v>m</v>
          </cell>
          <cell r="F13771">
            <v>41.59</v>
          </cell>
          <cell r="G13771">
            <v>43.69</v>
          </cell>
        </row>
        <row r="13772">
          <cell r="C13772" t="str">
            <v>ED-48347</v>
          </cell>
          <cell r="D13772" t="str">
            <v>RODABANCA/FRONTÃO PARA BANCADA EM GRANITO, COR CINZA ANDORINHA, ESP. 2CM, ALTURA DE 7CM, INCLUSIVE REJUNTAMENTO EM MASSA PLÁSTICA NA COR DA PEDRA</v>
          </cell>
          <cell r="E13772" t="str">
            <v>m</v>
          </cell>
          <cell r="F13772">
            <v>35.01</v>
          </cell>
          <cell r="G13772">
            <v>37.020000000000003</v>
          </cell>
        </row>
        <row r="13773">
          <cell r="C13773" t="str">
            <v>ED-48351</v>
          </cell>
          <cell r="D13773" t="str">
            <v>TESTEIRA EM GRANITO CINZA ANDORINHA</v>
          </cell>
          <cell r="E13773" t="str">
            <v>m</v>
          </cell>
          <cell r="F13773">
            <v>11.18</v>
          </cell>
          <cell r="G13773">
            <v>12.05</v>
          </cell>
        </row>
        <row r="13774">
          <cell r="C13774" t="str">
            <v>ED-21636</v>
          </cell>
          <cell r="D13774" t="str">
            <v>TESTEIRA PARA BANCADA EM GRANITO, COR CINZA ANDORINHA, ESP. 2CM, ALTURA DE 10CM, INCLUSIVE POLIMENTO, CORTE/COLAGEM EM MEIA ESQUADRIA E MASSA PLÁSTICA NA COR DA PEDRA</v>
          </cell>
          <cell r="E13774" t="str">
            <v>m</v>
          </cell>
          <cell r="F13774">
            <v>159.65</v>
          </cell>
          <cell r="G13774">
            <v>173.41</v>
          </cell>
        </row>
        <row r="13775">
          <cell r="C13775" t="str">
            <v>ED-21634</v>
          </cell>
          <cell r="D13775" t="str">
            <v>TESTEIRA PARA BANCADA EM GRANITO, COR CINZA ANDORINHA, ESP. 2CM, ALTURA DE 3CM, INCLUSIVE POLIMENTO, CORTE/COLAGEM EM MEIA ESQUADARIA E MASSA PLÁSTICA NA COR DA PEDRA</v>
          </cell>
          <cell r="E13775" t="str">
            <v>m</v>
          </cell>
          <cell r="F13775">
            <v>144.79</v>
          </cell>
          <cell r="G13775">
            <v>158.33000000000001</v>
          </cell>
        </row>
        <row r="13776">
          <cell r="C13776" t="str">
            <v>ED-21635</v>
          </cell>
          <cell r="D13776" t="str">
            <v>TESTEIRA PARA BANCADA EM GRANITO, COR CINZA ANDORINHA, ESP. 2CM, ALTURA DE 5CM, INCLUSIVE POLIMENTO, CORTE/COLAGEM EM MEIA ESQUADARIA E MASSA PLÁSTICA NA COR DA PEDRA</v>
          </cell>
          <cell r="E13776" t="str">
            <v>m</v>
          </cell>
          <cell r="F13776">
            <v>149.04</v>
          </cell>
          <cell r="G13776">
            <v>162.63999999999999</v>
          </cell>
        </row>
        <row r="13777">
          <cell r="C13777" t="str">
            <v>19.07</v>
          </cell>
          <cell r="D13777" t="str">
            <v>TESTEIRA E RODABANCADA EM MÁRMORE</v>
          </cell>
        </row>
        <row r="13778">
          <cell r="C13778" t="str">
            <v>ED-48350</v>
          </cell>
          <cell r="D13778" t="str">
            <v>RODABANCADA EM MÁRMORE BRANCO H = 10 CM, E = 2 CM</v>
          </cell>
          <cell r="E13778" t="str">
            <v>m</v>
          </cell>
          <cell r="F13778">
            <v>31.69</v>
          </cell>
          <cell r="G13778">
            <v>32.56</v>
          </cell>
        </row>
        <row r="13779">
          <cell r="C13779" t="str">
            <v>ED-48349</v>
          </cell>
          <cell r="D13779" t="str">
            <v>RODABANCADA EM MÁRMORE BRANCO H = 7 CM, E = 2 CM</v>
          </cell>
          <cell r="E13779" t="str">
            <v>m</v>
          </cell>
          <cell r="F13779">
            <v>24.45</v>
          </cell>
          <cell r="G13779">
            <v>25.32</v>
          </cell>
        </row>
        <row r="13780">
          <cell r="C13780" t="str">
            <v>ED-48352</v>
          </cell>
          <cell r="D13780" t="str">
            <v>TESTEIRA EM MÁRMORE BRANCO</v>
          </cell>
          <cell r="E13780" t="str">
            <v>m</v>
          </cell>
          <cell r="F13780">
            <v>11.32</v>
          </cell>
          <cell r="G13780">
            <v>12.19</v>
          </cell>
        </row>
        <row r="13781">
          <cell r="C13781" t="str">
            <v>19.08</v>
          </cell>
          <cell r="D13781" t="str">
            <v>BANCADA EM CONCRETO</v>
          </cell>
        </row>
        <row r="13782">
          <cell r="C13782" t="str">
            <v>ED-48341</v>
          </cell>
          <cell r="D13782" t="str">
            <v>BANCADA EM CONCRETO, APOIADA EM CONSOLE DE METALON 20 X 30 MM</v>
          </cell>
          <cell r="E13782" t="str">
            <v>m2</v>
          </cell>
          <cell r="F13782">
            <v>254.01</v>
          </cell>
          <cell r="G13782">
            <v>271.14999999999998</v>
          </cell>
        </row>
        <row r="13783">
          <cell r="C13783" t="str">
            <v>ED-48340</v>
          </cell>
          <cell r="D13783" t="str">
            <v>BANCADA SIMPLES EM CONCRETO, APOIADA EM ALVENARIA</v>
          </cell>
          <cell r="E13783" t="str">
            <v>m2</v>
          </cell>
          <cell r="F13783">
            <v>240.04</v>
          </cell>
          <cell r="G13783">
            <v>257.17</v>
          </cell>
        </row>
        <row r="13784">
          <cell r="C13784" t="str">
            <v>19.09</v>
          </cell>
          <cell r="D13784" t="str">
            <v>PRATELEIRA DE ARDÓSIA</v>
          </cell>
        </row>
        <row r="13785">
          <cell r="C13785" t="str">
            <v>ED-50688</v>
          </cell>
          <cell r="D13785" t="str">
            <v>PRATELEIRA DE ARDÓSIA E = 2 CM APOIADA EM CONSOLE DE METALON 20 X 30 MM</v>
          </cell>
          <cell r="E13785" t="str">
            <v>m2</v>
          </cell>
          <cell r="F13785">
            <v>174.93</v>
          </cell>
          <cell r="G13785">
            <v>181.14</v>
          </cell>
        </row>
        <row r="13786">
          <cell r="C13786" t="str">
            <v>ED-50687</v>
          </cell>
          <cell r="D13786" t="str">
            <v>PRATELEIRA DE ARDÓSIA E = 2 CM EMBUTIDA EM PAREDE</v>
          </cell>
          <cell r="E13786" t="str">
            <v>m2</v>
          </cell>
          <cell r="F13786">
            <v>167.62</v>
          </cell>
          <cell r="G13786">
            <v>173.88</v>
          </cell>
        </row>
        <row r="13787">
          <cell r="C13787" t="str">
            <v>19.10</v>
          </cell>
          <cell r="D13787" t="str">
            <v>PRATELEIRA DE GRANITO</v>
          </cell>
        </row>
        <row r="13788">
          <cell r="C13788" t="str">
            <v>ED-50692</v>
          </cell>
          <cell r="D13788" t="str">
            <v>PRATELEIRA DE GRANITO CINZA ANDORINHA, E = 2 CM, APOIADA EM CONSOLE DE METALON 20 X 30 MM</v>
          </cell>
          <cell r="E13788" t="str">
            <v>m2</v>
          </cell>
          <cell r="F13788">
            <v>215.47</v>
          </cell>
          <cell r="G13788">
            <v>221.68</v>
          </cell>
        </row>
        <row r="13789">
          <cell r="C13789" t="str">
            <v>ED-50691</v>
          </cell>
          <cell r="D13789" t="str">
            <v>PRATELEIRA DE GRANITO CINZA ANDORINHA, E = 2 CM, APOIADA SOBRE ALVENARIA</v>
          </cell>
          <cell r="E13789" t="str">
            <v>m2</v>
          </cell>
          <cell r="F13789">
            <v>210.04</v>
          </cell>
          <cell r="G13789">
            <v>216.33</v>
          </cell>
        </row>
        <row r="13790">
          <cell r="C13790" t="str">
            <v>19.11</v>
          </cell>
          <cell r="D13790" t="str">
            <v>PRATELEIRA DE MÁRMORE</v>
          </cell>
        </row>
        <row r="13791">
          <cell r="C13791" t="str">
            <v>ED-50696</v>
          </cell>
          <cell r="D13791" t="str">
            <v>PRATELEIRA DE MÁRMORE BRANCO E = 2 CM, APOIADA EM CONSOLE DE METALON 20 X 30 MM</v>
          </cell>
          <cell r="E13791" t="str">
            <v>m2</v>
          </cell>
          <cell r="F13791">
            <v>258.29000000000002</v>
          </cell>
          <cell r="G13791">
            <v>264.5</v>
          </cell>
        </row>
        <row r="13792">
          <cell r="C13792" t="str">
            <v>ED-50695</v>
          </cell>
          <cell r="D13792" t="str">
            <v>PRATELEIRA DE MÁRMORE BRANCO E = 2 CM, APOIADA SOBRE ALVENARIA</v>
          </cell>
          <cell r="E13792" t="str">
            <v>m2</v>
          </cell>
          <cell r="F13792">
            <v>252.86</v>
          </cell>
          <cell r="G13792">
            <v>259.14999999999998</v>
          </cell>
        </row>
        <row r="13793">
          <cell r="C13793" t="str">
            <v>19.12</v>
          </cell>
          <cell r="D13793" t="str">
            <v>PRATELEIRAS DE MADEIRA</v>
          </cell>
        </row>
        <row r="13794">
          <cell r="C13794" t="str">
            <v>ED-50693</v>
          </cell>
          <cell r="D13794" t="str">
            <v>PRATELEIRA DE MADEIRA ENVERNIZADA, EM CONSOLE DE METALON 20 X 30 MM</v>
          </cell>
          <cell r="E13794" t="str">
            <v>m2</v>
          </cell>
          <cell r="F13794">
            <v>163.03</v>
          </cell>
          <cell r="G13794">
            <v>169.53</v>
          </cell>
        </row>
        <row r="13795">
          <cell r="C13795" t="str">
            <v>ED-50694</v>
          </cell>
          <cell r="D13795" t="str">
            <v>PRATELEIRA DE MADEIRA PINTADA DE ESMALTE, EM CONSOLE DE METALON 20 X 30 MM</v>
          </cell>
          <cell r="E13795" t="str">
            <v>m2</v>
          </cell>
          <cell r="F13795">
            <v>165.39</v>
          </cell>
          <cell r="G13795">
            <v>171.67</v>
          </cell>
        </row>
        <row r="13796">
          <cell r="C13796" t="str">
            <v>19.13</v>
          </cell>
          <cell r="D13796" t="str">
            <v>PRATELEIRA DE CONCRETO</v>
          </cell>
        </row>
        <row r="13797">
          <cell r="C13797" t="str">
            <v>ED-50690</v>
          </cell>
          <cell r="D13797" t="str">
            <v>PRATELEIRA DE CONCRETO, APOIADA EM CONSOLE DE METALON 20 X 30 MM</v>
          </cell>
          <cell r="E13797" t="str">
            <v>m2</v>
          </cell>
          <cell r="F13797">
            <v>224.96</v>
          </cell>
          <cell r="G13797">
            <v>239.12</v>
          </cell>
        </row>
        <row r="13798">
          <cell r="C13798" t="str">
            <v>ED-50689</v>
          </cell>
          <cell r="D13798" t="str">
            <v>PRATELEIRA DE CONCRETO PRÉ- MOLDADO E = 4 CM, APOIADA SOBRE ALVENARIA</v>
          </cell>
          <cell r="E13798" t="str">
            <v>m2</v>
          </cell>
          <cell r="F13798">
            <v>216.47</v>
          </cell>
          <cell r="G13798">
            <v>230.65</v>
          </cell>
        </row>
        <row r="13799">
          <cell r="C13799" t="str">
            <v>20.</v>
          </cell>
          <cell r="D13799" t="str">
            <v>INSTALAÇÕES ELÉTRICAS</v>
          </cell>
        </row>
        <row r="13800">
          <cell r="C13800" t="str">
            <v>20.01</v>
          </cell>
          <cell r="D13800" t="str">
            <v>CABO DE COBRE FLEXÍVEL (450/750V)</v>
          </cell>
        </row>
        <row r="13801">
          <cell r="C13801" t="str">
            <v>ED-48966</v>
          </cell>
          <cell r="D13801" t="str">
            <v>CABO DE COBRE FLEXÍVEL, CLASSE 5, ISOLAMENTO TIPO LSHF/ATOX, NÃO HALOGENADO, ANTICHAMA, TERMOPLÁSTICO, UNIPOLAR, SEÇÃO 10 MM2, 70°C, 450/750V</v>
          </cell>
          <cell r="E13801" t="str">
            <v>m</v>
          </cell>
          <cell r="F13801">
            <v>12.88</v>
          </cell>
          <cell r="G13801">
            <v>13.23</v>
          </cell>
        </row>
        <row r="13802">
          <cell r="C13802" t="str">
            <v>ED-48946</v>
          </cell>
          <cell r="D13802" t="str">
            <v>CABO DE COBRE FLEXÍVEL, CLASSE 5, ISOLAMENTO TIPO LSHF/ATOX, NÃO HALOGENADO, ANTICHAMA, TERMOPLÁSTICO, UNIPOLAR, SEÇÃO 1,5 MM2, 70°C, 450/750V</v>
          </cell>
          <cell r="E13802" t="str">
            <v>m</v>
          </cell>
          <cell r="F13802">
            <v>2.58</v>
          </cell>
          <cell r="G13802">
            <v>2.7</v>
          </cell>
        </row>
        <row r="13803">
          <cell r="C13803" t="str">
            <v>ED-48971</v>
          </cell>
          <cell r="D13803" t="str">
            <v>CABO DE COBRE FLEXÍVEL, CLASSE 5, ISOLAMENTO TIPO LSHF/ATOX, NÃO HALOGENADO, ANTICHAMA, TERMOPLÁSTICO, UNIPOLAR, SEÇÃO 16 MM2, 70°C, 450/750V</v>
          </cell>
          <cell r="E13803" t="str">
            <v>m</v>
          </cell>
          <cell r="F13803">
            <v>18.36</v>
          </cell>
          <cell r="G13803">
            <v>18.71</v>
          </cell>
        </row>
        <row r="13804">
          <cell r="C13804" t="str">
            <v>ED-48951</v>
          </cell>
          <cell r="D13804" t="str">
            <v>CABO DE COBRE FLEXÍVEL, CLASSE 5, ISOLAMENTO TIPO LSHF/ATOX, NÃO HALOGENADO, ANTICHAMA, TERMOPLÁSTICO, UNIPOLAR, SEÇÃO 2,5 MM2, 70°C, 450/750V</v>
          </cell>
          <cell r="E13804" t="str">
            <v>m</v>
          </cell>
          <cell r="F13804">
            <v>4.1900000000000004</v>
          </cell>
          <cell r="G13804">
            <v>4.34</v>
          </cell>
        </row>
        <row r="13805">
          <cell r="C13805" t="str">
            <v>ED-48976</v>
          </cell>
          <cell r="D13805" t="str">
            <v>CABO DE COBRE FLEXÍVEL, CLASSE 5, ISOLAMENTO TIPO LSHF/ATOX, NÃO HALOGENADO, ANTICHAMA, TERMOPLÁSTICO, UNIPOLAR, SEÇÃO 25 MM2, 70°C, 450/750V</v>
          </cell>
          <cell r="E13805" t="str">
            <v>m</v>
          </cell>
          <cell r="F13805">
            <v>27.02</v>
          </cell>
          <cell r="G13805">
            <v>27.37</v>
          </cell>
        </row>
        <row r="13806">
          <cell r="C13806" t="str">
            <v>ED-48981</v>
          </cell>
          <cell r="D13806" t="str">
            <v>CABO DE COBRE FLEXÍVEL, CLASSE 5, ISOLAMENTO TIPO LSHF/ATOX, NÃO HALOGENADO, ANTICHAMA, TERMOPLÁSTICO, UNIPOLAR, SEÇÃO 35 MM2, 70°C, 450/750V</v>
          </cell>
          <cell r="E13806" t="str">
            <v>m</v>
          </cell>
          <cell r="F13806">
            <v>36.61</v>
          </cell>
          <cell r="G13806">
            <v>36.96</v>
          </cell>
        </row>
        <row r="13807">
          <cell r="C13807" t="str">
            <v>ED-48956</v>
          </cell>
          <cell r="D13807" t="str">
            <v>CABO DE COBRE FLEXÍVEL, CLASSE 5, ISOLAMENTO TIPO LSHF/ATOX, NÃO HALOGENADO, ANTICHAMA, TERMOPLÁSTICO, UNIPOLAR, SEÇÃO 4 MM2, 70°C, 450/750V</v>
          </cell>
          <cell r="E13807" t="str">
            <v>m</v>
          </cell>
          <cell r="F13807">
            <v>5.88</v>
          </cell>
          <cell r="G13807">
            <v>6.06</v>
          </cell>
        </row>
        <row r="13808">
          <cell r="C13808" t="str">
            <v>ED-48961</v>
          </cell>
          <cell r="D13808" t="str">
            <v>CABO DE COBRE FLEXÍVEL, CLASSE 5, ISOLAMENTO TIPO LSHF/ATOX, NÃO HALOGENADO, ANTICHAMA, TERMOPLÁSTICO, UNIPOLAR, SEÇÃO 6 MM2, 70°C, 450/750V</v>
          </cell>
          <cell r="E13808" t="str">
            <v>m</v>
          </cell>
          <cell r="F13808">
            <v>8.44</v>
          </cell>
          <cell r="G13808">
            <v>8.66</v>
          </cell>
        </row>
        <row r="13809">
          <cell r="C13809" t="str">
            <v>ED-49339</v>
          </cell>
          <cell r="D13809" t="str">
            <v>FIO RÍGIDO ISOLAÇÃO EM PVC 450/750V # 10 MM2</v>
          </cell>
          <cell r="E13809" t="str">
            <v>m</v>
          </cell>
          <cell r="F13809">
            <v>9.2899999999999991</v>
          </cell>
          <cell r="G13809">
            <v>9.89</v>
          </cell>
        </row>
        <row r="13810">
          <cell r="C13810" t="str">
            <v>ED-49335</v>
          </cell>
          <cell r="D13810" t="str">
            <v>FIO RÍGIDO ISOLAÇÃO EM PVC 450/750V # 1,5 MM2</v>
          </cell>
          <cell r="E13810" t="str">
            <v>m</v>
          </cell>
          <cell r="F13810">
            <v>4.3600000000000003</v>
          </cell>
          <cell r="G13810">
            <v>4.79</v>
          </cell>
        </row>
        <row r="13811">
          <cell r="C13811" t="str">
            <v>ED-49336</v>
          </cell>
          <cell r="D13811" t="str">
            <v>FIO RÍGIDO ISOLAÇÃO EM PVC 450/750V # 2,5 MM2</v>
          </cell>
          <cell r="E13811" t="str">
            <v>m</v>
          </cell>
          <cell r="F13811">
            <v>5.0599999999999996</v>
          </cell>
          <cell r="G13811">
            <v>5.53</v>
          </cell>
        </row>
        <row r="13812">
          <cell r="C13812" t="str">
            <v>ED-49337</v>
          </cell>
          <cell r="D13812" t="str">
            <v>FIO RÍGIDO ISOLAÇÃO EM PVC 450/750V # 4 MM2</v>
          </cell>
          <cell r="E13812" t="str">
            <v>m</v>
          </cell>
          <cell r="F13812">
            <v>6.04</v>
          </cell>
          <cell r="G13812">
            <v>6.57</v>
          </cell>
        </row>
        <row r="13813">
          <cell r="C13813" t="str">
            <v>ED-49338</v>
          </cell>
          <cell r="D13813" t="str">
            <v>FIO RÍGIDO ISOLAÇÃO EM PVC 450/750V # 6 MM2</v>
          </cell>
          <cell r="E13813" t="str">
            <v>m</v>
          </cell>
          <cell r="F13813">
            <v>7.16</v>
          </cell>
          <cell r="G13813">
            <v>7.72</v>
          </cell>
        </row>
        <row r="13814">
          <cell r="C13814" t="str">
            <v>20.02</v>
          </cell>
          <cell r="D13814" t="str">
            <v>CABO DE COBRE FLEXÍVEL (0,6/1KV)</v>
          </cell>
        </row>
        <row r="13815">
          <cell r="C13815" t="str">
            <v>ED-48998</v>
          </cell>
          <cell r="D13815" t="str">
            <v>CABO DE COBRE FLEXÍVEL, CLASSE 5, ISOLAMENTO TIPO EPR/HEPR, NÃO HALOGENADO, ANTICHAMA, TERMOFIXO, UNIPOLAR, SEÇÃO 10 MM2, 90°C, 0,6/1KV</v>
          </cell>
          <cell r="E13815" t="str">
            <v>m</v>
          </cell>
          <cell r="F13815">
            <v>13.33</v>
          </cell>
          <cell r="G13815">
            <v>13.68</v>
          </cell>
        </row>
        <row r="13816">
          <cell r="C13816" t="str">
            <v>ED-49019</v>
          </cell>
          <cell r="D13816" t="str">
            <v>CABO DE COBRE FLEXÍVEL, CLASSE 5, ISOLAMENTO TIPO EPR/HEPR, NÃO HALOGENADO, ANTICHAMA, TERMOFIXO, UNIPOLAR, SEÇÃO 120 MM2, 90°C, 0,6/1KV</v>
          </cell>
          <cell r="E13816" t="str">
            <v>m</v>
          </cell>
          <cell r="F13816">
            <v>117.3</v>
          </cell>
          <cell r="G13816">
            <v>117.73</v>
          </cell>
        </row>
        <row r="13817">
          <cell r="C13817" t="str">
            <v>ED-48986</v>
          </cell>
          <cell r="D13817" t="str">
            <v>CABO DE COBRE FLEXÍVEL, CLASSE 5, ISOLAMENTO TIPO EPR/HEPR, NÃO HALOGENADO, ANTICHAMA, TERMOFIXO, UNIPOLAR, SEÇÃO 1,5 MM2, 90°C, 0,6/1KV</v>
          </cell>
          <cell r="E13817" t="str">
            <v>m</v>
          </cell>
          <cell r="F13817">
            <v>2.71</v>
          </cell>
          <cell r="G13817">
            <v>2.83</v>
          </cell>
        </row>
        <row r="13818">
          <cell r="C13818" t="str">
            <v>ED-49022</v>
          </cell>
          <cell r="D13818" t="str">
            <v>CABO DE COBRE FLEXÍVEL, CLASSE 5, ISOLAMENTO TIPO EPR/HEPR, NÃO HALOGENADO, ANTICHAMA, TERMOFIXO, UNIPOLAR, SEÇÃO 150 MM2, 90°C, 0,6/1KV</v>
          </cell>
          <cell r="E13818" t="str">
            <v>m</v>
          </cell>
          <cell r="F13818">
            <v>146.28</v>
          </cell>
          <cell r="G13818">
            <v>146.79</v>
          </cell>
        </row>
        <row r="13819">
          <cell r="C13819" t="str">
            <v>ED-49001</v>
          </cell>
          <cell r="D13819" t="str">
            <v>CABO DE COBRE FLEXÍVEL, CLASSE 5, ISOLAMENTO TIPO EPR/HEPR, NÃO HALOGENADO, ANTICHAMA, TERMOFIXO, UNIPOLAR, SEÇÃO 16 MM2, 90°C, 0,6/1KV</v>
          </cell>
          <cell r="E13819" t="str">
            <v>m</v>
          </cell>
          <cell r="F13819">
            <v>18.5</v>
          </cell>
          <cell r="G13819">
            <v>18.850000000000001</v>
          </cell>
        </row>
        <row r="13820">
          <cell r="C13820" t="str">
            <v>ED-49025</v>
          </cell>
          <cell r="D13820" t="str">
            <v>CABO DE COBRE FLEXÍVEL, CLASSE 5, ISOLAMENTO TIPO EPR/HEPR, NÃO HALOGENADO, ANTICHAMA, TERMOFIXO, UNIPOLAR, SEÇÃO 185 MM2, 90°C, 0,6/1KV</v>
          </cell>
          <cell r="E13820" t="str">
            <v>m</v>
          </cell>
          <cell r="F13820">
            <v>181.46</v>
          </cell>
          <cell r="G13820">
            <v>181.97</v>
          </cell>
        </row>
        <row r="13821">
          <cell r="C13821" t="str">
            <v>ED-49028</v>
          </cell>
          <cell r="D13821" t="str">
            <v>CABO DE COBRE FLEXÍVEL, CLASSE 5, ISOLAMENTO TIPO EPR/HEPR, NÃO HALOGENADO, ANTICHAMA, TERMOFIXO, UNIPOLAR, SEÇÃO 240 MM2, 90°C, 0,6/1KV</v>
          </cell>
          <cell r="E13821" t="str">
            <v>m</v>
          </cell>
          <cell r="F13821">
            <v>235.43</v>
          </cell>
          <cell r="G13821">
            <v>235.94</v>
          </cell>
        </row>
        <row r="13822">
          <cell r="C13822" t="str">
            <v>ED-48989</v>
          </cell>
          <cell r="D13822" t="str">
            <v>CABO DE COBRE FLEXÍVEL, CLASSE 5, ISOLAMENTO TIPO EPR/HEPR, NÃO HALOGENADO, ANTICHAMA, TERMOFIXO, UNIPOLAR, SEÇÃO 2,5 MM2, 90°C, 0,6/1KV</v>
          </cell>
          <cell r="E13822" t="str">
            <v>m</v>
          </cell>
          <cell r="F13822">
            <v>4.2699999999999996</v>
          </cell>
          <cell r="G13822">
            <v>4.42</v>
          </cell>
        </row>
        <row r="13823">
          <cell r="C13823" t="str">
            <v>ED-49004</v>
          </cell>
          <cell r="D13823" t="str">
            <v>CABO DE COBRE FLEXÍVEL, CLASSE 5, ISOLAMENTO TIPO EPR/HEPR, NÃO HALOGENADO, ANTICHAMA, TERMOFIXO, UNIPOLAR, SEÇÃO 25 MM2, 90°C, 0,6/1KV</v>
          </cell>
          <cell r="E13823" t="str">
            <v>m</v>
          </cell>
          <cell r="F13823">
            <v>27.98</v>
          </cell>
          <cell r="G13823">
            <v>28.33</v>
          </cell>
        </row>
        <row r="13824">
          <cell r="C13824" t="str">
            <v>ED-49031</v>
          </cell>
          <cell r="D13824" t="str">
            <v>CABO DE COBRE FLEXÍVEL, CLASSE 5, ISOLAMENTO TIPO EPR/HEPR, NÃO HALOGENADO, ANTICHAMA, TERMOFIXO, UNIPOLAR, SEÇÃO 300 MM2, 90°C, 0,6/1KV</v>
          </cell>
          <cell r="E13824" t="str">
            <v>m</v>
          </cell>
          <cell r="F13824">
            <v>285.69</v>
          </cell>
          <cell r="G13824">
            <v>286.2</v>
          </cell>
        </row>
        <row r="13825">
          <cell r="C13825" t="str">
            <v>ED-49007</v>
          </cell>
          <cell r="D13825" t="str">
            <v>CABO DE COBRE FLEXÍVEL, CLASSE 5, ISOLAMENTO TIPO EPR/HEPR, NÃO HALOGENADO, ANTICHAMA, TERMOFIXO, UNIPOLAR, SEÇÃO 35 MM2, 90°C, 0,6/1KV</v>
          </cell>
          <cell r="E13825" t="str">
            <v>m</v>
          </cell>
          <cell r="F13825">
            <v>37.94</v>
          </cell>
          <cell r="G13825">
            <v>38.29</v>
          </cell>
        </row>
        <row r="13826">
          <cell r="C13826" t="str">
            <v>ED-48992</v>
          </cell>
          <cell r="D13826" t="str">
            <v>CABO DE COBRE FLEXÍVEL, CLASSE 5, ISOLAMENTO TIPO EPR/HEPR, NÃO HALOGENADO, ANTICHAMA, TERMOFIXO, UNIPOLAR, SEÇÃO 4 MM2, 90°C, 0,6/1KV</v>
          </cell>
          <cell r="E13826" t="str">
            <v>m</v>
          </cell>
          <cell r="F13826">
            <v>5.94</v>
          </cell>
          <cell r="G13826">
            <v>6.12</v>
          </cell>
        </row>
        <row r="13827">
          <cell r="C13827" t="str">
            <v>ED-49010</v>
          </cell>
          <cell r="D13827" t="str">
            <v>CABO DE COBRE FLEXÍVEL, CLASSE 5, ISOLAMENTO TIPO EPR/HEPR, NÃO HALOGENADO, ANTICHAMA, TERMOFIXO, UNIPOLAR, SEÇÃO 50 MM2, 90°C, 0,6/1KV</v>
          </cell>
          <cell r="E13827" t="str">
            <v>m</v>
          </cell>
          <cell r="F13827">
            <v>52.65</v>
          </cell>
          <cell r="G13827">
            <v>53.04</v>
          </cell>
        </row>
        <row r="13828">
          <cell r="C13828" t="str">
            <v>ED-48995</v>
          </cell>
          <cell r="D13828" t="str">
            <v>CABO DE COBRE FLEXÍVEL, CLASSE 5, ISOLAMENTO TIPO EPR/HEPR, NÃO HALOGENADO, ANTICHAMA, TERMOFIXO, UNIPOLAR, SEÇÃO 6 MM2, 90°C, 0,6/1KV</v>
          </cell>
          <cell r="E13828" t="str">
            <v>m</v>
          </cell>
          <cell r="F13828">
            <v>9</v>
          </cell>
          <cell r="G13828">
            <v>9.2200000000000006</v>
          </cell>
        </row>
        <row r="13829">
          <cell r="C13829" t="str">
            <v>ED-49013</v>
          </cell>
          <cell r="D13829" t="str">
            <v>CABO DE COBRE FLEXÍVEL, CLASSE 5, ISOLAMENTO TIPO EPR/HEPR, NÃO HALOGENADO, ANTICHAMA, TERMOFIXO, UNIPOLAR, SEÇÃO 70 MM2, 90°C, 0,6/1KV</v>
          </cell>
          <cell r="E13829" t="str">
            <v>m</v>
          </cell>
          <cell r="F13829">
            <v>71.97</v>
          </cell>
          <cell r="G13829">
            <v>72.36</v>
          </cell>
        </row>
        <row r="13830">
          <cell r="C13830" t="str">
            <v>ED-49016</v>
          </cell>
          <cell r="D13830" t="str">
            <v>CABO DE COBRE FLEXÍVEL, CLASSE 5, ISOLAMENTO TIPO EPR/HEPR, NÃO HALOGENADO, ANTICHAMA, TERMOFIXO, UNIPOLAR, SEÇÃO 95 MM2, 90°C, 0,6/1KV</v>
          </cell>
          <cell r="E13830" t="str">
            <v>m</v>
          </cell>
          <cell r="F13830">
            <v>94.39</v>
          </cell>
          <cell r="G13830">
            <v>94.82</v>
          </cell>
        </row>
        <row r="13831">
          <cell r="C13831" t="str">
            <v>20.03</v>
          </cell>
          <cell r="D13831" t="str">
            <v>CORDOALHA</v>
          </cell>
        </row>
        <row r="13832">
          <cell r="C13832" t="str">
            <v>ED-49132</v>
          </cell>
          <cell r="D13832" t="str">
            <v>CABO DE COBRE NÚ # 10 MM2, ENTERRADO, EXCLUSIVE ESCAVAÇÃO E REATERRO</v>
          </cell>
          <cell r="E13832" t="str">
            <v>m</v>
          </cell>
          <cell r="F13832">
            <v>11.17</v>
          </cell>
          <cell r="G13832">
            <v>11.45</v>
          </cell>
        </row>
        <row r="13833">
          <cell r="C13833" t="str">
            <v>ED-49133</v>
          </cell>
          <cell r="D13833" t="str">
            <v>CABO DE COBRE NÚ # 16 MM2, ENTERRADO, EXCLUSIVE ESCAVAÇÃO E REATERRO</v>
          </cell>
          <cell r="E13833" t="str">
            <v>m</v>
          </cell>
          <cell r="F13833">
            <v>16.95</v>
          </cell>
          <cell r="G13833">
            <v>17.309999999999999</v>
          </cell>
        </row>
        <row r="13834">
          <cell r="C13834" t="str">
            <v>ED-49134</v>
          </cell>
          <cell r="D13834" t="str">
            <v>CABO DE COBRE NÚ # 25 MM2, ENTERRADO, EXCLUSIVE ESCAVAÇÃO E REATERRO</v>
          </cell>
          <cell r="E13834" t="str">
            <v>m</v>
          </cell>
          <cell r="F13834">
            <v>24.51</v>
          </cell>
          <cell r="G13834">
            <v>24.87</v>
          </cell>
        </row>
        <row r="13835">
          <cell r="C13835" t="str">
            <v>ED-49135</v>
          </cell>
          <cell r="D13835" t="str">
            <v>CABO DE COBRE NÚ # 35 MM2, ENTERRADO, EXCLUSIVE ESCAVAÇÃO E REATERRO</v>
          </cell>
          <cell r="E13835" t="str">
            <v>m</v>
          </cell>
          <cell r="F13835">
            <v>33.32</v>
          </cell>
          <cell r="G13835">
            <v>33.75</v>
          </cell>
        </row>
        <row r="13836">
          <cell r="C13836" t="str">
            <v>ED-49136</v>
          </cell>
          <cell r="D13836" t="str">
            <v>CABO DE COBRE NÚ # 50 MM2, ENTERRADO, EXCLUSIVE ESCAVAÇÃO E REATERRO</v>
          </cell>
          <cell r="E13836" t="str">
            <v>m</v>
          </cell>
          <cell r="F13836">
            <v>44.95</v>
          </cell>
          <cell r="G13836">
            <v>45.38</v>
          </cell>
        </row>
        <row r="13837">
          <cell r="C13837" t="str">
            <v>ED-49137</v>
          </cell>
          <cell r="D13837" t="str">
            <v>CABO DE COBRE NÚ # 70 MM2, ENTERRADO, EXCLUSIVE ESCAVAÇÃO E REATERRO</v>
          </cell>
          <cell r="E13837" t="str">
            <v>m</v>
          </cell>
          <cell r="F13837">
            <v>66.69</v>
          </cell>
          <cell r="G13837">
            <v>67.23</v>
          </cell>
        </row>
        <row r="13838">
          <cell r="C13838" t="str">
            <v>ED-49138</v>
          </cell>
          <cell r="D13838" t="str">
            <v>CABO DE COBRE NÚ # 95 MM2, ENTERRADO, EXCLUSIVE ESCAVAÇÃO E REATERRO</v>
          </cell>
          <cell r="E13838" t="str">
            <v>m</v>
          </cell>
          <cell r="F13838">
            <v>94.33</v>
          </cell>
          <cell r="G13838">
            <v>94.87</v>
          </cell>
        </row>
        <row r="13839">
          <cell r="C13839" t="str">
            <v>20.04</v>
          </cell>
          <cell r="D13839" t="str">
            <v>CAIXA EM PVC LIGAÇÃO E PASSAGEM</v>
          </cell>
        </row>
        <row r="13840">
          <cell r="C13840" t="str">
            <v>ED-16634</v>
          </cell>
          <cell r="D13840" t="str">
            <v>CAIXA DE LIGAÇÃO/PASSAGEM EM PVC RÍGIDO PARA ELETRODUTO COM SUPORTE PARA LAJOTA, OCTOGONAL COM FUNDO MÓVEL, DIMENSÕES 4"X4", EMBUTIDA EM LAJE PRÉ-MOLDADA - FORNECIMENTO E INSTALAÇÃO</v>
          </cell>
          <cell r="E13840" t="str">
            <v>un</v>
          </cell>
          <cell r="F13840">
            <v>11.42</v>
          </cell>
          <cell r="G13840">
            <v>11.96</v>
          </cell>
        </row>
        <row r="13841">
          <cell r="C13841" t="str">
            <v>ED-49187</v>
          </cell>
          <cell r="D13841" t="str">
            <v>CAIXA DE LIGAÇÃO/PASSAGEM EM PVC RÍGIDO PARA ELETRODUTO, DIMENSÕES 4"X2", EMBUTIDA EM ALVENARIA - FORNECIMENTO E INSTALAÇÃO</v>
          </cell>
          <cell r="E13841" t="str">
            <v>un</v>
          </cell>
          <cell r="F13841">
            <v>7.54</v>
          </cell>
          <cell r="G13841">
            <v>8.25</v>
          </cell>
        </row>
        <row r="13842">
          <cell r="C13842" t="str">
            <v>ED-49194</v>
          </cell>
          <cell r="D13842" t="str">
            <v>CAIXA DE LIGAÇÃO/PASSAGEM EM PVC RÍGIDO PARA ELETRODUTO, DIMENSÕES 4"X2", EMBUTIDA EM PAREDE DE GESSO ACARTONADO (DRY-WALL) - FORNECIMENTO E INSTALAÇÃO</v>
          </cell>
          <cell r="E13842" t="str">
            <v>un</v>
          </cell>
          <cell r="F13842">
            <v>11.85</v>
          </cell>
          <cell r="G13842">
            <v>12.66</v>
          </cell>
        </row>
        <row r="13843">
          <cell r="C13843" t="str">
            <v>ED-49188</v>
          </cell>
          <cell r="D13843" t="str">
            <v>CAIXA DE LIGAÇÃO/PASSAGEM EM PVC RÍGIDO PARA ELETRODUTO, DIMENSÕES 4"X4", EMBUTIDA EM ALVENARIA - FORNECIMENTO E INSTALAÇÃO</v>
          </cell>
          <cell r="E13843" t="str">
            <v>un</v>
          </cell>
          <cell r="F13843">
            <v>10.039999999999999</v>
          </cell>
          <cell r="G13843">
            <v>10.86</v>
          </cell>
        </row>
        <row r="13844">
          <cell r="C13844" t="str">
            <v>ED-49195</v>
          </cell>
          <cell r="D13844" t="str">
            <v>CAIXA DE LIGAÇÃO/PASSAGEM EM PVC RÍGIDO PARA ELETRODUTO, DIMENSÕES 4"X4", EMBUTIDA EM PAREDE DE GESSO ACARTONADO (DRY-WALL) - FORNECIMENTO E INSTALAÇÃO</v>
          </cell>
          <cell r="E13844" t="str">
            <v>un</v>
          </cell>
          <cell r="F13844">
            <v>13.67</v>
          </cell>
          <cell r="G13844">
            <v>14.54</v>
          </cell>
        </row>
        <row r="13845">
          <cell r="C13845" t="str">
            <v>ED-49191</v>
          </cell>
          <cell r="D13845" t="str">
            <v>CAIXA DE LIGAÇÃO/PASSAGEM EM PVC RÍGIDO PARA ELETRODUTO, OCTOGONAL COM ANEL DESLIZANTE, DIMENSÕES 3"X3", EMBUTIDA EM LAJE - FORNECIMENTO E INSTALAÇÃO</v>
          </cell>
          <cell r="E13845" t="str">
            <v>un</v>
          </cell>
          <cell r="F13845">
            <v>8.43</v>
          </cell>
          <cell r="G13845">
            <v>9.0500000000000007</v>
          </cell>
        </row>
        <row r="13846">
          <cell r="C13846" t="str">
            <v>ED-49190</v>
          </cell>
          <cell r="D13846" t="str">
            <v>CAIXA DE LIGAÇÃO/PASSAGEM EM PVC RÍGIDO PARA ELETRODUTO, OCTOGONAL COM FUNDO FIXO REFORÇADO, DIMENSÕES 4"X4", EMBUTIDA EM LAJE - FORNECIMENTO E INSTALAÇÃO</v>
          </cell>
          <cell r="E13846" t="str">
            <v>un</v>
          </cell>
          <cell r="F13846">
            <v>9.4700000000000006</v>
          </cell>
          <cell r="G13846">
            <v>10.09</v>
          </cell>
        </row>
        <row r="13847">
          <cell r="C13847" t="str">
            <v>ED-49189</v>
          </cell>
          <cell r="D13847" t="str">
            <v>CAIXA DE LIGAÇÃO/PASSAGEM EM PVC RÍGIDO PARA ELETRODUTO, OCTOGONAL COM FUNDO MÓVEL, DIMENSÕES 4"X4", EMBUTIDA EM LAJE - FORNECIMENTO E INSTALAÇÃO</v>
          </cell>
          <cell r="E13847" t="str">
            <v>un</v>
          </cell>
          <cell r="F13847">
            <v>9.24</v>
          </cell>
          <cell r="G13847">
            <v>9.7799999999999994</v>
          </cell>
        </row>
        <row r="13848">
          <cell r="C13848" t="str">
            <v>ED-49192</v>
          </cell>
          <cell r="D13848" t="str">
            <v>CAIXA DE LIGAÇÃO/PASSAGEM EM PVC RÍGIDO PARA ELETRODUTO ROSCÁVEL, DIMENSÕES 4"X2", EMBUTIDA EM ALVENARIA - FORNECIMENTO E INSTALAÇÃO</v>
          </cell>
          <cell r="E13848" t="str">
            <v>un</v>
          </cell>
          <cell r="F13848">
            <v>8.02</v>
          </cell>
          <cell r="G13848">
            <v>8.73</v>
          </cell>
        </row>
        <row r="13849">
          <cell r="C13849" t="str">
            <v>ED-49193</v>
          </cell>
          <cell r="D13849" t="str">
            <v>CAIXA DE LIGAÇÃO/PASSAGEM EM PVC RÍGIDO PARA ELETRODUTO ROSCÁVEL, DIMENSÕES 4"X4", EMBUTIDA EM ALVENARIA - FORNECIMENTO E INSTALAÇÃO</v>
          </cell>
          <cell r="E13849" t="str">
            <v>un</v>
          </cell>
          <cell r="F13849">
            <v>10.96</v>
          </cell>
          <cell r="G13849">
            <v>11.78</v>
          </cell>
        </row>
        <row r="13850">
          <cell r="C13850" t="str">
            <v>ED-49196</v>
          </cell>
          <cell r="D13850" t="str">
            <v>CAIXA ESTANQUE AQUATIC 4x2"</v>
          </cell>
          <cell r="E13850" t="str">
            <v>un</v>
          </cell>
          <cell r="F13850">
            <v>42.53</v>
          </cell>
          <cell r="G13850">
            <v>43.95</v>
          </cell>
        </row>
        <row r="13851">
          <cell r="C13851" t="str">
            <v>20.05</v>
          </cell>
          <cell r="D13851" t="str">
            <v>CAIXA METÁLICA DE LIGAÇÃO E PASSAGEM</v>
          </cell>
        </row>
        <row r="13852">
          <cell r="C13852" t="str">
            <v>ED-49197</v>
          </cell>
          <cell r="D13852" t="str">
            <v>CAIXA DE INSPEÇÃO EM CONCRETO, TIPO "ZA" PASSEIO, PADRÃO CEMIG, DIMENSÃO (28X28)CM, ALTURA 40CM, COM TAMPA E ARO ARTICULADO EM FERRO FUNDIDO, INCLUSIVE ESCAVAÇÃO, APILOAMENTO, LASTRO DE BRITA, REATERRO E TRANSPORTE E RETIRADA DO MATERIAL ESCAVADO (EM CAÇAMBA)</v>
          </cell>
          <cell r="E13852" t="str">
            <v>un</v>
          </cell>
          <cell r="F13852">
            <v>176.33</v>
          </cell>
          <cell r="G13852">
            <v>182.41</v>
          </cell>
        </row>
        <row r="13853">
          <cell r="C13853" t="str">
            <v>ED-49200</v>
          </cell>
          <cell r="D13853" t="str">
            <v xml:space="preserve">CAIXA DE INSPEÇÃO EM CONCRETO, TIPO "ZB" GARAGEM, PADRÃO CEMIG, DIMENSÃO (52X44)CM, ALTURA 70CM, COM TAMPA E ARO ARTICULADO EM FERRO FUNDIDO, INCLUSIVE ESCAVAÇÃO, APILOAMENTO, LASTRO DE BRITA, REATERRO E TRANSPORTE E RETIRADA DO MATERIAL ESCAVADO (EM CAÇAMBA) </v>
          </cell>
          <cell r="E13853" t="str">
            <v>un</v>
          </cell>
          <cell r="F13853">
            <v>594.19000000000005</v>
          </cell>
          <cell r="G13853">
            <v>605.24</v>
          </cell>
        </row>
        <row r="13854">
          <cell r="C13854" t="str">
            <v>ED-49199</v>
          </cell>
          <cell r="D13854" t="str">
            <v>CAIXA DE INSPEÇÃO EM CONCRETO, TIPO "ZB" PASSEIO, PADRÃO CEMIG, DIMENSÃO (52X44)CM, ALTURA 70CM, COM TAMPA E ARO ARTICULADO EM FERRO FUNDIDO, INCLUSIVE ESCAVAÇÃO, APILOAMENTO, LASTRO DE BRITA, REATERRO E TRANSPORTE E RETIRADA DO MATERIAL ESCAVADO (EM CAÇAMBA)</v>
          </cell>
          <cell r="E13854" t="str">
            <v>un</v>
          </cell>
          <cell r="F13854">
            <v>564.66</v>
          </cell>
          <cell r="G13854">
            <v>577.42999999999995</v>
          </cell>
        </row>
        <row r="13855">
          <cell r="C13855" t="str">
            <v>ED-49202</v>
          </cell>
          <cell r="D13855" t="str">
            <v>CAIXA DE INSPEÇÃO EM CONCRETO, TIPO "ZC" GARAGEM, PADRÃO CEMIG, DIMENSÃO (77X67)CM, ALTURA 90CM, COM TAMPA E ARO ARTICULADO EM FERRO FUNDIDO, INCLUSIVE ESCAVAÇÃO, APILOAMENTO, LASTRO DE BRITA, REATERRO E TRANSPORTE E RETIRADA DO MATERIAL ESCAVADO (EM CAÇAMBA)</v>
          </cell>
          <cell r="E13855" t="str">
            <v>un</v>
          </cell>
          <cell r="F13855">
            <v>1558.73</v>
          </cell>
          <cell r="G13855">
            <v>1580.54</v>
          </cell>
        </row>
        <row r="13856">
          <cell r="C13856" t="str">
            <v>ED-49201</v>
          </cell>
          <cell r="D13856" t="str">
            <v>CAIXA DE INSPEÇÃO EM CONCRETO, TIPO "ZC" PASSEIO, PADRÃO CEMIG, DIMENSÃO (77X67)CM, ALTURA 90CM, COM TAMPA E ARO ARTICULADO EM FERRO FUNDIDO, INCLUSIVE ESCAVAÇÃO, APILOAMENTO, LASTRO DE BRITA, REATERRO E TRANSPORTE E RETIRADA DO MATERIAL ESCAVADO (EM CAÇAMBA)</v>
          </cell>
          <cell r="E13856" t="str">
            <v>un</v>
          </cell>
          <cell r="F13856">
            <v>1202.6400000000001</v>
          </cell>
          <cell r="G13856">
            <v>1224.45</v>
          </cell>
        </row>
        <row r="13857">
          <cell r="C13857" t="str">
            <v>ED-49213</v>
          </cell>
          <cell r="D13857" t="str">
            <v>CAIXA DE PASSAGEM CP-N2 INCLUSIVE TAMPA</v>
          </cell>
          <cell r="E13857" t="str">
            <v>un</v>
          </cell>
          <cell r="F13857">
            <v>57.86</v>
          </cell>
          <cell r="G13857">
            <v>60.22</v>
          </cell>
        </row>
        <row r="13858">
          <cell r="C13858" t="str">
            <v>ED-49151</v>
          </cell>
          <cell r="D13858" t="str">
            <v>CAIXA DE PASSAGEM EM CHAPA DE AÇO COM TAMPA APARAFUSADA, SOBREPOR, 102 X 102 X 82 MM</v>
          </cell>
          <cell r="E13858" t="str">
            <v>un</v>
          </cell>
          <cell r="F13858">
            <v>22.44</v>
          </cell>
          <cell r="G13858">
            <v>24.16</v>
          </cell>
        </row>
        <row r="13859">
          <cell r="C13859" t="str">
            <v>ED-49152</v>
          </cell>
          <cell r="D13859" t="str">
            <v>CAIXA DE PASSAGEM EM CHAPA DE AÇO COM TAMPA APARAFUSADA, SOBREPOR, 152 X 152 X 82 MM</v>
          </cell>
          <cell r="E13859" t="str">
            <v>un</v>
          </cell>
          <cell r="F13859">
            <v>41.45</v>
          </cell>
          <cell r="G13859">
            <v>44.46</v>
          </cell>
        </row>
        <row r="13860">
          <cell r="C13860" t="str">
            <v>ED-49153</v>
          </cell>
          <cell r="D13860" t="str">
            <v>CAIXA DE PASSAGEM EM CHAPA DE AÇO COM TAMPA APARAFUSADA, SOBREPOR, 202 X 202 X 102 MM</v>
          </cell>
          <cell r="E13860" t="str">
            <v>un</v>
          </cell>
          <cell r="F13860">
            <v>71.77</v>
          </cell>
          <cell r="G13860">
            <v>77.150000000000006</v>
          </cell>
        </row>
        <row r="13861">
          <cell r="C13861" t="str">
            <v>ED-49154</v>
          </cell>
          <cell r="D13861" t="str">
            <v>CAIXA DE PASSAGEM EM CHAPA DE AÇO COM TAMPA APARAFUSADA, SOBREPOR, 252 X 252 X 102 MM</v>
          </cell>
          <cell r="E13861" t="str">
            <v>un</v>
          </cell>
          <cell r="F13861">
            <v>79.86</v>
          </cell>
          <cell r="G13861">
            <v>85.45</v>
          </cell>
        </row>
        <row r="13862">
          <cell r="C13862" t="str">
            <v>ED-49155</v>
          </cell>
          <cell r="D13862" t="str">
            <v>CAIXA DE PASSAGEM EM CHAPA DE AÇO COM TAMPA APARAFUSADA, SOBREPOR, 302 X 302 X 122 MM</v>
          </cell>
          <cell r="E13862" t="str">
            <v>un</v>
          </cell>
          <cell r="F13862">
            <v>113.46</v>
          </cell>
          <cell r="G13862">
            <v>119.91</v>
          </cell>
        </row>
        <row r="13863">
          <cell r="C13863" t="str">
            <v>ED-49156</v>
          </cell>
          <cell r="D13863" t="str">
            <v>CAIXA DE PASSAGEM EM CHAPA DE AÇO COM TAMPA APARAFUSADA, SOBREPOR, 352 X 352 X 122 MM</v>
          </cell>
          <cell r="E13863" t="str">
            <v>un</v>
          </cell>
          <cell r="F13863">
            <v>93.3</v>
          </cell>
          <cell r="G13863">
            <v>99.75</v>
          </cell>
        </row>
        <row r="13864">
          <cell r="C13864" t="str">
            <v>ED-49148</v>
          </cell>
          <cell r="D13864" t="str">
            <v>CAIXA DE PASSAGEM EM CHAPA DE AÇO, EMBUTIR 153 X 153 X 82 MM</v>
          </cell>
          <cell r="E13864" t="str">
            <v>un</v>
          </cell>
          <cell r="F13864">
            <v>87.57</v>
          </cell>
          <cell r="G13864">
            <v>96.94</v>
          </cell>
        </row>
        <row r="13865">
          <cell r="C13865" t="str">
            <v>ED-49149</v>
          </cell>
          <cell r="D13865" t="str">
            <v>CAIXA DE PASSAGEM EM CHAPA DE AÇO, EMBUTIR 230 X 230 X 102 MM</v>
          </cell>
          <cell r="E13865" t="str">
            <v>un</v>
          </cell>
          <cell r="F13865">
            <v>101.41</v>
          </cell>
          <cell r="G13865">
            <v>109.98</v>
          </cell>
        </row>
        <row r="13866">
          <cell r="C13866" t="str">
            <v>ED-49150</v>
          </cell>
          <cell r="D13866" t="str">
            <v>CAIXA DE PASSAGEM EM CHAPA DE AÇO, EMBUTIR 330 X 330 X 122 MM</v>
          </cell>
          <cell r="E13866" t="str">
            <v>un</v>
          </cell>
          <cell r="F13866">
            <v>95.25</v>
          </cell>
          <cell r="G13866">
            <v>104</v>
          </cell>
        </row>
        <row r="13867">
          <cell r="C13867" t="str">
            <v>ED-49198</v>
          </cell>
          <cell r="D13867" t="str">
            <v>CAIXA DE PASSAGEM PARA PISO DO TIPO "ZA" 28X28X40CM - GARAGEM</v>
          </cell>
          <cell r="E13867" t="str">
            <v>un</v>
          </cell>
          <cell r="F13867">
            <v>296.69</v>
          </cell>
          <cell r="G13867">
            <v>305.95</v>
          </cell>
        </row>
        <row r="13868">
          <cell r="C13868" t="str">
            <v>ED-49164</v>
          </cell>
          <cell r="D13868" t="str">
            <v>CAIXA DE PASSAGEM PARA PISO, METÁLICA, TAMPA ANTIDERRAPANTE, 100 X 100 X 60 CM</v>
          </cell>
          <cell r="E13868" t="str">
            <v>un</v>
          </cell>
          <cell r="F13868">
            <v>53.82</v>
          </cell>
          <cell r="G13868">
            <v>58.16</v>
          </cell>
        </row>
        <row r="13869">
          <cell r="C13869" t="str">
            <v>ED-49165</v>
          </cell>
          <cell r="D13869" t="str">
            <v>CAIXA DE PASSAGEM PARA PISO, METÁLICA, TAMPA ANTIDERRAPANTE, 200 X 200 X 100 CM</v>
          </cell>
          <cell r="E13869" t="str">
            <v>un</v>
          </cell>
          <cell r="F13869">
            <v>88.21</v>
          </cell>
          <cell r="G13869">
            <v>92.55</v>
          </cell>
        </row>
        <row r="13870">
          <cell r="C13870" t="str">
            <v>ED-49166</v>
          </cell>
          <cell r="D13870" t="str">
            <v>CAIXA DE PASSAGEM PARA PISO, METÁLICA, TAMPA ANTIDERRAPANTE, 300 X 300 X 120 CM</v>
          </cell>
          <cell r="E13870" t="str">
            <v>un</v>
          </cell>
          <cell r="F13870">
            <v>170.5</v>
          </cell>
          <cell r="G13870">
            <v>174.84</v>
          </cell>
        </row>
        <row r="13871">
          <cell r="C13871" t="str">
            <v>ED-49167</v>
          </cell>
          <cell r="D13871" t="str">
            <v>CAIXA DE PASSAGEM PARA PISO, METÁLICA, TAMPA ANTIDERRAPANTE, 400 X 400 X 200 CM</v>
          </cell>
          <cell r="E13871" t="str">
            <v>un</v>
          </cell>
          <cell r="F13871">
            <v>276.64999999999998</v>
          </cell>
          <cell r="G13871">
            <v>281.01</v>
          </cell>
        </row>
        <row r="13872">
          <cell r="C13872" t="str">
            <v>ED-49214</v>
          </cell>
          <cell r="D13872" t="str">
            <v>CAIXA DE PASSAGEM 15 x 15 CM EM CHAPA DE FERRO COM TAMPA CEGA</v>
          </cell>
          <cell r="E13872" t="str">
            <v>un</v>
          </cell>
          <cell r="F13872">
            <v>26.37</v>
          </cell>
          <cell r="G13872">
            <v>28.73</v>
          </cell>
        </row>
        <row r="13873">
          <cell r="C13873" t="str">
            <v>ED-49215</v>
          </cell>
          <cell r="D13873" t="str">
            <v>CAIXA DE PASSAGEM 20 X 20 CM EM CHAPA DE FERRO COM TAMPA CEGA</v>
          </cell>
          <cell r="E13873" t="str">
            <v>un</v>
          </cell>
          <cell r="F13873">
            <v>29.21</v>
          </cell>
          <cell r="G13873">
            <v>31.57</v>
          </cell>
        </row>
        <row r="13874">
          <cell r="C13874" t="str">
            <v>20.06</v>
          </cell>
          <cell r="D13874" t="str">
            <v>CAIXA DE PASSAGEM EM ALVENARIA</v>
          </cell>
        </row>
        <row r="13875">
          <cell r="C13875" t="str">
            <v>ED-49171</v>
          </cell>
          <cell r="D13875" t="str">
            <v>CAIXA DE PASSAGEM EM ALVENARIA E TAMPA DE CONCRETO, FUNDO DE BRITA, TIPO 1, 25 X 25 X 50 CM, INCLUSIVE ESCAVAÇÃO, REATERRO E BOTA-FORA</v>
          </cell>
          <cell r="E13875" t="str">
            <v>un</v>
          </cell>
          <cell r="F13875">
            <v>120.48</v>
          </cell>
          <cell r="G13875">
            <v>127.92</v>
          </cell>
        </row>
        <row r="13876">
          <cell r="C13876" t="str">
            <v>ED-49168</v>
          </cell>
          <cell r="D13876" t="str">
            <v>CAIXA DE PASSAGEM EM ALVENARIA E TAMPA DE CONCRETO, FUNDO DE BRITA, TIPO 1, 30 X 30 X 40 CM, INCLUSIVE ESCAVAÇÃO, REATERRO E BOTA-FORA</v>
          </cell>
          <cell r="E13876" t="str">
            <v>un</v>
          </cell>
          <cell r="F13876">
            <v>119.95</v>
          </cell>
          <cell r="G13876">
            <v>127.28</v>
          </cell>
        </row>
        <row r="13877">
          <cell r="C13877" t="str">
            <v>ED-49169</v>
          </cell>
          <cell r="D13877" t="str">
            <v>CAIXA DE PASSAGEM EM ALVENARIA E TAMPA DE CONCRETO, FUNDO DE BRITA, TIPO 1, 40 X 40 X 60 CM, INCLUSIVE ESCAVAÇÃO, REATERRO E BOTA-FORA</v>
          </cell>
          <cell r="E13877" t="str">
            <v>un</v>
          </cell>
          <cell r="F13877">
            <v>209.29</v>
          </cell>
          <cell r="G13877">
            <v>222.06</v>
          </cell>
        </row>
        <row r="13878">
          <cell r="C13878" t="str">
            <v>ED-49170</v>
          </cell>
          <cell r="D13878" t="str">
            <v>CAIXA DE PASSAGEM EM ALVENARIA E TAMPA DE CONCRETO, FUNDO DE BRITA, TIPO 1, 50 X 50 X 60 CM, INCLUSIVE ESCAVAÇÃO, REATERRO E BOTA-FORA</v>
          </cell>
          <cell r="E13878" t="str">
            <v>un</v>
          </cell>
          <cell r="F13878">
            <v>260.75</v>
          </cell>
          <cell r="G13878">
            <v>276.52999999999997</v>
          </cell>
        </row>
        <row r="13879">
          <cell r="C13879" t="str">
            <v>20.07</v>
          </cell>
          <cell r="D13879" t="str">
            <v>CAIXA DE PASSAGEM PARA TELEFONIA</v>
          </cell>
        </row>
        <row r="13880">
          <cell r="C13880" t="str">
            <v>ED-49183</v>
          </cell>
          <cell r="D13880" t="str">
            <v>CAIXA DE DISTRIBUIÇÃO GERAL OU DERIVAÇÃO DG Nº3</v>
          </cell>
          <cell r="E13880" t="str">
            <v>un</v>
          </cell>
          <cell r="F13880">
            <v>200.14</v>
          </cell>
          <cell r="G13880">
            <v>211.16</v>
          </cell>
        </row>
        <row r="13881">
          <cell r="C13881" t="str">
            <v>ED-49184</v>
          </cell>
          <cell r="D13881" t="str">
            <v>CAIXA DE DISTRIBUIÇÃO GERAL OU DERIVAÇÃO DG Nº4</v>
          </cell>
          <cell r="E13881" t="str">
            <v>un</v>
          </cell>
          <cell r="F13881">
            <v>281.45</v>
          </cell>
          <cell r="G13881">
            <v>292.49</v>
          </cell>
        </row>
        <row r="13882">
          <cell r="C13882" t="str">
            <v>ED-49185</v>
          </cell>
          <cell r="D13882" t="str">
            <v>CAIXA DE DISTRIBUIÇÃO GERAL OU DERIVAÇÃO DG Nº5</v>
          </cell>
          <cell r="E13882" t="str">
            <v>un</v>
          </cell>
          <cell r="F13882">
            <v>408.4</v>
          </cell>
          <cell r="G13882">
            <v>421.59</v>
          </cell>
        </row>
        <row r="13883">
          <cell r="C13883" t="str">
            <v>ED-49186</v>
          </cell>
          <cell r="D13883" t="str">
            <v>CAIXA DE DISTRIBUIÇÃO GERAL OU DERIVAÇÃO DG Nº6</v>
          </cell>
          <cell r="E13883" t="str">
            <v>un</v>
          </cell>
          <cell r="F13883">
            <v>833.41</v>
          </cell>
          <cell r="G13883">
            <v>846.63</v>
          </cell>
        </row>
        <row r="13884">
          <cell r="C13884" t="str">
            <v>ED-49216</v>
          </cell>
          <cell r="D13884" t="str">
            <v>CAIXA DE PASSAGEM Nº 1 PADRÃO TELEBRÁS DIM. (10 X 10 X 5) CM EM CHAPA DE AÇO GALVANIZADO</v>
          </cell>
          <cell r="E13884" t="str">
            <v>un</v>
          </cell>
          <cell r="F13884">
            <v>50.05</v>
          </cell>
          <cell r="G13884">
            <v>54.41</v>
          </cell>
        </row>
        <row r="13885">
          <cell r="C13885" t="str">
            <v>ED-49177</v>
          </cell>
          <cell r="D13885" t="str">
            <v>CAIXA DE PASSAGEM Nº 1 PADRÃO TELEBRÁS DIM. (10 X 10 X 5) CM EM CHAPA DE AÇO GALVANIZADO</v>
          </cell>
          <cell r="E13885" t="str">
            <v>un</v>
          </cell>
          <cell r="F13885">
            <v>50.05</v>
          </cell>
          <cell r="G13885">
            <v>54.41</v>
          </cell>
        </row>
        <row r="13886">
          <cell r="C13886" t="str">
            <v>ED-49178</v>
          </cell>
          <cell r="D13886" t="str">
            <v>CAIXA DE PASSAGEM Nº 2 PADRÃO TELEBRÁS DIM. (20 X 20 X 12) CM EM CHAPA DE AÇO GALVANIZADO</v>
          </cell>
          <cell r="E13886" t="str">
            <v>un</v>
          </cell>
          <cell r="F13886">
            <v>103.91</v>
          </cell>
          <cell r="G13886">
            <v>109.56</v>
          </cell>
        </row>
        <row r="13887">
          <cell r="C13887" t="str">
            <v>ED-49217</v>
          </cell>
          <cell r="D13887" t="str">
            <v>CAIXA DE PASSAGEM Nº 2 PADRÃO TELEBRÁS DIM. (20 X 20 X 13,5) CM EM CHAPA DE AÇO GALVANIZADO - EMBUTIR, FECHO DE PLÁSTICO C/ FUNDO DE MADEIRA S/ FUNDO DE CHAPA</v>
          </cell>
          <cell r="E13887" t="str">
            <v>un</v>
          </cell>
          <cell r="F13887">
            <v>103.91</v>
          </cell>
          <cell r="G13887">
            <v>109.56</v>
          </cell>
        </row>
        <row r="13888">
          <cell r="C13888" t="str">
            <v>ED-49218</v>
          </cell>
          <cell r="D13888" t="str">
            <v>CAIXA DE PASSAGEM Nº 2 PADRÃO TELEBRÁS DIM. (20 X 20 X 15) CM EM CHAPA DE AÇO GALVANIZADO - SOBREPOR, FECHO DE PLÁSTICO C/ FUNDO DE MADEIRA S/ FUNDO DE CHAPA319</v>
          </cell>
          <cell r="E13888" t="str">
            <v>un</v>
          </cell>
          <cell r="F13888">
            <v>120.57</v>
          </cell>
          <cell r="G13888">
            <v>126.16</v>
          </cell>
        </row>
        <row r="13889">
          <cell r="C13889" t="str">
            <v>ED-49179</v>
          </cell>
          <cell r="D13889" t="str">
            <v>CAIXA DE PASSAGEM Nº 3 PADRÃO TELEBRÁS DIM. (40 X 40 X 12) CM EM CHAPA DE AÇO GALVANIZADO</v>
          </cell>
          <cell r="E13889" t="str">
            <v>un</v>
          </cell>
          <cell r="F13889">
            <v>162.74</v>
          </cell>
          <cell r="G13889">
            <v>170.11</v>
          </cell>
        </row>
        <row r="13890">
          <cell r="C13890" t="str">
            <v>ED-49219</v>
          </cell>
          <cell r="D13890" t="str">
            <v>CAIXA DE PASSAGEM Nº 3 PADRÃO TELEBRÁS DIM. (40 X 40 X 13,5) CM EM CHAPA DE AÇO GALVANIZADO - EMBUTIR, FECHO DE PLÁSTICO C/ FUNDO DE MADEIRA S/ FUNDO DE CHAPA</v>
          </cell>
          <cell r="E13890" t="str">
            <v>un</v>
          </cell>
          <cell r="F13890">
            <v>162.74</v>
          </cell>
          <cell r="G13890">
            <v>170.11</v>
          </cell>
        </row>
        <row r="13891">
          <cell r="C13891" t="str">
            <v>ED-49220</v>
          </cell>
          <cell r="D13891" t="str">
            <v>CAIXA DE PASSAGEM Nº 3 PADRÃO TELEBRÁS DIM. (40 X 40 X 15) CM EM CHAPA DE AÇO GALVANIZADO - SOBREPOR, FECHO DE PLÁSTICO C/ FUNDO DE MADEIRA S/ FUNDO DE CHAPA</v>
          </cell>
          <cell r="E13891" t="str">
            <v>un</v>
          </cell>
          <cell r="F13891">
            <v>206.62</v>
          </cell>
          <cell r="G13891">
            <v>213.93</v>
          </cell>
        </row>
        <row r="13892">
          <cell r="C13892" t="str">
            <v>ED-49180</v>
          </cell>
          <cell r="D13892" t="str">
            <v>CAIXA DE PASSAGEM Nº 4 PADRÃO TELEBRÁS DIM. (60 X 60 X 12) CM EM CHAPA DE AÇO GALVANIZADO</v>
          </cell>
          <cell r="E13892" t="str">
            <v>un</v>
          </cell>
          <cell r="F13892">
            <v>243.25</v>
          </cell>
          <cell r="G13892">
            <v>252.93</v>
          </cell>
        </row>
        <row r="13893">
          <cell r="C13893" t="str">
            <v>ED-49221</v>
          </cell>
          <cell r="D13893" t="str">
            <v>CAIXA DE PASSAGEM Nº 4 PADRÃO TELEBRÁS DIM. (60 X 60 X 13,5) CM EM CHAPA DE AÇO GALVANIZADO - EMBUTIR, FECHO DE PLÁSTICO C/ FUNDO DE MADEIRA S/ FUNDO DE CHAPA</v>
          </cell>
          <cell r="E13893" t="str">
            <v>un</v>
          </cell>
          <cell r="F13893">
            <v>245.43</v>
          </cell>
          <cell r="G13893">
            <v>255.17</v>
          </cell>
        </row>
        <row r="13894">
          <cell r="C13894" t="str">
            <v>ED-49222</v>
          </cell>
          <cell r="D13894" t="str">
            <v>CAIXA DE PASSAGEM Nº 4 PADRÃO TELEBRÁS DIM. (60 X 60 X 15) CM EM CHAPA DE AÇO GALVANIZADO - SOBREPOR, FECHO DE PLÁSTICO C/ FUNDO DE MADEIRA S/ FUNDO DE CHAPA</v>
          </cell>
          <cell r="E13894" t="str">
            <v>un</v>
          </cell>
          <cell r="F13894">
            <v>351.96</v>
          </cell>
          <cell r="G13894">
            <v>361.64</v>
          </cell>
        </row>
        <row r="13895">
          <cell r="C13895" t="str">
            <v>ED-49181</v>
          </cell>
          <cell r="D13895" t="str">
            <v>CAIXA DE PASSAGEM Nº 5 PADRÃO TELEBRÁS DIM. (80 X 80 X 12) CM EM CHAPA DE AÇO GALVANIZADO</v>
          </cell>
          <cell r="E13895" t="str">
            <v>un</v>
          </cell>
          <cell r="F13895">
            <v>352.28</v>
          </cell>
          <cell r="G13895">
            <v>366.26</v>
          </cell>
        </row>
        <row r="13896">
          <cell r="C13896" t="str">
            <v>ED-49223</v>
          </cell>
          <cell r="D13896" t="str">
            <v>CAIXA DE PASSAGEM Nº 5 PADRÃO TELEBRÁS DIM. (80 X 80 X 13,5) CM EM CHAPA DE AÇO GALVANIZADO - EMBUTIR, FECHO DE PLÁSTICO C/ FUNDO DE MADEIRA S/ FUNDO DE CHAPA</v>
          </cell>
          <cell r="E13896" t="str">
            <v>un</v>
          </cell>
          <cell r="F13896">
            <v>354.46</v>
          </cell>
          <cell r="G13896">
            <v>368.5</v>
          </cell>
        </row>
        <row r="13897">
          <cell r="C13897" t="str">
            <v>ED-49224</v>
          </cell>
          <cell r="D13897" t="str">
            <v>CAIXA DE PASSAGEM Nº 5 PADRÃO TELEBRÁS DIM. (80 X 80 X 15) CM EM CHAPA DE AÇO GALVANIZADO - SOBREPOR, FECHO DE PLÁSTICO C/ FUNDO DE MADEIRA S/ FUNDO DE CHAPA</v>
          </cell>
          <cell r="E13897" t="str">
            <v>un</v>
          </cell>
          <cell r="F13897">
            <v>559.71</v>
          </cell>
          <cell r="G13897">
            <v>573.69000000000005</v>
          </cell>
        </row>
        <row r="13898">
          <cell r="C13898" t="str">
            <v>ED-49182</v>
          </cell>
          <cell r="D13898" t="str">
            <v>CAIXA DE PASSAGEM Nº 6 PADRÃO TELEBRÁS DIM. (120 X 120 X 12) CM EM CHAPA DE AÇO GALVANIZADO</v>
          </cell>
          <cell r="E13898" t="str">
            <v>un</v>
          </cell>
          <cell r="F13898">
            <v>672.3</v>
          </cell>
          <cell r="G13898">
            <v>686.28</v>
          </cell>
        </row>
        <row r="13899">
          <cell r="C13899" t="str">
            <v>ED-49225</v>
          </cell>
          <cell r="D13899" t="str">
            <v>CAIXA DE PASSAGEM Nº 6 PADRÃO TELEBRÁS DIM. (120 X 120 X 13,5) CM EM CHAPA DE AÇO GALVANIZADO - EMBUTIR, FECHO DE PLÁSTICO C/ FUNDO DE MADEIRA S/ FUNDO DE CHAPA</v>
          </cell>
          <cell r="E13899" t="str">
            <v>un</v>
          </cell>
          <cell r="F13899">
            <v>674.48</v>
          </cell>
          <cell r="G13899">
            <v>688.52</v>
          </cell>
        </row>
        <row r="13900">
          <cell r="C13900" t="str">
            <v>ED-49226</v>
          </cell>
          <cell r="D13900" t="str">
            <v>CAIXA DE PASSAGEM Nº 6 PADRÃO TELEBRÁS DIM. (120 X 120 X 15) CM EM CHAPA DE AÇO GALVANIZADO - SOBREPOR, FECHO DE PLÁSTICO C/ FUNDO DE MADEIRA S/ FUNDO DE CHAPA</v>
          </cell>
          <cell r="E13900" t="str">
            <v>un</v>
          </cell>
          <cell r="F13900">
            <v>818.43</v>
          </cell>
          <cell r="G13900">
            <v>832.41</v>
          </cell>
        </row>
        <row r="13901">
          <cell r="C13901" t="str">
            <v>ED-49227</v>
          </cell>
          <cell r="D13901" t="str">
            <v>CAIXA DE PASSAGEM Nº 8 PADRÃO TELEBRÁS DIM. (150 X 150 X 17) CM EM CHAPA DE AÇO GALVANIZADO - EMBUTIR, FECHO DE PLÁSTICO C/ FUNDO DE MADEIRA S/ FUNDO DE CHAPA</v>
          </cell>
          <cell r="E13901" t="str">
            <v>un</v>
          </cell>
          <cell r="F13901">
            <v>1520.68</v>
          </cell>
          <cell r="G13901">
            <v>1539.02</v>
          </cell>
        </row>
        <row r="13902">
          <cell r="C13902" t="str">
            <v>ED-49175</v>
          </cell>
          <cell r="D13902" t="str">
            <v>CAIXA SUBTERRÂNEA DE ENTRADA TELEFÔNICA TIPO R1, 60 X 35 X 50 CM</v>
          </cell>
          <cell r="E13902" t="str">
            <v>un</v>
          </cell>
          <cell r="F13902">
            <v>538.88</v>
          </cell>
          <cell r="G13902">
            <v>568.15</v>
          </cell>
        </row>
        <row r="13903">
          <cell r="C13903" t="str">
            <v>ED-49176</v>
          </cell>
          <cell r="D13903" t="str">
            <v>CAIXA SUBTERRÂNEA DE ENTRADA TELEFÔNICA TIPO R2, 107 X 52 X 50 CM</v>
          </cell>
          <cell r="E13903" t="str">
            <v>un</v>
          </cell>
          <cell r="F13903">
            <v>975.15</v>
          </cell>
          <cell r="G13903">
            <v>1020.68</v>
          </cell>
        </row>
        <row r="13904">
          <cell r="C13904" t="str">
            <v>ED-49174</v>
          </cell>
          <cell r="D13904" t="str">
            <v>CAIXA SUBTERRÂNEA P20 20X20X20 CM - FERRO FUNDIDO - PADRAO TELEMAR</v>
          </cell>
          <cell r="E13904" t="str">
            <v>un</v>
          </cell>
          <cell r="F13904">
            <v>289.35000000000002</v>
          </cell>
          <cell r="G13904">
            <v>294.69</v>
          </cell>
        </row>
        <row r="13905">
          <cell r="C13905" t="str">
            <v>20.08</v>
          </cell>
          <cell r="D13905" t="str">
            <v>INTERRUPTOR, TOMADA E ACESSÓRIOS</v>
          </cell>
        </row>
        <row r="13906">
          <cell r="C13906" t="str">
            <v>ED-49056</v>
          </cell>
          <cell r="D13906" t="str">
            <v>BOTÃO DE CAMPAINHA, 1 TECL</v>
          </cell>
          <cell r="E13906" t="str">
            <v>un</v>
          </cell>
          <cell r="F13906">
            <v>20.95</v>
          </cell>
          <cell r="G13906">
            <v>22.45</v>
          </cell>
        </row>
        <row r="13907">
          <cell r="C13907" t="str">
            <v>ED-49058</v>
          </cell>
          <cell r="D13907" t="str">
            <v>CAMPAINHA DE EMBUTIR EM CAIXA 2x4", DO TIPO CIGARRA, 127V</v>
          </cell>
          <cell r="E13907" t="str">
            <v>un</v>
          </cell>
          <cell r="F13907">
            <v>47.13</v>
          </cell>
          <cell r="G13907">
            <v>51</v>
          </cell>
        </row>
        <row r="13908">
          <cell r="C13908" t="str">
            <v>ED-49057</v>
          </cell>
          <cell r="D13908" t="str">
            <v>CAMPAINHA DE SOBREPOR (SINCRONSOM 117)</v>
          </cell>
          <cell r="E13908" t="str">
            <v>un</v>
          </cell>
          <cell r="F13908">
            <v>66.06</v>
          </cell>
          <cell r="G13908">
            <v>69.930000000000007</v>
          </cell>
        </row>
        <row r="13909">
          <cell r="C13909" t="str">
            <v>ED-15740</v>
          </cell>
          <cell r="D13909" t="str">
            <v>CONJUNTO DE DOIS (2) INTERRUPTORES BIPOLAR SIMPLES, CORRENTE 10A, TENSÃO 250V, (10A-250V), COM PLACA 4"X2" DE DOIS (2) POSTOS, INCLUSIVE FORNECIMENTO, INSTALAÇÃO, SUPORTE, MÓDULO E PLACA</v>
          </cell>
          <cell r="E13909" t="str">
            <v>un</v>
          </cell>
          <cell r="F13909">
            <v>52.44</v>
          </cell>
          <cell r="G13909">
            <v>54.45</v>
          </cell>
        </row>
        <row r="13910">
          <cell r="C13910" t="str">
            <v>ED-15783</v>
          </cell>
          <cell r="D13910" t="str">
            <v>CONJUNTO DE DOIS (2) INTERRUPTORES BIPOLAR SIMPLES, CORRENTE 10A, TENSÃO 250V, (10A-250V), COM PLACA 4"X4" DE DOIS (2) POSTOS, INCLUSIVE FORNECIMENTO, INSTALAÇÃO, SUPORTE, MÓDULO E PLACA</v>
          </cell>
          <cell r="E13910" t="str">
            <v>un</v>
          </cell>
          <cell r="F13910">
            <v>55.97</v>
          </cell>
          <cell r="G13910">
            <v>58.03</v>
          </cell>
        </row>
        <row r="13911">
          <cell r="C13911" t="str">
            <v>ED-15788</v>
          </cell>
          <cell r="D13911" t="str">
            <v>CONJUNTO DE DOIS (2) INTERRUPTORES BIPOLAR SIMPLES, CORRENTE 10A, TENSÃO 250V, (10A-250V) E DOIS (2) INTERRUPTORES PARALELOS, CORRENTE 10A, TENSÃO 250V, (10A-250V), COM PLACA 4"X4" DE QUATRO (4) POSTOS, INCLUSIVE FORNECIMENTO, INSTALAÇÃO, SUPORTE, MÓDULO E PLACA</v>
          </cell>
          <cell r="E13911" t="str">
            <v>un</v>
          </cell>
          <cell r="F13911">
            <v>79.75</v>
          </cell>
          <cell r="G13911">
            <v>83.23</v>
          </cell>
        </row>
        <row r="13912">
          <cell r="C13912" t="str">
            <v>ED-15747</v>
          </cell>
          <cell r="D13912" t="str">
            <v>CONJUNTO DE DOIS (2) INTERRUPTORES BIPOLAR SIMPLES, CORRENTE 10A, TENSÃO 250V, (10A-250V) E UM (1) INTERRUPTOR PARALELO, CORRENTE 10A, TENSÃO 250V, (10A-250V), COM PLACA 4"X2" DE TRÊS (3) POSTOS, INCLUSIVE FORNECIMENTO, INSTALAÇÃO, SUPORTE, MÓDULO E PLACA</v>
          </cell>
          <cell r="E13912" t="str">
            <v>un</v>
          </cell>
          <cell r="F13912">
            <v>64.58</v>
          </cell>
          <cell r="G13912">
            <v>67.3</v>
          </cell>
        </row>
        <row r="13913">
          <cell r="C13913" t="str">
            <v>ED-15773</v>
          </cell>
          <cell r="D13913" t="str">
            <v>CONJUNTO DE DOIS (2) INTERRUPTORES BIPOLAR SIMPLES, CORRENTE 10A, TENSÃO 250V, (10A-250V) E UMA (1) TOMADA PADRÃO, TRÊS (3) POLOS, CORRENTE 10A, TENSÃO 250V, (2P+T/10A-250V), COM PLACA 4"X2" DE TRÊS (3) POSTOS, INCLUSIVE FORNECIMENTO, INSTALAÇÃO, SUPORTE, MÓDULO E PLACA</v>
          </cell>
          <cell r="E13913" t="str">
            <v>un</v>
          </cell>
          <cell r="F13913">
            <v>64.63</v>
          </cell>
          <cell r="G13913">
            <v>67.349999999999994</v>
          </cell>
        </row>
        <row r="13914">
          <cell r="C13914" t="str">
            <v>ED-15776</v>
          </cell>
          <cell r="D13914" t="str">
            <v>CONJUNTO DE DOIS (2) INTERRUPTORES BIPOLAR SIMPLES, CORRENTE 10A, TENSÃO 250V, (10A-250V) E UMA (1) TOMADA PADRÃO, TRÊS (3) POLOS, CORRENTE 20A, TENSÃO 250V, (2P+T/20A-250V), COM PLACA 4"X2" DE TRÊS (3) POSTOS, INCLUSIVE FORNECIMENTO, INSTALAÇÃO, SUPORTE, MÓDULO E PLACA</v>
          </cell>
          <cell r="E13914" t="str">
            <v>un</v>
          </cell>
          <cell r="F13914">
            <v>65.55</v>
          </cell>
          <cell r="G13914">
            <v>68.27</v>
          </cell>
        </row>
        <row r="13915">
          <cell r="C13915" t="str">
            <v>ED-15772</v>
          </cell>
          <cell r="D13915" t="str">
            <v>CONJUNTO DE DOIS (2) INTERRUPTORES PARALELO, CORRENTE 10A, TENSÃO 250V, (10A-250V) E UMA (1) TOMADA PADRÃO, TRÊS (3) POLOS, CORRENTE 10A, TENSÃO 250V, (2P+T/10A-250V), COM PLACA 4"X2" DE TRÊS (3) POSTOS, INCLUSIVE FORNECIMENTO, INSTALAÇÃO, SUPORTE, MÓDULO E PLACA</v>
          </cell>
          <cell r="E13915" t="str">
            <v>un</v>
          </cell>
          <cell r="F13915">
            <v>44.11</v>
          </cell>
          <cell r="G13915">
            <v>46.59</v>
          </cell>
        </row>
        <row r="13916">
          <cell r="C13916" t="str">
            <v>ED-15775</v>
          </cell>
          <cell r="D13916" t="str">
            <v>CONJUNTO DE DOIS (2) INTERRUPTORES PARALELO, CORRENTE 10A, TENSÃO 250V, (10A-250V) E UMA (1) TOMADA PADRÃO, TRÊS (3) POLOS, CORRENTE 20A, TENSÃO 250V, (2P+T/20A-250V), COM PLACA 4"X2" DE TRÊS (3) POSTOS, INCLUSIVE FORNECIMENTO, INSTALAÇÃO, SUPORTE, MÓDULO E PLACA</v>
          </cell>
          <cell r="E13916" t="str">
            <v>un</v>
          </cell>
          <cell r="F13916">
            <v>45.03</v>
          </cell>
          <cell r="G13916">
            <v>47.51</v>
          </cell>
        </row>
        <row r="13917">
          <cell r="C13917" t="str">
            <v>ED-15745</v>
          </cell>
          <cell r="D13917" t="str">
            <v>CONJUNTO DE DOIS (2) INTERRUPTORES PARALELOS, CORRENTE 10A, TENSÃO 250V, (10A-250V), COM PLACA 4"X2" DE DOIS (2) POSTOS, INCLUSIVE FORNECIMENTO, INSTALAÇÃO, SUPORTE, MÓDULO E PLACA</v>
          </cell>
          <cell r="E13917" t="str">
            <v>un</v>
          </cell>
          <cell r="F13917">
            <v>31.92</v>
          </cell>
          <cell r="G13917">
            <v>33.69</v>
          </cell>
        </row>
        <row r="13918">
          <cell r="C13918" t="str">
            <v>ED-15739</v>
          </cell>
          <cell r="D13918" t="str">
            <v>CONJUNTO DE DOIS (2) INTERRUPTORES SIMPLES, CORRENTE 10A, TENSÃO 250V, (10A-250V), COM PLACA 4"X2" DE DOIS (2) POSTOS, INCLUSIVE FORNECIMENTO, INSTALAÇÃO, SUPORTE, MÓDULO E PLACA</v>
          </cell>
          <cell r="E13918" t="str">
            <v>un</v>
          </cell>
          <cell r="F13918">
            <v>29.48</v>
          </cell>
          <cell r="G13918">
            <v>31.25</v>
          </cell>
        </row>
        <row r="13919">
          <cell r="C13919" t="str">
            <v>ED-15782</v>
          </cell>
          <cell r="D13919" t="str">
            <v>CONJUNTO DE DOIS (2) INTERRUPTORES SIMPLES, CORRENTE 10A, TENSÃO 250V, (10A-250V), COM PLACA 4"X4" DE DOIS (2) POSTOS, INCLUSIVE FORNECIMENTO, INSTALAÇÃO, SUPORTE, MÓDULO E PLACA</v>
          </cell>
          <cell r="E13919" t="str">
            <v>un</v>
          </cell>
          <cell r="F13919">
            <v>33.01</v>
          </cell>
          <cell r="G13919">
            <v>34.83</v>
          </cell>
        </row>
        <row r="13920">
          <cell r="C13920" t="str">
            <v>ED-15787</v>
          </cell>
          <cell r="D13920" t="str">
            <v>CONJUNTO DE DOIS (2) INTERRUPTORES SIMPLES, CORRENTE 10A, TENSÃO 250V, (10A-250V) E DOIS (2) INTERRUPTORES PARALELOS, CORRENTE 10A, TENSÃO 250V, (10A-250V), COM PLACA 4"X4" DE QUATRO (4) POSTOS, INCLUSIVE FORNECIMENTO, INSTALAÇÃO, SUPORTE, MÓDULO E PLACA</v>
          </cell>
          <cell r="E13920" t="str">
            <v>un</v>
          </cell>
          <cell r="F13920">
            <v>56.79</v>
          </cell>
          <cell r="G13920">
            <v>60.03</v>
          </cell>
        </row>
        <row r="13921">
          <cell r="C13921" t="str">
            <v>ED-15746</v>
          </cell>
          <cell r="D13921" t="str">
            <v>CONJUNTO DE DOIS (2) INTERRUPTORES SIMPLES, CORRENTE 10A, TENSÃO 250V, (10A-250V) E UM (1) INTERRUPTOR PARALELO, CORRENTE 10A, TENSÃO 250V, (10A-250V), COM PLACA 4"X2" DE TRÊS (3) POSTOS, INCLUSIVE FORNECIMENTO, INSTALAÇÃO, SUPORTE, MÓDULO E PLACA</v>
          </cell>
          <cell r="E13921" t="str">
            <v>un</v>
          </cell>
          <cell r="F13921">
            <v>41.62</v>
          </cell>
          <cell r="G13921">
            <v>44.1</v>
          </cell>
        </row>
        <row r="13922">
          <cell r="C13922" t="str">
            <v>ED-15771</v>
          </cell>
          <cell r="D13922" t="str">
            <v>CONJUNTO DE DOIS (2) INTERRUPTORES SIMPLES, CORRENTE 10A, TENSÃO 250V, (10A-250V) E UMA (1) TOMADA PADRÃO, TRÊS (3) POLOS, CORRENTE 10A, TENSÃO 250V, (2P+T/10A-250V), COM PLACA 4"X2" DE TRÊS (3) POSTOS, INCLUSIVE FORNECIMENTO, INSTALAÇÃO, SUPORTE, MÓDULO E PLACA</v>
          </cell>
          <cell r="E13922" t="str">
            <v>un</v>
          </cell>
          <cell r="F13922">
            <v>41.67</v>
          </cell>
          <cell r="G13922">
            <v>44.15</v>
          </cell>
        </row>
        <row r="13923">
          <cell r="C13923" t="str">
            <v>ED-15774</v>
          </cell>
          <cell r="D13923" t="str">
            <v>CONJUNTO DE DOIS (2) INTERRUPTORES SIMPLES, CORRENTE 10A, TENSÃO 250V, (10A-250V) E UMA (1) TOMADA PADRÃO, TRÊS (3) POLOS, CORRENTE 20A, TENSÃO 250V, (2P+T/20A-250V), COM PLACA 4"X2" DE TRÊS (3) POSTOS, INCLUSIVE FORNECIMENTO, INSTALAÇÃO, SUPORTE, MÓDULO E PLACA</v>
          </cell>
          <cell r="E13923" t="str">
            <v>un</v>
          </cell>
          <cell r="F13923">
            <v>42.59</v>
          </cell>
          <cell r="G13923">
            <v>45.07</v>
          </cell>
        </row>
        <row r="13924">
          <cell r="C13924" t="str">
            <v>ED-15789</v>
          </cell>
          <cell r="D13924" t="str">
            <v>CONJUNTO DE DOIS (2) MÓDULOS COM FURO PARA SAÍDA DE FIO Ø 10MM, COM PLACA 4"X4" DE DOIS (2) POSTO, INCLUSIVE FORNECIMENTO, INSTALAÇÃO, SUPORTE, MÓDULO E PLACA</v>
          </cell>
          <cell r="E13924" t="str">
            <v>un</v>
          </cell>
          <cell r="F13924">
            <v>14.77</v>
          </cell>
          <cell r="G13924">
            <v>15.31</v>
          </cell>
        </row>
        <row r="13925">
          <cell r="C13925" t="str">
            <v>ED-15755</v>
          </cell>
          <cell r="D13925" t="str">
            <v>CONJUNTO DE DUAS (2) TOMADAS PADRÃO, TRÊS (3) POLOS, CORRENTE 10A, TENSÃO 250V, (2P+T/10A-250V), COM PLACA 4"X2" DE DOIS (2) POSTOS, INCLUSIVE FORNECIMENTO, INSTALAÇÃO, SUPORTE, MÓDULO E PLACA</v>
          </cell>
          <cell r="E13925" t="str">
            <v>un</v>
          </cell>
          <cell r="F13925">
            <v>32.020000000000003</v>
          </cell>
          <cell r="G13925">
            <v>33.79</v>
          </cell>
        </row>
        <row r="13926">
          <cell r="C13926" t="str">
            <v>ED-15790</v>
          </cell>
          <cell r="D13926" t="str">
            <v>CONJUNTO DE DUAS (2) TOMADAS PADRÃO, TRÊS (3) POLOS, CORRENTE 10A, TENSÃO 250V, (2P+T/10A-250V), COM PLACA 4"X4" DE DOIS (2) POSTOS, INCLUSIVE FORNECIMENTO, INSTALAÇÃO, SUPORTE, MÓDULO E PLACA</v>
          </cell>
          <cell r="E13926" t="str">
            <v>un</v>
          </cell>
          <cell r="F13926">
            <v>35.549999999999997</v>
          </cell>
          <cell r="G13926">
            <v>37.369999999999997</v>
          </cell>
        </row>
        <row r="13927">
          <cell r="C13927" t="str">
            <v>ED-15756</v>
          </cell>
          <cell r="D13927" t="str">
            <v>CONJUNTO DE DUAS (2) TOMADAS PADRÃO, TRÊS (3) POLOS, CORRENTE 20A, TENSÃO 250V, (2P+T/20A-250V), COM PLACA 4"X2" DE DOIS (2) POSTOS, INCLUSIVE FORNECIMENTO, INSTALAÇÃO, SUPORTE, MÓDULO E PLACA</v>
          </cell>
          <cell r="E13927" t="str">
            <v>un</v>
          </cell>
          <cell r="F13927">
            <v>33.86</v>
          </cell>
          <cell r="G13927">
            <v>35.630000000000003</v>
          </cell>
        </row>
        <row r="13928">
          <cell r="C13928" t="str">
            <v>ED-15791</v>
          </cell>
          <cell r="D13928" t="str">
            <v>CONJUNTO DE DUAS (2) TOMADAS PADRÃO, TRÊS (3) POLOS, CORRENTE 20A, TENSÃO 250V, (2P+T/20A-250V), COM PLACA 4"X4" DE DOIS (2) POSTOS, INCLUSIVE FORNECIMENTO, INSTALAÇÃO, SUPORTE, MÓDULO E PLACA</v>
          </cell>
          <cell r="E13928" t="str">
            <v>un</v>
          </cell>
          <cell r="F13928">
            <v>37.39</v>
          </cell>
          <cell r="G13928">
            <v>39.21</v>
          </cell>
        </row>
        <row r="13929">
          <cell r="C13929" t="str">
            <v>ED-15757</v>
          </cell>
          <cell r="D13929" t="str">
            <v>CONJUNTO DE DUAS (2) TOMADAS PADRÃO VERMELHA, USO ESPECÍFICO, TRÊS (3) POLOS, CORRENTE 20A, TENSÃO 250V, (2P+T/20A-250V), COM PLACA 4"X2" DE DOIS (2) POSTOS, INCLUSIVE FORNECIMENTO, INSTALAÇÃO, SUPORTE, MÓDULO E PLACA</v>
          </cell>
          <cell r="E13929" t="str">
            <v>un</v>
          </cell>
          <cell r="F13929">
            <v>34.58</v>
          </cell>
          <cell r="G13929">
            <v>36.35</v>
          </cell>
        </row>
        <row r="13930">
          <cell r="C13930" t="str">
            <v>ED-15793</v>
          </cell>
          <cell r="D13930" t="str">
            <v>CONJUNTO DE DUAS (2) TOMADAS PADRÃO VERMELHA, USO ESPECÍFICO, TRÊS (3) POLOS, CORRENTE 20A, TENSÃO 250V, (2P+T/20A-250V), COM PLACA 4"X4" DE DOIS (2) POSTOS, INCLUSIVE FORNECIMENTO, INSTALAÇÃO, SUPORTE, MÓDULO E PLACA</v>
          </cell>
          <cell r="E13930" t="str">
            <v>un</v>
          </cell>
          <cell r="F13930">
            <v>38.11</v>
          </cell>
          <cell r="G13930">
            <v>39.93</v>
          </cell>
        </row>
        <row r="13931">
          <cell r="C13931" t="str">
            <v>ED-15759</v>
          </cell>
          <cell r="D13931" t="str">
            <v>CONJUNTO DE DUAS (2) TOMADAS USB (CONECTOR USB TIPO A), CORRENTE 1A, TENSÃO 5V, (1A-5V), COM PLACA 4"X2" DE DOIS (2) POSTOS, INCLUSIVE FORNECIMENTO, INSTALAÇÃO, SUPORTE, MÓDULO E PLACA</v>
          </cell>
          <cell r="E13931" t="str">
            <v>un</v>
          </cell>
          <cell r="F13931">
            <v>94.78</v>
          </cell>
          <cell r="G13931">
            <v>96.55</v>
          </cell>
        </row>
        <row r="13932">
          <cell r="C13932" t="str">
            <v>ED-15785</v>
          </cell>
          <cell r="D13932" t="str">
            <v>CONJUNTO DE QUATRO (4) INTERRUPTORES BIPOLAR SIMPLES, CORRENTE 10A, TENSÃO 250V, (10A-250V), COM PLACA 4"X4" DE QUATRO (4) POSTOS, INCLUSIVE FORNECIMENTO, INSTALAÇÃO, SUPORTE, MÓDULO E PLACA</v>
          </cell>
          <cell r="E13932" t="str">
            <v>un</v>
          </cell>
          <cell r="F13932">
            <v>100.27</v>
          </cell>
          <cell r="G13932">
            <v>103.99</v>
          </cell>
        </row>
        <row r="13933">
          <cell r="C13933" t="str">
            <v>ED-15784</v>
          </cell>
          <cell r="D13933" t="str">
            <v>CONJUNTO DE QUATRO (4) INTERRUPTORES SIMPLES, CORRENTE 10A, TENSÃO 250V, (10A-250V), COM PLACA 4"X4" DE QUATRO (4) POSTOS, INCLUSIVE FORNECIMENTO, INSTALAÇÃO, SUPORTE, MÓDULO E PLACA</v>
          </cell>
          <cell r="E13933" t="str">
            <v>un</v>
          </cell>
          <cell r="F13933">
            <v>54.35</v>
          </cell>
          <cell r="G13933">
            <v>57.59</v>
          </cell>
        </row>
        <row r="13934">
          <cell r="C13934" t="str">
            <v>ED-15786</v>
          </cell>
          <cell r="D13934" t="str">
            <v>CONJUNTO DE SEIS (6) INTERRUPTORES SIMPLES, CORRENTE 10A, TENSÃO 250V, (10A-250V), COM PLACA 4"X4" DE SEIS (6) POSTOS, INCLUSIVE FORNECIMENTO, INSTALAÇÃO, SUPORTE, MÓDULO E PLACA</v>
          </cell>
          <cell r="E13934" t="str">
            <v>un</v>
          </cell>
          <cell r="F13934">
            <v>75.66</v>
          </cell>
          <cell r="G13934">
            <v>80.319999999999993</v>
          </cell>
        </row>
        <row r="13935">
          <cell r="C13935" t="str">
            <v>ED-15742</v>
          </cell>
          <cell r="D13935" t="str">
            <v>CONJUNTO DE TRÊS (3) INTERRUPTORES BIPOLAR SIMPLES, CORRENTE 10A, TENSÃO 250V, (10A-250V), COM PLACA 4"X2" DE TRÊS (3) POSTOS, INCLUSIVE FORNECIMENTO, INSTALAÇÃO, SUPORTE, MÓDULO E PLACA</v>
          </cell>
          <cell r="E13935" t="str">
            <v>un</v>
          </cell>
          <cell r="F13935">
            <v>74.84</v>
          </cell>
          <cell r="G13935">
            <v>77.680000000000007</v>
          </cell>
        </row>
        <row r="13936">
          <cell r="C13936" t="str">
            <v>ED-15741</v>
          </cell>
          <cell r="D13936" t="str">
            <v>CONJUNTO DE TRÊS (3) INTERRUPTORES SIMPLES, CORRENTE 10A, TENSÃO 250V, (10A-250V), COM PLACA 4"X2" DE TRÊS (3) POSTOS, INCLUSIVE FORNECIMENTO, INSTALAÇÃO, SUPORTE, MÓDULO E PLACA</v>
          </cell>
          <cell r="E13936" t="str">
            <v>un</v>
          </cell>
          <cell r="F13936">
            <v>40.4</v>
          </cell>
          <cell r="G13936">
            <v>42.88</v>
          </cell>
        </row>
        <row r="13937">
          <cell r="C13937" t="str">
            <v>ED-15735</v>
          </cell>
          <cell r="D13937" t="str">
            <v>CONJUNTO DE UM (1) INTERRUPTOR BIPOLAR SIMPLES, CORRENTE 10A, TENSÃO 250V, (10A-250V), COM PLACA 4"X2" DE UM (1) POSTO, INCLUSIVE FORNECIMENTO, INSTALAÇÃO, SUPORTE, MÓDULO E PLACA</v>
          </cell>
          <cell r="E13937" t="str">
            <v>un</v>
          </cell>
          <cell r="F13937">
            <v>29.95</v>
          </cell>
          <cell r="G13937">
            <v>31.13</v>
          </cell>
        </row>
        <row r="13938">
          <cell r="C13938" t="str">
            <v>ED-15744</v>
          </cell>
          <cell r="D13938" t="str">
            <v>CONJUNTO DE UM (1) INTERRUPTOR BIPOLAR SIMPLES, CORRENTE 10A, TENSÃO 250V, (10A-250V) E UM (1) INTERRUPTOR PARALELO, CORRENTE 10A, TENSÃO 250V, (10A-250V), COM PLACA 4"X2" DE DOIS (2) POSTOS, INCLUSIVE FORNECIMENTO, INSTALAÇÃO, SUPORTE, MÓDULO E PLACA</v>
          </cell>
          <cell r="E13938" t="str">
            <v>un</v>
          </cell>
          <cell r="F13938">
            <v>42.18</v>
          </cell>
          <cell r="G13938">
            <v>44.07</v>
          </cell>
        </row>
        <row r="13939">
          <cell r="C13939" t="str">
            <v>ED-15767</v>
          </cell>
          <cell r="D13939" t="str">
            <v>CONJUNTO DE UM (1) INTERRUPTOR BIPOLAR SIMPLES, CORRENTE 10A, TENSÃO 250V, (10A-250V) E UMA (1) TOMADA PADRÃO, TRÊS (3) POLOS, CORRENTE 10A, TENSÃO 250V, (2P+T/10A-250V), COM PLACA 4"X2" DE DOIS (2) POSTOS, INCLUSIVE FORNECIMENTO, INSTALAÇÃO, SUPORTE, MÓDULO E PLACA</v>
          </cell>
          <cell r="E13939" t="str">
            <v>un</v>
          </cell>
          <cell r="F13939">
            <v>42.23</v>
          </cell>
          <cell r="G13939">
            <v>44.12</v>
          </cell>
        </row>
        <row r="13940">
          <cell r="C13940" t="str">
            <v>ED-15770</v>
          </cell>
          <cell r="D13940" t="str">
            <v>CONJUNTO DE UM (1) INTERRUPTOR BIPOLAR SIMPLES, CORRENTE 10A, TENSÃO 250V, (10A-250V) E UMA (1) TOMADA PADRÃO, TRÊS (3) POLOS, CORRENTE 20A, TENSÃO 250V, (2P+T/20A-250V), COM PLACA 4"X2" DE DOIS (2) POSTOS, INCLUSIVE FORNECIMENTO, INSTALAÇÃO, SUPORTE, MÓDULO E PLACA</v>
          </cell>
          <cell r="E13940" t="str">
            <v>un</v>
          </cell>
          <cell r="F13940">
            <v>43.15</v>
          </cell>
          <cell r="G13940">
            <v>45.04</v>
          </cell>
        </row>
        <row r="13941">
          <cell r="C13941" t="str">
            <v>ED-15737</v>
          </cell>
          <cell r="D13941" t="str">
            <v>CONJUNTO DE UM (1) INTERRUPTOR INTERMEDIÁRIO, CORRENTE 10A, TENSÃO 250V, (10A-250V), COM PLACA 4"X2" DE UM (1) POSTO, INCLUSIVE FORNECIMENTO, INSTALAÇÃO, SUPORTE, MÓDULO E PLACA</v>
          </cell>
          <cell r="E13941" t="str">
            <v>un</v>
          </cell>
          <cell r="F13941">
            <v>33.44</v>
          </cell>
          <cell r="G13941">
            <v>34.619999999999997</v>
          </cell>
        </row>
        <row r="13942">
          <cell r="C13942" t="str">
            <v>ED-15736</v>
          </cell>
          <cell r="D13942" t="str">
            <v>CONJUNTO DE UM (1) INTERRUPTOR PARALELO, CORRENTE 10A, TENSÃO 250V, (10A-250V), COM PLACA 4"X2" DE UM (1) POSTO, INCLUSIVE FORNECIMENTO, INSTALAÇÃO, SUPORTE, MÓDULO E PLACA</v>
          </cell>
          <cell r="E13942" t="str">
            <v>un</v>
          </cell>
          <cell r="F13942">
            <v>19.690000000000001</v>
          </cell>
          <cell r="G13942">
            <v>20.75</v>
          </cell>
        </row>
        <row r="13943">
          <cell r="C13943" t="str">
            <v>ED-15766</v>
          </cell>
          <cell r="D13943" t="str">
            <v>CONJUNTO DE UM (1) INTERRUPTOR PARALELO, CORRENTE 10A, TENSÃO 250V, (10A-250V) E UMA (1) TOMADA PADRÃO, TRÊS (3) POLOS, CORRENTE 10A, TENSÃO 250V, (2P+T/10A-250V), COM PLACA 4"X2" DE DOIS (2) POSTOS, INCLUSIVE FORNECIMENTO, INSTALAÇÃO, SUPORTE, MÓDULO E PLACA</v>
          </cell>
          <cell r="E13943" t="str">
            <v>un</v>
          </cell>
          <cell r="F13943">
            <v>31.97</v>
          </cell>
          <cell r="G13943">
            <v>33.74</v>
          </cell>
        </row>
        <row r="13944">
          <cell r="C13944" t="str">
            <v>ED-15769</v>
          </cell>
          <cell r="D13944" t="str">
            <v>CONJUNTO DE UM (1) INTERRUPTOR PARALELO, CORRENTE 10A, TENSÃO 250V, (10A-250V) E UMA (1) TOMADA PADRÃO, TRÊS (3) POLOS, CORRENTE 20A, TENSÃO 250V, (2P+T/20A-250V), COM PLACA 4"X2" DE DOIS (2) POSTOS, INCLUSIVE FORNECIMENTO, INSTALAÇÃO, SUPORTE, MÓDULO E PLACA</v>
          </cell>
          <cell r="E13944" t="str">
            <v>un</v>
          </cell>
          <cell r="F13944">
            <v>32.89</v>
          </cell>
          <cell r="G13944">
            <v>34.659999999999997</v>
          </cell>
        </row>
        <row r="13945">
          <cell r="C13945" t="str">
            <v>ED-15738</v>
          </cell>
          <cell r="D13945" t="str">
            <v>CONJUNTO DE UM (1) INTERRUPTOR PULSADOR (CAMPAINHA), CORRENTE 10A, TENSÃO 250V, (10A-250V), COM PLACA 4"X2" DE UM (1) POSTO, INCLUSIVE FORNECIMENTO, INSTALAÇÃO, SUPORTE, MÓDULO E PLACA</v>
          </cell>
          <cell r="E13945" t="str">
            <v>un</v>
          </cell>
          <cell r="F13945">
            <v>19.23</v>
          </cell>
          <cell r="G13945">
            <v>20.29</v>
          </cell>
        </row>
        <row r="13946">
          <cell r="C13946" t="str">
            <v>ED-15733</v>
          </cell>
          <cell r="D13946" t="str">
            <v>CONJUNTO DE UM (1) INTERRUPTOR SIMPLES, CORRENTE 10A, TENSÃO 250V, (10A-250V), COM PLACA 4"X2" DE UM (1) POSTO, INCLUSIVE FORNECIMENTO, INSTALAÇÃO, SUPORTE, MÓDULO E PLACA</v>
          </cell>
          <cell r="E13946" t="str">
            <v>un</v>
          </cell>
          <cell r="F13946">
            <v>18.47</v>
          </cell>
          <cell r="G13946">
            <v>19.53</v>
          </cell>
        </row>
        <row r="13947">
          <cell r="C13947" t="str">
            <v>ED-15743</v>
          </cell>
          <cell r="D13947" t="str">
            <v>CONJUNTO DE UM (1) INTERRUPTOR SIMPLES, CORRENTE 10A, TENSÃO 250V, (10A-250V) E UM (1) INTERRUPTOR PARALELO, CORRENTE 10A, TENSÃO 250V, (10A-250V), COM PLACA 4"X2" DE DOIS (2) POSTOS, INCLUSIVE FORNECIMENTO, INSTALAÇÃO, SUPORTE, MÓDULO E PLACA</v>
          </cell>
          <cell r="E13947" t="str">
            <v>un</v>
          </cell>
          <cell r="F13947">
            <v>30.7</v>
          </cell>
          <cell r="G13947">
            <v>32.47</v>
          </cell>
        </row>
        <row r="13948">
          <cell r="C13948" t="str">
            <v>ED-15765</v>
          </cell>
          <cell r="D13948" t="str">
            <v>CONJUNTO DE UM (1) INTERRUPTOR SIMPLES, CORRENTE 10A, TENSÃO 250V, (10A-250V) E UMA (1) TOMADA PADRÃO, TRÊS (3) POLOS, CORRENTE 10A, TENSÃO 250V, (2P+T/10A-250V), COM PLACA 4"X2" DE DOIS (2) POSTOS, INCLUSIVE FORNECIMENTO, INSTALAÇÃO, SUPORTE, MÓDULO E PLACA</v>
          </cell>
          <cell r="E13948" t="str">
            <v>un</v>
          </cell>
          <cell r="F13948">
            <v>30.75</v>
          </cell>
          <cell r="G13948">
            <v>32.520000000000003</v>
          </cell>
        </row>
        <row r="13949">
          <cell r="C13949" t="str">
            <v>ED-15768</v>
          </cell>
          <cell r="D13949" t="str">
            <v>CONJUNTO DE UM (1) INTERRUPTOR SIMPLES, CORRENTE 10A, TENSÃO 250V, (10A-250V) E UMA (1) TOMADA PADRÃO, TRÊS (3) POLOS, CORRENTE 20A, TENSÃO 250V, (2P+T/20A-250V), COM PLACA 4"X2" DE DOIS (2) POSTOS, INCLUSIVE FORNECIMENTO, INSTALAÇÃO, SUPORTE, MÓDULO E PLACA</v>
          </cell>
          <cell r="E13949" t="str">
            <v>un</v>
          </cell>
          <cell r="F13949">
            <v>31.67</v>
          </cell>
          <cell r="G13949">
            <v>33.44</v>
          </cell>
        </row>
        <row r="13950">
          <cell r="C13950" t="str">
            <v>ED-15778</v>
          </cell>
          <cell r="D13950" t="str">
            <v>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E13950" t="str">
            <v>un</v>
          </cell>
          <cell r="F13950">
            <v>54.37</v>
          </cell>
          <cell r="G13950">
            <v>56.97</v>
          </cell>
        </row>
        <row r="13951">
          <cell r="C13951" t="str">
            <v>ED-15780</v>
          </cell>
          <cell r="D13951" t="str">
            <v>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E13951" t="str">
            <v>un</v>
          </cell>
          <cell r="F13951">
            <v>55.29</v>
          </cell>
          <cell r="G13951">
            <v>57.89</v>
          </cell>
        </row>
        <row r="13952">
          <cell r="C13952" t="str">
            <v>ED-15777</v>
          </cell>
          <cell r="D13952" t="str">
            <v>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E13952" t="str">
            <v>un</v>
          </cell>
          <cell r="F13952">
            <v>42.89</v>
          </cell>
          <cell r="G13952">
            <v>45.37</v>
          </cell>
        </row>
        <row r="13953">
          <cell r="C13953" t="str">
            <v>ED-15779</v>
          </cell>
          <cell r="D13953" t="str">
            <v>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E13953" t="str">
            <v>un</v>
          </cell>
          <cell r="F13953">
            <v>43.81</v>
          </cell>
          <cell r="G13953">
            <v>46.29</v>
          </cell>
        </row>
        <row r="13954">
          <cell r="C13954" t="str">
            <v>ED-15763</v>
          </cell>
          <cell r="D13954" t="str">
            <v>CONJUNTO DE UM (1) MÓDULO COM FURO PARA SAÍDA DE FIO Ø10MM, COM PLACA 4"X2" DE UM (1) POSTO, INCLUSIVE FORNECIMENTO, INSTALAÇÃO, SUPORTE, MÓDULO E PLACA</v>
          </cell>
          <cell r="E13954" t="str">
            <v>un</v>
          </cell>
          <cell r="F13954">
            <v>9.35</v>
          </cell>
          <cell r="G13954">
            <v>9.77</v>
          </cell>
        </row>
        <row r="13955">
          <cell r="C13955" t="str">
            <v>ED-15764</v>
          </cell>
          <cell r="D13955" t="str">
            <v>CONJUNTO DE UMA (1) PLACA CEGA 4"X2", INCLUSIVE FORNECIMENTO, INSTALAÇÃO, SUPORTE E PLACA</v>
          </cell>
          <cell r="E13955" t="str">
            <v>un</v>
          </cell>
          <cell r="F13955">
            <v>7.76</v>
          </cell>
          <cell r="G13955">
            <v>8.11</v>
          </cell>
        </row>
        <row r="13956">
          <cell r="C13956" t="str">
            <v>ED-15781</v>
          </cell>
          <cell r="D13956" t="str">
            <v>CONJUNTO DE UMA (1) PLACA CEGA 4"X4", INCLUSIVE FORNECIMENTO, INSTALAÇÃO, SUPORTE E PLACA</v>
          </cell>
          <cell r="E13956" t="str">
            <v>un</v>
          </cell>
          <cell r="F13956">
            <v>12.02</v>
          </cell>
          <cell r="G13956">
            <v>12.42</v>
          </cell>
        </row>
        <row r="13957">
          <cell r="C13957" t="str">
            <v>ED-15753</v>
          </cell>
          <cell r="D13957" t="str">
            <v>CONJUNTO DE UMA (1) TOMADA DE ANTENA (CONECTOR COAXIAL), COM PLACA 4"X2" DE UM (1) POSTO, INCLUSIVE FORNECIMENTO, INSTALAÇÃO, SUPORTE, MÓDULO E PLACA</v>
          </cell>
          <cell r="E13957" t="str">
            <v>un</v>
          </cell>
          <cell r="F13957">
            <v>22.43</v>
          </cell>
          <cell r="G13957">
            <v>23.68</v>
          </cell>
        </row>
        <row r="13958">
          <cell r="C13958" t="str">
            <v>ED-15748</v>
          </cell>
          <cell r="D13958" t="str">
            <v>CONJUNTO DE UMA (1) TOMADA PADRÃO, TRÊS (3) POLOS, CORRENTE 10A, TENSÃO 250V, (2P+T/10A-250V), COM PLACA 4"X2" DE UM (1) POSTO, INCLUSIVE FORNECIMENTO, INSTALAÇÃO, SUPORTE, MÓDULO E PLACA</v>
          </cell>
          <cell r="E13958" t="str">
            <v>un</v>
          </cell>
          <cell r="F13958">
            <v>19.739999999999998</v>
          </cell>
          <cell r="G13958">
            <v>20.8</v>
          </cell>
        </row>
        <row r="13959">
          <cell r="C13959" t="str">
            <v>ED-15761</v>
          </cell>
          <cell r="D13959" t="str">
            <v>CONJUNTO DE UMA (1) TOMADA PADRÃO, TRÊS (3) POLOS, CORRENTE 10A, TENSÃO 250V, (2P+T/10A-250V) E UMA (1) TOMADA PADRÃO, TRÊS (3) POLOS, CORRENTE 20A, TENSÃO 250V, (2P+T/20A-250V), COM PLACA 4"X2" DE DOIS (2) POSTOS, INCLUSIVE FORNECIMENTO, INSTALAÇÃO, SUPORTE, MÓDULO E PLACA</v>
          </cell>
          <cell r="E13959" t="str">
            <v>un</v>
          </cell>
          <cell r="F13959">
            <v>32.94</v>
          </cell>
          <cell r="G13959">
            <v>34.71</v>
          </cell>
        </row>
        <row r="13960">
          <cell r="C13960" t="str">
            <v>ED-15792</v>
          </cell>
          <cell r="D13960" t="str">
            <v>CONJUNTO DE UMA (1) TOMADA PADRÃO, TRÊS (3) POLOS, CORRENTE 10A, TENSÃO 250V, (2P+T/10A-250V) E UMA (1) TOMADA PADRÃO, TRÊS (3) POLOS, CORRENTE 20A, TENSÃO 250V, (2P+T/20A-250V), COM PLACA 4"X4" DE DOIS (2) POSTOS, INCLUSIVE FORNECIMENTO, INSTALAÇÃO, SUPORTE, MÓDULO E PLACA</v>
          </cell>
          <cell r="E13960" t="str">
            <v>un</v>
          </cell>
          <cell r="F13960">
            <v>36.47</v>
          </cell>
          <cell r="G13960">
            <v>38.29</v>
          </cell>
        </row>
        <row r="13961">
          <cell r="C13961" t="str">
            <v>ED-15758</v>
          </cell>
          <cell r="D13961" t="str">
            <v>CONJUNTO DE UMA (1) TOMADA PADRÃO, TRÊS (3) POLOS, CORRENTE 10A, TENSÃO 250V, (2P+T/10A-250V) E UMA (1) TOMADA USB (CONECTOR USB TIPO A), CORRENTE 1A, TENSÃO 5V, (1A-5V), COM PLACA 4"X2" DE DOIS (2) POSTOS, INCLUSIVE FORNECIMENTO, INSTALAÇÃO, SUPORTE, MÓDULO E PLACA</v>
          </cell>
          <cell r="E13961" t="str">
            <v>un</v>
          </cell>
          <cell r="F13961">
            <v>63.4</v>
          </cell>
          <cell r="G13961">
            <v>65.17</v>
          </cell>
        </row>
        <row r="13962">
          <cell r="C13962" t="str">
            <v>ED-15796</v>
          </cell>
          <cell r="D13962" t="str">
            <v>CONJUNTO DE UMA (1) TOMADA PADRÃO, TRÊS (3) POLOS, CORRENTE 10A, TENSÃO 250V, (2P+T/10A-250V) E UMA (1) TOMADA USB (CONECTOR USB TIPO A), CORRENTE 1A, TENSÃO 5V, (1A-5V), COM PLACA 4"X4" DE DOIS (2) POSTOS, INCLUSIVE FORNECIMENTO, INSTALAÇÃO, SUPORTE, MÓDULO E PLACA</v>
          </cell>
          <cell r="E13962" t="str">
            <v>un</v>
          </cell>
          <cell r="F13962">
            <v>66.930000000000007</v>
          </cell>
          <cell r="G13962">
            <v>68.75</v>
          </cell>
        </row>
        <row r="13963">
          <cell r="C13963" t="str">
            <v>ED-15749</v>
          </cell>
          <cell r="D13963" t="str">
            <v>CONJUNTO DE UMA (1) TOMADA PADRÃO, TRÊS (3) POLOS, CORRENTE 20A, TENSÃO 250V, (2P+T/20A-250V), COM PLACA 4"X2" DE UM (1) POSTO, INCLUSIVE FORNECIMENTO, INSTALAÇÃO, SUPORTE, MÓDULO E PLACA</v>
          </cell>
          <cell r="E13963" t="str">
            <v>un</v>
          </cell>
          <cell r="F13963">
            <v>20.66</v>
          </cell>
          <cell r="G13963">
            <v>21.72</v>
          </cell>
        </row>
        <row r="13964">
          <cell r="C13964" t="str">
            <v>ED-15750</v>
          </cell>
          <cell r="D13964" t="str">
            <v>CONJUNTO DE UMA (1) TOMADA PADRÃO VERMELHA, USO ESPECÍFICO, TRÊS (3) POLOS, CORRENTE 20A, TENSÃO 250V, (2P+T/20A-250V), COM PLACA 4"X2" DE UM (1) POSTO, INCLUSIVE FORNECIMENTO, INSTALAÇÃO, SUPORTE, MÓDULO E PLACA</v>
          </cell>
          <cell r="E13964" t="str">
            <v>un</v>
          </cell>
          <cell r="F13964">
            <v>21.02</v>
          </cell>
          <cell r="G13964">
            <v>22.08</v>
          </cell>
        </row>
        <row r="13965">
          <cell r="C13965" t="str">
            <v>ED-15754</v>
          </cell>
          <cell r="D13965" t="str">
            <v>CONJUNTO DE UMA (1) TOMADA USB (CONECTOR USB TIPO A), CORRENTE 1A, TENSÃO 5V, (1A-5V), COM PLACA 4"X2" DE UM (1) POSTO, INCLUSIVE FORNECIMENTO, INSTALAÇÃO, SUPORTE, MÓDULO E PLACA</v>
          </cell>
          <cell r="E13965" t="str">
            <v>un</v>
          </cell>
          <cell r="F13965">
            <v>51.12</v>
          </cell>
          <cell r="G13965">
            <v>52.18</v>
          </cell>
        </row>
        <row r="13966">
          <cell r="C13966" t="str">
            <v>ED-49535</v>
          </cell>
          <cell r="D13966" t="str">
            <v>CONJUNTO DE 1 TOMADA + 1 INTERRUPTOR COM PLACA</v>
          </cell>
          <cell r="E13966" t="str">
            <v>cj</v>
          </cell>
          <cell r="F13966">
            <v>29.91</v>
          </cell>
          <cell r="G13966">
            <v>31.63</v>
          </cell>
        </row>
        <row r="13967">
          <cell r="C13967" t="str">
            <v>ED-49536</v>
          </cell>
          <cell r="D13967" t="str">
            <v>CONJUNTO DE 1 TOMADA + 1 INTERRUPTOR SEM PLACA</v>
          </cell>
          <cell r="E13967" t="str">
            <v>cj</v>
          </cell>
          <cell r="F13967">
            <v>24.63</v>
          </cell>
          <cell r="G13967">
            <v>26.35</v>
          </cell>
        </row>
        <row r="13968">
          <cell r="C13968" t="str">
            <v>ED-49115</v>
          </cell>
          <cell r="D13968" t="str">
            <v>CONJUNTO PARA CONDULETE DE 3/4" (20MM) COM UM (1) INTERRUPTOR PARALELO, CORRENTE 10A, TENSÃO 250V, (10A-250V) E PLACA DE UM (1) POSTO, INCLUSIVE FORNECIMENTO, INSTALAÇÃO, SUPORTE, MÓDULO E PLACA, EXCLUSIVE CONDULETE</v>
          </cell>
          <cell r="E13968" t="str">
            <v>un</v>
          </cell>
          <cell r="F13968">
            <v>31.6</v>
          </cell>
          <cell r="G13968">
            <v>32.68</v>
          </cell>
        </row>
        <row r="13969">
          <cell r="C13969" t="str">
            <v>ED-49114</v>
          </cell>
          <cell r="D13969" t="str">
            <v>CONJUNTO PARA CONDULETE DE 3/4" (20MM) COM UM (1) INTERRUPTOR SIMPLES, CORRENTE 10A, TENSÃO 250V, (10A-250V) E PLACA DE UM (1) POSTO, INCLUSIVE FORNECIMENTO, INSTALAÇÃO, SUPORTE, MÓDULO E PLACA, EXCLUSIVE CONDULETE</v>
          </cell>
          <cell r="E13969" t="str">
            <v>un</v>
          </cell>
          <cell r="F13969">
            <v>23.11</v>
          </cell>
          <cell r="G13969">
            <v>24.19</v>
          </cell>
        </row>
        <row r="13970">
          <cell r="C13970" t="str">
            <v>ED-49116</v>
          </cell>
          <cell r="D13970" t="str">
            <v>CONJUNTO PARA CONDULETE DE 3/4" (20MM) COM UMA (1) TOMADA PADRÃO, TRÊS (3) POLOS, CORRENTE 10A, TENSÃO 250V, (2P+T/10A-250V) E PLACA DE UM (1) POSTO, INCLUSIVE FORNECIMENTO, INSTALAÇÃO, SUPORTE, MÓDULO E PLACA, EXCLUSIVE CONDULETE</v>
          </cell>
          <cell r="E13970" t="str">
            <v>un</v>
          </cell>
          <cell r="F13970">
            <v>26.82</v>
          </cell>
          <cell r="G13970">
            <v>27.9</v>
          </cell>
        </row>
        <row r="13971">
          <cell r="C13971" t="str">
            <v>ED-49355</v>
          </cell>
          <cell r="D13971" t="str">
            <v>CONJUNTO 1 INTERRUPTOR PARALELO + 1 TOMADA 2P, UNIVERSAL, SEM PLACAS</v>
          </cell>
          <cell r="E13971" t="str">
            <v>cj</v>
          </cell>
          <cell r="F13971">
            <v>35.229999999999997</v>
          </cell>
          <cell r="G13971">
            <v>36.729999999999997</v>
          </cell>
        </row>
        <row r="13972">
          <cell r="C13972" t="str">
            <v>ED-49360</v>
          </cell>
          <cell r="D13972" t="str">
            <v>CONJUNTO 1 INTERRUPTOR SIMPLES + 1 INTERRUPTOR PARALELO + 1TOMADA 2P, UNIVERSAL, RETANGULAR, SEM PLACA</v>
          </cell>
          <cell r="E13972" t="str">
            <v>cj</v>
          </cell>
          <cell r="F13972">
            <v>32.979999999999997</v>
          </cell>
          <cell r="G13972">
            <v>35.340000000000003</v>
          </cell>
        </row>
        <row r="13973">
          <cell r="C13973" t="str">
            <v>ED-49352</v>
          </cell>
          <cell r="D13973" t="str">
            <v>CONJUNTO 1 INTERRUPTOR SIMPLES + 1 INTERRUPTOR PARALELO, COM PLACA</v>
          </cell>
          <cell r="E13973" t="str">
            <v>cj</v>
          </cell>
          <cell r="F13973">
            <v>27.42</v>
          </cell>
          <cell r="G13973">
            <v>29.36</v>
          </cell>
        </row>
        <row r="13974">
          <cell r="C13974" t="str">
            <v>ED-49357</v>
          </cell>
          <cell r="D13974" t="str">
            <v>CONJUNTO 1 INTERRUPTOR SIMPLES + 2 INTERRUPTORES PARALELOS SEM PLACA</v>
          </cell>
          <cell r="E13974" t="str">
            <v>cj</v>
          </cell>
          <cell r="F13974">
            <v>38.270000000000003</v>
          </cell>
          <cell r="G13974">
            <v>40.42</v>
          </cell>
        </row>
        <row r="13975">
          <cell r="C13975" t="str">
            <v>ED-49361</v>
          </cell>
          <cell r="D13975" t="str">
            <v>CONJUNTO 2 INTERRUPTORES PARALELOS + 1TOMADA 2P, UNIVERSAL, RETANGULAR, SEM PLACA</v>
          </cell>
          <cell r="E13975" t="str">
            <v>cj</v>
          </cell>
          <cell r="F13975">
            <v>37.85</v>
          </cell>
          <cell r="G13975">
            <v>40.21</v>
          </cell>
        </row>
        <row r="13976">
          <cell r="C13976" t="str">
            <v>ED-49353</v>
          </cell>
          <cell r="D13976" t="str">
            <v>CONJUNTO 2 INTERRUPTORES PARALELOS COM PLACA</v>
          </cell>
          <cell r="E13976" t="str">
            <v>cj</v>
          </cell>
          <cell r="F13976">
            <v>28.04</v>
          </cell>
          <cell r="G13976">
            <v>29.76</v>
          </cell>
        </row>
        <row r="13977">
          <cell r="C13977" t="str">
            <v>ED-49356</v>
          </cell>
          <cell r="D13977" t="str">
            <v>CONJUNTO 2 INTERRUPTORES SIMPLES + 1 INTERRUPTOR PARALELO, COM PLACAS</v>
          </cell>
          <cell r="E13977" t="str">
            <v>cj</v>
          </cell>
          <cell r="F13977">
            <v>41.68</v>
          </cell>
          <cell r="G13977">
            <v>43.62</v>
          </cell>
        </row>
        <row r="13978">
          <cell r="C13978" t="str">
            <v>ED-49359</v>
          </cell>
          <cell r="D13978" t="str">
            <v>CONJUNTO 2 INTERRUPTORES SIMPLES + 1 TOMADA 2P UNIVERSAL RETANGULAR SEM PLACA</v>
          </cell>
          <cell r="E13978" t="str">
            <v>cj</v>
          </cell>
          <cell r="F13978">
            <v>29.35</v>
          </cell>
          <cell r="G13978">
            <v>31.5</v>
          </cell>
        </row>
        <row r="13979">
          <cell r="C13979" t="str">
            <v>ED-49351</v>
          </cell>
          <cell r="D13979" t="str">
            <v>CONJUNTO 2 INTERRUPTORES SIMPLES COM PLACA</v>
          </cell>
          <cell r="E13979" t="str">
            <v>cj</v>
          </cell>
          <cell r="F13979">
            <v>22.79</v>
          </cell>
          <cell r="G13979">
            <v>24.51</v>
          </cell>
        </row>
        <row r="13980">
          <cell r="C13980" t="str">
            <v>ED-49350</v>
          </cell>
          <cell r="D13980" t="str">
            <v>CONJUNTO 2 INTERRUPTORES SIMPLES SEM PLACA</v>
          </cell>
          <cell r="E13980" t="str">
            <v>cj</v>
          </cell>
          <cell r="F13980">
            <v>22.23</v>
          </cell>
          <cell r="G13980">
            <v>23.95</v>
          </cell>
        </row>
        <row r="13981">
          <cell r="C13981" t="str">
            <v>ED-49354</v>
          </cell>
          <cell r="D13981" t="str">
            <v>CONJUNTO 2 TOMADAS RETANGULARES 2P UNIVERSAL SEM PLACAS</v>
          </cell>
          <cell r="E13981" t="str">
            <v>cj</v>
          </cell>
          <cell r="F13981">
            <v>27.22</v>
          </cell>
          <cell r="G13981">
            <v>28.94</v>
          </cell>
        </row>
        <row r="13982">
          <cell r="C13982" t="str">
            <v>ED-49358</v>
          </cell>
          <cell r="D13982" t="str">
            <v>CONJUNTO 3 INTERRUPTORES PARALELOS, COM,PLACA</v>
          </cell>
          <cell r="E13982" t="str">
            <v>cj</v>
          </cell>
          <cell r="F13982">
            <v>42.47</v>
          </cell>
          <cell r="G13982">
            <v>44.62</v>
          </cell>
        </row>
        <row r="13983">
          <cell r="C13983" t="str">
            <v>ED-49363</v>
          </cell>
          <cell r="D13983" t="str">
            <v>INTERRUPTOR , DUAS TECLAS PARALELO 10 A - 250 V</v>
          </cell>
          <cell r="E13983" t="str">
            <v>un</v>
          </cell>
          <cell r="F13983">
            <v>30.87</v>
          </cell>
          <cell r="G13983">
            <v>33.159999999999997</v>
          </cell>
        </row>
        <row r="13984">
          <cell r="C13984" t="str">
            <v>ED-49366</v>
          </cell>
          <cell r="D13984" t="str">
            <v>INTERRUPTOR , DUAS TECLAS SIMPLES E UMA TECLA PARALELO 10 A - 250 V</v>
          </cell>
          <cell r="E13984" t="str">
            <v>un</v>
          </cell>
          <cell r="F13984">
            <v>36.92</v>
          </cell>
          <cell r="G13984">
            <v>39.54</v>
          </cell>
        </row>
        <row r="13985">
          <cell r="C13985" t="str">
            <v>ED-49362</v>
          </cell>
          <cell r="D13985" t="str">
            <v>INTERRUPTOR , DUAS TECLAS SIMPLES 10 A - 250 V</v>
          </cell>
          <cell r="E13985" t="str">
            <v>un</v>
          </cell>
          <cell r="F13985">
            <v>21.85</v>
          </cell>
          <cell r="G13985">
            <v>23.45</v>
          </cell>
        </row>
        <row r="13986">
          <cell r="C13986" t="str">
            <v>ED-49367</v>
          </cell>
          <cell r="D13986" t="str">
            <v>INTERRUPTOR , TRÊS TECLAS PARALELO 10 A - 250 V</v>
          </cell>
          <cell r="E13986" t="str">
            <v>un</v>
          </cell>
          <cell r="F13986">
            <v>46.74</v>
          </cell>
          <cell r="G13986">
            <v>50.05</v>
          </cell>
        </row>
        <row r="13987">
          <cell r="C13987" t="str">
            <v>ED-49368</v>
          </cell>
          <cell r="D13987" t="str">
            <v>INTERRUPTOR , TRÊS TECLAS SIMPLES 10 A - 250 V</v>
          </cell>
          <cell r="E13987" t="str">
            <v>un</v>
          </cell>
          <cell r="F13987">
            <v>31.49</v>
          </cell>
          <cell r="G13987">
            <v>33.78</v>
          </cell>
        </row>
        <row r="13988">
          <cell r="C13988" t="str">
            <v>ED-49348</v>
          </cell>
          <cell r="D13988" t="str">
            <v>INTERRUPTOR , UMA TECLA BIPOLAR PARALELA 20 A - 250 V</v>
          </cell>
          <cell r="E13988" t="str">
            <v>un</v>
          </cell>
          <cell r="F13988">
            <v>39.020000000000003</v>
          </cell>
          <cell r="G13988">
            <v>41.31</v>
          </cell>
        </row>
        <row r="13989">
          <cell r="C13989" t="str">
            <v>ED-49349</v>
          </cell>
          <cell r="D13989" t="str">
            <v>INTERRUPTOR , UMA TECLA DUPLA BIPOLAR SIMPLES 10 A - 250 V</v>
          </cell>
          <cell r="E13989" t="str">
            <v>un</v>
          </cell>
          <cell r="F13989">
            <v>29.2</v>
          </cell>
          <cell r="G13989">
            <v>30.8</v>
          </cell>
        </row>
        <row r="13990">
          <cell r="C13990" t="str">
            <v>ED-49364</v>
          </cell>
          <cell r="D13990" t="str">
            <v>INTERRUPTOR , UMA TECLA SIMPLES E DUAS TECLAS PARALELO 10 A - 250 V</v>
          </cell>
          <cell r="E13990" t="str">
            <v>un</v>
          </cell>
          <cell r="F13990">
            <v>41.76</v>
          </cell>
          <cell r="G13990">
            <v>44.72</v>
          </cell>
        </row>
        <row r="13991">
          <cell r="C13991" t="str">
            <v>ED-49365</v>
          </cell>
          <cell r="D13991" t="str">
            <v>INTERRUPTOR , UMA TECLA SIMPLES E UMA TECLA PARALELO 10 A - 250 V</v>
          </cell>
          <cell r="E13991" t="str">
            <v>un</v>
          </cell>
          <cell r="F13991">
            <v>26.16</v>
          </cell>
          <cell r="G13991">
            <v>28.1</v>
          </cell>
        </row>
        <row r="13992">
          <cell r="C13992" t="str">
            <v>ED-49347</v>
          </cell>
          <cell r="D13992" t="str">
            <v>INTERRUPTOR, BIPOLAR SIMPLES 10 A - 250 V, COM PLACA</v>
          </cell>
          <cell r="E13992" t="str">
            <v>un</v>
          </cell>
          <cell r="F13992">
            <v>33.06</v>
          </cell>
          <cell r="G13992">
            <v>34.659999999999997</v>
          </cell>
        </row>
        <row r="13993">
          <cell r="C13993" t="str">
            <v>ED-49345</v>
          </cell>
          <cell r="D13993" t="str">
            <v>INTERRUPTOR, UMA TECLA PARALELO 10 A - 250 V, SEM PLACA</v>
          </cell>
          <cell r="E13993" t="str">
            <v>un</v>
          </cell>
          <cell r="F13993">
            <v>14.54</v>
          </cell>
          <cell r="G13993">
            <v>15.62</v>
          </cell>
        </row>
        <row r="13994">
          <cell r="C13994" t="str">
            <v>ED-49346</v>
          </cell>
          <cell r="D13994" t="str">
            <v>INTERRUPTOR UMA TECLA SIMPLES 10 A - 250 V, COM PLACA</v>
          </cell>
          <cell r="E13994" t="str">
            <v>un</v>
          </cell>
          <cell r="F13994">
            <v>13.75</v>
          </cell>
          <cell r="G13994">
            <v>14.83</v>
          </cell>
        </row>
        <row r="13995">
          <cell r="C13995" t="str">
            <v>ED-49344</v>
          </cell>
          <cell r="D13995" t="str">
            <v>INTERRUPTOR, UMA TECLA SIMPLES 10 A - 250 V, SEM PLACA</v>
          </cell>
          <cell r="E13995" t="str">
            <v>un</v>
          </cell>
          <cell r="F13995">
            <v>10.19</v>
          </cell>
          <cell r="G13995">
            <v>10.97</v>
          </cell>
        </row>
        <row r="13996">
          <cell r="C13996" t="str">
            <v>ED-5633</v>
          </cell>
          <cell r="D13996" t="str">
            <v>MÓDULO CEGO, INCLUSIVE FORNECIMENTO E INSTALAÇÃO, EXCLUSIVE PLACA E SUPORTE</v>
          </cell>
          <cell r="E13996" t="str">
            <v>un</v>
          </cell>
          <cell r="F13996">
            <v>1.24</v>
          </cell>
          <cell r="G13996">
            <v>1.31</v>
          </cell>
        </row>
        <row r="13997">
          <cell r="C13997" t="str">
            <v>ED-5634</v>
          </cell>
          <cell r="D13997" t="str">
            <v>MÓDULO COM FURO PARA SAÍDA DE FIO Ø 10MM, INCLUSIVE FORNECIMENTO E INSTALAÇÃO, EXCLUSIVE PLACA E SUPORTE</v>
          </cell>
          <cell r="E13997" t="str">
            <v>un</v>
          </cell>
          <cell r="F13997">
            <v>1.45</v>
          </cell>
          <cell r="G13997">
            <v>1.52</v>
          </cell>
        </row>
        <row r="13998">
          <cell r="C13998" t="str">
            <v>ED-15726</v>
          </cell>
          <cell r="D13998" t="str">
            <v>MÓDULO INTERRUPTOR BIPOLAR SIMPLES, CORRENTE 10A, TENSÃO 250V, (10A-250V), INCLUSIVE FORNECIMENTO E INSTALAÇÃO, EXCLUSIVE PLACA E SUPORTE</v>
          </cell>
          <cell r="E13998" t="str">
            <v>un</v>
          </cell>
          <cell r="F13998">
            <v>22.05</v>
          </cell>
          <cell r="G13998">
            <v>22.88</v>
          </cell>
        </row>
        <row r="13999">
          <cell r="C13999" t="str">
            <v>ED-15712</v>
          </cell>
          <cell r="D13999" t="str">
            <v>MÓDULO INTERRUPTOR INTERMEDIÁRIO, CORRENTE 10A, TENSÃO 250V, (10A-250V), INCLUSIVE FORNECIMENTO E INSTALAÇÃO, EXCLUSIVE PLACA E SUPORTE</v>
          </cell>
          <cell r="E13999" t="str">
            <v>un</v>
          </cell>
          <cell r="F13999">
            <v>25.54</v>
          </cell>
          <cell r="G13999">
            <v>26.37</v>
          </cell>
        </row>
        <row r="14000">
          <cell r="C14000" t="str">
            <v>ED-5616</v>
          </cell>
          <cell r="D14000" t="str">
            <v>MÓDULO INTERRUPTOR PARALELO, CORRENTE 10A, TENSÃO 250V, (10A-250V), INCLUSIVE FORNECIMENTO E INSTALAÇÃO, EXCLUSIVE PLACA E SUPORTE</v>
          </cell>
          <cell r="E14000" t="str">
            <v>un</v>
          </cell>
          <cell r="F14000">
            <v>11.79</v>
          </cell>
          <cell r="G14000">
            <v>12.5</v>
          </cell>
        </row>
        <row r="14001">
          <cell r="C14001" t="str">
            <v>ED-5615</v>
          </cell>
          <cell r="D14001" t="str">
            <v>MÓDULO INTERRUPTOR SIMPLES, CORRENTE 10A, TENSÃO 250V, (10A-250V), INCLUSIVE FORNECIMENTO E INSTALAÇÃO, EXCLUSIVE PLACA E SUPORTE</v>
          </cell>
          <cell r="E14001" t="str">
            <v>un</v>
          </cell>
          <cell r="F14001">
            <v>10.57</v>
          </cell>
          <cell r="G14001">
            <v>11.28</v>
          </cell>
        </row>
        <row r="14002">
          <cell r="C14002" t="str">
            <v>ED-5632</v>
          </cell>
          <cell r="D14002" t="str">
            <v>MÓDULO PARA ANTENA (CONECTOR COAXIAL) PARA CABO COAXIAL DE 75 OHMS, INCLUSIVE FORNECIMENTO E INSTALAÇÃO, EXCLUSIVE PLACA E SUPORTE</v>
          </cell>
          <cell r="E14002" t="str">
            <v>un</v>
          </cell>
          <cell r="F14002">
            <v>14.53</v>
          </cell>
          <cell r="G14002">
            <v>15.43</v>
          </cell>
        </row>
        <row r="14003">
          <cell r="C14003" t="str">
            <v>ED-5617</v>
          </cell>
          <cell r="D14003" t="str">
            <v>MÓDULO PULSADOR CAMPAINHA, CORRENTE 10A, TENSÃO 250V, (10A-250V), INCLUSIVE FORNECIMENTO E INSTALAÇÃO, EXCLUSIVE PLACA E SUPORTE</v>
          </cell>
          <cell r="E14003" t="str">
            <v>un</v>
          </cell>
          <cell r="F14003">
            <v>11.33</v>
          </cell>
          <cell r="G14003">
            <v>12.04</v>
          </cell>
        </row>
        <row r="14004">
          <cell r="C14004" t="str">
            <v>ED-5626</v>
          </cell>
          <cell r="D14004" t="str">
            <v>MÓDULO TOMADA PADRÃO, TRÊS (3) POLOS, CORRENTE 10A, TENSÃO 250V, (2P+T/10A-250V), INCLUSIVE FORNECIMENTO E INSTALAÇÃO, EXCLUSIVE PLACA E SUPORTE</v>
          </cell>
          <cell r="E14004" t="str">
            <v>un</v>
          </cell>
          <cell r="F14004">
            <v>11.84</v>
          </cell>
          <cell r="G14004">
            <v>12.55</v>
          </cell>
        </row>
        <row r="14005">
          <cell r="C14005" t="str">
            <v>ED-5627</v>
          </cell>
          <cell r="D14005" t="str">
            <v>MÓDULO TOMADA PADRÃO, TRÊS (3) POLOS, CORRENTE 20A, TENSÃO 250V, (2P+T/20A-250V), INCLUSIVE FORNECIMENTO E INSTALAÇÃO, EXCLUSIVE PLACA E SUPORTE</v>
          </cell>
          <cell r="E14005" t="str">
            <v>un</v>
          </cell>
          <cell r="F14005">
            <v>12.76</v>
          </cell>
          <cell r="G14005">
            <v>13.47</v>
          </cell>
        </row>
        <row r="14006">
          <cell r="C14006" t="str">
            <v>ED-15727</v>
          </cell>
          <cell r="D14006" t="str">
            <v>MÓDULO TOMADA PADRÃO VERMELHA, USO ESPECÍFICO, TRÊS (3) POLOS, CORRENTE 20A, TENSÃO 250V, (2P+T/20A-250V), INCLUSIVE FORNECIMENTO E INSTALAÇÃO, EXCLUSIVE PLACA E SUPORTE</v>
          </cell>
          <cell r="E14006" t="str">
            <v>un</v>
          </cell>
          <cell r="F14006">
            <v>13.12</v>
          </cell>
          <cell r="G14006">
            <v>13.83</v>
          </cell>
        </row>
        <row r="14007">
          <cell r="C14007" t="str">
            <v>ED-5628</v>
          </cell>
          <cell r="D14007" t="str">
            <v>MÓDULO TOMADA USB (CONECTOR USB TIPO A), CORRENTE 1A, TENSÃO 5V, (1A-5V), INCLUSIVE FORNECIMENTO E INSTALAÇÃO, EXCLUSIVE PLACA E SUPORTE</v>
          </cell>
          <cell r="E14007" t="str">
            <v>un</v>
          </cell>
          <cell r="F14007">
            <v>43.22</v>
          </cell>
          <cell r="G14007">
            <v>43.93</v>
          </cell>
        </row>
        <row r="14008">
          <cell r="C14008" t="str">
            <v>ED-49486</v>
          </cell>
          <cell r="D14008" t="str">
            <v>PLACA CEGA PARA CAIXA , 2" x 4"</v>
          </cell>
          <cell r="E14008" t="str">
            <v>un</v>
          </cell>
          <cell r="F14008">
            <v>5.54</v>
          </cell>
          <cell r="G14008">
            <v>5.75</v>
          </cell>
        </row>
        <row r="14009">
          <cell r="C14009" t="str">
            <v>ED-49487</v>
          </cell>
          <cell r="D14009" t="str">
            <v>PLACA CEGA PARA CAIXA , 4" x 4"</v>
          </cell>
          <cell r="E14009" t="str">
            <v>un</v>
          </cell>
          <cell r="F14009">
            <v>10.37</v>
          </cell>
          <cell r="G14009">
            <v>10.58</v>
          </cell>
        </row>
        <row r="14010">
          <cell r="C14010" t="str">
            <v>ED-49484</v>
          </cell>
          <cell r="D14010" t="str">
            <v>PLACA (ESPELHO) PARA CAIXA , 2" x 4"</v>
          </cell>
          <cell r="E14010" t="str">
            <v>un</v>
          </cell>
          <cell r="F14010">
            <v>3.51</v>
          </cell>
          <cell r="G14010">
            <v>3.72</v>
          </cell>
        </row>
        <row r="14011">
          <cell r="C14011" t="str">
            <v>ED-49483</v>
          </cell>
          <cell r="D14011" t="str">
            <v>PLACA (ESPELHO) PARA CAIXA , 3" x 3"</v>
          </cell>
          <cell r="E14011" t="str">
            <v>un</v>
          </cell>
          <cell r="F14011">
            <v>5.12</v>
          </cell>
          <cell r="G14011">
            <v>5.33</v>
          </cell>
        </row>
        <row r="14012">
          <cell r="C14012" t="str">
            <v>ED-49485</v>
          </cell>
          <cell r="D14012" t="str">
            <v>PLACA (ESPELHO) PARA CAIXA , 4" x 4"</v>
          </cell>
          <cell r="E14012" t="str">
            <v>un</v>
          </cell>
          <cell r="F14012">
            <v>6.04</v>
          </cell>
          <cell r="G14012">
            <v>6.31</v>
          </cell>
        </row>
        <row r="14013">
          <cell r="C14013" t="str">
            <v>ED-49495</v>
          </cell>
          <cell r="D14013" t="str">
            <v>PLACA PARA CAIXA 2" X 4", COM FURO CENTRAL</v>
          </cell>
          <cell r="E14013" t="str">
            <v>un</v>
          </cell>
          <cell r="F14013">
            <v>3.44</v>
          </cell>
          <cell r="G14013">
            <v>3.65</v>
          </cell>
        </row>
        <row r="14014">
          <cell r="C14014" t="str">
            <v>ED-49488</v>
          </cell>
          <cell r="D14014" t="str">
            <v>PLACA PARA CAIXA 2" X 4" PARA SAÍDA DE FIO</v>
          </cell>
          <cell r="E14014" t="str">
            <v>un</v>
          </cell>
          <cell r="F14014">
            <v>8.57</v>
          </cell>
          <cell r="G14014">
            <v>8.7799999999999994</v>
          </cell>
        </row>
        <row r="14015">
          <cell r="C14015" t="str">
            <v>ED-49490</v>
          </cell>
          <cell r="D14015" t="str">
            <v>PLACA PARA CAIXA 2" X 4", 1 POSTO</v>
          </cell>
          <cell r="E14015" t="str">
            <v>un</v>
          </cell>
          <cell r="F14015">
            <v>3.45</v>
          </cell>
          <cell r="G14015">
            <v>3.66</v>
          </cell>
        </row>
        <row r="14016">
          <cell r="C14016" t="str">
            <v>ED-49494</v>
          </cell>
          <cell r="D14016" t="str">
            <v>PLACA PARA CAIXA 2" X 4", 3 POSTOS</v>
          </cell>
          <cell r="E14016" t="str">
            <v>un</v>
          </cell>
          <cell r="F14016">
            <v>3.43</v>
          </cell>
          <cell r="G14016">
            <v>3.64</v>
          </cell>
        </row>
        <row r="14017">
          <cell r="C14017" t="str">
            <v>ED-49491</v>
          </cell>
          <cell r="D14017" t="str">
            <v>PLACA PARA CAIXA 4" X 4", 1 + 1 POSTO</v>
          </cell>
          <cell r="E14017" t="str">
            <v>un</v>
          </cell>
          <cell r="F14017">
            <v>6.46</v>
          </cell>
          <cell r="G14017">
            <v>6.67</v>
          </cell>
        </row>
        <row r="14018">
          <cell r="C14018" t="str">
            <v>ED-49493</v>
          </cell>
          <cell r="D14018" t="str">
            <v>PLACA PARA CAIXA 4" X 4", 2 + 2 POSTOS REDONDOS</v>
          </cell>
          <cell r="E14018" t="str">
            <v>un</v>
          </cell>
          <cell r="F14018">
            <v>6.37</v>
          </cell>
          <cell r="G14018">
            <v>6.58</v>
          </cell>
        </row>
        <row r="14019">
          <cell r="C14019" t="str">
            <v>ED-49489</v>
          </cell>
          <cell r="D14019" t="str">
            <v>PLACA PARA CAIXA 4" X 4", 2 POSTOS REDONDOS</v>
          </cell>
          <cell r="E14019" t="str">
            <v>un</v>
          </cell>
          <cell r="F14019">
            <v>5.45</v>
          </cell>
          <cell r="G14019">
            <v>5.66</v>
          </cell>
        </row>
        <row r="14020">
          <cell r="C14020" t="str">
            <v>ED-49492</v>
          </cell>
          <cell r="D14020" t="str">
            <v>PLACA PARA CAIXA 4" X 4", 2 POSTOS SEPARADOS</v>
          </cell>
          <cell r="E14020" t="str">
            <v>un</v>
          </cell>
          <cell r="F14020">
            <v>6.46</v>
          </cell>
          <cell r="G14020">
            <v>6.67</v>
          </cell>
        </row>
        <row r="14021">
          <cell r="C14021" t="str">
            <v>ED-5618</v>
          </cell>
          <cell r="D14021" t="str">
            <v>PLACA 4"X2" CEGA, INCLUSIVE FORNECIMENTO E INSTALAÇÃO, EXCLUSIVE SUPORTE</v>
          </cell>
          <cell r="E14021" t="str">
            <v>un</v>
          </cell>
          <cell r="F14021">
            <v>3.54</v>
          </cell>
          <cell r="G14021">
            <v>3.6</v>
          </cell>
        </row>
        <row r="14022">
          <cell r="C14022" t="str">
            <v>ED-5621</v>
          </cell>
          <cell r="D14022" t="str">
            <v>PLACA 4"X2" PARA DOIS (2) MÓDULOS, INCLUSIVE FORNECIMENTO E INSTALAÇÃO, EXCLUSIVE SUPORTE E MÓDULO</v>
          </cell>
          <cell r="E14022" t="str">
            <v>un</v>
          </cell>
          <cell r="F14022">
            <v>4.12</v>
          </cell>
          <cell r="G14022">
            <v>4.18</v>
          </cell>
        </row>
        <row r="14023">
          <cell r="C14023" t="str">
            <v>ED-5622</v>
          </cell>
          <cell r="D14023" t="str">
            <v>PLACA 4"X2" PARA TRÊS (3) MÓDULOS, INCLUSIVE FORNECIMENTO E INSTALAÇÃO, EXCLUSIVE SUPORTE E MÓDULO</v>
          </cell>
          <cell r="E14023" t="str">
            <v>un</v>
          </cell>
          <cell r="F14023">
            <v>4.47</v>
          </cell>
          <cell r="G14023">
            <v>4.53</v>
          </cell>
        </row>
        <row r="14024">
          <cell r="C14024" t="str">
            <v>ED-5620</v>
          </cell>
          <cell r="D14024" t="str">
            <v>PLACA 4"X2" PARA UM (1) MÓDULO, INCLUSIVE FORNECIMENTO E INSTALAÇÃO, EXCLUSIVE SUPORTE E MÓDULO</v>
          </cell>
          <cell r="E14024" t="str">
            <v>un</v>
          </cell>
          <cell r="F14024">
            <v>3.68</v>
          </cell>
          <cell r="G14024">
            <v>3.74</v>
          </cell>
        </row>
        <row r="14025">
          <cell r="C14025" t="str">
            <v>ED-5619</v>
          </cell>
          <cell r="D14025" t="str">
            <v>PLACA 4"X4" CEGA, INCLUSIVE FORNECIMENTO E INSTALAÇÃO, EXCLUSIVE SUPORTE</v>
          </cell>
          <cell r="E14025" t="str">
            <v>un</v>
          </cell>
          <cell r="F14025">
            <v>5.59</v>
          </cell>
          <cell r="G14025">
            <v>5.66</v>
          </cell>
        </row>
        <row r="14026">
          <cell r="C14026" t="str">
            <v>ED-5623</v>
          </cell>
          <cell r="D14026" t="str">
            <v>PLACA 4"X4" PARA DOIS (2) MÓDULOS, INCLUSIVE FORNECIMENTO E INSTALAÇÃO, EXCLUSIVE SUPORTE E MÓDULO</v>
          </cell>
          <cell r="E14026" t="str">
            <v>un</v>
          </cell>
          <cell r="F14026">
            <v>5.44</v>
          </cell>
          <cell r="G14026">
            <v>5.51</v>
          </cell>
        </row>
        <row r="14027">
          <cell r="C14027" t="str">
            <v>ED-5624</v>
          </cell>
          <cell r="D14027" t="str">
            <v>PLACA 4"X4" PARA QUATRO (4) MÓDULOS, INCLUSIVE FORNECIMENTO E INSTALAÇÃO, EXCLUSIVE SUPORTE E MÓDULO</v>
          </cell>
          <cell r="E14027" t="str">
            <v>un</v>
          </cell>
          <cell r="F14027">
            <v>5.64</v>
          </cell>
          <cell r="G14027">
            <v>5.71</v>
          </cell>
        </row>
        <row r="14028">
          <cell r="C14028" t="str">
            <v>ED-5625</v>
          </cell>
          <cell r="D14028" t="str">
            <v>PLACA 4"X4" PARA SEIS (6) MÓDULOS, INCLUSIVE FORNECIMENTO E INSTALAÇÃO, EXCLUSIVE SUPORTE E MÓDULO</v>
          </cell>
          <cell r="E14028" t="str">
            <v>un</v>
          </cell>
          <cell r="F14028">
            <v>5.81</v>
          </cell>
          <cell r="G14028">
            <v>5.88</v>
          </cell>
        </row>
        <row r="14029">
          <cell r="C14029" t="str">
            <v>ED-5614</v>
          </cell>
          <cell r="D14029" t="str">
            <v>SUPORTE PARA PLACA 4"X2" PARA TRÊS (3) MÓDULOS, INCLUSIVE PARAFUSOS PARA FIXAÇÃO, FORNECIMENTO E INSTALAÇÃO, EXCLUSIVE PLACA E MÓDULO</v>
          </cell>
          <cell r="E14029" t="str">
            <v>un</v>
          </cell>
          <cell r="F14029">
            <v>4.22</v>
          </cell>
          <cell r="G14029">
            <v>4.51</v>
          </cell>
        </row>
        <row r="14030">
          <cell r="C14030" t="str">
            <v>ED-5613</v>
          </cell>
          <cell r="D14030" t="str">
            <v>SUPORTE PARA PLACA 4"X4" PARA SEIS (6) MÓDULOS, INCLUSIVE PARAFUSOS PARA FIXAÇÃO, FORNECIMENTO E INSTALAÇÃO, EXCLUSIVE PLACA E MÓDULO</v>
          </cell>
          <cell r="E14030" t="str">
            <v>un</v>
          </cell>
          <cell r="F14030">
            <v>6.43</v>
          </cell>
          <cell r="G14030">
            <v>6.76</v>
          </cell>
        </row>
        <row r="14031">
          <cell r="C14031" t="str">
            <v>ED-49533</v>
          </cell>
          <cell r="D14031" t="str">
            <v>TOMADA DUPLA - 2P + T - 20A COM PLACA</v>
          </cell>
          <cell r="E14031" t="str">
            <v>cj</v>
          </cell>
          <cell r="F14031">
            <v>24.24</v>
          </cell>
          <cell r="G14031">
            <v>25.96</v>
          </cell>
        </row>
        <row r="14032">
          <cell r="C14032" t="str">
            <v>ED-49534</v>
          </cell>
          <cell r="D14032" t="str">
            <v>TOMADA DUPLA - 2P + T - 20A SEM PLACA</v>
          </cell>
          <cell r="E14032" t="str">
            <v>cj</v>
          </cell>
          <cell r="F14032">
            <v>23.43</v>
          </cell>
          <cell r="G14032">
            <v>25.15</v>
          </cell>
        </row>
        <row r="14033">
          <cell r="C14033" t="str">
            <v>ED-49537</v>
          </cell>
          <cell r="D14033" t="str">
            <v>TOMADA PARA PINO JACK 1/4, SOM E TV COM PLACA 4" X 2"</v>
          </cell>
          <cell r="E14033" t="str">
            <v>un</v>
          </cell>
          <cell r="F14033">
            <v>25.67</v>
          </cell>
          <cell r="G14033">
            <v>27.17</v>
          </cell>
        </row>
        <row r="14034">
          <cell r="C14034" t="str">
            <v>ED-49529</v>
          </cell>
          <cell r="D14034" t="str">
            <v>TOMADA SIMPLES - 2P + T - 10A COM PLACA</v>
          </cell>
          <cell r="E14034" t="str">
            <v>un</v>
          </cell>
          <cell r="F14034">
            <v>23.42</v>
          </cell>
          <cell r="G14034">
            <v>24.92</v>
          </cell>
        </row>
        <row r="14035">
          <cell r="C14035" t="str">
            <v>ED-49530</v>
          </cell>
          <cell r="D14035" t="str">
            <v>TOMADA SIMPLES - 2P + T - 10A SEM PLACA</v>
          </cell>
          <cell r="E14035" t="str">
            <v>un</v>
          </cell>
          <cell r="F14035">
            <v>19.399999999999999</v>
          </cell>
          <cell r="G14035">
            <v>20.9</v>
          </cell>
        </row>
        <row r="14036">
          <cell r="C14036" t="str">
            <v>ED-49531</v>
          </cell>
          <cell r="D14036" t="str">
            <v>TOMADA SIMPLES - 2P + T - 20A COM PLACA</v>
          </cell>
          <cell r="E14036" t="str">
            <v>un</v>
          </cell>
          <cell r="F14036">
            <v>23.47</v>
          </cell>
          <cell r="G14036">
            <v>24.97</v>
          </cell>
        </row>
        <row r="14037">
          <cell r="C14037" t="str">
            <v>ED-49532</v>
          </cell>
          <cell r="D14037" t="str">
            <v>TOMADA SIMPLES - 2P + T - 20A SEM PLACA</v>
          </cell>
          <cell r="E14037" t="str">
            <v>un</v>
          </cell>
          <cell r="F14037">
            <v>19.39</v>
          </cell>
          <cell r="G14037">
            <v>20.89</v>
          </cell>
        </row>
        <row r="14038">
          <cell r="C14038" t="str">
            <v>20.09</v>
          </cell>
          <cell r="D14038" t="str">
            <v>MANGUEIRA PVC FLEXÍVEL CORRUGADO</v>
          </cell>
        </row>
        <row r="14039">
          <cell r="C14039" t="str">
            <v>ED-49415</v>
          </cell>
          <cell r="D14039" t="str">
            <v>ELETRODUTO FLEXÍVEL CORRUGADO, PVC, ANTI-CHAMA, DN 32MM (1"), APLICADO EM ALVENARIA, INCLUSIVE RASGO</v>
          </cell>
          <cell r="E14039" t="str">
            <v>m</v>
          </cell>
          <cell r="F14039">
            <v>10.79</v>
          </cell>
          <cell r="G14039">
            <v>11.58</v>
          </cell>
        </row>
        <row r="14040">
          <cell r="C14040" t="str">
            <v>20.10</v>
          </cell>
          <cell r="D14040" t="str">
            <v>CONDULETE EM ALUMÍNIO</v>
          </cell>
        </row>
        <row r="14041">
          <cell r="C14041" t="str">
            <v>ED-17955</v>
          </cell>
          <cell r="D14041" t="str">
            <v>CONDULETE DE ALUMÍNIO, TIPO "B", DIÂMETRO DE SAÍDA 1" (25MM), EXCLUSIVE MÓDULO E PLACA, INCLUSIVE FIXAÇÃO</v>
          </cell>
          <cell r="E14041" t="str">
            <v>un</v>
          </cell>
          <cell r="F14041">
            <v>26.35</v>
          </cell>
          <cell r="G14041">
            <v>27.93</v>
          </cell>
        </row>
        <row r="14042">
          <cell r="C14042" t="str">
            <v>ED-17957</v>
          </cell>
          <cell r="D14042" t="str">
            <v>CONDULETE DE ALUMÍNIO, TIPO "B", DIÂMETRO DE SAÍDA 1.1/2" (40MM), EXCLUSIVE MÓDULO E PLACA, INCLUSIVE FIXAÇÃO</v>
          </cell>
          <cell r="E14042" t="str">
            <v>un</v>
          </cell>
          <cell r="F14042">
            <v>44.75</v>
          </cell>
          <cell r="G14042">
            <v>46.33</v>
          </cell>
        </row>
        <row r="14043">
          <cell r="C14043" t="str">
            <v>ED-17956</v>
          </cell>
          <cell r="D14043" t="str">
            <v>CONDULETE DE ALUMÍNIO, TIPO "B", DIÂMETRO DE SAÍDA 1.1/4" (32MM), EXCLUSIVE MÓDULO E PLACA, INCLUSIVE FIXAÇÃO</v>
          </cell>
          <cell r="E14043" t="str">
            <v>un</v>
          </cell>
          <cell r="F14043">
            <v>36.35</v>
          </cell>
          <cell r="G14043">
            <v>37.93</v>
          </cell>
        </row>
        <row r="14044">
          <cell r="C14044" t="str">
            <v>ED-17958</v>
          </cell>
          <cell r="D14044" t="str">
            <v>CONDULETE DE ALUMÍNIO, TIPO "B", DIÂMETRO DE SAÍDA 2" (50MM), EXCLUSIVE MÓDULO E PLACA, INCLUSIVE FIXAÇÃO</v>
          </cell>
          <cell r="E14044" t="str">
            <v>un</v>
          </cell>
          <cell r="F14044">
            <v>58.58</v>
          </cell>
          <cell r="G14044">
            <v>60.16</v>
          </cell>
        </row>
        <row r="14045">
          <cell r="C14045" t="str">
            <v>ED-17954</v>
          </cell>
          <cell r="D14045" t="str">
            <v>CONDULETE DE ALUMÍNIO, TIPO "B", DIÂMETRO DE SAÍDA 3/4" (20MM), EXCLUSIVE MÓDULO E PLACA, INCLUSIVE FIXAÇÃO</v>
          </cell>
          <cell r="E14045" t="str">
            <v>un</v>
          </cell>
          <cell r="F14045">
            <v>23.07</v>
          </cell>
          <cell r="G14045">
            <v>24.65</v>
          </cell>
        </row>
        <row r="14046">
          <cell r="C14046" t="str">
            <v>ED-3021</v>
          </cell>
          <cell r="D14046" t="str">
            <v>CONDULETE DE ALUMÍNIO, TIPO "B" OU "E", DIÂMETRO DE SAÍDA 1" (25MM), EXCLUSIVE INSTALAÇÃO, MÓDULO E PLACA (FORNECIMENTO)</v>
          </cell>
          <cell r="E14046" t="str">
            <v>un</v>
          </cell>
          <cell r="F14046">
            <v>12.36</v>
          </cell>
          <cell r="G14046">
            <v>12.36</v>
          </cell>
        </row>
        <row r="14047">
          <cell r="C14047" t="str">
            <v>ED-2922</v>
          </cell>
          <cell r="D14047" t="str">
            <v>CONDULETE DE ALUMÍNIO, TIPO "B" OU "E", DIÂMETRO DE SAÍDA 1.1/2" (40MM), EXCLUSIVE INSTALAÇÃO, MÓDULO E PLACA (FORNECIMENTO)</v>
          </cell>
          <cell r="E14047" t="str">
            <v>un</v>
          </cell>
          <cell r="F14047">
            <v>30.76</v>
          </cell>
          <cell r="G14047">
            <v>30.76</v>
          </cell>
        </row>
        <row r="14048">
          <cell r="C14048" t="str">
            <v>ED-2926</v>
          </cell>
          <cell r="D14048" t="str">
            <v>CONDULETE DE ALUMÍNIO, TIPO "B" OU "E", DIÂMETRO DE SAÍDA 1.1/4" (32MM), EXCLUSIVE INSTALAÇÃO, MÓDULO E PLACA (FORNECIMENTO)</v>
          </cell>
          <cell r="E14048" t="str">
            <v>un</v>
          </cell>
          <cell r="F14048">
            <v>22.36</v>
          </cell>
          <cell r="G14048">
            <v>22.36</v>
          </cell>
        </row>
        <row r="14049">
          <cell r="C14049" t="str">
            <v>ED-2924</v>
          </cell>
          <cell r="D14049" t="str">
            <v>CONDULETE DE ALUMÍNIO, TIPO "B" OU "E", DIÂMETRO DE SAÍDA 2" (50MM), EXCLUSIVE INSTALAÇÃO, MÓDULO E PLACA (FORNECIMENTO)</v>
          </cell>
          <cell r="E14049" t="str">
            <v>un</v>
          </cell>
          <cell r="F14049">
            <v>44.59</v>
          </cell>
          <cell r="G14049">
            <v>44.59</v>
          </cell>
        </row>
        <row r="14050">
          <cell r="C14050" t="str">
            <v>ED-2930</v>
          </cell>
          <cell r="D14050" t="str">
            <v>CONDULETE DE ALUMÍNIO, TIPO "B" OU "E", DIÂMETRO DE SAÍDA 3/4" (20MM), EXCLUSIVE INSTALAÇÃO, MÓDULO E PLACA (FORNECIMENTO)</v>
          </cell>
          <cell r="E14050" t="str">
            <v>un</v>
          </cell>
          <cell r="F14050">
            <v>9.08</v>
          </cell>
          <cell r="G14050">
            <v>9.08</v>
          </cell>
        </row>
        <row r="14051">
          <cell r="C14051" t="str">
            <v>ED-49071</v>
          </cell>
          <cell r="D14051" t="str">
            <v>CONDULETE DE ALUMÍNIO, TIPO "C", DIÂMETRO DE SAÍDA 1" (25MM), EXCLUSIVE MÓDULO E PLACA, INCLUSIVE FIXAÇÃO</v>
          </cell>
          <cell r="E14051" t="str">
            <v>un</v>
          </cell>
          <cell r="F14051">
            <v>28.52</v>
          </cell>
          <cell r="G14051">
            <v>30.1</v>
          </cell>
        </row>
        <row r="14052">
          <cell r="C14052" t="str">
            <v>ED-49073</v>
          </cell>
          <cell r="D14052" t="str">
            <v>CONDULETE DE ALUMÍNIO, TIPO "C", DIÂMETRO DE SAÍDA 1.1/2" (40MM), EXCLUSIVE MÓDULO E PLACA, INCLUSIVE FIXAÇÃO</v>
          </cell>
          <cell r="E14052" t="str">
            <v>un</v>
          </cell>
          <cell r="F14052">
            <v>49.83</v>
          </cell>
          <cell r="G14052">
            <v>51.41</v>
          </cell>
        </row>
        <row r="14053">
          <cell r="C14053" t="str">
            <v>ED-49072</v>
          </cell>
          <cell r="D14053" t="str">
            <v>CONDULETE DE ALUMÍNIO, TIPO "C", DIÂMETRO DE SAÍDA 1.1/4" (32MM), EXCLUSIVE MÓDULO E PLACA, INCLUSIVE FIXAÇÃO</v>
          </cell>
          <cell r="E14053" t="str">
            <v>un</v>
          </cell>
          <cell r="F14053">
            <v>40.61</v>
          </cell>
          <cell r="G14053">
            <v>42.19</v>
          </cell>
        </row>
        <row r="14054">
          <cell r="C14054" t="str">
            <v>ED-49074</v>
          </cell>
          <cell r="D14054" t="str">
            <v>CONDULETE DE ALUMÍNIO, TIPO "C", DIÂMETRO DE SAÍDA 2" (50MM), EXCLUSIVE MÓDULO E PLACA, INCLUSIVE FIXAÇÃO</v>
          </cell>
          <cell r="E14054" t="str">
            <v>un</v>
          </cell>
          <cell r="F14054">
            <v>65.11</v>
          </cell>
          <cell r="G14054">
            <v>66.69</v>
          </cell>
        </row>
        <row r="14055">
          <cell r="C14055" t="str">
            <v>ED-49070</v>
          </cell>
          <cell r="D14055" t="str">
            <v>CONDULETE DE ALUMÍNIO, TIPO "C", DIÂMETRO DE SAÍDA 3/4" (20MM), EXCLUSIVE MÓDULO E PLACA, INCLUSIVE FIXAÇÃO</v>
          </cell>
          <cell r="E14055" t="str">
            <v>un</v>
          </cell>
          <cell r="F14055">
            <v>24.87</v>
          </cell>
          <cell r="G14055">
            <v>26.45</v>
          </cell>
        </row>
        <row r="14056">
          <cell r="C14056" t="str">
            <v>ED-2915</v>
          </cell>
          <cell r="D14056" t="str">
            <v>CONDULETE DE ALUMÍNIO, TIPO "C" OU "LB" OU "LL" OU "LR", DIÂMETRO DE SAÍDA 1" (25MM), EXCLUSIVE INSTALAÇÃO, MÓDULO E PLACA (FORNECIMENTO)</v>
          </cell>
          <cell r="E14056" t="str">
            <v>un</v>
          </cell>
          <cell r="F14056">
            <v>14.53</v>
          </cell>
          <cell r="G14056">
            <v>14.53</v>
          </cell>
        </row>
        <row r="14057">
          <cell r="C14057" t="str">
            <v>ED-4121</v>
          </cell>
          <cell r="D14057" t="str">
            <v>CONDULETE DE ALUMÍNIO, TIPO "C" OU "LB" OU "LL" OU "LR", DIÂMETRO DE SAÍDA 1.1/2" (40MM), EXCLUSIVE INSTALAÇÃO, MÓDULO E PLACA (FORNECIMENTO)</v>
          </cell>
          <cell r="E14057" t="str">
            <v>un</v>
          </cell>
          <cell r="F14057">
            <v>35.840000000000003</v>
          </cell>
          <cell r="G14057">
            <v>35.840000000000003</v>
          </cell>
        </row>
        <row r="14058">
          <cell r="C14058" t="str">
            <v>ED-2925</v>
          </cell>
          <cell r="D14058" t="str">
            <v>CONDULETE DE ALUMÍNIO, TIPO "C" OU "LB" OU "LL" OU "LR", DIÂMETRO DE SAÍDA 1.1/4" (32MM), EXCLUSIVE INSTALAÇÃO, MÓDULO E PLACA (FORNECIMENTO)</v>
          </cell>
          <cell r="E14058" t="str">
            <v>un</v>
          </cell>
          <cell r="F14058">
            <v>26.62</v>
          </cell>
          <cell r="G14058">
            <v>26.62</v>
          </cell>
        </row>
        <row r="14059">
          <cell r="C14059" t="str">
            <v>ED-4498</v>
          </cell>
          <cell r="D14059" t="str">
            <v>CONDULETE DE ALUMÍNIO, TIPO "C" OU "LB" OU "LL" OU "LR", DIÂMETRO DE SAÍDA 2" (50MM), EXCLUSIVE INSTALAÇÃO, MÓDULO E PLACA (FORNECIMENTO)</v>
          </cell>
          <cell r="E14059" t="str">
            <v>un</v>
          </cell>
          <cell r="F14059">
            <v>51.12</v>
          </cell>
          <cell r="G14059">
            <v>51.12</v>
          </cell>
        </row>
        <row r="14060">
          <cell r="C14060" t="str">
            <v>ED-2923</v>
          </cell>
          <cell r="D14060" t="str">
            <v>CONDULETE DE ALUMÍNIO, TIPO "C" OU "LB" OU "LL" OU "LR", DIÂMETRO DE SAÍDA 3/4" (20MM), EXCLUSIVE INSTALAÇÃO, MÓDULO E PLACA (FORNECIMENTO)</v>
          </cell>
          <cell r="E14060" t="str">
            <v>un</v>
          </cell>
          <cell r="F14060">
            <v>10.88</v>
          </cell>
          <cell r="G14060">
            <v>10.88</v>
          </cell>
        </row>
        <row r="14061">
          <cell r="C14061" t="str">
            <v>ED-49080</v>
          </cell>
          <cell r="D14061" t="str">
            <v>CONDULETE DE ALUMÍNIO, TIPO "E", DIÂMETRO DE SAÍDA 1" (25MM), EXCLUSIVE MÓDULO E PLACA, INCLUSIVE FIXAÇÃO</v>
          </cell>
          <cell r="E14061" t="str">
            <v>un</v>
          </cell>
          <cell r="F14061">
            <v>26.35</v>
          </cell>
          <cell r="G14061">
            <v>27.93</v>
          </cell>
        </row>
        <row r="14062">
          <cell r="C14062" t="str">
            <v>ED-49082</v>
          </cell>
          <cell r="D14062" t="str">
            <v>CONDULETE DE ALUMÍNIO, TIPO "E", DIÂMETRO DE SAÍDA 1.1/2" (40MM), EXCLUSIVE MÓDULO E PLACA, INCLUSIVE FIXAÇÃO</v>
          </cell>
          <cell r="E14062" t="str">
            <v>un</v>
          </cell>
          <cell r="F14062">
            <v>44.75</v>
          </cell>
          <cell r="G14062">
            <v>46.33</v>
          </cell>
        </row>
        <row r="14063">
          <cell r="C14063" t="str">
            <v>ED-49081</v>
          </cell>
          <cell r="D14063" t="str">
            <v>CONDULETE DE ALUMÍNIO, TIPO "E", DIÂMETRO DE SAÍDA 1.1/4" (32MM), EXCLUSIVE MÓDULO E PLACA, INCLUSIVE FIXAÇÃO</v>
          </cell>
          <cell r="E14063" t="str">
            <v>un</v>
          </cell>
          <cell r="F14063">
            <v>36.35</v>
          </cell>
          <cell r="G14063">
            <v>37.93</v>
          </cell>
        </row>
        <row r="14064">
          <cell r="C14064" t="str">
            <v>ED-49083</v>
          </cell>
          <cell r="D14064" t="str">
            <v>CONDULETE DE ALUMÍNIO, TIPO "E", DIÂMETRO DE SAÍDA 2" (50MM), EXCLUSIVE MÓDULO E PLACA, INCLUSIVE FIXAÇÃO</v>
          </cell>
          <cell r="E14064" t="str">
            <v>un</v>
          </cell>
          <cell r="F14064">
            <v>58.58</v>
          </cell>
          <cell r="G14064">
            <v>60.16</v>
          </cell>
        </row>
        <row r="14065">
          <cell r="C14065" t="str">
            <v>ED-49079</v>
          </cell>
          <cell r="D14065" t="str">
            <v>CONDULETE DE ALUMÍNIO, TIPO "E", DIÂMETRO DE SAÍDA 3/4" (20MM), EXCLUSIVE MÓDULO E PLACA, INCLUSIVE FIXAÇÃO</v>
          </cell>
          <cell r="E14065" t="str">
            <v>un</v>
          </cell>
          <cell r="F14065">
            <v>23.07</v>
          </cell>
          <cell r="G14065">
            <v>24.65</v>
          </cell>
        </row>
        <row r="14066">
          <cell r="C14066" t="str">
            <v>ED-17960</v>
          </cell>
          <cell r="D14066" t="str">
            <v>CONDULETE DE ALUMÍNIO, TIPO "LB", DIÂMETRO DE SAÍDA 1" (25MM), EXCLUSIVE MÓDULO E PLACA, INCLUSIVE FIXAÇÃO</v>
          </cell>
          <cell r="E14066" t="str">
            <v>un</v>
          </cell>
          <cell r="F14066">
            <v>28.52</v>
          </cell>
          <cell r="G14066">
            <v>30.1</v>
          </cell>
        </row>
        <row r="14067">
          <cell r="C14067" t="str">
            <v>ED-17962</v>
          </cell>
          <cell r="D14067" t="str">
            <v>CONDULETE DE ALUMÍNIO, TIPO "LB", DIÂMETRO DE SAÍDA 1.1/2" (40MM), EXCLUSIVE MÓDULO E PLACA, INCLUSIVE FIXAÇÃO</v>
          </cell>
          <cell r="E14067" t="str">
            <v>un</v>
          </cell>
          <cell r="F14067">
            <v>49.83</v>
          </cell>
          <cell r="G14067">
            <v>51.41</v>
          </cell>
        </row>
        <row r="14068">
          <cell r="C14068" t="str">
            <v>ED-17961</v>
          </cell>
          <cell r="D14068" t="str">
            <v>CONDULETE DE ALUMÍNIO, TIPO "LB", DIÂMETRO DE SAÍDA 1.1/4" (32MM), EXCLUSIVE MÓDULO E PLACA, INCLUSIVE FIXAÇÃO</v>
          </cell>
          <cell r="E14068" t="str">
            <v>un</v>
          </cell>
          <cell r="F14068">
            <v>40.61</v>
          </cell>
          <cell r="G14068">
            <v>42.19</v>
          </cell>
        </row>
        <row r="14069">
          <cell r="C14069" t="str">
            <v>ED-17963</v>
          </cell>
          <cell r="D14069" t="str">
            <v>CONDULETE DE ALUMÍNIO, TIPO "LB", DIÂMETRO DE SAÍDA 2" (50MM), EXCLUSIVE MÓDULO E PLACA, INCLUSIVE FIXAÇÃO</v>
          </cell>
          <cell r="E14069" t="str">
            <v>un</v>
          </cell>
          <cell r="F14069">
            <v>65.11</v>
          </cell>
          <cell r="G14069">
            <v>66.69</v>
          </cell>
        </row>
        <row r="14070">
          <cell r="C14070" t="str">
            <v>ED-17959</v>
          </cell>
          <cell r="D14070" t="str">
            <v>CONDULETE DE ALUMÍNIO, TIPO "LB", DIÂMETRO DE SAÍDA 3/4" (20MM), EXCLUSIVE MÓDULO E PLACA, INCLUSIVE FIXAÇÃO</v>
          </cell>
          <cell r="E14070" t="str">
            <v>un</v>
          </cell>
          <cell r="F14070">
            <v>24.87</v>
          </cell>
          <cell r="G14070">
            <v>26.45</v>
          </cell>
        </row>
        <row r="14071">
          <cell r="C14071" t="str">
            <v>ED-49122</v>
          </cell>
          <cell r="D14071" t="str">
            <v>CONDULETE DE ALUMÍNIO, TIPO "LL", DIÂMETRO DE SAÍDA 1" (25MM), EXCLUSIVE MÓDULO E PLACA, INCLUSIVE FIXAÇÃO</v>
          </cell>
          <cell r="E14071" t="str">
            <v>un</v>
          </cell>
          <cell r="F14071">
            <v>28.52</v>
          </cell>
          <cell r="G14071">
            <v>30.1</v>
          </cell>
        </row>
        <row r="14072">
          <cell r="C14072" t="str">
            <v>ED-49124</v>
          </cell>
          <cell r="D14072" t="str">
            <v>CONDULETE DE ALUMÍNIO, TIPO "LL", DIÂMETRO DE SAÍDA 1.1/2" (40MM), EXCLUSIVE MÓDULO E PLACA, INCLUSIVE FIXAÇÃO</v>
          </cell>
          <cell r="E14072" t="str">
            <v>un</v>
          </cell>
          <cell r="F14072">
            <v>49.83</v>
          </cell>
          <cell r="G14072">
            <v>51.41</v>
          </cell>
        </row>
        <row r="14073">
          <cell r="C14073" t="str">
            <v>ED-49123</v>
          </cell>
          <cell r="D14073" t="str">
            <v>CONDULETE DE ALUMÍNIO, TIPO "LL", DIÂMETRO DE SAÍDA 1.1/4" (32MM), EXCLUSIVE MÓDULO E PLACA, INCLUSIVE FIXAÇÃO</v>
          </cell>
          <cell r="E14073" t="str">
            <v>un</v>
          </cell>
          <cell r="F14073">
            <v>40.61</v>
          </cell>
          <cell r="G14073">
            <v>42.19</v>
          </cell>
        </row>
        <row r="14074">
          <cell r="C14074" t="str">
            <v>ED-49125</v>
          </cell>
          <cell r="D14074" t="str">
            <v>CONDULETE DE ALUMÍNIO, TIPO "LL", DIÂMETRO DE SAÍDA 2" (50MM), EXCLUSIVE MÓDULO E PLACA, INCLUSIVE FIXAÇÃO</v>
          </cell>
          <cell r="E14074" t="str">
            <v>un</v>
          </cell>
          <cell r="F14074">
            <v>65.11</v>
          </cell>
          <cell r="G14074">
            <v>66.69</v>
          </cell>
        </row>
        <row r="14075">
          <cell r="C14075" t="str">
            <v>ED-49121</v>
          </cell>
          <cell r="D14075" t="str">
            <v>CONDULETE DE ALUMÍNIO, TIPO "LL", DIÂMETRO DE SAÍDA 3/4" (20MM), EXCLUSIVE MÓDULO E PLACA, INCLUSIVE FIXAÇÃO</v>
          </cell>
          <cell r="E14075" t="str">
            <v>un</v>
          </cell>
          <cell r="F14075">
            <v>24.87</v>
          </cell>
          <cell r="G14075">
            <v>26.45</v>
          </cell>
        </row>
        <row r="14076">
          <cell r="C14076" t="str">
            <v>ED-49107</v>
          </cell>
          <cell r="D14076" t="str">
            <v>CONDULETE DE ALUMÍNIO, TIPO "LR", DIÂMETRO DE SAÍDA 1" (25MM), EXCLUSIVE MÓDULO E PLACA, INCLUSIVE FIXAÇÃO</v>
          </cell>
          <cell r="E14076" t="str">
            <v>un</v>
          </cell>
          <cell r="F14076">
            <v>28.52</v>
          </cell>
          <cell r="G14076">
            <v>30.1</v>
          </cell>
        </row>
        <row r="14077">
          <cell r="C14077" t="str">
            <v>ED-49109</v>
          </cell>
          <cell r="D14077" t="str">
            <v>CONDULETE DE ALUMÍNIO, TIPO "LR", DIÂMETRO DE SAÍDA 1.1/2" (40MM), EXCLUSIVE MÓDULO E PLACA, INCLUSIVE FIXAÇÃO</v>
          </cell>
          <cell r="E14077" t="str">
            <v>un</v>
          </cell>
          <cell r="F14077">
            <v>49.83</v>
          </cell>
          <cell r="G14077">
            <v>51.41</v>
          </cell>
        </row>
        <row r="14078">
          <cell r="C14078" t="str">
            <v>ED-49108</v>
          </cell>
          <cell r="D14078" t="str">
            <v>CONDULETE DE ALUMÍNIO, TIPO "LR", DIÂMETRO DE SAÍDA 1.1/4" (32MM), EXCLUSIVE MÓDULO E PLACA, INCLUSIVE FIXAÇÃO</v>
          </cell>
          <cell r="E14078" t="str">
            <v>un</v>
          </cell>
          <cell r="F14078">
            <v>40.61</v>
          </cell>
          <cell r="G14078">
            <v>42.19</v>
          </cell>
        </row>
        <row r="14079">
          <cell r="C14079" t="str">
            <v>ED-49110</v>
          </cell>
          <cell r="D14079" t="str">
            <v>CONDULETE DE ALUMÍNIO, TIPO "LR", DIÂMETRO DE SAÍDA 2" (50MM), EXCLUSIVE MÓDULO E PLACA, INCLUSIVE FIXAÇÃO</v>
          </cell>
          <cell r="E14079" t="str">
            <v>un</v>
          </cell>
          <cell r="F14079">
            <v>65.11</v>
          </cell>
          <cell r="G14079">
            <v>66.69</v>
          </cell>
        </row>
        <row r="14080">
          <cell r="C14080" t="str">
            <v>ED-49106</v>
          </cell>
          <cell r="D14080" t="str">
            <v>CONDULETE DE ALUMÍNIO, TIPO "LR", DIÂMETRO DE SAÍDA 3/4" (20MM), EXCLUSIVE MÓDULO E PLACA, INCLUSIVE FIXAÇÃO</v>
          </cell>
          <cell r="E14080" t="str">
            <v>un</v>
          </cell>
          <cell r="F14080">
            <v>24.87</v>
          </cell>
          <cell r="G14080">
            <v>26.45</v>
          </cell>
        </row>
        <row r="14081">
          <cell r="C14081" t="str">
            <v>ED-49089</v>
          </cell>
          <cell r="D14081" t="str">
            <v>CONDULETE DE ALUMÍNIO, TIPO "T", DIÂMETRO DE SAÍDA 1" (25MM), EXCLUSIVE MÓDULO E PLACA, INCLUSIVE FIXAÇÃO</v>
          </cell>
          <cell r="E14081" t="str">
            <v>un</v>
          </cell>
          <cell r="F14081">
            <v>30.69</v>
          </cell>
          <cell r="G14081">
            <v>32.270000000000003</v>
          </cell>
        </row>
        <row r="14082">
          <cell r="C14082" t="str">
            <v>ED-49091</v>
          </cell>
          <cell r="D14082" t="str">
            <v>CONDULETE DE ALUMÍNIO, TIPO "T", DIÂMETRO DE SAÍDA 1.1/2" (40MM), EXCLUSIVE MÓDULO E PLACA, INCLUSIVE FIXAÇÃO</v>
          </cell>
          <cell r="E14082" t="str">
            <v>un</v>
          </cell>
          <cell r="F14082">
            <v>54.91</v>
          </cell>
          <cell r="G14082">
            <v>56.49</v>
          </cell>
        </row>
        <row r="14083">
          <cell r="C14083" t="str">
            <v>ED-49090</v>
          </cell>
          <cell r="D14083" t="str">
            <v>CONDULETE DE ALUMÍNIO, TIPO "T", DIÂMETRO DE SAÍDA 1.1/4" (32MM), EXCLUSIVE MÓDULO E PLACA, INCLUSIVE FIXAÇÃO</v>
          </cell>
          <cell r="E14083" t="str">
            <v>un</v>
          </cell>
          <cell r="F14083">
            <v>44.87</v>
          </cell>
          <cell r="G14083">
            <v>46.45</v>
          </cell>
        </row>
        <row r="14084">
          <cell r="C14084" t="str">
            <v>ED-49092</v>
          </cell>
          <cell r="D14084" t="str">
            <v>CONDULETE DE ALUMÍNIO, TIPO "T", DIÂMETRO DE SAÍDA 2" (50MM), EXCLUSIVE MÓDULO E PLACA, INCLUSIVE FIXAÇÃO</v>
          </cell>
          <cell r="E14084" t="str">
            <v>un</v>
          </cell>
          <cell r="F14084">
            <v>71.64</v>
          </cell>
          <cell r="G14084">
            <v>73.22</v>
          </cell>
        </row>
        <row r="14085">
          <cell r="C14085" t="str">
            <v>ED-49088</v>
          </cell>
          <cell r="D14085" t="str">
            <v>CONDULETE DE ALUMÍNIO, TIPO "T", DIÂMETRO DE SAÍDA 3/4" (20MM), EXCLUSIVE MÓDULO E PLACA, INCLUSIVE FIXAÇÃO</v>
          </cell>
          <cell r="E14085" t="str">
            <v>un</v>
          </cell>
          <cell r="F14085">
            <v>26.67</v>
          </cell>
          <cell r="G14085">
            <v>28.25</v>
          </cell>
        </row>
        <row r="14086">
          <cell r="C14086" t="str">
            <v>ED-17969</v>
          </cell>
          <cell r="D14086" t="str">
            <v>CONDULETE DE ALUMÍNIO, TIPO "T" OU "TB", DIÂMETRO DE SAÍDA 1" (25MM), EXCLUSIVE INSTALAÇÃO, MÓDULO E PLACA (FORNECIMENTO)</v>
          </cell>
          <cell r="E14086" t="str">
            <v>un</v>
          </cell>
          <cell r="F14086">
            <v>16.7</v>
          </cell>
          <cell r="G14086">
            <v>16.7</v>
          </cell>
        </row>
        <row r="14087">
          <cell r="C14087" t="str">
            <v>ED-17971</v>
          </cell>
          <cell r="D14087" t="str">
            <v>CONDULETE DE ALUMÍNIO, TIPO "T" OU "TB", DIÂMETRO DE SAÍDA 1.1/2" (40MM), EXCLUSIVE INSTALAÇÃO, MÓDULO E PLACA (FORNECIMENTO)</v>
          </cell>
          <cell r="E14087" t="str">
            <v>un</v>
          </cell>
          <cell r="F14087">
            <v>40.92</v>
          </cell>
          <cell r="G14087">
            <v>40.92</v>
          </cell>
        </row>
        <row r="14088">
          <cell r="C14088" t="str">
            <v>ED-17970</v>
          </cell>
          <cell r="D14088" t="str">
            <v>CONDULETE DE ALUMÍNIO, TIPO "T" OU "TB", DIÂMETRO DE SAÍDA 1.1/4" (32MM), EXCLUSIVE INSTALAÇÃO, MÓDULO E PLACA (FORNECIMENTO)</v>
          </cell>
          <cell r="E14088" t="str">
            <v>un</v>
          </cell>
          <cell r="F14088">
            <v>30.88</v>
          </cell>
          <cell r="G14088">
            <v>30.88</v>
          </cell>
        </row>
        <row r="14089">
          <cell r="C14089" t="str">
            <v>ED-17972</v>
          </cell>
          <cell r="D14089" t="str">
            <v>CONDULETE DE ALUMÍNIO, TIPO "T" OU "TB", DIÂMETRO DE SAÍDA 2" (50MM), EXCLUSIVE INSTALAÇÃO, MÓDULO E PLACA (FORNECIMENTO)</v>
          </cell>
          <cell r="E14089" t="str">
            <v>un</v>
          </cell>
          <cell r="F14089">
            <v>57.65</v>
          </cell>
          <cell r="G14089">
            <v>57.65</v>
          </cell>
        </row>
        <row r="14090">
          <cell r="C14090" t="str">
            <v>ED-4499</v>
          </cell>
          <cell r="D14090" t="str">
            <v>CONDULETE DE ALUMÍNIO, TIPO "T" OU "TB", DIÂMETRO DE SAÍDA 3/4" (20MM), EXCLUSIVE INSTALAÇÃO, MÓDULO E PLACA (FORNECIMENTO)</v>
          </cell>
          <cell r="E14090" t="str">
            <v>un</v>
          </cell>
          <cell r="F14090">
            <v>12.68</v>
          </cell>
          <cell r="G14090">
            <v>12.68</v>
          </cell>
        </row>
        <row r="14091">
          <cell r="C14091" t="str">
            <v>ED-17965</v>
          </cell>
          <cell r="D14091" t="str">
            <v>CONDULETE DE ALUMÍNIO, TIPO "TB", DIÂMETRO DE SAÍDA 1" (25MM), EXCLUSIVE MÓDULO E PLACA, INCLUSIVE FIXAÇÃO</v>
          </cell>
          <cell r="E14091" t="str">
            <v>un</v>
          </cell>
          <cell r="F14091">
            <v>30.69</v>
          </cell>
          <cell r="G14091">
            <v>32.270000000000003</v>
          </cell>
        </row>
        <row r="14092">
          <cell r="C14092" t="str">
            <v>ED-17967</v>
          </cell>
          <cell r="D14092" t="str">
            <v>CONDULETE DE ALUMÍNIO, TIPO "TB", DIÂMETRO DE SAÍDA 1.1/2" (40MM), EXCLUSIVE MÓDULO E PLACA, INCLUSIVE FIXAÇÃO</v>
          </cell>
          <cell r="E14092" t="str">
            <v>un</v>
          </cell>
          <cell r="F14092">
            <v>54.91</v>
          </cell>
          <cell r="G14092">
            <v>56.49</v>
          </cell>
        </row>
        <row r="14093">
          <cell r="C14093" t="str">
            <v>ED-17966</v>
          </cell>
          <cell r="D14093" t="str">
            <v>CONDULETE DE ALUMÍNIO, TIPO "TB", DIÂMETRO DE SAÍDA 1.1/4" (32MM), EXCLUSIVE MÓDULO E PLACA, INCLUSIVE FIXAÇÃO</v>
          </cell>
          <cell r="E14093" t="str">
            <v>un</v>
          </cell>
          <cell r="F14093">
            <v>44.87</v>
          </cell>
          <cell r="G14093">
            <v>46.45</v>
          </cell>
        </row>
        <row r="14094">
          <cell r="C14094" t="str">
            <v>ED-17968</v>
          </cell>
          <cell r="D14094" t="str">
            <v>CONDULETE DE ALUMÍNIO, TIPO "TB", DIÂMETRO DE SAÍDA 2" (50MM), EXCLUSIVE MÓDULO E PLACA, INCLUSIVE FIXAÇÃO</v>
          </cell>
          <cell r="E14094" t="str">
            <v>un</v>
          </cell>
          <cell r="F14094">
            <v>71.64</v>
          </cell>
          <cell r="G14094">
            <v>73.22</v>
          </cell>
        </row>
        <row r="14095">
          <cell r="C14095" t="str">
            <v>ED-17964</v>
          </cell>
          <cell r="D14095" t="str">
            <v>CONDULETE DE ALUMÍNIO, TIPO "TB", DIÂMETRO DE SAÍDA 3/4" (20MM), EXCLUSIVE MÓDULO E PLACA, INCLUSIVE FIXAÇÃO</v>
          </cell>
          <cell r="E14095" t="str">
            <v>un</v>
          </cell>
          <cell r="F14095">
            <v>26.67</v>
          </cell>
          <cell r="G14095">
            <v>28.25</v>
          </cell>
        </row>
        <row r="14096">
          <cell r="C14096" t="str">
            <v>ED-17974</v>
          </cell>
          <cell r="D14096" t="str">
            <v>CONDULETE DE ALUMÍNIO, TIPO "X", DIÂMETRO DE SAÍDA 1" (25MM), EXCLUSIVE INSTALAÇÃO, MÓDULO E PLACA (FORNECIMENTO)</v>
          </cell>
          <cell r="E14096" t="str">
            <v>un</v>
          </cell>
          <cell r="F14096">
            <v>18.87</v>
          </cell>
          <cell r="G14096">
            <v>18.87</v>
          </cell>
        </row>
        <row r="14097">
          <cell r="C14097" t="str">
            <v>ED-49098</v>
          </cell>
          <cell r="D14097" t="str">
            <v>CONDULETE DE ALUMÍNIO, TIPO "X", DIÂMETRO DE SAÍDA 1" (25MM), EXCLUSIVE MÓDULO E PLACA, INCLUSIVE FIXAÇÃO</v>
          </cell>
          <cell r="E14097" t="str">
            <v>un</v>
          </cell>
          <cell r="F14097">
            <v>32.86</v>
          </cell>
          <cell r="G14097">
            <v>34.44</v>
          </cell>
        </row>
        <row r="14098">
          <cell r="C14098" t="str">
            <v>ED-17976</v>
          </cell>
          <cell r="D14098" t="str">
            <v>CONDULETE DE ALUMÍNIO, TIPO "X", DIÂMETRO DE SAÍDA 1.1/2" (40MM), EXCLUSIVE INSTALAÇÃO, MÓDULO E PLACA (FORNECIMENTO)</v>
          </cell>
          <cell r="E14098" t="str">
            <v>un</v>
          </cell>
          <cell r="F14098">
            <v>46</v>
          </cell>
          <cell r="G14098">
            <v>46</v>
          </cell>
        </row>
        <row r="14099">
          <cell r="C14099" t="str">
            <v>ED-49100</v>
          </cell>
          <cell r="D14099" t="str">
            <v>CONDULETE DE ALUMÍNIO, TIPO "X", DIÂMETRO DE SAÍDA 1.1/2" (40MM), EXCLUSIVE MÓDULO E PLACA, INCLUSIVE FIXAÇÃO</v>
          </cell>
          <cell r="E14099" t="str">
            <v>un</v>
          </cell>
          <cell r="F14099">
            <v>59.99</v>
          </cell>
          <cell r="G14099">
            <v>61.57</v>
          </cell>
        </row>
        <row r="14100">
          <cell r="C14100" t="str">
            <v>ED-17975</v>
          </cell>
          <cell r="D14100" t="str">
            <v>CONDULETE DE ALUMÍNIO, TIPO "X", DIÂMETRO DE SAÍDA 1.1/4" (32MM), EXCLUSIVE INSTALAÇÃO, MÓDULO E PLACA (FORNECIMENTO)</v>
          </cell>
          <cell r="E14100" t="str">
            <v>un</v>
          </cell>
          <cell r="F14100">
            <v>35.14</v>
          </cell>
          <cell r="G14100">
            <v>35.14</v>
          </cell>
        </row>
        <row r="14101">
          <cell r="C14101" t="str">
            <v>ED-49099</v>
          </cell>
          <cell r="D14101" t="str">
            <v>CONDULETE DE ALUMÍNIO, TIPO "X", DIÂMETRO DE SAÍDA 1.1/4" (32MM), EXCLUSIVE MÓDULO E PLACA, INCLUSIVE FIXAÇÃO</v>
          </cell>
          <cell r="E14101" t="str">
            <v>un</v>
          </cell>
          <cell r="F14101">
            <v>49.13</v>
          </cell>
          <cell r="G14101">
            <v>50.71</v>
          </cell>
        </row>
        <row r="14102">
          <cell r="C14102" t="str">
            <v>ED-17977</v>
          </cell>
          <cell r="D14102" t="str">
            <v>CONDULETE DE ALUMÍNIO, TIPO "X", DIÂMETRO DE SAÍDA 2" (50MM), EXCLUSIVE INSTALAÇÃO, MÓDULO E PLACA (FORNECIMENTO)</v>
          </cell>
          <cell r="E14102" t="str">
            <v>un</v>
          </cell>
          <cell r="F14102">
            <v>64.180000000000007</v>
          </cell>
          <cell r="G14102">
            <v>64.180000000000007</v>
          </cell>
        </row>
        <row r="14103">
          <cell r="C14103" t="str">
            <v>ED-49101</v>
          </cell>
          <cell r="D14103" t="str">
            <v>CONDULETE DE ALUMÍNIO, TIPO "X", DIÂMETRO DE SAÍDA 2" (50MM), EXCLUSIVE MÓDULO E PLACA, INCLUSIVE FIXAÇÃO</v>
          </cell>
          <cell r="E14103" t="str">
            <v>un</v>
          </cell>
          <cell r="F14103">
            <v>78.17</v>
          </cell>
          <cell r="G14103">
            <v>79.75</v>
          </cell>
        </row>
        <row r="14104">
          <cell r="C14104" t="str">
            <v>ED-17973</v>
          </cell>
          <cell r="D14104" t="str">
            <v>CONDULETE DE ALUMÍNIO, TIPO "X", DIÂMETRO DE SAÍDA 3/4" (20MM), EXCLUSIVE INSTALAÇÃO, MÓDULO E PLACA (FORNECIMENTO)</v>
          </cell>
          <cell r="E14104" t="str">
            <v>un</v>
          </cell>
          <cell r="F14104">
            <v>14.48</v>
          </cell>
          <cell r="G14104">
            <v>14.48</v>
          </cell>
        </row>
        <row r="14105">
          <cell r="C14105" t="str">
            <v>ED-49097</v>
          </cell>
          <cell r="D14105" t="str">
            <v>CONDULETE DE ALUMÍNIO, TIPO "X", DIÂMETRO DE SAÍDA 3/4" (20MM), EXCLUSIVE MÓDULO E PLACA, INCLUSIVE FIXAÇÃO</v>
          </cell>
          <cell r="E14105" t="str">
            <v>un</v>
          </cell>
          <cell r="F14105">
            <v>28.47</v>
          </cell>
          <cell r="G14105">
            <v>30.05</v>
          </cell>
        </row>
        <row r="14106">
          <cell r="C14106" t="str">
            <v>ED-17985</v>
          </cell>
          <cell r="D14106" t="str">
            <v>CONJUNTO PARA CONDULETE DE 1" (25MM) COM DUAS (2) TOMADA DE DADOS OU TELEFONIA (CONECTOR RJ45 CAT.6E OU RJ11) E PLACA DE DOIS (2) POSTOS, INCLUSIVE FORNECIMENTO, INSTALAÇÃO, SUPORTE, MÓDULO E PLACA, EXCLUSIVE CONDULETE</v>
          </cell>
          <cell r="E14106" t="str">
            <v>un</v>
          </cell>
          <cell r="F14106">
            <v>50.49</v>
          </cell>
          <cell r="G14106">
            <v>51.97</v>
          </cell>
        </row>
        <row r="14107">
          <cell r="C14107" t="str">
            <v>ED-17981</v>
          </cell>
          <cell r="D14107" t="str">
            <v>CONJUNTO PARA CONDULETE DE 1" (25MM) COM UM (1) INTERRUPTOR PARALELO, CORRENTE 10A, TENSÃO 250V, (10A-250V) E PLACA DE UM (1) POSTO, INCLUSIVE FORNECIMENTO, INSTALAÇÃO, SUPORTE, MÓDULO E PLACA, EXCLUSIVE CONDULETE</v>
          </cell>
          <cell r="E14107" t="str">
            <v>un</v>
          </cell>
          <cell r="F14107">
            <v>33.22</v>
          </cell>
          <cell r="G14107">
            <v>34.299999999999997</v>
          </cell>
        </row>
        <row r="14108">
          <cell r="C14108" t="str">
            <v>ED-17980</v>
          </cell>
          <cell r="D14108" t="str">
            <v>CONJUNTO PARA CONDULETE DE 1" (25MM) COM UM (1) INTERRUPTOR SIMPLES, CORRENTE 10A, TENSÃO 250V, (10A-250V) E PLACA DE UM (1) POSTO, INCLUSIVE FORNECIMENTO, INSTALAÇÃO, SUPORTE, MÓDULO E PLACA, EXCLUSIVE CONDULETE</v>
          </cell>
          <cell r="E14108" t="str">
            <v>un</v>
          </cell>
          <cell r="F14108">
            <v>24.73</v>
          </cell>
          <cell r="G14108">
            <v>25.81</v>
          </cell>
        </row>
        <row r="14109">
          <cell r="C14109" t="str">
            <v>ED-17983</v>
          </cell>
          <cell r="D14109" t="str">
            <v>CONJUNTO PARA CONDULETE DE 1" (25MM) COM UMA (1) TOMADA DE DADOS OU TELEFONIA (CONECTOR RJ45 CAT.6E OU RJ11) E PLACA DE UM (1) POSTO, INCLUSIVE FORNECIMENTO, INSTALAÇÃO, SUPORTE, MÓDULO E PLACA, EXCLUSIVE CONDULETE</v>
          </cell>
          <cell r="E14109" t="str">
            <v>un</v>
          </cell>
          <cell r="F14109">
            <v>32.159999999999997</v>
          </cell>
          <cell r="G14109">
            <v>33.42</v>
          </cell>
        </row>
        <row r="14110">
          <cell r="C14110" t="str">
            <v>ED-17982</v>
          </cell>
          <cell r="D14110" t="str">
            <v>CONJUNTO PARA CONDULETE DE 1" (25MM) COM UMA (1) TOMADA PADRÃO, TRÊS (3) POLOS, CORRENTE 10A, TENSÃO 250V, (2P+T/10A-250V) E PLACA DE UM (1) POSTO, INCLUSIVE FORNECIMENTO, INSTALAÇÃO, SUPORTE, MÓDULO E PLACA, EXCLUSIVE CONDULETE</v>
          </cell>
          <cell r="E14110" t="str">
            <v>un</v>
          </cell>
          <cell r="F14110">
            <v>28.42</v>
          </cell>
          <cell r="G14110">
            <v>29.5</v>
          </cell>
        </row>
        <row r="14111">
          <cell r="C14111" t="str">
            <v>ED-17984</v>
          </cell>
          <cell r="D14111" t="str">
            <v>CONJUNTO PARA CONDULETE DE 1" (25MM) COM UMA (1) TOMADA PADRÃO, TRÊS (3) POLOS, CORRENTE 20A, TENSÃO 250V, (2P+T/20A-250V) E PLACA DE UM (1) POSTO, INCLUSIVE FORNECIMENTO, INSTALAÇÃO, SUPORTE, MÓDULO E PLACA, EXCLUSIVE CONDULETE</v>
          </cell>
          <cell r="E14111" t="str">
            <v>un</v>
          </cell>
          <cell r="F14111">
            <v>34.979999999999997</v>
          </cell>
          <cell r="G14111">
            <v>36.06</v>
          </cell>
        </row>
        <row r="14112">
          <cell r="C14112" t="str">
            <v>ED-17979</v>
          </cell>
          <cell r="D14112" t="str">
            <v>CONJUNTO PARA CONDULETE DE 3/4" (20MM) COM DUAS (2) TOMADA DE DADOS OU TELEFONIA (CONECTOR RJ45 CAT.6E OU RJ11) E PLACA DE DOIS (2) POSTOS, INCLUSIVE FORNECIMENTO, INSTALAÇÃO, SUPORTE, MÓDULO E PLACA, EXCLUSIVE CONDULETE</v>
          </cell>
          <cell r="E14112" t="str">
            <v>un</v>
          </cell>
          <cell r="F14112">
            <v>49.48</v>
          </cell>
          <cell r="G14112">
            <v>50.96</v>
          </cell>
        </row>
        <row r="14113">
          <cell r="C14113" t="str">
            <v>ED-17978</v>
          </cell>
          <cell r="D14113" t="str">
            <v>CONJUNTO PARA CONDULETE DE 3/4" (20MM) COM UMA (1) TOMADA PADRÃO, TRÊS (3) POLOS, CORRENTE 20A, TENSÃO 250V, (2P+T/20A-250V) E PLACA DE UM (1) POSTO, INCLUSIVE FORNECIMENTO, INSTALAÇÃO, SUPORTE, MÓDULO E PLACA, EXCLUSIVE CONDULETE</v>
          </cell>
          <cell r="E14113" t="str">
            <v>un</v>
          </cell>
          <cell r="F14113">
            <v>33.380000000000003</v>
          </cell>
          <cell r="G14113">
            <v>34.46</v>
          </cell>
        </row>
        <row r="14114">
          <cell r="C14114" t="str">
            <v>ED-17991</v>
          </cell>
          <cell r="D14114" t="str">
            <v>PLACA CEGA PARA CONDULETE, COM DIÂMETRO DE SAÍDA 1" (25MM), EXCLUSIVE CONDULETE</v>
          </cell>
          <cell r="E14114" t="str">
            <v>un</v>
          </cell>
          <cell r="F14114">
            <v>4.78</v>
          </cell>
          <cell r="G14114">
            <v>4.9400000000000004</v>
          </cell>
        </row>
        <row r="14115">
          <cell r="C14115" t="str">
            <v>ED-17993</v>
          </cell>
          <cell r="D14115" t="str">
            <v>PLACA CEGA PARA CONDULETE, COM DIÂMETRO DE SAÍDA 1.1/2" (40MM), EXCLUSIVE CONDULETE</v>
          </cell>
          <cell r="E14115" t="str">
            <v>un</v>
          </cell>
          <cell r="F14115">
            <v>9.48</v>
          </cell>
          <cell r="G14115">
            <v>9.64</v>
          </cell>
        </row>
        <row r="14116">
          <cell r="C14116" t="str">
            <v>ED-17992</v>
          </cell>
          <cell r="D14116" t="str">
            <v>PLACA CEGA PARA CONDULETE, COM DIÂMETRO DE SAÍDA 1.1/4" (32MM), EXCLUSIVE CONDULETE</v>
          </cell>
          <cell r="E14116" t="str">
            <v>un</v>
          </cell>
          <cell r="F14116">
            <v>8.5299999999999994</v>
          </cell>
          <cell r="G14116">
            <v>8.69</v>
          </cell>
        </row>
        <row r="14117">
          <cell r="C14117" t="str">
            <v>ED-17994</v>
          </cell>
          <cell r="D14117" t="str">
            <v>PLACA CEGA PARA CONDULETE, COM DIÂMETRO DE SAÍDA 2" (50MM), EXCLUSIVE CONDULETE</v>
          </cell>
          <cell r="E14117" t="str">
            <v>un</v>
          </cell>
          <cell r="F14117">
            <v>12.31</v>
          </cell>
          <cell r="G14117">
            <v>12.47</v>
          </cell>
        </row>
        <row r="14118">
          <cell r="C14118" t="str">
            <v>ED-17990</v>
          </cell>
          <cell r="D14118" t="str">
            <v>PLACA CEGA PARA CONDULETE, COM DIÂMETRO DE SAÍDA 3/4" (20MM), EXCLUSIVE CONDULETE</v>
          </cell>
          <cell r="E14118" t="str">
            <v>un</v>
          </cell>
          <cell r="F14118">
            <v>3.95</v>
          </cell>
          <cell r="G14118">
            <v>4.1100000000000003</v>
          </cell>
        </row>
        <row r="14119">
          <cell r="C14119" t="str">
            <v>20.11</v>
          </cell>
          <cell r="D14119" t="str">
            <v>ELETRODUTO FLEXÍVEL</v>
          </cell>
        </row>
        <row r="14120">
          <cell r="C14120" t="str">
            <v>ED-17951</v>
          </cell>
          <cell r="D14120" t="str">
            <v>ELETRODUTO FLEXÍVEL CORRUGADO, PVC, ANTI-CHAMA, DN 20MM (1/2"), APLICADO EM ALVENARIA, EXCLUSIVE RASGO</v>
          </cell>
          <cell r="E14120" t="str">
            <v>m</v>
          </cell>
          <cell r="F14120">
            <v>4.33</v>
          </cell>
          <cell r="G14120">
            <v>4.5999999999999996</v>
          </cell>
        </row>
        <row r="14121">
          <cell r="C14121" t="str">
            <v>ED-49413</v>
          </cell>
          <cell r="D14121" t="str">
            <v>ELETRODUTO FLEXÍVEL CORRUGADO, PVC, ANTI-CHAMA, DN 20MM (1/2"), APLICADO EM ALVENARIA, INCLUSIVE RASGO</v>
          </cell>
          <cell r="E14121" t="str">
            <v>m</v>
          </cell>
          <cell r="F14121">
            <v>6.98</v>
          </cell>
          <cell r="G14121">
            <v>7.57</v>
          </cell>
        </row>
        <row r="14122">
          <cell r="C14122" t="str">
            <v>ED-17952</v>
          </cell>
          <cell r="D14122" t="str">
            <v>ELETRODUTO FLEXÍVEL CORRUGADO, PVC, ANTI-CHAMA, DN 25MM (3/4"), APLICADO EM ALVENARIA, EXCLUSIVE RASGO</v>
          </cell>
          <cell r="E14122" t="str">
            <v>m</v>
          </cell>
          <cell r="F14122">
            <v>5.09</v>
          </cell>
          <cell r="G14122">
            <v>5.38</v>
          </cell>
        </row>
        <row r="14123">
          <cell r="C14123" t="str">
            <v>ED-49414</v>
          </cell>
          <cell r="D14123" t="str">
            <v>ELETRODUTO FLEXÍVEL CORRUGADO, PVC, ANTI-CHAMA, DN 25MM (3/4"), APLICADO EM ALVENARIA, INCLUSIVE RASGO</v>
          </cell>
          <cell r="E14123" t="str">
            <v>m</v>
          </cell>
          <cell r="F14123">
            <v>7.74</v>
          </cell>
          <cell r="G14123">
            <v>8.35</v>
          </cell>
        </row>
        <row r="14124">
          <cell r="C14124" t="str">
            <v>ED-17953</v>
          </cell>
          <cell r="D14124" t="str">
            <v>ELETRODUTO FLEXÍVEL CORRUGADO, PVC, ANTI-CHAMA, DN 32MM (1"), APLICADO EM ALVENARIA, EXCLUSIVE RASGO</v>
          </cell>
          <cell r="E14124" t="str">
            <v>m</v>
          </cell>
          <cell r="F14124">
            <v>6.65</v>
          </cell>
          <cell r="G14124">
            <v>6.97</v>
          </cell>
        </row>
        <row r="14125">
          <cell r="C14125" t="str">
            <v>ED-7249</v>
          </cell>
          <cell r="D14125" t="str">
            <v>ELETRODUTO FLEXÍVEL, EM AÇO GALVANIZADO, REVESTIDO EXTERNAMENTE COM PVC PRETO (1"), INCLUSIVE CONEXÕES, SUPORTES E FIXAÇÃO</v>
          </cell>
          <cell r="E14125" t="str">
            <v>m</v>
          </cell>
          <cell r="F14125">
            <v>18.940000000000001</v>
          </cell>
          <cell r="G14125">
            <v>19.420000000000002</v>
          </cell>
        </row>
        <row r="14126">
          <cell r="C14126" t="str">
            <v>ED-7251</v>
          </cell>
          <cell r="D14126" t="str">
            <v>ELETRODUTO FLEXÍVEL, EM AÇO GALVANIZADO, REVESTIDO EXTERNAMENTE COM PVC PRETO (1.1/2"), INCLUSIVE CONEXÕES, SUPORTES E FIXAÇÃO</v>
          </cell>
          <cell r="E14126" t="str">
            <v>m</v>
          </cell>
          <cell r="F14126">
            <v>27.78</v>
          </cell>
          <cell r="G14126">
            <v>28.26</v>
          </cell>
        </row>
        <row r="14127">
          <cell r="C14127" t="str">
            <v>ED-7250</v>
          </cell>
          <cell r="D14127" t="str">
            <v>ELETRODUTO FLEXÍVEL, EM AÇO GALVANIZADO, REVESTIDO EXTERNAMENTE COM PVC PRETO (1.1/4"), INCLUSIVE CONEXÕES, SUPORTES E FIXAÇÃO</v>
          </cell>
          <cell r="E14127" t="str">
            <v>m</v>
          </cell>
          <cell r="F14127">
            <v>21.29</v>
          </cell>
          <cell r="G14127">
            <v>21.77</v>
          </cell>
        </row>
        <row r="14128">
          <cell r="C14128" t="str">
            <v>ED-7252</v>
          </cell>
          <cell r="D14128" t="str">
            <v>ELETRODUTO FLEXÍVEL, EM AÇO GALVANIZADO, REVESTIDO EXTERNAMENTE COM PVC PRETO (2"), INCLUSIVE CONEXÕES, SUPORTES E FIXAÇÃO</v>
          </cell>
          <cell r="E14128" t="str">
            <v>m</v>
          </cell>
          <cell r="F14128">
            <v>34.47</v>
          </cell>
          <cell r="G14128">
            <v>35.08</v>
          </cell>
        </row>
        <row r="14129">
          <cell r="C14129" t="str">
            <v>ED-7253</v>
          </cell>
          <cell r="D14129" t="str">
            <v>ELETRODUTO FLEXÍVEL, EM AÇO GALVANIZADO, REVESTIDO EXTERNAMENTE COM PVC PRETO (2.1/2"), INCLUSIVE CONEXÕES, SUPORTES E FIXAÇÃO</v>
          </cell>
          <cell r="E14129" t="str">
            <v>m</v>
          </cell>
          <cell r="F14129">
            <v>63.56</v>
          </cell>
          <cell r="G14129">
            <v>64.17</v>
          </cell>
        </row>
        <row r="14130">
          <cell r="C14130" t="str">
            <v>ED-7248</v>
          </cell>
          <cell r="D14130" t="str">
            <v>ELETRODUTO FLEXÍVEL, EM AÇO GALVANIZADO, REVESTIDO EXTERNAMENTE COM PVC PRETO (3/4"), INCLUSIVE CONEXÕES, SUPORTES E FIXAÇÃO</v>
          </cell>
          <cell r="E14130" t="str">
            <v>m</v>
          </cell>
          <cell r="F14130">
            <v>17.05</v>
          </cell>
          <cell r="G14130">
            <v>17.53</v>
          </cell>
        </row>
        <row r="14131">
          <cell r="C14131" t="str">
            <v>20.12</v>
          </cell>
          <cell r="D14131" t="str">
            <v>ELETRODUTO RÍGIDO EM PVC</v>
          </cell>
        </row>
        <row r="14132">
          <cell r="C14132" t="str">
            <v>ED-49315</v>
          </cell>
          <cell r="D14132" t="str">
            <v>ELETRODUTO DE PVC RÍGIDO ROSCÁVEL, DN 100 MM (4"), INCLUSIVE CONEXÕES, SUPORTES E FIXAÇÃO</v>
          </cell>
          <cell r="E14132" t="str">
            <v>m</v>
          </cell>
          <cell r="F14132">
            <v>50.93</v>
          </cell>
          <cell r="G14132">
            <v>53.52</v>
          </cell>
        </row>
        <row r="14133">
          <cell r="C14133" t="str">
            <v>ED-49307</v>
          </cell>
          <cell r="D14133" t="str">
            <v>ELETRODUTO DE PVC RÍGIDO ROSCÁVEL, DN 16 MM (1/2"), INCLUSIVE CONEXÕES, SUPORTES E FIXAÇÃO</v>
          </cell>
          <cell r="E14133" t="str">
            <v>m</v>
          </cell>
          <cell r="F14133">
            <v>13.22</v>
          </cell>
          <cell r="G14133">
            <v>14.51</v>
          </cell>
        </row>
        <row r="14134">
          <cell r="C14134" t="str">
            <v>ED-49308</v>
          </cell>
          <cell r="D14134" t="str">
            <v>ELETRODUTO DE PVC RÍGIDO ROSCÁVEL, DN 20 MM (3/4"), INCLUSIVE CONEXÕES, SUPORTES E FIXAÇÃO</v>
          </cell>
          <cell r="E14134" t="str">
            <v>m</v>
          </cell>
          <cell r="F14134">
            <v>13.75</v>
          </cell>
          <cell r="G14134">
            <v>15.04</v>
          </cell>
        </row>
        <row r="14135">
          <cell r="C14135" t="str">
            <v>ED-49309</v>
          </cell>
          <cell r="D14135" t="str">
            <v>ELETRODUTO DE PVC RÍGIDO ROSCÁVEL, DN 25 MM (1"), INCLUSIVE CONEXÕES, SUPORTES E FIXAÇÃO</v>
          </cell>
          <cell r="E14135" t="str">
            <v>m</v>
          </cell>
          <cell r="F14135">
            <v>15.25</v>
          </cell>
          <cell r="G14135">
            <v>16.54</v>
          </cell>
        </row>
        <row r="14136">
          <cell r="C14136" t="str">
            <v>ED-49310</v>
          </cell>
          <cell r="D14136" t="str">
            <v>ELETRODUTO DE PVC RÍGIDO ROSCÁVEL, DN 32 MM (1.1/4"), INCLUSIVE CONEXÕES, SUPORTES E FIXAÇÃO</v>
          </cell>
          <cell r="E14136" t="str">
            <v>m</v>
          </cell>
          <cell r="F14136">
            <v>22.05</v>
          </cell>
          <cell r="G14136">
            <v>23.99</v>
          </cell>
        </row>
        <row r="14137">
          <cell r="C14137" t="str">
            <v>ED-49311</v>
          </cell>
          <cell r="D14137" t="str">
            <v>ELETRODUTO DE PVC RÍGIDO ROSCÁVEL, DN 40 MM (1.1/2"), INCLUSIVE CONEXÕES, SUPORTES E FIXAÇÃO</v>
          </cell>
          <cell r="E14137" t="str">
            <v>m</v>
          </cell>
          <cell r="F14137">
            <v>22.59</v>
          </cell>
          <cell r="G14137">
            <v>24.53</v>
          </cell>
        </row>
        <row r="14138">
          <cell r="C14138" t="str">
            <v>ED-49312</v>
          </cell>
          <cell r="D14138" t="str">
            <v>ELETRODUTO DE PVC RÍGIDO ROSCÁVEL, DN 50 MM (2"), INCLUSIVE CONEXÕES, SUPORTES E FIXAÇÃO</v>
          </cell>
          <cell r="E14138" t="str">
            <v>m</v>
          </cell>
          <cell r="F14138">
            <v>26.4</v>
          </cell>
          <cell r="G14138">
            <v>28.34</v>
          </cell>
        </row>
        <row r="14139">
          <cell r="C14139" t="str">
            <v>ED-49313</v>
          </cell>
          <cell r="D14139" t="str">
            <v>ELETRODUTO DE PVC RÍGIDO ROSCÁVEL, DN 60 MM (2.1/2"), INCLUSIVE CONEXÕES, SUPORTES E FIXAÇÃO</v>
          </cell>
          <cell r="E14139" t="str">
            <v>m</v>
          </cell>
          <cell r="F14139">
            <v>36.5</v>
          </cell>
          <cell r="G14139">
            <v>39.090000000000003</v>
          </cell>
        </row>
        <row r="14140">
          <cell r="C14140" t="str">
            <v>ED-49314</v>
          </cell>
          <cell r="D14140" t="str">
            <v>ELETRODUTO DE PVC RÍGIDO ROSCÁVEL, DN 75 MM (3"), INCLUSIVE CONEXÕES, SUPORTES E FIXAÇÃO</v>
          </cell>
          <cell r="E14140" t="str">
            <v>m</v>
          </cell>
          <cell r="F14140">
            <v>40.479999999999997</v>
          </cell>
          <cell r="G14140">
            <v>43.07</v>
          </cell>
        </row>
        <row r="14141">
          <cell r="C14141" t="str">
            <v>ED-17935</v>
          </cell>
          <cell r="D14141" t="str">
            <v>SONDAGEM DE ELETRODUTO/DUTOS COM ARAME GALVANIZADO, DIÂMETRO DO FIO 1,24MM, 18 BWG, INCLUSIVE FORNECIMENTO E INSTALAÇÃO</v>
          </cell>
          <cell r="E14141" t="str">
            <v>m</v>
          </cell>
          <cell r="F14141">
            <v>0.6</v>
          </cell>
          <cell r="G14141">
            <v>0.65</v>
          </cell>
        </row>
        <row r="14142">
          <cell r="C14142" t="str">
            <v>20.13</v>
          </cell>
          <cell r="D14142" t="str">
            <v>ELETRODUTO RÍGIDO EM AÇO GALVANIZADO</v>
          </cell>
        </row>
        <row r="14143">
          <cell r="C14143" t="str">
            <v>ED-49316</v>
          </cell>
          <cell r="D14143" t="str">
            <v>ELETRODUTO DE AÇO GALVANIZADO LEVE, INCLUSIVE CONEXÕES, SUPORTES E FIXAÇÃO DN 15 (1/2")</v>
          </cell>
          <cell r="E14143" t="str">
            <v>m</v>
          </cell>
          <cell r="F14143">
            <v>17.03</v>
          </cell>
          <cell r="G14143">
            <v>18.32</v>
          </cell>
        </row>
        <row r="14144">
          <cell r="C14144" t="str">
            <v>ED-49317</v>
          </cell>
          <cell r="D14144" t="str">
            <v>ELETRODUTO DE AÇO GALVANIZADO LEVE, INCLUSIVE CONEXÕES, SUPORTES E FIXAÇÃO DN 20 (3/4")</v>
          </cell>
          <cell r="E14144" t="str">
            <v>m</v>
          </cell>
          <cell r="F14144">
            <v>18.71</v>
          </cell>
          <cell r="G14144">
            <v>20</v>
          </cell>
        </row>
        <row r="14145">
          <cell r="C14145" t="str">
            <v>ED-49318</v>
          </cell>
          <cell r="D14145" t="str">
            <v>ELETRODUTO DE AÇO GALVANIZADO LEVE, INCLUSIVE CONEXÕES, SUPORTES E FIXAÇÃO DN 25 (1")</v>
          </cell>
          <cell r="E14145" t="str">
            <v>m</v>
          </cell>
          <cell r="F14145">
            <v>25.9</v>
          </cell>
          <cell r="G14145">
            <v>27.62</v>
          </cell>
        </row>
        <row r="14146">
          <cell r="C14146" t="str">
            <v>ED-49324</v>
          </cell>
          <cell r="D14146" t="str">
            <v>ELETRODUTO DE AÇO GALVANIZADO MÉDIO, INCLUSIVE CONEXÕES, SUPORTES E FIXAÇÃO DN 100 (4")</v>
          </cell>
          <cell r="E14146" t="str">
            <v>m</v>
          </cell>
          <cell r="F14146">
            <v>124.2</v>
          </cell>
          <cell r="G14146">
            <v>128.5</v>
          </cell>
        </row>
        <row r="14147">
          <cell r="C14147" t="str">
            <v>ED-49319</v>
          </cell>
          <cell r="D14147" t="str">
            <v>ELETRODUTO DE AÇO GALVANIZADO MÉDIO, INCLUSIVE CONEXÕES, SUPORTES E FIXAÇÃO DN 32 (1.1/4")</v>
          </cell>
          <cell r="E14147" t="str">
            <v>m</v>
          </cell>
          <cell r="F14147">
            <v>35.17</v>
          </cell>
          <cell r="G14147">
            <v>37.32</v>
          </cell>
        </row>
        <row r="14148">
          <cell r="C14148" t="str">
            <v>ED-49320</v>
          </cell>
          <cell r="D14148" t="str">
            <v>ELETRODUTO DE AÇO GALVANIZADO MÉDIO, INCLUSIVE CONEXÕES, SUPORTES E FIXAÇÃO DN 40 (1.1/2")</v>
          </cell>
          <cell r="E14148" t="str">
            <v>m</v>
          </cell>
          <cell r="F14148">
            <v>38</v>
          </cell>
          <cell r="G14148">
            <v>40.36</v>
          </cell>
        </row>
        <row r="14149">
          <cell r="C14149" t="str">
            <v>ED-49321</v>
          </cell>
          <cell r="D14149" t="str">
            <v>ELETRODUTO DE AÇO GALVANIZADO MÉDIO, INCLUSIVE CONEXÕES, SUPORTES E FIXAÇÃO DN 50 (2")</v>
          </cell>
          <cell r="E14149" t="str">
            <v>m</v>
          </cell>
          <cell r="F14149">
            <v>42.93</v>
          </cell>
          <cell r="G14149">
            <v>45.29</v>
          </cell>
        </row>
        <row r="14150">
          <cell r="C14150" t="str">
            <v>ED-49322</v>
          </cell>
          <cell r="D14150" t="str">
            <v>ELETRODUTO DE AÇO GALVANIZADO MÉDIO, INCLUSIVE CONEXÕES, SUPORTES E FIXAÇÃO DN 65 (2.1/2")</v>
          </cell>
          <cell r="E14150" t="str">
            <v>m</v>
          </cell>
          <cell r="F14150">
            <v>72.56</v>
          </cell>
          <cell r="G14150">
            <v>75.150000000000006</v>
          </cell>
        </row>
        <row r="14151">
          <cell r="C14151" t="str">
            <v>ED-49323</v>
          </cell>
          <cell r="D14151" t="str">
            <v>ELETRODUTO DE AÇO GALVANIZADO MÉDIO, INCLUSIVE CONEXÕES, SUPORTES E FIXAÇÃO DN 80 (3")</v>
          </cell>
          <cell r="E14151" t="str">
            <v>m</v>
          </cell>
          <cell r="F14151">
            <v>88.31</v>
          </cell>
          <cell r="G14151">
            <v>92.61</v>
          </cell>
        </row>
        <row r="14152">
          <cell r="C14152" t="str">
            <v>ED-49333</v>
          </cell>
          <cell r="D14152" t="str">
            <v>ELETRODUTO DE AÇO GALVANIZADO PESADO, INCLUSIVE CONEXÕES, SUPORTES E FIXAÇÃO DN 100 (4")</v>
          </cell>
          <cell r="E14152" t="str">
            <v>m</v>
          </cell>
          <cell r="F14152">
            <v>130.15</v>
          </cell>
          <cell r="G14152">
            <v>134.44999999999999</v>
          </cell>
        </row>
        <row r="14153">
          <cell r="C14153" t="str">
            <v>ED-49325</v>
          </cell>
          <cell r="D14153" t="str">
            <v>ELETRODUTO DE AÇO GALVANIZADO PESADO, INCLUSIVE CONEXÕES, SUPORTES E FIXAÇÃO DN 15 (1/2")</v>
          </cell>
          <cell r="E14153" t="str">
            <v>m</v>
          </cell>
          <cell r="F14153">
            <v>21.58</v>
          </cell>
          <cell r="G14153">
            <v>22.87</v>
          </cell>
        </row>
        <row r="14154">
          <cell r="C14154" t="str">
            <v>ED-49326</v>
          </cell>
          <cell r="D14154" t="str">
            <v>ELETRODUTO DE AÇO GALVANIZADO PESADO, INCLUSIVE CONEXÕES, SUPORTES E FIXAÇÃO DN 20 (3/4")</v>
          </cell>
          <cell r="E14154" t="str">
            <v>m</v>
          </cell>
          <cell r="F14154">
            <v>32.21</v>
          </cell>
          <cell r="G14154">
            <v>33.5</v>
          </cell>
        </row>
        <row r="14155">
          <cell r="C14155" t="str">
            <v>ED-49327</v>
          </cell>
          <cell r="D14155" t="str">
            <v>ELETRODUTO DE AÇO GALVANIZADO PESADO, INCLUSIVE CONEXÕES, SUPORTES E FIXAÇÃO DN 25 (1")</v>
          </cell>
          <cell r="E14155" t="str">
            <v>m</v>
          </cell>
          <cell r="F14155">
            <v>45.16</v>
          </cell>
          <cell r="G14155">
            <v>46.88</v>
          </cell>
        </row>
        <row r="14156">
          <cell r="C14156" t="str">
            <v>ED-49328</v>
          </cell>
          <cell r="D14156" t="str">
            <v>ELETRODUTO DE AÇO GALVANIZADO PESADO, INCLUSIVE CONEXÕES, SUPORTES E FIXAÇÃO DN 32 (1.1/4")</v>
          </cell>
          <cell r="E14156" t="str">
            <v>m</v>
          </cell>
          <cell r="F14156">
            <v>35.17</v>
          </cell>
          <cell r="G14156">
            <v>37.32</v>
          </cell>
        </row>
        <row r="14157">
          <cell r="C14157" t="str">
            <v>ED-49329</v>
          </cell>
          <cell r="D14157" t="str">
            <v>ELETRODUTO DE AÇO GALVANIZADO PESADO, INCLUSIVE CONEXÕES, SUPORTES E FIXAÇÃO DN 40 (1.1/2")</v>
          </cell>
          <cell r="E14157" t="str">
            <v>m</v>
          </cell>
          <cell r="F14157">
            <v>63.53</v>
          </cell>
          <cell r="G14157">
            <v>65.89</v>
          </cell>
        </row>
        <row r="14158">
          <cell r="C14158" t="str">
            <v>ED-49330</v>
          </cell>
          <cell r="D14158" t="str">
            <v>ELETRODUTO DE AÇO GALVANIZADO PESADO, INCLUSIVE CONEXÕES, SUPORTES E FIXAÇÃO DN 50 (2")</v>
          </cell>
          <cell r="E14158" t="str">
            <v>m</v>
          </cell>
          <cell r="F14158">
            <v>87.33</v>
          </cell>
          <cell r="G14158">
            <v>89.69</v>
          </cell>
        </row>
        <row r="14159">
          <cell r="C14159" t="str">
            <v>ED-49331</v>
          </cell>
          <cell r="D14159" t="str">
            <v>ELETRODUTO DE AÇO GALVANIZADO PESADO, INCLUSIVE CONEXÕES, SUPORTES E FIXAÇÃO DN 65 (2.1/2")</v>
          </cell>
          <cell r="E14159" t="str">
            <v>m</v>
          </cell>
          <cell r="F14159">
            <v>119.64</v>
          </cell>
          <cell r="G14159">
            <v>122.23</v>
          </cell>
        </row>
        <row r="14160">
          <cell r="C14160" t="str">
            <v>ED-49332</v>
          </cell>
          <cell r="D14160" t="str">
            <v>ELETRODUTO DE AÇO GALVANIZADO PESADO, INCLUSIVE CONEXÕES, SUPORTES E FIXAÇÃO DN 80 (3")</v>
          </cell>
          <cell r="E14160" t="str">
            <v>m</v>
          </cell>
          <cell r="F14160">
            <v>162.15</v>
          </cell>
          <cell r="G14160">
            <v>166.45</v>
          </cell>
        </row>
        <row r="14161">
          <cell r="C14161" t="str">
            <v>20.14</v>
          </cell>
          <cell r="D14161" t="str">
            <v>PERFILADO LISO E PERFURADO</v>
          </cell>
        </row>
        <row r="14162">
          <cell r="C14162" t="str">
            <v>ED-49463</v>
          </cell>
          <cell r="D14162" t="str">
            <v>CAIXA DE DERIVAÇÃO TIPO "C" PARA PERFILADO EM CHAPA DE AÇO  COM TRATAMENTO PRÉ-ZINCADO, INCLUSIVE TAMPA E FIXAÇÃO</v>
          </cell>
          <cell r="E14162" t="str">
            <v>un</v>
          </cell>
          <cell r="F14162">
            <v>24.94</v>
          </cell>
          <cell r="G14162">
            <v>26.29</v>
          </cell>
        </row>
        <row r="14163">
          <cell r="C14163" t="str">
            <v>ED-49464</v>
          </cell>
          <cell r="D14163" t="str">
            <v>CAIXA DE DERIVAÇÃO TIPO "I" PARA PERFILADO EM CHAPA DE AÇO  COM TRATAMENTO PRÉ-ZINCADO, INCLUSIVE TAMPA E FIXAÇÃO</v>
          </cell>
          <cell r="E14163" t="str">
            <v>un</v>
          </cell>
          <cell r="F14163">
            <v>24.94</v>
          </cell>
          <cell r="G14163">
            <v>26.29</v>
          </cell>
        </row>
        <row r="14164">
          <cell r="C14164" t="str">
            <v>ED-49465</v>
          </cell>
          <cell r="D14164" t="str">
            <v>CAIXA DE DERIVAÇÃO TIPO "L" PARA PERFILADO EM CHAPA DE AÇO  COM TRATAMENTO PRÉ-ZINCADO, INCLUSIVE TAMPA E FIXAÇÃO</v>
          </cell>
          <cell r="E14164" t="str">
            <v>un</v>
          </cell>
          <cell r="F14164">
            <v>24.94</v>
          </cell>
          <cell r="G14164">
            <v>26.29</v>
          </cell>
        </row>
        <row r="14165">
          <cell r="C14165" t="str">
            <v>ED-49466</v>
          </cell>
          <cell r="D14165" t="str">
            <v>CAIXA DE DERIVAÇÃO TIPO "T" PARA PERFILADO EM CHAPA DE AÇO  COM TRATAMENTO PRÉ-ZINCADO, INCLUSIVE TAMPA E FIXAÇÃO</v>
          </cell>
          <cell r="E14165" t="str">
            <v>un</v>
          </cell>
          <cell r="F14165">
            <v>25.64</v>
          </cell>
          <cell r="G14165">
            <v>26.99</v>
          </cell>
        </row>
        <row r="14166">
          <cell r="C14166" t="str">
            <v>ED-49467</v>
          </cell>
          <cell r="D14166" t="str">
            <v>CAIXA DE DERIVAÇÃO TIPO "X" PARA PERFILADO EM CHAPA DE AÇO  COM TRATAMENTO PRÉ-ZINCADO, INCLUSIVE TAMPA E FIXAÇÃO</v>
          </cell>
          <cell r="E14166" t="str">
            <v>un</v>
          </cell>
          <cell r="F14166">
            <v>26.34</v>
          </cell>
          <cell r="G14166">
            <v>27.69</v>
          </cell>
        </row>
        <row r="14167">
          <cell r="C14167" t="str">
            <v>ED-19583</v>
          </cell>
          <cell r="D14167" t="str">
            <v>FIXAÇÃO DE PERFILADO HORIZONTAL, INCLUSIVE SUPORTE, VERGALHÃO E ACESSÓRIOS, EXCLUSIVE PERFILADO</v>
          </cell>
          <cell r="E14167" t="str">
            <v>m</v>
          </cell>
          <cell r="F14167">
            <v>10.36</v>
          </cell>
          <cell r="G14167">
            <v>10.68</v>
          </cell>
        </row>
        <row r="14168">
          <cell r="C14168" t="str">
            <v>ED-49446</v>
          </cell>
          <cell r="D14168" t="str">
            <v>PERFILADO LISO (38X19)MM EM CHAPA DE AÇO GALVANIZADO #18, COM TRATAMENTO PRÉ-ZINCADO, INCLUSIVE FIXAÇÃO SUPERIOR, CONEXÕES E ACESSÓRIOS, EXCLUSIVE TAMPA DE ENCAIXE</v>
          </cell>
          <cell r="E14168" t="str">
            <v>m</v>
          </cell>
          <cell r="F14168">
            <v>40.69</v>
          </cell>
          <cell r="G14168">
            <v>42.67</v>
          </cell>
        </row>
        <row r="14169">
          <cell r="C14169" t="str">
            <v>ED-49447</v>
          </cell>
          <cell r="D14169" t="str">
            <v>PERFILADO LISO (38X38)MM EM CHAPA DE AÇO GALVANIZADO #18, COM TRATAMENTO PRÉ-ZINCADO, INCLUSIVE FIXAÇÃO SUPERIOR, CONEXÕES E ACESSÓRIOS, EXCLUSIVE TAMPA DE ENCAIXE</v>
          </cell>
          <cell r="E14169" t="str">
            <v>m</v>
          </cell>
          <cell r="F14169">
            <v>51.33</v>
          </cell>
          <cell r="G14169">
            <v>53.31</v>
          </cell>
        </row>
        <row r="14170">
          <cell r="C14170" t="str">
            <v>ED-49448</v>
          </cell>
          <cell r="D14170" t="str">
            <v>PERFILADO LISO (38X38)MM EM CHAPA DE AÇO GALVANIZADO #18, COM TRATAMENTO PRÉ-ZINCADO, INCLUSIVE TAMPA DE ENCAIXE, FIXAÇÃO SUPERIOR, CONEXÕES E ACESSÓRIOS</v>
          </cell>
          <cell r="E14170" t="str">
            <v>m</v>
          </cell>
          <cell r="F14170">
            <v>62.24</v>
          </cell>
          <cell r="G14170">
            <v>64.430000000000007</v>
          </cell>
        </row>
        <row r="14171">
          <cell r="C14171" t="str">
            <v>ED-49451</v>
          </cell>
          <cell r="D14171" t="str">
            <v>PERFILADO PERFURADO (38X38)MM EM CHAPA DE AÇO GALVANIZADO #18, COM TRATAMENTO PRÉ-ZINCADO, INCLUSIVE FIXAÇÃO SUPERIOR, CONEXÕES E ACESSÓRIOS, EXCLUSIVE TAMPA DE ENCAIXE</v>
          </cell>
          <cell r="E14171" t="str">
            <v>m</v>
          </cell>
          <cell r="F14171">
            <v>50.87</v>
          </cell>
          <cell r="G14171">
            <v>52.85</v>
          </cell>
        </row>
        <row r="14172">
          <cell r="C14172" t="str">
            <v>ED-49450</v>
          </cell>
          <cell r="D14172" t="str">
            <v>PERFILADO PERFURADO (38X38)MM EM CHAPA DE AÇO GALVANIZADO #18, COM TRATAMENTO PRÉ-ZINCADO, INCLUSIVE TAMPA DE ENCAIXE, FIXAÇÃO SUPERIOR, CONEXÕES E ACESSÓRIOS</v>
          </cell>
          <cell r="E14172" t="str">
            <v>m</v>
          </cell>
          <cell r="F14172">
            <v>61.78</v>
          </cell>
          <cell r="G14172">
            <v>63.97</v>
          </cell>
        </row>
        <row r="14173">
          <cell r="C14173" t="str">
            <v>ED-49457</v>
          </cell>
          <cell r="D14173" t="str">
            <v>SUPORTE OU GANCHO DE LUMINÁRIA PARA PERFILADO (38X38)MM, TIPO CURTO, EM CHAPA DE AÇO COM TRATAMENTO PRÉ-ZINCADO, INCLUSIVE ACESSÓRIOS E FIXAÇÃO</v>
          </cell>
          <cell r="E14173" t="str">
            <v>un</v>
          </cell>
          <cell r="F14173">
            <v>5.95</v>
          </cell>
          <cell r="G14173">
            <v>6.32</v>
          </cell>
        </row>
        <row r="14174">
          <cell r="C14174" t="str">
            <v>ED-49458</v>
          </cell>
          <cell r="D14174" t="str">
            <v>SUPORTE OU GANCHO DE LUMINÁRIA PARA PERFILADO (38X38)MM, TIPO LONGO, EM CHAPA DE AÇO COM TRATAMENTO PRÉ-ZINCADO, INCLUSIVE ACESSÓRIOS E FIXAÇÃO</v>
          </cell>
          <cell r="E14174" t="str">
            <v>un</v>
          </cell>
          <cell r="F14174">
            <v>6.27</v>
          </cell>
          <cell r="G14174">
            <v>6.64</v>
          </cell>
        </row>
        <row r="14175">
          <cell r="C14175" t="str">
            <v>20.15</v>
          </cell>
          <cell r="D14175" t="str">
            <v>ELETROCALHA LISA</v>
          </cell>
        </row>
        <row r="14176">
          <cell r="C14176" t="str">
            <v>ED-19511</v>
          </cell>
          <cell r="D14176" t="str">
            <v>ELETROCALHA LISA (100X100)MM EM CHAPA DE AÇO GALVANIZADO #18, COM TRATAMENTO PRÉ-ZINCADO, INCLUSIVE TAMPA DE ENCAIXE, FIXAÇÃO SUPERIOR, CONEXÕES E ACESSÓRIOS</v>
          </cell>
          <cell r="E14176" t="str">
            <v>m</v>
          </cell>
          <cell r="F14176">
            <v>82.4</v>
          </cell>
          <cell r="G14176">
            <v>85.09</v>
          </cell>
        </row>
        <row r="14177">
          <cell r="C14177" t="str">
            <v>ED-19510</v>
          </cell>
          <cell r="D14177" t="str">
            <v>ELETROCALHA LISA (100X50)MM EM CHAPA DE AÇO GALVANIZADO #18, COM TRATAMENTO PRÉ-ZINCADO, INCLUSIVE TAMPA DE ENCAIXE, FIXAÇÃO SUPERIOR, CONEXÕES E ACESSÓRIOS</v>
          </cell>
          <cell r="E14177" t="str">
            <v>m</v>
          </cell>
          <cell r="F14177">
            <v>68.11</v>
          </cell>
          <cell r="G14177">
            <v>70.569999999999993</v>
          </cell>
        </row>
        <row r="14178">
          <cell r="C14178" t="str">
            <v>ED-19513</v>
          </cell>
          <cell r="D14178" t="str">
            <v>ELETROCALHA LISA (150X100)MM EM CHAPA DE AÇO GALVANIZADO #18, COM TRATAMENTO PRÉ-ZINCADO, INCLUSIVE TAMPA DE ENCAIXE, FIXAÇÃO SUPERIOR, CONEXÕES E ACESSÓRIOS</v>
          </cell>
          <cell r="E14178" t="str">
            <v>m</v>
          </cell>
          <cell r="F14178">
            <v>92.38</v>
          </cell>
          <cell r="G14178">
            <v>95.15</v>
          </cell>
        </row>
        <row r="14179">
          <cell r="C14179" t="str">
            <v>ED-19512</v>
          </cell>
          <cell r="D14179" t="str">
            <v>ELETROCALHA LISA (150X50)MM EM CHAPA DE AÇO GALVANIZADO #18, COM TRATAMENTO PRÉ-ZINCADO, INCLUSIVE TAMPA DE ENCAIXE, FIXAÇÃO SUPERIOR, CONEXÕES E ACESSÓRIOS</v>
          </cell>
          <cell r="E14179" t="str">
            <v>m</v>
          </cell>
          <cell r="F14179">
            <v>77.31</v>
          </cell>
          <cell r="G14179">
            <v>79.81</v>
          </cell>
        </row>
        <row r="14180">
          <cell r="C14180" t="str">
            <v>ED-19515</v>
          </cell>
          <cell r="D14180" t="str">
            <v>ELETROCALHA LISA (200X100)MM EM CHAPA DE AÇO GALVANIZADO #18, COM TRATAMENTO PRÉ-ZINCADO, INCLUSIVE TAMPA DE ENCAIXE, FIXAÇÃO SUPERIOR, CONEXÕES E ACESSÓRIOS</v>
          </cell>
          <cell r="E14180" t="str">
            <v>m</v>
          </cell>
          <cell r="F14180">
            <v>101.74</v>
          </cell>
          <cell r="G14180">
            <v>104.65</v>
          </cell>
        </row>
        <row r="14181">
          <cell r="C14181" t="str">
            <v>ED-19514</v>
          </cell>
          <cell r="D14181" t="str">
            <v>ELETROCALHA LISA (200X50)MM EM CHAPA DE AÇO GALVANIZADO #18, COM TRATAMENTO PRÉ-ZINCADO, INCLUSIVE TAMPA DE ENCAIXE, FIXAÇÃO SUPERIOR, CONEXÕES E ACESSÓRIOS</v>
          </cell>
          <cell r="E14181" t="str">
            <v>m</v>
          </cell>
          <cell r="F14181">
            <v>87.76</v>
          </cell>
          <cell r="G14181">
            <v>90.45</v>
          </cell>
        </row>
        <row r="14182">
          <cell r="C14182" t="str">
            <v>ED-19517</v>
          </cell>
          <cell r="D14182" t="str">
            <v>ELETROCALHA LISA (300X100)MM EM CHAPA DE AÇO GALVANIZADO #18, COM TRATAMENTO PRÉ-ZINCADO, INCLUSIVE TAMPA DE ENCAIXE, FIXAÇÃO SUPERIOR, CONEXÕES E ACESSÓRIOS</v>
          </cell>
          <cell r="E14182" t="str">
            <v>m</v>
          </cell>
          <cell r="F14182">
            <v>124.47</v>
          </cell>
          <cell r="G14182">
            <v>127.64</v>
          </cell>
        </row>
        <row r="14183">
          <cell r="C14183" t="str">
            <v>ED-19516</v>
          </cell>
          <cell r="D14183" t="str">
            <v>ELETROCALHA LISA (300X50)MM EM CHAPA DE AÇO GALVANIZADO #18, COM TRATAMENTO PRÉ-ZINCADO, INCLUSIVE TAMPA DE ENCAIXE, FIXAÇÃO SUPERIOR, CONEXÕES E ACESSÓRIOS</v>
          </cell>
          <cell r="E14183" t="str">
            <v>m</v>
          </cell>
          <cell r="F14183">
            <v>110.02</v>
          </cell>
          <cell r="G14183">
            <v>112.93</v>
          </cell>
        </row>
        <row r="14184">
          <cell r="C14184" t="str">
            <v>ED-19518</v>
          </cell>
          <cell r="D14184" t="str">
            <v>ELETROCALHA LISA (400X100)MM EM CHAPA DE AÇO GALVANIZADO #18, COM TRATAMENTO PRÉ-ZINCADO, INCLUSIVE TAMPA DE ENCAIXE, FIXAÇÃO SUPERIOR, CONEXÕES E ACESSÓRIOS</v>
          </cell>
          <cell r="E14184" t="str">
            <v>m</v>
          </cell>
          <cell r="F14184">
            <v>147.65</v>
          </cell>
          <cell r="G14184">
            <v>150.97</v>
          </cell>
        </row>
        <row r="14185">
          <cell r="C14185" t="str">
            <v>20.16</v>
          </cell>
          <cell r="D14185" t="str">
            <v>ELETROCALHA PERFURADA</v>
          </cell>
        </row>
        <row r="14186">
          <cell r="C14186" t="str">
            <v>ED-19520</v>
          </cell>
          <cell r="D14186" t="str">
            <v>ELETROCALHA PERFURADA (100X100)MM EM CHAPA DE AÇO GALVANIZADO #18, COM TRATAMENTO PRÉ-ZINCADO, INCLUSIVE TAMPA DE ENCAIXE, FIXAÇÃO SUPERIOR, CONEXÕES E ACESSÓRIOS</v>
          </cell>
          <cell r="E14186" t="str">
            <v>m</v>
          </cell>
          <cell r="F14186">
            <v>82.74</v>
          </cell>
          <cell r="G14186">
            <v>85.43</v>
          </cell>
        </row>
        <row r="14187">
          <cell r="C14187" t="str">
            <v>ED-19519</v>
          </cell>
          <cell r="D14187" t="str">
            <v>ELETROCALHA PERFURADA (100X50)MM EM CHAPA DE AÇO GALVANIZADO #18, COM TRATAMENTO PRÉ-ZINCADO, INCLUSIVE TAMPA DE ENCAIXE, FIXAÇÃO SUPERIOR, CONEXÕES E ACESSÓRIOS</v>
          </cell>
          <cell r="E14187" t="str">
            <v>m</v>
          </cell>
          <cell r="F14187">
            <v>68</v>
          </cell>
          <cell r="G14187">
            <v>70.459999999999994</v>
          </cell>
        </row>
        <row r="14188">
          <cell r="C14188" t="str">
            <v>ED-19522</v>
          </cell>
          <cell r="D14188" t="str">
            <v>ELETROCALHA PERFURADA (150X100)MM EM CHAPA DE AÇO GALVANIZADO #18, COM TRATAMENTO PRÉ-ZINCADO, INCLUSIVE TAMPA DE ENCAIXE, FIXAÇÃO SUPERIOR, CONEXÕES E ACESSÓRIOS</v>
          </cell>
          <cell r="E14188" t="str">
            <v>m</v>
          </cell>
          <cell r="F14188">
            <v>92.21</v>
          </cell>
          <cell r="G14188">
            <v>94.98</v>
          </cell>
        </row>
        <row r="14189">
          <cell r="C14189" t="str">
            <v>ED-19521</v>
          </cell>
          <cell r="D14189" t="str">
            <v>ELETROCALHA PERFURADA (150X50)MM EM CHAPA DE AÇO GALVANIZADO #18, COM TRATAMENTO PRÉ-ZINCADO, INCLUSIVE TAMPA DE ENCAIXE, FIXAÇÃO SUPERIOR, CONEXÕES E ACESSÓRIOS</v>
          </cell>
          <cell r="E14189" t="str">
            <v>m</v>
          </cell>
          <cell r="F14189">
            <v>76.92</v>
          </cell>
          <cell r="G14189">
            <v>79.42</v>
          </cell>
        </row>
        <row r="14190">
          <cell r="C14190" t="str">
            <v>ED-19524</v>
          </cell>
          <cell r="D14190" t="str">
            <v>ELETROCALHA PERFURADA (200X100)MM EM CHAPA DE AÇO GALVANIZADO #18, COM TRATAMENTO PRÉ-ZINCADO, INCLUSIVE TAMPA DE ENCAIXE, FIXAÇÃO SUPERIOR, CONEXÕES E ACESSÓRIOS</v>
          </cell>
          <cell r="E14190" t="str">
            <v>m</v>
          </cell>
          <cell r="F14190">
            <v>102.2</v>
          </cell>
          <cell r="G14190">
            <v>105.11</v>
          </cell>
        </row>
        <row r="14191">
          <cell r="C14191" t="str">
            <v>ED-19523</v>
          </cell>
          <cell r="D14191" t="str">
            <v>ELETROCALHA PERFURADA (200X50)MM EM CHAPA DE AÇO GALVANIZADO #18, COM TRATAMENTO PRÉ-ZINCADO, INCLUSIVE TAMPA DE ENCAIXE, FIXAÇÃO SUPERIOR, CONEXÕES E ACESSÓRIOS</v>
          </cell>
          <cell r="E14191" t="str">
            <v>m</v>
          </cell>
          <cell r="F14191">
            <v>87.45</v>
          </cell>
          <cell r="G14191">
            <v>90.14</v>
          </cell>
        </row>
        <row r="14192">
          <cell r="C14192" t="str">
            <v>ED-19526</v>
          </cell>
          <cell r="D14192" t="str">
            <v>ELETROCALHA PERFURADA (300X100)MM EM CHAPA DE AÇO GALVANIZADO #18, COM TRATAMENTO PRÉ-ZINCADO, INCLUSIVE TAMPA DE ENCAIXE, FIXAÇÃO SUPERIOR, CONEXÕES E ACESSÓRIOS</v>
          </cell>
          <cell r="E14192" t="str">
            <v>m</v>
          </cell>
          <cell r="F14192">
            <v>124.23</v>
          </cell>
          <cell r="G14192">
            <v>127.4</v>
          </cell>
        </row>
        <row r="14193">
          <cell r="C14193" t="str">
            <v>ED-19525</v>
          </cell>
          <cell r="D14193" t="str">
            <v>ELETROCALHA PERFURADA (300X50)MM EM CHAPA DE AÇO GALVANIZADO #18, COM TRATAMENTO PRÉ-ZINCADO, INCLUSIVE TAMPA DE ENCAIXE, FIXAÇÃO SUPERIOR, CONEXÕES E ACESSÓRIOS</v>
          </cell>
          <cell r="E14193" t="str">
            <v>m</v>
          </cell>
          <cell r="F14193">
            <v>109.83</v>
          </cell>
          <cell r="G14193">
            <v>112.74</v>
          </cell>
        </row>
        <row r="14194">
          <cell r="C14194" t="str">
            <v>ED-19527</v>
          </cell>
          <cell r="D14194" t="str">
            <v>ELETROCALHA PERFURADA (400X100)MM EM CHAPA DE AÇO GALVANIZADO #18, COM TRATAMENTO PRÉ-ZINCADO, INCLUSIVE TAMPA DE ENCAIXE, FIXAÇÃO SUPERIOR, CONEXÕES E ACESSÓRIOS</v>
          </cell>
          <cell r="E14194" t="str">
            <v>m</v>
          </cell>
          <cell r="F14194">
            <v>148.37</v>
          </cell>
          <cell r="G14194">
            <v>151.69</v>
          </cell>
        </row>
        <row r="14195">
          <cell r="C14195" t="str">
            <v>20.17</v>
          </cell>
          <cell r="D14195" t="str">
            <v>VERGALHÃO DE AÇO COM ROSCA TOTAL</v>
          </cell>
        </row>
        <row r="14196">
          <cell r="C14196" t="str">
            <v>ED-19508</v>
          </cell>
          <cell r="D14196" t="str">
            <v>FIXAÇÃO DE ELETROCALHA/LEITO HORIZONTAL COM LARGURA MAIOR QUE 200 MM E MENOR OU IGUAL A 400 MM EM LAJE, COM SUPORTE EM PERFILADO, INCLUSIVE PERFILADO, VERGALHÃO E ACESSÓRIOS, EXCLUSIVE ELETROCALHA/LEITO</v>
          </cell>
          <cell r="E14196" t="str">
            <v>m</v>
          </cell>
          <cell r="F14196">
            <v>13.13</v>
          </cell>
          <cell r="G14196">
            <v>13.3</v>
          </cell>
        </row>
        <row r="14197">
          <cell r="C14197" t="str">
            <v>ED-19507</v>
          </cell>
          <cell r="D14197" t="str">
            <v>FIXAÇÃO DE ELETROCALHA/LEITO HORIZONTAL COM LARGURA MENOR OU IGUAL A 200 MM EM LAJE, COM SUPORTE EM PERFILADO, INCLUSIVE PERFILADO, VERGALHÃO E ACESSÓRIOS, EXCLUSIVE ELETROCALHA/LEITO</v>
          </cell>
          <cell r="E14197" t="str">
            <v>m</v>
          </cell>
          <cell r="F14197">
            <v>11.46</v>
          </cell>
          <cell r="G14197">
            <v>11.63</v>
          </cell>
        </row>
        <row r="14198">
          <cell r="C14198" t="str">
            <v>ED-49461</v>
          </cell>
          <cell r="D14198" t="str">
            <v>VERGALHÃO DE AÇO COM ROSCA TOTAL PARA PERFILADO, DIÂMETRO 1/4", INCLUSIVE FORNECIMENTO, FIXAÇÃO E INSTALAÇÃO</v>
          </cell>
          <cell r="E14198" t="str">
            <v>m</v>
          </cell>
          <cell r="F14198">
            <v>11.83</v>
          </cell>
          <cell r="G14198">
            <v>12.66</v>
          </cell>
        </row>
        <row r="14199">
          <cell r="C14199" t="str">
            <v>ED-15650</v>
          </cell>
          <cell r="D14199" t="str">
            <v>VERGALHÃO DE AÇO COM ROSCA TOTAL PARA PERFILADO, DIÂMETRO 3/8", INCLUSIVE FORNECIMENTO, FIXAÇÃO E INSTALAÇÃO</v>
          </cell>
          <cell r="E14199" t="str">
            <v>m</v>
          </cell>
          <cell r="F14199">
            <v>21.44</v>
          </cell>
          <cell r="G14199">
            <v>22.36</v>
          </cell>
        </row>
        <row r="14200">
          <cell r="C14200" t="str">
            <v>ED-15970</v>
          </cell>
          <cell r="D14200" t="str">
            <v>VERGALHÃO DE AÇO COM ROSCA TOTAL PARA PERFILADO, DIÂMETRO 5/16", INCLUSIVE FORNECIMENTO, FIXAÇÃO E INSTALAÇÃO</v>
          </cell>
          <cell r="E14200" t="str">
            <v>m</v>
          </cell>
          <cell r="F14200">
            <v>16.3</v>
          </cell>
          <cell r="G14200">
            <v>17.36</v>
          </cell>
        </row>
        <row r="14201">
          <cell r="C14201" t="str">
            <v>20.18</v>
          </cell>
          <cell r="D14201" t="str">
            <v>LUMINÁRIA</v>
          </cell>
        </row>
        <row r="14202">
          <cell r="C14202" t="str">
            <v>ED-13345</v>
          </cell>
          <cell r="D14202" t="str">
            <v>LUMINÁRIA ARANDELA TIPO MEIA-LUA COMPLETA, DIÂMETRO 25 CM, PARA UMA (1) LÂMPADA LED, POTÊNCIA 15W, BULBO A65, FORNECIMENTO E INSTALAÇÃO, INCLUSIVE BASE E LÂMPADA</v>
          </cell>
          <cell r="E14202" t="str">
            <v>un</v>
          </cell>
          <cell r="F14202">
            <v>59.83</v>
          </cell>
          <cell r="G14202">
            <v>61.63</v>
          </cell>
        </row>
        <row r="14203">
          <cell r="C14203" t="str">
            <v>ED-13346</v>
          </cell>
          <cell r="D14203" t="str">
            <v>LUMINÁRIA ARANDELA TIPO MEIA-LUA COMPLETA, DIÂMETRO 25 CM, PARA UMA (1) LÂMPADA LED, POTÊNCIA 20W, BULBO A70, FORNECIMENTO E INSTALAÇÃO, INCLUSIVE BASE E LÂMPADA</v>
          </cell>
          <cell r="E14203" t="str">
            <v>un</v>
          </cell>
          <cell r="F14203">
            <v>73.77</v>
          </cell>
          <cell r="G14203">
            <v>75.569999999999993</v>
          </cell>
        </row>
        <row r="14204">
          <cell r="C14204" t="str">
            <v>ED-9955</v>
          </cell>
          <cell r="D14204" t="str">
            <v>LUMINÁRIA ARANDELA TIPO MEIA-LUA COMPLETA, DIÂMETRO 25 CM, PARA UMA (1) LÂMPADA LED, POTÊNCIA 9W, BULBO A60, FORNECIMENTO E INSTALAÇÃO, INCLUSIVE BASE E LÂMPADA</v>
          </cell>
          <cell r="E14204" t="str">
            <v>un</v>
          </cell>
          <cell r="F14204">
            <v>55.02</v>
          </cell>
          <cell r="G14204">
            <v>56.82</v>
          </cell>
        </row>
        <row r="14205">
          <cell r="C14205" t="str">
            <v>ED-9954</v>
          </cell>
          <cell r="D14205" t="str">
            <v>LUMINÁRIA ARANDELA TIPO MEIA-LUA, DIÂMETRO 25 CM, PARA UMA (1) LÂMPADA BASE E-27, FORNECIMENTO E INSTALAÇÃO, INCLUSIVE BASE, EXCLUSIVE LÂMPADA</v>
          </cell>
          <cell r="E14205" t="str">
            <v>un</v>
          </cell>
          <cell r="F14205">
            <v>42.79</v>
          </cell>
          <cell r="G14205">
            <v>44.36</v>
          </cell>
        </row>
        <row r="14206">
          <cell r="C14206" t="str">
            <v>ED-49405</v>
          </cell>
          <cell r="D14206" t="str">
            <v>LUMINÁRIA ARANDELA TIPO TARTARUGA BLINDADA COMPLETA, PARA UMA (1) LÂMPADA FLUORESCENTE COMPACTA 20W, FORNECIMENTO E INSTALAÇÃO, INCLUSIVE BASE E LÂMPADA</v>
          </cell>
          <cell r="E14206" t="str">
            <v>un</v>
          </cell>
          <cell r="F14206">
            <v>81.459999999999994</v>
          </cell>
          <cell r="G14206">
            <v>83.81</v>
          </cell>
        </row>
        <row r="14207">
          <cell r="C14207" t="str">
            <v>ED-49404</v>
          </cell>
          <cell r="D14207" t="str">
            <v>LUMINÁRIA ARANDELA TIPO TARTARUGA BLINDADA, PARA UMA (1) LÂMPADA BASE E-27, POTÊNCIA MÁXIMA 60W, FORNECIMENTO E INSTALAÇÃO, EXCLUSIVE BASE E LÂMPADA</v>
          </cell>
          <cell r="E14207" t="str">
            <v>un</v>
          </cell>
          <cell r="F14207">
            <v>60.42</v>
          </cell>
          <cell r="G14207">
            <v>61.99</v>
          </cell>
        </row>
        <row r="14208">
          <cell r="C14208" t="str">
            <v>ED-49403</v>
          </cell>
          <cell r="D14208" t="str">
            <v>LUMINÁRIA ARANDELA TIPO TARTARUGA COMPLETA, PARA UMA (1) LÂMPADA FLUORESCENTE COMPACTA 20W, FORNECIMENTO E INSTALAÇÃO, INCLUSIVE BASE E LÂMPADA</v>
          </cell>
          <cell r="E14208" t="str">
            <v>un</v>
          </cell>
          <cell r="F14208">
            <v>56.17</v>
          </cell>
          <cell r="G14208">
            <v>58.52</v>
          </cell>
        </row>
        <row r="14209">
          <cell r="C14209" t="str">
            <v>ED-49402</v>
          </cell>
          <cell r="D14209" t="str">
            <v>LUMINÁRIA ARANDELA TIPO TARTARUGA, PARA UMA (1) LÂMPADA BASE E-27, POTÊNCIA MÁXIMA 60W, FORNECIMENTO E INSTALAÇÃO, EXCLUSIVE BASE E LÂMPADA</v>
          </cell>
          <cell r="E14209" t="str">
            <v>un</v>
          </cell>
          <cell r="F14209">
            <v>35.130000000000003</v>
          </cell>
          <cell r="G14209">
            <v>36.700000000000003</v>
          </cell>
        </row>
        <row r="14210">
          <cell r="C14210" t="str">
            <v>ED-49387</v>
          </cell>
          <cell r="D14210" t="str">
            <v>LUMINÁRIA COMERCIAL CHANFRADA DE SOBREPOR COMPLETA, PARA DUAS (2) LÂMPADAS TUBULARES FLUORESCENTE 2X16W-ØT8, FORNECIMENTO E INSTALAÇÃO, INCLUSIVE BASE, REATOR E LÂMPADAS</v>
          </cell>
          <cell r="E14210" t="str">
            <v>un</v>
          </cell>
          <cell r="F14210">
            <v>133.26</v>
          </cell>
          <cell r="G14210">
            <v>143.5</v>
          </cell>
        </row>
        <row r="14211">
          <cell r="C14211" t="str">
            <v>ED-49393</v>
          </cell>
          <cell r="D14211" t="str">
            <v>LUMINÁRIA COMERCIAL CHANFRADA DE SOBREPOR COMPLETA, PARA DUAS (2) LÂMPADAS TUBULARES FLUORESCENTE 2X32W-ØT8, FORNECIMENTO E INSTALAÇÃO, INCLUSIVE BASE, REATOR E LÂMPADAS</v>
          </cell>
          <cell r="E14211" t="str">
            <v>un</v>
          </cell>
          <cell r="F14211">
            <v>149.54</v>
          </cell>
          <cell r="G14211">
            <v>159.78</v>
          </cell>
        </row>
        <row r="14212">
          <cell r="C14212" t="str">
            <v>ED-13338</v>
          </cell>
          <cell r="D14212" t="str">
            <v>LUMINÁRIA COMERCIAL CHANFRADA DE SOBREPOR COMPLETA, PARA DUAS (2) LÂMPADAS TUBULARES LED 2X18W-ØT8, TEMPERATURA DA COR 6500K, FORNECIMENTO E INSTALAÇÃO, INCLUSIVE BASE E LÂMPADAS</v>
          </cell>
          <cell r="E14212" t="str">
            <v>un</v>
          </cell>
          <cell r="F14212">
            <v>170.64</v>
          </cell>
          <cell r="G14212">
            <v>179.62</v>
          </cell>
        </row>
        <row r="14213">
          <cell r="C14213" t="str">
            <v>ED-13337</v>
          </cell>
          <cell r="D14213" t="str">
            <v>LUMINÁRIA COMERCIAL CHANFRADA DE SOBREPOR COMPLETA, PARA DUAS (2) LÂMPADAS TUBULARES LED 2X9W-ØT8, TEMPERATURA DA COR 6500K, FORNECIMENTO E INSTALAÇÃO, INCLUSIVE BASE E LÂMPADAS</v>
          </cell>
          <cell r="E14213" t="str">
            <v>un</v>
          </cell>
          <cell r="F14213">
            <v>135.6</v>
          </cell>
          <cell r="G14213">
            <v>144.58000000000001</v>
          </cell>
        </row>
        <row r="14214">
          <cell r="C14214" t="str">
            <v>ED-49389</v>
          </cell>
          <cell r="D14214" t="str">
            <v>LUMINÁRIA COMERCIAL CHANFRADA DE SOBREPOR COMPLETA, PARA QUATRO (4) LÂMPADAS TUBULARES FLUORESCENTE 4X16W-ØT8, FORNECIMENTO E INSTALAÇÃO, INCLUSIVE BASE, REATOR E LÂMPADAS</v>
          </cell>
          <cell r="E14214" t="str">
            <v>un</v>
          </cell>
          <cell r="F14214">
            <v>231.6</v>
          </cell>
          <cell r="G14214">
            <v>248.13</v>
          </cell>
        </row>
        <row r="14215">
          <cell r="C14215" t="str">
            <v>ED-49395</v>
          </cell>
          <cell r="D14215" t="str">
            <v>LUMINÁRIA COMERCIAL CHANFRADA DE SOBREPOR COMPLETA, PARA QUATRO (4) LÂMPADAS TUBULARES FLUORESCENTE 4X32W-ØT8, FORNECIMENTO E INSTALAÇÃO, INCLUSIVE BASE, REATOR E LÂMPADAS</v>
          </cell>
          <cell r="E14215" t="str">
            <v>un</v>
          </cell>
          <cell r="F14215">
            <v>262.04000000000002</v>
          </cell>
          <cell r="G14215">
            <v>278.57</v>
          </cell>
        </row>
        <row r="14216">
          <cell r="C14216" t="str">
            <v>ED-13340</v>
          </cell>
          <cell r="D14216" t="str">
            <v>LUMINÁRIA COMERCIAL CHANFRADA DE SOBREPOR COMPLETA, PARA QUATRO (4) LÂMPADAS TUBULARES LED 4X18W-ØT8, TEMPERATURA DA COR 6500K, FORNECIMENTO E INSTALAÇÃO, INCLUSIVE BASE E LÂMPADA</v>
          </cell>
          <cell r="E14216" t="str">
            <v>un</v>
          </cell>
          <cell r="F14216">
            <v>304.24</v>
          </cell>
          <cell r="G14216">
            <v>318.25</v>
          </cell>
        </row>
        <row r="14217">
          <cell r="C14217" t="str">
            <v>ED-13339</v>
          </cell>
          <cell r="D14217" t="str">
            <v>LUMINÁRIA COMERCIAL CHANFRADA DE SOBREPOR COMPLETA, PARA QUATRO (4) LÂMPADAS TUBULARES LED 4X9W-ØT8, TEMPERATURA DA COR 6500K, FORNECIMENTO E INSTALAÇÃO, INCLUSIVE BASE E LÂMPADAS</v>
          </cell>
          <cell r="E14217" t="str">
            <v>un</v>
          </cell>
          <cell r="F14217">
            <v>236.28</v>
          </cell>
          <cell r="G14217">
            <v>250.29</v>
          </cell>
        </row>
        <row r="14218">
          <cell r="C14218" t="str">
            <v>ED-49385</v>
          </cell>
          <cell r="D14218" t="str">
            <v>LUMINÁRIA COMERCIAL CHANFRADA DE SOBREPOR COMPLETA, PARA UMA (1) LÂMPADA TUBULAR FLUORESCENTE 1X16W-ØT8, FORNECIMENTO E INSTALAÇÃO, INCLUSIVE BASE, REATOR E LÂMPADA</v>
          </cell>
          <cell r="E14218" t="str">
            <v>un</v>
          </cell>
          <cell r="F14218">
            <v>102.7</v>
          </cell>
          <cell r="G14218">
            <v>110.53</v>
          </cell>
        </row>
        <row r="14219">
          <cell r="C14219" t="str">
            <v>ED-49391</v>
          </cell>
          <cell r="D14219" t="str">
            <v>LUMINÁRIA COMERCIAL CHANFRADA DE SOBREPOR COMPLETA, PARA UMA (1) LÂMPADA TUBULAR FLUORESCENTE 1X32W-ØT8, FORNECIMENTO E INSTALAÇÃO, INCLUSIVE BASE, REATOR E LÂMPADA</v>
          </cell>
          <cell r="E14219" t="str">
            <v>un</v>
          </cell>
          <cell r="F14219">
            <v>120.66</v>
          </cell>
          <cell r="G14219">
            <v>128.49</v>
          </cell>
        </row>
        <row r="14220">
          <cell r="C14220" t="str">
            <v>ED-13336</v>
          </cell>
          <cell r="D14220" t="str">
            <v>LUMINÁRIA COMERCIAL CHANFRADA DE SOBREPOR COMPLETA, PARA UMA (1) LÂMPADA TUBULAR LED 1X18W-ØT8, TEMPERATURA DA COR 6500K, FORNECIMENTO E INSTALAÇÃO, INCLUSIVE BASE E LÂMPADA</v>
          </cell>
          <cell r="E14220" t="str">
            <v>un</v>
          </cell>
          <cell r="F14220">
            <v>108.39</v>
          </cell>
          <cell r="G14220">
            <v>114.96</v>
          </cell>
        </row>
        <row r="14221">
          <cell r="C14221" t="str">
            <v>ED-13335</v>
          </cell>
          <cell r="D14221" t="str">
            <v>LUMINÁRIA COMERCIAL CHANFRADA DE SOBREPOR COMPLETA, PARA UMA (1) LÂMPADA TUBULAR LED 1X9W-ØT8, TEMPERATURA DA COR 6500K, FORNECIMENTO E INSTALAÇÃO, INCLUSIVE BASE E LÂMPADA</v>
          </cell>
          <cell r="E14221" t="str">
            <v>un</v>
          </cell>
          <cell r="F14221">
            <v>90.74</v>
          </cell>
          <cell r="G14221">
            <v>97.31</v>
          </cell>
        </row>
        <row r="14222">
          <cell r="C14222" t="str">
            <v>ED-49386</v>
          </cell>
          <cell r="D14222" t="str">
            <v>LUMINÁRIA COMERCIAL CHANFRADA DE SOBREPOR, PARA DUAS (2) LÂMPADAS TUBULARES FLUORESCENTE 2X16W-ØT8 OU 2X20W-ØT10 OU LED 2X9W-ØT8, FORNECIMENTO E INSTALAÇÃO, EXCLUSIVE BASE, REATOR E LÂMPADAS</v>
          </cell>
          <cell r="E14222" t="str">
            <v>un</v>
          </cell>
          <cell r="F14222">
            <v>50.98</v>
          </cell>
          <cell r="G14222">
            <v>55.82</v>
          </cell>
        </row>
        <row r="14223">
          <cell r="C14223" t="str">
            <v>ED-49392</v>
          </cell>
          <cell r="D14223" t="str">
            <v>LUMINÁRIA COMERCIAL CHANFRADA DE SOBREPOR, PARA DUAS (2) LÂMPADAS TUBULARES FLUORESCENTE 2X32W-ØT8 OU 2X40W-ØT10 OU LED 2X18W-ØT8, FORNECIMENTO E INSTALAÇÃO, EXCLUSIVE BASE, REATOR E LÂMPADAS</v>
          </cell>
          <cell r="E14223" t="str">
            <v>un</v>
          </cell>
          <cell r="F14223">
            <v>59.62</v>
          </cell>
          <cell r="G14223">
            <v>64.459999999999994</v>
          </cell>
        </row>
        <row r="14224">
          <cell r="C14224" t="str">
            <v>ED-49388</v>
          </cell>
          <cell r="D14224" t="str">
            <v>LUMINÁRIA COMERCIAL CHANFRADA DE SOBREPOR, PARA QUATRO (4) LÂMPADAS TUBULARES FLUORESCENTE 4X16W-ØT8 OU 4X20W-ØT10 OU LED 4X9W-ØT8, FORNECIMENTO E INSTALAÇÃO, EXCLUSIVE BASE, REATOR E LÂMPADAS</v>
          </cell>
          <cell r="E14224" t="str">
            <v>un</v>
          </cell>
          <cell r="F14224">
            <v>67.040000000000006</v>
          </cell>
          <cell r="G14224">
            <v>72.77</v>
          </cell>
        </row>
        <row r="14225">
          <cell r="C14225" t="str">
            <v>ED-49394</v>
          </cell>
          <cell r="D14225" t="str">
            <v>LUMINÁRIA COMERCIAL CHANFRADA DE SOBREPOR, PARA QUATRO (4) LÂMPADAS TUBULARES FLUORESCENTE 4X32W-ØT8 OU 4X40W-ØT10 OU LED 4X18W-ØT8, FORNECIMENTO E INSTALAÇÃO, EXCLUSIVE BASE, REATOR E LÂMPADAS</v>
          </cell>
          <cell r="E14225" t="str">
            <v>un</v>
          </cell>
          <cell r="F14225">
            <v>82.2</v>
          </cell>
          <cell r="G14225">
            <v>87.93</v>
          </cell>
        </row>
        <row r="14226">
          <cell r="C14226" t="str">
            <v>ED-49384</v>
          </cell>
          <cell r="D14226" t="str">
            <v>LUMINÁRIA COMERCIAL CHANFRADA DE SOBREPOR, PARA UMA (1) LÂMPADA TUBULAR FLUORESCENTE 1X16W-ØT8 OU 1X20W-ØT10 OU LED 1X9W-ØT8, FORNECIMENTO E INSTALAÇÃO, EXCLUSIVE BASE, REATOR E LÂMPADA</v>
          </cell>
          <cell r="E14226" t="str">
            <v>un</v>
          </cell>
          <cell r="F14226">
            <v>48.43</v>
          </cell>
          <cell r="G14226">
            <v>52.93</v>
          </cell>
        </row>
        <row r="14227">
          <cell r="C14227" t="str">
            <v>ED-49390</v>
          </cell>
          <cell r="D14227" t="str">
            <v>LUMINÁRIA COMERCIAL CHANFRADA DE SOBREPOR, PARA UMA (1) LÂMPADA TUBULAR FLUORESCENTE 1X32W-ØT8 OU 1X40W-ØT10 OU LED 1X18W-ØT8, FORNECIMENTO E INSTALAÇÃO, EXCLUSIVE BASE, REATOR E LÂMPADA</v>
          </cell>
          <cell r="E14227" t="str">
            <v>un</v>
          </cell>
          <cell r="F14227">
            <v>52.88</v>
          </cell>
          <cell r="G14227">
            <v>57.38</v>
          </cell>
        </row>
        <row r="14228">
          <cell r="C14228" t="str">
            <v>ED-13357</v>
          </cell>
          <cell r="D14228" t="str">
            <v>LUMINÁRIA PLAFON REDONDO DE VIDRO JATEADO REDONDO COMPLETA, DIÂMETRO 25 CM, PARA UMA (1) LÂMPADA LED, POTÊNCIA 15W, BULBO A65, FORNECIMENTO E INSTALAÇÃO, INCLUSIVE BASE E LÂMPADA</v>
          </cell>
          <cell r="E14228" t="str">
            <v>un</v>
          </cell>
          <cell r="F14228">
            <v>53.8</v>
          </cell>
          <cell r="G14228">
            <v>55.6</v>
          </cell>
        </row>
        <row r="14229">
          <cell r="C14229" t="str">
            <v>ED-13356</v>
          </cell>
          <cell r="D14229" t="str">
            <v>LUMINÁRIA PLAFON REDONDO DE VIDRO JATEADO REDONDO COMPLETA, DIÂMETRO 25 CM, PARA UMA (1) LÂMPADA LED, POTÊNCIA 9W, BULBO A60, FORNECIMENTO E INSTALAÇÃO, INCLUSIVE BASE E LÂMPADA</v>
          </cell>
          <cell r="E14229" t="str">
            <v>un</v>
          </cell>
          <cell r="F14229">
            <v>48.99</v>
          </cell>
          <cell r="G14229">
            <v>50.79</v>
          </cell>
        </row>
        <row r="14230">
          <cell r="C14230" t="str">
            <v>ED-13355</v>
          </cell>
          <cell r="D14230" t="str">
            <v>LUMINÁRIA PLAFON REDONDO DE VIDRO JATEADO REDONDO, DIÂMETRO 25 CM, PARA UMA (1) LÂMPADA BASE E-27, FORNECIMENTO E INSTALAÇÃO, INCLUSIVE BASE, EXCLUSIVE LÂMPADA</v>
          </cell>
          <cell r="E14230" t="str">
            <v>un</v>
          </cell>
          <cell r="F14230">
            <v>36.76</v>
          </cell>
          <cell r="G14230">
            <v>38.33</v>
          </cell>
        </row>
        <row r="14231">
          <cell r="C14231" t="str">
            <v>ED-49408</v>
          </cell>
          <cell r="D14231" t="str">
            <v>LUMINÁRIA REFLETORA PARA ILUMINAÇÃO PÚBLICA COM LÂMPADA VAPOR DE MERCÚRIO, 2 REFLETORES DE 250W EM POSTE DE CONCRETO COM 9 M DE ALTURA (COMPLETA)</v>
          </cell>
          <cell r="E14231" t="str">
            <v>un</v>
          </cell>
          <cell r="F14231">
            <v>1734.31</v>
          </cell>
          <cell r="G14231">
            <v>1766.33</v>
          </cell>
        </row>
        <row r="14232">
          <cell r="C14232" t="str">
            <v>ED-49410</v>
          </cell>
          <cell r="D14232" t="str">
            <v>LUMINÁRIA REFLETORA PARA ILUMINAÇÃO PÚBLICA COM LÂMPADA VAPOR DE MERCÚRIO, 3 REFLETORES DE 400W EM POSTE DE CONCRETO COM 11 M DE ALTURA (COMPLETA)</v>
          </cell>
          <cell r="E14232" t="str">
            <v>un</v>
          </cell>
          <cell r="F14232">
            <v>2643.77</v>
          </cell>
          <cell r="G14232">
            <v>2675.79</v>
          </cell>
        </row>
        <row r="14233">
          <cell r="C14233" t="str">
            <v>ED-49409</v>
          </cell>
          <cell r="D14233" t="str">
            <v>LUMINÁRIA REFLETORA PARA ILUMINAÇÃO PÚBLICA COM LÂMPADA VAPOR DE MERCÚRIO, 6 REFLETORES DE 400W EM POSTE DE CONCRETO COM 9 M DE ALTURA (COMPLETA)</v>
          </cell>
          <cell r="E14233" t="str">
            <v>un</v>
          </cell>
          <cell r="F14233">
            <v>1741.81</v>
          </cell>
          <cell r="G14233">
            <v>1773.83</v>
          </cell>
        </row>
        <row r="14234">
          <cell r="C14234" t="str">
            <v>ED-49406</v>
          </cell>
          <cell r="D14234" t="str">
            <v>LUMINÁRIA REFLETORA PARA ILUMINAÇÃO PÚBLICA PARA LÂMPADA VAPOR DE MERCÚRIO, SÓDIO E METÁLICA, 1 PÉTALA, POSTE DE AÇO GALVANIZADO COM 10 M DE ALTURA LIVRE (COMPLETA)</v>
          </cell>
          <cell r="E14234" t="str">
            <v>un</v>
          </cell>
          <cell r="F14234">
            <v>4314.42</v>
          </cell>
          <cell r="G14234">
            <v>4351.8900000000003</v>
          </cell>
        </row>
        <row r="14235">
          <cell r="C14235" t="str">
            <v>ED-49407</v>
          </cell>
          <cell r="D14235" t="str">
            <v>LUMINÁRIA REFLETORA PARA ILUMINAÇÃO PÚBLICA PARA LÂMPADA VAPOR DE MERCÚRIO, SÓDIO E METÁLICA, 2 PÉTALAS, POSTE DE AÇO GALVANIZADO COM 10 M DE ALTURA LIVRE (COMPLETA)</v>
          </cell>
          <cell r="E14235" t="str">
            <v>un</v>
          </cell>
          <cell r="F14235">
            <v>4786.9399999999996</v>
          </cell>
          <cell r="G14235">
            <v>4826.5600000000004</v>
          </cell>
        </row>
        <row r="14236">
          <cell r="C14236" t="str">
            <v>ED-49401</v>
          </cell>
          <cell r="D14236" t="str">
            <v>LUMINÁRIA TIPO DROPS COM BASE SUPORTE GALVANIZADA E GLOBO LEITOSO COMPLETA, PARA UMA (1) LÂMPADA FLUORESCENTE COMPACTA DE 20W, FORNECIMENTO E INSTALAÇÃO, INCLUSIVE BASE E LÂMPADA</v>
          </cell>
          <cell r="E14236" t="str">
            <v>un</v>
          </cell>
          <cell r="F14236">
            <v>72.239999999999995</v>
          </cell>
          <cell r="G14236">
            <v>74.59</v>
          </cell>
        </row>
        <row r="14237">
          <cell r="C14237" t="str">
            <v>ED-13354</v>
          </cell>
          <cell r="D14237" t="str">
            <v>LUMINÁRIA TIPO DROPS COM BASE SUPORTE GALVANIZADA E GLOBO LEITOSO COMPLETA, PARA UMA (1) LÂMPADA LED, POTÊNCIA 15W, BULBO A65, FORNECIMENTO E INSTALAÇÃO, INCLUSIVE BASE E LÂMPADA</v>
          </cell>
          <cell r="E14237" t="str">
            <v>un</v>
          </cell>
          <cell r="F14237">
            <v>76.239999999999995</v>
          </cell>
          <cell r="G14237">
            <v>78.59</v>
          </cell>
        </row>
        <row r="14238">
          <cell r="C14238" t="str">
            <v>ED-13353</v>
          </cell>
          <cell r="D14238" t="str">
            <v>LUMINÁRIA TIPO DROPS COM BASE SUPORTE GALVANIZADA E GLOBO LEITOSO COMPLETA, PARA UMA (1) LÂMPADA LED, POTÊNCIA 9W, BULBO A60, FORNECIMENTO E INSTALAÇÃO, INCLUSIVE BASE E LÂMPADA</v>
          </cell>
          <cell r="E14238" t="str">
            <v>un</v>
          </cell>
          <cell r="F14238">
            <v>71.430000000000007</v>
          </cell>
          <cell r="G14238">
            <v>73.78</v>
          </cell>
        </row>
        <row r="14239">
          <cell r="C14239" t="str">
            <v>ED-49400</v>
          </cell>
          <cell r="D14239" t="str">
            <v>LUMINÁRIA TIPO DROPS COM BASE SUPORTE GALVANIZADA E GLOBO LEITOSO, PARA UMA (1) LÂMPADA BASE E-27, FORNECIMENTO E INSTALAÇÃO, EXCLUSIVE BASE E LÂMPADA</v>
          </cell>
          <cell r="E14239" t="str">
            <v>un</v>
          </cell>
          <cell r="F14239">
            <v>51.2</v>
          </cell>
          <cell r="G14239">
            <v>52.77</v>
          </cell>
        </row>
        <row r="14240">
          <cell r="C14240" t="str">
            <v>ED-49496</v>
          </cell>
          <cell r="D14240" t="str">
            <v>PROJETOR EXTERNO PARA LÂMPADA A VAPOR DE MERCÚRIO , DE IODETO METÁLICO OU DE SÓDIO, COM ÂNGULO REGULÁVEL, COM ALOJAMENTO PARA REATOR, COMPLETO</v>
          </cell>
          <cell r="E14240" t="str">
            <v>un</v>
          </cell>
          <cell r="F14240">
            <v>428.23</v>
          </cell>
          <cell r="G14240">
            <v>436.83</v>
          </cell>
        </row>
        <row r="14241">
          <cell r="C14241" t="str">
            <v>20.19</v>
          </cell>
          <cell r="D14241" t="str">
            <v>REATOR ELETRÔNICO</v>
          </cell>
        </row>
        <row r="14242">
          <cell r="C14242" t="str">
            <v>ED-49514</v>
          </cell>
          <cell r="D14242" t="str">
            <v>REATOR ELETRÔNICO, ALTO FATOR DE POTÊNCIA (A.F.P), PARTIDA RÁPIDA, PARA DUAS (2) LÂMPADAS TUBULARES, POTÊNCIA 16W, FORNECIMENTO E INSTALAÇÃO</v>
          </cell>
          <cell r="E14242" t="str">
            <v>un</v>
          </cell>
          <cell r="F14242">
            <v>29.7</v>
          </cell>
          <cell r="G14242">
            <v>30.96</v>
          </cell>
        </row>
        <row r="14243">
          <cell r="C14243" t="str">
            <v>ED-49518</v>
          </cell>
          <cell r="D14243" t="str">
            <v>REATOR ELETRÔNICO, ALTO FATOR DE POTÊNCIA (A.F.P), PARTIDA RÁPIDA, PARA DUAS (2) LÂMPADAS TUBULARES, POTÊNCIA 20W, FORNECIMENTO E INSTALAÇÃO</v>
          </cell>
          <cell r="E14243" t="str">
            <v>un</v>
          </cell>
          <cell r="F14243">
            <v>32.130000000000003</v>
          </cell>
          <cell r="G14243">
            <v>33.39</v>
          </cell>
        </row>
        <row r="14244">
          <cell r="C14244" t="str">
            <v>ED-49516</v>
          </cell>
          <cell r="D14244" t="str">
            <v>REATOR ELETRÔNICO, ALTO FATOR DE POTÊNCIA (A.F.P), PARTIDA RÁPIDA, PARA DUAS (2) LÂMPADAS TUBULARES, POTÊNCIA 32W, FORNECIMENTO E INSTALAÇÃO</v>
          </cell>
          <cell r="E14244" t="str">
            <v>un</v>
          </cell>
          <cell r="F14244">
            <v>36.659999999999997</v>
          </cell>
          <cell r="G14244">
            <v>37.92</v>
          </cell>
        </row>
        <row r="14245">
          <cell r="C14245" t="str">
            <v>ED-49520</v>
          </cell>
          <cell r="D14245" t="str">
            <v>REATOR ELETRÔNICO, ALTO FATOR DE POTÊNCIA (A.F.P), PARTIDA RÁPIDA, PARA DUAS (2) LÂMPADAS TUBULARES, POTÊNCIA 40W, FORNECIMENTO E INSTALAÇÃO</v>
          </cell>
          <cell r="E14245" t="str">
            <v>un</v>
          </cell>
          <cell r="F14245">
            <v>34.729999999999997</v>
          </cell>
          <cell r="G14245">
            <v>35.99</v>
          </cell>
        </row>
        <row r="14246">
          <cell r="C14246" t="str">
            <v>ED-49513</v>
          </cell>
          <cell r="D14246" t="str">
            <v>REATOR ELETRÔNICO, ALTO FATOR DE POTÊNCIA (A.F.P), PARTIDA RÁPIDA, PARA UMA (1) LÂMPADA TUBULAR, POTÊNCIA 16W, FORNECIMENTO E INSTALAÇÃO</v>
          </cell>
          <cell r="E14246" t="str">
            <v>un</v>
          </cell>
          <cell r="F14246">
            <v>27.98</v>
          </cell>
          <cell r="G14246">
            <v>29.24</v>
          </cell>
        </row>
        <row r="14247">
          <cell r="C14247" t="str">
            <v>ED-49517</v>
          </cell>
          <cell r="D14247" t="str">
            <v>REATOR ELETRÔNICO, ALTO FATOR DE POTÊNCIA (A.F.P), PARTIDA RÁPIDA, PARA UMA (1) LÂMPADA TUBULAR, POTÊNCIA 20W, FORNECIMENTO E INSTALAÇÃO</v>
          </cell>
          <cell r="E14247" t="str">
            <v>un</v>
          </cell>
          <cell r="F14247">
            <v>26.61</v>
          </cell>
          <cell r="G14247">
            <v>27.87</v>
          </cell>
        </row>
        <row r="14248">
          <cell r="C14248" t="str">
            <v>ED-49515</v>
          </cell>
          <cell r="D14248" t="str">
            <v>REATOR ELETRÔNICO, ALTO FATOR DE POTÊNCIA (A.F.P), PARTIDA RÁPIDA, PARA UMA (1) LÂMPADA TUBULAR, POTÊNCIA 32W, FORNECIMENTO E INSTALAÇÃO</v>
          </cell>
          <cell r="E14248" t="str">
            <v>un</v>
          </cell>
          <cell r="F14248">
            <v>41.15</v>
          </cell>
          <cell r="G14248">
            <v>42.41</v>
          </cell>
        </row>
        <row r="14249">
          <cell r="C14249" t="str">
            <v>ED-49519</v>
          </cell>
          <cell r="D14249" t="str">
            <v>REATOR ELETRÔNICO, ALTO FATOR DE POTÊNCIA (A.F.P), PARTIDA RÁPIDA, PARA UMA (1) LÂMPADA TUBULAR, POTÊNCIA 40W, FORNECIMENTO E INSTALAÇÃO</v>
          </cell>
          <cell r="E14249" t="str">
            <v>un</v>
          </cell>
          <cell r="F14249">
            <v>26.38</v>
          </cell>
          <cell r="G14249">
            <v>27.64</v>
          </cell>
        </row>
        <row r="14250">
          <cell r="C14250" t="str">
            <v>20.20</v>
          </cell>
          <cell r="D14250" t="str">
            <v>LÂMPADA E ACESSÓRIOS</v>
          </cell>
        </row>
        <row r="14251">
          <cell r="C14251" t="str">
            <v>ED-49371</v>
          </cell>
          <cell r="D14251" t="str">
            <v>LÂMPADA COMPACTADA ELETRÔNICA FLUORESCENTE, BASE E27, POTÊNCIA 11W, TENSÃO 110-127V, FORNECIMENTO E INSTALAÇÃO, EXCLUSIVE LUMINÁRIA</v>
          </cell>
          <cell r="E14251" t="str">
            <v>un</v>
          </cell>
          <cell r="F14251">
            <v>10.88</v>
          </cell>
          <cell r="G14251">
            <v>11.11</v>
          </cell>
        </row>
        <row r="14252">
          <cell r="C14252" t="str">
            <v>ED-49372</v>
          </cell>
          <cell r="D14252" t="str">
            <v>LÂMPADA COMPACTADA ELETRÔNICA FLUORESCENTE, BASE E27, POTÊNCIA 15W, TENSÃO 110-127V, FORNECIMENTO E INSTALAÇÃO, EXCLUSIVE LUMINÁRIA</v>
          </cell>
          <cell r="E14252" t="str">
            <v>un</v>
          </cell>
          <cell r="F14252">
            <v>11.39</v>
          </cell>
          <cell r="G14252">
            <v>11.62</v>
          </cell>
        </row>
        <row r="14253">
          <cell r="C14253" t="str">
            <v>ED-49373</v>
          </cell>
          <cell r="D14253" t="str">
            <v>LÂMPADA COMPACTADA ELETRÔNICA FLUORESCENTE, BASE E27, POTÊNCIA 20W, TENSÃO 110-127V, FORNECIMENTO E INSTALAÇÃO, EXCLUSIVE LUMINÁRIA</v>
          </cell>
          <cell r="E14253" t="str">
            <v>un</v>
          </cell>
          <cell r="F14253">
            <v>13.04</v>
          </cell>
          <cell r="G14253">
            <v>13.27</v>
          </cell>
        </row>
        <row r="14254">
          <cell r="C14254" t="str">
            <v>ED-49374</v>
          </cell>
          <cell r="D14254" t="str">
            <v>LÂMPADA COMPACTADA ELETRÔNICA FLUORESCENTE, BASE E27, POTÊNCIA 23W, TENSÃO 110-127V, FORNECIMENTO E INSTALAÇÃO, EXCLUSIVE LUMINÁRIA</v>
          </cell>
          <cell r="E14254" t="str">
            <v>un</v>
          </cell>
          <cell r="F14254">
            <v>13.33</v>
          </cell>
          <cell r="G14254">
            <v>13.56</v>
          </cell>
        </row>
        <row r="14255">
          <cell r="C14255" t="str">
            <v>ED-49370</v>
          </cell>
          <cell r="D14255" t="str">
            <v>LÂMPADA COMPACTADA ELETRÔNICA FLUORESCENTE, BASE E27, POTÊNCIA 9W, TENSÃO 110-127V, FORNECIMENTO E INSTALAÇÃO, EXCLUSIVE LUMINÁRIA</v>
          </cell>
          <cell r="E14255" t="str">
            <v>un</v>
          </cell>
          <cell r="F14255">
            <v>11.1</v>
          </cell>
          <cell r="G14255">
            <v>11.33</v>
          </cell>
        </row>
        <row r="14256">
          <cell r="C14256" t="str">
            <v>ED-13343</v>
          </cell>
          <cell r="D14256" t="str">
            <v>LÂMPADA LED, BASE E27, POTÊNCIA 15W, BULBO A65, TEMPERATURA DA COR 6500K, TENSÃO 110-127V, FORNECIMENTO E INSTALAÇÃO, EXCLUSIVE LUMINÁRIA</v>
          </cell>
          <cell r="E14256" t="str">
            <v>un</v>
          </cell>
          <cell r="F14256">
            <v>17.04</v>
          </cell>
          <cell r="G14256">
            <v>17.27</v>
          </cell>
        </row>
        <row r="14257">
          <cell r="C14257" t="str">
            <v>ED-13344</v>
          </cell>
          <cell r="D14257" t="str">
            <v>LÂMPADA LED, BASE E27, POTÊNCIA 20W, BULBO A70, TEMPERATURA DA COR 6500K, TENSÃO 110-127V, FORNECIMENTO E INSTALAÇÃO, EXCLUSIVE LUMINÁRIA</v>
          </cell>
          <cell r="E14257" t="str">
            <v>un</v>
          </cell>
          <cell r="F14257">
            <v>30.98</v>
          </cell>
          <cell r="G14257">
            <v>31.21</v>
          </cell>
        </row>
        <row r="14258">
          <cell r="C14258" t="str">
            <v>ED-13342</v>
          </cell>
          <cell r="D14258" t="str">
            <v>LÂMPADA LED, BASE E27, POTÊNCIA 9W, BULBO A60, TEMPERATURA DA COR 6500K, TENSÃO 110-127V, FORNECIMENTO E INSTALAÇÃO, EXCLUSIVE LUMINÁRIA</v>
          </cell>
          <cell r="E14258" t="str">
            <v>un</v>
          </cell>
          <cell r="F14258">
            <v>12.23</v>
          </cell>
          <cell r="G14258">
            <v>12.46</v>
          </cell>
        </row>
        <row r="14259">
          <cell r="C14259" t="str">
            <v>ED-49379</v>
          </cell>
          <cell r="D14259" t="str">
            <v>LÂMPADA MISTA DE 160W/220V</v>
          </cell>
          <cell r="E14259" t="str">
            <v>un</v>
          </cell>
          <cell r="F14259">
            <v>22.52</v>
          </cell>
          <cell r="G14259">
            <v>23.16</v>
          </cell>
        </row>
        <row r="14260">
          <cell r="C14260" t="str">
            <v>ED-49375</v>
          </cell>
          <cell r="D14260" t="str">
            <v>LÂMPADA TUBULAR FLUORESCENTE, BASE G13, POTÊNCIA 16W, FORNECIMENTO E INSTALAÇÃO, EXCLUSIVE REATOR E LUMINÁRIA</v>
          </cell>
          <cell r="E14260" t="str">
            <v>un</v>
          </cell>
          <cell r="F14260">
            <v>10.6</v>
          </cell>
          <cell r="G14260">
            <v>11.17</v>
          </cell>
        </row>
        <row r="14261">
          <cell r="C14261" t="str">
            <v>ED-49377</v>
          </cell>
          <cell r="D14261" t="str">
            <v>LÂMPADA TUBULAR FLUORESCENTE, BASE G13, POTÊNCIA 20W, FORNECIMENTO E INSTALAÇÃO, EXCLUSIVE REATOR E LUMINÁRIA</v>
          </cell>
          <cell r="E14261" t="str">
            <v>un</v>
          </cell>
          <cell r="F14261">
            <v>10.71</v>
          </cell>
          <cell r="G14261">
            <v>11.28</v>
          </cell>
        </row>
        <row r="14262">
          <cell r="C14262" t="str">
            <v>ED-49376</v>
          </cell>
          <cell r="D14262" t="str">
            <v>LÂMPADA TUBULAR FLUORESCENTE, BASE G13, POTÊNCIA 32W, FORNECIMENTO E INSTALAÇÃO, EXCLUSIVE REATOR E LUMINÁRIA</v>
          </cell>
          <cell r="E14262" t="str">
            <v>un</v>
          </cell>
          <cell r="F14262">
            <v>10.94</v>
          </cell>
          <cell r="G14262">
            <v>11.51</v>
          </cell>
        </row>
        <row r="14263">
          <cell r="C14263" t="str">
            <v>ED-49378</v>
          </cell>
          <cell r="D14263" t="str">
            <v>LÂMPADA TUBULAR FLUORESCENTE, BASE G13, POTÊNCIA 40W, FORNECIMENTO E INSTALAÇÃO, EXCLUSIVE REATOR E LUMINÁRIA</v>
          </cell>
          <cell r="E14263" t="str">
            <v>un</v>
          </cell>
          <cell r="F14263">
            <v>10.74</v>
          </cell>
          <cell r="G14263">
            <v>11.31</v>
          </cell>
        </row>
        <row r="14264">
          <cell r="C14264" t="str">
            <v>ED-9973</v>
          </cell>
          <cell r="D14264" t="str">
            <v>LÂMPADA TUBULAR LED, BASE G13, POTÊNCIA 18W, DIÂMETRO 26MM/T8, TEMPERATURA DA COR 6500K, FORNECIMENTO E INSTALAÇÃO, EXCLUSIVE LUMINÁRIA</v>
          </cell>
          <cell r="E14264" t="str">
            <v>un</v>
          </cell>
          <cell r="F14264">
            <v>39.82</v>
          </cell>
          <cell r="G14264">
            <v>40.39</v>
          </cell>
        </row>
        <row r="14265">
          <cell r="C14265" t="str">
            <v>ED-9974</v>
          </cell>
          <cell r="D14265" t="str">
            <v>LÂMPADA TUBULAR LED, BASE G13, POTÊNCIA 40W, DIÂMETRO 26MM/T8, TEMPERATURA DA COR 6500K, FORNECIMENTO E INSTALAÇÃO, EXCLUSIVE LUMINÁRIA</v>
          </cell>
          <cell r="E14265" t="str">
            <v>un</v>
          </cell>
          <cell r="F14265">
            <v>65.989999999999995</v>
          </cell>
          <cell r="G14265">
            <v>66.56</v>
          </cell>
        </row>
        <row r="14266">
          <cell r="C14266" t="str">
            <v>ED-9972</v>
          </cell>
          <cell r="D14266" t="str">
            <v>LÂMPADA TUBULAR LED, BASE G13, POTÊNCIA 9W, DIÂMETRO 26MM/T8, TEMPERATURA DA COR 6500K, FORNECIMENTO E INSTALAÇÃO, EXCLUSIVE LUMINÁRIA</v>
          </cell>
          <cell r="E14266" t="str">
            <v>un</v>
          </cell>
          <cell r="F14266">
            <v>26.62</v>
          </cell>
          <cell r="G14266">
            <v>27.19</v>
          </cell>
        </row>
        <row r="14267">
          <cell r="C14267" t="str">
            <v>ED-49380</v>
          </cell>
          <cell r="D14267" t="str">
            <v>RECEPTÁCULO DE PORCELANA PARA LÂMPADA COM ROSCA E-27, FORNECIMENTO E INSTALAÇÃO</v>
          </cell>
          <cell r="E14267" t="str">
            <v>un</v>
          </cell>
          <cell r="F14267">
            <v>8</v>
          </cell>
          <cell r="G14267">
            <v>8.5500000000000007</v>
          </cell>
        </row>
        <row r="14268">
          <cell r="C14268" t="str">
            <v>20.21</v>
          </cell>
          <cell r="D14268" t="str">
            <v>DUTO CORRUGADO EM PEAD</v>
          </cell>
        </row>
        <row r="14269">
          <cell r="C14269" t="str">
            <v>ED-49298</v>
          </cell>
          <cell r="D14269" t="str">
            <v>DUTO CORRUGADO EM PEAD (POLIETILENO DE ALTA DENSIDADE), PARA PROTEÇÃO DE CABOS SUBTERRÂNEOS DN 100 MM (4")</v>
          </cell>
          <cell r="E14269" t="str">
            <v>m</v>
          </cell>
          <cell r="F14269">
            <v>47.2</v>
          </cell>
          <cell r="G14269">
            <v>51.8</v>
          </cell>
        </row>
        <row r="14270">
          <cell r="C14270" t="str">
            <v>ED-49299</v>
          </cell>
          <cell r="D14270" t="str">
            <v>DUTO CORRUGADO EM PEAD (POLIETILENO DE ALTA DENSIDADE), PARA PROTEÇÃO DE CABOS SUBTERRÂNEOS DN 125 MM (5")</v>
          </cell>
          <cell r="E14270" t="str">
            <v>m</v>
          </cell>
          <cell r="F14270">
            <v>70.150000000000006</v>
          </cell>
          <cell r="G14270">
            <v>76.42</v>
          </cell>
        </row>
        <row r="14271">
          <cell r="C14271" t="str">
            <v>ED-49300</v>
          </cell>
          <cell r="D14271" t="str">
            <v>DUTO CORRUGADO EM PEAD (POLIETILENO DE ALTA DENSIDADE), PARA PROTEÇÃO DE CABOS SUBTERRÂNEOS DN 150 MM (6")</v>
          </cell>
          <cell r="E14271" t="str">
            <v>m</v>
          </cell>
          <cell r="F14271">
            <v>92.8</v>
          </cell>
          <cell r="G14271">
            <v>100.32</v>
          </cell>
        </row>
        <row r="14272">
          <cell r="C14272" t="str">
            <v>ED-4155</v>
          </cell>
          <cell r="D14272" t="str">
            <v>DUTO CORRUGADO EM PEAD (POLIETILENO DE ALTA DENSIDADE), PARA PROTEÇÃO DE CABOS SUBTERRÂNEOS DN 30 MM (1.1/4")</v>
          </cell>
          <cell r="E14272" t="str">
            <v>m</v>
          </cell>
          <cell r="F14272">
            <v>20.04</v>
          </cell>
          <cell r="G14272">
            <v>22.13</v>
          </cell>
        </row>
        <row r="14273">
          <cell r="C14273" t="str">
            <v>ED-49295</v>
          </cell>
          <cell r="D14273" t="str">
            <v>DUTO CORRUGADO EM PEAD (POLIETILENO DE ALTA DENSIDADE), PARA PROTEÇÃO DE CABOS SUBTERRÂNEOS DN 40 MM (1.1/2")</v>
          </cell>
          <cell r="E14273" t="str">
            <v>m</v>
          </cell>
          <cell r="F14273">
            <v>20.67</v>
          </cell>
          <cell r="G14273">
            <v>22.76</v>
          </cell>
        </row>
        <row r="14274">
          <cell r="C14274" t="str">
            <v>ED-49296</v>
          </cell>
          <cell r="D14274" t="str">
            <v>DUTO CORRUGADO EM PEAD (POLIETILENO DE ALTA DENSIDADE), PARA PROTEÇÃO DE CABOS SUBTERRÂNEOS DN 50 MM (2")</v>
          </cell>
          <cell r="E14274" t="str">
            <v>m</v>
          </cell>
          <cell r="F14274">
            <v>21.87</v>
          </cell>
          <cell r="G14274">
            <v>23.96</v>
          </cell>
        </row>
        <row r="14275">
          <cell r="C14275" t="str">
            <v>ED-49297</v>
          </cell>
          <cell r="D14275" t="str">
            <v>DUTO CORRUGADO EM PEAD (POLIETILENO DE ALTA DENSIDADE), PARA PROTEÇÃO DE CABOS SUBTERRÂNEOS DN 75 MM (3")</v>
          </cell>
          <cell r="E14275" t="str">
            <v>m</v>
          </cell>
          <cell r="F14275">
            <v>34.29</v>
          </cell>
          <cell r="G14275">
            <v>37.630000000000003</v>
          </cell>
        </row>
        <row r="14276">
          <cell r="C14276" t="str">
            <v>20.22</v>
          </cell>
          <cell r="D14276" t="str">
            <v>ENVELOPAMENTO DE DUTO E ELETRODUTO</v>
          </cell>
        </row>
        <row r="14277">
          <cell r="C14277" t="str">
            <v>ED-49334</v>
          </cell>
          <cell r="D14277" t="str">
            <v>ENVELOPE DE CONCRETO PARA PROTEÇÃO DE TUBOS DE PVC ENTERRADO - CONCRETO TIPO A FCK = 13,5 MPA</v>
          </cell>
          <cell r="E14277" t="str">
            <v>m3</v>
          </cell>
          <cell r="F14277">
            <v>470.36</v>
          </cell>
          <cell r="G14277">
            <v>488.26</v>
          </cell>
        </row>
        <row r="14278">
          <cell r="C14278" t="str">
            <v>20.23</v>
          </cell>
          <cell r="D14278" t="str">
            <v>ENTRADA DE ENERGIA</v>
          </cell>
        </row>
        <row r="14279">
          <cell r="C14279" t="str">
            <v>ED-49440</v>
          </cell>
          <cell r="D14279" t="str">
            <v>ARMAÇÃO SECUNDÁRIA DE UM ESTRIBO, EM AÇO GALVANIZADO, PARA FIXAÇÃO DE ISOLADOR ROLDANA, EXCLUSIVE ISOLADOR, INCLUSIVE INSTALAÇÃO</v>
          </cell>
          <cell r="E14279" t="str">
            <v>un</v>
          </cell>
          <cell r="F14279">
            <v>37.090000000000003</v>
          </cell>
          <cell r="G14279">
            <v>38.49</v>
          </cell>
        </row>
        <row r="14280">
          <cell r="C14280" t="str">
            <v>ED-20579</v>
          </cell>
          <cell r="D14280" t="str">
            <v>ENTRADA DE ENERGIA AÉREA, TIPO B1, PADRÃO CEMIG, CARGA INSTALADA DE ATÉ 10KW, BIFÁSICO, COM SAÍDA SUBTERRÂNEA, INCLUSIVE POSTE, CAIXA PARA MEDIDOR, DISJUNTOR, BARRAMENTO, ATERRAMENTO E ACESSÓRIOS</v>
          </cell>
          <cell r="E14280" t="str">
            <v>un</v>
          </cell>
          <cell r="F14280">
            <v>2157.52</v>
          </cell>
          <cell r="G14280">
            <v>2261.66</v>
          </cell>
        </row>
        <row r="14281">
          <cell r="C14281" t="str">
            <v>ED-20580</v>
          </cell>
          <cell r="D14281" t="str">
            <v>ENTRADA DE ENERGIA AÉREA, TIPO B2, PADRÃO CEMIG, CARGA INSTALADA DE 10,1KW ATÉ 15KW, BIFÁSICO, COM SAÍDA SUBTERRÂNEA, INCLUSIVE POSTE, CAIXA PARA MEDIDOR, DISJUNTOR, BARRAMENTO, ATERRAMENTO E ACESSÓRIOS</v>
          </cell>
          <cell r="E14281" t="str">
            <v>un</v>
          </cell>
          <cell r="F14281">
            <v>2248.66</v>
          </cell>
          <cell r="G14281">
            <v>2352.8000000000002</v>
          </cell>
        </row>
        <row r="14282">
          <cell r="C14282" t="str">
            <v>ED-20581</v>
          </cell>
          <cell r="D14282" t="str">
            <v>ENTRADA DE ENERGIA AÉREA, TIPO C1, PADRÃO CEMIG, CARGA INSTALADA DE ATÉ 15KVA, TRIFÁSICO, COM SAÍDA SUBTERRÂNEA, INCLUSIVE POSTE, CAIXA PARA MEDIDOR, DISJUNTOR, BARRAMENTO, ATERRAMENTO E ACESSÓRIOS</v>
          </cell>
          <cell r="E14282" t="str">
            <v>un</v>
          </cell>
          <cell r="F14282">
            <v>2404.56</v>
          </cell>
          <cell r="G14282">
            <v>2518.69</v>
          </cell>
        </row>
        <row r="14283">
          <cell r="C14283" t="str">
            <v>ED-20582</v>
          </cell>
          <cell r="D14283" t="str">
            <v>ENTRADA DE ENERGIA AÉREA, TIPO C2, PADRÃO CEMIG, CARGA INSTALADA DE 15,1KVA ATÉ 23KVA, TRIFÁSICO, COM SAÍDA SUBTERRÂNEA, INCLUSIVE POSTE, CAIXA PARA MEDIDOR, DISJUNTOR, BARRAMENTO, ATERRAMENTO E ACESSÓRIOS</v>
          </cell>
          <cell r="E14283" t="str">
            <v>un</v>
          </cell>
          <cell r="F14283">
            <v>2473.59</v>
          </cell>
          <cell r="G14283">
            <v>2587.7199999999998</v>
          </cell>
        </row>
        <row r="14284">
          <cell r="C14284" t="str">
            <v>ED-20583</v>
          </cell>
          <cell r="D14284" t="str">
            <v>ENTRADA DE ENERGIA AÉREA, TIPO C3, PADRÃO CEMIG, CARGA INSTALADA DE 23,1KVA ATÉ 27KVA, TRIFÁSICO, COM SAÍDA SUBTERRÂNEA, INCLUSIVE POSTE, CAIXA PARA MEDIDOR, DISJUNTOR, BARRAMENTO, ATERRAMENTO E ACESSÓRIOS</v>
          </cell>
          <cell r="E14284" t="str">
            <v>un</v>
          </cell>
          <cell r="F14284">
            <v>2520.48</v>
          </cell>
          <cell r="G14284">
            <v>2634.61</v>
          </cell>
        </row>
        <row r="14285">
          <cell r="C14285" t="str">
            <v>ED-20584</v>
          </cell>
          <cell r="D14285" t="str">
            <v>ENTRADA DE ENERGIA AÉREA, TIPO C4, PADRÃO CEMIG, CARGA INSTALADA DE 27,1KVA ATÉ 38KVA, TRIFÁSICO, COM SAÍDA SUBTERRÂNEA, INCLUSIVE POSTE, CAIXA PARA MEDIDOR, DISJUNTOR, BARRAMENTO, ATERRAMENTO E ACESSÓRIOS</v>
          </cell>
          <cell r="E14285" t="str">
            <v>un</v>
          </cell>
          <cell r="F14285">
            <v>3415.47</v>
          </cell>
          <cell r="G14285">
            <v>3527.86</v>
          </cell>
        </row>
        <row r="14286">
          <cell r="C14286" t="str">
            <v>ED-20585</v>
          </cell>
          <cell r="D14286" t="str">
            <v>ENTRADA DE ENERGIA AÉREA, TIPO C5, PADRÃO CEMIG, CARGA INSTALADA DE 38,1KVA ATÉ 47KVA, TRIFÁSICO, COM SAÍDA SUBTERRÂNEA, INCLUSIVE POSTE, CAIXA PARA MEDIDOR, DISJUNTOR, BARRAMENTO, ATERRAMENTO E ACESSÓRIOS</v>
          </cell>
          <cell r="E14286" t="str">
            <v>un</v>
          </cell>
          <cell r="F14286">
            <v>3719.46</v>
          </cell>
          <cell r="G14286">
            <v>3833.59</v>
          </cell>
        </row>
        <row r="14287">
          <cell r="C14287" t="str">
            <v>ED-20586</v>
          </cell>
          <cell r="D14287" t="str">
            <v>ENTRADA DE ENERGIA AÉREA, TIPO C6, PADRÃO CEMIG, CARGA INSTALADA DE 47,1KVA ATÉ 57KVA, TRIFÁSICO, COM SAÍDA SUBTERRÂNEA, INCLUSIVE POSTE, CAIXA PARA MEDIDOR, DISJUNTOR, BARRAMENTO, ATERRAMENTO E ACESSÓRIOS</v>
          </cell>
          <cell r="E14287" t="str">
            <v>un</v>
          </cell>
          <cell r="F14287">
            <v>5919.88</v>
          </cell>
          <cell r="G14287">
            <v>6047.9</v>
          </cell>
        </row>
        <row r="14288">
          <cell r="C14288" t="str">
            <v>ED-20587</v>
          </cell>
          <cell r="D14288" t="str">
            <v>ENTRADA DE ENERGIA AÉREA, TIPO C7, PADRÃO CEMIG, CARGA INSTALADA DE 57,1KVA ATÉ 66KVA, TRIFÁSICO, COM SAÍDA SUBTERRÂNEA, INCLUSIVE POSTE, CAIXA PARA MEDIDOR, DISJUNTOR, BARRAMENTO, ATERRAMENTO E ACESSÓRIOS</v>
          </cell>
          <cell r="E14288" t="str">
            <v>un</v>
          </cell>
          <cell r="F14288">
            <v>5998.85</v>
          </cell>
          <cell r="G14288">
            <v>6126.87</v>
          </cell>
        </row>
        <row r="14289">
          <cell r="C14289" t="str">
            <v>ED-20588</v>
          </cell>
          <cell r="D14289" t="str">
            <v>ENTRADA DE ENERGIA AÉREA, TIPO C8, PADRÃO CEMIG, CARGA INSTALADA DE 66,1KVA ATÉ 75KVA, TRIFÁSICO, COM SAÍDA SUBTERRÂNEA, INCLUSIVE POSTE, CAIXA PARA MEDIDOR, DISJUNTOR, BARRAMENTO, ATERRAMENTO E ACESSÓRIOS</v>
          </cell>
          <cell r="E14289" t="str">
            <v>un</v>
          </cell>
          <cell r="F14289">
            <v>6024.85</v>
          </cell>
          <cell r="G14289">
            <v>6152.87</v>
          </cell>
        </row>
        <row r="14290">
          <cell r="C14290" t="str">
            <v>ED-20589</v>
          </cell>
          <cell r="D14290" t="str">
            <v>ENTRADA DE ENERGIA AÉREA, TIPO F1, PADRÃO CEMIG, CARGA INSTALADA DE 75,1KVA ATÉ 86KVA, TRIFÁSICO, COM SAÍDA SUBTERRÂNEA, INCLUSIVE POSTE, CAIXA PARA MEDIDOR, DISJUNTOR, BARRAMENTO, ATERRAMENTO E ACESSÓRIOS</v>
          </cell>
          <cell r="E14290" t="str">
            <v>un</v>
          </cell>
          <cell r="F14290">
            <v>8368.4699999999993</v>
          </cell>
          <cell r="G14290">
            <v>8553.93</v>
          </cell>
        </row>
        <row r="14291">
          <cell r="C14291" t="str">
            <v>ED-20590</v>
          </cell>
          <cell r="D14291" t="str">
            <v>ENTRADA DE ENERGIA AÉREA, TIPO F2, PADRÃO CEMIG, CARGA INSTALADA DE 86,1KVA ATÉ 95KVA, TRIFÁSICO, COM SAÍDA SUBTERRÂNEA, INCLUSIVE POSTE, CAIXA PARA MEDIDOR, DISJUNTOR, BARRAMENTO, ATERRAMENTO E ACESSÓRIOS</v>
          </cell>
          <cell r="E14291" t="str">
            <v>un</v>
          </cell>
          <cell r="F14291">
            <v>8187.36</v>
          </cell>
          <cell r="G14291">
            <v>8372.82</v>
          </cell>
        </row>
        <row r="14292">
          <cell r="C14292" t="str">
            <v>ED-20591</v>
          </cell>
          <cell r="D14292" t="str">
            <v>ENTRADA DE ENERGIA SUBTERRÂNEA, TIPO F3, PADRÃO CEMIG, CARGA INSTALADA DE 95,1KVA ATÉ 114KVA, TRIFÁSICO, COM SAÍDA SUBTERRÂNEA, INCLUSIVE POSTE, CAIXA PARA MEDIDOR, DISJUNTOR, BARRAMENTO, ATERRAMENTO E ACESSÓRIOS</v>
          </cell>
          <cell r="E14292" t="str">
            <v>un</v>
          </cell>
          <cell r="F14292">
            <v>8179.45</v>
          </cell>
          <cell r="G14292">
            <v>8358.98</v>
          </cell>
        </row>
        <row r="14293">
          <cell r="C14293" t="str">
            <v>ED-20592</v>
          </cell>
          <cell r="D14293" t="str">
            <v>ENTRADA DE ENERGIA SUBTERRÂNEA, TIPO F4, PADRÃO CEMIG, CARGA INSTALADA DE 114,1KVA ATÉ 152KVA, TRIFÁSICO, COM SAÍDA SUBTERRÂNEA, INCLUSIVE POSTE, CAIXA PARA MEDIDOR, DISJUNTOR, BARRAMENTO, ATERRAMENTO E ACESSÓRIOS</v>
          </cell>
          <cell r="E14293" t="str">
            <v>un</v>
          </cell>
          <cell r="F14293">
            <v>8561.31</v>
          </cell>
          <cell r="G14293">
            <v>8743.48</v>
          </cell>
        </row>
        <row r="14294">
          <cell r="C14294" t="str">
            <v>ED-20593</v>
          </cell>
          <cell r="D14294" t="str">
            <v>ENTRADA DE ENERGIA SUBTERRÂNEA, TIPO F5, PADRÃO CEMIG, CARGA INSTALADA DE 152,1KVA ATÉ 171KVA, TRIFÁSICO, COM SAÍDA SUBTERRÂNEA, INCLUSIVE POSTE, CAIXA PARA MEDIDOR, DISJUNTOR, BARRAMENTO, ATERRAMENTO E ACESSÓRIOS</v>
          </cell>
          <cell r="E14294" t="str">
            <v>un</v>
          </cell>
          <cell r="F14294">
            <v>9549.76</v>
          </cell>
          <cell r="G14294">
            <v>9742.19</v>
          </cell>
        </row>
        <row r="14295">
          <cell r="C14295" t="str">
            <v>ED-20594</v>
          </cell>
          <cell r="D14295" t="str">
            <v>ENTRADA DE ENERGIA SUBTERRÂNEA, TIPO F6, PADRÃO CEMIG, CARGA INSTALADA DE 171,1KVA ATÉ 188KVA, TRIFÁSICO, COM SAÍDA SUBTERRÂNEA, INCLUSIVE POSTE, CAIXA PARA MEDIDOR, DISJUNTOR, BARRAMENTO, ATERRAMENTO E ACESSÓRIOS</v>
          </cell>
          <cell r="E14295" t="str">
            <v>un</v>
          </cell>
          <cell r="F14295">
            <v>9643.67</v>
          </cell>
          <cell r="G14295">
            <v>9836.1</v>
          </cell>
        </row>
        <row r="14296">
          <cell r="C14296" t="str">
            <v>ED-20595</v>
          </cell>
          <cell r="D14296" t="str">
            <v>ENTRADA DE ENERGIA SUBTERRÂNEA, TIPO F7, PADRÃO CEMIG, CARGA INSTALADA DE 188,1KVA ATÉ 228KVA, TRIFÁSICO, COM SAÍDA SUBTERRÂNEA, INCLUSIVE POSTE, CAIXA PARA MEDIDOR, DISJUNTOR, BARRAMENTO, ATERRAMENTO E ACESSÓRIOS</v>
          </cell>
          <cell r="E14296" t="str">
            <v>un</v>
          </cell>
          <cell r="F14296">
            <v>10041.59</v>
          </cell>
          <cell r="G14296">
            <v>10234.02</v>
          </cell>
        </row>
        <row r="14297">
          <cell r="C14297" t="str">
            <v>ED-20596</v>
          </cell>
          <cell r="D14297" t="str">
            <v>ENTRADA DE ENERGIA SUBTERRÂNEA, TIPO F8, PADRÃO CEMIG, CARGA INSTALADA DE 228,1KVA ATÉ 266KVA, TRIFÁSICO, COM SAÍDA SUBTERRÂNEA, INCLUSIVE POSTE, CAIXA PARA MEDIDOR, DISJUNTOR, BARRAMENTO, ATERRAMENTO E ACESSÓRIOS</v>
          </cell>
          <cell r="E14297" t="str">
            <v>un</v>
          </cell>
          <cell r="F14297">
            <v>11500.71</v>
          </cell>
          <cell r="G14297">
            <v>11706.04</v>
          </cell>
        </row>
        <row r="14298">
          <cell r="C14298" t="str">
            <v>ED-20597</v>
          </cell>
          <cell r="D14298" t="str">
            <v>ENTRADA DE ENERGIA SUBTERRÂNEA, TIPO F9, PADRÃO CEMIG, CARGA INSTALADA DE 266,1KVA ATÉ 304KVA, TRIFÁSICO, COM SAÍDA SUBTERRÂNEA, INCLUSIVE POSTE, CAIXA PARA MEDIDOR, DISJUNTOR, BARRAMENTO, ATERRAMENTO E ACESSÓRIOS</v>
          </cell>
          <cell r="E14298" t="str">
            <v>un</v>
          </cell>
          <cell r="F14298">
            <v>11598.05</v>
          </cell>
          <cell r="G14298">
            <v>11803.38</v>
          </cell>
        </row>
        <row r="14299">
          <cell r="C14299" t="str">
            <v>ED-49443</v>
          </cell>
          <cell r="D14299" t="str">
            <v>ISOLADOR ROLDANA EM PORCELANA, TENSÃO NOMINAL 1KV, EXCLUSIVE ARMAÇÃO SECUNDÁRIA, INCLUSIVE INSTALAÇÃO</v>
          </cell>
          <cell r="E14299" t="str">
            <v>un</v>
          </cell>
          <cell r="F14299">
            <v>9.59</v>
          </cell>
          <cell r="G14299">
            <v>9.89</v>
          </cell>
        </row>
        <row r="14300">
          <cell r="C14300" t="str">
            <v>20.24</v>
          </cell>
          <cell r="D14300" t="str">
            <v>CANALETA EM PVC</v>
          </cell>
        </row>
        <row r="14301">
          <cell r="C14301" t="str">
            <v>ED-49060</v>
          </cell>
          <cell r="D14301" t="str">
            <v>CANALETA EM PVC PARA INSTALAÇÃO ELÉTRICA APARENTE, INCLUSIVE CONEXÕES, DIMENSÕES 20 X 10 MM</v>
          </cell>
          <cell r="E14301" t="str">
            <v>m</v>
          </cell>
          <cell r="F14301">
            <v>7.49</v>
          </cell>
          <cell r="G14301">
            <v>8.17</v>
          </cell>
        </row>
        <row r="14302">
          <cell r="C14302" t="str">
            <v>ED-49061</v>
          </cell>
          <cell r="D14302" t="str">
            <v>CANALETA EM PVC PARA INSTALAÇÃO ELÉTRICA APARENTE, INCLUSIVE CONEXÕES, DIMENSÕES 50 X 20 MM</v>
          </cell>
          <cell r="E14302" t="str">
            <v>m</v>
          </cell>
          <cell r="F14302">
            <v>16.14</v>
          </cell>
          <cell r="G14302">
            <v>16.82</v>
          </cell>
        </row>
        <row r="14303">
          <cell r="C14303" t="str">
            <v>20.25</v>
          </cell>
          <cell r="D14303" t="str">
            <v>CAIXA DE MEDIÇÃO</v>
          </cell>
        </row>
        <row r="14304">
          <cell r="C14304" t="str">
            <v>ED-49208</v>
          </cell>
          <cell r="D14304" t="str">
            <v>CAIXA PARA MEDIÇÃO, TIPO CM-10, DIMENSÕES CONFORME PADRÃO CEMIG, EXCLUSIVE DISJUNTOR, INCLUSIVE INSTALAÇÃO</v>
          </cell>
          <cell r="E14304" t="str">
            <v>un</v>
          </cell>
          <cell r="F14304">
            <v>2019</v>
          </cell>
          <cell r="G14304">
            <v>2040.5</v>
          </cell>
        </row>
        <row r="14305">
          <cell r="C14305" t="str">
            <v>ED-49205</v>
          </cell>
          <cell r="D14305" t="str">
            <v>CAIXA PARA MEDIÇÃO, TIPO CM-14, COM VISOR DO LEITOR PARA VIA PÚBLICA (LVP), DIMENSÕES CONFORME PADRÃO CEMIG, EXCLUSIVE DISJUNTOR, INCLUSIVE INSTALAÇÃO</v>
          </cell>
          <cell r="E14305" t="str">
            <v>un</v>
          </cell>
          <cell r="F14305">
            <v>284.94</v>
          </cell>
          <cell r="G14305">
            <v>293.54000000000002</v>
          </cell>
        </row>
        <row r="14306">
          <cell r="C14306" t="str">
            <v>ED-49206</v>
          </cell>
          <cell r="D14306" t="str">
            <v>CAIXA PARA MEDIÇÃO, TIPO CM-18, DIMENSÕES CONFORME PADRÃO CEMIG, EXCLUSIVE BARRAMENTO E DISJUNTOR, INCLUSIVE INSTALAÇÃO</v>
          </cell>
          <cell r="E14306" t="str">
            <v>un</v>
          </cell>
          <cell r="F14306">
            <v>2849.1</v>
          </cell>
          <cell r="G14306">
            <v>2870.6</v>
          </cell>
        </row>
        <row r="14307">
          <cell r="C14307" t="str">
            <v>ED-49211</v>
          </cell>
          <cell r="D14307" t="str">
            <v>CAIXA PARA MEDIÇÃO, TIPO CM-18, DIMENSÕES CONFORME PADRÃO CEMIG, EXCLUSIVE DISJUNTOR, INCLUSIVE BARRAMENTO PARA DISJUNTOR DE 1000A ATÉ 1250A E INSTALAÇÃO</v>
          </cell>
          <cell r="E14307" t="str">
            <v>un</v>
          </cell>
          <cell r="F14307">
            <v>5595</v>
          </cell>
          <cell r="G14307">
            <v>5616.5</v>
          </cell>
        </row>
        <row r="14308">
          <cell r="C14308" t="str">
            <v>ED-49207</v>
          </cell>
          <cell r="D14308" t="str">
            <v>CAIXA PARA MEDIÇÃO, TIPO CM-18, DIMENSÕES CONFORME PADRÃO CEMIG, EXCLUSIVE DISJUNTOR, INCLUSIVE BARRAMENTO PARA DISJUNTOR DE 450A ATÉ 630A E INSTALAÇÃO</v>
          </cell>
          <cell r="E14308" t="str">
            <v>un</v>
          </cell>
          <cell r="F14308">
            <v>4307.72</v>
          </cell>
          <cell r="G14308">
            <v>4329.22</v>
          </cell>
        </row>
        <row r="14309">
          <cell r="C14309" t="str">
            <v>ED-49209</v>
          </cell>
          <cell r="D14309" t="str">
            <v>CAIXA PARA MEDIÇÃO, TIPO CM-18, DIMENSÕES CONFORME PADRÃO CEMIG, EXCLUSIVE DISJUNTOR, INCLUSIVE BARRAMENTO PARA DISJUNTOR DE 700A ATÉ 800A E INSTALAÇÃO</v>
          </cell>
          <cell r="E14309" t="str">
            <v>un</v>
          </cell>
          <cell r="F14309">
            <v>4971.13</v>
          </cell>
          <cell r="G14309">
            <v>4992.63</v>
          </cell>
        </row>
        <row r="14310">
          <cell r="C14310" t="str">
            <v>ED-20650</v>
          </cell>
          <cell r="D14310" t="str">
            <v>CAIXA PARA MEDIÇÃO, TIPO CM-19, DIMENSÕES CONFORME PADRÃO CEMIG, EXCLUSIVE BARRAMENTO E DISJUNTOR, INCLUSIVE INSTALAÇÃO</v>
          </cell>
          <cell r="E14310" t="str">
            <v>un</v>
          </cell>
          <cell r="F14310">
            <v>597.57000000000005</v>
          </cell>
          <cell r="G14310">
            <v>606.16999999999996</v>
          </cell>
        </row>
        <row r="14311">
          <cell r="C14311" t="str">
            <v>ED-49212</v>
          </cell>
          <cell r="D14311" t="str">
            <v>CAIXA PARA MEDIÇÃO, TIPO CM-2, DIMENSÕES CONFORME PADRÃO CEMIG, EXCLUSIVE DISJUNTOR, INCLUSIVE INSTALAÇÃO</v>
          </cell>
          <cell r="E14311" t="str">
            <v>un</v>
          </cell>
          <cell r="F14311">
            <v>288.04000000000002</v>
          </cell>
          <cell r="G14311">
            <v>296.64</v>
          </cell>
        </row>
        <row r="14312">
          <cell r="C14312" t="str">
            <v>ED-49203</v>
          </cell>
          <cell r="D14312" t="str">
            <v>CAIXA PARA MEDIÇÃO, TIPO CM-3, COM VISOR DO LEITOR PARA VIA PÚBLICA (LVP), DIMENSÕES CONFORME PADRÃO CEMIG, EXCLUSIVE DISJUNTOR, INCLUSIVE INSTALAÇÃO</v>
          </cell>
          <cell r="E14312" t="str">
            <v>un</v>
          </cell>
          <cell r="F14312">
            <v>540.37</v>
          </cell>
          <cell r="G14312">
            <v>548.97</v>
          </cell>
        </row>
        <row r="14313">
          <cell r="C14313" t="str">
            <v>ED-49210</v>
          </cell>
          <cell r="D14313" t="str">
            <v>CAIXA PARA MEDIÇÃO, TIPO CM-4, DIMENSÕES CONFORME PADRÃO CEMIG, EXCLUSIVE DISJUNTOR, INCLUSIVE INSTALAÇÃO</v>
          </cell>
          <cell r="E14313" t="str">
            <v>un</v>
          </cell>
          <cell r="F14313">
            <v>630.46</v>
          </cell>
          <cell r="G14313">
            <v>651.96</v>
          </cell>
        </row>
        <row r="14314">
          <cell r="C14314" t="str">
            <v>ED-20649</v>
          </cell>
          <cell r="D14314" t="str">
            <v>CAIXA PARA MEDIÇÃO, TIPO CM-9, DIMENSÕES CONFORME PADRÃO CEMIG, EXCLUSIVE DISJUNTOR, INCLUSIVE INSTALAÇÃO</v>
          </cell>
          <cell r="E14314" t="str">
            <v>un</v>
          </cell>
          <cell r="F14314">
            <v>2385.12</v>
          </cell>
          <cell r="G14314">
            <v>2406.62</v>
          </cell>
        </row>
        <row r="14315">
          <cell r="C14315" t="str">
            <v>20.26</v>
          </cell>
          <cell r="D14315" t="str">
            <v>QUADRO DE DISTRIBUIÇÃO</v>
          </cell>
        </row>
        <row r="14316">
          <cell r="C14316" t="str">
            <v>ED-49506</v>
          </cell>
          <cell r="D14316" t="str">
            <v>QUADRO DE DISTRIBUIÇÃO DE LUZ EM PVC DE EMBUTIR, ATÉ 16 DIVISÕES MODULARES, DIMENSÕES EXTERNAS 260 X 310 X 85 MM</v>
          </cell>
          <cell r="E14316" t="str">
            <v>un</v>
          </cell>
          <cell r="F14316">
            <v>201.25</v>
          </cell>
          <cell r="G14316">
            <v>207.7</v>
          </cell>
        </row>
        <row r="14317">
          <cell r="C14317" t="str">
            <v>ED-49505</v>
          </cell>
          <cell r="D14317" t="str">
            <v>QUADRO DE DISTRIBUIÇÃO DE LUZ EM PVC DE EMBUTIR, ATÉ 8 DIVISÕES MODULARES, DIMENSÕES EXTERNAS 160 X 240 X 89 MM</v>
          </cell>
          <cell r="E14317" t="str">
            <v>un</v>
          </cell>
          <cell r="F14317">
            <v>176.41</v>
          </cell>
          <cell r="G14317">
            <v>180.71</v>
          </cell>
        </row>
        <row r="14318">
          <cell r="C14318" t="str">
            <v>ED-49499</v>
          </cell>
          <cell r="D14318" t="str">
            <v>QUADRO DE DISTRIBUIÇÃO PARA 12 MÓDULOS COM BARRAMENTO E CHAVE</v>
          </cell>
          <cell r="E14318" t="str">
            <v>un</v>
          </cell>
          <cell r="F14318">
            <v>166.78</v>
          </cell>
          <cell r="G14318">
            <v>179.68</v>
          </cell>
        </row>
        <row r="14319">
          <cell r="C14319" t="str">
            <v>ED-49500</v>
          </cell>
          <cell r="D14319" t="str">
            <v>QUADRO DE DISTRIBUIÇÃO PARA 20 MÓDULOS COM BARRAMENTO 100 A</v>
          </cell>
          <cell r="E14319" t="str">
            <v>un</v>
          </cell>
          <cell r="F14319">
            <v>236.42</v>
          </cell>
          <cell r="G14319">
            <v>249.32</v>
          </cell>
        </row>
        <row r="14320">
          <cell r="C14320" t="str">
            <v>ED-49501</v>
          </cell>
          <cell r="D14320" t="str">
            <v>QUADRO DE DISTRIBUIÇÃO PARA 24 MÓDULOS COM BARRAMENTO 100 A</v>
          </cell>
          <cell r="E14320" t="str">
            <v>un</v>
          </cell>
          <cell r="F14320">
            <v>320.58999999999997</v>
          </cell>
          <cell r="G14320">
            <v>337.79</v>
          </cell>
        </row>
        <row r="14321">
          <cell r="C14321" t="str">
            <v>ED-49502</v>
          </cell>
          <cell r="D14321" t="str">
            <v>QUADRO DE DISTRIBUIÇÃO PARA 36 MÓDULOS COM BARRAMENTO 100 A</v>
          </cell>
          <cell r="E14321" t="str">
            <v>un</v>
          </cell>
          <cell r="F14321">
            <v>413.09</v>
          </cell>
          <cell r="G14321">
            <v>438.89</v>
          </cell>
        </row>
        <row r="14322">
          <cell r="C14322" t="str">
            <v>ED-49503</v>
          </cell>
          <cell r="D14322" t="str">
            <v>QUADRO DE DISTRIBUIÇÃO PARA 42 MÓDULOS COM BARRAMENTO 100 A</v>
          </cell>
          <cell r="E14322" t="str">
            <v>un</v>
          </cell>
          <cell r="F14322">
            <v>707.7</v>
          </cell>
          <cell r="G14322">
            <v>742.1</v>
          </cell>
        </row>
        <row r="14323">
          <cell r="C14323" t="str">
            <v>ED-49504</v>
          </cell>
          <cell r="D14323" t="str">
            <v>QUADRO DE DISTRIBUIÇÃO PARA 50 MÓDULOS COM BARRAMENTO 100 A</v>
          </cell>
          <cell r="E14323" t="str">
            <v>un</v>
          </cell>
          <cell r="F14323">
            <v>954.61</v>
          </cell>
          <cell r="G14323">
            <v>997.61</v>
          </cell>
        </row>
        <row r="14324">
          <cell r="C14324" t="str">
            <v>ED-49498</v>
          </cell>
          <cell r="D14324" t="str">
            <v>QUADRO DE DISTRIBUIÇÃO PARA 8 MÓDULOS COM BARRAMENTO E CHAVE</v>
          </cell>
          <cell r="E14324" t="str">
            <v>un</v>
          </cell>
          <cell r="F14324">
            <v>129.87</v>
          </cell>
          <cell r="G14324">
            <v>138.47</v>
          </cell>
        </row>
        <row r="14325">
          <cell r="C14325" t="str">
            <v>20.27</v>
          </cell>
          <cell r="D14325" t="str">
            <v>DISJUNTOR</v>
          </cell>
        </row>
        <row r="14326">
          <cell r="C14326" t="str">
            <v>ED-49248</v>
          </cell>
          <cell r="D14326" t="str">
            <v>DISJUNTOR BIPOLAR TERMOMAGNÉTICO 10KA, DE 100A</v>
          </cell>
          <cell r="E14326" t="str">
            <v>un</v>
          </cell>
          <cell r="F14326">
            <v>68.64</v>
          </cell>
          <cell r="G14326">
            <v>71.23</v>
          </cell>
        </row>
        <row r="14327">
          <cell r="C14327" t="str">
            <v>ED-49249</v>
          </cell>
          <cell r="D14327" t="str">
            <v>DISJUNTOR BIPOLAR TERMOMAGNÉTICO 10KA, DE 120A</v>
          </cell>
          <cell r="E14327" t="str">
            <v>un</v>
          </cell>
          <cell r="F14327">
            <v>221.14</v>
          </cell>
          <cell r="G14327">
            <v>223.73</v>
          </cell>
        </row>
        <row r="14328">
          <cell r="C14328" t="str">
            <v>ED-49250</v>
          </cell>
          <cell r="D14328" t="str">
            <v>DISJUNTOR BIPOLAR TERMOMAGNÉTICO 10KA, DE 125A</v>
          </cell>
          <cell r="E14328" t="str">
            <v>un</v>
          </cell>
          <cell r="F14328">
            <v>221.14</v>
          </cell>
          <cell r="G14328">
            <v>223.73</v>
          </cell>
        </row>
        <row r="14329">
          <cell r="C14329" t="str">
            <v>ED-49251</v>
          </cell>
          <cell r="D14329" t="str">
            <v>DISJUNTOR BIPOLAR TERMOMAGNÉTICO 10KA, DE 200A</v>
          </cell>
          <cell r="E14329" t="str">
            <v>un</v>
          </cell>
          <cell r="F14329">
            <v>221.14</v>
          </cell>
          <cell r="G14329">
            <v>223.73</v>
          </cell>
        </row>
        <row r="14330">
          <cell r="C14330" t="str">
            <v>ED-49240</v>
          </cell>
          <cell r="D14330" t="str">
            <v>DISJUNTOR BIPOLAR TERMOMAGNÉTICO 10KA, DE 25A</v>
          </cell>
          <cell r="E14330" t="str">
            <v>un</v>
          </cell>
          <cell r="F14330">
            <v>56.94</v>
          </cell>
          <cell r="G14330">
            <v>59.53</v>
          </cell>
        </row>
        <row r="14331">
          <cell r="C14331" t="str">
            <v>ED-49241</v>
          </cell>
          <cell r="D14331" t="str">
            <v>DISJUNTOR BIPOLAR TERMOMAGNÉTICO 10KA, DE 30A</v>
          </cell>
          <cell r="E14331" t="str">
            <v>un</v>
          </cell>
          <cell r="F14331">
            <v>56.94</v>
          </cell>
          <cell r="G14331">
            <v>59.53</v>
          </cell>
        </row>
        <row r="14332">
          <cell r="C14332" t="str">
            <v>ED-49242</v>
          </cell>
          <cell r="D14332" t="str">
            <v>DISJUNTOR BIPOLAR TERMOMAGNÉTICO 10KA, DE 35A</v>
          </cell>
          <cell r="E14332" t="str">
            <v>un</v>
          </cell>
          <cell r="F14332">
            <v>56.94</v>
          </cell>
          <cell r="G14332">
            <v>59.53</v>
          </cell>
        </row>
        <row r="14333">
          <cell r="C14333" t="str">
            <v>ED-49243</v>
          </cell>
          <cell r="D14333" t="str">
            <v>DISJUNTOR BIPOLAR TERMOMAGNÉTICO 10KA, DE 40A</v>
          </cell>
          <cell r="E14333" t="str">
            <v>un</v>
          </cell>
          <cell r="F14333">
            <v>56.94</v>
          </cell>
          <cell r="G14333">
            <v>59.53</v>
          </cell>
        </row>
        <row r="14334">
          <cell r="C14334" t="str">
            <v>ED-49244</v>
          </cell>
          <cell r="D14334" t="str">
            <v>DISJUNTOR BIPOLAR TERMOMAGNÉTICO 10KA, DE 50A</v>
          </cell>
          <cell r="E14334" t="str">
            <v>un</v>
          </cell>
          <cell r="F14334">
            <v>56.94</v>
          </cell>
          <cell r="G14334">
            <v>59.53</v>
          </cell>
        </row>
        <row r="14335">
          <cell r="C14335" t="str">
            <v>ED-49245</v>
          </cell>
          <cell r="D14335" t="str">
            <v>DISJUNTOR BIPOLAR TERMOMAGNÉTICO 10KA, DE 60A</v>
          </cell>
          <cell r="E14335" t="str">
            <v>un</v>
          </cell>
          <cell r="F14335">
            <v>68.64</v>
          </cell>
          <cell r="G14335">
            <v>71.23</v>
          </cell>
        </row>
        <row r="14336">
          <cell r="C14336" t="str">
            <v>ED-49246</v>
          </cell>
          <cell r="D14336" t="str">
            <v>DISJUNTOR BIPOLAR TERMOMAGNÉTICO 10KA, DE 70A</v>
          </cell>
          <cell r="E14336" t="str">
            <v>un</v>
          </cell>
          <cell r="F14336">
            <v>68.64</v>
          </cell>
          <cell r="G14336">
            <v>71.23</v>
          </cell>
        </row>
        <row r="14337">
          <cell r="C14337" t="str">
            <v>ED-49247</v>
          </cell>
          <cell r="D14337" t="str">
            <v>DISJUNTOR BIPOLAR TERMOMAGNÉTICO 10KA, DE 90A</v>
          </cell>
          <cell r="E14337" t="str">
            <v>un</v>
          </cell>
          <cell r="F14337">
            <v>68.64</v>
          </cell>
          <cell r="G14337">
            <v>71.23</v>
          </cell>
        </row>
        <row r="14338">
          <cell r="C14338" t="str">
            <v>ED-49268</v>
          </cell>
          <cell r="D14338" t="str">
            <v>DISJUNTOR BIPOLAR TERMOMAGNÉTICO 5KA, DE 10A</v>
          </cell>
          <cell r="E14338" t="str">
            <v>un</v>
          </cell>
          <cell r="F14338">
            <v>44.85</v>
          </cell>
          <cell r="G14338">
            <v>46.14</v>
          </cell>
        </row>
        <row r="14339">
          <cell r="C14339" t="str">
            <v>ED-49281</v>
          </cell>
          <cell r="D14339" t="str">
            <v>DISJUNTOR BIPOLAR TERMOMAGNÉTICO 5KA, DE 100A</v>
          </cell>
          <cell r="E14339" t="str">
            <v>un</v>
          </cell>
          <cell r="F14339">
            <v>61.37</v>
          </cell>
          <cell r="G14339">
            <v>62.66</v>
          </cell>
        </row>
        <row r="14340">
          <cell r="C14340" t="str">
            <v>ED-49269</v>
          </cell>
          <cell r="D14340" t="str">
            <v>DISJUNTOR BIPOLAR TERMOMAGNÉTICO 5KA, DE 15A</v>
          </cell>
          <cell r="E14340" t="str">
            <v>un</v>
          </cell>
          <cell r="F14340">
            <v>44.85</v>
          </cell>
          <cell r="G14340">
            <v>46.14</v>
          </cell>
        </row>
        <row r="14341">
          <cell r="C14341" t="str">
            <v>ED-49270</v>
          </cell>
          <cell r="D14341" t="str">
            <v>DISJUNTOR BIPOLAR TERMOMAGNÉTICO 5KA, DE 16A</v>
          </cell>
          <cell r="E14341" t="str">
            <v>un</v>
          </cell>
          <cell r="F14341">
            <v>44.85</v>
          </cell>
          <cell r="G14341">
            <v>46.14</v>
          </cell>
        </row>
        <row r="14342">
          <cell r="C14342" t="str">
            <v>ED-49271</v>
          </cell>
          <cell r="D14342" t="str">
            <v>DISJUNTOR BIPOLAR TERMOMAGNÉTICO 5KA, DE 20A</v>
          </cell>
          <cell r="E14342" t="str">
            <v>un</v>
          </cell>
          <cell r="F14342">
            <v>44.85</v>
          </cell>
          <cell r="G14342">
            <v>46.14</v>
          </cell>
        </row>
        <row r="14343">
          <cell r="C14343" t="str">
            <v>ED-49272</v>
          </cell>
          <cell r="D14343" t="str">
            <v>DISJUNTOR BIPOLAR TERMOMAGNÉTICO 5KA, DE 25A</v>
          </cell>
          <cell r="E14343" t="str">
            <v>un</v>
          </cell>
          <cell r="F14343">
            <v>44.85</v>
          </cell>
          <cell r="G14343">
            <v>46.14</v>
          </cell>
        </row>
        <row r="14344">
          <cell r="C14344" t="str">
            <v>ED-49273</v>
          </cell>
          <cell r="D14344" t="str">
            <v>DISJUNTOR BIPOLAR TERMOMAGNÉTICO 5KA, DE 30A</v>
          </cell>
          <cell r="E14344" t="str">
            <v>un</v>
          </cell>
          <cell r="F14344">
            <v>44.85</v>
          </cell>
          <cell r="G14344">
            <v>46.14</v>
          </cell>
        </row>
        <row r="14345">
          <cell r="C14345" t="str">
            <v>ED-49274</v>
          </cell>
          <cell r="D14345" t="str">
            <v>DISJUNTOR BIPOLAR TERMOMAGNÉTICO 5KA, DE 32A</v>
          </cell>
          <cell r="E14345" t="str">
            <v>un</v>
          </cell>
          <cell r="F14345">
            <v>44.85</v>
          </cell>
          <cell r="G14345">
            <v>46.14</v>
          </cell>
        </row>
        <row r="14346">
          <cell r="C14346" t="str">
            <v>ED-49275</v>
          </cell>
          <cell r="D14346" t="str">
            <v>DISJUNTOR BIPOLAR TERMOMAGNÉTICO 5KA, DE 35A</v>
          </cell>
          <cell r="E14346" t="str">
            <v>un</v>
          </cell>
          <cell r="F14346">
            <v>44.85</v>
          </cell>
          <cell r="G14346">
            <v>46.14</v>
          </cell>
        </row>
        <row r="14347">
          <cell r="C14347" t="str">
            <v>ED-49276</v>
          </cell>
          <cell r="D14347" t="str">
            <v>DISJUNTOR BIPOLAR TERMOMAGNÉTICO 5KA, DE 40A</v>
          </cell>
          <cell r="E14347" t="str">
            <v>un</v>
          </cell>
          <cell r="F14347">
            <v>46.38</v>
          </cell>
          <cell r="G14347">
            <v>47.67</v>
          </cell>
        </row>
        <row r="14348">
          <cell r="C14348" t="str">
            <v>ED-49277</v>
          </cell>
          <cell r="D14348" t="str">
            <v>DISJUNTOR BIPOLAR TERMOMAGNÉTICO 5KA, DE 50A</v>
          </cell>
          <cell r="E14348" t="str">
            <v>un</v>
          </cell>
          <cell r="F14348">
            <v>46.38</v>
          </cell>
          <cell r="G14348">
            <v>47.67</v>
          </cell>
        </row>
        <row r="14349">
          <cell r="C14349" t="str">
            <v>ED-49278</v>
          </cell>
          <cell r="D14349" t="str">
            <v>DISJUNTOR BIPOLAR TERMOMAGNÉTICO 5KA, DE 60A</v>
          </cell>
          <cell r="E14349" t="str">
            <v>un</v>
          </cell>
          <cell r="F14349">
            <v>56.19</v>
          </cell>
          <cell r="G14349">
            <v>57.48</v>
          </cell>
        </row>
        <row r="14350">
          <cell r="C14350" t="str">
            <v>ED-49279</v>
          </cell>
          <cell r="D14350" t="str">
            <v>DISJUNTOR BIPOLAR TERMOMAGNÉTICO 5KA, DE 70A</v>
          </cell>
          <cell r="E14350" t="str">
            <v>un</v>
          </cell>
          <cell r="F14350">
            <v>61.37</v>
          </cell>
          <cell r="G14350">
            <v>62.66</v>
          </cell>
        </row>
        <row r="14351">
          <cell r="C14351" t="str">
            <v>ED-49280</v>
          </cell>
          <cell r="D14351" t="str">
            <v>DISJUNTOR BIPOLAR TERMOMAGNÉTICO 5KA, DE 90A</v>
          </cell>
          <cell r="E14351" t="str">
            <v>un</v>
          </cell>
          <cell r="F14351">
            <v>61.37</v>
          </cell>
          <cell r="G14351">
            <v>62.66</v>
          </cell>
        </row>
        <row r="14352">
          <cell r="C14352" t="str">
            <v>ED-15114</v>
          </cell>
          <cell r="D14352" t="str">
            <v>DISJUNTOR DE PROTEÇÃO DIFERENCIAL RESIDUAL (DR), BIPOLAR, TIPO DIN, CORRENTE NOMINAL DE 25A, ALTA SENSIBILIDADE, CORRENTE DIFERENCIAL RESIDUAL NOMINAL COM ATUAÇÃO DE 30MA</v>
          </cell>
          <cell r="E14352" t="str">
            <v>un</v>
          </cell>
          <cell r="F14352">
            <v>113.42</v>
          </cell>
          <cell r="G14352">
            <v>114.68</v>
          </cell>
        </row>
        <row r="14353">
          <cell r="C14353" t="str">
            <v>ED-15115</v>
          </cell>
          <cell r="D14353" t="str">
            <v>DISJUNTOR DE PROTEÇÃO DIFERENCIAL RESIDUAL (DR), BIPOLAR, TIPO DIN, CORRENTE NOMINAL DE 40A, ALTA SENSIBILIDADE, CORRENTE DIFERENCIAL RESIDUAL NOMINAL COM ATUAÇÃO DE 30MA</v>
          </cell>
          <cell r="E14353" t="str">
            <v>un</v>
          </cell>
          <cell r="F14353">
            <v>117.32</v>
          </cell>
          <cell r="G14353">
            <v>118.58</v>
          </cell>
        </row>
        <row r="14354">
          <cell r="C14354" t="str">
            <v>ED-15116</v>
          </cell>
          <cell r="D14354" t="str">
            <v>DISJUNTOR DE PROTEÇÃO DIFERENCIAL RESIDUAL (DR), BIPOLAR, TIPO DIN, CORRENTE NOMINAL DE 63A, ALTA SENSIBILIDADE, CORRENTE DIFERENCIAL RESIDUAL NOMINAL COM ATUAÇÃO DE 30MA</v>
          </cell>
          <cell r="E14354" t="str">
            <v>un</v>
          </cell>
          <cell r="F14354">
            <v>135.02000000000001</v>
          </cell>
          <cell r="G14354">
            <v>136.28</v>
          </cell>
        </row>
        <row r="14355">
          <cell r="C14355" t="str">
            <v>ED-15117</v>
          </cell>
          <cell r="D14355" t="str">
            <v>DISJUNTOR DE PROTEÇÃO DIFERENCIAL RESIDUAL (DR), TETRAPOLAR, TIPO DIN, CORRENTE NOMINAL DE 63A, ALTA SENSIBILIDADE, CORRENTE DIFERENCIAL RESIDUAL NOMINAL COM ATUAÇÃO DE 30MA</v>
          </cell>
          <cell r="E14355" t="str">
            <v>un</v>
          </cell>
          <cell r="F14355">
            <v>145.22999999999999</v>
          </cell>
          <cell r="G14355">
            <v>146.81</v>
          </cell>
        </row>
        <row r="14356">
          <cell r="C14356" t="str">
            <v>ED-49228</v>
          </cell>
          <cell r="D14356" t="str">
            <v>DISJUNTOR MONOPOLAR TERMOMAGNÉTICO 5KA, DE 10A</v>
          </cell>
          <cell r="E14356" t="str">
            <v>un</v>
          </cell>
          <cell r="F14356">
            <v>18.79</v>
          </cell>
          <cell r="G14356">
            <v>20.079999999999998</v>
          </cell>
        </row>
        <row r="14357">
          <cell r="C14357" t="str">
            <v>ED-49229</v>
          </cell>
          <cell r="D14357" t="str">
            <v>DISJUNTOR MONOPOLAR TERMOMAGNÉTICO 5KA, DE 15A</v>
          </cell>
          <cell r="E14357" t="str">
            <v>un</v>
          </cell>
          <cell r="F14357">
            <v>18.79</v>
          </cell>
          <cell r="G14357">
            <v>20.079999999999998</v>
          </cell>
        </row>
        <row r="14358">
          <cell r="C14358" t="str">
            <v>ED-49230</v>
          </cell>
          <cell r="D14358" t="str">
            <v>DISJUNTOR MONOPOLAR TERMOMAGNÉTICO 5KA, DE 16A</v>
          </cell>
          <cell r="E14358" t="str">
            <v>un</v>
          </cell>
          <cell r="F14358">
            <v>18.79</v>
          </cell>
          <cell r="G14358">
            <v>20.079999999999998</v>
          </cell>
        </row>
        <row r="14359">
          <cell r="C14359" t="str">
            <v>ED-49231</v>
          </cell>
          <cell r="D14359" t="str">
            <v>DISJUNTOR MONOPOLAR TERMOMAGNÉTICO 5KA, DE 20A</v>
          </cell>
          <cell r="E14359" t="str">
            <v>un</v>
          </cell>
          <cell r="F14359">
            <v>18.79</v>
          </cell>
          <cell r="G14359">
            <v>20.079999999999998</v>
          </cell>
        </row>
        <row r="14360">
          <cell r="C14360" t="str">
            <v>ED-49232</v>
          </cell>
          <cell r="D14360" t="str">
            <v>DISJUNTOR MONOPOLAR TERMOMAGNÉTICO 5KA, DE 25A</v>
          </cell>
          <cell r="E14360" t="str">
            <v>un</v>
          </cell>
          <cell r="F14360">
            <v>18.79</v>
          </cell>
          <cell r="G14360">
            <v>20.079999999999998</v>
          </cell>
        </row>
        <row r="14361">
          <cell r="C14361" t="str">
            <v>ED-49233</v>
          </cell>
          <cell r="D14361" t="str">
            <v>DISJUNTOR MONOPOLAR TERMOMAGNÉTICO 5KA, DE 30A</v>
          </cell>
          <cell r="E14361" t="str">
            <v>un</v>
          </cell>
          <cell r="F14361">
            <v>18.79</v>
          </cell>
          <cell r="G14361">
            <v>20.079999999999998</v>
          </cell>
        </row>
        <row r="14362">
          <cell r="C14362" t="str">
            <v>ED-49234</v>
          </cell>
          <cell r="D14362" t="str">
            <v>DISJUNTOR MONOPOLAR TERMOMAGNÉTICO 5KA, DE 32A</v>
          </cell>
          <cell r="E14362" t="str">
            <v>un</v>
          </cell>
          <cell r="F14362">
            <v>18.79</v>
          </cell>
          <cell r="G14362">
            <v>20.079999999999998</v>
          </cell>
        </row>
        <row r="14363">
          <cell r="C14363" t="str">
            <v>ED-49235</v>
          </cell>
          <cell r="D14363" t="str">
            <v>DISJUNTOR MONOPOLAR TERMOMAGNÉTICO 5KA, DE 35A</v>
          </cell>
          <cell r="E14363" t="str">
            <v>un</v>
          </cell>
          <cell r="F14363">
            <v>24.06</v>
          </cell>
          <cell r="G14363">
            <v>25.35</v>
          </cell>
        </row>
        <row r="14364">
          <cell r="C14364" t="str">
            <v>ED-49236</v>
          </cell>
          <cell r="D14364" t="str">
            <v>DISJUNTOR MONOPOLAR TERMOMAGNÉTICO 5KA, DE 40A</v>
          </cell>
          <cell r="E14364" t="str">
            <v>un</v>
          </cell>
          <cell r="F14364">
            <v>24.06</v>
          </cell>
          <cell r="G14364">
            <v>25.35</v>
          </cell>
        </row>
        <row r="14365">
          <cell r="C14365" t="str">
            <v>ED-49237</v>
          </cell>
          <cell r="D14365" t="str">
            <v>DISJUNTOR MONOPOLAR TERMOMAGNÉTICO 5KA, DE 50A</v>
          </cell>
          <cell r="E14365" t="str">
            <v>un</v>
          </cell>
          <cell r="F14365">
            <v>24.06</v>
          </cell>
          <cell r="G14365">
            <v>25.35</v>
          </cell>
        </row>
        <row r="14366">
          <cell r="C14366" t="str">
            <v>ED-49238</v>
          </cell>
          <cell r="D14366" t="str">
            <v>DISJUNTOR MONOPOLAR TERMOMAGNÉTICO 5KA, DE 60A</v>
          </cell>
          <cell r="E14366" t="str">
            <v>un</v>
          </cell>
          <cell r="F14366">
            <v>32.26</v>
          </cell>
          <cell r="G14366">
            <v>33.549999999999997</v>
          </cell>
        </row>
        <row r="14367">
          <cell r="C14367" t="str">
            <v>ED-49239</v>
          </cell>
          <cell r="D14367" t="str">
            <v>DISJUNTOR MONOPOLAR TERMOMAGNÉTICO 5KA, DE 70A</v>
          </cell>
          <cell r="E14367" t="str">
            <v>un</v>
          </cell>
          <cell r="F14367">
            <v>32.26</v>
          </cell>
          <cell r="G14367">
            <v>33.549999999999997</v>
          </cell>
        </row>
        <row r="14368">
          <cell r="C14368" t="str">
            <v>ED-49294</v>
          </cell>
          <cell r="D14368" t="str">
            <v>DISJUNTOR TERMOMAGNÉTICO 150A PARA MEDIDOR</v>
          </cell>
          <cell r="E14368" t="str">
            <v>un</v>
          </cell>
          <cell r="F14368">
            <v>288.58999999999997</v>
          </cell>
          <cell r="G14368">
            <v>297.19</v>
          </cell>
        </row>
        <row r="14369">
          <cell r="C14369" t="str">
            <v>ED-49252</v>
          </cell>
          <cell r="D14369" t="str">
            <v>DISJUNTOR TRIPOLAR TERMOMAGNÉTICO 10KA, DE 10A</v>
          </cell>
          <cell r="E14369" t="str">
            <v>un</v>
          </cell>
          <cell r="F14369">
            <v>82.47</v>
          </cell>
          <cell r="G14369">
            <v>86.77</v>
          </cell>
        </row>
        <row r="14370">
          <cell r="C14370" t="str">
            <v>ED-49263</v>
          </cell>
          <cell r="D14370" t="str">
            <v>DISJUNTOR TRIPOLAR TERMOMAGNÉTICO 10KA, DE 100A</v>
          </cell>
          <cell r="E14370" t="str">
            <v>un</v>
          </cell>
          <cell r="F14370">
            <v>105.34</v>
          </cell>
          <cell r="G14370">
            <v>109.64</v>
          </cell>
        </row>
        <row r="14371">
          <cell r="C14371" t="str">
            <v>ED-49264</v>
          </cell>
          <cell r="D14371" t="str">
            <v>DISJUNTOR TRIPOLAR TERMOMAGNÉTICO 10KA, DE 120A</v>
          </cell>
          <cell r="E14371" t="str">
            <v>un</v>
          </cell>
          <cell r="F14371">
            <v>289.60000000000002</v>
          </cell>
          <cell r="G14371">
            <v>298.2</v>
          </cell>
        </row>
        <row r="14372">
          <cell r="C14372" t="str">
            <v>ED-49265</v>
          </cell>
          <cell r="D14372" t="str">
            <v>DISJUNTOR TRIPOLAR TERMOMAGNÉTICO 10KA, DE 125A</v>
          </cell>
          <cell r="E14372" t="str">
            <v>un</v>
          </cell>
          <cell r="F14372">
            <v>289.60000000000002</v>
          </cell>
          <cell r="G14372">
            <v>298.2</v>
          </cell>
        </row>
        <row r="14373">
          <cell r="C14373" t="str">
            <v>ED-49253</v>
          </cell>
          <cell r="D14373" t="str">
            <v>DISJUNTOR TRIPOLAR TERMOMAGNÉTICO 10KA, DE 15A</v>
          </cell>
          <cell r="E14373" t="str">
            <v>un</v>
          </cell>
          <cell r="F14373">
            <v>82.47</v>
          </cell>
          <cell r="G14373">
            <v>86.77</v>
          </cell>
        </row>
        <row r="14374">
          <cell r="C14374" t="str">
            <v>ED-49267</v>
          </cell>
          <cell r="D14374" t="str">
            <v>DISJUNTOR TRIPOLAR TERMOMAGNÉTICO 10KA, DE 175A</v>
          </cell>
          <cell r="E14374" t="str">
            <v>un</v>
          </cell>
          <cell r="F14374">
            <v>289.60000000000002</v>
          </cell>
          <cell r="G14374">
            <v>298.2</v>
          </cell>
        </row>
        <row r="14375">
          <cell r="C14375" t="str">
            <v>ED-49254</v>
          </cell>
          <cell r="D14375" t="str">
            <v>DISJUNTOR TRIPOLAR TERMOMAGNÉTICO 10KA, DE 20A</v>
          </cell>
          <cell r="E14375" t="str">
            <v>un</v>
          </cell>
          <cell r="F14375">
            <v>82.47</v>
          </cell>
          <cell r="G14375">
            <v>86.77</v>
          </cell>
        </row>
        <row r="14376">
          <cell r="C14376" t="str">
            <v>ED-49266</v>
          </cell>
          <cell r="D14376" t="str">
            <v>DISJUNTOR TRIPOLAR TERMOMAGNÉTICO 10KA, DE 200A</v>
          </cell>
          <cell r="E14376" t="str">
            <v>un</v>
          </cell>
          <cell r="F14376">
            <v>311.25</v>
          </cell>
          <cell r="G14376">
            <v>319.85000000000002</v>
          </cell>
        </row>
        <row r="14377">
          <cell r="C14377" t="str">
            <v>ED-49255</v>
          </cell>
          <cell r="D14377" t="str">
            <v>DISJUNTOR TRIPOLAR TERMOMAGNÉTICO 10KA, DE 25A</v>
          </cell>
          <cell r="E14377" t="str">
            <v>un</v>
          </cell>
          <cell r="F14377">
            <v>82.47</v>
          </cell>
          <cell r="G14377">
            <v>86.77</v>
          </cell>
        </row>
        <row r="14378">
          <cell r="C14378" t="str">
            <v>ED-49256</v>
          </cell>
          <cell r="D14378" t="str">
            <v>DISJUNTOR TRIPOLAR TERMOMAGNÉTICO 10KA, DE 30A</v>
          </cell>
          <cell r="E14378" t="str">
            <v>un</v>
          </cell>
          <cell r="F14378">
            <v>82.47</v>
          </cell>
          <cell r="G14378">
            <v>86.77</v>
          </cell>
        </row>
        <row r="14379">
          <cell r="C14379" t="str">
            <v>ED-49257</v>
          </cell>
          <cell r="D14379" t="str">
            <v>DISJUNTOR TRIPOLAR TERMOMAGNÉTICO 10KA, DE 35A</v>
          </cell>
          <cell r="E14379" t="str">
            <v>un</v>
          </cell>
          <cell r="F14379">
            <v>82.47</v>
          </cell>
          <cell r="G14379">
            <v>86.77</v>
          </cell>
        </row>
        <row r="14380">
          <cell r="C14380" t="str">
            <v>ED-49258</v>
          </cell>
          <cell r="D14380" t="str">
            <v>DISJUNTOR TRIPOLAR TERMOMAGNÉTICO 10KA, DE 40A</v>
          </cell>
          <cell r="E14380" t="str">
            <v>un</v>
          </cell>
          <cell r="F14380">
            <v>82.47</v>
          </cell>
          <cell r="G14380">
            <v>86.77</v>
          </cell>
        </row>
        <row r="14381">
          <cell r="C14381" t="str">
            <v>ED-49259</v>
          </cell>
          <cell r="D14381" t="str">
            <v>DISJUNTOR TRIPOLAR TERMOMAGNÉTICO 10KA, DE 50A</v>
          </cell>
          <cell r="E14381" t="str">
            <v>un</v>
          </cell>
          <cell r="F14381">
            <v>82.47</v>
          </cell>
          <cell r="G14381">
            <v>86.77</v>
          </cell>
        </row>
        <row r="14382">
          <cell r="C14382" t="str">
            <v>ED-49260</v>
          </cell>
          <cell r="D14382" t="str">
            <v>DISJUNTOR TRIPOLAR TERMOMAGNÉTICO 10KA, DE 60A</v>
          </cell>
          <cell r="E14382" t="str">
            <v>un</v>
          </cell>
          <cell r="F14382">
            <v>105.34</v>
          </cell>
          <cell r="G14382">
            <v>109.64</v>
          </cell>
        </row>
        <row r="14383">
          <cell r="C14383" t="str">
            <v>ED-49261</v>
          </cell>
          <cell r="D14383" t="str">
            <v>DISJUNTOR TRIPOLAR TERMOMAGNÉTICO 10KA, DE 70A</v>
          </cell>
          <cell r="E14383" t="str">
            <v>un</v>
          </cell>
          <cell r="F14383">
            <v>105.34</v>
          </cell>
          <cell r="G14383">
            <v>109.64</v>
          </cell>
        </row>
        <row r="14384">
          <cell r="C14384" t="str">
            <v>ED-49262</v>
          </cell>
          <cell r="D14384" t="str">
            <v>DISJUNTOR TRIPOLAR TERMOMAGNÉTICO 10KA, DE 90A</v>
          </cell>
          <cell r="E14384" t="str">
            <v>un</v>
          </cell>
          <cell r="F14384">
            <v>105.34</v>
          </cell>
          <cell r="G14384">
            <v>109.64</v>
          </cell>
        </row>
        <row r="14385">
          <cell r="C14385" t="str">
            <v>ED-49282</v>
          </cell>
          <cell r="D14385" t="str">
            <v>DISJUNTOR TRIPOLAR TERMOMAGNÉTICO 5KA, DE 10A</v>
          </cell>
          <cell r="E14385" t="str">
            <v>un</v>
          </cell>
          <cell r="F14385">
            <v>81.209999999999994</v>
          </cell>
          <cell r="G14385">
            <v>85.51</v>
          </cell>
        </row>
        <row r="14386">
          <cell r="C14386" t="str">
            <v>ED-49293</v>
          </cell>
          <cell r="D14386" t="str">
            <v>DISJUNTOR TRIPOLAR TERMOMAGNÉTICO 5KA, DE 100A</v>
          </cell>
          <cell r="E14386" t="str">
            <v>un</v>
          </cell>
          <cell r="F14386">
            <v>95.61</v>
          </cell>
          <cell r="G14386">
            <v>99.91</v>
          </cell>
        </row>
        <row r="14387">
          <cell r="C14387" t="str">
            <v>ED-49283</v>
          </cell>
          <cell r="D14387" t="str">
            <v>DISJUNTOR TRIPOLAR TERMOMAGNÉTICO 5KA, DE 15A</v>
          </cell>
          <cell r="E14387" t="str">
            <v>un</v>
          </cell>
          <cell r="F14387">
            <v>81.209999999999994</v>
          </cell>
          <cell r="G14387">
            <v>85.51</v>
          </cell>
        </row>
        <row r="14388">
          <cell r="C14388" t="str">
            <v>ED-49284</v>
          </cell>
          <cell r="D14388" t="str">
            <v>DISJUNTOR TRIPOLAR TERMOMAGNÉTICO 5KA, DE 20A</v>
          </cell>
          <cell r="E14388" t="str">
            <v>un</v>
          </cell>
          <cell r="F14388">
            <v>81.209999999999994</v>
          </cell>
          <cell r="G14388">
            <v>85.51</v>
          </cell>
        </row>
        <row r="14389">
          <cell r="C14389" t="str">
            <v>ED-49285</v>
          </cell>
          <cell r="D14389" t="str">
            <v>DISJUNTOR TRIPOLAR TERMOMAGNÉTICO 5KA, DE 25A</v>
          </cell>
          <cell r="E14389" t="str">
            <v>un</v>
          </cell>
          <cell r="F14389">
            <v>81.209999999999994</v>
          </cell>
          <cell r="G14389">
            <v>85.51</v>
          </cell>
        </row>
        <row r="14390">
          <cell r="C14390" t="str">
            <v>ED-49286</v>
          </cell>
          <cell r="D14390" t="str">
            <v>DISJUNTOR TRIPOLAR TERMOMAGNÉTICO 5KA, DE 30A</v>
          </cell>
          <cell r="E14390" t="str">
            <v>un</v>
          </cell>
          <cell r="F14390">
            <v>81.209999999999994</v>
          </cell>
          <cell r="G14390">
            <v>85.51</v>
          </cell>
        </row>
        <row r="14391">
          <cell r="C14391" t="str">
            <v>ED-49287</v>
          </cell>
          <cell r="D14391" t="str">
            <v>DISJUNTOR TRIPOLAR TERMOMAGNÉTICO 5KA, DE 35A</v>
          </cell>
          <cell r="E14391" t="str">
            <v>un</v>
          </cell>
          <cell r="F14391">
            <v>81.209999999999994</v>
          </cell>
          <cell r="G14391">
            <v>85.51</v>
          </cell>
        </row>
        <row r="14392">
          <cell r="C14392" t="str">
            <v>ED-49288</v>
          </cell>
          <cell r="D14392" t="str">
            <v>DISJUNTOR TRIPOLAR TERMOMAGNÉTICO 5KA, DE 40A</v>
          </cell>
          <cell r="E14392" t="str">
            <v>un</v>
          </cell>
          <cell r="F14392">
            <v>81.209999999999994</v>
          </cell>
          <cell r="G14392">
            <v>85.51</v>
          </cell>
        </row>
        <row r="14393">
          <cell r="C14393" t="str">
            <v>ED-49289</v>
          </cell>
          <cell r="D14393" t="str">
            <v>DISJUNTOR TRIPOLAR TERMOMAGNÉTICO 5KA, DE 50A</v>
          </cell>
          <cell r="E14393" t="str">
            <v>un</v>
          </cell>
          <cell r="F14393">
            <v>95.34</v>
          </cell>
          <cell r="G14393">
            <v>99.64</v>
          </cell>
        </row>
        <row r="14394">
          <cell r="C14394" t="str">
            <v>ED-49290</v>
          </cell>
          <cell r="D14394" t="str">
            <v>DISJUNTOR TRIPOLAR TERMOMAGNÉTICO 5KA, DE 60A</v>
          </cell>
          <cell r="E14394" t="str">
            <v>un</v>
          </cell>
          <cell r="F14394">
            <v>95.61</v>
          </cell>
          <cell r="G14394">
            <v>99.91</v>
          </cell>
        </row>
        <row r="14395">
          <cell r="C14395" t="str">
            <v>ED-49291</v>
          </cell>
          <cell r="D14395" t="str">
            <v>DISJUNTOR TRIPOLAR TERMOMAGNÉTICO 5KA, DE 70A</v>
          </cell>
          <cell r="E14395" t="str">
            <v>un</v>
          </cell>
          <cell r="F14395">
            <v>95.61</v>
          </cell>
          <cell r="G14395">
            <v>99.91</v>
          </cell>
        </row>
        <row r="14396">
          <cell r="C14396" t="str">
            <v>ED-49292</v>
          </cell>
          <cell r="D14396" t="str">
            <v>DISJUNTOR TRIPOLAR TERMOMAGNÉTICO 5KA, DE 90A</v>
          </cell>
          <cell r="E14396" t="str">
            <v>un</v>
          </cell>
          <cell r="F14396">
            <v>95.61</v>
          </cell>
          <cell r="G14396">
            <v>99.91</v>
          </cell>
        </row>
        <row r="14397">
          <cell r="C14397" t="str">
            <v>20.28</v>
          </cell>
          <cell r="D14397" t="str">
            <v>SUPRESSOR DE SURTO</v>
          </cell>
        </row>
        <row r="14398">
          <cell r="C14398" t="str">
            <v>ED-49528</v>
          </cell>
          <cell r="D14398" t="str">
            <v>SUPRESSOR DE SURTO PARA PROTEÇÃO DE CENTRAL DE TELECOMUNICAÇÕES</v>
          </cell>
          <cell r="E14398" t="str">
            <v>un</v>
          </cell>
          <cell r="F14398">
            <v>242.6</v>
          </cell>
          <cell r="G14398">
            <v>264.10000000000002</v>
          </cell>
        </row>
        <row r="14399">
          <cell r="C14399" t="str">
            <v>ED-49527</v>
          </cell>
          <cell r="D14399" t="str">
            <v>SUPRESSOR DE SURTO PARA PROTEÇÃO PRIMÁRIA EM QGD, ATÉ 1,5 KV - 5 KA</v>
          </cell>
          <cell r="E14399" t="str">
            <v>un</v>
          </cell>
          <cell r="F14399">
            <v>253.29</v>
          </cell>
          <cell r="G14399">
            <v>274.79000000000002</v>
          </cell>
        </row>
        <row r="14400">
          <cell r="C14400" t="str">
            <v>20.29</v>
          </cell>
          <cell r="D14400" t="str">
            <v>QUADRO DE COMANDO</v>
          </cell>
        </row>
        <row r="14401">
          <cell r="C14401" t="str">
            <v>ED-49507</v>
          </cell>
          <cell r="D14401" t="str">
            <v>QUADRO DE COMANDO PARA BOMBA P = 0,5 CV, RECALQUE</v>
          </cell>
          <cell r="E14401" t="str">
            <v>un</v>
          </cell>
          <cell r="F14401">
            <v>212.96</v>
          </cell>
          <cell r="G14401">
            <v>225.86</v>
          </cell>
        </row>
        <row r="14402">
          <cell r="C14402" t="str">
            <v>ED-49508</v>
          </cell>
          <cell r="D14402" t="str">
            <v>QUADRO DE COMANDO PARA BOMBA P = 1,0 CV, RECALQUE</v>
          </cell>
          <cell r="E14402" t="str">
            <v>un</v>
          </cell>
          <cell r="F14402">
            <v>221.25</v>
          </cell>
          <cell r="G14402">
            <v>234.15</v>
          </cell>
        </row>
        <row r="14403">
          <cell r="C14403" t="str">
            <v>ED-49509</v>
          </cell>
          <cell r="D14403" t="str">
            <v>QUADRO DE COMANDO PARA BOMBA P = 1,5 CV, RECALQUE</v>
          </cell>
          <cell r="E14403" t="str">
            <v>un</v>
          </cell>
          <cell r="F14403">
            <v>224.83</v>
          </cell>
          <cell r="G14403">
            <v>237.73</v>
          </cell>
        </row>
        <row r="14404">
          <cell r="C14404" t="str">
            <v>ED-49510</v>
          </cell>
          <cell r="D14404" t="str">
            <v>QUADRO DE COMANDO PARA BOMBA P = 2,0 CV, RECALQUE</v>
          </cell>
          <cell r="E14404" t="str">
            <v>un</v>
          </cell>
          <cell r="F14404">
            <v>268.64999999999998</v>
          </cell>
          <cell r="G14404">
            <v>285.85000000000002</v>
          </cell>
        </row>
        <row r="14405">
          <cell r="C14405" t="str">
            <v>ED-49511</v>
          </cell>
          <cell r="D14405" t="str">
            <v>QUADRO DE COMANDO PARA BOMBA P = 2,5 CV, RECALQUE</v>
          </cell>
          <cell r="E14405" t="str">
            <v>un</v>
          </cell>
          <cell r="F14405">
            <v>270.74</v>
          </cell>
          <cell r="G14405">
            <v>287.94</v>
          </cell>
        </row>
        <row r="14406">
          <cell r="C14406" t="str">
            <v>ED-49512</v>
          </cell>
          <cell r="D14406" t="str">
            <v>QUADRO DE COMANDO PARA BOMBA P = 3,0 CV, RECALQUE</v>
          </cell>
          <cell r="E14406" t="str">
            <v>un</v>
          </cell>
          <cell r="F14406">
            <v>273.87</v>
          </cell>
          <cell r="G14406">
            <v>291.07</v>
          </cell>
        </row>
        <row r="14407">
          <cell r="C14407" t="str">
            <v>ED-50184</v>
          </cell>
          <cell r="D14407" t="str">
            <v>QUADRO DE FORÇA PARA MOTOR DE 3,0 CV, 220V, TRIFÁSICO, CONTENDO DISPOSITIVO PARA PARTIDA MANUAL E AUTOMÁTICA ATRAVÉS DE PRESSOSTATO E SAÍDA PARA ALARME DE BOMBA EM FUNCIONAMENTO</v>
          </cell>
          <cell r="E14407" t="str">
            <v>U</v>
          </cell>
          <cell r="F14407">
            <v>442.34</v>
          </cell>
          <cell r="G14407">
            <v>459.54</v>
          </cell>
        </row>
        <row r="14408">
          <cell r="C14408" t="str">
            <v>20.30</v>
          </cell>
          <cell r="D14408" t="str">
            <v>CONECTOR</v>
          </cell>
        </row>
        <row r="14409">
          <cell r="C14409" t="str">
            <v>ED-48701</v>
          </cell>
          <cell r="D14409" t="str">
            <v>TERMINAL PARA ATERRAMENTO E CONEXÃO DE QUADRO/PAINEL ELÉTRICO, TIPO PARAFUSO FENDIDO DE APERTO, EM LATÃO ESTANHADO, DIÂMETRO DERIVAÇÃO 2,5MM2-25MM2, INCLUSIVE INSTALAÇÃO</v>
          </cell>
          <cell r="E14409" t="str">
            <v>un</v>
          </cell>
          <cell r="F14409">
            <v>9.26</v>
          </cell>
          <cell r="G14409">
            <v>9.3800000000000008</v>
          </cell>
        </row>
        <row r="14410">
          <cell r="C14410" t="str">
            <v>20.31</v>
          </cell>
          <cell r="D14410" t="str">
            <v>ILUMINAÇÃO PÚBLICA E EXTERNA</v>
          </cell>
        </row>
        <row r="14411">
          <cell r="C14411" t="str">
            <v>ED-49172</v>
          </cell>
          <cell r="D14411" t="str">
            <v>CAIXA ALVENARIA 70 X 70 X 50 CM PARA REFLETOR, COM GRADE, TIPO 1, INCLUSIVE ESCAVAÇÃO, REATERRO E BOTA-FORA</v>
          </cell>
          <cell r="E14411" t="str">
            <v>un</v>
          </cell>
          <cell r="F14411">
            <v>529.51</v>
          </cell>
          <cell r="G14411">
            <v>550.49</v>
          </cell>
        </row>
        <row r="14412">
          <cell r="C14412" t="str">
            <v>ED-49173</v>
          </cell>
          <cell r="D14412" t="str">
            <v>CAIXA ALVENARIA 90 X 90 X 65 CM PARA REFLETOR, COM GRADE, TIPO 2, INCLUSIVE ESCAVAÇÃO, REATERRO E BOTA-FORA</v>
          </cell>
          <cell r="E14412" t="str">
            <v>un</v>
          </cell>
          <cell r="F14412">
            <v>801.03</v>
          </cell>
          <cell r="G14412">
            <v>832.6</v>
          </cell>
        </row>
        <row r="14413">
          <cell r="C14413" t="str">
            <v>ED-49497</v>
          </cell>
          <cell r="D14413" t="str">
            <v>POSTE TELECÔNICO RETO, H = 9,00 M EM AÇO GALVANIZADO , (LIVRE)</v>
          </cell>
          <cell r="E14413" t="str">
            <v>un</v>
          </cell>
          <cell r="F14413">
            <v>1667.45</v>
          </cell>
          <cell r="G14413">
            <v>1693.25</v>
          </cell>
        </row>
        <row r="14414">
          <cell r="C14414" t="str">
            <v>ED-49523</v>
          </cell>
          <cell r="D14414" t="str">
            <v>RELÉ FOTOELÉTRICO, TENSÃO 120V COM CAPACIDADE DE CARGA 1200VA, INCLUSIVE BASE E INSTALAÇÃO</v>
          </cell>
          <cell r="E14414" t="str">
            <v>un</v>
          </cell>
          <cell r="F14414">
            <v>34.42</v>
          </cell>
          <cell r="G14414">
            <v>36.090000000000003</v>
          </cell>
        </row>
        <row r="14415">
          <cell r="C14415" t="str">
            <v>ED-49524</v>
          </cell>
          <cell r="D14415" t="str">
            <v>RELÉ FOTOELÉTRICO, TENSÃO 220V COM CAPACIDADE DE CARGA 1800VA, INCLUSIVE BASE E INSTALAÇÃO</v>
          </cell>
          <cell r="E14415" t="str">
            <v>un</v>
          </cell>
          <cell r="F14415">
            <v>38.549999999999997</v>
          </cell>
          <cell r="G14415">
            <v>40.22</v>
          </cell>
        </row>
        <row r="14416">
          <cell r="C14416" t="str">
            <v>20.32</v>
          </cell>
          <cell r="D14416" t="str">
            <v>SIRENE</v>
          </cell>
        </row>
        <row r="14417">
          <cell r="C14417" t="str">
            <v>ED-49526</v>
          </cell>
          <cell r="D14417" t="str">
            <v>SIRENE DE ALTA POTÊNCIA, TIMBRE Ø 150MM, 100DCB</v>
          </cell>
          <cell r="E14417" t="str">
            <v>un</v>
          </cell>
          <cell r="F14417">
            <v>403.06</v>
          </cell>
          <cell r="G14417">
            <v>411.66</v>
          </cell>
        </row>
        <row r="14418">
          <cell r="C14418" t="str">
            <v>ED-49525</v>
          </cell>
          <cell r="D14418" t="str">
            <v>SIRENE PARA ALCANCE ATÉ 500 M REF. RT-10</v>
          </cell>
          <cell r="E14418" t="str">
            <v>un</v>
          </cell>
          <cell r="F14418">
            <v>474.6</v>
          </cell>
          <cell r="G14418">
            <v>483.2</v>
          </cell>
        </row>
        <row r="14419">
          <cell r="C14419" t="str">
            <v>20.33</v>
          </cell>
          <cell r="D14419" t="str">
            <v>SISTEMA DE NOBREAK</v>
          </cell>
        </row>
        <row r="14420">
          <cell r="C14420" t="str">
            <v>ED-48371</v>
          </cell>
          <cell r="D14420" t="str">
            <v>ESTABILIZADOR 127V, 60HZ - 5,0KVA</v>
          </cell>
          <cell r="E14420" t="str">
            <v>U</v>
          </cell>
          <cell r="F14420">
            <v>698.75</v>
          </cell>
          <cell r="G14420">
            <v>698.75</v>
          </cell>
        </row>
        <row r="14421">
          <cell r="C14421" t="str">
            <v>21.</v>
          </cell>
          <cell r="D14421" t="str">
            <v>INSTALAÇÕES DE REDE LÓGICA E TELEFONIA</v>
          </cell>
        </row>
        <row r="14422">
          <cell r="C14422" t="str">
            <v>21.01</v>
          </cell>
          <cell r="D14422" t="str">
            <v>FIO E CABO PARA REDE LÓGICA</v>
          </cell>
        </row>
        <row r="14423">
          <cell r="C14423" t="str">
            <v>ED-48365</v>
          </cell>
          <cell r="D14423" t="str">
            <v>CABO UTP 4 PARES CATEGORIA 6 COM REVESTIMENTO EXTERNO NÃO PROPAGANTE A CHAMA</v>
          </cell>
          <cell r="E14423" t="str">
            <v>m</v>
          </cell>
          <cell r="F14423">
            <v>5.42</v>
          </cell>
          <cell r="G14423">
            <v>5.89</v>
          </cell>
        </row>
        <row r="14424">
          <cell r="C14424" t="str">
            <v>21.02</v>
          </cell>
          <cell r="D14424" t="str">
            <v>FIO E CABO TELEFÔNICO</v>
          </cell>
        </row>
        <row r="14425">
          <cell r="C14425" t="str">
            <v>ED-48936</v>
          </cell>
          <cell r="D14425" t="str">
            <v>CABO TELEFÔNICO CCE-APL-50.2</v>
          </cell>
          <cell r="E14425" t="str">
            <v>m</v>
          </cell>
          <cell r="F14425">
            <v>18.66</v>
          </cell>
          <cell r="G14425">
            <v>20.38</v>
          </cell>
        </row>
        <row r="14426">
          <cell r="C14426" t="str">
            <v>ED-48937</v>
          </cell>
          <cell r="D14426" t="str">
            <v>CABO TELEFÔNICO CCE-APL-50.3</v>
          </cell>
          <cell r="E14426" t="str">
            <v>m</v>
          </cell>
          <cell r="F14426">
            <v>19.239999999999998</v>
          </cell>
          <cell r="G14426">
            <v>20.96</v>
          </cell>
        </row>
        <row r="14427">
          <cell r="C14427" t="str">
            <v>ED-48938</v>
          </cell>
          <cell r="D14427" t="str">
            <v>CABO TELEFÔNICO CCE-APL-50.4</v>
          </cell>
          <cell r="E14427" t="str">
            <v>m</v>
          </cell>
          <cell r="F14427">
            <v>19.54</v>
          </cell>
          <cell r="G14427">
            <v>21.26</v>
          </cell>
        </row>
        <row r="14428">
          <cell r="C14428" t="str">
            <v>ED-48939</v>
          </cell>
          <cell r="D14428" t="str">
            <v>CABO TELEFÔNICO CCE-APL-50.5</v>
          </cell>
          <cell r="E14428" t="str">
            <v>m</v>
          </cell>
          <cell r="F14428">
            <v>19.28</v>
          </cell>
          <cell r="G14428">
            <v>21</v>
          </cell>
        </row>
        <row r="14429">
          <cell r="C14429" t="str">
            <v>ED-48940</v>
          </cell>
          <cell r="D14429" t="str">
            <v>CABO TELEFÔNICO CCE-APL-50.6</v>
          </cell>
          <cell r="E14429" t="str">
            <v>m</v>
          </cell>
          <cell r="F14429">
            <v>19.96</v>
          </cell>
          <cell r="G14429">
            <v>21.68</v>
          </cell>
        </row>
        <row r="14430">
          <cell r="C14430" t="str">
            <v>ED-48931</v>
          </cell>
          <cell r="D14430" t="str">
            <v>CABO TELEFÔNICO CI 50.10</v>
          </cell>
          <cell r="E14430" t="str">
            <v>m</v>
          </cell>
          <cell r="F14430">
            <v>11.87</v>
          </cell>
          <cell r="G14430">
            <v>12.3</v>
          </cell>
        </row>
        <row r="14431">
          <cell r="C14431" t="str">
            <v>ED-48935</v>
          </cell>
          <cell r="D14431" t="str">
            <v>CABO TELEFÔNICO CI 50.100</v>
          </cell>
          <cell r="E14431" t="str">
            <v>m</v>
          </cell>
          <cell r="F14431">
            <v>82.84</v>
          </cell>
          <cell r="G14431">
            <v>84.99</v>
          </cell>
        </row>
        <row r="14432">
          <cell r="C14432" t="str">
            <v>ED-48932</v>
          </cell>
          <cell r="D14432" t="str">
            <v>CABO TELEFÔNICO CI 50.20</v>
          </cell>
          <cell r="E14432" t="str">
            <v>m</v>
          </cell>
          <cell r="F14432">
            <v>24.07</v>
          </cell>
          <cell r="G14432">
            <v>24.94</v>
          </cell>
        </row>
        <row r="14433">
          <cell r="C14433" t="str">
            <v>ED-48933</v>
          </cell>
          <cell r="D14433" t="str">
            <v>CABO TELEFÔNICO CI 50.30</v>
          </cell>
          <cell r="E14433" t="str">
            <v>m</v>
          </cell>
          <cell r="F14433">
            <v>28.88</v>
          </cell>
          <cell r="G14433">
            <v>29.75</v>
          </cell>
        </row>
        <row r="14434">
          <cell r="C14434" t="str">
            <v>ED-48934</v>
          </cell>
          <cell r="D14434" t="str">
            <v>CABO TELEFÔNICO CI 50.50</v>
          </cell>
          <cell r="E14434" t="str">
            <v>m</v>
          </cell>
          <cell r="F14434">
            <v>42.58</v>
          </cell>
          <cell r="G14434">
            <v>43.52</v>
          </cell>
        </row>
        <row r="14435">
          <cell r="C14435" t="str">
            <v>ED-48941</v>
          </cell>
          <cell r="D14435" t="str">
            <v>CABO TELEFÔNICO CTP-APL-5N 50.10</v>
          </cell>
          <cell r="E14435" t="str">
            <v>m</v>
          </cell>
          <cell r="F14435">
            <v>41.68</v>
          </cell>
          <cell r="G14435">
            <v>45.12</v>
          </cell>
        </row>
        <row r="14436">
          <cell r="C14436" t="str">
            <v>ED-48945</v>
          </cell>
          <cell r="D14436" t="str">
            <v>CABO TELEFÔNICO CTP-APL-5N 50.100</v>
          </cell>
          <cell r="E14436" t="str">
            <v>m</v>
          </cell>
          <cell r="F14436">
            <v>124.17</v>
          </cell>
          <cell r="G14436">
            <v>128.47</v>
          </cell>
        </row>
        <row r="14437">
          <cell r="C14437" t="str">
            <v>ED-48942</v>
          </cell>
          <cell r="D14437" t="str">
            <v>CABO TELEFÔNICO CTP-APL-5N 50.20</v>
          </cell>
          <cell r="E14437" t="str">
            <v>m</v>
          </cell>
          <cell r="F14437">
            <v>50.31</v>
          </cell>
          <cell r="G14437">
            <v>53.75</v>
          </cell>
        </row>
        <row r="14438">
          <cell r="C14438" t="str">
            <v>ED-48943</v>
          </cell>
          <cell r="D14438" t="str">
            <v>CABO TELEFÔNICO CTP-APL-5N 50.30</v>
          </cell>
          <cell r="E14438" t="str">
            <v>m</v>
          </cell>
          <cell r="F14438">
            <v>57.35</v>
          </cell>
          <cell r="G14438">
            <v>60.79</v>
          </cell>
        </row>
        <row r="14439">
          <cell r="C14439" t="str">
            <v>ED-48944</v>
          </cell>
          <cell r="D14439" t="str">
            <v>CABO TELEFÔNICO CTP-APL-5N 50.50</v>
          </cell>
          <cell r="E14439" t="str">
            <v>m</v>
          </cell>
          <cell r="F14439">
            <v>60.05</v>
          </cell>
          <cell r="G14439">
            <v>63.49</v>
          </cell>
        </row>
        <row r="14440">
          <cell r="C14440" t="str">
            <v>ED-48366</v>
          </cell>
          <cell r="D14440" t="str">
            <v>CABO TELEFÔNICO FORMADO POR CONDUTOR EM FIO SÓLIDO DE COBRE ELETROLÍTICO, RECOZIDO E ESTANHADO, 0,50 MM</v>
          </cell>
          <cell r="E14440" t="str">
            <v>m</v>
          </cell>
          <cell r="F14440">
            <v>13.11</v>
          </cell>
          <cell r="G14440">
            <v>13.58</v>
          </cell>
        </row>
        <row r="14441">
          <cell r="C14441" t="str">
            <v>ED-49341</v>
          </cell>
          <cell r="D14441" t="str">
            <v>FIO TELEFÔNICO EXTERNO 2 X 100 - FE</v>
          </cell>
          <cell r="E14441" t="str">
            <v>m</v>
          </cell>
          <cell r="F14441">
            <v>3.43</v>
          </cell>
          <cell r="G14441">
            <v>3.64</v>
          </cell>
        </row>
        <row r="14442">
          <cell r="C14442" t="str">
            <v>ED-49340</v>
          </cell>
          <cell r="D14442" t="str">
            <v>FIO TELEFÔNICO (FI) EM COBRE ELETROLÍTICO ESTANHADO DE SEÇÃO MACIÇA, ESP. 0,60MM (2X0,60MM), UM (1) PAR TORCIDO, ISOLAMENTO EM CLORETO DE POLIVINILA (PVC) - FORNECIMENTO E INSTALAÇÃO</v>
          </cell>
          <cell r="E14442" t="str">
            <v>m</v>
          </cell>
          <cell r="F14442">
            <v>2.58</v>
          </cell>
          <cell r="G14442">
            <v>2.79</v>
          </cell>
        </row>
        <row r="14443">
          <cell r="C14443" t="str">
            <v>21.03</v>
          </cell>
          <cell r="D14443" t="str">
            <v>TOMADA PARA REDE LÓGICA E TELEFONIA</v>
          </cell>
        </row>
        <row r="14444">
          <cell r="C14444" t="str">
            <v>ED-15762</v>
          </cell>
          <cell r="D14444" t="str">
            <v>CONJUNTO DE DUAS (2) TOMADAS DE DADOS (CONECTOR RJ45 CAT.6E), COM PLACA 4"X2" DE DOIS (2) POSTOS, INCLUSIVE FORNECIMENTO, INSTALAÇÃO, SUPORTE, MÓDULO E PLACA</v>
          </cell>
          <cell r="E14444" t="str">
            <v>un</v>
          </cell>
          <cell r="F14444">
            <v>57.04</v>
          </cell>
          <cell r="G14444">
            <v>59.63</v>
          </cell>
        </row>
        <row r="14445">
          <cell r="C14445" t="str">
            <v>ED-15794</v>
          </cell>
          <cell r="D14445" t="str">
            <v>CONJUNTO DE DUAS (2) TOMADAS DE DADOS (CONECTOR RJ45 CAT.6E), COM PLACA 4"X4" DE DOIS (2) POSTOS, INCLUSIVE FORNECIMENTO, INSTALAÇÃO, SUPORTE, MÓDULO E PLACA</v>
          </cell>
          <cell r="E14445" t="str">
            <v>un</v>
          </cell>
          <cell r="F14445">
            <v>60.57</v>
          </cell>
          <cell r="G14445">
            <v>63.21</v>
          </cell>
        </row>
        <row r="14446">
          <cell r="C14446" t="str">
            <v>ED-15795</v>
          </cell>
          <cell r="D14446" t="str">
            <v>CONJUNTO DE DUAS (2) TOMADAS TELEFÔNICAS (CONECTOR RJ11), COM PLACA 4"X4" DE DOIS (2) POSTOS, INCLUSIVE FORNECIMENTO, INSTALAÇÃO, SUPORTE, MÓDULO E PLACA</v>
          </cell>
          <cell r="E14446" t="str">
            <v>un</v>
          </cell>
          <cell r="F14446">
            <v>41.27</v>
          </cell>
          <cell r="G14446">
            <v>43.09</v>
          </cell>
        </row>
        <row r="14447">
          <cell r="C14447" t="str">
            <v>ED-15752</v>
          </cell>
          <cell r="D14447" t="str">
            <v>CONJUNTO DE UMA (1) TOMADA DE DADOS (CONECTOR RJ45 CAT.6E), COM PLACA 4"X2" DE UM (1) POSTO, INCLUSIVE FORNECIMENTO, INSTALAÇÃO, SUPORTE, MÓDULO E PLACA</v>
          </cell>
          <cell r="E14447" t="str">
            <v>un</v>
          </cell>
          <cell r="F14447">
            <v>32.25</v>
          </cell>
          <cell r="G14447">
            <v>33.72</v>
          </cell>
        </row>
        <row r="14448">
          <cell r="C14448" t="str">
            <v>ED-15751</v>
          </cell>
          <cell r="D14448" t="str">
            <v>CONJUNTO DE UMA (1) TOMADA TELEFÔNICA (CONECTOR RJ11), COM PLACA 4"X2" DE UM (1) POSTO, INCLUSIVE FORNECIMENTO, INSTALAÇÃO, SUPORTE, MÓDULO E PLACA</v>
          </cell>
          <cell r="E14448" t="str">
            <v>un</v>
          </cell>
          <cell r="F14448">
            <v>22.6</v>
          </cell>
          <cell r="G14448">
            <v>23.66</v>
          </cell>
        </row>
        <row r="14449">
          <cell r="C14449" t="str">
            <v>ED-15760</v>
          </cell>
          <cell r="D14449" t="str">
            <v>CONJUNTO DE UMA (1) TOMADA TELEFÔNICA (CONECTOR RJ11) E UMA (1) TOMADA DE DADOS (CONECTOR RJ45 CAT.6E), COM PLACA 4"X2" DE DOIS (2) POSTOS, INCLUSIVE FORNECIMENTO, INSTALAÇÃO, SUPORTE, MÓDULO E PLACA</v>
          </cell>
          <cell r="E14449" t="str">
            <v>un</v>
          </cell>
          <cell r="F14449">
            <v>51.51</v>
          </cell>
          <cell r="G14449">
            <v>53.75</v>
          </cell>
        </row>
        <row r="14450">
          <cell r="C14450" t="str">
            <v>ED-49119</v>
          </cell>
          <cell r="D14450" t="str">
            <v>CONJUNTO PARA CONDULETE DE 3/4" (20MM) COM UMA (1) TOMADA DE DADOS OU TELEFONIA (CONECTOR RJ45 CAT.6E OU RJ11) E PLACA DE UM (1) POSTO, INCLUSIVE FORNECIMENTO, INSTALAÇÃO, SUPORTE, MÓDULO E PLACA, EXCLUSIVE CONDULETE</v>
          </cell>
          <cell r="E14450" t="str">
            <v>un</v>
          </cell>
          <cell r="F14450">
            <v>29.97</v>
          </cell>
          <cell r="G14450">
            <v>31.23</v>
          </cell>
        </row>
        <row r="14451">
          <cell r="C14451" t="str">
            <v>ED-5630</v>
          </cell>
          <cell r="D14451" t="str">
            <v>MÓDULO PARA REDE (CONECTOR RJ45 CAT.5E), INCLUSIVE FORNECIMENTO E INSTALAÇÃO, EXCLUSIVE PLACA E SUPORTE</v>
          </cell>
          <cell r="E14451" t="str">
            <v>un</v>
          </cell>
          <cell r="F14451">
            <v>24.13</v>
          </cell>
          <cell r="G14451">
            <v>25.25</v>
          </cell>
        </row>
        <row r="14452">
          <cell r="C14452" t="str">
            <v>ED-5631</v>
          </cell>
          <cell r="D14452" t="str">
            <v>MÓDULO PARA REDE (CONECTOR RJ45 CAT.6E), INCLUSIVE FORNECIMENTO E INSTALAÇÃO, EXCLUSIVE PLACA E SUPORTE</v>
          </cell>
          <cell r="E14452" t="str">
            <v>un</v>
          </cell>
          <cell r="F14452">
            <v>24.35</v>
          </cell>
          <cell r="G14452">
            <v>25.47</v>
          </cell>
        </row>
        <row r="14453">
          <cell r="C14453" t="str">
            <v>ED-5629</v>
          </cell>
          <cell r="D14453" t="str">
            <v>MÓDULO PARA TELEFONE (CONECTOR RJ11), INCLUSIVE FORNECIMENTO E INSTALAÇÃO, EXCLUSIVE PLACA E SUPORTE</v>
          </cell>
          <cell r="E14453" t="str">
            <v>un</v>
          </cell>
          <cell r="F14453">
            <v>14.7</v>
          </cell>
          <cell r="G14453">
            <v>15.41</v>
          </cell>
        </row>
        <row r="14454">
          <cell r="C14454" t="str">
            <v>ED-48381</v>
          </cell>
          <cell r="D14454" t="str">
            <v>TOMADA DUPLA PARA LÓGICA RJ45, 4"X2", EMBUTIR, COMPLETA</v>
          </cell>
          <cell r="E14454" t="str">
            <v>cj</v>
          </cell>
          <cell r="F14454">
            <v>70.180000000000007</v>
          </cell>
          <cell r="G14454">
            <v>72.91</v>
          </cell>
        </row>
        <row r="14455">
          <cell r="C14455" t="str">
            <v>ED-48382</v>
          </cell>
          <cell r="D14455" t="str">
            <v>TOMADA DUPLA PARA LÓGICA RJ45, 4"X4", EMBUTIR, COMPLETA</v>
          </cell>
          <cell r="E14455" t="str">
            <v>cj</v>
          </cell>
          <cell r="F14455">
            <v>118.39</v>
          </cell>
          <cell r="G14455">
            <v>121.4</v>
          </cell>
        </row>
        <row r="14456">
          <cell r="C14456" t="str">
            <v>ED-48383</v>
          </cell>
          <cell r="D14456" t="str">
            <v>TOMADA PARA LÓGICA COM CAIXA SISTEMA "X", APARENTE</v>
          </cell>
          <cell r="E14456" t="str">
            <v>cj</v>
          </cell>
          <cell r="F14456">
            <v>54.48</v>
          </cell>
          <cell r="G14456">
            <v>57.49</v>
          </cell>
        </row>
        <row r="14457">
          <cell r="C14457" t="str">
            <v>ED-49538</v>
          </cell>
          <cell r="D14457" t="str">
            <v>TOMADA PARA TELEFONE, PADRÃO TELEBRÁS 4P SEM PLACA</v>
          </cell>
          <cell r="E14457" t="str">
            <v>un</v>
          </cell>
          <cell r="F14457">
            <v>26.83</v>
          </cell>
          <cell r="G14457">
            <v>28.43</v>
          </cell>
        </row>
        <row r="14458">
          <cell r="C14458" t="str">
            <v>ED-48379</v>
          </cell>
          <cell r="D14458" t="str">
            <v>TOMADA PARA TELEFONE RJ 11 SEM PLACA PARA CAIXA 4" X 2"</v>
          </cell>
          <cell r="E14458" t="str">
            <v>U</v>
          </cell>
          <cell r="F14458">
            <v>33.11</v>
          </cell>
          <cell r="G14458">
            <v>34.83</v>
          </cell>
        </row>
        <row r="14459">
          <cell r="C14459" t="str">
            <v>21.04</v>
          </cell>
          <cell r="D14459" t="str">
            <v>CERTIFICAÇÃO DE REDE LÓGICA</v>
          </cell>
        </row>
        <row r="14460">
          <cell r="C14460" t="str">
            <v>ED-48367</v>
          </cell>
          <cell r="D14460" t="str">
            <v>CERTIFICAÇÃO DE GARANTIA DE TRANSMISSÃO DE CABOS LÓGICOS - CATEGORIA 5E</v>
          </cell>
          <cell r="E14460" t="str">
            <v>U</v>
          </cell>
          <cell r="F14460">
            <v>13.63</v>
          </cell>
          <cell r="G14460">
            <v>13.63</v>
          </cell>
        </row>
        <row r="14461">
          <cell r="C14461" t="str">
            <v>ED-48368</v>
          </cell>
          <cell r="D14461" t="str">
            <v>CERTIFICAÇÃO DE GARANTIA DE TRANSMISSÃO DE CABOS LÓGICOS CAT. 5/6</v>
          </cell>
          <cell r="E14461" t="str">
            <v>U</v>
          </cell>
          <cell r="F14461">
            <v>13.63</v>
          </cell>
          <cell r="G14461">
            <v>13.63</v>
          </cell>
        </row>
        <row r="14462">
          <cell r="C14462" t="str">
            <v>21.05</v>
          </cell>
          <cell r="D14462" t="str">
            <v>RACK E  ACESSÓRIOS</v>
          </cell>
        </row>
        <row r="14463">
          <cell r="C14463" t="str">
            <v>ED-48362</v>
          </cell>
          <cell r="D14463" t="str">
            <v>ANILHA (MARCADOR) PARA IDENTIFICAÇÃO DE CABOS (# 16 MM2) - 500 UN</v>
          </cell>
          <cell r="E14463" t="str">
            <v>U</v>
          </cell>
          <cell r="F14463">
            <v>62.53</v>
          </cell>
          <cell r="G14463">
            <v>63.24</v>
          </cell>
        </row>
        <row r="14464">
          <cell r="C14464" t="str">
            <v>ED-48361</v>
          </cell>
          <cell r="D14464" t="str">
            <v>ANILHA (MARCADOR) PARA IDENTIFICAÇÃO DE CABOS (# 6 MM2) - 500 UN</v>
          </cell>
          <cell r="E14464" t="str">
            <v>U</v>
          </cell>
          <cell r="F14464">
            <v>62.8</v>
          </cell>
          <cell r="G14464">
            <v>63.51</v>
          </cell>
        </row>
        <row r="14465">
          <cell r="C14465" t="str">
            <v>ED-48376</v>
          </cell>
          <cell r="D14465" t="str">
            <v>GAVETA DE VENTILAÇÃO COM 4 VENTILADORES PARA RACK 19"</v>
          </cell>
          <cell r="E14465" t="str">
            <v>cj</v>
          </cell>
          <cell r="F14465">
            <v>373.51</v>
          </cell>
          <cell r="G14465">
            <v>377.81</v>
          </cell>
        </row>
        <row r="14466">
          <cell r="C14466" t="str">
            <v>ED-48377</v>
          </cell>
          <cell r="D14466" t="str">
            <v>ORGANIZADOR DE CABOS DE 1U PARA RACK 19"</v>
          </cell>
          <cell r="E14466" t="str">
            <v>cj</v>
          </cell>
          <cell r="F14466">
            <v>123.9</v>
          </cell>
          <cell r="G14466">
            <v>128.19999999999999</v>
          </cell>
        </row>
        <row r="14467">
          <cell r="C14467" t="str">
            <v>ED-48372</v>
          </cell>
          <cell r="D14467" t="str">
            <v>PATCH CORD RJ45/RJ45 UTP-4P METÁLICO CATEGORIA 6, PINAGEM T568A NA COR AZUL (VOZ), COMPRIMENTO 3 METROS</v>
          </cell>
          <cell r="E14467" t="str">
            <v>cj</v>
          </cell>
          <cell r="F14467">
            <v>26.93</v>
          </cell>
          <cell r="G14467">
            <v>27.14</v>
          </cell>
        </row>
        <row r="14468">
          <cell r="C14468" t="str">
            <v>ED-48373</v>
          </cell>
          <cell r="D14468" t="str">
            <v>PATCH PANEL 24 POSIÇÕES, CATEGORIA COM GUIA TRASEIRO</v>
          </cell>
          <cell r="E14468" t="str">
            <v>cj</v>
          </cell>
          <cell r="F14468">
            <v>1258.56</v>
          </cell>
          <cell r="G14468">
            <v>1292.96</v>
          </cell>
        </row>
        <row r="14469">
          <cell r="C14469" t="str">
            <v>ED-48374</v>
          </cell>
          <cell r="D14469" t="str">
            <v>PATCH PANEL 48 POSIÇÕES, CATEGORIA COM GUIA TRASEIRO</v>
          </cell>
          <cell r="E14469" t="str">
            <v>cj</v>
          </cell>
          <cell r="F14469">
            <v>1645.41</v>
          </cell>
          <cell r="G14469">
            <v>1679.81</v>
          </cell>
        </row>
        <row r="14470">
          <cell r="C14470" t="str">
            <v>ED-48375</v>
          </cell>
          <cell r="D14470" t="str">
            <v>RÉGUA COM 8 TOMADAS (2P+T), PARA FIXAÇÃO NO RACK DE 19" (1U)</v>
          </cell>
          <cell r="E14470" t="str">
            <v>un</v>
          </cell>
          <cell r="F14470">
            <v>70.48</v>
          </cell>
          <cell r="G14470">
            <v>71.11</v>
          </cell>
        </row>
        <row r="14471">
          <cell r="C14471" t="str">
            <v>ED-48378</v>
          </cell>
          <cell r="D14471" t="str">
            <v>TAMPA CEGA DE 1U PARA RACK 19"</v>
          </cell>
          <cell r="E14471" t="str">
            <v>cj</v>
          </cell>
          <cell r="F14471">
            <v>9.69</v>
          </cell>
          <cell r="G14471">
            <v>10.119999999999999</v>
          </cell>
        </row>
        <row r="14472">
          <cell r="C14472" t="str">
            <v>22.</v>
          </cell>
          <cell r="D14472" t="str">
            <v>SISTEMAS DE CFTV</v>
          </cell>
        </row>
        <row r="14473">
          <cell r="C14473" t="str">
            <v>22.01</v>
          </cell>
          <cell r="D14473" t="str">
            <v>FIO E CABO PARA CFTV</v>
          </cell>
        </row>
        <row r="14474">
          <cell r="C14474" t="str">
            <v>ED-48364</v>
          </cell>
          <cell r="D14474" t="str">
            <v>CABO COAXIAL RG-59, IMPEDÂNCIA 75 OHM, CONDUTOR EM FIO DE COBRE NU, BLINDAGEM TRANÇA FORMADA POR FIOS DE COBRE MALHA 90%</v>
          </cell>
          <cell r="E14474" t="str">
            <v>m</v>
          </cell>
          <cell r="F14474">
            <v>5.67</v>
          </cell>
          <cell r="G14474">
            <v>6.14</v>
          </cell>
        </row>
        <row r="14475">
          <cell r="C14475" t="str">
            <v>ED-48363</v>
          </cell>
          <cell r="D14475" t="str">
            <v>CABO COAXIAL RG-59-75 OHMS</v>
          </cell>
          <cell r="E14475" t="str">
            <v>m</v>
          </cell>
          <cell r="F14475">
            <v>4.83</v>
          </cell>
          <cell r="G14475">
            <v>5.3</v>
          </cell>
        </row>
        <row r="14476">
          <cell r="C14476" t="str">
            <v>23.</v>
          </cell>
          <cell r="D14476" t="str">
            <v>INSTALAÇÕES DE SPDA</v>
          </cell>
        </row>
        <row r="14477">
          <cell r="C14477" t="str">
            <v>23.01</v>
          </cell>
          <cell r="D14477" t="str">
            <v>HASTE PARA ATERRAMENTO</v>
          </cell>
        </row>
        <row r="14478">
          <cell r="C14478" t="str">
            <v>ED-49343</v>
          </cell>
          <cell r="D14478" t="str">
            <v>HASTE DE AÇO COBREADA PARA ATERRAMENTO DIÂMETRO 3/4"X 2400 MM,CONFORME PADRÕES TELEBRÁS</v>
          </cell>
          <cell r="E14478" t="str">
            <v>U</v>
          </cell>
          <cell r="F14478">
            <v>163.41</v>
          </cell>
          <cell r="G14478">
            <v>166.45</v>
          </cell>
        </row>
        <row r="14479">
          <cell r="C14479" t="str">
            <v>ED-49342</v>
          </cell>
          <cell r="D14479" t="str">
            <v>HASTE DE AÇO COBREADA PARA ATERRAMENTO DIÂMETRO 3/4"X 3000 MM,CONFORME PADRÕES TELEBRÁS</v>
          </cell>
          <cell r="E14479" t="str">
            <v>U</v>
          </cell>
          <cell r="F14479">
            <v>75.739999999999995</v>
          </cell>
          <cell r="G14479">
            <v>78.78</v>
          </cell>
        </row>
        <row r="14480">
          <cell r="C14480" t="str">
            <v>ED-51067</v>
          </cell>
          <cell r="D14480" t="str">
            <v>HASTE PARA ATERRAMENTO, ALTA CAMADA, 3/4" X 3M</v>
          </cell>
          <cell r="E14480" t="str">
            <v>U</v>
          </cell>
          <cell r="F14480">
            <v>149.69</v>
          </cell>
          <cell r="G14480">
            <v>151.41</v>
          </cell>
        </row>
        <row r="14481">
          <cell r="C14481" t="str">
            <v>23.02</v>
          </cell>
          <cell r="D14481" t="str">
            <v>CAIXA DE INSPEÇÃO</v>
          </cell>
        </row>
        <row r="14482">
          <cell r="C14482" t="str">
            <v>ED-51056</v>
          </cell>
          <cell r="D14482" t="str">
            <v>CAIXA DE INSPEÇÃO EM CIMENTO AGREGADO 300X300 MM COM TAPA EM FERRO FUNDIDO</v>
          </cell>
          <cell r="E14482" t="str">
            <v>un</v>
          </cell>
          <cell r="F14482">
            <v>116.86</v>
          </cell>
          <cell r="G14482">
            <v>119.01</v>
          </cell>
        </row>
        <row r="14483">
          <cell r="C14483" t="str">
            <v>ED-51055</v>
          </cell>
          <cell r="D14483" t="str">
            <v>CAIXA DE INSPEÇÃO EM PVC, DIÂMETRO DE 30CM, ALTURA DE 30CM, COM TAMPA EM FERRO FUNDIDO, EXCLUSIVE HASTE DE ATERRAMENTO, INCLUSIVE INSTALAÇÃO</v>
          </cell>
          <cell r="E14483" t="str">
            <v>un</v>
          </cell>
          <cell r="F14483">
            <v>89.98</v>
          </cell>
          <cell r="G14483">
            <v>92.08</v>
          </cell>
        </row>
        <row r="14484">
          <cell r="C14484" t="str">
            <v>23.03</v>
          </cell>
          <cell r="D14484" t="str">
            <v>ATERRAMENTO</v>
          </cell>
        </row>
        <row r="14485">
          <cell r="C14485" t="str">
            <v>ED-48700</v>
          </cell>
          <cell r="D14485" t="str">
            <v>ATERRAMENTO COM HASTES COPPERWELD, DIÂMETRO DE  5/8", COMPRIMENTO DE 240CM, EXCLUSIVE CABO E CAIXA PARA ATERRAMENTO, INCLUSIVE GRAMPO PARA HASTE E INSTALAÇÃO</v>
          </cell>
          <cell r="E14485" t="str">
            <v>un</v>
          </cell>
          <cell r="F14485">
            <v>134.21</v>
          </cell>
          <cell r="G14485">
            <v>142.1</v>
          </cell>
        </row>
        <row r="14486">
          <cell r="C14486" t="str">
            <v>ED-48702</v>
          </cell>
          <cell r="D14486" t="str">
            <v>CAIXA PRÉ MOLDADA PARA ATERRAMENTO COM TAMPA DE CONCRETO 25 x 25 x 50 CM, INCLUSIVE ESCAVAÇÃO E BOTA FORA</v>
          </cell>
          <cell r="E14486" t="str">
            <v>U</v>
          </cell>
          <cell r="F14486">
            <v>88.92</v>
          </cell>
          <cell r="G14486">
            <v>94.82</v>
          </cell>
        </row>
        <row r="14487">
          <cell r="C14487" t="str">
            <v>23.04</v>
          </cell>
          <cell r="D14487" t="str">
            <v>CAIXA DE EQUALIZAÇÃO</v>
          </cell>
        </row>
        <row r="14488">
          <cell r="C14488" t="str">
            <v>ED-51052</v>
          </cell>
          <cell r="D14488" t="str">
            <v>CAIXA DE EQUALIZAÇÃO DE EMBUTIR COM SAIDAS NAS PARTES SUPERIOR E INFERIOR PARA ELETRODUTO DE 25MM (1"), 20 X 20 X 14 MM, COM NOVE TERMINAIS</v>
          </cell>
          <cell r="E14488" t="str">
            <v>U</v>
          </cell>
          <cell r="F14488">
            <v>183.88</v>
          </cell>
          <cell r="G14488">
            <v>190.33</v>
          </cell>
        </row>
        <row r="14489">
          <cell r="C14489" t="str">
            <v>ED-51053</v>
          </cell>
          <cell r="D14489" t="str">
            <v>CAIXA DE EQUALIZAÇÃO PARA USO INTERNO COM 9 TERMINAIS 210X210X90MM EM AÇO</v>
          </cell>
          <cell r="E14489" t="str">
            <v>U</v>
          </cell>
          <cell r="F14489">
            <v>171.26</v>
          </cell>
          <cell r="G14489">
            <v>177.71</v>
          </cell>
        </row>
        <row r="14490">
          <cell r="C14490" t="str">
            <v>ED-51054</v>
          </cell>
          <cell r="D14490" t="str">
            <v>CAIXA DE EQUALIZAÇÃO PARA USO INTERNO E EXTERNO COM 9 TERMINAIS 380X320X175MM EM AÇO E ACABAMENTO EM EPOXI</v>
          </cell>
          <cell r="E14490" t="str">
            <v>U</v>
          </cell>
          <cell r="F14490">
            <v>251.92</v>
          </cell>
          <cell r="G14490">
            <v>258.37</v>
          </cell>
        </row>
        <row r="14491">
          <cell r="C14491" t="str">
            <v>23.05</v>
          </cell>
          <cell r="D14491" t="str">
            <v>PROTEÇÃO CONTRA SURTO</v>
          </cell>
        </row>
        <row r="14492">
          <cell r="C14492" t="str">
            <v>ED-51066</v>
          </cell>
          <cell r="D14492" t="str">
            <v>FUSÍVEL DIAZED RETARDADO 35A</v>
          </cell>
          <cell r="E14492" t="str">
            <v>U</v>
          </cell>
          <cell r="F14492">
            <v>4.62</v>
          </cell>
          <cell r="G14492">
            <v>4.79</v>
          </cell>
        </row>
        <row r="14493">
          <cell r="C14493" t="str">
            <v>ED-51065</v>
          </cell>
          <cell r="D14493" t="str">
            <v>FUSÍVEL DIAZED RETARDADO 63A</v>
          </cell>
          <cell r="E14493" t="str">
            <v>U</v>
          </cell>
          <cell r="F14493">
            <v>20.2</v>
          </cell>
          <cell r="G14493">
            <v>20.37</v>
          </cell>
        </row>
        <row r="14494">
          <cell r="C14494" t="str">
            <v>ED-51092</v>
          </cell>
          <cell r="D14494" t="str">
            <v>VLC SLIM CLASSE 1 275V 12,5/60kA</v>
          </cell>
          <cell r="E14494" t="str">
            <v>U</v>
          </cell>
          <cell r="F14494">
            <v>92.23</v>
          </cell>
          <cell r="G14494">
            <v>94.59</v>
          </cell>
        </row>
        <row r="14495">
          <cell r="C14495" t="str">
            <v>23.06</v>
          </cell>
          <cell r="D14495" t="str">
            <v>BARRA CHATA,CHAPA E FITA METÁLICA</v>
          </cell>
        </row>
        <row r="14496">
          <cell r="C14496" t="str">
            <v>ED-51018</v>
          </cell>
          <cell r="D14496" t="str">
            <v>BARRA CHATA DE ALUMÍNIO 3/4" X 1/4" X 3M</v>
          </cell>
          <cell r="E14496" t="str">
            <v>U</v>
          </cell>
          <cell r="F14496">
            <v>16.53</v>
          </cell>
          <cell r="G14496">
            <v>17.61</v>
          </cell>
        </row>
        <row r="14497">
          <cell r="C14497" t="str">
            <v>ED-51019</v>
          </cell>
          <cell r="D14497" t="str">
            <v>BARRA CHATA DE ALUMÍNIO 7/8" X 1/8" X 3M</v>
          </cell>
          <cell r="E14497" t="str">
            <v>U</v>
          </cell>
          <cell r="F14497">
            <v>24.62</v>
          </cell>
          <cell r="G14497">
            <v>25.7</v>
          </cell>
        </row>
        <row r="14498">
          <cell r="C14498" t="str">
            <v>ED-51020</v>
          </cell>
          <cell r="D14498" t="str">
            <v>BARRA CHATA DE COBRE 3/4" X 3/16" X 3M</v>
          </cell>
          <cell r="E14498" t="str">
            <v>U</v>
          </cell>
          <cell r="F14498">
            <v>73.790000000000006</v>
          </cell>
          <cell r="G14498">
            <v>74.87</v>
          </cell>
        </row>
        <row r="14499">
          <cell r="C14499" t="str">
            <v>ED-51049</v>
          </cell>
          <cell r="D14499" t="str">
            <v>CURVA DE ALUMÍNIO 3/4" X 1/4" X 300MM</v>
          </cell>
          <cell r="E14499" t="str">
            <v>U</v>
          </cell>
          <cell r="F14499">
            <v>6.37</v>
          </cell>
          <cell r="G14499">
            <v>6.5</v>
          </cell>
        </row>
        <row r="14500">
          <cell r="C14500" t="str">
            <v>ED-51050</v>
          </cell>
          <cell r="D14500" t="str">
            <v>CURVA DE ALUMÍNIO 7/8" X 1/8" X 300MM</v>
          </cell>
          <cell r="E14500" t="str">
            <v>U</v>
          </cell>
          <cell r="F14500">
            <v>4.3600000000000003</v>
          </cell>
          <cell r="G14500">
            <v>4.49</v>
          </cell>
        </row>
        <row r="14501">
          <cell r="C14501" t="str">
            <v>ED-51051</v>
          </cell>
          <cell r="D14501" t="str">
            <v>CURVA DE COBRE 3/4" X 3/16" X 300MM</v>
          </cell>
          <cell r="E14501" t="str">
            <v>U</v>
          </cell>
          <cell r="F14501">
            <v>21.06</v>
          </cell>
          <cell r="G14501">
            <v>21.19</v>
          </cell>
        </row>
        <row r="14502">
          <cell r="C14502" t="str">
            <v>ED-24042</v>
          </cell>
          <cell r="D14502" t="str">
            <v>FORNECIMENTO E INSTALAÇÃO DE FITA SUBTERRÂNEA PARA SINALIZAÇÃO DE REDES OU TUBULAÇÕES</v>
          </cell>
          <cell r="E14502" t="str">
            <v>m</v>
          </cell>
          <cell r="F14502">
            <v>3.86</v>
          </cell>
          <cell r="G14502">
            <v>4.21</v>
          </cell>
        </row>
        <row r="14503">
          <cell r="C14503" t="str">
            <v>23.07</v>
          </cell>
          <cell r="D14503" t="str">
            <v>BARRA REDONDA DE AÇO GALVANIZADA À FOGO</v>
          </cell>
        </row>
        <row r="14504">
          <cell r="C14504" t="str">
            <v>ED-51022</v>
          </cell>
          <cell r="D14504" t="str">
            <v>RE-BAR 10MM X 3M COM 3 CLIPS PARA EMENDA 8-10MM</v>
          </cell>
          <cell r="E14504" t="str">
            <v>U</v>
          </cell>
          <cell r="F14504">
            <v>23.81</v>
          </cell>
          <cell r="G14504">
            <v>24.89</v>
          </cell>
        </row>
        <row r="14505">
          <cell r="C14505" t="str">
            <v>ED-51023</v>
          </cell>
          <cell r="D14505" t="str">
            <v>RE-BAR 3/8" X 3,4M COM 3 CLIPS PARA EMENDA 8-10MM</v>
          </cell>
          <cell r="E14505" t="str">
            <v>U</v>
          </cell>
          <cell r="F14505">
            <v>23.74</v>
          </cell>
          <cell r="G14505">
            <v>24.82</v>
          </cell>
        </row>
        <row r="14506">
          <cell r="C14506" t="str">
            <v>ED-51021</v>
          </cell>
          <cell r="D14506" t="str">
            <v>RE-BAR 8MM X 4M COM 3 CLIPS PARA EMENDA 8-10MM</v>
          </cell>
          <cell r="E14506" t="str">
            <v>U</v>
          </cell>
          <cell r="F14506">
            <v>22.43</v>
          </cell>
          <cell r="G14506">
            <v>23.51</v>
          </cell>
        </row>
        <row r="14507">
          <cell r="C14507" t="str">
            <v>23.08</v>
          </cell>
          <cell r="D14507" t="str">
            <v>CABO DE ALUMÍNIO NÚ</v>
          </cell>
        </row>
        <row r="14508">
          <cell r="C14508" t="str">
            <v>ED-13943</v>
          </cell>
          <cell r="D14508" t="str">
            <v>CABO DE ALUMÍNIO NU SEM ALMA 2/0 AWG 7 FIOSX3,50MM, PARA ELEMENTOS DE CAPTAÇÃO/ ANEL DE CINTAMENTO/ DESCIDA (SPDA), INCLUSIVE SUPORTE E ISOLADOR</v>
          </cell>
          <cell r="E14508" t="str">
            <v>m</v>
          </cell>
          <cell r="F14508">
            <v>15.02</v>
          </cell>
          <cell r="G14508">
            <v>15.89</v>
          </cell>
        </row>
        <row r="14509">
          <cell r="C14509" t="str">
            <v>ED-13937</v>
          </cell>
          <cell r="D14509" t="str">
            <v>CABO DE ALUMÍNIO NU SEM ALMA 2/0 AWG 7 FIOSX3,50MM, PARA ELEMENTOS DE CAPTAÇÃO/ANEL DE CINTAMENTO (SPDA), INCLUSIVE PRESILHA DE FIXAÇÃO</v>
          </cell>
          <cell r="E14509" t="str">
            <v>m</v>
          </cell>
          <cell r="F14509">
            <v>12.36</v>
          </cell>
          <cell r="G14509">
            <v>13.23</v>
          </cell>
        </row>
        <row r="14510">
          <cell r="C14510" t="str">
            <v>23.09</v>
          </cell>
          <cell r="D14510" t="str">
            <v>CABO DE COBRE NÚ</v>
          </cell>
        </row>
        <row r="14511">
          <cell r="C14511" t="str">
            <v>ED-13938</v>
          </cell>
          <cell r="D14511" t="str">
            <v>CABO DE COBRE NU #16MM2 - 7 FIOSX1,70MM, PARA ELEMENTOS  DE CAPTAÇÃO/ ANEL DE CINTAMENTO/ DESCIDA (SPDA), INCLUSIVE SUPORTE E ISOLADOR</v>
          </cell>
          <cell r="E14511" t="str">
            <v>m</v>
          </cell>
          <cell r="F14511">
            <v>21.39</v>
          </cell>
          <cell r="G14511">
            <v>21.93</v>
          </cell>
        </row>
        <row r="14512">
          <cell r="C14512" t="str">
            <v>ED-13931</v>
          </cell>
          <cell r="D14512" t="str">
            <v>CABO DE COBRE NU #16MM2 - 7 FIOSX1,70MM, PARA ELEMENTOS DE CAPTAÇÃO/ANEL DE CINTAMENTO (SPDA), INCLUSIVE PRESILHA DE FIXAÇÃO</v>
          </cell>
          <cell r="E14512" t="str">
            <v>m</v>
          </cell>
          <cell r="F14512">
            <v>19.02</v>
          </cell>
          <cell r="G14512">
            <v>19.559999999999999</v>
          </cell>
        </row>
        <row r="14513">
          <cell r="C14513" t="str">
            <v>ED-13939</v>
          </cell>
          <cell r="D14513" t="str">
            <v>CABO DE COBRE NU #25MM2 - 7 FIOSX2,06MM, PARA ELEMENTOS DE CAPTAÇÃO/ ANEL DE CINTAMENTO/ DESCIDA (SPDA), INCLUSIVE SUPORTE E ISOLADOR</v>
          </cell>
          <cell r="E14513" t="str">
            <v>m</v>
          </cell>
          <cell r="F14513">
            <v>28.82</v>
          </cell>
          <cell r="G14513">
            <v>29.36</v>
          </cell>
        </row>
        <row r="14514">
          <cell r="C14514" t="str">
            <v>ED-13932</v>
          </cell>
          <cell r="D14514" t="str">
            <v>CABO DE COBRE NU #25MM2 - 7 FIOSX2,06MM, PARA ELEMENTOS DE CAPTAÇÃO/ANEL DE CINTAMENTO (SPDA), INCLUSIVE PRESILHA DE FIXAÇÃO</v>
          </cell>
          <cell r="E14514" t="str">
            <v>m</v>
          </cell>
          <cell r="F14514">
            <v>26.45</v>
          </cell>
          <cell r="G14514">
            <v>26.99</v>
          </cell>
        </row>
        <row r="14515">
          <cell r="C14515" t="str">
            <v>ED-13940</v>
          </cell>
          <cell r="D14515" t="str">
            <v>CABO DE COBRE NU #35MM2 - 7 FIOSX2,50MM, PARA ELEMENTOS  DE CAPTAÇÃO/ ANEL DE CINTAMENTO/ DESCIDA (SPDA), INCLUSIVE SUPORTE E ISOLADOR</v>
          </cell>
          <cell r="E14515" t="str">
            <v>m</v>
          </cell>
          <cell r="F14515">
            <v>38.42</v>
          </cell>
          <cell r="G14515">
            <v>39.130000000000003</v>
          </cell>
        </row>
        <row r="14516">
          <cell r="C14516" t="str">
            <v>ED-13934</v>
          </cell>
          <cell r="D14516" t="str">
            <v>CABO DE COBRE NU #35MM2 - 7 FIOSX2,50MM, PARA ELEMENTOS DE CAPTAÇÃO/ANEL DE CINTAMENTO (SPDA), INCLUSIVE PRESILHA DE FIXAÇÃO</v>
          </cell>
          <cell r="E14516" t="str">
            <v>m</v>
          </cell>
          <cell r="F14516">
            <v>36.08</v>
          </cell>
          <cell r="G14516">
            <v>36.79</v>
          </cell>
        </row>
        <row r="14517">
          <cell r="C14517" t="str">
            <v>ED-13935</v>
          </cell>
          <cell r="D14517" t="str">
            <v>CABO DE COBRE NU #50 MM2 - 7 FIOSX3,00MM, PARA ELEMENTOS DE CAPTAÇÃO/ANEL DE CINTAMENTO (SPDA), INCLUSIVE PRESILHA DE FIXAÇÃO</v>
          </cell>
          <cell r="E14517" t="str">
            <v>m</v>
          </cell>
          <cell r="F14517">
            <v>47.51</v>
          </cell>
          <cell r="G14517">
            <v>48.22</v>
          </cell>
        </row>
        <row r="14518">
          <cell r="C14518" t="str">
            <v>ED-13941</v>
          </cell>
          <cell r="D14518" t="str">
            <v>CABO DE COBRE NU #50MM2 - 7 FIOSX3,00MM, PARA ELEMENTOS  DE CAPTAÇÃO/ ANEL DE CINTAMENTO/ DESCIDA (SPDA), INCLUSIVE SUPORTE E ISOLADOR</v>
          </cell>
          <cell r="E14518" t="str">
            <v>m</v>
          </cell>
          <cell r="F14518">
            <v>49.85</v>
          </cell>
          <cell r="G14518">
            <v>50.56</v>
          </cell>
        </row>
        <row r="14519">
          <cell r="C14519" t="str">
            <v>23.10</v>
          </cell>
          <cell r="D14519" t="str">
            <v>CORDOALHA FLEXÍVEL</v>
          </cell>
        </row>
        <row r="14520">
          <cell r="C14520" t="str">
            <v>ED-51033</v>
          </cell>
          <cell r="D14520" t="str">
            <v>CORDOALHA EM AÇO GALVANIZADO 3/8" SM COM 7 FIOS</v>
          </cell>
          <cell r="E14520" t="str">
            <v>m</v>
          </cell>
          <cell r="F14520">
            <v>30.34</v>
          </cell>
          <cell r="G14520">
            <v>33.14</v>
          </cell>
        </row>
        <row r="14521">
          <cell r="C14521" t="str">
            <v>ED-51034</v>
          </cell>
          <cell r="D14521" t="str">
            <v>CORDOALHA FLEXÍVEL DE COBRE ESTANHADO 25 X 100 MM COM 4 FUROS D = 11 MM</v>
          </cell>
          <cell r="E14521" t="str">
            <v>U</v>
          </cell>
          <cell r="F14521">
            <v>39.64</v>
          </cell>
          <cell r="G14521">
            <v>42.44</v>
          </cell>
        </row>
        <row r="14522">
          <cell r="C14522" t="str">
            <v>ED-51035</v>
          </cell>
          <cell r="D14522" t="str">
            <v>CORDOALHA FLEXÍVEL DE COBRE ESTANHADO 25 X 235 MM COM 4 FUROS D = 11 MM</v>
          </cell>
          <cell r="E14522" t="str">
            <v>U</v>
          </cell>
          <cell r="F14522">
            <v>40.39</v>
          </cell>
          <cell r="G14522">
            <v>43.19</v>
          </cell>
        </row>
        <row r="14523">
          <cell r="C14523" t="str">
            <v>ED-51036</v>
          </cell>
          <cell r="D14523" t="str">
            <v>CORDOALHA FLEXÍVEL DE COBRE ESTANHADO 25 X 300 MM COM 4 FUROS D = 11 MM</v>
          </cell>
          <cell r="E14523" t="str">
            <v>U</v>
          </cell>
          <cell r="F14523">
            <v>24.35</v>
          </cell>
          <cell r="G14523">
            <v>27.15</v>
          </cell>
        </row>
        <row r="14524">
          <cell r="C14524" t="str">
            <v>ED-51037</v>
          </cell>
          <cell r="D14524" t="str">
            <v>CORDOALHA FLEXÍVEL DE COBRE ESTANHADO 25 X 500 MM COM 4 FUROS D = 11 MM</v>
          </cell>
          <cell r="E14524" t="str">
            <v>U</v>
          </cell>
          <cell r="F14524">
            <v>50.21</v>
          </cell>
          <cell r="G14524">
            <v>53.01</v>
          </cell>
        </row>
        <row r="14525">
          <cell r="C14525" t="str">
            <v>23.11</v>
          </cell>
          <cell r="D14525" t="str">
            <v>SISTEMA DE PARA-RAIO</v>
          </cell>
        </row>
        <row r="14526">
          <cell r="C14526" t="str">
            <v>ED-51015</v>
          </cell>
          <cell r="D14526" t="str">
            <v>APARELHO SINALIZADOR NOTURNO DE OBSTÁCULOS AÉREO, SIMPLES, COM CÉLULA FOTOELÉTRICA, INCLUSIVE UMA (1) LÂMPADA LED, POTÊNCIA 9W, BULBO A60, E SUPORTE DE TOPO PARA MASTRO, EXCLUSIVE MASTRO</v>
          </cell>
          <cell r="E14526" t="str">
            <v>U</v>
          </cell>
          <cell r="F14526">
            <v>123.2</v>
          </cell>
          <cell r="G14526">
            <v>125</v>
          </cell>
        </row>
        <row r="14527">
          <cell r="C14527" t="str">
            <v>ED-51017</v>
          </cell>
          <cell r="D14527" t="str">
            <v>ATERRAMENTO COMPLETO PARA PÁRA-RAIOS , COM HASTES DE COBRE COM ALMA DE AÇO TIPO "COPPERWELD"</v>
          </cell>
          <cell r="E14527" t="str">
            <v>U</v>
          </cell>
          <cell r="F14527">
            <v>1051.83</v>
          </cell>
          <cell r="G14527">
            <v>1079.78</v>
          </cell>
        </row>
        <row r="14528">
          <cell r="C14528" t="str">
            <v>ED-51068</v>
          </cell>
          <cell r="D14528" t="str">
            <v>MASTRO SIMPLES DE FERRO GALVANIZADO PARA PÁRA-RAIOS, ALTURA DE 3 M, Ø 40 MM (1 1/2") OU 50 MM (2"), COMPLETO</v>
          </cell>
          <cell r="E14528" t="str">
            <v>U</v>
          </cell>
          <cell r="F14528">
            <v>785.29</v>
          </cell>
          <cell r="G14528">
            <v>819.69</v>
          </cell>
        </row>
        <row r="14529">
          <cell r="C14529" t="str">
            <v>ED-51073</v>
          </cell>
          <cell r="D14529" t="str">
            <v>PARA-RAIO DE LATAO CROMADO, COBRE CROMADO OU ACO INOXIDAVEL, TIPO FRANKLIN</v>
          </cell>
          <cell r="E14529" t="str">
            <v>U</v>
          </cell>
          <cell r="F14529">
            <v>93.34</v>
          </cell>
          <cell r="G14529">
            <v>97.64</v>
          </cell>
        </row>
        <row r="14530">
          <cell r="C14530" t="str">
            <v>23.12</v>
          </cell>
          <cell r="D14530" t="str">
            <v>TERMINAL E CONECTOR</v>
          </cell>
        </row>
        <row r="14531">
          <cell r="C14531" t="str">
            <v>ED-51084</v>
          </cell>
          <cell r="D14531" t="str">
            <v>TERMINAL A COMPRESSAO EM COBRE ESTANHADO 1 FURO PARA CABO 16 MM2</v>
          </cell>
          <cell r="E14531" t="str">
            <v>U</v>
          </cell>
          <cell r="F14531">
            <v>11.82</v>
          </cell>
          <cell r="G14531">
            <v>13.11</v>
          </cell>
        </row>
        <row r="14532">
          <cell r="C14532" t="str">
            <v>ED-51083</v>
          </cell>
          <cell r="D14532" t="str">
            <v>TERMINAL A COMPRESSAO EM COBRE ESTANHADO 1 FURO PARA CABO 2,5 MM2</v>
          </cell>
          <cell r="E14532" t="str">
            <v>U</v>
          </cell>
          <cell r="F14532">
            <v>4.0599999999999996</v>
          </cell>
          <cell r="G14532">
            <v>4.49</v>
          </cell>
        </row>
        <row r="14533">
          <cell r="C14533" t="str">
            <v>ED-51085</v>
          </cell>
          <cell r="D14533" t="str">
            <v>TERMINAL A COMPRESSAO EM COBRE ESTANHADO 1 FURO PARA CABO 25 MM2</v>
          </cell>
          <cell r="E14533" t="str">
            <v>U</v>
          </cell>
          <cell r="F14533">
            <v>12.18</v>
          </cell>
          <cell r="G14533">
            <v>13.47</v>
          </cell>
        </row>
        <row r="14534">
          <cell r="C14534" t="str">
            <v>ED-51086</v>
          </cell>
          <cell r="D14534" t="str">
            <v>TERMINAL A COMPRESSAO EM COBRE ESTANHADO 1 FURO PARA CABO 35 MM2</v>
          </cell>
          <cell r="E14534" t="str">
            <v>U</v>
          </cell>
          <cell r="F14534">
            <v>12.25</v>
          </cell>
          <cell r="G14534">
            <v>13.54</v>
          </cell>
        </row>
        <row r="14535">
          <cell r="C14535" t="str">
            <v>ED-51087</v>
          </cell>
          <cell r="D14535" t="str">
            <v>TERMINAL A COMPRESSAO EM COBRE ESTANHADO 1 FURO PARA CABO 50 MM2</v>
          </cell>
          <cell r="E14535" t="str">
            <v>U</v>
          </cell>
          <cell r="F14535">
            <v>13.13</v>
          </cell>
          <cell r="G14535">
            <v>14.42</v>
          </cell>
        </row>
        <row r="14536">
          <cell r="C14536" t="str">
            <v>ED-51088</v>
          </cell>
          <cell r="D14536" t="str">
            <v>TERMINAL A COMPRESSAO EM COBRE ESTANHADO 2 FUROS PARA CABO 16 MM2</v>
          </cell>
          <cell r="E14536" t="str">
            <v>U</v>
          </cell>
          <cell r="F14536">
            <v>12.42</v>
          </cell>
          <cell r="G14536">
            <v>13.71</v>
          </cell>
        </row>
        <row r="14537">
          <cell r="C14537" t="str">
            <v>ED-51089</v>
          </cell>
          <cell r="D14537" t="str">
            <v>TERMINAL A COMPRESSAO EM COBRE ESTANHADO 2 FUROS PARA CABO 25 MM2</v>
          </cell>
          <cell r="E14537" t="str">
            <v>U</v>
          </cell>
          <cell r="F14537">
            <v>12.79</v>
          </cell>
          <cell r="G14537">
            <v>14.08</v>
          </cell>
        </row>
        <row r="14538">
          <cell r="C14538" t="str">
            <v>ED-51090</v>
          </cell>
          <cell r="D14538" t="str">
            <v>TERMINAL A COMPRESSAO EM COBRE ESTANHADO 2 FUROS PARA CABO 35 MM2</v>
          </cell>
          <cell r="E14538" t="str">
            <v>U</v>
          </cell>
          <cell r="F14538">
            <v>13.42</v>
          </cell>
          <cell r="G14538">
            <v>14.71</v>
          </cell>
        </row>
        <row r="14539">
          <cell r="C14539" t="str">
            <v>ED-51091</v>
          </cell>
          <cell r="D14539" t="str">
            <v>TERMINAL A COMPRESSAO EM COBRE ESTANHADO 2 FUROS PARA CABO 50 MM2</v>
          </cell>
          <cell r="E14539" t="str">
            <v>U</v>
          </cell>
          <cell r="F14539">
            <v>14.7</v>
          </cell>
          <cell r="G14539">
            <v>15.99</v>
          </cell>
        </row>
        <row r="14540">
          <cell r="C14540" t="str">
            <v>23.13</v>
          </cell>
          <cell r="D14540" t="str">
            <v>ABRAÇADEIRA</v>
          </cell>
        </row>
        <row r="14541">
          <cell r="C14541" t="str">
            <v>ED-51012</v>
          </cell>
          <cell r="D14541" t="str">
            <v>ABRAÇADEIRA GUIA PARA MASTROS SIMPLES PARA DUAS DESCIDA 1 1/2"</v>
          </cell>
          <cell r="E14541" t="str">
            <v>U</v>
          </cell>
          <cell r="F14541">
            <v>18.38</v>
          </cell>
          <cell r="G14541">
            <v>18.809999999999999</v>
          </cell>
        </row>
        <row r="14542">
          <cell r="C14542" t="str">
            <v>ED-51013</v>
          </cell>
          <cell r="D14542" t="str">
            <v>ABRAÇADEIRA GUIA PARA MASTROS SIMPLES PARA DUAS DESCIDA 2"</v>
          </cell>
          <cell r="E14542" t="str">
            <v>U</v>
          </cell>
          <cell r="F14542">
            <v>18.53</v>
          </cell>
          <cell r="G14542">
            <v>18.96</v>
          </cell>
        </row>
        <row r="14543">
          <cell r="C14543" t="str">
            <v>ED-51010</v>
          </cell>
          <cell r="D14543" t="str">
            <v>ABRAÇADEIRA GUIA PARA MASTROS SIMPLES PARA UMA DESCIDA 1 1/2"</v>
          </cell>
          <cell r="E14543" t="str">
            <v>U</v>
          </cell>
          <cell r="F14543">
            <v>11.67</v>
          </cell>
          <cell r="G14543">
            <v>12.1</v>
          </cell>
        </row>
        <row r="14544">
          <cell r="C14544" t="str">
            <v>ED-51011</v>
          </cell>
          <cell r="D14544" t="str">
            <v>ABRAÇADEIRA GUIA PARA MASTROS SIMPLES PARA UMA DESCIDA 2"</v>
          </cell>
          <cell r="E14544" t="str">
            <v>U</v>
          </cell>
          <cell r="F14544">
            <v>12.18</v>
          </cell>
          <cell r="G14544">
            <v>12.61</v>
          </cell>
        </row>
        <row r="14545">
          <cell r="C14545" t="str">
            <v>23.14</v>
          </cell>
          <cell r="D14545" t="str">
            <v>SINALIZADOR</v>
          </cell>
        </row>
        <row r="14546">
          <cell r="C14546" t="str">
            <v>ED-51016</v>
          </cell>
          <cell r="D14546" t="str">
            <v>APARELHO SINALIZADOR NOTURNO DE OBSTÁCULOS AÉREO, DUPLO, COM CÉLULA FOTOELÉTRICA, INCLUSIVE DUAS (2) LÂMPADAS LED, POTÊNCIA 9W, BULBO A60, E SUPORTE DE TOPO PARA MASTRO, EXCLUSIVE MASTRO</v>
          </cell>
          <cell r="E14546" t="str">
            <v>U</v>
          </cell>
          <cell r="F14546">
            <v>213.57</v>
          </cell>
          <cell r="G14546">
            <v>216.12</v>
          </cell>
        </row>
        <row r="14547">
          <cell r="C14547" t="str">
            <v>24.</v>
          </cell>
          <cell r="D14547" t="str">
            <v>INSTALAÇÕES HIDRÁULICAS</v>
          </cell>
        </row>
        <row r="14548">
          <cell r="C14548" t="str">
            <v>24.01</v>
          </cell>
          <cell r="D14548" t="str">
            <v>HIDRÔMETRO E CAVALETE</v>
          </cell>
        </row>
        <row r="14549">
          <cell r="C14549" t="str">
            <v>ED-15204</v>
          </cell>
          <cell r="D14549" t="str">
            <v>KIT CAVALETE PARA MEDIÇÃO DE ÁGUA, EMBUTIDO EM ALVENARIA, EM AÇO GALVANIZADO DN 20MM (1/2") - PADRÃO CONCESSIONÁRIA LOCAL, EXCLUSIVE HIDRÔMETRO</v>
          </cell>
          <cell r="E14549" t="str">
            <v>un</v>
          </cell>
          <cell r="F14549">
            <v>293.79000000000002</v>
          </cell>
          <cell r="G14549">
            <v>309.83999999999997</v>
          </cell>
        </row>
        <row r="14550">
          <cell r="C14550" t="str">
            <v>ED-15205</v>
          </cell>
          <cell r="D14550" t="str">
            <v>KIT CAVALETE PARA MEDIÇÃO DE ÁGUA, EMBUTIDO EM ALVENARIA, EM AÇO GALVANIZADO DN 25MM (3/4") - PADRÃO CONCESSIONÁRIA LOCAL, EXCLUSIVE HIDRÔMETRO</v>
          </cell>
          <cell r="E14550" t="str">
            <v>un</v>
          </cell>
          <cell r="F14550">
            <v>330.48</v>
          </cell>
          <cell r="G14550">
            <v>346.53</v>
          </cell>
        </row>
        <row r="14551">
          <cell r="C14551" t="str">
            <v>ED-15206</v>
          </cell>
          <cell r="D14551" t="str">
            <v>KIT CAVALETE PARA MEDIÇÃO DE ÁGUA, INSTALADO SOBRE PISO, EM AÇO GALVANIZADO DN 20MM (1/2") - PADRÃO CONCESSIONÁRIA LOCAL, INCLUSIVE BASE EM CONCRETO DE 25 MPA PARA CAVALETE, EXCLUSIVE HIDRÔMETRO</v>
          </cell>
          <cell r="E14551" t="str">
            <v>un</v>
          </cell>
          <cell r="F14551">
            <v>238.33</v>
          </cell>
          <cell r="G14551">
            <v>256.13</v>
          </cell>
        </row>
        <row r="14552">
          <cell r="C14552" t="str">
            <v>ED-15207</v>
          </cell>
          <cell r="D14552" t="str">
            <v>KIT CAVALETE PARA MEDIÇÃO DE ÁGUA, INSTALADO SOBRE PISO, EM AÇO GALVANIZADO DN 25MM (3/4") - PADRÃO CONCESSIONÁRIA LOCAL, INCLUSIVE BASE EM CONCRETO DE 25 MPA PARA CAVALETE, EXCLUSIVE HIDRÔMETRO</v>
          </cell>
          <cell r="E14552" t="str">
            <v>un</v>
          </cell>
          <cell r="F14552">
            <v>276.08999999999997</v>
          </cell>
          <cell r="G14552">
            <v>294.02999999999997</v>
          </cell>
        </row>
        <row r="14553">
          <cell r="C14553" t="str">
            <v>24.02</v>
          </cell>
          <cell r="D14553" t="str">
            <v>TUBULAÇÃO PARA ESGOTO</v>
          </cell>
        </row>
        <row r="14554">
          <cell r="C14554" t="str">
            <v>ED-50105</v>
          </cell>
          <cell r="D14554" t="str">
            <v>FORNECIMENTO E ASSENTAMENTO DE TUBO PVC RÍGIDO, COLETOR DE ESGOTO LISO (JEI), DN 100 MM (4"), INCLUSIVE CONEXÕES</v>
          </cell>
          <cell r="E14554" t="str">
            <v>m</v>
          </cell>
          <cell r="F14554">
            <v>50.01</v>
          </cell>
          <cell r="G14554">
            <v>50.45</v>
          </cell>
        </row>
        <row r="14555">
          <cell r="C14555" t="str">
            <v>ED-50106</v>
          </cell>
          <cell r="D14555" t="str">
            <v>FORNECIMENTO E ASSENTAMENTO DE TUBO PVC RÍGIDO, COLETOR DE ESGOTO LISO (JEI), DN 150 MM (6"), INCLUSIVE CONEXÕES</v>
          </cell>
          <cell r="E14555" t="str">
            <v>m</v>
          </cell>
          <cell r="F14555">
            <v>96.57</v>
          </cell>
          <cell r="G14555">
            <v>97.07</v>
          </cell>
        </row>
        <row r="14556">
          <cell r="C14556" t="str">
            <v>ED-50107</v>
          </cell>
          <cell r="D14556" t="str">
            <v>FORNECIMENTO E ASSENTAMENTO DE TUBO PVC RÍGIDO, COLETOR DE ESGOTO LISO (JEI), DN 200 MM (8"), INCLUSIVE CONEXÕES</v>
          </cell>
          <cell r="E14556" t="str">
            <v>m</v>
          </cell>
          <cell r="F14556">
            <v>148.28</v>
          </cell>
          <cell r="G14556">
            <v>148.83000000000001</v>
          </cell>
        </row>
        <row r="14557">
          <cell r="C14557" t="str">
            <v>ED-50108</v>
          </cell>
          <cell r="D14557" t="str">
            <v>FORNECIMENTO E ASSENTAMENTO DE TUBO PVC RÍGIDO, COLETOR DE ESGOTO LISO (JEI), DN 250 MM (10"), INCLUSIVE CONEXÕES</v>
          </cell>
          <cell r="E14557" t="str">
            <v>m</v>
          </cell>
          <cell r="F14557">
            <v>260.22000000000003</v>
          </cell>
          <cell r="G14557">
            <v>260.83999999999997</v>
          </cell>
        </row>
        <row r="14558">
          <cell r="C14558" t="str">
            <v>ED-50109</v>
          </cell>
          <cell r="D14558" t="str">
            <v>FORNECIMENTO E ASSENTAMENTO DE TUBO PVC RÍGIDO, COLETOR DE ESGOTO LISO (JEI), DN 300 MM (12"), INCLUSIVE CONEXÕES</v>
          </cell>
          <cell r="E14558" t="str">
            <v>m</v>
          </cell>
          <cell r="F14558">
            <v>406.1</v>
          </cell>
          <cell r="G14558">
            <v>406.77</v>
          </cell>
        </row>
        <row r="14559">
          <cell r="C14559" t="str">
            <v>ED-50110</v>
          </cell>
          <cell r="D14559" t="str">
            <v>FORNECIMENTO E ASSENTAMENTO DE TUBO PVC RÍGIDO, COLETOR DE ESGOTO LISO (JEI), DN 350 MM (14"), INCLUSIVE CONEXÕES</v>
          </cell>
          <cell r="E14559" t="str">
            <v>m</v>
          </cell>
          <cell r="F14559">
            <v>494.23</v>
          </cell>
          <cell r="G14559">
            <v>494.95</v>
          </cell>
        </row>
        <row r="14560">
          <cell r="C14560" t="str">
            <v>ED-50111</v>
          </cell>
          <cell r="D14560" t="str">
            <v>FORNECIMENTO E ASSENTAMENTO DE TUBO PVC RÍGIDO, COLETOR DE ESGOTO LISO (JEI), DN 400 MM (16"), INCLUSIVE CONEXÕES</v>
          </cell>
          <cell r="E14560" t="str">
            <v>m</v>
          </cell>
          <cell r="F14560">
            <v>674.42</v>
          </cell>
          <cell r="G14560">
            <v>675.19</v>
          </cell>
        </row>
        <row r="14561">
          <cell r="C14561" t="str">
            <v>ED-50034</v>
          </cell>
          <cell r="D14561" t="str">
            <v>FORNECIMENTO E ASSENTAMENTO DE TUBO PVC RÍGIDO, ESGOTO, PB - SÉRIE NORMAL, DN 40MM (1.1/2"), INCLUSIVE CONEXÕES</v>
          </cell>
          <cell r="E14561" t="str">
            <v>m</v>
          </cell>
          <cell r="F14561">
            <v>18.77</v>
          </cell>
          <cell r="G14561">
            <v>20.03</v>
          </cell>
        </row>
        <row r="14562">
          <cell r="C14562" t="str">
            <v>ED-50035</v>
          </cell>
          <cell r="D14562" t="str">
            <v>FORNECIMENTO E ASSENTAMENTO DE TUBO PVC RÍGIDO, ESGOTO, PB - SÉRIE REFORÇADO, DN 40MM (1.1/2"), INCLUSIVE CONEXÕES</v>
          </cell>
          <cell r="E14562" t="str">
            <v>m</v>
          </cell>
          <cell r="F14562">
            <v>26.07</v>
          </cell>
          <cell r="G14562">
            <v>27.33</v>
          </cell>
        </row>
        <row r="14563">
          <cell r="C14563" t="str">
            <v>ED-50029</v>
          </cell>
          <cell r="D14563" t="str">
            <v>FORNECIMENTO E ASSENTAMENTO DE TUBO PVC RÍGIDO, ESGOTO, PBV - SÉRIE NORMAL, DN 100 MM (4"), INCLUSIVE CONEXÕES</v>
          </cell>
          <cell r="E14563" t="str">
            <v>m</v>
          </cell>
          <cell r="F14563">
            <v>38.659999999999997</v>
          </cell>
          <cell r="G14563">
            <v>40.68</v>
          </cell>
        </row>
        <row r="14564">
          <cell r="C14564" t="str">
            <v>ED-50030</v>
          </cell>
          <cell r="D14564" t="str">
            <v>FORNECIMENTO E ASSENTAMENTO DE TUBO PVC RÍGIDO, ESGOTO, PBV - SÉRIE NORMAL, DN 150 MM (6"), INCLUSIVE CONEXÕES</v>
          </cell>
          <cell r="E14564" t="str">
            <v>m</v>
          </cell>
          <cell r="F14564">
            <v>65.16</v>
          </cell>
          <cell r="G14564">
            <v>66.680000000000007</v>
          </cell>
        </row>
        <row r="14565">
          <cell r="C14565" t="str">
            <v>ED-50031</v>
          </cell>
          <cell r="D14565" t="str">
            <v>FORNECIMENTO E ASSENTAMENTO DE TUBO PVC RÍGIDO, ESGOTO, PBV - SÉRIE NORMAL, DN 200 MM (8"), INCLUSIVE CONEXÕES</v>
          </cell>
          <cell r="E14565" t="str">
            <v>m</v>
          </cell>
          <cell r="F14565">
            <v>146.81</v>
          </cell>
          <cell r="G14565">
            <v>148.33000000000001</v>
          </cell>
        </row>
        <row r="14566">
          <cell r="C14566" t="str">
            <v>ED-50027</v>
          </cell>
          <cell r="D14566" t="str">
            <v>FORNECIMENTO E ASSENTAMENTO DE TUBO PVC RÍGIDO, ESGOTO, PBV - SÉRIE NORMAL, DN 50 MM (2"), INCLUSIVE CONEXÕES</v>
          </cell>
          <cell r="E14566" t="str">
            <v>m</v>
          </cell>
          <cell r="F14566">
            <v>25.85</v>
          </cell>
          <cell r="G14566">
            <v>27.3</v>
          </cell>
        </row>
        <row r="14567">
          <cell r="C14567" t="str">
            <v>ED-50028</v>
          </cell>
          <cell r="D14567" t="str">
            <v>FORNECIMENTO E ASSENTAMENTO DE TUBO PVC RÍGIDO, ESGOTO, PBV - SÉRIE NORMAL, DN 75 MM (3"), INCLUSIVE CONEXÕES</v>
          </cell>
          <cell r="E14567" t="str">
            <v>m</v>
          </cell>
          <cell r="F14567">
            <v>35.17</v>
          </cell>
          <cell r="G14567">
            <v>36.86</v>
          </cell>
        </row>
        <row r="14568">
          <cell r="C14568" t="str">
            <v>ED-50038</v>
          </cell>
          <cell r="D14568" t="str">
            <v>FORNECIMENTO E ASSENTAMENTO DE TUBO PVC RÍGIDO, ESGOTO, PBV - SÉRIE REFORÇADO, DN 100 MM (4"), INCLUSIVE CONEXÕES</v>
          </cell>
          <cell r="E14568" t="str">
            <v>m</v>
          </cell>
          <cell r="F14568">
            <v>62.74</v>
          </cell>
          <cell r="G14568">
            <v>64.760000000000005</v>
          </cell>
        </row>
        <row r="14569">
          <cell r="C14569" t="str">
            <v>ED-50039</v>
          </cell>
          <cell r="D14569" t="str">
            <v>FORNECIMENTO E ASSENTAMENTO DE TUBO PVC RÍGIDO, ESGOTO, PBV - SÉRIE REFORÇADO, DN 150 MM (6"), INCLUSIVE CONEXÕES</v>
          </cell>
          <cell r="E14569" t="str">
            <v>m</v>
          </cell>
          <cell r="F14569">
            <v>79.59</v>
          </cell>
          <cell r="G14569">
            <v>81.11</v>
          </cell>
        </row>
        <row r="14570">
          <cell r="C14570" t="str">
            <v>ED-50036</v>
          </cell>
          <cell r="D14570" t="str">
            <v>FORNECIMENTO E ASSENTAMENTO DE TUBO PVC RÍGIDO, ESGOTO, PBV - SÉRIE REFORÇADO, DN 50 MM (2"), INCLUSIVE CONEXÕES</v>
          </cell>
          <cell r="E14570" t="str">
            <v>m</v>
          </cell>
          <cell r="F14570">
            <v>32.54</v>
          </cell>
          <cell r="G14570">
            <v>33.99</v>
          </cell>
        </row>
        <row r="14571">
          <cell r="C14571" t="str">
            <v>ED-50037</v>
          </cell>
          <cell r="D14571" t="str">
            <v>FORNECIMENTO E ASSENTAMENTO DE TUBO PVC RÍGIDO, ESGOTO, PBV - SÉRIE REFORÇADO, DN 75 MM (3"), INCLUSIVE CONEXÕES</v>
          </cell>
          <cell r="E14571" t="str">
            <v>m</v>
          </cell>
          <cell r="F14571">
            <v>40.69</v>
          </cell>
          <cell r="G14571">
            <v>42.38</v>
          </cell>
        </row>
        <row r="14572">
          <cell r="C14572" t="str">
            <v>ED-8847</v>
          </cell>
          <cell r="D14572" t="str">
            <v>FORNECIMENTO E ASSENTAMENTO DE TUBO PVC RÍGIDO, VENTILAÇÃO, PBV - SÉRIE NORMAL, DN 100 MM (4"), INCLUSIVE CONEXÕES</v>
          </cell>
          <cell r="E14572" t="str">
            <v>m</v>
          </cell>
          <cell r="F14572">
            <v>30.89</v>
          </cell>
          <cell r="G14572">
            <v>32.11</v>
          </cell>
        </row>
        <row r="14573">
          <cell r="C14573" t="str">
            <v>ED-8845</v>
          </cell>
          <cell r="D14573" t="str">
            <v>FORNECIMENTO E ASSENTAMENTO DE TUBO PVC RÍGIDO, VENTILAÇÃO, PBV - SÉRIE NORMAL, DN 50 MM (2"), INCLUSIVE CONEXÕES</v>
          </cell>
          <cell r="E14573" t="str">
            <v>m</v>
          </cell>
          <cell r="F14573">
            <v>21.6</v>
          </cell>
          <cell r="G14573">
            <v>22.61</v>
          </cell>
        </row>
        <row r="14574">
          <cell r="C14574" t="str">
            <v>ED-8846</v>
          </cell>
          <cell r="D14574" t="str">
            <v>FORNECIMENTO E ASSENTAMENTO DE TUBO PVC RÍGIDO, VENTILAÇÃO, PBV - SÉRIE NORMAL, DN 75 MM (3"), INCLUSIVE CONEXÕES</v>
          </cell>
          <cell r="E14574" t="str">
            <v>m</v>
          </cell>
          <cell r="F14574">
            <v>30.3</v>
          </cell>
          <cell r="G14574">
            <v>31.52</v>
          </cell>
        </row>
        <row r="14575">
          <cell r="C14575" t="str">
            <v>24.03</v>
          </cell>
          <cell r="D14575" t="str">
            <v>TUBULAÇÃO DE PVC SOLDÁVEL</v>
          </cell>
        </row>
        <row r="14576">
          <cell r="C14576" t="str">
            <v>ED-49844</v>
          </cell>
          <cell r="D14576" t="str">
            <v>ADAPTADOR SOLDÁVEL DE PVC MARROM COM FLANGES E ANEL PARA CAIXA DÁGUA Ø 20 MM X 1/2"</v>
          </cell>
          <cell r="E14576" t="str">
            <v>un</v>
          </cell>
          <cell r="F14576">
            <v>13.42</v>
          </cell>
          <cell r="G14576">
            <v>13.8</v>
          </cell>
        </row>
        <row r="14577">
          <cell r="C14577" t="str">
            <v>ED-49845</v>
          </cell>
          <cell r="D14577" t="str">
            <v>ADAPTADOR SOLDÁVEL DE PVC MARROM COM FLANGES E ANEL PARA CAIXA DÁGUA Ø 25 MM X 3/4"</v>
          </cell>
          <cell r="E14577" t="str">
            <v>un</v>
          </cell>
          <cell r="F14577">
            <v>16.41</v>
          </cell>
          <cell r="G14577">
            <v>16.79</v>
          </cell>
        </row>
        <row r="14578">
          <cell r="C14578" t="str">
            <v>ED-49846</v>
          </cell>
          <cell r="D14578" t="str">
            <v>ADAPTADOR SOLDÁVEL DE PVC MARROM COM FLANGES E ANEL PARA CAIXA DÁGUA Ø 32 MM X 1"</v>
          </cell>
          <cell r="E14578" t="str">
            <v>un</v>
          </cell>
          <cell r="F14578">
            <v>19.86</v>
          </cell>
          <cell r="G14578">
            <v>20.239999999999998</v>
          </cell>
        </row>
        <row r="14579">
          <cell r="C14579" t="str">
            <v>ED-49847</v>
          </cell>
          <cell r="D14579" t="str">
            <v>ADAPTADOR SOLDÁVEL DE PVC MARROM COM FLANGES E ANEL PARA CAIXA DÁGUA Ø 40 MM X 1 1/4"</v>
          </cell>
          <cell r="E14579" t="str">
            <v>un</v>
          </cell>
          <cell r="F14579">
            <v>31.85</v>
          </cell>
          <cell r="G14579">
            <v>32.43</v>
          </cell>
        </row>
        <row r="14580">
          <cell r="C14580" t="str">
            <v>ED-49848</v>
          </cell>
          <cell r="D14580" t="str">
            <v>ADAPTADOR SOLDÁVEL DE PVC MARROM COM FLANGES E ANEL PARA CAIXA DÁGUA Ø 50 MM X 1 1/2"</v>
          </cell>
          <cell r="E14580" t="str">
            <v>un</v>
          </cell>
          <cell r="F14580">
            <v>36.130000000000003</v>
          </cell>
          <cell r="G14580">
            <v>36.71</v>
          </cell>
        </row>
        <row r="14581">
          <cell r="C14581" t="str">
            <v>ED-49849</v>
          </cell>
          <cell r="D14581" t="str">
            <v>ADAPTADOR SOLDÁVEL DE PVC MARROM COM FLANGES E ANEL PARA CAIXA DÁGUA Ø 60 MM X 2"</v>
          </cell>
          <cell r="E14581" t="str">
            <v>un</v>
          </cell>
          <cell r="F14581">
            <v>42.96</v>
          </cell>
          <cell r="G14581">
            <v>43.54</v>
          </cell>
        </row>
        <row r="14582">
          <cell r="C14582" t="str">
            <v>ED-50026</v>
          </cell>
          <cell r="D14582" t="str">
            <v>FORNECIMENTO E ASSENTAMENTO DE TUBO PVC RÍGIDO SOLDÁVEL, ÁGUA FRIA, DN 110 MM (4"), INCLUSIVE CONEXÕES</v>
          </cell>
          <cell r="E14582" t="str">
            <v>m</v>
          </cell>
          <cell r="F14582">
            <v>139.9</v>
          </cell>
          <cell r="G14582">
            <v>142.49</v>
          </cell>
        </row>
        <row r="14583">
          <cell r="C14583" t="str">
            <v>ED-50018</v>
          </cell>
          <cell r="D14583" t="str">
            <v>FORNECIMENTO E ASSENTAMENTO DE TUBO PVC RÍGIDO SOLDÁVEL, ÁGUA FRIA, DN 20 MM (1/2"), INCLUSIVE CONEXÕES</v>
          </cell>
          <cell r="E14583" t="str">
            <v>m</v>
          </cell>
          <cell r="F14583">
            <v>16.61</v>
          </cell>
          <cell r="G14583">
            <v>18.02</v>
          </cell>
        </row>
        <row r="14584">
          <cell r="C14584" t="str">
            <v>ED-50019</v>
          </cell>
          <cell r="D14584" t="str">
            <v>FORNECIMENTO E ASSENTAMENTO DE TUBO PVC RÍGIDO SOLDÁVEL, ÁGUA FRIA, DN 25 MM (3/4") , INCLUSIVE CONEXÕES</v>
          </cell>
          <cell r="E14584" t="str">
            <v>m</v>
          </cell>
          <cell r="F14584">
            <v>19.38</v>
          </cell>
          <cell r="G14584">
            <v>20.97</v>
          </cell>
        </row>
        <row r="14585">
          <cell r="C14585" t="str">
            <v>ED-50020</v>
          </cell>
          <cell r="D14585" t="str">
            <v>FORNECIMENTO E ASSENTAMENTO DE TUBO PVC RÍGIDO SOLDÁVEL, ÁGUA FRIA, DN 32 MM (1") , INCLUSIVE CONEXÕES</v>
          </cell>
          <cell r="E14585" t="str">
            <v>m</v>
          </cell>
          <cell r="F14585">
            <v>28.46</v>
          </cell>
          <cell r="G14585">
            <v>30.11</v>
          </cell>
        </row>
        <row r="14586">
          <cell r="C14586" t="str">
            <v>ED-50021</v>
          </cell>
          <cell r="D14586" t="str">
            <v>FORNECIMENTO E ASSENTAMENTO DE TUBO PVC RÍGIDO SOLDÁVEL, ÁGUA FRIA, DN 40 MM (1.1/4"), INCLUSIVE CONEXÕES</v>
          </cell>
          <cell r="E14586" t="str">
            <v>m</v>
          </cell>
          <cell r="F14586">
            <v>35.909999999999997</v>
          </cell>
          <cell r="G14586">
            <v>37.64</v>
          </cell>
        </row>
        <row r="14587">
          <cell r="C14587" t="str">
            <v>ED-50022</v>
          </cell>
          <cell r="D14587" t="str">
            <v>FORNECIMENTO E ASSENTAMENTO DE TUBO PVC RÍGIDO SOLDÁVEL, ÁGUA FRIA, DN 50 MM (1.1/2"), INCLUSIVE CONEXÕES</v>
          </cell>
          <cell r="E14587" t="str">
            <v>m</v>
          </cell>
          <cell r="F14587">
            <v>38.25</v>
          </cell>
          <cell r="G14587">
            <v>39.979999999999997</v>
          </cell>
        </row>
        <row r="14588">
          <cell r="C14588" t="str">
            <v>ED-50023</v>
          </cell>
          <cell r="D14588" t="str">
            <v>FORNECIMENTO E ASSENTAMENTO DE TUBO PVC RÍGIDO SOLDÁVEL, ÁGUA FRIA, DN 60 MM (2"), INCLUSIVE CONEXÕES</v>
          </cell>
          <cell r="E14588" t="str">
            <v>m</v>
          </cell>
          <cell r="F14588">
            <v>52.43</v>
          </cell>
          <cell r="G14588">
            <v>54.16</v>
          </cell>
        </row>
        <row r="14589">
          <cell r="C14589" t="str">
            <v>ED-50024</v>
          </cell>
          <cell r="D14589" t="str">
            <v>FORNECIMENTO E ASSENTAMENTO DE TUBO PVC RÍGIDO SOLDÁVEL, ÁGUA FRIA, DN 75 MM (2.1/2"), INCLUSIVE CONEXÕES</v>
          </cell>
          <cell r="E14589" t="str">
            <v>m</v>
          </cell>
          <cell r="F14589">
            <v>75.88</v>
          </cell>
          <cell r="G14589">
            <v>77.819999999999993</v>
          </cell>
        </row>
        <row r="14590">
          <cell r="C14590" t="str">
            <v>ED-50025</v>
          </cell>
          <cell r="D14590" t="str">
            <v>FORNECIMENTO E ASSENTAMENTO DE TUBO PVC RÍGIDO SOLDÁVEL, ÁGUA FRIA, DN 85 MM (3"), INCLUSIVE CONEXÕES</v>
          </cell>
          <cell r="E14590" t="str">
            <v>m</v>
          </cell>
          <cell r="F14590">
            <v>91.67</v>
          </cell>
          <cell r="G14590">
            <v>93.61</v>
          </cell>
        </row>
        <row r="14591">
          <cell r="C14591" t="str">
            <v>24.04</v>
          </cell>
          <cell r="D14591" t="str">
            <v>TUBULAÇÃO DE PVC ROSCÁVEL</v>
          </cell>
        </row>
        <row r="14592">
          <cell r="C14592" t="str">
            <v>ED-50080</v>
          </cell>
          <cell r="D14592" t="str">
            <v>FORNECIMENTO E ASSENTAMENTO DE TUBO PVC RÍGIDO ROSCÁVEL, ÁGUA FRIA, DN 1" (32 MM), INCLUSIVE CONEXÕES</v>
          </cell>
          <cell r="E14592" t="str">
            <v>m</v>
          </cell>
          <cell r="F14592">
            <v>30.72</v>
          </cell>
          <cell r="G14592">
            <v>32.54</v>
          </cell>
        </row>
        <row r="14593">
          <cell r="C14593" t="str">
            <v>ED-50082</v>
          </cell>
          <cell r="D14593" t="str">
            <v>FORNECIMENTO E ASSENTAMENTO DE TUBO PVC RÍGIDO ROSCÁVEL, ÁGUA FRIA, DN 1.1/2" (50 MM), INCLUSIVE CONEXÕES</v>
          </cell>
          <cell r="E14593" t="str">
            <v>m</v>
          </cell>
          <cell r="F14593">
            <v>43.53</v>
          </cell>
          <cell r="G14593">
            <v>45.45</v>
          </cell>
        </row>
        <row r="14594">
          <cell r="C14594" t="str">
            <v>ED-50081</v>
          </cell>
          <cell r="D14594" t="str">
            <v>FORNECIMENTO E ASSENTAMENTO DE TUBO PVC RÍGIDO ROSCÁVEL, ÁGUA FRIA, DN 1.1/4" (40 MM), INCLUSIVE CONEXÕES</v>
          </cell>
          <cell r="E14594" t="str">
            <v>m</v>
          </cell>
          <cell r="F14594">
            <v>36.869999999999997</v>
          </cell>
          <cell r="G14594">
            <v>38.79</v>
          </cell>
        </row>
        <row r="14595">
          <cell r="C14595" t="str">
            <v>ED-50078</v>
          </cell>
          <cell r="D14595" t="str">
            <v xml:space="preserve">FORNECIMENTO E ASSENTAMENTO DE TUBO PVC RÍGIDO ROSCÁVEL, ÁGUA FRIA, DN 1/2" (20 MM), INCLUSIVE CONEXÕES </v>
          </cell>
          <cell r="E14595" t="str">
            <v>m</v>
          </cell>
          <cell r="F14595">
            <v>19.38</v>
          </cell>
          <cell r="G14595">
            <v>20.95</v>
          </cell>
        </row>
        <row r="14596">
          <cell r="C14596" t="str">
            <v>ED-50083</v>
          </cell>
          <cell r="D14596" t="str">
            <v>FORNECIMENTO E ASSENTAMENTO DE TUBO PVC RÍGIDO ROSCÁVEL, ÁGUA FRIA, DN 2" (60 MM), INCLUSIVE CONEXÕES</v>
          </cell>
          <cell r="E14596" t="str">
            <v>m</v>
          </cell>
          <cell r="F14596">
            <v>52.89</v>
          </cell>
          <cell r="G14596">
            <v>54.81</v>
          </cell>
        </row>
        <row r="14597">
          <cell r="C14597" t="str">
            <v>ED-50084</v>
          </cell>
          <cell r="D14597" t="str">
            <v>FORNECIMENTO E ASSENTAMENTO DE TUBO PVC RÍGIDO ROSCÁVEL, ÁGUA FRIA, DN 2.1/2" (75 MM), INCLUSIVE CONEXÕES</v>
          </cell>
          <cell r="E14597" t="str">
            <v>m</v>
          </cell>
          <cell r="F14597">
            <v>79.36</v>
          </cell>
          <cell r="G14597">
            <v>81.52</v>
          </cell>
        </row>
        <row r="14598">
          <cell r="C14598" t="str">
            <v>ED-50085</v>
          </cell>
          <cell r="D14598" t="str">
            <v>FORNECIMENTO E ASSENTAMENTO DE TUBO PVC RÍGIDO ROSCÁVEL, ÁGUA FRIA, DN 3" (85 MM), INCLUSIVE CONEXÕES</v>
          </cell>
          <cell r="E14598" t="str">
            <v>m</v>
          </cell>
          <cell r="F14598">
            <v>97.67</v>
          </cell>
          <cell r="G14598">
            <v>99.83</v>
          </cell>
        </row>
        <row r="14599">
          <cell r="C14599" t="str">
            <v>ED-50079</v>
          </cell>
          <cell r="D14599" t="str">
            <v>FORNECIMENTO E ASSENTAMENTO DE TUBO PVC RÍGIDO ROSCÁVEL, ÁGUA FRIA, DN 3/4" (25 MM), INCLUSIVE CONEXÕES</v>
          </cell>
          <cell r="E14599" t="str">
            <v>m</v>
          </cell>
          <cell r="F14599">
            <v>23.34</v>
          </cell>
          <cell r="G14599">
            <v>25.11</v>
          </cell>
        </row>
        <row r="14600">
          <cell r="C14600" t="str">
            <v>ED-50086</v>
          </cell>
          <cell r="D14600" t="str">
            <v>FORNECIMENTO E ASSENTAMENTO DE TUBO PVC RÍGIDO ROSCÁVEL, ÁGUA FRIA, DN 4" (110 MM), INCLUSIVE CONEXÕES</v>
          </cell>
          <cell r="E14600" t="str">
            <v>m</v>
          </cell>
          <cell r="F14600">
            <v>117.74</v>
          </cell>
          <cell r="G14600">
            <v>120.62</v>
          </cell>
        </row>
        <row r="14601">
          <cell r="C14601" t="str">
            <v>24.05</v>
          </cell>
          <cell r="D14601" t="str">
            <v>TUBULAÇÃO DE POLIPROPILENO (PPR)</v>
          </cell>
        </row>
        <row r="14602">
          <cell r="C14602" t="str">
            <v>ED-50053</v>
          </cell>
          <cell r="D14602" t="str">
            <v>FORNECIMENTO E ASSENTAMENTO DE TUBO DE POLIPROPILENO (PPR), PRESSÃO DE 12 GF/CM², INCLUSIVE CONEXÕES E SUPORTES, D = 20 MM (NBR 15813)</v>
          </cell>
          <cell r="E14602" t="str">
            <v>m</v>
          </cell>
          <cell r="F14602">
            <v>18.809999999999999</v>
          </cell>
          <cell r="G14602">
            <v>19.21</v>
          </cell>
        </row>
        <row r="14603">
          <cell r="C14603" t="str">
            <v>ED-50061</v>
          </cell>
          <cell r="D14603" t="str">
            <v>FORNECIMENTO E ASSENTAMENTO DE TUBO DE POLIPROPILENO (PPR), PRESSÃO DE 12 KGF/CM², INCLUSIVE CONEXÕES E SUPORTES, D = 110 MM (NBR 15813)</v>
          </cell>
          <cell r="E14603" t="str">
            <v>m</v>
          </cell>
          <cell r="F14603">
            <v>199.15</v>
          </cell>
          <cell r="G14603">
            <v>201.46</v>
          </cell>
        </row>
        <row r="14604">
          <cell r="C14604" t="str">
            <v>ED-50054</v>
          </cell>
          <cell r="D14604" t="str">
            <v>FORNECIMENTO E ASSENTAMENTO DE TUBO DE POLIPROPILENO (PPR), PRESSÃO DE 12 KGF/CM², INCLUSIVE CONEXÕES E SUPORTES, D = 25 MM (NBR 15813)</v>
          </cell>
          <cell r="E14604" t="str">
            <v>m</v>
          </cell>
          <cell r="F14604">
            <v>21.93</v>
          </cell>
          <cell r="G14604">
            <v>22.46</v>
          </cell>
        </row>
        <row r="14605">
          <cell r="C14605" t="str">
            <v>ED-50055</v>
          </cell>
          <cell r="D14605" t="str">
            <v>FORNECIMENTO E ASSENTAMENTO DE TUBO DE POLIPROPILENO (PPR), PRESSÃO DE 12 KGF/CM², INCLUSIVE CONEXÕES E SUPORTES, D = 32 MM (NBR 15813)</v>
          </cell>
          <cell r="E14605" t="str">
            <v>m</v>
          </cell>
          <cell r="F14605">
            <v>22.35</v>
          </cell>
          <cell r="G14605">
            <v>22.93</v>
          </cell>
        </row>
        <row r="14606">
          <cell r="C14606" t="str">
            <v>ED-50056</v>
          </cell>
          <cell r="D14606" t="str">
            <v>FORNECIMENTO E ASSENTAMENTO DE TUBO DE POLIPROPILENO (PPR), PRESSÃO DE 12 KGF/CM², INCLUSIVE CONEXÕES E SUPORTES, D = 40 MM (NBR 15813)</v>
          </cell>
          <cell r="E14606" t="str">
            <v>m</v>
          </cell>
          <cell r="F14606">
            <v>30.13</v>
          </cell>
          <cell r="G14606">
            <v>31.01</v>
          </cell>
        </row>
        <row r="14607">
          <cell r="C14607" t="str">
            <v>ED-50057</v>
          </cell>
          <cell r="D14607" t="str">
            <v>FORNECIMENTO E ASSENTAMENTO DE TUBO DE POLIPROPILENO (PPR), PRESSÃO DE 12 KGF/CM², INCLUSIVE CONEXÕES E SUPORTES, D = 50 MM (NBR 15813)</v>
          </cell>
          <cell r="E14607" t="str">
            <v>m</v>
          </cell>
          <cell r="F14607">
            <v>46.6</v>
          </cell>
          <cell r="G14607">
            <v>47.66</v>
          </cell>
        </row>
        <row r="14608">
          <cell r="C14608" t="str">
            <v>ED-50058</v>
          </cell>
          <cell r="D14608" t="str">
            <v>FORNECIMENTO E ASSENTAMENTO DE TUBO DE POLIPROPILENO (PPR), PRESSÃO DE 12 KGF/CM², INCLUSIVE CONEXÕES E SUPORTES, D = 63 MM (NBR 15813)</v>
          </cell>
          <cell r="E14608" t="str">
            <v>m</v>
          </cell>
          <cell r="F14608">
            <v>74.06</v>
          </cell>
          <cell r="G14608">
            <v>75.39</v>
          </cell>
        </row>
        <row r="14609">
          <cell r="C14609" t="str">
            <v>ED-50059</v>
          </cell>
          <cell r="D14609" t="str">
            <v>FORNECIMENTO E ASSENTAMENTO DE TUBO DE POLIPROPILENO (PPR), PRESSÃO DE 12 KGF/CM², INCLUSIVE CONEXÕES E SUPORTES, D = 75 MM (NBR 15813)</v>
          </cell>
          <cell r="E14609" t="str">
            <v>m</v>
          </cell>
          <cell r="F14609">
            <v>104.63</v>
          </cell>
          <cell r="G14609">
            <v>106.45</v>
          </cell>
        </row>
        <row r="14610">
          <cell r="C14610" t="str">
            <v>ED-50060</v>
          </cell>
          <cell r="D14610" t="str">
            <v>FORNECIMENTO E ASSENTAMENTO DE TUBO DE POLIPROPILENO (PPR), PRESSÃO DE 12 KGF/CM², INCLUSIVE CONEXÕES E SUPORTES, D = 90 MM (NBR 15813)</v>
          </cell>
          <cell r="E14610" t="str">
            <v>m</v>
          </cell>
          <cell r="F14610">
            <v>133.47999999999999</v>
          </cell>
          <cell r="G14610">
            <v>135.61000000000001</v>
          </cell>
        </row>
        <row r="14611">
          <cell r="C14611" t="str">
            <v>ED-50069</v>
          </cell>
          <cell r="D14611" t="str">
            <v>FORNECIMENTO E ASSENTAMENTO DE TUBO DE POLIPROPILENO (PPR), PRESSÃO DE 20 KGF/CM², INCLUSIVE CONEXÕES E SUPORTES, D = 110 MM (NBR 15813)</v>
          </cell>
          <cell r="E14611" t="str">
            <v>m</v>
          </cell>
          <cell r="F14611">
            <v>268.44</v>
          </cell>
          <cell r="G14611">
            <v>270.75</v>
          </cell>
        </row>
        <row r="14612">
          <cell r="C14612" t="str">
            <v>ED-50062</v>
          </cell>
          <cell r="D14612" t="str">
            <v>FORNECIMENTO E ASSENTAMENTO DE TUBO DE POLIPROPILENO (PPR), PRESSÃO DE 20 KGF/CM², INCLUSIVE CONEXÕES E SUPORTES, D = 25 MM (NBR 15813)</v>
          </cell>
          <cell r="E14612" t="str">
            <v>m</v>
          </cell>
          <cell r="F14612">
            <v>27.11</v>
          </cell>
          <cell r="G14612">
            <v>27.64</v>
          </cell>
        </row>
        <row r="14613">
          <cell r="C14613" t="str">
            <v>ED-50063</v>
          </cell>
          <cell r="D14613" t="str">
            <v>FORNECIMENTO E ASSENTAMENTO DE TUBO DE POLIPROPILENO (PPR), PRESSÃO DE 20 KGF/CM², INCLUSIVE CONEXÕES E SUPORTES, D = 32 MM (NBR 15813)</v>
          </cell>
          <cell r="E14613" t="str">
            <v>m</v>
          </cell>
          <cell r="F14613">
            <v>38.6</v>
          </cell>
          <cell r="G14613">
            <v>39.18</v>
          </cell>
        </row>
        <row r="14614">
          <cell r="C14614" t="str">
            <v>ED-50064</v>
          </cell>
          <cell r="D14614" t="str">
            <v>FORNECIMENTO E ASSENTAMENTO DE TUBO DE POLIPROPILENO (PPR), PRESSÃO DE 20 KGF/CM², INCLUSIVE CONEXÕES E SUPORTES, D = 40 MM (NBR 15813)</v>
          </cell>
          <cell r="E14614" t="str">
            <v>m</v>
          </cell>
          <cell r="F14614">
            <v>45.57</v>
          </cell>
          <cell r="G14614">
            <v>46.45</v>
          </cell>
        </row>
        <row r="14615">
          <cell r="C14615" t="str">
            <v>ED-50065</v>
          </cell>
          <cell r="D14615" t="str">
            <v>FORNECIMENTO E ASSENTAMENTO DE TUBO DE POLIPROPILENO (PPR), PRESSÃO DE 20 KGF/CM², INCLUSIVE CONEXÕES E SUPORTES, D = 50 MM (NBR 15813)</v>
          </cell>
          <cell r="E14615" t="str">
            <v>m</v>
          </cell>
          <cell r="F14615">
            <v>56.98</v>
          </cell>
          <cell r="G14615">
            <v>58.04</v>
          </cell>
        </row>
        <row r="14616">
          <cell r="C14616" t="str">
            <v>ED-50066</v>
          </cell>
          <cell r="D14616" t="str">
            <v>FORNECIMENTO E ASSENTAMENTO DE TUBO DE POLIPROPILENO (PPR), PRESSÃO DE 20 KGF/CM², INCLUSIVE CONEXÕES E SUPORTES, D = 63 MM (NBR 15813)</v>
          </cell>
          <cell r="E14616" t="str">
            <v>m</v>
          </cell>
          <cell r="F14616">
            <v>86.85</v>
          </cell>
          <cell r="G14616">
            <v>88.18</v>
          </cell>
        </row>
        <row r="14617">
          <cell r="C14617" t="str">
            <v>ED-50067</v>
          </cell>
          <cell r="D14617" t="str">
            <v>FORNECIMENTO E ASSENTAMENTO DE TUBO DE POLIPROPILENO (PPR), PRESSÃO DE 20 KGF/CM², INCLUSIVE CONEXÕES E SUPORTES, D = 75 MM (NBR 15813)</v>
          </cell>
          <cell r="E14617" t="str">
            <v>m</v>
          </cell>
          <cell r="F14617">
            <v>137.91</v>
          </cell>
          <cell r="G14617">
            <v>139.72999999999999</v>
          </cell>
        </row>
        <row r="14618">
          <cell r="C14618" t="str">
            <v>ED-50068</v>
          </cell>
          <cell r="D14618" t="str">
            <v>FORNECIMENTO E ASSENTAMENTO DE TUBO DE POLIPROPILENO (PPR), PRESSÃO DE 20 KGF/CM², INCLUSIVE CONEXÕES E SUPORTES, D = 90 MM (NBR 15813)</v>
          </cell>
          <cell r="E14618" t="str">
            <v>m</v>
          </cell>
          <cell r="F14618">
            <v>188.07</v>
          </cell>
          <cell r="G14618">
            <v>190.2</v>
          </cell>
        </row>
        <row r="14619">
          <cell r="C14619" t="str">
            <v>ED-50077</v>
          </cell>
          <cell r="D14619" t="str">
            <v>FORNECIMENTO E ASSENTAMENTO DE TUBO DE POLIPROPILENO (PPR), PRESSÃO DE 25 KGF/CM², INCLUSIVE CONEXÕES E SUPORTES, D = 110 MM (NBR 15813)</v>
          </cell>
          <cell r="E14619" t="str">
            <v>m</v>
          </cell>
          <cell r="F14619">
            <v>292.37</v>
          </cell>
          <cell r="G14619">
            <v>294.68</v>
          </cell>
        </row>
        <row r="14620">
          <cell r="C14620" t="str">
            <v>ED-50070</v>
          </cell>
          <cell r="D14620" t="str">
            <v>FORNECIMENTO E ASSENTAMENTO DE TUBO DE POLIPROPILENO (PPR), PRESSÃO DE 25 KGF/CM², INCLUSIVE CONEXÕES E SUPORTES, D = 25 MM (NBR 15813)</v>
          </cell>
          <cell r="E14620" t="str">
            <v>m</v>
          </cell>
          <cell r="F14620">
            <v>31.46</v>
          </cell>
          <cell r="G14620">
            <v>31.99</v>
          </cell>
        </row>
        <row r="14621">
          <cell r="C14621" t="str">
            <v>ED-50071</v>
          </cell>
          <cell r="D14621" t="str">
            <v>FORNECIMENTO E ASSENTAMENTO DE TUBO DE POLIPROPILENO (PPR), PRESSÃO DE 25 KGF/CM², INCLUSIVE CONEXÕES E SUPORTES, D = 32 MM (NBR 15813)</v>
          </cell>
          <cell r="E14621" t="str">
            <v>m</v>
          </cell>
          <cell r="F14621">
            <v>38.9</v>
          </cell>
          <cell r="G14621">
            <v>39.479999999999997</v>
          </cell>
        </row>
        <row r="14622">
          <cell r="C14622" t="str">
            <v>ED-50072</v>
          </cell>
          <cell r="D14622" t="str">
            <v>FORNECIMENTO E ASSENTAMENTO DE TUBO DE POLIPROPILENO (PPR), PRESSÃO DE 25 KGF/CM², INCLUSIVE CONEXÕES E SUPORTES, D = 40 MM (NBR 15813)</v>
          </cell>
          <cell r="E14622" t="str">
            <v>m</v>
          </cell>
          <cell r="F14622">
            <v>67.239999999999995</v>
          </cell>
          <cell r="G14622">
            <v>68.12</v>
          </cell>
        </row>
        <row r="14623">
          <cell r="C14623" t="str">
            <v>ED-50073</v>
          </cell>
          <cell r="D14623" t="str">
            <v>FORNECIMENTO E ASSENTAMENTO DE TUBO DE POLIPROPILENO (PPR), PRESSÃO DE 25 KGF/CM², INCLUSIVE CONEXÕES E SUPORTES, D = 50 MM (NBR 15813)</v>
          </cell>
          <cell r="E14623" t="str">
            <v>m</v>
          </cell>
          <cell r="F14623">
            <v>100.14</v>
          </cell>
          <cell r="G14623">
            <v>101.2</v>
          </cell>
        </row>
        <row r="14624">
          <cell r="C14624" t="str">
            <v>ED-50074</v>
          </cell>
          <cell r="D14624" t="str">
            <v>FORNECIMENTO E ASSENTAMENTO DE TUBO DE POLIPROPILENO (PPR), PRESSÃO DE 25 KGF/CM², INCLUSIVE CONEXÕES E SUPORTES, D = 63 MM (NBR 15813)</v>
          </cell>
          <cell r="E14624" t="str">
            <v>m</v>
          </cell>
          <cell r="F14624">
            <v>129.13</v>
          </cell>
          <cell r="G14624">
            <v>130.46</v>
          </cell>
        </row>
        <row r="14625">
          <cell r="C14625" t="str">
            <v>ED-50075</v>
          </cell>
          <cell r="D14625" t="str">
            <v>FORNECIMENTO E ASSENTAMENTO DE TUBO DE POLIPROPILENO (PPR), PRESSÃO DE 25 KGF/CM², INCLUSIVE CONEXÕES E SUPORTES, D = 75 MM (NBR 15813)</v>
          </cell>
          <cell r="E14625" t="str">
            <v>m</v>
          </cell>
          <cell r="F14625">
            <v>182.65</v>
          </cell>
          <cell r="G14625">
            <v>184.47</v>
          </cell>
        </row>
        <row r="14626">
          <cell r="C14626" t="str">
            <v>ED-50076</v>
          </cell>
          <cell r="D14626" t="str">
            <v>FORNECIMENTO E ASSENTAMENTO DE TUBO DE POLIPROPILENO (PPR), PRESSÃO DE 25 KGF/CM², INCLUSIVE CONEXÕES E SUPORTES, D = 90 MM (NBR 15813)</v>
          </cell>
          <cell r="E14626" t="str">
            <v>m</v>
          </cell>
          <cell r="F14626">
            <v>220.91</v>
          </cell>
          <cell r="G14626">
            <v>223.04</v>
          </cell>
        </row>
        <row r="14627">
          <cell r="C14627" t="str">
            <v>24.06</v>
          </cell>
          <cell r="D14627" t="str">
            <v>TUBULAÇÃO DE PEX</v>
          </cell>
        </row>
        <row r="14628">
          <cell r="C14628" t="str">
            <v>ED-50121</v>
          </cell>
          <cell r="D14628" t="str">
            <v>FORNECIMENTO E ASSENTAMENTO DE TUBO DE TUBOS DE POLIETILENO RETICULADO FLEXÍVEL (PEX), INCLUSIVE CONEXÕES METÁLICAS E SUPORTES, D = 16 MM (NBR 15939)</v>
          </cell>
          <cell r="E14628" t="str">
            <v>m</v>
          </cell>
          <cell r="F14628">
            <v>17.260000000000002</v>
          </cell>
          <cell r="G14628">
            <v>17.64</v>
          </cell>
        </row>
        <row r="14629">
          <cell r="C14629" t="str">
            <v>ED-50122</v>
          </cell>
          <cell r="D14629" t="str">
            <v>FORNECIMENTO E ASSENTAMENTO DE TUBO DE TUBOS DE POLIETILENO RETICULADO FLEXÍVEL (PEX), INCLUSIVE CONEXÕES METÁLICAS E SUPORTES, D = 20 MM (NBR 15939)</v>
          </cell>
          <cell r="E14629" t="str">
            <v>m</v>
          </cell>
          <cell r="F14629">
            <v>22.01</v>
          </cell>
          <cell r="G14629">
            <v>22.51</v>
          </cell>
        </row>
        <row r="14630">
          <cell r="C14630" t="str">
            <v>ED-50123</v>
          </cell>
          <cell r="D14630" t="str">
            <v>FORNECIMENTO E ASSENTAMENTO DE TUBO DE TUBOS DE POLIETILENO RETICULADO FLEXÍVEL (PEX), INCLUSIVE CONEXÕES METÁLICAS E SUPORTES, D = 25 MM (NBR 15939)</v>
          </cell>
          <cell r="E14630" t="str">
            <v>m</v>
          </cell>
          <cell r="F14630">
            <v>17.37</v>
          </cell>
          <cell r="G14630">
            <v>17.920000000000002</v>
          </cell>
        </row>
        <row r="14631">
          <cell r="C14631" t="str">
            <v>ED-50124</v>
          </cell>
          <cell r="D14631" t="str">
            <v>FORNECIMENTO E ASSENTAMENTO DE TUBO DE TUBOS DE POLIETILENO RETICULADO FLEXÍVEL (PEX), INCLUSIVE CONEXÕES METÁLICAS E SUPORTES, D = 32 MM (NBR 15939)</v>
          </cell>
          <cell r="E14631" t="str">
            <v>m</v>
          </cell>
          <cell r="F14631">
            <v>24.16</v>
          </cell>
          <cell r="G14631">
            <v>24.83</v>
          </cell>
        </row>
        <row r="14632">
          <cell r="C14632" t="str">
            <v>24.07</v>
          </cell>
          <cell r="D14632" t="str">
            <v>TUBULAÇÃO DE CPVC</v>
          </cell>
        </row>
        <row r="14633">
          <cell r="C14633" t="str">
            <v>ED-50120</v>
          </cell>
          <cell r="D14633" t="str">
            <v>FORNECIMENTO E ASSENTAMENTO DE TUBO CPVC SOLDÁVEL, ÁGUA QUENTE, DN 114 MM (4"), INCLUSIVE CONEXÕES</v>
          </cell>
          <cell r="E14633" t="str">
            <v>m</v>
          </cell>
          <cell r="F14633">
            <v>431.28</v>
          </cell>
          <cell r="G14633">
            <v>432.34</v>
          </cell>
        </row>
        <row r="14634">
          <cell r="C14634" t="str">
            <v>ED-50112</v>
          </cell>
          <cell r="D14634" t="str">
            <v>FORNECIMENTO E ASSENTAMENTO DE TUBO CPVC SOLDÁVEL, ÁGUA QUENTE, DN 15 MM (1/2"), INCLUSIVE CONEXÕES</v>
          </cell>
          <cell r="E14634" t="str">
            <v>m</v>
          </cell>
          <cell r="F14634">
            <v>20.11</v>
          </cell>
          <cell r="G14634">
            <v>20.49</v>
          </cell>
        </row>
        <row r="14635">
          <cell r="C14635" t="str">
            <v>ED-50113</v>
          </cell>
          <cell r="D14635" t="str">
            <v>FORNECIMENTO E ASSENTAMENTO DE TUBO CPVC SOLDÁVEL, ÁGUA QUENTE, DN 22 MM (3/4"), INCLUSIVE CONEXÕES</v>
          </cell>
          <cell r="E14635" t="str">
            <v>m</v>
          </cell>
          <cell r="F14635">
            <v>31.74</v>
          </cell>
          <cell r="G14635">
            <v>32.24</v>
          </cell>
        </row>
        <row r="14636">
          <cell r="C14636" t="str">
            <v>ED-50114</v>
          </cell>
          <cell r="D14636" t="str">
            <v>FORNECIMENTO E ASSENTAMENTO DE TUBO CPVC SOLDÁVEL, ÁGUA QUENTE, DN 28 MM (1"), INCLUSIVE CONEXÕES</v>
          </cell>
          <cell r="E14636" t="str">
            <v>m</v>
          </cell>
          <cell r="F14636">
            <v>48.19</v>
          </cell>
          <cell r="G14636">
            <v>48.74</v>
          </cell>
        </row>
        <row r="14637">
          <cell r="C14637" t="str">
            <v>ED-50115</v>
          </cell>
          <cell r="D14637" t="str">
            <v>FORNECIMENTO E ASSENTAMENTO DE TUBO CPVC SOLDÁVEL, ÁGUA QUENTE, DN 35 MM (1.1/4"), INCLUSIVE CONEXÕES</v>
          </cell>
          <cell r="E14637" t="str">
            <v>m</v>
          </cell>
          <cell r="F14637">
            <v>61.52</v>
          </cell>
          <cell r="G14637">
            <v>62.19</v>
          </cell>
        </row>
        <row r="14638">
          <cell r="C14638" t="str">
            <v>ED-50116</v>
          </cell>
          <cell r="D14638" t="str">
            <v>FORNECIMENTO E ASSENTAMENTO DE TUBO CPVC SOLDÁVEL, ÁGUA QUENTE, DN 42 MM (1.1/2"), INCLUSIVE CONEXÕES</v>
          </cell>
          <cell r="E14638" t="str">
            <v>m</v>
          </cell>
          <cell r="F14638">
            <v>74.56</v>
          </cell>
          <cell r="G14638">
            <v>75.36</v>
          </cell>
        </row>
        <row r="14639">
          <cell r="C14639" t="str">
            <v>ED-50117</v>
          </cell>
          <cell r="D14639" t="str">
            <v>FORNECIMENTO E ASSENTAMENTO DE TUBO CPVC SOLDÁVEL, ÁGUA QUENTE, DN 54 MM (2"), INCLUSIVE CONEXÕES</v>
          </cell>
          <cell r="E14639" t="str">
            <v>m</v>
          </cell>
          <cell r="F14639">
            <v>110.35</v>
          </cell>
          <cell r="G14639">
            <v>111.41</v>
          </cell>
        </row>
        <row r="14640">
          <cell r="C14640" t="str">
            <v>ED-50118</v>
          </cell>
          <cell r="D14640" t="str">
            <v>FORNECIMENTO E ASSENTAMENTO DE TUBO CPVC SOLDÁVEL, ÁGUA QUENTE, DN 73 MM (2.1/2"), INCLUSIVE CONEXÕES</v>
          </cell>
          <cell r="E14640" t="str">
            <v>m</v>
          </cell>
          <cell r="F14640">
            <v>184.14</v>
          </cell>
          <cell r="G14640">
            <v>185.2</v>
          </cell>
        </row>
        <row r="14641">
          <cell r="C14641" t="str">
            <v>ED-50119</v>
          </cell>
          <cell r="D14641" t="str">
            <v>FORNECIMENTO E ASSENTAMENTO DE TUBO CPVC SOLDÁVEL, ÁGUA QUENTE, DN 89 MM (3"), INCLUSIVE CONEXÕES</v>
          </cell>
          <cell r="E14641" t="str">
            <v>m</v>
          </cell>
          <cell r="F14641">
            <v>254.18</v>
          </cell>
          <cell r="G14641">
            <v>255.24</v>
          </cell>
        </row>
        <row r="14642">
          <cell r="C14642" t="str">
            <v>24.08</v>
          </cell>
          <cell r="D14642" t="str">
            <v>TUBULAÇÃO DE COBRE</v>
          </cell>
        </row>
        <row r="14643">
          <cell r="C14643" t="str">
            <v>ED-50095</v>
          </cell>
          <cell r="D14643" t="str">
            <v>FORNECIMENTO E ASSENTAMENTO DE TUBO DE COBRE CLASSE "A" SEM COSTURA SOLDÁVEL, INCLUSIVE CONEXÕES E SUPORTES, D = 104 MM (4")</v>
          </cell>
          <cell r="E14643" t="str">
            <v>m</v>
          </cell>
          <cell r="F14643">
            <v>662.91</v>
          </cell>
          <cell r="G14643">
            <v>667.1</v>
          </cell>
        </row>
        <row r="14644">
          <cell r="C14644" t="str">
            <v>ED-50087</v>
          </cell>
          <cell r="D14644" t="str">
            <v>FORNECIMENTO E ASSENTAMENTO DE TUBO DE COBRE CLASSE "A" SEM COSTURA SOLDÁVEL, INCLUSIVE CONEXÕES E SUPORTES, D = 1/2"</v>
          </cell>
          <cell r="E14644" t="str">
            <v>m</v>
          </cell>
          <cell r="F14644">
            <v>92.69</v>
          </cell>
          <cell r="G14644">
            <v>95.01</v>
          </cell>
        </row>
        <row r="14645">
          <cell r="C14645" t="str">
            <v>ED-50088</v>
          </cell>
          <cell r="D14645" t="str">
            <v>FORNECIMENTO E ASSENTAMENTO DE TUBO DE COBRE CLASSE "A" SEM COSTURA SOLDÁVEL, INCLUSIVE CONEXÕES E SUPORTES, D = 22 MM (3/4")</v>
          </cell>
          <cell r="E14645" t="str">
            <v>m</v>
          </cell>
          <cell r="F14645">
            <v>133.33000000000001</v>
          </cell>
          <cell r="G14645">
            <v>135.87</v>
          </cell>
        </row>
        <row r="14646">
          <cell r="C14646" t="str">
            <v>ED-50089</v>
          </cell>
          <cell r="D14646" t="str">
            <v>FORNECIMENTO E ASSENTAMENTO DE TUBO DE COBRE CLASSE "A" SEM COSTURA SOLDÁVEL, INCLUSIVE CONEXÕES E SUPORTES, D = 28 MM (1")</v>
          </cell>
          <cell r="E14646" t="str">
            <v>m</v>
          </cell>
          <cell r="F14646">
            <v>160.4</v>
          </cell>
          <cell r="G14646">
            <v>163.57</v>
          </cell>
        </row>
        <row r="14647">
          <cell r="C14647" t="str">
            <v>ED-50090</v>
          </cell>
          <cell r="D14647" t="str">
            <v>FORNECIMENTO E ASSENTAMENTO DE TUBO DE COBRE CLASSE "A" SEM COSTURA SOLDÁVEL, INCLUSIVE CONEXÕES E SUPORTES, D = 35 MM (1 1/4")</v>
          </cell>
          <cell r="E14647" t="str">
            <v>m</v>
          </cell>
          <cell r="F14647">
            <v>252.48</v>
          </cell>
          <cell r="G14647">
            <v>256.08</v>
          </cell>
        </row>
        <row r="14648">
          <cell r="C14648" t="str">
            <v>ED-50091</v>
          </cell>
          <cell r="D14648" t="str">
            <v>FORNECIMENTO E ASSENTAMENTO DE TUBO DE COBRE CLASSE "A" SEM COSTURA SOLDÁVEL, INCLUSIVE CONEXÕES E SUPORTES, D = 42 MM (1 1/2")</v>
          </cell>
          <cell r="E14648" t="str">
            <v>m</v>
          </cell>
          <cell r="F14648">
            <v>285.77</v>
          </cell>
          <cell r="G14648">
            <v>289.37</v>
          </cell>
        </row>
        <row r="14649">
          <cell r="C14649" t="str">
            <v>ED-50092</v>
          </cell>
          <cell r="D14649" t="str">
            <v>FORNECIMENTO E ASSENTAMENTO DE TUBO DE COBRE CLASSE "A" SEM COSTURA SOLDÁVEL, INCLUSIVE CONEXÕES E SUPORTES, D = 54 MM (2")</v>
          </cell>
          <cell r="E14649" t="str">
            <v>m</v>
          </cell>
          <cell r="F14649">
            <v>384.65</v>
          </cell>
          <cell r="G14649">
            <v>389.52</v>
          </cell>
        </row>
        <row r="14650">
          <cell r="C14650" t="str">
            <v>ED-50093</v>
          </cell>
          <cell r="D14650" t="str">
            <v>FORNECIMENTO E ASSENTAMENTO DE TUBO DE COBRE CLASSE "A" SEM COSTURA SOLDÁVEL, INCLUSIVE CONEXÕES E SUPORTES, D = 66 MM (2 1/2")</v>
          </cell>
          <cell r="E14650" t="str">
            <v>m</v>
          </cell>
          <cell r="F14650">
            <v>477.2</v>
          </cell>
          <cell r="G14650">
            <v>482.92</v>
          </cell>
        </row>
        <row r="14651">
          <cell r="C14651" t="str">
            <v>ED-50094</v>
          </cell>
          <cell r="D14651" t="str">
            <v>FORNECIMENTO E ASSENTAMENTO DE TUBO DE COBRE CLASSE "A" SEM COSTURA SOLDÁVEL, INCLUSIVE CONEXÕES E SUPORTES, D = 79 MM (3")</v>
          </cell>
          <cell r="E14651" t="str">
            <v>m</v>
          </cell>
          <cell r="F14651">
            <v>511.67</v>
          </cell>
          <cell r="G14651">
            <v>515.35</v>
          </cell>
        </row>
        <row r="14652">
          <cell r="C14652" t="str">
            <v>ED-50104</v>
          </cell>
          <cell r="D14652" t="str">
            <v>FORNECIMENTO E ASSENTAMENTO DE TUBO DE COBRE CLASSE "E" SEM COSTURA SOLDÁVEL, INCLUSIVE CONEXÕES E SUPORTES, D = 104 MM (4")</v>
          </cell>
          <cell r="E14652" t="str">
            <v>m</v>
          </cell>
          <cell r="F14652">
            <v>662.91</v>
          </cell>
          <cell r="G14652">
            <v>667.1</v>
          </cell>
        </row>
        <row r="14653">
          <cell r="C14653" t="str">
            <v>ED-50096</v>
          </cell>
          <cell r="D14653" t="str">
            <v>FORNECIMENTO E ASSENTAMENTO DE TUBO DE COBRE CLASSE "E" SEM COSTURA SOLDÁVEL, INCLUSIVE CONEXÕES E SUPORTES, D = 15 MM (1/2")</v>
          </cell>
          <cell r="E14653" t="str">
            <v>m</v>
          </cell>
          <cell r="F14653">
            <v>67.22</v>
          </cell>
          <cell r="G14653">
            <v>69.540000000000006</v>
          </cell>
        </row>
        <row r="14654">
          <cell r="C14654" t="str">
            <v>ED-50097</v>
          </cell>
          <cell r="D14654" t="str">
            <v>FORNECIMENTO E ASSENTAMENTO DE TUBO DE COBRE CLASSE "E" SEM COSTURA SOLDÁVEL, INCLUSIVE CONEXÕES E SUPORTES, D = 22 MM (3/4")</v>
          </cell>
          <cell r="E14654" t="str">
            <v>m</v>
          </cell>
          <cell r="F14654">
            <v>98.84</v>
          </cell>
          <cell r="G14654">
            <v>101.38</v>
          </cell>
        </row>
        <row r="14655">
          <cell r="C14655" t="str">
            <v>ED-50098</v>
          </cell>
          <cell r="D14655" t="str">
            <v>FORNECIMENTO E ASSENTAMENTO DE TUBO DE COBRE CLASSE "E" SEM COSTURA SOLDÁVEL, INCLUSIVE CONEXÕES E SUPORTES, D = 28 MM (1")</v>
          </cell>
          <cell r="E14655" t="str">
            <v>m</v>
          </cell>
          <cell r="F14655">
            <v>118.74</v>
          </cell>
          <cell r="G14655">
            <v>121.91</v>
          </cell>
        </row>
        <row r="14656">
          <cell r="C14656" t="str">
            <v>ED-50099</v>
          </cell>
          <cell r="D14656" t="str">
            <v>FORNECIMENTO E ASSENTAMENTO DE TUBO DE COBRE CLASSE "E" SEM COSTURA SOLDÁVEL, INCLUSIVE CONEXÕES E SUPORTES, D = 35 MM (1 1/4")</v>
          </cell>
          <cell r="E14656" t="str">
            <v>m</v>
          </cell>
          <cell r="F14656">
            <v>177.98</v>
          </cell>
          <cell r="G14656">
            <v>181.58</v>
          </cell>
        </row>
        <row r="14657">
          <cell r="C14657" t="str">
            <v>ED-50100</v>
          </cell>
          <cell r="D14657" t="str">
            <v>FORNECIMENTO E ASSENTAMENTO DE TUBO DE COBRE CLASSE "E" SEM COSTURA SOLDÁVEL, INCLUSIVE CONEXÕES E SUPORTES, D = 42 MM (1 1/2")</v>
          </cell>
          <cell r="E14657" t="str">
            <v>m</v>
          </cell>
          <cell r="F14657">
            <v>213.48</v>
          </cell>
          <cell r="G14657">
            <v>217.08</v>
          </cell>
        </row>
        <row r="14658">
          <cell r="C14658" t="str">
            <v>ED-50101</v>
          </cell>
          <cell r="D14658" t="str">
            <v>FORNECIMENTO E ASSENTAMENTO DE TUBO DE COBRE CLASSE "E" SEM COSTURA SOLDÁVEL, INCLUSIVE CONEXÕES E SUPORTES, D = 54 MM (2")</v>
          </cell>
          <cell r="E14658" t="str">
            <v>m</v>
          </cell>
          <cell r="F14658">
            <v>302.05</v>
          </cell>
          <cell r="G14658">
            <v>306.92</v>
          </cell>
        </row>
        <row r="14659">
          <cell r="C14659" t="str">
            <v>ED-50102</v>
          </cell>
          <cell r="D14659" t="str">
            <v>FORNECIMENTO E ASSENTAMENTO DE TUBO DE COBRE CLASSE "E" SEM COSTURA SOLDÁVEL, INCLUSIVE CONEXÕES E SUPORTES, D = 66 MM (2 1/2")</v>
          </cell>
          <cell r="E14659" t="str">
            <v>m</v>
          </cell>
          <cell r="F14659">
            <v>410.48</v>
          </cell>
          <cell r="G14659">
            <v>416.2</v>
          </cell>
        </row>
        <row r="14660">
          <cell r="C14660" t="str">
            <v>ED-50103</v>
          </cell>
          <cell r="D14660" t="str">
            <v>FORNECIMENTO E ASSENTAMENTO DE TUBO DE COBRE CLASSE "E" SEM COSTURA SOLDÁVEL, INCLUSIVE CONEXÕES E SUPORTES, D = 79 MM (3")</v>
          </cell>
          <cell r="E14660" t="str">
            <v>m</v>
          </cell>
          <cell r="F14660">
            <v>511.67</v>
          </cell>
          <cell r="G14660">
            <v>515.35</v>
          </cell>
        </row>
        <row r="14661">
          <cell r="C14661" t="str">
            <v>24.09</v>
          </cell>
          <cell r="D14661" t="str">
            <v>TUBULAÇÃO DE AÇO GALVANIZADO</v>
          </cell>
        </row>
        <row r="14662">
          <cell r="C14662" t="str">
            <v>ED-50042</v>
          </cell>
          <cell r="D14662" t="str">
            <v>FORNECIMENTO E ASSENTAMENTO DE TUBO DE AÇO GALVANIZADO COM COSTURA , INCLUSIVE CONEXÕES E SUPORTES, D = 1"</v>
          </cell>
          <cell r="E14662" t="str">
            <v>m</v>
          </cell>
          <cell r="F14662">
            <v>78.08</v>
          </cell>
          <cell r="G14662">
            <v>82.73</v>
          </cell>
        </row>
        <row r="14663">
          <cell r="C14663" t="str">
            <v>ED-50044</v>
          </cell>
          <cell r="D14663" t="str">
            <v>FORNECIMENTO E ASSENTAMENTO DE TUBO DE AÇO GALVANIZADO COM COSTURA , INCLUSIVE CONEXÕES E SUPORTES, D = 1 1/2"</v>
          </cell>
          <cell r="E14663" t="str">
            <v>m</v>
          </cell>
          <cell r="F14663">
            <v>100.42</v>
          </cell>
          <cell r="G14663">
            <v>106.35</v>
          </cell>
        </row>
        <row r="14664">
          <cell r="C14664" t="str">
            <v>ED-50043</v>
          </cell>
          <cell r="D14664" t="str">
            <v>FORNECIMENTO E ASSENTAMENTO DE TUBO DE AÇO GALVANIZADO COM COSTURA , INCLUSIVE CONEXÕES E SUPORTES, D = 1 1/4"</v>
          </cell>
          <cell r="E14664" t="str">
            <v>m</v>
          </cell>
          <cell r="F14664">
            <v>95.94</v>
          </cell>
          <cell r="G14664">
            <v>101.02</v>
          </cell>
        </row>
        <row r="14665">
          <cell r="C14665" t="str">
            <v>ED-50040</v>
          </cell>
          <cell r="D14665" t="str">
            <v>FORNECIMENTO E ASSENTAMENTO DE TUBO DE AÇO GALVANIZADO COM COSTURA , INCLUSIVE CONEXÕES E SUPORTES, D = 1/2"</v>
          </cell>
          <cell r="E14665" t="str">
            <v>m</v>
          </cell>
          <cell r="F14665">
            <v>50.65</v>
          </cell>
          <cell r="G14665">
            <v>53.61</v>
          </cell>
        </row>
        <row r="14666">
          <cell r="C14666" t="str">
            <v>ED-50045</v>
          </cell>
          <cell r="D14666" t="str">
            <v>FORNECIMENTO E ASSENTAMENTO DE TUBO DE AÇO GALVANIZADO COM COSTURA , INCLUSIVE CONEXÕES E SUPORTES, D = 2"</v>
          </cell>
          <cell r="E14666" t="str">
            <v>m</v>
          </cell>
          <cell r="F14666">
            <v>119.65</v>
          </cell>
          <cell r="G14666">
            <v>126.43</v>
          </cell>
        </row>
        <row r="14667">
          <cell r="C14667" t="str">
            <v>ED-50046</v>
          </cell>
          <cell r="D14667" t="str">
            <v>FORNECIMENTO E ASSENTAMENTO DE TUBO DE AÇO GALVANIZADO COM COSTURA , INCLUSIVE CONEXÕES E SUPORTES, D = 2 1/2"</v>
          </cell>
          <cell r="E14667" t="str">
            <v>m</v>
          </cell>
          <cell r="F14667">
            <v>166.2</v>
          </cell>
          <cell r="G14667">
            <v>173.83</v>
          </cell>
        </row>
        <row r="14668">
          <cell r="C14668" t="str">
            <v>ED-50041</v>
          </cell>
          <cell r="D14668" t="str">
            <v>FORNECIMENTO E ASSENTAMENTO DE TUBO DE AÇO GALVANIZADO COM COSTURA , INCLUSIVE CONEXÕES E SUPORTES, D = 3/4"</v>
          </cell>
          <cell r="E14668" t="str">
            <v>m</v>
          </cell>
          <cell r="F14668">
            <v>64.150000000000006</v>
          </cell>
          <cell r="G14668">
            <v>67.540000000000006</v>
          </cell>
        </row>
        <row r="14669">
          <cell r="C14669" t="str">
            <v>24.10</v>
          </cell>
          <cell r="D14669" t="str">
            <v>REGISTRO E VÁLVULA</v>
          </cell>
        </row>
        <row r="14670">
          <cell r="C14670" t="str">
            <v>ED-49999</v>
          </cell>
          <cell r="D14670" t="str">
            <v>REGISTRO DE ESFERA, TIPO PVC SOLDÁVEL DN 20MM (1/2"), INCLUSIVE VOLANTE PARA ACIONAMENTO</v>
          </cell>
          <cell r="E14670" t="str">
            <v>un</v>
          </cell>
          <cell r="F14670">
            <v>17.559999999999999</v>
          </cell>
          <cell r="G14670">
            <v>18.399999999999999</v>
          </cell>
        </row>
        <row r="14671">
          <cell r="C14671" t="str">
            <v>ED-50000</v>
          </cell>
          <cell r="D14671" t="str">
            <v>REGISTRO DE ESFERA, TIPO PVC SOLDÁVEL DN 25MM (3/4"), INCLUSIVE VOLANTE PARA ACIONAMENTO</v>
          </cell>
          <cell r="E14671" t="str">
            <v>un</v>
          </cell>
          <cell r="F14671">
            <v>20.66</v>
          </cell>
          <cell r="G14671">
            <v>21.5</v>
          </cell>
        </row>
        <row r="14672">
          <cell r="C14672" t="str">
            <v>ED-50001</v>
          </cell>
          <cell r="D14672" t="str">
            <v>REGISTRO DE ESFERA, TIPO PVC SOLDÁVEL DN 32MM (1"), INCLUSIVE VOLANTE PARA ACIONAMENTO</v>
          </cell>
          <cell r="E14672" t="str">
            <v>un</v>
          </cell>
          <cell r="F14672">
            <v>28.63</v>
          </cell>
          <cell r="G14672">
            <v>29.47</v>
          </cell>
        </row>
        <row r="14673">
          <cell r="C14673" t="str">
            <v>ED-50002</v>
          </cell>
          <cell r="D14673" t="str">
            <v>REGISTRO DE ESFERA, TIPO PVC SOLDÁVEL DN 40MM (1.1/4"), INCLUSIVE VOLANTE PARA ACIONAMENTO</v>
          </cell>
          <cell r="E14673" t="str">
            <v>un</v>
          </cell>
          <cell r="F14673">
            <v>35.47</v>
          </cell>
          <cell r="G14673">
            <v>36.31</v>
          </cell>
        </row>
        <row r="14674">
          <cell r="C14674" t="str">
            <v>ED-50003</v>
          </cell>
          <cell r="D14674" t="str">
            <v>REGISTRO DE ESFERA, TIPO PVC SOLDÁVEL DN 50MM (1.1/2"), INCLUSIVE VOLANTE PARA ACIONAMENTO</v>
          </cell>
          <cell r="E14674" t="str">
            <v>un</v>
          </cell>
          <cell r="F14674">
            <v>37.08</v>
          </cell>
          <cell r="G14674">
            <v>37.92</v>
          </cell>
        </row>
        <row r="14675">
          <cell r="C14675" t="str">
            <v>ED-50004</v>
          </cell>
          <cell r="D14675" t="str">
            <v>REGISTRO DE ESFERA, TIPO PVC SOLDÁVEL DN 60MM (2"), INCLUSIVE VOLANTE PARA ACIONAMENTO</v>
          </cell>
          <cell r="E14675" t="str">
            <v>un</v>
          </cell>
          <cell r="F14675">
            <v>61.81</v>
          </cell>
          <cell r="G14675">
            <v>62.65</v>
          </cell>
        </row>
        <row r="14676">
          <cell r="C14676" t="str">
            <v>ED-49991</v>
          </cell>
          <cell r="D14676" t="str">
            <v>REGISTRO DE GAVETA, TIPO BASE,  ROSCÁVEL 1" (PARA TUBO SOLDÁVEL OU PPR DN 32MM/CPVC DN 28MM), INCLUSIVE ACABAMENTO (PADRÃO MÉDIO) E CANOPLA CROMADOS</v>
          </cell>
          <cell r="E14676" t="str">
            <v>un</v>
          </cell>
          <cell r="F14676">
            <v>68.37</v>
          </cell>
          <cell r="G14676">
            <v>70.760000000000005</v>
          </cell>
        </row>
        <row r="14677">
          <cell r="C14677" t="str">
            <v>ED-49992</v>
          </cell>
          <cell r="D14677" t="str">
            <v>REGISTRO DE GAVETA, TIPO BASE,  ROSCÁVEL 1" (PARA TUBO SOLDÁVEL OU PPR DN 32MM/CPVC DN 28MM), INCLUSIVE ACABAMENTO (PADRÃO POPULAR) E CANOPLA CROMADOS</v>
          </cell>
          <cell r="E14677" t="str">
            <v>un</v>
          </cell>
          <cell r="F14677">
            <v>61.69</v>
          </cell>
          <cell r="G14677">
            <v>64.08</v>
          </cell>
        </row>
        <row r="14678">
          <cell r="C14678" t="str">
            <v>ED-49995</v>
          </cell>
          <cell r="D14678" t="str">
            <v>REGISTRO DE GAVETA, TIPO BASE,  ROSCÁVEL 1.1/2" (PARA TUBO SOLDÁVEL OU PPR DN 50MM/CPVC DN 42MM), INCLUSIVE ACABAMENTO (PADRÃO MÉDIO) E CANOPLA CROMADOS</v>
          </cell>
          <cell r="E14678" t="str">
            <v>un</v>
          </cell>
          <cell r="F14678">
            <v>116.68</v>
          </cell>
          <cell r="G14678">
            <v>120.13</v>
          </cell>
        </row>
        <row r="14679">
          <cell r="C14679" t="str">
            <v>ED-49996</v>
          </cell>
          <cell r="D14679" t="str">
            <v>REGISTRO DE GAVETA, TIPO BASE,  ROSCÁVEL 1.1/2" (PARA TUBO SOLDÁVEL OU PPR DN 50MM/CPVC DN 42MM), INCLUSIVE ACABAMENTO (PADRÃO POPULAR) E CANOPLA CROMADOS</v>
          </cell>
          <cell r="E14679" t="str">
            <v>un</v>
          </cell>
          <cell r="F14679">
            <v>89.53</v>
          </cell>
          <cell r="G14679">
            <v>92.98</v>
          </cell>
        </row>
        <row r="14680">
          <cell r="C14680" t="str">
            <v>ED-49993</v>
          </cell>
          <cell r="D14680" t="str">
            <v>REGISTRO DE GAVETA, TIPO BASE,  ROSCÁVEL 1.1/4" (PARA TUBO SOLDÁVEL OU PPR DN 40MM/CPVC DN 35MM), INCLUSIVE ACABAMENTO (PADRÃO MÉDIO) E CANOPLA CROMADOS</v>
          </cell>
          <cell r="E14680" t="str">
            <v>un</v>
          </cell>
          <cell r="F14680">
            <v>104.4</v>
          </cell>
          <cell r="G14680">
            <v>106.79</v>
          </cell>
        </row>
        <row r="14681">
          <cell r="C14681" t="str">
            <v>ED-49994</v>
          </cell>
          <cell r="D14681" t="str">
            <v>REGISTRO DE GAVETA, TIPO BASE,  ROSCÁVEL 1.1/4" (PARA TUBO SOLDÁVEL OU PPR DN 40MM/CPVC DN 35MM), INCLUSIVE ACABAMENTO (PADRÃO POPULAR) E CANOPLA CROMADOS</v>
          </cell>
          <cell r="E14681" t="str">
            <v>un</v>
          </cell>
          <cell r="F14681">
            <v>77.94</v>
          </cell>
          <cell r="G14681">
            <v>80.33</v>
          </cell>
        </row>
        <row r="14682">
          <cell r="C14682" t="str">
            <v>ED-49987</v>
          </cell>
          <cell r="D14682" t="str">
            <v>REGISTRO DE GAVETA, TIPO BASE,  ROSCÁVEL 1/2" (PARA TUBO SOLDÁVEL OU PPR DN 20MM/CPVC DN 15MM), INCLUSIVE ACABAMENTO (PADRÃO MÉDIO) E CANOPLA CROMADOS</v>
          </cell>
          <cell r="E14682" t="str">
            <v>un</v>
          </cell>
          <cell r="F14682">
            <v>51.8</v>
          </cell>
          <cell r="G14682">
            <v>53.74</v>
          </cell>
        </row>
        <row r="14683">
          <cell r="C14683" t="str">
            <v>ED-49988</v>
          </cell>
          <cell r="D14683" t="str">
            <v>REGISTRO DE GAVETA, TIPO BASE,  ROSCÁVEL 1/2" (PARA TUBO SOLDÁVEL OU PPR DN 20MM/CPVC DN 15MM), INCLUSIVE ACABAMENTO (PADRÃO POPULAR) E CANOPLA CROMADOS</v>
          </cell>
          <cell r="E14683" t="str">
            <v>un</v>
          </cell>
          <cell r="F14683">
            <v>46.7</v>
          </cell>
          <cell r="G14683">
            <v>48.64</v>
          </cell>
        </row>
        <row r="14684">
          <cell r="C14684" t="str">
            <v>ED-49989</v>
          </cell>
          <cell r="D14684" t="str">
            <v>REGISTRO DE GAVETA, TIPO BASE,  ROSCÁVEL 3/4" (PARA TUBO SOLDÁVEL OU PPR DN 25MM/CPVC DN 22MM), INCLUSIVE ACABAMENTO (PADRÃO MÉDIO) E CANOPLA CROMADO</v>
          </cell>
          <cell r="E14684" t="str">
            <v>un</v>
          </cell>
          <cell r="F14684">
            <v>56.41</v>
          </cell>
          <cell r="G14684">
            <v>58.35</v>
          </cell>
        </row>
        <row r="14685">
          <cell r="C14685" t="str">
            <v>ED-49990</v>
          </cell>
          <cell r="D14685" t="str">
            <v>REGISTRO DE GAVETA, TIPO BASE,  ROSCÁVEL 3/4" (PARA TUBO SOLDÁVEL OU PPR DN 25MM/CPVC DN 22MM), INCLUSIVE ACABAMENTO (PADRÃO POPULAR) E CANOPLA CROMADOS</v>
          </cell>
          <cell r="E14685" t="str">
            <v>un</v>
          </cell>
          <cell r="F14685">
            <v>50.62</v>
          </cell>
          <cell r="G14685">
            <v>52.56</v>
          </cell>
        </row>
        <row r="14686">
          <cell r="C14686" t="str">
            <v>ED-49974</v>
          </cell>
          <cell r="D14686" t="str">
            <v>REGISTRO DE GAVETA, TIPO BRUTO,  ROSCÁVEL 1" (PARA TUBO SOLDÁVEL OU PPR DN 32MM/CPVC DN 28MM), INCLUSIVE VOLANTE PARA ACIONAMENTO</v>
          </cell>
          <cell r="E14686" t="str">
            <v>un</v>
          </cell>
          <cell r="F14686">
            <v>39.33</v>
          </cell>
          <cell r="G14686">
            <v>41.4</v>
          </cell>
        </row>
        <row r="14687">
          <cell r="C14687" t="str">
            <v>ED-49978</v>
          </cell>
          <cell r="D14687" t="str">
            <v>REGISTRO DE GAVETA, TIPO BRUTO,  ROSCÁVEL 1.1/2" (PARA TUBO SOLDÁVEL OU PPR DN 50MM/CPVC DN 42MM), INCLUSIVE VOLANTE PARA ACIONAMENTO</v>
          </cell>
          <cell r="E14687" t="str">
            <v>un</v>
          </cell>
          <cell r="F14687">
            <v>59.5</v>
          </cell>
          <cell r="G14687">
            <v>62.09</v>
          </cell>
        </row>
        <row r="14688">
          <cell r="C14688" t="str">
            <v>ED-49976</v>
          </cell>
          <cell r="D14688" t="str">
            <v>REGISTRO DE GAVETA, TIPO BRUTO,  ROSCÁVEL 1.1/4" (PARA TUBO SOLDÁVEL OU PPR DN 40MM/CPVC DN 35MM), INCLUSIVE VOLANTE PARA ACIONAMENTO</v>
          </cell>
          <cell r="E14688" t="str">
            <v>un</v>
          </cell>
          <cell r="F14688">
            <v>47.59</v>
          </cell>
          <cell r="G14688">
            <v>49.66</v>
          </cell>
        </row>
        <row r="14689">
          <cell r="C14689" t="str">
            <v>ED-49970</v>
          </cell>
          <cell r="D14689" t="str">
            <v>REGISTRO DE GAVETA, TIPO BRUTO,  ROSCÁVEL 1/2" (PARA TUBO SOLDÁVEL OU PPR DN 20MM/CPVC DN 15MM), INCLUSIVE VOLANTE PARA ACIONAMENTO</v>
          </cell>
          <cell r="E14689" t="str">
            <v>un</v>
          </cell>
          <cell r="F14689">
            <v>27.76</v>
          </cell>
          <cell r="G14689">
            <v>29.49</v>
          </cell>
        </row>
        <row r="14690">
          <cell r="C14690" t="str">
            <v>ED-49980</v>
          </cell>
          <cell r="D14690" t="str">
            <v>REGISTRO DE GAVETA, TIPO BRUTO,  ROSCÁVEL 2" (PARA TUBO SOLDÁVEL OU PPR DN 60MM/CPVC DN 54MM), INCLUSIVE VOLANTE PARA ACIONAMENTO</v>
          </cell>
          <cell r="E14690" t="str">
            <v>un</v>
          </cell>
          <cell r="F14690">
            <v>75.36</v>
          </cell>
          <cell r="G14690">
            <v>77.95</v>
          </cell>
        </row>
        <row r="14691">
          <cell r="C14691" t="str">
            <v>ED-49982</v>
          </cell>
          <cell r="D14691" t="str">
            <v>REGISTRO DE GAVETA, TIPO BRUTO,  ROSCÁVEL 2.1/2" (PARA TUBO SOLDÁVEL OU PPR DN 75MM/CPVC DN 73MM), INCLUSIVE VOLANTE PARA ACIONAMENTO</v>
          </cell>
          <cell r="E14691" t="str">
            <v>un</v>
          </cell>
          <cell r="F14691">
            <v>136.02000000000001</v>
          </cell>
          <cell r="G14691">
            <v>139.13</v>
          </cell>
        </row>
        <row r="14692">
          <cell r="C14692" t="str">
            <v>ED-49984</v>
          </cell>
          <cell r="D14692" t="str">
            <v>REGISTRO DE GAVETA, TIPO BRUTO,  ROSCÁVEL 3" (PARA TUBO SOLDÁVEL OU PPR DN 85MM/CPVC DN 89MM), INCLUSIVE VOLANTE PARA ACIONAMENTO</v>
          </cell>
          <cell r="E14692" t="str">
            <v>un</v>
          </cell>
          <cell r="F14692">
            <v>229.16</v>
          </cell>
          <cell r="G14692">
            <v>232.27</v>
          </cell>
        </row>
        <row r="14693">
          <cell r="C14693" t="str">
            <v>ED-49972</v>
          </cell>
          <cell r="D14693" t="str">
            <v>REGISTRO DE GAVETA, TIPO BRUTO,  ROSCÁVEL 3/4" (PARA TUBO SOLDÁVEL OU PPR DN 25MM/CPVC DN 22MM), INCLUSIVE VOLANTE PARA ACIONAMENTO</v>
          </cell>
          <cell r="E14693" t="str">
            <v>un</v>
          </cell>
          <cell r="F14693">
            <v>28.46</v>
          </cell>
          <cell r="G14693">
            <v>30.19</v>
          </cell>
        </row>
        <row r="14694">
          <cell r="C14694" t="str">
            <v>ED-49986</v>
          </cell>
          <cell r="D14694" t="str">
            <v>REGISTRO DE GAVETA, TIPO BRUTO,  ROSCÁVEL 4" (PARA TUBO SOLDÁVEL OU PPR DN 110MM/CPVC DN 114MM), INCLUSIVE VOLANTE PARA ACIONAMENTO</v>
          </cell>
          <cell r="E14694" t="str">
            <v>un</v>
          </cell>
          <cell r="F14694">
            <v>373.73</v>
          </cell>
          <cell r="G14694">
            <v>376.84</v>
          </cell>
        </row>
        <row r="14695">
          <cell r="C14695" t="str">
            <v>ED-49967</v>
          </cell>
          <cell r="D14695" t="str">
            <v>REGISTRO DE PRESSÃO, TIPO BASE,  ROSCÁVEL 1" (PARA TUBO SOLDÁVEL OU PPR DN 32MM/CPVC DN 28MM), INCLUSIVE ACABAMENTO (PADRÃO MÉDIO) E CANOPLA CROMADOS</v>
          </cell>
          <cell r="E14695" t="str">
            <v>un</v>
          </cell>
          <cell r="F14695">
            <v>80.77</v>
          </cell>
          <cell r="G14695">
            <v>83.16</v>
          </cell>
        </row>
        <row r="14696">
          <cell r="C14696" t="str">
            <v>ED-49968</v>
          </cell>
          <cell r="D14696" t="str">
            <v>REGISTRO DE PRESSÃO, TIPO BASE,  ROSCÁVEL 1" (PARA TUBO SOLDÁVEL OU PPR DN 32MM/CPVC DN 28MM), INCLUSIVE ACABAMENTO (PADRÃO POPULAR) E CANOPLA CROMADOS</v>
          </cell>
          <cell r="E14696" t="str">
            <v>un</v>
          </cell>
          <cell r="F14696">
            <v>74.260000000000005</v>
          </cell>
          <cell r="G14696">
            <v>76.650000000000006</v>
          </cell>
        </row>
        <row r="14697">
          <cell r="C14697" t="str">
            <v>ED-49963</v>
          </cell>
          <cell r="D14697" t="str">
            <v>REGISTRO DE PRESSÃO, TIPO BASE,  ROSCÁVEL 1/2" (PARA TUBO SOLDÁVEL OU PPR DN 20MM/CPVC DN 15MM), INCLUSIVE ACABAMENTO (PADRÃO MÉDIO) E CANOPLA CROMADOS</v>
          </cell>
          <cell r="E14697" t="str">
            <v>un</v>
          </cell>
          <cell r="F14697">
            <v>52.84</v>
          </cell>
          <cell r="G14697">
            <v>54.78</v>
          </cell>
        </row>
        <row r="14698">
          <cell r="C14698" t="str">
            <v>ED-49964</v>
          </cell>
          <cell r="D14698" t="str">
            <v>REGISTRO DE PRESSÃO, TIPO BASE,  ROSCÁVEL 1/2" (PARA TUBO SOLDÁVEL OU PPR DN 20MM/CPVC DN 15MM), INCLUSIVE ACABAMENTO (PADRÃO POPULAR) E CANOPLA CROMADOS</v>
          </cell>
          <cell r="E14698" t="str">
            <v>un</v>
          </cell>
          <cell r="F14698">
            <v>47.43</v>
          </cell>
          <cell r="G14698">
            <v>49.37</v>
          </cell>
        </row>
        <row r="14699">
          <cell r="C14699" t="str">
            <v>ED-49965</v>
          </cell>
          <cell r="D14699" t="str">
            <v>REGISTRO DE PRESSÃO, TIPO BASE,  ROSCÁVEL 3/4" (PARA TUBO SOLDÁVEL OU PPR DN 25MM/CPVC DN 22MM), INCLUSIVE ACABAMENTO (PADRÃO MÉDIO) E CANOPLA CROMADOS</v>
          </cell>
          <cell r="E14699" t="str">
            <v>un</v>
          </cell>
          <cell r="F14699">
            <v>54.29</v>
          </cell>
          <cell r="G14699">
            <v>56.23</v>
          </cell>
        </row>
        <row r="14700">
          <cell r="C14700" t="str">
            <v>ED-49966</v>
          </cell>
          <cell r="D14700" t="str">
            <v>REGISTRO DE PRESSÃO, TIPO BASE,  ROSCÁVEL 3/4" (PARA TUBO SOLDÁVEL OU PPR DN 25MM/CPVC DN 22MM), INCLUSIVE ACABAMENTO (PADRÃO POPULAR) E CANOPLA CROMADOS</v>
          </cell>
          <cell r="E14700" t="str">
            <v>un</v>
          </cell>
          <cell r="F14700">
            <v>48.67</v>
          </cell>
          <cell r="G14700">
            <v>50.61</v>
          </cell>
        </row>
        <row r="14701">
          <cell r="C14701" t="str">
            <v>ED-50346</v>
          </cell>
          <cell r="D14701" t="str">
            <v>VÁLVULA DE RETENÇÃO DE PÉ COM CRIVO, D = 100 MM (4")</v>
          </cell>
          <cell r="E14701" t="str">
            <v>U</v>
          </cell>
          <cell r="F14701">
            <v>653.27</v>
          </cell>
          <cell r="G14701">
            <v>659.54</v>
          </cell>
        </row>
        <row r="14702">
          <cell r="C14702" t="str">
            <v>ED-50338</v>
          </cell>
          <cell r="D14702" t="str">
            <v>VÁLVULA DE RETENÇÃO DE PÉ COM CRIVO, D = 15 MM (1/2")</v>
          </cell>
          <cell r="E14702" t="str">
            <v>U</v>
          </cell>
          <cell r="F14702">
            <v>53.28</v>
          </cell>
          <cell r="G14702">
            <v>55.56</v>
          </cell>
        </row>
        <row r="14703">
          <cell r="C14703" t="str">
            <v>ED-50339</v>
          </cell>
          <cell r="D14703" t="str">
            <v>VÁLVULA DE RETENÇÃO DE PÉ COM CRIVO, D = 20 MM (3/4")</v>
          </cell>
          <cell r="E14703" t="str">
            <v>U</v>
          </cell>
          <cell r="F14703">
            <v>68.11</v>
          </cell>
          <cell r="G14703">
            <v>70.39</v>
          </cell>
        </row>
        <row r="14704">
          <cell r="C14704" t="str">
            <v>ED-50340</v>
          </cell>
          <cell r="D14704" t="str">
            <v>VÁLVULA DE RETENÇÃO DE PÉ COM CRIVO D = 25 MM (1")</v>
          </cell>
          <cell r="E14704" t="str">
            <v>U</v>
          </cell>
          <cell r="F14704">
            <v>75.790000000000006</v>
          </cell>
          <cell r="G14704">
            <v>78.36</v>
          </cell>
        </row>
        <row r="14705">
          <cell r="C14705" t="str">
            <v>ED-50341</v>
          </cell>
          <cell r="D14705" t="str">
            <v>VÁLVULA DE RETENÇÃO DE PÉ COM CRIVO, D = 32 MM (1 1/4")</v>
          </cell>
          <cell r="E14705" t="str">
            <v>U</v>
          </cell>
          <cell r="F14705">
            <v>116.21</v>
          </cell>
          <cell r="G14705">
            <v>119.81</v>
          </cell>
        </row>
        <row r="14706">
          <cell r="C14706" t="str">
            <v>ED-50342</v>
          </cell>
          <cell r="D14706" t="str">
            <v>VÁLVULA DE RETENÇÃO DE PÉ COM CRIVO, D = 40 MM (1 1/2")</v>
          </cell>
          <cell r="E14706" t="str">
            <v>U</v>
          </cell>
          <cell r="F14706">
            <v>121.89</v>
          </cell>
          <cell r="G14706">
            <v>125.49</v>
          </cell>
        </row>
        <row r="14707">
          <cell r="C14707" t="str">
            <v>ED-50343</v>
          </cell>
          <cell r="D14707" t="str">
            <v>VÁLVULA DE RETENÇÃO DE PÉ COM CRIVO, D = 50 MM (2")</v>
          </cell>
          <cell r="E14707" t="str">
            <v>U</v>
          </cell>
          <cell r="F14707">
            <v>168.68</v>
          </cell>
          <cell r="G14707">
            <v>172.28</v>
          </cell>
        </row>
        <row r="14708">
          <cell r="C14708" t="str">
            <v>ED-50344</v>
          </cell>
          <cell r="D14708" t="str">
            <v>VÁLVULA DE RETENÇÃO DE PÉ COM CRIVO, D = 65 MM (2 1/2")</v>
          </cell>
          <cell r="E14708" t="str">
            <v>U</v>
          </cell>
          <cell r="F14708">
            <v>291.2</v>
          </cell>
          <cell r="G14708">
            <v>296.07</v>
          </cell>
        </row>
        <row r="14709">
          <cell r="C14709" t="str">
            <v>ED-50345</v>
          </cell>
          <cell r="D14709" t="str">
            <v>VÁLVULA DE RETENÇÃO DE PÉ COM CRIVO, D = 80 MM (3")</v>
          </cell>
          <cell r="E14709" t="str">
            <v>U</v>
          </cell>
          <cell r="F14709">
            <v>378.96</v>
          </cell>
          <cell r="G14709">
            <v>383.83</v>
          </cell>
        </row>
        <row r="14710">
          <cell r="C14710" t="str">
            <v>ED-50358</v>
          </cell>
          <cell r="D14710" t="str">
            <v>VÁLVULA DE RETENÇÃO HORIZONTAL OU VERTICAL, Ø 100 MM (4")</v>
          </cell>
          <cell r="E14710" t="str">
            <v>U</v>
          </cell>
          <cell r="F14710">
            <v>818.36</v>
          </cell>
          <cell r="G14710">
            <v>824.63</v>
          </cell>
        </row>
        <row r="14711">
          <cell r="C14711" t="str">
            <v>ED-50350</v>
          </cell>
          <cell r="D14711" t="str">
            <v>VÁLVULA DE RETENÇÃO HORIZONTAL OU VERTICAL, Ø 15 MM (1/2")</v>
          </cell>
          <cell r="E14711" t="str">
            <v>U</v>
          </cell>
          <cell r="F14711">
            <v>83.28</v>
          </cell>
          <cell r="G14711">
            <v>85.56</v>
          </cell>
        </row>
        <row r="14712">
          <cell r="C14712" t="str">
            <v>ED-50351</v>
          </cell>
          <cell r="D14712" t="str">
            <v>VÁLVULA DE RETENÇÃO HORIZONTAL OU VERTICAL, Ø 20 MM (3/4")</v>
          </cell>
          <cell r="E14712" t="str">
            <v>U</v>
          </cell>
          <cell r="F14712">
            <v>98.08</v>
          </cell>
          <cell r="G14712">
            <v>100.36</v>
          </cell>
        </row>
        <row r="14713">
          <cell r="C14713" t="str">
            <v>ED-50354</v>
          </cell>
          <cell r="D14713" t="str">
            <v>VÁLVULA DE RETENÇÃO HORIZONTAL OU VERTICAL, Ø 25 MM (1")</v>
          </cell>
          <cell r="E14713" t="str">
            <v>U</v>
          </cell>
          <cell r="F14713">
            <v>126.43</v>
          </cell>
          <cell r="G14713">
            <v>128.71</v>
          </cell>
        </row>
        <row r="14714">
          <cell r="C14714" t="str">
            <v>ED-50352</v>
          </cell>
          <cell r="D14714" t="str">
            <v>VÁLVULA DE RETENÇÃO HORIZONTAL OU VERTICAL, Ø 32 MM (1 1/4")</v>
          </cell>
          <cell r="E14714" t="str">
            <v>U</v>
          </cell>
          <cell r="F14714">
            <v>191.47</v>
          </cell>
          <cell r="G14714">
            <v>195.07</v>
          </cell>
        </row>
        <row r="14715">
          <cell r="C14715" t="str">
            <v>ED-50353</v>
          </cell>
          <cell r="D14715" t="str">
            <v>VÁLVULA DE RETENÇÃO HORIZONTAL OU VERTICAL, Ø 40 MM (1 1/2")</v>
          </cell>
          <cell r="E14715" t="str">
            <v>U</v>
          </cell>
          <cell r="F14715">
            <v>206.98</v>
          </cell>
          <cell r="G14715">
            <v>210.58</v>
          </cell>
        </row>
        <row r="14716">
          <cell r="C14716" t="str">
            <v>ED-50355</v>
          </cell>
          <cell r="D14716" t="str">
            <v>VÁLVULA DE RETENÇÃO HORIZONTAL OU VERTICAL, Ø 50 MM (2")</v>
          </cell>
          <cell r="E14716" t="str">
            <v>U</v>
          </cell>
          <cell r="F14716">
            <v>279.07</v>
          </cell>
          <cell r="G14716">
            <v>282.67</v>
          </cell>
        </row>
        <row r="14717">
          <cell r="C14717" t="str">
            <v>ED-50356</v>
          </cell>
          <cell r="D14717" t="str">
            <v>VÁLVULA DE RETENÇÃO HORIZONTAL OU VERTICAL, Ø 65 MM (2 1/2")</v>
          </cell>
          <cell r="E14717" t="str">
            <v>U</v>
          </cell>
          <cell r="F14717">
            <v>400.19</v>
          </cell>
          <cell r="G14717">
            <v>405.06</v>
          </cell>
        </row>
        <row r="14718">
          <cell r="C14718" t="str">
            <v>ED-50357</v>
          </cell>
          <cell r="D14718" t="str">
            <v>VÁLVULA DE RETENÇÃO HORIZONTAL OU VERTICAL, Ø 80 MM (3")</v>
          </cell>
          <cell r="E14718" t="str">
            <v>U</v>
          </cell>
          <cell r="F14718">
            <v>537.08000000000004</v>
          </cell>
          <cell r="G14718">
            <v>541.95000000000005</v>
          </cell>
        </row>
        <row r="14719">
          <cell r="C14719" t="str">
            <v>24.11</v>
          </cell>
          <cell r="D14719" t="str">
            <v>CAIXA SIFONADA E RALO EM PVC</v>
          </cell>
        </row>
        <row r="14720">
          <cell r="C14720" t="str">
            <v>ED-49950</v>
          </cell>
          <cell r="D14720" t="str">
            <v>CAIXA DE INSPEÇÃO DE POLIETILENO , Ø 100 MM</v>
          </cell>
          <cell r="E14720" t="str">
            <v>un</v>
          </cell>
          <cell r="F14720">
            <v>146.18</v>
          </cell>
          <cell r="G14720">
            <v>148.72</v>
          </cell>
        </row>
        <row r="14721">
          <cell r="C14721" t="str">
            <v>ED-50006</v>
          </cell>
          <cell r="D14721" t="str">
            <v>CAIXA SECA DE PVC RÍGIDO , 100 X 100 X 40 MM</v>
          </cell>
          <cell r="E14721" t="str">
            <v>un</v>
          </cell>
          <cell r="F14721">
            <v>40.659999999999997</v>
          </cell>
          <cell r="G14721">
            <v>42.35</v>
          </cell>
        </row>
        <row r="14722">
          <cell r="C14722" t="str">
            <v>ED-50009</v>
          </cell>
          <cell r="D14722" t="str">
            <v>CAIXA SIFONADA EM PVC COM GRELHA QUADRADA/REDONDA 150 X 185 X 75 MM</v>
          </cell>
          <cell r="E14722" t="str">
            <v>un</v>
          </cell>
          <cell r="F14722">
            <v>60.81</v>
          </cell>
          <cell r="G14722">
            <v>65.05</v>
          </cell>
        </row>
        <row r="14723">
          <cell r="C14723" t="str">
            <v>ED-50007</v>
          </cell>
          <cell r="D14723" t="str">
            <v>CAIXA SIFONADA EM PVC COM GRELHA QUADRADA150 X 150 X 50 MM</v>
          </cell>
          <cell r="E14723" t="str">
            <v>un</v>
          </cell>
          <cell r="F14723">
            <v>56.3</v>
          </cell>
          <cell r="G14723">
            <v>60.54</v>
          </cell>
        </row>
        <row r="14724">
          <cell r="C14724" t="str">
            <v>ED-50010</v>
          </cell>
          <cell r="D14724" t="str">
            <v>CAIXA SIFONADA EM PVC COM GRELHA REDONDA 100 X 100 X 40 MM</v>
          </cell>
          <cell r="E14724" t="str">
            <v>un</v>
          </cell>
          <cell r="F14724">
            <v>45.38</v>
          </cell>
          <cell r="G14724">
            <v>49.62</v>
          </cell>
        </row>
        <row r="14725">
          <cell r="C14725" t="str">
            <v>ED-50011</v>
          </cell>
          <cell r="D14725" t="str">
            <v>CAIXA SIFONADA EM PVC COM GRELHA REDONDA 100 X 100 X 50 MM</v>
          </cell>
          <cell r="E14725" t="str">
            <v>un</v>
          </cell>
          <cell r="F14725">
            <v>46.33</v>
          </cell>
          <cell r="G14725">
            <v>50.57</v>
          </cell>
        </row>
        <row r="14726">
          <cell r="C14726" t="str">
            <v>ED-50008</v>
          </cell>
          <cell r="D14726" t="str">
            <v>CAIXA SIFONADA EM PVC COM GRELHA REDONDA 150 X 150 X 50 MM</v>
          </cell>
          <cell r="E14726" t="str">
            <v>un</v>
          </cell>
          <cell r="F14726">
            <v>56.3</v>
          </cell>
          <cell r="G14726">
            <v>60.54</v>
          </cell>
        </row>
        <row r="14727">
          <cell r="C14727" t="str">
            <v>ED-50014</v>
          </cell>
          <cell r="D14727" t="str">
            <v>CAIXA SIFONADA EM PVC COM TAMPA CEGA 150 X 150 X 50 MM</v>
          </cell>
          <cell r="E14727" t="str">
            <v>un</v>
          </cell>
          <cell r="F14727">
            <v>58.08</v>
          </cell>
          <cell r="G14727">
            <v>62.22</v>
          </cell>
        </row>
        <row r="14728">
          <cell r="C14728" t="str">
            <v>ED-50015</v>
          </cell>
          <cell r="D14728" t="str">
            <v>CAIXA SIFONADA EM PVC COM TAMPA CEGA 150 X 185 X 75 MM</v>
          </cell>
          <cell r="E14728" t="str">
            <v>un</v>
          </cell>
          <cell r="F14728">
            <v>64.11</v>
          </cell>
          <cell r="G14728">
            <v>68.349999999999994</v>
          </cell>
        </row>
        <row r="14729">
          <cell r="C14729" t="str">
            <v>ED-50012</v>
          </cell>
          <cell r="D14729" t="str">
            <v>CAIXA SIFONADA EM PVC COM TAMPA CEGA 250 X 172 X 50 MM</v>
          </cell>
          <cell r="E14729" t="str">
            <v>un</v>
          </cell>
          <cell r="F14729">
            <v>67.28</v>
          </cell>
          <cell r="G14729">
            <v>71.52</v>
          </cell>
        </row>
        <row r="14730">
          <cell r="C14730" t="str">
            <v>ED-50013</v>
          </cell>
          <cell r="D14730" t="str">
            <v>CAIXA SIFONADA EM PVC COM TAMPA CEGA 250 X 230 X 75 MM</v>
          </cell>
          <cell r="E14730" t="str">
            <v>un</v>
          </cell>
          <cell r="F14730">
            <v>73.150000000000006</v>
          </cell>
          <cell r="G14730">
            <v>77.39</v>
          </cell>
        </row>
        <row r="14731">
          <cell r="C14731" t="str">
            <v>ED-49955</v>
          </cell>
          <cell r="D14731" t="str">
            <v>RALO SECO PVC CÔNICO 100 X 40 MM COM GRELHA QUADRADA</v>
          </cell>
          <cell r="E14731" t="str">
            <v>un</v>
          </cell>
          <cell r="F14731">
            <v>25.26</v>
          </cell>
          <cell r="G14731">
            <v>27.38</v>
          </cell>
        </row>
        <row r="14732">
          <cell r="C14732" t="str">
            <v>ED-49958</v>
          </cell>
          <cell r="D14732" t="str">
            <v>RALO SECO PVC CÔNICO 100 X 40 MM COM GRELHA REDONDA</v>
          </cell>
          <cell r="E14732" t="str">
            <v>un</v>
          </cell>
          <cell r="F14732">
            <v>25.26</v>
          </cell>
          <cell r="G14732">
            <v>27.38</v>
          </cell>
        </row>
        <row r="14733">
          <cell r="C14733" t="str">
            <v>ED-49959</v>
          </cell>
          <cell r="D14733" t="str">
            <v>RALO SECO PVC QUADRADO 100 X 53 X 40 MM COM GRELHA BRANCA</v>
          </cell>
          <cell r="E14733" t="str">
            <v>un</v>
          </cell>
          <cell r="F14733">
            <v>20.16</v>
          </cell>
          <cell r="G14733">
            <v>21.85</v>
          </cell>
        </row>
        <row r="14734">
          <cell r="C14734" t="str">
            <v>ED-49957</v>
          </cell>
          <cell r="D14734" t="str">
            <v>RALO SIFONADO PVC CILINDRICO 100 X 70 X 40 MM COM GRELHA QUADRADA</v>
          </cell>
          <cell r="E14734" t="str">
            <v>un</v>
          </cell>
          <cell r="F14734">
            <v>21.09</v>
          </cell>
          <cell r="G14734">
            <v>22.78</v>
          </cell>
        </row>
        <row r="14735">
          <cell r="C14735" t="str">
            <v>ED-49956</v>
          </cell>
          <cell r="D14735" t="str">
            <v>RALO SIFONADO PVC CILINDRÍCO 100 X 70 X 40 MM COM GRELHA REDONDA</v>
          </cell>
          <cell r="E14735" t="str">
            <v>un</v>
          </cell>
          <cell r="F14735">
            <v>21.09</v>
          </cell>
          <cell r="G14735">
            <v>22.78</v>
          </cell>
        </row>
        <row r="14736">
          <cell r="C14736" t="str">
            <v>ED-49952</v>
          </cell>
          <cell r="D14736" t="str">
            <v>RALO SIFONADO PVC CÔNICO ALTURA REGULÁVEL 100 X 40 MM COM GRELHA METÁLICA</v>
          </cell>
          <cell r="E14736" t="str">
            <v>un</v>
          </cell>
          <cell r="F14736">
            <v>45.42</v>
          </cell>
          <cell r="G14736">
            <v>49.66</v>
          </cell>
        </row>
        <row r="14737">
          <cell r="C14737" t="str">
            <v>ED-49954</v>
          </cell>
          <cell r="D14737" t="str">
            <v>RALO SIFONADO PVC CÔNICO 100 X 40 MM COM GRELHA REDONDA</v>
          </cell>
          <cell r="E14737" t="str">
            <v>un</v>
          </cell>
          <cell r="F14737">
            <v>19.239999999999998</v>
          </cell>
          <cell r="G14737">
            <v>20.93</v>
          </cell>
        </row>
        <row r="14738">
          <cell r="C14738" t="str">
            <v>ED-49953</v>
          </cell>
          <cell r="D14738" t="str">
            <v>RALO SIFONADO PVC QUADRADO 100 X 53 X 40 MM COM GRELHA BRANCA</v>
          </cell>
          <cell r="E14738" t="str">
            <v>un</v>
          </cell>
          <cell r="F14738">
            <v>21.5</v>
          </cell>
          <cell r="G14738">
            <v>23.19</v>
          </cell>
        </row>
        <row r="14739">
          <cell r="C14739" t="str">
            <v>24.12</v>
          </cell>
          <cell r="D14739" t="str">
            <v>GRELHA E RALO METÁLICO</v>
          </cell>
        </row>
        <row r="14740">
          <cell r="C14740" t="str">
            <v>ED-49944</v>
          </cell>
          <cell r="D14740" t="str">
            <v>GRELHA DE FERRO FUNDIDO 30 X 30 CM</v>
          </cell>
          <cell r="E14740" t="str">
            <v>un</v>
          </cell>
          <cell r="F14740">
            <v>86.68</v>
          </cell>
          <cell r="G14740">
            <v>87.44</v>
          </cell>
        </row>
        <row r="14741">
          <cell r="C14741" t="str">
            <v>ED-49942</v>
          </cell>
          <cell r="D14741" t="str">
            <v>GRELHA FUNDIDA 571-C, 10 X 10 CM</v>
          </cell>
          <cell r="E14741" t="str">
            <v>un</v>
          </cell>
          <cell r="F14741">
            <v>36.53</v>
          </cell>
          <cell r="G14741">
            <v>37.29</v>
          </cell>
        </row>
        <row r="14742">
          <cell r="C14742" t="str">
            <v>ED-49943</v>
          </cell>
          <cell r="D14742" t="str">
            <v>GRELHA FUNDIDA 571-C, 15 X 15 CM</v>
          </cell>
          <cell r="E14742" t="str">
            <v>un</v>
          </cell>
          <cell r="F14742">
            <v>41.15</v>
          </cell>
          <cell r="G14742">
            <v>41.91</v>
          </cell>
        </row>
        <row r="14743">
          <cell r="C14743" t="str">
            <v>ED-49945</v>
          </cell>
          <cell r="D14743" t="str">
            <v>GRELHA/PORTA GRELHA AÇO INOX, FECHO GIRATÓRIO 100 X 100 MM</v>
          </cell>
          <cell r="E14743" t="str">
            <v>un</v>
          </cell>
          <cell r="F14743">
            <v>26.27</v>
          </cell>
          <cell r="G14743">
            <v>27.28</v>
          </cell>
        </row>
        <row r="14744">
          <cell r="C14744" t="str">
            <v>ED-49946</v>
          </cell>
          <cell r="D14744" t="str">
            <v>GRELHA/PORTA GRELHA AÇO INOX, FECHO GIRATÓRIO 150 X 150 MM</v>
          </cell>
          <cell r="E14744" t="str">
            <v>un</v>
          </cell>
          <cell r="F14744">
            <v>35.880000000000003</v>
          </cell>
          <cell r="G14744">
            <v>36.89</v>
          </cell>
        </row>
        <row r="14745">
          <cell r="C14745" t="str">
            <v>24.13</v>
          </cell>
          <cell r="D14745" t="str">
            <v>TERMINAL DE VENTILAÇÃO</v>
          </cell>
        </row>
        <row r="14746">
          <cell r="C14746" t="str">
            <v>ED-49951</v>
          </cell>
          <cell r="D14746" t="str">
            <v>MITRA PVC RÍGIDO (TERMINAL DE VENTILAÇÃO TIPO) 75 MM</v>
          </cell>
          <cell r="E14746" t="str">
            <v>U</v>
          </cell>
          <cell r="F14746">
            <v>6.84</v>
          </cell>
          <cell r="G14746">
            <v>7.09</v>
          </cell>
        </row>
        <row r="14747">
          <cell r="C14747" t="str">
            <v>24.14</v>
          </cell>
          <cell r="D14747" t="str">
            <v>CAIXA DE GORDURA</v>
          </cell>
        </row>
        <row r="14748">
          <cell r="C14748" t="str">
            <v>ED-49940</v>
          </cell>
          <cell r="D14748" t="str">
            <v>CAIXA DE GORDURA DUPLA (CGD), CIRCULAR, EM CONCRETO PRÉ-MOLDADO, CAPACIDADE DE 120L, INCLUSIVE ESCAVAÇÃO, REATERRO, TRANSPORTE E RETIRADA DO MATERIAL ESCAVADO (EM CAÇAMBA)</v>
          </cell>
          <cell r="E14748" t="str">
            <v>un</v>
          </cell>
          <cell r="F14748">
            <v>95.68</v>
          </cell>
          <cell r="G14748">
            <v>100.52</v>
          </cell>
        </row>
        <row r="14749">
          <cell r="C14749" t="str">
            <v>ED-49939</v>
          </cell>
          <cell r="D14749" t="str">
            <v>CAIXA DE GORDURA SIMPLES (CGS), CIRCULAR, EM CONCRETO PRÉ-MOLDADO, CAPACIDADE DE 31L, INCLUSIVE ESCAVAÇÃO, REATERRO, TRANSPORTE E RETIRADA DO MATERIAL ESCAVADO (EM CAÇAMBA)</v>
          </cell>
          <cell r="E14749" t="str">
            <v>un</v>
          </cell>
          <cell r="F14749">
            <v>62.96</v>
          </cell>
          <cell r="G14749">
            <v>65.400000000000006</v>
          </cell>
        </row>
        <row r="14750">
          <cell r="C14750" t="str">
            <v>24.15</v>
          </cell>
          <cell r="D14750" t="str">
            <v>CAIXA DE ALVENARIA PARA ESGOTO</v>
          </cell>
        </row>
        <row r="14751">
          <cell r="C14751" t="str">
            <v>ED-49903</v>
          </cell>
          <cell r="D14751" t="str">
            <v>CAIXA DE ESGOTO DE INSPEÇÃO/PASSAGEM EM ALVENARIA (100X100X50CM), REVESTIMENTO EM ARGAMASSA COM ADITIVO IMPERMEABILIZANTE, COM TAMPA DE CONCRETO, INCLUSIVE ESCAVAÇÃO, REATERRO E TRANSPORTE E RETIRADA DO MATERIAL ESCAVADO (EM CAÇAMBA)</v>
          </cell>
          <cell r="E14751" t="str">
            <v>un</v>
          </cell>
          <cell r="F14751">
            <v>588.37</v>
          </cell>
          <cell r="G14751">
            <v>622.77</v>
          </cell>
        </row>
        <row r="14752">
          <cell r="C14752" t="str">
            <v>ED-49904</v>
          </cell>
          <cell r="D14752" t="str">
            <v>CAIXA DE ESGOTO DE INSPEÇÃO/PASSAGEM EM ALVENARIA (100X100X80CM), REVESTIMENTO EM ARGAMASSA COM ADITIVO IMPERMEABILIZANTE, COM TAMPA DE CONCRETO, INCLUSIVE ESCAVAÇÃO, REATERRO E TRANSPORTE E RETIRADA DO MATERIAL ESCAVADO (EM CAÇAMBA)</v>
          </cell>
          <cell r="E14752" t="str">
            <v>un</v>
          </cell>
          <cell r="F14752">
            <v>770.4</v>
          </cell>
          <cell r="G14752">
            <v>815.96</v>
          </cell>
        </row>
        <row r="14753">
          <cell r="C14753" t="str">
            <v>ED-49870</v>
          </cell>
          <cell r="D14753" t="str">
            <v>CAIXA DE ESGOTO DE INSPEÇÃO/PASSAGEM EM ALVENARIA (30X30X30CM), REVESTIMENTO EM ARGAMASSA COM ADITIVO IMPERMEABILIZANTE, COM TAMPA DE CONCRETO, INCLUSIVE ESCAVAÇÃO, REATERRO E TRANSPORTE E RETIRADA DO MATERIAL ESCAVADO (EM CAÇAMBA)</v>
          </cell>
          <cell r="E14753" t="str">
            <v>un</v>
          </cell>
          <cell r="F14753">
            <v>103.32</v>
          </cell>
          <cell r="G14753">
            <v>109.41</v>
          </cell>
        </row>
        <row r="14754">
          <cell r="C14754" t="str">
            <v>ED-49871</v>
          </cell>
          <cell r="D14754" t="str">
            <v>CAIXA DE ESGOTO DE INSPEÇÃO/PASSAGEM EM ALVENARIA (30X30X40CM), REVESTIMENTO EM ARGAMASSA COM ADITIVO IMPERMEABILIZANTE, COM TAMPA DE CONCRETO, INCLUSIVE ESCAVAÇÃO, REATERRO E TRANSPORTE E RETIRADA DO MATERIAL ESCAVADO (EM CAÇAMBA)</v>
          </cell>
          <cell r="E14754" t="str">
            <v>un</v>
          </cell>
          <cell r="F14754">
            <v>130.91999999999999</v>
          </cell>
          <cell r="G14754">
            <v>138.69999999999999</v>
          </cell>
        </row>
        <row r="14755">
          <cell r="C14755" t="str">
            <v>ED-49872</v>
          </cell>
          <cell r="D14755" t="str">
            <v>CAIXA DE ESGOTO DE INSPEÇÃO/PASSAGEM EM ALVENARIA (30X30X60CM), REVESTIMENTO EM ARGAMASSA COM ADITIVO IMPERMEABILIZANTE, COM TAMPA DE CONCRETO, INCLUSIVE ESCAVAÇÃO, REATERRO E TRANSPORTE E RETIRADA DO MATERIAL ESCAVADO (EM CAÇAMBA)</v>
          </cell>
          <cell r="E14755" t="str">
            <v>un</v>
          </cell>
          <cell r="F14755">
            <v>161.06</v>
          </cell>
          <cell r="G14755">
            <v>170.62</v>
          </cell>
        </row>
        <row r="14756">
          <cell r="C14756" t="str">
            <v>ED-49876</v>
          </cell>
          <cell r="D14756" t="str">
            <v>CAIXA DE ESGOTO DE INSPEÇÃO/PASSAGEM EM ALVENARIA (40X40X100CM), REVESTIMENTO EM ARGAMASSA COM ADITIVO IMPERMEABILIZANTE, COM TAMPA DE CONCRETO, INCLUSIVE ESCAVAÇÃO, REATERRO E TRANSPORTE E RETIRADA DO MATERIAL ESCAVADO (EM CAÇAMBA)</v>
          </cell>
          <cell r="E14756" t="str">
            <v>un</v>
          </cell>
          <cell r="F14756">
            <v>311.07</v>
          </cell>
          <cell r="G14756">
            <v>329.62</v>
          </cell>
        </row>
        <row r="14757">
          <cell r="C14757" t="str">
            <v>ED-49873</v>
          </cell>
          <cell r="D14757" t="str">
            <v>CAIXA DE ESGOTO DE INSPEÇÃO/PASSAGEM EM ALVENARIA (40X40X40CM), REVESTIMENTO EM ARGAMASSA COM ADITIVO IMPERMEABILIZANTE, COM TAMPA DE CONCRETO, INCLUSIVE ESCAVAÇÃO, REATERRO E TRANSPORTE E RETIRADA DO MATERIAL ESCAVADO (EM CAÇAMBA)</v>
          </cell>
          <cell r="E14757" t="str">
            <v>un</v>
          </cell>
          <cell r="F14757">
            <v>163.02000000000001</v>
          </cell>
          <cell r="G14757">
            <v>172.65</v>
          </cell>
        </row>
        <row r="14758">
          <cell r="C14758" t="str">
            <v>ED-49874</v>
          </cell>
          <cell r="D14758" t="str">
            <v>CAIXA DE ESGOTO DE INSPEÇÃO/PASSAGEM EM ALVENARIA (40X40X60CM), REVESTIMENTO EM ARGAMASSA COM ADITIVO IMPERMEABILIZANTE, COM TAMPA DE CONCRETO, INCLUSIVE ESCAVAÇÃO, REATERRO E TRANSPORTE E RETIRADA DO MATERIAL ESCAVADO (EM CAÇAMBA)</v>
          </cell>
          <cell r="E14758" t="str">
            <v>un</v>
          </cell>
          <cell r="F14758">
            <v>212.37</v>
          </cell>
          <cell r="G14758">
            <v>224.98</v>
          </cell>
        </row>
        <row r="14759">
          <cell r="C14759" t="str">
            <v>ED-49875</v>
          </cell>
          <cell r="D14759" t="str">
            <v>CAIXA DE ESGOTO DE INSPEÇÃO/PASSAGEM EM ALVENARIA (40X40X80CM), REVESTIMENTO EM ARGAMASSA COM ADITIVO IMPERMEABILIZANTE, COM TAMPA DE CONCRETO, INCLUSIVE ESCAVAÇÃO, REATERRO E TRANSPORTE E RETIRADA DO MATERIAL ESCAVADO (EM CAÇAMBA)</v>
          </cell>
          <cell r="E14759" t="str">
            <v>un</v>
          </cell>
          <cell r="F14759">
            <v>261.72000000000003</v>
          </cell>
          <cell r="G14759">
            <v>277.3</v>
          </cell>
        </row>
        <row r="14760">
          <cell r="C14760" t="str">
            <v>ED-49881</v>
          </cell>
          <cell r="D14760" t="str">
            <v>CAIXA DE ESGOTO DE INSPEÇÃO/PASSAGEM EM ALVENARIA (50X50X100CM), REVESTIMENTO EM ARGAMASSA COM ADITIVO IMPERMEABILIZANTE, COM TAMPA DE CONCRETO, INCLUSIVE ESCAVAÇÃO, REATERRO E TRANSPORTE E RETIRADA DO MATERIAL ESCAVADO (EM CAÇAMBA)</v>
          </cell>
          <cell r="E14760" t="str">
            <v>un</v>
          </cell>
          <cell r="F14760">
            <v>388.79</v>
          </cell>
          <cell r="G14760">
            <v>412.05</v>
          </cell>
        </row>
        <row r="14761">
          <cell r="C14761" t="str">
            <v>ED-49877</v>
          </cell>
          <cell r="D14761" t="str">
            <v>CAIXA DE ESGOTO DE INSPEÇÃO/PASSAGEM EM ALVENARIA (50X50X40CM), REVESTIMENTO EM ARGAMASSA COM ADITIVO IMPERMEABILIZANTE, COM TAMPA DE CONCRETO, INCLUSIVE ESCAVAÇÃO, REATERRO E TRANSPORTE E RETIRADA DO MATERIAL ESCAVADO (EM CAÇAMBA)</v>
          </cell>
          <cell r="E14761" t="str">
            <v>un</v>
          </cell>
          <cell r="F14761">
            <v>207.2</v>
          </cell>
          <cell r="G14761">
            <v>219.46</v>
          </cell>
        </row>
        <row r="14762">
          <cell r="C14762" t="str">
            <v>ED-49878</v>
          </cell>
          <cell r="D14762" t="str">
            <v>CAIXA DE ESGOTO DE INSPEÇÃO/PASSAGEM EM ALVENARIA (50X50X45CM), REVESTIMENTO EM ARGAMASSA COM ADITIVO IMPERMEABILIZANTE, COM TAMPA DE CONCRETO, INCLUSIVE ESCAVAÇÃO, REATERRO E TRANSPORTE E RETIRADA DO MATERIAL ESCAVADO (EM CAÇAMBA)</v>
          </cell>
          <cell r="E14762" t="str">
            <v>un</v>
          </cell>
          <cell r="F14762">
            <v>181.46</v>
          </cell>
          <cell r="G14762">
            <v>193.21</v>
          </cell>
        </row>
        <row r="14763">
          <cell r="C14763" t="str">
            <v>ED-49879</v>
          </cell>
          <cell r="D14763" t="str">
            <v>CAIXA DE ESGOTO DE INSPEÇÃO/PASSAGEM EM ALVENARIA (50X50X60CM), REVESTIMENTO EM ARGAMASSA COM ADITIVO IMPERMEABILIZANTE, COM TAMPA DE CONCRETO, INCLUSIVE ESCAVAÇÃO, REATERRO E TRANSPORTE E RETIRADA DO MATERIAL ESCAVADO (EM CAÇAMBA)</v>
          </cell>
          <cell r="E14763" t="str">
            <v>un</v>
          </cell>
          <cell r="F14763">
            <v>267.72000000000003</v>
          </cell>
          <cell r="G14763">
            <v>283.66000000000003</v>
          </cell>
        </row>
        <row r="14764">
          <cell r="C14764" t="str">
            <v>ED-49880</v>
          </cell>
          <cell r="D14764" t="str">
            <v>CAIXA DE ESGOTO DE INSPEÇÃO/PASSAGEM EM ALVENARIA (50X50X80CM), REVESTIMENTO EM ARGAMASSA COM ADITIVO IMPERMEABILIZANTE, COM TAMPA DE CONCRETO, INCLUSIVE ESCAVAÇÃO, REATERRO E TRANSPORTE E RETIRADA DO MATERIAL ESCAVADO (EM CAÇAMBA)</v>
          </cell>
          <cell r="E14764" t="str">
            <v>un</v>
          </cell>
          <cell r="F14764">
            <v>328.26</v>
          </cell>
          <cell r="G14764">
            <v>347.85</v>
          </cell>
        </row>
        <row r="14765">
          <cell r="C14765" t="str">
            <v>ED-49889</v>
          </cell>
          <cell r="D14765" t="str">
            <v>CAIXA DE ESGOTO DE INSPEÇÃO/PASSAGEM EM ALVENARIA (60X60X100CM), REVESTIMENTO EM ARGAMASSA COM ADITIVO IMPERMEABILIZANTE, COM TAMPA DE CONCRETO, INCLUSIVE ESCAVAÇÃO, REATERRO E TRANSPORTE E RETIRADA DO MATERIAL ESCAVADO (EM CAÇAMBA)</v>
          </cell>
          <cell r="E14765" t="str">
            <v>un</v>
          </cell>
          <cell r="F14765">
            <v>471.3</v>
          </cell>
          <cell r="G14765">
            <v>499.5</v>
          </cell>
        </row>
        <row r="14766">
          <cell r="C14766" t="str">
            <v>ED-49882</v>
          </cell>
          <cell r="D14766" t="str">
            <v>CAIXA DE ESGOTO DE INSPEÇÃO/PASSAGEM EM ALVENARIA (60X60X40CM), REVESTIMENTO EM ARGAMASSA COM ADITIVO IMPERMEABILIZANTE, COM TAMPA DE CONCRETO, INCLUSIVE ESCAVAÇÃO, REATERRO E TRANSPORTE E RETIRADA DO MATERIAL ESCAVADO (EM CAÇAMBA)</v>
          </cell>
          <cell r="E14766" t="str">
            <v>un</v>
          </cell>
          <cell r="F14766">
            <v>255.17</v>
          </cell>
          <cell r="G14766">
            <v>270.26</v>
          </cell>
        </row>
        <row r="14767">
          <cell r="C14767" t="str">
            <v>ED-49883</v>
          </cell>
          <cell r="D14767" t="str">
            <v>CAIXA DE ESGOTO DE INSPEÇÃO/PASSAGEM EM ALVENARIA (60X60X60CM), REVESTIMENTO EM ARGAMASSA COM ADITIVO IMPERMEABILIZANTE, COM TAMPA DE CONCRETO, INCLUSIVE ESCAVAÇÃO, REATERRO E TRANSPORTE E RETIRADA DO MATERIAL ESCAVADO (EM CAÇAMBA)</v>
          </cell>
          <cell r="E14767" t="str">
            <v>un</v>
          </cell>
          <cell r="F14767">
            <v>327.22000000000003</v>
          </cell>
          <cell r="G14767">
            <v>346.65</v>
          </cell>
        </row>
        <row r="14768">
          <cell r="C14768" t="str">
            <v>ED-49884</v>
          </cell>
          <cell r="D14768" t="str">
            <v>CAIXA DE ESGOTO DE INSPEÇÃO/PASSAGEM EM ALVENARIA (60X60X65CM), REVESTIMENTO EM ARGAMASSA COM ADITIVO IMPERMEABILIZANTE, COM TAMPA DE CONCRETO, INCLUSIVE ESCAVAÇÃO, REATERRO E TRANSPORTE E RETIRADA DO MATERIAL ESCAVADO (EM CAÇAMBA)</v>
          </cell>
          <cell r="E14768" t="str">
            <v>un</v>
          </cell>
          <cell r="F14768">
            <v>345.22</v>
          </cell>
          <cell r="G14768">
            <v>365.77</v>
          </cell>
        </row>
        <row r="14769">
          <cell r="C14769" t="str">
            <v>ED-49885</v>
          </cell>
          <cell r="D14769" t="str">
            <v>CAIXA DE ESGOTO DE INSPEÇÃO/PASSAGEM EM ALVENARIA (60X60X70CM), REVESTIMENTO EM ARGAMASSA COM ADITIVO IMPERMEABILIZANTE, COM TAMPA DE CONCRETO, INCLUSIVE ESCAVAÇÃO, REATERRO E TRANSPORTE E RETIRADA DO MATERIAL ESCAVADO (EM CAÇAMBA)</v>
          </cell>
          <cell r="E14769" t="str">
            <v>un</v>
          </cell>
          <cell r="F14769">
            <v>361.15</v>
          </cell>
          <cell r="G14769">
            <v>382.55</v>
          </cell>
        </row>
        <row r="14770">
          <cell r="C14770" t="str">
            <v>ED-49886</v>
          </cell>
          <cell r="D14770" t="str">
            <v>CAIXA DE ESGOTO DE INSPEÇÃO/PASSAGEM EM ALVENARIA (60X60X75CM), REVESTIMENTO EM ARGAMASSA COM ADITIVO IMPERMEABILIZANTE, COM TAMPA DE CONCRETO, INCLUSIVE ESCAVAÇÃO, REATERRO E TRANSPORTE E RETIRADA DO MATERIAL ESCAVADO (EM CAÇAMBA)</v>
          </cell>
          <cell r="E14770" t="str">
            <v>un</v>
          </cell>
          <cell r="F14770">
            <v>381.25</v>
          </cell>
          <cell r="G14770">
            <v>403.98</v>
          </cell>
        </row>
        <row r="14771">
          <cell r="C14771" t="str">
            <v>ED-49887</v>
          </cell>
          <cell r="D14771" t="str">
            <v>CAIXA DE ESGOTO DE INSPEÇÃO/PASSAGEM EM ALVENARIA (60X60X80CM), REVESTIMENTO EM ARGAMASSA COM ADITIVO IMPERMEABILIZANTE, COM TAMPA DE CONCRETO, INCLUSIVE ESCAVAÇÃO, REATERRO E TRANSPORTE E RETIRADA DO MATERIAL ESCAVADO (EM CAÇAMBA)</v>
          </cell>
          <cell r="E14771" t="str">
            <v>un</v>
          </cell>
          <cell r="F14771">
            <v>399.27</v>
          </cell>
          <cell r="G14771">
            <v>423.07</v>
          </cell>
        </row>
        <row r="14772">
          <cell r="C14772" t="str">
            <v>ED-49888</v>
          </cell>
          <cell r="D14772" t="str">
            <v>CAIXA DE ESGOTO DE INSPEÇÃO/PASSAGEM EM ALVENARIA (60X60X85CM), REVESTIMENTO EM ARGAMASSA COM ADITIVO IMPERMEABILIZANTE, COM TAMPA DE CONCRETO, INCLUSIVE ESCAVAÇÃO, REATERRO E TRANSPORTE E RETIRADA DO MATERIAL ESCAVADO (EM CAÇAMBA)</v>
          </cell>
          <cell r="E14772" t="str">
            <v>un</v>
          </cell>
          <cell r="F14772">
            <v>417.27</v>
          </cell>
          <cell r="G14772">
            <v>442.18</v>
          </cell>
        </row>
        <row r="14773">
          <cell r="C14773" t="str">
            <v>ED-49893</v>
          </cell>
          <cell r="D14773" t="str">
            <v>CAIXA DE ESGOTO DE INSPEÇÃO/PASSAGEM EM ALVENARIA (70X70X110CM), REVESTIMENTO EM ARGAMASSA COM ADITIVO IMPERMEABILIZANTE, COM TAMPA DE CONCRETO, INCLUSIVE ESCAVAÇÃO, REATERRO E TRANSPORTE E RETIRADA DO MATERIAL ESCAVADO (EM CAÇAMBA)</v>
          </cell>
          <cell r="E14773" t="str">
            <v>un</v>
          </cell>
          <cell r="F14773">
            <v>613.41999999999996</v>
          </cell>
          <cell r="G14773">
            <v>650.07000000000005</v>
          </cell>
        </row>
        <row r="14774">
          <cell r="C14774" t="str">
            <v>ED-49890</v>
          </cell>
          <cell r="D14774" t="str">
            <v>CAIXA DE ESGOTO DE INSPEÇÃO/PASSAGEM EM ALVENARIA (70X70X40CM), REVESTIMENTO EM ARGAMASSA COM ADITIVO IMPERMEABILIZANTE, COM TAMPA DE CONCRETO, INCLUSIVE ESCAVAÇÃO, REATERRO E TRANSPORTE E RETIRADA DO MATERIAL ESCAVADO (EM CAÇAMBA)</v>
          </cell>
          <cell r="E14774" t="str">
            <v>un</v>
          </cell>
          <cell r="F14774">
            <v>319.83999999999997</v>
          </cell>
          <cell r="G14774">
            <v>338.6</v>
          </cell>
        </row>
        <row r="14775">
          <cell r="C14775" t="str">
            <v>ED-49891</v>
          </cell>
          <cell r="D14775" t="str">
            <v>CAIXA DE ESGOTO DE INSPEÇÃO/PASSAGEM EM ALVENARIA (70X70X60CM), REVESTIMENTO EM ARGAMASSA COM ADITIVO IMPERMEABILIZANTE, COM TAMPA DE CONCRETO, INCLUSIVE ESCAVAÇÃO, REATERRO E TRANSPORTE E RETIRADA DO MATERIAL ESCAVADO (EM CAÇAMBA)</v>
          </cell>
          <cell r="E14775" t="str">
            <v>un</v>
          </cell>
          <cell r="F14775">
            <v>403.72</v>
          </cell>
          <cell r="G14775">
            <v>427.6</v>
          </cell>
        </row>
        <row r="14776">
          <cell r="C14776" t="str">
            <v>ED-49892</v>
          </cell>
          <cell r="D14776" t="str">
            <v>CAIXA DE ESGOTO DE INSPEÇÃO/PASSAGEM EM ALVENARIA (70X70X80CM), REVESTIMENTO EM ARGAMASSA COM ADITIVO IMPERMEABILIZANTE, COM TAMPA DE CONCRETO, INCLUSIVE ESCAVAÇÃO, REATERRO E TRANSPORTE E RETIRADA DO MATERIAL ESCAVADO (EM CAÇAMBA)</v>
          </cell>
          <cell r="E14776" t="str">
            <v>un</v>
          </cell>
          <cell r="F14776">
            <v>487.6</v>
          </cell>
          <cell r="G14776">
            <v>516.58000000000004</v>
          </cell>
        </row>
        <row r="14777">
          <cell r="C14777" t="str">
            <v>ED-49897</v>
          </cell>
          <cell r="D14777" t="str">
            <v>CAIXA DE ESGOTO DE INSPEÇÃO/PASSAGEM EM ALVENARIA (80X80X100CM), REVESTIMENTO EM ARGAMASSA COM ADITIVO IMPERMEABILIZANTE, COM TAMPA DE CONCRETO, INCLUSIVE ESCAVAÇÃO, REATERRO E TRANSPORTE E RETIRADA DO MATERIAL ESCAVADO (EM CAÇAMBA)</v>
          </cell>
          <cell r="E14777" t="str">
            <v>un</v>
          </cell>
          <cell r="F14777">
            <v>666.12</v>
          </cell>
          <cell r="G14777">
            <v>705.86</v>
          </cell>
        </row>
        <row r="14778">
          <cell r="C14778" t="str">
            <v>ED-49898</v>
          </cell>
          <cell r="D14778" t="str">
            <v>CAIXA DE ESGOTO DE INSPEÇÃO/PASSAGEM EM ALVENARIA (80X80X140CM), REVESTIMENTO EM ARGAMASSA COM ADITIVO IMPERMEABILIZANTE, COM TAMPA DE CONCRETO, INCLUSIVE ESCAVAÇÃO, REATERRO E TRANSPORTE E RETIRADA DO MATERIAL ESCAVADO (EM CAÇAMBA)</v>
          </cell>
          <cell r="E14778" t="str">
            <v>un</v>
          </cell>
          <cell r="F14778">
            <v>858.21</v>
          </cell>
          <cell r="G14778">
            <v>909.66</v>
          </cell>
        </row>
        <row r="14779">
          <cell r="C14779" t="str">
            <v>ED-49894</v>
          </cell>
          <cell r="D14779" t="str">
            <v>CAIXA DE ESGOTO DE INSPEÇÃO/PASSAGEM EM ALVENARIA (80X80X40CM), REVESTIMENTO EM ARGAMASSA COM ADITIVO IMPERMEABILIZANTE, COM TAMPA DE CONCRETO, INCLUSIVE ESCAVAÇÃO, REATERRO E TRANSPORTE E RETIRADA DO MATERIAL ESCAVADO (EM CAÇAMBA)</v>
          </cell>
          <cell r="E14779" t="str">
            <v>un</v>
          </cell>
          <cell r="F14779">
            <v>377.97</v>
          </cell>
          <cell r="G14779">
            <v>400.14</v>
          </cell>
        </row>
        <row r="14780">
          <cell r="C14780" t="str">
            <v>ED-49895</v>
          </cell>
          <cell r="D14780" t="str">
            <v>CAIXA DE ESGOTO DE INSPEÇÃO/PASSAGEM EM ALVENARIA (80X80X60CM), REVESTIMENTO EM ARGAMASSA COM ADITIVO IMPERMEABILIZANTE, COM TAMPA DE CONCRETO, INCLUSIVE ESCAVAÇÃO, REATERRO E TRANSPORTE E RETIRADA DO MATERIAL ESCAVADO (EM CAÇAMBA)</v>
          </cell>
          <cell r="E14780" t="str">
            <v>un</v>
          </cell>
          <cell r="F14780">
            <v>474.02</v>
          </cell>
          <cell r="G14780">
            <v>502.04</v>
          </cell>
        </row>
        <row r="14781">
          <cell r="C14781" t="str">
            <v>ED-49896</v>
          </cell>
          <cell r="D14781" t="str">
            <v>CAIXA DE ESGOTO DE INSPEÇÃO/PASSAGEM EM ALVENARIA (80X80X80CM), REVESTIMENTO EM ARGAMASSA COM ADITIVO IMPERMEABILIZANTE, COM TAMPA DE CONCRETO, INCLUSIVE ESCAVAÇÃO, REATERRO E TRANSPORTE E RETIRADA DO MATERIAL ESCAVADO (EM CAÇAMBA)</v>
          </cell>
          <cell r="E14781" t="str">
            <v>un</v>
          </cell>
          <cell r="F14781">
            <v>570.07000000000005</v>
          </cell>
          <cell r="G14781">
            <v>603.95000000000005</v>
          </cell>
        </row>
        <row r="14782">
          <cell r="C14782" t="str">
            <v>ED-49901</v>
          </cell>
          <cell r="D14782" t="str">
            <v>CAIXA DE ESGOTO DE INSPEÇÃO/PASSAGEM EM ALVENARIA (90X90X100CM), REVESTIMENTO EM ARGAMASSA COM ADITIVO IMPERMEABILIZANTE, COM TAMPA DE CONCRETO, INCLUSIVE ESCAVAÇÃO, REATERRO E TRANSPORTE E RETIRADA DO MATERIAL ESCAVADO (EM CAÇAMBA)</v>
          </cell>
          <cell r="E14782" t="str">
            <v>un</v>
          </cell>
          <cell r="F14782">
            <v>765.73</v>
          </cell>
          <cell r="G14782">
            <v>811.42</v>
          </cell>
        </row>
        <row r="14783">
          <cell r="C14783" t="str">
            <v>ED-49902</v>
          </cell>
          <cell r="D14783" t="str">
            <v>CAIXA DE ESGOTO DE INSPEÇÃO/PASSAGEM EM ALVENARIA (90X90X140CM), REVESTIMENTO EM ARGAMASSA COM ADITIVO IMPERMEABILIZANTE, COM TAMPA DE CONCRETO, INCLUSIVE ESCAVAÇÃO, REATERRO E TRANSPORTE E RETIRADA DO MATERIAL ESCAVADO (EM CAÇAMBA)</v>
          </cell>
          <cell r="E14783" t="str">
            <v>un</v>
          </cell>
          <cell r="F14783">
            <v>982.83</v>
          </cell>
          <cell r="G14783">
            <v>1041.78</v>
          </cell>
        </row>
        <row r="14784">
          <cell r="C14784" t="str">
            <v>ED-49899</v>
          </cell>
          <cell r="D14784" t="str">
            <v>CAIXA DE ESGOTO DE INSPEÇÃO/PASSAGEM EM ALVENARIA (90X90X60CM), REVESTIMENTO EM ARGAMASSA COM ADITIVO IMPERMEABILIZANTE, COM TAMPA DE CONCRETO, INCLUSIVE ESCAVAÇÃO, REATERRO E TRANSPORTE E RETIRADA DO MATERIAL ESCAVADO (EM CAÇAMBA)</v>
          </cell>
          <cell r="E14784" t="str">
            <v>un</v>
          </cell>
          <cell r="F14784">
            <v>548.65</v>
          </cell>
          <cell r="G14784">
            <v>581.08000000000004</v>
          </cell>
        </row>
        <row r="14785">
          <cell r="C14785" t="str">
            <v>ED-49900</v>
          </cell>
          <cell r="D14785" t="str">
            <v>CAIXA DE ESGOTO DE INSPEÇÃO/PASSAGEM EM ALVENARIA (90X90X80CM), REVESTIMENTO EM ARGAMASSA COM ADITIVO IMPERMEABILIZANTE, COM TAMPA DE CONCRETO, INCLUSIVE ESCAVAÇÃO, REATERRO E TRANSPORTE E RETIRADA DO MATERIAL ESCAVADO (EM CAÇAMBA)</v>
          </cell>
          <cell r="E14785" t="str">
            <v>un</v>
          </cell>
          <cell r="F14785">
            <v>657.2</v>
          </cell>
          <cell r="G14785">
            <v>696.26</v>
          </cell>
        </row>
        <row r="14786">
          <cell r="C14786" t="str">
            <v>24.16</v>
          </cell>
          <cell r="D14786" t="str">
            <v>CAIXA DE ALVENARIA PARA DRENAGEM</v>
          </cell>
        </row>
        <row r="14787">
          <cell r="C14787" t="str">
            <v>ED-49931</v>
          </cell>
          <cell r="D14787" t="str">
            <v>CAIXA DE DRENAGEM DE INSPEÇÃO/PASSAGEM EM ALVENARIA (100X100X50CM), REVESTIMENTO EM ARGAMASSA COM ADITIVO IMPERMEABILIZANTE, COM TAMPA EM GRELHA, INCLUSIVE ESCAVAÇÃO, REATERRO E TRANSPORTE E RETIRADA DO MATERIAL ESCAVADO (EM CAÇAMBA)</v>
          </cell>
          <cell r="E14787" t="str">
            <v>un</v>
          </cell>
          <cell r="F14787">
            <v>1173.6099999999999</v>
          </cell>
          <cell r="G14787">
            <v>1222.73</v>
          </cell>
        </row>
        <row r="14788">
          <cell r="C14788" t="str">
            <v>ED-49932</v>
          </cell>
          <cell r="D14788" t="str">
            <v>CAIXA DE DRENAGEM DE INSPEÇÃO/PASSAGEM EM ALVENARIA (100X100X80CM), REVESTIMENTO EM ARGAMASSA COM ADITIVO IMPERMEABILIZANTE, COM TAMPA EM GRELHA, INCLUSIVE ESCAVAÇÃO, REATERRO E TRANSPORTE E RETIRADA DO MATERIAL ESCAVADO (EM CAÇAMBA)</v>
          </cell>
          <cell r="E14788" t="str">
            <v>un</v>
          </cell>
          <cell r="F14788">
            <v>632.69000000000005</v>
          </cell>
          <cell r="G14788">
            <v>672.3</v>
          </cell>
        </row>
        <row r="14789">
          <cell r="C14789" t="str">
            <v>ED-49905</v>
          </cell>
          <cell r="D14789" t="str">
            <v>CAIXA DE DRENAGEM DE INSPEÇÃO/PASSAGEM EM ALVENARIA (30X30X30CM), REVESTIMENTO EM ARGAMASSA COM ADITIVO IMPERMEABILIZANTE, COM TAMPA EM GRELHA, INCLUSIVE ESCAVAÇÃO, REATERRO E TRANSPORTE E RETIRADA DO MATERIAL ESCAVADO (EM CAÇAMBA)</v>
          </cell>
          <cell r="E14789" t="str">
            <v>un</v>
          </cell>
          <cell r="F14789">
            <v>182.95</v>
          </cell>
          <cell r="G14789">
            <v>191.04</v>
          </cell>
        </row>
        <row r="14790">
          <cell r="C14790" t="str">
            <v>ED-49906</v>
          </cell>
          <cell r="D14790" t="str">
            <v>CAIXA DE DRENAGEM DE INSPEÇÃO/PASSAGEM EM ALVENARIA (30X30X40CM), REVESTIMENTO EM ARGAMASSA COM ADITIVO IMPERMEABILIZANTE, COM TAMPA EM GRELHA, INCLUSIVE ESCAVAÇÃO, REATERRO E TRANSPORTE E RETIRADA DO MATERIAL ESCAVADO (EM CAÇAMBA)</v>
          </cell>
          <cell r="E14790" t="str">
            <v>un</v>
          </cell>
          <cell r="F14790">
            <v>202.2</v>
          </cell>
          <cell r="G14790">
            <v>211.44</v>
          </cell>
        </row>
        <row r="14791">
          <cell r="C14791" t="str">
            <v>ED-49907</v>
          </cell>
          <cell r="D14791" t="str">
            <v>CAIXA DE DRENAGEM DE INSPEÇÃO/PASSAGEM EM ALVENARIA (30X30X60CM), REVESTIMENTO EM ARGAMASSA COM ADITIVO IMPERMEABILIZANTE, COM TAMPA EM GRELHA, INCLUSIVE ESCAVAÇÃO, REATERRO E TRANSPORTE E RETIRADA DO MATERIAL ESCAVADO (EM CAÇAMBA)</v>
          </cell>
          <cell r="E14791" t="str">
            <v>un</v>
          </cell>
          <cell r="F14791">
            <v>240.68</v>
          </cell>
          <cell r="G14791">
            <v>252.23</v>
          </cell>
        </row>
        <row r="14792">
          <cell r="C14792" t="str">
            <v>ED-49908</v>
          </cell>
          <cell r="D14792" t="str">
            <v>CAIXA DE DRENAGEM DE INSPEÇÃO/PASSAGEM EM ALVENARIA (40X40X40CM), REVESTIMENTO EM ARGAMASSA COM ADITIVO IMPERMEABILIZANTE, COM TAMPA EM GRELHA, INCLUSIVE ESCAVAÇÃO, REATERRO E TRANSPORTE E RETIRADA DO MATERIAL ESCAVADO (EM CAÇAMBA)</v>
          </cell>
          <cell r="E14792" t="str">
            <v>un</v>
          </cell>
          <cell r="F14792">
            <v>288.94</v>
          </cell>
          <cell r="G14792">
            <v>301.82</v>
          </cell>
        </row>
        <row r="14793">
          <cell r="C14793" t="str">
            <v>ED-49909</v>
          </cell>
          <cell r="D14793" t="str">
            <v>CAIXA DE DRENAGEM DE INSPEÇÃO/PASSAGEM EM ALVENARIA (40X40X60CM), REVESTIMENTO EM ARGAMASSA COM ADITIVO IMPERMEABILIZANTE, COM TAMPA EM GRELHA, INCLUSIVE ESCAVAÇÃO, REATERRO E TRANSPORTE E RETIRADA DO MATERIAL ESCAVADO (EM CAÇAMBA)</v>
          </cell>
          <cell r="E14793" t="str">
            <v>un</v>
          </cell>
          <cell r="F14793">
            <v>338.28</v>
          </cell>
          <cell r="G14793">
            <v>354.13</v>
          </cell>
        </row>
        <row r="14794">
          <cell r="C14794" t="str">
            <v>ED-49910</v>
          </cell>
          <cell r="D14794" t="str">
            <v>CAIXA DE DRENAGEM DE INSPEÇÃO/PASSAGEM EM ALVENARIA (40X40X80CM), REVESTIMENTO EM ARGAMASSA COM ADITIVO IMPERMEABILIZANTE, COM TAMPA EM GRELHA, INCLUSIVE ESCAVAÇÃO, REATERRO E TRANSPORTE E RETIRADA DO MATERIAL ESCAVADO (EM CAÇAMBA)</v>
          </cell>
          <cell r="E14794" t="str">
            <v>un</v>
          </cell>
          <cell r="F14794">
            <v>387.63</v>
          </cell>
          <cell r="G14794">
            <v>406.46</v>
          </cell>
        </row>
        <row r="14795">
          <cell r="C14795" t="str">
            <v>ED-49913</v>
          </cell>
          <cell r="D14795" t="str">
            <v>CAIXA DE DRENAGEM DE INSPEÇÃO/PASSAGEM EM ALVENARIA (50X50X100CM), REVESTIMENTO EM ARGAMASSA COM ADITIVO IMPERMEABILIZANTE, COM TAMPA EM GRELHA, INCLUSIVE ESCAVAÇÃO, REATERRO E TRANSPORTE E RETIRADA DO MATERIAL ESCAVADO (EM CAÇAMBA)</v>
          </cell>
          <cell r="E14795" t="str">
            <v>un</v>
          </cell>
          <cell r="F14795">
            <v>571.72</v>
          </cell>
          <cell r="G14795">
            <v>599.72</v>
          </cell>
        </row>
        <row r="14796">
          <cell r="C14796" t="str">
            <v>ED-49911</v>
          </cell>
          <cell r="D14796" t="str">
            <v>CAIXA DE DRENAGEM DE INSPEÇÃO/PASSAGEM EM ALVENARIA (50X50X40CM), REVESTIMENTO EM ARGAMASSA COM ADITIVO IMPERMEABILIZANTE, COM TAMPA EM GRELHA, INCLUSIVE ESCAVAÇÃO, REATERRO E TRANSPORTE E RETIRADA DO MATERIAL ESCAVADO (EM CAÇAMBA)</v>
          </cell>
          <cell r="E14796" t="str">
            <v>un</v>
          </cell>
          <cell r="F14796">
            <v>390.13</v>
          </cell>
          <cell r="G14796">
            <v>407.13</v>
          </cell>
        </row>
        <row r="14797">
          <cell r="C14797" t="str">
            <v>ED-49912</v>
          </cell>
          <cell r="D14797" t="str">
            <v>CAIXA DE DRENAGEM DE INSPEÇÃO/PASSAGEM EM ALVENARIA (50X50X60CM), REVESTIMENTO EM ARGAMASSA COM ADITIVO IMPERMEABILIZANTE, COM TAMPA EM GRELHA, INCLUSIVE ESCAVAÇÃO, REATERRO E TRANSPORTE E RETIRADA DO MATERIAL ESCAVADO (EM CAÇAMBA)</v>
          </cell>
          <cell r="E14797" t="str">
            <v>un</v>
          </cell>
          <cell r="F14797">
            <v>450.66</v>
          </cell>
          <cell r="G14797">
            <v>471.33</v>
          </cell>
        </row>
        <row r="14798">
          <cell r="C14798" t="str">
            <v>ED-49917</v>
          </cell>
          <cell r="D14798" t="str">
            <v>CAIXA DE DRENAGEM DE INSPEÇÃO/PASSAGEM EM ALVENARIA (60X60X100CM), REVESTIMENTO EM ARGAMASSA COM ADITIVO IMPERMEABILIZANTE, COM TAMPA EM GRELHA, INCLUSIVE ESCAVAÇÃO, REATERRO E TRANSPORTE E RETIRADA DO MATERIAL ESCAVADO (EM CAÇAMBA)</v>
          </cell>
          <cell r="E14798" t="str">
            <v>un</v>
          </cell>
          <cell r="F14798">
            <v>721.91</v>
          </cell>
          <cell r="G14798">
            <v>756.67</v>
          </cell>
        </row>
        <row r="14799">
          <cell r="C14799" t="str">
            <v>ED-49914</v>
          </cell>
          <cell r="D14799" t="str">
            <v>CAIXA DE DRENAGEM DE INSPEÇÃO/PASSAGEM EM ALVENARIA (60X60X40CM), REVESTIMENTO EM ARGAMASSA COM ADITIVO IMPERMEABILIZANTE, COM TAMPA EM GRELHA, INCLUSIVE ESCAVAÇÃO, REATERRO E TRANSPORTE E RETIRADA DO MATERIAL ESCAVADO (EM CAÇAMBA)</v>
          </cell>
          <cell r="E14799" t="str">
            <v>un</v>
          </cell>
          <cell r="F14799">
            <v>505.79</v>
          </cell>
          <cell r="G14799">
            <v>527.42999999999995</v>
          </cell>
        </row>
        <row r="14800">
          <cell r="C14800" t="str">
            <v>ED-49915</v>
          </cell>
          <cell r="D14800" t="str">
            <v>CAIXA DE DRENAGEM DE INSPEÇÃO/PASSAGEM EM ALVENARIA (60X60X60CM), REVESTIMENTO EM ARGAMASSA COM ADITIVO IMPERMEABILIZANTE, COM TAMPA EM GRELHA, INCLUSIVE ESCAVAÇÃO, REATERRO E TRANSPORTE E RETIRADA DO MATERIAL ESCAVADO (EM CAÇAMBA)</v>
          </cell>
          <cell r="E14800" t="str">
            <v>un</v>
          </cell>
          <cell r="F14800">
            <v>577.83000000000004</v>
          </cell>
          <cell r="G14800">
            <v>603.83000000000004</v>
          </cell>
        </row>
        <row r="14801">
          <cell r="C14801" t="str">
            <v>ED-49916</v>
          </cell>
          <cell r="D14801" t="str">
            <v>CAIXA DE DRENAGEM DE INSPEÇÃO/PASSAGEM EM ALVENARIA (60X60X80CM), REVESTIMENTO EM ARGAMASSA COM ADITIVO IMPERMEABILIZANTE, COM TAMPA EM GRELHA, INCLUSIVE ESCAVAÇÃO, REATERRO E TRANSPORTE E RETIRADA DO MATERIAL ESCAVADO (EM CAÇAMBA)</v>
          </cell>
          <cell r="E14801" t="str">
            <v>un</v>
          </cell>
          <cell r="F14801">
            <v>649.87</v>
          </cell>
          <cell r="G14801">
            <v>680.25</v>
          </cell>
        </row>
        <row r="14802">
          <cell r="C14802" t="str">
            <v>ED-49921</v>
          </cell>
          <cell r="D14802" t="str">
            <v>CAIXA DE DRENAGEM DE INSPEÇÃO/PASSAGEM EM ALVENARIA (70X70X110CM), REVESTIMENTO EM ARGAMASSA COM ADITIVO IMPERMEABILIZANTE, COM TAMPA EM GRELHA, INCLUSIVE ESCAVAÇÃO, REATERRO E TRANSPORTE E RETIRADA DO MATERIAL ESCAVADO (EM CAÇAMBA)</v>
          </cell>
          <cell r="E14802" t="str">
            <v>un</v>
          </cell>
          <cell r="F14802">
            <v>929.49</v>
          </cell>
          <cell r="G14802">
            <v>974.16</v>
          </cell>
        </row>
        <row r="14803">
          <cell r="C14803" t="str">
            <v>ED-49918</v>
          </cell>
          <cell r="D14803" t="str">
            <v>CAIXA DE DRENAGEM DE INSPEÇÃO/PASSAGEM EM ALVENARIA (70X70X40CM), REVESTIMENTO EM ARGAMASSA COM ADITIVO IMPERMEABILIZANTE, COM TAMPA EM GRELHA, INCLUSIVE ESCAVAÇÃO, REATERRO E TRANSPORTE E RETIRADA DO MATERIAL ESCAVADO (EM CAÇAMBA)</v>
          </cell>
          <cell r="E14803" t="str">
            <v>un</v>
          </cell>
          <cell r="F14803">
            <v>635.91</v>
          </cell>
          <cell r="G14803">
            <v>662.71</v>
          </cell>
        </row>
        <row r="14804">
          <cell r="C14804" t="str">
            <v>ED-49919</v>
          </cell>
          <cell r="D14804" t="str">
            <v>CAIXA DE DRENAGEM DE INSPEÇÃO/PASSAGEM EM ALVENARIA (70X70X60CM), REVESTIMENTO EM ARGAMASSA COM ADITIVO IMPERMEABILIZANTE, COM TAMPA EM GRELHA, INCLUSIVE ESCAVAÇÃO, REATERRO E TRANSPORTE E RETIRADA DO MATERIAL ESCAVADO (EM CAÇAMBA)</v>
          </cell>
          <cell r="E14804" t="str">
            <v>un</v>
          </cell>
          <cell r="F14804">
            <v>719.78</v>
          </cell>
          <cell r="G14804">
            <v>751.7</v>
          </cell>
        </row>
        <row r="14805">
          <cell r="C14805" t="str">
            <v>ED-49920</v>
          </cell>
          <cell r="D14805" t="str">
            <v>CAIXA DE DRENAGEM DE INSPEÇÃO/PASSAGEM EM ALVENARIA (70X70X80CM), REVESTIMENTO EM ARGAMASSA COM ADITIVO IMPERMEABILIZANTE, COM TAMPA EM GRELHA, INCLUSIVE ESCAVAÇÃO, REATERRO E TRANSPORTE E RETIRADA DO MATERIAL ESCAVADO (EM CAÇAMBA)</v>
          </cell>
          <cell r="E14805" t="str">
            <v>un</v>
          </cell>
          <cell r="F14805">
            <v>803.67</v>
          </cell>
          <cell r="G14805">
            <v>840.68</v>
          </cell>
        </row>
        <row r="14806">
          <cell r="C14806" t="str">
            <v>ED-49925</v>
          </cell>
          <cell r="D14806" t="str">
            <v>CAIXA DE DRENAGEM DE INSPEÇÃO/PASSAGEM EM ALVENARIA (80X80X100CM), REVESTIMENTO EM ARGAMASSA COM ADITIVO IMPERMEABILIZANTE, COM TAMPA EM GRELHA, INCLUSIVE ESCAVAÇÃO, REATERRO E TRANSPORTE E RETIRADA DO MATERIAL ESCAVADO (EM CAÇAMBA)</v>
          </cell>
          <cell r="E14806" t="str">
            <v>un</v>
          </cell>
          <cell r="F14806">
            <v>1068.5899999999999</v>
          </cell>
          <cell r="G14806">
            <v>1118.67</v>
          </cell>
        </row>
        <row r="14807">
          <cell r="C14807" t="str">
            <v>ED-49926</v>
          </cell>
          <cell r="D14807" t="str">
            <v>CAIXA DE DRENAGEM DE INSPEÇÃO/PASSAGEM EM ALVENARIA (80X80X140CM), REVESTIMENTO EM ARGAMASSA COM ADITIVO IMPERMEABILIZANTE, COM TAMPA EM GRELHA, INCLUSIVE ESCAVAÇÃO, REATERRO E TRANSPORTE E RETIRADA DO MATERIAL ESCAVADO (EM CAÇAMBA)</v>
          </cell>
          <cell r="E14807" t="str">
            <v>un</v>
          </cell>
          <cell r="F14807">
            <v>1260.67</v>
          </cell>
          <cell r="G14807">
            <v>1322.47</v>
          </cell>
        </row>
        <row r="14808">
          <cell r="C14808" t="str">
            <v>ED-49922</v>
          </cell>
          <cell r="D14808" t="str">
            <v>CAIXA DE DRENAGEM DE INSPEÇÃO/PASSAGEM EM ALVENARIA (80X80X40CM), REVESTIMENTO EM ARGAMASSA COM ADITIVO IMPERMEABILIZANTE, COM TAMPA EM GRELHA, INCLUSIVE ESCAVAÇÃO, REATERRO E TRANSPORTE E RETIRADA DO MATERIAL ESCAVADO (EM CAÇAMBA)</v>
          </cell>
          <cell r="E14808" t="str">
            <v>un</v>
          </cell>
          <cell r="F14808">
            <v>780.45</v>
          </cell>
          <cell r="G14808">
            <v>812.95</v>
          </cell>
        </row>
        <row r="14809">
          <cell r="C14809" t="str">
            <v>ED-49923</v>
          </cell>
          <cell r="D14809" t="str">
            <v>CAIXA DE DRENAGEM DE INSPEÇÃO/PASSAGEM EM ALVENARIA (80X80X60CM), REVESTIMENTO EM ARGAMASSA COM ADITIVO IMPERMEABILIZANTE, COM TAMPA EM GRELHA, INCLUSIVE ESCAVAÇÃO, REATERRO E TRANSPORTE E RETIRADA DO MATERIAL ESCAVADO (EM CAÇAMBA)</v>
          </cell>
          <cell r="E14809" t="str">
            <v>un</v>
          </cell>
          <cell r="F14809">
            <v>876.49</v>
          </cell>
          <cell r="G14809">
            <v>914.85</v>
          </cell>
        </row>
        <row r="14810">
          <cell r="C14810" t="str">
            <v>ED-49924</v>
          </cell>
          <cell r="D14810" t="str">
            <v>CAIXA DE DRENAGEM DE INSPEÇÃO/PASSAGEM EM ALVENARIA (80X80X80CM), REVESTIMENTO EM ARGAMASSA COM ADITIVO IMPERMEABILIZANTE, COM TAMPA EM GRELHA, INCLUSIVE ESCAVAÇÃO, REATERRO E TRANSPORTE E RETIRADA DO MATERIAL ESCAVADO (EM CAÇAMBA)</v>
          </cell>
          <cell r="E14810" t="str">
            <v>un</v>
          </cell>
          <cell r="F14810">
            <v>972.55</v>
          </cell>
          <cell r="G14810">
            <v>1016.76</v>
          </cell>
        </row>
        <row r="14811">
          <cell r="C14811" t="str">
            <v>ED-49929</v>
          </cell>
          <cell r="D14811" t="str">
            <v>CAIXA DE DRENAGEM DE INSPEÇÃO/PASSAGEM EM ALVENARIA (90X90X100CM), REVESTIMENTO EM ARGAMASSA COM ADITIVO IMPERMEABILIZANTE, COM TAMPA EM GRELHA, INCLUSIVE ESCAVAÇÃO, REATERRO E TRANSPORTE E RETIRADA DO MATERIAL ESCAVADO (EM CAÇAMBA)</v>
          </cell>
          <cell r="E14811" t="str">
            <v>un</v>
          </cell>
          <cell r="F14811">
            <v>1265.08</v>
          </cell>
          <cell r="G14811">
            <v>1323.68</v>
          </cell>
        </row>
        <row r="14812">
          <cell r="C14812" t="str">
            <v>ED-49930</v>
          </cell>
          <cell r="D14812" t="str">
            <v>CAIXA DE DRENAGEM DE INSPEÇÃO/PASSAGEM EM ALVENARIA (90X90X140CM), REVESTIMENTO EM ARGAMASSA COM ADITIVO IMPERMEABILIZANTE, COM TAMPA EM GRELHA, INCLUSIVE ESCAVAÇÃO, REATERRO E TRANSPORTE E RETIRADA DO MATERIAL ESCAVADO (EM CAÇAMBA)</v>
          </cell>
          <cell r="E14812" t="str">
            <v>un</v>
          </cell>
          <cell r="F14812">
            <v>1482.17</v>
          </cell>
          <cell r="G14812">
            <v>1554.04</v>
          </cell>
        </row>
        <row r="14813">
          <cell r="C14813" t="str">
            <v>ED-49927</v>
          </cell>
          <cell r="D14813" t="str">
            <v>CAIXA DE DRENAGEM DE INSPEÇÃO/PASSAGEM EM ALVENARIA (90X90X60CM), REVESTIMENTO EM ARGAMASSA COM ADITIVO IMPERMEABILIZANTE, COM TAMPA EM GRELHA, INCLUSIVE ESCAVAÇÃO, REATERRO E TRANSPORTE E RETIRADA DO MATERIAL ESCAVADO (EM CAÇAMBA)</v>
          </cell>
          <cell r="E14813" t="str">
            <v>un</v>
          </cell>
          <cell r="F14813">
            <v>1048.01</v>
          </cell>
          <cell r="G14813">
            <v>1093.33</v>
          </cell>
        </row>
        <row r="14814">
          <cell r="C14814" t="str">
            <v>ED-49928</v>
          </cell>
          <cell r="D14814" t="str">
            <v>CAIXA DE DRENAGEM DE INSPEÇÃO/PASSAGEM EM ALVENARIA (90X90X80CM), REVESTIMENTO EM ARGAMASSA COM ADITIVO IMPERMEABILIZANTE, COM TAMPA EM GRELHA, INCLUSIVE ESCAVAÇÃO, REATERRO E TRANSPORTE E RETIRADA DO MATERIAL ESCAVADO (EM CAÇAMBA)</v>
          </cell>
          <cell r="E14814" t="str">
            <v>un</v>
          </cell>
          <cell r="F14814">
            <v>1156.55</v>
          </cell>
          <cell r="G14814">
            <v>1208.51</v>
          </cell>
        </row>
        <row r="14815">
          <cell r="C14815" t="str">
            <v>24.17</v>
          </cell>
          <cell r="D14815" t="str">
            <v>RESERVATÓTIO DE ÁGUA</v>
          </cell>
        </row>
        <row r="14816">
          <cell r="C14816" t="str">
            <v>ED-49936</v>
          </cell>
          <cell r="D14816" t="str">
            <v>CAIXA D´ÁGUA DE POLIETILENO, CAPACIDADE DE 1.000L, INCLUSIVE TAMPA, TORNEIRA DE BOIA, EXTRAVASOR, TUBO DE LIMPEZA E ACESSÓRIOS, EXCLUSIVE TUBULAÇÃO DE ENTRADA/SAÍDA DE ÁGUA</v>
          </cell>
          <cell r="E14816" t="str">
            <v>un</v>
          </cell>
          <cell r="F14816">
            <v>616.75</v>
          </cell>
          <cell r="G14816">
            <v>636.15</v>
          </cell>
        </row>
        <row r="14817">
          <cell r="C14817" t="str">
            <v>ED-49937</v>
          </cell>
          <cell r="D14817" t="str">
            <v>CAIXA D´ÁGUA DE POLIETILENO, CAPACIDADE DE 1.500L, INCLUSIVE TAMPA, TORNEIRA DE BOIA, EXTRAVASOR, TUBO DE LIMPEZA E ACESSÓRIOS, EXCLUSIVE TUBULAÇÃO DE ENTRADA/SAÍDA DE ÁGUA</v>
          </cell>
          <cell r="E14817" t="str">
            <v>un</v>
          </cell>
          <cell r="F14817">
            <v>1135.76</v>
          </cell>
          <cell r="G14817">
            <v>1172.1199999999999</v>
          </cell>
        </row>
        <row r="14818">
          <cell r="C14818" t="str">
            <v>ED-49934</v>
          </cell>
          <cell r="D14818" t="str">
            <v>CAIXA D´ÁGUA DE POLIETILENO, CAPACIDADE DE 250L, INCLUSIVE TAMPA, TORNEIRA DE BOIA, EXTRAVASOR, TUBO DE LIMPEZA E ACESSÓRIOS, EXCLUSIVE TUBULAÇÃO DE ENTRADA/SAÍDA DE ÁGUA</v>
          </cell>
          <cell r="E14818" t="str">
            <v>un</v>
          </cell>
          <cell r="F14818">
            <v>404.43</v>
          </cell>
          <cell r="G14818">
            <v>419.88</v>
          </cell>
        </row>
        <row r="14819">
          <cell r="C14819" t="str">
            <v>ED-49935</v>
          </cell>
          <cell r="D14819" t="str">
            <v>CAIXA D´ÁGUA DE POLIETILENO, CAPACIDADE DE 500L, INCLUSIVE TAMPA, TORNEIRA DE BOIA, EXTRAVASOR, TUBO DE LIMPEZA E ACESSÓRIOS, EXCLUSIVE TUBULAÇÃO DE ENTRADA/SAÍDA DE ÁGUA</v>
          </cell>
          <cell r="E14819" t="str">
            <v>un</v>
          </cell>
          <cell r="F14819">
            <v>464.74</v>
          </cell>
          <cell r="G14819">
            <v>480.27</v>
          </cell>
        </row>
        <row r="14820">
          <cell r="C14820" t="str">
            <v>ED-9941</v>
          </cell>
          <cell r="D14820" t="str">
            <v>RESERVATÓRIO DE ÁGUA ENTERRADO, CAPACIDADE DE 15M3, EM CONCRETO ARMADO COM CASAS DE BOMBAS, INCLUSIVE ALÇAPÃO, ESCAVAÇÃO, REATERRO E TRANSPORTE E RETIRADA DO MATERIAL ESCAVADO (EM CAÇAMBA), EXCLUSIVE TUBULAÇÕES, BOMBAS E QUADROS</v>
          </cell>
          <cell r="E14820" t="str">
            <v>un</v>
          </cell>
          <cell r="F14820">
            <v>24873.7</v>
          </cell>
          <cell r="G14820">
            <v>26069.52</v>
          </cell>
        </row>
        <row r="14821">
          <cell r="C14821" t="str">
            <v>24.18</v>
          </cell>
          <cell r="D14821" t="str">
            <v>ELETROBOMBA DE RECALQUE</v>
          </cell>
        </row>
        <row r="14822">
          <cell r="C14822" t="str">
            <v>ED-49858</v>
          </cell>
          <cell r="D14822" t="str">
            <v>BOMBA CENTRÍFUGA DE SUCÇÃO E RECALQUE 1/2 HP D = 2"</v>
          </cell>
          <cell r="E14822" t="str">
            <v>un</v>
          </cell>
          <cell r="F14822">
            <v>2703.38</v>
          </cell>
          <cell r="G14822">
            <v>2771.58</v>
          </cell>
        </row>
        <row r="14823">
          <cell r="C14823" t="str">
            <v>ED-49859</v>
          </cell>
          <cell r="D14823" t="str">
            <v>BOMBA CENTRÍFUGA DE SUCÇÃO E RECALQUE 1/2 HP D = 3"</v>
          </cell>
          <cell r="E14823" t="str">
            <v>un</v>
          </cell>
          <cell r="F14823">
            <v>2985.48</v>
          </cell>
          <cell r="G14823">
            <v>3053.68</v>
          </cell>
        </row>
        <row r="14824">
          <cell r="C14824" t="str">
            <v>ED-49869</v>
          </cell>
          <cell r="D14824" t="str">
            <v>CONJUNTO ELEVATÓRIO MOTOR-BOMBA (CENTRÍFUGA) DE 10 HP</v>
          </cell>
          <cell r="E14824" t="str">
            <v>un</v>
          </cell>
          <cell r="F14824">
            <v>3219.55</v>
          </cell>
          <cell r="G14824">
            <v>3253.47</v>
          </cell>
        </row>
        <row r="14825">
          <cell r="C14825" t="str">
            <v>ED-49863</v>
          </cell>
          <cell r="D14825" t="str">
            <v>CONJUNTO ELEVATÓRIO MOTOR-BOMBA (CENTRÍFUGA) DE 1/2 HP</v>
          </cell>
          <cell r="E14825" t="str">
            <v>un</v>
          </cell>
          <cell r="F14825">
            <v>737.29</v>
          </cell>
          <cell r="G14825">
            <v>771.21</v>
          </cell>
        </row>
        <row r="14826">
          <cell r="C14826" t="str">
            <v>ED-49862</v>
          </cell>
          <cell r="D14826" t="str">
            <v>CONJUNTO ELEVATÓRIO MOTOR-BOMBA (CENTRÍFUGA) DE 1/3 HP</v>
          </cell>
          <cell r="E14826" t="str">
            <v>un</v>
          </cell>
          <cell r="F14826">
            <v>704</v>
          </cell>
          <cell r="G14826">
            <v>737.92</v>
          </cell>
        </row>
        <row r="14827">
          <cell r="C14827" t="str">
            <v>ED-49865</v>
          </cell>
          <cell r="D14827" t="str">
            <v>CONJUNTO ELEVATÓRIO MOTOR-BOMBA (CENTRÍFUGA) DE 2 HP</v>
          </cell>
          <cell r="E14827" t="str">
            <v>un</v>
          </cell>
          <cell r="F14827">
            <v>1317.41</v>
          </cell>
          <cell r="G14827">
            <v>1351.33</v>
          </cell>
        </row>
        <row r="14828">
          <cell r="C14828" t="str">
            <v>ED-49866</v>
          </cell>
          <cell r="D14828" t="str">
            <v>CONJUNTO ELEVATÓRIO MOTOR-BOMBA (CENTRÍFUGA) DE 3 HP</v>
          </cell>
          <cell r="E14828" t="str">
            <v>un</v>
          </cell>
          <cell r="F14828">
            <v>1114.8499999999999</v>
          </cell>
          <cell r="G14828">
            <v>1148.77</v>
          </cell>
        </row>
        <row r="14829">
          <cell r="C14829" t="str">
            <v>ED-49867</v>
          </cell>
          <cell r="D14829" t="str">
            <v>CONJUNTO ELEVATÓRIO MOTOR-BOMBA (CENTRÍFUGA) DE 5 HP</v>
          </cell>
          <cell r="E14829" t="str">
            <v>un</v>
          </cell>
          <cell r="F14829">
            <v>2168.36</v>
          </cell>
          <cell r="G14829">
            <v>2202.2800000000002</v>
          </cell>
        </row>
        <row r="14830">
          <cell r="C14830" t="str">
            <v>ED-49868</v>
          </cell>
          <cell r="D14830" t="str">
            <v>CONJUNTO ELEVATÓRIO MOTOR-BOMBA (CENTRÍFUGA) DE 7,5 HP</v>
          </cell>
          <cell r="E14830" t="str">
            <v>un</v>
          </cell>
          <cell r="F14830">
            <v>2602.11</v>
          </cell>
          <cell r="G14830">
            <v>2636.03</v>
          </cell>
        </row>
        <row r="14831">
          <cell r="C14831" t="str">
            <v>ED-49864</v>
          </cell>
          <cell r="D14831" t="str">
            <v>CONJUNTO MOTO BOMBA 3/4" CV MONOFÁSICA, CENTRÍFUGA, 1 ESTAGIO</v>
          </cell>
          <cell r="E14831" t="str">
            <v>un</v>
          </cell>
          <cell r="F14831">
            <v>1228.51</v>
          </cell>
          <cell r="G14831">
            <v>1296.71</v>
          </cell>
        </row>
        <row r="14832">
          <cell r="C14832" t="str">
            <v>ED-49860</v>
          </cell>
          <cell r="D14832" t="str">
            <v>MOTO-BOMBA 0,5 CV VM = 5M3/H 1 1/2" R = 1 1/2", TRIFÁSICA</v>
          </cell>
          <cell r="E14832" t="str">
            <v>un</v>
          </cell>
          <cell r="F14832">
            <v>1258.5899999999999</v>
          </cell>
          <cell r="G14832">
            <v>1326.79</v>
          </cell>
        </row>
        <row r="14833">
          <cell r="C14833" t="str">
            <v>ED-49861</v>
          </cell>
          <cell r="D14833" t="str">
            <v>MOTO-BOMBA 1 CV SUCÇÃO = 1 1/2" R = 1 1/4", VM = 5M3/H, HM = 16 M</v>
          </cell>
          <cell r="E14833" t="str">
            <v>un</v>
          </cell>
          <cell r="F14833">
            <v>1366.96</v>
          </cell>
          <cell r="G14833">
            <v>1435.16</v>
          </cell>
        </row>
        <row r="14834">
          <cell r="C14834" t="str">
            <v>24.19</v>
          </cell>
          <cell r="D14834" t="str">
            <v>TORNEIRA DE BOIA</v>
          </cell>
        </row>
        <row r="14835">
          <cell r="C14835" t="str">
            <v>ED-50302</v>
          </cell>
          <cell r="D14835" t="str">
            <v>TORNEIRA CHAVE BOIA AUTOMÁTICA PARA RESERVATÓRIO</v>
          </cell>
          <cell r="E14835" t="str">
            <v>U</v>
          </cell>
          <cell r="F14835">
            <v>79.540000000000006</v>
          </cell>
          <cell r="G14835">
            <v>83.82</v>
          </cell>
        </row>
        <row r="14836">
          <cell r="C14836" t="str">
            <v>ED-50305</v>
          </cell>
          <cell r="D14836" t="str">
            <v>TORNEIRA DE BOIA, TIPO ROSCÁVEL 1", EXCLUSIVE ADAPTADOR SOLDÁVEL DE PVC COM FLANGES E ANEL PARA CAIXA DÁGUA</v>
          </cell>
          <cell r="E14836" t="str">
            <v>un</v>
          </cell>
          <cell r="F14836">
            <v>73.819999999999993</v>
          </cell>
          <cell r="G14836">
            <v>74.59</v>
          </cell>
        </row>
        <row r="14837">
          <cell r="C14837" t="str">
            <v>ED-50307</v>
          </cell>
          <cell r="D14837" t="str">
            <v>TORNEIRA DE BOIA, TIPO ROSCÁVEL 1.1/2", EXCLUSIVE ADAPTADOR SOLDÁVEL DE PVC COM FLANGES E ANEL PARA CAIXA DÁGUA</v>
          </cell>
          <cell r="E14837" t="str">
            <v>un</v>
          </cell>
          <cell r="F14837">
            <v>98.52</v>
          </cell>
          <cell r="G14837">
            <v>99.34</v>
          </cell>
        </row>
        <row r="14838">
          <cell r="C14838" t="str">
            <v>ED-50306</v>
          </cell>
          <cell r="D14838" t="str">
            <v>TORNEIRA DE BOIA, TIPO ROSCÁVEL 1.1/4", EXCLUSIVE ADAPTADOR SOLDÁVEL DE PVC COM FLANGES E ANEL PARA CAIXA DÁGUA</v>
          </cell>
          <cell r="E14838" t="str">
            <v>un</v>
          </cell>
          <cell r="F14838">
            <v>148.94999999999999</v>
          </cell>
          <cell r="G14838">
            <v>149.77000000000001</v>
          </cell>
        </row>
        <row r="14839">
          <cell r="C14839" t="str">
            <v>ED-50303</v>
          </cell>
          <cell r="D14839" t="str">
            <v>TORNEIRA DE BOIA, TIPO ROSCÁVEL 1/2", EXCLUSIVE ADAPTADOR SOLDÁVEL DE PVC COM FLANGES E ANEL PARA CAIXA DÁGUA</v>
          </cell>
          <cell r="E14839" t="str">
            <v>un</v>
          </cell>
          <cell r="F14839">
            <v>40.369999999999997</v>
          </cell>
          <cell r="G14839">
            <v>41.07</v>
          </cell>
        </row>
        <row r="14840">
          <cell r="C14840" t="str">
            <v>ED-50308</v>
          </cell>
          <cell r="D14840" t="str">
            <v>TORNEIRA DE BOIA, TIPO ROSCÁVEL 2", EXCLUSIVE ADAPTADOR SOLDÁVEL DE PVC COM FLANGES E ANEL PARA CAIXA DÁGUA</v>
          </cell>
          <cell r="E14840" t="str">
            <v>un</v>
          </cell>
          <cell r="F14840">
            <v>117.19</v>
          </cell>
          <cell r="G14840">
            <v>118.17</v>
          </cell>
        </row>
        <row r="14841">
          <cell r="C14841" t="str">
            <v>ED-50304</v>
          </cell>
          <cell r="D14841" t="str">
            <v>TORNEIRA DE BOIA, TIPO ROSCÁVEL 3/4", EXCLUSIVE ADAPTADOR SOLDÁVEL DE PVC COM FLANGES E ANEL PARA CAIXA DÁGUA</v>
          </cell>
          <cell r="E14841" t="str">
            <v>un</v>
          </cell>
          <cell r="F14841">
            <v>31.07</v>
          </cell>
          <cell r="G14841">
            <v>31.77</v>
          </cell>
        </row>
        <row r="14842">
          <cell r="C14842" t="str">
            <v>24.20</v>
          </cell>
          <cell r="D14842" t="str">
            <v>ABERTURA DE POÇO</v>
          </cell>
        </row>
        <row r="14843">
          <cell r="C14843" t="str">
            <v>ED-48151</v>
          </cell>
          <cell r="D14843" t="str">
            <v>ABERTURA MANUAL DE POÇO COM PROFUNDIDADE &lt;= 2,00M, DIÂMETRO DE 1,20M, INCLUSIVE AFASTAMENTO DO MATERIAL ESCAVADO</v>
          </cell>
          <cell r="E14843" t="str">
            <v>m</v>
          </cell>
          <cell r="F14843">
            <v>133.04</v>
          </cell>
          <cell r="G14843">
            <v>148.63999999999999</v>
          </cell>
        </row>
        <row r="14844">
          <cell r="C14844" t="str">
            <v>ED-48152</v>
          </cell>
          <cell r="D14844" t="str">
            <v>ABERTURA MANUAL DE POÇO COM PROFUNDIDADE &gt; 2,00M, DIÂMETRO DE 1,20M, INCLUSIVE AFASTAMENTO DO MATERIAL ESCAVADO</v>
          </cell>
          <cell r="E14844" t="str">
            <v>m</v>
          </cell>
          <cell r="F14844">
            <v>170.62</v>
          </cell>
          <cell r="G14844">
            <v>190.62</v>
          </cell>
        </row>
        <row r="14845">
          <cell r="C14845" t="str">
            <v>ED-48154</v>
          </cell>
          <cell r="D14845" t="str">
            <v>REVESTIMENTO DE CISTERNA COM 1/2 TIJOLO MACIÇO REQUEIMADO</v>
          </cell>
          <cell r="E14845" t="str">
            <v>U</v>
          </cell>
          <cell r="F14845">
            <v>698.92</v>
          </cell>
          <cell r="G14845">
            <v>735.36</v>
          </cell>
        </row>
        <row r="14846">
          <cell r="C14846" t="str">
            <v>ED-48153</v>
          </cell>
          <cell r="D14846" t="str">
            <v>REVESTIMENTO DE POÇO COM ANÉIS DE CONCRETO, D = 1,20 M</v>
          </cell>
          <cell r="E14846" t="str">
            <v>U</v>
          </cell>
          <cell r="F14846">
            <v>758.12</v>
          </cell>
          <cell r="G14846">
            <v>770.86</v>
          </cell>
        </row>
        <row r="14847">
          <cell r="C14847" t="str">
            <v>24.21</v>
          </cell>
          <cell r="D14847" t="str">
            <v>FOSSA SÉPTICA</v>
          </cell>
        </row>
        <row r="14848">
          <cell r="C14848" t="str">
            <v>ED-48145</v>
          </cell>
          <cell r="D14848" t="str">
            <v>FILTROS ANAERÓBICOS COM DIÂMETRO 250 CM E PROFUNDIDADE ÚTIL DE 160 CM, INSTALADOS, INCLUSIVE BOTA FORA DE MATERIAL ESCAVADO</v>
          </cell>
          <cell r="E14848" t="str">
            <v>U</v>
          </cell>
          <cell r="F14848">
            <v>3863.13</v>
          </cell>
          <cell r="G14848">
            <v>3971.87</v>
          </cell>
        </row>
        <row r="14849">
          <cell r="C14849" t="str">
            <v>ED-48146</v>
          </cell>
          <cell r="D14849" t="str">
            <v>FOSSA SÉPTICA PARA 1500 L/DIA, DE CONCRETO, INSTALADA (15 PESSOAS), INCLUSIVE BOTA FORA DE MATERIAL ESCAVADO</v>
          </cell>
          <cell r="E14849" t="str">
            <v>U</v>
          </cell>
          <cell r="F14849">
            <v>1182.93</v>
          </cell>
          <cell r="G14849">
            <v>1241</v>
          </cell>
        </row>
        <row r="14850">
          <cell r="C14850" t="str">
            <v>ED-48147</v>
          </cell>
          <cell r="D14850" t="str">
            <v>FOSSA SÉPTICA PARA 2250 L/DIA, DE CONCRETO, INSTALADA (30 PESSOAS), INCLUSIVE BOTA FORA DE MATERIAL ESCAVADO</v>
          </cell>
          <cell r="E14850" t="str">
            <v>U</v>
          </cell>
          <cell r="F14850">
            <v>1695.85</v>
          </cell>
          <cell r="G14850">
            <v>1791.77</v>
          </cell>
        </row>
        <row r="14851">
          <cell r="C14851" t="str">
            <v>ED-48148</v>
          </cell>
          <cell r="D14851" t="str">
            <v>FOSSA SÉPTICA PARA 3000 L/DIA, DE CONCRETO, INSTALADA (40 PESSOAS), INCLUSIVE BOTA FORA DE MATERIAL ESCAVADO</v>
          </cell>
          <cell r="E14851" t="str">
            <v>U</v>
          </cell>
          <cell r="F14851">
            <v>1937.92</v>
          </cell>
          <cell r="G14851">
            <v>2041.31</v>
          </cell>
        </row>
        <row r="14852">
          <cell r="C14852" t="str">
            <v>ED-48149</v>
          </cell>
          <cell r="D14852" t="str">
            <v>FOSSA SÉPTICA PARA 3750 L/DIA, DE CONCRETO, INSTALADA (100 PESSOAS), INCLUSIVE BOTA FORA DE MATERIAL ESCAVADO</v>
          </cell>
          <cell r="E14852" t="str">
            <v>U</v>
          </cell>
          <cell r="F14852">
            <v>2196.7199999999998</v>
          </cell>
          <cell r="G14852">
            <v>2314</v>
          </cell>
        </row>
        <row r="14853">
          <cell r="C14853" t="str">
            <v>25.</v>
          </cell>
          <cell r="D14853" t="str">
            <v>DRENAGEM</v>
          </cell>
        </row>
        <row r="14854">
          <cell r="C14854" t="str">
            <v>25.01</v>
          </cell>
          <cell r="D14854" t="str">
            <v>CANALETA PRÉ-MOLDADA</v>
          </cell>
        </row>
        <row r="14855">
          <cell r="C14855" t="str">
            <v>ED-48552</v>
          </cell>
          <cell r="D14855" t="str">
            <v>CANALETA PARA DRENAGEM, PRÉ-MOLDADA, TIPO MEIA CANA, DIÂMETRO 30CM, EXCLUSIVE TAMPA, INCLUSIVE ASSENTAMENTO EM ARGAMASSA, TRAÇO 1:3 (CIMENTO E AREIA), ESCAVAÇÃO, TRANSPORTE E RETIRADA DO MATERIAL ESCAVADO (EM CAÇAMBA)</v>
          </cell>
          <cell r="E14855" t="str">
            <v>m</v>
          </cell>
          <cell r="F14855">
            <v>54.38</v>
          </cell>
          <cell r="G14855">
            <v>56.93</v>
          </cell>
        </row>
        <row r="14856">
          <cell r="C14856" t="str">
            <v>ED-48553</v>
          </cell>
          <cell r="D14856" t="str">
            <v>CANALETA PARA DRENAGEM, PRÉ-MOLDADA, TIPO MEIA CANA, DIÂMETRO 40CM, EXCLUSIVE TAMPA, INCLUSIVE ASSENTAMENTO EM ARGAMASSA, TRAÇO 1:3 (CIMENTO E AREIA), ESCAVAÇÃO, TRANSPORTE E RETIRADA DO MATERIAL ESCAVADO (EM CAÇAMBA)</v>
          </cell>
          <cell r="E14856" t="str">
            <v>m</v>
          </cell>
          <cell r="F14856">
            <v>72.760000000000005</v>
          </cell>
          <cell r="G14856">
            <v>76.2</v>
          </cell>
        </row>
        <row r="14857">
          <cell r="C14857" t="str">
            <v>ED-48554</v>
          </cell>
          <cell r="D14857" t="str">
            <v>CANALETA PARA DRENAGEM, PRÉ-MOLDADA, TIPO MEIA CANA, DIÂMETRO 50CM, EXCLUSIVE TAMPA, INCLUSIVE ASSENTAMENTO EM ARGAMASSA, TRAÇO 1:3 (CIMENTO E AREIA), ESCAVAÇÃO, TRANSPORTE E RETIRADA DO MATERIAL ESCAVADO (EM CAÇAMBA)</v>
          </cell>
          <cell r="E14857" t="str">
            <v>m</v>
          </cell>
          <cell r="F14857">
            <v>99.89</v>
          </cell>
          <cell r="G14857">
            <v>104.36</v>
          </cell>
        </row>
        <row r="14858">
          <cell r="C14858" t="str">
            <v>ED-48555</v>
          </cell>
          <cell r="D14858" t="str">
            <v>CANALETA PARA DRENAGEM, PRÉ-MOLDADA, TIPO MEIA CANA, DIÂMETRO 60CM, EXCLUSIVE TAMPA, INCLUSIVE ASSENTAMENTO EM ARGAMASSA, TRAÇO 1:3 (CIMENTO E AREIA), ESCAVAÇÃO, TRANSPORTE E RETIRADA DO MATERIAL ESCAVADO (EM CAÇAMBA)</v>
          </cell>
          <cell r="E14858" t="str">
            <v>m</v>
          </cell>
          <cell r="F14858">
            <v>124.66</v>
          </cell>
          <cell r="G14858">
            <v>130.34</v>
          </cell>
        </row>
        <row r="14859">
          <cell r="C14859" t="str">
            <v>ED-48562</v>
          </cell>
          <cell r="D14859" t="str">
            <v>CANALETA SANITÁRIA, SEÇÃO 5X8CM, EM ARGAMASSA, TRAÇO 1:3 (CIMENTO E AREIA) COM ADITIVO IMPERMEABILIZANTE, EXCLUSIVE TAMPA, INCLUSIVE CORTE NO PISO, TRANSPORTE E RETIRADA DO MATERIAL DEMOLIDO (EM CAÇAMBA)</v>
          </cell>
          <cell r="E14859" t="str">
            <v>m</v>
          </cell>
          <cell r="F14859">
            <v>21.6</v>
          </cell>
          <cell r="G14859">
            <v>23.6</v>
          </cell>
        </row>
        <row r="14860">
          <cell r="C14860" t="str">
            <v>25.02</v>
          </cell>
          <cell r="D14860" t="str">
            <v>CANALETA DE CONCRETO MOLDADA IN-LOCO</v>
          </cell>
        </row>
        <row r="14861">
          <cell r="C14861" t="str">
            <v>ED-14720</v>
          </cell>
          <cell r="D14861" t="str">
            <v>CANALETA PARA DRENAGEM, EM CONCRETO COM FCK 15MPA, MOLDADA IN LOCO, SEÇÃO 15X15CM, FORMA EM CONTRA BARRANCO, EXCLUSIVE TAMPA, INCLUSIVE ESCAVAÇÃO, REATERRO COM TRANSPORTE E RETIRADA DO MATERIAL ESCAVADO (EM CAÇAMBA)</v>
          </cell>
          <cell r="E14861" t="str">
            <v>m</v>
          </cell>
          <cell r="F14861">
            <v>47.5</v>
          </cell>
          <cell r="G14861">
            <v>50.47</v>
          </cell>
        </row>
        <row r="14862">
          <cell r="C14862" t="str">
            <v>ED-14740</v>
          </cell>
          <cell r="D14862" t="str">
            <v>CANALETA PARA DRENAGEM, EM CONCRETO COM FCK 15MPA, MOLDADA IN LOCO, SEÇÃO 15X15CM, FORMA EM MADEIRA, EXCLUSIVE TAMPA, INCLUSIVE ESCAVAÇÃO, REATERRO COM TRANSPORTE E RETIRADA DO MATERIAL ESCAVADO (EM CAÇAMBA)</v>
          </cell>
          <cell r="E14862" t="str">
            <v>m</v>
          </cell>
          <cell r="F14862">
            <v>86.36</v>
          </cell>
          <cell r="G14862">
            <v>92.72</v>
          </cell>
        </row>
        <row r="14863">
          <cell r="C14863" t="str">
            <v>ED-14721</v>
          </cell>
          <cell r="D14863" t="str">
            <v>CANALETA PARA DRENAGEM, EM CONCRETO COM FCK 15MPA, MOLDADA IN LOCO, SEÇÃO 20X20CM, FORMA EM CONTRA BARRANCO, EXCLUSIVE TAMPA, INCLUSIVE ESCAVAÇÃO, REATERRO COM TRANSPORTE E RETIRADA DO MATERIAL ESCAVADO (EM CAÇAMBA)</v>
          </cell>
          <cell r="E14863" t="str">
            <v>m</v>
          </cell>
          <cell r="F14863">
            <v>61.07</v>
          </cell>
          <cell r="G14863">
            <v>64.88</v>
          </cell>
        </row>
        <row r="14864">
          <cell r="C14864" t="str">
            <v>ED-14741</v>
          </cell>
          <cell r="D14864" t="str">
            <v>CANALETA PARA DRENAGEM, EM CONCRETO COM FCK 15MPA, MOLDADA IN LOCO, SEÇÃO 20X20CM, FORMA EM MADEIRA, EXCLUSIVE TAMPA, INCLUSIVE ESCAVAÇÃO, REATERRO COM TRANSPORTE E RETIRADA DO MATERIAL ESCAVADO (EM CAÇAMBA)</v>
          </cell>
          <cell r="E14864" t="str">
            <v>m</v>
          </cell>
          <cell r="F14864">
            <v>106.16</v>
          </cell>
          <cell r="G14864">
            <v>113.9</v>
          </cell>
        </row>
        <row r="14865">
          <cell r="C14865" t="str">
            <v>ED-14725</v>
          </cell>
          <cell r="D14865" t="str">
            <v>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E14865" t="str">
            <v>m</v>
          </cell>
          <cell r="F14865">
            <v>251.68</v>
          </cell>
          <cell r="G14865">
            <v>260.45</v>
          </cell>
        </row>
        <row r="14866">
          <cell r="C14866" t="str">
            <v>ED-14726</v>
          </cell>
          <cell r="D14866" t="str">
            <v>CANALETA PARA DRENAGEM, EM CONCRETO COM FCK 15MPA, MOLDADA IN LOCO, SEÇÃO 30X20CM, FORMA EM CONTRA BARRANCO, COM TAMPA EM CONCRETO  PARA TRÂNSITO DE PEDESTRE, INCLUSIVE ESCAVAÇÃO, REATERRO COM TRANSPORTE E RETIRADA DO MATERIAL ESCAVADO (EM CAÇAMBA)</v>
          </cell>
          <cell r="E14866" t="str">
            <v>m</v>
          </cell>
          <cell r="F14866">
            <v>117.12</v>
          </cell>
          <cell r="G14866">
            <v>123.99</v>
          </cell>
        </row>
        <row r="14867">
          <cell r="C14867" t="str">
            <v>ED-14728</v>
          </cell>
          <cell r="D14867" t="str">
            <v>CANALETA PARA DRENAGEM, EM CONCRETO COM FCK 15MPA, MOLDADA IN LOCO, SEÇÃO 30X20CM, FORMA EM CONTRA BARRANCO, EXCLUSIVE TAMPA, INCLUSIVE ESCAVAÇÃO, REATERRO COM TRANSPORTE E RETIRADA DO MATERIAL ESCAVADO (EM CAÇAMBA)</v>
          </cell>
          <cell r="E14867" t="str">
            <v>m</v>
          </cell>
          <cell r="F14867">
            <v>80.86</v>
          </cell>
          <cell r="G14867">
            <v>85.92</v>
          </cell>
        </row>
        <row r="14868">
          <cell r="C14868" t="str">
            <v>ED-14746</v>
          </cell>
          <cell r="D14868" t="str">
            <v>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v>
          </cell>
          <cell r="E14868" t="str">
            <v>m</v>
          </cell>
          <cell r="F14868">
            <v>309.29000000000002</v>
          </cell>
          <cell r="G14868">
            <v>323.04000000000002</v>
          </cell>
        </row>
        <row r="14869">
          <cell r="C14869" t="str">
            <v>ED-14747</v>
          </cell>
          <cell r="D14869" t="str">
            <v>CANALETA PARA DRENAGEM, EM CONCRETO COM FCK 15MPA, MOLDADA IN LOCO, SEÇÃO 30X20CM, FORMA EM MADEIRA, COM TAMPA EM CONCRETO PARA TRÂNSITO DE PEDESTRE, INCLUSIVE ESCAVAÇÃO, REATERRO COM TRANSPORTE E RETIRADA DO MATERIAL ESCAVADO (EM CAÇAMBA)</v>
          </cell>
          <cell r="E14869" t="str">
            <v>m</v>
          </cell>
          <cell r="F14869">
            <v>174.73</v>
          </cell>
          <cell r="G14869">
            <v>186.58</v>
          </cell>
        </row>
        <row r="14870">
          <cell r="C14870" t="str">
            <v>ED-14748</v>
          </cell>
          <cell r="D14870" t="str">
            <v>CANALETA PARA DRENAGEM, EM CONCRETO COM FCK 15MPA, MOLDADA IN LOCO, SEÇÃO 30X20CM, FORMA EM MADEIRA, EXCLUSIVE TAMPA, INCLUSIVE ESCAVAÇÃO, REATERRO COM TRANSPORTE E RETIRADA DO MATERIAL ESCAVADO (EM CAÇAMBA)</v>
          </cell>
          <cell r="E14870" t="str">
            <v>m</v>
          </cell>
          <cell r="F14870">
            <v>332.31</v>
          </cell>
          <cell r="G14870">
            <v>356.21</v>
          </cell>
        </row>
        <row r="14871">
          <cell r="C14871" t="str">
            <v>ED-14718</v>
          </cell>
          <cell r="D14871" t="str">
            <v>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E14871" t="str">
            <v>m</v>
          </cell>
          <cell r="F14871">
            <v>260.2</v>
          </cell>
          <cell r="G14871">
            <v>269.52</v>
          </cell>
        </row>
        <row r="14872">
          <cell r="C14872" t="str">
            <v>ED-14719</v>
          </cell>
          <cell r="D14872" t="str">
            <v>CANALETA PARA DRENAGEM, EM CONCRETO COM FCK 15MPA, MOLDADA IN LOCO, SEÇÃO 30X30CM, FORMA EM CONTRA BARRANCO, COM TAMPA EM CONCRETO  PARA TRÂNSITO DE PEDESTRE, INCLUSIVE ESCAVAÇÃO, REATERRO COM TRANSPORTE E RETIRADA DO MATERIAL ESCAVADO (EM CAÇAMBA)</v>
          </cell>
          <cell r="E14872" t="str">
            <v>m</v>
          </cell>
          <cell r="F14872">
            <v>125.64</v>
          </cell>
          <cell r="G14872">
            <v>133.06</v>
          </cell>
        </row>
        <row r="14873">
          <cell r="C14873" t="str">
            <v>ED-14722</v>
          </cell>
          <cell r="D14873" t="str">
            <v>CANALETA PARA DRENAGEM, EM CONCRETO COM FCK 15MPA, MOLDADA IN LOCO, SEÇÃO 30X30CM, FORMA EM CONTRA BARRANCO, EXCLUSIVE TAMPA, INCLUSIVE ESCAVAÇÃO, REATERRO COM TRANSPORTE E RETIRADA DO MATERIAL ESCAVADO (EM CAÇAMBA)</v>
          </cell>
          <cell r="E14873" t="str">
            <v>m</v>
          </cell>
          <cell r="F14873">
            <v>89.38</v>
          </cell>
          <cell r="G14873">
            <v>94.99</v>
          </cell>
        </row>
        <row r="14874">
          <cell r="C14874" t="str">
            <v>ED-14737</v>
          </cell>
          <cell r="D14874" t="str">
            <v>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v>
          </cell>
          <cell r="E14874" t="str">
            <v>m</v>
          </cell>
          <cell r="F14874">
            <v>317.81</v>
          </cell>
          <cell r="G14874">
            <v>332.13</v>
          </cell>
        </row>
        <row r="14875">
          <cell r="C14875" t="str">
            <v>ED-14739</v>
          </cell>
          <cell r="D14875" t="str">
            <v>CANALETA PARA DRENAGEM, EM CONCRETO COM FCK 15MPA, MOLDADA IN LOCO, SEÇÃO 30X30CM, FORMA EM MADEIRA, COM TAMPA EM CONCRETO  PARA TRÂNSITO DE PEDESTRE, INCLUSIVE ESCAVAÇÃO, REATERRO COM TRANSPORTE E RETIRADA DO MATERIAL ESCAVADO (EM CAÇAMBA)</v>
          </cell>
          <cell r="E14875" t="str">
            <v>m</v>
          </cell>
          <cell r="F14875">
            <v>183.25</v>
          </cell>
          <cell r="G14875">
            <v>195.67</v>
          </cell>
        </row>
        <row r="14876">
          <cell r="C14876" t="str">
            <v>ED-14742</v>
          </cell>
          <cell r="D14876" t="str">
            <v>CANALETA PARA DRENAGEM, EM CONCRETO COM FCK 15MPA, MOLDADA IN LOCO, SEÇÃO 30X30CM, FORMA EM MADEIRA, EXCLUSIVE TAMPA, INCLUSIVE ESCAVAÇÃO, REATERRO COM TRANSPORTE E RETIRADA DO MATERIAL ESCAVADO (EM CAÇAMBA)</v>
          </cell>
          <cell r="E14876" t="str">
            <v>m</v>
          </cell>
          <cell r="F14876">
            <v>146.99</v>
          </cell>
          <cell r="G14876">
            <v>157.6</v>
          </cell>
        </row>
        <row r="14877">
          <cell r="C14877" t="str">
            <v>ED-14581</v>
          </cell>
          <cell r="D14877" t="str">
            <v>CANALETA PARA DRENAGEM, EM CONCRETO COM FCK 15MPA, MOLDADA IN LOCO, SEÇÃO 40X40CM, FORMA EM CONTRA BARRANCO, EXCLUSIVE TAMPA, INCLUSIVE ESCAVAÇÃO, REATERRO COM TRANSPORTE E RETIRADA DO MATERIAL ESCAVADO (EM CAÇAMBA)</v>
          </cell>
          <cell r="E14877" t="str">
            <v>m</v>
          </cell>
          <cell r="F14877">
            <v>204.75</v>
          </cell>
          <cell r="G14877">
            <v>214.5</v>
          </cell>
        </row>
        <row r="14878">
          <cell r="C14878" t="str">
            <v>ED-14743</v>
          </cell>
          <cell r="D14878" t="str">
            <v>CANALETA PARA DRENAGEM, EM CONCRETO COM FCK 15MPA, MOLDADA IN LOCO, SEÇÃO 40X40CM, FORMA EM MADEIRA, EXCLUSIVE TAMPA, INCLUSIVE ESCAVAÇÃO, REATERRO COM TRANSPORTE E RETIRADA DO MATERIAL ESCAVADO (EM CAÇAMBA)</v>
          </cell>
          <cell r="E14878" t="str">
            <v>m</v>
          </cell>
          <cell r="F14878">
            <v>275.11</v>
          </cell>
          <cell r="G14878">
            <v>289.69</v>
          </cell>
        </row>
        <row r="14879">
          <cell r="C14879" t="str">
            <v>ED-14723</v>
          </cell>
          <cell r="D14879" t="str">
            <v>CANALETA PARA DRENAGEM, EM CONCRETO COM FCK 15MPA, MOLDADA IN LOCO, SEÇÃO 60X60CM, FORMA EM CONTRA BARRANCO, EXCLUSIVE TAMPA, INCLUSIVE ESCAVAÇÃO, REATERRO COM TRANSPORTE E RETIRADA DO MATERIAL ESCAVADO (EM CAÇAMBA)</v>
          </cell>
          <cell r="E14879" t="str">
            <v>m</v>
          </cell>
          <cell r="F14879">
            <v>313.39999999999998</v>
          </cell>
          <cell r="G14879">
            <v>326.89999999999998</v>
          </cell>
        </row>
        <row r="14880">
          <cell r="C14880" t="str">
            <v>ED-14744</v>
          </cell>
          <cell r="D14880" t="str">
            <v>CANALETA PARA DRENAGEM, EM CONCRETO COM FCK 15MPA, MOLDADA IN LOCO, SEÇÃO 60X60CM, FORMA EM MADEIRA, EXCLUSIVE TAMPA, INCLUSIVE ESCAVAÇÃO, REATERRO COM TRANSPORTE E RETIRADA DO MATERIAL ESCAVADO (EM CAÇAMBA)</v>
          </cell>
          <cell r="E14880" t="str">
            <v>m</v>
          </cell>
          <cell r="F14880">
            <v>427.24</v>
          </cell>
          <cell r="G14880">
            <v>449.2</v>
          </cell>
        </row>
        <row r="14881">
          <cell r="C14881" t="str">
            <v>ED-14724</v>
          </cell>
          <cell r="D14881" t="str">
            <v>CANALETA PARA DRENAGEM, EM CONCRETO COM FCK 15MPA, MOLDADA IN LOCO, SEÇÃO 90X90CM, FORMA EM CONTRA BARRANCO, EXCLUSIVE TAMPA, INCLUSIVE ESCAVAÇÃO, REATERRO COM TRANSPORTE E RETIRADA DO MATERIAL ESCAVADO (EM CAÇAMBA)</v>
          </cell>
          <cell r="E14881" t="str">
            <v>m</v>
          </cell>
          <cell r="F14881">
            <v>599.17999999999995</v>
          </cell>
          <cell r="G14881">
            <v>623.66999999999996</v>
          </cell>
        </row>
        <row r="14882">
          <cell r="C14882" t="str">
            <v>ED-14745</v>
          </cell>
          <cell r="D14882" t="str">
            <v>CANALETA PARA DRENAGEM, EM CONCRETO COM FCK 15MPA, MOLDADA IN LOCO, SEÇÃO 90X90CM, FORMA EM MADEIRA, EXCLUSIVE TAMPA, INCLUSIVE ESCAVAÇÃO, REATERRO COM TRANSPORTE E RETIRADA DO MATERIAL ESCAVADO (EM CAÇAMBA)</v>
          </cell>
          <cell r="E14882" t="str">
            <v>m</v>
          </cell>
          <cell r="F14882">
            <v>760.11</v>
          </cell>
          <cell r="G14882">
            <v>796.5</v>
          </cell>
        </row>
        <row r="14883">
          <cell r="C14883" t="str">
            <v>25.03</v>
          </cell>
          <cell r="D14883" t="str">
            <v>TUBULAÇÃO PARA DRENAGEM</v>
          </cell>
        </row>
        <row r="14884">
          <cell r="C14884" t="str">
            <v>ED-48669</v>
          </cell>
          <cell r="D14884" t="str">
            <v>FORNECIMENTO E ASSENTAMENTO DE TUBO PVC RÍGIDO, DRENAGEM/PLUVIAL, PBV - SÉRIE NORMAL, DN 100 MM (4"), INCLUSIVE CONEXÕES</v>
          </cell>
          <cell r="E14884" t="str">
            <v>m</v>
          </cell>
          <cell r="F14884">
            <v>37.770000000000003</v>
          </cell>
          <cell r="G14884">
            <v>39.79</v>
          </cell>
        </row>
        <row r="14885">
          <cell r="C14885" t="str">
            <v>ED-48670</v>
          </cell>
          <cell r="D14885" t="str">
            <v>FORNECIMENTO E ASSENTAMENTO DE TUBO PVC RÍGIDO, DRENAGEM/PLUVIAL, PBV - SÉRIE NORMAL, DN 150 MM (6"), INCLUSIVE CONEXÕES</v>
          </cell>
          <cell r="E14885" t="str">
            <v>m</v>
          </cell>
          <cell r="F14885">
            <v>63</v>
          </cell>
          <cell r="G14885">
            <v>64.52</v>
          </cell>
        </row>
        <row r="14886">
          <cell r="C14886" t="str">
            <v>ED-48671</v>
          </cell>
          <cell r="D14886" t="str">
            <v>FORNECIMENTO E ASSENTAMENTO DE TUBO PVC RÍGIDO, DRENAGEM/PLUVIAL, PBV - SÉRIE NORMAL, DN 200 MM (8"), INCLUSIVE CONEXÕES</v>
          </cell>
          <cell r="E14886" t="str">
            <v>m</v>
          </cell>
          <cell r="F14886">
            <v>141.25</v>
          </cell>
          <cell r="G14886">
            <v>142.77000000000001</v>
          </cell>
        </row>
        <row r="14887">
          <cell r="C14887" t="str">
            <v>ED-48667</v>
          </cell>
          <cell r="D14887" t="str">
            <v>FORNECIMENTO E ASSENTAMENTO DE TUBO PVC RÍGIDO, DRENAGEM/PLUVIAL, PBV - SÉRIE NORMAL, DN 50 MM (2"), INCLUSIVE CONEXÕES</v>
          </cell>
          <cell r="E14887" t="str">
            <v>m</v>
          </cell>
          <cell r="F14887">
            <v>25.29</v>
          </cell>
          <cell r="G14887">
            <v>26.74</v>
          </cell>
        </row>
        <row r="14888">
          <cell r="C14888" t="str">
            <v>ED-48668</v>
          </cell>
          <cell r="D14888" t="str">
            <v>FORNECIMENTO E ASSENTAMENTO DE TUBO PVC RÍGIDO, DRENAGEM/PLUVIAL, PBV - SÉRIE NORMAL, DN 75 MM (3"), INCLUSIVE CONEXÕES</v>
          </cell>
          <cell r="E14888" t="str">
            <v>m</v>
          </cell>
          <cell r="F14888">
            <v>34.31</v>
          </cell>
          <cell r="G14888">
            <v>36</v>
          </cell>
        </row>
        <row r="14889">
          <cell r="C14889" t="str">
            <v>25.04</v>
          </cell>
          <cell r="D14889" t="str">
            <v>TUBULAÇÃO PERFURADO EM PVC FLEXÍVEL CORRUGADO</v>
          </cell>
        </row>
        <row r="14890">
          <cell r="C14890" t="str">
            <v>ED-48689</v>
          </cell>
          <cell r="D14890" t="str">
            <v>FORNECIMENTO E ASSENTAMENTO DE TUBO PVC FLEXÍVEL CORRUGADO, PERFURADO, DN 100 MM (4"), PARA DRENAGEM</v>
          </cell>
          <cell r="E14890" t="str">
            <v>m</v>
          </cell>
          <cell r="F14890">
            <v>16.5</v>
          </cell>
          <cell r="G14890">
            <v>17.37</v>
          </cell>
        </row>
        <row r="14891">
          <cell r="C14891" t="str">
            <v>ED-48688</v>
          </cell>
          <cell r="D14891" t="str">
            <v>FORNECIMENTO E ASSENTAMENTO DE TUBO PVC FLEXÍVEL CORRUGADO, PERFURADO, DN 65 MM (2.1/2"), PARA DRENAGEM</v>
          </cell>
          <cell r="E14891" t="str">
            <v>m</v>
          </cell>
          <cell r="F14891">
            <v>11.73</v>
          </cell>
          <cell r="G14891">
            <v>12.5</v>
          </cell>
        </row>
        <row r="14892">
          <cell r="C14892" t="str">
            <v>ED-48690</v>
          </cell>
          <cell r="D14892" t="str">
            <v>FORNECIMENTO E ASSENTAMENTO DE TUBO PVC RÍGIDO CORRUGADO, PERFURADO, DN 160 MM (6"), PARA DRENAGEM</v>
          </cell>
          <cell r="E14892" t="str">
            <v>m</v>
          </cell>
          <cell r="F14892">
            <v>19.45</v>
          </cell>
          <cell r="G14892">
            <v>20.32</v>
          </cell>
        </row>
        <row r="14893">
          <cell r="C14893" t="str">
            <v>25.05</v>
          </cell>
          <cell r="D14893" t="str">
            <v>TUBULAÇÃO DE CONCRETO SIMPLES</v>
          </cell>
        </row>
        <row r="14894">
          <cell r="C14894" t="str">
            <v>ED-48687</v>
          </cell>
          <cell r="D14894" t="str">
            <v>TUBO DE CONCRETO para dreno simples ou poroso, Ø 150 mm</v>
          </cell>
          <cell r="E14894" t="str">
            <v>m</v>
          </cell>
          <cell r="F14894">
            <v>43.7</v>
          </cell>
          <cell r="G14894">
            <v>45.52</v>
          </cell>
        </row>
        <row r="14895">
          <cell r="C14895" t="str">
            <v>ED-48675</v>
          </cell>
          <cell r="D14895" t="str">
            <v>TUBO DE CONCRETO SIMPLES, CLASSE PS1, DIÂMETRO 300MM, INCLUSIVE FORNECIMENTO, ASSENTAMENTO E REJUNTAMENTO, EXCLUSIVE ESCAVAÇÃO</v>
          </cell>
          <cell r="E14895" t="str">
            <v>m</v>
          </cell>
          <cell r="F14895">
            <v>55.96</v>
          </cell>
          <cell r="G14895">
            <v>57.56</v>
          </cell>
        </row>
        <row r="14896">
          <cell r="C14896" t="str">
            <v>ED-48676</v>
          </cell>
          <cell r="D14896" t="str">
            <v>TUBO DE CONCRETO SIMPLES, CLASSE PS1, DIÂMETRO 400MM, INCLUSIVE FORNECIMENTO, ASSENTAMENTO E REJUNTAMENTO, EXCLUSIVE ESCAVAÇÃO</v>
          </cell>
          <cell r="E14896" t="str">
            <v>m</v>
          </cell>
          <cell r="F14896">
            <v>82.87</v>
          </cell>
          <cell r="G14896">
            <v>85.02</v>
          </cell>
        </row>
        <row r="14897">
          <cell r="C14897" t="str">
            <v>ED-48677</v>
          </cell>
          <cell r="D14897" t="str">
            <v>TUBO DE CONCRETO SIMPLES, CLASSE PS1, DIÂMETRO 500MM, INCLUSIVE FORNECIMENTO, ASSENTAMENTO E REJUNTAMENTO, EXCLUSIVE ESCAVAÇÃO</v>
          </cell>
          <cell r="E14897" t="str">
            <v>m</v>
          </cell>
          <cell r="F14897">
            <v>107.68</v>
          </cell>
          <cell r="G14897">
            <v>110.22</v>
          </cell>
        </row>
        <row r="14898">
          <cell r="C14898" t="str">
            <v>ED-48678</v>
          </cell>
          <cell r="D14898" t="str">
            <v>TUBO DE CONCRETO SIMPLES, CLASSE PS1, DIÂMETRO 600MM, INCLUSIVE FORNECIMENTO, ASSENTAMENTO E REJUNTAMENTO, EXCLUSIVE ESCAVAÇÃO</v>
          </cell>
          <cell r="E14898" t="str">
            <v>m</v>
          </cell>
          <cell r="F14898">
            <v>132.57</v>
          </cell>
          <cell r="G14898">
            <v>135.46</v>
          </cell>
        </row>
        <row r="14899">
          <cell r="C14899" t="str">
            <v>25.06</v>
          </cell>
          <cell r="D14899" t="str">
            <v>TUBULAÇÃO DE CONCRETO ARMADO</v>
          </cell>
        </row>
        <row r="14900">
          <cell r="C14900" t="str">
            <v>ED-48684</v>
          </cell>
          <cell r="D14900" t="str">
            <v>TUBO DE CONCRETO ARMADO, CLASSE PA1, DIÂMETRO 1000MM, INCLUSIVE FORNECIMENTO, ASSENTAMENTO E REJUNTAMENTO, EXCLUSIVE ESCAVAÇÃO</v>
          </cell>
          <cell r="E14900" t="str">
            <v>m</v>
          </cell>
          <cell r="F14900">
            <v>259.07</v>
          </cell>
          <cell r="G14900">
            <v>263.97000000000003</v>
          </cell>
        </row>
        <row r="14901">
          <cell r="C14901" t="str">
            <v>ED-48685</v>
          </cell>
          <cell r="D14901" t="str">
            <v>TUBO DE CONCRETO ARMADO, CLASSE PA1, DIÂMETRO 1200MM, INCLUSIVE FORNECIMENTO, ASSENTAMENTO E REJUNTAMENTO, EXCLUSIVE ESCAVAÇÃO</v>
          </cell>
          <cell r="E14901" t="str">
            <v>m</v>
          </cell>
          <cell r="F14901">
            <v>360.2</v>
          </cell>
          <cell r="G14901">
            <v>366.5</v>
          </cell>
        </row>
        <row r="14902">
          <cell r="C14902" t="str">
            <v>ED-48686</v>
          </cell>
          <cell r="D14902" t="str">
            <v>TUBO DE CONCRETO ARMADO, CLASSE PA1, DIÂMETRO 1500MM, INCLUSIVE FORNECIMENTO, ASSENTAMENTO E REJUNTAMENTO, EXCLUSIVE ESCAVAÇÃO</v>
          </cell>
          <cell r="E14902" t="str">
            <v>m</v>
          </cell>
          <cell r="F14902">
            <v>531.41</v>
          </cell>
          <cell r="G14902">
            <v>540.32000000000005</v>
          </cell>
        </row>
        <row r="14903">
          <cell r="C14903" t="str">
            <v>ED-48679</v>
          </cell>
          <cell r="D14903" t="str">
            <v>TUBO DE CONCRETO ARMADO, CLASSE PA1, DIÂMETRO 300MM, INCLUSIVE FORNECIMENTO, ASSENTAMENTO E REJUNTAMENTO, EXCLUSIVE ESCAVAÇÃO</v>
          </cell>
          <cell r="E14903" t="str">
            <v>m</v>
          </cell>
          <cell r="F14903">
            <v>45.15</v>
          </cell>
          <cell r="G14903">
            <v>46.76</v>
          </cell>
        </row>
        <row r="14904">
          <cell r="C14904" t="str">
            <v>ED-48680</v>
          </cell>
          <cell r="D14904" t="str">
            <v xml:space="preserve">TUBO DE CONCRETO ARMADO, CLASSE PA1, DIÂMETRO 400MM, INCLUSIVE FORNECIMENTO, ASSENTAMENTO E REJUNTAMENTO, EXCLUSIVE ESCAVAÇÃO
</v>
          </cell>
          <cell r="E14904" t="str">
            <v>m</v>
          </cell>
          <cell r="F14904">
            <v>74.83</v>
          </cell>
          <cell r="G14904">
            <v>76.989999999999995</v>
          </cell>
        </row>
        <row r="14905">
          <cell r="C14905" t="str">
            <v>ED-48681</v>
          </cell>
          <cell r="D14905" t="str">
            <v>TUBO DE CONCRETO ARMADO, CLASSE PA1, DIÂMETRO 500MM, INCLUSIVE FORNECIMENTO, ASSENTAMENTO E REJUNTAMENTO, EXCLUSIVE ESCAVAÇÃO</v>
          </cell>
          <cell r="E14905" t="str">
            <v>m</v>
          </cell>
          <cell r="F14905">
            <v>96.49</v>
          </cell>
          <cell r="G14905">
            <v>99.04</v>
          </cell>
        </row>
        <row r="14906">
          <cell r="C14906" t="str">
            <v>ED-48682</v>
          </cell>
          <cell r="D14906" t="str">
            <v>TUBO DE CONCRETO ARMADO, CLASSE PA1, DIÂMETRO 600MM, INCLUSIVE FORNECIMENTO, ASSENTAMENTO E REJUNTAMENTO, EXCLUSIVE ESCAVAÇÃO</v>
          </cell>
          <cell r="E14906" t="str">
            <v>m</v>
          </cell>
          <cell r="F14906">
            <v>130.63</v>
          </cell>
          <cell r="G14906">
            <v>133.53</v>
          </cell>
        </row>
        <row r="14907">
          <cell r="C14907" t="str">
            <v>ED-48683</v>
          </cell>
          <cell r="D14907" t="str">
            <v>TUBO DE CONCRETO ARMADO, CLASSE PA1, DIÂMETRO 800MM, INCLUSIVE FORNECIMENTO, ASSENTAMENTO E REJUNTAMENTO, EXCLUSIVE ESCAVAÇÃO</v>
          </cell>
          <cell r="E14907" t="str">
            <v>m</v>
          </cell>
          <cell r="F14907">
            <v>188.69</v>
          </cell>
          <cell r="G14907">
            <v>192.35</v>
          </cell>
        </row>
        <row r="14908">
          <cell r="C14908" t="str">
            <v>25.07</v>
          </cell>
          <cell r="D14908" t="str">
            <v>GALERIA CELULAR</v>
          </cell>
        </row>
        <row r="14909">
          <cell r="C14909" t="str">
            <v>ED-48611</v>
          </cell>
          <cell r="D14909" t="str">
            <v>ALA DE GALERIA CELULAR B = 1,20 M, EXCLUSIVE BOTA FORA</v>
          </cell>
          <cell r="E14909" t="str">
            <v>m</v>
          </cell>
          <cell r="F14909">
            <v>5903.38</v>
          </cell>
          <cell r="G14909">
            <v>6139.85</v>
          </cell>
        </row>
        <row r="14910">
          <cell r="C14910" t="str">
            <v>ED-48612</v>
          </cell>
          <cell r="D14910" t="str">
            <v>ALA DE GALERIA CELULAR B = 1,30 M, EXCLUSIVE BOTA FORA</v>
          </cell>
          <cell r="E14910" t="str">
            <v>m</v>
          </cell>
          <cell r="F14910">
            <v>6134.69</v>
          </cell>
          <cell r="G14910">
            <v>6380.39</v>
          </cell>
        </row>
        <row r="14911">
          <cell r="C14911" t="str">
            <v>ED-48613</v>
          </cell>
          <cell r="D14911" t="str">
            <v>ALA DE GALERIA CELULAR B = 1,40 M, EXCLUSIVE BOTA FORA</v>
          </cell>
          <cell r="E14911" t="str">
            <v>m</v>
          </cell>
          <cell r="F14911">
            <v>6365.42</v>
          </cell>
          <cell r="G14911">
            <v>6620.34</v>
          </cell>
        </row>
        <row r="14912">
          <cell r="C14912" t="str">
            <v>ED-48614</v>
          </cell>
          <cell r="D14912" t="str">
            <v>ALA DE GALERIA CELULAR B = 1,50 M, EXCLUSIVE BOTA FORA</v>
          </cell>
          <cell r="E14912" t="str">
            <v>m</v>
          </cell>
          <cell r="F14912">
            <v>6601.25</v>
          </cell>
          <cell r="G14912">
            <v>6865.56</v>
          </cell>
        </row>
        <row r="14913">
          <cell r="C14913" t="str">
            <v>ED-48615</v>
          </cell>
          <cell r="D14913" t="str">
            <v>ALA DE GALERIA CELULAR B = 1,60 M, EXCLUSIVE BOTA FORA</v>
          </cell>
          <cell r="E14913" t="str">
            <v>m</v>
          </cell>
          <cell r="F14913">
            <v>9753.65</v>
          </cell>
          <cell r="G14913">
            <v>10121.76</v>
          </cell>
        </row>
        <row r="14914">
          <cell r="C14914" t="str">
            <v>ED-48616</v>
          </cell>
          <cell r="D14914" t="str">
            <v>ALA DE GALERIA CELULAR B = 1,70 M, EXCLUSIVE BOTA FORA</v>
          </cell>
          <cell r="E14914" t="str">
            <v>m</v>
          </cell>
          <cell r="F14914">
            <v>10055.01</v>
          </cell>
          <cell r="G14914">
            <v>10434.61</v>
          </cell>
        </row>
        <row r="14915">
          <cell r="C14915" t="str">
            <v>ED-48617</v>
          </cell>
          <cell r="D14915" t="str">
            <v>ALA DE GALERIA CELULAR B = 1,80 M, EXCLUSIVE BOTA FORA</v>
          </cell>
          <cell r="E14915" t="str">
            <v>m</v>
          </cell>
          <cell r="F14915">
            <v>10345.74</v>
          </cell>
          <cell r="G14915">
            <v>10736.51</v>
          </cell>
        </row>
        <row r="14916">
          <cell r="C14916" t="str">
            <v>ED-48618</v>
          </cell>
          <cell r="D14916" t="str">
            <v>ALA DE GALERIA CELULAR B = 1,90 M, EXCLUSIVE BOTA FORA</v>
          </cell>
          <cell r="E14916" t="str">
            <v>m</v>
          </cell>
          <cell r="F14916">
            <v>10668.86</v>
          </cell>
          <cell r="G14916">
            <v>11071.64</v>
          </cell>
        </row>
        <row r="14917">
          <cell r="C14917" t="str">
            <v>ED-48619</v>
          </cell>
          <cell r="D14917" t="str">
            <v>ALA DE GALERIA CELULAR B = 2,00 M, EXCLUSIVE BOTA FORA</v>
          </cell>
          <cell r="E14917" t="str">
            <v>m</v>
          </cell>
          <cell r="F14917">
            <v>11039.82</v>
          </cell>
          <cell r="G14917">
            <v>11455.85</v>
          </cell>
        </row>
        <row r="14918">
          <cell r="C14918" t="str">
            <v>ED-48620</v>
          </cell>
          <cell r="D14918" t="str">
            <v>ALA DE GALERIA CELULAR B = 2,10 M, EXCLUSIVE BOTA FORA</v>
          </cell>
          <cell r="E14918" t="str">
            <v>m</v>
          </cell>
          <cell r="F14918">
            <v>11429.76</v>
          </cell>
          <cell r="G14918">
            <v>11859.59</v>
          </cell>
        </row>
        <row r="14919">
          <cell r="C14919" t="str">
            <v>ED-48621</v>
          </cell>
          <cell r="D14919" t="str">
            <v>ALA DE GALERIA CELULAR B = 2,20 M, EXCLUSIVE BOTA FORA</v>
          </cell>
          <cell r="E14919" t="str">
            <v>m</v>
          </cell>
          <cell r="F14919">
            <v>11785.63</v>
          </cell>
          <cell r="G14919">
            <v>12228.4</v>
          </cell>
        </row>
        <row r="14920">
          <cell r="C14920" t="str">
            <v>ED-48622</v>
          </cell>
          <cell r="D14920" t="str">
            <v>ALA DE GALERIA CELULAR B = 2,30 M, EXCLUSIVE BOTA FORA</v>
          </cell>
          <cell r="E14920" t="str">
            <v>m</v>
          </cell>
          <cell r="F14920">
            <v>12249.07</v>
          </cell>
          <cell r="G14920">
            <v>12707.92</v>
          </cell>
        </row>
        <row r="14921">
          <cell r="C14921" t="str">
            <v>ED-48623</v>
          </cell>
          <cell r="D14921" t="str">
            <v>ALA DE GALERIA CELULAR B = 2,40 M, EXCLUSIVE BOTA FORA</v>
          </cell>
          <cell r="E14921" t="str">
            <v>m</v>
          </cell>
          <cell r="F14921">
            <v>12616.89</v>
          </cell>
          <cell r="G14921">
            <v>13088.49</v>
          </cell>
        </row>
        <row r="14922">
          <cell r="C14922" t="str">
            <v>ED-48624</v>
          </cell>
          <cell r="D14922" t="str">
            <v>ALA DE GALERIA CELULAR B = 2,50 M, EXCLUSIVE BOTA FORA</v>
          </cell>
          <cell r="E14922" t="str">
            <v>m</v>
          </cell>
          <cell r="F14922">
            <v>13005.15</v>
          </cell>
          <cell r="G14922">
            <v>13490.49</v>
          </cell>
        </row>
        <row r="14923">
          <cell r="C14923" t="str">
            <v>ED-48625</v>
          </cell>
          <cell r="D14923" t="str">
            <v>ALA DE GALERIA CELULAR B = 2,60 M, EXCLUSIVE BOTA FORA</v>
          </cell>
          <cell r="E14923" t="str">
            <v>m</v>
          </cell>
          <cell r="F14923">
            <v>13396.74</v>
          </cell>
          <cell r="G14923">
            <v>13896.01</v>
          </cell>
        </row>
        <row r="14924">
          <cell r="C14924" t="str">
            <v>ED-48626</v>
          </cell>
          <cell r="D14924" t="str">
            <v>ALA DE GALERIA CELULAR B = 2,70 M, EXCLUSIVE BOTA FORA</v>
          </cell>
          <cell r="E14924" t="str">
            <v>m</v>
          </cell>
          <cell r="F14924">
            <v>13714.75</v>
          </cell>
          <cell r="G14924">
            <v>14226.01</v>
          </cell>
        </row>
        <row r="14925">
          <cell r="C14925" t="str">
            <v>ED-48627</v>
          </cell>
          <cell r="D14925" t="str">
            <v>ALA DE GALERIA CELULAR B = 2,80 M, EXCLUSIVE BOTA FORA</v>
          </cell>
          <cell r="E14925" t="str">
            <v>m</v>
          </cell>
          <cell r="F14925">
            <v>14056.82</v>
          </cell>
          <cell r="G14925">
            <v>14580.69</v>
          </cell>
        </row>
        <row r="14926">
          <cell r="C14926" t="str">
            <v>ED-48628</v>
          </cell>
          <cell r="D14926" t="str">
            <v>ALA DE GALERIA CELULAR B = 2,90 M, EXCLUSIVE BOTA FORA</v>
          </cell>
          <cell r="E14926" t="str">
            <v>m</v>
          </cell>
          <cell r="F14926">
            <v>14372.05</v>
          </cell>
          <cell r="G14926">
            <v>14907.86</v>
          </cell>
        </row>
        <row r="14927">
          <cell r="C14927" t="str">
            <v>ED-48629</v>
          </cell>
          <cell r="D14927" t="str">
            <v>ALA DE GALERIA CELULAR B = 3,00 M, EXCLUSIVE BOTA FORA</v>
          </cell>
          <cell r="E14927" t="str">
            <v>m</v>
          </cell>
          <cell r="F14927">
            <v>14689.69</v>
          </cell>
          <cell r="G14927">
            <v>15237.5</v>
          </cell>
        </row>
        <row r="14928">
          <cell r="C14928" t="str">
            <v>ED-48544</v>
          </cell>
          <cell r="D14928" t="str">
            <v>ALA DE REDE TUBULAR DN 1000, EXCLUSIVE BOTA FORA</v>
          </cell>
          <cell r="E14928" t="str">
            <v>U</v>
          </cell>
          <cell r="F14928">
            <v>1505.7</v>
          </cell>
          <cell r="G14928">
            <v>1565.25</v>
          </cell>
        </row>
        <row r="14929">
          <cell r="C14929" t="str">
            <v>ED-48545</v>
          </cell>
          <cell r="D14929" t="str">
            <v>ALA DE REDE TUBULAR DN 1100, EXCLUSIVE BOTA FORA</v>
          </cell>
          <cell r="E14929" t="str">
            <v>U</v>
          </cell>
          <cell r="F14929">
            <v>2030.26</v>
          </cell>
          <cell r="G14929">
            <v>2109.91</v>
          </cell>
        </row>
        <row r="14930">
          <cell r="C14930" t="str">
            <v>ED-48546</v>
          </cell>
          <cell r="D14930" t="str">
            <v>ALA DE REDE TUBULAR DN 1200, EXCLUSIVE BOTA FORA</v>
          </cell>
          <cell r="E14930" t="str">
            <v>U</v>
          </cell>
          <cell r="F14930">
            <v>2163.1799999999998</v>
          </cell>
          <cell r="G14930">
            <v>2248.23</v>
          </cell>
        </row>
        <row r="14931">
          <cell r="C14931" t="str">
            <v>ED-48547</v>
          </cell>
          <cell r="D14931" t="str">
            <v>ALA DE REDE TUBULAR DN 1300, EXCLUSIVE BOTA FORA</v>
          </cell>
          <cell r="E14931" t="str">
            <v>U</v>
          </cell>
          <cell r="F14931">
            <v>2677.13</v>
          </cell>
          <cell r="G14931">
            <v>2780.89</v>
          </cell>
        </row>
        <row r="14932">
          <cell r="C14932" t="str">
            <v>ED-48548</v>
          </cell>
          <cell r="D14932" t="str">
            <v>ALA DE REDE TUBULAR DN 1500, EXCLUSIVE BOTA FORA</v>
          </cell>
          <cell r="E14932" t="str">
            <v>U</v>
          </cell>
          <cell r="F14932">
            <v>2991.56</v>
          </cell>
          <cell r="G14932">
            <v>3108.12</v>
          </cell>
        </row>
        <row r="14933">
          <cell r="C14933" t="str">
            <v>ED-48539</v>
          </cell>
          <cell r="D14933" t="str">
            <v>ALA DE REDE TUBULAR DN 500, EXCLUSIVE BOTA FORA</v>
          </cell>
          <cell r="E14933" t="str">
            <v>U</v>
          </cell>
          <cell r="F14933">
            <v>955.1</v>
          </cell>
          <cell r="G14933">
            <v>992.18</v>
          </cell>
        </row>
        <row r="14934">
          <cell r="C14934" t="str">
            <v>ED-48540</v>
          </cell>
          <cell r="D14934" t="str">
            <v>ALA DE REDE TUBULAR DN 600, EXCLUSIVE BOTA FORA</v>
          </cell>
          <cell r="E14934" t="str">
            <v>U</v>
          </cell>
          <cell r="F14934">
            <v>1066.33</v>
          </cell>
          <cell r="G14934">
            <v>1107.7</v>
          </cell>
        </row>
        <row r="14935">
          <cell r="C14935" t="str">
            <v>ED-48541</v>
          </cell>
          <cell r="D14935" t="str">
            <v>ALA DE REDE TUBULAR DN 700, EXCLUSIVE BOTA FORA</v>
          </cell>
          <cell r="E14935" t="str">
            <v>U</v>
          </cell>
          <cell r="F14935">
            <v>1164.24</v>
          </cell>
          <cell r="G14935">
            <v>1209.5899999999999</v>
          </cell>
        </row>
        <row r="14936">
          <cell r="C14936" t="str">
            <v>ED-48542</v>
          </cell>
          <cell r="D14936" t="str">
            <v>ALA DE REDE TUBULAR DN 800, EXCLUSIVE BOTA FORA</v>
          </cell>
          <cell r="E14936" t="str">
            <v>U</v>
          </cell>
          <cell r="F14936">
            <v>1266.76</v>
          </cell>
          <cell r="G14936">
            <v>1316.26</v>
          </cell>
        </row>
        <row r="14937">
          <cell r="C14937" t="str">
            <v>ED-48543</v>
          </cell>
          <cell r="D14937" t="str">
            <v>ALA DE REDE TUBULAR DN 900, EXCLUSIVE BOTA FORA</v>
          </cell>
          <cell r="E14937" t="str">
            <v>U</v>
          </cell>
          <cell r="F14937">
            <v>1380.71</v>
          </cell>
          <cell r="G14937">
            <v>1434.77</v>
          </cell>
        </row>
        <row r="14938">
          <cell r="C14938" t="str">
            <v>25.08</v>
          </cell>
          <cell r="D14938" t="str">
            <v xml:space="preserve">CHAMINÉ DE POÇO DE VISITA </v>
          </cell>
        </row>
        <row r="14939">
          <cell r="C14939" t="str">
            <v>ED-48568</v>
          </cell>
          <cell r="D14939" t="str">
            <v>CHAMINÉ DE POÇO DE VISITA TIPO "A", EM ALVENARIA COM DEGRAUS DE AÇO CA-50</v>
          </cell>
          <cell r="E14939" t="str">
            <v>m</v>
          </cell>
          <cell r="F14939">
            <v>590.88</v>
          </cell>
          <cell r="G14939">
            <v>616.42999999999995</v>
          </cell>
        </row>
        <row r="14940">
          <cell r="C14940" t="str">
            <v>ED-48569</v>
          </cell>
          <cell r="D14940" t="str">
            <v>CHAMINÉ DE POÇO DE VISITA TIPO "B", EM ANEL DE CONCRETO CA-1 COM DEGRAUS DE AÇO CA-50</v>
          </cell>
          <cell r="E14940" t="str">
            <v>m</v>
          </cell>
          <cell r="F14940">
            <v>237.88</v>
          </cell>
          <cell r="G14940">
            <v>242.32</v>
          </cell>
        </row>
        <row r="14941">
          <cell r="C14941" t="str">
            <v>25.09</v>
          </cell>
          <cell r="D14941" t="str">
            <v>POÇO DE VISITA PARA REDE TUBULAR</v>
          </cell>
        </row>
        <row r="14942">
          <cell r="C14942" t="str">
            <v>ED-48636</v>
          </cell>
          <cell r="D14942" t="str">
            <v>POÇO DE VISITA PARA REDE TUBULAR TIPO A DN 1000, EXCLUSIVE ESCAVAÇÃO, REATERRO E BOTA FORA</v>
          </cell>
          <cell r="E14942" t="str">
            <v>U</v>
          </cell>
          <cell r="F14942">
            <v>2263.41</v>
          </cell>
          <cell r="G14942">
            <v>2381.3000000000002</v>
          </cell>
        </row>
        <row r="14943">
          <cell r="C14943" t="str">
            <v>ED-48637</v>
          </cell>
          <cell r="D14943" t="str">
            <v>POÇO DE VISITA PARA REDE TUBULAR TIPO A DN 1100, EXCLUSIVE ESCAVAÇÃO, REATERRO E BOTA FORA</v>
          </cell>
          <cell r="E14943" t="str">
            <v>U</v>
          </cell>
          <cell r="F14943">
            <v>2732.53</v>
          </cell>
          <cell r="G14943">
            <v>2870.75</v>
          </cell>
        </row>
        <row r="14944">
          <cell r="C14944" t="str">
            <v>ED-48638</v>
          </cell>
          <cell r="D14944" t="str">
            <v>POÇO DE VISITA PARA REDE TUBULAR TIPO A DN 1200, EXCLUSIVE ESCAVAÇÃO, REATERRO E BOTA FORA</v>
          </cell>
          <cell r="E14944" t="str">
            <v>U</v>
          </cell>
          <cell r="F14944">
            <v>2938.43</v>
          </cell>
          <cell r="G14944">
            <v>3087.33</v>
          </cell>
        </row>
        <row r="14945">
          <cell r="C14945" t="str">
            <v>ED-48639</v>
          </cell>
          <cell r="D14945" t="str">
            <v>POÇO DE VISITA PARA REDE TUBULAR TIPO A DN 1300, EXCLUSIVE ESCAVAÇÃO, REATERRO E BOTA FORA</v>
          </cell>
          <cell r="E14945" t="str">
            <v>U</v>
          </cell>
          <cell r="F14945">
            <v>3186.23</v>
          </cell>
          <cell r="G14945">
            <v>3348.57</v>
          </cell>
        </row>
        <row r="14946">
          <cell r="C14946" t="str">
            <v>ED-48640</v>
          </cell>
          <cell r="D14946" t="str">
            <v>POÇO DE VISITA PARA REDE TUBULAR TIPO A DN 1500, EXCLUSIVE ESCAVAÇÃO, REATERRO E BOTA FORA</v>
          </cell>
          <cell r="E14946" t="str">
            <v>U</v>
          </cell>
          <cell r="F14946">
            <v>3688.99</v>
          </cell>
          <cell r="G14946">
            <v>3877.65</v>
          </cell>
        </row>
        <row r="14947">
          <cell r="C14947" t="str">
            <v>ED-48630</v>
          </cell>
          <cell r="D14947" t="str">
            <v>POÇO DE VISITA PARA REDE TUBULAR TIPO A DN 500, EXCLUSIVE ESCAVAÇÃO, REATERRO E BOTA FORA</v>
          </cell>
          <cell r="E14947" t="str">
            <v>U</v>
          </cell>
          <cell r="F14947">
            <v>1545.11</v>
          </cell>
          <cell r="G14947">
            <v>1620.9</v>
          </cell>
        </row>
        <row r="14948">
          <cell r="C14948" t="str">
            <v>ED-48631</v>
          </cell>
          <cell r="D14948" t="str">
            <v>POÇO DE VISITA PARA REDE TUBULAR TIPO A DN 600, EXCLUSIVE ESCAVAÇÃO, REATERRO E BOTA FORA</v>
          </cell>
          <cell r="E14948" t="str">
            <v>U</v>
          </cell>
          <cell r="F14948">
            <v>1624.03</v>
          </cell>
          <cell r="G14948">
            <v>1705.11</v>
          </cell>
        </row>
        <row r="14949">
          <cell r="C14949" t="str">
            <v>ED-48632</v>
          </cell>
          <cell r="D14949" t="str">
            <v>POÇO DE VISITA PARA REDE TUBULAR TIPO A DN 700, EXCLUSIVE ESCAVAÇÃO, REATERRO E BOTA FORA</v>
          </cell>
          <cell r="E14949" t="str">
            <v>U</v>
          </cell>
          <cell r="F14949">
            <v>1689.09</v>
          </cell>
          <cell r="G14949">
            <v>1775.05</v>
          </cell>
        </row>
        <row r="14950">
          <cell r="C14950" t="str">
            <v>ED-48634</v>
          </cell>
          <cell r="D14950" t="str">
            <v>POÇO DE VISITA PARA REDE TUBULAR TIPO A DN 800, EXCLUSIVE ESCAVAÇÃO, REATERRO E BOTA FORA</v>
          </cell>
          <cell r="E14950" t="str">
            <v>U</v>
          </cell>
          <cell r="F14950">
            <v>1901.71</v>
          </cell>
          <cell r="G14950">
            <v>1998.21</v>
          </cell>
        </row>
        <row r="14951">
          <cell r="C14951" t="str">
            <v>ED-48635</v>
          </cell>
          <cell r="D14951" t="str">
            <v>POÇO DE VISITA PARA REDE TUBULAR TIPO A DN 900, EXCLUSIVE ESCAVAÇÃO, REATERRO E BOTA FORA</v>
          </cell>
          <cell r="E14951" t="str">
            <v>U</v>
          </cell>
          <cell r="F14951">
            <v>2076.6</v>
          </cell>
          <cell r="G14951">
            <v>2184.15</v>
          </cell>
        </row>
        <row r="14952">
          <cell r="C14952" t="str">
            <v>ED-48646</v>
          </cell>
          <cell r="D14952" t="str">
            <v>POÇO DE VISITA PARA REDE TUBULAR TIPO B DN 1000, EXCLUSIVE ESCAVAÇÃO, REATERRO E BOTA FORA</v>
          </cell>
          <cell r="E14952" t="str">
            <v>U</v>
          </cell>
          <cell r="F14952">
            <v>2812.02</v>
          </cell>
          <cell r="G14952">
            <v>2955.26</v>
          </cell>
        </row>
        <row r="14953">
          <cell r="C14953" t="str">
            <v>ED-48647</v>
          </cell>
          <cell r="D14953" t="str">
            <v>POÇO DE VISITA PARA REDE TUBULAR TIPO B DN 1100, EXCLUSIVE ESCAVAÇÃO, REATERRO E BOTA FORA</v>
          </cell>
          <cell r="E14953" t="str">
            <v>U</v>
          </cell>
          <cell r="F14953">
            <v>3061.58</v>
          </cell>
          <cell r="G14953">
            <v>3217.64</v>
          </cell>
        </row>
        <row r="14954">
          <cell r="C14954" t="str">
            <v>ED-48648</v>
          </cell>
          <cell r="D14954" t="str">
            <v>POÇO DE VISITA PARA REDE TUBULAR TIPO B DN 1200, EXCLUSIVE ESCAVAÇÃO, REATERRO E BOTA FORA</v>
          </cell>
          <cell r="E14954" t="str">
            <v>U</v>
          </cell>
          <cell r="F14954">
            <v>3306.42</v>
          </cell>
          <cell r="G14954">
            <v>3475.34</v>
          </cell>
        </row>
        <row r="14955">
          <cell r="C14955" t="str">
            <v>ED-48649</v>
          </cell>
          <cell r="D14955" t="str">
            <v>POÇO DE VISITA PARA REDE TUBULAR TIPO B DN 1300, EXCLUSIVE ESCAVAÇÃO, REATERRO E BOTA FORA</v>
          </cell>
          <cell r="E14955" t="str">
            <v>U</v>
          </cell>
          <cell r="F14955">
            <v>3575.77</v>
          </cell>
          <cell r="G14955">
            <v>3758.46</v>
          </cell>
        </row>
        <row r="14956">
          <cell r="C14956" t="str">
            <v>ED-48650</v>
          </cell>
          <cell r="D14956" t="str">
            <v>POÇO DE VISITA PARA REDE TUBULAR TIPO B DN 1500, EXCLUSIVE ESCAVAÇÃO, REATERRO E BOTA FORA</v>
          </cell>
          <cell r="E14956" t="str">
            <v>U</v>
          </cell>
          <cell r="F14956">
            <v>4143.6099999999997</v>
          </cell>
          <cell r="G14956">
            <v>4355.32</v>
          </cell>
        </row>
        <row r="14957">
          <cell r="C14957" t="str">
            <v>ED-48641</v>
          </cell>
          <cell r="D14957" t="str">
            <v>POÇO DE VISITA PARA REDE TUBULAR TIPO B DN 500, EXCLUSIVE ESCAVAÇÃO, REATERRO E BOTA FORA</v>
          </cell>
          <cell r="E14957" t="str">
            <v>U</v>
          </cell>
          <cell r="F14957">
            <v>1895.09</v>
          </cell>
          <cell r="G14957">
            <v>1988.8</v>
          </cell>
        </row>
        <row r="14958">
          <cell r="C14958" t="str">
            <v>ED-48642</v>
          </cell>
          <cell r="D14958" t="str">
            <v>POÇO DE VISITA PARA REDE TUBULAR TIPO B DN 600, EXCLUSIVE ESCAVAÇÃO, REATERRO E BOTA FORA</v>
          </cell>
          <cell r="E14958" t="str">
            <v>U</v>
          </cell>
          <cell r="F14958">
            <v>2061.86</v>
          </cell>
          <cell r="G14958">
            <v>2164.4899999999998</v>
          </cell>
        </row>
        <row r="14959">
          <cell r="C14959" t="str">
            <v>ED-48643</v>
          </cell>
          <cell r="D14959" t="str">
            <v>POÇO DE VISITA PARA REDE TUBULAR TIPO B DN 700, EXCLUSIVE ESCAVAÇÃO, REATERRO E BOTA FORA</v>
          </cell>
          <cell r="E14959" t="str">
            <v>U</v>
          </cell>
          <cell r="F14959">
            <v>2147.77</v>
          </cell>
          <cell r="G14959">
            <v>2256.04</v>
          </cell>
        </row>
        <row r="14960">
          <cell r="C14960" t="str">
            <v>ED-48644</v>
          </cell>
          <cell r="D14960" t="str">
            <v>POÇO DE VISITA PARA REDE TUBULAR TIPO B DN 800, EXCLUSIVE ESCAVAÇÃO, REATERRO E BOTA FORA</v>
          </cell>
          <cell r="E14960" t="str">
            <v>U</v>
          </cell>
          <cell r="F14960">
            <v>2223.4899999999998</v>
          </cell>
          <cell r="G14960">
            <v>2337.0300000000002</v>
          </cell>
        </row>
        <row r="14961">
          <cell r="C14961" t="str">
            <v>ED-48645</v>
          </cell>
          <cell r="D14961" t="str">
            <v>POÇO DE VISITA PARA REDE TUBULAR TIPO B DN 900, EXCLUSIVE ESCAVAÇÃO, REATERRO E BOTA FORA</v>
          </cell>
          <cell r="E14961" t="str">
            <v>U</v>
          </cell>
          <cell r="F14961">
            <v>2529.09</v>
          </cell>
          <cell r="G14961">
            <v>2658.96</v>
          </cell>
        </row>
        <row r="14962">
          <cell r="C14962" t="str">
            <v>ED-48656</v>
          </cell>
          <cell r="D14962" t="str">
            <v>POÇO DE VISITA PARA REDE TUBULAR TIPO C DN 1000, EXCLUSIVE ESCAVAÇÃO, REATERRO E BOTA FORA</v>
          </cell>
          <cell r="E14962" t="str">
            <v>U</v>
          </cell>
          <cell r="F14962">
            <v>3222.46</v>
          </cell>
          <cell r="G14962">
            <v>3386.16</v>
          </cell>
        </row>
        <row r="14963">
          <cell r="C14963" t="str">
            <v>ED-48657</v>
          </cell>
          <cell r="D14963" t="str">
            <v>POÇO DE VISITA PARA REDE TUBULAR TIPO C DN 1100, EXCLUSIVE ESCAVAÇÃO, REATERRO E BOTA FORA</v>
          </cell>
          <cell r="E14963" t="str">
            <v>U</v>
          </cell>
          <cell r="F14963">
            <v>3492.08</v>
          </cell>
          <cell r="G14963">
            <v>3669.49</v>
          </cell>
        </row>
        <row r="14964">
          <cell r="C14964" t="str">
            <v>ED-48658</v>
          </cell>
          <cell r="D14964" t="str">
            <v>POÇO DE VISITA PARA REDE TUBULAR TIPO C DN 1200, EXCLUSIVE ESCAVAÇÃO, REATERRO E BOTA FORA</v>
          </cell>
          <cell r="E14964" t="str">
            <v>U</v>
          </cell>
          <cell r="F14964">
            <v>3756.96</v>
          </cell>
          <cell r="G14964">
            <v>3948.15</v>
          </cell>
        </row>
        <row r="14965">
          <cell r="C14965" t="str">
            <v>ED-48659</v>
          </cell>
          <cell r="D14965" t="str">
            <v>POÇO DE VISITA PARA REDE TUBULAR TIPO C DN 1300, EXCLUSIVE ESCAVAÇÃO, REATERRO E BOTA FORA</v>
          </cell>
          <cell r="E14965" t="str">
            <v>U</v>
          </cell>
          <cell r="F14965">
            <v>4046.34</v>
          </cell>
          <cell r="G14965">
            <v>4252.22</v>
          </cell>
        </row>
        <row r="14966">
          <cell r="C14966" t="str">
            <v>ED-48660</v>
          </cell>
          <cell r="D14966" t="str">
            <v>POÇO DE VISITA PARA REDE TUBULAR TIPO C DN 1500, EXCLUSIVE ESCAVAÇÃO, REATERRO E BOTA FORA</v>
          </cell>
          <cell r="E14966" t="str">
            <v>U</v>
          </cell>
          <cell r="F14966">
            <v>4654.28</v>
          </cell>
          <cell r="G14966">
            <v>4890.9799999999996</v>
          </cell>
        </row>
        <row r="14967">
          <cell r="C14967" t="str">
            <v>ED-48651</v>
          </cell>
          <cell r="D14967" t="str">
            <v>POÇO DE VISITA PARA REDE TUBULAR TIPO C DN 500, EXCLUSIVE ESCAVAÇÃO, REATERRO E BOTA FORA</v>
          </cell>
          <cell r="E14967" t="str">
            <v>U</v>
          </cell>
          <cell r="F14967">
            <v>2333.86</v>
          </cell>
          <cell r="G14967">
            <v>2449.19</v>
          </cell>
        </row>
        <row r="14968">
          <cell r="C14968" t="str">
            <v>ED-48652</v>
          </cell>
          <cell r="D14968" t="str">
            <v>POÇO DE VISITA PARA REDE TUBULAR TIPO C DN 600, EXCLUSIVE ESCAVAÇÃO, REATERRO E BOTA FORA</v>
          </cell>
          <cell r="E14968" t="str">
            <v>U</v>
          </cell>
          <cell r="F14968">
            <v>2424.4</v>
          </cell>
          <cell r="G14968">
            <v>2545.4899999999998</v>
          </cell>
        </row>
        <row r="14969">
          <cell r="C14969" t="str">
            <v>ED-48653</v>
          </cell>
          <cell r="D14969" t="str">
            <v>POÇO DE VISITA PARA REDE TUBULAR TIPO C DN 700, EXCLUSIVE ESCAVAÇÃO, REATERRO E BOTA FORA</v>
          </cell>
          <cell r="E14969" t="str">
            <v>U</v>
          </cell>
          <cell r="F14969">
            <v>2510.3200000000002</v>
          </cell>
          <cell r="G14969">
            <v>2637.04</v>
          </cell>
        </row>
        <row r="14970">
          <cell r="C14970" t="str">
            <v>ED-48654</v>
          </cell>
          <cell r="D14970" t="str">
            <v>POÇO DE VISITA PARA REDE TUBULAR TIPO C DN 800, EXCLUSIVE ESCAVAÇÃO, REATERRO E BOTA FORA</v>
          </cell>
          <cell r="E14970" t="str">
            <v>U</v>
          </cell>
          <cell r="F14970">
            <v>2701.94</v>
          </cell>
          <cell r="G14970">
            <v>2838.73</v>
          </cell>
        </row>
        <row r="14971">
          <cell r="C14971" t="str">
            <v>ED-48655</v>
          </cell>
          <cell r="D14971" t="str">
            <v>POÇO DE VISITA PARA REDE TUBULAR TIPO C DN 900, EXCLUSIVE ESCAVAÇÃO, REATERRO E BOTA FORA</v>
          </cell>
          <cell r="E14971" t="str">
            <v>U</v>
          </cell>
          <cell r="F14971">
            <v>2919.49</v>
          </cell>
          <cell r="G14971">
            <v>3068.91</v>
          </cell>
        </row>
        <row r="14972">
          <cell r="C14972" t="str">
            <v>25.10</v>
          </cell>
          <cell r="D14972" t="str">
            <v>TAMPÃO PARA POÇO DE VISITA</v>
          </cell>
        </row>
        <row r="14973">
          <cell r="C14973" t="str">
            <v>ED-48666</v>
          </cell>
          <cell r="D14973" t="str">
            <v>TAMPÃO CIRCULAR EM FERRO FUNDIDO PARA POÇO DE VISITA, ARTICULADO COM DIÂMETRO DE 60CM, CLASSE 400, INCLUSIVE ASSENTAMENTO, EXCLUSIVE POÇO DE VISITA</v>
          </cell>
          <cell r="E14973" t="str">
            <v>un</v>
          </cell>
          <cell r="F14973">
            <v>413.99</v>
          </cell>
          <cell r="G14973">
            <v>420.29</v>
          </cell>
        </row>
        <row r="14974">
          <cell r="C14974" t="str">
            <v>25.11</v>
          </cell>
          <cell r="D14974" t="str">
            <v>BOCA DE LOBO</v>
          </cell>
        </row>
        <row r="14975">
          <cell r="C14975" t="str">
            <v>ED-48551</v>
          </cell>
          <cell r="D14975" t="str">
            <v>BOCA DE LOBO DUPLA (TIPO B - CONCRETO), QUADRO, GRELHA E CANTONEIRA, INCLUSIVE ESCAVAÇÃO, REATERRO E BOTA-FORA</v>
          </cell>
          <cell r="E14975" t="str">
            <v>U</v>
          </cell>
          <cell r="F14975">
            <v>1815.96</v>
          </cell>
          <cell r="G14975">
            <v>1886.91</v>
          </cell>
        </row>
        <row r="14976">
          <cell r="C14976" t="str">
            <v>ED-48549</v>
          </cell>
          <cell r="D14976" t="str">
            <v>BOCA DE LOBO SIMPLES (TIPO A - FERRO FUNDIDO), QUADRO, GRELHA E CANTONEIRA, INCLUSIVE ESCAVAÇÃO, REATERRO E BOTA-FORA</v>
          </cell>
          <cell r="E14976" t="str">
            <v>U</v>
          </cell>
          <cell r="F14976">
            <v>2241.98</v>
          </cell>
          <cell r="G14976">
            <v>2286.09</v>
          </cell>
        </row>
        <row r="14977">
          <cell r="C14977" t="str">
            <v>ED-48550</v>
          </cell>
          <cell r="D14977" t="str">
            <v>BOCA DE LOBO SIMPLES (TIPO B - CONCRETO), QUADRO, GRELHA E CANTONEIRA, INCLUSIVE ESCAVAÇÃO, REATERRO E BOTA-FORA</v>
          </cell>
          <cell r="E14977" t="str">
            <v>U</v>
          </cell>
          <cell r="F14977">
            <v>1042.42</v>
          </cell>
          <cell r="G14977">
            <v>1086.53</v>
          </cell>
        </row>
        <row r="14978">
          <cell r="C14978" t="str">
            <v>25.12</v>
          </cell>
          <cell r="D14978" t="str">
            <v xml:space="preserve">CAIXA DE CAPTAÇÃO E DRENAGEM </v>
          </cell>
        </row>
        <row r="14979">
          <cell r="C14979" t="str">
            <v>ED-48572</v>
          </cell>
          <cell r="D14979" t="str">
            <v>CAIXA DE CAPTAÇÃO E DRENAGEM TIPO A (100 X 100 X 120 CM), D = 500 MM A 1500MM, INCLUSIVE ESCAVAÇÃO, REATERRO E BOTA FORA</v>
          </cell>
          <cell r="E14979" t="str">
            <v>U</v>
          </cell>
          <cell r="F14979">
            <v>1310.98</v>
          </cell>
          <cell r="G14979">
            <v>1399.04</v>
          </cell>
        </row>
        <row r="14980">
          <cell r="C14980" t="str">
            <v>ED-48573</v>
          </cell>
          <cell r="D14980" t="str">
            <v>CAIXA DE CAPTAÇÃO E DRENAGEM TIPO A (120 X 120 X 150 CM), D = 500 MM A 1500MM, INCLUSIVE ESCAVAÇÃO, REATERRO E BOTA FORA</v>
          </cell>
          <cell r="E14980" t="str">
            <v>U</v>
          </cell>
          <cell r="F14980">
            <v>1820.61</v>
          </cell>
          <cell r="G14980">
            <v>1946.47</v>
          </cell>
        </row>
        <row r="14981">
          <cell r="C14981" t="str">
            <v>ED-48574</v>
          </cell>
          <cell r="D14981" t="str">
            <v>CAIXA DE CAPTAÇÃO E DRENAGEM TIPO B D = 500 MM</v>
          </cell>
          <cell r="E14981" t="str">
            <v>U</v>
          </cell>
          <cell r="F14981">
            <v>1360.24</v>
          </cell>
          <cell r="G14981">
            <v>1442.4</v>
          </cell>
        </row>
        <row r="14982">
          <cell r="C14982" t="str">
            <v>ED-48575</v>
          </cell>
          <cell r="D14982" t="str">
            <v>CAIXA DE CAPTAÇÃO E DRENAGEM TIPO B (100 X 100 X 120 CM), D = 500 MM A 1500MM, INCLUSIVE ESCAVAÇÃO, REATERRO E BOTA FORA</v>
          </cell>
          <cell r="E14982" t="str">
            <v>U</v>
          </cell>
          <cell r="F14982">
            <v>1660.11</v>
          </cell>
          <cell r="G14982">
            <v>1770.73</v>
          </cell>
        </row>
        <row r="14983">
          <cell r="C14983" t="str">
            <v>ED-48576</v>
          </cell>
          <cell r="D14983" t="str">
            <v>CAIXA DE CAPTAÇÃO E DRENAGEM TIPO B (120 X 120 X 150 CM), D = 500 MM A 1500MM, INCLUSIVE ESCAVAÇÃO, REATERRO E BOTA FORA</v>
          </cell>
          <cell r="E14983" t="str">
            <v>U</v>
          </cell>
          <cell r="F14983">
            <v>2295.75</v>
          </cell>
          <cell r="G14983">
            <v>2452.56</v>
          </cell>
        </row>
        <row r="14984">
          <cell r="C14984" t="str">
            <v>ED-48578</v>
          </cell>
          <cell r="D14984" t="str">
            <v>CAIXA DE CAPTAÇÃO E DRENAGEM TIPO C (100 X 100 X 120 CM), D = 500 MM A 1500MM, INCLUSIVE ESCAVAÇÃO, REATERRO E BOTA FORA</v>
          </cell>
          <cell r="E14984" t="str">
            <v>U</v>
          </cell>
          <cell r="F14984">
            <v>1276.68</v>
          </cell>
          <cell r="G14984">
            <v>1354.61</v>
          </cell>
        </row>
        <row r="14985">
          <cell r="C14985" t="str">
            <v>ED-48579</v>
          </cell>
          <cell r="D14985" t="str">
            <v>CAIXA DE CAPTAÇÃO E DRENAGEM TIPO C (120 X 120 X 150 CM), D = 500 MM A 1500MM, INCLUSIVE ESCAVAÇÃO, REATERRO E BOTA FORA</v>
          </cell>
          <cell r="E14985" t="str">
            <v>U</v>
          </cell>
          <cell r="F14985">
            <v>1861.51</v>
          </cell>
          <cell r="G14985">
            <v>1972.76</v>
          </cell>
        </row>
        <row r="14986">
          <cell r="C14986" t="str">
            <v>ED-48582</v>
          </cell>
          <cell r="D14986" t="str">
            <v>CAIXA DE CAPTAÇÃO E DRENAGEM TIPO E (100 X 100 X 120 CM), D = 500 MM A 1500MM, INCLUSIVE ESCAVAÇÃO, REATERRO E BOTA FORA</v>
          </cell>
          <cell r="E14986" t="str">
            <v>U</v>
          </cell>
          <cell r="F14986">
            <v>1273.78</v>
          </cell>
          <cell r="G14986">
            <v>1363.3</v>
          </cell>
        </row>
        <row r="14987">
          <cell r="C14987" t="str">
            <v>ED-48583</v>
          </cell>
          <cell r="D14987" t="str">
            <v>CAIXA DE CAPTAÇÃO E DRENAGEM TIPO E (120 X 120 X 150 CM), D = 500 MM A 1500MM, INCLUSIVE ESCAVAÇÃO, REATERRO E BOTA FORA</v>
          </cell>
          <cell r="E14987" t="str">
            <v>U</v>
          </cell>
          <cell r="F14987">
            <v>1820.14</v>
          </cell>
          <cell r="G14987">
            <v>1947.58</v>
          </cell>
        </row>
        <row r="14988">
          <cell r="C14988" t="str">
            <v>ED-48584</v>
          </cell>
          <cell r="D14988" t="str">
            <v>CAIXA DE CAPTAÇÃO E DRENAGEM TIPO F (100 X 100 X 120 CM), D = 500 MM A 1500MM, INCLUSIVE ESCAVAÇÃO, REATERRO E BOTA FORA</v>
          </cell>
          <cell r="E14988" t="str">
            <v>U</v>
          </cell>
          <cell r="F14988">
            <v>1611</v>
          </cell>
          <cell r="G14988">
            <v>1722.16</v>
          </cell>
        </row>
        <row r="14989">
          <cell r="C14989" t="str">
            <v>ED-48585</v>
          </cell>
          <cell r="D14989" t="str">
            <v>CAIXA DE CAPTAÇÃO E DRENAGEM TIPO F (120 X 120 X 150 CM), D = 500 MM A 1500MM, INCLUSIVE ESCAVAÇÃO, REATERRO E BOTA FORA</v>
          </cell>
          <cell r="E14989" t="str">
            <v>U</v>
          </cell>
          <cell r="F14989">
            <v>2283.38</v>
          </cell>
          <cell r="G14989">
            <v>2440.83</v>
          </cell>
        </row>
        <row r="14990">
          <cell r="C14990" t="str">
            <v>ED-48571</v>
          </cell>
          <cell r="D14990" t="str">
            <v>CAIXAS DE CAPTAÇÃO E DRENAGEM TIPO A D = 500 MM</v>
          </cell>
          <cell r="E14990" t="str">
            <v>U</v>
          </cell>
          <cell r="F14990">
            <v>1059.1199999999999</v>
          </cell>
          <cell r="G14990">
            <v>1124.3900000000001</v>
          </cell>
        </row>
        <row r="14991">
          <cell r="C14991" t="str">
            <v>ED-48577</v>
          </cell>
          <cell r="D14991" t="str">
            <v>CAIXAS DE CAPTAÇÃO E DRENAGEM TIPO C D = 500 MM</v>
          </cell>
          <cell r="E14991" t="str">
            <v>U</v>
          </cell>
          <cell r="F14991">
            <v>1687.87</v>
          </cell>
          <cell r="G14991">
            <v>1789.73</v>
          </cell>
        </row>
        <row r="14992">
          <cell r="C14992" t="str">
            <v>25.13</v>
          </cell>
          <cell r="D14992" t="str">
            <v>CAIXA DE AREIA</v>
          </cell>
        </row>
        <row r="14993">
          <cell r="C14993" t="str">
            <v>ED-48587</v>
          </cell>
          <cell r="D14993" t="str">
            <v>CAIXA DE AREIA 100 X 100 X 100 CM</v>
          </cell>
          <cell r="E14993" t="str">
            <v>U</v>
          </cell>
          <cell r="F14993">
            <v>1145.18</v>
          </cell>
          <cell r="G14993">
            <v>1225.97</v>
          </cell>
        </row>
        <row r="14994">
          <cell r="C14994" t="str">
            <v>ED-48586</v>
          </cell>
          <cell r="D14994" t="str">
            <v>CAIXA DE AREIA 50 X 60 X 70 CM</v>
          </cell>
          <cell r="E14994" t="str">
            <v>U</v>
          </cell>
          <cell r="F14994">
            <v>487.3</v>
          </cell>
          <cell r="G14994">
            <v>521.79999999999995</v>
          </cell>
        </row>
        <row r="14995">
          <cell r="C14995" t="str">
            <v>25.14</v>
          </cell>
          <cell r="D14995" t="str">
            <v xml:space="preserve">DESCIDA D´ÁGUA TIPO CALHA </v>
          </cell>
        </row>
        <row r="14996">
          <cell r="C14996" t="str">
            <v>ED-48603</v>
          </cell>
          <cell r="D14996" t="str">
            <v>DESCIDA D´ÁGUA TIPO CALHA DN 1000, EXCLUSIVE BOTA FORA</v>
          </cell>
          <cell r="E14996" t="str">
            <v>m</v>
          </cell>
          <cell r="F14996">
            <v>737.84</v>
          </cell>
          <cell r="G14996">
            <v>777.57</v>
          </cell>
        </row>
        <row r="14997">
          <cell r="C14997" t="str">
            <v>ED-48604</v>
          </cell>
          <cell r="D14997" t="str">
            <v>DESCIDA D´ÁGUA TIPO CALHA DN 1100, EXCLUSIVE BOTA FORA</v>
          </cell>
          <cell r="E14997" t="str">
            <v>m</v>
          </cell>
          <cell r="F14997">
            <v>958.01</v>
          </cell>
          <cell r="G14997">
            <v>1008.72</v>
          </cell>
        </row>
        <row r="14998">
          <cell r="C14998" t="str">
            <v>ED-48605</v>
          </cell>
          <cell r="D14998" t="str">
            <v>DESCIDA D´ÁGUA TIPO CALHA DN 1200, EXCLUSIVE BOTA FORA</v>
          </cell>
          <cell r="E14998" t="str">
            <v>m</v>
          </cell>
          <cell r="F14998">
            <v>1047.44</v>
          </cell>
          <cell r="G14998">
            <v>1103.51</v>
          </cell>
        </row>
        <row r="14999">
          <cell r="C14999" t="str">
            <v>ED-48606</v>
          </cell>
          <cell r="D14999" t="str">
            <v>DESCIDA D´ÁGUA TIPO CALHA DN 1300, EXCLUSIVE BOTA FORA</v>
          </cell>
          <cell r="E14999" t="str">
            <v>m</v>
          </cell>
          <cell r="F14999">
            <v>1138.8900000000001</v>
          </cell>
          <cell r="G14999">
            <v>1200.54</v>
          </cell>
        </row>
        <row r="15000">
          <cell r="C15000" t="str">
            <v>ED-48607</v>
          </cell>
          <cell r="D15000" t="str">
            <v>DESCIDA D´ÁGUA TIPO CALHA DN 1500, EXCLUSIVE BOTA FORA</v>
          </cell>
          <cell r="E15000" t="str">
            <v>m</v>
          </cell>
          <cell r="F15000">
            <v>1725.85</v>
          </cell>
          <cell r="G15000">
            <v>1810.7</v>
          </cell>
        </row>
        <row r="15001">
          <cell r="C15001" t="str">
            <v>ED-48598</v>
          </cell>
          <cell r="D15001" t="str">
            <v>DESCIDA D´ÁGUA TIPO CALHA DN 500, EXCLUSIVE BOTA FORA</v>
          </cell>
          <cell r="E15001" t="str">
            <v>m</v>
          </cell>
          <cell r="F15001">
            <v>371.78</v>
          </cell>
          <cell r="G15001">
            <v>390.51</v>
          </cell>
        </row>
        <row r="15002">
          <cell r="C15002" t="str">
            <v>ED-48599</v>
          </cell>
          <cell r="D15002" t="str">
            <v>DESCIDA D´ÁGUA TIPO CALHA DN 600, EXCLUSIVE BOTA FORA</v>
          </cell>
          <cell r="E15002" t="str">
            <v>m</v>
          </cell>
          <cell r="F15002">
            <v>444.51</v>
          </cell>
          <cell r="G15002">
            <v>467.15</v>
          </cell>
        </row>
        <row r="15003">
          <cell r="C15003" t="str">
            <v>ED-48600</v>
          </cell>
          <cell r="D15003" t="str">
            <v>DESCIDA D´ÁGUA TIPO CALHA DN 700, EXCLUSIVE BOTA FORA</v>
          </cell>
          <cell r="E15003" t="str">
            <v>m</v>
          </cell>
          <cell r="F15003">
            <v>513.5</v>
          </cell>
          <cell r="G15003">
            <v>540.03</v>
          </cell>
        </row>
        <row r="15004">
          <cell r="C15004" t="str">
            <v>ED-48601</v>
          </cell>
          <cell r="D15004" t="str">
            <v>DESCIDA D´ÁGUA TIPO CALHA DN 800, EXCLUSIVE BOTA FORA</v>
          </cell>
          <cell r="E15004" t="str">
            <v>m</v>
          </cell>
          <cell r="F15004">
            <v>590.30999999999995</v>
          </cell>
          <cell r="G15004">
            <v>621.22</v>
          </cell>
        </row>
        <row r="15005">
          <cell r="C15005" t="str">
            <v>ED-48602</v>
          </cell>
          <cell r="D15005" t="str">
            <v>DESCIDA D´ÁGUA TIPO CALHA DN 900, EXCLUSIVE BOTA FORA</v>
          </cell>
          <cell r="E15005" t="str">
            <v>m</v>
          </cell>
          <cell r="F15005">
            <v>662.71</v>
          </cell>
          <cell r="G15005">
            <v>697.88</v>
          </cell>
        </row>
        <row r="15006">
          <cell r="C15006" t="str">
            <v>25.15</v>
          </cell>
          <cell r="D15006" t="str">
            <v xml:space="preserve">DESCIDA D´ÁGUA TIPO DEGRAU </v>
          </cell>
        </row>
        <row r="15007">
          <cell r="C15007" t="str">
            <v>ED-48593</v>
          </cell>
          <cell r="D15007" t="str">
            <v>DESCIDA D´ÁGUA TIPO DEGRAU DN 1000, EXCLUSIVE BOTA FORA</v>
          </cell>
          <cell r="E15007" t="str">
            <v>m</v>
          </cell>
          <cell r="F15007">
            <v>957.23</v>
          </cell>
          <cell r="G15007">
            <v>1007.07</v>
          </cell>
        </row>
        <row r="15008">
          <cell r="C15008" t="str">
            <v>ED-48594</v>
          </cell>
          <cell r="D15008" t="str">
            <v>DESCIDA D´ÁGUA TIPO DEGRAU DN 1100, EXCLUSIVE BOTA FORA</v>
          </cell>
          <cell r="E15008" t="str">
            <v>m</v>
          </cell>
          <cell r="F15008">
            <v>1195.1099999999999</v>
          </cell>
          <cell r="G15008">
            <v>1256.8900000000001</v>
          </cell>
        </row>
        <row r="15009">
          <cell r="C15009" t="str">
            <v>ED-48595</v>
          </cell>
          <cell r="D15009" t="str">
            <v>DESCIDA D´ÁGUA TIPO DEGRAU DN 1200, EXCLUSIVE BOTA FORA</v>
          </cell>
          <cell r="E15009" t="str">
            <v>m</v>
          </cell>
          <cell r="F15009">
            <v>1288.73</v>
          </cell>
          <cell r="G15009">
            <v>1356.16</v>
          </cell>
        </row>
        <row r="15010">
          <cell r="C15010" t="str">
            <v>ED-48596</v>
          </cell>
          <cell r="D15010" t="str">
            <v>DESCIDA D´ÁGUA TIPO DEGRAU DN 1300, EXCLUSIVE BOTA FORA</v>
          </cell>
          <cell r="E15010" t="str">
            <v>m</v>
          </cell>
          <cell r="F15010">
            <v>1384.99</v>
          </cell>
          <cell r="G15010">
            <v>1458.31</v>
          </cell>
        </row>
        <row r="15011">
          <cell r="C15011" t="str">
            <v>ED-48597</v>
          </cell>
          <cell r="D15011" t="str">
            <v>DESCIDA D´ÁGUA TIPO DEGRAU DN 1500, EXCLUSIVE BOTA FORA</v>
          </cell>
          <cell r="E15011" t="str">
            <v>m</v>
          </cell>
          <cell r="F15011">
            <v>1906.14</v>
          </cell>
          <cell r="G15011">
            <v>2000.09</v>
          </cell>
        </row>
        <row r="15012">
          <cell r="C15012" t="str">
            <v>ED-48588</v>
          </cell>
          <cell r="D15012" t="str">
            <v>DESCIDA D´ÁGUA TIPO DEGRAU DN 500, EXCLUSIVE BOTA FORA</v>
          </cell>
          <cell r="E15012" t="str">
            <v>m</v>
          </cell>
          <cell r="F15012">
            <v>561.92999999999995</v>
          </cell>
          <cell r="G15012">
            <v>588.91999999999996</v>
          </cell>
        </row>
        <row r="15013">
          <cell r="C15013" t="str">
            <v>ED-48589</v>
          </cell>
          <cell r="D15013" t="str">
            <v>DESCIDA D´ÁGUA TIPO DEGRAU DN 600, EXCLUSIVE BOTA FORA</v>
          </cell>
          <cell r="E15013" t="str">
            <v>m</v>
          </cell>
          <cell r="F15013">
            <v>639.44000000000005</v>
          </cell>
          <cell r="G15013">
            <v>670.66</v>
          </cell>
        </row>
        <row r="15014">
          <cell r="C15014" t="str">
            <v>ED-48590</v>
          </cell>
          <cell r="D15014" t="str">
            <v>DESCIDA D´ÁGUA TIPO DEGRAU DN 700, EXCLUSIVE BOTA FORA</v>
          </cell>
          <cell r="E15014" t="str">
            <v>m</v>
          </cell>
          <cell r="F15014">
            <v>714</v>
          </cell>
          <cell r="G15014">
            <v>749.56</v>
          </cell>
        </row>
        <row r="15015">
          <cell r="C15015" t="str">
            <v>ED-48591</v>
          </cell>
          <cell r="D15015" t="str">
            <v>DESCIDA D´ÁGUA TIPO DEGRAU DN 800, EXCLUSIVE BOTA FORA</v>
          </cell>
          <cell r="E15015" t="str">
            <v>m</v>
          </cell>
          <cell r="F15015">
            <v>794.92</v>
          </cell>
          <cell r="G15015">
            <v>835.08</v>
          </cell>
        </row>
        <row r="15016">
          <cell r="C15016" t="str">
            <v>ED-48592</v>
          </cell>
          <cell r="D15016" t="str">
            <v>DESCIDA D´ÁGUA TIPO DEGRAU DN 900, EXCLUSIVE BOTA FORA</v>
          </cell>
          <cell r="E15016" t="str">
            <v>m</v>
          </cell>
          <cell r="F15016">
            <v>872.9</v>
          </cell>
          <cell r="G15016">
            <v>917.76</v>
          </cell>
        </row>
        <row r="15017">
          <cell r="C15017" t="str">
            <v>25.16</v>
          </cell>
          <cell r="D15017" t="str">
            <v>VALA DE INFILTRAÇÃO</v>
          </cell>
        </row>
        <row r="15018">
          <cell r="C15018" t="str">
            <v>ED-48697</v>
          </cell>
          <cell r="D15018" t="str">
            <v>VALA DE INFILTRAÇÃO E DRENAGEM 100 X 300 X 100 CM, INCLUSIVE ESCAVAÇÃO E BOTA FORA</v>
          </cell>
          <cell r="E15018" t="str">
            <v>U</v>
          </cell>
          <cell r="F15018">
            <v>553.28</v>
          </cell>
          <cell r="G15018">
            <v>577.71</v>
          </cell>
        </row>
        <row r="15019">
          <cell r="C15019" t="str">
            <v>ED-48691</v>
          </cell>
          <cell r="D15019" t="str">
            <v>VALA DE INFILTRAÇÃO E DRENAGEM 40 X 120 X 40 CM, INCLUSIVE ESCAVAÇÃO E BOTA FORA</v>
          </cell>
          <cell r="E15019" t="str">
            <v>U</v>
          </cell>
          <cell r="F15019">
            <v>140.21</v>
          </cell>
          <cell r="G15019">
            <v>146</v>
          </cell>
        </row>
        <row r="15020">
          <cell r="C15020" t="str">
            <v>ED-48692</v>
          </cell>
          <cell r="D15020" t="str">
            <v>VALA DE INFILTRAÇÃO E DRENAGEM 50 X 150 X 50 CM, INCLUSIVE ESCAVAÇÃO E BOTA FORA</v>
          </cell>
          <cell r="E15020" t="str">
            <v>U</v>
          </cell>
          <cell r="F15020">
            <v>191.65</v>
          </cell>
          <cell r="G15020">
            <v>199.73</v>
          </cell>
        </row>
        <row r="15021">
          <cell r="C15021" t="str">
            <v>ED-48693</v>
          </cell>
          <cell r="D15021" t="str">
            <v>VALA DE INFILTRAÇÃO E DRENAGEM 60 X 180 X 60 CM, INCLUSIVE ESCAVAÇÃO E BOTA FORA</v>
          </cell>
          <cell r="E15021" t="str">
            <v>U</v>
          </cell>
          <cell r="F15021">
            <v>250.04</v>
          </cell>
          <cell r="G15021">
            <v>260.70999999999998</v>
          </cell>
        </row>
        <row r="15022">
          <cell r="C15022" t="str">
            <v>ED-48694</v>
          </cell>
          <cell r="D15022" t="str">
            <v>VALA DE INFILTRAÇÃO E DRENAGEM 70 X 210 X 70 CM, INCLUSIVE ESCAVAÇÃO E BOTA FORA</v>
          </cell>
          <cell r="E15022" t="str">
            <v>U</v>
          </cell>
          <cell r="F15022">
            <v>315.42</v>
          </cell>
          <cell r="G15022">
            <v>329.02</v>
          </cell>
        </row>
        <row r="15023">
          <cell r="C15023" t="str">
            <v>ED-48695</v>
          </cell>
          <cell r="D15023" t="str">
            <v>VALA DE INFILTRAÇÃO E DRENAGEM 80 X 240 X 80 CM, INCLUSIVE ESCAVAÇÃO E BOTA FORA</v>
          </cell>
          <cell r="E15023" t="str">
            <v>U</v>
          </cell>
          <cell r="F15023">
            <v>387.75</v>
          </cell>
          <cell r="G15023">
            <v>404.61</v>
          </cell>
        </row>
        <row r="15024">
          <cell r="C15024" t="str">
            <v>ED-48696</v>
          </cell>
          <cell r="D15024" t="str">
            <v>VALA DE INFILTRAÇÃO E DRENAGEM 90 X 270 X 90 CM, INCLUSIVE ESCAVAÇÃO E BOTA FORA</v>
          </cell>
          <cell r="E15024" t="str">
            <v>U</v>
          </cell>
          <cell r="F15024">
            <v>467.02</v>
          </cell>
          <cell r="G15024">
            <v>487.49</v>
          </cell>
        </row>
        <row r="15025">
          <cell r="C15025" t="str">
            <v>25.17</v>
          </cell>
          <cell r="D15025" t="str">
            <v>SARJETA</v>
          </cell>
        </row>
        <row r="15026">
          <cell r="C15026" t="str">
            <v>ED-14762</v>
          </cell>
          <cell r="D15026" t="str">
            <v>SARJETA DE CONCRETO URBANO (SCU), TIPO 1, COM FCK 15 MPA, LARGURA DE 50CM COM INCLINAÇÃO DE 3%, ESP. 7CM, PADRÃO DER-MG, EXCLUSIVE MEIO-FIO, INCLUSIVE ESCAVAÇÃO, APILAOMENTO E TRANSPORTE COM RETIRADA DO MATERIAL ESCAVADO (EM CAÇAMBA)</v>
          </cell>
          <cell r="E15026" t="str">
            <v>m</v>
          </cell>
          <cell r="F15026">
            <v>26.79</v>
          </cell>
          <cell r="G15026">
            <v>28.26</v>
          </cell>
        </row>
        <row r="15027">
          <cell r="C15027" t="str">
            <v>ED-14763</v>
          </cell>
          <cell r="D15027" t="str">
            <v>SARJETA DE CONCRETO URBANO (SCU), TIPO 2, COM FCK 15 MPA, LARGURA DE 50CM COM INCLINAÇÃO DE 15%, ESP. 7CM, PADRÃO DER-MG, EXCLUSIVE MEIO-FIO, INCLUSIVE ESCAVAÇÃO, APILAOMENTO E TRANSPORTE COM RETIRADA DO MATERIAL ESCAVADO (EM CAÇAMBA)</v>
          </cell>
          <cell r="E15027" t="str">
            <v>m</v>
          </cell>
          <cell r="F15027">
            <v>28.18</v>
          </cell>
          <cell r="G15027">
            <v>29.74</v>
          </cell>
        </row>
        <row r="15028">
          <cell r="C15028" t="str">
            <v>ED-14764</v>
          </cell>
          <cell r="D15028" t="str">
            <v>SARJETA DE CONCRETO URBANO (SCU), TIPO 3, COM FCK 15 MPA, LARGURA DE 50CM COM INCLINAÇÃO DE 25%, ESP. 7CM, PADRÃO DER-MG, EXCLUSIVE MEIO-FIO, INCLUSIVE ESCAVAÇÃO, APILAOMENTO E TRANSPORTE COM RETIRADA DO MATERIAL ESCAVADO (EM CAÇAMBA)</v>
          </cell>
          <cell r="E15028" t="str">
            <v>m</v>
          </cell>
          <cell r="F15028">
            <v>28.66</v>
          </cell>
          <cell r="G15028">
            <v>30.29</v>
          </cell>
        </row>
        <row r="15029">
          <cell r="C15029" t="str">
            <v>26.</v>
          </cell>
          <cell r="D15029" t="str">
            <v>PREVENÇÃO E COMBATE A INCÊNDIO</v>
          </cell>
        </row>
        <row r="15030">
          <cell r="C15030" t="str">
            <v>26.01</v>
          </cell>
          <cell r="D15030" t="str">
            <v>ELETROBOMBA E ACESSÓRIOS</v>
          </cell>
        </row>
        <row r="15031">
          <cell r="C15031" t="str">
            <v>ED-50186</v>
          </cell>
          <cell r="D15031" t="str">
            <v>CILINDRO DE PRESSÃO OU MOLA PNEUMÁTICA DE DIÂMETRO 150mm, COMPRIMENTO DE 1,20m COM GARRAS PARA FIXAÇÃO NA PAREDE</v>
          </cell>
          <cell r="E15031" t="str">
            <v>U</v>
          </cell>
          <cell r="F15031">
            <v>333.75</v>
          </cell>
          <cell r="G15031">
            <v>342.35</v>
          </cell>
        </row>
        <row r="15032">
          <cell r="C15032" t="str">
            <v>ED-50183</v>
          </cell>
          <cell r="D15032" t="str">
            <v>ELETROBOMBA MOTOR DE 3,0 CV, 220V, TRIFÁSICO COM CAPACIDADE DE VAZÃO DE 2501/MIN. A 18 MCA DE PRESSÃO</v>
          </cell>
          <cell r="E15032" t="str">
            <v>U</v>
          </cell>
          <cell r="F15032">
            <v>1064.72</v>
          </cell>
          <cell r="G15032">
            <v>1099.1199999999999</v>
          </cell>
        </row>
        <row r="15033">
          <cell r="C15033" t="str">
            <v>ED-50198</v>
          </cell>
          <cell r="D15033" t="str">
            <v>MANÔMETRO WILLY, MOD. 2 1/2", ESCALA DE LEITURA DE 0 A 100 PSI</v>
          </cell>
          <cell r="E15033" t="str">
            <v>U</v>
          </cell>
          <cell r="F15033">
            <v>62.61</v>
          </cell>
          <cell r="G15033">
            <v>64.33</v>
          </cell>
        </row>
        <row r="15034">
          <cell r="C15034" t="str">
            <v>ED-50185</v>
          </cell>
          <cell r="D15034" t="str">
            <v>PRESSOSTATO TELEMECANIQUE, MODELO XML B004 A2S11, COM ESCALA DE 3 A 58 PSI</v>
          </cell>
          <cell r="E15034" t="str">
            <v>U</v>
          </cell>
          <cell r="F15034">
            <v>916.37</v>
          </cell>
          <cell r="G15034">
            <v>933.57</v>
          </cell>
        </row>
        <row r="15035">
          <cell r="C15035" t="str">
            <v>ED-50187</v>
          </cell>
          <cell r="D15035" t="str">
            <v>SIRENE PARA ALARME DE BOMBA EM FUNCIONAMENTO, 220V</v>
          </cell>
          <cell r="E15035" t="str">
            <v>U</v>
          </cell>
          <cell r="F15035">
            <v>56.73</v>
          </cell>
          <cell r="G15035">
            <v>59.35</v>
          </cell>
        </row>
        <row r="15036">
          <cell r="C15036" t="str">
            <v>26.02</v>
          </cell>
          <cell r="D15036" t="str">
            <v>ABRIGO, HIDRANTE, MANGUEIRA E EXTINTOR</v>
          </cell>
        </row>
        <row r="15037">
          <cell r="C15037" t="str">
            <v>ED-22698</v>
          </cell>
          <cell r="D15037" t="str">
            <v>ABRIGO EM CHAPA DE AÇO CARBONO DE SOBREPOR, PINTADO DE VERMELHO NAS DIMENSÕES (75X30X25)CM COM UMA PORTA COM VIDRO TRANSPARENTE COM A INSCRIÇÃO "INCÊNDIO", PARA EXTINTOR, FORNECIMENTO E INSTALAÇÃO, EXCLUSIVE EXTINTOR</v>
          </cell>
          <cell r="E15037" t="str">
            <v>un</v>
          </cell>
          <cell r="F15037">
            <v>180.28</v>
          </cell>
          <cell r="G15037">
            <v>184.07</v>
          </cell>
        </row>
        <row r="15038">
          <cell r="C15038" t="str">
            <v>ED-50177</v>
          </cell>
          <cell r="D15038"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E15038" t="str">
            <v>un</v>
          </cell>
          <cell r="F15038">
            <v>327.97</v>
          </cell>
          <cell r="G15038">
            <v>332.95</v>
          </cell>
        </row>
        <row r="15039">
          <cell r="C15039" t="str">
            <v>ED-22701</v>
          </cell>
          <cell r="D15039" t="str">
            <v>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v>
          </cell>
          <cell r="E15039" t="str">
            <v>un</v>
          </cell>
          <cell r="F15039">
            <v>964.84</v>
          </cell>
          <cell r="G15039">
            <v>979.43</v>
          </cell>
        </row>
        <row r="15040">
          <cell r="C15040" t="str">
            <v>ED-22714</v>
          </cell>
          <cell r="D15040" t="str">
            <v>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v>
          </cell>
          <cell r="E15040" t="str">
            <v>un</v>
          </cell>
          <cell r="F15040">
            <v>1088.75</v>
          </cell>
          <cell r="G15040">
            <v>1103.3399999999999</v>
          </cell>
        </row>
        <row r="15041">
          <cell r="C15041" t="str">
            <v>ED-50181</v>
          </cell>
          <cell r="D15041" t="str">
            <v>ADAPTADOR EM LATÃO PARA INSTALAÇÃO PREDIAL DE COMBATE A INCÊNDIO ENGATE RÁPIDO 1.1/2" X ROSCA INTERNA 5 FIOS 2.1/2", FORNECIMENTO E INSTALAÇÃO</v>
          </cell>
          <cell r="E15041" t="str">
            <v>un</v>
          </cell>
          <cell r="F15041">
            <v>66.98</v>
          </cell>
          <cell r="G15041">
            <v>69.05</v>
          </cell>
        </row>
        <row r="15042">
          <cell r="C15042" t="str">
            <v>ED-50182</v>
          </cell>
          <cell r="D15042" t="str">
            <v xml:space="preserve">ADAPTADOR EM LATÃO PARA INSTALAÇÃO PREDIAL DE COMBATE A INCÊNDIO ENGATE RÁPIDO 2.1/2" X ROSCA INTERNA 5 FIOS 2.1/2", FORNECIMENTO E INSTALAÇÃO
</v>
          </cell>
          <cell r="E15042" t="str">
            <v>un</v>
          </cell>
          <cell r="F15042">
            <v>76.349999999999994</v>
          </cell>
          <cell r="G15042">
            <v>78.42</v>
          </cell>
        </row>
        <row r="15043">
          <cell r="C15043" t="str">
            <v>ED-50194</v>
          </cell>
          <cell r="D15043" t="str">
            <v>BASE DECORATIVA PARA EXTINTORES</v>
          </cell>
          <cell r="E15043" t="str">
            <v>U</v>
          </cell>
          <cell r="F15043">
            <v>49.97</v>
          </cell>
          <cell r="G15043">
            <v>50.38</v>
          </cell>
        </row>
        <row r="15044">
          <cell r="C15044" t="str">
            <v>ED-50188</v>
          </cell>
          <cell r="D15044" t="str">
            <v>CHAVE PARA CONEXÕES DE ENGATE RÁPIDO TIPO STORZ, 63X38MM</v>
          </cell>
          <cell r="E15044" t="str">
            <v>un</v>
          </cell>
          <cell r="F15044">
            <v>14.07</v>
          </cell>
          <cell r="G15044">
            <v>14.19</v>
          </cell>
        </row>
        <row r="15045">
          <cell r="C15045" t="str">
            <v>ED-50189</v>
          </cell>
          <cell r="D15045" t="str">
            <v>ESGUICHO TIPO AGULHETA COM JUNTA DE UNIÃO ENGATE RÁPIDO DN 38MM, FORNECIMENTO E INSTALAÇÃO</v>
          </cell>
          <cell r="E15045" t="str">
            <v>un</v>
          </cell>
          <cell r="F15045">
            <v>94.88</v>
          </cell>
          <cell r="G15045">
            <v>96.95</v>
          </cell>
        </row>
        <row r="15046">
          <cell r="C15046" t="str">
            <v>ED-50190</v>
          </cell>
          <cell r="D15046" t="str">
            <v>EXTINTOR DE GÁS CARBÔNICO 5-B:C, CAPACIDADE 6 KG</v>
          </cell>
          <cell r="E15046" t="str">
            <v>U</v>
          </cell>
          <cell r="F15046">
            <v>525.95000000000005</v>
          </cell>
          <cell r="G15046">
            <v>529.98</v>
          </cell>
        </row>
        <row r="15047">
          <cell r="C15047" t="str">
            <v>ED-50191</v>
          </cell>
          <cell r="D15047" t="str">
            <v>EXTINTOR DE INCÊNDIO ÁGUA PRESSURIZADA 2-A, CAPACIDADE 10 L</v>
          </cell>
          <cell r="E15047" t="str">
            <v>U</v>
          </cell>
          <cell r="F15047">
            <v>149.37</v>
          </cell>
          <cell r="G15047">
            <v>153.4</v>
          </cell>
        </row>
        <row r="15048">
          <cell r="C15048" t="str">
            <v>ED-50193</v>
          </cell>
          <cell r="D15048" t="str">
            <v>EXTINTOR DE INCÊNDIO TIPO PÓ QUÍMICO 2-A:20-B:C, CAPACIDADE 6 KG</v>
          </cell>
          <cell r="E15048" t="str">
            <v>U</v>
          </cell>
          <cell r="F15048">
            <v>161.29</v>
          </cell>
          <cell r="G15048">
            <v>165.32</v>
          </cell>
        </row>
        <row r="15049">
          <cell r="C15049" t="str">
            <v>ED-50192</v>
          </cell>
          <cell r="D15049" t="str">
            <v>EXTINTOR DE INCÊNDIO TIPO PÓ QUÍMICO 20-B:C, CAPACIDADE 6 KG</v>
          </cell>
          <cell r="E15049" t="str">
            <v>U</v>
          </cell>
          <cell r="F15049">
            <v>165.84</v>
          </cell>
          <cell r="G15049">
            <v>169.87</v>
          </cell>
        </row>
        <row r="15050">
          <cell r="C15050" t="str">
            <v>ED-50195</v>
          </cell>
          <cell r="D15050" t="str">
            <v>HIDRANTE DE RECALQUE COMPLETO EM CAIXA DE ALVENARIA</v>
          </cell>
          <cell r="E15050" t="str">
            <v>U</v>
          </cell>
          <cell r="F15050">
            <v>657</v>
          </cell>
          <cell r="G15050">
            <v>677.92</v>
          </cell>
        </row>
        <row r="15051">
          <cell r="C15051" t="str">
            <v>ED-50197</v>
          </cell>
          <cell r="D15051" t="str">
            <v>MANGUEIRA DE FIBRA SINTÉTICA E BORRACHA PARA INCÊNDIO TIPO 1, DN 38MM, COMPRIMENTO 15M, FORNECIMENTO E INSTALAÇÃO</v>
          </cell>
          <cell r="E15051" t="str">
            <v>un</v>
          </cell>
          <cell r="F15051">
            <v>305.02</v>
          </cell>
          <cell r="G15051">
            <v>306.26</v>
          </cell>
        </row>
        <row r="15052">
          <cell r="C15052" t="str">
            <v>ED-22707</v>
          </cell>
          <cell r="D15052" t="str">
            <v>MANGUEIRA DE FIBRA SINTÉTICA E BORRACHA PARA INCÊNDIO TIPO 2, DN 38MM, COMPRIMENTO 15M, FORNECIMENTO E INSTALAÇÃO</v>
          </cell>
          <cell r="E15052" t="str">
            <v>un</v>
          </cell>
          <cell r="F15052">
            <v>428.93</v>
          </cell>
          <cell r="G15052">
            <v>430.17</v>
          </cell>
        </row>
        <row r="15053">
          <cell r="C15053" t="str">
            <v>26.03</v>
          </cell>
          <cell r="D15053" t="str">
            <v>REGISTRO GLOBO</v>
          </cell>
        </row>
        <row r="15054">
          <cell r="C15054" t="str">
            <v>ED-50208</v>
          </cell>
          <cell r="D15054" t="str">
            <v>REGISTRO TIPO GLOBO ANGULAR, COM 45 GRAUS, DN 2.1/2" (63 MM), PN16, EM LATÃO COM VOLANTE PARA HIDRANTE - FORNECIMENTO E INSTALAÇÃO</v>
          </cell>
          <cell r="E15054" t="str">
            <v>un</v>
          </cell>
          <cell r="F15054">
            <v>155.91999999999999</v>
          </cell>
          <cell r="G15054">
            <v>160.03</v>
          </cell>
        </row>
        <row r="15055">
          <cell r="C15055" t="str">
            <v>ED-50210</v>
          </cell>
          <cell r="D15055" t="str">
            <v>REGISTRO TIPO GLOBO, DN 1" (25 MM), PN16, EM LATAO COM VOLANTE, EXTREMIDADES ROSCADAS  - FORNECIMENTO E INSTALAÇÃO</v>
          </cell>
          <cell r="E15055" t="str">
            <v>un</v>
          </cell>
          <cell r="F15055">
            <v>133.18</v>
          </cell>
          <cell r="G15055">
            <v>135.22999999999999</v>
          </cell>
        </row>
        <row r="15056">
          <cell r="C15056" t="str">
            <v>ED-50209</v>
          </cell>
          <cell r="D15056" t="str">
            <v>REGISTRO TIPO GLOBO, DN 1.1/2" (15 MM), PN16, EM LATAO COM VOLANTE, EXTREMIDADES ROSCADAS  - FORNECIMENTO E INSTALAÇÃO</v>
          </cell>
          <cell r="E15056" t="str">
            <v>un</v>
          </cell>
          <cell r="F15056">
            <v>237.2</v>
          </cell>
          <cell r="G15056">
            <v>239.25</v>
          </cell>
        </row>
        <row r="15057">
          <cell r="C15057" t="str">
            <v>ED-50211</v>
          </cell>
          <cell r="D15057" t="str">
            <v>REGISTRO TIPO GLOBO, DN 2.1/2" (63 MM), PN16, EM LATAO COM VOLANTE, EXTREMIDADES ROSCADAS  - FORNECIMENTO E INSTALAÇÃO</v>
          </cell>
          <cell r="E15057" t="str">
            <v>un</v>
          </cell>
          <cell r="F15057">
            <v>529.5</v>
          </cell>
          <cell r="G15057">
            <v>531.74</v>
          </cell>
        </row>
        <row r="15058">
          <cell r="C15058" t="str">
            <v>26.04</v>
          </cell>
          <cell r="D15058" t="str">
            <v>LUMINÁRIA DE EMERGÊNCIA</v>
          </cell>
        </row>
        <row r="15059">
          <cell r="C15059" t="str">
            <v>ED-50196</v>
          </cell>
          <cell r="D15059" t="str">
            <v>LUMINÁRIA DE EMERGÊNCIA AUTÔNOMA IE-16 COM LÂMPADA DE 8 W</v>
          </cell>
          <cell r="E15059" t="str">
            <v>U</v>
          </cell>
          <cell r="F15059">
            <v>75.25</v>
          </cell>
          <cell r="G15059">
            <v>79.98</v>
          </cell>
        </row>
        <row r="15060">
          <cell r="C15060" t="str">
            <v>26.05</v>
          </cell>
          <cell r="D15060" t="str">
            <v>PLACA DE SINALIZAÇÃO</v>
          </cell>
        </row>
        <row r="15061">
          <cell r="C15061" t="str">
            <v>ED-50206</v>
          </cell>
          <cell r="D15061" t="str">
            <v>PLACA FOTOLUMINESCENTE "A2" - TRIÂNGULO 300 MM (RISCO INCÊNDIO)</v>
          </cell>
          <cell r="E15061" t="str">
            <v>U</v>
          </cell>
          <cell r="F15061">
            <v>30.27</v>
          </cell>
          <cell r="G15061">
            <v>31.52</v>
          </cell>
        </row>
        <row r="15062">
          <cell r="C15062" t="str">
            <v>ED-50199</v>
          </cell>
          <cell r="D15062" t="str">
            <v>PLACA FOTOLUMINESCENTE "E5" - 300 X 300 MM</v>
          </cell>
          <cell r="E15062" t="str">
            <v>U</v>
          </cell>
          <cell r="F15062">
            <v>17.91</v>
          </cell>
          <cell r="G15062">
            <v>19.16</v>
          </cell>
        </row>
        <row r="15063">
          <cell r="C15063" t="str">
            <v>ED-50200</v>
          </cell>
          <cell r="D15063" t="str">
            <v>PLACA FOTOLUMINESCENTE "E8" - 300 X 300 MM</v>
          </cell>
          <cell r="E15063" t="str">
            <v>U</v>
          </cell>
          <cell r="F15063">
            <v>17.98</v>
          </cell>
          <cell r="G15063">
            <v>19.23</v>
          </cell>
        </row>
        <row r="15064">
          <cell r="C15064" t="str">
            <v>ED-50207</v>
          </cell>
          <cell r="D15064" t="str">
            <v>PLACA FOTOLUMINESCENTE "P2" - D = 300 MM (PROIBIDO PRODUZIR CHAMA)</v>
          </cell>
          <cell r="E15064" t="str">
            <v>U</v>
          </cell>
          <cell r="F15064">
            <v>17.98</v>
          </cell>
          <cell r="G15064">
            <v>19.23</v>
          </cell>
        </row>
        <row r="15065">
          <cell r="C15065" t="str">
            <v>ED-50201</v>
          </cell>
          <cell r="D15065" t="str">
            <v>PLACA FOTOLUMINESCENTE "S1" OU "S2"- 380 X 190 MM (SAÍDA - DIREITA)</v>
          </cell>
          <cell r="E15065" t="str">
            <v>U</v>
          </cell>
          <cell r="F15065">
            <v>19.989999999999998</v>
          </cell>
          <cell r="G15065">
            <v>21.24</v>
          </cell>
        </row>
        <row r="15066">
          <cell r="C15066" t="str">
            <v>ED-50202</v>
          </cell>
          <cell r="D15066" t="str">
            <v>PLACA FOTOLUMINESCENTE "S1" OU "S2"- 380 X 190 MM (SAÍDA - ESQUERDA)</v>
          </cell>
          <cell r="E15066" t="str">
            <v>U</v>
          </cell>
          <cell r="F15066">
            <v>20.04</v>
          </cell>
          <cell r="G15066">
            <v>21.29</v>
          </cell>
        </row>
        <row r="15067">
          <cell r="C15067" t="str">
            <v>ED-50204</v>
          </cell>
          <cell r="D15067" t="str">
            <v>PLACA FOTOLUMINESCENTE "S10" - 380 X 190 MM (SAÍDA ESCADA SOBE)</v>
          </cell>
          <cell r="E15067" t="str">
            <v>U</v>
          </cell>
          <cell r="F15067">
            <v>19.899999999999999</v>
          </cell>
          <cell r="G15067">
            <v>21.15</v>
          </cell>
        </row>
        <row r="15068">
          <cell r="C15068" t="str">
            <v>ED-50205</v>
          </cell>
          <cell r="D15068" t="str">
            <v>PLACA FOTOLUMINESCENTE "S12" - 380 X 190 MM (SAÍDA)</v>
          </cell>
          <cell r="E15068" t="str">
            <v>U</v>
          </cell>
          <cell r="F15068">
            <v>19.84</v>
          </cell>
          <cell r="G15068">
            <v>21.09</v>
          </cell>
        </row>
        <row r="15069">
          <cell r="C15069" t="str">
            <v>ED-50203</v>
          </cell>
          <cell r="D15069" t="str">
            <v>PLACA FOTOLUMINESCENTE "S9" - 380 X 190 MM (SAÍDA ESCADA DESCE)</v>
          </cell>
          <cell r="E15069" t="str">
            <v>U</v>
          </cell>
          <cell r="F15069">
            <v>19.850000000000001</v>
          </cell>
          <cell r="G15069">
            <v>21.1</v>
          </cell>
        </row>
        <row r="15070">
          <cell r="C15070" t="str">
            <v>26.06</v>
          </cell>
          <cell r="D15070" t="str">
            <v>SISTEMA DE DETECÇÃO E ALARME DE INCÊNDIO (SDAI)</v>
          </cell>
        </row>
        <row r="15071">
          <cell r="C15071" t="str">
            <v>ED-50180</v>
          </cell>
          <cell r="D15071" t="str">
            <v>ACIONADOR MANUAL DE ALARME DE INCÊNDIO</v>
          </cell>
          <cell r="E15071" t="str">
            <v>un</v>
          </cell>
          <cell r="F15071">
            <v>112.81</v>
          </cell>
          <cell r="G15071">
            <v>114.05</v>
          </cell>
        </row>
        <row r="15072">
          <cell r="C15072" t="str">
            <v>ED-50218</v>
          </cell>
          <cell r="D15072" t="str">
            <v>CANOPLA PARA SPRINKLER</v>
          </cell>
          <cell r="E15072" t="str">
            <v>U</v>
          </cell>
          <cell r="F15072">
            <v>6.39</v>
          </cell>
          <cell r="G15072">
            <v>6.8</v>
          </cell>
        </row>
        <row r="15073">
          <cell r="C15073" t="str">
            <v>ED-50215</v>
          </cell>
          <cell r="D15073" t="str">
            <v>SPRINKLER PENDENTE 15 MM (1/2") 141º C</v>
          </cell>
          <cell r="E15073" t="str">
            <v>U</v>
          </cell>
          <cell r="F15073">
            <v>114.09</v>
          </cell>
          <cell r="G15073">
            <v>122.57</v>
          </cell>
        </row>
        <row r="15074">
          <cell r="C15074" t="str">
            <v>ED-50216</v>
          </cell>
          <cell r="D15074" t="str">
            <v>SPRINKLER PENDENTE 15 MM (1/2") 182º C</v>
          </cell>
          <cell r="E15074" t="str">
            <v>U</v>
          </cell>
          <cell r="F15074">
            <v>97.91</v>
          </cell>
          <cell r="G15074">
            <v>106.39</v>
          </cell>
        </row>
        <row r="15075">
          <cell r="C15075" t="str">
            <v>ED-50217</v>
          </cell>
          <cell r="D15075" t="str">
            <v>SPRINKLER PENDENTE 15 MM (1/2") 227º C</v>
          </cell>
          <cell r="E15075" t="str">
            <v>U</v>
          </cell>
          <cell r="F15075">
            <v>100.03</v>
          </cell>
          <cell r="G15075">
            <v>108.51</v>
          </cell>
        </row>
        <row r="15076">
          <cell r="C15076" t="str">
            <v>ED-50212</v>
          </cell>
          <cell r="D15076" t="str">
            <v>SPRINKLER PENDENTE 15 MM (1/2") 68º C</v>
          </cell>
          <cell r="E15076" t="str">
            <v>U</v>
          </cell>
          <cell r="F15076">
            <v>95.98</v>
          </cell>
          <cell r="G15076">
            <v>104.46</v>
          </cell>
        </row>
        <row r="15077">
          <cell r="C15077" t="str">
            <v>ED-50213</v>
          </cell>
          <cell r="D15077" t="str">
            <v>SPRINKLER PENDENTE 15 MM (1/2") 79º C</v>
          </cell>
          <cell r="E15077" t="str">
            <v>U</v>
          </cell>
          <cell r="F15077">
            <v>99.41</v>
          </cell>
          <cell r="G15077">
            <v>107.89</v>
          </cell>
        </row>
        <row r="15078">
          <cell r="C15078" t="str">
            <v>ED-50214</v>
          </cell>
          <cell r="D15078" t="str">
            <v>SPRINKLER PENDENTE 15 MM (1/2") 93º C</v>
          </cell>
          <cell r="E15078" t="str">
            <v>U</v>
          </cell>
          <cell r="F15078">
            <v>114.09</v>
          </cell>
          <cell r="G15078">
            <v>122.57</v>
          </cell>
        </row>
        <row r="15079">
          <cell r="C15079" t="str">
            <v>27.</v>
          </cell>
          <cell r="D15079" t="str">
            <v>INSTALAÇÕES DE GASES</v>
          </cell>
        </row>
        <row r="15080">
          <cell r="C15080" t="str">
            <v>27.01</v>
          </cell>
          <cell r="D15080" t="str">
            <v>TUBULAÇÃO DE AÇO CARBONO</v>
          </cell>
        </row>
        <row r="15081">
          <cell r="C15081" t="str">
            <v>ED-49832</v>
          </cell>
          <cell r="D15081" t="str">
            <v>TUBO AÇO PRETO SCH-40, D = 1/2" SEM COSTURA</v>
          </cell>
          <cell r="E15081" t="str">
            <v>m</v>
          </cell>
          <cell r="F15081">
            <v>35.590000000000003</v>
          </cell>
          <cell r="G15081">
            <v>37.5</v>
          </cell>
        </row>
        <row r="15082">
          <cell r="C15082" t="str">
            <v>ED-49833</v>
          </cell>
          <cell r="D15082" t="str">
            <v>TUBO AÇO PRETO SCH-40, D = 3/4" SEM COSTURA</v>
          </cell>
          <cell r="E15082" t="str">
            <v>m</v>
          </cell>
          <cell r="F15082">
            <v>44.17</v>
          </cell>
          <cell r="G15082">
            <v>46.2</v>
          </cell>
        </row>
        <row r="15083">
          <cell r="C15083" t="str">
            <v>ED-49831</v>
          </cell>
          <cell r="D15083" t="str">
            <v>TUBO AÇO PRETO SCH-40, D = 3/8" SEM COSTURA</v>
          </cell>
          <cell r="E15083" t="str">
            <v>m</v>
          </cell>
          <cell r="F15083">
            <v>30.72</v>
          </cell>
          <cell r="G15083">
            <v>32.11</v>
          </cell>
        </row>
        <row r="15084">
          <cell r="C15084" t="str">
            <v>27.02</v>
          </cell>
          <cell r="D15084" t="str">
            <v>REGISTRO</v>
          </cell>
        </row>
        <row r="15085">
          <cell r="C15085" t="str">
            <v>ED-49826</v>
          </cell>
          <cell r="D15085" t="str">
            <v>REGISTRO BICO INJETOR D = 3/8"</v>
          </cell>
          <cell r="E15085" t="str">
            <v>U</v>
          </cell>
          <cell r="F15085">
            <v>39.78</v>
          </cell>
          <cell r="G15085">
            <v>42.32</v>
          </cell>
        </row>
        <row r="15086">
          <cell r="C15086" t="str">
            <v>ED-49827</v>
          </cell>
          <cell r="D15086" t="str">
            <v>REGISTRO DE GÁS D = 1/2"</v>
          </cell>
          <cell r="E15086" t="str">
            <v>U</v>
          </cell>
          <cell r="F15086">
            <v>49.03</v>
          </cell>
          <cell r="G15086">
            <v>51.6</v>
          </cell>
        </row>
        <row r="15087">
          <cell r="C15087" t="str">
            <v>ED-49828</v>
          </cell>
          <cell r="D15087" t="str">
            <v>REGISTRO DE LATÃO 1/2" NPT X 1/2" NPT</v>
          </cell>
          <cell r="E15087" t="str">
            <v>U</v>
          </cell>
          <cell r="F15087">
            <v>37.14</v>
          </cell>
          <cell r="G15087">
            <v>39.71</v>
          </cell>
        </row>
        <row r="15088">
          <cell r="C15088" t="str">
            <v>27.03</v>
          </cell>
          <cell r="D15088" t="str">
            <v>VÁLVULA</v>
          </cell>
        </row>
        <row r="15089">
          <cell r="C15089" t="str">
            <v>ED-49841</v>
          </cell>
          <cell r="D15089" t="str">
            <v>VÁLVULA DE ESFERA TRIPARTIDA COM ROSCA NPT, CLASSE 300lbs - 1/2"</v>
          </cell>
          <cell r="E15089" t="str">
            <v>U</v>
          </cell>
          <cell r="F15089">
            <v>71.67</v>
          </cell>
          <cell r="G15089">
            <v>74.239999999999995</v>
          </cell>
        </row>
        <row r="15090">
          <cell r="C15090" t="str">
            <v>ED-49842</v>
          </cell>
          <cell r="D15090" t="str">
            <v>VÁLVULA DE ESFERA TRIPARTIDA COM ROSCA NPT, CLASSE 300lbs - 3/4"</v>
          </cell>
          <cell r="E15090" t="str">
            <v>U</v>
          </cell>
          <cell r="F15090">
            <v>79.040000000000006</v>
          </cell>
          <cell r="G15090">
            <v>81.75</v>
          </cell>
        </row>
        <row r="15091">
          <cell r="C15091" t="str">
            <v>27.04</v>
          </cell>
          <cell r="D15091" t="str">
            <v>VÁLVULA DA ALÍVIO</v>
          </cell>
        </row>
        <row r="15092">
          <cell r="C15092" t="str">
            <v>ED-48290</v>
          </cell>
          <cell r="D15092" t="str">
            <v>VÁLVULA DE ALÍVIO E SEGURANÇA, DIÂMETRO DE 1" NPT</v>
          </cell>
          <cell r="E15092" t="str">
            <v>U</v>
          </cell>
          <cell r="F15092">
            <v>946.44</v>
          </cell>
          <cell r="G15092">
            <v>963.4</v>
          </cell>
        </row>
        <row r="15093">
          <cell r="C15093" t="str">
            <v>ED-48292</v>
          </cell>
          <cell r="D15093" t="str">
            <v>VÁLVULA DE ALÍVIO E SEGURANÇA, DIÂMETRO DE 1 1/2" NPT</v>
          </cell>
          <cell r="E15093" t="str">
            <v>U</v>
          </cell>
          <cell r="F15093">
            <v>1586.04</v>
          </cell>
          <cell r="G15093">
            <v>1603</v>
          </cell>
        </row>
        <row r="15094">
          <cell r="C15094" t="str">
            <v>ED-48291</v>
          </cell>
          <cell r="D15094" t="str">
            <v>VÁLVULA DE ALÍVIO E SEGURANÇA, DIÂMETRO DE 1 1/4" NPT</v>
          </cell>
          <cell r="E15094" t="str">
            <v>U</v>
          </cell>
          <cell r="F15094">
            <v>1339.3</v>
          </cell>
          <cell r="G15094">
            <v>1356.26</v>
          </cell>
        </row>
        <row r="15095">
          <cell r="C15095" t="str">
            <v>ED-48288</v>
          </cell>
          <cell r="D15095" t="str">
            <v>VÁLVULA DE ALÍVIO E SEGURANÇA, DIÂMETRO DE 1/2" NPT</v>
          </cell>
          <cell r="E15095" t="str">
            <v>U</v>
          </cell>
          <cell r="F15095">
            <v>629.01</v>
          </cell>
          <cell r="G15095">
            <v>645.97</v>
          </cell>
        </row>
        <row r="15096">
          <cell r="C15096" t="str">
            <v>ED-48293</v>
          </cell>
          <cell r="D15096" t="str">
            <v>VÁLVULA DE ALÍVIO E SEGURANÇA, DIÂMETRO DE 2" NPT</v>
          </cell>
          <cell r="E15096" t="str">
            <v>U</v>
          </cell>
          <cell r="F15096">
            <v>2297.63</v>
          </cell>
          <cell r="G15096">
            <v>2314.59</v>
          </cell>
        </row>
        <row r="15097">
          <cell r="C15097" t="str">
            <v>ED-48294</v>
          </cell>
          <cell r="D15097" t="str">
            <v>VÁLVULA DE ALÍVIO E SEGURANÇA, DIÂMETRO DE 2 1/2" NPT</v>
          </cell>
          <cell r="E15097" t="str">
            <v>U</v>
          </cell>
          <cell r="F15097">
            <v>4907.84</v>
          </cell>
          <cell r="G15097">
            <v>4924.8</v>
          </cell>
        </row>
        <row r="15098">
          <cell r="C15098" t="str">
            <v>ED-48289</v>
          </cell>
          <cell r="D15098" t="str">
            <v>VÁLVULA DE ALÍVIO E SEGURANÇA, DIÂMETRO DE 3/4" NPT</v>
          </cell>
          <cell r="E15098" t="str">
            <v>U</v>
          </cell>
          <cell r="F15098">
            <v>784.31</v>
          </cell>
          <cell r="G15098">
            <v>801.27</v>
          </cell>
        </row>
        <row r="15099">
          <cell r="C15099" t="str">
            <v>27.05</v>
          </cell>
          <cell r="D15099" t="str">
            <v>VÁLVULA DE ESFERA</v>
          </cell>
        </row>
        <row r="15100">
          <cell r="C15100" t="str">
            <v>ED-48276</v>
          </cell>
          <cell r="D15100" t="str">
            <v>VÁLVULA DE ESFERA EM LATÃO, DIÂMETRO DE 1" NPT</v>
          </cell>
          <cell r="E15100" t="str">
            <v>U</v>
          </cell>
          <cell r="F15100">
            <v>98.11</v>
          </cell>
          <cell r="G15100">
            <v>100.65</v>
          </cell>
        </row>
        <row r="15101">
          <cell r="C15101" t="str">
            <v>ED-48278</v>
          </cell>
          <cell r="D15101" t="str">
            <v>VÁLVULA DE ESFERA EM LATÃO, DIÂMETRO DE 1 1/2" NPT</v>
          </cell>
          <cell r="E15101" t="str">
            <v>U</v>
          </cell>
          <cell r="F15101">
            <v>166.42</v>
          </cell>
          <cell r="G15101">
            <v>169.38</v>
          </cell>
        </row>
        <row r="15102">
          <cell r="C15102" t="str">
            <v>ED-48277</v>
          </cell>
          <cell r="D15102" t="str">
            <v>VÁLVULA DE ESFERA EM LATÃO, DIÂMETRO DE 1 1/4" NPT</v>
          </cell>
          <cell r="E15102" t="str">
            <v>U</v>
          </cell>
          <cell r="F15102">
            <v>140.66999999999999</v>
          </cell>
          <cell r="G15102">
            <v>143.21</v>
          </cell>
        </row>
        <row r="15103">
          <cell r="C15103" t="str">
            <v>ED-48274</v>
          </cell>
          <cell r="D15103" t="str">
            <v>VÁLVULA DE ESFERA EM LATÃO, DIÂMETRO DE 1/2" NPT</v>
          </cell>
          <cell r="E15103" t="str">
            <v>U</v>
          </cell>
          <cell r="F15103">
            <v>52.81</v>
          </cell>
          <cell r="G15103">
            <v>55.35</v>
          </cell>
        </row>
        <row r="15104">
          <cell r="C15104" t="str">
            <v>ED-48279</v>
          </cell>
          <cell r="D15104" t="str">
            <v>VÁLVULA DE ESFERA EM LATÃO, DIÂMETRO DE 2" NPT</v>
          </cell>
          <cell r="E15104" t="str">
            <v>U</v>
          </cell>
          <cell r="F15104">
            <v>275.37</v>
          </cell>
          <cell r="G15104">
            <v>278.33</v>
          </cell>
        </row>
        <row r="15105">
          <cell r="C15105" t="str">
            <v>ED-48280</v>
          </cell>
          <cell r="D15105" t="str">
            <v>VÁLVULA DE ESFERA EM LATÃO, DIÂMETRO DE 2 1/2" NPT</v>
          </cell>
          <cell r="E15105" t="str">
            <v>U</v>
          </cell>
          <cell r="F15105">
            <v>294.62</v>
          </cell>
          <cell r="G15105">
            <v>298.01</v>
          </cell>
        </row>
        <row r="15106">
          <cell r="C15106" t="str">
            <v>ED-48275</v>
          </cell>
          <cell r="D15106" t="str">
            <v>VÁLVULA DE ESFERA EM LATÃO, DIÂMETRO DE 3/4" NPT</v>
          </cell>
          <cell r="E15106" t="str">
            <v>U</v>
          </cell>
          <cell r="F15106">
            <v>68.040000000000006</v>
          </cell>
          <cell r="G15106">
            <v>70.58</v>
          </cell>
        </row>
        <row r="15107">
          <cell r="C15107" t="str">
            <v>27.06</v>
          </cell>
          <cell r="D15107" t="str">
            <v>VÁLVULA DE RETENÇÃO</v>
          </cell>
        </row>
        <row r="15108">
          <cell r="C15108" t="str">
            <v>ED-48283</v>
          </cell>
          <cell r="D15108" t="str">
            <v>VÁLVULA DE RETENÇÃO EM LATÃO, DIÂMETRO DE 1" NPT</v>
          </cell>
          <cell r="E15108" t="str">
            <v>U</v>
          </cell>
          <cell r="F15108">
            <v>55.14</v>
          </cell>
          <cell r="G15108">
            <v>56.2</v>
          </cell>
        </row>
        <row r="15109">
          <cell r="C15109" t="str">
            <v>ED-48285</v>
          </cell>
          <cell r="D15109" t="str">
            <v>VÁLVULA DE RETENÇÃO EM LATÃO, DIÂMETRO DE 1 1/2" NPT</v>
          </cell>
          <cell r="E15109" t="str">
            <v>U</v>
          </cell>
          <cell r="F15109">
            <v>111.09</v>
          </cell>
          <cell r="G15109">
            <v>114.05</v>
          </cell>
        </row>
        <row r="15110">
          <cell r="C15110" t="str">
            <v>ED-48284</v>
          </cell>
          <cell r="D15110" t="str">
            <v>VÁLVULA DE RETENÇÃO EM LATÃO, DIÂMETRO DE 1 1/4" NPT</v>
          </cell>
          <cell r="E15110" t="str">
            <v>U</v>
          </cell>
          <cell r="F15110">
            <v>99.44</v>
          </cell>
          <cell r="G15110">
            <v>101.98</v>
          </cell>
        </row>
        <row r="15111">
          <cell r="C15111" t="str">
            <v>ED-48281</v>
          </cell>
          <cell r="D15111" t="str">
            <v>VÁLVULA DE RETENÇÃO EM LATÃO, DIÂMETRO DE 1/2" NPT</v>
          </cell>
          <cell r="E15111" t="str">
            <v>U</v>
          </cell>
          <cell r="F15111">
            <v>41.96</v>
          </cell>
          <cell r="G15111">
            <v>42.59</v>
          </cell>
        </row>
        <row r="15112">
          <cell r="C15112" t="str">
            <v>ED-48286</v>
          </cell>
          <cell r="D15112" t="str">
            <v>VÁLVULA DE RETENÇÃO EM LATÃO, DIÂMETRO DE 2" NPT</v>
          </cell>
          <cell r="E15112" t="str">
            <v>U</v>
          </cell>
          <cell r="F15112">
            <v>151.13</v>
          </cell>
          <cell r="G15112">
            <v>154.09</v>
          </cell>
        </row>
        <row r="15113">
          <cell r="C15113" t="str">
            <v>ED-48287</v>
          </cell>
          <cell r="D15113" t="str">
            <v>VÁLVULA DE RETENÇÃO EM LATÃO, DIÂMETRO DE 2 1/2" NPT</v>
          </cell>
          <cell r="E15113" t="str">
            <v>U</v>
          </cell>
          <cell r="F15113">
            <v>237.94</v>
          </cell>
          <cell r="G15113">
            <v>241.33</v>
          </cell>
        </row>
        <row r="15114">
          <cell r="C15114" t="str">
            <v>ED-48282</v>
          </cell>
          <cell r="D15114" t="str">
            <v>VÁLVULA DE RETENÇÃO EM LATÃO, DIÂMETRO DE 3/4" NPT</v>
          </cell>
          <cell r="E15114" t="str">
            <v>U</v>
          </cell>
          <cell r="F15114">
            <v>45.11</v>
          </cell>
          <cell r="G15114">
            <v>45.95</v>
          </cell>
        </row>
        <row r="15115">
          <cell r="C15115" t="str">
            <v>27.07</v>
          </cell>
          <cell r="D15115" t="str">
            <v>VÁLVULA SOLENÓIDE</v>
          </cell>
        </row>
        <row r="15116">
          <cell r="C15116" t="str">
            <v>ED-48273</v>
          </cell>
          <cell r="D15116" t="str">
            <v>VÁLVULA SOLENÓIDE 2/3 VIAS NF. AÇÃO DIRETA 1/2" BSP</v>
          </cell>
          <cell r="E15116" t="str">
            <v>U</v>
          </cell>
          <cell r="F15116">
            <v>219.1</v>
          </cell>
          <cell r="G15116">
            <v>221.38</v>
          </cell>
        </row>
        <row r="15117">
          <cell r="C15117" t="str">
            <v>ED-48272</v>
          </cell>
          <cell r="D15117" t="str">
            <v>VÁLVULA SOLENÓIDE 2/3 VIAS NF. AÇÃO DIRETA 3/8" BSP</v>
          </cell>
          <cell r="E15117" t="str">
            <v>U</v>
          </cell>
          <cell r="F15117">
            <v>161.33000000000001</v>
          </cell>
          <cell r="G15117">
            <v>163.61000000000001</v>
          </cell>
        </row>
        <row r="15118">
          <cell r="C15118" t="str">
            <v>27.08</v>
          </cell>
          <cell r="D15118" t="str">
            <v>MANÔMETRO E PRESSOSTATO</v>
          </cell>
        </row>
        <row r="15119">
          <cell r="C15119" t="str">
            <v>ED-48262</v>
          </cell>
          <cell r="D15119" t="str">
            <v>MANÔMETRO DE PRESSÃO PARA AR COMPRIMIDO 15 A 600 mBAR, COM ROSCA, 1/2 NPT</v>
          </cell>
          <cell r="E15119" t="str">
            <v>U</v>
          </cell>
          <cell r="F15119">
            <v>453.61</v>
          </cell>
          <cell r="G15119">
            <v>457.85</v>
          </cell>
        </row>
        <row r="15120">
          <cell r="C15120" t="str">
            <v>ED-48261</v>
          </cell>
          <cell r="D15120" t="str">
            <v>MANÔMETRO DE PRESSÃO PARA AR COMPRIMIDO 15 A 600 mBAR, COM ROSCA, 1/4 NPT</v>
          </cell>
          <cell r="E15120" t="str">
            <v>U</v>
          </cell>
          <cell r="F15120">
            <v>359.21</v>
          </cell>
          <cell r="G15120">
            <v>363.45</v>
          </cell>
        </row>
        <row r="15121">
          <cell r="C15121" t="str">
            <v>ED-48253</v>
          </cell>
          <cell r="D15121" t="str">
            <v>PRESSOSTATO PARA COMPRESSOR DE 125 A 175 PSI</v>
          </cell>
          <cell r="E15121" t="str">
            <v>U</v>
          </cell>
          <cell r="F15121">
            <v>97.81</v>
          </cell>
          <cell r="G15121">
            <v>102.11</v>
          </cell>
        </row>
        <row r="15122">
          <cell r="C15122" t="str">
            <v>ED-48252</v>
          </cell>
          <cell r="D15122" t="str">
            <v>PRESSOSTATO PARA COMPRESSOR DE 80 A 125 PSI</v>
          </cell>
          <cell r="E15122" t="str">
            <v>U</v>
          </cell>
          <cell r="F15122">
            <v>98.41</v>
          </cell>
          <cell r="G15122">
            <v>102.71</v>
          </cell>
        </row>
        <row r="15123">
          <cell r="C15123" t="str">
            <v>27.09</v>
          </cell>
          <cell r="D15123" t="str">
            <v>COMPRESSOR</v>
          </cell>
        </row>
        <row r="15124">
          <cell r="C15124" t="str">
            <v>ED-48251</v>
          </cell>
          <cell r="D15124" t="str">
            <v>COMPRESSOR SL/100 - 120PSI -8,3 BAR 100 LIBRAS</v>
          </cell>
          <cell r="E15124" t="str">
            <v>U</v>
          </cell>
          <cell r="F15124">
            <v>2250.5500000000002</v>
          </cell>
          <cell r="G15124">
            <v>2292.9499999999998</v>
          </cell>
        </row>
        <row r="15125">
          <cell r="C15125" t="str">
            <v>27.10</v>
          </cell>
          <cell r="D15125" t="str">
            <v>CILINDRO</v>
          </cell>
        </row>
        <row r="15126">
          <cell r="C15126" t="str">
            <v>ED-49817</v>
          </cell>
          <cell r="D15126" t="str">
            <v>CILINDRO DE AÇO COM GÁS GLP CAPACIDADE 45 KG</v>
          </cell>
          <cell r="E15126" t="str">
            <v>U</v>
          </cell>
          <cell r="F15126">
            <v>719.76</v>
          </cell>
          <cell r="G15126">
            <v>728.24</v>
          </cell>
        </row>
        <row r="15127">
          <cell r="C15127" t="str">
            <v>ED-48250</v>
          </cell>
          <cell r="D15127" t="str">
            <v>CILINDRO DE PRESSÃO MÁXI,A 140 BAR, 3/4" NPT</v>
          </cell>
          <cell r="E15127" t="str">
            <v>U</v>
          </cell>
          <cell r="F15127">
            <v>303.33999999999997</v>
          </cell>
          <cell r="G15127">
            <v>307.58</v>
          </cell>
        </row>
        <row r="15128">
          <cell r="C15128" t="str">
            <v>27.11</v>
          </cell>
          <cell r="D15128" t="str">
            <v>CENTRAL DE GÁS</v>
          </cell>
        </row>
        <row r="15129">
          <cell r="C15129" t="str">
            <v>ED-15716</v>
          </cell>
          <cell r="D15129" t="str">
            <v>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v>
          </cell>
          <cell r="E15129" t="str">
            <v>un</v>
          </cell>
          <cell r="F15129">
            <v>2175.58</v>
          </cell>
          <cell r="G15129">
            <v>2285.69</v>
          </cell>
        </row>
        <row r="15130">
          <cell r="C15130" t="str">
            <v>27.12</v>
          </cell>
          <cell r="D15130" t="str">
            <v>ACESSÓRIOS E COMPLEMENTOS PARA GÁS</v>
          </cell>
        </row>
        <row r="15131">
          <cell r="C15131" t="str">
            <v>ED-49818</v>
          </cell>
          <cell r="D15131" t="str">
            <v>COLETOR MÓDULO CENTRAL</v>
          </cell>
          <cell r="E15131" t="str">
            <v>U</v>
          </cell>
          <cell r="F15131">
            <v>125.13</v>
          </cell>
          <cell r="G15131">
            <v>130.21</v>
          </cell>
        </row>
        <row r="15132">
          <cell r="C15132" t="str">
            <v>ED-49819</v>
          </cell>
          <cell r="D15132" t="str">
            <v>COLETOR MÓDULO II SIMPLES P-45</v>
          </cell>
          <cell r="E15132" t="str">
            <v>U</v>
          </cell>
          <cell r="F15132">
            <v>125.13</v>
          </cell>
          <cell r="G15132">
            <v>130.21</v>
          </cell>
        </row>
        <row r="15133">
          <cell r="C15133" t="str">
            <v>ED-48256</v>
          </cell>
          <cell r="D15133" t="str">
            <v>FILTRO TIPO "Y" EM BRONZE, DIÂMETRO DE 1" NPT</v>
          </cell>
          <cell r="E15133" t="str">
            <v>U</v>
          </cell>
          <cell r="F15133">
            <v>61.33</v>
          </cell>
          <cell r="G15133">
            <v>63.45</v>
          </cell>
        </row>
        <row r="15134">
          <cell r="C15134" t="str">
            <v>ED-48258</v>
          </cell>
          <cell r="D15134" t="str">
            <v>FILTRO TIPO "Y" EM BRONZE, DIÂMETRO DE 1 1/2" NPT</v>
          </cell>
          <cell r="E15134" t="str">
            <v>U</v>
          </cell>
          <cell r="F15134">
            <v>134.44</v>
          </cell>
          <cell r="G15134">
            <v>136.56</v>
          </cell>
        </row>
        <row r="15135">
          <cell r="C15135" t="str">
            <v>ED-48257</v>
          </cell>
          <cell r="D15135" t="str">
            <v>FILTRO TIPO "Y" EM BRONZE, DIÂMETRO DE 1 1/4" NPT</v>
          </cell>
          <cell r="E15135" t="str">
            <v>U</v>
          </cell>
          <cell r="F15135">
            <v>105.78</v>
          </cell>
          <cell r="G15135">
            <v>107.9</v>
          </cell>
        </row>
        <row r="15136">
          <cell r="C15136" t="str">
            <v>ED-48254</v>
          </cell>
          <cell r="D15136" t="str">
            <v>FILTRO TIPO "Y" EM BRONZE, DIÂMETRO DE 1/2" NPT</v>
          </cell>
          <cell r="E15136" t="str">
            <v>U</v>
          </cell>
          <cell r="F15136">
            <v>37.14</v>
          </cell>
          <cell r="G15136">
            <v>39.26</v>
          </cell>
        </row>
        <row r="15137">
          <cell r="C15137" t="str">
            <v>ED-48259</v>
          </cell>
          <cell r="D15137" t="str">
            <v>FILTRO TIPO "Y" EM BRONZE, DIÂMETRO DE 2" NPT</v>
          </cell>
          <cell r="E15137" t="str">
            <v>U</v>
          </cell>
          <cell r="F15137">
            <v>211.1</v>
          </cell>
          <cell r="G15137">
            <v>213.22</v>
          </cell>
        </row>
        <row r="15138">
          <cell r="C15138" t="str">
            <v>ED-48255</v>
          </cell>
          <cell r="D15138" t="str">
            <v>FILTRO TIPO "Y" EM BRONZE, DIÂMETRO DE 3/4" NPT</v>
          </cell>
          <cell r="E15138" t="str">
            <v>U</v>
          </cell>
          <cell r="F15138">
            <v>47.33</v>
          </cell>
          <cell r="G15138">
            <v>49.45</v>
          </cell>
        </row>
        <row r="15139">
          <cell r="C15139" t="str">
            <v>ED-49821</v>
          </cell>
          <cell r="D15139" t="str">
            <v>MANGUEIRA PLÁSTICA PARA GÁS D = 3/8" X 1,50 M</v>
          </cell>
          <cell r="E15139" t="str">
            <v>U</v>
          </cell>
          <cell r="F15139">
            <v>17.87</v>
          </cell>
          <cell r="G15139">
            <v>19.11</v>
          </cell>
        </row>
        <row r="15140">
          <cell r="C15140" t="str">
            <v>ED-49822</v>
          </cell>
          <cell r="D15140" t="str">
            <v>NIPLE DE REDUÇÃO DE LATÃO 1/2" NPT X 1/8" NPT</v>
          </cell>
          <cell r="E15140" t="str">
            <v>U</v>
          </cell>
          <cell r="F15140">
            <v>11.48</v>
          </cell>
          <cell r="G15140">
            <v>11.94</v>
          </cell>
        </row>
        <row r="15141">
          <cell r="C15141" t="str">
            <v>ED-49823</v>
          </cell>
          <cell r="D15141" t="str">
            <v>NIPLE DE REDUÇÃO DE LATÃO 1/2" NPT X 3/8" NPT</v>
          </cell>
          <cell r="E15141" t="str">
            <v>U</v>
          </cell>
          <cell r="F15141">
            <v>11.44</v>
          </cell>
          <cell r="G15141">
            <v>11.9</v>
          </cell>
        </row>
        <row r="15142">
          <cell r="C15142" t="str">
            <v>ED-49824</v>
          </cell>
          <cell r="D15142" t="str">
            <v>NIPLE DUPLO FERRO MALEÁVEL 300# 1/2" NPT</v>
          </cell>
          <cell r="E15142" t="str">
            <v>U</v>
          </cell>
          <cell r="F15142">
            <v>11.44</v>
          </cell>
          <cell r="G15142">
            <v>11.9</v>
          </cell>
        </row>
        <row r="15143">
          <cell r="C15143" t="str">
            <v>ED-49830</v>
          </cell>
          <cell r="D15143" t="str">
            <v>TAMPÃO (CAP) FERRO MALEÁVEL NPT 300# 1/2"</v>
          </cell>
          <cell r="E15143" t="str">
            <v>U</v>
          </cell>
          <cell r="F15143">
            <v>16.48</v>
          </cell>
          <cell r="G15143">
            <v>17.11</v>
          </cell>
        </row>
        <row r="15144">
          <cell r="C15144" t="str">
            <v>28.</v>
          </cell>
          <cell r="D15144" t="str">
            <v>VIDROS E ESPELHOS</v>
          </cell>
        </row>
        <row r="15145">
          <cell r="C15145" t="str">
            <v>28.01</v>
          </cell>
          <cell r="D15145" t="str">
            <v>ESPELHO</v>
          </cell>
        </row>
        <row r="15146">
          <cell r="C15146" t="str">
            <v>ED-51151</v>
          </cell>
          <cell r="D15146" t="str">
            <v>ESPELHO COM MOLDURA EM ALUMÍNIO (60X90CM) ESP.4MM INCLUSIVE FIXAÇÃO COM ADESIVO/SELANTE A BASE DE POLIURETANO - FORNECIMENTO E INSTALAÇÃO</v>
          </cell>
          <cell r="E15146" t="str">
            <v>un</v>
          </cell>
          <cell r="F15146">
            <v>221.53</v>
          </cell>
          <cell r="G15146">
            <v>222.75</v>
          </cell>
        </row>
        <row r="15147">
          <cell r="C15147" t="str">
            <v>ED-51152</v>
          </cell>
          <cell r="D15147" t="str">
            <v>ESPELHO (40X60CM) ESP.4MM INCLUSIVE FIXAÇÃO COM PARAFUSO FINESSON - FORNECIMENTO E INSTALAÇÃO</v>
          </cell>
          <cell r="E15147" t="str">
            <v>un</v>
          </cell>
          <cell r="F15147">
            <v>102.35</v>
          </cell>
          <cell r="G15147">
            <v>103.36</v>
          </cell>
        </row>
        <row r="15148">
          <cell r="C15148" t="str">
            <v>ED-51150</v>
          </cell>
          <cell r="D15148" t="str">
            <v>ESPELHO (60X90CM) ESP.4MM INCLUSIVE FIXAÇÃO COM PARAFUSO FINESSON - FORNECIMENTO E INSTALAÇÃO</v>
          </cell>
          <cell r="E15148" t="str">
            <v>un</v>
          </cell>
          <cell r="F15148">
            <v>204.04</v>
          </cell>
          <cell r="G15148">
            <v>205.26</v>
          </cell>
        </row>
        <row r="15149">
          <cell r="C15149" t="str">
            <v>28.02</v>
          </cell>
          <cell r="D15149" t="str">
            <v>VIDRO ARAMADO</v>
          </cell>
        </row>
        <row r="15150">
          <cell r="C15150" t="str">
            <v>ED-51149</v>
          </cell>
          <cell r="D15150" t="str">
            <v>VIDRO ARAMADO E = 7 MM, COLOCADO</v>
          </cell>
          <cell r="E15150" t="str">
            <v>m2</v>
          </cell>
          <cell r="F15150">
            <v>192.91</v>
          </cell>
          <cell r="G15150">
            <v>192.91</v>
          </cell>
        </row>
        <row r="15151">
          <cell r="C15151" t="str">
            <v>28.03</v>
          </cell>
          <cell r="D15151" t="str">
            <v>VIDRO LISOS TRANSPARENTES</v>
          </cell>
        </row>
        <row r="15152">
          <cell r="C15152" t="str">
            <v>ED-51155</v>
          </cell>
          <cell r="D15152" t="str">
            <v>VIDRO COMUM LISO INCOLOR, ESP. 3MM, INCLUSIVE FIXAÇÃO E VEDAÇÃO COM GUARNIÇÃO/GAXETA DE BORRACHA NEOPRENE, FORNECIMENTO E INSTALAÇÃO, EXCLUSIVE CAIXILHO/PERFIL</v>
          </cell>
          <cell r="E15152" t="str">
            <v>m2</v>
          </cell>
          <cell r="F15152">
            <v>85.12</v>
          </cell>
          <cell r="G15152">
            <v>86.74</v>
          </cell>
        </row>
        <row r="15153">
          <cell r="C15153" t="str">
            <v>ED-51156</v>
          </cell>
          <cell r="D15153" t="str">
            <v>VIDRO COMUM LISO INCOLOR, ESP. 4MM, INCLUSIVE FIXAÇÃO E VEDAÇÃO COM GUARNIÇÃO/GAXETA DE BORRACHA NEOPRENE, FORNECIMENTO E INSTALAÇÃO, EXCLUSIVE CAIXILHO/PERFIL</v>
          </cell>
          <cell r="E15153" t="str">
            <v>m2</v>
          </cell>
          <cell r="F15153">
            <v>102.89</v>
          </cell>
          <cell r="G15153">
            <v>104.51</v>
          </cell>
        </row>
        <row r="15154">
          <cell r="C15154" t="str">
            <v>ED-51157</v>
          </cell>
          <cell r="D15154" t="str">
            <v>VIDRO COMUM LISO INCOLOR, ESP. 6MM, INCLUSIVE FIXAÇÃO E VEDAÇÃO COM GUARNIÇÃO/GAXETA DE BORRACHA NEOPRENE, FORNECIMENTO E INSTALAÇÃO, EXCLUSIVE CAIXILHO/PERFIL</v>
          </cell>
          <cell r="E15154" t="str">
            <v>m2</v>
          </cell>
          <cell r="F15154">
            <v>136.62</v>
          </cell>
          <cell r="G15154">
            <v>138.41</v>
          </cell>
        </row>
        <row r="15155">
          <cell r="C15155" t="str">
            <v>28.04</v>
          </cell>
          <cell r="D15155" t="str">
            <v>VIDRO FANTASIA</v>
          </cell>
        </row>
        <row r="15156">
          <cell r="C15156" t="str">
            <v>ED-51154</v>
          </cell>
          <cell r="D15156" t="str">
            <v>VIDRO IMPRESSO (FANTASIA) TIPO CANELADO OU MARTELADO INCOLOR, ESP. 3MM OU 4MM, INCLUSIVE FIXAÇÃO E VEDAÇÃO COM GUARNIÇÃO/GAXETA DE BORRACHA NEOPRENE, FORNECIMENTO E INSTALAÇÃO, EXCLUSIVE CAIXILHO/PERFIL</v>
          </cell>
          <cell r="E15156" t="str">
            <v>m2</v>
          </cell>
          <cell r="F15156">
            <v>89.71</v>
          </cell>
          <cell r="G15156">
            <v>91.33</v>
          </cell>
        </row>
        <row r="15157">
          <cell r="C15157" t="str">
            <v>ED-51153</v>
          </cell>
          <cell r="D15157" t="str">
            <v>VIDRO IMPRESSO (FANTASIA) TIPO MINI-BOREAL, ESP. 3MM, INCLUSIVE FIXAÇÃO E VEDAÇÃO COM GUARNIÇÃO/GAXETA DE BORRACHA NEOPRENE, FORNECIMENTO E INSTALAÇÃO, EXCLUSIVE CAIXILHO/PERFIL</v>
          </cell>
          <cell r="E15157" t="str">
            <v>m2</v>
          </cell>
          <cell r="F15157">
            <v>82.66</v>
          </cell>
          <cell r="G15157">
            <v>84.28</v>
          </cell>
        </row>
        <row r="15158">
          <cell r="C15158" t="str">
            <v>28.05</v>
          </cell>
          <cell r="D15158" t="str">
            <v>VIDRO TEMPERADOS</v>
          </cell>
        </row>
        <row r="15159">
          <cell r="C15159" t="str">
            <v>ED-51160</v>
          </cell>
          <cell r="D15159" t="str">
            <v>VIDRO TEMPERADO INCOLOR, ESP. 10MM, INCLUSIVE FIXAÇÃO E VEDAÇÃO COM GUARNIÇÃO/GAXETA DE BORRACHA NEOPRENE, FORNECIMENTO E INSTALAÇÃO, EXCLUSIVE CAIXILHO/PERFIL</v>
          </cell>
          <cell r="E15159" t="str">
            <v>m2</v>
          </cell>
          <cell r="F15159">
            <v>237.12</v>
          </cell>
          <cell r="G15159">
            <v>238.91</v>
          </cell>
        </row>
        <row r="15160">
          <cell r="C15160" t="str">
            <v>ED-51158</v>
          </cell>
          <cell r="D15160" t="str">
            <v>VIDRO TEMPERADO INCOLOR, ESP. 6MM, INCLUSIVE FIXAÇÃO E VEDAÇÃO COM GUARNIÇÃO/GAXETA DE BORRACHA NEOPRENE, FORNECIMENTO E INSTALAÇÃO, EXCLUSIVE CAIXILHO/PERFIL</v>
          </cell>
          <cell r="E15160" t="str">
            <v>m2</v>
          </cell>
          <cell r="F15160">
            <v>151.62</v>
          </cell>
          <cell r="G15160">
            <v>153.41</v>
          </cell>
        </row>
        <row r="15161">
          <cell r="C15161" t="str">
            <v>ED-51159</v>
          </cell>
          <cell r="D15161" t="str">
            <v>VIDRO TEMPERADO INCOLOR, ESP. 8MM, INCLUSIVE FIXAÇÃO E VEDAÇÃO COM GUARNIÇÃO/GAXETA DE BORRACHA NEOPRENE, FORNECIMENTO E INSTALAÇÃO, EXCLUSIVE CAIXILHO/PERFIL</v>
          </cell>
          <cell r="E15161" t="str">
            <v>m2</v>
          </cell>
          <cell r="F15161">
            <v>189.33</v>
          </cell>
          <cell r="G15161">
            <v>191.12</v>
          </cell>
        </row>
        <row r="15162">
          <cell r="C15162" t="str">
            <v>29.</v>
          </cell>
          <cell r="D15162" t="str">
            <v>PLACAS E SINALIZAÇÕES VISUAIS</v>
          </cell>
        </row>
        <row r="15163">
          <cell r="C15163" t="str">
            <v>29.01</v>
          </cell>
          <cell r="D15163" t="str">
            <v>PLACA DE INAUGURAÇÃO</v>
          </cell>
        </row>
        <row r="15164">
          <cell r="C15164" t="str">
            <v>ED-50634</v>
          </cell>
          <cell r="D15164" t="str">
            <v>PLACA DE INAUGURAÇÃO EM ALUMÍNIO FUNDIDO, 60 X 40 CM</v>
          </cell>
          <cell r="E15164" t="str">
            <v>U</v>
          </cell>
          <cell r="F15164">
            <v>616.99</v>
          </cell>
          <cell r="G15164">
            <v>622.25</v>
          </cell>
        </row>
        <row r="15165">
          <cell r="C15165" t="str">
            <v>ED-50635</v>
          </cell>
          <cell r="D15165" t="str">
            <v>PLACA DE INAUGURAÇÃO EM ALUMÍNIO FUNDIDO 85 X 50 CM</v>
          </cell>
          <cell r="E15165" t="str">
            <v>cj</v>
          </cell>
          <cell r="F15165">
            <v>866.05</v>
          </cell>
          <cell r="G15165">
            <v>871.31</v>
          </cell>
        </row>
        <row r="15166">
          <cell r="C15166" t="str">
            <v>29.02</v>
          </cell>
          <cell r="D15166" t="str">
            <v>PLACA EM ALUMÍNIO</v>
          </cell>
        </row>
        <row r="15167">
          <cell r="C15167" t="str">
            <v>ED-50642</v>
          </cell>
          <cell r="D15167" t="str">
            <v>PLACA DE ALUMÍNIO ANODIZADO 25 X 25 CM PARA IDENTIFICAÇÃO</v>
          </cell>
          <cell r="E15167" t="str">
            <v>U</v>
          </cell>
          <cell r="F15167">
            <v>43.34</v>
          </cell>
          <cell r="G15167">
            <v>44.59</v>
          </cell>
        </row>
        <row r="15168">
          <cell r="C15168" t="str">
            <v>ED-50636</v>
          </cell>
          <cell r="D15168" t="str">
            <v>PLACA DE ALUMÍNIO FUNDIDO COM DENOMINAÇÃO DE CÔMODOS, 20 X 5 CM</v>
          </cell>
          <cell r="E15168" t="str">
            <v>U</v>
          </cell>
          <cell r="F15168">
            <v>47.38</v>
          </cell>
          <cell r="G15168">
            <v>48.25</v>
          </cell>
        </row>
        <row r="15169">
          <cell r="C15169" t="str">
            <v>ED-50637</v>
          </cell>
          <cell r="D15169" t="str">
            <v>PLACA DE ALUMÍNIO FUNDIDO COM DENOMINAÇÃO DE CÔMODOS, 21 X 4 CM</v>
          </cell>
          <cell r="E15169" t="str">
            <v>U</v>
          </cell>
          <cell r="F15169">
            <v>45.27</v>
          </cell>
          <cell r="G15169">
            <v>46.02</v>
          </cell>
        </row>
        <row r="15170">
          <cell r="C15170" t="str">
            <v>ED-50638</v>
          </cell>
          <cell r="D15170" t="str">
            <v>PLACA DE ALUMÍNIO FUNDIDO COM NOME DO PRÉDIO, AFIXADA EM PAREDE (0,39 M2)</v>
          </cell>
          <cell r="E15170" t="str">
            <v>U</v>
          </cell>
          <cell r="F15170">
            <v>765.18</v>
          </cell>
          <cell r="G15170">
            <v>770.44</v>
          </cell>
        </row>
        <row r="15171">
          <cell r="C15171" t="str">
            <v>ED-50639</v>
          </cell>
          <cell r="D15171" t="str">
            <v>PLACA DE ALUMÍNIO FUNDIDO DE NUMERAÇÃO DE PORTAS, 3 X 3 CM</v>
          </cell>
          <cell r="E15171" t="str">
            <v>U</v>
          </cell>
          <cell r="F15171">
            <v>14.36</v>
          </cell>
          <cell r="G15171">
            <v>14.98</v>
          </cell>
        </row>
        <row r="15172">
          <cell r="C15172" t="str">
            <v>ED-50640</v>
          </cell>
          <cell r="D15172" t="str">
            <v>PLACA DE ALUMÍNIO FUNDIDO DE NUMERAÇÃO DE PORTAS, 5 X 5 CM</v>
          </cell>
          <cell r="E15172" t="str">
            <v>U</v>
          </cell>
          <cell r="F15172">
            <v>14.32</v>
          </cell>
          <cell r="G15172">
            <v>14.94</v>
          </cell>
        </row>
        <row r="15173">
          <cell r="C15173" t="str">
            <v>ED-50643</v>
          </cell>
          <cell r="D15173" t="str">
            <v>PLACA EM ALUMÍNIO ANODIZADO 70 X 61 CM, FIXADA TUBO DE METALON</v>
          </cell>
          <cell r="E15173" t="str">
            <v>U</v>
          </cell>
          <cell r="F15173">
            <v>189.52</v>
          </cell>
          <cell r="G15173">
            <v>193.66</v>
          </cell>
        </row>
        <row r="15174">
          <cell r="C15174" t="str">
            <v>ED-50644</v>
          </cell>
          <cell r="D15174" t="str">
            <v>PLACA EM ALUMÍNIO 15 X 15 CM, COM PICTOGRAMA EM PELÍCULA ADESIVA</v>
          </cell>
          <cell r="E15174" t="str">
            <v>U</v>
          </cell>
          <cell r="F15174">
            <v>55.79</v>
          </cell>
          <cell r="G15174">
            <v>57.04</v>
          </cell>
        </row>
        <row r="15175">
          <cell r="C15175" t="str">
            <v>29.03</v>
          </cell>
          <cell r="D15175" t="str">
            <v>PLACA EM AÇO ESCOVADO</v>
          </cell>
        </row>
        <row r="15176">
          <cell r="C15176" t="str">
            <v>ED-50633</v>
          </cell>
          <cell r="D15176" t="str">
            <v>PLACA EM CHAPA DE AÇO ESCOVADO 25 X 12 CM, E = 1 MM</v>
          </cell>
          <cell r="E15176" t="str">
            <v>U</v>
          </cell>
          <cell r="F15176">
            <v>65.8</v>
          </cell>
          <cell r="G15176">
            <v>68.319999999999993</v>
          </cell>
        </row>
        <row r="15177">
          <cell r="C15177" t="str">
            <v>30.</v>
          </cell>
          <cell r="D15177" t="str">
            <v>PONTOS DE INSTALAÇÕES</v>
          </cell>
        </row>
        <row r="15178">
          <cell r="C15178" t="str">
            <v>30.01</v>
          </cell>
          <cell r="D15178" t="str">
            <v>PONTO DE ESGOTO</v>
          </cell>
        </row>
        <row r="15179">
          <cell r="C15179" t="str">
            <v>ED-50223</v>
          </cell>
          <cell r="D15179" t="str">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ell>
          <cell r="E15179" t="str">
            <v>un</v>
          </cell>
          <cell r="F15179">
            <v>128.78</v>
          </cell>
          <cell r="G15179">
            <v>138.80000000000001</v>
          </cell>
        </row>
        <row r="15180">
          <cell r="C15180" t="str">
            <v>ED-50225</v>
          </cell>
          <cell r="D15180" t="str">
            <v>PONTO DE EMBUTIR PARA ESGOTO EM TUBO PVC RÍGIDO, PBV - SÉRIE NORMAL, DN 100MM (4"), EMBUTIDO EM PISO COM DISTÂNCIA DE ATÉ CINCO (5) METROS DA RAMAL DE ESGOTO, INCLUSIVE CONEXÕES E FIXAÇÃO DO TUBO COM ENCHIMENTO DO RASGO NO CONCRETO COM ARGAMASSA</v>
          </cell>
          <cell r="E15180" t="str">
            <v>un</v>
          </cell>
          <cell r="F15180">
            <v>264.95</v>
          </cell>
          <cell r="G15180">
            <v>282.55</v>
          </cell>
        </row>
        <row r="15181">
          <cell r="C15181" t="str">
            <v>ED-50224</v>
          </cell>
          <cell r="D15181" t="str">
            <v>PONTO DE EMBUTIR PARA ESGOTO EM TUBO PVC RÍGIDO, PBV - SÉRIE NORMAL, DN 50MM (2"), EMBUTIDO EM PISO COM DISTÂNCIA DE ATÉ CINCO (5) METROS DA RAMAL DE ESGOTO, EXCLUSIVE ESCAVAÇÃO, INCLUSIVE CONEXÕES E FIXAÇÃO DO TUBO COM ENCHIMENTO DO RASGO NO CONCRETO COM ARGAMASSA</v>
          </cell>
          <cell r="E15181" t="str">
            <v>un</v>
          </cell>
          <cell r="F15181">
            <v>182.05</v>
          </cell>
          <cell r="G15181">
            <v>195.05</v>
          </cell>
        </row>
        <row r="15182">
          <cell r="C15182" t="str">
            <v>30.02</v>
          </cell>
          <cell r="D15182" t="str">
            <v>PONTO DE ÁGUA FRIA</v>
          </cell>
        </row>
        <row r="15183">
          <cell r="C15183" t="str">
            <v>ED-50221</v>
          </cell>
          <cell r="D15183" t="str">
            <v>PONTO DE EMBUTIR PARA ÁGUA FRIA EM TUBO DE PVC RÍGIDO SOLDÁVEL, DN 20MM (1/2"), EMBUTIDO NA ALVENARIA COM DISTÂNCIA DE ATÉ CINCO (5) METROS DA TOMADA DE ÁGUA, INCLUSIVE CONEXÕES E FIXAÇÃO DO TUBO COM ENCHIMENTO DO RASGO NA ALVENARIA/CONCRETO COM ARGAMASSA</v>
          </cell>
          <cell r="E15183" t="str">
            <v>un</v>
          </cell>
          <cell r="F15183">
            <v>105.9</v>
          </cell>
          <cell r="G15183">
            <v>115.55</v>
          </cell>
        </row>
        <row r="15184">
          <cell r="C15184" t="str">
            <v>ED-50222</v>
          </cell>
          <cell r="D15184" t="str">
            <v>PONTO DE EMBUTIR PARA ÁGUA FRIA EM TUBO PVC RÍGIDO ROSCÁVEL, DN 1/2" (20MM), EMBUTIDO NA ALVENARIA COM DISTÂNCIA DE ATÉ CINCO (5) METROS DA TOMADA DE ÁGUA, INCLUSIVE CONEXÕES E FIXAÇÃO DO TUBO COM ENCHIMENTO DO RASGO NA ALVENARIA/CONCRETO COM ARGAMASSA</v>
          </cell>
          <cell r="E15184" t="str">
            <v>un</v>
          </cell>
          <cell r="F15184">
            <v>119.75</v>
          </cell>
          <cell r="G15184">
            <v>130.19999999999999</v>
          </cell>
        </row>
        <row r="15185">
          <cell r="C15185" t="str">
            <v>30.03</v>
          </cell>
          <cell r="D15185" t="str">
            <v>PONTO DE TOMADA/INTERRUPTOR/LUZ</v>
          </cell>
        </row>
        <row r="15186">
          <cell r="C15186" t="str">
            <v>ED-50227</v>
          </cell>
          <cell r="D15186" t="str">
            <v>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v>
          </cell>
          <cell r="E15186" t="str">
            <v>un</v>
          </cell>
          <cell r="F15186">
            <v>194.73</v>
          </cell>
          <cell r="G15186">
            <v>208.11</v>
          </cell>
        </row>
        <row r="15187">
          <cell r="C15187" t="str">
            <v>ED-50228</v>
          </cell>
          <cell r="D15187" t="str">
            <v>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v>
          </cell>
          <cell r="E15187" t="str">
            <v>un</v>
          </cell>
          <cell r="F15187">
            <v>105.33</v>
          </cell>
          <cell r="G15187">
            <v>113.6</v>
          </cell>
        </row>
        <row r="15188">
          <cell r="C15188" t="str">
            <v>ED-17905</v>
          </cell>
          <cell r="D15188" t="str">
            <v>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E15188" t="str">
            <v>un</v>
          </cell>
          <cell r="F15188">
            <v>313.45</v>
          </cell>
          <cell r="G15188">
            <v>334.75</v>
          </cell>
        </row>
        <row r="15189">
          <cell r="C15189" t="str">
            <v>ED-50232</v>
          </cell>
          <cell r="D15189" t="str">
            <v>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E15189" t="str">
            <v>un</v>
          </cell>
          <cell r="F15189">
            <v>245.75</v>
          </cell>
          <cell r="G15189">
            <v>260.05</v>
          </cell>
        </row>
        <row r="15190">
          <cell r="C15190" t="str">
            <v>ED-17903</v>
          </cell>
          <cell r="D15190" t="str">
            <v>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E15190" t="str">
            <v>un</v>
          </cell>
          <cell r="F15190">
            <v>362.75</v>
          </cell>
          <cell r="G15190">
            <v>382.94</v>
          </cell>
        </row>
        <row r="15191">
          <cell r="C15191" t="str">
            <v>ED-17906</v>
          </cell>
          <cell r="D15191" t="str">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E15191" t="str">
            <v>un</v>
          </cell>
          <cell r="F15191">
            <v>366.46</v>
          </cell>
          <cell r="G15191">
            <v>386.65</v>
          </cell>
        </row>
        <row r="15192">
          <cell r="C15192" t="str">
            <v>ED-17902</v>
          </cell>
          <cell r="D15192" t="str">
            <v>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v>
          </cell>
          <cell r="E15192" t="str">
            <v>un</v>
          </cell>
          <cell r="F15192">
            <v>268.26</v>
          </cell>
          <cell r="G15192">
            <v>286.29000000000002</v>
          </cell>
        </row>
        <row r="15193">
          <cell r="C15193" t="str">
            <v>30.04</v>
          </cell>
          <cell r="D15193" t="str">
            <v>PONTO DE REDE (LÓGICA/SOM/CFT)</v>
          </cell>
        </row>
        <row r="15194">
          <cell r="C15194" t="str">
            <v>ED-50229</v>
          </cell>
          <cell r="D15194" t="str">
            <v>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v>
          </cell>
          <cell r="E15194" t="str">
            <v>un</v>
          </cell>
          <cell r="F15194">
            <v>184.94</v>
          </cell>
          <cell r="G15194">
            <v>201.57</v>
          </cell>
        </row>
        <row r="15195">
          <cell r="C15195" t="str">
            <v>ED-50230</v>
          </cell>
          <cell r="D15195" t="str">
            <v>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v>
          </cell>
          <cell r="E15195" t="str">
            <v>un</v>
          </cell>
          <cell r="F15195">
            <v>117.24</v>
          </cell>
          <cell r="G15195">
            <v>126.87</v>
          </cell>
        </row>
        <row r="15196">
          <cell r="C15196" t="str">
            <v>30.05</v>
          </cell>
          <cell r="D15196" t="str">
            <v>PONTO DE TELEFONIA</v>
          </cell>
        </row>
        <row r="15197">
          <cell r="C15197" t="str">
            <v>ED-50231</v>
          </cell>
          <cell r="D15197" t="str">
            <v>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v>
          </cell>
          <cell r="E15197" t="str">
            <v>un</v>
          </cell>
          <cell r="F15197">
            <v>145.71</v>
          </cell>
          <cell r="G15197">
            <v>157.54</v>
          </cell>
        </row>
        <row r="15198">
          <cell r="C15198" t="str">
            <v>30.06</v>
          </cell>
          <cell r="D15198" t="str">
            <v>PONTO DE GÁS (GLP)</v>
          </cell>
        </row>
        <row r="15199">
          <cell r="C15199" t="str">
            <v>ED-50226</v>
          </cell>
          <cell r="D15199" t="str">
            <v>PONTO DE EMBUTIR PARA GÁS EM TUBO DE AÇO GALVANIZADO COM COSTURA, DN 1/2", EMBUTIDO NA ALVENARIA COM DISTÂNCIA DE ATÉ CINCO (5) METROS DO RAMAL DE ABASTECIMENTO, INCLUSIVE CONEXÕES E FIXAÇÃO DO TUBO COM ENCHIMENTO DO RASGO NA ALVENARIA/CONCRETO COM ARGAMASSA</v>
          </cell>
          <cell r="E15199" t="str">
            <v>un</v>
          </cell>
          <cell r="F15199">
            <v>276.10000000000002</v>
          </cell>
          <cell r="G15199">
            <v>293.5</v>
          </cell>
        </row>
        <row r="15200">
          <cell r="C15200" t="str">
            <v>ED-18181</v>
          </cell>
          <cell r="D15200" t="str">
            <v>PONTO DE EMBUTIR PARA GÁS EM TUBO DE COBRE CLASSE "A" SEM COSTURA SOLDÁVEL, DN 1/2" (15MM), EMBUTIDO NA ALVENARIA COM DISTÂNCIA DE ATÉ CINCO (5) METROS DO RAMAL DE ABASTECIMENTO, INCLUSIVE CONEXÕES E FIXAÇÃO DO TUBO COM ENCHIMENTO DO RASGO NA ALVENARIA/CONCRETO COM ARGAMASSA</v>
          </cell>
          <cell r="E15200" t="str">
            <v>un</v>
          </cell>
          <cell r="F15200">
            <v>276.10000000000002</v>
          </cell>
          <cell r="G15200">
            <v>293.5</v>
          </cell>
        </row>
        <row r="15201">
          <cell r="C15201" t="str">
            <v>31.</v>
          </cell>
          <cell r="D15201" t="str">
            <v>SERVIÇOS DE PAISAGISMO</v>
          </cell>
        </row>
        <row r="15202">
          <cell r="C15202" t="str">
            <v>31.01</v>
          </cell>
          <cell r="D15202" t="str">
            <v>PLANTIO DE GRAMA</v>
          </cell>
        </row>
        <row r="15203">
          <cell r="C15203" t="str">
            <v>ED-50435</v>
          </cell>
          <cell r="D15203" t="str">
            <v>PLANTIO DE GRAMA BATATAIS EM PLACAS, INCLUSIVE TERRA VEGETAL E CONSERVAÇÃO POR 30 DIAS</v>
          </cell>
          <cell r="E15203" t="str">
            <v>m2</v>
          </cell>
          <cell r="F15203">
            <v>16.14</v>
          </cell>
          <cell r="G15203">
            <v>16.72</v>
          </cell>
        </row>
        <row r="15204">
          <cell r="C15204" t="str">
            <v>ED-50437</v>
          </cell>
          <cell r="D15204" t="str">
            <v>PLANTIO DE GRAMA ESMERALDA EM PLACAS, INCLUSIVE TERRA VEGETAL E CONSERVAÇÃO POR 30 DIAS</v>
          </cell>
          <cell r="E15204" t="str">
            <v>m2</v>
          </cell>
          <cell r="F15204">
            <v>18.13</v>
          </cell>
          <cell r="G15204">
            <v>18.71</v>
          </cell>
        </row>
        <row r="15205">
          <cell r="C15205" t="str">
            <v>ED-50436</v>
          </cell>
          <cell r="D15205" t="str">
            <v>PLANTIO DE GRAMA SÃO CARLOS EM PLACAS, INCLUSIVE TERRA VEGETAL E CONSERVAÇÃO POR 30 DIAS</v>
          </cell>
          <cell r="E15205" t="str">
            <v>m2</v>
          </cell>
          <cell r="F15205">
            <v>18.100000000000001</v>
          </cell>
          <cell r="G15205">
            <v>18.68</v>
          </cell>
        </row>
        <row r="15206">
          <cell r="C15206" t="str">
            <v>31.02</v>
          </cell>
          <cell r="D15206" t="str">
            <v>PLANTIO E PREPARO DE COVA PARA ÁRVORE</v>
          </cell>
        </row>
        <row r="15207">
          <cell r="C15207" t="str">
            <v>ED-50433</v>
          </cell>
          <cell r="D15207" t="str">
            <v>PLANTIO E PREPARO DE COVAS DE ARBUSTOS ORNAMENTAIS EM GERAL, EXCETO FORNECIMENTO DAS MUDAS</v>
          </cell>
          <cell r="E15207" t="str">
            <v>U</v>
          </cell>
          <cell r="F15207">
            <v>8.25</v>
          </cell>
          <cell r="G15207">
            <v>9.2100000000000009</v>
          </cell>
        </row>
        <row r="15208">
          <cell r="C15208" t="str">
            <v>ED-50432</v>
          </cell>
          <cell r="D15208" t="str">
            <v>PLANTIO E PREPARO DE COVAS DE ÁRVORES H MÍN. = 1,80 M COM COVA 60 X 60 X 60 CM, EXCETO FORNECIMENTO DAS MUDAS</v>
          </cell>
          <cell r="E15208" t="str">
            <v>U</v>
          </cell>
          <cell r="F15208">
            <v>9.17</v>
          </cell>
          <cell r="G15208">
            <v>10.23</v>
          </cell>
        </row>
        <row r="15209">
          <cell r="C15209" t="str">
            <v>ED-50434</v>
          </cell>
          <cell r="D15209" t="str">
            <v>PLANTIO E PREPARO DE COVAS DE FORRAÇÃO, EXCETO FORNECIMENTO DAS MUDAS</v>
          </cell>
          <cell r="E15209" t="str">
            <v>m2</v>
          </cell>
          <cell r="F15209">
            <v>22</v>
          </cell>
          <cell r="G15209">
            <v>24.56</v>
          </cell>
        </row>
        <row r="15210">
          <cell r="C15210" t="str">
            <v>31.03</v>
          </cell>
          <cell r="D15210" t="str">
            <v>FORNECIMENTO DE MUDA</v>
          </cell>
        </row>
        <row r="15211">
          <cell r="C15211" t="str">
            <v>ED-50446</v>
          </cell>
          <cell r="D15211" t="str">
            <v>FORNECIMENTO DE ARBUSTO - BELA EMÍLIA</v>
          </cell>
          <cell r="E15211" t="str">
            <v>U</v>
          </cell>
          <cell r="F15211">
            <v>2.0499999999999998</v>
          </cell>
          <cell r="G15211">
            <v>2.0499999999999998</v>
          </cell>
        </row>
        <row r="15212">
          <cell r="C15212" t="str">
            <v>ED-50447</v>
          </cell>
          <cell r="D15212" t="str">
            <v>FORNECIMENTO DE ARBUSTO - CAMARA</v>
          </cell>
          <cell r="E15212" t="str">
            <v>U</v>
          </cell>
          <cell r="F15212">
            <v>1.53</v>
          </cell>
          <cell r="G15212">
            <v>1.53</v>
          </cell>
        </row>
        <row r="15213">
          <cell r="C15213" t="str">
            <v>ED-50441</v>
          </cell>
          <cell r="D15213" t="str">
            <v>FORNECIMENTO DE ÁRVORE - CÁSSIA MIMOSA</v>
          </cell>
          <cell r="E15213" t="str">
            <v>U</v>
          </cell>
          <cell r="F15213">
            <v>77.77</v>
          </cell>
          <cell r="G15213">
            <v>77.77</v>
          </cell>
        </row>
        <row r="15214">
          <cell r="C15214" t="str">
            <v>ED-50439</v>
          </cell>
          <cell r="D15214" t="str">
            <v>FORNECIMENTO DE ÁRVORE - IPÊ ROSA</v>
          </cell>
          <cell r="E15214" t="str">
            <v>U</v>
          </cell>
          <cell r="F15214">
            <v>103.86</v>
          </cell>
          <cell r="G15214">
            <v>103.86</v>
          </cell>
        </row>
        <row r="15215">
          <cell r="C15215" t="str">
            <v>ED-50442</v>
          </cell>
          <cell r="D15215" t="str">
            <v>FORNECIMENTO DE ÁRVORE - JACARANDÁ MIMOSO</v>
          </cell>
          <cell r="E15215" t="str">
            <v>U</v>
          </cell>
          <cell r="F15215">
            <v>73.8</v>
          </cell>
          <cell r="G15215">
            <v>73.8</v>
          </cell>
        </row>
        <row r="15216">
          <cell r="C15216" t="str">
            <v>ED-50440</v>
          </cell>
          <cell r="D15216" t="str">
            <v>FORNECIMENTO DE ÁRVORE - PAU FERRO</v>
          </cell>
          <cell r="E15216" t="str">
            <v>U</v>
          </cell>
          <cell r="F15216">
            <v>79.790000000000006</v>
          </cell>
          <cell r="G15216">
            <v>79.790000000000006</v>
          </cell>
        </row>
        <row r="15217">
          <cell r="C15217" t="str">
            <v>ED-50438</v>
          </cell>
          <cell r="D15217" t="str">
            <v>FORNECIMENTO DE ÁRVORE - SIBIPURUNA</v>
          </cell>
          <cell r="E15217" t="str">
            <v>U</v>
          </cell>
          <cell r="F15217">
            <v>103.35</v>
          </cell>
          <cell r="G15217">
            <v>103.35</v>
          </cell>
        </row>
        <row r="15218">
          <cell r="C15218" t="str">
            <v>ED-50443</v>
          </cell>
          <cell r="D15218" t="str">
            <v>FORNECIMENTO DE FORRAÇÃO - ALCALYPHA</v>
          </cell>
          <cell r="E15218" t="str">
            <v>m2</v>
          </cell>
          <cell r="F15218">
            <v>2.16</v>
          </cell>
          <cell r="G15218">
            <v>2.16</v>
          </cell>
        </row>
        <row r="15219">
          <cell r="C15219" t="str">
            <v>ED-50445</v>
          </cell>
          <cell r="D15219" t="str">
            <v>FORNECIMENTO DE FORRAÇÃO - CLOROFITO</v>
          </cell>
          <cell r="E15219" t="str">
            <v>m2</v>
          </cell>
          <cell r="F15219">
            <v>0.86</v>
          </cell>
          <cell r="G15219">
            <v>0.86</v>
          </cell>
        </row>
        <row r="15220">
          <cell r="C15220" t="str">
            <v>ED-50444</v>
          </cell>
          <cell r="D15220" t="str">
            <v>FORNECIMENTO DE FORRAÇÃO - WEDELIA</v>
          </cell>
          <cell r="E15220" t="str">
            <v>m2</v>
          </cell>
          <cell r="F15220">
            <v>0.87</v>
          </cell>
          <cell r="G15220">
            <v>0.87</v>
          </cell>
        </row>
        <row r="15221">
          <cell r="C15221" t="str">
            <v>ED-50448</v>
          </cell>
          <cell r="D15221" t="str">
            <v>FORNECIMENTO DE PALMEIRA - LICURI</v>
          </cell>
          <cell r="E15221" t="str">
            <v>U</v>
          </cell>
          <cell r="F15221">
            <v>41</v>
          </cell>
          <cell r="G15221">
            <v>41</v>
          </cell>
        </row>
        <row r="15222">
          <cell r="C15222" t="str">
            <v>ED-50449</v>
          </cell>
          <cell r="D15222" t="str">
            <v>FORNECIMENTO DE PALMEIRA ARECA LUTESCENS</v>
          </cell>
          <cell r="E15222" t="str">
            <v>U</v>
          </cell>
          <cell r="F15222">
            <v>23.14</v>
          </cell>
          <cell r="G15222">
            <v>23.14</v>
          </cell>
        </row>
        <row r="15223">
          <cell r="C15223" t="str">
            <v>31.04</v>
          </cell>
          <cell r="D15223" t="str">
            <v>LASTRO</v>
          </cell>
        </row>
        <row r="15224">
          <cell r="C15224" t="str">
            <v>ED-14560</v>
          </cell>
          <cell r="D15224" t="str">
            <v>LASTRO DE SEIXO, INCLUSIVE LANÇAMENTO E ESPALHAMENTO MANUAL</v>
          </cell>
          <cell r="E15224" t="str">
            <v>m3</v>
          </cell>
          <cell r="F15224">
            <v>122.33</v>
          </cell>
          <cell r="G15224">
            <v>127.7</v>
          </cell>
        </row>
        <row r="15225">
          <cell r="C15225" t="str">
            <v>31.05</v>
          </cell>
          <cell r="D15225" t="str">
            <v>CERCA EM FERRO</v>
          </cell>
        </row>
        <row r="15226">
          <cell r="C15226" t="str">
            <v>ED-50431</v>
          </cell>
          <cell r="D15226" t="str">
            <v>CERCA EM FERRO, TRIANGULAR, PADRÃO PREFEITURA</v>
          </cell>
          <cell r="E15226" t="str">
            <v>U</v>
          </cell>
          <cell r="F15226">
            <v>77.86</v>
          </cell>
          <cell r="G15226">
            <v>79.930000000000007</v>
          </cell>
        </row>
        <row r="15227">
          <cell r="C15227" t="str">
            <v>32.</v>
          </cell>
          <cell r="D15227" t="str">
            <v>SERVIÇOS COMPLEMENTARES</v>
          </cell>
        </row>
        <row r="15228">
          <cell r="C15228" t="str">
            <v>32.01</v>
          </cell>
          <cell r="D15228" t="str">
            <v>RASGO E ENCHIMENTO EM PAREDE</v>
          </cell>
        </row>
        <row r="15229">
          <cell r="C15229" t="str">
            <v>ED-50704</v>
          </cell>
          <cell r="D15229" t="str">
            <v>ENCHIMENTO DE RASGO EM ALVENARIA/CONCRETO COM ARGAMASSA, DIÂMETROS DE 15MM A 25MM (1/2" A 1"), INCLUSIVE ARGAMASSA, TRAÇO 1:2:8 (CIMENTO, CAL E AREIA), PREPARO MECÂNICO</v>
          </cell>
          <cell r="E15229" t="str">
            <v>m</v>
          </cell>
          <cell r="F15229">
            <v>1.92</v>
          </cell>
          <cell r="G15229">
            <v>2.12</v>
          </cell>
        </row>
        <row r="15230">
          <cell r="C15230" t="str">
            <v>ED-50705</v>
          </cell>
          <cell r="D15230" t="str">
            <v>ENCHIMENTO DE RASGO EM ALVENARIA/CONCRETO COM ARGAMASSA, DIÂMETROS DE 32MM A 50MM (1.1/4" A 2"), INCLUSIVE ARGAMASSA, TRAÇO 1:2:8 (CIMENTO, CAL E AREIA), PREPARO MECÂNICO</v>
          </cell>
          <cell r="E15230" t="str">
            <v>m</v>
          </cell>
          <cell r="F15230">
            <v>2.4500000000000002</v>
          </cell>
          <cell r="G15230">
            <v>2.68</v>
          </cell>
        </row>
        <row r="15231">
          <cell r="C15231" t="str">
            <v>ED-50706</v>
          </cell>
          <cell r="D15231" t="str">
            <v>ENCHIMENTO DE RASGO EM ALVENARIA/CONCRETO COM ARGAMASSA, DIÂMETROS DE 65MM A 100MM (2.1/2" A 4"), INCLUSIVE ARGAMASSA, TRAÇO 1:2:8 (CIMENTO, CAL E AREIA), PREPARO MECÂNICO</v>
          </cell>
          <cell r="E15231" t="str">
            <v>m</v>
          </cell>
          <cell r="F15231">
            <v>3.97</v>
          </cell>
          <cell r="G15231">
            <v>4.29</v>
          </cell>
        </row>
        <row r="15232">
          <cell r="C15232" t="str">
            <v>ED-50707</v>
          </cell>
          <cell r="D15232" t="str">
            <v>RASGO EM ALVENARIA PARA PASSAGEM DE ELETRODUTO/TUBULAÇÃO, DIÂMETROS DE 15MM A 25MM (1/2" A 1"), EXCLUSIVE ENCHIMENTO</v>
          </cell>
          <cell r="E15232" t="str">
            <v>m</v>
          </cell>
          <cell r="F15232">
            <v>2.65</v>
          </cell>
          <cell r="G15232">
            <v>2.97</v>
          </cell>
        </row>
        <row r="15233">
          <cell r="C15233" t="str">
            <v>ED-50708</v>
          </cell>
          <cell r="D15233" t="str">
            <v>RASGO EM ALVENARIA PARA PASSAGEM DE ELETRODUTO/TUBULAÇÃO, DIÂMETROS DE 32MM A 50MM (1.1/4" A 2"), EXCLUSIVE ENCHIMENTO</v>
          </cell>
          <cell r="E15233" t="str">
            <v>m</v>
          </cell>
          <cell r="F15233">
            <v>4.1399999999999997</v>
          </cell>
          <cell r="G15233">
            <v>4.6100000000000003</v>
          </cell>
        </row>
        <row r="15234">
          <cell r="C15234" t="str">
            <v>ED-50709</v>
          </cell>
          <cell r="D15234" t="str">
            <v>RASGO EM ALVENARIA PARA PASSAGEM DE ELETRODUTO/TUBULAÇÃO, DIÂMETROS DE 65MM A 100MM (2.1/2" A 4"), EXCLUSIVE ENCHIMENTO</v>
          </cell>
          <cell r="E15234" t="str">
            <v>m</v>
          </cell>
          <cell r="F15234">
            <v>5.32</v>
          </cell>
          <cell r="G15234">
            <v>5.93</v>
          </cell>
        </row>
        <row r="15235">
          <cell r="C15235" t="str">
            <v>ED-50710</v>
          </cell>
          <cell r="D15235" t="str">
            <v>RASGO EM CONCRETO PARA PASSAGEM DE ELETRODUTO/TUBULAÇÃO, DIÂMETROS DE 15MM A 25MM (1/2" A 1"), EXCLUSIVE ENCHIMENTO</v>
          </cell>
          <cell r="E15235" t="str">
            <v>m</v>
          </cell>
          <cell r="F15235">
            <v>7.46</v>
          </cell>
          <cell r="G15235">
            <v>8.31</v>
          </cell>
        </row>
        <row r="15236">
          <cell r="C15236" t="str">
            <v>ED-50711</v>
          </cell>
          <cell r="D15236" t="str">
            <v>RASGO EM CONCRETO PARA PASSAGEM DE ELETRODUTO/TUBULAÇÃO, DIÂMETROS DE 32MM A 50MM (1.1/4" A 2"), EXCLUSIVE ENCHIMENTO</v>
          </cell>
          <cell r="E15236" t="str">
            <v>m</v>
          </cell>
          <cell r="F15236">
            <v>8.11</v>
          </cell>
          <cell r="G15236">
            <v>9.0299999999999994</v>
          </cell>
        </row>
        <row r="15237">
          <cell r="C15237" t="str">
            <v>ED-50712</v>
          </cell>
          <cell r="D15237" t="str">
            <v>RASGO EM CONCRETO PARA PASSAGEM DE ELETRODUTO/TUBULAÇÃO, DIÂMETROS DE 65MM A 100MM (2.1/2" A 4"), EXCLUSIVE ENCHIMENTO</v>
          </cell>
          <cell r="E15237" t="str">
            <v>m</v>
          </cell>
          <cell r="F15237">
            <v>10.36</v>
          </cell>
          <cell r="G15237">
            <v>11.54</v>
          </cell>
        </row>
        <row r="15238">
          <cell r="C15238" t="str">
            <v>32.02</v>
          </cell>
          <cell r="D15238" t="str">
            <v>JUNTA DE DILATAÇÃO E TRINCA</v>
          </cell>
        </row>
        <row r="15239">
          <cell r="C15239" t="str">
            <v>ED-8005</v>
          </cell>
          <cell r="D15239" t="str">
            <v>COSTURA DE TRINCA COM GRAMPO, BARRA DE AÇO CA-60 Ø4,2MM, COMPRIMENTO TOTAL 40CM, ESPAÇAMENTO DE 10CM, INCLUSIVE CORTE, DOBRA E ARGAMASSA, TRAÇO 1:4 (CIMENTO E AREIA), PREPARO MECÂNICO</v>
          </cell>
          <cell r="E15239" t="str">
            <v>m</v>
          </cell>
          <cell r="F15239">
            <v>32.96</v>
          </cell>
          <cell r="G15239">
            <v>36.06</v>
          </cell>
        </row>
        <row r="15240">
          <cell r="C15240" t="str">
            <v>ED-8004</v>
          </cell>
          <cell r="D15240" t="str">
            <v>COSTURA DE TRINCA COM GRAMPO, BARRA DE AÇO CA-60 Ø4,2MM, COMPRIMENTO TOTAL 40CM, ESPAÇAMENTO DE 15CM, INCLUSIVE CORTE, DOBRA E ARGAMASSA, TRAÇO 1:4 (CIMENTO E AREIA), PREPARO MECÂNICO</v>
          </cell>
          <cell r="E15240" t="str">
            <v>m</v>
          </cell>
          <cell r="F15240">
            <v>21.97</v>
          </cell>
          <cell r="G15240">
            <v>24.04</v>
          </cell>
        </row>
        <row r="15241">
          <cell r="C15241" t="str">
            <v>ED-8003</v>
          </cell>
          <cell r="D15241" t="str">
            <v>COSTURA DE TRINCA COM GRAMPO, BARRA DE AÇO CA-60 Ø4,2MM, COMPRIMENTO TOTAL 40CM, ESPAÇAMENTO DE 20CM, INCLUSIVE CORTE, DOBRA E ARGAMASSA, TRAÇO 1:4 (CIMENTO E AREIA), PREPARO MECÂNICO</v>
          </cell>
          <cell r="E15241" t="str">
            <v>m</v>
          </cell>
          <cell r="F15241">
            <v>17.93</v>
          </cell>
          <cell r="G15241">
            <v>19.649999999999999</v>
          </cell>
        </row>
        <row r="15242">
          <cell r="C15242" t="str">
            <v>ED-50234</v>
          </cell>
          <cell r="D15242" t="str">
            <v>COSTURA DE TRINCA COM GRAMPO, BARRA DE AÇO CA-60 Ø4,2MM, COMPRIMENTO TOTAL 40CM, ESPAÇAMENTO DE 30CM, INCLUSIVE CORTE, DOBRA E ARGAMASSA, TRAÇO 1:4 (CIMENTO E AREIA), PREPARO MECÂNICO</v>
          </cell>
          <cell r="E15242" t="str">
            <v>m</v>
          </cell>
          <cell r="F15242">
            <v>12.72</v>
          </cell>
          <cell r="G15242">
            <v>13.97</v>
          </cell>
        </row>
        <row r="15243">
          <cell r="C15243" t="str">
            <v>ED-50236</v>
          </cell>
          <cell r="D15243" t="str">
            <v>ENTELAMENTO CORRETIVO DE SUPERFÍCIE COM TRINCA POR RETRAÇÃO OU DILATAÇÃO, REVESTIDA COM ARGAMASSA DE CAL HIDRATADA, TRAÇO 1:3 (CAL E AREIA), PREPARO MANUAL, INCLUSIVE TELA DE POLIÉSTER ADESIVA COM REFORÇO CENTRAL, LARGURA DE 15CM</v>
          </cell>
          <cell r="E15243" t="str">
            <v>m</v>
          </cell>
          <cell r="F15243">
            <v>5.28</v>
          </cell>
          <cell r="G15243">
            <v>5.62</v>
          </cell>
        </row>
        <row r="15244">
          <cell r="C15244" t="str">
            <v>ED-50237</v>
          </cell>
          <cell r="D15244" t="str">
            <v>ENTELAMENTO PREVENTIVO DE SUPERFÍCIE SUJEITA A TRINCA, INCLUSIVE TELA DE POLIÉSTER ADESIVA SEM REFORÇO, LARGURA DE 25CM, EXCLUSIVE REVESTIMENTO DE ACABAMENTO</v>
          </cell>
          <cell r="E15244" t="str">
            <v>m</v>
          </cell>
          <cell r="F15244">
            <v>2.88</v>
          </cell>
          <cell r="G15244">
            <v>3.01</v>
          </cell>
        </row>
        <row r="15245">
          <cell r="C15245" t="str">
            <v>ED-8145</v>
          </cell>
          <cell r="D15245" t="str">
            <v>JUNTA DE DILATAÇÃO COM ISOPOR 20 MM, EXCLUSIVE SELANTE</v>
          </cell>
          <cell r="E15245" t="str">
            <v>m2</v>
          </cell>
          <cell r="F15245">
            <v>7.23</v>
          </cell>
          <cell r="G15245">
            <v>7.5</v>
          </cell>
        </row>
        <row r="15246">
          <cell r="C15246" t="str">
            <v>ED-50240</v>
          </cell>
          <cell r="D15246" t="str">
            <v>TELA SOLDADA PARA LIGAÇÃO E PREVENÇÃO DE TRINCA EM ALVENARIA/ESTRUTURA, DIMENSÕES (50X10,5)CM, INCLUSIVE PINOS DE FIXAÇÃO, EXCLUSIVE REBOCO</v>
          </cell>
          <cell r="E15246" t="str">
            <v>un</v>
          </cell>
          <cell r="F15246">
            <v>4.8899999999999997</v>
          </cell>
          <cell r="G15246">
            <v>5.26</v>
          </cell>
        </row>
        <row r="15247">
          <cell r="C15247" t="str">
            <v>ED-50241</v>
          </cell>
          <cell r="D15247" t="str">
            <v>TELA SOLDADA PARA LIGAÇÃO E PREVENÇÃO DE TRINCA EM ALVENARIA/ESTRUTURA, DIMENSÕES (50X12)CM, INCLUSIVE PINOS DE FIXAÇÃO, EXCLUSIVE REBOCO</v>
          </cell>
          <cell r="E15247" t="str">
            <v>un</v>
          </cell>
          <cell r="F15247">
            <v>6.71</v>
          </cell>
          <cell r="G15247">
            <v>7.08</v>
          </cell>
        </row>
        <row r="15248">
          <cell r="C15248" t="str">
            <v>ED-50238</v>
          </cell>
          <cell r="D15248" t="str">
            <v>TELA SOLDADA PARA LIGAÇÃO E PREVENÇÃO DE TRINCA EM ALVENARIA/ESTRUTURA, DIMENSÕES (50X6)CM, INCLUSIVE PINOS DE FIXAÇÃO, EXCLUSIVE REBOCO</v>
          </cell>
          <cell r="E15248" t="str">
            <v>un</v>
          </cell>
          <cell r="F15248">
            <v>6.19</v>
          </cell>
          <cell r="G15248">
            <v>6.56</v>
          </cell>
        </row>
        <row r="15249">
          <cell r="C15249" t="str">
            <v>ED-50239</v>
          </cell>
          <cell r="D15249" t="str">
            <v>TELA SOLDADA PARA LIGAÇÃO E PREVENÇÃO DE TRINCA EM ALVENARIA/ESTRUTURA, DIMENSÕES (50X7,5)CM, INCLUSIVE PINOS DE FIXAÇÃO, EXCLUSIVE REBOCO</v>
          </cell>
          <cell r="E15249" t="str">
            <v>un</v>
          </cell>
          <cell r="F15249">
            <v>6.32</v>
          </cell>
          <cell r="G15249">
            <v>6.69</v>
          </cell>
        </row>
        <row r="15250">
          <cell r="C15250" t="str">
            <v>ED-20754</v>
          </cell>
          <cell r="D15250" t="str">
            <v>TELA SOLDADA PARA LIGAÇÃO E PREVENÇÃO DE TRINCA EM ALVENARIA/ESTRUTURA, INCLUSIVE PINOS DE FIXAÇÃO, EXCLUSIVE REBOCO</v>
          </cell>
          <cell r="E15250" t="str">
            <v>m2</v>
          </cell>
          <cell r="F15250">
            <v>27.87</v>
          </cell>
          <cell r="G15250">
            <v>28.57</v>
          </cell>
        </row>
        <row r="15251">
          <cell r="C15251" t="str">
            <v>ED-50235</v>
          </cell>
          <cell r="D15251" t="str">
            <v>TRATAMENTO DE JUNTA DE DILATAÇÃO COM ISOPOR,  ESP. 20 MM, PROFUNDIDADE DE 10-15CM, EXCLUSIVE SELANTE</v>
          </cell>
          <cell r="E15251" t="str">
            <v>m</v>
          </cell>
          <cell r="F15251">
            <v>0.91</v>
          </cell>
          <cell r="G15251">
            <v>0.94</v>
          </cell>
        </row>
        <row r="15252">
          <cell r="C15252" t="str">
            <v>32.03</v>
          </cell>
          <cell r="D15252" t="str">
            <v>ENSAIO DE SOLO E AGREGADO</v>
          </cell>
        </row>
        <row r="15253">
          <cell r="C15253" t="str">
            <v>ED-49556</v>
          </cell>
          <cell r="D15253" t="str">
            <v>ENSAIO DE COMPACTACAO - AMOSTRAS NAO TRABALHADAS - ENERGIA INTERMEDIARIA - SOLOS</v>
          </cell>
          <cell r="E15253" t="str">
            <v>U</v>
          </cell>
          <cell r="F15253">
            <v>149.47</v>
          </cell>
          <cell r="G15253">
            <v>149.47</v>
          </cell>
        </row>
        <row r="15254">
          <cell r="C15254" t="str">
            <v>ED-49557</v>
          </cell>
          <cell r="D15254" t="str">
            <v>ENSAIO DE COMPACTACAO - AMOSTRAS NAO TRABALHADAS - ENERGIA MODIFICADA - SOLOS</v>
          </cell>
          <cell r="E15254" t="str">
            <v>U</v>
          </cell>
          <cell r="F15254">
            <v>193.96</v>
          </cell>
          <cell r="G15254">
            <v>193.96</v>
          </cell>
        </row>
        <row r="15255">
          <cell r="C15255" t="str">
            <v>ED-49555</v>
          </cell>
          <cell r="D15255" t="str">
            <v>ENSAIO DE COMPACTACAO - AMOSTRAS NAO TRABALHADAS - ENERGIA NORMAL - SOLOS</v>
          </cell>
          <cell r="E15255" t="str">
            <v>U</v>
          </cell>
          <cell r="F15255">
            <v>96.03</v>
          </cell>
          <cell r="G15255">
            <v>96.03</v>
          </cell>
        </row>
        <row r="15256">
          <cell r="C15256" t="str">
            <v>ED-49558</v>
          </cell>
          <cell r="D15256" t="str">
            <v>ENSAIO DE COMPACTACAO - AMOSTRAS TRABALHADAS - SOLOS</v>
          </cell>
          <cell r="E15256" t="str">
            <v>U</v>
          </cell>
          <cell r="F15256">
            <v>102.58</v>
          </cell>
          <cell r="G15256">
            <v>102.58</v>
          </cell>
        </row>
        <row r="15257">
          <cell r="C15257" t="str">
            <v>ED-49561</v>
          </cell>
          <cell r="D15257" t="str">
            <v>ENSAIO DE DENSIDADE REAL - SOLOS</v>
          </cell>
          <cell r="E15257" t="str">
            <v>U</v>
          </cell>
          <cell r="F15257">
            <v>45.93</v>
          </cell>
          <cell r="G15257">
            <v>45.93</v>
          </cell>
        </row>
        <row r="15258">
          <cell r="C15258" t="str">
            <v>ED-49567</v>
          </cell>
          <cell r="D15258" t="str">
            <v>ENSAIO DE EXPANSIBILIDADE - SOLOS</v>
          </cell>
          <cell r="E15258" t="str">
            <v>U</v>
          </cell>
          <cell r="F15258">
            <v>74.37</v>
          </cell>
          <cell r="G15258">
            <v>74.37</v>
          </cell>
        </row>
        <row r="15259">
          <cell r="C15259" t="str">
            <v>ED-49551</v>
          </cell>
          <cell r="D15259" t="str">
            <v>ENSAIO DE GRANULOMETRIA POR PENEIRAMENTO - SOLOS</v>
          </cell>
          <cell r="E15259" t="str">
            <v>U</v>
          </cell>
          <cell r="F15259">
            <v>81.66</v>
          </cell>
          <cell r="G15259">
            <v>81.66</v>
          </cell>
        </row>
        <row r="15260">
          <cell r="C15260" t="str">
            <v>ED-49552</v>
          </cell>
          <cell r="D15260" t="str">
            <v>ENSAIO DE GRANULOMETRIA POR PENEIRAMENTO E SEDIMENTACAO - SOLOS</v>
          </cell>
          <cell r="E15260" t="str">
            <v>U</v>
          </cell>
          <cell r="F15260">
            <v>96.98</v>
          </cell>
          <cell r="G15260">
            <v>96.98</v>
          </cell>
        </row>
        <row r="15261">
          <cell r="C15261" t="str">
            <v>ED-49553</v>
          </cell>
          <cell r="D15261" t="str">
            <v>ENSAIO DE LIMITE DE LIQUIDEZ - SOLOS</v>
          </cell>
          <cell r="E15261" t="str">
            <v>U</v>
          </cell>
          <cell r="F15261">
            <v>51.29</v>
          </cell>
          <cell r="G15261">
            <v>51.29</v>
          </cell>
        </row>
        <row r="15262">
          <cell r="C15262" t="str">
            <v>ED-49554</v>
          </cell>
          <cell r="D15262" t="str">
            <v>ENSAIO DE LIMITE DE PLASTICIDADE - SOLOS</v>
          </cell>
          <cell r="E15262" t="str">
            <v>U</v>
          </cell>
          <cell r="F15262">
            <v>46.15</v>
          </cell>
          <cell r="G15262">
            <v>46.15</v>
          </cell>
        </row>
        <row r="15263">
          <cell r="C15263" t="str">
            <v>ED-49562</v>
          </cell>
          <cell r="D15263" t="str">
            <v>ENSAIO DE MASSA ESPECIFICA - IN SITU - EMPREGO DO OLEO - SOLOS</v>
          </cell>
          <cell r="E15263" t="str">
            <v>U</v>
          </cell>
          <cell r="F15263">
            <v>56.14</v>
          </cell>
          <cell r="G15263">
            <v>56.14</v>
          </cell>
        </row>
        <row r="15264">
          <cell r="C15264" t="str">
            <v>ED-49560</v>
          </cell>
          <cell r="D15264" t="str">
            <v>ENSAIO DE MASSA ESPECIFICA - IN SITU - METODO BALAO DE BORRACHA - SOLOS</v>
          </cell>
          <cell r="E15264" t="str">
            <v>U</v>
          </cell>
          <cell r="F15264">
            <v>41.03</v>
          </cell>
          <cell r="G15264">
            <v>41.03</v>
          </cell>
        </row>
        <row r="15265">
          <cell r="C15265" t="str">
            <v>ED-49559</v>
          </cell>
          <cell r="D15265" t="str">
            <v>ENSAIO DE MASSA ESPECIFICA - IN SITU - METODO FRASCO DE AREIA - SOLOS</v>
          </cell>
          <cell r="E15265" t="str">
            <v>U</v>
          </cell>
          <cell r="F15265">
            <v>35.729999999999997</v>
          </cell>
          <cell r="G15265">
            <v>35.729999999999997</v>
          </cell>
        </row>
        <row r="15266">
          <cell r="C15266" t="str">
            <v>ED-49566</v>
          </cell>
          <cell r="D15266" t="str">
            <v>ENSAIO DE RESILIENCIA - SOLOS</v>
          </cell>
          <cell r="E15266" t="str">
            <v>U</v>
          </cell>
          <cell r="F15266">
            <v>664.91</v>
          </cell>
          <cell r="G15266">
            <v>664.91</v>
          </cell>
        </row>
        <row r="15267">
          <cell r="C15267" t="str">
            <v>ED-49565</v>
          </cell>
          <cell r="D15267" t="str">
            <v>ENSAIO DE TEOR DE UMIDADE - EM LABORATORIO - SOLOS</v>
          </cell>
          <cell r="E15267" t="str">
            <v>U</v>
          </cell>
          <cell r="F15267">
            <v>41.23</v>
          </cell>
          <cell r="G15267">
            <v>41.23</v>
          </cell>
        </row>
        <row r="15268">
          <cell r="C15268" t="str">
            <v>ED-49563</v>
          </cell>
          <cell r="D15268" t="str">
            <v>ENSAIO DE TEOR DE UMIDADE - METODO EXPEDITO DO ALCOOL - SOLOS</v>
          </cell>
          <cell r="E15268" t="str">
            <v>U</v>
          </cell>
          <cell r="F15268">
            <v>30.47</v>
          </cell>
          <cell r="G15268">
            <v>30.47</v>
          </cell>
        </row>
        <row r="15269">
          <cell r="C15269" t="str">
            <v>ED-49564</v>
          </cell>
          <cell r="D15269" t="str">
            <v>ENSAIO DE TEOR DE UMIDADE - PROCESSO SPEEDY - SOLOS E AGREGADOS MIUDOS</v>
          </cell>
          <cell r="E15269" t="str">
            <v>U</v>
          </cell>
          <cell r="F15269">
            <v>30.62</v>
          </cell>
          <cell r="G15269">
            <v>30.62</v>
          </cell>
        </row>
        <row r="15270">
          <cell r="C15270" t="str">
            <v>ED-49550</v>
          </cell>
          <cell r="D15270" t="str">
            <v>ENSAIO DE TERRAPLENAGEM - CAMADA FINAL DO ATERRO</v>
          </cell>
          <cell r="E15270" t="str">
            <v>m3</v>
          </cell>
          <cell r="F15270">
            <v>1.2</v>
          </cell>
          <cell r="G15270">
            <v>1.2</v>
          </cell>
        </row>
        <row r="15271">
          <cell r="C15271" t="str">
            <v>ED-49549</v>
          </cell>
          <cell r="D15271" t="str">
            <v>ENSAIOS DE TERRAPLENAGEM - CORPO DO ATERRO</v>
          </cell>
          <cell r="E15271" t="str">
            <v>m3</v>
          </cell>
          <cell r="F15271">
            <v>0.37</v>
          </cell>
          <cell r="G15271">
            <v>0.37</v>
          </cell>
        </row>
        <row r="15272">
          <cell r="C15272" t="str">
            <v>ED-49568</v>
          </cell>
          <cell r="D15272" t="str">
            <v>PREPARACAO DE AMOSTRAS PARA ENSAIO DE CARACTERIZACAO - SOLOS</v>
          </cell>
          <cell r="E15272" t="str">
            <v>U</v>
          </cell>
          <cell r="F15272">
            <v>56.41</v>
          </cell>
          <cell r="G15272">
            <v>56.41</v>
          </cell>
        </row>
        <row r="15273">
          <cell r="C15273" t="str">
            <v>32.04</v>
          </cell>
          <cell r="D15273" t="str">
            <v>ENSAIO DE CONCRETO E AÇO</v>
          </cell>
        </row>
        <row r="15274">
          <cell r="C15274" t="str">
            <v>ED-49545</v>
          </cell>
          <cell r="D15274" t="str">
            <v>DETERMINAÇÃO E ANÁLISE DE RESULTADO DE RESISTÊNCIA A COMPRESSÃO DO CONCRETO MOLDADO</v>
          </cell>
          <cell r="E15274" t="str">
            <v>U</v>
          </cell>
          <cell r="F15274">
            <v>164</v>
          </cell>
          <cell r="G15274">
            <v>164</v>
          </cell>
        </row>
        <row r="15275">
          <cell r="C15275" t="str">
            <v>ED-49544</v>
          </cell>
          <cell r="D15275" t="str">
            <v>ENSAIO DE CONCRETO: CURA, FACEAMENTO, RUPTURA, EMISSÃO DE CERTIFICADOS - ATE 6 UNIDADES</v>
          </cell>
          <cell r="E15275" t="str">
            <v>U</v>
          </cell>
          <cell r="F15275">
            <v>97.44</v>
          </cell>
          <cell r="G15275">
            <v>97.44</v>
          </cell>
        </row>
        <row r="15276">
          <cell r="C15276" t="str">
            <v>ED-49546</v>
          </cell>
          <cell r="D15276" t="str">
            <v>ENSAIO DE RESISTENCIA A COMPRESSAO SIMPLES - CONCRETO</v>
          </cell>
          <cell r="E15276" t="str">
            <v>U</v>
          </cell>
          <cell r="F15276">
            <v>92.32</v>
          </cell>
          <cell r="G15276">
            <v>92.32</v>
          </cell>
        </row>
        <row r="15277">
          <cell r="C15277" t="str">
            <v>ED-49548</v>
          </cell>
          <cell r="D15277" t="str">
            <v>ENSAIO DE RESISTENCIA A TRACAO NA FLEXAO DE CONCRETO</v>
          </cell>
          <cell r="E15277" t="str">
            <v>U</v>
          </cell>
          <cell r="F15277">
            <v>102.58</v>
          </cell>
          <cell r="G15277">
            <v>102.58</v>
          </cell>
        </row>
        <row r="15278">
          <cell r="C15278" t="str">
            <v>ED-49547</v>
          </cell>
          <cell r="D15278" t="str">
            <v>ENSAIO DE RESISTENCIA A TRACAO POR COMPRESSAO DIAMETRAL - CONCRETO</v>
          </cell>
          <cell r="E15278" t="str">
            <v>U</v>
          </cell>
          <cell r="F15278">
            <v>92.32</v>
          </cell>
          <cell r="G15278">
            <v>92.32</v>
          </cell>
        </row>
        <row r="15279">
          <cell r="C15279" t="str">
            <v>33.</v>
          </cell>
          <cell r="D15279" t="str">
            <v>URBANIZAÇÃO E OBRAS COMPLEMENTARES</v>
          </cell>
        </row>
        <row r="15280">
          <cell r="C15280" t="str">
            <v>33.01</v>
          </cell>
          <cell r="D15280" t="str">
            <v>PASSEIO DE CONCRETO</v>
          </cell>
        </row>
        <row r="15281">
          <cell r="C15281" t="str">
            <v>ED-51147</v>
          </cell>
          <cell r="D15281" t="str">
            <v>LANÇAMENTO E ESPALHAMENTO DE SOLO OU MATERIAL DE DEMOLIÇÃO EM ÁREA DE PASSEIO EXCLUSIVE APILOAMENTO</v>
          </cell>
          <cell r="E15281" t="str">
            <v>m3</v>
          </cell>
          <cell r="F15281">
            <v>17.43</v>
          </cell>
          <cell r="G15281">
            <v>19.329999999999998</v>
          </cell>
        </row>
        <row r="15282">
          <cell r="C15282" t="str">
            <v>ED-51145</v>
          </cell>
          <cell r="D15282" t="str">
            <v>PASSEIOS DE CONCRETO E = 6 CM, FCK = 10 MPA, JUNTA SECA</v>
          </cell>
          <cell r="E15282" t="str">
            <v>m2</v>
          </cell>
          <cell r="F15282">
            <v>47.42</v>
          </cell>
          <cell r="G15282">
            <v>50.28</v>
          </cell>
        </row>
        <row r="15283">
          <cell r="C15283" t="str">
            <v>ED-51144</v>
          </cell>
          <cell r="D15283" t="str">
            <v>PASSEIOS DE CONCRETO E = 8 CM, FCK = 15 MPA PADRÃO PREFEITURA</v>
          </cell>
          <cell r="E15283" t="str">
            <v>m2</v>
          </cell>
          <cell r="F15283">
            <v>55.3</v>
          </cell>
          <cell r="G15283">
            <v>58.33</v>
          </cell>
        </row>
        <row r="15284">
          <cell r="C15284" t="str">
            <v>33.02</v>
          </cell>
          <cell r="D15284" t="str">
            <v>RAMPA DE ACESSO</v>
          </cell>
        </row>
        <row r="15285">
          <cell r="C15285" t="str">
            <v>ED-51148</v>
          </cell>
          <cell r="D15285" t="str">
            <v>RAMPA PARA ACESSO DE DEFICIENTE, EM CONCRETO SIMPLES FCK = 25 MPA, DESEMPENADA, COM PINTURA INDICATIVA, 02 DEMÃOS</v>
          </cell>
          <cell r="E15285" t="str">
            <v>U</v>
          </cell>
          <cell r="F15285">
            <v>315.02</v>
          </cell>
          <cell r="G15285">
            <v>339.14</v>
          </cell>
        </row>
        <row r="15286">
          <cell r="C15286" t="str">
            <v>33.03</v>
          </cell>
          <cell r="D15286" t="str">
            <v>PASSEIO INTERTRAVADO</v>
          </cell>
        </row>
        <row r="15287">
          <cell r="C15287" t="str">
            <v>ED-9837</v>
          </cell>
          <cell r="D15287" t="str">
            <v xml:space="preserve">APLICAÇÃO E REGULARIZAÇÃO DE COLCHÃO DE AREIA </v>
          </cell>
          <cell r="E15287" t="str">
            <v>m3</v>
          </cell>
          <cell r="F15287">
            <v>140.1</v>
          </cell>
          <cell r="G15287">
            <v>145.72999999999999</v>
          </cell>
        </row>
        <row r="15288">
          <cell r="C15288" t="str">
            <v>ED-51146</v>
          </cell>
          <cell r="D15288" t="str">
            <v>EXECUÇÃO DE PAVIMENTO INTERTRAVADO ECOLÓGICO, ESPESSURA 6CM, FCK 35MPA, INCLUINDO FORNECIMENTO E TRANSPORTE DE TODOS OS MATERIAIS E COLCHÃO DE ASSENTAMENTO COM ESPESSURA 6CM</v>
          </cell>
          <cell r="E15288" t="str">
            <v>m2</v>
          </cell>
          <cell r="F15288">
            <v>68.930000000000007</v>
          </cell>
          <cell r="G15288">
            <v>70.03</v>
          </cell>
        </row>
        <row r="15289">
          <cell r="C15289" t="str">
            <v>33.04</v>
          </cell>
          <cell r="D15289" t="str">
            <v>MURO DIVISÓRIO</v>
          </cell>
        </row>
        <row r="15290">
          <cell r="C15290" t="str">
            <v>ED-50400</v>
          </cell>
          <cell r="D15290" t="str">
            <v>COLUNA DE ALVENARIA A VISTA DE SUPORTE DO PORTÃO (PARA CAIXA DE MEDIÇÃO DE ENERGIA OU PARA PLACA DO NOME DO PRÉDIO) 1,70 X 2,30 M</v>
          </cell>
          <cell r="E15290" t="str">
            <v>U</v>
          </cell>
          <cell r="F15290">
            <v>1031.92</v>
          </cell>
          <cell r="G15290">
            <v>1084.6600000000001</v>
          </cell>
        </row>
        <row r="15291">
          <cell r="C15291" t="str">
            <v>ED-50409</v>
          </cell>
          <cell r="D15291" t="str">
            <v>MURETA DE TIJOLO COMUM ESP. = 15CM, H = 105 CM, A REVESTIR</v>
          </cell>
          <cell r="E15291" t="str">
            <v>m</v>
          </cell>
          <cell r="F15291">
            <v>263.99</v>
          </cell>
          <cell r="G15291">
            <v>280.64</v>
          </cell>
        </row>
        <row r="15292">
          <cell r="C15292" t="str">
            <v>ED-50410</v>
          </cell>
          <cell r="D15292" t="str">
            <v>MURETA DE TIJOLO COMUM ESP. = 15CM, H = 130 CM, A REVESTIR</v>
          </cell>
          <cell r="E15292" t="str">
            <v>m</v>
          </cell>
          <cell r="F15292">
            <v>297.12</v>
          </cell>
          <cell r="G15292">
            <v>316.33</v>
          </cell>
        </row>
        <row r="15293">
          <cell r="C15293" t="str">
            <v>ED-50399</v>
          </cell>
          <cell r="D15293" t="str">
            <v>MURO DE VEDAÇÃO DE CONCRETO PRÉ-MOLDADO TIPO CALHA V ALTURA LIVRE = 2,50 M, SAPATA CONCRETO 1:3:6, 30 X 50 CM</v>
          </cell>
          <cell r="E15293" t="str">
            <v>m</v>
          </cell>
          <cell r="F15293">
            <v>330.31</v>
          </cell>
          <cell r="G15293">
            <v>340.62</v>
          </cell>
        </row>
        <row r="15294">
          <cell r="C15294" t="str">
            <v>ED-50395</v>
          </cell>
          <cell r="D15294" t="str">
            <v>MURO DIVISÓRIO EM BLOCO DE CONCRETO COM ACABAMENTO APARENTE, ESP.15CM, ALTURA DE 180CM, COM SAPATA EM CONCRETO ARMADO , DIMENSÃO (50X55)CM,  FORMA EM CONTRA BARRANCO, INCLUSIVE ESCAVAÇÃO COM TRANSPORTE E RETIRADA DO MATERIAL ESCAVADO (EM CAÇAMBA) E PINGADEIRA EM CONCRETO</v>
          </cell>
          <cell r="E15294" t="str">
            <v>m</v>
          </cell>
          <cell r="F15294">
            <v>343.56</v>
          </cell>
          <cell r="G15294">
            <v>360.27</v>
          </cell>
        </row>
        <row r="15295">
          <cell r="C15295" t="str">
            <v>ED-50396</v>
          </cell>
          <cell r="D15295" t="str">
            <v>MURO DIVISÓRIO EM BLOCO DE CONCRETO COM ACABAMENTO APARENTE, ESP.15CM, ALTURA DE 220CM, COM SAPATA EM CONCRETO ARMADO , DIMENSÃO (50X55)CM,  FORMA EM CONTRA BARRANCO, INCLUSIVE ESCAVAÇÃO COM TRANSPORTE E RETIRADA DO MATERIAL ESCAVADO (EM CAÇAMBA) E PINGADEIRA EM CONCRETO</v>
          </cell>
          <cell r="E15295" t="str">
            <v>m</v>
          </cell>
          <cell r="F15295">
            <v>370.77</v>
          </cell>
          <cell r="G15295">
            <v>388.95</v>
          </cell>
        </row>
        <row r="15296">
          <cell r="C15296" t="str">
            <v>ED-50397</v>
          </cell>
          <cell r="D15296" t="str">
            <v>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v>
          </cell>
          <cell r="E15296" t="str">
            <v>m</v>
          </cell>
          <cell r="F15296">
            <v>569.1</v>
          </cell>
          <cell r="G15296">
            <v>604.71</v>
          </cell>
        </row>
        <row r="15297">
          <cell r="C15297" t="str">
            <v>ED-50406</v>
          </cell>
          <cell r="D15297" t="str">
            <v>MURO DIVISÓRIO TIJOLO FURADO E = 10 CM, REBOCADO E PINTADO A LATEX H = 1,80 M, INCLUSIVE SAPATA DE CONCRETO ARMADO FCK = 15 MPA, 50 x 55 CM</v>
          </cell>
          <cell r="E15297" t="str">
            <v>m</v>
          </cell>
          <cell r="F15297">
            <v>551.26</v>
          </cell>
          <cell r="G15297">
            <v>583.26</v>
          </cell>
        </row>
        <row r="15298">
          <cell r="C15298" t="str">
            <v>ED-50408</v>
          </cell>
          <cell r="D15298" t="str">
            <v>MURO DIVISÓRIO TIJOLO FURADO E = 10 CM, REBOCADO E PINTADO A LATEX H = 2,20 A 2,50 M, INCLUSIVE SAPATA DE CONCRETO ARMADO FCK = 15 MPA, 50 x 55 CM</v>
          </cell>
          <cell r="E15298" t="str">
            <v>m</v>
          </cell>
          <cell r="F15298">
            <v>758.19</v>
          </cell>
          <cell r="G15298">
            <v>800.04</v>
          </cell>
        </row>
        <row r="15299">
          <cell r="C15299" t="str">
            <v>ED-50407</v>
          </cell>
          <cell r="D15299" t="str">
            <v>MURO DIVISÓRIO TIJOLO FURADO E = 10 CM, REBOCADO E PINTADO A LATEX H = 2,20 M, INCLUSIVE SAPATA DE CONCRETO ARMADO FCK = 15 MPA, 50 x 55 CM</v>
          </cell>
          <cell r="E15299" t="str">
            <v>m</v>
          </cell>
          <cell r="F15299">
            <v>592.5</v>
          </cell>
          <cell r="G15299">
            <v>627.77</v>
          </cell>
        </row>
        <row r="15300">
          <cell r="C15300" t="str">
            <v>33.05</v>
          </cell>
          <cell r="D15300" t="str">
            <v>CONCERTINA</v>
          </cell>
        </row>
        <row r="15301">
          <cell r="C15301" t="str">
            <v>ED-50401</v>
          </cell>
          <cell r="D15301" t="str">
            <v>CONCERTINA CLIPADA MODELO ESPIRAL HELICOIDAL DUPLA D = 450 MM</v>
          </cell>
          <cell r="E15301" t="str">
            <v>m</v>
          </cell>
          <cell r="F15301">
            <v>68.41</v>
          </cell>
          <cell r="G15301">
            <v>72.55</v>
          </cell>
        </row>
        <row r="15302">
          <cell r="C15302" t="str">
            <v>ED-50402</v>
          </cell>
          <cell r="D15302" t="str">
            <v>CONCERTINA CLIPADA MODELO ESPIRAL HELICOIDAL DUPLA D = 610 MM</v>
          </cell>
          <cell r="E15302" t="str">
            <v>m</v>
          </cell>
          <cell r="F15302">
            <v>71.819999999999993</v>
          </cell>
          <cell r="G15302">
            <v>75.959999999999994</v>
          </cell>
        </row>
        <row r="15303">
          <cell r="C15303" t="str">
            <v>ED-50403</v>
          </cell>
          <cell r="D15303" t="str">
            <v>CONCERTINA CLIPADA MODELO ESPIRAL HELICOIDAL DUPLA D = 730 MM</v>
          </cell>
          <cell r="E15303" t="str">
            <v>m</v>
          </cell>
          <cell r="F15303">
            <v>74.34</v>
          </cell>
          <cell r="G15303">
            <v>78.48</v>
          </cell>
        </row>
        <row r="15304">
          <cell r="C15304" t="str">
            <v>33.06</v>
          </cell>
          <cell r="D15304" t="str">
            <v>DEFENSA</v>
          </cell>
        </row>
        <row r="15305">
          <cell r="C15305" t="str">
            <v>ED-50404</v>
          </cell>
          <cell r="D15305" t="str">
            <v>COLOCAÇÃO DE DEFENSAS SOBRE O MURO FERRO CANTONEIRA L - 1" X 1/8" COMPRIMENTO = 85 CM, ESPAÇAMENTO 1,50 M E 5 FIADAS DE ARAME FARPADO</v>
          </cell>
          <cell r="E15305" t="str">
            <v>m</v>
          </cell>
          <cell r="F15305">
            <v>20.76</v>
          </cell>
          <cell r="G15305">
            <v>21.59</v>
          </cell>
        </row>
        <row r="15306">
          <cell r="C15306" t="str">
            <v>ED-50405</v>
          </cell>
          <cell r="D15306" t="str">
            <v>COLOCAÇÃO DE DEFENSAS SOBRE O MURO FERRO CANTONEIRA L - 1" X 1/8" COMPRIMENTO = 85 CM, ESPAÇAMENTO 1,50 M E 7 FIADAS DE ARAME FARPADO</v>
          </cell>
          <cell r="E15306" t="str">
            <v>m</v>
          </cell>
          <cell r="F15306">
            <v>23.48</v>
          </cell>
          <cell r="G15306">
            <v>24.31</v>
          </cell>
        </row>
        <row r="15307">
          <cell r="C15307" t="str">
            <v>33.07</v>
          </cell>
          <cell r="D15307" t="str">
            <v>MEIO-FIO</v>
          </cell>
        </row>
        <row r="15308">
          <cell r="C15308" t="str">
            <v>ED-51141</v>
          </cell>
          <cell r="D15308" t="str">
            <v>GUIA DE MEIO-FIO, EM CONCRETO COM FCK 15MPA, MOLDADA IN-LOCO, SEÇÃO 15X45CM, FORMA EM MADEIRA, EXCLUSIVE SARJETA, INCLUSIVE ESCAVAÇÃO, APILOAMENTO E TRANSPORTE COM RETIRADA DO MATERIAL ESCAVADO (EM CAÇAMBA)</v>
          </cell>
          <cell r="E15308" t="str">
            <v>m</v>
          </cell>
          <cell r="F15308">
            <v>88.39</v>
          </cell>
          <cell r="G15308">
            <v>93.54</v>
          </cell>
        </row>
        <row r="15309">
          <cell r="C15309" t="str">
            <v>ED-51139</v>
          </cell>
          <cell r="D15309" t="str">
            <v>GUIA DE MEIO-FIO, EM CONCRETO COM FCK 20MPA, PRÉ-MOLDADA, MFC-01 PADRÃO DER-MG, DIMENSÕES (12X16,7X35)CM, EXCLUSIVE SARJETA, INCLUSIVE ESCAVAÇÃO, APILOAMENTO E TRANSPORTE COM RETIRADA DO MATERIAL ESCAVADO (EM CAÇAMBA)</v>
          </cell>
          <cell r="E15309" t="str">
            <v>m</v>
          </cell>
          <cell r="F15309">
            <v>47.45</v>
          </cell>
          <cell r="G15309">
            <v>50.29</v>
          </cell>
        </row>
        <row r="15310">
          <cell r="C15310" t="str">
            <v>ED-51140</v>
          </cell>
          <cell r="D15310" t="str">
            <v>GUIA DE MEIO-FIO, EM CONCRETO COM FCK 20MPA, PRÉ-MOLDADA, MFC-03 PADRÃO DER-MG, DIMENSÕES (12X18X45)CM, EXCLUSIVE SARJETA, INCLUSIVE ESCAVAÇÃO, APILOAMENTO E TRANSPORTE COM RETIRADA DO MATERIAL ESCAVADO (EM CAÇAMBA)</v>
          </cell>
          <cell r="E15310" t="str">
            <v>m</v>
          </cell>
          <cell r="F15310">
            <v>60.92</v>
          </cell>
          <cell r="G15310">
            <v>63.99</v>
          </cell>
        </row>
        <row r="15311">
          <cell r="C15311" t="str">
            <v>ED-48664</v>
          </cell>
          <cell r="D15311" t="str">
            <v>GUIA DE MEIO-FIO (10X15X22)CM E SARJETA (30X10)CM COM INCLINAÇÃO DE 10%, EM CONCRETO COM FCK 15MPA, MOLDADA IN-LOCO, FORMA EM MADEIRA, INCLUSIVE ESCAVAÇÃO, APILOAMENTO E TRANSPORTE COM RETIRADA DO MATERIAL ESCAVADO (EM CAÇAMBA)</v>
          </cell>
          <cell r="E15311" t="str">
            <v>m</v>
          </cell>
          <cell r="F15311">
            <v>75.680000000000007</v>
          </cell>
          <cell r="G15311">
            <v>81.010000000000005</v>
          </cell>
        </row>
        <row r="15312">
          <cell r="C15312" t="str">
            <v>ED-48665</v>
          </cell>
          <cell r="D15312" t="str">
            <v>MEIO-FIO COM SARJETA, EXECUTADO C/EXTRUSORA (SARJETA 30X8CM MEIO-FIO 15X10CM X H=23CM), INCLUI ESCAVAÇÃO E ACERTO FAIXA 0,45M</v>
          </cell>
          <cell r="E15312" t="str">
            <v>m</v>
          </cell>
          <cell r="F15312">
            <v>34.979999999999997</v>
          </cell>
          <cell r="G15312">
            <v>36.33</v>
          </cell>
        </row>
        <row r="15313">
          <cell r="C15313" t="str">
            <v>ED-50540</v>
          </cell>
          <cell r="D15313" t="str">
            <v>REMOÇÃO E REASSENTAMENTO DE CALÇADA PORTUGUESA</v>
          </cell>
          <cell r="E15313" t="str">
            <v>m2</v>
          </cell>
          <cell r="F15313">
            <v>21.63</v>
          </cell>
          <cell r="G15313">
            <v>23.33</v>
          </cell>
        </row>
        <row r="15314">
          <cell r="C15314" t="str">
            <v>ED-51143</v>
          </cell>
          <cell r="D15314" t="str">
            <v>REMOÇÃO E REASSENTAMENTO DE MEIO-FIO DE GNAISSE COM REAPROVEITAMENTO</v>
          </cell>
          <cell r="E15314" t="str">
            <v>m</v>
          </cell>
          <cell r="F15314">
            <v>43.52</v>
          </cell>
          <cell r="G15314">
            <v>48.38</v>
          </cell>
        </row>
        <row r="15315">
          <cell r="C15315" t="str">
            <v>ED-51142</v>
          </cell>
          <cell r="D15315" t="str">
            <v>REMOÇÃO E REASSENTAMENTO DE MEIO-FIO PRÉ-MOLDADO DE CONCRETO COM REAPROVEITAMENTO</v>
          </cell>
          <cell r="E15315" t="str">
            <v>m</v>
          </cell>
          <cell r="F15315">
            <v>29.28</v>
          </cell>
          <cell r="G15315">
            <v>32.53</v>
          </cell>
        </row>
        <row r="15316">
          <cell r="C15316" t="str">
            <v>33.08</v>
          </cell>
          <cell r="D15316" t="str">
            <v>CORDÃO DE CONCRETO</v>
          </cell>
        </row>
        <row r="15317">
          <cell r="C15317" t="str">
            <v>ED-51135</v>
          </cell>
          <cell r="D15317" t="str">
            <v>GUIA DE CORDÃO BOLEADO, EM CONCRETO COM FCK 20MPA, PRÉ-MOLDADA, 10X10CM (ALTURA X LARGURA), INCLUSIVE UMA (1) FIADA DE BLOCO DE CONCRETO, ESP. 9CM, ESCAVAÇÃO, APILOAMENTO E TRANSPORTE COM RETIRADA DO MATERIAL ESCAVADO (EM CAÇAMBA)</v>
          </cell>
          <cell r="E15317" t="str">
            <v>m</v>
          </cell>
          <cell r="F15317">
            <v>30.29</v>
          </cell>
          <cell r="G15317">
            <v>31.89</v>
          </cell>
        </row>
        <row r="15318">
          <cell r="C15318" t="str">
            <v>33.09</v>
          </cell>
          <cell r="D15318" t="str">
            <v>CERCA DE MOURÃO</v>
          </cell>
        </row>
        <row r="15319">
          <cell r="C15319" t="str">
            <v>ED-48384</v>
          </cell>
          <cell r="D15319" t="str">
            <v>CERCA DE MOURÃO H = 2,15 M - MOURÃO PRÉ-FABRICADO DE CONCRETO PONTA LISA A CADA 2,20 M E 7 FIOS DE ARAME FARPADO, EXCLUSIVE BASE</v>
          </cell>
          <cell r="E15319" t="str">
            <v>m</v>
          </cell>
          <cell r="F15319">
            <v>40.78</v>
          </cell>
          <cell r="G15319">
            <v>42.85</v>
          </cell>
        </row>
        <row r="15320">
          <cell r="C15320" t="str">
            <v>ED-48385</v>
          </cell>
          <cell r="D15320" t="str">
            <v>CERCA DE MOURÃO H = 2,80 M - MOURÃO PRÉ-FABRICADO DE CONCRETO PONTA VIRADA A CADA 2,20 M E 7 + 4 FIOS DE ARAME FARPADO, EXCLUSIVE BASE</v>
          </cell>
          <cell r="E15320" t="str">
            <v>m</v>
          </cell>
          <cell r="F15320">
            <v>55.64</v>
          </cell>
          <cell r="G15320">
            <v>58.54</v>
          </cell>
        </row>
        <row r="15321">
          <cell r="C15321" t="str">
            <v>ED-48386</v>
          </cell>
          <cell r="D15321" t="str">
            <v>CERCA DE MOURÃO H = 2,80 M - MOURÃO PRÉ-FABRICADO DE CONCRETO PONTA VIRADA A CADA 2,50 M, 3 FIOS DE ARAME FARPADO E TELA GALVANIZADA # 2" FIO 12, INCLUSIVE FUNDAÇÃO</v>
          </cell>
          <cell r="E15321" t="str">
            <v>m</v>
          </cell>
          <cell r="F15321">
            <v>246.86</v>
          </cell>
          <cell r="G15321">
            <v>256.02999999999997</v>
          </cell>
        </row>
        <row r="15322">
          <cell r="C15322" t="str">
            <v>33.10</v>
          </cell>
          <cell r="D15322" t="str">
            <v>BANCO E MESA EM CONCRETO</v>
          </cell>
        </row>
        <row r="15323">
          <cell r="C15323" t="str">
            <v>ED-15449</v>
          </cell>
          <cell r="D15323" t="str">
            <v>BANCO EM CONCRETO APARENTE, SEM ENCOSTO, POLIDO COM ACABAMENTO EM VERNIZ, ESP. 8CM, COMPRIMENTO 200CM, LARGURA 40CM, ALTURA 55CM, EXCLUSIVE FIXAÇÃO EM PISO</v>
          </cell>
          <cell r="E15323" t="str">
            <v>un</v>
          </cell>
          <cell r="F15323">
            <v>272.86</v>
          </cell>
          <cell r="G15323">
            <v>286.93</v>
          </cell>
        </row>
        <row r="15324">
          <cell r="C15324" t="str">
            <v>ED-15446</v>
          </cell>
          <cell r="D15324" t="str">
            <v>BANCO EM CONCRETO APARENTE, SEM ENCOSTO, POLIDO COM ACABAMENTO EM VERNIZ, ESP. 8CM, COMPRIMENTO 200CM, LARGURA 40CM, ALTURA 55CM, INCLUSIVE CORTE NO PISO PARA FIXAÇÃO COM CONCRETO NÃO ESTRUTURAL, PREPARADO EM OBRA COM BETONEIRA, COM FCK 15 MPA</v>
          </cell>
          <cell r="E15324" t="str">
            <v>un</v>
          </cell>
          <cell r="F15324">
            <v>292.54000000000002</v>
          </cell>
          <cell r="G15324">
            <v>308.74</v>
          </cell>
        </row>
        <row r="15325">
          <cell r="C15325" t="str">
            <v>ED-15450</v>
          </cell>
          <cell r="D15325" t="str">
            <v>BANCO EM CONCRETO APARENTE, TIPO-1, PADRÃO SEE-MG, SEM ENCOSTO, POLIDO COM ACABAMENTO EM VERNIZ, ESP. 5CM, COMPRIMENTO 130CM, LARGURA 40CM, ALTURA 45CM, EXCLUSIVE FIXAÇÃO EM PISO</v>
          </cell>
          <cell r="E15325" t="str">
            <v>un</v>
          </cell>
          <cell r="F15325">
            <v>156.6</v>
          </cell>
          <cell r="G15325">
            <v>165.8</v>
          </cell>
        </row>
        <row r="15326">
          <cell r="C15326" t="str">
            <v>ED-15447</v>
          </cell>
          <cell r="D15326" t="str">
            <v>BANCO EM CONCRETO APARENTE, TIPO-1, PADRÃO SEE-MG, SEM ENCOSTO, POLIDO COM ACABAMENTO EM VERNIZ, ESP. 5CM, COMPRIMENTO 130CM, LARGURA 40CM, ALTURA 45CM, INCLUSIVE CORTE NO PISO PARA FIXAÇÃO COM CONCRETO NÃO ESTRUTURAL, PREPARADO EM OBRA COM BETONEIRA, COM FCK 15 MPA</v>
          </cell>
          <cell r="E15326" t="str">
            <v>un</v>
          </cell>
          <cell r="F15326">
            <v>175.61</v>
          </cell>
          <cell r="G15326">
            <v>186.91</v>
          </cell>
        </row>
        <row r="15327">
          <cell r="C15327" t="str">
            <v>ED-15451</v>
          </cell>
          <cell r="D15327" t="str">
            <v>BANCO EM CONCRETO APARENTE, TIPO-2, PADRÃO SEE-MG, SEM ENCOSTO, POLIDO COM ACABAMENTO EM VERNIZ, ESP. 5CM, COMPRIMENTO 150CM, LARGURA 40CM, ALTURA 45CM, EXCLUSIVE FIXAÇÃO EM PISO</v>
          </cell>
          <cell r="E15327" t="str">
            <v>un</v>
          </cell>
          <cell r="F15327">
            <v>176.84</v>
          </cell>
          <cell r="G15327">
            <v>187.07</v>
          </cell>
        </row>
        <row r="15328">
          <cell r="C15328" t="str">
            <v>ED-15448</v>
          </cell>
          <cell r="D15328" t="str">
            <v>BANCO EM CONCRETO APARENTE, TIPO-2, PADRÃO SEE-MG, SEM ENCOSTO, POLIDO COM ACABAMENTO EM VERNIZ, ESP. 5CM, COMPRIMENTO 150CM, LARGURA 40CM, ALTURA 45CM, INCLUSIVE CORTE NO PISO PARA FIXAÇÃO COM CONCRETO NÃO ESTRUTURAL, PREPARADO EM OBRA COM BETONEIRA, COM FCK 15 MPA</v>
          </cell>
          <cell r="E15328" t="str">
            <v>un</v>
          </cell>
          <cell r="F15328">
            <v>195.85</v>
          </cell>
          <cell r="G15328">
            <v>208.18</v>
          </cell>
        </row>
        <row r="15329">
          <cell r="C15329" t="str">
            <v>ED-48355</v>
          </cell>
          <cell r="D15329" t="str">
            <v>BANCO EM GRANITO ANDORINHA POLIDO 52 X 30 CM</v>
          </cell>
          <cell r="E15329" t="str">
            <v>U</v>
          </cell>
          <cell r="F15329">
            <v>32.64</v>
          </cell>
          <cell r="G15329">
            <v>33.619999999999997</v>
          </cell>
        </row>
        <row r="15330">
          <cell r="C15330" t="str">
            <v>ED-48354</v>
          </cell>
          <cell r="D15330" t="str">
            <v>BANCO INTERNO EM CONCRETO APARENTE, ALTURA 45 CM, LARGURA 30 CM</v>
          </cell>
          <cell r="E15330" t="str">
            <v>m</v>
          </cell>
          <cell r="F15330">
            <v>113.7</v>
          </cell>
          <cell r="G15330">
            <v>123.14</v>
          </cell>
        </row>
        <row r="15331">
          <cell r="C15331" t="str">
            <v>ED-48353</v>
          </cell>
          <cell r="D15331" t="str">
            <v>BANCO INTERNO EM CONCRETO E ALVENARIA, ACABAMENTO EM VERNIZ, E = 8 CM, L = 40 CM</v>
          </cell>
          <cell r="E15331" t="str">
            <v>m</v>
          </cell>
          <cell r="F15331">
            <v>174.55</v>
          </cell>
          <cell r="G15331">
            <v>186.5</v>
          </cell>
        </row>
        <row r="15332">
          <cell r="C15332" t="str">
            <v>ED-48359</v>
          </cell>
          <cell r="D15332" t="str">
            <v>CONJUNTO DE MESA E BANCOS DE ARDÓSIA</v>
          </cell>
          <cell r="E15332" t="str">
            <v>cj</v>
          </cell>
          <cell r="F15332">
            <v>479.7</v>
          </cell>
          <cell r="G15332">
            <v>488.19</v>
          </cell>
        </row>
        <row r="15333">
          <cell r="C15333" t="str">
            <v>ED-48360</v>
          </cell>
          <cell r="D15333" t="str">
            <v>CONJUNTO DE MESA E BANCOS DE CONCRETO PARA JOGOS (02 BANCOS EM ARCO COM D INTERNO = 130 CM E H = 43 CM E MESA COM D = 80 CM, E = 8 CM E H = 75 CM)</v>
          </cell>
          <cell r="E15333" t="str">
            <v>cj</v>
          </cell>
          <cell r="F15333">
            <v>744.31</v>
          </cell>
          <cell r="G15333">
            <v>755.77</v>
          </cell>
        </row>
        <row r="15334">
          <cell r="C15334" t="str">
            <v>33.11</v>
          </cell>
          <cell r="D15334" t="str">
            <v>EQUIPAMENTO ESPORTIVO</v>
          </cell>
        </row>
        <row r="15335">
          <cell r="C15335" t="str">
            <v>ED-49573</v>
          </cell>
          <cell r="D15335" t="str">
            <v>REDE DE PETECA COM MASTROS EM TUBO AÇO GALVANIZADO D = 76 MM</v>
          </cell>
          <cell r="E15335" t="str">
            <v>cj</v>
          </cell>
          <cell r="F15335">
            <v>509.85</v>
          </cell>
          <cell r="G15335">
            <v>509.85</v>
          </cell>
        </row>
        <row r="15336">
          <cell r="C15336" t="str">
            <v>ED-49572</v>
          </cell>
          <cell r="D15336" t="str">
            <v>REDE DE VÔLEI COM MASTRO EM TUBO GALVANIZADO SEM PEDESTAL</v>
          </cell>
          <cell r="E15336" t="str">
            <v>cj</v>
          </cell>
          <cell r="F15336">
            <v>507.37</v>
          </cell>
          <cell r="G15336">
            <v>507.37</v>
          </cell>
        </row>
        <row r="15337">
          <cell r="C15337" t="str">
            <v>ED-49571</v>
          </cell>
          <cell r="D15337" t="str">
            <v>REDE DE VÔLEI COM PEDESTAL PARA JUIZ</v>
          </cell>
          <cell r="E15337" t="str">
            <v>cj</v>
          </cell>
          <cell r="F15337">
            <v>1009.41</v>
          </cell>
          <cell r="G15337">
            <v>1009.41</v>
          </cell>
        </row>
        <row r="15338">
          <cell r="C15338" t="str">
            <v>ED-49574</v>
          </cell>
          <cell r="D15338" t="str">
            <v>TABELA DE BASQUETE EM POSTE METÁLICO E SUPORTE DE PISO</v>
          </cell>
          <cell r="E15338" t="str">
            <v>U</v>
          </cell>
          <cell r="F15338">
            <v>2344.65</v>
          </cell>
          <cell r="G15338">
            <v>2344.65</v>
          </cell>
        </row>
        <row r="15339">
          <cell r="C15339" t="str">
            <v>ED-49569</v>
          </cell>
          <cell r="D15339" t="str">
            <v>TRAVE DE GOL EM TUBO GALVANIZADO PARA QUADRA, INCLUSIVE REDE E PINTURA</v>
          </cell>
          <cell r="E15339" t="str">
            <v>U</v>
          </cell>
          <cell r="F15339">
            <v>2900.55</v>
          </cell>
          <cell r="G15339">
            <v>2900.55</v>
          </cell>
        </row>
        <row r="15340">
          <cell r="C15340" t="str">
            <v>ED-49570</v>
          </cell>
          <cell r="D15340" t="str">
            <v>TRAVE DE GOL PARA CAMPO DE FUTEBOL , INCLUSIVE REDE E PINTURA</v>
          </cell>
          <cell r="E15340" t="str">
            <v>U</v>
          </cell>
          <cell r="F15340">
            <v>2878.5</v>
          </cell>
          <cell r="G15340">
            <v>2878.5</v>
          </cell>
        </row>
        <row r="15341">
          <cell r="C15341" t="str">
            <v>33.12</v>
          </cell>
          <cell r="D15341" t="str">
            <v>EQUIPAMENTO PARA PLAYGROUND</v>
          </cell>
        </row>
        <row r="15342">
          <cell r="C15342" t="str">
            <v>ED-15342</v>
          </cell>
          <cell r="D15342" t="str">
            <v>FORNECIMENTO E INSTALAÇÃO DE BALANÇO (REMA-REMA) METÁLICO COM SEIS LUGARES PARA PARQUE INFANTIL, FIXADO COM CONCRETO NÃO ESTRUTURAL, PREPARADO EM OBRA COM BETONEIRA, COM FCK 15 MPA , INCLUSIVE ESCAVAÇÃO E TRANSPORTE COM RETIRADA DO MATERIAL ESCAVADO (EM CAÇAMBA)</v>
          </cell>
          <cell r="E15342" t="str">
            <v>un</v>
          </cell>
          <cell r="F15342">
            <v>2303.6</v>
          </cell>
          <cell r="G15342">
            <v>2311.3200000000002</v>
          </cell>
        </row>
        <row r="15343">
          <cell r="C15343" t="str">
            <v>ED-49578</v>
          </cell>
          <cell r="D15343" t="str">
            <v>FORNECIMENTO E INSTALAÇÃO DE BARRA FIXA METÁLICA PARA PARQUE INFANTIL OU ACADEMIA AO AR LIVRE, FIXADO COM CONCRETO NÃO ESTRUTURAL, PREPARADO EM OBRA COM BETONEIRA, COM FCK 15 MPA , INCLUSIVE ESCAVAÇÃO E TRANSPORTE COM RETIRADA DO MATERIAL ESCAVADO (EM CAÇAMBA)</v>
          </cell>
          <cell r="E15343" t="str">
            <v>un</v>
          </cell>
          <cell r="F15343">
            <v>679.34</v>
          </cell>
          <cell r="G15343">
            <v>688.71</v>
          </cell>
        </row>
        <row r="15344">
          <cell r="C15344" t="str">
            <v>ED-49579</v>
          </cell>
          <cell r="D15344" t="str">
            <v>FORNECIMENTO E INSTALAÇÃO DE ESCADA HORIZONTAL METÁLICA PARA PARQUE INFANTIL, FIXADO COM CONCRETO NÃO ESTRUTURAL, PREPARADO EM OBRA COM BETONEIRA, COM FCK 15 MPA , INCLUSIVE ESCAVAÇÃO E TRANSPORTE COM RETIRADA DO MATERIAL ESCAVADO (EM CAÇAMBA)</v>
          </cell>
          <cell r="E15344" t="str">
            <v>un</v>
          </cell>
          <cell r="F15344">
            <v>830.07</v>
          </cell>
          <cell r="G15344">
            <v>834.23</v>
          </cell>
        </row>
        <row r="15345">
          <cell r="C15345" t="str">
            <v>ED-49575</v>
          </cell>
          <cell r="D15345" t="str">
            <v>FORNECIMENTO E INSTALAÇÃO DE ESCORREGADOR MÉDIO METÁLICO PARA PARQUE INFANTIL, FIXADO COM CONCRETO NÃO ESTRUTURAL, PREPARADO EM OBRA COM BETONEIRA, COM FCK 15 MPA , INCLUSIVE ESCAVAÇÃO E TRANSPORTE COM RETIRADA DO MATERIAL ESCAVADO (EM CAÇAMBA)</v>
          </cell>
          <cell r="E15345" t="str">
            <v>un</v>
          </cell>
          <cell r="F15345">
            <v>1059.21</v>
          </cell>
          <cell r="G15345">
            <v>1063.28</v>
          </cell>
        </row>
        <row r="15346">
          <cell r="C15346" t="str">
            <v>ED-49580</v>
          </cell>
          <cell r="D15346" t="str">
            <v>FORNECIMENTO E INSTALAÇÃO DE ESPALDAR E BARRAS METÁLICAS PARA PARQUE INFANTIL OU ACADEMIA AO AR LIVRE, FIXADO COM CONCRETO NÃO ESTRUTURAL, PREPARADO EM OBRA COM BETONEIRA, COM FCK 15 MPA , INCLUSIVE ESCAVAÇÃO E TRANSPORTE COM RETIRADA DO MATERIAL ESCAVADO (EM CAÇAMBA)</v>
          </cell>
          <cell r="E15346" t="str">
            <v>un</v>
          </cell>
          <cell r="F15346">
            <v>1592.49</v>
          </cell>
          <cell r="G15346">
            <v>1607.1</v>
          </cell>
        </row>
        <row r="15347">
          <cell r="C15347" t="str">
            <v>ED-49576</v>
          </cell>
          <cell r="D15347" t="str">
            <v>FORNECIMENTO E INSTALAÇÃO DE GANGORRA METÁLICA COM DOIS LUGARES PARA PARQUE INFANTIL, FIXADO COM CONCRETO NÃO ESTRUTURAL, PREPARADO EM OBRA COM BETONEIRA, COM FCK 15 MPA , INCLUSIVE ESCAVAÇÃO E TRANSPORTE COM RETIRADA DO MATERIAL ESCAVADO (EM CAÇAMBA)</v>
          </cell>
          <cell r="E15347" t="str">
            <v>un</v>
          </cell>
          <cell r="F15347">
            <v>1046.72</v>
          </cell>
          <cell r="G15347">
            <v>1052.1600000000001</v>
          </cell>
        </row>
        <row r="15348">
          <cell r="C15348" t="str">
            <v>ED-49577</v>
          </cell>
          <cell r="D15348" t="str">
            <v>FORNECIMENTO E INSTALAÇÃO DE ZANGA BURRINHO METÁLICO COM DUAS PRANCHAS PARA PARQUE INFANTIL, FIXADO COM CONCRETO NÃO ESTRUTURAL, PREPARADO EM OBRA COM BETONEIRA, COM FCK 15 MPA , INCLUSIVE ESCAVAÇÃO E TRANSPORTE COM RETIRADA DO MATERIAL ESCAVADO (EM CAÇAMBA)</v>
          </cell>
          <cell r="E15348" t="str">
            <v>un</v>
          </cell>
          <cell r="F15348">
            <v>1005.52</v>
          </cell>
          <cell r="G15348">
            <v>1010.73</v>
          </cell>
        </row>
        <row r="15349">
          <cell r="C15349" t="str">
            <v>33.13</v>
          </cell>
          <cell r="D15349" t="str">
            <v>DRENO EM PÁTIO</v>
          </cell>
        </row>
        <row r="15350">
          <cell r="C15350" t="str">
            <v>ED-51137</v>
          </cell>
          <cell r="D15350" t="str">
            <v>FORNECIMENTO E LANÇAMENTO DE AREIA EM DRENO E PÁTIO</v>
          </cell>
          <cell r="E15350" t="str">
            <v>m3</v>
          </cell>
          <cell r="F15350">
            <v>128.07</v>
          </cell>
          <cell r="G15350">
            <v>130.81</v>
          </cell>
        </row>
        <row r="15351">
          <cell r="C15351" t="str">
            <v>ED-51136</v>
          </cell>
          <cell r="D15351" t="str">
            <v>FORNECIMENTO E LANÇAMENTO DE BRITA EM DRENO E PÁTIO</v>
          </cell>
          <cell r="E15351" t="str">
            <v>m3</v>
          </cell>
          <cell r="F15351">
            <v>119.05</v>
          </cell>
          <cell r="G15351">
            <v>121.79</v>
          </cell>
        </row>
        <row r="15352">
          <cell r="C15352" t="str">
            <v>ED-51138</v>
          </cell>
          <cell r="D15352" t="str">
            <v>FORNECIMENTO E LANÇAMENTO DE CASCALHO EM DRENO E PÁTIO</v>
          </cell>
          <cell r="E15352" t="str">
            <v>m3</v>
          </cell>
          <cell r="F15352">
            <v>76.52</v>
          </cell>
          <cell r="G15352">
            <v>80.64</v>
          </cell>
        </row>
        <row r="15353">
          <cell r="C15353" t="str">
            <v>34.</v>
          </cell>
          <cell r="D15353" t="str">
            <v>LIMPEZA DE OBRA</v>
          </cell>
        </row>
        <row r="15354">
          <cell r="C15354" t="str">
            <v>34.01</v>
          </cell>
          <cell r="D15354" t="str">
            <v>LIMPEZA GERAL</v>
          </cell>
        </row>
        <row r="15355">
          <cell r="C15355" t="str">
            <v>ED-50265</v>
          </cell>
          <cell r="D15355" t="str">
            <v>LAVAGEM DE FACHADA COM HIDROJATEAMENTO</v>
          </cell>
          <cell r="E15355" t="str">
            <v>m2</v>
          </cell>
          <cell r="F15355">
            <v>4.0599999999999996</v>
          </cell>
          <cell r="G15355">
            <v>4.0599999999999996</v>
          </cell>
        </row>
        <row r="15356">
          <cell r="C15356" t="str">
            <v>ED-50264</v>
          </cell>
          <cell r="D15356" t="str">
            <v>LIMPEZA DE MATERIAL CERÂMICO</v>
          </cell>
          <cell r="E15356" t="str">
            <v>m2</v>
          </cell>
          <cell r="F15356">
            <v>6.98</v>
          </cell>
          <cell r="G15356">
            <v>7.64</v>
          </cell>
        </row>
        <row r="15357">
          <cell r="C15357" t="str">
            <v>ED-50271</v>
          </cell>
          <cell r="D15357" t="str">
            <v>LIMPEZA DE RODAPÉ</v>
          </cell>
          <cell r="E15357" t="str">
            <v>m2</v>
          </cell>
          <cell r="F15357">
            <v>1.51</v>
          </cell>
          <cell r="G15357">
            <v>1.68</v>
          </cell>
        </row>
        <row r="15358">
          <cell r="C15358" t="str">
            <v>ED-50272</v>
          </cell>
          <cell r="D15358" t="str">
            <v>LIMPEZA DE VIDROS E ESPELHOS</v>
          </cell>
          <cell r="E15358" t="str">
            <v>m2</v>
          </cell>
          <cell r="F15358">
            <v>5.3</v>
          </cell>
          <cell r="G15358">
            <v>5.88</v>
          </cell>
        </row>
        <row r="15359">
          <cell r="C15359" t="str">
            <v>ED-50263</v>
          </cell>
          <cell r="D15359" t="str">
            <v>LIMPEZA (DESOBSTRUÇÃO) DE CALHAS</v>
          </cell>
          <cell r="E15359" t="str">
            <v>m</v>
          </cell>
          <cell r="F15359">
            <v>6.06</v>
          </cell>
          <cell r="G15359">
            <v>6.72</v>
          </cell>
        </row>
        <row r="15360">
          <cell r="C15360" t="str">
            <v>ED-50270</v>
          </cell>
          <cell r="D15360" t="str">
            <v>LIMPEZA PERMANENTE DA OBRA - 01 SERVENTE X 4 HORAS DIÁRIAS</v>
          </cell>
          <cell r="E15360" t="str">
            <v>mês</v>
          </cell>
          <cell r="F15360">
            <v>1667.6</v>
          </cell>
          <cell r="G15360">
            <v>1849.1</v>
          </cell>
        </row>
        <row r="15361">
          <cell r="C15361" t="str">
            <v>ED-50269</v>
          </cell>
          <cell r="D15361" t="str">
            <v>LIMPEZA PERMANENTE DA OBRA - 01 SERVENTE X 8 HORAS DIÁRIAS</v>
          </cell>
          <cell r="E15361" t="str">
            <v>mês</v>
          </cell>
          <cell r="F15361">
            <v>3335.2</v>
          </cell>
          <cell r="G15361">
            <v>3698.2</v>
          </cell>
        </row>
        <row r="15362">
          <cell r="C15362" t="str">
            <v>34.02</v>
          </cell>
          <cell r="D15362" t="str">
            <v>LIMPEZA FINAL PARA ENTREGA DA OBRA</v>
          </cell>
        </row>
        <row r="15363">
          <cell r="C15363" t="str">
            <v>ED-50266</v>
          </cell>
          <cell r="D15363" t="str">
            <v>LIMPEZA FINAL PARA ENTREGA DA OBRA</v>
          </cell>
          <cell r="E15363" t="str">
            <v>m2</v>
          </cell>
          <cell r="F15363">
            <v>5.17</v>
          </cell>
          <cell r="G15363">
            <v>5.69</v>
          </cell>
        </row>
        <row r="15364">
          <cell r="C15364" t="str">
            <v>35.</v>
          </cell>
          <cell r="D15364" t="str">
            <v>OBRAS VIÁRIAS</v>
          </cell>
        </row>
        <row r="15365">
          <cell r="C15365" t="str">
            <v>35.01</v>
          </cell>
          <cell r="D15365" t="str">
            <v>ESTABILIZAÇÃO DE SOLO</v>
          </cell>
        </row>
        <row r="15366">
          <cell r="C15366" t="str">
            <v>ED-50411</v>
          </cell>
          <cell r="D15366" t="str">
            <v>GEOTÊXTIL NÃO TECIDO PARA ESTABILIZAÇÃO DE SOLOS</v>
          </cell>
          <cell r="E15366" t="str">
            <v>m2</v>
          </cell>
          <cell r="F15366">
            <v>7.79</v>
          </cell>
          <cell r="G15366">
            <v>7.82</v>
          </cell>
        </row>
        <row r="15367">
          <cell r="C15367" t="str">
            <v>35.02</v>
          </cell>
          <cell r="D15367" t="str">
            <v>PISO INTERTRAVADO</v>
          </cell>
        </row>
        <row r="15368">
          <cell r="C15368" t="str">
            <v>ED-24063</v>
          </cell>
          <cell r="D15368" t="str">
            <v>EXECUÇÃO DE PAVIMENTO INTERTRAVADO EM BLOCO SEXTAVADO, ESPESSURA 6CM, FCK 35MPA, INCLUINDO FORNECIMENTO E TRANSPORTE DE TODOS OS MATERIAIS E COLCHÃO DE ASSENTAMENTO COM ESPESSURA 6CM</v>
          </cell>
          <cell r="E15368" t="str">
            <v>m2</v>
          </cell>
          <cell r="F15368">
            <v>63.36</v>
          </cell>
          <cell r="G15368">
            <v>64.37</v>
          </cell>
        </row>
        <row r="15369">
          <cell r="C15369" t="str">
            <v>ED-24062</v>
          </cell>
          <cell r="D15369" t="str">
            <v>EXECUÇÃO DE PAVIMENTO INTERTRAVADO, ESPESSURA 10CM, FCK 35MPA, INCLUINDO FORNECIMENTO E TRANSPORTE DE TODOS OS MATERIAIS E COLCHÃO DE ASSENTAMENTO COM ESPESSURA 6CM</v>
          </cell>
          <cell r="E15369" t="str">
            <v>m2</v>
          </cell>
          <cell r="F15369">
            <v>86.99</v>
          </cell>
          <cell r="G15369">
            <v>88.38</v>
          </cell>
        </row>
        <row r="15370">
          <cell r="C15370" t="str">
            <v>ED-50420</v>
          </cell>
          <cell r="D15370" t="str">
            <v>EXECUÇÃO DE PAVIMENTO INTERTRAVADO, ESPESSURA 10CM, FCK 40MPA, INCLUINDO FORNECIMENTO E TRANSPORTE DE TODOS OS MATERIAIS E COLCHÃO DE ASSENTAMENTO COM ESPESSURA 6CM</v>
          </cell>
          <cell r="E15370" t="str">
            <v>m2</v>
          </cell>
          <cell r="F15370">
            <v>92.77</v>
          </cell>
          <cell r="G15370">
            <v>94.16</v>
          </cell>
        </row>
        <row r="15371">
          <cell r="C15371" t="str">
            <v>ED-50417</v>
          </cell>
          <cell r="D15371" t="str">
            <v>EXECUÇÃO DE PAVIMENTO INTERTRAVADO, ESPESSURA 6CM, FCK 35MPA, INCLUINDO FORNECIMENTO E TRANSPORTE DE TODOS OS MATERIAIS E COLCHÃO DE ASSENTAMENTO COM ESPESSURA 6CM</v>
          </cell>
          <cell r="E15371" t="str">
            <v>m2</v>
          </cell>
          <cell r="F15371">
            <v>60.43</v>
          </cell>
          <cell r="G15371">
            <v>61.44</v>
          </cell>
        </row>
        <row r="15372">
          <cell r="C15372" t="str">
            <v>ED-50418</v>
          </cell>
          <cell r="D15372" t="str">
            <v>EXECUÇÃO DE PAVIMENTO INTERTRAVADO, ESPESSURA 8CM, FCK 35MPA, INCLUINDO FORNECIMENTO E TRANSPORTE DE TODOS OS MATERIAIS E COLCHÃO DE ASSENTAMENTO COM ESPESSURA 6CM</v>
          </cell>
          <cell r="E15372" t="str">
            <v>m2</v>
          </cell>
          <cell r="F15372">
            <v>74.52</v>
          </cell>
          <cell r="G15372">
            <v>75.67</v>
          </cell>
        </row>
        <row r="15373">
          <cell r="C15373" t="str">
            <v>ED-24056</v>
          </cell>
          <cell r="D15373" t="str">
            <v>REMOÇÃO DE PAVIMENTO EM BLOCO DE CONCRETO INTERTRAVADO OU SEXTAVADO, COM REAPROVEITAMENTO DOS BLOCOS INCLUSIVE AFASTAMENTO</v>
          </cell>
          <cell r="E15373" t="str">
            <v>m2</v>
          </cell>
          <cell r="F15373">
            <v>6.56</v>
          </cell>
          <cell r="G15373">
            <v>7.28</v>
          </cell>
        </row>
        <row r="15374">
          <cell r="C15374" t="str">
            <v>35.03</v>
          </cell>
          <cell r="D15374" t="str">
            <v>PAVIMENTAÇÃO</v>
          </cell>
        </row>
        <row r="15375">
          <cell r="C15375" t="str">
            <v>ED-50413</v>
          </cell>
          <cell r="D15375" t="str">
            <v>ALVENARIA POLIÉDRICA, RETIRADA E REASSENTAMENTO SOBRE COXIM DE AREIA</v>
          </cell>
          <cell r="E15375" t="str">
            <v>m2</v>
          </cell>
          <cell r="F15375">
            <v>22.2</v>
          </cell>
          <cell r="G15375">
            <v>24.14</v>
          </cell>
        </row>
        <row r="15376">
          <cell r="C15376" t="str">
            <v>ED-50421</v>
          </cell>
          <cell r="D15376" t="str">
            <v>ASSENTAMENTO DE MATA-BURRO DE CONCRETO</v>
          </cell>
          <cell r="E15376" t="str">
            <v>U</v>
          </cell>
          <cell r="F15376">
            <v>824.81</v>
          </cell>
          <cell r="G15376">
            <v>824.81</v>
          </cell>
        </row>
        <row r="15377">
          <cell r="C15377" t="str">
            <v>ED-50416</v>
          </cell>
          <cell r="D15377" t="str">
            <v>EXECUÇÃO DE PAVIMENTO INTERTRAVADO EM BLOCO SEXTAVADO, ESPESSURA 8CM, FCK 35MPA, INCLUINDO FORNECIMENTO E TRANSPORTE DE TODOS OS MATERIAIS E COLCHÃO DE ASSENTAMENTO COM ESPESSURA 6CM</v>
          </cell>
          <cell r="E15377" t="str">
            <v>m2</v>
          </cell>
          <cell r="F15377">
            <v>69.760000000000005</v>
          </cell>
          <cell r="G15377">
            <v>70.91</v>
          </cell>
        </row>
        <row r="15378">
          <cell r="C15378" t="str">
            <v>ED-7624</v>
          </cell>
          <cell r="D15378" t="str">
            <v>EXECUÇÃO E APLICAÇÃO DE CONCRETO ASFÁLTICO PRE-MISTURADO À FRIO (PMF), EM BETONEIRA, INCLUINDO FORNECIMENTO E TRANSPORTE DOS AGREGADOS E MATERIAL BETUMINOSO, INCLUSIVE TRANSPORTE DA MASSA ASFÁLTICA ATÉ A PISTA</v>
          </cell>
          <cell r="E15378" t="str">
            <v>m3</v>
          </cell>
          <cell r="F15378">
            <v>834.98</v>
          </cell>
          <cell r="G15378">
            <v>843.53</v>
          </cell>
        </row>
        <row r="15379">
          <cell r="C15379" t="str">
            <v>ED-7623</v>
          </cell>
          <cell r="D15379" t="str">
            <v>EXECUÇÃO E APLICAÇÃO DE CONCRETO BETUMINOSO USINADO A QUENTE (CBUQ), MASSA COMERCIAL, INCLUINDO FORNECIMENTO E TRANSPORTE DOS AGREGADOS E MATERIAL BETUMINOSO, EXCLUSIVE TRANSPORTE DA MASSA ASFÁLTICA ATÉ A PISTA</v>
          </cell>
          <cell r="E15379" t="str">
            <v>m3</v>
          </cell>
          <cell r="F15379">
            <v>1409.61</v>
          </cell>
          <cell r="G15379">
            <v>1413.31</v>
          </cell>
        </row>
        <row r="15380">
          <cell r="C15380" t="str">
            <v>ED-50412</v>
          </cell>
          <cell r="D15380" t="str">
            <v>PARALELEPÍPEDO, RETIRADA E REASSENTAMENTO SOBRE COXIM DE AREIA</v>
          </cell>
          <cell r="E15380" t="str">
            <v>m2</v>
          </cell>
          <cell r="F15380">
            <v>30.42</v>
          </cell>
          <cell r="G15380">
            <v>32.78</v>
          </cell>
        </row>
        <row r="15381">
          <cell r="C15381" t="str">
            <v>ED-50414</v>
          </cell>
          <cell r="D15381" t="str">
            <v>REMOÇÃO E REASSENTAMENTO DE CALÇAMENTO EM BLOCO DE CONCRETO INTERTRAVADO OU SEXTAVADO, COM REAPROVEITAMENTO DOS BLOCOS</v>
          </cell>
          <cell r="E15381" t="str">
            <v>m2</v>
          </cell>
          <cell r="F15381">
            <v>21.03</v>
          </cell>
          <cell r="G15381">
            <v>22.76</v>
          </cell>
        </row>
        <row r="15382">
          <cell r="C15382" t="str">
            <v>35.04</v>
          </cell>
          <cell r="D15382" t="str">
            <v>CERCAMENTO</v>
          </cell>
        </row>
        <row r="15383">
          <cell r="C15383" t="str">
            <v>ED-50424</v>
          </cell>
          <cell r="D15383" t="str">
            <v>TRAVESSIA DE MADEIRA PARA VEÍCULOS</v>
          </cell>
          <cell r="E15383" t="str">
            <v>m2</v>
          </cell>
          <cell r="F15383">
            <v>71.319999999999993</v>
          </cell>
          <cell r="G15383">
            <v>75.03</v>
          </cell>
        </row>
        <row r="15384">
          <cell r="C15384" t="str">
            <v>35.05</v>
          </cell>
          <cell r="D15384" t="str">
            <v>ENSECADEIRA</v>
          </cell>
        </row>
        <row r="15385">
          <cell r="C15385" t="str">
            <v>ED-50423</v>
          </cell>
          <cell r="D15385" t="str">
            <v>ENSECADEIRA INCLUSIVE RETIRADA DO MADEIRAMENTO , PAREDE DUPLA</v>
          </cell>
          <cell r="E15385" t="str">
            <v>m2</v>
          </cell>
          <cell r="F15385">
            <v>326.8</v>
          </cell>
          <cell r="G15385">
            <v>347.4</v>
          </cell>
        </row>
        <row r="15386">
          <cell r="C15386" t="str">
            <v>ED-50422</v>
          </cell>
          <cell r="D15386" t="str">
            <v>ENSECADEIRA INCLUSIVE RETIRADA DO MADEIRAMENTO , PAREDE SIMPLES</v>
          </cell>
          <cell r="E15386" t="str">
            <v>m2</v>
          </cell>
          <cell r="F15386">
            <v>130.97999999999999</v>
          </cell>
          <cell r="G15386">
            <v>139.22</v>
          </cell>
        </row>
        <row r="15387">
          <cell r="C15387" t="str">
            <v>35.06</v>
          </cell>
          <cell r="D15387" t="str">
            <v>PONTE E TRAVESSIA</v>
          </cell>
        </row>
        <row r="15388">
          <cell r="C15388" t="str">
            <v>ED-50428</v>
          </cell>
          <cell r="D15388" t="str">
            <v>LANÇAMENTO DE VIGA METÁLICA - Ponte de 08 metros: 2.97 toneladas (2 vigas) - Ponte de 10 metros: 3.72 toneladas (2 vigas) - Ponte de 12 metros: 4.46 toneladas (2 vigas) - Ponte de 15 metros: 6.26 toneladas (2 vigas) - Ponte de 18 metros: 10.8 toneladas (3</v>
          </cell>
          <cell r="E15388" t="str">
            <v>Kg</v>
          </cell>
          <cell r="F15388">
            <v>1</v>
          </cell>
          <cell r="G15388">
            <v>1.07</v>
          </cell>
        </row>
        <row r="15389">
          <cell r="C15389" t="str">
            <v>ED-50427</v>
          </cell>
          <cell r="D15389" t="str">
            <v>TRANSPORTE DE TABULEIROS DE CONCRETO - Ponte de 08 metros: 14.4 toneladas - Ponte de 10 metros: 16.8 toneladas - Ponte de 12 metros: 19.2 toneladas - Ponte de 15 metros: 24.0 toneladas - Ponte de 18 metros: 28.8 toneladas</v>
          </cell>
          <cell r="E15389" t="str">
            <v>TxKM</v>
          </cell>
          <cell r="F15389">
            <v>0.63</v>
          </cell>
          <cell r="G15389">
            <v>0.63</v>
          </cell>
        </row>
        <row r="15390">
          <cell r="C15390" t="str">
            <v>ED-50426</v>
          </cell>
          <cell r="D15390" t="str">
            <v>TRANSPORTE DE VIGAS METÁLICAS - Ponte de 08 metros: 2.97 toneladas (2 vigas) - Ponte de 10 metros: 3.72 toneladas (2 vigas) - Ponte de 12 metros: 4.46 toneladas (2 vigas) - Ponte de 15 metros: 6.26 toneladas (2 vigas) - Ponte de 18 metros: 10.8 toneladas</v>
          </cell>
          <cell r="E15390" t="str">
            <v>TxKM</v>
          </cell>
          <cell r="F15390">
            <v>0.63</v>
          </cell>
          <cell r="G15390">
            <v>0.63</v>
          </cell>
        </row>
        <row r="15391">
          <cell r="C15391" t="str">
            <v>ED-50425</v>
          </cell>
          <cell r="D15391" t="str">
            <v>TRAVESSIA DE CHAPA METÁLICA PARA VEÍCULOS</v>
          </cell>
          <cell r="E15391" t="str">
            <v>m2</v>
          </cell>
          <cell r="F15391">
            <v>375.36</v>
          </cell>
          <cell r="G15391">
            <v>378.66</v>
          </cell>
        </row>
        <row r="15392">
          <cell r="C15392" t="str">
            <v>36.</v>
          </cell>
          <cell r="D15392" t="str">
            <v>TRANSPORTES</v>
          </cell>
        </row>
        <row r="15393">
          <cell r="C15393" t="str">
            <v>36.01</v>
          </cell>
          <cell r="D15393" t="str">
            <v>CARGA E DESCARGA DE MATERIAL</v>
          </cell>
        </row>
        <row r="15394">
          <cell r="C15394" t="str">
            <v>ED-51131</v>
          </cell>
          <cell r="D15394" t="str">
            <v>CARGA DE MATERIAL DE QUALQUER NATUREZA SOBRE CAMINHÃO - MANUAL</v>
          </cell>
          <cell r="E15394" t="str">
            <v>m3</v>
          </cell>
          <cell r="F15394">
            <v>30.32</v>
          </cell>
          <cell r="G15394">
            <v>33.619999999999997</v>
          </cell>
        </row>
        <row r="15395">
          <cell r="C15395" t="str">
            <v>ED-51132</v>
          </cell>
          <cell r="D15395" t="str">
            <v>CARGA DE MATERIAL DE QUALQUER NATUREZA SOBRE CAMINHÃO - MECÂNICA</v>
          </cell>
          <cell r="E15395" t="str">
            <v>m3</v>
          </cell>
          <cell r="F15395">
            <v>2.35</v>
          </cell>
          <cell r="G15395">
            <v>2.38</v>
          </cell>
        </row>
        <row r="15396">
          <cell r="C15396" t="str">
            <v>36.02</v>
          </cell>
          <cell r="D15396" t="str">
            <v>TRANSPORTE DE MATERIAL</v>
          </cell>
        </row>
        <row r="15397">
          <cell r="C15397" t="str">
            <v>ED-51133</v>
          </cell>
          <cell r="D15397" t="str">
            <v>TRANSPORTE DE MATERIAL DE QUALQUER NATUREZA CARRINHO DE MÃO DMT &lt;= 50 M</v>
          </cell>
          <cell r="E15397" t="str">
            <v>m3</v>
          </cell>
          <cell r="F15397">
            <v>30.32</v>
          </cell>
          <cell r="G15397">
            <v>33.619999999999997</v>
          </cell>
        </row>
        <row r="15398">
          <cell r="C15398" t="str">
            <v>ED-51134</v>
          </cell>
          <cell r="D15398" t="str">
            <v>TRANSPORTE DE MATERIAL DE QUALQUER NATUREZA CARRINHO DE MÃO 50 M &lt; DMT &lt;= 100 M</v>
          </cell>
          <cell r="E15398" t="str">
            <v>m3</v>
          </cell>
          <cell r="F15398">
            <v>45.48</v>
          </cell>
          <cell r="G15398">
            <v>50.43</v>
          </cell>
        </row>
        <row r="15399">
          <cell r="C15399" t="str">
            <v>ED-51127</v>
          </cell>
          <cell r="D15399" t="str">
            <v>TRANSPORTE DE MATERIAL DE QUALQUER NATUREZA EM CAMINHÃO DMT &lt;= 1 KM (DENTRO DO PERÍMETRO URBANO)</v>
          </cell>
          <cell r="E15399" t="str">
            <v>m3</v>
          </cell>
          <cell r="F15399">
            <v>3.93</v>
          </cell>
          <cell r="G15399">
            <v>3.96</v>
          </cell>
        </row>
        <row r="15400">
          <cell r="C15400" t="str">
            <v>ED-51130</v>
          </cell>
          <cell r="D15400" t="str">
            <v>TRANSPORTE DE MATERIAL DE QUALQUER NATUREZA EM CAMINHÃO DMT &gt; 5 KM (DENTRO DO PERÍMETRO URBANO)</v>
          </cell>
          <cell r="E15400" t="str">
            <v>M3xKM</v>
          </cell>
          <cell r="F15400">
            <v>3.79</v>
          </cell>
          <cell r="G15400">
            <v>3.79</v>
          </cell>
        </row>
        <row r="15401">
          <cell r="C15401" t="str">
            <v>ED-51128</v>
          </cell>
          <cell r="D15401" t="str">
            <v>TRANSPORTE DE MATERIAL DE QUALQUER NATUREZA EM CAMINHÃO 1 KM &lt; DMT &lt;= 2 KM (DENTRO DO PERÍMETRO URBANO)</v>
          </cell>
          <cell r="E15401" t="str">
            <v>m3</v>
          </cell>
          <cell r="F15401">
            <v>13.44</v>
          </cell>
          <cell r="G15401">
            <v>13.44</v>
          </cell>
        </row>
        <row r="15402">
          <cell r="C15402" t="str">
            <v>ED-51129</v>
          </cell>
          <cell r="D15402" t="str">
            <v>TRANSPORTE DE MATERIAL DE QUALQUER NATUREZA EM CAMINHÃO 2 KM &lt; DMT &lt;= 5 KM (DENTRO DO PERÍMETRO URBANO)</v>
          </cell>
          <cell r="E15402" t="str">
            <v>M3xKM</v>
          </cell>
          <cell r="F15402">
            <v>3.95</v>
          </cell>
          <cell r="G15402">
            <v>3.95</v>
          </cell>
        </row>
        <row r="15403">
          <cell r="C15403" t="str">
            <v>ED-51125</v>
          </cell>
          <cell r="D15403" t="str">
            <v>TRANSPORTE DE MATERIAL DEMOLIDO EM CAÇAMBA</v>
          </cell>
          <cell r="E15403" t="str">
            <v>m3</v>
          </cell>
          <cell r="F15403">
            <v>30.3</v>
          </cell>
          <cell r="G15403">
            <v>30.3</v>
          </cell>
        </row>
        <row r="15404">
          <cell r="C15404" t="str">
            <v>ED-51126</v>
          </cell>
          <cell r="D15404" t="str">
            <v>TRANSPORTE DE MATERIAL DEMOLIDO EM CAÇAMBA (Município: Belo Horizonte)</v>
          </cell>
          <cell r="E15404" t="str">
            <v>m3</v>
          </cell>
          <cell r="F15404">
            <v>39.79</v>
          </cell>
          <cell r="G15404">
            <v>39.79</v>
          </cell>
        </row>
        <row r="15405">
          <cell r="C15405" t="str">
            <v>37.</v>
          </cell>
          <cell r="D15405" t="str">
            <v>PROJETO PADRÃO ESCOLAR</v>
          </cell>
        </row>
        <row r="15406">
          <cell r="C15406" t="str">
            <v>37.01</v>
          </cell>
          <cell r="D15406" t="str">
            <v>ALAMBRADO E MURO</v>
          </cell>
        </row>
        <row r="15407">
          <cell r="C15407" t="str">
            <v>ED-50827</v>
          </cell>
          <cell r="D15407" t="str">
            <v>ALAMBRADO H = 3,20 M, TELA GALVANIZADA FIO 12, # 7,5 CM, TUBO FERRO 50 MM, PAREDE CHAPA 13, FIXADO EM FUNDAÇÃO DE CONCRETO FCK = 20 MPA, COM PROF. = 50 CM, INCLUSIVE UM PORTÃO (180 X 210 CM) E PINTURA</v>
          </cell>
          <cell r="E15407" t="str">
            <v>m</v>
          </cell>
          <cell r="F15407">
            <v>767.36</v>
          </cell>
          <cell r="G15407">
            <v>788.32</v>
          </cell>
        </row>
        <row r="15408">
          <cell r="C15408" t="str">
            <v>ED-50828</v>
          </cell>
          <cell r="D15408" t="str">
            <v>ALAMBRADO H = 4,00 M, TELA GALVANIZADA FIO 12, # 7,5 CM, TUBO FERRO 50 MM, PAREDE CHAPA 13, FIXADO EM FUNDAÇÃO DE CONCRETO FCK = 20 MPA, COM PROF. = 50 CM, INCLUSIVE DOIS PORTÕES (180 X 210 CM E 90 X 210 CM) E PINTURA</v>
          </cell>
          <cell r="E15408" t="str">
            <v>m</v>
          </cell>
          <cell r="F15408">
            <v>868.3</v>
          </cell>
          <cell r="G15408">
            <v>889.26</v>
          </cell>
        </row>
        <row r="15409">
          <cell r="C15409" t="str">
            <v>ED-50829</v>
          </cell>
          <cell r="D15409" t="str">
            <v>ALAMBRADO H = 6,00 M, TELA GALVANIZADA FIO 12, # 7,5 CM, TUBO FERRO 50 MM, PAREDE CHAPA 13, FIXADO EM FUNDAÇÃO DE CONCRETO FCK = 15 MPA, COM PROF. = 50 CM, INCLUSIVE UM PORTÃO (90 X 210 CM) E PINTURA</v>
          </cell>
          <cell r="E15409" t="str">
            <v>m</v>
          </cell>
          <cell r="F15409">
            <v>1120.6500000000001</v>
          </cell>
          <cell r="G15409">
            <v>1141.6099999999999</v>
          </cell>
        </row>
        <row r="15410">
          <cell r="C15410" t="str">
            <v>37.02</v>
          </cell>
          <cell r="D15410" t="str">
            <v>ESQUADRIA</v>
          </cell>
        </row>
        <row r="15411">
          <cell r="C15411" t="str">
            <v>ED-50831</v>
          </cell>
          <cell r="D15411" t="str">
            <v>ALÇAPÃO - EMPENA (60 cm x 100 cm) ESTRUTURA EM CHAPA METÁLICA, ASSENTADA. CONFORME PROJETO AMPLIAÇÃO ESQUADRIAS PADRÃO 5/2000</v>
          </cell>
          <cell r="E15411" t="str">
            <v>U</v>
          </cell>
          <cell r="F15411">
            <v>213.37</v>
          </cell>
          <cell r="G15411">
            <v>216.52</v>
          </cell>
        </row>
        <row r="15412">
          <cell r="C15412" t="str">
            <v>ED-50830</v>
          </cell>
          <cell r="D15412" t="str">
            <v>ALÇAPÃO (85,50 cm x 65,70 cm) ESTRUTURA EM CHAPA METÁLICA, ASSENTADA. CONFORME PROJETO AMPLIAÇÃO ESQUADRIAS PADRÃO 5/2000</v>
          </cell>
          <cell r="E15412" t="str">
            <v>U</v>
          </cell>
          <cell r="F15412">
            <v>228.9</v>
          </cell>
          <cell r="G15412">
            <v>231.85</v>
          </cell>
        </row>
        <row r="15413">
          <cell r="C15413" t="str">
            <v>ED-50840</v>
          </cell>
          <cell r="D15413" t="str">
            <v>COMPENSADO PINTADO PARA FECHAMENTO BALCÃO SECRETARIA, INCLUSO CANTONEIRAS PARA FIXAÇÃO NA ALVENARIA E TAMPO. CONFORME DETALHE 33-D AGOSTO 2001 PROJETO PADRÃO DER-MG</v>
          </cell>
          <cell r="E15413" t="str">
            <v>m2</v>
          </cell>
          <cell r="F15413">
            <v>92.62</v>
          </cell>
          <cell r="G15413">
            <v>92.62</v>
          </cell>
        </row>
        <row r="15414">
          <cell r="C15414" t="str">
            <v>ED-50896</v>
          </cell>
          <cell r="D15414" t="str">
            <v>GF1 - (340 X 145 CM ) GRADE FIXA PARA PROTEÇÃO DE JANELAS, EM BARRA DE FERRO QUADRADO DE 1/2" E QUADRO DE FERRO CHATO DE 1/2"X 1/8", COLOCADA</v>
          </cell>
          <cell r="E15414" t="str">
            <v>U</v>
          </cell>
          <cell r="F15414">
            <v>1294.6099999999999</v>
          </cell>
          <cell r="G15414">
            <v>1355.84</v>
          </cell>
        </row>
        <row r="15415">
          <cell r="C15415" t="str">
            <v>ED-50897</v>
          </cell>
          <cell r="D15415" t="str">
            <v>GF1 - (340 X 165 CM ) GRADE FIXA PARA PROTEÇÃO DE JANELAS, EM BARRA DE FERRO QUADRADO DE 1/2" E QUADRO DE FERRO CHATO DE 1/2"X 1/8", COLOCADA</v>
          </cell>
          <cell r="E15415" t="str">
            <v>U</v>
          </cell>
          <cell r="F15415">
            <v>1473.18</v>
          </cell>
          <cell r="G15415">
            <v>1542.86</v>
          </cell>
        </row>
        <row r="15416">
          <cell r="C15416" t="str">
            <v>ED-50899</v>
          </cell>
          <cell r="D15416" t="str">
            <v>GF2 - (340 X 105 CM ) GRADE FIXA PARA PROTEÇÃO DE JANELAS, EM BARRA DE FERRO QUADRADO DE 1/2" E QUADRO DE FERRO CHATO DE 1/2"X 1/8", COLOCADA</v>
          </cell>
          <cell r="E15416" t="str">
            <v>U</v>
          </cell>
          <cell r="F15416">
            <v>937.48</v>
          </cell>
          <cell r="G15416">
            <v>981.82</v>
          </cell>
        </row>
        <row r="15417">
          <cell r="C15417" t="str">
            <v>ED-50898</v>
          </cell>
          <cell r="D15417" t="str">
            <v>GF2 - (340 X 165 CM ) GRADE FIXA PARA PROTEÇÃO DE JANELAS, EM BARRA DE FERRO QUADRADO DE 1/2" E QUADRO DE FERRO CHATO DE 1/2"X 1/8", COLOCADA</v>
          </cell>
          <cell r="E15417" t="str">
            <v>U</v>
          </cell>
          <cell r="F15417">
            <v>1473.18</v>
          </cell>
          <cell r="G15417">
            <v>1542.86</v>
          </cell>
        </row>
        <row r="15418">
          <cell r="C15418" t="str">
            <v>ED-50900</v>
          </cell>
          <cell r="D15418" t="str">
            <v>GF3 - (340 X 60 CM ) GRADE FIXA PARA PROTEÇÃO DE JANELAS, EM BARRA DE FERRO QUADRADO DE 1/2" E QUADRO DE FERRO CHATO DE 1/2"X 1/8", COLOCADA</v>
          </cell>
          <cell r="E15418" t="str">
            <v>U</v>
          </cell>
          <cell r="F15418">
            <v>535.70000000000005</v>
          </cell>
          <cell r="G15418">
            <v>561.04</v>
          </cell>
        </row>
        <row r="15419">
          <cell r="C15419" t="str">
            <v>ED-50901</v>
          </cell>
          <cell r="D15419" t="str">
            <v>GF3 - (340 X 80 CM ) GRADE FIXA PARA PROTEÇÃO DE JANELAS, EM BARRA DE FERRO QUADRADO DE 1/2" E QUADRO DE FERRO CHATO DE 1/2"X 1/8", COLOCADA</v>
          </cell>
          <cell r="E15419" t="str">
            <v>U</v>
          </cell>
          <cell r="F15419">
            <v>714.27</v>
          </cell>
          <cell r="G15419">
            <v>748.05</v>
          </cell>
        </row>
        <row r="15420">
          <cell r="C15420" t="str">
            <v>ED-50902</v>
          </cell>
          <cell r="D15420" t="str">
            <v>GF4 - (162,5 X 80 CM ) GRADE FIXA PARA PROTEÇÃO DE JANELAS, EM BARRA DE FERRO QUADRADO DE 1/2" E QUADRO DE FERRO CHATO DE 1/2"X 1/8", COLOCADA</v>
          </cell>
          <cell r="E15420" t="str">
            <v>U</v>
          </cell>
          <cell r="F15420">
            <v>341.38</v>
          </cell>
          <cell r="G15420">
            <v>357.52</v>
          </cell>
        </row>
        <row r="15421">
          <cell r="C15421" t="str">
            <v>ED-50904</v>
          </cell>
          <cell r="D15421" t="str">
            <v>GF5 - (340 X 185 CM ) GRADE FIXA PARA PROTEÇÃO DE JANELAS, EM BARRA DE FERRO QUADRADO DE 1/2" E QUADRO DE FERRO CHATO DE 1/2"X 1/8", COLOCADA</v>
          </cell>
          <cell r="E15421" t="str">
            <v>U</v>
          </cell>
          <cell r="F15421">
            <v>1651.75</v>
          </cell>
          <cell r="G15421">
            <v>1729.87</v>
          </cell>
        </row>
        <row r="15422">
          <cell r="C15422" t="str">
            <v>ED-50903</v>
          </cell>
          <cell r="D15422" t="str">
            <v>GF5 - (340 X 40 CM ) GRADE FIXA PARA PROTEÇÃO DE JANELAS, EM BARRA DE FERRO QUADRADO DE 1/2" E QUADRO DE FERRO CHATO DE 1/2"X 1/8", COLOCADA</v>
          </cell>
          <cell r="E15422" t="str">
            <v>U</v>
          </cell>
          <cell r="F15422">
            <v>357.13</v>
          </cell>
          <cell r="G15422">
            <v>374.02</v>
          </cell>
        </row>
        <row r="15423">
          <cell r="C15423" t="str">
            <v>ED-50913</v>
          </cell>
          <cell r="D15423" t="str">
            <v>GR - GRADE FIXA EM FERRO (180 X 158 CM) , COLOCADA</v>
          </cell>
          <cell r="E15423" t="str">
            <v>U</v>
          </cell>
          <cell r="F15423">
            <v>746.83</v>
          </cell>
          <cell r="G15423">
            <v>782.15</v>
          </cell>
        </row>
        <row r="15424">
          <cell r="C15424" t="str">
            <v>ED-50912</v>
          </cell>
          <cell r="D15424" t="str">
            <v>JANELA PERFIL CANTONEIRA BASCULANTE 0,60 X 0,60 M, CONFORME DETALHE PADRÃO ESCOLAR 4/98 VERSÃO 2005</v>
          </cell>
          <cell r="E15424" t="str">
            <v>U</v>
          </cell>
          <cell r="F15424">
            <v>132.88</v>
          </cell>
          <cell r="G15424">
            <v>135.72</v>
          </cell>
        </row>
        <row r="15425">
          <cell r="C15425" t="str">
            <v>ED-50911</v>
          </cell>
          <cell r="D15425" t="str">
            <v>JANELA PERFIL CANTONEIRA BASCULANTE 1,20 X 0,60 M, CONFORME DETALHE PADRÃO ESCOLAR 4/98 VERSÃO 2005</v>
          </cell>
          <cell r="E15425" t="str">
            <v>U</v>
          </cell>
          <cell r="F15425">
            <v>265.77</v>
          </cell>
          <cell r="G15425">
            <v>271.44</v>
          </cell>
        </row>
        <row r="15426">
          <cell r="C15426" t="str">
            <v>ED-50882</v>
          </cell>
          <cell r="D15426" t="str">
            <v>JB1 - (340 X 40 CM) BASCULANTE DE FERRO ASSENTADA COM PARAFUSOS E BUCHA, CONFORME DETALHE E ESPECIFICAÇÕES</v>
          </cell>
          <cell r="E15426" t="str">
            <v>U</v>
          </cell>
          <cell r="F15426">
            <v>483.5</v>
          </cell>
          <cell r="G15426">
            <v>494.22</v>
          </cell>
        </row>
        <row r="15427">
          <cell r="C15427" t="str">
            <v>ED-50881</v>
          </cell>
          <cell r="D15427" t="str">
            <v>JB1 - (345 X 40 CM) BASCULANTE DE FERRO ASSENTADA COM PARAFUSOS E BUCHA, CONFORME DETALHE E ESPECIFICAÇÕES</v>
          </cell>
          <cell r="E15427" t="str">
            <v>U</v>
          </cell>
          <cell r="F15427">
            <v>490.61</v>
          </cell>
          <cell r="G15427">
            <v>501.49</v>
          </cell>
        </row>
        <row r="15428">
          <cell r="C15428" t="str">
            <v>ED-50884</v>
          </cell>
          <cell r="D15428" t="str">
            <v>JB2 - (340 X 60 CM) BASCULANTE DE FERRO ASSENTADA COM PARAFUSOS E BUCHA,CONFORME DETALHE E ESPECIFICAÇÕES</v>
          </cell>
          <cell r="E15428" t="str">
            <v>U</v>
          </cell>
          <cell r="F15428">
            <v>725.26</v>
          </cell>
          <cell r="G15428">
            <v>741.33</v>
          </cell>
        </row>
        <row r="15429">
          <cell r="C15429" t="str">
            <v>ED-50883</v>
          </cell>
          <cell r="D15429" t="str">
            <v>JB2 - (345 X 60 CM) BASCULANTE DE FERRO ASSENTADA COM PARAFUSOS E BUCHA,CONFORME DETALHE E ESPECIFICAÇÕES</v>
          </cell>
          <cell r="E15429" t="str">
            <v>U</v>
          </cell>
          <cell r="F15429">
            <v>735.92</v>
          </cell>
          <cell r="G15429">
            <v>752.23</v>
          </cell>
        </row>
        <row r="15430">
          <cell r="C15430" t="str">
            <v>ED-50886</v>
          </cell>
          <cell r="D15430" t="str">
            <v>JB3 - (340 X 80 CM) BASCULANTE DE FERRO ASSENTADA COM PARAFUSOS E BUCHA,CONFORME DETALHE E ESPECIFICAÇÕES</v>
          </cell>
          <cell r="E15430" t="str">
            <v>U</v>
          </cell>
          <cell r="F15430">
            <v>967.01</v>
          </cell>
          <cell r="G15430">
            <v>988.44</v>
          </cell>
        </row>
        <row r="15431">
          <cell r="C15431" t="str">
            <v>ED-50885</v>
          </cell>
          <cell r="D15431" t="str">
            <v>JB3 - (345 X 80 CM) BASCULANTE DE FERRO ASSENTADA COM PARAFUSOS E BUCHA,CONFORME DETALHE E ESPECIFICAÇÕES</v>
          </cell>
          <cell r="E15431" t="str">
            <v>U</v>
          </cell>
          <cell r="F15431">
            <v>981.23</v>
          </cell>
          <cell r="G15431">
            <v>1002.98</v>
          </cell>
        </row>
        <row r="15432">
          <cell r="C15432" t="str">
            <v>ED-50887</v>
          </cell>
          <cell r="D15432" t="str">
            <v>JB4 - (165 X 80 CM) BASCULANTE DE FERRO ASSENTADA COM PARAFUSOS E BUCHA,CONFORME DETALHE E ESPECIFICAÇÕES</v>
          </cell>
          <cell r="E15432" t="str">
            <v>U</v>
          </cell>
          <cell r="F15432">
            <v>479.95</v>
          </cell>
          <cell r="G15432">
            <v>490.59</v>
          </cell>
        </row>
        <row r="15433">
          <cell r="C15433" t="str">
            <v>ED-50888</v>
          </cell>
          <cell r="D15433" t="str">
            <v>JB5 - (172,5 X 40 CM) BASCULANTE DE FERRO ASSENTADA COM PARAFUSOS E BUCHA,CONFORME DETALHE E ESPECIFICAÇÕES</v>
          </cell>
          <cell r="E15433" t="str">
            <v>U</v>
          </cell>
          <cell r="F15433">
            <v>245.3</v>
          </cell>
          <cell r="G15433">
            <v>250.74</v>
          </cell>
        </row>
        <row r="15434">
          <cell r="C15434" t="str">
            <v>ED-50889</v>
          </cell>
          <cell r="D15434" t="str">
            <v>JB5 - (195 X 40 CM) BASCULANTE DE FERRO ASSENTADA COM PARAFUSOS E BUCHA,CONFORME DETALHE E ESPECIFICAÇÕES</v>
          </cell>
          <cell r="E15434" t="str">
            <v>U</v>
          </cell>
          <cell r="F15434">
            <v>277.3</v>
          </cell>
          <cell r="G15434">
            <v>283.45</v>
          </cell>
        </row>
        <row r="15435">
          <cell r="C15435" t="str">
            <v>ED-50891</v>
          </cell>
          <cell r="D15435" t="str">
            <v>JB6 - (210 X 40 CM) BASCULANTE DE FERRO ASSENTADA COM PARAFUSOS E BUCHA,CONFORME DETALHE E ESPECIFICAÇÕES</v>
          </cell>
          <cell r="E15435" t="str">
            <v>U</v>
          </cell>
          <cell r="F15435">
            <v>312.85000000000002</v>
          </cell>
          <cell r="G15435">
            <v>319.79000000000002</v>
          </cell>
        </row>
        <row r="15436">
          <cell r="C15436" t="str">
            <v>ED-50890</v>
          </cell>
          <cell r="D15436" t="str">
            <v>JB6 - (82,25 X 40 CM) BASCULANTE DE FERRO ASSENTADA COM PARAFUSOS E BUCHA,CONFORME DETALHE E ESPECIFICAÇÕES</v>
          </cell>
          <cell r="E15436" t="str">
            <v>U</v>
          </cell>
          <cell r="F15436">
            <v>116.96</v>
          </cell>
          <cell r="G15436">
            <v>119.55</v>
          </cell>
        </row>
        <row r="15437">
          <cell r="C15437" t="str">
            <v>ED-50893</v>
          </cell>
          <cell r="D15437" t="str">
            <v>JB7 - (162,5 X 40 CM) BASCULANTE DE FERRO ASSENTADA COM PARAFUSOS E BUCHA,CONFORME DETALHE E ESPECIFICAÇÕES</v>
          </cell>
          <cell r="E15437" t="str">
            <v>U</v>
          </cell>
          <cell r="F15437">
            <v>231.08</v>
          </cell>
          <cell r="G15437">
            <v>236.21</v>
          </cell>
        </row>
        <row r="15438">
          <cell r="C15438" t="str">
            <v>ED-50892</v>
          </cell>
          <cell r="D15438" t="str">
            <v>JB7 - (165 X 40 CM) BASCULANTE DE FERRO ASSENTADA COM PARAFUSOS E BUCHA,CONFORME DETALHE E ESPECIFICAÇÕES</v>
          </cell>
          <cell r="E15438" t="str">
            <v>U</v>
          </cell>
          <cell r="F15438">
            <v>234.64</v>
          </cell>
          <cell r="G15438">
            <v>239.84</v>
          </cell>
        </row>
        <row r="15439">
          <cell r="C15439" t="str">
            <v>ED-50895</v>
          </cell>
          <cell r="D15439" t="str">
            <v>JB8 - (130 X 40 CM) BASCULANTE DE FERRO ASSENTADA COM PARAFUSOS E BUCHA,CONFORME DETALHE E ESPECIFICAÇÕES</v>
          </cell>
          <cell r="E15439" t="str">
            <v>U</v>
          </cell>
          <cell r="F15439">
            <v>184.87</v>
          </cell>
          <cell r="G15439">
            <v>188.96</v>
          </cell>
        </row>
        <row r="15440">
          <cell r="C15440" t="str">
            <v>ED-50894</v>
          </cell>
          <cell r="D15440" t="str">
            <v>JB8 - (135 X 40 CM) BASCULANTE DE FERRO ASSENTADA COM PARAFUSOS E BUCHA,CONFORME DETALHE E ESPECIFICAÇÕES</v>
          </cell>
          <cell r="E15440" t="str">
            <v>U</v>
          </cell>
          <cell r="F15440">
            <v>191.98</v>
          </cell>
          <cell r="G15440">
            <v>196.23</v>
          </cell>
        </row>
        <row r="15441">
          <cell r="C15441" t="str">
            <v>ED-50878</v>
          </cell>
          <cell r="D15441" t="str">
            <v>JC1 - (340 x 145 CM) BASCULANTE DE FERRO ASSENTADA COM PARAFUSOS E BUCHA, CONFORME DETALHE E ESPECIFICAÇÕES</v>
          </cell>
          <cell r="E15441" t="str">
            <v>U</v>
          </cell>
          <cell r="F15441">
            <v>1752.71</v>
          </cell>
          <cell r="G15441">
            <v>1791.56</v>
          </cell>
        </row>
        <row r="15442">
          <cell r="C15442" t="str">
            <v>ED-50877</v>
          </cell>
          <cell r="D15442" t="str">
            <v>JC1 - (345 x 145 CM) BASCULANTE DE FERRO ASSENTADA COM PARAFUSOS E BUCHA, CONFORME DETALHE E ESPECIFICAÇÕES</v>
          </cell>
          <cell r="E15442" t="str">
            <v>U</v>
          </cell>
          <cell r="F15442">
            <v>1778.48</v>
          </cell>
          <cell r="G15442">
            <v>1817.9</v>
          </cell>
        </row>
        <row r="15443">
          <cell r="C15443" t="str">
            <v>ED-50880</v>
          </cell>
          <cell r="D15443" t="str">
            <v>JC2 - (340 X 165 CM) BASCULANTE DE FERRO ASSENTADA COM PARAFUSOS E BUCHA,CONFORME DETALHE E ESPECIFICAÇÕES</v>
          </cell>
          <cell r="E15443" t="str">
            <v>U</v>
          </cell>
          <cell r="F15443">
            <v>1994.46</v>
          </cell>
          <cell r="G15443">
            <v>2038.67</v>
          </cell>
        </row>
        <row r="15444">
          <cell r="C15444" t="str">
            <v>ED-50879</v>
          </cell>
          <cell r="D15444" t="str">
            <v>JC2 - (345 X 165 CM) BASCULANTE DE FERRO ASSENTADA COM PARAFUSOS E BUCHA,CONFORME DETALHE E ESPECIFICAÇÕES</v>
          </cell>
          <cell r="E15444" t="str">
            <v>U</v>
          </cell>
          <cell r="F15444">
            <v>2023.79</v>
          </cell>
          <cell r="G15444">
            <v>2068.65</v>
          </cell>
        </row>
        <row r="15445">
          <cell r="C15445" t="str">
            <v>ED-50905</v>
          </cell>
          <cell r="D15445" t="str">
            <v>JT - (150 X 75 CM) PAINEL FIXO EM TELA METÁLICA FIO 12 #5mm</v>
          </cell>
          <cell r="E15445" t="str">
            <v>U</v>
          </cell>
          <cell r="F15445">
            <v>277.14999999999998</v>
          </cell>
          <cell r="G15445">
            <v>286.02</v>
          </cell>
        </row>
        <row r="15446">
          <cell r="C15446" t="str">
            <v>ED-50906</v>
          </cell>
          <cell r="D15446" t="str">
            <v>JT - (150 X 80 CM) PAINEL FIXO EM TELA METÁLICA FIO 12 #5mm</v>
          </cell>
          <cell r="E15446" t="str">
            <v>U</v>
          </cell>
          <cell r="F15446">
            <v>295.63</v>
          </cell>
          <cell r="G15446">
            <v>305.08</v>
          </cell>
        </row>
        <row r="15447">
          <cell r="C15447" t="str">
            <v>ED-50917</v>
          </cell>
          <cell r="D15447" t="str">
            <v>J6 - (140 cm x 140 cm) GRADE FIXA DE FERRO ASSENTADA COM PARAFUSOS E BUCHA, CONFORME DETALHE E ESPECIFICAÇÕES</v>
          </cell>
          <cell r="E15447" t="str">
            <v>U</v>
          </cell>
          <cell r="F15447">
            <v>514.69000000000005</v>
          </cell>
          <cell r="G15447">
            <v>539.03</v>
          </cell>
        </row>
        <row r="15448">
          <cell r="C15448" t="str">
            <v>ED-50918</v>
          </cell>
          <cell r="D15448" t="str">
            <v>J9 - (140 cm x 175 cm) DE ABRIR, DUAS PORTAS, EM CHAPA METÁLICA DE FERRO ASSENTADA COM PARAFUSOS E BUCHA, CONFORME DETALHE E ESPECIFICAÇÕES</v>
          </cell>
          <cell r="E15448" t="str">
            <v>U</v>
          </cell>
          <cell r="F15448">
            <v>723.53</v>
          </cell>
          <cell r="G15448">
            <v>736.39</v>
          </cell>
        </row>
        <row r="15449">
          <cell r="C15449" t="str">
            <v>ED-50907</v>
          </cell>
          <cell r="D15449" t="str">
            <v>PG - (70 X 70 CM) PORTA COMPLETA, ESTRUTURA EM CHAPA, ASSENTADA , CONFORME DETALHES E ESPECIFICAÇÕES</v>
          </cell>
          <cell r="E15449" t="str">
            <v>U</v>
          </cell>
          <cell r="F15449">
            <v>175.07</v>
          </cell>
          <cell r="G15449">
            <v>177.65</v>
          </cell>
        </row>
        <row r="15450">
          <cell r="C15450" t="str">
            <v>ED-50908</v>
          </cell>
          <cell r="D15450" t="str">
            <v>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v>
          </cell>
          <cell r="E15450" t="str">
            <v>un</v>
          </cell>
          <cell r="F15450">
            <v>528.99</v>
          </cell>
          <cell r="G15450">
            <v>545.25</v>
          </cell>
        </row>
        <row r="15451">
          <cell r="C15451" t="str">
            <v>ED-50915</v>
          </cell>
          <cell r="D15451" t="str">
            <v>PORTA METÁLICA 70 X 210 CM , INCLUINDO FECHADURA TIPO EXTERNA E FERRAGENS, CONFORME DETALHE PADRÃO ESCOLAR 4/98 VERSÃO 2005</v>
          </cell>
          <cell r="E15451" t="str">
            <v>U</v>
          </cell>
          <cell r="F15451">
            <v>434.12</v>
          </cell>
          <cell r="G15451">
            <v>441.83</v>
          </cell>
        </row>
        <row r="15452">
          <cell r="C15452" t="str">
            <v>ED-50916</v>
          </cell>
          <cell r="D15452" t="str">
            <v>PORTA METÁLICA 80 X 210 CM , INCLUINDO FECHADURA TIPO EXTERNA E FERRAGENS, CONFORME DETALHE PADRÃO ESCOLAR 4/98 VERSÃO 2005</v>
          </cell>
          <cell r="E15452" t="str">
            <v>U</v>
          </cell>
          <cell r="F15452">
            <v>496.13</v>
          </cell>
          <cell r="G15452">
            <v>504.95</v>
          </cell>
        </row>
        <row r="15453">
          <cell r="C15453" t="str">
            <v>ED-50909</v>
          </cell>
          <cell r="D15453" t="str">
            <v>PORTA 1,00 X 2,10 CM, CONFORME DETALHE DE PROJETO</v>
          </cell>
          <cell r="E15453" t="str">
            <v>U</v>
          </cell>
          <cell r="F15453">
            <v>620.16999999999996</v>
          </cell>
          <cell r="G15453">
            <v>631.19000000000005</v>
          </cell>
        </row>
        <row r="15454">
          <cell r="C15454" t="str">
            <v>ED-50914</v>
          </cell>
          <cell r="D15454" t="str">
            <v>PV - (165 x 90 CM) PORTA COMPLETA, 2 FOLHAS, ESTRUTURA EM CHAPA, MARCO EM CHAPA DOBRADA, ASSENTADA , CONFORME DETALHES E ESPECIFICAÇÕES</v>
          </cell>
          <cell r="E15454" t="str">
            <v>U</v>
          </cell>
          <cell r="F15454">
            <v>240.97</v>
          </cell>
          <cell r="G15454">
            <v>246.22</v>
          </cell>
        </row>
        <row r="15455">
          <cell r="C15455" t="str">
            <v>ED-50841</v>
          </cell>
          <cell r="D15455" t="str">
            <v>P8 (83 cm x 60 cm) PORTINHOLA EM COMPENSADO PINTADO COM TRINCO, CONFORME DETALHE 33-D AGOSTO 2001 PROJETO PADRÃO DER-MG</v>
          </cell>
          <cell r="E15455" t="str">
            <v>m2</v>
          </cell>
          <cell r="F15455">
            <v>134.80000000000001</v>
          </cell>
          <cell r="G15455">
            <v>134.80000000000001</v>
          </cell>
        </row>
        <row r="15456">
          <cell r="C15456" t="str">
            <v>37.03</v>
          </cell>
          <cell r="D15456" t="str">
            <v>ELEMENTO PRÉ-MOLDADO</v>
          </cell>
        </row>
        <row r="15457">
          <cell r="C15457" t="str">
            <v>ED-50835</v>
          </cell>
          <cell r="D15457" t="str">
            <v>ARMÁRIO PARA VASSOURAS - D.M.L.</v>
          </cell>
          <cell r="E15457" t="str">
            <v>U</v>
          </cell>
          <cell r="F15457">
            <v>166.04</v>
          </cell>
          <cell r="G15457">
            <v>166.04</v>
          </cell>
        </row>
        <row r="15458">
          <cell r="C15458" t="str">
            <v>ED-50834</v>
          </cell>
          <cell r="D15458" t="str">
            <v>ARMÁRIO SOB BANCADA LABORATÓRIO (0,52x0,71x7,05)+(0,52x0,71x3,05) EM ESTRUTURA DE MADEIRA E PORTAS EM COMPENSADO 20 MM, REVESTIDO EM LAMINADO MELAMÍNICO NAS DUAS FACES, CONFORME DETALHES PROJETO PADRÃO DER-MG</v>
          </cell>
          <cell r="E15458" t="str">
            <v>cj</v>
          </cell>
          <cell r="F15458">
            <v>829.81</v>
          </cell>
          <cell r="G15458">
            <v>829.81</v>
          </cell>
        </row>
        <row r="15459">
          <cell r="C15459" t="str">
            <v>37.04</v>
          </cell>
          <cell r="D15459" t="str">
            <v>ESTRUTURA DE CONCRETO</v>
          </cell>
        </row>
        <row r="15460">
          <cell r="C15460" t="str">
            <v>ED-50859</v>
          </cell>
          <cell r="D15460" t="str">
            <v>BLOCO ARMADO EM CONCRETO 20 MPa, INCLUSIVE LASTRO 5 CM EM CONCRETO MAGRO 9 MPa, FORMAS LATERAIS E DESFORMA.</v>
          </cell>
          <cell r="E15460" t="str">
            <v>m3</v>
          </cell>
          <cell r="F15460">
            <v>3043.93</v>
          </cell>
          <cell r="G15460">
            <v>3185.13</v>
          </cell>
        </row>
        <row r="15461">
          <cell r="C15461" t="str">
            <v>ED-50860</v>
          </cell>
          <cell r="D15461" t="str">
            <v>CINTA ARMADA EM CONCRETO 20 MPa, INCLUSIVE LASTRO 5 CM EM CONCRETO MAGRO 9 MPa, FORMAS LATERAIS E DESFORMA.</v>
          </cell>
          <cell r="E15461" t="str">
            <v>m3</v>
          </cell>
          <cell r="F15461">
            <v>3043.93</v>
          </cell>
          <cell r="G15461">
            <v>3185.13</v>
          </cell>
        </row>
        <row r="15462">
          <cell r="C15462" t="str">
            <v>ED-50851</v>
          </cell>
          <cell r="D15462" t="str">
            <v>CINTA DE CONCRETO ARMADO APARENTE (17x10CM), 20MPA, EM GUARDA-CORPO E PEITORIL, NAS CIRCULAÇÕES, INCLUSIVE FORMA E ARMAÇÃO</v>
          </cell>
          <cell r="E15462" t="str">
            <v>m3</v>
          </cell>
          <cell r="F15462">
            <v>1567.94</v>
          </cell>
          <cell r="G15462">
            <v>1630.84</v>
          </cell>
        </row>
        <row r="15463">
          <cell r="C15463" t="str">
            <v>ED-50844</v>
          </cell>
          <cell r="D15463" t="str">
            <v>CINTA DE CONCRETO ARMADO (10 x 10 CM) 20 MPa, EM GUARDA- CORPO, INCLUSIVE FORMA E AÇO, NAS CIRCULAÇÕES</v>
          </cell>
          <cell r="E15463" t="str">
            <v>m3</v>
          </cell>
          <cell r="F15463">
            <v>1708.65</v>
          </cell>
          <cell r="G15463">
            <v>1777.84</v>
          </cell>
        </row>
        <row r="15464">
          <cell r="C15464" t="str">
            <v>ED-50846</v>
          </cell>
          <cell r="D15464" t="str">
            <v>ESCADA DE CONCRETO 20 MPa, APARENTE, ESPELHO = 16,3 CM, ARMAÇÃO, FORMA PLASTIFICADA, ESCORAMENTO E DESFORMA</v>
          </cell>
          <cell r="E15464" t="str">
            <v>m3</v>
          </cell>
          <cell r="F15464">
            <v>2211.46</v>
          </cell>
          <cell r="G15464">
            <v>2291.4699999999998</v>
          </cell>
        </row>
        <row r="15465">
          <cell r="C15465" t="str">
            <v>ED-50852</v>
          </cell>
          <cell r="D15465" t="str">
            <v>ESCADA SOBRE O SOLO DEGRAUS APROXIMADAMENTE 50 X 16,5 CM</v>
          </cell>
          <cell r="E15465" t="str">
            <v>m2</v>
          </cell>
          <cell r="F15465">
            <v>121.49</v>
          </cell>
          <cell r="G15465">
            <v>127.74</v>
          </cell>
        </row>
        <row r="15466">
          <cell r="C15466" t="str">
            <v>ED-50847</v>
          </cell>
          <cell r="D15466" t="str">
            <v>LAJE MACIÇA 15 CM DE CONCRETO 13,5 MPa COM ADITIVO IMPERMEABILIZANTE, ARMAÇÃO, FORMA , DESFORMA ( FUNDO CAIXA DÁGUA E COBERTURA)</v>
          </cell>
          <cell r="E15466" t="str">
            <v>m2</v>
          </cell>
          <cell r="F15466">
            <v>216.29</v>
          </cell>
          <cell r="G15466">
            <v>223.93</v>
          </cell>
        </row>
        <row r="15467">
          <cell r="C15467" t="str">
            <v>ED-50848</v>
          </cell>
          <cell r="D15467" t="str">
            <v>LAJE 10 CM MACIÇA DE CONCRETO 20 MPa, COM ARMAÇÃO, FORMA RESINADA, ESCORAMENTO E DESFORMA</v>
          </cell>
          <cell r="E15467" t="str">
            <v>m2</v>
          </cell>
          <cell r="F15467">
            <v>187.09</v>
          </cell>
          <cell r="G15467">
            <v>194.08</v>
          </cell>
        </row>
        <row r="15468">
          <cell r="C15468" t="str">
            <v>ED-50849</v>
          </cell>
          <cell r="D15468" t="str">
            <v>LAJE 8 CM MACIÇA DE CONCRETO 20MPa, COM ARMAÇÃO, FORMA RESINADA. ESCORAMENTO E DESFORMA</v>
          </cell>
          <cell r="E15468" t="str">
            <v>m2</v>
          </cell>
          <cell r="F15468">
            <v>161.88</v>
          </cell>
          <cell r="G15468">
            <v>168.09</v>
          </cell>
        </row>
        <row r="15469">
          <cell r="C15469" t="str">
            <v>ED-50845</v>
          </cell>
          <cell r="D15469" t="str">
            <v>PAREDE 15 CM CONCRETO 20 MPa COM ADITIVO IMPERMEABILIZANTE, ARMAÇÃO, FORMA, DESFORMA (PAREDE DA CAIXA DÁGUA)</v>
          </cell>
          <cell r="E15469" t="str">
            <v>m2</v>
          </cell>
          <cell r="F15469">
            <v>285.44</v>
          </cell>
          <cell r="G15469">
            <v>295.94</v>
          </cell>
        </row>
        <row r="15470">
          <cell r="C15470" t="str">
            <v>ED-50842</v>
          </cell>
          <cell r="D15470" t="str">
            <v>PILAR EM CONCRETO APARENTE 20 MPa, INCLUSIVE ARMAÇÃO, FORMA PLASTIFICADA E DESFORMA</v>
          </cell>
          <cell r="E15470" t="str">
            <v>m3</v>
          </cell>
          <cell r="F15470">
            <v>2646.65</v>
          </cell>
          <cell r="G15470">
            <v>2745.43</v>
          </cell>
        </row>
        <row r="15471">
          <cell r="C15471" t="str">
            <v>ED-50843</v>
          </cell>
          <cell r="D15471" t="str">
            <v>PILARETE DE CONCRETO 17 X 20 CM CONCRETO 20 Mpa, APARENTE NA FACE EXTERNA , INCLUSIVE FORMA E AÇO, EM GUARDA - CORPO NAS CIRCULAÇÕES</v>
          </cell>
          <cell r="E15471" t="str">
            <v>m3</v>
          </cell>
          <cell r="F15471">
            <v>2575.89</v>
          </cell>
          <cell r="G15471">
            <v>2671.22</v>
          </cell>
        </row>
        <row r="15472">
          <cell r="C15472" t="str">
            <v>ED-50850</v>
          </cell>
          <cell r="D15472" t="str">
            <v>VIGA DE 0,21 A 0,35 M DE LARGURA EM CONCRETO 20MPa, APARENTE, ARMAÇÃO, FORMA PLASTIFICADA, ESCORAMENTO E DESFORMA</v>
          </cell>
          <cell r="E15472" t="str">
            <v>m3</v>
          </cell>
          <cell r="F15472">
            <v>1754.99</v>
          </cell>
          <cell r="G15472">
            <v>1818.45</v>
          </cell>
        </row>
        <row r="15473">
          <cell r="C15473" t="str">
            <v>37.05</v>
          </cell>
          <cell r="D15473" t="str">
            <v>ESTRUTURA METÁLICA</v>
          </cell>
        </row>
        <row r="15474">
          <cell r="C15474" t="str">
            <v>ED-50919</v>
          </cell>
          <cell r="D15474" t="str">
            <v>TF- (350 X 72 CM) TELA FIXA SOLDADA ENTRE PILARETES METÁLICOS DE SUSTENTAÇÃO DAS TERÇAS EM PERFIL CANTONEIRA E TELA CORRUGADA</v>
          </cell>
          <cell r="E15474" t="str">
            <v>U</v>
          </cell>
          <cell r="F15474">
            <v>223.04</v>
          </cell>
          <cell r="G15474">
            <v>242.9</v>
          </cell>
        </row>
        <row r="15475">
          <cell r="C15475" t="str">
            <v>37.06</v>
          </cell>
          <cell r="D15475" t="str">
            <v>FOSSA SÉPTICA</v>
          </cell>
        </row>
        <row r="15476">
          <cell r="C15476" t="str">
            <v>ED-50854</v>
          </cell>
          <cell r="D15476" t="str">
            <v>FOSSA SÉPTICA TIPO A EM CONCRETO E ALVENARIA, CONFORME DETALHE 31 (PADRÃO PRÉDIOS ESCOLARES), INCLUSIVE POÇO ABSORVENTE E CAIXA, INCLUSIVE BOTA FORA DE MATERIAL ESCAVADO</v>
          </cell>
          <cell r="E15476" t="str">
            <v>U</v>
          </cell>
          <cell r="F15476">
            <v>12280.33</v>
          </cell>
          <cell r="G15476">
            <v>13104.58</v>
          </cell>
        </row>
        <row r="15477">
          <cell r="C15477" t="str">
            <v>ED-50855</v>
          </cell>
          <cell r="D15477" t="str">
            <v>FOSSA SÉPTICA TIPO B EM CONCRETO E ALVENARIA, CONFORME DETALHE 31 (PADRÃO PRÉDIOS ESCOLARES), INCLUSIVE POÇO ABSORVENTE E CAIXA, INCLUSIVE BOTA FORA DE MATERIAL ESCAVADO</v>
          </cell>
          <cell r="E15477" t="str">
            <v>U</v>
          </cell>
          <cell r="F15477">
            <v>15082.23</v>
          </cell>
          <cell r="G15477">
            <v>16115.99</v>
          </cell>
        </row>
        <row r="15478">
          <cell r="C15478" t="str">
            <v>ED-50856</v>
          </cell>
          <cell r="D15478" t="str">
            <v>FOSSA SÉPTICA TIPO C EM CONCRETO E ALVENARIA, CONFORME DETALHE 31 (PADRÃO PRÉDIOS ESCOLARES), INCLUSIVE POÇO ABSORVENTE E CAIXA, INCLUSIVE BOTA FORA DE MATERIAL ESCAVADO</v>
          </cell>
          <cell r="E15478" t="str">
            <v>U</v>
          </cell>
          <cell r="F15478">
            <v>16568</v>
          </cell>
          <cell r="G15478">
            <v>17712.560000000001</v>
          </cell>
        </row>
        <row r="15479">
          <cell r="C15479" t="str">
            <v>ED-50857</v>
          </cell>
          <cell r="D15479" t="str">
            <v>FOSSA SÉPTICA TIPO D EM CONCRETO E ALVENARIA, CONFORME DETALHE 31 (PADRÃO PRÉDIOS ESCOLARES), INCLUSIVE POÇO ABSORVENTE E CAIXA, INCLUSIVE BOTA FORA DE MATERIAL ESCAVADO</v>
          </cell>
          <cell r="E15479" t="str">
            <v>U</v>
          </cell>
          <cell r="F15479">
            <v>18105.91</v>
          </cell>
          <cell r="G15479">
            <v>19366.39</v>
          </cell>
        </row>
        <row r="15480">
          <cell r="C15480" t="str">
            <v>ED-50858</v>
          </cell>
          <cell r="D15480" t="str">
            <v>FOSSA SÉPTICA TIPO E EM CONCRETO E ALVENARIA, CONFORME DETALHE 31 (PADRÃO PRÉDIOS ESCOLARES), INCLUSIVE POÇO ABSORVENTE E CAIXA, INCLUSIVE BOTA FORA DE MATERIAL ESCAVADO</v>
          </cell>
          <cell r="E15480" t="str">
            <v>U</v>
          </cell>
          <cell r="F15480">
            <v>19453.68</v>
          </cell>
          <cell r="G15480">
            <v>20809.16</v>
          </cell>
        </row>
        <row r="15481">
          <cell r="C15481" t="str">
            <v>ED-50864</v>
          </cell>
          <cell r="D15481" t="str">
            <v>POÇO ABSORVENTE DE D = 150 CM x 3 M, REVESTIDO EM ALVENARIA DE TIJOLO REQUEIMADO, FUNDO DE AREIA E BRITA E TAMPA EM LAJE ESP. = 8 CM, INCLUSIVE BOTA FORA DE MATERIAL ESCAVADO</v>
          </cell>
          <cell r="E15481" t="str">
            <v>U</v>
          </cell>
          <cell r="F15481">
            <v>3221.6</v>
          </cell>
          <cell r="G15481">
            <v>3448.05</v>
          </cell>
        </row>
        <row r="15482">
          <cell r="C15482" t="str">
            <v>37.07</v>
          </cell>
          <cell r="D15482" t="str">
            <v>LAVATÓRIO E BANCADA</v>
          </cell>
        </row>
        <row r="15483">
          <cell r="C15483" t="str">
            <v>ED-50838</v>
          </cell>
          <cell r="D15483" t="str">
            <v>BANCADA DE LABORATÓRIO COMPLETA, INCLUSIVE ARMÁRIO EM COMPENSADO 20 MM, COM PORTA REVESTIDA EM LAMINADO MELAMÍNICO BRANCO NAS DUAS FACES, H = 75 CM, PRATELEIRA REVESTIDA, BANCADA L = 60 CM E RODABANCADA DE GRANITO CINZA ANDORINHA,</v>
          </cell>
          <cell r="E15483" t="str">
            <v>cj</v>
          </cell>
          <cell r="F15483">
            <v>4921.42</v>
          </cell>
          <cell r="G15483">
            <v>4996.92</v>
          </cell>
        </row>
        <row r="15484">
          <cell r="C15484" t="str">
            <v>37.08</v>
          </cell>
          <cell r="D15484" t="str">
            <v>BEBEDOURO</v>
          </cell>
        </row>
        <row r="15485">
          <cell r="C15485" t="str">
            <v>ED-15472</v>
          </cell>
          <cell r="D15485" t="str">
            <v>BEBEDOURO/LAVATÓRIO COLETIVO EM AÇO INOX AISI 304, APOIADO EM ALVENARIA COM REVESTIMENTO CERÂMICO, NAS DUAS FACES, INCLUSIVE VÁLVULA DE ESCOAMENTO DE METAL NA COR CROMADA, SIFÃO DE METAL TIPO COPO NA COR CROMADA, FORNECIMENTO E INSTALAÇÃO (PADRÃO ESCOLAR)</v>
          </cell>
          <cell r="E15485" t="str">
            <v>un</v>
          </cell>
          <cell r="F15485">
            <v>2609.9699999999998</v>
          </cell>
          <cell r="G15485">
            <v>2640.75</v>
          </cell>
        </row>
        <row r="15486">
          <cell r="C15486" t="str">
            <v>37.09</v>
          </cell>
          <cell r="D15486" t="str">
            <v>MOBILIÁRIO</v>
          </cell>
        </row>
        <row r="15487">
          <cell r="C15487" t="str">
            <v>ED-50832</v>
          </cell>
          <cell r="D15487" t="str">
            <v>AC-ARMÁRIO (71 x 52 x 350 cm) EM MADEIRA MACIÇA, COM PORTAS E PUXADORES, SOB BANCADA DO LABORATORIO COM PRATELEIRA, REVESTIDO EM LAMINADO MELAMÍNICO</v>
          </cell>
          <cell r="E15487" t="str">
            <v>cj</v>
          </cell>
          <cell r="F15487">
            <v>566.5</v>
          </cell>
          <cell r="G15487">
            <v>566.5</v>
          </cell>
        </row>
        <row r="15488">
          <cell r="C15488" t="str">
            <v>ED-50837</v>
          </cell>
          <cell r="D15488" t="str">
            <v>ARQUIBANCADA PADRÃO DE CONCRETO SEM SOLO, METRO DE CADA DEGRAU DE 90 X 40 CM, DESEMPENADO A FRESCO E DEGRAUS INTERMEDIÁRIO DE 10 EM 10 M (PARA MEDIÇÕES: MULTIPLICAR A EXTENSÃO PELO NÚMERO DE DEGRAUS) - (PADRÃO SEE)</v>
          </cell>
          <cell r="E15488" t="str">
            <v>m</v>
          </cell>
          <cell r="F15488">
            <v>50.63</v>
          </cell>
          <cell r="G15488">
            <v>54.48</v>
          </cell>
        </row>
        <row r="15489">
          <cell r="C15489" t="str">
            <v>ED-50833</v>
          </cell>
          <cell r="D15489" t="str">
            <v>A1- ARMÁRIO COM PORTAS DE MADEIRA SOB BANCA, UM MÓDULO DE 80 X 110 CM, PRATELEIRA E MESA DE ARDOSIA POLIDA, E = 3 CM</v>
          </cell>
          <cell r="E15489" t="str">
            <v>cj</v>
          </cell>
          <cell r="F15489">
            <v>443.7</v>
          </cell>
          <cell r="G15489">
            <v>443.7</v>
          </cell>
        </row>
        <row r="15490">
          <cell r="C15490" t="str">
            <v>ED-50836</v>
          </cell>
          <cell r="D15490" t="str">
            <v>ESCANINHO</v>
          </cell>
          <cell r="E15490" t="str">
            <v>U</v>
          </cell>
          <cell r="F15490">
            <v>203.94</v>
          </cell>
          <cell r="G15490">
            <v>203.94</v>
          </cell>
        </row>
        <row r="15491">
          <cell r="C15491" t="str">
            <v>ED-50863</v>
          </cell>
          <cell r="D15491" t="str">
            <v>MANTA DE BORRACHA DE 5 MM NATURAL/COMUM PARA BANCADA</v>
          </cell>
          <cell r="E15491" t="str">
            <v>m2</v>
          </cell>
          <cell r="F15491">
            <v>19.100000000000001</v>
          </cell>
          <cell r="G15491">
            <v>19.850000000000001</v>
          </cell>
        </row>
        <row r="15492">
          <cell r="C15492" t="str">
            <v>37.10</v>
          </cell>
          <cell r="D15492" t="str">
            <v>QUADRO ESCOLAR</v>
          </cell>
        </row>
        <row r="15493">
          <cell r="C15493" t="str">
            <v>ED-50871</v>
          </cell>
          <cell r="D15493" t="str">
            <v>QUADRO DE AVISO COMPLETO, COM PORTA DE ACRÍLICO 50 X 80 X 8 CM</v>
          </cell>
          <cell r="E15493" t="str">
            <v>U</v>
          </cell>
          <cell r="F15493">
            <v>761.43</v>
          </cell>
          <cell r="G15493">
            <v>763.52</v>
          </cell>
        </row>
        <row r="15494">
          <cell r="C15494" t="str">
            <v>ED-50870</v>
          </cell>
          <cell r="D15494" t="str">
            <v>QUADRO DE AVISO COMPLETO, COM PORTA DE VIDRO 50 X 80 X 8 CM</v>
          </cell>
          <cell r="E15494" t="str">
            <v>U</v>
          </cell>
          <cell r="F15494">
            <v>655.33000000000004</v>
          </cell>
          <cell r="G15494">
            <v>657.42</v>
          </cell>
        </row>
        <row r="15495">
          <cell r="C15495" t="str">
            <v>ED-50872</v>
          </cell>
          <cell r="D15495" t="str">
            <v>QUADRO DE AVISOS 80 X 40 CM, COMPLETO, COLOCADO</v>
          </cell>
          <cell r="E15495" t="str">
            <v>U</v>
          </cell>
          <cell r="F15495">
            <v>545.03</v>
          </cell>
          <cell r="G15495">
            <v>547.12</v>
          </cell>
        </row>
        <row r="15496">
          <cell r="C15496" t="str">
            <v>ED-50874</v>
          </cell>
          <cell r="D15496" t="str">
            <v>QUADRO DE CHAVE DE MADEIRA 70 GANCHOS - PORTA COM ACRÍLICO, 40 X 60 CM</v>
          </cell>
          <cell r="E15496" t="str">
            <v>U</v>
          </cell>
          <cell r="F15496">
            <v>658.43</v>
          </cell>
          <cell r="G15496">
            <v>660.52</v>
          </cell>
        </row>
        <row r="15497">
          <cell r="C15497" t="str">
            <v>ED-50873</v>
          </cell>
          <cell r="D15497" t="str">
            <v>QUADRO DE CHAVE DE MADEIRA 70 GANCHOS - PORTA COM VIDRO, 40 X 60 CM</v>
          </cell>
          <cell r="E15497" t="str">
            <v>U</v>
          </cell>
          <cell r="F15497">
            <v>550.23</v>
          </cell>
          <cell r="G15497">
            <v>552.32000000000005</v>
          </cell>
        </row>
        <row r="15498">
          <cell r="C15498" t="str">
            <v>ED-50875</v>
          </cell>
          <cell r="D15498" t="str">
            <v>QUADRO DE CHAVES 50 X 46 CM</v>
          </cell>
          <cell r="E15498" t="str">
            <v>U</v>
          </cell>
          <cell r="F15498">
            <v>547.63</v>
          </cell>
          <cell r="G15498">
            <v>549.72</v>
          </cell>
        </row>
        <row r="15499">
          <cell r="C15499" t="str">
            <v>ED-50910</v>
          </cell>
          <cell r="D15499" t="str">
            <v>QUADRO METÁLICO 2,00 X 0,60 M EM TELA METÁLICA 1", FIO # 10</v>
          </cell>
          <cell r="E15499" t="str">
            <v>U</v>
          </cell>
          <cell r="F15499">
            <v>295.63</v>
          </cell>
          <cell r="G15499">
            <v>305.08</v>
          </cell>
        </row>
        <row r="15500">
          <cell r="C15500" t="str">
            <v>ED-50865</v>
          </cell>
          <cell r="D15500" t="str">
            <v>QUADRO PARA GIZ DE LAMINADO MELAMÍNICO COLOCADO 308 X 125 CM COM PORTA GIZ E MOLDURA, COM DOIS QUADROS PARA CARTAZES DE 127 X 125 CM</v>
          </cell>
          <cell r="E15500" t="str">
            <v>U</v>
          </cell>
          <cell r="F15500">
            <v>2232.5</v>
          </cell>
          <cell r="G15500">
            <v>2238.77</v>
          </cell>
        </row>
        <row r="15501">
          <cell r="C15501" t="str">
            <v>ED-50866</v>
          </cell>
          <cell r="D15501" t="str">
            <v>QUADRO PARA GIZ E CARTAZES - MOLDURA EM ALUMÍNIO</v>
          </cell>
          <cell r="E15501" t="str">
            <v>U</v>
          </cell>
          <cell r="F15501">
            <v>1582.47</v>
          </cell>
          <cell r="G15501">
            <v>1586.65</v>
          </cell>
        </row>
        <row r="15502">
          <cell r="C15502" t="str">
            <v>ED-50868</v>
          </cell>
          <cell r="D15502" t="str">
            <v>QUADRO PARA GIZ E CARTAZES, 310 X 131 CM - MOLDURA EM MADEIRA</v>
          </cell>
          <cell r="E15502" t="str">
            <v>U</v>
          </cell>
          <cell r="F15502">
            <v>1182.07</v>
          </cell>
          <cell r="G15502">
            <v>1186.25</v>
          </cell>
        </row>
        <row r="15503">
          <cell r="C15503" t="str">
            <v>ED-50867</v>
          </cell>
          <cell r="D15503" t="str">
            <v>QUADRO PARA GIZ E CARTAZES, 557 X 126 CM - MOLDURA EM MADEIRA</v>
          </cell>
          <cell r="E15503" t="str">
            <v>U</v>
          </cell>
          <cell r="F15503">
            <v>1785.47</v>
          </cell>
          <cell r="G15503">
            <v>1789.65</v>
          </cell>
        </row>
        <row r="15504">
          <cell r="C15504" t="str">
            <v>ED-50869</v>
          </cell>
          <cell r="D15504" t="str">
            <v>QUADRO PARA PINCEL ATÔMICO, EM CHAPA RESINADA (310 x 131 cm), COMPLETO</v>
          </cell>
          <cell r="E15504" t="str">
            <v>U</v>
          </cell>
          <cell r="F15504">
            <v>1170.8699999999999</v>
          </cell>
          <cell r="G15504">
            <v>1175.05</v>
          </cell>
        </row>
        <row r="15505">
          <cell r="C15505" t="str">
            <v>37.11</v>
          </cell>
          <cell r="D15505" t="str">
            <v>RÉGUA E BARRAMENTO DE MADEIRA</v>
          </cell>
        </row>
        <row r="15506">
          <cell r="C15506" t="str">
            <v>ED-50839</v>
          </cell>
          <cell r="D15506" t="str">
            <v>BARRAMENTO DE MADEIRA IPÊ PARA SALA DE AULA, L = 7 CM</v>
          </cell>
          <cell r="E15506" t="str">
            <v>m</v>
          </cell>
          <cell r="F15506">
            <v>15.55</v>
          </cell>
          <cell r="G15506">
            <v>16.38</v>
          </cell>
        </row>
        <row r="15507">
          <cell r="C15507" t="str">
            <v>ED-50876</v>
          </cell>
          <cell r="D15507" t="str">
            <v>RÉGUA DE 10 X 1,7 CM (PEROBA ROSA) CANTO BOLEADO</v>
          </cell>
          <cell r="E15507" t="str">
            <v>m</v>
          </cell>
          <cell r="F15507">
            <v>21.42</v>
          </cell>
          <cell r="G15507">
            <v>22.93</v>
          </cell>
        </row>
        <row r="15508">
          <cell r="C15508" t="str">
            <v>38.</v>
          </cell>
          <cell r="D15508" t="str">
            <v>PROJETO PADRÃO PENITENCIÁRIA</v>
          </cell>
        </row>
        <row r="15509">
          <cell r="C15509" t="str">
            <v>38.01</v>
          </cell>
          <cell r="D15509" t="str">
            <v>ALAMBRADO E MURO</v>
          </cell>
        </row>
        <row r="15510">
          <cell r="C15510" t="str">
            <v>ED-50787</v>
          </cell>
          <cell r="D15510" t="str">
            <v>ALAMBRADO PARA PENITENCIÁRIAS, COM TELA DE ARAME GALVANIZADO FIO 10 # 2" FIXADA EM QUADROS DE TUBOS AÇO GALVANIZADO D = 3", COM ESTICADOR D = 2", H = 4,0 M, CONFORME DETALHE 24 SEDS (INCLUSIVE FUNDAÇÃO) - PADRÃO PENITENCIÁRIA</v>
          </cell>
          <cell r="E15510" t="str">
            <v>m</v>
          </cell>
          <cell r="F15510">
            <v>701.93</v>
          </cell>
          <cell r="G15510">
            <v>714.04</v>
          </cell>
        </row>
        <row r="15511">
          <cell r="C15511" t="str">
            <v>ED-50818</v>
          </cell>
          <cell r="D15511" t="str">
            <v>MURO DE SEGURANÇA EM BLOCO DE CONCRETO REVESTIDO E PINTADO COM TINTA ACRÍLICA E = 20 CM, H = 5,15 M, EXCLUSIVE FUNDAÇÃO (ESTACA E BLOCOS) - DET SEDS 23</v>
          </cell>
          <cell r="E15511" t="str">
            <v>m</v>
          </cell>
          <cell r="F15511">
            <v>1600.89</v>
          </cell>
          <cell r="G15511">
            <v>1679.06</v>
          </cell>
        </row>
        <row r="15512">
          <cell r="C15512" t="str">
            <v>38.02</v>
          </cell>
          <cell r="D15512" t="str">
            <v>ESQUADRIA</v>
          </cell>
        </row>
        <row r="15513">
          <cell r="C15513" t="str">
            <v>ED-50788</v>
          </cell>
          <cell r="D15513" t="str">
            <v>ANTEPARO METÁLICO PARA SETEIRAS DAS ALAS H = 50 CM - PADRÃO SEDS</v>
          </cell>
          <cell r="E15513" t="str">
            <v>U</v>
          </cell>
          <cell r="F15513">
            <v>139.15</v>
          </cell>
          <cell r="G15513">
            <v>145.36000000000001</v>
          </cell>
        </row>
        <row r="15514">
          <cell r="C15514" t="str">
            <v>ED-50809</v>
          </cell>
          <cell r="D15514" t="str">
            <v>ESQUADRIA METÁLICA PARA PASSA DOCUMENTOS - PADRÃO SEDS</v>
          </cell>
          <cell r="E15514" t="str">
            <v>U</v>
          </cell>
          <cell r="F15514">
            <v>433.35</v>
          </cell>
          <cell r="G15514">
            <v>445.77</v>
          </cell>
        </row>
        <row r="15515">
          <cell r="C15515" t="str">
            <v>ED-50811</v>
          </cell>
          <cell r="D15515" t="str">
            <v>GRADE FIXA E PORTA DE ABRIR COM GRADE E CHAPA E TRANCA DE SEGURANÇA</v>
          </cell>
          <cell r="E15515" t="str">
            <v>m2</v>
          </cell>
          <cell r="F15515">
            <v>811.48</v>
          </cell>
          <cell r="G15515">
            <v>823.9</v>
          </cell>
        </row>
        <row r="15516">
          <cell r="C15516" t="str">
            <v>ED-50798</v>
          </cell>
          <cell r="D15516" t="str">
            <v>JANELA BASCULANTE METÁLICA EM QUADRO CANTONEIRA 3/4"x 3/4" x 1/8" COM TELA MOSQUITEIRO - PADRÃO SEDS</v>
          </cell>
          <cell r="E15516" t="str">
            <v>m2</v>
          </cell>
          <cell r="F15516">
            <v>496.79</v>
          </cell>
          <cell r="G15516">
            <v>509.21</v>
          </cell>
        </row>
        <row r="15517">
          <cell r="C15517" t="str">
            <v>ED-50799</v>
          </cell>
          <cell r="D15517" t="str">
            <v>JANELA DE FERRO - PADRÃO SEDS</v>
          </cell>
          <cell r="E15517" t="str">
            <v>m2</v>
          </cell>
          <cell r="F15517">
            <v>402.9</v>
          </cell>
          <cell r="G15517">
            <v>415.32</v>
          </cell>
        </row>
        <row r="15518">
          <cell r="C15518" t="str">
            <v>ED-50797</v>
          </cell>
          <cell r="D15518" t="str">
            <v>JANELA DE FERRO E METALON COM CHAPA E GRADE - PADRÃO SEDS</v>
          </cell>
          <cell r="E15518" t="str">
            <v>m2</v>
          </cell>
          <cell r="F15518">
            <v>567.54</v>
          </cell>
          <cell r="G15518">
            <v>579.96</v>
          </cell>
        </row>
        <row r="15519">
          <cell r="C15519" t="str">
            <v>ED-50805</v>
          </cell>
          <cell r="D15519" t="str">
            <v>JANELA EM GRADE - PADRÃO SEDS</v>
          </cell>
          <cell r="E15519" t="str">
            <v>m2</v>
          </cell>
          <cell r="F15519">
            <v>371.79</v>
          </cell>
          <cell r="G15519">
            <v>384.21</v>
          </cell>
        </row>
        <row r="15520">
          <cell r="C15520" t="str">
            <v>ED-50806</v>
          </cell>
          <cell r="D15520" t="str">
            <v>JANELA EM GRADE DE FERRO EM BARRAS TRANSVERSAIS DE FERRO CHATO SAE 1045 2" x 5/16" - PADRÃO SEDS</v>
          </cell>
          <cell r="E15520" t="str">
            <v>m2</v>
          </cell>
          <cell r="F15520">
            <v>335.79</v>
          </cell>
          <cell r="G15520">
            <v>348.21</v>
          </cell>
        </row>
        <row r="15521">
          <cell r="C15521" t="str">
            <v>ED-50795</v>
          </cell>
          <cell r="D15521" t="str">
            <v>JANELA EM GRADE E TELA - PADRÃO SEDS</v>
          </cell>
          <cell r="E15521" t="str">
            <v>m2</v>
          </cell>
          <cell r="F15521">
            <v>341.49</v>
          </cell>
          <cell r="G15521">
            <v>353.91</v>
          </cell>
        </row>
        <row r="15522">
          <cell r="C15522" t="str">
            <v>ED-50801</v>
          </cell>
          <cell r="D15522" t="str">
            <v>JANELA FIXA EM CHAPA - PADRÃO SEDS</v>
          </cell>
          <cell r="E15522" t="str">
            <v>m2</v>
          </cell>
          <cell r="F15522">
            <v>346.09</v>
          </cell>
          <cell r="G15522">
            <v>358.51</v>
          </cell>
        </row>
        <row r="15523">
          <cell r="C15523" t="str">
            <v>ED-50810</v>
          </cell>
          <cell r="D15523" t="str">
            <v>JANELA TIPO VENEZIANA EM CHAPA 14 - PADRÃO SEDS</v>
          </cell>
          <cell r="E15523" t="str">
            <v>m2</v>
          </cell>
          <cell r="F15523">
            <v>507.35</v>
          </cell>
          <cell r="G15523">
            <v>519.77</v>
          </cell>
        </row>
        <row r="15524">
          <cell r="C15524" t="str">
            <v>ED-50800</v>
          </cell>
          <cell r="D15524" t="str">
            <v>JANELA VENEZIANA FIXA EM CHAPA 14 - PADRÃO SEDS</v>
          </cell>
          <cell r="E15524" t="str">
            <v>m2</v>
          </cell>
          <cell r="F15524">
            <v>503.49</v>
          </cell>
          <cell r="G15524">
            <v>515.91</v>
          </cell>
        </row>
        <row r="15525">
          <cell r="C15525" t="str">
            <v>ED-50802</v>
          </cell>
          <cell r="D15525" t="str">
            <v>PORTA DE ABRIR EM BARRAS TRANSVERSAIS DE FERRO CHATO SAE 1045 2" x 5/16" REVESTIDA EM CHAPA 14 SAE 1020 - PADRÃO SEDS</v>
          </cell>
          <cell r="E15525" t="str">
            <v>m2</v>
          </cell>
          <cell r="F15525">
            <v>929.19</v>
          </cell>
          <cell r="G15525">
            <v>941.61</v>
          </cell>
        </row>
        <row r="15526">
          <cell r="C15526" t="str">
            <v>ED-50803</v>
          </cell>
          <cell r="D15526" t="str">
            <v>PORTA DE ABRIR EM FERRO E TELA FIO 6 - PADRÃO SEDS</v>
          </cell>
          <cell r="E15526" t="str">
            <v>m2</v>
          </cell>
          <cell r="F15526">
            <v>260.69</v>
          </cell>
          <cell r="G15526">
            <v>273.11</v>
          </cell>
        </row>
        <row r="15527">
          <cell r="C15527" t="str">
            <v>ED-50807</v>
          </cell>
          <cell r="D15527" t="str">
            <v>PORTA DE ABRIR EM GRADE - PADRÃO SEDS</v>
          </cell>
          <cell r="E15527" t="str">
            <v>m2</v>
          </cell>
          <cell r="F15527">
            <v>603.59</v>
          </cell>
          <cell r="G15527">
            <v>616.01</v>
          </cell>
        </row>
        <row r="15528">
          <cell r="C15528" t="str">
            <v>ED-50808</v>
          </cell>
          <cell r="D15528" t="str">
            <v>PORTA DE ABRIR EM GRADE E TELA - PADRÃO SEDS</v>
          </cell>
          <cell r="E15528" t="str">
            <v>m2</v>
          </cell>
          <cell r="F15528">
            <v>768.94</v>
          </cell>
          <cell r="G15528">
            <v>781.36</v>
          </cell>
        </row>
        <row r="15529">
          <cell r="C15529" t="str">
            <v>ED-50794</v>
          </cell>
          <cell r="D15529" t="str">
            <v>PORTA DE ABRIR, 01 FOLHA, EM CHAPA 14 SAE 1020 - PADRÃO SEDS</v>
          </cell>
          <cell r="E15529" t="str">
            <v>m2</v>
          </cell>
          <cell r="F15529">
            <v>570.44000000000005</v>
          </cell>
          <cell r="G15529">
            <v>582.86</v>
          </cell>
        </row>
        <row r="15530">
          <cell r="C15530" t="str">
            <v>ED-50796</v>
          </cell>
          <cell r="D15530" t="str">
            <v>PORTA DE ABRIR, 02 FOLHAS, EM CHAPA 14 SAE 1020 - PADRÃO SEDS</v>
          </cell>
          <cell r="E15530" t="str">
            <v>m2</v>
          </cell>
          <cell r="F15530">
            <v>570.44000000000005</v>
          </cell>
          <cell r="G15530">
            <v>582.86</v>
          </cell>
        </row>
        <row r="15531">
          <cell r="C15531" t="str">
            <v>ED-50804</v>
          </cell>
          <cell r="D15531" t="str">
            <v>PORTA EM TELA ONDULADA ARTÍSTICA MALHA 30 X 30 CM, FIO 10 - PADRÃO SEDS</v>
          </cell>
          <cell r="E15531" t="str">
            <v>m2</v>
          </cell>
          <cell r="F15531">
            <v>365.44</v>
          </cell>
          <cell r="G15531">
            <v>377.86</v>
          </cell>
        </row>
        <row r="15532">
          <cell r="C15532" t="str">
            <v>ED-50821</v>
          </cell>
          <cell r="D15532" t="str">
            <v>S1- SETEIRA EM CHAPA 95 X 12 CM - PADRÃO SEDS</v>
          </cell>
          <cell r="E15532" t="str">
            <v>U</v>
          </cell>
          <cell r="F15532">
            <v>186.78</v>
          </cell>
          <cell r="G15532">
            <v>192.99</v>
          </cell>
        </row>
        <row r="15533">
          <cell r="C15533" t="str">
            <v>ED-50822</v>
          </cell>
          <cell r="D15533" t="str">
            <v>S2 - SETEIRA EM CHAPA 115 X 12 CM - PADRÀO SEDS</v>
          </cell>
          <cell r="E15533" t="str">
            <v>U</v>
          </cell>
          <cell r="F15533">
            <v>268.08</v>
          </cell>
          <cell r="G15533">
            <v>274.29000000000002</v>
          </cell>
        </row>
        <row r="15534">
          <cell r="C15534" t="str">
            <v>ED-50823</v>
          </cell>
          <cell r="D15534" t="str">
            <v>S3 - JANELA DE GRADE DE SETEIRA FIXA 80 X 12 CM - PADRÃO SEDS</v>
          </cell>
          <cell r="E15534" t="str">
            <v>U</v>
          </cell>
          <cell r="F15534">
            <v>179.12</v>
          </cell>
          <cell r="G15534">
            <v>185.33</v>
          </cell>
        </row>
        <row r="15535">
          <cell r="C15535" t="str">
            <v>38.03</v>
          </cell>
          <cell r="D15535" t="str">
            <v>CORRIMÃO E GUARDA CORPO</v>
          </cell>
        </row>
        <row r="15536">
          <cell r="C15536" t="str">
            <v>ED-50792</v>
          </cell>
          <cell r="D15536" t="str">
            <v>GUARDA-CORPO - PADRÃO SEDS</v>
          </cell>
          <cell r="E15536" t="str">
            <v>m</v>
          </cell>
          <cell r="F15536">
            <v>311.17</v>
          </cell>
          <cell r="G15536">
            <v>315.31</v>
          </cell>
        </row>
        <row r="15537">
          <cell r="C15537" t="str">
            <v>38.04</v>
          </cell>
          <cell r="D15537" t="str">
            <v>ELEMENTO PRÉ-MOLDADO</v>
          </cell>
        </row>
        <row r="15538">
          <cell r="C15538" t="str">
            <v>ED-50789</v>
          </cell>
          <cell r="D15538" t="str">
            <v>BELICHE SIMPLES, EXCETO ESCADA - PADRÃO SEDS</v>
          </cell>
          <cell r="E15538" t="str">
            <v>U</v>
          </cell>
          <cell r="F15538">
            <v>2201.2199999999998</v>
          </cell>
          <cell r="G15538">
            <v>2323.9899999999998</v>
          </cell>
        </row>
        <row r="15539">
          <cell r="C15539" t="str">
            <v>ED-50790</v>
          </cell>
          <cell r="D15539" t="str">
            <v>CAMA INDIVIDUAL - D5-A - PADRÃO SEDS</v>
          </cell>
          <cell r="E15539" t="str">
            <v>U</v>
          </cell>
          <cell r="F15539">
            <v>759.68</v>
          </cell>
          <cell r="G15539">
            <v>822.19</v>
          </cell>
        </row>
        <row r="15540">
          <cell r="C15540" t="str">
            <v>ED-50793</v>
          </cell>
          <cell r="D15540" t="str">
            <v>ESCADA PARA BELICHE - PADRÃO SEDS</v>
          </cell>
          <cell r="E15540" t="str">
            <v>U</v>
          </cell>
          <cell r="F15540">
            <v>219.32</v>
          </cell>
          <cell r="G15540">
            <v>229.45</v>
          </cell>
        </row>
        <row r="15541">
          <cell r="C15541" t="str">
            <v>ED-50817</v>
          </cell>
          <cell r="D15541" t="str">
            <v>MESA DE CABECEIRA EM CONCRETO, EXCETO BANCO DE CONCRETO E PINTURA - D6-A - PADRÃO SEDS</v>
          </cell>
          <cell r="E15541" t="str">
            <v>m</v>
          </cell>
          <cell r="F15541">
            <v>114.91</v>
          </cell>
          <cell r="G15541">
            <v>122.23</v>
          </cell>
        </row>
        <row r="15542">
          <cell r="C15542" t="str">
            <v>ED-50816</v>
          </cell>
          <cell r="D15542" t="str">
            <v>MESA DE CABECEIRA EM CONCRETO, EXCETO PINTURA - D6 - PADRÃO SEDS</v>
          </cell>
          <cell r="E15542" t="str">
            <v>m</v>
          </cell>
          <cell r="F15542">
            <v>290.5</v>
          </cell>
          <cell r="G15542">
            <v>307.31</v>
          </cell>
        </row>
        <row r="15543">
          <cell r="C15543" t="str">
            <v>ED-50819</v>
          </cell>
          <cell r="D15543" t="str">
            <v>PRATELEIRA DE CONCRETO, ACABAMENTO NATADO VERDE L = 40 CM - PADRÃO SEDS</v>
          </cell>
          <cell r="E15543" t="str">
            <v>m</v>
          </cell>
          <cell r="F15543">
            <v>174.62</v>
          </cell>
          <cell r="G15543">
            <v>188.52</v>
          </cell>
        </row>
        <row r="15544">
          <cell r="C15544" t="str">
            <v>ED-50820</v>
          </cell>
          <cell r="D15544" t="str">
            <v>PRATELEIRA DE CONCRETO COM DRAMIX, L = 40 CM COM APOIO EM METALON</v>
          </cell>
          <cell r="E15544" t="str">
            <v>m</v>
          </cell>
          <cell r="F15544">
            <v>175.43</v>
          </cell>
          <cell r="G15544">
            <v>186.68</v>
          </cell>
        </row>
        <row r="15545">
          <cell r="C15545" t="str">
            <v>38.05</v>
          </cell>
          <cell r="D15545" t="str">
            <v>ESTRUTURA DE CONCRETO</v>
          </cell>
        </row>
        <row r="15546">
          <cell r="C15546" t="str">
            <v>ED-50815</v>
          </cell>
          <cell r="D15546" t="str">
            <v>MARCO DE CONCRETO ARMADO JUNTO ÀS PORTAS DE CELA E/OU ALOJAMENTO - INCLUSO FORMA, DESFORMA, AÇO E CONCRETO FCK = 20 MPA</v>
          </cell>
          <cell r="E15546" t="str">
            <v>m3</v>
          </cell>
          <cell r="F15546">
            <v>1882.94</v>
          </cell>
          <cell r="G15546">
            <v>1950.86</v>
          </cell>
        </row>
        <row r="15547">
          <cell r="C15547" t="str">
            <v>38.06</v>
          </cell>
          <cell r="D15547" t="str">
            <v>LAVATÓRIO E BANCADA</v>
          </cell>
        </row>
        <row r="15548">
          <cell r="C15548" t="str">
            <v>ED-50824</v>
          </cell>
          <cell r="D15548" t="str">
            <v>BANCADA COM TANQUE EM CONCRETO 140 X 55 CM, (D12), EXCETO ALVENARIA, BARRADO EM AZULEJO E PINTURA - PADRÃO SEDS</v>
          </cell>
          <cell r="E15548" t="str">
            <v>U</v>
          </cell>
          <cell r="F15548">
            <v>1266.1500000000001</v>
          </cell>
          <cell r="G15548">
            <v>1336.85</v>
          </cell>
        </row>
        <row r="15549">
          <cell r="C15549" t="str">
            <v>ED-50814</v>
          </cell>
          <cell r="D15549" t="str">
            <v>LAVATÓRIO DE ALVENARIA E CONCRETO 60 X 40 CM (D1) - PADRÃO SEDS</v>
          </cell>
          <cell r="E15549" t="str">
            <v>U</v>
          </cell>
          <cell r="F15549">
            <v>358.7</v>
          </cell>
          <cell r="G15549">
            <v>378.46</v>
          </cell>
        </row>
        <row r="15550">
          <cell r="C15550" t="str">
            <v>38.07</v>
          </cell>
          <cell r="D15550" t="str">
            <v>LOUÇA SANITÁRIA</v>
          </cell>
        </row>
        <row r="15551">
          <cell r="C15551" t="str">
            <v>ED-50825</v>
          </cell>
          <cell r="D15551" t="str">
            <v>BACIA SANITÁRIA ENVELOPADO (VASO) DE LOUÇA CONVENCIONAL, COR BRANCA, INCLUSIVE ACESSÓRIOS DE FIXAÇÃO/VEDAÇÃO, TUBO DE LIGAÇÃO DE LATÃO COM CANOPLA, FORNECIMENTO E INSTALAÇÃO, EXCLUSIVE VÁLVULA DE DESCARGA - D2/SITUAÇÃO 01 - PADRÃO SEDS</v>
          </cell>
          <cell r="E15551" t="str">
            <v>U</v>
          </cell>
          <cell r="F15551">
            <v>352.69</v>
          </cell>
          <cell r="G15551">
            <v>371.78</v>
          </cell>
        </row>
        <row r="15552">
          <cell r="C15552" t="str">
            <v>38.08</v>
          </cell>
          <cell r="D15552" t="str">
            <v>GRELHA E RALO</v>
          </cell>
        </row>
        <row r="15553">
          <cell r="C15553" t="str">
            <v>ED-50813</v>
          </cell>
          <cell r="D15553" t="str">
            <v>GRELHA EM AÇO INOX L = 20 CM - PADRÃO SEDS</v>
          </cell>
          <cell r="E15553" t="str">
            <v>m</v>
          </cell>
          <cell r="F15553">
            <v>503.35</v>
          </cell>
          <cell r="G15553">
            <v>507.99</v>
          </cell>
        </row>
        <row r="15554">
          <cell r="C15554" t="str">
            <v>ED-50812</v>
          </cell>
          <cell r="D15554" t="str">
            <v>GRELHA METÁLICA 20 X 20 CM - PADRÃO SEDS</v>
          </cell>
          <cell r="E15554" t="str">
            <v>U</v>
          </cell>
          <cell r="F15554">
            <v>67.16</v>
          </cell>
          <cell r="G15554">
            <v>67.92</v>
          </cell>
        </row>
        <row r="15555">
          <cell r="C15555" t="str">
            <v>-</v>
          </cell>
          <cell r="D15555" t="str">
            <v>307 - AUX-001  - COMPOSIÇÕES AUXILIARES</v>
          </cell>
        </row>
        <row r="15556">
          <cell r="C15556" t="str">
            <v>ED-8506</v>
          </cell>
          <cell r="D15556" t="str">
            <v>APLICAÇÃO DE CONCRETO EM ESTRUTURA, INCLUSIVE ESPALHAMENTO, ADENSAMENTO E ACABAMENTO</v>
          </cell>
          <cell r="E15556" t="str">
            <v>m3</v>
          </cell>
          <cell r="F15556">
            <v>32.200000000000003</v>
          </cell>
          <cell r="G15556">
            <v>35.909999999999997</v>
          </cell>
        </row>
        <row r="15557">
          <cell r="C15557" t="str">
            <v>ED-8505</v>
          </cell>
          <cell r="D15557" t="str">
            <v>APLICAÇÃO DE CONCRETO EM FUNDAÇÃO, INCLUSIVE ESPALHAMENTO, ADENSAMENTO E ACABAMENTO</v>
          </cell>
          <cell r="E15557" t="str">
            <v>m3</v>
          </cell>
          <cell r="F15557">
            <v>21.45</v>
          </cell>
          <cell r="G15557">
            <v>23.94</v>
          </cell>
        </row>
        <row r="15558">
          <cell r="C15558" t="str">
            <v>ED-48326</v>
          </cell>
          <cell r="D15558" t="str">
            <v>APLICAÇÃO DE PEDRA DE MÃO EM SAPATAS, ARRIMOS E TUBULÕES</v>
          </cell>
          <cell r="E15558" t="str">
            <v>m3</v>
          </cell>
          <cell r="F15558">
            <v>22.74</v>
          </cell>
          <cell r="G15558">
            <v>25.21</v>
          </cell>
        </row>
        <row r="15559">
          <cell r="C15559" t="str">
            <v>ED-48335</v>
          </cell>
          <cell r="D15559" t="str">
            <v>ARGAMASSA COM VERMICULITA, PREPARO MANUAL</v>
          </cell>
          <cell r="E15559" t="str">
            <v>m3</v>
          </cell>
          <cell r="F15559">
            <v>463.55</v>
          </cell>
          <cell r="G15559">
            <v>473.56</v>
          </cell>
        </row>
        <row r="15560">
          <cell r="C15560" t="str">
            <v>ED-48301</v>
          </cell>
          <cell r="D15560" t="str">
            <v>ARGAMASSA DE CAL HIDRATADA, TRAÇO 1:3 (CAL E AREIA), PREPARO MANUAL</v>
          </cell>
          <cell r="E15560" t="str">
            <v>m3</v>
          </cell>
          <cell r="F15560">
            <v>377.31</v>
          </cell>
          <cell r="G15560">
            <v>390.51</v>
          </cell>
        </row>
        <row r="15561">
          <cell r="C15561" t="str">
            <v>ED-48307</v>
          </cell>
          <cell r="D15561" t="str">
            <v>ARGAMASSA, TRAÇO 1:2:8 (CIMENTO, CAL E AREIA), PREPARO MECÂNICO</v>
          </cell>
          <cell r="E15561" t="str">
            <v>m3</v>
          </cell>
          <cell r="F15561">
            <v>404.57</v>
          </cell>
          <cell r="G15561">
            <v>414.58</v>
          </cell>
        </row>
        <row r="15562">
          <cell r="C15562" t="str">
            <v>ED-48308</v>
          </cell>
          <cell r="D15562" t="str">
            <v>ARGAMASSA, TRAÇO 1:2:9 (CIMENTO, CAL E AREIA), PREPARO MECÂNICO</v>
          </cell>
          <cell r="E15562" t="str">
            <v>m3</v>
          </cell>
          <cell r="F15562">
            <v>381.1</v>
          </cell>
          <cell r="G15562">
            <v>391.11</v>
          </cell>
        </row>
        <row r="15563">
          <cell r="C15563" t="str">
            <v>ED-48302</v>
          </cell>
          <cell r="D15563" t="str">
            <v>ARGAMASSA, TRAÇO 1:3 (CIMENTO E AREIA), PREPARO MECÂNICO</v>
          </cell>
          <cell r="E15563" t="str">
            <v>m3</v>
          </cell>
          <cell r="F15563">
            <v>466.96</v>
          </cell>
          <cell r="G15563">
            <v>476.97</v>
          </cell>
        </row>
        <row r="15564">
          <cell r="C15564" t="str">
            <v>ED-48303</v>
          </cell>
          <cell r="D15564" t="str">
            <v>ARGAMASSA, TRAÇO 1:4 (CIMENTO E AREIA), PREPARO MECÂNICO</v>
          </cell>
          <cell r="E15564" t="str">
            <v>m3</v>
          </cell>
          <cell r="F15564">
            <v>397.99</v>
          </cell>
          <cell r="G15564">
            <v>408</v>
          </cell>
        </row>
        <row r="15565">
          <cell r="C15565" t="str">
            <v>ED-48304</v>
          </cell>
          <cell r="D15565" t="str">
            <v>ARGAMASSA, TRAÇO 1:5 (CIMENTO E AREIA), PREPARO MECÂNICO</v>
          </cell>
          <cell r="E15565" t="str">
            <v>m3</v>
          </cell>
          <cell r="F15565">
            <v>356.38</v>
          </cell>
          <cell r="G15565">
            <v>366.39</v>
          </cell>
        </row>
        <row r="15566">
          <cell r="C15566" t="str">
            <v>ED-48305</v>
          </cell>
          <cell r="D15566" t="str">
            <v>ARGAMASSA, TRAÇO 1:6 (CIMENTO E AREIA), PREPARO MECÂNICO</v>
          </cell>
          <cell r="E15566" t="str">
            <v>m3</v>
          </cell>
          <cell r="F15566">
            <v>328.45</v>
          </cell>
          <cell r="G15566">
            <v>338.46</v>
          </cell>
        </row>
        <row r="15567">
          <cell r="C15567" t="str">
            <v>ED-48306</v>
          </cell>
          <cell r="D15567" t="str">
            <v>ARGAMASSA, TRAÇO 1:7 (CIMENTO E AREIA), PREPARO MECÂNICO</v>
          </cell>
          <cell r="E15567" t="str">
            <v>m3</v>
          </cell>
          <cell r="F15567">
            <v>308.5</v>
          </cell>
          <cell r="G15567">
            <v>318.51</v>
          </cell>
        </row>
        <row r="15568">
          <cell r="C15568" t="str">
            <v>ED-48309</v>
          </cell>
          <cell r="D15568" t="str">
            <v>BANCADA EM CONCRETO L = 40 CM COM DRAMIX</v>
          </cell>
          <cell r="E15568" t="str">
            <v>m2</v>
          </cell>
          <cell r="F15568">
            <v>297.17</v>
          </cell>
          <cell r="G15568">
            <v>312.95</v>
          </cell>
        </row>
        <row r="15569">
          <cell r="C15569" t="str">
            <v>ED-8494</v>
          </cell>
          <cell r="D15569" t="str">
            <v>CONCRETO ESTRUTURAL, PREPARADO EM OBRA COM BETONEIRA, CONTROLE "A", COM FCK 20 MPA, BRITA Nº (1), CONSISTÊNCIA PARA VIBRAÇÃO (FABRICAÇÃO)</v>
          </cell>
          <cell r="E15569" t="str">
            <v>m3</v>
          </cell>
          <cell r="F15569">
            <v>367.76</v>
          </cell>
          <cell r="G15569">
            <v>376.6</v>
          </cell>
        </row>
        <row r="15570">
          <cell r="C15570" t="str">
            <v>ED-8486</v>
          </cell>
          <cell r="D15570" t="str">
            <v>CONCRETO ESTRUTURAL, PREPARADO EM OBRA COM BETONEIRA, CONTROLE "A", COM FCK 20 MPA, BRITA Nº (1 E 2), CONSISTÊNCIA PARA VIBRAÇÃO (FABRICAÇÃO)</v>
          </cell>
          <cell r="E15570" t="str">
            <v>m3</v>
          </cell>
          <cell r="F15570">
            <v>406.69</v>
          </cell>
          <cell r="G15570">
            <v>415.53</v>
          </cell>
        </row>
        <row r="15571">
          <cell r="C15571" t="str">
            <v>ED-8495</v>
          </cell>
          <cell r="D15571" t="str">
            <v>CONCRETO ESTRUTURAL, PREPARADO EM OBRA COM BETONEIRA, CONTROLE "A", COM FCK 25 MPA, BRITA Nº (1), CONSISTÊNCIA PARA VIBRAÇÃO (FABRICAÇÃO)</v>
          </cell>
          <cell r="E15571" t="str">
            <v>m3</v>
          </cell>
          <cell r="F15571">
            <v>391.62</v>
          </cell>
          <cell r="G15571">
            <v>400.46</v>
          </cell>
        </row>
        <row r="15572">
          <cell r="C15572" t="str">
            <v>ED-8487</v>
          </cell>
          <cell r="D15572" t="str">
            <v>CONCRETO ESTRUTURAL, PREPARADO EM OBRA COM BETONEIRA, CONTROLE "A", COM FCK 25 MPA, BRITA Nº (1 E 2), CONSISTÊNCIA PARA VIBRAÇÃO (FABRICAÇÃO)</v>
          </cell>
          <cell r="E15572" t="str">
            <v>m3</v>
          </cell>
          <cell r="F15572">
            <v>428.19</v>
          </cell>
          <cell r="G15572">
            <v>437.03</v>
          </cell>
        </row>
        <row r="15573">
          <cell r="C15573" t="str">
            <v>ED-8496</v>
          </cell>
          <cell r="D15573" t="str">
            <v>CONCRETO ESTRUTURAL, PREPARADO EM OBRA COM BETONEIRA, CONTROLE "A", COM FCK 30 MPA, BRITA Nº (1), CONSISTÊNCIA PARA VIBRAÇÃO (FABRICAÇÃO)</v>
          </cell>
          <cell r="E15573" t="str">
            <v>m3</v>
          </cell>
          <cell r="F15573">
            <v>418.72</v>
          </cell>
          <cell r="G15573">
            <v>427.56</v>
          </cell>
        </row>
        <row r="15574">
          <cell r="C15574" t="str">
            <v>ED-48319</v>
          </cell>
          <cell r="D15574" t="str">
            <v>CONCRETO ESTRUTURAL, PREPARADO EM OBRA COM BETONEIRA, CONTROLE "A", COM FCK 30 MPA, BRITA Nº (1 E 2), CONSISTÊNCIA PARA VIBRAÇÃO (FABRICAÇÃO)</v>
          </cell>
          <cell r="E15574" t="str">
            <v>m3</v>
          </cell>
          <cell r="F15574">
            <v>460.48</v>
          </cell>
          <cell r="G15574">
            <v>469.32</v>
          </cell>
        </row>
        <row r="15575">
          <cell r="C15575" t="str">
            <v>ED-8497</v>
          </cell>
          <cell r="D15575" t="str">
            <v>CONCRETO ESTRUTURAL, PREPARADO EM OBRA COM BETONEIRA, CONTROLE "A", COM FCK 35 MPA, BRITA Nº (1), CONSISTÊNCIA PARA VIBRAÇÃO (FABRICAÇÃO)</v>
          </cell>
          <cell r="E15575" t="str">
            <v>m3</v>
          </cell>
          <cell r="F15575">
            <v>450.55</v>
          </cell>
          <cell r="G15575">
            <v>459.39</v>
          </cell>
        </row>
        <row r="15576">
          <cell r="C15576" t="str">
            <v>ED-48320</v>
          </cell>
          <cell r="D15576" t="str">
            <v>CONCRETO ESTRUTURAL, PREPARADO EM OBRA COM BETONEIRA, CONTROLE "A", COM FCK 35 MPA, BRITA Nº (1 E 2), CONSISTÊNCIA PARA VIBRAÇÃO (FABRICAÇÃO)</v>
          </cell>
          <cell r="E15576" t="str">
            <v>m3</v>
          </cell>
          <cell r="F15576">
            <v>477.52</v>
          </cell>
          <cell r="G15576">
            <v>486.36</v>
          </cell>
        </row>
        <row r="15577">
          <cell r="C15577" t="str">
            <v>ED-8498</v>
          </cell>
          <cell r="D15577" t="str">
            <v>CONCRETO ESTRUTURAL, PREPARADO EM OBRA COM BETONEIRA, CONTROLE "A", COM FCK 40 MPA, BRITA Nº (1), CONSISTÊNCIA PARA VIBRAÇÃO (FABRICAÇÃO)</v>
          </cell>
          <cell r="E15577" t="str">
            <v>m3</v>
          </cell>
          <cell r="F15577">
            <v>517.28</v>
          </cell>
          <cell r="G15577">
            <v>526.12</v>
          </cell>
        </row>
        <row r="15578">
          <cell r="C15578" t="str">
            <v>ED-48321</v>
          </cell>
          <cell r="D15578" t="str">
            <v>CONCRETO ESTRUTURAL, PREPARADO EM OBRA COM BETONEIRA, CONTROLE "A", COM FCK 40 MPA, BRITA Nº (1 E 2), CONSISTÊNCIA PARA VIBRAÇÃO (FABRICAÇÃO)</v>
          </cell>
          <cell r="E15578" t="str">
            <v>m3</v>
          </cell>
          <cell r="F15578">
            <v>506.9</v>
          </cell>
          <cell r="G15578">
            <v>515.74</v>
          </cell>
        </row>
        <row r="15579">
          <cell r="C15579" t="str">
            <v>ED-48317</v>
          </cell>
          <cell r="D15579" t="str">
            <v>CONCRETO ESTRUTURAL, PREPARADO EM OBRA COM BETONEIRA, CONTROLE "B", COM FCK 20 MPA, BRITA Nº (1 E 2), CONSISTÊNCIA PARA VIBRAÇÃO (FABRICAÇÃO)</v>
          </cell>
          <cell r="E15579" t="str">
            <v>m3</v>
          </cell>
          <cell r="F15579">
            <v>414.04</v>
          </cell>
          <cell r="G15579">
            <v>422.88</v>
          </cell>
        </row>
        <row r="15580">
          <cell r="C15580" t="str">
            <v>ED-48318</v>
          </cell>
          <cell r="D15580" t="str">
            <v>CONCRETO ESTRUTURAL, PREPARADO EM OBRA COM BETONEIRA, CONTROLE "B", COM FCK 25 MPA, BRITA Nº (1 E 2), CONSISTÊNCIA PARA VIBRAÇÃO (FABRICAÇÃO)</v>
          </cell>
          <cell r="E15580" t="str">
            <v>m3</v>
          </cell>
          <cell r="F15580">
            <v>428.8</v>
          </cell>
          <cell r="G15580">
            <v>437.64</v>
          </cell>
        </row>
        <row r="15581">
          <cell r="C15581" t="str">
            <v>ED-48311</v>
          </cell>
          <cell r="D15581" t="str">
            <v>CONCRETO MAGRO, TRAÇO 1:3:6, PREPARADO EM OBRA COM BETONEIRA, SEM FUNÇÃO ESTRUTURAL</v>
          </cell>
          <cell r="E15581" t="str">
            <v>m3</v>
          </cell>
          <cell r="F15581">
            <v>320.43</v>
          </cell>
          <cell r="G15581">
            <v>329.27</v>
          </cell>
        </row>
        <row r="15582">
          <cell r="C15582" t="str">
            <v>ED-48310</v>
          </cell>
          <cell r="D15582" t="str">
            <v>CONCRETO MAGRO, TRAÇO 1:4:8, PREPARADO EM OBRA COM BETONEIRA, SEM FUNÇÃO ESTRUTURAL</v>
          </cell>
          <cell r="E15582" t="str">
            <v>m3</v>
          </cell>
          <cell r="F15582">
            <v>302.06</v>
          </cell>
          <cell r="G15582">
            <v>310.89999999999998</v>
          </cell>
        </row>
        <row r="15583">
          <cell r="C15583" t="str">
            <v>ED-8493</v>
          </cell>
          <cell r="D15583" t="str">
            <v>CONCRETO NÃO ESTRUTURAL, PREPARADO EM OBRA COM BETONEIRA, CONTROLE "A", COM FCK 15 MPA, BRITA Nº (1), CONSISTÊNCIA PARA VIBRAÇÃO (FABRICAÇÃO)</v>
          </cell>
          <cell r="E15583" t="str">
            <v>m3</v>
          </cell>
          <cell r="F15583">
            <v>391.16</v>
          </cell>
          <cell r="G15583">
            <v>400</v>
          </cell>
        </row>
        <row r="15584">
          <cell r="C15584" t="str">
            <v>ED-8485</v>
          </cell>
          <cell r="D15584" t="str">
            <v>CONCRETO NÃO ESTRUTURAL, PREPARADO EM OBRA COM BETONEIRA, CONTROLE "A", COM FCK 15 MPA, BRITA Nº (1 E 2), CONSISTÊNCIA PARA VIBRAÇÃO (FABRICAÇÃO)</v>
          </cell>
          <cell r="E15584" t="str">
            <v>m3</v>
          </cell>
          <cell r="F15584">
            <v>387.39</v>
          </cell>
          <cell r="G15584">
            <v>396.23</v>
          </cell>
        </row>
        <row r="15585">
          <cell r="C15585" t="str">
            <v>ED-48313</v>
          </cell>
          <cell r="D15585" t="str">
            <v>CONCRETO NÃO ESTRUTURAL, PREPARADO EM OBRA COM BETONEIRA, CONTROLE "B", COM FCK 10 MPA, BRITA Nº (1 E 2), CONSISTÊNCIA PARA VIBRAÇÃO (FABRICAÇÃO)</v>
          </cell>
          <cell r="E15585" t="str">
            <v>m3</v>
          </cell>
          <cell r="F15585">
            <v>372.56</v>
          </cell>
          <cell r="G15585">
            <v>381.4</v>
          </cell>
        </row>
        <row r="15586">
          <cell r="C15586" t="str">
            <v>ED-48314</v>
          </cell>
          <cell r="D15586" t="str">
            <v>CONCRETO NÃO ESTRUTURAL, PREPARADO EM OBRA COM BETONEIRA, CONTROLE "B", COM FCK 13,5 MPA, BRITA Nº (1 E 2), CONSISTÊNCIA PARA VIBRAÇÃO (FABRICAÇÃO)</v>
          </cell>
          <cell r="E15586" t="str">
            <v>m3</v>
          </cell>
          <cell r="F15586">
            <v>387.95</v>
          </cell>
          <cell r="G15586">
            <v>396.79</v>
          </cell>
        </row>
        <row r="15587">
          <cell r="C15587" t="str">
            <v>ED-48315</v>
          </cell>
          <cell r="D15587" t="str">
            <v>CONCRETO NÃO ESTRUTURAL, PREPARADO EM OBRA COM BETONEIRA, CONTROLE "B", COM FCK 15 MPA, BRITA Nº (1 E 2), CONSISTÊNCIA PARA VIBRAÇÃO (FABRICAÇÃO)</v>
          </cell>
          <cell r="E15587" t="str">
            <v>m3</v>
          </cell>
          <cell r="F15587">
            <v>393.83</v>
          </cell>
          <cell r="G15587">
            <v>402.67</v>
          </cell>
        </row>
        <row r="15588">
          <cell r="C15588" t="str">
            <v>ED-48316</v>
          </cell>
          <cell r="D15588" t="str">
            <v>CONCRETO NÃO ESTRUTURAL, PREPARADO EM OBRA COM BETONEIRA, CONTROLE "B", COM FCK 18 MPA, BRITA Nº (1 E 2), CONSISTÊNCIA PARA VIBRAÇÃO (FABRICAÇÃO)</v>
          </cell>
          <cell r="E15588" t="str">
            <v>m3</v>
          </cell>
          <cell r="F15588">
            <v>405.81</v>
          </cell>
          <cell r="G15588">
            <v>414.65</v>
          </cell>
        </row>
        <row r="15589">
          <cell r="C15589" t="str">
            <v>ED-48312</v>
          </cell>
          <cell r="D15589" t="str">
            <v>CONCRETO NÃO ESTRUTURAL, PREPARADO EM OBRA COM BETONEIRA, CONTROLE "B", COM FCK 9 MPA, BRITA Nº (1 E 2), CONSISTÊNCIA PARA VIBRAÇÃO (FABRICAÇÃO)</v>
          </cell>
          <cell r="E15589" t="str">
            <v>m3</v>
          </cell>
          <cell r="F15589">
            <v>368.38</v>
          </cell>
          <cell r="G15589">
            <v>377.22</v>
          </cell>
        </row>
        <row r="15590">
          <cell r="C15590" t="str">
            <v>ED-8562</v>
          </cell>
          <cell r="D15590" t="str">
            <v>FORMA PARA VIGA-CINTA/BLOCO COM CHAPA DE COMPENSADO PLASTIFICADO, ESP. 12MM (DESMONTAGEM)</v>
          </cell>
          <cell r="E15590" t="str">
            <v>m2</v>
          </cell>
          <cell r="F15590">
            <v>5.63</v>
          </cell>
          <cell r="G15590">
            <v>6.32</v>
          </cell>
        </row>
        <row r="15591">
          <cell r="C15591" t="str">
            <v>ED-8560</v>
          </cell>
          <cell r="D15591" t="str">
            <v>FORMA PARA VIGA-CINTA/BLOCO COM CHAPA DE COMPENSADO PLASTIFICADO, ESP. 12MM (FABRICAÇÃO)</v>
          </cell>
          <cell r="E15591" t="str">
            <v>m2</v>
          </cell>
          <cell r="F15591">
            <v>124.63</v>
          </cell>
          <cell r="G15591">
            <v>128.02000000000001</v>
          </cell>
        </row>
        <row r="15592">
          <cell r="C15592" t="str">
            <v>ED-8561</v>
          </cell>
          <cell r="D15592" t="str">
            <v>FORMA PARA VIGA-CINTA/BLOCO COM CHAPA DE COMPENSADO PLASTIFICADO, ESP. 12MM (MONTAGEM)</v>
          </cell>
          <cell r="E15592" t="str">
            <v>m2</v>
          </cell>
          <cell r="F15592">
            <v>14.8</v>
          </cell>
          <cell r="G15592">
            <v>16.43</v>
          </cell>
        </row>
        <row r="15593">
          <cell r="C15593" t="str">
            <v>ED-8569</v>
          </cell>
          <cell r="D15593" t="str">
            <v>FORMA PARA VIGA-CINTA/BLOCO COM CHAPA DE COMPENSADO RESINADO, ESP. 12MM (DESMONTAGEM)</v>
          </cell>
          <cell r="E15593" t="str">
            <v>m2</v>
          </cell>
          <cell r="F15593">
            <v>5.63</v>
          </cell>
          <cell r="G15593">
            <v>6.32</v>
          </cell>
        </row>
        <row r="15594">
          <cell r="C15594" t="str">
            <v>ED-8567</v>
          </cell>
          <cell r="D15594" t="str">
            <v>FORMA PARA VIGA-CINTA/BLOCO COM CHAPA DE COMPENSADO RESINADO, ESP. 12MM (FABRICAÇÃO)</v>
          </cell>
          <cell r="E15594" t="str">
            <v>m2</v>
          </cell>
          <cell r="F15594">
            <v>98.84</v>
          </cell>
          <cell r="G15594">
            <v>102.23</v>
          </cell>
        </row>
        <row r="15595">
          <cell r="C15595" t="str">
            <v>ED-8568</v>
          </cell>
          <cell r="D15595" t="str">
            <v>FORMA PARA VIGA-CINTA/BLOCO COM CHAPA DE COMPENSADO RESINADO, ESP. 12MM (MONTAGEM)</v>
          </cell>
          <cell r="E15595" t="str">
            <v>m2</v>
          </cell>
          <cell r="F15595">
            <v>14.8</v>
          </cell>
          <cell r="G15595">
            <v>16.43</v>
          </cell>
        </row>
        <row r="15596">
          <cell r="C15596" t="str">
            <v>ED-8565</v>
          </cell>
          <cell r="D15596" t="str">
            <v>FORMA PARA VIGA-CINTA/BLOCO DE MADEIRA COM TÁBUA E SARRAFO (DESMONTAGEM)</v>
          </cell>
          <cell r="E15596" t="str">
            <v>m2</v>
          </cell>
          <cell r="F15596">
            <v>6.22</v>
          </cell>
          <cell r="G15596">
            <v>6.97</v>
          </cell>
        </row>
        <row r="15597">
          <cell r="C15597" t="str">
            <v>ED-8563</v>
          </cell>
          <cell r="D15597" t="str">
            <v>FORMA PARA VIGA-CINTA/BLOCO DE MADEIRA COM TÁBUA E SARRAFO (FABRICAÇÃO)</v>
          </cell>
          <cell r="E15597" t="str">
            <v>m2</v>
          </cell>
          <cell r="F15597">
            <v>69.47</v>
          </cell>
          <cell r="G15597">
            <v>73.209999999999994</v>
          </cell>
        </row>
        <row r="15598">
          <cell r="C15598" t="str">
            <v>ED-8564</v>
          </cell>
          <cell r="D15598" t="str">
            <v>FORMA PARA VIGA-CINTA/BLOCO DE MADEIRA COM TÁBUA E SARRAFO (MONTAGEM)</v>
          </cell>
          <cell r="E15598" t="str">
            <v>m2</v>
          </cell>
          <cell r="F15598">
            <v>18.22</v>
          </cell>
          <cell r="G15598">
            <v>19.95</v>
          </cell>
        </row>
        <row r="15599">
          <cell r="C15599" t="str">
            <v>ED-48323</v>
          </cell>
          <cell r="D15599" t="str">
            <v>LAJE PRÉ-MOLDADA D = 8 CM, CONCRETO 1:2:4 COM ARMAÇÃO E FORMA RESINADA</v>
          </cell>
          <cell r="E15599" t="str">
            <v>m2</v>
          </cell>
          <cell r="F15599">
            <v>150.49</v>
          </cell>
          <cell r="G15599">
            <v>156.86000000000001</v>
          </cell>
        </row>
        <row r="15600">
          <cell r="C15600" t="str">
            <v>ED-48322</v>
          </cell>
          <cell r="D15600" t="str">
            <v>LAJE SOBRE O SOLO, D = 8 CM, CONCRETO 1:3:6, CIMENTO, AREIA E BRITA</v>
          </cell>
          <cell r="E15600" t="str">
            <v>m2</v>
          </cell>
          <cell r="F15600">
            <v>42.21</v>
          </cell>
          <cell r="G15600">
            <v>44.14</v>
          </cell>
        </row>
        <row r="15601">
          <cell r="C15601" t="str">
            <v>ED-8504</v>
          </cell>
          <cell r="D15601" t="str">
            <v>LANÇAMENTO DE CONCRETO EM ESTRUTURA, INCLUSIVE TRANSPORTE ATÉ O LOCAL DE APLICAÇÃO, EXCLUSIVE APLICAÇÃO</v>
          </cell>
          <cell r="E15601" t="str">
            <v>m3</v>
          </cell>
          <cell r="F15601">
            <v>67.89</v>
          </cell>
          <cell r="G15601">
            <v>75.61</v>
          </cell>
        </row>
        <row r="15602">
          <cell r="C15602" t="str">
            <v>ED-8503</v>
          </cell>
          <cell r="D15602" t="str">
            <v>LANÇAMENTO DE CONCRETO EM FUNDAÇÃO, INCLUSIVE TRANSPORTE ATÉ O LOCAL DE APLICAÇÃO, EXCLUSIVE APLICAÇÃO</v>
          </cell>
          <cell r="E15602" t="str">
            <v>m3</v>
          </cell>
          <cell r="F15602">
            <v>53.35</v>
          </cell>
          <cell r="G15602">
            <v>59.41</v>
          </cell>
        </row>
        <row r="15603">
          <cell r="C15603" t="str">
            <v>ED-48328</v>
          </cell>
          <cell r="D15603" t="str">
            <v>LIXAMENTO DE SUPERFÍCIE DE CONCRETO manual para preparação e conservação</v>
          </cell>
          <cell r="E15603" t="str">
            <v>m2</v>
          </cell>
          <cell r="F15603">
            <v>9.11</v>
          </cell>
          <cell r="G15603">
            <v>9.93</v>
          </cell>
        </row>
        <row r="15604">
          <cell r="C15604" t="str">
            <v>ED-48332</v>
          </cell>
          <cell r="D15604" t="str">
            <v>PINGADEIRA COM DIMENSÃO (20X5)CM, MOLDADO "IN-LOCO", EM CONCRETO NÃO ESTRUTURAL, PREPARADO EM OBRA COM BETONEIRA, COM FCK 15MPA, INCLUSIVE LANÇAMENTO, ADENSAMENTO, ACABAMENTO E ARMAÇÃO</v>
          </cell>
          <cell r="E15604" t="str">
            <v>m</v>
          </cell>
          <cell r="F15604">
            <v>15.13</v>
          </cell>
          <cell r="G15604">
            <v>15.58</v>
          </cell>
        </row>
        <row r="15605">
          <cell r="C15605" t="str">
            <v>ED-48329</v>
          </cell>
          <cell r="D15605" t="str">
            <v>PINTURA ESMALTE EM POSTES OU TUBULAÇÕES 2 DEMÃO</v>
          </cell>
          <cell r="E15605" t="str">
            <v>m</v>
          </cell>
          <cell r="F15605">
            <v>6.29</v>
          </cell>
          <cell r="G15605">
            <v>6.72</v>
          </cell>
        </row>
        <row r="15606">
          <cell r="C15606" t="str">
            <v>ED-48331</v>
          </cell>
          <cell r="D15606" t="str">
            <v>PLACA DE CONCRETO ARMADO D = 5 CM, PRÉ MOLDADA</v>
          </cell>
          <cell r="E15606" t="str">
            <v>m2</v>
          </cell>
          <cell r="F15606">
            <v>171.87</v>
          </cell>
          <cell r="G15606">
            <v>182.42</v>
          </cell>
        </row>
        <row r="15607">
          <cell r="C15607" t="str">
            <v>ED-48330</v>
          </cell>
          <cell r="D15607" t="str">
            <v>PLACA DE CONCRETO ARMADO D = 8 CM, PRÉ MOLDADA</v>
          </cell>
          <cell r="E15607" t="str">
            <v>m2</v>
          </cell>
          <cell r="F15607">
            <v>200.56</v>
          </cell>
          <cell r="G15607">
            <v>212.68</v>
          </cell>
        </row>
        <row r="15608">
          <cell r="C15608" t="str">
            <v>ED-48333</v>
          </cell>
          <cell r="D15608" t="str">
            <v>TAMPA DE CONCRETO PARA CAIXA DE INSPEÇÃO EM ALVENARIA E = 8 CM</v>
          </cell>
          <cell r="E15608" t="str">
            <v>m2</v>
          </cell>
          <cell r="F15608">
            <v>150.49</v>
          </cell>
          <cell r="G15608">
            <v>156.86000000000001</v>
          </cell>
        </row>
        <row r="15609">
          <cell r="C15609" t="str">
            <v>ED-48334</v>
          </cell>
          <cell r="D15609" t="str">
            <v>TAMPA EM CONCRETO COM FCK 15MPA, MOLDADA IN LOCO, PARA CANALETA COM LARGURA 30CM, ESP. 8CM, INCLUSIVE ARMAÇÃO CA-50 DIÂMETRO (6,3MM)</v>
          </cell>
          <cell r="E15609" t="str">
            <v>m</v>
          </cell>
          <cell r="F15609">
            <v>37.79</v>
          </cell>
          <cell r="G15609">
            <v>39.32</v>
          </cell>
        </row>
        <row r="15610">
          <cell r="C15610" t="str">
            <v>ED-48325</v>
          </cell>
          <cell r="D15610" t="str">
            <v>TRANSPORTE, LANÇAMENTO E ADENSAMENTO E ACABAMENTO DE CONCRETO EM ESTRUTURA</v>
          </cell>
          <cell r="E15610" t="str">
            <v>m3</v>
          </cell>
          <cell r="F15610">
            <v>105.15</v>
          </cell>
          <cell r="G15610">
            <v>116.68</v>
          </cell>
        </row>
        <row r="15611">
          <cell r="C15611" t="str">
            <v>ED-48324</v>
          </cell>
          <cell r="D15611" t="str">
            <v>TRANSPORTE, LANÇAMENTO E ADENSAMENTO E ACABAMENTO DE CONCRETO EM FUNDAÇÃO/RADIER</v>
          </cell>
          <cell r="E15611" t="str">
            <v>m3</v>
          </cell>
          <cell r="F15611">
            <v>82.41</v>
          </cell>
          <cell r="G15611">
            <v>91.47</v>
          </cell>
        </row>
        <row r="15612">
          <cell r="C15612" t="str">
            <v>ED-48336</v>
          </cell>
          <cell r="D15612" t="str">
            <v>VIGA 0,10 A 0,20 M DE LARGURA, CONCRETO 1:2:4 COM ARMAÇÃO E FORMA RESINADA</v>
          </cell>
          <cell r="E15612" t="str">
            <v>m3</v>
          </cell>
          <cell r="F15612">
            <v>1994.11</v>
          </cell>
          <cell r="G15612">
            <v>2069.15</v>
          </cell>
        </row>
        <row r="15613">
          <cell r="C15613" t="str">
            <v>39.</v>
          </cell>
          <cell r="D15613" t="str">
            <v>MÃO DE OBRA COM ENCARGOS COMPLEMENTARES</v>
          </cell>
        </row>
        <row r="15614">
          <cell r="C15614" t="str">
            <v>39.01</v>
          </cell>
          <cell r="D15614" t="str">
            <v>OFICIAL E AJUDANTE</v>
          </cell>
        </row>
        <row r="15615">
          <cell r="C15615" t="str">
            <v>ED-50360</v>
          </cell>
          <cell r="D15615" t="str">
            <v>AJUDANTE DE ARMADOR COM ENCARGOS COMPLEMENTARES</v>
          </cell>
          <cell r="E15615" t="str">
            <v>hora</v>
          </cell>
          <cell r="F15615">
            <v>15.39</v>
          </cell>
          <cell r="G15615">
            <v>17.059999999999999</v>
          </cell>
        </row>
        <row r="15616">
          <cell r="C15616" t="str">
            <v>ED-50363</v>
          </cell>
          <cell r="D15616" t="str">
            <v>AJUDANTE DE BOMBEIRO/ENCANADOR COM ENCARGOS COMPLEMENTARES</v>
          </cell>
          <cell r="E15616" t="str">
            <v>hora</v>
          </cell>
          <cell r="F15616">
            <v>15.43</v>
          </cell>
          <cell r="G15616">
            <v>17.18</v>
          </cell>
        </row>
        <row r="15617">
          <cell r="C15617" t="str">
            <v>ED-50361</v>
          </cell>
          <cell r="D15617" t="str">
            <v>AJUDANTE DE CARPINTEIRO COM ENCARGOS COMPLEMENTARES</v>
          </cell>
          <cell r="E15617" t="str">
            <v>hora</v>
          </cell>
          <cell r="F15617">
            <v>17.079999999999998</v>
          </cell>
          <cell r="G15617">
            <v>19.03</v>
          </cell>
        </row>
        <row r="15618">
          <cell r="C15618" t="str">
            <v>ED-50362</v>
          </cell>
          <cell r="D15618" t="str">
            <v>AJUDANTE DE ELETRICISTA COM ENCARGOS COMPLEMENTARES</v>
          </cell>
          <cell r="E15618" t="str">
            <v>hora</v>
          </cell>
          <cell r="F15618">
            <v>16.079999999999998</v>
          </cell>
          <cell r="G15618">
            <v>17.850000000000001</v>
          </cell>
        </row>
        <row r="15619">
          <cell r="C15619" t="str">
            <v>ED-50365</v>
          </cell>
          <cell r="D15619" t="str">
            <v>AJUDANTE DE PINTOR COM ENCARGOS COMPLEMENTARES</v>
          </cell>
          <cell r="E15619" t="str">
            <v>hora</v>
          </cell>
          <cell r="F15619">
            <v>17.32</v>
          </cell>
          <cell r="G15619">
            <v>19.11</v>
          </cell>
        </row>
        <row r="15620">
          <cell r="C15620" t="str">
            <v>ED-50364</v>
          </cell>
          <cell r="D15620" t="str">
            <v>AJUDANTE DE TELHADISTA COM ENCARGOS COMPLEMENTARES</v>
          </cell>
          <cell r="E15620" t="str">
            <v>hora</v>
          </cell>
          <cell r="F15620">
            <v>17.079999999999998</v>
          </cell>
          <cell r="G15620">
            <v>19.03</v>
          </cell>
        </row>
        <row r="15621">
          <cell r="C15621" t="str">
            <v>ED-50366</v>
          </cell>
          <cell r="D15621" t="str">
            <v>AJUDANTE ESPECIALIZADO COM ENCARGOS COMPLEMENTARES</v>
          </cell>
          <cell r="E15621" t="str">
            <v>hora</v>
          </cell>
          <cell r="F15621">
            <v>16.649999999999999</v>
          </cell>
          <cell r="G15621">
            <v>18.52</v>
          </cell>
        </row>
        <row r="15622">
          <cell r="C15622" t="str">
            <v>ED-52306</v>
          </cell>
          <cell r="D15622" t="str">
            <v>AJUDANTE IMPERMEABILIZADOR COM ENCARGOS COMPLEMENTARES</v>
          </cell>
          <cell r="E15622" t="str">
            <v>hora</v>
          </cell>
          <cell r="F15622">
            <v>15.16</v>
          </cell>
          <cell r="G15622">
            <v>16.809999999999999</v>
          </cell>
        </row>
        <row r="15623">
          <cell r="C15623" t="str">
            <v>ED-21774</v>
          </cell>
          <cell r="D15623" t="str">
            <v>ALMOXARIFE COM ENCARGOS COMPLEMENTARES</v>
          </cell>
          <cell r="E15623" t="str">
            <v>mês</v>
          </cell>
          <cell r="F15623">
            <v>3053.46</v>
          </cell>
          <cell r="G15623">
            <v>3488.24</v>
          </cell>
        </row>
        <row r="15624">
          <cell r="C15624" t="str">
            <v>ED-21779</v>
          </cell>
          <cell r="D15624" t="str">
            <v>APONTADOR OU APROPRIADOR DE MAO DE OBRA COM ENCARGOS COMPLEMENTARES</v>
          </cell>
          <cell r="E15624" t="str">
            <v>mês</v>
          </cell>
          <cell r="F15624">
            <v>3014.74</v>
          </cell>
          <cell r="G15624">
            <v>3443.39</v>
          </cell>
        </row>
        <row r="15625">
          <cell r="C15625" t="str">
            <v>ED-50375</v>
          </cell>
          <cell r="D15625" t="str">
            <v>ARMADOR COM ENCARGOS COMPLEMENTARES</v>
          </cell>
          <cell r="E15625" t="str">
            <v>hora</v>
          </cell>
          <cell r="F15625">
            <v>20.49</v>
          </cell>
          <cell r="G15625">
            <v>22.96</v>
          </cell>
        </row>
        <row r="15626">
          <cell r="C15626" t="str">
            <v>ED-21775</v>
          </cell>
          <cell r="D15626" t="str">
            <v>AUXILIAR DE ALMOXARIFE COM ENCARGOS COMPLEMENTARES</v>
          </cell>
          <cell r="E15626" t="str">
            <v>mês</v>
          </cell>
          <cell r="F15626">
            <v>2410.71</v>
          </cell>
          <cell r="G15626">
            <v>2743.85</v>
          </cell>
        </row>
        <row r="15627">
          <cell r="C15627" t="str">
            <v>ED-50369</v>
          </cell>
          <cell r="D15627" t="str">
            <v>AZULEJISTA COM ENCARGOS COMPLEMENTARES</v>
          </cell>
          <cell r="E15627" t="str">
            <v>hora</v>
          </cell>
          <cell r="F15627">
            <v>21.85</v>
          </cell>
          <cell r="G15627">
            <v>24.54</v>
          </cell>
        </row>
        <row r="15628">
          <cell r="C15628" t="str">
            <v>ED-50374</v>
          </cell>
          <cell r="D15628" t="str">
            <v>BOMBEIRO/ENCANADOR COM ENCARGOS COMPLEMENTARES</v>
          </cell>
          <cell r="E15628" t="str">
            <v>hora</v>
          </cell>
          <cell r="F15628">
            <v>20</v>
          </cell>
          <cell r="G15628">
            <v>22.49</v>
          </cell>
        </row>
        <row r="15629">
          <cell r="C15629" t="str">
            <v>ED-50370</v>
          </cell>
          <cell r="D15629" t="str">
            <v>CALCETEIRO COM ENCARGOS COMPLEMENTARES</v>
          </cell>
          <cell r="E15629" t="str">
            <v>hora</v>
          </cell>
          <cell r="F15629">
            <v>16.010000000000002</v>
          </cell>
          <cell r="G15629">
            <v>17.78</v>
          </cell>
        </row>
        <row r="15630">
          <cell r="C15630" t="str">
            <v>ED-50371</v>
          </cell>
          <cell r="D15630" t="str">
            <v>CARPINTEIRO DE ESQUADRIA COM ENCARGOS COMPLEMENTARES</v>
          </cell>
          <cell r="E15630" t="str">
            <v>hora</v>
          </cell>
          <cell r="F15630">
            <v>18.52</v>
          </cell>
          <cell r="G15630">
            <v>20.69</v>
          </cell>
        </row>
        <row r="15631">
          <cell r="C15631" t="str">
            <v>ED-50372</v>
          </cell>
          <cell r="D15631" t="str">
            <v>CARPINTEIRO DE FORMA COM ENCARGOS COMPLEMENTARES</v>
          </cell>
          <cell r="E15631" t="str">
            <v>hora</v>
          </cell>
          <cell r="F15631">
            <v>20.37</v>
          </cell>
          <cell r="G15631">
            <v>22.84</v>
          </cell>
        </row>
        <row r="15632">
          <cell r="C15632" t="str">
            <v>ED-50373</v>
          </cell>
          <cell r="D15632" t="str">
            <v>ELETRICISTA COM ENCARGOS COMPLEMENTARES</v>
          </cell>
          <cell r="E15632" t="str">
            <v>hora</v>
          </cell>
          <cell r="F15632">
            <v>20.83</v>
          </cell>
          <cell r="G15632">
            <v>23.36</v>
          </cell>
        </row>
        <row r="15633">
          <cell r="C15633" t="str">
            <v>ED-21776</v>
          </cell>
          <cell r="D15633" t="str">
            <v>ENCARREGADO GERAL DE OBRAS COM ENCARGOS COMPLEMENTARES</v>
          </cell>
          <cell r="E15633" t="str">
            <v>mês</v>
          </cell>
          <cell r="F15633">
            <v>5439.75</v>
          </cell>
          <cell r="G15633">
            <v>6238.9</v>
          </cell>
        </row>
        <row r="15634">
          <cell r="C15634" t="str">
            <v>ED-21769</v>
          </cell>
          <cell r="D15634" t="str">
            <v>ENGENHEIRO CIVIL DE OBRA JÚNIOR COM ENCARGOS COMPLEMENTARES</v>
          </cell>
          <cell r="E15634" t="str">
            <v>mês</v>
          </cell>
          <cell r="F15634">
            <v>14674.76</v>
          </cell>
          <cell r="G15634">
            <v>16949.32</v>
          </cell>
        </row>
        <row r="15635">
          <cell r="C15635" t="str">
            <v>ED-21770</v>
          </cell>
          <cell r="D15635" t="str">
            <v>ENGENHEIRO CIVIL DE OBRA PLENO COM ENCARGOS COMPLEMENTARES</v>
          </cell>
          <cell r="E15635" t="str">
            <v>mês</v>
          </cell>
          <cell r="F15635">
            <v>16662.89</v>
          </cell>
          <cell r="G15635">
            <v>19251.82</v>
          </cell>
        </row>
        <row r="15636">
          <cell r="C15636" t="str">
            <v>ED-21771</v>
          </cell>
          <cell r="D15636" t="str">
            <v>ENGENHEIRO CIVIL DE OBRA SÊNIOR COM ENCARGOS COMPLEMENTARES</v>
          </cell>
          <cell r="E15636" t="str">
            <v>mês</v>
          </cell>
          <cell r="F15636">
            <v>22671.42</v>
          </cell>
          <cell r="G15636">
            <v>26210.41</v>
          </cell>
        </row>
        <row r="15637">
          <cell r="C15637" t="str">
            <v>ED-21772</v>
          </cell>
          <cell r="D15637" t="str">
            <v>ENGENHEIRO ELETRICISTA/MECÂNICO COM ENCARGOS COMPLEMENTARES</v>
          </cell>
          <cell r="E15637" t="str">
            <v>mês</v>
          </cell>
          <cell r="F15637">
            <v>14863.86</v>
          </cell>
          <cell r="G15637">
            <v>17168.330000000002</v>
          </cell>
        </row>
        <row r="15638">
          <cell r="C15638" t="str">
            <v>ED-21773</v>
          </cell>
          <cell r="D15638" t="str">
            <v>ENGENHEIRO SANITARISTA COM ENCARGOS COMPLEMENTARES</v>
          </cell>
          <cell r="E15638" t="str">
            <v>mês</v>
          </cell>
          <cell r="F15638">
            <v>11492.24</v>
          </cell>
          <cell r="G15638">
            <v>13263.58</v>
          </cell>
        </row>
        <row r="15639">
          <cell r="C15639" t="str">
            <v>ED-50387</v>
          </cell>
          <cell r="D15639" t="str">
            <v>ESTUCADOR COM ENCARGOS COMPLEMENTARES</v>
          </cell>
          <cell r="E15639" t="str">
            <v>hora</v>
          </cell>
          <cell r="F15639">
            <v>20.61</v>
          </cell>
          <cell r="G15639">
            <v>23.1</v>
          </cell>
        </row>
        <row r="15640">
          <cell r="C15640" t="str">
            <v>ED-50376</v>
          </cell>
          <cell r="D15640" t="str">
            <v>GESSEIRO COM ENCARGOS COMPLEMENTARES</v>
          </cell>
          <cell r="E15640" t="str">
            <v>hora</v>
          </cell>
          <cell r="F15640">
            <v>20.94</v>
          </cell>
          <cell r="G15640">
            <v>23.49</v>
          </cell>
        </row>
        <row r="15641">
          <cell r="C15641" t="str">
            <v>ED-50377</v>
          </cell>
          <cell r="D15641" t="str">
            <v>GRANITEIRO/MARMORISTA COM ENCARGOS COMPLEMENTARES</v>
          </cell>
          <cell r="E15641" t="str">
            <v>hora</v>
          </cell>
          <cell r="F15641">
            <v>21.45</v>
          </cell>
          <cell r="G15641">
            <v>24.07</v>
          </cell>
        </row>
        <row r="15642">
          <cell r="C15642" t="str">
            <v>ED-52307</v>
          </cell>
          <cell r="D15642" t="str">
            <v>IMPERMEABILIZADOR COM ENCARGOS COMPLEMENTARES</v>
          </cell>
          <cell r="E15642" t="str">
            <v>hora</v>
          </cell>
          <cell r="F15642">
            <v>20.61</v>
          </cell>
          <cell r="G15642">
            <v>23.1</v>
          </cell>
        </row>
        <row r="15643">
          <cell r="C15643" t="str">
            <v>ED-50378</v>
          </cell>
          <cell r="D15643" t="str">
            <v>JARDINEIRO COM ENCARGOS COMPLEMENTARES</v>
          </cell>
          <cell r="E15643" t="str">
            <v>hora</v>
          </cell>
          <cell r="F15643">
            <v>18.34</v>
          </cell>
          <cell r="G15643">
            <v>20.47</v>
          </cell>
        </row>
        <row r="15644">
          <cell r="C15644" t="str">
            <v>ED-50379</v>
          </cell>
          <cell r="D15644" t="str">
            <v>LADRILHISTA COM ENCARGOS COMPLEMENTARES</v>
          </cell>
          <cell r="E15644" t="str">
            <v>hora</v>
          </cell>
          <cell r="F15644">
            <v>21.85</v>
          </cell>
          <cell r="G15644">
            <v>24.54</v>
          </cell>
        </row>
        <row r="15645">
          <cell r="C15645" t="str">
            <v>ED-50388</v>
          </cell>
          <cell r="D15645" t="str">
            <v>MARCENEIRO COM ENCARGOS COMPLEMENTARES</v>
          </cell>
          <cell r="E15645" t="str">
            <v>hora</v>
          </cell>
          <cell r="F15645">
            <v>20.75</v>
          </cell>
          <cell r="G15645">
            <v>23.28</v>
          </cell>
        </row>
        <row r="15646">
          <cell r="C15646" t="str">
            <v>ED-21778</v>
          </cell>
          <cell r="D15646" t="str">
            <v>MESTRE DE OBRAS COM ENCARGOS COMPLEMENTARES</v>
          </cell>
          <cell r="E15646" t="str">
            <v>mês</v>
          </cell>
          <cell r="F15646">
            <v>8056.51</v>
          </cell>
          <cell r="G15646">
            <v>9269.42</v>
          </cell>
        </row>
        <row r="15647">
          <cell r="C15647" t="str">
            <v>ED-50380</v>
          </cell>
          <cell r="D15647" t="str">
            <v>MONTADOR COM ENCARGOS COMPLEMENTARES</v>
          </cell>
          <cell r="E15647" t="str">
            <v>hora</v>
          </cell>
          <cell r="F15647">
            <v>19.010000000000002</v>
          </cell>
          <cell r="G15647">
            <v>21.41</v>
          </cell>
        </row>
        <row r="15648">
          <cell r="C15648" t="str">
            <v>ED-8501</v>
          </cell>
          <cell r="D15648" t="str">
            <v>OPERADOR DE BETONEIRA ESTACIONÁRIA COM ENCARGOS COMPLEMENTARES</v>
          </cell>
          <cell r="E15648" t="str">
            <v>hora</v>
          </cell>
          <cell r="F15648">
            <v>17.239999999999998</v>
          </cell>
          <cell r="G15648">
            <v>19.37</v>
          </cell>
        </row>
        <row r="15649">
          <cell r="C15649" t="str">
            <v>ED-50381</v>
          </cell>
          <cell r="D15649" t="str">
            <v>PEDREIRO COM ENCARGOS COMPLEMENTARES</v>
          </cell>
          <cell r="E15649" t="str">
            <v>hora</v>
          </cell>
          <cell r="F15649">
            <v>20.61</v>
          </cell>
          <cell r="G15649">
            <v>23.1</v>
          </cell>
        </row>
        <row r="15650">
          <cell r="C15650" t="str">
            <v>ED-50382</v>
          </cell>
          <cell r="D15650" t="str">
            <v>PINTOR COM ENCARGOS COMPLEMENTARES</v>
          </cell>
          <cell r="E15650" t="str">
            <v>hora</v>
          </cell>
          <cell r="F15650">
            <v>21.68</v>
          </cell>
          <cell r="G15650">
            <v>24.16</v>
          </cell>
        </row>
        <row r="15651">
          <cell r="C15651" t="str">
            <v>ED-50383</v>
          </cell>
          <cell r="D15651" t="str">
            <v>POCEIRO COM ENCARGOS COMPLEMENTARES</v>
          </cell>
          <cell r="E15651" t="str">
            <v>hora</v>
          </cell>
          <cell r="F15651">
            <v>18.100000000000001</v>
          </cell>
          <cell r="G15651">
            <v>20.350000000000001</v>
          </cell>
        </row>
        <row r="15652">
          <cell r="C15652" t="str">
            <v>ED-50384</v>
          </cell>
          <cell r="D15652" t="str">
            <v>RASPADOR COM ENCARGOS COMPLEMENTARES</v>
          </cell>
          <cell r="E15652" t="str">
            <v>hora</v>
          </cell>
          <cell r="F15652">
            <v>23.91</v>
          </cell>
          <cell r="G15652">
            <v>26.95</v>
          </cell>
        </row>
        <row r="15653">
          <cell r="C15653" t="str">
            <v>ED-7607</v>
          </cell>
          <cell r="D15653" t="str">
            <v>RASTELEIRO COM ENCARGOS COMPLEMENTARES</v>
          </cell>
          <cell r="E15653" t="str">
            <v>hora</v>
          </cell>
          <cell r="F15653">
            <v>15.93</v>
          </cell>
          <cell r="G15653">
            <v>17.850000000000001</v>
          </cell>
        </row>
        <row r="15654">
          <cell r="C15654" t="str">
            <v>ED-50368</v>
          </cell>
          <cell r="D15654" t="str">
            <v>REJUNTADOR COM ENCARGOS COMPLEMENTARES</v>
          </cell>
          <cell r="E15654" t="str">
            <v>hora</v>
          </cell>
          <cell r="F15654">
            <v>15.16</v>
          </cell>
          <cell r="G15654">
            <v>16.809999999999999</v>
          </cell>
        </row>
        <row r="15655">
          <cell r="C15655" t="str">
            <v>ED-7830</v>
          </cell>
          <cell r="D15655" t="str">
            <v>SERRALHEIRO COM ENCARGOS COMPLEMENTARES</v>
          </cell>
          <cell r="E15655" t="str">
            <v>hora</v>
          </cell>
          <cell r="F15655">
            <v>20.49</v>
          </cell>
          <cell r="G15655">
            <v>22.96</v>
          </cell>
        </row>
        <row r="15656">
          <cell r="C15656" t="str">
            <v>ED-50367</v>
          </cell>
          <cell r="D15656" t="str">
            <v>SERVENTE COM ENCARGOS COMPLEMENTARES</v>
          </cell>
          <cell r="E15656" t="str">
            <v>hora</v>
          </cell>
          <cell r="F15656">
            <v>15.16</v>
          </cell>
          <cell r="G15656">
            <v>16.809999999999999</v>
          </cell>
        </row>
        <row r="15657">
          <cell r="C15657" t="str">
            <v>ED-50385</v>
          </cell>
          <cell r="D15657" t="str">
            <v>TAQUEIRO COM ENCARGOS COMPLEMENTARES</v>
          </cell>
          <cell r="E15657" t="str">
            <v>hora</v>
          </cell>
          <cell r="F15657">
            <v>23.91</v>
          </cell>
          <cell r="G15657">
            <v>26.95</v>
          </cell>
        </row>
        <row r="15658">
          <cell r="C15658" t="str">
            <v>ED-21777</v>
          </cell>
          <cell r="D15658" t="str">
            <v>TÉCNICO EM SEGURANÇA DO TRABALHO COM ENCARGOS COMPLEMENTARES</v>
          </cell>
          <cell r="E15658" t="str">
            <v>mês</v>
          </cell>
          <cell r="F15658">
            <v>4428.2</v>
          </cell>
          <cell r="G15658">
            <v>5080.3500000000004</v>
          </cell>
        </row>
        <row r="15659">
          <cell r="C15659" t="str">
            <v>ED-50386</v>
          </cell>
          <cell r="D15659" t="str">
            <v>TELHADISTA COM ENCARGOS COMPLEMENTARES</v>
          </cell>
          <cell r="E15659" t="str">
            <v>hora</v>
          </cell>
          <cell r="F15659">
            <v>22.27</v>
          </cell>
          <cell r="G15659">
            <v>25.03</v>
          </cell>
        </row>
        <row r="15660">
          <cell r="C15660" t="str">
            <v>ED-9199</v>
          </cell>
          <cell r="D15660" t="str">
            <v>VIDRACEIRO COM ENCARGOS COMPLEMENTARES</v>
          </cell>
          <cell r="E15660" t="str">
            <v>hora</v>
          </cell>
          <cell r="F15660">
            <v>16.7</v>
          </cell>
          <cell r="G15660">
            <v>18.57</v>
          </cell>
        </row>
        <row r="15661">
          <cell r="C15661" t="str">
            <v>ED-21780</v>
          </cell>
          <cell r="D15661" t="str">
            <v>VIGIA NOTURNO COM ENCARGOS COMPLEMENTARES</v>
          </cell>
          <cell r="E15661" t="str">
            <v>mês</v>
          </cell>
          <cell r="F15661">
            <v>3396.8</v>
          </cell>
          <cell r="G15661">
            <v>3801.6</v>
          </cell>
        </row>
        <row r="15701">
          <cell r="C15701" t="str">
            <v>TABELA REFERENCIAL DE PREÇOS UNITÁRIOS PARA OBRAS RODOVIÁRIAS</v>
          </cell>
        </row>
        <row r="15702">
          <cell r="C15702">
            <v>0</v>
          </cell>
        </row>
        <row r="15703">
          <cell r="D15703">
            <v>0</v>
          </cell>
          <cell r="F15703">
            <v>0</v>
          </cell>
        </row>
        <row r="15704">
          <cell r="C15704" t="str">
            <v>CÓDIGO</v>
          </cell>
          <cell r="D15704" t="str">
            <v>DESCRIÇÃO DO SERVIÇO</v>
          </cell>
          <cell r="E15704" t="str">
            <v>UNIDADE</v>
          </cell>
          <cell r="F15704" t="str">
            <v>CUSTO UNITÁRIO C/DES</v>
          </cell>
          <cell r="G15704" t="str">
            <v>CUSTO UNITÁRIO S/DES</v>
          </cell>
        </row>
        <row r="15705">
          <cell r="C15705" t="str">
            <v>100 - CONSULTORIA</v>
          </cell>
        </row>
        <row r="15706">
          <cell r="C15706" t="str">
            <v>RO-40091</v>
          </cell>
          <cell r="D15706" t="str">
            <v>VEÍCULO TIPO GOL 1.6, QUATRO PORTAS, OU SIMILAR, COM MOTORISTA</v>
          </cell>
          <cell r="E15706" t="str">
            <v>KM</v>
          </cell>
          <cell r="F15706">
            <v>2.5</v>
          </cell>
          <cell r="G15706">
            <v>2.66</v>
          </cell>
        </row>
        <row r="15707">
          <cell r="C15707" t="str">
            <v>RO-40096</v>
          </cell>
          <cell r="D15707" t="str">
            <v>VEÍCULO TIPO GOL 1.6, QUATRO PORTAS, OU SIMILAR, SEM MOTORISTA</v>
          </cell>
          <cell r="E15707" t="str">
            <v>KM</v>
          </cell>
          <cell r="F15707">
            <v>1.47</v>
          </cell>
          <cell r="G15707">
            <v>1.47</v>
          </cell>
        </row>
        <row r="15708">
          <cell r="C15708" t="str">
            <v>RO-40102</v>
          </cell>
          <cell r="D15708" t="str">
            <v>VEÍCULO TIPO KOMBI OU SIMILAR COM MOTORISTA</v>
          </cell>
          <cell r="E15708" t="str">
            <v>KM</v>
          </cell>
          <cell r="F15708">
            <v>2.25</v>
          </cell>
          <cell r="G15708">
            <v>2.41</v>
          </cell>
        </row>
        <row r="15709">
          <cell r="C15709" t="str">
            <v>RO-40103</v>
          </cell>
          <cell r="D15709" t="str">
            <v>VEÍCULO TIPO KOMBI OU SIMILAR, SEM MOTORISTA</v>
          </cell>
          <cell r="E15709" t="str">
            <v>KM</v>
          </cell>
          <cell r="F15709">
            <v>1.22</v>
          </cell>
          <cell r="G15709">
            <v>1.22</v>
          </cell>
        </row>
        <row r="15747">
          <cell r="C15747" t="str">
            <v>101 - TERRAPLENAGEM</v>
          </cell>
        </row>
        <row r="15748">
          <cell r="C15748" t="str">
            <v>RO-43333</v>
          </cell>
          <cell r="D15748" t="str">
            <v>DESMATAMENTO, DESTOCAMENTO E LIMPEZA DE ÁRVORES, ARBUSTOS E VEGETAÇÃO RASTEIRA. (EXECUÇÃO NA ESPESSURA DE ATÉ 30CM, INCLUINDO REMANEJAMENTO PARA FORA DA LINHA DE OFFSETS E ACERTO DO MATERIAL)</v>
          </cell>
          <cell r="E15748" t="str">
            <v>M2</v>
          </cell>
          <cell r="F15748">
            <v>0.36</v>
          </cell>
          <cell r="G15748">
            <v>0.37</v>
          </cell>
        </row>
        <row r="15749">
          <cell r="C15749" t="str">
            <v>RO-40108</v>
          </cell>
          <cell r="D15749" t="str">
            <v>CORTE DE ÁRVORE NATIVA COM MOTO-SERRA  0,15M =&lt; Ø &lt; 0,30M - ATÉ 1.000 UNIDADES</v>
          </cell>
          <cell r="E15749" t="str">
            <v>U</v>
          </cell>
          <cell r="F15749">
            <v>28.8</v>
          </cell>
          <cell r="G15749">
            <v>33.06</v>
          </cell>
        </row>
        <row r="15750">
          <cell r="C15750" t="str">
            <v>RO-43419</v>
          </cell>
          <cell r="D15750" t="str">
            <v>CORTE DE ÁRVORE NATIVA COM MOTO-SERRA  0,15M =&lt; Ø &lt; 0,30M - ACIMA DE 1.000 UNIDADES</v>
          </cell>
          <cell r="E15750" t="str">
            <v>U</v>
          </cell>
          <cell r="F15750">
            <v>21.57</v>
          </cell>
          <cell r="G15750">
            <v>24.76</v>
          </cell>
        </row>
        <row r="15751">
          <cell r="C15751" t="str">
            <v>RO-42488</v>
          </cell>
          <cell r="D15751" t="str">
            <v>CORTE DE ÁRVORE NATIVA COM MOTO-SERRA Ø &gt;= 0,30M - ATÉ 1.000 UNIDADES</v>
          </cell>
          <cell r="E15751" t="str">
            <v>U</v>
          </cell>
          <cell r="F15751">
            <v>41.13</v>
          </cell>
          <cell r="G15751">
            <v>47.21</v>
          </cell>
        </row>
        <row r="15752">
          <cell r="C15752" t="str">
            <v>RO-43420</v>
          </cell>
          <cell r="D15752" t="str">
            <v>CORTE DE ÁRVORE NATIVA COM MOTO-SERRA   Ø &gt;= 0,30M - ACIMA DE 1.000 UNIDADES</v>
          </cell>
          <cell r="E15752" t="str">
            <v>U</v>
          </cell>
          <cell r="F15752">
            <v>30.81</v>
          </cell>
          <cell r="G15752">
            <v>35.369999999999997</v>
          </cell>
        </row>
        <row r="15753">
          <cell r="C15753" t="str">
            <v>RO-40114</v>
          </cell>
          <cell r="D15753" t="str">
            <v>RASPAGEM E LIMPEZA DE VEGETAÇÃO COM REGULARIZAÇÃO DO TERRENO</v>
          </cell>
          <cell r="E15753" t="str">
            <v>M2</v>
          </cell>
          <cell r="F15753">
            <v>0.12</v>
          </cell>
          <cell r="G15753">
            <v>0.12</v>
          </cell>
        </row>
        <row r="15754">
          <cell r="C15754" t="str">
            <v>RO-40118</v>
          </cell>
          <cell r="D15754" t="str">
            <v>REMOÇÃO, TRANSPORTE E ESPALHAMENTO DE SOLO MOLE. DISTÂNCIA MÉDIA DE TRANSPORTE  &lt;= 200 M</v>
          </cell>
          <cell r="E15754" t="str">
            <v>M3</v>
          </cell>
          <cell r="F15754">
            <v>11.95</v>
          </cell>
          <cell r="G15754">
            <v>12.4</v>
          </cell>
        </row>
        <row r="15755">
          <cell r="C15755" t="str">
            <v>RO-40120</v>
          </cell>
          <cell r="D15755" t="str">
            <v>REMOÇÃO, TRANSPORTE E ESPALHAMENTO DE SOLO MOLE. DISTÂNCIA MÉDIA DE TRANSPORTE  DE 201 A 400 M</v>
          </cell>
          <cell r="E15755" t="str">
            <v>M3</v>
          </cell>
          <cell r="F15755">
            <v>12.74</v>
          </cell>
          <cell r="G15755">
            <v>13.19</v>
          </cell>
        </row>
        <row r="15756">
          <cell r="C15756" t="str">
            <v>RO-40121</v>
          </cell>
          <cell r="D15756" t="str">
            <v>REMOÇÃO, TRANSPORTE E ESPALHAMENTO DE SOLO MOLE. DISTÂNCIA MÉDIA DE TRANSPORTE  DE 401 A 600 M</v>
          </cell>
          <cell r="E15756" t="str">
            <v>M3</v>
          </cell>
          <cell r="F15756">
            <v>13.53</v>
          </cell>
          <cell r="G15756">
            <v>13.98</v>
          </cell>
        </row>
        <row r="15757">
          <cell r="C15757" t="str">
            <v>RO-40122</v>
          </cell>
          <cell r="D15757" t="str">
            <v>REMOÇÃO, TRANSPORTE E ESPALHAMENTO DE SOLO MOLE. DISTÂNCIA MÉDIA DE TRANSPORTE  DE 601 A 800 M</v>
          </cell>
          <cell r="E15757" t="str">
            <v>M3</v>
          </cell>
          <cell r="F15757">
            <v>14.52</v>
          </cell>
          <cell r="G15757">
            <v>15.03</v>
          </cell>
        </row>
        <row r="15758">
          <cell r="C15758" t="str">
            <v>RO-40123</v>
          </cell>
          <cell r="D15758" t="str">
            <v>REMOÇÃO, TRANSPORTE E ESPALHAMENTO DE SOLO MOLE. DISTÂNCIA MÉDIA DE TRANSPORTE  DE 801 A 1.000 M</v>
          </cell>
          <cell r="E15758" t="str">
            <v>M3</v>
          </cell>
          <cell r="F15758">
            <v>15.19</v>
          </cell>
          <cell r="G15758">
            <v>15.7</v>
          </cell>
        </row>
        <row r="15759">
          <cell r="C15759" t="str">
            <v>RO-40124</v>
          </cell>
          <cell r="D15759" t="str">
            <v>REMOÇÃO, TRANSPORTE E ESPALHAMENTO DE SOLO MOLE. DISTÂNCIA MÉDIA DE TRANSPORTE  DE 1.001 A 1.500 M</v>
          </cell>
          <cell r="E15759" t="str">
            <v>M3</v>
          </cell>
          <cell r="F15759">
            <v>15.66</v>
          </cell>
          <cell r="G15759">
            <v>16.18</v>
          </cell>
        </row>
        <row r="15760">
          <cell r="C15760" t="str">
            <v>RO-40125</v>
          </cell>
          <cell r="D15760" t="str">
            <v>REMOÇÃO, TRANSPORTE E ESPALHAMENTO DE SOLO MOLE. DISTÂNCIA MÉDIA DE TRANSPORTE  DE 1.501 A 2.000 M</v>
          </cell>
          <cell r="E15760" t="str">
            <v>M3</v>
          </cell>
          <cell r="F15760">
            <v>17.670000000000002</v>
          </cell>
          <cell r="G15760">
            <v>18.25</v>
          </cell>
        </row>
        <row r="15761">
          <cell r="C15761" t="str">
            <v>RO-40128</v>
          </cell>
          <cell r="D15761" t="str">
            <v>REMOÇÃO, TRANSPORTE E ESPALHAMENTO DE SOLO MOLE. DISTÂNCIA MÉDIA DE TRANSPORTE  DE 2.001 A 3.000 M</v>
          </cell>
          <cell r="E15761" t="str">
            <v>M3</v>
          </cell>
          <cell r="F15761">
            <v>19.86</v>
          </cell>
          <cell r="G15761">
            <v>20.5</v>
          </cell>
        </row>
        <row r="15762">
          <cell r="C15762" t="str">
            <v>RO-43144</v>
          </cell>
          <cell r="D15762" t="str">
            <v>REMOÇÃO, TRANSPORTE E ESPALHAMENTO DE SOLO MOLE. DISTÂNCIA MÉDIA DE TRANSPORTE DE 3.001 A 4.000 M</v>
          </cell>
          <cell r="E15762" t="str">
            <v>M3</v>
          </cell>
          <cell r="F15762">
            <v>21.09</v>
          </cell>
          <cell r="G15762">
            <v>21.73</v>
          </cell>
        </row>
        <row r="15763">
          <cell r="C15763" t="str">
            <v>RO-40129</v>
          </cell>
          <cell r="D15763" t="str">
            <v>ESCAVAÇÃO, CARGA, DESCARGA, ESPALHAMENTO E TRANSPORTE DE MATERIAL DE 1ª CATEGORIA, COM MOTOSCRAPER. DISTÂNCIA MÉDIA DE TRANSPORTE  &lt;= 200 M</v>
          </cell>
          <cell r="E15763" t="str">
            <v>M3</v>
          </cell>
          <cell r="F15763">
            <v>5.94</v>
          </cell>
          <cell r="G15763">
            <v>6.02</v>
          </cell>
        </row>
        <row r="15764">
          <cell r="C15764" t="str">
            <v>RO-40130</v>
          </cell>
          <cell r="D15764" t="str">
            <v>ESCAVAÇÃO, CARGA, DESCARGA, ESPALHAMENTO E TRANSPORTE DE MATERIAL DE 1ª CATEGORIA, COM MOTOSCRAPER. DISTÂNCIA MÉDIA DE TRANSPORTE  DE 201 A 400 M</v>
          </cell>
          <cell r="E15764" t="str">
            <v>M3</v>
          </cell>
          <cell r="F15764">
            <v>6.58</v>
          </cell>
          <cell r="G15764">
            <v>6.66</v>
          </cell>
        </row>
        <row r="15765">
          <cell r="C15765" t="str">
            <v>RO-40131</v>
          </cell>
          <cell r="D15765" t="str">
            <v>ESCAVAÇÃO, CARGA, DESCARGA, ESPALHAMENTO E TRANSPORTE DE MATERIAL DE 1ª CATEGORIA, COM MOTOSCRAPER. DISTÂNCIA MÉDIA DE TRANSPORTE  DE 401 A 600 M</v>
          </cell>
          <cell r="E15765" t="str">
            <v>M3</v>
          </cell>
          <cell r="F15765">
            <v>7.77</v>
          </cell>
          <cell r="G15765">
            <v>7.87</v>
          </cell>
        </row>
        <row r="15766">
          <cell r="C15766" t="str">
            <v>RO-40134</v>
          </cell>
          <cell r="D15766" t="str">
            <v>ESCAVAÇÃO, CARGA, DESCARGA, ESPALHAMENTO E TRANSPORTE DE MATERIAL DE 1ª CATEGORIA, COM MOTOSCRAPER. DISTÂNCIA MÉDIA DE TRANSPORTE  DE 601 A 800 M</v>
          </cell>
          <cell r="E15766" t="str">
            <v>M3</v>
          </cell>
          <cell r="F15766">
            <v>8.2200000000000006</v>
          </cell>
          <cell r="G15766">
            <v>8.32</v>
          </cell>
        </row>
        <row r="15767">
          <cell r="C15767" t="str">
            <v>RO-40135</v>
          </cell>
          <cell r="D15767" t="str">
            <v>ESCAVAÇÃO, CARGA, DESCARGA, ESPALHAMENTO E TRANSPORTE DE MATERIAL DE 1ª CATEGORIA, COM MOTOSCRAPER. DISTÂNCIA MÉDIA DE TRANSPORTE  DE 801 A 1.000 M</v>
          </cell>
          <cell r="E15767" t="str">
            <v>M3</v>
          </cell>
          <cell r="F15767">
            <v>9.16</v>
          </cell>
          <cell r="G15767">
            <v>9.2799999999999994</v>
          </cell>
        </row>
        <row r="15768">
          <cell r="C15768" t="str">
            <v>RO-40137</v>
          </cell>
          <cell r="D15768" t="str">
            <v>ESCAVAÇÃO, CARGA, DESCARGA, ESPALHAMENTO E TRANSPORTE DE MATERIAL DE  2ª CATEGORIA COM MOTOSCRAPER. DISTÂNCIA MÉDIA DE TRANSPORTE  DE 0 A 200 M</v>
          </cell>
          <cell r="E15768" t="str">
            <v>M3</v>
          </cell>
          <cell r="F15768">
            <v>8.01</v>
          </cell>
          <cell r="G15768">
            <v>8.11</v>
          </cell>
        </row>
        <row r="15769">
          <cell r="C15769" t="str">
            <v>RO-40138</v>
          </cell>
          <cell r="D15769" t="str">
            <v>ESCAVAÇÃO, CARGA, DESCARGA, ESPALHAMENTO E TRANSPORTE DE MATERIAL DE  2ª CATEGORIA COM MOTOSCRAPER. DISTÂNCIA MÉDIA DE TRANSPORTE  DE 201 A 400 M</v>
          </cell>
          <cell r="E15769" t="str">
            <v>M3</v>
          </cell>
          <cell r="F15769">
            <v>9.1199999999999992</v>
          </cell>
          <cell r="G15769">
            <v>9.25</v>
          </cell>
        </row>
        <row r="15770">
          <cell r="C15770" t="str">
            <v>RO-40140</v>
          </cell>
          <cell r="D15770" t="str">
            <v>ESCAVAÇÃO, CARGA, DESCARGA, ESPALHAMENTO E TRANSPORTE DE MATERIAL DE  2ª CATEGORIA COM MOTOSCRAPER. DISTÂNCIA MÉDIA DE TRANSPORTE  DE 401 A 600 M</v>
          </cell>
          <cell r="E15770" t="str">
            <v>M3</v>
          </cell>
          <cell r="F15770">
            <v>9.82</v>
          </cell>
          <cell r="G15770">
            <v>9.94</v>
          </cell>
        </row>
        <row r="15771">
          <cell r="C15771" t="str">
            <v>RO-40143</v>
          </cell>
          <cell r="D15771" t="str">
            <v>ESCAVAÇÃO, CARGA, DESCARGA, ESPALHAMENTO E TRANSPORTE DE MATERIAL DE  2ª CATEGORIA COM MOTOSCRAPER. DISTÂNCIA MÉDIA DE TRANSPORTE  DE 601 A 800 M</v>
          </cell>
          <cell r="E15771" t="str">
            <v>M3</v>
          </cell>
          <cell r="F15771">
            <v>10.88</v>
          </cell>
          <cell r="G15771">
            <v>11.02</v>
          </cell>
        </row>
        <row r="15772">
          <cell r="C15772" t="str">
            <v>RO-40144</v>
          </cell>
          <cell r="D15772" t="str">
            <v>ESCAVAÇÃO, CARGA, DESCARGA, ESPALHAMENTO E TRANSPORTE DE MATERIAL DE  2ª CATEGORIA COM MOTOSCRAPER. DISTÂNCIA MÉDIA DE TRANSPORTE  DE 801 A 1.000 M</v>
          </cell>
          <cell r="E15772" t="str">
            <v>M3</v>
          </cell>
          <cell r="F15772">
            <v>11.42</v>
          </cell>
          <cell r="G15772">
            <v>11.56</v>
          </cell>
        </row>
        <row r="15773">
          <cell r="C15773" t="str">
            <v>RO-40148</v>
          </cell>
          <cell r="D15773" t="str">
            <v>ESCAVAÇÃO, CARGA, DESCARGA, ESPALHAMENTO E TRANSPORTE DE MATERIAL DE 1ª CATEGORIA, COM CAMINHÃO. DISTÂNCIA MÉDIA DE TRANSPORTE  &lt;= 200 M</v>
          </cell>
          <cell r="E15773" t="str">
            <v>M3</v>
          </cell>
          <cell r="F15773">
            <v>4.2300000000000004</v>
          </cell>
          <cell r="G15773">
            <v>4.3600000000000003</v>
          </cell>
        </row>
        <row r="15774">
          <cell r="C15774" t="str">
            <v>RO-40149</v>
          </cell>
          <cell r="D15774" t="str">
            <v>ESCAVAÇÃO, CARGA, DESCARGA, ESPALHAMENTO E TRANSPORTE DE MATERIAL DE 1ª CATEGORIA, COM CAMINHÃO. DISTÂNCIA MÉDIA DE TRANSPORTE  DE 201 A 400 M</v>
          </cell>
          <cell r="E15774" t="str">
            <v>M3</v>
          </cell>
          <cell r="F15774">
            <v>4.9000000000000004</v>
          </cell>
          <cell r="G15774">
            <v>5.0599999999999996</v>
          </cell>
        </row>
        <row r="15775">
          <cell r="C15775" t="str">
            <v>RO-40150</v>
          </cell>
          <cell r="D15775" t="str">
            <v>ESCAVAÇÃO, CARGA, DESCARGA, ESPALHAMENTO E TRANSPORTE DE MATERIAL DE 1ª CATEGORIA, COM CAMINHÃO. DISTÂNCIA MÉDIA DE TRANSPORTE  DE 401 A 600 M</v>
          </cell>
          <cell r="E15775" t="str">
            <v>M3</v>
          </cell>
          <cell r="F15775">
            <v>5.27</v>
          </cell>
          <cell r="G15775">
            <v>5.43</v>
          </cell>
        </row>
        <row r="15776">
          <cell r="C15776" t="str">
            <v>RO-40151</v>
          </cell>
          <cell r="D15776" t="str">
            <v>ESCAVAÇÃO, CARGA, DESCARGA, ESPALHAMENTO E TRANSPORTE DE MATERIAL DE 1ª CATEGORIA, COM CAMINHÃO. DISTÂNCIA MÉDIA DE TRANSPORTE  DE 601 A 800 M</v>
          </cell>
          <cell r="E15776" t="str">
            <v>M3</v>
          </cell>
          <cell r="F15776">
            <v>5.95</v>
          </cell>
          <cell r="G15776">
            <v>6.14</v>
          </cell>
        </row>
        <row r="15777">
          <cell r="C15777" t="str">
            <v>RO-40152</v>
          </cell>
          <cell r="D15777" t="str">
            <v>ESCAVAÇÃO, CARGA, DESCARGA, ESPALHAMENTO E TRANSPORTE DE MATERIAL DE 1ª CATEGORIA, COM CAMINHÃO. DISTÂNCIA MÉDIA DE TRANSPORTE  DE 801 A 1.000 M</v>
          </cell>
          <cell r="E15777" t="str">
            <v>M3</v>
          </cell>
          <cell r="F15777">
            <v>6.18</v>
          </cell>
          <cell r="G15777">
            <v>6.37</v>
          </cell>
        </row>
        <row r="15778">
          <cell r="C15778" t="str">
            <v>RO-40153</v>
          </cell>
          <cell r="D15778" t="str">
            <v>ESCAVAÇÃO, CARGA, DESCARGA, ESPALHAMENTO E TRANSPORTE DE MATERIAL DE 1ª CATEGORIA, COM CAMINHÃO. DISTÂNCIA MÉDIA DE TRANSPORTE  DE 1.001 A 1.200 M</v>
          </cell>
          <cell r="E15778" t="str">
            <v>M3</v>
          </cell>
          <cell r="F15778">
            <v>6.45</v>
          </cell>
          <cell r="G15778">
            <v>6.64</v>
          </cell>
        </row>
        <row r="15779">
          <cell r="C15779" t="str">
            <v>RO-40154</v>
          </cell>
          <cell r="D15779" t="str">
            <v>ESCAVAÇÃO, CARGA, DESCARGA, ESPALHAMENTO E TRANSPORTE DE MATERIAL DE 1ª CATEGORIA, COM CAMINHÃO. DISTÂNCIA MÉDIA DE TRANSPORTE  DE 1.201 A 1.400 M</v>
          </cell>
          <cell r="E15779" t="str">
            <v>M3</v>
          </cell>
          <cell r="F15779">
            <v>6.7</v>
          </cell>
          <cell r="G15779">
            <v>6.89</v>
          </cell>
        </row>
        <row r="15780">
          <cell r="C15780" t="str">
            <v>RO-40155</v>
          </cell>
          <cell r="D15780" t="str">
            <v>ESCAVAÇÃO, CARGA, DESCARGA, ESPALHAMENTO E TRANSPORTE DE MATERIAL DE 1ª CATEGORIA, COM CAMINHÃO. DISTÂNCIA MÉDIA DE TRANSPORTE  DE 1.401 A 1.600 M</v>
          </cell>
          <cell r="E15780" t="str">
            <v>M3</v>
          </cell>
          <cell r="F15780">
            <v>7.21</v>
          </cell>
          <cell r="G15780">
            <v>7.43</v>
          </cell>
        </row>
        <row r="15781">
          <cell r="C15781" t="str">
            <v>RO-40156</v>
          </cell>
          <cell r="D15781" t="str">
            <v>ESCAVAÇÃO, CARGA, DESCARGA, ESPALHAMENTO E TRANSPORTE DE MATERIAL DE 1ª CATEGORIA, COM CAMINHÃO. DISTÂNCIA MÉDIA DE TRANSPORTE  DE 1.601 A 1.800 M</v>
          </cell>
          <cell r="E15781" t="str">
            <v>M3</v>
          </cell>
          <cell r="F15781">
            <v>7.42</v>
          </cell>
          <cell r="G15781">
            <v>7.65</v>
          </cell>
        </row>
        <row r="15782">
          <cell r="C15782" t="str">
            <v>RO-40157</v>
          </cell>
          <cell r="D15782" t="str">
            <v>ESCAVAÇÃO, CARGA, DESCARGA, ESPALHAMENTO E TRANSPORTE DE MATERIAL DE 1ª CATEGORIA, COM CAMINHÃO. DISTÂNCIA MÉDIA DE TRANSPORTE  DE 1.801 A 2.000 M</v>
          </cell>
          <cell r="E15782" t="str">
            <v>M3</v>
          </cell>
          <cell r="F15782">
            <v>7.62</v>
          </cell>
          <cell r="G15782">
            <v>7.84</v>
          </cell>
        </row>
        <row r="15783">
          <cell r="C15783" t="str">
            <v>RO-40158</v>
          </cell>
          <cell r="D15783" t="str">
            <v>ESCAVAÇÃO, CARGA, DESCARGA, ESPALHAMENTO E TRANSPORTE DE MATERIAL DE 1ª CATEGORIA, COM CAMINHÃO. DISTÂNCIA MÉDIA DE TRANSPORTE  DE 2.001 A 2.500 M</v>
          </cell>
          <cell r="E15783" t="str">
            <v>M3</v>
          </cell>
          <cell r="F15783">
            <v>8.01</v>
          </cell>
          <cell r="G15783">
            <v>8.23</v>
          </cell>
        </row>
        <row r="15784">
          <cell r="C15784" t="str">
            <v>RO-40159</v>
          </cell>
          <cell r="D15784" t="str">
            <v>ESCAVAÇÃO, CARGA, DESCARGA, ESPALHAMENTO E TRANSPORTE DE MATERIAL DE 1ª CATEGORIA, COM CAMINHÃO. DISTÂNCIA MÉDIA DE TRANSPORTE  DE 2.501 A 3.000 M</v>
          </cell>
          <cell r="E15784" t="str">
            <v>M3</v>
          </cell>
          <cell r="F15784">
            <v>8.6199999999999992</v>
          </cell>
          <cell r="G15784">
            <v>8.8699999999999992</v>
          </cell>
        </row>
        <row r="15785">
          <cell r="C15785" t="str">
            <v>RO-40160</v>
          </cell>
          <cell r="D15785" t="str">
            <v>ESCAVAÇÃO, CARGA, DESCARGA, ESPALHAMENTO E TRANSPORTE DE MATERIAL DE 1ª CATEGORIA, COM CAMINHÃO. DISTÂNCIA MÉDIA DE TRANSPORTE  DE 3.001 A 4.000 M</v>
          </cell>
          <cell r="E15785" t="str">
            <v>M3</v>
          </cell>
          <cell r="F15785">
            <v>9.59</v>
          </cell>
          <cell r="G15785">
            <v>9.8699999999999992</v>
          </cell>
        </row>
        <row r="15786">
          <cell r="C15786" t="str">
            <v>RO-40162</v>
          </cell>
          <cell r="D15786" t="str">
            <v>ESCAVAÇÃO, CARGA, DESCARGA, ESPALHAMENTO E TRANSPORTE DE MATERIAL DE 2ª. CATEGORIA COM CAMINHÃO. DISTÂNCIA MÉDIA DE TRANSPORTE  &lt;= 200 M</v>
          </cell>
          <cell r="E15786" t="str">
            <v>M3</v>
          </cell>
          <cell r="F15786">
            <v>5.34</v>
          </cell>
          <cell r="G15786">
            <v>5.52</v>
          </cell>
        </row>
        <row r="15787">
          <cell r="C15787" t="str">
            <v>RO-40163</v>
          </cell>
          <cell r="D15787" t="str">
            <v>ESCAVAÇÃO, CARGA, DESCARGA, ESPALHAMENTO E TRANSPORTE DE MATERIAL DE 2ª. CATEGORIA COM CAMINHÃO. DISTÂNCIA MÉDIA DE TRANSPORTE  DE 201 A 400 M</v>
          </cell>
          <cell r="E15787" t="str">
            <v>M3</v>
          </cell>
          <cell r="F15787">
            <v>5.76</v>
          </cell>
          <cell r="G15787">
            <v>5.94</v>
          </cell>
        </row>
        <row r="15788">
          <cell r="C15788" t="str">
            <v>RO-40164</v>
          </cell>
          <cell r="D15788" t="str">
            <v>ESCAVAÇÃO, CARGA, DESCARGA, ESPALHAMENTO E TRANSPORTE DE MATERIAL DE 2ª. CATEGORIA COM CAMINHÃO. DISTÂNCIA MÉDIA DE TRANSPORTE  DE 401 A 600 M</v>
          </cell>
          <cell r="E15788" t="str">
            <v>M3</v>
          </cell>
          <cell r="F15788">
            <v>6.53</v>
          </cell>
          <cell r="G15788">
            <v>6.75</v>
          </cell>
        </row>
        <row r="15789">
          <cell r="C15789" t="str">
            <v>RO-40165</v>
          </cell>
          <cell r="D15789" t="str">
            <v>ESCAVAÇÃO, CARGA, DESCARGA, ESPALHAMENTO E TRANSPORTE DE MATERIAL DE 2ª. CATEGORIA COM CAMINHÃO. DISTÂNCIA MÉDIA DE TRANSPORTE  DE 601 A 800 M</v>
          </cell>
          <cell r="E15789" t="str">
            <v>M3</v>
          </cell>
          <cell r="F15789">
            <v>6.96</v>
          </cell>
          <cell r="G15789">
            <v>7.17</v>
          </cell>
        </row>
        <row r="15790">
          <cell r="C15790" t="str">
            <v>RO-40166</v>
          </cell>
          <cell r="D15790" t="str">
            <v>ESCAVAÇÃO, CARGA, DESCARGA, ESPALHAMENTO E TRANSPORTE DE MATERIAL DE 2ª. CATEGORIA COM CAMINHÃO. DISTÂNCIA MÉDIA DE TRANSPORTE  DE 801 A 1.000 M</v>
          </cell>
          <cell r="E15790" t="str">
            <v>M3</v>
          </cell>
          <cell r="F15790">
            <v>7.2</v>
          </cell>
          <cell r="G15790">
            <v>7.42</v>
          </cell>
        </row>
        <row r="15791">
          <cell r="C15791" t="str">
            <v>RO-40167</v>
          </cell>
          <cell r="D15791" t="str">
            <v>ESCAVAÇÃO, CARGA, DESCARGA, ESPALHAMENTO E TRANSPORTE DE MATERIAL DE 2ª. CATEGORIA COM CAMINHÃO. DISTÂNCIA MÉDIA DE TRANSPORTE  DE 1.001 A 1.200 M</v>
          </cell>
          <cell r="E15791" t="str">
            <v>M3</v>
          </cell>
          <cell r="F15791">
            <v>7.49</v>
          </cell>
          <cell r="G15791">
            <v>7.71</v>
          </cell>
        </row>
        <row r="15792">
          <cell r="C15792" t="str">
            <v>RO-40168</v>
          </cell>
          <cell r="D15792" t="str">
            <v>ESCAVAÇÃO, CARGA, DESCARGA, ESPALHAMENTO E TRANSPORTE DE MATERIAL DE 2ª. CATEGORIA COM CAMINHÃO. DISTÂNCIA MÉDIA DE TRANSPORTE  DE 1.201 A 1.400 M</v>
          </cell>
          <cell r="E15792" t="str">
            <v>M3</v>
          </cell>
          <cell r="F15792">
            <v>8.14</v>
          </cell>
          <cell r="G15792">
            <v>8.4</v>
          </cell>
        </row>
        <row r="15793">
          <cell r="C15793" t="str">
            <v>RO-40169</v>
          </cell>
          <cell r="D15793" t="str">
            <v>ESCAVAÇÃO, CARGA, DESCARGA, ESPALHAMENTO E TRANSPORTE DE MATERIAL DE 2ª. CATEGORIA COM CAMINHÃO. DISTÂNCIA MÉDIA DE TRANSPORTE  DE 1.401 A 1.600 M</v>
          </cell>
          <cell r="E15793" t="str">
            <v>M3</v>
          </cell>
          <cell r="F15793">
            <v>8.39</v>
          </cell>
          <cell r="G15793">
            <v>8.64</v>
          </cell>
        </row>
        <row r="15794">
          <cell r="C15794" t="str">
            <v>RO-40170</v>
          </cell>
          <cell r="D15794" t="str">
            <v>ESCAVAÇÃO, CARGA, DESCARGA, ESPALHAMENTO E TRANSPORTE DE MATERIAL DE 2ª. CATEGORIA COM CAMINHÃO. DISTÂNCIA MÉDIA DE TRANSPORTE  DE 1.601 A 1.800 M</v>
          </cell>
          <cell r="E15794" t="str">
            <v>M3</v>
          </cell>
          <cell r="F15794">
            <v>8.61</v>
          </cell>
          <cell r="G15794">
            <v>8.8699999999999992</v>
          </cell>
        </row>
        <row r="15795">
          <cell r="C15795" t="str">
            <v>RO-40171</v>
          </cell>
          <cell r="D15795" t="str">
            <v>ESCAVAÇÃO, CARGA, DESCARGA, ESPALHAMENTO E TRANSPORTE DE MATERIAL DE 2ª. CATEGORIA COM CAMINHÃO. DISTÂNCIA MÉDIA DE TRANSPORTE  DE 1.801 A 2.000 M</v>
          </cell>
          <cell r="E15795" t="str">
            <v>M3</v>
          </cell>
          <cell r="F15795">
            <v>8.82</v>
          </cell>
          <cell r="G15795">
            <v>9.08</v>
          </cell>
        </row>
        <row r="15796">
          <cell r="C15796" t="str">
            <v>RO-40172</v>
          </cell>
          <cell r="D15796" t="str">
            <v>ESCAVAÇÃO, CARGA, DESCARGA, ESPALHAMENTO E TRANSPORTE DE MATERIAL DE 2ª. CATEGORIA COM CAMINHÃO. DISTÂNCIA MÉDIA DE TRANSPORTE  DE 2.001 A 2.500 M</v>
          </cell>
          <cell r="E15796" t="str">
            <v>M3</v>
          </cell>
          <cell r="F15796">
            <v>9.6199999999999992</v>
          </cell>
          <cell r="G15796">
            <v>9.92</v>
          </cell>
        </row>
        <row r="15797">
          <cell r="C15797" t="str">
            <v>RO-40173</v>
          </cell>
          <cell r="D15797" t="str">
            <v>ESCAVAÇÃO, CARGA, DESCARGA, ESPALHAMENTO E TRANSPORTE DE MATERIAL DE 2ª. CATEGORIA COM CAMINHÃO. DISTÂNCIA MÉDIA DE TRANSPORTE  DE 2.501 A 3.000 M</v>
          </cell>
          <cell r="E15797" t="str">
            <v>M3</v>
          </cell>
          <cell r="F15797">
            <v>9.9700000000000006</v>
          </cell>
          <cell r="G15797">
            <v>10.27</v>
          </cell>
        </row>
        <row r="15798">
          <cell r="C15798" t="str">
            <v>RO-40174</v>
          </cell>
          <cell r="D15798" t="str">
            <v>ESCAVAÇÃO, CARGA, DESCARGA, ESPALHAMENTO E TRANSPORTE DE MATERIAL DE 2ª. CATEGORIA COM CAMINHÃO. DISTÂNCIA MÉDIA DE TRANSPORTE  DE 3.001 A 4.000 M</v>
          </cell>
          <cell r="E15798" t="str">
            <v>M3</v>
          </cell>
          <cell r="F15798">
            <v>10.7</v>
          </cell>
          <cell r="G15798">
            <v>11</v>
          </cell>
        </row>
        <row r="15799">
          <cell r="C15799" t="str">
            <v>RO-40182</v>
          </cell>
          <cell r="D15799" t="str">
            <v>ESCAVAÇÃO, CARGA, DESCARGA, ESPALHAMENTO E TRANSPORTE DE MATERIAL DE 3ª CATEGORIA. DISTÂNCIA MÉDIA DE TRANSPORTE  &lt;= 200 M</v>
          </cell>
          <cell r="E15799" t="str">
            <v>M3</v>
          </cell>
          <cell r="F15799">
            <v>30.02</v>
          </cell>
          <cell r="G15799">
            <v>31.06</v>
          </cell>
        </row>
        <row r="15800">
          <cell r="C15800" t="str">
            <v>RO-40183</v>
          </cell>
          <cell r="D15800" t="str">
            <v>ESCAVAÇÃO, CARGA, DESCARGA, ESPALHAMENTO E TRANSPORTE DE MATERIAL DE 3ª CATEGORIA. DISTÂNCIA MÉDIA DE TRANSPORTE  DE 201 A 400 M</v>
          </cell>
          <cell r="E15800" t="str">
            <v>M3</v>
          </cell>
          <cell r="F15800">
            <v>30.49</v>
          </cell>
          <cell r="G15800">
            <v>31.53</v>
          </cell>
        </row>
        <row r="15801">
          <cell r="C15801" t="str">
            <v>RO-40184</v>
          </cell>
          <cell r="D15801" t="str">
            <v>ESCAVAÇÃO, CARGA, DESCARGA, ESPALHAMENTO E TRANSPORTE DE MATERIAL DE 3ª CATEGORIA. DISTÂNCIA MÉDIA DE TRANSPORTE  DE 401 A 600 M</v>
          </cell>
          <cell r="E15801" t="str">
            <v>M3</v>
          </cell>
          <cell r="F15801">
            <v>30.92</v>
          </cell>
          <cell r="G15801">
            <v>31.96</v>
          </cell>
        </row>
        <row r="15802">
          <cell r="C15802" t="str">
            <v>RO-40185</v>
          </cell>
          <cell r="D15802" t="str">
            <v>ESCAVAÇÃO, CARGA, DESCARGA, ESPALHAMENTO E TRANSPORTE DE MATERIAL DE 3ª CATEGORIA. DISTÂNCIA MÉDIA DE TRANSPORTE  DE 601 A 800 M</v>
          </cell>
          <cell r="E15802" t="str">
            <v>M3</v>
          </cell>
          <cell r="F15802">
            <v>31.4</v>
          </cell>
          <cell r="G15802">
            <v>32.44</v>
          </cell>
        </row>
        <row r="15803">
          <cell r="C15803" t="str">
            <v>RO-41776</v>
          </cell>
          <cell r="D15803" t="str">
            <v>ESCAVAÇÃO, CARGA, DESCARGA, ESPALHAMENTO E TRANSPORTE DE MATERIAL DE 3ª CATEGORIA. DISTÂNCIA MÉDIA DE TRANSPORTE DE 801 A 1.000 M</v>
          </cell>
          <cell r="E15803" t="str">
            <v>M3</v>
          </cell>
          <cell r="F15803">
            <v>31.67</v>
          </cell>
          <cell r="G15803">
            <v>32.71</v>
          </cell>
        </row>
        <row r="15804">
          <cell r="C15804" t="str">
            <v>RO-41777</v>
          </cell>
          <cell r="D15804" t="str">
            <v>ESCAVAÇÃO, CARGA, DESCARGA, ESPALHAMENTO E TRANSPORTE DE MATERIAL DE 3ª CATEGORIA. DISTÂNCIA MÉDIA DE TRANSPORTE  DE 1.001 A 1.200 M</v>
          </cell>
          <cell r="E15804" t="str">
            <v>M3</v>
          </cell>
          <cell r="F15804">
            <v>32</v>
          </cell>
          <cell r="G15804">
            <v>33.04</v>
          </cell>
        </row>
        <row r="15805">
          <cell r="C15805" t="str">
            <v>RO-41778</v>
          </cell>
          <cell r="D15805" t="str">
            <v>ESCAVAÇÃO, CARGA, DESCARGA, ESPALHAMENTO E TRANSPORTE DE MATERIAL DE 3ª CATEGORIA. DISTÂNCIA MÉDIA DE TRANSPORTE DE 1.201 A 1.400 M</v>
          </cell>
          <cell r="E15805" t="str">
            <v>M3</v>
          </cell>
          <cell r="F15805">
            <v>32.99</v>
          </cell>
          <cell r="G15805">
            <v>34.1</v>
          </cell>
        </row>
        <row r="15806">
          <cell r="C15806" t="str">
            <v>RO-41834</v>
          </cell>
          <cell r="D15806" t="str">
            <v>ESCAVAÇÃO, CARGA, DESCARGA, ESPALHAMENTO E TRANSPORTE DE MATERIAL DE 3ª CATEGORIA. DISTÂNCIA MÉDIA DE TRANSPORTE DE 1.401 A 1.600 M</v>
          </cell>
          <cell r="E15806" t="str">
            <v>M3</v>
          </cell>
          <cell r="F15806">
            <v>33.26</v>
          </cell>
          <cell r="G15806">
            <v>34.369999999999997</v>
          </cell>
        </row>
        <row r="15807">
          <cell r="C15807" t="str">
            <v>RO-41835</v>
          </cell>
          <cell r="D15807" t="str">
            <v>ESCAVAÇÃO, CARGA, DESCARGA, ESPALHAMENTO E TRANSPORTE DE MATERIAL DE 3ª CATEGORIA. DISTÂNCIA MÉDIA DE TRANSPORTE DE 1.601 A 1.800 M</v>
          </cell>
          <cell r="E15807" t="str">
            <v>M3</v>
          </cell>
          <cell r="F15807">
            <v>33.51</v>
          </cell>
          <cell r="G15807">
            <v>34.619999999999997</v>
          </cell>
        </row>
        <row r="15808">
          <cell r="C15808" t="str">
            <v>RO-41836</v>
          </cell>
          <cell r="D15808" t="str">
            <v>ESCAVAÇÃO, CARGA, DESCARGA, ESPALHAMENTO E TRANSPORTE DE MATERIAL DE 3ª CATEGORIA. DISTÂNCIA MÉDIA DE TRANSPORTE DE 1.801 A 2.000 M</v>
          </cell>
          <cell r="E15808" t="str">
            <v>M3</v>
          </cell>
          <cell r="F15808">
            <v>33.74</v>
          </cell>
          <cell r="G15808">
            <v>34.86</v>
          </cell>
        </row>
        <row r="15809">
          <cell r="C15809" t="str">
            <v>RO-40186</v>
          </cell>
          <cell r="D15809" t="str">
            <v>ESCAVAÇÃO, CARGA, DESCARGA, ESPALHAMENTO E TRANSPORTE DE MATERIAL DE 3ª CATEGORIA. DISTÂNCIA MÉDIA DE TRANSPORTE DE 2.001 A 2.500 M</v>
          </cell>
          <cell r="E15809" t="str">
            <v>M3</v>
          </cell>
          <cell r="F15809">
            <v>34.21</v>
          </cell>
          <cell r="G15809">
            <v>35.33</v>
          </cell>
        </row>
        <row r="15810">
          <cell r="C15810" t="str">
            <v>RO-42329</v>
          </cell>
          <cell r="D15810" t="str">
            <v>ESCAVAÇÃO, CARGA, DESCARGA, ESPALHAMENTO E TRANSPORTE DE MATERIAL DE 3ª. CATEGORIA . DISTÂNCIA MÉDIA DE TRANSPORTE  DE 2.501 A 3.000 M</v>
          </cell>
          <cell r="E15810" t="str">
            <v>M3</v>
          </cell>
          <cell r="F15810">
            <v>34.6</v>
          </cell>
          <cell r="G15810">
            <v>35.71</v>
          </cell>
        </row>
        <row r="15811">
          <cell r="C15811" t="str">
            <v>RO-42330</v>
          </cell>
          <cell r="D15811" t="str">
            <v>ESCAVAÇÃO, CARGA, DESCARGA, ESPALHAMENTO E TRANSPORTE DE MATERIAL DE 3ª. CATEGORIA. DISTÂNCIA MÉDIA DE TRANSPORTE  DE 3.001 A 4.000 M</v>
          </cell>
          <cell r="E15811" t="str">
            <v>M3</v>
          </cell>
          <cell r="F15811">
            <v>36.11</v>
          </cell>
          <cell r="G15811">
            <v>37.29</v>
          </cell>
        </row>
        <row r="15812">
          <cell r="C15812" t="str">
            <v>RO-40192</v>
          </cell>
          <cell r="D15812" t="str">
            <v>ESCAVAÇÃO E CARGA COM TRATOR E CARREGADEIRA (MATERIAL DE 1ª CATEGORIA)</v>
          </cell>
          <cell r="E15812" t="str">
            <v>M3</v>
          </cell>
          <cell r="F15812">
            <v>3.48</v>
          </cell>
          <cell r="G15812">
            <v>3.57</v>
          </cell>
        </row>
        <row r="15813">
          <cell r="C15813" t="str">
            <v>RO-40194</v>
          </cell>
          <cell r="D15813" t="str">
            <v>ESCAVAÇÃO E TRANSPORTE COM TRATOR DE MATERIAL DE 1ª CATEGORIA.DISTÂNCIA MÉDIA DE TRANSPORTE &lt;= 50 M</v>
          </cell>
          <cell r="E15813" t="str">
            <v>M3</v>
          </cell>
          <cell r="F15813">
            <v>2.39</v>
          </cell>
          <cell r="G15813">
            <v>2.42</v>
          </cell>
        </row>
        <row r="15814">
          <cell r="C15814" t="str">
            <v>RO-40193</v>
          </cell>
          <cell r="D15814" t="str">
            <v>ESCAVAÇÃO E TRANSPORTE COM TRATOR  DE MATERIAL DE 2ª CATEGORIA.DISTÂNCIA MÉDIA DE TRANSPORTE &lt;=50 M</v>
          </cell>
          <cell r="E15814" t="str">
            <v>M3</v>
          </cell>
          <cell r="F15814">
            <v>4.87</v>
          </cell>
          <cell r="G15814">
            <v>4.93</v>
          </cell>
        </row>
        <row r="15815">
          <cell r="C15815" t="str">
            <v>RO-40198</v>
          </cell>
          <cell r="D15815" t="str">
            <v>CARGA, TRANSPORTE E DESCARGA DE MATERIAL DE 1ª CATEGORIA, COM CAMINHÃO. DISTÂNCIA MÉDIA DE TRANSPORTE &lt;= 200 M</v>
          </cell>
          <cell r="E15815" t="str">
            <v>M3</v>
          </cell>
          <cell r="F15815">
            <v>3.69</v>
          </cell>
          <cell r="G15815">
            <v>3.81</v>
          </cell>
        </row>
        <row r="15816">
          <cell r="C15816" t="str">
            <v>RO-40199</v>
          </cell>
          <cell r="D15816" t="str">
            <v>CARGA, TRANSPORTE E DESCARGA DE MATERIAL DE 1ª CATEGORIA, COM CAMINHÃO. DISTÂNCIA MÉDIA DE TRANSPORTE  DE 201 A 400 M</v>
          </cell>
          <cell r="E15816" t="str">
            <v>M3</v>
          </cell>
          <cell r="F15816">
            <v>4.26</v>
          </cell>
          <cell r="G15816">
            <v>4.41</v>
          </cell>
        </row>
        <row r="15817">
          <cell r="C15817" t="str">
            <v>RO-40200</v>
          </cell>
          <cell r="D15817" t="str">
            <v>CARGA ,TRANSPORTE E DESCARGA DE MATERIAL DE 1ª CATEGORIA, COM CAMINHÃO. DISTÂNCIA MÉDIA DE TRANSPORTE 401 A 600 M</v>
          </cell>
          <cell r="E15817" t="str">
            <v>M3</v>
          </cell>
          <cell r="F15817">
            <v>4.57</v>
          </cell>
          <cell r="G15817">
            <v>4.72</v>
          </cell>
        </row>
        <row r="15818">
          <cell r="C15818" t="str">
            <v>RO-40201</v>
          </cell>
          <cell r="D15818" t="str">
            <v>CARGA, TRANSPORTE E DESCARGA DE MATERIAL DE 1ª CATEGORIA, COM CAMINHÃO. DISTÂNCIA MÉDIA DE TRANSPORTE  DE 601 A 800 M</v>
          </cell>
          <cell r="E15818" t="str">
            <v>M3</v>
          </cell>
          <cell r="F15818">
            <v>4.91</v>
          </cell>
          <cell r="G15818">
            <v>5.0599999999999996</v>
          </cell>
        </row>
        <row r="15819">
          <cell r="C15819" t="str">
            <v>RO-40202</v>
          </cell>
          <cell r="D15819" t="str">
            <v>CARGA, TRANSPORTE E DESCARGA DE MATERIAL DE 1ª CATEGORIA, COM CAMINHÃO. DISTÂNCIA MÉDIA DE TRANSPORTE DE 801 A 1.000 M</v>
          </cell>
          <cell r="E15819" t="str">
            <v>M3</v>
          </cell>
          <cell r="F15819">
            <v>5.34</v>
          </cell>
          <cell r="G15819">
            <v>5.52</v>
          </cell>
        </row>
        <row r="15820">
          <cell r="C15820" t="str">
            <v>RO-43394</v>
          </cell>
          <cell r="D15820" t="str">
            <v>CARGA, TRANSPORTE E DESCARGA DE MATERIAL DE 1ª CATEGORIA, COM CAMINHÃO.DISTÂNCIA MÉDIA DE TRANSPORTE 1.001 A 1.200 M</v>
          </cell>
          <cell r="E15820" t="str">
            <v>M3</v>
          </cell>
          <cell r="F15820">
            <v>5.57</v>
          </cell>
          <cell r="G15820">
            <v>5.75</v>
          </cell>
        </row>
        <row r="15821">
          <cell r="C15821" t="str">
            <v>RO-42767</v>
          </cell>
          <cell r="D15821" t="str">
            <v>CARGA, TRANSPORTE E DESCARGA DE MATERIAL DE 1ª CATEGORIA, COM CAMINHÃO.DISTÂNCIA MÉDIA DE TRANSPORTE DE 1.201 A 1.400 M</v>
          </cell>
          <cell r="E15821" t="str">
            <v>M3</v>
          </cell>
          <cell r="F15821">
            <v>5.79</v>
          </cell>
          <cell r="G15821">
            <v>5.96</v>
          </cell>
        </row>
        <row r="15822">
          <cell r="C15822" t="str">
            <v>RO-43901</v>
          </cell>
          <cell r="D15822" t="str">
            <v>CARGA, TRANSPORTE E DESCARGA DE MATERIAL DE 1ª CATEGORIA, COM CAMINHÃO.DISTÂNCIA MÉDIA DE TRANSPORTE DE 1.401 A 1.600 M</v>
          </cell>
          <cell r="E15822" t="str">
            <v>M3</v>
          </cell>
          <cell r="F15822">
            <v>5.98</v>
          </cell>
          <cell r="G15822">
            <v>6.16</v>
          </cell>
        </row>
        <row r="15823">
          <cell r="C15823" t="str">
            <v>RO-43902</v>
          </cell>
          <cell r="D15823" t="str">
            <v>CARGA, TRANSPORTE E DESCARGA DE MATERIAL DE 1ª CATEGORIA, COM CAMINHÃO.DISTÂNCIA MÉDIA DE TRANSPORTE DE 1.601 A 1.800 M</v>
          </cell>
          <cell r="E15823" t="str">
            <v>M3</v>
          </cell>
          <cell r="F15823">
            <v>6.4</v>
          </cell>
          <cell r="G15823">
            <v>6.61</v>
          </cell>
        </row>
        <row r="15824">
          <cell r="C15824" t="str">
            <v>RO-43398</v>
          </cell>
          <cell r="D15824" t="str">
            <v>CARGA, TRANSPORTE E DESCARGA DE MATERIAL DE 1ª CATEGORIA, COM CAMINHÃO.DISTÂNCIA MÉDIA DE TRANSPORTE DE 1.801 A 2.000 M</v>
          </cell>
          <cell r="E15824" t="str">
            <v>M3</v>
          </cell>
          <cell r="F15824">
            <v>6.57</v>
          </cell>
          <cell r="G15824">
            <v>6.77</v>
          </cell>
        </row>
        <row r="15825">
          <cell r="C15825" t="str">
            <v>RO-43681</v>
          </cell>
          <cell r="D15825" t="str">
            <v>CARGA, TRANSPORTE E DESCARGA DE MATERIAL DE 1ª CATEGORIA, COM CAMINHÃO. DISTÂNCIA MÉDIA DE TRANSPORTE DE 2.001 A 2.500 M</v>
          </cell>
          <cell r="E15825" t="str">
            <v>M3</v>
          </cell>
          <cell r="F15825">
            <v>6.9</v>
          </cell>
          <cell r="G15825">
            <v>7.1</v>
          </cell>
        </row>
        <row r="15826">
          <cell r="C15826" t="str">
            <v>RO-43886</v>
          </cell>
          <cell r="D15826" t="str">
            <v>CARGA, TRANSPORTE E DESCARGA DE MATERIAL DE 1ª CATEGORIA, COM CAMINHÃO.DISTÂNCIA MÉDIA DE TRANSPORTE DE 2.501 A 3.000  M</v>
          </cell>
          <cell r="E15826" t="str">
            <v>M3</v>
          </cell>
          <cell r="F15826">
            <v>7.42</v>
          </cell>
          <cell r="G15826">
            <v>7.65</v>
          </cell>
        </row>
        <row r="15827">
          <cell r="C15827" t="str">
            <v>RO-40210</v>
          </cell>
          <cell r="D15827" t="str">
            <v>REVESTIMENTO PRIMÁRIO (EXECUÇÃO, INCLUINDO ESCAVAÇÃO, CARGA, DESCARGA, ESPALHAMENTO E COMPACTAÇÃO DO MATERIAL)</v>
          </cell>
          <cell r="E15827" t="str">
            <v>M3</v>
          </cell>
          <cell r="F15827">
            <v>11.46</v>
          </cell>
          <cell r="G15827">
            <v>11.9</v>
          </cell>
        </row>
        <row r="15828">
          <cell r="C15828" t="str">
            <v>RO-40211</v>
          </cell>
          <cell r="D15828" t="str">
            <v>ESCAVAÇÃO MANUAL DE VALAS EM SOLO, COM ALTURA DE 0 A 1,50 M</v>
          </cell>
          <cell r="E15828" t="str">
            <v>M3</v>
          </cell>
          <cell r="F15828">
            <v>54.64</v>
          </cell>
          <cell r="G15828">
            <v>63.09</v>
          </cell>
        </row>
        <row r="15829">
          <cell r="C15829" t="str">
            <v>RO-40213</v>
          </cell>
          <cell r="D15829" t="str">
            <v>ESCAVAÇÃO MANUAL DE VALAS EM SOLO, COM ALTURA DE 1,50 M A 3,00 M</v>
          </cell>
          <cell r="E15829" t="str">
            <v>M3</v>
          </cell>
          <cell r="F15829">
            <v>69</v>
          </cell>
          <cell r="G15829">
            <v>79.67</v>
          </cell>
        </row>
        <row r="15830">
          <cell r="C15830" t="str">
            <v>RO-40216</v>
          </cell>
          <cell r="D15830" t="str">
            <v>ESCAVAÇÃO MANUAL EM MATERIAL DE 1ª CATEGORIA COM ESGOTAMENTO DE ÀGUA</v>
          </cell>
          <cell r="E15830" t="str">
            <v>M3</v>
          </cell>
          <cell r="F15830">
            <v>67.61</v>
          </cell>
          <cell r="G15830">
            <v>76.3</v>
          </cell>
        </row>
        <row r="15831">
          <cell r="C15831" t="str">
            <v>RO-40217</v>
          </cell>
          <cell r="D15831" t="str">
            <v>ESCAVAÇÃO EM MATERIAL DE 3ª CATEGORIA COM ESGOTAMENTO DE ÀGUA</v>
          </cell>
          <cell r="E15831" t="str">
            <v>M3</v>
          </cell>
          <cell r="F15831">
            <v>104.13</v>
          </cell>
          <cell r="G15831">
            <v>108.47</v>
          </cell>
        </row>
        <row r="15832">
          <cell r="C15832" t="str">
            <v>RO-40215</v>
          </cell>
          <cell r="D15832" t="str">
            <v>ESCAVAÇÃO MECÂNICA DE VALAS EM MATERIAL DE 1ª E 2ª CATEGORIA (EXECUÇÃO, INCLUINDO REMOÇÃO PARA FORA DO LEITO ESTRADAL)</v>
          </cell>
          <cell r="E15832" t="str">
            <v>M3</v>
          </cell>
          <cell r="F15832">
            <v>8.65</v>
          </cell>
          <cell r="G15832">
            <v>9.1</v>
          </cell>
        </row>
        <row r="15833">
          <cell r="C15833" t="str">
            <v>RO-40218</v>
          </cell>
          <cell r="D15833" t="str">
            <v>ESCAVAÇÃO MECÂNICA DE VALAS EM MATERIAL DE 1ª CATEGORIA (EXECUÇÃO, INCLUINDO REMOÇÃO PARA FORA DO LEITO ESTRADAL)</v>
          </cell>
          <cell r="E15833" t="str">
            <v>M3</v>
          </cell>
          <cell r="F15833">
            <v>7.52</v>
          </cell>
          <cell r="G15833">
            <v>7.91</v>
          </cell>
        </row>
        <row r="15834">
          <cell r="C15834" t="str">
            <v>RO-40219</v>
          </cell>
          <cell r="D15834" t="str">
            <v>ESCAVAÇÃO MECÂNICA DE VALAS EM MATERIAL DE 2ª CATEGORIA (EXECUÇÃO, INCLUINDO REMOÇÃO PARA FORA DO LEITO ESTRADAL)</v>
          </cell>
          <cell r="E15834" t="str">
            <v>M3</v>
          </cell>
          <cell r="F15834">
            <v>9.58</v>
          </cell>
          <cell r="G15834">
            <v>10.07</v>
          </cell>
        </row>
        <row r="15835">
          <cell r="C15835" t="str">
            <v>RO-40220</v>
          </cell>
          <cell r="D15835" t="str">
            <v>ESCAVAÇÃO MECÂNICA DE VALAS EM ROCHA (EXECUÇÃO, INCLUINDO REMOÇÃO PARA FORA DO LEITO ESTRADAL)</v>
          </cell>
          <cell r="E15835" t="str">
            <v>M3</v>
          </cell>
          <cell r="F15835">
            <v>92.72</v>
          </cell>
          <cell r="G15835">
            <v>97.06</v>
          </cell>
        </row>
        <row r="15836">
          <cell r="C15836" t="str">
            <v>RO-40230</v>
          </cell>
          <cell r="D15836" t="str">
            <v>MURO DE ARRIMO EM GABIÃO CAIXA, TELA GALVANIZADA (EXECUÇÃO, INCLUINDO FORNECIMENTO DE TODOS OS MATERIAIS)</v>
          </cell>
          <cell r="E15836" t="str">
            <v>M3</v>
          </cell>
          <cell r="F15836">
            <v>460.13</v>
          </cell>
          <cell r="G15836">
            <v>479</v>
          </cell>
        </row>
        <row r="15837">
          <cell r="C15837" t="str">
            <v>RO-40221</v>
          </cell>
          <cell r="D15837" t="str">
            <v>MURO DE ARRIMO EM GABIÃO CAIXA, TELA REVESTIDA COM PVC (EXECUÇÃO, INCLUINDO FORNECIMENTO DE TODOS OS MATERIAIS)</v>
          </cell>
          <cell r="E15837" t="str">
            <v>M3</v>
          </cell>
          <cell r="F15837">
            <v>512.15</v>
          </cell>
          <cell r="G15837">
            <v>531.02</v>
          </cell>
        </row>
        <row r="15838">
          <cell r="C15838" t="str">
            <v>RO-40222</v>
          </cell>
          <cell r="D15838" t="str">
            <v>DEMOLIÇÃO DE MURO DE ARRIMO EM GABIÃO</v>
          </cell>
          <cell r="E15838" t="str">
            <v>M3</v>
          </cell>
          <cell r="F15838">
            <v>63.18</v>
          </cell>
          <cell r="G15838">
            <v>72.95</v>
          </cell>
        </row>
        <row r="15839">
          <cell r="C15839" t="str">
            <v>RO-40231</v>
          </cell>
          <cell r="D15839" t="str">
            <v>GABIÃO TIPO COLCHÃO RENO ESPESSURA = 0,30 M, TELA  REVESTIDA COM  PVC (EXECUÇÃO, INCLUINDO FORNECIMENTO DE TODOS OS MATERIAIS)</v>
          </cell>
          <cell r="E15839" t="str">
            <v>M2</v>
          </cell>
          <cell r="F15839">
            <v>196.59</v>
          </cell>
          <cell r="G15839">
            <v>202.03</v>
          </cell>
        </row>
        <row r="15840">
          <cell r="C15840" t="str">
            <v>RO-40229</v>
          </cell>
          <cell r="D15840" t="str">
            <v>ENROCAMENTO DE PEDRA DE MÃO JOGADA (EXECUÇÃO INCLUINDO O FORNECIMENTO DE TODOS OS MATERIAIS)</v>
          </cell>
          <cell r="E15840" t="str">
            <v>M3</v>
          </cell>
          <cell r="F15840">
            <v>88.1</v>
          </cell>
          <cell r="G15840">
            <v>93.22</v>
          </cell>
        </row>
        <row r="15841">
          <cell r="C15841" t="str">
            <v>RO-40233</v>
          </cell>
          <cell r="D15841" t="str">
            <v>MURO DE ARRIMO EM RIP-RAP, COM ENCHIMENTO DE AREIA E CIMENTO. TRAÇO - 1:10 (EXECUÇÃO, INCLUINDO FORNECIMENTO E TRANSPORTE DE TODOS OS MATERIAIS)</v>
          </cell>
          <cell r="E15841" t="str">
            <v>M3</v>
          </cell>
          <cell r="F15841">
            <v>207.19</v>
          </cell>
          <cell r="G15841">
            <v>215.63</v>
          </cell>
        </row>
        <row r="15842">
          <cell r="C15842" t="str">
            <v>RO-40232</v>
          </cell>
          <cell r="D15842" t="str">
            <v>MURO DE ARRIMO EM RIP-RAP (VEGETATIVO)</v>
          </cell>
          <cell r="E15842" t="str">
            <v>M3</v>
          </cell>
          <cell r="F15842">
            <v>179.35</v>
          </cell>
          <cell r="G15842">
            <v>197.23</v>
          </cell>
        </row>
        <row r="15843">
          <cell r="C15843" t="str">
            <v>RO-40234</v>
          </cell>
          <cell r="D15843" t="str">
            <v>REATERRO E COMPACTAÇÃO MANUAL DE VALA</v>
          </cell>
          <cell r="E15843" t="str">
            <v>M3</v>
          </cell>
          <cell r="F15843">
            <v>31.3</v>
          </cell>
          <cell r="G15843">
            <v>36.14</v>
          </cell>
        </row>
        <row r="15844">
          <cell r="C15844" t="str">
            <v>RO-40238</v>
          </cell>
          <cell r="D15844" t="str">
            <v>COMPACTAÇÃO MANUAL DE ATERROS</v>
          </cell>
          <cell r="E15844" t="str">
            <v>M3</v>
          </cell>
          <cell r="F15844">
            <v>22.07</v>
          </cell>
          <cell r="G15844">
            <v>25.49</v>
          </cell>
        </row>
        <row r="15845">
          <cell r="C15845" t="str">
            <v>RO-40239</v>
          </cell>
          <cell r="D15845" t="str">
            <v>APILOAMENTO DE FUNDO DE VALAS</v>
          </cell>
          <cell r="E15845" t="str">
            <v>M2</v>
          </cell>
          <cell r="F15845">
            <v>3.4</v>
          </cell>
          <cell r="G15845">
            <v>3.76</v>
          </cell>
        </row>
        <row r="15846">
          <cell r="C15846" t="str">
            <v>RO-40240</v>
          </cell>
          <cell r="D15846" t="str">
            <v>PATROLAMENTO (RECONFORMAÇÃO MECÂNICA DA PLATAFORMA)</v>
          </cell>
          <cell r="E15846" t="str">
            <v>M2</v>
          </cell>
          <cell r="F15846">
            <v>0.05</v>
          </cell>
          <cell r="G15846">
            <v>0.05</v>
          </cell>
        </row>
        <row r="15847">
          <cell r="C15847" t="str">
            <v>RO-40242</v>
          </cell>
          <cell r="D15847" t="str">
            <v>ESCALONAMENTO DE TALUDES DE ATERRO</v>
          </cell>
          <cell r="E15847" t="str">
            <v>M3</v>
          </cell>
          <cell r="F15847">
            <v>5.14</v>
          </cell>
          <cell r="G15847">
            <v>5.24</v>
          </cell>
        </row>
        <row r="15848">
          <cell r="C15848" t="str">
            <v>RO-40241</v>
          </cell>
          <cell r="D15848" t="str">
            <v>COMPACTAÇÃO DE BOTA-FORA A 80% PROCTOR NORMAL</v>
          </cell>
          <cell r="E15848" t="str">
            <v>M3</v>
          </cell>
          <cell r="F15848">
            <v>2.74</v>
          </cell>
          <cell r="G15848">
            <v>2.84</v>
          </cell>
        </row>
        <row r="15849">
          <cell r="C15849" t="str">
            <v>RO-40249</v>
          </cell>
          <cell r="D15849" t="str">
            <v>COMPACTAÇÃO DE ATERRO A 95% PROCTOR NORMAL</v>
          </cell>
          <cell r="E15849" t="str">
            <v>M3</v>
          </cell>
          <cell r="F15849">
            <v>3.37</v>
          </cell>
          <cell r="G15849">
            <v>3.5</v>
          </cell>
        </row>
        <row r="15850">
          <cell r="C15850" t="str">
            <v>RO-40251</v>
          </cell>
          <cell r="D15850" t="str">
            <v>COMPACTAÇÃO DE ATERRO A 100% PROCTOR NORMAL</v>
          </cell>
          <cell r="E15850" t="str">
            <v>M3</v>
          </cell>
          <cell r="F15850">
            <v>3.89</v>
          </cell>
          <cell r="G15850">
            <v>4.05</v>
          </cell>
        </row>
        <row r="15851">
          <cell r="C15851" t="str">
            <v>RO-40253</v>
          </cell>
          <cell r="D15851" t="str">
            <v>COMPACTAÇÃO DE ATERRO A 100% PROCTOR INTERNORMAL (150%PROCTOR NORMAL)</v>
          </cell>
          <cell r="E15851" t="str">
            <v>M3</v>
          </cell>
          <cell r="F15851">
            <v>4.0199999999999996</v>
          </cell>
          <cell r="G15851">
            <v>4.1900000000000004</v>
          </cell>
        </row>
        <row r="15852">
          <cell r="C15852" t="str">
            <v>RO-40252</v>
          </cell>
          <cell r="D15852" t="str">
            <v>COMPACTAÇÃO DE ATERRO A 100% DO PROCTOR INTERMEDIÁRIO</v>
          </cell>
          <cell r="E15852" t="str">
            <v>M3</v>
          </cell>
          <cell r="F15852">
            <v>4.1399999999999997</v>
          </cell>
          <cell r="G15852">
            <v>4.3099999999999996</v>
          </cell>
        </row>
        <row r="15853">
          <cell r="C15853" t="str">
            <v>RO-40254</v>
          </cell>
          <cell r="D15853" t="str">
            <v>COMPACTAÇÃO DE ATERRO A 100% PROCTOR NORMAL COM INTERFERÊNCIA DE FILTRO VERTICAL</v>
          </cell>
          <cell r="E15853" t="str">
            <v>M3</v>
          </cell>
          <cell r="F15853">
            <v>5.64</v>
          </cell>
          <cell r="G15853">
            <v>5.86</v>
          </cell>
        </row>
        <row r="15854">
          <cell r="C15854" t="str">
            <v>RO-40255</v>
          </cell>
          <cell r="D15854" t="str">
            <v>COMPACTAÇÃO DE ATERRO A 100% PROCTOR NORMAL, COM INTERFERÊNCIA DE SOLO ENVELOPADO</v>
          </cell>
          <cell r="E15854" t="str">
            <v>M3</v>
          </cell>
          <cell r="F15854">
            <v>4.6399999999999997</v>
          </cell>
          <cell r="G15854">
            <v>4.83</v>
          </cell>
        </row>
        <row r="15855">
          <cell r="C15855" t="str">
            <v>RO-42263</v>
          </cell>
          <cell r="D15855" t="str">
            <v>ESPALHAMENTO DE MATERIAL EM BOTA-FORA</v>
          </cell>
          <cell r="E15855" t="str">
            <v>M3</v>
          </cell>
          <cell r="F15855">
            <v>0.22</v>
          </cell>
          <cell r="G15855">
            <v>0.23</v>
          </cell>
        </row>
        <row r="15865">
          <cell r="C15865" t="str">
            <v>102 - DRENAGEM</v>
          </cell>
        </row>
        <row r="15866">
          <cell r="C15866" t="str">
            <v>RO-40269</v>
          </cell>
          <cell r="D15866" t="str">
            <v>BUEIRO SIMPLES TUBULAR DE CONCRETO CLASSE CA-1. BSTC Ø 0,40 M - CORPO (EXECUÇÃO, INCLUINDO FORNECIMENTO E TRANSPORTE DE TODOS OS MATERIAIS E BERÇO, EXCLUSIVE ESCAVAÇÃO E COMPACTAÇÃO)</v>
          </cell>
          <cell r="E15866" t="str">
            <v>M</v>
          </cell>
          <cell r="F15866">
            <v>211.22</v>
          </cell>
          <cell r="G15866">
            <v>220.12</v>
          </cell>
        </row>
        <row r="15867">
          <cell r="C15867" t="str">
            <v>RO-40270</v>
          </cell>
          <cell r="D15867" t="str">
            <v>BUEIRO SIMPLES TUBULAR DE CONCRETO, CLASSE CA-1. BSTC Ø 0,60 M - CORPO (EXECUÇÃO, INCLUINDO FORNECIMENTO E TRANSPORTE DE TODOS OS MATERIAIS E BERÇO, EXCLUSIVE ESCAVAÇÃO E COMPACTAÇÃO)</v>
          </cell>
          <cell r="E15867" t="str">
            <v>M</v>
          </cell>
          <cell r="F15867">
            <v>334.03</v>
          </cell>
          <cell r="G15867">
            <v>348.15</v>
          </cell>
        </row>
        <row r="15868">
          <cell r="C15868" t="str">
            <v>RO-40271</v>
          </cell>
          <cell r="D15868" t="str">
            <v>BUEIRO SIMPLES TUBULAR DE CONCRETO, CLASSE CA-1. BSTC Ø 0,80 M - CORPO (EXECUÇÃO, INCLUINDO FORNECIMENTO E TRANSPORTE DE TODOS OS MATERIAIS E BERÇO, EXCLUSIVE ESCAVAÇÃO E COMPACTAÇÃO)</v>
          </cell>
          <cell r="E15868" t="str">
            <v>M</v>
          </cell>
          <cell r="F15868">
            <v>505.54</v>
          </cell>
          <cell r="G15868">
            <v>526.6</v>
          </cell>
        </row>
        <row r="15869">
          <cell r="C15869" t="str">
            <v>RO-40272</v>
          </cell>
          <cell r="D15869" t="str">
            <v>BUEIRO SIMPLES TUBULAR DE CONCRETO, CLASSE CA-1. BSTC Ø 1,00 M - CORPO (EXECUÇÃO, INCLUINDO FORNECIMENTO E TRANSPORTE DE TODOS OS MATERIAIS E BERÇO, EXCLUSIVE ESCAVAÇÃO E COMPACTAÇÃO)</v>
          </cell>
          <cell r="E15869" t="str">
            <v>M</v>
          </cell>
          <cell r="F15869">
            <v>756.45</v>
          </cell>
          <cell r="G15869">
            <v>788.79</v>
          </cell>
        </row>
        <row r="15870">
          <cell r="C15870" t="str">
            <v>RO-40273</v>
          </cell>
          <cell r="D15870" t="str">
            <v>BUEIRO SIMPLES TUBULAR DE CONCRETO, CLASSE CA-1. BSTC Ø 1,20 M - CORPO (EXECUÇÃO, INCLUINDO FORNECIMENTO E TRANSPORTE DE TODOS OS MATERIAIS E BERÇO, EXCLUSIVE ESCAVAÇÃO E COMPACTAÇÃO)</v>
          </cell>
          <cell r="E15870" t="str">
            <v>M</v>
          </cell>
          <cell r="F15870">
            <v>1025.52</v>
          </cell>
          <cell r="G15870">
            <v>1068.1099999999999</v>
          </cell>
        </row>
        <row r="15871">
          <cell r="C15871" t="str">
            <v>RO-40274</v>
          </cell>
          <cell r="D15871" t="str">
            <v>BUEIRO SIMPLES TUBULAR DE CONCRETO, CLASSE CA-1. BSTC Ø 1,50 M - CORPO (EXECUÇÃO, INCLUINDO FORNECIMENTO E TRANSPORTE DE TODOS OS MATERIAIS E BERÇO, EXCLUSIVE ESCAVAÇÃO E COMPACTAÇÃO)</v>
          </cell>
          <cell r="E15871" t="str">
            <v>M</v>
          </cell>
          <cell r="F15871">
            <v>1631.21</v>
          </cell>
          <cell r="G15871">
            <v>1690.89</v>
          </cell>
        </row>
        <row r="15872">
          <cell r="C15872" t="str">
            <v>RO-40275</v>
          </cell>
          <cell r="D15872" t="str">
            <v>BUEIRO SIMPLES TUBULAR  DE CONCRETO, CLASSE CA-2.  BSTC Ø 0,40 M - CORPO (EXECUÇÃO, INCLUINDO FORNECIMENTO E TRANSPORTE DE TODOS OS MATERIAIS E BERÇO, EXCLUSIVE ESCAVAÇÃO E COMPACTAÇÃO)</v>
          </cell>
          <cell r="E15872" t="str">
            <v>M</v>
          </cell>
          <cell r="F15872">
            <v>211.22</v>
          </cell>
          <cell r="G15872">
            <v>220.12</v>
          </cell>
        </row>
        <row r="15873">
          <cell r="C15873" t="str">
            <v>RO-40276</v>
          </cell>
          <cell r="D15873" t="str">
            <v>BUEIRO SIMPLES TUBULAR  DE CONCRETO, CLASSE CA-2.  BSTC Ø 0,60 M  - CORPO (EXECUÇÃO, INCLUINDO FORNECIMENTO E TRANSPORTE DE TODOS OS MATERIAIS E BERÇO, EXCLUSIVE ESCAVAÇÃO E COMPACTAÇÃO)</v>
          </cell>
          <cell r="E15873" t="str">
            <v>M</v>
          </cell>
          <cell r="F15873">
            <v>344.12</v>
          </cell>
          <cell r="G15873">
            <v>358.24</v>
          </cell>
        </row>
        <row r="15874">
          <cell r="C15874" t="str">
            <v>RO-40277</v>
          </cell>
          <cell r="D15874" t="str">
            <v>BUEIRO SIMPLES TUBULAR  DE CONCRETO, CLASSE CA-2.  BSTC Ø 0,80 M  - CORPO (EXECUÇÃO, INCLUINDO FORNECIMENTO E TRANSPORTE DE TODOS OS MATERIAIS E BERÇO, EXCLUSIVE ESCAVAÇÃO E COMPACTAÇÃO)</v>
          </cell>
          <cell r="E15874" t="str">
            <v>M</v>
          </cell>
          <cell r="F15874">
            <v>578.5</v>
          </cell>
          <cell r="G15874">
            <v>599.55999999999995</v>
          </cell>
        </row>
        <row r="15875">
          <cell r="C15875" t="str">
            <v>RO-40278</v>
          </cell>
          <cell r="D15875" t="str">
            <v>BUEIRO SIMPLES TUBULAR  DE CONCRETO, CLASSE CA-2.  BSTC Ø 1,00 M - CORPO (EXECUÇÃO, INCLUINDO FORNECIMENTO E TRANSPORTE DE TODOS OS MATERIAIS E BERÇO, EXCLUSIVE ESCAVAÇÃO E COMPACTAÇÃO)</v>
          </cell>
          <cell r="E15875" t="str">
            <v>M</v>
          </cell>
          <cell r="F15875">
            <v>867.73</v>
          </cell>
          <cell r="G15875">
            <v>900.07</v>
          </cell>
        </row>
        <row r="15876">
          <cell r="C15876" t="str">
            <v>RO-40279</v>
          </cell>
          <cell r="D15876" t="str">
            <v>BUEIRO SIMPLES TUBULAR  DE CONCRETO, CLASSE CA-2.  BSTC Ø 1,20 M  - CORPO (EXECUÇÃO, INCLUINDO FORNECIMENTO E TRANSPORTE DE TODOS OS MATERIAIS E BERÇO, EXCLUSIVE ESCAVAÇÃO E COMPACTAÇÃO)</v>
          </cell>
          <cell r="E15876" t="str">
            <v>M</v>
          </cell>
          <cell r="F15876">
            <v>1132.49</v>
          </cell>
          <cell r="G15876">
            <v>1175.08</v>
          </cell>
        </row>
        <row r="15877">
          <cell r="C15877" t="str">
            <v>RO-40280</v>
          </cell>
          <cell r="D15877" t="str">
            <v>BUEIRO SIMPLES TUBULAR  DE CONCRETO, CLASSE CA-2.  BSTC Ø 1,50 M  - CORPO (EXECUÇÃO, INCLUINDO FORNECIMENTO E TRANSPORTE DE TODOS OS MATERIAIS E BERÇO, EXCLUSIVE ESCAVAÇÃO E COMPACTAÇÃO)</v>
          </cell>
          <cell r="E15877" t="str">
            <v>M</v>
          </cell>
          <cell r="F15877">
            <v>1801.68</v>
          </cell>
          <cell r="G15877">
            <v>1861.36</v>
          </cell>
        </row>
        <row r="15878">
          <cell r="C15878" t="str">
            <v>RO-40281</v>
          </cell>
          <cell r="D15878" t="str">
            <v>BUEIRO SIMPLES TUBULAR DE CONCRETO, CLASSE CA-3. BSTC Ø 0,60 M - CORPO (EXECUÇÃO, INCLUINDO FORNECIMENTO E TRANSPORTE DE TODOS OS MATERIAIS E BERÇO, EXCLUSIVE ESCAVAÇÃO E COMPACTAÇÃO)</v>
          </cell>
          <cell r="E15878" t="str">
            <v>M</v>
          </cell>
          <cell r="F15878">
            <v>381.9</v>
          </cell>
          <cell r="G15878">
            <v>396.02</v>
          </cell>
        </row>
        <row r="15879">
          <cell r="C15879" t="str">
            <v>RO-40282</v>
          </cell>
          <cell r="D15879" t="str">
            <v>BUEIRO SIMPLES TUBULAR DE CONCRETO, CLASSE CA-3. BSTC Ø 0,80 M - CORPO (EXECUÇÃO, INCLUINDO FORNECIMENTO E TRANSPORTE DE TODOS OS MATERIAIS E BERÇO, EXCLUSIVE ESCAVAÇÃO E COMPACTAÇÃO)</v>
          </cell>
          <cell r="E15879" t="str">
            <v>M</v>
          </cell>
          <cell r="F15879">
            <v>652.86</v>
          </cell>
          <cell r="G15879">
            <v>673.92</v>
          </cell>
        </row>
        <row r="15880">
          <cell r="C15880" t="str">
            <v>RO-40283</v>
          </cell>
          <cell r="D15880" t="str">
            <v>BUEIRO SIMPLES TUBULAR DE CONCRETO, CLASSE CA-3. BSTC Ø 1,00 M - CORPO (EXECUÇÃO, INCLUINDO FORNECIMENTO E TRANSPORTE DE TODOS OS MATERIAIS E BERÇO, EXCLUSIVE ESCAVAÇÃO E COMPACTAÇÃO)</v>
          </cell>
          <cell r="E15880" t="str">
            <v>M</v>
          </cell>
          <cell r="F15880">
            <v>981.27</v>
          </cell>
          <cell r="G15880">
            <v>1013.61</v>
          </cell>
        </row>
        <row r="15881">
          <cell r="C15881" t="str">
            <v>RO-40284</v>
          </cell>
          <cell r="D15881" t="str">
            <v>BUEIRO SIMPLES TUBULAR DE CONCRETO, CLASSE CA-3. BSTC Ø 1,20 M - CORPO (EXECUÇÃO, INCLUINDO FORNECIMENTO E TRANSPORTE DE TODOS OS MATERIAIS E BERÇO, EXCLUSIVE ESCAVAÇÃO E COMPACTAÇÃO)</v>
          </cell>
          <cell r="E15881" t="str">
            <v>M</v>
          </cell>
          <cell r="F15881">
            <v>1237.06</v>
          </cell>
          <cell r="G15881">
            <v>1279.6500000000001</v>
          </cell>
        </row>
        <row r="15882">
          <cell r="C15882" t="str">
            <v>RO-40285</v>
          </cell>
          <cell r="D15882" t="str">
            <v>BUEIRO SIMPLES TUBULAR DE CONCRETO, CLASSE CA-3. BSTC Ø 1,50 M - CORPO (EXECUÇÃO, INCLUINDO FORNECIMENTO E TRANSPORTE DE TODOS OS MATERIAIS E BERÇO, EXCLUSIVE ESCAVAÇÃO E COMPACTAÇÃO)</v>
          </cell>
          <cell r="E15882" t="str">
            <v>M</v>
          </cell>
          <cell r="F15882">
            <v>1884.64</v>
          </cell>
          <cell r="G15882">
            <v>1944.32</v>
          </cell>
        </row>
        <row r="15883">
          <cell r="C15883" t="str">
            <v>RO-40286</v>
          </cell>
          <cell r="D15883" t="str">
            <v>BUEIRO SIMPLES TUBULAR DE CONCRETO, BSTC Ø 0,40 M - BOCA (EXECUÇÃO, INCLUINDO FORNECIMENTO E TRANSPORTE DE TODOS OS MATERIAIS, EXCLUSIVE ESCAVAÇÃO E COMPACTAÇÃO)</v>
          </cell>
          <cell r="E15883" t="str">
            <v>U</v>
          </cell>
          <cell r="F15883">
            <v>350.23</v>
          </cell>
          <cell r="G15883">
            <v>378.37</v>
          </cell>
        </row>
        <row r="15884">
          <cell r="C15884" t="str">
            <v>RO-40287</v>
          </cell>
          <cell r="D15884" t="str">
            <v>BUEIRO SIMPLES TUBULAR DE CONCRETO, BSTC Ø 0,60 M - BOCA (EXECUÇÃO, INCLUINDO FORNECIMENTO E TRANSPORTE DE TODOS OS MATERIAIS, EXCLUSIVE ESCAVAÇÃO E COMPACTAÇÃO)</v>
          </cell>
          <cell r="E15884" t="str">
            <v>U</v>
          </cell>
          <cell r="F15884">
            <v>968.44</v>
          </cell>
          <cell r="G15884">
            <v>1049.22</v>
          </cell>
        </row>
        <row r="15885">
          <cell r="C15885" t="str">
            <v>RO-40288</v>
          </cell>
          <cell r="D15885" t="str">
            <v>BUEIRO SIMPLES TUBULAR DE CONCRETO, BSTC Ø 0,80 M - BOCA (EXECUÇÃO, INCLUINDO FORNECIMENTO E TRANSPORTE DE TODOS OS MATERIAIS, EXCLUSIVE ESCAVAÇÃO E COMPACTAÇÃO)</v>
          </cell>
          <cell r="E15885" t="str">
            <v>U</v>
          </cell>
          <cell r="F15885">
            <v>1634.33</v>
          </cell>
          <cell r="G15885">
            <v>1767.86</v>
          </cell>
        </row>
        <row r="15886">
          <cell r="C15886" t="str">
            <v>RO-41754</v>
          </cell>
          <cell r="D15886" t="str">
            <v>BUEIRO SIMPLES TUBULAR DE CONCRETO. BSTC Ø 1,00 M - BOCA (EXECUÇÃO, INCLUINDO FORNECIMENTO E TRANSPORTE DE TODOS OS MATERIAIS, EXCLUSIVE ESCAVAÇÃO E COMPACTAÇÃO)</v>
          </cell>
          <cell r="E15886" t="str">
            <v>U</v>
          </cell>
          <cell r="F15886">
            <v>2543.7600000000002</v>
          </cell>
          <cell r="G15886">
            <v>2748.2</v>
          </cell>
        </row>
        <row r="15887">
          <cell r="C15887" t="str">
            <v>RO-41783</v>
          </cell>
          <cell r="D15887" t="str">
            <v>BUEIRO SIMPLES TUBULAR DE CONCRETO. BSTC Ø 1,20 M - BOCA (EXECUÇÃO, INCLUINDO FORNECIMENTO E TRANSPORTE DE TODOS OS MATERIAIS, EXCLUSIVE ESCAVAÇÃO E COMPACTAÇÃO)</v>
          </cell>
          <cell r="E15887" t="str">
            <v>U</v>
          </cell>
          <cell r="F15887">
            <v>3708.39</v>
          </cell>
          <cell r="G15887">
            <v>4002.03</v>
          </cell>
        </row>
        <row r="15888">
          <cell r="C15888" t="str">
            <v>RO-42197</v>
          </cell>
          <cell r="D15888" t="str">
            <v>BUEIRO SIMPLES TUBULAR DE CONCRETO. BSTC Ø 1,50 M - BOCA (EXECUÇÃO, INCLUINDO FORNECIMENTO E TRANSPORTE DE TODOS OS MATERIAIS, EXCLUSIVE ESCAVAÇÃO E COMPACTAÇÃO)</v>
          </cell>
          <cell r="E15888" t="str">
            <v>U</v>
          </cell>
          <cell r="F15888">
            <v>6789.48</v>
          </cell>
          <cell r="G15888">
            <v>7316.6</v>
          </cell>
        </row>
        <row r="15889">
          <cell r="C15889" t="str">
            <v>RO-40292</v>
          </cell>
          <cell r="D15889" t="str">
            <v>BUEIRO DUPLO TUBULAR DE CONCRETO, CLASSE CA-1. BDTC Ø 0,60 M - CORPO (EXECUÇÃO, INCLUINDO FORNECIMENTO E TRANSPORTE DE TODOS OS MATERIAIS E BERÇO, EXCLUSIVE ESCAVAÇÃO E COMPACTAÇÃO)</v>
          </cell>
          <cell r="E15889" t="str">
            <v>M</v>
          </cell>
          <cell r="F15889">
            <v>627.57000000000005</v>
          </cell>
          <cell r="G15889">
            <v>651.73</v>
          </cell>
        </row>
        <row r="15890">
          <cell r="C15890" t="str">
            <v>RO-40293</v>
          </cell>
          <cell r="D15890" t="str">
            <v>BUEIRO DUPLO TUBULAR DE CONCRETO, CLASSE CA-1. BDTC Ø 0,80 M - CORPO (EXECUÇÃO, INCLUINDO FORNECIMENTO E TRANSPORTE DE TODOS OS MATERIAIS E BERÇO, EXCLUSIVE ESCAVAÇÃO E COMPACTAÇÃO)</v>
          </cell>
          <cell r="E15890" t="str">
            <v>M</v>
          </cell>
          <cell r="F15890">
            <v>958.31</v>
          </cell>
          <cell r="G15890">
            <v>995.12</v>
          </cell>
        </row>
        <row r="15891">
          <cell r="C15891" t="str">
            <v>RO-40294</v>
          </cell>
          <cell r="D15891" t="str">
            <v>BUEIRO DUPLO TUBULAR DE CONCRETO, CLASSE CA-1. BDTC Ø 1,00 M - CORPO (EXECUÇÃO, INCLUINDO FORNECIMENTO E TRANSPORTE DE TODOS OS MATERIAIS E BERÇO, EXCLUSIVE ESCAVAÇÃO E COMPACTAÇÃO)</v>
          </cell>
          <cell r="E15891" t="str">
            <v>M</v>
          </cell>
          <cell r="F15891">
            <v>1445.4</v>
          </cell>
          <cell r="G15891">
            <v>1503.28</v>
          </cell>
        </row>
        <row r="15892">
          <cell r="C15892" t="str">
            <v>RO-40295</v>
          </cell>
          <cell r="D15892" t="str">
            <v>BUEIRO DUPLO TUBULAR DE CONCRETO, CLASSE CA-1. BDTC Ø 1,20 M - CORPO (EXECUÇÃO, INCLUINDO FORNECIMENTO E TRANSPORTE DE TODOS OS MATERIAIS E BERÇO, EXCLUSIVE ESCAVAÇÃO E COMPACTAÇÃO)</v>
          </cell>
          <cell r="E15892" t="str">
            <v>M</v>
          </cell>
          <cell r="F15892">
            <v>1970.03</v>
          </cell>
          <cell r="G15892">
            <v>2047.06</v>
          </cell>
        </row>
        <row r="15893">
          <cell r="C15893" t="str">
            <v>RO-40296</v>
          </cell>
          <cell r="D15893" t="str">
            <v>BUEIRO DUPLO TUBULAR DE CONCRETO, CLASSE CA-1. BDTC Ø 1,50 M - CORPO (EXECUÇÃO, INCLUINDO FORNECIMENTO E TRANSPORTE DE TODOS OS MATERIAIS E BERÇO, EXCLUSIVE ESCAVAÇÃO E COMPACTAÇÃO)</v>
          </cell>
          <cell r="E15893" t="str">
            <v>M</v>
          </cell>
          <cell r="F15893">
            <v>3160.52</v>
          </cell>
          <cell r="G15893">
            <v>3269.65</v>
          </cell>
        </row>
        <row r="15894">
          <cell r="C15894" t="str">
            <v>RO-40297</v>
          </cell>
          <cell r="D15894" t="str">
            <v>BUEIRO DUPLO TUBULAR  DE CONCRETO, CLASSE CA-2.  BDTC Ø 0,60 M - CORPO (EXECUÇÃO, INCLUINDO FORNECIMENTO E TRANSPORTE DE TODOS OS MATERIAIS E BERÇO, EXCLUSIVE ESCAVAÇÃO E COMPACTAÇÃO)</v>
          </cell>
          <cell r="E15894" t="str">
            <v>M</v>
          </cell>
          <cell r="F15894">
            <v>647.75</v>
          </cell>
          <cell r="G15894">
            <v>671.91</v>
          </cell>
        </row>
        <row r="15895">
          <cell r="C15895" t="str">
            <v>RO-40298</v>
          </cell>
          <cell r="D15895" t="str">
            <v>BUEIRO DUPLO TUBULAR  DE CONCRETO, CLASSE CA-2.  BDTC Ø 0,80 M - CORPO (EXECUÇÃO, INCLUINDO FORNECIMENTO E TRANSPORTE DE TODOS OS MATERIAIS E BERÇO, EXCLUSIVE ESCAVAÇÃO E COMPACTAÇÃO)</v>
          </cell>
          <cell r="E15895" t="str">
            <v>M</v>
          </cell>
          <cell r="F15895">
            <v>1104.23</v>
          </cell>
          <cell r="G15895">
            <v>1141.04</v>
          </cell>
        </row>
        <row r="15896">
          <cell r="C15896" t="str">
            <v>RO-40299</v>
          </cell>
          <cell r="D15896" t="str">
            <v>BUEIRO DUPLO TUBULAR  DE CONCRETO, CLASSE CA-2.  BDTC Ø 1,00  M - CORPO (EXECUÇÃO, INCLUINDO FORNECIMENTO E TRANSPORTE DE TODOS OS MATERIAIS E BERÇO, EXCLUSIVE ESCAVAÇÃO E COMPACTAÇÃO)</v>
          </cell>
          <cell r="E15896" t="str">
            <v>M</v>
          </cell>
          <cell r="F15896">
            <v>1667.96</v>
          </cell>
          <cell r="G15896">
            <v>1725.84</v>
          </cell>
        </row>
        <row r="15897">
          <cell r="C15897" t="str">
            <v>RO-40300</v>
          </cell>
          <cell r="D15897" t="str">
            <v>BUEIRO DUPLO TUBULAR  DE CONCRETO, CLASSE CA-2.  BDTC Ø 1,20 M - CORPO (EXECUÇÃO, INCLUINDO FORNECIMENTO E TRANSPORTE DE TODOS OS MATERIAIS E BERÇO, EXCLUSIVE ESCAVAÇÃO E COMPACTAÇÃO)</v>
          </cell>
          <cell r="E15897" t="str">
            <v>M</v>
          </cell>
          <cell r="F15897">
            <v>2183.9699999999998</v>
          </cell>
          <cell r="G15897">
            <v>2261</v>
          </cell>
        </row>
        <row r="15898">
          <cell r="C15898" t="str">
            <v>RO-40301</v>
          </cell>
          <cell r="D15898" t="str">
            <v>BUEIRO DUPLO TUBULAR  DE CONCRETO, CLASSE CA-2.  BDTC Ø 1,50  M - CORPO (EXECUÇÃO, INCLUINDO FORNECIMENTO E TRANSPORTE DE TODOS OS MATERIAIS E BERÇO, EXCLUSIVE ESCAVAÇÃO E COMPACTAÇÃO)</v>
          </cell>
          <cell r="E15898" t="str">
            <v>M</v>
          </cell>
          <cell r="F15898">
            <v>3501.46</v>
          </cell>
          <cell r="G15898">
            <v>3610.59</v>
          </cell>
        </row>
        <row r="15899">
          <cell r="C15899" t="str">
            <v>RO-40302</v>
          </cell>
          <cell r="D15899" t="str">
            <v>BUEIRO DUPLO TUBULAR DE CONCRETO, CLASSE CA-3. BDTC Ø 0,60 M - CORPO (EXECUÇÃO, INCLUINDO FORNECIMENTO E TRANSPORTE DE TODOS OS MATERIAIS E BERÇO, EXCLUSIVE ESCAVAÇÃO E COMPACTAÇÃO)</v>
          </cell>
          <cell r="E15899" t="str">
            <v>M</v>
          </cell>
          <cell r="F15899">
            <v>723.31</v>
          </cell>
          <cell r="G15899">
            <v>747.47</v>
          </cell>
        </row>
        <row r="15900">
          <cell r="C15900" t="str">
            <v>RO-40303</v>
          </cell>
          <cell r="D15900" t="str">
            <v>BUEIRO DUPLO TUBULAR DE CONCRETO, CLASSE CA-3. BDTC Ø 0,80 M - CORPO (EXECUÇÃO, INCLUINDO FORNECIMENTO E TRANSPORTE DE TODOS OS MATERIAIS E BERÇO, EXCLUSIVE ESCAVAÇÃO E COMPACTAÇÃO)</v>
          </cell>
          <cell r="E15900" t="str">
            <v>M</v>
          </cell>
          <cell r="F15900">
            <v>1252.95</v>
          </cell>
          <cell r="G15900">
            <v>1289.76</v>
          </cell>
        </row>
        <row r="15901">
          <cell r="C15901" t="str">
            <v>RO-40304</v>
          </cell>
          <cell r="D15901" t="str">
            <v>BUEIRO DUPLO TUBULAR DE CONCRETO, CLASSE CA-3. BDTC Ø 1,00 M - CORPO (EXECUÇÃO, INCLUINDO FORNECIMENTO E TRANSPORTE DE TODOS OS MATERIAIS E BERÇO, EXCLUSIVE ESCAVAÇÃO E COMPACTAÇÃO)</v>
          </cell>
          <cell r="E15901" t="str">
            <v>M</v>
          </cell>
          <cell r="F15901">
            <v>1895.04</v>
          </cell>
          <cell r="G15901">
            <v>1952.92</v>
          </cell>
        </row>
        <row r="15902">
          <cell r="C15902" t="str">
            <v>RO-40305</v>
          </cell>
          <cell r="D15902" t="str">
            <v>BUEIRO DUPLO TUBULAR DE CONCRETO, CLASSE CA-3. BDTC Ø 1,20 M - CORPO (EXECUÇÃO, INCLUINDO FORNECIMENTO E TRANSPORTE DE TODOS OS MATERIAIS E BERÇO, EXCLUSIVE ESCAVAÇÃO E COMPACTAÇÃO)</v>
          </cell>
          <cell r="E15902" t="str">
            <v>M</v>
          </cell>
          <cell r="F15902">
            <v>2393.11</v>
          </cell>
          <cell r="G15902">
            <v>2470.14</v>
          </cell>
        </row>
        <row r="15903">
          <cell r="C15903" t="str">
            <v>RO-40306</v>
          </cell>
          <cell r="D15903" t="str">
            <v>BUEIRO DUPLO TUBULAR DE CONCRETO, CLASSE CA-3. BDTC Ø 1,50 M - CORPO (EXECUÇÃO, INCLUINDO FORNECIMENTO E TRANSPORTE DE TODOS OS MATERIAIS E BERÇO, EXCLUSIVE ESCAVAÇÃO E COMPACTAÇÃO)</v>
          </cell>
          <cell r="E15903" t="str">
            <v>M</v>
          </cell>
          <cell r="F15903">
            <v>3667.38</v>
          </cell>
          <cell r="G15903">
            <v>3776.51</v>
          </cell>
        </row>
        <row r="15904">
          <cell r="C15904" t="str">
            <v>RO-40307</v>
          </cell>
          <cell r="D15904" t="str">
            <v>BUEIRO DUPLO TUBULAR DE CONCRETO, BDTC Ø 0,60 M - BOCA (EXECUÇÃO, INCLUINDO FORNECIMENTO E TRANSPORTE DE TODOS OS MATERIAIS, EXCLUSIVE ESCAVAÇÃO E COMPACTAÇÃO)</v>
          </cell>
          <cell r="E15904" t="str">
            <v>U</v>
          </cell>
          <cell r="F15904">
            <v>1443.16</v>
          </cell>
          <cell r="G15904">
            <v>1561.39</v>
          </cell>
        </row>
        <row r="15905">
          <cell r="C15905" t="str">
            <v>RO-40308</v>
          </cell>
          <cell r="D15905" t="str">
            <v>BUEIRO DUPLO TUBULAR DE CONCRETO, BDTC Ø 0,80 M - BOCA (EXECUÇÃO, INCLUINDO FORNECIMENTO E TRANSPORTE DE TODOS OS MATERIAIS, EXCLUSIVE ESCAVAÇÃO E COMPACTAÇÃO)</v>
          </cell>
          <cell r="E15905" t="str">
            <v>U</v>
          </cell>
          <cell r="F15905">
            <v>2356.79</v>
          </cell>
          <cell r="G15905">
            <v>2547.16</v>
          </cell>
        </row>
        <row r="15906">
          <cell r="C15906" t="str">
            <v>RO-40309</v>
          </cell>
          <cell r="D15906" t="str">
            <v>BUEIRO DUPLO TUBULAR DE CONCRETO, BDTC Ø 1,00 M - BOCA (EXECUÇÃO, INCLUINDO FORNECIMENTO E TRANSPORTE DE TODOS OS MATERIAIS, EXCLUSIVE ESCAVAÇÃO E COMPACTAÇÃO)</v>
          </cell>
          <cell r="E15906" t="str">
            <v>U</v>
          </cell>
          <cell r="F15906">
            <v>3557.48</v>
          </cell>
          <cell r="G15906">
            <v>3841.69</v>
          </cell>
        </row>
        <row r="15907">
          <cell r="C15907" t="str">
            <v>RO-40310</v>
          </cell>
          <cell r="D15907" t="str">
            <v>BUEIRO DUPLO TUBULAR DE CONCRETO, BDTC Ø 1,20 M - BOCA (EXECUÇÃO, INCLUINDO FORNECIMENTO E TRANSPORTE DE TODOS OS MATERIAIS, EXCLUSIVE ESCAVAÇÃO E COMPACTAÇÃO)</v>
          </cell>
          <cell r="E15907" t="str">
            <v>U</v>
          </cell>
          <cell r="F15907">
            <v>5200.59</v>
          </cell>
          <cell r="G15907">
            <v>5609.99</v>
          </cell>
        </row>
        <row r="15908">
          <cell r="C15908" t="str">
            <v>RO-40311</v>
          </cell>
          <cell r="D15908" t="str">
            <v>BUEIRO DUPLO TUBULAR DE CONCRETO, BDTC Ø 1,50 M - BOCA (EXECUÇÃO, INCLUINDO FORNECIMENTO E TRANSPORTE DE TODOS OS MATERIAIS, EXCLUSIVE ESCAVAÇÃO E COMPACTAÇÃO)</v>
          </cell>
          <cell r="E15908" t="str">
            <v>U</v>
          </cell>
          <cell r="F15908">
            <v>9297.33</v>
          </cell>
          <cell r="G15908">
            <v>10014.35</v>
          </cell>
        </row>
        <row r="15909">
          <cell r="C15909" t="str">
            <v>RO-40316</v>
          </cell>
          <cell r="D15909" t="str">
            <v>BUEIRO TRIPLO TUBULAR DE CONCRETO, CLASSE CA-1. BTTC Ø 0,60 M - CORPO (EXECUÇÃO, INCLUINDO FORNECIMENTO E TRANSPORTE DE TODOS OS MATERIAIS E BERÇO, EXCLUSIVE ESCAVAÇÃO E COMPACTAÇÃO)</v>
          </cell>
          <cell r="E15909" t="str">
            <v>M</v>
          </cell>
          <cell r="F15909">
            <v>920.93</v>
          </cell>
          <cell r="G15909">
            <v>955.13</v>
          </cell>
        </row>
        <row r="15910">
          <cell r="C15910" t="str">
            <v>RO-40317</v>
          </cell>
          <cell r="D15910" t="str">
            <v>BUEIRO TRIPLO TUBULAR DE CONCRETO, CLASSE CA-1. BTTC Ø 0,80 M - CORPO (EXECUÇÃO, INCLUINDO FORNECIMENTO E TRANSPORTE DE TODOS OS MATERIAIS E BERÇO, EXCLUSIVE ESCAVAÇÃO E COMPACTAÇÃO)</v>
          </cell>
          <cell r="E15910" t="str">
            <v>M</v>
          </cell>
          <cell r="F15910">
            <v>1411.07</v>
          </cell>
          <cell r="G15910">
            <v>1463.65</v>
          </cell>
        </row>
        <row r="15911">
          <cell r="C15911" t="str">
            <v>RO-40318</v>
          </cell>
          <cell r="D15911" t="str">
            <v>BUEIRO TRIPLO TUBULAR DE CONCRETO, CLASSE CA-1. BTTC Ø 1,00 M - CORPO (EXECUÇÃO, INCLUINDO FORNECIMENTO E TRANSPORTE DE TODOS OS MATERIAIS E BERÇO, EXCLUSIVE ESCAVAÇÃO E COMPACTAÇÃO)</v>
          </cell>
          <cell r="E15911" t="str">
            <v>M</v>
          </cell>
          <cell r="F15911">
            <v>2134.6</v>
          </cell>
          <cell r="G15911">
            <v>2218.0500000000002</v>
          </cell>
        </row>
        <row r="15912">
          <cell r="C15912" t="str">
            <v>RO-40319</v>
          </cell>
          <cell r="D15912" t="str">
            <v>BUEIRO TRIPLO TUBULAR DE CONCRETO, CLASSE CA-1. BTTC Ø 1,20 M - CORPO (EXECUÇÃO, INCLUINDO FORNECIMENTO E TRANSPORTE DE TODOS OS MATERIAIS E BERÇO, EXCLUSIVE ESCAVAÇÃO E COMPACTAÇÃO)</v>
          </cell>
          <cell r="E15912" t="str">
            <v>M</v>
          </cell>
          <cell r="F15912">
            <v>2914.22</v>
          </cell>
          <cell r="G15912">
            <v>3025.66</v>
          </cell>
        </row>
        <row r="15913">
          <cell r="C15913" t="str">
            <v>RO-40320</v>
          </cell>
          <cell r="D15913" t="str">
            <v>BUEIRO TRIPLO TUBULAR DE CONCRETO, CLASSE CA-1. BTTC Ø 1,50 M - CORPO (EXECUÇÃO, INCLUINDO FORNECIMENTO E TRANSPORTE DE TODOS OS MATERIAIS E BERÇO, EXCLUSIVE ESCAVAÇÃO E COMPACTAÇÃO)</v>
          </cell>
          <cell r="E15913" t="str">
            <v>M</v>
          </cell>
          <cell r="F15913">
            <v>4689.84</v>
          </cell>
          <cell r="G15913">
            <v>4848.41</v>
          </cell>
        </row>
        <row r="15914">
          <cell r="C15914" t="str">
            <v>RO-40321</v>
          </cell>
          <cell r="D15914" t="str">
            <v>BUEIRO TRIPLO TUBULAR  DE CONCRETO, CLASSE CA-2.  BTTC Ø 0,60 M - CORPO (EXECUÇÃO, INCLUINDO FORNECIMENTO E TRANSPORTE DE TODOS OS MATERIAIS E BERÇO, EXCLUSIVE ESCAVAÇÃO E COMPACTAÇÃO)</v>
          </cell>
          <cell r="E15914" t="str">
            <v>M</v>
          </cell>
          <cell r="F15914">
            <v>951.2</v>
          </cell>
          <cell r="G15914">
            <v>985.4</v>
          </cell>
        </row>
        <row r="15915">
          <cell r="C15915" t="str">
            <v>RO-40322</v>
          </cell>
          <cell r="D15915" t="str">
            <v>BUEIRO TRIPLO TUBULAR  DE CONCRETO, CLASSE CA-2.  BTTC Ø 0,80 M - CORPO (EXECUÇÃO, INCLUINDO FORNECIMENTO E TRANSPORTE DE TODOS OS MATERIAIS E BERÇO, EXCLUSIVE ESCAVAÇÃO E COMPACTAÇÃO)</v>
          </cell>
          <cell r="E15915" t="str">
            <v>M</v>
          </cell>
          <cell r="F15915">
            <v>1629.95</v>
          </cell>
          <cell r="G15915">
            <v>1682.53</v>
          </cell>
        </row>
        <row r="15916">
          <cell r="C15916" t="str">
            <v>RO-40323</v>
          </cell>
          <cell r="D15916" t="str">
            <v>BUEIRO TRIPLO TUBULAR  DE CONCRETO, CLASSE CA-2.  BTTC Ø 1,00 M - CORPO (EXECUÇÃO, INCLUINDO FORNECIMENTO E TRANSPORTE DE TODOS OS MATERIAIS E BERÇO, EXCLUSIVE ESCAVAÇÃO E COMPACTAÇÃO)</v>
          </cell>
          <cell r="E15916" t="str">
            <v>M</v>
          </cell>
          <cell r="F15916">
            <v>2468.44</v>
          </cell>
          <cell r="G15916">
            <v>2551.89</v>
          </cell>
        </row>
        <row r="15917">
          <cell r="C15917" t="str">
            <v>RO-40324</v>
          </cell>
          <cell r="D15917" t="str">
            <v>BUEIRO TRIPLO TUBULAR  DE CONCRETO, CLASSE CA-2.  BTTC Ø 1,20 M - CORPO (EXECUÇÃO, INCLUINDO FORNECIMENTO E TRANSPORTE DE TODOS OS MATERIAIS E BERÇO, EXCLUSIVE ESCAVAÇÃO E COMPACTAÇÃO)</v>
          </cell>
          <cell r="E15917" t="str">
            <v>M</v>
          </cell>
          <cell r="F15917">
            <v>3235.43</v>
          </cell>
          <cell r="G15917">
            <v>3346.89</v>
          </cell>
        </row>
        <row r="15918">
          <cell r="C15918" t="str">
            <v>RO-40325</v>
          </cell>
          <cell r="D15918" t="str">
            <v>BUEIRO TRIPLO TUBULAR  DE CONCRETO, CLASSE CA-2.  BTTC Ø 1,50 M - CORPO (EXECUÇÃO, INCLUINDO FORNECIMENTO E TRANSPORTE DE TODOS OS MATERIAIS E BERÇO, EXCLUSIVE ESCAVAÇÃO E COMPACTAÇÃO)</v>
          </cell>
          <cell r="E15918" t="str">
            <v>M</v>
          </cell>
          <cell r="F15918">
            <v>5201.25</v>
          </cell>
          <cell r="G15918">
            <v>5359.82</v>
          </cell>
        </row>
        <row r="15919">
          <cell r="C15919" t="str">
            <v>RO-40327</v>
          </cell>
          <cell r="D15919" t="str">
            <v>BUEIRO TRIPLO TUBULAR DE CONCRETO, CLASSE CA-3. BTTC Ø 0,80 M - CORPO (EXECUÇÃO, INCLUINDO FORNECIMENTO E TRANSPORTE DE TODOS OS MATERIAIS E BERÇO, EXCLUSIVE ESCAVAÇÃO E COMPACTAÇÃO)</v>
          </cell>
          <cell r="E15919" t="str">
            <v>M</v>
          </cell>
          <cell r="F15919">
            <v>1853.03</v>
          </cell>
          <cell r="G15919">
            <v>1905.61</v>
          </cell>
        </row>
        <row r="15920">
          <cell r="C15920" t="str">
            <v>RO-40328</v>
          </cell>
          <cell r="D15920" t="str">
            <v>BUEIRO TRIPLO TUBULAR DE CONCRETO, CLASSE CA-3. BTTC Ø 1,00 M - CORPO (EXECUÇÃO, INCLUINDO FORNECIMENTO E TRANSPORTE DE TODOS OS MATERIAIS E BERÇO, EXCLUSIVE ESCAVAÇÃO E COMPACTAÇÃO)</v>
          </cell>
          <cell r="E15920" t="str">
            <v>M</v>
          </cell>
          <cell r="F15920">
            <v>2809.06</v>
          </cell>
          <cell r="G15920">
            <v>2892.51</v>
          </cell>
        </row>
        <row r="15921">
          <cell r="C15921" t="str">
            <v>RO-40329</v>
          </cell>
          <cell r="D15921" t="str">
            <v>BUEIRO TRIPLO TUBULAR DE CONCRETO, CLASSE CA-3. BTTC Ø 1,20 M - CORPO (EXECUÇÃO, INCLUINDO FORNECIMENTO E TRANSPORTE DE TODOS OS MATERIAIS E BERÇO, EXCLUSIVE ESCAVAÇÃO E COMPACTAÇÃO)</v>
          </cell>
          <cell r="E15921" t="str">
            <v>M</v>
          </cell>
          <cell r="F15921">
            <v>3549.14</v>
          </cell>
          <cell r="G15921">
            <v>3660.6</v>
          </cell>
        </row>
        <row r="15922">
          <cell r="C15922" t="str">
            <v>RO-40330</v>
          </cell>
          <cell r="D15922" t="str">
            <v>BUEIRO TRIPLO TUBULAR DE CONCRETO, CLASSE CA-3. BTTC Ø 1,50 M - CORPO (EXECUÇÃO, INCLUINDO FORNECIMENTO E TRANSPORTE DE TODOS OS MATERIAIS E BERÇO, EXCLUSIVE ESCAVAÇÃO E COMPACTAÇÃO)</v>
          </cell>
          <cell r="E15922" t="str">
            <v>M</v>
          </cell>
          <cell r="F15922">
            <v>5450.13</v>
          </cell>
          <cell r="G15922">
            <v>5608.7</v>
          </cell>
        </row>
        <row r="15923">
          <cell r="C15923" t="str">
            <v>RO-40331</v>
          </cell>
          <cell r="D15923" t="str">
            <v>BUEIRO TRIPLO TUBULAR DE CONCRETO. BTTC Ø 0,60 M - BOCA (EXECUÇÃO, INCLUINDO FORNECIMENTO E TRANSPORTE DE TODOS OS MATERIAIS, EXCLUSIVE ESCAVAÇÃO E COMPACTAÇÃO)</v>
          </cell>
          <cell r="E15923" t="str">
            <v>U</v>
          </cell>
          <cell r="F15923">
            <v>1879.58</v>
          </cell>
          <cell r="G15923">
            <v>2032.61</v>
          </cell>
        </row>
        <row r="15924">
          <cell r="C15924" t="str">
            <v>RO-40332</v>
          </cell>
          <cell r="D15924" t="str">
            <v>BUEIRO TRIPLO TUBULAR DE CONCRETO. BTTC Ø 0,80 M - BOCA (EXECUÇÃO, INCLUINDO FORNECIMENTO E TRANSPORTE DE TODOS OS MATERIAIS, EXCLUSIVE ESCAVAÇÃO E COMPACTAÇÃO)</v>
          </cell>
          <cell r="E15924" t="str">
            <v>U</v>
          </cell>
          <cell r="F15924">
            <v>3039.08</v>
          </cell>
          <cell r="G15924">
            <v>3283.57</v>
          </cell>
        </row>
        <row r="15925">
          <cell r="C15925" t="str">
            <v>RO-40333</v>
          </cell>
          <cell r="D15925" t="str">
            <v>BUEIRO TRIPLO TUBULAR DE CONCRETO. BTTC Ø 1,00 M - BOCA (EXECUÇÃO, INCLUINDO FORNECIMENTO E TRANSPORTE DE TODOS OS MATERIAIS, EXCLUSIVE ESCAVAÇÃO E COMPACTAÇÃO)</v>
          </cell>
          <cell r="E15925" t="str">
            <v>U</v>
          </cell>
          <cell r="F15925">
            <v>4571.1899999999996</v>
          </cell>
          <cell r="G15925">
            <v>4935.18</v>
          </cell>
        </row>
        <row r="15926">
          <cell r="C15926" t="str">
            <v>RO-40334</v>
          </cell>
          <cell r="D15926" t="str">
            <v>BUEIRO TRIPLO TUBULAR DE CONCRETO. BTTC Ø 1,20 M - BOCA (EXECUÇÃO, INCLUINDO FORNECIMENTO E TRANSPORTE DE TODOS OS MATERIAIS, EXCLUSIVE ESCAVAÇÃO E COMPACTAÇÃO)</v>
          </cell>
          <cell r="E15926" t="str">
            <v>U</v>
          </cell>
          <cell r="F15926">
            <v>6692.18</v>
          </cell>
          <cell r="G15926">
            <v>7217.27</v>
          </cell>
        </row>
        <row r="15927">
          <cell r="C15927" t="str">
            <v>RO-40335</v>
          </cell>
          <cell r="D15927" t="str">
            <v>BUEIRO TRIPLO TUBULAR DE CONCRETO. BTTC Ø 1,50 M - BOCA (EXECUÇÃO, INCLUINDO FORNECIMENTO E TRANSPORTE DE TODOS OS MATERIAIS, EXCLUSIVE ESCAVAÇÃO E COMPACTAÇÃO)</v>
          </cell>
          <cell r="E15927" t="str">
            <v>U</v>
          </cell>
          <cell r="F15927">
            <v>11847.62</v>
          </cell>
          <cell r="G15927">
            <v>12758.07</v>
          </cell>
        </row>
        <row r="15928">
          <cell r="C15928" t="str">
            <v>RO-40342</v>
          </cell>
          <cell r="D15928" t="str">
            <v>GIGANTE DE SUSTENTAÇÃO PARA BUEIRO SIMPLES TUBULAR DE CONCRETO - BSTC Ø 0,60 M (EXECUÇÃO, INCLUINDO FORNECIMENTO E TRANSPORTE DE TODOS OS MATERIAIS,EXCLUSIVE ESCAVAÇÃO E COMPACTAÇÃO)</v>
          </cell>
          <cell r="E15928" t="str">
            <v>U</v>
          </cell>
          <cell r="F15928">
            <v>508.71</v>
          </cell>
          <cell r="G15928">
            <v>551.67999999999995</v>
          </cell>
        </row>
        <row r="15929">
          <cell r="C15929" t="str">
            <v>RO-40343</v>
          </cell>
          <cell r="D15929" t="str">
            <v>GIGANTE DE SUSTENTAÇÃO PARA BUEIRO SIMPLES TUBULAR DE CONCRETO - BSTC Ø 0,80 M (EXECUÇÃO, INCLUINDO FORNECIMENTO E TRANSPORTE DE TODOS OS MATERIAIS,EXCLUSIVE ESCAVAÇÃO E COMPACTAÇÃO)</v>
          </cell>
          <cell r="E15929" t="str">
            <v>U</v>
          </cell>
          <cell r="F15929">
            <v>547.15</v>
          </cell>
          <cell r="G15929">
            <v>593.26</v>
          </cell>
        </row>
        <row r="15930">
          <cell r="C15930" t="str">
            <v>RO-40344</v>
          </cell>
          <cell r="D15930" t="str">
            <v>GIGANTE DE SUSTENTAÇÃO PARA BUEIRO SIMPLES TUBULAR DE CONCRETO - BSTC Ø 1,00 M (EXECUÇÃO, INCLUINDO FORNECIMENTO E TRANSPORTE DE TODOS OS MATERIAIS,EXCLUSIVE ESCAVAÇÃO E COMPACTAÇÃO)</v>
          </cell>
          <cell r="E15930" t="str">
            <v>U</v>
          </cell>
          <cell r="F15930">
            <v>660.52</v>
          </cell>
          <cell r="G15930">
            <v>714.39</v>
          </cell>
        </row>
        <row r="15931">
          <cell r="C15931" t="str">
            <v>RO-40345</v>
          </cell>
          <cell r="D15931" t="str">
            <v>GIGANTE DE SUSTENTAÇÃO PARA BUEIRO DUPLO TUBULAR DE CONCRETO - BDTC Ø 0,80 M (EXECUÇÃO, INCLUINDO FORNECIMENTO E TRANSPORTE DE TODOS OS MATERIAIS,EXCLUSIVE ESCAVAÇÃO E COMPACTAÇÃO)</v>
          </cell>
          <cell r="E15931" t="str">
            <v>U</v>
          </cell>
          <cell r="F15931">
            <v>1030.04</v>
          </cell>
          <cell r="G15931">
            <v>1108.49</v>
          </cell>
        </row>
        <row r="15932">
          <cell r="C15932" t="str">
            <v>RO-40346</v>
          </cell>
          <cell r="D15932" t="str">
            <v>GIGANTE DE SUSTENTAÇÃO PARA BUEIRO TRIPLO TUBULAR DE CONCRETO - BTTC Ø 1,00 M (EXECUÇÃO, INCLUINDO FORNECIMENTO E TRANSPORTE DE TODOS OS MATERIAIS,EXCLUSIVE ESCAVAÇÃO E COMPACTAÇÃO)</v>
          </cell>
          <cell r="E15932" t="str">
            <v>U</v>
          </cell>
          <cell r="F15932">
            <v>1413.7</v>
          </cell>
          <cell r="G15932">
            <v>1518.24</v>
          </cell>
        </row>
        <row r="15933">
          <cell r="C15933" t="str">
            <v>RO-41040</v>
          </cell>
          <cell r="D15933" t="str">
            <v>REMOÇÃO DE BUEIRO SIMPLES TUBULAR DE CONCRETO. BSTC Ø 0,40 M - CORPO</v>
          </cell>
          <cell r="E15933" t="str">
            <v>M</v>
          </cell>
          <cell r="F15933">
            <v>38.869999999999997</v>
          </cell>
          <cell r="G15933">
            <v>41.93</v>
          </cell>
        </row>
        <row r="15934">
          <cell r="C15934" t="str">
            <v>RO-41046</v>
          </cell>
          <cell r="D15934" t="str">
            <v>REMOÇÃO DE BUEIRO SIMPLES TUBULAR DE CONCRETO. BSTC Ø 0,40 M - BOCA</v>
          </cell>
          <cell r="E15934" t="str">
            <v>U</v>
          </cell>
          <cell r="F15934">
            <v>109.94</v>
          </cell>
          <cell r="G15934">
            <v>118.69</v>
          </cell>
        </row>
        <row r="15935">
          <cell r="C15935" t="str">
            <v>RO-41041</v>
          </cell>
          <cell r="D15935" t="str">
            <v>REMOÇÃO DE BUEIRO SIMPLES TUBULAR DE CONCRETO. BSTC Ø 0,60 M - CORPO</v>
          </cell>
          <cell r="E15935" t="str">
            <v>M</v>
          </cell>
          <cell r="F15935">
            <v>72.95</v>
          </cell>
          <cell r="G15935">
            <v>81.010000000000005</v>
          </cell>
        </row>
        <row r="15936">
          <cell r="C15936" t="str">
            <v>RO-41047</v>
          </cell>
          <cell r="D15936" t="str">
            <v>REMOÇÃO DE BUEIRO SIMPLES TUBULAR DE CONCRETO. BSTC Ø 0,60 M - BOCA</v>
          </cell>
          <cell r="E15936" t="str">
            <v>U</v>
          </cell>
          <cell r="F15936">
            <v>212.16</v>
          </cell>
          <cell r="G15936">
            <v>239.56</v>
          </cell>
        </row>
        <row r="15937">
          <cell r="C15937" t="str">
            <v>RO-41042</v>
          </cell>
          <cell r="D15937" t="str">
            <v>REMOÇÃO DE BUEIRO SIMPLES TUBULAR DE CONCRETO. BSTC Ø 0,80 M - CORPO</v>
          </cell>
          <cell r="E15937" t="str">
            <v>M</v>
          </cell>
          <cell r="F15937">
            <v>115.94</v>
          </cell>
          <cell r="G15937">
            <v>128.72</v>
          </cell>
        </row>
        <row r="15938">
          <cell r="C15938" t="str">
            <v>RO-41048</v>
          </cell>
          <cell r="D15938" t="str">
            <v>REMOÇÃO DE BUEIRO SIMPLES TUBULAR DE CONCRETO. BSTC Ø 0,80 M - BOCA</v>
          </cell>
          <cell r="E15938" t="str">
            <v>U</v>
          </cell>
          <cell r="F15938">
            <v>346.43</v>
          </cell>
          <cell r="G15938">
            <v>394.6</v>
          </cell>
        </row>
        <row r="15939">
          <cell r="C15939" t="str">
            <v>RO-41043</v>
          </cell>
          <cell r="D15939" t="str">
            <v>REMOÇÃO DE BUEIRO SIMPLES TUBULAR DE CONCRETO. BSTC Ø 1,00 M - CORPO</v>
          </cell>
          <cell r="E15939" t="str">
            <v>M</v>
          </cell>
          <cell r="F15939">
            <v>166.25</v>
          </cell>
          <cell r="G15939">
            <v>185.1</v>
          </cell>
        </row>
        <row r="15940">
          <cell r="C15940" t="str">
            <v>RO-41049</v>
          </cell>
          <cell r="D15940" t="str">
            <v>REMOÇÃO DE BUEIRO SIMPLES TUBULAR DE CONCRETO. BSTC Ø 1,00 M - BOCA</v>
          </cell>
          <cell r="E15940" t="str">
            <v>U</v>
          </cell>
          <cell r="F15940">
            <v>530.19000000000005</v>
          </cell>
          <cell r="G15940">
            <v>606.77</v>
          </cell>
        </row>
        <row r="15941">
          <cell r="C15941" t="str">
            <v>RO-41044</v>
          </cell>
          <cell r="D15941" t="str">
            <v>REMOÇÃO DE BUEIRO SIMPLES TUBULAR DE CONCRETO. BSTC Ø 1,20 M - CORPO</v>
          </cell>
          <cell r="E15941" t="str">
            <v>M</v>
          </cell>
          <cell r="F15941">
            <v>222.38</v>
          </cell>
          <cell r="G15941">
            <v>247.83</v>
          </cell>
        </row>
        <row r="15942">
          <cell r="C15942" t="str">
            <v>RO-41050</v>
          </cell>
          <cell r="D15942" t="str">
            <v>REMOÇÃO DE BUEIRO SIMPLES TUBULAR DE CONCRETO. BSTC Ø 1,20 M - BOCA</v>
          </cell>
          <cell r="E15942" t="str">
            <v>U</v>
          </cell>
          <cell r="F15942">
            <v>779.87</v>
          </cell>
          <cell r="G15942">
            <v>895.06</v>
          </cell>
        </row>
        <row r="15943">
          <cell r="C15943" t="str">
            <v>RO-41045</v>
          </cell>
          <cell r="D15943" t="str">
            <v>REMOÇÃO DE BUEIRO SIMPLES TUBULAR DE CONCRETO. BSTC Ø 1,50 M - CORPO</v>
          </cell>
          <cell r="E15943" t="str">
            <v>M</v>
          </cell>
          <cell r="F15943">
            <v>306.27</v>
          </cell>
          <cell r="G15943">
            <v>342.2</v>
          </cell>
        </row>
        <row r="15944">
          <cell r="C15944" t="str">
            <v>RO-41051</v>
          </cell>
          <cell r="D15944" t="str">
            <v>REMOÇÃO DE BUEIRO SIMPLES TUBULAR DE CONCRETO. BSTC Ø 1,50 M - BOCA</v>
          </cell>
          <cell r="E15944" t="str">
            <v>U</v>
          </cell>
          <cell r="F15944">
            <v>1462.87</v>
          </cell>
          <cell r="G15944">
            <v>1683.66</v>
          </cell>
        </row>
        <row r="15945">
          <cell r="C15945" t="str">
            <v>RO-41052</v>
          </cell>
          <cell r="D15945" t="str">
            <v>REMOÇÃO DE BUEIRO DUPLO TUBULAR DE CONCRETO. BDTC Ø 0,60 M - CORPO</v>
          </cell>
          <cell r="E15945" t="str">
            <v>M</v>
          </cell>
          <cell r="F15945">
            <v>129.44</v>
          </cell>
          <cell r="G15945">
            <v>144.30000000000001</v>
          </cell>
        </row>
        <row r="15946">
          <cell r="C15946" t="str">
            <v>RO-41057</v>
          </cell>
          <cell r="D15946" t="str">
            <v>REMOÇÃO DE BUEIRO DUPLO TUBULAR DE CONCRETO. BDTC Ø 0,60 M - BOCA</v>
          </cell>
          <cell r="E15946" t="str">
            <v>U</v>
          </cell>
          <cell r="F15946">
            <v>310.38</v>
          </cell>
          <cell r="G15946">
            <v>352.02</v>
          </cell>
        </row>
        <row r="15947">
          <cell r="C15947" t="str">
            <v>RO-41053</v>
          </cell>
          <cell r="D15947" t="str">
            <v>REMOÇÃO DE BUEIRO DUPLO TUBULAR DE CONCRETO. BDTC Ø 0,80 M - CORPO</v>
          </cell>
          <cell r="E15947" t="str">
            <v>M</v>
          </cell>
          <cell r="F15947">
            <v>205.93</v>
          </cell>
          <cell r="G15947">
            <v>229.55</v>
          </cell>
        </row>
        <row r="15948">
          <cell r="C15948" t="str">
            <v>RO-41058</v>
          </cell>
          <cell r="D15948" t="str">
            <v>REMOÇÃO DE BUEIRO DUPLO TUBULAR DE CONCRETO. BDTC Ø 0,80 M - BOCA</v>
          </cell>
          <cell r="E15948" t="str">
            <v>U</v>
          </cell>
          <cell r="F15948">
            <v>493.97</v>
          </cell>
          <cell r="G15948">
            <v>564</v>
          </cell>
        </row>
        <row r="15949">
          <cell r="C15949" t="str">
            <v>RO-41054</v>
          </cell>
          <cell r="D15949" t="str">
            <v>REMOÇÃO DE BUEIRO DUPLO TUBULAR DE CONCRETO. BDTC Ø 1,00 M - CORPO</v>
          </cell>
          <cell r="E15949" t="str">
            <v>M</v>
          </cell>
          <cell r="F15949">
            <v>301.97000000000003</v>
          </cell>
          <cell r="G15949">
            <v>337.73</v>
          </cell>
        </row>
        <row r="15950">
          <cell r="C15950" t="str">
            <v>RO-41059</v>
          </cell>
          <cell r="D15950" t="str">
            <v>REMOÇÃO DE BUEIRO DUPLO TUBULAR DE CONCRETO. BDTC Ø 1.00 M - BOCA</v>
          </cell>
          <cell r="E15950" t="str">
            <v>U</v>
          </cell>
          <cell r="F15950">
            <v>734.51</v>
          </cell>
          <cell r="G15950">
            <v>841.74</v>
          </cell>
        </row>
        <row r="15951">
          <cell r="C15951" t="str">
            <v>RO-41055</v>
          </cell>
          <cell r="D15951" t="str">
            <v>REMOÇÃO DE BUEIRO DUPLO TUBULAR DE CONCRETO. BDTC Ø 1,20 M - CORPO</v>
          </cell>
          <cell r="E15951" t="str">
            <v>M</v>
          </cell>
          <cell r="F15951">
            <v>403.3</v>
          </cell>
          <cell r="G15951">
            <v>451.27</v>
          </cell>
        </row>
        <row r="15952">
          <cell r="C15952" t="str">
            <v>RO-41060</v>
          </cell>
          <cell r="D15952" t="str">
            <v>REMOÇÃO DE BUEIRO DUPLO TUBULAR DE CONCRETO. BDTC Ø 1,20 M - BOCA</v>
          </cell>
          <cell r="E15952" t="str">
            <v>U</v>
          </cell>
          <cell r="F15952">
            <v>1092.8800000000001</v>
          </cell>
          <cell r="G15952">
            <v>1255.51</v>
          </cell>
        </row>
        <row r="15953">
          <cell r="C15953" t="str">
            <v>RO-41056</v>
          </cell>
          <cell r="D15953" t="str">
            <v>REMOÇÃO DE BUEIRO DUPLO TUBULAR DE CONCRETO. BDTC Ø 1,50 M - CORPO</v>
          </cell>
          <cell r="E15953" t="str">
            <v>M</v>
          </cell>
          <cell r="F15953">
            <v>560.45000000000005</v>
          </cell>
          <cell r="G15953">
            <v>628.89</v>
          </cell>
        </row>
        <row r="15954">
          <cell r="C15954" t="str">
            <v>RO-41061</v>
          </cell>
          <cell r="D15954" t="str">
            <v>REMOÇÃO DE BUEIRO DUPLO TUBULAR DE CONCRETO. BDTC Ø 1,50 M - BOCA</v>
          </cell>
          <cell r="E15954" t="str">
            <v>U</v>
          </cell>
          <cell r="F15954">
            <v>2026.34</v>
          </cell>
          <cell r="G15954">
            <v>2333.29</v>
          </cell>
        </row>
        <row r="15955">
          <cell r="C15955" t="str">
            <v>RO-41062</v>
          </cell>
          <cell r="D15955" t="str">
            <v>REMOÇÃO DE BUEIRO TRIPLO TUBULAR DE CONCRETO. BTTC Ø 0,60 M - CORPO</v>
          </cell>
          <cell r="E15955" t="str">
            <v>M</v>
          </cell>
          <cell r="F15955">
            <v>194.1</v>
          </cell>
          <cell r="G15955">
            <v>216.38</v>
          </cell>
        </row>
        <row r="15956">
          <cell r="C15956" t="str">
            <v>RO-41067</v>
          </cell>
          <cell r="D15956" t="str">
            <v>REMOÇÃO DE BUEIRO TRIPLO TUBULAR DE CONCRETO. BTTC Ø 0,60 M - BOCA</v>
          </cell>
          <cell r="E15956" t="str">
            <v>U</v>
          </cell>
          <cell r="F15956">
            <v>397.65</v>
          </cell>
          <cell r="G15956">
            <v>451.84</v>
          </cell>
        </row>
        <row r="15957">
          <cell r="C15957" t="str">
            <v>RO-41063</v>
          </cell>
          <cell r="D15957" t="str">
            <v>REMOÇÃO DE BUEIRO TRIPLO TUBULAR DE CONCRETO. BTTC Ø 0,80 M - CORPO</v>
          </cell>
          <cell r="E15957" t="str">
            <v>M</v>
          </cell>
          <cell r="F15957">
            <v>308.62</v>
          </cell>
          <cell r="G15957">
            <v>344.02</v>
          </cell>
        </row>
        <row r="15958">
          <cell r="C15958" t="str">
            <v>RO-41068</v>
          </cell>
          <cell r="D15958" t="str">
            <v>REMOÇÃO DE BUEIRO TRIPLO TUBULAR DE CONCRETO. BTTC Ø 0,80 M - BOCA</v>
          </cell>
          <cell r="E15958" t="str">
            <v>U</v>
          </cell>
          <cell r="F15958">
            <v>629.66</v>
          </cell>
          <cell r="G15958">
            <v>719.72</v>
          </cell>
        </row>
        <row r="15959">
          <cell r="C15959" t="str">
            <v>RO-41064</v>
          </cell>
          <cell r="D15959" t="str">
            <v>REMOÇÃO DE BUEIRO TRIPLO TUBULAR DE CONCRETO. BTTC Ø 1,00 M - CORPO</v>
          </cell>
          <cell r="E15959" t="str">
            <v>M</v>
          </cell>
          <cell r="F15959">
            <v>452.82</v>
          </cell>
          <cell r="G15959">
            <v>506.39</v>
          </cell>
        </row>
        <row r="15960">
          <cell r="C15960" t="str">
            <v>RO-41069</v>
          </cell>
          <cell r="D15960" t="str">
            <v>REMOÇÃO DE BUEIRO TRIPLO TUBULAR DE CONCRETO. BTTC Ø 1,00 M - BOCA</v>
          </cell>
          <cell r="E15960" t="str">
            <v>U</v>
          </cell>
          <cell r="F15960">
            <v>938.84</v>
          </cell>
          <cell r="G15960">
            <v>1076.7</v>
          </cell>
        </row>
        <row r="15961">
          <cell r="C15961" t="str">
            <v>RO-41065</v>
          </cell>
          <cell r="D15961" t="str">
            <v>REMOÇÃO DE BUEIRO TRIPLO TUBULAR DE CONCRETO. BTTC Ø 1,20 M - CORPO</v>
          </cell>
          <cell r="E15961" t="str">
            <v>M</v>
          </cell>
          <cell r="F15961">
            <v>606.47</v>
          </cell>
          <cell r="G15961">
            <v>678.59</v>
          </cell>
        </row>
        <row r="15962">
          <cell r="C15962" t="str">
            <v>RO-41070</v>
          </cell>
          <cell r="D15962" t="str">
            <v>REMOÇÃO DE BUEIRO TRIPLO TUBULAR DE CONCRETO. BTTC Ø 1.20 M - BOCA</v>
          </cell>
          <cell r="E15962" t="str">
            <v>U</v>
          </cell>
          <cell r="F15962">
            <v>1405.89</v>
          </cell>
          <cell r="G15962">
            <v>1615.97</v>
          </cell>
        </row>
        <row r="15963">
          <cell r="C15963" t="str">
            <v>RO-41066</v>
          </cell>
          <cell r="D15963" t="str">
            <v>REMOÇÃO DE BUEIRO TRIPLO TUBULAR DE CONCRETO. BTTC Ø 1,50 M - CORPO</v>
          </cell>
          <cell r="E15963" t="str">
            <v>M</v>
          </cell>
          <cell r="F15963">
            <v>841.42</v>
          </cell>
          <cell r="G15963">
            <v>944.1</v>
          </cell>
        </row>
        <row r="15964">
          <cell r="C15964" t="str">
            <v>RO-41071</v>
          </cell>
          <cell r="D15964" t="str">
            <v>REMOÇÃO DE BUEIRO TRIPLO TUBULAR DE CONCRETO. BTTC Ø 1,50 M - BOCA</v>
          </cell>
          <cell r="E15964" t="str">
            <v>U</v>
          </cell>
          <cell r="F15964">
            <v>2596.2399999999998</v>
          </cell>
          <cell r="G15964">
            <v>2990.36</v>
          </cell>
        </row>
        <row r="15965">
          <cell r="C15965" t="str">
            <v>RO-40354</v>
          </cell>
          <cell r="D15965" t="str">
            <v>BUEIRO SIMPLES CELULAR DE CONCRETO PADRÃO DER/MG. PARA ALTURA DE ATERRO DE 0 A 5,00 M. BSCC (1,00 X 1,00)M - CORPO (EXECUÇÃO, INCLUINDO FORNECIMENTO E TRANSPORTE DE TODOS OS MATERIAIS, EXCLUSIVE ESCAVAÇÃO E COMPACTAÇÃO)</v>
          </cell>
          <cell r="E15965" t="str">
            <v>M</v>
          </cell>
          <cell r="F15965">
            <v>1259.18</v>
          </cell>
          <cell r="G15965">
            <v>1347.2</v>
          </cell>
        </row>
        <row r="15966">
          <cell r="C15966" t="str">
            <v>RO-40392</v>
          </cell>
          <cell r="D15966" t="str">
            <v>BUEIRO SIMPLES CELULAR DE CONCRETO PADRÃO DER/MG. PARA ALTURA DE ATERRO DE 0 A 5,00 M. BSCC (1,00 X 1,00)M - BOCA (EXECUÇÃO, INCLUINDO FORNECIMENTO E TRANSPORTE DE TODOS OS MATERIAIS, EXCLUSIVE ESCAVAÇÃO E COMPACTAÇÃO)</v>
          </cell>
          <cell r="E15966" t="str">
            <v>U</v>
          </cell>
          <cell r="F15966">
            <v>1380.29</v>
          </cell>
          <cell r="G15966">
            <v>1500.86</v>
          </cell>
        </row>
        <row r="15967">
          <cell r="C15967" t="str">
            <v>RO-40355</v>
          </cell>
          <cell r="D15967" t="str">
            <v>BUEIRO SIMPLES CELULAR DE CONCRETO PADRÃO DER/MG. PARA ALTURA DE ATERRO DE 0 A 5,00 M. BSCC (1,00 X 1,50)M - CORPO (EXECUÇÃO, INCLUINDO FORNECIMENTO E TRANSPORTE DE TODOS OS MATERIAIS, EXCLUSIVE ESCAVAÇÃO E COMPACTAÇÃO)</v>
          </cell>
          <cell r="E15967" t="str">
            <v>M</v>
          </cell>
          <cell r="F15967">
            <v>1680.29</v>
          </cell>
          <cell r="G15967">
            <v>1801.69</v>
          </cell>
        </row>
        <row r="15968">
          <cell r="C15968" t="str">
            <v>RO-40393</v>
          </cell>
          <cell r="D15968" t="str">
            <v>BUEIRO SIMPLES CELULAR DE CONCRETO PADRÃO DER/MG. PARA ALTURA DE ATERRO DE 0 A 5,00 M. BSCC (1,00 X 1,50)M - BOCA (EXECUÇÃO, INCLUINDO FORNECIMENTO E TRANSPORTE DE TODOS OS MATERIAIS, EXCLUSIVE ESCAVAÇÃO E COMPACTAÇÃO)</v>
          </cell>
          <cell r="E15968" t="str">
            <v>U</v>
          </cell>
          <cell r="F15968">
            <v>2624.55</v>
          </cell>
          <cell r="G15968">
            <v>2850.71</v>
          </cell>
        </row>
        <row r="15969">
          <cell r="C15969" t="str">
            <v>RO-40356</v>
          </cell>
          <cell r="D15969" t="str">
            <v>BUEIRO SIMPLES CELULAR DE CONCRETO PADRÃO DER/MG. PARA ALTURA DE ATERRO DE 0 A 5,00 M. BSCC (1,00 X 2,00)M - CORPO (EXECUÇÃO, INCLUINDO FORNECIMENTO E TRANSPORTE DE TODOS OS MATERIAIS, EXCLUSIVE ESCAVAÇÃO E COMPACTAÇÃO)</v>
          </cell>
          <cell r="E15969" t="str">
            <v>M</v>
          </cell>
          <cell r="F15969">
            <v>2196.4899999999998</v>
          </cell>
          <cell r="G15969">
            <v>2358.52</v>
          </cell>
        </row>
        <row r="15970">
          <cell r="C15970" t="str">
            <v>RO-40394</v>
          </cell>
          <cell r="D15970" t="str">
            <v>BUEIRO SIMPLES CELULAR DE CONCRETO PADRÃO DER/MG. PARA ALTURA DE ATERRO DE 0 A 5,00 M. BSCC (1,00 X 2,00 M - BOCA (EXECUÇÃO, INCLUINDO FORNECIMENTO E TRANSPORTE DE TODOS OS MATERIAIS, EXCLUSIVE ESCAVAÇÃO E COMPACTAÇÃO)</v>
          </cell>
          <cell r="E15970" t="str">
            <v>U</v>
          </cell>
          <cell r="F15970">
            <v>4487.78</v>
          </cell>
          <cell r="G15970">
            <v>4870.13</v>
          </cell>
        </row>
        <row r="15971">
          <cell r="C15971" t="str">
            <v>RO-40357</v>
          </cell>
          <cell r="D15971" t="str">
            <v>BUEIRO SIMPLES CELULAR DE CONCRETO PADRÃO DER/MG. PARA ALTURA DE ATERRO DE 0 A 5,00 M. BSCC (1,50 X 1,00)M - CORPO (EXECUÇÃO, INCLUINDO FORNECIMENTO E TRANSPORTE DE TODOS OS MATERIAIS, EXCLUSIVE ESCAVAÇÃO E COMPACTAÇÃO)</v>
          </cell>
          <cell r="E15971" t="str">
            <v>M</v>
          </cell>
          <cell r="F15971">
            <v>1752.7</v>
          </cell>
          <cell r="G15971">
            <v>1868.98</v>
          </cell>
        </row>
        <row r="15972">
          <cell r="C15972" t="str">
            <v>RO-40395</v>
          </cell>
          <cell r="D15972" t="str">
            <v>BUEIRO SIMPLES CELULAR DE CONCRETO PADRÃO DER/MG. PARA ALTURA DE ATERRO DE 0 A 5,00 M. BSCC (1,50 X 1,00)M - BOCA (EXECUÇÃO, INCLUINDO FORNECIMENTO E TRANSPORTE DE TODOS OS MATERIAIS, EXCLUSIVE ESCAVAÇÃO E COMPACTAÇÃO)</v>
          </cell>
          <cell r="E15972" t="str">
            <v>U</v>
          </cell>
          <cell r="F15972">
            <v>1589.62</v>
          </cell>
          <cell r="G15972">
            <v>1728.08</v>
          </cell>
        </row>
        <row r="15973">
          <cell r="C15973" t="str">
            <v>RO-40358</v>
          </cell>
          <cell r="D15973" t="str">
            <v>BUEIRO SIMPLES CELULAR DE CONCRETO PADRÃO DER/MG. PARA ALTURA DE ATERRO DE 0 A 5,00 M. BSCC (1,50 X 1,50)M - CORPO (EXECUÇÃO, INCLUINDO FORNECIMENTO E TRANSPORTE DE TODOS OS MATERIAIS, EXCLUSIVE ESCAVAÇÃO E COMPACTAÇÃO)</v>
          </cell>
          <cell r="E15973" t="str">
            <v>M</v>
          </cell>
          <cell r="F15973">
            <v>2193.98</v>
          </cell>
          <cell r="G15973">
            <v>2344.98</v>
          </cell>
        </row>
        <row r="15974">
          <cell r="C15974" t="str">
            <v>RO-40396</v>
          </cell>
          <cell r="D15974" t="str">
            <v>BUEIRO SIMPLES CELULAR DE CONCRETO PADRÃO DER/MG. PARA ALTURA DE ATERRO DE 0 A 5,00 M. BSCC (1,50 X 1,50)M - BOCA (EXECUÇÃO, INCLUINDO FORNECIMENTO E TRANSPORTE DE TODOS OS MATERIAIS, EXCLUSIVE ESCAVAÇÃO E COMPACTAÇÃO)</v>
          </cell>
          <cell r="E15974" t="str">
            <v>U</v>
          </cell>
          <cell r="F15974">
            <v>2947.8</v>
          </cell>
          <cell r="G15974">
            <v>3201.15</v>
          </cell>
        </row>
        <row r="15975">
          <cell r="C15975" t="str">
            <v>RO-40359</v>
          </cell>
          <cell r="D15975" t="str">
            <v>BUEIRO SIMPLES CELULAR DE CONCRETO PADRÃO DER/MG. PARA ALTURA DE ATERRO DE 0 A 5,00 M. BSCC (1,50 X 2,00)M - CORPO (EXECUÇÃO, INCLUINDO FORNECIMENTO E TRANSPORTE DE TODOS OS MATERIAIS, EXCLUSIVE ESCAVAÇÃO E COMPACTAÇÃO)</v>
          </cell>
          <cell r="E15975" t="str">
            <v>M</v>
          </cell>
          <cell r="F15975">
            <v>2712.89</v>
          </cell>
          <cell r="G15975">
            <v>2904.62</v>
          </cell>
        </row>
        <row r="15976">
          <cell r="C15976" t="str">
            <v>RO-40397</v>
          </cell>
          <cell r="D15976" t="str">
            <v>BUEIRO SIMPLES CELULAR DE CONCRETO PADRÃO DER/MG. PARA ALTURA DE ATERRO DE 0 A 5,00 M. BSCC (1,50 X 2,00)M - BOCA (EXECUÇÃO, INCLUINDO FORNECIMENTO E TRANSPORTE DE TODOS OS MATERIAIS, EXCLUSIVE ESCAVAÇÃO E COMPACTAÇÃO)</v>
          </cell>
          <cell r="E15976" t="str">
            <v>U</v>
          </cell>
          <cell r="F15976">
            <v>4833.99</v>
          </cell>
          <cell r="G15976">
            <v>5245.21</v>
          </cell>
        </row>
        <row r="15977">
          <cell r="C15977" t="str">
            <v>RO-41796</v>
          </cell>
          <cell r="D15977" t="str">
            <v>BUEIRO SIMPLES CELULAR DE CONCRETO PADRÃO DER/MG. PARA ALTURA DE ATERRO DE 0 A 5,00 M. BSCC (2,00 X 1,00)M - CORPO (EXECUÇÃO, INCLUINDO FORNECIMENTO E TRANSPORTE DE TODOS OS MATERIAIS, EXCLUSIVE ESCAVAÇÃO E COMPACTAÇÃO)</v>
          </cell>
          <cell r="E15977" t="str">
            <v>M</v>
          </cell>
          <cell r="F15977">
            <v>2326.52</v>
          </cell>
          <cell r="G15977">
            <v>2475.87</v>
          </cell>
        </row>
        <row r="15978">
          <cell r="C15978" t="str">
            <v>RO-41797</v>
          </cell>
          <cell r="D15978" t="str">
            <v>BUEIRO SIMPLES CELULAR DE CONCRETO PADRÃO DER/MG. PARA ALTURA DE ATERRO DE 0 A 5,00 M. BSCC (2,00 X 1,00)M - BOCA (EXECUÇÃO, INCLUINDO FORNECIMENTO E TRANSPORTE DE TODOS OS MATERIAIS, EXCLUSIVE ESCAVAÇÃO E COMPACTAÇÃO)</v>
          </cell>
          <cell r="E15978" t="str">
            <v>U</v>
          </cell>
          <cell r="F15978">
            <v>1813.47</v>
          </cell>
          <cell r="G15978">
            <v>1970.99</v>
          </cell>
        </row>
        <row r="15979">
          <cell r="C15979" t="str">
            <v>RO-40360</v>
          </cell>
          <cell r="D15979" t="str">
            <v>BUEIRO SIMPLES CELULAR DE CONCRETO PADRÃO DER/MG. PARA ALTURA DE ATERRO DE 0 A 5,00 M. BSCC (2,00 X 1,50)M - CORPO (EXECUÇÃO, INCLUINDO FORNECIMENTO E TRANSPORTE DE TODOS OS MATERIAIS, EXCLUSIVE ESCAVAÇÃO E COMPACTAÇÃO)</v>
          </cell>
          <cell r="E15979" t="str">
            <v>M</v>
          </cell>
          <cell r="F15979">
            <v>2792.66</v>
          </cell>
          <cell r="G15979">
            <v>2978.42</v>
          </cell>
        </row>
        <row r="15980">
          <cell r="C15980" t="str">
            <v>RO-40398</v>
          </cell>
          <cell r="D15980" t="str">
            <v>BUEIRO SIMPLES CELULAR DE CONCRETO PADRÃO DER/MG. PARA ALTURA DE ATERRO DE 0 A 5,00 M. BSCC (2,00 X 1,50)M - BOCA (EXECUÇÃO, INCLUINDO FORNECIMENTO E TRANSPORTE DE TODOS OS MATERIAIS, EXCLUSIVE ESCAVAÇÃO E COMPACTAÇÃO)</v>
          </cell>
          <cell r="E15980" t="str">
            <v>U</v>
          </cell>
          <cell r="F15980">
            <v>3284.78</v>
          </cell>
          <cell r="G15980">
            <v>3566.45</v>
          </cell>
        </row>
        <row r="15981">
          <cell r="C15981" t="str">
            <v>RO-40361</v>
          </cell>
          <cell r="D15981" t="str">
            <v>BUEIRO SIMPLES CELULAR DE CONCRETO PADRÃO DER/MG. PARA ALTURA DE ATERRO DE 0 A 5,00 M. BSCC (2,00 X 2,00)M - CORPO (EXECUÇÃO, INCLUINDO FORNECIMENTO E TRANSPORTE DE TODOS OS MATERIAIS, EXCLUSIVE ESCAVAÇÃO E COMPACTAÇÃO)</v>
          </cell>
          <cell r="E15981" t="str">
            <v>M</v>
          </cell>
          <cell r="F15981">
            <v>3320.81</v>
          </cell>
          <cell r="G15981">
            <v>3548.23</v>
          </cell>
        </row>
        <row r="15982">
          <cell r="C15982" t="str">
            <v>RO-40399</v>
          </cell>
          <cell r="D15982" t="str">
            <v>BUEIRO SIMPLES CELULAR DE CONCRETO PADRÃO DER/MG. PARA ALTURA DE ATERRO DE 0 A 5,00 M. BSCC (2,00 X 2,00)M - BOCA (EXECUÇÃO, INCLUINDO FORNECIMENTO E TRANSPORTE DE TODOS OS MATERIAIS, EXCLUSIVE ESCAVAÇÃO E COMPACTAÇÃO)</v>
          </cell>
          <cell r="E15982" t="str">
            <v>U</v>
          </cell>
          <cell r="F15982">
            <v>5306.45</v>
          </cell>
          <cell r="G15982">
            <v>5756.91</v>
          </cell>
        </row>
        <row r="15983">
          <cell r="C15983" t="str">
            <v>RO-40362</v>
          </cell>
          <cell r="D15983" t="str">
            <v>BUEIRO SIMPLES CELULAR DE CONCRETO PADRÃO DER/MG. PARA ALTURA DE ATERRO DE 0 A 5,00 M. BSCC (2,00 X 2,50)M - CORPO (EXECUÇÃO, INCLUINDO FORNECIMENTO E TRANSPORTE DE TODOS OS MATERIAIS, EXCLUSIVE ESCAVAÇÃO E COMPACTAÇÃO)</v>
          </cell>
          <cell r="E15983" t="str">
            <v>M</v>
          </cell>
          <cell r="F15983">
            <v>3897.25</v>
          </cell>
          <cell r="G15983">
            <v>4170.0200000000004</v>
          </cell>
        </row>
        <row r="15984">
          <cell r="C15984" t="str">
            <v>RO-40400</v>
          </cell>
          <cell r="D15984" t="str">
            <v>BUEIRO SIMPLES CELULAR DE CONCRETO PADRÃO DER/MG. PARA ALTURA DE ATERRO DE 0 A 5,00 M. BSCC (2,00 X 2,50)M - BOCA (EXECUÇÃO, INCLUINDO FORNECIMENTO E TRANSPORTE DE TODOS OS MATERIAIS, EXCLUSIVE ESCAVAÇÃO E COMPACTAÇÃO)</v>
          </cell>
          <cell r="E15984" t="str">
            <v>U</v>
          </cell>
          <cell r="F15984">
            <v>7849.95</v>
          </cell>
          <cell r="G15984">
            <v>8510.9699999999993</v>
          </cell>
        </row>
        <row r="15985">
          <cell r="C15985" t="str">
            <v>RO-40363</v>
          </cell>
          <cell r="D15985" t="str">
            <v>BUEIRO SIMPLES CELULAR DE CONCRETO PADRÃO DER/MG. PARA ALTURA DE ATERRO DE 0 A 5,00 M. BSCC (2,00 X 3,00)M - CORPO (EXECUÇÃO, INCLUINDO FORNECIMENTO E TRANSPORTE DE TODOS OS MATERIAIS, EXCLUSIVE ESCAVAÇÃO E COMPACTAÇÃO)</v>
          </cell>
          <cell r="E15985" t="str">
            <v>M</v>
          </cell>
          <cell r="F15985">
            <v>4561.28</v>
          </cell>
          <cell r="G15985">
            <v>4886.66</v>
          </cell>
        </row>
        <row r="15986">
          <cell r="C15986" t="str">
            <v>RO-40401</v>
          </cell>
          <cell r="D15986" t="str">
            <v>BUEIRO SIMPLES CELULAR DE CONCRETO PADRÃO DER/MG. PARA ALTURA DE ATERRO DE 0 A 5,00 M. BSCC (2,00 X 3,00)M - BOCA (EXECUÇÃO, INCLUINDO FORNECIMENTO E TRANSPORTE DE TODOS OS MATERIAIS, EXCLUSIVE ESCAVAÇÃO E COMPACTAÇÃO)</v>
          </cell>
          <cell r="E15986" t="str">
            <v>U</v>
          </cell>
          <cell r="F15986">
            <v>11162.18</v>
          </cell>
          <cell r="G15986">
            <v>12095.71</v>
          </cell>
        </row>
        <row r="15987">
          <cell r="C15987" t="str">
            <v>RO-40366</v>
          </cell>
          <cell r="D15987" t="str">
            <v>BUEIRO SIMPLES CELULAR DE CONCRETO PADRÃO DER/MG. PARA ALTURA DE ATERRO DE 0 A 5,00 M. BSCC (2,50 X 2,00)M - CORPO (EXECUÇÃO, INCLUINDO FORNECIMENTO E TRANSPORTE DE TODOS OS MATERIAIS, EXCLUSIVE ESCAVAÇÃO E COMPACTAÇÃO)</v>
          </cell>
          <cell r="E15987" t="str">
            <v>M</v>
          </cell>
          <cell r="F15987">
            <v>4000.13</v>
          </cell>
          <cell r="G15987">
            <v>4266.46</v>
          </cell>
        </row>
        <row r="15988">
          <cell r="C15988" t="str">
            <v>RO-40404</v>
          </cell>
          <cell r="D15988" t="str">
            <v>BUEIRO SIMPLES CELULAR DE CONCRETO PADRÃO DER/MG. PARA ALTURA DE ATERRO DE 0 A 5,00 M. BSCC (2,50 X 2,00)M - BOCA (EXECUÇÃO, INCLUINDO FORNECIMENTO E TRANSPORTE DE TODOS OS MATERIAIS, EXCLUSIVE ESCAVAÇÃO E COMPACTAÇÃO)</v>
          </cell>
          <cell r="E15988" t="str">
            <v>U</v>
          </cell>
          <cell r="F15988">
            <v>5693.33</v>
          </cell>
          <cell r="G15988">
            <v>6175.94</v>
          </cell>
        </row>
        <row r="15989">
          <cell r="C15989" t="str">
            <v>RO-40367</v>
          </cell>
          <cell r="D15989" t="str">
            <v>BUEIRO SIMPLES CELULAR DE CONCRETO PADRÃO DER/MG. PARA ALTURA DE ATERRO DE 0 A 5,00 M. BSCC (2,50 X 2,50)M - CORPO (EXECUÇÃO, INCLUINDO FORNECIMENTO E TRANSPORTE DE TODOS OS MATERIAIS, EXCLUSIVE ESCAVAÇÃO E COMPACTAÇÃO)</v>
          </cell>
          <cell r="E15989" t="str">
            <v>M</v>
          </cell>
          <cell r="F15989">
            <v>4629.51</v>
          </cell>
          <cell r="G15989">
            <v>4945.0200000000004</v>
          </cell>
        </row>
        <row r="15990">
          <cell r="C15990" t="str">
            <v>RO-40405</v>
          </cell>
          <cell r="D15990" t="str">
            <v>BUEIRO SIMPLES CELULAR DE CONCRETO PADRÃO DER/MG. PARA ALTURA DE ATERRO DE 0 A 5,00 M. BSCC (2,50 X 2,50)M - BOCA (EXECUÇÃO, INCLUINDO FORNECIMENTO E TRANSPORTE DE TODOS OS MATERIAIS, EXCLUSIVE ESCAVAÇÃO E COMPACTAÇÃO)</v>
          </cell>
          <cell r="E15990" t="str">
            <v>U</v>
          </cell>
          <cell r="F15990">
            <v>8477.26</v>
          </cell>
          <cell r="G15990">
            <v>9190</v>
          </cell>
        </row>
        <row r="15991">
          <cell r="C15991" t="str">
            <v>RO-40368</v>
          </cell>
          <cell r="D15991" t="str">
            <v>BUEIRO SIMPLES CELULAR DE CONCRETO PADRÃO DER/MG. PARA ALTURA DE ATERRO DE 0 A 5,00 M. BSCC (2,50 X 3,00)M - CORPO (EXECUÇÃO, INCLUINDO FORNECIMENTO E TRANSPORTE DE TODOS OS MATERIAIS, EXCLUSIVE ESCAVAÇÃO E COMPACTAÇÃO)</v>
          </cell>
          <cell r="E15991" t="str">
            <v>M</v>
          </cell>
          <cell r="F15991">
            <v>5267.76</v>
          </cell>
          <cell r="G15991">
            <v>5634.26</v>
          </cell>
        </row>
        <row r="15992">
          <cell r="C15992" t="str">
            <v>RO-40406</v>
          </cell>
          <cell r="D15992" t="str">
            <v>BUEIRO SIMPLES CELULAR DE CONCRETO PADRÃO DER/MG. PARA ALTURA DE ATERRO DE 0 A 5,00 M. BSCC (2,50 X 3,00)M - BOCA (EXECUÇÃO, INCLUINDO FORNECIMENTO E TRANSPORTE DE TODOS OS MATERIAIS, EXCLUSIVE ESCAVAÇÃO E COMPACTAÇÃO)</v>
          </cell>
          <cell r="E15992" t="str">
            <v>U</v>
          </cell>
          <cell r="F15992">
            <v>11835.39</v>
          </cell>
          <cell r="G15992">
            <v>12823.93</v>
          </cell>
        </row>
        <row r="15993">
          <cell r="C15993" t="str">
            <v>RO-40370</v>
          </cell>
          <cell r="D15993" t="str">
            <v>BUEIRO SIMPLES CELULAR DE CONCRETO PADRÃO DER/MG. PARA ALTURA DE ATERRO DE 0 A 5,00 M. BSCC (3,00 X 1,50)M - CORPO (EXECUÇÃO, INCLUINDO FORNECIMENTO E TRANSPORTE DE TODOS OS MATERIAIS, EXCLUSIVE ESCAVAÇÃO E COMPACTAÇÃO)</v>
          </cell>
          <cell r="E15993" t="str">
            <v>M</v>
          </cell>
          <cell r="F15993">
            <v>4289.6000000000004</v>
          </cell>
          <cell r="G15993">
            <v>4560.3599999999997</v>
          </cell>
        </row>
        <row r="15994">
          <cell r="C15994" t="str">
            <v>RO-40408</v>
          </cell>
          <cell r="D15994" t="str">
            <v>BUEIRO SIMPLES CELULAR DE CONCRETO PADRÃO DER/MG. PARA ALTURA DE ATERRO DE 0 A 5,00 M. BSCC (3,00 X 1,50)M - BOCA (EXECUÇÃO, INCLUINDO FORNECIMENTO E TRANSPORTE DE TODOS OS MATERIAIS, EXCLUSIVE ESCAVAÇÃO E COMPACTAÇÃO)</v>
          </cell>
          <cell r="E15994" t="str">
            <v>U</v>
          </cell>
          <cell r="F15994">
            <v>3946.77</v>
          </cell>
          <cell r="G15994">
            <v>4283.88</v>
          </cell>
        </row>
        <row r="15995">
          <cell r="C15995" t="str">
            <v>RO-40371</v>
          </cell>
          <cell r="D15995" t="str">
            <v>BUEIRO SIMPLES CELULAR DE CONCRETO PADRÃO DER/MG. PARA ALTURA DE ATERRO DE 0 A 5,00 M. BSCC (3,00 X 2,00)M - CORPO (EXECUÇÃO, INCLUINDO FORNECIMENTO E TRANSPORTE DE TODOS OS MATERIAIS, EXCLUSIVE ESCAVAÇÃO E COMPACTAÇÃO)</v>
          </cell>
          <cell r="E15995" t="str">
            <v>M</v>
          </cell>
          <cell r="F15995">
            <v>4858.3599999999997</v>
          </cell>
          <cell r="G15995">
            <v>5173.84</v>
          </cell>
        </row>
        <row r="15996">
          <cell r="C15996" t="str">
            <v>RO-40409</v>
          </cell>
          <cell r="D15996" t="str">
            <v>BUEIRO SIMPLES CELULAR DE CONCRETO PADRÃO DER/MG. PARA ALTURA DE ATERRO DE 0 A 5,00 M. BSCC (3,00 X 2,00)M - BOCA (EXECUÇÃO, INCLUINDO FORNECIMENTO E TRANSPORTE DE TODOS OS MATERIAIS, EXCLUSIVE ESCAVAÇÃO E COMPACTAÇÃO)</v>
          </cell>
          <cell r="E15996" t="str">
            <v>U</v>
          </cell>
          <cell r="F15996">
            <v>6223.27</v>
          </cell>
          <cell r="G15996">
            <v>6749.79</v>
          </cell>
        </row>
        <row r="15997">
          <cell r="C15997" t="str">
            <v>RO-40372</v>
          </cell>
          <cell r="D15997" t="str">
            <v>BUEIRO SIMPLES CELULAR DE CONCRETO PADRÃO DER/MG. PARA ALTURA DE ATERRO DE 0 A 5,00 M. BSCC (3,00 X 2,50)M - CORPO (EXECUÇÃO, INCLUINDO FORNECIMENTO E TRANSPORTE DE TODOS OS MATERIAIS, EXCLUSIVE ESCAVAÇÃO E COMPACTAÇÃO)</v>
          </cell>
          <cell r="E15997" t="str">
            <v>M</v>
          </cell>
          <cell r="F15997">
            <v>5437.27</v>
          </cell>
          <cell r="G15997">
            <v>5799.42</v>
          </cell>
        </row>
        <row r="15998">
          <cell r="C15998" t="str">
            <v>RO-40410</v>
          </cell>
          <cell r="D15998" t="str">
            <v>BUEIRO SIMPLES CELULAR DE CONCRETO PADRÃO DER/MG. PARA ALTURA DE ATERRO DE 0 A 5,00 M. BSCC (3,00 X 2,50)M - BOCA (EXECUÇÃO, INCLUINDO FORNECIMENTO E TRANSPORTE DE TODOS OS MATERIAIS, EXCLUSIVE ESCAVAÇÃO E COMPACTAÇÃO)</v>
          </cell>
          <cell r="E15998" t="str">
            <v>U</v>
          </cell>
          <cell r="F15998">
            <v>9028.4</v>
          </cell>
          <cell r="G15998">
            <v>9786.44</v>
          </cell>
        </row>
        <row r="15999">
          <cell r="C15999" t="str">
            <v>RO-40373</v>
          </cell>
          <cell r="D15999" t="str">
            <v>BUEIRO SIMPLES CELULAR DE CONCRETO PADRÃO DER/MG. PARA ALTURA DE ATERRO DE 0 A 5,00 M. BSCC (3,00 X 3,00)M - CORPO (EXECUÇÃO, INCLUINDO FORNECIMENTO E TRANSPORTE DE TODOS OS MATERIAIS, EXCLUSIVE ESCAVAÇÃO E COMPACTAÇÃO)</v>
          </cell>
          <cell r="E15999" t="str">
            <v>M</v>
          </cell>
          <cell r="F15999">
            <v>6095.22</v>
          </cell>
          <cell r="G15999">
            <v>6509.9</v>
          </cell>
        </row>
        <row r="16000">
          <cell r="C16000" t="str">
            <v>RO-40411</v>
          </cell>
          <cell r="D16000" t="str">
            <v>BUEIRO SIMPLES CELULAR DE CONCRETO PADRÃO DER/MG. PARA ALTURA DE ATERRO DE 0 A 5,00 M. BSCC (3,00 X 3,00)M - BOCA (EXECUÇÃO, INCLUINDO FORNECIMENTO E TRANSPORTE DE TODOS OS MATERIAIS, EXCLUSIVE ESCAVAÇÃO E COMPACTAÇÃO)</v>
          </cell>
          <cell r="E16000" t="str">
            <v>U</v>
          </cell>
          <cell r="F16000">
            <v>12498.2</v>
          </cell>
          <cell r="G16000">
            <v>13540.94</v>
          </cell>
        </row>
        <row r="16001">
          <cell r="C16001" t="str">
            <v>RO-43343</v>
          </cell>
          <cell r="D16001" t="str">
            <v>BUEIRO SIMPLES CELULAR DE CONCRETO PADRÃO DER/MG. PARA ALTURA DE ATERRO DE 0 A 5,00 M. BSCC (3,00 X 3,50)M - CORPO (EXECUÇÃO, INCLUINDO FORNECIMENTO E TRANSPORTE DE TODOS OS MATERIAIS, EXCLUSIVE ESCAVAÇÃO E COMPACTAÇÃO)</v>
          </cell>
          <cell r="E16001" t="str">
            <v>M</v>
          </cell>
          <cell r="F16001">
            <v>6809.57</v>
          </cell>
          <cell r="G16001">
            <v>7281.72</v>
          </cell>
        </row>
        <row r="16002">
          <cell r="C16002" t="str">
            <v>RO-40412</v>
          </cell>
          <cell r="D16002" t="str">
            <v>BUEIRO SIMPLES CELULAR DE CONCRETO PADRÃO DER/MG. PARA ALTURA DE ATERRO DE 0 A 5,00 M. BSCC (3,00 X 3,50)M - BOCA (EXECUÇÃO, INCLUINDO FORNECIMENTO E TRANSPORTE DE TODOS OS MATERIAIS, EXCLUSIVE ESCAVAÇÃO E COMPACTAÇÃO)</v>
          </cell>
          <cell r="E16002" t="str">
            <v>U</v>
          </cell>
          <cell r="F16002">
            <v>16714.23</v>
          </cell>
          <cell r="G16002">
            <v>18101.080000000002</v>
          </cell>
        </row>
        <row r="16003">
          <cell r="C16003" t="str">
            <v>RO-40375</v>
          </cell>
          <cell r="D16003" t="str">
            <v>BUEIRO SIMPLES CELULAR DE CONCRETO PADRÃO DER/MG. PARA ALTURA DE ATERRO DE 0 A 5,00 M. BSCC (3,50 X 2,50)M - CORPO (EXECUÇÃO, INCLUINDO FORNECIMENTO E TRANSPORTE DE TODOS OS MATERIAIS, EXCLUSIVE ESCAVAÇÃO E COMPACTAÇÃO)</v>
          </cell>
          <cell r="E16003" t="str">
            <v>M</v>
          </cell>
          <cell r="F16003">
            <v>6347.24</v>
          </cell>
          <cell r="G16003">
            <v>6761.32</v>
          </cell>
        </row>
        <row r="16004">
          <cell r="C16004" t="str">
            <v>RO-40414</v>
          </cell>
          <cell r="D16004" t="str">
            <v>BUEIRO SIMPLES CELULAR DE CONCRETO PADRÃO DER/MG. PARA ALTURA DE ATERRO DE 0 A 5,00 M. BSCC (3,50 X 2,50)M - BOCA (EXECUÇÃO, INCLUINDO FORNECIMENTO E TRANSPORTE DE TODOS OS MATERIAIS, EXCLUSIVE ESCAVAÇÃO E COMPACTAÇÃO)</v>
          </cell>
          <cell r="E16004" t="str">
            <v>U</v>
          </cell>
          <cell r="F16004">
            <v>9576.0400000000009</v>
          </cell>
          <cell r="G16004">
            <v>10379.11</v>
          </cell>
        </row>
        <row r="16005">
          <cell r="C16005" t="str">
            <v>RO-40376</v>
          </cell>
          <cell r="D16005" t="str">
            <v>BUEIRO SIMPLES CELULAR DE CONCRETO PADRÃO DER/MG. PARA ALTURA DE ATERRO DE 0 A 5,00 M. BSCC (3,50 X 3,00)M - CORPO (EXECUÇÃO, INCLUINDO FORNECIMENTO E TRANSPORTE DE TODOS OS MATERIAIS, EXCLUSIVE ESCAVAÇÃO E COMPACTAÇÃO)</v>
          </cell>
          <cell r="E16005" t="str">
            <v>M</v>
          </cell>
          <cell r="F16005">
            <v>7001.03</v>
          </cell>
          <cell r="G16005">
            <v>7468.12</v>
          </cell>
        </row>
        <row r="16006">
          <cell r="C16006" t="str">
            <v>RO-40415</v>
          </cell>
          <cell r="D16006" t="str">
            <v>BUEIRO SIMPLES CELULAR DE CONCRETO PADRÃO DER/MG. PARA ALTURA DE ATERRO DE 0 A 5,00 M. BSCC (3,50 X 3,00)M - BOCA (EXECUÇÃO, INCLUINDO FORNECIMENTO E TRANSPORTE DE TODOS OS MATERIAIS, EXCLUSIVE ESCAVAÇÃO E COMPACTAÇÃO)</v>
          </cell>
          <cell r="E16006" t="str">
            <v>U</v>
          </cell>
          <cell r="F16006">
            <v>13203.84</v>
          </cell>
          <cell r="G16006">
            <v>14304.15</v>
          </cell>
        </row>
        <row r="16007">
          <cell r="C16007" t="str">
            <v>RO-40388</v>
          </cell>
          <cell r="D16007" t="str">
            <v>BUEIRO SIMPLES CELULAR DE CONCRETO PADRÃO DER/MG. PARA ALTURA DE ATERRO DE 0 A 5,00 M. BSCC (3,50 X 3,50)M - CORPO (EXECUÇÃO, INCLUINDO FORNECIMENTO E TRANSPORTE DE TODOS OS MATERIAIS, EXCLUSIVE ESCAVAÇÃO E COMPACTAÇÃO)</v>
          </cell>
          <cell r="E16007" t="str">
            <v>M</v>
          </cell>
          <cell r="F16007">
            <v>7726.34</v>
          </cell>
          <cell r="G16007">
            <v>8251.8799999999992</v>
          </cell>
        </row>
        <row r="16008">
          <cell r="C16008" t="str">
            <v>RO-40416</v>
          </cell>
          <cell r="D16008" t="str">
            <v>BUEIRO SIMPLES CELULAR DE CONCRETO PADRÃO DER/MG. PARA ALTURA DE ATERRO DE 0 A 5,00 M. BSCC (3,50 X 3,50)M - BOCA (EXECUÇÃO, INCLUINDO FORNECIMENTO E TRANSPORTE DE TODOS OS MATERIAIS, EXCLUSIVE ESCAVAÇÃO E COMPACTAÇÃO)</v>
          </cell>
          <cell r="E16008" t="str">
            <v>U</v>
          </cell>
          <cell r="F16008">
            <v>17544.03</v>
          </cell>
          <cell r="G16008">
            <v>18998.32</v>
          </cell>
        </row>
        <row r="16009">
          <cell r="C16009" t="str">
            <v>RO-40389</v>
          </cell>
          <cell r="D16009" t="str">
            <v>BUEIRO SIMPLES CELULAR DE CONCRETO PADRÃO DER/MG. PARA ALTURA DE ATERRO DE 0 A 5,00 M. BSCC (3,50 X 4,00)M - CORPO (EXECUÇÃO, INCLUINDO FORNECIMENTO E TRANSPORTE DE TODOS OS MATERIAIS, EXCLUSIVE ESCAVAÇÃO E COMPACTAÇÃO)</v>
          </cell>
          <cell r="E16009" t="str">
            <v>M</v>
          </cell>
          <cell r="F16009">
            <v>8622.99</v>
          </cell>
          <cell r="G16009">
            <v>9218.1200000000008</v>
          </cell>
        </row>
        <row r="16010">
          <cell r="C16010" t="str">
            <v>RO-40417</v>
          </cell>
          <cell r="D16010" t="str">
            <v>BUEIRO SIMPLES CELULAR DE CONCRETO PADRÃO DER/MG. PARA ALTURA DE ATERRO DE 0 A 5,00 M. BSCC (3,50 X 4,00)M - BOCA (EXECUÇÃO, INCLUINDO FORNECIMENTO E TRANSPORTE DE TODOS OS MATERIAIS, EXCLUSIVE ESCAVAÇÃO E COMPACTAÇÃO)</v>
          </cell>
          <cell r="E16010" t="str">
            <v>U</v>
          </cell>
          <cell r="F16010">
            <v>22990.19</v>
          </cell>
          <cell r="G16010">
            <v>24886.5</v>
          </cell>
        </row>
        <row r="16011">
          <cell r="C16011" t="str">
            <v>RO-40429</v>
          </cell>
          <cell r="D16011" t="str">
            <v>BUEIRO DUPLO CELULAR DE CONCRETO PADRÃO DER/MG. PARA ALTURA DE ATERRO DE 0 A 5,00 M. BDCC (1,00 X 1,00)M - CORPO (EXECUÇÃO, INCLUINDO FORNECIMENTO E TRANSPORTE DE TODOS OS MATERIAIS, EXCLUSIVE ESCAVAÇÃO E COMPACTAÇÃO)</v>
          </cell>
          <cell r="E16011" t="str">
            <v>M</v>
          </cell>
          <cell r="F16011">
            <v>1993.15</v>
          </cell>
          <cell r="G16011">
            <v>2130.92</v>
          </cell>
        </row>
        <row r="16012">
          <cell r="C16012" t="str">
            <v>RO-40453</v>
          </cell>
          <cell r="D16012" t="str">
            <v>BUEIRO DUPLO CELULAR DE CONCRETO PADRÃO DER/MG. PARA ALTURA DE ATERRO DE 0 A 5,00 M. BDCC (1,00 X 1,00)M - BOCA (EXECUÇÃO, INCLUINDO FORNECIMENTO E TRANSPORTE DE TODOS OS MATERIAIS, EXCLUSIVE ESCAVAÇÃO E COMPACTAÇÃO)</v>
          </cell>
          <cell r="E16012" t="str">
            <v>U</v>
          </cell>
          <cell r="F16012">
            <v>1380.29</v>
          </cell>
          <cell r="G16012">
            <v>1500.86</v>
          </cell>
        </row>
        <row r="16013">
          <cell r="C16013" t="str">
            <v>RO-40431</v>
          </cell>
          <cell r="D16013" t="str">
            <v>BUEIRO DUPLO CELULAR DE CONCRETO PADRÃO DER/MG. PARA ALTURA DE ATERRO DE 0 A 5,00 M. BDCC (1,50 X 2,00)M - CORPO (EXECUÇÃO, INCLUINDO FORNECIMENTO E TRANSPORTE DE TODOS OS MATERIAIS, EXCLUSIVE ESCAVAÇÃO E COMPACTAÇÃO)</v>
          </cell>
          <cell r="E16013" t="str">
            <v>M</v>
          </cell>
          <cell r="F16013">
            <v>4140.8</v>
          </cell>
          <cell r="G16013">
            <v>4432.63</v>
          </cell>
        </row>
        <row r="16014">
          <cell r="C16014" t="str">
            <v>RO-40455</v>
          </cell>
          <cell r="D16014" t="str">
            <v>BUEIRO DUPLO CELULAR DE CONCRETO PADRÃO DER/MG. PARA ALTURA DE ATERRO DE 0 A 5,00 M. BDCC (1,50 X 2,00)M - BOCA (EXECUÇÃO, INCLUINDO FORNECIMENTO E TRANSPORTE DE TODOS OS MATERIAIS, EXCLUSIVE ESCAVAÇÃO E COMPACTAÇÃO)</v>
          </cell>
          <cell r="E16014" t="str">
            <v>U</v>
          </cell>
          <cell r="F16014">
            <v>4833.99</v>
          </cell>
          <cell r="G16014">
            <v>5245.21</v>
          </cell>
        </row>
        <row r="16015">
          <cell r="C16015" t="str">
            <v>RO-40432</v>
          </cell>
          <cell r="D16015" t="str">
            <v>BUEIRO DUPLO CELULAR DE CONCRETO PADRÃO DER/MG. PARA ALTURA DE ATERRO DE 0 A 5,00 M. BDCC (2,00 X 1,50)M - CORPO (EXECUÇÃO, INCLUINDO FORNECIMENTO E TRANSPORTE DE TODOS OS MATERIAIS, EXCLUSIVE ESCAVAÇÃO E COMPACTAÇÃO)</v>
          </cell>
          <cell r="E16015" t="str">
            <v>M</v>
          </cell>
          <cell r="F16015">
            <v>4540.03</v>
          </cell>
          <cell r="G16015">
            <v>4838.88</v>
          </cell>
        </row>
        <row r="16016">
          <cell r="C16016" t="str">
            <v>RO-40456</v>
          </cell>
          <cell r="D16016" t="str">
            <v>BUEIRO DUPLO CELULAR DE CONCRETO PADRÃO DER/MG. PARA ALTURA DE ATERRO DE 0 A 5,00 M. BDCC (2,00 X 1,50)M - BOCA (EXECUÇÃO, INCLUINDO FORNECIMENTO E TRANSPORTE DE TODOS OS MATERIAIS, EXCLUSIVE ESCAVAÇÃO E COMPACTAÇÃO)</v>
          </cell>
          <cell r="E16016" t="str">
            <v>U</v>
          </cell>
          <cell r="F16016">
            <v>3284.78</v>
          </cell>
          <cell r="G16016">
            <v>3566.45</v>
          </cell>
        </row>
        <row r="16017">
          <cell r="C16017" t="str">
            <v>RO-40433</v>
          </cell>
          <cell r="D16017" t="str">
            <v>BUEIRO DUPLO CELULAR DE CONCRETO PADRÃO DER/MG. PARA ALTURA DE ATERRO DE 0 A 5,00 M. BDCC (2,00 X 2,00)M - CORPO (EXECUÇÃO, INCLUINDO FORNECIMENTO E TRANSPORTE DE TODOS OS MATERIAIS, EXCLUSIVE ESCAVAÇÃO E COMPACTAÇÃO)</v>
          </cell>
          <cell r="E16017" t="str">
            <v>M</v>
          </cell>
          <cell r="F16017">
            <v>5285.46</v>
          </cell>
          <cell r="G16017">
            <v>5643.12</v>
          </cell>
        </row>
        <row r="16018">
          <cell r="C16018" t="str">
            <v>RO-40457</v>
          </cell>
          <cell r="D16018" t="str">
            <v>BUEIRO DUPLO CELULAR DE CONCRETO PADRÃO DER/MG. PARA ALTURA DE ATERRO DE 0 A 5,00 M. BDCC (2,00 X 2,00)M - BOCA (EXECUÇÃO, INCLUINDO FORNECIMENTO E TRANSPORTE DE TODOS OS MATERIAIS, EXCLUSIVE ESCAVAÇÃO E COMPACTAÇÃO)</v>
          </cell>
          <cell r="E16018" t="str">
            <v>U</v>
          </cell>
          <cell r="F16018">
            <v>5306.45</v>
          </cell>
          <cell r="G16018">
            <v>5756.91</v>
          </cell>
        </row>
        <row r="16019">
          <cell r="C16019" t="str">
            <v>RO-40434</v>
          </cell>
          <cell r="D16019" t="str">
            <v>BUEIRO DUPLO CELULAR DE CONCRETO PADRÃO DER/MG. PARA ALTURA DE ATERRO DE 0 A 5,00 M. BDCC (2,00 X 2,50)M - CORPO (EXECUÇÃO, INCLUINDO FORNECIMENTO E TRANSPORTE DE TODOS OS MATERIAIS, EXCLUSIVE ESCAVAÇÃO E COMPACTAÇÃO)</v>
          </cell>
          <cell r="E16019" t="str">
            <v>M</v>
          </cell>
          <cell r="F16019">
            <v>6091.32</v>
          </cell>
          <cell r="G16019">
            <v>6512.49</v>
          </cell>
        </row>
        <row r="16020">
          <cell r="C16020" t="str">
            <v>RO-40458</v>
          </cell>
          <cell r="D16020" t="str">
            <v>BUEIRO DUPLO CELULAR DE CONCRETO PADRÃO DER/MG. PARA ALTURA DE ATERRO DE 0 A 5,00 M. BDCC (2,00 X 2,50)M - BOCA (EXECUÇÃO, INCLUINDO FORNECIMENTO E TRANSPORTE DE TODOS OS MATERIAIS, EXCLUSIVE ESCAVAÇÃO E COMPACTAÇÃO)</v>
          </cell>
          <cell r="E16020" t="str">
            <v>U</v>
          </cell>
          <cell r="F16020">
            <v>7849.95</v>
          </cell>
          <cell r="G16020">
            <v>8510.9699999999993</v>
          </cell>
        </row>
        <row r="16021">
          <cell r="C16021" t="str">
            <v>RO-40435</v>
          </cell>
          <cell r="D16021" t="str">
            <v>BUEIRO DUPLO CELULAR DE CONCRETO PADRÃO DER/MG. PARA ALTURA DE ATERRO DE 0 A 5,00 M. BDCC (2,00 X 3,00)M - CORPO (EXECUÇÃO, INCLUINDO FORNECIMENTO E TRANSPORTE DE TODOS OS MATERIAIS, EXCLUSIVE ESCAVAÇÃO E COMPACTAÇÃO)</v>
          </cell>
          <cell r="E16021" t="str">
            <v>M</v>
          </cell>
          <cell r="F16021">
            <v>7024.35</v>
          </cell>
          <cell r="G16021">
            <v>7519.2</v>
          </cell>
        </row>
        <row r="16022">
          <cell r="C16022" t="str">
            <v>RO-40459</v>
          </cell>
          <cell r="D16022" t="str">
            <v>BUEIRO DUPLO CELULAR DE CONCRETO PADRÃO DER/MG. PARA ALTURA DE ATERRO DE 0 A 5,00 M. BDCC (2,00 X 3,00)M - BOCA (EXECUÇÃO, INCLUINDO FORNECIMENTO E TRANSPORTE DE TODOS OS MATERIAIS, EXCLUSIVE ESCAVAÇÃO E COMPACTAÇÃO)</v>
          </cell>
          <cell r="E16022" t="str">
            <v>U</v>
          </cell>
          <cell r="F16022">
            <v>11162.18</v>
          </cell>
          <cell r="G16022">
            <v>12095.71</v>
          </cell>
        </row>
        <row r="16023">
          <cell r="C16023" t="str">
            <v>RO-40436</v>
          </cell>
          <cell r="D16023" t="str">
            <v>BUEIRO DUPLO CELULAR DE CONCRETO PADRÃO DER/MG. PARA ALTURA DE ATERRO DE 0 A 5,00 M. BDCC (2,50 X 1,50)M - CORPO (EXECUÇÃO, INCLUINDO FORNECIMENTO E TRANSPORTE DE TODOS OS MATERIAIS, EXCLUSIVE ESCAVAÇÃO E COMPACTAÇÃO)</v>
          </cell>
          <cell r="E16023" t="str">
            <v>M</v>
          </cell>
          <cell r="F16023">
            <v>5763.38</v>
          </cell>
          <cell r="G16023">
            <v>6133.33</v>
          </cell>
        </row>
        <row r="16024">
          <cell r="C16024" t="str">
            <v>RO-40460</v>
          </cell>
          <cell r="D16024" t="str">
            <v>BUEIRO DUPLO CELULAR DE CONCRETO PADRÃO DER/MG. PARA ALTURA DE ATERRO DE 0 A 5,00 M. BDCC (2,50 X 1,50)M - BOCA (EXECUÇÃO, INCLUINDO FORNECIMENTO E TRANSPORTE DE TODOS OS MATERIAIS, EXCLUSIVE ESCAVAÇÃO E COMPACTAÇÃO)</v>
          </cell>
          <cell r="E16024" t="str">
            <v>U</v>
          </cell>
          <cell r="F16024">
            <v>3643.71</v>
          </cell>
          <cell r="G16024">
            <v>3955.47</v>
          </cell>
        </row>
        <row r="16025">
          <cell r="C16025" t="str">
            <v>RO-40437</v>
          </cell>
          <cell r="D16025" t="str">
            <v>BUEIRO DUPLO CELULAR DE CONCRETO PADRÃO DER/MG. PARA ALTURA DE ATERRO DE 0 A 5,00 M. BDCC (2,50 X 2,00)M - CORPO (EXECUÇÃO, INCLUINDO FORNECIMENTO E TRANSPORTE DE TODOS OS MATERIAIS, EXCLUSIVE ESCAVAÇÃO E COMPACTAÇÃO)</v>
          </cell>
          <cell r="E16025" t="str">
            <v>M</v>
          </cell>
          <cell r="F16025">
            <v>6482.25</v>
          </cell>
          <cell r="G16025">
            <v>6908.73</v>
          </cell>
        </row>
        <row r="16026">
          <cell r="C16026" t="str">
            <v>RO-40461</v>
          </cell>
          <cell r="D16026" t="str">
            <v>BUEIRO DUPLO CELULAR DE CONCRETO PADRÃO DER/MG. PARA ALTURA DE ATERRO DE 0 A 5,00 M. BDCC (2,50 X 2,00)M - BOCA (EXECUÇÃO, INCLUINDO FORNECIMENTO E TRANSPORTE DE TODOS OS MATERIAIS, EXCLUSIVE ESCAVAÇÃO E COMPACTAÇÃO)</v>
          </cell>
          <cell r="E16026" t="str">
            <v>U</v>
          </cell>
          <cell r="F16026">
            <v>5693.33</v>
          </cell>
          <cell r="G16026">
            <v>6175.94</v>
          </cell>
        </row>
        <row r="16027">
          <cell r="C16027" t="str">
            <v>RO-40438</v>
          </cell>
          <cell r="D16027" t="str">
            <v>BUEIRO DUPLO CELULAR DE CONCRETO PADRÃO DER/MG. PARA ALTURA DE ATERRO DE 0 A 5,00 M. BDCC (2,50 X 2,50)M - CORPO (EXECUÇÃO, INCLUINDO FORNECIMENTO E TRANSPORTE DE TODOS OS MATERIAIS, EXCLUSIVE ESCAVAÇÃO E COMPACTAÇÃO)</v>
          </cell>
          <cell r="E16027" t="str">
            <v>M</v>
          </cell>
          <cell r="F16027">
            <v>7354.6</v>
          </cell>
          <cell r="G16027">
            <v>7849.84</v>
          </cell>
        </row>
        <row r="16028">
          <cell r="C16028" t="str">
            <v>RO-40462</v>
          </cell>
          <cell r="D16028" t="str">
            <v>BUEIRO DUPLO CELULAR DE CONCRETO PADRÃO DER/MG. PARA ALTURA DE ATERRO DE 0 A 5,00 M. BDCC (2,50 X 2,50)M - BOCA (EXECUÇÃO, INCLUINDO FORNECIMENTO E TRANSPORTE DE TODOS OS MATERIAIS, EXCLUSIVE ESCAVAÇÃO E COMPACTAÇÃO)</v>
          </cell>
          <cell r="E16028" t="str">
            <v>U</v>
          </cell>
          <cell r="F16028">
            <v>8477.26</v>
          </cell>
          <cell r="G16028">
            <v>9190</v>
          </cell>
        </row>
        <row r="16029">
          <cell r="C16029" t="str">
            <v>RO-40439</v>
          </cell>
          <cell r="D16029" t="str">
            <v>BUEIRO DUPLO CELULAR DE CONCRETO PADRÃO DER/MG. PARA ALTURA DE ATERRO DE 0 A 5,00 M. BDCC (2,50 X 3,00)M - CORPO (EXECUÇÃO, INCLUINDO FORNECIMENTO E TRANSPORTE DE TODOS OS MATERIAIS, EXCLUSIVE ESCAVAÇÃO E COMPACTAÇÃO)</v>
          </cell>
          <cell r="E16029" t="str">
            <v>M</v>
          </cell>
          <cell r="F16029">
            <v>8233.56</v>
          </cell>
          <cell r="G16029">
            <v>8799.23</v>
          </cell>
        </row>
        <row r="16030">
          <cell r="C16030" t="str">
            <v>RO-40463</v>
          </cell>
          <cell r="D16030" t="str">
            <v>BUEIRO DUPLO CELULAR DE CONCRETO PADRÃO DER/MG. PARA ALTURA DE ATERRO DE 0 A 5,00 M. BDCC (2,50 X 3,00)M - BOCA (EXECUÇÃO, INCLUINDO FORNECIMENTO E TRANSPORTE DE TODOS OS MATERIAIS, EXCLUSIVE ESCAVAÇÃO E COMPACTAÇÃO)</v>
          </cell>
          <cell r="E16030" t="str">
            <v>U</v>
          </cell>
          <cell r="F16030">
            <v>11835.39</v>
          </cell>
          <cell r="G16030">
            <v>12823.93</v>
          </cell>
        </row>
        <row r="16031">
          <cell r="C16031" t="str">
            <v>RO-40440</v>
          </cell>
          <cell r="D16031" t="str">
            <v>BUEIRO DUPLO CELULAR DE CONCRETO PADRÃO DER/MG. PARA ALTURA DE ATERRO DE 0 A 5,00 M. BDCC (3,00 X 2,00)M - CORPO (EXECUÇÃO, INCLUINDO FORNECIMENTO E TRANSPORTE DE TODOS OS MATERIAIS, EXCLUSIVE ESCAVAÇÃO E COMPACTAÇÃO)</v>
          </cell>
          <cell r="E16031" t="str">
            <v>M</v>
          </cell>
          <cell r="F16031">
            <v>7937.18</v>
          </cell>
          <cell r="G16031">
            <v>8447.81</v>
          </cell>
        </row>
        <row r="16032">
          <cell r="C16032" t="str">
            <v>RO-40464</v>
          </cell>
          <cell r="D16032" t="str">
            <v>BUEIRO DUPLO CELULAR DE CONCRETO PADRÃO DER/MG. PARA ALTURA DE ATERRO DE 0 A 5,00 M. BDCC (3,00 X 2,00)M - BOCA (EXECUÇÃO, INCLUINDO FORNECIMENTO E TRANSPORTE DE TODOS OS MATERIAIS, EXCLUSIVE ESCAVAÇÃO E COMPACTAÇÃO)</v>
          </cell>
          <cell r="E16032" t="str">
            <v>U</v>
          </cell>
          <cell r="F16032">
            <v>6223.27</v>
          </cell>
          <cell r="G16032">
            <v>6749.79</v>
          </cell>
        </row>
        <row r="16033">
          <cell r="C16033" t="str">
            <v>RO-40441</v>
          </cell>
          <cell r="D16033" t="str">
            <v>BUEIRO DUPLO CELULAR DE CONCRETO PADRÃO DER/MG. PARA ALTURA DE ATERRO DE 0 A 5,00 M. BDCC (3,00 X 2,50)M - CORPO (EXECUÇÃO, INCLUINDO FORNECIMENTO E TRANSPORTE DE TODOS OS MATERIAIS, EXCLUSIVE ESCAVAÇÃO E COMPACTAÇÃO)</v>
          </cell>
          <cell r="E16033" t="str">
            <v>M</v>
          </cell>
          <cell r="F16033">
            <v>8725.0300000000007</v>
          </cell>
          <cell r="G16033">
            <v>9299.92</v>
          </cell>
        </row>
        <row r="16034">
          <cell r="C16034" t="str">
            <v>RO-40465</v>
          </cell>
          <cell r="D16034" t="str">
            <v>BUEIRO DUPLO CELULAR DE CONCRETO PADRÃO DER/MG. PARA ALTURA DE ATERRO DE 0 A 5,00 M. BDCC (3,00 X 2,50)M - BOCA (EXECUÇÃO, INCLUINDO FORNECIMENTO E TRANSPORTE DE TODOS OS MATERIAIS, EXCLUSIVE ESCAVAÇÃO E COMPACTAÇÃO)</v>
          </cell>
          <cell r="E16034" t="str">
            <v>U</v>
          </cell>
          <cell r="F16034">
            <v>9028.4</v>
          </cell>
          <cell r="G16034">
            <v>9786.44</v>
          </cell>
        </row>
        <row r="16035">
          <cell r="C16035" t="str">
            <v>RO-40442</v>
          </cell>
          <cell r="D16035" t="str">
            <v>BUEIRO DUPLO CELULAR DE CONCRETO PADRÃO DER/MG. PARA ALTURA DE ATERRO DE 0 A 5,00 M. BDCC (3,00 X 3,00)M - CORPO (EXECUÇÃO, INCLUINDO FORNECIMENTO E TRANSPORTE DE TODOS OS MATERIAIS, EXCLUSIVE ESCAVAÇÃO E COMPACTAÇÃO)</v>
          </cell>
          <cell r="E16035" t="str">
            <v>M</v>
          </cell>
          <cell r="F16035">
            <v>9611.76</v>
          </cell>
          <cell r="G16035">
            <v>10258.290000000001</v>
          </cell>
        </row>
        <row r="16036">
          <cell r="C16036" t="str">
            <v>RO-40466</v>
          </cell>
          <cell r="D16036" t="str">
            <v>BUEIRO DUPLO CELULAR DE CONCRETO PADRÃO DER/MG. PARA ALTURA DE ATERRO DE 0 A 5,00 M. BDCC (3,00 X 3,00)M - BOCA (EXECUÇÃO, INCLUINDO FORNECIMENTO E TRANSPORTE DE TODOS OS MATERIAIS, EXCLUSIVE ESCAVAÇÃO E COMPACTAÇÃO)</v>
          </cell>
          <cell r="E16036" t="str">
            <v>U</v>
          </cell>
          <cell r="F16036">
            <v>12498.2</v>
          </cell>
          <cell r="G16036">
            <v>13540.94</v>
          </cell>
        </row>
        <row r="16037">
          <cell r="C16037" t="str">
            <v>RO-40443</v>
          </cell>
          <cell r="D16037" t="str">
            <v>BUEIRO DUPLO CELULAR DE CONCRETO PADRÃO DER/MG. PARA ALTURA DE ATERRO DE 0 A 5,00 M. BDCC (3,00 X 3,50)M - CORPO (EXECUÇÃO, INCLUINDO FORNECIMENTO E TRANSPORTE DE TODOS OS MATERIAIS, EXCLUSIVE ESCAVAÇÃO E COMPACTAÇÃO)</v>
          </cell>
          <cell r="E16037" t="str">
            <v>M</v>
          </cell>
          <cell r="F16037">
            <v>10615.93</v>
          </cell>
          <cell r="G16037">
            <v>11342.67</v>
          </cell>
        </row>
        <row r="16038">
          <cell r="C16038" t="str">
            <v>RO-40467</v>
          </cell>
          <cell r="D16038" t="str">
            <v>BUEIRO DUPLO CELULAR DE CONCRETO PADRÃO DER/MG. PARA ALTURA DE ATERRO DE 0 A 5,00 M. BDCC (3,00 X 3,50)M - BOCA (EXECUÇÃO, INCLUINDO FORNECIMENTO E TRANSPORTE DE TODOS OS MATERIAIS, EXCLUSIVE ESCAVAÇÃO E COMPACTAÇÃO)</v>
          </cell>
          <cell r="E16038" t="str">
            <v>U</v>
          </cell>
          <cell r="F16038">
            <v>16714.23</v>
          </cell>
          <cell r="G16038">
            <v>18101.080000000002</v>
          </cell>
        </row>
        <row r="16039">
          <cell r="C16039" t="str">
            <v>RO-40444</v>
          </cell>
          <cell r="D16039" t="str">
            <v>BUEIRO DUPLO CELULAR DE CONCRETO PADRÃO DER/MG. PARA ALTURA DE ATERRO DE 0 A 5,00 M. BDCC (3,50 X 3,00)M - CORPO (EXECUÇÃO, INCLUINDO FORNECIMENTO E TRANSPORTE DE TODOS OS MATERIAIS, EXCLUSIVE ESCAVAÇÃO E COMPACTAÇÃO)</v>
          </cell>
          <cell r="E16039" t="str">
            <v>M</v>
          </cell>
          <cell r="F16039">
            <v>11157.12</v>
          </cell>
          <cell r="G16039">
            <v>11893.07</v>
          </cell>
        </row>
        <row r="16040">
          <cell r="C16040" t="str">
            <v>RO-40469</v>
          </cell>
          <cell r="D16040" t="str">
            <v>BUEIRO DUPLO CELULAR DE CONCRETO PADRÃO DER/MG. PARA ALTURA DE ATERRO DE 0 A 5,00 M. BDCC (3,50 X 3,00)M - BOCA (EXECUÇÃO, INCLUINDO FORNECIMENTO E TRANSPORTE DE TODOS OS MATERIAIS, EXCLUSIVE ESCAVAÇÃO E COMPACTAÇÃO)</v>
          </cell>
          <cell r="E16040" t="str">
            <v>U</v>
          </cell>
          <cell r="F16040">
            <v>13203.84</v>
          </cell>
          <cell r="G16040">
            <v>14304.15</v>
          </cell>
        </row>
        <row r="16041">
          <cell r="C16041" t="str">
            <v>RO-40445</v>
          </cell>
          <cell r="D16041" t="str">
            <v>BUEIRO DUPLO CELULAR DE CONCRETO PADRÃO DER/MG. PARA ALTURA DE ATERRO DE 0 A 5,00 M. BDCC (3,50 X 3,50)M - CORPO (EXECUÇÃO, INCLUINDO FORNECIMENTO E TRANSPORTE DE TODOS OS MATERIAIS, EXCLUSIVE ESCAVAÇÃO E COMPACTAÇÃO)</v>
          </cell>
          <cell r="E16041" t="str">
            <v>M</v>
          </cell>
          <cell r="F16041">
            <v>12147.44</v>
          </cell>
          <cell r="G16041">
            <v>12964.01</v>
          </cell>
        </row>
        <row r="16042">
          <cell r="C16042" t="str">
            <v>RO-41798</v>
          </cell>
          <cell r="D16042" t="str">
            <v>BUEIRO DUPLO CELULAR DE CONCRETO PADRÃO DER/MG. PARA ALTURA DE ATERRO DE 0 A 5,00 M. BDCC (3,50 X 3,50)M - BOCA (EXECUÇÃO, INCLUINDO FORNECIMENTO E TRANSPORTE DE TODOS OS MATERIAIS, EXCLUSIVE ESCAVAÇÃO E COMPACTAÇÃO)</v>
          </cell>
          <cell r="E16042" t="str">
            <v>U</v>
          </cell>
          <cell r="F16042">
            <v>17544.03</v>
          </cell>
          <cell r="G16042">
            <v>18998.32</v>
          </cell>
        </row>
        <row r="16043">
          <cell r="C16043" t="str">
            <v>RO-40447</v>
          </cell>
          <cell r="D16043" t="str">
            <v>BUEIRO DUPLO CELULAR DE CONCRETO PADRÃO DER/MG. PARA ALTURA DE ATERRO DE 0 A 5,00 M. BDCC (4,00 X 4,00)M - CORPO (EXECUÇÃO, INCLUINDO FORNECIMENTO E TRANSPORTE DE TODOS OS MATERIAIS, EXCLUSIVE ESCAVAÇÃO E COMPACTAÇÃO)</v>
          </cell>
          <cell r="E16043" t="str">
            <v>M</v>
          </cell>
          <cell r="F16043">
            <v>15066.21</v>
          </cell>
          <cell r="G16043">
            <v>16078.51</v>
          </cell>
        </row>
        <row r="16044">
          <cell r="C16044" t="str">
            <v>RO-40471</v>
          </cell>
          <cell r="D16044" t="str">
            <v>BUEIRO DUPLO CELULAR DE CONCRETO PADRÃO DER/MG. PARA ALTURA DE ATERRO DE 0 A 5,00 M. BDCC (4,00 X 4,00)M - BOCA (EXECUÇÃO, INCLUINDO FORNECIMENTO E TRANSPORTE DE TODOS OS MATERIAIS, EXCLUSIVE ESCAVAÇÃO E COMPACTAÇÃO)</v>
          </cell>
          <cell r="E16044" t="str">
            <v>U</v>
          </cell>
          <cell r="F16044">
            <v>23464.68</v>
          </cell>
          <cell r="G16044">
            <v>25368.97</v>
          </cell>
        </row>
        <row r="16045">
          <cell r="C16045" t="str">
            <v>RO-40483</v>
          </cell>
          <cell r="D16045" t="str">
            <v>BUEIRO TRIPLO CELULAR DE CONCRETO PADRÃO DER/MG. PARA ALTURA DE ATERRO DE 0 A 5,00 M.  BTCC (2,00 X 2,00)M - CORPO (EXECUÇÃO, INCLUINDO FORNECIMENTO E TRANSPORTE DE TODOS OS MATERIAIS, EXCLUSIVE ESCAVAÇÃO E COMPACTAÇÃO)</v>
          </cell>
          <cell r="E16045" t="str">
            <v>M</v>
          </cell>
          <cell r="F16045">
            <v>7378.08</v>
          </cell>
          <cell r="G16045">
            <v>7870.36</v>
          </cell>
        </row>
        <row r="16046">
          <cell r="C16046" t="str">
            <v>RO-40504</v>
          </cell>
          <cell r="D16046" t="str">
            <v>BUEIRO TRIPLO CELULAR DE CONCRETO PADRÃO DER/MG. PARA ALTURA DE ATERRO DE 0 A 5,00 M.  BTCC (2,00 X 2,00)M - BOCA (EXECUÇÃO, INCLUINDO FORNECIMENTO E TRANSPORTE DE TODOS OS MATERIAIS, EXCLUSIVE ESCAVAÇÃO E COMPACTAÇÃO)</v>
          </cell>
          <cell r="E16046" t="str">
            <v>U</v>
          </cell>
          <cell r="F16046">
            <v>5306.45</v>
          </cell>
          <cell r="G16046">
            <v>5756.91</v>
          </cell>
        </row>
        <row r="16047">
          <cell r="C16047" t="str">
            <v>RO-42271</v>
          </cell>
          <cell r="D16047" t="str">
            <v>BUEIRO TRIPLO CELULAR DE CONCRETO PADRÃO DER/MG. PARA ALTURA DE ATERRO DE 0 A 5,00 M.  BTCC (2,50 X 1,50)M - CORPO (EXECUÇÃO, INCLUINDO FORNECIMENTO E TRANSPORTE DE TODOS OS MATERIAIS, EXCLUSIVE ESCAVAÇÃO E COMPACTAÇÃO)</v>
          </cell>
          <cell r="E16047" t="str">
            <v>M</v>
          </cell>
          <cell r="F16047">
            <v>8220.9699999999993</v>
          </cell>
          <cell r="G16047">
            <v>8741.6200000000008</v>
          </cell>
        </row>
        <row r="16048">
          <cell r="C16048" t="str">
            <v>RO-42272</v>
          </cell>
          <cell r="D16048" t="str">
            <v>BUEIRO TRIPLO CELULAR DE CONCRETO PADRÃO DER/MG. PARA ALTURA DE ATERRO DE 0 A 5,00 M.  BTCC (2,50 X 1,50)M - BOCA (EXECUÇÃO, INCLUINDO FORNECIMENTO E TRANSPORTE DE TODOS OS MATERIAIS, EXCLUSIVE ESCAVAÇÃO E COMPACTAÇÃO)</v>
          </cell>
          <cell r="E16048" t="str">
            <v>U</v>
          </cell>
          <cell r="F16048">
            <v>3643.71</v>
          </cell>
          <cell r="G16048">
            <v>3955.47</v>
          </cell>
        </row>
        <row r="16049">
          <cell r="C16049" t="str">
            <v>RO-40494</v>
          </cell>
          <cell r="D16049" t="str">
            <v>BUEIRO TRIPLO CELULAR DE CONCRETO PADRÃO DER/MG. PARA ALTURA DE ATERRO DE 0 A 5,00 M.  BTCC (2,50 X 2,50)M - CORPO (EXECUÇÃO, INCLUINDO FORNECIMENTO E TRANSPORTE DE TODOS OS MATERIAIS, EXCLUSIVE ESCAVAÇÃO E COMPACTAÇÃO)</v>
          </cell>
          <cell r="E16049" t="str">
            <v>M</v>
          </cell>
          <cell r="F16049">
            <v>10252.84</v>
          </cell>
          <cell r="G16049">
            <v>10934.16</v>
          </cell>
        </row>
        <row r="16050">
          <cell r="C16050" t="str">
            <v>RO-40505</v>
          </cell>
          <cell r="D16050" t="str">
            <v>BUEIRO TRIPLO CELULAR DE CONCRETO PADRÃO DER/MG. PARA ALTURA DE ATERRO DE 0 A 5,00 M.  BTCC (2,50 X 2,50)M - BOCA (EXECUÇÃO, INCLUINDO FORNECIMENTO E TRANSPORTE DE TODOS OS MATERIAIS, EXCLUSIVE ESCAVAÇÃO E COMPACTAÇÃO)</v>
          </cell>
          <cell r="E16050" t="str">
            <v>U</v>
          </cell>
          <cell r="F16050">
            <v>8477.26</v>
          </cell>
          <cell r="G16050">
            <v>9190</v>
          </cell>
        </row>
        <row r="16051">
          <cell r="C16051" t="str">
            <v>RO-41799</v>
          </cell>
          <cell r="D16051" t="str">
            <v>BUEIRO TRIPLO CELULAR DE CONCRETO PADRÃO DER/MG. PARA ALTURA DE ATERRO DE 0 A 5,00 M.  BTCC (3,00 X2,00)M - CORPO (EXECUÇÃO, INCLUINDO FORNECIMENTO E TRANSPORTE DE TODOS OS MATERIAIS, EXCLUSIVE ESCAVAÇÃO E COMPACTAÇÃO)</v>
          </cell>
          <cell r="E16051" t="str">
            <v>M</v>
          </cell>
          <cell r="F16051">
            <v>11242.8</v>
          </cell>
          <cell r="G16051">
            <v>11956.67</v>
          </cell>
        </row>
        <row r="16052">
          <cell r="C16052" t="str">
            <v>RO-44766</v>
          </cell>
          <cell r="D16052" t="str">
            <v>BUEIRO TRIPLO CELULAR DE CONCRETO PADRÃO DER/MG PARA ALTURA DE ATERRO DE 0 A 5,00M. BTCC (3,00 X 2,00)M - BOCA (EXECUÇÃO, INCLUINDO FORNECIMENTO E TRANSPORTE DE TODOS OS MATERIAIS, EXCLUSIVE ESCAVAÇÃO E COMPACTAÇÃO)</v>
          </cell>
          <cell r="E16052" t="str">
            <v>U</v>
          </cell>
          <cell r="F16052">
            <v>6223.27</v>
          </cell>
          <cell r="G16052">
            <v>6749.79</v>
          </cell>
        </row>
        <row r="16053">
          <cell r="C16053" t="str">
            <v>RO-40485</v>
          </cell>
          <cell r="D16053" t="str">
            <v>BUEIRO TRIPLO CELULAR DE CONCRETO PADRÃO DER/MG. PARA ALTURA DE ATERRO DE 0 A 5,00 M.  BTCC (3,00 X 2,50)M - CORPO (EXECUÇÃO, INCLUINDO FORNECIMENTO E TRANSPORTE DE TODOS OS MATERIAIS, EXCLUSIVE ESCAVAÇÃO E COMPACTAÇÃO)</v>
          </cell>
          <cell r="E16053" t="str">
            <v>M</v>
          </cell>
          <cell r="F16053">
            <v>12247.38</v>
          </cell>
          <cell r="G16053">
            <v>13043.55</v>
          </cell>
        </row>
        <row r="16054">
          <cell r="C16054" t="str">
            <v>RO-40496</v>
          </cell>
          <cell r="D16054" t="str">
            <v>BUEIRO TRIPLO CELULAR DE CONCRETO PADRÃO DER/MG. PARA ALTURA DE ATERRO DE 0 A 5,00 M.  BTCC (3,00 X 2,50)M - BOCA (EXECUÇÃO, INCLUINDO FORNECIMENTO E TRANSPORTE DE TODOS OS MATERIAIS, EXCLUSIVE ESCAVAÇÃO E COMPACTAÇÃO)</v>
          </cell>
          <cell r="E16054" t="str">
            <v>U</v>
          </cell>
          <cell r="F16054">
            <v>9028.4</v>
          </cell>
          <cell r="G16054">
            <v>9786.44</v>
          </cell>
        </row>
        <row r="16055">
          <cell r="C16055" t="str">
            <v>RO-40486</v>
          </cell>
          <cell r="D16055" t="str">
            <v>BUEIRO TRIPLO CELULAR DE CONCRETO PADRÃO DER/MG. PARA ALTURA DE ATERRO DE 0 A 5,00 M.  BTCC (3,00 X 3,00)M - CORPO (EXECUÇÃO, INCLUINDO FORNECIMENTO E TRANSPORTE DE TODOS OS MATERIAIS, EXCLUSIVE ESCAVAÇÃO E COMPACTAÇÃO)</v>
          </cell>
          <cell r="E16055" t="str">
            <v>M</v>
          </cell>
          <cell r="F16055">
            <v>13363.08</v>
          </cell>
          <cell r="G16055">
            <v>14249.84</v>
          </cell>
        </row>
        <row r="16056">
          <cell r="C16056" t="str">
            <v>RO-40497</v>
          </cell>
          <cell r="D16056" t="str">
            <v>BUEIRO TRIPLO CELULAR DE CONCRETO PADRÃO DER/MG. PARA ALTURA DE ATERRO DE 0 A 5,00 M.  BTCC (3,00 X 3,00 M - BOCA (EXECUÇÃO, INCLUINDO FORNECIMENTO E TRANSPORTE DE TODOS OS MATERIAIS, EXCLUSIVE ESCAVAÇÃO E COMPACTAÇÃO)</v>
          </cell>
          <cell r="E16056" t="str">
            <v>U</v>
          </cell>
          <cell r="F16056">
            <v>12498.2</v>
          </cell>
          <cell r="G16056">
            <v>13540.94</v>
          </cell>
        </row>
        <row r="16057">
          <cell r="C16057" t="str">
            <v>RO-40487</v>
          </cell>
          <cell r="D16057" t="str">
            <v>BUEIRO TRIPLO CELULAR DE CONCRETO PADRÃO DER/MG. PARA ALTURA DE ATERRO DE 0 A 5,00 M.  BTCC (3,00 X 3,50)M - CORPO (EXECUÇÃO, INCLUINDO FORNECIMENTO E TRANSPORTE DE TODOS OS MATERIAIS, EXCLUSIVE ESCAVAÇÃO E COMPACTAÇÃO)</v>
          </cell>
          <cell r="E16057" t="str">
            <v>M</v>
          </cell>
          <cell r="F16057">
            <v>14639.53</v>
          </cell>
          <cell r="G16057">
            <v>15628.89</v>
          </cell>
        </row>
        <row r="16058">
          <cell r="C16058" t="str">
            <v>RO-40498</v>
          </cell>
          <cell r="D16058" t="str">
            <v>BUEIRO TRIPLO CELULAR DE CONCRETO PADRÃO DER/MG. PARA ALTURA DE ATERRO DE 0 A 5,00 M.  BTCC (3,00 X 3,50)M - BOCA (EXECUÇÃO, INCLUINDO FORNECIMENTO E TRANSPORTE DE TODOS OS MATERIAIS, EXCLUSIVE ESCAVAÇÃO E COMPACTAÇÃO)</v>
          </cell>
          <cell r="E16058" t="str">
            <v>U</v>
          </cell>
          <cell r="F16058">
            <v>16714.23</v>
          </cell>
          <cell r="G16058">
            <v>18101.080000000002</v>
          </cell>
        </row>
        <row r="16059">
          <cell r="C16059" t="str">
            <v>RO-40492</v>
          </cell>
          <cell r="D16059" t="str">
            <v>BUEIRO TRIPLO CELULAR DE CONCRETO PADRÃO DER/MG. PARA ALTURA DE ATERRO DE 0 A 5,00 M.  BTCC (3,50 X 3,50)M - CORPO (EXECUÇÃO, INCLUINDO FORNECIMENTO E TRANSPORTE DE TODOS OS MATERIAIS, EXCLUSIVE ESCAVAÇÃO E COMPACTAÇÃO)</v>
          </cell>
          <cell r="E16059" t="str">
            <v>M</v>
          </cell>
          <cell r="F16059">
            <v>16855.23</v>
          </cell>
          <cell r="G16059">
            <v>17973.22</v>
          </cell>
        </row>
        <row r="16060">
          <cell r="C16060" t="str">
            <v>RO-40507</v>
          </cell>
          <cell r="D16060" t="str">
            <v>BUEIRO TRIPLO CELULAR DE CONCRETO PADRÃO DER/MG. PARA ALTURA DE ATERRO DE 0 A 5,00 M.  BTCC (3,50 X 3,50)M - BOCA (EXECUÇÃO, INCLUINDO FORNECIMENTO E TRANSPORTE DE TODOS OS MATERIAIS, EXCLUSIVE ESCAVAÇÃO E COMPACTAÇÃO)</v>
          </cell>
          <cell r="E16060" t="str">
            <v>U</v>
          </cell>
          <cell r="F16060">
            <v>17544.03</v>
          </cell>
          <cell r="G16060">
            <v>18998.32</v>
          </cell>
        </row>
        <row r="16061">
          <cell r="C16061" t="str">
            <v>RO-40500</v>
          </cell>
          <cell r="D16061" t="str">
            <v>BUEIRO TRIPLO CELULAR DE CONCRETO PADRÃO DER/MG. PARA ALTURA DE ATERRO DE 0 A 5,00 M.  BTCC (4,00 X 4,00)M - CORPO (EXECUÇÃO, INCLUINDO FORNECIMENTO E TRANSPORTE DE TODOS OS MATERIAIS, EXCLUSIVE ESCAVAÇÃO E COMPACTAÇÃO)</v>
          </cell>
          <cell r="E16061" t="str">
            <v>M</v>
          </cell>
          <cell r="F16061">
            <v>22049.759999999998</v>
          </cell>
          <cell r="G16061">
            <v>23315.67</v>
          </cell>
        </row>
        <row r="16062">
          <cell r="C16062" t="str">
            <v>RO-40509</v>
          </cell>
          <cell r="D16062" t="str">
            <v>BUEIRO TRIPLO CELULAR DE CONCRETO PADRÃO DER/MG. PARA ALTURA DE ATERRO DE 0 A 5,00 M. BTCC (4,00 X 4,00)M - BOCA (EXECUÇÃO, INCLUINDO FORNECIMENTO E TRANSPORTE DE TODOS OS MATERIAIS, EXCLUSIVE ESCAVAÇÃO E COMPACTAÇÃO)</v>
          </cell>
          <cell r="E16062" t="str">
            <v>U</v>
          </cell>
          <cell r="F16062">
            <v>23464.68</v>
          </cell>
          <cell r="G16062">
            <v>25368.97</v>
          </cell>
        </row>
        <row r="16063">
          <cell r="C16063" t="str">
            <v>RO-40377</v>
          </cell>
          <cell r="D16063" t="str">
            <v>BUEIRO SIMPLES CELULAR DE CONCRETO PADRÃO DER/MG.  PARA ALTURA DE ATERRO DE 5,10 A 10,00 M. BSCC (1,50 X 1,50)M - CORPO (EXECUÇÃO, INCLUINDO FORNECIMENTO E TRANSPORTE DE TODOS OS MATERIAIS, EXCLUSIVE ESCAVAÇÃO E COMPACTAÇÃO)</v>
          </cell>
          <cell r="E16063" t="str">
            <v>M</v>
          </cell>
          <cell r="F16063">
            <v>2656.44</v>
          </cell>
          <cell r="G16063">
            <v>2833.59</v>
          </cell>
        </row>
        <row r="16064">
          <cell r="C16064" t="str">
            <v>RO-40418</v>
          </cell>
          <cell r="D16064" t="str">
            <v>BUEIRO SIMPLES CELULAR DE CONCRETO PADRÃO DER/MG.  PARA ALTURA DE ATERRO DE 5,10 A 10,00 M. BSCC (1,50 X 1,50)M - BOCA (EXECUÇÃO, INCLUINDO FORNECIMENTO E TRANSPORTE DE TODOS OS MATERIAIS, EXCLUSIVE ESCAVAÇÃO E COMPACTAÇÃO)</v>
          </cell>
          <cell r="E16064" t="str">
            <v>U</v>
          </cell>
          <cell r="F16064">
            <v>3432.95</v>
          </cell>
          <cell r="G16064">
            <v>3727.03</v>
          </cell>
        </row>
        <row r="16065">
          <cell r="C16065" t="str">
            <v>RO-40378</v>
          </cell>
          <cell r="D16065" t="str">
            <v>BUEIRO SIMPLES CELULAR DE CONCRETO PADRÃO DER/MG.  PARA ALTURA DE ATERRO DE 5,10 A 10,00 M. BSCC (2,00 X 1,50)M - CORPO (EXECUÇÃO, INCLUINDO FORNECIMENTO E TRANSPORTE DE TODOS OS MATERIAIS, EXCLUSIVE ESCAVAÇÃO E COMPACTAÇÃO)</v>
          </cell>
          <cell r="E16065" t="str">
            <v>M</v>
          </cell>
          <cell r="F16065">
            <v>3512.92</v>
          </cell>
          <cell r="G16065">
            <v>3738.69</v>
          </cell>
        </row>
        <row r="16066">
          <cell r="C16066" t="str">
            <v>RO-40419</v>
          </cell>
          <cell r="D16066" t="str">
            <v>BUEIRO SIMPLES CELULAR DE CONCRETO PADRÃO DER/MG.  PARA ALTURA DE ATERRO DE 5,10 A 10,00 M. BSCC (2,00 X 1,50)M - BOCA (EXECUÇÃO, INCLUINDO FORNECIMENTO E TRANSPORTE DE TODOS OS MATERIAIS, EXCLUSIVE ESCAVAÇÃO E COMPACTAÇÃO)</v>
          </cell>
          <cell r="E16066" t="str">
            <v>U</v>
          </cell>
          <cell r="F16066">
            <v>4031.6</v>
          </cell>
          <cell r="G16066">
            <v>4375.78</v>
          </cell>
        </row>
        <row r="16067">
          <cell r="C16067" t="str">
            <v>RO-40379</v>
          </cell>
          <cell r="D16067" t="str">
            <v>BUEIRO SIMPLES CELULAR DE CONCRETO PADRÃO DER/MG.  PARA ALTURA DE ATERRO DE 5,10 A 10,00 M. BSCC (2,00 X 2,00)M - CORPO (EXECUÇÃO, INCLUINDO FORNECIMENTO E TRANSPORTE DE TODOS OS MATERIAIS, EXCLUSIVE ESCAVAÇÃO E COMPACTAÇÃO)</v>
          </cell>
          <cell r="E16067" t="str">
            <v>M</v>
          </cell>
          <cell r="F16067">
            <v>4120.8599999999997</v>
          </cell>
          <cell r="G16067">
            <v>4392.6000000000004</v>
          </cell>
        </row>
        <row r="16068">
          <cell r="C16068" t="str">
            <v>RO-40420</v>
          </cell>
          <cell r="D16068" t="str">
            <v>BUEIRO SIMPLES CELULAR DE CONCRETO PADRÃO DER/MG.  PARA ALTURA DE ATERRO DE 5,10 A 10,00 M. BSCC (2,00 X 2,00)M - BOCA (EXECUÇÃO, INCLUINDO FORNECIMENTO E TRANSPORTE DE TODOS OS MATERIAIS, EXCLUSIVE ESCAVAÇÃO E COMPACTAÇÃO)</v>
          </cell>
          <cell r="E16068" t="str">
            <v>U</v>
          </cell>
          <cell r="F16068">
            <v>6324.11</v>
          </cell>
          <cell r="G16068">
            <v>6858.96</v>
          </cell>
        </row>
        <row r="16069">
          <cell r="C16069" t="str">
            <v>RO-40380</v>
          </cell>
          <cell r="D16069" t="str">
            <v>BUEIRO SIMPLES CELULAR DE CONCRETO PADRÃO DER/MG.  PARA ALTURA DE ATERRO DE 5,10 A 10,00 M. BSCC (2,00 X 2,50)M - CORPO (EXECUÇÃO, INCLUINDO FORNECIMENTO E TRANSPORTE DE TODOS OS MATERIAIS, EXCLUSIVE ESCAVAÇÃO E COMPACTAÇÃO)</v>
          </cell>
          <cell r="E16069" t="str">
            <v>M</v>
          </cell>
          <cell r="F16069">
            <v>4783.47</v>
          </cell>
          <cell r="G16069">
            <v>5106.33</v>
          </cell>
        </row>
        <row r="16070">
          <cell r="C16070" t="str">
            <v>RO-40421</v>
          </cell>
          <cell r="D16070" t="str">
            <v>BUEIRO SIMPLES CELULAR DE CONCRETO PADRÃO DER/MG.  PARA ALTURA DE ATERRO DE 5,10 A 10,00 M. BSCC (2,00 X 2,50)M - BOCA (EXECUÇÃO, INCLUINDO FORNECIMENTO E TRANSPORTE DE TODOS OS MATERIAIS, EXCLUSIVE ESCAVAÇÃO E COMPACTAÇÃO)</v>
          </cell>
          <cell r="E16070" t="str">
            <v>U</v>
          </cell>
          <cell r="F16070">
            <v>9306.56</v>
          </cell>
          <cell r="G16070">
            <v>10087.49</v>
          </cell>
        </row>
        <row r="16071">
          <cell r="C16071" t="str">
            <v>RO-40381</v>
          </cell>
          <cell r="D16071" t="str">
            <v>BUEIRO SIMPLES CELULAR DE CONCRETO PADRÃO DER/MG.  PARA ALTURA DE ATERRO DE 5,10 A 10,00 M. BSCC (2,00 X 3,00)M - CORPO (EXECUÇÃO, INCLUINDO FORNECIMENTO E TRANSPORTE DE TODOS OS MATERIAIS, EXCLUSIVE ESCAVAÇÃO E COMPACTAÇÃO)</v>
          </cell>
          <cell r="E16071" t="str">
            <v>M</v>
          </cell>
          <cell r="F16071">
            <v>5528.54</v>
          </cell>
          <cell r="G16071">
            <v>5908.37</v>
          </cell>
        </row>
        <row r="16072">
          <cell r="C16072" t="str">
            <v>RO-40422</v>
          </cell>
          <cell r="D16072" t="str">
            <v>BUEIRO SIMPLES CELULAR DE CONCRETO PADRÃO DER/MG.  PARA ALTURA DE ATERRO DE 5,10 A 10,00 M. BSCC (2,00 X 3,00)M - BOCA (EXECUÇÃO, INCLUINDO FORNECIMENTO E TRANSPORTE DE TODOS OS MATERIAIS, EXCLUSIVE ESCAVAÇÃO E COMPACTAÇÃO)</v>
          </cell>
          <cell r="E16072" t="str">
            <v>U</v>
          </cell>
          <cell r="F16072">
            <v>12985.35</v>
          </cell>
          <cell r="G16072">
            <v>14067.95</v>
          </cell>
        </row>
        <row r="16073">
          <cell r="C16073" t="str">
            <v>RO-40382</v>
          </cell>
          <cell r="D16073" t="str">
            <v>BUEIRO SIMPLES CELULAR DE CONCRETO PADRÃO DER/MG.  PARA ALTURA DE ATERRO DE 5,10 A 10,00 M. BSCC (2,50 X 2,00)M - CORPO (EXECUÇÃO, INCLUINDO FORNECIMENTO E TRANSPORTE DE TODOS OS MATERIAIS, EXCLUSIVE ESCAVAÇÃO E COMPACTAÇÃO)</v>
          </cell>
          <cell r="E16073" t="str">
            <v>M</v>
          </cell>
          <cell r="F16073">
            <v>5117.3900000000003</v>
          </cell>
          <cell r="G16073">
            <v>5445.29</v>
          </cell>
        </row>
        <row r="16074">
          <cell r="C16074" t="str">
            <v>RO-40423</v>
          </cell>
          <cell r="D16074" t="str">
            <v>BUEIRO SIMPLES CELULAR DE CONCRETO PADRÃO DER/MG.  PARA ALTURA DE ATERRO DE 5,10 A 10,00 M. BSCC (2,50 X 2,00)M - BOCA (EXECUÇÃO, INCLUINDO FORNECIMENTO E TRANSPORTE DE TODOS OS MATERIAIS, EXCLUSIVE ESCAVAÇÃO E COMPACTAÇÃO)</v>
          </cell>
          <cell r="E16074" t="str">
            <v>U</v>
          </cell>
          <cell r="F16074">
            <v>7116.67</v>
          </cell>
          <cell r="G16074">
            <v>7717.03</v>
          </cell>
        </row>
        <row r="16075">
          <cell r="C16075" t="str">
            <v>RO-40383</v>
          </cell>
          <cell r="D16075" t="str">
            <v>BUEIRO SIMPLES CELULAR DE CONCRETO PADRÃO DER/MG.  PARA ALTURA DE ATERRO DE 5,10 A 10,00 M. BSCC (2,50 X 2,50)M - CORPO (EXECUÇÃO, INCLUINDO FORNECIMENTO E TRANSPORTE DE TODOS OS MATERIAIS, EXCLUSIVE ESCAVAÇÃO E COMPACTAÇÃO)</v>
          </cell>
          <cell r="E16075" t="str">
            <v>M</v>
          </cell>
          <cell r="F16075">
            <v>5828.4</v>
          </cell>
          <cell r="G16075">
            <v>6209.96</v>
          </cell>
        </row>
        <row r="16076">
          <cell r="C16076" t="str">
            <v>RO-40424</v>
          </cell>
          <cell r="D16076" t="str">
            <v>BUEIRO SIMPLES CELULAR DE CONCRETO PADRÃO DER/MG.PARA ALTURA DE ATERRO DE 5,10 A 10,00 M.BSCC (2,50 X 2,50)M - BOCA (EXECUÇÃO, INCLUINDO FORNECIMENTO E TRANSPORTE DE TODOS OS MATERIAIS, EXCLUSIVE ESCAVAÇÃO E COMPACTAÇÃO)</v>
          </cell>
          <cell r="E16076" t="str">
            <v>U</v>
          </cell>
          <cell r="F16076">
            <v>10317.469999999999</v>
          </cell>
          <cell r="G16076">
            <v>11181.3</v>
          </cell>
        </row>
        <row r="16077">
          <cell r="C16077" t="str">
            <v>RO-40384</v>
          </cell>
          <cell r="D16077" t="str">
            <v>BUEIRO SIMPLES CELULAR DE CONCRETO PADRÃO DER/MG.  PARA ALTURA DE ATERRO DE 5,10 A 10,00 M. BSCC (3,00 X 2,50)M - CORPO (EXECUÇÃO, INCLUINDO FORNECIMENTO E TRANSPORTE DE TODOS OS MATERIAIS, EXCLUSIVE ESCAVAÇÃO E COMPACTAÇÃO)</v>
          </cell>
          <cell r="E16077" t="str">
            <v>M</v>
          </cell>
          <cell r="F16077">
            <v>7000.65</v>
          </cell>
          <cell r="G16077">
            <v>7447.38</v>
          </cell>
        </row>
        <row r="16078">
          <cell r="C16078" t="str">
            <v>RO-40425</v>
          </cell>
          <cell r="D16078" t="str">
            <v>BUEIRO SIMPLES CELULAR DE CONCRETO PADRÃO DER/MG.  PARA ALTURA DE ATERRO DE 5,10 A 10,00 M. BSCC (3,00 X 2,50)M - BOCA (EXECUÇÃO, INCLUINDO FORNECIMENTO E TRANSPORTE DE TODOS OS MATERIAIS, EXCLUSIVE ESCAVAÇÃO E COMPACTAÇÃO)</v>
          </cell>
          <cell r="E16078" t="str">
            <v>U</v>
          </cell>
          <cell r="F16078">
            <v>11207.38</v>
          </cell>
          <cell r="G16078">
            <v>12144.2</v>
          </cell>
        </row>
        <row r="16079">
          <cell r="C16079" t="str">
            <v>RO-40385</v>
          </cell>
          <cell r="D16079" t="str">
            <v>BUEIRO SIMPLES CELULAR DE CONCRETO PADRÃO DER/MG.  PARA ALTURA DE ATERRO DE 5,10 A 10,00 M. BSCC (3,00 X 3,00)M - CORPO (EXECUÇÃO, INCLUINDO FORNECIMENTO E TRANSPORTE DE TODOS OS MATERIAIS, EXCLUSIVE ESCAVAÇÃO E COMPACTAÇÃO)</v>
          </cell>
          <cell r="E16079" t="str">
            <v>M</v>
          </cell>
          <cell r="F16079">
            <v>7814.17</v>
          </cell>
          <cell r="G16079">
            <v>8322.36</v>
          </cell>
        </row>
        <row r="16080">
          <cell r="C16080" t="str">
            <v>RO-40426</v>
          </cell>
          <cell r="D16080" t="str">
            <v>BUEIRO SIMPLES CELULAR DE CONCRETO PADRÃO DER/MG.  PARA ALTURA DE ATERRO DE 5,10 A 10,00 M. BSCC (3,00 X 3,00)M - BOCA (EXECUÇÃO, INCLUINDO FORNECIMENTO E TRANSPORTE DE TODOS OS MATERIAIS, EXCLUSIVE ESCAVAÇÃO E COMPACTAÇÃO)</v>
          </cell>
          <cell r="E16080" t="str">
            <v>U</v>
          </cell>
          <cell r="F16080">
            <v>15425.83</v>
          </cell>
          <cell r="G16080">
            <v>16707.240000000002</v>
          </cell>
        </row>
        <row r="16081">
          <cell r="C16081" t="str">
            <v>RO-40448</v>
          </cell>
          <cell r="D16081" t="str">
            <v>BUEIRO DUPLO CELULAR DE CONCRETO PADRÃO DER/MG.  PARA ALTURA DE ATERRO DE 5,10 A 10,00 M. BDCC (2,50 X 2,00)M - CORPO (EXECUÇÃO, INCLUINDO FORNECIMENTO E TRANSPORTE DE TODOS OS MATERIAIS, EXCLUSIVE ESCAVAÇÃO E COMPACTAÇÃO)</v>
          </cell>
          <cell r="E16081" t="str">
            <v>M</v>
          </cell>
          <cell r="F16081">
            <v>8203.39</v>
          </cell>
          <cell r="G16081">
            <v>8724.44</v>
          </cell>
        </row>
        <row r="16082">
          <cell r="C16082" t="str">
            <v>RO-40472</v>
          </cell>
          <cell r="D16082" t="str">
            <v>BUEIRO DUPLO CELULAR DE CONCRETO PADRÃO DER/MG.  PARA ALTURA DE ATERRO DE 5,10 A 10,00 M. BDCC (2,50 X 2,00)M - BOCA (EXECUÇÃO, INCLUINDO FORNECIMENTO E TRANSPORTE DE TODOS OS MATERIAIS, EXCLUSIVE ESCAVAÇÃO E COMPACTAÇÃO)</v>
          </cell>
          <cell r="E16082" t="str">
            <v>U</v>
          </cell>
          <cell r="F16082">
            <v>7116.67</v>
          </cell>
          <cell r="G16082">
            <v>7717.03</v>
          </cell>
        </row>
        <row r="16083">
          <cell r="C16083" t="str">
            <v>RO-40450</v>
          </cell>
          <cell r="D16083" t="str">
            <v>BUEIRO DUPLO CELULAR DE CONCRETO PADRÃO DER/MG.  PARA ALTURA DE ATERRO DE 5,10 A 10,00 M. BDCC (3,00 X 2,00)M - CORPO (EXECUÇÃO, INCLUINDO FORNECIMENTO E TRANSPORTE DE TODOS OS MATERIAIS, EXCLUSIVE ESCAVAÇÃO E COMPACTAÇÃO)</v>
          </cell>
          <cell r="E16083" t="str">
            <v>M</v>
          </cell>
          <cell r="F16083">
            <v>10201.23</v>
          </cell>
          <cell r="G16083">
            <v>10835.79</v>
          </cell>
        </row>
        <row r="16084">
          <cell r="C16084" t="str">
            <v>RO-40474</v>
          </cell>
          <cell r="D16084" t="str">
            <v>BUEIRO DUPLO CELULAR DE CONCRETO PADRÃO DER/MG.  PARA ALTURA DE ATERRO DE 5,10 A 10,00 M. BDCC (3,00 X 2,00)M - BOCA (EXECUÇÃO, INCLUINDO FORNECIMENTO E TRANSPORTE DE TODOS OS MATERIAIS, EXCLUSIVE ESCAVAÇÃO E COMPACTAÇÃO)</v>
          </cell>
          <cell r="E16084" t="str">
            <v>U</v>
          </cell>
          <cell r="F16084">
            <v>7958.13</v>
          </cell>
          <cell r="G16084">
            <v>8627.84</v>
          </cell>
        </row>
        <row r="16085">
          <cell r="C16085" t="str">
            <v>RO-40451</v>
          </cell>
          <cell r="D16085" t="str">
            <v>BUEIRO DUPLO CELULAR DE CONCRETO PADRÃO DER/MG.  PARA ALTURA DE ATERRO DE 5,10 A 10,00 M. BDCC (3,00 X 3,00)M - CORPO (EXECUÇÃO, INCLUINDO FORNECIMENTO E TRANSPORTE DE TODOS OS MATERIAIS, EXCLUSIVE ESCAVAÇÃO E COMPACTAÇÃO)</v>
          </cell>
          <cell r="E16085" t="str">
            <v>M</v>
          </cell>
          <cell r="F16085">
            <v>12242.69</v>
          </cell>
          <cell r="G16085">
            <v>13033.03</v>
          </cell>
        </row>
        <row r="16086">
          <cell r="C16086" t="str">
            <v>RO-40475</v>
          </cell>
          <cell r="D16086" t="str">
            <v>BUEIRO DUPLO CELULAR DE CONCRETO PADRÃO DER/MG.  PARA ALTURA DE ATERRO DE 5,10 A 10,00 M. BDCC (3,00 X 3,00)M - BOCA (EXECUÇÃO, INCLUINDO FORNECIMENTO E TRANSPORTE DE TODOS OS MATERIAIS, EXCLUSIVE ESCAVAÇÃO E COMPACTAÇÃO)</v>
          </cell>
          <cell r="E16086" t="str">
            <v>U</v>
          </cell>
          <cell r="F16086">
            <v>15425.83</v>
          </cell>
          <cell r="G16086">
            <v>16707.240000000002</v>
          </cell>
        </row>
        <row r="16087">
          <cell r="C16087" t="str">
            <v>RO-42820</v>
          </cell>
          <cell r="D16087" t="str">
            <v>BUEIRO TRIPLO CELULAR DE CONCRETO PADRÃO DER/MG. PARA ALTURA DE ATERRO DE 5,10 A 10,00 M. BTCC (3,50 X 2,50)M - CORPO (EXECUÇÃO, INCLUINDO FORNECIMENTO E TRANSPORTE DE TODOS OS MATERIAIS, EXCLUSIVE ESCAVAÇÃO E COMPACTAÇÃO)</v>
          </cell>
          <cell r="E16087" t="str">
            <v>M</v>
          </cell>
          <cell r="F16087">
            <v>19045.189999999999</v>
          </cell>
          <cell r="G16087">
            <v>20213.72</v>
          </cell>
        </row>
        <row r="16088">
          <cell r="C16088" t="str">
            <v>RO-42821</v>
          </cell>
          <cell r="D16088" t="str">
            <v>BUEIRO TRIPLO CELULAR DE CONCRETO PADRÃO DER/MG. PARA ALTURA DE ATERRO DE 5,10 A 10,00 M. BTCC (3,50 X 2,50)M - BOCA (EXECUÇÃO, INCLUINDO FORNECIMENTO E TRANSPORTE DE TODOS OS MATERIAIS, EXCLUSIVE ESCAVAÇÃO E COMPACTAÇÃO)</v>
          </cell>
          <cell r="E16088" t="str">
            <v>U</v>
          </cell>
          <cell r="F16088">
            <v>12363.01</v>
          </cell>
          <cell r="G16088">
            <v>13394.32</v>
          </cell>
        </row>
        <row r="16089">
          <cell r="C16089" t="str">
            <v>RO-40452</v>
          </cell>
          <cell r="D16089" t="str">
            <v>BUEIRO DUPLO CELULAR DE CONCRETO PADRÃO DER/MG.  PARA ALTURA DE ATERRO DE 5,10 A 10,00 M. BDCC (3,50 X 3,50)M - CORPO (EXECUÇÃO, INCLUINDO FORNECIMENTO E TRANSPORTE DE TODOS OS MATERIAIS, EXCLUSIVE ESCAVAÇÃO E COMPACTAÇÃO)</v>
          </cell>
          <cell r="E16089" t="str">
            <v>M</v>
          </cell>
          <cell r="F16089">
            <v>15735.82</v>
          </cell>
          <cell r="G16089">
            <v>16747.59</v>
          </cell>
        </row>
        <row r="16090">
          <cell r="C16090" t="str">
            <v>RO-40476</v>
          </cell>
          <cell r="D16090" t="str">
            <v>BUEIRO DUPLO CELULAR DE CONCRETO PADRÃO DER/MG.  PARA ALTURA DE ATERRO DE 5,10 A 10,00 M. BDCC (3,50 X 3,50)M - BOCA (EXECUÇÃO, INCLUINDO FORNECIMENTO E TRANSPORTE DE TODOS OS MATERIAIS, EXCLUSIVE ESCAVAÇÃO E COMPACTAÇÃO)</v>
          </cell>
          <cell r="E16090" t="str">
            <v>U</v>
          </cell>
          <cell r="F16090">
            <v>21921.51</v>
          </cell>
          <cell r="G16090">
            <v>23730.63</v>
          </cell>
        </row>
        <row r="16091">
          <cell r="C16091" t="str">
            <v>RO-40488</v>
          </cell>
          <cell r="D16091" t="str">
            <v>BUEIRO TRIPLO CELULAR DE CONCRETO PADRÃO DER/MG.  PARA ALTURA DE ATERRO DE 5,10 A 10,00 M. BTCC (2,00 X 1,50)M - CORPO (EXECUÇÃO, INCLUINDO FORNECIMENTO E TRANSPORTE DE TODOS OS MATERIAIS, EXCLUSIVE ESCAVAÇÃO E COMPACTAÇÃO)</v>
          </cell>
          <cell r="E16091" t="str">
            <v>M</v>
          </cell>
          <cell r="F16091">
            <v>7963.51</v>
          </cell>
          <cell r="G16091">
            <v>8464.2199999999993</v>
          </cell>
        </row>
        <row r="16092">
          <cell r="C16092" t="str">
            <v>RO-40501</v>
          </cell>
          <cell r="D16092" t="str">
            <v>BUEIRO TRIPLO CELULAR DE CONCRETO PADRÃO DER/MG.  PARA ALTURA DE ATERRO DE 5,10 A 10,00 M. BTCC (2,00 X 1,50)M - BOCA (EXECUÇÃO, INCLUINDO FORNECIMENTO E TRANSPORTE DE TODOS OS MATERIAIS, EXCLUSIVE ESCAVAÇÃO E COMPACTAÇÃO)</v>
          </cell>
          <cell r="E16092" t="str">
            <v>U</v>
          </cell>
          <cell r="F16092">
            <v>4031.6</v>
          </cell>
          <cell r="G16092">
            <v>4375.78</v>
          </cell>
        </row>
        <row r="16093">
          <cell r="C16093" t="str">
            <v>RO-40478</v>
          </cell>
          <cell r="D16093" t="str">
            <v>BUEIRO TRIPLO CELULAR DE CONCRETO PADRÃO DER/MG.  PARA ALTURA DE ATERRO DE 5,10 A 10,00 M. BTCC (3,50 X 3,50)M - CORPO (EXECUÇÃO, INCLUINDO FORNECIMENTO E TRANSPORTE DE TODOS OS MATERIAIS, EXCLUSIVE ESCAVAÇÃO E COMPACTAÇÃO)</v>
          </cell>
          <cell r="E16093" t="str">
            <v>M</v>
          </cell>
          <cell r="F16093">
            <v>21937.37</v>
          </cell>
          <cell r="G16093">
            <v>23328.63</v>
          </cell>
        </row>
        <row r="16094">
          <cell r="C16094" t="str">
            <v>RO-40503</v>
          </cell>
          <cell r="D16094" t="str">
            <v>BUEIRO TRIPLO CELULAR DE CONCRETO PADRÃO DER/MG.  PARA ALTURA DE ATERRO DE 5,10 A 10,00 M. BTCC (3,50 X 3,50)M - BOCA (EXECUÇÃO, INCLUINDO FORNECIMENTO E TRANSPORTE DE TODOS OS MATERIAIS, EXCLUSIVE ESCAVAÇÃO E COMPACTAÇÃO)</v>
          </cell>
          <cell r="E16094" t="str">
            <v>U</v>
          </cell>
          <cell r="F16094">
            <v>21921.51</v>
          </cell>
          <cell r="G16094">
            <v>23730.63</v>
          </cell>
        </row>
        <row r="16095">
          <cell r="C16095" t="str">
            <v>RO-40519</v>
          </cell>
          <cell r="D16095" t="str">
            <v>VALETA DE PROTEÇÃO DE CORTE, TIPO DR.VP-01., TIPO 75/50 (EXECUÇÃO, INCLUINDO ESCAVAÇÃO)</v>
          </cell>
          <cell r="E16095" t="str">
            <v>M</v>
          </cell>
          <cell r="F16095">
            <v>17.86</v>
          </cell>
          <cell r="G16095">
            <v>20.63</v>
          </cell>
        </row>
        <row r="16096">
          <cell r="C16096" t="str">
            <v>RO-40520</v>
          </cell>
          <cell r="D16096" t="str">
            <v>VALETA DE PROTEÇÃO DE CORTE, TIPO DR.VP-01., TIPO 75/60 (EXECUÇÃO, INCLUINDO ESCAVAÇÃO)</v>
          </cell>
          <cell r="E16096" t="str">
            <v>M</v>
          </cell>
          <cell r="F16096">
            <v>19.23</v>
          </cell>
          <cell r="G16096">
            <v>22.2</v>
          </cell>
        </row>
        <row r="16097">
          <cell r="C16097" t="str">
            <v>RO-40521</v>
          </cell>
          <cell r="D16097" t="str">
            <v>VALETA DE PROTEÇÃO DE CORTE, TIPO DR.VP-01., TIPO 75/70 (EXECUÇÃO, INCLUINDO ESCAVAÇÃO)</v>
          </cell>
          <cell r="E16097" t="str">
            <v>M</v>
          </cell>
          <cell r="F16097">
            <v>20.59</v>
          </cell>
          <cell r="G16097">
            <v>23.78</v>
          </cell>
        </row>
        <row r="16098">
          <cell r="C16098" t="str">
            <v>RO-40522</v>
          </cell>
          <cell r="D16098" t="str">
            <v>VALETA DE PROTEÇÃO DE CORTE, TIPO DR.VP-01., TIPO 85/60 (EXECUÇÃO, INCLUINDO ESCAVAÇÃO)</v>
          </cell>
          <cell r="E16098" t="str">
            <v>M</v>
          </cell>
          <cell r="F16098">
            <v>20.81</v>
          </cell>
          <cell r="G16098">
            <v>24.03</v>
          </cell>
        </row>
        <row r="16099">
          <cell r="C16099" t="str">
            <v>RO-40523</v>
          </cell>
          <cell r="D16099" t="str">
            <v>VALETA DE PROTEÇÃO DE CORTE, TIPO DR.VP-01., TIPO 85/70 (EXECUÇÃO, INCLUINDO ESCAVAÇÃO)</v>
          </cell>
          <cell r="E16099" t="str">
            <v>M</v>
          </cell>
          <cell r="F16099">
            <v>22.18</v>
          </cell>
          <cell r="G16099">
            <v>25.61</v>
          </cell>
        </row>
        <row r="16100">
          <cell r="C16100" t="str">
            <v>RO-40524</v>
          </cell>
          <cell r="D16100" t="str">
            <v>VALETA DE PROTEÇÃO DE CORTE, TIPO DR.VP-01., TIPO 85/80 (EXECUÇÃO, INCLUINDO ESCAVAÇÃO)</v>
          </cell>
          <cell r="E16100" t="str">
            <v>M</v>
          </cell>
          <cell r="F16100">
            <v>23.54</v>
          </cell>
          <cell r="G16100">
            <v>27.19</v>
          </cell>
        </row>
        <row r="16101">
          <cell r="C16101" t="str">
            <v>RO-40525</v>
          </cell>
          <cell r="D16101" t="str">
            <v>VALETA DE PROTEÇÃO DE CORTE, TIPO DR.VP-01., TIPO 95/70 (EXECUÇÃO, INCLUINDO ESCAVAÇÃO)</v>
          </cell>
          <cell r="E16101" t="str">
            <v>M</v>
          </cell>
          <cell r="F16101">
            <v>23.76</v>
          </cell>
          <cell r="G16101">
            <v>27.44</v>
          </cell>
        </row>
        <row r="16102">
          <cell r="C16102" t="str">
            <v>RO-40526</v>
          </cell>
          <cell r="D16102" t="str">
            <v>VALETA DE PROTEÇÃO DE CORTE, TIPO DR.VP-01., TIPO 95/80 (EXECUÇÃO, INCLUINDO ESCAVAÇÃO)</v>
          </cell>
          <cell r="E16102" t="str">
            <v>M</v>
          </cell>
          <cell r="F16102">
            <v>25.13</v>
          </cell>
          <cell r="G16102">
            <v>29.02</v>
          </cell>
        </row>
        <row r="16103">
          <cell r="C16103" t="str">
            <v>RO-40527</v>
          </cell>
          <cell r="D16103" t="str">
            <v>VALETA DE PROTEÇÃO DE CORTE, TIPO DR.VP-01., TIPO 95/90 (EXECUÇÃO, INCLUINDO ESCAVAÇÃO)</v>
          </cell>
          <cell r="E16103" t="str">
            <v>M</v>
          </cell>
          <cell r="F16103">
            <v>26.5</v>
          </cell>
          <cell r="G16103">
            <v>30.59</v>
          </cell>
        </row>
        <row r="16104">
          <cell r="C16104" t="str">
            <v>RO-40529</v>
          </cell>
          <cell r="D16104" t="str">
            <v>VALETA DE PROTEÇÃO DE CORTE, TIPO DR.VP-01., TIPO 105/80 (EXECUÇÃO, INCLUINDO ESCAVAÇÃO)</v>
          </cell>
          <cell r="E16104" t="str">
            <v>M</v>
          </cell>
          <cell r="F16104">
            <v>26.77</v>
          </cell>
          <cell r="G16104">
            <v>30.91</v>
          </cell>
        </row>
        <row r="16105">
          <cell r="C16105" t="str">
            <v>RO-40530</v>
          </cell>
          <cell r="D16105" t="str">
            <v>VALETA DE PROTEÇÃO DE CORTE, TIPO DR.VP-01., TIPO 105/90 (EXECUÇÃO, INCLUINDO ESCAVAÇÃO)</v>
          </cell>
          <cell r="E16105" t="str">
            <v>M</v>
          </cell>
          <cell r="F16105">
            <v>28.13</v>
          </cell>
          <cell r="G16105">
            <v>32.49</v>
          </cell>
        </row>
        <row r="16106">
          <cell r="C16106" t="str">
            <v>RO-40528</v>
          </cell>
          <cell r="D16106" t="str">
            <v>VALETA DE PROTEÇÃO DE CORTE, TIPO DR.VP-01., TIPO 105/100 (EXECUÇÃO, INCLUINDO ESCAVAÇÃO)</v>
          </cell>
          <cell r="E16106" t="str">
            <v>M</v>
          </cell>
          <cell r="F16106">
            <v>29.5</v>
          </cell>
          <cell r="G16106">
            <v>34.06</v>
          </cell>
        </row>
        <row r="16107">
          <cell r="C16107" t="str">
            <v>RO-40532</v>
          </cell>
          <cell r="D16107" t="str">
            <v>VALETA DE PROTEÇÃO DE CORTE, TIPO DR.VP-01., TIPO 115/80 (EXECUÇÃO, INCLUINDO ESCAVAÇÃO)</v>
          </cell>
          <cell r="E16107" t="str">
            <v>M</v>
          </cell>
          <cell r="F16107">
            <v>28.46</v>
          </cell>
          <cell r="G16107">
            <v>32.86</v>
          </cell>
        </row>
        <row r="16108">
          <cell r="C16108" t="str">
            <v>RO-40533</v>
          </cell>
          <cell r="D16108" t="str">
            <v>VALETA DE PROTEÇÃO DE CORTE, TIPO DR.VP-01., TIPO 115/90 (EXECUÇÃO, INCLUINDO ESCAVAÇÃO)</v>
          </cell>
          <cell r="E16108" t="str">
            <v>M</v>
          </cell>
          <cell r="F16108">
            <v>29.83</v>
          </cell>
          <cell r="G16108">
            <v>34.44</v>
          </cell>
        </row>
        <row r="16109">
          <cell r="C16109" t="str">
            <v>RO-40531</v>
          </cell>
          <cell r="D16109" t="str">
            <v>VALETA DE PROTEÇÃO DE CORTE, TIPO DR.VP-01., TIPO 115/100 (EXECUÇÃO, INCLUINDO ESCAVAÇÃO)</v>
          </cell>
          <cell r="E16109" t="str">
            <v>M</v>
          </cell>
          <cell r="F16109">
            <v>31.19</v>
          </cell>
          <cell r="G16109">
            <v>36.020000000000003</v>
          </cell>
        </row>
        <row r="16110">
          <cell r="C16110" t="str">
            <v>RO-40535</v>
          </cell>
          <cell r="D16110" t="str">
            <v>VALETA DE PROTEÇÃO DE CORTE, TIPO DR.VP-01., TIPO 125/90 (EXECUÇÃO, INCLUINDO ESCAVAÇÃO)</v>
          </cell>
          <cell r="E16110" t="str">
            <v>M</v>
          </cell>
          <cell r="F16110">
            <v>31.52</v>
          </cell>
          <cell r="G16110">
            <v>36.4</v>
          </cell>
        </row>
        <row r="16111">
          <cell r="C16111" t="str">
            <v>RO-40534</v>
          </cell>
          <cell r="D16111" t="str">
            <v>VALETA DE PROTEÇÃO DE CORTE, TIPO DR.VP-01., TIPO 125/100 (EXECUÇÃO, INCLUINDO ESCAVAÇÃO)</v>
          </cell>
          <cell r="E16111" t="str">
            <v>M</v>
          </cell>
          <cell r="F16111">
            <v>32.89</v>
          </cell>
          <cell r="G16111">
            <v>37.979999999999997</v>
          </cell>
        </row>
        <row r="16112">
          <cell r="C16112" t="str">
            <v>RO-40536</v>
          </cell>
          <cell r="D16112" t="str">
            <v>VALETA DE PROTEÇÃO DE CORTE, TIPO DR.VP-02., TIPO 75/50 (EXECUÇÃO, INCLUINDO ESCAVAÇÃO, FORNECIMENTO, TRANSPORTE E PLANTIO DA GRAMA)</v>
          </cell>
          <cell r="E16112" t="str">
            <v>M</v>
          </cell>
          <cell r="F16112">
            <v>28.65</v>
          </cell>
          <cell r="G16112">
            <v>31.92</v>
          </cell>
        </row>
        <row r="16113">
          <cell r="C16113" t="str">
            <v>RO-40537</v>
          </cell>
          <cell r="D16113" t="str">
            <v>VALETA DE PROTEÇÃO DE CORTE, TIPO DR.VP-02., TIPO 75/60 (EXECUÇÃO, INCLUINDO ESCAVAÇÃO, FORNECIMENTO, TRANSPORTE E PLANTIO DA GRAMA)</v>
          </cell>
          <cell r="E16113" t="str">
            <v>M</v>
          </cell>
          <cell r="F16113">
            <v>30.43</v>
          </cell>
          <cell r="G16113">
            <v>33.92</v>
          </cell>
        </row>
        <row r="16114">
          <cell r="C16114" t="str">
            <v>RO-40538</v>
          </cell>
          <cell r="D16114" t="str">
            <v>VALETA DE PROTEÇÃO DE CORTE, TIPO DR.VP-02., TIPO 75/70 (EXECUÇÃO, INCLUINDO ESCAVAÇÃO, FORNECIMENTO, TRANSPORTE E PLANTIO DA GRAMA)</v>
          </cell>
          <cell r="E16114" t="str">
            <v>M</v>
          </cell>
          <cell r="F16114">
            <v>32.47</v>
          </cell>
          <cell r="G16114">
            <v>36.22</v>
          </cell>
        </row>
        <row r="16115">
          <cell r="C16115" t="str">
            <v>RO-40539</v>
          </cell>
          <cell r="D16115" t="str">
            <v>VALETA DE PROTEÇÃO DE CORTE, TIPO DR.VP-02., TIPO 85/60 (EXECUÇÃO, INCLUINDO ESCAVAÇÃO, FORNECIMENTO, TRANSPORTE E PLANTIO DA GRAMA)</v>
          </cell>
          <cell r="E16115" t="str">
            <v>M</v>
          </cell>
          <cell r="F16115">
            <v>32.28</v>
          </cell>
          <cell r="G16115">
            <v>36.04</v>
          </cell>
        </row>
        <row r="16116">
          <cell r="C16116" t="str">
            <v>RO-40540</v>
          </cell>
          <cell r="D16116" t="str">
            <v>VALETA DE PROTEÇÃO DE CORTE, TIPO DR.VP-02., TIPO 85/70 (EXECUÇÃO, INCLUINDO ESCAVAÇÃO, FORNECIMENTO, TRANSPORTE E PLANTIO DA GRAMA)</v>
          </cell>
          <cell r="E16116" t="str">
            <v>M</v>
          </cell>
          <cell r="F16116">
            <v>34.200000000000003</v>
          </cell>
          <cell r="G16116">
            <v>38.19</v>
          </cell>
        </row>
        <row r="16117">
          <cell r="C16117" t="str">
            <v>RO-40541</v>
          </cell>
          <cell r="D16117" t="str">
            <v>VALETA DE PROTEÇÃO DE CORTE, TIPO DR.VP-02., TIPO 85/80 (EXECUÇÃO, INCLUINDO ESCAVAÇÃO, FORNECIMENTO, TRANSPORTE E PLANTIO DA GRAMA)</v>
          </cell>
          <cell r="E16117" t="str">
            <v>M</v>
          </cell>
          <cell r="F16117">
            <v>36.24</v>
          </cell>
          <cell r="G16117">
            <v>40.479999999999997</v>
          </cell>
        </row>
        <row r="16118">
          <cell r="C16118" t="str">
            <v>RO-40542</v>
          </cell>
          <cell r="D16118" t="str">
            <v>VALETA DE PROTEÇÃO DE CORTE, TIPO DR.VP-02., TIPO 95/70 (EXECUÇÃO, INCLUINDO ESCAVAÇÃO, FORNECIMENTO, TRANSPORTE E PLANTIO DA GRAMA)</v>
          </cell>
          <cell r="E16118" t="str">
            <v>M</v>
          </cell>
          <cell r="F16118">
            <v>35.909999999999997</v>
          </cell>
          <cell r="G16118">
            <v>40.159999999999997</v>
          </cell>
        </row>
        <row r="16119">
          <cell r="C16119" t="str">
            <v>RO-40543</v>
          </cell>
          <cell r="D16119" t="str">
            <v>VALETA DE PROTEÇÃO DE CORTE, TIPO DR.VP-02., TIPO 95/80 (EXECUÇÃO, INCLUINDO ESCAVAÇÃO, FORNECIMENTO, TRANSPORTE E PLANTIO DA GRAMA)</v>
          </cell>
          <cell r="E16119" t="str">
            <v>M</v>
          </cell>
          <cell r="F16119">
            <v>37.83</v>
          </cell>
          <cell r="G16119">
            <v>42.31</v>
          </cell>
        </row>
        <row r="16120">
          <cell r="C16120" t="str">
            <v>RO-40544</v>
          </cell>
          <cell r="D16120" t="str">
            <v>VALETA DE PROTEÇÃO DE CORTE, TIPO DR.VP-02., TIPO 95/90 (EXECUÇÃO, INCLUINDO ESCAVAÇÃO, FORNECIMENTO, TRANSPORTE E PLANTIO DA GRAMA)</v>
          </cell>
          <cell r="E16120" t="str">
            <v>M</v>
          </cell>
          <cell r="F16120">
            <v>39.81</v>
          </cell>
          <cell r="G16120">
            <v>44.53</v>
          </cell>
        </row>
        <row r="16121">
          <cell r="C16121" t="str">
            <v>RO-40546</v>
          </cell>
          <cell r="D16121" t="str">
            <v>VALETA DE PROTEÇÃO DE CORTE, TIPO DR.VP-02., TIPO 105/80 (EXECUÇÃO, INCLUINDO ESCAVAÇÃO, FORNECIMENTO, TRANSPORTE E PLANTIO DA GRAMA)</v>
          </cell>
          <cell r="E16121" t="str">
            <v>M</v>
          </cell>
          <cell r="F16121">
            <v>39.61</v>
          </cell>
          <cell r="G16121">
            <v>44.35</v>
          </cell>
        </row>
        <row r="16122">
          <cell r="C16122" t="str">
            <v>RO-40547</v>
          </cell>
          <cell r="D16122" t="str">
            <v>VALETA DE PROTEÇÃO DE CORTE, TIPO DR.VP-02., TIPO 105/90 (EXECUÇÃO, INCLUINDO ESCAVAÇÃO, FORNECIMENTO, TRANSPORTE E PLANTIO DA GRAMA)</v>
          </cell>
          <cell r="E16122" t="str">
            <v>M</v>
          </cell>
          <cell r="F16122">
            <v>41.44</v>
          </cell>
          <cell r="G16122">
            <v>46.43</v>
          </cell>
        </row>
        <row r="16123">
          <cell r="C16123" t="str">
            <v>RO-40545</v>
          </cell>
          <cell r="D16123" t="str">
            <v>VALETA DE PROTEÇÃO DE CORTE, TIPO DR.VP-02., TIPO 105/100 (EXECUÇÃO, INCLUINDO ESCAVAÇÃO, FORNECIMENTO, TRANSPORTE E PLANTIO DA GRAMA)</v>
          </cell>
          <cell r="E16123" t="str">
            <v>M</v>
          </cell>
          <cell r="F16123">
            <v>43.5</v>
          </cell>
          <cell r="G16123">
            <v>48.71</v>
          </cell>
        </row>
        <row r="16124">
          <cell r="C16124" t="str">
            <v>RO-40549</v>
          </cell>
          <cell r="D16124" t="str">
            <v>VALETA DE PROTEÇÃO DE CORTE, TIPO DR.VP-02., TIPO 115/80 (EXECUÇÃO, INCLUINDO ESCAVAÇÃO, FORNECIMENTO, TRANSPORTE E PLANTIO DA GRAMA)</v>
          </cell>
          <cell r="E16124" t="str">
            <v>M</v>
          </cell>
          <cell r="F16124">
            <v>41.57</v>
          </cell>
          <cell r="G16124">
            <v>46.58</v>
          </cell>
        </row>
        <row r="16125">
          <cell r="C16125" t="str">
            <v>RO-40550</v>
          </cell>
          <cell r="D16125" t="str">
            <v>VALETA DE PROTEÇÃO DE CORTE, TIPO DR.VP-02., TIPO 115/90 (EXECUÇÃO, INCLUINDO ESCAVAÇÃO, FORNECIMENTO, TRANSPORTE E PLANTIO DA GRAMA)</v>
          </cell>
          <cell r="E16125" t="str">
            <v>M</v>
          </cell>
          <cell r="F16125">
            <v>43.35</v>
          </cell>
          <cell r="G16125">
            <v>48.59</v>
          </cell>
        </row>
        <row r="16126">
          <cell r="C16126" t="str">
            <v>RO-40548</v>
          </cell>
          <cell r="D16126" t="str">
            <v>VALETA DE PROTEÇÃO DE CORTE, TIPO DR.VP-02., TIPO 115/100 (EXECUÇÃO, INCLUINDO ESCAVAÇÃO,FORNECIMENTO, TRANSPORTE E PLANTIO DA GRAMA)</v>
          </cell>
          <cell r="E16126" t="str">
            <v>M</v>
          </cell>
          <cell r="F16126">
            <v>45.25</v>
          </cell>
          <cell r="G16126">
            <v>50.74</v>
          </cell>
        </row>
        <row r="16127">
          <cell r="C16127" t="str">
            <v>RO-40552</v>
          </cell>
          <cell r="D16127" t="str">
            <v>VALETA DE PROTEÇÃO DE CORTE, TIPO DR.VP-02., TIPO 125/90 (EXECUÇÃO, INCLUINDO ESCAVAÇÃO,FORNECIMENTO, TRANSPORTE E PLANTIO DA GRAMA)</v>
          </cell>
          <cell r="E16127" t="str">
            <v>M</v>
          </cell>
          <cell r="F16127">
            <v>45.45</v>
          </cell>
          <cell r="G16127">
            <v>50.98</v>
          </cell>
        </row>
        <row r="16128">
          <cell r="C16128" t="str">
            <v>RO-40551</v>
          </cell>
          <cell r="D16128" t="str">
            <v>VALETA DE PROTEÇÃO DE CORTE, TIPO DR.VP-02., TIPO 125/100 (EXECUÇÃO, INCLUINDO ESCAVAÇÃO,FORNECIMENTO, TRANSPORTE E PLANTIO DA GRAMA)</v>
          </cell>
          <cell r="E16128" t="str">
            <v>M</v>
          </cell>
          <cell r="F16128">
            <v>47.23</v>
          </cell>
          <cell r="G16128">
            <v>52.99</v>
          </cell>
        </row>
        <row r="16129">
          <cell r="C16129" t="str">
            <v>RO-40554</v>
          </cell>
          <cell r="D16129" t="str">
            <v>VALETA DE PROTEÇÃO DE CORTE, TIPO DR.VP-03., TIPO 75/50 (EXECUÇÃO, INCLUINDO ESCAVAÇÃO,FORNECIMENTO E TRANSPORTE DE TODOS OS MATERIAIS)</v>
          </cell>
          <cell r="E16129" t="str">
            <v>M</v>
          </cell>
          <cell r="F16129">
            <v>88.16</v>
          </cell>
          <cell r="G16129">
            <v>96.47</v>
          </cell>
        </row>
        <row r="16130">
          <cell r="C16130" t="str">
            <v>RO-40555</v>
          </cell>
          <cell r="D16130" t="str">
            <v>VALETA DE PROTEÇÃO DE CORTE, TIPO DR.VP-03., TIPO 75/60 (EXECUÇÃO, INCLUINDO ESCAVAÇÃO,FORNECIMENTO E TRANSPORTE DE TODOS OS MATERIAIS)</v>
          </cell>
          <cell r="E16130" t="str">
            <v>M</v>
          </cell>
          <cell r="F16130">
            <v>92.64</v>
          </cell>
          <cell r="G16130">
            <v>101.34</v>
          </cell>
        </row>
        <row r="16131">
          <cell r="C16131" t="str">
            <v>RO-40556</v>
          </cell>
          <cell r="D16131" t="str">
            <v>VALETA DE PROTEÇÃO DE CORTE, TIPO DR.VP-03., TIPO 75/70 (EXECUÇÃO, INCLUINDO ESCAVAÇÃO,FORNECIMENTO E TRANSPORTE DE TODOS OS MATERIAIS)</v>
          </cell>
          <cell r="E16131" t="str">
            <v>M</v>
          </cell>
          <cell r="F16131">
            <v>97.62</v>
          </cell>
          <cell r="G16131">
            <v>106.79</v>
          </cell>
        </row>
        <row r="16132">
          <cell r="C16132" t="str">
            <v>RO-40557</v>
          </cell>
          <cell r="D16132" t="str">
            <v>VALETA DE PROTEÇÃO DE CORTE, TIPO DR.VP-03., TIPO 85/60 (EXECUÇÃO, INCLUINDO ESCAVAÇÃO,FORNECIMENTO E TRANSPORTE DE TODOS OS MATERIAIS)</v>
          </cell>
          <cell r="E16132" t="str">
            <v>M</v>
          </cell>
          <cell r="F16132">
            <v>94.74</v>
          </cell>
          <cell r="G16132">
            <v>103.73</v>
          </cell>
        </row>
        <row r="16133">
          <cell r="C16133" t="str">
            <v>RO-40558</v>
          </cell>
          <cell r="D16133" t="str">
            <v>VALETA DE PROTEÇÃO DE CORTE, TIPO DR.VP-03., TIPO 85/70 (EXECUÇÃO, INCLUINDO ESCAVAÇÃO,FORNECIMENTO E TRANSPORTE DE TODOS OS MATERIAIS)</v>
          </cell>
          <cell r="E16133" t="str">
            <v>M</v>
          </cell>
          <cell r="F16133">
            <v>99.21</v>
          </cell>
          <cell r="G16133">
            <v>108.62</v>
          </cell>
        </row>
        <row r="16134">
          <cell r="C16134" t="str">
            <v>RO-40559</v>
          </cell>
          <cell r="D16134" t="str">
            <v>VALETA DE PROTEÇÃO DE CORTE, TIPO DR.VP-03., TIPO 85/80 (EXECUÇÃO, INCLUINDO ESCAVAÇÃO,FORNECIMENTO E TRANSPORTE DE TODOS OS MATERIAIS)</v>
          </cell>
          <cell r="E16134" t="str">
            <v>M</v>
          </cell>
          <cell r="F16134">
            <v>104.2</v>
          </cell>
          <cell r="G16134">
            <v>114.07</v>
          </cell>
        </row>
        <row r="16135">
          <cell r="C16135" t="str">
            <v>RO-40560</v>
          </cell>
          <cell r="D16135" t="str">
            <v>VALETA DE PROTEÇÃO DE CORTE, TIPO DR.VP-03., TIPO 95/70 (EXECUÇÃO, INCLUINDO ESCAVAÇÃO,FORNECIMENTO E TRANSPORTE DE TODOS OS MATERIAIS)</v>
          </cell>
          <cell r="E16135" t="str">
            <v>M</v>
          </cell>
          <cell r="F16135">
            <v>101.31</v>
          </cell>
          <cell r="G16135">
            <v>111.01</v>
          </cell>
        </row>
        <row r="16136">
          <cell r="C16136" t="str">
            <v>RO-40561</v>
          </cell>
          <cell r="D16136" t="str">
            <v>VALETA DE PROTEÇÃO DE CORTE, TIPO DR.VP-03., TIPO 95/80 (EXECUÇÃO, INCLUINDO ESCAVAÇÃO,FORNECIMENTO E TRANSPORTE DE TODOS OS MATERIAIS)</v>
          </cell>
          <cell r="E16136" t="str">
            <v>M</v>
          </cell>
          <cell r="F16136">
            <v>105.26</v>
          </cell>
          <cell r="G16136">
            <v>115.34</v>
          </cell>
        </row>
        <row r="16137">
          <cell r="C16137" t="str">
            <v>RO-40562</v>
          </cell>
          <cell r="D16137" t="str">
            <v>VALETA DE PROTEÇÃO DE CORTE, TIPO DR.VP-03., TIPO 95/90 (EXECUÇÃO, INCLUINDO ESCAVAÇÃO,FORNECIMENTO E TRANSPORTE DE TODOS OS MATERIAIS)</v>
          </cell>
          <cell r="E16137" t="str">
            <v>M</v>
          </cell>
          <cell r="F16137">
            <v>110.78</v>
          </cell>
          <cell r="G16137">
            <v>121.34</v>
          </cell>
        </row>
        <row r="16138">
          <cell r="C16138" t="str">
            <v>RO-40564</v>
          </cell>
          <cell r="D16138" t="str">
            <v>VALETA DE PROTEÇÃO DE CORTE, TIPO DR.VP-03., TIPO 105/80 (EXECUÇÃO, INCLUINDO ESCAVAÇÃO,FORNECIMENTO E TRANSPORTE DE TODOS OS MATERIAIS)</v>
          </cell>
          <cell r="E16138" t="str">
            <v>M</v>
          </cell>
          <cell r="F16138">
            <v>107.94</v>
          </cell>
          <cell r="G16138">
            <v>118.34</v>
          </cell>
        </row>
        <row r="16139">
          <cell r="C16139" t="str">
            <v>RO-40565</v>
          </cell>
          <cell r="D16139" t="str">
            <v>VALETA DE PROTEÇÃO DE CORTE, TIPO DR.VP-03., TIPO 105/90 (EXECUÇÃO, INCLUINDO ESCAVAÇÃO,FORNECIMENTO E TRANSPORTE DE TODOS OS MATERIAIS)</v>
          </cell>
          <cell r="E16139" t="str">
            <v>M</v>
          </cell>
          <cell r="F16139">
            <v>112.92</v>
          </cell>
          <cell r="G16139">
            <v>123.79</v>
          </cell>
        </row>
        <row r="16140">
          <cell r="C16140" t="str">
            <v>RO-40563</v>
          </cell>
          <cell r="D16140" t="str">
            <v>VALETA DE PROTEÇÃO DE CORTE, TIPO DR.VP-03., TIPO 105/100 (EXECUÇÃO, INCLUINDO ESCAVAÇÃO,FORNECIMENTO E TRANSPORTE DE TODOS OS MATERIAIS)</v>
          </cell>
          <cell r="E16140" t="str">
            <v>M</v>
          </cell>
          <cell r="F16140">
            <v>117.91</v>
          </cell>
          <cell r="G16140">
            <v>129.22</v>
          </cell>
        </row>
        <row r="16141">
          <cell r="C16141" t="str">
            <v>RO-40567</v>
          </cell>
          <cell r="D16141" t="str">
            <v>VALETA DE PROTEÇÃO DE CORTE, TIPO DR.VP-03., TIPO 115/80 (EXECUÇÃO, INCLUINDO ESCAVAÇÃO,FORNECIMENTO E TRANSPORTE DE TODOS OS MATERIAIS)</v>
          </cell>
          <cell r="E16141" t="str">
            <v>M</v>
          </cell>
          <cell r="F16141">
            <v>111.18</v>
          </cell>
          <cell r="G16141">
            <v>121.95</v>
          </cell>
        </row>
        <row r="16142">
          <cell r="C16142" t="str">
            <v>RO-40568</v>
          </cell>
          <cell r="D16142" t="str">
            <v>VALETA DE PROTEÇÃO DE CORTE, TIPO DR.VP-03., TIPO 115/90 (EXECUÇÃO, INCLUINDO ESCAVAÇÃO,FORNECIMENTO E TRANSPORTE DE TODOS OS MATERIAIS)</v>
          </cell>
          <cell r="E16142" t="str">
            <v>M</v>
          </cell>
          <cell r="F16142">
            <v>114.62</v>
          </cell>
          <cell r="G16142">
            <v>125.74</v>
          </cell>
        </row>
        <row r="16143">
          <cell r="C16143" t="str">
            <v>RO-40566</v>
          </cell>
          <cell r="D16143" t="str">
            <v>VALETA DE PROTEÇÃO DE CORTE, TIPO DR.VP-03., TIPO 115/100 (EXECUÇÃO, INCLUINDO ESCAVAÇÃO,FORNECIMENTO E TRANSPORTE DE TODOS OS MATERIAIS)</v>
          </cell>
          <cell r="E16143" t="str">
            <v>M</v>
          </cell>
          <cell r="F16143">
            <v>119.08</v>
          </cell>
          <cell r="G16143">
            <v>130.63</v>
          </cell>
        </row>
        <row r="16144">
          <cell r="C16144" t="str">
            <v>RO-40570</v>
          </cell>
          <cell r="D16144" t="str">
            <v>VALETA DE PROTEÇÃO DE CORTE, TIPO DR.VP-03., TIPO 125/90 (EXECUÇÃO, INCLUINDO ESCAVAÇÃO,FORNECIMENTO E TRANSPORTE DE TODOS OS MATERIAIS)</v>
          </cell>
          <cell r="E16144" t="str">
            <v>M</v>
          </cell>
          <cell r="F16144">
            <v>118.39</v>
          </cell>
          <cell r="G16144">
            <v>129.9</v>
          </cell>
        </row>
        <row r="16145">
          <cell r="C16145" t="str">
            <v>RO-40569</v>
          </cell>
          <cell r="D16145" t="str">
            <v>VALETA DE PROTEÇÃO DE CORTE, TIPO DR.VP-03., TIPO 125/100 (EXECUÇÃO, INCLUINDO ESCAVAÇÃO,FORNECIMENTO E TRANSPORTE DE TODOS OS MATERIAIS)</v>
          </cell>
          <cell r="E16145" t="str">
            <v>M</v>
          </cell>
          <cell r="F16145">
            <v>122.85</v>
          </cell>
          <cell r="G16145">
            <v>134.80000000000001</v>
          </cell>
        </row>
        <row r="16146">
          <cell r="C16146" t="str">
            <v>RO-40514</v>
          </cell>
          <cell r="D16146" t="str">
            <v>VALETA DE PROTEÇÃO DE ATERRO TIPO DR.VPA (EXECUÇÃO, INCLUINDO ESCAVAÇÃO)</v>
          </cell>
          <cell r="E16146" t="str">
            <v>M</v>
          </cell>
          <cell r="F16146">
            <v>26.36</v>
          </cell>
          <cell r="G16146">
            <v>29.97</v>
          </cell>
        </row>
        <row r="16147">
          <cell r="C16147" t="str">
            <v>RO-40571</v>
          </cell>
          <cell r="D16147" t="str">
            <v>SARJETA DE TERRA EM CORTE TIPO DR.SCT- X/Y. LARGURA = 50 CM TIPO 50/10 (EXECUÇÃO, INCLUINDO ESCAVAÇÃO)</v>
          </cell>
          <cell r="E16147" t="str">
            <v>M</v>
          </cell>
          <cell r="F16147">
            <v>1.36</v>
          </cell>
          <cell r="G16147">
            <v>1.57</v>
          </cell>
        </row>
        <row r="16148">
          <cell r="C16148" t="str">
            <v>RO-40572</v>
          </cell>
          <cell r="D16148" t="str">
            <v>SARJETA DE TERRA EM CORTE TIPO DR.SCT- X/Y. LARGURA = 50 CM TIPO 50/15 (EXECUÇÃO, INCLUINDO ESCAVAÇÃO)</v>
          </cell>
          <cell r="E16148" t="str">
            <v>M</v>
          </cell>
          <cell r="F16148">
            <v>2.0699999999999998</v>
          </cell>
          <cell r="G16148">
            <v>2.39</v>
          </cell>
        </row>
        <row r="16149">
          <cell r="C16149" t="str">
            <v>RO-40573</v>
          </cell>
          <cell r="D16149" t="str">
            <v>SARJETA DE TERRA EM CORTE TIPO DR.SCT- X/Y. LARGURA = 60 CM TIPO 60/10 (EXECUÇÃO, INCLUINDO ESCAVAÇÃO)</v>
          </cell>
          <cell r="E16149" t="str">
            <v>M</v>
          </cell>
          <cell r="F16149">
            <v>1.63</v>
          </cell>
          <cell r="G16149">
            <v>1.89</v>
          </cell>
        </row>
        <row r="16150">
          <cell r="C16150" t="str">
            <v>RO-40574</v>
          </cell>
          <cell r="D16150" t="str">
            <v>SARJETA DE TERRA EM CORTE TIPO DR.SCT- X/Y. LARGURA = 60 CM TIPO 60/15 (EXECUÇÃO, INCLUINDO ESCAVAÇÃO)</v>
          </cell>
          <cell r="E16150" t="str">
            <v>M</v>
          </cell>
          <cell r="F16150">
            <v>2.4500000000000002</v>
          </cell>
          <cell r="G16150">
            <v>2.83</v>
          </cell>
        </row>
        <row r="16151">
          <cell r="C16151" t="str">
            <v>RO-40575</v>
          </cell>
          <cell r="D16151" t="str">
            <v>SARJETA DE TERRA EM CORTE TIPO DR.SCT- X/Y. LARGURA = 60 CM TIPO 60/20 (EXECUÇÃO, INCLUINDO ESCAVAÇÃO)</v>
          </cell>
          <cell r="E16151" t="str">
            <v>M</v>
          </cell>
          <cell r="F16151">
            <v>3.27</v>
          </cell>
          <cell r="G16151">
            <v>3.78</v>
          </cell>
        </row>
        <row r="16152">
          <cell r="C16152" t="str">
            <v>RO-40576</v>
          </cell>
          <cell r="D16152" t="str">
            <v>SARJETA DE TERRA EM CORTE TIPO DR.SCT- X/Y. LARGURA = 70 CM TIPO 70/10 (EXECUÇÃO, INCLUINDO ESCAVAÇÃO)</v>
          </cell>
          <cell r="E16152" t="str">
            <v>M</v>
          </cell>
          <cell r="F16152">
            <v>1.91</v>
          </cell>
          <cell r="G16152">
            <v>2.2000000000000002</v>
          </cell>
        </row>
        <row r="16153">
          <cell r="C16153" t="str">
            <v>RO-40577</v>
          </cell>
          <cell r="D16153" t="str">
            <v>SARJETA DE TERRA EM CORTE TIPO DR.SCT- X/Y. LARGURA = 70 CM TIPO 70/15 (EXECUÇÃO, INCLUINDO ESCAVAÇÃO)</v>
          </cell>
          <cell r="E16153" t="str">
            <v>M</v>
          </cell>
          <cell r="F16153">
            <v>2.89</v>
          </cell>
          <cell r="G16153">
            <v>3.34</v>
          </cell>
        </row>
        <row r="16154">
          <cell r="C16154" t="str">
            <v>RO-40578</v>
          </cell>
          <cell r="D16154" t="str">
            <v>SARJETA DE TERRA EM CORTE TIPO DR.SCT- X/Y. LARGURA = 70 CM TIPO 70/20 (EXECUÇÃO, INCLUINDO ESCAVAÇÃO)</v>
          </cell>
          <cell r="E16154" t="str">
            <v>M</v>
          </cell>
          <cell r="F16154">
            <v>3.82</v>
          </cell>
          <cell r="G16154">
            <v>4.41</v>
          </cell>
        </row>
        <row r="16155">
          <cell r="C16155" t="str">
            <v>RO-40579</v>
          </cell>
          <cell r="D16155" t="str">
            <v>SARJETA DE TERRA EM CORTE TIPO DR.SCT- X/Y. LARGURA = 80 CM TIPO 80/10 (EXECUÇÃO, INCLUINDO ESCAVAÇÃO)</v>
          </cell>
          <cell r="E16155" t="str">
            <v>M</v>
          </cell>
          <cell r="F16155">
            <v>2.1800000000000002</v>
          </cell>
          <cell r="G16155">
            <v>2.52</v>
          </cell>
        </row>
        <row r="16156">
          <cell r="C16156" t="str">
            <v>RO-40580</v>
          </cell>
          <cell r="D16156" t="str">
            <v>SARJETA DE TERRA EM CORTE TIPO DR.SCT- X/Y. LARGURA = 80 CM TIPO 80/15 (EXECUÇÃO, INCLUINDO ESCAVAÇÃO)</v>
          </cell>
          <cell r="E16156" t="str">
            <v>M</v>
          </cell>
          <cell r="F16156">
            <v>3.27</v>
          </cell>
          <cell r="G16156">
            <v>3.78</v>
          </cell>
        </row>
        <row r="16157">
          <cell r="C16157" t="str">
            <v>RO-40581</v>
          </cell>
          <cell r="D16157" t="str">
            <v>SARJETA DE TERRA EM CORTE TIPO DR.SCT- X/Y. LARGURA = 80 CM TIPO 80/20 (EXECUÇÃO, INCLUINDO ESCAVAÇÃO)</v>
          </cell>
          <cell r="E16157" t="str">
            <v>M</v>
          </cell>
          <cell r="F16157">
            <v>4.37</v>
          </cell>
          <cell r="G16157">
            <v>5.04</v>
          </cell>
        </row>
        <row r="16158">
          <cell r="C16158" t="str">
            <v>RO-40582</v>
          </cell>
          <cell r="D16158" t="str">
            <v>SARJETA DE TERRA EM CORTE TIPO DR.SCT- X/Y. LARGURA = 80 CM TIPO 80/25 (EXECUÇÃO, INCLUINDO ESCAVAÇÃO)</v>
          </cell>
          <cell r="E16158" t="str">
            <v>M</v>
          </cell>
          <cell r="F16158">
            <v>5.46</v>
          </cell>
          <cell r="G16158">
            <v>6.3</v>
          </cell>
        </row>
        <row r="16159">
          <cell r="C16159" t="str">
            <v>RO-40583</v>
          </cell>
          <cell r="D16159" t="str">
            <v>SARJETA DE TERRA EM CORTE TIPO DR.SCT- X/Y. LARGURA = 90 CM TIPO 90/10 (EXECUÇÃO, INCLUINDO ESCAVAÇÃO)</v>
          </cell>
          <cell r="E16159" t="str">
            <v>M</v>
          </cell>
          <cell r="F16159">
            <v>2.4500000000000002</v>
          </cell>
          <cell r="G16159">
            <v>2.83</v>
          </cell>
        </row>
        <row r="16160">
          <cell r="C16160" t="str">
            <v>RO-40584</v>
          </cell>
          <cell r="D16160" t="str">
            <v>SARJETA DE TERRA EM CORTE TIPO DR.SCT- X/Y. LARGURA = 90 CM TIPO 90/15 (EXECUÇÃO, INCLUINDO ESCAVAÇÃO)</v>
          </cell>
          <cell r="E16160" t="str">
            <v>M</v>
          </cell>
          <cell r="F16160">
            <v>3.71</v>
          </cell>
          <cell r="G16160">
            <v>4.29</v>
          </cell>
        </row>
        <row r="16161">
          <cell r="C16161" t="str">
            <v>RO-40585</v>
          </cell>
          <cell r="D16161" t="str">
            <v>SARJETA DE TERRA EM CORTE TIPO DR.SCT- X/Y. LARGURA = 90 CM TIPO 90/20 (EXECUÇÃO, INCLUINDO ESCAVAÇÃO)</v>
          </cell>
          <cell r="E16161" t="str">
            <v>M</v>
          </cell>
          <cell r="F16161">
            <v>4.91</v>
          </cell>
          <cell r="G16161">
            <v>5.67</v>
          </cell>
        </row>
        <row r="16162">
          <cell r="C16162" t="str">
            <v>RO-40586</v>
          </cell>
          <cell r="D16162" t="str">
            <v>SARJETA DE TERRA EM CORTE TIPO DR.SCT- X/Y. LARGURA = 90 CM TIPO 90/25 (EXECUÇÃO, INCLUINDO ESCAVAÇÃO)</v>
          </cell>
          <cell r="E16162" t="str">
            <v>M</v>
          </cell>
          <cell r="F16162">
            <v>6.17</v>
          </cell>
          <cell r="G16162">
            <v>7.12</v>
          </cell>
        </row>
        <row r="16163">
          <cell r="C16163" t="str">
            <v>RO-40587</v>
          </cell>
          <cell r="D16163" t="str">
            <v>SARJETA DE TERRA EM CORTE TIPO DR.SCT- X/Y. LARGURA = 100 CM TIPO 100/10 (EXECUÇÃO, INCLUINDO ESCAVAÇÃO)</v>
          </cell>
          <cell r="E16163" t="str">
            <v>M</v>
          </cell>
          <cell r="F16163">
            <v>2.73</v>
          </cell>
          <cell r="G16163">
            <v>3.15</v>
          </cell>
        </row>
        <row r="16164">
          <cell r="C16164" t="str">
            <v>RO-40588</v>
          </cell>
          <cell r="D16164" t="str">
            <v>SARJETA DE TERRA EM CORTE TIPO DR.SCT- X/Y. LARGURA = 100 CM TIPO 100/15 (EXECUÇÃO, INCLUINDO ESCAVAÇÃO)</v>
          </cell>
          <cell r="E16164" t="str">
            <v>M</v>
          </cell>
          <cell r="F16164">
            <v>4.09</v>
          </cell>
          <cell r="G16164">
            <v>4.7300000000000004</v>
          </cell>
        </row>
        <row r="16165">
          <cell r="C16165" t="str">
            <v>RO-40589</v>
          </cell>
          <cell r="D16165" t="str">
            <v>SARJETA DE TERRA EM CORTE TIPO DR.SCT- X/Y. LARGURA = 100 CM TIPO 100/20 (EXECUÇÃO, INCLUINDO ESCAVAÇÃO)</v>
          </cell>
          <cell r="E16165" t="str">
            <v>M</v>
          </cell>
          <cell r="F16165">
            <v>5.46</v>
          </cell>
          <cell r="G16165">
            <v>6.3</v>
          </cell>
        </row>
        <row r="16166">
          <cell r="C16166" t="str">
            <v>RO-40590</v>
          </cell>
          <cell r="D16166" t="str">
            <v>SARJETA DE TERRA EM CORTE TIPO DR.SCT- X/Y. LARGURA = 100 CM TIPO 100/25 (EXECUÇÃO, INCLUINDO ESCAVAÇÃO)</v>
          </cell>
          <cell r="E16166" t="str">
            <v>M</v>
          </cell>
          <cell r="F16166">
            <v>6.83</v>
          </cell>
          <cell r="G16166">
            <v>7.88</v>
          </cell>
        </row>
        <row r="16167">
          <cell r="C16167" t="str">
            <v>RO-40591</v>
          </cell>
          <cell r="D16167" t="str">
            <v>SARJETA DE GRAMA EM CORTE TIPO SGC-X/Y. LARGURA = 50 CM TIPO 50/10 (EXECUÇÃO, INCLUINDO ESCAVAÇÃO,FORNECIMENTO, TRANSPORTE E PLANTIO DA GRAMA)</v>
          </cell>
          <cell r="E16167" t="str">
            <v>M</v>
          </cell>
          <cell r="F16167">
            <v>5.25</v>
          </cell>
          <cell r="G16167">
            <v>5.64</v>
          </cell>
        </row>
        <row r="16168">
          <cell r="C16168" t="str">
            <v>RO-40592</v>
          </cell>
          <cell r="D16168" t="str">
            <v>SARJETA DE GRAMA EM CORTE TIPO SGC-X/Y. LARGURA = 50 CM TIPO 50/15 (EXECUÇÃO, INCLUINDO ESCAVAÇÃO,FORNECIMENTO, TRANSPORTE E PLANTIO DA GRAMA)</v>
          </cell>
          <cell r="E16168" t="str">
            <v>M</v>
          </cell>
          <cell r="F16168">
            <v>6.3</v>
          </cell>
          <cell r="G16168">
            <v>6.82</v>
          </cell>
        </row>
        <row r="16169">
          <cell r="C16169" t="str">
            <v>RO-40593</v>
          </cell>
          <cell r="D16169" t="str">
            <v>SARJETA DE GRAMA EM CORTE TIPO SGC-X/Y. LARGURA = 60 CM TIPO 60/10 (EXECUÇÃO, INCLUINDO ESCAVAÇÃO,FORNECIMENTO, TRANSPORTE E PLANTIO DA GRAMA)</v>
          </cell>
          <cell r="E16169" t="str">
            <v>M</v>
          </cell>
          <cell r="F16169">
            <v>6.27</v>
          </cell>
          <cell r="G16169">
            <v>6.75</v>
          </cell>
        </row>
        <row r="16170">
          <cell r="C16170" t="str">
            <v>RO-40594</v>
          </cell>
          <cell r="D16170" t="str">
            <v>SARJETA DE GRAMA EM CORTE TIPO SGC-X/Y. LARGURA = 60 CM TIPO 60/15 (EXECUÇÃO, INCLUINDO ESCAVAÇÃO,FORNECIMENTO, TRANSPORTE E PLANTIO DA GRAMA)</v>
          </cell>
          <cell r="E16170" t="str">
            <v>M</v>
          </cell>
          <cell r="F16170">
            <v>7.29</v>
          </cell>
          <cell r="G16170">
            <v>7.9</v>
          </cell>
        </row>
        <row r="16171">
          <cell r="C16171" t="str">
            <v>RO-40595</v>
          </cell>
          <cell r="D16171" t="str">
            <v>SARJETA DE GRAMA EM CORTE TIPO SGC-X/Y. LARGURA = 60 CM TIPO 60/20 (EXECUÇÃO, INCLUINDO ESCAVAÇÃO,FORNECIMENTO, TRANSPORTE E PLANTIO DA GRAMA)</v>
          </cell>
          <cell r="E16171" t="str">
            <v>M</v>
          </cell>
          <cell r="F16171">
            <v>8.32</v>
          </cell>
          <cell r="G16171">
            <v>9.07</v>
          </cell>
        </row>
        <row r="16172">
          <cell r="C16172" t="str">
            <v>RO-40596</v>
          </cell>
          <cell r="D16172" t="str">
            <v>SARJETA DE GRAMA EM CORTE TIPO SGC-X/Y. LARGURA = 70 CM TIPO 70/10 (EXECUÇÃO, INCLUINDO ESCAVAÇÃO,FORNECIMENTO, TRANSPORTE E PLANTIO DA GRAMA)</v>
          </cell>
          <cell r="E16172" t="str">
            <v>M</v>
          </cell>
          <cell r="F16172">
            <v>7.23</v>
          </cell>
          <cell r="G16172">
            <v>7.77</v>
          </cell>
        </row>
        <row r="16173">
          <cell r="C16173" t="str">
            <v>RO-40597</v>
          </cell>
          <cell r="D16173" t="str">
            <v>SARJETA DE GRAMA EM CORTE TIPO SGC-X/Y. LARGURA = 70 CM TIPO 70/15 (EXECUÇÃO, INCLUINDO ESCAVAÇÃO,FORNECIMENTO, TRANSPORTE E PLANTIO DA GRAMA)</v>
          </cell>
          <cell r="E16173" t="str">
            <v>M</v>
          </cell>
          <cell r="F16173">
            <v>8.42</v>
          </cell>
          <cell r="G16173">
            <v>9.1300000000000008</v>
          </cell>
        </row>
        <row r="16174">
          <cell r="C16174" t="str">
            <v>RO-40598</v>
          </cell>
          <cell r="D16174" t="str">
            <v>SARJETA DE GRAMA EM CORTE TIPO SGC-X/Y. LARGURA = 70 CM TIPO 70/20 (EXECUÇÃO, INCLUINDO ESCAVAÇÃO,FORNECIMENTO, TRANSPORTE E PLANTIO DA GRAMA)</v>
          </cell>
          <cell r="E16174" t="str">
            <v>M</v>
          </cell>
          <cell r="F16174">
            <v>9.69</v>
          </cell>
          <cell r="G16174">
            <v>10.55</v>
          </cell>
        </row>
        <row r="16175">
          <cell r="C16175" t="str">
            <v>RO-40599</v>
          </cell>
          <cell r="D16175" t="str">
            <v>SARJETA DE GRAMA EM CORTE TIPO SGC-X/Y. LARGURA = 80 CM TIPO 80/10 (EXECUÇÃO, INCLUINDO ESCAVAÇÃO,FORNECIMENTO, TRANSPORTE E PLANTIO DA GRAMA)</v>
          </cell>
          <cell r="E16175" t="str">
            <v>M</v>
          </cell>
          <cell r="F16175">
            <v>8.0500000000000007</v>
          </cell>
          <cell r="G16175">
            <v>8.66</v>
          </cell>
        </row>
        <row r="16176">
          <cell r="C16176" t="str">
            <v>RO-40600</v>
          </cell>
          <cell r="D16176" t="str">
            <v>SARJETA DE GRAMA EM CORTE TIPO SGC-X/Y. LARGURA = 80 CM TIPO 80/15 (EXECUÇÃO, INCLUINDO ESCAVAÇÃO,FORNECIMENTO, TRANSPORTE E PLANTIO DA GRAMA)</v>
          </cell>
          <cell r="E16176" t="str">
            <v>M</v>
          </cell>
          <cell r="F16176">
            <v>9.41</v>
          </cell>
          <cell r="G16176">
            <v>10.210000000000001</v>
          </cell>
        </row>
        <row r="16177">
          <cell r="C16177" t="str">
            <v>RO-40601</v>
          </cell>
          <cell r="D16177" t="str">
            <v>SARJETA DE GRAMA EM CORTE TIPO SGC-X/Y. LARGURA = 80 CM TIPO 80/20 (EXECUÇÃO, INCLUINDO ESCAVAÇÃO,FORNECIMENTO, TRANSPORTE E PLANTIO DA GRAMA)</v>
          </cell>
          <cell r="E16177" t="str">
            <v>M</v>
          </cell>
          <cell r="F16177">
            <v>10.79</v>
          </cell>
          <cell r="G16177">
            <v>11.76</v>
          </cell>
        </row>
        <row r="16178">
          <cell r="C16178" t="str">
            <v>RO-40602</v>
          </cell>
          <cell r="D16178" t="str">
            <v>SARJETA DE GRAMA EM CORTE TIPO SGC-X/Y. LARGURA = 80 CM TIPO 80/25 (EXECUÇÃO, INCLUINDO ESCAVAÇÃO,FORNECIMENTO, TRANSPORTE E PLANTIO DA GRAMA)</v>
          </cell>
          <cell r="E16178" t="str">
            <v>M</v>
          </cell>
          <cell r="F16178">
            <v>12.22</v>
          </cell>
          <cell r="G16178">
            <v>13.37</v>
          </cell>
        </row>
        <row r="16179">
          <cell r="C16179" t="str">
            <v>RO-40603</v>
          </cell>
          <cell r="D16179" t="str">
            <v>SARJETA DE GRAMA EM CORTE TIPO SGC-X/Y. LARGURA = 90 CM TIPO 90/10 (EXECUÇÃO, INCLUINDO ESCAVAÇÃO,FORNECIMENTO, TRANSPORTE E PLANTIO DA GRAMA)</v>
          </cell>
          <cell r="E16179" t="str">
            <v>M</v>
          </cell>
          <cell r="F16179">
            <v>8.93</v>
          </cell>
          <cell r="G16179">
            <v>9.6199999999999992</v>
          </cell>
        </row>
        <row r="16180">
          <cell r="C16180" t="str">
            <v>RO-40604</v>
          </cell>
          <cell r="D16180" t="str">
            <v>SARJETA DE GRAMA EM CORTE TIPO SGC-X/Y. LARGURA = 90 CM TIPO 90/15 (EXECUÇÃO, INCLUINDO ESCAVAÇÃO,FORNECIMENTO, TRANSPORTE E PLANTIO DA GRAMA)</v>
          </cell>
          <cell r="E16180" t="str">
            <v>M</v>
          </cell>
          <cell r="F16180">
            <v>10.6</v>
          </cell>
          <cell r="G16180">
            <v>11.51</v>
          </cell>
        </row>
        <row r="16181">
          <cell r="C16181" t="str">
            <v>RO-40605</v>
          </cell>
          <cell r="D16181" t="str">
            <v>SARJETA DE GRAMA EM CORTE TIPO SGC-X/Y. LARGURA = 90 CM TIPO 90/20 (EXECUÇÃO, INCLUINDO ESCAVAÇÃO,FORNECIMENTO, TRANSPORTE E PLANTIO DA GRAMA)</v>
          </cell>
          <cell r="E16181" t="str">
            <v>M</v>
          </cell>
          <cell r="F16181">
            <v>12.01</v>
          </cell>
          <cell r="G16181">
            <v>13.1</v>
          </cell>
        </row>
        <row r="16182">
          <cell r="C16182" t="str">
            <v>RO-40606</v>
          </cell>
          <cell r="D16182" t="str">
            <v>SARJETA DE GRAMA EM CORTE TIPO SGC-X/Y. LARGURA = 90 CM TIPO 90/25 (EXECUÇÃO, INCLUINDO ESCAVAÇÃO,FORNECIMENTO, TRANSPORTE E PLANTIO DA GRAMA)</v>
          </cell>
          <cell r="E16182" t="str">
            <v>M</v>
          </cell>
          <cell r="F16182">
            <v>13.4</v>
          </cell>
          <cell r="G16182">
            <v>14.69</v>
          </cell>
        </row>
        <row r="16183">
          <cell r="C16183" t="str">
            <v>RO-40607</v>
          </cell>
          <cell r="D16183" t="str">
            <v>SARJETA DE GRAMA EM CORTE TIPO SGC-X/Y. LARGURA = 100 CM TIPO 100/10 (EXECUÇÃO, INCLUINDO ESCAVAÇÃO,FORNECIMENTO, TRANSPORTE E PLANTIO DA GRAMA)</v>
          </cell>
          <cell r="E16183" t="str">
            <v>M</v>
          </cell>
          <cell r="F16183">
            <v>9.83</v>
          </cell>
          <cell r="G16183">
            <v>10.58</v>
          </cell>
        </row>
        <row r="16184">
          <cell r="C16184" t="str">
            <v>RO-40608</v>
          </cell>
          <cell r="D16184" t="str">
            <v>SARJETA DE GRAMA EM CORTE TIPO SGC-X/Y. LARGURA = 100 CM TIPO 100/15 (EXECUÇÃO, INCLUINDO ESCAVAÇÃO,FORNECIMENTO, TRANSPORTE E PLANTIO DA GRAMA)</v>
          </cell>
          <cell r="E16184" t="str">
            <v>M</v>
          </cell>
          <cell r="F16184">
            <v>11.53</v>
          </cell>
          <cell r="G16184">
            <v>12.52</v>
          </cell>
        </row>
        <row r="16185">
          <cell r="C16185" t="str">
            <v>RO-40609</v>
          </cell>
          <cell r="D16185" t="str">
            <v>SARJETA DE GRAMA EM CORTE TIPO SGC-X/Y. LARGURA = 100 CM TIPO 100/20 (EXECUÇÃO, INCLUINDO ESCAVAÇÃO,FORNECIMENTO, TRANSPORTE E PLANTIO DA GRAMA)</v>
          </cell>
          <cell r="E16185" t="str">
            <v>M</v>
          </cell>
          <cell r="F16185">
            <v>13.17</v>
          </cell>
          <cell r="G16185">
            <v>14.37</v>
          </cell>
        </row>
        <row r="16186">
          <cell r="C16186" t="str">
            <v>RO-40610</v>
          </cell>
          <cell r="D16186" t="str">
            <v>SARJETA DE GRAMA EM CORTE TIPO SGC-X/Y. LARGURA = 100 CM TIPO 100/25 (EXECUÇÃO, INCLUINDO ESCAVAÇÃO,FORNECIMENTO, TRANSPORTE E PLANTIO DA GRAMA)</v>
          </cell>
          <cell r="E16186" t="str">
            <v>M</v>
          </cell>
          <cell r="F16186">
            <v>14.82</v>
          </cell>
          <cell r="G16186">
            <v>16.239999999999998</v>
          </cell>
        </row>
        <row r="16187">
          <cell r="C16187" t="str">
            <v>RO-40613</v>
          </cell>
          <cell r="D16187" t="str">
            <v>SARJETA DE CONCRETO EM ATERRO, TIPO DR.SCA-X/Y. LARGURA = 60 CM TIPO 30/10 (EXECUÇÃO, INCLUINDO ESCAVAÇÃO,FORNECIMENTO, TRANSPORTE E PLANTIO DA GRAMA)</v>
          </cell>
          <cell r="E16187" t="str">
            <v>M</v>
          </cell>
          <cell r="F16187">
            <v>33.799999999999997</v>
          </cell>
          <cell r="G16187">
            <v>36.79</v>
          </cell>
        </row>
        <row r="16188">
          <cell r="C16188" t="str">
            <v>RO-40614</v>
          </cell>
          <cell r="D16188" t="str">
            <v>SARJETA DE CONCRETO EM ATERRO, TIPO DR.SCA-X/Y. LARGURA = 60 CM TIPO 30/15 (EXECUÇÃO, INCLUINDO ESCAVAÇÃO,FORNECIMENTO, TRANSPORTE E PLANTIO DA GRAMA)</v>
          </cell>
          <cell r="E16188" t="str">
            <v>M</v>
          </cell>
          <cell r="F16188">
            <v>39.6</v>
          </cell>
          <cell r="G16188">
            <v>43.03</v>
          </cell>
        </row>
        <row r="16189">
          <cell r="C16189" t="str">
            <v>RO-40615</v>
          </cell>
          <cell r="D16189" t="str">
            <v>SARJETA DE CONCRETO EM ATERRO, TIPO DR.SCA-X/Y. LARGURA = 60 CM TIPO 30/20 (EXECUÇÃO, INCLUINDO ESCAVAÇÃO, FORNECIMENTO E TRANSPORTE DE TODOS OS MATERIAIS)</v>
          </cell>
          <cell r="E16189" t="str">
            <v>M</v>
          </cell>
          <cell r="F16189">
            <v>45.98</v>
          </cell>
          <cell r="G16189">
            <v>49.86</v>
          </cell>
        </row>
        <row r="16190">
          <cell r="C16190" t="str">
            <v>RO-40616</v>
          </cell>
          <cell r="D16190" t="str">
            <v>SARJETA DE CONCRETO EM ATERRO, TIPO DR.SCA-X/Y. LARGURA = 70 CM TIPO 40/10 (EXECUÇÃO, INCLUINDO ESCAVAÇÃO, FORNECIMENTO E TRANSPORTE DE TODOS OS MATERIAIS)</v>
          </cell>
          <cell r="E16190" t="str">
            <v>M</v>
          </cell>
          <cell r="F16190">
            <v>38.200000000000003</v>
          </cell>
          <cell r="G16190">
            <v>41.51</v>
          </cell>
        </row>
        <row r="16191">
          <cell r="C16191" t="str">
            <v>RO-40617</v>
          </cell>
          <cell r="D16191" t="str">
            <v>SARJETA DE CONCRETO EM ATERRO, TIPO DR.SCA-X/Y. LARGURA = 70 CM TIPO 40/15 (EXECUÇÃO, INCLUINDO ESCAVAÇÃO, FORNECIMENTO E TRANSPORTE DE TODOS OS MATERIAIS)</v>
          </cell>
          <cell r="E16191" t="str">
            <v>M</v>
          </cell>
          <cell r="F16191">
            <v>44.44</v>
          </cell>
          <cell r="G16191">
            <v>48.12</v>
          </cell>
        </row>
        <row r="16192">
          <cell r="C16192" t="str">
            <v>RO-40618</v>
          </cell>
          <cell r="D16192" t="str">
            <v>SARJETA DE CONCRETO EM ATERRO, TIPO DR.SCA-X/Y. LARGURA = 70 CM TIPO 40/20 (EXECUÇÃO, INCLUINDO ESCAVAÇÃO, FORNECIMENTO E TRANSPORTE DE TODOS OS MATERIAIS)</v>
          </cell>
          <cell r="E16192" t="str">
            <v>M</v>
          </cell>
          <cell r="F16192">
            <v>48.51</v>
          </cell>
          <cell r="G16192">
            <v>52.59</v>
          </cell>
        </row>
        <row r="16193">
          <cell r="C16193" t="str">
            <v>RO-40619</v>
          </cell>
          <cell r="D16193" t="str">
            <v>SARJETA DE CONCRETO EM ATERRO, TIPO DR.SCA-X/Y. LARGURA = 70 CM TIPO 40/25 (EXECUÇÃO, INCLUINDO ESCAVAÇÃO, FORNECIMENTO E TRANSPORTE DE TODOS OS MATERIAIS)</v>
          </cell>
          <cell r="E16193" t="str">
            <v>M</v>
          </cell>
          <cell r="F16193">
            <v>55.95</v>
          </cell>
          <cell r="G16193">
            <v>60.56</v>
          </cell>
        </row>
        <row r="16194">
          <cell r="C16194" t="str">
            <v>RO-40620</v>
          </cell>
          <cell r="D16194" t="str">
            <v>SARJETA DE CONCRETO EM ATERRO, TIPO DR.SCA-X/Y. LARGURA = 80 CM TIPO 50/10 (EXECUÇÃO, INCLUINDO ESCAVAÇÃO, FORNECIMENTO E TRANSPORTE DE TODOS OS MATERIAIS)</v>
          </cell>
          <cell r="E16194" t="str">
            <v>M</v>
          </cell>
          <cell r="F16194">
            <v>41.87</v>
          </cell>
          <cell r="G16194">
            <v>45.43</v>
          </cell>
        </row>
        <row r="16195">
          <cell r="C16195" t="str">
            <v>RO-40621</v>
          </cell>
          <cell r="D16195" t="str">
            <v>SARJETA DE CONCRETO EM ATERRO, TIPO DR.SCA-X/Y. LARGURA = 80 CM TIPO 50/15 (EXECUÇÃO, INCLUINDO ESCAVAÇÃO, FORNECIMENTO E TRANSPORTE DE TODOS OS MATERIAIS)</v>
          </cell>
          <cell r="E16195" t="str">
            <v>M</v>
          </cell>
          <cell r="F16195">
            <v>46.94</v>
          </cell>
          <cell r="G16195">
            <v>50.88</v>
          </cell>
        </row>
        <row r="16196">
          <cell r="C16196" t="str">
            <v>RO-40622</v>
          </cell>
          <cell r="D16196" t="str">
            <v>SARJETA DE CONCRETO EM ATERRO, TIPO DR.SCA-X/Y. LARGURA = 80 CM TIPO 50/20 (EXECUÇÃO, INCLUINDO ESCAVAÇÃO, FORNECIMENTO E TRANSPORTE DE TODOS OS MATERIAIS)</v>
          </cell>
          <cell r="E16196" t="str">
            <v>M</v>
          </cell>
          <cell r="F16196">
            <v>52.46</v>
          </cell>
          <cell r="G16196">
            <v>56.83</v>
          </cell>
        </row>
        <row r="16197">
          <cell r="C16197" t="str">
            <v>RO-40623</v>
          </cell>
          <cell r="D16197" t="str">
            <v>SARJETA DE CONCRETO EM ATERRO, TIPO DR.SCA-X/Y. LARGURA = 80 CM TIPO 50/25 (EXECUÇÃO, INCLUINDO ESCAVAÇÃO, FORNECIMENTO E TRANSPORTE DE TODOS OS MATERIAIS)</v>
          </cell>
          <cell r="E16197" t="str">
            <v>M</v>
          </cell>
          <cell r="F16197">
            <v>59</v>
          </cell>
          <cell r="G16197">
            <v>63.85</v>
          </cell>
        </row>
        <row r="16198">
          <cell r="C16198" t="str">
            <v>RO-40624</v>
          </cell>
          <cell r="D16198" t="str">
            <v>SARJETA DE CONCRETO EM ATERRO, TIPO DR.SCA-X/Y. LARGURA = 80 CM TIPO 50/30 (EXECUÇÃO, INCLUINDO ESCAVAÇÃO, FORNECIMENTO E TRANSPORTE DE TODOS OS MATERIAIS)</v>
          </cell>
          <cell r="E16198" t="str">
            <v>M</v>
          </cell>
          <cell r="F16198">
            <v>65.86</v>
          </cell>
          <cell r="G16198">
            <v>71.239999999999995</v>
          </cell>
        </row>
        <row r="16199">
          <cell r="C16199" t="str">
            <v>RO-40625</v>
          </cell>
          <cell r="D16199" t="str">
            <v>SARJETA DE CONCRETO EM ATERRO, TIPO DR.SCA-X/Y. LARGURA = 90 CM TIPO 60/10 (EXECUÇÃO, INCLUINDO ESCAVAÇÃO, FORNECIMENTO E TRANSPORTE DE TODOS OS MATERIAIS)</v>
          </cell>
          <cell r="E16199" t="str">
            <v>M</v>
          </cell>
          <cell r="F16199">
            <v>45.54</v>
          </cell>
          <cell r="G16199">
            <v>49.36</v>
          </cell>
        </row>
        <row r="16200">
          <cell r="C16200" t="str">
            <v>RO-40626</v>
          </cell>
          <cell r="D16200" t="str">
            <v>SARJETA DE CONCRETO EM ATERRO, TIPO DR.SCA-X/Y. LARGURA = 90 CM TIPO 60/15 (EXECUÇÃO, INCLUINDO ESCAVAÇÃO, FORNECIMENTO E TRANSPORTE DE TODOS OS MATERIAIS)</v>
          </cell>
          <cell r="E16200" t="str">
            <v>M</v>
          </cell>
          <cell r="F16200">
            <v>49.87</v>
          </cell>
          <cell r="G16200">
            <v>54.03</v>
          </cell>
        </row>
        <row r="16201">
          <cell r="C16201" t="str">
            <v>RO-40627</v>
          </cell>
          <cell r="D16201" t="str">
            <v>SARJETA DE CONCRETO EM ATERRO, TIPO DR.SCA-X/Y. LARGURA = 90 CM TIPO 60/20 (EXECUÇÃO, INCLUINDO ESCAVAÇÃO, FORNECIMENTO E TRANSPORTE DE TODOS OS MATERIAIS)</v>
          </cell>
          <cell r="E16201" t="str">
            <v>M</v>
          </cell>
          <cell r="F16201">
            <v>56.45</v>
          </cell>
          <cell r="G16201">
            <v>61.13</v>
          </cell>
        </row>
        <row r="16202">
          <cell r="C16202" t="str">
            <v>RO-40628</v>
          </cell>
          <cell r="D16202" t="str">
            <v>SARJETA DE CONCRETO EM ATERRO, TIPO DR.SCA-X/Y. LARGURA = 90 CM TIPO 60/25 (EXECUÇÃO, INCLUINDO ESCAVAÇÃO, FORNECIMENTO E TRANSPORTE DE TODOS OS MATERIAIS)</v>
          </cell>
          <cell r="E16202" t="str">
            <v>M</v>
          </cell>
          <cell r="F16202">
            <v>62.7</v>
          </cell>
          <cell r="G16202">
            <v>67.86</v>
          </cell>
        </row>
        <row r="16203">
          <cell r="C16203" t="str">
            <v>RO-40629</v>
          </cell>
          <cell r="D16203" t="str">
            <v>SARJETA DE CONCRETO EM ATERRO, TIPO DR.SCA-X/Y. LARGURA = 90 CM TIPO 60/30 (EXECUÇÃO, INCLUINDO ESCAVAÇÃO, FORNECIMENTO E TRANSPORTE DE TODOS OS MATERIAIS)</v>
          </cell>
          <cell r="E16203" t="str">
            <v>M</v>
          </cell>
          <cell r="F16203">
            <v>69.569999999999993</v>
          </cell>
          <cell r="G16203">
            <v>75.25</v>
          </cell>
        </row>
        <row r="16204">
          <cell r="C16204" t="str">
            <v>RO-40630</v>
          </cell>
          <cell r="D16204" t="str">
            <v>SARJETA DE CONCRETO EM ATERRO, TIPO DR.SCA-X/Y. LARGURA = 100 CM TIPO 70/10 (EXECUÇÃO, INCLUINDO ESCAVAÇÃO, FORNECIMENTO E TRANSPORTE DE TODOS OS MATERIAIS)</v>
          </cell>
          <cell r="E16204" t="str">
            <v>M</v>
          </cell>
          <cell r="F16204">
            <v>47.34</v>
          </cell>
          <cell r="G16204">
            <v>51.29</v>
          </cell>
        </row>
        <row r="16205">
          <cell r="C16205" t="str">
            <v>RO-40631</v>
          </cell>
          <cell r="D16205" t="str">
            <v>SARJETA DE CONCRETO EM ATERRO, TIPO DR.SCA-X/Y. LARGURA = 100 CM TIPO 70/15 (EXECUÇÃO, INCLUINDO ESCAVAÇÃO, FORNECIMENTO E TRANSPORTE DE TODOS OS MATERIAIS)</v>
          </cell>
          <cell r="E16205" t="str">
            <v>M</v>
          </cell>
          <cell r="F16205">
            <v>52.74</v>
          </cell>
          <cell r="G16205">
            <v>57.13</v>
          </cell>
        </row>
        <row r="16206">
          <cell r="C16206" t="str">
            <v>RO-40632</v>
          </cell>
          <cell r="D16206" t="str">
            <v>SARJETA DE CONCRETO EM ATERRO, TIPO DR.SCA-X/Y. LARGURA = 100 CM TIPO 70/20 (EXECUÇÃO, INCLUINDO ESCAVAÇÃO, FORNECIMENTO E TRANSPORTE DE TODOS OS MATERIAIS)</v>
          </cell>
          <cell r="E16206" t="str">
            <v>M</v>
          </cell>
          <cell r="F16206">
            <v>60.12</v>
          </cell>
          <cell r="G16206">
            <v>65.06</v>
          </cell>
        </row>
        <row r="16207">
          <cell r="C16207" t="str">
            <v>RO-40633</v>
          </cell>
          <cell r="D16207" t="str">
            <v>SARJETA DE CONCRETO EM ATERRO, TIPO DR.SCA-X/Y. LARGURA = 100 CM TIPO 70/25 (EXECUÇÃO, INCLUINDO ESCAVAÇÃO, FORNECIMENTO E TRANSPORTE DE TODOS OS MATERIAIS)</v>
          </cell>
          <cell r="E16207" t="str">
            <v>M</v>
          </cell>
          <cell r="F16207">
            <v>66.48</v>
          </cell>
          <cell r="G16207">
            <v>71.91</v>
          </cell>
        </row>
        <row r="16208">
          <cell r="C16208" t="str">
            <v>RO-40634</v>
          </cell>
          <cell r="D16208" t="str">
            <v>SARJETA DE CONCRETO EM ATERRO, TIPO DR.SCA-X/Y. LARGURA = 100 CM TIPO 70/30 (EXECUÇÃO, INCLUINDO ESCAVAÇÃO, FORNECIMENTO E TRANSPORTE DE TODOS OS MATERIAIS)</v>
          </cell>
          <cell r="E16208" t="str">
            <v>M</v>
          </cell>
          <cell r="F16208">
            <v>73.95</v>
          </cell>
          <cell r="G16208">
            <v>79.989999999999995</v>
          </cell>
        </row>
        <row r="16209">
          <cell r="C16209" t="str">
            <v>RO-40647</v>
          </cell>
          <cell r="D16209" t="str">
            <v>SARJETA DE CONCRETO EM CORTE TIPO DR.SCC-X/Y. LARGURA = 50 CM TIPO 40/10 (EXECUÇÃO, INCLUINDO ESCAVAÇÃO, FORNECIMENTO E TRANSPORTE DE TODOS OS MATERIAIS)</v>
          </cell>
          <cell r="E16209" t="str">
            <v>M</v>
          </cell>
          <cell r="F16209">
            <v>34.75</v>
          </cell>
          <cell r="G16209">
            <v>37.97</v>
          </cell>
        </row>
        <row r="16210">
          <cell r="C16210" t="str">
            <v>RO-40648</v>
          </cell>
          <cell r="D16210" t="str">
            <v>SARJETA DE CONCRETO EM CORTE TIPO DR.SCC-X/Y. LARGURA = 50 CM TIPO 40/15 (EXECUÇÃO, INCLUINDO ESCAVAÇÃO, FORNECIMENTO E TRANSPORTE DE TODOS OS MATERIAIS)</v>
          </cell>
          <cell r="E16210" t="str">
            <v>M</v>
          </cell>
          <cell r="F16210">
            <v>37.39</v>
          </cell>
          <cell r="G16210">
            <v>40.840000000000003</v>
          </cell>
        </row>
        <row r="16211">
          <cell r="C16211" t="str">
            <v>RO-40649</v>
          </cell>
          <cell r="D16211" t="str">
            <v>SARJETA DE CONCRETO EM CORTE TIPO DR.SCC-X/Y. LARGURA = 60 CM TIPO 50/10 (EXECUÇÃO, INCLUINDO ESCAVAÇÃO, FORNECIMENTO E TRANSPORTE DE TODOS OS MATERIAIS)</v>
          </cell>
          <cell r="E16211" t="str">
            <v>M</v>
          </cell>
          <cell r="F16211">
            <v>39.21</v>
          </cell>
          <cell r="G16211">
            <v>42.76</v>
          </cell>
        </row>
        <row r="16212">
          <cell r="C16212" t="str">
            <v>RO-40650</v>
          </cell>
          <cell r="D16212" t="str">
            <v>SARJETA DE CONCRETO EM CORTE TIPO DR.SCC-X/Y. LARGURA = 60 CM TIPO 50/15 (EXECUÇÃO, INCLUINDO ESCAVAÇÃO, FORNECIMENTO E TRANSPORTE DE TODOS OS MATERIAIS)</v>
          </cell>
          <cell r="E16212" t="str">
            <v>M</v>
          </cell>
          <cell r="F16212">
            <v>41.5</v>
          </cell>
          <cell r="G16212">
            <v>45.27</v>
          </cell>
        </row>
        <row r="16213">
          <cell r="C16213" t="str">
            <v>RO-40651</v>
          </cell>
          <cell r="D16213" t="str">
            <v>SARJETA DE CONCRETO EM CORTE TIPO DR.SCC-X/Y. LARGURA = 60 CM TIPO 50/20 (EXECUÇÃO, INCLUINDO ESCAVAÇÃO, FORNECIMENTO E TRANSPORTE DE TODOS OS MATERIAIS)</v>
          </cell>
          <cell r="E16213" t="str">
            <v>M</v>
          </cell>
          <cell r="F16213">
            <v>44.24</v>
          </cell>
          <cell r="G16213">
            <v>48.25</v>
          </cell>
        </row>
        <row r="16214">
          <cell r="C16214" t="str">
            <v>RO-40652</v>
          </cell>
          <cell r="D16214" t="str">
            <v>SARJETA DE CONCRETO EM CORTE TIPO DR.SCC-X/Y. LARGURA = 70 CM TIPO 60/10 (EXECUÇÃO, INCLUINDO ESCAVAÇÃO, FORNECIMENTO E TRANSPORTE DE TODOS OS MATERIAIS)</v>
          </cell>
          <cell r="E16214" t="str">
            <v>M</v>
          </cell>
          <cell r="F16214">
            <v>43.61</v>
          </cell>
          <cell r="G16214">
            <v>47.47</v>
          </cell>
        </row>
        <row r="16215">
          <cell r="C16215" t="str">
            <v>RO-40653</v>
          </cell>
          <cell r="D16215" t="str">
            <v>SARJETA DE CONCRETO EM CORTE TIPO DR.SCC-X/Y. LARGURA = 70 CM TIPO 60/15 (EXECUÇÃO, INCLUINDO ESCAVAÇÃO, FORNECIMENTO E TRANSPORTE DE TODOS OS MATERIAIS)</v>
          </cell>
          <cell r="E16215" t="str">
            <v>M</v>
          </cell>
          <cell r="F16215">
            <v>45.56</v>
          </cell>
          <cell r="G16215">
            <v>49.63</v>
          </cell>
        </row>
        <row r="16216">
          <cell r="C16216" t="str">
            <v>RO-40654</v>
          </cell>
          <cell r="D16216" t="str">
            <v>SARJETA DE CONCRETO EM CORTE TIPO DR.SCC-X/Y. LARGURA = 70 CM TIPO 60/20 (EXECUÇÃO, INCLUINDO ESCAVAÇÃO, FORNECIMENTO E TRANSPORTE DE TODOS OS MATERIAIS)</v>
          </cell>
          <cell r="E16216" t="str">
            <v>M</v>
          </cell>
          <cell r="F16216">
            <v>48.97</v>
          </cell>
          <cell r="G16216">
            <v>53.36</v>
          </cell>
        </row>
        <row r="16217">
          <cell r="C16217" t="str">
            <v>RO-40655</v>
          </cell>
          <cell r="D16217" t="str">
            <v>SARJETA DE CONCRETO EM CORTE TIPO DR.SCC-X/Y. LARGURA = 70 CM TIPO 60/25 (EXECUÇÃO, INCLUINDO ESCAVAÇÃO, FORNECIMENTO E TRANSPORTE DE TODOS OS MATERIAIS)</v>
          </cell>
          <cell r="E16217" t="str">
            <v>M</v>
          </cell>
          <cell r="F16217">
            <v>51.88</v>
          </cell>
          <cell r="G16217">
            <v>56.53</v>
          </cell>
        </row>
        <row r="16218">
          <cell r="C16218" t="str">
            <v>RO-40656</v>
          </cell>
          <cell r="D16218" t="str">
            <v>SARJETA DE CONCRETO EM CORTE TIPO DR.SCC-X/Y. LARGURA = 80 CM TIPO 70/10 (EXECUÇÃO, INCLUINDO ESCAVAÇÃO, FORNECIMENTO E TRANSPORTE DE TODOS OS MATERIAIS)</v>
          </cell>
          <cell r="E16218" t="str">
            <v>M</v>
          </cell>
          <cell r="F16218">
            <v>48.22</v>
          </cell>
          <cell r="G16218">
            <v>52.45</v>
          </cell>
        </row>
        <row r="16219">
          <cell r="C16219" t="str">
            <v>RO-40657</v>
          </cell>
          <cell r="D16219" t="str">
            <v>SARJETA DE CONCRETO EM CORTE TIPO DR.SCC-X/Y. LARGURA = 80 CM TIPO 70/15 (EXECUÇÃO, INCLUINDO ESCAVAÇÃO, FORNECIMENTO E TRANSPORTE DE TODOS OS MATERIAIS)</v>
          </cell>
          <cell r="E16219" t="str">
            <v>M</v>
          </cell>
          <cell r="F16219">
            <v>49.26</v>
          </cell>
          <cell r="G16219">
            <v>53.65</v>
          </cell>
        </row>
        <row r="16220">
          <cell r="C16220" t="str">
            <v>RO-40658</v>
          </cell>
          <cell r="D16220" t="str">
            <v>SARJETA DE CONCRETO EM CORTE TIPO DR.SCC-X/Y. LARGURA = 80 CM TIPO 70/20 (EXECUÇÃO, INCLUINDO ESCAVAÇÃO, FORNECIMENTO E TRANSPORTE DE TODOS OS MATERIAIS)</v>
          </cell>
          <cell r="E16220" t="str">
            <v>M</v>
          </cell>
          <cell r="F16220">
            <v>52.68</v>
          </cell>
          <cell r="G16220">
            <v>57.36</v>
          </cell>
        </row>
        <row r="16221">
          <cell r="C16221" t="str">
            <v>RO-40659</v>
          </cell>
          <cell r="D16221" t="str">
            <v>SARJETA DE CONCRETO EM CORTE TIPO DR.SCC-X/Y. LARGURA = 80 CM TIPO 70/25 (EXECUÇÃO, INCLUINDO ESCAVAÇÃO, FORNECIMENTO E TRANSPORTE DE TODOS OS MATERIAIS)</v>
          </cell>
          <cell r="E16221" t="str">
            <v>M</v>
          </cell>
          <cell r="F16221">
            <v>56.2</v>
          </cell>
          <cell r="G16221">
            <v>61.21</v>
          </cell>
        </row>
        <row r="16222">
          <cell r="C16222" t="str">
            <v>RO-40660</v>
          </cell>
          <cell r="D16222" t="str">
            <v>SARJETA DE CONCRETO EM CORTE TIPO DR.SCC-X/Y. LARGURA = 80 CM TIPO 70/30 (EXECUÇÃO, INCLUINDO ESCAVAÇÃO, FORNECIMENTO E TRANSPORTE DE TODOS OS MATERIAIS)</v>
          </cell>
          <cell r="E16222" t="str">
            <v>M</v>
          </cell>
          <cell r="F16222">
            <v>59.06</v>
          </cell>
          <cell r="G16222">
            <v>64.33</v>
          </cell>
        </row>
        <row r="16223">
          <cell r="C16223" t="str">
            <v>RO-40661</v>
          </cell>
          <cell r="D16223" t="str">
            <v>SARJETA DE CONCRETO EM CORTE TIPO DR.SCC-X/Y. LARGURA = 90 CM TIPO 80/10 (EXECUÇÃO, INCLUINDO ESCAVAÇÃO, FORNECIMENTO E TRANSPORTE DE TODOS OS MATERIAIS)</v>
          </cell>
          <cell r="E16223" t="str">
            <v>M</v>
          </cell>
          <cell r="F16223">
            <v>52.17</v>
          </cell>
          <cell r="G16223">
            <v>56.68</v>
          </cell>
        </row>
        <row r="16224">
          <cell r="C16224" t="str">
            <v>RO-40662</v>
          </cell>
          <cell r="D16224" t="str">
            <v>SARJETA DE CONCRETO EM CORTE TIPO DR.SCC-X/Y. LARGURA = 90 CM TIPO 80/15 (EXECUÇÃO, INCLUINDO ESCAVAÇÃO, FORNECIMENTO E TRANSPORTE DE TODOS OS MATERIAIS)</v>
          </cell>
          <cell r="E16224" t="str">
            <v>M</v>
          </cell>
          <cell r="F16224">
            <v>54.28</v>
          </cell>
          <cell r="G16224">
            <v>59.03</v>
          </cell>
        </row>
        <row r="16225">
          <cell r="C16225" t="str">
            <v>RO-40663</v>
          </cell>
          <cell r="D16225" t="str">
            <v>SARJETA DE CONCRETO EM CORTE TIPO DR.SCC-X/Y. LARGURA = 90 CM TIPO 80/20 (EXECUÇÃO, INCLUINDO ESCAVAÇÃO, FORNECIMENTO E TRANSPORTE DE TODOS OS MATERIAIS)</v>
          </cell>
          <cell r="E16225" t="str">
            <v>M</v>
          </cell>
          <cell r="F16225">
            <v>57.45</v>
          </cell>
          <cell r="G16225">
            <v>62.53</v>
          </cell>
        </row>
        <row r="16226">
          <cell r="C16226" t="str">
            <v>RO-40664</v>
          </cell>
          <cell r="D16226" t="str">
            <v>SARJETA DE CONCRETO EM CORTE TIPO DR.SCC-X/Y. LARGURA = 90 CM TIPO 80/25 (EXECUÇÃO, INCLUINDO ESCAVAÇÃO, FORNECIMENTO E TRANSPORTE DE TODOS OS MATERIAIS)</v>
          </cell>
          <cell r="E16226" t="str">
            <v>M</v>
          </cell>
          <cell r="F16226">
            <v>60.53</v>
          </cell>
          <cell r="G16226">
            <v>65.900000000000006</v>
          </cell>
        </row>
        <row r="16227">
          <cell r="C16227" t="str">
            <v>RO-40665</v>
          </cell>
          <cell r="D16227" t="str">
            <v>SARJETA DE CONCRETO EM CORTE TIPO DR.SCC-X/Y. LARGURA = 90 CM TIPO 80/30 (EXECUÇÃO, INCLUINDO ESCAVAÇÃO, FORNECIMENTO E TRANSPORTE DE TODOS OS MATERIAIS)</v>
          </cell>
          <cell r="E16227" t="str">
            <v>M</v>
          </cell>
          <cell r="F16227">
            <v>63.72</v>
          </cell>
          <cell r="G16227">
            <v>69.38</v>
          </cell>
        </row>
        <row r="16228">
          <cell r="C16228" t="str">
            <v>RO-40666</v>
          </cell>
          <cell r="D16228" t="str">
            <v>SARJETA DE CONCRETO EM CORTE TIPO DR.SCC-X/Y. LARGURA = 100 CM TIPO 90/10 (EXECUÇÃO, INCLUINDO ESCAVAÇÃO, FORNECIMENTO E TRANSPORTE DE TODOS OS MATERIAIS)</v>
          </cell>
          <cell r="E16228" t="str">
            <v>M</v>
          </cell>
          <cell r="F16228">
            <v>56.61</v>
          </cell>
          <cell r="G16228">
            <v>61.47</v>
          </cell>
        </row>
        <row r="16229">
          <cell r="C16229" t="str">
            <v>RO-40667</v>
          </cell>
          <cell r="D16229" t="str">
            <v>SARJETA DE CONCRETO EM CORTE TIPO DR.SCC-X/Y. LARGURA = 100 CM TIPO 90/15 (EXECUÇÃO, INCLUINDO ESCAVAÇÃO, FORNECIMENTO E TRANSPORTE DE TODOS OS MATERIAIS)</v>
          </cell>
          <cell r="E16229" t="str">
            <v>M</v>
          </cell>
          <cell r="F16229">
            <v>59.45</v>
          </cell>
          <cell r="G16229">
            <v>64.599999999999994</v>
          </cell>
        </row>
        <row r="16230">
          <cell r="C16230" t="str">
            <v>RO-40668</v>
          </cell>
          <cell r="D16230" t="str">
            <v>SARJETA DE CONCRETO EM CORTE TIPO DR.SCC-X/Y. LARGURA = 100 CM TIPO 90/20 (EXECUÇÃO, INCLUINDO ESCAVAÇÃO, FORNECIMENTO E TRANSPORTE DE TODOS OS MATERIAIS)</v>
          </cell>
          <cell r="E16230" t="str">
            <v>M</v>
          </cell>
          <cell r="F16230">
            <v>62.13</v>
          </cell>
          <cell r="G16230">
            <v>67.56</v>
          </cell>
        </row>
        <row r="16231">
          <cell r="C16231" t="str">
            <v>RO-40669</v>
          </cell>
          <cell r="D16231" t="str">
            <v>SARJETA DE CONCRETO EM CORTE TIPO DR.SCC-X/Y. LARGURA = 100 CM TIPO 90/25 (EXECUÇÃO, INCLUINDO ESCAVAÇÃO, FORNECIMENTO E TRANSPORTE DE TODOS OS MATERIAIS)</v>
          </cell>
          <cell r="E16231" t="str">
            <v>M</v>
          </cell>
          <cell r="F16231">
            <v>65.31</v>
          </cell>
          <cell r="G16231">
            <v>71.05</v>
          </cell>
        </row>
        <row r="16232">
          <cell r="C16232" t="str">
            <v>RO-40670</v>
          </cell>
          <cell r="D16232" t="str">
            <v>SARJETA DE CONCRETO EM CORTE TIPO DR.SCC-X/Y. LARGURA = 100 CM TIPO 90/30 (EXECUÇÃO, INCLUINDO ESCAVAÇÃO, FORNECIMENTO E TRANSPORTE DE TODOS OS MATERIAIS)</v>
          </cell>
          <cell r="E16232" t="str">
            <v>M</v>
          </cell>
          <cell r="F16232">
            <v>68.209999999999994</v>
          </cell>
          <cell r="G16232">
            <v>74.260000000000005</v>
          </cell>
        </row>
        <row r="16233">
          <cell r="C16233" t="str">
            <v>RO-40638</v>
          </cell>
          <cell r="D16233" t="str">
            <v>MEIO-FIO DE CONCRETO, TIPO DR.MF-01 (EXECUÇÃO, INCLUINDO ESCAVAÇÃO, FORNECIMENTO E TRANSPORTE DE TODOS OS MATERIAIS)</v>
          </cell>
          <cell r="E16233" t="str">
            <v>M</v>
          </cell>
          <cell r="F16233">
            <v>43.18</v>
          </cell>
          <cell r="G16233">
            <v>46.48</v>
          </cell>
        </row>
        <row r="16234">
          <cell r="C16234" t="str">
            <v>RO-40553</v>
          </cell>
          <cell r="D16234" t="str">
            <v>MURETA DE PROTEÇÃO,  TIPO DR.MP-01 (EXECUÇÃO,  FORNECIMENTO E TRANSPORTE DE TODOS OS MATERIAIS)</v>
          </cell>
          <cell r="E16234" t="str">
            <v>M</v>
          </cell>
          <cell r="F16234">
            <v>43.3</v>
          </cell>
          <cell r="G16234">
            <v>47.1</v>
          </cell>
        </row>
        <row r="16235">
          <cell r="C16235" t="str">
            <v>RO-42379</v>
          </cell>
          <cell r="D16235" t="str">
            <v>BACIA DE ACUMULAÇÃO TIPO I (JUSANTE DE SAÍDAS D'ÁGUA E VALETAS DE PROTEÇÃO)</v>
          </cell>
          <cell r="E16235" t="str">
            <v>U</v>
          </cell>
          <cell r="F16235">
            <v>626.91999999999996</v>
          </cell>
          <cell r="G16235">
            <v>700.99</v>
          </cell>
        </row>
        <row r="16236">
          <cell r="C16236" t="str">
            <v>RO-42380</v>
          </cell>
          <cell r="D16236" t="str">
            <v>BACIA DE ACUMULAÇÃO TIPO II (JUSANTE DE BUEIROS DE GREIDE)</v>
          </cell>
          <cell r="E16236" t="str">
            <v>U</v>
          </cell>
          <cell r="F16236">
            <v>948.85</v>
          </cell>
          <cell r="G16236">
            <v>1060.96</v>
          </cell>
        </row>
        <row r="16237">
          <cell r="C16237" t="str">
            <v>RO-42910</v>
          </cell>
          <cell r="D16237" t="str">
            <v>BACIA DE ACUMULAÇÃO TIPO I - A (JUSANTE DE SAÍDAS D'ÁGUA E VALETAS DE PROTEÇÃO)</v>
          </cell>
          <cell r="E16237" t="str">
            <v>U</v>
          </cell>
          <cell r="F16237">
            <v>609.97</v>
          </cell>
          <cell r="G16237">
            <v>682.04</v>
          </cell>
        </row>
        <row r="16238">
          <cell r="C16238" t="str">
            <v>RO-42911</v>
          </cell>
          <cell r="D16238" t="str">
            <v>BACIA DE ACUMULAÇÃO TIPO II - A (JUSANTE DE BUEIROS DE GREIDE)</v>
          </cell>
          <cell r="E16238" t="str">
            <v>U</v>
          </cell>
          <cell r="F16238">
            <v>881.08</v>
          </cell>
          <cell r="G16238">
            <v>985.18</v>
          </cell>
        </row>
        <row r="16239">
          <cell r="C16239" t="str">
            <v>RO-40925</v>
          </cell>
          <cell r="D16239" t="str">
            <v>DRENO DE TALVEGUE COM PEDRA DE MÃO, BRITA E AREIA, TIPO DR.DT (EXECUÇÃO, INCLUINDO FORNECIMENTO DE TODOS OS MATERIAIS, EXCETO TRANSPORTE DOS AGREGADOS E ESCAVAÇÃO)</v>
          </cell>
          <cell r="E16239" t="str">
            <v>M3</v>
          </cell>
          <cell r="F16239">
            <v>101.52</v>
          </cell>
          <cell r="G16239">
            <v>108.68</v>
          </cell>
        </row>
        <row r="16240">
          <cell r="C16240" t="str">
            <v>RO-43467</v>
          </cell>
          <cell r="D16240" t="str">
            <v>DRENO DE TALVEGUE TIPO DR-DT COM PEDRA DE MÃO (EXECUÇÃO, INCLUINDO FORNECIMENTO DE TODOS OS MATERIAIS, EXCETO TRANSPORTE DOS AGREGADOS E ESCAVAÇÃO)</v>
          </cell>
          <cell r="E16240" t="str">
            <v>M3</v>
          </cell>
          <cell r="F16240">
            <v>90.28</v>
          </cell>
          <cell r="G16240">
            <v>96.51</v>
          </cell>
        </row>
        <row r="16241">
          <cell r="C16241" t="str">
            <v>RO-40928</v>
          </cell>
          <cell r="D16241" t="str">
            <v>DRENO ESPINHA DE PEIXE DE AREIA, TIPO DR.EP-01 (EXECUÇÃO INCLUINDO  ESCAVAÇÃO ,FORNECIMENTO DE TODOS OS MATERIAIS, EXCETO TRANSPORTE DOS AGREGADOS)</v>
          </cell>
          <cell r="E16241" t="str">
            <v>M</v>
          </cell>
          <cell r="F16241">
            <v>12.56</v>
          </cell>
          <cell r="G16241">
            <v>13.89</v>
          </cell>
        </row>
        <row r="16242">
          <cell r="C16242" t="str">
            <v>RO-40930</v>
          </cell>
          <cell r="D16242" t="str">
            <v>DRENO ESPINHA DE PEIXE DE BRITA, TIPO DR.EP-01 (EXECUÇÃO INCLUINDO  ESCAVAÇÃO ,FORNECIMENTO DE TODOS OS MATERIAIS, EXCETO TRANSPORTE DOS AGREGADOS)</v>
          </cell>
          <cell r="E16242" t="str">
            <v>M</v>
          </cell>
          <cell r="F16242">
            <v>13.46</v>
          </cell>
          <cell r="G16242">
            <v>14.79</v>
          </cell>
        </row>
        <row r="16243">
          <cell r="C16243" t="str">
            <v>RO-40935</v>
          </cell>
          <cell r="D16243" t="str">
            <v>DRENO DE ALIVIO DE PAVIMENTO, TIPO DR.DA-01 (EXECUÇÃO INCLUINDO  ESCAVAÇÃO ,FORNECIMENTO DE TODOS OS MATERIAIS, EXCETO TRANSPORTE DOS AGREGADOS)</v>
          </cell>
          <cell r="E16243" t="str">
            <v>M</v>
          </cell>
          <cell r="F16243">
            <v>5.97</v>
          </cell>
          <cell r="G16243">
            <v>6.56</v>
          </cell>
        </row>
        <row r="16244">
          <cell r="C16244" t="str">
            <v>RO-40955</v>
          </cell>
          <cell r="D16244" t="str">
            <v>DRENO VERTICAL DE BRITA (EXECUÇÃO INCLUINDO  ESCAVAÇÃO ,FORNECIMENTO DE TODOS OS MATERIAIS, EXCETO TRANSPORTE DOS AGREGADOS)</v>
          </cell>
          <cell r="E16244" t="str">
            <v>M3</v>
          </cell>
          <cell r="F16244">
            <v>90.02</v>
          </cell>
          <cell r="G16244">
            <v>91.08</v>
          </cell>
        </row>
        <row r="16245">
          <cell r="C16245" t="str">
            <v>RO-40956</v>
          </cell>
          <cell r="D16245" t="str">
            <v>DRENO VERTICAL DE AREIA (EXECUÇÃO INCLUINDO  ESCAVAÇÃO ,FORNECIMENTO DE TODOS OS MATERIAIS, EXCETO TRANSPORTE DOS AGREGADOS)</v>
          </cell>
          <cell r="E16245" t="str">
            <v>M3</v>
          </cell>
          <cell r="F16245">
            <v>75.02</v>
          </cell>
          <cell r="G16245">
            <v>76.08</v>
          </cell>
        </row>
        <row r="16246">
          <cell r="C16246" t="str">
            <v>RO-43118</v>
          </cell>
          <cell r="D16246" t="str">
            <v>COLCHÃO DRENANTE DE BRITA COM GEOTEXTIL NÃO TECIDO (EXECUÇÃO,  INCLUINDO  ESPALHAMENTO E FORNECIMENTO DE TODOS OS MATERIAIS, EXCETO TRANSPORTE DOS AGREGADOS)</v>
          </cell>
          <cell r="E16246" t="str">
            <v>M3</v>
          </cell>
          <cell r="F16246">
            <v>76.790000000000006</v>
          </cell>
          <cell r="G16246">
            <v>76.97</v>
          </cell>
        </row>
        <row r="16247">
          <cell r="C16247" t="str">
            <v>RO-40988</v>
          </cell>
          <cell r="D16247" t="str">
            <v>COLCHÃO DRENANTE DE AREIA (EXECUÇÃO,  INCLUINDO  ESPALHAMENTO E FORNECIMENTO DE TODOS OS MATERIAIS, EXCETO TRANSPORTE DOS AGREGADOS)</v>
          </cell>
          <cell r="E16247" t="str">
            <v>M3</v>
          </cell>
          <cell r="F16247">
            <v>50.88</v>
          </cell>
          <cell r="G16247">
            <v>51.04</v>
          </cell>
        </row>
        <row r="16248">
          <cell r="C16248" t="str">
            <v>RO-40942</v>
          </cell>
          <cell r="D16248" t="str">
            <v>DRENO PROFUNDO DE AREIA COM SELO, COM (1,50 X 0,40)M E TUBO DE PVC PERFURADO COM Ø 100MM, TIPO DPS-02 (EXECUÇÃO  INCLUINDO  ESCAVAÇÃO,  FORNECIMENTO DE TODOS OS MATERIAIS, EXCETO TRANSPORTE DOS AGREGADOS)</v>
          </cell>
          <cell r="E16248" t="str">
            <v>M</v>
          </cell>
          <cell r="F16248">
            <v>59.6</v>
          </cell>
          <cell r="G16248">
            <v>63.66</v>
          </cell>
        </row>
        <row r="16249">
          <cell r="C16249" t="str">
            <v>RO-42808</v>
          </cell>
          <cell r="D16249" t="str">
            <v>DRENO PROFUNDO COM AREIA, SEM SELO, COM 1,50X0,40 M E TUBO DE POLIETILENO DE ALTA DENSIDADE PERFURADO, DE 100MM ENVOLVIDO EM MANTA GEOTÊXTIL NÃO TECIDA, TIPO DR.DP-02 (EXECUÇÃO  INCLUINDO  ESCAVAÇÃO , FORNECIMENTO DE TODOS OS MATERIAIS, EXCETO TRANSPORTE DOS AGREGADOS)</v>
          </cell>
          <cell r="E16249" t="str">
            <v>M</v>
          </cell>
          <cell r="F16249">
            <v>66.84</v>
          </cell>
          <cell r="G16249">
            <v>71.209999999999994</v>
          </cell>
        </row>
        <row r="16250">
          <cell r="C16250" t="str">
            <v>RO-42935</v>
          </cell>
          <cell r="D16250" t="str">
            <v>DRENO PROFUNDO COM BRITA, COM SELO, COM 1,50X0,40 M ENVOLVIDO EM MANTA GEOTÊXTIL NÃO TECIDA, COM TUBO DE POLIETILENO DE ALTA DENSIDADE PERFURADO, DE 100MM TIPO DR.DPS-02 (EXECUÇÃO  INCLUINDO  ESCAVAÇÃO, FORNECIMENTO DE TODOS OS MATERIAIS, EXCETO TRANSPORTE DOS AGREGADOS)</v>
          </cell>
          <cell r="E16250" t="str">
            <v>M</v>
          </cell>
          <cell r="F16250">
            <v>77.2</v>
          </cell>
          <cell r="G16250">
            <v>81.540000000000006</v>
          </cell>
        </row>
        <row r="16251">
          <cell r="C16251" t="str">
            <v>RO-42838</v>
          </cell>
          <cell r="D16251" t="str">
            <v>DRENO PROFUNDO COM BRITA, SEM SELO, COM 1,50X0,40 M ENVOLVIDO EM MANTA GEOTÊXTIL NÃO TECIDA, COM TUBO DE POLIETILENO DE ALTA DENSIDADE PERFURADO, DE 100MM TIPO DR.DP-02 (EXECUÇÃO  INCLUINDO  ESCAVAÇÃO, FORNECIMENTO DE TODOS OS MATERIAIS, EXCETO TRANSPORTE DOS AGREGADOS)</v>
          </cell>
          <cell r="E16251" t="str">
            <v>M</v>
          </cell>
          <cell r="F16251">
            <v>82.62</v>
          </cell>
          <cell r="G16251">
            <v>86.94</v>
          </cell>
        </row>
        <row r="16252">
          <cell r="C16252" t="str">
            <v>RO-43276</v>
          </cell>
          <cell r="D16252" t="str">
            <v>DRENO PROFUNDO COM BRITA, SEM SELO, COM 1,50X0,60 M ENVOLVIDO EM MANTA GEOTÊXTIL NÃO TECIDA, COM TUBO DE POLIETILENO DE ALTA DENSIDADE PERFURADO, DE 100MM TIPO DR.DP-02 (EXECUÇÃO  INCLUINDO  ESCAVAÇÃO, FORNECIMENTO DE TODOS OS MATERIAIS, EXCETO TRANSPORTE DOS AGREGADOS)</v>
          </cell>
          <cell r="E16252" t="str">
            <v>M</v>
          </cell>
          <cell r="F16252">
            <v>115.6</v>
          </cell>
          <cell r="G16252">
            <v>122.1</v>
          </cell>
        </row>
        <row r="16253">
          <cell r="C16253" t="str">
            <v>RO-40953</v>
          </cell>
          <cell r="D16253" t="str">
            <v>DRENO PROFUNDO DE CORTE EM ROCHA TIPO DR.DPR (EXECUÇÃO  INCLUINDO  ESCAVAÇÃO,  FORNECIMENTO DE TODOS OS MATERIAIS, EXCETO TRANSPORTE DOS AGREGADOS)</v>
          </cell>
          <cell r="E16253" t="str">
            <v>M</v>
          </cell>
          <cell r="F16253">
            <v>39.79</v>
          </cell>
          <cell r="G16253">
            <v>41.32</v>
          </cell>
        </row>
        <row r="16254">
          <cell r="C16254" t="str">
            <v>RO-40984</v>
          </cell>
          <cell r="D16254" t="str">
            <v>TERMINAL DE DRENO DE ALIVIO, TIPO DR.DA-01 (EXECUÇÃO,  INCLUINDO  ESCAVAÇÃO,  FORNECIMENTO E TRANSPORTE DE TODOS OS MATERIAIS)</v>
          </cell>
          <cell r="E16254" t="str">
            <v>U</v>
          </cell>
          <cell r="F16254">
            <v>31.05</v>
          </cell>
          <cell r="G16254">
            <v>33.43</v>
          </cell>
        </row>
        <row r="16255">
          <cell r="C16255" t="str">
            <v>RO-40974</v>
          </cell>
          <cell r="D16255" t="str">
            <v>TERMINAL DE DRENO PROFUNDO, TIPO DR.TDP (EXECUÇÃO,  INCLUINDO  ESCAVAÇÃO, FORNECIMENTO E TRANSPORTE DE TODOS OS MATERIAIS)</v>
          </cell>
          <cell r="E16255" t="str">
            <v>U</v>
          </cell>
          <cell r="F16255">
            <v>91.26</v>
          </cell>
          <cell r="G16255">
            <v>100.12</v>
          </cell>
        </row>
        <row r="16256">
          <cell r="C16256" t="str">
            <v>RO-40975</v>
          </cell>
          <cell r="D16256" t="str">
            <v>TERMINAL DE DRENO PROFUNDO DE CORTE EM ROCHA PARA DR.DPR (EXECUÇÃO, INCLUINDO  ESCAVAÇÃO, FORNECIMENTO E TRANSPORTE  DE TODOS OS MATERIAIS)</v>
          </cell>
          <cell r="E16256" t="str">
            <v>U</v>
          </cell>
          <cell r="F16256">
            <v>158.29</v>
          </cell>
          <cell r="G16256">
            <v>169.99</v>
          </cell>
        </row>
        <row r="16257">
          <cell r="C16257" t="str">
            <v>RO-40976</v>
          </cell>
          <cell r="D16257" t="str">
            <v>MANTA GEOTEXTIL TECIDA, 2004 OU SIMILAR, RESISTÊNCIA A TRAÇÃO DE 22 KN/M2 (EEXECUÇÃO, INCLUINDO FORNECIMENTO, TRANSPORTE E COLOCAÇÃO)</v>
          </cell>
          <cell r="E16257" t="str">
            <v>M2</v>
          </cell>
          <cell r="F16257">
            <v>3.16</v>
          </cell>
          <cell r="G16257">
            <v>3.19</v>
          </cell>
        </row>
        <row r="16258">
          <cell r="C16258" t="str">
            <v>RO-40977</v>
          </cell>
          <cell r="D16258" t="str">
            <v>MANTA GEOTEXTIL TECIDA, 2008 OU SIMILAR, RESISTÊNCIA À TRAÇÃO DE 35 KN/M2. (EXECUÇÃO, INCLUINDO FORNECIMENTO, TRANSPORTE E COLOCAÇÃO)</v>
          </cell>
          <cell r="E16258" t="str">
            <v>M2</v>
          </cell>
          <cell r="F16258">
            <v>6.08</v>
          </cell>
          <cell r="G16258">
            <v>6.11</v>
          </cell>
        </row>
        <row r="16259">
          <cell r="C16259" t="str">
            <v>RO-40978</v>
          </cell>
          <cell r="D16259" t="str">
            <v>MANTA GEOTEXTIL TECIDA, 2010A OU SIMILAR, RESISTÊNCIA A TRAÇÃO DE 42 KN/M2. (EXECUÇÃO, INCLUINDO FORNECIMENTO, TRANSPORTE E COLOCAÇÃO)</v>
          </cell>
          <cell r="E16259" t="str">
            <v>M2</v>
          </cell>
          <cell r="F16259">
            <v>6.81</v>
          </cell>
          <cell r="G16259">
            <v>6.84</v>
          </cell>
        </row>
        <row r="16260">
          <cell r="C16260" t="str">
            <v>RO-43310</v>
          </cell>
          <cell r="D16260" t="str">
            <v>MANTA GEOTÊXTIL NÃO TECIDA, A/150, OP/15 OU SIMILAR, RESISTÊNCIA À TRAÇÃO DE 10 KN/M2 (EXECUÇÃO, INCLUINDO FORNECIMENTO, TRANSPORTE E COLOCAÇÃO)</v>
          </cell>
          <cell r="E16260" t="str">
            <v>M2</v>
          </cell>
          <cell r="F16260">
            <v>5.28</v>
          </cell>
          <cell r="G16260">
            <v>5.31</v>
          </cell>
        </row>
        <row r="16261">
          <cell r="C16261" t="str">
            <v>RO-40980</v>
          </cell>
          <cell r="D16261" t="str">
            <v>MANTA GEOTÊXTIL NÃO TECIDA, A/180, OP/20 OU SIMILAR, RESISTÊNCIA À TRAÇÃO DE 12 KN/M2 (INCLUINDO FORNECIMENTO, TRANSPORTE E COLOCAÇÃO)</v>
          </cell>
          <cell r="E16261" t="str">
            <v>M2</v>
          </cell>
          <cell r="F16261">
            <v>3.44</v>
          </cell>
          <cell r="G16261">
            <v>3.47</v>
          </cell>
        </row>
        <row r="16262">
          <cell r="C16262" t="str">
            <v>RO-40981</v>
          </cell>
          <cell r="D16262" t="str">
            <v>MANTA GEOTÊXTIL NÃO TECIDA, A/300, OP/30 OU SIMILAR, RESISTÊNCIA À TRAÇÃO DE 21 KN/M2 (EXECUÇÃO, INCLUINDO FORNECIMENTO, TRANSPORTE E COLOCAÇÃO)</v>
          </cell>
          <cell r="E16262" t="str">
            <v>M2</v>
          </cell>
          <cell r="F16262">
            <v>5.28</v>
          </cell>
          <cell r="G16262">
            <v>5.31</v>
          </cell>
        </row>
        <row r="16263">
          <cell r="C16263" t="str">
            <v>RO-43147</v>
          </cell>
          <cell r="D16263" t="str">
            <v>MANTA GEOTÊXTIL NÃO TECIDA, OP/40 OU SIMILAR, RESISTÊNCIA À TRAÇÃO DE 27 KN/M2 (EXECUÇÃO, INCLUINDO FORNECIMENTO, TRANSPORTE E COLOCAÇÃO)</v>
          </cell>
          <cell r="E16263" t="str">
            <v>M2</v>
          </cell>
          <cell r="F16263">
            <v>7.02</v>
          </cell>
          <cell r="G16263">
            <v>7.05</v>
          </cell>
        </row>
        <row r="16264">
          <cell r="C16264" t="str">
            <v>RO-40982</v>
          </cell>
          <cell r="D16264" t="str">
            <v>MANTA GEOTÊXTIL NÃO TECIDA, A/500, OP/60 OU SIMILAR, RESISTÊNCIA À TRAÇÃO DE 39 KN/M2 (EXECUÇÃO, INCLUINDO FORNECIMENTO, TRANSPORTE E COLOCAÇÃO)</v>
          </cell>
          <cell r="E16264" t="str">
            <v>M2</v>
          </cell>
          <cell r="F16264">
            <v>11.68</v>
          </cell>
          <cell r="G16264">
            <v>11.71</v>
          </cell>
        </row>
        <row r="16265">
          <cell r="C16265" t="str">
            <v>RO-41030</v>
          </cell>
          <cell r="D16265" t="str">
            <v>PASSAGEM DE GADO, TIPO OC.PG-01 - CORPO (EXECUÇÃO, INCLUINDO GUARDAD-CORPO, FORNECIMENTO E TRANSPORTE DE TODOS OS MATERIAIS, EXCLUSIVE ESCAVAÇÃO, COMPACTAÇÃO E FUNDAÇÃO PARA A PASSAGEM DE GADO)</v>
          </cell>
          <cell r="E16265" t="str">
            <v>M</v>
          </cell>
          <cell r="F16265">
            <v>3604.15</v>
          </cell>
          <cell r="G16265">
            <v>3828.38</v>
          </cell>
        </row>
        <row r="16266">
          <cell r="C16266" t="str">
            <v>RO-41031</v>
          </cell>
          <cell r="D16266" t="str">
            <v>PASSAGEM DE GADO, TIPO OC.PG-01 - BOCA (EXECUÇÃO, INCLUINDO GUARDAD-CORPO, FORNECIMENTO E TRANSPORTE DE TODOS OS MATERIAIS, EXCLUSIVE ESCAVAÇÃO, COMPACTAÇÃO E FUNDAÇÃO PARA A PASSAGEM DE GADO)</v>
          </cell>
          <cell r="E16266" t="str">
            <v>U</v>
          </cell>
          <cell r="F16266">
            <v>6156.04</v>
          </cell>
          <cell r="G16266">
            <v>6580.85</v>
          </cell>
        </row>
        <row r="16267">
          <cell r="C16267" t="str">
            <v>RO-41028</v>
          </cell>
          <cell r="D16267" t="str">
            <v>PASSAGEM DE GADO, TIPO OC.PG-03 - CORPO (EXECUÇÃO, INCLUINDO GUARDAD-CORPO, FORNECIMENTO E TRANSPORTE DE TODOS OS MATERIAIS, EXCLUSIVE ESCAVAÇÃO, COMPACTAÇÃO E FUNDAÇÃO PARA A PASSAGEM DE GADO)</v>
          </cell>
          <cell r="E16267" t="str">
            <v>M</v>
          </cell>
          <cell r="F16267">
            <v>5380.36</v>
          </cell>
          <cell r="G16267">
            <v>5704.86</v>
          </cell>
        </row>
        <row r="16268">
          <cell r="C16268" t="str">
            <v>RO-41029</v>
          </cell>
          <cell r="D16268" t="str">
            <v>PASSAGEM DE GADO, TIPO OC.PG-03 -  BOCA (EXECUÇÃO, INCLUINDO GUARDAD-CORPO, FORNECIMENTO E TRANSPORTE DE TODOS OS MATERIAIS, EXCLUSIVE ESCAVAÇÃO, COMPACTAÇÃO E FUNDAÇÃO PARA A PASSAGEM DE GADO)</v>
          </cell>
          <cell r="E16268" t="str">
            <v>U</v>
          </cell>
          <cell r="F16268">
            <v>9310</v>
          </cell>
          <cell r="G16268">
            <v>9948.25</v>
          </cell>
        </row>
        <row r="16269">
          <cell r="C16269" t="str">
            <v>RO-42920</v>
          </cell>
          <cell r="D16269" t="str">
            <v>PASSAGEM SOBRE SARJETA, TIPO OC.PS-01A COM LAJES DE LARGURA = 1,00M (EXECUÇÃO INCLUINDO ESCAVAÇÃO, FORNECIMENTO E TRANSPORTE DE TODOS OS MATERIAIS)</v>
          </cell>
          <cell r="E16269" t="str">
            <v>U</v>
          </cell>
          <cell r="F16269">
            <v>1272.48</v>
          </cell>
          <cell r="G16269">
            <v>1371.48</v>
          </cell>
        </row>
        <row r="16270">
          <cell r="C16270" t="str">
            <v>RO-41033</v>
          </cell>
          <cell r="D16270" t="str">
            <v>PASSAGEM SOBRE SARJETA, TIPO OC.PS-02A COM LAJES DE LARGURA = 2,00M (EXECUÇÃO INCLUINDO ESCAVAÇÃO, FORNECIMENTO E TRANSPORTE DE TODOS OS MATERIAIS)</v>
          </cell>
          <cell r="E16270" t="str">
            <v>U</v>
          </cell>
          <cell r="F16270">
            <v>1731.1</v>
          </cell>
          <cell r="G16270">
            <v>1865.99</v>
          </cell>
        </row>
        <row r="16271">
          <cell r="C16271" t="str">
            <v>RO-41037</v>
          </cell>
          <cell r="D16271" t="str">
            <v>ENROCAMENTO DE TALUDE, TIPO OC.ET-01 (EXECUÇÃO, INCLUINDO  FORNECIMENTO DE TODOS OS MATERIAIS, EXCLUI TRANSPORTE DO AGREGADO)</v>
          </cell>
          <cell r="E16271" t="str">
            <v>M3</v>
          </cell>
          <cell r="F16271">
            <v>145.54</v>
          </cell>
          <cell r="G16271">
            <v>159.54</v>
          </cell>
        </row>
        <row r="16292">
          <cell r="C16292" t="str">
            <v>103 - PAVIMENTAÇÃO</v>
          </cell>
        </row>
        <row r="16293">
          <cell r="C16293" t="str">
            <v>RO-42650</v>
          </cell>
          <cell r="D16293" t="str">
            <v>FRESAGEM CONTÍNUA DE PAVIMENTO ASFÁLTICO (3CM)</v>
          </cell>
          <cell r="E16293" t="str">
            <v>M2</v>
          </cell>
          <cell r="F16293">
            <v>1.87</v>
          </cell>
          <cell r="G16293">
            <v>1.9</v>
          </cell>
        </row>
        <row r="16294">
          <cell r="C16294" t="str">
            <v>RO-42643</v>
          </cell>
          <cell r="D16294" t="str">
            <v>FRESAGEM DESCONTÍNUA DE PAVIMENTO ASFÁLTICO (3CM)</v>
          </cell>
          <cell r="E16294" t="str">
            <v>M2</v>
          </cell>
          <cell r="F16294">
            <v>2.98</v>
          </cell>
          <cell r="G16294">
            <v>3.03</v>
          </cell>
        </row>
        <row r="16295">
          <cell r="C16295" t="str">
            <v>RO-43833</v>
          </cell>
          <cell r="D16295" t="str">
            <v>RECICLAGEM E RECONFECÇÃO DO  PAVIMENTO COM ADIÇÃO DE 2% DE CIMENTO , COMPACTADA NA ENERGIA DO PROCTOR INTERMEDIÁRIO (EXECUÇÃO, COM REAPROVEITAMENTO DO MATERIAL, INCLUINDO FORNECIMENTO E TRANSPORTE DO CIMENTO)</v>
          </cell>
          <cell r="E16295" t="str">
            <v>M3</v>
          </cell>
          <cell r="F16295">
            <v>53.7</v>
          </cell>
          <cell r="G16295">
            <v>54.38</v>
          </cell>
        </row>
        <row r="16296">
          <cell r="C16296" t="str">
            <v>RO-41079</v>
          </cell>
          <cell r="D16296" t="str">
            <v>RECICLAGEM E RECONFECÇÃO DO PAVIMENTO COM  ADIÇÃO DE 3% DE CIMENTO, COMPACTADA NA ENERGIA DO PROCTOR INTERMEDIÁRIO (EXECUÇÃO COM REAPROVEITAMENTO DO MATERIAL , INCLUINDO O FORNECIMENTO E TRANSPORTE DO CIMENTO)</v>
          </cell>
          <cell r="E16296" t="str">
            <v>M3</v>
          </cell>
          <cell r="F16296">
            <v>64.3</v>
          </cell>
          <cell r="G16296">
            <v>64.98</v>
          </cell>
        </row>
        <row r="16297">
          <cell r="C16297" t="str">
            <v>RO-41081</v>
          </cell>
          <cell r="D16297" t="str">
            <v>REGULARIZAÇÃO DO SUB-LEITO (PROCTOR NORMAL)</v>
          </cell>
          <cell r="E16297" t="str">
            <v>M2</v>
          </cell>
          <cell r="F16297">
            <v>0.97</v>
          </cell>
          <cell r="G16297">
            <v>1</v>
          </cell>
        </row>
        <row r="16298">
          <cell r="C16298" t="str">
            <v>RO-41083</v>
          </cell>
          <cell r="D16298" t="str">
            <v>REGULARIZAÇÃO DO SUB-LEITO (PROCTOR INTERNORMAL)</v>
          </cell>
          <cell r="E16298" t="str">
            <v>M2</v>
          </cell>
          <cell r="F16298">
            <v>1.01</v>
          </cell>
          <cell r="G16298">
            <v>1.05</v>
          </cell>
        </row>
        <row r="16299">
          <cell r="C16299" t="str">
            <v>RO-41082</v>
          </cell>
          <cell r="D16299" t="str">
            <v>REGULARIZAÇÃO DO SUB-LEITO (PROCTOR INTERMEDIÁRIO)</v>
          </cell>
          <cell r="E16299" t="str">
            <v>M2</v>
          </cell>
          <cell r="F16299">
            <v>0.99</v>
          </cell>
          <cell r="G16299">
            <v>1.03</v>
          </cell>
        </row>
        <row r="16300">
          <cell r="C16300" t="str">
            <v>RO-41087</v>
          </cell>
          <cell r="D16300" t="str">
            <v>ESCAVAÇÃO E CARGA DE MATERIAL DE JAZIDA (INCLUSIVE EXPURGO E CAPEAMENTO)</v>
          </cell>
          <cell r="E16300" t="str">
            <v>M3</v>
          </cell>
          <cell r="F16300">
            <v>7</v>
          </cell>
          <cell r="G16300">
            <v>7.25</v>
          </cell>
        </row>
        <row r="16301">
          <cell r="C16301" t="str">
            <v>RO-41093</v>
          </cell>
          <cell r="D16301" t="str">
            <v>REFORÇO DO SUB-LEITO (EXECUÇÃO, INCLUINDO ESCAVAÇÃO, CARGA, DESCARGA, HOMOGENIZAÇÃO, UMIDECIMENTO, ESPALHAMENTO E COMPACTAÇÃO DO MATERIAL)</v>
          </cell>
          <cell r="E16301" t="str">
            <v>M3</v>
          </cell>
          <cell r="F16301">
            <v>12.74</v>
          </cell>
          <cell r="G16301">
            <v>13.22</v>
          </cell>
        </row>
        <row r="16302">
          <cell r="C16302" t="str">
            <v>RO-41092</v>
          </cell>
          <cell r="D16302" t="str">
            <v>REFORÇO DO SUB-LEITO COM ADIÇÃO DE 3% DE CAL E COMPACTAÇÃO À 100% (EXECUÇÃO, INCLUINDO FORNRCIMENTO DA CAL, ESCAVAÇÃO, CARGA, DESCARGA, HOMOGENIZAÇÃO, UMIDECIMENTO, ESPALHAMENTO E COMPACTAÇÃO DO MATERIAL)</v>
          </cell>
          <cell r="E16302" t="str">
            <v>M3</v>
          </cell>
          <cell r="F16302">
            <v>24.35</v>
          </cell>
          <cell r="G16302">
            <v>24.83</v>
          </cell>
        </row>
        <row r="16303">
          <cell r="C16303" t="str">
            <v>RO-43112</v>
          </cell>
          <cell r="D16303" t="str">
            <v>SUB-BASE, SEM MISTURA, COMPACTADA NA ENERGIA DO PROCTOR INTERMEDIÁRIO (EXECUÇÃO, INCLUINDO ESCAVAÇÃO, CARGA, DESCARGA, ESPALHAMENTO, UMIDECIMENTO E COMPACTAÇÃO DO MATERIAL; EXCLUI AQUISIÇÃO E TRANSPORTE DO MATERIAL)</v>
          </cell>
          <cell r="E16303" t="str">
            <v>M3</v>
          </cell>
          <cell r="F16303">
            <v>17.190000000000001</v>
          </cell>
          <cell r="G16303">
            <v>17.829999999999998</v>
          </cell>
        </row>
        <row r="16304">
          <cell r="C16304" t="str">
            <v>RO-42280</v>
          </cell>
          <cell r="D16304" t="str">
            <v>SUB-BASE, SEM MISTURA, COMPACTADA NA ENERGIA DE PROCTOR INTERMODIFICADO (EXECUÇÃO, INCLUINDO ESCAVAÇÃO, CARGA, DESCARGA, ESPALHAMENTO, UMIDECIMENTO E COMPACTAÇÃO DO MATERIAL; EXCLUI AQUISIÇÃO E TRANSPORTE DO MATERIAL)</v>
          </cell>
          <cell r="E16304" t="str">
            <v>M3</v>
          </cell>
          <cell r="F16304">
            <v>17.64</v>
          </cell>
          <cell r="G16304">
            <v>18.3</v>
          </cell>
        </row>
        <row r="16305">
          <cell r="C16305" t="str">
            <v>RO-43195</v>
          </cell>
          <cell r="D16305" t="str">
            <v>SUB-BASE, SEM MISTURA, COMPACTADO NA ENERGIA DO PROCTOR MODIFICADO (EXECUÇÃO, INCLUINDO ESCAVAÇÃO, CARGA, DESCARGA, ESPALHAMENTO, UMIDECIMENTO E COMPACTAÇÃO DO MATERIAL; EXCLUI AQUISIÇÃO E TRANSPORTE DO MATERIAL)</v>
          </cell>
          <cell r="E16305" t="str">
            <v>M3</v>
          </cell>
          <cell r="F16305">
            <v>18.149999999999999</v>
          </cell>
          <cell r="G16305">
            <v>18.829999999999998</v>
          </cell>
        </row>
        <row r="16306">
          <cell r="C16306" t="str">
            <v>RO-41104</v>
          </cell>
          <cell r="D16306" t="str">
            <v>SUB-BASE DE SOLO, COM MISTURA NA PISTA, COMPACTADA NA ENERGIA DO PROCTOR INTERMEDIÁRIO (EXECUÇÃO, INCLUINDO ESCAVAÇÃO, CARGA E DESCARGA DO MATERIAL DE JAZIDA, ESPALHAMENTO, UMIDECIMENTO, HOMOGENIZAÇÃO E COMPACTAÇÃO DA MISTURA; EXCLUI AQUISIÇÃO E TRANSPORTE DO MATERIAL)</v>
          </cell>
          <cell r="E16306" t="str">
            <v>M3</v>
          </cell>
          <cell r="F16306">
            <v>18.64</v>
          </cell>
          <cell r="G16306">
            <v>19.329999999999998</v>
          </cell>
        </row>
        <row r="16307">
          <cell r="C16307" t="str">
            <v>RO-41135</v>
          </cell>
          <cell r="D16307" t="str">
            <v>SUB-BASE DE SOLO, COM MISTURA NA PISTA, COMPACTADA NA ENERGIA DE PROCTOR INTERMODIFICADO (EXECUÇÃO, INCLUINDO ESCAVAÇÃO, CARGA E DESCARGA DO MATERIAL DE JAZIDA, ESPALHAMENTO, UMIDECIMENTO, HOMOGENIZAÇÃO E COMPACTAÇÃO DA MISTURA; EXCLUI AQUISIÇÃO E TRANSPORTE DO MATERIAL)</v>
          </cell>
          <cell r="E16307" t="str">
            <v>M3</v>
          </cell>
          <cell r="F16307">
            <v>19.239999999999998</v>
          </cell>
          <cell r="G16307">
            <v>19.95</v>
          </cell>
        </row>
        <row r="16308">
          <cell r="C16308" t="str">
            <v>RO-43113</v>
          </cell>
          <cell r="D16308" t="str">
            <v>BASE DE SOLO SEM MISTURA, COMPACTADA NA ENERGIA DO PROCTOR INTERMEDIÁRIO (EXECUÇÃO, INCLUINDO ESCAVAÇÃO, CARGA, DESCARGA, ESPALHAMENTO, UMIDECIMENTO E COMPACTAÇÃO DO MATERIAL; EXCLUI AQUISIÇÃO E TRANSPORTE DO MATERIAL)</v>
          </cell>
          <cell r="E16308" t="str">
            <v>M3</v>
          </cell>
          <cell r="F16308">
            <v>17.190000000000001</v>
          </cell>
          <cell r="G16308">
            <v>17.829999999999998</v>
          </cell>
        </row>
        <row r="16309">
          <cell r="C16309" t="str">
            <v>RO-42395</v>
          </cell>
          <cell r="D16309" t="str">
            <v>BASE DE SOLO SEM MISTURA, COMPACTADA NA ENERGIA DO PROCTOR INTERMODIFICADO (EXECUÇÃO, INCLUINDO ESCAVAÇÃO, CARGA, DESCARGA, ESPALHAMENTO, UMIDECIMENTO E COMPACTAÇÃO DO MATERIAL; EXCLUI AQUISIÇÃO E TRANSPORTE DO MATERIAL)</v>
          </cell>
          <cell r="E16309" t="str">
            <v>M3</v>
          </cell>
          <cell r="F16309">
            <v>17.64</v>
          </cell>
          <cell r="G16309">
            <v>18.3</v>
          </cell>
        </row>
        <row r="16310">
          <cell r="C16310" t="str">
            <v>RO-41098</v>
          </cell>
          <cell r="D16310" t="str">
            <v>BASE DE SOLO SEM MISTURA, COMPACTADA NA ENERGIA DO PROCTOR MODIFICADO (EXECUÇÃO, INCLUINDO ESCAVAÇÃO, CARGA, DESCARGA, ESPALHAMENTO, UMIDECIMENTO E COMPACTAÇÃO DO MATERIAL; EXCLUI AQUISIÇÃO E TRANSPORTE DO MATERIAL)</v>
          </cell>
          <cell r="E16310" t="str">
            <v>M3</v>
          </cell>
          <cell r="F16310">
            <v>18.149999999999999</v>
          </cell>
          <cell r="G16310">
            <v>18.829999999999998</v>
          </cell>
        </row>
        <row r="16311">
          <cell r="C16311" t="str">
            <v>RO-44242</v>
          </cell>
          <cell r="D16311" t="str">
            <v>BASE DE SOLO COM MISTURA NA PISTA, COMPACTADA NA ENERGIA DO PROCTOR INTERMODIFICADO (EXECUÇÃO, INCLUINDO ESCAVAÇÃO, CARGA E DESCARGA DO MATERIAL DE JAZIDA, ESPALHAMENTO, UMIDECIMENTO, HOMOGENIZAÇÃO E COMPACTAÇÃO DA MISTURA; EXCLUI AQUISIÇÃO E TRANSPORTE DO MATERIAL)</v>
          </cell>
          <cell r="E16311" t="str">
            <v>M3</v>
          </cell>
          <cell r="F16311">
            <v>19.239999999999998</v>
          </cell>
          <cell r="G16311">
            <v>19.95</v>
          </cell>
        </row>
        <row r="16312">
          <cell r="C16312" t="str">
            <v>RO-42186</v>
          </cell>
          <cell r="D16312" t="str">
            <v>BASE DE SOLO COM MISTURA EM USINA, COMPACTADA NA ENERGIA DO PROCTOR INTERMEDIARIO (EXECUÇÃO, INCLUINDO ESCAVAÇÃO, CARGA, DESCARGA,  ESPALHAMENTO E COMPACTAÇÃO DA MISTURA; EXCLUI AQUISIÇÃO E TRANSPORTE DO MATERIAL E DA MISTURA)</v>
          </cell>
          <cell r="E16312" t="str">
            <v>M3</v>
          </cell>
          <cell r="F16312">
            <v>20.010000000000002</v>
          </cell>
          <cell r="G16312">
            <v>20.78</v>
          </cell>
        </row>
        <row r="16313">
          <cell r="C16313" t="str">
            <v>RO-43164</v>
          </cell>
          <cell r="D16313" t="str">
            <v>BASE DE SOLO COM MISTURA EM USINA, COMPACTADA NA ENERGIA DO PROCTOR INTERMODIFICADO (EXECUÇÃO, INCLUINDO ESCAVAÇÃO, CARGA, DESCARGA,  ESPALHAMENTO E COMPACTAÇÃO DA MISTURA; EXCLUI AQUISIÇÃO E TRANSPORTE DO MATERIAL E DA MISTURA)</v>
          </cell>
          <cell r="E16313" t="str">
            <v>M3</v>
          </cell>
          <cell r="F16313">
            <v>20.3</v>
          </cell>
          <cell r="G16313">
            <v>21.08</v>
          </cell>
        </row>
        <row r="16314">
          <cell r="C16314" t="str">
            <v>RO-41163</v>
          </cell>
          <cell r="D16314" t="str">
            <v>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v>
          </cell>
          <cell r="E16314" t="str">
            <v>M3</v>
          </cell>
          <cell r="F16314">
            <v>17.54</v>
          </cell>
          <cell r="G16314">
            <v>18.190000000000001</v>
          </cell>
        </row>
        <row r="16315">
          <cell r="C16315" t="str">
            <v>RO-43165</v>
          </cell>
          <cell r="D16315" t="str">
            <v>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v>
          </cell>
          <cell r="E16315" t="str">
            <v>M3</v>
          </cell>
          <cell r="F16315">
            <v>18.55</v>
          </cell>
          <cell r="G16315">
            <v>19.28</v>
          </cell>
        </row>
        <row r="16316">
          <cell r="C16316" t="str">
            <v>RO-43170</v>
          </cell>
          <cell r="D16316" t="str">
            <v>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v>
          </cell>
          <cell r="E16316" t="str">
            <v>M3</v>
          </cell>
          <cell r="F16316">
            <v>18.88</v>
          </cell>
          <cell r="G16316">
            <v>19.62</v>
          </cell>
        </row>
        <row r="16317">
          <cell r="C16317" t="str">
            <v>RO-41144</v>
          </cell>
          <cell r="D16317" t="str">
            <v>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v>
          </cell>
          <cell r="E16317" t="str">
            <v>M3</v>
          </cell>
          <cell r="F16317">
            <v>37.700000000000003</v>
          </cell>
          <cell r="G16317">
            <v>38.39</v>
          </cell>
        </row>
        <row r="16318">
          <cell r="C16318" t="str">
            <v>RO-41113</v>
          </cell>
          <cell r="D16318" t="str">
            <v>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v>
          </cell>
          <cell r="E16318" t="str">
            <v>M3</v>
          </cell>
          <cell r="F16318">
            <v>31.98</v>
          </cell>
          <cell r="G16318">
            <v>32.619999999999997</v>
          </cell>
        </row>
        <row r="16319">
          <cell r="C16319" t="str">
            <v>RO-41138</v>
          </cell>
          <cell r="D16319" t="str">
            <v>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v>
          </cell>
          <cell r="E16319" t="str">
            <v>M3</v>
          </cell>
          <cell r="F16319">
            <v>55.14</v>
          </cell>
          <cell r="G16319">
            <v>55.94</v>
          </cell>
        </row>
        <row r="16320">
          <cell r="C16320" t="str">
            <v>RO-41137</v>
          </cell>
          <cell r="D16320" t="str">
            <v>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v>
          </cell>
          <cell r="E16320" t="str">
            <v>M3</v>
          </cell>
          <cell r="F16320">
            <v>55.5</v>
          </cell>
          <cell r="G16320">
            <v>56.35</v>
          </cell>
        </row>
        <row r="16321">
          <cell r="C16321" t="str">
            <v>RO-44461</v>
          </cell>
          <cell r="D16321" t="str">
            <v>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v>
          </cell>
          <cell r="E16321" t="str">
            <v>M3</v>
          </cell>
          <cell r="F16321">
            <v>82.24</v>
          </cell>
          <cell r="G16321">
            <v>82.76</v>
          </cell>
        </row>
        <row r="16322">
          <cell r="C16322" t="str">
            <v>RO-43836</v>
          </cell>
          <cell r="D16322" t="str">
            <v>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v>
          </cell>
          <cell r="E16322" t="str">
            <v>M3</v>
          </cell>
          <cell r="F16322">
            <v>80.510000000000005</v>
          </cell>
          <cell r="G16322">
            <v>80.959999999999994</v>
          </cell>
        </row>
        <row r="16323">
          <cell r="C16323" t="str">
            <v>RO-41688</v>
          </cell>
          <cell r="D16323" t="str">
            <v>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v>
          </cell>
          <cell r="E16323" t="str">
            <v>M3</v>
          </cell>
          <cell r="F16323">
            <v>108.87</v>
          </cell>
          <cell r="G16323">
            <v>109.36</v>
          </cell>
        </row>
        <row r="16324">
          <cell r="C16324" t="str">
            <v>RO-43859</v>
          </cell>
          <cell r="D16324" t="str">
            <v>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v>
          </cell>
          <cell r="E16324" t="str">
            <v>M3</v>
          </cell>
          <cell r="F16324">
            <v>109.23</v>
          </cell>
          <cell r="G16324">
            <v>109.74</v>
          </cell>
        </row>
        <row r="16325">
          <cell r="C16325" t="str">
            <v>RO-41164</v>
          </cell>
          <cell r="D16325" t="str">
            <v>IMPRIMAÇÃO SEM FORNECIMENTO DO MATERIAL BETUMINOSO (EXECUÇÃO, INCLUINDO TRANSPORTE DO MATERIAL BETUMINOSO DENTRO DO CANTEIRO DE OBRAS)</v>
          </cell>
          <cell r="E16325" t="str">
            <v>M2</v>
          </cell>
          <cell r="F16325">
            <v>0.34</v>
          </cell>
          <cell r="G16325">
            <v>0.36</v>
          </cell>
        </row>
        <row r="16326">
          <cell r="C16326" t="str">
            <v>RO-51228</v>
          </cell>
          <cell r="D16326" t="str">
            <v>IMPRIMAÇÃO (EXECUÇÃO E FORNECIMENTO DO MATERIAL BETUMINOSO, EXCLUSIVE TRANSPORTE DO MATERIAL BETUMINOSO)</v>
          </cell>
          <cell r="E16326" t="str">
            <v>M2</v>
          </cell>
          <cell r="F16326">
            <v>3.81</v>
          </cell>
          <cell r="G16326">
            <v>3.83</v>
          </cell>
        </row>
        <row r="16327">
          <cell r="C16327" t="str">
            <v>RO-41166</v>
          </cell>
          <cell r="D16327" t="str">
            <v>PINTURA DE LIGAÇÃO SEM FORNECIMENTO DO MATERIAL BETUMINOSO (EXECUÇÃO, INCLUINDO O TRANSPORTE DO MATERIAL BETUMINOSO DENTRO DO CANTEIRO DE OBRAS)</v>
          </cell>
          <cell r="E16327" t="str">
            <v>M2</v>
          </cell>
          <cell r="F16327">
            <v>0.23</v>
          </cell>
          <cell r="G16327">
            <v>0.24</v>
          </cell>
        </row>
        <row r="16328">
          <cell r="C16328" t="str">
            <v>RO-51229</v>
          </cell>
          <cell r="D16328" t="str">
            <v>PINTURA DE LIGAÇÃO (EXECUÇÃO E FORNECIMENTO DO MATERIAL BETUMINOSO, EXCLUSIVE TRANSPORTE DO MATERIAL BETUMINOSO)</v>
          </cell>
          <cell r="E16328" t="str">
            <v>M2</v>
          </cell>
          <cell r="F16328">
            <v>2.15</v>
          </cell>
          <cell r="G16328">
            <v>2.16</v>
          </cell>
        </row>
        <row r="16329">
          <cell r="C16329" t="str">
            <v>RO-41168</v>
          </cell>
          <cell r="D16329" t="str">
            <v>TRATAMENTO SUPERFICIAL SIMPLES COM BANHO DILUÍDO (EXECUÇÃO, INCLUINDO FORNECIMENTO E LIMPEZA DOS AGREGADOS)</v>
          </cell>
          <cell r="E16329" t="str">
            <v>M2</v>
          </cell>
          <cell r="F16329">
            <v>2.4300000000000002</v>
          </cell>
          <cell r="G16329">
            <v>2.5499999999999998</v>
          </cell>
        </row>
        <row r="16330">
          <cell r="C16330" t="str">
            <v>RO-13320</v>
          </cell>
          <cell r="D16330" t="str">
            <v>TRATAMENTO SUPERFICIAL SIMPLES COM BANHO DILUÍDO (EXECUÇÃO, INCLUINDO FORNECIMENTO E LIMPEZA DOS AGREGADOS E FORNECIMENTO DO MATERIAL BETUMINOSO, EXCLUSIVE TRANSPORTE DO MATERIAL BETUMINOSO)</v>
          </cell>
          <cell r="E16330" t="str">
            <v>M2</v>
          </cell>
          <cell r="F16330">
            <v>8.24</v>
          </cell>
          <cell r="G16330">
            <v>8.36</v>
          </cell>
        </row>
        <row r="16331">
          <cell r="C16331" t="str">
            <v>RO-43449</v>
          </cell>
          <cell r="D16331" t="str">
            <v>TRATAMENTO SUPERFICIAL DUPLO COM BANHO DILUÍDO (EXECUÇÃO, INCLUINDO FORNECIMENTO E LIMPEZA DOS AGREGADOS)</v>
          </cell>
          <cell r="E16331" t="str">
            <v>M2</v>
          </cell>
          <cell r="F16331">
            <v>4.63</v>
          </cell>
          <cell r="G16331">
            <v>4.83</v>
          </cell>
        </row>
        <row r="16332">
          <cell r="C16332" t="str">
            <v>RO-13321</v>
          </cell>
          <cell r="D16332" t="str">
            <v>TRATAMENTO SUPERFICIAL DUPLO COM BANHO DILUÍDO E FORNECIMENTO DO MATERIAL BETUMINOSO (EXECUÇÃO, INCLUINDO FORNECIMENTO E LIMPEZA DOS AGREGADOS E FORNECIMENTO DO MATERIAL BETUMINOSO, EXCLUSIVE TRANSPORTE DO MATERIAL BETUMINOSO)</v>
          </cell>
          <cell r="E16332" t="str">
            <v>M2</v>
          </cell>
          <cell r="F16332">
            <v>13.88</v>
          </cell>
          <cell r="G16332">
            <v>14.08</v>
          </cell>
        </row>
        <row r="16333">
          <cell r="C16333" t="str">
            <v>RO-42664</v>
          </cell>
          <cell r="D16333" t="str">
            <v>TRATAMENTO SUPERFICIAL DUPLO COM APLICAÇÃO DE EMULSÃO ASFÁLTICA MODIFICADA POR POLÍMERO (EXECUÇÃO, INCLUINDO FORNECIMENTO E LIMPEZA DOS AGREGADOS)</v>
          </cell>
          <cell r="E16333" t="str">
            <v>M2</v>
          </cell>
          <cell r="F16333">
            <v>4.5</v>
          </cell>
          <cell r="G16333">
            <v>4.7</v>
          </cell>
        </row>
        <row r="16334">
          <cell r="C16334" t="str">
            <v>RO-41170</v>
          </cell>
          <cell r="D16334" t="str">
            <v>TRATAMENTO SUPERFICIAL TRIPLO COM BANHO DILUÍDO (EXECUÇÃO, INCLUINDO FORNECIMENTO E LIMPEZA DOS AGREGADOS E TRANSPORTE DO MATERIAL BETUMINOSO DENTRO DO CANTEIRO DE OBRAS)</v>
          </cell>
          <cell r="E16334" t="str">
            <v>M2</v>
          </cell>
          <cell r="F16334">
            <v>5.83</v>
          </cell>
          <cell r="G16334">
            <v>6.09</v>
          </cell>
        </row>
        <row r="16335">
          <cell r="C16335" t="str">
            <v>RO-41171</v>
          </cell>
          <cell r="D16335" t="str">
            <v>TRATAMENTO ANTI-PÓ (EXECUÇÃO, INCLUINDO O FORNECIMENTO DA AREIA)</v>
          </cell>
          <cell r="E16335" t="str">
            <v>M2</v>
          </cell>
          <cell r="F16335">
            <v>0.86</v>
          </cell>
          <cell r="G16335">
            <v>0.89</v>
          </cell>
        </row>
        <row r="16336">
          <cell r="C16336" t="str">
            <v>RO-41177</v>
          </cell>
          <cell r="D16336" t="str">
            <v>CONCRETO BETUMINOSO USINADO A QUENTE (FAIXA C) (EXECUÇÃO, INCLUINDO USINAGEM, APLICAÇÃO, ESPALHAMENTO E COMPACTAÇÃO, FORNECIMENTO DOS AGREGADOS; EXCLUI O FORNECIMENTO E TRANSPORTE DO MATERIAL BETUMINOSO, O TRANSPORTE DOS AGREGADOS E O TRANSPORTE DA USINA ATÉ A PISTA)</v>
          </cell>
          <cell r="E16336" t="str">
            <v>M3</v>
          </cell>
          <cell r="F16336">
            <v>237.62</v>
          </cell>
          <cell r="G16336">
            <v>243.83</v>
          </cell>
        </row>
        <row r="16337">
          <cell r="C16337" t="str">
            <v>RO-14019</v>
          </cell>
          <cell r="D16337"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E16337" t="str">
            <v>M3</v>
          </cell>
          <cell r="F16337">
            <v>1051.94</v>
          </cell>
          <cell r="G16337">
            <v>1058.1600000000001</v>
          </cell>
        </row>
        <row r="16338">
          <cell r="C16338" t="str">
            <v>RO-14020</v>
          </cell>
          <cell r="D16338"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E16338" t="str">
            <v>T</v>
          </cell>
          <cell r="F16338">
            <v>438.31</v>
          </cell>
          <cell r="G16338">
            <v>440.9</v>
          </cell>
        </row>
        <row r="16339">
          <cell r="C16339" t="str">
            <v>RO-43829</v>
          </cell>
          <cell r="D16339" t="str">
            <v>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v>
          </cell>
          <cell r="E16339" t="str">
            <v>M3</v>
          </cell>
          <cell r="F16339">
            <v>251.24</v>
          </cell>
          <cell r="G16339">
            <v>257.70999999999998</v>
          </cell>
        </row>
        <row r="16340">
          <cell r="C16340" t="str">
            <v>RO-42208</v>
          </cell>
          <cell r="D16340" t="str">
            <v>USINAGEM DE CONCRETO BETUMINOSO USINADO A QUENTE PARA REPERFILAMENTO  (FAIXA C) (EXECUÇÃO, INCLUINDO O FORNECIMENTO DOS AGREGADOS; EXCLUI O FORNECIMENTO E TRANSPORTE DO MATERIAL BETUMINOSO E O TRANSPORTE DOS AGREGADOS)</v>
          </cell>
          <cell r="E16340" t="str">
            <v>M3</v>
          </cell>
          <cell r="F16340">
            <v>192.5</v>
          </cell>
          <cell r="G16340">
            <v>194.75</v>
          </cell>
        </row>
        <row r="16341">
          <cell r="C16341" t="str">
            <v>RO-41178</v>
          </cell>
          <cell r="D16341" t="str">
            <v>USINAGEM DE CONCRETO BETUMINOSO USINADO A QUENTE (FAIXA C) (EXECUÇÃO, INCLUINDO O FORNECIMENTO DOS AGREGADOS; EXCLUI O FORNECIMENTO E TRANSPORTE DO MATERIAL BETUMINOSO E O TRANSPORTE DOS AGREGADOS)</v>
          </cell>
          <cell r="E16341" t="str">
            <v>T</v>
          </cell>
          <cell r="F16341">
            <v>80.209999999999994</v>
          </cell>
          <cell r="G16341">
            <v>81.150000000000006</v>
          </cell>
        </row>
        <row r="16342">
          <cell r="C16342" t="str">
            <v>RO-42649</v>
          </cell>
          <cell r="D16342" t="str">
            <v>MICRO-REVESTIMENTO ASFÁTICO A FRIO  COM ESPESSURA DE 12MM (EXECUÇÃO, INCLUINDO O FORNECIMENTO DE TODOS OS MATERIAIS, EXCETO A EMULSÃO)</v>
          </cell>
          <cell r="E16342" t="str">
            <v>M2</v>
          </cell>
          <cell r="F16342">
            <v>2.0299999999999998</v>
          </cell>
          <cell r="G16342">
            <v>2.11</v>
          </cell>
        </row>
        <row r="16343">
          <cell r="C16343" t="str">
            <v>RO-42831</v>
          </cell>
          <cell r="D16343" t="str">
            <v>MICRO-REVESTIMENTO ASFÁTICO A FRIO  (COM ESPESSURA DE 15MM (EXECUÇÃO, INCLUINDO O FORNECIMENTO DE TODOS OS MATERIAIS, EXCETO A EMULSÃO)</v>
          </cell>
          <cell r="E16343" t="str">
            <v>M2</v>
          </cell>
          <cell r="F16343">
            <v>2.62</v>
          </cell>
          <cell r="G16343">
            <v>2.73</v>
          </cell>
        </row>
        <row r="16344">
          <cell r="C16344" t="str">
            <v>RO-43228</v>
          </cell>
          <cell r="D16344" t="str">
            <v>PRÉ-MISTURADO A FRIO (EXECUÇÃO, INCLUINDO O FORNECIMENTO DOS AGREGADOS, EXCLUI O TRANSPORTE DOS MATERIAIS, O FORNECIMENTO E TRANSPORTE DO MATERIAL BETUMINOSO)</v>
          </cell>
          <cell r="E16344" t="str">
            <v>M3</v>
          </cell>
          <cell r="F16344">
            <v>129.71</v>
          </cell>
          <cell r="G16344">
            <v>133.1</v>
          </cell>
        </row>
        <row r="16345">
          <cell r="C16345" t="str">
            <v>RO-43402</v>
          </cell>
          <cell r="D16345" t="str">
            <v>USINAGEM DE PRÉ-MISTURADO A FRIO (EXECUÇÃO, INCLUINDO O FORNECIMENTO DOS AGREGADOS)</v>
          </cell>
          <cell r="E16345" t="str">
            <v>M3</v>
          </cell>
          <cell r="F16345">
            <v>91.25</v>
          </cell>
          <cell r="G16345">
            <v>92.43</v>
          </cell>
        </row>
        <row r="16346">
          <cell r="C16346" t="str">
            <v>RO-14021</v>
          </cell>
          <cell r="D16346" t="str">
            <v>PRÉ-MISTURADO A FRIO - PMF (EXECUÇÃO, INCLUINDO USINAGEM, APLICAÇÃO, ESPALHAMENTO E COMPACTAÇÃO, FORNECIMENTO DOS AGREGADOS E MATERIAL BETUMINOSO, EXCLUI TRANSPORTE DOS AGREGADOS E DO MATERIAL BETUMINOSO ATÉ USINA E DA MASSA PRONTA ATÉ A PISTA)</v>
          </cell>
          <cell r="E16346" t="str">
            <v>M3</v>
          </cell>
          <cell r="F16346">
            <v>727.23</v>
          </cell>
          <cell r="G16346">
            <v>730.62</v>
          </cell>
        </row>
        <row r="16347">
          <cell r="C16347" t="str">
            <v>RO-14022</v>
          </cell>
          <cell r="D16347" t="str">
            <v>PRÉ-MISTURADO A FRIO - PMF (EXECUÇÃO, INCLUINDO USINAGEM, APLICAÇÃO, ESPALHAMENTO E COMPACTAÇÃO, FORNECIMENTO DOS AGREGADOS E MATERIAL BETUMINOSO, EXCLUI TRANSPORTE DOS AGREGADOS E DO MATERIAL BETUMINOSO ATÉ USINA E DA MASSA PRONTA ATÉ A PISTA)</v>
          </cell>
          <cell r="E16347" t="str">
            <v>T</v>
          </cell>
          <cell r="F16347">
            <v>346.29</v>
          </cell>
          <cell r="G16347">
            <v>347.91</v>
          </cell>
        </row>
        <row r="16348">
          <cell r="C16348" t="str">
            <v>RO-43327</v>
          </cell>
          <cell r="D16348" t="str">
            <v>LAMA ASFALTICA COM ESPESSURA DE 6,0 MM SEM FORNECIMENTO DO MATERIAL BETUMINOSO (EXECUÇÃO, INCLUINDO FORNECIMENTO DOS AGREGADOS E O TRANSPORTE DENTRO DO CANTEIRO DE OBRAS DO MATERIAL BETUMINOSO E DOS AGREGADOS)</v>
          </cell>
          <cell r="E16348" t="str">
            <v>M2</v>
          </cell>
          <cell r="F16348">
            <v>1.63</v>
          </cell>
          <cell r="G16348">
            <v>1.72</v>
          </cell>
        </row>
        <row r="16349">
          <cell r="C16349" t="str">
            <v>RO-43422</v>
          </cell>
          <cell r="D16349" t="str">
            <v>LAMA ASFÁLTICA COM ESPESSURA DE 6,0 MM COM FORNECIMENTO DO MATERIAL BETUMINOSO (EXECUÇÃO, INCLUINDO FORNECIMENTO  E O TRANSPORTE DENTRO DO CANTEIRO DE OBRAS DOS AGREGADOS E DO MATERIAL BETUMINOSO)</v>
          </cell>
          <cell r="E16349" t="str">
            <v>M2</v>
          </cell>
          <cell r="F16349">
            <v>5.54</v>
          </cell>
          <cell r="G16349">
            <v>5.63</v>
          </cell>
        </row>
        <row r="16350">
          <cell r="C16350" t="str">
            <v>RO-43326</v>
          </cell>
          <cell r="D16350" t="str">
            <v>LAMA ASFALTICA COM ESPESSURA DE 12,0 MM SEM FORNECIMENTO DO MATERIAL BETUMINOSO (EXECUÇÃO, INCLUINDO FORNECIMENTO DOS AGREGADOS E O TRANSPORTE DENTRO DO CANTEIRO DE OBRAS DO MATERIAL BETUMINOSO E DOS AGREGADOS)</v>
          </cell>
          <cell r="E16350" t="str">
            <v>M2</v>
          </cell>
          <cell r="F16350">
            <v>3.11</v>
          </cell>
          <cell r="G16350">
            <v>3.27</v>
          </cell>
        </row>
        <row r="16351">
          <cell r="C16351" t="str">
            <v>RO-41204</v>
          </cell>
          <cell r="D16351" t="str">
            <v>LAMA ASFALTICA COM ESPESSURA DE 12,0 MM COM FORNECIMENTO DO MATERIAL BETUMINOSO (EXECUÇÃO, INCLUINDO FORNECIMENTO E  TRANSPORTE DENTRO DO CANTEIRO DE OBRAS  DOS AGREGADOS E DO MATERIAL BETUMINOSO)</v>
          </cell>
          <cell r="E16351" t="str">
            <v>M2</v>
          </cell>
          <cell r="F16351">
            <v>8.8000000000000007</v>
          </cell>
          <cell r="G16351">
            <v>8.9600000000000009</v>
          </cell>
        </row>
        <row r="16352">
          <cell r="C16352" t="str">
            <v>RO-41207</v>
          </cell>
          <cell r="D16352" t="str">
            <v>REPERFILAMENTO DE PAVIMENTO (PARA CBUQ E PRÉ-MISTURADO A FRIO) (APLICAÇÃO COM MOTONIVELADORA, EXCLUI O FORNECIMENTO DA MASSA)</v>
          </cell>
          <cell r="E16352" t="str">
            <v>T</v>
          </cell>
          <cell r="F16352">
            <v>13.6</v>
          </cell>
          <cell r="G16352">
            <v>14.37</v>
          </cell>
        </row>
        <row r="16353">
          <cell r="C16353" t="str">
            <v>RO-43971</v>
          </cell>
          <cell r="D16353" t="str">
            <v>PAVIMENTO DE ALVENARIA POLIÉDRICA COM 8,0 CM DE ESPESSURA (EXECUÇÃO, INCLUINDO O FORNECIMENTO DO MATERIAL DO COLCHÃO DE ASSENTAMENTO E DAS PEDRAS; EXCLUI OS TRANSPORTES DOS MATERIAIS)</v>
          </cell>
          <cell r="E16353" t="str">
            <v>M2</v>
          </cell>
          <cell r="F16353">
            <v>22.18</v>
          </cell>
          <cell r="G16353">
            <v>24.26</v>
          </cell>
        </row>
        <row r="16354">
          <cell r="C16354" t="str">
            <v>RO-41208</v>
          </cell>
          <cell r="D16354" t="str">
            <v>PAVIMENTO DE PARALEPÍPEDO COM 10,0 CM DE ESPESSURA (EXECUÇÃO, INCLUINDO O FORNECIMENTO DO MATERIAL DO COLCHÃO DE ASSENTAMENTO E DAS PEDRAS; EXCLUI OS TRANSPORTES DOS MATERIAIS)</v>
          </cell>
          <cell r="E16354" t="str">
            <v>M2</v>
          </cell>
          <cell r="F16354">
            <v>36.770000000000003</v>
          </cell>
          <cell r="G16354">
            <v>38.54</v>
          </cell>
        </row>
        <row r="16355">
          <cell r="C16355" t="str">
            <v>RO-41773</v>
          </cell>
          <cell r="D16355" t="str">
            <v>REMOÇÃO E CARGA DA CAMADA DE MATERIAL GRANULAR DO PAVIMENTO (BASE E/OU SUB-BASE)</v>
          </cell>
          <cell r="E16355" t="str">
            <v>M3</v>
          </cell>
          <cell r="F16355">
            <v>7.72</v>
          </cell>
          <cell r="G16355">
            <v>7.9</v>
          </cell>
        </row>
        <row r="16356">
          <cell r="C16356" t="str">
            <v>RO-41209</v>
          </cell>
          <cell r="D16356" t="str">
            <v>REMOÇAO E CARGA DO REVESTIMENTO ASFALTICO EM TRATAMENTO SUPERFICIAL</v>
          </cell>
          <cell r="E16356" t="str">
            <v>M2</v>
          </cell>
          <cell r="F16356">
            <v>0.5</v>
          </cell>
          <cell r="G16356">
            <v>0.51</v>
          </cell>
        </row>
        <row r="16357">
          <cell r="C16357" t="str">
            <v>RO-41212</v>
          </cell>
          <cell r="D16357" t="str">
            <v>REMOÇÃO E CARGA DO REVESTIMENTO ASFALTICO EM PRÉ-MISTURADO OU CONCRETO BETUMINOSO USINADO A QUENTE</v>
          </cell>
          <cell r="E16357" t="str">
            <v>M2</v>
          </cell>
          <cell r="F16357">
            <v>0.9</v>
          </cell>
          <cell r="G16357">
            <v>0.92</v>
          </cell>
        </row>
        <row r="16358">
          <cell r="C16358" t="str">
            <v>RO-41211</v>
          </cell>
          <cell r="D16358" t="str">
            <v>REMOÇÃO E CARGA DE TODO PAVIMENTO EXISTENTE</v>
          </cell>
          <cell r="E16358" t="str">
            <v>M3</v>
          </cell>
          <cell r="F16358">
            <v>8.2200000000000006</v>
          </cell>
          <cell r="G16358">
            <v>8.41</v>
          </cell>
        </row>
        <row r="16367">
          <cell r="C16367" t="str">
            <v>105 - PAVIMENTAÇÃO CONCRETO</v>
          </cell>
        </row>
        <row r="16368">
          <cell r="C16368" t="str">
            <v>RO-43473</v>
          </cell>
          <cell r="D16368" t="str">
            <v>CORDÃO TRAPEZOIDAL DE CONCRETO NAS DIMENSÕES 15X12 CM E H=35 CM (FCK &gt;=35 MPA) (EXECUÇÃO, INCLUINDO O FORNECIMENTO E TRANSPORTE DE TODOS OS MATERIAIS)</v>
          </cell>
          <cell r="E16368" t="str">
            <v>M</v>
          </cell>
          <cell r="F16368">
            <v>29.4</v>
          </cell>
          <cell r="G16368">
            <v>31.18</v>
          </cell>
        </row>
        <row r="16369">
          <cell r="C16369" t="str">
            <v>RO-42387</v>
          </cell>
          <cell r="D16369" t="str">
            <v>REMOÇÃO DE BLOCOS SEXTAVADOS (BLOQUETES)</v>
          </cell>
          <cell r="E16369" t="str">
            <v>M2</v>
          </cell>
          <cell r="F16369">
            <v>10.52</v>
          </cell>
          <cell r="G16369">
            <v>12.15</v>
          </cell>
        </row>
        <row r="16370">
          <cell r="C16370" t="str">
            <v>RO-43415</v>
          </cell>
          <cell r="D16370" t="str">
            <v>REMOÇÃO MANUAL DE CALÇAMENTO INTERTRAVADO</v>
          </cell>
          <cell r="E16370" t="str">
            <v>M2</v>
          </cell>
          <cell r="F16370">
            <v>12.63</v>
          </cell>
          <cell r="G16370">
            <v>14.58</v>
          </cell>
        </row>
        <row r="16408">
          <cell r="C16408" t="str">
            <v xml:space="preserve">106 - SINALIZAÇÃO HORIZONTAL </v>
          </cell>
        </row>
        <row r="16409">
          <cell r="C16409" t="str">
            <v>RO-41228</v>
          </cell>
          <cell r="D16409" t="str">
            <v>TACHÃO REFLETIVO  TIPO SHTRG, COM CATADIÓPTRICO NAS DUAS FACES (EXECUÇÃO, INCLUINDO FORNECIMENTO, COLOCAÇÃO E TRANSPORTE DE TODOS OS MATERIAIS)</v>
          </cell>
          <cell r="E16409" t="str">
            <v>U</v>
          </cell>
          <cell r="F16409">
            <v>58.04</v>
          </cell>
          <cell r="G16409">
            <v>58.23</v>
          </cell>
        </row>
        <row r="16410">
          <cell r="C16410" t="str">
            <v>RO-41229</v>
          </cell>
          <cell r="D16410" t="str">
            <v>TACHÃO REFLETIVO TIPO SHTRG, COM CATADIÓPTRICO EM APENAS UMA FACE (EXECUÇÃO, INCLUINDO FORNECIMENTO, COLOCAÇÃO E TRANSPORTE DE TODOS OS MATERIAIS)</v>
          </cell>
          <cell r="E16410" t="str">
            <v>U</v>
          </cell>
          <cell r="F16410">
            <v>56.99</v>
          </cell>
          <cell r="G16410">
            <v>57.18</v>
          </cell>
        </row>
        <row r="16411">
          <cell r="C16411" t="str">
            <v>RO-41230</v>
          </cell>
          <cell r="D16411" t="str">
            <v>TACHA REFLETIVA TIPO SHTRP, COM CATADIÓPTRICO NAS DUAS FACES (EXECUÇÃO, INCLUINDO FORNECIMENTO, COLOCAÇÃO E TRANSPORTE DE TODOS OS MATERIAIS)</v>
          </cell>
          <cell r="E16411" t="str">
            <v>U</v>
          </cell>
          <cell r="F16411">
            <v>19.489999999999998</v>
          </cell>
          <cell r="G16411">
            <v>19.68</v>
          </cell>
        </row>
        <row r="16412">
          <cell r="C16412" t="str">
            <v>RO-41231</v>
          </cell>
          <cell r="D16412" t="str">
            <v>TACHA REFLETIVA TIPO SHTRP, COM CATADIÓPTRICO EM APENAS UMA FACE (EXECUÇÃO, INCLUINDO FORNECIMENTO, COLOCAÇÃO E TRANSPORTE DE TODOS OS MATERIAIS)</v>
          </cell>
          <cell r="E16412" t="str">
            <v>U</v>
          </cell>
          <cell r="F16412">
            <v>16.100000000000001</v>
          </cell>
          <cell r="G16412">
            <v>16.29</v>
          </cell>
        </row>
        <row r="16413">
          <cell r="C16413" t="str">
            <v>RO-43269</v>
          </cell>
          <cell r="D16413" t="str">
            <v>BANDA RUGOSA EM PRÉ-MISTURADO A FRIO COM FORNECIMENTO DO MATERIAL BETUMINOSO (EXECUÇÃO INCLUINDO O FORNECIMENTO E TRANSPORTE DOS AGREGADOS, MATERIAL BETUMINOSO E PINTURA DE LIGAÇÃO)</v>
          </cell>
          <cell r="E16413" t="str">
            <v>M3</v>
          </cell>
          <cell r="F16413">
            <v>1134.31</v>
          </cell>
          <cell r="G16413">
            <v>1169.98</v>
          </cell>
        </row>
        <row r="16414">
          <cell r="C16414" t="str">
            <v>RO-42215</v>
          </cell>
          <cell r="D16414" t="str">
            <v>BANDA RUGOSA EM PRÉ-MISTURADO A FRIO SEM FORNECIMENTO DO MATERIAL BETUMINOSO (EXECUÇÃO, INCLUINDO O FORNECIMENTO DOS AGREGADOS E PINTURA  DE LIGAÇÃO)</v>
          </cell>
          <cell r="E16414" t="str">
            <v>M3</v>
          </cell>
          <cell r="F16414">
            <v>487.96</v>
          </cell>
          <cell r="G16414">
            <v>522.98</v>
          </cell>
        </row>
        <row r="16415">
          <cell r="C16415" t="str">
            <v>RO-42399</v>
          </cell>
          <cell r="D16415" t="str">
            <v>BANDA RUGOSA EM CONCRETO BETUMINOSO USINADO A QUENTE COM  FORNECIMENTO DO MATERIAL BETUMINOSO (EXECUÇÃO, INCLUINDO O FORNECIMENTO E TRANSPORTE DOS AGREGADOS, MATERIAL BETUMINOSO E PINTURA  DE LIGAÇÃO)</v>
          </cell>
          <cell r="E16415" t="str">
            <v>M3</v>
          </cell>
          <cell r="F16415">
            <v>1400.23</v>
          </cell>
          <cell r="G16415">
            <v>1436.18</v>
          </cell>
        </row>
        <row r="16416">
          <cell r="C16416" t="str">
            <v>RO-42198</v>
          </cell>
          <cell r="D16416" t="str">
            <v>LINHAS DE RESINA ACRILICA 0,6MM DE ESPESSURA E LARGURA  = 0,08M (EXECUÇÃO, INCLUSIVE PRÉ-MARCAÇÃO, FORNECIMENTO E TRANSPORTE DE TODOS OS MATERIAIS)</v>
          </cell>
          <cell r="E16416" t="str">
            <v>M</v>
          </cell>
          <cell r="F16416">
            <v>1.99</v>
          </cell>
          <cell r="G16416">
            <v>2.02</v>
          </cell>
        </row>
        <row r="16417">
          <cell r="C16417" t="str">
            <v>RO-41237</v>
          </cell>
          <cell r="D16417" t="str">
            <v>LINHAS DE RESINA ACRILICA DE  0,6MM  DE ESPESSURA E LARGURA  = 0,10M (EXECUÇÃO, INCLUINDO PRÉ-MARCAÇÃO, FORNECIMENTO E TRANSPORTE DE TODOS OS MATERIAIS)</v>
          </cell>
          <cell r="E16417" t="str">
            <v>M</v>
          </cell>
          <cell r="F16417">
            <v>2.4700000000000002</v>
          </cell>
          <cell r="G16417">
            <v>2.5</v>
          </cell>
        </row>
        <row r="16418">
          <cell r="C16418" t="str">
            <v>RO-41239</v>
          </cell>
          <cell r="D16418" t="str">
            <v>LINHAS DE RESINA ACRILICA 0,6MM DE ESPESSURA E LARGURA  = 0,20M (EXECUÇÃO, INCLUSIVE PRÉ-MARCAÇÃO, FORNECIMENTO E TRANSPORTE DE TODOS OS MATERIAIS)</v>
          </cell>
          <cell r="E16418" t="str">
            <v>M</v>
          </cell>
          <cell r="F16418">
            <v>4.84</v>
          </cell>
          <cell r="G16418">
            <v>4.91</v>
          </cell>
        </row>
        <row r="16419">
          <cell r="C16419" t="str">
            <v>RO-41240</v>
          </cell>
          <cell r="D16419" t="str">
            <v>LINHAS DE RESINA ACRILICA 0,6MM DE ESPESSURA E  LARGURA = 0,30M (EXECUÇÃO, INCLUSIVE PRÉ-MARCAÇÃO, FORNECIMENTO E TRANSPORTE DE TODOS OS MATERIAIS)</v>
          </cell>
          <cell r="E16419" t="str">
            <v>M</v>
          </cell>
          <cell r="F16419">
            <v>7.21</v>
          </cell>
          <cell r="G16419">
            <v>7.31</v>
          </cell>
        </row>
        <row r="16420">
          <cell r="C16420" t="str">
            <v>RO-41243</v>
          </cell>
          <cell r="D16420" t="str">
            <v>LINHAS DE RESINA ACRILICA 0,6MM COM LARGURA &gt; 0,30M (EXECUÇÃO, INCLUSIVE PRÉ-MARCAÇÃO, FORNECIMENTO E TRANSPORTE DE TODOS OS MATERIAIS)</v>
          </cell>
          <cell r="E16420" t="str">
            <v>M2</v>
          </cell>
          <cell r="F16420">
            <v>23.73</v>
          </cell>
          <cell r="G16420">
            <v>24.05</v>
          </cell>
        </row>
        <row r="16421">
          <cell r="C16421" t="str">
            <v>RO-41779</v>
          </cell>
          <cell r="D16421" t="str">
            <v>SETAS, SIMBOLOS E DIZERES DE RESINA ACRÍLICA 0,6MM DE ESPESSURA (EXECUÇÃO, INCLUINDO PRÉ-MARCAÇÃO, FORNECIMENTO E TRANSPORTE DE TODOS OS MATERIAIS)</v>
          </cell>
          <cell r="E16421" t="str">
            <v>M2</v>
          </cell>
          <cell r="F16421">
            <v>35.590000000000003</v>
          </cell>
          <cell r="G16421">
            <v>36.07</v>
          </cell>
        </row>
        <row r="16422">
          <cell r="C16422" t="str">
            <v>RO-41227</v>
          </cell>
          <cell r="D16422" t="str">
            <v>PRÉ-MARCAÇÃO PARA LINHAS DE SINALIZAÇÃO HORIZONTAL POR ALINHAMENTO (EXECUÇÃO, INCLUINDO FORNECIMENTO E TRANSPORTE DE TODOS OS MATERIAIS EIXO, BORDO ESQUERDO E BORDO DIREITO)</v>
          </cell>
          <cell r="E16422" t="str">
            <v>KM</v>
          </cell>
          <cell r="F16422">
            <v>103.92</v>
          </cell>
          <cell r="G16422">
            <v>105.88</v>
          </cell>
        </row>
        <row r="16459">
          <cell r="C16459" t="str">
            <v xml:space="preserve">143 - SINALIZAÇÃO VERTICAL </v>
          </cell>
        </row>
        <row r="16460">
          <cell r="C16460" t="str">
            <v>RO-41841</v>
          </cell>
          <cell r="D16460" t="str">
            <v>PLACA DE AÇO CARBONO COM PELÍCULA REFLETIVA GRAU TÉCNICO TIPO I DA ABNT - PLACA CIRCULAR (EXECUÇÃO, INCLUINDO FORNECIMENTO E TRANSPORTE DE TODOS OS MATERIAIS, INCLUSIVE POSTE DE SUSTENTAÇÃO)</v>
          </cell>
          <cell r="E16460" t="str">
            <v>M2</v>
          </cell>
          <cell r="F16460">
            <v>436.72</v>
          </cell>
          <cell r="G16460">
            <v>452.97</v>
          </cell>
        </row>
        <row r="16461">
          <cell r="C16461" t="str">
            <v>RO-41842</v>
          </cell>
          <cell r="D16461" t="str">
            <v>PLACA DE AÇO CARBONO COM PELÍCULA REFLETIVA GRAU TÉCNICO TIPO I DA ABNT - PLACA OCTOGONAL (EXECUÇÃO, INCLUINDO FORNECIMENTO E TRANSPORTE DE TODOS OS MATERIAIS, INCLUSIVE POSTE DE SUSTENTAÇÃO)</v>
          </cell>
          <cell r="E16461" t="str">
            <v>M2</v>
          </cell>
          <cell r="F16461">
            <v>411.96</v>
          </cell>
          <cell r="G16461">
            <v>428.21</v>
          </cell>
        </row>
        <row r="16462">
          <cell r="C16462" t="str">
            <v>RO-41843</v>
          </cell>
          <cell r="D16462" t="str">
            <v>PLACA DE AÇO CARBONO COM PELÍCULA REFLETIVA GRAU TÉCNICO TIPO I DA ABNT - PLACA TRIANGULAR (EXECUÇÃO, INCLUINDO FORNECIMENTO E TRANSPORTE DE TODOS OS MATERIAIS, INCLUSIVE POSTE DE SUSTENTAÇÃO)</v>
          </cell>
          <cell r="E16462" t="str">
            <v>M2</v>
          </cell>
          <cell r="F16462">
            <v>383.47</v>
          </cell>
          <cell r="G16462">
            <v>399.72</v>
          </cell>
        </row>
        <row r="16463">
          <cell r="C16463" t="str">
            <v>RO-41844</v>
          </cell>
          <cell r="D16463" t="str">
            <v>PLACA DE AÇO CARBONO COM PELÍCULA REFLETIVA GRAU TÉCNICO TIPO I DA ABNT - PLACA QUADRADA (EXECUÇÃO, INCLUINDO FORNECIMENTO E TRANSPORTE DE TODOS OS MATERIAIS, INCLUSIVE POSTE DE SUSTENTAÇÃO)</v>
          </cell>
          <cell r="E16463" t="str">
            <v>M2</v>
          </cell>
          <cell r="F16463">
            <v>423.84</v>
          </cell>
          <cell r="G16463">
            <v>440.09</v>
          </cell>
        </row>
        <row r="16464">
          <cell r="C16464" t="str">
            <v>RO-42193</v>
          </cell>
          <cell r="D16464" t="str">
            <v>PLACA DE AÇO CARBONO COM PELÍCULA REFLETIVA GRAU TÉCNICO TIPO I DA ABNT - PLACA RETANGULAR (EXECUÇÃO, INCLUINDO FORNECIMENTO E TRANSPORTE DE TODOS OS MATERIAIS, INCLUSIVE POSTE DE SUSTENTAÇÃO)</v>
          </cell>
          <cell r="E16464" t="str">
            <v>M2</v>
          </cell>
          <cell r="F16464">
            <v>446.18</v>
          </cell>
          <cell r="G16464">
            <v>462.43</v>
          </cell>
        </row>
        <row r="16465">
          <cell r="C16465" t="str">
            <v>RO-42196</v>
          </cell>
          <cell r="D16465" t="str">
            <v>PLACA DE AÇO CARBONO COM PELÍCULA REFLETIVA GRAU TÉCNICO TIPO I DA ABNT - MARCO QUILOMÉTRICO (EXECUÇÃO, INCLUINDO FORNECIMENTO E TRANSPORTE DE TODOS OS MATERIAIS, INCLUSIVE POSTE DE SUSTENTAÇÃO)</v>
          </cell>
          <cell r="E16465" t="str">
            <v>M2</v>
          </cell>
          <cell r="F16465">
            <v>446.18</v>
          </cell>
          <cell r="G16465">
            <v>462.43</v>
          </cell>
        </row>
        <row r="16466">
          <cell r="C16466" t="str">
            <v>RO-42210</v>
          </cell>
          <cell r="D16466" t="str">
            <v>PLACA DE AÇO CARBONO COM PELÍCULA REFLETIVA GRAU TÉCNICO TIPO I DA ABNT - ESCUDO (EXECUÇÃO, INCLUINDO FORNECIMENTO E TRANSPORTE DE TODOS OS MATERIAIS, INCLUSIVE POSTE DE SUSTENTAÇÃO)</v>
          </cell>
          <cell r="E16466" t="str">
            <v>M2</v>
          </cell>
          <cell r="F16466">
            <v>446.18</v>
          </cell>
          <cell r="G16466">
            <v>462.43</v>
          </cell>
        </row>
        <row r="16467">
          <cell r="C16467" t="str">
            <v>RO-42194</v>
          </cell>
          <cell r="D16467" t="str">
            <v>PLACA DE AÇO CARBONO COM PELÍCULA REFLETIVA GRAU TÉCNICO TIPO I DA ABNT - MARCADOR DE ALINHAMENTO (EXECUÇÃO, INCLUINDO FORNECIMENTO E TRANSPORTE DE TODOS OS MATERIAIS, INCLUSIVE POSTE DE SUSTENTAÇÃO)</v>
          </cell>
          <cell r="E16467" t="str">
            <v>M2</v>
          </cell>
          <cell r="F16467">
            <v>186.64</v>
          </cell>
          <cell r="G16467">
            <v>189.98</v>
          </cell>
        </row>
        <row r="16468">
          <cell r="C16468" t="str">
            <v>RO-42195</v>
          </cell>
          <cell r="D16468" t="str">
            <v>PLACA DE AÇO CARBONO COM PELÍCULA REFLETIVA GRAU TÉCNICO TIPO I DA ABNT - MARCADOR DE PERIGO 0,30 X 0,90M (EXECUÇÃO, INCLUINDO FORNECIMENTO E TRANSPORTE DE TODOS OS MATERIAIS, INCLUSIVE POSTE DE SUSTENTAÇÃO)</v>
          </cell>
          <cell r="E16468" t="str">
            <v>M2</v>
          </cell>
          <cell r="F16468">
            <v>186.64</v>
          </cell>
          <cell r="G16468">
            <v>189.98</v>
          </cell>
        </row>
        <row r="16469">
          <cell r="C16469" t="str">
            <v>RO-42977</v>
          </cell>
          <cell r="D16469" t="str">
            <v>PLACA DE AÇO CARBONO COM PELÍCULA REFLETIVA ALTA INTENSIDADE PRISMÁTICA TIPO III DA ABNT - PLACA CIRCULAR (EXECUÇÃO, INCLUINDO FORNECIMENTO E TRANSPORTE DE TODOS OS MATERIAIS, INCLUSIVE POSTES DE SUSTENTAÇÃO)</v>
          </cell>
          <cell r="E16469" t="str">
            <v>M2</v>
          </cell>
          <cell r="F16469">
            <v>520.22</v>
          </cell>
          <cell r="G16469">
            <v>536.47</v>
          </cell>
        </row>
        <row r="16470">
          <cell r="C16470" t="str">
            <v>RO-42978</v>
          </cell>
          <cell r="D16470" t="str">
            <v>PLACA DE AÇO CARBONO COM PELÍCULA REFLETIVA ALTA INTENSIDADE PRISMÁTICA TIPO III DA ABNT - PLACA OCTOGONAL (EXECUÇÃO, INCLUINDO FORNECIMENTO E TRANSPORTE DE TODOS OS MATERIAIS, INCLUSIVE POSTES DE SUSTENTAÇÃO)</v>
          </cell>
          <cell r="E16470" t="str">
            <v>M2</v>
          </cell>
          <cell r="F16470">
            <v>481.53</v>
          </cell>
          <cell r="G16470">
            <v>497.78</v>
          </cell>
        </row>
        <row r="16471">
          <cell r="C16471" t="str">
            <v>RO-42979</v>
          </cell>
          <cell r="D16471" t="str">
            <v>PLACA DE AÇO CARBONO COM PELÍCULA REFLETIVA ALTA INTENSIDADE PRISMÁTICA TIPO III DA ABNT - PLACA TRIANGULAR (EXECUÇÃO, INCLUINDO FORNECIMENTO E TRANSPORTE DE TODOS OS MATERIAIS, INCLUSIVE POSTES DE SUSTENTAÇÃO)</v>
          </cell>
          <cell r="E16471" t="str">
            <v>M2</v>
          </cell>
          <cell r="F16471">
            <v>454.72</v>
          </cell>
          <cell r="G16471">
            <v>470.97</v>
          </cell>
        </row>
        <row r="16472">
          <cell r="C16472" t="str">
            <v>RO-42980</v>
          </cell>
          <cell r="D16472" t="str">
            <v>PLACA DE AÇO CARBONO COM PELÍCULA REFLETIVA ALTA INTENSIDADE PRISMÁTICA TIPO III DA ABNT - PLACA QUADRADA (EXECUÇÃO, INCLUINDO FORNECIMENTO E TRANSPORTE DE TODOS OS MATERIAIS, INCLUSIVE POSTES DE SUSTENTAÇÃO)</v>
          </cell>
          <cell r="E16472" t="str">
            <v>M2</v>
          </cell>
          <cell r="F16472">
            <v>500.09</v>
          </cell>
          <cell r="G16472">
            <v>516.34</v>
          </cell>
        </row>
        <row r="16473">
          <cell r="C16473" t="str">
            <v>RO-42981</v>
          </cell>
          <cell r="D16473" t="str">
            <v>PLACA DE AÇO CARBONO COM PELÍCULA REFLETIVA ALTA INTENSIDADE PRISMÁTICA TIPO III DA ABNT - PLACA RETANGULAR (EXECUÇÃO, INCLUINDO FORNECIMENTO E TRANSPORTE DE TODOS OS MATERIAIS, INCLUSIVE POSTES DE SUSTENTAÇÃO)</v>
          </cell>
          <cell r="E16473" t="str">
            <v>M2</v>
          </cell>
          <cell r="F16473">
            <v>533.02</v>
          </cell>
          <cell r="G16473">
            <v>549.27</v>
          </cell>
        </row>
        <row r="16474">
          <cell r="C16474" t="str">
            <v>RO-44586</v>
          </cell>
          <cell r="D16474" t="str">
            <v>PLACA DE AÇO CARBONO COM PELÍCULA REFLETIVA ALTA INTENSIDADE PRISMÁTICA TIPO III DA ABNT - MARCO QUILOMÉTRICO (EXECUÇÃO, INCLUINDO FORNECIMENTO E TRANSPORTE DE TODOS OS MATERIAIS, INCLUSIVE POSTES DE SUSTENTAÇÃO)</v>
          </cell>
          <cell r="E16474" t="str">
            <v>M2</v>
          </cell>
          <cell r="F16474">
            <v>533.02</v>
          </cell>
          <cell r="G16474">
            <v>549.27</v>
          </cell>
        </row>
        <row r="16475">
          <cell r="C16475" t="str">
            <v>RO-42983</v>
          </cell>
          <cell r="D16475" t="str">
            <v>PLACA DE AÇO CARBONO COM PELÍCULA REFLETIVA ALTA INTENSIDADE PRISMÁTICA TIPO III DA ABNT - ESCUDO (EXECUÇÃO, INCLUINDO FORNECIMENTO E TRANSPORTE DE TODOS OS MATERIAIS, INCLUSIVE POSTES DE SUSTENTAÇÃO)</v>
          </cell>
          <cell r="E16475" t="str">
            <v>M2</v>
          </cell>
          <cell r="F16475">
            <v>533.02</v>
          </cell>
          <cell r="G16475">
            <v>549.27</v>
          </cell>
        </row>
        <row r="16476">
          <cell r="C16476" t="str">
            <v>RO-44777</v>
          </cell>
          <cell r="D16476" t="str">
            <v>PLACA DE AÇO CARBONO COM PELÍCULA REFLETIVA ALTA INTENSIDADE PRISMÁTICA TIPO III DA ABNT  - MARCADOR DE ALINHAMENTO (EXECUÇÃO, INCLUINDO FORNECIMENTO E TRANSPORTE DE TODOS OS MATERIAIS, INCLUSIVE POSTES DE SUSTENTAÇÃO)</v>
          </cell>
          <cell r="E16476" t="str">
            <v>M2</v>
          </cell>
          <cell r="F16476">
            <v>218.52</v>
          </cell>
          <cell r="G16476">
            <v>221.86</v>
          </cell>
        </row>
        <row r="16477">
          <cell r="C16477" t="str">
            <v>RO-44585</v>
          </cell>
          <cell r="D16477" t="str">
            <v>PLACA DE AÇO CARBONO COM PELÍCULA REFLETIVA ALTA INTENSIDADE PRISMÁTICA TIPO III DA ABNT - MARCADOR DE PERIGO 0,30X0,90 M (EXECUÇÃO, INCLUINDO FORNECIMENTO E TRANSPORTE DE TODOS OS MATERIAIS, INCLUSIVE POSTE DE SUSTENTAÇÃO)</v>
          </cell>
          <cell r="E16477" t="str">
            <v>M2</v>
          </cell>
          <cell r="F16477">
            <v>218.52</v>
          </cell>
          <cell r="G16477">
            <v>221.86</v>
          </cell>
        </row>
        <row r="16478">
          <cell r="C16478" t="str">
            <v>RO-42878</v>
          </cell>
          <cell r="D16478" t="str">
            <v>PLACA DE AÇO CARBONO COM PELÍCULA REFLETIVA GRAU DIAMANTE TIPO X DA ABNT - PLACA CIRCULAR (EXECUÇÃO, INCLUINDO FORNECIMENTO E TRANSPORTE DE TODOS OS MATERIAIS, INCLUSIVE POSTE DE SUSTENTAÇÃO)</v>
          </cell>
          <cell r="E16478" t="str">
            <v>M2</v>
          </cell>
          <cell r="F16478">
            <v>838.75</v>
          </cell>
          <cell r="G16478">
            <v>855</v>
          </cell>
        </row>
        <row r="16479">
          <cell r="C16479" t="str">
            <v>RO-42879</v>
          </cell>
          <cell r="D16479" t="str">
            <v>PLACA DE AÇO CARBONO COM PELÍCULA REFLETIVA GRAU DIAMANTE TIPO X DA ABNT - PLACA OCTOGONAL (EXECUÇÃO, INCLUINDO FORNECIMENTO E TRANSPORTE DE TODOS OS MATERIAIS, INCLUSIVE POSTES DE SUSTENTAÇÃO)</v>
          </cell>
          <cell r="E16479" t="str">
            <v>M2</v>
          </cell>
          <cell r="F16479">
            <v>746.96</v>
          </cell>
          <cell r="G16479">
            <v>763.21</v>
          </cell>
        </row>
        <row r="16480">
          <cell r="C16480" t="str">
            <v>RO-42880</v>
          </cell>
          <cell r="D16480" t="str">
            <v>PLACA DE AÇO CARBONO COM PELÍCULA REFLETIVA GRAU DIAMANTE TIPO X DA ABNT - PLACA TRIANGULAR (EXECUÇÃO, INCLUINDO FORNECIMENTO E TRANSPORTE DE TODOS OS MATERIAIS, INCLUSIVE POSTE DE SUSTENTAÇÃO)</v>
          </cell>
          <cell r="E16480" t="str">
            <v>M2</v>
          </cell>
          <cell r="F16480">
            <v>726.54</v>
          </cell>
          <cell r="G16480">
            <v>742.79</v>
          </cell>
        </row>
        <row r="16481">
          <cell r="C16481" t="str">
            <v>RO-42881</v>
          </cell>
          <cell r="D16481" t="str">
            <v>PLACA DE AÇO CARBONO COM PELÍCULA REFLETIVA GRAU DIAMANTE TIPO X DA ABNT - PLACA QUADRADA (EXECUÇÃO, INCLUINDO FORNECIMENTO E TRANSPORTE DE TODOS OS MATERIAIS, INCLUSIVE POSTE DE SUSTENTAÇÃO)</v>
          </cell>
          <cell r="E16481" t="str">
            <v>M2</v>
          </cell>
          <cell r="F16481">
            <v>791.03</v>
          </cell>
          <cell r="G16481">
            <v>807.28</v>
          </cell>
        </row>
        <row r="16482">
          <cell r="C16482" t="str">
            <v>RO-42887</v>
          </cell>
          <cell r="D16482" t="str">
            <v>BALIZADOR DE LÂMINA FLEXIVEL DE PVC, TIPO SV-BLF (EXECUÇÃO, INCLUINDO FORNECIMENTO E TRANSPORTE DE TODOS  MATERIAIS)</v>
          </cell>
          <cell r="E16482" t="str">
            <v>U</v>
          </cell>
          <cell r="F16482">
            <v>16.989999999999998</v>
          </cell>
          <cell r="G16482">
            <v>17.72</v>
          </cell>
        </row>
        <row r="16483">
          <cell r="C16483" t="str">
            <v>RO-42882</v>
          </cell>
          <cell r="D16483" t="str">
            <v>PLACA DE AÇO CARBONO COM PELÍCULA REFLETIVA GRAU DIAMANTE TIPO X DA ABNT - PLACA RETANGULAR (EXECUÇÃO, INCLUINDO FORNECIMENTO E TRANSPORTE DE TODOS OS MATERIAIS, INCLUSIVE POSTE DE SUSTENTAÇÃO)</v>
          </cell>
          <cell r="E16483" t="str">
            <v>M2</v>
          </cell>
          <cell r="F16483">
            <v>864.29</v>
          </cell>
          <cell r="G16483">
            <v>880.54</v>
          </cell>
        </row>
        <row r="16484">
          <cell r="C16484" t="str">
            <v>RO-42885</v>
          </cell>
          <cell r="D16484" t="str">
            <v>PLACA DE AÇO CARBONO COM PELÍCULA REFLETIVA GRAU DIAMANTE TIPO X DA ABNT - MARCO QUILOMÉTRICO (EXECUÇÃO, INCLUINDO FORNECIMENTO TRANSPORTE DE TODOS  MATERIAIS, INCLUSIVE POSTE DE SUSTENTAÇÃO)</v>
          </cell>
          <cell r="E16484" t="str">
            <v>M2</v>
          </cell>
          <cell r="F16484">
            <v>864.29</v>
          </cell>
          <cell r="G16484">
            <v>880.54</v>
          </cell>
        </row>
        <row r="16485">
          <cell r="C16485" t="str">
            <v>RO-42886</v>
          </cell>
          <cell r="D16485" t="str">
            <v>PLACA DE AÇO CARBONO COM PELÍCULA REFLETIVA GRAU DIAMANTE TIPO X DA ABNT - ESCUDO (EXECUÇÃO, INCLUINDO FORNECIMENTO TRANSPORTE DE TODOS  MATERIAIS, INCLUSIVE POSTE DE SUSTENTAÇÃO)</v>
          </cell>
          <cell r="E16485" t="str">
            <v>M2</v>
          </cell>
          <cell r="F16485">
            <v>864.29</v>
          </cell>
          <cell r="G16485">
            <v>880.54</v>
          </cell>
        </row>
        <row r="16486">
          <cell r="C16486" t="str">
            <v>RO-42883</v>
          </cell>
          <cell r="D16486" t="str">
            <v>PLACA DE AÇO CARBONO COM PELÍCULA REFLETIVA GRAU DIAMANTE TIPO X DA ABNT, COM SUPORTE DE MADEIRA - MARCADOR DE ALINHAMENTO (EXECUÇÃO, INCLUINDO FORNECIMENTO TRANSPORTE DE TODOS  MATERIAIS, INCLUSIVE POSTE DE SUSTENTAÇÃO)</v>
          </cell>
          <cell r="E16486" t="str">
            <v>M2</v>
          </cell>
          <cell r="F16486">
            <v>340.14</v>
          </cell>
          <cell r="G16486">
            <v>343.48</v>
          </cell>
        </row>
        <row r="16487">
          <cell r="C16487" t="str">
            <v>RO-42884</v>
          </cell>
          <cell r="D16487" t="str">
            <v>PLACA DE AÇO CARBONO COM PELÍCULA REFLETIVA GRAU DIAMANTE TIPO X DA ABNT - MARCADOR DE PERIGO 0,30 X 0,90 M (EXECUÇÃO, INCLUINDO FORNECIMENTO TRANSPORTE DE TODOS  MATERIAIS, INCLUSIVE POSTE DE SUSTENTAÇÃO)</v>
          </cell>
          <cell r="E16487" t="str">
            <v>M2</v>
          </cell>
          <cell r="F16487">
            <v>340.14</v>
          </cell>
          <cell r="G16487">
            <v>343.48</v>
          </cell>
        </row>
        <row r="16488">
          <cell r="C16488" t="str">
            <v>RO-43226</v>
          </cell>
          <cell r="D16488" t="str">
            <v>COLOCAÇÃO DE PLACAS</v>
          </cell>
          <cell r="E16488" t="str">
            <v>M2</v>
          </cell>
          <cell r="F16488">
            <v>74.28</v>
          </cell>
          <cell r="G16488">
            <v>81.28</v>
          </cell>
        </row>
        <row r="16489">
          <cell r="C16489" t="str">
            <v>RO-43014</v>
          </cell>
          <cell r="D16489" t="str">
            <v>REMOÇÃO DE PLACAS</v>
          </cell>
          <cell r="E16489" t="str">
            <v>U</v>
          </cell>
          <cell r="F16489">
            <v>14.13</v>
          </cell>
          <cell r="G16489">
            <v>16.32</v>
          </cell>
        </row>
        <row r="16490">
          <cell r="C16490" t="str">
            <v>RO-42830</v>
          </cell>
          <cell r="D16490" t="str">
            <v>BRAÇO PROJETADO COM ALTURA MAIOR OU IGUAL À 5,50 METROS E VÃO DE 3,80 METROS (EXECUÇÃO, INCLUINDO INSTALAÇÃO, BASE DE CONCRETO, CHUMBADORES, COLOCAÇÃO DA PLACA,FORNECIMENTO E TRANSPORTE DOS  MATERIAIS)</v>
          </cell>
          <cell r="E16490" t="str">
            <v>U</v>
          </cell>
          <cell r="F16490">
            <v>1675.49</v>
          </cell>
          <cell r="G16490">
            <v>1711.55</v>
          </cell>
        </row>
        <row r="16491">
          <cell r="C16491" t="str">
            <v>RO-42829</v>
          </cell>
          <cell r="D16491" t="str">
            <v>BRAÇO PROJETADO COM ALTURA MAIOR OU IGUAL À 5,50 METROS E VÃO DE 4,80 METROS (EXECUÇÃO, INCLUINDO INSTALAÇÃO, BASE DE CONCRETO, CHUMBADORES, COLOCAÇÃO DA PLACA, FORNECIMENTO E TRANSPORTE DOS  MATERIAIS)</v>
          </cell>
          <cell r="E16491" t="str">
            <v>U</v>
          </cell>
          <cell r="F16491">
            <v>2029.71</v>
          </cell>
          <cell r="G16491">
            <v>2065.7600000000002</v>
          </cell>
        </row>
        <row r="16526">
          <cell r="C16526" t="str">
            <v>180 - OBRAS COMPLEMENTARES E MEIO AMBIENTE</v>
          </cell>
        </row>
        <row r="16527">
          <cell r="C16527" t="str">
            <v>RO-41278</v>
          </cell>
          <cell r="D16527" t="str">
            <v>CERCA DE ARAME FARPADO, TIPO OC.CA-01 (COM 4 FIOS E MOURÃO DE MADEIRA COM ESPAÇAMENTO DE 2,5 METROS) ((EXECUÇÃO, INCLUINDO ESCAVAÇÃO , FORNECIMENTO, ASSENTAMENTO E TRANSPORTE DE TODOS OS MATERIAIS)</v>
          </cell>
          <cell r="E16527" t="str">
            <v>M</v>
          </cell>
          <cell r="F16527">
            <v>15.84</v>
          </cell>
          <cell r="G16527">
            <v>16.43</v>
          </cell>
        </row>
        <row r="16528">
          <cell r="C16528" t="str">
            <v>RO-41763</v>
          </cell>
          <cell r="D16528" t="str">
            <v>DEFENSA SINGELA SEMI-MALEÁVEL SV-DSM-02 (EXECUÇÃO, INCLUINDO FORNECIMENTO, COLOCAÇÃO E TRANSPORTE DE TODOS OS MATERIAIS)</v>
          </cell>
          <cell r="E16528" t="str">
            <v>M</v>
          </cell>
          <cell r="F16528">
            <v>448.4</v>
          </cell>
          <cell r="G16528">
            <v>454.63</v>
          </cell>
        </row>
        <row r="16529">
          <cell r="C16529" t="str">
            <v>RO-42283</v>
          </cell>
          <cell r="D16529" t="str">
            <v>PASSEIO DE CONCRETO (FCK &gt;= 11 MPA - ESPESSURA DE 6 CM) (EXECUÇÃO, INCLUINDO FORNECIMENTO E TRANSPORTE DE TODOS OS MATERIAIS)</v>
          </cell>
          <cell r="E16529" t="str">
            <v>M2</v>
          </cell>
          <cell r="F16529">
            <v>39.380000000000003</v>
          </cell>
          <cell r="G16529">
            <v>43.11</v>
          </cell>
        </row>
        <row r="16530">
          <cell r="C16530" t="str">
            <v>RO-41396</v>
          </cell>
          <cell r="D16530" t="str">
            <v>CONFORMAÇÃO DAS CAIXAS DE EMPRÉSTIMOS E JAZIDAS (EXECUÇÃO, INCLUINDO REGULARIZAÇÃO, FORNECIMENTO E TRANSPORTE DE TODOS OS MATERIAIS)</v>
          </cell>
          <cell r="E16530" t="str">
            <v>M2</v>
          </cell>
          <cell r="F16530">
            <v>0.26</v>
          </cell>
          <cell r="G16530">
            <v>0.27</v>
          </cell>
        </row>
        <row r="16531">
          <cell r="C16531" t="str">
            <v>RO-41399</v>
          </cell>
          <cell r="D16531" t="str">
            <v>CONFORMAÇÃO E PROTEÇÃO DOS LOCAIS DE BOTA FORA (EXECUÇÃO, INCLUINDO REGULARIZAÇÃO, FORNECIMENTO E TRANSPORTE DE TODOS OS MATERIAIS)</v>
          </cell>
          <cell r="E16531" t="str">
            <v>M2</v>
          </cell>
          <cell r="F16531">
            <v>0.26</v>
          </cell>
          <cell r="G16531">
            <v>0.27</v>
          </cell>
        </row>
        <row r="16532">
          <cell r="C16532" t="str">
            <v>RO-41400</v>
          </cell>
          <cell r="D16532" t="str">
            <v>ESTOCAGEM DA CAMADA VEGETAL DE CAIXAS DE EMPRESTIMO E JAZIDAS</v>
          </cell>
          <cell r="E16532" t="str">
            <v>M2</v>
          </cell>
          <cell r="F16532">
            <v>0.18</v>
          </cell>
          <cell r="G16532">
            <v>0.19</v>
          </cell>
        </row>
        <row r="16533">
          <cell r="C16533" t="str">
            <v>RO-41401</v>
          </cell>
          <cell r="D16533" t="str">
            <v>REPOSIÇÃO DE CAMADA VEGETAL EM CAIXA DE EMPRÉSTIMO E JAZIDAS</v>
          </cell>
          <cell r="E16533" t="str">
            <v>M2</v>
          </cell>
          <cell r="F16533">
            <v>0.8</v>
          </cell>
          <cell r="G16533">
            <v>0.84</v>
          </cell>
        </row>
        <row r="16534">
          <cell r="C16534" t="str">
            <v>RO-41402</v>
          </cell>
          <cell r="D16534" t="str">
            <v>REVESTIMENTO VEGETAL COM GRAMAS EM PLACAS (EXECUÇÃO, INCLUINDO FORNECIMENTO, UMIDECIMENTO, CORTE E CARGA DA GRAMA, ADUBAÇÃO E PLANTIO)</v>
          </cell>
          <cell r="E16534" t="str">
            <v>M2</v>
          </cell>
          <cell r="F16534">
            <v>6.83</v>
          </cell>
          <cell r="G16534">
            <v>7.15</v>
          </cell>
        </row>
        <row r="16535">
          <cell r="C16535" t="str">
            <v>RO-41404</v>
          </cell>
          <cell r="D16535" t="str">
            <v>REVESTIMENTO VEGETAL COM SEMEADURA MANUAL (EXECUÇÃO, INCLUINDO FORNECIMENTO E TRANSPORTE DE TODOS OS MATERIAIS)</v>
          </cell>
          <cell r="E16535" t="str">
            <v>M2</v>
          </cell>
          <cell r="F16535">
            <v>2.19</v>
          </cell>
          <cell r="G16535">
            <v>2.46</v>
          </cell>
        </row>
        <row r="16536">
          <cell r="C16536" t="str">
            <v>RO-41781</v>
          </cell>
          <cell r="D16536" t="str">
            <v>ARBORIZAÇÃO COM O FORNECIMENTO E TRANSPORTE DA MUDA ((EXECUÇÃO, INCLUINDO ESCAVAÇÃO, FORNECIMENTO E TRANSPORTE DA MUDA)</v>
          </cell>
          <cell r="E16536" t="str">
            <v>U</v>
          </cell>
          <cell r="F16536">
            <v>11.47</v>
          </cell>
          <cell r="G16536">
            <v>12.37</v>
          </cell>
        </row>
        <row r="16537">
          <cell r="C16537" t="str">
            <v>RO-41732</v>
          </cell>
          <cell r="D16537" t="str">
            <v>TRANSPORTE DA GRAMA</v>
          </cell>
          <cell r="E16537" t="str">
            <v>M2*KM</v>
          </cell>
          <cell r="F16537">
            <v>7.0000000000000007E-2</v>
          </cell>
          <cell r="G16537">
            <v>7.0000000000000007E-2</v>
          </cell>
        </row>
        <row r="16538">
          <cell r="C16538" t="str">
            <v>RO-41034</v>
          </cell>
          <cell r="D16538" t="str">
            <v>GUARDA-CORPO, TIPO OC.NJ-S1 (EXECUÇÃO INCLUINDO  FORNECIMENTO E TRANSPORTE DE TODOS OS MATERIAIS)</v>
          </cell>
          <cell r="E16538" t="str">
            <v>M</v>
          </cell>
          <cell r="F16538">
            <v>354.17</v>
          </cell>
          <cell r="G16538">
            <v>379.36</v>
          </cell>
        </row>
        <row r="16539">
          <cell r="C16539" t="str">
            <v>RO-40989</v>
          </cell>
          <cell r="D16539" t="str">
            <v>BARREIRA SIMPLES DE CONCRETO ARMADO TIPO NEW JERSEY (EXECUÇÃO, INCLUINDO  FORNECIMENTO E TRANSPORTE DE TODOS OS MATERIAIS)</v>
          </cell>
          <cell r="E16539" t="str">
            <v>M</v>
          </cell>
          <cell r="F16539">
            <v>329.41</v>
          </cell>
          <cell r="G16539">
            <v>346.55</v>
          </cell>
        </row>
        <row r="16548">
          <cell r="C16548" t="str">
            <v>107 - CONSERVAÇÃO</v>
          </cell>
        </row>
        <row r="16549">
          <cell r="C16549" t="str">
            <v>RO-41292</v>
          </cell>
          <cell r="D16549" t="str">
            <v>ROÇADA MANUAL LEVE (EXECUÇÃO, INCLUINDO REMOÇÃO DO MATERIAL ATÉ 5 KM)</v>
          </cell>
          <cell r="E16549" t="str">
            <v>HA</v>
          </cell>
          <cell r="F16549">
            <v>1701.15</v>
          </cell>
          <cell r="G16549">
            <v>1876.73</v>
          </cell>
        </row>
        <row r="16550">
          <cell r="C16550" t="str">
            <v>RO-41293</v>
          </cell>
          <cell r="D16550" t="str">
            <v>ROÇADA MANUAL PESADA (EXECUÇÃO, INCLUINDO REMOÇÃO DO MATERIAL ATÉ 5 KM)</v>
          </cell>
          <cell r="E16550" t="str">
            <v>HA</v>
          </cell>
          <cell r="F16550">
            <v>2428.4299999999998</v>
          </cell>
          <cell r="G16550">
            <v>2684.37</v>
          </cell>
        </row>
        <row r="16551">
          <cell r="C16551" t="str">
            <v>RO-41295</v>
          </cell>
          <cell r="D16551" t="str">
            <v>ROÇADA MECANIZADA (EXECUÇÃO, INCLUINDO REMOÇÃO DO MATERIAL ATÉ 5 KM)</v>
          </cell>
          <cell r="E16551" t="str">
            <v>HA</v>
          </cell>
          <cell r="F16551">
            <v>694.02</v>
          </cell>
          <cell r="G16551">
            <v>742.98</v>
          </cell>
        </row>
        <row r="16552">
          <cell r="C16552" t="str">
            <v>RO-41296</v>
          </cell>
          <cell r="D16552" t="str">
            <v>CAPINA (EXECUÇÃO, INCLUINDO REMOÇÃO DO MATERIAL ATÉ 5 KM)</v>
          </cell>
          <cell r="E16552" t="str">
            <v>HA</v>
          </cell>
          <cell r="F16552">
            <v>6218.8</v>
          </cell>
          <cell r="G16552">
            <v>7169.6</v>
          </cell>
        </row>
        <row r="16553">
          <cell r="C16553" t="str">
            <v>RO-41388</v>
          </cell>
          <cell r="D16553" t="str">
            <v>ENCASCALHAMENTO (EXECUÇÃO, INCLUINDO ESCAVAÇÃO, CARGA E DESCARGA, UMIDECIMENTO E ESPALHAMENTO DO MATERIAL)</v>
          </cell>
          <cell r="E16553" t="str">
            <v>M3</v>
          </cell>
          <cell r="F16553">
            <v>8.43</v>
          </cell>
          <cell r="G16553">
            <v>8.74</v>
          </cell>
        </row>
        <row r="16554">
          <cell r="C16554" t="str">
            <v>RO-43246</v>
          </cell>
          <cell r="D16554" t="str">
            <v>CONFORMAÇÃO DO LEITO ESTRADAL, INCLUSIVE UMIDECIMENTO</v>
          </cell>
          <cell r="E16554" t="str">
            <v>HA</v>
          </cell>
          <cell r="F16554">
            <v>742.28</v>
          </cell>
          <cell r="G16554">
            <v>781.14</v>
          </cell>
        </row>
        <row r="16555">
          <cell r="C16555" t="str">
            <v>RO-41279</v>
          </cell>
          <cell r="D16555" t="str">
            <v>RECONFECÇÃO DE CERCA COM REAPROVEITAMENTO DE 70% DE MATERIAIS (EXECUÇÃO, INCLUINDO FORNECIMENTO, ASSENTAMENTO E TRANSPORTE DE TODOS OS MATERIAIS)</v>
          </cell>
          <cell r="E16555" t="str">
            <v>M</v>
          </cell>
          <cell r="F16555">
            <v>10.72</v>
          </cell>
          <cell r="G16555">
            <v>11.75</v>
          </cell>
        </row>
        <row r="16556">
          <cell r="C16556" t="str">
            <v>RO-41288</v>
          </cell>
          <cell r="D16556" t="str">
            <v>REMANEJAMENTO DE CERCA, COM APROVEITAMENTO DO MATERIAL (EXECUÇÃO, INCLUINDO ESCAVAÇÃO E ASSENTAMENTO DE TODOS OS MATERIAIS)</v>
          </cell>
          <cell r="E16556" t="str">
            <v>M</v>
          </cell>
          <cell r="F16556">
            <v>13.64</v>
          </cell>
          <cell r="G16556">
            <v>15.28</v>
          </cell>
        </row>
        <row r="16557">
          <cell r="C16557" t="str">
            <v>RO-41291</v>
          </cell>
          <cell r="D16557" t="str">
            <v>REMOÇÃO DE CERCAS</v>
          </cell>
          <cell r="E16557" t="str">
            <v>M</v>
          </cell>
          <cell r="F16557">
            <v>7.49</v>
          </cell>
          <cell r="G16557">
            <v>8.2100000000000009</v>
          </cell>
        </row>
        <row r="16558">
          <cell r="C16558" t="str">
            <v>RO-42216</v>
          </cell>
          <cell r="D16558" t="str">
            <v>MATA-BURRO EM TRILHOS TIPO OC.MB-01 (EXECUÇÃO, INCLUINDO ESCAVAÇÃO, FORNECIMENTO E TRANSPORTE DE TODOS OS MATERIAIS)</v>
          </cell>
          <cell r="E16558" t="str">
            <v>U</v>
          </cell>
          <cell r="F16558">
            <v>4971.67</v>
          </cell>
          <cell r="G16558">
            <v>5127.05</v>
          </cell>
        </row>
        <row r="16559">
          <cell r="C16559" t="str">
            <v>RO-42282</v>
          </cell>
          <cell r="D16559" t="str">
            <v>REMOÇÃO DE MATA-BURRO</v>
          </cell>
          <cell r="E16559" t="str">
            <v>U</v>
          </cell>
          <cell r="F16559">
            <v>444.24</v>
          </cell>
          <cell r="G16559">
            <v>478.26</v>
          </cell>
        </row>
        <row r="16560">
          <cell r="C16560" t="str">
            <v>RO-41379</v>
          </cell>
          <cell r="D16560" t="str">
            <v>PORTEIRA TIPO OC.PT (EXECUÇÃO, INCLUINDO ESCAVAÇÃO , FORNECIMENTO, ASSENTAMENTO E TRANSPORTE DOS  MATERIAIS)</v>
          </cell>
          <cell r="E16560" t="str">
            <v>U</v>
          </cell>
          <cell r="F16560">
            <v>1047.3</v>
          </cell>
          <cell r="G16560">
            <v>1078.0999999999999</v>
          </cell>
        </row>
        <row r="16561">
          <cell r="C16561" t="str">
            <v>RO-41387</v>
          </cell>
          <cell r="D16561" t="str">
            <v>ARMAÇÃO DE AÇO TIPO CA-50 (EXECUÇÃO, INCLUINDO PREPARO, DOBRAGEM, COLOCAÇÃO NAS FORMAS E TRANSPORTE DE TODOS OS MATERIAIS)</v>
          </cell>
          <cell r="E16561" t="str">
            <v>KG</v>
          </cell>
          <cell r="F16561">
            <v>9.27</v>
          </cell>
          <cell r="G16561">
            <v>9.6</v>
          </cell>
        </row>
        <row r="16562">
          <cell r="C16562" t="str">
            <v>RO-40989</v>
          </cell>
          <cell r="D16562" t="str">
            <v>BARREIRA SIMPLES DE CONCRETO ARMADO TIPO NEW JERSEY (EXECUÇÃO, INCLUINDO  FORNECIMENTO E TRANSPORTE DE TODOS OS MATERIAIS)</v>
          </cell>
          <cell r="E16562" t="str">
            <v>M</v>
          </cell>
          <cell r="F16562">
            <v>329.41</v>
          </cell>
          <cell r="G16562">
            <v>346.55</v>
          </cell>
        </row>
        <row r="16563">
          <cell r="C16563" t="str">
            <v>RO-41297</v>
          </cell>
          <cell r="D16563" t="str">
            <v>LIMPEZA DE DISPOSITIVO DE DRENAGEM SUPERFICIAL (EXECUÇÃO, INCLUINDO CAPINA LATERAL NA LARGURA DE 0,20 M  E REMOÇÃO DE ENTULHO)</v>
          </cell>
          <cell r="E16563" t="str">
            <v>KM</v>
          </cell>
          <cell r="F16563">
            <v>639.65</v>
          </cell>
          <cell r="G16563">
            <v>728.95</v>
          </cell>
        </row>
        <row r="16564">
          <cell r="C16564" t="str">
            <v>RO-41300</v>
          </cell>
          <cell r="D16564" t="str">
            <v>LIMPEZA DE BUEIROS (EXECUÇÃO, INCLUINDO REMOÇÃO DO MATERIAL PARA LOCAL ADEQUADO)</v>
          </cell>
          <cell r="E16564" t="str">
            <v>HXH</v>
          </cell>
          <cell r="F16564">
            <v>18.920000000000002</v>
          </cell>
          <cell r="G16564">
            <v>21.71</v>
          </cell>
        </row>
        <row r="16565">
          <cell r="C16565" t="str">
            <v>RO-42874</v>
          </cell>
          <cell r="D16565" t="str">
            <v>LIMPEZA MECÂNICA DE BUEIROS POR HIDROJATEAMENTO, COM OBSTRUÇÃO MÉDIA - Ø 0,40M</v>
          </cell>
          <cell r="E16565" t="str">
            <v>M</v>
          </cell>
          <cell r="F16565">
            <v>34.92</v>
          </cell>
          <cell r="G16565">
            <v>36.46</v>
          </cell>
        </row>
        <row r="16566">
          <cell r="C16566" t="str">
            <v>RO-42875</v>
          </cell>
          <cell r="D16566" t="str">
            <v>LIMPEZA MECÂNICA DE BUEIROS POR HIDROJATEAMENTO, COM OBSTRUÇÃO MÉDIA - Ø 0,60M</v>
          </cell>
          <cell r="E16566" t="str">
            <v>M</v>
          </cell>
          <cell r="F16566">
            <v>39.29</v>
          </cell>
          <cell r="G16566">
            <v>41.02</v>
          </cell>
        </row>
        <row r="16567">
          <cell r="C16567" t="str">
            <v>RO-42876</v>
          </cell>
          <cell r="D16567" t="str">
            <v>LIMPEZA MECÂNICA DE BUEIROS POR HIDROJATEAMENTO, COM OBSTRUÇÃO MÉDIA - Ø 0,80M</v>
          </cell>
          <cell r="E16567" t="str">
            <v>M</v>
          </cell>
          <cell r="F16567">
            <v>47.15</v>
          </cell>
          <cell r="G16567">
            <v>49.22</v>
          </cell>
        </row>
        <row r="16568">
          <cell r="C16568" t="str">
            <v>RO-42877</v>
          </cell>
          <cell r="D16568" t="str">
            <v>LIMPEZA MECÂNICA DE BUEIROS POR HIDROJATEAMENTO, COM OBSTRUÇÃO MÉDIA - Ø 1,00M</v>
          </cell>
          <cell r="E16568" t="str">
            <v>M</v>
          </cell>
          <cell r="F16568">
            <v>55.58</v>
          </cell>
          <cell r="G16568">
            <v>58.37</v>
          </cell>
        </row>
        <row r="16569">
          <cell r="C16569" t="str">
            <v>RO-41316</v>
          </cell>
          <cell r="D16569" t="str">
            <v>CAIAÇÃO A DUAS DEMÃOS (EXECUÇÃO, INCLUINDO FORNECIMENTO E TRANSPORTE DE TODOS OS MATERIAIS)</v>
          </cell>
          <cell r="E16569" t="str">
            <v>M2</v>
          </cell>
          <cell r="F16569">
            <v>2.61</v>
          </cell>
          <cell r="G16569">
            <v>2.96</v>
          </cell>
        </row>
        <row r="16570">
          <cell r="C16570" t="str">
            <v>RO-43273</v>
          </cell>
          <cell r="D16570" t="str">
            <v>TAPA BURACO - APLICAÇÃO DA MASSA (EXECUÇÃO, INCLUINDO PINTURA DE LIGAÇÃO)</v>
          </cell>
          <cell r="E16570" t="str">
            <v>M3</v>
          </cell>
          <cell r="F16570">
            <v>284.73</v>
          </cell>
          <cell r="G16570">
            <v>318.05</v>
          </cell>
        </row>
        <row r="16571">
          <cell r="C16571" t="str">
            <v>RO-41321</v>
          </cell>
          <cell r="D16571" t="str">
            <v>USINAGEM DE PRÉ-MISTURADO A FRIO PARA TAPA-BURACO SEM FORNECIMENTO DO MATERIAL BETUMINOSO (EXECUÇÃO, INCLUINDO FORNECIMENTO DOS AGREGADOS, EXCLUI FORNECIMENTO E TRANSPORTE DO MATERIAL BETUMINOSO)</v>
          </cell>
          <cell r="E16571" t="str">
            <v>M3</v>
          </cell>
          <cell r="F16571">
            <v>91.25</v>
          </cell>
          <cell r="G16571">
            <v>92.43</v>
          </cell>
        </row>
        <row r="16572">
          <cell r="C16572" t="str">
            <v>RO-41329</v>
          </cell>
          <cell r="D16572" t="str">
            <v>USINAGEM DE CONCRETO BETUMINOSO USINADO A QUENTE PARA TAPA-BURACO (EXECUÇÃO, INCLUINDO FORNECIMENTO DOS AGREGADOS, EXCLUI FORNECIMENTO E TRANSPORTE DO MATERIAL BETUMINOSO)</v>
          </cell>
          <cell r="E16572" t="str">
            <v>M3</v>
          </cell>
          <cell r="F16572">
            <v>158.12</v>
          </cell>
          <cell r="G16572">
            <v>159.72</v>
          </cell>
        </row>
        <row r="16573">
          <cell r="C16573" t="str">
            <v>RO-44505</v>
          </cell>
          <cell r="D16573" t="str">
            <v>USINAGEM DE CBUQ PARA TAPA BURACO (EXECUÇÃO, INCLUINDO FORNECIMENTO E TRANSPORTE DOS AGREGADOS E DO MATERIAL BETUMINOSO)</v>
          </cell>
          <cell r="E16573" t="str">
            <v>M3</v>
          </cell>
          <cell r="F16573">
            <v>960.86</v>
          </cell>
          <cell r="G16573">
            <v>962.46</v>
          </cell>
        </row>
        <row r="16574">
          <cell r="C16574" t="str">
            <v>RO-44638</v>
          </cell>
          <cell r="D16574" t="str">
            <v>TAPA-BURACO COM CONCRETO BETUMINOSO USINADO A QUENTE ((EXECUÇÃO INCLUINDO USINAGEM, PINTURA DE LIGAÇÃO, APLICAÇÃO DA MASSA, FORNECIMENTO E TRANSPORTE DOS AGREGADOS, EXCLUI FORNECIMENTO E TRANSPORTE DO MATERIAL BETUMINOSO)</v>
          </cell>
          <cell r="E16574" t="str">
            <v>M3</v>
          </cell>
          <cell r="F16574">
            <v>445.14</v>
          </cell>
          <cell r="G16574">
            <v>480.1</v>
          </cell>
        </row>
        <row r="16575">
          <cell r="C16575" t="str">
            <v>RO-41320</v>
          </cell>
          <cell r="D16575" t="str">
            <v>TAPA-BURACO COM PMF COM FORNECIMENTO DO MATERIAL BETUMINOSO (EXECUÇÃO INCLUINDO USINAGEM, APLICAÇÃO DA MASSA, PINTURA DE LIGAÇÃO, FORNECIMENTO E TRANSPORTE DOS AGREGADOS E DO MATERIAL BETUMINOSO)</v>
          </cell>
          <cell r="E16575" t="str">
            <v>M3</v>
          </cell>
          <cell r="F16575">
            <v>1022.33</v>
          </cell>
          <cell r="G16575">
            <v>1057.48</v>
          </cell>
        </row>
        <row r="16576">
          <cell r="C16576" t="str">
            <v>RO-43439</v>
          </cell>
          <cell r="D16576" t="str">
            <v>REMENDO SUPERFICIAL (EXECUÇÃO, INCLUINDO ESCAVAÇÃO E CARGA DO MATERIAL GRANULAR)</v>
          </cell>
          <cell r="E16576" t="str">
            <v>M2</v>
          </cell>
          <cell r="F16576">
            <v>27.64</v>
          </cell>
          <cell r="G16576">
            <v>30.74</v>
          </cell>
        </row>
        <row r="16577">
          <cell r="C16577" t="str">
            <v>RO-41334</v>
          </cell>
          <cell r="D16577" t="str">
            <v>REMENDO PROFUNDO - RECOMPOSIÇÃO DA CAMADA GRANULAR (EXECUÇÃO, INCLUINDO REMOÇÃO DE CAMADA GRANULAR E REVESTIMENTO BETUMINOSO, TRANSPORTE PARA BOTA-FORA, FORNECIMENTO DO MATERIAL GRANULAR)</v>
          </cell>
          <cell r="E16577" t="str">
            <v>M3</v>
          </cell>
          <cell r="F16577">
            <v>178.63</v>
          </cell>
          <cell r="G16577">
            <v>198.75</v>
          </cell>
        </row>
        <row r="16578">
          <cell r="C16578" t="str">
            <v>RO-41336</v>
          </cell>
          <cell r="D16578" t="str">
            <v>HORAS DE SERVENTE</v>
          </cell>
          <cell r="E16578" t="str">
            <v>HORA</v>
          </cell>
          <cell r="F16578">
            <v>14.36</v>
          </cell>
          <cell r="G16578">
            <v>16.579999999999998</v>
          </cell>
        </row>
        <row r="16579">
          <cell r="C16579" t="str">
            <v>RO-41337</v>
          </cell>
          <cell r="D16579" t="str">
            <v>TRANSPORTE DE MATERIAL DE JAZIDA PARA CONSERVAÇÃO. DISTÂNCIA MÉDIA DE TRANSPORTE   &lt;= 10,00 KM</v>
          </cell>
          <cell r="E16579" t="str">
            <v>M3XKM</v>
          </cell>
          <cell r="F16579">
            <v>1.7</v>
          </cell>
          <cell r="G16579">
            <v>1.74</v>
          </cell>
        </row>
        <row r="16580">
          <cell r="C16580" t="str">
            <v>RO-41338</v>
          </cell>
          <cell r="D16580" t="str">
            <v>TRANSPORTE DE MATERIAL DE JAZIDA PARA CONSERVAÇÃO. DISTÂNCIA MÉDIA DE TRANSPORTE DE 10,10 A 15,00 KM</v>
          </cell>
          <cell r="E16580" t="str">
            <v>M3XKM</v>
          </cell>
          <cell r="F16580">
            <v>1.26</v>
          </cell>
          <cell r="G16580">
            <v>1.3</v>
          </cell>
        </row>
        <row r="16581">
          <cell r="C16581" t="str">
            <v>RO-41339</v>
          </cell>
          <cell r="D16581" t="str">
            <v>TRANSPORTE DE MATERIAL DE JAZIDA PARA CONSERVAÇÃO. DISTÂNCIA MÉDIA DE TRANSPORTE DE 15,10 A 20,00 KM</v>
          </cell>
          <cell r="E16581" t="str">
            <v>M3XKM</v>
          </cell>
          <cell r="F16581">
            <v>1.23</v>
          </cell>
          <cell r="G16581">
            <v>1.26</v>
          </cell>
        </row>
        <row r="16582">
          <cell r="C16582" t="str">
            <v>RO-41340</v>
          </cell>
          <cell r="D16582" t="str">
            <v>TRANSPORTE DE MATERIAL DE JAZIDA PARA CONSERVAÇÃO. DISTÂNCIA MÉDIA DE TRANSPORTE DE 20,10 A 25,00 KM</v>
          </cell>
          <cell r="E16582" t="str">
            <v>M3XKM</v>
          </cell>
          <cell r="F16582">
            <v>1.18</v>
          </cell>
          <cell r="G16582">
            <v>1.21</v>
          </cell>
        </row>
        <row r="16583">
          <cell r="C16583" t="str">
            <v>RO-41341</v>
          </cell>
          <cell r="D16583" t="str">
            <v>TRANSPORTE DE MATERIAL DE JAZIDA PARA CONSERVAÇÃO. DISTÂNCIA MÉDIA DE TRANSPORTE DE 25,10 A 30,00 KM</v>
          </cell>
          <cell r="E16583" t="str">
            <v>M3XKM</v>
          </cell>
          <cell r="F16583">
            <v>1.17</v>
          </cell>
          <cell r="G16583">
            <v>1.2</v>
          </cell>
        </row>
        <row r="16584">
          <cell r="C16584" t="str">
            <v>RO-41342</v>
          </cell>
          <cell r="D16584" t="str">
            <v>TRANSPORTE DE MATERIAL DE JAZIDA PARA CONSERVAÇÃO. DISTÂNCIA MÉDIA DE TRANSPORTE DE 30,10 A 40,00 KM</v>
          </cell>
          <cell r="E16584" t="str">
            <v>M3XKM</v>
          </cell>
          <cell r="F16584">
            <v>1.0900000000000001</v>
          </cell>
          <cell r="G16584">
            <v>1.1200000000000001</v>
          </cell>
        </row>
        <row r="16585">
          <cell r="C16585" t="str">
            <v>RO-41343</v>
          </cell>
          <cell r="D16585" t="str">
            <v>TRANSPORTE DE MATERIAL DE JAZIDA PARA CONSERVAÇÃO. DISTÂNCIA MÉDIA DE TRANSPORTE DE 40,10 A 50,00 KM</v>
          </cell>
          <cell r="E16585" t="str">
            <v>M3XKM</v>
          </cell>
          <cell r="F16585">
            <v>1.08</v>
          </cell>
          <cell r="G16585">
            <v>1.1200000000000001</v>
          </cell>
        </row>
        <row r="16586">
          <cell r="C16586" t="str">
            <v>RO-41344</v>
          </cell>
          <cell r="D16586" t="str">
            <v>TRANSPORTE DE MATERIAL DE JAZIDA PARA CONSERVAÇÃO. DISTÂNCIA MÉDIA DE TRANSPORTE &gt; 50,10 KM</v>
          </cell>
          <cell r="E16586" t="str">
            <v>M3XKM</v>
          </cell>
          <cell r="F16586">
            <v>1.02</v>
          </cell>
          <cell r="G16586">
            <v>1.06</v>
          </cell>
        </row>
        <row r="16587">
          <cell r="C16587" t="str">
            <v>RO-41345</v>
          </cell>
          <cell r="D16587" t="str">
            <v>TRANSPORTE DE AGREGADOS PARA CONSERVAÇÃO. DISTÂNCIA MÉDIA DE TRANSPORTE &lt;= 10,00 KM</v>
          </cell>
          <cell r="E16587" t="str">
            <v>M3XKM</v>
          </cell>
          <cell r="F16587">
            <v>1.6</v>
          </cell>
          <cell r="G16587">
            <v>1.63</v>
          </cell>
        </row>
        <row r="16588">
          <cell r="C16588" t="str">
            <v>RO-41346</v>
          </cell>
          <cell r="D16588" t="str">
            <v>TRANSPORTE DE AGREGADOS PARA CONSERVAÇÃO. DISTÂNCIA MÉDIA DE TRANSPORTE DE 10,10 A 15,00 KM</v>
          </cell>
          <cell r="E16588" t="str">
            <v>M3XKM</v>
          </cell>
          <cell r="F16588">
            <v>1.18</v>
          </cell>
          <cell r="G16588">
            <v>1.21</v>
          </cell>
        </row>
        <row r="16589">
          <cell r="C16589" t="str">
            <v>RO-41347</v>
          </cell>
          <cell r="D16589" t="str">
            <v>TRANSPORTE DE AGREGADOS PARA CONSERVAÇÃO. DISTÂNCIA MÉDIA DE TRANSPORTE DE 15,10 A 20,00 KM</v>
          </cell>
          <cell r="E16589" t="str">
            <v>M3XKM</v>
          </cell>
          <cell r="F16589">
            <v>1.1499999999999999</v>
          </cell>
          <cell r="G16589">
            <v>1.18</v>
          </cell>
        </row>
        <row r="16590">
          <cell r="C16590" t="str">
            <v>RO-41348</v>
          </cell>
          <cell r="D16590" t="str">
            <v>TRANSPORTE DE AGREGADOS PARA CONSERVAÇÃO. DISTÂNCIA MÉDIA DE TRANSPORTE DE 20,10 A 25,00 KM</v>
          </cell>
          <cell r="E16590" t="str">
            <v>M3XKM</v>
          </cell>
          <cell r="F16590">
            <v>1.1000000000000001</v>
          </cell>
          <cell r="G16590">
            <v>1.1399999999999999</v>
          </cell>
        </row>
        <row r="16591">
          <cell r="C16591" t="str">
            <v>RO-41349</v>
          </cell>
          <cell r="D16591" t="str">
            <v>TRANSPORTE DE AGREGADOS PARA CONSERVAÇÃO. DISTÂNCIA MÉDIA DE TRANSPORTE DE 25,10 A 30,00 KM</v>
          </cell>
          <cell r="E16591" t="str">
            <v>M3XKM</v>
          </cell>
          <cell r="F16591">
            <v>1.0900000000000001</v>
          </cell>
          <cell r="G16591">
            <v>1.1200000000000001</v>
          </cell>
        </row>
        <row r="16592">
          <cell r="C16592" t="str">
            <v>RO-41350</v>
          </cell>
          <cell r="D16592" t="str">
            <v>TRANSPORTE DE AGREGADOS PARA CONSERVAÇÃO. DISTÂNCIA MÉDIA DE TRANSPORTE DE 30,10 A 40,00 KM</v>
          </cell>
          <cell r="E16592" t="str">
            <v>M3XKM</v>
          </cell>
          <cell r="F16592">
            <v>1.02</v>
          </cell>
          <cell r="G16592">
            <v>1.05</v>
          </cell>
        </row>
        <row r="16593">
          <cell r="C16593" t="str">
            <v>RO-41351</v>
          </cell>
          <cell r="D16593" t="str">
            <v>TRANSPORTE DE AGREGADOS PARA CONSERVAÇÃO. DISTÂNCIA MÉDIA DE TRANSPORTE DE 40,10 A 50,00 KM</v>
          </cell>
          <cell r="E16593" t="str">
            <v>M3XKM</v>
          </cell>
          <cell r="F16593">
            <v>1.01</v>
          </cell>
          <cell r="G16593">
            <v>1.05</v>
          </cell>
        </row>
        <row r="16594">
          <cell r="C16594" t="str">
            <v>RO-41352</v>
          </cell>
          <cell r="D16594" t="str">
            <v>TRANSPORTE DE AGREGADOS PARA CONSERVAÇÃO. DISTÂNCIA MÉDIA DE TRANSPORTE &gt; 50,10 KM</v>
          </cell>
          <cell r="E16594" t="str">
            <v>M3XKM</v>
          </cell>
          <cell r="F16594">
            <v>0.96</v>
          </cell>
          <cell r="G16594">
            <v>0.99</v>
          </cell>
        </row>
        <row r="16595">
          <cell r="C16595" t="str">
            <v>RO-14023</v>
          </cell>
          <cell r="D16595" t="str">
            <v>TRANSPORTE DE PRÉ-MISTURADO A FRIO. DISTÂNCIA MÉDIA DE TRANSPORTE &lt;= 10,0 KM (VOLUME COMPACTADO)</v>
          </cell>
          <cell r="E16595" t="str">
            <v>M3XKM</v>
          </cell>
          <cell r="F16595">
            <v>2.2400000000000002</v>
          </cell>
          <cell r="G16595">
            <v>2.29</v>
          </cell>
        </row>
        <row r="16596">
          <cell r="C16596" t="str">
            <v>RO-14024</v>
          </cell>
          <cell r="D16596" t="str">
            <v>TRANSPORTE DE PRÉ-MISTURADO A FRIO. DISTÂNCIA MÉDIA DE TRANSPORTE DE 10,10 A 15,00 KM (VOLUME COMPACTADO)</v>
          </cell>
          <cell r="E16596" t="str">
            <v>M3XKM</v>
          </cell>
          <cell r="F16596">
            <v>1.66</v>
          </cell>
          <cell r="G16596">
            <v>1.7</v>
          </cell>
        </row>
        <row r="16597">
          <cell r="C16597" t="str">
            <v>RO-14025</v>
          </cell>
          <cell r="D16597" t="str">
            <v>TRANSPORTE DE PRÉ-MISTURADO A FRIO. DISTÂNCIA MÉDIA DE TRANSPORTE DE 15,10 A 20,00 KM (VOLUME COMPACTADO)</v>
          </cell>
          <cell r="E16597" t="str">
            <v>M3XKM</v>
          </cell>
          <cell r="F16597">
            <v>1.61</v>
          </cell>
          <cell r="G16597">
            <v>1.66</v>
          </cell>
        </row>
        <row r="16598">
          <cell r="C16598" t="str">
            <v>RO-14026</v>
          </cell>
          <cell r="D16598" t="str">
            <v>TRANSPORTE DE PRÉ-MISTURADO A FRIO. DISTÂNCIA MÉDIA DE TRANSPORTE DE 20,10 A 25.00 KM (VOLUME COMPACTADO)</v>
          </cell>
          <cell r="E16598" t="str">
            <v>M3XKM</v>
          </cell>
          <cell r="F16598">
            <v>1.55</v>
          </cell>
          <cell r="G16598">
            <v>1.59</v>
          </cell>
        </row>
        <row r="16599">
          <cell r="C16599" t="str">
            <v>RO-14027</v>
          </cell>
          <cell r="D16599" t="str">
            <v>TRANSPORTE DE PRÉ-MISTURADO A FRIO. DISTÂNCIA MÉDIA DE TRANSPORTE DE 25,10 A 30,00 KM (VOLUME COMPACTADO)</v>
          </cell>
          <cell r="E16599" t="str">
            <v>M3XKM</v>
          </cell>
          <cell r="F16599">
            <v>1.53</v>
          </cell>
          <cell r="G16599">
            <v>1.58</v>
          </cell>
        </row>
        <row r="16600">
          <cell r="C16600" t="str">
            <v>RO-14028</v>
          </cell>
          <cell r="D16600" t="str">
            <v>TRANSPORTE DE PRÉ-MISTURADO A FRIO. DISTÂNCIA MÉDIA DE TRANSPORTE DE 30,10 A 40,00 KM (VOLUME COMPACTADO)</v>
          </cell>
          <cell r="E16600" t="str">
            <v>M3XKM</v>
          </cell>
          <cell r="F16600">
            <v>1.43</v>
          </cell>
          <cell r="G16600">
            <v>1.48</v>
          </cell>
        </row>
        <row r="16601">
          <cell r="C16601" t="str">
            <v>RO-14029</v>
          </cell>
          <cell r="D16601" t="str">
            <v>TRANSPORTE DE PRÉ-MISTURADO A FRIO. DISTÂNCIA MÉDIA DE TRANSPORTE DE 40,10 A 50,00 KM (VOLUME COMPACTADO)</v>
          </cell>
          <cell r="E16601" t="str">
            <v>M3XKM</v>
          </cell>
          <cell r="F16601">
            <v>1.42</v>
          </cell>
          <cell r="G16601">
            <v>1.47</v>
          </cell>
        </row>
        <row r="16602">
          <cell r="C16602" t="str">
            <v>RO-14030</v>
          </cell>
          <cell r="D16602" t="str">
            <v>TRANSPORTE DE PRÉ-MISTURADO A FRIO. DISTÂNCIA MÉDIA DE TRANSPORTE &gt; 50,00 KM (VOLUME COMPACTADO)</v>
          </cell>
          <cell r="E16602" t="str">
            <v>M3XKM</v>
          </cell>
          <cell r="F16602">
            <v>1.34</v>
          </cell>
          <cell r="G16602">
            <v>1.39</v>
          </cell>
        </row>
        <row r="16603">
          <cell r="C16603" t="str">
            <v>RO-14031</v>
          </cell>
          <cell r="D16603" t="str">
            <v>TRANSPORTE DE CONCRETO BETUMINOSO USINADO A QUENTE. DISTÂNCIA MÉDIA DE TRANSPORTE &lt;= 10,0 KM (VOLUME COMPACTADO)</v>
          </cell>
          <cell r="E16603" t="str">
            <v>M3XKM</v>
          </cell>
          <cell r="F16603">
            <v>2.56</v>
          </cell>
          <cell r="G16603">
            <v>2.62</v>
          </cell>
        </row>
        <row r="16604">
          <cell r="C16604" t="str">
            <v>RO-14032</v>
          </cell>
          <cell r="D16604" t="str">
            <v>TRANSPORTE DE CONCRETO BETUMINOSO USINADO A QUENTE. DISTÂNCIA MÉDIA DE TRANSPORTE DE 10,10 A 15,00 KM (VOLUME COMPACTADO)</v>
          </cell>
          <cell r="E16604" t="str">
            <v>M3XKM</v>
          </cell>
          <cell r="F16604">
            <v>1.89</v>
          </cell>
          <cell r="G16604">
            <v>1.95</v>
          </cell>
        </row>
        <row r="16605">
          <cell r="C16605" t="str">
            <v>RO-14033</v>
          </cell>
          <cell r="D16605" t="str">
            <v>TRANSPORTE DE CONCRETO BETUMINOSO USINADO A QUENTE. DISTÂNCIA MÉDIA DE TRANSPORTE DE 15,10 A 20,00 KM (VOLUME COMPACTADO)</v>
          </cell>
          <cell r="E16605" t="str">
            <v>M3XKM</v>
          </cell>
          <cell r="F16605">
            <v>1.84</v>
          </cell>
          <cell r="G16605">
            <v>1.9</v>
          </cell>
        </row>
        <row r="16606">
          <cell r="C16606" t="str">
            <v>RO-14034</v>
          </cell>
          <cell r="D16606" t="str">
            <v>TRANSPORTE DE CONCRETO BETUMINOSO USINADO A QUENTE. DISTÂNCIA MÉDIA DE TRANSPORTE DE 20,10 A 25,00 KM (VOLUME COMPACTADO)</v>
          </cell>
          <cell r="E16606" t="str">
            <v>M3XKM</v>
          </cell>
          <cell r="F16606">
            <v>1.77</v>
          </cell>
          <cell r="G16606">
            <v>1.82</v>
          </cell>
        </row>
        <row r="16607">
          <cell r="C16607" t="str">
            <v>RO-14035</v>
          </cell>
          <cell r="D16607" t="str">
            <v>TRANSPORTE DE CONCRETO BETUMINOSO USINADO A QUENTE. DISTÂNCIA MÉDIA DE TRANSPORTE DE 25,10 A 30,00 KM (VOLUME COMPACTADO)</v>
          </cell>
          <cell r="E16607" t="str">
            <v>M3XKM</v>
          </cell>
          <cell r="F16607">
            <v>1.75</v>
          </cell>
          <cell r="G16607">
            <v>1.8</v>
          </cell>
        </row>
        <row r="16608">
          <cell r="C16608" t="str">
            <v>RO-14036</v>
          </cell>
          <cell r="D16608" t="str">
            <v>TRANSPORTE DE CONCRETO BETUMINOSO USINADO A QUENTE. DISTÂNCIA MÉDIA DE TRANSPORTE DE 30,10 A 40,00 KM (VOLUME COMPACTADO)</v>
          </cell>
          <cell r="E16608" t="str">
            <v>M3XKM</v>
          </cell>
          <cell r="F16608">
            <v>1.64</v>
          </cell>
          <cell r="G16608">
            <v>1.69</v>
          </cell>
        </row>
        <row r="16609">
          <cell r="C16609" t="str">
            <v>RO-14037</v>
          </cell>
          <cell r="D16609" t="str">
            <v>TRANSPORTE DE CONCRETO BETUMINOSO USINADO A QUENTE. DISTÂNCIA MÉDIA DE TRANSPORTE DE 40,10 A 50,00 KM (VOLUME COMPACTADO)</v>
          </cell>
          <cell r="E16609" t="str">
            <v>M3XKM</v>
          </cell>
          <cell r="F16609">
            <v>1.63</v>
          </cell>
          <cell r="G16609">
            <v>1.68</v>
          </cell>
        </row>
        <row r="16610">
          <cell r="C16610" t="str">
            <v>RO-14038</v>
          </cell>
          <cell r="D16610" t="str">
            <v>TRANSPORTE DE CONCRETO BETUMINOSO USINADO A QUENTE. DISTÂNCIA MÉDIA DE TRANSPORTE &gt; 50,00 KM (VOLUME COMPACTADO)</v>
          </cell>
          <cell r="E16610" t="str">
            <v>M3XKM</v>
          </cell>
          <cell r="F16610">
            <v>1.54</v>
          </cell>
          <cell r="G16610">
            <v>1.59</v>
          </cell>
        </row>
        <row r="16611">
          <cell r="C16611" t="str">
            <v>RO-41353</v>
          </cell>
          <cell r="D16611" t="str">
            <v>TRANSPORTE DE PRÉ-MISTURADO A FRIO. DISTÂNCIA MÉDIA DE TRANSPORTE &lt;= 10,0 KM (DENSIDADE MATERIAL SOLTO)</v>
          </cell>
          <cell r="E16611" t="str">
            <v>M3XKM</v>
          </cell>
          <cell r="F16611">
            <v>1.81</v>
          </cell>
          <cell r="G16611">
            <v>1.85</v>
          </cell>
        </row>
        <row r="16612">
          <cell r="C16612" t="str">
            <v>RO-41354</v>
          </cell>
          <cell r="D16612" t="str">
            <v>TRANSPORTE DE PRÉ-MISTURADO A FRIO. DISTÂNCIA MÉDIA DE TRANSPORTE DE 10,10 A 15,00 KM (DENSIDADE DE MATERIAL SOLTO)</v>
          </cell>
          <cell r="E16612" t="str">
            <v>M3*KM</v>
          </cell>
          <cell r="F16612">
            <v>1.34</v>
          </cell>
          <cell r="G16612">
            <v>1.38</v>
          </cell>
        </row>
        <row r="16613">
          <cell r="C16613" t="str">
            <v>RO-41355</v>
          </cell>
          <cell r="D16613" t="str">
            <v>TRANSPORTE DE PRÉ-MISTURADO A FRIO. DISTÂNCIA MÉDIA DE TRANSPORTE DE 15,10 A 20,00 KM (DENSIDADE DE MATERIAL SOLTO)</v>
          </cell>
          <cell r="E16613" t="str">
            <v>M3XKM</v>
          </cell>
          <cell r="F16613">
            <v>1.31</v>
          </cell>
          <cell r="G16613">
            <v>1.34</v>
          </cell>
        </row>
        <row r="16614">
          <cell r="C16614" t="str">
            <v>RO-41356</v>
          </cell>
          <cell r="D16614" t="str">
            <v>TRANSPORTE DE PRÉ-MISTURADO A FRIO. DISTÂNCIA MÉDIA DE TRANSPORTE DE 20,10 A 25.00 KM (DENSIDADE DE MATERIAL SOLTO)</v>
          </cell>
          <cell r="E16614" t="str">
            <v>M3*KM</v>
          </cell>
          <cell r="F16614">
            <v>1.25</v>
          </cell>
          <cell r="G16614">
            <v>1.29</v>
          </cell>
        </row>
        <row r="16615">
          <cell r="C16615" t="str">
            <v>RO-41357</v>
          </cell>
          <cell r="D16615" t="str">
            <v>TRANSPORTE DE PRÉ-MISTURADO A FRIO. DISTÂNCIA MÉDIA DE TRANSPORTE DE 25,10 A 30,00 KM (DENSIDADE DE MATERIAL SOLTO)</v>
          </cell>
          <cell r="E16615" t="str">
            <v>M3XKM</v>
          </cell>
          <cell r="F16615">
            <v>1.24</v>
          </cell>
          <cell r="G16615">
            <v>1.28</v>
          </cell>
        </row>
        <row r="16616">
          <cell r="C16616" t="str">
            <v>RO-41358</v>
          </cell>
          <cell r="D16616" t="str">
            <v>TRANSPORTE DE PRÉ-MISTURADO A FRIO. DISTÂNCIA MÉDIA DE TRANSPORTE DE 30,10 A 40,00 KM (DENSIDADE DE MATERIAL SOLTO)</v>
          </cell>
          <cell r="E16616" t="str">
            <v>M3XKM</v>
          </cell>
          <cell r="F16616">
            <v>1.1599999999999999</v>
          </cell>
          <cell r="G16616">
            <v>1.2</v>
          </cell>
        </row>
        <row r="16617">
          <cell r="C16617" t="str">
            <v>RO-41359</v>
          </cell>
          <cell r="D16617" t="str">
            <v>TRANSPORTE DE PRÉ-MISTURADO A FRIO. DISTÂNCIA MÉDIA DE TRANSPORTE DE 40,10 A 50,00 KM (DENSIDADE DE MATERIAL SOLTO)</v>
          </cell>
          <cell r="E16617" t="str">
            <v>M3XKM</v>
          </cell>
          <cell r="F16617">
            <v>1.1499999999999999</v>
          </cell>
          <cell r="G16617">
            <v>1.19</v>
          </cell>
        </row>
        <row r="16618">
          <cell r="C16618" t="str">
            <v>RO-41360</v>
          </cell>
          <cell r="D16618" t="str">
            <v>TRANSPORTE DE PRÉ-MISTURADO A FRIO. DISTÂNCIA MÉDIA DE TRANSPORTE &gt; 50,00 KM (DENSIDADE DE MATERIAL SOLTO)</v>
          </cell>
          <cell r="E16618" t="str">
            <v>M3XKM</v>
          </cell>
          <cell r="F16618">
            <v>1.0900000000000001</v>
          </cell>
          <cell r="G16618">
            <v>1.1200000000000001</v>
          </cell>
        </row>
        <row r="16619">
          <cell r="C16619" t="str">
            <v>RO-41361</v>
          </cell>
          <cell r="D16619" t="str">
            <v>TRANSPORTE DE CONCRETO BETUMINOSO USINADO A QUENTE. DISTÂNCIA MÉDIA DE TRANSPORTE &lt;= 10,00 KM (DENSIDADE DE MATERIAL SOLTO)</v>
          </cell>
          <cell r="E16619" t="str">
            <v>M3XKM</v>
          </cell>
          <cell r="F16619">
            <v>1.81</v>
          </cell>
          <cell r="G16619">
            <v>1.85</v>
          </cell>
        </row>
        <row r="16620">
          <cell r="C16620" t="str">
            <v>RO-41362</v>
          </cell>
          <cell r="D16620" t="str">
            <v>TRANSPORTE DE CONCRETO BETUMINOSO USINADO A QUENTE. DISTÂNCIA MÉDIA DE TRANSPORTE DE 10,10 A 15,00 KM (DENSIDADE DE MATERIAL SOLTO)</v>
          </cell>
          <cell r="E16620" t="str">
            <v>M3XKM</v>
          </cell>
          <cell r="F16620">
            <v>1.34</v>
          </cell>
          <cell r="G16620">
            <v>1.38</v>
          </cell>
        </row>
        <row r="16621">
          <cell r="C16621" t="str">
            <v>RO-41363</v>
          </cell>
          <cell r="D16621" t="str">
            <v>TRANSPORTE DE CONCRETO BETUMINOSO USINADO A QUENTE. DISTÂNCIA MÉDIA DE TRANSPORTE DE 15,10 A 20,00 KM (DENSIDADE DE MATERIAL SOLTO)</v>
          </cell>
          <cell r="E16621" t="str">
            <v>M3XKM</v>
          </cell>
          <cell r="F16621">
            <v>1.31</v>
          </cell>
          <cell r="G16621">
            <v>1.34</v>
          </cell>
        </row>
        <row r="16622">
          <cell r="C16622" t="str">
            <v>RO-41364</v>
          </cell>
          <cell r="D16622" t="str">
            <v>TRANSPORTE DE CONCRETO BETUMINOSO USINADO A QUENTE. DISTÂNCIA MÉDIA DE TRANSPORTE DE 20,10 A 25,00 KM (DENSIDADE DE MATERIAL SOLTO)</v>
          </cell>
          <cell r="E16622" t="str">
            <v>M3XKM</v>
          </cell>
          <cell r="F16622">
            <v>1.25</v>
          </cell>
          <cell r="G16622">
            <v>1.29</v>
          </cell>
        </row>
        <row r="16623">
          <cell r="C16623" t="str">
            <v>RO-41365</v>
          </cell>
          <cell r="D16623" t="str">
            <v>TRANSPORTE DE CONCRETO BETUMINOSO USINADO A QUENTE. DISTÂNCIA MÉDIA DE TRANSPORTE DE 25,10 A 30,00 KM (DENSIDADE DE MATERIAL SOLTO)</v>
          </cell>
          <cell r="E16623" t="str">
            <v>M3XKM</v>
          </cell>
          <cell r="F16623">
            <v>1.24</v>
          </cell>
          <cell r="G16623">
            <v>1.28</v>
          </cell>
        </row>
        <row r="16624">
          <cell r="C16624" t="str">
            <v>RO-41366</v>
          </cell>
          <cell r="D16624" t="str">
            <v>TRANSPORTE DE CONCRETO BETUMINOSO USINADO A QUENTE. DISTÂNCIA MÉDIA DE TRANSPORTE DE 30,10 A 40,00 KM (DENSIDADE DE MATERIAL SOLTO)</v>
          </cell>
          <cell r="E16624" t="str">
            <v>M3XKM</v>
          </cell>
          <cell r="F16624">
            <v>1.1599999999999999</v>
          </cell>
          <cell r="G16624">
            <v>1.2</v>
          </cell>
        </row>
        <row r="16625">
          <cell r="C16625" t="str">
            <v>RO-41367</v>
          </cell>
          <cell r="D16625" t="str">
            <v>TRANSPORTE DE CONCRETO BETUMINOSO USINADO A QUENTE. DISTÂNCIA MÉDIA DE TRANSPORTE DE 40,10 A 50,00 KM (DENSIDADE DE MATERIAL SOLTO)</v>
          </cell>
          <cell r="E16625" t="str">
            <v>M3XKM</v>
          </cell>
          <cell r="F16625">
            <v>1.1499999999999999</v>
          </cell>
          <cell r="G16625">
            <v>1.19</v>
          </cell>
        </row>
        <row r="16626">
          <cell r="C16626" t="str">
            <v>RO-41368</v>
          </cell>
          <cell r="D16626" t="str">
            <v>TRANSPORTE DE CONCRETO BETUMINOSO USINADO A QUENTE. DISTÂNCIA MÉDIA DE TRANSPORTE &gt;= 50,10 KM (DENSIDADE DE MATERIAL SOLTO)</v>
          </cell>
          <cell r="E16626" t="str">
            <v>M3XKM</v>
          </cell>
          <cell r="F16626">
            <v>1.0900000000000001</v>
          </cell>
          <cell r="G16626">
            <v>1.1200000000000001</v>
          </cell>
        </row>
        <row r="16627">
          <cell r="C16627" t="str">
            <v>RO-41369</v>
          </cell>
          <cell r="D16627" t="str">
            <v>TRANSPORTE DE MATERIAL DE QUALQUER NATUREZA. DISTÂNCIA MÉDIA DE TRANSPORTE &lt;= 10,00 KM</v>
          </cell>
          <cell r="E16627" t="str">
            <v>TXKM</v>
          </cell>
          <cell r="F16627">
            <v>1.06</v>
          </cell>
          <cell r="G16627">
            <v>1.0900000000000001</v>
          </cell>
        </row>
        <row r="16628">
          <cell r="C16628" t="str">
            <v>RO-41370</v>
          </cell>
          <cell r="D16628" t="str">
            <v>TRANSPORTE DE MATERIAL DE QUALQUER NATUREZA. DISTÂNCIA MÉDIA DE TRANSPORTE DE 10,10 A 15,00 KM</v>
          </cell>
          <cell r="E16628" t="str">
            <v>TXKM</v>
          </cell>
          <cell r="F16628">
            <v>0.79</v>
          </cell>
          <cell r="G16628">
            <v>0.81</v>
          </cell>
        </row>
        <row r="16629">
          <cell r="C16629" t="str">
            <v>RO-41371</v>
          </cell>
          <cell r="D16629" t="str">
            <v>TRANSPORTE DE MATERIAL DE QUALQUER NATUREZA. DISTÂNCIA MÉDIA DE TRANSPORTE DE 15,10 A 20,00 KM</v>
          </cell>
          <cell r="E16629" t="str">
            <v>TXKM</v>
          </cell>
          <cell r="F16629">
            <v>0.77</v>
          </cell>
          <cell r="G16629">
            <v>0.79</v>
          </cell>
        </row>
        <row r="16630">
          <cell r="C16630" t="str">
            <v>RO-41372</v>
          </cell>
          <cell r="D16630" t="str">
            <v>TRANSPORTE DE MATERIAL DE QUALQUER NATUREZA. DISTÂNCIA MÉDIA DE TRANSPORTE DE 20,10 A 25,00 KM</v>
          </cell>
          <cell r="E16630" t="str">
            <v>TXKM</v>
          </cell>
          <cell r="F16630">
            <v>0.73</v>
          </cell>
          <cell r="G16630">
            <v>0.76</v>
          </cell>
        </row>
        <row r="16631">
          <cell r="C16631" t="str">
            <v>RO-41373</v>
          </cell>
          <cell r="D16631" t="str">
            <v>TRANSPORTE DE MATERIAL DE QUALQUER NATUREZA. DISTÂNCIA MÉDIA DE TRANSPORTE DE 25,10 A 30,00 KM</v>
          </cell>
          <cell r="E16631" t="str">
            <v>TXKM</v>
          </cell>
          <cell r="F16631">
            <v>0.73</v>
          </cell>
          <cell r="G16631">
            <v>0.75</v>
          </cell>
        </row>
        <row r="16632">
          <cell r="C16632" t="str">
            <v>RO-41374</v>
          </cell>
          <cell r="D16632" t="str">
            <v>TRANSPORTE DE MATERIAL DE QUALQUER NATUREZA. DISTÂNCIA MÉDIA DE TRANSPORTE DE 30,10 A 40,00 KM</v>
          </cell>
          <cell r="E16632" t="str">
            <v>TXKM</v>
          </cell>
          <cell r="F16632">
            <v>0.68</v>
          </cell>
          <cell r="G16632">
            <v>0.7</v>
          </cell>
        </row>
        <row r="16633">
          <cell r="C16633" t="str">
            <v>RO-41375</v>
          </cell>
          <cell r="D16633" t="str">
            <v>TRANSPORTE DE MATERIAL DE QUALQUER NATUREZA. DISTÂNCIA MÉDIA DE TRANSPORTE DE 40,10 A 50,00 KM</v>
          </cell>
          <cell r="E16633" t="str">
            <v>TXKM</v>
          </cell>
          <cell r="F16633">
            <v>0.67</v>
          </cell>
          <cell r="G16633">
            <v>0.7</v>
          </cell>
        </row>
        <row r="16634">
          <cell r="C16634" t="str">
            <v>RO-41376</v>
          </cell>
          <cell r="D16634" t="str">
            <v>TRANSPORTE DE MATERIAL DE QUALQUER NATUREZA. DISTÂNCIA MÉDIA DE TRANSPORTE &gt;= 50,10 KM</v>
          </cell>
          <cell r="E16634" t="str">
            <v>TXKM</v>
          </cell>
          <cell r="F16634">
            <v>0.64</v>
          </cell>
          <cell r="G16634">
            <v>0.66</v>
          </cell>
        </row>
        <row r="16640">
          <cell r="C16640" t="str">
            <v>108 - OBRAS DE ARTE ESPECIAIS</v>
          </cell>
        </row>
        <row r="16641">
          <cell r="C16641" t="str">
            <v>RO-41596</v>
          </cell>
          <cell r="D16641" t="str">
            <v>MURO DE ARRIMO EM CONCRETO, TIPO OC.MA-01 (EXECUÇÃO, INCLUINDO FORNECIMENTO E TRANSPORTE DE TODOS OS MATERIAIS)</v>
          </cell>
          <cell r="E16641" t="str">
            <v>M3</v>
          </cell>
          <cell r="F16641">
            <v>606.53</v>
          </cell>
          <cell r="G16641">
            <v>664.09</v>
          </cell>
        </row>
        <row r="16642">
          <cell r="C16642" t="str">
            <v>RO-41599</v>
          </cell>
          <cell r="D16642" t="str">
            <v>DEMOLIÇÃO DE CONCRETO SIMPLES</v>
          </cell>
          <cell r="E16642" t="str">
            <v>M3</v>
          </cell>
          <cell r="F16642">
            <v>128.77000000000001</v>
          </cell>
          <cell r="G16642">
            <v>148.68</v>
          </cell>
        </row>
        <row r="16643">
          <cell r="C16643" t="str">
            <v>RO-43107</v>
          </cell>
          <cell r="D16643" t="str">
            <v>DEMOLIÇÃO MANUAL DE CONCRETO ARMADO</v>
          </cell>
          <cell r="E16643" t="str">
            <v>M3</v>
          </cell>
          <cell r="F16643">
            <v>184.47</v>
          </cell>
          <cell r="G16643">
            <v>212.99</v>
          </cell>
        </row>
        <row r="16644">
          <cell r="C16644" t="str">
            <v>RO-41602</v>
          </cell>
          <cell r="D16644" t="str">
            <v>DEMOLIÇÃO MECÂNICA DE CONCRETO ARMADO</v>
          </cell>
          <cell r="E16644" t="str">
            <v>M3</v>
          </cell>
          <cell r="F16644">
            <v>164.88</v>
          </cell>
          <cell r="G16644">
            <v>179.67</v>
          </cell>
        </row>
        <row r="16645">
          <cell r="C16645" t="str">
            <v>RO-42445</v>
          </cell>
          <cell r="D16645" t="str">
            <v>DEMOLIÇÃO DE GUARDA-CORPO, INCLUINDO A REMOÇÃO DO MATERIAL DEMOLIDO (EXECUÇÃO, INCLUINDO CARGA E TRANSPORTE DO MATERIAL DEMOLIDO)</v>
          </cell>
          <cell r="E16645" t="str">
            <v>M</v>
          </cell>
          <cell r="F16645">
            <v>59.03</v>
          </cell>
          <cell r="G16645">
            <v>64.25</v>
          </cell>
        </row>
        <row r="16646">
          <cell r="C16646" t="str">
            <v>RO-42418</v>
          </cell>
          <cell r="D16646" t="str">
            <v>FORMAS PLANAS DE COMPENSADO COM REVESTIMENTO RESINADO (EXECUÇÃO, INCLUINDO DESFORMA,FORNECIMENTO E TRANSPORTE DE TODOS OS MATERIAIS)</v>
          </cell>
          <cell r="E16646" t="str">
            <v>M2</v>
          </cell>
          <cell r="F16646">
            <v>74.209999999999994</v>
          </cell>
          <cell r="G16646">
            <v>80.290000000000006</v>
          </cell>
        </row>
        <row r="16647">
          <cell r="C16647" t="str">
            <v>RO-43247</v>
          </cell>
          <cell r="D16647" t="str">
            <v>ESCORAMENTO DESCONTÍNUO DE VALAS (EXECUÇÃO, INCLUINDO FORNECIMENTO E TRANSPORTE DE TODOS OS MATERIAIS)</v>
          </cell>
          <cell r="E16647" t="str">
            <v>M3</v>
          </cell>
          <cell r="F16647">
            <v>48.01</v>
          </cell>
          <cell r="G16647">
            <v>51.14</v>
          </cell>
        </row>
        <row r="16648">
          <cell r="C16648" t="str">
            <v>RO-41762</v>
          </cell>
          <cell r="D16648" t="str">
            <v>ARGAMASSA DE CIMENTO E AREIA TRAÇO 1:3 (EXECUÇÃO, INCLUINDO FORNECIMENTO E TRANSPORTE DE TODOS OS MATERIAIS)</v>
          </cell>
          <cell r="E16648" t="str">
            <v>M3</v>
          </cell>
          <cell r="F16648">
            <v>485.01</v>
          </cell>
          <cell r="G16648">
            <v>515.17999999999995</v>
          </cell>
        </row>
        <row r="16649">
          <cell r="C16649" t="str">
            <v>RO-41621</v>
          </cell>
          <cell r="D16649" t="str">
            <v>CONCRETO CICLÓPICO DE  CIMENTO PORTLAND COM 30% DE PEDRA DE MÃO, FCK &gt;= 10 MPA (EXECUÇÃO, INCLUINDO O FORNECIMENTO E TRANSPORTE DOS AGREGADOS)</v>
          </cell>
          <cell r="E16649" t="str">
            <v>M3</v>
          </cell>
          <cell r="F16649">
            <v>332.4</v>
          </cell>
          <cell r="G16649">
            <v>352.82</v>
          </cell>
        </row>
        <row r="16650">
          <cell r="C16650" t="str">
            <v>RO-41634</v>
          </cell>
          <cell r="D16650" t="str">
            <v>CONCRETO CICLÓPICO DE  CIMENTO PORTLAND COM 30% PEDRA DE MÃO, FCK = 13,5 MPA (EXECUÇÃO, INCLUINDO O FORNECIMENTO E TRANSPORTE DOS AGREGADOS)</v>
          </cell>
          <cell r="E16650" t="str">
            <v>M3</v>
          </cell>
          <cell r="F16650">
            <v>380.1</v>
          </cell>
          <cell r="G16650">
            <v>400.52</v>
          </cell>
        </row>
        <row r="16651">
          <cell r="C16651" t="str">
            <v>RO-41626</v>
          </cell>
          <cell r="D16651" t="str">
            <v>CONCRETO CICLÓPICO DE CIMENTO PORTLAND COM 30% PEDRA DE MÃO, FCK= 15,0 MPA (EXECUÇÃO, INCLUINDO O FORNECIMENTO E TRANSPORTE DOS AGREGADOS)</v>
          </cell>
          <cell r="E16651" t="str">
            <v>M3</v>
          </cell>
          <cell r="F16651">
            <v>388.05</v>
          </cell>
          <cell r="G16651">
            <v>408.47</v>
          </cell>
        </row>
        <row r="16652">
          <cell r="C16652" t="str">
            <v>RO-42415</v>
          </cell>
          <cell r="D16652" t="str">
            <v>CONCRETO MAGRO DE CIMENTO PORTLAND FCK &gt;= 10,0 MPA (EXECUÇÃO, INCLUINDO O FORNECIMENTO E TRANSPORTE DOS AGREGADOS)</v>
          </cell>
          <cell r="E16652" t="str">
            <v>M3</v>
          </cell>
          <cell r="F16652">
            <v>365.95</v>
          </cell>
          <cell r="G16652">
            <v>386.32</v>
          </cell>
        </row>
        <row r="16653">
          <cell r="C16653" t="str">
            <v>RO-41622</v>
          </cell>
          <cell r="D16653" t="str">
            <v>CONCRETO DE CIMENTO PORTLAND, FCK &gt;= 11,0 MPA (EXECUÇÃO, INCLUINDO O FORNECIMENTO E TRANSPORTE DOS AGREGADOS)</v>
          </cell>
          <cell r="E16653" t="str">
            <v>M3</v>
          </cell>
          <cell r="F16653">
            <v>417.01</v>
          </cell>
          <cell r="G16653">
            <v>442.23</v>
          </cell>
        </row>
        <row r="16654">
          <cell r="C16654" t="str">
            <v>RO-41623</v>
          </cell>
          <cell r="D16654" t="str">
            <v>CONCRETO DE CIMENTO PORTLAND, FCK &gt;= 13,5 MPA (EXECUÇÃO, INCLUINDO O FORNECIMENTO E TRANSPORTE DOS AGREGADOS)</v>
          </cell>
          <cell r="E16654" t="str">
            <v>M3</v>
          </cell>
          <cell r="F16654">
            <v>440.86</v>
          </cell>
          <cell r="G16654">
            <v>466.08</v>
          </cell>
        </row>
        <row r="16655">
          <cell r="C16655" t="str">
            <v>RO-41624</v>
          </cell>
          <cell r="D16655" t="str">
            <v>CONCRETO DE CIMENTO PORTLAND, FCK &gt;= 15,0 MPA (EXECUÇÃO, INCLUINDO O FORNECIMENTO E TRANSPORTE DOS AGREGADOS)</v>
          </cell>
          <cell r="E16655" t="str">
            <v>M3</v>
          </cell>
          <cell r="F16655">
            <v>454.11</v>
          </cell>
          <cell r="G16655">
            <v>479.33</v>
          </cell>
        </row>
        <row r="16656">
          <cell r="C16656" t="str">
            <v>RO-41625</v>
          </cell>
          <cell r="D16656" t="str">
            <v>CONCRETO DE CIMENTO PORTLAND, FCK &gt;= 16,0 MPA (EXECUÇÃO, INCLUINDO O FORNECIMENTO E TRANSPORTE DOS AGREGADOS)</v>
          </cell>
          <cell r="E16656" t="str">
            <v>M3</v>
          </cell>
          <cell r="F16656">
            <v>461</v>
          </cell>
          <cell r="G16656">
            <v>486.22</v>
          </cell>
        </row>
        <row r="16657">
          <cell r="C16657" t="str">
            <v>RO-41627</v>
          </cell>
          <cell r="D16657" t="str">
            <v>CONCRETO DE CIMENTO PORTLAND, FCK &gt;= 18,0 MPA (EXECUÇÃO, INCLUINDO O FORNECIMENTO E TRANSPORTE DOS AGREGADOS)</v>
          </cell>
          <cell r="E16657" t="str">
            <v>M3</v>
          </cell>
          <cell r="F16657">
            <v>464.71</v>
          </cell>
          <cell r="G16657">
            <v>489.93</v>
          </cell>
        </row>
        <row r="16658">
          <cell r="C16658" t="str">
            <v>RO-41628</v>
          </cell>
          <cell r="D16658" t="str">
            <v>CONCRETO DE CIMENTO PORTLAND FCK &gt;= 20,0 MPA (EXECUÇÃO, INCLUINDO O FORNECIMENTO E TRANSPORTE DOS AGREGADOS)</v>
          </cell>
          <cell r="E16658" t="str">
            <v>M3</v>
          </cell>
          <cell r="F16658">
            <v>472.66</v>
          </cell>
          <cell r="G16658">
            <v>497.88</v>
          </cell>
        </row>
        <row r="16659">
          <cell r="C16659" t="str">
            <v>RO-41630</v>
          </cell>
          <cell r="D16659" t="str">
            <v>CONCRETO DE CIMENTO PORTLAND, FCK &gt;= 21,0 MPA (EXECUÇÃO, INCLUINDO O FORNECIMENTO E TRANSPORTE DOS AGREGADOS)</v>
          </cell>
          <cell r="E16659" t="str">
            <v>M3</v>
          </cell>
          <cell r="F16659">
            <v>475.57</v>
          </cell>
          <cell r="G16659">
            <v>500.79</v>
          </cell>
        </row>
        <row r="16660">
          <cell r="C16660" t="str">
            <v>RO-41632</v>
          </cell>
          <cell r="D16660" t="str">
            <v>CONCRETO DE CIMENTO PORTLAND, FCK &gt;= 25,0 MPA (EXECUÇÃO, INCLUINDO O FORNECIMENTO E TRANSPORTE DOS AGREGADOS)</v>
          </cell>
          <cell r="E16660" t="str">
            <v>M3</v>
          </cell>
          <cell r="F16660">
            <v>482.2</v>
          </cell>
          <cell r="G16660">
            <v>507.42</v>
          </cell>
        </row>
        <row r="16661">
          <cell r="C16661" t="str">
            <v>RO-41633</v>
          </cell>
          <cell r="D16661" t="str">
            <v>CONCRETO DE CIMENTO PORTLAND, FCK &gt;= 30,0 MPA (EXECUÇÃO, INCLUINDO O FORNECIMENTO E TRANSPORTE DOS AGREGADOS)</v>
          </cell>
          <cell r="E16661" t="str">
            <v>M3</v>
          </cell>
          <cell r="F16661">
            <v>496.51</v>
          </cell>
          <cell r="G16661">
            <v>521.73</v>
          </cell>
        </row>
        <row r="16662">
          <cell r="C16662" t="str">
            <v>RO-44908</v>
          </cell>
          <cell r="D16662" t="str">
            <v>ENSECADEIRA DE ESTACAS PRANCHA (EXECUÇÃO, INCLUINDO O FORNECIMENTO E TRANSPORTE DE TODOS OS MATERIAIS)</v>
          </cell>
          <cell r="E16662" t="str">
            <v>M2</v>
          </cell>
          <cell r="F16662">
            <v>280.11</v>
          </cell>
          <cell r="G16662">
            <v>304.17</v>
          </cell>
        </row>
        <row r="16663">
          <cell r="C16663" t="str">
            <v>RO-42412</v>
          </cell>
          <cell r="D16663" t="str">
            <v>TUBULÃO A CÉU ABERTO, COM CAMISA DE CONCRETO PRÉ-MOLDADA COM DIAMETRO DE FUSTE Ø 1,20M EM SOLO (EXECUÇÃO, INCLUINDO ESCAVAÇÃO, EXCLUSIVE CONCRETO PARA CAMISA)</v>
          </cell>
          <cell r="E16663" t="str">
            <v>M</v>
          </cell>
          <cell r="F16663">
            <v>615.02</v>
          </cell>
          <cell r="G16663">
            <v>702.83</v>
          </cell>
        </row>
        <row r="16664">
          <cell r="C16664" t="str">
            <v>RO-42442</v>
          </cell>
          <cell r="D16664" t="str">
            <v>TUBULÃO A CÉU ABERTO, COM CAMISA DE CONCRETO PRÉ-MOLDADA COM DIAMETRO DE FUSTE Ø 1,20M, EM ROCHA (EXECUÇÃO, INCLUINDO ESCAVAÇÃO, EXCLUSIVE CONCRETO PARA CAMISA)</v>
          </cell>
          <cell r="E16664" t="str">
            <v>M</v>
          </cell>
          <cell r="F16664">
            <v>1182.42</v>
          </cell>
          <cell r="G16664">
            <v>1262.8900000000001</v>
          </cell>
        </row>
        <row r="16665">
          <cell r="C16665" t="str">
            <v>RO-42455</v>
          </cell>
          <cell r="D16665" t="str">
            <v>TUBULÃO A CÉU ABERTO, COM CAMISA DE CONCRETO PRÉ-MOLDADA COM DIÂMETRO DE FUSTE Ø 1,40M EM SOLO (EXECUÇÃO, INCLUINDO ESCAVAÇÃO, EXCLUSIVE CONCRETO PARA CAMISA)</v>
          </cell>
          <cell r="E16665" t="str">
            <v>M</v>
          </cell>
          <cell r="F16665">
            <v>836.89</v>
          </cell>
          <cell r="G16665">
            <v>956.38</v>
          </cell>
        </row>
        <row r="16666">
          <cell r="C16666" t="str">
            <v>RO-42413</v>
          </cell>
          <cell r="D16666" t="str">
            <v>TUBULÃO COM AR COMPRIMIDO COM CAMISA DE CONCRETO PRÉ MOLDADA COM DIAMETRO DE FUSTE Ø 1,20M, EM SOLO (EXECUÇÃO, INCLUINDO ESCAVAÇÃO, EXCLUSIVE CONCRETO PARA CAMISA)</v>
          </cell>
          <cell r="E16666" t="str">
            <v>M</v>
          </cell>
          <cell r="F16666">
            <v>3384.07</v>
          </cell>
          <cell r="G16666">
            <v>3593.52</v>
          </cell>
        </row>
        <row r="16667">
          <cell r="C16667" t="str">
            <v>RO-43462</v>
          </cell>
          <cell r="D16667" t="str">
            <v>TUBULÃO COM AR COMPRIMIDO COM CAMISA DE CONCRETO PRÉ MOLDADA COM DIAMETRO DE FUSTE Ø 1,20M, EM ROCHA (EXECUÇÃO, INCLUINDO ESCAVAÇÃO, EXCLUSIVE CONCRETO PARA CAMISA)</v>
          </cell>
          <cell r="E16667" t="str">
            <v>M</v>
          </cell>
          <cell r="F16667">
            <v>6251.02</v>
          </cell>
          <cell r="G16667">
            <v>6632.67</v>
          </cell>
        </row>
        <row r="16668">
          <cell r="C16668" t="str">
            <v>RO-42811</v>
          </cell>
          <cell r="D16668" t="str">
            <v>TUBULÃO COM AR COMPRIMIDO COM CAMISA DE CONCRETO PRÉ MOLDADA COM DIAMETRO DE FUSTE Ø 1,40M, EM SOLO (EXECUÇÃO, INCLUINDO ESCAVAÇÃO, EXCLUSIVE CONCRETO PARA CAMISA)</v>
          </cell>
          <cell r="E16668" t="str">
            <v>M</v>
          </cell>
          <cell r="F16668">
            <v>4606.05</v>
          </cell>
          <cell r="G16668">
            <v>4891.13</v>
          </cell>
        </row>
        <row r="16669">
          <cell r="C16669" t="str">
            <v>RO-43871</v>
          </cell>
          <cell r="D16669" t="str">
            <v>TUBULÃO COM AR COMPRIMIDO COM CAMISA DE CONCRETO PRÉ MOLDADA COM DIAMETRO DE FUSTE Ø 1,40M, EM ROCHA (EXECUÇÃO, INCLUINDO ESCAVAÇÃO, EXCLUSIVE CONCRETO PARA CAMISA)</v>
          </cell>
          <cell r="E16669" t="str">
            <v>M</v>
          </cell>
          <cell r="F16669">
            <v>8508.24</v>
          </cell>
          <cell r="G16669">
            <v>9027.7000000000007</v>
          </cell>
        </row>
        <row r="16670">
          <cell r="C16670" t="str">
            <v>RO-43568</v>
          </cell>
          <cell r="D16670" t="str">
            <v>TUBULÃO COM AR COMPRIMIDO COM CAMISA DE CONCRETO PRÉ-MOLDADA COM DIÂMETRO DE FUSTE Ø 1,60M, EM SOLO (EXECUÇÃO, INCLUINDO ESCAVAÇÃO, EXCLUSIVE CONCRETO PARA CAMISA)</v>
          </cell>
          <cell r="E16670" t="str">
            <v>M</v>
          </cell>
          <cell r="F16670">
            <v>6015.93</v>
          </cell>
          <cell r="G16670">
            <v>6388.27</v>
          </cell>
        </row>
        <row r="16671">
          <cell r="C16671" t="str">
            <v>RO-41429</v>
          </cell>
          <cell r="D16671" t="str">
            <v>APICOAMENTO MANUAL EM CONCRETO</v>
          </cell>
          <cell r="E16671" t="str">
            <v>M2</v>
          </cell>
          <cell r="F16671">
            <v>38.19</v>
          </cell>
          <cell r="G16671">
            <v>44.08</v>
          </cell>
        </row>
        <row r="16672">
          <cell r="C16672" t="str">
            <v>RO-41431</v>
          </cell>
          <cell r="D16672" t="str">
            <v>ESTRUTURA METÁLICA PARA ANDAIMES</v>
          </cell>
          <cell r="E16672" t="str">
            <v>M3</v>
          </cell>
          <cell r="F16672">
            <v>7.16</v>
          </cell>
          <cell r="G16672">
            <v>7.77</v>
          </cell>
        </row>
        <row r="16673">
          <cell r="C16673" t="str">
            <v>RO-41432</v>
          </cell>
          <cell r="D16673" t="str">
            <v>PLATAFORMA DE MADEIRA PARA  ANDAIMES (EXECUÇÃO, INCLUINDO FORNECIMENTO E TRANSPORTE DE TODOS OS MATERIAIS)</v>
          </cell>
          <cell r="E16673" t="str">
            <v>M2</v>
          </cell>
          <cell r="F16673">
            <v>7.86</v>
          </cell>
          <cell r="G16673">
            <v>8.15</v>
          </cell>
        </row>
        <row r="16674">
          <cell r="C16674" t="str">
            <v>RO-41614</v>
          </cell>
          <cell r="D16674" t="str">
            <v>FORMAS PLANAS DE MADEIRA DE PINHO DE 3ª (EXECUÇÃO, INCLUINDO DESFORMA,FORNECIMENTO E TRANSPORTE DE TODOS OS MATERIAIS)</v>
          </cell>
          <cell r="E16674" t="str">
            <v>M2</v>
          </cell>
          <cell r="F16674">
            <v>51.1</v>
          </cell>
          <cell r="G16674">
            <v>56.9</v>
          </cell>
        </row>
        <row r="16675">
          <cell r="C16675" t="str">
            <v>RO-41435</v>
          </cell>
          <cell r="D16675" t="str">
            <v>DEMOLIÇÃO DE PAVIMENTO DE CONCRETO (EXECUÇÃO, INCLUINDO A REMOÇÃO DO MATERIAL DEMOLIDO)</v>
          </cell>
          <cell r="E16675" t="str">
            <v>M2</v>
          </cell>
          <cell r="F16675">
            <v>16.29</v>
          </cell>
          <cell r="G16675">
            <v>17.5</v>
          </cell>
        </row>
        <row r="16676">
          <cell r="C16676" t="str">
            <v>RO-41443</v>
          </cell>
          <cell r="D16676" t="str">
            <v>ANDAIME SUSPENSO COM PISO EM PRANCHAS DE MADEIRA (EXECUÇÃO, INCLUINDO O FORNECIMENTO E TRANSPORTE DOS MATERIAIS)</v>
          </cell>
          <cell r="E16676" t="str">
            <v>M2</v>
          </cell>
          <cell r="F16676">
            <v>75</v>
          </cell>
          <cell r="G16676">
            <v>81.489999999999995</v>
          </cell>
        </row>
        <row r="16677">
          <cell r="C16677" t="str">
            <v>RO-43047</v>
          </cell>
          <cell r="D16677" t="str">
            <v>FURO EM CONCRETO Ø = 10,0 MM, PROFUNDIDADE = 10 CM</v>
          </cell>
          <cell r="E16677" t="str">
            <v>U</v>
          </cell>
          <cell r="F16677">
            <v>14.98</v>
          </cell>
          <cell r="G16677">
            <v>15.96</v>
          </cell>
        </row>
        <row r="16678">
          <cell r="C16678" t="str">
            <v>RO-43456</v>
          </cell>
          <cell r="D16678" t="str">
            <v>FURO EM CONCRETO Ø = 10,0 MM, PROFUNDIDADE = 15 CM</v>
          </cell>
          <cell r="E16678" t="str">
            <v>U</v>
          </cell>
          <cell r="F16678">
            <v>19.05</v>
          </cell>
          <cell r="G16678">
            <v>20.28</v>
          </cell>
        </row>
        <row r="16679">
          <cell r="C16679" t="str">
            <v>RO-42426</v>
          </cell>
          <cell r="D16679" t="str">
            <v>FURO EM CONCRETO Ø = 12,5 MM, PROFUNDIDADE = 10 CM</v>
          </cell>
          <cell r="E16679" t="str">
            <v>U</v>
          </cell>
          <cell r="F16679">
            <v>16.940000000000001</v>
          </cell>
          <cell r="G16679">
            <v>18.07</v>
          </cell>
        </row>
        <row r="16680">
          <cell r="C16680" t="str">
            <v>RO-41453</v>
          </cell>
          <cell r="D16680" t="str">
            <v>FURO EM CONCRETO Ø = 12,5 MM, PROFUNDIDADE = 15 CM</v>
          </cell>
          <cell r="E16680" t="str">
            <v>U</v>
          </cell>
          <cell r="F16680">
            <v>19.96</v>
          </cell>
          <cell r="G16680">
            <v>21.27</v>
          </cell>
        </row>
        <row r="16681">
          <cell r="C16681" t="str">
            <v>RO-41454</v>
          </cell>
          <cell r="D16681" t="str">
            <v>FURO EM CONCRETO Ø = 12,5 MM, PROFUNDIDADE = 20 CM</v>
          </cell>
          <cell r="E16681" t="str">
            <v>U</v>
          </cell>
          <cell r="F16681">
            <v>25.15</v>
          </cell>
          <cell r="G16681">
            <v>26.71</v>
          </cell>
        </row>
        <row r="16682">
          <cell r="C16682" t="str">
            <v>RO-41455</v>
          </cell>
          <cell r="D16682" t="str">
            <v>FURO EM CONCRETO Ø = 12,5 MM, PROFUNDIDADE = 30 CM</v>
          </cell>
          <cell r="E16682" t="str">
            <v>U</v>
          </cell>
          <cell r="F16682">
            <v>36.549999999999997</v>
          </cell>
          <cell r="G16682">
            <v>38.83</v>
          </cell>
        </row>
        <row r="16683">
          <cell r="C16683" t="str">
            <v>RO-41456</v>
          </cell>
          <cell r="D16683" t="str">
            <v>FURO EM CONCRETO Ø = 16,0 MM, PROFUNDIDADE = 15 CM</v>
          </cell>
          <cell r="E16683" t="str">
            <v>U</v>
          </cell>
          <cell r="F16683">
            <v>21.39</v>
          </cell>
          <cell r="G16683">
            <v>22.67</v>
          </cell>
        </row>
        <row r="16684">
          <cell r="C16684" t="str">
            <v>RO-41457</v>
          </cell>
          <cell r="D16684" t="str">
            <v>FURO EM CONCRETO Ø = 16,0 MM, PROFUNDIDADE = 20 CM</v>
          </cell>
          <cell r="E16684" t="str">
            <v>U</v>
          </cell>
          <cell r="F16684">
            <v>25.68</v>
          </cell>
          <cell r="G16684">
            <v>27.23</v>
          </cell>
        </row>
        <row r="16685">
          <cell r="C16685" t="str">
            <v>RO-41458</v>
          </cell>
          <cell r="D16685" t="str">
            <v>FURO EM CONCRETO Ø = 16,0 MM, PROFUNDIDADE = 30 CM</v>
          </cell>
          <cell r="E16685" t="str">
            <v>U</v>
          </cell>
          <cell r="F16685">
            <v>38.19</v>
          </cell>
          <cell r="G16685">
            <v>40.47</v>
          </cell>
        </row>
        <row r="16686">
          <cell r="C16686" t="str">
            <v>RO-41459</v>
          </cell>
          <cell r="D16686" t="str">
            <v>FURO EM CONCRETO Ø = 16,0 MM, PROFUNDIDADE = 50 CM</v>
          </cell>
          <cell r="E16686" t="str">
            <v>U</v>
          </cell>
          <cell r="F16686">
            <v>52.59</v>
          </cell>
          <cell r="G16686">
            <v>55.78</v>
          </cell>
        </row>
        <row r="16687">
          <cell r="C16687" t="str">
            <v>RO-41460</v>
          </cell>
          <cell r="D16687" t="str">
            <v>FURO EM CONCRETO Ø = 20,0 MM, PROFUNDIDADE = 15 CM</v>
          </cell>
          <cell r="E16687" t="str">
            <v>U</v>
          </cell>
          <cell r="F16687">
            <v>22.86</v>
          </cell>
          <cell r="G16687">
            <v>24.17</v>
          </cell>
        </row>
        <row r="16688">
          <cell r="C16688" t="str">
            <v>RO-41461</v>
          </cell>
          <cell r="D16688" t="str">
            <v>FURO EM CONCRETO Ø = 20,0 MM, PROFUNDIDADE = 20 CM</v>
          </cell>
          <cell r="E16688" t="str">
            <v>U</v>
          </cell>
          <cell r="F16688">
            <v>27.73</v>
          </cell>
          <cell r="G16688">
            <v>29.37</v>
          </cell>
        </row>
        <row r="16689">
          <cell r="C16689" t="str">
            <v>RO-41463</v>
          </cell>
          <cell r="D16689" t="str">
            <v>FURO EM CONCRETO Ø = 20,0 MM, PROFUNDIDADE = 30 CM</v>
          </cell>
          <cell r="E16689" t="str">
            <v>U</v>
          </cell>
          <cell r="F16689">
            <v>40.9</v>
          </cell>
          <cell r="G16689">
            <v>43.35</v>
          </cell>
        </row>
        <row r="16690">
          <cell r="C16690" t="str">
            <v>RO-41464</v>
          </cell>
          <cell r="D16690" t="str">
            <v>FURO EM CONCRETO Ø = 20,0 MM, PROFUNDIDADE = 40 CM</v>
          </cell>
          <cell r="E16690" t="str">
            <v>U</v>
          </cell>
          <cell r="F16690">
            <v>53.8</v>
          </cell>
          <cell r="G16690">
            <v>57.07</v>
          </cell>
        </row>
        <row r="16691">
          <cell r="C16691" t="str">
            <v>RO-41466</v>
          </cell>
          <cell r="D16691" t="str">
            <v>FURO EM CONCRETO Ø = 25,0 MM, PROFUNDIDADE = 15 CM</v>
          </cell>
          <cell r="E16691" t="str">
            <v>U</v>
          </cell>
          <cell r="F16691">
            <v>26.55</v>
          </cell>
          <cell r="G16691">
            <v>28.08</v>
          </cell>
        </row>
        <row r="16692">
          <cell r="C16692" t="str">
            <v>RO-41465</v>
          </cell>
          <cell r="D16692" t="str">
            <v>FURO EM CONCRETO Ø = 25,0 MM, PROFUNDIDADE = 20 CM</v>
          </cell>
          <cell r="E16692" t="str">
            <v>U</v>
          </cell>
          <cell r="F16692">
            <v>30.7</v>
          </cell>
          <cell r="G16692">
            <v>32.479999999999997</v>
          </cell>
        </row>
        <row r="16693">
          <cell r="C16693" t="str">
            <v>RO-41467</v>
          </cell>
          <cell r="D16693" t="str">
            <v>FURO EM CONCRETO Ø = 25,0 MM, PROFUNDIDADE = 30 CM</v>
          </cell>
          <cell r="E16693" t="str">
            <v>U</v>
          </cell>
          <cell r="F16693">
            <v>41.5</v>
          </cell>
          <cell r="G16693">
            <v>43.95</v>
          </cell>
        </row>
        <row r="16694">
          <cell r="C16694" t="str">
            <v>RO-41469</v>
          </cell>
          <cell r="D16694" t="str">
            <v>FURO EM CONCRETO Ø = 25,0 MM, PROFUNDIDADE = 50 CM</v>
          </cell>
          <cell r="E16694" t="str">
            <v>U</v>
          </cell>
          <cell r="F16694">
            <v>74.5</v>
          </cell>
          <cell r="G16694">
            <v>78.959999999999994</v>
          </cell>
        </row>
        <row r="16695">
          <cell r="C16695" t="str">
            <v>RO-41470</v>
          </cell>
          <cell r="D16695" t="str">
            <v>FURO EM CONCRETO Ø = 25,0 MM, PROFUNDIDADE = 80 CM</v>
          </cell>
          <cell r="E16695" t="str">
            <v>U</v>
          </cell>
          <cell r="F16695">
            <v>128.77000000000001</v>
          </cell>
          <cell r="G16695">
            <v>136.33000000000001</v>
          </cell>
        </row>
        <row r="16696">
          <cell r="C16696" t="str">
            <v>RO-41473</v>
          </cell>
          <cell r="D16696" t="str">
            <v>FURO EM CONCRETO Ø = 32,0 MM, PROFUNDIDADE = 30 CM</v>
          </cell>
          <cell r="E16696" t="str">
            <v>U</v>
          </cell>
          <cell r="F16696">
            <v>47.17</v>
          </cell>
          <cell r="G16696">
            <v>49.62</v>
          </cell>
        </row>
        <row r="16697">
          <cell r="C16697" t="str">
            <v>RO-41475</v>
          </cell>
          <cell r="D16697" t="str">
            <v>FURO EM CONCRETO Ø = 40,0 MM, PROFUNDIDADE = 30 CM</v>
          </cell>
          <cell r="E16697" t="str">
            <v>U</v>
          </cell>
          <cell r="F16697">
            <v>63.13</v>
          </cell>
          <cell r="G16697">
            <v>66.319999999999993</v>
          </cell>
        </row>
        <row r="16698">
          <cell r="C16698" t="str">
            <v>RO-41476</v>
          </cell>
          <cell r="D16698" t="str">
            <v>FURO EM CONCRETO Ø = 50,0 MM, PROFUNDIDADE = 30 CM</v>
          </cell>
          <cell r="E16698" t="str">
            <v>U</v>
          </cell>
          <cell r="F16698">
            <v>75.260000000000005</v>
          </cell>
          <cell r="G16698">
            <v>79.09</v>
          </cell>
        </row>
        <row r="16699">
          <cell r="C16699" t="str">
            <v>RO-41482</v>
          </cell>
          <cell r="D16699" t="str">
            <v>FURO EM CONCRETO Ø = 75 MM, PROFUNDIDADE = 15 CM</v>
          </cell>
          <cell r="E16699" t="str">
            <v>U</v>
          </cell>
          <cell r="F16699">
            <v>43.97</v>
          </cell>
          <cell r="G16699">
            <v>45.89</v>
          </cell>
        </row>
        <row r="16700">
          <cell r="C16700" t="str">
            <v>RO-41479</v>
          </cell>
          <cell r="D16700" t="str">
            <v>FURO EM ROCHA Ø = 20,0 MM, PROFUNDIDADE = 40 MM</v>
          </cell>
          <cell r="E16700" t="str">
            <v>U</v>
          </cell>
          <cell r="F16700">
            <v>52.2</v>
          </cell>
          <cell r="G16700">
            <v>55.24</v>
          </cell>
        </row>
        <row r="16701">
          <cell r="C16701" t="str">
            <v>RO-41648</v>
          </cell>
          <cell r="D16701" t="str">
            <v>FURO EM ROCHA Ø = 25,0 MM, PROFUNDIDADE = 50 MM</v>
          </cell>
          <cell r="E16701" t="str">
            <v>U</v>
          </cell>
          <cell r="F16701">
            <v>69.88</v>
          </cell>
          <cell r="G16701">
            <v>73.819999999999993</v>
          </cell>
        </row>
        <row r="16702">
          <cell r="C16702" t="str">
            <v>RO-41481</v>
          </cell>
          <cell r="D16702" t="str">
            <v>FURO EM ROCHA Ø = 50,0 MM, PROFUNDIDADE = 30 MM</v>
          </cell>
          <cell r="E16702" t="str">
            <v>U</v>
          </cell>
          <cell r="F16702">
            <v>92.95</v>
          </cell>
          <cell r="G16702">
            <v>97.74</v>
          </cell>
        </row>
        <row r="16703">
          <cell r="C16703" t="str">
            <v>RO-41493</v>
          </cell>
          <cell r="D16703" t="str">
            <v>CONCRETO ESTRUTURAL COM RESISTÊNCIA FCK &gt;= 13,5 MPA (EXECUÇÃO, INCLUINDO O FORNECIMENTO DE TODOS OS MATERIAIS, EXCLUI O TRANSPORTE DOS AGREGADOS)</v>
          </cell>
          <cell r="E16703" t="str">
            <v>M3</v>
          </cell>
          <cell r="F16703">
            <v>395.71</v>
          </cell>
          <cell r="G16703">
            <v>422.16</v>
          </cell>
        </row>
        <row r="16704">
          <cell r="C16704" t="str">
            <v>RO-41494</v>
          </cell>
          <cell r="D16704" t="str">
            <v>CONCRETO ESTRUTURAL COM RESISTÊNCIA FCK &gt;= 15,0 MPA (EXECUÇÃO, INCLUINDO O FORNECIMENTO DE TODOS OS MATERIAIS, EXCLUI O TRANSPORTE DOS AGREGADOS)</v>
          </cell>
          <cell r="E16704" t="str">
            <v>M3</v>
          </cell>
          <cell r="F16704">
            <v>408.96</v>
          </cell>
          <cell r="G16704">
            <v>435.41</v>
          </cell>
        </row>
        <row r="16705">
          <cell r="C16705" t="str">
            <v>RO-41495</v>
          </cell>
          <cell r="D16705" t="str">
            <v>CONCRETO ESTRUTURAL COM RESISTÊNCIA FCK &gt;= 16,0 MPA (EXECUÇÃO, INCLUINDO O FORNECIMENTO DE TODOS OS MATERIAIS, EXCLUI O TRANSPORTE DOS AGREGADOS)</v>
          </cell>
          <cell r="E16705" t="str">
            <v>M3</v>
          </cell>
          <cell r="F16705">
            <v>415.85</v>
          </cell>
          <cell r="G16705">
            <v>442.3</v>
          </cell>
        </row>
        <row r="16706">
          <cell r="C16706" t="str">
            <v>RO-41496</v>
          </cell>
          <cell r="D16706" t="str">
            <v>CONCRETO ESTRUTURAL COM RESISTÊNCIA FCK &gt;= 18,0 MPA (EXECUÇÃO, INCLUINDO O FORNECIMENTO DE TODOS OS MATERIAIS, EXCLUI O TRANSPORTE DOS AGREGADOS)</v>
          </cell>
          <cell r="E16706" t="str">
            <v>M3</v>
          </cell>
          <cell r="F16706">
            <v>419.56</v>
          </cell>
          <cell r="G16706">
            <v>446.01</v>
          </cell>
        </row>
        <row r="16707">
          <cell r="C16707" t="str">
            <v>RO-42416</v>
          </cell>
          <cell r="D16707" t="str">
            <v>CONCRETO ESTRUTURAL COM RESISTÊNCIA FCK &gt;= 20,0 MPA (EXECUÇÃO, INCLUINDO O FORNECIMENTO DE TODOS OS MATERIAIS, EXCLUI O TRANSPORTE DOS AGREGADOS)</v>
          </cell>
          <cell r="E16707" t="str">
            <v>M3</v>
          </cell>
          <cell r="F16707">
            <v>427.51</v>
          </cell>
          <cell r="G16707">
            <v>453.96</v>
          </cell>
        </row>
        <row r="16708">
          <cell r="C16708" t="str">
            <v>RO-45041</v>
          </cell>
          <cell r="D16708" t="str">
            <v>CONCRETO ESTRUTURAL COM RESISTÊNCIA FCK &gt;= 21 MPA (EXECUÇÃO, INCLUINDO O FORNECIMENTO DE TODOS OS MATERIAIS, EXCLUI O TRANSPORTE DOS AGREGADOS)</v>
          </cell>
          <cell r="E16708" t="str">
            <v>M3</v>
          </cell>
          <cell r="F16708">
            <v>430.42</v>
          </cell>
          <cell r="G16708">
            <v>456.87</v>
          </cell>
        </row>
        <row r="16709">
          <cell r="C16709" t="str">
            <v>RO-42417</v>
          </cell>
          <cell r="D16709" t="str">
            <v>CONCRETO ESTRUTURAL COM RESISTÊNCIA FCK &gt;= 25,0 MPA (EXECUÇÃO, INCLUINDO O FORNECIMENTO DE TODOS OS MATERIAIS, EXCLUI O TRANSPORTE DOS AGREGADOS)</v>
          </cell>
          <cell r="E16709" t="str">
            <v>M3</v>
          </cell>
          <cell r="F16709">
            <v>437.05</v>
          </cell>
          <cell r="G16709">
            <v>463.5</v>
          </cell>
        </row>
        <row r="16710">
          <cell r="C16710" t="str">
            <v>RO-42456</v>
          </cell>
          <cell r="D16710" t="str">
            <v>CONCRETO ESTRUTURAL COM RESISTÊNCIA FCK &gt;= 30,0 MPA (EXECUÇÃO, INCLUINDO O FORNECIMENTO DE TODOS OS MATERIAIS, EXCLUI O TRANSPORTE DOS AGREGADOS)</v>
          </cell>
          <cell r="E16710" t="str">
            <v>M3</v>
          </cell>
          <cell r="F16710">
            <v>451.36</v>
          </cell>
          <cell r="G16710">
            <v>477.81</v>
          </cell>
        </row>
        <row r="16711">
          <cell r="C16711" t="str">
            <v>RO-42467</v>
          </cell>
          <cell r="D16711" t="str">
            <v>CONCRETO MAGRO FCK &gt;= 10,0 MPA (EXECUÇÃO, INCLUINDO O FORNECIMENTO DE TODOS OS MATERIAIS, EXCLUI O TRANSPORTE DOS AGREGADOS)</v>
          </cell>
          <cell r="E16711" t="str">
            <v>M3</v>
          </cell>
          <cell r="F16711">
            <v>304.92</v>
          </cell>
          <cell r="G16711">
            <v>324.06</v>
          </cell>
        </row>
        <row r="16712">
          <cell r="C16712" t="str">
            <v>RO-41502</v>
          </cell>
          <cell r="D16712" t="str">
            <v>CONCRETO CICLÓPICO FCK &gt; 13,5 MPA, COM 30% PEDRA DE MÃO (EXECUÇÃO, INCLUINDO O FORNECIMENTO DE TODOS OS MATERIAIS, EXCLUI O TRANSPORTE DOS AGREGADOS)</v>
          </cell>
          <cell r="E16712" t="str">
            <v>M3</v>
          </cell>
          <cell r="F16712">
            <v>312</v>
          </cell>
          <cell r="G16712">
            <v>330.38</v>
          </cell>
        </row>
        <row r="16713">
          <cell r="C16713" t="str">
            <v>RO-41544</v>
          </cell>
          <cell r="D16713" t="str">
            <v>CIMBRAMENTO: ESCORAMENTO EM MADEIRA (EXECUÇÃO, INCLUINDO O FORNECIMENTO E TRANSPORTE DE TODOS OS MATERIAIS)</v>
          </cell>
          <cell r="E16713" t="str">
            <v>M3</v>
          </cell>
          <cell r="F16713">
            <v>75.540000000000006</v>
          </cell>
          <cell r="G16713">
            <v>81.19</v>
          </cell>
        </row>
        <row r="16714">
          <cell r="C16714" t="str">
            <v>RO-42285</v>
          </cell>
          <cell r="D16714" t="str">
            <v>ARMAÇÃO: AÇO CA-50 (EXECUÇÃO, INCLUINDO PREPARO, DOBRAGEM, COLOCAÇÃO NAS FORMAS E TRANSPORTE DE TODOS OS MATERIAIS)</v>
          </cell>
          <cell r="E16714" t="str">
            <v>KG</v>
          </cell>
          <cell r="F16714">
            <v>9.4</v>
          </cell>
          <cell r="G16714">
            <v>9.76</v>
          </cell>
        </row>
        <row r="16715">
          <cell r="C16715" t="str">
            <v>RO-41552</v>
          </cell>
          <cell r="D16715" t="str">
            <v>ARMAÇÃO: AÇO CA-60 (EXECUÇÃO, INCLUINDO PREPARO, DOBRAGEM, COLOCAÇÃO NAS FORMAS E TRANSPORTE DE TODOS OS MATERIAIS)</v>
          </cell>
          <cell r="E16715" t="str">
            <v>KG</v>
          </cell>
          <cell r="F16715">
            <v>11.13</v>
          </cell>
          <cell r="G16715">
            <v>11.46</v>
          </cell>
        </row>
        <row r="16716">
          <cell r="C16716" t="str">
            <v>RO-41651</v>
          </cell>
          <cell r="D16716" t="str">
            <v>PREENCHIMENTO DE FUROS COM SIKADUR 32 OU SIMILAR (EXECUÇÃO, INCLUINDO O FORNECIMENTO E TRANSPORTE DE TODOS OS MATERIAIS, EXCLUI EXECUÇÃO DO FURO)</v>
          </cell>
          <cell r="E16716" t="str">
            <v>KG</v>
          </cell>
          <cell r="F16716">
            <v>50.79</v>
          </cell>
          <cell r="G16716">
            <v>54.01</v>
          </cell>
        </row>
        <row r="16717">
          <cell r="C16717" t="str">
            <v>RO-41653</v>
          </cell>
          <cell r="D16717" t="str">
            <v>PREENCHIMENTO DE FUROS COM INJEÇÃO DE EPOXI (SIKADUR - 43) (EXECUÇÃO, INCLUINDO O FORNECIMENTO DE TODOS OS MATERIAIS, EXCLUI EXECUÇÃO DO FURO)</v>
          </cell>
          <cell r="E16717" t="str">
            <v>KG</v>
          </cell>
          <cell r="F16717">
            <v>95.32</v>
          </cell>
          <cell r="G16717">
            <v>98.54</v>
          </cell>
        </row>
        <row r="16718">
          <cell r="C16718" t="str">
            <v>RO-41652</v>
          </cell>
          <cell r="D16718" t="str">
            <v>TRATAMENTO DE TRINCAS FINAS (EXECUÇÃO, INCLUINDO O FORNECIMENTO E TRANSPORTE DE TODOS OS MATERIAIS)</v>
          </cell>
          <cell r="E16718" t="str">
            <v>M</v>
          </cell>
          <cell r="F16718">
            <v>44.25</v>
          </cell>
          <cell r="G16718">
            <v>47.23</v>
          </cell>
        </row>
        <row r="16719">
          <cell r="C16719" t="str">
            <v>RO-42425</v>
          </cell>
          <cell r="D16719" t="str">
            <v>CONCRETO DE PAVIMENTAÇÃO COM FCK &gt;= 25 MPA (EXECUÇÃO, INCLUINDO O FORNECIMENTO DE TODOS OS MATERIAIS, EXCLUI O TRANSPORTE DOS AGREGADOS)</v>
          </cell>
          <cell r="E16719" t="str">
            <v>M3</v>
          </cell>
          <cell r="F16719">
            <v>437.05</v>
          </cell>
          <cell r="G16719">
            <v>463.5</v>
          </cell>
        </row>
        <row r="16720">
          <cell r="C16720" t="str">
            <v>RO-41575</v>
          </cell>
          <cell r="D16720" t="str">
            <v>MASTIQUE ELÁSTICO(TIPO VEDAFLEX OU SIMILAR) (EXECUÇÃO, INCLUINDO O FORNECIMENTO E TRANSPORTE DE TODOS OS MATERIAIS)</v>
          </cell>
          <cell r="E16720" t="str">
            <v>DM3</v>
          </cell>
          <cell r="F16720">
            <v>54.43</v>
          </cell>
          <cell r="G16720">
            <v>54.5</v>
          </cell>
        </row>
        <row r="16721">
          <cell r="C16721" t="str">
            <v>RO-41582</v>
          </cell>
          <cell r="D16721" t="str">
            <v>APARELHOS DE APOIO EM NEOPRENE FRETADO (EXECUÇÃO, INCLUINDO A APLICAÇÃO, FORNECIMENTO E TRANSPORTE DOS MATERIAIS)</v>
          </cell>
          <cell r="E16721" t="str">
            <v>DM3</v>
          </cell>
          <cell r="F16721">
            <v>79.11</v>
          </cell>
          <cell r="G16721">
            <v>82.02</v>
          </cell>
        </row>
        <row r="16722">
          <cell r="C16722" t="str">
            <v>RO-41557</v>
          </cell>
          <cell r="D16722" t="str">
            <v>FORMAS SUSPENSAS DE COMPENSADO RESINADO (EXECUÇÃO, INCLUINDO DESFORMA, FORNECIMENTO E TRANSPORTE DE TODOS OS MATERIAIS)</v>
          </cell>
          <cell r="E16722" t="str">
            <v>M2</v>
          </cell>
          <cell r="F16722">
            <v>112.51</v>
          </cell>
          <cell r="G16722">
            <v>121.72</v>
          </cell>
        </row>
        <row r="16723">
          <cell r="C16723" t="str">
            <v>RO-41558</v>
          </cell>
          <cell r="D16723" t="str">
            <v>FORMA PLANA DE MADEIRIT (EXECUÇÃO, INCLUINDO DESFORMA, FORNECIMENTO E TRANSPORTE DE TODOS OS MATERIAIS)</v>
          </cell>
          <cell r="E16723" t="str">
            <v>M2</v>
          </cell>
          <cell r="F16723">
            <v>74.209999999999994</v>
          </cell>
          <cell r="G16723">
            <v>80.290000000000006</v>
          </cell>
        </row>
        <row r="16724">
          <cell r="C16724" t="str">
            <v>RO-41559</v>
          </cell>
          <cell r="D16724" t="str">
            <v>FORMAS CURVAS DE MADEIRIT (EXECUÇÃO, INCLUINDO DESFORMA, FORNECIMENTO E TRANSPORTE DE TODOS OS MATERIAIS)</v>
          </cell>
          <cell r="E16724" t="str">
            <v>M2</v>
          </cell>
          <cell r="F16724">
            <v>81.94</v>
          </cell>
          <cell r="G16724">
            <v>90.44</v>
          </cell>
        </row>
        <row r="16725">
          <cell r="C16725" t="str">
            <v>RO-41565</v>
          </cell>
          <cell r="D16725" t="str">
            <v>JUNTAS DE PAVIMENTAÇÃO LONGITUDINAL E TRANSVERSAL (EXECUÇÃO, INCLUINDO O FORNECIMENTO E TRANSPORTE DE TODOS OS MATERIAIS)</v>
          </cell>
          <cell r="E16725" t="str">
            <v>M</v>
          </cell>
          <cell r="F16725">
            <v>9.65</v>
          </cell>
          <cell r="G16725">
            <v>10.72</v>
          </cell>
        </row>
        <row r="16726">
          <cell r="C16726" t="str">
            <v>RO-41657</v>
          </cell>
          <cell r="D16726" t="str">
            <v>CANTONEIRA METÁLICA DE DIMENSÕES  2"X2"X5/16" (EXECUÇÃO, INCLUINDO FORNECIMENTO E TRANSPORTE DE TODOS OS MATERIAIS)</v>
          </cell>
          <cell r="E16726" t="str">
            <v>M</v>
          </cell>
          <cell r="F16726">
            <v>113.31</v>
          </cell>
          <cell r="G16726">
            <v>118.78</v>
          </cell>
        </row>
        <row r="16727">
          <cell r="C16727" t="str">
            <v>RO-41569</v>
          </cell>
          <cell r="D16727" t="str">
            <v>CANTONEIRA METÁLICA DE DIMENSÕES 3" X 3" X 3/8" (EXECUÇÃO, INCLUINDO O FORNECIMENTO E TRANSPORTE DE TODOS OS MATERIAIS)</v>
          </cell>
          <cell r="E16727" t="str">
            <v>M</v>
          </cell>
          <cell r="F16727">
            <v>113.09</v>
          </cell>
          <cell r="G16727">
            <v>118.56</v>
          </cell>
        </row>
        <row r="16728">
          <cell r="C16728" t="str">
            <v>RO-41570</v>
          </cell>
          <cell r="D16728" t="str">
            <v>CANTONEIRA METÁLICA DE DIMENSÕES 4" X 4" X 3/8" (EXECUÇÃO, INCLUINDO O FORNECIMENTO E TRANSPORTE DE TODOS OS MATERIAIS)</v>
          </cell>
          <cell r="E16728" t="str">
            <v>M</v>
          </cell>
          <cell r="F16728">
            <v>193.34</v>
          </cell>
          <cell r="G16728">
            <v>198.81</v>
          </cell>
        </row>
        <row r="16729">
          <cell r="C16729" t="str">
            <v>RO-41571</v>
          </cell>
          <cell r="D16729" t="str">
            <v>CANTONEIRA METÁLICA DE DIMENSÕES 4" X 4" X 1/2" (EXECUÇÃO, INCLUINDO O FORNECIMENTO E TRANSPORTE DE TODOS OS MATERIAIS)</v>
          </cell>
          <cell r="E16729" t="str">
            <v>M</v>
          </cell>
          <cell r="F16729">
            <v>220.2</v>
          </cell>
          <cell r="G16729">
            <v>225.67</v>
          </cell>
        </row>
        <row r="16730">
          <cell r="C16730" t="str">
            <v>RO-41578</v>
          </cell>
          <cell r="D16730" t="str">
            <v>LIMPEZA DE SUPERFÍCIE COM JATO DE AREIA E AGUA</v>
          </cell>
          <cell r="E16730" t="str">
            <v>M2</v>
          </cell>
          <cell r="F16730">
            <v>30.25</v>
          </cell>
          <cell r="G16730">
            <v>31.01</v>
          </cell>
        </row>
        <row r="16731">
          <cell r="C16731" t="str">
            <v>RO-42430</v>
          </cell>
          <cell r="D16731" t="str">
            <v>LIMPEZA MANUAL E TRATAMENTO DE ARMADURA OXIDADA</v>
          </cell>
          <cell r="E16731" t="str">
            <v>M2</v>
          </cell>
          <cell r="F16731">
            <v>43.43</v>
          </cell>
          <cell r="G16731">
            <v>50.16</v>
          </cell>
        </row>
        <row r="16732">
          <cell r="C16732" t="str">
            <v>RO-41581</v>
          </cell>
          <cell r="D16732" t="str">
            <v>LIMPEZA DE ARMADURA COM JATO DE AREIA E ÁGUA</v>
          </cell>
          <cell r="E16732" t="str">
            <v>M2</v>
          </cell>
          <cell r="F16732">
            <v>36.19</v>
          </cell>
          <cell r="G16732">
            <v>37.33</v>
          </cell>
        </row>
        <row r="16733">
          <cell r="C16733" t="str">
            <v>RO-41584</v>
          </cell>
          <cell r="D16733" t="str">
            <v>DRENO DE PVC Ø = 50 MM, COMPRIMENTO UNITÁRIO = 30 CM (EXECUÇÃO, INCLUINDO O FORNECIMENTO E TRANSPORTE DE TODOS OS MATERIAIS)</v>
          </cell>
          <cell r="E16733" t="str">
            <v>U</v>
          </cell>
          <cell r="F16733">
            <v>16.55</v>
          </cell>
          <cell r="G16733">
            <v>18.37</v>
          </cell>
        </row>
        <row r="16734">
          <cell r="C16734" t="str">
            <v>RO-42476</v>
          </cell>
          <cell r="D16734" t="str">
            <v>DRENO DE PVC Ø = 50 MM, COMPRIMENTO UNITÁRIO = 35 CM (EXECUÇÃO, INCLUINDO O FORNECIMENTO E TRANSPORTE DE TODOS OS MATERIAIS)</v>
          </cell>
          <cell r="E16734" t="str">
            <v>U</v>
          </cell>
          <cell r="F16734">
            <v>16.87</v>
          </cell>
          <cell r="G16734">
            <v>18.690000000000001</v>
          </cell>
        </row>
        <row r="16735">
          <cell r="C16735" t="str">
            <v>RO-42994</v>
          </cell>
          <cell r="D16735" t="str">
            <v>DRENO DE PVC Ø = 50 MM, COMPRIMENTO UNITÁRIO = 40 CM (EXECUÇÃO, INCLUINDO O FORNECIMENTO E TRANSPORTE DE TODOS OS MATERIAIS)</v>
          </cell>
          <cell r="E16735" t="str">
            <v>U</v>
          </cell>
          <cell r="F16735">
            <v>17.2</v>
          </cell>
          <cell r="G16735">
            <v>19.02</v>
          </cell>
        </row>
        <row r="16736">
          <cell r="C16736" t="str">
            <v>RO-41586</v>
          </cell>
          <cell r="D16736" t="str">
            <v>DRENO DE PVC Ø = 75 MM, COMPRIMENTO UNITÁRIO = 15 CM (EXECUÇÃO, INCLUINDO O FORNECIMENTO E TRANSPORTE DE TODOS OS MATERIAIS)</v>
          </cell>
          <cell r="E16736" t="str">
            <v>U</v>
          </cell>
          <cell r="F16736">
            <v>15.78</v>
          </cell>
          <cell r="G16736">
            <v>17.600000000000001</v>
          </cell>
        </row>
        <row r="16737">
          <cell r="C16737" t="str">
            <v>RO-41587</v>
          </cell>
          <cell r="D16737" t="str">
            <v>DRENO DE PVC Ø = 75 MM, COMPRIMENTO UNITÁRIO = 30 CM (EXECUÇÃO, INCLUINDO O FORNECIMENTO E TRANSPORTE DE TODOS OS MATERIAIS)</v>
          </cell>
          <cell r="E16737" t="str">
            <v>U</v>
          </cell>
          <cell r="F16737">
            <v>16.96</v>
          </cell>
          <cell r="G16737">
            <v>18.78</v>
          </cell>
        </row>
        <row r="16738">
          <cell r="C16738" t="str">
            <v>RO-41591</v>
          </cell>
          <cell r="D16738" t="str">
            <v>DRENO DE PVC Ø = 75 MM, COMPRIMENTO UNITÁRIO = 35 CM (EXECUÇÃO, INCLUINDO O FORNECIMENTO E TRANSPORTE DE TODOS OS MATERIAIS)</v>
          </cell>
          <cell r="E16738" t="str">
            <v>U</v>
          </cell>
          <cell r="F16738">
            <v>17.350000000000001</v>
          </cell>
          <cell r="G16738">
            <v>19.170000000000002</v>
          </cell>
        </row>
        <row r="16739">
          <cell r="C16739" t="str">
            <v>RO-41592</v>
          </cell>
          <cell r="D16739" t="str">
            <v>DRENO DE PVC Ø = 75 MM, COMPRIMENTO UNITÁRIO = 40 CM (EXECUÇÃO, INCLUINDO O FORNECIMENTO E TRANSPORTE DE TODOS OS MATERIAIS)</v>
          </cell>
          <cell r="E16739" t="str">
            <v>U</v>
          </cell>
          <cell r="F16739">
            <v>17.75</v>
          </cell>
          <cell r="G16739">
            <v>19.57</v>
          </cell>
        </row>
        <row r="16740">
          <cell r="C16740" t="str">
            <v>RO-41589</v>
          </cell>
          <cell r="D16740" t="str">
            <v>DRENO DE PVC Ø = 100 MM, COMPRIMENTO UNITÁRIO = 35 CM (EXECUÇÃO, INCLUINDO O FORNECIMENTO E TRANSPORTE DE TODOS OS MATERIAIS)</v>
          </cell>
          <cell r="E16740" t="str">
            <v>U</v>
          </cell>
          <cell r="F16740">
            <v>19.93</v>
          </cell>
          <cell r="G16740">
            <v>21.75</v>
          </cell>
        </row>
        <row r="16741">
          <cell r="C16741" t="str">
            <v>RO-41588</v>
          </cell>
          <cell r="D16741" t="str">
            <v>DRENO DE PVC Ø = 100 MM, COMPRIMENTO UNITÁRIO = 40 CM (EXECUÇÃO, INCLUINDO O FORNECIMENTO E TRANSPORTE DE TODOS OS MATERIAIS)</v>
          </cell>
          <cell r="E16741" t="str">
            <v>U</v>
          </cell>
          <cell r="F16741">
            <v>20.69</v>
          </cell>
          <cell r="G16741">
            <v>22.51</v>
          </cell>
        </row>
        <row r="16742">
          <cell r="C16742" t="str">
            <v>RO-41590</v>
          </cell>
          <cell r="D16742" t="str">
            <v>DRENO DE PVC Ø = 100 MM, COMPRIMENTO UNITÁRIO = 45 CM (EXECUÇÃO, INCLUINDO O FORNECIMENTO E TRANSPORTE DE TODOS OS MATERIAIS)</v>
          </cell>
          <cell r="E16742" t="str">
            <v>U</v>
          </cell>
          <cell r="F16742">
            <v>21.45</v>
          </cell>
          <cell r="G16742">
            <v>23.27</v>
          </cell>
        </row>
        <row r="16743">
          <cell r="C16743" t="str">
            <v>RO-41594</v>
          </cell>
          <cell r="D16743" t="str">
            <v>DRENO DE PVC Ø = 100MM, COMPRIMENTO UNITÁRIO = 0,60M (EXECUÇÃO, INCLUINDO O FORNECIMENTO E TRANSPORTE DE TODOS OS MATERIAIS)</v>
          </cell>
          <cell r="E16743" t="str">
            <v>U</v>
          </cell>
          <cell r="F16743">
            <v>24.22</v>
          </cell>
          <cell r="G16743">
            <v>26.11</v>
          </cell>
        </row>
        <row r="16744">
          <cell r="C16744" t="str">
            <v>RO-41593</v>
          </cell>
          <cell r="D16744" t="str">
            <v>CAIAÇÃO A TRÊS DEMÃOS (EXECUÇÃO, INCLUINDO O FORNECIMENTO E TRANSPORTE DE TODOS OS MATERIAIS)</v>
          </cell>
          <cell r="E16744" t="str">
            <v>M2</v>
          </cell>
          <cell r="F16744">
            <v>3.46</v>
          </cell>
          <cell r="G16744">
            <v>3.93</v>
          </cell>
        </row>
        <row r="16745">
          <cell r="C16745" t="str">
            <v>RO-42424</v>
          </cell>
          <cell r="D16745" t="str">
            <v>GRADIL METÁLICO PADRÃO DER-MG (EXECUÇÃO, INCLUINDO O FORNECIMENTO E TRANSPORTE DE TODOS OS MATERIAIS)</v>
          </cell>
          <cell r="E16745" t="str">
            <v>M</v>
          </cell>
          <cell r="F16745">
            <v>191.16</v>
          </cell>
          <cell r="G16745">
            <v>197.21</v>
          </cell>
        </row>
        <row r="16780">
          <cell r="C16780" t="str">
            <v>109 - ÍNDICE NACIONAL DE CONSTRUÇÃO CIVIL</v>
          </cell>
        </row>
        <row r="16781">
          <cell r="C16781" t="str">
            <v>RO-41664</v>
          </cell>
          <cell r="D16781" t="str">
            <v>ABRIGO SIMPLES DE PASSAGEIROS PRÉ-MOLDADO (EXECUÇÃO, INCLUINDO O FORNECIMENTO E TRANSPORTE E MONTAGEM)</v>
          </cell>
          <cell r="E16781" t="str">
            <v>U</v>
          </cell>
          <cell r="F16781">
            <v>3575.98</v>
          </cell>
          <cell r="G16781">
            <v>3778.54</v>
          </cell>
        </row>
        <row r="16782">
          <cell r="C16782" t="str">
            <v>RO-41665</v>
          </cell>
          <cell r="D16782" t="str">
            <v>ABRIGO DUPLO DE PASSAGEIROS PRÉ-MOLDADO (EXECUÇÃO, INCLUINDO O FORNECIMENTO,  TRANSPORTE E MONTAGEM)</v>
          </cell>
          <cell r="E16782" t="str">
            <v>U</v>
          </cell>
          <cell r="F16782">
            <v>6856.87</v>
          </cell>
          <cell r="G16782">
            <v>7253.09</v>
          </cell>
        </row>
        <row r="16783">
          <cell r="C16783" t="str">
            <v>RO-41662</v>
          </cell>
          <cell r="D16783" t="str">
            <v>REBOCO DE ARGAMASSA DE CIMENTO E AREIA, TRAÇO 1:5 (EXECUÇÃO, INCLUINDO O FORNECIMENTO E TRANSPORTE DE TODOS OS MATERIAIS)</v>
          </cell>
          <cell r="E16783" t="str">
            <v>M2</v>
          </cell>
          <cell r="F16783">
            <v>29.54</v>
          </cell>
          <cell r="G16783">
            <v>32.76</v>
          </cell>
        </row>
        <row r="16784">
          <cell r="C16784" t="str">
            <v>RO-41661</v>
          </cell>
          <cell r="D16784" t="str">
            <v>CHAPISCO DE CIMENTO E AREIA, TRAÇO 1:3 (EXECUÇÃO, INCLUINDO O FORNECIMENTO E TRANSPORTE DE TODOS OS MATERIAIS)</v>
          </cell>
          <cell r="E16784" t="str">
            <v>M2</v>
          </cell>
          <cell r="F16784">
            <v>12.41</v>
          </cell>
          <cell r="G16784">
            <v>14.11</v>
          </cell>
        </row>
      </sheetData>
      <sheetData sheetId="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sheetName val="Orç. Sintetico"/>
    </sheetNames>
    <sheetDataSet>
      <sheetData sheetId="0"/>
      <sheetData sheetId="1" refreshError="1">
        <row r="11">
          <cell r="B11" t="str">
            <v>Pavimentação de vias urbanas</v>
          </cell>
        </row>
        <row r="14">
          <cell r="E14" t="str">
            <v>Contratada</v>
          </cell>
        </row>
        <row r="15">
          <cell r="B15" t="str">
            <v>XXXXXXX</v>
          </cell>
          <cell r="D15" t="str">
            <v>XXXXX</v>
          </cell>
          <cell r="E15" t="str">
            <v>XXXXXXXX</v>
          </cell>
          <cell r="G15" t="str">
            <v>XXXXXXXX</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2.emf"/><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3.xml"/><Relationship Id="rId3" Type="http://schemas.openxmlformats.org/officeDocument/2006/relationships/vmlDrawing" Target="../drawings/vmlDrawing2.vml"/><Relationship Id="rId7" Type="http://schemas.openxmlformats.org/officeDocument/2006/relationships/ctrlProp" Target="../ctrlProps/ctrlProp2.xml"/><Relationship Id="rId2" Type="http://schemas.openxmlformats.org/officeDocument/2006/relationships/drawing" Target="../drawings/drawing8.xml"/><Relationship Id="rId1" Type="http://schemas.openxmlformats.org/officeDocument/2006/relationships/printerSettings" Target="../printerSettings/printerSettings8.bin"/><Relationship Id="rId6" Type="http://schemas.openxmlformats.org/officeDocument/2006/relationships/ctrlProp" Target="../ctrlProps/ctrlProp1.xml"/><Relationship Id="rId5" Type="http://schemas.openxmlformats.org/officeDocument/2006/relationships/image" Target="../media/image4.emf"/><Relationship Id="rId4" Type="http://schemas.openxmlformats.org/officeDocument/2006/relationships/oleObject" Target="../embeddings/oleObject2.bin"/><Relationship Id="rId9" Type="http://schemas.openxmlformats.org/officeDocument/2006/relationships/ctrlProp" Target="../ctrlProps/ctrlProp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dimension ref="A1:O28"/>
  <sheetViews>
    <sheetView zoomScaleNormal="100" zoomScaleSheetLayoutView="100" workbookViewId="0">
      <selection activeCell="F16" sqref="F16"/>
    </sheetView>
  </sheetViews>
  <sheetFormatPr defaultRowHeight="12.75"/>
  <cols>
    <col min="2" max="2" width="12.85546875" customWidth="1"/>
    <col min="3" max="3" width="37" customWidth="1"/>
    <col min="4" max="4" width="13.7109375" customWidth="1"/>
    <col min="5" max="5" width="12.5703125" customWidth="1"/>
    <col min="6" max="8" width="12.7109375" customWidth="1"/>
    <col min="9" max="9" width="16.140625" customWidth="1"/>
    <col min="10" max="10" width="18.140625" customWidth="1"/>
  </cols>
  <sheetData>
    <row r="1" spans="1:15" ht="21">
      <c r="B1" s="508" t="s">
        <v>72</v>
      </c>
      <c r="C1" s="508"/>
      <c r="D1" s="508"/>
      <c r="E1" s="508"/>
      <c r="F1" s="508"/>
      <c r="G1" s="508"/>
      <c r="H1" s="508"/>
      <c r="I1" s="508"/>
      <c r="J1" s="103"/>
      <c r="K1" s="103"/>
      <c r="L1" s="103"/>
      <c r="M1" s="103"/>
      <c r="N1" s="103"/>
      <c r="O1" s="103"/>
    </row>
    <row r="2" spans="1:15" ht="21">
      <c r="B2" s="508" t="s">
        <v>73</v>
      </c>
      <c r="C2" s="508"/>
      <c r="D2" s="508"/>
      <c r="E2" s="508"/>
      <c r="F2" s="508"/>
      <c r="G2" s="508"/>
      <c r="H2" s="508"/>
      <c r="I2" s="508"/>
      <c r="J2" s="103"/>
      <c r="K2" s="103"/>
      <c r="L2" s="103"/>
      <c r="M2" s="103"/>
      <c r="N2" s="103"/>
      <c r="O2" s="103"/>
    </row>
    <row r="3" spans="1:15" ht="15.75">
      <c r="B3" s="509" t="s">
        <v>74</v>
      </c>
      <c r="C3" s="509"/>
      <c r="D3" s="509"/>
      <c r="E3" s="509"/>
      <c r="F3" s="509"/>
      <c r="G3" s="509"/>
      <c r="H3" s="509"/>
      <c r="I3" s="509"/>
      <c r="J3" s="104"/>
      <c r="K3" s="104"/>
      <c r="L3" s="104"/>
      <c r="M3" s="104"/>
      <c r="N3" s="104"/>
      <c r="O3" s="104"/>
    </row>
    <row r="4" spans="1:15" ht="15.75">
      <c r="B4" s="509" t="s">
        <v>75</v>
      </c>
      <c r="C4" s="509"/>
      <c r="D4" s="509"/>
      <c r="E4" s="509"/>
      <c r="F4" s="509"/>
      <c r="G4" s="509"/>
      <c r="H4" s="509"/>
      <c r="I4" s="509"/>
      <c r="J4" s="104"/>
      <c r="K4" s="104"/>
      <c r="L4" s="104"/>
      <c r="M4" s="104"/>
      <c r="N4" s="104"/>
      <c r="O4" s="104"/>
    </row>
    <row r="5" spans="1:15" ht="15.75">
      <c r="B5" s="505" t="s">
        <v>76</v>
      </c>
      <c r="C5" s="505"/>
      <c r="D5" s="505"/>
      <c r="E5" s="505"/>
      <c r="F5" s="505"/>
      <c r="G5" s="505"/>
      <c r="H5" s="505"/>
      <c r="I5" s="505"/>
      <c r="J5" s="105"/>
      <c r="K5" s="105"/>
      <c r="L5" s="105"/>
      <c r="M5" s="105"/>
      <c r="N5" s="105"/>
      <c r="O5" s="105"/>
    </row>
    <row r="6" spans="1:15" ht="13.5" thickBot="1">
      <c r="A6" s="80"/>
      <c r="B6" s="80"/>
      <c r="C6" s="80"/>
      <c r="D6" s="81"/>
      <c r="E6" s="81"/>
      <c r="F6" s="81"/>
      <c r="G6" s="81"/>
      <c r="H6" s="81"/>
      <c r="I6" s="80"/>
    </row>
    <row r="7" spans="1:15" ht="18.75" thickBot="1">
      <c r="A7" s="506" t="s">
        <v>42</v>
      </c>
      <c r="B7" s="507"/>
      <c r="C7" s="507"/>
      <c r="D7" s="507"/>
      <c r="E7" s="507"/>
      <c r="F7" s="507"/>
      <c r="G7" s="507"/>
      <c r="H7" s="507"/>
      <c r="I7" s="507"/>
    </row>
    <row r="8" spans="1:15" ht="13.5" thickBot="1">
      <c r="A8" s="82"/>
      <c r="B8" s="82"/>
      <c r="C8" s="82"/>
      <c r="D8" s="81"/>
      <c r="E8" s="81"/>
      <c r="F8" s="82"/>
      <c r="G8" s="82"/>
      <c r="H8" s="82"/>
      <c r="I8" s="82"/>
    </row>
    <row r="9" spans="1:15" ht="13.5" thickBot="1">
      <c r="A9" s="510"/>
      <c r="B9" s="511"/>
      <c r="C9" s="511"/>
      <c r="D9" s="511"/>
      <c r="E9" s="511"/>
      <c r="F9" s="511"/>
      <c r="G9" s="511"/>
      <c r="H9" s="511"/>
      <c r="I9" s="512"/>
    </row>
    <row r="10" spans="1:15">
      <c r="A10" s="513" t="s">
        <v>82</v>
      </c>
      <c r="B10" s="514"/>
      <c r="C10" s="515"/>
      <c r="D10" s="516"/>
      <c r="E10" s="517"/>
      <c r="F10" s="518"/>
      <c r="G10" s="518"/>
      <c r="H10" s="83"/>
      <c r="I10" s="115"/>
    </row>
    <row r="11" spans="1:15" ht="29.25" customHeight="1" thickBot="1">
      <c r="A11" s="519" t="s">
        <v>81</v>
      </c>
      <c r="B11" s="520"/>
      <c r="C11" s="521"/>
      <c r="D11" s="522" t="s">
        <v>83</v>
      </c>
      <c r="E11" s="520"/>
      <c r="F11" s="520"/>
      <c r="G11" s="520"/>
      <c r="H11" s="521"/>
      <c r="I11" s="116" t="s">
        <v>80</v>
      </c>
      <c r="J11" s="113"/>
    </row>
    <row r="12" spans="1:15" ht="26.25" thickBot="1">
      <c r="A12" s="84" t="s">
        <v>0</v>
      </c>
      <c r="B12" s="85" t="s">
        <v>5</v>
      </c>
      <c r="C12" s="86" t="s">
        <v>43</v>
      </c>
      <c r="D12" s="87" t="s">
        <v>44</v>
      </c>
      <c r="E12" s="87" t="s">
        <v>45</v>
      </c>
      <c r="F12" s="85" t="s">
        <v>46</v>
      </c>
      <c r="G12" s="85" t="s">
        <v>47</v>
      </c>
      <c r="H12" s="85" t="s">
        <v>48</v>
      </c>
      <c r="I12" s="114" t="s">
        <v>49</v>
      </c>
    </row>
    <row r="13" spans="1:15">
      <c r="A13" s="523">
        <v>1</v>
      </c>
      <c r="B13" s="525" t="s">
        <v>50</v>
      </c>
      <c r="C13" s="527" t="s">
        <v>13</v>
      </c>
      <c r="D13" s="88" t="s">
        <v>51</v>
      </c>
      <c r="E13" s="89">
        <f>F13</f>
        <v>1</v>
      </c>
      <c r="F13" s="89">
        <v>1</v>
      </c>
      <c r="G13" s="90">
        <v>0</v>
      </c>
      <c r="H13" s="90">
        <v>0</v>
      </c>
      <c r="I13" s="91">
        <v>0</v>
      </c>
    </row>
    <row r="14" spans="1:15">
      <c r="A14" s="524"/>
      <c r="B14" s="526"/>
      <c r="C14" s="528"/>
      <c r="D14" s="92" t="s">
        <v>52</v>
      </c>
      <c r="E14" s="93" t="e">
        <f>Orçamento!#REF!+Orçamento!#REF!</f>
        <v>#REF!</v>
      </c>
      <c r="F14" s="93" t="e">
        <f>F13*$E$14</f>
        <v>#REF!</v>
      </c>
      <c r="G14" s="93" t="e">
        <f>G13*$E$14</f>
        <v>#REF!</v>
      </c>
      <c r="H14" s="93" t="e">
        <f>H13*$E$14</f>
        <v>#REF!</v>
      </c>
      <c r="I14" s="93" t="e">
        <f>I13*$E$14</f>
        <v>#REF!</v>
      </c>
      <c r="J14" s="101"/>
    </row>
    <row r="15" spans="1:15">
      <c r="A15" s="524">
        <v>2</v>
      </c>
      <c r="B15" s="526" t="s">
        <v>53</v>
      </c>
      <c r="C15" s="528" t="s">
        <v>14</v>
      </c>
      <c r="D15" s="92" t="s">
        <v>51</v>
      </c>
      <c r="E15" s="89">
        <f>F15+G15+H15+I15</f>
        <v>1</v>
      </c>
      <c r="F15" s="89">
        <v>0.2</v>
      </c>
      <c r="G15" s="89">
        <v>0.3</v>
      </c>
      <c r="H15" s="89">
        <v>0.3</v>
      </c>
      <c r="I15" s="94">
        <v>0.2</v>
      </c>
    </row>
    <row r="16" spans="1:15">
      <c r="A16" s="524"/>
      <c r="B16" s="526"/>
      <c r="C16" s="528"/>
      <c r="D16" s="92" t="s">
        <v>52</v>
      </c>
      <c r="E16" s="93" t="e">
        <f ca="1">Orçamento!J20+Orçamento!#REF!</f>
        <v>#REF!</v>
      </c>
      <c r="F16" s="93" t="e">
        <f ca="1">F15*$E$16-0.01</f>
        <v>#REF!</v>
      </c>
      <c r="G16" s="93" t="e">
        <f ca="1">G15*$E$16-0.01</f>
        <v>#REF!</v>
      </c>
      <c r="H16" s="93" t="e">
        <f ca="1">H15*$E$16</f>
        <v>#REF!</v>
      </c>
      <c r="I16" s="93" t="e">
        <f ca="1">I15*$E$16</f>
        <v>#REF!</v>
      </c>
      <c r="J16" s="101"/>
    </row>
    <row r="17" spans="1:10">
      <c r="A17" s="524">
        <v>3</v>
      </c>
      <c r="B17" s="526" t="s">
        <v>54</v>
      </c>
      <c r="C17" s="528" t="s">
        <v>55</v>
      </c>
      <c r="D17" s="92" t="s">
        <v>51</v>
      </c>
      <c r="E17" s="89">
        <f>F17+G17+H17+I17</f>
        <v>0.99999999999999989</v>
      </c>
      <c r="F17" s="89">
        <v>0.3</v>
      </c>
      <c r="G17" s="89">
        <v>0.3</v>
      </c>
      <c r="H17" s="89">
        <v>0.3</v>
      </c>
      <c r="I17" s="94">
        <v>0.1</v>
      </c>
    </row>
    <row r="18" spans="1:10">
      <c r="A18" s="524"/>
      <c r="B18" s="526"/>
      <c r="C18" s="528"/>
      <c r="D18" s="92" t="s">
        <v>52</v>
      </c>
      <c r="E18" s="93" t="e">
        <f>Orçamento!#REF!+Orçamento!#REF!+Orçamento!#REF!+Orçamento!#REF!</f>
        <v>#REF!</v>
      </c>
      <c r="F18" s="93" t="e">
        <f>F17*$E$18</f>
        <v>#REF!</v>
      </c>
      <c r="G18" s="93" t="e">
        <f>G17*$E$18</f>
        <v>#REF!</v>
      </c>
      <c r="H18" s="93" t="e">
        <f>H17*$E$18</f>
        <v>#REF!</v>
      </c>
      <c r="I18" s="93" t="e">
        <f>I17*$E$18</f>
        <v>#REF!</v>
      </c>
      <c r="J18" s="101"/>
    </row>
    <row r="19" spans="1:10">
      <c r="A19" s="524">
        <v>4</v>
      </c>
      <c r="B19" s="526"/>
      <c r="C19" s="528" t="s">
        <v>79</v>
      </c>
      <c r="D19" s="92" t="s">
        <v>51</v>
      </c>
      <c r="E19" s="112">
        <f>I19</f>
        <v>1</v>
      </c>
      <c r="F19" s="95"/>
      <c r="G19" s="95"/>
      <c r="H19" s="95"/>
      <c r="I19" s="89">
        <v>1</v>
      </c>
    </row>
    <row r="20" spans="1:10">
      <c r="A20" s="524"/>
      <c r="B20" s="526"/>
      <c r="C20" s="528"/>
      <c r="D20" s="92" t="s">
        <v>52</v>
      </c>
      <c r="E20" s="93" t="e">
        <f>Orçamento!#REF!</f>
        <v>#REF!</v>
      </c>
      <c r="F20" s="96" t="e">
        <f>F19*$E$18</f>
        <v>#REF!</v>
      </c>
      <c r="G20" s="96" t="e">
        <f>G19*$E$18</f>
        <v>#REF!</v>
      </c>
      <c r="H20" s="96" t="e">
        <f>H19*$E$18</f>
        <v>#REF!</v>
      </c>
      <c r="I20" s="93" t="e">
        <f>I19*$E$20</f>
        <v>#REF!</v>
      </c>
    </row>
    <row r="21" spans="1:10">
      <c r="A21" s="529" t="s">
        <v>56</v>
      </c>
      <c r="B21" s="530"/>
      <c r="C21" s="531"/>
      <c r="D21" s="97" t="s">
        <v>51</v>
      </c>
      <c r="E21" s="98" t="e">
        <f ca="1">F21+G21+H21+I21</f>
        <v>#REF!</v>
      </c>
      <c r="F21" s="98" t="e">
        <f ca="1">F22/$E$22</f>
        <v>#REF!</v>
      </c>
      <c r="G21" s="98" t="e">
        <f ca="1">G22/$E$22</f>
        <v>#REF!</v>
      </c>
      <c r="H21" s="98" t="e">
        <f ca="1">H22/$E$22</f>
        <v>#REF!</v>
      </c>
      <c r="I21" s="98" t="e">
        <f ca="1">I22/$E$22</f>
        <v>#REF!</v>
      </c>
    </row>
    <row r="22" spans="1:10" ht="13.5" thickBot="1">
      <c r="A22" s="532"/>
      <c r="B22" s="533"/>
      <c r="C22" s="534"/>
      <c r="D22" s="99" t="s">
        <v>52</v>
      </c>
      <c r="E22" s="100" t="e">
        <f ca="1">E14+E16+E18+E20</f>
        <v>#REF!</v>
      </c>
      <c r="F22" s="100" t="e">
        <f ca="1">F14+F16+F18</f>
        <v>#REF!</v>
      </c>
      <c r="G22" s="100" t="e">
        <f ca="1">G16+G18</f>
        <v>#REF!</v>
      </c>
      <c r="H22" s="100" t="e">
        <f ca="1">H16+H18</f>
        <v>#REF!</v>
      </c>
      <c r="I22" s="100" t="e">
        <f ca="1">I16+I18+I20</f>
        <v>#REF!</v>
      </c>
      <c r="J22" s="101"/>
    </row>
    <row r="23" spans="1:10">
      <c r="B23" s="1"/>
      <c r="C23" s="106"/>
      <c r="D23" s="106"/>
      <c r="E23" s="107"/>
      <c r="F23" s="108"/>
      <c r="G23" s="1"/>
      <c r="H23" s="1"/>
    </row>
    <row r="24" spans="1:10">
      <c r="B24" s="1"/>
      <c r="C24" s="107" t="s">
        <v>77</v>
      </c>
      <c r="D24" s="108"/>
      <c r="E24" s="1"/>
      <c r="G24" s="1"/>
      <c r="H24" s="1"/>
    </row>
    <row r="25" spans="1:10">
      <c r="B25" s="1"/>
      <c r="C25" s="106"/>
      <c r="D25" s="109"/>
      <c r="E25" s="110"/>
      <c r="F25" s="110"/>
      <c r="G25" s="1"/>
      <c r="H25" s="1"/>
    </row>
    <row r="26" spans="1:10">
      <c r="B26" s="1"/>
      <c r="C26" s="504" t="s">
        <v>84</v>
      </c>
      <c r="D26" s="504"/>
      <c r="E26" s="504"/>
      <c r="F26" s="504"/>
      <c r="G26" s="504"/>
      <c r="H26" s="1"/>
    </row>
    <row r="27" spans="1:10">
      <c r="B27" s="1"/>
      <c r="C27" s="106"/>
      <c r="D27" s="109"/>
      <c r="E27" s="111"/>
      <c r="F27" s="110"/>
      <c r="G27" s="1"/>
      <c r="H27" s="1"/>
    </row>
    <row r="28" spans="1:10">
      <c r="B28" s="1"/>
      <c r="C28" s="106"/>
      <c r="D28" s="109"/>
      <c r="E28" s="111"/>
      <c r="F28" s="110"/>
      <c r="G28" s="1"/>
      <c r="H28" s="1"/>
    </row>
  </sheetData>
  <mergeCells count="26">
    <mergeCell ref="A21:C22"/>
    <mergeCell ref="A17:A18"/>
    <mergeCell ref="B17:B18"/>
    <mergeCell ref="C17:C18"/>
    <mergeCell ref="A15:A16"/>
    <mergeCell ref="B15:B16"/>
    <mergeCell ref="C15:C16"/>
    <mergeCell ref="A19:A20"/>
    <mergeCell ref="B19:B20"/>
    <mergeCell ref="C19:C20"/>
    <mergeCell ref="C26:G26"/>
    <mergeCell ref="B5:I5"/>
    <mergeCell ref="A7:I7"/>
    <mergeCell ref="B1:I1"/>
    <mergeCell ref="B2:I2"/>
    <mergeCell ref="B3:I3"/>
    <mergeCell ref="B4:I4"/>
    <mergeCell ref="A9:I9"/>
    <mergeCell ref="A10:C10"/>
    <mergeCell ref="D10:E10"/>
    <mergeCell ref="F10:G10"/>
    <mergeCell ref="A11:C11"/>
    <mergeCell ref="D11:H11"/>
    <mergeCell ref="A13:A14"/>
    <mergeCell ref="B13:B14"/>
    <mergeCell ref="C13:C14"/>
  </mergeCells>
  <pageMargins left="0.51181102362204722" right="0.51181102362204722" top="0.78740157480314965" bottom="0.78740157480314965" header="0.31496062992125984" footer="0.31496062992125984"/>
  <pageSetup paperSize="9" scale="75" orientation="landscape" horizontalDpi="4294967293"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pageSetUpPr fitToPage="1"/>
  </sheetPr>
  <dimension ref="A1:J41"/>
  <sheetViews>
    <sheetView view="pageBreakPreview" topLeftCell="A19" zoomScaleNormal="100" zoomScaleSheetLayoutView="100" workbookViewId="0">
      <selection activeCell="B43" sqref="B43"/>
    </sheetView>
  </sheetViews>
  <sheetFormatPr defaultRowHeight="12.75"/>
  <cols>
    <col min="2" max="2" width="49.42578125" customWidth="1"/>
    <col min="3" max="3" width="15.5703125" customWidth="1"/>
    <col min="4" max="4" width="17.140625" customWidth="1"/>
    <col min="8" max="8" width="12.140625" customWidth="1"/>
    <col min="9" max="9" width="10.7109375" bestFit="1" customWidth="1"/>
  </cols>
  <sheetData>
    <row r="1" spans="1:8" ht="15">
      <c r="A1" s="537" t="s">
        <v>15</v>
      </c>
      <c r="B1" s="538"/>
      <c r="C1" s="538"/>
      <c r="D1" s="538"/>
      <c r="E1" s="538"/>
      <c r="F1" s="538"/>
      <c r="G1" s="538"/>
      <c r="H1" s="539"/>
    </row>
    <row r="2" spans="1:8" ht="14.25">
      <c r="A2" s="2"/>
      <c r="B2" s="3"/>
      <c r="C2" s="3"/>
      <c r="D2" s="3"/>
      <c r="E2" s="3"/>
      <c r="F2" s="3"/>
      <c r="G2" s="3"/>
      <c r="H2" s="4"/>
    </row>
    <row r="3" spans="1:8" ht="14.25">
      <c r="A3" s="2"/>
      <c r="B3" s="3"/>
      <c r="C3" s="3"/>
      <c r="D3" s="3"/>
      <c r="E3" s="3"/>
      <c r="F3" s="3"/>
      <c r="G3" s="3"/>
      <c r="H3" s="4"/>
    </row>
    <row r="4" spans="1:8" ht="15.75">
      <c r="A4" s="5"/>
      <c r="B4" s="6"/>
      <c r="C4" s="540" t="s">
        <v>16</v>
      </c>
      <c r="D4" s="540"/>
      <c r="E4" s="7" t="s">
        <v>62</v>
      </c>
      <c r="F4" s="8"/>
      <c r="G4" s="8"/>
      <c r="H4" s="9"/>
    </row>
    <row r="5" spans="1:8">
      <c r="A5" s="10"/>
      <c r="B5" s="11"/>
      <c r="C5" s="540" t="s">
        <v>17</v>
      </c>
      <c r="D5" s="540"/>
      <c r="E5" s="11" t="s">
        <v>63</v>
      </c>
      <c r="F5" s="11"/>
      <c r="G5" s="11"/>
      <c r="H5" s="12"/>
    </row>
    <row r="6" spans="1:8">
      <c r="A6" s="13" t="s">
        <v>18</v>
      </c>
      <c r="B6" s="14"/>
      <c r="C6" s="14"/>
      <c r="D6" s="14"/>
      <c r="E6" s="14"/>
      <c r="F6" s="14"/>
      <c r="G6" s="14"/>
      <c r="H6" s="15"/>
    </row>
    <row r="7" spans="1:8">
      <c r="A7" s="16"/>
      <c r="B7" s="14"/>
      <c r="C7" s="14"/>
      <c r="D7" s="14"/>
      <c r="E7" s="11"/>
      <c r="F7" s="14"/>
      <c r="G7" s="14"/>
      <c r="H7" s="15"/>
    </row>
    <row r="8" spans="1:8">
      <c r="A8" s="17" t="s">
        <v>19</v>
      </c>
      <c r="B8" s="18"/>
      <c r="C8" s="19" t="s">
        <v>20</v>
      </c>
      <c r="D8" s="20"/>
      <c r="E8" s="20"/>
      <c r="F8" s="18"/>
      <c r="G8" s="18"/>
      <c r="H8" s="21"/>
    </row>
    <row r="9" spans="1:8">
      <c r="A9" s="22"/>
      <c r="B9" s="23"/>
      <c r="C9" s="24"/>
      <c r="D9" s="25"/>
      <c r="E9" s="25"/>
      <c r="F9" s="25"/>
      <c r="G9" s="25"/>
      <c r="H9" s="26"/>
    </row>
    <row r="10" spans="1:8">
      <c r="A10" s="27"/>
      <c r="B10" s="28"/>
      <c r="C10" s="27"/>
      <c r="D10" s="28"/>
      <c r="E10" s="28"/>
      <c r="F10" s="28"/>
      <c r="G10" s="28"/>
      <c r="H10" s="29"/>
    </row>
    <row r="11" spans="1:8">
      <c r="A11" s="16" t="s">
        <v>21</v>
      </c>
      <c r="B11" s="14"/>
      <c r="C11" s="30" t="s">
        <v>22</v>
      </c>
      <c r="D11" s="11"/>
      <c r="E11" s="14"/>
      <c r="F11" s="14"/>
      <c r="G11" s="14"/>
      <c r="H11" s="12"/>
    </row>
    <row r="12" spans="1:8">
      <c r="A12" s="24" t="s">
        <v>67</v>
      </c>
      <c r="B12" s="25"/>
      <c r="C12" s="24" t="s">
        <v>23</v>
      </c>
      <c r="D12" s="25"/>
      <c r="E12" s="25"/>
      <c r="F12" s="25"/>
      <c r="G12" s="25"/>
      <c r="H12" s="26"/>
    </row>
    <row r="13" spans="1:8">
      <c r="A13" s="16"/>
      <c r="B13" s="14"/>
      <c r="C13" s="16"/>
      <c r="D13" s="14"/>
      <c r="E13" s="14"/>
      <c r="F13" s="14"/>
      <c r="G13" s="14"/>
      <c r="H13" s="15"/>
    </row>
    <row r="14" spans="1:8">
      <c r="A14" s="16" t="s">
        <v>24</v>
      </c>
      <c r="B14" s="14"/>
      <c r="C14" s="31"/>
      <c r="D14" s="11"/>
      <c r="E14" s="14"/>
      <c r="F14" s="14"/>
      <c r="G14" s="14"/>
      <c r="H14" s="15"/>
    </row>
    <row r="15" spans="1:8">
      <c r="A15" s="24" t="s">
        <v>66</v>
      </c>
      <c r="B15" s="25"/>
      <c r="C15" s="24"/>
      <c r="D15" s="25"/>
      <c r="E15" s="25"/>
      <c r="F15" s="25"/>
      <c r="G15" s="25"/>
      <c r="H15" s="32"/>
    </row>
    <row r="16" spans="1:8">
      <c r="A16" s="16"/>
      <c r="B16" s="14"/>
      <c r="C16" s="14"/>
      <c r="D16" s="14"/>
      <c r="E16" s="14"/>
      <c r="F16" s="14"/>
      <c r="G16" s="14"/>
      <c r="H16" s="15"/>
    </row>
    <row r="17" spans="1:10">
      <c r="A17" s="17" t="s">
        <v>25</v>
      </c>
      <c r="B17" s="33"/>
      <c r="C17" s="17" t="s">
        <v>26</v>
      </c>
      <c r="D17" s="18"/>
      <c r="E17" s="18"/>
      <c r="F17" s="18"/>
      <c r="G17" s="18"/>
      <c r="H17" s="33"/>
    </row>
    <row r="18" spans="1:10">
      <c r="A18" s="24"/>
      <c r="B18" s="34"/>
      <c r="C18" s="35" t="s">
        <v>64</v>
      </c>
      <c r="D18" s="36"/>
      <c r="E18" s="36"/>
      <c r="F18" s="36"/>
      <c r="G18" s="36"/>
      <c r="H18" s="34"/>
    </row>
    <row r="19" spans="1:10">
      <c r="A19" s="16"/>
      <c r="B19" s="14"/>
      <c r="C19" s="14"/>
      <c r="D19" s="14"/>
      <c r="E19" s="14"/>
      <c r="F19" s="14"/>
      <c r="G19" s="14"/>
      <c r="H19" s="15"/>
    </row>
    <row r="20" spans="1:10">
      <c r="A20" s="13" t="s">
        <v>27</v>
      </c>
      <c r="B20" s="14"/>
      <c r="C20" s="14"/>
      <c r="D20" s="14"/>
      <c r="E20" s="14"/>
      <c r="F20" s="14"/>
      <c r="G20" s="14"/>
      <c r="H20" s="15"/>
    </row>
    <row r="21" spans="1:10">
      <c r="A21" s="16"/>
      <c r="B21" s="14"/>
      <c r="C21" s="14"/>
      <c r="D21" s="14"/>
      <c r="E21" s="14"/>
      <c r="F21" s="14"/>
      <c r="G21" s="14"/>
      <c r="H21" s="15"/>
    </row>
    <row r="22" spans="1:10">
      <c r="A22" s="541" t="s">
        <v>28</v>
      </c>
      <c r="B22" s="37" t="s">
        <v>29</v>
      </c>
      <c r="C22" s="38" t="s">
        <v>30</v>
      </c>
      <c r="D22" s="39"/>
      <c r="E22" s="39"/>
      <c r="F22" s="39"/>
      <c r="G22" s="39"/>
      <c r="H22" s="543" t="s">
        <v>31</v>
      </c>
    </row>
    <row r="23" spans="1:10">
      <c r="A23" s="542"/>
      <c r="B23" s="40"/>
      <c r="C23" s="41" t="s">
        <v>32</v>
      </c>
      <c r="D23" s="41" t="s">
        <v>33</v>
      </c>
      <c r="E23" s="42" t="s">
        <v>34</v>
      </c>
      <c r="F23" s="43" t="s">
        <v>35</v>
      </c>
      <c r="G23" s="43" t="s">
        <v>36</v>
      </c>
      <c r="H23" s="544"/>
    </row>
    <row r="24" spans="1:10">
      <c r="A24" s="44">
        <v>1</v>
      </c>
      <c r="B24" s="44" t="str">
        <f>CRONOGRAMA!C13</f>
        <v>INSTALAÇÕES INICIAIS DA OBRA</v>
      </c>
      <c r="C24" s="45" t="e">
        <f>J24*H24</f>
        <v>#REF!</v>
      </c>
      <c r="D24" s="45" t="e">
        <f>H24*J25</f>
        <v>#REF!</v>
      </c>
      <c r="E24" s="46"/>
      <c r="F24" s="47" t="s">
        <v>60</v>
      </c>
      <c r="G24" s="47" t="s">
        <v>61</v>
      </c>
      <c r="H24" s="48" t="e">
        <f>Orçamento!#REF!</f>
        <v>#REF!</v>
      </c>
      <c r="I24">
        <v>200000</v>
      </c>
      <c r="J24" t="e">
        <f>I24/I25</f>
        <v>#REF!</v>
      </c>
    </row>
    <row r="25" spans="1:10">
      <c r="A25" s="44">
        <v>2</v>
      </c>
      <c r="B25" s="44" t="str">
        <f>CRONOGRAMA!C15</f>
        <v>OBRAS VIÁRIAS</v>
      </c>
      <c r="C25" s="45" t="e">
        <f>J24*H25</f>
        <v>#REF!</v>
      </c>
      <c r="D25" s="45" t="e">
        <f>J25*H25</f>
        <v>#REF!</v>
      </c>
      <c r="E25" s="46"/>
      <c r="F25" s="47" t="s">
        <v>60</v>
      </c>
      <c r="G25" s="47" t="s">
        <v>61</v>
      </c>
      <c r="H25" s="48" t="e">
        <f>Orçamento!#REF!</f>
        <v>#REF!</v>
      </c>
      <c r="I25" s="102" t="e">
        <f>H31</f>
        <v>#REF!</v>
      </c>
      <c r="J25" t="e">
        <f>I26/I25</f>
        <v>#REF!</v>
      </c>
    </row>
    <row r="26" spans="1:10">
      <c r="A26" s="44">
        <v>3</v>
      </c>
      <c r="B26" s="44" t="e">
        <f>CRONOGRAMA!#REF!</f>
        <v>#REF!</v>
      </c>
      <c r="C26" s="45" t="e">
        <f>J24*H26-0.01</f>
        <v>#REF!</v>
      </c>
      <c r="D26" s="45" t="e">
        <f>J25*H26</f>
        <v>#REF!</v>
      </c>
      <c r="E26" s="46"/>
      <c r="F26" s="47" t="s">
        <v>60</v>
      </c>
      <c r="G26" s="47" t="s">
        <v>61</v>
      </c>
      <c r="H26" s="48" t="e">
        <f>Orçamento!#REF!</f>
        <v>#REF!</v>
      </c>
      <c r="I26" s="102" t="e">
        <f>I25-I24</f>
        <v>#REF!</v>
      </c>
    </row>
    <row r="27" spans="1:10">
      <c r="A27" s="44">
        <v>4</v>
      </c>
      <c r="B27" s="44" t="str">
        <f>CRONOGRAMA!C17</f>
        <v xml:space="preserve">URBANIZAÇÃO E OBRAS COMPLEMENTARES                          </v>
      </c>
      <c r="C27" s="45" t="e">
        <f ca="1">J24*H27</f>
        <v>#REF!</v>
      </c>
      <c r="D27" s="45" t="e">
        <f ca="1">J25*H27</f>
        <v>#REF!</v>
      </c>
      <c r="E27" s="46"/>
      <c r="F27" s="47" t="s">
        <v>60</v>
      </c>
      <c r="G27" s="47" t="s">
        <v>61</v>
      </c>
      <c r="H27" s="48">
        <f ca="1">Orçamento!J29</f>
        <v>124837.92</v>
      </c>
    </row>
    <row r="28" spans="1:10">
      <c r="A28" s="44">
        <v>5</v>
      </c>
      <c r="B28" s="44"/>
      <c r="C28" s="45"/>
      <c r="D28" s="45"/>
      <c r="E28" s="46"/>
      <c r="F28" s="47"/>
      <c r="G28" s="47"/>
      <c r="H28" s="48">
        <f>IF((C28+D28)=0,0,(C28+D28))</f>
        <v>0</v>
      </c>
    </row>
    <row r="29" spans="1:10">
      <c r="A29" s="44">
        <v>6</v>
      </c>
      <c r="B29" s="44"/>
      <c r="C29" s="45"/>
      <c r="D29" s="45"/>
      <c r="E29" s="46"/>
      <c r="F29" s="47"/>
      <c r="G29" s="47"/>
      <c r="H29" s="48">
        <f>IF((C29+D29)=0,0,(C29+D29))</f>
        <v>0</v>
      </c>
    </row>
    <row r="30" spans="1:10">
      <c r="A30" s="44">
        <v>7</v>
      </c>
      <c r="B30" s="44"/>
      <c r="C30" s="45"/>
      <c r="D30" s="45"/>
      <c r="E30" s="46"/>
      <c r="F30" s="47"/>
      <c r="G30" s="47"/>
      <c r="H30" s="48">
        <f>IF((C30+D30)=0,0,(C30+D30))</f>
        <v>0</v>
      </c>
    </row>
    <row r="31" spans="1:10">
      <c r="A31" s="545" t="s">
        <v>37</v>
      </c>
      <c r="B31" s="546"/>
      <c r="C31" s="49" t="e">
        <f>IF(SUM(C24:C30)=0," ",SUM(C24:C30))+0.01</f>
        <v>#REF!</v>
      </c>
      <c r="D31" s="49" t="e">
        <f>IF(SUM(D24:D30)=0," ",SUM(D24:D30))</f>
        <v>#REF!</v>
      </c>
      <c r="E31" s="50"/>
      <c r="F31" s="49"/>
      <c r="G31" s="51"/>
      <c r="H31" s="52" t="e">
        <f>VALUE(SUM(H24:H30))</f>
        <v>#REF!</v>
      </c>
    </row>
    <row r="32" spans="1:10">
      <c r="A32" s="53" t="s">
        <v>38</v>
      </c>
      <c r="B32" s="54"/>
      <c r="C32" s="54"/>
      <c r="D32" s="55"/>
      <c r="E32" s="38" t="s">
        <v>39</v>
      </c>
      <c r="F32" s="39"/>
      <c r="G32" s="39"/>
      <c r="H32" s="56">
        <f>IF(D32=0,0,H31/D32)</f>
        <v>0</v>
      </c>
    </row>
    <row r="33" spans="1:8">
      <c r="A33" s="16"/>
      <c r="B33" s="14"/>
      <c r="C33" s="14"/>
      <c r="D33" s="14"/>
      <c r="E33" s="14"/>
      <c r="F33" s="14"/>
      <c r="G33" s="14"/>
      <c r="H33" s="15"/>
    </row>
    <row r="34" spans="1:8">
      <c r="A34" s="57"/>
      <c r="B34" s="58"/>
      <c r="C34" s="58"/>
      <c r="D34" s="59"/>
      <c r="E34" s="60"/>
      <c r="F34" s="61"/>
      <c r="G34" s="61"/>
      <c r="H34" s="26"/>
    </row>
    <row r="35" spans="1:8">
      <c r="A35" s="62" t="s">
        <v>71</v>
      </c>
      <c r="B35" s="63"/>
      <c r="C35" s="11"/>
      <c r="D35" s="14"/>
      <c r="E35" s="14"/>
      <c r="F35" s="14"/>
      <c r="G35" s="14"/>
      <c r="H35" s="15"/>
    </row>
    <row r="36" spans="1:8">
      <c r="A36" s="64"/>
      <c r="B36" s="63"/>
      <c r="C36" s="11"/>
      <c r="D36" s="14"/>
      <c r="E36" s="14"/>
      <c r="F36" s="14"/>
      <c r="G36" s="14"/>
      <c r="H36" s="15"/>
    </row>
    <row r="37" spans="1:8">
      <c r="A37" s="65"/>
      <c r="B37" s="66"/>
      <c r="C37" s="11"/>
      <c r="D37" s="67"/>
      <c r="E37" s="535"/>
      <c r="F37" s="535"/>
      <c r="G37" s="535"/>
      <c r="H37" s="536"/>
    </row>
    <row r="38" spans="1:8">
      <c r="A38" s="70" t="s">
        <v>40</v>
      </c>
      <c r="B38" s="71"/>
      <c r="C38" s="11"/>
      <c r="D38" s="72" t="s">
        <v>41</v>
      </c>
      <c r="E38" s="72"/>
      <c r="F38" s="72"/>
      <c r="G38" s="72"/>
      <c r="H38" s="73"/>
    </row>
    <row r="39" spans="1:8">
      <c r="A39" s="57" t="s">
        <v>57</v>
      </c>
      <c r="B39" s="67"/>
      <c r="C39" s="11"/>
      <c r="D39" s="61" t="s">
        <v>69</v>
      </c>
      <c r="E39" s="61"/>
      <c r="F39" s="68"/>
      <c r="G39" s="68"/>
      <c r="H39" s="69"/>
    </row>
    <row r="40" spans="1:8">
      <c r="A40" s="57" t="s">
        <v>59</v>
      </c>
      <c r="B40" s="74"/>
      <c r="C40" s="11"/>
      <c r="D40" s="61" t="s">
        <v>65</v>
      </c>
      <c r="E40" s="61"/>
      <c r="F40" s="75"/>
      <c r="G40" s="75"/>
      <c r="H40" s="76"/>
    </row>
    <row r="41" spans="1:8">
      <c r="A41" s="57" t="s">
        <v>58</v>
      </c>
      <c r="B41" s="77"/>
      <c r="C41" s="78"/>
      <c r="D41" s="61" t="s">
        <v>68</v>
      </c>
      <c r="E41" s="61"/>
      <c r="F41" s="77"/>
      <c r="G41" s="77"/>
      <c r="H41" s="79"/>
    </row>
  </sheetData>
  <mergeCells count="7">
    <mergeCell ref="E37:H37"/>
    <mergeCell ref="A1:H1"/>
    <mergeCell ref="C4:D4"/>
    <mergeCell ref="C5:D5"/>
    <mergeCell ref="A22:A23"/>
    <mergeCell ref="H22:H23"/>
    <mergeCell ref="A31:B31"/>
  </mergeCells>
  <pageMargins left="0.51181102362204722" right="0.51181102362204722" top="0.78740157480314965" bottom="0.78740157480314965" header="0.31496062992125984" footer="0.31496062992125984"/>
  <pageSetup paperSize="259" scale="93" orientation="landscape" horizontalDpi="4294967293" r:id="rId1"/>
  <drawing r:id="rId2"/>
  <legacyDrawing r:id="rId3"/>
  <oleObjects>
    <mc:AlternateContent xmlns:mc="http://schemas.openxmlformats.org/markup-compatibility/2006">
      <mc:Choice Requires="x14">
        <oleObject progId="Word.Picture.8" shapeId="6145" r:id="rId4">
          <objectPr defaultSize="0" autoPict="0" r:id="rId5">
            <anchor moveWithCells="1" sizeWithCells="1">
              <from>
                <xdr:col>0</xdr:col>
                <xdr:colOff>209550</xdr:colOff>
                <xdr:row>0</xdr:row>
                <xdr:rowOff>95250</xdr:rowOff>
              </from>
              <to>
                <xdr:col>1</xdr:col>
                <xdr:colOff>733425</xdr:colOff>
                <xdr:row>4</xdr:row>
                <xdr:rowOff>104775</xdr:rowOff>
              </to>
            </anchor>
          </objectPr>
        </oleObject>
      </mc:Choice>
      <mc:Fallback>
        <oleObject progId="Word.Picture.8" shapeId="6145" r:id="rId4"/>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pageSetUpPr fitToPage="1"/>
  </sheetPr>
  <dimension ref="B1:L107"/>
  <sheetViews>
    <sheetView showGridLines="0" showZeros="0" tabSelected="1" zoomScale="85" zoomScaleNormal="85" zoomScaleSheetLayoutView="100" workbookViewId="0">
      <selection activeCell="A2" sqref="A2"/>
    </sheetView>
  </sheetViews>
  <sheetFormatPr defaultColWidth="9.140625" defaultRowHeight="12.75"/>
  <cols>
    <col min="1" max="1" width="2.42578125" style="340" customWidth="1"/>
    <col min="2" max="2" width="9.28515625" style="340" customWidth="1"/>
    <col min="3" max="3" width="12" style="340" customWidth="1"/>
    <col min="4" max="4" width="9.28515625" style="340" bestFit="1" customWidth="1"/>
    <col min="5" max="5" width="76.28515625" style="340" customWidth="1"/>
    <col min="6" max="6" width="9.28515625" style="408" bestFit="1" customWidth="1"/>
    <col min="7" max="7" width="13.140625" style="403" bestFit="1" customWidth="1"/>
    <col min="8" max="8" width="9.7109375" style="340" bestFit="1" customWidth="1"/>
    <col min="9" max="9" width="12.140625" style="340" bestFit="1" customWidth="1"/>
    <col min="10" max="10" width="15" style="340" customWidth="1"/>
    <col min="11" max="11" width="3.7109375" style="340" customWidth="1"/>
    <col min="12" max="12" width="9.140625" style="340" customWidth="1"/>
    <col min="13" max="13" width="8.7109375" style="340" customWidth="1"/>
    <col min="14" max="16384" width="9.140625" style="340"/>
  </cols>
  <sheetData>
    <row r="1" spans="2:11" ht="13.5" thickBot="1">
      <c r="B1" s="547"/>
      <c r="C1" s="548"/>
      <c r="D1" s="548"/>
      <c r="E1" s="548"/>
      <c r="F1" s="548"/>
      <c r="G1" s="548"/>
      <c r="H1" s="548"/>
      <c r="I1" s="548"/>
      <c r="J1" s="549"/>
      <c r="K1" s="341"/>
    </row>
    <row r="2" spans="2:11" s="343" customFormat="1" ht="19.5" thickBot="1">
      <c r="B2" s="550" t="s">
        <v>4</v>
      </c>
      <c r="C2" s="551"/>
      <c r="D2" s="551"/>
      <c r="E2" s="551"/>
      <c r="F2" s="551"/>
      <c r="G2" s="551"/>
      <c r="H2" s="551"/>
      <c r="I2" s="551"/>
      <c r="J2" s="552"/>
      <c r="K2" s="342"/>
    </row>
    <row r="3" spans="2:11" ht="13.5" thickBot="1">
      <c r="B3" s="344"/>
      <c r="C3" s="345"/>
      <c r="D3" s="345"/>
      <c r="E3" s="345"/>
      <c r="F3" s="345"/>
      <c r="G3" s="346"/>
      <c r="H3" s="345"/>
      <c r="I3" s="345"/>
      <c r="J3" s="347"/>
      <c r="K3" s="348"/>
    </row>
    <row r="4" spans="2:11">
      <c r="B4" s="555" t="s">
        <v>40958</v>
      </c>
      <c r="C4" s="556"/>
      <c r="D4" s="556"/>
      <c r="E4" s="556"/>
      <c r="F4" s="556"/>
      <c r="G4" s="557"/>
      <c r="H4" s="565" t="s">
        <v>41080</v>
      </c>
      <c r="I4" s="566"/>
      <c r="J4" s="567"/>
      <c r="K4" s="349"/>
    </row>
    <row r="5" spans="2:11">
      <c r="B5" s="562" t="s">
        <v>41075</v>
      </c>
      <c r="C5" s="563"/>
      <c r="D5" s="563"/>
      <c r="E5" s="563"/>
      <c r="F5" s="563"/>
      <c r="G5" s="564"/>
      <c r="H5" s="575"/>
      <c r="I5" s="576"/>
      <c r="J5" s="577"/>
      <c r="K5" s="349"/>
    </row>
    <row r="6" spans="2:11">
      <c r="B6" s="572" t="s">
        <v>40959</v>
      </c>
      <c r="C6" s="573"/>
      <c r="D6" s="573"/>
      <c r="E6" s="573"/>
      <c r="F6" s="574"/>
      <c r="G6" s="350" t="s">
        <v>104</v>
      </c>
      <c r="H6" s="351">
        <v>0.02</v>
      </c>
      <c r="I6" s="570" t="s">
        <v>78</v>
      </c>
      <c r="J6" s="571"/>
      <c r="K6" s="348"/>
    </row>
    <row r="7" spans="2:11" ht="29.45" customHeight="1">
      <c r="B7" s="562" t="s">
        <v>41076</v>
      </c>
      <c r="C7" s="563"/>
      <c r="D7" s="563"/>
      <c r="E7" s="563"/>
      <c r="F7" s="564"/>
      <c r="G7" s="568" t="s">
        <v>8</v>
      </c>
      <c r="H7" s="553" t="s">
        <v>6</v>
      </c>
      <c r="I7" s="352" t="s">
        <v>12</v>
      </c>
      <c r="J7" s="353" t="s">
        <v>7</v>
      </c>
      <c r="K7" s="349"/>
    </row>
    <row r="8" spans="2:11" ht="13.5" thickBot="1">
      <c r="B8" s="578" t="s">
        <v>41090</v>
      </c>
      <c r="C8" s="579"/>
      <c r="D8" s="579"/>
      <c r="E8" s="579"/>
      <c r="F8" s="580"/>
      <c r="G8" s="569"/>
      <c r="H8" s="554"/>
      <c r="I8" s="354" t="s">
        <v>70</v>
      </c>
      <c r="J8" s="355">
        <f>BDI!H14</f>
        <v>0.2492</v>
      </c>
      <c r="K8" s="356"/>
    </row>
    <row r="9" spans="2:11">
      <c r="B9" s="559"/>
      <c r="C9" s="560"/>
      <c r="D9" s="560"/>
      <c r="E9" s="560"/>
      <c r="F9" s="560"/>
      <c r="G9" s="560"/>
      <c r="H9" s="560"/>
      <c r="I9" s="560"/>
      <c r="J9" s="561"/>
      <c r="K9" s="357"/>
    </row>
    <row r="10" spans="2:11" ht="38.25">
      <c r="B10" s="358" t="s">
        <v>0</v>
      </c>
      <c r="C10" s="410" t="s">
        <v>40957</v>
      </c>
      <c r="D10" s="359" t="s">
        <v>5</v>
      </c>
      <c r="E10" s="359" t="s">
        <v>1</v>
      </c>
      <c r="F10" s="359" t="s">
        <v>40952</v>
      </c>
      <c r="G10" s="360" t="s">
        <v>2</v>
      </c>
      <c r="H10" s="361" t="s">
        <v>10</v>
      </c>
      <c r="I10" s="361" t="s">
        <v>11</v>
      </c>
      <c r="J10" s="362" t="s">
        <v>9</v>
      </c>
      <c r="K10" s="357"/>
    </row>
    <row r="11" spans="2:11" ht="19.149999999999999" customHeight="1">
      <c r="B11" s="363">
        <v>1</v>
      </c>
      <c r="C11" s="411"/>
      <c r="D11" s="364"/>
      <c r="E11" s="365" t="s">
        <v>40965</v>
      </c>
      <c r="F11" s="404"/>
      <c r="G11" s="365"/>
      <c r="H11" s="365"/>
      <c r="I11" s="365"/>
      <c r="J11" s="366">
        <f ca="1">J12+J16+J31+J38+J48+J55+J64+J71+J78+J92</f>
        <v>662717.2300000001</v>
      </c>
      <c r="K11" s="357"/>
    </row>
    <row r="12" spans="2:11" ht="19.149999999999999" customHeight="1">
      <c r="B12" s="367" t="s">
        <v>97</v>
      </c>
      <c r="C12" s="412"/>
      <c r="D12" s="368" t="s">
        <v>196</v>
      </c>
      <c r="E12" s="558" t="s">
        <v>165</v>
      </c>
      <c r="F12" s="558"/>
      <c r="G12" s="558"/>
      <c r="H12" s="558"/>
      <c r="I12" s="558"/>
      <c r="J12" s="446">
        <f ca="1">SUM(J13:J15)</f>
        <v>8226.92</v>
      </c>
      <c r="K12" s="370"/>
    </row>
    <row r="13" spans="2:11" ht="25.5">
      <c r="B13" s="371" t="s">
        <v>98</v>
      </c>
      <c r="C13" s="413" t="s">
        <v>178</v>
      </c>
      <c r="D13" s="372" t="s">
        <v>443</v>
      </c>
      <c r="E13" s="373" t="str">
        <f ca="1">VLOOKUP(D13,Banco!C7:G16784,2,FALSE)</f>
        <v>BARRACÃO DE OBRA, EM CHAPA DE COMPENSADO RESINADO, INCLUSIVE  INSTALAÇÕES SANITÁRIAS E MOBILIÁRIO - PADRÃO DER-MG</v>
      </c>
      <c r="F13" s="374" t="str">
        <f ca="1">VLOOKUP(D13,Banco!C7:G16784,3,FALSE)</f>
        <v>m2</v>
      </c>
      <c r="G13" s="375">
        <f>Calculo!F20</f>
        <v>6</v>
      </c>
      <c r="H13" s="376">
        <f ca="1">VLOOKUP(D13,Banco!C7:G16784,4,FALSE)</f>
        <v>465.63</v>
      </c>
      <c r="I13" s="377">
        <f ca="1">ROUND(H13+(H13*$J$8),2)</f>
        <v>581.66</v>
      </c>
      <c r="J13" s="378">
        <f ca="1">ROUND((G13*I13),2)</f>
        <v>3489.96</v>
      </c>
      <c r="K13" s="379"/>
    </row>
    <row r="14" spans="2:11" ht="51">
      <c r="B14" s="371" t="s">
        <v>158</v>
      </c>
      <c r="C14" s="413" t="s">
        <v>178</v>
      </c>
      <c r="D14" s="372" t="s">
        <v>159</v>
      </c>
      <c r="E14" s="373" t="str">
        <f ca="1">VLOOKUP(D14,Banco!C8:G16785,2,FALSE)</f>
        <v>FORNECIMENTO E COLOCAÇÃO DE PLACA DE OBRA EM CHAPA GALVANIZADA (3,00 X 1,5 0 M) - EM CHAPA GALVANIZADA 0,26 AFIXADAS COM REBITES 540 E PARAFUSOS 3/8, EM ESTRUTURA METÁLICA VIGA U 2" ENRIJECIDA COM METALON 20 X 20, SUPORTE EM EUCALIPTO AUTOCLAVADO PINTADAS</v>
      </c>
      <c r="F14" s="374" t="str">
        <f ca="1">VLOOKUP(D14,Banco!C8:G16785,3,FALSE)</f>
        <v>U</v>
      </c>
      <c r="G14" s="375">
        <f>Calculo!F21</f>
        <v>1</v>
      </c>
      <c r="H14" s="376">
        <f ca="1">VLOOKUP(D14,Banco!C8:G16785,4,FALSE)</f>
        <v>1191.25</v>
      </c>
      <c r="I14" s="377">
        <f ca="1">ROUND(H14+(H14*$J$8),2)</f>
        <v>1488.11</v>
      </c>
      <c r="J14" s="378">
        <f ca="1">ROUND((G14*I14),2)</f>
        <v>1488.11</v>
      </c>
      <c r="K14" s="379"/>
    </row>
    <row r="15" spans="2:11" ht="19.149999999999999" customHeight="1">
      <c r="B15" s="371" t="s">
        <v>41065</v>
      </c>
      <c r="C15" s="413" t="s">
        <v>178</v>
      </c>
      <c r="D15" s="372" t="s">
        <v>164</v>
      </c>
      <c r="E15" s="373" t="str">
        <f ca="1">VLOOKUP(D15,Banco!C11:G16788,2,FALSE)</f>
        <v>BANHEIRO QUÍMICO 110 X 120 X 230 CM COM MANUTENÇÃO</v>
      </c>
      <c r="F15" s="374" t="str">
        <f ca="1">VLOOKUP(D15,Banco!C11:G16788,3,FALSE)</f>
        <v>mês</v>
      </c>
      <c r="G15" s="375">
        <f>Calculo!F22</f>
        <v>5</v>
      </c>
      <c r="H15" s="376">
        <f ca="1">VLOOKUP(D15,Banco!C11:G16788,4,FALSE)</f>
        <v>520.15</v>
      </c>
      <c r="I15" s="377">
        <f ca="1">ROUND(H15+(H15*$J$8),2)</f>
        <v>649.77</v>
      </c>
      <c r="J15" s="378">
        <f ca="1">ROUND((G15*I15),2)</f>
        <v>3248.85</v>
      </c>
      <c r="K15" s="379"/>
    </row>
    <row r="16" spans="2:11" ht="40.15" customHeight="1">
      <c r="B16" s="457" t="s">
        <v>99</v>
      </c>
      <c r="C16" s="458"/>
      <c r="D16" s="459" t="s">
        <v>196</v>
      </c>
      <c r="E16" s="582" t="s">
        <v>41063</v>
      </c>
      <c r="F16" s="582"/>
      <c r="G16" s="582"/>
      <c r="H16" s="582"/>
      <c r="I16" s="582"/>
      <c r="J16" s="446">
        <f ca="1">J17+J19+J29</f>
        <v>159116.49</v>
      </c>
      <c r="K16" s="379"/>
    </row>
    <row r="17" spans="2:11" ht="19.149999999999999" customHeight="1">
      <c r="B17" s="367" t="s">
        <v>100</v>
      </c>
      <c r="C17" s="412"/>
      <c r="D17" s="368" t="s">
        <v>166</v>
      </c>
      <c r="E17" s="380" t="s">
        <v>167</v>
      </c>
      <c r="F17" s="368"/>
      <c r="G17" s="381"/>
      <c r="H17" s="380"/>
      <c r="I17" s="380"/>
      <c r="J17" s="369">
        <f ca="1">SUM(J18:J18)</f>
        <v>148.22999999999999</v>
      </c>
      <c r="K17" s="379"/>
    </row>
    <row r="18" spans="2:11" ht="27.6" customHeight="1">
      <c r="B18" s="382" t="s">
        <v>40966</v>
      </c>
      <c r="C18" s="414" t="s">
        <v>180</v>
      </c>
      <c r="D18" s="424" t="s">
        <v>27466</v>
      </c>
      <c r="E18" s="423" t="str">
        <f ca="1">VLOOKUP(D18,Banco!C7:H15661,2,0)</f>
        <v>REGULARIZAÇÃO DE SUPERFÍCIES COM MOTONIVELADORA. AF_11/2019</v>
      </c>
      <c r="F18" s="374" t="str">
        <f ca="1">VLOOKUP(D18,Banco!C16:G16793,3,FALSE)</f>
        <v>M2</v>
      </c>
      <c r="G18" s="375">
        <f>Calculo!F25</f>
        <v>1235.25</v>
      </c>
      <c r="H18" s="376" t="str">
        <f ca="1">VLOOKUP(D18,Banco!C13:G16790,4,FALSE)</f>
        <v>0,10</v>
      </c>
      <c r="I18" s="377">
        <f ca="1">ROUND(H18+(H18*$J$8),2)</f>
        <v>0.12</v>
      </c>
      <c r="J18" s="378">
        <f ca="1">ROUND((G18*I18),2)</f>
        <v>148.22999999999999</v>
      </c>
      <c r="K18" s="379"/>
    </row>
    <row r="19" spans="2:11" ht="19.149999999999999" customHeight="1">
      <c r="B19" s="383" t="s">
        <v>101</v>
      </c>
      <c r="C19" s="415"/>
      <c r="D19" s="368" t="s">
        <v>197</v>
      </c>
      <c r="E19" s="380" t="s">
        <v>170</v>
      </c>
      <c r="F19" s="384"/>
      <c r="G19" s="375"/>
      <c r="H19" s="376"/>
      <c r="I19" s="377"/>
      <c r="J19" s="369">
        <f ca="1">SUM(J20:J28)</f>
        <v>34130.339999999997</v>
      </c>
      <c r="K19" s="379"/>
    </row>
    <row r="20" spans="2:11" ht="25.5">
      <c r="B20" s="382" t="s">
        <v>40967</v>
      </c>
      <c r="C20" s="413" t="s">
        <v>178</v>
      </c>
      <c r="D20" s="372" t="s">
        <v>171</v>
      </c>
      <c r="E20" s="373" t="str">
        <f ca="1">VLOOKUP(D20,Banco!C18:G16795,2,FALSE)</f>
        <v>TUBO DE CONCRETO ARMADO, CLASSE PA1, DIÂMETRO 600MM, INCLUSIVE FORNECIMENTO, ASSENTAMENTO E REJUNTAMENTO, EXCLUSIVE ESCAVAÇÃO</v>
      </c>
      <c r="F20" s="374" t="str">
        <f ca="1">VLOOKUP(D20,Banco!C18:G16795,3,FALSE)</f>
        <v>m</v>
      </c>
      <c r="G20" s="375">
        <f>Calculo!F27</f>
        <v>58</v>
      </c>
      <c r="H20" s="376">
        <f ca="1">VLOOKUP(D20,Banco!C18:G16795,4,FALSE)</f>
        <v>130.63</v>
      </c>
      <c r="I20" s="377">
        <f t="shared" ref="I20:I26" ca="1" si="0">ROUND(H20+(H20*$J$8),2)</f>
        <v>163.18</v>
      </c>
      <c r="J20" s="378">
        <f t="shared" ref="J20:J26" ca="1" si="1">ROUND((G20*I20),2)</f>
        <v>9464.44</v>
      </c>
      <c r="K20" s="379"/>
    </row>
    <row r="21" spans="2:11" ht="46.15" customHeight="1">
      <c r="B21" s="382" t="s">
        <v>40968</v>
      </c>
      <c r="C21" s="413" t="s">
        <v>178</v>
      </c>
      <c r="D21" s="372" t="s">
        <v>172</v>
      </c>
      <c r="E21" s="373" t="str">
        <f ca="1">VLOOKUP(D21,Banco!C19:G16796,2,FALSE)</f>
        <v xml:space="preserve">TUBO DE CONCRETO ARMADO, CLASSE PA1, DIÂMETRO 400MM, INCLUSIVE FORNECIMENTO, ASSENTAMENTO E REJUNTAMENTO, EXCLUSIVE ESCAVAÇÃO
</v>
      </c>
      <c r="F21" s="374" t="str">
        <f ca="1">VLOOKUP(D21,Banco!C19:G16796,3,FALSE)</f>
        <v>m</v>
      </c>
      <c r="G21" s="375">
        <f>Calculo!F28</f>
        <v>11.5</v>
      </c>
      <c r="H21" s="376">
        <f ca="1">VLOOKUP(D21,Banco!C19:G16796,4,FALSE)</f>
        <v>74.83</v>
      </c>
      <c r="I21" s="377">
        <f t="shared" ca="1" si="0"/>
        <v>93.48</v>
      </c>
      <c r="J21" s="378">
        <f t="shared" ca="1" si="1"/>
        <v>1075.02</v>
      </c>
      <c r="K21" s="379"/>
    </row>
    <row r="22" spans="2:11" ht="19.149999999999999" customHeight="1">
      <c r="B22" s="382" t="s">
        <v>40969</v>
      </c>
      <c r="C22" s="413" t="s">
        <v>178</v>
      </c>
      <c r="D22" s="372" t="s">
        <v>173</v>
      </c>
      <c r="E22" s="373" t="str">
        <f ca="1">VLOOKUP(D22,Banco!C20:G16797,2,FALSE)</f>
        <v>ESCAVAÇÃO MECÂNICA DE VALAS COM DESCARGA LATERAL H &lt;= 1,50 M</v>
      </c>
      <c r="F22" s="374" t="str">
        <f ca="1">VLOOKUP(D22,Banco!C20:G16797,3,FALSE)</f>
        <v>m3</v>
      </c>
      <c r="G22" s="375">
        <f>Calculo!F29</f>
        <v>118.19999999999999</v>
      </c>
      <c r="H22" s="376">
        <f ca="1">VLOOKUP(D22,Banco!C20:G16797,4,FALSE)</f>
        <v>9.14</v>
      </c>
      <c r="I22" s="377">
        <f t="shared" ca="1" si="0"/>
        <v>11.42</v>
      </c>
      <c r="J22" s="378">
        <f t="shared" ca="1" si="1"/>
        <v>1349.84</v>
      </c>
      <c r="K22" s="379"/>
    </row>
    <row r="23" spans="2:11" ht="19.149999999999999" customHeight="1">
      <c r="B23" s="382" t="s">
        <v>40970</v>
      </c>
      <c r="C23" s="413" t="s">
        <v>178</v>
      </c>
      <c r="D23" s="372" t="s">
        <v>625</v>
      </c>
      <c r="E23" s="373" t="str">
        <f ca="1">VLOOKUP(D23,Banco!C21:G16798,2,FALSE)</f>
        <v>REATERRO COMPACTADO DE VALA COM EQUIPAMENTO PLACA VIBRATÓRIA</v>
      </c>
      <c r="F23" s="374" t="str">
        <f ca="1">VLOOKUP(D23,Banco!C21:G16798,3,FALSE)</f>
        <v>m3</v>
      </c>
      <c r="G23" s="375">
        <f>Calculo!F30</f>
        <v>78.616674202631359</v>
      </c>
      <c r="H23" s="376">
        <f ca="1">VLOOKUP(D23,Banco!C21:G16798,4,FALSE)</f>
        <v>35.69</v>
      </c>
      <c r="I23" s="377">
        <f t="shared" ca="1" si="0"/>
        <v>44.58</v>
      </c>
      <c r="J23" s="378">
        <f t="shared" ca="1" si="1"/>
        <v>3504.73</v>
      </c>
      <c r="K23" s="379"/>
    </row>
    <row r="24" spans="2:11" ht="19.149999999999999" customHeight="1">
      <c r="B24" s="382" t="s">
        <v>40971</v>
      </c>
      <c r="C24" s="413" t="s">
        <v>178</v>
      </c>
      <c r="D24" s="372" t="s">
        <v>613</v>
      </c>
      <c r="E24" s="373" t="str">
        <f ca="1">VLOOKUP(D24,Banco!C22:G16799,2,FALSE)</f>
        <v>APILOAMENTO DO FUNDO DE VALAS COM PLACA</v>
      </c>
      <c r="F24" s="374" t="str">
        <f ca="1">VLOOKUP(D24,Banco!C22:G16799,3,FALSE)</f>
        <v>m2</v>
      </c>
      <c r="G24" s="375">
        <f>Calculo!F31</f>
        <v>78.8</v>
      </c>
      <c r="H24" s="376">
        <f ca="1">VLOOKUP(D24,Banco!C22:G16799,4,FALSE)</f>
        <v>9.82</v>
      </c>
      <c r="I24" s="377">
        <f t="shared" ca="1" si="0"/>
        <v>12.27</v>
      </c>
      <c r="J24" s="378">
        <f ca="1">ROUND((G24*I24),2)</f>
        <v>966.88</v>
      </c>
      <c r="K24" s="379"/>
    </row>
    <row r="25" spans="2:11" ht="25.5">
      <c r="B25" s="382" t="s">
        <v>40972</v>
      </c>
      <c r="C25" s="413" t="s">
        <v>178</v>
      </c>
      <c r="D25" s="372" t="s">
        <v>176</v>
      </c>
      <c r="E25" s="373" t="str">
        <f ca="1">VLOOKUP(D25,Banco!C23:G16800,2,FALSE)</f>
        <v>BOCA DE LOBO SIMPLES (TIPO B - CONCRETO), QUADRO, GRELHA E CANTONEIRA, INCLUSIVE ESCAVAÇÃO, REATERRO E BOTA-FORA</v>
      </c>
      <c r="F25" s="374" t="str">
        <f ca="1">VLOOKUP(D25,Banco!C23:G16800,3,FALSE)</f>
        <v>U</v>
      </c>
      <c r="G25" s="375">
        <f>Calculo!F32</f>
        <v>2</v>
      </c>
      <c r="H25" s="376">
        <f ca="1">VLOOKUP(D25,Banco!C23:G16800,4,FALSE)</f>
        <v>1042.42</v>
      </c>
      <c r="I25" s="377">
        <f t="shared" ca="1" si="0"/>
        <v>1302.19</v>
      </c>
      <c r="J25" s="378">
        <f ca="1">ROUND((G25*I25),2)</f>
        <v>2604.38</v>
      </c>
      <c r="K25" s="379"/>
    </row>
    <row r="26" spans="2:11" ht="33.6" customHeight="1">
      <c r="B26" s="382" t="s">
        <v>40973</v>
      </c>
      <c r="C26" s="414" t="s">
        <v>177</v>
      </c>
      <c r="D26" s="385" t="s">
        <v>192</v>
      </c>
      <c r="E26" s="373" t="str">
        <f>Composições!D3</f>
        <v>POCO DE VISITA PARA DRENAGEM PLUVIAL, EM CONCRETO ESTRUTURAL, DIMENSOES INTERNAS DE 90X150X80CM (LARGXCOMPXALT), PARA REDE DE 600 MM, INCLUSIVE TAMPAO E CHAMINE.</v>
      </c>
      <c r="F26" s="405" t="str">
        <f>Composições!E3</f>
        <v>UNID.</v>
      </c>
      <c r="G26" s="375">
        <f>Calculo!F33</f>
        <v>2</v>
      </c>
      <c r="H26" s="376">
        <f ca="1">Composições!I3</f>
        <v>1911.7437639999998</v>
      </c>
      <c r="I26" s="377">
        <f t="shared" ca="1" si="0"/>
        <v>2388.15</v>
      </c>
      <c r="J26" s="378">
        <f t="shared" ca="1" si="1"/>
        <v>4776.3</v>
      </c>
      <c r="K26" s="379"/>
    </row>
    <row r="27" spans="2:11" ht="25.5">
      <c r="B27" s="382" t="s">
        <v>40974</v>
      </c>
      <c r="C27" s="413" t="s">
        <v>178</v>
      </c>
      <c r="D27" s="385" t="s">
        <v>5129</v>
      </c>
      <c r="E27" s="373" t="str">
        <f ca="1">VLOOKUP(D27,Banco!C27:G16804,2,FALSE)</f>
        <v>MEIO-FIO COM SARJETA, EXECUTADO C/EXTRUSORA (SARJETA 30X8CM MEIO-FIO 15X10CM X H=23CM), INCLUI ESCAVAÇÃO E ACERTO FAIXA 0,45M</v>
      </c>
      <c r="F27" s="374" t="str">
        <f ca="1">VLOOKUP(D27,Banco!C27:G16804,3,FALSE)</f>
        <v>m</v>
      </c>
      <c r="G27" s="375">
        <f>Calculo!F34</f>
        <v>194.5</v>
      </c>
      <c r="H27" s="376">
        <f ca="1">VLOOKUP(D27,Banco!C27:G16804,4,FALSE)</f>
        <v>34.979999999999997</v>
      </c>
      <c r="I27" s="377">
        <f ca="1">ROUND(H27+(H27*$J$8),2)</f>
        <v>43.7</v>
      </c>
      <c r="J27" s="378">
        <f ca="1">ROUND((G27*I27),2)</f>
        <v>8499.65</v>
      </c>
      <c r="K27" s="379"/>
    </row>
    <row r="28" spans="2:11" ht="31.5" customHeight="1">
      <c r="B28" s="382" t="s">
        <v>41066</v>
      </c>
      <c r="C28" s="414" t="s">
        <v>180</v>
      </c>
      <c r="D28" s="385" t="s">
        <v>13871</v>
      </c>
      <c r="E28" s="373" t="str">
        <f ca="1">VLOOKUP(D28,Banco!C29:G16806,2,FALSE)</f>
        <v>EXECUÇÃO DE SARJETA DE CONCRETO USINADO, MOLDADA  IN LOCO  EM TRECHO RETO, 30 CM BASE X 15 CM ALTURA. AF_06/2016</v>
      </c>
      <c r="F28" s="374" t="str">
        <f ca="1">VLOOKUP(D28,Banco!C29:G16806,3,FALSE)</f>
        <v>M</v>
      </c>
      <c r="G28" s="375">
        <f>Calculo!F35</f>
        <v>30</v>
      </c>
      <c r="H28" s="376" t="str">
        <f ca="1">VLOOKUP(D28,Banco!C29:G16806,4,FALSE)</f>
        <v>50,41</v>
      </c>
      <c r="I28" s="377">
        <f ca="1">ROUND(H28+(H28*$J$8),2)</f>
        <v>62.97</v>
      </c>
      <c r="J28" s="378">
        <f ca="1">ROUND((G28*I28),2)</f>
        <v>1889.1</v>
      </c>
      <c r="K28" s="379"/>
    </row>
    <row r="29" spans="2:11" ht="19.149999999999999" customHeight="1">
      <c r="B29" s="367" t="s">
        <v>40975</v>
      </c>
      <c r="C29" s="412"/>
      <c r="D29" s="368" t="s">
        <v>198</v>
      </c>
      <c r="E29" s="380" t="s">
        <v>199</v>
      </c>
      <c r="F29" s="384"/>
      <c r="G29" s="386"/>
      <c r="H29" s="376"/>
      <c r="I29" s="376"/>
      <c r="J29" s="369">
        <f ca="1">SUM(J30:J30)</f>
        <v>124837.92</v>
      </c>
      <c r="K29" s="387"/>
    </row>
    <row r="30" spans="2:11" s="409" customFormat="1" ht="38.25">
      <c r="B30" s="388" t="s">
        <v>40976</v>
      </c>
      <c r="C30" s="413" t="s">
        <v>178</v>
      </c>
      <c r="D30" s="385" t="s">
        <v>40884</v>
      </c>
      <c r="E30" s="373" t="str">
        <f ca="1">CONCATENATE(VLOOKUP(D30,Banco!C34:G16811,2,FALSE)," (25X25)")</f>
        <v>EXECUÇÃO DE PAVIMENTO INTERTRAVADO, ESPESSURA 10CM, FCK 35MPA, INCLUINDO FORNECIMENTO E TRANSPORTE DE TODOS OS MATERIAIS E COLCHÃO DE ASSENTAMENTO COM ESPESSURA 6CM (25X25)</v>
      </c>
      <c r="F30" s="374" t="str">
        <f ca="1">VLOOKUP(D30,Banco!C34:G16811,3,FALSE)</f>
        <v>m2</v>
      </c>
      <c r="G30" s="375">
        <f>Calculo!F37</f>
        <v>1148.78</v>
      </c>
      <c r="H30" s="376">
        <f ca="1">VLOOKUP(D30,Banco!C34:G16811,4,FALSE)</f>
        <v>86.99</v>
      </c>
      <c r="I30" s="376">
        <f t="shared" ref="I30" ca="1" si="2">ROUND(H30+(H30*$J$8),2)</f>
        <v>108.67</v>
      </c>
      <c r="J30" s="389">
        <f t="shared" ref="J30" ca="1" si="3">ROUND((G30*I30),2)</f>
        <v>124837.92</v>
      </c>
      <c r="K30" s="379"/>
    </row>
    <row r="31" spans="2:11" ht="36.6" customHeight="1">
      <c r="B31" s="457" t="s">
        <v>102</v>
      </c>
      <c r="C31" s="458"/>
      <c r="D31" s="459" t="s">
        <v>196</v>
      </c>
      <c r="E31" s="582" t="s">
        <v>40979</v>
      </c>
      <c r="F31" s="582"/>
      <c r="G31" s="582"/>
      <c r="H31" s="582"/>
      <c r="I31" s="582"/>
      <c r="J31" s="446">
        <f ca="1">SUM(J32,J34,J36)</f>
        <v>38247.29</v>
      </c>
      <c r="K31" s="379"/>
    </row>
    <row r="32" spans="2:11" ht="19.149999999999999" customHeight="1">
      <c r="B32" s="367" t="s">
        <v>7736</v>
      </c>
      <c r="C32" s="412"/>
      <c r="D32" s="368" t="s">
        <v>166</v>
      </c>
      <c r="E32" s="380" t="s">
        <v>167</v>
      </c>
      <c r="F32" s="368"/>
      <c r="G32" s="381"/>
      <c r="H32" s="380"/>
      <c r="I32" s="380"/>
      <c r="J32" s="369">
        <f ca="1">SUM(J33:J33)</f>
        <v>48.14</v>
      </c>
      <c r="K32" s="379"/>
    </row>
    <row r="33" spans="2:11" ht="27.6" customHeight="1">
      <c r="B33" s="382" t="s">
        <v>40977</v>
      </c>
      <c r="C33" s="414" t="s">
        <v>180</v>
      </c>
      <c r="D33" s="424" t="s">
        <v>27466</v>
      </c>
      <c r="E33" s="373" t="str">
        <f ca="1">VLOOKUP(D33,Banco!C37:G16814,2,FALSE)</f>
        <v>REGULARIZAÇÃO DE SUPERFÍCIES COM MOTONIVELADORA. AF_11/2019</v>
      </c>
      <c r="F33" s="374" t="str">
        <f ca="1">VLOOKUP(D33,Banco!C37:G16814,3,FALSE)</f>
        <v>M2</v>
      </c>
      <c r="G33" s="375">
        <f>Calculo!F40</f>
        <v>401.2</v>
      </c>
      <c r="H33" s="376" t="str">
        <f ca="1">VLOOKUP(D33,Banco!C34:G16811,4,FALSE)</f>
        <v>0,10</v>
      </c>
      <c r="I33" s="377">
        <f t="shared" ref="I33" ca="1" si="4">ROUND(H33+(H33*$J$8),2)</f>
        <v>0.12</v>
      </c>
      <c r="J33" s="378">
        <f ca="1">ROUND((G33*I33),2)</f>
        <v>48.14</v>
      </c>
      <c r="K33" s="379"/>
    </row>
    <row r="34" spans="2:11" ht="19.149999999999999" customHeight="1">
      <c r="B34" s="383" t="s">
        <v>157</v>
      </c>
      <c r="C34" s="415"/>
      <c r="D34" s="368" t="s">
        <v>197</v>
      </c>
      <c r="E34" s="380" t="s">
        <v>170</v>
      </c>
      <c r="F34" s="384"/>
      <c r="G34" s="375"/>
      <c r="H34" s="376"/>
      <c r="I34" s="377"/>
      <c r="J34" s="369">
        <f ca="1">SUM(J35:J35)</f>
        <v>5724.7</v>
      </c>
      <c r="K34" s="379"/>
    </row>
    <row r="35" spans="2:11" ht="25.5">
      <c r="B35" s="382" t="s">
        <v>40978</v>
      </c>
      <c r="C35" s="413" t="s">
        <v>178</v>
      </c>
      <c r="D35" s="385" t="s">
        <v>5129</v>
      </c>
      <c r="E35" s="373" t="str">
        <f ca="1">VLOOKUP(D35,Banco!C48:G16825,2,FALSE)</f>
        <v>MEIO-FIO COM SARJETA, EXECUTADO C/EXTRUSORA (SARJETA 30X8CM MEIO-FIO 15X10CM X H=23CM), INCLUI ESCAVAÇÃO E ACERTO FAIXA 0,45M</v>
      </c>
      <c r="F35" s="374" t="str">
        <f ca="1">VLOOKUP(D35,Banco!C48:G16825,3,FALSE)</f>
        <v>m</v>
      </c>
      <c r="G35" s="375">
        <f>Calculo!F42</f>
        <v>131</v>
      </c>
      <c r="H35" s="376">
        <f ca="1">VLOOKUP(D35,Banco!C48:G16825,4,FALSE)</f>
        <v>34.979999999999997</v>
      </c>
      <c r="I35" s="377">
        <f ca="1">ROUND(H35+(H35*$J$8),2)</f>
        <v>43.7</v>
      </c>
      <c r="J35" s="378">
        <f ca="1">ROUND((G35*I35),2)</f>
        <v>5724.7</v>
      </c>
      <c r="K35" s="379"/>
    </row>
    <row r="36" spans="2:11" ht="19.149999999999999" customHeight="1">
      <c r="B36" s="367" t="s">
        <v>40980</v>
      </c>
      <c r="C36" s="412"/>
      <c r="D36" s="368" t="s">
        <v>198</v>
      </c>
      <c r="E36" s="380" t="s">
        <v>199</v>
      </c>
      <c r="F36" s="384"/>
      <c r="G36" s="386"/>
      <c r="H36" s="376"/>
      <c r="I36" s="376"/>
      <c r="J36" s="369">
        <f>SUM(J37:J37)</f>
        <v>32474.45</v>
      </c>
      <c r="K36" s="387"/>
    </row>
    <row r="37" spans="2:11" s="409" customFormat="1" ht="38.25">
      <c r="B37" s="388" t="s">
        <v>40981</v>
      </c>
      <c r="C37" s="413" t="s">
        <v>178</v>
      </c>
      <c r="D37" s="385" t="s">
        <v>5222</v>
      </c>
      <c r="E37" s="373" t="str">
        <f>CONCATENATE(VLOOKUP(D37,Banco!C55:G16832,2,FALSE)," (20X20)")</f>
        <v>EXECUÇÃO DE PAVIMENTO INTERTRAVADO, ESPESSURA 8CM, FCK 35MPA, INCLUINDO FORNECIMENTO E TRANSPORTE DE TODOS OS MATERIAIS E COLCHÃO DE ASSENTAMENTO COM ESPESSURA 6CM (20X20)</v>
      </c>
      <c r="F37" s="374" t="str">
        <f>VLOOKUP(D37,Banco!C55:G16832,3,FALSE)</f>
        <v>m2</v>
      </c>
      <c r="G37" s="375">
        <f>Calculo!F44</f>
        <v>348.85</v>
      </c>
      <c r="H37" s="376">
        <f>VLOOKUP(D37,Banco!C55:G16832,4,FALSE)</f>
        <v>74.52</v>
      </c>
      <c r="I37" s="376">
        <f t="shared" ref="I37" si="5">ROUND(H37+(H37*$J$8),2)</f>
        <v>93.09</v>
      </c>
      <c r="J37" s="389">
        <f t="shared" ref="J37" si="6">ROUND((G37*I37),2)</f>
        <v>32474.45</v>
      </c>
      <c r="K37" s="379"/>
    </row>
    <row r="38" spans="2:11" s="409" customFormat="1" ht="28.9" customHeight="1">
      <c r="B38" s="460" t="s">
        <v>156</v>
      </c>
      <c r="C38" s="458"/>
      <c r="D38" s="459" t="s">
        <v>196</v>
      </c>
      <c r="E38" s="582" t="s">
        <v>40996</v>
      </c>
      <c r="F38" s="582"/>
      <c r="G38" s="582"/>
      <c r="H38" s="582"/>
      <c r="I38" s="582"/>
      <c r="J38" s="446">
        <f ca="1">J39+J41+J43+J45</f>
        <v>71921.84</v>
      </c>
      <c r="K38" s="379"/>
    </row>
    <row r="39" spans="2:11" s="409" customFormat="1">
      <c r="B39" s="425" t="s">
        <v>40982</v>
      </c>
      <c r="C39" s="412"/>
      <c r="D39" s="368" t="s">
        <v>166</v>
      </c>
      <c r="E39" s="380" t="s">
        <v>167</v>
      </c>
      <c r="F39" s="368"/>
      <c r="G39" s="381"/>
      <c r="H39" s="380"/>
      <c r="I39" s="380"/>
      <c r="J39" s="369">
        <f ca="1">SUM(J40:J40)</f>
        <v>45.94</v>
      </c>
      <c r="K39" s="379"/>
    </row>
    <row r="40" spans="2:11" s="409" customFormat="1">
      <c r="B40" s="388" t="s">
        <v>40983</v>
      </c>
      <c r="C40" s="414" t="s">
        <v>180</v>
      </c>
      <c r="D40" s="424" t="s">
        <v>27466</v>
      </c>
      <c r="E40" s="373" t="str">
        <f ca="1">VLOOKUP(D40,Banco!C47:G16824,2,FALSE)</f>
        <v>REGULARIZAÇÃO DE SUPERFÍCIES COM MOTONIVELADORA. AF_11/2019</v>
      </c>
      <c r="F40" s="374" t="str">
        <f ca="1">VLOOKUP(D40,Banco!C47:G16824,3,FALSE)</f>
        <v>M2</v>
      </c>
      <c r="G40" s="375">
        <f>Calculo!F47</f>
        <v>382.8</v>
      </c>
      <c r="H40" s="376" t="str">
        <f ca="1">VLOOKUP(D40,Banco!C44:G16821,4,FALSE)</f>
        <v>0,10</v>
      </c>
      <c r="I40" s="377">
        <f t="shared" ref="I40" ca="1" si="7">ROUND(H40+(H40*$J$8),2)</f>
        <v>0.12</v>
      </c>
      <c r="J40" s="378">
        <f ca="1">ROUND((G40*I40),2)</f>
        <v>45.94</v>
      </c>
      <c r="K40" s="379"/>
    </row>
    <row r="41" spans="2:11" s="409" customFormat="1">
      <c r="B41" s="425" t="s">
        <v>40984</v>
      </c>
      <c r="C41" s="415"/>
      <c r="D41" s="368" t="s">
        <v>197</v>
      </c>
      <c r="E41" s="380" t="s">
        <v>170</v>
      </c>
      <c r="F41" s="384"/>
      <c r="G41" s="375"/>
      <c r="H41" s="376"/>
      <c r="I41" s="377"/>
      <c r="J41" s="369">
        <f>SUM(J42:J42)</f>
        <v>5768.4</v>
      </c>
      <c r="K41" s="379"/>
    </row>
    <row r="42" spans="2:11" s="409" customFormat="1" ht="25.5">
      <c r="B42" s="388" t="s">
        <v>40986</v>
      </c>
      <c r="C42" s="413" t="s">
        <v>178</v>
      </c>
      <c r="D42" s="385" t="s">
        <v>5129</v>
      </c>
      <c r="E42" s="373" t="str">
        <f>VLOOKUP(D42,Banco!C58:G16835,2,FALSE)</f>
        <v>MEIO-FIO COM SARJETA, EXECUTADO C/EXTRUSORA (SARJETA 30X8CM MEIO-FIO 15X10CM X H=23CM), INCLUI ESCAVAÇÃO E ACERTO FAIXA 0,45M</v>
      </c>
      <c r="F42" s="374" t="str">
        <f>VLOOKUP(D42,Banco!C58:G16835,3,FALSE)</f>
        <v>m</v>
      </c>
      <c r="G42" s="375">
        <f>Calculo!F49</f>
        <v>132</v>
      </c>
      <c r="H42" s="376">
        <f>VLOOKUP(D42,Banco!C58:G16835,4,FALSE)</f>
        <v>34.979999999999997</v>
      </c>
      <c r="I42" s="377">
        <f>ROUND(H42+(H42*$J$8),2)</f>
        <v>43.7</v>
      </c>
      <c r="J42" s="378">
        <f>ROUND((G42*I42),2)</f>
        <v>5768.4</v>
      </c>
      <c r="K42" s="379"/>
    </row>
    <row r="43" spans="2:11" s="409" customFormat="1">
      <c r="B43" s="425" t="s">
        <v>40987</v>
      </c>
      <c r="C43" s="412"/>
      <c r="D43" s="368" t="s">
        <v>198</v>
      </c>
      <c r="E43" s="380" t="s">
        <v>199</v>
      </c>
      <c r="F43" s="384"/>
      <c r="G43" s="386"/>
      <c r="H43" s="376"/>
      <c r="I43" s="376"/>
      <c r="J43" s="369">
        <f>SUM(J44:J44)</f>
        <v>30719.7</v>
      </c>
      <c r="K43" s="379"/>
    </row>
    <row r="44" spans="2:11" s="409" customFormat="1" ht="38.25">
      <c r="B44" s="388" t="s">
        <v>40988</v>
      </c>
      <c r="C44" s="427" t="s">
        <v>178</v>
      </c>
      <c r="D44" s="385" t="s">
        <v>5222</v>
      </c>
      <c r="E44" s="426" t="str">
        <f>CONCATENATE(VLOOKUP(D44,Banco!C65:G16842,2,FALSE)," (20X20)")</f>
        <v>EXECUÇÃO DE PAVIMENTO INTERTRAVADO, ESPESSURA 8CM, FCK 35MPA, INCLUINDO FORNECIMENTO E TRANSPORTE DE TODOS OS MATERIAIS E COLCHÃO DE ASSENTAMENTO COM ESPESSURA 6CM (20X20)</v>
      </c>
      <c r="F44" s="374" t="str">
        <f>VLOOKUP(D44,Banco!C65:G16842,3,FALSE)</f>
        <v>m2</v>
      </c>
      <c r="G44" s="375">
        <f>Calculo!F51</f>
        <v>330</v>
      </c>
      <c r="H44" s="376">
        <f>VLOOKUP(D44,Banco!C65:G16842,4,FALSE)</f>
        <v>74.52</v>
      </c>
      <c r="I44" s="376">
        <f t="shared" ref="I44" si="8">ROUND(H44+(H44*$J$8),2)</f>
        <v>93.09</v>
      </c>
      <c r="J44" s="389">
        <f t="shared" ref="J44" si="9">ROUND((G44*I44),2)</f>
        <v>30719.7</v>
      </c>
      <c r="K44" s="379"/>
    </row>
    <row r="45" spans="2:11" s="409" customFormat="1">
      <c r="B45" s="425" t="s">
        <v>40989</v>
      </c>
      <c r="C45" s="374"/>
      <c r="D45" s="428" t="s">
        <v>206</v>
      </c>
      <c r="E45" s="429" t="s">
        <v>40985</v>
      </c>
      <c r="F45" s="374"/>
      <c r="G45" s="375"/>
      <c r="H45" s="376"/>
      <c r="I45" s="376"/>
      <c r="J45" s="447">
        <f>SUM(J46:J47)</f>
        <v>35387.800000000003</v>
      </c>
      <c r="K45" s="379"/>
    </row>
    <row r="46" spans="2:11" s="409" customFormat="1" ht="25.5">
      <c r="B46" s="388" t="s">
        <v>41067</v>
      </c>
      <c r="C46" s="413" t="s">
        <v>177</v>
      </c>
      <c r="D46" s="428" t="s">
        <v>7744</v>
      </c>
      <c r="E46" s="373" t="str">
        <f>Composições!D13</f>
        <v>MURO DE ARRIMO COM BLOCOS DE CONCRETO ESTRUTURAL E PILARES INTERMEDIÁRIOS, COM ALTURA DE 2,8 M (EXCETO FUNDAÇÃO). AF_07/2019</v>
      </c>
      <c r="F46" s="374" t="str">
        <f>Composições!E13</f>
        <v>M2</v>
      </c>
      <c r="G46" s="375">
        <f>Calculo!F53</f>
        <v>56</v>
      </c>
      <c r="H46" s="376">
        <f>Composições!I13</f>
        <v>384.13570200000004</v>
      </c>
      <c r="I46" s="376">
        <f t="shared" ref="I46" si="10">ROUND(H46+(H46*$J$8),2)</f>
        <v>479.86</v>
      </c>
      <c r="J46" s="389">
        <f t="shared" ref="J46" si="11">ROUND((G46*I46),2)</f>
        <v>26872.16</v>
      </c>
      <c r="K46" s="379"/>
    </row>
    <row r="47" spans="2:11" s="409" customFormat="1" ht="25.5">
      <c r="B47" s="388" t="s">
        <v>41068</v>
      </c>
      <c r="C47" s="413" t="s">
        <v>177</v>
      </c>
      <c r="D47" s="428" t="s">
        <v>41059</v>
      </c>
      <c r="E47" s="373" t="str">
        <f>Composições!D34</f>
        <v>FUNDAÇÃO MURO DE CONTENÇÃO COM SAPATAS QUADRADAS DE 1,00M | H0 = 0,3M | H = 0,5M | FCK = 30 MPA.</v>
      </c>
      <c r="F47" s="374" t="str">
        <f>Composições!E34</f>
        <v>UNID.</v>
      </c>
      <c r="G47" s="375">
        <f>Calculo!F54</f>
        <v>7</v>
      </c>
      <c r="H47" s="376">
        <f>Composições!I34</f>
        <v>973.84014999999999</v>
      </c>
      <c r="I47" s="376">
        <f t="shared" ref="I47" si="12">ROUND(H47+(H47*$J$8),2)</f>
        <v>1216.52</v>
      </c>
      <c r="J47" s="389">
        <f t="shared" ref="J47" si="13">ROUND((G47*I47),2)</f>
        <v>8515.64</v>
      </c>
      <c r="K47" s="379"/>
    </row>
    <row r="48" spans="2:11" s="409" customFormat="1" ht="27" customHeight="1">
      <c r="B48" s="460" t="s">
        <v>7737</v>
      </c>
      <c r="C48" s="458"/>
      <c r="D48" s="459" t="s">
        <v>196</v>
      </c>
      <c r="E48" s="582" t="s">
        <v>41064</v>
      </c>
      <c r="F48" s="582"/>
      <c r="G48" s="582"/>
      <c r="H48" s="582"/>
      <c r="I48" s="582"/>
      <c r="J48" s="446">
        <f ca="1">SUM(J49,J51,J53)</f>
        <v>45700.259999999995</v>
      </c>
      <c r="K48" s="379"/>
    </row>
    <row r="49" spans="2:11" s="409" customFormat="1">
      <c r="B49" s="425" t="s">
        <v>40990</v>
      </c>
      <c r="C49" s="412"/>
      <c r="D49" s="368" t="s">
        <v>166</v>
      </c>
      <c r="E49" s="380" t="s">
        <v>167</v>
      </c>
      <c r="F49" s="368"/>
      <c r="G49" s="381"/>
      <c r="H49" s="380"/>
      <c r="I49" s="380"/>
      <c r="J49" s="369">
        <f ca="1">SUM(J50:J50)</f>
        <v>49.73</v>
      </c>
      <c r="K49" s="379"/>
    </row>
    <row r="50" spans="2:11" s="409" customFormat="1">
      <c r="B50" s="388" t="s">
        <v>40991</v>
      </c>
      <c r="C50" s="414" t="s">
        <v>180</v>
      </c>
      <c r="D50" s="424" t="s">
        <v>27466</v>
      </c>
      <c r="E50" s="373" t="str">
        <f>VLOOKUP(D50,Banco!C56:G16833,2,FALSE)</f>
        <v>REGULARIZAÇÃO DE SUPERFÍCIES COM MOTONIVELADORA. AF_11/2019</v>
      </c>
      <c r="F50" s="374" t="str">
        <f>VLOOKUP(D50,Banco!C56:G16833,3,FALSE)</f>
        <v>M2</v>
      </c>
      <c r="G50" s="375">
        <f>Calculo!F57</f>
        <v>414.4</v>
      </c>
      <c r="H50" s="376" t="str">
        <f ca="1">VLOOKUP(D50,Banco!C53:G16830,4,FALSE)</f>
        <v>0,10</v>
      </c>
      <c r="I50" s="377">
        <f t="shared" ref="I50" ca="1" si="14">ROUND(H50+(H50*$J$8),2)</f>
        <v>0.12</v>
      </c>
      <c r="J50" s="378">
        <f ca="1">ROUND((G50*I50),2)</f>
        <v>49.73</v>
      </c>
      <c r="K50" s="379"/>
    </row>
    <row r="51" spans="2:11" s="409" customFormat="1">
      <c r="B51" s="425" t="s">
        <v>40992</v>
      </c>
      <c r="C51" s="415"/>
      <c r="D51" s="368" t="s">
        <v>197</v>
      </c>
      <c r="E51" s="380" t="s">
        <v>170</v>
      </c>
      <c r="F51" s="384"/>
      <c r="G51" s="375"/>
      <c r="H51" s="376"/>
      <c r="I51" s="377"/>
      <c r="J51" s="369">
        <f>SUM(J52:J52)</f>
        <v>12719.94</v>
      </c>
      <c r="K51" s="379"/>
    </row>
    <row r="52" spans="2:11" s="409" customFormat="1" ht="25.5">
      <c r="B52" s="388" t="s">
        <v>40993</v>
      </c>
      <c r="C52" s="413" t="s">
        <v>180</v>
      </c>
      <c r="D52" s="385" t="s">
        <v>13871</v>
      </c>
      <c r="E52" s="373" t="str">
        <f>VLOOKUP(D52,Banco!C67:G16844,2,FALSE)</f>
        <v>EXECUÇÃO DE SARJETA DE CONCRETO USINADO, MOLDADA  IN LOCO  EM TRECHO RETO, 30 CM BASE X 15 CM ALTURA. AF_06/2016</v>
      </c>
      <c r="F52" s="374" t="str">
        <f>VLOOKUP(D52,Banco!C67:G16844,3,FALSE)</f>
        <v>M</v>
      </c>
      <c r="G52" s="375">
        <f>Calculo!F59</f>
        <v>202</v>
      </c>
      <c r="H52" s="376" t="str">
        <f>VLOOKUP(D52,Banco!C67:G16844,4,FALSE)</f>
        <v>50,41</v>
      </c>
      <c r="I52" s="377">
        <f>ROUND(H52+(H52*$J$8),2)</f>
        <v>62.97</v>
      </c>
      <c r="J52" s="378">
        <f>ROUND((G52*I52),2)</f>
        <v>12719.94</v>
      </c>
      <c r="K52" s="379"/>
    </row>
    <row r="53" spans="2:11" s="409" customFormat="1">
      <c r="B53" s="425" t="s">
        <v>40994</v>
      </c>
      <c r="C53" s="368"/>
      <c r="D53" s="368" t="s">
        <v>198</v>
      </c>
      <c r="E53" s="380" t="s">
        <v>199</v>
      </c>
      <c r="F53" s="384"/>
      <c r="G53" s="386"/>
      <c r="H53" s="376"/>
      <c r="I53" s="376"/>
      <c r="J53" s="369">
        <f>SUM(J54:J54)</f>
        <v>32930.589999999997</v>
      </c>
      <c r="K53" s="379"/>
    </row>
    <row r="54" spans="2:11" s="409" customFormat="1" ht="38.25">
      <c r="B54" s="388" t="s">
        <v>40995</v>
      </c>
      <c r="C54" s="374" t="s">
        <v>178</v>
      </c>
      <c r="D54" s="385" t="s">
        <v>5222</v>
      </c>
      <c r="E54" s="373" t="str">
        <f>CONCATENATE(VLOOKUP(D54,Banco!C74:G16851,2,FALSE)," (20X20)")</f>
        <v>EXECUÇÃO DE PAVIMENTO INTERTRAVADO, ESPESSURA 8CM, FCK 35MPA, INCLUINDO FORNECIMENTO E TRANSPORTE DE TODOS OS MATERIAIS E COLCHÃO DE ASSENTAMENTO COM ESPESSURA 6CM (20X20)</v>
      </c>
      <c r="F54" s="374" t="str">
        <f>VLOOKUP(D54,Banco!C74:G16851,3,FALSE)</f>
        <v>m2</v>
      </c>
      <c r="G54" s="375">
        <f>Calculo!F61</f>
        <v>353.75</v>
      </c>
      <c r="H54" s="376">
        <f>VLOOKUP(D54,Banco!C74:G16851,4,FALSE)</f>
        <v>74.52</v>
      </c>
      <c r="I54" s="376">
        <f t="shared" ref="I54" si="15">ROUND(H54+(H54*$J$8),2)</f>
        <v>93.09</v>
      </c>
      <c r="J54" s="389">
        <f t="shared" ref="J54" si="16">ROUND((G54*I54),2)</f>
        <v>32930.589999999997</v>
      </c>
      <c r="K54" s="379"/>
    </row>
    <row r="55" spans="2:11" s="409" customFormat="1" ht="27.6" customHeight="1">
      <c r="B55" s="460" t="s">
        <v>40997</v>
      </c>
      <c r="C55" s="458"/>
      <c r="D55" s="459" t="s">
        <v>196</v>
      </c>
      <c r="E55" s="582" t="s">
        <v>41004</v>
      </c>
      <c r="F55" s="582"/>
      <c r="G55" s="582"/>
      <c r="H55" s="582"/>
      <c r="I55" s="582"/>
      <c r="J55" s="446">
        <f>J56+J58+J62</f>
        <v>24123.899999999998</v>
      </c>
      <c r="K55" s="379"/>
    </row>
    <row r="56" spans="2:11" s="409" customFormat="1">
      <c r="B56" s="425" t="s">
        <v>40998</v>
      </c>
      <c r="C56" s="412"/>
      <c r="D56" s="368" t="s">
        <v>166</v>
      </c>
      <c r="E56" s="380" t="s">
        <v>167</v>
      </c>
      <c r="F56" s="368"/>
      <c r="G56" s="381"/>
      <c r="H56" s="380"/>
      <c r="I56" s="380"/>
      <c r="J56" s="369">
        <f>SUM(J57:J57)</f>
        <v>29.44</v>
      </c>
      <c r="K56" s="379"/>
    </row>
    <row r="57" spans="2:11" s="409" customFormat="1">
      <c r="B57" s="388" t="s">
        <v>40999</v>
      </c>
      <c r="C57" s="414" t="s">
        <v>180</v>
      </c>
      <c r="D57" s="424" t="s">
        <v>27466</v>
      </c>
      <c r="E57" s="373" t="str">
        <f>VLOOKUP(D57,Banco!C63:G16840,2,FALSE)</f>
        <v>REGULARIZAÇÃO DE SUPERFÍCIES COM MOTONIVELADORA. AF_11/2019</v>
      </c>
      <c r="F57" s="374" t="str">
        <f>VLOOKUP(D57,Banco!C63:G16840,3,FALSE)</f>
        <v>M2</v>
      </c>
      <c r="G57" s="375">
        <f>Calculo!F64</f>
        <v>245.3</v>
      </c>
      <c r="H57" s="376" t="str">
        <f>VLOOKUP(D57,Banco!C60:G16837,4,FALSE)</f>
        <v>0,10</v>
      </c>
      <c r="I57" s="377">
        <f t="shared" ref="I57" si="17">ROUND(H57+(H57*$J$8),2)</f>
        <v>0.12</v>
      </c>
      <c r="J57" s="378">
        <f>ROUND((G57*I57),2)</f>
        <v>29.44</v>
      </c>
      <c r="K57" s="379"/>
    </row>
    <row r="58" spans="2:11" s="409" customFormat="1">
      <c r="B58" s="425" t="s">
        <v>41000</v>
      </c>
      <c r="C58" s="415"/>
      <c r="D58" s="368" t="s">
        <v>197</v>
      </c>
      <c r="E58" s="380" t="s">
        <v>170</v>
      </c>
      <c r="F58" s="384"/>
      <c r="G58" s="375"/>
      <c r="H58" s="376"/>
      <c r="I58" s="377"/>
      <c r="J58" s="369">
        <f>SUM(J59:J61)</f>
        <v>4080.11</v>
      </c>
      <c r="K58" s="379"/>
    </row>
    <row r="59" spans="2:11" s="409" customFormat="1" ht="25.5">
      <c r="B59" s="388" t="s">
        <v>41001</v>
      </c>
      <c r="C59" s="413" t="s">
        <v>180</v>
      </c>
      <c r="D59" s="385" t="s">
        <v>13871</v>
      </c>
      <c r="E59" s="373" t="str">
        <f>VLOOKUP(D59,Banco!C74:G16851,2,FALSE)</f>
        <v>EXECUÇÃO DE SARJETA DE CONCRETO USINADO, MOLDADA  IN LOCO  EM TRECHO RETO, 30 CM BASE X 15 CM ALTURA. AF_06/2016</v>
      </c>
      <c r="F59" s="374" t="str">
        <f>VLOOKUP(D59,Banco!C74:G16851,3,FALSE)</f>
        <v>M</v>
      </c>
      <c r="G59" s="375">
        <f>Calculo!F66</f>
        <v>13</v>
      </c>
      <c r="H59" s="376" t="str">
        <f>VLOOKUP(D59,Banco!C74:G16851,4,FALSE)</f>
        <v>50,41</v>
      </c>
      <c r="I59" s="377">
        <f>ROUND(H59+(H59*$J$8),2)</f>
        <v>62.97</v>
      </c>
      <c r="J59" s="378">
        <f>ROUND((G59*I59),2)</f>
        <v>818.61</v>
      </c>
      <c r="K59" s="379"/>
    </row>
    <row r="60" spans="2:11" s="409" customFormat="1" ht="25.5">
      <c r="B60" s="388" t="s">
        <v>41010</v>
      </c>
      <c r="C60" s="413" t="s">
        <v>178</v>
      </c>
      <c r="D60" s="385" t="s">
        <v>5129</v>
      </c>
      <c r="E60" s="373" t="str">
        <f>VLOOKUP(D60,Banco!C75:G16852,2,FALSE)</f>
        <v>MEIO-FIO COM SARJETA, EXECUTADO C/EXTRUSORA (SARJETA 30X8CM MEIO-FIO 15X10CM X H=23CM), INCLUI ESCAVAÇÃO E ACERTO FAIXA 0,45M</v>
      </c>
      <c r="F60" s="374" t="str">
        <f>VLOOKUP(D60,Banco!C75:G16852,3,FALSE)</f>
        <v>m</v>
      </c>
      <c r="G60" s="375">
        <f>Calculo!F67</f>
        <v>73</v>
      </c>
      <c r="H60" s="376">
        <f>VLOOKUP(D60,Banco!C75:G16852,4,FALSE)</f>
        <v>34.979999999999997</v>
      </c>
      <c r="I60" s="377">
        <f t="shared" ref="I60:I61" si="18">ROUND(H60+(H60*$J$8),2)</f>
        <v>43.7</v>
      </c>
      <c r="J60" s="378">
        <f t="shared" ref="J60:J61" si="19">ROUND((G60*I60),2)</f>
        <v>3190.1</v>
      </c>
      <c r="K60" s="379"/>
    </row>
    <row r="61" spans="2:11" s="409" customFormat="1" ht="25.5">
      <c r="B61" s="388" t="s">
        <v>41011</v>
      </c>
      <c r="C61" s="413" t="s">
        <v>180</v>
      </c>
      <c r="D61" s="385" t="s">
        <v>13807</v>
      </c>
      <c r="E61" s="373" t="str">
        <f>VLOOKUP(D61,Banco!C76:G16853,2,FALSE)</f>
        <v>GUIA (MEIO-FIO) CONCRETO, MOLDADA  IN LOCO  EM TRECHO RETO COM EXTRUSORA, 13 CM BASE X 22 CM ALTURA. AF_06/2016</v>
      </c>
      <c r="F61" s="374" t="str">
        <f>VLOOKUP(D61,Banco!C76:G16853,3,FALSE)</f>
        <v>M</v>
      </c>
      <c r="G61" s="375">
        <f>Calculo!F68</f>
        <v>2</v>
      </c>
      <c r="H61" s="376" t="str">
        <f>VLOOKUP(D61,Banco!C76:G16853,4,FALSE)</f>
        <v>28,58</v>
      </c>
      <c r="I61" s="377">
        <f t="shared" si="18"/>
        <v>35.700000000000003</v>
      </c>
      <c r="J61" s="378">
        <f t="shared" si="19"/>
        <v>71.400000000000006</v>
      </c>
      <c r="K61" s="379"/>
    </row>
    <row r="62" spans="2:11" s="409" customFormat="1">
      <c r="B62" s="425" t="s">
        <v>41002</v>
      </c>
      <c r="C62" s="368"/>
      <c r="D62" s="368" t="s">
        <v>198</v>
      </c>
      <c r="E62" s="380" t="s">
        <v>199</v>
      </c>
      <c r="F62" s="374"/>
      <c r="G62" s="386"/>
      <c r="H62" s="376"/>
      <c r="I62" s="376"/>
      <c r="J62" s="369">
        <f>SUM(J63:J63)</f>
        <v>20014.349999999999</v>
      </c>
      <c r="K62" s="379"/>
    </row>
    <row r="63" spans="2:11" s="409" customFormat="1" ht="38.25">
      <c r="B63" s="388" t="s">
        <v>41003</v>
      </c>
      <c r="C63" s="374" t="s">
        <v>178</v>
      </c>
      <c r="D63" s="385" t="s">
        <v>5222</v>
      </c>
      <c r="E63" s="373" t="str">
        <f>CONCATENATE(VLOOKUP(D63,Banco!C81:G16858,2,FALSE)," (20X20)")</f>
        <v>EXECUÇÃO DE PAVIMENTO INTERTRAVADO, ESPESSURA 8CM, FCK 35MPA, INCLUINDO FORNECIMENTO E TRANSPORTE DE TODOS OS MATERIAIS E COLCHÃO DE ASSENTAMENTO COM ESPESSURA 6CM (20X20)</v>
      </c>
      <c r="F63" s="374" t="str">
        <f>VLOOKUP(D63,Banco!C81:G16858,3,FALSE)</f>
        <v>m2</v>
      </c>
      <c r="G63" s="375">
        <f>Calculo!F70</f>
        <v>215</v>
      </c>
      <c r="H63" s="376">
        <f>VLOOKUP(D63,Banco!C81:G16858,4,FALSE)</f>
        <v>74.52</v>
      </c>
      <c r="I63" s="376">
        <f t="shared" ref="I63" si="20">ROUND(H63+(H63*$J$8),2)</f>
        <v>93.09</v>
      </c>
      <c r="J63" s="389">
        <f t="shared" ref="J63" si="21">ROUND((G63*I63),2)</f>
        <v>20014.349999999999</v>
      </c>
      <c r="K63" s="379"/>
    </row>
    <row r="64" spans="2:11" s="409" customFormat="1" ht="26.45" customHeight="1">
      <c r="B64" s="460" t="s">
        <v>41005</v>
      </c>
      <c r="C64" s="458"/>
      <c r="D64" s="459" t="s">
        <v>196</v>
      </c>
      <c r="E64" s="582" t="s">
        <v>41012</v>
      </c>
      <c r="F64" s="582"/>
      <c r="G64" s="582"/>
      <c r="H64" s="582"/>
      <c r="I64" s="583"/>
      <c r="J64" s="448">
        <f>SUM(J65,J67,J69)</f>
        <v>48135.14</v>
      </c>
      <c r="K64" s="379"/>
    </row>
    <row r="65" spans="2:12" s="409" customFormat="1">
      <c r="B65" s="425" t="s">
        <v>41006</v>
      </c>
      <c r="C65" s="412"/>
      <c r="D65" s="368" t="s">
        <v>166</v>
      </c>
      <c r="E65" s="380" t="s">
        <v>167</v>
      </c>
      <c r="F65" s="368"/>
      <c r="G65" s="381"/>
      <c r="H65" s="380"/>
      <c r="I65" s="430"/>
      <c r="J65" s="447">
        <f>SUM(J66)</f>
        <v>59.9</v>
      </c>
      <c r="K65" s="379"/>
    </row>
    <row r="66" spans="2:12" s="409" customFormat="1">
      <c r="B66" s="388" t="s">
        <v>41007</v>
      </c>
      <c r="C66" s="414" t="s">
        <v>180</v>
      </c>
      <c r="D66" s="424" t="s">
        <v>27466</v>
      </c>
      <c r="E66" s="373" t="str">
        <f>VLOOKUP(D66,Banco!C81:G16858,2,FALSE)</f>
        <v>REGULARIZAÇÃO DE SUPERFÍCIES COM MOTONIVELADORA. AF_11/2019</v>
      </c>
      <c r="F66" s="374" t="str">
        <f>VLOOKUP(D66,Banco!C81:G16858,3,FALSE)</f>
        <v>M2</v>
      </c>
      <c r="G66" s="375">
        <f>Calculo!F73</f>
        <v>499.2</v>
      </c>
      <c r="H66" s="376" t="str">
        <f>VLOOKUP(D66,Banco!C78:G16855,4,FALSE)</f>
        <v>0,10</v>
      </c>
      <c r="I66" s="431">
        <f t="shared" ref="I66" si="22">ROUND(H66+(H66*$J$8),2)</f>
        <v>0.12</v>
      </c>
      <c r="J66" s="389">
        <f>ROUND(G66*I66,2)</f>
        <v>59.9</v>
      </c>
      <c r="K66" s="379"/>
    </row>
    <row r="67" spans="2:12" s="409" customFormat="1">
      <c r="B67" s="425" t="s">
        <v>41008</v>
      </c>
      <c r="C67" s="415"/>
      <c r="D67" s="368" t="s">
        <v>197</v>
      </c>
      <c r="E67" s="380" t="s">
        <v>170</v>
      </c>
      <c r="F67" s="384"/>
      <c r="G67" s="375"/>
      <c r="H67" s="376"/>
      <c r="I67" s="431"/>
      <c r="J67" s="447">
        <f>SUM(J68)</f>
        <v>10168.99</v>
      </c>
      <c r="K67" s="379"/>
    </row>
    <row r="68" spans="2:12" s="409" customFormat="1" ht="25.5">
      <c r="B68" s="388" t="s">
        <v>41009</v>
      </c>
      <c r="C68" s="413" t="s">
        <v>178</v>
      </c>
      <c r="D68" s="385" t="s">
        <v>5129</v>
      </c>
      <c r="E68" s="373" t="str">
        <f>VLOOKUP(D68,Banco!C93:G16870,2,FALSE)</f>
        <v>MEIO-FIO COM SARJETA, EXECUTADO C/EXTRUSORA (SARJETA 30X8CM MEIO-FIO 15X10CM X H=23CM), INCLUI ESCAVAÇÃO E ACERTO FAIXA 0,45M</v>
      </c>
      <c r="F68" s="374" t="str">
        <f>VLOOKUP(D68,Banco!C93:G16870,3,FALSE)</f>
        <v>m</v>
      </c>
      <c r="G68" s="375">
        <f>Calculo!F75</f>
        <v>232.7</v>
      </c>
      <c r="H68" s="376">
        <f>VLOOKUP(D68,Banco!C93:G16870,4,FALSE)</f>
        <v>34.979999999999997</v>
      </c>
      <c r="I68" s="431">
        <f t="shared" ref="I68" si="23">ROUND(H68+(H68*$J$8),2)</f>
        <v>43.7</v>
      </c>
      <c r="J68" s="389">
        <f>ROUND(G68*I68,2)</f>
        <v>10168.99</v>
      </c>
      <c r="K68" s="379"/>
    </row>
    <row r="69" spans="2:12" s="409" customFormat="1">
      <c r="B69" s="425" t="s">
        <v>41013</v>
      </c>
      <c r="C69" s="368"/>
      <c r="D69" s="368" t="s">
        <v>198</v>
      </c>
      <c r="E69" s="380" t="s">
        <v>199</v>
      </c>
      <c r="F69" s="374"/>
      <c r="G69" s="386"/>
      <c r="H69" s="376"/>
      <c r="I69" s="431"/>
      <c r="J69" s="447">
        <f>SUM(J70)</f>
        <v>37906.25</v>
      </c>
      <c r="K69" s="379"/>
    </row>
    <row r="70" spans="2:12" s="409" customFormat="1" ht="38.25">
      <c r="B70" s="388" t="s">
        <v>41014</v>
      </c>
      <c r="C70" s="374" t="s">
        <v>178</v>
      </c>
      <c r="D70" s="385" t="s">
        <v>5222</v>
      </c>
      <c r="E70" s="373" t="str">
        <f>VLOOKUP(D70,Banco!C99:G16876,2,FALSE)</f>
        <v>EXECUÇÃO DE PAVIMENTO INTERTRAVADO, ESPESSURA 8CM, FCK 35MPA, INCLUINDO FORNECIMENTO E TRANSPORTE DE TODOS OS MATERIAIS E COLCHÃO DE ASSENTAMENTO COM ESPESSURA 6CM</v>
      </c>
      <c r="F70" s="374" t="str">
        <f>VLOOKUP(D70,Banco!C99:G16876,3,FALSE)</f>
        <v>m2</v>
      </c>
      <c r="G70" s="375">
        <f>Calculo!F77</f>
        <v>407.2</v>
      </c>
      <c r="H70" s="376">
        <f>VLOOKUP(D70,Banco!C99:G16876,4,FALSE)</f>
        <v>74.52</v>
      </c>
      <c r="I70" s="432">
        <f t="shared" ref="I70" si="24">ROUND(H70+(H70*$J$8),2)</f>
        <v>93.09</v>
      </c>
      <c r="J70" s="389">
        <f>ROUND(G70*I70,2)</f>
        <v>37906.25</v>
      </c>
      <c r="K70" s="379"/>
    </row>
    <row r="71" spans="2:12" s="409" customFormat="1" ht="25.15" customHeight="1">
      <c r="B71" s="460" t="s">
        <v>41015</v>
      </c>
      <c r="C71" s="458"/>
      <c r="D71" s="459" t="s">
        <v>196</v>
      </c>
      <c r="E71" s="582" t="s">
        <v>41022</v>
      </c>
      <c r="F71" s="582"/>
      <c r="G71" s="582"/>
      <c r="H71" s="582"/>
      <c r="I71" s="583"/>
      <c r="J71" s="448">
        <f>SUM(J72,J74,J76)</f>
        <v>20134.61</v>
      </c>
      <c r="K71" s="379"/>
    </row>
    <row r="72" spans="2:12" s="409" customFormat="1">
      <c r="B72" s="425" t="s">
        <v>41016</v>
      </c>
      <c r="C72" s="412"/>
      <c r="D72" s="368" t="s">
        <v>166</v>
      </c>
      <c r="E72" s="380" t="s">
        <v>167</v>
      </c>
      <c r="F72" s="368"/>
      <c r="G72" s="381"/>
      <c r="H72" s="380"/>
      <c r="I72" s="430"/>
      <c r="J72" s="447">
        <f>SUM(J73)</f>
        <v>25.2</v>
      </c>
      <c r="K72" s="379"/>
    </row>
    <row r="73" spans="2:12" s="409" customFormat="1">
      <c r="B73" s="388" t="s">
        <v>41017</v>
      </c>
      <c r="C73" s="414" t="s">
        <v>180</v>
      </c>
      <c r="D73" s="424" t="s">
        <v>27466</v>
      </c>
      <c r="E73" s="373" t="str">
        <f>VLOOKUP(D73,Banco!C88:G16865,2,FALSE)</f>
        <v>REGULARIZAÇÃO DE SUPERFÍCIES COM MOTONIVELADORA. AF_11/2019</v>
      </c>
      <c r="F73" s="374" t="str">
        <f>VLOOKUP(D73,Banco!C88:G16865,3,FALSE)</f>
        <v>M2</v>
      </c>
      <c r="G73" s="375">
        <f>Calculo!F80</f>
        <v>210</v>
      </c>
      <c r="H73" s="376" t="str">
        <f>VLOOKUP(D73,Banco!C85:G16862,4,FALSE)</f>
        <v>0,10</v>
      </c>
      <c r="I73" s="431">
        <f t="shared" ref="I73" si="25">ROUND(H73+(H73*$J$8),2)</f>
        <v>0.12</v>
      </c>
      <c r="J73" s="389">
        <f>ROUND(G73*I73,2)</f>
        <v>25.2</v>
      </c>
      <c r="K73" s="379"/>
    </row>
    <row r="74" spans="2:12" s="409" customFormat="1">
      <c r="B74" s="425" t="s">
        <v>41018</v>
      </c>
      <c r="C74" s="415"/>
      <c r="D74" s="368" t="s">
        <v>197</v>
      </c>
      <c r="E74" s="380" t="s">
        <v>170</v>
      </c>
      <c r="F74" s="384"/>
      <c r="G74" s="375"/>
      <c r="H74" s="376"/>
      <c r="I74" s="431"/>
      <c r="J74" s="447">
        <f>SUM(J75)</f>
        <v>4044.87</v>
      </c>
      <c r="K74" s="379"/>
      <c r="L74" s="434"/>
    </row>
    <row r="75" spans="2:12" s="409" customFormat="1" ht="25.5">
      <c r="B75" s="388" t="s">
        <v>41019</v>
      </c>
      <c r="C75" s="413" t="s">
        <v>178</v>
      </c>
      <c r="D75" s="385" t="s">
        <v>5129</v>
      </c>
      <c r="E75" s="373" t="str">
        <f>VLOOKUP(D75,Banco!C100:G16877,2,FALSE)</f>
        <v>MEIO-FIO COM SARJETA, EXECUTADO C/EXTRUSORA (SARJETA 30X8CM MEIO-FIO 15X10CM X H=23CM), INCLUI ESCAVAÇÃO E ACERTO FAIXA 0,45M</v>
      </c>
      <c r="F75" s="374" t="str">
        <f>VLOOKUP(D75,Banco!C100:G16877,3,FALSE)</f>
        <v>m</v>
      </c>
      <c r="G75" s="375">
        <f>Calculo!F82</f>
        <v>92.56</v>
      </c>
      <c r="H75" s="376">
        <f>VLOOKUP(D75,Banco!C100:G16877,4,FALSE)</f>
        <v>34.979999999999997</v>
      </c>
      <c r="I75" s="431">
        <f t="shared" ref="I75" si="26">ROUND(H75+(H75*$J$8),2)</f>
        <v>43.7</v>
      </c>
      <c r="J75" s="389">
        <f>ROUND(G75*I75,2)</f>
        <v>4044.87</v>
      </c>
      <c r="K75" s="379"/>
    </row>
    <row r="76" spans="2:12" s="409" customFormat="1">
      <c r="B76" s="425" t="s">
        <v>41020</v>
      </c>
      <c r="C76" s="368"/>
      <c r="D76" s="368" t="s">
        <v>198</v>
      </c>
      <c r="E76" s="380" t="s">
        <v>199</v>
      </c>
      <c r="F76" s="374"/>
      <c r="G76" s="386"/>
      <c r="H76" s="376"/>
      <c r="I76" s="431"/>
      <c r="J76" s="447">
        <f>SUM(J77)</f>
        <v>16064.54</v>
      </c>
      <c r="K76" s="379"/>
    </row>
    <row r="77" spans="2:12" s="409" customFormat="1" ht="38.25">
      <c r="B77" s="388" t="s">
        <v>41021</v>
      </c>
      <c r="C77" s="374" t="s">
        <v>178</v>
      </c>
      <c r="D77" s="385" t="s">
        <v>5222</v>
      </c>
      <c r="E77" s="373" t="str">
        <f>VLOOKUP(D77,Banco!C106:G16883,2,FALSE)</f>
        <v>EXECUÇÃO DE PAVIMENTO INTERTRAVADO, ESPESSURA 8CM, FCK 35MPA, INCLUINDO FORNECIMENTO E TRANSPORTE DE TODOS OS MATERIAIS E COLCHÃO DE ASSENTAMENTO COM ESPESSURA 6CM</v>
      </c>
      <c r="F77" s="374" t="str">
        <f>VLOOKUP(D77,Banco!C106:G16883,3,FALSE)</f>
        <v>m2</v>
      </c>
      <c r="G77" s="375">
        <f>Calculo!F84</f>
        <v>172.57</v>
      </c>
      <c r="H77" s="376">
        <f>VLOOKUP(D77,Banco!C106:G16883,4,FALSE)</f>
        <v>74.52</v>
      </c>
      <c r="I77" s="432">
        <f t="shared" ref="I77" si="27">ROUND(H77+(H77*$J$8),2)</f>
        <v>93.09</v>
      </c>
      <c r="J77" s="389">
        <f>ROUND(G77*I77,2)</f>
        <v>16064.54</v>
      </c>
      <c r="K77" s="379"/>
    </row>
    <row r="78" spans="2:12" s="409" customFormat="1" ht="31.15" customHeight="1">
      <c r="B78" s="460" t="s">
        <v>41023</v>
      </c>
      <c r="C78" s="458"/>
      <c r="D78" s="459" t="s">
        <v>196</v>
      </c>
      <c r="E78" s="582" t="s">
        <v>41030</v>
      </c>
      <c r="F78" s="582"/>
      <c r="G78" s="582"/>
      <c r="H78" s="582"/>
      <c r="I78" s="583"/>
      <c r="J78" s="448">
        <f ca="1">SUM(J79,J90,J81)</f>
        <v>227996.38</v>
      </c>
      <c r="K78" s="379"/>
    </row>
    <row r="79" spans="2:12" s="409" customFormat="1">
      <c r="B79" s="425" t="s">
        <v>41024</v>
      </c>
      <c r="C79" s="412"/>
      <c r="D79" s="368" t="s">
        <v>166</v>
      </c>
      <c r="E79" s="380" t="s">
        <v>167</v>
      </c>
      <c r="F79" s="368"/>
      <c r="G79" s="381"/>
      <c r="H79" s="380"/>
      <c r="I79" s="430"/>
      <c r="J79" s="447">
        <f>SUM(J80)</f>
        <v>165.17</v>
      </c>
      <c r="K79" s="379"/>
    </row>
    <row r="80" spans="2:12" s="409" customFormat="1">
      <c r="B80" s="388" t="s">
        <v>41025</v>
      </c>
      <c r="C80" s="414" t="s">
        <v>180</v>
      </c>
      <c r="D80" s="424" t="s">
        <v>27466</v>
      </c>
      <c r="E80" s="373" t="str">
        <f>VLOOKUP(D80,Banco!C104:G16881,2,FALSE)</f>
        <v>REGULARIZAÇÃO DE SUPERFÍCIES COM MOTONIVELADORA. AF_11/2019</v>
      </c>
      <c r="F80" s="374" t="str">
        <f>VLOOKUP(D80,Banco!C104:G16881,3,FALSE)</f>
        <v>M2</v>
      </c>
      <c r="G80" s="375">
        <f>Calculo!F87</f>
        <v>1376.3999999999999</v>
      </c>
      <c r="H80" s="376" t="str">
        <f>VLOOKUP(D80,Banco!C101:G16878,4,FALSE)</f>
        <v>0,10</v>
      </c>
      <c r="I80" s="431">
        <f t="shared" ref="I80" si="28">ROUND(H80+(H80*$J$8),2)</f>
        <v>0.12</v>
      </c>
      <c r="J80" s="378">
        <f t="shared" ref="J80:J86" si="29">ROUND((G80*I80),2)</f>
        <v>165.17</v>
      </c>
      <c r="K80" s="379"/>
    </row>
    <row r="81" spans="2:11" s="409" customFormat="1">
      <c r="B81" s="425" t="s">
        <v>41026</v>
      </c>
      <c r="C81" s="415"/>
      <c r="D81" s="368" t="s">
        <v>197</v>
      </c>
      <c r="E81" s="380" t="s">
        <v>170</v>
      </c>
      <c r="F81" s="384"/>
      <c r="G81" s="375"/>
      <c r="H81" s="376"/>
      <c r="I81" s="431"/>
      <c r="J81" s="447">
        <f ca="1">SUM(J82:J89)</f>
        <v>121987.87999999999</v>
      </c>
      <c r="K81" s="379"/>
    </row>
    <row r="82" spans="2:11" s="409" customFormat="1" ht="25.5">
      <c r="B82" s="388" t="s">
        <v>41027</v>
      </c>
      <c r="C82" s="413" t="s">
        <v>178</v>
      </c>
      <c r="D82" s="385" t="s">
        <v>5129</v>
      </c>
      <c r="E82" s="373" t="str">
        <f>VLOOKUP(D82,Banco!C116:G16893,2,FALSE)</f>
        <v>MEIO-FIO COM SARJETA, EXECUTADO C/EXTRUSORA (SARJETA 30X8CM MEIO-FIO 15X10CM X H=23CM), INCLUI ESCAVAÇÃO E ACERTO FAIXA 0,45M</v>
      </c>
      <c r="F82" s="374" t="str">
        <f>VLOOKUP(D82,Banco!C116:G16893,3,FALSE)</f>
        <v>m</v>
      </c>
      <c r="G82" s="375">
        <f>Calculo!F89</f>
        <v>600</v>
      </c>
      <c r="H82" s="376">
        <f>VLOOKUP(D82,Banco!C116:G16893,4,FALSE)</f>
        <v>34.979999999999997</v>
      </c>
      <c r="I82" s="431">
        <f t="shared" ref="I82:I89" si="30">ROUND(H82+(H82*$J$8),2)</f>
        <v>43.7</v>
      </c>
      <c r="J82" s="378">
        <f t="shared" si="29"/>
        <v>26220</v>
      </c>
      <c r="K82" s="379"/>
    </row>
    <row r="83" spans="2:11" s="409" customFormat="1" ht="25.5">
      <c r="B83" s="388" t="s">
        <v>41031</v>
      </c>
      <c r="C83" s="413" t="s">
        <v>178</v>
      </c>
      <c r="D83" s="372" t="s">
        <v>171</v>
      </c>
      <c r="E83" s="373" t="str">
        <f>VLOOKUP(D83,Banco!C89:G16866,2,FALSE)</f>
        <v>TUBO DE CONCRETO ARMADO, CLASSE PA1, DIÂMETRO 600MM, INCLUSIVE FORNECIMENTO, ASSENTAMENTO E REJUNTAMENTO, EXCLUSIVE ESCAVAÇÃO</v>
      </c>
      <c r="F83" s="374" t="str">
        <f>VLOOKUP(D83,Banco!C89:G16866,3,FALSE)</f>
        <v>m</v>
      </c>
      <c r="G83" s="375">
        <f>Calculo!F90</f>
        <v>221.5</v>
      </c>
      <c r="H83" s="376">
        <f>VLOOKUP(D83,Banco!C89:G16866,4,FALSE)</f>
        <v>130.63</v>
      </c>
      <c r="I83" s="377">
        <f t="shared" si="30"/>
        <v>163.18</v>
      </c>
      <c r="J83" s="378">
        <f t="shared" si="29"/>
        <v>36144.370000000003</v>
      </c>
      <c r="K83" s="379"/>
    </row>
    <row r="84" spans="2:11" s="409" customFormat="1" ht="38.25">
      <c r="B84" s="388" t="s">
        <v>41069</v>
      </c>
      <c r="C84" s="413" t="s">
        <v>178</v>
      </c>
      <c r="D84" s="372" t="s">
        <v>172</v>
      </c>
      <c r="E84" s="373" t="str">
        <f>VLOOKUP(D84,Banco!C90:G16867,2,FALSE)</f>
        <v xml:space="preserve">TUBO DE CONCRETO ARMADO, CLASSE PA1, DIÂMETRO 400MM, INCLUSIVE FORNECIMENTO, ASSENTAMENTO E REJUNTAMENTO, EXCLUSIVE ESCAVAÇÃO
</v>
      </c>
      <c r="F84" s="374" t="str">
        <f>VLOOKUP(D84,Banco!C90:G16867,3,FALSE)</f>
        <v>m</v>
      </c>
      <c r="G84" s="375">
        <f>Calculo!F91</f>
        <v>52.6</v>
      </c>
      <c r="H84" s="376">
        <f>VLOOKUP(D84,Banco!C90:G16867,4,FALSE)</f>
        <v>74.83</v>
      </c>
      <c r="I84" s="377">
        <f t="shared" si="30"/>
        <v>93.48</v>
      </c>
      <c r="J84" s="378">
        <f t="shared" si="29"/>
        <v>4917.05</v>
      </c>
      <c r="K84" s="379"/>
    </row>
    <row r="85" spans="2:11" s="409" customFormat="1">
      <c r="B85" s="388" t="s">
        <v>41070</v>
      </c>
      <c r="C85" s="413" t="s">
        <v>178</v>
      </c>
      <c r="D85" s="372" t="s">
        <v>173</v>
      </c>
      <c r="E85" s="373" t="str">
        <f>VLOOKUP(D85,Banco!C91:G16868,2,FALSE)</f>
        <v>ESCAVAÇÃO MECÂNICA DE VALAS COM DESCARGA LATERAL H &lt;= 1,50 M</v>
      </c>
      <c r="F85" s="374" t="str">
        <f>VLOOKUP(D85,Banco!C91:G16868,3,FALSE)</f>
        <v>m3</v>
      </c>
      <c r="G85" s="375">
        <f>Calculo!F92</f>
        <v>461.82</v>
      </c>
      <c r="H85" s="376">
        <f>VLOOKUP(D85,Banco!C91:G16868,4,FALSE)</f>
        <v>9.14</v>
      </c>
      <c r="I85" s="377">
        <f t="shared" si="30"/>
        <v>11.42</v>
      </c>
      <c r="J85" s="378">
        <f t="shared" si="29"/>
        <v>5273.98</v>
      </c>
      <c r="K85" s="379"/>
    </row>
    <row r="86" spans="2:11" s="409" customFormat="1">
      <c r="B86" s="388" t="s">
        <v>41071</v>
      </c>
      <c r="C86" s="413" t="s">
        <v>178</v>
      </c>
      <c r="D86" s="372" t="s">
        <v>625</v>
      </c>
      <c r="E86" s="373" t="str">
        <f>VLOOKUP(D86,Banco!C92:G16869,2,FALSE)</f>
        <v>REATERRO COMPACTADO DE VALA COM EQUIPAMENTO PLACA VIBRATÓRIA</v>
      </c>
      <c r="F86" s="374" t="str">
        <f>VLOOKUP(D86,Banco!C92:G16869,3,FALSE)</f>
        <v>m3</v>
      </c>
      <c r="G86" s="375">
        <f>Calculo!F93</f>
        <v>298.5971870399211</v>
      </c>
      <c r="H86" s="376">
        <f>VLOOKUP(D86,Banco!C92:G16869,4,FALSE)</f>
        <v>35.69</v>
      </c>
      <c r="I86" s="377">
        <f t="shared" si="30"/>
        <v>44.58</v>
      </c>
      <c r="J86" s="378">
        <f t="shared" si="29"/>
        <v>13311.46</v>
      </c>
      <c r="K86" s="379"/>
    </row>
    <row r="87" spans="2:11" s="409" customFormat="1">
      <c r="B87" s="388" t="s">
        <v>41072</v>
      </c>
      <c r="C87" s="413" t="s">
        <v>178</v>
      </c>
      <c r="D87" s="372" t="s">
        <v>613</v>
      </c>
      <c r="E87" s="373" t="str">
        <f>VLOOKUP(D87,Banco!C93:G16870,2,FALSE)</f>
        <v>APILOAMENTO DO FUNDO DE VALAS COM PLACA</v>
      </c>
      <c r="F87" s="374" t="str">
        <f>VLOOKUP(D87,Banco!C93:G16870,3,FALSE)</f>
        <v>m2</v>
      </c>
      <c r="G87" s="375">
        <f>Calculo!F94</f>
        <v>307.88</v>
      </c>
      <c r="H87" s="376">
        <f>VLOOKUP(D87,Banco!C93:G16870,4,FALSE)</f>
        <v>9.82</v>
      </c>
      <c r="I87" s="377">
        <f t="shared" si="30"/>
        <v>12.27</v>
      </c>
      <c r="J87" s="378">
        <f>ROUND((G87*I87),2)</f>
        <v>3777.69</v>
      </c>
      <c r="K87" s="379"/>
    </row>
    <row r="88" spans="2:11" s="409" customFormat="1" ht="25.5">
      <c r="B88" s="388" t="s">
        <v>41073</v>
      </c>
      <c r="C88" s="413" t="s">
        <v>178</v>
      </c>
      <c r="D88" s="372" t="s">
        <v>176</v>
      </c>
      <c r="E88" s="373" t="str">
        <f>VLOOKUP(D88,Banco!C94:G16871,2,FALSE)</f>
        <v>BOCA DE LOBO SIMPLES (TIPO B - CONCRETO), QUADRO, GRELHA E CANTONEIRA, INCLUSIVE ESCAVAÇÃO, REATERRO E BOTA-FORA</v>
      </c>
      <c r="F88" s="374" t="str">
        <f>VLOOKUP(D88,Banco!C94:G16871,3,FALSE)</f>
        <v>U</v>
      </c>
      <c r="G88" s="375">
        <f>Calculo!F95</f>
        <v>12</v>
      </c>
      <c r="H88" s="376">
        <f>VLOOKUP(D88,Banco!C94:G16871,4,FALSE)</f>
        <v>1042.42</v>
      </c>
      <c r="I88" s="377">
        <f t="shared" si="30"/>
        <v>1302.19</v>
      </c>
      <c r="J88" s="378">
        <f>ROUND((G88*I88),2)</f>
        <v>15626.28</v>
      </c>
      <c r="K88" s="379"/>
    </row>
    <row r="89" spans="2:11" s="409" customFormat="1" ht="38.25">
      <c r="B89" s="388" t="s">
        <v>41074</v>
      </c>
      <c r="C89" s="414" t="s">
        <v>177</v>
      </c>
      <c r="D89" s="385" t="s">
        <v>192</v>
      </c>
      <c r="E89" s="373" t="str">
        <f>Composições!D3</f>
        <v>POCO DE VISITA PARA DRENAGEM PLUVIAL, EM CONCRETO ESTRUTURAL, DIMENSOES INTERNAS DE 90X150X80CM (LARGXCOMPXALT), PARA REDE DE 600 MM, INCLUSIVE TAMPAO E CHAMINE.</v>
      </c>
      <c r="F89" s="405" t="str">
        <f>Composições!E3</f>
        <v>UNID.</v>
      </c>
      <c r="G89" s="375">
        <f>Calculo!F96</f>
        <v>7</v>
      </c>
      <c r="H89" s="376">
        <f ca="1">Composições!I3</f>
        <v>1911.7437639999998</v>
      </c>
      <c r="I89" s="377">
        <f t="shared" ca="1" si="30"/>
        <v>2388.15</v>
      </c>
      <c r="J89" s="378">
        <f t="shared" ref="J89:J91" ca="1" si="31">ROUND((G89*I89),2)</f>
        <v>16717.05</v>
      </c>
      <c r="K89" s="379"/>
    </row>
    <row r="90" spans="2:11" s="409" customFormat="1">
      <c r="B90" s="425" t="s">
        <v>41028</v>
      </c>
      <c r="C90" s="368"/>
      <c r="D90" s="368" t="s">
        <v>198</v>
      </c>
      <c r="E90" s="380" t="s">
        <v>199</v>
      </c>
      <c r="F90" s="374"/>
      <c r="G90" s="386"/>
      <c r="H90" s="376"/>
      <c r="I90" s="431"/>
      <c r="J90" s="447">
        <f>SUM(J91)</f>
        <v>105843.33</v>
      </c>
      <c r="K90" s="379"/>
    </row>
    <row r="91" spans="2:11" s="409" customFormat="1" ht="38.25">
      <c r="B91" s="388" t="s">
        <v>41029</v>
      </c>
      <c r="C91" s="374" t="s">
        <v>178</v>
      </c>
      <c r="D91" s="385" t="s">
        <v>5222</v>
      </c>
      <c r="E91" s="373" t="str">
        <f>CONCATENATE(VLOOKUP(D91,Banco!C122:G16899,2,FALSE)," (25X25)")</f>
        <v>EXECUÇÃO DE PAVIMENTO INTERTRAVADO, ESPESSURA 8CM, FCK 35MPA, INCLUINDO FORNECIMENTO E TRANSPORTE DE TODOS OS MATERIAIS E COLCHÃO DE ASSENTAMENTO COM ESPESSURA 6CM (25X25)</v>
      </c>
      <c r="F91" s="374" t="str">
        <f>VLOOKUP(D91,Banco!C122:G16899,3,FALSE)</f>
        <v>m2</v>
      </c>
      <c r="G91" s="375">
        <f>Calculo!F98</f>
        <v>1137</v>
      </c>
      <c r="H91" s="376">
        <f>VLOOKUP(D91,Banco!C122:G16899,4,FALSE)</f>
        <v>74.52</v>
      </c>
      <c r="I91" s="432">
        <f t="shared" ref="I91" si="32">ROUND(H91+(H91*$J$8),2)</f>
        <v>93.09</v>
      </c>
      <c r="J91" s="378">
        <f t="shared" si="31"/>
        <v>105843.33</v>
      </c>
      <c r="K91" s="379"/>
    </row>
    <row r="92" spans="2:11" ht="30.6" customHeight="1">
      <c r="B92" s="460" t="s">
        <v>41082</v>
      </c>
      <c r="C92" s="458"/>
      <c r="D92" s="459" t="s">
        <v>196</v>
      </c>
      <c r="E92" s="582" t="s">
        <v>41081</v>
      </c>
      <c r="F92" s="582"/>
      <c r="G92" s="582"/>
      <c r="H92" s="582"/>
      <c r="I92" s="582"/>
      <c r="J92" s="446">
        <f>J93+J95</f>
        <v>19114.400000000001</v>
      </c>
      <c r="K92" s="477"/>
    </row>
    <row r="93" spans="2:11">
      <c r="B93" s="383" t="s">
        <v>41083</v>
      </c>
      <c r="C93" s="478"/>
      <c r="D93" s="479" t="s">
        <v>166</v>
      </c>
      <c r="E93" s="480" t="s">
        <v>167</v>
      </c>
      <c r="F93" s="479"/>
      <c r="G93" s="481"/>
      <c r="H93" s="480"/>
      <c r="I93" s="480"/>
      <c r="J93" s="482">
        <f>SUM(J94:J94)</f>
        <v>21.08</v>
      </c>
      <c r="K93" s="477"/>
    </row>
    <row r="94" spans="2:11">
      <c r="B94" s="382" t="s">
        <v>41084</v>
      </c>
      <c r="C94" s="414" t="s">
        <v>180</v>
      </c>
      <c r="D94" s="424" t="s">
        <v>27466</v>
      </c>
      <c r="E94" s="483" t="str">
        <f>VLOOKUP(D94,[2]Banco!C98:G16875,2,FALSE)</f>
        <v>REGULARIZAÇÃO DE SUPERFÍCIES COM MOTONIVELADORA. AF_11/2019</v>
      </c>
      <c r="F94" s="484" t="str">
        <f>VLOOKUP(D94,[2]Banco!C98:G16875,3,FALSE)</f>
        <v>M2</v>
      </c>
      <c r="G94" s="485">
        <f>Calculo!F101</f>
        <v>175.7</v>
      </c>
      <c r="H94" s="377" t="str">
        <f>VLOOKUP(D94,Banco!C125:G16902,4,FALSE)</f>
        <v>0,10</v>
      </c>
      <c r="I94" s="377">
        <f t="shared" ref="I94" si="33">ROUND(H94+(H94*$J$8),2)</f>
        <v>0.12</v>
      </c>
      <c r="J94" s="378">
        <f>ROUND((G94*I94),2)</f>
        <v>21.08</v>
      </c>
      <c r="K94" s="477"/>
    </row>
    <row r="95" spans="2:11">
      <c r="B95" s="383" t="s">
        <v>41085</v>
      </c>
      <c r="C95" s="479"/>
      <c r="D95" s="479" t="s">
        <v>198</v>
      </c>
      <c r="E95" s="480" t="s">
        <v>199</v>
      </c>
      <c r="F95" s="384"/>
      <c r="G95" s="485">
        <f>Calculo!F102</f>
        <v>0</v>
      </c>
      <c r="H95" s="377"/>
      <c r="I95" s="377"/>
      <c r="J95" s="482">
        <f>SUM(J96:J96)</f>
        <v>19093.32</v>
      </c>
      <c r="K95" s="477"/>
    </row>
    <row r="96" spans="2:11" ht="39" thickBot="1">
      <c r="B96" s="388" t="s">
        <v>41086</v>
      </c>
      <c r="C96" s="484" t="s">
        <v>178</v>
      </c>
      <c r="D96" s="372" t="s">
        <v>40884</v>
      </c>
      <c r="E96" s="483" t="str">
        <f>VLOOKUP(D96,[2]Banco!C116:G16893,2,FALSE)</f>
        <v>EXECUÇÃO DE PAVIMENTO INTERTRAVADO, ESPESSURA 10CM, FCK 35MPA, INCLUINDO FORNECIMENTO E TRANSPORTE DE TODOS OS MATERIAIS E COLCHÃO DE ASSENTAMENTO COM ESPESSURA 6CM</v>
      </c>
      <c r="F96" s="484" t="str">
        <f>VLOOKUP(D96,[2]Banco!C116:G16893,3,FALSE)</f>
        <v>m2</v>
      </c>
      <c r="G96" s="485">
        <f>Calculo!F103</f>
        <v>175.7</v>
      </c>
      <c r="H96" s="377">
        <f>VLOOKUP(D96,Banco!C127:G16904,4,FALSE)</f>
        <v>86.99</v>
      </c>
      <c r="I96" s="377">
        <f t="shared" ref="I96" si="34">ROUND(H96+(H96*$J$8),2)</f>
        <v>108.67</v>
      </c>
      <c r="J96" s="378">
        <f t="shared" ref="J96" si="35">ROUND((G96*I96),2)</f>
        <v>19093.32</v>
      </c>
      <c r="K96" s="477"/>
    </row>
    <row r="97" spans="2:11" ht="13.5" customHeight="1" thickBot="1">
      <c r="B97" s="585" t="s">
        <v>103</v>
      </c>
      <c r="C97" s="586"/>
      <c r="D97" s="586"/>
      <c r="E97" s="586"/>
      <c r="F97" s="586"/>
      <c r="G97" s="586"/>
      <c r="H97" s="586"/>
      <c r="I97" s="587"/>
      <c r="J97" s="390">
        <f ca="1">J11</f>
        <v>662717.2300000001</v>
      </c>
      <c r="K97" s="387"/>
    </row>
    <row r="98" spans="2:11">
      <c r="B98" s="391"/>
      <c r="C98" s="392"/>
      <c r="D98" s="392"/>
      <c r="E98" s="392"/>
      <c r="F98" s="406"/>
      <c r="G98" s="393"/>
      <c r="H98" s="392"/>
      <c r="I98" s="394"/>
      <c r="J98" s="395"/>
    </row>
    <row r="99" spans="2:11">
      <c r="B99" s="391"/>
      <c r="C99" s="392"/>
      <c r="D99" s="392"/>
      <c r="F99" s="406"/>
      <c r="G99" s="340"/>
      <c r="I99" s="394"/>
      <c r="J99" s="395"/>
      <c r="K99" s="396"/>
    </row>
    <row r="100" spans="2:11">
      <c r="B100" s="397"/>
      <c r="C100" s="416"/>
      <c r="D100" s="392"/>
      <c r="F100" s="406"/>
      <c r="G100" s="340"/>
      <c r="I100" s="394"/>
      <c r="J100" s="395"/>
    </row>
    <row r="101" spans="2:11" ht="13.5" thickBot="1">
      <c r="B101" s="391"/>
      <c r="C101" s="392"/>
      <c r="D101" s="392"/>
      <c r="E101" s="422"/>
      <c r="F101" s="406"/>
      <c r="G101" s="584" t="s">
        <v>40964</v>
      </c>
      <c r="H101" s="584"/>
      <c r="I101" s="394"/>
      <c r="J101" s="395"/>
    </row>
    <row r="102" spans="2:11">
      <c r="B102" s="391"/>
      <c r="C102" s="392"/>
      <c r="D102" s="392"/>
      <c r="E102" s="398" t="s">
        <v>41079</v>
      </c>
      <c r="F102" s="406"/>
      <c r="G102" s="588" t="s">
        <v>91</v>
      </c>
      <c r="H102" s="588"/>
      <c r="I102" s="394"/>
      <c r="J102" s="395"/>
    </row>
    <row r="103" spans="2:11">
      <c r="B103" s="391"/>
      <c r="C103" s="392"/>
      <c r="D103" s="392"/>
      <c r="E103" s="392"/>
      <c r="F103" s="406"/>
      <c r="G103" s="581"/>
      <c r="H103" s="581"/>
      <c r="I103" s="394"/>
      <c r="J103" s="394"/>
      <c r="K103" s="433">
        <f>VLOOKUP(G103,Banco!F58:J16835,4,FALSE)</f>
        <v>0</v>
      </c>
    </row>
    <row r="104" spans="2:11">
      <c r="B104" s="391"/>
      <c r="C104" s="392"/>
      <c r="D104" s="392"/>
      <c r="F104" s="406"/>
      <c r="G104" s="581"/>
      <c r="H104" s="581"/>
      <c r="I104" s="394"/>
      <c r="J104" s="395"/>
    </row>
    <row r="105" spans="2:11" ht="13.5" thickBot="1">
      <c r="B105" s="391"/>
      <c r="C105" s="392"/>
      <c r="D105" s="392"/>
      <c r="E105" s="422"/>
      <c r="F105" s="406"/>
      <c r="G105" s="581"/>
      <c r="H105" s="581"/>
      <c r="I105" s="394"/>
      <c r="J105" s="395"/>
    </row>
    <row r="106" spans="2:11">
      <c r="B106" s="391"/>
      <c r="C106" s="392"/>
      <c r="D106" s="392"/>
      <c r="E106" s="398" t="s">
        <v>85</v>
      </c>
      <c r="F106" s="406"/>
      <c r="G106" s="581"/>
      <c r="H106" s="581"/>
      <c r="I106" s="394"/>
      <c r="J106" s="395"/>
    </row>
    <row r="107" spans="2:11" ht="13.5" thickBot="1">
      <c r="B107" s="399"/>
      <c r="C107" s="400"/>
      <c r="D107" s="400"/>
      <c r="E107" s="400"/>
      <c r="F107" s="407"/>
      <c r="G107" s="401"/>
      <c r="H107" s="400"/>
      <c r="I107" s="400"/>
      <c r="J107" s="402"/>
    </row>
  </sheetData>
  <autoFilter ref="B10:J97" xr:uid="{00000000-0009-0000-0000-000002000000}"/>
  <mergeCells count="30">
    <mergeCell ref="G105:H105"/>
    <mergeCell ref="G106:H106"/>
    <mergeCell ref="E16:I16"/>
    <mergeCell ref="E31:I31"/>
    <mergeCell ref="E38:I38"/>
    <mergeCell ref="E78:I78"/>
    <mergeCell ref="E48:I48"/>
    <mergeCell ref="E55:I55"/>
    <mergeCell ref="E64:I64"/>
    <mergeCell ref="E71:I71"/>
    <mergeCell ref="G101:H101"/>
    <mergeCell ref="B97:I97"/>
    <mergeCell ref="G102:H102"/>
    <mergeCell ref="G103:H103"/>
    <mergeCell ref="G104:H104"/>
    <mergeCell ref="E92:I92"/>
    <mergeCell ref="B1:J1"/>
    <mergeCell ref="B2:J2"/>
    <mergeCell ref="H7:H8"/>
    <mergeCell ref="B4:G4"/>
    <mergeCell ref="E12:I12"/>
    <mergeCell ref="B9:J9"/>
    <mergeCell ref="B7:F7"/>
    <mergeCell ref="H4:J4"/>
    <mergeCell ref="B5:G5"/>
    <mergeCell ref="G7:G8"/>
    <mergeCell ref="I6:J6"/>
    <mergeCell ref="B6:F6"/>
    <mergeCell ref="H5:J5"/>
    <mergeCell ref="B8:F8"/>
  </mergeCells>
  <phoneticPr fontId="3" type="noConversion"/>
  <printOptions horizontalCentered="1" verticalCentered="1"/>
  <pageMargins left="1.1811023622047245" right="0.78740157480314965" top="0.78740157480314965" bottom="1.1811023622047245" header="0.31496062992125984" footer="0.31496062992125984"/>
  <pageSetup paperSize="9" scale="47" fitToHeight="0" orientation="portrait" r:id="rId1"/>
  <headerFooter alignWithMargins="0"/>
  <ignoredErrors>
    <ignoredError sqref="J29" formula="1"/>
    <ignoredError sqref="D18 D33" numberStoredAsText="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N103"/>
  <sheetViews>
    <sheetView showGridLines="0" view="pageBreakPreview" topLeftCell="A95" zoomScale="85" zoomScaleNormal="85" zoomScaleSheetLayoutView="85" workbookViewId="0">
      <selection activeCell="K102" sqref="K102"/>
    </sheetView>
  </sheetViews>
  <sheetFormatPr defaultColWidth="9.140625" defaultRowHeight="12.75" outlineLevelRow="1"/>
  <cols>
    <col min="1" max="1" width="1.140625" style="234" customWidth="1"/>
    <col min="2" max="2" width="8.140625" style="235" customWidth="1"/>
    <col min="3" max="3" width="10.85546875" style="235" customWidth="1"/>
    <col min="4" max="4" width="51.28515625" style="236" customWidth="1"/>
    <col min="5" max="5" width="16.7109375" style="236" bestFit="1" customWidth="1"/>
    <col min="6" max="6" width="9.28515625" style="234" bestFit="1" customWidth="1"/>
    <col min="7" max="7" width="26" style="237" customWidth="1"/>
    <col min="8" max="8" width="13.7109375" style="238" customWidth="1"/>
    <col min="9" max="10" width="13.7109375" style="154" customWidth="1"/>
    <col min="11" max="11" width="9.140625" style="154"/>
    <col min="12" max="12" width="14.42578125" style="154" customWidth="1"/>
    <col min="13" max="13" width="9.140625" style="154"/>
    <col min="14" max="14" width="13.7109375" style="154" bestFit="1" customWidth="1"/>
    <col min="15" max="16384" width="9.140625" style="154"/>
  </cols>
  <sheetData>
    <row r="1" spans="1:14" ht="15" thickBot="1">
      <c r="A1" s="155"/>
      <c r="B1" s="593"/>
      <c r="C1" s="593"/>
      <c r="D1" s="593"/>
      <c r="E1" s="593"/>
      <c r="F1" s="593"/>
      <c r="G1" s="593"/>
      <c r="H1" s="593"/>
      <c r="I1" s="593"/>
      <c r="J1" s="593"/>
    </row>
    <row r="2" spans="1:14" ht="15" thickBot="1">
      <c r="A2" s="156"/>
      <c r="B2" s="594" t="s">
        <v>155</v>
      </c>
      <c r="C2" s="595"/>
      <c r="D2" s="595"/>
      <c r="E2" s="595"/>
      <c r="F2" s="595"/>
      <c r="G2" s="595"/>
      <c r="H2" s="595"/>
      <c r="I2" s="595"/>
      <c r="J2" s="596"/>
    </row>
    <row r="3" spans="1:14" ht="14.25">
      <c r="A3" s="155"/>
      <c r="B3" s="597"/>
      <c r="C3" s="597"/>
      <c r="D3" s="597"/>
      <c r="E3" s="597"/>
      <c r="F3" s="597"/>
      <c r="G3" s="597"/>
      <c r="H3" s="597"/>
      <c r="I3" s="597"/>
      <c r="J3" s="597"/>
    </row>
    <row r="4" spans="1:14" ht="13.9" customHeight="1">
      <c r="A4" s="158"/>
      <c r="B4" s="598" t="s">
        <v>7735</v>
      </c>
      <c r="C4" s="599"/>
      <c r="D4" s="599"/>
      <c r="E4" s="600" t="s">
        <v>107</v>
      </c>
      <c r="F4" s="601"/>
      <c r="G4" s="601"/>
      <c r="H4" s="602"/>
      <c r="I4" s="160" t="s">
        <v>108</v>
      </c>
      <c r="J4" s="161" t="s">
        <v>109</v>
      </c>
      <c r="L4" s="440"/>
      <c r="M4" s="440"/>
      <c r="N4" s="440"/>
    </row>
    <row r="5" spans="1:14" ht="13.9" customHeight="1" outlineLevel="1">
      <c r="A5" s="164"/>
      <c r="B5" s="603" t="str">
        <f>BDI!B6</f>
        <v>OBRA: PAVIMENTAÇÃO EM DIVERSAS VIAS URBANAS</v>
      </c>
      <c r="C5" s="604"/>
      <c r="D5" s="604"/>
      <c r="E5" s="632" t="str">
        <f>BDI!E6</f>
        <v>PREFEITURA MUNICIPAL DE FERVEDOURO</v>
      </c>
      <c r="F5" s="633"/>
      <c r="G5" s="633"/>
      <c r="H5" s="634"/>
      <c r="I5" s="607" t="str">
        <f>BDI!I6</f>
        <v>25/05/2022</v>
      </c>
      <c r="J5" s="609"/>
      <c r="L5" s="440"/>
      <c r="M5" s="440"/>
      <c r="N5" s="440"/>
    </row>
    <row r="6" spans="1:14" ht="13.9" customHeight="1" outlineLevel="1">
      <c r="A6" s="164"/>
      <c r="B6" s="605"/>
      <c r="C6" s="606"/>
      <c r="D6" s="606"/>
      <c r="E6" s="635" t="str">
        <f>BDI!E7</f>
        <v>CNPJ Nº: 26.139.790/0001-84</v>
      </c>
      <c r="F6" s="636"/>
      <c r="G6" s="636"/>
      <c r="H6" s="637"/>
      <c r="I6" s="608"/>
      <c r="J6" s="610"/>
      <c r="L6" s="440"/>
      <c r="M6" s="440"/>
      <c r="N6" s="440"/>
    </row>
    <row r="7" spans="1:14" ht="13.9" customHeight="1" outlineLevel="1">
      <c r="A7" s="164"/>
      <c r="B7" s="165"/>
      <c r="C7" s="166"/>
      <c r="D7" s="166"/>
      <c r="E7" s="166"/>
      <c r="F7" s="166"/>
      <c r="G7" s="167"/>
      <c r="H7" s="167"/>
      <c r="I7" s="168"/>
      <c r="J7" s="168"/>
      <c r="L7" s="440"/>
      <c r="M7" s="440"/>
      <c r="N7" s="440"/>
    </row>
    <row r="8" spans="1:14" ht="13.9" customHeight="1" outlineLevel="1">
      <c r="A8" s="158"/>
      <c r="B8" s="159" t="s">
        <v>111</v>
      </c>
      <c r="C8" s="169" t="s">
        <v>112</v>
      </c>
      <c r="D8" s="611" t="str">
        <f>'[3]Orç. Sintetico'!E14</f>
        <v>Contratada</v>
      </c>
      <c r="E8" s="612"/>
      <c r="F8" s="611" t="s">
        <v>113</v>
      </c>
      <c r="G8" s="612"/>
      <c r="H8" s="642"/>
      <c r="I8" s="170" t="s">
        <v>114</v>
      </c>
      <c r="J8" s="171"/>
      <c r="L8" s="440"/>
      <c r="M8" s="440"/>
      <c r="N8" s="440"/>
    </row>
    <row r="9" spans="1:14" ht="13.15" customHeight="1" outlineLevel="1">
      <c r="A9" s="172"/>
      <c r="B9" s="625" t="str">
        <f>BDI!B10</f>
        <v>XXXXXXX</v>
      </c>
      <c r="C9" s="627" t="str">
        <f>BDI!C10</f>
        <v>XXXXX</v>
      </c>
      <c r="D9" s="613" t="str">
        <f>BDI!D10</f>
        <v>XXXXXXXX</v>
      </c>
      <c r="E9" s="614"/>
      <c r="F9" s="629" t="str">
        <f>BDI!F10</f>
        <v>XXXXXXXX</v>
      </c>
      <c r="G9" s="614"/>
      <c r="H9" s="630"/>
      <c r="I9" s="173"/>
      <c r="J9" s="174"/>
      <c r="L9" s="440"/>
      <c r="M9" s="440"/>
      <c r="N9" s="440"/>
    </row>
    <row r="10" spans="1:14" ht="13.15" customHeight="1" outlineLevel="1">
      <c r="A10" s="172"/>
      <c r="B10" s="626"/>
      <c r="C10" s="628"/>
      <c r="D10" s="615"/>
      <c r="E10" s="616"/>
      <c r="F10" s="615"/>
      <c r="G10" s="616"/>
      <c r="H10" s="631"/>
      <c r="I10" s="173"/>
      <c r="J10" s="175"/>
      <c r="L10" s="440"/>
      <c r="M10" s="440"/>
      <c r="N10" s="440"/>
    </row>
    <row r="11" spans="1:14" ht="13.9" customHeight="1" outlineLevel="1">
      <c r="A11" s="164"/>
      <c r="B11" s="176"/>
      <c r="C11" s="176"/>
      <c r="D11" s="241"/>
      <c r="E11" s="176"/>
      <c r="F11" s="176"/>
      <c r="G11" s="176"/>
      <c r="H11" s="176"/>
      <c r="I11" s="177"/>
      <c r="J11" s="178"/>
      <c r="L11" s="440"/>
      <c r="M11" s="440"/>
      <c r="N11" s="440"/>
    </row>
    <row r="12" spans="1:14" ht="13.9" customHeight="1" outlineLevel="1">
      <c r="A12" s="158"/>
      <c r="B12" s="611" t="s">
        <v>115</v>
      </c>
      <c r="C12" s="612"/>
      <c r="D12" s="612"/>
      <c r="E12" s="179" t="s">
        <v>116</v>
      </c>
      <c r="F12" s="600" t="s">
        <v>117</v>
      </c>
      <c r="G12" s="602"/>
      <c r="H12" s="180" t="s">
        <v>118</v>
      </c>
      <c r="I12" s="643" t="s">
        <v>119</v>
      </c>
      <c r="J12" s="644"/>
      <c r="L12" s="440"/>
      <c r="M12" s="440"/>
      <c r="N12" s="440"/>
    </row>
    <row r="13" spans="1:14" ht="13.15" customHeight="1" outlineLevel="1">
      <c r="A13" s="172"/>
      <c r="B13" s="613" t="str">
        <f>BDI!B14</f>
        <v>LOCAL: DIVERSAS RUAS DA SEDE DO MUNICIPIO DE FERVEDOURO - MG</v>
      </c>
      <c r="C13" s="614"/>
      <c r="D13" s="614"/>
      <c r="E13" s="617" t="str">
        <f>BDI!E14</f>
        <v>EMPREITADA GLOBAL</v>
      </c>
      <c r="F13" s="619" t="s">
        <v>120</v>
      </c>
      <c r="G13" s="620"/>
      <c r="H13" s="621">
        <f>BDI!H14</f>
        <v>0.2492</v>
      </c>
      <c r="I13" s="623" t="str">
        <f>BDI!I14</f>
        <v>Jorge Célio Fraga Godinho</v>
      </c>
      <c r="J13" s="624"/>
      <c r="L13" s="440"/>
      <c r="M13" s="440"/>
      <c r="N13" s="440"/>
    </row>
    <row r="14" spans="1:14" ht="13.15" customHeight="1" outlineLevel="1">
      <c r="A14" s="181"/>
      <c r="B14" s="615"/>
      <c r="C14" s="616"/>
      <c r="D14" s="616"/>
      <c r="E14" s="618"/>
      <c r="F14" s="638" t="s">
        <v>121</v>
      </c>
      <c r="G14" s="639"/>
      <c r="H14" s="622"/>
      <c r="I14" s="640" t="str">
        <f>BDI!I15</f>
        <v>Eng.Civil - CREA: MG 2014140455/D</v>
      </c>
      <c r="J14" s="641"/>
      <c r="L14" s="440"/>
      <c r="M14" s="440"/>
      <c r="N14" s="440"/>
    </row>
    <row r="15" spans="1:14" ht="14.45" customHeight="1" outlineLevel="1" thickBot="1">
      <c r="A15" s="164"/>
      <c r="B15" s="182"/>
      <c r="C15" s="182"/>
      <c r="D15" s="242"/>
      <c r="E15" s="182"/>
      <c r="F15" s="182"/>
      <c r="G15" s="182"/>
      <c r="H15" s="182"/>
      <c r="I15" s="182"/>
      <c r="J15" s="182"/>
      <c r="L15" s="440"/>
      <c r="M15" s="440"/>
      <c r="N15" s="440"/>
    </row>
    <row r="16" spans="1:14" ht="26.25" outlineLevel="1">
      <c r="A16" s="164"/>
      <c r="B16" s="589" t="str">
        <f>Orçamento!B10</f>
        <v>ITEM</v>
      </c>
      <c r="C16" s="591" t="s">
        <v>5</v>
      </c>
      <c r="D16" s="591" t="s">
        <v>1</v>
      </c>
      <c r="E16" s="591" t="s">
        <v>148</v>
      </c>
      <c r="F16" s="591" t="s">
        <v>149</v>
      </c>
      <c r="G16" s="591" t="s">
        <v>150</v>
      </c>
      <c r="H16" s="645" t="s">
        <v>154</v>
      </c>
      <c r="I16" s="645"/>
      <c r="J16" s="646"/>
      <c r="L16" s="163"/>
      <c r="M16" s="163"/>
      <c r="N16" s="163"/>
    </row>
    <row r="17" spans="1:14" ht="26.25" outlineLevel="1">
      <c r="A17" s="164"/>
      <c r="B17" s="590"/>
      <c r="C17" s="592"/>
      <c r="D17" s="592"/>
      <c r="E17" s="592"/>
      <c r="F17" s="592"/>
      <c r="G17" s="592"/>
      <c r="H17" s="647"/>
      <c r="I17" s="647"/>
      <c r="J17" s="648"/>
      <c r="L17" s="163"/>
      <c r="M17" s="163"/>
      <c r="N17" s="163"/>
    </row>
    <row r="18" spans="1:14" ht="25.5" outlineLevel="1">
      <c r="A18" s="240"/>
      <c r="B18" s="269">
        <f>Orçamento!B11</f>
        <v>1</v>
      </c>
      <c r="C18" s="251"/>
      <c r="D18" s="268" t="str">
        <f>Orçamento!E11</f>
        <v>PAVIMENTAÇÃO DIVERSAS RUAS - SEDE FERVEDOURO</v>
      </c>
      <c r="E18" s="268"/>
      <c r="F18" s="268"/>
      <c r="G18" s="268"/>
      <c r="H18" s="268"/>
      <c r="I18" s="268"/>
      <c r="J18" s="270"/>
      <c r="L18" s="243"/>
      <c r="M18" s="243"/>
      <c r="N18" s="243"/>
    </row>
    <row r="19" spans="1:14" ht="25.5" outlineLevel="1">
      <c r="A19" s="240"/>
      <c r="B19" s="300" t="str">
        <f>Orçamento!B12</f>
        <v>1.1</v>
      </c>
      <c r="C19" s="293" t="str">
        <f>Orçamento!D12</f>
        <v>NÍVEL 1</v>
      </c>
      <c r="D19" s="294" t="str">
        <f>Orçamento!E12</f>
        <v>SERVIÇOS PRELIMINARES E CANTEIRO DE OBRAS</v>
      </c>
      <c r="E19" s="294"/>
      <c r="F19" s="294"/>
      <c r="G19" s="294"/>
      <c r="H19" s="295"/>
      <c r="I19" s="295"/>
      <c r="J19" s="301"/>
      <c r="L19" s="243"/>
      <c r="M19" s="243"/>
      <c r="N19" s="243"/>
    </row>
    <row r="20" spans="1:14" ht="36" outlineLevel="1">
      <c r="A20" s="240"/>
      <c r="B20" s="302" t="str">
        <f>Orçamento!B13</f>
        <v>1.1.1</v>
      </c>
      <c r="C20" s="296" t="str">
        <f>Orçamento!D13</f>
        <v>ED-50135</v>
      </c>
      <c r="D20" s="297" t="str">
        <f ca="1">Orçamento!E13</f>
        <v>BARRACÃO DE OBRA, EM CHAPA DE COMPENSADO RESINADO, INCLUSIVE  INSTALAÇÕES SANITÁRIAS E MOBILIÁRIO - PADRÃO DER-MG</v>
      </c>
      <c r="E20" s="296" t="str">
        <f ca="1">Orçamento!F13</f>
        <v>m2</v>
      </c>
      <c r="F20" s="298">
        <f>H20*I20</f>
        <v>6</v>
      </c>
      <c r="G20" s="299" t="s">
        <v>7738</v>
      </c>
      <c r="H20" s="298">
        <v>2</v>
      </c>
      <c r="I20" s="298">
        <v>3</v>
      </c>
      <c r="J20" s="303">
        <v>0</v>
      </c>
      <c r="L20" s="243"/>
      <c r="M20" s="243"/>
      <c r="N20" s="243"/>
    </row>
    <row r="21" spans="1:14" s="250" customFormat="1" ht="60" outlineLevel="1">
      <c r="A21" s="249"/>
      <c r="B21" s="302" t="str">
        <f>Orçamento!B14</f>
        <v>1.1.2</v>
      </c>
      <c r="C21" s="296" t="str">
        <f>Orçamento!D14</f>
        <v>ED-50152</v>
      </c>
      <c r="D21" s="297" t="str">
        <f ca="1">Orçamento!E14</f>
        <v>FORNECIMENTO E COLOCAÇÃO DE PLACA DE OBRA EM CHAPA GALVANIZADA (3,00 X 1,5 0 M) - EM CHAPA GALVANIZADA 0,26 AFIXADAS COM REBITES 540 E PARAFUSOS 3/8, EM ESTRUTURA METÁLICA VIGA U 2" ENRIJECIDA COM METALON 20 X 20, SUPORTE EM EUCALIPTO AUTOCLAVADO PINTADAS</v>
      </c>
      <c r="E21" s="296" t="str">
        <f ca="1">Orçamento!F14</f>
        <v>U</v>
      </c>
      <c r="F21" s="298">
        <f t="shared" ref="F21:F22" si="0">H21</f>
        <v>1</v>
      </c>
      <c r="G21" s="299" t="s">
        <v>7739</v>
      </c>
      <c r="H21" s="298">
        <v>1</v>
      </c>
      <c r="I21" s="298">
        <v>0</v>
      </c>
      <c r="J21" s="303">
        <v>0</v>
      </c>
      <c r="K21" s="154"/>
      <c r="L21" s="248"/>
      <c r="M21" s="248"/>
      <c r="N21" s="248"/>
    </row>
    <row r="22" spans="1:14" ht="25.5" outlineLevel="1">
      <c r="A22" s="240"/>
      <c r="B22" s="302" t="str">
        <f>Orçamento!B15</f>
        <v>1.1.3</v>
      </c>
      <c r="C22" s="296" t="str">
        <f>Orçamento!D15</f>
        <v>ED-50155</v>
      </c>
      <c r="D22" s="297" t="str">
        <f ca="1">Orçamento!E15</f>
        <v>BANHEIRO QUÍMICO 110 X 120 X 230 CM COM MANUTENÇÃO</v>
      </c>
      <c r="E22" s="296" t="str">
        <f ca="1">Orçamento!F15</f>
        <v>mês</v>
      </c>
      <c r="F22" s="298">
        <f t="shared" si="0"/>
        <v>5</v>
      </c>
      <c r="G22" s="299" t="s">
        <v>7740</v>
      </c>
      <c r="H22" s="298">
        <v>5</v>
      </c>
      <c r="I22" s="298">
        <v>0</v>
      </c>
      <c r="J22" s="303">
        <v>0</v>
      </c>
      <c r="L22" s="243"/>
      <c r="M22" s="243"/>
      <c r="N22" s="243"/>
    </row>
    <row r="23" spans="1:14" ht="39.6" customHeight="1" outlineLevel="1">
      <c r="A23" s="240"/>
      <c r="B23" s="449" t="str">
        <f>Orçamento!B16</f>
        <v>1.2</v>
      </c>
      <c r="C23" s="450" t="str">
        <f>Orçamento!D16</f>
        <v>NÍVEL 1</v>
      </c>
      <c r="D23" s="451" t="str">
        <f>Orçamento!E16</f>
        <v>PAVIMENTAÇÃO COM BLOQUETE SEXTAVADO - RUA ESTRADA SÃO PEDRO DO GLÓRIA</v>
      </c>
      <c r="E23" s="452"/>
      <c r="F23" s="453"/>
      <c r="G23" s="454"/>
      <c r="H23" s="453"/>
      <c r="I23" s="455"/>
      <c r="J23" s="456"/>
      <c r="L23" s="243"/>
      <c r="M23" s="243"/>
      <c r="N23" s="243"/>
    </row>
    <row r="24" spans="1:14" ht="25.5" outlineLevel="1">
      <c r="A24" s="240"/>
      <c r="B24" s="300" t="str">
        <f>Orçamento!B17</f>
        <v>1.2.1</v>
      </c>
      <c r="C24" s="293" t="str">
        <f>Orçamento!D17</f>
        <v>NÍVEL 2</v>
      </c>
      <c r="D24" s="294" t="str">
        <f>Orçamento!E17</f>
        <v xml:space="preserve">TERRAPLENAGEM </v>
      </c>
      <c r="E24" s="296"/>
      <c r="F24" s="298"/>
      <c r="G24" s="417"/>
      <c r="H24" s="418"/>
      <c r="I24" s="420"/>
      <c r="J24" s="419"/>
      <c r="M24" s="243"/>
      <c r="N24" s="243"/>
    </row>
    <row r="25" spans="1:14" ht="48" outlineLevel="1">
      <c r="A25" s="240"/>
      <c r="B25" s="302" t="str">
        <f>Orçamento!B18</f>
        <v>1.2.1.1</v>
      </c>
      <c r="C25" s="296" t="str">
        <f>Orçamento!D18</f>
        <v>100575</v>
      </c>
      <c r="D25" s="297" t="str">
        <f ca="1">Orçamento!E18</f>
        <v>REGULARIZAÇÃO DE SUPERFÍCIES COM MOTONIVELADORA. AF_11/2019</v>
      </c>
      <c r="E25" s="296" t="str">
        <f ca="1">Orçamento!F18</f>
        <v>M2</v>
      </c>
      <c r="F25" s="298">
        <f>H25+I25+J25</f>
        <v>1235.25</v>
      </c>
      <c r="G25" s="417" t="s">
        <v>41038</v>
      </c>
      <c r="H25" s="418">
        <v>1149</v>
      </c>
      <c r="I25" s="418">
        <v>66.75</v>
      </c>
      <c r="J25" s="419">
        <v>19.5</v>
      </c>
      <c r="L25" s="442"/>
      <c r="M25" s="442"/>
      <c r="N25" s="243"/>
    </row>
    <row r="26" spans="1:14" ht="25.5" outlineLevel="1">
      <c r="A26" s="240"/>
      <c r="B26" s="300" t="str">
        <f>Orçamento!B19</f>
        <v>1.2.2</v>
      </c>
      <c r="C26" s="293" t="str">
        <f>Orçamento!D19</f>
        <v>NÍVEL 3</v>
      </c>
      <c r="D26" s="294" t="str">
        <f>Orçamento!E19</f>
        <v>DRENAGEM</v>
      </c>
      <c r="E26" s="296"/>
      <c r="F26" s="298"/>
      <c r="G26" s="417" t="s">
        <v>7741</v>
      </c>
      <c r="H26" s="418">
        <v>0</v>
      </c>
      <c r="I26" s="418">
        <v>0</v>
      </c>
      <c r="J26" s="419">
        <v>0</v>
      </c>
      <c r="L26" s="443"/>
      <c r="M26" s="444"/>
      <c r="N26" s="243"/>
    </row>
    <row r="27" spans="1:14" ht="36" outlineLevel="1">
      <c r="A27" s="240"/>
      <c r="B27" s="302" t="str">
        <f>Orçamento!B20</f>
        <v>1.2.2.1</v>
      </c>
      <c r="C27" s="296" t="str">
        <f>Orçamento!D20</f>
        <v>ED-48682</v>
      </c>
      <c r="D27" s="297" t="str">
        <f ca="1">Orçamento!E20</f>
        <v>TUBO DE CONCRETO ARMADO, CLASSE PA1, DIÂMETRO 600MM, INCLUSIVE FORNECIMENTO, ASSENTAMENTO E REJUNTAMENTO, EXCLUSIVE ESCAVAÇÃO</v>
      </c>
      <c r="E27" s="296" t="str">
        <f ca="1">Orçamento!F20</f>
        <v>m</v>
      </c>
      <c r="F27" s="298">
        <f>H27</f>
        <v>58</v>
      </c>
      <c r="G27" s="417" t="s">
        <v>41033</v>
      </c>
      <c r="H27" s="418">
        <f>58</f>
        <v>58</v>
      </c>
      <c r="I27" s="418">
        <v>0</v>
      </c>
      <c r="J27" s="419">
        <v>0</v>
      </c>
      <c r="L27" s="243"/>
      <c r="M27" s="243"/>
      <c r="N27" s="243"/>
    </row>
    <row r="28" spans="1:14" ht="48" outlineLevel="1">
      <c r="A28" s="240"/>
      <c r="B28" s="302" t="str">
        <f>Orçamento!B21</f>
        <v>1.2.2.2</v>
      </c>
      <c r="C28" s="296" t="str">
        <f>Orçamento!D21</f>
        <v>ED-48680</v>
      </c>
      <c r="D28" s="297" t="str">
        <f ca="1">Orçamento!E21</f>
        <v xml:space="preserve">TUBO DE CONCRETO ARMADO, CLASSE PA1, DIÂMETRO 400MM, INCLUSIVE FORNECIMENTO, ASSENTAMENTO E REJUNTAMENTO, EXCLUSIVE ESCAVAÇÃO
</v>
      </c>
      <c r="E28" s="296" t="str">
        <f ca="1">Orçamento!F21</f>
        <v>m</v>
      </c>
      <c r="F28" s="298">
        <f>H28</f>
        <v>11.5</v>
      </c>
      <c r="G28" s="417" t="s">
        <v>41032</v>
      </c>
      <c r="H28" s="418">
        <f>11.5</f>
        <v>11.5</v>
      </c>
      <c r="I28" s="418">
        <v>0</v>
      </c>
      <c r="J28" s="419">
        <v>0</v>
      </c>
      <c r="L28" s="243"/>
      <c r="M28" s="243"/>
      <c r="N28" s="243"/>
    </row>
    <row r="29" spans="1:14" ht="60" outlineLevel="1">
      <c r="A29" s="240"/>
      <c r="B29" s="302" t="str">
        <f>Orçamento!B22</f>
        <v>1.2.2.3</v>
      </c>
      <c r="C29" s="296" t="str">
        <f>Orçamento!D22</f>
        <v>ED-51111</v>
      </c>
      <c r="D29" s="297" t="str">
        <f ca="1">Orçamento!E22</f>
        <v>ESCAVAÇÃO MECÂNICA DE VALAS COM DESCARGA LATERAL H &lt;= 1,50 M</v>
      </c>
      <c r="E29" s="296" t="str">
        <f ca="1">Orçamento!F22</f>
        <v>m3</v>
      </c>
      <c r="F29" s="298">
        <f>H29+J29</f>
        <v>118.19999999999999</v>
      </c>
      <c r="G29" s="417" t="s">
        <v>41035</v>
      </c>
      <c r="H29" s="418">
        <f>I29*H27*1.2</f>
        <v>104.39999999999999</v>
      </c>
      <c r="I29" s="418">
        <f>1.5</f>
        <v>1.5</v>
      </c>
      <c r="J29" s="419">
        <f>I29*H28*0.8</f>
        <v>13.8</v>
      </c>
      <c r="L29" s="417" t="s">
        <v>7742</v>
      </c>
      <c r="M29" s="243"/>
      <c r="N29" s="243"/>
    </row>
    <row r="30" spans="1:14" s="250" customFormat="1" ht="48" outlineLevel="1">
      <c r="A30" s="249"/>
      <c r="B30" s="302" t="str">
        <f>Orçamento!B23</f>
        <v>1.2.2.4</v>
      </c>
      <c r="C30" s="296" t="str">
        <f>Orçamento!D23</f>
        <v>ED-51121</v>
      </c>
      <c r="D30" s="297" t="str">
        <f ca="1">Orçamento!E23</f>
        <v>REATERRO COMPACTADO DE VALA COM EQUIPAMENTO PLACA VIBRATÓRIA</v>
      </c>
      <c r="E30" s="296" t="str">
        <f ca="1">Orçamento!F23</f>
        <v>m3</v>
      </c>
      <c r="F30" s="298">
        <f>J30</f>
        <v>78.616674202631359</v>
      </c>
      <c r="G30" s="417" t="s">
        <v>41036</v>
      </c>
      <c r="H30" s="418">
        <f>(PI()*0.72^2/4)*H27</f>
        <v>23.614723658503756</v>
      </c>
      <c r="I30" s="418">
        <f>(PI()*0.49^2/4)*H28</f>
        <v>2.168602138864864</v>
      </c>
      <c r="J30" s="419">
        <f>H29-H30-I30</f>
        <v>78.616674202631359</v>
      </c>
      <c r="L30" s="248"/>
      <c r="M30" s="248"/>
      <c r="N30" s="248"/>
    </row>
    <row r="31" spans="1:14" ht="60" outlineLevel="1">
      <c r="A31" s="240"/>
      <c r="B31" s="302" t="str">
        <f>Orçamento!B24</f>
        <v>1.2.2.5</v>
      </c>
      <c r="C31" s="296" t="str">
        <f>Orçamento!D24</f>
        <v>ED-51094</v>
      </c>
      <c r="D31" s="297" t="str">
        <f ca="1">Orçamento!E24</f>
        <v>APILOAMENTO DO FUNDO DE VALAS COM PLACA</v>
      </c>
      <c r="E31" s="296" t="str">
        <f ca="1">Orçamento!F24</f>
        <v>m2</v>
      </c>
      <c r="F31" s="298">
        <f>H31+I31</f>
        <v>78.8</v>
      </c>
      <c r="G31" s="417" t="s">
        <v>41034</v>
      </c>
      <c r="H31" s="418">
        <f>1.2*H27</f>
        <v>69.599999999999994</v>
      </c>
      <c r="I31" s="418">
        <f>0.8*H28</f>
        <v>9.2000000000000011</v>
      </c>
      <c r="J31" s="419">
        <v>0</v>
      </c>
      <c r="L31" s="243"/>
      <c r="M31" s="243"/>
      <c r="N31" s="243"/>
    </row>
    <row r="32" spans="1:14" ht="25.5" outlineLevel="1">
      <c r="A32" s="240"/>
      <c r="B32" s="302" t="str">
        <f>Orçamento!B25</f>
        <v>1.2.2.6</v>
      </c>
      <c r="C32" s="296" t="str">
        <f>Orçamento!D25</f>
        <v>ED-48550</v>
      </c>
      <c r="D32" s="297" t="str">
        <f ca="1">Orçamento!E25</f>
        <v>BOCA DE LOBO SIMPLES (TIPO B - CONCRETO), QUADRO, GRELHA E CANTONEIRA, INCLUSIVE ESCAVAÇÃO, REATERRO E BOTA-FORA</v>
      </c>
      <c r="E32" s="296" t="str">
        <f ca="1">Orçamento!F25</f>
        <v>U</v>
      </c>
      <c r="F32" s="298">
        <f>H32</f>
        <v>2</v>
      </c>
      <c r="G32" s="417" t="s">
        <v>7741</v>
      </c>
      <c r="H32" s="418">
        <v>2</v>
      </c>
      <c r="I32" s="418">
        <v>0</v>
      </c>
      <c r="J32" s="419">
        <v>0</v>
      </c>
      <c r="L32" s="243"/>
      <c r="M32" s="243"/>
      <c r="N32" s="243"/>
    </row>
    <row r="33" spans="1:14" ht="48" outlineLevel="1">
      <c r="A33" s="240"/>
      <c r="B33" s="302" t="str">
        <f>Orçamento!B26</f>
        <v>1.2.2.7</v>
      </c>
      <c r="C33" s="296" t="str">
        <f>Orçamento!D26</f>
        <v>COMP-01</v>
      </c>
      <c r="D33" s="297" t="str">
        <f>Orçamento!E26</f>
        <v>POCO DE VISITA PARA DRENAGEM PLUVIAL, EM CONCRETO ESTRUTURAL, DIMENSOES INTERNAS DE 90X150X80CM (LARGXCOMPXALT), PARA REDE DE 600 MM, INCLUSIVE TAMPAO E CHAMINE.</v>
      </c>
      <c r="E33" s="296" t="str">
        <f>Orçamento!F26</f>
        <v>UNID.</v>
      </c>
      <c r="F33" s="298">
        <f t="shared" ref="F33:F34" si="1">H33</f>
        <v>2</v>
      </c>
      <c r="G33" s="417" t="s">
        <v>40955</v>
      </c>
      <c r="H33" s="418">
        <f>2</f>
        <v>2</v>
      </c>
      <c r="I33" s="418">
        <v>0</v>
      </c>
      <c r="J33" s="419">
        <v>0</v>
      </c>
      <c r="L33" s="243"/>
      <c r="M33" s="243"/>
      <c r="N33" s="243"/>
    </row>
    <row r="34" spans="1:14" ht="48" outlineLevel="1">
      <c r="A34" s="240"/>
      <c r="B34" s="302" t="str">
        <f>Orçamento!B27</f>
        <v>1.2.2.8</v>
      </c>
      <c r="C34" s="296" t="str">
        <f>Orçamento!D27</f>
        <v>ED-48665</v>
      </c>
      <c r="D34" s="297" t="str">
        <f ca="1">Orçamento!E27</f>
        <v>MEIO-FIO COM SARJETA, EXECUTADO C/EXTRUSORA (SARJETA 30X8CM MEIO-FIO 15X10CM X H=23CM), INCLUI ESCAVAÇÃO E ACERTO FAIXA 0,45M</v>
      </c>
      <c r="E34" s="296" t="str">
        <f ca="1">Orçamento!F27</f>
        <v>m</v>
      </c>
      <c r="F34" s="298">
        <f t="shared" si="1"/>
        <v>194.5</v>
      </c>
      <c r="G34" s="417" t="s">
        <v>41054</v>
      </c>
      <c r="H34" s="418">
        <v>194.5</v>
      </c>
      <c r="I34" s="418">
        <v>0</v>
      </c>
      <c r="J34" s="419">
        <v>0</v>
      </c>
      <c r="L34" s="243"/>
      <c r="M34" s="243"/>
      <c r="N34" s="243"/>
    </row>
    <row r="35" spans="1:14" s="187" customFormat="1" ht="48.75" thickBot="1">
      <c r="A35" s="213"/>
      <c r="B35" s="302" t="str">
        <f>Orçamento!B28</f>
        <v>1.2.2.9</v>
      </c>
      <c r="C35" s="296" t="str">
        <f>Orçamento!D28</f>
        <v>94281</v>
      </c>
      <c r="D35" s="297" t="str">
        <f ca="1">Orçamento!E28</f>
        <v>EXECUÇÃO DE SARJETA DE CONCRETO USINADO, MOLDADA  IN LOCO  EM TRECHO RETO, 30 CM BASE X 15 CM ALTURA. AF_06/2016</v>
      </c>
      <c r="E35" s="296" t="str">
        <f ca="1">Orçamento!F28</f>
        <v>M</v>
      </c>
      <c r="F35" s="298">
        <f>H35</f>
        <v>30</v>
      </c>
      <c r="G35" s="417" t="s">
        <v>40954</v>
      </c>
      <c r="H35" s="298">
        <v>30</v>
      </c>
      <c r="I35" s="436">
        <v>0</v>
      </c>
      <c r="J35" s="303">
        <v>0.15</v>
      </c>
    </row>
    <row r="36" spans="1:14" s="187" customFormat="1" ht="24" customHeight="1">
      <c r="A36" s="230"/>
      <c r="B36" s="300" t="str">
        <f>Orçamento!B29</f>
        <v>1.2.3</v>
      </c>
      <c r="C36" s="293" t="str">
        <f>Orçamento!D29</f>
        <v>NÍVEL 4</v>
      </c>
      <c r="D36" s="294" t="str">
        <f>Orçamento!E29</f>
        <v>PAVIMENTAÇÃO</v>
      </c>
      <c r="E36" s="296"/>
      <c r="F36" s="298"/>
      <c r="G36" s="417"/>
      <c r="H36" s="298"/>
      <c r="I36" s="298"/>
      <c r="J36" s="303"/>
    </row>
    <row r="37" spans="1:14" s="187" customFormat="1" ht="84">
      <c r="A37" s="230"/>
      <c r="B37" s="302" t="str">
        <f>Orçamento!B30</f>
        <v>1.2.3.1</v>
      </c>
      <c r="C37" s="296" t="str">
        <f>Orçamento!D30</f>
        <v>ED-24062</v>
      </c>
      <c r="D37" s="297" t="str">
        <f ca="1">Orçamento!E30</f>
        <v>EXECUÇÃO DE PAVIMENTO INTERTRAVADO, ESPESSURA 10CM, FCK 35MPA, INCLUINDO FORNECIMENTO E TRANSPORTE DE TODOS OS MATERIAIS E COLCHÃO DE ASSENTAMENTO COM ESPESSURA 6CM (25X25)</v>
      </c>
      <c r="E37" s="296" t="str">
        <f ca="1">Orçamento!F30</f>
        <v>m2</v>
      </c>
      <c r="F37" s="298">
        <f>H37</f>
        <v>1148.78</v>
      </c>
      <c r="G37" s="417" t="s">
        <v>41037</v>
      </c>
      <c r="H37" s="298">
        <f>1148.78</f>
        <v>1148.78</v>
      </c>
      <c r="I37" s="298">
        <f>I35</f>
        <v>0</v>
      </c>
      <c r="J37" s="303">
        <v>0</v>
      </c>
    </row>
    <row r="38" spans="1:14" s="187" customFormat="1" ht="51" customHeight="1">
      <c r="A38" s="230"/>
      <c r="B38" s="449" t="str">
        <f>Orçamento!B31</f>
        <v>1.3</v>
      </c>
      <c r="C38" s="450" t="str">
        <f>Orçamento!D31</f>
        <v>NÍVEL 1</v>
      </c>
      <c r="D38" s="451" t="str">
        <f>Orçamento!E31</f>
        <v>PAVIMENTAÇÃO COM BLOQUETE SEXTAVADO - RUA FORTALEZA</v>
      </c>
      <c r="E38" s="452"/>
      <c r="F38" s="453"/>
      <c r="G38" s="461"/>
      <c r="H38" s="453"/>
      <c r="I38" s="453"/>
      <c r="J38" s="462"/>
    </row>
    <row r="39" spans="1:14" s="187" customFormat="1" ht="122.45" customHeight="1">
      <c r="A39" s="230"/>
      <c r="B39" s="300" t="str">
        <f>Orçamento!B32</f>
        <v>1.3.1</v>
      </c>
      <c r="C39" s="293" t="str">
        <f>Orçamento!D32</f>
        <v>NÍVEL 2</v>
      </c>
      <c r="D39" s="294" t="str">
        <f>Orçamento!E32</f>
        <v xml:space="preserve">TERRAPLENAGEM </v>
      </c>
      <c r="E39" s="296"/>
      <c r="F39" s="298"/>
      <c r="G39" s="417" t="s">
        <v>7743</v>
      </c>
      <c r="H39" s="298">
        <f>F37*0.0005*33</f>
        <v>18.95487</v>
      </c>
      <c r="I39" s="298">
        <f>F38*0.0012*33</f>
        <v>0</v>
      </c>
      <c r="J39" s="303">
        <v>0</v>
      </c>
    </row>
    <row r="40" spans="1:14" s="187" customFormat="1" ht="48">
      <c r="A40" s="230"/>
      <c r="B40" s="302" t="str">
        <f>Orçamento!B33</f>
        <v>1.3.1.1</v>
      </c>
      <c r="C40" s="296" t="str">
        <f>Orçamento!D33</f>
        <v>100575</v>
      </c>
      <c r="D40" s="297" t="str">
        <f ca="1">Orçamento!E33</f>
        <v>REGULARIZAÇÃO DE SUPERFÍCIES COM MOTONIVELADORA. AF_11/2019</v>
      </c>
      <c r="E40" s="296" t="str">
        <f ca="1">Orçamento!F33</f>
        <v>M2</v>
      </c>
      <c r="F40" s="435">
        <f>H40+I40</f>
        <v>401.2</v>
      </c>
      <c r="G40" s="417" t="s">
        <v>41039</v>
      </c>
      <c r="H40" s="298">
        <f>401.2</f>
        <v>401.2</v>
      </c>
      <c r="I40" s="298">
        <v>0</v>
      </c>
      <c r="J40" s="303">
        <v>0</v>
      </c>
    </row>
    <row r="41" spans="1:14" s="187" customFormat="1" ht="15">
      <c r="A41" s="230"/>
      <c r="B41" s="300" t="str">
        <f>Orçamento!B34</f>
        <v>1.3.2</v>
      </c>
      <c r="C41" s="293" t="str">
        <f>Orçamento!D34</f>
        <v>NÍVEL 3</v>
      </c>
      <c r="D41" s="294" t="str">
        <f>Orçamento!E34</f>
        <v>DRENAGEM</v>
      </c>
      <c r="E41" s="296"/>
      <c r="F41" s="298"/>
      <c r="G41" s="417"/>
      <c r="H41" s="298"/>
      <c r="I41" s="298"/>
      <c r="J41" s="303"/>
      <c r="N41" s="421">
        <f>L40*M41</f>
        <v>0</v>
      </c>
    </row>
    <row r="42" spans="1:14" s="187" customFormat="1" ht="48">
      <c r="A42" s="230"/>
      <c r="B42" s="302" t="str">
        <f>Orçamento!B35</f>
        <v>1.3.2.1</v>
      </c>
      <c r="C42" s="296" t="str">
        <f>Orçamento!D35</f>
        <v>ED-48665</v>
      </c>
      <c r="D42" s="297" t="str">
        <f ca="1">Orçamento!E35</f>
        <v>MEIO-FIO COM SARJETA, EXECUTADO C/EXTRUSORA (SARJETA 30X8CM MEIO-FIO 15X10CM X H=23CM), INCLUI ESCAVAÇÃO E ACERTO FAIXA 0,45M</v>
      </c>
      <c r="E42" s="296" t="str">
        <f ca="1">Orçamento!F35</f>
        <v>m</v>
      </c>
      <c r="F42" s="298">
        <f>H42</f>
        <v>131</v>
      </c>
      <c r="G42" s="417" t="s">
        <v>41041</v>
      </c>
      <c r="H42" s="298">
        <v>131</v>
      </c>
      <c r="I42" s="437"/>
      <c r="J42" s="441"/>
    </row>
    <row r="43" spans="1:14" s="187" customFormat="1" ht="15">
      <c r="A43" s="230"/>
      <c r="B43" s="300" t="str">
        <f>Orçamento!B36</f>
        <v>1.3.3</v>
      </c>
      <c r="C43" s="293" t="str">
        <f>Orçamento!D36</f>
        <v>NÍVEL 4</v>
      </c>
      <c r="D43" s="294" t="str">
        <f>Orçamento!E36</f>
        <v>PAVIMENTAÇÃO</v>
      </c>
      <c r="E43" s="296"/>
      <c r="F43" s="437"/>
      <c r="G43" s="438"/>
      <c r="H43" s="438"/>
      <c r="I43" s="437"/>
      <c r="J43" s="441"/>
    </row>
    <row r="44" spans="1:14" ht="60">
      <c r="B44" s="302" t="str">
        <f>Orçamento!B37</f>
        <v>1.3.3.1</v>
      </c>
      <c r="C44" s="296" t="str">
        <f>Orçamento!D37</f>
        <v>ED-50418</v>
      </c>
      <c r="D44" s="297" t="str">
        <f>Orçamento!E37</f>
        <v>EXECUÇÃO DE PAVIMENTO INTERTRAVADO, ESPESSURA 8CM, FCK 35MPA, INCLUINDO FORNECIMENTO E TRANSPORTE DE TODOS OS MATERIAIS E COLCHÃO DE ASSENTAMENTO COM ESPESSURA 6CM (20X20)</v>
      </c>
      <c r="E44" s="296" t="str">
        <f>Orçamento!F37</f>
        <v>m2</v>
      </c>
      <c r="F44" s="298">
        <f>H44</f>
        <v>348.85</v>
      </c>
      <c r="G44" s="417" t="s">
        <v>41040</v>
      </c>
      <c r="H44" s="298">
        <f>348.85</f>
        <v>348.85</v>
      </c>
      <c r="I44" s="437"/>
      <c r="J44" s="441"/>
    </row>
    <row r="45" spans="1:14" ht="33.6" customHeight="1">
      <c r="B45" s="449" t="str">
        <f>Orçamento!B38</f>
        <v>1.4</v>
      </c>
      <c r="C45" s="450" t="str">
        <f>Orçamento!D38</f>
        <v>NÍVEL 1</v>
      </c>
      <c r="D45" s="451" t="str">
        <f>Orçamento!E38</f>
        <v>PAVIMENTAÇÃO COM BLOQUETE SEXTAVADO - RUA SANTA CATARINA</v>
      </c>
      <c r="E45" s="452"/>
      <c r="F45" s="453"/>
      <c r="G45" s="463"/>
      <c r="H45" s="463"/>
      <c r="I45" s="464"/>
      <c r="J45" s="465"/>
    </row>
    <row r="46" spans="1:14">
      <c r="B46" s="300" t="str">
        <f>Orçamento!B39</f>
        <v>1.4.1</v>
      </c>
      <c r="C46" s="293" t="str">
        <f>Orçamento!D39</f>
        <v>NÍVEL 2</v>
      </c>
      <c r="D46" s="294" t="str">
        <f>Orçamento!E39</f>
        <v xml:space="preserve">TERRAPLENAGEM </v>
      </c>
      <c r="E46" s="296"/>
      <c r="F46" s="437"/>
      <c r="G46" s="438"/>
      <c r="H46" s="438"/>
      <c r="I46" s="437"/>
      <c r="J46" s="441"/>
    </row>
    <row r="47" spans="1:14" ht="48">
      <c r="B47" s="302" t="str">
        <f>Orçamento!B40</f>
        <v>1.4.1.1</v>
      </c>
      <c r="C47" s="296" t="str">
        <f>Orçamento!D40</f>
        <v>100575</v>
      </c>
      <c r="D47" s="297" t="str">
        <f ca="1">Orçamento!E40</f>
        <v>REGULARIZAÇÃO DE SUPERFÍCIES COM MOTONIVELADORA. AF_11/2019</v>
      </c>
      <c r="E47" s="296" t="str">
        <f ca="1">Orçamento!F40</f>
        <v>M2</v>
      </c>
      <c r="F47" s="298">
        <f>H47</f>
        <v>382.8</v>
      </c>
      <c r="G47" s="417" t="s">
        <v>41039</v>
      </c>
      <c r="H47" s="298">
        <f>330+52.8</f>
        <v>382.8</v>
      </c>
      <c r="I47" s="437"/>
      <c r="J47" s="441"/>
    </row>
    <row r="48" spans="1:14">
      <c r="B48" s="300" t="str">
        <f>Orçamento!B41</f>
        <v>1.4.2</v>
      </c>
      <c r="C48" s="293" t="str">
        <f>Orçamento!D41</f>
        <v>NÍVEL 3</v>
      </c>
      <c r="D48" s="294" t="str">
        <f>Orçamento!E41</f>
        <v>DRENAGEM</v>
      </c>
      <c r="E48" s="296">
        <f>Orçamento!F41</f>
        <v>0</v>
      </c>
      <c r="F48" s="437"/>
      <c r="G48" s="438"/>
      <c r="H48" s="438"/>
      <c r="I48" s="437"/>
      <c r="J48" s="441"/>
    </row>
    <row r="49" spans="1:10" ht="48">
      <c r="B49" s="302" t="str">
        <f>Orçamento!B42</f>
        <v>1.4.2.1</v>
      </c>
      <c r="C49" s="296" t="str">
        <f>Orçamento!D42</f>
        <v>ED-48665</v>
      </c>
      <c r="D49" s="297" t="str">
        <f>Orçamento!E42</f>
        <v>MEIO-FIO COM SARJETA, EXECUTADO C/EXTRUSORA (SARJETA 30X8CM MEIO-FIO 15X10CM X H=23CM), INCLUI ESCAVAÇÃO E ACERTO FAIXA 0,45M</v>
      </c>
      <c r="E49" s="296" t="str">
        <f>Orçamento!F42</f>
        <v>m</v>
      </c>
      <c r="F49" s="298">
        <f>H49</f>
        <v>132</v>
      </c>
      <c r="G49" s="417" t="s">
        <v>41057</v>
      </c>
      <c r="H49" s="298">
        <v>132</v>
      </c>
      <c r="I49" s="437"/>
      <c r="J49" s="441"/>
    </row>
    <row r="50" spans="1:10">
      <c r="B50" s="300" t="str">
        <f>Orçamento!B43</f>
        <v>1.4.3</v>
      </c>
      <c r="C50" s="293" t="str">
        <f>Orçamento!D43</f>
        <v>NÍVEL 4</v>
      </c>
      <c r="D50" s="294" t="str">
        <f>Orçamento!E43</f>
        <v>PAVIMENTAÇÃO</v>
      </c>
      <c r="E50" s="296"/>
      <c r="F50" s="437"/>
      <c r="G50" s="438"/>
      <c r="H50" s="438"/>
      <c r="I50" s="437"/>
      <c r="J50" s="441"/>
    </row>
    <row r="51" spans="1:10" ht="60">
      <c r="A51" s="154"/>
      <c r="B51" s="302" t="str">
        <f>Orçamento!B44</f>
        <v>1.4.3.1</v>
      </c>
      <c r="C51" s="296" t="str">
        <f>Orçamento!D44</f>
        <v>ED-50418</v>
      </c>
      <c r="D51" s="297" t="str">
        <f>Orçamento!E44</f>
        <v>EXECUÇÃO DE PAVIMENTO INTERTRAVADO, ESPESSURA 8CM, FCK 35MPA, INCLUINDO FORNECIMENTO E TRANSPORTE DE TODOS OS MATERIAIS E COLCHÃO DE ASSENTAMENTO COM ESPESSURA 6CM (20X20)</v>
      </c>
      <c r="E51" s="296" t="str">
        <f>Orçamento!F44</f>
        <v>m2</v>
      </c>
      <c r="F51" s="298">
        <f>H51</f>
        <v>330</v>
      </c>
      <c r="G51" s="417" t="s">
        <v>41042</v>
      </c>
      <c r="H51" s="298">
        <v>330</v>
      </c>
      <c r="I51" s="437"/>
      <c r="J51" s="441"/>
    </row>
    <row r="52" spans="1:10">
      <c r="B52" s="300" t="str">
        <f>Orçamento!B45</f>
        <v>1.4.4</v>
      </c>
      <c r="C52" s="293" t="str">
        <f>Orçamento!D45</f>
        <v>NÍVEL 5</v>
      </c>
      <c r="D52" s="294" t="str">
        <f>Orçamento!E45</f>
        <v>MURO DE CONTENÇÃO</v>
      </c>
      <c r="E52" s="296"/>
      <c r="F52" s="437"/>
      <c r="G52" s="438"/>
      <c r="H52" s="438"/>
      <c r="I52" s="437"/>
      <c r="J52" s="441"/>
    </row>
    <row r="53" spans="1:10" ht="36">
      <c r="B53" s="300" t="str">
        <f>Orçamento!B46</f>
        <v>1.4.4.1</v>
      </c>
      <c r="C53" s="296" t="str">
        <f>Orçamento!D46</f>
        <v>COMP-02</v>
      </c>
      <c r="D53" s="297" t="str">
        <f>Orçamento!E46</f>
        <v>MURO DE ARRIMO COM BLOCOS DE CONCRETO ESTRUTURAL E PILARES INTERMEDIÁRIOS, COM ALTURA DE 2,8 M (EXCETO FUNDAÇÃO). AF_07/2019</v>
      </c>
      <c r="E53" s="297" t="str">
        <f>Orçamento!F46</f>
        <v>M2</v>
      </c>
      <c r="F53" s="298">
        <f>H53</f>
        <v>56</v>
      </c>
      <c r="G53" s="417" t="s">
        <v>41061</v>
      </c>
      <c r="H53" s="438">
        <f>20*2.8</f>
        <v>56</v>
      </c>
      <c r="I53" s="437"/>
      <c r="J53" s="441"/>
    </row>
    <row r="54" spans="1:10" ht="24">
      <c r="B54" s="300" t="str">
        <f>Orçamento!B47</f>
        <v>1.4.4.2</v>
      </c>
      <c r="C54" s="296" t="str">
        <f>Orçamento!D47</f>
        <v>COMP-03</v>
      </c>
      <c r="D54" s="297" t="str">
        <f>Orçamento!E47</f>
        <v>FUNDAÇÃO MURO DE CONTENÇÃO COM SAPATAS QUADRADAS DE 1,00M | H0 = 0,3M | H = 0,5M | FCK = 30 MPA.</v>
      </c>
      <c r="E54" s="297" t="str">
        <f>Orçamento!F47</f>
        <v>UNID.</v>
      </c>
      <c r="F54" s="298">
        <f>H54</f>
        <v>7</v>
      </c>
      <c r="G54" s="417" t="s">
        <v>41061</v>
      </c>
      <c r="H54" s="438">
        <v>7</v>
      </c>
      <c r="I54" s="437"/>
      <c r="J54" s="441"/>
    </row>
    <row r="55" spans="1:10" ht="40.9" customHeight="1">
      <c r="B55" s="449" t="str">
        <f>Orçamento!B48</f>
        <v>1.5</v>
      </c>
      <c r="C55" s="450" t="str">
        <f>Orçamento!D48</f>
        <v>NÍVEL 1</v>
      </c>
      <c r="D55" s="451" t="str">
        <f>Orçamento!E48</f>
        <v>PAVIMENTAÇÃO COM BLOQUETE SEXTAVADO - RUA HAROLDO MARTINS</v>
      </c>
      <c r="E55" s="452"/>
      <c r="F55" s="464"/>
      <c r="G55" s="463"/>
      <c r="H55" s="463"/>
      <c r="I55" s="464"/>
      <c r="J55" s="465"/>
    </row>
    <row r="56" spans="1:10">
      <c r="B56" s="300" t="str">
        <f>Orçamento!B49</f>
        <v>1.5.1</v>
      </c>
      <c r="C56" s="293" t="str">
        <f>Orçamento!D49</f>
        <v>NÍVEL 2</v>
      </c>
      <c r="D56" s="294" t="str">
        <f>Orçamento!E49</f>
        <v xml:space="preserve">TERRAPLENAGEM </v>
      </c>
      <c r="E56" s="296"/>
      <c r="F56" s="437"/>
      <c r="G56" s="438"/>
      <c r="H56" s="438"/>
      <c r="I56" s="437"/>
      <c r="J56" s="441"/>
    </row>
    <row r="57" spans="1:10" ht="36">
      <c r="A57" s="154"/>
      <c r="B57" s="302" t="str">
        <f>Orçamento!B50</f>
        <v>1.5.1.1</v>
      </c>
      <c r="C57" s="296" t="str">
        <f>Orçamento!D50</f>
        <v>100575</v>
      </c>
      <c r="D57" s="297" t="str">
        <f>Orçamento!E50</f>
        <v>REGULARIZAÇÃO DE SUPERFÍCIES COM MOTONIVELADORA. AF_11/2019</v>
      </c>
      <c r="E57" s="296" t="str">
        <f>Orçamento!F50</f>
        <v>M2</v>
      </c>
      <c r="F57" s="439">
        <f>H57</f>
        <v>414.4</v>
      </c>
      <c r="G57" s="417" t="s">
        <v>41045</v>
      </c>
      <c r="H57" s="439">
        <f>414.4</f>
        <v>414.4</v>
      </c>
      <c r="I57" s="437">
        <v>0</v>
      </c>
      <c r="J57" s="441">
        <v>0</v>
      </c>
    </row>
    <row r="58" spans="1:10">
      <c r="B58" s="300" t="str">
        <f>Orçamento!B51</f>
        <v>1.5.2</v>
      </c>
      <c r="C58" s="293" t="str">
        <f>Orçamento!D51</f>
        <v>NÍVEL 3</v>
      </c>
      <c r="D58" s="294" t="str">
        <f>Orçamento!E51</f>
        <v>DRENAGEM</v>
      </c>
      <c r="E58" s="296"/>
      <c r="F58" s="437"/>
      <c r="G58" s="438"/>
      <c r="H58" s="438"/>
      <c r="I58" s="437"/>
      <c r="J58" s="441"/>
    </row>
    <row r="59" spans="1:10" ht="36">
      <c r="B59" s="302" t="str">
        <f>Orçamento!B52</f>
        <v>1.5.2.1</v>
      </c>
      <c r="C59" s="296" t="str">
        <f>Orçamento!D52</f>
        <v>94281</v>
      </c>
      <c r="D59" s="297" t="str">
        <f>Orçamento!E52</f>
        <v>EXECUÇÃO DE SARJETA DE CONCRETO USINADO, MOLDADA  IN LOCO  EM TRECHO RETO, 30 CM BASE X 15 CM ALTURA. AF_06/2016</v>
      </c>
      <c r="E59" s="296" t="str">
        <f>Orçamento!F52</f>
        <v>M</v>
      </c>
      <c r="F59" s="439">
        <f>H59</f>
        <v>202</v>
      </c>
      <c r="G59" s="417" t="s">
        <v>41043</v>
      </c>
      <c r="H59" s="298">
        <v>202</v>
      </c>
      <c r="I59" s="437">
        <v>0</v>
      </c>
      <c r="J59" s="441">
        <v>0</v>
      </c>
    </row>
    <row r="60" spans="1:10">
      <c r="B60" s="300" t="str">
        <f>Orçamento!B53</f>
        <v>1.5.3</v>
      </c>
      <c r="C60" s="293" t="str">
        <f>Orçamento!D53</f>
        <v>NÍVEL 4</v>
      </c>
      <c r="D60" s="294" t="str">
        <f>Orçamento!E53</f>
        <v>PAVIMENTAÇÃO</v>
      </c>
      <c r="E60" s="296"/>
      <c r="F60" s="437"/>
      <c r="G60" s="438"/>
      <c r="H60" s="438"/>
      <c r="I60" s="437"/>
      <c r="J60" s="441"/>
    </row>
    <row r="61" spans="1:10" ht="60">
      <c r="B61" s="302" t="str">
        <f>Orçamento!B54</f>
        <v>1.5.3.1</v>
      </c>
      <c r="C61" s="296" t="str">
        <f>Orçamento!D54</f>
        <v>ED-50418</v>
      </c>
      <c r="D61" s="297" t="str">
        <f>Orçamento!E54</f>
        <v>EXECUÇÃO DE PAVIMENTO INTERTRAVADO, ESPESSURA 8CM, FCK 35MPA, INCLUINDO FORNECIMENTO E TRANSPORTE DE TODOS OS MATERIAIS E COLCHÃO DE ASSENTAMENTO COM ESPESSURA 6CM (20X20)</v>
      </c>
      <c r="E61" s="296" t="str">
        <f>Orçamento!F54</f>
        <v>m2</v>
      </c>
      <c r="F61" s="439">
        <f>H61</f>
        <v>353.75</v>
      </c>
      <c r="G61" s="417" t="s">
        <v>41044</v>
      </c>
      <c r="H61" s="298">
        <v>353.75</v>
      </c>
      <c r="I61" s="437">
        <v>0</v>
      </c>
      <c r="J61" s="441">
        <v>0</v>
      </c>
    </row>
    <row r="62" spans="1:10" ht="32.450000000000003" customHeight="1">
      <c r="B62" s="449" t="str">
        <f>Orçamento!B55</f>
        <v>1.6</v>
      </c>
      <c r="C62" s="450" t="str">
        <f>Orçamento!D55</f>
        <v>NÍVEL 1</v>
      </c>
      <c r="D62" s="451" t="str">
        <f>Orçamento!E55</f>
        <v>PAVIMENTAÇÃO COM BLOQUETE SEXTAVADO - RUA JOSÉ AUGUSTO NOVELO</v>
      </c>
      <c r="E62" s="452"/>
      <c r="F62" s="464"/>
      <c r="G62" s="463"/>
      <c r="H62" s="463"/>
      <c r="I62" s="464"/>
      <c r="J62" s="465"/>
    </row>
    <row r="63" spans="1:10">
      <c r="B63" s="300" t="str">
        <f>Orçamento!B56</f>
        <v>1.6.1</v>
      </c>
      <c r="C63" s="293" t="str">
        <f>Orçamento!D56</f>
        <v>NÍVEL 2</v>
      </c>
      <c r="D63" s="294" t="str">
        <f>Orçamento!E56</f>
        <v xml:space="preserve">TERRAPLENAGEM </v>
      </c>
      <c r="E63" s="296"/>
      <c r="F63" s="437"/>
      <c r="G63" s="438"/>
      <c r="H63" s="438"/>
      <c r="I63" s="437"/>
      <c r="J63" s="441"/>
    </row>
    <row r="64" spans="1:10" ht="48">
      <c r="B64" s="302" t="str">
        <f>Orçamento!B57</f>
        <v>1.6.1.1</v>
      </c>
      <c r="C64" s="296" t="str">
        <f>Orçamento!D57</f>
        <v>100575</v>
      </c>
      <c r="D64" s="297" t="str">
        <f>Orçamento!E57</f>
        <v>REGULARIZAÇÃO DE SUPERFÍCIES COM MOTONIVELADORA. AF_11/2019</v>
      </c>
      <c r="E64" s="296" t="str">
        <f>Orçamento!F57</f>
        <v>M2</v>
      </c>
      <c r="F64" s="439">
        <f>H64</f>
        <v>245.3</v>
      </c>
      <c r="G64" s="417" t="s">
        <v>41046</v>
      </c>
      <c r="H64" s="298">
        <v>245.3</v>
      </c>
      <c r="I64" s="437"/>
      <c r="J64" s="441"/>
    </row>
    <row r="65" spans="2:10">
      <c r="B65" s="300" t="str">
        <f>Orçamento!B58</f>
        <v>1.6.2</v>
      </c>
      <c r="C65" s="293" t="str">
        <f>Orçamento!D58</f>
        <v>NÍVEL 3</v>
      </c>
      <c r="D65" s="294" t="str">
        <f>Orçamento!E58</f>
        <v>DRENAGEM</v>
      </c>
      <c r="E65" s="296"/>
      <c r="F65" s="437"/>
      <c r="G65" s="438"/>
      <c r="H65" s="298"/>
      <c r="I65" s="437"/>
      <c r="J65" s="441"/>
    </row>
    <row r="66" spans="2:10" ht="48">
      <c r="B66" s="302" t="str">
        <f>Orçamento!B59</f>
        <v>1.6.2.1</v>
      </c>
      <c r="C66" s="296" t="str">
        <f>Orçamento!D59</f>
        <v>94281</v>
      </c>
      <c r="D66" s="297" t="str">
        <f>Orçamento!E59</f>
        <v>EXECUÇÃO DE SARJETA DE CONCRETO USINADO, MOLDADA  IN LOCO  EM TRECHO RETO, 30 CM BASE X 15 CM ALTURA. AF_06/2016</v>
      </c>
      <c r="E66" s="296" t="str">
        <f>Orçamento!F59</f>
        <v>M</v>
      </c>
      <c r="F66" s="439">
        <f>H66</f>
        <v>13</v>
      </c>
      <c r="G66" s="417" t="s">
        <v>41048</v>
      </c>
      <c r="H66" s="298">
        <v>13</v>
      </c>
      <c r="I66" s="437"/>
      <c r="J66" s="441"/>
    </row>
    <row r="67" spans="2:10" ht="48">
      <c r="B67" s="302" t="str">
        <f>Orçamento!B60</f>
        <v>1.6.2.2</v>
      </c>
      <c r="C67" s="296" t="str">
        <f>Orçamento!D60</f>
        <v>ED-48665</v>
      </c>
      <c r="D67" s="297" t="str">
        <f>Orçamento!E60</f>
        <v>MEIO-FIO COM SARJETA, EXECUTADO C/EXTRUSORA (SARJETA 30X8CM MEIO-FIO 15X10CM X H=23CM), INCLUI ESCAVAÇÃO E ACERTO FAIXA 0,45M</v>
      </c>
      <c r="E67" s="296" t="str">
        <f>Orçamento!F60</f>
        <v>m</v>
      </c>
      <c r="F67" s="439">
        <f>H67</f>
        <v>73</v>
      </c>
      <c r="G67" s="417" t="s">
        <v>41050</v>
      </c>
      <c r="H67" s="298">
        <f>73</f>
        <v>73</v>
      </c>
      <c r="I67" s="437">
        <v>0</v>
      </c>
      <c r="J67" s="441">
        <v>0</v>
      </c>
    </row>
    <row r="68" spans="2:10" ht="24">
      <c r="B68" s="302" t="str">
        <f>Orçamento!B61</f>
        <v>1.6.2.3</v>
      </c>
      <c r="C68" s="296" t="str">
        <f>Orçamento!D61</f>
        <v>94263</v>
      </c>
      <c r="D68" s="297" t="str">
        <f>Orçamento!E61</f>
        <v>GUIA (MEIO-FIO) CONCRETO, MOLDADA  IN LOCO  EM TRECHO RETO COM EXTRUSORA, 13 CM BASE X 22 CM ALTURA. AF_06/2016</v>
      </c>
      <c r="E68" s="296" t="str">
        <f>Orçamento!F61</f>
        <v>M</v>
      </c>
      <c r="F68" s="439">
        <f>H68</f>
        <v>2</v>
      </c>
      <c r="G68" s="417" t="s">
        <v>41047</v>
      </c>
      <c r="H68" s="298">
        <v>2</v>
      </c>
      <c r="I68" s="437">
        <v>0</v>
      </c>
      <c r="J68" s="441">
        <v>0</v>
      </c>
    </row>
    <row r="69" spans="2:10">
      <c r="B69" s="300" t="str">
        <f>Orçamento!B62</f>
        <v>1.6.3</v>
      </c>
      <c r="C69" s="293" t="str">
        <f>Orçamento!D62</f>
        <v>NÍVEL 4</v>
      </c>
      <c r="D69" s="294" t="str">
        <f>Orçamento!E62</f>
        <v>PAVIMENTAÇÃO</v>
      </c>
      <c r="E69" s="296"/>
      <c r="F69" s="437"/>
      <c r="G69" s="438"/>
      <c r="H69" s="438"/>
      <c r="I69" s="437"/>
      <c r="J69" s="441"/>
    </row>
    <row r="70" spans="2:10" ht="60">
      <c r="B70" s="302" t="str">
        <f>Orçamento!B63</f>
        <v>1.6.3.1</v>
      </c>
      <c r="C70" s="296" t="str">
        <f>Orçamento!D63</f>
        <v>ED-50418</v>
      </c>
      <c r="D70" s="297" t="str">
        <f>Orçamento!E63</f>
        <v>EXECUÇÃO DE PAVIMENTO INTERTRAVADO, ESPESSURA 8CM, FCK 35MPA, INCLUINDO FORNECIMENTO E TRANSPORTE DE TODOS OS MATERIAIS E COLCHÃO DE ASSENTAMENTO COM ESPESSURA 6CM (20X20)</v>
      </c>
      <c r="E70" s="296" t="str">
        <f>Orçamento!F63</f>
        <v>m2</v>
      </c>
      <c r="F70" s="439">
        <f>H70</f>
        <v>215</v>
      </c>
      <c r="G70" s="417" t="s">
        <v>41049</v>
      </c>
      <c r="H70" s="298">
        <v>215</v>
      </c>
      <c r="I70" s="437">
        <v>0</v>
      </c>
      <c r="J70" s="441">
        <v>0</v>
      </c>
    </row>
    <row r="71" spans="2:10" ht="37.15" customHeight="1">
      <c r="B71" s="449" t="str">
        <f>Orçamento!B64</f>
        <v>1.7</v>
      </c>
      <c r="C71" s="450" t="str">
        <f>Orçamento!D64</f>
        <v>NÍVEL 1</v>
      </c>
      <c r="D71" s="451" t="str">
        <f>Orçamento!E64</f>
        <v>PAVIMENTAÇÃO COM BLOQUETE SEXTAVADO - RUA LUCK DAWIS</v>
      </c>
      <c r="E71" s="452"/>
      <c r="F71" s="464"/>
      <c r="G71" s="463"/>
      <c r="H71" s="463"/>
      <c r="I71" s="464"/>
      <c r="J71" s="465"/>
    </row>
    <row r="72" spans="2:10">
      <c r="B72" s="300" t="str">
        <f>Orçamento!B65</f>
        <v>1.7.1</v>
      </c>
      <c r="C72" s="293" t="str">
        <f>Orçamento!D65</f>
        <v>NÍVEL 2</v>
      </c>
      <c r="D72" s="294" t="str">
        <f>Orçamento!E65</f>
        <v xml:space="preserve">TERRAPLENAGEM </v>
      </c>
      <c r="E72" s="296"/>
      <c r="F72" s="437"/>
      <c r="G72" s="438"/>
      <c r="H72" s="438"/>
      <c r="I72" s="437"/>
      <c r="J72" s="441"/>
    </row>
    <row r="73" spans="2:10" ht="48">
      <c r="B73" s="302" t="str">
        <f>Orçamento!B66</f>
        <v>1.7.1.1</v>
      </c>
      <c r="C73" s="296" t="str">
        <f>Orçamento!D66</f>
        <v>100575</v>
      </c>
      <c r="D73" s="297" t="str">
        <f>Orçamento!E66</f>
        <v>REGULARIZAÇÃO DE SUPERFÍCIES COM MOTONIVELADORA. AF_11/2019</v>
      </c>
      <c r="E73" s="296" t="str">
        <f>Orçamento!F66</f>
        <v>M2</v>
      </c>
      <c r="F73" s="439">
        <f>H73</f>
        <v>499.2</v>
      </c>
      <c r="G73" s="417" t="s">
        <v>41046</v>
      </c>
      <c r="H73" s="298">
        <v>499.2</v>
      </c>
      <c r="I73" s="437">
        <v>0</v>
      </c>
      <c r="J73" s="441">
        <v>0</v>
      </c>
    </row>
    <row r="74" spans="2:10">
      <c r="B74" s="300" t="str">
        <f>Orçamento!B67</f>
        <v>1.7.2</v>
      </c>
      <c r="C74" s="293" t="str">
        <f>Orçamento!D67</f>
        <v>NÍVEL 3</v>
      </c>
      <c r="D74" s="294" t="str">
        <f>Orçamento!E67</f>
        <v>DRENAGEM</v>
      </c>
      <c r="E74" s="296"/>
      <c r="F74" s="437"/>
      <c r="G74" s="438"/>
      <c r="H74" s="438"/>
      <c r="I74" s="437"/>
      <c r="J74" s="441"/>
    </row>
    <row r="75" spans="2:10" ht="48">
      <c r="B75" s="302" t="str">
        <f>Orçamento!B68</f>
        <v>1.7.2.1</v>
      </c>
      <c r="C75" s="296" t="str">
        <f>Orçamento!D68</f>
        <v>ED-48665</v>
      </c>
      <c r="D75" s="297" t="str">
        <f>Orçamento!E68</f>
        <v>MEIO-FIO COM SARJETA, EXECUTADO C/EXTRUSORA (SARJETA 30X8CM MEIO-FIO 15X10CM X H=23CM), INCLUI ESCAVAÇÃO E ACERTO FAIXA 0,45M</v>
      </c>
      <c r="E75" s="296" t="str">
        <f>Orçamento!F68</f>
        <v>m</v>
      </c>
      <c r="F75" s="439">
        <f>H75</f>
        <v>232.7</v>
      </c>
      <c r="G75" s="417" t="s">
        <v>41051</v>
      </c>
      <c r="H75" s="298">
        <v>232.7</v>
      </c>
      <c r="I75" s="437">
        <v>0</v>
      </c>
      <c r="J75" s="441">
        <v>0</v>
      </c>
    </row>
    <row r="76" spans="2:10">
      <c r="B76" s="300" t="str">
        <f>Orçamento!B69</f>
        <v>1.7.3</v>
      </c>
      <c r="C76" s="293" t="str">
        <f>Orçamento!D69</f>
        <v>NÍVEL 4</v>
      </c>
      <c r="D76" s="294" t="str">
        <f>Orçamento!E69</f>
        <v>PAVIMENTAÇÃO</v>
      </c>
      <c r="E76" s="296"/>
      <c r="F76" s="437"/>
      <c r="G76" s="438"/>
      <c r="H76" s="438"/>
      <c r="I76" s="437"/>
      <c r="J76" s="441"/>
    </row>
    <row r="77" spans="2:10" ht="60">
      <c r="B77" s="302" t="str">
        <f>Orçamento!B70</f>
        <v>1.7.3.1</v>
      </c>
      <c r="C77" s="296" t="str">
        <f>Orçamento!D70</f>
        <v>ED-50418</v>
      </c>
      <c r="D77" s="297" t="str">
        <f>Orçamento!E70</f>
        <v>EXECUÇÃO DE PAVIMENTO INTERTRAVADO, ESPESSURA 8CM, FCK 35MPA, INCLUINDO FORNECIMENTO E TRANSPORTE DE TODOS OS MATERIAIS E COLCHÃO DE ASSENTAMENTO COM ESPESSURA 6CM</v>
      </c>
      <c r="E77" s="296" t="str">
        <f>Orçamento!F70</f>
        <v>m2</v>
      </c>
      <c r="F77" s="439">
        <f>H77</f>
        <v>407.2</v>
      </c>
      <c r="G77" s="417" t="s">
        <v>41052</v>
      </c>
      <c r="H77" s="298">
        <v>407.2</v>
      </c>
      <c r="I77" s="437">
        <v>0</v>
      </c>
      <c r="J77" s="441">
        <v>0</v>
      </c>
    </row>
    <row r="78" spans="2:10" ht="33" customHeight="1">
      <c r="B78" s="449" t="str">
        <f>Orçamento!B71</f>
        <v>1.8</v>
      </c>
      <c r="C78" s="450" t="str">
        <f>Orçamento!D71</f>
        <v>NÍVEL 1</v>
      </c>
      <c r="D78" s="451" t="str">
        <f>Orçamento!E71</f>
        <v>PAVIMENTAÇÃO COM BLOQUETE SEXTAVADO - RUA SEM NOME</v>
      </c>
      <c r="E78" s="452"/>
      <c r="F78" s="464"/>
      <c r="G78" s="463"/>
      <c r="H78" s="463"/>
      <c r="I78" s="464"/>
      <c r="J78" s="465"/>
    </row>
    <row r="79" spans="2:10">
      <c r="B79" s="300" t="str">
        <f>Orçamento!B72</f>
        <v>1.8.1</v>
      </c>
      <c r="C79" s="293" t="str">
        <f>Orçamento!D72</f>
        <v>NÍVEL 2</v>
      </c>
      <c r="D79" s="294" t="str">
        <f>Orçamento!E72</f>
        <v xml:space="preserve">TERRAPLENAGEM </v>
      </c>
      <c r="E79" s="296"/>
      <c r="F79" s="437"/>
      <c r="G79" s="438"/>
      <c r="H79" s="438"/>
      <c r="I79" s="437"/>
      <c r="J79" s="441"/>
    </row>
    <row r="80" spans="2:10" ht="48">
      <c r="B80" s="302" t="str">
        <f>Orçamento!B73</f>
        <v>1.8.1.1</v>
      </c>
      <c r="C80" s="296" t="str">
        <f>Orçamento!D73</f>
        <v>100575</v>
      </c>
      <c r="D80" s="297" t="str">
        <f>Orçamento!E73</f>
        <v>REGULARIZAÇÃO DE SUPERFÍCIES COM MOTONIVELADORA. AF_11/2019</v>
      </c>
      <c r="E80" s="296" t="str">
        <f>Orçamento!F73</f>
        <v>M2</v>
      </c>
      <c r="F80" s="439">
        <f>H80</f>
        <v>210</v>
      </c>
      <c r="G80" s="417" t="s">
        <v>41046</v>
      </c>
      <c r="H80" s="298">
        <v>210</v>
      </c>
      <c r="I80" s="437">
        <v>0</v>
      </c>
      <c r="J80" s="441">
        <v>0</v>
      </c>
    </row>
    <row r="81" spans="2:10">
      <c r="B81" s="300" t="str">
        <f>Orçamento!B74</f>
        <v>1.8.2</v>
      </c>
      <c r="C81" s="293" t="str">
        <f>Orçamento!D74</f>
        <v>NÍVEL 3</v>
      </c>
      <c r="D81" s="294" t="str">
        <f>Orçamento!E74</f>
        <v>DRENAGEM</v>
      </c>
      <c r="E81" s="296"/>
      <c r="F81" s="437"/>
      <c r="G81" s="438"/>
      <c r="H81" s="438"/>
      <c r="I81" s="437"/>
      <c r="J81" s="441"/>
    </row>
    <row r="82" spans="2:10" ht="48">
      <c r="B82" s="302" t="str">
        <f>Orçamento!B75</f>
        <v>1.8.2.1</v>
      </c>
      <c r="C82" s="296" t="str">
        <f>Orçamento!D75</f>
        <v>ED-48665</v>
      </c>
      <c r="D82" s="297" t="str">
        <f>Orçamento!E75</f>
        <v>MEIO-FIO COM SARJETA, EXECUTADO C/EXTRUSORA (SARJETA 30X8CM MEIO-FIO 15X10CM X H=23CM), INCLUI ESCAVAÇÃO E ACERTO FAIXA 0,45M</v>
      </c>
      <c r="E82" s="296" t="str">
        <f>Orçamento!F75</f>
        <v>m</v>
      </c>
      <c r="F82" s="439">
        <f>H82</f>
        <v>92.56</v>
      </c>
      <c r="G82" s="417" t="s">
        <v>41053</v>
      </c>
      <c r="H82" s="298">
        <v>92.56</v>
      </c>
      <c r="I82" s="437">
        <v>0</v>
      </c>
      <c r="J82" s="441">
        <v>0</v>
      </c>
    </row>
    <row r="83" spans="2:10">
      <c r="B83" s="300" t="str">
        <f>Orçamento!B76</f>
        <v>1.8.3</v>
      </c>
      <c r="C83" s="293" t="str">
        <f>Orçamento!D76</f>
        <v>NÍVEL 4</v>
      </c>
      <c r="D83" s="294" t="str">
        <f>Orçamento!E76</f>
        <v>PAVIMENTAÇÃO</v>
      </c>
      <c r="E83" s="296"/>
      <c r="F83" s="437"/>
      <c r="G83" s="438"/>
      <c r="H83" s="438"/>
      <c r="I83" s="437"/>
      <c r="J83" s="441"/>
    </row>
    <row r="84" spans="2:10" ht="60">
      <c r="B84" s="302" t="str">
        <f>Orçamento!B77</f>
        <v>1.8.3.1</v>
      </c>
      <c r="C84" s="296" t="str">
        <f>Orçamento!D77</f>
        <v>ED-50418</v>
      </c>
      <c r="D84" s="297" t="str">
        <f>Orçamento!E77</f>
        <v>EXECUÇÃO DE PAVIMENTO INTERTRAVADO, ESPESSURA 8CM, FCK 35MPA, INCLUINDO FORNECIMENTO E TRANSPORTE DE TODOS OS MATERIAIS E COLCHÃO DE ASSENTAMENTO COM ESPESSURA 6CM</v>
      </c>
      <c r="E84" s="296" t="str">
        <f>Orçamento!F77</f>
        <v>m2</v>
      </c>
      <c r="F84" s="439">
        <f>H84</f>
        <v>172.57</v>
      </c>
      <c r="G84" s="417" t="s">
        <v>41049</v>
      </c>
      <c r="H84" s="298">
        <v>172.57</v>
      </c>
      <c r="I84" s="437">
        <v>0</v>
      </c>
      <c r="J84" s="441">
        <v>0</v>
      </c>
    </row>
    <row r="85" spans="2:10" ht="35.450000000000003" customHeight="1">
      <c r="B85" s="449" t="str">
        <f>Orçamento!B78</f>
        <v>1.9</v>
      </c>
      <c r="C85" s="450" t="str">
        <f>Orçamento!D78</f>
        <v>NÍVEL 1</v>
      </c>
      <c r="D85" s="451" t="str">
        <f>Orçamento!E78</f>
        <v>PAVIMENTAÇÃO COM BLOQUETE SEXTAVADO - RUA JOSÉ JACINTO DE PAIVA PRIMO</v>
      </c>
      <c r="E85" s="452"/>
      <c r="F85" s="464"/>
      <c r="G85" s="463"/>
      <c r="H85" s="463"/>
      <c r="I85" s="464"/>
      <c r="J85" s="465"/>
    </row>
    <row r="86" spans="2:10">
      <c r="B86" s="300" t="str">
        <f>Orçamento!B79</f>
        <v>1.9.1</v>
      </c>
      <c r="C86" s="293" t="str">
        <f>Orçamento!D79</f>
        <v>NÍVEL 2</v>
      </c>
      <c r="D86" s="294" t="str">
        <f>Orçamento!E79</f>
        <v xml:space="preserve">TERRAPLENAGEM </v>
      </c>
      <c r="E86" s="296"/>
      <c r="F86" s="437"/>
      <c r="G86" s="438"/>
      <c r="H86" s="438"/>
      <c r="I86" s="437"/>
      <c r="J86" s="441"/>
    </row>
    <row r="87" spans="2:10" ht="48">
      <c r="B87" s="302" t="str">
        <f>Orçamento!B80</f>
        <v>1.9.1.1</v>
      </c>
      <c r="C87" s="296" t="str">
        <f>Orçamento!D80</f>
        <v>100575</v>
      </c>
      <c r="D87" s="297" t="str">
        <f>Orçamento!E80</f>
        <v>REGULARIZAÇÃO DE SUPERFÍCIES COM MOTONIVELADORA. AF_11/2019</v>
      </c>
      <c r="E87" s="296" t="str">
        <f>Orçamento!F80</f>
        <v>M2</v>
      </c>
      <c r="F87" s="439">
        <f>H87+I87+J87</f>
        <v>1376.3999999999999</v>
      </c>
      <c r="G87" s="417" t="s">
        <v>41046</v>
      </c>
      <c r="H87" s="298">
        <v>1137</v>
      </c>
      <c r="I87" s="437">
        <v>179.6</v>
      </c>
      <c r="J87" s="441">
        <v>59.8</v>
      </c>
    </row>
    <row r="88" spans="2:10">
      <c r="B88" s="300" t="str">
        <f>Orçamento!B81</f>
        <v>1.9.2</v>
      </c>
      <c r="C88" s="293" t="str">
        <f>Orçamento!D81</f>
        <v>NÍVEL 3</v>
      </c>
      <c r="D88" s="294" t="str">
        <f>Orçamento!E81</f>
        <v>DRENAGEM</v>
      </c>
      <c r="E88" s="296"/>
      <c r="F88" s="437"/>
      <c r="G88" s="438"/>
      <c r="H88" s="438"/>
      <c r="I88" s="437"/>
      <c r="J88" s="441"/>
    </row>
    <row r="89" spans="2:10" ht="48">
      <c r="B89" s="302" t="str">
        <f>Orçamento!B82</f>
        <v>1.9.2.1</v>
      </c>
      <c r="C89" s="296" t="str">
        <f>Orçamento!D82</f>
        <v>ED-48665</v>
      </c>
      <c r="D89" s="297" t="str">
        <f>Orçamento!E82</f>
        <v>MEIO-FIO COM SARJETA, EXECUTADO C/EXTRUSORA (SARJETA 30X8CM MEIO-FIO 15X10CM X H=23CM), INCLUI ESCAVAÇÃO E ACERTO FAIXA 0,45M</v>
      </c>
      <c r="E89" s="296" t="str">
        <f>Orçamento!F82</f>
        <v>m</v>
      </c>
      <c r="F89" s="439">
        <f>H89</f>
        <v>600</v>
      </c>
      <c r="G89" s="417" t="s">
        <v>41055</v>
      </c>
      <c r="H89" s="298">
        <v>600</v>
      </c>
      <c r="I89" s="437">
        <v>0</v>
      </c>
      <c r="J89" s="441">
        <v>0</v>
      </c>
    </row>
    <row r="90" spans="2:10" ht="36">
      <c r="B90" s="302" t="str">
        <f>Orçamento!B83</f>
        <v>1.9.2.2</v>
      </c>
      <c r="C90" s="296" t="str">
        <f>Orçamento!D83</f>
        <v>ED-48682</v>
      </c>
      <c r="D90" s="297" t="str">
        <f>Orçamento!E83</f>
        <v>TUBO DE CONCRETO ARMADO, CLASSE PA1, DIÂMETRO 600MM, INCLUSIVE FORNECIMENTO, ASSENTAMENTO E REJUNTAMENTO, EXCLUSIVE ESCAVAÇÃO</v>
      </c>
      <c r="E90" s="296" t="str">
        <f>Orçamento!F83</f>
        <v>m</v>
      </c>
      <c r="F90" s="439">
        <f>H90</f>
        <v>221.5</v>
      </c>
      <c r="G90" s="417" t="s">
        <v>41033</v>
      </c>
      <c r="H90" s="298">
        <v>221.5</v>
      </c>
      <c r="I90" s="437">
        <v>0</v>
      </c>
      <c r="J90" s="441">
        <v>0</v>
      </c>
    </row>
    <row r="91" spans="2:10" ht="48">
      <c r="B91" s="302" t="str">
        <f>Orçamento!B84</f>
        <v>1.9.2.3</v>
      </c>
      <c r="C91" s="296" t="str">
        <f>Orçamento!D84</f>
        <v>ED-48680</v>
      </c>
      <c r="D91" s="297" t="str">
        <f>Orçamento!E84</f>
        <v xml:space="preserve">TUBO DE CONCRETO ARMADO, CLASSE PA1, DIÂMETRO 400MM, INCLUSIVE FORNECIMENTO, ASSENTAMENTO E REJUNTAMENTO, EXCLUSIVE ESCAVAÇÃO
</v>
      </c>
      <c r="E91" s="296" t="str">
        <f>Orçamento!F84</f>
        <v>m</v>
      </c>
      <c r="F91" s="439">
        <f>H91</f>
        <v>52.6</v>
      </c>
      <c r="G91" s="417" t="s">
        <v>41032</v>
      </c>
      <c r="H91" s="298">
        <v>52.6</v>
      </c>
      <c r="I91" s="437">
        <v>0</v>
      </c>
      <c r="J91" s="441">
        <v>0</v>
      </c>
    </row>
    <row r="92" spans="2:10" ht="24">
      <c r="B92" s="302" t="str">
        <f>Orçamento!B85</f>
        <v>1.9.2.4</v>
      </c>
      <c r="C92" s="296" t="str">
        <f>Orçamento!D85</f>
        <v>ED-51111</v>
      </c>
      <c r="D92" s="297" t="str">
        <f>Orçamento!E85</f>
        <v>ESCAVAÇÃO MECÂNICA DE VALAS COM DESCARGA LATERAL H &lt;= 1,50 M</v>
      </c>
      <c r="E92" s="296" t="str">
        <f>Orçamento!F85</f>
        <v>m3</v>
      </c>
      <c r="F92" s="439">
        <f>H92+I92</f>
        <v>461.82</v>
      </c>
      <c r="G92" s="417" t="s">
        <v>41035</v>
      </c>
      <c r="H92" s="298">
        <f>H90*1.5*1.2</f>
        <v>398.7</v>
      </c>
      <c r="I92" s="437">
        <f>H91*1.5*0.8</f>
        <v>63.120000000000005</v>
      </c>
      <c r="J92" s="441">
        <v>0</v>
      </c>
    </row>
    <row r="93" spans="2:10" ht="48">
      <c r="B93" s="302" t="str">
        <f>Orçamento!B86</f>
        <v>1.9.2.5</v>
      </c>
      <c r="C93" s="296" t="str">
        <f>Orçamento!D86</f>
        <v>ED-51121</v>
      </c>
      <c r="D93" s="297" t="str">
        <f>Orçamento!E86</f>
        <v>REATERRO COMPACTADO DE VALA COM EQUIPAMENTO PLACA VIBRATÓRIA</v>
      </c>
      <c r="E93" s="296" t="str">
        <f>Orçamento!F86</f>
        <v>m3</v>
      </c>
      <c r="F93" s="439">
        <f>J93</f>
        <v>298.5971870399211</v>
      </c>
      <c r="G93" s="417" t="s">
        <v>41036</v>
      </c>
      <c r="H93" s="298">
        <f>(PI()*0.72^2/4)*H90</f>
        <v>90.183815351010026</v>
      </c>
      <c r="I93" s="439">
        <f>(PI()*0.49^2/4)*H91</f>
        <v>9.9189976090688567</v>
      </c>
      <c r="J93" s="445">
        <f>H92-I93-H93</f>
        <v>298.5971870399211</v>
      </c>
    </row>
    <row r="94" spans="2:10" ht="60">
      <c r="B94" s="302" t="str">
        <f>Orçamento!B87</f>
        <v>1.9.2.6</v>
      </c>
      <c r="C94" s="296" t="str">
        <f>Orçamento!D87</f>
        <v>ED-51094</v>
      </c>
      <c r="D94" s="297" t="str">
        <f>Orçamento!E87</f>
        <v>APILOAMENTO DO FUNDO DE VALAS COM PLACA</v>
      </c>
      <c r="E94" s="296" t="str">
        <f>Orçamento!F87</f>
        <v>m2</v>
      </c>
      <c r="F94" s="439">
        <f>J94</f>
        <v>307.88</v>
      </c>
      <c r="G94" s="417" t="s">
        <v>41034</v>
      </c>
      <c r="H94" s="298">
        <f>H90*1.2</f>
        <v>265.8</v>
      </c>
      <c r="I94" s="437">
        <f>H91*0.8</f>
        <v>42.080000000000005</v>
      </c>
      <c r="J94" s="445">
        <f>H94+I94</f>
        <v>307.88</v>
      </c>
    </row>
    <row r="95" spans="2:10" ht="24">
      <c r="B95" s="302" t="str">
        <f>Orçamento!B88</f>
        <v>1.9.2.7</v>
      </c>
      <c r="C95" s="296" t="str">
        <f>Orçamento!D88</f>
        <v>ED-48550</v>
      </c>
      <c r="D95" s="297" t="str">
        <f>Orçamento!E88</f>
        <v>BOCA DE LOBO SIMPLES (TIPO B - CONCRETO), QUADRO, GRELHA E CANTONEIRA, INCLUSIVE ESCAVAÇÃO, REATERRO E BOTA-FORA</v>
      </c>
      <c r="E95" s="296" t="str">
        <f>Orçamento!F88</f>
        <v>U</v>
      </c>
      <c r="F95" s="439">
        <f>H95</f>
        <v>12</v>
      </c>
      <c r="G95" s="417" t="s">
        <v>7741</v>
      </c>
      <c r="H95" s="298">
        <v>12</v>
      </c>
      <c r="I95" s="437">
        <v>0</v>
      </c>
      <c r="J95" s="441">
        <v>0</v>
      </c>
    </row>
    <row r="96" spans="2:10" ht="48">
      <c r="B96" s="302" t="str">
        <f>Orçamento!B89</f>
        <v>1.9.2.8</v>
      </c>
      <c r="C96" s="296" t="str">
        <f>Orçamento!D89</f>
        <v>COMP-01</v>
      </c>
      <c r="D96" s="297" t="str">
        <f>Orçamento!E89</f>
        <v>POCO DE VISITA PARA DRENAGEM PLUVIAL, EM CONCRETO ESTRUTURAL, DIMENSOES INTERNAS DE 90X150X80CM (LARGXCOMPXALT), PARA REDE DE 600 MM, INCLUSIVE TAMPAO E CHAMINE.</v>
      </c>
      <c r="E96" s="296" t="s">
        <v>249</v>
      </c>
      <c r="F96" s="439">
        <f>H96</f>
        <v>7</v>
      </c>
      <c r="G96" s="417" t="s">
        <v>7741</v>
      </c>
      <c r="H96" s="298">
        <v>7</v>
      </c>
      <c r="I96" s="437">
        <v>0</v>
      </c>
      <c r="J96" s="441">
        <v>0</v>
      </c>
    </row>
    <row r="97" spans="1:10">
      <c r="B97" s="300" t="str">
        <f>Orçamento!B90</f>
        <v>1.9.3</v>
      </c>
      <c r="C97" s="293" t="str">
        <f>Orçamento!D90</f>
        <v>NÍVEL 4</v>
      </c>
      <c r="D97" s="294" t="str">
        <f>Orçamento!E90</f>
        <v>PAVIMENTAÇÃO</v>
      </c>
      <c r="E97" s="296"/>
      <c r="F97" s="437"/>
      <c r="G97" s="438"/>
      <c r="H97" s="438"/>
      <c r="I97" s="437"/>
      <c r="J97" s="441"/>
    </row>
    <row r="98" spans="1:10" ht="60">
      <c r="B98" s="302" t="str">
        <f>Orçamento!B91</f>
        <v>1.9.3.1</v>
      </c>
      <c r="C98" s="296" t="str">
        <f>Orçamento!D91</f>
        <v>ED-50418</v>
      </c>
      <c r="D98" s="297" t="str">
        <f>Orçamento!E91</f>
        <v>EXECUÇÃO DE PAVIMENTO INTERTRAVADO, ESPESSURA 8CM, FCK 35MPA, INCLUINDO FORNECIMENTO E TRANSPORTE DE TODOS OS MATERIAIS E COLCHÃO DE ASSENTAMENTO COM ESPESSURA 6CM (25X25)</v>
      </c>
      <c r="E98" s="296" t="str">
        <f>Orçamento!F91</f>
        <v>m2</v>
      </c>
      <c r="F98" s="439">
        <f>H98</f>
        <v>1137</v>
      </c>
      <c r="G98" s="417" t="s">
        <v>41056</v>
      </c>
      <c r="H98" s="298">
        <v>1137</v>
      </c>
      <c r="I98" s="437">
        <v>0</v>
      </c>
      <c r="J98" s="441">
        <v>0</v>
      </c>
    </row>
    <row r="99" spans="1:10" s="489" customFormat="1" ht="33.6" customHeight="1">
      <c r="A99" s="486"/>
      <c r="B99" s="449" t="str">
        <f>[2]Orçamento!B93</f>
        <v>1.10.2.2</v>
      </c>
      <c r="C99" s="450" t="str">
        <f>[2]Orçamento!D93</f>
        <v>ED-48680</v>
      </c>
      <c r="D99" s="451" t="str">
        <f>Orçamento!E92</f>
        <v>PAVIMENTAÇÃO COM BLOQUETE SEXTAVADO - TRECHO PERTO DA BR 116</v>
      </c>
      <c r="E99" s="487"/>
      <c r="F99" s="464"/>
      <c r="G99" s="488"/>
      <c r="H99" s="463"/>
      <c r="I99" s="464"/>
      <c r="J99" s="465"/>
    </row>
    <row r="100" spans="1:10" s="489" customFormat="1">
      <c r="A100" s="486"/>
      <c r="B100" s="490" t="str">
        <f>[2]Orçamento!B94</f>
        <v>1.10.2.3</v>
      </c>
      <c r="C100" s="491" t="str">
        <f>[2]Orçamento!D94</f>
        <v>ED-51111</v>
      </c>
      <c r="D100" s="492" t="str">
        <f>Orçamento!E93</f>
        <v xml:space="preserve">TERRAPLENAGEM </v>
      </c>
      <c r="E100" s="493"/>
      <c r="F100" s="494"/>
      <c r="G100" s="495"/>
      <c r="H100" s="438"/>
      <c r="I100" s="494"/>
      <c r="J100" s="496"/>
    </row>
    <row r="101" spans="1:10" s="489" customFormat="1" ht="24">
      <c r="A101" s="486"/>
      <c r="B101" s="497" t="str">
        <f>[2]Orçamento!B95</f>
        <v>1.10.2.4</v>
      </c>
      <c r="C101" s="498" t="str">
        <f>[2]Orçamento!D95</f>
        <v>ED-51121</v>
      </c>
      <c r="D101" s="499" t="str">
        <f>Orçamento!E94</f>
        <v>REGULARIZAÇÃO DE SUPERFÍCIES COM MOTONIVELADORA. AF_11/2019</v>
      </c>
      <c r="E101" s="493" t="str">
        <f>[2]Orçamento!F95</f>
        <v>m3</v>
      </c>
      <c r="F101" s="500">
        <f>H101</f>
        <v>175.7</v>
      </c>
      <c r="G101" s="501" t="s">
        <v>41087</v>
      </c>
      <c r="H101" s="502">
        <v>175.7</v>
      </c>
      <c r="I101" s="502">
        <v>0</v>
      </c>
      <c r="J101" s="503">
        <v>0</v>
      </c>
    </row>
    <row r="102" spans="1:10" s="489" customFormat="1">
      <c r="A102" s="486"/>
      <c r="B102" s="490" t="str">
        <f>[2]Orçamento!B96</f>
        <v>1.10.2.5</v>
      </c>
      <c r="C102" s="491" t="str">
        <f>[2]Orçamento!D96</f>
        <v>ED-51094</v>
      </c>
      <c r="D102" s="492" t="str">
        <f>Orçamento!E95</f>
        <v>PAVIMENTAÇÃO</v>
      </c>
      <c r="E102" s="493"/>
      <c r="F102" s="494"/>
      <c r="G102" s="495"/>
      <c r="H102" s="438"/>
      <c r="I102" s="494"/>
      <c r="J102" s="496"/>
    </row>
    <row r="103" spans="1:10" s="489" customFormat="1" ht="60">
      <c r="A103" s="486"/>
      <c r="B103" s="497" t="str">
        <f>[2]Orçamento!B97</f>
        <v>1.10.2.6</v>
      </c>
      <c r="C103" s="498" t="str">
        <f>[2]Orçamento!D97</f>
        <v>ED-48550</v>
      </c>
      <c r="D103" s="499" t="str">
        <f>Orçamento!E96</f>
        <v>EXECUÇÃO DE PAVIMENTO INTERTRAVADO, ESPESSURA 10CM, FCK 35MPA, INCLUINDO FORNECIMENTO E TRANSPORTE DE TODOS OS MATERIAIS E COLCHÃO DE ASSENTAMENTO COM ESPESSURA 6CM</v>
      </c>
      <c r="E103" s="493" t="str">
        <f>[2]Orçamento!F97</f>
        <v>U</v>
      </c>
      <c r="F103" s="500">
        <f>H103</f>
        <v>175.7</v>
      </c>
      <c r="G103" s="501" t="s">
        <v>41088</v>
      </c>
      <c r="H103" s="502">
        <v>175.7</v>
      </c>
      <c r="I103" s="502">
        <v>0</v>
      </c>
      <c r="J103" s="503">
        <v>0</v>
      </c>
    </row>
  </sheetData>
  <mergeCells count="33">
    <mergeCell ref="F14:G14"/>
    <mergeCell ref="I14:J14"/>
    <mergeCell ref="F8:H8"/>
    <mergeCell ref="I12:J12"/>
    <mergeCell ref="F12:G12"/>
    <mergeCell ref="H16:J17"/>
    <mergeCell ref="G16:G17"/>
    <mergeCell ref="B5:D6"/>
    <mergeCell ref="I5:I6"/>
    <mergeCell ref="J5:J6"/>
    <mergeCell ref="D8:E8"/>
    <mergeCell ref="B13:D14"/>
    <mergeCell ref="E13:E14"/>
    <mergeCell ref="F13:G13"/>
    <mergeCell ref="H13:H14"/>
    <mergeCell ref="I13:J13"/>
    <mergeCell ref="B9:B10"/>
    <mergeCell ref="C9:C10"/>
    <mergeCell ref="D9:E10"/>
    <mergeCell ref="F9:H10"/>
    <mergeCell ref="B12:D12"/>
    <mergeCell ref="E5:H5"/>
    <mergeCell ref="E6:H6"/>
    <mergeCell ref="B1:J1"/>
    <mergeCell ref="B2:J2"/>
    <mergeCell ref="B3:J3"/>
    <mergeCell ref="B4:D4"/>
    <mergeCell ref="E4:H4"/>
    <mergeCell ref="B16:B17"/>
    <mergeCell ref="F16:F17"/>
    <mergeCell ref="C16:C17"/>
    <mergeCell ref="D16:D17"/>
    <mergeCell ref="E16:E17"/>
  </mergeCells>
  <pageMargins left="0.51181102362204722" right="0.51181102362204722" top="0.78740157480314965" bottom="0.78740157480314965" header="0.31496062992125984" footer="0.31496062992125984"/>
  <pageSetup paperSize="9" scale="79" fitToHeight="0" orientation="landscape" r:id="rId1"/>
  <rowBreaks count="4" manualBreakCount="4">
    <brk id="25" max="10" man="1"/>
    <brk id="33" max="10" man="1"/>
    <brk id="85" max="10" man="1"/>
    <brk id="95" max="10"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O89"/>
  <sheetViews>
    <sheetView showGridLines="0" zoomScaleNormal="100" workbookViewId="0">
      <selection activeCell="J6" sqref="J6:J7"/>
    </sheetView>
  </sheetViews>
  <sheetFormatPr defaultColWidth="9.140625" defaultRowHeight="12.75" outlineLevelRow="1"/>
  <cols>
    <col min="1" max="1" width="1.140625" style="234" customWidth="1"/>
    <col min="2" max="2" width="10" style="234" bestFit="1" customWidth="1"/>
    <col min="3" max="3" width="9.28515625" style="234" bestFit="1" customWidth="1"/>
    <col min="4" max="4" width="33.28515625" style="236" customWidth="1"/>
    <col min="5" max="5" width="20.7109375" style="236" customWidth="1"/>
    <col min="6" max="6" width="9.85546875" style="234" customWidth="1"/>
    <col min="7" max="7" width="9.85546875" style="237" customWidth="1"/>
    <col min="8" max="8" width="8" style="238" bestFit="1" customWidth="1"/>
    <col min="9" max="9" width="20.28515625" style="154" customWidth="1"/>
    <col min="10" max="10" width="20.140625" style="154" customWidth="1"/>
    <col min="11" max="11" width="1.140625" style="239" customWidth="1"/>
    <col min="12" max="16384" width="9.140625" style="154"/>
  </cols>
  <sheetData>
    <row r="1" spans="1:15" ht="5.0999999999999996" customHeight="1">
      <c r="A1" s="253"/>
      <c r="B1" s="254"/>
      <c r="C1" s="254"/>
      <c r="D1" s="254"/>
      <c r="E1" s="254"/>
      <c r="F1" s="254"/>
      <c r="G1" s="254"/>
      <c r="H1" s="254"/>
      <c r="I1" s="254"/>
      <c r="J1" s="254"/>
      <c r="K1" s="255"/>
    </row>
    <row r="2" spans="1:15" ht="5.0999999999999996" customHeight="1" thickBot="1">
      <c r="A2" s="156"/>
      <c r="B2" s="593"/>
      <c r="C2" s="593"/>
      <c r="D2" s="593"/>
      <c r="E2" s="593"/>
      <c r="F2" s="593"/>
      <c r="G2" s="593"/>
      <c r="H2" s="593"/>
      <c r="I2" s="593"/>
      <c r="J2" s="593"/>
      <c r="K2" s="157"/>
    </row>
    <row r="3" spans="1:15" ht="15" thickBot="1">
      <c r="A3" s="156"/>
      <c r="B3" s="594" t="s">
        <v>105</v>
      </c>
      <c r="C3" s="595"/>
      <c r="D3" s="595"/>
      <c r="E3" s="595"/>
      <c r="F3" s="595"/>
      <c r="G3" s="595"/>
      <c r="H3" s="595"/>
      <c r="I3" s="595"/>
      <c r="J3" s="596"/>
      <c r="K3" s="157"/>
    </row>
    <row r="4" spans="1:15" ht="5.0999999999999996" customHeight="1">
      <c r="A4" s="156"/>
      <c r="B4" s="597"/>
      <c r="C4" s="597"/>
      <c r="D4" s="597"/>
      <c r="E4" s="597"/>
      <c r="F4" s="597"/>
      <c r="G4" s="597"/>
      <c r="H4" s="597"/>
      <c r="I4" s="597"/>
      <c r="J4" s="597"/>
      <c r="K4" s="157"/>
    </row>
    <row r="5" spans="1:15" ht="9.9499999999999993" customHeight="1">
      <c r="A5" s="158"/>
      <c r="B5" s="598" t="s">
        <v>106</v>
      </c>
      <c r="C5" s="599"/>
      <c r="D5" s="599"/>
      <c r="E5" s="600" t="s">
        <v>107</v>
      </c>
      <c r="F5" s="601"/>
      <c r="G5" s="601"/>
      <c r="H5" s="602"/>
      <c r="I5" s="160" t="s">
        <v>108</v>
      </c>
      <c r="J5" s="161" t="s">
        <v>109</v>
      </c>
      <c r="K5" s="162"/>
      <c r="M5" s="676" t="s">
        <v>110</v>
      </c>
      <c r="N5" s="676"/>
      <c r="O5" s="676"/>
    </row>
    <row r="6" spans="1:15" ht="12" customHeight="1" outlineLevel="1">
      <c r="A6" s="158"/>
      <c r="B6" s="603" t="str">
        <f>Orçamento!B5</f>
        <v>OBRA: PAVIMENTAÇÃO EM DIVERSAS VIAS URBANAS</v>
      </c>
      <c r="C6" s="604"/>
      <c r="D6" s="604"/>
      <c r="E6" s="632" t="s">
        <v>40960</v>
      </c>
      <c r="F6" s="633"/>
      <c r="G6" s="633"/>
      <c r="H6" s="634"/>
      <c r="I6" s="607" t="s">
        <v>41091</v>
      </c>
      <c r="J6" s="609"/>
      <c r="K6" s="162"/>
      <c r="M6" s="676"/>
      <c r="N6" s="676"/>
      <c r="O6" s="676"/>
    </row>
    <row r="7" spans="1:15" ht="20.45" customHeight="1" outlineLevel="1">
      <c r="A7" s="158"/>
      <c r="B7" s="605"/>
      <c r="C7" s="606"/>
      <c r="D7" s="606"/>
      <c r="E7" s="686" t="s">
        <v>40961</v>
      </c>
      <c r="F7" s="687"/>
      <c r="G7" s="687"/>
      <c r="H7" s="688"/>
      <c r="I7" s="608"/>
      <c r="J7" s="610"/>
      <c r="K7" s="162"/>
      <c r="M7" s="676"/>
      <c r="N7" s="676"/>
      <c r="O7" s="676"/>
    </row>
    <row r="8" spans="1:15" ht="5.0999999999999996" customHeight="1" outlineLevel="1">
      <c r="A8" s="158"/>
      <c r="B8" s="165"/>
      <c r="C8" s="166"/>
      <c r="D8" s="166"/>
      <c r="E8" s="166"/>
      <c r="F8" s="166"/>
      <c r="G8" s="167"/>
      <c r="H8" s="167"/>
      <c r="I8" s="168"/>
      <c r="J8" s="168"/>
      <c r="K8" s="162"/>
      <c r="M8" s="676"/>
      <c r="N8" s="676"/>
      <c r="O8" s="676"/>
    </row>
    <row r="9" spans="1:15" ht="9.9499999999999993" customHeight="1" outlineLevel="1">
      <c r="A9" s="158"/>
      <c r="B9" s="159" t="s">
        <v>111</v>
      </c>
      <c r="C9" s="169" t="s">
        <v>112</v>
      </c>
      <c r="D9" s="611" t="str">
        <f>'[3]Orç. Sintetico'!E14</f>
        <v>Contratada</v>
      </c>
      <c r="E9" s="612"/>
      <c r="F9" s="611" t="s">
        <v>113</v>
      </c>
      <c r="G9" s="612"/>
      <c r="H9" s="642"/>
      <c r="I9" s="170" t="s">
        <v>114</v>
      </c>
      <c r="J9" s="171"/>
      <c r="K9" s="162"/>
      <c r="M9" s="676"/>
      <c r="N9" s="676"/>
      <c r="O9" s="676"/>
    </row>
    <row r="10" spans="1:15" ht="12.75" customHeight="1" outlineLevel="1">
      <c r="A10" s="256"/>
      <c r="B10" s="625" t="str">
        <f>'[3]Orç. Sintetico'!B15</f>
        <v>XXXXXXX</v>
      </c>
      <c r="C10" s="627" t="str">
        <f>'[3]Orç. Sintetico'!D15</f>
        <v>XXXXX</v>
      </c>
      <c r="D10" s="613" t="str">
        <f>'[3]Orç. Sintetico'!E15</f>
        <v>XXXXXXXX</v>
      </c>
      <c r="E10" s="614"/>
      <c r="F10" s="629" t="str">
        <f>'[3]Orç. Sintetico'!G15</f>
        <v>XXXXXXXX</v>
      </c>
      <c r="G10" s="614"/>
      <c r="H10" s="630"/>
      <c r="I10" s="173"/>
      <c r="J10" s="257"/>
      <c r="K10" s="258"/>
      <c r="M10" s="676"/>
      <c r="N10" s="676"/>
      <c r="O10" s="676"/>
    </row>
    <row r="11" spans="1:15" outlineLevel="1">
      <c r="A11" s="256"/>
      <c r="B11" s="626"/>
      <c r="C11" s="628"/>
      <c r="D11" s="615"/>
      <c r="E11" s="616"/>
      <c r="F11" s="615"/>
      <c r="G11" s="616"/>
      <c r="H11" s="631"/>
      <c r="I11" s="173"/>
      <c r="J11" s="175"/>
      <c r="K11" s="258"/>
      <c r="M11" s="676"/>
      <c r="N11" s="676"/>
      <c r="O11" s="676"/>
    </row>
    <row r="12" spans="1:15" ht="5.0999999999999996" customHeight="1" outlineLevel="1">
      <c r="A12" s="158"/>
      <c r="B12" s="259"/>
      <c r="C12" s="259"/>
      <c r="D12" s="259"/>
      <c r="E12" s="259"/>
      <c r="F12" s="259"/>
      <c r="G12" s="259"/>
      <c r="H12" s="259"/>
      <c r="I12" s="260"/>
      <c r="J12" s="261"/>
      <c r="K12" s="162"/>
      <c r="M12" s="676"/>
      <c r="N12" s="676"/>
      <c r="O12" s="676"/>
    </row>
    <row r="13" spans="1:15" ht="9.9499999999999993" customHeight="1" outlineLevel="1">
      <c r="A13" s="158"/>
      <c r="B13" s="611" t="s">
        <v>115</v>
      </c>
      <c r="C13" s="612"/>
      <c r="D13" s="612"/>
      <c r="E13" s="179" t="s">
        <v>116</v>
      </c>
      <c r="F13" s="600" t="s">
        <v>117</v>
      </c>
      <c r="G13" s="602"/>
      <c r="H13" s="180" t="s">
        <v>118</v>
      </c>
      <c r="I13" s="668" t="s">
        <v>119</v>
      </c>
      <c r="J13" s="669"/>
      <c r="K13" s="162"/>
      <c r="M13" s="676"/>
      <c r="N13" s="676"/>
      <c r="O13" s="676"/>
    </row>
    <row r="14" spans="1:15" ht="12.75" customHeight="1" outlineLevel="1">
      <c r="A14" s="256"/>
      <c r="B14" s="670" t="str">
        <f>Orçamento!B6</f>
        <v>LOCAL: DIVERSAS RUAS DA SEDE DO MUNICIPIO DE FERVEDOURO - MG</v>
      </c>
      <c r="C14" s="671"/>
      <c r="D14" s="671"/>
      <c r="E14" s="677" t="s">
        <v>147</v>
      </c>
      <c r="F14" s="679" t="s">
        <v>120</v>
      </c>
      <c r="G14" s="680"/>
      <c r="H14" s="621">
        <f>H34</f>
        <v>0.2492</v>
      </c>
      <c r="I14" s="681" t="s">
        <v>40962</v>
      </c>
      <c r="J14" s="682"/>
      <c r="K14" s="258"/>
      <c r="M14" s="676"/>
      <c r="N14" s="676"/>
      <c r="O14" s="676"/>
    </row>
    <row r="15" spans="1:15" outlineLevel="1">
      <c r="A15" s="256"/>
      <c r="B15" s="672"/>
      <c r="C15" s="673"/>
      <c r="D15" s="673"/>
      <c r="E15" s="678"/>
      <c r="F15" s="638" t="s">
        <v>121</v>
      </c>
      <c r="G15" s="639"/>
      <c r="H15" s="622"/>
      <c r="I15" s="652" t="s">
        <v>40963</v>
      </c>
      <c r="J15" s="653"/>
      <c r="K15" s="258"/>
      <c r="M15" s="676"/>
      <c r="N15" s="676"/>
      <c r="O15" s="676"/>
    </row>
    <row r="16" spans="1:15" ht="5.0999999999999996" customHeight="1" outlineLevel="1">
      <c r="A16" s="158"/>
      <c r="B16" s="262"/>
      <c r="C16" s="262"/>
      <c r="D16" s="262"/>
      <c r="E16" s="262"/>
      <c r="F16" s="262"/>
      <c r="G16" s="262"/>
      <c r="H16" s="262"/>
      <c r="I16" s="262"/>
      <c r="J16" s="262"/>
      <c r="K16" s="162"/>
      <c r="M16" s="676"/>
      <c r="N16" s="676"/>
      <c r="O16" s="676"/>
    </row>
    <row r="17" spans="1:15" s="187" customFormat="1" ht="15" outlineLevel="1">
      <c r="A17" s="183"/>
      <c r="B17" s="674" t="s">
        <v>122</v>
      </c>
      <c r="C17" s="674"/>
      <c r="D17" s="674"/>
      <c r="E17" s="674"/>
      <c r="F17" s="675" t="s">
        <v>123</v>
      </c>
      <c r="G17" s="675"/>
      <c r="H17" s="675"/>
      <c r="I17" s="185"/>
      <c r="J17" s="185"/>
      <c r="K17" s="186"/>
      <c r="M17" s="676"/>
      <c r="N17" s="676"/>
      <c r="O17" s="676"/>
    </row>
    <row r="18" spans="1:15" s="187" customFormat="1" ht="6" customHeight="1" outlineLevel="1" thickBot="1">
      <c r="A18" s="183"/>
      <c r="B18" s="188"/>
      <c r="C18" s="188"/>
      <c r="D18" s="189"/>
      <c r="E18" s="190"/>
      <c r="F18" s="184"/>
      <c r="G18" s="184"/>
      <c r="H18" s="184"/>
      <c r="I18" s="185"/>
      <c r="J18" s="185"/>
      <c r="K18" s="191"/>
      <c r="M18" s="676"/>
      <c r="N18" s="676"/>
      <c r="O18" s="676"/>
    </row>
    <row r="19" spans="1:15" s="187" customFormat="1" ht="15">
      <c r="A19" s="183"/>
      <c r="B19" s="192"/>
      <c r="C19" s="193"/>
      <c r="D19" s="194"/>
      <c r="E19" s="190"/>
      <c r="F19" s="657" t="s">
        <v>124</v>
      </c>
      <c r="G19" s="658"/>
      <c r="H19" s="659"/>
      <c r="I19" s="185"/>
      <c r="J19" s="185"/>
      <c r="K19" s="195"/>
      <c r="M19" s="676"/>
      <c r="N19" s="676"/>
      <c r="O19" s="676"/>
    </row>
    <row r="20" spans="1:15" s="187" customFormat="1" ht="15.75" outlineLevel="1">
      <c r="A20" s="183"/>
      <c r="B20" s="196"/>
      <c r="C20" s="196"/>
      <c r="D20" s="196"/>
      <c r="E20" s="190"/>
      <c r="F20" s="660" t="str">
        <f>UPPER("Construção de Praças Urbanas, Rodovias, Ferrovias e recapeamento e pavimentação de vias urbanas")</f>
        <v>CONSTRUÇÃO DE PRAÇAS URBANAS, RODOVIAS, FERROVIAS E RECAPEAMENTO E PAVIMENTAÇÃO DE VIAS URBANAS</v>
      </c>
      <c r="G20" s="661"/>
      <c r="H20" s="662"/>
      <c r="I20" s="185"/>
      <c r="J20" s="185"/>
      <c r="K20" s="197"/>
      <c r="M20" s="676"/>
      <c r="N20" s="676"/>
      <c r="O20" s="676"/>
    </row>
    <row r="21" spans="1:15" s="187" customFormat="1" ht="33" customHeight="1" outlineLevel="1" thickBot="1">
      <c r="A21" s="183"/>
      <c r="B21" s="192"/>
      <c r="C21" s="192"/>
      <c r="D21" s="198"/>
      <c r="E21" s="190"/>
      <c r="F21" s="663"/>
      <c r="G21" s="664"/>
      <c r="H21" s="665"/>
      <c r="I21" s="190"/>
      <c r="J21" s="245"/>
      <c r="K21" s="195"/>
      <c r="M21" s="676"/>
      <c r="N21" s="676"/>
      <c r="O21" s="676"/>
    </row>
    <row r="22" spans="1:15" s="187" customFormat="1" ht="16.5" outlineLevel="1" thickBot="1">
      <c r="A22" s="183"/>
      <c r="B22" s="188"/>
      <c r="C22" s="188"/>
      <c r="D22" s="189"/>
      <c r="E22" s="190"/>
      <c r="F22" s="649" t="s">
        <v>125</v>
      </c>
      <c r="G22" s="650"/>
      <c r="H22" s="199" t="s">
        <v>126</v>
      </c>
      <c r="I22" s="188" t="s">
        <v>153</v>
      </c>
      <c r="J22" s="244" t="s">
        <v>151</v>
      </c>
      <c r="K22" s="191"/>
      <c r="M22" s="676"/>
      <c r="N22" s="676"/>
      <c r="O22" s="676"/>
    </row>
    <row r="23" spans="1:15" s="187" customFormat="1" ht="15" outlineLevel="1">
      <c r="A23" s="183"/>
      <c r="B23" s="651" t="s">
        <v>127</v>
      </c>
      <c r="C23" s="651"/>
      <c r="D23" s="651"/>
      <c r="E23" s="651"/>
      <c r="F23" s="692" t="s">
        <v>128</v>
      </c>
      <c r="G23" s="693"/>
      <c r="H23" s="200">
        <v>3.4000000000000002E-2</v>
      </c>
      <c r="I23" s="188" t="str">
        <f t="shared" ref="I23:I28" si="0">IF(H23&lt;=J23,"SIM","NÃO")</f>
        <v>SIM</v>
      </c>
      <c r="J23" s="246">
        <v>4.53E-2</v>
      </c>
      <c r="K23" s="195"/>
      <c r="M23" s="676"/>
      <c r="N23" s="676"/>
      <c r="O23" s="676"/>
    </row>
    <row r="24" spans="1:15" s="187" customFormat="1" ht="15" outlineLevel="1">
      <c r="A24" s="183"/>
      <c r="B24" s="651" t="s">
        <v>129</v>
      </c>
      <c r="C24" s="651"/>
      <c r="D24" s="651"/>
      <c r="E24" s="651"/>
      <c r="F24" s="666" t="s">
        <v>130</v>
      </c>
      <c r="G24" s="667"/>
      <c r="H24" s="201">
        <v>2.8999999999999998E-3</v>
      </c>
      <c r="I24" s="188" t="str">
        <f t="shared" si="0"/>
        <v>SIM</v>
      </c>
      <c r="J24" s="246">
        <v>7.4000000000000003E-3</v>
      </c>
      <c r="K24" s="195"/>
      <c r="M24" s="676"/>
      <c r="N24" s="676"/>
      <c r="O24" s="676"/>
    </row>
    <row r="25" spans="1:15" s="187" customFormat="1" ht="15.75" outlineLevel="1">
      <c r="A25" s="183"/>
      <c r="B25" s="651" t="s">
        <v>131</v>
      </c>
      <c r="C25" s="651"/>
      <c r="D25" s="651"/>
      <c r="E25" s="651"/>
      <c r="F25" s="666" t="s">
        <v>132</v>
      </c>
      <c r="G25" s="667"/>
      <c r="H25" s="202">
        <v>5.0000000000000001E-3</v>
      </c>
      <c r="I25" s="188" t="str">
        <f t="shared" si="0"/>
        <v>SIM</v>
      </c>
      <c r="J25" s="247">
        <v>9.7000000000000003E-3</v>
      </c>
      <c r="K25" s="197"/>
      <c r="M25" s="676"/>
      <c r="N25" s="676"/>
      <c r="O25" s="676"/>
    </row>
    <row r="26" spans="1:15" s="187" customFormat="1" ht="15.75" outlineLevel="1">
      <c r="A26" s="183"/>
      <c r="B26" s="651" t="s">
        <v>133</v>
      </c>
      <c r="C26" s="651"/>
      <c r="D26" s="651"/>
      <c r="E26" s="651"/>
      <c r="F26" s="666" t="s">
        <v>134</v>
      </c>
      <c r="G26" s="667"/>
      <c r="H26" s="202">
        <v>0</v>
      </c>
      <c r="I26" s="188" t="str">
        <f t="shared" si="0"/>
        <v>SIM</v>
      </c>
      <c r="J26" s="247">
        <v>1.7100000000000001E-2</v>
      </c>
      <c r="K26" s="197"/>
    </row>
    <row r="27" spans="1:15" s="187" customFormat="1" ht="15" outlineLevel="1">
      <c r="A27" s="183"/>
      <c r="B27" s="651" t="s">
        <v>135</v>
      </c>
      <c r="C27" s="651"/>
      <c r="D27" s="651"/>
      <c r="E27" s="651"/>
      <c r="F27" s="666" t="s">
        <v>136</v>
      </c>
      <c r="G27" s="667"/>
      <c r="H27" s="202">
        <v>1.0200000000000001E-2</v>
      </c>
      <c r="I27" s="188" t="str">
        <f t="shared" si="0"/>
        <v>SIM</v>
      </c>
      <c r="J27" s="246">
        <v>1.21E-2</v>
      </c>
      <c r="K27" s="195"/>
    </row>
    <row r="28" spans="1:15" s="187" customFormat="1" ht="15.75" outlineLevel="1">
      <c r="A28" s="183"/>
      <c r="B28" s="651" t="s">
        <v>137</v>
      </c>
      <c r="C28" s="651"/>
      <c r="D28" s="651"/>
      <c r="E28" s="651"/>
      <c r="F28" s="666" t="s">
        <v>138</v>
      </c>
      <c r="G28" s="667"/>
      <c r="H28" s="201">
        <v>6.6400000000000001E-2</v>
      </c>
      <c r="I28" s="188" t="str">
        <f t="shared" si="0"/>
        <v>SIM</v>
      </c>
      <c r="J28" s="246">
        <v>8.43E-2</v>
      </c>
      <c r="K28" s="191"/>
    </row>
    <row r="29" spans="1:15" s="187" customFormat="1" ht="15" customHeight="1" outlineLevel="1">
      <c r="A29" s="183"/>
      <c r="B29" s="689" t="s">
        <v>139</v>
      </c>
      <c r="C29" s="689"/>
      <c r="D29" s="689"/>
      <c r="E29" s="690"/>
      <c r="F29" s="666" t="s">
        <v>140</v>
      </c>
      <c r="G29" s="205" t="s">
        <v>141</v>
      </c>
      <c r="H29" s="206">
        <v>6.4999999999999997E-3</v>
      </c>
      <c r="I29" s="188"/>
      <c r="J29" s="654" t="s">
        <v>152</v>
      </c>
      <c r="K29" s="195"/>
    </row>
    <row r="30" spans="1:15" s="210" customFormat="1" ht="15.75" outlineLevel="1">
      <c r="A30" s="183"/>
      <c r="B30" s="689"/>
      <c r="C30" s="689"/>
      <c r="D30" s="689"/>
      <c r="E30" s="690"/>
      <c r="F30" s="666"/>
      <c r="G30" s="263" t="s">
        <v>142</v>
      </c>
      <c r="H30" s="208">
        <v>0.03</v>
      </c>
      <c r="I30" s="188"/>
      <c r="J30" s="655"/>
      <c r="K30" s="197"/>
    </row>
    <row r="31" spans="1:15" s="187" customFormat="1" ht="15" outlineLevel="1">
      <c r="A31" s="183"/>
      <c r="B31" s="190"/>
      <c r="C31" s="190"/>
      <c r="D31" s="190"/>
      <c r="E31" s="190"/>
      <c r="F31" s="666"/>
      <c r="G31" s="263" t="s">
        <v>143</v>
      </c>
      <c r="H31" s="208">
        <v>4.4999999999999998E-2</v>
      </c>
      <c r="I31" s="188"/>
      <c r="J31" s="655"/>
      <c r="K31" s="195"/>
    </row>
    <row r="32" spans="1:15" s="187" customFormat="1" ht="15.75" outlineLevel="1">
      <c r="A32" s="183"/>
      <c r="B32" s="689" t="s">
        <v>7731</v>
      </c>
      <c r="C32" s="689"/>
      <c r="D32" s="689"/>
      <c r="E32" s="190"/>
      <c r="F32" s="666"/>
      <c r="G32" s="264" t="s">
        <v>144</v>
      </c>
      <c r="H32" s="211">
        <v>0.02</v>
      </c>
      <c r="I32" s="188"/>
      <c r="J32" s="655"/>
      <c r="K32" s="191"/>
    </row>
    <row r="33" spans="1:11" s="187" customFormat="1" ht="15.75" outlineLevel="1" thickBot="1">
      <c r="A33" s="183"/>
      <c r="B33" s="689"/>
      <c r="C33" s="689"/>
      <c r="D33" s="689"/>
      <c r="E33" s="190"/>
      <c r="F33" s="691"/>
      <c r="G33" s="265" t="s">
        <v>37</v>
      </c>
      <c r="H33" s="266">
        <f>SUM(H29:H32)</f>
        <v>0.10149999999999999</v>
      </c>
      <c r="I33" s="188"/>
      <c r="J33" s="656"/>
      <c r="K33" s="195"/>
    </row>
    <row r="34" spans="1:11" s="187" customFormat="1" ht="15.75" outlineLevel="1" thickBot="1">
      <c r="A34" s="183"/>
      <c r="B34" s="190"/>
      <c r="C34" s="190"/>
      <c r="D34" s="190"/>
      <c r="E34" s="190"/>
      <c r="F34" s="683" t="s">
        <v>145</v>
      </c>
      <c r="G34" s="684"/>
      <c r="H34" s="212">
        <f>ROUND((((1+H23+H24+H25+H26)*(1+H27)*(1+H28))/(1-H33)-1),4)</f>
        <v>0.2492</v>
      </c>
      <c r="I34" s="188" t="str">
        <f>IF(H34&lt;=J34,"SIM","NÃO")</f>
        <v>SIM</v>
      </c>
      <c r="J34" s="212">
        <f>ROUND((((1+J23+J24+J25+J26)*(1+J27)*(1+J28))/(1-H33)-1),4)</f>
        <v>0.31850000000000001</v>
      </c>
      <c r="K34" s="195"/>
    </row>
    <row r="35" spans="1:11" s="187" customFormat="1" ht="15.75" outlineLevel="1">
      <c r="A35" s="183"/>
      <c r="B35" s="190"/>
      <c r="C35" s="190"/>
      <c r="D35" s="190"/>
      <c r="E35" s="190"/>
      <c r="F35" s="685" t="s">
        <v>146</v>
      </c>
      <c r="G35" s="685"/>
      <c r="H35" s="685"/>
      <c r="I35" s="203"/>
      <c r="J35" s="209"/>
      <c r="K35" s="197"/>
    </row>
    <row r="36" spans="1:11" s="187" customFormat="1" ht="15.75" thickBot="1">
      <c r="A36" s="213"/>
      <c r="B36" s="214"/>
      <c r="C36" s="214"/>
      <c r="D36" s="214"/>
      <c r="E36" s="214"/>
      <c r="F36" s="214"/>
      <c r="G36" s="214"/>
      <c r="H36" s="214"/>
      <c r="I36" s="214"/>
      <c r="J36" s="215"/>
      <c r="K36" s="216"/>
    </row>
    <row r="37" spans="1:11" s="187" customFormat="1" ht="15.75">
      <c r="A37" s="217"/>
      <c r="B37" s="218"/>
      <c r="C37" s="218"/>
      <c r="D37" s="218"/>
      <c r="E37" s="218"/>
      <c r="F37" s="218"/>
      <c r="G37" s="218"/>
      <c r="H37" s="218"/>
      <c r="I37" s="218"/>
      <c r="J37" s="219"/>
      <c r="K37" s="220"/>
    </row>
    <row r="38" spans="1:11" s="187" customFormat="1" ht="15">
      <c r="A38" s="221"/>
      <c r="B38" s="185"/>
      <c r="C38" s="185"/>
      <c r="D38" s="185"/>
      <c r="E38" s="185"/>
      <c r="F38" s="185"/>
      <c r="G38" s="185"/>
      <c r="H38" s="185"/>
      <c r="I38" s="185"/>
      <c r="J38" s="185"/>
      <c r="K38" s="222"/>
    </row>
    <row r="39" spans="1:11" s="187" customFormat="1" ht="15.75">
      <c r="A39" s="221"/>
      <c r="B39" s="185"/>
      <c r="C39" s="185"/>
      <c r="D39" s="185"/>
      <c r="E39" s="185"/>
      <c r="F39" s="185"/>
      <c r="G39" s="185"/>
      <c r="H39" s="185"/>
      <c r="I39" s="204"/>
      <c r="J39" s="223"/>
      <c r="K39" s="224"/>
    </row>
    <row r="40" spans="1:11" s="187" customFormat="1" ht="15">
      <c r="A40" s="221"/>
      <c r="B40" s="185"/>
      <c r="C40" s="185"/>
      <c r="D40" s="185"/>
      <c r="E40" s="185"/>
      <c r="F40" s="185"/>
      <c r="G40" s="185"/>
      <c r="H40" s="185"/>
      <c r="I40" s="185"/>
      <c r="J40" s="207"/>
      <c r="K40" s="225"/>
    </row>
    <row r="41" spans="1:11" s="187" customFormat="1" ht="15">
      <c r="A41" s="221"/>
      <c r="B41" s="185"/>
      <c r="C41" s="185"/>
      <c r="D41" s="185"/>
      <c r="E41" s="185"/>
      <c r="F41" s="185"/>
      <c r="G41" s="185"/>
      <c r="H41" s="185"/>
      <c r="I41" s="185"/>
      <c r="J41" s="223"/>
      <c r="K41" s="224"/>
    </row>
    <row r="42" spans="1:11" s="187" customFormat="1" ht="15">
      <c r="A42" s="221"/>
      <c r="B42" s="185"/>
      <c r="C42" s="185"/>
      <c r="D42" s="185"/>
      <c r="E42" s="185"/>
      <c r="F42" s="185"/>
      <c r="G42" s="185"/>
      <c r="H42" s="185"/>
      <c r="I42" s="185"/>
      <c r="J42" s="185"/>
      <c r="K42" s="222"/>
    </row>
    <row r="43" spans="1:11" s="187" customFormat="1" ht="15">
      <c r="A43" s="221"/>
      <c r="B43" s="226"/>
      <c r="C43" s="185"/>
      <c r="D43" s="185"/>
      <c r="E43" s="185"/>
      <c r="F43" s="226"/>
      <c r="G43" s="226"/>
      <c r="H43" s="207"/>
      <c r="I43" s="185"/>
      <c r="J43" s="185"/>
      <c r="K43" s="222"/>
    </row>
    <row r="44" spans="1:11" s="187" customFormat="1" ht="15">
      <c r="A44" s="221"/>
      <c r="B44" s="267"/>
      <c r="C44" s="185"/>
      <c r="D44" s="185"/>
      <c r="E44" s="185"/>
      <c r="F44" s="267"/>
      <c r="G44" s="267"/>
      <c r="H44" s="207"/>
      <c r="I44" s="185"/>
      <c r="J44" s="185"/>
      <c r="K44" s="222"/>
    </row>
    <row r="45" spans="1:11" s="187" customFormat="1" ht="15.75">
      <c r="A45" s="221"/>
      <c r="B45" s="227"/>
      <c r="C45" s="185"/>
      <c r="D45" s="185"/>
      <c r="E45" s="185"/>
      <c r="F45" s="227"/>
      <c r="G45" s="228"/>
      <c r="H45" s="207"/>
      <c r="I45" s="185"/>
      <c r="J45" s="185"/>
      <c r="K45" s="222"/>
    </row>
    <row r="46" spans="1:11" s="187" customFormat="1" ht="15">
      <c r="A46" s="185"/>
      <c r="B46" s="221"/>
      <c r="C46" s="185"/>
      <c r="D46" s="185"/>
      <c r="E46" s="185"/>
      <c r="F46" s="221"/>
      <c r="G46" s="229"/>
      <c r="H46" s="207"/>
      <c r="I46" s="185"/>
      <c r="J46" s="185"/>
      <c r="K46" s="222"/>
    </row>
    <row r="47" spans="1:11" s="187" customFormat="1" ht="15">
      <c r="B47" s="230"/>
      <c r="F47" s="230"/>
      <c r="G47" s="231"/>
      <c r="H47" s="232"/>
      <c r="K47" s="210"/>
    </row>
    <row r="48" spans="1:11" s="187" customFormat="1" ht="15">
      <c r="A48" s="230"/>
      <c r="B48" s="230"/>
      <c r="C48" s="230"/>
      <c r="D48" s="233"/>
      <c r="E48" s="233"/>
      <c r="F48" s="230"/>
      <c r="G48" s="231"/>
      <c r="H48" s="232"/>
      <c r="K48" s="210"/>
    </row>
    <row r="49" spans="1:11" s="187" customFormat="1" ht="15">
      <c r="A49" s="230"/>
      <c r="B49" s="230"/>
      <c r="C49" s="230"/>
      <c r="D49" s="233"/>
      <c r="E49" s="233"/>
      <c r="F49" s="230"/>
      <c r="G49" s="231"/>
      <c r="H49" s="232"/>
      <c r="K49" s="210"/>
    </row>
    <row r="50" spans="1:11" s="187" customFormat="1" ht="15">
      <c r="A50" s="230"/>
      <c r="B50" s="230"/>
      <c r="C50" s="230"/>
      <c r="D50" s="233"/>
      <c r="E50" s="233"/>
      <c r="F50" s="230"/>
      <c r="G50" s="231"/>
      <c r="H50" s="232"/>
      <c r="K50" s="210"/>
    </row>
    <row r="51" spans="1:11" s="187" customFormat="1" ht="15">
      <c r="A51" s="230"/>
      <c r="B51" s="230"/>
      <c r="C51" s="230"/>
      <c r="D51" s="233"/>
      <c r="E51" s="233"/>
      <c r="F51" s="230"/>
      <c r="G51" s="231"/>
      <c r="H51" s="232"/>
      <c r="K51" s="210"/>
    </row>
    <row r="52" spans="1:11" s="187" customFormat="1" ht="15">
      <c r="A52" s="230"/>
      <c r="B52" s="230"/>
      <c r="C52" s="230"/>
      <c r="D52" s="233"/>
      <c r="E52" s="233"/>
      <c r="F52" s="230"/>
      <c r="G52" s="231"/>
      <c r="H52" s="232"/>
      <c r="K52" s="210"/>
    </row>
    <row r="53" spans="1:11" s="187" customFormat="1" ht="15">
      <c r="A53" s="230"/>
      <c r="B53" s="230"/>
      <c r="C53" s="230"/>
      <c r="D53" s="233"/>
      <c r="E53" s="233"/>
      <c r="F53" s="230"/>
      <c r="G53" s="231"/>
      <c r="H53" s="232"/>
      <c r="K53" s="210"/>
    </row>
    <row r="54" spans="1:11" s="187" customFormat="1" ht="15">
      <c r="A54" s="230"/>
      <c r="B54" s="230"/>
      <c r="C54" s="230"/>
      <c r="D54" s="233"/>
      <c r="E54" s="233"/>
      <c r="F54" s="230"/>
      <c r="G54" s="231"/>
      <c r="H54" s="232"/>
      <c r="K54" s="210"/>
    </row>
    <row r="55" spans="1:11" s="187" customFormat="1" ht="15">
      <c r="A55" s="230"/>
      <c r="B55" s="230"/>
      <c r="C55" s="230"/>
      <c r="D55" s="233"/>
      <c r="E55" s="233"/>
      <c r="F55" s="230"/>
      <c r="G55" s="231"/>
      <c r="H55" s="232"/>
      <c r="K55" s="210"/>
    </row>
    <row r="56" spans="1:11" s="187" customFormat="1" ht="15">
      <c r="A56" s="230"/>
      <c r="B56" s="230"/>
      <c r="C56" s="230"/>
      <c r="D56" s="233"/>
      <c r="E56" s="233"/>
      <c r="F56" s="230"/>
      <c r="G56" s="231"/>
      <c r="H56" s="232"/>
      <c r="K56" s="210"/>
    </row>
    <row r="57" spans="1:11" s="187" customFormat="1" ht="15">
      <c r="A57" s="230"/>
      <c r="B57" s="230"/>
      <c r="C57" s="230"/>
      <c r="D57" s="233"/>
      <c r="E57" s="233"/>
      <c r="F57" s="230"/>
      <c r="G57" s="231"/>
      <c r="H57" s="232"/>
      <c r="K57" s="210"/>
    </row>
    <row r="58" spans="1:11" s="187" customFormat="1" ht="15">
      <c r="A58" s="230"/>
      <c r="B58" s="230"/>
      <c r="C58" s="230"/>
      <c r="D58" s="233"/>
      <c r="E58" s="233"/>
      <c r="F58" s="230"/>
      <c r="G58" s="231"/>
      <c r="H58" s="232"/>
      <c r="K58" s="210"/>
    </row>
    <row r="59" spans="1:11" s="187" customFormat="1" ht="15">
      <c r="A59" s="230"/>
      <c r="B59" s="230"/>
      <c r="C59" s="230"/>
      <c r="D59" s="233"/>
      <c r="E59" s="233"/>
      <c r="F59" s="230"/>
      <c r="G59" s="231"/>
      <c r="H59" s="232"/>
      <c r="K59" s="210"/>
    </row>
    <row r="60" spans="1:11" s="187" customFormat="1" ht="15">
      <c r="A60" s="230"/>
      <c r="B60" s="230"/>
      <c r="C60" s="230"/>
      <c r="D60" s="233"/>
      <c r="E60" s="233"/>
      <c r="F60" s="230"/>
      <c r="G60" s="231"/>
      <c r="H60" s="232"/>
      <c r="K60" s="210"/>
    </row>
    <row r="61" spans="1:11" s="187" customFormat="1" ht="15">
      <c r="A61" s="230"/>
      <c r="B61" s="230"/>
      <c r="C61" s="230"/>
      <c r="D61" s="233"/>
      <c r="E61" s="233"/>
      <c r="F61" s="230"/>
      <c r="G61" s="231"/>
      <c r="H61" s="232"/>
      <c r="K61" s="210"/>
    </row>
    <row r="62" spans="1:11" s="187" customFormat="1" ht="15">
      <c r="K62" s="210"/>
    </row>
    <row r="63" spans="1:11" s="187" customFormat="1" ht="15">
      <c r="K63" s="210"/>
    </row>
    <row r="64" spans="1:11" s="187" customFormat="1" ht="15">
      <c r="A64" s="230"/>
      <c r="B64" s="230"/>
      <c r="C64" s="230"/>
      <c r="D64" s="233"/>
      <c r="E64" s="233"/>
      <c r="F64" s="230"/>
      <c r="G64" s="231"/>
      <c r="H64" s="232"/>
      <c r="K64" s="210"/>
    </row>
    <row r="65" spans="1:11" s="187" customFormat="1" ht="15">
      <c r="A65" s="230"/>
      <c r="B65" s="230"/>
      <c r="C65" s="230"/>
      <c r="D65" s="233"/>
      <c r="E65" s="233"/>
      <c r="F65" s="230"/>
      <c r="G65" s="231"/>
      <c r="H65" s="232"/>
      <c r="K65" s="210"/>
    </row>
    <row r="66" spans="1:11" s="187" customFormat="1" ht="15">
      <c r="A66" s="230"/>
      <c r="B66" s="230"/>
      <c r="C66" s="230"/>
      <c r="D66" s="233"/>
      <c r="E66" s="233"/>
      <c r="F66" s="230"/>
      <c r="G66" s="231"/>
      <c r="H66" s="232"/>
      <c r="K66" s="210"/>
    </row>
    <row r="67" spans="1:11" s="187" customFormat="1" ht="15">
      <c r="A67" s="230"/>
      <c r="B67" s="230"/>
      <c r="C67" s="230"/>
      <c r="D67" s="233"/>
      <c r="E67" s="233"/>
      <c r="F67" s="230"/>
      <c r="G67" s="231"/>
      <c r="H67" s="232"/>
      <c r="K67" s="210"/>
    </row>
    <row r="68" spans="1:11" s="187" customFormat="1" ht="15">
      <c r="A68" s="230"/>
      <c r="B68" s="230"/>
      <c r="C68" s="230"/>
      <c r="D68" s="233"/>
      <c r="E68" s="233"/>
      <c r="F68" s="230"/>
      <c r="G68" s="231"/>
      <c r="H68" s="232"/>
      <c r="K68" s="210"/>
    </row>
    <row r="69" spans="1:11" s="187" customFormat="1" ht="15">
      <c r="A69" s="230"/>
      <c r="B69" s="230"/>
      <c r="C69" s="230"/>
      <c r="D69" s="233"/>
      <c r="E69" s="233"/>
      <c r="F69" s="230"/>
      <c r="G69" s="231"/>
      <c r="H69" s="232"/>
      <c r="K69" s="210"/>
    </row>
    <row r="70" spans="1:11" s="187" customFormat="1" ht="15">
      <c r="A70" s="230"/>
      <c r="B70" s="230"/>
      <c r="C70" s="230"/>
      <c r="D70" s="233"/>
      <c r="E70" s="233"/>
      <c r="F70" s="230"/>
      <c r="G70" s="231"/>
      <c r="H70" s="232"/>
      <c r="K70" s="210"/>
    </row>
    <row r="71" spans="1:11" s="187" customFormat="1" ht="15">
      <c r="A71" s="230"/>
      <c r="B71" s="230"/>
      <c r="C71" s="230"/>
      <c r="D71" s="233"/>
      <c r="E71" s="233"/>
      <c r="F71" s="230"/>
      <c r="G71" s="231"/>
      <c r="H71" s="232"/>
      <c r="K71" s="210"/>
    </row>
    <row r="72" spans="1:11" s="187" customFormat="1" ht="15">
      <c r="A72" s="230"/>
      <c r="B72" s="230"/>
      <c r="C72" s="230"/>
      <c r="D72" s="233"/>
      <c r="E72" s="233"/>
      <c r="F72" s="230"/>
      <c r="G72" s="231"/>
      <c r="H72" s="232"/>
      <c r="K72" s="210"/>
    </row>
    <row r="73" spans="1:11" s="187" customFormat="1" ht="15">
      <c r="A73" s="230"/>
      <c r="B73" s="230"/>
      <c r="C73" s="230"/>
      <c r="D73" s="233"/>
      <c r="E73" s="233"/>
      <c r="F73" s="230"/>
      <c r="G73" s="231"/>
      <c r="H73" s="232"/>
      <c r="K73" s="210"/>
    </row>
    <row r="74" spans="1:11" s="187" customFormat="1" ht="15">
      <c r="A74" s="230"/>
      <c r="B74" s="230"/>
      <c r="C74" s="230"/>
      <c r="D74" s="233"/>
      <c r="E74" s="233"/>
      <c r="F74" s="230"/>
      <c r="G74" s="231"/>
      <c r="H74" s="232"/>
      <c r="K74" s="210"/>
    </row>
    <row r="75" spans="1:11" s="187" customFormat="1" ht="15">
      <c r="A75" s="230"/>
      <c r="B75" s="230"/>
      <c r="C75" s="230"/>
      <c r="D75" s="233"/>
      <c r="E75" s="233"/>
      <c r="F75" s="230"/>
      <c r="G75" s="231"/>
      <c r="H75" s="232"/>
      <c r="K75" s="210"/>
    </row>
    <row r="76" spans="1:11" s="187" customFormat="1" ht="15">
      <c r="A76" s="230"/>
      <c r="B76" s="230"/>
      <c r="C76" s="230"/>
      <c r="D76" s="233"/>
      <c r="E76" s="233"/>
      <c r="F76" s="230"/>
      <c r="G76" s="231"/>
      <c r="H76" s="232"/>
      <c r="K76" s="210"/>
    </row>
    <row r="84" spans="1:8">
      <c r="A84" s="154"/>
      <c r="B84" s="154"/>
      <c r="C84" s="154"/>
      <c r="D84" s="154"/>
      <c r="E84" s="154"/>
      <c r="F84" s="154"/>
      <c r="G84" s="154"/>
      <c r="H84" s="154"/>
    </row>
    <row r="89" spans="1:8">
      <c r="A89" s="154"/>
      <c r="B89" s="154"/>
      <c r="C89" s="154"/>
      <c r="D89" s="154"/>
      <c r="E89" s="154"/>
      <c r="F89" s="154"/>
      <c r="G89" s="154"/>
      <c r="H89" s="154"/>
    </row>
  </sheetData>
  <mergeCells count="50">
    <mergeCell ref="F34:G34"/>
    <mergeCell ref="F35:H35"/>
    <mergeCell ref="E6:H6"/>
    <mergeCell ref="E7:H7"/>
    <mergeCell ref="B27:E27"/>
    <mergeCell ref="F27:G27"/>
    <mergeCell ref="B28:E28"/>
    <mergeCell ref="F28:G28"/>
    <mergeCell ref="B29:E30"/>
    <mergeCell ref="F29:F33"/>
    <mergeCell ref="F23:G23"/>
    <mergeCell ref="B32:D33"/>
    <mergeCell ref="B24:E24"/>
    <mergeCell ref="F24:G24"/>
    <mergeCell ref="B25:E25"/>
    <mergeCell ref="F25:G25"/>
    <mergeCell ref="M5:O25"/>
    <mergeCell ref="B6:D7"/>
    <mergeCell ref="I6:I7"/>
    <mergeCell ref="J6:J7"/>
    <mergeCell ref="D9:E9"/>
    <mergeCell ref="F9:H9"/>
    <mergeCell ref="B10:B11"/>
    <mergeCell ref="C10:C11"/>
    <mergeCell ref="D10:E11"/>
    <mergeCell ref="F10:H11"/>
    <mergeCell ref="E14:E15"/>
    <mergeCell ref="F14:G14"/>
    <mergeCell ref="H14:H15"/>
    <mergeCell ref="I14:J14"/>
    <mergeCell ref="B13:D13"/>
    <mergeCell ref="F13:G13"/>
    <mergeCell ref="I13:J13"/>
    <mergeCell ref="B14:D15"/>
    <mergeCell ref="B17:E17"/>
    <mergeCell ref="F17:H17"/>
    <mergeCell ref="B2:J2"/>
    <mergeCell ref="B3:J3"/>
    <mergeCell ref="B4:J4"/>
    <mergeCell ref="B5:D5"/>
    <mergeCell ref="E5:H5"/>
    <mergeCell ref="F22:G22"/>
    <mergeCell ref="B23:E23"/>
    <mergeCell ref="F15:G15"/>
    <mergeCell ref="I15:J15"/>
    <mergeCell ref="J29:J33"/>
    <mergeCell ref="F19:H19"/>
    <mergeCell ref="F20:H21"/>
    <mergeCell ref="B26:E26"/>
    <mergeCell ref="F26:G26"/>
  </mergeCells>
  <conditionalFormatting sqref="I35">
    <cfRule type="cellIs" dxfId="0" priority="1" stopIfTrue="1" operator="equal">
      <formula>0</formula>
    </cfRule>
  </conditionalFormatting>
  <pageMargins left="0.511811024" right="0.511811024" top="0.78740157499999996" bottom="0.78740157499999996" header="0.31496062000000002" footer="0.31496062000000002"/>
  <pageSetup paperSize="9" scale="96" orientation="landscape" r:id="rId1"/>
  <ignoredErrors>
    <ignoredError sqref="H33" formulaRange="1" unlocked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J52"/>
  <sheetViews>
    <sheetView showGridLines="0" topLeftCell="A34" workbookViewId="0">
      <selection activeCell="D57" sqref="D57"/>
    </sheetView>
  </sheetViews>
  <sheetFormatPr defaultColWidth="8.85546875" defaultRowHeight="12"/>
  <cols>
    <col min="1" max="1" width="1.7109375" style="304" customWidth="1"/>
    <col min="2" max="2" width="10.28515625" style="320" customWidth="1"/>
    <col min="3" max="3" width="11.28515625" style="320" customWidth="1"/>
    <col min="4" max="4" width="60.7109375" style="304" customWidth="1"/>
    <col min="5" max="5" width="6.7109375" style="320" customWidth="1"/>
    <col min="6" max="6" width="8" style="304" customWidth="1"/>
    <col min="7" max="7" width="8.28515625" style="304" customWidth="1"/>
    <col min="8" max="8" width="3.140625" style="304" customWidth="1"/>
    <col min="9" max="9" width="8.85546875" style="304"/>
    <col min="10" max="10" width="5.42578125" style="304" customWidth="1"/>
    <col min="11" max="16384" width="8.85546875" style="304"/>
  </cols>
  <sheetData>
    <row r="1" spans="2:10" ht="19.899999999999999" customHeight="1" thickBot="1">
      <c r="B1" s="705" t="s">
        <v>7734</v>
      </c>
      <c r="C1" s="706"/>
      <c r="D1" s="706"/>
      <c r="E1" s="706"/>
      <c r="F1" s="706"/>
      <c r="G1" s="706"/>
      <c r="H1" s="706"/>
      <c r="I1" s="706"/>
      <c r="J1" s="707"/>
    </row>
    <row r="2" spans="2:10" ht="19.899999999999999" customHeight="1" thickBot="1">
      <c r="B2" s="305" t="s">
        <v>7732</v>
      </c>
      <c r="C2" s="306" t="s">
        <v>5</v>
      </c>
      <c r="D2" s="306" t="s">
        <v>1</v>
      </c>
      <c r="E2" s="306" t="s">
        <v>148</v>
      </c>
      <c r="F2" s="306" t="s">
        <v>7733</v>
      </c>
      <c r="G2" s="708" t="s">
        <v>193</v>
      </c>
      <c r="H2" s="708"/>
      <c r="I2" s="708" t="s">
        <v>56</v>
      </c>
      <c r="J2" s="709"/>
    </row>
    <row r="3" spans="2:10" ht="36">
      <c r="B3" s="307" t="s">
        <v>177</v>
      </c>
      <c r="C3" s="308" t="s">
        <v>192</v>
      </c>
      <c r="D3" s="309" t="s">
        <v>40956</v>
      </c>
      <c r="E3" s="321" t="s">
        <v>148</v>
      </c>
      <c r="F3" s="310"/>
      <c r="G3" s="699"/>
      <c r="H3" s="700"/>
      <c r="I3" s="701">
        <f ca="1">SUM(I4:J12)</f>
        <v>1911.7437639999998</v>
      </c>
      <c r="J3" s="702"/>
    </row>
    <row r="4" spans="2:10">
      <c r="B4" s="311" t="s">
        <v>178</v>
      </c>
      <c r="C4" s="312" t="s">
        <v>179</v>
      </c>
      <c r="D4" s="313" t="str">
        <f ca="1">VLOOKUP(C4,Banco!C$7:G$16784,2,FALSE)</f>
        <v>REGULARIZAÇÃO E COMPACTAÇÃO DE TERRENO MANUAL, COM SOQUETE</v>
      </c>
      <c r="E4" s="314" t="str">
        <f ca="1">VLOOKUP(C4,Banco!C$7:G$16784,3,FALSE)</f>
        <v>m2</v>
      </c>
      <c r="F4" s="312">
        <v>2.2799999999999998</v>
      </c>
      <c r="G4" s="694">
        <f ca="1">VLOOKUP(C4,Banco!C$7:G$16784,4,FALSE)</f>
        <v>7.29</v>
      </c>
      <c r="H4" s="694" t="e">
        <f ca="1">VLOOKUP(G4,Banco!G$7:K$16784,2,FALSE)</f>
        <v>#N/A</v>
      </c>
      <c r="I4" s="703">
        <f ca="1">F4*G4</f>
        <v>16.621199999999998</v>
      </c>
      <c r="J4" s="704"/>
    </row>
    <row r="5" spans="2:10" ht="48">
      <c r="B5" s="311" t="s">
        <v>180</v>
      </c>
      <c r="C5" s="312" t="s">
        <v>7730</v>
      </c>
      <c r="D5" s="313" t="str">
        <f>UPPER("Retroescavadeira sobre pneus, (alcance de carregamento: 1742 mm / capacidade nominal da caçamba: 1 m³ / combustível: diesel / potência nominal no volante do motor: 85 HP / profundidade de escavação: 4850 mm / tipo de braço: padrão / tipo")</f>
        <v>RETROESCAVADEIRA SOBRE PNEUS, (ALCANCE DE CARREGAMENTO: 1742 MM / CAPACIDADE NOMINAL DA CAÇAMBA: 1 M³ / COMBUSTÍVEL: DIESEL / POTÊNCIA NOMINAL NO VOLANTE DO MOTOR: 85 HP / PROFUNDIDADE DE ESCAVAÇÃO: 4850 MM / TIPO DE BRAÇO: PADRÃO / TIPO</v>
      </c>
      <c r="E5" s="314" t="s">
        <v>148</v>
      </c>
      <c r="F5" s="312">
        <f>0.1702+0.0426</f>
        <v>0.21279999999999999</v>
      </c>
      <c r="G5" s="694">
        <v>52.65</v>
      </c>
      <c r="H5" s="694"/>
      <c r="I5" s="697">
        <f t="shared" ref="I5:I12" si="0">F5*G5</f>
        <v>11.203919999999998</v>
      </c>
      <c r="J5" s="698"/>
    </row>
    <row r="6" spans="2:10" ht="36">
      <c r="B6" s="311" t="s">
        <v>178</v>
      </c>
      <c r="C6" s="312" t="s">
        <v>187</v>
      </c>
      <c r="D6" s="313" t="str">
        <f ca="1">VLOOKUP(C6,Banco!C$7:G$16784,2,FALSE)</f>
        <v>CONCRETO NÃO ESTRUTURAL, PREPARADO EM OBRA COM BETONEIRA, CONTROLE "A", COM FCK 15 MPA, BRITA Nº (1), CONSISTÊNCIA PARA VIBRAÇÃO (FABRICAÇÃO)</v>
      </c>
      <c r="E6" s="315" t="str">
        <f ca="1">VLOOKUP(C6,Banco!C$7:G$16784,3,FALSE)</f>
        <v>m3</v>
      </c>
      <c r="F6" s="312">
        <v>1.62</v>
      </c>
      <c r="G6" s="694">
        <f ca="1">VLOOKUP(C6,Banco!C$7:G$16784,4,FALSE)</f>
        <v>391.16</v>
      </c>
      <c r="H6" s="694" t="e">
        <f ca="1">VLOOKUP(G6,Banco!G$7:K$16784,2,FALSE)</f>
        <v>#N/A</v>
      </c>
      <c r="I6" s="697">
        <f t="shared" ca="1" si="0"/>
        <v>633.67920000000004</v>
      </c>
      <c r="J6" s="698"/>
    </row>
    <row r="7" spans="2:10">
      <c r="B7" s="311" t="s">
        <v>178</v>
      </c>
      <c r="C7" s="312" t="s">
        <v>188</v>
      </c>
      <c r="D7" s="313" t="str">
        <f ca="1">VLOOKUP(C7,Banco!C$7:G$16784,2,FALSE)</f>
        <v>CORTE, DOBRA E MONTAGEM DE AÇO CA-60 DIÂMETRO (4,2MM A 5,0MM)</v>
      </c>
      <c r="E7" s="315" t="str">
        <f ca="1">VLOOKUP(C7,Banco!C$7:G$16784,3,FALSE)</f>
        <v>Kg</v>
      </c>
      <c r="F7" s="312">
        <v>16.399999999999999</v>
      </c>
      <c r="G7" s="694">
        <f ca="1">VLOOKUP(C7,Banco!C$7:G$16784,4,FALSE)</f>
        <v>13.33</v>
      </c>
      <c r="H7" s="694" t="e">
        <f ca="1">VLOOKUP(G7,Banco!G$7:K$16784,2,FALSE)</f>
        <v>#N/A</v>
      </c>
      <c r="I7" s="697">
        <f t="shared" ca="1" si="0"/>
        <v>218.61199999999999</v>
      </c>
      <c r="J7" s="698"/>
    </row>
    <row r="8" spans="2:10" ht="24">
      <c r="B8" s="311" t="s">
        <v>178</v>
      </c>
      <c r="C8" s="312" t="s">
        <v>181</v>
      </c>
      <c r="D8" s="313" t="str">
        <f ca="1">VLOOKUP(C8,Banco!C$7:G$16784,2,FALSE)</f>
        <v>FORMA E DESFORMA DE COMPENSADO PLASTIFICADO, ESP. 12MM, REAPROVEITAMENTO (5X), EXCLUSIVE ESCORAMENTO</v>
      </c>
      <c r="E8" s="315" t="str">
        <f ca="1">VLOOKUP(C8,Banco!C$7:G$16784,3,FALSE)</f>
        <v>m2</v>
      </c>
      <c r="F8" s="312">
        <v>12.68</v>
      </c>
      <c r="G8" s="694">
        <f ca="1">VLOOKUP(C8,Banco!C$7:G$16784,4,FALSE)</f>
        <v>47.17</v>
      </c>
      <c r="H8" s="694" t="e">
        <f ca="1">VLOOKUP(G8,Banco!G$7:K$16784,2,FALSE)</f>
        <v>#N/A</v>
      </c>
      <c r="I8" s="697">
        <f t="shared" ca="1" si="0"/>
        <v>598.11559999999997</v>
      </c>
      <c r="J8" s="698"/>
    </row>
    <row r="9" spans="2:10">
      <c r="B9" s="311" t="s">
        <v>178</v>
      </c>
      <c r="C9" s="312" t="s">
        <v>189</v>
      </c>
      <c r="D9" s="313" t="str">
        <f ca="1">VLOOKUP(C9,Banco!C$7:G$16784,2,FALSE)</f>
        <v>ARGAMASSA, TRAÇO 1:3 (CIMENTO E AREIA), PREPARO MECÂNICO</v>
      </c>
      <c r="E9" s="315" t="str">
        <f ca="1">VLOOKUP(C9,Banco!C$7:G$16784,3,FALSE)</f>
        <v>m3</v>
      </c>
      <c r="F9" s="312">
        <v>1.8599999999999998E-2</v>
      </c>
      <c r="G9" s="694">
        <f ca="1">VLOOKUP(C9,Banco!C$7:G$16784,4,FALSE)</f>
        <v>466.96</v>
      </c>
      <c r="H9" s="694" t="e">
        <f ca="1">VLOOKUP(G9,Banco!G$7:K$16784,2,FALSE)</f>
        <v>#N/A</v>
      </c>
      <c r="I9" s="697">
        <f t="shared" ca="1" si="0"/>
        <v>8.6854559999999985</v>
      </c>
      <c r="J9" s="698"/>
    </row>
    <row r="10" spans="2:10" ht="36">
      <c r="B10" s="311" t="s">
        <v>178</v>
      </c>
      <c r="C10" s="312" t="s">
        <v>194</v>
      </c>
      <c r="D10" s="313" t="str">
        <f ca="1">VLOOKUP(C10,Banco!C$7:G$16784,2,FALSE)</f>
        <v>TAMPÃO CIRCULAR EM FERRO FUNDIDO PARA POÇO DE VISITA, ARTICULADO COM DIÂMETRO DE 60CM, CLASSE 400, INCLUSIVE ASSENTAMENTO, EXCLUSIVE POÇO DE VISITA</v>
      </c>
      <c r="E10" s="315" t="str">
        <f ca="1">VLOOKUP(C10,Banco!C$7:G$16784,3,FALSE)</f>
        <v>un</v>
      </c>
      <c r="F10" s="312">
        <v>1</v>
      </c>
      <c r="G10" s="694">
        <f ca="1">VLOOKUP(C10,Banco!C$7:G$16784,4,FALSE)</f>
        <v>413.99</v>
      </c>
      <c r="H10" s="694" t="e">
        <f ca="1">VLOOKUP(G10,Banco!G$7:K$16784,2,FALSE)</f>
        <v>#N/A</v>
      </c>
      <c r="I10" s="697">
        <f t="shared" ref="I10" ca="1" si="1">F10*G10</f>
        <v>413.99</v>
      </c>
      <c r="J10" s="698"/>
    </row>
    <row r="11" spans="2:10">
      <c r="B11" s="311" t="s">
        <v>178</v>
      </c>
      <c r="C11" s="312" t="s">
        <v>190</v>
      </c>
      <c r="D11" s="313" t="str">
        <f ca="1">VLOOKUP(C11,Banco!C$7:G$16784,2,FALSE)</f>
        <v>PEDREIRO COM ENCARGOS COMPLEMENTARES</v>
      </c>
      <c r="E11" s="315" t="str">
        <f ca="1">VLOOKUP(C11,Banco!C$7:G$16784,3,FALSE)</f>
        <v>hora</v>
      </c>
      <c r="F11" s="312">
        <v>0.21279999999999999</v>
      </c>
      <c r="G11" s="694">
        <f ca="1">VLOOKUP(C11,Banco!C$7:G$16784,4,FALSE)</f>
        <v>20.61</v>
      </c>
      <c r="H11" s="694" t="e">
        <f ca="1">VLOOKUP(G11,Banco!G$7:K$16784,2,FALSE)</f>
        <v>#N/A</v>
      </c>
      <c r="I11" s="697">
        <f t="shared" ca="1" si="0"/>
        <v>4.3858079999999999</v>
      </c>
      <c r="J11" s="698"/>
    </row>
    <row r="12" spans="2:10" ht="12.75" thickBot="1">
      <c r="B12" s="316" t="s">
        <v>178</v>
      </c>
      <c r="C12" s="317" t="s">
        <v>191</v>
      </c>
      <c r="D12" s="318" t="str">
        <f ca="1">VLOOKUP(C12,Banco!C$7:G$16784,2,FALSE)</f>
        <v>SERVENTE COM ENCARGOS COMPLEMENTARES</v>
      </c>
      <c r="E12" s="319" t="str">
        <f ca="1">VLOOKUP(C12,Banco!C$7:G$16784,3,FALSE)</f>
        <v>hora</v>
      </c>
      <c r="F12" s="317">
        <v>0.42549999999999999</v>
      </c>
      <c r="G12" s="710">
        <f ca="1">VLOOKUP(C12,Banco!C$7:G$16784,4,FALSE)</f>
        <v>15.16</v>
      </c>
      <c r="H12" s="710" t="e">
        <f ca="1">VLOOKUP(G12,Banco!G$7:K$16784,2,FALSE)</f>
        <v>#N/A</v>
      </c>
      <c r="I12" s="695">
        <f t="shared" ca="1" si="0"/>
        <v>6.4505799999999995</v>
      </c>
      <c r="J12" s="696"/>
    </row>
    <row r="13" spans="2:10" ht="24">
      <c r="B13" s="307" t="s">
        <v>177</v>
      </c>
      <c r="C13" s="308" t="s">
        <v>7744</v>
      </c>
      <c r="D13" s="309" t="s">
        <v>41058</v>
      </c>
      <c r="E13" s="321" t="s">
        <v>183</v>
      </c>
      <c r="F13" s="310"/>
      <c r="G13" s="699"/>
      <c r="H13" s="700"/>
      <c r="I13" s="701">
        <f>SUM(I14:J33)</f>
        <v>384.13570200000004</v>
      </c>
      <c r="J13" s="702"/>
    </row>
    <row r="14" spans="2:10">
      <c r="B14" s="311" t="s">
        <v>180</v>
      </c>
      <c r="C14" s="466">
        <v>88309</v>
      </c>
      <c r="D14" s="313" t="str">
        <f>VLOOKUP(C14,'BANCO 02'!$B$4:$E$16733,2,FALSE)</f>
        <v>PEDREIRO COM ENCARGOS COMPLEMENTARES</v>
      </c>
      <c r="E14" s="315" t="str">
        <f>VLOOKUP(C14,'BANCO 02'!$B$4:$E$16733,3,FALSE)</f>
        <v>H</v>
      </c>
      <c r="F14" s="312">
        <v>0.86</v>
      </c>
      <c r="G14" s="694">
        <f>VLOOKUP(C14,'BANCO 02'!$B$4:$E$16733,4,FALSE)</f>
        <v>22.37</v>
      </c>
      <c r="H14" s="694" t="e">
        <f>VLOOKUP(F14,'BANCO 02'!$B$4:$E$16733,3,FALSE)</f>
        <v>#N/A</v>
      </c>
      <c r="I14" s="703">
        <f>F14*G14</f>
        <v>19.238199999999999</v>
      </c>
      <c r="J14" s="704"/>
    </row>
    <row r="15" spans="2:10">
      <c r="B15" s="311" t="s">
        <v>180</v>
      </c>
      <c r="C15" s="312">
        <v>88316</v>
      </c>
      <c r="D15" s="313" t="str">
        <f>VLOOKUP(C15,'BANCO 02'!$B$4:$E$16733,2,FALSE)</f>
        <v>SERVENTE COM ENCARGOS COMPLEMENTARES</v>
      </c>
      <c r="E15" s="315" t="str">
        <f>VLOOKUP(C15,'BANCO 02'!$B$4:$E$16733,3,FALSE)</f>
        <v>H</v>
      </c>
      <c r="F15" s="312">
        <v>0.65310000000000001</v>
      </c>
      <c r="G15" s="694">
        <f>VLOOKUP(C15,'BANCO 02'!$B$4:$E$16733,4,FALSE)</f>
        <v>16.21</v>
      </c>
      <c r="H15" s="694" t="e">
        <f>VLOOKUP(F15,'BANCO 02'!$B$4:$E$16733,3,FALSE)</f>
        <v>#N/A</v>
      </c>
      <c r="I15" s="697">
        <f t="shared" ref="I15:I21" si="2">F15*G15</f>
        <v>10.586751000000001</v>
      </c>
      <c r="J15" s="698"/>
    </row>
    <row r="16" spans="2:10">
      <c r="B16" s="311" t="s">
        <v>180</v>
      </c>
      <c r="C16" s="312">
        <v>34580</v>
      </c>
      <c r="D16" s="313" t="str">
        <f>VLOOKUP(C16,'BANCO 02'!$B$4:$E$16733,2,FALSE)</f>
        <v>BLOCO DE CONCRETO ESTRUTURAL 19 X 19 X 39 CM, FBK 8 MPA (NBR 6136)</v>
      </c>
      <c r="E16" s="315" t="str">
        <f>VLOOKUP(C16,'BANCO 02'!$B$4:$E$16733,3,FALSE)</f>
        <v xml:space="preserve">UN    </v>
      </c>
      <c r="F16" s="312">
        <v>11.0961</v>
      </c>
      <c r="G16" s="694">
        <f>VLOOKUP(C16,'BANCO 02'!$B$4:$E$16733,4,FALSE)</f>
        <v>4.28</v>
      </c>
      <c r="H16" s="694" t="e">
        <f>VLOOKUP(F16,'BANCO 02'!$B$4:$E$16733,3,FALSE)</f>
        <v>#N/A</v>
      </c>
      <c r="I16" s="697">
        <f t="shared" si="2"/>
        <v>47.491308000000004</v>
      </c>
      <c r="J16" s="698"/>
    </row>
    <row r="17" spans="2:10">
      <c r="B17" s="311" t="s">
        <v>180</v>
      </c>
      <c r="C17" s="312">
        <v>660</v>
      </c>
      <c r="D17" s="313" t="str">
        <f>VLOOKUP(C17,'BANCO 02'!$B$4:$E$16733,2,FALSE)</f>
        <v>CANALETA DE CONCRETO 19 X 19 X 19 CM (CLASSE C - NBR 6136)</v>
      </c>
      <c r="E17" s="315" t="str">
        <f>VLOOKUP(C17,'BANCO 02'!$B$4:$E$16733,3,FALSE)</f>
        <v xml:space="preserve">UN    </v>
      </c>
      <c r="F17" s="312">
        <v>3.0145</v>
      </c>
      <c r="G17" s="694">
        <f>VLOOKUP(C17,'BANCO 02'!$B$4:$E$16733,4,FALSE)</f>
        <v>2.38</v>
      </c>
      <c r="H17" s="694" t="e">
        <f>VLOOKUP(F17,'BANCO 02'!$B$4:$E$16733,3,FALSE)</f>
        <v>#N/A</v>
      </c>
      <c r="I17" s="697">
        <f t="shared" si="2"/>
        <v>7.1745099999999997</v>
      </c>
      <c r="J17" s="698"/>
    </row>
    <row r="18" spans="2:10" ht="36">
      <c r="B18" s="311" t="s">
        <v>180</v>
      </c>
      <c r="C18" s="312">
        <v>87286</v>
      </c>
      <c r="D18" s="313" t="str">
        <f>VLOOKUP(C18,'BANCO 02'!$B$4:$E$16733,2,FALSE)</f>
        <v>ARGAMASSA TRAÇO 1:1:6 (EM VOLUME DE CIMENTO, CAL E AREIA MÉDIA ÚMIDA) PARA EMBOÇO/MASSA ÚNICA/ASSENTAMENTO DE ALVENARIA DE VEDAÇÃO, PREPARO MECÂNICO COM BETONEIRA 400 L. AF_08/2019</v>
      </c>
      <c r="E18" s="315" t="str">
        <f>VLOOKUP(C18,'BANCO 02'!$B$4:$E$16733,3,FALSE)</f>
        <v>M3</v>
      </c>
      <c r="F18" s="312">
        <v>1.78E-2</v>
      </c>
      <c r="G18" s="694">
        <f>VLOOKUP(C18,'BANCO 02'!$B$4:$E$16733,4,FALSE)</f>
        <v>463.99</v>
      </c>
      <c r="H18" s="694" t="e">
        <f>VLOOKUP(F18,'BANCO 02'!$B$4:$E$16733,3,FALSE)</f>
        <v>#N/A</v>
      </c>
      <c r="I18" s="697">
        <f t="shared" si="2"/>
        <v>8.2590219999999999</v>
      </c>
      <c r="J18" s="698"/>
    </row>
    <row r="19" spans="2:10" ht="24">
      <c r="B19" s="311" t="s">
        <v>180</v>
      </c>
      <c r="C19" s="312">
        <v>9841</v>
      </c>
      <c r="D19" s="313" t="str">
        <f>VLOOKUP(C19,'BANCO 02'!$B$4:$E$16733,2,FALSE)</f>
        <v>TUBO PVC, SERIE R, DN 100 MM, PARA ESGOTO OU AGUAS PLUVIAIS PREDIAIS (NBR 5688)</v>
      </c>
      <c r="E19" s="315" t="str">
        <f>VLOOKUP(C19,'BANCO 02'!$B$4:$E$16733,3,FALSE)</f>
        <v xml:space="preserve">M     </v>
      </c>
      <c r="F19" s="312">
        <v>0.1071</v>
      </c>
      <c r="G19" s="694">
        <f>VLOOKUP(C19,'BANCO 02'!$B$4:$E$16733,4,FALSE)</f>
        <v>46.47</v>
      </c>
      <c r="H19" s="694" t="e">
        <f>VLOOKUP(F19,'BANCO 02'!$B$4:$E$16733,3,FALSE)</f>
        <v>#N/A</v>
      </c>
      <c r="I19" s="697">
        <f t="shared" si="2"/>
        <v>4.9769369999999995</v>
      </c>
      <c r="J19" s="698"/>
    </row>
    <row r="20" spans="2:10" ht="36">
      <c r="B20" s="311" t="s">
        <v>180</v>
      </c>
      <c r="C20" s="312">
        <v>38052</v>
      </c>
      <c r="D20" s="313" t="str">
        <f>VLOOKUP(C20,'BANCO 02'!$B$4:$E$16733,2,FALSE)</f>
        <v>TUBO DRENO, CORRUGADO, ESPIRALADO, FLEXIVEL, PERFURADO, EM POLIETILENO DE ALTA DENSIDADE (PEAD), DN 100 MM, (4") PARA DRENAGEM - EM ROLO (NORMA DNIT 093/2006 - E.M)</v>
      </c>
      <c r="E20" s="315" t="str">
        <f>VLOOKUP(C20,'BANCO 02'!$B$4:$E$16733,3,FALSE)</f>
        <v xml:space="preserve">M     </v>
      </c>
      <c r="F20" s="312">
        <v>0.35709999999999997</v>
      </c>
      <c r="G20" s="694">
        <f>VLOOKUP(C20,'BANCO 02'!$B$4:$E$16733,4,FALSE)</f>
        <v>11.64</v>
      </c>
      <c r="H20" s="694" t="e">
        <f>VLOOKUP(F20,'BANCO 02'!$B$4:$E$16733,3,FALSE)</f>
        <v>#N/A</v>
      </c>
      <c r="I20" s="697">
        <f t="shared" si="2"/>
        <v>4.156644</v>
      </c>
      <c r="J20" s="698"/>
    </row>
    <row r="21" spans="2:10" ht="24">
      <c r="B21" s="311" t="s">
        <v>180</v>
      </c>
      <c r="C21" s="312">
        <v>370</v>
      </c>
      <c r="D21" s="313" t="str">
        <f>VLOOKUP(C21,'BANCO 02'!$B$4:$E$16733,2,FALSE)</f>
        <v>AREIA MEDIA - POSTO JAZIDA/FORNECEDOR (RETIRADO NA JAZIDA, SEM TRANSPORTE)</v>
      </c>
      <c r="E21" s="315" t="str">
        <f>VLOOKUP(C21,'BANCO 02'!$B$4:$E$16733,3,FALSE)</f>
        <v xml:space="preserve">M3    </v>
      </c>
      <c r="F21" s="312">
        <v>0.24729999999999999</v>
      </c>
      <c r="G21" s="694">
        <f>VLOOKUP(C21,'BANCO 02'!$B$4:$E$16733,4,FALSE)</f>
        <v>84.17</v>
      </c>
      <c r="H21" s="694" t="e">
        <f>VLOOKUP(F21,'BANCO 02'!$B$4:$E$16733,3,FALSE)</f>
        <v>#N/A</v>
      </c>
      <c r="I21" s="697">
        <f t="shared" si="2"/>
        <v>20.815241</v>
      </c>
      <c r="J21" s="698"/>
    </row>
    <row r="22" spans="2:10">
      <c r="B22" s="311" t="s">
        <v>180</v>
      </c>
      <c r="C22" s="466">
        <v>96995</v>
      </c>
      <c r="D22" s="313" t="str">
        <f>VLOOKUP(C22,'BANCO 02'!$B$4:$E$16733,2,FALSE)</f>
        <v>REATERRO MANUAL APILOADO COM SOQUETE. AF_10/2017</v>
      </c>
      <c r="E22" s="315" t="str">
        <f>VLOOKUP(C22,'BANCO 02'!$B$4:$E$16733,3,FALSE)</f>
        <v>M3</v>
      </c>
      <c r="F22" s="312">
        <v>0.24729999999999999</v>
      </c>
      <c r="G22" s="694">
        <f>VLOOKUP(C22,'BANCO 02'!$B$4:$E$16733,4,FALSE)</f>
        <v>38.880000000000003</v>
      </c>
      <c r="H22" s="694" t="e">
        <f>VLOOKUP(F22,'BANCO 02'!$B$4:$E$16733,3,FALSE)</f>
        <v>#N/A</v>
      </c>
      <c r="I22" s="697">
        <f t="shared" ref="I22:I33" si="3">F22*G22</f>
        <v>9.615024</v>
      </c>
      <c r="J22" s="698"/>
    </row>
    <row r="23" spans="2:10" ht="24" customHeight="1">
      <c r="B23" s="311" t="s">
        <v>180</v>
      </c>
      <c r="C23" s="466">
        <v>102921</v>
      </c>
      <c r="D23" s="313" t="str">
        <f>VLOOKUP(C23,'BANCO 02'!$B$4:$E$16733,2,FALSE)</f>
        <v>ARMAÇÃO VERTICAL DE ALVENARIA ESTRUTURAL; DIÂMETRO DE 16,0 MM. AF_09/2021</v>
      </c>
      <c r="E23" s="315" t="str">
        <f>VLOOKUP(C23,'BANCO 02'!$B$4:$E$16733,3,FALSE)</f>
        <v>KG</v>
      </c>
      <c r="F23" s="312">
        <v>4.8868</v>
      </c>
      <c r="G23" s="694">
        <f>VLOOKUP(C23,'BANCO 02'!$B$4:$E$16733,4,FALSE)</f>
        <v>8.23</v>
      </c>
      <c r="H23" s="694" t="e">
        <f>VLOOKUP(F23,'BANCO 02'!$B$4:$E$16733,3,FALSE)</f>
        <v>#N/A</v>
      </c>
      <c r="I23" s="697">
        <f t="shared" si="3"/>
        <v>40.218364000000001</v>
      </c>
      <c r="J23" s="698"/>
    </row>
    <row r="24" spans="2:10" ht="24" customHeight="1">
      <c r="B24" s="311" t="s">
        <v>180</v>
      </c>
      <c r="C24" s="466">
        <v>102922</v>
      </c>
      <c r="D24" s="313" t="str">
        <f>VLOOKUP(C24,'BANCO 02'!$B$4:$E$16733,2,FALSE)</f>
        <v>ARMAÇÃO DE VERGA E CONTRAVERGA DE ALVENARIA ESTRUTURAL; DIÂMETRO DE 16,0 MM. AF_09/2021</v>
      </c>
      <c r="E24" s="315" t="str">
        <f>VLOOKUP(C24,'BANCO 02'!$B$4:$E$16733,3,FALSE)</f>
        <v>KG</v>
      </c>
      <c r="F24" s="312">
        <v>0.9839</v>
      </c>
      <c r="G24" s="694">
        <f>VLOOKUP(C24,'BANCO 02'!$B$4:$E$16733,4,FALSE)</f>
        <v>8.92</v>
      </c>
      <c r="H24" s="694" t="e">
        <f>VLOOKUP(F24,'BANCO 02'!$B$4:$E$16733,3,FALSE)</f>
        <v>#N/A</v>
      </c>
      <c r="I24" s="697">
        <f t="shared" si="3"/>
        <v>8.7763880000000007</v>
      </c>
      <c r="J24" s="698"/>
    </row>
    <row r="25" spans="2:10" ht="24" customHeight="1">
      <c r="B25" s="311" t="s">
        <v>180</v>
      </c>
      <c r="C25" s="466">
        <v>102923</v>
      </c>
      <c r="D25" s="313" t="str">
        <f>VLOOKUP(C25,'BANCO 02'!$B$4:$E$16733,2,FALSE)</f>
        <v>ARMAÇÃO DE CINTA DE ALVENARIA ESTRUTURAL; DIÂMETRO DE 16,0 MM. AF_09/2021</v>
      </c>
      <c r="E25" s="315" t="str">
        <f>VLOOKUP(C25,'BANCO 02'!$B$4:$E$16733,3,FALSE)</f>
        <v>KG</v>
      </c>
      <c r="F25" s="312">
        <v>0.56030000000000002</v>
      </c>
      <c r="G25" s="694">
        <f>VLOOKUP(C25,'BANCO 02'!$B$4:$E$16733,4,FALSE)</f>
        <v>8.07</v>
      </c>
      <c r="H25" s="694" t="e">
        <f>VLOOKUP(F25,'BANCO 02'!$B$4:$E$16733,3,FALSE)</f>
        <v>#N/A</v>
      </c>
      <c r="I25" s="697">
        <f t="shared" si="3"/>
        <v>4.5216210000000006</v>
      </c>
      <c r="J25" s="698"/>
    </row>
    <row r="26" spans="2:10" ht="24" customHeight="1">
      <c r="B26" s="311" t="s">
        <v>180</v>
      </c>
      <c r="C26" s="466">
        <v>89993</v>
      </c>
      <c r="D26" s="313" t="str">
        <f>VLOOKUP(C26,'BANCO 02'!$B$4:$E$16733,2,FALSE)</f>
        <v>GRAUTEAMENTO VERTICAL EM ALVENARIA ESTRUTURAL. AF_09/2021</v>
      </c>
      <c r="E26" s="315" t="str">
        <f>VLOOKUP(C26,'BANCO 02'!$B$4:$E$16733,3,FALSE)</f>
        <v>M3</v>
      </c>
      <c r="F26" s="312">
        <v>2.5499999999999998E-2</v>
      </c>
      <c r="G26" s="694">
        <f>VLOOKUP(C26,'BANCO 02'!$B$4:$E$16733,4,FALSE)</f>
        <v>855.7</v>
      </c>
      <c r="H26" s="694" t="e">
        <f>VLOOKUP(F26,'BANCO 02'!$B$4:$E$16733,3,FALSE)</f>
        <v>#N/A</v>
      </c>
      <c r="I26" s="697">
        <f t="shared" si="3"/>
        <v>21.820350000000001</v>
      </c>
      <c r="J26" s="698"/>
    </row>
    <row r="27" spans="2:10" ht="24" customHeight="1">
      <c r="B27" s="311" t="s">
        <v>180</v>
      </c>
      <c r="C27" s="466">
        <v>89994</v>
      </c>
      <c r="D27" s="313" t="str">
        <f>VLOOKUP(C27,'BANCO 02'!$B$4:$E$16733,2,FALSE)</f>
        <v>GRAUTEAMENTO DE CINTA INTERMEDIÁRIA OU DE CONTRAVERGA EM ALVENARIA ESTRUTURAL. AF_09/2021</v>
      </c>
      <c r="E27" s="315" t="str">
        <f>VLOOKUP(C27,'BANCO 02'!$B$4:$E$16733,3,FALSE)</f>
        <v>M3</v>
      </c>
      <c r="F27" s="312">
        <v>8.2000000000000007E-3</v>
      </c>
      <c r="G27" s="694">
        <f>VLOOKUP(C27,'BANCO 02'!$B$4:$E$16733,4,FALSE)</f>
        <v>741.22</v>
      </c>
      <c r="H27" s="694" t="e">
        <f>VLOOKUP(F27,'BANCO 02'!$B$4:$E$16733,3,FALSE)</f>
        <v>#N/A</v>
      </c>
      <c r="I27" s="697">
        <f t="shared" si="3"/>
        <v>6.0780040000000009</v>
      </c>
      <c r="J27" s="698"/>
    </row>
    <row r="28" spans="2:10" ht="24" customHeight="1">
      <c r="B28" s="311" t="s">
        <v>180</v>
      </c>
      <c r="C28" s="466">
        <v>89995</v>
      </c>
      <c r="D28" s="313" t="str">
        <f>VLOOKUP(C28,'BANCO 02'!$B$4:$E$16733,2,FALSE)</f>
        <v>GRAUTEAMENTO DE CINTA SUPERIOR OU DE VERGA EM ALVENARIA ESTRUTURAL. AF_09/2021</v>
      </c>
      <c r="E28" s="315" t="str">
        <f>VLOOKUP(C28,'BANCO 02'!$B$4:$E$16733,3,FALSE)</f>
        <v>M3</v>
      </c>
      <c r="F28" s="312">
        <v>4.5999999999999999E-3</v>
      </c>
      <c r="G28" s="694">
        <f>VLOOKUP(C28,'BANCO 02'!$B$4:$E$16733,4,FALSE)</f>
        <v>826.41</v>
      </c>
      <c r="H28" s="694" t="e">
        <f>VLOOKUP(F28,'BANCO 02'!$B$4:$E$16733,3,FALSE)</f>
        <v>#N/A</v>
      </c>
      <c r="I28" s="697">
        <f t="shared" si="3"/>
        <v>3.8014859999999997</v>
      </c>
      <c r="J28" s="698"/>
    </row>
    <row r="29" spans="2:10" ht="24" customHeight="1">
      <c r="B29" s="311" t="s">
        <v>180</v>
      </c>
      <c r="C29" s="466">
        <v>92775</v>
      </c>
      <c r="D29" s="313" t="str">
        <f>VLOOKUP(C29,'BANCO 02'!$B$4:$E$16733,2,FALSE)</f>
        <v>ARMAÇÃO DE PILAR OU VIGA DE UMA ESTRUTURA CONVENCIONAL DE CONCRETO ARMADO EM UMA EDIFICAÇÃO TÉRREA OU SOBRADO UTILIZANDO AÇO CA-60 DE 5,0 MM - MONTAGEM. AF_12/2015</v>
      </c>
      <c r="E29" s="315" t="str">
        <f>VLOOKUP(C29,'BANCO 02'!$B$4:$E$16733,3,FALSE)</f>
        <v>KG</v>
      </c>
      <c r="F29" s="312">
        <v>0.13220000000000001</v>
      </c>
      <c r="G29" s="694">
        <f>VLOOKUP(C29,'BANCO 02'!$B$4:$E$16733,4,FALSE)</f>
        <v>17.05</v>
      </c>
      <c r="H29" s="694" t="e">
        <f>VLOOKUP(F29,'BANCO 02'!$B$4:$E$16733,3,FALSE)</f>
        <v>#N/A</v>
      </c>
      <c r="I29" s="697">
        <f t="shared" si="3"/>
        <v>2.2540100000000005</v>
      </c>
      <c r="J29" s="698"/>
    </row>
    <row r="30" spans="2:10" ht="24" customHeight="1">
      <c r="B30" s="311" t="s">
        <v>180</v>
      </c>
      <c r="C30" s="466">
        <v>92776</v>
      </c>
      <c r="D30" s="313" t="str">
        <f>VLOOKUP(C30,'BANCO 02'!$B$4:$E$16733,2,FALSE)</f>
        <v>ARMAÇÃO DE PILAR OU VIGA DE UMA ESTRUTURA CONVENCIONAL DE CONCRETO ARMADO EM UMA EDIFICAÇÃO TÉRREA OU SOBRADO UTILIZANDO AÇO CA-50 DE 6,3 MM - MONTAGEM. AF_12/2015</v>
      </c>
      <c r="E30" s="315" t="str">
        <f>VLOOKUP(C30,'BANCO 02'!$B$4:$E$16733,3,FALSE)</f>
        <v>KG</v>
      </c>
      <c r="F30" s="312">
        <v>0.53549999999999998</v>
      </c>
      <c r="G30" s="694">
        <f>VLOOKUP(C30,'BANCO 02'!$B$4:$E$16733,4,FALSE)</f>
        <v>15.82</v>
      </c>
      <c r="H30" s="694" t="e">
        <f>VLOOKUP(F30,'BANCO 02'!$B$4:$E$16733,3,FALSE)</f>
        <v>#N/A</v>
      </c>
      <c r="I30" s="697">
        <f t="shared" si="3"/>
        <v>8.4716100000000001</v>
      </c>
      <c r="J30" s="698"/>
    </row>
    <row r="31" spans="2:10" ht="24" customHeight="1">
      <c r="B31" s="311" t="s">
        <v>180</v>
      </c>
      <c r="C31" s="466">
        <v>92781</v>
      </c>
      <c r="D31" s="313" t="str">
        <f>VLOOKUP(C31,'BANCO 02'!$B$4:$E$16733,2,FALSE)</f>
        <v>ARMAÇÃO DE PILAR OU VIGA DE UMA ESTRUTURA CONVENCIONAL DE CONCRETO ARMADO EM UMA EDIFICAÇÃO TÉRREA OU SOBRADO UTILIZANDO AÇO CA-50 DE 20,0 MM - MONTAGEM. AF_12/2015</v>
      </c>
      <c r="E31" s="315" t="str">
        <f>VLOOKUP(C31,'BANCO 02'!$B$4:$E$16733,3,FALSE)</f>
        <v>KG</v>
      </c>
      <c r="F31" s="312">
        <v>10.8643</v>
      </c>
      <c r="G31" s="694">
        <f>VLOOKUP(C31,'BANCO 02'!$B$4:$E$16733,4,FALSE)</f>
        <v>11.28</v>
      </c>
      <c r="H31" s="694" t="e">
        <f>VLOOKUP(F31,'BANCO 02'!$B$4:$E$16733,3,FALSE)</f>
        <v>#N/A</v>
      </c>
      <c r="I31" s="697">
        <f t="shared" si="3"/>
        <v>122.54930399999999</v>
      </c>
      <c r="J31" s="698"/>
    </row>
    <row r="32" spans="2:10" ht="24" customHeight="1">
      <c r="B32" s="311" t="s">
        <v>180</v>
      </c>
      <c r="C32" s="466">
        <v>92443</v>
      </c>
      <c r="D32" s="313" t="str">
        <f>VLOOKUP(C32,'BANCO 02'!$B$4:$E$16733,2,FALSE)</f>
        <v>MONTAGEM E DESMONTAGEM DE FÔRMA DE PILARES RETANGULARES E ESTRUTURAS SIMILARES, PÉ-DIREITO SIMPLES, EM CHAPA DE MADEIRA COMPENSADA PLASTIFICADA, 18 UTILIZAÇÕES. AF_09/2020</v>
      </c>
      <c r="E32" s="315" t="str">
        <f>VLOOKUP(C32,'BANCO 02'!$B$4:$E$16733,3,FALSE)</f>
        <v>M2</v>
      </c>
      <c r="F32" s="312">
        <v>0.254</v>
      </c>
      <c r="G32" s="694">
        <f>VLOOKUP(C32,'BANCO 02'!$B$4:$E$16733,4,FALSE)</f>
        <v>44.84</v>
      </c>
      <c r="H32" s="694" t="e">
        <f>VLOOKUP(F32,'BANCO 02'!$B$4:$E$16733,3,FALSE)</f>
        <v>#N/A</v>
      </c>
      <c r="I32" s="697">
        <f t="shared" si="3"/>
        <v>11.389360000000002</v>
      </c>
      <c r="J32" s="698"/>
    </row>
    <row r="33" spans="2:10" ht="24.75" customHeight="1" thickBot="1">
      <c r="B33" s="316" t="s">
        <v>180</v>
      </c>
      <c r="C33" s="317">
        <v>103672</v>
      </c>
      <c r="D33" s="313" t="str">
        <f>VLOOKUP(C33,'BANCO 02'!$B$4:$E$16733,2,FALSE)</f>
        <v>CONCRETAGEM DE PILARES, FCK = 25 MPA, COM USO DE BOMBA - LANÇAMENTO, ADENSAMENTO E ACABAMENTO. AF_02/2022</v>
      </c>
      <c r="E33" s="315" t="str">
        <f>VLOOKUP(C33,'BANCO 02'!$B$4:$E$16733,3,FALSE)</f>
        <v>M3</v>
      </c>
      <c r="F33" s="317">
        <v>3.9600000000000003E-2</v>
      </c>
      <c r="G33" s="694">
        <f>VLOOKUP(C33,'BANCO 02'!$B$4:$E$16733,4,FALSE)</f>
        <v>554.08000000000004</v>
      </c>
      <c r="H33" s="694" t="e">
        <f>VLOOKUP(F33,'BANCO 02'!$B$4:$E$16733,3,FALSE)</f>
        <v>#N/A</v>
      </c>
      <c r="I33" s="697">
        <f t="shared" si="3"/>
        <v>21.941568000000004</v>
      </c>
      <c r="J33" s="698"/>
    </row>
    <row r="34" spans="2:10" ht="24">
      <c r="B34" s="307" t="s">
        <v>177</v>
      </c>
      <c r="C34" s="308" t="s">
        <v>41059</v>
      </c>
      <c r="D34" s="309" t="s">
        <v>41060</v>
      </c>
      <c r="E34" s="321" t="s">
        <v>148</v>
      </c>
      <c r="F34" s="310"/>
      <c r="G34" s="699"/>
      <c r="H34" s="700"/>
      <c r="I34" s="701">
        <f>SUM(I35:J39)</f>
        <v>973.84014999999999</v>
      </c>
      <c r="J34" s="702"/>
    </row>
    <row r="35" spans="2:10" ht="24" customHeight="1">
      <c r="B35" s="311" t="s">
        <v>180</v>
      </c>
      <c r="C35" s="466">
        <v>96523</v>
      </c>
      <c r="D35" s="313" t="str">
        <f>VLOOKUP(C35,'BANCO 02'!$B$4:$E$16733,2,FALSE)</f>
        <v>ESCAVAÇÃO MANUAL PARA BLOCO DE COROAMENTO OU SAPATA (INCLUINDO ESCAVAÇÃO PARA COLOCAÇÃO DE FÔRMAS). AF_06/2017</v>
      </c>
      <c r="E35" s="315" t="str">
        <f>VLOOKUP(C35,'BANCO 02'!$B$4:$E$16733,3,FALSE)</f>
        <v>M3</v>
      </c>
      <c r="F35" s="312">
        <v>1.5</v>
      </c>
      <c r="G35" s="694">
        <f>VLOOKUP(C35,'BANCO 02'!$B$4:$E$16733,4,FALSE)</f>
        <v>76.069999999999993</v>
      </c>
      <c r="H35" s="694" t="e">
        <f>VLOOKUP(F35,'BANCO 02'!$B$4:$E$16733,3,FALSE)</f>
        <v>#N/A</v>
      </c>
      <c r="I35" s="697">
        <f t="shared" ref="I35:I39" si="4">F35*G35</f>
        <v>114.10499999999999</v>
      </c>
      <c r="J35" s="698"/>
    </row>
    <row r="36" spans="2:10" ht="24" customHeight="1">
      <c r="B36" s="311" t="s">
        <v>180</v>
      </c>
      <c r="C36" s="466">
        <v>96619</v>
      </c>
      <c r="D36" s="313" t="str">
        <f>VLOOKUP(C36,'BANCO 02'!$B$4:$E$16733,2,FALSE)</f>
        <v>LASTRO DE CONCRETO MAGRO, APLICADO EM BLOCOS DE COROAMENTO OU SAPATAS, ESPESSURA DE 5 CM. AF_08/2017</v>
      </c>
      <c r="E36" s="315" t="str">
        <f>VLOOKUP(C36,'BANCO 02'!$B$4:$E$16733,3,FALSE)</f>
        <v>M2</v>
      </c>
      <c r="F36" s="312">
        <v>1</v>
      </c>
      <c r="G36" s="694">
        <f>VLOOKUP(C36,'BANCO 02'!$B$4:$E$16733,4,FALSE)</f>
        <v>26.99</v>
      </c>
      <c r="H36" s="694" t="str">
        <f>VLOOKUP(F36,'BANCO 02'!$B$4:$E$16733,3,FALSE)</f>
        <v xml:space="preserve">KG    </v>
      </c>
      <c r="I36" s="697">
        <f t="shared" si="4"/>
        <v>26.99</v>
      </c>
      <c r="J36" s="698"/>
    </row>
    <row r="37" spans="2:10" ht="24" customHeight="1">
      <c r="B37" s="311" t="s">
        <v>180</v>
      </c>
      <c r="C37" s="466">
        <v>96535</v>
      </c>
      <c r="D37" s="313" t="str">
        <f>VLOOKUP(C37,'BANCO 02'!$B$4:$E$16733,2,FALSE)</f>
        <v>FABRICAÇÃO, MONTAGEM E DESMONTAGEM DE FÔRMA PARA SAPATA, EM MADEIRA SERRADA, E=25 MM, 4 UTILIZAÇÕES. AF_06/2017</v>
      </c>
      <c r="E37" s="315" t="str">
        <f>VLOOKUP(C37,'BANCO 02'!$B$4:$E$16733,3,FALSE)</f>
        <v>M2</v>
      </c>
      <c r="F37" s="312">
        <v>0.89999999999999991</v>
      </c>
      <c r="G37" s="694">
        <f>VLOOKUP(C37,'BANCO 02'!$B$4:$E$16733,4,FALSE)</f>
        <v>159.30000000000001</v>
      </c>
      <c r="H37" s="694" t="e">
        <f>VLOOKUP(F37,'BANCO 02'!$B$4:$E$16733,3,FALSE)</f>
        <v>#N/A</v>
      </c>
      <c r="I37" s="697">
        <f t="shared" si="4"/>
        <v>143.37</v>
      </c>
      <c r="J37" s="698"/>
    </row>
    <row r="38" spans="2:10" ht="24" customHeight="1">
      <c r="B38" s="311" t="s">
        <v>180</v>
      </c>
      <c r="C38" s="466">
        <v>96546</v>
      </c>
      <c r="D38" s="313" t="str">
        <f>VLOOKUP(C38,'BANCO 02'!$B$4:$E$16733,2,FALSE)</f>
        <v>ARMAÇÃO DE BLOCO, VIGA BALDRAME OU SAPATA UTILIZANDO AÇO CA-50 DE 10 MM - MONTAGEM. AF_06/2017</v>
      </c>
      <c r="E38" s="315" t="str">
        <f>VLOOKUP(C38,'BANCO 02'!$B$4:$E$16733,3,FALSE)</f>
        <v>KG</v>
      </c>
      <c r="F38" s="312">
        <v>36.93</v>
      </c>
      <c r="G38" s="694">
        <f>VLOOKUP(C38,'BANCO 02'!$B$4:$E$16733,4,FALSE)</f>
        <v>13.01</v>
      </c>
      <c r="H38" s="694" t="e">
        <f>VLOOKUP(F38,'BANCO 02'!$B$4:$E$16733,3,FALSE)</f>
        <v>#N/A</v>
      </c>
      <c r="I38" s="697">
        <f t="shared" si="4"/>
        <v>480.45929999999998</v>
      </c>
      <c r="J38" s="698"/>
    </row>
    <row r="39" spans="2:10" ht="24.75" customHeight="1" thickBot="1">
      <c r="B39" s="316" t="s">
        <v>180</v>
      </c>
      <c r="C39" s="317">
        <v>96558</v>
      </c>
      <c r="D39" s="313" t="str">
        <f>VLOOKUP(C39,'BANCO 02'!$B$4:$E$16733,2,FALSE)</f>
        <v>CONCRETAGEM DE SAPATAS, FCK 30 MPA, COM USO DE BOMBA  LANÇAMENTO, ADENSAMENTO E ACABAMENTO. AF_11/2016</v>
      </c>
      <c r="E39" s="315" t="str">
        <f>VLOOKUP(C39,'BANCO 02'!$B$4:$E$16733,3,FALSE)</f>
        <v>M3</v>
      </c>
      <c r="F39" s="317">
        <v>0.35750000000000004</v>
      </c>
      <c r="G39" s="694">
        <f>VLOOKUP(C39,'BANCO 02'!$B$4:$E$16733,4,FALSE)</f>
        <v>584.38</v>
      </c>
      <c r="H39" s="694" t="e">
        <f>VLOOKUP(F39,'BANCO 02'!$B$4:$E$16733,3,FALSE)</f>
        <v>#N/A</v>
      </c>
      <c r="I39" s="695">
        <f t="shared" si="4"/>
        <v>208.91585000000003</v>
      </c>
      <c r="J39" s="696"/>
    </row>
    <row r="40" spans="2:10" ht="12.75">
      <c r="B40" s="391"/>
      <c r="C40" s="392"/>
      <c r="D40" s="392"/>
      <c r="E40" s="392"/>
      <c r="F40" s="406"/>
      <c r="G40" s="393"/>
      <c r="H40" s="392"/>
      <c r="I40" s="394"/>
      <c r="J40" s="395"/>
    </row>
    <row r="41" spans="2:10" ht="12" hidden="1" customHeight="1" thickBot="1">
      <c r="B41" s="391" t="s">
        <v>177</v>
      </c>
      <c r="C41" s="392" t="s">
        <v>7744</v>
      </c>
      <c r="D41" s="392" t="s">
        <v>7745</v>
      </c>
      <c r="E41" s="340" t="s">
        <v>148</v>
      </c>
      <c r="F41" s="406"/>
      <c r="G41" s="340"/>
      <c r="H41" s="340"/>
      <c r="I41" s="394">
        <f ca="1">SUM(I42:J43)</f>
        <v>2555.4260000000004</v>
      </c>
      <c r="J41" s="395"/>
    </row>
    <row r="42" spans="2:10" ht="12" hidden="1" customHeight="1">
      <c r="B42" s="397" t="s">
        <v>178</v>
      </c>
      <c r="C42" s="416" t="str">
        <f>'BANCO SETOP'!A2682</f>
        <v>ED-21776</v>
      </c>
      <c r="D42" s="340" t="str">
        <f ca="1">VLOOKUP(C42,Banco!C$7:G$16784,2,FALSE)</f>
        <v>ENCARREGADO GERAL DE OBRAS COM ENCARGOS COMPLEMENTARES</v>
      </c>
      <c r="E42" s="340" t="str">
        <f ca="1">VLOOKUP(C42,Banco!C$7:G$16784,3,FALSE)</f>
        <v>mês</v>
      </c>
      <c r="F42" s="406">
        <v>0.2</v>
      </c>
      <c r="G42" s="340">
        <f ca="1">VLOOKUP(C42,Banco!C$7:G$16784,4,FALSE)</f>
        <v>5439.75</v>
      </c>
      <c r="H42" s="340" t="e">
        <f ca="1">VLOOKUP(G42,Banco!G$7:K$16784,2,FALSE)</f>
        <v>#N/A</v>
      </c>
      <c r="I42" s="394">
        <f t="shared" ref="I42" ca="1" si="5">F42*G42</f>
        <v>1087.95</v>
      </c>
      <c r="J42" s="395"/>
    </row>
    <row r="43" spans="2:10" ht="12" hidden="1" customHeight="1">
      <c r="B43" s="391" t="s">
        <v>178</v>
      </c>
      <c r="C43" s="392" t="str">
        <f>'BANCO SETOP'!A2683</f>
        <v>ED-21769</v>
      </c>
      <c r="D43" s="467" t="str">
        <f ca="1">VLOOKUP(C43,Banco!C$7:G$16784,2,FALSE)</f>
        <v>ENGENHEIRO CIVIL DE OBRA JÚNIOR COM ENCARGOS COMPLEMENTARES</v>
      </c>
      <c r="E43" s="392" t="str">
        <f ca="1">VLOOKUP(C43,Banco!C$7:G$16784,3,FALSE)</f>
        <v>mês</v>
      </c>
      <c r="F43" s="392">
        <v>0.1</v>
      </c>
      <c r="G43" s="584">
        <f ca="1">VLOOKUP(C43,Banco!C$7:G$16784,4,FALSE)</f>
        <v>14674.76</v>
      </c>
      <c r="H43" s="584" t="e">
        <f ca="1">VLOOKUP(G43,Banco!G$7:K$16784,2,FALSE)</f>
        <v>#N/A</v>
      </c>
      <c r="I43" s="394">
        <f t="shared" ref="I43" ca="1" si="6">F43*G43</f>
        <v>1467.4760000000001</v>
      </c>
      <c r="J43" s="395"/>
    </row>
    <row r="44" spans="2:10" ht="12" hidden="1" customHeight="1">
      <c r="B44" s="391"/>
      <c r="C44" s="392"/>
      <c r="D44" s="398"/>
      <c r="E44" s="392"/>
      <c r="F44" s="392"/>
      <c r="G44" s="588"/>
      <c r="H44" s="588"/>
      <c r="I44" s="394"/>
      <c r="J44" s="395"/>
    </row>
    <row r="45" spans="2:10" ht="12" hidden="1" customHeight="1">
      <c r="B45" s="391"/>
      <c r="C45" s="392"/>
      <c r="D45" s="392"/>
      <c r="E45" s="392"/>
      <c r="F45" s="392"/>
      <c r="G45" s="392"/>
      <c r="H45" s="392"/>
      <c r="I45" s="394"/>
      <c r="J45" s="395"/>
    </row>
    <row r="46" spans="2:10" ht="12" hidden="1" customHeight="1">
      <c r="B46" s="391"/>
      <c r="C46" s="392"/>
      <c r="D46" s="467"/>
      <c r="E46" s="392"/>
      <c r="F46" s="392"/>
      <c r="G46" s="392"/>
      <c r="H46" s="392"/>
      <c r="I46" s="394"/>
      <c r="J46" s="395"/>
    </row>
    <row r="47" spans="2:10" ht="12.75">
      <c r="B47" s="391"/>
      <c r="C47" s="392"/>
      <c r="D47" s="398"/>
      <c r="E47" s="392"/>
      <c r="F47" s="392"/>
      <c r="G47" s="392"/>
      <c r="H47" s="392"/>
      <c r="I47" s="394"/>
      <c r="J47" s="395"/>
    </row>
    <row r="48" spans="2:10" ht="13.5" thickBot="1">
      <c r="B48" s="391"/>
      <c r="C48" s="392"/>
      <c r="D48" s="467"/>
      <c r="E48" s="392"/>
      <c r="F48" s="584" t="s">
        <v>40964</v>
      </c>
      <c r="G48" s="584"/>
      <c r="H48" s="392"/>
      <c r="I48" s="394"/>
      <c r="J48" s="395"/>
    </row>
    <row r="49" spans="2:10" ht="12.75">
      <c r="B49" s="391"/>
      <c r="D49" s="398" t="s">
        <v>41079</v>
      </c>
      <c r="F49" s="588" t="s">
        <v>91</v>
      </c>
      <c r="G49" s="588"/>
      <c r="J49" s="395"/>
    </row>
    <row r="50" spans="2:10" ht="12.75">
      <c r="B50" s="391"/>
      <c r="D50" s="392"/>
      <c r="J50" s="395"/>
    </row>
    <row r="51" spans="2:10" ht="13.5" thickBot="1">
      <c r="B51" s="391"/>
      <c r="D51" s="467"/>
      <c r="J51" s="395"/>
    </row>
    <row r="52" spans="2:10" ht="13.5" thickBot="1">
      <c r="B52" s="399"/>
      <c r="C52" s="400"/>
      <c r="D52" s="407" t="s">
        <v>85</v>
      </c>
      <c r="E52" s="400"/>
      <c r="F52" s="407"/>
      <c r="G52" s="401"/>
      <c r="H52" s="400"/>
      <c r="I52" s="400"/>
      <c r="J52" s="402"/>
    </row>
  </sheetData>
  <mergeCells count="81">
    <mergeCell ref="G44:H44"/>
    <mergeCell ref="F48:G48"/>
    <mergeCell ref="F49:G49"/>
    <mergeCell ref="G43:H43"/>
    <mergeCell ref="I2:J2"/>
    <mergeCell ref="G2:H2"/>
    <mergeCell ref="G11:H11"/>
    <mergeCell ref="G12:H12"/>
    <mergeCell ref="G9:H9"/>
    <mergeCell ref="I12:J12"/>
    <mergeCell ref="G8:H8"/>
    <mergeCell ref="I9:J9"/>
    <mergeCell ref="I8:J8"/>
    <mergeCell ref="I11:J11"/>
    <mergeCell ref="G10:H10"/>
    <mergeCell ref="I10:J10"/>
    <mergeCell ref="B1:J1"/>
    <mergeCell ref="G6:H6"/>
    <mergeCell ref="G7:H7"/>
    <mergeCell ref="I7:J7"/>
    <mergeCell ref="G3:H3"/>
    <mergeCell ref="I3:J3"/>
    <mergeCell ref="I4:J4"/>
    <mergeCell ref="I5:J5"/>
    <mergeCell ref="I6:J6"/>
    <mergeCell ref="G4:H4"/>
    <mergeCell ref="G5:H5"/>
    <mergeCell ref="G13:H13"/>
    <mergeCell ref="I13:J13"/>
    <mergeCell ref="G17:H17"/>
    <mergeCell ref="I17:J17"/>
    <mergeCell ref="G18:H18"/>
    <mergeCell ref="I18:J18"/>
    <mergeCell ref="G14:H14"/>
    <mergeCell ref="I14:J14"/>
    <mergeCell ref="G15:H15"/>
    <mergeCell ref="I15:J15"/>
    <mergeCell ref="G16:H16"/>
    <mergeCell ref="I16:J16"/>
    <mergeCell ref="G19:H19"/>
    <mergeCell ref="I19:J19"/>
    <mergeCell ref="G20:H20"/>
    <mergeCell ref="I20:J20"/>
    <mergeCell ref="G21:H21"/>
    <mergeCell ref="I21:J21"/>
    <mergeCell ref="G31:H31"/>
    <mergeCell ref="I31:J31"/>
    <mergeCell ref="G32:H32"/>
    <mergeCell ref="I32:J32"/>
    <mergeCell ref="G22:H22"/>
    <mergeCell ref="I22:J22"/>
    <mergeCell ref="G26:H26"/>
    <mergeCell ref="I26:J26"/>
    <mergeCell ref="G27:H27"/>
    <mergeCell ref="I27:J27"/>
    <mergeCell ref="G23:H23"/>
    <mergeCell ref="I23:J23"/>
    <mergeCell ref="G24:H24"/>
    <mergeCell ref="I24:J24"/>
    <mergeCell ref="G25:H25"/>
    <mergeCell ref="I25:J25"/>
    <mergeCell ref="G29:H29"/>
    <mergeCell ref="I29:J29"/>
    <mergeCell ref="G30:H30"/>
    <mergeCell ref="G28:H28"/>
    <mergeCell ref="I28:J28"/>
    <mergeCell ref="I30:J30"/>
    <mergeCell ref="G33:H33"/>
    <mergeCell ref="I33:J33"/>
    <mergeCell ref="G34:H34"/>
    <mergeCell ref="I34:J34"/>
    <mergeCell ref="G35:H35"/>
    <mergeCell ref="I35:J35"/>
    <mergeCell ref="G39:H39"/>
    <mergeCell ref="I39:J39"/>
    <mergeCell ref="G36:H36"/>
    <mergeCell ref="I36:J36"/>
    <mergeCell ref="G37:H37"/>
    <mergeCell ref="I37:J37"/>
    <mergeCell ref="G38:H38"/>
    <mergeCell ref="I38:J38"/>
  </mergeCells>
  <pageMargins left="0.511811024" right="0.511811024" top="0.78740157499999996" bottom="0.78740157499999996" header="0.31496062000000002" footer="0.31496062000000002"/>
  <pageSetup paperSize="9" scale="75" orientation="portrait" r:id="rId1"/>
  <ignoredErrors>
    <ignoredError sqref="D18:E18" formula="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5">
    <pageSetUpPr fitToPage="1"/>
  </sheetPr>
  <dimension ref="B1:L37"/>
  <sheetViews>
    <sheetView showGridLines="0" showZeros="0" view="pageBreakPreview" zoomScaleNormal="75" zoomScaleSheetLayoutView="100" workbookViewId="0">
      <selection activeCell="B33" sqref="B33:F33"/>
    </sheetView>
  </sheetViews>
  <sheetFormatPr defaultColWidth="9.140625" defaultRowHeight="12.75"/>
  <cols>
    <col min="1" max="1" width="3" style="82" customWidth="1"/>
    <col min="2" max="2" width="10.5703125" style="82" customWidth="1"/>
    <col min="3" max="3" width="10.28515625" style="82" customWidth="1"/>
    <col min="4" max="4" width="51" style="82" customWidth="1"/>
    <col min="5" max="5" width="14.42578125" style="81" customWidth="1"/>
    <col min="6" max="6" width="15.140625" style="81" customWidth="1"/>
    <col min="7" max="7" width="15.28515625" style="82" customWidth="1"/>
    <col min="8" max="8" width="14.140625" style="82" customWidth="1"/>
    <col min="9" max="9" width="14.28515625" style="82" customWidth="1"/>
    <col min="10" max="10" width="2.5703125" style="82" customWidth="1"/>
    <col min="11" max="11" width="10.140625" style="82" bestFit="1" customWidth="1"/>
    <col min="12" max="16384" width="9.140625" style="82"/>
  </cols>
  <sheetData>
    <row r="1" spans="2:12" ht="11.25" customHeight="1" thickBot="1">
      <c r="B1" s="123"/>
      <c r="C1" s="123"/>
      <c r="D1" s="123"/>
      <c r="E1" s="124"/>
      <c r="F1" s="124"/>
      <c r="G1" s="124"/>
      <c r="H1" s="124"/>
      <c r="I1" s="124"/>
    </row>
    <row r="2" spans="2:12" ht="18" customHeight="1" thickBot="1">
      <c r="B2" s="713" t="s">
        <v>42</v>
      </c>
      <c r="C2" s="714"/>
      <c r="D2" s="714"/>
      <c r="E2" s="714"/>
      <c r="F2" s="714"/>
      <c r="G2" s="714"/>
      <c r="H2" s="714"/>
      <c r="I2" s="715"/>
    </row>
    <row r="3" spans="2:12" ht="18" customHeight="1">
      <c r="B3" s="513" t="str">
        <f>BDI!E6</f>
        <v>PREFEITURA MUNICIPAL DE FERVEDOURO</v>
      </c>
      <c r="C3" s="514"/>
      <c r="D3" s="515"/>
      <c r="E3" s="516" t="s">
        <v>40953</v>
      </c>
      <c r="F3" s="517"/>
      <c r="G3" s="476">
        <f ca="1">F27</f>
        <v>662717.2300000001</v>
      </c>
      <c r="H3" s="716" t="str">
        <f>BDI!I6</f>
        <v>25/05/2022</v>
      </c>
      <c r="I3" s="717"/>
    </row>
    <row r="4" spans="2:12" ht="44.45" customHeight="1" thickBot="1">
      <c r="B4" s="519" t="str">
        <f>BDI!B6</f>
        <v>OBRA: PAVIMENTAÇÃO EM DIVERSAS VIAS URBANAS</v>
      </c>
      <c r="C4" s="520"/>
      <c r="D4" s="521"/>
      <c r="E4" s="522" t="str">
        <f>BDI!B14</f>
        <v>LOCAL: DIVERSAS RUAS DA SEDE DO MUNICIPIO DE FERVEDOURO - MG</v>
      </c>
      <c r="F4" s="520"/>
      <c r="G4" s="520"/>
      <c r="H4" s="711" t="s">
        <v>41089</v>
      </c>
      <c r="I4" s="712"/>
    </row>
    <row r="5" spans="2:12" ht="36" customHeight="1">
      <c r="B5" s="84" t="s">
        <v>0</v>
      </c>
      <c r="C5" s="85" t="s">
        <v>5</v>
      </c>
      <c r="D5" s="86" t="s">
        <v>43</v>
      </c>
      <c r="E5" s="87" t="s">
        <v>44</v>
      </c>
      <c r="F5" s="87" t="s">
        <v>45</v>
      </c>
      <c r="G5" s="85" t="s">
        <v>46</v>
      </c>
      <c r="H5" s="85" t="s">
        <v>47</v>
      </c>
      <c r="I5" s="85" t="s">
        <v>48</v>
      </c>
    </row>
    <row r="6" spans="2:12" ht="14.25" customHeight="1">
      <c r="B6" s="718">
        <v>1</v>
      </c>
      <c r="C6" s="719" t="str">
        <f>Orçamento!B12</f>
        <v>1.1</v>
      </c>
      <c r="D6" s="720" t="str">
        <f>VLOOKUP(C6,Orçamento!B12:J91,4,)</f>
        <v>SERVIÇOS PRELIMINARES E CANTEIRO DE OBRAS</v>
      </c>
      <c r="E6" s="144" t="s">
        <v>51</v>
      </c>
      <c r="F6" s="252">
        <f ca="1">F7/$F$27</f>
        <v>1.2413921998074501E-2</v>
      </c>
      <c r="G6" s="252">
        <v>1</v>
      </c>
      <c r="H6" s="252"/>
      <c r="I6" s="252">
        <v>0</v>
      </c>
      <c r="J6" s="126"/>
    </row>
    <row r="7" spans="2:12" ht="14.25" customHeight="1">
      <c r="B7" s="718"/>
      <c r="C7" s="719"/>
      <c r="D7" s="720"/>
      <c r="E7" s="144" t="s">
        <v>52</v>
      </c>
      <c r="F7" s="146">
        <f ca="1">VLOOKUP(C6,Orçamento!B12:J91,9,)</f>
        <v>8226.92</v>
      </c>
      <c r="G7" s="147">
        <f ca="1">G6*F7</f>
        <v>8226.92</v>
      </c>
      <c r="H7" s="147">
        <f ca="1">H6*$F$7</f>
        <v>0</v>
      </c>
      <c r="I7" s="147">
        <f ca="1">I6*$F$7</f>
        <v>0</v>
      </c>
      <c r="K7" s="125"/>
      <c r="L7" s="125"/>
    </row>
    <row r="8" spans="2:12" ht="14.25" customHeight="1">
      <c r="B8" s="718">
        <v>2</v>
      </c>
      <c r="C8" s="719" t="str">
        <f>Orçamento!B16</f>
        <v>1.2</v>
      </c>
      <c r="D8" s="720" t="str">
        <f>VLOOKUP(C8,Orçamento!B14:J96,4,)</f>
        <v>PAVIMENTAÇÃO COM BLOQUETE SEXTAVADO - RUA ESTRADA SÃO PEDRO DO GLÓRIA</v>
      </c>
      <c r="E8" s="144" t="s">
        <v>51</v>
      </c>
      <c r="F8" s="145">
        <f ca="1">F9/$F$27</f>
        <v>0.24009710747976171</v>
      </c>
      <c r="G8" s="145">
        <v>0.5</v>
      </c>
      <c r="H8" s="145">
        <v>0.5</v>
      </c>
      <c r="I8" s="145">
        <v>0</v>
      </c>
      <c r="J8" s="126"/>
    </row>
    <row r="9" spans="2:12" ht="13.9" customHeight="1">
      <c r="B9" s="718"/>
      <c r="C9" s="719"/>
      <c r="D9" s="720"/>
      <c r="E9" s="144" t="s">
        <v>52</v>
      </c>
      <c r="F9" s="146">
        <f ca="1">VLOOKUP(C8,Orçamento!B14:J96,9,)</f>
        <v>159116.49</v>
      </c>
      <c r="G9" s="147">
        <f ca="1">G8*F9</f>
        <v>79558.244999999995</v>
      </c>
      <c r="H9" s="147">
        <f ca="1">H8*$F$9</f>
        <v>79558.244999999995</v>
      </c>
      <c r="I9" s="147">
        <f ca="1">I8*$F$9</f>
        <v>0</v>
      </c>
      <c r="K9" s="125"/>
      <c r="L9" s="125"/>
    </row>
    <row r="10" spans="2:12" ht="13.9" customHeight="1">
      <c r="B10" s="718">
        <v>3</v>
      </c>
      <c r="C10" s="721" t="str">
        <f>Orçamento!B31</f>
        <v>1.3</v>
      </c>
      <c r="D10" s="720" t="str">
        <f>VLOOKUP(C10,Orçamento!B16:J96,4,)</f>
        <v>PAVIMENTAÇÃO COM BLOQUETE SEXTAVADO - RUA FORTALEZA</v>
      </c>
      <c r="E10" s="144" t="s">
        <v>51</v>
      </c>
      <c r="F10" s="145">
        <f ca="1">F11/$F$27</f>
        <v>5.7712834778718511E-2</v>
      </c>
      <c r="G10" s="145">
        <v>0.5</v>
      </c>
      <c r="H10" s="145">
        <v>0.5</v>
      </c>
      <c r="I10" s="145"/>
      <c r="J10" s="126"/>
      <c r="K10" s="125"/>
      <c r="L10" s="125"/>
    </row>
    <row r="11" spans="2:12" ht="13.9" customHeight="1">
      <c r="B11" s="718"/>
      <c r="C11" s="722"/>
      <c r="D11" s="720"/>
      <c r="E11" s="144" t="s">
        <v>52</v>
      </c>
      <c r="F11" s="146">
        <f ca="1">VLOOKUP(C10,Orçamento!B16:J96,9,)</f>
        <v>38247.29</v>
      </c>
      <c r="G11" s="147">
        <f ca="1">G10*F11</f>
        <v>19123.645</v>
      </c>
      <c r="H11" s="147">
        <f ca="1">H10*F11</f>
        <v>19123.645</v>
      </c>
      <c r="I11" s="147">
        <f ca="1">I10*F11</f>
        <v>0</v>
      </c>
      <c r="K11" s="125"/>
      <c r="L11" s="125"/>
    </row>
    <row r="12" spans="2:12" ht="13.9" customHeight="1">
      <c r="B12" s="718">
        <v>4</v>
      </c>
      <c r="C12" s="721" t="str">
        <f>Orçamento!B38</f>
        <v>1.4</v>
      </c>
      <c r="D12" s="720" t="str">
        <f>VLOOKUP(C12,Orçamento!B18:J97,4,)</f>
        <v>PAVIMENTAÇÃO COM BLOQUETE SEXTAVADO - RUA SANTA CATARINA</v>
      </c>
      <c r="E12" s="144" t="s">
        <v>51</v>
      </c>
      <c r="F12" s="145">
        <f ca="1">F13/$F$27</f>
        <v>0.10852568296737959</v>
      </c>
      <c r="G12" s="145">
        <v>0.5</v>
      </c>
      <c r="H12" s="145">
        <v>0.5</v>
      </c>
      <c r="I12" s="145"/>
      <c r="J12" s="126"/>
    </row>
    <row r="13" spans="2:12" ht="14.25" customHeight="1">
      <c r="B13" s="718"/>
      <c r="C13" s="722"/>
      <c r="D13" s="720"/>
      <c r="E13" s="144" t="s">
        <v>52</v>
      </c>
      <c r="F13" s="146">
        <f ca="1">VLOOKUP(C12,Orçamento!B18:J97,9,)</f>
        <v>71921.84</v>
      </c>
      <c r="G13" s="147">
        <f ca="1">G12*F13</f>
        <v>35960.92</v>
      </c>
      <c r="H13" s="147">
        <f ca="1">H12*F13</f>
        <v>35960.92</v>
      </c>
      <c r="I13" s="147">
        <f ca="1">I12*F13</f>
        <v>0</v>
      </c>
      <c r="K13" s="125"/>
      <c r="L13" s="125"/>
    </row>
    <row r="14" spans="2:12" ht="13.9" customHeight="1">
      <c r="B14" s="718">
        <v>5</v>
      </c>
      <c r="C14" s="721" t="str">
        <f>Orçamento!B48</f>
        <v>1.5</v>
      </c>
      <c r="D14" s="720" t="str">
        <f>VLOOKUP(C14,Orçamento!B20:J99,4,)</f>
        <v>PAVIMENTAÇÃO COM BLOQUETE SEXTAVADO - RUA HAROLDO MARTINS</v>
      </c>
      <c r="E14" s="144" t="s">
        <v>51</v>
      </c>
      <c r="F14" s="145">
        <f ca="1">F15/$F$27</f>
        <v>6.8958913290967233E-2</v>
      </c>
      <c r="G14" s="145">
        <v>0.5</v>
      </c>
      <c r="H14" s="145">
        <v>0.25</v>
      </c>
      <c r="I14" s="145">
        <v>0.25</v>
      </c>
      <c r="J14" s="126"/>
    </row>
    <row r="15" spans="2:12" ht="14.25" customHeight="1">
      <c r="B15" s="718"/>
      <c r="C15" s="722"/>
      <c r="D15" s="720"/>
      <c r="E15" s="144" t="s">
        <v>52</v>
      </c>
      <c r="F15" s="146">
        <f ca="1">VLOOKUP(C14,Orçamento!B20:J99,9,)</f>
        <v>45700.259999999995</v>
      </c>
      <c r="G15" s="147">
        <f ca="1">G14*F15</f>
        <v>22850.129999999997</v>
      </c>
      <c r="H15" s="147">
        <f ca="1">H14*F15</f>
        <v>11425.064999999999</v>
      </c>
      <c r="I15" s="147">
        <f ca="1">I14*F15</f>
        <v>11425.064999999999</v>
      </c>
      <c r="K15" s="125"/>
      <c r="L15" s="125"/>
    </row>
    <row r="16" spans="2:12" ht="14.25" customHeight="1">
      <c r="B16" s="718">
        <v>6</v>
      </c>
      <c r="C16" s="721" t="str">
        <f>Orçamento!B55</f>
        <v>1.6</v>
      </c>
      <c r="D16" s="720" t="str">
        <f>VLOOKUP(C16,Orçamento!B22:J101,4,)</f>
        <v>PAVIMENTAÇÃO COM BLOQUETE SEXTAVADO - RUA JOSÉ AUGUSTO NOVELO</v>
      </c>
      <c r="E16" s="144" t="s">
        <v>51</v>
      </c>
      <c r="F16" s="145">
        <f ca="1">F17/$F$27</f>
        <v>3.6401498117077769E-2</v>
      </c>
      <c r="G16" s="145">
        <v>0.5</v>
      </c>
      <c r="H16" s="145">
        <v>0.25</v>
      </c>
      <c r="I16" s="145">
        <v>0.25</v>
      </c>
      <c r="J16" s="126"/>
    </row>
    <row r="17" spans="2:12" ht="13.9" customHeight="1">
      <c r="B17" s="718"/>
      <c r="C17" s="722"/>
      <c r="D17" s="720"/>
      <c r="E17" s="144" t="s">
        <v>52</v>
      </c>
      <c r="F17" s="146">
        <f>VLOOKUP(C16,Orçamento!B22:J101,9,)</f>
        <v>24123.899999999998</v>
      </c>
      <c r="G17" s="147">
        <f>G16*F17</f>
        <v>12061.949999999999</v>
      </c>
      <c r="H17" s="147">
        <f>H16*F17</f>
        <v>6030.9749999999995</v>
      </c>
      <c r="I17" s="147">
        <f>I16*F17</f>
        <v>6030.9749999999995</v>
      </c>
      <c r="K17" s="125"/>
      <c r="L17" s="125"/>
    </row>
    <row r="18" spans="2:12" ht="13.9" customHeight="1">
      <c r="B18" s="718">
        <v>7</v>
      </c>
      <c r="C18" s="721" t="str">
        <f>Orçamento!B64</f>
        <v>1.7</v>
      </c>
      <c r="D18" s="720" t="str">
        <f>VLOOKUP(C18,Orçamento!B24:J103,4,)</f>
        <v>PAVIMENTAÇÃO COM BLOQUETE SEXTAVADO - RUA LUCK DAWIS</v>
      </c>
      <c r="E18" s="144" t="s">
        <v>51</v>
      </c>
      <c r="F18" s="145">
        <f ca="1">F19/$F$27</f>
        <v>7.2632999145050128E-2</v>
      </c>
      <c r="G18" s="145">
        <v>0.5</v>
      </c>
      <c r="H18" s="145">
        <v>0.25</v>
      </c>
      <c r="I18" s="145">
        <v>0.25</v>
      </c>
      <c r="J18" s="126"/>
      <c r="K18" s="125"/>
      <c r="L18" s="125"/>
    </row>
    <row r="19" spans="2:12" ht="13.9" customHeight="1">
      <c r="B19" s="718"/>
      <c r="C19" s="722"/>
      <c r="D19" s="720"/>
      <c r="E19" s="144" t="s">
        <v>52</v>
      </c>
      <c r="F19" s="146">
        <f>VLOOKUP(C18,Orçamento!B24:J103,9,)</f>
        <v>48135.14</v>
      </c>
      <c r="G19" s="147">
        <f>G18*F19</f>
        <v>24067.57</v>
      </c>
      <c r="H19" s="147">
        <f>H18*F19</f>
        <v>12033.785</v>
      </c>
      <c r="I19" s="147">
        <f>I18*F19</f>
        <v>12033.785</v>
      </c>
      <c r="K19" s="125"/>
      <c r="L19" s="125"/>
    </row>
    <row r="20" spans="2:12" ht="13.9" customHeight="1">
      <c r="B20" s="718">
        <v>8</v>
      </c>
      <c r="C20" s="721" t="str">
        <f>Orçamento!B71</f>
        <v>1.8</v>
      </c>
      <c r="D20" s="720" t="str">
        <f>VLOOKUP(C20,Orçamento!B26:J105,4,)</f>
        <v>PAVIMENTAÇÃO COM BLOQUETE SEXTAVADO - RUA SEM NOME</v>
      </c>
      <c r="E20" s="144" t="s">
        <v>51</v>
      </c>
      <c r="F20" s="145">
        <f ca="1">F21/$F$27</f>
        <v>3.0381902097218746E-2</v>
      </c>
      <c r="G20" s="145"/>
      <c r="H20" s="145">
        <v>0.25</v>
      </c>
      <c r="I20" s="145">
        <v>0.75</v>
      </c>
      <c r="J20" s="126"/>
    </row>
    <row r="21" spans="2:12" ht="14.25" customHeight="1">
      <c r="B21" s="718"/>
      <c r="C21" s="722"/>
      <c r="D21" s="720"/>
      <c r="E21" s="144" t="s">
        <v>52</v>
      </c>
      <c r="F21" s="146">
        <f>VLOOKUP(C20,Orçamento!B26:J105,9,)</f>
        <v>20134.61</v>
      </c>
      <c r="G21" s="147">
        <f>G20*F21</f>
        <v>0</v>
      </c>
      <c r="H21" s="147">
        <f>H20*F21</f>
        <v>5033.6525000000001</v>
      </c>
      <c r="I21" s="147">
        <f>I20*F21</f>
        <v>15100.9575</v>
      </c>
      <c r="K21" s="125"/>
      <c r="L21" s="125"/>
    </row>
    <row r="22" spans="2:12" ht="13.9" customHeight="1">
      <c r="B22" s="718">
        <v>9</v>
      </c>
      <c r="C22" s="721" t="str">
        <f>Orçamento!B78</f>
        <v>1.9</v>
      </c>
      <c r="D22" s="720" t="str">
        <f>VLOOKUP(C22,Orçamento!B28:J107,4,)</f>
        <v>PAVIMENTAÇÃO COM BLOQUETE SEXTAVADO - RUA JOSÉ JACINTO DE PAIVA PRIMO</v>
      </c>
      <c r="E22" s="144" t="s">
        <v>51</v>
      </c>
      <c r="F22" s="145">
        <f ca="1">F23/$F$27</f>
        <v>0.34403267287920064</v>
      </c>
      <c r="G22" s="145">
        <v>0</v>
      </c>
      <c r="H22" s="145">
        <v>0.25</v>
      </c>
      <c r="I22" s="145">
        <v>0.75</v>
      </c>
      <c r="J22" s="126"/>
    </row>
    <row r="23" spans="2:12" ht="14.25" customHeight="1">
      <c r="B23" s="718"/>
      <c r="C23" s="722"/>
      <c r="D23" s="720"/>
      <c r="E23" s="144" t="s">
        <v>52</v>
      </c>
      <c r="F23" s="146">
        <f ca="1">VLOOKUP(C22,Orçamento!B28:J107,9,)</f>
        <v>227996.38</v>
      </c>
      <c r="G23" s="147">
        <f ca="1">G22*F23</f>
        <v>0</v>
      </c>
      <c r="H23" s="147">
        <f ca="1">H22*F23</f>
        <v>56999.095000000001</v>
      </c>
      <c r="I23" s="147">
        <f ca="1">I22*F23</f>
        <v>170997.285</v>
      </c>
      <c r="K23" s="125"/>
      <c r="L23" s="125"/>
    </row>
    <row r="24" spans="2:12" ht="13.9" customHeight="1">
      <c r="B24" s="718">
        <v>10</v>
      </c>
      <c r="C24" s="721" t="str">
        <f>Orçamento!B92</f>
        <v>1.10</v>
      </c>
      <c r="D24" s="720" t="str">
        <f>VLOOKUP(C24,Orçamento!B30:J109,4,)</f>
        <v>PAVIMENTAÇÃO COM BLOQUETE SEXTAVADO - TRECHO PERTO DA BR 116</v>
      </c>
      <c r="E24" s="144" t="s">
        <v>51</v>
      </c>
      <c r="F24" s="145">
        <f ca="1">F25/$F$27</f>
        <v>2.8842467246550988E-2</v>
      </c>
      <c r="G24" s="145">
        <v>0</v>
      </c>
      <c r="H24" s="145">
        <v>0.25</v>
      </c>
      <c r="I24" s="145">
        <v>0.75</v>
      </c>
      <c r="J24" s="126"/>
    </row>
    <row r="25" spans="2:12" ht="14.25" customHeight="1">
      <c r="B25" s="718"/>
      <c r="C25" s="722"/>
      <c r="D25" s="720"/>
      <c r="E25" s="144" t="s">
        <v>52</v>
      </c>
      <c r="F25" s="146">
        <f>VLOOKUP(C24,Orçamento!B30:J109,9,)</f>
        <v>19114.400000000001</v>
      </c>
      <c r="G25" s="147">
        <f>G24*F25</f>
        <v>0</v>
      </c>
      <c r="H25" s="147">
        <f>H24*F25</f>
        <v>4778.6000000000004</v>
      </c>
      <c r="I25" s="147">
        <f>I24*F25</f>
        <v>14335.800000000001</v>
      </c>
      <c r="K25" s="125"/>
      <c r="L25" s="125"/>
    </row>
    <row r="26" spans="2:12" ht="14.25" customHeight="1">
      <c r="B26" s="732" t="s">
        <v>56</v>
      </c>
      <c r="C26" s="733"/>
      <c r="D26" s="734"/>
      <c r="E26" s="148" t="s">
        <v>51</v>
      </c>
      <c r="F26" s="149">
        <f ca="1">F6+F8+F12+F14+F10+F16+F18+F20+F22+F24</f>
        <v>0.99999999999999978</v>
      </c>
      <c r="G26" s="149">
        <f ca="1">G27/$F$27</f>
        <v>0.30457843988755201</v>
      </c>
      <c r="H26" s="149">
        <f ca="1">H27/$F$27</f>
        <v>0.34848042580694633</v>
      </c>
      <c r="I26" s="149">
        <f ca="1">I27/$F$27</f>
        <v>0.34694113430550155</v>
      </c>
      <c r="J26" s="126"/>
    </row>
    <row r="27" spans="2:12" ht="13.5" customHeight="1" thickBot="1">
      <c r="B27" s="735"/>
      <c r="C27" s="736"/>
      <c r="D27" s="737"/>
      <c r="E27" s="150" t="s">
        <v>52</v>
      </c>
      <c r="F27" s="151">
        <f ca="1">F7+F9+F13+F15+F11+F17+F19+F21+F23+F25</f>
        <v>662717.2300000001</v>
      </c>
      <c r="G27" s="151">
        <f ca="1">G7+G9+G13+G15+G11+G17+G19+G21+G23+G25</f>
        <v>201849.38</v>
      </c>
      <c r="H27" s="151">
        <f ca="1">H7+H9+H13+H15+H11+H17+H19+H21+H23+H25</f>
        <v>230943.98250000001</v>
      </c>
      <c r="I27" s="151">
        <f ca="1">I7+I9+I13+I15+I11+I17+I19+I21+I23+I25</f>
        <v>229923.86749999999</v>
      </c>
      <c r="J27" s="125"/>
    </row>
    <row r="28" spans="2:12" ht="3.75" customHeight="1" thickBot="1">
      <c r="B28" s="152"/>
      <c r="C28" s="152"/>
      <c r="D28" s="152"/>
      <c r="E28" s="153"/>
      <c r="F28" s="153"/>
      <c r="G28" s="152"/>
      <c r="H28" s="152"/>
      <c r="I28" s="137"/>
    </row>
    <row r="29" spans="2:12" ht="14.25" customHeight="1">
      <c r="B29" s="127"/>
      <c r="C29" s="128"/>
      <c r="D29" s="128"/>
      <c r="E29" s="128"/>
      <c r="F29" s="128"/>
      <c r="G29" s="129"/>
      <c r="H29" s="128"/>
      <c r="I29" s="130"/>
      <c r="K29" s="131" t="s">
        <v>95</v>
      </c>
    </row>
    <row r="30" spans="2:12" ht="14.25" customHeight="1">
      <c r="B30" s="726" t="s">
        <v>41078</v>
      </c>
      <c r="C30" s="727"/>
      <c r="D30" s="727"/>
      <c r="E30" s="727"/>
      <c r="F30" s="728"/>
      <c r="G30" s="132" t="s">
        <v>96</v>
      </c>
      <c r="I30" s="133"/>
    </row>
    <row r="31" spans="2:12" ht="14.25" customHeight="1">
      <c r="B31" s="723" t="s">
        <v>41077</v>
      </c>
      <c r="C31" s="724"/>
      <c r="D31" s="724"/>
      <c r="E31" s="724"/>
      <c r="F31" s="725"/>
      <c r="G31" s="136"/>
      <c r="I31" s="137"/>
    </row>
    <row r="32" spans="2:12" ht="15" customHeight="1">
      <c r="B32" s="138"/>
      <c r="C32" s="139"/>
      <c r="D32" s="139"/>
      <c r="E32" s="135"/>
      <c r="F32" s="82"/>
      <c r="G32" s="136"/>
      <c r="I32" s="137"/>
    </row>
    <row r="33" spans="2:9" ht="13.5" customHeight="1">
      <c r="B33" s="726" t="s">
        <v>41078</v>
      </c>
      <c r="C33" s="727"/>
      <c r="D33" s="727"/>
      <c r="E33" s="727"/>
      <c r="F33" s="728"/>
      <c r="G33" s="136"/>
      <c r="I33" s="137"/>
    </row>
    <row r="34" spans="2:9" ht="14.25" customHeight="1" thickBot="1">
      <c r="B34" s="729" t="s">
        <v>85</v>
      </c>
      <c r="C34" s="730"/>
      <c r="D34" s="730"/>
      <c r="E34" s="730"/>
      <c r="F34" s="731"/>
      <c r="G34" s="136"/>
      <c r="I34" s="137"/>
    </row>
    <row r="35" spans="2:9" ht="14.1" customHeight="1">
      <c r="B35" s="134"/>
      <c r="C35" s="135"/>
      <c r="D35" s="135"/>
      <c r="E35" s="135"/>
      <c r="F35" s="135"/>
      <c r="G35" s="136"/>
      <c r="I35" s="137"/>
    </row>
    <row r="36" spans="2:9" ht="14.1" customHeight="1">
      <c r="B36" s="134"/>
      <c r="C36" s="135"/>
      <c r="D36" s="135"/>
      <c r="E36" s="135"/>
      <c r="F36" s="135"/>
      <c r="G36" s="136"/>
      <c r="I36" s="137"/>
    </row>
    <row r="37" spans="2:9" ht="14.1" customHeight="1" thickBot="1">
      <c r="B37" s="140"/>
      <c r="C37" s="141"/>
      <c r="D37" s="141"/>
      <c r="E37" s="141"/>
      <c r="F37" s="141"/>
      <c r="G37" s="142"/>
      <c r="H37" s="141"/>
      <c r="I37" s="143"/>
    </row>
  </sheetData>
  <mergeCells count="42">
    <mergeCell ref="B31:F31"/>
    <mergeCell ref="B30:F30"/>
    <mergeCell ref="B34:F34"/>
    <mergeCell ref="B33:F33"/>
    <mergeCell ref="B20:B21"/>
    <mergeCell ref="C20:C21"/>
    <mergeCell ref="D20:D21"/>
    <mergeCell ref="B22:B23"/>
    <mergeCell ref="C22:C23"/>
    <mergeCell ref="D22:D23"/>
    <mergeCell ref="B26:D27"/>
    <mergeCell ref="B24:B25"/>
    <mergeCell ref="C24:C25"/>
    <mergeCell ref="D24:D25"/>
    <mergeCell ref="B16:B17"/>
    <mergeCell ref="C16:C17"/>
    <mergeCell ref="D16:D17"/>
    <mergeCell ref="B18:B19"/>
    <mergeCell ref="C18:C19"/>
    <mergeCell ref="D18:D19"/>
    <mergeCell ref="B6:B7"/>
    <mergeCell ref="C6:C7"/>
    <mergeCell ref="D6:D7"/>
    <mergeCell ref="B14:B15"/>
    <mergeCell ref="C14:C15"/>
    <mergeCell ref="D14:D15"/>
    <mergeCell ref="B8:B9"/>
    <mergeCell ref="C8:C9"/>
    <mergeCell ref="D8:D9"/>
    <mergeCell ref="B12:B13"/>
    <mergeCell ref="C12:C13"/>
    <mergeCell ref="D12:D13"/>
    <mergeCell ref="D10:D11"/>
    <mergeCell ref="B10:B11"/>
    <mergeCell ref="C10:C11"/>
    <mergeCell ref="H4:I4"/>
    <mergeCell ref="B2:I2"/>
    <mergeCell ref="B3:D3"/>
    <mergeCell ref="E3:F3"/>
    <mergeCell ref="H3:I3"/>
    <mergeCell ref="B4:D4"/>
    <mergeCell ref="E4:G4"/>
  </mergeCells>
  <phoneticPr fontId="3" type="noConversion"/>
  <pageMargins left="0.39370078740157483" right="0.39370078740157483" top="0.6" bottom="0.19685039370078741" header="0.18" footer="0"/>
  <pageSetup paperSize="9" scale="94"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D3795"/>
  <sheetViews>
    <sheetView workbookViewId="0">
      <selection activeCell="H23" sqref="H23"/>
    </sheetView>
  </sheetViews>
  <sheetFormatPr defaultRowHeight="12.75"/>
  <cols>
    <col min="1" max="1" width="8.42578125" customWidth="1"/>
    <col min="2" max="2" width="46.42578125" customWidth="1"/>
    <col min="3" max="3" width="7.42578125" customWidth="1"/>
    <col min="4" max="4" width="12.7109375" customWidth="1"/>
  </cols>
  <sheetData>
    <row r="2" spans="1:4" ht="13.5">
      <c r="A2" s="271" t="s">
        <v>229</v>
      </c>
      <c r="B2" s="272" t="s">
        <v>230</v>
      </c>
      <c r="C2" s="271" t="s">
        <v>231</v>
      </c>
      <c r="D2" s="273">
        <v>0.5</v>
      </c>
    </row>
    <row r="3" spans="1:4" ht="13.5">
      <c r="A3" s="271" t="s">
        <v>232</v>
      </c>
      <c r="B3" s="272" t="s">
        <v>233</v>
      </c>
      <c r="C3" s="271" t="s">
        <v>231</v>
      </c>
      <c r="D3" s="273">
        <v>0.3</v>
      </c>
    </row>
    <row r="4" spans="1:4" ht="13.5">
      <c r="A4" s="271" t="s">
        <v>234</v>
      </c>
      <c r="B4" s="272" t="s">
        <v>235</v>
      </c>
      <c r="C4" s="271" t="s">
        <v>231</v>
      </c>
      <c r="D4" s="273">
        <v>0.2</v>
      </c>
    </row>
    <row r="5" spans="1:4" ht="13.5">
      <c r="A5" s="271" t="s">
        <v>236</v>
      </c>
      <c r="B5" s="272" t="s">
        <v>230</v>
      </c>
      <c r="C5" s="271" t="s">
        <v>231</v>
      </c>
      <c r="D5" s="273">
        <v>2</v>
      </c>
    </row>
    <row r="6" spans="1:4" ht="13.5">
      <c r="A6" s="271" t="s">
        <v>237</v>
      </c>
      <c r="B6" s="272" t="s">
        <v>233</v>
      </c>
      <c r="C6" s="271" t="s">
        <v>231</v>
      </c>
      <c r="D6" s="273">
        <v>1.5</v>
      </c>
    </row>
    <row r="7" spans="1:4" ht="13.5">
      <c r="A7" s="271" t="s">
        <v>238</v>
      </c>
      <c r="B7" s="272" t="s">
        <v>235</v>
      </c>
      <c r="C7" s="271" t="s">
        <v>231</v>
      </c>
      <c r="D7" s="273">
        <v>1</v>
      </c>
    </row>
    <row r="8" spans="1:4" ht="27">
      <c r="A8" s="271" t="s">
        <v>239</v>
      </c>
      <c r="B8" s="272" t="s">
        <v>240</v>
      </c>
      <c r="C8" s="271" t="s">
        <v>183</v>
      </c>
      <c r="D8" s="273">
        <v>1.1000000000000001</v>
      </c>
    </row>
    <row r="9" spans="1:4" ht="40.5">
      <c r="A9" s="271" t="s">
        <v>241</v>
      </c>
      <c r="B9" s="272" t="s">
        <v>242</v>
      </c>
      <c r="C9" s="271" t="s">
        <v>183</v>
      </c>
      <c r="D9" s="273">
        <v>2.5299999999999998</v>
      </c>
    </row>
    <row r="10" spans="1:4" ht="27">
      <c r="A10" s="271" t="s">
        <v>243</v>
      </c>
      <c r="B10" s="272" t="s">
        <v>244</v>
      </c>
      <c r="C10" s="271" t="s">
        <v>183</v>
      </c>
      <c r="D10" s="273">
        <v>1.32</v>
      </c>
    </row>
    <row r="11" spans="1:4" ht="27">
      <c r="A11" s="271" t="s">
        <v>245</v>
      </c>
      <c r="B11" s="272" t="s">
        <v>246</v>
      </c>
      <c r="C11" s="271" t="s">
        <v>183</v>
      </c>
      <c r="D11" s="273">
        <v>0.33</v>
      </c>
    </row>
    <row r="12" spans="1:4" ht="27">
      <c r="A12" s="271" t="s">
        <v>247</v>
      </c>
      <c r="B12" s="272" t="s">
        <v>248</v>
      </c>
      <c r="C12" s="271" t="s">
        <v>249</v>
      </c>
      <c r="D12" s="273">
        <v>27.26</v>
      </c>
    </row>
    <row r="13" spans="1:4" ht="27">
      <c r="A13" s="271" t="s">
        <v>250</v>
      </c>
      <c r="B13" s="272" t="s">
        <v>251</v>
      </c>
      <c r="C13" s="271" t="s">
        <v>249</v>
      </c>
      <c r="D13" s="273">
        <v>31.87</v>
      </c>
    </row>
    <row r="14" spans="1:4" ht="27">
      <c r="A14" s="271" t="s">
        <v>252</v>
      </c>
      <c r="B14" s="272" t="s">
        <v>253</v>
      </c>
      <c r="C14" s="271" t="s">
        <v>249</v>
      </c>
      <c r="D14" s="273">
        <v>19.920000000000002</v>
      </c>
    </row>
    <row r="15" spans="1:4" ht="27">
      <c r="A15" s="271" t="s">
        <v>254</v>
      </c>
      <c r="B15" s="272" t="s">
        <v>255</v>
      </c>
      <c r="C15" s="271" t="s">
        <v>249</v>
      </c>
      <c r="D15" s="273">
        <v>24.52</v>
      </c>
    </row>
    <row r="16" spans="1:4" ht="27">
      <c r="A16" s="271" t="s">
        <v>256</v>
      </c>
      <c r="B16" s="272" t="s">
        <v>257</v>
      </c>
      <c r="C16" s="271" t="s">
        <v>258</v>
      </c>
      <c r="D16" s="273">
        <v>700</v>
      </c>
    </row>
    <row r="17" spans="1:4" ht="27">
      <c r="A17" s="271" t="s">
        <v>259</v>
      </c>
      <c r="B17" s="272" t="s">
        <v>260</v>
      </c>
      <c r="C17" s="271" t="s">
        <v>258</v>
      </c>
      <c r="D17" s="273">
        <v>1050</v>
      </c>
    </row>
    <row r="18" spans="1:4" ht="27">
      <c r="A18" s="271" t="s">
        <v>261</v>
      </c>
      <c r="B18" s="272" t="s">
        <v>262</v>
      </c>
      <c r="C18" s="271" t="s">
        <v>263</v>
      </c>
      <c r="D18" s="273">
        <v>75.62</v>
      </c>
    </row>
    <row r="19" spans="1:4" ht="27">
      <c r="A19" s="271" t="s">
        <v>264</v>
      </c>
      <c r="B19" s="272" t="s">
        <v>265</v>
      </c>
      <c r="C19" s="271" t="s">
        <v>263</v>
      </c>
      <c r="D19" s="273">
        <v>126.5</v>
      </c>
    </row>
    <row r="20" spans="1:4" ht="27">
      <c r="A20" s="271" t="s">
        <v>266</v>
      </c>
      <c r="B20" s="272" t="s">
        <v>267</v>
      </c>
      <c r="C20" s="271" t="s">
        <v>183</v>
      </c>
      <c r="D20" s="273">
        <v>19.11</v>
      </c>
    </row>
    <row r="21" spans="1:4" ht="27">
      <c r="A21" s="271" t="s">
        <v>268</v>
      </c>
      <c r="B21" s="272" t="s">
        <v>269</v>
      </c>
      <c r="C21" s="271" t="s">
        <v>183</v>
      </c>
      <c r="D21" s="273">
        <v>23.06</v>
      </c>
    </row>
    <row r="22" spans="1:4" ht="27">
      <c r="A22" s="271" t="s">
        <v>270</v>
      </c>
      <c r="B22" s="272" t="s">
        <v>271</v>
      </c>
      <c r="C22" s="271" t="s">
        <v>183</v>
      </c>
      <c r="D22" s="273">
        <v>16.62</v>
      </c>
    </row>
    <row r="23" spans="1:4" ht="27">
      <c r="A23" s="271" t="s">
        <v>272</v>
      </c>
      <c r="B23" s="272" t="s">
        <v>273</v>
      </c>
      <c r="C23" s="271" t="s">
        <v>183</v>
      </c>
      <c r="D23" s="273">
        <v>16.62</v>
      </c>
    </row>
    <row r="24" spans="1:4" ht="27">
      <c r="A24" s="271" t="s">
        <v>274</v>
      </c>
      <c r="B24" s="272" t="s">
        <v>275</v>
      </c>
      <c r="C24" s="271" t="s">
        <v>263</v>
      </c>
      <c r="D24" s="273">
        <v>7.53</v>
      </c>
    </row>
    <row r="25" spans="1:4" ht="27">
      <c r="A25" s="271" t="s">
        <v>276</v>
      </c>
      <c r="B25" s="272" t="s">
        <v>277</v>
      </c>
      <c r="C25" s="271" t="s">
        <v>263</v>
      </c>
      <c r="D25" s="273">
        <v>4.7</v>
      </c>
    </row>
    <row r="26" spans="1:4" ht="27">
      <c r="A26" s="271" t="s">
        <v>278</v>
      </c>
      <c r="B26" s="272" t="s">
        <v>279</v>
      </c>
      <c r="C26" s="271" t="s">
        <v>263</v>
      </c>
      <c r="D26" s="273">
        <v>5.27</v>
      </c>
    </row>
    <row r="27" spans="1:4" ht="27">
      <c r="A27" s="271" t="s">
        <v>280</v>
      </c>
      <c r="B27" s="272" t="s">
        <v>281</v>
      </c>
      <c r="C27" s="271" t="s">
        <v>183</v>
      </c>
      <c r="D27" s="273">
        <v>11.3</v>
      </c>
    </row>
    <row r="28" spans="1:4" ht="40.5">
      <c r="A28" s="271" t="s">
        <v>282</v>
      </c>
      <c r="B28" s="272" t="s">
        <v>283</v>
      </c>
      <c r="C28" s="271" t="s">
        <v>183</v>
      </c>
      <c r="D28" s="273">
        <v>18.84</v>
      </c>
    </row>
    <row r="29" spans="1:4" ht="27">
      <c r="A29" s="271" t="s">
        <v>284</v>
      </c>
      <c r="B29" s="272" t="s">
        <v>285</v>
      </c>
      <c r="C29" s="271" t="s">
        <v>183</v>
      </c>
      <c r="D29" s="273">
        <v>6.14</v>
      </c>
    </row>
    <row r="30" spans="1:4" ht="27">
      <c r="A30" s="271" t="s">
        <v>286</v>
      </c>
      <c r="B30" s="272" t="s">
        <v>287</v>
      </c>
      <c r="C30" s="271" t="s">
        <v>183</v>
      </c>
      <c r="D30" s="273">
        <v>10.36</v>
      </c>
    </row>
    <row r="31" spans="1:4" ht="27">
      <c r="A31" s="271" t="s">
        <v>288</v>
      </c>
      <c r="B31" s="272" t="s">
        <v>289</v>
      </c>
      <c r="C31" s="271" t="s">
        <v>183</v>
      </c>
      <c r="D31" s="273">
        <v>12.24</v>
      </c>
    </row>
    <row r="32" spans="1:4" ht="27">
      <c r="A32" s="271" t="s">
        <v>290</v>
      </c>
      <c r="B32" s="272" t="s">
        <v>291</v>
      </c>
      <c r="C32" s="271" t="s">
        <v>183</v>
      </c>
      <c r="D32" s="273">
        <v>11.3</v>
      </c>
    </row>
    <row r="33" spans="1:4" ht="27">
      <c r="A33" s="271" t="s">
        <v>292</v>
      </c>
      <c r="B33" s="272" t="s">
        <v>293</v>
      </c>
      <c r="C33" s="271" t="s">
        <v>263</v>
      </c>
      <c r="D33" s="273">
        <v>7.53</v>
      </c>
    </row>
    <row r="34" spans="1:4" ht="13.5">
      <c r="A34" s="271" t="s">
        <v>294</v>
      </c>
      <c r="B34" s="272" t="s">
        <v>295</v>
      </c>
      <c r="C34" s="271" t="s">
        <v>249</v>
      </c>
      <c r="D34" s="273">
        <v>39.78</v>
      </c>
    </row>
    <row r="35" spans="1:4" ht="13.5">
      <c r="A35" s="271" t="s">
        <v>296</v>
      </c>
      <c r="B35" s="272" t="s">
        <v>297</v>
      </c>
      <c r="C35" s="271" t="s">
        <v>249</v>
      </c>
      <c r="D35" s="273">
        <v>15.91</v>
      </c>
    </row>
    <row r="36" spans="1:4" ht="13.5">
      <c r="A36" s="271" t="s">
        <v>298</v>
      </c>
      <c r="B36" s="272" t="s">
        <v>299</v>
      </c>
      <c r="C36" s="271" t="s">
        <v>249</v>
      </c>
      <c r="D36" s="273">
        <v>9.93</v>
      </c>
    </row>
    <row r="37" spans="1:4" ht="27">
      <c r="A37" s="271" t="s">
        <v>300</v>
      </c>
      <c r="B37" s="272" t="s">
        <v>301</v>
      </c>
      <c r="C37" s="271" t="s">
        <v>263</v>
      </c>
      <c r="D37" s="273">
        <v>13.82</v>
      </c>
    </row>
    <row r="38" spans="1:4" ht="27">
      <c r="A38" s="271" t="s">
        <v>302</v>
      </c>
      <c r="B38" s="272" t="s">
        <v>303</v>
      </c>
      <c r="C38" s="271" t="s">
        <v>263</v>
      </c>
      <c r="D38" s="273">
        <v>13.82</v>
      </c>
    </row>
    <row r="39" spans="1:4" ht="27">
      <c r="A39" s="271" t="s">
        <v>304</v>
      </c>
      <c r="B39" s="272" t="s">
        <v>305</v>
      </c>
      <c r="C39" s="271" t="s">
        <v>183</v>
      </c>
      <c r="D39" s="273">
        <v>16.010000000000002</v>
      </c>
    </row>
    <row r="40" spans="1:4" ht="27">
      <c r="A40" s="271" t="s">
        <v>306</v>
      </c>
      <c r="B40" s="272" t="s">
        <v>307</v>
      </c>
      <c r="C40" s="271" t="s">
        <v>183</v>
      </c>
      <c r="D40" s="273">
        <v>16.95</v>
      </c>
    </row>
    <row r="41" spans="1:4" ht="27">
      <c r="A41" s="271" t="s">
        <v>308</v>
      </c>
      <c r="B41" s="272" t="s">
        <v>309</v>
      </c>
      <c r="C41" s="271" t="s">
        <v>183</v>
      </c>
      <c r="D41" s="273">
        <v>29.04</v>
      </c>
    </row>
    <row r="42" spans="1:4" ht="27">
      <c r="A42" s="271" t="s">
        <v>310</v>
      </c>
      <c r="B42" s="272" t="s">
        <v>311</v>
      </c>
      <c r="C42" s="271" t="s">
        <v>183</v>
      </c>
      <c r="D42" s="273">
        <v>9.41</v>
      </c>
    </row>
    <row r="43" spans="1:4" ht="27">
      <c r="A43" s="271" t="s">
        <v>312</v>
      </c>
      <c r="B43" s="272" t="s">
        <v>313</v>
      </c>
      <c r="C43" s="271" t="s">
        <v>183</v>
      </c>
      <c r="D43" s="273">
        <v>16.95</v>
      </c>
    </row>
    <row r="44" spans="1:4" ht="27">
      <c r="A44" s="271" t="s">
        <v>314</v>
      </c>
      <c r="B44" s="272" t="s">
        <v>315</v>
      </c>
      <c r="C44" s="271" t="s">
        <v>183</v>
      </c>
      <c r="D44" s="273">
        <v>16.95</v>
      </c>
    </row>
    <row r="45" spans="1:4" ht="27">
      <c r="A45" s="271" t="s">
        <v>316</v>
      </c>
      <c r="B45" s="272" t="s">
        <v>317</v>
      </c>
      <c r="C45" s="271" t="s">
        <v>318</v>
      </c>
      <c r="D45" s="273">
        <v>2.75</v>
      </c>
    </row>
    <row r="46" spans="1:4" ht="27">
      <c r="A46" s="271" t="s">
        <v>319</v>
      </c>
      <c r="B46" s="272" t="s">
        <v>320</v>
      </c>
      <c r="C46" s="271" t="s">
        <v>249</v>
      </c>
      <c r="D46" s="273">
        <v>13.54</v>
      </c>
    </row>
    <row r="47" spans="1:4" ht="27">
      <c r="A47" s="271" t="s">
        <v>321</v>
      </c>
      <c r="B47" s="272" t="s">
        <v>322</v>
      </c>
      <c r="C47" s="271" t="s">
        <v>183</v>
      </c>
      <c r="D47" s="273">
        <v>7.53</v>
      </c>
    </row>
    <row r="48" spans="1:4" ht="27">
      <c r="A48" s="271" t="s">
        <v>323</v>
      </c>
      <c r="B48" s="272" t="s">
        <v>324</v>
      </c>
      <c r="C48" s="271" t="s">
        <v>249</v>
      </c>
      <c r="D48" s="273">
        <v>13.04</v>
      </c>
    </row>
    <row r="49" spans="1:4" ht="27">
      <c r="A49" s="271" t="s">
        <v>325</v>
      </c>
      <c r="B49" s="272" t="s">
        <v>326</v>
      </c>
      <c r="C49" s="271" t="s">
        <v>183</v>
      </c>
      <c r="D49" s="273">
        <v>11.3</v>
      </c>
    </row>
    <row r="50" spans="1:4" ht="27">
      <c r="A50" s="271" t="s">
        <v>327</v>
      </c>
      <c r="B50" s="272" t="s">
        <v>328</v>
      </c>
      <c r="C50" s="271" t="s">
        <v>183</v>
      </c>
      <c r="D50" s="273">
        <v>16.010000000000002</v>
      </c>
    </row>
    <row r="51" spans="1:4" ht="27">
      <c r="A51" s="271" t="s">
        <v>329</v>
      </c>
      <c r="B51" s="272" t="s">
        <v>330</v>
      </c>
      <c r="C51" s="271" t="s">
        <v>183</v>
      </c>
      <c r="D51" s="273">
        <v>38.6</v>
      </c>
    </row>
    <row r="52" spans="1:4" ht="27">
      <c r="A52" s="271" t="s">
        <v>331</v>
      </c>
      <c r="B52" s="272" t="s">
        <v>332</v>
      </c>
      <c r="C52" s="271" t="s">
        <v>249</v>
      </c>
      <c r="D52" s="273">
        <v>62.25</v>
      </c>
    </row>
    <row r="53" spans="1:4" ht="27">
      <c r="A53" s="271" t="s">
        <v>333</v>
      </c>
      <c r="B53" s="272" t="s">
        <v>334</v>
      </c>
      <c r="C53" s="271" t="s">
        <v>249</v>
      </c>
      <c r="D53" s="273">
        <v>14.4</v>
      </c>
    </row>
    <row r="54" spans="1:4" ht="27">
      <c r="A54" s="271" t="s">
        <v>335</v>
      </c>
      <c r="B54" s="272" t="s">
        <v>336</v>
      </c>
      <c r="C54" s="271" t="s">
        <v>249</v>
      </c>
      <c r="D54" s="273">
        <v>15.12</v>
      </c>
    </row>
    <row r="55" spans="1:4" ht="27">
      <c r="A55" s="271" t="s">
        <v>337</v>
      </c>
      <c r="B55" s="272" t="s">
        <v>338</v>
      </c>
      <c r="C55" s="271" t="s">
        <v>183</v>
      </c>
      <c r="D55" s="273">
        <v>15.07</v>
      </c>
    </row>
    <row r="56" spans="1:4" ht="27">
      <c r="A56" s="271" t="s">
        <v>339</v>
      </c>
      <c r="B56" s="272" t="s">
        <v>340</v>
      </c>
      <c r="C56" s="271" t="s">
        <v>183</v>
      </c>
      <c r="D56" s="273">
        <v>18.84</v>
      </c>
    </row>
    <row r="57" spans="1:4" ht="27">
      <c r="A57" s="271" t="s">
        <v>341</v>
      </c>
      <c r="B57" s="272" t="s">
        <v>342</v>
      </c>
      <c r="C57" s="271" t="s">
        <v>183</v>
      </c>
      <c r="D57" s="273">
        <v>18.84</v>
      </c>
    </row>
    <row r="58" spans="1:4" ht="40.5">
      <c r="A58" s="271" t="s">
        <v>343</v>
      </c>
      <c r="B58" s="272" t="s">
        <v>344</v>
      </c>
      <c r="C58" s="271" t="s">
        <v>183</v>
      </c>
      <c r="D58" s="273">
        <v>43.46</v>
      </c>
    </row>
    <row r="59" spans="1:4" ht="27">
      <c r="A59" s="271" t="s">
        <v>345</v>
      </c>
      <c r="B59" s="272" t="s">
        <v>346</v>
      </c>
      <c r="C59" s="271" t="s">
        <v>183</v>
      </c>
      <c r="D59" s="273">
        <v>43.46</v>
      </c>
    </row>
    <row r="60" spans="1:4" ht="40.5">
      <c r="A60" s="271" t="s">
        <v>347</v>
      </c>
      <c r="B60" s="272" t="s">
        <v>348</v>
      </c>
      <c r="C60" s="271" t="s">
        <v>184</v>
      </c>
      <c r="D60" s="273">
        <v>113.08</v>
      </c>
    </row>
    <row r="61" spans="1:4" ht="40.5">
      <c r="A61" s="271" t="s">
        <v>349</v>
      </c>
      <c r="B61" s="272" t="s">
        <v>350</v>
      </c>
      <c r="C61" s="271" t="s">
        <v>184</v>
      </c>
      <c r="D61" s="273">
        <v>103.65</v>
      </c>
    </row>
    <row r="62" spans="1:4" ht="13.5">
      <c r="A62" s="271" t="s">
        <v>351</v>
      </c>
      <c r="B62" s="272" t="s">
        <v>352</v>
      </c>
      <c r="C62" s="271" t="s">
        <v>183</v>
      </c>
      <c r="D62" s="273">
        <v>128.05000000000001</v>
      </c>
    </row>
    <row r="63" spans="1:4" ht="27">
      <c r="A63" s="271" t="s">
        <v>353</v>
      </c>
      <c r="B63" s="272" t="s">
        <v>354</v>
      </c>
      <c r="C63" s="271" t="s">
        <v>184</v>
      </c>
      <c r="D63" s="273">
        <v>64.290000000000006</v>
      </c>
    </row>
    <row r="64" spans="1:4" ht="27">
      <c r="A64" s="271" t="s">
        <v>355</v>
      </c>
      <c r="B64" s="272" t="s">
        <v>356</v>
      </c>
      <c r="C64" s="271" t="s">
        <v>184</v>
      </c>
      <c r="D64" s="273">
        <v>141.63999999999999</v>
      </c>
    </row>
    <row r="65" spans="1:4" ht="27">
      <c r="A65" s="271" t="s">
        <v>357</v>
      </c>
      <c r="B65" s="272" t="s">
        <v>358</v>
      </c>
      <c r="C65" s="271" t="s">
        <v>184</v>
      </c>
      <c r="D65" s="273">
        <v>301.55</v>
      </c>
    </row>
    <row r="66" spans="1:4" ht="27">
      <c r="A66" s="271" t="s">
        <v>359</v>
      </c>
      <c r="B66" s="272" t="s">
        <v>360</v>
      </c>
      <c r="C66" s="271" t="s">
        <v>184</v>
      </c>
      <c r="D66" s="273">
        <v>38.979999999999997</v>
      </c>
    </row>
    <row r="67" spans="1:4" ht="27">
      <c r="A67" s="271" t="s">
        <v>361</v>
      </c>
      <c r="B67" s="272" t="s">
        <v>362</v>
      </c>
      <c r="C67" s="271" t="s">
        <v>184</v>
      </c>
      <c r="D67" s="273">
        <v>81.319999999999993</v>
      </c>
    </row>
    <row r="68" spans="1:4" ht="27">
      <c r="A68" s="271" t="s">
        <v>363</v>
      </c>
      <c r="B68" s="272" t="s">
        <v>364</v>
      </c>
      <c r="C68" s="271" t="s">
        <v>184</v>
      </c>
      <c r="D68" s="273">
        <v>245.01</v>
      </c>
    </row>
    <row r="69" spans="1:4" ht="13.5">
      <c r="A69" s="271" t="s">
        <v>365</v>
      </c>
      <c r="B69" s="272" t="s">
        <v>366</v>
      </c>
      <c r="C69" s="271" t="s">
        <v>249</v>
      </c>
      <c r="D69" s="273">
        <v>99.44</v>
      </c>
    </row>
    <row r="70" spans="1:4" ht="13.5">
      <c r="A70" s="271" t="s">
        <v>367</v>
      </c>
      <c r="B70" s="272" t="s">
        <v>368</v>
      </c>
      <c r="C70" s="271" t="s">
        <v>249</v>
      </c>
      <c r="D70" s="273">
        <v>77.819999999999993</v>
      </c>
    </row>
    <row r="71" spans="1:4" ht="27">
      <c r="A71" s="271" t="s">
        <v>369</v>
      </c>
      <c r="B71" s="272" t="s">
        <v>370</v>
      </c>
      <c r="C71" s="271" t="s">
        <v>183</v>
      </c>
      <c r="D71" s="273">
        <v>16.95</v>
      </c>
    </row>
    <row r="72" spans="1:4" ht="27">
      <c r="A72" s="271" t="s">
        <v>371</v>
      </c>
      <c r="B72" s="272" t="s">
        <v>372</v>
      </c>
      <c r="C72" s="271" t="s">
        <v>183</v>
      </c>
      <c r="D72" s="273">
        <v>14.23</v>
      </c>
    </row>
    <row r="73" spans="1:4" ht="27">
      <c r="A73" s="271" t="s">
        <v>373</v>
      </c>
      <c r="B73" s="272" t="s">
        <v>374</v>
      </c>
      <c r="C73" s="271" t="s">
        <v>183</v>
      </c>
      <c r="D73" s="273">
        <v>8.02</v>
      </c>
    </row>
    <row r="74" spans="1:4" ht="27">
      <c r="A74" s="271" t="s">
        <v>375</v>
      </c>
      <c r="B74" s="272" t="s">
        <v>376</v>
      </c>
      <c r="C74" s="271" t="s">
        <v>183</v>
      </c>
      <c r="D74" s="273">
        <v>26.38</v>
      </c>
    </row>
    <row r="75" spans="1:4" ht="27">
      <c r="A75" s="271" t="s">
        <v>377</v>
      </c>
      <c r="B75" s="272" t="s">
        <v>378</v>
      </c>
      <c r="C75" s="271" t="s">
        <v>183</v>
      </c>
      <c r="D75" s="273">
        <v>13.18</v>
      </c>
    </row>
    <row r="76" spans="1:4" ht="40.5">
      <c r="A76" s="271" t="s">
        <v>212</v>
      </c>
      <c r="B76" s="272" t="s">
        <v>379</v>
      </c>
      <c r="C76" s="271" t="s">
        <v>183</v>
      </c>
      <c r="D76" s="273">
        <v>13.18</v>
      </c>
    </row>
    <row r="77" spans="1:4" ht="27">
      <c r="A77" s="271" t="s">
        <v>380</v>
      </c>
      <c r="B77" s="272" t="s">
        <v>381</v>
      </c>
      <c r="C77" s="271" t="s">
        <v>183</v>
      </c>
      <c r="D77" s="273">
        <v>8.48</v>
      </c>
    </row>
    <row r="78" spans="1:4" ht="13.5">
      <c r="A78" s="271" t="s">
        <v>382</v>
      </c>
      <c r="B78" s="272" t="s">
        <v>383</v>
      </c>
      <c r="C78" s="271" t="s">
        <v>183</v>
      </c>
      <c r="D78" s="273">
        <v>15.07</v>
      </c>
    </row>
    <row r="79" spans="1:4" ht="27">
      <c r="A79" s="271" t="s">
        <v>384</v>
      </c>
      <c r="B79" s="272" t="s">
        <v>385</v>
      </c>
      <c r="C79" s="271" t="s">
        <v>183</v>
      </c>
      <c r="D79" s="273">
        <v>13.18</v>
      </c>
    </row>
    <row r="80" spans="1:4" ht="27">
      <c r="A80" s="271" t="s">
        <v>386</v>
      </c>
      <c r="B80" s="272" t="s">
        <v>387</v>
      </c>
      <c r="C80" s="271" t="s">
        <v>263</v>
      </c>
      <c r="D80" s="273">
        <v>23.55</v>
      </c>
    </row>
    <row r="81" spans="1:4" ht="27">
      <c r="A81" s="271" t="s">
        <v>214</v>
      </c>
      <c r="B81" s="272" t="s">
        <v>388</v>
      </c>
      <c r="C81" s="271" t="s">
        <v>263</v>
      </c>
      <c r="D81" s="273">
        <v>9.41</v>
      </c>
    </row>
    <row r="82" spans="1:4" ht="13.5">
      <c r="A82" s="271" t="s">
        <v>389</v>
      </c>
      <c r="B82" s="272" t="s">
        <v>390</v>
      </c>
      <c r="C82" s="271" t="s">
        <v>183</v>
      </c>
      <c r="D82" s="273">
        <v>11.3</v>
      </c>
    </row>
    <row r="83" spans="1:4" ht="27">
      <c r="A83" s="271" t="s">
        <v>391</v>
      </c>
      <c r="B83" s="272" t="s">
        <v>392</v>
      </c>
      <c r="C83" s="271" t="s">
        <v>183</v>
      </c>
      <c r="D83" s="273">
        <v>13.18</v>
      </c>
    </row>
    <row r="84" spans="1:4" ht="27">
      <c r="A84" s="271" t="s">
        <v>393</v>
      </c>
      <c r="B84" s="272" t="s">
        <v>394</v>
      </c>
      <c r="C84" s="271" t="s">
        <v>183</v>
      </c>
      <c r="D84" s="273">
        <v>15.07</v>
      </c>
    </row>
    <row r="85" spans="1:4" ht="40.5">
      <c r="A85" s="271" t="s">
        <v>395</v>
      </c>
      <c r="B85" s="272" t="s">
        <v>396</v>
      </c>
      <c r="C85" s="271" t="s">
        <v>183</v>
      </c>
      <c r="D85" s="273">
        <v>22.61</v>
      </c>
    </row>
    <row r="86" spans="1:4" ht="13.5">
      <c r="A86" s="271" t="s">
        <v>397</v>
      </c>
      <c r="B86" s="272" t="s">
        <v>398</v>
      </c>
      <c r="C86" s="271" t="s">
        <v>263</v>
      </c>
      <c r="D86" s="273">
        <v>6.62</v>
      </c>
    </row>
    <row r="87" spans="1:4" ht="27">
      <c r="A87" s="271" t="s">
        <v>399</v>
      </c>
      <c r="B87" s="272" t="s">
        <v>400</v>
      </c>
      <c r="C87" s="271" t="s">
        <v>183</v>
      </c>
      <c r="D87" s="273">
        <v>13.37</v>
      </c>
    </row>
    <row r="88" spans="1:4" ht="40.5">
      <c r="A88" s="271" t="s">
        <v>401</v>
      </c>
      <c r="B88" s="272" t="s">
        <v>402</v>
      </c>
      <c r="C88" s="271" t="s">
        <v>183</v>
      </c>
      <c r="D88" s="273">
        <v>15.07</v>
      </c>
    </row>
    <row r="89" spans="1:4" ht="27">
      <c r="A89" s="271" t="s">
        <v>403</v>
      </c>
      <c r="B89" s="272" t="s">
        <v>404</v>
      </c>
      <c r="C89" s="271" t="s">
        <v>183</v>
      </c>
      <c r="D89" s="273">
        <v>19.32</v>
      </c>
    </row>
    <row r="90" spans="1:4" ht="40.5">
      <c r="A90" s="271" t="s">
        <v>405</v>
      </c>
      <c r="B90" s="272" t="s">
        <v>406</v>
      </c>
      <c r="C90" s="271" t="s">
        <v>183</v>
      </c>
      <c r="D90" s="273">
        <v>22.61</v>
      </c>
    </row>
    <row r="91" spans="1:4" ht="27">
      <c r="A91" s="271" t="s">
        <v>407</v>
      </c>
      <c r="B91" s="272" t="s">
        <v>408</v>
      </c>
      <c r="C91" s="271" t="s">
        <v>183</v>
      </c>
      <c r="D91" s="273">
        <v>16.95</v>
      </c>
    </row>
    <row r="92" spans="1:4" ht="27">
      <c r="A92" s="271" t="s">
        <v>409</v>
      </c>
      <c r="B92" s="272" t="s">
        <v>410</v>
      </c>
      <c r="C92" s="271" t="s">
        <v>183</v>
      </c>
      <c r="D92" s="273">
        <v>18.84</v>
      </c>
    </row>
    <row r="93" spans="1:4" ht="13.5">
      <c r="A93" s="271" t="s">
        <v>411</v>
      </c>
      <c r="B93" s="272" t="s">
        <v>412</v>
      </c>
      <c r="C93" s="271" t="s">
        <v>183</v>
      </c>
      <c r="D93" s="273">
        <v>7.53</v>
      </c>
    </row>
    <row r="94" spans="1:4" ht="27">
      <c r="A94" s="271" t="s">
        <v>413</v>
      </c>
      <c r="B94" s="272" t="s">
        <v>414</v>
      </c>
      <c r="C94" s="271" t="s">
        <v>263</v>
      </c>
      <c r="D94" s="273">
        <v>2.25</v>
      </c>
    </row>
    <row r="95" spans="1:4" ht="13.5">
      <c r="A95" s="271" t="s">
        <v>415</v>
      </c>
      <c r="B95" s="272" t="s">
        <v>416</v>
      </c>
      <c r="C95" s="271" t="s">
        <v>263</v>
      </c>
      <c r="D95" s="273">
        <v>7.11</v>
      </c>
    </row>
    <row r="96" spans="1:4" ht="27">
      <c r="A96" s="271" t="s">
        <v>417</v>
      </c>
      <c r="B96" s="272" t="s">
        <v>418</v>
      </c>
      <c r="C96" s="271" t="s">
        <v>183</v>
      </c>
      <c r="D96" s="273">
        <v>11.3</v>
      </c>
    </row>
    <row r="97" spans="1:4" ht="13.5">
      <c r="A97" s="271" t="s">
        <v>419</v>
      </c>
      <c r="B97" s="272" t="s">
        <v>420</v>
      </c>
      <c r="C97" s="271" t="s">
        <v>183</v>
      </c>
      <c r="D97" s="273">
        <v>15.07</v>
      </c>
    </row>
    <row r="98" spans="1:4" ht="27">
      <c r="A98" s="271" t="s">
        <v>421</v>
      </c>
      <c r="B98" s="272" t="s">
        <v>422</v>
      </c>
      <c r="C98" s="271" t="s">
        <v>263</v>
      </c>
      <c r="D98" s="273">
        <v>2.31</v>
      </c>
    </row>
    <row r="99" spans="1:4" ht="27">
      <c r="A99" s="271" t="s">
        <v>423</v>
      </c>
      <c r="B99" s="272" t="s">
        <v>424</v>
      </c>
      <c r="C99" s="271" t="s">
        <v>263</v>
      </c>
      <c r="D99" s="273">
        <v>2.31</v>
      </c>
    </row>
    <row r="100" spans="1:4" ht="27">
      <c r="A100" s="271" t="s">
        <v>425</v>
      </c>
      <c r="B100" s="272" t="s">
        <v>426</v>
      </c>
      <c r="C100" s="271" t="s">
        <v>183</v>
      </c>
      <c r="D100" s="273">
        <v>2.48</v>
      </c>
    </row>
    <row r="101" spans="1:4" ht="27">
      <c r="A101" s="271" t="s">
        <v>427</v>
      </c>
      <c r="B101" s="272" t="s">
        <v>428</v>
      </c>
      <c r="C101" s="271" t="s">
        <v>183</v>
      </c>
      <c r="D101" s="273">
        <v>24.12</v>
      </c>
    </row>
    <row r="102" spans="1:4" ht="81">
      <c r="A102" s="271" t="s">
        <v>429</v>
      </c>
      <c r="B102" s="272" t="s">
        <v>430</v>
      </c>
      <c r="C102" s="271" t="s">
        <v>183</v>
      </c>
      <c r="D102" s="273">
        <v>193.82</v>
      </c>
    </row>
    <row r="103" spans="1:4" ht="81">
      <c r="A103" s="271" t="s">
        <v>159</v>
      </c>
      <c r="B103" s="272" t="s">
        <v>431</v>
      </c>
      <c r="C103" s="271" t="s">
        <v>249</v>
      </c>
      <c r="D103" s="273">
        <v>1179.1099999999999</v>
      </c>
    </row>
    <row r="104" spans="1:4" ht="81">
      <c r="A104" s="271" t="s">
        <v>432</v>
      </c>
      <c r="B104" s="272" t="s">
        <v>433</v>
      </c>
      <c r="C104" s="271" t="s">
        <v>249</v>
      </c>
      <c r="D104" s="273">
        <v>2799.22</v>
      </c>
    </row>
    <row r="105" spans="1:4" ht="81">
      <c r="A105" s="271" t="s">
        <v>434</v>
      </c>
      <c r="B105" s="272" t="s">
        <v>435</v>
      </c>
      <c r="C105" s="271" t="s">
        <v>249</v>
      </c>
      <c r="D105" s="273">
        <v>1707.22</v>
      </c>
    </row>
    <row r="106" spans="1:4" ht="54">
      <c r="A106" s="271" t="s">
        <v>163</v>
      </c>
      <c r="B106" s="272" t="s">
        <v>436</v>
      </c>
      <c r="C106" s="271" t="s">
        <v>437</v>
      </c>
      <c r="D106" s="273">
        <v>342.2</v>
      </c>
    </row>
    <row r="107" spans="1:4" ht="27">
      <c r="A107" s="271" t="s">
        <v>160</v>
      </c>
      <c r="B107" s="272" t="s">
        <v>438</v>
      </c>
      <c r="C107" s="271" t="s">
        <v>249</v>
      </c>
      <c r="D107" s="273">
        <v>544.69000000000005</v>
      </c>
    </row>
    <row r="108" spans="1:4" ht="27">
      <c r="A108" s="271" t="s">
        <v>439</v>
      </c>
      <c r="B108" s="272" t="s">
        <v>440</v>
      </c>
      <c r="C108" s="271" t="s">
        <v>183</v>
      </c>
      <c r="D108" s="273">
        <v>106.43</v>
      </c>
    </row>
    <row r="109" spans="1:4" ht="27">
      <c r="A109" s="271" t="s">
        <v>164</v>
      </c>
      <c r="B109" s="272" t="s">
        <v>441</v>
      </c>
      <c r="C109" s="271" t="s">
        <v>442</v>
      </c>
      <c r="D109" s="273">
        <v>515</v>
      </c>
    </row>
    <row r="110" spans="1:4" ht="40.5">
      <c r="A110" s="271" t="s">
        <v>443</v>
      </c>
      <c r="B110" s="272" t="s">
        <v>444</v>
      </c>
      <c r="C110" s="271" t="s">
        <v>183</v>
      </c>
      <c r="D110" s="273">
        <v>489.15</v>
      </c>
    </row>
    <row r="111" spans="1:4" ht="67.5">
      <c r="A111" s="271" t="s">
        <v>162</v>
      </c>
      <c r="B111" s="272" t="s">
        <v>445</v>
      </c>
      <c r="C111" s="271" t="s">
        <v>437</v>
      </c>
      <c r="D111" s="273">
        <v>6635.53</v>
      </c>
    </row>
    <row r="112" spans="1:4" ht="67.5">
      <c r="A112" s="271" t="s">
        <v>446</v>
      </c>
      <c r="B112" s="272" t="s">
        <v>447</v>
      </c>
      <c r="C112" s="271" t="s">
        <v>437</v>
      </c>
      <c r="D112" s="273">
        <v>10977.49</v>
      </c>
    </row>
    <row r="113" spans="1:4" ht="67.5">
      <c r="A113" s="271" t="s">
        <v>448</v>
      </c>
      <c r="B113" s="272" t="s">
        <v>449</v>
      </c>
      <c r="C113" s="271" t="s">
        <v>437</v>
      </c>
      <c r="D113" s="273">
        <v>8656.65</v>
      </c>
    </row>
    <row r="114" spans="1:4" ht="67.5">
      <c r="A114" s="271" t="s">
        <v>450</v>
      </c>
      <c r="B114" s="272" t="s">
        <v>451</v>
      </c>
      <c r="C114" s="271" t="s">
        <v>437</v>
      </c>
      <c r="D114" s="273">
        <v>10055.200000000001</v>
      </c>
    </row>
    <row r="115" spans="1:4" ht="67.5">
      <c r="A115" s="271" t="s">
        <v>452</v>
      </c>
      <c r="B115" s="272" t="s">
        <v>453</v>
      </c>
      <c r="C115" s="271" t="s">
        <v>437</v>
      </c>
      <c r="D115" s="273">
        <v>8602.16</v>
      </c>
    </row>
    <row r="116" spans="1:4" ht="67.5">
      <c r="A116" s="271" t="s">
        <v>454</v>
      </c>
      <c r="B116" s="272" t="s">
        <v>455</v>
      </c>
      <c r="C116" s="271" t="s">
        <v>437</v>
      </c>
      <c r="D116" s="273">
        <v>10000.709999999999</v>
      </c>
    </row>
    <row r="117" spans="1:4" ht="54">
      <c r="A117" s="271" t="s">
        <v>456</v>
      </c>
      <c r="B117" s="272" t="s">
        <v>457</v>
      </c>
      <c r="C117" s="271" t="s">
        <v>437</v>
      </c>
      <c r="D117" s="273">
        <v>7400.99</v>
      </c>
    </row>
    <row r="118" spans="1:4" ht="54">
      <c r="A118" s="271" t="s">
        <v>458</v>
      </c>
      <c r="B118" s="272" t="s">
        <v>459</v>
      </c>
      <c r="C118" s="271" t="s">
        <v>437</v>
      </c>
      <c r="D118" s="273">
        <v>9446.16</v>
      </c>
    </row>
    <row r="119" spans="1:4" ht="54">
      <c r="A119" s="271" t="s">
        <v>460</v>
      </c>
      <c r="B119" s="272" t="s">
        <v>461</v>
      </c>
      <c r="C119" s="271" t="s">
        <v>437</v>
      </c>
      <c r="D119" s="273">
        <v>13275.42</v>
      </c>
    </row>
    <row r="120" spans="1:4" ht="54">
      <c r="A120" s="271" t="s">
        <v>462</v>
      </c>
      <c r="B120" s="272" t="s">
        <v>463</v>
      </c>
      <c r="C120" s="271" t="s">
        <v>437</v>
      </c>
      <c r="D120" s="273">
        <v>8336.7199999999993</v>
      </c>
    </row>
    <row r="121" spans="1:4" ht="54">
      <c r="A121" s="271" t="s">
        <v>464</v>
      </c>
      <c r="B121" s="272" t="s">
        <v>465</v>
      </c>
      <c r="C121" s="271" t="s">
        <v>437</v>
      </c>
      <c r="D121" s="273">
        <v>11304.68</v>
      </c>
    </row>
    <row r="122" spans="1:4" ht="54">
      <c r="A122" s="271" t="s">
        <v>466</v>
      </c>
      <c r="B122" s="272" t="s">
        <v>467</v>
      </c>
      <c r="C122" s="271" t="s">
        <v>437</v>
      </c>
      <c r="D122" s="273">
        <v>11513.16</v>
      </c>
    </row>
    <row r="123" spans="1:4" ht="54">
      <c r="A123" s="271" t="s">
        <v>468</v>
      </c>
      <c r="B123" s="272" t="s">
        <v>469</v>
      </c>
      <c r="C123" s="271" t="s">
        <v>437</v>
      </c>
      <c r="D123" s="273">
        <v>21979.25</v>
      </c>
    </row>
    <row r="124" spans="1:4" ht="27">
      <c r="A124" s="271" t="s">
        <v>470</v>
      </c>
      <c r="B124" s="272" t="s">
        <v>471</v>
      </c>
      <c r="C124" s="271" t="s">
        <v>437</v>
      </c>
      <c r="D124" s="273">
        <v>93.17</v>
      </c>
    </row>
    <row r="125" spans="1:4" ht="27">
      <c r="A125" s="271" t="s">
        <v>472</v>
      </c>
      <c r="B125" s="272" t="s">
        <v>473</v>
      </c>
      <c r="C125" s="271" t="s">
        <v>437</v>
      </c>
      <c r="D125" s="273">
        <v>238.12</v>
      </c>
    </row>
    <row r="126" spans="1:4" ht="40.5">
      <c r="A126" s="271" t="s">
        <v>474</v>
      </c>
      <c r="B126" s="272" t="s">
        <v>475</v>
      </c>
      <c r="C126" s="271" t="s">
        <v>437</v>
      </c>
      <c r="D126" s="273">
        <v>281.11</v>
      </c>
    </row>
    <row r="127" spans="1:4" ht="27">
      <c r="A127" s="271" t="s">
        <v>476</v>
      </c>
      <c r="B127" s="272" t="s">
        <v>477</v>
      </c>
      <c r="C127" s="271" t="s">
        <v>437</v>
      </c>
      <c r="D127" s="273">
        <v>299.37</v>
      </c>
    </row>
    <row r="128" spans="1:4" ht="27">
      <c r="A128" s="271" t="s">
        <v>478</v>
      </c>
      <c r="B128" s="272" t="s">
        <v>479</v>
      </c>
      <c r="C128" s="271" t="s">
        <v>437</v>
      </c>
      <c r="D128" s="273">
        <v>299.37</v>
      </c>
    </row>
    <row r="129" spans="1:4" ht="27">
      <c r="A129" s="271" t="s">
        <v>480</v>
      </c>
      <c r="B129" s="272" t="s">
        <v>481</v>
      </c>
      <c r="C129" s="271" t="s">
        <v>437</v>
      </c>
      <c r="D129" s="273">
        <v>537.49</v>
      </c>
    </row>
    <row r="130" spans="1:4" ht="27">
      <c r="A130" s="271" t="s">
        <v>482</v>
      </c>
      <c r="B130" s="272" t="s">
        <v>483</v>
      </c>
      <c r="C130" s="271" t="s">
        <v>437</v>
      </c>
      <c r="D130" s="273">
        <v>299.37</v>
      </c>
    </row>
    <row r="131" spans="1:4" ht="27">
      <c r="A131" s="271" t="s">
        <v>484</v>
      </c>
      <c r="B131" s="272" t="s">
        <v>485</v>
      </c>
      <c r="C131" s="271" t="s">
        <v>437</v>
      </c>
      <c r="D131" s="273">
        <v>299.37</v>
      </c>
    </row>
    <row r="132" spans="1:4" ht="27">
      <c r="A132" s="271" t="s">
        <v>486</v>
      </c>
      <c r="B132" s="272" t="s">
        <v>487</v>
      </c>
      <c r="C132" s="271" t="s">
        <v>437</v>
      </c>
      <c r="D132" s="273">
        <v>1232.67</v>
      </c>
    </row>
    <row r="133" spans="1:4" ht="27">
      <c r="A133" s="271" t="s">
        <v>488</v>
      </c>
      <c r="B133" s="272" t="s">
        <v>489</v>
      </c>
      <c r="C133" s="271" t="s">
        <v>437</v>
      </c>
      <c r="D133" s="273">
        <v>580.48</v>
      </c>
    </row>
    <row r="134" spans="1:4" ht="27">
      <c r="A134" s="271" t="s">
        <v>490</v>
      </c>
      <c r="B134" s="272" t="s">
        <v>491</v>
      </c>
      <c r="C134" s="271" t="s">
        <v>437</v>
      </c>
      <c r="D134" s="273">
        <v>953.16</v>
      </c>
    </row>
    <row r="135" spans="1:4" ht="27">
      <c r="A135" s="271" t="s">
        <v>492</v>
      </c>
      <c r="B135" s="272" t="s">
        <v>493</v>
      </c>
      <c r="C135" s="271" t="s">
        <v>437</v>
      </c>
      <c r="D135" s="273">
        <v>299.37</v>
      </c>
    </row>
    <row r="136" spans="1:4" ht="94.5">
      <c r="A136" s="271" t="s">
        <v>494</v>
      </c>
      <c r="B136" s="272" t="s">
        <v>495</v>
      </c>
      <c r="C136" s="271" t="s">
        <v>442</v>
      </c>
      <c r="D136" s="273">
        <v>622.57000000000005</v>
      </c>
    </row>
    <row r="137" spans="1:4" ht="121.5">
      <c r="A137" s="271" t="s">
        <v>496</v>
      </c>
      <c r="B137" s="272" t="s">
        <v>497</v>
      </c>
      <c r="C137" s="271" t="s">
        <v>442</v>
      </c>
      <c r="D137" s="273">
        <v>758.21</v>
      </c>
    </row>
    <row r="138" spans="1:4" ht="94.5">
      <c r="A138" s="271" t="s">
        <v>498</v>
      </c>
      <c r="B138" s="272" t="s">
        <v>499</v>
      </c>
      <c r="C138" s="271" t="s">
        <v>442</v>
      </c>
      <c r="D138" s="273">
        <v>617.9</v>
      </c>
    </row>
    <row r="139" spans="1:4" ht="94.5">
      <c r="A139" s="271" t="s">
        <v>500</v>
      </c>
      <c r="B139" s="272" t="s">
        <v>501</v>
      </c>
      <c r="C139" s="271" t="s">
        <v>442</v>
      </c>
      <c r="D139" s="273">
        <v>556.92999999999995</v>
      </c>
    </row>
    <row r="140" spans="1:4" ht="108">
      <c r="A140" s="271" t="s">
        <v>502</v>
      </c>
      <c r="B140" s="272" t="s">
        <v>503</v>
      </c>
      <c r="C140" s="271" t="s">
        <v>442</v>
      </c>
      <c r="D140" s="273">
        <v>725.39</v>
      </c>
    </row>
    <row r="141" spans="1:4" ht="121.5">
      <c r="A141" s="271" t="s">
        <v>504</v>
      </c>
      <c r="B141" s="272" t="s">
        <v>505</v>
      </c>
      <c r="C141" s="271" t="s">
        <v>442</v>
      </c>
      <c r="D141" s="273">
        <v>725.39</v>
      </c>
    </row>
    <row r="142" spans="1:4" ht="121.5">
      <c r="A142" s="271" t="s">
        <v>506</v>
      </c>
      <c r="B142" s="272" t="s">
        <v>507</v>
      </c>
      <c r="C142" s="271" t="s">
        <v>442</v>
      </c>
      <c r="D142" s="273">
        <v>725.39</v>
      </c>
    </row>
    <row r="143" spans="1:4" ht="108">
      <c r="A143" s="271" t="s">
        <v>508</v>
      </c>
      <c r="B143" s="272" t="s">
        <v>509</v>
      </c>
      <c r="C143" s="271" t="s">
        <v>442</v>
      </c>
      <c r="D143" s="273">
        <v>554.01</v>
      </c>
    </row>
    <row r="144" spans="1:4" ht="40.5">
      <c r="A144" s="271" t="s">
        <v>510</v>
      </c>
      <c r="B144" s="272" t="s">
        <v>511</v>
      </c>
      <c r="C144" s="271" t="s">
        <v>437</v>
      </c>
      <c r="D144" s="273">
        <v>680</v>
      </c>
    </row>
    <row r="145" spans="1:4" ht="13.5">
      <c r="A145" s="271" t="s">
        <v>512</v>
      </c>
      <c r="B145" s="272" t="s">
        <v>513</v>
      </c>
      <c r="C145" s="271" t="s">
        <v>183</v>
      </c>
      <c r="D145" s="273">
        <v>8.02</v>
      </c>
    </row>
    <row r="146" spans="1:4" ht="13.5">
      <c r="A146" s="271" t="s">
        <v>514</v>
      </c>
      <c r="B146" s="272" t="s">
        <v>515</v>
      </c>
      <c r="C146" s="271" t="s">
        <v>249</v>
      </c>
      <c r="D146" s="273">
        <v>74</v>
      </c>
    </row>
    <row r="147" spans="1:4" ht="13.5">
      <c r="A147" s="271" t="s">
        <v>516</v>
      </c>
      <c r="B147" s="272" t="s">
        <v>517</v>
      </c>
      <c r="C147" s="271" t="s">
        <v>249</v>
      </c>
      <c r="D147" s="273">
        <v>82</v>
      </c>
    </row>
    <row r="148" spans="1:4" ht="13.5">
      <c r="A148" s="271" t="s">
        <v>518</v>
      </c>
      <c r="B148" s="272" t="s">
        <v>519</v>
      </c>
      <c r="C148" s="271" t="s">
        <v>249</v>
      </c>
      <c r="D148" s="273">
        <v>75</v>
      </c>
    </row>
    <row r="149" spans="1:4" ht="27">
      <c r="A149" s="271" t="s">
        <v>520</v>
      </c>
      <c r="B149" s="272" t="s">
        <v>521</v>
      </c>
      <c r="C149" s="271" t="s">
        <v>263</v>
      </c>
      <c r="D149" s="273">
        <v>31.61</v>
      </c>
    </row>
    <row r="150" spans="1:4" ht="13.5">
      <c r="A150" s="271" t="s">
        <v>522</v>
      </c>
      <c r="B150" s="272" t="s">
        <v>523</v>
      </c>
      <c r="C150" s="271" t="s">
        <v>183</v>
      </c>
      <c r="D150" s="273">
        <v>8.32</v>
      </c>
    </row>
    <row r="151" spans="1:4" ht="13.5">
      <c r="A151" s="271" t="s">
        <v>524</v>
      </c>
      <c r="B151" s="272" t="s">
        <v>525</v>
      </c>
      <c r="C151" s="271" t="s">
        <v>263</v>
      </c>
      <c r="D151" s="273">
        <v>14.14</v>
      </c>
    </row>
    <row r="152" spans="1:4" ht="27">
      <c r="A152" s="271" t="s">
        <v>526</v>
      </c>
      <c r="B152" s="272" t="s">
        <v>527</v>
      </c>
      <c r="C152" s="271" t="s">
        <v>183</v>
      </c>
      <c r="D152" s="273">
        <v>146.19999999999999</v>
      </c>
    </row>
    <row r="153" spans="1:4" ht="27">
      <c r="A153" s="271" t="s">
        <v>528</v>
      </c>
      <c r="B153" s="272" t="s">
        <v>529</v>
      </c>
      <c r="C153" s="271" t="s">
        <v>183</v>
      </c>
      <c r="D153" s="273">
        <v>70.55</v>
      </c>
    </row>
    <row r="154" spans="1:4" ht="27">
      <c r="A154" s="271" t="s">
        <v>530</v>
      </c>
      <c r="B154" s="272" t="s">
        <v>531</v>
      </c>
      <c r="C154" s="271" t="s">
        <v>183</v>
      </c>
      <c r="D154" s="273">
        <v>72.37</v>
      </c>
    </row>
    <row r="155" spans="1:4" ht="27">
      <c r="A155" s="271" t="s">
        <v>532</v>
      </c>
      <c r="B155" s="272" t="s">
        <v>533</v>
      </c>
      <c r="C155" s="271" t="s">
        <v>263</v>
      </c>
      <c r="D155" s="273">
        <v>211.3</v>
      </c>
    </row>
    <row r="156" spans="1:4" ht="27">
      <c r="A156" s="271" t="s">
        <v>534</v>
      </c>
      <c r="B156" s="272" t="s">
        <v>535</v>
      </c>
      <c r="C156" s="271" t="s">
        <v>263</v>
      </c>
      <c r="D156" s="273">
        <v>242.91</v>
      </c>
    </row>
    <row r="157" spans="1:4" ht="27">
      <c r="A157" s="271" t="s">
        <v>536</v>
      </c>
      <c r="B157" s="272" t="s">
        <v>537</v>
      </c>
      <c r="C157" s="271" t="s">
        <v>263</v>
      </c>
      <c r="D157" s="273">
        <v>214.75</v>
      </c>
    </row>
    <row r="158" spans="1:4" ht="13.5">
      <c r="A158" s="271" t="s">
        <v>538</v>
      </c>
      <c r="B158" s="272" t="s">
        <v>539</v>
      </c>
      <c r="C158" s="271" t="s">
        <v>263</v>
      </c>
      <c r="D158" s="273">
        <v>36.65</v>
      </c>
    </row>
    <row r="159" spans="1:4" ht="13.5">
      <c r="A159" s="271" t="s">
        <v>540</v>
      </c>
      <c r="B159" s="272" t="s">
        <v>541</v>
      </c>
      <c r="C159" s="271" t="s">
        <v>263</v>
      </c>
      <c r="D159" s="273">
        <v>3.22</v>
      </c>
    </row>
    <row r="160" spans="1:4" ht="27">
      <c r="A160" s="271" t="s">
        <v>542</v>
      </c>
      <c r="B160" s="272" t="s">
        <v>543</v>
      </c>
      <c r="C160" s="271" t="s">
        <v>263</v>
      </c>
      <c r="D160" s="273">
        <v>7.17</v>
      </c>
    </row>
    <row r="161" spans="1:4" ht="27">
      <c r="A161" s="271" t="s">
        <v>544</v>
      </c>
      <c r="B161" s="272" t="s">
        <v>545</v>
      </c>
      <c r="C161" s="271" t="s">
        <v>183</v>
      </c>
      <c r="D161" s="273">
        <v>9.35</v>
      </c>
    </row>
    <row r="162" spans="1:4" ht="27">
      <c r="A162" s="271" t="s">
        <v>546</v>
      </c>
      <c r="B162" s="272" t="s">
        <v>547</v>
      </c>
      <c r="C162" s="271" t="s">
        <v>548</v>
      </c>
      <c r="D162" s="273">
        <v>41.96</v>
      </c>
    </row>
    <row r="163" spans="1:4" ht="40.5">
      <c r="A163" s="271" t="s">
        <v>549</v>
      </c>
      <c r="B163" s="272" t="s">
        <v>550</v>
      </c>
      <c r="C163" s="271" t="s">
        <v>183</v>
      </c>
      <c r="D163" s="273">
        <v>1.1599999999999999</v>
      </c>
    </row>
    <row r="164" spans="1:4" ht="40.5">
      <c r="A164" s="271" t="s">
        <v>551</v>
      </c>
      <c r="B164" s="272" t="s">
        <v>552</v>
      </c>
      <c r="C164" s="271" t="s">
        <v>183</v>
      </c>
      <c r="D164" s="273">
        <v>7.6</v>
      </c>
    </row>
    <row r="165" spans="1:4" ht="40.5">
      <c r="A165" s="271" t="s">
        <v>553</v>
      </c>
      <c r="B165" s="272" t="s">
        <v>554</v>
      </c>
      <c r="C165" s="271" t="s">
        <v>555</v>
      </c>
      <c r="D165" s="273">
        <v>4.68</v>
      </c>
    </row>
    <row r="166" spans="1:4" ht="40.5">
      <c r="A166" s="271" t="s">
        <v>556</v>
      </c>
      <c r="B166" s="272" t="s">
        <v>557</v>
      </c>
      <c r="C166" s="271" t="s">
        <v>548</v>
      </c>
      <c r="D166" s="273">
        <v>15</v>
      </c>
    </row>
    <row r="167" spans="1:4" ht="54">
      <c r="A167" s="271" t="s">
        <v>558</v>
      </c>
      <c r="B167" s="272" t="s">
        <v>559</v>
      </c>
      <c r="C167" s="271" t="s">
        <v>183</v>
      </c>
      <c r="D167" s="273">
        <v>7.21</v>
      </c>
    </row>
    <row r="168" spans="1:4" ht="54">
      <c r="A168" s="271" t="s">
        <v>560</v>
      </c>
      <c r="B168" s="272" t="s">
        <v>561</v>
      </c>
      <c r="C168" s="271" t="s">
        <v>183</v>
      </c>
      <c r="D168" s="273">
        <v>12.13</v>
      </c>
    </row>
    <row r="169" spans="1:4" ht="40.5">
      <c r="A169" s="271" t="s">
        <v>562</v>
      </c>
      <c r="B169" s="272" t="s">
        <v>563</v>
      </c>
      <c r="C169" s="271" t="s">
        <v>263</v>
      </c>
      <c r="D169" s="273">
        <v>8.23</v>
      </c>
    </row>
    <row r="170" spans="1:4" ht="27">
      <c r="A170" s="271" t="s">
        <v>564</v>
      </c>
      <c r="B170" s="272" t="s">
        <v>565</v>
      </c>
      <c r="C170" s="271" t="s">
        <v>183</v>
      </c>
      <c r="D170" s="273">
        <v>4.9800000000000004</v>
      </c>
    </row>
    <row r="171" spans="1:4" ht="13.5">
      <c r="A171" s="271" t="s">
        <v>566</v>
      </c>
      <c r="B171" s="272" t="s">
        <v>567</v>
      </c>
      <c r="C171" s="271" t="s">
        <v>183</v>
      </c>
      <c r="D171" s="273">
        <v>7.11</v>
      </c>
    </row>
    <row r="172" spans="1:4" ht="27">
      <c r="A172" s="271" t="s">
        <v>568</v>
      </c>
      <c r="B172" s="272" t="s">
        <v>569</v>
      </c>
      <c r="C172" s="271" t="s">
        <v>263</v>
      </c>
      <c r="D172" s="273">
        <v>353.57</v>
      </c>
    </row>
    <row r="173" spans="1:4" ht="27">
      <c r="A173" s="271" t="s">
        <v>570</v>
      </c>
      <c r="B173" s="272" t="s">
        <v>571</v>
      </c>
      <c r="C173" s="271" t="s">
        <v>263</v>
      </c>
      <c r="D173" s="273">
        <v>316.79000000000002</v>
      </c>
    </row>
    <row r="174" spans="1:4" ht="27">
      <c r="A174" s="271" t="s">
        <v>572</v>
      </c>
      <c r="B174" s="272" t="s">
        <v>573</v>
      </c>
      <c r="C174" s="271" t="s">
        <v>263</v>
      </c>
      <c r="D174" s="273">
        <v>261.02999999999997</v>
      </c>
    </row>
    <row r="175" spans="1:4" ht="27">
      <c r="A175" s="271" t="s">
        <v>574</v>
      </c>
      <c r="B175" s="272" t="s">
        <v>575</v>
      </c>
      <c r="C175" s="271" t="s">
        <v>263</v>
      </c>
      <c r="D175" s="273">
        <v>213.21</v>
      </c>
    </row>
    <row r="176" spans="1:4" ht="40.5">
      <c r="A176" s="271" t="s">
        <v>576</v>
      </c>
      <c r="B176" s="272" t="s">
        <v>577</v>
      </c>
      <c r="C176" s="271" t="s">
        <v>184</v>
      </c>
      <c r="D176" s="273">
        <v>2.38</v>
      </c>
    </row>
    <row r="177" spans="1:4" ht="27">
      <c r="A177" s="271" t="s">
        <v>226</v>
      </c>
      <c r="B177" s="272" t="s">
        <v>578</v>
      </c>
      <c r="C177" s="271" t="s">
        <v>183</v>
      </c>
      <c r="D177" s="273">
        <v>2.84</v>
      </c>
    </row>
    <row r="178" spans="1:4" ht="27">
      <c r="A178" s="271" t="s">
        <v>579</v>
      </c>
      <c r="B178" s="272" t="s">
        <v>580</v>
      </c>
      <c r="C178" s="271" t="s">
        <v>183</v>
      </c>
      <c r="D178" s="273">
        <v>1.25</v>
      </c>
    </row>
    <row r="179" spans="1:4" ht="27">
      <c r="A179" s="271" t="s">
        <v>179</v>
      </c>
      <c r="B179" s="272" t="s">
        <v>182</v>
      </c>
      <c r="C179" s="271" t="s">
        <v>183</v>
      </c>
      <c r="D179" s="273">
        <v>7.99</v>
      </c>
    </row>
    <row r="180" spans="1:4" ht="27">
      <c r="A180" s="271" t="s">
        <v>161</v>
      </c>
      <c r="B180" s="272" t="s">
        <v>581</v>
      </c>
      <c r="C180" s="271" t="s">
        <v>184</v>
      </c>
      <c r="D180" s="273">
        <v>3.3</v>
      </c>
    </row>
    <row r="181" spans="1:4" ht="27">
      <c r="A181" s="271" t="s">
        <v>582</v>
      </c>
      <c r="B181" s="272" t="s">
        <v>583</v>
      </c>
      <c r="C181" s="271" t="s">
        <v>184</v>
      </c>
      <c r="D181" s="273">
        <v>4.4000000000000004</v>
      </c>
    </row>
    <row r="182" spans="1:4" ht="27">
      <c r="A182" s="271" t="s">
        <v>584</v>
      </c>
      <c r="B182" s="272" t="s">
        <v>585</v>
      </c>
      <c r="C182" s="271" t="s">
        <v>184</v>
      </c>
      <c r="D182" s="273">
        <v>2.56</v>
      </c>
    </row>
    <row r="183" spans="1:4" ht="27">
      <c r="A183" s="271" t="s">
        <v>586</v>
      </c>
      <c r="B183" s="272" t="s">
        <v>587</v>
      </c>
      <c r="C183" s="271" t="s">
        <v>184</v>
      </c>
      <c r="D183" s="273">
        <v>3.63</v>
      </c>
    </row>
    <row r="184" spans="1:4" ht="27">
      <c r="A184" s="271" t="s">
        <v>173</v>
      </c>
      <c r="B184" s="272" t="s">
        <v>588</v>
      </c>
      <c r="C184" s="271" t="s">
        <v>184</v>
      </c>
      <c r="D184" s="273">
        <v>4.6100000000000003</v>
      </c>
    </row>
    <row r="185" spans="1:4" ht="27">
      <c r="A185" s="271" t="s">
        <v>589</v>
      </c>
      <c r="B185" s="272" t="s">
        <v>590</v>
      </c>
      <c r="C185" s="271" t="s">
        <v>184</v>
      </c>
      <c r="D185" s="273">
        <v>8.2899999999999991</v>
      </c>
    </row>
    <row r="186" spans="1:4" ht="27">
      <c r="A186" s="271" t="s">
        <v>591</v>
      </c>
      <c r="B186" s="272" t="s">
        <v>592</v>
      </c>
      <c r="C186" s="271" t="s">
        <v>184</v>
      </c>
      <c r="D186" s="273">
        <v>5.53</v>
      </c>
    </row>
    <row r="187" spans="1:4" ht="27">
      <c r="A187" s="271" t="s">
        <v>593</v>
      </c>
      <c r="B187" s="272" t="s">
        <v>594</v>
      </c>
      <c r="C187" s="271" t="s">
        <v>184</v>
      </c>
      <c r="D187" s="273">
        <v>6.91</v>
      </c>
    </row>
    <row r="188" spans="1:4" ht="27">
      <c r="A188" s="271" t="s">
        <v>595</v>
      </c>
      <c r="B188" s="272" t="s">
        <v>596</v>
      </c>
      <c r="C188" s="271" t="s">
        <v>184</v>
      </c>
      <c r="D188" s="273">
        <v>3.73</v>
      </c>
    </row>
    <row r="189" spans="1:4" ht="27">
      <c r="A189" s="271" t="s">
        <v>597</v>
      </c>
      <c r="B189" s="272" t="s">
        <v>598</v>
      </c>
      <c r="C189" s="271" t="s">
        <v>184</v>
      </c>
      <c r="D189" s="273">
        <v>6.63</v>
      </c>
    </row>
    <row r="190" spans="1:4" ht="27">
      <c r="A190" s="271" t="s">
        <v>599</v>
      </c>
      <c r="B190" s="272" t="s">
        <v>600</v>
      </c>
      <c r="C190" s="271" t="s">
        <v>184</v>
      </c>
      <c r="D190" s="273">
        <v>4.41</v>
      </c>
    </row>
    <row r="191" spans="1:4" ht="27">
      <c r="A191" s="271" t="s">
        <v>601</v>
      </c>
      <c r="B191" s="272" t="s">
        <v>602</v>
      </c>
      <c r="C191" s="271" t="s">
        <v>184</v>
      </c>
      <c r="D191" s="273">
        <v>5.53</v>
      </c>
    </row>
    <row r="192" spans="1:4" ht="27">
      <c r="A192" s="271" t="s">
        <v>603</v>
      </c>
      <c r="B192" s="272" t="s">
        <v>604</v>
      </c>
      <c r="C192" s="271" t="s">
        <v>184</v>
      </c>
      <c r="D192" s="273">
        <v>6.91</v>
      </c>
    </row>
    <row r="193" spans="1:4" ht="13.5">
      <c r="A193" s="271" t="s">
        <v>605</v>
      </c>
      <c r="B193" s="272" t="s">
        <v>606</v>
      </c>
      <c r="C193" s="271" t="s">
        <v>184</v>
      </c>
      <c r="D193" s="273">
        <v>33.1</v>
      </c>
    </row>
    <row r="194" spans="1:4" ht="27">
      <c r="A194" s="271" t="s">
        <v>607</v>
      </c>
      <c r="B194" s="272" t="s">
        <v>608</v>
      </c>
      <c r="C194" s="271" t="s">
        <v>184</v>
      </c>
      <c r="D194" s="273">
        <v>74.47</v>
      </c>
    </row>
    <row r="195" spans="1:4" ht="27">
      <c r="A195" s="271" t="s">
        <v>609</v>
      </c>
      <c r="B195" s="272" t="s">
        <v>610</v>
      </c>
      <c r="C195" s="271" t="s">
        <v>184</v>
      </c>
      <c r="D195" s="273">
        <v>99.3</v>
      </c>
    </row>
    <row r="196" spans="1:4" ht="27">
      <c r="A196" s="271" t="s">
        <v>611</v>
      </c>
      <c r="B196" s="272" t="s">
        <v>612</v>
      </c>
      <c r="C196" s="271" t="s">
        <v>184</v>
      </c>
      <c r="D196" s="273">
        <v>56.27</v>
      </c>
    </row>
    <row r="197" spans="1:4" ht="13.5">
      <c r="A197" s="271" t="s">
        <v>613</v>
      </c>
      <c r="B197" s="272" t="s">
        <v>614</v>
      </c>
      <c r="C197" s="271" t="s">
        <v>183</v>
      </c>
      <c r="D197" s="273">
        <v>9.91</v>
      </c>
    </row>
    <row r="198" spans="1:4" ht="13.5">
      <c r="A198" s="271" t="s">
        <v>175</v>
      </c>
      <c r="B198" s="272" t="s">
        <v>615</v>
      </c>
      <c r="C198" s="271" t="s">
        <v>183</v>
      </c>
      <c r="D198" s="273">
        <v>19.03</v>
      </c>
    </row>
    <row r="199" spans="1:4" ht="27">
      <c r="A199" s="271" t="s">
        <v>616</v>
      </c>
      <c r="B199" s="272" t="s">
        <v>617</v>
      </c>
      <c r="C199" s="271" t="s">
        <v>184</v>
      </c>
      <c r="D199" s="273">
        <v>42.33</v>
      </c>
    </row>
    <row r="200" spans="1:4" ht="13.5">
      <c r="A200" s="271" t="s">
        <v>228</v>
      </c>
      <c r="B200" s="272" t="s">
        <v>618</v>
      </c>
      <c r="C200" s="271" t="s">
        <v>184</v>
      </c>
      <c r="D200" s="273">
        <v>35.159999999999997</v>
      </c>
    </row>
    <row r="201" spans="1:4" ht="27">
      <c r="A201" s="271" t="s">
        <v>619</v>
      </c>
      <c r="B201" s="272" t="s">
        <v>620</v>
      </c>
      <c r="C201" s="271" t="s">
        <v>184</v>
      </c>
      <c r="D201" s="273">
        <v>1.22</v>
      </c>
    </row>
    <row r="202" spans="1:4" ht="27">
      <c r="A202" s="271" t="s">
        <v>621</v>
      </c>
      <c r="B202" s="272" t="s">
        <v>622</v>
      </c>
      <c r="C202" s="271" t="s">
        <v>184</v>
      </c>
      <c r="D202" s="273">
        <v>1.1100000000000001</v>
      </c>
    </row>
    <row r="203" spans="1:4" ht="13.5">
      <c r="A203" s="271" t="s">
        <v>623</v>
      </c>
      <c r="B203" s="272" t="s">
        <v>624</v>
      </c>
      <c r="C203" s="271" t="s">
        <v>184</v>
      </c>
      <c r="D203" s="273">
        <v>56.27</v>
      </c>
    </row>
    <row r="204" spans="1:4" ht="27">
      <c r="A204" s="271" t="s">
        <v>625</v>
      </c>
      <c r="B204" s="272" t="s">
        <v>626</v>
      </c>
      <c r="C204" s="271" t="s">
        <v>184</v>
      </c>
      <c r="D204" s="273">
        <v>35.159999999999997</v>
      </c>
    </row>
    <row r="205" spans="1:4" ht="13.5">
      <c r="A205" s="271" t="s">
        <v>174</v>
      </c>
      <c r="B205" s="272" t="s">
        <v>627</v>
      </c>
      <c r="C205" s="271" t="s">
        <v>184</v>
      </c>
      <c r="D205" s="273">
        <v>56.27</v>
      </c>
    </row>
    <row r="206" spans="1:4" ht="27">
      <c r="A206" s="271" t="s">
        <v>628</v>
      </c>
      <c r="B206" s="272" t="s">
        <v>629</v>
      </c>
      <c r="C206" s="271" t="s">
        <v>183</v>
      </c>
      <c r="D206" s="273">
        <v>82.65</v>
      </c>
    </row>
    <row r="207" spans="1:4" ht="27">
      <c r="A207" s="271" t="s">
        <v>630</v>
      </c>
      <c r="B207" s="272" t="s">
        <v>631</v>
      </c>
      <c r="C207" s="271" t="s">
        <v>183</v>
      </c>
      <c r="D207" s="273">
        <v>50.14</v>
      </c>
    </row>
    <row r="208" spans="1:4" ht="27">
      <c r="A208" s="271" t="s">
        <v>632</v>
      </c>
      <c r="B208" s="272" t="s">
        <v>633</v>
      </c>
      <c r="C208" s="271" t="s">
        <v>263</v>
      </c>
      <c r="D208" s="273">
        <v>19.03</v>
      </c>
    </row>
    <row r="209" spans="1:4" ht="27">
      <c r="A209" s="271" t="s">
        <v>634</v>
      </c>
      <c r="B209" s="272" t="s">
        <v>635</v>
      </c>
      <c r="C209" s="271" t="s">
        <v>263</v>
      </c>
      <c r="D209" s="273">
        <v>24.82</v>
      </c>
    </row>
    <row r="210" spans="1:4" ht="27">
      <c r="A210" s="271" t="s">
        <v>636</v>
      </c>
      <c r="B210" s="272" t="s">
        <v>637</v>
      </c>
      <c r="C210" s="271" t="s">
        <v>263</v>
      </c>
      <c r="D210" s="273">
        <v>33.1</v>
      </c>
    </row>
    <row r="211" spans="1:4" ht="27">
      <c r="A211" s="271" t="s">
        <v>638</v>
      </c>
      <c r="B211" s="272" t="s">
        <v>639</v>
      </c>
      <c r="C211" s="271" t="s">
        <v>263</v>
      </c>
      <c r="D211" s="273">
        <v>49.65</v>
      </c>
    </row>
    <row r="212" spans="1:4" ht="13.5">
      <c r="A212" s="271" t="s">
        <v>640</v>
      </c>
      <c r="B212" s="272" t="s">
        <v>641</v>
      </c>
      <c r="C212" s="271" t="s">
        <v>249</v>
      </c>
      <c r="D212" s="273">
        <v>140</v>
      </c>
    </row>
    <row r="213" spans="1:4" ht="13.5">
      <c r="A213" s="271" t="s">
        <v>642</v>
      </c>
      <c r="B213" s="272" t="s">
        <v>643</v>
      </c>
      <c r="C213" s="271" t="s">
        <v>249</v>
      </c>
      <c r="D213" s="273">
        <v>95</v>
      </c>
    </row>
    <row r="214" spans="1:4" ht="13.5">
      <c r="A214" s="271" t="s">
        <v>644</v>
      </c>
      <c r="B214" s="272" t="s">
        <v>645</v>
      </c>
      <c r="C214" s="271" t="s">
        <v>249</v>
      </c>
      <c r="D214" s="273">
        <v>140</v>
      </c>
    </row>
    <row r="215" spans="1:4" ht="13.5">
      <c r="A215" s="271" t="s">
        <v>646</v>
      </c>
      <c r="B215" s="272" t="s">
        <v>647</v>
      </c>
      <c r="C215" s="271" t="s">
        <v>249</v>
      </c>
      <c r="D215" s="273">
        <v>95</v>
      </c>
    </row>
    <row r="216" spans="1:4" ht="13.5">
      <c r="A216" s="271" t="s">
        <v>648</v>
      </c>
      <c r="B216" s="272" t="s">
        <v>649</v>
      </c>
      <c r="C216" s="271" t="s">
        <v>249</v>
      </c>
      <c r="D216" s="273">
        <v>47.11</v>
      </c>
    </row>
    <row r="217" spans="1:4" ht="27">
      <c r="A217" s="271" t="s">
        <v>650</v>
      </c>
      <c r="B217" s="272" t="s">
        <v>651</v>
      </c>
      <c r="C217" s="271" t="s">
        <v>263</v>
      </c>
      <c r="D217" s="273">
        <v>267.98</v>
      </c>
    </row>
    <row r="218" spans="1:4" ht="27">
      <c r="A218" s="271" t="s">
        <v>652</v>
      </c>
      <c r="B218" s="272" t="s">
        <v>653</v>
      </c>
      <c r="C218" s="271" t="s">
        <v>263</v>
      </c>
      <c r="D218" s="273">
        <v>348.23</v>
      </c>
    </row>
    <row r="219" spans="1:4" ht="27">
      <c r="A219" s="271" t="s">
        <v>654</v>
      </c>
      <c r="B219" s="272" t="s">
        <v>655</v>
      </c>
      <c r="C219" s="271" t="s">
        <v>263</v>
      </c>
      <c r="D219" s="273">
        <v>162.57</v>
      </c>
    </row>
    <row r="220" spans="1:4" ht="27">
      <c r="A220" s="271" t="s">
        <v>656</v>
      </c>
      <c r="B220" s="272" t="s">
        <v>657</v>
      </c>
      <c r="C220" s="271" t="s">
        <v>263</v>
      </c>
      <c r="D220" s="273">
        <v>188.99</v>
      </c>
    </row>
    <row r="221" spans="1:4" ht="27">
      <c r="A221" s="271" t="s">
        <v>658</v>
      </c>
      <c r="B221" s="272" t="s">
        <v>659</v>
      </c>
      <c r="C221" s="271" t="s">
        <v>263</v>
      </c>
      <c r="D221" s="273">
        <v>233.78</v>
      </c>
    </row>
    <row r="222" spans="1:4" ht="13.5">
      <c r="A222" s="271" t="s">
        <v>660</v>
      </c>
      <c r="B222" s="272" t="s">
        <v>661</v>
      </c>
      <c r="C222" s="271" t="s">
        <v>249</v>
      </c>
      <c r="D222" s="273">
        <v>84.83</v>
      </c>
    </row>
    <row r="223" spans="1:4" ht="13.5">
      <c r="A223" s="271" t="s">
        <v>662</v>
      </c>
      <c r="B223" s="272" t="s">
        <v>663</v>
      </c>
      <c r="C223" s="271" t="s">
        <v>249</v>
      </c>
      <c r="D223" s="273">
        <v>65</v>
      </c>
    </row>
    <row r="224" spans="1:4" ht="13.5">
      <c r="A224" s="271" t="s">
        <v>664</v>
      </c>
      <c r="B224" s="272" t="s">
        <v>665</v>
      </c>
      <c r="C224" s="271" t="s">
        <v>249</v>
      </c>
      <c r="D224" s="273">
        <v>74.5</v>
      </c>
    </row>
    <row r="225" spans="1:4" ht="40.5">
      <c r="A225" s="271" t="s">
        <v>666</v>
      </c>
      <c r="B225" s="272" t="s">
        <v>667</v>
      </c>
      <c r="C225" s="271" t="s">
        <v>263</v>
      </c>
      <c r="D225" s="273">
        <v>152.66999999999999</v>
      </c>
    </row>
    <row r="226" spans="1:4" ht="27">
      <c r="A226" s="271" t="s">
        <v>668</v>
      </c>
      <c r="B226" s="272" t="s">
        <v>669</v>
      </c>
      <c r="C226" s="271" t="s">
        <v>263</v>
      </c>
      <c r="D226" s="273">
        <v>88.43</v>
      </c>
    </row>
    <row r="227" spans="1:4" ht="27">
      <c r="A227" s="271" t="s">
        <v>670</v>
      </c>
      <c r="B227" s="272" t="s">
        <v>671</v>
      </c>
      <c r="C227" s="271" t="s">
        <v>263</v>
      </c>
      <c r="D227" s="273">
        <v>98.13</v>
      </c>
    </row>
    <row r="228" spans="1:4" ht="27">
      <c r="A228" s="271" t="s">
        <v>672</v>
      </c>
      <c r="B228" s="272" t="s">
        <v>673</v>
      </c>
      <c r="C228" s="271" t="s">
        <v>263</v>
      </c>
      <c r="D228" s="273">
        <v>118.46</v>
      </c>
    </row>
    <row r="229" spans="1:4" ht="27">
      <c r="A229" s="271" t="s">
        <v>674</v>
      </c>
      <c r="B229" s="272" t="s">
        <v>675</v>
      </c>
      <c r="C229" s="271" t="s">
        <v>263</v>
      </c>
      <c r="D229" s="273">
        <v>126.71</v>
      </c>
    </row>
    <row r="230" spans="1:4" ht="27">
      <c r="A230" s="271" t="s">
        <v>676</v>
      </c>
      <c r="B230" s="272" t="s">
        <v>677</v>
      </c>
      <c r="C230" s="271" t="s">
        <v>263</v>
      </c>
      <c r="D230" s="273">
        <v>170.98</v>
      </c>
    </row>
    <row r="231" spans="1:4" ht="13.5">
      <c r="A231" s="271" t="s">
        <v>678</v>
      </c>
      <c r="B231" s="272" t="s">
        <v>679</v>
      </c>
      <c r="C231" s="271" t="s">
        <v>184</v>
      </c>
      <c r="D231" s="273">
        <v>273.07</v>
      </c>
    </row>
    <row r="232" spans="1:4" ht="27">
      <c r="A232" s="271" t="s">
        <v>680</v>
      </c>
      <c r="B232" s="272" t="s">
        <v>681</v>
      </c>
      <c r="C232" s="271" t="s">
        <v>263</v>
      </c>
      <c r="D232" s="273">
        <v>98.62</v>
      </c>
    </row>
    <row r="233" spans="1:4" ht="27">
      <c r="A233" s="271" t="s">
        <v>682</v>
      </c>
      <c r="B233" s="272" t="s">
        <v>683</v>
      </c>
      <c r="C233" s="271" t="s">
        <v>263</v>
      </c>
      <c r="D233" s="273">
        <v>120.62</v>
      </c>
    </row>
    <row r="234" spans="1:4" ht="27">
      <c r="A234" s="271" t="s">
        <v>684</v>
      </c>
      <c r="B234" s="272" t="s">
        <v>685</v>
      </c>
      <c r="C234" s="271" t="s">
        <v>263</v>
      </c>
      <c r="D234" s="273">
        <v>138.02000000000001</v>
      </c>
    </row>
    <row r="235" spans="1:4" ht="27">
      <c r="A235" s="271" t="s">
        <v>686</v>
      </c>
      <c r="B235" s="272" t="s">
        <v>687</v>
      </c>
      <c r="C235" s="271" t="s">
        <v>263</v>
      </c>
      <c r="D235" s="273">
        <v>155.12</v>
      </c>
    </row>
    <row r="236" spans="1:4" ht="27">
      <c r="A236" s="271" t="s">
        <v>688</v>
      </c>
      <c r="B236" s="272" t="s">
        <v>689</v>
      </c>
      <c r="C236" s="271" t="s">
        <v>263</v>
      </c>
      <c r="D236" s="273">
        <v>163.92</v>
      </c>
    </row>
    <row r="237" spans="1:4" ht="27">
      <c r="A237" s="271" t="s">
        <v>690</v>
      </c>
      <c r="B237" s="272" t="s">
        <v>691</v>
      </c>
      <c r="C237" s="271" t="s">
        <v>263</v>
      </c>
      <c r="D237" s="273">
        <v>182.62</v>
      </c>
    </row>
    <row r="238" spans="1:4" ht="27">
      <c r="A238" s="271" t="s">
        <v>692</v>
      </c>
      <c r="B238" s="272" t="s">
        <v>693</v>
      </c>
      <c r="C238" s="271" t="s">
        <v>263</v>
      </c>
      <c r="D238" s="273">
        <v>235.62</v>
      </c>
    </row>
    <row r="239" spans="1:4" ht="27">
      <c r="A239" s="271" t="s">
        <v>694</v>
      </c>
      <c r="B239" s="272" t="s">
        <v>695</v>
      </c>
      <c r="C239" s="271" t="s">
        <v>263</v>
      </c>
      <c r="D239" s="273">
        <v>90.79</v>
      </c>
    </row>
    <row r="240" spans="1:4" ht="27">
      <c r="A240" s="271" t="s">
        <v>696</v>
      </c>
      <c r="B240" s="272" t="s">
        <v>697</v>
      </c>
      <c r="C240" s="271" t="s">
        <v>263</v>
      </c>
      <c r="D240" s="273">
        <v>95.19</v>
      </c>
    </row>
    <row r="241" spans="1:4" ht="27">
      <c r="A241" s="271" t="s">
        <v>698</v>
      </c>
      <c r="B241" s="272" t="s">
        <v>699</v>
      </c>
      <c r="C241" s="271" t="s">
        <v>263</v>
      </c>
      <c r="D241" s="273">
        <v>106.19</v>
      </c>
    </row>
    <row r="242" spans="1:4" ht="27">
      <c r="A242" s="271" t="s">
        <v>700</v>
      </c>
      <c r="B242" s="272" t="s">
        <v>701</v>
      </c>
      <c r="C242" s="271" t="s">
        <v>263</v>
      </c>
      <c r="D242" s="273">
        <v>112.79</v>
      </c>
    </row>
    <row r="243" spans="1:4" ht="27">
      <c r="A243" s="271" t="s">
        <v>702</v>
      </c>
      <c r="B243" s="272" t="s">
        <v>703</v>
      </c>
      <c r="C243" s="271" t="s">
        <v>263</v>
      </c>
      <c r="D243" s="273">
        <v>125.35</v>
      </c>
    </row>
    <row r="244" spans="1:4" ht="27">
      <c r="A244" s="271" t="s">
        <v>704</v>
      </c>
      <c r="B244" s="272" t="s">
        <v>705</v>
      </c>
      <c r="C244" s="271" t="s">
        <v>263</v>
      </c>
      <c r="D244" s="273">
        <v>141.85</v>
      </c>
    </row>
    <row r="245" spans="1:4" ht="27">
      <c r="A245" s="271" t="s">
        <v>706</v>
      </c>
      <c r="B245" s="272" t="s">
        <v>707</v>
      </c>
      <c r="C245" s="271" t="s">
        <v>263</v>
      </c>
      <c r="D245" s="273">
        <v>159.12</v>
      </c>
    </row>
    <row r="246" spans="1:4" ht="13.5">
      <c r="A246" s="271" t="s">
        <v>708</v>
      </c>
      <c r="B246" s="272" t="s">
        <v>709</v>
      </c>
      <c r="C246" s="271" t="s">
        <v>263</v>
      </c>
      <c r="D246" s="273">
        <v>226.46</v>
      </c>
    </row>
    <row r="247" spans="1:4" ht="13.5">
      <c r="A247" s="271" t="s">
        <v>710</v>
      </c>
      <c r="B247" s="272" t="s">
        <v>711</v>
      </c>
      <c r="C247" s="271" t="s">
        <v>263</v>
      </c>
      <c r="D247" s="273">
        <v>108.21</v>
      </c>
    </row>
    <row r="248" spans="1:4" ht="13.5">
      <c r="A248" s="271" t="s">
        <v>712</v>
      </c>
      <c r="B248" s="272" t="s">
        <v>713</v>
      </c>
      <c r="C248" s="271" t="s">
        <v>263</v>
      </c>
      <c r="D248" s="273">
        <v>255.72</v>
      </c>
    </row>
    <row r="249" spans="1:4" ht="13.5">
      <c r="A249" s="271" t="s">
        <v>714</v>
      </c>
      <c r="B249" s="272" t="s">
        <v>715</v>
      </c>
      <c r="C249" s="271" t="s">
        <v>263</v>
      </c>
      <c r="D249" s="273">
        <v>122.84</v>
      </c>
    </row>
    <row r="250" spans="1:4" ht="13.5">
      <c r="A250" s="271" t="s">
        <v>716</v>
      </c>
      <c r="B250" s="272" t="s">
        <v>717</v>
      </c>
      <c r="C250" s="271" t="s">
        <v>263</v>
      </c>
      <c r="D250" s="273">
        <v>276.62</v>
      </c>
    </row>
    <row r="251" spans="1:4" ht="13.5">
      <c r="A251" s="271" t="s">
        <v>718</v>
      </c>
      <c r="B251" s="272" t="s">
        <v>719</v>
      </c>
      <c r="C251" s="271" t="s">
        <v>263</v>
      </c>
      <c r="D251" s="273">
        <v>133.29</v>
      </c>
    </row>
    <row r="252" spans="1:4" ht="13.5">
      <c r="A252" s="271" t="s">
        <v>720</v>
      </c>
      <c r="B252" s="272" t="s">
        <v>721</v>
      </c>
      <c r="C252" s="271" t="s">
        <v>263</v>
      </c>
      <c r="D252" s="273">
        <v>310.06</v>
      </c>
    </row>
    <row r="253" spans="1:4" ht="13.5">
      <c r="A253" s="271" t="s">
        <v>722</v>
      </c>
      <c r="B253" s="272" t="s">
        <v>723</v>
      </c>
      <c r="C253" s="271" t="s">
        <v>263</v>
      </c>
      <c r="D253" s="273">
        <v>150.01</v>
      </c>
    </row>
    <row r="254" spans="1:4" ht="13.5">
      <c r="A254" s="271" t="s">
        <v>724</v>
      </c>
      <c r="B254" s="272" t="s">
        <v>725</v>
      </c>
      <c r="C254" s="271" t="s">
        <v>263</v>
      </c>
      <c r="D254" s="273">
        <v>360.22</v>
      </c>
    </row>
    <row r="255" spans="1:4" ht="13.5">
      <c r="A255" s="271" t="s">
        <v>726</v>
      </c>
      <c r="B255" s="272" t="s">
        <v>727</v>
      </c>
      <c r="C255" s="271" t="s">
        <v>263</v>
      </c>
      <c r="D255" s="273">
        <v>175.09</v>
      </c>
    </row>
    <row r="256" spans="1:4" ht="27">
      <c r="A256" s="271" t="s">
        <v>728</v>
      </c>
      <c r="B256" s="272" t="s">
        <v>729</v>
      </c>
      <c r="C256" s="271" t="s">
        <v>263</v>
      </c>
      <c r="D256" s="273">
        <v>40</v>
      </c>
    </row>
    <row r="257" spans="1:4" ht="27">
      <c r="A257" s="271" t="s">
        <v>730</v>
      </c>
      <c r="B257" s="272" t="s">
        <v>731</v>
      </c>
      <c r="C257" s="271" t="s">
        <v>263</v>
      </c>
      <c r="D257" s="273">
        <v>50</v>
      </c>
    </row>
    <row r="258" spans="1:4" ht="27">
      <c r="A258" s="271" t="s">
        <v>732</v>
      </c>
      <c r="B258" s="272" t="s">
        <v>733</v>
      </c>
      <c r="C258" s="271" t="s">
        <v>263</v>
      </c>
      <c r="D258" s="273">
        <v>60</v>
      </c>
    </row>
    <row r="259" spans="1:4" ht="27">
      <c r="A259" s="271" t="s">
        <v>734</v>
      </c>
      <c r="B259" s="272" t="s">
        <v>735</v>
      </c>
      <c r="C259" s="271" t="s">
        <v>263</v>
      </c>
      <c r="D259" s="273">
        <v>80</v>
      </c>
    </row>
    <row r="260" spans="1:4" ht="27">
      <c r="A260" s="271" t="s">
        <v>736</v>
      </c>
      <c r="B260" s="272" t="s">
        <v>737</v>
      </c>
      <c r="C260" s="271" t="s">
        <v>258</v>
      </c>
      <c r="D260" s="273">
        <v>1000</v>
      </c>
    </row>
    <row r="261" spans="1:4" ht="27">
      <c r="A261" s="271" t="s">
        <v>738</v>
      </c>
      <c r="B261" s="272" t="s">
        <v>739</v>
      </c>
      <c r="C261" s="271" t="s">
        <v>258</v>
      </c>
      <c r="D261" s="273">
        <v>1500</v>
      </c>
    </row>
    <row r="262" spans="1:4" ht="27">
      <c r="A262" s="271" t="s">
        <v>740</v>
      </c>
      <c r="B262" s="272" t="s">
        <v>741</v>
      </c>
      <c r="C262" s="271" t="s">
        <v>258</v>
      </c>
      <c r="D262" s="273">
        <v>6500</v>
      </c>
    </row>
    <row r="263" spans="1:4" ht="27">
      <c r="A263" s="271" t="s">
        <v>742</v>
      </c>
      <c r="B263" s="272" t="s">
        <v>743</v>
      </c>
      <c r="C263" s="271" t="s">
        <v>258</v>
      </c>
      <c r="D263" s="273">
        <v>9000</v>
      </c>
    </row>
    <row r="264" spans="1:4" ht="27">
      <c r="A264" s="271" t="s">
        <v>744</v>
      </c>
      <c r="B264" s="272" t="s">
        <v>745</v>
      </c>
      <c r="C264" s="271" t="s">
        <v>258</v>
      </c>
      <c r="D264" s="273">
        <v>5000</v>
      </c>
    </row>
    <row r="265" spans="1:4" ht="27">
      <c r="A265" s="271" t="s">
        <v>746</v>
      </c>
      <c r="B265" s="272" t="s">
        <v>747</v>
      </c>
      <c r="C265" s="271" t="s">
        <v>258</v>
      </c>
      <c r="D265" s="273">
        <v>6500</v>
      </c>
    </row>
    <row r="266" spans="1:4" ht="27">
      <c r="A266" s="271" t="s">
        <v>748</v>
      </c>
      <c r="B266" s="272" t="s">
        <v>749</v>
      </c>
      <c r="C266" s="271" t="s">
        <v>258</v>
      </c>
      <c r="D266" s="273">
        <v>10000</v>
      </c>
    </row>
    <row r="267" spans="1:4" ht="27">
      <c r="A267" s="271" t="s">
        <v>750</v>
      </c>
      <c r="B267" s="272" t="s">
        <v>751</v>
      </c>
      <c r="C267" s="271" t="s">
        <v>258</v>
      </c>
      <c r="D267" s="273">
        <v>13500</v>
      </c>
    </row>
    <row r="268" spans="1:4" ht="27">
      <c r="A268" s="271" t="s">
        <v>752</v>
      </c>
      <c r="B268" s="272" t="s">
        <v>753</v>
      </c>
      <c r="C268" s="271" t="s">
        <v>258</v>
      </c>
      <c r="D268" s="273">
        <v>9000</v>
      </c>
    </row>
    <row r="269" spans="1:4" ht="40.5">
      <c r="A269" s="271" t="s">
        <v>754</v>
      </c>
      <c r="B269" s="272" t="s">
        <v>755</v>
      </c>
      <c r="C269" s="271" t="s">
        <v>258</v>
      </c>
      <c r="D269" s="273">
        <v>12000</v>
      </c>
    </row>
    <row r="270" spans="1:4" ht="27">
      <c r="A270" s="271" t="s">
        <v>756</v>
      </c>
      <c r="B270" s="272" t="s">
        <v>757</v>
      </c>
      <c r="C270" s="271" t="s">
        <v>258</v>
      </c>
      <c r="D270" s="273">
        <v>6500</v>
      </c>
    </row>
    <row r="271" spans="1:4" ht="27">
      <c r="A271" s="271" t="s">
        <v>758</v>
      </c>
      <c r="B271" s="272" t="s">
        <v>759</v>
      </c>
      <c r="C271" s="271" t="s">
        <v>258</v>
      </c>
      <c r="D271" s="273">
        <v>9000</v>
      </c>
    </row>
    <row r="272" spans="1:4" ht="27">
      <c r="A272" s="271" t="s">
        <v>760</v>
      </c>
      <c r="B272" s="272" t="s">
        <v>761</v>
      </c>
      <c r="C272" s="271" t="s">
        <v>263</v>
      </c>
      <c r="D272" s="273">
        <v>20</v>
      </c>
    </row>
    <row r="273" spans="1:4" ht="27">
      <c r="A273" s="271" t="s">
        <v>762</v>
      </c>
      <c r="B273" s="272" t="s">
        <v>763</v>
      </c>
      <c r="C273" s="271" t="s">
        <v>263</v>
      </c>
      <c r="D273" s="273">
        <v>27.5</v>
      </c>
    </row>
    <row r="274" spans="1:4" ht="27">
      <c r="A274" s="271" t="s">
        <v>764</v>
      </c>
      <c r="B274" s="272" t="s">
        <v>765</v>
      </c>
      <c r="C274" s="271" t="s">
        <v>263</v>
      </c>
      <c r="D274" s="273">
        <v>31.5</v>
      </c>
    </row>
    <row r="275" spans="1:4" ht="27">
      <c r="A275" s="271" t="s">
        <v>766</v>
      </c>
      <c r="B275" s="272" t="s">
        <v>767</v>
      </c>
      <c r="C275" s="271" t="s">
        <v>263</v>
      </c>
      <c r="D275" s="273">
        <v>37.5</v>
      </c>
    </row>
    <row r="276" spans="1:4" ht="27">
      <c r="A276" s="271" t="s">
        <v>768</v>
      </c>
      <c r="B276" s="272" t="s">
        <v>769</v>
      </c>
      <c r="C276" s="271" t="s">
        <v>263</v>
      </c>
      <c r="D276" s="273">
        <v>40</v>
      </c>
    </row>
    <row r="277" spans="1:4" ht="27">
      <c r="A277" s="271" t="s">
        <v>770</v>
      </c>
      <c r="B277" s="272" t="s">
        <v>771</v>
      </c>
      <c r="C277" s="271" t="s">
        <v>263</v>
      </c>
      <c r="D277" s="273">
        <v>47.5</v>
      </c>
    </row>
    <row r="278" spans="1:4" ht="27">
      <c r="A278" s="271" t="s">
        <v>772</v>
      </c>
      <c r="B278" s="272" t="s">
        <v>773</v>
      </c>
      <c r="C278" s="271" t="s">
        <v>183</v>
      </c>
      <c r="D278" s="273">
        <v>62.7</v>
      </c>
    </row>
    <row r="279" spans="1:4" ht="27">
      <c r="A279" s="271" t="s">
        <v>774</v>
      </c>
      <c r="B279" s="272" t="s">
        <v>775</v>
      </c>
      <c r="C279" s="271" t="s">
        <v>183</v>
      </c>
      <c r="D279" s="273">
        <v>54.72</v>
      </c>
    </row>
    <row r="280" spans="1:4" ht="27">
      <c r="A280" s="271" t="s">
        <v>776</v>
      </c>
      <c r="B280" s="272" t="s">
        <v>777</v>
      </c>
      <c r="C280" s="271" t="s">
        <v>183</v>
      </c>
      <c r="D280" s="273">
        <v>49.9</v>
      </c>
    </row>
    <row r="281" spans="1:4" ht="54">
      <c r="A281" s="271" t="s">
        <v>778</v>
      </c>
      <c r="B281" s="272" t="s">
        <v>779</v>
      </c>
      <c r="C281" s="271" t="s">
        <v>184</v>
      </c>
      <c r="D281" s="273">
        <v>420.35</v>
      </c>
    </row>
    <row r="282" spans="1:4" ht="81">
      <c r="A282" s="271" t="s">
        <v>780</v>
      </c>
      <c r="B282" s="272" t="s">
        <v>781</v>
      </c>
      <c r="C282" s="271" t="s">
        <v>184</v>
      </c>
      <c r="D282" s="273">
        <v>478.03</v>
      </c>
    </row>
    <row r="283" spans="1:4" ht="54">
      <c r="A283" s="271" t="s">
        <v>782</v>
      </c>
      <c r="B283" s="272" t="s">
        <v>783</v>
      </c>
      <c r="C283" s="271" t="s">
        <v>184</v>
      </c>
      <c r="D283" s="273">
        <v>430.43</v>
      </c>
    </row>
    <row r="284" spans="1:4" ht="54">
      <c r="A284" s="271" t="s">
        <v>784</v>
      </c>
      <c r="B284" s="272" t="s">
        <v>785</v>
      </c>
      <c r="C284" s="271" t="s">
        <v>184</v>
      </c>
      <c r="D284" s="273">
        <v>442.67</v>
      </c>
    </row>
    <row r="285" spans="1:4" ht="54">
      <c r="A285" s="271" t="s">
        <v>786</v>
      </c>
      <c r="B285" s="272" t="s">
        <v>787</v>
      </c>
      <c r="C285" s="271" t="s">
        <v>184</v>
      </c>
      <c r="D285" s="273">
        <v>454.92</v>
      </c>
    </row>
    <row r="286" spans="1:4" ht="54">
      <c r="A286" s="271" t="s">
        <v>788</v>
      </c>
      <c r="B286" s="272" t="s">
        <v>789</v>
      </c>
      <c r="C286" s="271" t="s">
        <v>184</v>
      </c>
      <c r="D286" s="273">
        <v>471.84</v>
      </c>
    </row>
    <row r="287" spans="1:4" ht="40.5">
      <c r="A287" s="271" t="s">
        <v>790</v>
      </c>
      <c r="B287" s="272" t="s">
        <v>791</v>
      </c>
      <c r="C287" s="271" t="s">
        <v>184</v>
      </c>
      <c r="D287" s="273">
        <v>438.44</v>
      </c>
    </row>
    <row r="288" spans="1:4" ht="40.5">
      <c r="A288" s="271" t="s">
        <v>792</v>
      </c>
      <c r="B288" s="272" t="s">
        <v>793</v>
      </c>
      <c r="C288" s="271" t="s">
        <v>184</v>
      </c>
      <c r="D288" s="273">
        <v>451.92</v>
      </c>
    </row>
    <row r="289" spans="1:4" ht="40.5">
      <c r="A289" s="271" t="s">
        <v>794</v>
      </c>
      <c r="B289" s="272" t="s">
        <v>795</v>
      </c>
      <c r="C289" s="271" t="s">
        <v>184</v>
      </c>
      <c r="D289" s="273">
        <v>465.91</v>
      </c>
    </row>
    <row r="290" spans="1:4" ht="40.5">
      <c r="A290" s="271" t="s">
        <v>796</v>
      </c>
      <c r="B290" s="272" t="s">
        <v>797</v>
      </c>
      <c r="C290" s="271" t="s">
        <v>184</v>
      </c>
      <c r="D290" s="273">
        <v>480.42</v>
      </c>
    </row>
    <row r="291" spans="1:4" ht="40.5">
      <c r="A291" s="271" t="s">
        <v>798</v>
      </c>
      <c r="B291" s="272" t="s">
        <v>799</v>
      </c>
      <c r="C291" s="271" t="s">
        <v>184</v>
      </c>
      <c r="D291" s="273">
        <v>495.48</v>
      </c>
    </row>
    <row r="292" spans="1:4" ht="40.5">
      <c r="A292" s="271" t="s">
        <v>800</v>
      </c>
      <c r="B292" s="272" t="s">
        <v>801</v>
      </c>
      <c r="C292" s="271" t="s">
        <v>184</v>
      </c>
      <c r="D292" s="273">
        <v>419.94</v>
      </c>
    </row>
    <row r="293" spans="1:4" ht="40.5">
      <c r="A293" s="271" t="s">
        <v>802</v>
      </c>
      <c r="B293" s="272" t="s">
        <v>803</v>
      </c>
      <c r="C293" s="271" t="s">
        <v>184</v>
      </c>
      <c r="D293" s="273">
        <v>425.45</v>
      </c>
    </row>
    <row r="294" spans="1:4" ht="54">
      <c r="A294" s="271" t="s">
        <v>804</v>
      </c>
      <c r="B294" s="272" t="s">
        <v>805</v>
      </c>
      <c r="C294" s="271" t="s">
        <v>184</v>
      </c>
      <c r="D294" s="273">
        <v>524.77</v>
      </c>
    </row>
    <row r="295" spans="1:4" ht="54">
      <c r="A295" s="271" t="s">
        <v>806</v>
      </c>
      <c r="B295" s="272" t="s">
        <v>807</v>
      </c>
      <c r="C295" s="271" t="s">
        <v>184</v>
      </c>
      <c r="D295" s="273">
        <v>540.27</v>
      </c>
    </row>
    <row r="296" spans="1:4" ht="54">
      <c r="A296" s="271" t="s">
        <v>808</v>
      </c>
      <c r="B296" s="272" t="s">
        <v>809</v>
      </c>
      <c r="C296" s="271" t="s">
        <v>184</v>
      </c>
      <c r="D296" s="273">
        <v>573.53</v>
      </c>
    </row>
    <row r="297" spans="1:4" ht="54">
      <c r="A297" s="271" t="s">
        <v>810</v>
      </c>
      <c r="B297" s="272" t="s">
        <v>811</v>
      </c>
      <c r="C297" s="271" t="s">
        <v>184</v>
      </c>
      <c r="D297" s="273">
        <v>591.41999999999996</v>
      </c>
    </row>
    <row r="298" spans="1:4" ht="54">
      <c r="A298" s="271" t="s">
        <v>812</v>
      </c>
      <c r="B298" s="272" t="s">
        <v>813</v>
      </c>
      <c r="C298" s="271" t="s">
        <v>184</v>
      </c>
      <c r="D298" s="273">
        <v>622.27</v>
      </c>
    </row>
    <row r="299" spans="1:4" ht="54">
      <c r="A299" s="271" t="s">
        <v>814</v>
      </c>
      <c r="B299" s="272" t="s">
        <v>815</v>
      </c>
      <c r="C299" s="271" t="s">
        <v>184</v>
      </c>
      <c r="D299" s="273">
        <v>481.21</v>
      </c>
    </row>
    <row r="300" spans="1:4" ht="54">
      <c r="A300" s="271" t="s">
        <v>816</v>
      </c>
      <c r="B300" s="272" t="s">
        <v>817</v>
      </c>
      <c r="C300" s="271" t="s">
        <v>184</v>
      </c>
      <c r="D300" s="273">
        <v>497.37</v>
      </c>
    </row>
    <row r="301" spans="1:4" ht="54">
      <c r="A301" s="271" t="s">
        <v>818</v>
      </c>
      <c r="B301" s="272" t="s">
        <v>819</v>
      </c>
      <c r="C301" s="271" t="s">
        <v>184</v>
      </c>
      <c r="D301" s="273">
        <v>496.79</v>
      </c>
    </row>
    <row r="302" spans="1:4" ht="54">
      <c r="A302" s="271" t="s">
        <v>820</v>
      </c>
      <c r="B302" s="272" t="s">
        <v>821</v>
      </c>
      <c r="C302" s="271" t="s">
        <v>184</v>
      </c>
      <c r="D302" s="273">
        <v>516.13</v>
      </c>
    </row>
    <row r="303" spans="1:4" ht="54">
      <c r="A303" s="271" t="s">
        <v>822</v>
      </c>
      <c r="B303" s="272" t="s">
        <v>823</v>
      </c>
      <c r="C303" s="271" t="s">
        <v>184</v>
      </c>
      <c r="D303" s="273">
        <v>476.83</v>
      </c>
    </row>
    <row r="304" spans="1:4" ht="54">
      <c r="A304" s="271" t="s">
        <v>824</v>
      </c>
      <c r="B304" s="272" t="s">
        <v>825</v>
      </c>
      <c r="C304" s="271" t="s">
        <v>184</v>
      </c>
      <c r="D304" s="273">
        <v>391.64</v>
      </c>
    </row>
    <row r="305" spans="1:4" ht="54">
      <c r="A305" s="271" t="s">
        <v>826</v>
      </c>
      <c r="B305" s="272" t="s">
        <v>827</v>
      </c>
      <c r="C305" s="271" t="s">
        <v>184</v>
      </c>
      <c r="D305" s="273">
        <v>341.42</v>
      </c>
    </row>
    <row r="306" spans="1:4" ht="54">
      <c r="A306" s="271" t="s">
        <v>828</v>
      </c>
      <c r="B306" s="272" t="s">
        <v>829</v>
      </c>
      <c r="C306" s="271" t="s">
        <v>184</v>
      </c>
      <c r="D306" s="273">
        <v>327.64999999999998</v>
      </c>
    </row>
    <row r="307" spans="1:4" ht="40.5">
      <c r="A307" s="271" t="s">
        <v>830</v>
      </c>
      <c r="B307" s="272" t="s">
        <v>831</v>
      </c>
      <c r="C307" s="271" t="s">
        <v>263</v>
      </c>
      <c r="D307" s="273">
        <v>101.34</v>
      </c>
    </row>
    <row r="308" spans="1:4" ht="40.5">
      <c r="A308" s="271" t="s">
        <v>832</v>
      </c>
      <c r="B308" s="272" t="s">
        <v>833</v>
      </c>
      <c r="C308" s="271" t="s">
        <v>263</v>
      </c>
      <c r="D308" s="273">
        <v>124.1</v>
      </c>
    </row>
    <row r="309" spans="1:4" ht="13.5">
      <c r="A309" s="271" t="s">
        <v>834</v>
      </c>
      <c r="B309" s="272" t="s">
        <v>835</v>
      </c>
      <c r="C309" s="271" t="s">
        <v>184</v>
      </c>
      <c r="D309" s="273">
        <v>125.18</v>
      </c>
    </row>
    <row r="310" spans="1:4" ht="13.5">
      <c r="A310" s="271" t="s">
        <v>836</v>
      </c>
      <c r="B310" s="272" t="s">
        <v>837</v>
      </c>
      <c r="C310" s="271" t="s">
        <v>184</v>
      </c>
      <c r="D310" s="273">
        <v>120.86</v>
      </c>
    </row>
    <row r="311" spans="1:4" ht="27">
      <c r="A311" s="271" t="s">
        <v>838</v>
      </c>
      <c r="B311" s="272" t="s">
        <v>839</v>
      </c>
      <c r="C311" s="271" t="s">
        <v>184</v>
      </c>
      <c r="D311" s="273">
        <v>407.19</v>
      </c>
    </row>
    <row r="312" spans="1:4" ht="27">
      <c r="A312" s="271" t="s">
        <v>840</v>
      </c>
      <c r="B312" s="272" t="s">
        <v>841</v>
      </c>
      <c r="C312" s="271" t="s">
        <v>184</v>
      </c>
      <c r="D312" s="273">
        <v>186.86</v>
      </c>
    </row>
    <row r="313" spans="1:4" ht="27">
      <c r="A313" s="271" t="s">
        <v>842</v>
      </c>
      <c r="B313" s="272" t="s">
        <v>843</v>
      </c>
      <c r="C313" s="271" t="s">
        <v>184</v>
      </c>
      <c r="D313" s="273">
        <v>129.44</v>
      </c>
    </row>
    <row r="314" spans="1:4" ht="27">
      <c r="A314" s="271" t="s">
        <v>844</v>
      </c>
      <c r="B314" s="272" t="s">
        <v>845</v>
      </c>
      <c r="C314" s="271" t="s">
        <v>249</v>
      </c>
      <c r="D314" s="273">
        <v>63</v>
      </c>
    </row>
    <row r="315" spans="1:4" ht="27">
      <c r="A315" s="271" t="s">
        <v>846</v>
      </c>
      <c r="B315" s="272" t="s">
        <v>847</v>
      </c>
      <c r="C315" s="271" t="s">
        <v>249</v>
      </c>
      <c r="D315" s="273">
        <v>55</v>
      </c>
    </row>
    <row r="316" spans="1:4" ht="54">
      <c r="A316" s="271" t="s">
        <v>848</v>
      </c>
      <c r="B316" s="272" t="s">
        <v>849</v>
      </c>
      <c r="C316" s="271" t="s">
        <v>185</v>
      </c>
      <c r="D316" s="273">
        <v>15.21</v>
      </c>
    </row>
    <row r="317" spans="1:4" ht="40.5">
      <c r="A317" s="271" t="s">
        <v>850</v>
      </c>
      <c r="B317" s="272" t="s">
        <v>851</v>
      </c>
      <c r="C317" s="271" t="s">
        <v>185</v>
      </c>
      <c r="D317" s="273">
        <v>15.96</v>
      </c>
    </row>
    <row r="318" spans="1:4" ht="27">
      <c r="A318" s="271" t="s">
        <v>852</v>
      </c>
      <c r="B318" s="272" t="s">
        <v>853</v>
      </c>
      <c r="C318" s="271" t="s">
        <v>185</v>
      </c>
      <c r="D318" s="273">
        <v>11.93</v>
      </c>
    </row>
    <row r="319" spans="1:4" ht="27">
      <c r="A319" s="271" t="s">
        <v>854</v>
      </c>
      <c r="B319" s="272" t="s">
        <v>855</v>
      </c>
      <c r="C319" s="271" t="s">
        <v>185</v>
      </c>
      <c r="D319" s="273">
        <v>12.44</v>
      </c>
    </row>
    <row r="320" spans="1:4" ht="13.5">
      <c r="A320" s="271" t="s">
        <v>856</v>
      </c>
      <c r="B320" s="272" t="s">
        <v>857</v>
      </c>
      <c r="C320" s="271" t="s">
        <v>185</v>
      </c>
      <c r="D320" s="273">
        <v>12.52</v>
      </c>
    </row>
    <row r="321" spans="1:4" ht="27">
      <c r="A321" s="271" t="s">
        <v>188</v>
      </c>
      <c r="B321" s="272" t="s">
        <v>858</v>
      </c>
      <c r="C321" s="271" t="s">
        <v>185</v>
      </c>
      <c r="D321" s="273">
        <v>13.64</v>
      </c>
    </row>
    <row r="322" spans="1:4" ht="40.5">
      <c r="A322" s="271" t="s">
        <v>859</v>
      </c>
      <c r="B322" s="272" t="s">
        <v>860</v>
      </c>
      <c r="C322" s="271" t="s">
        <v>183</v>
      </c>
      <c r="D322" s="273">
        <v>66.89</v>
      </c>
    </row>
    <row r="323" spans="1:4" ht="40.5">
      <c r="A323" s="271" t="s">
        <v>181</v>
      </c>
      <c r="B323" s="272" t="s">
        <v>861</v>
      </c>
      <c r="C323" s="271" t="s">
        <v>183</v>
      </c>
      <c r="D323" s="273">
        <v>47.21</v>
      </c>
    </row>
    <row r="324" spans="1:4" ht="40.5">
      <c r="A324" s="271" t="s">
        <v>862</v>
      </c>
      <c r="B324" s="272" t="s">
        <v>863</v>
      </c>
      <c r="C324" s="271" t="s">
        <v>183</v>
      </c>
      <c r="D324" s="273">
        <v>51.97</v>
      </c>
    </row>
    <row r="325" spans="1:4" ht="40.5">
      <c r="A325" s="271" t="s">
        <v>864</v>
      </c>
      <c r="B325" s="272" t="s">
        <v>865</v>
      </c>
      <c r="C325" s="271" t="s">
        <v>183</v>
      </c>
      <c r="D325" s="273">
        <v>53.36</v>
      </c>
    </row>
    <row r="326" spans="1:4" ht="40.5">
      <c r="A326" s="271" t="s">
        <v>866</v>
      </c>
      <c r="B326" s="272" t="s">
        <v>867</v>
      </c>
      <c r="C326" s="271" t="s">
        <v>183</v>
      </c>
      <c r="D326" s="273">
        <v>56.96</v>
      </c>
    </row>
    <row r="327" spans="1:4" ht="40.5">
      <c r="A327" s="271" t="s">
        <v>868</v>
      </c>
      <c r="B327" s="272" t="s">
        <v>869</v>
      </c>
      <c r="C327" s="271" t="s">
        <v>183</v>
      </c>
      <c r="D327" s="273">
        <v>59.78</v>
      </c>
    </row>
    <row r="328" spans="1:4" ht="54">
      <c r="A328" s="271" t="s">
        <v>870</v>
      </c>
      <c r="B328" s="272" t="s">
        <v>871</v>
      </c>
      <c r="C328" s="271" t="s">
        <v>183</v>
      </c>
      <c r="D328" s="273">
        <v>109.34</v>
      </c>
    </row>
    <row r="329" spans="1:4" ht="54">
      <c r="A329" s="271" t="s">
        <v>872</v>
      </c>
      <c r="B329" s="272" t="s">
        <v>873</v>
      </c>
      <c r="C329" s="271" t="s">
        <v>183</v>
      </c>
      <c r="D329" s="273">
        <v>90.39</v>
      </c>
    </row>
    <row r="330" spans="1:4" ht="54">
      <c r="A330" s="271" t="s">
        <v>874</v>
      </c>
      <c r="B330" s="272" t="s">
        <v>875</v>
      </c>
      <c r="C330" s="271" t="s">
        <v>183</v>
      </c>
      <c r="D330" s="273">
        <v>75.239999999999995</v>
      </c>
    </row>
    <row r="331" spans="1:4" ht="27">
      <c r="A331" s="271" t="s">
        <v>876</v>
      </c>
      <c r="B331" s="272" t="s">
        <v>877</v>
      </c>
      <c r="C331" s="271" t="s">
        <v>183</v>
      </c>
      <c r="D331" s="273">
        <v>50.99</v>
      </c>
    </row>
    <row r="332" spans="1:4" ht="27">
      <c r="A332" s="271" t="s">
        <v>878</v>
      </c>
      <c r="B332" s="272" t="s">
        <v>879</v>
      </c>
      <c r="C332" s="271" t="s">
        <v>183</v>
      </c>
      <c r="D332" s="273">
        <v>40.26</v>
      </c>
    </row>
    <row r="333" spans="1:4" ht="81">
      <c r="A333" s="271" t="s">
        <v>880</v>
      </c>
      <c r="B333" s="272" t="s">
        <v>881</v>
      </c>
      <c r="C333" s="271" t="s">
        <v>183</v>
      </c>
      <c r="D333" s="273">
        <v>93.43</v>
      </c>
    </row>
    <row r="334" spans="1:4" ht="54">
      <c r="A334" s="271" t="s">
        <v>882</v>
      </c>
      <c r="B334" s="272" t="s">
        <v>883</v>
      </c>
      <c r="C334" s="271" t="s">
        <v>555</v>
      </c>
      <c r="D334" s="273">
        <v>46.2</v>
      </c>
    </row>
    <row r="335" spans="1:4" ht="54">
      <c r="A335" s="271" t="s">
        <v>884</v>
      </c>
      <c r="B335" s="272" t="s">
        <v>885</v>
      </c>
      <c r="C335" s="271" t="s">
        <v>555</v>
      </c>
      <c r="D335" s="273">
        <v>46.59</v>
      </c>
    </row>
    <row r="336" spans="1:4" ht="40.5">
      <c r="A336" s="271" t="s">
        <v>886</v>
      </c>
      <c r="B336" s="272" t="s">
        <v>887</v>
      </c>
      <c r="C336" s="271" t="s">
        <v>184</v>
      </c>
      <c r="D336" s="273">
        <v>432.22</v>
      </c>
    </row>
    <row r="337" spans="1:4" ht="40.5">
      <c r="A337" s="271" t="s">
        <v>888</v>
      </c>
      <c r="B337" s="272" t="s">
        <v>889</v>
      </c>
      <c r="C337" s="271" t="s">
        <v>184</v>
      </c>
      <c r="D337" s="273">
        <v>442.3</v>
      </c>
    </row>
    <row r="338" spans="1:4" ht="40.5">
      <c r="A338" s="271" t="s">
        <v>890</v>
      </c>
      <c r="B338" s="272" t="s">
        <v>891</v>
      </c>
      <c r="C338" s="271" t="s">
        <v>184</v>
      </c>
      <c r="D338" s="273">
        <v>454.54</v>
      </c>
    </row>
    <row r="339" spans="1:4" ht="40.5">
      <c r="A339" s="271" t="s">
        <v>892</v>
      </c>
      <c r="B339" s="272" t="s">
        <v>893</v>
      </c>
      <c r="C339" s="271" t="s">
        <v>184</v>
      </c>
      <c r="D339" s="273">
        <v>466.79</v>
      </c>
    </row>
    <row r="340" spans="1:4" ht="40.5">
      <c r="A340" s="271" t="s">
        <v>894</v>
      </c>
      <c r="B340" s="272" t="s">
        <v>895</v>
      </c>
      <c r="C340" s="271" t="s">
        <v>184</v>
      </c>
      <c r="D340" s="273">
        <v>483.71</v>
      </c>
    </row>
    <row r="341" spans="1:4" ht="40.5">
      <c r="A341" s="271" t="s">
        <v>896</v>
      </c>
      <c r="B341" s="272" t="s">
        <v>897</v>
      </c>
      <c r="C341" s="271" t="s">
        <v>184</v>
      </c>
      <c r="D341" s="273">
        <v>529.17999999999995</v>
      </c>
    </row>
    <row r="342" spans="1:4" ht="40.5">
      <c r="A342" s="271" t="s">
        <v>898</v>
      </c>
      <c r="B342" s="272" t="s">
        <v>899</v>
      </c>
      <c r="C342" s="271" t="s">
        <v>184</v>
      </c>
      <c r="D342" s="273">
        <v>466.33</v>
      </c>
    </row>
    <row r="343" spans="1:4" ht="40.5">
      <c r="A343" s="271" t="s">
        <v>900</v>
      </c>
      <c r="B343" s="272" t="s">
        <v>901</v>
      </c>
      <c r="C343" s="271" t="s">
        <v>184</v>
      </c>
      <c r="D343" s="273">
        <v>479.81</v>
      </c>
    </row>
    <row r="344" spans="1:4" ht="40.5">
      <c r="A344" s="271" t="s">
        <v>902</v>
      </c>
      <c r="B344" s="272" t="s">
        <v>903</v>
      </c>
      <c r="C344" s="271" t="s">
        <v>184</v>
      </c>
      <c r="D344" s="273">
        <v>493.8</v>
      </c>
    </row>
    <row r="345" spans="1:4" ht="40.5">
      <c r="A345" s="271" t="s">
        <v>904</v>
      </c>
      <c r="B345" s="272" t="s">
        <v>905</v>
      </c>
      <c r="C345" s="271" t="s">
        <v>184</v>
      </c>
      <c r="D345" s="273">
        <v>508.31</v>
      </c>
    </row>
    <row r="346" spans="1:4" ht="40.5">
      <c r="A346" s="271" t="s">
        <v>906</v>
      </c>
      <c r="B346" s="272" t="s">
        <v>907</v>
      </c>
      <c r="C346" s="271" t="s">
        <v>184</v>
      </c>
      <c r="D346" s="273">
        <v>523.37</v>
      </c>
    </row>
    <row r="347" spans="1:4" ht="40.5">
      <c r="A347" s="271" t="s">
        <v>908</v>
      </c>
      <c r="B347" s="272" t="s">
        <v>909</v>
      </c>
      <c r="C347" s="271" t="s">
        <v>184</v>
      </c>
      <c r="D347" s="273">
        <v>539.01</v>
      </c>
    </row>
    <row r="348" spans="1:4" ht="40.5">
      <c r="A348" s="271" t="s">
        <v>910</v>
      </c>
      <c r="B348" s="272" t="s">
        <v>911</v>
      </c>
      <c r="C348" s="271" t="s">
        <v>184</v>
      </c>
      <c r="D348" s="273">
        <v>447.83</v>
      </c>
    </row>
    <row r="349" spans="1:4" ht="40.5">
      <c r="A349" s="271" t="s">
        <v>912</v>
      </c>
      <c r="B349" s="272" t="s">
        <v>913</v>
      </c>
      <c r="C349" s="271" t="s">
        <v>184</v>
      </c>
      <c r="D349" s="273">
        <v>453.34</v>
      </c>
    </row>
    <row r="350" spans="1:4" ht="40.5">
      <c r="A350" s="271" t="s">
        <v>914</v>
      </c>
      <c r="B350" s="272" t="s">
        <v>915</v>
      </c>
      <c r="C350" s="271" t="s">
        <v>184</v>
      </c>
      <c r="D350" s="273">
        <v>12.36</v>
      </c>
    </row>
    <row r="351" spans="1:4" ht="40.5">
      <c r="A351" s="271" t="s">
        <v>916</v>
      </c>
      <c r="B351" s="272" t="s">
        <v>917</v>
      </c>
      <c r="C351" s="271" t="s">
        <v>184</v>
      </c>
      <c r="D351" s="273">
        <v>469.5</v>
      </c>
    </row>
    <row r="352" spans="1:4" ht="40.5">
      <c r="A352" s="271" t="s">
        <v>918</v>
      </c>
      <c r="B352" s="272" t="s">
        <v>919</v>
      </c>
      <c r="C352" s="271" t="s">
        <v>184</v>
      </c>
      <c r="D352" s="273">
        <v>474.19</v>
      </c>
    </row>
    <row r="353" spans="1:4" ht="40.5">
      <c r="A353" s="271" t="s">
        <v>920</v>
      </c>
      <c r="B353" s="272" t="s">
        <v>921</v>
      </c>
      <c r="C353" s="271" t="s">
        <v>184</v>
      </c>
      <c r="D353" s="273">
        <v>486.43</v>
      </c>
    </row>
    <row r="354" spans="1:4" ht="40.5">
      <c r="A354" s="271" t="s">
        <v>922</v>
      </c>
      <c r="B354" s="272" t="s">
        <v>923</v>
      </c>
      <c r="C354" s="271" t="s">
        <v>184</v>
      </c>
      <c r="D354" s="273">
        <v>501.96</v>
      </c>
    </row>
    <row r="355" spans="1:4" ht="40.5">
      <c r="A355" s="271" t="s">
        <v>924</v>
      </c>
      <c r="B355" s="272" t="s">
        <v>925</v>
      </c>
      <c r="C355" s="271" t="s">
        <v>184</v>
      </c>
      <c r="D355" s="273">
        <v>518.04999999999995</v>
      </c>
    </row>
    <row r="356" spans="1:4" ht="40.5">
      <c r="A356" s="271" t="s">
        <v>926</v>
      </c>
      <c r="B356" s="272" t="s">
        <v>927</v>
      </c>
      <c r="C356" s="271" t="s">
        <v>184</v>
      </c>
      <c r="D356" s="273">
        <v>534.71</v>
      </c>
    </row>
    <row r="357" spans="1:4" ht="40.5">
      <c r="A357" s="271" t="s">
        <v>928</v>
      </c>
      <c r="B357" s="272" t="s">
        <v>929</v>
      </c>
      <c r="C357" s="271" t="s">
        <v>184</v>
      </c>
      <c r="D357" s="273">
        <v>544.94000000000005</v>
      </c>
    </row>
    <row r="358" spans="1:4" ht="40.5">
      <c r="A358" s="271" t="s">
        <v>930</v>
      </c>
      <c r="B358" s="272" t="s">
        <v>931</v>
      </c>
      <c r="C358" s="271" t="s">
        <v>184</v>
      </c>
      <c r="D358" s="273">
        <v>567.52</v>
      </c>
    </row>
    <row r="359" spans="1:4" ht="40.5">
      <c r="A359" s="271" t="s">
        <v>932</v>
      </c>
      <c r="B359" s="272" t="s">
        <v>933</v>
      </c>
      <c r="C359" s="271" t="s">
        <v>184</v>
      </c>
      <c r="D359" s="273">
        <v>601.41999999999996</v>
      </c>
    </row>
    <row r="360" spans="1:4" ht="40.5">
      <c r="A360" s="271" t="s">
        <v>934</v>
      </c>
      <c r="B360" s="272" t="s">
        <v>935</v>
      </c>
      <c r="C360" s="271" t="s">
        <v>184</v>
      </c>
      <c r="D360" s="273">
        <v>619.30999999999995</v>
      </c>
    </row>
    <row r="361" spans="1:4" ht="40.5">
      <c r="A361" s="271" t="s">
        <v>936</v>
      </c>
      <c r="B361" s="272" t="s">
        <v>937</v>
      </c>
      <c r="C361" s="271" t="s">
        <v>184</v>
      </c>
      <c r="D361" s="273">
        <v>650.16</v>
      </c>
    </row>
    <row r="362" spans="1:4" ht="54">
      <c r="A362" s="271" t="s">
        <v>938</v>
      </c>
      <c r="B362" s="272" t="s">
        <v>939</v>
      </c>
      <c r="C362" s="271" t="s">
        <v>184</v>
      </c>
      <c r="D362" s="273">
        <v>509.1</v>
      </c>
    </row>
    <row r="363" spans="1:4" ht="54">
      <c r="A363" s="271" t="s">
        <v>940</v>
      </c>
      <c r="B363" s="272" t="s">
        <v>941</v>
      </c>
      <c r="C363" s="271" t="s">
        <v>184</v>
      </c>
      <c r="D363" s="273">
        <v>525.26</v>
      </c>
    </row>
    <row r="364" spans="1:4" ht="54">
      <c r="A364" s="271" t="s">
        <v>942</v>
      </c>
      <c r="B364" s="272" t="s">
        <v>943</v>
      </c>
      <c r="C364" s="271" t="s">
        <v>184</v>
      </c>
      <c r="D364" s="273">
        <v>531.44000000000005</v>
      </c>
    </row>
    <row r="365" spans="1:4" ht="54">
      <c r="A365" s="271" t="s">
        <v>944</v>
      </c>
      <c r="B365" s="272" t="s">
        <v>945</v>
      </c>
      <c r="C365" s="271" t="s">
        <v>184</v>
      </c>
      <c r="D365" s="273">
        <v>544.02</v>
      </c>
    </row>
    <row r="366" spans="1:4" ht="54">
      <c r="A366" s="271" t="s">
        <v>946</v>
      </c>
      <c r="B366" s="272" t="s">
        <v>947</v>
      </c>
      <c r="C366" s="271" t="s">
        <v>184</v>
      </c>
      <c r="D366" s="273">
        <v>504.72</v>
      </c>
    </row>
    <row r="367" spans="1:4" ht="67.5">
      <c r="A367" s="271" t="s">
        <v>948</v>
      </c>
      <c r="B367" s="272" t="s">
        <v>949</v>
      </c>
      <c r="C367" s="271" t="s">
        <v>185</v>
      </c>
      <c r="D367" s="273">
        <v>22.5</v>
      </c>
    </row>
    <row r="368" spans="1:4" ht="67.5">
      <c r="A368" s="271" t="s">
        <v>950</v>
      </c>
      <c r="B368" s="272" t="s">
        <v>951</v>
      </c>
      <c r="C368" s="271" t="s">
        <v>185</v>
      </c>
      <c r="D368" s="273">
        <v>22.5</v>
      </c>
    </row>
    <row r="369" spans="1:4" ht="27">
      <c r="A369" s="271" t="s">
        <v>952</v>
      </c>
      <c r="B369" s="272" t="s">
        <v>953</v>
      </c>
      <c r="C369" s="271" t="s">
        <v>183</v>
      </c>
      <c r="D369" s="273">
        <v>85.07</v>
      </c>
    </row>
    <row r="370" spans="1:4" ht="27">
      <c r="A370" s="271" t="s">
        <v>954</v>
      </c>
      <c r="B370" s="272" t="s">
        <v>955</v>
      </c>
      <c r="C370" s="271" t="s">
        <v>183</v>
      </c>
      <c r="D370" s="273">
        <v>102.77</v>
      </c>
    </row>
    <row r="371" spans="1:4" ht="27">
      <c r="A371" s="271" t="s">
        <v>956</v>
      </c>
      <c r="B371" s="272" t="s">
        <v>957</v>
      </c>
      <c r="C371" s="271" t="s">
        <v>183</v>
      </c>
      <c r="D371" s="273">
        <v>105.25</v>
      </c>
    </row>
    <row r="372" spans="1:4" ht="27">
      <c r="A372" s="271" t="s">
        <v>958</v>
      </c>
      <c r="B372" s="272" t="s">
        <v>959</v>
      </c>
      <c r="C372" s="271" t="s">
        <v>183</v>
      </c>
      <c r="D372" s="273">
        <v>91.84</v>
      </c>
    </row>
    <row r="373" spans="1:4" ht="27">
      <c r="A373" s="271" t="s">
        <v>960</v>
      </c>
      <c r="B373" s="272" t="s">
        <v>961</v>
      </c>
      <c r="C373" s="271" t="s">
        <v>183</v>
      </c>
      <c r="D373" s="273">
        <v>103.76</v>
      </c>
    </row>
    <row r="374" spans="1:4" ht="27">
      <c r="A374" s="271" t="s">
        <v>962</v>
      </c>
      <c r="B374" s="272" t="s">
        <v>963</v>
      </c>
      <c r="C374" s="271" t="s">
        <v>183</v>
      </c>
      <c r="D374" s="273">
        <v>107.72</v>
      </c>
    </row>
    <row r="375" spans="1:4" ht="27">
      <c r="A375" s="271" t="s">
        <v>964</v>
      </c>
      <c r="B375" s="272" t="s">
        <v>965</v>
      </c>
      <c r="C375" s="271" t="s">
        <v>183</v>
      </c>
      <c r="D375" s="273">
        <v>103.61</v>
      </c>
    </row>
    <row r="376" spans="1:4" ht="27">
      <c r="A376" s="271" t="s">
        <v>966</v>
      </c>
      <c r="B376" s="272" t="s">
        <v>967</v>
      </c>
      <c r="C376" s="271" t="s">
        <v>183</v>
      </c>
      <c r="D376" s="273">
        <v>86.2</v>
      </c>
    </row>
    <row r="377" spans="1:4" ht="27">
      <c r="A377" s="271" t="s">
        <v>968</v>
      </c>
      <c r="B377" s="272" t="s">
        <v>969</v>
      </c>
      <c r="C377" s="271" t="s">
        <v>183</v>
      </c>
      <c r="D377" s="273">
        <v>100.25</v>
      </c>
    </row>
    <row r="378" spans="1:4" ht="27">
      <c r="A378" s="271" t="s">
        <v>970</v>
      </c>
      <c r="B378" s="272" t="s">
        <v>971</v>
      </c>
      <c r="C378" s="271" t="s">
        <v>183</v>
      </c>
      <c r="D378" s="273">
        <v>105.92</v>
      </c>
    </row>
    <row r="379" spans="1:4" ht="27">
      <c r="A379" s="271" t="s">
        <v>972</v>
      </c>
      <c r="B379" s="272" t="s">
        <v>973</v>
      </c>
      <c r="C379" s="271" t="s">
        <v>183</v>
      </c>
      <c r="D379" s="273">
        <v>98.88</v>
      </c>
    </row>
    <row r="380" spans="1:4" ht="27">
      <c r="A380" s="271" t="s">
        <v>974</v>
      </c>
      <c r="B380" s="272" t="s">
        <v>975</v>
      </c>
      <c r="C380" s="271" t="s">
        <v>183</v>
      </c>
      <c r="D380" s="273">
        <v>84.86</v>
      </c>
    </row>
    <row r="381" spans="1:4" ht="27">
      <c r="A381" s="271" t="s">
        <v>976</v>
      </c>
      <c r="B381" s="272" t="s">
        <v>977</v>
      </c>
      <c r="C381" s="271" t="s">
        <v>183</v>
      </c>
      <c r="D381" s="273">
        <v>98.61</v>
      </c>
    </row>
    <row r="382" spans="1:4" ht="27">
      <c r="A382" s="271" t="s">
        <v>978</v>
      </c>
      <c r="B382" s="272" t="s">
        <v>979</v>
      </c>
      <c r="C382" s="271" t="s">
        <v>183</v>
      </c>
      <c r="D382" s="273">
        <v>106.65</v>
      </c>
    </row>
    <row r="383" spans="1:4" ht="27">
      <c r="A383" s="271" t="s">
        <v>980</v>
      </c>
      <c r="B383" s="272" t="s">
        <v>981</v>
      </c>
      <c r="C383" s="271" t="s">
        <v>183</v>
      </c>
      <c r="D383" s="273">
        <v>88.01</v>
      </c>
    </row>
    <row r="384" spans="1:4" ht="27">
      <c r="A384" s="271" t="s">
        <v>982</v>
      </c>
      <c r="B384" s="272" t="s">
        <v>983</v>
      </c>
      <c r="C384" s="271" t="s">
        <v>183</v>
      </c>
      <c r="D384" s="273">
        <v>100.35</v>
      </c>
    </row>
    <row r="385" spans="1:4" ht="27">
      <c r="A385" s="271" t="s">
        <v>984</v>
      </c>
      <c r="B385" s="272" t="s">
        <v>985</v>
      </c>
      <c r="C385" s="271" t="s">
        <v>183</v>
      </c>
      <c r="D385" s="273">
        <v>107.7</v>
      </c>
    </row>
    <row r="386" spans="1:4" ht="27">
      <c r="A386" s="271" t="s">
        <v>986</v>
      </c>
      <c r="B386" s="272" t="s">
        <v>987</v>
      </c>
      <c r="C386" s="271" t="s">
        <v>183</v>
      </c>
      <c r="D386" s="273">
        <v>91.37</v>
      </c>
    </row>
    <row r="387" spans="1:4" ht="27">
      <c r="A387" s="271" t="s">
        <v>988</v>
      </c>
      <c r="B387" s="272" t="s">
        <v>989</v>
      </c>
      <c r="C387" s="271" t="s">
        <v>183</v>
      </c>
      <c r="D387" s="273">
        <v>104.13</v>
      </c>
    </row>
    <row r="388" spans="1:4" ht="27">
      <c r="A388" s="271" t="s">
        <v>990</v>
      </c>
      <c r="B388" s="272" t="s">
        <v>991</v>
      </c>
      <c r="C388" s="271" t="s">
        <v>183</v>
      </c>
      <c r="D388" s="273">
        <v>112.21</v>
      </c>
    </row>
    <row r="389" spans="1:4" ht="54">
      <c r="A389" s="271" t="s">
        <v>992</v>
      </c>
      <c r="B389" s="272" t="s">
        <v>993</v>
      </c>
      <c r="C389" s="271" t="s">
        <v>555</v>
      </c>
      <c r="D389" s="273">
        <v>13.5</v>
      </c>
    </row>
    <row r="390" spans="1:4" ht="54">
      <c r="A390" s="271" t="s">
        <v>994</v>
      </c>
      <c r="B390" s="272" t="s">
        <v>995</v>
      </c>
      <c r="C390" s="271" t="s">
        <v>555</v>
      </c>
      <c r="D390" s="273">
        <v>13.89</v>
      </c>
    </row>
    <row r="391" spans="1:4" ht="54">
      <c r="A391" s="271" t="s">
        <v>996</v>
      </c>
      <c r="B391" s="272" t="s">
        <v>997</v>
      </c>
      <c r="C391" s="271" t="s">
        <v>555</v>
      </c>
      <c r="D391" s="273">
        <v>10.32</v>
      </c>
    </row>
    <row r="392" spans="1:4" ht="54">
      <c r="A392" s="271" t="s">
        <v>998</v>
      </c>
      <c r="B392" s="272" t="s">
        <v>999</v>
      </c>
      <c r="C392" s="271" t="s">
        <v>555</v>
      </c>
      <c r="D392" s="273">
        <v>10.81</v>
      </c>
    </row>
    <row r="393" spans="1:4" ht="54">
      <c r="A393" s="271" t="s">
        <v>1000</v>
      </c>
      <c r="B393" s="272" t="s">
        <v>1001</v>
      </c>
      <c r="C393" s="271" t="s">
        <v>555</v>
      </c>
      <c r="D393" s="273">
        <v>8</v>
      </c>
    </row>
    <row r="394" spans="1:4" ht="27">
      <c r="A394" s="271" t="s">
        <v>1002</v>
      </c>
      <c r="B394" s="272" t="s">
        <v>1003</v>
      </c>
      <c r="C394" s="271" t="s">
        <v>183</v>
      </c>
      <c r="D394" s="273">
        <v>14.5</v>
      </c>
    </row>
    <row r="395" spans="1:4" ht="40.5">
      <c r="A395" s="271" t="s">
        <v>1004</v>
      </c>
      <c r="B395" s="272" t="s">
        <v>1005</v>
      </c>
      <c r="C395" s="271" t="s">
        <v>184</v>
      </c>
      <c r="D395" s="273">
        <v>2592.98</v>
      </c>
    </row>
    <row r="396" spans="1:4" ht="27">
      <c r="A396" s="271" t="s">
        <v>1006</v>
      </c>
      <c r="B396" s="272" t="s">
        <v>1007</v>
      </c>
      <c r="C396" s="271" t="s">
        <v>184</v>
      </c>
      <c r="D396" s="273">
        <v>426.29</v>
      </c>
    </row>
    <row r="397" spans="1:4" ht="40.5">
      <c r="A397" s="271" t="s">
        <v>1008</v>
      </c>
      <c r="B397" s="272" t="s">
        <v>1009</v>
      </c>
      <c r="C397" s="271" t="s">
        <v>184</v>
      </c>
      <c r="D397" s="273">
        <v>683.58</v>
      </c>
    </row>
    <row r="398" spans="1:4" ht="27">
      <c r="A398" s="271" t="s">
        <v>1010</v>
      </c>
      <c r="B398" s="272" t="s">
        <v>1011</v>
      </c>
      <c r="C398" s="271" t="s">
        <v>1012</v>
      </c>
      <c r="D398" s="273">
        <v>52.68</v>
      </c>
    </row>
    <row r="399" spans="1:4" ht="27">
      <c r="A399" s="271" t="s">
        <v>1013</v>
      </c>
      <c r="B399" s="272" t="s">
        <v>1014</v>
      </c>
      <c r="C399" s="271" t="s">
        <v>183</v>
      </c>
      <c r="D399" s="273">
        <v>165.5</v>
      </c>
    </row>
    <row r="400" spans="1:4" ht="27">
      <c r="A400" s="271" t="s">
        <v>1015</v>
      </c>
      <c r="B400" s="272" t="s">
        <v>1016</v>
      </c>
      <c r="C400" s="271" t="s">
        <v>263</v>
      </c>
      <c r="D400" s="273">
        <v>7.01</v>
      </c>
    </row>
    <row r="401" spans="1:4" ht="27">
      <c r="A401" s="271" t="s">
        <v>1017</v>
      </c>
      <c r="B401" s="272" t="s">
        <v>1018</v>
      </c>
      <c r="C401" s="271" t="s">
        <v>263</v>
      </c>
      <c r="D401" s="273">
        <v>4.54</v>
      </c>
    </row>
    <row r="402" spans="1:4" ht="27">
      <c r="A402" s="271" t="s">
        <v>1019</v>
      </c>
      <c r="B402" s="272" t="s">
        <v>1020</v>
      </c>
      <c r="C402" s="271" t="s">
        <v>249</v>
      </c>
      <c r="D402" s="273">
        <v>10.73</v>
      </c>
    </row>
    <row r="403" spans="1:4" ht="27">
      <c r="A403" s="271" t="s">
        <v>1021</v>
      </c>
      <c r="B403" s="272" t="s">
        <v>1022</v>
      </c>
      <c r="C403" s="271" t="s">
        <v>185</v>
      </c>
      <c r="D403" s="273">
        <v>15.24</v>
      </c>
    </row>
    <row r="404" spans="1:4" ht="40.5">
      <c r="A404" s="271" t="s">
        <v>1023</v>
      </c>
      <c r="B404" s="272" t="s">
        <v>1024</v>
      </c>
      <c r="C404" s="271" t="s">
        <v>183</v>
      </c>
      <c r="D404" s="273">
        <v>120.31</v>
      </c>
    </row>
    <row r="405" spans="1:4" ht="40.5">
      <c r="A405" s="271" t="s">
        <v>1025</v>
      </c>
      <c r="B405" s="272" t="s">
        <v>1026</v>
      </c>
      <c r="C405" s="271" t="s">
        <v>183</v>
      </c>
      <c r="D405" s="273">
        <v>225.56</v>
      </c>
    </row>
    <row r="406" spans="1:4" ht="40.5">
      <c r="A406" s="271" t="s">
        <v>1027</v>
      </c>
      <c r="B406" s="272" t="s">
        <v>1028</v>
      </c>
      <c r="C406" s="271" t="s">
        <v>183</v>
      </c>
      <c r="D406" s="273">
        <v>71.48</v>
      </c>
    </row>
    <row r="407" spans="1:4" ht="40.5">
      <c r="A407" s="271" t="s">
        <v>1029</v>
      </c>
      <c r="B407" s="272" t="s">
        <v>1030</v>
      </c>
      <c r="C407" s="271" t="s">
        <v>183</v>
      </c>
      <c r="D407" s="273">
        <v>83.31</v>
      </c>
    </row>
    <row r="408" spans="1:4" ht="40.5">
      <c r="A408" s="271" t="s">
        <v>1031</v>
      </c>
      <c r="B408" s="272" t="s">
        <v>1032</v>
      </c>
      <c r="C408" s="271" t="s">
        <v>183</v>
      </c>
      <c r="D408" s="273">
        <v>80.790000000000006</v>
      </c>
    </row>
    <row r="409" spans="1:4" ht="40.5">
      <c r="A409" s="271" t="s">
        <v>1033</v>
      </c>
      <c r="B409" s="272" t="s">
        <v>1034</v>
      </c>
      <c r="C409" s="271" t="s">
        <v>183</v>
      </c>
      <c r="D409" s="273">
        <v>148.07</v>
      </c>
    </row>
    <row r="410" spans="1:4" ht="40.5">
      <c r="A410" s="271" t="s">
        <v>1035</v>
      </c>
      <c r="B410" s="272" t="s">
        <v>1036</v>
      </c>
      <c r="C410" s="271" t="s">
        <v>183</v>
      </c>
      <c r="D410" s="273">
        <v>143.38</v>
      </c>
    </row>
    <row r="411" spans="1:4" ht="40.5">
      <c r="A411" s="271" t="s">
        <v>1037</v>
      </c>
      <c r="B411" s="272" t="s">
        <v>1038</v>
      </c>
      <c r="C411" s="271" t="s">
        <v>183</v>
      </c>
      <c r="D411" s="273">
        <v>59.8</v>
      </c>
    </row>
    <row r="412" spans="1:4" ht="40.5">
      <c r="A412" s="271" t="s">
        <v>1039</v>
      </c>
      <c r="B412" s="272" t="s">
        <v>1040</v>
      </c>
      <c r="C412" s="271" t="s">
        <v>183</v>
      </c>
      <c r="D412" s="273">
        <v>53.65</v>
      </c>
    </row>
    <row r="413" spans="1:4" ht="40.5">
      <c r="A413" s="271" t="s">
        <v>1041</v>
      </c>
      <c r="B413" s="272" t="s">
        <v>1042</v>
      </c>
      <c r="C413" s="271" t="s">
        <v>183</v>
      </c>
      <c r="D413" s="273">
        <v>64.239999999999995</v>
      </c>
    </row>
    <row r="414" spans="1:4" ht="40.5">
      <c r="A414" s="271" t="s">
        <v>1043</v>
      </c>
      <c r="B414" s="272" t="s">
        <v>1044</v>
      </c>
      <c r="C414" s="271" t="s">
        <v>183</v>
      </c>
      <c r="D414" s="273">
        <v>39.26</v>
      </c>
    </row>
    <row r="415" spans="1:4" ht="40.5">
      <c r="A415" s="271" t="s">
        <v>1045</v>
      </c>
      <c r="B415" s="272" t="s">
        <v>1046</v>
      </c>
      <c r="C415" s="271" t="s">
        <v>183</v>
      </c>
      <c r="D415" s="273">
        <v>47.42</v>
      </c>
    </row>
    <row r="416" spans="1:4" ht="40.5">
      <c r="A416" s="271" t="s">
        <v>1047</v>
      </c>
      <c r="B416" s="272" t="s">
        <v>1048</v>
      </c>
      <c r="C416" s="271" t="s">
        <v>183</v>
      </c>
      <c r="D416" s="273">
        <v>45.47</v>
      </c>
    </row>
    <row r="417" spans="1:4" ht="40.5">
      <c r="A417" s="271" t="s">
        <v>1049</v>
      </c>
      <c r="B417" s="272" t="s">
        <v>1050</v>
      </c>
      <c r="C417" s="271" t="s">
        <v>183</v>
      </c>
      <c r="D417" s="273">
        <v>56.04</v>
      </c>
    </row>
    <row r="418" spans="1:4" ht="40.5">
      <c r="A418" s="271" t="s">
        <v>1051</v>
      </c>
      <c r="B418" s="272" t="s">
        <v>1052</v>
      </c>
      <c r="C418" s="271" t="s">
        <v>183</v>
      </c>
      <c r="D418" s="273">
        <v>66.25</v>
      </c>
    </row>
    <row r="419" spans="1:4" ht="40.5">
      <c r="A419" s="271" t="s">
        <v>1053</v>
      </c>
      <c r="B419" s="272" t="s">
        <v>1054</v>
      </c>
      <c r="C419" s="271" t="s">
        <v>183</v>
      </c>
      <c r="D419" s="273">
        <v>40.11</v>
      </c>
    </row>
    <row r="420" spans="1:4" ht="40.5">
      <c r="A420" s="271" t="s">
        <v>1055</v>
      </c>
      <c r="B420" s="272" t="s">
        <v>1056</v>
      </c>
      <c r="C420" s="271" t="s">
        <v>183</v>
      </c>
      <c r="D420" s="273">
        <v>38.71</v>
      </c>
    </row>
    <row r="421" spans="1:4" ht="40.5">
      <c r="A421" s="271" t="s">
        <v>1057</v>
      </c>
      <c r="B421" s="272" t="s">
        <v>1058</v>
      </c>
      <c r="C421" s="271" t="s">
        <v>183</v>
      </c>
      <c r="D421" s="273">
        <v>49.42</v>
      </c>
    </row>
    <row r="422" spans="1:4" ht="40.5">
      <c r="A422" s="271" t="s">
        <v>1059</v>
      </c>
      <c r="B422" s="272" t="s">
        <v>1060</v>
      </c>
      <c r="C422" s="271" t="s">
        <v>183</v>
      </c>
      <c r="D422" s="273">
        <v>60.73</v>
      </c>
    </row>
    <row r="423" spans="1:4" ht="40.5">
      <c r="A423" s="271" t="s">
        <v>1061</v>
      </c>
      <c r="B423" s="272" t="s">
        <v>1062</v>
      </c>
      <c r="C423" s="271" t="s">
        <v>183</v>
      </c>
      <c r="D423" s="273">
        <v>57.26</v>
      </c>
    </row>
    <row r="424" spans="1:4" ht="40.5">
      <c r="A424" s="271" t="s">
        <v>1063</v>
      </c>
      <c r="B424" s="272" t="s">
        <v>1064</v>
      </c>
      <c r="C424" s="271" t="s">
        <v>183</v>
      </c>
      <c r="D424" s="273">
        <v>71.2</v>
      </c>
    </row>
    <row r="425" spans="1:4" ht="40.5">
      <c r="A425" s="271" t="s">
        <v>1065</v>
      </c>
      <c r="B425" s="272" t="s">
        <v>1066</v>
      </c>
      <c r="C425" s="271" t="s">
        <v>183</v>
      </c>
      <c r="D425" s="273">
        <v>41.03</v>
      </c>
    </row>
    <row r="426" spans="1:4" ht="40.5">
      <c r="A426" s="271" t="s">
        <v>1067</v>
      </c>
      <c r="B426" s="272" t="s">
        <v>1068</v>
      </c>
      <c r="C426" s="271" t="s">
        <v>183</v>
      </c>
      <c r="D426" s="273">
        <v>47.65</v>
      </c>
    </row>
    <row r="427" spans="1:4" ht="67.5">
      <c r="A427" s="271" t="s">
        <v>1069</v>
      </c>
      <c r="B427" s="272" t="s">
        <v>1070</v>
      </c>
      <c r="C427" s="271" t="s">
        <v>263</v>
      </c>
      <c r="D427" s="273">
        <v>13.57</v>
      </c>
    </row>
    <row r="428" spans="1:4" ht="67.5">
      <c r="A428" s="271" t="s">
        <v>1071</v>
      </c>
      <c r="B428" s="272" t="s">
        <v>1072</v>
      </c>
      <c r="C428" s="271" t="s">
        <v>263</v>
      </c>
      <c r="D428" s="273">
        <v>12.16</v>
      </c>
    </row>
    <row r="429" spans="1:4" ht="67.5">
      <c r="A429" s="271" t="s">
        <v>1073</v>
      </c>
      <c r="B429" s="272" t="s">
        <v>1074</v>
      </c>
      <c r="C429" s="271" t="s">
        <v>263</v>
      </c>
      <c r="D429" s="273">
        <v>13.5</v>
      </c>
    </row>
    <row r="430" spans="1:4" ht="67.5">
      <c r="A430" s="271" t="s">
        <v>1075</v>
      </c>
      <c r="B430" s="272" t="s">
        <v>1076</v>
      </c>
      <c r="C430" s="271" t="s">
        <v>263</v>
      </c>
      <c r="D430" s="273">
        <v>15.46</v>
      </c>
    </row>
    <row r="431" spans="1:4" ht="67.5">
      <c r="A431" s="271" t="s">
        <v>1077</v>
      </c>
      <c r="B431" s="272" t="s">
        <v>1078</v>
      </c>
      <c r="C431" s="271" t="s">
        <v>263</v>
      </c>
      <c r="D431" s="273">
        <v>16.87</v>
      </c>
    </row>
    <row r="432" spans="1:4" ht="67.5">
      <c r="A432" s="271" t="s">
        <v>1079</v>
      </c>
      <c r="B432" s="272" t="s">
        <v>1080</v>
      </c>
      <c r="C432" s="271" t="s">
        <v>263</v>
      </c>
      <c r="D432" s="273">
        <v>14.04</v>
      </c>
    </row>
    <row r="433" spans="1:4" ht="67.5">
      <c r="A433" s="271" t="s">
        <v>1081</v>
      </c>
      <c r="B433" s="272" t="s">
        <v>1082</v>
      </c>
      <c r="C433" s="271" t="s">
        <v>263</v>
      </c>
      <c r="D433" s="273">
        <v>10.75</v>
      </c>
    </row>
    <row r="434" spans="1:4" ht="67.5">
      <c r="A434" s="271" t="s">
        <v>1083</v>
      </c>
      <c r="B434" s="272" t="s">
        <v>1084</v>
      </c>
      <c r="C434" s="271" t="s">
        <v>263</v>
      </c>
      <c r="D434" s="273">
        <v>10.54</v>
      </c>
    </row>
    <row r="435" spans="1:4" ht="40.5">
      <c r="A435" s="271" t="s">
        <v>1085</v>
      </c>
      <c r="B435" s="272" t="s">
        <v>1086</v>
      </c>
      <c r="C435" s="271" t="s">
        <v>183</v>
      </c>
      <c r="D435" s="273">
        <v>63.28</v>
      </c>
    </row>
    <row r="436" spans="1:4" ht="40.5">
      <c r="A436" s="271" t="s">
        <v>1087</v>
      </c>
      <c r="B436" s="272" t="s">
        <v>1088</v>
      </c>
      <c r="C436" s="271" t="s">
        <v>183</v>
      </c>
      <c r="D436" s="273">
        <v>97.04</v>
      </c>
    </row>
    <row r="437" spans="1:4" ht="40.5">
      <c r="A437" s="271" t="s">
        <v>1089</v>
      </c>
      <c r="B437" s="272" t="s">
        <v>1090</v>
      </c>
      <c r="C437" s="271" t="s">
        <v>183</v>
      </c>
      <c r="D437" s="273">
        <v>128.21</v>
      </c>
    </row>
    <row r="438" spans="1:4" ht="54">
      <c r="A438" s="271" t="s">
        <v>1091</v>
      </c>
      <c r="B438" s="272" t="s">
        <v>1092</v>
      </c>
      <c r="C438" s="271" t="s">
        <v>183</v>
      </c>
      <c r="D438" s="273">
        <v>173.56</v>
      </c>
    </row>
    <row r="439" spans="1:4" ht="54">
      <c r="A439" s="271" t="s">
        <v>1093</v>
      </c>
      <c r="B439" s="272" t="s">
        <v>1094</v>
      </c>
      <c r="C439" s="271" t="s">
        <v>183</v>
      </c>
      <c r="D439" s="273">
        <v>204.09</v>
      </c>
    </row>
    <row r="440" spans="1:4" ht="54">
      <c r="A440" s="271" t="s">
        <v>1095</v>
      </c>
      <c r="B440" s="272" t="s">
        <v>1096</v>
      </c>
      <c r="C440" s="271" t="s">
        <v>183</v>
      </c>
      <c r="D440" s="273">
        <v>140.44</v>
      </c>
    </row>
    <row r="441" spans="1:4" ht="54">
      <c r="A441" s="271" t="s">
        <v>1097</v>
      </c>
      <c r="B441" s="272" t="s">
        <v>1098</v>
      </c>
      <c r="C441" s="271" t="s">
        <v>183</v>
      </c>
      <c r="D441" s="273">
        <v>106.1</v>
      </c>
    </row>
    <row r="442" spans="1:4" ht="54">
      <c r="A442" s="271" t="s">
        <v>1099</v>
      </c>
      <c r="B442" s="272" t="s">
        <v>1100</v>
      </c>
      <c r="C442" s="271" t="s">
        <v>183</v>
      </c>
      <c r="D442" s="273">
        <v>137.19</v>
      </c>
    </row>
    <row r="443" spans="1:4" ht="54">
      <c r="A443" s="271" t="s">
        <v>1101</v>
      </c>
      <c r="B443" s="272" t="s">
        <v>1102</v>
      </c>
      <c r="C443" s="271" t="s">
        <v>183</v>
      </c>
      <c r="D443" s="273">
        <v>72.400000000000006</v>
      </c>
    </row>
    <row r="444" spans="1:4" ht="54">
      <c r="A444" s="271" t="s">
        <v>1103</v>
      </c>
      <c r="B444" s="272" t="s">
        <v>1104</v>
      </c>
      <c r="C444" s="271" t="s">
        <v>183</v>
      </c>
      <c r="D444" s="273">
        <v>104.83</v>
      </c>
    </row>
    <row r="445" spans="1:4" ht="54">
      <c r="A445" s="271" t="s">
        <v>1105</v>
      </c>
      <c r="B445" s="272" t="s">
        <v>1106</v>
      </c>
      <c r="C445" s="271" t="s">
        <v>183</v>
      </c>
      <c r="D445" s="273">
        <v>135.36000000000001</v>
      </c>
    </row>
    <row r="446" spans="1:4" ht="54">
      <c r="A446" s="271" t="s">
        <v>1107</v>
      </c>
      <c r="B446" s="272" t="s">
        <v>1108</v>
      </c>
      <c r="C446" s="271" t="s">
        <v>183</v>
      </c>
      <c r="D446" s="273">
        <v>71.709999999999994</v>
      </c>
    </row>
    <row r="447" spans="1:4" ht="54">
      <c r="A447" s="271" t="s">
        <v>1109</v>
      </c>
      <c r="B447" s="272" t="s">
        <v>1110</v>
      </c>
      <c r="C447" s="271" t="s">
        <v>183</v>
      </c>
      <c r="D447" s="273">
        <v>80.8</v>
      </c>
    </row>
    <row r="448" spans="1:4" ht="54">
      <c r="A448" s="271" t="s">
        <v>1111</v>
      </c>
      <c r="B448" s="272" t="s">
        <v>1112</v>
      </c>
      <c r="C448" s="271" t="s">
        <v>183</v>
      </c>
      <c r="D448" s="273">
        <v>83.7</v>
      </c>
    </row>
    <row r="449" spans="1:4" ht="40.5">
      <c r="A449" s="271" t="s">
        <v>1113</v>
      </c>
      <c r="B449" s="272" t="s">
        <v>1114</v>
      </c>
      <c r="C449" s="271" t="s">
        <v>183</v>
      </c>
      <c r="D449" s="273">
        <v>73.239999999999995</v>
      </c>
    </row>
    <row r="450" spans="1:4" ht="40.5">
      <c r="A450" s="271" t="s">
        <v>1115</v>
      </c>
      <c r="B450" s="272" t="s">
        <v>1116</v>
      </c>
      <c r="C450" s="271" t="s">
        <v>183</v>
      </c>
      <c r="D450" s="273">
        <v>1297.08</v>
      </c>
    </row>
    <row r="451" spans="1:4" ht="40.5">
      <c r="A451" s="271" t="s">
        <v>1117</v>
      </c>
      <c r="B451" s="272" t="s">
        <v>1118</v>
      </c>
      <c r="C451" s="271" t="s">
        <v>183</v>
      </c>
      <c r="D451" s="273">
        <v>1250.57</v>
      </c>
    </row>
    <row r="452" spans="1:4" ht="40.5">
      <c r="A452" s="271" t="s">
        <v>1119</v>
      </c>
      <c r="B452" s="272" t="s">
        <v>1120</v>
      </c>
      <c r="C452" s="271" t="s">
        <v>183</v>
      </c>
      <c r="D452" s="273">
        <v>375.47</v>
      </c>
    </row>
    <row r="453" spans="1:4" ht="54">
      <c r="A453" s="271" t="s">
        <v>1121</v>
      </c>
      <c r="B453" s="272" t="s">
        <v>1122</v>
      </c>
      <c r="C453" s="271" t="s">
        <v>183</v>
      </c>
      <c r="D453" s="273">
        <v>200.27</v>
      </c>
    </row>
    <row r="454" spans="1:4" ht="40.5">
      <c r="A454" s="271" t="s">
        <v>1123</v>
      </c>
      <c r="B454" s="272" t="s">
        <v>1124</v>
      </c>
      <c r="C454" s="271" t="s">
        <v>263</v>
      </c>
      <c r="D454" s="273">
        <v>5.25</v>
      </c>
    </row>
    <row r="455" spans="1:4" ht="27">
      <c r="A455" s="271" t="s">
        <v>1125</v>
      </c>
      <c r="B455" s="272" t="s">
        <v>1126</v>
      </c>
      <c r="C455" s="271" t="s">
        <v>263</v>
      </c>
      <c r="D455" s="273">
        <v>6.3</v>
      </c>
    </row>
    <row r="456" spans="1:4" ht="54">
      <c r="A456" s="271" t="s">
        <v>1127</v>
      </c>
      <c r="B456" s="272" t="s">
        <v>1128</v>
      </c>
      <c r="C456" s="271" t="s">
        <v>184</v>
      </c>
      <c r="D456" s="273">
        <v>2548.0500000000002</v>
      </c>
    </row>
    <row r="457" spans="1:4" ht="54">
      <c r="A457" s="271" t="s">
        <v>1129</v>
      </c>
      <c r="B457" s="272" t="s">
        <v>1130</v>
      </c>
      <c r="C457" s="271" t="s">
        <v>184</v>
      </c>
      <c r="D457" s="273">
        <v>2331.58</v>
      </c>
    </row>
    <row r="458" spans="1:4" ht="54">
      <c r="A458" s="271" t="s">
        <v>1131</v>
      </c>
      <c r="B458" s="272" t="s">
        <v>1132</v>
      </c>
      <c r="C458" s="271" t="s">
        <v>184</v>
      </c>
      <c r="D458" s="273">
        <v>2548.0500000000002</v>
      </c>
    </row>
    <row r="459" spans="1:4" ht="54">
      <c r="A459" s="271" t="s">
        <v>1133</v>
      </c>
      <c r="B459" s="272" t="s">
        <v>1134</v>
      </c>
      <c r="C459" s="271" t="s">
        <v>184</v>
      </c>
      <c r="D459" s="273">
        <v>2331.58</v>
      </c>
    </row>
    <row r="460" spans="1:4" ht="54">
      <c r="A460" s="271" t="s">
        <v>1135</v>
      </c>
      <c r="B460" s="272" t="s">
        <v>1136</v>
      </c>
      <c r="C460" s="271" t="s">
        <v>183</v>
      </c>
      <c r="D460" s="273">
        <v>90.26</v>
      </c>
    </row>
    <row r="461" spans="1:4" ht="54">
      <c r="A461" s="271" t="s">
        <v>1137</v>
      </c>
      <c r="B461" s="272" t="s">
        <v>1138</v>
      </c>
      <c r="C461" s="271" t="s">
        <v>183</v>
      </c>
      <c r="D461" s="273">
        <v>80.61</v>
      </c>
    </row>
    <row r="462" spans="1:4" ht="54">
      <c r="A462" s="271" t="s">
        <v>1139</v>
      </c>
      <c r="B462" s="272" t="s">
        <v>1140</v>
      </c>
      <c r="C462" s="271" t="s">
        <v>183</v>
      </c>
      <c r="D462" s="273">
        <v>99.93</v>
      </c>
    </row>
    <row r="463" spans="1:4" ht="27">
      <c r="A463" s="271" t="s">
        <v>1141</v>
      </c>
      <c r="B463" s="272" t="s">
        <v>1142</v>
      </c>
      <c r="C463" s="271" t="s">
        <v>183</v>
      </c>
      <c r="D463" s="273">
        <v>92.34</v>
      </c>
    </row>
    <row r="464" spans="1:4" ht="27">
      <c r="A464" s="271" t="s">
        <v>1143</v>
      </c>
      <c r="B464" s="272" t="s">
        <v>1144</v>
      </c>
      <c r="C464" s="271" t="s">
        <v>183</v>
      </c>
      <c r="D464" s="273">
        <v>92.34</v>
      </c>
    </row>
    <row r="465" spans="1:4" ht="27">
      <c r="A465" s="271" t="s">
        <v>1145</v>
      </c>
      <c r="B465" s="272" t="s">
        <v>1146</v>
      </c>
      <c r="C465" s="271" t="s">
        <v>183</v>
      </c>
      <c r="D465" s="273">
        <v>257.75</v>
      </c>
    </row>
    <row r="466" spans="1:4" ht="27">
      <c r="A466" s="271" t="s">
        <v>1147</v>
      </c>
      <c r="B466" s="272" t="s">
        <v>1148</v>
      </c>
      <c r="C466" s="271" t="s">
        <v>183</v>
      </c>
      <c r="D466" s="273">
        <v>198.5</v>
      </c>
    </row>
    <row r="467" spans="1:4" ht="27">
      <c r="A467" s="271" t="s">
        <v>1149</v>
      </c>
      <c r="B467" s="272" t="s">
        <v>1150</v>
      </c>
      <c r="C467" s="271" t="s">
        <v>183</v>
      </c>
      <c r="D467" s="273">
        <v>560.80999999999995</v>
      </c>
    </row>
    <row r="468" spans="1:4" ht="27">
      <c r="A468" s="271" t="s">
        <v>1151</v>
      </c>
      <c r="B468" s="272" t="s">
        <v>1152</v>
      </c>
      <c r="C468" s="271" t="s">
        <v>183</v>
      </c>
      <c r="D468" s="273">
        <v>497.61</v>
      </c>
    </row>
    <row r="469" spans="1:4" ht="27">
      <c r="A469" s="271" t="s">
        <v>1153</v>
      </c>
      <c r="B469" s="272" t="s">
        <v>1154</v>
      </c>
      <c r="C469" s="271" t="s">
        <v>183</v>
      </c>
      <c r="D469" s="273">
        <v>385.54</v>
      </c>
    </row>
    <row r="470" spans="1:4" ht="81">
      <c r="A470" s="271" t="s">
        <v>1155</v>
      </c>
      <c r="B470" s="272" t="s">
        <v>1156</v>
      </c>
      <c r="C470" s="271" t="s">
        <v>437</v>
      </c>
      <c r="D470" s="273">
        <v>376.74</v>
      </c>
    </row>
    <row r="471" spans="1:4" ht="27">
      <c r="A471" s="271" t="s">
        <v>1157</v>
      </c>
      <c r="B471" s="272" t="s">
        <v>1158</v>
      </c>
      <c r="C471" s="271" t="s">
        <v>183</v>
      </c>
      <c r="D471" s="273">
        <v>270.85000000000002</v>
      </c>
    </row>
    <row r="472" spans="1:4" ht="40.5">
      <c r="A472" s="271" t="s">
        <v>1159</v>
      </c>
      <c r="B472" s="272" t="s">
        <v>1160</v>
      </c>
      <c r="C472" s="271" t="s">
        <v>183</v>
      </c>
      <c r="D472" s="273">
        <v>533.97</v>
      </c>
    </row>
    <row r="473" spans="1:4" ht="81">
      <c r="A473" s="271" t="s">
        <v>1161</v>
      </c>
      <c r="B473" s="272" t="s">
        <v>1163</v>
      </c>
      <c r="C473" s="271" t="s">
        <v>183</v>
      </c>
      <c r="D473" s="273">
        <v>336.3</v>
      </c>
    </row>
    <row r="474" spans="1:4" ht="67.5">
      <c r="A474" s="271" t="s">
        <v>1164</v>
      </c>
      <c r="B474" s="272" t="s">
        <v>1165</v>
      </c>
      <c r="C474" s="271" t="s">
        <v>183</v>
      </c>
      <c r="D474" s="273">
        <v>350.89</v>
      </c>
    </row>
    <row r="475" spans="1:4" ht="67.5">
      <c r="A475" s="271" t="s">
        <v>1166</v>
      </c>
      <c r="B475" s="272" t="s">
        <v>1167</v>
      </c>
      <c r="C475" s="271" t="s">
        <v>183</v>
      </c>
      <c r="D475" s="273">
        <v>332.55</v>
      </c>
    </row>
    <row r="476" spans="1:4" ht="67.5">
      <c r="A476" s="271" t="s">
        <v>1168</v>
      </c>
      <c r="B476" s="272" t="s">
        <v>1169</v>
      </c>
      <c r="C476" s="271" t="s">
        <v>183</v>
      </c>
      <c r="D476" s="273">
        <v>344.25</v>
      </c>
    </row>
    <row r="477" spans="1:4" ht="67.5">
      <c r="A477" s="271" t="s">
        <v>1170</v>
      </c>
      <c r="B477" s="272" t="s">
        <v>1171</v>
      </c>
      <c r="C477" s="271" t="s">
        <v>183</v>
      </c>
      <c r="D477" s="273">
        <v>403.32</v>
      </c>
    </row>
    <row r="478" spans="1:4" ht="67.5">
      <c r="A478" s="271" t="s">
        <v>1172</v>
      </c>
      <c r="B478" s="272" t="s">
        <v>1173</v>
      </c>
      <c r="C478" s="271" t="s">
        <v>183</v>
      </c>
      <c r="D478" s="273">
        <v>418.5</v>
      </c>
    </row>
    <row r="479" spans="1:4" ht="67.5">
      <c r="A479" s="271" t="s">
        <v>1174</v>
      </c>
      <c r="B479" s="272" t="s">
        <v>1175</v>
      </c>
      <c r="C479" s="271" t="s">
        <v>183</v>
      </c>
      <c r="D479" s="273">
        <v>418.5</v>
      </c>
    </row>
    <row r="480" spans="1:4" ht="67.5">
      <c r="A480" s="271" t="s">
        <v>1176</v>
      </c>
      <c r="B480" s="272" t="s">
        <v>1177</v>
      </c>
      <c r="C480" s="271" t="s">
        <v>183</v>
      </c>
      <c r="D480" s="273">
        <v>421.54</v>
      </c>
    </row>
    <row r="481" spans="1:4" ht="13.5">
      <c r="A481" s="271" t="s">
        <v>1178</v>
      </c>
      <c r="B481" s="272" t="s">
        <v>1179</v>
      </c>
      <c r="C481" s="271" t="s">
        <v>183</v>
      </c>
      <c r="D481" s="273">
        <v>74.599999999999994</v>
      </c>
    </row>
    <row r="482" spans="1:4" ht="27">
      <c r="A482" s="271" t="s">
        <v>1180</v>
      </c>
      <c r="B482" s="272" t="s">
        <v>1181</v>
      </c>
      <c r="C482" s="271" t="s">
        <v>183</v>
      </c>
      <c r="D482" s="273">
        <v>84.51</v>
      </c>
    </row>
    <row r="483" spans="1:4" ht="27">
      <c r="A483" s="271" t="s">
        <v>1182</v>
      </c>
      <c r="B483" s="272" t="s">
        <v>1183</v>
      </c>
      <c r="C483" s="271" t="s">
        <v>183</v>
      </c>
      <c r="D483" s="273">
        <v>135.52000000000001</v>
      </c>
    </row>
    <row r="484" spans="1:4" ht="27">
      <c r="A484" s="271" t="s">
        <v>1184</v>
      </c>
      <c r="B484" s="272" t="s">
        <v>1185</v>
      </c>
      <c r="C484" s="271" t="s">
        <v>183</v>
      </c>
      <c r="D484" s="273">
        <v>52.87</v>
      </c>
    </row>
    <row r="485" spans="1:4" ht="27">
      <c r="A485" s="271" t="s">
        <v>1186</v>
      </c>
      <c r="B485" s="272" t="s">
        <v>1187</v>
      </c>
      <c r="C485" s="271" t="s">
        <v>183</v>
      </c>
      <c r="D485" s="273">
        <v>236.31</v>
      </c>
    </row>
    <row r="486" spans="1:4" ht="27">
      <c r="A486" s="271" t="s">
        <v>1188</v>
      </c>
      <c r="B486" s="272" t="s">
        <v>1189</v>
      </c>
      <c r="C486" s="271" t="s">
        <v>183</v>
      </c>
      <c r="D486" s="273">
        <v>358.68</v>
      </c>
    </row>
    <row r="487" spans="1:4" ht="27">
      <c r="A487" s="271" t="s">
        <v>1190</v>
      </c>
      <c r="B487" s="272" t="s">
        <v>1191</v>
      </c>
      <c r="C487" s="271" t="s">
        <v>183</v>
      </c>
      <c r="D487" s="273">
        <v>369.29</v>
      </c>
    </row>
    <row r="488" spans="1:4" ht="27">
      <c r="A488" s="271" t="s">
        <v>1192</v>
      </c>
      <c r="B488" s="272" t="s">
        <v>1193</v>
      </c>
      <c r="C488" s="271" t="s">
        <v>183</v>
      </c>
      <c r="D488" s="273">
        <v>420.68</v>
      </c>
    </row>
    <row r="489" spans="1:4" ht="27">
      <c r="A489" s="271" t="s">
        <v>1194</v>
      </c>
      <c r="B489" s="272" t="s">
        <v>1195</v>
      </c>
      <c r="C489" s="271" t="s">
        <v>183</v>
      </c>
      <c r="D489" s="273">
        <v>420.68</v>
      </c>
    </row>
    <row r="490" spans="1:4" ht="27">
      <c r="A490" s="271" t="s">
        <v>1196</v>
      </c>
      <c r="B490" s="272" t="s">
        <v>1197</v>
      </c>
      <c r="C490" s="271" t="s">
        <v>183</v>
      </c>
      <c r="D490" s="273">
        <v>304.31</v>
      </c>
    </row>
    <row r="491" spans="1:4" ht="40.5">
      <c r="A491" s="271" t="s">
        <v>1198</v>
      </c>
      <c r="B491" s="272" t="s">
        <v>1199</v>
      </c>
      <c r="C491" s="271" t="s">
        <v>183</v>
      </c>
      <c r="D491" s="273">
        <v>304.31</v>
      </c>
    </row>
    <row r="492" spans="1:4" ht="27">
      <c r="A492" s="271" t="s">
        <v>1200</v>
      </c>
      <c r="B492" s="272" t="s">
        <v>1201</v>
      </c>
      <c r="C492" s="271" t="s">
        <v>183</v>
      </c>
      <c r="D492" s="273">
        <v>471.08</v>
      </c>
    </row>
    <row r="493" spans="1:4" ht="67.5">
      <c r="A493" s="271" t="s">
        <v>1202</v>
      </c>
      <c r="B493" s="272" t="s">
        <v>1203</v>
      </c>
      <c r="C493" s="271" t="s">
        <v>183</v>
      </c>
      <c r="D493" s="273">
        <v>449.25</v>
      </c>
    </row>
    <row r="494" spans="1:4" ht="27">
      <c r="A494" s="271" t="s">
        <v>1204</v>
      </c>
      <c r="B494" s="272" t="s">
        <v>1205</v>
      </c>
      <c r="C494" s="271" t="s">
        <v>249</v>
      </c>
      <c r="D494" s="273">
        <v>326.61</v>
      </c>
    </row>
    <row r="495" spans="1:4" ht="27">
      <c r="A495" s="271" t="s">
        <v>1206</v>
      </c>
      <c r="B495" s="272" t="s">
        <v>1207</v>
      </c>
      <c r="C495" s="271" t="s">
        <v>249</v>
      </c>
      <c r="D495" s="273">
        <v>357.71</v>
      </c>
    </row>
    <row r="496" spans="1:4" ht="27">
      <c r="A496" s="271" t="s">
        <v>1208</v>
      </c>
      <c r="B496" s="272" t="s">
        <v>1209</v>
      </c>
      <c r="C496" s="271" t="s">
        <v>249</v>
      </c>
      <c r="D496" s="273">
        <v>388.82</v>
      </c>
    </row>
    <row r="497" spans="1:4" ht="27">
      <c r="A497" s="271" t="s">
        <v>1210</v>
      </c>
      <c r="B497" s="272" t="s">
        <v>1211</v>
      </c>
      <c r="C497" s="271" t="s">
        <v>249</v>
      </c>
      <c r="D497" s="273">
        <v>490.38</v>
      </c>
    </row>
    <row r="498" spans="1:4" ht="27">
      <c r="A498" s="271" t="s">
        <v>1212</v>
      </c>
      <c r="B498" s="272" t="s">
        <v>1213</v>
      </c>
      <c r="C498" s="271" t="s">
        <v>249</v>
      </c>
      <c r="D498" s="273">
        <v>419.92</v>
      </c>
    </row>
    <row r="499" spans="1:4" ht="54">
      <c r="A499" s="271" t="s">
        <v>1214</v>
      </c>
      <c r="B499" s="272" t="s">
        <v>1215</v>
      </c>
      <c r="C499" s="271" t="s">
        <v>249</v>
      </c>
      <c r="D499" s="273">
        <v>306.99</v>
      </c>
    </row>
    <row r="500" spans="1:4" ht="54">
      <c r="A500" s="271" t="s">
        <v>1216</v>
      </c>
      <c r="B500" s="272" t="s">
        <v>1217</v>
      </c>
      <c r="C500" s="271" t="s">
        <v>249</v>
      </c>
      <c r="D500" s="273">
        <v>267.48</v>
      </c>
    </row>
    <row r="501" spans="1:4" ht="54">
      <c r="A501" s="271" t="s">
        <v>1218</v>
      </c>
      <c r="B501" s="272" t="s">
        <v>1219</v>
      </c>
      <c r="C501" s="271" t="s">
        <v>249</v>
      </c>
      <c r="D501" s="273">
        <v>303.33999999999997</v>
      </c>
    </row>
    <row r="502" spans="1:4" ht="13.5">
      <c r="A502" s="271" t="s">
        <v>1220</v>
      </c>
      <c r="B502" s="272" t="s">
        <v>1221</v>
      </c>
      <c r="C502" s="271" t="s">
        <v>183</v>
      </c>
      <c r="D502" s="273">
        <v>292.87</v>
      </c>
    </row>
    <row r="503" spans="1:4" ht="27">
      <c r="A503" s="271" t="s">
        <v>1222</v>
      </c>
      <c r="B503" s="272" t="s">
        <v>1223</v>
      </c>
      <c r="C503" s="271" t="s">
        <v>249</v>
      </c>
      <c r="D503" s="273">
        <v>214.17</v>
      </c>
    </row>
    <row r="504" spans="1:4" ht="27">
      <c r="A504" s="271" t="s">
        <v>1224</v>
      </c>
      <c r="B504" s="272" t="s">
        <v>1225</v>
      </c>
      <c r="C504" s="271" t="s">
        <v>249</v>
      </c>
      <c r="D504" s="273">
        <v>253.63</v>
      </c>
    </row>
    <row r="505" spans="1:4" ht="27">
      <c r="A505" s="271" t="s">
        <v>1226</v>
      </c>
      <c r="B505" s="272" t="s">
        <v>1227</v>
      </c>
      <c r="C505" s="271" t="s">
        <v>249</v>
      </c>
      <c r="D505" s="273">
        <v>258.11</v>
      </c>
    </row>
    <row r="506" spans="1:4" ht="27">
      <c r="A506" s="271" t="s">
        <v>1228</v>
      </c>
      <c r="B506" s="272" t="s">
        <v>1229</v>
      </c>
      <c r="C506" s="271" t="s">
        <v>249</v>
      </c>
      <c r="D506" s="273">
        <v>262.58999999999997</v>
      </c>
    </row>
    <row r="507" spans="1:4" ht="27">
      <c r="A507" s="271" t="s">
        <v>1230</v>
      </c>
      <c r="B507" s="272" t="s">
        <v>1231</v>
      </c>
      <c r="C507" s="271" t="s">
        <v>249</v>
      </c>
      <c r="D507" s="273">
        <v>282.81</v>
      </c>
    </row>
    <row r="508" spans="1:4" ht="27">
      <c r="A508" s="271" t="s">
        <v>1232</v>
      </c>
      <c r="B508" s="272" t="s">
        <v>1233</v>
      </c>
      <c r="C508" s="271" t="s">
        <v>249</v>
      </c>
      <c r="D508" s="273">
        <v>179.19</v>
      </c>
    </row>
    <row r="509" spans="1:4" ht="27">
      <c r="A509" s="271" t="s">
        <v>1234</v>
      </c>
      <c r="B509" s="272" t="s">
        <v>1235</v>
      </c>
      <c r="C509" s="271" t="s">
        <v>249</v>
      </c>
      <c r="D509" s="273">
        <v>179.19</v>
      </c>
    </row>
    <row r="510" spans="1:4" ht="27">
      <c r="A510" s="271" t="s">
        <v>1236</v>
      </c>
      <c r="B510" s="272" t="s">
        <v>1237</v>
      </c>
      <c r="C510" s="271" t="s">
        <v>249</v>
      </c>
      <c r="D510" s="273">
        <v>179.19</v>
      </c>
    </row>
    <row r="511" spans="1:4" ht="27">
      <c r="A511" s="271" t="s">
        <v>1238</v>
      </c>
      <c r="B511" s="272" t="s">
        <v>1239</v>
      </c>
      <c r="C511" s="271" t="s">
        <v>249</v>
      </c>
      <c r="D511" s="273">
        <v>179.19</v>
      </c>
    </row>
    <row r="512" spans="1:4" ht="40.5">
      <c r="A512" s="271" t="s">
        <v>1240</v>
      </c>
      <c r="B512" s="272" t="s">
        <v>1241</v>
      </c>
      <c r="C512" s="271" t="s">
        <v>249</v>
      </c>
      <c r="D512" s="273">
        <v>590.04</v>
      </c>
    </row>
    <row r="513" spans="1:4" ht="40.5">
      <c r="A513" s="271" t="s">
        <v>1242</v>
      </c>
      <c r="B513" s="272" t="s">
        <v>1243</v>
      </c>
      <c r="C513" s="271" t="s">
        <v>249</v>
      </c>
      <c r="D513" s="273">
        <v>597.70000000000005</v>
      </c>
    </row>
    <row r="514" spans="1:4" ht="40.5">
      <c r="A514" s="271" t="s">
        <v>1244</v>
      </c>
      <c r="B514" s="272" t="s">
        <v>1245</v>
      </c>
      <c r="C514" s="271" t="s">
        <v>249</v>
      </c>
      <c r="D514" s="273">
        <v>597.70000000000005</v>
      </c>
    </row>
    <row r="515" spans="1:4" ht="40.5">
      <c r="A515" s="271" t="s">
        <v>1246</v>
      </c>
      <c r="B515" s="272" t="s">
        <v>1247</v>
      </c>
      <c r="C515" s="271" t="s">
        <v>249</v>
      </c>
      <c r="D515" s="273">
        <v>649.39</v>
      </c>
    </row>
    <row r="516" spans="1:4" ht="27">
      <c r="A516" s="271" t="s">
        <v>1248</v>
      </c>
      <c r="B516" s="272" t="s">
        <v>1249</v>
      </c>
      <c r="C516" s="271" t="s">
        <v>318</v>
      </c>
      <c r="D516" s="273">
        <v>47.37</v>
      </c>
    </row>
    <row r="517" spans="1:4" ht="27">
      <c r="A517" s="271" t="s">
        <v>1250</v>
      </c>
      <c r="B517" s="272" t="s">
        <v>1251</v>
      </c>
      <c r="C517" s="271" t="s">
        <v>318</v>
      </c>
      <c r="D517" s="273">
        <v>61.77</v>
      </c>
    </row>
    <row r="518" spans="1:4" ht="40.5">
      <c r="A518" s="271" t="s">
        <v>1252</v>
      </c>
      <c r="B518" s="272" t="s">
        <v>1253</v>
      </c>
      <c r="C518" s="271" t="s">
        <v>249</v>
      </c>
      <c r="D518" s="273">
        <v>3485.44</v>
      </c>
    </row>
    <row r="519" spans="1:4" ht="40.5">
      <c r="A519" s="271" t="s">
        <v>1254</v>
      </c>
      <c r="B519" s="272" t="s">
        <v>1255</v>
      </c>
      <c r="C519" s="271" t="s">
        <v>249</v>
      </c>
      <c r="D519" s="273">
        <v>3655.94</v>
      </c>
    </row>
    <row r="520" spans="1:4" ht="40.5">
      <c r="A520" s="271" t="s">
        <v>1256</v>
      </c>
      <c r="B520" s="272" t="s">
        <v>1257</v>
      </c>
      <c r="C520" s="271" t="s">
        <v>249</v>
      </c>
      <c r="D520" s="273">
        <v>3826.44</v>
      </c>
    </row>
    <row r="521" spans="1:4" ht="54">
      <c r="A521" s="271" t="s">
        <v>1258</v>
      </c>
      <c r="B521" s="272" t="s">
        <v>1259</v>
      </c>
      <c r="C521" s="271" t="s">
        <v>249</v>
      </c>
      <c r="D521" s="273">
        <v>734.04</v>
      </c>
    </row>
    <row r="522" spans="1:4" ht="54">
      <c r="A522" s="271" t="s">
        <v>1260</v>
      </c>
      <c r="B522" s="272" t="s">
        <v>1261</v>
      </c>
      <c r="C522" s="271" t="s">
        <v>249</v>
      </c>
      <c r="D522" s="273">
        <v>741.7</v>
      </c>
    </row>
    <row r="523" spans="1:4" ht="54">
      <c r="A523" s="271" t="s">
        <v>1262</v>
      </c>
      <c r="B523" s="272" t="s">
        <v>1263</v>
      </c>
      <c r="C523" s="271" t="s">
        <v>249</v>
      </c>
      <c r="D523" s="273">
        <v>741.7</v>
      </c>
    </row>
    <row r="524" spans="1:4" ht="54">
      <c r="A524" s="271" t="s">
        <v>1264</v>
      </c>
      <c r="B524" s="272" t="s">
        <v>1265</v>
      </c>
      <c r="C524" s="271" t="s">
        <v>249</v>
      </c>
      <c r="D524" s="273">
        <v>658.29</v>
      </c>
    </row>
    <row r="525" spans="1:4" ht="54">
      <c r="A525" s="271" t="s">
        <v>1266</v>
      </c>
      <c r="B525" s="272" t="s">
        <v>1267</v>
      </c>
      <c r="C525" s="271" t="s">
        <v>249</v>
      </c>
      <c r="D525" s="273">
        <v>536.79</v>
      </c>
    </row>
    <row r="526" spans="1:4" ht="40.5">
      <c r="A526" s="271" t="s">
        <v>1268</v>
      </c>
      <c r="B526" s="272" t="s">
        <v>1269</v>
      </c>
      <c r="C526" s="271" t="s">
        <v>249</v>
      </c>
      <c r="D526" s="273">
        <v>418.65</v>
      </c>
    </row>
    <row r="527" spans="1:4" ht="40.5">
      <c r="A527" s="271" t="s">
        <v>1270</v>
      </c>
      <c r="B527" s="272" t="s">
        <v>1271</v>
      </c>
      <c r="C527" s="271" t="s">
        <v>249</v>
      </c>
      <c r="D527" s="273">
        <v>342.2</v>
      </c>
    </row>
    <row r="528" spans="1:4" ht="40.5">
      <c r="A528" s="271" t="s">
        <v>1272</v>
      </c>
      <c r="B528" s="272" t="s">
        <v>1273</v>
      </c>
      <c r="C528" s="271" t="s">
        <v>249</v>
      </c>
      <c r="D528" s="273">
        <v>458.29</v>
      </c>
    </row>
    <row r="529" spans="1:4" ht="40.5">
      <c r="A529" s="271" t="s">
        <v>1274</v>
      </c>
      <c r="B529" s="272" t="s">
        <v>1275</v>
      </c>
      <c r="C529" s="271" t="s">
        <v>249</v>
      </c>
      <c r="D529" s="273">
        <v>381.84</v>
      </c>
    </row>
    <row r="530" spans="1:4" ht="40.5">
      <c r="A530" s="271" t="s">
        <v>1276</v>
      </c>
      <c r="B530" s="272" t="s">
        <v>1277</v>
      </c>
      <c r="C530" s="271" t="s">
        <v>249</v>
      </c>
      <c r="D530" s="273">
        <v>381.84</v>
      </c>
    </row>
    <row r="531" spans="1:4" ht="40.5">
      <c r="A531" s="271" t="s">
        <v>1278</v>
      </c>
      <c r="B531" s="272" t="s">
        <v>1279</v>
      </c>
      <c r="C531" s="271" t="s">
        <v>249</v>
      </c>
      <c r="D531" s="273">
        <v>387.8</v>
      </c>
    </row>
    <row r="532" spans="1:4" ht="40.5">
      <c r="A532" s="271" t="s">
        <v>1280</v>
      </c>
      <c r="B532" s="272" t="s">
        <v>1281</v>
      </c>
      <c r="C532" s="271" t="s">
        <v>263</v>
      </c>
      <c r="D532" s="273">
        <v>47.65</v>
      </c>
    </row>
    <row r="533" spans="1:4" ht="40.5">
      <c r="A533" s="271" t="s">
        <v>1282</v>
      </c>
      <c r="B533" s="272" t="s">
        <v>1283</v>
      </c>
      <c r="C533" s="271" t="s">
        <v>263</v>
      </c>
      <c r="D533" s="273">
        <v>66.36</v>
      </c>
    </row>
    <row r="534" spans="1:4" ht="40.5">
      <c r="A534" s="271" t="s">
        <v>1284</v>
      </c>
      <c r="B534" s="272" t="s">
        <v>1285</v>
      </c>
      <c r="C534" s="271" t="s">
        <v>437</v>
      </c>
      <c r="D534" s="273">
        <v>85.96</v>
      </c>
    </row>
    <row r="535" spans="1:4" ht="40.5">
      <c r="A535" s="271" t="s">
        <v>1286</v>
      </c>
      <c r="B535" s="272" t="s">
        <v>1287</v>
      </c>
      <c r="C535" s="271" t="s">
        <v>437</v>
      </c>
      <c r="D535" s="273">
        <v>13.44</v>
      </c>
    </row>
    <row r="536" spans="1:4" ht="40.5">
      <c r="A536" s="271" t="s">
        <v>1288</v>
      </c>
      <c r="B536" s="272" t="s">
        <v>1289</v>
      </c>
      <c r="C536" s="271" t="s">
        <v>437</v>
      </c>
      <c r="D536" s="273">
        <v>17.239999999999998</v>
      </c>
    </row>
    <row r="537" spans="1:4" ht="67.5">
      <c r="A537" s="271" t="s">
        <v>1290</v>
      </c>
      <c r="B537" s="272" t="s">
        <v>1291</v>
      </c>
      <c r="C537" s="271" t="s">
        <v>437</v>
      </c>
      <c r="D537" s="273">
        <v>86.76</v>
      </c>
    </row>
    <row r="538" spans="1:4" ht="67.5">
      <c r="A538" s="271" t="s">
        <v>1292</v>
      </c>
      <c r="B538" s="272" t="s">
        <v>1293</v>
      </c>
      <c r="C538" s="271" t="s">
        <v>437</v>
      </c>
      <c r="D538" s="273">
        <v>83.08</v>
      </c>
    </row>
    <row r="539" spans="1:4" ht="67.5">
      <c r="A539" s="271" t="s">
        <v>1294</v>
      </c>
      <c r="B539" s="272" t="s">
        <v>1295</v>
      </c>
      <c r="C539" s="271" t="s">
        <v>437</v>
      </c>
      <c r="D539" s="273">
        <v>112.65</v>
      </c>
    </row>
    <row r="540" spans="1:4" ht="67.5">
      <c r="A540" s="271" t="s">
        <v>1296</v>
      </c>
      <c r="B540" s="272" t="s">
        <v>1297</v>
      </c>
      <c r="C540" s="271" t="s">
        <v>437</v>
      </c>
      <c r="D540" s="273">
        <v>93.56</v>
      </c>
    </row>
    <row r="541" spans="1:4" ht="108">
      <c r="A541" s="271" t="s">
        <v>1298</v>
      </c>
      <c r="B541" s="272" t="s">
        <v>1299</v>
      </c>
      <c r="C541" s="271" t="s">
        <v>437</v>
      </c>
      <c r="D541" s="273">
        <v>123.4</v>
      </c>
    </row>
    <row r="542" spans="1:4" ht="81">
      <c r="A542" s="271" t="s">
        <v>1300</v>
      </c>
      <c r="B542" s="272" t="s">
        <v>1301</v>
      </c>
      <c r="C542" s="271" t="s">
        <v>437</v>
      </c>
      <c r="D542" s="273">
        <v>223.27</v>
      </c>
    </row>
    <row r="543" spans="1:4" ht="13.5">
      <c r="A543" s="271" t="s">
        <v>1302</v>
      </c>
      <c r="B543" s="272" t="s">
        <v>1303</v>
      </c>
      <c r="C543" s="271" t="s">
        <v>249</v>
      </c>
      <c r="D543" s="273">
        <v>138.34</v>
      </c>
    </row>
    <row r="544" spans="1:4" ht="13.5">
      <c r="A544" s="271" t="s">
        <v>1304</v>
      </c>
      <c r="B544" s="272" t="s">
        <v>1305</v>
      </c>
      <c r="C544" s="271" t="s">
        <v>249</v>
      </c>
      <c r="D544" s="273">
        <v>41.1</v>
      </c>
    </row>
    <row r="545" spans="1:4" ht="27">
      <c r="A545" s="271" t="s">
        <v>1306</v>
      </c>
      <c r="B545" s="272" t="s">
        <v>1307</v>
      </c>
      <c r="C545" s="271" t="s">
        <v>249</v>
      </c>
      <c r="D545" s="273">
        <v>80.739999999999995</v>
      </c>
    </row>
    <row r="546" spans="1:4" ht="54">
      <c r="A546" s="271" t="s">
        <v>1308</v>
      </c>
      <c r="B546" s="272" t="s">
        <v>1309</v>
      </c>
      <c r="C546" s="271" t="s">
        <v>249</v>
      </c>
      <c r="D546" s="273">
        <v>855.08</v>
      </c>
    </row>
    <row r="547" spans="1:4" ht="54">
      <c r="A547" s="271" t="s">
        <v>1310</v>
      </c>
      <c r="B547" s="272" t="s">
        <v>1311</v>
      </c>
      <c r="C547" s="271" t="s">
        <v>249</v>
      </c>
      <c r="D547" s="273">
        <v>1096.22</v>
      </c>
    </row>
    <row r="548" spans="1:4" ht="54">
      <c r="A548" s="271" t="s">
        <v>1312</v>
      </c>
      <c r="B548" s="272" t="s">
        <v>1313</v>
      </c>
      <c r="C548" s="271" t="s">
        <v>249</v>
      </c>
      <c r="D548" s="273">
        <v>2286.9299999999998</v>
      </c>
    </row>
    <row r="549" spans="1:4" ht="27">
      <c r="A549" s="271" t="s">
        <v>1314</v>
      </c>
      <c r="B549" s="272" t="s">
        <v>1315</v>
      </c>
      <c r="C549" s="271" t="s">
        <v>263</v>
      </c>
      <c r="D549" s="273">
        <v>19.510000000000002</v>
      </c>
    </row>
    <row r="550" spans="1:4" ht="13.5">
      <c r="A550" s="271" t="s">
        <v>1316</v>
      </c>
      <c r="B550" s="272" t="s">
        <v>1317</v>
      </c>
      <c r="C550" s="271" t="s">
        <v>263</v>
      </c>
      <c r="D550" s="273">
        <v>12.43</v>
      </c>
    </row>
    <row r="551" spans="1:4" ht="27">
      <c r="A551" s="271" t="s">
        <v>1318</v>
      </c>
      <c r="B551" s="272" t="s">
        <v>1319</v>
      </c>
      <c r="C551" s="271" t="s">
        <v>183</v>
      </c>
      <c r="D551" s="273">
        <v>74.430000000000007</v>
      </c>
    </row>
    <row r="552" spans="1:4" ht="27">
      <c r="A552" s="271" t="s">
        <v>1320</v>
      </c>
      <c r="B552" s="272" t="s">
        <v>1321</v>
      </c>
      <c r="C552" s="271" t="s">
        <v>183</v>
      </c>
      <c r="D552" s="273">
        <v>24.28</v>
      </c>
    </row>
    <row r="553" spans="1:4" ht="27">
      <c r="A553" s="271" t="s">
        <v>1322</v>
      </c>
      <c r="B553" s="272" t="s">
        <v>1323</v>
      </c>
      <c r="C553" s="271" t="s">
        <v>183</v>
      </c>
      <c r="D553" s="273">
        <v>23.01</v>
      </c>
    </row>
    <row r="554" spans="1:4" ht="27">
      <c r="A554" s="271" t="s">
        <v>1324</v>
      </c>
      <c r="B554" s="272" t="s">
        <v>1325</v>
      </c>
      <c r="C554" s="271" t="s">
        <v>183</v>
      </c>
      <c r="D554" s="273">
        <v>134.22999999999999</v>
      </c>
    </row>
    <row r="555" spans="1:4" ht="13.5">
      <c r="A555" s="271" t="s">
        <v>1326</v>
      </c>
      <c r="B555" s="272" t="s">
        <v>1327</v>
      </c>
      <c r="C555" s="271" t="s">
        <v>263</v>
      </c>
      <c r="D555" s="273">
        <v>34.79</v>
      </c>
    </row>
    <row r="556" spans="1:4" ht="13.5">
      <c r="A556" s="271" t="s">
        <v>1328</v>
      </c>
      <c r="B556" s="272" t="s">
        <v>1329</v>
      </c>
      <c r="C556" s="271" t="s">
        <v>263</v>
      </c>
      <c r="D556" s="273">
        <v>41.55</v>
      </c>
    </row>
    <row r="557" spans="1:4" ht="13.5">
      <c r="A557" s="271" t="s">
        <v>1330</v>
      </c>
      <c r="B557" s="272" t="s">
        <v>1331</v>
      </c>
      <c r="C557" s="271" t="s">
        <v>263</v>
      </c>
      <c r="D557" s="273">
        <v>24.08</v>
      </c>
    </row>
    <row r="558" spans="1:4" ht="13.5">
      <c r="A558" s="271" t="s">
        <v>1332</v>
      </c>
      <c r="B558" s="272" t="s">
        <v>1333</v>
      </c>
      <c r="C558" s="271" t="s">
        <v>263</v>
      </c>
      <c r="D558" s="273">
        <v>9.58</v>
      </c>
    </row>
    <row r="559" spans="1:4" ht="81">
      <c r="A559" s="271" t="s">
        <v>1334</v>
      </c>
      <c r="B559" s="272" t="s">
        <v>1335</v>
      </c>
      <c r="C559" s="271" t="s">
        <v>185</v>
      </c>
      <c r="D559" s="273">
        <v>20.45</v>
      </c>
    </row>
    <row r="560" spans="1:4" ht="67.5">
      <c r="A560" s="271" t="s">
        <v>1336</v>
      </c>
      <c r="B560" s="272" t="s">
        <v>1337</v>
      </c>
      <c r="C560" s="271" t="s">
        <v>183</v>
      </c>
      <c r="D560" s="273">
        <v>322.60000000000002</v>
      </c>
    </row>
    <row r="561" spans="1:4" ht="94.5">
      <c r="A561" s="271" t="s">
        <v>1338</v>
      </c>
      <c r="B561" s="272" t="s">
        <v>1339</v>
      </c>
      <c r="C561" s="271" t="s">
        <v>183</v>
      </c>
      <c r="D561" s="273">
        <v>321.24</v>
      </c>
    </row>
    <row r="562" spans="1:4" ht="81">
      <c r="A562" s="271" t="s">
        <v>1340</v>
      </c>
      <c r="B562" s="272" t="s">
        <v>1341</v>
      </c>
      <c r="C562" s="271" t="s">
        <v>183</v>
      </c>
      <c r="D562" s="273">
        <v>308.79000000000002</v>
      </c>
    </row>
    <row r="563" spans="1:4" ht="94.5">
      <c r="A563" s="271" t="s">
        <v>1342</v>
      </c>
      <c r="B563" s="272" t="s">
        <v>1343</v>
      </c>
      <c r="C563" s="271" t="s">
        <v>183</v>
      </c>
      <c r="D563" s="273">
        <v>727.49</v>
      </c>
    </row>
    <row r="564" spans="1:4" ht="108">
      <c r="A564" s="271" t="s">
        <v>1344</v>
      </c>
      <c r="B564" s="272" t="s">
        <v>1345</v>
      </c>
      <c r="C564" s="271" t="s">
        <v>183</v>
      </c>
      <c r="D564" s="273">
        <v>339.56</v>
      </c>
    </row>
    <row r="565" spans="1:4" ht="108">
      <c r="A565" s="271" t="s">
        <v>1346</v>
      </c>
      <c r="B565" s="272" t="s">
        <v>1347</v>
      </c>
      <c r="C565" s="271" t="s">
        <v>183</v>
      </c>
      <c r="D565" s="273">
        <v>244.63</v>
      </c>
    </row>
    <row r="566" spans="1:4" ht="81">
      <c r="A566" s="271" t="s">
        <v>1348</v>
      </c>
      <c r="B566" s="272" t="s">
        <v>1349</v>
      </c>
      <c r="C566" s="271" t="s">
        <v>183</v>
      </c>
      <c r="D566" s="273">
        <v>236.23</v>
      </c>
    </row>
    <row r="567" spans="1:4" ht="54">
      <c r="A567" s="271" t="s">
        <v>1350</v>
      </c>
      <c r="B567" s="272" t="s">
        <v>1351</v>
      </c>
      <c r="C567" s="271" t="s">
        <v>183</v>
      </c>
      <c r="D567" s="273">
        <v>74.95</v>
      </c>
    </row>
    <row r="568" spans="1:4" ht="27">
      <c r="A568" s="271" t="s">
        <v>1352</v>
      </c>
      <c r="B568" s="272" t="s">
        <v>1353</v>
      </c>
      <c r="C568" s="271" t="s">
        <v>183</v>
      </c>
      <c r="D568" s="273">
        <v>27.3</v>
      </c>
    </row>
    <row r="569" spans="1:4" ht="27">
      <c r="A569" s="271" t="s">
        <v>1354</v>
      </c>
      <c r="B569" s="272" t="s">
        <v>1355</v>
      </c>
      <c r="C569" s="271" t="s">
        <v>183</v>
      </c>
      <c r="D569" s="273">
        <v>32.01</v>
      </c>
    </row>
    <row r="570" spans="1:4" ht="27">
      <c r="A570" s="271" t="s">
        <v>1356</v>
      </c>
      <c r="B570" s="272" t="s">
        <v>1357</v>
      </c>
      <c r="C570" s="271" t="s">
        <v>183</v>
      </c>
      <c r="D570" s="273">
        <v>99.66</v>
      </c>
    </row>
    <row r="571" spans="1:4" ht="27">
      <c r="A571" s="271" t="s">
        <v>1358</v>
      </c>
      <c r="B571" s="272" t="s">
        <v>1359</v>
      </c>
      <c r="C571" s="271" t="s">
        <v>183</v>
      </c>
      <c r="D571" s="273">
        <v>112.53</v>
      </c>
    </row>
    <row r="572" spans="1:4" ht="27">
      <c r="A572" s="271" t="s">
        <v>1360</v>
      </c>
      <c r="B572" s="272" t="s">
        <v>1361</v>
      </c>
      <c r="C572" s="271" t="s">
        <v>263</v>
      </c>
      <c r="D572" s="273">
        <v>26.09</v>
      </c>
    </row>
    <row r="573" spans="1:4" ht="54">
      <c r="A573" s="271" t="s">
        <v>1362</v>
      </c>
      <c r="B573" s="272" t="s">
        <v>1363</v>
      </c>
      <c r="C573" s="271" t="s">
        <v>183</v>
      </c>
      <c r="D573" s="273">
        <v>84.93</v>
      </c>
    </row>
    <row r="574" spans="1:4" ht="27">
      <c r="A574" s="271" t="s">
        <v>1364</v>
      </c>
      <c r="B574" s="272" t="s">
        <v>1365</v>
      </c>
      <c r="C574" s="271" t="s">
        <v>183</v>
      </c>
      <c r="D574" s="273">
        <v>179.65</v>
      </c>
    </row>
    <row r="575" spans="1:4" ht="81">
      <c r="A575" s="271" t="s">
        <v>1366</v>
      </c>
      <c r="B575" s="272" t="s">
        <v>1367</v>
      </c>
      <c r="C575" s="271" t="s">
        <v>183</v>
      </c>
      <c r="D575" s="273">
        <v>211.41</v>
      </c>
    </row>
    <row r="576" spans="1:4" ht="54">
      <c r="A576" s="271" t="s">
        <v>1368</v>
      </c>
      <c r="B576" s="272" t="s">
        <v>1369</v>
      </c>
      <c r="C576" s="271" t="s">
        <v>183</v>
      </c>
      <c r="D576" s="273">
        <v>80.91</v>
      </c>
    </row>
    <row r="577" spans="1:4" ht="40.5">
      <c r="A577" s="271" t="s">
        <v>1370</v>
      </c>
      <c r="B577" s="272" t="s">
        <v>1371</v>
      </c>
      <c r="C577" s="271" t="s">
        <v>183</v>
      </c>
      <c r="D577" s="273">
        <v>59.98</v>
      </c>
    </row>
    <row r="578" spans="1:4" ht="40.5">
      <c r="A578" s="271" t="s">
        <v>1372</v>
      </c>
      <c r="B578" s="272" t="s">
        <v>1373</v>
      </c>
      <c r="C578" s="271" t="s">
        <v>183</v>
      </c>
      <c r="D578" s="273">
        <v>62.65</v>
      </c>
    </row>
    <row r="579" spans="1:4" ht="27">
      <c r="A579" s="271" t="s">
        <v>1374</v>
      </c>
      <c r="B579" s="272" t="s">
        <v>1375</v>
      </c>
      <c r="C579" s="271" t="s">
        <v>263</v>
      </c>
      <c r="D579" s="273">
        <v>38.6</v>
      </c>
    </row>
    <row r="580" spans="1:4" ht="27">
      <c r="A580" s="271" t="s">
        <v>1376</v>
      </c>
      <c r="B580" s="272" t="s">
        <v>1377</v>
      </c>
      <c r="C580" s="271" t="s">
        <v>183</v>
      </c>
      <c r="D580" s="273">
        <v>88.62</v>
      </c>
    </row>
    <row r="581" spans="1:4" ht="27">
      <c r="A581" s="271" t="s">
        <v>1378</v>
      </c>
      <c r="B581" s="272" t="s">
        <v>1379</v>
      </c>
      <c r="C581" s="271" t="s">
        <v>183</v>
      </c>
      <c r="D581" s="273">
        <v>68.38</v>
      </c>
    </row>
    <row r="582" spans="1:4" ht="13.5">
      <c r="A582" s="271" t="s">
        <v>1380</v>
      </c>
      <c r="B582" s="272" t="s">
        <v>1381</v>
      </c>
      <c r="C582" s="271" t="s">
        <v>183</v>
      </c>
      <c r="D582" s="273">
        <v>57.11</v>
      </c>
    </row>
    <row r="583" spans="1:4" ht="40.5">
      <c r="A583" s="271" t="s">
        <v>1382</v>
      </c>
      <c r="B583" s="272" t="s">
        <v>1383</v>
      </c>
      <c r="C583" s="271" t="s">
        <v>263</v>
      </c>
      <c r="D583" s="273">
        <v>12.76</v>
      </c>
    </row>
    <row r="584" spans="1:4" ht="13.5">
      <c r="A584" s="271" t="s">
        <v>1384</v>
      </c>
      <c r="B584" s="272" t="s">
        <v>1385</v>
      </c>
      <c r="C584" s="271" t="s">
        <v>183</v>
      </c>
      <c r="D584" s="273">
        <v>23.73</v>
      </c>
    </row>
    <row r="585" spans="1:4" ht="27">
      <c r="A585" s="271" t="s">
        <v>1386</v>
      </c>
      <c r="B585" s="272" t="s">
        <v>1387</v>
      </c>
      <c r="C585" s="271" t="s">
        <v>263</v>
      </c>
      <c r="D585" s="273">
        <v>50.54</v>
      </c>
    </row>
    <row r="586" spans="1:4" ht="27">
      <c r="A586" s="271" t="s">
        <v>1388</v>
      </c>
      <c r="B586" s="272" t="s">
        <v>1389</v>
      </c>
      <c r="C586" s="271" t="s">
        <v>263</v>
      </c>
      <c r="D586" s="273">
        <v>74.72</v>
      </c>
    </row>
    <row r="587" spans="1:4" ht="27">
      <c r="A587" s="271" t="s">
        <v>1390</v>
      </c>
      <c r="B587" s="272" t="s">
        <v>1391</v>
      </c>
      <c r="C587" s="271" t="s">
        <v>263</v>
      </c>
      <c r="D587" s="273">
        <v>32.729999999999997</v>
      </c>
    </row>
    <row r="588" spans="1:4" ht="27">
      <c r="A588" s="271" t="s">
        <v>1392</v>
      </c>
      <c r="B588" s="272" t="s">
        <v>1393</v>
      </c>
      <c r="C588" s="271" t="s">
        <v>263</v>
      </c>
      <c r="D588" s="273">
        <v>45.28</v>
      </c>
    </row>
    <row r="589" spans="1:4" ht="27">
      <c r="A589" s="271" t="s">
        <v>1394</v>
      </c>
      <c r="B589" s="272" t="s">
        <v>1395</v>
      </c>
      <c r="C589" s="271" t="s">
        <v>263</v>
      </c>
      <c r="D589" s="273">
        <v>19.350000000000001</v>
      </c>
    </row>
    <row r="590" spans="1:4" ht="27">
      <c r="A590" s="271" t="s">
        <v>1396</v>
      </c>
      <c r="B590" s="272" t="s">
        <v>1397</v>
      </c>
      <c r="C590" s="271" t="s">
        <v>263</v>
      </c>
      <c r="D590" s="273">
        <v>48.67</v>
      </c>
    </row>
    <row r="591" spans="1:4" ht="40.5">
      <c r="A591" s="271" t="s">
        <v>1398</v>
      </c>
      <c r="B591" s="272" t="s">
        <v>1399</v>
      </c>
      <c r="C591" s="271" t="s">
        <v>263</v>
      </c>
      <c r="D591" s="273">
        <v>29.16</v>
      </c>
    </row>
    <row r="592" spans="1:4" ht="27">
      <c r="A592" s="271" t="s">
        <v>1400</v>
      </c>
      <c r="B592" s="272" t="s">
        <v>1401</v>
      </c>
      <c r="C592" s="271" t="s">
        <v>263</v>
      </c>
      <c r="D592" s="273">
        <v>105.82</v>
      </c>
    </row>
    <row r="593" spans="1:4" ht="27">
      <c r="A593" s="271" t="s">
        <v>1402</v>
      </c>
      <c r="B593" s="272" t="s">
        <v>1403</v>
      </c>
      <c r="C593" s="271" t="s">
        <v>263</v>
      </c>
      <c r="D593" s="273">
        <v>57.49</v>
      </c>
    </row>
    <row r="594" spans="1:4" ht="27">
      <c r="A594" s="271" t="s">
        <v>1404</v>
      </c>
      <c r="B594" s="272" t="s">
        <v>1405</v>
      </c>
      <c r="C594" s="271" t="s">
        <v>263</v>
      </c>
      <c r="D594" s="273">
        <v>69.239999999999995</v>
      </c>
    </row>
    <row r="595" spans="1:4" ht="27">
      <c r="A595" s="271" t="s">
        <v>1406</v>
      </c>
      <c r="B595" s="272" t="s">
        <v>1407</v>
      </c>
      <c r="C595" s="271" t="s">
        <v>263</v>
      </c>
      <c r="D595" s="273">
        <v>74.64</v>
      </c>
    </row>
    <row r="596" spans="1:4" ht="27">
      <c r="A596" s="271" t="s">
        <v>1408</v>
      </c>
      <c r="B596" s="272" t="s">
        <v>1409</v>
      </c>
      <c r="C596" s="271" t="s">
        <v>263</v>
      </c>
      <c r="D596" s="273">
        <v>83.35</v>
      </c>
    </row>
    <row r="597" spans="1:4" ht="27">
      <c r="A597" s="271" t="s">
        <v>1410</v>
      </c>
      <c r="B597" s="272" t="s">
        <v>1411</v>
      </c>
      <c r="C597" s="271" t="s">
        <v>263</v>
      </c>
      <c r="D597" s="273">
        <v>88.34</v>
      </c>
    </row>
    <row r="598" spans="1:4" ht="27">
      <c r="A598" s="271" t="s">
        <v>1412</v>
      </c>
      <c r="B598" s="272" t="s">
        <v>1413</v>
      </c>
      <c r="C598" s="271" t="s">
        <v>263</v>
      </c>
      <c r="D598" s="273">
        <v>95.92</v>
      </c>
    </row>
    <row r="599" spans="1:4" ht="27">
      <c r="A599" s="271" t="s">
        <v>1414</v>
      </c>
      <c r="B599" s="272" t="s">
        <v>1415</v>
      </c>
      <c r="C599" s="271" t="s">
        <v>263</v>
      </c>
      <c r="D599" s="273">
        <v>54.22</v>
      </c>
    </row>
    <row r="600" spans="1:4" ht="27">
      <c r="A600" s="271" t="s">
        <v>1416</v>
      </c>
      <c r="B600" s="272" t="s">
        <v>1417</v>
      </c>
      <c r="C600" s="271" t="s">
        <v>263</v>
      </c>
      <c r="D600" s="273">
        <v>65.239999999999995</v>
      </c>
    </row>
    <row r="601" spans="1:4" ht="27">
      <c r="A601" s="271" t="s">
        <v>1418</v>
      </c>
      <c r="B601" s="272" t="s">
        <v>1419</v>
      </c>
      <c r="C601" s="271" t="s">
        <v>263</v>
      </c>
      <c r="D601" s="273">
        <v>69.69</v>
      </c>
    </row>
    <row r="602" spans="1:4" ht="27">
      <c r="A602" s="271" t="s">
        <v>1420</v>
      </c>
      <c r="B602" s="272" t="s">
        <v>1421</v>
      </c>
      <c r="C602" s="271" t="s">
        <v>263</v>
      </c>
      <c r="D602" s="273">
        <v>71.72</v>
      </c>
    </row>
    <row r="603" spans="1:4" ht="27">
      <c r="A603" s="271" t="s">
        <v>1422</v>
      </c>
      <c r="B603" s="272" t="s">
        <v>1423</v>
      </c>
      <c r="C603" s="271" t="s">
        <v>263</v>
      </c>
      <c r="D603" s="273">
        <v>76.819999999999993</v>
      </c>
    </row>
    <row r="604" spans="1:4" ht="27">
      <c r="A604" s="271" t="s">
        <v>1424</v>
      </c>
      <c r="B604" s="272" t="s">
        <v>1425</v>
      </c>
      <c r="C604" s="271" t="s">
        <v>263</v>
      </c>
      <c r="D604" s="273">
        <v>80.83</v>
      </c>
    </row>
    <row r="605" spans="1:4" ht="27">
      <c r="A605" s="271" t="s">
        <v>1426</v>
      </c>
      <c r="B605" s="272" t="s">
        <v>1427</v>
      </c>
      <c r="C605" s="271" t="s">
        <v>263</v>
      </c>
      <c r="D605" s="273">
        <v>87.01</v>
      </c>
    </row>
    <row r="606" spans="1:4" ht="27">
      <c r="A606" s="271" t="s">
        <v>1428</v>
      </c>
      <c r="B606" s="272" t="s">
        <v>1429</v>
      </c>
      <c r="C606" s="271" t="s">
        <v>263</v>
      </c>
      <c r="D606" s="273">
        <v>51.27</v>
      </c>
    </row>
    <row r="607" spans="1:4" ht="27">
      <c r="A607" s="271" t="s">
        <v>1430</v>
      </c>
      <c r="B607" s="272" t="s">
        <v>1431</v>
      </c>
      <c r="C607" s="271" t="s">
        <v>263</v>
      </c>
      <c r="D607" s="273">
        <v>61.67</v>
      </c>
    </row>
    <row r="608" spans="1:4" ht="27">
      <c r="A608" s="271" t="s">
        <v>1432</v>
      </c>
      <c r="B608" s="272" t="s">
        <v>1433</v>
      </c>
      <c r="C608" s="271" t="s">
        <v>263</v>
      </c>
      <c r="D608" s="273">
        <v>65.239999999999995</v>
      </c>
    </row>
    <row r="609" spans="1:4" ht="27">
      <c r="A609" s="271" t="s">
        <v>1434</v>
      </c>
      <c r="B609" s="272" t="s">
        <v>1435</v>
      </c>
      <c r="C609" s="271" t="s">
        <v>263</v>
      </c>
      <c r="D609" s="273">
        <v>70.930000000000007</v>
      </c>
    </row>
    <row r="610" spans="1:4" ht="27">
      <c r="A610" s="271" t="s">
        <v>1436</v>
      </c>
      <c r="B610" s="272" t="s">
        <v>1437</v>
      </c>
      <c r="C610" s="271" t="s">
        <v>263</v>
      </c>
      <c r="D610" s="273">
        <v>74.150000000000006</v>
      </c>
    </row>
    <row r="611" spans="1:4" ht="27">
      <c r="A611" s="271" t="s">
        <v>1438</v>
      </c>
      <c r="B611" s="272" t="s">
        <v>1439</v>
      </c>
      <c r="C611" s="271" t="s">
        <v>263</v>
      </c>
      <c r="D611" s="273">
        <v>27.24</v>
      </c>
    </row>
    <row r="612" spans="1:4" ht="27">
      <c r="A612" s="271" t="s">
        <v>1440</v>
      </c>
      <c r="B612" s="272" t="s">
        <v>1441</v>
      </c>
      <c r="C612" s="271" t="s">
        <v>263</v>
      </c>
      <c r="D612" s="273">
        <v>29.47</v>
      </c>
    </row>
    <row r="613" spans="1:4" ht="27">
      <c r="A613" s="271" t="s">
        <v>1442</v>
      </c>
      <c r="B613" s="272" t="s">
        <v>1443</v>
      </c>
      <c r="C613" s="271" t="s">
        <v>263</v>
      </c>
      <c r="D613" s="273">
        <v>31.7</v>
      </c>
    </row>
    <row r="614" spans="1:4" ht="27">
      <c r="A614" s="271" t="s">
        <v>1444</v>
      </c>
      <c r="B614" s="272" t="s">
        <v>1445</v>
      </c>
      <c r="C614" s="271" t="s">
        <v>263</v>
      </c>
      <c r="D614" s="273">
        <v>35.26</v>
      </c>
    </row>
    <row r="615" spans="1:4" ht="27">
      <c r="A615" s="271" t="s">
        <v>1446</v>
      </c>
      <c r="B615" s="272" t="s">
        <v>1447</v>
      </c>
      <c r="C615" s="271" t="s">
        <v>263</v>
      </c>
      <c r="D615" s="273">
        <v>42.83</v>
      </c>
    </row>
    <row r="616" spans="1:4" ht="27">
      <c r="A616" s="271" t="s">
        <v>1448</v>
      </c>
      <c r="B616" s="272" t="s">
        <v>1449</v>
      </c>
      <c r="C616" s="271" t="s">
        <v>263</v>
      </c>
      <c r="D616" s="273">
        <v>47.29</v>
      </c>
    </row>
    <row r="617" spans="1:4" ht="27">
      <c r="A617" s="271" t="s">
        <v>1450</v>
      </c>
      <c r="B617" s="272" t="s">
        <v>1451</v>
      </c>
      <c r="C617" s="271" t="s">
        <v>263</v>
      </c>
      <c r="D617" s="273">
        <v>51.74</v>
      </c>
    </row>
    <row r="618" spans="1:4" ht="27">
      <c r="A618" s="271" t="s">
        <v>1452</v>
      </c>
      <c r="B618" s="272" t="s">
        <v>1453</v>
      </c>
      <c r="C618" s="271" t="s">
        <v>263</v>
      </c>
      <c r="D618" s="273">
        <v>25.9</v>
      </c>
    </row>
    <row r="619" spans="1:4" ht="27">
      <c r="A619" s="271" t="s">
        <v>1454</v>
      </c>
      <c r="B619" s="272" t="s">
        <v>1455</v>
      </c>
      <c r="C619" s="271" t="s">
        <v>263</v>
      </c>
      <c r="D619" s="273">
        <v>27.68</v>
      </c>
    </row>
    <row r="620" spans="1:4" ht="27">
      <c r="A620" s="271" t="s">
        <v>1456</v>
      </c>
      <c r="B620" s="272" t="s">
        <v>1457</v>
      </c>
      <c r="C620" s="271" t="s">
        <v>263</v>
      </c>
      <c r="D620" s="273">
        <v>29.47</v>
      </c>
    </row>
    <row r="621" spans="1:4" ht="27">
      <c r="A621" s="271" t="s">
        <v>1458</v>
      </c>
      <c r="B621" s="272" t="s">
        <v>1459</v>
      </c>
      <c r="C621" s="271" t="s">
        <v>263</v>
      </c>
      <c r="D621" s="273">
        <v>32.31</v>
      </c>
    </row>
    <row r="622" spans="1:4" ht="27">
      <c r="A622" s="271" t="s">
        <v>1460</v>
      </c>
      <c r="B622" s="272" t="s">
        <v>1461</v>
      </c>
      <c r="C622" s="271" t="s">
        <v>263</v>
      </c>
      <c r="D622" s="273">
        <v>58.02</v>
      </c>
    </row>
    <row r="623" spans="1:4" ht="27">
      <c r="A623" s="271" t="s">
        <v>1462</v>
      </c>
      <c r="B623" s="272" t="s">
        <v>1463</v>
      </c>
      <c r="C623" s="271" t="s">
        <v>183</v>
      </c>
      <c r="D623" s="273">
        <v>13.51</v>
      </c>
    </row>
    <row r="624" spans="1:4" ht="27">
      <c r="A624" s="271" t="s">
        <v>1464</v>
      </c>
      <c r="B624" s="272" t="s">
        <v>1465</v>
      </c>
      <c r="C624" s="271" t="s">
        <v>263</v>
      </c>
      <c r="D624" s="273">
        <v>81.099999999999994</v>
      </c>
    </row>
    <row r="625" spans="1:4" ht="27">
      <c r="A625" s="271" t="s">
        <v>1466</v>
      </c>
      <c r="B625" s="272" t="s">
        <v>1467</v>
      </c>
      <c r="C625" s="271" t="s">
        <v>263</v>
      </c>
      <c r="D625" s="273">
        <v>79.040000000000006</v>
      </c>
    </row>
    <row r="626" spans="1:4" ht="13.5">
      <c r="A626" s="271" t="s">
        <v>1468</v>
      </c>
      <c r="B626" s="272" t="s">
        <v>1469</v>
      </c>
      <c r="C626" s="271" t="s">
        <v>249</v>
      </c>
      <c r="D626" s="273">
        <v>36.090000000000003</v>
      </c>
    </row>
    <row r="627" spans="1:4" ht="13.5">
      <c r="A627" s="271" t="s">
        <v>1470</v>
      </c>
      <c r="B627" s="272" t="s">
        <v>1471</v>
      </c>
      <c r="C627" s="271" t="s">
        <v>249</v>
      </c>
      <c r="D627" s="273">
        <v>53.07</v>
      </c>
    </row>
    <row r="628" spans="1:4" ht="13.5">
      <c r="A628" s="271" t="s">
        <v>1472</v>
      </c>
      <c r="B628" s="272" t="s">
        <v>1473</v>
      </c>
      <c r="C628" s="271" t="s">
        <v>249</v>
      </c>
      <c r="D628" s="273">
        <v>34.06</v>
      </c>
    </row>
    <row r="629" spans="1:4" ht="13.5">
      <c r="A629" s="271" t="s">
        <v>1474</v>
      </c>
      <c r="B629" s="272" t="s">
        <v>1475</v>
      </c>
      <c r="C629" s="271" t="s">
        <v>249</v>
      </c>
      <c r="D629" s="273">
        <v>36.99</v>
      </c>
    </row>
    <row r="630" spans="1:4" ht="13.5">
      <c r="A630" s="271" t="s">
        <v>1476</v>
      </c>
      <c r="B630" s="272" t="s">
        <v>1477</v>
      </c>
      <c r="C630" s="271" t="s">
        <v>249</v>
      </c>
      <c r="D630" s="273">
        <v>30.11</v>
      </c>
    </row>
    <row r="631" spans="1:4" ht="13.5">
      <c r="A631" s="271" t="s">
        <v>1478</v>
      </c>
      <c r="B631" s="272" t="s">
        <v>1479</v>
      </c>
      <c r="C631" s="271" t="s">
        <v>249</v>
      </c>
      <c r="D631" s="273">
        <v>35.31</v>
      </c>
    </row>
    <row r="632" spans="1:4" ht="27">
      <c r="A632" s="271" t="s">
        <v>1480</v>
      </c>
      <c r="B632" s="272" t="s">
        <v>1481</v>
      </c>
      <c r="C632" s="271" t="s">
        <v>263</v>
      </c>
      <c r="D632" s="273">
        <v>30.05</v>
      </c>
    </row>
    <row r="633" spans="1:4" ht="13.5">
      <c r="A633" s="271" t="s">
        <v>1482</v>
      </c>
      <c r="B633" s="272" t="s">
        <v>1483</v>
      </c>
      <c r="C633" s="271" t="s">
        <v>263</v>
      </c>
      <c r="D633" s="273">
        <v>201.01</v>
      </c>
    </row>
    <row r="634" spans="1:4" ht="67.5">
      <c r="A634" s="271" t="s">
        <v>1484</v>
      </c>
      <c r="B634" s="272" t="s">
        <v>1485</v>
      </c>
      <c r="C634" s="271" t="s">
        <v>183</v>
      </c>
      <c r="D634" s="273">
        <v>49.55</v>
      </c>
    </row>
    <row r="635" spans="1:4" ht="27">
      <c r="A635" s="271" t="s">
        <v>1486</v>
      </c>
      <c r="B635" s="272" t="s">
        <v>1487</v>
      </c>
      <c r="C635" s="271" t="s">
        <v>183</v>
      </c>
      <c r="D635" s="273">
        <v>35.380000000000003</v>
      </c>
    </row>
    <row r="636" spans="1:4" ht="13.5">
      <c r="A636" s="271" t="s">
        <v>1488</v>
      </c>
      <c r="B636" s="272" t="s">
        <v>1489</v>
      </c>
      <c r="C636" s="271" t="s">
        <v>183</v>
      </c>
      <c r="D636" s="273">
        <v>21.04</v>
      </c>
    </row>
    <row r="637" spans="1:4" ht="27">
      <c r="A637" s="271" t="s">
        <v>1490</v>
      </c>
      <c r="B637" s="272" t="s">
        <v>1491</v>
      </c>
      <c r="C637" s="271" t="s">
        <v>183</v>
      </c>
      <c r="D637" s="273">
        <v>19.989999999999998</v>
      </c>
    </row>
    <row r="638" spans="1:4" ht="40.5">
      <c r="A638" s="271" t="s">
        <v>1492</v>
      </c>
      <c r="B638" s="272" t="s">
        <v>1493</v>
      </c>
      <c r="C638" s="271" t="s">
        <v>183</v>
      </c>
      <c r="D638" s="273">
        <v>26.57</v>
      </c>
    </row>
    <row r="639" spans="1:4" ht="40.5">
      <c r="A639" s="271" t="s">
        <v>1494</v>
      </c>
      <c r="B639" s="272" t="s">
        <v>1495</v>
      </c>
      <c r="C639" s="271" t="s">
        <v>183</v>
      </c>
      <c r="D639" s="273">
        <v>29.18</v>
      </c>
    </row>
    <row r="640" spans="1:4" ht="40.5">
      <c r="A640" s="271" t="s">
        <v>1496</v>
      </c>
      <c r="B640" s="272" t="s">
        <v>1497</v>
      </c>
      <c r="C640" s="271" t="s">
        <v>183</v>
      </c>
      <c r="D640" s="273">
        <v>31.79</v>
      </c>
    </row>
    <row r="641" spans="1:4" ht="40.5">
      <c r="A641" s="271" t="s">
        <v>1498</v>
      </c>
      <c r="B641" s="272" t="s">
        <v>1499</v>
      </c>
      <c r="C641" s="271" t="s">
        <v>183</v>
      </c>
      <c r="D641" s="273">
        <v>34.4</v>
      </c>
    </row>
    <row r="642" spans="1:4" ht="40.5">
      <c r="A642" s="271" t="s">
        <v>1500</v>
      </c>
      <c r="B642" s="272" t="s">
        <v>1501</v>
      </c>
      <c r="C642" s="271" t="s">
        <v>183</v>
      </c>
      <c r="D642" s="273">
        <v>25.43</v>
      </c>
    </row>
    <row r="643" spans="1:4" ht="40.5">
      <c r="A643" s="271" t="s">
        <v>1502</v>
      </c>
      <c r="B643" s="272" t="s">
        <v>1503</v>
      </c>
      <c r="C643" s="271" t="s">
        <v>183</v>
      </c>
      <c r="D643" s="273">
        <v>27.66</v>
      </c>
    </row>
    <row r="644" spans="1:4" ht="40.5">
      <c r="A644" s="271" t="s">
        <v>1504</v>
      </c>
      <c r="B644" s="272" t="s">
        <v>1505</v>
      </c>
      <c r="C644" s="271" t="s">
        <v>183</v>
      </c>
      <c r="D644" s="273">
        <v>29.89</v>
      </c>
    </row>
    <row r="645" spans="1:4" ht="40.5">
      <c r="A645" s="271" t="s">
        <v>1506</v>
      </c>
      <c r="B645" s="272" t="s">
        <v>1507</v>
      </c>
      <c r="C645" s="271" t="s">
        <v>183</v>
      </c>
      <c r="D645" s="273">
        <v>32.119999999999997</v>
      </c>
    </row>
    <row r="646" spans="1:4" ht="40.5">
      <c r="A646" s="271" t="s">
        <v>1508</v>
      </c>
      <c r="B646" s="272" t="s">
        <v>1509</v>
      </c>
      <c r="C646" s="271" t="s">
        <v>183</v>
      </c>
      <c r="D646" s="273">
        <v>20.32</v>
      </c>
    </row>
    <row r="647" spans="1:4" ht="40.5">
      <c r="A647" s="271" t="s">
        <v>1510</v>
      </c>
      <c r="B647" s="272" t="s">
        <v>1511</v>
      </c>
      <c r="C647" s="271" t="s">
        <v>183</v>
      </c>
      <c r="D647" s="273">
        <v>22.93</v>
      </c>
    </row>
    <row r="648" spans="1:4" ht="40.5">
      <c r="A648" s="271" t="s">
        <v>1512</v>
      </c>
      <c r="B648" s="272" t="s">
        <v>1513</v>
      </c>
      <c r="C648" s="271" t="s">
        <v>183</v>
      </c>
      <c r="D648" s="273">
        <v>25.54</v>
      </c>
    </row>
    <row r="649" spans="1:4" ht="40.5">
      <c r="A649" s="271" t="s">
        <v>1514</v>
      </c>
      <c r="B649" s="272" t="s">
        <v>1515</v>
      </c>
      <c r="C649" s="271" t="s">
        <v>183</v>
      </c>
      <c r="D649" s="273">
        <v>28.15</v>
      </c>
    </row>
    <row r="650" spans="1:4" ht="40.5">
      <c r="A650" s="271" t="s">
        <v>1516</v>
      </c>
      <c r="B650" s="272" t="s">
        <v>1517</v>
      </c>
      <c r="C650" s="271" t="s">
        <v>183</v>
      </c>
      <c r="D650" s="273">
        <v>19.18</v>
      </c>
    </row>
    <row r="651" spans="1:4" ht="40.5">
      <c r="A651" s="271" t="s">
        <v>1518</v>
      </c>
      <c r="B651" s="272" t="s">
        <v>1519</v>
      </c>
      <c r="C651" s="271" t="s">
        <v>183</v>
      </c>
      <c r="D651" s="273">
        <v>21.41</v>
      </c>
    </row>
    <row r="652" spans="1:4" ht="40.5">
      <c r="A652" s="271" t="s">
        <v>1520</v>
      </c>
      <c r="B652" s="272" t="s">
        <v>1521</v>
      </c>
      <c r="C652" s="271" t="s">
        <v>183</v>
      </c>
      <c r="D652" s="273">
        <v>23.64</v>
      </c>
    </row>
    <row r="653" spans="1:4" ht="40.5">
      <c r="A653" s="271" t="s">
        <v>1522</v>
      </c>
      <c r="B653" s="272" t="s">
        <v>1523</v>
      </c>
      <c r="C653" s="271" t="s">
        <v>183</v>
      </c>
      <c r="D653" s="273">
        <v>25.87</v>
      </c>
    </row>
    <row r="654" spans="1:4" ht="27">
      <c r="A654" s="271" t="s">
        <v>1524</v>
      </c>
      <c r="B654" s="272" t="s">
        <v>1525</v>
      </c>
      <c r="C654" s="271" t="s">
        <v>263</v>
      </c>
      <c r="D654" s="273">
        <v>11.5</v>
      </c>
    </row>
    <row r="655" spans="1:4" ht="13.5">
      <c r="A655" s="271" t="s">
        <v>200</v>
      </c>
      <c r="B655" s="272" t="s">
        <v>1526</v>
      </c>
      <c r="C655" s="271" t="s">
        <v>183</v>
      </c>
      <c r="D655" s="273">
        <v>20.079999999999998</v>
      </c>
    </row>
    <row r="656" spans="1:4" ht="27">
      <c r="A656" s="271" t="s">
        <v>1527</v>
      </c>
      <c r="B656" s="272" t="s">
        <v>1528</v>
      </c>
      <c r="C656" s="271" t="s">
        <v>183</v>
      </c>
      <c r="D656" s="273">
        <v>57.86</v>
      </c>
    </row>
    <row r="657" spans="1:4" ht="27">
      <c r="A657" s="271" t="s">
        <v>1529</v>
      </c>
      <c r="B657" s="272" t="s">
        <v>1530</v>
      </c>
      <c r="C657" s="271" t="s">
        <v>183</v>
      </c>
      <c r="D657" s="273">
        <v>57.86</v>
      </c>
    </row>
    <row r="658" spans="1:4" ht="27">
      <c r="A658" s="271" t="s">
        <v>1531</v>
      </c>
      <c r="B658" s="272" t="s">
        <v>1532</v>
      </c>
      <c r="C658" s="271" t="s">
        <v>183</v>
      </c>
      <c r="D658" s="273">
        <v>8.27</v>
      </c>
    </row>
    <row r="659" spans="1:4" ht="27">
      <c r="A659" s="271" t="s">
        <v>1533</v>
      </c>
      <c r="B659" s="272" t="s">
        <v>1534</v>
      </c>
      <c r="C659" s="271" t="s">
        <v>183</v>
      </c>
      <c r="D659" s="273">
        <v>2.52</v>
      </c>
    </row>
    <row r="660" spans="1:4" ht="27">
      <c r="A660" s="271" t="s">
        <v>1535</v>
      </c>
      <c r="B660" s="272" t="s">
        <v>1536</v>
      </c>
      <c r="C660" s="271" t="s">
        <v>183</v>
      </c>
      <c r="D660" s="273">
        <v>28.7</v>
      </c>
    </row>
    <row r="661" spans="1:4" ht="27">
      <c r="A661" s="271" t="s">
        <v>1537</v>
      </c>
      <c r="B661" s="272" t="s">
        <v>1538</v>
      </c>
      <c r="C661" s="271" t="s">
        <v>183</v>
      </c>
      <c r="D661" s="273">
        <v>31.2</v>
      </c>
    </row>
    <row r="662" spans="1:4" ht="27">
      <c r="A662" s="271" t="s">
        <v>1539</v>
      </c>
      <c r="B662" s="272" t="s">
        <v>1540</v>
      </c>
      <c r="C662" s="271" t="s">
        <v>183</v>
      </c>
      <c r="D662" s="273">
        <v>33.69</v>
      </c>
    </row>
    <row r="663" spans="1:4" ht="27">
      <c r="A663" s="271" t="s">
        <v>1541</v>
      </c>
      <c r="B663" s="272" t="s">
        <v>1542</v>
      </c>
      <c r="C663" s="271" t="s">
        <v>183</v>
      </c>
      <c r="D663" s="273">
        <v>46.78</v>
      </c>
    </row>
    <row r="664" spans="1:4" ht="54">
      <c r="A664" s="271" t="s">
        <v>1543</v>
      </c>
      <c r="B664" s="272" t="s">
        <v>1544</v>
      </c>
      <c r="C664" s="271" t="s">
        <v>183</v>
      </c>
      <c r="D664" s="273">
        <v>41.8</v>
      </c>
    </row>
    <row r="665" spans="1:4" ht="54">
      <c r="A665" s="271" t="s">
        <v>1545</v>
      </c>
      <c r="B665" s="272" t="s">
        <v>1546</v>
      </c>
      <c r="C665" s="271" t="s">
        <v>183</v>
      </c>
      <c r="D665" s="273">
        <v>42.54</v>
      </c>
    </row>
    <row r="666" spans="1:4" ht="54">
      <c r="A666" s="271" t="s">
        <v>1547</v>
      </c>
      <c r="B666" s="272" t="s">
        <v>1548</v>
      </c>
      <c r="C666" s="271" t="s">
        <v>183</v>
      </c>
      <c r="D666" s="273">
        <v>43.59</v>
      </c>
    </row>
    <row r="667" spans="1:4" ht="40.5">
      <c r="A667" s="271" t="s">
        <v>1549</v>
      </c>
      <c r="B667" s="272" t="s">
        <v>1550</v>
      </c>
      <c r="C667" s="271" t="s">
        <v>183</v>
      </c>
      <c r="D667" s="273">
        <v>92.46</v>
      </c>
    </row>
    <row r="668" spans="1:4" ht="67.5">
      <c r="A668" s="271" t="s">
        <v>1551</v>
      </c>
      <c r="B668" s="272" t="s">
        <v>1552</v>
      </c>
      <c r="C668" s="271" t="s">
        <v>183</v>
      </c>
      <c r="D668" s="273">
        <v>64.62</v>
      </c>
    </row>
    <row r="669" spans="1:4" ht="67.5">
      <c r="A669" s="271" t="s">
        <v>1553</v>
      </c>
      <c r="B669" s="272" t="s">
        <v>1554</v>
      </c>
      <c r="C669" s="271" t="s">
        <v>183</v>
      </c>
      <c r="D669" s="273">
        <v>61.74</v>
      </c>
    </row>
    <row r="670" spans="1:4" ht="67.5">
      <c r="A670" s="271" t="s">
        <v>1555</v>
      </c>
      <c r="B670" s="272" t="s">
        <v>1556</v>
      </c>
      <c r="C670" s="271" t="s">
        <v>183</v>
      </c>
      <c r="D670" s="273">
        <v>51.96</v>
      </c>
    </row>
    <row r="671" spans="1:4" ht="67.5">
      <c r="A671" s="271" t="s">
        <v>1557</v>
      </c>
      <c r="B671" s="272" t="s">
        <v>1558</v>
      </c>
      <c r="C671" s="271" t="s">
        <v>183</v>
      </c>
      <c r="D671" s="273">
        <v>50.8</v>
      </c>
    </row>
    <row r="672" spans="1:4" ht="67.5">
      <c r="A672" s="271" t="s">
        <v>1559</v>
      </c>
      <c r="B672" s="272" t="s">
        <v>1560</v>
      </c>
      <c r="C672" s="271" t="s">
        <v>183</v>
      </c>
      <c r="D672" s="273">
        <v>75.16</v>
      </c>
    </row>
    <row r="673" spans="1:4" ht="67.5">
      <c r="A673" s="271" t="s">
        <v>1561</v>
      </c>
      <c r="B673" s="272" t="s">
        <v>1562</v>
      </c>
      <c r="C673" s="271" t="s">
        <v>183</v>
      </c>
      <c r="D673" s="273">
        <v>81.23</v>
      </c>
    </row>
    <row r="674" spans="1:4" ht="81">
      <c r="A674" s="271" t="s">
        <v>1563</v>
      </c>
      <c r="B674" s="272" t="s">
        <v>1564</v>
      </c>
      <c r="C674" s="271" t="s">
        <v>183</v>
      </c>
      <c r="D674" s="273">
        <v>83.91</v>
      </c>
    </row>
    <row r="675" spans="1:4" ht="67.5">
      <c r="A675" s="271" t="s">
        <v>1565</v>
      </c>
      <c r="B675" s="272" t="s">
        <v>1566</v>
      </c>
      <c r="C675" s="271" t="s">
        <v>183</v>
      </c>
      <c r="D675" s="273">
        <v>94.05</v>
      </c>
    </row>
    <row r="676" spans="1:4" ht="54">
      <c r="A676" s="271" t="s">
        <v>1567</v>
      </c>
      <c r="B676" s="272" t="s">
        <v>1568</v>
      </c>
      <c r="C676" s="271" t="s">
        <v>183</v>
      </c>
      <c r="D676" s="273">
        <v>79.64</v>
      </c>
    </row>
    <row r="677" spans="1:4" ht="54">
      <c r="A677" s="271" t="s">
        <v>1569</v>
      </c>
      <c r="B677" s="272" t="s">
        <v>1570</v>
      </c>
      <c r="C677" s="271" t="s">
        <v>183</v>
      </c>
      <c r="D677" s="273">
        <v>77.540000000000006</v>
      </c>
    </row>
    <row r="678" spans="1:4" ht="54">
      <c r="A678" s="271" t="s">
        <v>1571</v>
      </c>
      <c r="B678" s="272" t="s">
        <v>1572</v>
      </c>
      <c r="C678" s="271" t="s">
        <v>183</v>
      </c>
      <c r="D678" s="273">
        <v>60.22</v>
      </c>
    </row>
    <row r="679" spans="1:4" ht="54">
      <c r="A679" s="271" t="s">
        <v>1573</v>
      </c>
      <c r="B679" s="272" t="s">
        <v>1574</v>
      </c>
      <c r="C679" s="271" t="s">
        <v>183</v>
      </c>
      <c r="D679" s="273">
        <v>86.47</v>
      </c>
    </row>
    <row r="680" spans="1:4" ht="54">
      <c r="A680" s="271" t="s">
        <v>1575</v>
      </c>
      <c r="B680" s="272" t="s">
        <v>1576</v>
      </c>
      <c r="C680" s="271" t="s">
        <v>183</v>
      </c>
      <c r="D680" s="273">
        <v>81.22</v>
      </c>
    </row>
    <row r="681" spans="1:4" ht="54">
      <c r="A681" s="271" t="s">
        <v>1577</v>
      </c>
      <c r="B681" s="272" t="s">
        <v>1578</v>
      </c>
      <c r="C681" s="271" t="s">
        <v>183</v>
      </c>
      <c r="D681" s="273">
        <v>62.84</v>
      </c>
    </row>
    <row r="682" spans="1:4" ht="67.5">
      <c r="A682" s="271" t="s">
        <v>1579</v>
      </c>
      <c r="B682" s="272" t="s">
        <v>1580</v>
      </c>
      <c r="C682" s="271" t="s">
        <v>183</v>
      </c>
      <c r="D682" s="273">
        <v>92.45</v>
      </c>
    </row>
    <row r="683" spans="1:4" ht="54">
      <c r="A683" s="271" t="s">
        <v>1581</v>
      </c>
      <c r="B683" s="272" t="s">
        <v>1582</v>
      </c>
      <c r="C683" s="271" t="s">
        <v>183</v>
      </c>
      <c r="D683" s="273">
        <v>209.51</v>
      </c>
    </row>
    <row r="684" spans="1:4" ht="40.5">
      <c r="A684" s="271" t="s">
        <v>1583</v>
      </c>
      <c r="B684" s="272" t="s">
        <v>1584</v>
      </c>
      <c r="C684" s="271" t="s">
        <v>183</v>
      </c>
      <c r="D684" s="273">
        <v>192.37</v>
      </c>
    </row>
    <row r="685" spans="1:4" ht="40.5">
      <c r="A685" s="271" t="s">
        <v>1585</v>
      </c>
      <c r="B685" s="272" t="s">
        <v>1586</v>
      </c>
      <c r="C685" s="271" t="s">
        <v>183</v>
      </c>
      <c r="D685" s="273">
        <v>244.54</v>
      </c>
    </row>
    <row r="686" spans="1:4" ht="40.5">
      <c r="A686" s="271" t="s">
        <v>1587</v>
      </c>
      <c r="B686" s="272" t="s">
        <v>1588</v>
      </c>
      <c r="C686" s="271" t="s">
        <v>183</v>
      </c>
      <c r="D686" s="273">
        <v>4.29</v>
      </c>
    </row>
    <row r="687" spans="1:4" ht="40.5">
      <c r="A687" s="271" t="s">
        <v>1589</v>
      </c>
      <c r="B687" s="272" t="s">
        <v>1590</v>
      </c>
      <c r="C687" s="271" t="s">
        <v>183</v>
      </c>
      <c r="D687" s="273">
        <v>4.8600000000000003</v>
      </c>
    </row>
    <row r="688" spans="1:4" ht="40.5">
      <c r="A688" s="271" t="s">
        <v>1591</v>
      </c>
      <c r="B688" s="272" t="s">
        <v>1592</v>
      </c>
      <c r="C688" s="271" t="s">
        <v>183</v>
      </c>
      <c r="D688" s="273">
        <v>6.45</v>
      </c>
    </row>
    <row r="689" spans="1:4" ht="27">
      <c r="A689" s="271" t="s">
        <v>1593</v>
      </c>
      <c r="B689" s="272" t="s">
        <v>1594</v>
      </c>
      <c r="C689" s="271" t="s">
        <v>183</v>
      </c>
      <c r="D689" s="273">
        <v>7.65</v>
      </c>
    </row>
    <row r="690" spans="1:4" ht="27">
      <c r="A690" s="271" t="s">
        <v>1595</v>
      </c>
      <c r="B690" s="272" t="s">
        <v>1596</v>
      </c>
      <c r="C690" s="271" t="s">
        <v>183</v>
      </c>
      <c r="D690" s="273">
        <v>13.74</v>
      </c>
    </row>
    <row r="691" spans="1:4" ht="13.5">
      <c r="A691" s="271" t="s">
        <v>1597</v>
      </c>
      <c r="B691" s="272" t="s">
        <v>1598</v>
      </c>
      <c r="C691" s="271" t="s">
        <v>183</v>
      </c>
      <c r="D691" s="273">
        <v>51.99</v>
      </c>
    </row>
    <row r="692" spans="1:4" ht="40.5">
      <c r="A692" s="271" t="s">
        <v>1599</v>
      </c>
      <c r="B692" s="272" t="s">
        <v>1600</v>
      </c>
      <c r="C692" s="271" t="s">
        <v>183</v>
      </c>
      <c r="D692" s="273">
        <v>42.76</v>
      </c>
    </row>
    <row r="693" spans="1:4" ht="40.5">
      <c r="A693" s="271" t="s">
        <v>1601</v>
      </c>
      <c r="B693" s="272" t="s">
        <v>1602</v>
      </c>
      <c r="C693" s="271" t="s">
        <v>183</v>
      </c>
      <c r="D693" s="273">
        <v>42.95</v>
      </c>
    </row>
    <row r="694" spans="1:4" ht="40.5">
      <c r="A694" s="271" t="s">
        <v>1603</v>
      </c>
      <c r="B694" s="272" t="s">
        <v>1604</v>
      </c>
      <c r="C694" s="271" t="s">
        <v>183</v>
      </c>
      <c r="D694" s="273">
        <v>43.87</v>
      </c>
    </row>
    <row r="695" spans="1:4" ht="27">
      <c r="A695" s="271" t="s">
        <v>1605</v>
      </c>
      <c r="B695" s="272" t="s">
        <v>1606</v>
      </c>
      <c r="C695" s="271" t="s">
        <v>183</v>
      </c>
      <c r="D695" s="273">
        <v>11.24</v>
      </c>
    </row>
    <row r="696" spans="1:4" ht="40.5">
      <c r="A696" s="271" t="s">
        <v>1607</v>
      </c>
      <c r="B696" s="272" t="s">
        <v>1608</v>
      </c>
      <c r="C696" s="271" t="s">
        <v>183</v>
      </c>
      <c r="D696" s="273">
        <v>15.35</v>
      </c>
    </row>
    <row r="697" spans="1:4" ht="27">
      <c r="A697" s="271" t="s">
        <v>1609</v>
      </c>
      <c r="B697" s="272" t="s">
        <v>1610</v>
      </c>
      <c r="C697" s="271" t="s">
        <v>183</v>
      </c>
      <c r="D697" s="273">
        <v>15.54</v>
      </c>
    </row>
    <row r="698" spans="1:4" ht="27">
      <c r="A698" s="271" t="s">
        <v>1611</v>
      </c>
      <c r="B698" s="272" t="s">
        <v>1612</v>
      </c>
      <c r="C698" s="271" t="s">
        <v>183</v>
      </c>
      <c r="D698" s="273">
        <v>16.46</v>
      </c>
    </row>
    <row r="699" spans="1:4" ht="27">
      <c r="A699" s="271" t="s">
        <v>1613</v>
      </c>
      <c r="B699" s="272" t="s">
        <v>1614</v>
      </c>
      <c r="C699" s="271" t="s">
        <v>183</v>
      </c>
      <c r="D699" s="273">
        <v>4.93</v>
      </c>
    </row>
    <row r="700" spans="1:4" ht="27">
      <c r="A700" s="271" t="s">
        <v>1615</v>
      </c>
      <c r="B700" s="272" t="s">
        <v>1616</v>
      </c>
      <c r="C700" s="271" t="s">
        <v>183</v>
      </c>
      <c r="D700" s="273">
        <v>103.05</v>
      </c>
    </row>
    <row r="701" spans="1:4" ht="27">
      <c r="A701" s="271" t="s">
        <v>1617</v>
      </c>
      <c r="B701" s="272" t="s">
        <v>1618</v>
      </c>
      <c r="C701" s="271" t="s">
        <v>183</v>
      </c>
      <c r="D701" s="273">
        <v>87.61</v>
      </c>
    </row>
    <row r="702" spans="1:4" ht="40.5">
      <c r="A702" s="271" t="s">
        <v>1619</v>
      </c>
      <c r="B702" s="272" t="s">
        <v>1620</v>
      </c>
      <c r="C702" s="271" t="s">
        <v>183</v>
      </c>
      <c r="D702" s="273">
        <v>37.28</v>
      </c>
    </row>
    <row r="703" spans="1:4" ht="54">
      <c r="A703" s="271" t="s">
        <v>1621</v>
      </c>
      <c r="B703" s="272" t="s">
        <v>1622</v>
      </c>
      <c r="C703" s="271" t="s">
        <v>183</v>
      </c>
      <c r="D703" s="273">
        <v>43.45</v>
      </c>
    </row>
    <row r="704" spans="1:4" ht="54">
      <c r="A704" s="271" t="s">
        <v>1623</v>
      </c>
      <c r="B704" s="272" t="s">
        <v>1624</v>
      </c>
      <c r="C704" s="271" t="s">
        <v>183</v>
      </c>
      <c r="D704" s="273">
        <v>42.68</v>
      </c>
    </row>
    <row r="705" spans="1:4" ht="54">
      <c r="A705" s="271" t="s">
        <v>1625</v>
      </c>
      <c r="B705" s="272" t="s">
        <v>1626</v>
      </c>
      <c r="C705" s="271" t="s">
        <v>183</v>
      </c>
      <c r="D705" s="273">
        <v>44.57</v>
      </c>
    </row>
    <row r="706" spans="1:4" ht="54">
      <c r="A706" s="271" t="s">
        <v>1627</v>
      </c>
      <c r="B706" s="272" t="s">
        <v>1628</v>
      </c>
      <c r="C706" s="271" t="s">
        <v>183</v>
      </c>
      <c r="D706" s="273">
        <v>47.92</v>
      </c>
    </row>
    <row r="707" spans="1:4" ht="54">
      <c r="A707" s="271" t="s">
        <v>1629</v>
      </c>
      <c r="B707" s="272" t="s">
        <v>1630</v>
      </c>
      <c r="C707" s="271" t="s">
        <v>183</v>
      </c>
      <c r="D707" s="273">
        <v>47.15</v>
      </c>
    </row>
    <row r="708" spans="1:4" ht="54">
      <c r="A708" s="271" t="s">
        <v>1631</v>
      </c>
      <c r="B708" s="272" t="s">
        <v>1632</v>
      </c>
      <c r="C708" s="271" t="s">
        <v>183</v>
      </c>
      <c r="D708" s="273">
        <v>49.04</v>
      </c>
    </row>
    <row r="709" spans="1:4" ht="54">
      <c r="A709" s="271" t="s">
        <v>1633</v>
      </c>
      <c r="B709" s="272" t="s">
        <v>1634</v>
      </c>
      <c r="C709" s="271" t="s">
        <v>183</v>
      </c>
      <c r="D709" s="273">
        <v>61.84</v>
      </c>
    </row>
    <row r="710" spans="1:4" ht="54">
      <c r="A710" s="271" t="s">
        <v>1635</v>
      </c>
      <c r="B710" s="272" t="s">
        <v>1636</v>
      </c>
      <c r="C710" s="271" t="s">
        <v>183</v>
      </c>
      <c r="D710" s="273">
        <v>42.99</v>
      </c>
    </row>
    <row r="711" spans="1:4" ht="40.5">
      <c r="A711" s="271" t="s">
        <v>1637</v>
      </c>
      <c r="B711" s="272" t="s">
        <v>1638</v>
      </c>
      <c r="C711" s="271" t="s">
        <v>183</v>
      </c>
      <c r="D711" s="273">
        <v>33.65</v>
      </c>
    </row>
    <row r="712" spans="1:4" ht="54">
      <c r="A712" s="271" t="s">
        <v>1639</v>
      </c>
      <c r="B712" s="272" t="s">
        <v>1640</v>
      </c>
      <c r="C712" s="271" t="s">
        <v>183</v>
      </c>
      <c r="D712" s="273">
        <v>45.46</v>
      </c>
    </row>
    <row r="713" spans="1:4" ht="54">
      <c r="A713" s="271" t="s">
        <v>1641</v>
      </c>
      <c r="B713" s="272" t="s">
        <v>1642</v>
      </c>
      <c r="C713" s="271" t="s">
        <v>183</v>
      </c>
      <c r="D713" s="273">
        <v>44.69</v>
      </c>
    </row>
    <row r="714" spans="1:4" ht="54">
      <c r="A714" s="271" t="s">
        <v>1643</v>
      </c>
      <c r="B714" s="272" t="s">
        <v>1644</v>
      </c>
      <c r="C714" s="271" t="s">
        <v>183</v>
      </c>
      <c r="D714" s="273">
        <v>46.58</v>
      </c>
    </row>
    <row r="715" spans="1:4" ht="40.5">
      <c r="A715" s="271" t="s">
        <v>1645</v>
      </c>
      <c r="B715" s="272" t="s">
        <v>1646</v>
      </c>
      <c r="C715" s="271" t="s">
        <v>183</v>
      </c>
      <c r="D715" s="273">
        <v>36.15</v>
      </c>
    </row>
    <row r="716" spans="1:4" ht="54">
      <c r="A716" s="271" t="s">
        <v>1647</v>
      </c>
      <c r="B716" s="272" t="s">
        <v>1648</v>
      </c>
      <c r="C716" s="271" t="s">
        <v>183</v>
      </c>
      <c r="D716" s="273">
        <v>49.64</v>
      </c>
    </row>
    <row r="717" spans="1:4" ht="54">
      <c r="A717" s="271" t="s">
        <v>1649</v>
      </c>
      <c r="B717" s="272" t="s">
        <v>1650</v>
      </c>
      <c r="C717" s="271" t="s">
        <v>183</v>
      </c>
      <c r="D717" s="273">
        <v>48.87</v>
      </c>
    </row>
    <row r="718" spans="1:4" ht="54">
      <c r="A718" s="271" t="s">
        <v>1651</v>
      </c>
      <c r="B718" s="272" t="s">
        <v>1652</v>
      </c>
      <c r="C718" s="271" t="s">
        <v>183</v>
      </c>
      <c r="D718" s="273">
        <v>50.76</v>
      </c>
    </row>
    <row r="719" spans="1:4" ht="40.5">
      <c r="A719" s="271" t="s">
        <v>1653</v>
      </c>
      <c r="B719" s="272" t="s">
        <v>1654</v>
      </c>
      <c r="C719" s="271" t="s">
        <v>183</v>
      </c>
      <c r="D719" s="273">
        <v>38.64</v>
      </c>
    </row>
    <row r="720" spans="1:4" ht="54">
      <c r="A720" s="271" t="s">
        <v>1655</v>
      </c>
      <c r="B720" s="272" t="s">
        <v>1656</v>
      </c>
      <c r="C720" s="271" t="s">
        <v>183</v>
      </c>
      <c r="D720" s="273">
        <v>64.760000000000005</v>
      </c>
    </row>
    <row r="721" spans="1:4" ht="40.5">
      <c r="A721" s="271" t="s">
        <v>1657</v>
      </c>
      <c r="B721" s="272" t="s">
        <v>1658</v>
      </c>
      <c r="C721" s="271" t="s">
        <v>183</v>
      </c>
      <c r="D721" s="273">
        <v>53.37</v>
      </c>
    </row>
    <row r="722" spans="1:4" ht="27">
      <c r="A722" s="271" t="s">
        <v>1659</v>
      </c>
      <c r="B722" s="272" t="s">
        <v>1660</v>
      </c>
      <c r="C722" s="271" t="s">
        <v>183</v>
      </c>
      <c r="D722" s="273">
        <v>23</v>
      </c>
    </row>
    <row r="723" spans="1:4" ht="40.5">
      <c r="A723" s="271" t="s">
        <v>1661</v>
      </c>
      <c r="B723" s="272" t="s">
        <v>1662</v>
      </c>
      <c r="C723" s="271" t="s">
        <v>183</v>
      </c>
      <c r="D723" s="273">
        <v>66.180000000000007</v>
      </c>
    </row>
    <row r="724" spans="1:4" ht="40.5">
      <c r="A724" s="271" t="s">
        <v>1663</v>
      </c>
      <c r="B724" s="272" t="s">
        <v>1664</v>
      </c>
      <c r="C724" s="271" t="s">
        <v>183</v>
      </c>
      <c r="D724" s="273">
        <v>66.180000000000007</v>
      </c>
    </row>
    <row r="725" spans="1:4" ht="54">
      <c r="A725" s="271" t="s">
        <v>1665</v>
      </c>
      <c r="B725" s="272" t="s">
        <v>1666</v>
      </c>
      <c r="C725" s="271" t="s">
        <v>183</v>
      </c>
      <c r="D725" s="273">
        <v>100.23</v>
      </c>
    </row>
    <row r="726" spans="1:4" ht="54">
      <c r="A726" s="271" t="s">
        <v>1667</v>
      </c>
      <c r="B726" s="272" t="s">
        <v>1668</v>
      </c>
      <c r="C726" s="271" t="s">
        <v>183</v>
      </c>
      <c r="D726" s="273">
        <v>98.54</v>
      </c>
    </row>
    <row r="727" spans="1:4" ht="54">
      <c r="A727" s="271" t="s">
        <v>1669</v>
      </c>
      <c r="B727" s="272" t="s">
        <v>1670</v>
      </c>
      <c r="C727" s="271" t="s">
        <v>183</v>
      </c>
      <c r="D727" s="273">
        <v>80.87</v>
      </c>
    </row>
    <row r="728" spans="1:4" ht="54">
      <c r="A728" s="271" t="s">
        <v>1671</v>
      </c>
      <c r="B728" s="272" t="s">
        <v>1672</v>
      </c>
      <c r="C728" s="271" t="s">
        <v>183</v>
      </c>
      <c r="D728" s="273">
        <v>79.180000000000007</v>
      </c>
    </row>
    <row r="729" spans="1:4" ht="27">
      <c r="A729" s="271" t="s">
        <v>1673</v>
      </c>
      <c r="B729" s="272" t="s">
        <v>1674</v>
      </c>
      <c r="C729" s="271" t="s">
        <v>184</v>
      </c>
      <c r="D729" s="273">
        <v>2422.06</v>
      </c>
    </row>
    <row r="730" spans="1:4" ht="67.5">
      <c r="A730" s="271" t="s">
        <v>1675</v>
      </c>
      <c r="B730" s="272" t="s">
        <v>1676</v>
      </c>
      <c r="C730" s="271" t="s">
        <v>183</v>
      </c>
      <c r="D730" s="273">
        <v>42.56</v>
      </c>
    </row>
    <row r="731" spans="1:4" ht="67.5">
      <c r="A731" s="271" t="s">
        <v>1677</v>
      </c>
      <c r="B731" s="272" t="s">
        <v>1678</v>
      </c>
      <c r="C731" s="271" t="s">
        <v>183</v>
      </c>
      <c r="D731" s="273">
        <v>66.8</v>
      </c>
    </row>
    <row r="732" spans="1:4" ht="67.5">
      <c r="A732" s="271" t="s">
        <v>1679</v>
      </c>
      <c r="B732" s="272" t="s">
        <v>1680</v>
      </c>
      <c r="C732" s="271" t="s">
        <v>183</v>
      </c>
      <c r="D732" s="273">
        <v>96.4</v>
      </c>
    </row>
    <row r="733" spans="1:4" ht="67.5">
      <c r="A733" s="271" t="s">
        <v>1681</v>
      </c>
      <c r="B733" s="272" t="s">
        <v>1682</v>
      </c>
      <c r="C733" s="271" t="s">
        <v>183</v>
      </c>
      <c r="D733" s="273">
        <v>104.73</v>
      </c>
    </row>
    <row r="734" spans="1:4" ht="67.5">
      <c r="A734" s="271" t="s">
        <v>1683</v>
      </c>
      <c r="B734" s="272" t="s">
        <v>1684</v>
      </c>
      <c r="C734" s="271" t="s">
        <v>183</v>
      </c>
      <c r="D734" s="273">
        <v>75.91</v>
      </c>
    </row>
    <row r="735" spans="1:4" ht="67.5">
      <c r="A735" s="271" t="s">
        <v>1685</v>
      </c>
      <c r="B735" s="272" t="s">
        <v>1686</v>
      </c>
      <c r="C735" s="271" t="s">
        <v>183</v>
      </c>
      <c r="D735" s="273">
        <v>48.83</v>
      </c>
    </row>
    <row r="736" spans="1:4" ht="67.5">
      <c r="A736" s="271" t="s">
        <v>1687</v>
      </c>
      <c r="B736" s="272" t="s">
        <v>1688</v>
      </c>
      <c r="C736" s="271" t="s">
        <v>183</v>
      </c>
      <c r="D736" s="273">
        <v>161.91</v>
      </c>
    </row>
    <row r="737" spans="1:4" ht="40.5">
      <c r="A737" s="271" t="s">
        <v>1689</v>
      </c>
      <c r="B737" s="272" t="s">
        <v>1690</v>
      </c>
      <c r="C737" s="271" t="s">
        <v>183</v>
      </c>
      <c r="D737" s="273">
        <v>97.86</v>
      </c>
    </row>
    <row r="738" spans="1:4" ht="40.5">
      <c r="A738" s="271" t="s">
        <v>1691</v>
      </c>
      <c r="B738" s="272" t="s">
        <v>1692</v>
      </c>
      <c r="C738" s="271" t="s">
        <v>183</v>
      </c>
      <c r="D738" s="273">
        <v>108.61</v>
      </c>
    </row>
    <row r="739" spans="1:4" ht="40.5">
      <c r="A739" s="271" t="s">
        <v>1693</v>
      </c>
      <c r="B739" s="272" t="s">
        <v>1694</v>
      </c>
      <c r="C739" s="271" t="s">
        <v>183</v>
      </c>
      <c r="D739" s="273">
        <v>112.29</v>
      </c>
    </row>
    <row r="740" spans="1:4" ht="40.5">
      <c r="A740" s="271" t="s">
        <v>1695</v>
      </c>
      <c r="B740" s="272" t="s">
        <v>1696</v>
      </c>
      <c r="C740" s="271" t="s">
        <v>183</v>
      </c>
      <c r="D740" s="273">
        <v>117.39</v>
      </c>
    </row>
    <row r="741" spans="1:4" ht="40.5">
      <c r="A741" s="271" t="s">
        <v>1697</v>
      </c>
      <c r="B741" s="272" t="s">
        <v>1698</v>
      </c>
      <c r="C741" s="271" t="s">
        <v>183</v>
      </c>
      <c r="D741" s="273">
        <v>119.08</v>
      </c>
    </row>
    <row r="742" spans="1:4" ht="27">
      <c r="A742" s="271" t="s">
        <v>1699</v>
      </c>
      <c r="B742" s="272" t="s">
        <v>1700</v>
      </c>
      <c r="C742" s="271" t="s">
        <v>183</v>
      </c>
      <c r="D742" s="273">
        <v>42.56</v>
      </c>
    </row>
    <row r="743" spans="1:4" ht="27">
      <c r="A743" s="271" t="s">
        <v>1701</v>
      </c>
      <c r="B743" s="272" t="s">
        <v>1702</v>
      </c>
      <c r="C743" s="271" t="s">
        <v>183</v>
      </c>
      <c r="D743" s="273">
        <v>47.26</v>
      </c>
    </row>
    <row r="744" spans="1:4" ht="40.5">
      <c r="A744" s="271" t="s">
        <v>1703</v>
      </c>
      <c r="B744" s="272" t="s">
        <v>1704</v>
      </c>
      <c r="C744" s="271" t="s">
        <v>183</v>
      </c>
      <c r="D744" s="273">
        <v>97.01</v>
      </c>
    </row>
    <row r="745" spans="1:4" ht="40.5">
      <c r="A745" s="271" t="s">
        <v>1705</v>
      </c>
      <c r="B745" s="272" t="s">
        <v>1706</v>
      </c>
      <c r="C745" s="271" t="s">
        <v>183</v>
      </c>
      <c r="D745" s="273">
        <v>98.13</v>
      </c>
    </row>
    <row r="746" spans="1:4" ht="40.5">
      <c r="A746" s="271" t="s">
        <v>1707</v>
      </c>
      <c r="B746" s="272" t="s">
        <v>1708</v>
      </c>
      <c r="C746" s="271" t="s">
        <v>183</v>
      </c>
      <c r="D746" s="273">
        <v>98.38</v>
      </c>
    </row>
    <row r="747" spans="1:4" ht="27">
      <c r="A747" s="271" t="s">
        <v>1709</v>
      </c>
      <c r="B747" s="272" t="s">
        <v>1710</v>
      </c>
      <c r="C747" s="271" t="s">
        <v>183</v>
      </c>
      <c r="D747" s="273">
        <v>59.96</v>
      </c>
    </row>
    <row r="748" spans="1:4" ht="40.5">
      <c r="A748" s="271" t="s">
        <v>1711</v>
      </c>
      <c r="B748" s="272" t="s">
        <v>1712</v>
      </c>
      <c r="C748" s="271" t="s">
        <v>183</v>
      </c>
      <c r="D748" s="273">
        <v>102.1</v>
      </c>
    </row>
    <row r="749" spans="1:4" ht="67.5">
      <c r="A749" s="271" t="s">
        <v>1713</v>
      </c>
      <c r="B749" s="272" t="s">
        <v>1714</v>
      </c>
      <c r="C749" s="271" t="s">
        <v>183</v>
      </c>
      <c r="D749" s="273">
        <v>75.39</v>
      </c>
    </row>
    <row r="750" spans="1:4" ht="54">
      <c r="A750" s="271" t="s">
        <v>1715</v>
      </c>
      <c r="B750" s="272" t="s">
        <v>1716</v>
      </c>
      <c r="C750" s="271" t="s">
        <v>183</v>
      </c>
      <c r="D750" s="273">
        <v>91.14</v>
      </c>
    </row>
    <row r="751" spans="1:4" ht="54">
      <c r="A751" s="271" t="s">
        <v>1717</v>
      </c>
      <c r="B751" s="272" t="s">
        <v>1718</v>
      </c>
      <c r="C751" s="271" t="s">
        <v>183</v>
      </c>
      <c r="D751" s="273">
        <v>79.180000000000007</v>
      </c>
    </row>
    <row r="752" spans="1:4" ht="54">
      <c r="A752" s="271" t="s">
        <v>1719</v>
      </c>
      <c r="B752" s="272" t="s">
        <v>1720</v>
      </c>
      <c r="C752" s="271" t="s">
        <v>183</v>
      </c>
      <c r="D752" s="273">
        <v>222.84</v>
      </c>
    </row>
    <row r="753" spans="1:4" ht="54">
      <c r="A753" s="271" t="s">
        <v>1721</v>
      </c>
      <c r="B753" s="272" t="s">
        <v>1722</v>
      </c>
      <c r="C753" s="271" t="s">
        <v>183</v>
      </c>
      <c r="D753" s="273">
        <v>193.05</v>
      </c>
    </row>
    <row r="754" spans="1:4" ht="40.5">
      <c r="A754" s="271" t="s">
        <v>1723</v>
      </c>
      <c r="B754" s="272" t="s">
        <v>1724</v>
      </c>
      <c r="C754" s="271" t="s">
        <v>183</v>
      </c>
      <c r="D754" s="273">
        <v>190.21</v>
      </c>
    </row>
    <row r="755" spans="1:4" ht="40.5">
      <c r="A755" s="271" t="s">
        <v>1725</v>
      </c>
      <c r="B755" s="272" t="s">
        <v>1726</v>
      </c>
      <c r="C755" s="271" t="s">
        <v>183</v>
      </c>
      <c r="D755" s="273">
        <v>185.32</v>
      </c>
    </row>
    <row r="756" spans="1:4" ht="54">
      <c r="A756" s="271" t="s">
        <v>1727</v>
      </c>
      <c r="B756" s="272" t="s">
        <v>1728</v>
      </c>
      <c r="C756" s="271" t="s">
        <v>183</v>
      </c>
      <c r="D756" s="273">
        <v>222.84</v>
      </c>
    </row>
    <row r="757" spans="1:4" ht="54">
      <c r="A757" s="271" t="s">
        <v>1729</v>
      </c>
      <c r="B757" s="272" t="s">
        <v>1730</v>
      </c>
      <c r="C757" s="271" t="s">
        <v>183</v>
      </c>
      <c r="D757" s="273">
        <v>193.05</v>
      </c>
    </row>
    <row r="758" spans="1:4" ht="40.5">
      <c r="A758" s="271" t="s">
        <v>1731</v>
      </c>
      <c r="B758" s="272" t="s">
        <v>1732</v>
      </c>
      <c r="C758" s="271" t="s">
        <v>183</v>
      </c>
      <c r="D758" s="273">
        <v>193.78</v>
      </c>
    </row>
    <row r="759" spans="1:4" ht="40.5">
      <c r="A759" s="271" t="s">
        <v>1733</v>
      </c>
      <c r="B759" s="272" t="s">
        <v>1734</v>
      </c>
      <c r="C759" s="271" t="s">
        <v>183</v>
      </c>
      <c r="D759" s="273">
        <v>188.05</v>
      </c>
    </row>
    <row r="760" spans="1:4" ht="67.5">
      <c r="A760" s="271" t="s">
        <v>1735</v>
      </c>
      <c r="B760" s="272" t="s">
        <v>1736</v>
      </c>
      <c r="C760" s="271" t="s">
        <v>183</v>
      </c>
      <c r="D760" s="273">
        <v>81.66</v>
      </c>
    </row>
    <row r="761" spans="1:4" ht="67.5">
      <c r="A761" s="271" t="s">
        <v>1737</v>
      </c>
      <c r="B761" s="272" t="s">
        <v>1738</v>
      </c>
      <c r="C761" s="271" t="s">
        <v>183</v>
      </c>
      <c r="D761" s="273">
        <v>104.17</v>
      </c>
    </row>
    <row r="762" spans="1:4" ht="67.5">
      <c r="A762" s="271" t="s">
        <v>1739</v>
      </c>
      <c r="B762" s="272" t="s">
        <v>1740</v>
      </c>
      <c r="C762" s="271" t="s">
        <v>183</v>
      </c>
      <c r="D762" s="273">
        <v>81.66</v>
      </c>
    </row>
    <row r="763" spans="1:4" ht="67.5">
      <c r="A763" s="271" t="s">
        <v>1741</v>
      </c>
      <c r="B763" s="272" t="s">
        <v>1742</v>
      </c>
      <c r="C763" s="271" t="s">
        <v>183</v>
      </c>
      <c r="D763" s="273">
        <v>104.17</v>
      </c>
    </row>
    <row r="764" spans="1:4" ht="27">
      <c r="A764" s="271" t="s">
        <v>1743</v>
      </c>
      <c r="B764" s="272" t="s">
        <v>1744</v>
      </c>
      <c r="C764" s="271" t="s">
        <v>183</v>
      </c>
      <c r="D764" s="273">
        <v>48.02</v>
      </c>
    </row>
    <row r="765" spans="1:4" ht="40.5">
      <c r="A765" s="271" t="s">
        <v>1745</v>
      </c>
      <c r="B765" s="272" t="s">
        <v>1746</v>
      </c>
      <c r="C765" s="271" t="s">
        <v>263</v>
      </c>
      <c r="D765" s="273">
        <v>24.89</v>
      </c>
    </row>
    <row r="766" spans="1:4" ht="40.5">
      <c r="A766" s="271" t="s">
        <v>1747</v>
      </c>
      <c r="B766" s="272" t="s">
        <v>1748</v>
      </c>
      <c r="C766" s="271" t="s">
        <v>263</v>
      </c>
      <c r="D766" s="273">
        <v>17.399999999999999</v>
      </c>
    </row>
    <row r="767" spans="1:4" ht="54">
      <c r="A767" s="271" t="s">
        <v>1749</v>
      </c>
      <c r="B767" s="272" t="s">
        <v>1750</v>
      </c>
      <c r="C767" s="271" t="s">
        <v>263</v>
      </c>
      <c r="D767" s="273">
        <v>117.15</v>
      </c>
    </row>
    <row r="768" spans="1:4" ht="27">
      <c r="A768" s="271" t="s">
        <v>1751</v>
      </c>
      <c r="B768" s="272" t="s">
        <v>1752</v>
      </c>
      <c r="C768" s="271" t="s">
        <v>263</v>
      </c>
      <c r="D768" s="273">
        <v>9.1300000000000008</v>
      </c>
    </row>
    <row r="769" spans="1:4" ht="40.5">
      <c r="A769" s="271" t="s">
        <v>1753</v>
      </c>
      <c r="B769" s="272" t="s">
        <v>1754</v>
      </c>
      <c r="C769" s="271" t="s">
        <v>183</v>
      </c>
      <c r="D769" s="273">
        <v>86.77</v>
      </c>
    </row>
    <row r="770" spans="1:4" ht="40.5">
      <c r="A770" s="271" t="s">
        <v>1755</v>
      </c>
      <c r="B770" s="272" t="s">
        <v>1756</v>
      </c>
      <c r="C770" s="271" t="s">
        <v>263</v>
      </c>
      <c r="D770" s="273">
        <v>8.65</v>
      </c>
    </row>
    <row r="771" spans="1:4" ht="40.5">
      <c r="A771" s="271" t="s">
        <v>1757</v>
      </c>
      <c r="B771" s="272" t="s">
        <v>1758</v>
      </c>
      <c r="C771" s="271" t="s">
        <v>263</v>
      </c>
      <c r="D771" s="273">
        <v>8.92</v>
      </c>
    </row>
    <row r="772" spans="1:4" ht="54">
      <c r="A772" s="271" t="s">
        <v>1759</v>
      </c>
      <c r="B772" s="272" t="s">
        <v>1760</v>
      </c>
      <c r="C772" s="271" t="s">
        <v>263</v>
      </c>
      <c r="D772" s="273">
        <v>10.7</v>
      </c>
    </row>
    <row r="773" spans="1:4" ht="40.5">
      <c r="A773" s="271" t="s">
        <v>1761</v>
      </c>
      <c r="B773" s="272" t="s">
        <v>1762</v>
      </c>
      <c r="C773" s="271" t="s">
        <v>263</v>
      </c>
      <c r="D773" s="273">
        <v>43.31</v>
      </c>
    </row>
    <row r="774" spans="1:4" ht="40.5">
      <c r="A774" s="271" t="s">
        <v>1763</v>
      </c>
      <c r="B774" s="272" t="s">
        <v>1764</v>
      </c>
      <c r="C774" s="271" t="s">
        <v>263</v>
      </c>
      <c r="D774" s="273">
        <v>32.31</v>
      </c>
    </row>
    <row r="775" spans="1:4" ht="40.5">
      <c r="A775" s="271" t="s">
        <v>1765</v>
      </c>
      <c r="B775" s="272" t="s">
        <v>1766</v>
      </c>
      <c r="C775" s="271" t="s">
        <v>263</v>
      </c>
      <c r="D775" s="273">
        <v>36.72</v>
      </c>
    </row>
    <row r="776" spans="1:4" ht="40.5">
      <c r="A776" s="271" t="s">
        <v>1767</v>
      </c>
      <c r="B776" s="272" t="s">
        <v>1768</v>
      </c>
      <c r="C776" s="271" t="s">
        <v>263</v>
      </c>
      <c r="D776" s="273">
        <v>33.15</v>
      </c>
    </row>
    <row r="777" spans="1:4" ht="40.5">
      <c r="A777" s="271" t="s">
        <v>1769</v>
      </c>
      <c r="B777" s="272" t="s">
        <v>1770</v>
      </c>
      <c r="C777" s="271" t="s">
        <v>263</v>
      </c>
      <c r="D777" s="273">
        <v>27.23</v>
      </c>
    </row>
    <row r="778" spans="1:4" ht="40.5">
      <c r="A778" s="271" t="s">
        <v>1771</v>
      </c>
      <c r="B778" s="272" t="s">
        <v>1772</v>
      </c>
      <c r="C778" s="271" t="s">
        <v>263</v>
      </c>
      <c r="D778" s="273">
        <v>29.6</v>
      </c>
    </row>
    <row r="779" spans="1:4" ht="54">
      <c r="A779" s="271" t="s">
        <v>1773</v>
      </c>
      <c r="B779" s="272" t="s">
        <v>1774</v>
      </c>
      <c r="C779" s="271" t="s">
        <v>263</v>
      </c>
      <c r="D779" s="273">
        <v>29.3</v>
      </c>
    </row>
    <row r="780" spans="1:4" ht="54">
      <c r="A780" s="271" t="s">
        <v>1775</v>
      </c>
      <c r="B780" s="272" t="s">
        <v>1776</v>
      </c>
      <c r="C780" s="271" t="s">
        <v>263</v>
      </c>
      <c r="D780" s="273">
        <v>18.100000000000001</v>
      </c>
    </row>
    <row r="781" spans="1:4" ht="54">
      <c r="A781" s="271" t="s">
        <v>1777</v>
      </c>
      <c r="B781" s="272" t="s">
        <v>1778</v>
      </c>
      <c r="C781" s="271" t="s">
        <v>263</v>
      </c>
      <c r="D781" s="273">
        <v>21.63</v>
      </c>
    </row>
    <row r="782" spans="1:4" ht="54">
      <c r="A782" s="271" t="s">
        <v>1779</v>
      </c>
      <c r="B782" s="272" t="s">
        <v>1780</v>
      </c>
      <c r="C782" s="271" t="s">
        <v>263</v>
      </c>
      <c r="D782" s="273">
        <v>29</v>
      </c>
    </row>
    <row r="783" spans="1:4" ht="54">
      <c r="A783" s="271" t="s">
        <v>1781</v>
      </c>
      <c r="B783" s="272" t="s">
        <v>1782</v>
      </c>
      <c r="C783" s="271" t="s">
        <v>263</v>
      </c>
      <c r="D783" s="273">
        <v>19.010000000000002</v>
      </c>
    </row>
    <row r="784" spans="1:4" ht="54">
      <c r="A784" s="271" t="s">
        <v>1783</v>
      </c>
      <c r="B784" s="272" t="s">
        <v>1784</v>
      </c>
      <c r="C784" s="271" t="s">
        <v>263</v>
      </c>
      <c r="D784" s="273">
        <v>21.86</v>
      </c>
    </row>
    <row r="785" spans="1:4" ht="27">
      <c r="A785" s="271" t="s">
        <v>1785</v>
      </c>
      <c r="B785" s="272" t="s">
        <v>1786</v>
      </c>
      <c r="C785" s="271" t="s">
        <v>263</v>
      </c>
      <c r="D785" s="273">
        <v>15.21</v>
      </c>
    </row>
    <row r="786" spans="1:4" ht="40.5">
      <c r="A786" s="271" t="s">
        <v>1787</v>
      </c>
      <c r="B786" s="272" t="s">
        <v>1788</v>
      </c>
      <c r="C786" s="271" t="s">
        <v>263</v>
      </c>
      <c r="D786" s="273">
        <v>17.010000000000002</v>
      </c>
    </row>
    <row r="787" spans="1:4" ht="40.5">
      <c r="A787" s="271" t="s">
        <v>1789</v>
      </c>
      <c r="B787" s="272" t="s">
        <v>1790</v>
      </c>
      <c r="C787" s="271" t="s">
        <v>263</v>
      </c>
      <c r="D787" s="273">
        <v>14.66</v>
      </c>
    </row>
    <row r="788" spans="1:4" ht="40.5">
      <c r="A788" s="271" t="s">
        <v>1791</v>
      </c>
      <c r="B788" s="272" t="s">
        <v>1792</v>
      </c>
      <c r="C788" s="271" t="s">
        <v>263</v>
      </c>
      <c r="D788" s="273">
        <v>16.190000000000001</v>
      </c>
    </row>
    <row r="789" spans="1:4" ht="40.5">
      <c r="A789" s="271" t="s">
        <v>1793</v>
      </c>
      <c r="B789" s="272" t="s">
        <v>1794</v>
      </c>
      <c r="C789" s="271" t="s">
        <v>263</v>
      </c>
      <c r="D789" s="273">
        <v>32.049999999999997</v>
      </c>
    </row>
    <row r="790" spans="1:4" ht="40.5">
      <c r="A790" s="271" t="s">
        <v>1795</v>
      </c>
      <c r="B790" s="272" t="s">
        <v>1796</v>
      </c>
      <c r="C790" s="271" t="s">
        <v>263</v>
      </c>
      <c r="D790" s="273">
        <v>32.19</v>
      </c>
    </row>
    <row r="791" spans="1:4" ht="13.5">
      <c r="A791" s="271" t="s">
        <v>1797</v>
      </c>
      <c r="B791" s="272" t="s">
        <v>1798</v>
      </c>
      <c r="C791" s="271" t="s">
        <v>183</v>
      </c>
      <c r="D791" s="273">
        <v>146.05000000000001</v>
      </c>
    </row>
    <row r="792" spans="1:4" ht="13.5">
      <c r="A792" s="271" t="s">
        <v>1799</v>
      </c>
      <c r="B792" s="272" t="s">
        <v>1800</v>
      </c>
      <c r="C792" s="271" t="s">
        <v>183</v>
      </c>
      <c r="D792" s="273">
        <v>210.98</v>
      </c>
    </row>
    <row r="793" spans="1:4" ht="13.5">
      <c r="A793" s="271" t="s">
        <v>1801</v>
      </c>
      <c r="B793" s="272" t="s">
        <v>1802</v>
      </c>
      <c r="C793" s="271" t="s">
        <v>183</v>
      </c>
      <c r="D793" s="273">
        <v>249.83</v>
      </c>
    </row>
    <row r="794" spans="1:4" ht="13.5">
      <c r="A794" s="271" t="s">
        <v>1803</v>
      </c>
      <c r="B794" s="272" t="s">
        <v>1804</v>
      </c>
      <c r="C794" s="271" t="s">
        <v>183</v>
      </c>
      <c r="D794" s="273">
        <v>278.94</v>
      </c>
    </row>
    <row r="795" spans="1:4" ht="13.5">
      <c r="A795" s="271" t="s">
        <v>1805</v>
      </c>
      <c r="B795" s="272" t="s">
        <v>1806</v>
      </c>
      <c r="C795" s="271" t="s">
        <v>183</v>
      </c>
      <c r="D795" s="273">
        <v>295.11</v>
      </c>
    </row>
    <row r="796" spans="1:4" ht="27">
      <c r="A796" s="271" t="s">
        <v>1807</v>
      </c>
      <c r="B796" s="272" t="s">
        <v>1808</v>
      </c>
      <c r="C796" s="271" t="s">
        <v>263</v>
      </c>
      <c r="D796" s="273">
        <v>33.880000000000003</v>
      </c>
    </row>
    <row r="797" spans="1:4" ht="27">
      <c r="A797" s="271" t="s">
        <v>1809</v>
      </c>
      <c r="B797" s="272" t="s">
        <v>1810</v>
      </c>
      <c r="C797" s="271" t="s">
        <v>263</v>
      </c>
      <c r="D797" s="273">
        <v>49.18</v>
      </c>
    </row>
    <row r="798" spans="1:4" ht="27">
      <c r="A798" s="271" t="s">
        <v>1811</v>
      </c>
      <c r="B798" s="272" t="s">
        <v>1812</v>
      </c>
      <c r="C798" s="271" t="s">
        <v>263</v>
      </c>
      <c r="D798" s="273">
        <v>46.54</v>
      </c>
    </row>
    <row r="799" spans="1:4" ht="13.5">
      <c r="A799" s="271" t="s">
        <v>1813</v>
      </c>
      <c r="B799" s="272" t="s">
        <v>1814</v>
      </c>
      <c r="C799" s="271" t="s">
        <v>183</v>
      </c>
      <c r="D799" s="273">
        <v>146.05000000000001</v>
      </c>
    </row>
    <row r="800" spans="1:4" ht="27">
      <c r="A800" s="271" t="s">
        <v>1815</v>
      </c>
      <c r="B800" s="272" t="s">
        <v>1816</v>
      </c>
      <c r="C800" s="271" t="s">
        <v>183</v>
      </c>
      <c r="D800" s="273">
        <v>76.760000000000005</v>
      </c>
    </row>
    <row r="801" spans="1:4" ht="13.5">
      <c r="A801" s="271" t="s">
        <v>1817</v>
      </c>
      <c r="B801" s="272" t="s">
        <v>1818</v>
      </c>
      <c r="C801" s="271" t="s">
        <v>183</v>
      </c>
      <c r="D801" s="273">
        <v>255.52</v>
      </c>
    </row>
    <row r="802" spans="1:4" ht="13.5">
      <c r="A802" s="271" t="s">
        <v>1819</v>
      </c>
      <c r="B802" s="272" t="s">
        <v>1820</v>
      </c>
      <c r="C802" s="271" t="s">
        <v>183</v>
      </c>
      <c r="D802" s="273">
        <v>253.04</v>
      </c>
    </row>
    <row r="803" spans="1:4" ht="13.5">
      <c r="A803" s="271" t="s">
        <v>1821</v>
      </c>
      <c r="B803" s="272" t="s">
        <v>1822</v>
      </c>
      <c r="C803" s="271" t="s">
        <v>183</v>
      </c>
      <c r="D803" s="273">
        <v>278.94</v>
      </c>
    </row>
    <row r="804" spans="1:4" ht="13.5">
      <c r="A804" s="271" t="s">
        <v>1823</v>
      </c>
      <c r="B804" s="272" t="s">
        <v>1824</v>
      </c>
      <c r="C804" s="271" t="s">
        <v>183</v>
      </c>
      <c r="D804" s="273">
        <v>295.11</v>
      </c>
    </row>
    <row r="805" spans="1:4" ht="54">
      <c r="A805" s="271" t="s">
        <v>1825</v>
      </c>
      <c r="B805" s="272" t="s">
        <v>1826</v>
      </c>
      <c r="C805" s="271" t="s">
        <v>183</v>
      </c>
      <c r="D805" s="273">
        <v>12.67</v>
      </c>
    </row>
    <row r="806" spans="1:4" ht="40.5">
      <c r="A806" s="271" t="s">
        <v>1827</v>
      </c>
      <c r="B806" s="272" t="s">
        <v>1828</v>
      </c>
      <c r="C806" s="271" t="s">
        <v>183</v>
      </c>
      <c r="D806" s="273">
        <v>10.96</v>
      </c>
    </row>
    <row r="807" spans="1:4" ht="40.5">
      <c r="A807" s="271" t="s">
        <v>1829</v>
      </c>
      <c r="B807" s="272" t="s">
        <v>1830</v>
      </c>
      <c r="C807" s="271" t="s">
        <v>183</v>
      </c>
      <c r="D807" s="273">
        <v>10.51</v>
      </c>
    </row>
    <row r="808" spans="1:4" ht="40.5">
      <c r="A808" s="271" t="s">
        <v>1831</v>
      </c>
      <c r="B808" s="272" t="s">
        <v>1832</v>
      </c>
      <c r="C808" s="271" t="s">
        <v>183</v>
      </c>
      <c r="D808" s="273">
        <v>7.34</v>
      </c>
    </row>
    <row r="809" spans="1:4" ht="40.5">
      <c r="A809" s="271" t="s">
        <v>1833</v>
      </c>
      <c r="B809" s="272" t="s">
        <v>1834</v>
      </c>
      <c r="C809" s="271" t="s">
        <v>183</v>
      </c>
      <c r="D809" s="273">
        <v>10.23</v>
      </c>
    </row>
    <row r="810" spans="1:4" ht="40.5">
      <c r="A810" s="271" t="s">
        <v>1835</v>
      </c>
      <c r="B810" s="272" t="s">
        <v>1836</v>
      </c>
      <c r="C810" s="271" t="s">
        <v>183</v>
      </c>
      <c r="D810" s="273">
        <v>26.7</v>
      </c>
    </row>
    <row r="811" spans="1:4" ht="27">
      <c r="A811" s="271" t="s">
        <v>1837</v>
      </c>
      <c r="B811" s="272" t="s">
        <v>1838</v>
      </c>
      <c r="C811" s="271" t="s">
        <v>263</v>
      </c>
      <c r="D811" s="273">
        <v>19.22</v>
      </c>
    </row>
    <row r="812" spans="1:4" ht="40.5">
      <c r="A812" s="271" t="s">
        <v>1839</v>
      </c>
      <c r="B812" s="272" t="s">
        <v>1840</v>
      </c>
      <c r="C812" s="271" t="s">
        <v>183</v>
      </c>
      <c r="D812" s="273">
        <v>27.05</v>
      </c>
    </row>
    <row r="813" spans="1:4" ht="40.5">
      <c r="A813" s="271" t="s">
        <v>1841</v>
      </c>
      <c r="B813" s="272" t="s">
        <v>1842</v>
      </c>
      <c r="C813" s="271" t="s">
        <v>183</v>
      </c>
      <c r="D813" s="273">
        <v>32.72</v>
      </c>
    </row>
    <row r="814" spans="1:4" ht="40.5">
      <c r="A814" s="271" t="s">
        <v>1843</v>
      </c>
      <c r="B814" s="272" t="s">
        <v>1844</v>
      </c>
      <c r="C814" s="271" t="s">
        <v>183</v>
      </c>
      <c r="D814" s="273">
        <v>25.05</v>
      </c>
    </row>
    <row r="815" spans="1:4" ht="40.5">
      <c r="A815" s="271" t="s">
        <v>1845</v>
      </c>
      <c r="B815" s="272" t="s">
        <v>1846</v>
      </c>
      <c r="C815" s="271" t="s">
        <v>183</v>
      </c>
      <c r="D815" s="273">
        <v>25.51</v>
      </c>
    </row>
    <row r="816" spans="1:4" ht="40.5">
      <c r="A816" s="271" t="s">
        <v>1847</v>
      </c>
      <c r="B816" s="272" t="s">
        <v>1848</v>
      </c>
      <c r="C816" s="271" t="s">
        <v>183</v>
      </c>
      <c r="D816" s="273">
        <v>27.2</v>
      </c>
    </row>
    <row r="817" spans="1:4" ht="27">
      <c r="A817" s="271" t="s">
        <v>1849</v>
      </c>
      <c r="B817" s="272" t="s">
        <v>1850</v>
      </c>
      <c r="C817" s="271" t="s">
        <v>183</v>
      </c>
      <c r="D817" s="273">
        <v>17.25</v>
      </c>
    </row>
    <row r="818" spans="1:4" ht="27">
      <c r="A818" s="271" t="s">
        <v>1851</v>
      </c>
      <c r="B818" s="272" t="s">
        <v>1852</v>
      </c>
      <c r="C818" s="271" t="s">
        <v>183</v>
      </c>
      <c r="D818" s="273">
        <v>20.100000000000001</v>
      </c>
    </row>
    <row r="819" spans="1:4" ht="27">
      <c r="A819" s="271" t="s">
        <v>1853</v>
      </c>
      <c r="B819" s="272" t="s">
        <v>1854</v>
      </c>
      <c r="C819" s="271" t="s">
        <v>183</v>
      </c>
      <c r="D819" s="273">
        <v>16.27</v>
      </c>
    </row>
    <row r="820" spans="1:4" ht="67.5">
      <c r="A820" s="271" t="s">
        <v>1855</v>
      </c>
      <c r="B820" s="272" t="s">
        <v>1856</v>
      </c>
      <c r="C820" s="271" t="s">
        <v>183</v>
      </c>
      <c r="D820" s="273">
        <v>41.78</v>
      </c>
    </row>
    <row r="821" spans="1:4" ht="40.5">
      <c r="A821" s="271" t="s">
        <v>1857</v>
      </c>
      <c r="B821" s="272" t="s">
        <v>1858</v>
      </c>
      <c r="C821" s="271" t="s">
        <v>183</v>
      </c>
      <c r="D821" s="273">
        <v>4.74</v>
      </c>
    </row>
    <row r="822" spans="1:4" ht="27">
      <c r="A822" s="271" t="s">
        <v>1859</v>
      </c>
      <c r="B822" s="272" t="s">
        <v>1860</v>
      </c>
      <c r="C822" s="271" t="s">
        <v>263</v>
      </c>
      <c r="D822" s="273">
        <v>19.600000000000001</v>
      </c>
    </row>
    <row r="823" spans="1:4" ht="13.5">
      <c r="A823" s="271" t="s">
        <v>1861</v>
      </c>
      <c r="B823" s="272" t="s">
        <v>1862</v>
      </c>
      <c r="C823" s="271" t="s">
        <v>263</v>
      </c>
      <c r="D823" s="273">
        <v>20.440000000000001</v>
      </c>
    </row>
    <row r="824" spans="1:4" ht="13.5">
      <c r="A824" s="271" t="s">
        <v>1863</v>
      </c>
      <c r="B824" s="272" t="s">
        <v>1864</v>
      </c>
      <c r="C824" s="271" t="s">
        <v>263</v>
      </c>
      <c r="D824" s="273">
        <v>31.06</v>
      </c>
    </row>
    <row r="825" spans="1:4" ht="27">
      <c r="A825" s="271" t="s">
        <v>1865</v>
      </c>
      <c r="B825" s="272" t="s">
        <v>1866</v>
      </c>
      <c r="C825" s="271" t="s">
        <v>183</v>
      </c>
      <c r="D825" s="273">
        <v>79.540000000000006</v>
      </c>
    </row>
    <row r="826" spans="1:4" ht="40.5">
      <c r="A826" s="271" t="s">
        <v>1867</v>
      </c>
      <c r="B826" s="272" t="s">
        <v>1868</v>
      </c>
      <c r="C826" s="271" t="s">
        <v>183</v>
      </c>
      <c r="D826" s="273">
        <v>62.86</v>
      </c>
    </row>
    <row r="827" spans="1:4" ht="40.5">
      <c r="A827" s="271" t="s">
        <v>1869</v>
      </c>
      <c r="B827" s="272" t="s">
        <v>1870</v>
      </c>
      <c r="C827" s="271" t="s">
        <v>183</v>
      </c>
      <c r="D827" s="273">
        <v>54.89</v>
      </c>
    </row>
    <row r="828" spans="1:4" ht="40.5">
      <c r="A828" s="271" t="s">
        <v>1871</v>
      </c>
      <c r="B828" s="272" t="s">
        <v>1872</v>
      </c>
      <c r="C828" s="271" t="s">
        <v>183</v>
      </c>
      <c r="D828" s="273">
        <v>58.07</v>
      </c>
    </row>
    <row r="829" spans="1:4" ht="67.5">
      <c r="A829" s="271" t="s">
        <v>1873</v>
      </c>
      <c r="B829" s="272" t="s">
        <v>1874</v>
      </c>
      <c r="C829" s="271" t="s">
        <v>183</v>
      </c>
      <c r="D829" s="273">
        <v>64.709999999999994</v>
      </c>
    </row>
    <row r="830" spans="1:4" ht="40.5">
      <c r="A830" s="271" t="s">
        <v>1875</v>
      </c>
      <c r="B830" s="272" t="s">
        <v>1876</v>
      </c>
      <c r="C830" s="271" t="s">
        <v>183</v>
      </c>
      <c r="D830" s="273">
        <v>298.58</v>
      </c>
    </row>
    <row r="831" spans="1:4" ht="40.5">
      <c r="A831" s="271" t="s">
        <v>1877</v>
      </c>
      <c r="B831" s="272" t="s">
        <v>1878</v>
      </c>
      <c r="C831" s="271" t="s">
        <v>183</v>
      </c>
      <c r="D831" s="273">
        <v>204.96</v>
      </c>
    </row>
    <row r="832" spans="1:4" ht="27">
      <c r="A832" s="271" t="s">
        <v>1879</v>
      </c>
      <c r="B832" s="272" t="s">
        <v>1880</v>
      </c>
      <c r="C832" s="271" t="s">
        <v>263</v>
      </c>
      <c r="D832" s="273">
        <v>23.21</v>
      </c>
    </row>
    <row r="833" spans="1:4" ht="54">
      <c r="A833" s="271" t="s">
        <v>1881</v>
      </c>
      <c r="B833" s="272" t="s">
        <v>1882</v>
      </c>
      <c r="C833" s="271" t="s">
        <v>183</v>
      </c>
      <c r="D833" s="273">
        <v>62.22</v>
      </c>
    </row>
    <row r="834" spans="1:4" ht="54">
      <c r="A834" s="271" t="s">
        <v>1883</v>
      </c>
      <c r="B834" s="272" t="s">
        <v>1884</v>
      </c>
      <c r="C834" s="271" t="s">
        <v>183</v>
      </c>
      <c r="D834" s="273">
        <v>64.84</v>
      </c>
    </row>
    <row r="835" spans="1:4" ht="54">
      <c r="A835" s="271" t="s">
        <v>1885</v>
      </c>
      <c r="B835" s="272" t="s">
        <v>1886</v>
      </c>
      <c r="C835" s="271" t="s">
        <v>183</v>
      </c>
      <c r="D835" s="273">
        <v>40.909999999999997</v>
      </c>
    </row>
    <row r="836" spans="1:4" ht="67.5">
      <c r="A836" s="271" t="s">
        <v>1887</v>
      </c>
      <c r="B836" s="272" t="s">
        <v>1888</v>
      </c>
      <c r="C836" s="271" t="s">
        <v>183</v>
      </c>
      <c r="D836" s="273">
        <v>219.44</v>
      </c>
    </row>
    <row r="837" spans="1:4" ht="67.5">
      <c r="A837" s="271" t="s">
        <v>1889</v>
      </c>
      <c r="B837" s="272" t="s">
        <v>1890</v>
      </c>
      <c r="C837" s="271" t="s">
        <v>183</v>
      </c>
      <c r="D837" s="273">
        <v>196.51</v>
      </c>
    </row>
    <row r="838" spans="1:4" ht="67.5">
      <c r="A838" s="271" t="s">
        <v>1891</v>
      </c>
      <c r="B838" s="272" t="s">
        <v>1892</v>
      </c>
      <c r="C838" s="271" t="s">
        <v>183</v>
      </c>
      <c r="D838" s="273">
        <v>101.05</v>
      </c>
    </row>
    <row r="839" spans="1:4" ht="40.5">
      <c r="A839" s="271" t="s">
        <v>1893</v>
      </c>
      <c r="B839" s="272" t="s">
        <v>1894</v>
      </c>
      <c r="C839" s="271" t="s">
        <v>183</v>
      </c>
      <c r="D839" s="273">
        <v>8.67</v>
      </c>
    </row>
    <row r="840" spans="1:4" ht="27">
      <c r="A840" s="271" t="s">
        <v>1895</v>
      </c>
      <c r="B840" s="272" t="s">
        <v>1896</v>
      </c>
      <c r="C840" s="271" t="s">
        <v>183</v>
      </c>
      <c r="D840" s="273">
        <v>105.23</v>
      </c>
    </row>
    <row r="841" spans="1:4" ht="67.5">
      <c r="A841" s="271" t="s">
        <v>1897</v>
      </c>
      <c r="B841" s="272" t="s">
        <v>1898</v>
      </c>
      <c r="C841" s="271" t="s">
        <v>183</v>
      </c>
      <c r="D841" s="273">
        <v>54.2</v>
      </c>
    </row>
    <row r="842" spans="1:4" ht="67.5">
      <c r="A842" s="271" t="s">
        <v>1899</v>
      </c>
      <c r="B842" s="272" t="s">
        <v>1900</v>
      </c>
      <c r="C842" s="271" t="s">
        <v>183</v>
      </c>
      <c r="D842" s="273">
        <v>45.56</v>
      </c>
    </row>
    <row r="843" spans="1:4" ht="27">
      <c r="A843" s="271" t="s">
        <v>1901</v>
      </c>
      <c r="B843" s="272" t="s">
        <v>1902</v>
      </c>
      <c r="C843" s="271" t="s">
        <v>183</v>
      </c>
      <c r="D843" s="273">
        <v>23.26</v>
      </c>
    </row>
    <row r="844" spans="1:4" ht="40.5">
      <c r="A844" s="271" t="s">
        <v>1903</v>
      </c>
      <c r="B844" s="272" t="s">
        <v>1904</v>
      </c>
      <c r="C844" s="271" t="s">
        <v>183</v>
      </c>
      <c r="D844" s="273">
        <v>132.09</v>
      </c>
    </row>
    <row r="845" spans="1:4" ht="13.5">
      <c r="A845" s="271" t="s">
        <v>1905</v>
      </c>
      <c r="B845" s="272" t="s">
        <v>1906</v>
      </c>
      <c r="C845" s="271" t="s">
        <v>183</v>
      </c>
      <c r="D845" s="273">
        <v>36.72</v>
      </c>
    </row>
    <row r="846" spans="1:4" ht="13.5">
      <c r="A846" s="271" t="s">
        <v>1907</v>
      </c>
      <c r="B846" s="272" t="s">
        <v>1908</v>
      </c>
      <c r="C846" s="271" t="s">
        <v>183</v>
      </c>
      <c r="D846" s="273">
        <v>43.81</v>
      </c>
    </row>
    <row r="847" spans="1:4" ht="13.5">
      <c r="A847" s="271" t="s">
        <v>1909</v>
      </c>
      <c r="B847" s="272" t="s">
        <v>1910</v>
      </c>
      <c r="C847" s="271" t="s">
        <v>183</v>
      </c>
      <c r="D847" s="273">
        <v>33.18</v>
      </c>
    </row>
    <row r="848" spans="1:4" ht="13.5">
      <c r="A848" s="271" t="s">
        <v>1911</v>
      </c>
      <c r="B848" s="272" t="s">
        <v>1912</v>
      </c>
      <c r="C848" s="271" t="s">
        <v>263</v>
      </c>
      <c r="D848" s="273">
        <v>13.82</v>
      </c>
    </row>
    <row r="849" spans="1:4" ht="13.5">
      <c r="A849" s="271" t="s">
        <v>1913</v>
      </c>
      <c r="B849" s="272" t="s">
        <v>1914</v>
      </c>
      <c r="C849" s="271" t="s">
        <v>183</v>
      </c>
      <c r="D849" s="273">
        <v>116.26</v>
      </c>
    </row>
    <row r="850" spans="1:4" ht="13.5">
      <c r="A850" s="271" t="s">
        <v>1915</v>
      </c>
      <c r="B850" s="272" t="s">
        <v>1916</v>
      </c>
      <c r="C850" s="271" t="s">
        <v>183</v>
      </c>
      <c r="D850" s="273">
        <v>54.39</v>
      </c>
    </row>
    <row r="851" spans="1:4" ht="13.5">
      <c r="A851" s="271" t="s">
        <v>1917</v>
      </c>
      <c r="B851" s="272" t="s">
        <v>1918</v>
      </c>
      <c r="C851" s="271" t="s">
        <v>183</v>
      </c>
      <c r="D851" s="273">
        <v>70.23</v>
      </c>
    </row>
    <row r="852" spans="1:4" ht="13.5">
      <c r="A852" s="271" t="s">
        <v>1919</v>
      </c>
      <c r="B852" s="272" t="s">
        <v>1920</v>
      </c>
      <c r="C852" s="271" t="s">
        <v>183</v>
      </c>
      <c r="D852" s="273">
        <v>41</v>
      </c>
    </row>
    <row r="853" spans="1:4" ht="13.5">
      <c r="A853" s="271" t="s">
        <v>1921</v>
      </c>
      <c r="B853" s="272" t="s">
        <v>1922</v>
      </c>
      <c r="C853" s="271" t="s">
        <v>183</v>
      </c>
      <c r="D853" s="273">
        <v>41</v>
      </c>
    </row>
    <row r="854" spans="1:4" ht="13.5">
      <c r="A854" s="271" t="s">
        <v>1923</v>
      </c>
      <c r="B854" s="272" t="s">
        <v>1924</v>
      </c>
      <c r="C854" s="271" t="s">
        <v>263</v>
      </c>
      <c r="D854" s="273">
        <v>8.5</v>
      </c>
    </row>
    <row r="855" spans="1:4" ht="13.5">
      <c r="A855" s="271" t="s">
        <v>1925</v>
      </c>
      <c r="B855" s="272" t="s">
        <v>1926</v>
      </c>
      <c r="C855" s="271" t="s">
        <v>183</v>
      </c>
      <c r="D855" s="273">
        <v>12.85</v>
      </c>
    </row>
    <row r="856" spans="1:4" ht="27">
      <c r="A856" s="271" t="s">
        <v>1927</v>
      </c>
      <c r="B856" s="272" t="s">
        <v>1928</v>
      </c>
      <c r="C856" s="271" t="s">
        <v>263</v>
      </c>
      <c r="D856" s="273">
        <v>328.45</v>
      </c>
    </row>
    <row r="857" spans="1:4" ht="27">
      <c r="A857" s="271" t="s">
        <v>1929</v>
      </c>
      <c r="B857" s="272" t="s">
        <v>1930</v>
      </c>
      <c r="C857" s="271" t="s">
        <v>263</v>
      </c>
      <c r="D857" s="273">
        <v>111.22</v>
      </c>
    </row>
    <row r="858" spans="1:4" ht="27">
      <c r="A858" s="271" t="s">
        <v>1931</v>
      </c>
      <c r="B858" s="272" t="s">
        <v>1932</v>
      </c>
      <c r="C858" s="271" t="s">
        <v>263</v>
      </c>
      <c r="D858" s="273">
        <v>174.49</v>
      </c>
    </row>
    <row r="859" spans="1:4" ht="27">
      <c r="A859" s="271" t="s">
        <v>1933</v>
      </c>
      <c r="B859" s="272" t="s">
        <v>1934</v>
      </c>
      <c r="C859" s="271" t="s">
        <v>263</v>
      </c>
      <c r="D859" s="273">
        <v>170.54</v>
      </c>
    </row>
    <row r="860" spans="1:4" ht="27">
      <c r="A860" s="271" t="s">
        <v>1935</v>
      </c>
      <c r="B860" s="272" t="s">
        <v>1936</v>
      </c>
      <c r="C860" s="271" t="s">
        <v>263</v>
      </c>
      <c r="D860" s="273">
        <v>94.49</v>
      </c>
    </row>
    <row r="861" spans="1:4" ht="27">
      <c r="A861" s="271" t="s">
        <v>1937</v>
      </c>
      <c r="B861" s="272" t="s">
        <v>1938</v>
      </c>
      <c r="C861" s="271" t="s">
        <v>263</v>
      </c>
      <c r="D861" s="273">
        <v>84.79</v>
      </c>
    </row>
    <row r="862" spans="1:4" ht="54">
      <c r="A862" s="271" t="s">
        <v>1939</v>
      </c>
      <c r="B862" s="272" t="s">
        <v>1940</v>
      </c>
      <c r="C862" s="271" t="s">
        <v>263</v>
      </c>
      <c r="D862" s="273">
        <v>519.52</v>
      </c>
    </row>
    <row r="863" spans="1:4" ht="54">
      <c r="A863" s="271" t="s">
        <v>1941</v>
      </c>
      <c r="B863" s="272" t="s">
        <v>1942</v>
      </c>
      <c r="C863" s="271" t="s">
        <v>263</v>
      </c>
      <c r="D863" s="273">
        <v>434.52</v>
      </c>
    </row>
    <row r="864" spans="1:4" ht="27">
      <c r="A864" s="271" t="s">
        <v>1943</v>
      </c>
      <c r="B864" s="272" t="s">
        <v>1944</v>
      </c>
      <c r="C864" s="271" t="s">
        <v>263</v>
      </c>
      <c r="D864" s="273">
        <v>429.52</v>
      </c>
    </row>
    <row r="865" spans="1:4" ht="54">
      <c r="A865" s="271" t="s">
        <v>1945</v>
      </c>
      <c r="B865" s="272" t="s">
        <v>1946</v>
      </c>
      <c r="C865" s="271" t="s">
        <v>263</v>
      </c>
      <c r="D865" s="273">
        <v>729.52</v>
      </c>
    </row>
    <row r="866" spans="1:4" ht="54">
      <c r="A866" s="271" t="s">
        <v>1947</v>
      </c>
      <c r="B866" s="272" t="s">
        <v>1948</v>
      </c>
      <c r="C866" s="271" t="s">
        <v>263</v>
      </c>
      <c r="D866" s="273">
        <v>609.52</v>
      </c>
    </row>
    <row r="867" spans="1:4" ht="40.5">
      <c r="A867" s="271" t="s">
        <v>1949</v>
      </c>
      <c r="B867" s="272" t="s">
        <v>1950</v>
      </c>
      <c r="C867" s="271" t="s">
        <v>263</v>
      </c>
      <c r="D867" s="273">
        <v>357.97</v>
      </c>
    </row>
    <row r="868" spans="1:4" ht="27">
      <c r="A868" s="271" t="s">
        <v>1951</v>
      </c>
      <c r="B868" s="272" t="s">
        <v>1952</v>
      </c>
      <c r="C868" s="271" t="s">
        <v>183</v>
      </c>
      <c r="D868" s="273">
        <v>274.60000000000002</v>
      </c>
    </row>
    <row r="869" spans="1:4" ht="13.5">
      <c r="A869" s="271" t="s">
        <v>1953</v>
      </c>
      <c r="B869" s="272" t="s">
        <v>1954</v>
      </c>
      <c r="C869" s="271" t="s">
        <v>183</v>
      </c>
      <c r="D869" s="273">
        <v>254.6</v>
      </c>
    </row>
    <row r="870" spans="1:4" ht="27">
      <c r="A870" s="271" t="s">
        <v>1955</v>
      </c>
      <c r="B870" s="272" t="s">
        <v>1956</v>
      </c>
      <c r="C870" s="271" t="s">
        <v>183</v>
      </c>
      <c r="D870" s="273">
        <v>294.60000000000002</v>
      </c>
    </row>
    <row r="871" spans="1:4" ht="27">
      <c r="A871" s="271" t="s">
        <v>1957</v>
      </c>
      <c r="B871" s="272" t="s">
        <v>1958</v>
      </c>
      <c r="C871" s="271" t="s">
        <v>183</v>
      </c>
      <c r="D871" s="273">
        <v>330.1</v>
      </c>
    </row>
    <row r="872" spans="1:4" ht="27">
      <c r="A872" s="271" t="s">
        <v>1959</v>
      </c>
      <c r="B872" s="272" t="s">
        <v>1960</v>
      </c>
      <c r="C872" s="271" t="s">
        <v>183</v>
      </c>
      <c r="D872" s="273">
        <v>354.6</v>
      </c>
    </row>
    <row r="873" spans="1:4" ht="27">
      <c r="A873" s="271" t="s">
        <v>1961</v>
      </c>
      <c r="B873" s="272" t="s">
        <v>1962</v>
      </c>
      <c r="C873" s="271" t="s">
        <v>183</v>
      </c>
      <c r="D873" s="273">
        <v>364.6</v>
      </c>
    </row>
    <row r="874" spans="1:4" ht="54">
      <c r="A874" s="271" t="s">
        <v>1963</v>
      </c>
      <c r="B874" s="272" t="s">
        <v>1964</v>
      </c>
      <c r="C874" s="271" t="s">
        <v>183</v>
      </c>
      <c r="D874" s="273">
        <v>215.5</v>
      </c>
    </row>
    <row r="875" spans="1:4" ht="40.5">
      <c r="A875" s="271" t="s">
        <v>1965</v>
      </c>
      <c r="B875" s="272" t="s">
        <v>1966</v>
      </c>
      <c r="C875" s="271" t="s">
        <v>263</v>
      </c>
      <c r="D875" s="273">
        <v>283.81</v>
      </c>
    </row>
    <row r="876" spans="1:4" ht="40.5">
      <c r="A876" s="271" t="s">
        <v>1967</v>
      </c>
      <c r="B876" s="272" t="s">
        <v>1968</v>
      </c>
      <c r="C876" s="271" t="s">
        <v>263</v>
      </c>
      <c r="D876" s="273">
        <v>577.87</v>
      </c>
    </row>
    <row r="877" spans="1:4" ht="40.5">
      <c r="A877" s="271" t="s">
        <v>1969</v>
      </c>
      <c r="B877" s="272" t="s">
        <v>1970</v>
      </c>
      <c r="C877" s="271" t="s">
        <v>263</v>
      </c>
      <c r="D877" s="273">
        <v>834.43</v>
      </c>
    </row>
    <row r="878" spans="1:4" ht="27">
      <c r="A878" s="271" t="s">
        <v>1971</v>
      </c>
      <c r="B878" s="272" t="s">
        <v>1972</v>
      </c>
      <c r="C878" s="271" t="s">
        <v>249</v>
      </c>
      <c r="D878" s="273">
        <v>323.31</v>
      </c>
    </row>
    <row r="879" spans="1:4" ht="13.5">
      <c r="A879" s="271" t="s">
        <v>1973</v>
      </c>
      <c r="B879" s="272" t="s">
        <v>1974</v>
      </c>
      <c r="C879" s="271" t="s">
        <v>249</v>
      </c>
      <c r="D879" s="273">
        <v>268.52</v>
      </c>
    </row>
    <row r="880" spans="1:4" ht="27">
      <c r="A880" s="271" t="s">
        <v>1975</v>
      </c>
      <c r="B880" s="272" t="s">
        <v>1976</v>
      </c>
      <c r="C880" s="271" t="s">
        <v>249</v>
      </c>
      <c r="D880" s="273">
        <v>306.58</v>
      </c>
    </row>
    <row r="881" spans="1:4" ht="27">
      <c r="A881" s="271" t="s">
        <v>1977</v>
      </c>
      <c r="B881" s="272" t="s">
        <v>1978</v>
      </c>
      <c r="C881" s="271" t="s">
        <v>249</v>
      </c>
      <c r="D881" s="273">
        <v>636.37</v>
      </c>
    </row>
    <row r="882" spans="1:4" ht="13.5">
      <c r="A882" s="271" t="s">
        <v>1979</v>
      </c>
      <c r="B882" s="272" t="s">
        <v>1980</v>
      </c>
      <c r="C882" s="271" t="s">
        <v>249</v>
      </c>
      <c r="D882" s="273">
        <v>414.53</v>
      </c>
    </row>
    <row r="883" spans="1:4" ht="27">
      <c r="A883" s="271" t="s">
        <v>1981</v>
      </c>
      <c r="B883" s="272" t="s">
        <v>1982</v>
      </c>
      <c r="C883" s="271" t="s">
        <v>318</v>
      </c>
      <c r="D883" s="273">
        <v>3011.91</v>
      </c>
    </row>
    <row r="884" spans="1:4" ht="67.5">
      <c r="A884" s="271" t="s">
        <v>1983</v>
      </c>
      <c r="B884" s="272" t="s">
        <v>1984</v>
      </c>
      <c r="C884" s="271" t="s">
        <v>437</v>
      </c>
      <c r="D884" s="273">
        <v>190.11</v>
      </c>
    </row>
    <row r="885" spans="1:4" ht="40.5">
      <c r="A885" s="271" t="s">
        <v>1985</v>
      </c>
      <c r="B885" s="272" t="s">
        <v>1986</v>
      </c>
      <c r="C885" s="271" t="s">
        <v>249</v>
      </c>
      <c r="D885" s="273">
        <v>202.7</v>
      </c>
    </row>
    <row r="886" spans="1:4" ht="40.5">
      <c r="A886" s="271" t="s">
        <v>1987</v>
      </c>
      <c r="B886" s="272" t="s">
        <v>1988</v>
      </c>
      <c r="C886" s="271" t="s">
        <v>249</v>
      </c>
      <c r="D886" s="273">
        <v>232.86</v>
      </c>
    </row>
    <row r="887" spans="1:4" ht="40.5">
      <c r="A887" s="271" t="s">
        <v>1989</v>
      </c>
      <c r="B887" s="272" t="s">
        <v>1990</v>
      </c>
      <c r="C887" s="271" t="s">
        <v>249</v>
      </c>
      <c r="D887" s="273">
        <v>243.36</v>
      </c>
    </row>
    <row r="888" spans="1:4" ht="27">
      <c r="A888" s="271" t="s">
        <v>1991</v>
      </c>
      <c r="B888" s="272" t="s">
        <v>1992</v>
      </c>
      <c r="C888" s="271" t="s">
        <v>249</v>
      </c>
      <c r="D888" s="273">
        <v>49.74</v>
      </c>
    </row>
    <row r="889" spans="1:4" ht="27">
      <c r="A889" s="271" t="s">
        <v>1993</v>
      </c>
      <c r="B889" s="272" t="s">
        <v>1994</v>
      </c>
      <c r="C889" s="271" t="s">
        <v>263</v>
      </c>
      <c r="D889" s="273">
        <v>167.45</v>
      </c>
    </row>
    <row r="890" spans="1:4" ht="13.5">
      <c r="A890" s="271" t="s">
        <v>1995</v>
      </c>
      <c r="B890" s="272" t="s">
        <v>1996</v>
      </c>
      <c r="C890" s="271" t="s">
        <v>263</v>
      </c>
      <c r="D890" s="273">
        <v>366.98</v>
      </c>
    </row>
    <row r="891" spans="1:4" ht="67.5">
      <c r="A891" s="271" t="s">
        <v>1997</v>
      </c>
      <c r="B891" s="272" t="s">
        <v>1998</v>
      </c>
      <c r="C891" s="271" t="s">
        <v>183</v>
      </c>
      <c r="D891" s="273">
        <v>335.37</v>
      </c>
    </row>
    <row r="892" spans="1:4" ht="27">
      <c r="A892" s="271" t="s">
        <v>1999</v>
      </c>
      <c r="B892" s="272" t="s">
        <v>2000</v>
      </c>
      <c r="C892" s="271" t="s">
        <v>183</v>
      </c>
      <c r="D892" s="273">
        <v>2.5299999999999998</v>
      </c>
    </row>
    <row r="893" spans="1:4" ht="27">
      <c r="A893" s="271" t="s">
        <v>2001</v>
      </c>
      <c r="B893" s="272" t="s">
        <v>2002</v>
      </c>
      <c r="C893" s="271" t="s">
        <v>183</v>
      </c>
      <c r="D893" s="273">
        <v>3.82</v>
      </c>
    </row>
    <row r="894" spans="1:4" ht="27">
      <c r="A894" s="271" t="s">
        <v>2003</v>
      </c>
      <c r="B894" s="272" t="s">
        <v>2004</v>
      </c>
      <c r="C894" s="271" t="s">
        <v>183</v>
      </c>
      <c r="D894" s="273">
        <v>4.34</v>
      </c>
    </row>
    <row r="895" spans="1:4" ht="13.5">
      <c r="A895" s="271" t="s">
        <v>2005</v>
      </c>
      <c r="B895" s="272" t="s">
        <v>2006</v>
      </c>
      <c r="C895" s="271" t="s">
        <v>183</v>
      </c>
      <c r="D895" s="273">
        <v>2.86</v>
      </c>
    </row>
    <row r="896" spans="1:4" ht="54">
      <c r="A896" s="271" t="s">
        <v>2007</v>
      </c>
      <c r="B896" s="272" t="s">
        <v>2008</v>
      </c>
      <c r="C896" s="271" t="s">
        <v>183</v>
      </c>
      <c r="D896" s="273">
        <v>4.6900000000000004</v>
      </c>
    </row>
    <row r="897" spans="1:4" ht="40.5">
      <c r="A897" s="271" t="s">
        <v>2009</v>
      </c>
      <c r="B897" s="272" t="s">
        <v>2010</v>
      </c>
      <c r="C897" s="271" t="s">
        <v>183</v>
      </c>
      <c r="D897" s="273">
        <v>5.26</v>
      </c>
    </row>
    <row r="898" spans="1:4" ht="40.5">
      <c r="A898" s="271" t="s">
        <v>2011</v>
      </c>
      <c r="B898" s="272" t="s">
        <v>2012</v>
      </c>
      <c r="C898" s="271" t="s">
        <v>183</v>
      </c>
      <c r="D898" s="273">
        <v>6.7</v>
      </c>
    </row>
    <row r="899" spans="1:4" ht="40.5">
      <c r="A899" s="271" t="s">
        <v>2013</v>
      </c>
      <c r="B899" s="272" t="s">
        <v>2014</v>
      </c>
      <c r="C899" s="271" t="s">
        <v>183</v>
      </c>
      <c r="D899" s="273">
        <v>14.78</v>
      </c>
    </row>
    <row r="900" spans="1:4" ht="40.5">
      <c r="A900" s="271" t="s">
        <v>2015</v>
      </c>
      <c r="B900" s="272" t="s">
        <v>2016</v>
      </c>
      <c r="C900" s="271" t="s">
        <v>183</v>
      </c>
      <c r="D900" s="273">
        <v>13.17</v>
      </c>
    </row>
    <row r="901" spans="1:4" ht="27">
      <c r="A901" s="271" t="s">
        <v>2017</v>
      </c>
      <c r="B901" s="272" t="s">
        <v>2018</v>
      </c>
      <c r="C901" s="271" t="s">
        <v>183</v>
      </c>
      <c r="D901" s="273">
        <v>17.649999999999999</v>
      </c>
    </row>
    <row r="902" spans="1:4" ht="27">
      <c r="A902" s="271" t="s">
        <v>2019</v>
      </c>
      <c r="B902" s="272" t="s">
        <v>2020</v>
      </c>
      <c r="C902" s="271" t="s">
        <v>183</v>
      </c>
      <c r="D902" s="273">
        <v>11.75</v>
      </c>
    </row>
    <row r="903" spans="1:4" ht="40.5">
      <c r="A903" s="271" t="s">
        <v>2021</v>
      </c>
      <c r="B903" s="272" t="s">
        <v>2022</v>
      </c>
      <c r="C903" s="271" t="s">
        <v>183</v>
      </c>
      <c r="D903" s="273">
        <v>14.64</v>
      </c>
    </row>
    <row r="904" spans="1:4" ht="40.5">
      <c r="A904" s="271" t="s">
        <v>2023</v>
      </c>
      <c r="B904" s="272" t="s">
        <v>2024</v>
      </c>
      <c r="C904" s="271" t="s">
        <v>183</v>
      </c>
      <c r="D904" s="273">
        <v>10.24</v>
      </c>
    </row>
    <row r="905" spans="1:4" ht="40.5">
      <c r="A905" s="271" t="s">
        <v>2025</v>
      </c>
      <c r="B905" s="272" t="s">
        <v>2026</v>
      </c>
      <c r="C905" s="271" t="s">
        <v>183</v>
      </c>
      <c r="D905" s="273">
        <v>11.75</v>
      </c>
    </row>
    <row r="906" spans="1:4" ht="40.5">
      <c r="A906" s="271" t="s">
        <v>2027</v>
      </c>
      <c r="B906" s="272" t="s">
        <v>2028</v>
      </c>
      <c r="C906" s="271" t="s">
        <v>183</v>
      </c>
      <c r="D906" s="273">
        <v>10.24</v>
      </c>
    </row>
    <row r="907" spans="1:4" ht="27">
      <c r="A907" s="271" t="s">
        <v>2029</v>
      </c>
      <c r="B907" s="272" t="s">
        <v>2030</v>
      </c>
      <c r="C907" s="271" t="s">
        <v>183</v>
      </c>
      <c r="D907" s="273">
        <v>27.79</v>
      </c>
    </row>
    <row r="908" spans="1:4" ht="27">
      <c r="A908" s="271" t="s">
        <v>2031</v>
      </c>
      <c r="B908" s="272" t="s">
        <v>2032</v>
      </c>
      <c r="C908" s="271" t="s">
        <v>183</v>
      </c>
      <c r="D908" s="273">
        <v>19.350000000000001</v>
      </c>
    </row>
    <row r="909" spans="1:4" ht="27">
      <c r="A909" s="271" t="s">
        <v>2033</v>
      </c>
      <c r="B909" s="272" t="s">
        <v>2034</v>
      </c>
      <c r="C909" s="271" t="s">
        <v>183</v>
      </c>
      <c r="D909" s="273">
        <v>24.78</v>
      </c>
    </row>
    <row r="910" spans="1:4" ht="27">
      <c r="A910" s="271" t="s">
        <v>2035</v>
      </c>
      <c r="B910" s="272" t="s">
        <v>2036</v>
      </c>
      <c r="C910" s="271" t="s">
        <v>183</v>
      </c>
      <c r="D910" s="273">
        <v>17.84</v>
      </c>
    </row>
    <row r="911" spans="1:4" ht="27">
      <c r="A911" s="271" t="s">
        <v>2037</v>
      </c>
      <c r="B911" s="272" t="s">
        <v>2038</v>
      </c>
      <c r="C911" s="271" t="s">
        <v>183</v>
      </c>
      <c r="D911" s="273">
        <v>20.399999999999999</v>
      </c>
    </row>
    <row r="912" spans="1:4" ht="40.5">
      <c r="A912" s="271" t="s">
        <v>2039</v>
      </c>
      <c r="B912" s="272" t="s">
        <v>2040</v>
      </c>
      <c r="C912" s="271" t="s">
        <v>183</v>
      </c>
      <c r="D912" s="273">
        <v>10.86</v>
      </c>
    </row>
    <row r="913" spans="1:4" ht="40.5">
      <c r="A913" s="271" t="s">
        <v>2041</v>
      </c>
      <c r="B913" s="272" t="s">
        <v>2042</v>
      </c>
      <c r="C913" s="271" t="s">
        <v>183</v>
      </c>
      <c r="D913" s="273">
        <v>21.1</v>
      </c>
    </row>
    <row r="914" spans="1:4" ht="40.5">
      <c r="A914" s="271" t="s">
        <v>2043</v>
      </c>
      <c r="B914" s="272" t="s">
        <v>2044</v>
      </c>
      <c r="C914" s="271" t="s">
        <v>183</v>
      </c>
      <c r="D914" s="273">
        <v>13.83</v>
      </c>
    </row>
    <row r="915" spans="1:4" ht="40.5">
      <c r="A915" s="271" t="s">
        <v>2045</v>
      </c>
      <c r="B915" s="272" t="s">
        <v>2046</v>
      </c>
      <c r="C915" s="271" t="s">
        <v>263</v>
      </c>
      <c r="D915" s="273">
        <v>4.8899999999999997</v>
      </c>
    </row>
    <row r="916" spans="1:4" ht="40.5">
      <c r="A916" s="271" t="s">
        <v>2047</v>
      </c>
      <c r="B916" s="272" t="s">
        <v>2048</v>
      </c>
      <c r="C916" s="271" t="s">
        <v>183</v>
      </c>
      <c r="D916" s="273">
        <v>12.22</v>
      </c>
    </row>
    <row r="917" spans="1:4" ht="40.5">
      <c r="A917" s="271" t="s">
        <v>2049</v>
      </c>
      <c r="B917" s="272" t="s">
        <v>2050</v>
      </c>
      <c r="C917" s="271" t="s">
        <v>183</v>
      </c>
      <c r="D917" s="273">
        <v>30.06</v>
      </c>
    </row>
    <row r="918" spans="1:4" ht="40.5">
      <c r="A918" s="271" t="s">
        <v>2051</v>
      </c>
      <c r="B918" s="272" t="s">
        <v>2052</v>
      </c>
      <c r="C918" s="271" t="s">
        <v>183</v>
      </c>
      <c r="D918" s="273">
        <v>15.88</v>
      </c>
    </row>
    <row r="919" spans="1:4" ht="40.5">
      <c r="A919" s="271" t="s">
        <v>2053</v>
      </c>
      <c r="B919" s="272" t="s">
        <v>2054</v>
      </c>
      <c r="C919" s="271" t="s">
        <v>183</v>
      </c>
      <c r="D919" s="273">
        <v>12.43</v>
      </c>
    </row>
    <row r="920" spans="1:4" ht="40.5">
      <c r="A920" s="271" t="s">
        <v>2055</v>
      </c>
      <c r="B920" s="272" t="s">
        <v>2056</v>
      </c>
      <c r="C920" s="271" t="s">
        <v>183</v>
      </c>
      <c r="D920" s="273">
        <v>22.67</v>
      </c>
    </row>
    <row r="921" spans="1:4" ht="40.5">
      <c r="A921" s="271" t="s">
        <v>2057</v>
      </c>
      <c r="B921" s="272" t="s">
        <v>2058</v>
      </c>
      <c r="C921" s="271" t="s">
        <v>183</v>
      </c>
      <c r="D921" s="273">
        <v>16.190000000000001</v>
      </c>
    </row>
    <row r="922" spans="1:4" ht="40.5">
      <c r="A922" s="271" t="s">
        <v>2059</v>
      </c>
      <c r="B922" s="272" t="s">
        <v>2060</v>
      </c>
      <c r="C922" s="271" t="s">
        <v>183</v>
      </c>
      <c r="D922" s="273">
        <v>13.79</v>
      </c>
    </row>
    <row r="923" spans="1:4" ht="40.5">
      <c r="A923" s="271" t="s">
        <v>2061</v>
      </c>
      <c r="B923" s="272" t="s">
        <v>2062</v>
      </c>
      <c r="C923" s="271" t="s">
        <v>183</v>
      </c>
      <c r="D923" s="273">
        <v>31.63</v>
      </c>
    </row>
    <row r="924" spans="1:4" ht="27">
      <c r="A924" s="271" t="s">
        <v>2063</v>
      </c>
      <c r="B924" s="272" t="s">
        <v>2064</v>
      </c>
      <c r="C924" s="271" t="s">
        <v>183</v>
      </c>
      <c r="D924" s="273">
        <v>18.239999999999998</v>
      </c>
    </row>
    <row r="925" spans="1:4" ht="27">
      <c r="A925" s="271" t="s">
        <v>2065</v>
      </c>
      <c r="B925" s="272" t="s">
        <v>2066</v>
      </c>
      <c r="C925" s="271" t="s">
        <v>183</v>
      </c>
      <c r="D925" s="273">
        <v>12.62</v>
      </c>
    </row>
    <row r="926" spans="1:4" ht="27">
      <c r="A926" s="271" t="s">
        <v>2067</v>
      </c>
      <c r="B926" s="272" t="s">
        <v>2068</v>
      </c>
      <c r="C926" s="271" t="s">
        <v>183</v>
      </c>
      <c r="D926" s="273">
        <v>14.85</v>
      </c>
    </row>
    <row r="927" spans="1:4" ht="27">
      <c r="A927" s="271" t="s">
        <v>2069</v>
      </c>
      <c r="B927" s="272" t="s">
        <v>2070</v>
      </c>
      <c r="C927" s="271" t="s">
        <v>183</v>
      </c>
      <c r="D927" s="273">
        <v>19</v>
      </c>
    </row>
    <row r="928" spans="1:4" ht="40.5">
      <c r="A928" s="271" t="s">
        <v>2071</v>
      </c>
      <c r="B928" s="272" t="s">
        <v>2072</v>
      </c>
      <c r="C928" s="271" t="s">
        <v>183</v>
      </c>
      <c r="D928" s="273">
        <v>27.49</v>
      </c>
    </row>
    <row r="929" spans="1:4" ht="27">
      <c r="A929" s="271" t="s">
        <v>2073</v>
      </c>
      <c r="B929" s="272" t="s">
        <v>2074</v>
      </c>
      <c r="C929" s="271" t="s">
        <v>183</v>
      </c>
      <c r="D929" s="273">
        <v>16.41</v>
      </c>
    </row>
    <row r="930" spans="1:4" ht="54">
      <c r="A930" s="271" t="s">
        <v>2075</v>
      </c>
      <c r="B930" s="272" t="s">
        <v>2076</v>
      </c>
      <c r="C930" s="271" t="s">
        <v>183</v>
      </c>
      <c r="D930" s="273">
        <v>25.6</v>
      </c>
    </row>
    <row r="931" spans="1:4" ht="40.5">
      <c r="A931" s="271" t="s">
        <v>2077</v>
      </c>
      <c r="B931" s="272" t="s">
        <v>2078</v>
      </c>
      <c r="C931" s="271" t="s">
        <v>183</v>
      </c>
      <c r="D931" s="273">
        <v>24.78</v>
      </c>
    </row>
    <row r="932" spans="1:4" ht="54">
      <c r="A932" s="271" t="s">
        <v>2079</v>
      </c>
      <c r="B932" s="272" t="s">
        <v>2080</v>
      </c>
      <c r="C932" s="271" t="s">
        <v>263</v>
      </c>
      <c r="D932" s="273">
        <v>7.02</v>
      </c>
    </row>
    <row r="933" spans="1:4" ht="40.5">
      <c r="A933" s="271" t="s">
        <v>2081</v>
      </c>
      <c r="B933" s="272" t="s">
        <v>2082</v>
      </c>
      <c r="C933" s="271" t="s">
        <v>183</v>
      </c>
      <c r="D933" s="273">
        <v>19.75</v>
      </c>
    </row>
    <row r="934" spans="1:4" ht="40.5">
      <c r="A934" s="271" t="s">
        <v>2083</v>
      </c>
      <c r="B934" s="272" t="s">
        <v>2084</v>
      </c>
      <c r="C934" s="271" t="s">
        <v>183</v>
      </c>
      <c r="D934" s="273">
        <v>18.87</v>
      </c>
    </row>
    <row r="935" spans="1:4" ht="40.5">
      <c r="A935" s="271" t="s">
        <v>2085</v>
      </c>
      <c r="B935" s="272" t="s">
        <v>2086</v>
      </c>
      <c r="C935" s="271" t="s">
        <v>183</v>
      </c>
      <c r="D935" s="273">
        <v>19.88</v>
      </c>
    </row>
    <row r="936" spans="1:4" ht="54">
      <c r="A936" s="271" t="s">
        <v>2087</v>
      </c>
      <c r="B936" s="272" t="s">
        <v>2088</v>
      </c>
      <c r="C936" s="271" t="s">
        <v>263</v>
      </c>
      <c r="D936" s="273">
        <v>6.37</v>
      </c>
    </row>
    <row r="937" spans="1:4" ht="40.5">
      <c r="A937" s="271" t="s">
        <v>2089</v>
      </c>
      <c r="B937" s="272" t="s">
        <v>2090</v>
      </c>
      <c r="C937" s="271" t="s">
        <v>183</v>
      </c>
      <c r="D937" s="273">
        <v>19.78</v>
      </c>
    </row>
    <row r="938" spans="1:4" ht="40.5">
      <c r="A938" s="271" t="s">
        <v>2091</v>
      </c>
      <c r="B938" s="272" t="s">
        <v>2092</v>
      </c>
      <c r="C938" s="271" t="s">
        <v>183</v>
      </c>
      <c r="D938" s="273">
        <v>20.010000000000002</v>
      </c>
    </row>
    <row r="939" spans="1:4" ht="40.5">
      <c r="A939" s="271" t="s">
        <v>2093</v>
      </c>
      <c r="B939" s="272" t="s">
        <v>2094</v>
      </c>
      <c r="C939" s="271" t="s">
        <v>263</v>
      </c>
      <c r="D939" s="273">
        <v>5.71</v>
      </c>
    </row>
    <row r="940" spans="1:4" ht="40.5">
      <c r="A940" s="271" t="s">
        <v>2095</v>
      </c>
      <c r="B940" s="272" t="s">
        <v>2096</v>
      </c>
      <c r="C940" s="271" t="s">
        <v>183</v>
      </c>
      <c r="D940" s="273">
        <v>19.25</v>
      </c>
    </row>
    <row r="941" spans="1:4" ht="40.5">
      <c r="A941" s="271" t="s">
        <v>2097</v>
      </c>
      <c r="B941" s="272" t="s">
        <v>2098</v>
      </c>
      <c r="C941" s="271" t="s">
        <v>183</v>
      </c>
      <c r="D941" s="273">
        <v>24.85</v>
      </c>
    </row>
    <row r="942" spans="1:4" ht="40.5">
      <c r="A942" s="271" t="s">
        <v>2099</v>
      </c>
      <c r="B942" s="272" t="s">
        <v>2100</v>
      </c>
      <c r="C942" s="271" t="s">
        <v>183</v>
      </c>
      <c r="D942" s="273">
        <v>28.72</v>
      </c>
    </row>
    <row r="943" spans="1:4" ht="40.5">
      <c r="A943" s="271" t="s">
        <v>2101</v>
      </c>
      <c r="B943" s="272" t="s">
        <v>2102</v>
      </c>
      <c r="C943" s="271" t="s">
        <v>263</v>
      </c>
      <c r="D943" s="273">
        <v>18.45</v>
      </c>
    </row>
    <row r="944" spans="1:4" ht="40.5">
      <c r="A944" s="271" t="s">
        <v>2103</v>
      </c>
      <c r="B944" s="272" t="s">
        <v>2104</v>
      </c>
      <c r="C944" s="271" t="s">
        <v>183</v>
      </c>
      <c r="D944" s="273">
        <v>28.72</v>
      </c>
    </row>
    <row r="945" spans="1:4" ht="40.5">
      <c r="A945" s="271" t="s">
        <v>2105</v>
      </c>
      <c r="B945" s="272" t="s">
        <v>2106</v>
      </c>
      <c r="C945" s="271" t="s">
        <v>183</v>
      </c>
      <c r="D945" s="273">
        <v>23.03</v>
      </c>
    </row>
    <row r="946" spans="1:4" ht="40.5">
      <c r="A946" s="271" t="s">
        <v>2107</v>
      </c>
      <c r="B946" s="272" t="s">
        <v>2108</v>
      </c>
      <c r="C946" s="271" t="s">
        <v>183</v>
      </c>
      <c r="D946" s="273">
        <v>34.78</v>
      </c>
    </row>
    <row r="947" spans="1:4" ht="27">
      <c r="A947" s="271" t="s">
        <v>2109</v>
      </c>
      <c r="B947" s="272" t="s">
        <v>2110</v>
      </c>
      <c r="C947" s="271" t="s">
        <v>183</v>
      </c>
      <c r="D947" s="273">
        <v>32.090000000000003</v>
      </c>
    </row>
    <row r="948" spans="1:4" ht="40.5">
      <c r="A948" s="271" t="s">
        <v>2111</v>
      </c>
      <c r="B948" s="272" t="s">
        <v>2112</v>
      </c>
      <c r="C948" s="271" t="s">
        <v>183</v>
      </c>
      <c r="D948" s="273">
        <v>22</v>
      </c>
    </row>
    <row r="949" spans="1:4" ht="27">
      <c r="A949" s="271" t="s">
        <v>2113</v>
      </c>
      <c r="B949" s="272" t="s">
        <v>2114</v>
      </c>
      <c r="C949" s="271" t="s">
        <v>183</v>
      </c>
      <c r="D949" s="273">
        <v>39.07</v>
      </c>
    </row>
    <row r="950" spans="1:4" ht="40.5">
      <c r="A950" s="271" t="s">
        <v>2115</v>
      </c>
      <c r="B950" s="272" t="s">
        <v>2116</v>
      </c>
      <c r="C950" s="271" t="s">
        <v>183</v>
      </c>
      <c r="D950" s="273">
        <v>72.17</v>
      </c>
    </row>
    <row r="951" spans="1:4" ht="40.5">
      <c r="A951" s="271" t="s">
        <v>2117</v>
      </c>
      <c r="B951" s="272" t="s">
        <v>2118</v>
      </c>
      <c r="C951" s="271" t="s">
        <v>183</v>
      </c>
      <c r="D951" s="273">
        <v>10.86</v>
      </c>
    </row>
    <row r="952" spans="1:4" ht="27">
      <c r="A952" s="271" t="s">
        <v>2119</v>
      </c>
      <c r="B952" s="272" t="s">
        <v>2120</v>
      </c>
      <c r="C952" s="271" t="s">
        <v>183</v>
      </c>
      <c r="D952" s="273">
        <v>17.07</v>
      </c>
    </row>
    <row r="953" spans="1:4" ht="27">
      <c r="A953" s="271" t="s">
        <v>2121</v>
      </c>
      <c r="B953" s="272" t="s">
        <v>2122</v>
      </c>
      <c r="C953" s="271" t="s">
        <v>183</v>
      </c>
      <c r="D953" s="273">
        <v>17.149999999999999</v>
      </c>
    </row>
    <row r="954" spans="1:4" ht="40.5">
      <c r="A954" s="271" t="s">
        <v>2123</v>
      </c>
      <c r="B954" s="272" t="s">
        <v>2124</v>
      </c>
      <c r="C954" s="271" t="s">
        <v>183</v>
      </c>
      <c r="D954" s="273">
        <v>28.78</v>
      </c>
    </row>
    <row r="955" spans="1:4" ht="40.5">
      <c r="A955" s="271" t="s">
        <v>2125</v>
      </c>
      <c r="B955" s="272" t="s">
        <v>2126</v>
      </c>
      <c r="C955" s="271" t="s">
        <v>183</v>
      </c>
      <c r="D955" s="273">
        <v>16.38</v>
      </c>
    </row>
    <row r="956" spans="1:4" ht="40.5">
      <c r="A956" s="271" t="s">
        <v>2127</v>
      </c>
      <c r="B956" s="272" t="s">
        <v>2128</v>
      </c>
      <c r="C956" s="271" t="s">
        <v>183</v>
      </c>
      <c r="D956" s="273">
        <v>38.46</v>
      </c>
    </row>
    <row r="957" spans="1:4" ht="40.5">
      <c r="A957" s="271" t="s">
        <v>2129</v>
      </c>
      <c r="B957" s="272" t="s">
        <v>2130</v>
      </c>
      <c r="C957" s="271" t="s">
        <v>183</v>
      </c>
      <c r="D957" s="273">
        <v>40.340000000000003</v>
      </c>
    </row>
    <row r="958" spans="1:4" ht="40.5">
      <c r="A958" s="271" t="s">
        <v>2131</v>
      </c>
      <c r="B958" s="272" t="s">
        <v>2132</v>
      </c>
      <c r="C958" s="271" t="s">
        <v>183</v>
      </c>
      <c r="D958" s="273">
        <v>21.36</v>
      </c>
    </row>
    <row r="959" spans="1:4" ht="40.5">
      <c r="A959" s="271" t="s">
        <v>2133</v>
      </c>
      <c r="B959" s="272" t="s">
        <v>2134</v>
      </c>
      <c r="C959" s="271" t="s">
        <v>183</v>
      </c>
      <c r="D959" s="273">
        <v>24.18</v>
      </c>
    </row>
    <row r="960" spans="1:4" ht="27">
      <c r="A960" s="271" t="s">
        <v>2135</v>
      </c>
      <c r="B960" s="272" t="s">
        <v>2136</v>
      </c>
      <c r="C960" s="271" t="s">
        <v>183</v>
      </c>
      <c r="D960" s="273">
        <v>16.02</v>
      </c>
    </row>
    <row r="961" spans="1:4" ht="27">
      <c r="A961" s="271" t="s">
        <v>2137</v>
      </c>
      <c r="B961" s="272" t="s">
        <v>2138</v>
      </c>
      <c r="C961" s="271" t="s">
        <v>183</v>
      </c>
      <c r="D961" s="273">
        <v>19.27</v>
      </c>
    </row>
    <row r="962" spans="1:4" ht="40.5">
      <c r="A962" s="271" t="s">
        <v>2139</v>
      </c>
      <c r="B962" s="272" t="s">
        <v>2140</v>
      </c>
      <c r="C962" s="271" t="s">
        <v>183</v>
      </c>
      <c r="D962" s="273">
        <v>10.17</v>
      </c>
    </row>
    <row r="963" spans="1:4" ht="27">
      <c r="A963" s="271" t="s">
        <v>2141</v>
      </c>
      <c r="B963" s="272" t="s">
        <v>2142</v>
      </c>
      <c r="C963" s="271" t="s">
        <v>183</v>
      </c>
      <c r="D963" s="273">
        <v>25.24</v>
      </c>
    </row>
    <row r="964" spans="1:4" ht="27">
      <c r="A964" s="271" t="s">
        <v>2143</v>
      </c>
      <c r="B964" s="272" t="s">
        <v>2144</v>
      </c>
      <c r="C964" s="271" t="s">
        <v>183</v>
      </c>
      <c r="D964" s="273">
        <v>16.190000000000001</v>
      </c>
    </row>
    <row r="965" spans="1:4" ht="40.5">
      <c r="A965" s="271" t="s">
        <v>2145</v>
      </c>
      <c r="B965" s="272" t="s">
        <v>2146</v>
      </c>
      <c r="C965" s="271" t="s">
        <v>183</v>
      </c>
      <c r="D965" s="273">
        <v>29.8</v>
      </c>
    </row>
    <row r="966" spans="1:4" ht="40.5">
      <c r="A966" s="271" t="s">
        <v>2147</v>
      </c>
      <c r="B966" s="272" t="s">
        <v>2148</v>
      </c>
      <c r="C966" s="271" t="s">
        <v>263</v>
      </c>
      <c r="D966" s="273">
        <v>8.98</v>
      </c>
    </row>
    <row r="967" spans="1:4" ht="40.5">
      <c r="A967" s="271" t="s">
        <v>2149</v>
      </c>
      <c r="B967" s="272" t="s">
        <v>2150</v>
      </c>
      <c r="C967" s="271" t="s">
        <v>183</v>
      </c>
      <c r="D967" s="273">
        <v>35.21</v>
      </c>
    </row>
    <row r="968" spans="1:4" ht="27">
      <c r="A968" s="271" t="s">
        <v>2151</v>
      </c>
      <c r="B968" s="272" t="s">
        <v>2152</v>
      </c>
      <c r="C968" s="271" t="s">
        <v>183</v>
      </c>
      <c r="D968" s="273">
        <v>53.69</v>
      </c>
    </row>
    <row r="969" spans="1:4" ht="40.5">
      <c r="A969" s="271" t="s">
        <v>2153</v>
      </c>
      <c r="B969" s="272" t="s">
        <v>2154</v>
      </c>
      <c r="C969" s="271" t="s">
        <v>263</v>
      </c>
      <c r="D969" s="273">
        <v>2.85</v>
      </c>
    </row>
    <row r="970" spans="1:4" ht="40.5">
      <c r="A970" s="271" t="s">
        <v>2155</v>
      </c>
      <c r="B970" s="272" t="s">
        <v>2156</v>
      </c>
      <c r="C970" s="271" t="s">
        <v>263</v>
      </c>
      <c r="D970" s="273">
        <v>3.98</v>
      </c>
    </row>
    <row r="971" spans="1:4" ht="27">
      <c r="A971" s="271" t="s">
        <v>2157</v>
      </c>
      <c r="B971" s="272" t="s">
        <v>2158</v>
      </c>
      <c r="C971" s="271" t="s">
        <v>183</v>
      </c>
      <c r="D971" s="273">
        <v>9.36</v>
      </c>
    </row>
    <row r="972" spans="1:4" ht="27">
      <c r="A972" s="271" t="s">
        <v>2159</v>
      </c>
      <c r="B972" s="272" t="s">
        <v>2160</v>
      </c>
      <c r="C972" s="271" t="s">
        <v>183</v>
      </c>
      <c r="D972" s="273">
        <v>9.36</v>
      </c>
    </row>
    <row r="973" spans="1:4" ht="27">
      <c r="A973" s="271" t="s">
        <v>2161</v>
      </c>
      <c r="B973" s="272" t="s">
        <v>2162</v>
      </c>
      <c r="C973" s="271" t="s">
        <v>183</v>
      </c>
      <c r="D973" s="273">
        <v>19.010000000000002</v>
      </c>
    </row>
    <row r="974" spans="1:4" ht="54">
      <c r="A974" s="271" t="s">
        <v>2163</v>
      </c>
      <c r="B974" s="272" t="s">
        <v>2164</v>
      </c>
      <c r="C974" s="271" t="s">
        <v>263</v>
      </c>
      <c r="D974" s="273">
        <v>8.98</v>
      </c>
    </row>
    <row r="975" spans="1:4" ht="40.5">
      <c r="A975" s="271" t="s">
        <v>2165</v>
      </c>
      <c r="B975" s="272" t="s">
        <v>2166</v>
      </c>
      <c r="C975" s="271" t="s">
        <v>183</v>
      </c>
      <c r="D975" s="273">
        <v>9.02</v>
      </c>
    </row>
    <row r="976" spans="1:4" ht="27">
      <c r="A976" s="271" t="s">
        <v>2167</v>
      </c>
      <c r="B976" s="272" t="s">
        <v>2168</v>
      </c>
      <c r="C976" s="271" t="s">
        <v>263</v>
      </c>
      <c r="D976" s="273">
        <v>16.670000000000002</v>
      </c>
    </row>
    <row r="977" spans="1:4" ht="40.5">
      <c r="A977" s="271" t="s">
        <v>2169</v>
      </c>
      <c r="B977" s="272" t="s">
        <v>2170</v>
      </c>
      <c r="C977" s="271" t="s">
        <v>249</v>
      </c>
      <c r="D977" s="273">
        <v>223.92</v>
      </c>
    </row>
    <row r="978" spans="1:4" ht="94.5">
      <c r="A978" s="271" t="s">
        <v>2171</v>
      </c>
      <c r="B978" s="272" t="s">
        <v>2172</v>
      </c>
      <c r="C978" s="271" t="s">
        <v>437</v>
      </c>
      <c r="D978" s="273">
        <v>318.38</v>
      </c>
    </row>
    <row r="979" spans="1:4" ht="94.5">
      <c r="A979" s="271" t="s">
        <v>2173</v>
      </c>
      <c r="B979" s="272" t="s">
        <v>2174</v>
      </c>
      <c r="C979" s="271" t="s">
        <v>437</v>
      </c>
      <c r="D979" s="273">
        <v>332.87</v>
      </c>
    </row>
    <row r="980" spans="1:4" ht="94.5">
      <c r="A980" s="271" t="s">
        <v>2175</v>
      </c>
      <c r="B980" s="272" t="s">
        <v>2176</v>
      </c>
      <c r="C980" s="271" t="s">
        <v>437</v>
      </c>
      <c r="D980" s="273">
        <v>618</v>
      </c>
    </row>
    <row r="981" spans="1:4" ht="67.5">
      <c r="A981" s="271" t="s">
        <v>2177</v>
      </c>
      <c r="B981" s="272" t="s">
        <v>2178</v>
      </c>
      <c r="C981" s="271" t="s">
        <v>437</v>
      </c>
      <c r="D981" s="273">
        <v>254.1</v>
      </c>
    </row>
    <row r="982" spans="1:4" ht="67.5">
      <c r="A982" s="271" t="s">
        <v>2179</v>
      </c>
      <c r="B982" s="272" t="s">
        <v>2180</v>
      </c>
      <c r="C982" s="271" t="s">
        <v>437</v>
      </c>
      <c r="D982" s="273">
        <v>315.81</v>
      </c>
    </row>
    <row r="983" spans="1:4" ht="108">
      <c r="A983" s="271" t="s">
        <v>2181</v>
      </c>
      <c r="B983" s="272" t="s">
        <v>2182</v>
      </c>
      <c r="C983" s="271" t="s">
        <v>437</v>
      </c>
      <c r="D983" s="273">
        <v>346.85</v>
      </c>
    </row>
    <row r="984" spans="1:4" ht="94.5">
      <c r="A984" s="271" t="s">
        <v>2183</v>
      </c>
      <c r="B984" s="272" t="s">
        <v>2184</v>
      </c>
      <c r="C984" s="271" t="s">
        <v>249</v>
      </c>
      <c r="D984" s="273">
        <v>383.32</v>
      </c>
    </row>
    <row r="985" spans="1:4" ht="94.5">
      <c r="A985" s="271" t="s">
        <v>2185</v>
      </c>
      <c r="B985" s="272" t="s">
        <v>2186</v>
      </c>
      <c r="C985" s="271" t="s">
        <v>249</v>
      </c>
      <c r="D985" s="273">
        <v>298.24</v>
      </c>
    </row>
    <row r="986" spans="1:4" ht="94.5">
      <c r="A986" s="271" t="s">
        <v>2187</v>
      </c>
      <c r="B986" s="272" t="s">
        <v>2188</v>
      </c>
      <c r="C986" s="271" t="s">
        <v>249</v>
      </c>
      <c r="D986" s="273">
        <v>297.82</v>
      </c>
    </row>
    <row r="987" spans="1:4" ht="94.5">
      <c r="A987" s="271" t="s">
        <v>2189</v>
      </c>
      <c r="B987" s="272" t="s">
        <v>2190</v>
      </c>
      <c r="C987" s="271" t="s">
        <v>437</v>
      </c>
      <c r="D987" s="273">
        <v>558.41</v>
      </c>
    </row>
    <row r="988" spans="1:4" ht="67.5">
      <c r="A988" s="271" t="s">
        <v>2191</v>
      </c>
      <c r="B988" s="272" t="s">
        <v>2192</v>
      </c>
      <c r="C988" s="271" t="s">
        <v>249</v>
      </c>
      <c r="D988" s="273">
        <v>339.99</v>
      </c>
    </row>
    <row r="989" spans="1:4" ht="81">
      <c r="A989" s="271" t="s">
        <v>2193</v>
      </c>
      <c r="B989" s="272" t="s">
        <v>2194</v>
      </c>
      <c r="C989" s="271" t="s">
        <v>249</v>
      </c>
      <c r="D989" s="273">
        <v>513.35</v>
      </c>
    </row>
    <row r="990" spans="1:4" ht="81">
      <c r="A990" s="271" t="s">
        <v>2195</v>
      </c>
      <c r="B990" s="272" t="s">
        <v>2196</v>
      </c>
      <c r="C990" s="271" t="s">
        <v>249</v>
      </c>
      <c r="D990" s="273">
        <v>477.47</v>
      </c>
    </row>
    <row r="991" spans="1:4" ht="81">
      <c r="A991" s="271" t="s">
        <v>2197</v>
      </c>
      <c r="B991" s="272" t="s">
        <v>2198</v>
      </c>
      <c r="C991" s="271" t="s">
        <v>249</v>
      </c>
      <c r="D991" s="273">
        <v>373.2</v>
      </c>
    </row>
    <row r="992" spans="1:4" ht="67.5">
      <c r="A992" s="271" t="s">
        <v>2199</v>
      </c>
      <c r="B992" s="272" t="s">
        <v>2200</v>
      </c>
      <c r="C992" s="271" t="s">
        <v>249</v>
      </c>
      <c r="D992" s="273">
        <v>118.13</v>
      </c>
    </row>
    <row r="993" spans="1:4" ht="67.5">
      <c r="A993" s="271" t="s">
        <v>2201</v>
      </c>
      <c r="B993" s="272" t="s">
        <v>2202</v>
      </c>
      <c r="C993" s="271" t="s">
        <v>249</v>
      </c>
      <c r="D993" s="273">
        <v>141.74</v>
      </c>
    </row>
    <row r="994" spans="1:4" ht="54">
      <c r="A994" s="271" t="s">
        <v>2203</v>
      </c>
      <c r="B994" s="272" t="s">
        <v>2204</v>
      </c>
      <c r="C994" s="271" t="s">
        <v>437</v>
      </c>
      <c r="D994" s="273">
        <v>250.67</v>
      </c>
    </row>
    <row r="995" spans="1:4" ht="54">
      <c r="A995" s="271" t="s">
        <v>2205</v>
      </c>
      <c r="B995" s="272" t="s">
        <v>2206</v>
      </c>
      <c r="C995" s="271" t="s">
        <v>437</v>
      </c>
      <c r="D995" s="273">
        <v>188.58</v>
      </c>
    </row>
    <row r="996" spans="1:4" ht="40.5">
      <c r="A996" s="271" t="s">
        <v>2207</v>
      </c>
      <c r="B996" s="272" t="s">
        <v>2208</v>
      </c>
      <c r="C996" s="271" t="s">
        <v>437</v>
      </c>
      <c r="D996" s="273">
        <v>90.38</v>
      </c>
    </row>
    <row r="997" spans="1:4" ht="40.5">
      <c r="A997" s="271" t="s">
        <v>2209</v>
      </c>
      <c r="B997" s="272" t="s">
        <v>2210</v>
      </c>
      <c r="C997" s="271" t="s">
        <v>437</v>
      </c>
      <c r="D997" s="273">
        <v>39.1</v>
      </c>
    </row>
    <row r="998" spans="1:4" ht="54">
      <c r="A998" s="271" t="s">
        <v>2211</v>
      </c>
      <c r="B998" s="272" t="s">
        <v>2212</v>
      </c>
      <c r="C998" s="271" t="s">
        <v>437</v>
      </c>
      <c r="D998" s="273">
        <v>103.3</v>
      </c>
    </row>
    <row r="999" spans="1:4" ht="54">
      <c r="A999" s="271" t="s">
        <v>2213</v>
      </c>
      <c r="B999" s="272" t="s">
        <v>2214</v>
      </c>
      <c r="C999" s="271" t="s">
        <v>437</v>
      </c>
      <c r="D999" s="273">
        <v>305.77999999999997</v>
      </c>
    </row>
    <row r="1000" spans="1:4" ht="40.5">
      <c r="A1000" s="271" t="s">
        <v>2215</v>
      </c>
      <c r="B1000" s="272" t="s">
        <v>2216</v>
      </c>
      <c r="C1000" s="271" t="s">
        <v>437</v>
      </c>
      <c r="D1000" s="273">
        <v>69.09</v>
      </c>
    </row>
    <row r="1001" spans="1:4" ht="40.5">
      <c r="A1001" s="271" t="s">
        <v>2217</v>
      </c>
      <c r="B1001" s="272" t="s">
        <v>2218</v>
      </c>
      <c r="C1001" s="271" t="s">
        <v>437</v>
      </c>
      <c r="D1001" s="273">
        <v>69.8</v>
      </c>
    </row>
    <row r="1002" spans="1:4" ht="54">
      <c r="A1002" s="271" t="s">
        <v>2219</v>
      </c>
      <c r="B1002" s="272" t="s">
        <v>2220</v>
      </c>
      <c r="C1002" s="271" t="s">
        <v>437</v>
      </c>
      <c r="D1002" s="273">
        <v>130.94999999999999</v>
      </c>
    </row>
    <row r="1003" spans="1:4" ht="54">
      <c r="A1003" s="271" t="s">
        <v>2221</v>
      </c>
      <c r="B1003" s="272" t="s">
        <v>2222</v>
      </c>
      <c r="C1003" s="271" t="s">
        <v>437</v>
      </c>
      <c r="D1003" s="273">
        <v>82.23</v>
      </c>
    </row>
    <row r="1004" spans="1:4" ht="40.5">
      <c r="A1004" s="271" t="s">
        <v>2223</v>
      </c>
      <c r="B1004" s="272" t="s">
        <v>2224</v>
      </c>
      <c r="C1004" s="271" t="s">
        <v>437</v>
      </c>
      <c r="D1004" s="273">
        <v>57.07</v>
      </c>
    </row>
    <row r="1005" spans="1:4" ht="40.5">
      <c r="A1005" s="271" t="s">
        <v>2225</v>
      </c>
      <c r="B1005" s="272" t="s">
        <v>2226</v>
      </c>
      <c r="C1005" s="271" t="s">
        <v>437</v>
      </c>
      <c r="D1005" s="273">
        <v>64.81</v>
      </c>
    </row>
    <row r="1006" spans="1:4" ht="27">
      <c r="A1006" s="271" t="s">
        <v>2227</v>
      </c>
      <c r="B1006" s="272" t="s">
        <v>2228</v>
      </c>
      <c r="C1006" s="271" t="s">
        <v>437</v>
      </c>
      <c r="D1006" s="273">
        <v>42.39</v>
      </c>
    </row>
    <row r="1007" spans="1:4" ht="40.5">
      <c r="A1007" s="271" t="s">
        <v>2229</v>
      </c>
      <c r="B1007" s="272" t="s">
        <v>2230</v>
      </c>
      <c r="C1007" s="271" t="s">
        <v>249</v>
      </c>
      <c r="D1007" s="273">
        <v>45.21</v>
      </c>
    </row>
    <row r="1008" spans="1:4" ht="13.5">
      <c r="A1008" s="271" t="s">
        <v>2231</v>
      </c>
      <c r="B1008" s="272" t="s">
        <v>2232</v>
      </c>
      <c r="C1008" s="271" t="s">
        <v>249</v>
      </c>
      <c r="D1008" s="273">
        <v>65.650000000000006</v>
      </c>
    </row>
    <row r="1009" spans="1:4" ht="13.5">
      <c r="A1009" s="271" t="s">
        <v>2233</v>
      </c>
      <c r="B1009" s="272" t="s">
        <v>2234</v>
      </c>
      <c r="C1009" s="271" t="s">
        <v>249</v>
      </c>
      <c r="D1009" s="273">
        <v>86.39</v>
      </c>
    </row>
    <row r="1010" spans="1:4" ht="40.5">
      <c r="A1010" s="271" t="s">
        <v>2235</v>
      </c>
      <c r="B1010" s="272" t="s">
        <v>2236</v>
      </c>
      <c r="C1010" s="271" t="s">
        <v>437</v>
      </c>
      <c r="D1010" s="273">
        <v>200.77</v>
      </c>
    </row>
    <row r="1011" spans="1:4" ht="13.5">
      <c r="A1011" s="271" t="s">
        <v>2237</v>
      </c>
      <c r="B1011" s="272" t="s">
        <v>2238</v>
      </c>
      <c r="C1011" s="271" t="s">
        <v>249</v>
      </c>
      <c r="D1011" s="273">
        <v>41</v>
      </c>
    </row>
    <row r="1012" spans="1:4" ht="27">
      <c r="A1012" s="271" t="s">
        <v>2239</v>
      </c>
      <c r="B1012" s="272" t="s">
        <v>2240</v>
      </c>
      <c r="C1012" s="271" t="s">
        <v>249</v>
      </c>
      <c r="D1012" s="273">
        <v>78.97</v>
      </c>
    </row>
    <row r="1013" spans="1:4" ht="40.5">
      <c r="A1013" s="271" t="s">
        <v>2241</v>
      </c>
      <c r="B1013" s="272" t="s">
        <v>2242</v>
      </c>
      <c r="C1013" s="271" t="s">
        <v>249</v>
      </c>
      <c r="D1013" s="273">
        <v>136.52000000000001</v>
      </c>
    </row>
    <row r="1014" spans="1:4" ht="40.5">
      <c r="A1014" s="271" t="s">
        <v>2243</v>
      </c>
      <c r="B1014" s="272" t="s">
        <v>2244</v>
      </c>
      <c r="C1014" s="271" t="s">
        <v>249</v>
      </c>
      <c r="D1014" s="273">
        <v>169.07</v>
      </c>
    </row>
    <row r="1015" spans="1:4" ht="40.5">
      <c r="A1015" s="271" t="s">
        <v>2245</v>
      </c>
      <c r="B1015" s="272" t="s">
        <v>2246</v>
      </c>
      <c r="C1015" s="271" t="s">
        <v>437</v>
      </c>
      <c r="D1015" s="273">
        <v>560.95000000000005</v>
      </c>
    </row>
    <row r="1016" spans="1:4" ht="54">
      <c r="A1016" s="271" t="s">
        <v>2247</v>
      </c>
      <c r="B1016" s="272" t="s">
        <v>2248</v>
      </c>
      <c r="C1016" s="271" t="s">
        <v>437</v>
      </c>
      <c r="D1016" s="273">
        <v>450.32</v>
      </c>
    </row>
    <row r="1017" spans="1:4" ht="135">
      <c r="A1017" s="271" t="s">
        <v>2249</v>
      </c>
      <c r="B1017" s="272" t="s">
        <v>2250</v>
      </c>
      <c r="C1017" s="271" t="s">
        <v>437</v>
      </c>
      <c r="D1017" s="273">
        <v>476.94</v>
      </c>
    </row>
    <row r="1018" spans="1:4" ht="67.5">
      <c r="A1018" s="271" t="s">
        <v>2251</v>
      </c>
      <c r="B1018" s="272" t="s">
        <v>2252</v>
      </c>
      <c r="C1018" s="271" t="s">
        <v>437</v>
      </c>
      <c r="D1018" s="273">
        <v>197.49</v>
      </c>
    </row>
    <row r="1019" spans="1:4" ht="81">
      <c r="A1019" s="271" t="s">
        <v>2253</v>
      </c>
      <c r="B1019" s="272" t="s">
        <v>2254</v>
      </c>
      <c r="C1019" s="271" t="s">
        <v>437</v>
      </c>
      <c r="D1019" s="273">
        <v>462.04</v>
      </c>
    </row>
    <row r="1020" spans="1:4" ht="81">
      <c r="A1020" s="271" t="s">
        <v>2255</v>
      </c>
      <c r="B1020" s="272" t="s">
        <v>2256</v>
      </c>
      <c r="C1020" s="271" t="s">
        <v>437</v>
      </c>
      <c r="D1020" s="273">
        <v>578.87</v>
      </c>
    </row>
    <row r="1021" spans="1:4" ht="13.5">
      <c r="A1021" s="271" t="s">
        <v>2257</v>
      </c>
      <c r="B1021" s="272" t="s">
        <v>2258</v>
      </c>
      <c r="C1021" s="271" t="s">
        <v>249</v>
      </c>
      <c r="D1021" s="273">
        <v>594.39</v>
      </c>
    </row>
    <row r="1022" spans="1:4" ht="67.5">
      <c r="A1022" s="271" t="s">
        <v>2259</v>
      </c>
      <c r="B1022" s="272" t="s">
        <v>2260</v>
      </c>
      <c r="C1022" s="271" t="s">
        <v>437</v>
      </c>
      <c r="D1022" s="273">
        <v>939.32</v>
      </c>
    </row>
    <row r="1023" spans="1:4" ht="67.5">
      <c r="A1023" s="271" t="s">
        <v>2261</v>
      </c>
      <c r="B1023" s="272" t="s">
        <v>2262</v>
      </c>
      <c r="C1023" s="271" t="s">
        <v>437</v>
      </c>
      <c r="D1023" s="273">
        <v>1214.18</v>
      </c>
    </row>
    <row r="1024" spans="1:4" ht="27">
      <c r="A1024" s="271" t="s">
        <v>2263</v>
      </c>
      <c r="B1024" s="272" t="s">
        <v>2264</v>
      </c>
      <c r="C1024" s="271" t="s">
        <v>249</v>
      </c>
      <c r="D1024" s="273">
        <v>392.55</v>
      </c>
    </row>
    <row r="1025" spans="1:4" ht="67.5">
      <c r="A1025" s="271" t="s">
        <v>2265</v>
      </c>
      <c r="B1025" s="272" t="s">
        <v>2266</v>
      </c>
      <c r="C1025" s="271" t="s">
        <v>437</v>
      </c>
      <c r="D1025" s="273">
        <v>314.29000000000002</v>
      </c>
    </row>
    <row r="1026" spans="1:4" ht="27">
      <c r="A1026" s="271" t="s">
        <v>2267</v>
      </c>
      <c r="B1026" s="272" t="s">
        <v>2268</v>
      </c>
      <c r="C1026" s="271" t="s">
        <v>249</v>
      </c>
      <c r="D1026" s="273">
        <v>139.63999999999999</v>
      </c>
    </row>
    <row r="1027" spans="1:4" ht="40.5">
      <c r="A1027" s="271" t="s">
        <v>2269</v>
      </c>
      <c r="B1027" s="272" t="s">
        <v>2270</v>
      </c>
      <c r="C1027" s="271" t="s">
        <v>437</v>
      </c>
      <c r="D1027" s="273">
        <v>229.77</v>
      </c>
    </row>
    <row r="1028" spans="1:4" ht="13.5">
      <c r="A1028" s="271" t="s">
        <v>2271</v>
      </c>
      <c r="B1028" s="272" t="s">
        <v>2272</v>
      </c>
      <c r="C1028" s="271" t="s">
        <v>249</v>
      </c>
      <c r="D1028" s="273">
        <v>694.67</v>
      </c>
    </row>
    <row r="1029" spans="1:4" ht="13.5">
      <c r="A1029" s="271" t="s">
        <v>2273</v>
      </c>
      <c r="B1029" s="272" t="s">
        <v>2274</v>
      </c>
      <c r="C1029" s="271" t="s">
        <v>249</v>
      </c>
      <c r="D1029" s="273">
        <v>794.67</v>
      </c>
    </row>
    <row r="1030" spans="1:4" ht="13.5">
      <c r="A1030" s="271" t="s">
        <v>2275</v>
      </c>
      <c r="B1030" s="272" t="s">
        <v>2276</v>
      </c>
      <c r="C1030" s="271" t="s">
        <v>249</v>
      </c>
      <c r="D1030" s="273">
        <v>754.67</v>
      </c>
    </row>
    <row r="1031" spans="1:4" ht="13.5">
      <c r="A1031" s="271" t="s">
        <v>2277</v>
      </c>
      <c r="B1031" s="272" t="s">
        <v>2278</v>
      </c>
      <c r="C1031" s="271" t="s">
        <v>249</v>
      </c>
      <c r="D1031" s="273">
        <v>694.67</v>
      </c>
    </row>
    <row r="1032" spans="1:4" ht="13.5">
      <c r="A1032" s="271" t="s">
        <v>2279</v>
      </c>
      <c r="B1032" s="272" t="s">
        <v>2280</v>
      </c>
      <c r="C1032" s="271" t="s">
        <v>249</v>
      </c>
      <c r="D1032" s="273">
        <v>153.99</v>
      </c>
    </row>
    <row r="1033" spans="1:4" ht="40.5">
      <c r="A1033" s="271" t="s">
        <v>2281</v>
      </c>
      <c r="B1033" s="272" t="s">
        <v>2282</v>
      </c>
      <c r="C1033" s="271" t="s">
        <v>437</v>
      </c>
      <c r="D1033" s="273">
        <v>136.47999999999999</v>
      </c>
    </row>
    <row r="1034" spans="1:4" ht="40.5">
      <c r="A1034" s="271" t="s">
        <v>2283</v>
      </c>
      <c r="B1034" s="272" t="s">
        <v>2284</v>
      </c>
      <c r="C1034" s="271" t="s">
        <v>437</v>
      </c>
      <c r="D1034" s="273">
        <v>18.489999999999998</v>
      </c>
    </row>
    <row r="1035" spans="1:4" ht="13.5">
      <c r="A1035" s="271" t="s">
        <v>2285</v>
      </c>
      <c r="B1035" s="272" t="s">
        <v>2286</v>
      </c>
      <c r="C1035" s="271" t="s">
        <v>249</v>
      </c>
      <c r="D1035" s="273">
        <v>122.23</v>
      </c>
    </row>
    <row r="1036" spans="1:4" ht="13.5">
      <c r="A1036" s="271" t="s">
        <v>2287</v>
      </c>
      <c r="B1036" s="272" t="s">
        <v>2288</v>
      </c>
      <c r="C1036" s="271" t="s">
        <v>249</v>
      </c>
      <c r="D1036" s="273">
        <v>209.75</v>
      </c>
    </row>
    <row r="1037" spans="1:4" ht="13.5">
      <c r="A1037" s="271" t="s">
        <v>2289</v>
      </c>
      <c r="B1037" s="272" t="s">
        <v>2290</v>
      </c>
      <c r="C1037" s="271" t="s">
        <v>249</v>
      </c>
      <c r="D1037" s="273">
        <v>73.83</v>
      </c>
    </row>
    <row r="1038" spans="1:4" ht="13.5">
      <c r="A1038" s="271" t="s">
        <v>2291</v>
      </c>
      <c r="B1038" s="272" t="s">
        <v>2292</v>
      </c>
      <c r="C1038" s="271" t="s">
        <v>249</v>
      </c>
      <c r="D1038" s="273">
        <v>26.04</v>
      </c>
    </row>
    <row r="1039" spans="1:4" ht="13.5">
      <c r="A1039" s="271" t="s">
        <v>2293</v>
      </c>
      <c r="B1039" s="272" t="s">
        <v>2294</v>
      </c>
      <c r="C1039" s="271" t="s">
        <v>249</v>
      </c>
      <c r="D1039" s="273">
        <v>106.11</v>
      </c>
    </row>
    <row r="1040" spans="1:4" ht="67.5">
      <c r="A1040" s="271" t="s">
        <v>2295</v>
      </c>
      <c r="B1040" s="272" t="s">
        <v>2296</v>
      </c>
      <c r="C1040" s="271" t="s">
        <v>249</v>
      </c>
      <c r="D1040" s="273">
        <v>712.97</v>
      </c>
    </row>
    <row r="1041" spans="1:4" ht="13.5">
      <c r="A1041" s="271" t="s">
        <v>2297</v>
      </c>
      <c r="B1041" s="272" t="s">
        <v>2298</v>
      </c>
      <c r="C1041" s="271" t="s">
        <v>249</v>
      </c>
      <c r="D1041" s="273">
        <v>14.09</v>
      </c>
    </row>
    <row r="1042" spans="1:4" ht="54">
      <c r="A1042" s="271" t="s">
        <v>2299</v>
      </c>
      <c r="B1042" s="272" t="s">
        <v>2300</v>
      </c>
      <c r="C1042" s="271" t="s">
        <v>437</v>
      </c>
      <c r="D1042" s="273">
        <v>27.25</v>
      </c>
    </row>
    <row r="1043" spans="1:4" ht="13.5">
      <c r="A1043" s="271" t="s">
        <v>2301</v>
      </c>
      <c r="B1043" s="272" t="s">
        <v>2302</v>
      </c>
      <c r="C1043" s="271" t="s">
        <v>249</v>
      </c>
      <c r="D1043" s="273">
        <v>41.99</v>
      </c>
    </row>
    <row r="1044" spans="1:4" ht="27">
      <c r="A1044" s="271" t="s">
        <v>2303</v>
      </c>
      <c r="B1044" s="272" t="s">
        <v>2304</v>
      </c>
      <c r="C1044" s="271" t="s">
        <v>249</v>
      </c>
      <c r="D1044" s="273">
        <v>28.46</v>
      </c>
    </row>
    <row r="1045" spans="1:4" ht="27">
      <c r="A1045" s="271" t="s">
        <v>2305</v>
      </c>
      <c r="B1045" s="272" t="s">
        <v>2306</v>
      </c>
      <c r="C1045" s="271" t="s">
        <v>249</v>
      </c>
      <c r="D1045" s="273">
        <v>147.87</v>
      </c>
    </row>
    <row r="1046" spans="1:4" ht="27">
      <c r="A1046" s="271" t="s">
        <v>2307</v>
      </c>
      <c r="B1046" s="272" t="s">
        <v>2308</v>
      </c>
      <c r="C1046" s="271" t="s">
        <v>249</v>
      </c>
      <c r="D1046" s="273">
        <v>40.56</v>
      </c>
    </row>
    <row r="1047" spans="1:4" ht="27">
      <c r="A1047" s="271" t="s">
        <v>2309</v>
      </c>
      <c r="B1047" s="272" t="s">
        <v>2310</v>
      </c>
      <c r="C1047" s="271" t="s">
        <v>249</v>
      </c>
      <c r="D1047" s="273">
        <v>61.22</v>
      </c>
    </row>
    <row r="1048" spans="1:4" ht="40.5">
      <c r="A1048" s="271" t="s">
        <v>2311</v>
      </c>
      <c r="B1048" s="272" t="s">
        <v>2312</v>
      </c>
      <c r="C1048" s="271" t="s">
        <v>437</v>
      </c>
      <c r="D1048" s="273">
        <v>38.229999999999997</v>
      </c>
    </row>
    <row r="1049" spans="1:4" ht="40.5">
      <c r="A1049" s="271" t="s">
        <v>2313</v>
      </c>
      <c r="B1049" s="272" t="s">
        <v>2314</v>
      </c>
      <c r="C1049" s="271" t="s">
        <v>437</v>
      </c>
      <c r="D1049" s="273">
        <v>55.12</v>
      </c>
    </row>
    <row r="1050" spans="1:4" ht="13.5">
      <c r="A1050" s="271" t="s">
        <v>2315</v>
      </c>
      <c r="B1050" s="272" t="s">
        <v>2316</v>
      </c>
      <c r="C1050" s="271" t="s">
        <v>249</v>
      </c>
      <c r="D1050" s="273">
        <v>50.74</v>
      </c>
    </row>
    <row r="1051" spans="1:4" ht="27">
      <c r="A1051" s="271" t="s">
        <v>2317</v>
      </c>
      <c r="B1051" s="272" t="s">
        <v>2318</v>
      </c>
      <c r="C1051" s="271" t="s">
        <v>437</v>
      </c>
      <c r="D1051" s="273">
        <v>3.82</v>
      </c>
    </row>
    <row r="1052" spans="1:4" ht="40.5">
      <c r="A1052" s="271" t="s">
        <v>2319</v>
      </c>
      <c r="B1052" s="272" t="s">
        <v>2320</v>
      </c>
      <c r="C1052" s="271" t="s">
        <v>437</v>
      </c>
      <c r="D1052" s="273">
        <v>44.46</v>
      </c>
    </row>
    <row r="1053" spans="1:4" ht="27">
      <c r="A1053" s="271" t="s">
        <v>2321</v>
      </c>
      <c r="B1053" s="272" t="s">
        <v>2322</v>
      </c>
      <c r="C1053" s="271" t="s">
        <v>249</v>
      </c>
      <c r="D1053" s="273">
        <v>47.97</v>
      </c>
    </row>
    <row r="1054" spans="1:4" ht="40.5">
      <c r="A1054" s="271" t="s">
        <v>2323</v>
      </c>
      <c r="B1054" s="272" t="s">
        <v>2324</v>
      </c>
      <c r="C1054" s="271" t="s">
        <v>249</v>
      </c>
      <c r="D1054" s="273">
        <v>43.4</v>
      </c>
    </row>
    <row r="1055" spans="1:4" ht="40.5">
      <c r="A1055" s="271" t="s">
        <v>2325</v>
      </c>
      <c r="B1055" s="272" t="s">
        <v>2326</v>
      </c>
      <c r="C1055" s="271" t="s">
        <v>249</v>
      </c>
      <c r="D1055" s="273">
        <v>34.81</v>
      </c>
    </row>
    <row r="1056" spans="1:4" ht="27">
      <c r="A1056" s="271" t="s">
        <v>2327</v>
      </c>
      <c r="B1056" s="272" t="s">
        <v>2328</v>
      </c>
      <c r="C1056" s="271" t="s">
        <v>249</v>
      </c>
      <c r="D1056" s="273">
        <v>20.8</v>
      </c>
    </row>
    <row r="1057" spans="1:4" ht="27">
      <c r="A1057" s="271" t="s">
        <v>2329</v>
      </c>
      <c r="B1057" s="272" t="s">
        <v>2330</v>
      </c>
      <c r="C1057" s="271" t="s">
        <v>249</v>
      </c>
      <c r="D1057" s="273">
        <v>43.91</v>
      </c>
    </row>
    <row r="1058" spans="1:4" ht="27">
      <c r="A1058" s="271" t="s">
        <v>2331</v>
      </c>
      <c r="B1058" s="272" t="s">
        <v>2332</v>
      </c>
      <c r="C1058" s="271" t="s">
        <v>249</v>
      </c>
      <c r="D1058" s="273">
        <v>52.87</v>
      </c>
    </row>
    <row r="1059" spans="1:4" ht="27">
      <c r="A1059" s="271" t="s">
        <v>2333</v>
      </c>
      <c r="B1059" s="272" t="s">
        <v>2334</v>
      </c>
      <c r="C1059" s="271" t="s">
        <v>249</v>
      </c>
      <c r="D1059" s="273">
        <v>40.56</v>
      </c>
    </row>
    <row r="1060" spans="1:4" ht="27">
      <c r="A1060" s="271" t="s">
        <v>2335</v>
      </c>
      <c r="B1060" s="272" t="s">
        <v>2336</v>
      </c>
      <c r="C1060" s="271" t="s">
        <v>249</v>
      </c>
      <c r="D1060" s="273">
        <v>162.38</v>
      </c>
    </row>
    <row r="1061" spans="1:4" ht="27">
      <c r="A1061" s="271" t="s">
        <v>2337</v>
      </c>
      <c r="B1061" s="272" t="s">
        <v>2338</v>
      </c>
      <c r="C1061" s="271" t="s">
        <v>249</v>
      </c>
      <c r="D1061" s="273">
        <v>65.010000000000005</v>
      </c>
    </row>
    <row r="1062" spans="1:4" ht="27">
      <c r="A1062" s="271" t="s">
        <v>2339</v>
      </c>
      <c r="B1062" s="272" t="s">
        <v>2340</v>
      </c>
      <c r="C1062" s="271" t="s">
        <v>249</v>
      </c>
      <c r="D1062" s="273">
        <v>54.15</v>
      </c>
    </row>
    <row r="1063" spans="1:4" ht="54">
      <c r="A1063" s="271" t="s">
        <v>2341</v>
      </c>
      <c r="B1063" s="272" t="s">
        <v>2342</v>
      </c>
      <c r="C1063" s="271" t="s">
        <v>249</v>
      </c>
      <c r="D1063" s="273">
        <v>579.66999999999996</v>
      </c>
    </row>
    <row r="1064" spans="1:4" ht="67.5">
      <c r="A1064" s="271" t="s">
        <v>2343</v>
      </c>
      <c r="B1064" s="272" t="s">
        <v>2344</v>
      </c>
      <c r="C1064" s="271" t="s">
        <v>437</v>
      </c>
      <c r="D1064" s="273">
        <v>268.32</v>
      </c>
    </row>
    <row r="1065" spans="1:4" ht="67.5">
      <c r="A1065" s="271" t="s">
        <v>2345</v>
      </c>
      <c r="B1065" s="272" t="s">
        <v>2346</v>
      </c>
      <c r="C1065" s="271" t="s">
        <v>437</v>
      </c>
      <c r="D1065" s="273">
        <v>240.63</v>
      </c>
    </row>
    <row r="1066" spans="1:4" ht="67.5">
      <c r="A1066" s="271" t="s">
        <v>2347</v>
      </c>
      <c r="B1066" s="272" t="s">
        <v>2348</v>
      </c>
      <c r="C1066" s="271" t="s">
        <v>437</v>
      </c>
      <c r="D1066" s="273">
        <v>226.97</v>
      </c>
    </row>
    <row r="1067" spans="1:4" ht="67.5">
      <c r="A1067" s="271" t="s">
        <v>2349</v>
      </c>
      <c r="B1067" s="272" t="s">
        <v>2350</v>
      </c>
      <c r="C1067" s="271" t="s">
        <v>437</v>
      </c>
      <c r="D1067" s="273">
        <v>263.60000000000002</v>
      </c>
    </row>
    <row r="1068" spans="1:4" ht="67.5">
      <c r="A1068" s="271" t="s">
        <v>2351</v>
      </c>
      <c r="B1068" s="272" t="s">
        <v>2352</v>
      </c>
      <c r="C1068" s="271" t="s">
        <v>437</v>
      </c>
      <c r="D1068" s="273">
        <v>101.56</v>
      </c>
    </row>
    <row r="1069" spans="1:4" ht="67.5">
      <c r="A1069" s="271" t="s">
        <v>2353</v>
      </c>
      <c r="B1069" s="272" t="s">
        <v>2354</v>
      </c>
      <c r="C1069" s="271" t="s">
        <v>437</v>
      </c>
      <c r="D1069" s="273">
        <v>205.34</v>
      </c>
    </row>
    <row r="1070" spans="1:4" ht="67.5">
      <c r="A1070" s="271" t="s">
        <v>2355</v>
      </c>
      <c r="B1070" s="272" t="s">
        <v>2356</v>
      </c>
      <c r="C1070" s="271" t="s">
        <v>437</v>
      </c>
      <c r="D1070" s="273">
        <v>217.58</v>
      </c>
    </row>
    <row r="1071" spans="1:4" ht="67.5">
      <c r="A1071" s="271" t="s">
        <v>2357</v>
      </c>
      <c r="B1071" s="272" t="s">
        <v>2358</v>
      </c>
      <c r="C1071" s="271" t="s">
        <v>437</v>
      </c>
      <c r="D1071" s="273">
        <v>226.97</v>
      </c>
    </row>
    <row r="1072" spans="1:4" ht="13.5">
      <c r="A1072" s="271" t="s">
        <v>2359</v>
      </c>
      <c r="B1072" s="272" t="s">
        <v>2360</v>
      </c>
      <c r="C1072" s="271" t="s">
        <v>183</v>
      </c>
      <c r="D1072" s="273">
        <v>1104.1300000000001</v>
      </c>
    </row>
    <row r="1073" spans="1:4" ht="27">
      <c r="A1073" s="271" t="s">
        <v>2361</v>
      </c>
      <c r="B1073" s="272" t="s">
        <v>2362</v>
      </c>
      <c r="C1073" s="271" t="s">
        <v>183</v>
      </c>
      <c r="D1073" s="273">
        <v>210.22</v>
      </c>
    </row>
    <row r="1074" spans="1:4" ht="27">
      <c r="A1074" s="271" t="s">
        <v>2363</v>
      </c>
      <c r="B1074" s="272" t="s">
        <v>2364</v>
      </c>
      <c r="C1074" s="271" t="s">
        <v>183</v>
      </c>
      <c r="D1074" s="273">
        <v>230.92</v>
      </c>
    </row>
    <row r="1075" spans="1:4" ht="27">
      <c r="A1075" s="271" t="s">
        <v>2365</v>
      </c>
      <c r="B1075" s="272" t="s">
        <v>2366</v>
      </c>
      <c r="C1075" s="271" t="s">
        <v>183</v>
      </c>
      <c r="D1075" s="273">
        <v>308.93</v>
      </c>
    </row>
    <row r="1076" spans="1:4" ht="27">
      <c r="A1076" s="271" t="s">
        <v>2367</v>
      </c>
      <c r="B1076" s="272" t="s">
        <v>2368</v>
      </c>
      <c r="C1076" s="271" t="s">
        <v>183</v>
      </c>
      <c r="D1076" s="273">
        <v>329.99</v>
      </c>
    </row>
    <row r="1077" spans="1:4" ht="67.5">
      <c r="A1077" s="271" t="s">
        <v>2369</v>
      </c>
      <c r="B1077" s="272" t="s">
        <v>2370</v>
      </c>
      <c r="C1077" s="271" t="s">
        <v>183</v>
      </c>
      <c r="D1077" s="273">
        <v>294.16000000000003</v>
      </c>
    </row>
    <row r="1078" spans="1:4" ht="81">
      <c r="A1078" s="271" t="s">
        <v>2371</v>
      </c>
      <c r="B1078" s="272" t="s">
        <v>2372</v>
      </c>
      <c r="C1078" s="271" t="s">
        <v>183</v>
      </c>
      <c r="D1078" s="273">
        <v>318.35000000000002</v>
      </c>
    </row>
    <row r="1079" spans="1:4" ht="27">
      <c r="A1079" s="271" t="s">
        <v>2373</v>
      </c>
      <c r="B1079" s="272" t="s">
        <v>2374</v>
      </c>
      <c r="C1079" s="271" t="s">
        <v>183</v>
      </c>
      <c r="D1079" s="273">
        <v>425.95</v>
      </c>
    </row>
    <row r="1080" spans="1:4" ht="27">
      <c r="A1080" s="271" t="s">
        <v>2375</v>
      </c>
      <c r="B1080" s="272" t="s">
        <v>2376</v>
      </c>
      <c r="C1080" s="271" t="s">
        <v>183</v>
      </c>
      <c r="D1080" s="273">
        <v>437.11</v>
      </c>
    </row>
    <row r="1081" spans="1:4" ht="27">
      <c r="A1081" s="271" t="s">
        <v>2377</v>
      </c>
      <c r="B1081" s="272" t="s">
        <v>2378</v>
      </c>
      <c r="C1081" s="271" t="s">
        <v>437</v>
      </c>
      <c r="D1081" s="273">
        <v>98.33</v>
      </c>
    </row>
    <row r="1082" spans="1:4" ht="54">
      <c r="A1082" s="271" t="s">
        <v>2379</v>
      </c>
      <c r="B1082" s="272" t="s">
        <v>2380</v>
      </c>
      <c r="C1082" s="271" t="s">
        <v>263</v>
      </c>
      <c r="D1082" s="273">
        <v>42.59</v>
      </c>
    </row>
    <row r="1083" spans="1:4" ht="54">
      <c r="A1083" s="271" t="s">
        <v>2381</v>
      </c>
      <c r="B1083" s="272" t="s">
        <v>2382</v>
      </c>
      <c r="C1083" s="271" t="s">
        <v>263</v>
      </c>
      <c r="D1083" s="273">
        <v>42.39</v>
      </c>
    </row>
    <row r="1084" spans="1:4" ht="13.5">
      <c r="A1084" s="271" t="s">
        <v>2383</v>
      </c>
      <c r="B1084" s="272" t="s">
        <v>2384</v>
      </c>
      <c r="C1084" s="271" t="s">
        <v>263</v>
      </c>
      <c r="D1084" s="273">
        <v>11.9</v>
      </c>
    </row>
    <row r="1085" spans="1:4" ht="54">
      <c r="A1085" s="271" t="s">
        <v>2385</v>
      </c>
      <c r="B1085" s="272" t="s">
        <v>2386</v>
      </c>
      <c r="C1085" s="271" t="s">
        <v>263</v>
      </c>
      <c r="D1085" s="273">
        <v>169.7</v>
      </c>
    </row>
    <row r="1086" spans="1:4" ht="54">
      <c r="A1086" s="271" t="s">
        <v>2387</v>
      </c>
      <c r="B1086" s="272" t="s">
        <v>2388</v>
      </c>
      <c r="C1086" s="271" t="s">
        <v>263</v>
      </c>
      <c r="D1086" s="273">
        <v>155.03</v>
      </c>
    </row>
    <row r="1087" spans="1:4" ht="54">
      <c r="A1087" s="271" t="s">
        <v>2389</v>
      </c>
      <c r="B1087" s="272" t="s">
        <v>2390</v>
      </c>
      <c r="C1087" s="271" t="s">
        <v>263</v>
      </c>
      <c r="D1087" s="273">
        <v>159.22</v>
      </c>
    </row>
    <row r="1088" spans="1:4" ht="27">
      <c r="A1088" s="271" t="s">
        <v>2391</v>
      </c>
      <c r="B1088" s="272" t="s">
        <v>2392</v>
      </c>
      <c r="C1088" s="271" t="s">
        <v>263</v>
      </c>
      <c r="D1088" s="273">
        <v>31.9</v>
      </c>
    </row>
    <row r="1089" spans="1:4" ht="27">
      <c r="A1089" s="271" t="s">
        <v>2393</v>
      </c>
      <c r="B1089" s="272" t="s">
        <v>2394</v>
      </c>
      <c r="C1089" s="271" t="s">
        <v>263</v>
      </c>
      <c r="D1089" s="273">
        <v>24.91</v>
      </c>
    </row>
    <row r="1090" spans="1:4" ht="13.5">
      <c r="A1090" s="271" t="s">
        <v>2395</v>
      </c>
      <c r="B1090" s="272" t="s">
        <v>2396</v>
      </c>
      <c r="C1090" s="271" t="s">
        <v>263</v>
      </c>
      <c r="D1090" s="273">
        <v>12.03</v>
      </c>
    </row>
    <row r="1091" spans="1:4" ht="27">
      <c r="A1091" s="271" t="s">
        <v>2397</v>
      </c>
      <c r="B1091" s="272" t="s">
        <v>2398</v>
      </c>
      <c r="C1091" s="271" t="s">
        <v>183</v>
      </c>
      <c r="D1091" s="273">
        <v>267.63</v>
      </c>
    </row>
    <row r="1092" spans="1:4" ht="27">
      <c r="A1092" s="271" t="s">
        <v>2399</v>
      </c>
      <c r="B1092" s="272" t="s">
        <v>2400</v>
      </c>
      <c r="C1092" s="271" t="s">
        <v>183</v>
      </c>
      <c r="D1092" s="273">
        <v>253.77</v>
      </c>
    </row>
    <row r="1093" spans="1:4" ht="27">
      <c r="A1093" s="271" t="s">
        <v>2401</v>
      </c>
      <c r="B1093" s="272" t="s">
        <v>2402</v>
      </c>
      <c r="C1093" s="271" t="s">
        <v>183</v>
      </c>
      <c r="D1093" s="273">
        <v>178.19</v>
      </c>
    </row>
    <row r="1094" spans="1:4" ht="13.5">
      <c r="A1094" s="271" t="s">
        <v>2403</v>
      </c>
      <c r="B1094" s="272" t="s">
        <v>2404</v>
      </c>
      <c r="C1094" s="271" t="s">
        <v>183</v>
      </c>
      <c r="D1094" s="273">
        <v>171.09</v>
      </c>
    </row>
    <row r="1095" spans="1:4" ht="27">
      <c r="A1095" s="271" t="s">
        <v>2405</v>
      </c>
      <c r="B1095" s="272" t="s">
        <v>2406</v>
      </c>
      <c r="C1095" s="271" t="s">
        <v>183</v>
      </c>
      <c r="D1095" s="273">
        <v>217.93</v>
      </c>
    </row>
    <row r="1096" spans="1:4" ht="27">
      <c r="A1096" s="271" t="s">
        <v>2407</v>
      </c>
      <c r="B1096" s="272" t="s">
        <v>2408</v>
      </c>
      <c r="C1096" s="271" t="s">
        <v>183</v>
      </c>
      <c r="D1096" s="273">
        <v>212.73</v>
      </c>
    </row>
    <row r="1097" spans="1:4" ht="27">
      <c r="A1097" s="271" t="s">
        <v>2409</v>
      </c>
      <c r="B1097" s="272" t="s">
        <v>2410</v>
      </c>
      <c r="C1097" s="271" t="s">
        <v>183</v>
      </c>
      <c r="D1097" s="273">
        <v>259.91000000000003</v>
      </c>
    </row>
    <row r="1098" spans="1:4" ht="27">
      <c r="A1098" s="271" t="s">
        <v>2411</v>
      </c>
      <c r="B1098" s="272" t="s">
        <v>2412</v>
      </c>
      <c r="C1098" s="271" t="s">
        <v>183</v>
      </c>
      <c r="D1098" s="273">
        <v>254.71</v>
      </c>
    </row>
    <row r="1099" spans="1:4" ht="27">
      <c r="A1099" s="271" t="s">
        <v>2413</v>
      </c>
      <c r="B1099" s="272" t="s">
        <v>2414</v>
      </c>
      <c r="C1099" s="271" t="s">
        <v>183</v>
      </c>
      <c r="D1099" s="273">
        <v>166.12</v>
      </c>
    </row>
    <row r="1100" spans="1:4" ht="27">
      <c r="A1100" s="271" t="s">
        <v>2415</v>
      </c>
      <c r="B1100" s="272" t="s">
        <v>2416</v>
      </c>
      <c r="C1100" s="271" t="s">
        <v>183</v>
      </c>
      <c r="D1100" s="273">
        <v>167.94</v>
      </c>
    </row>
    <row r="1101" spans="1:4" ht="27">
      <c r="A1101" s="271" t="s">
        <v>2417</v>
      </c>
      <c r="B1101" s="272" t="s">
        <v>2418</v>
      </c>
      <c r="C1101" s="271" t="s">
        <v>183</v>
      </c>
      <c r="D1101" s="273">
        <v>233.03</v>
      </c>
    </row>
    <row r="1102" spans="1:4" ht="27">
      <c r="A1102" s="271" t="s">
        <v>2419</v>
      </c>
      <c r="B1102" s="272" t="s">
        <v>2420</v>
      </c>
      <c r="C1102" s="271" t="s">
        <v>183</v>
      </c>
      <c r="D1102" s="273">
        <v>224.73</v>
      </c>
    </row>
    <row r="1103" spans="1:4" ht="54">
      <c r="A1103" s="271" t="s">
        <v>2421</v>
      </c>
      <c r="B1103" s="272" t="s">
        <v>2422</v>
      </c>
      <c r="C1103" s="271" t="s">
        <v>263</v>
      </c>
      <c r="D1103" s="273">
        <v>13.12</v>
      </c>
    </row>
    <row r="1104" spans="1:4" ht="54">
      <c r="A1104" s="271" t="s">
        <v>2423</v>
      </c>
      <c r="B1104" s="272" t="s">
        <v>2424</v>
      </c>
      <c r="C1104" s="271" t="s">
        <v>263</v>
      </c>
      <c r="D1104" s="273">
        <v>2.68</v>
      </c>
    </row>
    <row r="1105" spans="1:4" ht="54">
      <c r="A1105" s="271" t="s">
        <v>2425</v>
      </c>
      <c r="B1105" s="272" t="s">
        <v>2426</v>
      </c>
      <c r="C1105" s="271" t="s">
        <v>263</v>
      </c>
      <c r="D1105" s="273">
        <v>18.39</v>
      </c>
    </row>
    <row r="1106" spans="1:4" ht="54">
      <c r="A1106" s="271" t="s">
        <v>2427</v>
      </c>
      <c r="B1106" s="272" t="s">
        <v>2428</v>
      </c>
      <c r="C1106" s="271" t="s">
        <v>263</v>
      </c>
      <c r="D1106" s="273">
        <v>4.29</v>
      </c>
    </row>
    <row r="1107" spans="1:4" ht="54">
      <c r="A1107" s="271" t="s">
        <v>2429</v>
      </c>
      <c r="B1107" s="272" t="s">
        <v>2430</v>
      </c>
      <c r="C1107" s="271" t="s">
        <v>263</v>
      </c>
      <c r="D1107" s="273">
        <v>27</v>
      </c>
    </row>
    <row r="1108" spans="1:4" ht="54">
      <c r="A1108" s="271" t="s">
        <v>2431</v>
      </c>
      <c r="B1108" s="272" t="s">
        <v>2432</v>
      </c>
      <c r="C1108" s="271" t="s">
        <v>263</v>
      </c>
      <c r="D1108" s="273">
        <v>36.29</v>
      </c>
    </row>
    <row r="1109" spans="1:4" ht="54">
      <c r="A1109" s="271" t="s">
        <v>2433</v>
      </c>
      <c r="B1109" s="272" t="s">
        <v>2434</v>
      </c>
      <c r="C1109" s="271" t="s">
        <v>263</v>
      </c>
      <c r="D1109" s="273">
        <v>5.97</v>
      </c>
    </row>
    <row r="1110" spans="1:4" ht="54">
      <c r="A1110" s="271" t="s">
        <v>2435</v>
      </c>
      <c r="B1110" s="272" t="s">
        <v>2436</v>
      </c>
      <c r="C1110" s="271" t="s">
        <v>263</v>
      </c>
      <c r="D1110" s="273">
        <v>8.49</v>
      </c>
    </row>
    <row r="1111" spans="1:4" ht="13.5">
      <c r="A1111" s="271" t="s">
        <v>2437</v>
      </c>
      <c r="B1111" s="272" t="s">
        <v>2438</v>
      </c>
      <c r="C1111" s="271" t="s">
        <v>263</v>
      </c>
      <c r="D1111" s="273">
        <v>9.7899999999999991</v>
      </c>
    </row>
    <row r="1112" spans="1:4" ht="13.5">
      <c r="A1112" s="271" t="s">
        <v>2439</v>
      </c>
      <c r="B1112" s="272" t="s">
        <v>2440</v>
      </c>
      <c r="C1112" s="271" t="s">
        <v>263</v>
      </c>
      <c r="D1112" s="273">
        <v>4.76</v>
      </c>
    </row>
    <row r="1113" spans="1:4" ht="13.5">
      <c r="A1113" s="271" t="s">
        <v>2441</v>
      </c>
      <c r="B1113" s="272" t="s">
        <v>2442</v>
      </c>
      <c r="C1113" s="271" t="s">
        <v>263</v>
      </c>
      <c r="D1113" s="273">
        <v>5.49</v>
      </c>
    </row>
    <row r="1114" spans="1:4" ht="13.5">
      <c r="A1114" s="271" t="s">
        <v>2443</v>
      </c>
      <c r="B1114" s="272" t="s">
        <v>2444</v>
      </c>
      <c r="C1114" s="271" t="s">
        <v>263</v>
      </c>
      <c r="D1114" s="273">
        <v>6.51</v>
      </c>
    </row>
    <row r="1115" spans="1:4" ht="13.5">
      <c r="A1115" s="271" t="s">
        <v>2445</v>
      </c>
      <c r="B1115" s="272" t="s">
        <v>2446</v>
      </c>
      <c r="C1115" s="271" t="s">
        <v>263</v>
      </c>
      <c r="D1115" s="273">
        <v>7.64</v>
      </c>
    </row>
    <row r="1116" spans="1:4" ht="40.5">
      <c r="A1116" s="271" t="s">
        <v>2447</v>
      </c>
      <c r="B1116" s="272" t="s">
        <v>2448</v>
      </c>
      <c r="C1116" s="271" t="s">
        <v>263</v>
      </c>
      <c r="D1116" s="273">
        <v>13.36</v>
      </c>
    </row>
    <row r="1117" spans="1:4" ht="40.5">
      <c r="A1117" s="271" t="s">
        <v>2449</v>
      </c>
      <c r="B1117" s="272" t="s">
        <v>2450</v>
      </c>
      <c r="C1117" s="271" t="s">
        <v>263</v>
      </c>
      <c r="D1117" s="273">
        <v>116.58</v>
      </c>
    </row>
    <row r="1118" spans="1:4" ht="40.5">
      <c r="A1118" s="271" t="s">
        <v>2451</v>
      </c>
      <c r="B1118" s="272" t="s">
        <v>2452</v>
      </c>
      <c r="C1118" s="271" t="s">
        <v>263</v>
      </c>
      <c r="D1118" s="273">
        <v>2.79</v>
      </c>
    </row>
    <row r="1119" spans="1:4" ht="40.5">
      <c r="A1119" s="271" t="s">
        <v>2453</v>
      </c>
      <c r="B1119" s="272" t="s">
        <v>2454</v>
      </c>
      <c r="C1119" s="271" t="s">
        <v>263</v>
      </c>
      <c r="D1119" s="273">
        <v>145.36000000000001</v>
      </c>
    </row>
    <row r="1120" spans="1:4" ht="40.5">
      <c r="A1120" s="271" t="s">
        <v>2455</v>
      </c>
      <c r="B1120" s="272" t="s">
        <v>2456</v>
      </c>
      <c r="C1120" s="271" t="s">
        <v>263</v>
      </c>
      <c r="D1120" s="273">
        <v>18.45</v>
      </c>
    </row>
    <row r="1121" spans="1:4" ht="40.5">
      <c r="A1121" s="271" t="s">
        <v>2457</v>
      </c>
      <c r="B1121" s="272" t="s">
        <v>2458</v>
      </c>
      <c r="C1121" s="271" t="s">
        <v>263</v>
      </c>
      <c r="D1121" s="273">
        <v>177.62</v>
      </c>
    </row>
    <row r="1122" spans="1:4" ht="40.5">
      <c r="A1122" s="271" t="s">
        <v>2459</v>
      </c>
      <c r="B1122" s="272" t="s">
        <v>2460</v>
      </c>
      <c r="C1122" s="271" t="s">
        <v>263</v>
      </c>
      <c r="D1122" s="273">
        <v>230.27</v>
      </c>
    </row>
    <row r="1123" spans="1:4" ht="40.5">
      <c r="A1123" s="271" t="s">
        <v>2461</v>
      </c>
      <c r="B1123" s="272" t="s">
        <v>2462</v>
      </c>
      <c r="C1123" s="271" t="s">
        <v>263</v>
      </c>
      <c r="D1123" s="273">
        <v>4.3899999999999997</v>
      </c>
    </row>
    <row r="1124" spans="1:4" ht="40.5">
      <c r="A1124" s="271" t="s">
        <v>2463</v>
      </c>
      <c r="B1124" s="272" t="s">
        <v>2464</v>
      </c>
      <c r="C1124" s="271" t="s">
        <v>263</v>
      </c>
      <c r="D1124" s="273">
        <v>27.7</v>
      </c>
    </row>
    <row r="1125" spans="1:4" ht="40.5">
      <c r="A1125" s="271" t="s">
        <v>2465</v>
      </c>
      <c r="B1125" s="272" t="s">
        <v>2466</v>
      </c>
      <c r="C1125" s="271" t="s">
        <v>263</v>
      </c>
      <c r="D1125" s="273">
        <v>280.66000000000003</v>
      </c>
    </row>
    <row r="1126" spans="1:4" ht="40.5">
      <c r="A1126" s="271" t="s">
        <v>2467</v>
      </c>
      <c r="B1126" s="272" t="s">
        <v>2468</v>
      </c>
      <c r="C1126" s="271" t="s">
        <v>263</v>
      </c>
      <c r="D1126" s="273">
        <v>37.26</v>
      </c>
    </row>
    <row r="1127" spans="1:4" ht="40.5">
      <c r="A1127" s="271" t="s">
        <v>2469</v>
      </c>
      <c r="B1127" s="272" t="s">
        <v>2470</v>
      </c>
      <c r="C1127" s="271" t="s">
        <v>263</v>
      </c>
      <c r="D1127" s="273">
        <v>6.07</v>
      </c>
    </row>
    <row r="1128" spans="1:4" ht="40.5">
      <c r="A1128" s="271" t="s">
        <v>2471</v>
      </c>
      <c r="B1128" s="272" t="s">
        <v>2472</v>
      </c>
      <c r="C1128" s="271" t="s">
        <v>263</v>
      </c>
      <c r="D1128" s="273">
        <v>51.81</v>
      </c>
    </row>
    <row r="1129" spans="1:4" ht="40.5">
      <c r="A1129" s="271" t="s">
        <v>2473</v>
      </c>
      <c r="B1129" s="272" t="s">
        <v>2474</v>
      </c>
      <c r="C1129" s="271" t="s">
        <v>263</v>
      </c>
      <c r="D1129" s="273">
        <v>9</v>
      </c>
    </row>
    <row r="1130" spans="1:4" ht="40.5">
      <c r="A1130" s="271" t="s">
        <v>2475</v>
      </c>
      <c r="B1130" s="272" t="s">
        <v>2476</v>
      </c>
      <c r="C1130" s="271" t="s">
        <v>263</v>
      </c>
      <c r="D1130" s="273">
        <v>71.66</v>
      </c>
    </row>
    <row r="1131" spans="1:4" ht="40.5">
      <c r="A1131" s="271" t="s">
        <v>2477</v>
      </c>
      <c r="B1131" s="272" t="s">
        <v>2478</v>
      </c>
      <c r="C1131" s="271" t="s">
        <v>263</v>
      </c>
      <c r="D1131" s="273">
        <v>93.02</v>
      </c>
    </row>
    <row r="1132" spans="1:4" ht="27">
      <c r="A1132" s="271" t="s">
        <v>2479</v>
      </c>
      <c r="B1132" s="272" t="s">
        <v>2480</v>
      </c>
      <c r="C1132" s="271" t="s">
        <v>263</v>
      </c>
      <c r="D1132" s="273">
        <v>12.84</v>
      </c>
    </row>
    <row r="1133" spans="1:4" ht="27">
      <c r="A1133" s="271" t="s">
        <v>2481</v>
      </c>
      <c r="B1133" s="272" t="s">
        <v>2482</v>
      </c>
      <c r="C1133" s="271" t="s">
        <v>263</v>
      </c>
      <c r="D1133" s="273">
        <v>19.2</v>
      </c>
    </row>
    <row r="1134" spans="1:4" ht="27">
      <c r="A1134" s="271" t="s">
        <v>2483</v>
      </c>
      <c r="B1134" s="272" t="s">
        <v>2484</v>
      </c>
      <c r="C1134" s="271" t="s">
        <v>263</v>
      </c>
      <c r="D1134" s="273">
        <v>26.71</v>
      </c>
    </row>
    <row r="1135" spans="1:4" ht="27">
      <c r="A1135" s="271" t="s">
        <v>2485</v>
      </c>
      <c r="B1135" s="272" t="s">
        <v>2486</v>
      </c>
      <c r="C1135" s="271" t="s">
        <v>263</v>
      </c>
      <c r="D1135" s="273">
        <v>37.020000000000003</v>
      </c>
    </row>
    <row r="1136" spans="1:4" ht="27">
      <c r="A1136" s="271" t="s">
        <v>2487</v>
      </c>
      <c r="B1136" s="272" t="s">
        <v>2488</v>
      </c>
      <c r="C1136" s="271" t="s">
        <v>263</v>
      </c>
      <c r="D1136" s="273">
        <v>51.01</v>
      </c>
    </row>
    <row r="1137" spans="1:4" ht="27">
      <c r="A1137" s="271" t="s">
        <v>2489</v>
      </c>
      <c r="B1137" s="272" t="s">
        <v>2490</v>
      </c>
      <c r="C1137" s="271" t="s">
        <v>263</v>
      </c>
      <c r="D1137" s="273">
        <v>65.680000000000007</v>
      </c>
    </row>
    <row r="1138" spans="1:4" ht="27">
      <c r="A1138" s="271" t="s">
        <v>2491</v>
      </c>
      <c r="B1138" s="272" t="s">
        <v>2492</v>
      </c>
      <c r="C1138" s="271" t="s">
        <v>263</v>
      </c>
      <c r="D1138" s="273">
        <v>93.5</v>
      </c>
    </row>
    <row r="1139" spans="1:4" ht="54">
      <c r="A1139" s="271" t="s">
        <v>2493</v>
      </c>
      <c r="B1139" s="272" t="s">
        <v>2494</v>
      </c>
      <c r="C1139" s="271" t="s">
        <v>437</v>
      </c>
      <c r="D1139" s="273">
        <v>11.82</v>
      </c>
    </row>
    <row r="1140" spans="1:4" ht="40.5">
      <c r="A1140" s="271" t="s">
        <v>2495</v>
      </c>
      <c r="B1140" s="272" t="s">
        <v>2496</v>
      </c>
      <c r="C1140" s="271" t="s">
        <v>437</v>
      </c>
      <c r="D1140" s="273">
        <v>8.19</v>
      </c>
    </row>
    <row r="1141" spans="1:4" ht="54">
      <c r="A1141" s="271" t="s">
        <v>2497</v>
      </c>
      <c r="B1141" s="272" t="s">
        <v>2498</v>
      </c>
      <c r="C1141" s="271" t="s">
        <v>437</v>
      </c>
      <c r="D1141" s="273">
        <v>12.51</v>
      </c>
    </row>
    <row r="1142" spans="1:4" ht="40.5">
      <c r="A1142" s="271" t="s">
        <v>2499</v>
      </c>
      <c r="B1142" s="272" t="s">
        <v>2500</v>
      </c>
      <c r="C1142" s="271" t="s">
        <v>437</v>
      </c>
      <c r="D1142" s="273">
        <v>10.76</v>
      </c>
    </row>
    <row r="1143" spans="1:4" ht="54">
      <c r="A1143" s="271" t="s">
        <v>2501</v>
      </c>
      <c r="B1143" s="272" t="s">
        <v>2502</v>
      </c>
      <c r="C1143" s="271" t="s">
        <v>437</v>
      </c>
      <c r="D1143" s="273">
        <v>14.38</v>
      </c>
    </row>
    <row r="1144" spans="1:4" ht="54">
      <c r="A1144" s="271" t="s">
        <v>2503</v>
      </c>
      <c r="B1144" s="272" t="s">
        <v>2504</v>
      </c>
      <c r="C1144" s="271" t="s">
        <v>437</v>
      </c>
      <c r="D1144" s="273">
        <v>8.92</v>
      </c>
    </row>
    <row r="1145" spans="1:4" ht="54">
      <c r="A1145" s="271" t="s">
        <v>2505</v>
      </c>
      <c r="B1145" s="272" t="s">
        <v>2506</v>
      </c>
      <c r="C1145" s="271" t="s">
        <v>437</v>
      </c>
      <c r="D1145" s="273">
        <v>10</v>
      </c>
    </row>
    <row r="1146" spans="1:4" ht="54">
      <c r="A1146" s="271" t="s">
        <v>2507</v>
      </c>
      <c r="B1146" s="272" t="s">
        <v>2508</v>
      </c>
      <c r="C1146" s="271" t="s">
        <v>437</v>
      </c>
      <c r="D1146" s="273">
        <v>9.6999999999999993</v>
      </c>
    </row>
    <row r="1147" spans="1:4" ht="40.5">
      <c r="A1147" s="271" t="s">
        <v>2509</v>
      </c>
      <c r="B1147" s="272" t="s">
        <v>2510</v>
      </c>
      <c r="C1147" s="271" t="s">
        <v>437</v>
      </c>
      <c r="D1147" s="273">
        <v>8.65</v>
      </c>
    </row>
    <row r="1148" spans="1:4" ht="40.5">
      <c r="A1148" s="271" t="s">
        <v>2511</v>
      </c>
      <c r="B1148" s="272" t="s">
        <v>2512</v>
      </c>
      <c r="C1148" s="271" t="s">
        <v>437</v>
      </c>
      <c r="D1148" s="273">
        <v>11.63</v>
      </c>
    </row>
    <row r="1149" spans="1:4" ht="13.5">
      <c r="A1149" s="271" t="s">
        <v>2513</v>
      </c>
      <c r="B1149" s="272" t="s">
        <v>2514</v>
      </c>
      <c r="C1149" s="271" t="s">
        <v>437</v>
      </c>
      <c r="D1149" s="273">
        <v>42.98</v>
      </c>
    </row>
    <row r="1150" spans="1:4" ht="81">
      <c r="A1150" s="271" t="s">
        <v>2515</v>
      </c>
      <c r="B1150" s="272" t="s">
        <v>2516</v>
      </c>
      <c r="C1150" s="271" t="s">
        <v>437</v>
      </c>
      <c r="D1150" s="273">
        <v>177.15</v>
      </c>
    </row>
    <row r="1151" spans="1:4" ht="81">
      <c r="A1151" s="271" t="s">
        <v>2517</v>
      </c>
      <c r="B1151" s="272" t="s">
        <v>2518</v>
      </c>
      <c r="C1151" s="271" t="s">
        <v>437</v>
      </c>
      <c r="D1151" s="273">
        <v>585.07000000000005</v>
      </c>
    </row>
    <row r="1152" spans="1:4" ht="81">
      <c r="A1152" s="271" t="s">
        <v>2519</v>
      </c>
      <c r="B1152" s="272" t="s">
        <v>2520</v>
      </c>
      <c r="C1152" s="271" t="s">
        <v>437</v>
      </c>
      <c r="D1152" s="273">
        <v>559.05999999999995</v>
      </c>
    </row>
    <row r="1153" spans="1:4" ht="81">
      <c r="A1153" s="271" t="s">
        <v>2521</v>
      </c>
      <c r="B1153" s="272" t="s">
        <v>2522</v>
      </c>
      <c r="C1153" s="271" t="s">
        <v>437</v>
      </c>
      <c r="D1153" s="273">
        <v>1524.11</v>
      </c>
    </row>
    <row r="1154" spans="1:4" ht="81">
      <c r="A1154" s="271" t="s">
        <v>2523</v>
      </c>
      <c r="B1154" s="272" t="s">
        <v>2524</v>
      </c>
      <c r="C1154" s="271" t="s">
        <v>437</v>
      </c>
      <c r="D1154" s="273">
        <v>1183.69</v>
      </c>
    </row>
    <row r="1155" spans="1:4" ht="13.5">
      <c r="A1155" s="271" t="s">
        <v>2525</v>
      </c>
      <c r="B1155" s="272" t="s">
        <v>2526</v>
      </c>
      <c r="C1155" s="271" t="s">
        <v>437</v>
      </c>
      <c r="D1155" s="273">
        <v>59.35</v>
      </c>
    </row>
    <row r="1156" spans="1:4" ht="27">
      <c r="A1156" s="271" t="s">
        <v>2527</v>
      </c>
      <c r="B1156" s="272" t="s">
        <v>2528</v>
      </c>
      <c r="C1156" s="271" t="s">
        <v>437</v>
      </c>
      <c r="D1156" s="273">
        <v>23.87</v>
      </c>
    </row>
    <row r="1157" spans="1:4" ht="27">
      <c r="A1157" s="271" t="s">
        <v>2529</v>
      </c>
      <c r="B1157" s="272" t="s">
        <v>2530</v>
      </c>
      <c r="C1157" s="271" t="s">
        <v>437</v>
      </c>
      <c r="D1157" s="273">
        <v>43.84</v>
      </c>
    </row>
    <row r="1158" spans="1:4" ht="27">
      <c r="A1158" s="271" t="s">
        <v>2531</v>
      </c>
      <c r="B1158" s="272" t="s">
        <v>2532</v>
      </c>
      <c r="C1158" s="271" t="s">
        <v>437</v>
      </c>
      <c r="D1158" s="273">
        <v>76.09</v>
      </c>
    </row>
    <row r="1159" spans="1:4" ht="27">
      <c r="A1159" s="271" t="s">
        <v>2533</v>
      </c>
      <c r="B1159" s="272" t="s">
        <v>2534</v>
      </c>
      <c r="C1159" s="271" t="s">
        <v>437</v>
      </c>
      <c r="D1159" s="273">
        <v>84.2</v>
      </c>
    </row>
    <row r="1160" spans="1:4" ht="27">
      <c r="A1160" s="271" t="s">
        <v>2535</v>
      </c>
      <c r="B1160" s="272" t="s">
        <v>2536</v>
      </c>
      <c r="C1160" s="271" t="s">
        <v>437</v>
      </c>
      <c r="D1160" s="273">
        <v>118.38</v>
      </c>
    </row>
    <row r="1161" spans="1:4" ht="27">
      <c r="A1161" s="271" t="s">
        <v>2537</v>
      </c>
      <c r="B1161" s="272" t="s">
        <v>2538</v>
      </c>
      <c r="C1161" s="271" t="s">
        <v>437</v>
      </c>
      <c r="D1161" s="273">
        <v>98.27</v>
      </c>
    </row>
    <row r="1162" spans="1:4" ht="27">
      <c r="A1162" s="271" t="s">
        <v>2539</v>
      </c>
      <c r="B1162" s="272" t="s">
        <v>2540</v>
      </c>
      <c r="C1162" s="271" t="s">
        <v>437</v>
      </c>
      <c r="D1162" s="273">
        <v>96.04</v>
      </c>
    </row>
    <row r="1163" spans="1:4" ht="27">
      <c r="A1163" s="271" t="s">
        <v>2541</v>
      </c>
      <c r="B1163" s="272" t="s">
        <v>2542</v>
      </c>
      <c r="C1163" s="271" t="s">
        <v>437</v>
      </c>
      <c r="D1163" s="273">
        <v>109.05</v>
      </c>
    </row>
    <row r="1164" spans="1:4" ht="27">
      <c r="A1164" s="271" t="s">
        <v>2543</v>
      </c>
      <c r="B1164" s="272" t="s">
        <v>2544</v>
      </c>
      <c r="C1164" s="271" t="s">
        <v>437</v>
      </c>
      <c r="D1164" s="273">
        <v>102.97</v>
      </c>
    </row>
    <row r="1165" spans="1:4" ht="27">
      <c r="A1165" s="271" t="s">
        <v>2545</v>
      </c>
      <c r="B1165" s="272" t="s">
        <v>2546</v>
      </c>
      <c r="C1165" s="271" t="s">
        <v>437</v>
      </c>
      <c r="D1165" s="273">
        <v>297.93</v>
      </c>
    </row>
    <row r="1166" spans="1:4" ht="27">
      <c r="A1166" s="271" t="s">
        <v>2547</v>
      </c>
      <c r="B1166" s="272" t="s">
        <v>2548</v>
      </c>
      <c r="C1166" s="271" t="s">
        <v>437</v>
      </c>
      <c r="D1166" s="273">
        <v>57.67</v>
      </c>
    </row>
    <row r="1167" spans="1:4" ht="27">
      <c r="A1167" s="271" t="s">
        <v>2549</v>
      </c>
      <c r="B1167" s="272" t="s">
        <v>2550</v>
      </c>
      <c r="C1167" s="271" t="s">
        <v>437</v>
      </c>
      <c r="D1167" s="273">
        <v>91.07</v>
      </c>
    </row>
    <row r="1168" spans="1:4" ht="27">
      <c r="A1168" s="271" t="s">
        <v>2551</v>
      </c>
      <c r="B1168" s="272" t="s">
        <v>2552</v>
      </c>
      <c r="C1168" s="271" t="s">
        <v>437</v>
      </c>
      <c r="D1168" s="273">
        <v>173.27</v>
      </c>
    </row>
    <row r="1169" spans="1:4" ht="27">
      <c r="A1169" s="271" t="s">
        <v>2553</v>
      </c>
      <c r="B1169" s="272" t="s">
        <v>2554</v>
      </c>
      <c r="C1169" s="271" t="s">
        <v>437</v>
      </c>
      <c r="D1169" s="273">
        <v>276.07</v>
      </c>
    </row>
    <row r="1170" spans="1:4" ht="27">
      <c r="A1170" s="271" t="s">
        <v>2555</v>
      </c>
      <c r="B1170" s="272" t="s">
        <v>2556</v>
      </c>
      <c r="C1170" s="271" t="s">
        <v>437</v>
      </c>
      <c r="D1170" s="273">
        <v>28.53</v>
      </c>
    </row>
    <row r="1171" spans="1:4" ht="27">
      <c r="A1171" s="271" t="s">
        <v>2557</v>
      </c>
      <c r="B1171" s="272" t="s">
        <v>2558</v>
      </c>
      <c r="C1171" s="271" t="s">
        <v>437</v>
      </c>
      <c r="D1171" s="273">
        <v>31.3</v>
      </c>
    </row>
    <row r="1172" spans="1:4" ht="40.5">
      <c r="A1172" s="271" t="s">
        <v>2559</v>
      </c>
      <c r="B1172" s="272" t="s">
        <v>2560</v>
      </c>
      <c r="C1172" s="271" t="s">
        <v>437</v>
      </c>
      <c r="D1172" s="273">
        <v>126.77</v>
      </c>
    </row>
    <row r="1173" spans="1:4" ht="40.5">
      <c r="A1173" s="271" t="s">
        <v>2561</v>
      </c>
      <c r="B1173" s="272" t="s">
        <v>2562</v>
      </c>
      <c r="C1173" s="271" t="s">
        <v>437</v>
      </c>
      <c r="D1173" s="273">
        <v>126.15</v>
      </c>
    </row>
    <row r="1174" spans="1:4" ht="40.5">
      <c r="A1174" s="271" t="s">
        <v>2563</v>
      </c>
      <c r="B1174" s="272" t="s">
        <v>2564</v>
      </c>
      <c r="C1174" s="271" t="s">
        <v>437</v>
      </c>
      <c r="D1174" s="273">
        <v>220.14</v>
      </c>
    </row>
    <row r="1175" spans="1:4" ht="40.5">
      <c r="A1175" s="271" t="s">
        <v>2565</v>
      </c>
      <c r="B1175" s="272" t="s">
        <v>2566</v>
      </c>
      <c r="C1175" s="271" t="s">
        <v>437</v>
      </c>
      <c r="D1175" s="273">
        <v>274.14</v>
      </c>
    </row>
    <row r="1176" spans="1:4" ht="13.5">
      <c r="A1176" s="271" t="s">
        <v>2567</v>
      </c>
      <c r="B1176" s="272" t="s">
        <v>2568</v>
      </c>
      <c r="C1176" s="271" t="s">
        <v>437</v>
      </c>
      <c r="D1176" s="273">
        <v>207.74</v>
      </c>
    </row>
    <row r="1177" spans="1:4" ht="13.5">
      <c r="A1177" s="271" t="s">
        <v>2569</v>
      </c>
      <c r="B1177" s="272" t="s">
        <v>2570</v>
      </c>
      <c r="C1177" s="271" t="s">
        <v>437</v>
      </c>
      <c r="D1177" s="273">
        <v>287.98</v>
      </c>
    </row>
    <row r="1178" spans="1:4" ht="13.5">
      <c r="A1178" s="271" t="s">
        <v>2571</v>
      </c>
      <c r="B1178" s="272" t="s">
        <v>2572</v>
      </c>
      <c r="C1178" s="271" t="s">
        <v>437</v>
      </c>
      <c r="D1178" s="273">
        <v>416.18</v>
      </c>
    </row>
    <row r="1179" spans="1:4" ht="13.5">
      <c r="A1179" s="271" t="s">
        <v>2573</v>
      </c>
      <c r="B1179" s="272" t="s">
        <v>2574</v>
      </c>
      <c r="C1179" s="271" t="s">
        <v>437</v>
      </c>
      <c r="D1179" s="273">
        <v>824.67</v>
      </c>
    </row>
    <row r="1180" spans="1:4" ht="27">
      <c r="A1180" s="271" t="s">
        <v>2575</v>
      </c>
      <c r="B1180" s="272" t="s">
        <v>2576</v>
      </c>
      <c r="C1180" s="271" t="s">
        <v>437</v>
      </c>
      <c r="D1180" s="273">
        <v>53.88</v>
      </c>
    </row>
    <row r="1181" spans="1:4" ht="27">
      <c r="A1181" s="271" t="s">
        <v>2577</v>
      </c>
      <c r="B1181" s="272" t="s">
        <v>2576</v>
      </c>
      <c r="C1181" s="271" t="s">
        <v>437</v>
      </c>
      <c r="D1181" s="273">
        <v>53.88</v>
      </c>
    </row>
    <row r="1182" spans="1:4" ht="27">
      <c r="A1182" s="271" t="s">
        <v>2578</v>
      </c>
      <c r="B1182" s="272" t="s">
        <v>2579</v>
      </c>
      <c r="C1182" s="271" t="s">
        <v>437</v>
      </c>
      <c r="D1182" s="273">
        <v>107.9</v>
      </c>
    </row>
    <row r="1183" spans="1:4" ht="54">
      <c r="A1183" s="271" t="s">
        <v>2580</v>
      </c>
      <c r="B1183" s="272" t="s">
        <v>2581</v>
      </c>
      <c r="C1183" s="271" t="s">
        <v>437</v>
      </c>
      <c r="D1183" s="273">
        <v>107.9</v>
      </c>
    </row>
    <row r="1184" spans="1:4" ht="54">
      <c r="A1184" s="271" t="s">
        <v>2582</v>
      </c>
      <c r="B1184" s="272" t="s">
        <v>2583</v>
      </c>
      <c r="C1184" s="271" t="s">
        <v>437</v>
      </c>
      <c r="D1184" s="273">
        <v>124.75</v>
      </c>
    </row>
    <row r="1185" spans="1:4" ht="27">
      <c r="A1185" s="271" t="s">
        <v>2584</v>
      </c>
      <c r="B1185" s="272" t="s">
        <v>2585</v>
      </c>
      <c r="C1185" s="271" t="s">
        <v>437</v>
      </c>
      <c r="D1185" s="273">
        <v>166.82</v>
      </c>
    </row>
    <row r="1186" spans="1:4" ht="54">
      <c r="A1186" s="271" t="s">
        <v>2586</v>
      </c>
      <c r="B1186" s="272" t="s">
        <v>2587</v>
      </c>
      <c r="C1186" s="271" t="s">
        <v>437</v>
      </c>
      <c r="D1186" s="273">
        <v>166.82</v>
      </c>
    </row>
    <row r="1187" spans="1:4" ht="54">
      <c r="A1187" s="271" t="s">
        <v>2588</v>
      </c>
      <c r="B1187" s="272" t="s">
        <v>2589</v>
      </c>
      <c r="C1187" s="271" t="s">
        <v>437</v>
      </c>
      <c r="D1187" s="273">
        <v>211.37</v>
      </c>
    </row>
    <row r="1188" spans="1:4" ht="27">
      <c r="A1188" s="271" t="s">
        <v>2590</v>
      </c>
      <c r="B1188" s="272" t="s">
        <v>2591</v>
      </c>
      <c r="C1188" s="271" t="s">
        <v>437</v>
      </c>
      <c r="D1188" s="273">
        <v>247.68</v>
      </c>
    </row>
    <row r="1189" spans="1:4" ht="54">
      <c r="A1189" s="271" t="s">
        <v>2592</v>
      </c>
      <c r="B1189" s="272" t="s">
        <v>2593</v>
      </c>
      <c r="C1189" s="271" t="s">
        <v>437</v>
      </c>
      <c r="D1189" s="273">
        <v>249.91</v>
      </c>
    </row>
    <row r="1190" spans="1:4" ht="54">
      <c r="A1190" s="271" t="s">
        <v>2594</v>
      </c>
      <c r="B1190" s="272" t="s">
        <v>2595</v>
      </c>
      <c r="C1190" s="271" t="s">
        <v>437</v>
      </c>
      <c r="D1190" s="273">
        <v>357.08</v>
      </c>
    </row>
    <row r="1191" spans="1:4" ht="27">
      <c r="A1191" s="271" t="s">
        <v>2596</v>
      </c>
      <c r="B1191" s="272" t="s">
        <v>2597</v>
      </c>
      <c r="C1191" s="271" t="s">
        <v>437</v>
      </c>
      <c r="D1191" s="273">
        <v>363.11</v>
      </c>
    </row>
    <row r="1192" spans="1:4" ht="54">
      <c r="A1192" s="271" t="s">
        <v>2598</v>
      </c>
      <c r="B1192" s="272" t="s">
        <v>2599</v>
      </c>
      <c r="C1192" s="271" t="s">
        <v>437</v>
      </c>
      <c r="D1192" s="273">
        <v>365.34</v>
      </c>
    </row>
    <row r="1193" spans="1:4" ht="54">
      <c r="A1193" s="271" t="s">
        <v>2600</v>
      </c>
      <c r="B1193" s="272" t="s">
        <v>2601</v>
      </c>
      <c r="C1193" s="271" t="s">
        <v>437</v>
      </c>
      <c r="D1193" s="273">
        <v>568.49</v>
      </c>
    </row>
    <row r="1194" spans="1:4" ht="27">
      <c r="A1194" s="271" t="s">
        <v>2602</v>
      </c>
      <c r="B1194" s="272" t="s">
        <v>2603</v>
      </c>
      <c r="C1194" s="271" t="s">
        <v>437</v>
      </c>
      <c r="D1194" s="273">
        <v>671.96</v>
      </c>
    </row>
    <row r="1195" spans="1:4" ht="54">
      <c r="A1195" s="271" t="s">
        <v>2604</v>
      </c>
      <c r="B1195" s="272" t="s">
        <v>2605</v>
      </c>
      <c r="C1195" s="271" t="s">
        <v>437</v>
      </c>
      <c r="D1195" s="273">
        <v>674.19</v>
      </c>
    </row>
    <row r="1196" spans="1:4" ht="54">
      <c r="A1196" s="271" t="s">
        <v>2606</v>
      </c>
      <c r="B1196" s="272" t="s">
        <v>2607</v>
      </c>
      <c r="C1196" s="271" t="s">
        <v>437</v>
      </c>
      <c r="D1196" s="273">
        <v>814.53</v>
      </c>
    </row>
    <row r="1197" spans="1:4" ht="54">
      <c r="A1197" s="271" t="s">
        <v>2608</v>
      </c>
      <c r="B1197" s="272" t="s">
        <v>2609</v>
      </c>
      <c r="C1197" s="271" t="s">
        <v>437</v>
      </c>
      <c r="D1197" s="273">
        <v>1511.21</v>
      </c>
    </row>
    <row r="1198" spans="1:4" ht="27">
      <c r="A1198" s="271" t="s">
        <v>2610</v>
      </c>
      <c r="B1198" s="272" t="s">
        <v>2611</v>
      </c>
      <c r="C1198" s="271" t="s">
        <v>437</v>
      </c>
      <c r="D1198" s="273">
        <v>556.19000000000005</v>
      </c>
    </row>
    <row r="1199" spans="1:4" ht="27">
      <c r="A1199" s="271" t="s">
        <v>2612</v>
      </c>
      <c r="B1199" s="272" t="s">
        <v>2613</v>
      </c>
      <c r="C1199" s="271" t="s">
        <v>437</v>
      </c>
      <c r="D1199" s="273">
        <v>996.37</v>
      </c>
    </row>
    <row r="1200" spans="1:4" ht="27">
      <c r="A1200" s="271" t="s">
        <v>2614</v>
      </c>
      <c r="B1200" s="272" t="s">
        <v>2615</v>
      </c>
      <c r="C1200" s="271" t="s">
        <v>437</v>
      </c>
      <c r="D1200" s="273">
        <v>290.42</v>
      </c>
    </row>
    <row r="1201" spans="1:4" ht="13.5">
      <c r="A1201" s="271" t="s">
        <v>2616</v>
      </c>
      <c r="B1201" s="272" t="s">
        <v>2617</v>
      </c>
      <c r="C1201" s="271" t="s">
        <v>437</v>
      </c>
      <c r="D1201" s="273">
        <v>22.18</v>
      </c>
    </row>
    <row r="1202" spans="1:4" ht="27">
      <c r="A1202" s="271" t="s">
        <v>2618</v>
      </c>
      <c r="B1202" s="272" t="s">
        <v>2619</v>
      </c>
      <c r="C1202" s="271" t="s">
        <v>437</v>
      </c>
      <c r="D1202" s="273">
        <v>50.56</v>
      </c>
    </row>
    <row r="1203" spans="1:4" ht="13.5">
      <c r="A1203" s="271" t="s">
        <v>2620</v>
      </c>
      <c r="B1203" s="272" t="s">
        <v>2621</v>
      </c>
      <c r="C1203" s="271" t="s">
        <v>437</v>
      </c>
      <c r="D1203" s="273">
        <v>69.05</v>
      </c>
    </row>
    <row r="1204" spans="1:4" ht="67.5">
      <c r="A1204" s="271" t="s">
        <v>2622</v>
      </c>
      <c r="B1204" s="272" t="s">
        <v>2623</v>
      </c>
      <c r="C1204" s="271" t="s">
        <v>437</v>
      </c>
      <c r="D1204" s="273">
        <v>53.81</v>
      </c>
    </row>
    <row r="1205" spans="1:4" ht="67.5">
      <c r="A1205" s="271" t="s">
        <v>2624</v>
      </c>
      <c r="B1205" s="272" t="s">
        <v>2625</v>
      </c>
      <c r="C1205" s="271" t="s">
        <v>437</v>
      </c>
      <c r="D1205" s="273">
        <v>57.32</v>
      </c>
    </row>
    <row r="1206" spans="1:4" ht="81">
      <c r="A1206" s="271" t="s">
        <v>2626</v>
      </c>
      <c r="B1206" s="272" t="s">
        <v>2627</v>
      </c>
      <c r="C1206" s="271" t="s">
        <v>437</v>
      </c>
      <c r="D1206" s="273">
        <v>82.21</v>
      </c>
    </row>
    <row r="1207" spans="1:4" ht="81">
      <c r="A1207" s="271" t="s">
        <v>2628</v>
      </c>
      <c r="B1207" s="272" t="s">
        <v>2629</v>
      </c>
      <c r="C1207" s="271" t="s">
        <v>437</v>
      </c>
      <c r="D1207" s="273">
        <v>66.5</v>
      </c>
    </row>
    <row r="1208" spans="1:4" ht="81">
      <c r="A1208" s="271" t="s">
        <v>2630</v>
      </c>
      <c r="B1208" s="272" t="s">
        <v>2631</v>
      </c>
      <c r="C1208" s="271" t="s">
        <v>437</v>
      </c>
      <c r="D1208" s="273">
        <v>66.55</v>
      </c>
    </row>
    <row r="1209" spans="1:4" ht="81">
      <c r="A1209" s="271" t="s">
        <v>2632</v>
      </c>
      <c r="B1209" s="272" t="s">
        <v>2633</v>
      </c>
      <c r="C1209" s="271" t="s">
        <v>437</v>
      </c>
      <c r="D1209" s="273">
        <v>67.36</v>
      </c>
    </row>
    <row r="1210" spans="1:4" ht="81">
      <c r="A1210" s="271" t="s">
        <v>2634</v>
      </c>
      <c r="B1210" s="272" t="s">
        <v>2635</v>
      </c>
      <c r="C1210" s="271" t="s">
        <v>437</v>
      </c>
      <c r="D1210" s="273">
        <v>46.09</v>
      </c>
    </row>
    <row r="1211" spans="1:4" ht="81">
      <c r="A1211" s="271" t="s">
        <v>2636</v>
      </c>
      <c r="B1211" s="272" t="s">
        <v>2637</v>
      </c>
      <c r="C1211" s="271" t="s">
        <v>437</v>
      </c>
      <c r="D1211" s="273">
        <v>46.9</v>
      </c>
    </row>
    <row r="1212" spans="1:4" ht="54">
      <c r="A1212" s="271" t="s">
        <v>2638</v>
      </c>
      <c r="B1212" s="272" t="s">
        <v>2639</v>
      </c>
      <c r="C1212" s="271" t="s">
        <v>437</v>
      </c>
      <c r="D1212" s="273">
        <v>33.35</v>
      </c>
    </row>
    <row r="1213" spans="1:4" ht="54">
      <c r="A1213" s="271" t="s">
        <v>2640</v>
      </c>
      <c r="B1213" s="272" t="s">
        <v>2641</v>
      </c>
      <c r="C1213" s="271" t="s">
        <v>437</v>
      </c>
      <c r="D1213" s="273">
        <v>30.87</v>
      </c>
    </row>
    <row r="1214" spans="1:4" ht="54">
      <c r="A1214" s="271" t="s">
        <v>2642</v>
      </c>
      <c r="B1214" s="272" t="s">
        <v>2643</v>
      </c>
      <c r="C1214" s="271" t="s">
        <v>437</v>
      </c>
      <c r="D1214" s="273">
        <v>34.380000000000003</v>
      </c>
    </row>
    <row r="1215" spans="1:4" ht="81">
      <c r="A1215" s="271" t="s">
        <v>2644</v>
      </c>
      <c r="B1215" s="272" t="s">
        <v>2645</v>
      </c>
      <c r="C1215" s="271" t="s">
        <v>437</v>
      </c>
      <c r="D1215" s="273">
        <v>59.27</v>
      </c>
    </row>
    <row r="1216" spans="1:4" ht="81">
      <c r="A1216" s="271" t="s">
        <v>2646</v>
      </c>
      <c r="B1216" s="272" t="s">
        <v>2647</v>
      </c>
      <c r="C1216" s="271" t="s">
        <v>437</v>
      </c>
      <c r="D1216" s="273">
        <v>43.56</v>
      </c>
    </row>
    <row r="1217" spans="1:4" ht="81">
      <c r="A1217" s="271" t="s">
        <v>2648</v>
      </c>
      <c r="B1217" s="272" t="s">
        <v>2649</v>
      </c>
      <c r="C1217" s="271" t="s">
        <v>437</v>
      </c>
      <c r="D1217" s="273">
        <v>43.61</v>
      </c>
    </row>
    <row r="1218" spans="1:4" ht="81">
      <c r="A1218" s="271" t="s">
        <v>2650</v>
      </c>
      <c r="B1218" s="272" t="s">
        <v>2651</v>
      </c>
      <c r="C1218" s="271" t="s">
        <v>437</v>
      </c>
      <c r="D1218" s="273">
        <v>44.42</v>
      </c>
    </row>
    <row r="1219" spans="1:4" ht="54">
      <c r="A1219" s="271" t="s">
        <v>2652</v>
      </c>
      <c r="B1219" s="272" t="s">
        <v>2653</v>
      </c>
      <c r="C1219" s="271" t="s">
        <v>437</v>
      </c>
      <c r="D1219" s="273">
        <v>15.08</v>
      </c>
    </row>
    <row r="1220" spans="1:4" ht="67.5">
      <c r="A1220" s="271" t="s">
        <v>2654</v>
      </c>
      <c r="B1220" s="272" t="s">
        <v>2655</v>
      </c>
      <c r="C1220" s="271" t="s">
        <v>437</v>
      </c>
      <c r="D1220" s="273">
        <v>33.450000000000003</v>
      </c>
    </row>
    <row r="1221" spans="1:4" ht="67.5">
      <c r="A1221" s="271" t="s">
        <v>2656</v>
      </c>
      <c r="B1221" s="272" t="s">
        <v>2657</v>
      </c>
      <c r="C1221" s="271" t="s">
        <v>437</v>
      </c>
      <c r="D1221" s="273">
        <v>36.96</v>
      </c>
    </row>
    <row r="1222" spans="1:4" ht="67.5">
      <c r="A1222" s="271" t="s">
        <v>2658</v>
      </c>
      <c r="B1222" s="272" t="s">
        <v>2659</v>
      </c>
      <c r="C1222" s="271" t="s">
        <v>437</v>
      </c>
      <c r="D1222" s="273">
        <v>35.07</v>
      </c>
    </row>
    <row r="1223" spans="1:4" ht="67.5">
      <c r="A1223" s="271" t="s">
        <v>2660</v>
      </c>
      <c r="B1223" s="272" t="s">
        <v>2661</v>
      </c>
      <c r="C1223" s="271" t="s">
        <v>437</v>
      </c>
      <c r="D1223" s="273">
        <v>38.58</v>
      </c>
    </row>
    <row r="1224" spans="1:4" ht="67.5">
      <c r="A1224" s="271" t="s">
        <v>2662</v>
      </c>
      <c r="B1224" s="272" t="s">
        <v>2663</v>
      </c>
      <c r="C1224" s="271" t="s">
        <v>437</v>
      </c>
      <c r="D1224" s="273">
        <v>35.83</v>
      </c>
    </row>
    <row r="1225" spans="1:4" ht="67.5">
      <c r="A1225" s="271" t="s">
        <v>2664</v>
      </c>
      <c r="B1225" s="272" t="s">
        <v>2665</v>
      </c>
      <c r="C1225" s="271" t="s">
        <v>437</v>
      </c>
      <c r="D1225" s="273">
        <v>39.340000000000003</v>
      </c>
    </row>
    <row r="1226" spans="1:4" ht="54">
      <c r="A1226" s="271" t="s">
        <v>2666</v>
      </c>
      <c r="B1226" s="272" t="s">
        <v>2667</v>
      </c>
      <c r="C1226" s="271" t="s">
        <v>437</v>
      </c>
      <c r="D1226" s="273">
        <v>94.93</v>
      </c>
    </row>
    <row r="1227" spans="1:4" ht="67.5">
      <c r="A1227" s="271" t="s">
        <v>2668</v>
      </c>
      <c r="B1227" s="272" t="s">
        <v>2669</v>
      </c>
      <c r="C1227" s="271" t="s">
        <v>437</v>
      </c>
      <c r="D1227" s="273">
        <v>102.67</v>
      </c>
    </row>
    <row r="1228" spans="1:4" ht="67.5">
      <c r="A1228" s="271" t="s">
        <v>2670</v>
      </c>
      <c r="B1228" s="272" t="s">
        <v>2671</v>
      </c>
      <c r="C1228" s="271" t="s">
        <v>437</v>
      </c>
      <c r="D1228" s="273">
        <v>56.79</v>
      </c>
    </row>
    <row r="1229" spans="1:4" ht="54">
      <c r="A1229" s="271" t="s">
        <v>2672</v>
      </c>
      <c r="B1229" s="272" t="s">
        <v>2673</v>
      </c>
      <c r="C1229" s="271" t="s">
        <v>437</v>
      </c>
      <c r="D1229" s="273">
        <v>79.31</v>
      </c>
    </row>
    <row r="1230" spans="1:4" ht="67.5">
      <c r="A1230" s="271" t="s">
        <v>2674</v>
      </c>
      <c r="B1230" s="272" t="s">
        <v>2675</v>
      </c>
      <c r="C1230" s="271" t="s">
        <v>437</v>
      </c>
      <c r="D1230" s="273">
        <v>76.73</v>
      </c>
    </row>
    <row r="1231" spans="1:4" ht="54">
      <c r="A1231" s="271" t="s">
        <v>2676</v>
      </c>
      <c r="B1231" s="272" t="s">
        <v>2677</v>
      </c>
      <c r="C1231" s="271" t="s">
        <v>437</v>
      </c>
      <c r="D1231" s="273">
        <v>42.32</v>
      </c>
    </row>
    <row r="1232" spans="1:4" ht="54">
      <c r="A1232" s="271" t="s">
        <v>2678</v>
      </c>
      <c r="B1232" s="272" t="s">
        <v>2679</v>
      </c>
      <c r="C1232" s="271" t="s">
        <v>437</v>
      </c>
      <c r="D1232" s="273">
        <v>30.75</v>
      </c>
    </row>
    <row r="1233" spans="1:4" ht="81">
      <c r="A1233" s="271" t="s">
        <v>2680</v>
      </c>
      <c r="B1233" s="272" t="s">
        <v>2681</v>
      </c>
      <c r="C1233" s="271" t="s">
        <v>437</v>
      </c>
      <c r="D1233" s="273">
        <v>43.58</v>
      </c>
    </row>
    <row r="1234" spans="1:4" ht="81">
      <c r="A1234" s="271" t="s">
        <v>2682</v>
      </c>
      <c r="B1234" s="272" t="s">
        <v>2683</v>
      </c>
      <c r="C1234" s="271" t="s">
        <v>437</v>
      </c>
      <c r="D1234" s="273">
        <v>43.63</v>
      </c>
    </row>
    <row r="1235" spans="1:4" ht="81">
      <c r="A1235" s="271" t="s">
        <v>2684</v>
      </c>
      <c r="B1235" s="272" t="s">
        <v>2685</v>
      </c>
      <c r="C1235" s="271" t="s">
        <v>437</v>
      </c>
      <c r="D1235" s="273">
        <v>44.44</v>
      </c>
    </row>
    <row r="1236" spans="1:4" ht="54">
      <c r="A1236" s="271" t="s">
        <v>2686</v>
      </c>
      <c r="B1236" s="272" t="s">
        <v>2687</v>
      </c>
      <c r="C1236" s="271" t="s">
        <v>437</v>
      </c>
      <c r="D1236" s="273">
        <v>34.020000000000003</v>
      </c>
    </row>
    <row r="1237" spans="1:4" ht="54">
      <c r="A1237" s="271" t="s">
        <v>2688</v>
      </c>
      <c r="B1237" s="272" t="s">
        <v>2689</v>
      </c>
      <c r="C1237" s="271" t="s">
        <v>437</v>
      </c>
      <c r="D1237" s="273">
        <v>20.52</v>
      </c>
    </row>
    <row r="1238" spans="1:4" ht="81">
      <c r="A1238" s="271" t="s">
        <v>2690</v>
      </c>
      <c r="B1238" s="272" t="s">
        <v>2691</v>
      </c>
      <c r="C1238" s="271" t="s">
        <v>437</v>
      </c>
      <c r="D1238" s="273">
        <v>33.4</v>
      </c>
    </row>
    <row r="1239" spans="1:4" ht="81">
      <c r="A1239" s="271" t="s">
        <v>2692</v>
      </c>
      <c r="B1239" s="272" t="s">
        <v>2693</v>
      </c>
      <c r="C1239" s="271" t="s">
        <v>437</v>
      </c>
      <c r="D1239" s="273">
        <v>34.21</v>
      </c>
    </row>
    <row r="1240" spans="1:4" ht="67.5">
      <c r="A1240" s="271" t="s">
        <v>2694</v>
      </c>
      <c r="B1240" s="272" t="s">
        <v>2695</v>
      </c>
      <c r="C1240" s="271" t="s">
        <v>437</v>
      </c>
      <c r="D1240" s="273">
        <v>20.04</v>
      </c>
    </row>
    <row r="1241" spans="1:4" ht="54">
      <c r="A1241" s="271" t="s">
        <v>2696</v>
      </c>
      <c r="B1241" s="272" t="s">
        <v>2697</v>
      </c>
      <c r="C1241" s="271" t="s">
        <v>437</v>
      </c>
      <c r="D1241" s="273">
        <v>19.28</v>
      </c>
    </row>
    <row r="1242" spans="1:4" ht="81">
      <c r="A1242" s="271" t="s">
        <v>2698</v>
      </c>
      <c r="B1242" s="272" t="s">
        <v>2699</v>
      </c>
      <c r="C1242" s="271" t="s">
        <v>437</v>
      </c>
      <c r="D1242" s="273">
        <v>32.11</v>
      </c>
    </row>
    <row r="1243" spans="1:4" ht="81">
      <c r="A1243" s="271" t="s">
        <v>2700</v>
      </c>
      <c r="B1243" s="272" t="s">
        <v>2701</v>
      </c>
      <c r="C1243" s="271" t="s">
        <v>437</v>
      </c>
      <c r="D1243" s="273">
        <v>32.159999999999997</v>
      </c>
    </row>
    <row r="1244" spans="1:4" ht="81">
      <c r="A1244" s="271" t="s">
        <v>2702</v>
      </c>
      <c r="B1244" s="272" t="s">
        <v>2703</v>
      </c>
      <c r="C1244" s="271" t="s">
        <v>437</v>
      </c>
      <c r="D1244" s="273">
        <v>32.97</v>
      </c>
    </row>
    <row r="1245" spans="1:4" ht="108">
      <c r="A1245" s="271" t="s">
        <v>2704</v>
      </c>
      <c r="B1245" s="272" t="s">
        <v>2705</v>
      </c>
      <c r="C1245" s="271" t="s">
        <v>437</v>
      </c>
      <c r="D1245" s="273">
        <v>56.32</v>
      </c>
    </row>
    <row r="1246" spans="1:4" ht="108">
      <c r="A1246" s="271" t="s">
        <v>2706</v>
      </c>
      <c r="B1246" s="272" t="s">
        <v>2707</v>
      </c>
      <c r="C1246" s="271" t="s">
        <v>437</v>
      </c>
      <c r="D1246" s="273">
        <v>57.13</v>
      </c>
    </row>
    <row r="1247" spans="1:4" ht="108">
      <c r="A1247" s="271" t="s">
        <v>2708</v>
      </c>
      <c r="B1247" s="272" t="s">
        <v>2709</v>
      </c>
      <c r="C1247" s="271" t="s">
        <v>437</v>
      </c>
      <c r="D1247" s="273">
        <v>44.85</v>
      </c>
    </row>
    <row r="1248" spans="1:4" ht="108">
      <c r="A1248" s="271" t="s">
        <v>2710</v>
      </c>
      <c r="B1248" s="272" t="s">
        <v>2711</v>
      </c>
      <c r="C1248" s="271" t="s">
        <v>437</v>
      </c>
      <c r="D1248" s="273">
        <v>45.66</v>
      </c>
    </row>
    <row r="1249" spans="1:4" ht="54">
      <c r="A1249" s="271" t="s">
        <v>2712</v>
      </c>
      <c r="B1249" s="272" t="s">
        <v>2713</v>
      </c>
      <c r="C1249" s="271" t="s">
        <v>437</v>
      </c>
      <c r="D1249" s="273">
        <v>9.6300000000000008</v>
      </c>
    </row>
    <row r="1250" spans="1:4" ht="27">
      <c r="A1250" s="271" t="s">
        <v>2714</v>
      </c>
      <c r="B1250" s="272" t="s">
        <v>2715</v>
      </c>
      <c r="C1250" s="271" t="s">
        <v>437</v>
      </c>
      <c r="D1250" s="273">
        <v>7.99</v>
      </c>
    </row>
    <row r="1251" spans="1:4" ht="27">
      <c r="A1251" s="271" t="s">
        <v>2716</v>
      </c>
      <c r="B1251" s="272" t="s">
        <v>2717</v>
      </c>
      <c r="C1251" s="271" t="s">
        <v>437</v>
      </c>
      <c r="D1251" s="273">
        <v>12.23</v>
      </c>
    </row>
    <row r="1252" spans="1:4" ht="54">
      <c r="A1252" s="271" t="s">
        <v>2718</v>
      </c>
      <c r="B1252" s="272" t="s">
        <v>2719</v>
      </c>
      <c r="C1252" s="271" t="s">
        <v>437</v>
      </c>
      <c r="D1252" s="273">
        <v>23.36</v>
      </c>
    </row>
    <row r="1253" spans="1:4" ht="67.5">
      <c r="A1253" s="271" t="s">
        <v>2720</v>
      </c>
      <c r="B1253" s="272" t="s">
        <v>2721</v>
      </c>
      <c r="C1253" s="271" t="s">
        <v>437</v>
      </c>
      <c r="D1253" s="273">
        <v>20.57</v>
      </c>
    </row>
    <row r="1254" spans="1:4" ht="81">
      <c r="A1254" s="271" t="s">
        <v>2722</v>
      </c>
      <c r="B1254" s="272" t="s">
        <v>2723</v>
      </c>
      <c r="C1254" s="271" t="s">
        <v>437</v>
      </c>
      <c r="D1254" s="273">
        <v>34.26</v>
      </c>
    </row>
    <row r="1255" spans="1:4" ht="81">
      <c r="A1255" s="271" t="s">
        <v>2724</v>
      </c>
      <c r="B1255" s="272" t="s">
        <v>2725</v>
      </c>
      <c r="C1255" s="271" t="s">
        <v>437</v>
      </c>
      <c r="D1255" s="273">
        <v>37.770000000000003</v>
      </c>
    </row>
    <row r="1256" spans="1:4" ht="81">
      <c r="A1256" s="271" t="s">
        <v>2726</v>
      </c>
      <c r="B1256" s="272" t="s">
        <v>2727</v>
      </c>
      <c r="C1256" s="271" t="s">
        <v>437</v>
      </c>
      <c r="D1256" s="273">
        <v>64.19</v>
      </c>
    </row>
    <row r="1257" spans="1:4" ht="81">
      <c r="A1257" s="271" t="s">
        <v>2728</v>
      </c>
      <c r="B1257" s="272" t="s">
        <v>2729</v>
      </c>
      <c r="C1257" s="271" t="s">
        <v>437</v>
      </c>
      <c r="D1257" s="273">
        <v>67.7</v>
      </c>
    </row>
    <row r="1258" spans="1:4" ht="67.5">
      <c r="A1258" s="271" t="s">
        <v>2730</v>
      </c>
      <c r="B1258" s="272" t="s">
        <v>2731</v>
      </c>
      <c r="C1258" s="271" t="s">
        <v>437</v>
      </c>
      <c r="D1258" s="273">
        <v>21.38</v>
      </c>
    </row>
    <row r="1259" spans="1:4" ht="67.5">
      <c r="A1259" s="271" t="s">
        <v>2732</v>
      </c>
      <c r="B1259" s="272" t="s">
        <v>2733</v>
      </c>
      <c r="C1259" s="271" t="s">
        <v>437</v>
      </c>
      <c r="D1259" s="273">
        <v>21.76</v>
      </c>
    </row>
    <row r="1260" spans="1:4" ht="54">
      <c r="A1260" s="271" t="s">
        <v>2734</v>
      </c>
      <c r="B1260" s="272" t="s">
        <v>2735</v>
      </c>
      <c r="C1260" s="271" t="s">
        <v>437</v>
      </c>
      <c r="D1260" s="273">
        <v>51.31</v>
      </c>
    </row>
    <row r="1261" spans="1:4" ht="13.5">
      <c r="A1261" s="271" t="s">
        <v>2736</v>
      </c>
      <c r="B1261" s="272" t="s">
        <v>2737</v>
      </c>
      <c r="C1261" s="271" t="s">
        <v>318</v>
      </c>
      <c r="D1261" s="273">
        <v>31.37</v>
      </c>
    </row>
    <row r="1262" spans="1:4" ht="13.5">
      <c r="A1262" s="271" t="s">
        <v>2738</v>
      </c>
      <c r="B1262" s="272" t="s">
        <v>2739</v>
      </c>
      <c r="C1262" s="271" t="s">
        <v>318</v>
      </c>
      <c r="D1262" s="273">
        <v>26.1</v>
      </c>
    </row>
    <row r="1263" spans="1:4" ht="67.5">
      <c r="A1263" s="271" t="s">
        <v>2740</v>
      </c>
      <c r="B1263" s="272" t="s">
        <v>2741</v>
      </c>
      <c r="C1263" s="271" t="s">
        <v>437</v>
      </c>
      <c r="D1263" s="273">
        <v>32.01</v>
      </c>
    </row>
    <row r="1264" spans="1:4" ht="67.5">
      <c r="A1264" s="271" t="s">
        <v>2742</v>
      </c>
      <c r="B1264" s="272" t="s">
        <v>2743</v>
      </c>
      <c r="C1264" s="271" t="s">
        <v>437</v>
      </c>
      <c r="D1264" s="273">
        <v>23.79</v>
      </c>
    </row>
    <row r="1265" spans="1:4" ht="67.5">
      <c r="A1265" s="271" t="s">
        <v>2744</v>
      </c>
      <c r="B1265" s="272" t="s">
        <v>2745</v>
      </c>
      <c r="C1265" s="271" t="s">
        <v>437</v>
      </c>
      <c r="D1265" s="273">
        <v>27.25</v>
      </c>
    </row>
    <row r="1266" spans="1:4" ht="27">
      <c r="A1266" s="271" t="s">
        <v>2746</v>
      </c>
      <c r="B1266" s="272" t="s">
        <v>2747</v>
      </c>
      <c r="C1266" s="271" t="s">
        <v>318</v>
      </c>
      <c r="D1266" s="273">
        <v>36.43</v>
      </c>
    </row>
    <row r="1267" spans="1:4" ht="40.5">
      <c r="A1267" s="271" t="s">
        <v>2748</v>
      </c>
      <c r="B1267" s="272" t="s">
        <v>2749</v>
      </c>
      <c r="C1267" s="271" t="s">
        <v>318</v>
      </c>
      <c r="D1267" s="273">
        <v>35.08</v>
      </c>
    </row>
    <row r="1268" spans="1:4" ht="27">
      <c r="A1268" s="271" t="s">
        <v>2750</v>
      </c>
      <c r="B1268" s="272" t="s">
        <v>2751</v>
      </c>
      <c r="C1268" s="271" t="s">
        <v>318</v>
      </c>
      <c r="D1268" s="273">
        <v>29.03</v>
      </c>
    </row>
    <row r="1269" spans="1:4" ht="27">
      <c r="A1269" s="271" t="s">
        <v>2752</v>
      </c>
      <c r="B1269" s="272" t="s">
        <v>2753</v>
      </c>
      <c r="C1269" s="271" t="s">
        <v>318</v>
      </c>
      <c r="D1269" s="273">
        <v>39.81</v>
      </c>
    </row>
    <row r="1270" spans="1:4" ht="27">
      <c r="A1270" s="271" t="s">
        <v>2754</v>
      </c>
      <c r="B1270" s="272" t="s">
        <v>2755</v>
      </c>
      <c r="C1270" s="271" t="s">
        <v>318</v>
      </c>
      <c r="D1270" s="273">
        <v>39.65</v>
      </c>
    </row>
    <row r="1271" spans="1:4" ht="13.5">
      <c r="A1271" s="271" t="s">
        <v>2756</v>
      </c>
      <c r="B1271" s="272" t="s">
        <v>2757</v>
      </c>
      <c r="C1271" s="271" t="s">
        <v>318</v>
      </c>
      <c r="D1271" s="273">
        <v>29.27</v>
      </c>
    </row>
    <row r="1272" spans="1:4" ht="27">
      <c r="A1272" s="271" t="s">
        <v>2758</v>
      </c>
      <c r="B1272" s="272" t="s">
        <v>2759</v>
      </c>
      <c r="C1272" s="271" t="s">
        <v>318</v>
      </c>
      <c r="D1272" s="273">
        <v>42.77</v>
      </c>
    </row>
    <row r="1273" spans="1:4" ht="27">
      <c r="A1273" s="271" t="s">
        <v>2760</v>
      </c>
      <c r="B1273" s="272" t="s">
        <v>2761</v>
      </c>
      <c r="C1273" s="271" t="s">
        <v>318</v>
      </c>
      <c r="D1273" s="273">
        <v>31.27</v>
      </c>
    </row>
    <row r="1274" spans="1:4" ht="13.5">
      <c r="A1274" s="271" t="s">
        <v>2762</v>
      </c>
      <c r="B1274" s="272" t="s">
        <v>2763</v>
      </c>
      <c r="C1274" s="271" t="s">
        <v>318</v>
      </c>
      <c r="D1274" s="273">
        <v>24.17</v>
      </c>
    </row>
    <row r="1275" spans="1:4" ht="13.5">
      <c r="A1275" s="271" t="s">
        <v>2764</v>
      </c>
      <c r="B1275" s="272" t="s">
        <v>2765</v>
      </c>
      <c r="C1275" s="271" t="s">
        <v>318</v>
      </c>
      <c r="D1275" s="273">
        <v>23.77</v>
      </c>
    </row>
    <row r="1276" spans="1:4" ht="27">
      <c r="A1276" s="271" t="s">
        <v>2766</v>
      </c>
      <c r="B1276" s="272" t="s">
        <v>2767</v>
      </c>
      <c r="C1276" s="271" t="s">
        <v>318</v>
      </c>
      <c r="D1276" s="273">
        <v>28.59</v>
      </c>
    </row>
    <row r="1277" spans="1:4" ht="13.5">
      <c r="A1277" s="271" t="s">
        <v>2768</v>
      </c>
      <c r="B1277" s="272" t="s">
        <v>2769</v>
      </c>
      <c r="C1277" s="271" t="s">
        <v>318</v>
      </c>
      <c r="D1277" s="273">
        <v>44.14</v>
      </c>
    </row>
    <row r="1278" spans="1:4" ht="13.5">
      <c r="A1278" s="271" t="s">
        <v>2770</v>
      </c>
      <c r="B1278" s="272" t="s">
        <v>2771</v>
      </c>
      <c r="C1278" s="271" t="s">
        <v>437</v>
      </c>
      <c r="D1278" s="273">
        <v>32.799999999999997</v>
      </c>
    </row>
    <row r="1279" spans="1:4" ht="27">
      <c r="A1279" s="271" t="s">
        <v>2772</v>
      </c>
      <c r="B1279" s="272" t="s">
        <v>2773</v>
      </c>
      <c r="C1279" s="271" t="s">
        <v>437</v>
      </c>
      <c r="D1279" s="273">
        <v>39.18</v>
      </c>
    </row>
    <row r="1280" spans="1:4" ht="13.5">
      <c r="A1280" s="271" t="s">
        <v>2774</v>
      </c>
      <c r="B1280" s="272" t="s">
        <v>2775</v>
      </c>
      <c r="C1280" s="271" t="s">
        <v>437</v>
      </c>
      <c r="D1280" s="273">
        <v>23.12</v>
      </c>
    </row>
    <row r="1281" spans="1:4" ht="13.5">
      <c r="A1281" s="271" t="s">
        <v>2776</v>
      </c>
      <c r="B1281" s="272" t="s">
        <v>2777</v>
      </c>
      <c r="C1281" s="271" t="s">
        <v>437</v>
      </c>
      <c r="D1281" s="273">
        <v>49.58</v>
      </c>
    </row>
    <row r="1282" spans="1:4" ht="13.5">
      <c r="A1282" s="271" t="s">
        <v>2778</v>
      </c>
      <c r="B1282" s="272" t="s">
        <v>2779</v>
      </c>
      <c r="C1282" s="271" t="s">
        <v>437</v>
      </c>
      <c r="D1282" s="273">
        <v>33.53</v>
      </c>
    </row>
    <row r="1283" spans="1:4" ht="13.5">
      <c r="A1283" s="271" t="s">
        <v>2780</v>
      </c>
      <c r="B1283" s="272" t="s">
        <v>2781</v>
      </c>
      <c r="C1283" s="271" t="s">
        <v>437</v>
      </c>
      <c r="D1283" s="273">
        <v>40.61</v>
      </c>
    </row>
    <row r="1284" spans="1:4" ht="27">
      <c r="A1284" s="271" t="s">
        <v>2782</v>
      </c>
      <c r="B1284" s="272" t="s">
        <v>2783</v>
      </c>
      <c r="C1284" s="271" t="s">
        <v>437</v>
      </c>
      <c r="D1284" s="273">
        <v>30.33</v>
      </c>
    </row>
    <row r="1285" spans="1:4" ht="27">
      <c r="A1285" s="271" t="s">
        <v>2784</v>
      </c>
      <c r="B1285" s="272" t="s">
        <v>2785</v>
      </c>
      <c r="C1285" s="271" t="s">
        <v>437</v>
      </c>
      <c r="D1285" s="273">
        <v>44.15</v>
      </c>
    </row>
    <row r="1286" spans="1:4" ht="27">
      <c r="A1286" s="271" t="s">
        <v>2786</v>
      </c>
      <c r="B1286" s="272" t="s">
        <v>2787</v>
      </c>
      <c r="C1286" s="271" t="s">
        <v>437</v>
      </c>
      <c r="D1286" s="273">
        <v>27.8</v>
      </c>
    </row>
    <row r="1287" spans="1:4" ht="13.5">
      <c r="A1287" s="271" t="s">
        <v>2788</v>
      </c>
      <c r="B1287" s="272" t="s">
        <v>2789</v>
      </c>
      <c r="C1287" s="271" t="s">
        <v>437</v>
      </c>
      <c r="D1287" s="273">
        <v>34</v>
      </c>
    </row>
    <row r="1288" spans="1:4" ht="27">
      <c r="A1288" s="271" t="s">
        <v>2790</v>
      </c>
      <c r="B1288" s="272" t="s">
        <v>2791</v>
      </c>
      <c r="C1288" s="271" t="s">
        <v>437</v>
      </c>
      <c r="D1288" s="273">
        <v>15.5</v>
      </c>
    </row>
    <row r="1289" spans="1:4" ht="27">
      <c r="A1289" s="271" t="s">
        <v>2792</v>
      </c>
      <c r="B1289" s="272" t="s">
        <v>2793</v>
      </c>
      <c r="C1289" s="271" t="s">
        <v>437</v>
      </c>
      <c r="D1289" s="273">
        <v>14.65</v>
      </c>
    </row>
    <row r="1290" spans="1:4" ht="27">
      <c r="A1290" s="271" t="s">
        <v>2794</v>
      </c>
      <c r="B1290" s="272" t="s">
        <v>2795</v>
      </c>
      <c r="C1290" s="271" t="s">
        <v>437</v>
      </c>
      <c r="D1290" s="273">
        <v>10.84</v>
      </c>
    </row>
    <row r="1291" spans="1:4" ht="27">
      <c r="A1291" s="271" t="s">
        <v>2796</v>
      </c>
      <c r="B1291" s="272" t="s">
        <v>2797</v>
      </c>
      <c r="C1291" s="271" t="s">
        <v>437</v>
      </c>
      <c r="D1291" s="273">
        <v>1.3</v>
      </c>
    </row>
    <row r="1292" spans="1:4" ht="40.5">
      <c r="A1292" s="271" t="s">
        <v>2798</v>
      </c>
      <c r="B1292" s="272" t="s">
        <v>2799</v>
      </c>
      <c r="C1292" s="271" t="s">
        <v>437</v>
      </c>
      <c r="D1292" s="273">
        <v>1.49</v>
      </c>
    </row>
    <row r="1293" spans="1:4" ht="54">
      <c r="A1293" s="271" t="s">
        <v>2800</v>
      </c>
      <c r="B1293" s="272" t="s">
        <v>2801</v>
      </c>
      <c r="C1293" s="271" t="s">
        <v>437</v>
      </c>
      <c r="D1293" s="273">
        <v>22.61</v>
      </c>
    </row>
    <row r="1294" spans="1:4" ht="40.5">
      <c r="A1294" s="271" t="s">
        <v>2802</v>
      </c>
      <c r="B1294" s="272" t="s">
        <v>2803</v>
      </c>
      <c r="C1294" s="271" t="s">
        <v>437</v>
      </c>
      <c r="D1294" s="273">
        <v>25.88</v>
      </c>
    </row>
    <row r="1295" spans="1:4" ht="40.5">
      <c r="A1295" s="271" t="s">
        <v>2804</v>
      </c>
      <c r="B1295" s="272" t="s">
        <v>2805</v>
      </c>
      <c r="C1295" s="271" t="s">
        <v>437</v>
      </c>
      <c r="D1295" s="273">
        <v>12.38</v>
      </c>
    </row>
    <row r="1296" spans="1:4" ht="40.5">
      <c r="A1296" s="271" t="s">
        <v>2806</v>
      </c>
      <c r="B1296" s="272" t="s">
        <v>2807</v>
      </c>
      <c r="C1296" s="271" t="s">
        <v>437</v>
      </c>
      <c r="D1296" s="273">
        <v>11.14</v>
      </c>
    </row>
    <row r="1297" spans="1:4" ht="40.5">
      <c r="A1297" s="271" t="s">
        <v>2808</v>
      </c>
      <c r="B1297" s="272" t="s">
        <v>2809</v>
      </c>
      <c r="C1297" s="271" t="s">
        <v>437</v>
      </c>
      <c r="D1297" s="273">
        <v>15.22</v>
      </c>
    </row>
    <row r="1298" spans="1:4" ht="40.5">
      <c r="A1298" s="271" t="s">
        <v>2810</v>
      </c>
      <c r="B1298" s="272" t="s">
        <v>2811</v>
      </c>
      <c r="C1298" s="271" t="s">
        <v>437</v>
      </c>
      <c r="D1298" s="273">
        <v>11.9</v>
      </c>
    </row>
    <row r="1299" spans="1:4" ht="54">
      <c r="A1299" s="271" t="s">
        <v>2812</v>
      </c>
      <c r="B1299" s="272" t="s">
        <v>2813</v>
      </c>
      <c r="C1299" s="271" t="s">
        <v>437</v>
      </c>
      <c r="D1299" s="273">
        <v>12.43</v>
      </c>
    </row>
    <row r="1300" spans="1:4" ht="54">
      <c r="A1300" s="271" t="s">
        <v>2814</v>
      </c>
      <c r="B1300" s="272" t="s">
        <v>2815</v>
      </c>
      <c r="C1300" s="271" t="s">
        <v>437</v>
      </c>
      <c r="D1300" s="273">
        <v>13.24</v>
      </c>
    </row>
    <row r="1301" spans="1:4" ht="54">
      <c r="A1301" s="271" t="s">
        <v>2816</v>
      </c>
      <c r="B1301" s="272" t="s">
        <v>2817</v>
      </c>
      <c r="C1301" s="271" t="s">
        <v>437</v>
      </c>
      <c r="D1301" s="273">
        <v>13.62</v>
      </c>
    </row>
    <row r="1302" spans="1:4" ht="54">
      <c r="A1302" s="271" t="s">
        <v>2818</v>
      </c>
      <c r="B1302" s="272" t="s">
        <v>2819</v>
      </c>
      <c r="C1302" s="271" t="s">
        <v>437</v>
      </c>
      <c r="D1302" s="273">
        <v>43.17</v>
      </c>
    </row>
    <row r="1303" spans="1:4" ht="13.5">
      <c r="A1303" s="271" t="s">
        <v>2820</v>
      </c>
      <c r="B1303" s="272" t="s">
        <v>2821</v>
      </c>
      <c r="C1303" s="271" t="s">
        <v>437</v>
      </c>
      <c r="D1303" s="273">
        <v>5.64</v>
      </c>
    </row>
    <row r="1304" spans="1:4" ht="13.5">
      <c r="A1304" s="271" t="s">
        <v>2822</v>
      </c>
      <c r="B1304" s="272" t="s">
        <v>2823</v>
      </c>
      <c r="C1304" s="271" t="s">
        <v>437</v>
      </c>
      <c r="D1304" s="273">
        <v>10.41</v>
      </c>
    </row>
    <row r="1305" spans="1:4" ht="13.5">
      <c r="A1305" s="271" t="s">
        <v>2824</v>
      </c>
      <c r="B1305" s="272" t="s">
        <v>2825</v>
      </c>
      <c r="C1305" s="271" t="s">
        <v>437</v>
      </c>
      <c r="D1305" s="273">
        <v>3.69</v>
      </c>
    </row>
    <row r="1306" spans="1:4" ht="13.5">
      <c r="A1306" s="271" t="s">
        <v>2826</v>
      </c>
      <c r="B1306" s="272" t="s">
        <v>2827</v>
      </c>
      <c r="C1306" s="271" t="s">
        <v>437</v>
      </c>
      <c r="D1306" s="273">
        <v>5.28</v>
      </c>
    </row>
    <row r="1307" spans="1:4" ht="13.5">
      <c r="A1307" s="271" t="s">
        <v>2828</v>
      </c>
      <c r="B1307" s="272" t="s">
        <v>2829</v>
      </c>
      <c r="C1307" s="271" t="s">
        <v>437</v>
      </c>
      <c r="D1307" s="273">
        <v>6.22</v>
      </c>
    </row>
    <row r="1308" spans="1:4" ht="13.5">
      <c r="A1308" s="271" t="s">
        <v>2830</v>
      </c>
      <c r="B1308" s="272" t="s">
        <v>2831</v>
      </c>
      <c r="C1308" s="271" t="s">
        <v>437</v>
      </c>
      <c r="D1308" s="273">
        <v>3.6</v>
      </c>
    </row>
    <row r="1309" spans="1:4" ht="13.5">
      <c r="A1309" s="271" t="s">
        <v>2832</v>
      </c>
      <c r="B1309" s="272" t="s">
        <v>2833</v>
      </c>
      <c r="C1309" s="271" t="s">
        <v>437</v>
      </c>
      <c r="D1309" s="273">
        <v>8.58</v>
      </c>
    </row>
    <row r="1310" spans="1:4" ht="13.5">
      <c r="A1310" s="271" t="s">
        <v>2834</v>
      </c>
      <c r="B1310" s="272" t="s">
        <v>2835</v>
      </c>
      <c r="C1310" s="271" t="s">
        <v>437</v>
      </c>
      <c r="D1310" s="273">
        <v>3.62</v>
      </c>
    </row>
    <row r="1311" spans="1:4" ht="13.5">
      <c r="A1311" s="271" t="s">
        <v>2836</v>
      </c>
      <c r="B1311" s="272" t="s">
        <v>2837</v>
      </c>
      <c r="C1311" s="271" t="s">
        <v>437</v>
      </c>
      <c r="D1311" s="273">
        <v>3.6</v>
      </c>
    </row>
    <row r="1312" spans="1:4" ht="13.5">
      <c r="A1312" s="271" t="s">
        <v>2838</v>
      </c>
      <c r="B1312" s="272" t="s">
        <v>2839</v>
      </c>
      <c r="C1312" s="271" t="s">
        <v>437</v>
      </c>
      <c r="D1312" s="273">
        <v>6.53</v>
      </c>
    </row>
    <row r="1313" spans="1:4" ht="13.5">
      <c r="A1313" s="271" t="s">
        <v>2840</v>
      </c>
      <c r="B1313" s="272" t="s">
        <v>2841</v>
      </c>
      <c r="C1313" s="271" t="s">
        <v>437</v>
      </c>
      <c r="D1313" s="273">
        <v>6.53</v>
      </c>
    </row>
    <row r="1314" spans="1:4" ht="13.5">
      <c r="A1314" s="271" t="s">
        <v>2842</v>
      </c>
      <c r="B1314" s="272" t="s">
        <v>2843</v>
      </c>
      <c r="C1314" s="271" t="s">
        <v>437</v>
      </c>
      <c r="D1314" s="273">
        <v>5.57</v>
      </c>
    </row>
    <row r="1315" spans="1:4" ht="13.5">
      <c r="A1315" s="271" t="s">
        <v>2844</v>
      </c>
      <c r="B1315" s="272" t="s">
        <v>2845</v>
      </c>
      <c r="C1315" s="271" t="s">
        <v>437</v>
      </c>
      <c r="D1315" s="273">
        <v>6.53</v>
      </c>
    </row>
    <row r="1316" spans="1:4" ht="27">
      <c r="A1316" s="271" t="s">
        <v>2846</v>
      </c>
      <c r="B1316" s="272" t="s">
        <v>2847</v>
      </c>
      <c r="C1316" s="271" t="s">
        <v>437</v>
      </c>
      <c r="D1316" s="273">
        <v>3.53</v>
      </c>
    </row>
    <row r="1317" spans="1:4" ht="40.5">
      <c r="A1317" s="271" t="s">
        <v>2848</v>
      </c>
      <c r="B1317" s="272" t="s">
        <v>2849</v>
      </c>
      <c r="C1317" s="271" t="s">
        <v>437</v>
      </c>
      <c r="D1317" s="273">
        <v>4.13</v>
      </c>
    </row>
    <row r="1318" spans="1:4" ht="40.5">
      <c r="A1318" s="271" t="s">
        <v>2850</v>
      </c>
      <c r="B1318" s="272" t="s">
        <v>2851</v>
      </c>
      <c r="C1318" s="271" t="s">
        <v>437</v>
      </c>
      <c r="D1318" s="273">
        <v>4.4400000000000004</v>
      </c>
    </row>
    <row r="1319" spans="1:4" ht="40.5">
      <c r="A1319" s="271" t="s">
        <v>2852</v>
      </c>
      <c r="B1319" s="272" t="s">
        <v>2853</v>
      </c>
      <c r="C1319" s="271" t="s">
        <v>437</v>
      </c>
      <c r="D1319" s="273">
        <v>3.68</v>
      </c>
    </row>
    <row r="1320" spans="1:4" ht="27">
      <c r="A1320" s="271" t="s">
        <v>2854</v>
      </c>
      <c r="B1320" s="272" t="s">
        <v>2855</v>
      </c>
      <c r="C1320" s="271" t="s">
        <v>437</v>
      </c>
      <c r="D1320" s="273">
        <v>5.56</v>
      </c>
    </row>
    <row r="1321" spans="1:4" ht="40.5">
      <c r="A1321" s="271" t="s">
        <v>2856</v>
      </c>
      <c r="B1321" s="272" t="s">
        <v>2857</v>
      </c>
      <c r="C1321" s="271" t="s">
        <v>437</v>
      </c>
      <c r="D1321" s="273">
        <v>5.43</v>
      </c>
    </row>
    <row r="1322" spans="1:4" ht="40.5">
      <c r="A1322" s="271" t="s">
        <v>2858</v>
      </c>
      <c r="B1322" s="272" t="s">
        <v>2859</v>
      </c>
      <c r="C1322" s="271" t="s">
        <v>437</v>
      </c>
      <c r="D1322" s="273">
        <v>5.56</v>
      </c>
    </row>
    <row r="1323" spans="1:4" ht="40.5">
      <c r="A1323" s="271" t="s">
        <v>2860</v>
      </c>
      <c r="B1323" s="272" t="s">
        <v>2861</v>
      </c>
      <c r="C1323" s="271" t="s">
        <v>437</v>
      </c>
      <c r="D1323" s="273">
        <v>5.8</v>
      </c>
    </row>
    <row r="1324" spans="1:4" ht="40.5">
      <c r="A1324" s="271" t="s">
        <v>2862</v>
      </c>
      <c r="B1324" s="272" t="s">
        <v>2863</v>
      </c>
      <c r="C1324" s="271" t="s">
        <v>437</v>
      </c>
      <c r="D1324" s="273">
        <v>4.46</v>
      </c>
    </row>
    <row r="1325" spans="1:4" ht="40.5">
      <c r="A1325" s="271" t="s">
        <v>2864</v>
      </c>
      <c r="B1325" s="272" t="s">
        <v>2865</v>
      </c>
      <c r="C1325" s="271" t="s">
        <v>437</v>
      </c>
      <c r="D1325" s="273">
        <v>6.67</v>
      </c>
    </row>
    <row r="1326" spans="1:4" ht="13.5">
      <c r="A1326" s="271" t="s">
        <v>2866</v>
      </c>
      <c r="B1326" s="272" t="s">
        <v>2867</v>
      </c>
      <c r="C1326" s="271" t="s">
        <v>318</v>
      </c>
      <c r="D1326" s="273">
        <v>25.67</v>
      </c>
    </row>
    <row r="1327" spans="1:4" ht="13.5">
      <c r="A1327" s="271" t="s">
        <v>2868</v>
      </c>
      <c r="B1327" s="272" t="s">
        <v>2869</v>
      </c>
      <c r="C1327" s="271" t="s">
        <v>318</v>
      </c>
      <c r="D1327" s="273">
        <v>24.87</v>
      </c>
    </row>
    <row r="1328" spans="1:4" ht="27">
      <c r="A1328" s="271" t="s">
        <v>2870</v>
      </c>
      <c r="B1328" s="272" t="s">
        <v>2871</v>
      </c>
      <c r="C1328" s="271" t="s">
        <v>437</v>
      </c>
      <c r="D1328" s="273">
        <v>26.78</v>
      </c>
    </row>
    <row r="1329" spans="1:4" ht="13.5">
      <c r="A1329" s="271" t="s">
        <v>2872</v>
      </c>
      <c r="B1329" s="272" t="s">
        <v>2873</v>
      </c>
      <c r="C1329" s="271" t="s">
        <v>437</v>
      </c>
      <c r="D1329" s="273">
        <v>24.74</v>
      </c>
    </row>
    <row r="1330" spans="1:4" ht="13.5">
      <c r="A1330" s="271" t="s">
        <v>2874</v>
      </c>
      <c r="B1330" s="272" t="s">
        <v>2875</v>
      </c>
      <c r="C1330" s="271" t="s">
        <v>437</v>
      </c>
      <c r="D1330" s="273">
        <v>20.73</v>
      </c>
    </row>
    <row r="1331" spans="1:4" ht="13.5">
      <c r="A1331" s="271" t="s">
        <v>2876</v>
      </c>
      <c r="B1331" s="272" t="s">
        <v>2877</v>
      </c>
      <c r="C1331" s="271" t="s">
        <v>437</v>
      </c>
      <c r="D1331" s="273">
        <v>24.74</v>
      </c>
    </row>
    <row r="1332" spans="1:4" ht="13.5">
      <c r="A1332" s="271" t="s">
        <v>2878</v>
      </c>
      <c r="B1332" s="272" t="s">
        <v>2879</v>
      </c>
      <c r="C1332" s="271" t="s">
        <v>437</v>
      </c>
      <c r="D1332" s="273">
        <v>20.75</v>
      </c>
    </row>
    <row r="1333" spans="1:4" ht="40.5">
      <c r="A1333" s="271" t="s">
        <v>2880</v>
      </c>
      <c r="B1333" s="272" t="s">
        <v>2881</v>
      </c>
      <c r="C1333" s="271" t="s">
        <v>263</v>
      </c>
      <c r="D1333" s="273">
        <v>11.19</v>
      </c>
    </row>
    <row r="1334" spans="1:4" ht="40.5">
      <c r="A1334" s="271" t="s">
        <v>2882</v>
      </c>
      <c r="B1334" s="272" t="s">
        <v>2883</v>
      </c>
      <c r="C1334" s="271" t="s">
        <v>437</v>
      </c>
      <c r="D1334" s="273">
        <v>26.87</v>
      </c>
    </row>
    <row r="1335" spans="1:4" ht="40.5">
      <c r="A1335" s="271" t="s">
        <v>2884</v>
      </c>
      <c r="B1335" s="272" t="s">
        <v>2885</v>
      </c>
      <c r="C1335" s="271" t="s">
        <v>437</v>
      </c>
      <c r="D1335" s="273">
        <v>43.74</v>
      </c>
    </row>
    <row r="1336" spans="1:4" ht="40.5">
      <c r="A1336" s="271" t="s">
        <v>2886</v>
      </c>
      <c r="B1336" s="272" t="s">
        <v>2887</v>
      </c>
      <c r="C1336" s="271" t="s">
        <v>437</v>
      </c>
      <c r="D1336" s="273">
        <v>36.01</v>
      </c>
    </row>
    <row r="1337" spans="1:4" ht="40.5">
      <c r="A1337" s="271" t="s">
        <v>2888</v>
      </c>
      <c r="B1337" s="272" t="s">
        <v>2889</v>
      </c>
      <c r="C1337" s="271" t="s">
        <v>437</v>
      </c>
      <c r="D1337" s="273">
        <v>57.4</v>
      </c>
    </row>
    <row r="1338" spans="1:4" ht="40.5">
      <c r="A1338" s="271" t="s">
        <v>2890</v>
      </c>
      <c r="B1338" s="272" t="s">
        <v>2891</v>
      </c>
      <c r="C1338" s="271" t="s">
        <v>437</v>
      </c>
      <c r="D1338" s="273">
        <v>23.9</v>
      </c>
    </row>
    <row r="1339" spans="1:4" ht="40.5">
      <c r="A1339" s="271" t="s">
        <v>2892</v>
      </c>
      <c r="B1339" s="272" t="s">
        <v>2893</v>
      </c>
      <c r="C1339" s="271" t="s">
        <v>437</v>
      </c>
      <c r="D1339" s="273">
        <v>11.41</v>
      </c>
    </row>
    <row r="1340" spans="1:4" ht="40.5">
      <c r="A1340" s="271" t="s">
        <v>2894</v>
      </c>
      <c r="B1340" s="272" t="s">
        <v>2895</v>
      </c>
      <c r="C1340" s="271" t="s">
        <v>437</v>
      </c>
      <c r="D1340" s="273">
        <v>28.28</v>
      </c>
    </row>
    <row r="1341" spans="1:4" ht="40.5">
      <c r="A1341" s="271" t="s">
        <v>2896</v>
      </c>
      <c r="B1341" s="272" t="s">
        <v>2897</v>
      </c>
      <c r="C1341" s="271" t="s">
        <v>437</v>
      </c>
      <c r="D1341" s="273">
        <v>20.55</v>
      </c>
    </row>
    <row r="1342" spans="1:4" ht="40.5">
      <c r="A1342" s="271" t="s">
        <v>2898</v>
      </c>
      <c r="B1342" s="272" t="s">
        <v>2899</v>
      </c>
      <c r="C1342" s="271" t="s">
        <v>437</v>
      </c>
      <c r="D1342" s="273">
        <v>41.94</v>
      </c>
    </row>
    <row r="1343" spans="1:4" ht="40.5">
      <c r="A1343" s="271" t="s">
        <v>2900</v>
      </c>
      <c r="B1343" s="272" t="s">
        <v>2901</v>
      </c>
      <c r="C1343" s="271" t="s">
        <v>437</v>
      </c>
      <c r="D1343" s="273">
        <v>8.44</v>
      </c>
    </row>
    <row r="1344" spans="1:4" ht="40.5">
      <c r="A1344" s="271" t="s">
        <v>2902</v>
      </c>
      <c r="B1344" s="272" t="s">
        <v>2903</v>
      </c>
      <c r="C1344" s="271" t="s">
        <v>437</v>
      </c>
      <c r="D1344" s="273">
        <v>28.89</v>
      </c>
    </row>
    <row r="1345" spans="1:4" ht="40.5">
      <c r="A1345" s="271" t="s">
        <v>2904</v>
      </c>
      <c r="B1345" s="272" t="s">
        <v>2905</v>
      </c>
      <c r="C1345" s="271" t="s">
        <v>437</v>
      </c>
      <c r="D1345" s="273">
        <v>48.35</v>
      </c>
    </row>
    <row r="1346" spans="1:4" ht="40.5">
      <c r="A1346" s="271" t="s">
        <v>2906</v>
      </c>
      <c r="B1346" s="272" t="s">
        <v>2907</v>
      </c>
      <c r="C1346" s="271" t="s">
        <v>437</v>
      </c>
      <c r="D1346" s="273">
        <v>40.020000000000003</v>
      </c>
    </row>
    <row r="1347" spans="1:4" ht="40.5">
      <c r="A1347" s="271" t="s">
        <v>2908</v>
      </c>
      <c r="B1347" s="272" t="s">
        <v>2909</v>
      </c>
      <c r="C1347" s="271" t="s">
        <v>437</v>
      </c>
      <c r="D1347" s="273">
        <v>63.51</v>
      </c>
    </row>
    <row r="1348" spans="1:4" ht="40.5">
      <c r="A1348" s="271" t="s">
        <v>2910</v>
      </c>
      <c r="B1348" s="272" t="s">
        <v>2911</v>
      </c>
      <c r="C1348" s="271" t="s">
        <v>437</v>
      </c>
      <c r="D1348" s="273">
        <v>25.56</v>
      </c>
    </row>
    <row r="1349" spans="1:4" ht="40.5">
      <c r="A1349" s="271" t="s">
        <v>2912</v>
      </c>
      <c r="B1349" s="272" t="s">
        <v>2913</v>
      </c>
      <c r="C1349" s="271" t="s">
        <v>437</v>
      </c>
      <c r="D1349" s="273">
        <v>13.43</v>
      </c>
    </row>
    <row r="1350" spans="1:4" ht="40.5">
      <c r="A1350" s="271" t="s">
        <v>2914</v>
      </c>
      <c r="B1350" s="272" t="s">
        <v>2915</v>
      </c>
      <c r="C1350" s="271" t="s">
        <v>437</v>
      </c>
      <c r="D1350" s="273">
        <v>32.89</v>
      </c>
    </row>
    <row r="1351" spans="1:4" ht="40.5">
      <c r="A1351" s="271" t="s">
        <v>2916</v>
      </c>
      <c r="B1351" s="272" t="s">
        <v>2917</v>
      </c>
      <c r="C1351" s="271" t="s">
        <v>437</v>
      </c>
      <c r="D1351" s="273">
        <v>24.56</v>
      </c>
    </row>
    <row r="1352" spans="1:4" ht="40.5">
      <c r="A1352" s="271" t="s">
        <v>2918</v>
      </c>
      <c r="B1352" s="272" t="s">
        <v>2919</v>
      </c>
      <c r="C1352" s="271" t="s">
        <v>437</v>
      </c>
      <c r="D1352" s="273">
        <v>48.05</v>
      </c>
    </row>
    <row r="1353" spans="1:4" ht="40.5">
      <c r="A1353" s="271" t="s">
        <v>2920</v>
      </c>
      <c r="B1353" s="272" t="s">
        <v>2921</v>
      </c>
      <c r="C1353" s="271" t="s">
        <v>437</v>
      </c>
      <c r="D1353" s="273">
        <v>10.1</v>
      </c>
    </row>
    <row r="1354" spans="1:4" ht="40.5">
      <c r="A1354" s="271" t="s">
        <v>2922</v>
      </c>
      <c r="B1354" s="272" t="s">
        <v>2923</v>
      </c>
      <c r="C1354" s="271" t="s">
        <v>437</v>
      </c>
      <c r="D1354" s="273">
        <v>26.87</v>
      </c>
    </row>
    <row r="1355" spans="1:4" ht="40.5">
      <c r="A1355" s="271" t="s">
        <v>2924</v>
      </c>
      <c r="B1355" s="272" t="s">
        <v>2925</v>
      </c>
      <c r="C1355" s="271" t="s">
        <v>437</v>
      </c>
      <c r="D1355" s="273">
        <v>43.74</v>
      </c>
    </row>
    <row r="1356" spans="1:4" ht="40.5">
      <c r="A1356" s="271" t="s">
        <v>2926</v>
      </c>
      <c r="B1356" s="272" t="s">
        <v>2927</v>
      </c>
      <c r="C1356" s="271" t="s">
        <v>437</v>
      </c>
      <c r="D1356" s="273">
        <v>36.01</v>
      </c>
    </row>
    <row r="1357" spans="1:4" ht="40.5">
      <c r="A1357" s="271" t="s">
        <v>2928</v>
      </c>
      <c r="B1357" s="272" t="s">
        <v>2929</v>
      </c>
      <c r="C1357" s="271" t="s">
        <v>437</v>
      </c>
      <c r="D1357" s="273">
        <v>57.4</v>
      </c>
    </row>
    <row r="1358" spans="1:4" ht="40.5">
      <c r="A1358" s="271" t="s">
        <v>2930</v>
      </c>
      <c r="B1358" s="272" t="s">
        <v>2931</v>
      </c>
      <c r="C1358" s="271" t="s">
        <v>437</v>
      </c>
      <c r="D1358" s="273">
        <v>23.9</v>
      </c>
    </row>
    <row r="1359" spans="1:4" ht="40.5">
      <c r="A1359" s="271" t="s">
        <v>2932</v>
      </c>
      <c r="B1359" s="272" t="s">
        <v>2933</v>
      </c>
      <c r="C1359" s="271" t="s">
        <v>437</v>
      </c>
      <c r="D1359" s="273">
        <v>28.89</v>
      </c>
    </row>
    <row r="1360" spans="1:4" ht="40.5">
      <c r="A1360" s="271" t="s">
        <v>2934</v>
      </c>
      <c r="B1360" s="272" t="s">
        <v>2935</v>
      </c>
      <c r="C1360" s="271" t="s">
        <v>437</v>
      </c>
      <c r="D1360" s="273">
        <v>48.35</v>
      </c>
    </row>
    <row r="1361" spans="1:4" ht="40.5">
      <c r="A1361" s="271" t="s">
        <v>2936</v>
      </c>
      <c r="B1361" s="272" t="s">
        <v>2937</v>
      </c>
      <c r="C1361" s="271" t="s">
        <v>437</v>
      </c>
      <c r="D1361" s="273">
        <v>40.020000000000003</v>
      </c>
    </row>
    <row r="1362" spans="1:4" ht="40.5">
      <c r="A1362" s="271" t="s">
        <v>2938</v>
      </c>
      <c r="B1362" s="272" t="s">
        <v>2939</v>
      </c>
      <c r="C1362" s="271" t="s">
        <v>437</v>
      </c>
      <c r="D1362" s="273">
        <v>63.51</v>
      </c>
    </row>
    <row r="1363" spans="1:4" ht="40.5">
      <c r="A1363" s="271" t="s">
        <v>2940</v>
      </c>
      <c r="B1363" s="272" t="s">
        <v>2941</v>
      </c>
      <c r="C1363" s="271" t="s">
        <v>437</v>
      </c>
      <c r="D1363" s="273">
        <v>25.56</v>
      </c>
    </row>
    <row r="1364" spans="1:4" ht="40.5">
      <c r="A1364" s="271" t="s">
        <v>2942</v>
      </c>
      <c r="B1364" s="272" t="s">
        <v>2943</v>
      </c>
      <c r="C1364" s="271" t="s">
        <v>437</v>
      </c>
      <c r="D1364" s="273">
        <v>28.89</v>
      </c>
    </row>
    <row r="1365" spans="1:4" ht="40.5">
      <c r="A1365" s="271" t="s">
        <v>2944</v>
      </c>
      <c r="B1365" s="272" t="s">
        <v>2945</v>
      </c>
      <c r="C1365" s="271" t="s">
        <v>437</v>
      </c>
      <c r="D1365" s="273">
        <v>48.35</v>
      </c>
    </row>
    <row r="1366" spans="1:4" ht="40.5">
      <c r="A1366" s="271" t="s">
        <v>2946</v>
      </c>
      <c r="B1366" s="272" t="s">
        <v>2947</v>
      </c>
      <c r="C1366" s="271" t="s">
        <v>437</v>
      </c>
      <c r="D1366" s="273">
        <v>40.020000000000003</v>
      </c>
    </row>
    <row r="1367" spans="1:4" ht="40.5">
      <c r="A1367" s="271" t="s">
        <v>2948</v>
      </c>
      <c r="B1367" s="272" t="s">
        <v>2949</v>
      </c>
      <c r="C1367" s="271" t="s">
        <v>437</v>
      </c>
      <c r="D1367" s="273">
        <v>63.51</v>
      </c>
    </row>
    <row r="1368" spans="1:4" ht="40.5">
      <c r="A1368" s="271" t="s">
        <v>2950</v>
      </c>
      <c r="B1368" s="272" t="s">
        <v>2951</v>
      </c>
      <c r="C1368" s="271" t="s">
        <v>437</v>
      </c>
      <c r="D1368" s="273">
        <v>25.56</v>
      </c>
    </row>
    <row r="1369" spans="1:4" ht="40.5">
      <c r="A1369" s="271" t="s">
        <v>2952</v>
      </c>
      <c r="B1369" s="272" t="s">
        <v>2953</v>
      </c>
      <c r="C1369" s="271" t="s">
        <v>437</v>
      </c>
      <c r="D1369" s="273">
        <v>28.89</v>
      </c>
    </row>
    <row r="1370" spans="1:4" ht="40.5">
      <c r="A1370" s="271" t="s">
        <v>2954</v>
      </c>
      <c r="B1370" s="272" t="s">
        <v>2955</v>
      </c>
      <c r="C1370" s="271" t="s">
        <v>437</v>
      </c>
      <c r="D1370" s="273">
        <v>48.35</v>
      </c>
    </row>
    <row r="1371" spans="1:4" ht="40.5">
      <c r="A1371" s="271" t="s">
        <v>2956</v>
      </c>
      <c r="B1371" s="272" t="s">
        <v>2957</v>
      </c>
      <c r="C1371" s="271" t="s">
        <v>437</v>
      </c>
      <c r="D1371" s="273">
        <v>40.020000000000003</v>
      </c>
    </row>
    <row r="1372" spans="1:4" ht="40.5">
      <c r="A1372" s="271" t="s">
        <v>2958</v>
      </c>
      <c r="B1372" s="272" t="s">
        <v>2959</v>
      </c>
      <c r="C1372" s="271" t="s">
        <v>437</v>
      </c>
      <c r="D1372" s="273">
        <v>63.51</v>
      </c>
    </row>
    <row r="1373" spans="1:4" ht="40.5">
      <c r="A1373" s="271" t="s">
        <v>2960</v>
      </c>
      <c r="B1373" s="272" t="s">
        <v>2961</v>
      </c>
      <c r="C1373" s="271" t="s">
        <v>437</v>
      </c>
      <c r="D1373" s="273">
        <v>25.56</v>
      </c>
    </row>
    <row r="1374" spans="1:4" ht="40.5">
      <c r="A1374" s="271" t="s">
        <v>2962</v>
      </c>
      <c r="B1374" s="272" t="s">
        <v>2963</v>
      </c>
      <c r="C1374" s="271" t="s">
        <v>437</v>
      </c>
      <c r="D1374" s="273">
        <v>30.91</v>
      </c>
    </row>
    <row r="1375" spans="1:4" ht="40.5">
      <c r="A1375" s="271" t="s">
        <v>2964</v>
      </c>
      <c r="B1375" s="272" t="s">
        <v>2965</v>
      </c>
      <c r="C1375" s="271" t="s">
        <v>437</v>
      </c>
      <c r="D1375" s="273">
        <v>52.96</v>
      </c>
    </row>
    <row r="1376" spans="1:4" ht="40.5">
      <c r="A1376" s="271" t="s">
        <v>2966</v>
      </c>
      <c r="B1376" s="272" t="s">
        <v>2967</v>
      </c>
      <c r="C1376" s="271" t="s">
        <v>437</v>
      </c>
      <c r="D1376" s="273">
        <v>44.03</v>
      </c>
    </row>
    <row r="1377" spans="1:4" ht="40.5">
      <c r="A1377" s="271" t="s">
        <v>2968</v>
      </c>
      <c r="B1377" s="272" t="s">
        <v>2969</v>
      </c>
      <c r="C1377" s="271" t="s">
        <v>437</v>
      </c>
      <c r="D1377" s="273">
        <v>69.62</v>
      </c>
    </row>
    <row r="1378" spans="1:4" ht="40.5">
      <c r="A1378" s="271" t="s">
        <v>2970</v>
      </c>
      <c r="B1378" s="272" t="s">
        <v>2971</v>
      </c>
      <c r="C1378" s="271" t="s">
        <v>437</v>
      </c>
      <c r="D1378" s="273">
        <v>27.22</v>
      </c>
    </row>
    <row r="1379" spans="1:4" ht="40.5">
      <c r="A1379" s="271" t="s">
        <v>2972</v>
      </c>
      <c r="B1379" s="272" t="s">
        <v>2973</v>
      </c>
      <c r="C1379" s="271" t="s">
        <v>437</v>
      </c>
      <c r="D1379" s="273">
        <v>15.45</v>
      </c>
    </row>
    <row r="1380" spans="1:4" ht="40.5">
      <c r="A1380" s="271" t="s">
        <v>2974</v>
      </c>
      <c r="B1380" s="272" t="s">
        <v>2975</v>
      </c>
      <c r="C1380" s="271" t="s">
        <v>437</v>
      </c>
      <c r="D1380" s="273">
        <v>37.5</v>
      </c>
    </row>
    <row r="1381" spans="1:4" ht="40.5">
      <c r="A1381" s="271" t="s">
        <v>2976</v>
      </c>
      <c r="B1381" s="272" t="s">
        <v>2977</v>
      </c>
      <c r="C1381" s="271" t="s">
        <v>437</v>
      </c>
      <c r="D1381" s="273">
        <v>28.57</v>
      </c>
    </row>
    <row r="1382" spans="1:4" ht="40.5">
      <c r="A1382" s="271" t="s">
        <v>2978</v>
      </c>
      <c r="B1382" s="272" t="s">
        <v>2979</v>
      </c>
      <c r="C1382" s="271" t="s">
        <v>437</v>
      </c>
      <c r="D1382" s="273">
        <v>54.16</v>
      </c>
    </row>
    <row r="1383" spans="1:4" ht="40.5">
      <c r="A1383" s="271" t="s">
        <v>2980</v>
      </c>
      <c r="B1383" s="272" t="s">
        <v>2981</v>
      </c>
      <c r="C1383" s="271" t="s">
        <v>437</v>
      </c>
      <c r="D1383" s="273">
        <v>11.76</v>
      </c>
    </row>
    <row r="1384" spans="1:4" ht="40.5">
      <c r="A1384" s="271" t="s">
        <v>2982</v>
      </c>
      <c r="B1384" s="272" t="s">
        <v>2983</v>
      </c>
      <c r="C1384" s="271" t="s">
        <v>437</v>
      </c>
      <c r="D1384" s="273">
        <v>30.91</v>
      </c>
    </row>
    <row r="1385" spans="1:4" ht="40.5">
      <c r="A1385" s="271" t="s">
        <v>2984</v>
      </c>
      <c r="B1385" s="272" t="s">
        <v>2985</v>
      </c>
      <c r="C1385" s="271" t="s">
        <v>437</v>
      </c>
      <c r="D1385" s="273">
        <v>52.96</v>
      </c>
    </row>
    <row r="1386" spans="1:4" ht="40.5">
      <c r="A1386" s="271" t="s">
        <v>2986</v>
      </c>
      <c r="B1386" s="272" t="s">
        <v>2987</v>
      </c>
      <c r="C1386" s="271" t="s">
        <v>437</v>
      </c>
      <c r="D1386" s="273">
        <v>44.03</v>
      </c>
    </row>
    <row r="1387" spans="1:4" ht="40.5">
      <c r="A1387" s="271" t="s">
        <v>2988</v>
      </c>
      <c r="B1387" s="272" t="s">
        <v>2989</v>
      </c>
      <c r="C1387" s="271" t="s">
        <v>437</v>
      </c>
      <c r="D1387" s="273">
        <v>69.62</v>
      </c>
    </row>
    <row r="1388" spans="1:4" ht="40.5">
      <c r="A1388" s="271" t="s">
        <v>2990</v>
      </c>
      <c r="B1388" s="272" t="s">
        <v>2991</v>
      </c>
      <c r="C1388" s="271" t="s">
        <v>437</v>
      </c>
      <c r="D1388" s="273">
        <v>27.22</v>
      </c>
    </row>
    <row r="1389" spans="1:4" ht="40.5">
      <c r="A1389" s="271" t="s">
        <v>2992</v>
      </c>
      <c r="B1389" s="272" t="s">
        <v>2993</v>
      </c>
      <c r="C1389" s="271" t="s">
        <v>437</v>
      </c>
      <c r="D1389" s="273">
        <v>17.47</v>
      </c>
    </row>
    <row r="1390" spans="1:4" ht="40.5">
      <c r="A1390" s="271" t="s">
        <v>2994</v>
      </c>
      <c r="B1390" s="272" t="s">
        <v>2995</v>
      </c>
      <c r="C1390" s="271" t="s">
        <v>437</v>
      </c>
      <c r="D1390" s="273">
        <v>32.93</v>
      </c>
    </row>
    <row r="1391" spans="1:4" ht="40.5">
      <c r="A1391" s="271" t="s">
        <v>2996</v>
      </c>
      <c r="B1391" s="272" t="s">
        <v>2997</v>
      </c>
      <c r="C1391" s="271" t="s">
        <v>437</v>
      </c>
      <c r="D1391" s="273">
        <v>42.11</v>
      </c>
    </row>
    <row r="1392" spans="1:4" ht="40.5">
      <c r="A1392" s="271" t="s">
        <v>2998</v>
      </c>
      <c r="B1392" s="272" t="s">
        <v>2999</v>
      </c>
      <c r="C1392" s="271" t="s">
        <v>437</v>
      </c>
      <c r="D1392" s="273">
        <v>57.57</v>
      </c>
    </row>
    <row r="1393" spans="1:4" ht="40.5">
      <c r="A1393" s="271" t="s">
        <v>3000</v>
      </c>
      <c r="B1393" s="272" t="s">
        <v>3001</v>
      </c>
      <c r="C1393" s="271" t="s">
        <v>437</v>
      </c>
      <c r="D1393" s="273">
        <v>32.58</v>
      </c>
    </row>
    <row r="1394" spans="1:4" ht="40.5">
      <c r="A1394" s="271" t="s">
        <v>3002</v>
      </c>
      <c r="B1394" s="272" t="s">
        <v>3003</v>
      </c>
      <c r="C1394" s="271" t="s">
        <v>437</v>
      </c>
      <c r="D1394" s="273">
        <v>48.04</v>
      </c>
    </row>
    <row r="1395" spans="1:4" ht="40.5">
      <c r="A1395" s="271" t="s">
        <v>3004</v>
      </c>
      <c r="B1395" s="272" t="s">
        <v>3005</v>
      </c>
      <c r="C1395" s="271" t="s">
        <v>437</v>
      </c>
      <c r="D1395" s="273">
        <v>60.27</v>
      </c>
    </row>
    <row r="1396" spans="1:4" ht="40.5">
      <c r="A1396" s="271" t="s">
        <v>3006</v>
      </c>
      <c r="B1396" s="272" t="s">
        <v>3007</v>
      </c>
      <c r="C1396" s="271" t="s">
        <v>437</v>
      </c>
      <c r="D1396" s="273">
        <v>75.73</v>
      </c>
    </row>
    <row r="1397" spans="1:4" ht="40.5">
      <c r="A1397" s="271" t="s">
        <v>3008</v>
      </c>
      <c r="B1397" s="272" t="s">
        <v>3009</v>
      </c>
      <c r="C1397" s="271" t="s">
        <v>437</v>
      </c>
      <c r="D1397" s="273">
        <v>13.42</v>
      </c>
    </row>
    <row r="1398" spans="1:4" ht="40.5">
      <c r="A1398" s="271" t="s">
        <v>3010</v>
      </c>
      <c r="B1398" s="272" t="s">
        <v>3011</v>
      </c>
      <c r="C1398" s="271" t="s">
        <v>437</v>
      </c>
      <c r="D1398" s="273">
        <v>28.88</v>
      </c>
    </row>
    <row r="1399" spans="1:4" ht="67.5">
      <c r="A1399" s="271" t="s">
        <v>3012</v>
      </c>
      <c r="B1399" s="272" t="s">
        <v>3013</v>
      </c>
      <c r="C1399" s="271" t="s">
        <v>437</v>
      </c>
      <c r="D1399" s="273">
        <v>50.84</v>
      </c>
    </row>
    <row r="1400" spans="1:4" ht="67.5">
      <c r="A1400" s="271" t="s">
        <v>3014</v>
      </c>
      <c r="B1400" s="272" t="s">
        <v>3015</v>
      </c>
      <c r="C1400" s="271" t="s">
        <v>437</v>
      </c>
      <c r="D1400" s="273">
        <v>33.479999999999997</v>
      </c>
    </row>
    <row r="1401" spans="1:4" ht="67.5">
      <c r="A1401" s="271" t="s">
        <v>3016</v>
      </c>
      <c r="B1401" s="272" t="s">
        <v>3017</v>
      </c>
      <c r="C1401" s="271" t="s">
        <v>437</v>
      </c>
      <c r="D1401" s="273">
        <v>25.26</v>
      </c>
    </row>
    <row r="1402" spans="1:4" ht="67.5">
      <c r="A1402" s="271" t="s">
        <v>3018</v>
      </c>
      <c r="B1402" s="272" t="s">
        <v>3019</v>
      </c>
      <c r="C1402" s="271" t="s">
        <v>437</v>
      </c>
      <c r="D1402" s="273">
        <v>32.520000000000003</v>
      </c>
    </row>
    <row r="1403" spans="1:4" ht="67.5">
      <c r="A1403" s="271" t="s">
        <v>3020</v>
      </c>
      <c r="B1403" s="272" t="s">
        <v>3021</v>
      </c>
      <c r="C1403" s="271" t="s">
        <v>437</v>
      </c>
      <c r="D1403" s="273">
        <v>28.8</v>
      </c>
    </row>
    <row r="1404" spans="1:4" ht="67.5">
      <c r="A1404" s="271" t="s">
        <v>3022</v>
      </c>
      <c r="B1404" s="272" t="s">
        <v>3023</v>
      </c>
      <c r="C1404" s="271" t="s">
        <v>437</v>
      </c>
      <c r="D1404" s="273">
        <v>35.4</v>
      </c>
    </row>
    <row r="1405" spans="1:4" ht="67.5">
      <c r="A1405" s="271" t="s">
        <v>3024</v>
      </c>
      <c r="B1405" s="272" t="s">
        <v>3025</v>
      </c>
      <c r="C1405" s="271" t="s">
        <v>437</v>
      </c>
      <c r="D1405" s="273">
        <v>49.86</v>
      </c>
    </row>
    <row r="1406" spans="1:4" ht="67.5">
      <c r="A1406" s="271" t="s">
        <v>3026</v>
      </c>
      <c r="B1406" s="272" t="s">
        <v>3027</v>
      </c>
      <c r="C1406" s="271" t="s">
        <v>437</v>
      </c>
      <c r="D1406" s="273">
        <v>33.85</v>
      </c>
    </row>
    <row r="1407" spans="1:4" ht="27">
      <c r="A1407" s="271" t="s">
        <v>3028</v>
      </c>
      <c r="B1407" s="272" t="s">
        <v>3029</v>
      </c>
      <c r="C1407" s="271" t="s">
        <v>437</v>
      </c>
      <c r="D1407" s="273">
        <v>4.72</v>
      </c>
    </row>
    <row r="1408" spans="1:4" ht="27">
      <c r="A1408" s="271" t="s">
        <v>3030</v>
      </c>
      <c r="B1408" s="272" t="s">
        <v>3031</v>
      </c>
      <c r="C1408" s="271" t="s">
        <v>437</v>
      </c>
      <c r="D1408" s="273">
        <v>8.94</v>
      </c>
    </row>
    <row r="1409" spans="1:4" ht="27">
      <c r="A1409" s="271" t="s">
        <v>3032</v>
      </c>
      <c r="B1409" s="272" t="s">
        <v>3033</v>
      </c>
      <c r="C1409" s="271" t="s">
        <v>437</v>
      </c>
      <c r="D1409" s="273">
        <v>8.07</v>
      </c>
    </row>
    <row r="1410" spans="1:4" ht="27">
      <c r="A1410" s="271" t="s">
        <v>3034</v>
      </c>
      <c r="B1410" s="272" t="s">
        <v>3035</v>
      </c>
      <c r="C1410" s="271" t="s">
        <v>437</v>
      </c>
      <c r="D1410" s="273">
        <v>11.57</v>
      </c>
    </row>
    <row r="1411" spans="1:4" ht="27">
      <c r="A1411" s="271" t="s">
        <v>3036</v>
      </c>
      <c r="B1411" s="272" t="s">
        <v>3037</v>
      </c>
      <c r="C1411" s="271" t="s">
        <v>437</v>
      </c>
      <c r="D1411" s="273">
        <v>3.88</v>
      </c>
    </row>
    <row r="1412" spans="1:4" ht="40.5">
      <c r="A1412" s="271" t="s">
        <v>3038</v>
      </c>
      <c r="B1412" s="272" t="s">
        <v>3039</v>
      </c>
      <c r="C1412" s="271" t="s">
        <v>263</v>
      </c>
      <c r="D1412" s="273">
        <v>4.4400000000000004</v>
      </c>
    </row>
    <row r="1413" spans="1:4" ht="40.5">
      <c r="A1413" s="271" t="s">
        <v>3040</v>
      </c>
      <c r="B1413" s="272" t="s">
        <v>3041</v>
      </c>
      <c r="C1413" s="271" t="s">
        <v>263</v>
      </c>
      <c r="D1413" s="273">
        <v>7.37</v>
      </c>
    </row>
    <row r="1414" spans="1:4" ht="40.5">
      <c r="A1414" s="271" t="s">
        <v>3042</v>
      </c>
      <c r="B1414" s="272" t="s">
        <v>3043</v>
      </c>
      <c r="C1414" s="271" t="s">
        <v>263</v>
      </c>
      <c r="D1414" s="273">
        <v>5.19</v>
      </c>
    </row>
    <row r="1415" spans="1:4" ht="40.5">
      <c r="A1415" s="271" t="s">
        <v>3044</v>
      </c>
      <c r="B1415" s="272" t="s">
        <v>3045</v>
      </c>
      <c r="C1415" s="271" t="s">
        <v>263</v>
      </c>
      <c r="D1415" s="273">
        <v>8.1199999999999992</v>
      </c>
    </row>
    <row r="1416" spans="1:4" ht="40.5">
      <c r="A1416" s="271" t="s">
        <v>3046</v>
      </c>
      <c r="B1416" s="272" t="s">
        <v>3047</v>
      </c>
      <c r="C1416" s="271" t="s">
        <v>263</v>
      </c>
      <c r="D1416" s="273">
        <v>6.63</v>
      </c>
    </row>
    <row r="1417" spans="1:4" ht="40.5">
      <c r="A1417" s="271" t="s">
        <v>3048</v>
      </c>
      <c r="B1417" s="272" t="s">
        <v>3049</v>
      </c>
      <c r="C1417" s="271" t="s">
        <v>263</v>
      </c>
      <c r="D1417" s="273">
        <v>18.350000000000001</v>
      </c>
    </row>
    <row r="1418" spans="1:4" ht="40.5">
      <c r="A1418" s="271" t="s">
        <v>3050</v>
      </c>
      <c r="B1418" s="272" t="s">
        <v>3051</v>
      </c>
      <c r="C1418" s="271" t="s">
        <v>263</v>
      </c>
      <c r="D1418" s="273">
        <v>26.48</v>
      </c>
    </row>
    <row r="1419" spans="1:4" ht="40.5">
      <c r="A1419" s="271" t="s">
        <v>3052</v>
      </c>
      <c r="B1419" s="272" t="s">
        <v>3053</v>
      </c>
      <c r="C1419" s="271" t="s">
        <v>263</v>
      </c>
      <c r="D1419" s="273">
        <v>20.25</v>
      </c>
    </row>
    <row r="1420" spans="1:4" ht="40.5">
      <c r="A1420" s="271" t="s">
        <v>3054</v>
      </c>
      <c r="B1420" s="272" t="s">
        <v>3055</v>
      </c>
      <c r="C1420" s="271" t="s">
        <v>263</v>
      </c>
      <c r="D1420" s="273">
        <v>32.9</v>
      </c>
    </row>
    <row r="1421" spans="1:4" ht="40.5">
      <c r="A1421" s="271" t="s">
        <v>3056</v>
      </c>
      <c r="B1421" s="272" t="s">
        <v>3057</v>
      </c>
      <c r="C1421" s="271" t="s">
        <v>263</v>
      </c>
      <c r="D1421" s="273">
        <v>59.33</v>
      </c>
    </row>
    <row r="1422" spans="1:4" ht="40.5">
      <c r="A1422" s="271" t="s">
        <v>3058</v>
      </c>
      <c r="B1422" s="272" t="s">
        <v>3059</v>
      </c>
      <c r="C1422" s="271" t="s">
        <v>263</v>
      </c>
      <c r="D1422" s="273">
        <v>16.600000000000001</v>
      </c>
    </row>
    <row r="1423" spans="1:4" ht="27">
      <c r="A1423" s="271" t="s">
        <v>3060</v>
      </c>
      <c r="B1423" s="272" t="s">
        <v>3061</v>
      </c>
      <c r="C1423" s="271" t="s">
        <v>263</v>
      </c>
      <c r="D1423" s="273">
        <v>51.11</v>
      </c>
    </row>
    <row r="1424" spans="1:4" ht="27">
      <c r="A1424" s="271" t="s">
        <v>3062</v>
      </c>
      <c r="B1424" s="272" t="s">
        <v>3063</v>
      </c>
      <c r="C1424" s="271" t="s">
        <v>263</v>
      </c>
      <c r="D1424" s="273">
        <v>14.25</v>
      </c>
    </row>
    <row r="1425" spans="1:4" ht="27">
      <c r="A1425" s="271" t="s">
        <v>3064</v>
      </c>
      <c r="B1425" s="272" t="s">
        <v>3065</v>
      </c>
      <c r="C1425" s="271" t="s">
        <v>263</v>
      </c>
      <c r="D1425" s="273">
        <v>14.73</v>
      </c>
    </row>
    <row r="1426" spans="1:4" ht="27">
      <c r="A1426" s="271" t="s">
        <v>3066</v>
      </c>
      <c r="B1426" s="272" t="s">
        <v>3067</v>
      </c>
      <c r="C1426" s="271" t="s">
        <v>263</v>
      </c>
      <c r="D1426" s="273">
        <v>16.12</v>
      </c>
    </row>
    <row r="1427" spans="1:4" ht="27">
      <c r="A1427" s="271" t="s">
        <v>3068</v>
      </c>
      <c r="B1427" s="272" t="s">
        <v>3069</v>
      </c>
      <c r="C1427" s="271" t="s">
        <v>263</v>
      </c>
      <c r="D1427" s="273">
        <v>23.54</v>
      </c>
    </row>
    <row r="1428" spans="1:4" ht="27">
      <c r="A1428" s="271" t="s">
        <v>3070</v>
      </c>
      <c r="B1428" s="272" t="s">
        <v>3071</v>
      </c>
      <c r="C1428" s="271" t="s">
        <v>263</v>
      </c>
      <c r="D1428" s="273">
        <v>24.05</v>
      </c>
    </row>
    <row r="1429" spans="1:4" ht="27">
      <c r="A1429" s="271" t="s">
        <v>3072</v>
      </c>
      <c r="B1429" s="272" t="s">
        <v>3073</v>
      </c>
      <c r="C1429" s="271" t="s">
        <v>263</v>
      </c>
      <c r="D1429" s="273">
        <v>27.62</v>
      </c>
    </row>
    <row r="1430" spans="1:4" ht="27">
      <c r="A1430" s="271" t="s">
        <v>3074</v>
      </c>
      <c r="B1430" s="272" t="s">
        <v>3075</v>
      </c>
      <c r="C1430" s="271" t="s">
        <v>263</v>
      </c>
      <c r="D1430" s="273">
        <v>38</v>
      </c>
    </row>
    <row r="1431" spans="1:4" ht="27">
      <c r="A1431" s="271" t="s">
        <v>3076</v>
      </c>
      <c r="B1431" s="272" t="s">
        <v>3077</v>
      </c>
      <c r="C1431" s="271" t="s">
        <v>263</v>
      </c>
      <c r="D1431" s="273">
        <v>41.41</v>
      </c>
    </row>
    <row r="1432" spans="1:4" ht="40.5">
      <c r="A1432" s="271" t="s">
        <v>3078</v>
      </c>
      <c r="B1432" s="272" t="s">
        <v>3079</v>
      </c>
      <c r="C1432" s="271" t="s">
        <v>263</v>
      </c>
      <c r="D1432" s="273">
        <v>0.65</v>
      </c>
    </row>
    <row r="1433" spans="1:4" ht="27">
      <c r="A1433" s="271" t="s">
        <v>3080</v>
      </c>
      <c r="B1433" s="272" t="s">
        <v>3081</v>
      </c>
      <c r="C1433" s="271" t="s">
        <v>263</v>
      </c>
      <c r="D1433" s="273">
        <v>17.47</v>
      </c>
    </row>
    <row r="1434" spans="1:4" ht="27">
      <c r="A1434" s="271" t="s">
        <v>3082</v>
      </c>
      <c r="B1434" s="272" t="s">
        <v>3083</v>
      </c>
      <c r="C1434" s="271" t="s">
        <v>263</v>
      </c>
      <c r="D1434" s="273">
        <v>18.93</v>
      </c>
    </row>
    <row r="1435" spans="1:4" ht="27">
      <c r="A1435" s="271" t="s">
        <v>3084</v>
      </c>
      <c r="B1435" s="272" t="s">
        <v>3085</v>
      </c>
      <c r="C1435" s="271" t="s">
        <v>263</v>
      </c>
      <c r="D1435" s="273">
        <v>26.06</v>
      </c>
    </row>
    <row r="1436" spans="1:4" ht="27">
      <c r="A1436" s="271" t="s">
        <v>3086</v>
      </c>
      <c r="B1436" s="272" t="s">
        <v>3087</v>
      </c>
      <c r="C1436" s="271" t="s">
        <v>263</v>
      </c>
      <c r="D1436" s="273">
        <v>116.86</v>
      </c>
    </row>
    <row r="1437" spans="1:4" ht="27">
      <c r="A1437" s="271" t="s">
        <v>3088</v>
      </c>
      <c r="B1437" s="272" t="s">
        <v>3089</v>
      </c>
      <c r="C1437" s="271" t="s">
        <v>263</v>
      </c>
      <c r="D1437" s="273">
        <v>35.01</v>
      </c>
    </row>
    <row r="1438" spans="1:4" ht="27">
      <c r="A1438" s="271" t="s">
        <v>3090</v>
      </c>
      <c r="B1438" s="272" t="s">
        <v>3091</v>
      </c>
      <c r="C1438" s="271" t="s">
        <v>263</v>
      </c>
      <c r="D1438" s="273">
        <v>37.909999999999997</v>
      </c>
    </row>
    <row r="1439" spans="1:4" ht="27">
      <c r="A1439" s="271" t="s">
        <v>3092</v>
      </c>
      <c r="B1439" s="272" t="s">
        <v>3093</v>
      </c>
      <c r="C1439" s="271" t="s">
        <v>263</v>
      </c>
      <c r="D1439" s="273">
        <v>42.21</v>
      </c>
    </row>
    <row r="1440" spans="1:4" ht="27">
      <c r="A1440" s="271" t="s">
        <v>3094</v>
      </c>
      <c r="B1440" s="272" t="s">
        <v>3095</v>
      </c>
      <c r="C1440" s="271" t="s">
        <v>263</v>
      </c>
      <c r="D1440" s="273">
        <v>68.41</v>
      </c>
    </row>
    <row r="1441" spans="1:4" ht="27">
      <c r="A1441" s="271" t="s">
        <v>3096</v>
      </c>
      <c r="B1441" s="272" t="s">
        <v>3097</v>
      </c>
      <c r="C1441" s="271" t="s">
        <v>263</v>
      </c>
      <c r="D1441" s="273">
        <v>85.65</v>
      </c>
    </row>
    <row r="1442" spans="1:4" ht="27">
      <c r="A1442" s="271" t="s">
        <v>3098</v>
      </c>
      <c r="B1442" s="272" t="s">
        <v>3099</v>
      </c>
      <c r="C1442" s="271" t="s">
        <v>263</v>
      </c>
      <c r="D1442" s="273">
        <v>122.04</v>
      </c>
    </row>
    <row r="1443" spans="1:4" ht="27">
      <c r="A1443" s="271" t="s">
        <v>3100</v>
      </c>
      <c r="B1443" s="272" t="s">
        <v>3101</v>
      </c>
      <c r="C1443" s="271" t="s">
        <v>263</v>
      </c>
      <c r="D1443" s="273">
        <v>21.43</v>
      </c>
    </row>
    <row r="1444" spans="1:4" ht="27">
      <c r="A1444" s="271" t="s">
        <v>3102</v>
      </c>
      <c r="B1444" s="272" t="s">
        <v>3103</v>
      </c>
      <c r="C1444" s="271" t="s">
        <v>263</v>
      </c>
      <c r="D1444" s="273">
        <v>30.67</v>
      </c>
    </row>
    <row r="1445" spans="1:4" ht="27">
      <c r="A1445" s="271" t="s">
        <v>3104</v>
      </c>
      <c r="B1445" s="272" t="s">
        <v>3105</v>
      </c>
      <c r="C1445" s="271" t="s">
        <v>263</v>
      </c>
      <c r="D1445" s="273">
        <v>42.81</v>
      </c>
    </row>
    <row r="1446" spans="1:4" ht="27">
      <c r="A1446" s="271" t="s">
        <v>3106</v>
      </c>
      <c r="B1446" s="272" t="s">
        <v>3107</v>
      </c>
      <c r="C1446" s="271" t="s">
        <v>263</v>
      </c>
      <c r="D1446" s="273">
        <v>35.01</v>
      </c>
    </row>
    <row r="1447" spans="1:4" ht="27">
      <c r="A1447" s="271" t="s">
        <v>3108</v>
      </c>
      <c r="B1447" s="272" t="s">
        <v>3109</v>
      </c>
      <c r="C1447" s="271" t="s">
        <v>263</v>
      </c>
      <c r="D1447" s="273">
        <v>60.11</v>
      </c>
    </row>
    <row r="1448" spans="1:4" ht="27">
      <c r="A1448" s="271" t="s">
        <v>3110</v>
      </c>
      <c r="B1448" s="272" t="s">
        <v>3111</v>
      </c>
      <c r="C1448" s="271" t="s">
        <v>263</v>
      </c>
      <c r="D1448" s="273">
        <v>80.81</v>
      </c>
    </row>
    <row r="1449" spans="1:4" ht="27">
      <c r="A1449" s="271" t="s">
        <v>3112</v>
      </c>
      <c r="B1449" s="272" t="s">
        <v>3113</v>
      </c>
      <c r="C1449" s="271" t="s">
        <v>263</v>
      </c>
      <c r="D1449" s="273">
        <v>109.35</v>
      </c>
    </row>
    <row r="1450" spans="1:4" ht="27">
      <c r="A1450" s="271" t="s">
        <v>3114</v>
      </c>
      <c r="B1450" s="272" t="s">
        <v>3115</v>
      </c>
      <c r="C1450" s="271" t="s">
        <v>263</v>
      </c>
      <c r="D1450" s="273">
        <v>149.86000000000001</v>
      </c>
    </row>
    <row r="1451" spans="1:4" ht="40.5">
      <c r="A1451" s="271" t="s">
        <v>3116</v>
      </c>
      <c r="B1451" s="272" t="s">
        <v>3117</v>
      </c>
      <c r="C1451" s="271" t="s">
        <v>437</v>
      </c>
      <c r="D1451" s="273">
        <v>26</v>
      </c>
    </row>
    <row r="1452" spans="1:4" ht="40.5">
      <c r="A1452" s="271" t="s">
        <v>3118</v>
      </c>
      <c r="B1452" s="272" t="s">
        <v>3119</v>
      </c>
      <c r="C1452" s="271" t="s">
        <v>437</v>
      </c>
      <c r="D1452" s="273">
        <v>26</v>
      </c>
    </row>
    <row r="1453" spans="1:4" ht="40.5">
      <c r="A1453" s="271" t="s">
        <v>3120</v>
      </c>
      <c r="B1453" s="272" t="s">
        <v>3121</v>
      </c>
      <c r="C1453" s="271" t="s">
        <v>437</v>
      </c>
      <c r="D1453" s="273">
        <v>26</v>
      </c>
    </row>
    <row r="1454" spans="1:4" ht="40.5">
      <c r="A1454" s="271" t="s">
        <v>3122</v>
      </c>
      <c r="B1454" s="272" t="s">
        <v>3123</v>
      </c>
      <c r="C1454" s="271" t="s">
        <v>437</v>
      </c>
      <c r="D1454" s="273">
        <v>26.69</v>
      </c>
    </row>
    <row r="1455" spans="1:4" ht="40.5">
      <c r="A1455" s="271" t="s">
        <v>3124</v>
      </c>
      <c r="B1455" s="272" t="s">
        <v>3125</v>
      </c>
      <c r="C1455" s="271" t="s">
        <v>437</v>
      </c>
      <c r="D1455" s="273">
        <v>27.38</v>
      </c>
    </row>
    <row r="1456" spans="1:4" ht="40.5">
      <c r="A1456" s="271" t="s">
        <v>3126</v>
      </c>
      <c r="B1456" s="272" t="s">
        <v>3127</v>
      </c>
      <c r="C1456" s="271" t="s">
        <v>263</v>
      </c>
      <c r="D1456" s="273">
        <v>10.56</v>
      </c>
    </row>
    <row r="1457" spans="1:4" ht="54">
      <c r="A1457" s="271" t="s">
        <v>3128</v>
      </c>
      <c r="B1457" s="272" t="s">
        <v>3129</v>
      </c>
      <c r="C1457" s="271" t="s">
        <v>263</v>
      </c>
      <c r="D1457" s="273">
        <v>42.2</v>
      </c>
    </row>
    <row r="1458" spans="1:4" ht="54">
      <c r="A1458" s="271" t="s">
        <v>3130</v>
      </c>
      <c r="B1458" s="272" t="s">
        <v>3131</v>
      </c>
      <c r="C1458" s="271" t="s">
        <v>263</v>
      </c>
      <c r="D1458" s="273">
        <v>52.67</v>
      </c>
    </row>
    <row r="1459" spans="1:4" ht="54">
      <c r="A1459" s="271" t="s">
        <v>3132</v>
      </c>
      <c r="B1459" s="272" t="s">
        <v>3133</v>
      </c>
      <c r="C1459" s="271" t="s">
        <v>263</v>
      </c>
      <c r="D1459" s="273">
        <v>63.64</v>
      </c>
    </row>
    <row r="1460" spans="1:4" ht="54">
      <c r="A1460" s="271" t="s">
        <v>3134</v>
      </c>
      <c r="B1460" s="272" t="s">
        <v>3135</v>
      </c>
      <c r="C1460" s="271" t="s">
        <v>263</v>
      </c>
      <c r="D1460" s="273">
        <v>52.22</v>
      </c>
    </row>
    <row r="1461" spans="1:4" ht="54">
      <c r="A1461" s="271" t="s">
        <v>3136</v>
      </c>
      <c r="B1461" s="272" t="s">
        <v>3137</v>
      </c>
      <c r="C1461" s="271" t="s">
        <v>263</v>
      </c>
      <c r="D1461" s="273">
        <v>63.19</v>
      </c>
    </row>
    <row r="1462" spans="1:4" ht="54">
      <c r="A1462" s="271" t="s">
        <v>3138</v>
      </c>
      <c r="B1462" s="272" t="s">
        <v>3139</v>
      </c>
      <c r="C1462" s="271" t="s">
        <v>437</v>
      </c>
      <c r="D1462" s="273">
        <v>6.25</v>
      </c>
    </row>
    <row r="1463" spans="1:4" ht="54">
      <c r="A1463" s="271" t="s">
        <v>3140</v>
      </c>
      <c r="B1463" s="272" t="s">
        <v>3141</v>
      </c>
      <c r="C1463" s="271" t="s">
        <v>437</v>
      </c>
      <c r="D1463" s="273">
        <v>6.57</v>
      </c>
    </row>
    <row r="1464" spans="1:4" ht="54">
      <c r="A1464" s="271" t="s">
        <v>3142</v>
      </c>
      <c r="B1464" s="272" t="s">
        <v>3143</v>
      </c>
      <c r="C1464" s="271" t="s">
        <v>263</v>
      </c>
      <c r="D1464" s="273">
        <v>84.13</v>
      </c>
    </row>
    <row r="1465" spans="1:4" ht="54">
      <c r="A1465" s="271" t="s">
        <v>3144</v>
      </c>
      <c r="B1465" s="272" t="s">
        <v>3145</v>
      </c>
      <c r="C1465" s="271" t="s">
        <v>263</v>
      </c>
      <c r="D1465" s="273">
        <v>69.45</v>
      </c>
    </row>
    <row r="1466" spans="1:4" ht="54">
      <c r="A1466" s="271" t="s">
        <v>3146</v>
      </c>
      <c r="B1466" s="272" t="s">
        <v>3147</v>
      </c>
      <c r="C1466" s="271" t="s">
        <v>263</v>
      </c>
      <c r="D1466" s="273">
        <v>93.61</v>
      </c>
    </row>
    <row r="1467" spans="1:4" ht="54">
      <c r="A1467" s="271" t="s">
        <v>3148</v>
      </c>
      <c r="B1467" s="272" t="s">
        <v>3149</v>
      </c>
      <c r="C1467" s="271" t="s">
        <v>263</v>
      </c>
      <c r="D1467" s="273">
        <v>78.61</v>
      </c>
    </row>
    <row r="1468" spans="1:4" ht="54">
      <c r="A1468" s="271" t="s">
        <v>3150</v>
      </c>
      <c r="B1468" s="272" t="s">
        <v>3151</v>
      </c>
      <c r="C1468" s="271" t="s">
        <v>263</v>
      </c>
      <c r="D1468" s="273">
        <v>103.4</v>
      </c>
    </row>
    <row r="1469" spans="1:4" ht="54">
      <c r="A1469" s="271" t="s">
        <v>3152</v>
      </c>
      <c r="B1469" s="272" t="s">
        <v>3153</v>
      </c>
      <c r="C1469" s="271" t="s">
        <v>263</v>
      </c>
      <c r="D1469" s="273">
        <v>88.88</v>
      </c>
    </row>
    <row r="1470" spans="1:4" ht="54">
      <c r="A1470" s="271" t="s">
        <v>3154</v>
      </c>
      <c r="B1470" s="272" t="s">
        <v>3155</v>
      </c>
      <c r="C1470" s="271" t="s">
        <v>263</v>
      </c>
      <c r="D1470" s="273">
        <v>126.15</v>
      </c>
    </row>
    <row r="1471" spans="1:4" ht="54">
      <c r="A1471" s="271" t="s">
        <v>3156</v>
      </c>
      <c r="B1471" s="272" t="s">
        <v>3157</v>
      </c>
      <c r="C1471" s="271" t="s">
        <v>263</v>
      </c>
      <c r="D1471" s="273">
        <v>111.22</v>
      </c>
    </row>
    <row r="1472" spans="1:4" ht="54">
      <c r="A1472" s="271" t="s">
        <v>3158</v>
      </c>
      <c r="B1472" s="272" t="s">
        <v>3159</v>
      </c>
      <c r="C1472" s="271" t="s">
        <v>263</v>
      </c>
      <c r="D1472" s="273">
        <v>149.16</v>
      </c>
    </row>
    <row r="1473" spans="1:4" ht="54">
      <c r="A1473" s="271" t="s">
        <v>3160</v>
      </c>
      <c r="B1473" s="272" t="s">
        <v>3161</v>
      </c>
      <c r="C1473" s="271" t="s">
        <v>263</v>
      </c>
      <c r="D1473" s="273">
        <v>84.14</v>
      </c>
    </row>
    <row r="1474" spans="1:4" ht="54">
      <c r="A1474" s="271" t="s">
        <v>3162</v>
      </c>
      <c r="B1474" s="272" t="s">
        <v>3163</v>
      </c>
      <c r="C1474" s="271" t="s">
        <v>263</v>
      </c>
      <c r="D1474" s="273">
        <v>69.45</v>
      </c>
    </row>
    <row r="1475" spans="1:4" ht="54">
      <c r="A1475" s="271" t="s">
        <v>3164</v>
      </c>
      <c r="B1475" s="272" t="s">
        <v>3165</v>
      </c>
      <c r="C1475" s="271" t="s">
        <v>263</v>
      </c>
      <c r="D1475" s="273">
        <v>93.63</v>
      </c>
    </row>
    <row r="1476" spans="1:4" ht="54">
      <c r="A1476" s="271" t="s">
        <v>3166</v>
      </c>
      <c r="B1476" s="272" t="s">
        <v>3167</v>
      </c>
      <c r="C1476" s="271" t="s">
        <v>263</v>
      </c>
      <c r="D1476" s="273">
        <v>78.62</v>
      </c>
    </row>
    <row r="1477" spans="1:4" ht="54">
      <c r="A1477" s="271" t="s">
        <v>3168</v>
      </c>
      <c r="B1477" s="272" t="s">
        <v>3169</v>
      </c>
      <c r="C1477" s="271" t="s">
        <v>263</v>
      </c>
      <c r="D1477" s="273">
        <v>103.42</v>
      </c>
    </row>
    <row r="1478" spans="1:4" ht="54">
      <c r="A1478" s="271" t="s">
        <v>3170</v>
      </c>
      <c r="B1478" s="272" t="s">
        <v>3171</v>
      </c>
      <c r="C1478" s="271" t="s">
        <v>263</v>
      </c>
      <c r="D1478" s="273">
        <v>88.89</v>
      </c>
    </row>
    <row r="1479" spans="1:4" ht="54">
      <c r="A1479" s="271" t="s">
        <v>3172</v>
      </c>
      <c r="B1479" s="272" t="s">
        <v>3173</v>
      </c>
      <c r="C1479" s="271" t="s">
        <v>263</v>
      </c>
      <c r="D1479" s="273">
        <v>126.17</v>
      </c>
    </row>
    <row r="1480" spans="1:4" ht="54">
      <c r="A1480" s="271" t="s">
        <v>3174</v>
      </c>
      <c r="B1480" s="272" t="s">
        <v>3175</v>
      </c>
      <c r="C1480" s="271" t="s">
        <v>263</v>
      </c>
      <c r="D1480" s="273">
        <v>111.24</v>
      </c>
    </row>
    <row r="1481" spans="1:4" ht="54">
      <c r="A1481" s="271" t="s">
        <v>3176</v>
      </c>
      <c r="B1481" s="272" t="s">
        <v>3177</v>
      </c>
      <c r="C1481" s="271" t="s">
        <v>263</v>
      </c>
      <c r="D1481" s="273">
        <v>149.19</v>
      </c>
    </row>
    <row r="1482" spans="1:4" ht="67.5">
      <c r="A1482" s="271" t="s">
        <v>3178</v>
      </c>
      <c r="B1482" s="272" t="s">
        <v>3179</v>
      </c>
      <c r="C1482" s="271" t="s">
        <v>263</v>
      </c>
      <c r="D1482" s="273">
        <v>13.15</v>
      </c>
    </row>
    <row r="1483" spans="1:4" ht="67.5">
      <c r="A1483" s="271" t="s">
        <v>3180</v>
      </c>
      <c r="B1483" s="272" t="s">
        <v>3181</v>
      </c>
      <c r="C1483" s="271" t="s">
        <v>263</v>
      </c>
      <c r="D1483" s="273">
        <v>11.51</v>
      </c>
    </row>
    <row r="1484" spans="1:4" ht="40.5">
      <c r="A1484" s="271" t="s">
        <v>3182</v>
      </c>
      <c r="B1484" s="272" t="s">
        <v>3183</v>
      </c>
      <c r="C1484" s="271" t="s">
        <v>263</v>
      </c>
      <c r="D1484" s="273">
        <v>12.55</v>
      </c>
    </row>
    <row r="1485" spans="1:4" ht="40.5">
      <c r="A1485" s="271" t="s">
        <v>3184</v>
      </c>
      <c r="B1485" s="272" t="s">
        <v>3185</v>
      </c>
      <c r="C1485" s="271" t="s">
        <v>263</v>
      </c>
      <c r="D1485" s="273">
        <v>22.1</v>
      </c>
    </row>
    <row r="1486" spans="1:4" ht="40.5">
      <c r="A1486" s="271" t="s">
        <v>3186</v>
      </c>
      <c r="B1486" s="272" t="s">
        <v>3187</v>
      </c>
      <c r="C1486" s="271" t="s">
        <v>263</v>
      </c>
      <c r="D1486" s="273">
        <v>17.16</v>
      </c>
    </row>
    <row r="1487" spans="1:4" ht="54">
      <c r="A1487" s="271" t="s">
        <v>3188</v>
      </c>
      <c r="B1487" s="272" t="s">
        <v>3189</v>
      </c>
      <c r="C1487" s="271" t="s">
        <v>437</v>
      </c>
      <c r="D1487" s="273">
        <v>59.64</v>
      </c>
    </row>
    <row r="1488" spans="1:4" ht="54">
      <c r="A1488" s="271" t="s">
        <v>3190</v>
      </c>
      <c r="B1488" s="272" t="s">
        <v>3191</v>
      </c>
      <c r="C1488" s="271" t="s">
        <v>437</v>
      </c>
      <c r="D1488" s="273">
        <v>72.959999999999994</v>
      </c>
    </row>
    <row r="1489" spans="1:4" ht="54">
      <c r="A1489" s="271" t="s">
        <v>3192</v>
      </c>
      <c r="B1489" s="272" t="s">
        <v>3193</v>
      </c>
      <c r="C1489" s="271" t="s">
        <v>437</v>
      </c>
      <c r="D1489" s="273">
        <v>54.86</v>
      </c>
    </row>
    <row r="1490" spans="1:4" ht="40.5">
      <c r="A1490" s="271" t="s">
        <v>3194</v>
      </c>
      <c r="B1490" s="272" t="s">
        <v>3195</v>
      </c>
      <c r="C1490" s="271" t="s">
        <v>437</v>
      </c>
      <c r="D1490" s="273">
        <v>42.6</v>
      </c>
    </row>
    <row r="1491" spans="1:4" ht="54">
      <c r="A1491" s="271" t="s">
        <v>3196</v>
      </c>
      <c r="B1491" s="272" t="s">
        <v>3197</v>
      </c>
      <c r="C1491" s="271" t="s">
        <v>437</v>
      </c>
      <c r="D1491" s="273">
        <v>80.489999999999995</v>
      </c>
    </row>
    <row r="1492" spans="1:4" ht="54">
      <c r="A1492" s="271" t="s">
        <v>3198</v>
      </c>
      <c r="B1492" s="272" t="s">
        <v>3199</v>
      </c>
      <c r="C1492" s="271" t="s">
        <v>437</v>
      </c>
      <c r="D1492" s="273">
        <v>59.23</v>
      </c>
    </row>
    <row r="1493" spans="1:4" ht="54">
      <c r="A1493" s="271" t="s">
        <v>3200</v>
      </c>
      <c r="B1493" s="272" t="s">
        <v>3201</v>
      </c>
      <c r="C1493" s="271" t="s">
        <v>437</v>
      </c>
      <c r="D1493" s="273">
        <v>56.63</v>
      </c>
    </row>
    <row r="1494" spans="1:4" ht="54">
      <c r="A1494" s="271" t="s">
        <v>3202</v>
      </c>
      <c r="B1494" s="272" t="s">
        <v>3203</v>
      </c>
      <c r="C1494" s="271" t="s">
        <v>437</v>
      </c>
      <c r="D1494" s="273">
        <v>35.369999999999997</v>
      </c>
    </row>
    <row r="1495" spans="1:4" ht="54">
      <c r="A1495" s="271" t="s">
        <v>3204</v>
      </c>
      <c r="B1495" s="272" t="s">
        <v>3205</v>
      </c>
      <c r="C1495" s="271" t="s">
        <v>437</v>
      </c>
      <c r="D1495" s="273">
        <v>141.57</v>
      </c>
    </row>
    <row r="1496" spans="1:4" ht="54">
      <c r="A1496" s="271" t="s">
        <v>3206</v>
      </c>
      <c r="B1496" s="272" t="s">
        <v>3207</v>
      </c>
      <c r="C1496" s="271" t="s">
        <v>437</v>
      </c>
      <c r="D1496" s="273">
        <v>157.04</v>
      </c>
    </row>
    <row r="1497" spans="1:4" ht="67.5">
      <c r="A1497" s="271" t="s">
        <v>3208</v>
      </c>
      <c r="B1497" s="272" t="s">
        <v>3209</v>
      </c>
      <c r="C1497" s="271" t="s">
        <v>437</v>
      </c>
      <c r="D1497" s="273">
        <v>175.72</v>
      </c>
    </row>
    <row r="1498" spans="1:4" ht="67.5">
      <c r="A1498" s="271" t="s">
        <v>3210</v>
      </c>
      <c r="B1498" s="272" t="s">
        <v>3211</v>
      </c>
      <c r="C1498" s="271" t="s">
        <v>437</v>
      </c>
      <c r="D1498" s="273">
        <v>142.84</v>
      </c>
    </row>
    <row r="1499" spans="1:4" ht="54">
      <c r="A1499" s="271" t="s">
        <v>3212</v>
      </c>
      <c r="B1499" s="272" t="s">
        <v>3213</v>
      </c>
      <c r="C1499" s="271" t="s">
        <v>437</v>
      </c>
      <c r="D1499" s="273">
        <v>244.73</v>
      </c>
    </row>
    <row r="1500" spans="1:4" ht="54">
      <c r="A1500" s="271" t="s">
        <v>3214</v>
      </c>
      <c r="B1500" s="272" t="s">
        <v>3215</v>
      </c>
      <c r="C1500" s="271" t="s">
        <v>437</v>
      </c>
      <c r="D1500" s="273">
        <v>272.99</v>
      </c>
    </row>
    <row r="1501" spans="1:4" ht="67.5">
      <c r="A1501" s="271" t="s">
        <v>3216</v>
      </c>
      <c r="B1501" s="272" t="s">
        <v>3217</v>
      </c>
      <c r="C1501" s="271" t="s">
        <v>437</v>
      </c>
      <c r="D1501" s="273">
        <v>310.35000000000002</v>
      </c>
    </row>
    <row r="1502" spans="1:4" ht="67.5">
      <c r="A1502" s="271" t="s">
        <v>3218</v>
      </c>
      <c r="B1502" s="272" t="s">
        <v>3219</v>
      </c>
      <c r="C1502" s="271" t="s">
        <v>437</v>
      </c>
      <c r="D1502" s="273">
        <v>247.27</v>
      </c>
    </row>
    <row r="1503" spans="1:4" ht="54">
      <c r="A1503" s="271" t="s">
        <v>3220</v>
      </c>
      <c r="B1503" s="272" t="s">
        <v>3221</v>
      </c>
      <c r="C1503" s="271" t="s">
        <v>437</v>
      </c>
      <c r="D1503" s="273">
        <v>109.13</v>
      </c>
    </row>
    <row r="1504" spans="1:4" ht="54">
      <c r="A1504" s="271" t="s">
        <v>3222</v>
      </c>
      <c r="B1504" s="272" t="s">
        <v>3223</v>
      </c>
      <c r="C1504" s="271" t="s">
        <v>437</v>
      </c>
      <c r="D1504" s="273">
        <v>125.97</v>
      </c>
    </row>
    <row r="1505" spans="1:4" ht="54">
      <c r="A1505" s="271" t="s">
        <v>3224</v>
      </c>
      <c r="B1505" s="272" t="s">
        <v>3225</v>
      </c>
      <c r="C1505" s="271" t="s">
        <v>437</v>
      </c>
      <c r="D1505" s="273">
        <v>112.38</v>
      </c>
    </row>
    <row r="1506" spans="1:4" ht="54">
      <c r="A1506" s="271" t="s">
        <v>3226</v>
      </c>
      <c r="B1506" s="272" t="s">
        <v>3227</v>
      </c>
      <c r="C1506" s="271" t="s">
        <v>437</v>
      </c>
      <c r="D1506" s="273">
        <v>96.07</v>
      </c>
    </row>
    <row r="1507" spans="1:4" ht="67.5">
      <c r="A1507" s="271" t="s">
        <v>3228</v>
      </c>
      <c r="B1507" s="272" t="s">
        <v>3229</v>
      </c>
      <c r="C1507" s="271" t="s">
        <v>437</v>
      </c>
      <c r="D1507" s="273">
        <v>54.76</v>
      </c>
    </row>
    <row r="1508" spans="1:4" ht="67.5">
      <c r="A1508" s="271" t="s">
        <v>3230</v>
      </c>
      <c r="B1508" s="272" t="s">
        <v>3231</v>
      </c>
      <c r="C1508" s="271" t="s">
        <v>437</v>
      </c>
      <c r="D1508" s="273">
        <v>62.84</v>
      </c>
    </row>
    <row r="1509" spans="1:4" ht="67.5">
      <c r="A1509" s="271" t="s">
        <v>3232</v>
      </c>
      <c r="B1509" s="272" t="s">
        <v>3233</v>
      </c>
      <c r="C1509" s="271" t="s">
        <v>437</v>
      </c>
      <c r="D1509" s="273">
        <v>71.11</v>
      </c>
    </row>
    <row r="1510" spans="1:4" ht="67.5">
      <c r="A1510" s="271" t="s">
        <v>3234</v>
      </c>
      <c r="B1510" s="272" t="s">
        <v>3235</v>
      </c>
      <c r="C1510" s="271" t="s">
        <v>437</v>
      </c>
      <c r="D1510" s="273">
        <v>84.59</v>
      </c>
    </row>
    <row r="1511" spans="1:4" ht="54">
      <c r="A1511" s="271" t="s">
        <v>3236</v>
      </c>
      <c r="B1511" s="272" t="s">
        <v>3237</v>
      </c>
      <c r="C1511" s="271" t="s">
        <v>437</v>
      </c>
      <c r="D1511" s="273">
        <v>52.03</v>
      </c>
    </row>
    <row r="1512" spans="1:4" ht="67.5">
      <c r="A1512" s="271" t="s">
        <v>3238</v>
      </c>
      <c r="B1512" s="272" t="s">
        <v>3239</v>
      </c>
      <c r="C1512" s="271" t="s">
        <v>437</v>
      </c>
      <c r="D1512" s="273">
        <v>55.94</v>
      </c>
    </row>
    <row r="1513" spans="1:4" ht="67.5">
      <c r="A1513" s="271" t="s">
        <v>3240</v>
      </c>
      <c r="B1513" s="272" t="s">
        <v>3241</v>
      </c>
      <c r="C1513" s="271" t="s">
        <v>437</v>
      </c>
      <c r="D1513" s="273">
        <v>53.54</v>
      </c>
    </row>
    <row r="1514" spans="1:4" ht="67.5">
      <c r="A1514" s="271" t="s">
        <v>3242</v>
      </c>
      <c r="B1514" s="272" t="s">
        <v>3243</v>
      </c>
      <c r="C1514" s="271" t="s">
        <v>437</v>
      </c>
      <c r="D1514" s="273">
        <v>48.76</v>
      </c>
    </row>
    <row r="1515" spans="1:4" ht="54">
      <c r="A1515" s="271" t="s">
        <v>3244</v>
      </c>
      <c r="B1515" s="272" t="s">
        <v>3245</v>
      </c>
      <c r="C1515" s="271" t="s">
        <v>437</v>
      </c>
      <c r="D1515" s="273">
        <v>36.5</v>
      </c>
    </row>
    <row r="1516" spans="1:4" ht="54">
      <c r="A1516" s="271" t="s">
        <v>3246</v>
      </c>
      <c r="B1516" s="272" t="s">
        <v>3247</v>
      </c>
      <c r="C1516" s="271" t="s">
        <v>437</v>
      </c>
      <c r="D1516" s="273">
        <v>1714.43</v>
      </c>
    </row>
    <row r="1517" spans="1:4" ht="54">
      <c r="A1517" s="271" t="s">
        <v>3248</v>
      </c>
      <c r="B1517" s="272" t="s">
        <v>3249</v>
      </c>
      <c r="C1517" s="271" t="s">
        <v>437</v>
      </c>
      <c r="D1517" s="273">
        <v>2564.59</v>
      </c>
    </row>
    <row r="1518" spans="1:4" ht="54">
      <c r="A1518" s="271" t="s">
        <v>3250</v>
      </c>
      <c r="B1518" s="272" t="s">
        <v>3251</v>
      </c>
      <c r="C1518" s="271" t="s">
        <v>437</v>
      </c>
      <c r="D1518" s="273">
        <v>1741.05</v>
      </c>
    </row>
    <row r="1519" spans="1:4" ht="54">
      <c r="A1519" s="271" t="s">
        <v>3252</v>
      </c>
      <c r="B1519" s="272" t="s">
        <v>3253</v>
      </c>
      <c r="C1519" s="271" t="s">
        <v>437</v>
      </c>
      <c r="D1519" s="273">
        <v>4000.91</v>
      </c>
    </row>
    <row r="1520" spans="1:4" ht="54">
      <c r="A1520" s="271" t="s">
        <v>3254</v>
      </c>
      <c r="B1520" s="272" t="s">
        <v>3255</v>
      </c>
      <c r="C1520" s="271" t="s">
        <v>437</v>
      </c>
      <c r="D1520" s="273">
        <v>4446.0600000000004</v>
      </c>
    </row>
    <row r="1521" spans="1:4" ht="67.5">
      <c r="A1521" s="271" t="s">
        <v>3256</v>
      </c>
      <c r="B1521" s="272" t="s">
        <v>3257</v>
      </c>
      <c r="C1521" s="271" t="s">
        <v>437</v>
      </c>
      <c r="D1521" s="273">
        <v>70.81</v>
      </c>
    </row>
    <row r="1522" spans="1:4" ht="67.5">
      <c r="A1522" s="271" t="s">
        <v>3258</v>
      </c>
      <c r="B1522" s="272" t="s">
        <v>3259</v>
      </c>
      <c r="C1522" s="271" t="s">
        <v>437</v>
      </c>
      <c r="D1522" s="273">
        <v>74.849999999999994</v>
      </c>
    </row>
    <row r="1523" spans="1:4" ht="67.5">
      <c r="A1523" s="271" t="s">
        <v>3260</v>
      </c>
      <c r="B1523" s="272" t="s">
        <v>3261</v>
      </c>
      <c r="C1523" s="271" t="s">
        <v>437</v>
      </c>
      <c r="D1523" s="273">
        <v>70.069999999999993</v>
      </c>
    </row>
    <row r="1524" spans="1:4" ht="54">
      <c r="A1524" s="271" t="s">
        <v>3262</v>
      </c>
      <c r="B1524" s="272" t="s">
        <v>3263</v>
      </c>
      <c r="C1524" s="271" t="s">
        <v>437</v>
      </c>
      <c r="D1524" s="273">
        <v>49.55</v>
      </c>
    </row>
    <row r="1525" spans="1:4" ht="54">
      <c r="A1525" s="271" t="s">
        <v>3264</v>
      </c>
      <c r="B1525" s="272" t="s">
        <v>3265</v>
      </c>
      <c r="C1525" s="271" t="s">
        <v>437</v>
      </c>
      <c r="D1525" s="273">
        <v>416.31</v>
      </c>
    </row>
    <row r="1526" spans="1:4" ht="40.5">
      <c r="A1526" s="271" t="s">
        <v>3266</v>
      </c>
      <c r="B1526" s="272" t="s">
        <v>3267</v>
      </c>
      <c r="C1526" s="271" t="s">
        <v>437</v>
      </c>
      <c r="D1526" s="273">
        <v>30.61</v>
      </c>
    </row>
    <row r="1527" spans="1:4" ht="40.5">
      <c r="A1527" s="271" t="s">
        <v>3268</v>
      </c>
      <c r="B1527" s="272" t="s">
        <v>3269</v>
      </c>
      <c r="C1527" s="271" t="s">
        <v>437</v>
      </c>
      <c r="D1527" s="273">
        <v>33</v>
      </c>
    </row>
    <row r="1528" spans="1:4" ht="40.5">
      <c r="A1528" s="271" t="s">
        <v>3270</v>
      </c>
      <c r="B1528" s="272" t="s">
        <v>3271</v>
      </c>
      <c r="C1528" s="271" t="s">
        <v>437</v>
      </c>
      <c r="D1528" s="273">
        <v>37.340000000000003</v>
      </c>
    </row>
    <row r="1529" spans="1:4" ht="40.5">
      <c r="A1529" s="271" t="s">
        <v>3272</v>
      </c>
      <c r="B1529" s="272" t="s">
        <v>3273</v>
      </c>
      <c r="C1529" s="271" t="s">
        <v>437</v>
      </c>
      <c r="D1529" s="273">
        <v>35.22</v>
      </c>
    </row>
    <row r="1530" spans="1:4" ht="40.5">
      <c r="A1530" s="271" t="s">
        <v>3274</v>
      </c>
      <c r="B1530" s="272" t="s">
        <v>3275</v>
      </c>
      <c r="C1530" s="271" t="s">
        <v>437</v>
      </c>
      <c r="D1530" s="273">
        <v>29</v>
      </c>
    </row>
    <row r="1531" spans="1:4" ht="40.5">
      <c r="A1531" s="271" t="s">
        <v>3276</v>
      </c>
      <c r="B1531" s="272" t="s">
        <v>3277</v>
      </c>
      <c r="C1531" s="271" t="s">
        <v>437</v>
      </c>
      <c r="D1531" s="273">
        <v>27.41</v>
      </c>
    </row>
    <row r="1532" spans="1:4" ht="40.5">
      <c r="A1532" s="271" t="s">
        <v>3278</v>
      </c>
      <c r="B1532" s="272" t="s">
        <v>3279</v>
      </c>
      <c r="C1532" s="271" t="s">
        <v>437</v>
      </c>
      <c r="D1532" s="273">
        <v>41.6</v>
      </c>
    </row>
    <row r="1533" spans="1:4" ht="40.5">
      <c r="A1533" s="271" t="s">
        <v>3280</v>
      </c>
      <c r="B1533" s="272" t="s">
        <v>3281</v>
      </c>
      <c r="C1533" s="271" t="s">
        <v>437</v>
      </c>
      <c r="D1533" s="273">
        <v>27.41</v>
      </c>
    </row>
    <row r="1534" spans="1:4" ht="40.5">
      <c r="A1534" s="271" t="s">
        <v>3282</v>
      </c>
      <c r="B1534" s="272" t="s">
        <v>3283</v>
      </c>
      <c r="C1534" s="271" t="s">
        <v>437</v>
      </c>
      <c r="D1534" s="273">
        <v>10.98</v>
      </c>
    </row>
    <row r="1535" spans="1:4" ht="40.5">
      <c r="A1535" s="271" t="s">
        <v>3284</v>
      </c>
      <c r="B1535" s="272" t="s">
        <v>3285</v>
      </c>
      <c r="C1535" s="271" t="s">
        <v>437</v>
      </c>
      <c r="D1535" s="273">
        <v>11.35</v>
      </c>
    </row>
    <row r="1536" spans="1:4" ht="40.5">
      <c r="A1536" s="271" t="s">
        <v>3286</v>
      </c>
      <c r="B1536" s="272" t="s">
        <v>3287</v>
      </c>
      <c r="C1536" s="271" t="s">
        <v>437</v>
      </c>
      <c r="D1536" s="273">
        <v>13</v>
      </c>
    </row>
    <row r="1537" spans="1:4" ht="40.5">
      <c r="A1537" s="271" t="s">
        <v>3288</v>
      </c>
      <c r="B1537" s="272" t="s">
        <v>3289</v>
      </c>
      <c r="C1537" s="271" t="s">
        <v>437</v>
      </c>
      <c r="D1537" s="273">
        <v>13.28</v>
      </c>
    </row>
    <row r="1538" spans="1:4" ht="40.5">
      <c r="A1538" s="271" t="s">
        <v>3290</v>
      </c>
      <c r="B1538" s="272" t="s">
        <v>3291</v>
      </c>
      <c r="C1538" s="271" t="s">
        <v>437</v>
      </c>
      <c r="D1538" s="273">
        <v>11.06</v>
      </c>
    </row>
    <row r="1539" spans="1:4" ht="40.5">
      <c r="A1539" s="271" t="s">
        <v>3292</v>
      </c>
      <c r="B1539" s="272" t="s">
        <v>3293</v>
      </c>
      <c r="C1539" s="271" t="s">
        <v>437</v>
      </c>
      <c r="D1539" s="273">
        <v>17.04</v>
      </c>
    </row>
    <row r="1540" spans="1:4" ht="40.5">
      <c r="A1540" s="271" t="s">
        <v>3294</v>
      </c>
      <c r="B1540" s="272" t="s">
        <v>3295</v>
      </c>
      <c r="C1540" s="271" t="s">
        <v>437</v>
      </c>
      <c r="D1540" s="273">
        <v>30.36</v>
      </c>
    </row>
    <row r="1541" spans="1:4" ht="40.5">
      <c r="A1541" s="271" t="s">
        <v>3296</v>
      </c>
      <c r="B1541" s="272" t="s">
        <v>3297</v>
      </c>
      <c r="C1541" s="271" t="s">
        <v>437</v>
      </c>
      <c r="D1541" s="273">
        <v>12.26</v>
      </c>
    </row>
    <row r="1542" spans="1:4" ht="13.5">
      <c r="A1542" s="271" t="s">
        <v>3298</v>
      </c>
      <c r="B1542" s="272" t="s">
        <v>3299</v>
      </c>
      <c r="C1542" s="271" t="s">
        <v>437</v>
      </c>
      <c r="D1542" s="273">
        <v>22.96</v>
      </c>
    </row>
    <row r="1543" spans="1:4" ht="40.5">
      <c r="A1543" s="271" t="s">
        <v>3300</v>
      </c>
      <c r="B1543" s="272" t="s">
        <v>3301</v>
      </c>
      <c r="C1543" s="271" t="s">
        <v>437</v>
      </c>
      <c r="D1543" s="273">
        <v>11.01</v>
      </c>
    </row>
    <row r="1544" spans="1:4" ht="40.5">
      <c r="A1544" s="271" t="s">
        <v>3302</v>
      </c>
      <c r="B1544" s="272" t="s">
        <v>3303</v>
      </c>
      <c r="C1544" s="271" t="s">
        <v>437</v>
      </c>
      <c r="D1544" s="273">
        <v>11.14</v>
      </c>
    </row>
    <row r="1545" spans="1:4" ht="40.5">
      <c r="A1545" s="271" t="s">
        <v>3304</v>
      </c>
      <c r="B1545" s="272" t="s">
        <v>3305</v>
      </c>
      <c r="C1545" s="271" t="s">
        <v>437</v>
      </c>
      <c r="D1545" s="273">
        <v>11.34</v>
      </c>
    </row>
    <row r="1546" spans="1:4" ht="40.5">
      <c r="A1546" s="271" t="s">
        <v>3306</v>
      </c>
      <c r="B1546" s="272" t="s">
        <v>3307</v>
      </c>
      <c r="C1546" s="271" t="s">
        <v>437</v>
      </c>
      <c r="D1546" s="273">
        <v>11.14</v>
      </c>
    </row>
    <row r="1547" spans="1:4" ht="40.5">
      <c r="A1547" s="271" t="s">
        <v>3308</v>
      </c>
      <c r="B1547" s="272" t="s">
        <v>3309</v>
      </c>
      <c r="C1547" s="271" t="s">
        <v>437</v>
      </c>
      <c r="D1547" s="273">
        <v>39.35</v>
      </c>
    </row>
    <row r="1548" spans="1:4" ht="40.5">
      <c r="A1548" s="271" t="s">
        <v>3310</v>
      </c>
      <c r="B1548" s="272" t="s">
        <v>3311</v>
      </c>
      <c r="C1548" s="271" t="s">
        <v>437</v>
      </c>
      <c r="D1548" s="273">
        <v>65.34</v>
      </c>
    </row>
    <row r="1549" spans="1:4" ht="40.5">
      <c r="A1549" s="271" t="s">
        <v>3312</v>
      </c>
      <c r="B1549" s="272" t="s">
        <v>3313</v>
      </c>
      <c r="C1549" s="271" t="s">
        <v>437</v>
      </c>
      <c r="D1549" s="273">
        <v>26.95</v>
      </c>
    </row>
    <row r="1550" spans="1:4" ht="27">
      <c r="A1550" s="271" t="s">
        <v>3314</v>
      </c>
      <c r="B1550" s="272" t="s">
        <v>3315</v>
      </c>
      <c r="C1550" s="271" t="s">
        <v>437</v>
      </c>
      <c r="D1550" s="273">
        <v>8.26</v>
      </c>
    </row>
    <row r="1551" spans="1:4" ht="40.5">
      <c r="A1551" s="271" t="s">
        <v>3316</v>
      </c>
      <c r="B1551" s="272" t="s">
        <v>3317</v>
      </c>
      <c r="C1551" s="271" t="s">
        <v>263</v>
      </c>
      <c r="D1551" s="273">
        <v>50.78</v>
      </c>
    </row>
    <row r="1552" spans="1:4" ht="40.5">
      <c r="A1552" s="271" t="s">
        <v>3318</v>
      </c>
      <c r="B1552" s="272" t="s">
        <v>3319</v>
      </c>
      <c r="C1552" s="271" t="s">
        <v>263</v>
      </c>
      <c r="D1552" s="273">
        <v>74.7</v>
      </c>
    </row>
    <row r="1553" spans="1:4" ht="40.5">
      <c r="A1553" s="271" t="s">
        <v>3320</v>
      </c>
      <c r="B1553" s="272" t="s">
        <v>3321</v>
      </c>
      <c r="C1553" s="271" t="s">
        <v>263</v>
      </c>
      <c r="D1553" s="273">
        <v>97.2</v>
      </c>
    </row>
    <row r="1554" spans="1:4" ht="40.5">
      <c r="A1554" s="271" t="s">
        <v>3322</v>
      </c>
      <c r="B1554" s="272" t="s">
        <v>3323</v>
      </c>
      <c r="C1554" s="271" t="s">
        <v>263</v>
      </c>
      <c r="D1554" s="273">
        <v>21.79</v>
      </c>
    </row>
    <row r="1555" spans="1:4" ht="40.5">
      <c r="A1555" s="271" t="s">
        <v>3324</v>
      </c>
      <c r="B1555" s="272" t="s">
        <v>3325</v>
      </c>
      <c r="C1555" s="271" t="s">
        <v>263</v>
      </c>
      <c r="D1555" s="273">
        <v>22.38</v>
      </c>
    </row>
    <row r="1556" spans="1:4" ht="40.5">
      <c r="A1556" s="271" t="s">
        <v>3326</v>
      </c>
      <c r="B1556" s="272" t="s">
        <v>3327</v>
      </c>
      <c r="C1556" s="271" t="s">
        <v>263</v>
      </c>
      <c r="D1556" s="273">
        <v>23.48</v>
      </c>
    </row>
    <row r="1557" spans="1:4" ht="40.5">
      <c r="A1557" s="271" t="s">
        <v>3328</v>
      </c>
      <c r="B1557" s="272" t="s">
        <v>3329</v>
      </c>
      <c r="C1557" s="271" t="s">
        <v>263</v>
      </c>
      <c r="D1557" s="273">
        <v>36.86</v>
      </c>
    </row>
    <row r="1558" spans="1:4" ht="27">
      <c r="A1558" s="271" t="s">
        <v>3330</v>
      </c>
      <c r="B1558" s="272" t="s">
        <v>3331</v>
      </c>
      <c r="C1558" s="271" t="s">
        <v>184</v>
      </c>
      <c r="D1558" s="273">
        <v>484.67</v>
      </c>
    </row>
    <row r="1559" spans="1:4" ht="40.5">
      <c r="A1559" s="271" t="s">
        <v>3332</v>
      </c>
      <c r="B1559" s="272" t="s">
        <v>3333</v>
      </c>
      <c r="C1559" s="271" t="s">
        <v>437</v>
      </c>
      <c r="D1559" s="273">
        <v>36.340000000000003</v>
      </c>
    </row>
    <row r="1560" spans="1:4" ht="54">
      <c r="A1560" s="271" t="s">
        <v>3334</v>
      </c>
      <c r="B1560" s="272" t="s">
        <v>3335</v>
      </c>
      <c r="C1560" s="271" t="s">
        <v>437</v>
      </c>
      <c r="D1560" s="273">
        <v>2215.9499999999998</v>
      </c>
    </row>
    <row r="1561" spans="1:4" ht="67.5">
      <c r="A1561" s="271" t="s">
        <v>3336</v>
      </c>
      <c r="B1561" s="272" t="s">
        <v>3337</v>
      </c>
      <c r="C1561" s="271" t="s">
        <v>437</v>
      </c>
      <c r="D1561" s="273">
        <v>2304.7199999999998</v>
      </c>
    </row>
    <row r="1562" spans="1:4" ht="54">
      <c r="A1562" s="271" t="s">
        <v>3338</v>
      </c>
      <c r="B1562" s="272" t="s">
        <v>3339</v>
      </c>
      <c r="C1562" s="271" t="s">
        <v>437</v>
      </c>
      <c r="D1562" s="273">
        <v>2469.48</v>
      </c>
    </row>
    <row r="1563" spans="1:4" ht="67.5">
      <c r="A1563" s="271" t="s">
        <v>3340</v>
      </c>
      <c r="B1563" s="272" t="s">
        <v>3341</v>
      </c>
      <c r="C1563" s="271" t="s">
        <v>437</v>
      </c>
      <c r="D1563" s="273">
        <v>2536.6799999999998</v>
      </c>
    </row>
    <row r="1564" spans="1:4" ht="67.5">
      <c r="A1564" s="271" t="s">
        <v>3342</v>
      </c>
      <c r="B1564" s="272" t="s">
        <v>3343</v>
      </c>
      <c r="C1564" s="271" t="s">
        <v>437</v>
      </c>
      <c r="D1564" s="273">
        <v>2581.08</v>
      </c>
    </row>
    <row r="1565" spans="1:4" ht="67.5">
      <c r="A1565" s="271" t="s">
        <v>3344</v>
      </c>
      <c r="B1565" s="272" t="s">
        <v>3345</v>
      </c>
      <c r="C1565" s="271" t="s">
        <v>437</v>
      </c>
      <c r="D1565" s="273">
        <v>3388.43</v>
      </c>
    </row>
    <row r="1566" spans="1:4" ht="67.5">
      <c r="A1566" s="271" t="s">
        <v>3346</v>
      </c>
      <c r="B1566" s="272" t="s">
        <v>3347</v>
      </c>
      <c r="C1566" s="271" t="s">
        <v>437</v>
      </c>
      <c r="D1566" s="273">
        <v>3688.33</v>
      </c>
    </row>
    <row r="1567" spans="1:4" ht="67.5">
      <c r="A1567" s="271" t="s">
        <v>3348</v>
      </c>
      <c r="B1567" s="272" t="s">
        <v>3349</v>
      </c>
      <c r="C1567" s="271" t="s">
        <v>437</v>
      </c>
      <c r="D1567" s="273">
        <v>5764.73</v>
      </c>
    </row>
    <row r="1568" spans="1:4" ht="67.5">
      <c r="A1568" s="271" t="s">
        <v>3350</v>
      </c>
      <c r="B1568" s="272" t="s">
        <v>3351</v>
      </c>
      <c r="C1568" s="271" t="s">
        <v>437</v>
      </c>
      <c r="D1568" s="273">
        <v>5833.99</v>
      </c>
    </row>
    <row r="1569" spans="1:4" ht="67.5">
      <c r="A1569" s="271" t="s">
        <v>3352</v>
      </c>
      <c r="B1569" s="272" t="s">
        <v>3353</v>
      </c>
      <c r="C1569" s="271" t="s">
        <v>437</v>
      </c>
      <c r="D1569" s="273">
        <v>5861.62</v>
      </c>
    </row>
    <row r="1570" spans="1:4" ht="67.5">
      <c r="A1570" s="271" t="s">
        <v>3354</v>
      </c>
      <c r="B1570" s="272" t="s">
        <v>3355</v>
      </c>
      <c r="C1570" s="271" t="s">
        <v>437</v>
      </c>
      <c r="D1570" s="273">
        <v>8200.2199999999993</v>
      </c>
    </row>
    <row r="1571" spans="1:4" ht="67.5">
      <c r="A1571" s="271" t="s">
        <v>3356</v>
      </c>
      <c r="B1571" s="272" t="s">
        <v>3357</v>
      </c>
      <c r="C1571" s="271" t="s">
        <v>437</v>
      </c>
      <c r="D1571" s="273">
        <v>8050.51</v>
      </c>
    </row>
    <row r="1572" spans="1:4" ht="67.5">
      <c r="A1572" s="271" t="s">
        <v>3358</v>
      </c>
      <c r="B1572" s="272" t="s">
        <v>3359</v>
      </c>
      <c r="C1572" s="271" t="s">
        <v>437</v>
      </c>
      <c r="D1572" s="273">
        <v>8196.3700000000008</v>
      </c>
    </row>
    <row r="1573" spans="1:4" ht="67.5">
      <c r="A1573" s="271" t="s">
        <v>3360</v>
      </c>
      <c r="B1573" s="272" t="s">
        <v>3361</v>
      </c>
      <c r="C1573" s="271" t="s">
        <v>437</v>
      </c>
      <c r="D1573" s="273">
        <v>8578.75</v>
      </c>
    </row>
    <row r="1574" spans="1:4" ht="67.5">
      <c r="A1574" s="271" t="s">
        <v>3362</v>
      </c>
      <c r="B1574" s="272" t="s">
        <v>3363</v>
      </c>
      <c r="C1574" s="271" t="s">
        <v>437</v>
      </c>
      <c r="D1574" s="273">
        <v>9498.4599999999991</v>
      </c>
    </row>
    <row r="1575" spans="1:4" ht="67.5">
      <c r="A1575" s="271" t="s">
        <v>3364</v>
      </c>
      <c r="B1575" s="272" t="s">
        <v>3365</v>
      </c>
      <c r="C1575" s="271" t="s">
        <v>437</v>
      </c>
      <c r="D1575" s="273">
        <v>9627.75</v>
      </c>
    </row>
    <row r="1576" spans="1:4" ht="67.5">
      <c r="A1576" s="271" t="s">
        <v>3366</v>
      </c>
      <c r="B1576" s="272" t="s">
        <v>3367</v>
      </c>
      <c r="C1576" s="271" t="s">
        <v>437</v>
      </c>
      <c r="D1576" s="273">
        <v>10029.66</v>
      </c>
    </row>
    <row r="1577" spans="1:4" ht="67.5">
      <c r="A1577" s="271" t="s">
        <v>3368</v>
      </c>
      <c r="B1577" s="272" t="s">
        <v>3369</v>
      </c>
      <c r="C1577" s="271" t="s">
        <v>437</v>
      </c>
      <c r="D1577" s="273">
        <v>11396.39</v>
      </c>
    </row>
    <row r="1578" spans="1:4" ht="67.5">
      <c r="A1578" s="271" t="s">
        <v>3370</v>
      </c>
      <c r="B1578" s="272" t="s">
        <v>3371</v>
      </c>
      <c r="C1578" s="271" t="s">
        <v>437</v>
      </c>
      <c r="D1578" s="273">
        <v>11514.11</v>
      </c>
    </row>
    <row r="1579" spans="1:4" ht="40.5">
      <c r="A1579" s="271" t="s">
        <v>3372</v>
      </c>
      <c r="B1579" s="272" t="s">
        <v>3373</v>
      </c>
      <c r="C1579" s="271" t="s">
        <v>437</v>
      </c>
      <c r="D1579" s="273">
        <v>9.35</v>
      </c>
    </row>
    <row r="1580" spans="1:4" ht="40.5">
      <c r="A1580" s="271" t="s">
        <v>3374</v>
      </c>
      <c r="B1580" s="272" t="s">
        <v>3375</v>
      </c>
      <c r="C1580" s="271" t="s">
        <v>263</v>
      </c>
      <c r="D1580" s="273">
        <v>8.1199999999999992</v>
      </c>
    </row>
    <row r="1581" spans="1:4" ht="40.5">
      <c r="A1581" s="271" t="s">
        <v>3376</v>
      </c>
      <c r="B1581" s="272" t="s">
        <v>3377</v>
      </c>
      <c r="C1581" s="271" t="s">
        <v>263</v>
      </c>
      <c r="D1581" s="273">
        <v>16.489999999999998</v>
      </c>
    </row>
    <row r="1582" spans="1:4" ht="40.5">
      <c r="A1582" s="271" t="s">
        <v>3378</v>
      </c>
      <c r="B1582" s="272" t="s">
        <v>3379</v>
      </c>
      <c r="C1582" s="271" t="s">
        <v>437</v>
      </c>
      <c r="D1582" s="273">
        <v>1994.46</v>
      </c>
    </row>
    <row r="1583" spans="1:4" ht="54">
      <c r="A1583" s="271" t="s">
        <v>3380</v>
      </c>
      <c r="B1583" s="272" t="s">
        <v>3381</v>
      </c>
      <c r="C1583" s="271" t="s">
        <v>437</v>
      </c>
      <c r="D1583" s="273">
        <v>289.89999999999998</v>
      </c>
    </row>
    <row r="1584" spans="1:4" ht="40.5">
      <c r="A1584" s="271" t="s">
        <v>3382</v>
      </c>
      <c r="B1584" s="272" t="s">
        <v>3383</v>
      </c>
      <c r="C1584" s="271" t="s">
        <v>437</v>
      </c>
      <c r="D1584" s="273">
        <v>2829.93</v>
      </c>
    </row>
    <row r="1585" spans="1:4" ht="54">
      <c r="A1585" s="271" t="s">
        <v>3384</v>
      </c>
      <c r="B1585" s="272" t="s">
        <v>3385</v>
      </c>
      <c r="C1585" s="271" t="s">
        <v>437</v>
      </c>
      <c r="D1585" s="273">
        <v>5548.79</v>
      </c>
    </row>
    <row r="1586" spans="1:4" ht="54">
      <c r="A1586" s="271" t="s">
        <v>3386</v>
      </c>
      <c r="B1586" s="272" t="s">
        <v>3387</v>
      </c>
      <c r="C1586" s="271" t="s">
        <v>437</v>
      </c>
      <c r="D1586" s="273">
        <v>4274.18</v>
      </c>
    </row>
    <row r="1587" spans="1:4" ht="54">
      <c r="A1587" s="271" t="s">
        <v>3388</v>
      </c>
      <c r="B1587" s="272" t="s">
        <v>3389</v>
      </c>
      <c r="C1587" s="271" t="s">
        <v>437</v>
      </c>
      <c r="D1587" s="273">
        <v>4931.0600000000004</v>
      </c>
    </row>
    <row r="1588" spans="1:4" ht="40.5">
      <c r="A1588" s="271" t="s">
        <v>3390</v>
      </c>
      <c r="B1588" s="272" t="s">
        <v>3391</v>
      </c>
      <c r="C1588" s="271" t="s">
        <v>437</v>
      </c>
      <c r="D1588" s="273">
        <v>590.4</v>
      </c>
    </row>
    <row r="1589" spans="1:4" ht="40.5">
      <c r="A1589" s="271" t="s">
        <v>3392</v>
      </c>
      <c r="B1589" s="272" t="s">
        <v>3393</v>
      </c>
      <c r="C1589" s="271" t="s">
        <v>437</v>
      </c>
      <c r="D1589" s="273">
        <v>290.89999999999998</v>
      </c>
    </row>
    <row r="1590" spans="1:4" ht="54">
      <c r="A1590" s="271" t="s">
        <v>3394</v>
      </c>
      <c r="B1590" s="272" t="s">
        <v>3395</v>
      </c>
      <c r="C1590" s="271" t="s">
        <v>437</v>
      </c>
      <c r="D1590" s="273">
        <v>539.30999999999995</v>
      </c>
    </row>
    <row r="1591" spans="1:4" ht="40.5">
      <c r="A1591" s="271" t="s">
        <v>3396</v>
      </c>
      <c r="B1591" s="272" t="s">
        <v>3397</v>
      </c>
      <c r="C1591" s="271" t="s">
        <v>437</v>
      </c>
      <c r="D1591" s="273">
        <v>641.91999999999996</v>
      </c>
    </row>
    <row r="1592" spans="1:4" ht="40.5">
      <c r="A1592" s="271" t="s">
        <v>3398</v>
      </c>
      <c r="B1592" s="272" t="s">
        <v>3399</v>
      </c>
      <c r="C1592" s="271" t="s">
        <v>437</v>
      </c>
      <c r="D1592" s="273">
        <v>2372.8000000000002</v>
      </c>
    </row>
    <row r="1593" spans="1:4" ht="40.5">
      <c r="A1593" s="271" t="s">
        <v>3400</v>
      </c>
      <c r="B1593" s="272" t="s">
        <v>3401</v>
      </c>
      <c r="C1593" s="271" t="s">
        <v>437</v>
      </c>
      <c r="D1593" s="273">
        <v>204.51</v>
      </c>
    </row>
    <row r="1594" spans="1:4" ht="40.5">
      <c r="A1594" s="271" t="s">
        <v>3402</v>
      </c>
      <c r="B1594" s="272" t="s">
        <v>3403</v>
      </c>
      <c r="C1594" s="271" t="s">
        <v>437</v>
      </c>
      <c r="D1594" s="273">
        <v>177.83</v>
      </c>
    </row>
    <row r="1595" spans="1:4" ht="27">
      <c r="A1595" s="271" t="s">
        <v>3404</v>
      </c>
      <c r="B1595" s="272" t="s">
        <v>3405</v>
      </c>
      <c r="C1595" s="271" t="s">
        <v>437</v>
      </c>
      <c r="D1595" s="273">
        <v>178.35</v>
      </c>
    </row>
    <row r="1596" spans="1:4" ht="27">
      <c r="A1596" s="271" t="s">
        <v>3406</v>
      </c>
      <c r="B1596" s="272" t="s">
        <v>3407</v>
      </c>
      <c r="C1596" s="271" t="s">
        <v>437</v>
      </c>
      <c r="D1596" s="273">
        <v>246.69</v>
      </c>
    </row>
    <row r="1597" spans="1:4" ht="27">
      <c r="A1597" s="271" t="s">
        <v>3408</v>
      </c>
      <c r="B1597" s="272" t="s">
        <v>3409</v>
      </c>
      <c r="C1597" s="271" t="s">
        <v>437</v>
      </c>
      <c r="D1597" s="273">
        <v>332.54</v>
      </c>
    </row>
    <row r="1598" spans="1:4" ht="27">
      <c r="A1598" s="271" t="s">
        <v>3410</v>
      </c>
      <c r="B1598" s="272" t="s">
        <v>3411</v>
      </c>
      <c r="C1598" s="271" t="s">
        <v>437</v>
      </c>
      <c r="D1598" s="273">
        <v>431.75</v>
      </c>
    </row>
    <row r="1599" spans="1:4" ht="27">
      <c r="A1599" s="271" t="s">
        <v>3412</v>
      </c>
      <c r="B1599" s="272" t="s">
        <v>3413</v>
      </c>
      <c r="C1599" s="271" t="s">
        <v>437</v>
      </c>
      <c r="D1599" s="273">
        <v>733.93</v>
      </c>
    </row>
    <row r="1600" spans="1:4" ht="27">
      <c r="A1600" s="271" t="s">
        <v>3414</v>
      </c>
      <c r="B1600" s="272" t="s">
        <v>3415</v>
      </c>
      <c r="C1600" s="271" t="s">
        <v>437</v>
      </c>
      <c r="D1600" s="273">
        <v>983.53</v>
      </c>
    </row>
    <row r="1601" spans="1:4" ht="27">
      <c r="A1601" s="271" t="s">
        <v>3416</v>
      </c>
      <c r="B1601" s="272" t="s">
        <v>3417</v>
      </c>
      <c r="C1601" s="271" t="s">
        <v>437</v>
      </c>
      <c r="D1601" s="273">
        <v>137.4</v>
      </c>
    </row>
    <row r="1602" spans="1:4" ht="13.5">
      <c r="A1602" s="271" t="s">
        <v>3418</v>
      </c>
      <c r="B1602" s="272" t="s">
        <v>3419</v>
      </c>
      <c r="C1602" s="271" t="s">
        <v>437</v>
      </c>
      <c r="D1602" s="273">
        <v>67.83</v>
      </c>
    </row>
    <row r="1603" spans="1:4" ht="13.5">
      <c r="A1603" s="271" t="s">
        <v>3420</v>
      </c>
      <c r="B1603" s="272" t="s">
        <v>3421</v>
      </c>
      <c r="C1603" s="271" t="s">
        <v>437</v>
      </c>
      <c r="D1603" s="273">
        <v>211.43</v>
      </c>
    </row>
    <row r="1604" spans="1:4" ht="13.5">
      <c r="A1604" s="271" t="s">
        <v>3422</v>
      </c>
      <c r="B1604" s="272" t="s">
        <v>3423</v>
      </c>
      <c r="C1604" s="271" t="s">
        <v>437</v>
      </c>
      <c r="D1604" s="273">
        <v>211.43</v>
      </c>
    </row>
    <row r="1605" spans="1:4" ht="13.5">
      <c r="A1605" s="271" t="s">
        <v>3424</v>
      </c>
      <c r="B1605" s="272" t="s">
        <v>3425</v>
      </c>
      <c r="C1605" s="271" t="s">
        <v>437</v>
      </c>
      <c r="D1605" s="273">
        <v>211.43</v>
      </c>
    </row>
    <row r="1606" spans="1:4" ht="13.5">
      <c r="A1606" s="271" t="s">
        <v>3426</v>
      </c>
      <c r="B1606" s="272" t="s">
        <v>3427</v>
      </c>
      <c r="C1606" s="271" t="s">
        <v>437</v>
      </c>
      <c r="D1606" s="273">
        <v>56.5</v>
      </c>
    </row>
    <row r="1607" spans="1:4" ht="13.5">
      <c r="A1607" s="271" t="s">
        <v>3428</v>
      </c>
      <c r="B1607" s="272" t="s">
        <v>3429</v>
      </c>
      <c r="C1607" s="271" t="s">
        <v>437</v>
      </c>
      <c r="D1607" s="273">
        <v>56.5</v>
      </c>
    </row>
    <row r="1608" spans="1:4" ht="13.5">
      <c r="A1608" s="271" t="s">
        <v>3430</v>
      </c>
      <c r="B1608" s="272" t="s">
        <v>3431</v>
      </c>
      <c r="C1608" s="271" t="s">
        <v>437</v>
      </c>
      <c r="D1608" s="273">
        <v>56.5</v>
      </c>
    </row>
    <row r="1609" spans="1:4" ht="13.5">
      <c r="A1609" s="271" t="s">
        <v>3432</v>
      </c>
      <c r="B1609" s="272" t="s">
        <v>3433</v>
      </c>
      <c r="C1609" s="271" t="s">
        <v>437</v>
      </c>
      <c r="D1609" s="273">
        <v>56.5</v>
      </c>
    </row>
    <row r="1610" spans="1:4" ht="13.5">
      <c r="A1610" s="271" t="s">
        <v>3434</v>
      </c>
      <c r="B1610" s="272" t="s">
        <v>3435</v>
      </c>
      <c r="C1610" s="271" t="s">
        <v>437</v>
      </c>
      <c r="D1610" s="273">
        <v>56.5</v>
      </c>
    </row>
    <row r="1611" spans="1:4" ht="13.5">
      <c r="A1611" s="271" t="s">
        <v>3436</v>
      </c>
      <c r="B1611" s="272" t="s">
        <v>3437</v>
      </c>
      <c r="C1611" s="271" t="s">
        <v>437</v>
      </c>
      <c r="D1611" s="273">
        <v>67.83</v>
      </c>
    </row>
    <row r="1612" spans="1:4" ht="13.5">
      <c r="A1612" s="271" t="s">
        <v>3438</v>
      </c>
      <c r="B1612" s="272" t="s">
        <v>3439</v>
      </c>
      <c r="C1612" s="271" t="s">
        <v>437</v>
      </c>
      <c r="D1612" s="273">
        <v>67.83</v>
      </c>
    </row>
    <row r="1613" spans="1:4" ht="13.5">
      <c r="A1613" s="271" t="s">
        <v>3440</v>
      </c>
      <c r="B1613" s="272" t="s">
        <v>3441</v>
      </c>
      <c r="C1613" s="271" t="s">
        <v>437</v>
      </c>
      <c r="D1613" s="273">
        <v>67.83</v>
      </c>
    </row>
    <row r="1614" spans="1:4" ht="13.5">
      <c r="A1614" s="271" t="s">
        <v>3442</v>
      </c>
      <c r="B1614" s="272" t="s">
        <v>3443</v>
      </c>
      <c r="C1614" s="271" t="s">
        <v>437</v>
      </c>
      <c r="D1614" s="273">
        <v>43.56</v>
      </c>
    </row>
    <row r="1615" spans="1:4" ht="13.5">
      <c r="A1615" s="271" t="s">
        <v>3444</v>
      </c>
      <c r="B1615" s="272" t="s">
        <v>3445</v>
      </c>
      <c r="C1615" s="271" t="s">
        <v>437</v>
      </c>
      <c r="D1615" s="273">
        <v>59.51</v>
      </c>
    </row>
    <row r="1616" spans="1:4" ht="13.5">
      <c r="A1616" s="271" t="s">
        <v>3446</v>
      </c>
      <c r="B1616" s="272" t="s">
        <v>3447</v>
      </c>
      <c r="C1616" s="271" t="s">
        <v>437</v>
      </c>
      <c r="D1616" s="273">
        <v>43.56</v>
      </c>
    </row>
    <row r="1617" spans="1:4" ht="13.5">
      <c r="A1617" s="271" t="s">
        <v>3448</v>
      </c>
      <c r="B1617" s="272" t="s">
        <v>3449</v>
      </c>
      <c r="C1617" s="271" t="s">
        <v>437</v>
      </c>
      <c r="D1617" s="273">
        <v>43.56</v>
      </c>
    </row>
    <row r="1618" spans="1:4" ht="13.5">
      <c r="A1618" s="271" t="s">
        <v>3450</v>
      </c>
      <c r="B1618" s="272" t="s">
        <v>3451</v>
      </c>
      <c r="C1618" s="271" t="s">
        <v>437</v>
      </c>
      <c r="D1618" s="273">
        <v>43.56</v>
      </c>
    </row>
    <row r="1619" spans="1:4" ht="13.5">
      <c r="A1619" s="271" t="s">
        <v>3452</v>
      </c>
      <c r="B1619" s="272" t="s">
        <v>3453</v>
      </c>
      <c r="C1619" s="271" t="s">
        <v>437</v>
      </c>
      <c r="D1619" s="273">
        <v>43.56</v>
      </c>
    </row>
    <row r="1620" spans="1:4" ht="13.5">
      <c r="A1620" s="271" t="s">
        <v>3454</v>
      </c>
      <c r="B1620" s="272" t="s">
        <v>3455</v>
      </c>
      <c r="C1620" s="271" t="s">
        <v>437</v>
      </c>
      <c r="D1620" s="273">
        <v>43.56</v>
      </c>
    </row>
    <row r="1621" spans="1:4" ht="13.5">
      <c r="A1621" s="271" t="s">
        <v>3456</v>
      </c>
      <c r="B1621" s="272" t="s">
        <v>3457</v>
      </c>
      <c r="C1621" s="271" t="s">
        <v>437</v>
      </c>
      <c r="D1621" s="273">
        <v>43.56</v>
      </c>
    </row>
    <row r="1622" spans="1:4" ht="13.5">
      <c r="A1622" s="271" t="s">
        <v>3458</v>
      </c>
      <c r="B1622" s="272" t="s">
        <v>3459</v>
      </c>
      <c r="C1622" s="271" t="s">
        <v>437</v>
      </c>
      <c r="D1622" s="273">
        <v>43.56</v>
      </c>
    </row>
    <row r="1623" spans="1:4" ht="13.5">
      <c r="A1623" s="271" t="s">
        <v>3460</v>
      </c>
      <c r="B1623" s="272" t="s">
        <v>3461</v>
      </c>
      <c r="C1623" s="271" t="s">
        <v>437</v>
      </c>
      <c r="D1623" s="273">
        <v>45.13</v>
      </c>
    </row>
    <row r="1624" spans="1:4" ht="13.5">
      <c r="A1624" s="271" t="s">
        <v>3462</v>
      </c>
      <c r="B1624" s="272" t="s">
        <v>3463</v>
      </c>
      <c r="C1624" s="271" t="s">
        <v>437</v>
      </c>
      <c r="D1624" s="273">
        <v>45.13</v>
      </c>
    </row>
    <row r="1625" spans="1:4" ht="13.5">
      <c r="A1625" s="271" t="s">
        <v>3464</v>
      </c>
      <c r="B1625" s="272" t="s">
        <v>3465</v>
      </c>
      <c r="C1625" s="271" t="s">
        <v>437</v>
      </c>
      <c r="D1625" s="273">
        <v>54.65</v>
      </c>
    </row>
    <row r="1626" spans="1:4" ht="13.5">
      <c r="A1626" s="271" t="s">
        <v>3466</v>
      </c>
      <c r="B1626" s="272" t="s">
        <v>3467</v>
      </c>
      <c r="C1626" s="271" t="s">
        <v>437</v>
      </c>
      <c r="D1626" s="273">
        <v>59.51</v>
      </c>
    </row>
    <row r="1627" spans="1:4" ht="13.5">
      <c r="A1627" s="271" t="s">
        <v>3468</v>
      </c>
      <c r="B1627" s="272" t="s">
        <v>3469</v>
      </c>
      <c r="C1627" s="271" t="s">
        <v>437</v>
      </c>
      <c r="D1627" s="273">
        <v>59.51</v>
      </c>
    </row>
    <row r="1628" spans="1:4" ht="54">
      <c r="A1628" s="271" t="s">
        <v>3470</v>
      </c>
      <c r="B1628" s="272" t="s">
        <v>3471</v>
      </c>
      <c r="C1628" s="271" t="s">
        <v>437</v>
      </c>
      <c r="D1628" s="273">
        <v>107</v>
      </c>
    </row>
    <row r="1629" spans="1:4" ht="54">
      <c r="A1629" s="271" t="s">
        <v>3472</v>
      </c>
      <c r="B1629" s="272" t="s">
        <v>3473</v>
      </c>
      <c r="C1629" s="271" t="s">
        <v>437</v>
      </c>
      <c r="D1629" s="273">
        <v>112</v>
      </c>
    </row>
    <row r="1630" spans="1:4" ht="54">
      <c r="A1630" s="271" t="s">
        <v>3474</v>
      </c>
      <c r="B1630" s="272" t="s">
        <v>3475</v>
      </c>
      <c r="C1630" s="271" t="s">
        <v>437</v>
      </c>
      <c r="D1630" s="273">
        <v>127</v>
      </c>
    </row>
    <row r="1631" spans="1:4" ht="54">
      <c r="A1631" s="271" t="s">
        <v>3476</v>
      </c>
      <c r="B1631" s="272" t="s">
        <v>3477</v>
      </c>
      <c r="C1631" s="271" t="s">
        <v>437</v>
      </c>
      <c r="D1631" s="273">
        <v>138.68</v>
      </c>
    </row>
    <row r="1632" spans="1:4" ht="27">
      <c r="A1632" s="271" t="s">
        <v>3478</v>
      </c>
      <c r="B1632" s="272" t="s">
        <v>3479</v>
      </c>
      <c r="C1632" s="271" t="s">
        <v>437</v>
      </c>
      <c r="D1632" s="273">
        <v>19.37</v>
      </c>
    </row>
    <row r="1633" spans="1:4" ht="27">
      <c r="A1633" s="271" t="s">
        <v>3480</v>
      </c>
      <c r="B1633" s="272" t="s">
        <v>3481</v>
      </c>
      <c r="C1633" s="271" t="s">
        <v>437</v>
      </c>
      <c r="D1633" s="273">
        <v>19.37</v>
      </c>
    </row>
    <row r="1634" spans="1:4" ht="27">
      <c r="A1634" s="271" t="s">
        <v>3482</v>
      </c>
      <c r="B1634" s="272" t="s">
        <v>3483</v>
      </c>
      <c r="C1634" s="271" t="s">
        <v>437</v>
      </c>
      <c r="D1634" s="273">
        <v>19.37</v>
      </c>
    </row>
    <row r="1635" spans="1:4" ht="27">
      <c r="A1635" s="271" t="s">
        <v>3484</v>
      </c>
      <c r="B1635" s="272" t="s">
        <v>3485</v>
      </c>
      <c r="C1635" s="271" t="s">
        <v>437</v>
      </c>
      <c r="D1635" s="273">
        <v>19.37</v>
      </c>
    </row>
    <row r="1636" spans="1:4" ht="27">
      <c r="A1636" s="271" t="s">
        <v>3486</v>
      </c>
      <c r="B1636" s="272" t="s">
        <v>3487</v>
      </c>
      <c r="C1636" s="271" t="s">
        <v>437</v>
      </c>
      <c r="D1636" s="273">
        <v>19.37</v>
      </c>
    </row>
    <row r="1637" spans="1:4" ht="27">
      <c r="A1637" s="271" t="s">
        <v>3488</v>
      </c>
      <c r="B1637" s="272" t="s">
        <v>3489</v>
      </c>
      <c r="C1637" s="271" t="s">
        <v>437</v>
      </c>
      <c r="D1637" s="273">
        <v>19.37</v>
      </c>
    </row>
    <row r="1638" spans="1:4" ht="27">
      <c r="A1638" s="271" t="s">
        <v>3490</v>
      </c>
      <c r="B1638" s="272" t="s">
        <v>3491</v>
      </c>
      <c r="C1638" s="271" t="s">
        <v>437</v>
      </c>
      <c r="D1638" s="273">
        <v>19.37</v>
      </c>
    </row>
    <row r="1639" spans="1:4" ht="27">
      <c r="A1639" s="271" t="s">
        <v>3492</v>
      </c>
      <c r="B1639" s="272" t="s">
        <v>3493</v>
      </c>
      <c r="C1639" s="271" t="s">
        <v>437</v>
      </c>
      <c r="D1639" s="273">
        <v>24.15</v>
      </c>
    </row>
    <row r="1640" spans="1:4" ht="27">
      <c r="A1640" s="271" t="s">
        <v>3494</v>
      </c>
      <c r="B1640" s="272" t="s">
        <v>3495</v>
      </c>
      <c r="C1640" s="271" t="s">
        <v>437</v>
      </c>
      <c r="D1640" s="273">
        <v>24.15</v>
      </c>
    </row>
    <row r="1641" spans="1:4" ht="27">
      <c r="A1641" s="271" t="s">
        <v>3496</v>
      </c>
      <c r="B1641" s="272" t="s">
        <v>3497</v>
      </c>
      <c r="C1641" s="271" t="s">
        <v>437</v>
      </c>
      <c r="D1641" s="273">
        <v>24.15</v>
      </c>
    </row>
    <row r="1642" spans="1:4" ht="27">
      <c r="A1642" s="271" t="s">
        <v>3498</v>
      </c>
      <c r="B1642" s="272" t="s">
        <v>3499</v>
      </c>
      <c r="C1642" s="271" t="s">
        <v>437</v>
      </c>
      <c r="D1642" s="273">
        <v>31.9</v>
      </c>
    </row>
    <row r="1643" spans="1:4" ht="27">
      <c r="A1643" s="271" t="s">
        <v>3500</v>
      </c>
      <c r="B1643" s="272" t="s">
        <v>3501</v>
      </c>
      <c r="C1643" s="271" t="s">
        <v>437</v>
      </c>
      <c r="D1643" s="273">
        <v>31.9</v>
      </c>
    </row>
    <row r="1644" spans="1:4" ht="13.5">
      <c r="A1644" s="271" t="s">
        <v>3502</v>
      </c>
      <c r="B1644" s="272" t="s">
        <v>3503</v>
      </c>
      <c r="C1644" s="271" t="s">
        <v>437</v>
      </c>
      <c r="D1644" s="273">
        <v>283.57</v>
      </c>
    </row>
    <row r="1645" spans="1:4" ht="13.5">
      <c r="A1645" s="271" t="s">
        <v>3504</v>
      </c>
      <c r="B1645" s="272" t="s">
        <v>3505</v>
      </c>
      <c r="C1645" s="271" t="s">
        <v>437</v>
      </c>
      <c r="D1645" s="273">
        <v>82.75</v>
      </c>
    </row>
    <row r="1646" spans="1:4" ht="13.5">
      <c r="A1646" s="271" t="s">
        <v>3506</v>
      </c>
      <c r="B1646" s="272" t="s">
        <v>3507</v>
      </c>
      <c r="C1646" s="271" t="s">
        <v>437</v>
      </c>
      <c r="D1646" s="273">
        <v>103.73</v>
      </c>
    </row>
    <row r="1647" spans="1:4" ht="13.5">
      <c r="A1647" s="271" t="s">
        <v>3508</v>
      </c>
      <c r="B1647" s="272" t="s">
        <v>3509</v>
      </c>
      <c r="C1647" s="271" t="s">
        <v>437</v>
      </c>
      <c r="D1647" s="273">
        <v>283.57</v>
      </c>
    </row>
    <row r="1648" spans="1:4" ht="13.5">
      <c r="A1648" s="271" t="s">
        <v>3510</v>
      </c>
      <c r="B1648" s="272" t="s">
        <v>3511</v>
      </c>
      <c r="C1648" s="271" t="s">
        <v>437</v>
      </c>
      <c r="D1648" s="273">
        <v>283.57</v>
      </c>
    </row>
    <row r="1649" spans="1:4" ht="13.5">
      <c r="A1649" s="271" t="s">
        <v>3512</v>
      </c>
      <c r="B1649" s="272" t="s">
        <v>3513</v>
      </c>
      <c r="C1649" s="271" t="s">
        <v>437</v>
      </c>
      <c r="D1649" s="273">
        <v>82.75</v>
      </c>
    </row>
    <row r="1650" spans="1:4" ht="13.5">
      <c r="A1650" s="271" t="s">
        <v>3514</v>
      </c>
      <c r="B1650" s="272" t="s">
        <v>3515</v>
      </c>
      <c r="C1650" s="271" t="s">
        <v>437</v>
      </c>
      <c r="D1650" s="273">
        <v>283.57</v>
      </c>
    </row>
    <row r="1651" spans="1:4" ht="13.5">
      <c r="A1651" s="271" t="s">
        <v>3516</v>
      </c>
      <c r="B1651" s="272" t="s">
        <v>3517</v>
      </c>
      <c r="C1651" s="271" t="s">
        <v>437</v>
      </c>
      <c r="D1651" s="273">
        <v>82.75</v>
      </c>
    </row>
    <row r="1652" spans="1:4" ht="13.5">
      <c r="A1652" s="271" t="s">
        <v>3518</v>
      </c>
      <c r="B1652" s="272" t="s">
        <v>3519</v>
      </c>
      <c r="C1652" s="271" t="s">
        <v>437</v>
      </c>
      <c r="D1652" s="273">
        <v>298.74</v>
      </c>
    </row>
    <row r="1653" spans="1:4" ht="13.5">
      <c r="A1653" s="271" t="s">
        <v>3520</v>
      </c>
      <c r="B1653" s="272" t="s">
        <v>3521</v>
      </c>
      <c r="C1653" s="271" t="s">
        <v>437</v>
      </c>
      <c r="D1653" s="273">
        <v>82.75</v>
      </c>
    </row>
    <row r="1654" spans="1:4" ht="13.5">
      <c r="A1654" s="271" t="s">
        <v>3522</v>
      </c>
      <c r="B1654" s="272" t="s">
        <v>3523</v>
      </c>
      <c r="C1654" s="271" t="s">
        <v>437</v>
      </c>
      <c r="D1654" s="273">
        <v>82.75</v>
      </c>
    </row>
    <row r="1655" spans="1:4" ht="13.5">
      <c r="A1655" s="271" t="s">
        <v>3524</v>
      </c>
      <c r="B1655" s="272" t="s">
        <v>3525</v>
      </c>
      <c r="C1655" s="271" t="s">
        <v>437</v>
      </c>
      <c r="D1655" s="273">
        <v>82.75</v>
      </c>
    </row>
    <row r="1656" spans="1:4" ht="13.5">
      <c r="A1656" s="271" t="s">
        <v>3526</v>
      </c>
      <c r="B1656" s="272" t="s">
        <v>3527</v>
      </c>
      <c r="C1656" s="271" t="s">
        <v>437</v>
      </c>
      <c r="D1656" s="273">
        <v>82.75</v>
      </c>
    </row>
    <row r="1657" spans="1:4" ht="13.5">
      <c r="A1657" s="271" t="s">
        <v>3528</v>
      </c>
      <c r="B1657" s="272" t="s">
        <v>3529</v>
      </c>
      <c r="C1657" s="271" t="s">
        <v>437</v>
      </c>
      <c r="D1657" s="273">
        <v>82.75</v>
      </c>
    </row>
    <row r="1658" spans="1:4" ht="13.5">
      <c r="A1658" s="271" t="s">
        <v>3530</v>
      </c>
      <c r="B1658" s="272" t="s">
        <v>3531</v>
      </c>
      <c r="C1658" s="271" t="s">
        <v>437</v>
      </c>
      <c r="D1658" s="273">
        <v>103.73</v>
      </c>
    </row>
    <row r="1659" spans="1:4" ht="13.5">
      <c r="A1659" s="271" t="s">
        <v>3532</v>
      </c>
      <c r="B1659" s="272" t="s">
        <v>3533</v>
      </c>
      <c r="C1659" s="271" t="s">
        <v>437</v>
      </c>
      <c r="D1659" s="273">
        <v>103.73</v>
      </c>
    </row>
    <row r="1660" spans="1:4" ht="13.5">
      <c r="A1660" s="271" t="s">
        <v>3534</v>
      </c>
      <c r="B1660" s="272" t="s">
        <v>3535</v>
      </c>
      <c r="C1660" s="271" t="s">
        <v>437</v>
      </c>
      <c r="D1660" s="273">
        <v>103.73</v>
      </c>
    </row>
    <row r="1661" spans="1:4" ht="13.5">
      <c r="A1661" s="271" t="s">
        <v>3536</v>
      </c>
      <c r="B1661" s="272" t="s">
        <v>3537</v>
      </c>
      <c r="C1661" s="271" t="s">
        <v>437</v>
      </c>
      <c r="D1661" s="273">
        <v>81.599999999999994</v>
      </c>
    </row>
    <row r="1662" spans="1:4" ht="13.5">
      <c r="A1662" s="271" t="s">
        <v>3538</v>
      </c>
      <c r="B1662" s="272" t="s">
        <v>3539</v>
      </c>
      <c r="C1662" s="271" t="s">
        <v>437</v>
      </c>
      <c r="D1662" s="273">
        <v>95.06</v>
      </c>
    </row>
    <row r="1663" spans="1:4" ht="13.5">
      <c r="A1663" s="271" t="s">
        <v>3540</v>
      </c>
      <c r="B1663" s="272" t="s">
        <v>3541</v>
      </c>
      <c r="C1663" s="271" t="s">
        <v>437</v>
      </c>
      <c r="D1663" s="273">
        <v>81.599999999999994</v>
      </c>
    </row>
    <row r="1664" spans="1:4" ht="13.5">
      <c r="A1664" s="271" t="s">
        <v>3542</v>
      </c>
      <c r="B1664" s="272" t="s">
        <v>3543</v>
      </c>
      <c r="C1664" s="271" t="s">
        <v>437</v>
      </c>
      <c r="D1664" s="273">
        <v>81.599999999999994</v>
      </c>
    </row>
    <row r="1665" spans="1:4" ht="13.5">
      <c r="A1665" s="271" t="s">
        <v>3544</v>
      </c>
      <c r="B1665" s="272" t="s">
        <v>3545</v>
      </c>
      <c r="C1665" s="271" t="s">
        <v>437</v>
      </c>
      <c r="D1665" s="273">
        <v>81.599999999999994</v>
      </c>
    </row>
    <row r="1666" spans="1:4" ht="13.5">
      <c r="A1666" s="271" t="s">
        <v>3546</v>
      </c>
      <c r="B1666" s="272" t="s">
        <v>3547</v>
      </c>
      <c r="C1666" s="271" t="s">
        <v>437</v>
      </c>
      <c r="D1666" s="273">
        <v>81.599999999999994</v>
      </c>
    </row>
    <row r="1667" spans="1:4" ht="13.5">
      <c r="A1667" s="271" t="s">
        <v>3548</v>
      </c>
      <c r="B1667" s="272" t="s">
        <v>3549</v>
      </c>
      <c r="C1667" s="271" t="s">
        <v>437</v>
      </c>
      <c r="D1667" s="273">
        <v>81.599999999999994</v>
      </c>
    </row>
    <row r="1668" spans="1:4" ht="13.5">
      <c r="A1668" s="271" t="s">
        <v>3550</v>
      </c>
      <c r="B1668" s="272" t="s">
        <v>3551</v>
      </c>
      <c r="C1668" s="271" t="s">
        <v>437</v>
      </c>
      <c r="D1668" s="273">
        <v>81.599999999999994</v>
      </c>
    </row>
    <row r="1669" spans="1:4" ht="13.5">
      <c r="A1669" s="271" t="s">
        <v>3552</v>
      </c>
      <c r="B1669" s="272" t="s">
        <v>3553</v>
      </c>
      <c r="C1669" s="271" t="s">
        <v>437</v>
      </c>
      <c r="D1669" s="273">
        <v>95.06</v>
      </c>
    </row>
    <row r="1670" spans="1:4" ht="13.5">
      <c r="A1670" s="271" t="s">
        <v>3554</v>
      </c>
      <c r="B1670" s="272" t="s">
        <v>3555</v>
      </c>
      <c r="C1670" s="271" t="s">
        <v>437</v>
      </c>
      <c r="D1670" s="273">
        <v>95.06</v>
      </c>
    </row>
    <row r="1671" spans="1:4" ht="13.5">
      <c r="A1671" s="271" t="s">
        <v>3556</v>
      </c>
      <c r="B1671" s="272" t="s">
        <v>3557</v>
      </c>
      <c r="C1671" s="271" t="s">
        <v>437</v>
      </c>
      <c r="D1671" s="273">
        <v>95.06</v>
      </c>
    </row>
    <row r="1672" spans="1:4" ht="13.5">
      <c r="A1672" s="271" t="s">
        <v>3558</v>
      </c>
      <c r="B1672" s="272" t="s">
        <v>3559</v>
      </c>
      <c r="C1672" s="271" t="s">
        <v>437</v>
      </c>
      <c r="D1672" s="273">
        <v>95.06</v>
      </c>
    </row>
    <row r="1673" spans="1:4" ht="27">
      <c r="A1673" s="271" t="s">
        <v>3560</v>
      </c>
      <c r="B1673" s="272" t="s">
        <v>3561</v>
      </c>
      <c r="C1673" s="271" t="s">
        <v>437</v>
      </c>
      <c r="D1673" s="273">
        <v>258.75</v>
      </c>
    </row>
    <row r="1674" spans="1:4" ht="27">
      <c r="A1674" s="271" t="s">
        <v>3562</v>
      </c>
      <c r="B1674" s="272" t="s">
        <v>3563</v>
      </c>
      <c r="C1674" s="271" t="s">
        <v>437</v>
      </c>
      <c r="D1674" s="273">
        <v>267.82</v>
      </c>
    </row>
    <row r="1675" spans="1:4" ht="27">
      <c r="A1675" s="271" t="s">
        <v>3564</v>
      </c>
      <c r="B1675" s="272" t="s">
        <v>3565</v>
      </c>
      <c r="C1675" s="271" t="s">
        <v>437</v>
      </c>
      <c r="D1675" s="273">
        <v>223.57</v>
      </c>
    </row>
    <row r="1676" spans="1:4" ht="27">
      <c r="A1676" s="271" t="s">
        <v>3566</v>
      </c>
      <c r="B1676" s="272" t="s">
        <v>3567</v>
      </c>
      <c r="C1676" s="271" t="s">
        <v>437</v>
      </c>
      <c r="D1676" s="273">
        <v>231.74</v>
      </c>
    </row>
    <row r="1677" spans="1:4" ht="27">
      <c r="A1677" s="271" t="s">
        <v>3568</v>
      </c>
      <c r="B1677" s="272" t="s">
        <v>3569</v>
      </c>
      <c r="C1677" s="271" t="s">
        <v>437</v>
      </c>
      <c r="D1677" s="273">
        <v>235.27</v>
      </c>
    </row>
    <row r="1678" spans="1:4" ht="27">
      <c r="A1678" s="271" t="s">
        <v>3570</v>
      </c>
      <c r="B1678" s="272" t="s">
        <v>3571</v>
      </c>
      <c r="C1678" s="271" t="s">
        <v>437</v>
      </c>
      <c r="D1678" s="273">
        <v>281.29000000000002</v>
      </c>
    </row>
    <row r="1679" spans="1:4" ht="27">
      <c r="A1679" s="271" t="s">
        <v>3572</v>
      </c>
      <c r="B1679" s="272" t="s">
        <v>3573</v>
      </c>
      <c r="C1679" s="271" t="s">
        <v>437</v>
      </c>
      <c r="D1679" s="273">
        <v>284.49</v>
      </c>
    </row>
    <row r="1680" spans="1:4" ht="27">
      <c r="A1680" s="271" t="s">
        <v>3574</v>
      </c>
      <c r="B1680" s="272" t="s">
        <v>3575</v>
      </c>
      <c r="C1680" s="271" t="s">
        <v>437</v>
      </c>
      <c r="D1680" s="273">
        <v>287.56</v>
      </c>
    </row>
    <row r="1681" spans="1:4" ht="54">
      <c r="A1681" s="271" t="s">
        <v>3576</v>
      </c>
      <c r="B1681" s="272" t="s">
        <v>3577</v>
      </c>
      <c r="C1681" s="271" t="s">
        <v>249</v>
      </c>
      <c r="D1681" s="273">
        <v>454.15</v>
      </c>
    </row>
    <row r="1682" spans="1:4" ht="54">
      <c r="A1682" s="271" t="s">
        <v>3578</v>
      </c>
      <c r="B1682" s="272" t="s">
        <v>3579</v>
      </c>
      <c r="C1682" s="271" t="s">
        <v>437</v>
      </c>
      <c r="D1682" s="273">
        <v>9.18</v>
      </c>
    </row>
    <row r="1683" spans="1:4" ht="40.5">
      <c r="A1683" s="271" t="s">
        <v>3580</v>
      </c>
      <c r="B1683" s="272" t="s">
        <v>3581</v>
      </c>
      <c r="C1683" s="271" t="s">
        <v>437</v>
      </c>
      <c r="D1683" s="273">
        <v>539.89</v>
      </c>
    </row>
    <row r="1684" spans="1:4" ht="40.5">
      <c r="A1684" s="271" t="s">
        <v>3582</v>
      </c>
      <c r="B1684" s="272" t="s">
        <v>3583</v>
      </c>
      <c r="C1684" s="271" t="s">
        <v>437</v>
      </c>
      <c r="D1684" s="273">
        <v>823</v>
      </c>
    </row>
    <row r="1685" spans="1:4" ht="27">
      <c r="A1685" s="271" t="s">
        <v>3584</v>
      </c>
      <c r="B1685" s="272" t="s">
        <v>3585</v>
      </c>
      <c r="C1685" s="271" t="s">
        <v>437</v>
      </c>
      <c r="D1685" s="273">
        <v>1677.38</v>
      </c>
    </row>
    <row r="1686" spans="1:4" ht="27">
      <c r="A1686" s="271" t="s">
        <v>3586</v>
      </c>
      <c r="B1686" s="272" t="s">
        <v>3587</v>
      </c>
      <c r="C1686" s="271" t="s">
        <v>437</v>
      </c>
      <c r="D1686" s="273">
        <v>34.49</v>
      </c>
    </row>
    <row r="1687" spans="1:4" ht="27">
      <c r="A1687" s="271" t="s">
        <v>3588</v>
      </c>
      <c r="B1687" s="272" t="s">
        <v>3589</v>
      </c>
      <c r="C1687" s="271" t="s">
        <v>437</v>
      </c>
      <c r="D1687" s="273">
        <v>38.42</v>
      </c>
    </row>
    <row r="1688" spans="1:4" ht="13.5">
      <c r="A1688" s="271" t="s">
        <v>3590</v>
      </c>
      <c r="B1688" s="272" t="s">
        <v>3591</v>
      </c>
      <c r="C1688" s="271" t="s">
        <v>437</v>
      </c>
      <c r="D1688" s="273">
        <v>403.11</v>
      </c>
    </row>
    <row r="1689" spans="1:4" ht="13.5">
      <c r="A1689" s="271" t="s">
        <v>3592</v>
      </c>
      <c r="B1689" s="272" t="s">
        <v>3593</v>
      </c>
      <c r="C1689" s="271" t="s">
        <v>437</v>
      </c>
      <c r="D1689" s="273">
        <v>472.91</v>
      </c>
    </row>
    <row r="1690" spans="1:4" ht="13.5">
      <c r="A1690" s="271" t="s">
        <v>3594</v>
      </c>
      <c r="B1690" s="272" t="s">
        <v>3595</v>
      </c>
      <c r="C1690" s="271" t="s">
        <v>249</v>
      </c>
      <c r="D1690" s="273">
        <v>685.05</v>
      </c>
    </row>
    <row r="1691" spans="1:4" ht="27">
      <c r="A1691" s="271" t="s">
        <v>3596</v>
      </c>
      <c r="B1691" s="272" t="s">
        <v>3597</v>
      </c>
      <c r="C1691" s="271" t="s">
        <v>263</v>
      </c>
      <c r="D1691" s="273">
        <v>5.79</v>
      </c>
    </row>
    <row r="1692" spans="1:4" ht="13.5">
      <c r="A1692" s="271" t="s">
        <v>3598</v>
      </c>
      <c r="B1692" s="272" t="s">
        <v>3599</v>
      </c>
      <c r="C1692" s="271" t="s">
        <v>263</v>
      </c>
      <c r="D1692" s="273">
        <v>20.059999999999999</v>
      </c>
    </row>
    <row r="1693" spans="1:4" ht="13.5">
      <c r="A1693" s="271" t="s">
        <v>3600</v>
      </c>
      <c r="B1693" s="272" t="s">
        <v>3601</v>
      </c>
      <c r="C1693" s="271" t="s">
        <v>263</v>
      </c>
      <c r="D1693" s="273">
        <v>20.49</v>
      </c>
    </row>
    <row r="1694" spans="1:4" ht="13.5">
      <c r="A1694" s="271" t="s">
        <v>3602</v>
      </c>
      <c r="B1694" s="272" t="s">
        <v>3603</v>
      </c>
      <c r="C1694" s="271" t="s">
        <v>263</v>
      </c>
      <c r="D1694" s="273">
        <v>20.8</v>
      </c>
    </row>
    <row r="1695" spans="1:4" ht="13.5">
      <c r="A1695" s="271" t="s">
        <v>3604</v>
      </c>
      <c r="B1695" s="272" t="s">
        <v>3605</v>
      </c>
      <c r="C1695" s="271" t="s">
        <v>263</v>
      </c>
      <c r="D1695" s="273">
        <v>20.6</v>
      </c>
    </row>
    <row r="1696" spans="1:4" ht="13.5">
      <c r="A1696" s="271" t="s">
        <v>3606</v>
      </c>
      <c r="B1696" s="272" t="s">
        <v>3607</v>
      </c>
      <c r="C1696" s="271" t="s">
        <v>263</v>
      </c>
      <c r="D1696" s="273">
        <v>21.14</v>
      </c>
    </row>
    <row r="1697" spans="1:4" ht="13.5">
      <c r="A1697" s="271" t="s">
        <v>3608</v>
      </c>
      <c r="B1697" s="272" t="s">
        <v>3609</v>
      </c>
      <c r="C1697" s="271" t="s">
        <v>263</v>
      </c>
      <c r="D1697" s="273">
        <v>11.78</v>
      </c>
    </row>
    <row r="1698" spans="1:4" ht="13.5">
      <c r="A1698" s="271" t="s">
        <v>3610</v>
      </c>
      <c r="B1698" s="272" t="s">
        <v>3611</v>
      </c>
      <c r="C1698" s="271" t="s">
        <v>263</v>
      </c>
      <c r="D1698" s="273">
        <v>80.37</v>
      </c>
    </row>
    <row r="1699" spans="1:4" ht="13.5">
      <c r="A1699" s="271" t="s">
        <v>3612</v>
      </c>
      <c r="B1699" s="272" t="s">
        <v>3613</v>
      </c>
      <c r="C1699" s="271" t="s">
        <v>263</v>
      </c>
      <c r="D1699" s="273">
        <v>23.51</v>
      </c>
    </row>
    <row r="1700" spans="1:4" ht="13.5">
      <c r="A1700" s="271" t="s">
        <v>3614</v>
      </c>
      <c r="B1700" s="272" t="s">
        <v>3615</v>
      </c>
      <c r="C1700" s="271" t="s">
        <v>263</v>
      </c>
      <c r="D1700" s="273">
        <v>28.47</v>
      </c>
    </row>
    <row r="1701" spans="1:4" ht="13.5">
      <c r="A1701" s="271" t="s">
        <v>3616</v>
      </c>
      <c r="B1701" s="272" t="s">
        <v>3617</v>
      </c>
      <c r="C1701" s="271" t="s">
        <v>263</v>
      </c>
      <c r="D1701" s="273">
        <v>40.340000000000003</v>
      </c>
    </row>
    <row r="1702" spans="1:4" ht="13.5">
      <c r="A1702" s="271" t="s">
        <v>3618</v>
      </c>
      <c r="B1702" s="272" t="s">
        <v>3619</v>
      </c>
      <c r="C1702" s="271" t="s">
        <v>263</v>
      </c>
      <c r="D1702" s="273">
        <v>43.86</v>
      </c>
    </row>
    <row r="1703" spans="1:4" ht="13.5">
      <c r="A1703" s="271" t="s">
        <v>3620</v>
      </c>
      <c r="B1703" s="272" t="s">
        <v>3621</v>
      </c>
      <c r="C1703" s="271" t="s">
        <v>263</v>
      </c>
      <c r="D1703" s="273">
        <v>121.75</v>
      </c>
    </row>
    <row r="1704" spans="1:4" ht="13.5">
      <c r="A1704" s="271" t="s">
        <v>3622</v>
      </c>
      <c r="B1704" s="272" t="s">
        <v>3623</v>
      </c>
      <c r="C1704" s="271" t="s">
        <v>263</v>
      </c>
      <c r="D1704" s="273">
        <v>52.09</v>
      </c>
    </row>
    <row r="1705" spans="1:4" ht="13.5">
      <c r="A1705" s="271" t="s">
        <v>3624</v>
      </c>
      <c r="B1705" s="272" t="s">
        <v>3625</v>
      </c>
      <c r="C1705" s="271" t="s">
        <v>263</v>
      </c>
      <c r="D1705" s="273">
        <v>59.01</v>
      </c>
    </row>
    <row r="1706" spans="1:4" ht="13.5">
      <c r="A1706" s="271" t="s">
        <v>3626</v>
      </c>
      <c r="B1706" s="272" t="s">
        <v>3627</v>
      </c>
      <c r="C1706" s="271" t="s">
        <v>263</v>
      </c>
      <c r="D1706" s="273">
        <v>61.03</v>
      </c>
    </row>
    <row r="1707" spans="1:4" ht="40.5">
      <c r="A1707" s="271" t="s">
        <v>3628</v>
      </c>
      <c r="B1707" s="272" t="s">
        <v>3629</v>
      </c>
      <c r="C1707" s="271" t="s">
        <v>263</v>
      </c>
      <c r="D1707" s="273">
        <v>12.92</v>
      </c>
    </row>
    <row r="1708" spans="1:4" ht="13.5">
      <c r="A1708" s="271" t="s">
        <v>3630</v>
      </c>
      <c r="B1708" s="272" t="s">
        <v>3631</v>
      </c>
      <c r="C1708" s="271" t="s">
        <v>263</v>
      </c>
      <c r="D1708" s="273">
        <v>3.52</v>
      </c>
    </row>
    <row r="1709" spans="1:4" ht="67.5">
      <c r="A1709" s="271" t="s">
        <v>3632</v>
      </c>
      <c r="B1709" s="272" t="s">
        <v>3633</v>
      </c>
      <c r="C1709" s="271" t="s">
        <v>263</v>
      </c>
      <c r="D1709" s="273">
        <v>2.72</v>
      </c>
    </row>
    <row r="1710" spans="1:4" ht="54">
      <c r="A1710" s="271" t="s">
        <v>3634</v>
      </c>
      <c r="B1710" s="272" t="s">
        <v>3635</v>
      </c>
      <c r="C1710" s="271" t="s">
        <v>437</v>
      </c>
      <c r="D1710" s="273">
        <v>58.85</v>
      </c>
    </row>
    <row r="1711" spans="1:4" ht="54">
      <c r="A1711" s="271" t="s">
        <v>3636</v>
      </c>
      <c r="B1711" s="272" t="s">
        <v>3637</v>
      </c>
      <c r="C1711" s="271" t="s">
        <v>437</v>
      </c>
      <c r="D1711" s="273">
        <v>62.36</v>
      </c>
    </row>
    <row r="1712" spans="1:4" ht="54">
      <c r="A1712" s="271" t="s">
        <v>3638</v>
      </c>
      <c r="B1712" s="272" t="s">
        <v>3639</v>
      </c>
      <c r="C1712" s="271" t="s">
        <v>437</v>
      </c>
      <c r="D1712" s="273">
        <v>42.52</v>
      </c>
    </row>
    <row r="1713" spans="1:4" ht="54">
      <c r="A1713" s="271" t="s">
        <v>3640</v>
      </c>
      <c r="B1713" s="272" t="s">
        <v>3641</v>
      </c>
      <c r="C1713" s="271" t="s">
        <v>437</v>
      </c>
      <c r="D1713" s="273">
        <v>33.270000000000003</v>
      </c>
    </row>
    <row r="1714" spans="1:4" ht="54">
      <c r="A1714" s="271" t="s">
        <v>3642</v>
      </c>
      <c r="B1714" s="272" t="s">
        <v>3643</v>
      </c>
      <c r="C1714" s="271" t="s">
        <v>437</v>
      </c>
      <c r="D1714" s="273">
        <v>23.35</v>
      </c>
    </row>
    <row r="1715" spans="1:4" ht="67.5">
      <c r="A1715" s="271" t="s">
        <v>3644</v>
      </c>
      <c r="B1715" s="272" t="s">
        <v>3645</v>
      </c>
      <c r="C1715" s="271" t="s">
        <v>437</v>
      </c>
      <c r="D1715" s="273">
        <v>53.06</v>
      </c>
    </row>
    <row r="1716" spans="1:4" ht="67.5">
      <c r="A1716" s="271" t="s">
        <v>3646</v>
      </c>
      <c r="B1716" s="272" t="s">
        <v>3647</v>
      </c>
      <c r="C1716" s="271" t="s">
        <v>437</v>
      </c>
      <c r="D1716" s="273">
        <v>30.53</v>
      </c>
    </row>
    <row r="1717" spans="1:4" ht="40.5">
      <c r="A1717" s="271" t="s">
        <v>3648</v>
      </c>
      <c r="B1717" s="272" t="s">
        <v>3649</v>
      </c>
      <c r="C1717" s="271" t="s">
        <v>437</v>
      </c>
      <c r="D1717" s="273">
        <v>24.84</v>
      </c>
    </row>
    <row r="1718" spans="1:4" ht="40.5">
      <c r="A1718" s="271" t="s">
        <v>3650</v>
      </c>
      <c r="B1718" s="272" t="s">
        <v>3651</v>
      </c>
      <c r="C1718" s="271" t="s">
        <v>437</v>
      </c>
      <c r="D1718" s="273">
        <v>25.13</v>
      </c>
    </row>
    <row r="1719" spans="1:4" ht="40.5">
      <c r="A1719" s="271" t="s">
        <v>3652</v>
      </c>
      <c r="B1719" s="272" t="s">
        <v>3653</v>
      </c>
      <c r="C1719" s="271" t="s">
        <v>437</v>
      </c>
      <c r="D1719" s="273">
        <v>15.21</v>
      </c>
    </row>
    <row r="1720" spans="1:4" ht="27">
      <c r="A1720" s="271" t="s">
        <v>3654</v>
      </c>
      <c r="B1720" s="272" t="s">
        <v>3655</v>
      </c>
      <c r="C1720" s="271" t="s">
        <v>318</v>
      </c>
      <c r="D1720" s="273">
        <v>71.38</v>
      </c>
    </row>
    <row r="1721" spans="1:4" ht="27">
      <c r="A1721" s="271" t="s">
        <v>3656</v>
      </c>
      <c r="B1721" s="272" t="s">
        <v>3657</v>
      </c>
      <c r="C1721" s="271" t="s">
        <v>318</v>
      </c>
      <c r="D1721" s="273">
        <v>119.86</v>
      </c>
    </row>
    <row r="1722" spans="1:4" ht="27">
      <c r="A1722" s="271" t="s">
        <v>3658</v>
      </c>
      <c r="B1722" s="272" t="s">
        <v>3659</v>
      </c>
      <c r="C1722" s="271" t="s">
        <v>318</v>
      </c>
      <c r="D1722" s="273">
        <v>56.78</v>
      </c>
    </row>
    <row r="1723" spans="1:4" ht="27">
      <c r="A1723" s="271" t="s">
        <v>3660</v>
      </c>
      <c r="B1723" s="272" t="s">
        <v>3661</v>
      </c>
      <c r="C1723" s="271" t="s">
        <v>437</v>
      </c>
      <c r="D1723" s="273">
        <v>28.14</v>
      </c>
    </row>
    <row r="1724" spans="1:4" ht="27">
      <c r="A1724" s="271" t="s">
        <v>3662</v>
      </c>
      <c r="B1724" s="272" t="s">
        <v>3663</v>
      </c>
      <c r="C1724" s="271" t="s">
        <v>249</v>
      </c>
      <c r="D1724" s="273">
        <v>34.450000000000003</v>
      </c>
    </row>
    <row r="1725" spans="1:4" ht="27">
      <c r="A1725" s="271" t="s">
        <v>3664</v>
      </c>
      <c r="B1725" s="272" t="s">
        <v>3665</v>
      </c>
      <c r="C1725" s="271" t="s">
        <v>249</v>
      </c>
      <c r="D1725" s="273">
        <v>13.37</v>
      </c>
    </row>
    <row r="1726" spans="1:4" ht="27">
      <c r="A1726" s="271" t="s">
        <v>3666</v>
      </c>
      <c r="B1726" s="272" t="s">
        <v>3667</v>
      </c>
      <c r="C1726" s="271" t="s">
        <v>249</v>
      </c>
      <c r="D1726" s="273">
        <v>13.37</v>
      </c>
    </row>
    <row r="1727" spans="1:4" ht="27">
      <c r="A1727" s="271" t="s">
        <v>3668</v>
      </c>
      <c r="B1727" s="272" t="s">
        <v>3669</v>
      </c>
      <c r="C1727" s="271" t="s">
        <v>249</v>
      </c>
      <c r="D1727" s="273">
        <v>62.08</v>
      </c>
    </row>
    <row r="1728" spans="1:4" ht="27">
      <c r="A1728" s="271" t="s">
        <v>3670</v>
      </c>
      <c r="B1728" s="272" t="s">
        <v>3671</v>
      </c>
      <c r="C1728" s="271" t="s">
        <v>249</v>
      </c>
      <c r="D1728" s="273">
        <v>62.08</v>
      </c>
    </row>
    <row r="1729" spans="1:4" ht="27">
      <c r="A1729" s="271" t="s">
        <v>3672</v>
      </c>
      <c r="B1729" s="272" t="s">
        <v>3673</v>
      </c>
      <c r="C1729" s="271" t="s">
        <v>318</v>
      </c>
      <c r="D1729" s="273">
        <v>370.95</v>
      </c>
    </row>
    <row r="1730" spans="1:4" ht="13.5">
      <c r="A1730" s="271" t="s">
        <v>3674</v>
      </c>
      <c r="B1730" s="272" t="s">
        <v>3675</v>
      </c>
      <c r="C1730" s="271" t="s">
        <v>318</v>
      </c>
      <c r="D1730" s="273">
        <v>126.24</v>
      </c>
    </row>
    <row r="1731" spans="1:4" ht="40.5">
      <c r="A1731" s="271" t="s">
        <v>3676</v>
      </c>
      <c r="B1731" s="272" t="s">
        <v>3677</v>
      </c>
      <c r="C1731" s="271" t="s">
        <v>318</v>
      </c>
      <c r="D1731" s="273">
        <v>26.76</v>
      </c>
    </row>
    <row r="1732" spans="1:4" ht="27">
      <c r="A1732" s="271" t="s">
        <v>3678</v>
      </c>
      <c r="B1732" s="272" t="s">
        <v>3679</v>
      </c>
      <c r="C1732" s="271" t="s">
        <v>318</v>
      </c>
      <c r="D1732" s="273">
        <v>1267.3900000000001</v>
      </c>
    </row>
    <row r="1733" spans="1:4" ht="27">
      <c r="A1733" s="271" t="s">
        <v>3680</v>
      </c>
      <c r="B1733" s="272" t="s">
        <v>3681</v>
      </c>
      <c r="C1733" s="271" t="s">
        <v>318</v>
      </c>
      <c r="D1733" s="273">
        <v>1657.78</v>
      </c>
    </row>
    <row r="1734" spans="1:4" ht="27">
      <c r="A1734" s="271" t="s">
        <v>3682</v>
      </c>
      <c r="B1734" s="272" t="s">
        <v>3683</v>
      </c>
      <c r="C1734" s="271" t="s">
        <v>437</v>
      </c>
      <c r="D1734" s="273">
        <v>69.48</v>
      </c>
    </row>
    <row r="1735" spans="1:4" ht="13.5">
      <c r="A1735" s="271" t="s">
        <v>3684</v>
      </c>
      <c r="B1735" s="272" t="s">
        <v>3685</v>
      </c>
      <c r="C1735" s="271" t="s">
        <v>318</v>
      </c>
      <c r="D1735" s="273">
        <v>9.99</v>
      </c>
    </row>
    <row r="1736" spans="1:4" ht="40.5">
      <c r="A1736" s="271" t="s">
        <v>3686</v>
      </c>
      <c r="B1736" s="272" t="s">
        <v>3687</v>
      </c>
      <c r="C1736" s="271" t="s">
        <v>263</v>
      </c>
      <c r="D1736" s="273">
        <v>5.99</v>
      </c>
    </row>
    <row r="1737" spans="1:4" ht="13.5">
      <c r="A1737" s="271" t="s">
        <v>3688</v>
      </c>
      <c r="B1737" s="272" t="s">
        <v>3689</v>
      </c>
      <c r="C1737" s="271" t="s">
        <v>263</v>
      </c>
      <c r="D1737" s="273">
        <v>5.21</v>
      </c>
    </row>
    <row r="1738" spans="1:4" ht="40.5">
      <c r="A1738" s="271" t="s">
        <v>3690</v>
      </c>
      <c r="B1738" s="272" t="s">
        <v>3691</v>
      </c>
      <c r="C1738" s="271" t="s">
        <v>249</v>
      </c>
      <c r="D1738" s="273">
        <v>162.27000000000001</v>
      </c>
    </row>
    <row r="1739" spans="1:4" ht="40.5">
      <c r="A1739" s="271" t="s">
        <v>3692</v>
      </c>
      <c r="B1739" s="272" t="s">
        <v>3693</v>
      </c>
      <c r="C1739" s="271" t="s">
        <v>249</v>
      </c>
      <c r="D1739" s="273">
        <v>78.099999999999994</v>
      </c>
    </row>
    <row r="1740" spans="1:4" ht="13.5">
      <c r="A1740" s="271" t="s">
        <v>3694</v>
      </c>
      <c r="B1740" s="272" t="s">
        <v>3695</v>
      </c>
      <c r="C1740" s="271" t="s">
        <v>249</v>
      </c>
      <c r="D1740" s="273">
        <v>149.31</v>
      </c>
    </row>
    <row r="1741" spans="1:4" ht="27">
      <c r="A1741" s="271" t="s">
        <v>3696</v>
      </c>
      <c r="B1741" s="272" t="s">
        <v>3697</v>
      </c>
      <c r="C1741" s="271" t="s">
        <v>437</v>
      </c>
      <c r="D1741" s="273">
        <v>116.96</v>
      </c>
    </row>
    <row r="1742" spans="1:4" ht="54">
      <c r="A1742" s="271" t="s">
        <v>3698</v>
      </c>
      <c r="B1742" s="272" t="s">
        <v>3699</v>
      </c>
      <c r="C1742" s="271" t="s">
        <v>437</v>
      </c>
      <c r="D1742" s="273">
        <v>90.54</v>
      </c>
    </row>
    <row r="1743" spans="1:4" ht="54">
      <c r="A1743" s="271" t="s">
        <v>3700</v>
      </c>
      <c r="B1743" s="272" t="s">
        <v>3701</v>
      </c>
      <c r="C1743" s="271" t="s">
        <v>437</v>
      </c>
      <c r="D1743" s="273">
        <v>140.06</v>
      </c>
    </row>
    <row r="1744" spans="1:4" ht="40.5">
      <c r="A1744" s="271" t="s">
        <v>3702</v>
      </c>
      <c r="B1744" s="272" t="s">
        <v>3703</v>
      </c>
      <c r="C1744" s="271" t="s">
        <v>249</v>
      </c>
      <c r="D1744" s="273">
        <v>92.84</v>
      </c>
    </row>
    <row r="1745" spans="1:4" ht="40.5">
      <c r="A1745" s="271" t="s">
        <v>3704</v>
      </c>
      <c r="B1745" s="272" t="s">
        <v>3705</v>
      </c>
      <c r="C1745" s="271" t="s">
        <v>249</v>
      </c>
      <c r="D1745" s="273">
        <v>188.05</v>
      </c>
    </row>
    <row r="1746" spans="1:4" ht="27">
      <c r="A1746" s="271" t="s">
        <v>3706</v>
      </c>
      <c r="B1746" s="272" t="s">
        <v>3707</v>
      </c>
      <c r="C1746" s="271" t="s">
        <v>249</v>
      </c>
      <c r="D1746" s="273">
        <v>174.5</v>
      </c>
    </row>
    <row r="1747" spans="1:4" ht="40.5">
      <c r="A1747" s="271" t="s">
        <v>3708</v>
      </c>
      <c r="B1747" s="272" t="s">
        <v>3709</v>
      </c>
      <c r="C1747" s="271" t="s">
        <v>249</v>
      </c>
      <c r="D1747" s="273">
        <v>256.04000000000002</v>
      </c>
    </row>
    <row r="1748" spans="1:4" ht="13.5">
      <c r="A1748" s="271" t="s">
        <v>3710</v>
      </c>
      <c r="B1748" s="272" t="s">
        <v>3711</v>
      </c>
      <c r="C1748" s="271" t="s">
        <v>249</v>
      </c>
      <c r="D1748" s="273">
        <v>4.53</v>
      </c>
    </row>
    <row r="1749" spans="1:4" ht="13.5">
      <c r="A1749" s="271" t="s">
        <v>3712</v>
      </c>
      <c r="B1749" s="272" t="s">
        <v>3713</v>
      </c>
      <c r="C1749" s="271" t="s">
        <v>249</v>
      </c>
      <c r="D1749" s="273">
        <v>19.29</v>
      </c>
    </row>
    <row r="1750" spans="1:4" ht="13.5">
      <c r="A1750" s="271" t="s">
        <v>3714</v>
      </c>
      <c r="B1750" s="272" t="s">
        <v>3715</v>
      </c>
      <c r="C1750" s="271" t="s">
        <v>249</v>
      </c>
      <c r="D1750" s="273">
        <v>87.91</v>
      </c>
    </row>
    <row r="1751" spans="1:4" ht="13.5">
      <c r="A1751" s="271" t="s">
        <v>3716</v>
      </c>
      <c r="B1751" s="272" t="s">
        <v>3717</v>
      </c>
      <c r="C1751" s="271" t="s">
        <v>249</v>
      </c>
      <c r="D1751" s="273">
        <v>17.440000000000001</v>
      </c>
    </row>
    <row r="1752" spans="1:4" ht="13.5">
      <c r="A1752" s="271" t="s">
        <v>3718</v>
      </c>
      <c r="B1752" s="272" t="s">
        <v>3719</v>
      </c>
      <c r="C1752" s="271" t="s">
        <v>249</v>
      </c>
      <c r="D1752" s="273">
        <v>25.48</v>
      </c>
    </row>
    <row r="1753" spans="1:4" ht="13.5">
      <c r="A1753" s="271" t="s">
        <v>3720</v>
      </c>
      <c r="B1753" s="272" t="s">
        <v>3721</v>
      </c>
      <c r="C1753" s="271" t="s">
        <v>249</v>
      </c>
      <c r="D1753" s="273">
        <v>73.23</v>
      </c>
    </row>
    <row r="1754" spans="1:4" ht="13.5">
      <c r="A1754" s="271" t="s">
        <v>3722</v>
      </c>
      <c r="B1754" s="272" t="s">
        <v>3723</v>
      </c>
      <c r="C1754" s="271" t="s">
        <v>249</v>
      </c>
      <c r="D1754" s="273">
        <v>6.08</v>
      </c>
    </row>
    <row r="1755" spans="1:4" ht="13.5">
      <c r="A1755" s="271" t="s">
        <v>3724</v>
      </c>
      <c r="B1755" s="272" t="s">
        <v>3725</v>
      </c>
      <c r="C1755" s="271" t="s">
        <v>249</v>
      </c>
      <c r="D1755" s="273">
        <v>4.2</v>
      </c>
    </row>
    <row r="1756" spans="1:4" ht="13.5">
      <c r="A1756" s="271" t="s">
        <v>3726</v>
      </c>
      <c r="B1756" s="272" t="s">
        <v>3727</v>
      </c>
      <c r="C1756" s="271" t="s">
        <v>249</v>
      </c>
      <c r="D1756" s="273">
        <v>20.09</v>
      </c>
    </row>
    <row r="1757" spans="1:4" ht="13.5">
      <c r="A1757" s="271" t="s">
        <v>3728</v>
      </c>
      <c r="B1757" s="272" t="s">
        <v>3729</v>
      </c>
      <c r="C1757" s="271" t="s">
        <v>249</v>
      </c>
      <c r="D1757" s="273">
        <v>148.37</v>
      </c>
    </row>
    <row r="1758" spans="1:4" ht="13.5">
      <c r="A1758" s="271" t="s">
        <v>3730</v>
      </c>
      <c r="B1758" s="272" t="s">
        <v>3731</v>
      </c>
      <c r="C1758" s="271" t="s">
        <v>249</v>
      </c>
      <c r="D1758" s="273">
        <v>24.54</v>
      </c>
    </row>
    <row r="1759" spans="1:4" ht="13.5">
      <c r="A1759" s="271" t="s">
        <v>3732</v>
      </c>
      <c r="B1759" s="272" t="s">
        <v>3733</v>
      </c>
      <c r="C1759" s="271" t="s">
        <v>249</v>
      </c>
      <c r="D1759" s="273">
        <v>24.54</v>
      </c>
    </row>
    <row r="1760" spans="1:4" ht="13.5">
      <c r="A1760" s="271" t="s">
        <v>3734</v>
      </c>
      <c r="B1760" s="272" t="s">
        <v>3735</v>
      </c>
      <c r="C1760" s="271" t="s">
        <v>249</v>
      </c>
      <c r="D1760" s="273">
        <v>23.25</v>
      </c>
    </row>
    <row r="1761" spans="1:4" ht="54">
      <c r="A1761" s="271" t="s">
        <v>3736</v>
      </c>
      <c r="B1761" s="272" t="s">
        <v>3737</v>
      </c>
      <c r="C1761" s="271" t="s">
        <v>263</v>
      </c>
      <c r="D1761" s="273">
        <v>15.69</v>
      </c>
    </row>
    <row r="1762" spans="1:4" ht="40.5">
      <c r="A1762" s="271" t="s">
        <v>3738</v>
      </c>
      <c r="B1762" s="272" t="s">
        <v>3739</v>
      </c>
      <c r="C1762" s="271" t="s">
        <v>263</v>
      </c>
      <c r="D1762" s="273">
        <v>13.06</v>
      </c>
    </row>
    <row r="1763" spans="1:4" ht="40.5">
      <c r="A1763" s="271" t="s">
        <v>3740</v>
      </c>
      <c r="B1763" s="272" t="s">
        <v>3741</v>
      </c>
      <c r="C1763" s="271" t="s">
        <v>263</v>
      </c>
      <c r="D1763" s="273">
        <v>23.73</v>
      </c>
    </row>
    <row r="1764" spans="1:4" ht="40.5">
      <c r="A1764" s="271" t="s">
        <v>3742</v>
      </c>
      <c r="B1764" s="272" t="s">
        <v>3743</v>
      </c>
      <c r="C1764" s="271" t="s">
        <v>263</v>
      </c>
      <c r="D1764" s="273">
        <v>21.39</v>
      </c>
    </row>
    <row r="1765" spans="1:4" ht="40.5">
      <c r="A1765" s="271" t="s">
        <v>3744</v>
      </c>
      <c r="B1765" s="272" t="s">
        <v>3745</v>
      </c>
      <c r="C1765" s="271" t="s">
        <v>263</v>
      </c>
      <c r="D1765" s="273">
        <v>31.09</v>
      </c>
    </row>
    <row r="1766" spans="1:4" ht="40.5">
      <c r="A1766" s="271" t="s">
        <v>3746</v>
      </c>
      <c r="B1766" s="272" t="s">
        <v>3747</v>
      </c>
      <c r="C1766" s="271" t="s">
        <v>263</v>
      </c>
      <c r="D1766" s="273">
        <v>28.75</v>
      </c>
    </row>
    <row r="1767" spans="1:4" ht="40.5">
      <c r="A1767" s="271" t="s">
        <v>3748</v>
      </c>
      <c r="B1767" s="272" t="s">
        <v>3749</v>
      </c>
      <c r="C1767" s="271" t="s">
        <v>263</v>
      </c>
      <c r="D1767" s="273">
        <v>42.29</v>
      </c>
    </row>
    <row r="1768" spans="1:4" ht="40.5">
      <c r="A1768" s="271" t="s">
        <v>3750</v>
      </c>
      <c r="B1768" s="272" t="s">
        <v>3751</v>
      </c>
      <c r="C1768" s="271" t="s">
        <v>263</v>
      </c>
      <c r="D1768" s="273">
        <v>39.97</v>
      </c>
    </row>
    <row r="1769" spans="1:4" ht="40.5">
      <c r="A1769" s="271" t="s">
        <v>3752</v>
      </c>
      <c r="B1769" s="272" t="s">
        <v>3753</v>
      </c>
      <c r="C1769" s="271" t="s">
        <v>263</v>
      </c>
      <c r="D1769" s="273">
        <v>53.7</v>
      </c>
    </row>
    <row r="1770" spans="1:4" ht="40.5">
      <c r="A1770" s="271" t="s">
        <v>3754</v>
      </c>
      <c r="B1770" s="272" t="s">
        <v>3755</v>
      </c>
      <c r="C1770" s="271" t="s">
        <v>263</v>
      </c>
      <c r="D1770" s="273">
        <v>56.02</v>
      </c>
    </row>
    <row r="1771" spans="1:4" ht="27">
      <c r="A1771" s="271" t="s">
        <v>3756</v>
      </c>
      <c r="B1771" s="272" t="s">
        <v>3757</v>
      </c>
      <c r="C1771" s="271" t="s">
        <v>263</v>
      </c>
      <c r="D1771" s="273">
        <v>32.81</v>
      </c>
    </row>
    <row r="1772" spans="1:4" ht="27">
      <c r="A1772" s="271" t="s">
        <v>3758</v>
      </c>
      <c r="B1772" s="272" t="s">
        <v>3759</v>
      </c>
      <c r="C1772" s="271" t="s">
        <v>249</v>
      </c>
      <c r="D1772" s="273">
        <v>41.88</v>
      </c>
    </row>
    <row r="1773" spans="1:4" ht="27">
      <c r="A1773" s="271" t="s">
        <v>3760</v>
      </c>
      <c r="B1773" s="272" t="s">
        <v>3761</v>
      </c>
      <c r="C1773" s="271" t="s">
        <v>249</v>
      </c>
      <c r="D1773" s="273">
        <v>42.61</v>
      </c>
    </row>
    <row r="1774" spans="1:4" ht="27">
      <c r="A1774" s="271" t="s">
        <v>3762</v>
      </c>
      <c r="B1774" s="272" t="s">
        <v>3763</v>
      </c>
      <c r="C1774" s="271" t="s">
        <v>249</v>
      </c>
      <c r="D1774" s="273">
        <v>26.97</v>
      </c>
    </row>
    <row r="1775" spans="1:4" ht="27">
      <c r="A1775" s="271" t="s">
        <v>3764</v>
      </c>
      <c r="B1775" s="272" t="s">
        <v>3765</v>
      </c>
      <c r="C1775" s="271" t="s">
        <v>249</v>
      </c>
      <c r="D1775" s="273">
        <v>52.58</v>
      </c>
    </row>
    <row r="1776" spans="1:4" ht="54">
      <c r="A1776" s="271" t="s">
        <v>3766</v>
      </c>
      <c r="B1776" s="272" t="s">
        <v>3767</v>
      </c>
      <c r="C1776" s="271" t="s">
        <v>249</v>
      </c>
      <c r="D1776" s="273">
        <v>122.8</v>
      </c>
    </row>
    <row r="1777" spans="1:4" ht="40.5">
      <c r="A1777" s="271" t="s">
        <v>3768</v>
      </c>
      <c r="B1777" s="272" t="s">
        <v>3769</v>
      </c>
      <c r="C1777" s="271" t="s">
        <v>249</v>
      </c>
      <c r="D1777" s="273">
        <v>1060.24</v>
      </c>
    </row>
    <row r="1778" spans="1:4" ht="40.5">
      <c r="A1778" s="271" t="s">
        <v>3770</v>
      </c>
      <c r="B1778" s="272" t="s">
        <v>3771</v>
      </c>
      <c r="C1778" s="271" t="s">
        <v>249</v>
      </c>
      <c r="D1778" s="273">
        <v>807.37</v>
      </c>
    </row>
    <row r="1779" spans="1:4" ht="27">
      <c r="A1779" s="271" t="s">
        <v>3772</v>
      </c>
      <c r="B1779" s="272" t="s">
        <v>3773</v>
      </c>
      <c r="C1779" s="271" t="s">
        <v>249</v>
      </c>
      <c r="D1779" s="273">
        <v>96.55</v>
      </c>
    </row>
    <row r="1780" spans="1:4" ht="27">
      <c r="A1780" s="271" t="s">
        <v>3774</v>
      </c>
      <c r="B1780" s="272" t="s">
        <v>3775</v>
      </c>
      <c r="C1780" s="271" t="s">
        <v>249</v>
      </c>
      <c r="D1780" s="273">
        <v>13.02</v>
      </c>
    </row>
    <row r="1781" spans="1:4" ht="27">
      <c r="A1781" s="271" t="s">
        <v>3776</v>
      </c>
      <c r="B1781" s="272" t="s">
        <v>3777</v>
      </c>
      <c r="C1781" s="271" t="s">
        <v>249</v>
      </c>
      <c r="D1781" s="273">
        <v>4.47</v>
      </c>
    </row>
    <row r="1782" spans="1:4" ht="27">
      <c r="A1782" s="271" t="s">
        <v>3778</v>
      </c>
      <c r="B1782" s="272" t="s">
        <v>3779</v>
      </c>
      <c r="C1782" s="271" t="s">
        <v>249</v>
      </c>
      <c r="D1782" s="273">
        <v>13.36</v>
      </c>
    </row>
    <row r="1783" spans="1:4" ht="27">
      <c r="A1783" s="271" t="s">
        <v>3780</v>
      </c>
      <c r="B1783" s="272" t="s">
        <v>3781</v>
      </c>
      <c r="C1783" s="271" t="s">
        <v>249</v>
      </c>
      <c r="D1783" s="273">
        <v>13.45</v>
      </c>
    </row>
    <row r="1784" spans="1:4" ht="27">
      <c r="A1784" s="271" t="s">
        <v>3782</v>
      </c>
      <c r="B1784" s="272" t="s">
        <v>3783</v>
      </c>
      <c r="C1784" s="271" t="s">
        <v>249</v>
      </c>
      <c r="D1784" s="273">
        <v>14.32</v>
      </c>
    </row>
    <row r="1785" spans="1:4" ht="27">
      <c r="A1785" s="271" t="s">
        <v>3784</v>
      </c>
      <c r="B1785" s="272" t="s">
        <v>3785</v>
      </c>
      <c r="C1785" s="271" t="s">
        <v>249</v>
      </c>
      <c r="D1785" s="273">
        <v>13.61</v>
      </c>
    </row>
    <row r="1786" spans="1:4" ht="27">
      <c r="A1786" s="271" t="s">
        <v>3786</v>
      </c>
      <c r="B1786" s="272" t="s">
        <v>3787</v>
      </c>
      <c r="C1786" s="271" t="s">
        <v>249</v>
      </c>
      <c r="D1786" s="273">
        <v>13.96</v>
      </c>
    </row>
    <row r="1787" spans="1:4" ht="27">
      <c r="A1787" s="271" t="s">
        <v>3788</v>
      </c>
      <c r="B1787" s="272" t="s">
        <v>3789</v>
      </c>
      <c r="C1787" s="271" t="s">
        <v>249</v>
      </c>
      <c r="D1787" s="273">
        <v>14.61</v>
      </c>
    </row>
    <row r="1788" spans="1:4" ht="27">
      <c r="A1788" s="271" t="s">
        <v>3790</v>
      </c>
      <c r="B1788" s="272" t="s">
        <v>3791</v>
      </c>
      <c r="C1788" s="271" t="s">
        <v>249</v>
      </c>
      <c r="D1788" s="273">
        <v>15.88</v>
      </c>
    </row>
    <row r="1789" spans="1:4" ht="27">
      <c r="A1789" s="271" t="s">
        <v>3792</v>
      </c>
      <c r="B1789" s="272" t="s">
        <v>3793</v>
      </c>
      <c r="C1789" s="271" t="s">
        <v>249</v>
      </c>
      <c r="D1789" s="273">
        <v>18.579999999999998</v>
      </c>
    </row>
    <row r="1790" spans="1:4" ht="27">
      <c r="A1790" s="271" t="s">
        <v>3794</v>
      </c>
      <c r="B1790" s="272" t="s">
        <v>3795</v>
      </c>
      <c r="C1790" s="271" t="s">
        <v>249</v>
      </c>
      <c r="D1790" s="273">
        <v>18.579999999999998</v>
      </c>
    </row>
    <row r="1791" spans="1:4" ht="27">
      <c r="A1791" s="271" t="s">
        <v>3796</v>
      </c>
      <c r="B1791" s="272" t="s">
        <v>3797</v>
      </c>
      <c r="C1791" s="271" t="s">
        <v>249</v>
      </c>
      <c r="D1791" s="273">
        <v>11.97</v>
      </c>
    </row>
    <row r="1792" spans="1:4" ht="27">
      <c r="A1792" s="271" t="s">
        <v>3798</v>
      </c>
      <c r="B1792" s="272" t="s">
        <v>3799</v>
      </c>
      <c r="C1792" s="271" t="s">
        <v>249</v>
      </c>
      <c r="D1792" s="273">
        <v>12.47</v>
      </c>
    </row>
    <row r="1793" spans="1:4" ht="54">
      <c r="A1793" s="271" t="s">
        <v>3800</v>
      </c>
      <c r="B1793" s="272" t="s">
        <v>3801</v>
      </c>
      <c r="C1793" s="271" t="s">
        <v>249</v>
      </c>
      <c r="D1793" s="273">
        <v>213.07</v>
      </c>
    </row>
    <row r="1794" spans="1:4" ht="54">
      <c r="A1794" s="271" t="s">
        <v>3802</v>
      </c>
      <c r="B1794" s="272" t="s">
        <v>3803</v>
      </c>
      <c r="C1794" s="271" t="s">
        <v>437</v>
      </c>
      <c r="D1794" s="273">
        <v>306.5</v>
      </c>
    </row>
    <row r="1795" spans="1:4" ht="54">
      <c r="A1795" s="271" t="s">
        <v>3804</v>
      </c>
      <c r="B1795" s="272" t="s">
        <v>3805</v>
      </c>
      <c r="C1795" s="271" t="s">
        <v>437</v>
      </c>
      <c r="D1795" s="273">
        <v>341.58</v>
      </c>
    </row>
    <row r="1796" spans="1:4" ht="67.5">
      <c r="A1796" s="271" t="s">
        <v>3806</v>
      </c>
      <c r="B1796" s="272" t="s">
        <v>3807</v>
      </c>
      <c r="C1796" s="271" t="s">
        <v>437</v>
      </c>
      <c r="D1796" s="273">
        <v>253.12</v>
      </c>
    </row>
    <row r="1797" spans="1:4" ht="67.5">
      <c r="A1797" s="271" t="s">
        <v>3808</v>
      </c>
      <c r="B1797" s="272" t="s">
        <v>3809</v>
      </c>
      <c r="C1797" s="271" t="s">
        <v>437</v>
      </c>
      <c r="D1797" s="273">
        <v>291.31</v>
      </c>
    </row>
    <row r="1798" spans="1:4" ht="40.5">
      <c r="A1798" s="271" t="s">
        <v>3810</v>
      </c>
      <c r="B1798" s="272" t="s">
        <v>3811</v>
      </c>
      <c r="C1798" s="271" t="s">
        <v>263</v>
      </c>
      <c r="D1798" s="273">
        <v>46.45</v>
      </c>
    </row>
    <row r="1799" spans="1:4" ht="40.5">
      <c r="A1799" s="271" t="s">
        <v>3812</v>
      </c>
      <c r="B1799" s="272" t="s">
        <v>3813</v>
      </c>
      <c r="C1799" s="271" t="s">
        <v>263</v>
      </c>
      <c r="D1799" s="273">
        <v>88.78</v>
      </c>
    </row>
    <row r="1800" spans="1:4" ht="40.5">
      <c r="A1800" s="271" t="s">
        <v>3814</v>
      </c>
      <c r="B1800" s="272" t="s">
        <v>3815</v>
      </c>
      <c r="C1800" s="271" t="s">
        <v>263</v>
      </c>
      <c r="D1800" s="273">
        <v>153.4</v>
      </c>
    </row>
    <row r="1801" spans="1:4" ht="40.5">
      <c r="A1801" s="271" t="s">
        <v>3816</v>
      </c>
      <c r="B1801" s="272" t="s">
        <v>3817</v>
      </c>
      <c r="C1801" s="271" t="s">
        <v>263</v>
      </c>
      <c r="D1801" s="273">
        <v>241.35</v>
      </c>
    </row>
    <row r="1802" spans="1:4" ht="40.5">
      <c r="A1802" s="271" t="s">
        <v>3818</v>
      </c>
      <c r="B1802" s="272" t="s">
        <v>3819</v>
      </c>
      <c r="C1802" s="271" t="s">
        <v>263</v>
      </c>
      <c r="D1802" s="273">
        <v>374.68</v>
      </c>
    </row>
    <row r="1803" spans="1:4" ht="40.5">
      <c r="A1803" s="271" t="s">
        <v>3820</v>
      </c>
      <c r="B1803" s="272" t="s">
        <v>3821</v>
      </c>
      <c r="C1803" s="271" t="s">
        <v>263</v>
      </c>
      <c r="D1803" s="273">
        <v>513.39</v>
      </c>
    </row>
    <row r="1804" spans="1:4" ht="40.5">
      <c r="A1804" s="271" t="s">
        <v>3822</v>
      </c>
      <c r="B1804" s="272" t="s">
        <v>3823</v>
      </c>
      <c r="C1804" s="271" t="s">
        <v>263</v>
      </c>
      <c r="D1804" s="273">
        <v>624.77</v>
      </c>
    </row>
    <row r="1805" spans="1:4" ht="40.5">
      <c r="A1805" s="271" t="s">
        <v>3824</v>
      </c>
      <c r="B1805" s="272" t="s">
        <v>3825</v>
      </c>
      <c r="C1805" s="271" t="s">
        <v>263</v>
      </c>
      <c r="D1805" s="273">
        <v>20.96</v>
      </c>
    </row>
    <row r="1806" spans="1:4" ht="40.5">
      <c r="A1806" s="271" t="s">
        <v>3826</v>
      </c>
      <c r="B1806" s="272" t="s">
        <v>3827</v>
      </c>
      <c r="C1806" s="271" t="s">
        <v>263</v>
      </c>
      <c r="D1806" s="273">
        <v>26.09</v>
      </c>
    </row>
    <row r="1807" spans="1:4" ht="40.5">
      <c r="A1807" s="271" t="s">
        <v>3828</v>
      </c>
      <c r="B1807" s="272" t="s">
        <v>3829</v>
      </c>
      <c r="C1807" s="271" t="s">
        <v>263</v>
      </c>
      <c r="D1807" s="273">
        <v>38.93</v>
      </c>
    </row>
    <row r="1808" spans="1:4" ht="40.5">
      <c r="A1808" s="271" t="s">
        <v>3830</v>
      </c>
      <c r="B1808" s="272" t="s">
        <v>3831</v>
      </c>
      <c r="C1808" s="271" t="s">
        <v>263</v>
      </c>
      <c r="D1808" s="273">
        <v>63.59</v>
      </c>
    </row>
    <row r="1809" spans="1:4" ht="40.5">
      <c r="A1809" s="271" t="s">
        <v>3832</v>
      </c>
      <c r="B1809" s="272" t="s">
        <v>3833</v>
      </c>
      <c r="C1809" s="271" t="s">
        <v>263</v>
      </c>
      <c r="D1809" s="273">
        <v>141.96</v>
      </c>
    </row>
    <row r="1810" spans="1:4" ht="40.5">
      <c r="A1810" s="271" t="s">
        <v>3834</v>
      </c>
      <c r="B1810" s="272" t="s">
        <v>3835</v>
      </c>
      <c r="C1810" s="271" t="s">
        <v>263</v>
      </c>
      <c r="D1810" s="273">
        <v>29.64</v>
      </c>
    </row>
    <row r="1811" spans="1:4" ht="40.5">
      <c r="A1811" s="271" t="s">
        <v>3836</v>
      </c>
      <c r="B1811" s="272" t="s">
        <v>3837</v>
      </c>
      <c r="C1811" s="271" t="s">
        <v>263</v>
      </c>
      <c r="D1811" s="273">
        <v>34.9</v>
      </c>
    </row>
    <row r="1812" spans="1:4" ht="40.5">
      <c r="A1812" s="271" t="s">
        <v>3838</v>
      </c>
      <c r="B1812" s="272" t="s">
        <v>3839</v>
      </c>
      <c r="C1812" s="271" t="s">
        <v>263</v>
      </c>
      <c r="D1812" s="273">
        <v>61.81</v>
      </c>
    </row>
    <row r="1813" spans="1:4" ht="40.5">
      <c r="A1813" s="271" t="s">
        <v>3840</v>
      </c>
      <c r="B1813" s="272" t="s">
        <v>3841</v>
      </c>
      <c r="C1813" s="271" t="s">
        <v>263</v>
      </c>
      <c r="D1813" s="273">
        <v>76.33</v>
      </c>
    </row>
    <row r="1814" spans="1:4" ht="40.5">
      <c r="A1814" s="271" t="s">
        <v>3842</v>
      </c>
      <c r="B1814" s="272" t="s">
        <v>3843</v>
      </c>
      <c r="C1814" s="271" t="s">
        <v>263</v>
      </c>
      <c r="D1814" s="273">
        <v>32.53</v>
      </c>
    </row>
    <row r="1815" spans="1:4" ht="40.5">
      <c r="A1815" s="271" t="s">
        <v>3844</v>
      </c>
      <c r="B1815" s="272" t="s">
        <v>3845</v>
      </c>
      <c r="C1815" s="271" t="s">
        <v>263</v>
      </c>
      <c r="D1815" s="273">
        <v>40.5</v>
      </c>
    </row>
    <row r="1816" spans="1:4" ht="40.5">
      <c r="A1816" s="271" t="s">
        <v>3846</v>
      </c>
      <c r="B1816" s="272" t="s">
        <v>3847</v>
      </c>
      <c r="C1816" s="271" t="s">
        <v>263</v>
      </c>
      <c r="D1816" s="273">
        <v>30.49</v>
      </c>
    </row>
    <row r="1817" spans="1:4" ht="40.5">
      <c r="A1817" s="271" t="s">
        <v>3848</v>
      </c>
      <c r="B1817" s="272" t="s">
        <v>3849</v>
      </c>
      <c r="C1817" s="271" t="s">
        <v>263</v>
      </c>
      <c r="D1817" s="273">
        <v>24.91</v>
      </c>
    </row>
    <row r="1818" spans="1:4" ht="40.5">
      <c r="A1818" s="271" t="s">
        <v>3850</v>
      </c>
      <c r="B1818" s="272" t="s">
        <v>3851</v>
      </c>
      <c r="C1818" s="271" t="s">
        <v>263</v>
      </c>
      <c r="D1818" s="273">
        <v>29.67</v>
      </c>
    </row>
    <row r="1819" spans="1:4" ht="27">
      <c r="A1819" s="271" t="s">
        <v>3852</v>
      </c>
      <c r="B1819" s="272" t="s">
        <v>3853</v>
      </c>
      <c r="C1819" s="271" t="s">
        <v>437</v>
      </c>
      <c r="D1819" s="273">
        <v>13.62</v>
      </c>
    </row>
    <row r="1820" spans="1:4" ht="27">
      <c r="A1820" s="271" t="s">
        <v>3854</v>
      </c>
      <c r="B1820" s="272" t="s">
        <v>3855</v>
      </c>
      <c r="C1820" s="271" t="s">
        <v>437</v>
      </c>
      <c r="D1820" s="273">
        <v>16.57</v>
      </c>
    </row>
    <row r="1821" spans="1:4" ht="27">
      <c r="A1821" s="271" t="s">
        <v>3856</v>
      </c>
      <c r="B1821" s="272" t="s">
        <v>3857</v>
      </c>
      <c r="C1821" s="271" t="s">
        <v>437</v>
      </c>
      <c r="D1821" s="273">
        <v>19.96</v>
      </c>
    </row>
    <row r="1822" spans="1:4" ht="27">
      <c r="A1822" s="271" t="s">
        <v>3858</v>
      </c>
      <c r="B1822" s="272" t="s">
        <v>3859</v>
      </c>
      <c r="C1822" s="271" t="s">
        <v>437</v>
      </c>
      <c r="D1822" s="273">
        <v>31.99</v>
      </c>
    </row>
    <row r="1823" spans="1:4" ht="27">
      <c r="A1823" s="271" t="s">
        <v>3860</v>
      </c>
      <c r="B1823" s="272" t="s">
        <v>3861</v>
      </c>
      <c r="C1823" s="271" t="s">
        <v>437</v>
      </c>
      <c r="D1823" s="273">
        <v>36.21</v>
      </c>
    </row>
    <row r="1824" spans="1:4" ht="27">
      <c r="A1824" s="271" t="s">
        <v>3862</v>
      </c>
      <c r="B1824" s="272" t="s">
        <v>3863</v>
      </c>
      <c r="C1824" s="271" t="s">
        <v>437</v>
      </c>
      <c r="D1824" s="273">
        <v>42.92</v>
      </c>
    </row>
    <row r="1825" spans="1:4" ht="40.5">
      <c r="A1825" s="271" t="s">
        <v>3864</v>
      </c>
      <c r="B1825" s="272" t="s">
        <v>3865</v>
      </c>
      <c r="C1825" s="271" t="s">
        <v>263</v>
      </c>
      <c r="D1825" s="273">
        <v>133.34</v>
      </c>
    </row>
    <row r="1826" spans="1:4" ht="40.5">
      <c r="A1826" s="271" t="s">
        <v>3866</v>
      </c>
      <c r="B1826" s="272" t="s">
        <v>3867</v>
      </c>
      <c r="C1826" s="271" t="s">
        <v>263</v>
      </c>
      <c r="D1826" s="273">
        <v>18.190000000000001</v>
      </c>
    </row>
    <row r="1827" spans="1:4" ht="40.5">
      <c r="A1827" s="271" t="s">
        <v>3868</v>
      </c>
      <c r="B1827" s="272" t="s">
        <v>3869</v>
      </c>
      <c r="C1827" s="271" t="s">
        <v>263</v>
      </c>
      <c r="D1827" s="273">
        <v>20.47</v>
      </c>
    </row>
    <row r="1828" spans="1:4" ht="40.5">
      <c r="A1828" s="271" t="s">
        <v>3870</v>
      </c>
      <c r="B1828" s="272" t="s">
        <v>3871</v>
      </c>
      <c r="C1828" s="271" t="s">
        <v>263</v>
      </c>
      <c r="D1828" s="273">
        <v>29.03</v>
      </c>
    </row>
    <row r="1829" spans="1:4" ht="40.5">
      <c r="A1829" s="271" t="s">
        <v>3872</v>
      </c>
      <c r="B1829" s="272" t="s">
        <v>3873</v>
      </c>
      <c r="C1829" s="271" t="s">
        <v>263</v>
      </c>
      <c r="D1829" s="273">
        <v>36.090000000000003</v>
      </c>
    </row>
    <row r="1830" spans="1:4" ht="40.5">
      <c r="A1830" s="271" t="s">
        <v>3874</v>
      </c>
      <c r="B1830" s="272" t="s">
        <v>3875</v>
      </c>
      <c r="C1830" s="271" t="s">
        <v>263</v>
      </c>
      <c r="D1830" s="273">
        <v>38.299999999999997</v>
      </c>
    </row>
    <row r="1831" spans="1:4" ht="40.5">
      <c r="A1831" s="271" t="s">
        <v>3876</v>
      </c>
      <c r="B1831" s="272" t="s">
        <v>3877</v>
      </c>
      <c r="C1831" s="271" t="s">
        <v>263</v>
      </c>
      <c r="D1831" s="273">
        <v>50.31</v>
      </c>
    </row>
    <row r="1832" spans="1:4" ht="40.5">
      <c r="A1832" s="271" t="s">
        <v>3878</v>
      </c>
      <c r="B1832" s="272" t="s">
        <v>3879</v>
      </c>
      <c r="C1832" s="271" t="s">
        <v>263</v>
      </c>
      <c r="D1832" s="273">
        <v>69.95</v>
      </c>
    </row>
    <row r="1833" spans="1:4" ht="40.5">
      <c r="A1833" s="271" t="s">
        <v>3880</v>
      </c>
      <c r="B1833" s="272" t="s">
        <v>3881</v>
      </c>
      <c r="C1833" s="271" t="s">
        <v>263</v>
      </c>
      <c r="D1833" s="273">
        <v>83.67</v>
      </c>
    </row>
    <row r="1834" spans="1:4" ht="40.5">
      <c r="A1834" s="271" t="s">
        <v>3882</v>
      </c>
      <c r="B1834" s="272" t="s">
        <v>3883</v>
      </c>
      <c r="C1834" s="271" t="s">
        <v>263</v>
      </c>
      <c r="D1834" s="273">
        <v>30.42</v>
      </c>
    </row>
    <row r="1835" spans="1:4" ht="40.5">
      <c r="A1835" s="271" t="s">
        <v>3884</v>
      </c>
      <c r="B1835" s="272" t="s">
        <v>3885</v>
      </c>
      <c r="C1835" s="271" t="s">
        <v>263</v>
      </c>
      <c r="D1835" s="273">
        <v>41.77</v>
      </c>
    </row>
    <row r="1836" spans="1:4" ht="40.5">
      <c r="A1836" s="271" t="s">
        <v>3886</v>
      </c>
      <c r="B1836" s="272" t="s">
        <v>3887</v>
      </c>
      <c r="C1836" s="271" t="s">
        <v>263</v>
      </c>
      <c r="D1836" s="273">
        <v>35.97</v>
      </c>
    </row>
    <row r="1837" spans="1:4" ht="40.5">
      <c r="A1837" s="271" t="s">
        <v>3888</v>
      </c>
      <c r="B1837" s="272" t="s">
        <v>3889</v>
      </c>
      <c r="C1837" s="271" t="s">
        <v>263</v>
      </c>
      <c r="D1837" s="273">
        <v>20.05</v>
      </c>
    </row>
    <row r="1838" spans="1:4" ht="40.5">
      <c r="A1838" s="271" t="s">
        <v>3890</v>
      </c>
      <c r="B1838" s="272" t="s">
        <v>3891</v>
      </c>
      <c r="C1838" s="271" t="s">
        <v>263</v>
      </c>
      <c r="D1838" s="273">
        <v>49.91</v>
      </c>
    </row>
    <row r="1839" spans="1:4" ht="40.5">
      <c r="A1839" s="271" t="s">
        <v>3892</v>
      </c>
      <c r="B1839" s="272" t="s">
        <v>3893</v>
      </c>
      <c r="C1839" s="271" t="s">
        <v>263</v>
      </c>
      <c r="D1839" s="273">
        <v>73.42</v>
      </c>
    </row>
    <row r="1840" spans="1:4" ht="40.5">
      <c r="A1840" s="271" t="s">
        <v>3894</v>
      </c>
      <c r="B1840" s="272" t="s">
        <v>3895</v>
      </c>
      <c r="C1840" s="271" t="s">
        <v>263</v>
      </c>
      <c r="D1840" s="273">
        <v>89.35</v>
      </c>
    </row>
    <row r="1841" spans="1:4" ht="40.5">
      <c r="A1841" s="271" t="s">
        <v>3896</v>
      </c>
      <c r="B1841" s="272" t="s">
        <v>3897</v>
      </c>
      <c r="C1841" s="271" t="s">
        <v>263</v>
      </c>
      <c r="D1841" s="273">
        <v>23.91</v>
      </c>
    </row>
    <row r="1842" spans="1:4" ht="40.5">
      <c r="A1842" s="271" t="s">
        <v>3898</v>
      </c>
      <c r="B1842" s="272" t="s">
        <v>3899</v>
      </c>
      <c r="C1842" s="271" t="s">
        <v>263</v>
      </c>
      <c r="D1842" s="273">
        <v>108.27</v>
      </c>
    </row>
    <row r="1843" spans="1:4" ht="54">
      <c r="A1843" s="271" t="s">
        <v>3900</v>
      </c>
      <c r="B1843" s="272" t="s">
        <v>3901</v>
      </c>
      <c r="C1843" s="271" t="s">
        <v>263</v>
      </c>
      <c r="D1843" s="273">
        <v>17.8</v>
      </c>
    </row>
    <row r="1844" spans="1:4" ht="54">
      <c r="A1844" s="271" t="s">
        <v>3902</v>
      </c>
      <c r="B1844" s="272" t="s">
        <v>3903</v>
      </c>
      <c r="C1844" s="271" t="s">
        <v>263</v>
      </c>
      <c r="D1844" s="273">
        <v>185.05</v>
      </c>
    </row>
    <row r="1845" spans="1:4" ht="54">
      <c r="A1845" s="271" t="s">
        <v>3904</v>
      </c>
      <c r="B1845" s="272" t="s">
        <v>3905</v>
      </c>
      <c r="C1845" s="271" t="s">
        <v>263</v>
      </c>
      <c r="D1845" s="273">
        <v>20.85</v>
      </c>
    </row>
    <row r="1846" spans="1:4" ht="54">
      <c r="A1846" s="271" t="s">
        <v>3906</v>
      </c>
      <c r="B1846" s="272" t="s">
        <v>3907</v>
      </c>
      <c r="C1846" s="271" t="s">
        <v>263</v>
      </c>
      <c r="D1846" s="273">
        <v>21.32</v>
      </c>
    </row>
    <row r="1847" spans="1:4" ht="54">
      <c r="A1847" s="271" t="s">
        <v>3908</v>
      </c>
      <c r="B1847" s="272" t="s">
        <v>3909</v>
      </c>
      <c r="C1847" s="271" t="s">
        <v>263</v>
      </c>
      <c r="D1847" s="273">
        <v>28.92</v>
      </c>
    </row>
    <row r="1848" spans="1:4" ht="54">
      <c r="A1848" s="271" t="s">
        <v>3910</v>
      </c>
      <c r="B1848" s="272" t="s">
        <v>3911</v>
      </c>
      <c r="C1848" s="271" t="s">
        <v>263</v>
      </c>
      <c r="D1848" s="273">
        <v>44.2</v>
      </c>
    </row>
    <row r="1849" spans="1:4" ht="54">
      <c r="A1849" s="271" t="s">
        <v>3912</v>
      </c>
      <c r="B1849" s="272" t="s">
        <v>3913</v>
      </c>
      <c r="C1849" s="271" t="s">
        <v>263</v>
      </c>
      <c r="D1849" s="273">
        <v>69.62</v>
      </c>
    </row>
    <row r="1850" spans="1:4" ht="54">
      <c r="A1850" s="271" t="s">
        <v>3914</v>
      </c>
      <c r="B1850" s="272" t="s">
        <v>3915</v>
      </c>
      <c r="C1850" s="271" t="s">
        <v>263</v>
      </c>
      <c r="D1850" s="273">
        <v>98.25</v>
      </c>
    </row>
    <row r="1851" spans="1:4" ht="54">
      <c r="A1851" s="271" t="s">
        <v>3916</v>
      </c>
      <c r="B1851" s="272" t="s">
        <v>3917</v>
      </c>
      <c r="C1851" s="271" t="s">
        <v>263</v>
      </c>
      <c r="D1851" s="273">
        <v>125.03</v>
      </c>
    </row>
    <row r="1852" spans="1:4" ht="54">
      <c r="A1852" s="271" t="s">
        <v>3918</v>
      </c>
      <c r="B1852" s="272" t="s">
        <v>3919</v>
      </c>
      <c r="C1852" s="271" t="s">
        <v>263</v>
      </c>
      <c r="D1852" s="273">
        <v>248.07</v>
      </c>
    </row>
    <row r="1853" spans="1:4" ht="54">
      <c r="A1853" s="271" t="s">
        <v>3920</v>
      </c>
      <c r="B1853" s="272" t="s">
        <v>3921</v>
      </c>
      <c r="C1853" s="271" t="s">
        <v>263</v>
      </c>
      <c r="D1853" s="273">
        <v>25.55</v>
      </c>
    </row>
    <row r="1854" spans="1:4" ht="54">
      <c r="A1854" s="271" t="s">
        <v>3922</v>
      </c>
      <c r="B1854" s="272" t="s">
        <v>3923</v>
      </c>
      <c r="C1854" s="271" t="s">
        <v>263</v>
      </c>
      <c r="D1854" s="273">
        <v>36.090000000000003</v>
      </c>
    </row>
    <row r="1855" spans="1:4" ht="54">
      <c r="A1855" s="271" t="s">
        <v>3924</v>
      </c>
      <c r="B1855" s="272" t="s">
        <v>3925</v>
      </c>
      <c r="C1855" s="271" t="s">
        <v>263</v>
      </c>
      <c r="D1855" s="273">
        <v>42.96</v>
      </c>
    </row>
    <row r="1856" spans="1:4" ht="54">
      <c r="A1856" s="271" t="s">
        <v>3926</v>
      </c>
      <c r="B1856" s="272" t="s">
        <v>3927</v>
      </c>
      <c r="C1856" s="271" t="s">
        <v>263</v>
      </c>
      <c r="D1856" s="273">
        <v>53.64</v>
      </c>
    </row>
    <row r="1857" spans="1:4" ht="54">
      <c r="A1857" s="271" t="s">
        <v>3928</v>
      </c>
      <c r="B1857" s="272" t="s">
        <v>3929</v>
      </c>
      <c r="C1857" s="271" t="s">
        <v>263</v>
      </c>
      <c r="D1857" s="273">
        <v>81.260000000000005</v>
      </c>
    </row>
    <row r="1858" spans="1:4" ht="54">
      <c r="A1858" s="271" t="s">
        <v>3930</v>
      </c>
      <c r="B1858" s="272" t="s">
        <v>3931</v>
      </c>
      <c r="C1858" s="271" t="s">
        <v>263</v>
      </c>
      <c r="D1858" s="273">
        <v>128.52000000000001</v>
      </c>
    </row>
    <row r="1859" spans="1:4" ht="54">
      <c r="A1859" s="271" t="s">
        <v>3932</v>
      </c>
      <c r="B1859" s="272" t="s">
        <v>3933</v>
      </c>
      <c r="C1859" s="271" t="s">
        <v>263</v>
      </c>
      <c r="D1859" s="273">
        <v>174.68</v>
      </c>
    </row>
    <row r="1860" spans="1:4" ht="54">
      <c r="A1860" s="271" t="s">
        <v>3934</v>
      </c>
      <c r="B1860" s="272" t="s">
        <v>3935</v>
      </c>
      <c r="C1860" s="271" t="s">
        <v>263</v>
      </c>
      <c r="D1860" s="273">
        <v>269.85000000000002</v>
      </c>
    </row>
    <row r="1861" spans="1:4" ht="54">
      <c r="A1861" s="271" t="s">
        <v>3936</v>
      </c>
      <c r="B1861" s="272" t="s">
        <v>3937</v>
      </c>
      <c r="C1861" s="271" t="s">
        <v>263</v>
      </c>
      <c r="D1861" s="273">
        <v>29.52</v>
      </c>
    </row>
    <row r="1862" spans="1:4" ht="54">
      <c r="A1862" s="271" t="s">
        <v>3938</v>
      </c>
      <c r="B1862" s="272" t="s">
        <v>3939</v>
      </c>
      <c r="C1862" s="271" t="s">
        <v>263</v>
      </c>
      <c r="D1862" s="273">
        <v>36.36</v>
      </c>
    </row>
    <row r="1863" spans="1:4" ht="54">
      <c r="A1863" s="271" t="s">
        <v>3940</v>
      </c>
      <c r="B1863" s="272" t="s">
        <v>3941</v>
      </c>
      <c r="C1863" s="271" t="s">
        <v>263</v>
      </c>
      <c r="D1863" s="273">
        <v>62.67</v>
      </c>
    </row>
    <row r="1864" spans="1:4" ht="54">
      <c r="A1864" s="271" t="s">
        <v>3942</v>
      </c>
      <c r="B1864" s="272" t="s">
        <v>3943</v>
      </c>
      <c r="C1864" s="271" t="s">
        <v>263</v>
      </c>
      <c r="D1864" s="273">
        <v>92.89</v>
      </c>
    </row>
    <row r="1865" spans="1:4" ht="54">
      <c r="A1865" s="271" t="s">
        <v>3944</v>
      </c>
      <c r="B1865" s="272" t="s">
        <v>3945</v>
      </c>
      <c r="C1865" s="271" t="s">
        <v>263</v>
      </c>
      <c r="D1865" s="273">
        <v>119.72</v>
      </c>
    </row>
    <row r="1866" spans="1:4" ht="54">
      <c r="A1866" s="271" t="s">
        <v>3946</v>
      </c>
      <c r="B1866" s="272" t="s">
        <v>3947</v>
      </c>
      <c r="C1866" s="271" t="s">
        <v>263</v>
      </c>
      <c r="D1866" s="273">
        <v>169.22</v>
      </c>
    </row>
    <row r="1867" spans="1:4" ht="54">
      <c r="A1867" s="271" t="s">
        <v>3948</v>
      </c>
      <c r="B1867" s="272" t="s">
        <v>3949</v>
      </c>
      <c r="C1867" s="271" t="s">
        <v>263</v>
      </c>
      <c r="D1867" s="273">
        <v>204.55</v>
      </c>
    </row>
    <row r="1868" spans="1:4" ht="54">
      <c r="A1868" s="271" t="s">
        <v>3950</v>
      </c>
      <c r="B1868" s="272" t="s">
        <v>3951</v>
      </c>
      <c r="C1868" s="271" t="s">
        <v>263</v>
      </c>
      <c r="D1868" s="273">
        <v>16.350000000000001</v>
      </c>
    </row>
    <row r="1869" spans="1:4" ht="54">
      <c r="A1869" s="271" t="s">
        <v>3952</v>
      </c>
      <c r="B1869" s="272" t="s">
        <v>3953</v>
      </c>
      <c r="C1869" s="271" t="s">
        <v>263</v>
      </c>
      <c r="D1869" s="273">
        <v>20.87</v>
      </c>
    </row>
    <row r="1870" spans="1:4" ht="54">
      <c r="A1870" s="271" t="s">
        <v>3954</v>
      </c>
      <c r="B1870" s="272" t="s">
        <v>3955</v>
      </c>
      <c r="C1870" s="271" t="s">
        <v>263</v>
      </c>
      <c r="D1870" s="273">
        <v>16.72</v>
      </c>
    </row>
    <row r="1871" spans="1:4" ht="54">
      <c r="A1871" s="271" t="s">
        <v>3956</v>
      </c>
      <c r="B1871" s="272" t="s">
        <v>3957</v>
      </c>
      <c r="C1871" s="271" t="s">
        <v>263</v>
      </c>
      <c r="D1871" s="273">
        <v>23.12</v>
      </c>
    </row>
    <row r="1872" spans="1:4" ht="40.5">
      <c r="A1872" s="271" t="s">
        <v>3958</v>
      </c>
      <c r="B1872" s="272" t="s">
        <v>3959</v>
      </c>
      <c r="C1872" s="271" t="s">
        <v>263</v>
      </c>
      <c r="D1872" s="273">
        <v>421.98</v>
      </c>
    </row>
    <row r="1873" spans="1:4" ht="40.5">
      <c r="A1873" s="271" t="s">
        <v>3960</v>
      </c>
      <c r="B1873" s="272" t="s">
        <v>3961</v>
      </c>
      <c r="C1873" s="271" t="s">
        <v>263</v>
      </c>
      <c r="D1873" s="273">
        <v>19.989999999999998</v>
      </c>
    </row>
    <row r="1874" spans="1:4" ht="40.5">
      <c r="A1874" s="271" t="s">
        <v>3962</v>
      </c>
      <c r="B1874" s="272" t="s">
        <v>3963</v>
      </c>
      <c r="C1874" s="271" t="s">
        <v>263</v>
      </c>
      <c r="D1874" s="273">
        <v>31.81</v>
      </c>
    </row>
    <row r="1875" spans="1:4" ht="40.5">
      <c r="A1875" s="271" t="s">
        <v>3964</v>
      </c>
      <c r="B1875" s="272" t="s">
        <v>3965</v>
      </c>
      <c r="C1875" s="271" t="s">
        <v>263</v>
      </c>
      <c r="D1875" s="273">
        <v>47.85</v>
      </c>
    </row>
    <row r="1876" spans="1:4" ht="40.5">
      <c r="A1876" s="271" t="s">
        <v>3966</v>
      </c>
      <c r="B1876" s="272" t="s">
        <v>3967</v>
      </c>
      <c r="C1876" s="271" t="s">
        <v>263</v>
      </c>
      <c r="D1876" s="273">
        <v>61.06</v>
      </c>
    </row>
    <row r="1877" spans="1:4" ht="40.5">
      <c r="A1877" s="271" t="s">
        <v>3968</v>
      </c>
      <c r="B1877" s="272" t="s">
        <v>3969</v>
      </c>
      <c r="C1877" s="271" t="s">
        <v>263</v>
      </c>
      <c r="D1877" s="273">
        <v>73.98</v>
      </c>
    </row>
    <row r="1878" spans="1:4" ht="40.5">
      <c r="A1878" s="271" t="s">
        <v>3970</v>
      </c>
      <c r="B1878" s="272" t="s">
        <v>3971</v>
      </c>
      <c r="C1878" s="271" t="s">
        <v>263</v>
      </c>
      <c r="D1878" s="273">
        <v>108.4</v>
      </c>
    </row>
    <row r="1879" spans="1:4" ht="40.5">
      <c r="A1879" s="271" t="s">
        <v>3972</v>
      </c>
      <c r="B1879" s="272" t="s">
        <v>3973</v>
      </c>
      <c r="C1879" s="271" t="s">
        <v>263</v>
      </c>
      <c r="D1879" s="273">
        <v>180.87</v>
      </c>
    </row>
    <row r="1880" spans="1:4" ht="40.5">
      <c r="A1880" s="271" t="s">
        <v>3974</v>
      </c>
      <c r="B1880" s="272" t="s">
        <v>3975</v>
      </c>
      <c r="C1880" s="271" t="s">
        <v>263</v>
      </c>
      <c r="D1880" s="273">
        <v>248.05</v>
      </c>
    </row>
    <row r="1881" spans="1:4" ht="40.5">
      <c r="A1881" s="271" t="s">
        <v>3976</v>
      </c>
      <c r="B1881" s="272" t="s">
        <v>3977</v>
      </c>
      <c r="C1881" s="271" t="s">
        <v>263</v>
      </c>
      <c r="D1881" s="273">
        <v>632.61</v>
      </c>
    </row>
    <row r="1882" spans="1:4" ht="40.5">
      <c r="A1882" s="271" t="s">
        <v>3978</v>
      </c>
      <c r="B1882" s="272" t="s">
        <v>3979</v>
      </c>
      <c r="C1882" s="271" t="s">
        <v>263</v>
      </c>
      <c r="D1882" s="273">
        <v>90.89</v>
      </c>
    </row>
    <row r="1883" spans="1:4" ht="40.5">
      <c r="A1883" s="271" t="s">
        <v>3980</v>
      </c>
      <c r="B1883" s="272" t="s">
        <v>3981</v>
      </c>
      <c r="C1883" s="271" t="s">
        <v>263</v>
      </c>
      <c r="D1883" s="273">
        <v>129.61000000000001</v>
      </c>
    </row>
    <row r="1884" spans="1:4" ht="40.5">
      <c r="A1884" s="271" t="s">
        <v>3982</v>
      </c>
      <c r="B1884" s="272" t="s">
        <v>3983</v>
      </c>
      <c r="C1884" s="271" t="s">
        <v>263</v>
      </c>
      <c r="D1884" s="273">
        <v>156.09</v>
      </c>
    </row>
    <row r="1885" spans="1:4" ht="40.5">
      <c r="A1885" s="271" t="s">
        <v>3984</v>
      </c>
      <c r="B1885" s="272" t="s">
        <v>3985</v>
      </c>
      <c r="C1885" s="271" t="s">
        <v>263</v>
      </c>
      <c r="D1885" s="273">
        <v>243.72</v>
      </c>
    </row>
    <row r="1886" spans="1:4" ht="40.5">
      <c r="A1886" s="271" t="s">
        <v>3986</v>
      </c>
      <c r="B1886" s="272" t="s">
        <v>3987</v>
      </c>
      <c r="C1886" s="271" t="s">
        <v>263</v>
      </c>
      <c r="D1886" s="273">
        <v>275.2</v>
      </c>
    </row>
    <row r="1887" spans="1:4" ht="40.5">
      <c r="A1887" s="271" t="s">
        <v>3988</v>
      </c>
      <c r="B1887" s="272" t="s">
        <v>3989</v>
      </c>
      <c r="C1887" s="271" t="s">
        <v>263</v>
      </c>
      <c r="D1887" s="273">
        <v>370.46</v>
      </c>
    </row>
    <row r="1888" spans="1:4" ht="40.5">
      <c r="A1888" s="271" t="s">
        <v>3990</v>
      </c>
      <c r="B1888" s="272" t="s">
        <v>3991</v>
      </c>
      <c r="C1888" s="271" t="s">
        <v>263</v>
      </c>
      <c r="D1888" s="273">
        <v>459.15</v>
      </c>
    </row>
    <row r="1889" spans="1:4" ht="40.5">
      <c r="A1889" s="271" t="s">
        <v>3992</v>
      </c>
      <c r="B1889" s="272" t="s">
        <v>3993</v>
      </c>
      <c r="C1889" s="271" t="s">
        <v>263</v>
      </c>
      <c r="D1889" s="273">
        <v>488.92</v>
      </c>
    </row>
    <row r="1890" spans="1:4" ht="40.5">
      <c r="A1890" s="271" t="s">
        <v>3994</v>
      </c>
      <c r="B1890" s="272" t="s">
        <v>3995</v>
      </c>
      <c r="C1890" s="271" t="s">
        <v>263</v>
      </c>
      <c r="D1890" s="273">
        <v>632.61</v>
      </c>
    </row>
    <row r="1891" spans="1:4" ht="40.5">
      <c r="A1891" s="271" t="s">
        <v>3996</v>
      </c>
      <c r="B1891" s="272" t="s">
        <v>3997</v>
      </c>
      <c r="C1891" s="271" t="s">
        <v>263</v>
      </c>
      <c r="D1891" s="273">
        <v>66.8</v>
      </c>
    </row>
    <row r="1892" spans="1:4" ht="40.5">
      <c r="A1892" s="271" t="s">
        <v>3998</v>
      </c>
      <c r="B1892" s="272" t="s">
        <v>3999</v>
      </c>
      <c r="C1892" s="271" t="s">
        <v>263</v>
      </c>
      <c r="D1892" s="273">
        <v>97</v>
      </c>
    </row>
    <row r="1893" spans="1:4" ht="40.5">
      <c r="A1893" s="271" t="s">
        <v>4000</v>
      </c>
      <c r="B1893" s="272" t="s">
        <v>4001</v>
      </c>
      <c r="C1893" s="271" t="s">
        <v>263</v>
      </c>
      <c r="D1893" s="273">
        <v>116.7</v>
      </c>
    </row>
    <row r="1894" spans="1:4" ht="40.5">
      <c r="A1894" s="271" t="s">
        <v>4002</v>
      </c>
      <c r="B1894" s="272" t="s">
        <v>4003</v>
      </c>
      <c r="C1894" s="271" t="s">
        <v>263</v>
      </c>
      <c r="D1894" s="273">
        <v>173.31</v>
      </c>
    </row>
    <row r="1895" spans="1:4" ht="40.5">
      <c r="A1895" s="271" t="s">
        <v>4004</v>
      </c>
      <c r="B1895" s="272" t="s">
        <v>4005</v>
      </c>
      <c r="C1895" s="271" t="s">
        <v>263</v>
      </c>
      <c r="D1895" s="273">
        <v>206.87</v>
      </c>
    </row>
    <row r="1896" spans="1:4" ht="40.5">
      <c r="A1896" s="271" t="s">
        <v>4006</v>
      </c>
      <c r="B1896" s="272" t="s">
        <v>4007</v>
      </c>
      <c r="C1896" s="271" t="s">
        <v>263</v>
      </c>
      <c r="D1896" s="273">
        <v>292.37</v>
      </c>
    </row>
    <row r="1897" spans="1:4" ht="40.5">
      <c r="A1897" s="271" t="s">
        <v>4008</v>
      </c>
      <c r="B1897" s="272" t="s">
        <v>4009</v>
      </c>
      <c r="C1897" s="271" t="s">
        <v>263</v>
      </c>
      <c r="D1897" s="273">
        <v>396.07</v>
      </c>
    </row>
    <row r="1898" spans="1:4" ht="40.5">
      <c r="A1898" s="271" t="s">
        <v>4010</v>
      </c>
      <c r="B1898" s="272" t="s">
        <v>4011</v>
      </c>
      <c r="C1898" s="271" t="s">
        <v>263</v>
      </c>
      <c r="D1898" s="273">
        <v>488.92</v>
      </c>
    </row>
    <row r="1899" spans="1:4" ht="40.5">
      <c r="A1899" s="271" t="s">
        <v>4012</v>
      </c>
      <c r="B1899" s="272" t="s">
        <v>4013</v>
      </c>
      <c r="C1899" s="271" t="s">
        <v>263</v>
      </c>
      <c r="D1899" s="273">
        <v>82.08</v>
      </c>
    </row>
    <row r="1900" spans="1:4" ht="40.5">
      <c r="A1900" s="271" t="s">
        <v>4014</v>
      </c>
      <c r="B1900" s="272" t="s">
        <v>4015</v>
      </c>
      <c r="C1900" s="271" t="s">
        <v>263</v>
      </c>
      <c r="D1900" s="273">
        <v>105.5</v>
      </c>
    </row>
    <row r="1901" spans="1:4" ht="40.5">
      <c r="A1901" s="271" t="s">
        <v>4016</v>
      </c>
      <c r="B1901" s="272" t="s">
        <v>4017</v>
      </c>
      <c r="C1901" s="271" t="s">
        <v>263</v>
      </c>
      <c r="D1901" s="273">
        <v>99.18</v>
      </c>
    </row>
    <row r="1902" spans="1:4" ht="40.5">
      <c r="A1902" s="271" t="s">
        <v>4018</v>
      </c>
      <c r="B1902" s="272" t="s">
        <v>4019</v>
      </c>
      <c r="C1902" s="271" t="s">
        <v>263</v>
      </c>
      <c r="D1902" s="273">
        <v>53.19</v>
      </c>
    </row>
    <row r="1903" spans="1:4" ht="40.5">
      <c r="A1903" s="271" t="s">
        <v>4020</v>
      </c>
      <c r="B1903" s="272" t="s">
        <v>4021</v>
      </c>
      <c r="C1903" s="271" t="s">
        <v>263</v>
      </c>
      <c r="D1903" s="273">
        <v>124.8</v>
      </c>
    </row>
    <row r="1904" spans="1:4" ht="40.5">
      <c r="A1904" s="271" t="s">
        <v>4022</v>
      </c>
      <c r="B1904" s="272" t="s">
        <v>4023</v>
      </c>
      <c r="C1904" s="271" t="s">
        <v>263</v>
      </c>
      <c r="D1904" s="273">
        <v>170.88</v>
      </c>
    </row>
    <row r="1905" spans="1:4" ht="40.5">
      <c r="A1905" s="271" t="s">
        <v>4024</v>
      </c>
      <c r="B1905" s="272" t="s">
        <v>4025</v>
      </c>
      <c r="C1905" s="271" t="s">
        <v>263</v>
      </c>
      <c r="D1905" s="273">
        <v>66.459999999999994</v>
      </c>
    </row>
    <row r="1906" spans="1:4" ht="27">
      <c r="A1906" s="271" t="s">
        <v>4026</v>
      </c>
      <c r="B1906" s="272" t="s">
        <v>4027</v>
      </c>
      <c r="C1906" s="271" t="s">
        <v>437</v>
      </c>
      <c r="D1906" s="273">
        <v>18.18</v>
      </c>
    </row>
    <row r="1907" spans="1:4" ht="27">
      <c r="A1907" s="271" t="s">
        <v>4028</v>
      </c>
      <c r="B1907" s="272" t="s">
        <v>4029</v>
      </c>
      <c r="C1907" s="271" t="s">
        <v>437</v>
      </c>
      <c r="D1907" s="273">
        <v>21.15</v>
      </c>
    </row>
    <row r="1908" spans="1:4" ht="27">
      <c r="A1908" s="271" t="s">
        <v>4030</v>
      </c>
      <c r="B1908" s="272" t="s">
        <v>4031</v>
      </c>
      <c r="C1908" s="271" t="s">
        <v>437</v>
      </c>
      <c r="D1908" s="273">
        <v>28.88</v>
      </c>
    </row>
    <row r="1909" spans="1:4" ht="27">
      <c r="A1909" s="271" t="s">
        <v>4032</v>
      </c>
      <c r="B1909" s="272" t="s">
        <v>4033</v>
      </c>
      <c r="C1909" s="271" t="s">
        <v>437</v>
      </c>
      <c r="D1909" s="273">
        <v>35.93</v>
      </c>
    </row>
    <row r="1910" spans="1:4" ht="27">
      <c r="A1910" s="271" t="s">
        <v>4034</v>
      </c>
      <c r="B1910" s="272" t="s">
        <v>4035</v>
      </c>
      <c r="C1910" s="271" t="s">
        <v>437</v>
      </c>
      <c r="D1910" s="273">
        <v>37.35</v>
      </c>
    </row>
    <row r="1911" spans="1:4" ht="27">
      <c r="A1911" s="271" t="s">
        <v>4036</v>
      </c>
      <c r="B1911" s="272" t="s">
        <v>4037</v>
      </c>
      <c r="C1911" s="271" t="s">
        <v>437</v>
      </c>
      <c r="D1911" s="273">
        <v>61.19</v>
      </c>
    </row>
    <row r="1912" spans="1:4" ht="54">
      <c r="A1912" s="271" t="s">
        <v>4038</v>
      </c>
      <c r="B1912" s="272" t="s">
        <v>4039</v>
      </c>
      <c r="C1912" s="271" t="s">
        <v>437</v>
      </c>
      <c r="D1912" s="273">
        <v>69.900000000000006</v>
      </c>
    </row>
    <row r="1913" spans="1:4" ht="54">
      <c r="A1913" s="271" t="s">
        <v>4040</v>
      </c>
      <c r="B1913" s="272" t="s">
        <v>4041</v>
      </c>
      <c r="C1913" s="271" t="s">
        <v>437</v>
      </c>
      <c r="D1913" s="273">
        <v>63.32</v>
      </c>
    </row>
    <row r="1914" spans="1:4" ht="54">
      <c r="A1914" s="271" t="s">
        <v>4042</v>
      </c>
      <c r="B1914" s="272" t="s">
        <v>4043</v>
      </c>
      <c r="C1914" s="271" t="s">
        <v>437</v>
      </c>
      <c r="D1914" s="273">
        <v>117.38</v>
      </c>
    </row>
    <row r="1915" spans="1:4" ht="54">
      <c r="A1915" s="271" t="s">
        <v>4044</v>
      </c>
      <c r="B1915" s="272" t="s">
        <v>4045</v>
      </c>
      <c r="C1915" s="271" t="s">
        <v>437</v>
      </c>
      <c r="D1915" s="273">
        <v>91.88</v>
      </c>
    </row>
    <row r="1916" spans="1:4" ht="54">
      <c r="A1916" s="271" t="s">
        <v>4046</v>
      </c>
      <c r="B1916" s="272" t="s">
        <v>4047</v>
      </c>
      <c r="C1916" s="271" t="s">
        <v>437</v>
      </c>
      <c r="D1916" s="273">
        <v>105.81</v>
      </c>
    </row>
    <row r="1917" spans="1:4" ht="54">
      <c r="A1917" s="271" t="s">
        <v>4048</v>
      </c>
      <c r="B1917" s="272" t="s">
        <v>4049</v>
      </c>
      <c r="C1917" s="271" t="s">
        <v>437</v>
      </c>
      <c r="D1917" s="273">
        <v>79.33</v>
      </c>
    </row>
    <row r="1918" spans="1:4" ht="54">
      <c r="A1918" s="271" t="s">
        <v>4050</v>
      </c>
      <c r="B1918" s="272" t="s">
        <v>4051</v>
      </c>
      <c r="C1918" s="271" t="s">
        <v>437</v>
      </c>
      <c r="D1918" s="273">
        <v>52.93</v>
      </c>
    </row>
    <row r="1919" spans="1:4" ht="54">
      <c r="A1919" s="271" t="s">
        <v>4052</v>
      </c>
      <c r="B1919" s="272" t="s">
        <v>4053</v>
      </c>
      <c r="C1919" s="271" t="s">
        <v>437</v>
      </c>
      <c r="D1919" s="273">
        <v>47.78</v>
      </c>
    </row>
    <row r="1920" spans="1:4" ht="54">
      <c r="A1920" s="271" t="s">
        <v>4054</v>
      </c>
      <c r="B1920" s="272" t="s">
        <v>4055</v>
      </c>
      <c r="C1920" s="271" t="s">
        <v>437</v>
      </c>
      <c r="D1920" s="273">
        <v>57.45</v>
      </c>
    </row>
    <row r="1921" spans="1:4" ht="54">
      <c r="A1921" s="271" t="s">
        <v>4056</v>
      </c>
      <c r="B1921" s="272" t="s">
        <v>4057</v>
      </c>
      <c r="C1921" s="271" t="s">
        <v>437</v>
      </c>
      <c r="D1921" s="273">
        <v>51.61</v>
      </c>
    </row>
    <row r="1922" spans="1:4" ht="40.5">
      <c r="A1922" s="271" t="s">
        <v>4058</v>
      </c>
      <c r="B1922" s="272" t="s">
        <v>4059</v>
      </c>
      <c r="C1922" s="271" t="s">
        <v>437</v>
      </c>
      <c r="D1922" s="273">
        <v>41.07</v>
      </c>
    </row>
    <row r="1923" spans="1:4" ht="40.5">
      <c r="A1923" s="271" t="s">
        <v>4060</v>
      </c>
      <c r="B1923" s="272" t="s">
        <v>4061</v>
      </c>
      <c r="C1923" s="271" t="s">
        <v>437</v>
      </c>
      <c r="D1923" s="273">
        <v>61.56</v>
      </c>
    </row>
    <row r="1924" spans="1:4" ht="40.5">
      <c r="A1924" s="271" t="s">
        <v>4062</v>
      </c>
      <c r="B1924" s="272" t="s">
        <v>4063</v>
      </c>
      <c r="C1924" s="271" t="s">
        <v>437</v>
      </c>
      <c r="D1924" s="273">
        <v>48.96</v>
      </c>
    </row>
    <row r="1925" spans="1:4" ht="40.5">
      <c r="A1925" s="271" t="s">
        <v>4064</v>
      </c>
      <c r="B1925" s="272" t="s">
        <v>4065</v>
      </c>
      <c r="C1925" s="271" t="s">
        <v>437</v>
      </c>
      <c r="D1925" s="273">
        <v>29.13</v>
      </c>
    </row>
    <row r="1926" spans="1:4" ht="40.5">
      <c r="A1926" s="271" t="s">
        <v>4066</v>
      </c>
      <c r="B1926" s="272" t="s">
        <v>4067</v>
      </c>
      <c r="C1926" s="271" t="s">
        <v>437</v>
      </c>
      <c r="D1926" s="273">
        <v>76.239999999999995</v>
      </c>
    </row>
    <row r="1927" spans="1:4" ht="40.5">
      <c r="A1927" s="271" t="s">
        <v>4068</v>
      </c>
      <c r="B1927" s="272" t="s">
        <v>4069</v>
      </c>
      <c r="C1927" s="271" t="s">
        <v>437</v>
      </c>
      <c r="D1927" s="273">
        <v>136.80000000000001</v>
      </c>
    </row>
    <row r="1928" spans="1:4" ht="40.5">
      <c r="A1928" s="271" t="s">
        <v>4070</v>
      </c>
      <c r="B1928" s="272" t="s">
        <v>4071</v>
      </c>
      <c r="C1928" s="271" t="s">
        <v>437</v>
      </c>
      <c r="D1928" s="273">
        <v>228.11</v>
      </c>
    </row>
    <row r="1929" spans="1:4" ht="40.5">
      <c r="A1929" s="271" t="s">
        <v>4072</v>
      </c>
      <c r="B1929" s="272" t="s">
        <v>4073</v>
      </c>
      <c r="C1929" s="271" t="s">
        <v>437</v>
      </c>
      <c r="D1929" s="273">
        <v>29.88</v>
      </c>
    </row>
    <row r="1930" spans="1:4" ht="40.5">
      <c r="A1930" s="271" t="s">
        <v>4074</v>
      </c>
      <c r="B1930" s="272" t="s">
        <v>4075</v>
      </c>
      <c r="C1930" s="271" t="s">
        <v>437</v>
      </c>
      <c r="D1930" s="273">
        <v>368.19</v>
      </c>
    </row>
    <row r="1931" spans="1:4" ht="54">
      <c r="A1931" s="271" t="s">
        <v>4076</v>
      </c>
      <c r="B1931" s="272" t="s">
        <v>4077</v>
      </c>
      <c r="C1931" s="271" t="s">
        <v>437</v>
      </c>
      <c r="D1931" s="273">
        <v>82.41</v>
      </c>
    </row>
    <row r="1932" spans="1:4" ht="54">
      <c r="A1932" s="271" t="s">
        <v>4078</v>
      </c>
      <c r="B1932" s="272" t="s">
        <v>4079</v>
      </c>
      <c r="C1932" s="271" t="s">
        <v>437</v>
      </c>
      <c r="D1932" s="273">
        <v>75.97</v>
      </c>
    </row>
    <row r="1933" spans="1:4" ht="54">
      <c r="A1933" s="271" t="s">
        <v>4080</v>
      </c>
      <c r="B1933" s="272" t="s">
        <v>4081</v>
      </c>
      <c r="C1933" s="271" t="s">
        <v>437</v>
      </c>
      <c r="D1933" s="273">
        <v>53.95</v>
      </c>
    </row>
    <row r="1934" spans="1:4" ht="54">
      <c r="A1934" s="271" t="s">
        <v>4082</v>
      </c>
      <c r="B1934" s="272" t="s">
        <v>4083</v>
      </c>
      <c r="C1934" s="271" t="s">
        <v>437</v>
      </c>
      <c r="D1934" s="273">
        <v>48.65</v>
      </c>
    </row>
    <row r="1935" spans="1:4" ht="54">
      <c r="A1935" s="271" t="s">
        <v>4084</v>
      </c>
      <c r="B1935" s="272" t="s">
        <v>4085</v>
      </c>
      <c r="C1935" s="271" t="s">
        <v>437</v>
      </c>
      <c r="D1935" s="273">
        <v>55.19</v>
      </c>
    </row>
    <row r="1936" spans="1:4" ht="54">
      <c r="A1936" s="271" t="s">
        <v>4086</v>
      </c>
      <c r="B1936" s="272" t="s">
        <v>4087</v>
      </c>
      <c r="C1936" s="271" t="s">
        <v>437</v>
      </c>
      <c r="D1936" s="273">
        <v>49.71</v>
      </c>
    </row>
    <row r="1937" spans="1:4" ht="27">
      <c r="A1937" s="271" t="s">
        <v>4088</v>
      </c>
      <c r="B1937" s="272" t="s">
        <v>4089</v>
      </c>
      <c r="C1937" s="271" t="s">
        <v>249</v>
      </c>
      <c r="D1937" s="273">
        <v>647.4</v>
      </c>
    </row>
    <row r="1938" spans="1:4" ht="27">
      <c r="A1938" s="271" t="s">
        <v>4090</v>
      </c>
      <c r="B1938" s="272" t="s">
        <v>4091</v>
      </c>
      <c r="C1938" s="271" t="s">
        <v>249</v>
      </c>
      <c r="D1938" s="273">
        <v>54.76</v>
      </c>
    </row>
    <row r="1939" spans="1:4" ht="27">
      <c r="A1939" s="271" t="s">
        <v>4092</v>
      </c>
      <c r="B1939" s="272" t="s">
        <v>4093</v>
      </c>
      <c r="C1939" s="271" t="s">
        <v>249</v>
      </c>
      <c r="D1939" s="273">
        <v>69.53</v>
      </c>
    </row>
    <row r="1940" spans="1:4" ht="27">
      <c r="A1940" s="271" t="s">
        <v>4094</v>
      </c>
      <c r="B1940" s="272" t="s">
        <v>4095</v>
      </c>
      <c r="C1940" s="271" t="s">
        <v>249</v>
      </c>
      <c r="D1940" s="273">
        <v>77.42</v>
      </c>
    </row>
    <row r="1941" spans="1:4" ht="27">
      <c r="A1941" s="271" t="s">
        <v>4096</v>
      </c>
      <c r="B1941" s="272" t="s">
        <v>4097</v>
      </c>
      <c r="C1941" s="271" t="s">
        <v>249</v>
      </c>
      <c r="D1941" s="273">
        <v>117.91</v>
      </c>
    </row>
    <row r="1942" spans="1:4" ht="27">
      <c r="A1942" s="271" t="s">
        <v>4098</v>
      </c>
      <c r="B1942" s="272" t="s">
        <v>4099</v>
      </c>
      <c r="C1942" s="271" t="s">
        <v>249</v>
      </c>
      <c r="D1942" s="273">
        <v>123.92</v>
      </c>
    </row>
    <row r="1943" spans="1:4" ht="27">
      <c r="A1943" s="271" t="s">
        <v>4100</v>
      </c>
      <c r="B1943" s="272" t="s">
        <v>4101</v>
      </c>
      <c r="C1943" s="271" t="s">
        <v>249</v>
      </c>
      <c r="D1943" s="273">
        <v>169.36</v>
      </c>
    </row>
    <row r="1944" spans="1:4" ht="27">
      <c r="A1944" s="271" t="s">
        <v>4102</v>
      </c>
      <c r="B1944" s="272" t="s">
        <v>4103</v>
      </c>
      <c r="C1944" s="271" t="s">
        <v>249</v>
      </c>
      <c r="D1944" s="273">
        <v>289.68</v>
      </c>
    </row>
    <row r="1945" spans="1:4" ht="27">
      <c r="A1945" s="271" t="s">
        <v>4104</v>
      </c>
      <c r="B1945" s="272" t="s">
        <v>4105</v>
      </c>
      <c r="C1945" s="271" t="s">
        <v>249</v>
      </c>
      <c r="D1945" s="273">
        <v>380.19</v>
      </c>
    </row>
    <row r="1946" spans="1:4" ht="27">
      <c r="A1946" s="271" t="s">
        <v>4106</v>
      </c>
      <c r="B1946" s="272" t="s">
        <v>4107</v>
      </c>
      <c r="C1946" s="271" t="s">
        <v>249</v>
      </c>
      <c r="D1946" s="273">
        <v>809.25</v>
      </c>
    </row>
    <row r="1947" spans="1:4" ht="27">
      <c r="A1947" s="271" t="s">
        <v>4108</v>
      </c>
      <c r="B1947" s="272" t="s">
        <v>4109</v>
      </c>
      <c r="C1947" s="271" t="s">
        <v>249</v>
      </c>
      <c r="D1947" s="273">
        <v>84.79</v>
      </c>
    </row>
    <row r="1948" spans="1:4" ht="27">
      <c r="A1948" s="271" t="s">
        <v>4110</v>
      </c>
      <c r="B1948" s="272" t="s">
        <v>4111</v>
      </c>
      <c r="C1948" s="271" t="s">
        <v>249</v>
      </c>
      <c r="D1948" s="273">
        <v>98.3</v>
      </c>
    </row>
    <row r="1949" spans="1:4" ht="27">
      <c r="A1949" s="271" t="s">
        <v>4112</v>
      </c>
      <c r="B1949" s="272" t="s">
        <v>4113</v>
      </c>
      <c r="C1949" s="271" t="s">
        <v>249</v>
      </c>
      <c r="D1949" s="273">
        <v>125.96</v>
      </c>
    </row>
    <row r="1950" spans="1:4" ht="27">
      <c r="A1950" s="271" t="s">
        <v>4114</v>
      </c>
      <c r="B1950" s="272" t="s">
        <v>4115</v>
      </c>
      <c r="C1950" s="271" t="s">
        <v>249</v>
      </c>
      <c r="D1950" s="273">
        <v>190.16</v>
      </c>
    </row>
    <row r="1951" spans="1:4" ht="27">
      <c r="A1951" s="271" t="s">
        <v>4116</v>
      </c>
      <c r="B1951" s="272" t="s">
        <v>4117</v>
      </c>
      <c r="C1951" s="271" t="s">
        <v>249</v>
      </c>
      <c r="D1951" s="273">
        <v>208.62</v>
      </c>
    </row>
    <row r="1952" spans="1:4" ht="27">
      <c r="A1952" s="271" t="s">
        <v>4118</v>
      </c>
      <c r="B1952" s="272" t="s">
        <v>4119</v>
      </c>
      <c r="C1952" s="271" t="s">
        <v>249</v>
      </c>
      <c r="D1952" s="273">
        <v>278.77999999999997</v>
      </c>
    </row>
    <row r="1953" spans="1:4" ht="27">
      <c r="A1953" s="271" t="s">
        <v>4120</v>
      </c>
      <c r="B1953" s="272" t="s">
        <v>4121</v>
      </c>
      <c r="C1953" s="271" t="s">
        <v>249</v>
      </c>
      <c r="D1953" s="273">
        <v>396.01</v>
      </c>
    </row>
    <row r="1954" spans="1:4" ht="27">
      <c r="A1954" s="271" t="s">
        <v>4122</v>
      </c>
      <c r="B1954" s="272" t="s">
        <v>4123</v>
      </c>
      <c r="C1954" s="271" t="s">
        <v>249</v>
      </c>
      <c r="D1954" s="273">
        <v>529.55999999999995</v>
      </c>
    </row>
    <row r="1955" spans="1:4" ht="13.5">
      <c r="A1955" s="271" t="s">
        <v>4124</v>
      </c>
      <c r="B1955" s="272" t="s">
        <v>4125</v>
      </c>
      <c r="C1955" s="271" t="s">
        <v>437</v>
      </c>
      <c r="D1955" s="273">
        <v>146.6</v>
      </c>
    </row>
    <row r="1956" spans="1:4" ht="13.5">
      <c r="A1956" s="271" t="s">
        <v>4126</v>
      </c>
      <c r="B1956" s="272" t="s">
        <v>4127</v>
      </c>
      <c r="C1956" s="271" t="s">
        <v>437</v>
      </c>
      <c r="D1956" s="273">
        <v>41.08</v>
      </c>
    </row>
    <row r="1957" spans="1:4" ht="27">
      <c r="A1957" s="271" t="s">
        <v>4128</v>
      </c>
      <c r="B1957" s="272" t="s">
        <v>4129</v>
      </c>
      <c r="C1957" s="271" t="s">
        <v>437</v>
      </c>
      <c r="D1957" s="273">
        <v>63.63</v>
      </c>
    </row>
    <row r="1958" spans="1:4" ht="27">
      <c r="A1958" s="271" t="s">
        <v>4130</v>
      </c>
      <c r="B1958" s="272" t="s">
        <v>4131</v>
      </c>
      <c r="C1958" s="271" t="s">
        <v>437</v>
      </c>
      <c r="D1958" s="273">
        <v>59.33</v>
      </c>
    </row>
    <row r="1959" spans="1:4" ht="27">
      <c r="A1959" s="271" t="s">
        <v>4132</v>
      </c>
      <c r="B1959" s="272" t="s">
        <v>4133</v>
      </c>
      <c r="C1959" s="271" t="s">
        <v>437</v>
      </c>
      <c r="D1959" s="273">
        <v>48.89</v>
      </c>
    </row>
    <row r="1960" spans="1:4" ht="27">
      <c r="A1960" s="271" t="s">
        <v>4134</v>
      </c>
      <c r="B1960" s="272" t="s">
        <v>4135</v>
      </c>
      <c r="C1960" s="271" t="s">
        <v>437</v>
      </c>
      <c r="D1960" s="273">
        <v>49.8</v>
      </c>
    </row>
    <row r="1961" spans="1:4" ht="27">
      <c r="A1961" s="271" t="s">
        <v>4136</v>
      </c>
      <c r="B1961" s="272" t="s">
        <v>4137</v>
      </c>
      <c r="C1961" s="271" t="s">
        <v>437</v>
      </c>
      <c r="D1961" s="273">
        <v>59.33</v>
      </c>
    </row>
    <row r="1962" spans="1:4" ht="27">
      <c r="A1962" s="271" t="s">
        <v>4138</v>
      </c>
      <c r="B1962" s="272" t="s">
        <v>4139</v>
      </c>
      <c r="C1962" s="271" t="s">
        <v>437</v>
      </c>
      <c r="D1962" s="273">
        <v>60.79</v>
      </c>
    </row>
    <row r="1963" spans="1:4" ht="27">
      <c r="A1963" s="271" t="s">
        <v>4140</v>
      </c>
      <c r="B1963" s="272" t="s">
        <v>4141</v>
      </c>
      <c r="C1963" s="271" t="s">
        <v>437</v>
      </c>
      <c r="D1963" s="273">
        <v>66.790000000000006</v>
      </c>
    </row>
    <row r="1964" spans="1:4" ht="27">
      <c r="A1964" s="271" t="s">
        <v>4142</v>
      </c>
      <c r="B1964" s="272" t="s">
        <v>4143</v>
      </c>
      <c r="C1964" s="271" t="s">
        <v>437</v>
      </c>
      <c r="D1964" s="273">
        <v>69.819999999999993</v>
      </c>
    </row>
    <row r="1965" spans="1:4" ht="27">
      <c r="A1965" s="271" t="s">
        <v>4144</v>
      </c>
      <c r="B1965" s="272" t="s">
        <v>4145</v>
      </c>
      <c r="C1965" s="271" t="s">
        <v>437</v>
      </c>
      <c r="D1965" s="273">
        <v>75.430000000000007</v>
      </c>
    </row>
    <row r="1966" spans="1:4" ht="27">
      <c r="A1966" s="271" t="s">
        <v>4146</v>
      </c>
      <c r="B1966" s="272" t="s">
        <v>4147</v>
      </c>
      <c r="C1966" s="271" t="s">
        <v>437</v>
      </c>
      <c r="D1966" s="273">
        <v>26.89</v>
      </c>
    </row>
    <row r="1967" spans="1:4" ht="27">
      <c r="A1967" s="271" t="s">
        <v>4148</v>
      </c>
      <c r="B1967" s="272" t="s">
        <v>4149</v>
      </c>
      <c r="C1967" s="271" t="s">
        <v>437</v>
      </c>
      <c r="D1967" s="273">
        <v>26.89</v>
      </c>
    </row>
    <row r="1968" spans="1:4" ht="27">
      <c r="A1968" s="271" t="s">
        <v>4150</v>
      </c>
      <c r="B1968" s="272" t="s">
        <v>4151</v>
      </c>
      <c r="C1968" s="271" t="s">
        <v>437</v>
      </c>
      <c r="D1968" s="273">
        <v>21.46</v>
      </c>
    </row>
    <row r="1969" spans="1:4" ht="27">
      <c r="A1969" s="271" t="s">
        <v>4152</v>
      </c>
      <c r="B1969" s="272" t="s">
        <v>4153</v>
      </c>
      <c r="C1969" s="271" t="s">
        <v>437</v>
      </c>
      <c r="D1969" s="273">
        <v>22.35</v>
      </c>
    </row>
    <row r="1970" spans="1:4" ht="27">
      <c r="A1970" s="271" t="s">
        <v>4154</v>
      </c>
      <c r="B1970" s="272" t="s">
        <v>4155</v>
      </c>
      <c r="C1970" s="271" t="s">
        <v>437</v>
      </c>
      <c r="D1970" s="273">
        <v>22.35</v>
      </c>
    </row>
    <row r="1971" spans="1:4" ht="27">
      <c r="A1971" s="271" t="s">
        <v>4156</v>
      </c>
      <c r="B1971" s="272" t="s">
        <v>4157</v>
      </c>
      <c r="C1971" s="271" t="s">
        <v>437</v>
      </c>
      <c r="D1971" s="273">
        <v>48.93</v>
      </c>
    </row>
    <row r="1972" spans="1:4" ht="27">
      <c r="A1972" s="271" t="s">
        <v>4158</v>
      </c>
      <c r="B1972" s="272" t="s">
        <v>4159</v>
      </c>
      <c r="C1972" s="271" t="s">
        <v>437</v>
      </c>
      <c r="D1972" s="273">
        <v>20.58</v>
      </c>
    </row>
    <row r="1973" spans="1:4" ht="27">
      <c r="A1973" s="271" t="s">
        <v>4160</v>
      </c>
      <c r="B1973" s="272" t="s">
        <v>4161</v>
      </c>
      <c r="C1973" s="271" t="s">
        <v>437</v>
      </c>
      <c r="D1973" s="273">
        <v>22.74</v>
      </c>
    </row>
    <row r="1974" spans="1:4" ht="13.5">
      <c r="A1974" s="271" t="s">
        <v>4162</v>
      </c>
      <c r="B1974" s="272" t="s">
        <v>4163</v>
      </c>
      <c r="C1974" s="271" t="s">
        <v>437</v>
      </c>
      <c r="D1974" s="273">
        <v>83.88</v>
      </c>
    </row>
    <row r="1975" spans="1:4" ht="13.5">
      <c r="A1975" s="271" t="s">
        <v>4164</v>
      </c>
      <c r="B1975" s="272" t="s">
        <v>4165</v>
      </c>
      <c r="C1975" s="271" t="s">
        <v>437</v>
      </c>
      <c r="D1975" s="273">
        <v>35.94</v>
      </c>
    </row>
    <row r="1976" spans="1:4" ht="13.5">
      <c r="A1976" s="271" t="s">
        <v>4166</v>
      </c>
      <c r="B1976" s="272" t="s">
        <v>4167</v>
      </c>
      <c r="C1976" s="271" t="s">
        <v>437</v>
      </c>
      <c r="D1976" s="273">
        <v>40.36</v>
      </c>
    </row>
    <row r="1977" spans="1:4" ht="27">
      <c r="A1977" s="271" t="s">
        <v>4168</v>
      </c>
      <c r="B1977" s="272" t="s">
        <v>4169</v>
      </c>
      <c r="C1977" s="271" t="s">
        <v>437</v>
      </c>
      <c r="D1977" s="273">
        <v>26.45</v>
      </c>
    </row>
    <row r="1978" spans="1:4" ht="27">
      <c r="A1978" s="271" t="s">
        <v>4170</v>
      </c>
      <c r="B1978" s="272" t="s">
        <v>4171</v>
      </c>
      <c r="C1978" s="271" t="s">
        <v>437</v>
      </c>
      <c r="D1978" s="273">
        <v>35.64</v>
      </c>
    </row>
    <row r="1979" spans="1:4" ht="27">
      <c r="A1979" s="271" t="s">
        <v>4172</v>
      </c>
      <c r="B1979" s="272" t="s">
        <v>4173</v>
      </c>
      <c r="C1979" s="271" t="s">
        <v>249</v>
      </c>
      <c r="D1979" s="273">
        <v>7.02</v>
      </c>
    </row>
    <row r="1980" spans="1:4" ht="54">
      <c r="A1980" s="271" t="s">
        <v>4174</v>
      </c>
      <c r="B1980" s="272" t="s">
        <v>4175</v>
      </c>
      <c r="C1980" s="271" t="s">
        <v>437</v>
      </c>
      <c r="D1980" s="273">
        <v>98.8</v>
      </c>
    </row>
    <row r="1981" spans="1:4" ht="54">
      <c r="A1981" s="271" t="s">
        <v>4176</v>
      </c>
      <c r="B1981" s="272" t="s">
        <v>4177</v>
      </c>
      <c r="C1981" s="271" t="s">
        <v>437</v>
      </c>
      <c r="D1981" s="273">
        <v>64.16</v>
      </c>
    </row>
    <row r="1982" spans="1:4" ht="81">
      <c r="A1982" s="271" t="s">
        <v>4178</v>
      </c>
      <c r="B1982" s="272" t="s">
        <v>4179</v>
      </c>
      <c r="C1982" s="271" t="s">
        <v>437</v>
      </c>
      <c r="D1982" s="273">
        <v>617.05999999999995</v>
      </c>
    </row>
    <row r="1983" spans="1:4" ht="81">
      <c r="A1983" s="271" t="s">
        <v>4180</v>
      </c>
      <c r="B1983" s="272" t="s">
        <v>4181</v>
      </c>
      <c r="C1983" s="271" t="s">
        <v>437</v>
      </c>
      <c r="D1983" s="273">
        <v>808.68</v>
      </c>
    </row>
    <row r="1984" spans="1:4" ht="81">
      <c r="A1984" s="271" t="s">
        <v>4182</v>
      </c>
      <c r="B1984" s="272" t="s">
        <v>4183</v>
      </c>
      <c r="C1984" s="271" t="s">
        <v>437</v>
      </c>
      <c r="D1984" s="273">
        <v>108.46</v>
      </c>
    </row>
    <row r="1985" spans="1:4" ht="81">
      <c r="A1985" s="271" t="s">
        <v>4184</v>
      </c>
      <c r="B1985" s="272" t="s">
        <v>4185</v>
      </c>
      <c r="C1985" s="271" t="s">
        <v>437</v>
      </c>
      <c r="D1985" s="273">
        <v>137.47</v>
      </c>
    </row>
    <row r="1986" spans="1:4" ht="81">
      <c r="A1986" s="271" t="s">
        <v>4186</v>
      </c>
      <c r="B1986" s="272" t="s">
        <v>4187</v>
      </c>
      <c r="C1986" s="271" t="s">
        <v>437</v>
      </c>
      <c r="D1986" s="273">
        <v>169.21</v>
      </c>
    </row>
    <row r="1987" spans="1:4" ht="81">
      <c r="A1987" s="271" t="s">
        <v>4188</v>
      </c>
      <c r="B1987" s="272" t="s">
        <v>4189</v>
      </c>
      <c r="C1987" s="271" t="s">
        <v>437</v>
      </c>
      <c r="D1987" s="273">
        <v>326.91000000000003</v>
      </c>
    </row>
    <row r="1988" spans="1:4" ht="81">
      <c r="A1988" s="271" t="s">
        <v>4190</v>
      </c>
      <c r="B1988" s="272" t="s">
        <v>4191</v>
      </c>
      <c r="C1988" s="271" t="s">
        <v>437</v>
      </c>
      <c r="D1988" s="273">
        <v>171.14</v>
      </c>
    </row>
    <row r="1989" spans="1:4" ht="81">
      <c r="A1989" s="271" t="s">
        <v>4192</v>
      </c>
      <c r="B1989" s="272" t="s">
        <v>4193</v>
      </c>
      <c r="C1989" s="271" t="s">
        <v>437</v>
      </c>
      <c r="D1989" s="273">
        <v>223.05</v>
      </c>
    </row>
    <row r="1990" spans="1:4" ht="81">
      <c r="A1990" s="271" t="s">
        <v>4194</v>
      </c>
      <c r="B1990" s="272" t="s">
        <v>4195</v>
      </c>
      <c r="C1990" s="271" t="s">
        <v>437</v>
      </c>
      <c r="D1990" s="273">
        <v>274.98</v>
      </c>
    </row>
    <row r="1991" spans="1:4" ht="81">
      <c r="A1991" s="271" t="s">
        <v>4196</v>
      </c>
      <c r="B1991" s="272" t="s">
        <v>4197</v>
      </c>
      <c r="C1991" s="271" t="s">
        <v>437</v>
      </c>
      <c r="D1991" s="273">
        <v>408.6</v>
      </c>
    </row>
    <row r="1992" spans="1:4" ht="81">
      <c r="A1992" s="271" t="s">
        <v>4198</v>
      </c>
      <c r="B1992" s="272" t="s">
        <v>4199</v>
      </c>
      <c r="C1992" s="271" t="s">
        <v>437</v>
      </c>
      <c r="D1992" s="273">
        <v>217.5</v>
      </c>
    </row>
    <row r="1993" spans="1:4" ht="81">
      <c r="A1993" s="271" t="s">
        <v>4200</v>
      </c>
      <c r="B1993" s="272" t="s">
        <v>4201</v>
      </c>
      <c r="C1993" s="271" t="s">
        <v>437</v>
      </c>
      <c r="D1993" s="273">
        <v>191.2</v>
      </c>
    </row>
    <row r="1994" spans="1:4" ht="81">
      <c r="A1994" s="271" t="s">
        <v>4202</v>
      </c>
      <c r="B1994" s="272" t="s">
        <v>4203</v>
      </c>
      <c r="C1994" s="271" t="s">
        <v>437</v>
      </c>
      <c r="D1994" s="273">
        <v>281.2</v>
      </c>
    </row>
    <row r="1995" spans="1:4" ht="81">
      <c r="A1995" s="271" t="s">
        <v>4204</v>
      </c>
      <c r="B1995" s="272" t="s">
        <v>4205</v>
      </c>
      <c r="C1995" s="271" t="s">
        <v>437</v>
      </c>
      <c r="D1995" s="273">
        <v>344.9</v>
      </c>
    </row>
    <row r="1996" spans="1:4" ht="81">
      <c r="A1996" s="271" t="s">
        <v>4206</v>
      </c>
      <c r="B1996" s="272" t="s">
        <v>4207</v>
      </c>
      <c r="C1996" s="271" t="s">
        <v>437</v>
      </c>
      <c r="D1996" s="273">
        <v>495.3</v>
      </c>
    </row>
    <row r="1997" spans="1:4" ht="81">
      <c r="A1997" s="271" t="s">
        <v>4208</v>
      </c>
      <c r="B1997" s="272" t="s">
        <v>4209</v>
      </c>
      <c r="C1997" s="271" t="s">
        <v>437</v>
      </c>
      <c r="D1997" s="273">
        <v>267.85000000000002</v>
      </c>
    </row>
    <row r="1998" spans="1:4" ht="81">
      <c r="A1998" s="271" t="s">
        <v>4210</v>
      </c>
      <c r="B1998" s="272" t="s">
        <v>4211</v>
      </c>
      <c r="C1998" s="271" t="s">
        <v>437</v>
      </c>
      <c r="D1998" s="273">
        <v>343.66</v>
      </c>
    </row>
    <row r="1999" spans="1:4" ht="81">
      <c r="A1999" s="271" t="s">
        <v>4212</v>
      </c>
      <c r="B1999" s="272" t="s">
        <v>4213</v>
      </c>
      <c r="C1999" s="271" t="s">
        <v>437</v>
      </c>
      <c r="D1999" s="273">
        <v>362.62</v>
      </c>
    </row>
    <row r="2000" spans="1:4" ht="81">
      <c r="A2000" s="271" t="s">
        <v>4214</v>
      </c>
      <c r="B2000" s="272" t="s">
        <v>4215</v>
      </c>
      <c r="C2000" s="271" t="s">
        <v>437</v>
      </c>
      <c r="D2000" s="273">
        <v>379.29</v>
      </c>
    </row>
    <row r="2001" spans="1:4" ht="81">
      <c r="A2001" s="271" t="s">
        <v>4216</v>
      </c>
      <c r="B2001" s="272" t="s">
        <v>4217</v>
      </c>
      <c r="C2001" s="271" t="s">
        <v>437</v>
      </c>
      <c r="D2001" s="273">
        <v>400.52</v>
      </c>
    </row>
    <row r="2002" spans="1:4" ht="81">
      <c r="A2002" s="271" t="s">
        <v>4218</v>
      </c>
      <c r="B2002" s="272" t="s">
        <v>4219</v>
      </c>
      <c r="C2002" s="271" t="s">
        <v>437</v>
      </c>
      <c r="D2002" s="273">
        <v>419.47</v>
      </c>
    </row>
    <row r="2003" spans="1:4" ht="81">
      <c r="A2003" s="271" t="s">
        <v>4220</v>
      </c>
      <c r="B2003" s="272" t="s">
        <v>4221</v>
      </c>
      <c r="C2003" s="271" t="s">
        <v>437</v>
      </c>
      <c r="D2003" s="273">
        <v>438.43</v>
      </c>
    </row>
    <row r="2004" spans="1:4" ht="81">
      <c r="A2004" s="271" t="s">
        <v>4222</v>
      </c>
      <c r="B2004" s="272" t="s">
        <v>4223</v>
      </c>
      <c r="C2004" s="271" t="s">
        <v>437</v>
      </c>
      <c r="D2004" s="273">
        <v>644.54</v>
      </c>
    </row>
    <row r="2005" spans="1:4" ht="81">
      <c r="A2005" s="271" t="s">
        <v>4224</v>
      </c>
      <c r="B2005" s="272" t="s">
        <v>4225</v>
      </c>
      <c r="C2005" s="271" t="s">
        <v>437</v>
      </c>
      <c r="D2005" s="273">
        <v>335.55</v>
      </c>
    </row>
    <row r="2006" spans="1:4" ht="81">
      <c r="A2006" s="271" t="s">
        <v>4226</v>
      </c>
      <c r="B2006" s="272" t="s">
        <v>4227</v>
      </c>
      <c r="C2006" s="271" t="s">
        <v>437</v>
      </c>
      <c r="D2006" s="273">
        <v>423.83</v>
      </c>
    </row>
    <row r="2007" spans="1:4" ht="81">
      <c r="A2007" s="271" t="s">
        <v>4228</v>
      </c>
      <c r="B2007" s="272" t="s">
        <v>4229</v>
      </c>
      <c r="C2007" s="271" t="s">
        <v>437</v>
      </c>
      <c r="D2007" s="273">
        <v>512.12</v>
      </c>
    </row>
    <row r="2008" spans="1:4" ht="81">
      <c r="A2008" s="271" t="s">
        <v>4230</v>
      </c>
      <c r="B2008" s="272" t="s">
        <v>4231</v>
      </c>
      <c r="C2008" s="271" t="s">
        <v>437</v>
      </c>
      <c r="D2008" s="273">
        <v>699.76</v>
      </c>
    </row>
    <row r="2009" spans="1:4" ht="81">
      <c r="A2009" s="271" t="s">
        <v>4232</v>
      </c>
      <c r="B2009" s="272" t="s">
        <v>4233</v>
      </c>
      <c r="C2009" s="271" t="s">
        <v>437</v>
      </c>
      <c r="D2009" s="273">
        <v>901.94</v>
      </c>
    </row>
    <row r="2010" spans="1:4" ht="81">
      <c r="A2010" s="271" t="s">
        <v>4234</v>
      </c>
      <c r="B2010" s="272" t="s">
        <v>4235</v>
      </c>
      <c r="C2010" s="271" t="s">
        <v>437</v>
      </c>
      <c r="D2010" s="273">
        <v>396.48</v>
      </c>
    </row>
    <row r="2011" spans="1:4" ht="81">
      <c r="A2011" s="271" t="s">
        <v>4236</v>
      </c>
      <c r="B2011" s="272" t="s">
        <v>4237</v>
      </c>
      <c r="C2011" s="271" t="s">
        <v>437</v>
      </c>
      <c r="D2011" s="273">
        <v>497.57</v>
      </c>
    </row>
    <row r="2012" spans="1:4" ht="81">
      <c r="A2012" s="271" t="s">
        <v>4238</v>
      </c>
      <c r="B2012" s="272" t="s">
        <v>4239</v>
      </c>
      <c r="C2012" s="271" t="s">
        <v>437</v>
      </c>
      <c r="D2012" s="273">
        <v>598.66999999999996</v>
      </c>
    </row>
    <row r="2013" spans="1:4" ht="81">
      <c r="A2013" s="271" t="s">
        <v>4240</v>
      </c>
      <c r="B2013" s="272" t="s">
        <v>4241</v>
      </c>
      <c r="C2013" s="271" t="s">
        <v>437</v>
      </c>
      <c r="D2013" s="273">
        <v>804.38</v>
      </c>
    </row>
    <row r="2014" spans="1:4" ht="81">
      <c r="A2014" s="271" t="s">
        <v>4242</v>
      </c>
      <c r="B2014" s="272" t="s">
        <v>4243</v>
      </c>
      <c r="C2014" s="271" t="s">
        <v>437</v>
      </c>
      <c r="D2014" s="273">
        <v>1032.8599999999999</v>
      </c>
    </row>
    <row r="2015" spans="1:4" ht="81">
      <c r="A2015" s="271" t="s">
        <v>4244</v>
      </c>
      <c r="B2015" s="272" t="s">
        <v>4245</v>
      </c>
      <c r="C2015" s="271" t="s">
        <v>437</v>
      </c>
      <c r="D2015" s="273">
        <v>575.88</v>
      </c>
    </row>
    <row r="2016" spans="1:4" ht="81">
      <c r="A2016" s="271" t="s">
        <v>4246</v>
      </c>
      <c r="B2016" s="272" t="s">
        <v>4247</v>
      </c>
      <c r="C2016" s="271" t="s">
        <v>437</v>
      </c>
      <c r="D2016" s="273">
        <v>690.12</v>
      </c>
    </row>
    <row r="2017" spans="1:4" ht="81">
      <c r="A2017" s="271" t="s">
        <v>4248</v>
      </c>
      <c r="B2017" s="272" t="s">
        <v>4249</v>
      </c>
      <c r="C2017" s="271" t="s">
        <v>437</v>
      </c>
      <c r="D2017" s="273">
        <v>1204.3800000000001</v>
      </c>
    </row>
    <row r="2018" spans="1:4" ht="81">
      <c r="A2018" s="271" t="s">
        <v>4250</v>
      </c>
      <c r="B2018" s="272" t="s">
        <v>4251</v>
      </c>
      <c r="C2018" s="271" t="s">
        <v>437</v>
      </c>
      <c r="D2018" s="273">
        <v>666.34</v>
      </c>
    </row>
    <row r="2019" spans="1:4" ht="81">
      <c r="A2019" s="271" t="s">
        <v>4252</v>
      </c>
      <c r="B2019" s="272" t="s">
        <v>4253</v>
      </c>
      <c r="C2019" s="271" t="s">
        <v>437</v>
      </c>
      <c r="D2019" s="273">
        <v>188.41</v>
      </c>
    </row>
    <row r="2020" spans="1:4" ht="81">
      <c r="A2020" s="271" t="s">
        <v>4254</v>
      </c>
      <c r="B2020" s="272" t="s">
        <v>4255</v>
      </c>
      <c r="C2020" s="271" t="s">
        <v>437</v>
      </c>
      <c r="D2020" s="273">
        <v>208.66</v>
      </c>
    </row>
    <row r="2021" spans="1:4" ht="81">
      <c r="A2021" s="271" t="s">
        <v>4256</v>
      </c>
      <c r="B2021" s="272" t="s">
        <v>4257</v>
      </c>
      <c r="C2021" s="271" t="s">
        <v>437</v>
      </c>
      <c r="D2021" s="273">
        <v>249.16</v>
      </c>
    </row>
    <row r="2022" spans="1:4" ht="81">
      <c r="A2022" s="271" t="s">
        <v>4258</v>
      </c>
      <c r="B2022" s="272" t="s">
        <v>4259</v>
      </c>
      <c r="C2022" s="271" t="s">
        <v>437</v>
      </c>
      <c r="D2022" s="273">
        <v>297.64999999999998</v>
      </c>
    </row>
    <row r="2023" spans="1:4" ht="81">
      <c r="A2023" s="271" t="s">
        <v>4260</v>
      </c>
      <c r="B2023" s="272" t="s">
        <v>4261</v>
      </c>
      <c r="C2023" s="271" t="s">
        <v>437</v>
      </c>
      <c r="D2023" s="273">
        <v>349.57</v>
      </c>
    </row>
    <row r="2024" spans="1:4" ht="81">
      <c r="A2024" s="271" t="s">
        <v>4262</v>
      </c>
      <c r="B2024" s="272" t="s">
        <v>4263</v>
      </c>
      <c r="C2024" s="271" t="s">
        <v>437</v>
      </c>
      <c r="D2024" s="273">
        <v>401.49</v>
      </c>
    </row>
    <row r="2025" spans="1:4" ht="81">
      <c r="A2025" s="271" t="s">
        <v>4264</v>
      </c>
      <c r="B2025" s="272" t="s">
        <v>4265</v>
      </c>
      <c r="C2025" s="271" t="s">
        <v>437</v>
      </c>
      <c r="D2025" s="273">
        <v>592.46</v>
      </c>
    </row>
    <row r="2026" spans="1:4" ht="81">
      <c r="A2026" s="271" t="s">
        <v>4266</v>
      </c>
      <c r="B2026" s="272" t="s">
        <v>4267</v>
      </c>
      <c r="C2026" s="271" t="s">
        <v>437</v>
      </c>
      <c r="D2026" s="273">
        <v>401.35</v>
      </c>
    </row>
    <row r="2027" spans="1:4" ht="81">
      <c r="A2027" s="271" t="s">
        <v>4268</v>
      </c>
      <c r="B2027" s="272" t="s">
        <v>4269</v>
      </c>
      <c r="C2027" s="271" t="s">
        <v>437</v>
      </c>
      <c r="D2027" s="273">
        <v>465.05</v>
      </c>
    </row>
    <row r="2028" spans="1:4" ht="81">
      <c r="A2028" s="271" t="s">
        <v>4270</v>
      </c>
      <c r="B2028" s="272" t="s">
        <v>4271</v>
      </c>
      <c r="C2028" s="271" t="s">
        <v>437</v>
      </c>
      <c r="D2028" s="273">
        <v>747.22</v>
      </c>
    </row>
    <row r="2029" spans="1:4" ht="81">
      <c r="A2029" s="271" t="s">
        <v>4272</v>
      </c>
      <c r="B2029" s="272" t="s">
        <v>4273</v>
      </c>
      <c r="C2029" s="271" t="s">
        <v>437</v>
      </c>
      <c r="D2029" s="273">
        <v>519.78</v>
      </c>
    </row>
    <row r="2030" spans="1:4" ht="81">
      <c r="A2030" s="271" t="s">
        <v>4274</v>
      </c>
      <c r="B2030" s="272" t="s">
        <v>4275</v>
      </c>
      <c r="C2030" s="271" t="s">
        <v>437</v>
      </c>
      <c r="D2030" s="273">
        <v>595.58000000000004</v>
      </c>
    </row>
    <row r="2031" spans="1:4" ht="81">
      <c r="A2031" s="271" t="s">
        <v>4276</v>
      </c>
      <c r="B2031" s="272" t="s">
        <v>4277</v>
      </c>
      <c r="C2031" s="271" t="s">
        <v>437</v>
      </c>
      <c r="D2031" s="273">
        <v>671.41</v>
      </c>
    </row>
    <row r="2032" spans="1:4" ht="81">
      <c r="A2032" s="271" t="s">
        <v>4278</v>
      </c>
      <c r="B2032" s="272" t="s">
        <v>4279</v>
      </c>
      <c r="C2032" s="271" t="s">
        <v>437</v>
      </c>
      <c r="D2032" s="273">
        <v>961.89</v>
      </c>
    </row>
    <row r="2033" spans="1:4" ht="81">
      <c r="A2033" s="271" t="s">
        <v>4280</v>
      </c>
      <c r="B2033" s="272" t="s">
        <v>4281</v>
      </c>
      <c r="C2033" s="271" t="s">
        <v>437</v>
      </c>
      <c r="D2033" s="273">
        <v>652.9</v>
      </c>
    </row>
    <row r="2034" spans="1:4" ht="81">
      <c r="A2034" s="271" t="s">
        <v>4282</v>
      </c>
      <c r="B2034" s="272" t="s">
        <v>4283</v>
      </c>
      <c r="C2034" s="271" t="s">
        <v>437</v>
      </c>
      <c r="D2034" s="273">
        <v>741.18</v>
      </c>
    </row>
    <row r="2035" spans="1:4" ht="81">
      <c r="A2035" s="271" t="s">
        <v>4284</v>
      </c>
      <c r="B2035" s="272" t="s">
        <v>4285</v>
      </c>
      <c r="C2035" s="271" t="s">
        <v>437</v>
      </c>
      <c r="D2035" s="273">
        <v>829.46</v>
      </c>
    </row>
    <row r="2036" spans="1:4" ht="81">
      <c r="A2036" s="271" t="s">
        <v>4286</v>
      </c>
      <c r="B2036" s="272" t="s">
        <v>4287</v>
      </c>
      <c r="C2036" s="271" t="s">
        <v>437</v>
      </c>
      <c r="D2036" s="273">
        <v>1104</v>
      </c>
    </row>
    <row r="2037" spans="1:4" ht="81">
      <c r="A2037" s="271" t="s">
        <v>4288</v>
      </c>
      <c r="B2037" s="272" t="s">
        <v>4289</v>
      </c>
      <c r="C2037" s="271" t="s">
        <v>437</v>
      </c>
      <c r="D2037" s="273">
        <v>1306.18</v>
      </c>
    </row>
    <row r="2038" spans="1:4" ht="81">
      <c r="A2038" s="271" t="s">
        <v>4290</v>
      </c>
      <c r="B2038" s="272" t="s">
        <v>4291</v>
      </c>
      <c r="C2038" s="271" t="s">
        <v>437</v>
      </c>
      <c r="D2038" s="273">
        <v>800.73</v>
      </c>
    </row>
    <row r="2039" spans="1:4" ht="81">
      <c r="A2039" s="271" t="s">
        <v>4292</v>
      </c>
      <c r="B2039" s="272" t="s">
        <v>4293</v>
      </c>
      <c r="C2039" s="271" t="s">
        <v>437</v>
      </c>
      <c r="D2039" s="273">
        <v>901.82</v>
      </c>
    </row>
    <row r="2040" spans="1:4" ht="81">
      <c r="A2040" s="271" t="s">
        <v>4294</v>
      </c>
      <c r="B2040" s="272" t="s">
        <v>4295</v>
      </c>
      <c r="C2040" s="271" t="s">
        <v>437</v>
      </c>
      <c r="D2040" s="273">
        <v>1002.91</v>
      </c>
    </row>
    <row r="2041" spans="1:4" ht="81">
      <c r="A2041" s="271" t="s">
        <v>4296</v>
      </c>
      <c r="B2041" s="272" t="s">
        <v>4297</v>
      </c>
      <c r="C2041" s="271" t="s">
        <v>437</v>
      </c>
      <c r="D2041" s="273">
        <v>1306.01</v>
      </c>
    </row>
    <row r="2042" spans="1:4" ht="81">
      <c r="A2042" s="271" t="s">
        <v>4298</v>
      </c>
      <c r="B2042" s="272" t="s">
        <v>4299</v>
      </c>
      <c r="C2042" s="271" t="s">
        <v>437</v>
      </c>
      <c r="D2042" s="273">
        <v>1534.5</v>
      </c>
    </row>
    <row r="2043" spans="1:4" ht="81">
      <c r="A2043" s="271" t="s">
        <v>4300</v>
      </c>
      <c r="B2043" s="272" t="s">
        <v>4301</v>
      </c>
      <c r="C2043" s="271" t="s">
        <v>437</v>
      </c>
      <c r="D2043" s="273">
        <v>1077.51</v>
      </c>
    </row>
    <row r="2044" spans="1:4" ht="81">
      <c r="A2044" s="271" t="s">
        <v>4302</v>
      </c>
      <c r="B2044" s="272" t="s">
        <v>4303</v>
      </c>
      <c r="C2044" s="271" t="s">
        <v>437</v>
      </c>
      <c r="D2044" s="273">
        <v>1191.75</v>
      </c>
    </row>
    <row r="2045" spans="1:4" ht="54">
      <c r="A2045" s="271" t="s">
        <v>4304</v>
      </c>
      <c r="B2045" s="272" t="s">
        <v>4305</v>
      </c>
      <c r="C2045" s="271" t="s">
        <v>437</v>
      </c>
      <c r="D2045" s="273">
        <v>627.76</v>
      </c>
    </row>
    <row r="2046" spans="1:4" ht="54">
      <c r="A2046" s="271" t="s">
        <v>4306</v>
      </c>
      <c r="B2046" s="272" t="s">
        <v>4307</v>
      </c>
      <c r="C2046" s="271" t="s">
        <v>437</v>
      </c>
      <c r="D2046" s="273">
        <v>1162.23</v>
      </c>
    </row>
    <row r="2047" spans="1:4" ht="54">
      <c r="A2047" s="271" t="s">
        <v>4308</v>
      </c>
      <c r="B2047" s="272" t="s">
        <v>4309</v>
      </c>
      <c r="C2047" s="271" t="s">
        <v>437</v>
      </c>
      <c r="D2047" s="273">
        <v>412.82</v>
      </c>
    </row>
    <row r="2048" spans="1:4" ht="54">
      <c r="A2048" s="271" t="s">
        <v>4310</v>
      </c>
      <c r="B2048" s="272" t="s">
        <v>4311</v>
      </c>
      <c r="C2048" s="271" t="s">
        <v>437</v>
      </c>
      <c r="D2048" s="273">
        <v>473.09</v>
      </c>
    </row>
    <row r="2049" spans="1:4" ht="81">
      <c r="A2049" s="271" t="s">
        <v>4312</v>
      </c>
      <c r="B2049" s="272" t="s">
        <v>4313</v>
      </c>
      <c r="C2049" s="271" t="s">
        <v>437</v>
      </c>
      <c r="D2049" s="273">
        <v>25764.6</v>
      </c>
    </row>
    <row r="2050" spans="1:4" ht="27">
      <c r="A2050" s="271" t="s">
        <v>4314</v>
      </c>
      <c r="B2050" s="272" t="s">
        <v>4315</v>
      </c>
      <c r="C2050" s="271" t="s">
        <v>437</v>
      </c>
      <c r="D2050" s="273">
        <v>2758.55</v>
      </c>
    </row>
    <row r="2051" spans="1:4" ht="27">
      <c r="A2051" s="271" t="s">
        <v>4316</v>
      </c>
      <c r="B2051" s="272" t="s">
        <v>4317</v>
      </c>
      <c r="C2051" s="271" t="s">
        <v>437</v>
      </c>
      <c r="D2051" s="273">
        <v>3039.47</v>
      </c>
    </row>
    <row r="2052" spans="1:4" ht="27">
      <c r="A2052" s="271" t="s">
        <v>4318</v>
      </c>
      <c r="B2052" s="272" t="s">
        <v>4319</v>
      </c>
      <c r="C2052" s="271" t="s">
        <v>437</v>
      </c>
      <c r="D2052" s="273">
        <v>3165.88</v>
      </c>
    </row>
    <row r="2053" spans="1:4" ht="27">
      <c r="A2053" s="271" t="s">
        <v>4320</v>
      </c>
      <c r="B2053" s="272" t="s">
        <v>4321</v>
      </c>
      <c r="C2053" s="271" t="s">
        <v>437</v>
      </c>
      <c r="D2053" s="273">
        <v>760.24</v>
      </c>
    </row>
    <row r="2054" spans="1:4" ht="27">
      <c r="A2054" s="271" t="s">
        <v>4322</v>
      </c>
      <c r="B2054" s="272" t="s">
        <v>4323</v>
      </c>
      <c r="C2054" s="271" t="s">
        <v>437</v>
      </c>
      <c r="D2054" s="273">
        <v>731.68</v>
      </c>
    </row>
    <row r="2055" spans="1:4" ht="27">
      <c r="A2055" s="271" t="s">
        <v>4324</v>
      </c>
      <c r="B2055" s="272" t="s">
        <v>4325</v>
      </c>
      <c r="C2055" s="271" t="s">
        <v>437</v>
      </c>
      <c r="D2055" s="273">
        <v>1324.04</v>
      </c>
    </row>
    <row r="2056" spans="1:4" ht="27">
      <c r="A2056" s="271" t="s">
        <v>4326</v>
      </c>
      <c r="B2056" s="272" t="s">
        <v>4327</v>
      </c>
      <c r="C2056" s="271" t="s">
        <v>437</v>
      </c>
      <c r="D2056" s="273">
        <v>1138.46</v>
      </c>
    </row>
    <row r="2057" spans="1:4" ht="27">
      <c r="A2057" s="271" t="s">
        <v>4328</v>
      </c>
      <c r="B2057" s="272" t="s">
        <v>4329</v>
      </c>
      <c r="C2057" s="271" t="s">
        <v>437</v>
      </c>
      <c r="D2057" s="273">
        <v>2163.25</v>
      </c>
    </row>
    <row r="2058" spans="1:4" ht="27">
      <c r="A2058" s="271" t="s">
        <v>4330</v>
      </c>
      <c r="B2058" s="272" t="s">
        <v>4331</v>
      </c>
      <c r="C2058" s="271" t="s">
        <v>437</v>
      </c>
      <c r="D2058" s="273">
        <v>2611</v>
      </c>
    </row>
    <row r="2059" spans="1:4" ht="27">
      <c r="A2059" s="271" t="s">
        <v>4332</v>
      </c>
      <c r="B2059" s="272" t="s">
        <v>4333</v>
      </c>
      <c r="C2059" s="271" t="s">
        <v>437</v>
      </c>
      <c r="D2059" s="273">
        <v>1289.83</v>
      </c>
    </row>
    <row r="2060" spans="1:4" ht="27">
      <c r="A2060" s="271" t="s">
        <v>4334</v>
      </c>
      <c r="B2060" s="272" t="s">
        <v>4335</v>
      </c>
      <c r="C2060" s="271" t="s">
        <v>437</v>
      </c>
      <c r="D2060" s="273">
        <v>1319.79</v>
      </c>
    </row>
    <row r="2061" spans="1:4" ht="27">
      <c r="A2061" s="271" t="s">
        <v>4336</v>
      </c>
      <c r="B2061" s="272" t="s">
        <v>4337</v>
      </c>
      <c r="C2061" s="271" t="s">
        <v>437</v>
      </c>
      <c r="D2061" s="273">
        <v>1427.7</v>
      </c>
    </row>
    <row r="2062" spans="1:4" ht="27">
      <c r="A2062" s="271" t="s">
        <v>4338</v>
      </c>
      <c r="B2062" s="272" t="s">
        <v>4339</v>
      </c>
      <c r="C2062" s="271" t="s">
        <v>249</v>
      </c>
      <c r="D2062" s="273">
        <v>81.44</v>
      </c>
    </row>
    <row r="2063" spans="1:4" ht="40.5">
      <c r="A2063" s="271" t="s">
        <v>4340</v>
      </c>
      <c r="B2063" s="272" t="s">
        <v>4341</v>
      </c>
      <c r="C2063" s="271" t="s">
        <v>437</v>
      </c>
      <c r="D2063" s="273">
        <v>71.25</v>
      </c>
    </row>
    <row r="2064" spans="1:4" ht="40.5">
      <c r="A2064" s="271" t="s">
        <v>4342</v>
      </c>
      <c r="B2064" s="272" t="s">
        <v>4343</v>
      </c>
      <c r="C2064" s="271" t="s">
        <v>437</v>
      </c>
      <c r="D2064" s="273">
        <v>94.82</v>
      </c>
    </row>
    <row r="2065" spans="1:4" ht="40.5">
      <c r="A2065" s="271" t="s">
        <v>4344</v>
      </c>
      <c r="B2065" s="272" t="s">
        <v>4345</v>
      </c>
      <c r="C2065" s="271" t="s">
        <v>437</v>
      </c>
      <c r="D2065" s="273">
        <v>142.77000000000001</v>
      </c>
    </row>
    <row r="2066" spans="1:4" ht="40.5">
      <c r="A2066" s="271" t="s">
        <v>4346</v>
      </c>
      <c r="B2066" s="272" t="s">
        <v>4347</v>
      </c>
      <c r="C2066" s="271" t="s">
        <v>437</v>
      </c>
      <c r="D2066" s="273">
        <v>39.340000000000003</v>
      </c>
    </row>
    <row r="2067" spans="1:4" ht="40.5">
      <c r="A2067" s="271" t="s">
        <v>4348</v>
      </c>
      <c r="B2067" s="272" t="s">
        <v>4349</v>
      </c>
      <c r="C2067" s="271" t="s">
        <v>437</v>
      </c>
      <c r="D2067" s="273">
        <v>112.79</v>
      </c>
    </row>
    <row r="2068" spans="1:4" ht="40.5">
      <c r="A2068" s="271" t="s">
        <v>4350</v>
      </c>
      <c r="B2068" s="272" t="s">
        <v>4351</v>
      </c>
      <c r="C2068" s="271" t="s">
        <v>437</v>
      </c>
      <c r="D2068" s="273">
        <v>30.5</v>
      </c>
    </row>
    <row r="2069" spans="1:4" ht="40.5">
      <c r="A2069" s="271" t="s">
        <v>4352</v>
      </c>
      <c r="B2069" s="272" t="s">
        <v>4353</v>
      </c>
      <c r="C2069" s="271" t="s">
        <v>263</v>
      </c>
      <c r="D2069" s="273">
        <v>145.63999999999999</v>
      </c>
    </row>
    <row r="2070" spans="1:4" ht="40.5">
      <c r="A2070" s="271" t="s">
        <v>4354</v>
      </c>
      <c r="B2070" s="272" t="s">
        <v>4355</v>
      </c>
      <c r="C2070" s="271" t="s">
        <v>263</v>
      </c>
      <c r="D2070" s="273">
        <v>186.78</v>
      </c>
    </row>
    <row r="2071" spans="1:4" ht="27">
      <c r="A2071" s="271" t="s">
        <v>4356</v>
      </c>
      <c r="B2071" s="272" t="s">
        <v>4357</v>
      </c>
      <c r="C2071" s="271" t="s">
        <v>249</v>
      </c>
      <c r="D2071" s="273">
        <v>731.93</v>
      </c>
    </row>
    <row r="2072" spans="1:4" ht="27">
      <c r="A2072" s="271" t="s">
        <v>4358</v>
      </c>
      <c r="B2072" s="272" t="s">
        <v>4359</v>
      </c>
      <c r="C2072" s="271" t="s">
        <v>249</v>
      </c>
      <c r="D2072" s="273">
        <v>763.04</v>
      </c>
    </row>
    <row r="2073" spans="1:4" ht="40.5">
      <c r="A2073" s="271" t="s">
        <v>4360</v>
      </c>
      <c r="B2073" s="272" t="s">
        <v>4361</v>
      </c>
      <c r="C2073" s="271" t="s">
        <v>249</v>
      </c>
      <c r="D2073" s="273">
        <v>3928.05</v>
      </c>
    </row>
    <row r="2074" spans="1:4" ht="40.5">
      <c r="A2074" s="271" t="s">
        <v>4362</v>
      </c>
      <c r="B2074" s="272" t="s">
        <v>4363</v>
      </c>
      <c r="C2074" s="271" t="s">
        <v>249</v>
      </c>
      <c r="D2074" s="273">
        <v>1227.03</v>
      </c>
    </row>
    <row r="2075" spans="1:4" ht="40.5">
      <c r="A2075" s="271" t="s">
        <v>4364</v>
      </c>
      <c r="B2075" s="272" t="s">
        <v>4365</v>
      </c>
      <c r="C2075" s="271" t="s">
        <v>249</v>
      </c>
      <c r="D2075" s="273">
        <v>1770.79</v>
      </c>
    </row>
    <row r="2076" spans="1:4" ht="40.5">
      <c r="A2076" s="271" t="s">
        <v>4366</v>
      </c>
      <c r="B2076" s="272" t="s">
        <v>4367</v>
      </c>
      <c r="C2076" s="271" t="s">
        <v>249</v>
      </c>
      <c r="D2076" s="273">
        <v>2017.78</v>
      </c>
    </row>
    <row r="2077" spans="1:4" ht="40.5">
      <c r="A2077" s="271" t="s">
        <v>4368</v>
      </c>
      <c r="B2077" s="272" t="s">
        <v>4369</v>
      </c>
      <c r="C2077" s="271" t="s">
        <v>249</v>
      </c>
      <c r="D2077" s="273">
        <v>2287.21</v>
      </c>
    </row>
    <row r="2078" spans="1:4" ht="67.5">
      <c r="A2078" s="271" t="s">
        <v>4370</v>
      </c>
      <c r="B2078" s="272" t="s">
        <v>4371</v>
      </c>
      <c r="C2078" s="271" t="s">
        <v>263</v>
      </c>
      <c r="D2078" s="273">
        <v>53.77</v>
      </c>
    </row>
    <row r="2079" spans="1:4" ht="67.5">
      <c r="A2079" s="271" t="s">
        <v>4372</v>
      </c>
      <c r="B2079" s="272" t="s">
        <v>4373</v>
      </c>
      <c r="C2079" s="271" t="s">
        <v>263</v>
      </c>
      <c r="D2079" s="273">
        <v>73.19</v>
      </c>
    </row>
    <row r="2080" spans="1:4" ht="67.5">
      <c r="A2080" s="271" t="s">
        <v>4374</v>
      </c>
      <c r="B2080" s="272" t="s">
        <v>4375</v>
      </c>
      <c r="C2080" s="271" t="s">
        <v>263</v>
      </c>
      <c r="D2080" s="273">
        <v>99.59</v>
      </c>
    </row>
    <row r="2081" spans="1:4" ht="67.5">
      <c r="A2081" s="271" t="s">
        <v>4376</v>
      </c>
      <c r="B2081" s="272" t="s">
        <v>4377</v>
      </c>
      <c r="C2081" s="271" t="s">
        <v>263</v>
      </c>
      <c r="D2081" s="273">
        <v>122.9</v>
      </c>
    </row>
    <row r="2082" spans="1:4" ht="67.5">
      <c r="A2082" s="271" t="s">
        <v>4378</v>
      </c>
      <c r="B2082" s="272" t="s">
        <v>4379</v>
      </c>
      <c r="C2082" s="271" t="s">
        <v>263</v>
      </c>
      <c r="D2082" s="273">
        <v>23.39</v>
      </c>
    </row>
    <row r="2083" spans="1:4" ht="67.5">
      <c r="A2083" s="271" t="s">
        <v>4380</v>
      </c>
      <c r="B2083" s="272" t="s">
        <v>4381</v>
      </c>
      <c r="C2083" s="271" t="s">
        <v>263</v>
      </c>
      <c r="D2083" s="273">
        <v>49.71</v>
      </c>
    </row>
    <row r="2084" spans="1:4" ht="67.5">
      <c r="A2084" s="271" t="s">
        <v>4382</v>
      </c>
      <c r="B2084" s="272" t="s">
        <v>4383</v>
      </c>
      <c r="C2084" s="271" t="s">
        <v>263</v>
      </c>
      <c r="D2084" s="273">
        <v>90.63</v>
      </c>
    </row>
    <row r="2085" spans="1:4" ht="67.5">
      <c r="A2085" s="271" t="s">
        <v>4384</v>
      </c>
      <c r="B2085" s="272" t="s">
        <v>4385</v>
      </c>
      <c r="C2085" s="271" t="s">
        <v>263</v>
      </c>
      <c r="D2085" s="273">
        <v>63.86</v>
      </c>
    </row>
    <row r="2086" spans="1:4" ht="67.5">
      <c r="A2086" s="271" t="s">
        <v>4386</v>
      </c>
      <c r="B2086" s="272" t="s">
        <v>4387</v>
      </c>
      <c r="C2086" s="271" t="s">
        <v>263</v>
      </c>
      <c r="D2086" s="273">
        <v>111.33</v>
      </c>
    </row>
    <row r="2087" spans="1:4" ht="121.5">
      <c r="A2087" s="271" t="s">
        <v>4388</v>
      </c>
      <c r="B2087" s="272" t="s">
        <v>4389</v>
      </c>
      <c r="C2087" s="271" t="s">
        <v>263</v>
      </c>
      <c r="D2087" s="273">
        <v>256.48</v>
      </c>
    </row>
    <row r="2088" spans="1:4" ht="81">
      <c r="A2088" s="271" t="s">
        <v>4390</v>
      </c>
      <c r="B2088" s="272" t="s">
        <v>4391</v>
      </c>
      <c r="C2088" s="271" t="s">
        <v>263</v>
      </c>
      <c r="D2088" s="273">
        <v>122.24</v>
      </c>
    </row>
    <row r="2089" spans="1:4" ht="67.5">
      <c r="A2089" s="271" t="s">
        <v>4392</v>
      </c>
      <c r="B2089" s="272" t="s">
        <v>4393</v>
      </c>
      <c r="C2089" s="271" t="s">
        <v>263</v>
      </c>
      <c r="D2089" s="273">
        <v>84.51</v>
      </c>
    </row>
    <row r="2090" spans="1:4" ht="121.5">
      <c r="A2090" s="271" t="s">
        <v>4394</v>
      </c>
      <c r="B2090" s="272" t="s">
        <v>4395</v>
      </c>
      <c r="C2090" s="271" t="s">
        <v>263</v>
      </c>
      <c r="D2090" s="273">
        <v>317.06</v>
      </c>
    </row>
    <row r="2091" spans="1:4" ht="81">
      <c r="A2091" s="271" t="s">
        <v>4396</v>
      </c>
      <c r="B2091" s="272" t="s">
        <v>4397</v>
      </c>
      <c r="C2091" s="271" t="s">
        <v>263</v>
      </c>
      <c r="D2091" s="273">
        <v>182.82</v>
      </c>
    </row>
    <row r="2092" spans="1:4" ht="67.5">
      <c r="A2092" s="271" t="s">
        <v>4398</v>
      </c>
      <c r="B2092" s="272" t="s">
        <v>4399</v>
      </c>
      <c r="C2092" s="271" t="s">
        <v>263</v>
      </c>
      <c r="D2092" s="273">
        <v>347.67</v>
      </c>
    </row>
    <row r="2093" spans="1:4" ht="121.5">
      <c r="A2093" s="271" t="s">
        <v>4400</v>
      </c>
      <c r="B2093" s="272" t="s">
        <v>4401</v>
      </c>
      <c r="C2093" s="271" t="s">
        <v>263</v>
      </c>
      <c r="D2093" s="273">
        <v>265.45999999999998</v>
      </c>
    </row>
    <row r="2094" spans="1:4" ht="81">
      <c r="A2094" s="271" t="s">
        <v>4402</v>
      </c>
      <c r="B2094" s="272" t="s">
        <v>4403</v>
      </c>
      <c r="C2094" s="271" t="s">
        <v>263</v>
      </c>
      <c r="D2094" s="273">
        <v>131.22</v>
      </c>
    </row>
    <row r="2095" spans="1:4" ht="67.5">
      <c r="A2095" s="271" t="s">
        <v>4404</v>
      </c>
      <c r="B2095" s="272" t="s">
        <v>4405</v>
      </c>
      <c r="C2095" s="271" t="s">
        <v>263</v>
      </c>
      <c r="D2095" s="273">
        <v>93.49</v>
      </c>
    </row>
    <row r="2096" spans="1:4" ht="121.5">
      <c r="A2096" s="271" t="s">
        <v>4406</v>
      </c>
      <c r="B2096" s="272" t="s">
        <v>4407</v>
      </c>
      <c r="C2096" s="271" t="s">
        <v>263</v>
      </c>
      <c r="D2096" s="273">
        <v>326.04000000000002</v>
      </c>
    </row>
    <row r="2097" spans="1:4" ht="81">
      <c r="A2097" s="271" t="s">
        <v>4408</v>
      </c>
      <c r="B2097" s="272" t="s">
        <v>4409</v>
      </c>
      <c r="C2097" s="271" t="s">
        <v>263</v>
      </c>
      <c r="D2097" s="273">
        <v>191.8</v>
      </c>
    </row>
    <row r="2098" spans="1:4" ht="67.5">
      <c r="A2098" s="271" t="s">
        <v>4410</v>
      </c>
      <c r="B2098" s="272" t="s">
        <v>4411</v>
      </c>
      <c r="C2098" s="271" t="s">
        <v>263</v>
      </c>
      <c r="D2098" s="273">
        <v>154.07</v>
      </c>
    </row>
    <row r="2099" spans="1:4" ht="67.5">
      <c r="A2099" s="271" t="s">
        <v>4412</v>
      </c>
      <c r="B2099" s="272" t="s">
        <v>4413</v>
      </c>
      <c r="C2099" s="271" t="s">
        <v>263</v>
      </c>
      <c r="D2099" s="273">
        <v>211.69</v>
      </c>
    </row>
    <row r="2100" spans="1:4" ht="67.5">
      <c r="A2100" s="271" t="s">
        <v>4414</v>
      </c>
      <c r="B2100" s="272" t="s">
        <v>4415</v>
      </c>
      <c r="C2100" s="271" t="s">
        <v>263</v>
      </c>
      <c r="D2100" s="273">
        <v>283.64999999999998</v>
      </c>
    </row>
    <row r="2101" spans="1:4" ht="67.5">
      <c r="A2101" s="271" t="s">
        <v>4416</v>
      </c>
      <c r="B2101" s="272" t="s">
        <v>4417</v>
      </c>
      <c r="C2101" s="271" t="s">
        <v>263</v>
      </c>
      <c r="D2101" s="273">
        <v>323.08999999999997</v>
      </c>
    </row>
    <row r="2102" spans="1:4" ht="67.5">
      <c r="A2102" s="271" t="s">
        <v>4418</v>
      </c>
      <c r="B2102" s="272" t="s">
        <v>4419</v>
      </c>
      <c r="C2102" s="271" t="s">
        <v>263</v>
      </c>
      <c r="D2102" s="273">
        <v>440.47</v>
      </c>
    </row>
    <row r="2103" spans="1:4" ht="67.5">
      <c r="A2103" s="271" t="s">
        <v>4420</v>
      </c>
      <c r="B2103" s="272" t="s">
        <v>4421</v>
      </c>
      <c r="C2103" s="271" t="s">
        <v>263</v>
      </c>
      <c r="D2103" s="273">
        <v>617.49</v>
      </c>
    </row>
    <row r="2104" spans="1:4" ht="67.5">
      <c r="A2104" s="271" t="s">
        <v>4422</v>
      </c>
      <c r="B2104" s="272" t="s">
        <v>4423</v>
      </c>
      <c r="C2104" s="271" t="s">
        <v>263</v>
      </c>
      <c r="D2104" s="273">
        <v>783.28</v>
      </c>
    </row>
    <row r="2105" spans="1:4" ht="40.5">
      <c r="A2105" s="271" t="s">
        <v>4424</v>
      </c>
      <c r="B2105" s="272" t="s">
        <v>4425</v>
      </c>
      <c r="C2105" s="271" t="s">
        <v>263</v>
      </c>
      <c r="D2105" s="273">
        <v>38.11</v>
      </c>
    </row>
    <row r="2106" spans="1:4" ht="40.5">
      <c r="A2106" s="271" t="s">
        <v>4426</v>
      </c>
      <c r="B2106" s="272" t="s">
        <v>4427</v>
      </c>
      <c r="C2106" s="271" t="s">
        <v>263</v>
      </c>
      <c r="D2106" s="273">
        <v>61.55</v>
      </c>
    </row>
    <row r="2107" spans="1:4" ht="40.5">
      <c r="A2107" s="271" t="s">
        <v>4428</v>
      </c>
      <c r="B2107" s="272" t="s">
        <v>4429</v>
      </c>
      <c r="C2107" s="271" t="s">
        <v>263</v>
      </c>
      <c r="D2107" s="273">
        <v>136.66</v>
      </c>
    </row>
    <row r="2108" spans="1:4" ht="40.5">
      <c r="A2108" s="271" t="s">
        <v>4430</v>
      </c>
      <c r="B2108" s="272" t="s">
        <v>4431</v>
      </c>
      <c r="C2108" s="271" t="s">
        <v>263</v>
      </c>
      <c r="D2108" s="273">
        <v>28.98</v>
      </c>
    </row>
    <row r="2109" spans="1:4" ht="40.5">
      <c r="A2109" s="271" t="s">
        <v>4432</v>
      </c>
      <c r="B2109" s="272" t="s">
        <v>4433</v>
      </c>
      <c r="C2109" s="271" t="s">
        <v>263</v>
      </c>
      <c r="D2109" s="273">
        <v>34.11</v>
      </c>
    </row>
    <row r="2110" spans="1:4" ht="40.5">
      <c r="A2110" s="271" t="s">
        <v>4434</v>
      </c>
      <c r="B2110" s="272" t="s">
        <v>4435</v>
      </c>
      <c r="C2110" s="271" t="s">
        <v>263</v>
      </c>
      <c r="D2110" s="273">
        <v>17.02</v>
      </c>
    </row>
    <row r="2111" spans="1:4" ht="40.5">
      <c r="A2111" s="271" t="s">
        <v>4436</v>
      </c>
      <c r="B2111" s="272" t="s">
        <v>4437</v>
      </c>
      <c r="C2111" s="271" t="s">
        <v>263</v>
      </c>
      <c r="D2111" s="273">
        <v>12.35</v>
      </c>
    </row>
    <row r="2112" spans="1:4" ht="40.5">
      <c r="A2112" s="271" t="s">
        <v>4438</v>
      </c>
      <c r="B2112" s="272" t="s">
        <v>4439</v>
      </c>
      <c r="C2112" s="271" t="s">
        <v>263</v>
      </c>
      <c r="D2112" s="273">
        <v>20.12</v>
      </c>
    </row>
    <row r="2113" spans="1:4" ht="27">
      <c r="A2113" s="271" t="s">
        <v>4440</v>
      </c>
      <c r="B2113" s="272" t="s">
        <v>4441</v>
      </c>
      <c r="C2113" s="271" t="s">
        <v>263</v>
      </c>
      <c r="D2113" s="273">
        <v>44.63</v>
      </c>
    </row>
    <row r="2114" spans="1:4" ht="40.5">
      <c r="A2114" s="271" t="s">
        <v>4442</v>
      </c>
      <c r="B2114" s="272" t="s">
        <v>4443</v>
      </c>
      <c r="C2114" s="271" t="s">
        <v>263</v>
      </c>
      <c r="D2114" s="273">
        <v>56.52</v>
      </c>
    </row>
    <row r="2115" spans="1:4" ht="40.5">
      <c r="A2115" s="271" t="s">
        <v>4444</v>
      </c>
      <c r="B2115" s="272" t="s">
        <v>4445</v>
      </c>
      <c r="C2115" s="271" t="s">
        <v>263</v>
      </c>
      <c r="D2115" s="273">
        <v>83.77</v>
      </c>
    </row>
    <row r="2116" spans="1:4" ht="40.5">
      <c r="A2116" s="271" t="s">
        <v>4446</v>
      </c>
      <c r="B2116" s="272" t="s">
        <v>4447</v>
      </c>
      <c r="C2116" s="271" t="s">
        <v>263</v>
      </c>
      <c r="D2116" s="273">
        <v>108.58</v>
      </c>
    </row>
    <row r="2117" spans="1:4" ht="40.5">
      <c r="A2117" s="271" t="s">
        <v>4448</v>
      </c>
      <c r="B2117" s="272" t="s">
        <v>4449</v>
      </c>
      <c r="C2117" s="271" t="s">
        <v>263</v>
      </c>
      <c r="D2117" s="273">
        <v>133.41999999999999</v>
      </c>
    </row>
    <row r="2118" spans="1:4" ht="40.5">
      <c r="A2118" s="271" t="s">
        <v>4450</v>
      </c>
      <c r="B2118" s="272" t="s">
        <v>4451</v>
      </c>
      <c r="C2118" s="271" t="s">
        <v>263</v>
      </c>
      <c r="D2118" s="273">
        <v>258.55</v>
      </c>
    </row>
    <row r="2119" spans="1:4" ht="40.5">
      <c r="A2119" s="271" t="s">
        <v>4452</v>
      </c>
      <c r="B2119" s="272" t="s">
        <v>4453</v>
      </c>
      <c r="C2119" s="271" t="s">
        <v>263</v>
      </c>
      <c r="D2119" s="273">
        <v>359.12</v>
      </c>
    </row>
    <row r="2120" spans="1:4" ht="40.5">
      <c r="A2120" s="271" t="s">
        <v>4454</v>
      </c>
      <c r="B2120" s="272" t="s">
        <v>4455</v>
      </c>
      <c r="C2120" s="271" t="s">
        <v>263</v>
      </c>
      <c r="D2120" s="273">
        <v>531.41</v>
      </c>
    </row>
    <row r="2121" spans="1:4" ht="40.5">
      <c r="A2121" s="271" t="s">
        <v>4456</v>
      </c>
      <c r="B2121" s="272" t="s">
        <v>4457</v>
      </c>
      <c r="C2121" s="271" t="s">
        <v>263</v>
      </c>
      <c r="D2121" s="273">
        <v>45.73</v>
      </c>
    </row>
    <row r="2122" spans="1:4" ht="54">
      <c r="A2122" s="271" t="s">
        <v>172</v>
      </c>
      <c r="B2122" s="272" t="s">
        <v>4458</v>
      </c>
      <c r="C2122" s="271" t="s">
        <v>263</v>
      </c>
      <c r="D2122" s="273">
        <v>75.540000000000006</v>
      </c>
    </row>
    <row r="2123" spans="1:4" ht="40.5">
      <c r="A2123" s="271" t="s">
        <v>4459</v>
      </c>
      <c r="B2123" s="272" t="s">
        <v>4460</v>
      </c>
      <c r="C2123" s="271" t="s">
        <v>263</v>
      </c>
      <c r="D2123" s="273">
        <v>97.16</v>
      </c>
    </row>
    <row r="2124" spans="1:4" ht="40.5">
      <c r="A2124" s="271" t="s">
        <v>171</v>
      </c>
      <c r="B2124" s="272" t="s">
        <v>4461</v>
      </c>
      <c r="C2124" s="271" t="s">
        <v>263</v>
      </c>
      <c r="D2124" s="273">
        <v>131.44</v>
      </c>
    </row>
    <row r="2125" spans="1:4" ht="40.5">
      <c r="A2125" s="271" t="s">
        <v>4462</v>
      </c>
      <c r="B2125" s="272" t="s">
        <v>4463</v>
      </c>
      <c r="C2125" s="271" t="s">
        <v>263</v>
      </c>
      <c r="D2125" s="273">
        <v>188.49</v>
      </c>
    </row>
    <row r="2126" spans="1:4" ht="27">
      <c r="A2126" s="271" t="s">
        <v>4464</v>
      </c>
      <c r="B2126" s="272" t="s">
        <v>4465</v>
      </c>
      <c r="C2126" s="271" t="s">
        <v>263</v>
      </c>
      <c r="D2126" s="273">
        <v>6051.38</v>
      </c>
    </row>
    <row r="2127" spans="1:4" ht="27">
      <c r="A2127" s="271" t="s">
        <v>4466</v>
      </c>
      <c r="B2127" s="272" t="s">
        <v>4467</v>
      </c>
      <c r="C2127" s="271" t="s">
        <v>263</v>
      </c>
      <c r="D2127" s="273">
        <v>6287.37</v>
      </c>
    </row>
    <row r="2128" spans="1:4" ht="27">
      <c r="A2128" s="271" t="s">
        <v>4468</v>
      </c>
      <c r="B2128" s="272" t="s">
        <v>4469</v>
      </c>
      <c r="C2128" s="271" t="s">
        <v>263</v>
      </c>
      <c r="D2128" s="273">
        <v>6522.79</v>
      </c>
    </row>
    <row r="2129" spans="1:4" ht="27">
      <c r="A2129" s="271" t="s">
        <v>4470</v>
      </c>
      <c r="B2129" s="272" t="s">
        <v>4471</v>
      </c>
      <c r="C2129" s="271" t="s">
        <v>263</v>
      </c>
      <c r="D2129" s="273">
        <v>6763.46</v>
      </c>
    </row>
    <row r="2130" spans="1:4" ht="27">
      <c r="A2130" s="271" t="s">
        <v>4472</v>
      </c>
      <c r="B2130" s="272" t="s">
        <v>4473</v>
      </c>
      <c r="C2130" s="271" t="s">
        <v>263</v>
      </c>
      <c r="D2130" s="273">
        <v>10005.59</v>
      </c>
    </row>
    <row r="2131" spans="1:4" ht="27">
      <c r="A2131" s="271" t="s">
        <v>4474</v>
      </c>
      <c r="B2131" s="272" t="s">
        <v>4475</v>
      </c>
      <c r="C2131" s="271" t="s">
        <v>263</v>
      </c>
      <c r="D2131" s="273">
        <v>10313.700000000001</v>
      </c>
    </row>
    <row r="2132" spans="1:4" ht="27">
      <c r="A2132" s="271" t="s">
        <v>4476</v>
      </c>
      <c r="B2132" s="272" t="s">
        <v>4477</v>
      </c>
      <c r="C2132" s="271" t="s">
        <v>263</v>
      </c>
      <c r="D2132" s="273">
        <v>10610.85</v>
      </c>
    </row>
    <row r="2133" spans="1:4" ht="27">
      <c r="A2133" s="271" t="s">
        <v>4478</v>
      </c>
      <c r="B2133" s="272" t="s">
        <v>4479</v>
      </c>
      <c r="C2133" s="271" t="s">
        <v>263</v>
      </c>
      <c r="D2133" s="273">
        <v>10941.23</v>
      </c>
    </row>
    <row r="2134" spans="1:4" ht="27">
      <c r="A2134" s="271" t="s">
        <v>4480</v>
      </c>
      <c r="B2134" s="272" t="s">
        <v>4481</v>
      </c>
      <c r="C2134" s="271" t="s">
        <v>263</v>
      </c>
      <c r="D2134" s="273">
        <v>11320.68</v>
      </c>
    </row>
    <row r="2135" spans="1:4" ht="27">
      <c r="A2135" s="271" t="s">
        <v>4482</v>
      </c>
      <c r="B2135" s="272" t="s">
        <v>4483</v>
      </c>
      <c r="C2135" s="271" t="s">
        <v>263</v>
      </c>
      <c r="D2135" s="273">
        <v>11719.67</v>
      </c>
    </row>
    <row r="2136" spans="1:4" ht="27">
      <c r="A2136" s="271" t="s">
        <v>4484</v>
      </c>
      <c r="B2136" s="272" t="s">
        <v>4485</v>
      </c>
      <c r="C2136" s="271" t="s">
        <v>263</v>
      </c>
      <c r="D2136" s="273">
        <v>12083.65</v>
      </c>
    </row>
    <row r="2137" spans="1:4" ht="27">
      <c r="A2137" s="271" t="s">
        <v>4486</v>
      </c>
      <c r="B2137" s="272" t="s">
        <v>4487</v>
      </c>
      <c r="C2137" s="271" t="s">
        <v>263</v>
      </c>
      <c r="D2137" s="273">
        <v>12558.17</v>
      </c>
    </row>
    <row r="2138" spans="1:4" ht="27">
      <c r="A2138" s="271" t="s">
        <v>4488</v>
      </c>
      <c r="B2138" s="272" t="s">
        <v>4489</v>
      </c>
      <c r="C2138" s="271" t="s">
        <v>263</v>
      </c>
      <c r="D2138" s="273">
        <v>12934.2</v>
      </c>
    </row>
    <row r="2139" spans="1:4" ht="27">
      <c r="A2139" s="271" t="s">
        <v>4490</v>
      </c>
      <c r="B2139" s="272" t="s">
        <v>4491</v>
      </c>
      <c r="C2139" s="271" t="s">
        <v>263</v>
      </c>
      <c r="D2139" s="273">
        <v>13331.42</v>
      </c>
    </row>
    <row r="2140" spans="1:4" ht="27">
      <c r="A2140" s="271" t="s">
        <v>4492</v>
      </c>
      <c r="B2140" s="272" t="s">
        <v>4493</v>
      </c>
      <c r="C2140" s="271" t="s">
        <v>263</v>
      </c>
      <c r="D2140" s="273">
        <v>13732.13</v>
      </c>
    </row>
    <row r="2141" spans="1:4" ht="27">
      <c r="A2141" s="271" t="s">
        <v>4494</v>
      </c>
      <c r="B2141" s="272" t="s">
        <v>4495</v>
      </c>
      <c r="C2141" s="271" t="s">
        <v>263</v>
      </c>
      <c r="D2141" s="273">
        <v>14057.32</v>
      </c>
    </row>
    <row r="2142" spans="1:4" ht="27">
      <c r="A2142" s="271" t="s">
        <v>4496</v>
      </c>
      <c r="B2142" s="272" t="s">
        <v>4497</v>
      </c>
      <c r="C2142" s="271" t="s">
        <v>263</v>
      </c>
      <c r="D2142" s="273">
        <v>14407.18</v>
      </c>
    </row>
    <row r="2143" spans="1:4" ht="27">
      <c r="A2143" s="271" t="s">
        <v>4498</v>
      </c>
      <c r="B2143" s="272" t="s">
        <v>4499</v>
      </c>
      <c r="C2143" s="271" t="s">
        <v>263</v>
      </c>
      <c r="D2143" s="273">
        <v>14729.55</v>
      </c>
    </row>
    <row r="2144" spans="1:4" ht="27">
      <c r="A2144" s="271" t="s">
        <v>4500</v>
      </c>
      <c r="B2144" s="272" t="s">
        <v>4501</v>
      </c>
      <c r="C2144" s="271" t="s">
        <v>263</v>
      </c>
      <c r="D2144" s="273">
        <v>15054.39</v>
      </c>
    </row>
    <row r="2145" spans="1:4" ht="13.5">
      <c r="A2145" s="271" t="s">
        <v>4502</v>
      </c>
      <c r="B2145" s="272" t="s">
        <v>4503</v>
      </c>
      <c r="C2145" s="271" t="s">
        <v>249</v>
      </c>
      <c r="D2145" s="273">
        <v>1535.23</v>
      </c>
    </row>
    <row r="2146" spans="1:4" ht="13.5">
      <c r="A2146" s="271" t="s">
        <v>4504</v>
      </c>
      <c r="B2146" s="272" t="s">
        <v>4505</v>
      </c>
      <c r="C2146" s="271" t="s">
        <v>249</v>
      </c>
      <c r="D2146" s="273">
        <v>2070.42</v>
      </c>
    </row>
    <row r="2147" spans="1:4" ht="13.5">
      <c r="A2147" s="271" t="s">
        <v>4506</v>
      </c>
      <c r="B2147" s="272" t="s">
        <v>4507</v>
      </c>
      <c r="C2147" s="271" t="s">
        <v>249</v>
      </c>
      <c r="D2147" s="273">
        <v>2205.34</v>
      </c>
    </row>
    <row r="2148" spans="1:4" ht="13.5">
      <c r="A2148" s="271" t="s">
        <v>4508</v>
      </c>
      <c r="B2148" s="272" t="s">
        <v>4509</v>
      </c>
      <c r="C2148" s="271" t="s">
        <v>249</v>
      </c>
      <c r="D2148" s="273">
        <v>2731.18</v>
      </c>
    </row>
    <row r="2149" spans="1:4" ht="13.5">
      <c r="A2149" s="271" t="s">
        <v>4510</v>
      </c>
      <c r="B2149" s="272" t="s">
        <v>4511</v>
      </c>
      <c r="C2149" s="271" t="s">
        <v>249</v>
      </c>
      <c r="D2149" s="273">
        <v>3051.04</v>
      </c>
    </row>
    <row r="2150" spans="1:4" ht="13.5">
      <c r="A2150" s="271" t="s">
        <v>4512</v>
      </c>
      <c r="B2150" s="272" t="s">
        <v>4513</v>
      </c>
      <c r="C2150" s="271" t="s">
        <v>249</v>
      </c>
      <c r="D2150" s="273">
        <v>975.27</v>
      </c>
    </row>
    <row r="2151" spans="1:4" ht="13.5">
      <c r="A2151" s="271" t="s">
        <v>4514</v>
      </c>
      <c r="B2151" s="272" t="s">
        <v>4515</v>
      </c>
      <c r="C2151" s="271" t="s">
        <v>249</v>
      </c>
      <c r="D2151" s="273">
        <v>1088.51</v>
      </c>
    </row>
    <row r="2152" spans="1:4" ht="13.5">
      <c r="A2152" s="271" t="s">
        <v>4516</v>
      </c>
      <c r="B2152" s="272" t="s">
        <v>4517</v>
      </c>
      <c r="C2152" s="271" t="s">
        <v>249</v>
      </c>
      <c r="D2152" s="273">
        <v>1187.93</v>
      </c>
    </row>
    <row r="2153" spans="1:4" ht="13.5">
      <c r="A2153" s="271" t="s">
        <v>4518</v>
      </c>
      <c r="B2153" s="272" t="s">
        <v>4519</v>
      </c>
      <c r="C2153" s="271" t="s">
        <v>249</v>
      </c>
      <c r="D2153" s="273">
        <v>1292.01</v>
      </c>
    </row>
    <row r="2154" spans="1:4" ht="13.5">
      <c r="A2154" s="271" t="s">
        <v>4520</v>
      </c>
      <c r="B2154" s="272" t="s">
        <v>4521</v>
      </c>
      <c r="C2154" s="271" t="s">
        <v>249</v>
      </c>
      <c r="D2154" s="273">
        <v>1407.76</v>
      </c>
    </row>
    <row r="2155" spans="1:4" ht="27">
      <c r="A2155" s="271" t="s">
        <v>4522</v>
      </c>
      <c r="B2155" s="272" t="s">
        <v>4523</v>
      </c>
      <c r="C2155" s="271" t="s">
        <v>263</v>
      </c>
      <c r="D2155" s="273">
        <v>614.01</v>
      </c>
    </row>
    <row r="2156" spans="1:4" ht="27">
      <c r="A2156" s="271" t="s">
        <v>4524</v>
      </c>
      <c r="B2156" s="272" t="s">
        <v>4525</v>
      </c>
      <c r="C2156" s="271" t="s">
        <v>263</v>
      </c>
      <c r="D2156" s="273">
        <v>240.43</v>
      </c>
    </row>
    <row r="2157" spans="1:4" ht="27">
      <c r="A2157" s="271" t="s">
        <v>4526</v>
      </c>
      <c r="B2157" s="272" t="s">
        <v>4527</v>
      </c>
      <c r="C2157" s="271" t="s">
        <v>249</v>
      </c>
      <c r="D2157" s="273">
        <v>2347.61</v>
      </c>
    </row>
    <row r="2158" spans="1:4" ht="27">
      <c r="A2158" s="271" t="s">
        <v>4528</v>
      </c>
      <c r="B2158" s="272" t="s">
        <v>4529</v>
      </c>
      <c r="C2158" s="271" t="s">
        <v>249</v>
      </c>
      <c r="D2158" s="273">
        <v>2832.4</v>
      </c>
    </row>
    <row r="2159" spans="1:4" ht="27">
      <c r="A2159" s="271" t="s">
        <v>4530</v>
      </c>
      <c r="B2159" s="272" t="s">
        <v>4531</v>
      </c>
      <c r="C2159" s="271" t="s">
        <v>249</v>
      </c>
      <c r="D2159" s="273">
        <v>3045.95</v>
      </c>
    </row>
    <row r="2160" spans="1:4" ht="27">
      <c r="A2160" s="271" t="s">
        <v>4532</v>
      </c>
      <c r="B2160" s="272" t="s">
        <v>4533</v>
      </c>
      <c r="C2160" s="271" t="s">
        <v>249</v>
      </c>
      <c r="D2160" s="273">
        <v>3303.2</v>
      </c>
    </row>
    <row r="2161" spans="1:4" ht="27">
      <c r="A2161" s="271" t="s">
        <v>4534</v>
      </c>
      <c r="B2161" s="272" t="s">
        <v>4535</v>
      </c>
      <c r="C2161" s="271" t="s">
        <v>249</v>
      </c>
      <c r="D2161" s="273">
        <v>3824.72</v>
      </c>
    </row>
    <row r="2162" spans="1:4" ht="27">
      <c r="A2162" s="271" t="s">
        <v>4536</v>
      </c>
      <c r="B2162" s="272" t="s">
        <v>4537</v>
      </c>
      <c r="C2162" s="271" t="s">
        <v>249</v>
      </c>
      <c r="D2162" s="273">
        <v>1600.55</v>
      </c>
    </row>
    <row r="2163" spans="1:4" ht="27">
      <c r="A2163" s="271" t="s">
        <v>4538</v>
      </c>
      <c r="B2163" s="272" t="s">
        <v>4539</v>
      </c>
      <c r="C2163" s="271" t="s">
        <v>249</v>
      </c>
      <c r="D2163" s="273">
        <v>1682.92</v>
      </c>
    </row>
    <row r="2164" spans="1:4" ht="27">
      <c r="A2164" s="271" t="s">
        <v>4540</v>
      </c>
      <c r="B2164" s="272" t="s">
        <v>4541</v>
      </c>
      <c r="C2164" s="271" t="s">
        <v>249</v>
      </c>
      <c r="D2164" s="273">
        <v>1751.04</v>
      </c>
    </row>
    <row r="2165" spans="1:4" ht="27">
      <c r="A2165" s="271" t="s">
        <v>4542</v>
      </c>
      <c r="B2165" s="272" t="s">
        <v>4543</v>
      </c>
      <c r="C2165" s="271" t="s">
        <v>249</v>
      </c>
      <c r="D2165" s="273">
        <v>1971.35</v>
      </c>
    </row>
    <row r="2166" spans="1:4" ht="27">
      <c r="A2166" s="271" t="s">
        <v>4544</v>
      </c>
      <c r="B2166" s="272" t="s">
        <v>4545</v>
      </c>
      <c r="C2166" s="271" t="s">
        <v>249</v>
      </c>
      <c r="D2166" s="273">
        <v>2153.59</v>
      </c>
    </row>
    <row r="2167" spans="1:4" ht="27">
      <c r="A2167" s="271" t="s">
        <v>4546</v>
      </c>
      <c r="B2167" s="272" t="s">
        <v>4547</v>
      </c>
      <c r="C2167" s="271" t="s">
        <v>249</v>
      </c>
      <c r="D2167" s="273">
        <v>2915.24</v>
      </c>
    </row>
    <row r="2168" spans="1:4" ht="27">
      <c r="A2168" s="271" t="s">
        <v>4548</v>
      </c>
      <c r="B2168" s="272" t="s">
        <v>4549</v>
      </c>
      <c r="C2168" s="271" t="s">
        <v>249</v>
      </c>
      <c r="D2168" s="273">
        <v>3174.02</v>
      </c>
    </row>
    <row r="2169" spans="1:4" ht="27">
      <c r="A2169" s="271" t="s">
        <v>4550</v>
      </c>
      <c r="B2169" s="272" t="s">
        <v>4551</v>
      </c>
      <c r="C2169" s="271" t="s">
        <v>249</v>
      </c>
      <c r="D2169" s="273">
        <v>3428.01</v>
      </c>
    </row>
    <row r="2170" spans="1:4" ht="27">
      <c r="A2170" s="271" t="s">
        <v>4552</v>
      </c>
      <c r="B2170" s="272" t="s">
        <v>4553</v>
      </c>
      <c r="C2170" s="271" t="s">
        <v>249</v>
      </c>
      <c r="D2170" s="273">
        <v>3707.27</v>
      </c>
    </row>
    <row r="2171" spans="1:4" ht="27">
      <c r="A2171" s="271" t="s">
        <v>4554</v>
      </c>
      <c r="B2171" s="272" t="s">
        <v>4555</v>
      </c>
      <c r="C2171" s="271" t="s">
        <v>249</v>
      </c>
      <c r="D2171" s="273">
        <v>4296</v>
      </c>
    </row>
    <row r="2172" spans="1:4" ht="27">
      <c r="A2172" s="271" t="s">
        <v>4556</v>
      </c>
      <c r="B2172" s="272" t="s">
        <v>4557</v>
      </c>
      <c r="C2172" s="271" t="s">
        <v>249</v>
      </c>
      <c r="D2172" s="273">
        <v>1963.44</v>
      </c>
    </row>
    <row r="2173" spans="1:4" ht="27">
      <c r="A2173" s="271" t="s">
        <v>4558</v>
      </c>
      <c r="B2173" s="272" t="s">
        <v>4559</v>
      </c>
      <c r="C2173" s="271" t="s">
        <v>249</v>
      </c>
      <c r="D2173" s="273">
        <v>2136.5100000000002</v>
      </c>
    </row>
    <row r="2174" spans="1:4" ht="27">
      <c r="A2174" s="271" t="s">
        <v>4560</v>
      </c>
      <c r="B2174" s="272" t="s">
        <v>4561</v>
      </c>
      <c r="C2174" s="271" t="s">
        <v>249</v>
      </c>
      <c r="D2174" s="273">
        <v>2226.12</v>
      </c>
    </row>
    <row r="2175" spans="1:4" ht="27">
      <c r="A2175" s="271" t="s">
        <v>4562</v>
      </c>
      <c r="B2175" s="272" t="s">
        <v>4563</v>
      </c>
      <c r="C2175" s="271" t="s">
        <v>249</v>
      </c>
      <c r="D2175" s="273">
        <v>2305.2399999999998</v>
      </c>
    </row>
    <row r="2176" spans="1:4" ht="27">
      <c r="A2176" s="271" t="s">
        <v>4564</v>
      </c>
      <c r="B2176" s="272" t="s">
        <v>4565</v>
      </c>
      <c r="C2176" s="271" t="s">
        <v>249</v>
      </c>
      <c r="D2176" s="273">
        <v>2622.39</v>
      </c>
    </row>
    <row r="2177" spans="1:4" ht="27">
      <c r="A2177" s="271" t="s">
        <v>4566</v>
      </c>
      <c r="B2177" s="272" t="s">
        <v>4567</v>
      </c>
      <c r="C2177" s="271" t="s">
        <v>249</v>
      </c>
      <c r="D2177" s="273">
        <v>3340.57</v>
      </c>
    </row>
    <row r="2178" spans="1:4" ht="27">
      <c r="A2178" s="271" t="s">
        <v>4568</v>
      </c>
      <c r="B2178" s="272" t="s">
        <v>4569</v>
      </c>
      <c r="C2178" s="271" t="s">
        <v>249</v>
      </c>
      <c r="D2178" s="273">
        <v>3620.08</v>
      </c>
    </row>
    <row r="2179" spans="1:4" ht="27">
      <c r="A2179" s="271" t="s">
        <v>4570</v>
      </c>
      <c r="B2179" s="272" t="s">
        <v>4571</v>
      </c>
      <c r="C2179" s="271" t="s">
        <v>249</v>
      </c>
      <c r="D2179" s="273">
        <v>3894.81</v>
      </c>
    </row>
    <row r="2180" spans="1:4" ht="27">
      <c r="A2180" s="271" t="s">
        <v>4572</v>
      </c>
      <c r="B2180" s="272" t="s">
        <v>4573</v>
      </c>
      <c r="C2180" s="271" t="s">
        <v>249</v>
      </c>
      <c r="D2180" s="273">
        <v>4194.79</v>
      </c>
    </row>
    <row r="2181" spans="1:4" ht="27">
      <c r="A2181" s="271" t="s">
        <v>4574</v>
      </c>
      <c r="B2181" s="272" t="s">
        <v>4575</v>
      </c>
      <c r="C2181" s="271" t="s">
        <v>249</v>
      </c>
      <c r="D2181" s="273">
        <v>4824.99</v>
      </c>
    </row>
    <row r="2182" spans="1:4" ht="27">
      <c r="A2182" s="271" t="s">
        <v>4576</v>
      </c>
      <c r="B2182" s="272" t="s">
        <v>4577</v>
      </c>
      <c r="C2182" s="271" t="s">
        <v>249</v>
      </c>
      <c r="D2182" s="273">
        <v>2418.02</v>
      </c>
    </row>
    <row r="2183" spans="1:4" ht="27">
      <c r="A2183" s="271" t="s">
        <v>4578</v>
      </c>
      <c r="B2183" s="272" t="s">
        <v>4579</v>
      </c>
      <c r="C2183" s="271" t="s">
        <v>249</v>
      </c>
      <c r="D2183" s="273">
        <v>2512.37</v>
      </c>
    </row>
    <row r="2184" spans="1:4" ht="27">
      <c r="A2184" s="271" t="s">
        <v>4580</v>
      </c>
      <c r="B2184" s="272" t="s">
        <v>4581</v>
      </c>
      <c r="C2184" s="271" t="s">
        <v>249</v>
      </c>
      <c r="D2184" s="273">
        <v>2601.9899999999998</v>
      </c>
    </row>
    <row r="2185" spans="1:4" ht="27">
      <c r="A2185" s="271" t="s">
        <v>4582</v>
      </c>
      <c r="B2185" s="272" t="s">
        <v>4583</v>
      </c>
      <c r="C2185" s="271" t="s">
        <v>249</v>
      </c>
      <c r="D2185" s="273">
        <v>2800.78</v>
      </c>
    </row>
    <row r="2186" spans="1:4" ht="27">
      <c r="A2186" s="271" t="s">
        <v>4584</v>
      </c>
      <c r="B2186" s="272" t="s">
        <v>4585</v>
      </c>
      <c r="C2186" s="271" t="s">
        <v>249</v>
      </c>
      <c r="D2186" s="273">
        <v>3027</v>
      </c>
    </row>
    <row r="2187" spans="1:4" ht="54">
      <c r="A2187" s="271" t="s">
        <v>194</v>
      </c>
      <c r="B2187" s="272" t="s">
        <v>4586</v>
      </c>
      <c r="C2187" s="271" t="s">
        <v>437</v>
      </c>
      <c r="D2187" s="273">
        <v>404.01</v>
      </c>
    </row>
    <row r="2188" spans="1:4" ht="40.5">
      <c r="A2188" s="271" t="s">
        <v>4587</v>
      </c>
      <c r="B2188" s="272" t="s">
        <v>4588</v>
      </c>
      <c r="C2188" s="271" t="s">
        <v>249</v>
      </c>
      <c r="D2188" s="273">
        <v>1848.52</v>
      </c>
    </row>
    <row r="2189" spans="1:4" ht="40.5">
      <c r="A2189" s="271" t="s">
        <v>4589</v>
      </c>
      <c r="B2189" s="272" t="s">
        <v>4590</v>
      </c>
      <c r="C2189" s="271" t="s">
        <v>249</v>
      </c>
      <c r="D2189" s="273">
        <v>2218.06</v>
      </c>
    </row>
    <row r="2190" spans="1:4" ht="40.5">
      <c r="A2190" s="271" t="s">
        <v>176</v>
      </c>
      <c r="B2190" s="272" t="s">
        <v>4591</v>
      </c>
      <c r="C2190" s="271" t="s">
        <v>249</v>
      </c>
      <c r="D2190" s="273">
        <v>1066.5999999999999</v>
      </c>
    </row>
    <row r="2191" spans="1:4" ht="40.5">
      <c r="A2191" s="271" t="s">
        <v>4592</v>
      </c>
      <c r="B2191" s="272" t="s">
        <v>4593</v>
      </c>
      <c r="C2191" s="271" t="s">
        <v>249</v>
      </c>
      <c r="D2191" s="273">
        <v>1382.75</v>
      </c>
    </row>
    <row r="2192" spans="1:4" ht="40.5">
      <c r="A2192" s="271" t="s">
        <v>4594</v>
      </c>
      <c r="B2192" s="272" t="s">
        <v>4595</v>
      </c>
      <c r="C2192" s="271" t="s">
        <v>249</v>
      </c>
      <c r="D2192" s="273">
        <v>1923.12</v>
      </c>
    </row>
    <row r="2193" spans="1:4" ht="13.5">
      <c r="A2193" s="271" t="s">
        <v>4596</v>
      </c>
      <c r="B2193" s="272" t="s">
        <v>4597</v>
      </c>
      <c r="C2193" s="271" t="s">
        <v>249</v>
      </c>
      <c r="D2193" s="273">
        <v>1419</v>
      </c>
    </row>
    <row r="2194" spans="1:4" ht="40.5">
      <c r="A2194" s="271" t="s">
        <v>4598</v>
      </c>
      <c r="B2194" s="272" t="s">
        <v>4599</v>
      </c>
      <c r="C2194" s="271" t="s">
        <v>249</v>
      </c>
      <c r="D2194" s="273">
        <v>1750.07</v>
      </c>
    </row>
    <row r="2195" spans="1:4" ht="40.5">
      <c r="A2195" s="271" t="s">
        <v>4600</v>
      </c>
      <c r="B2195" s="272" t="s">
        <v>4601</v>
      </c>
      <c r="C2195" s="271" t="s">
        <v>249</v>
      </c>
      <c r="D2195" s="273">
        <v>2423.4899999999998</v>
      </c>
    </row>
    <row r="2196" spans="1:4" ht="40.5">
      <c r="A2196" s="271" t="s">
        <v>4602</v>
      </c>
      <c r="B2196" s="272" t="s">
        <v>4603</v>
      </c>
      <c r="C2196" s="271" t="s">
        <v>249</v>
      </c>
      <c r="D2196" s="273">
        <v>1341.93</v>
      </c>
    </row>
    <row r="2197" spans="1:4" ht="40.5">
      <c r="A2197" s="271" t="s">
        <v>4604</v>
      </c>
      <c r="B2197" s="272" t="s">
        <v>4605</v>
      </c>
      <c r="C2197" s="271" t="s">
        <v>249</v>
      </c>
      <c r="D2197" s="273">
        <v>1954.69</v>
      </c>
    </row>
    <row r="2198" spans="1:4" ht="40.5">
      <c r="A2198" s="271" t="s">
        <v>4606</v>
      </c>
      <c r="B2198" s="272" t="s">
        <v>4607</v>
      </c>
      <c r="C2198" s="271" t="s">
        <v>249</v>
      </c>
      <c r="D2198" s="273">
        <v>1346.5</v>
      </c>
    </row>
    <row r="2199" spans="1:4" ht="40.5">
      <c r="A2199" s="271" t="s">
        <v>4608</v>
      </c>
      <c r="B2199" s="272" t="s">
        <v>4609</v>
      </c>
      <c r="C2199" s="271" t="s">
        <v>249</v>
      </c>
      <c r="D2199" s="273">
        <v>1923.67</v>
      </c>
    </row>
    <row r="2200" spans="1:4" ht="40.5">
      <c r="A2200" s="271" t="s">
        <v>4610</v>
      </c>
      <c r="B2200" s="272" t="s">
        <v>4611</v>
      </c>
      <c r="C2200" s="271" t="s">
        <v>249</v>
      </c>
      <c r="D2200" s="273">
        <v>1701.37</v>
      </c>
    </row>
    <row r="2201" spans="1:4" ht="40.5">
      <c r="A2201" s="271" t="s">
        <v>4612</v>
      </c>
      <c r="B2201" s="272" t="s">
        <v>4613</v>
      </c>
      <c r="C2201" s="271" t="s">
        <v>249</v>
      </c>
      <c r="D2201" s="273">
        <v>2411.5700000000002</v>
      </c>
    </row>
    <row r="2202" spans="1:4" ht="13.5">
      <c r="A2202" s="271" t="s">
        <v>4614</v>
      </c>
      <c r="B2202" s="272" t="s">
        <v>4615</v>
      </c>
      <c r="C2202" s="271" t="s">
        <v>249</v>
      </c>
      <c r="D2202" s="273">
        <v>1106.2</v>
      </c>
    </row>
    <row r="2203" spans="1:4" ht="13.5">
      <c r="A2203" s="271" t="s">
        <v>4616</v>
      </c>
      <c r="B2203" s="272" t="s">
        <v>4617</v>
      </c>
      <c r="C2203" s="271" t="s">
        <v>249</v>
      </c>
      <c r="D2203" s="273">
        <v>1761.47</v>
      </c>
    </row>
    <row r="2204" spans="1:4" ht="13.5">
      <c r="A2204" s="271" t="s">
        <v>4618</v>
      </c>
      <c r="B2204" s="272" t="s">
        <v>4619</v>
      </c>
      <c r="C2204" s="271" t="s">
        <v>249</v>
      </c>
      <c r="D2204" s="273">
        <v>1210.42</v>
      </c>
    </row>
    <row r="2205" spans="1:4" ht="13.5">
      <c r="A2205" s="271" t="s">
        <v>4620</v>
      </c>
      <c r="B2205" s="272" t="s">
        <v>4621</v>
      </c>
      <c r="C2205" s="271" t="s">
        <v>249</v>
      </c>
      <c r="D2205" s="273">
        <v>515.39</v>
      </c>
    </row>
    <row r="2206" spans="1:4" ht="27">
      <c r="A2206" s="271" t="s">
        <v>4622</v>
      </c>
      <c r="B2206" s="272" t="s">
        <v>4623</v>
      </c>
      <c r="C2206" s="271" t="s">
        <v>263</v>
      </c>
      <c r="D2206" s="273">
        <v>758.94</v>
      </c>
    </row>
    <row r="2207" spans="1:4" ht="27">
      <c r="A2207" s="271" t="s">
        <v>4624</v>
      </c>
      <c r="B2207" s="272" t="s">
        <v>4625</v>
      </c>
      <c r="C2207" s="271" t="s">
        <v>263</v>
      </c>
      <c r="D2207" s="273">
        <v>987</v>
      </c>
    </row>
    <row r="2208" spans="1:4" ht="27">
      <c r="A2208" s="271" t="s">
        <v>4626</v>
      </c>
      <c r="B2208" s="272" t="s">
        <v>4627</v>
      </c>
      <c r="C2208" s="271" t="s">
        <v>263</v>
      </c>
      <c r="D2208" s="273">
        <v>1079.77</v>
      </c>
    </row>
    <row r="2209" spans="1:4" ht="27">
      <c r="A2209" s="271" t="s">
        <v>4628</v>
      </c>
      <c r="B2209" s="272" t="s">
        <v>4629</v>
      </c>
      <c r="C2209" s="271" t="s">
        <v>263</v>
      </c>
      <c r="D2209" s="273">
        <v>1174.77</v>
      </c>
    </row>
    <row r="2210" spans="1:4" ht="27">
      <c r="A2210" s="271" t="s">
        <v>4630</v>
      </c>
      <c r="B2210" s="272" t="s">
        <v>4631</v>
      </c>
      <c r="C2210" s="271" t="s">
        <v>263</v>
      </c>
      <c r="D2210" s="273">
        <v>1780.09</v>
      </c>
    </row>
    <row r="2211" spans="1:4" ht="27">
      <c r="A2211" s="271" t="s">
        <v>4632</v>
      </c>
      <c r="B2211" s="272" t="s">
        <v>4633</v>
      </c>
      <c r="C2211" s="271" t="s">
        <v>263</v>
      </c>
      <c r="D2211" s="273">
        <v>381.01</v>
      </c>
    </row>
    <row r="2212" spans="1:4" ht="27">
      <c r="A2212" s="271" t="s">
        <v>4634</v>
      </c>
      <c r="B2212" s="272" t="s">
        <v>4635</v>
      </c>
      <c r="C2212" s="271" t="s">
        <v>263</v>
      </c>
      <c r="D2212" s="273">
        <v>455.88</v>
      </c>
    </row>
    <row r="2213" spans="1:4" ht="27">
      <c r="A2213" s="271" t="s">
        <v>4636</v>
      </c>
      <c r="B2213" s="272" t="s">
        <v>4637</v>
      </c>
      <c r="C2213" s="271" t="s">
        <v>263</v>
      </c>
      <c r="D2213" s="273">
        <v>526.98</v>
      </c>
    </row>
    <row r="2214" spans="1:4" ht="27">
      <c r="A2214" s="271" t="s">
        <v>4638</v>
      </c>
      <c r="B2214" s="272" t="s">
        <v>4639</v>
      </c>
      <c r="C2214" s="271" t="s">
        <v>263</v>
      </c>
      <c r="D2214" s="273">
        <v>606.29999999999995</v>
      </c>
    </row>
    <row r="2215" spans="1:4" ht="27">
      <c r="A2215" s="271" t="s">
        <v>4640</v>
      </c>
      <c r="B2215" s="272" t="s">
        <v>4641</v>
      </c>
      <c r="C2215" s="271" t="s">
        <v>263</v>
      </c>
      <c r="D2215" s="273">
        <v>681.13</v>
      </c>
    </row>
    <row r="2216" spans="1:4" ht="27">
      <c r="A2216" s="271" t="s">
        <v>4642</v>
      </c>
      <c r="B2216" s="272" t="s">
        <v>4643</v>
      </c>
      <c r="C2216" s="271" t="s">
        <v>263</v>
      </c>
      <c r="D2216" s="273">
        <v>983.86</v>
      </c>
    </row>
    <row r="2217" spans="1:4" ht="27">
      <c r="A2217" s="271" t="s">
        <v>4644</v>
      </c>
      <c r="B2217" s="272" t="s">
        <v>4645</v>
      </c>
      <c r="C2217" s="271" t="s">
        <v>263</v>
      </c>
      <c r="D2217" s="273">
        <v>1230.3</v>
      </c>
    </row>
    <row r="2218" spans="1:4" ht="27">
      <c r="A2218" s="271" t="s">
        <v>4646</v>
      </c>
      <c r="B2218" s="272" t="s">
        <v>4647</v>
      </c>
      <c r="C2218" s="271" t="s">
        <v>263</v>
      </c>
      <c r="D2218" s="273">
        <v>1327.4</v>
      </c>
    </row>
    <row r="2219" spans="1:4" ht="27">
      <c r="A2219" s="271" t="s">
        <v>4648</v>
      </c>
      <c r="B2219" s="272" t="s">
        <v>4649</v>
      </c>
      <c r="C2219" s="271" t="s">
        <v>263</v>
      </c>
      <c r="D2219" s="273">
        <v>1427.32</v>
      </c>
    </row>
    <row r="2220" spans="1:4" ht="27">
      <c r="A2220" s="271" t="s">
        <v>4650</v>
      </c>
      <c r="B2220" s="272" t="s">
        <v>4651</v>
      </c>
      <c r="C2220" s="271" t="s">
        <v>263</v>
      </c>
      <c r="D2220" s="273">
        <v>1964.54</v>
      </c>
    </row>
    <row r="2221" spans="1:4" ht="27">
      <c r="A2221" s="271" t="s">
        <v>4652</v>
      </c>
      <c r="B2221" s="272" t="s">
        <v>4653</v>
      </c>
      <c r="C2221" s="271" t="s">
        <v>263</v>
      </c>
      <c r="D2221" s="273">
        <v>575.80999999999995</v>
      </c>
    </row>
    <row r="2222" spans="1:4" ht="27">
      <c r="A2222" s="271" t="s">
        <v>4654</v>
      </c>
      <c r="B2222" s="272" t="s">
        <v>4655</v>
      </c>
      <c r="C2222" s="271" t="s">
        <v>263</v>
      </c>
      <c r="D2222" s="273">
        <v>655.57</v>
      </c>
    </row>
    <row r="2223" spans="1:4" ht="27">
      <c r="A2223" s="271" t="s">
        <v>4656</v>
      </c>
      <c r="B2223" s="272" t="s">
        <v>4657</v>
      </c>
      <c r="C2223" s="271" t="s">
        <v>263</v>
      </c>
      <c r="D2223" s="273">
        <v>732.5</v>
      </c>
    </row>
    <row r="2224" spans="1:4" ht="27">
      <c r="A2224" s="271" t="s">
        <v>4658</v>
      </c>
      <c r="B2224" s="272" t="s">
        <v>4659</v>
      </c>
      <c r="C2224" s="271" t="s">
        <v>263</v>
      </c>
      <c r="D2224" s="273">
        <v>816</v>
      </c>
    </row>
    <row r="2225" spans="1:4" ht="27">
      <c r="A2225" s="271" t="s">
        <v>4660</v>
      </c>
      <c r="B2225" s="272" t="s">
        <v>4661</v>
      </c>
      <c r="C2225" s="271" t="s">
        <v>263</v>
      </c>
      <c r="D2225" s="273">
        <v>896.64</v>
      </c>
    </row>
    <row r="2226" spans="1:4" ht="27">
      <c r="A2226" s="271" t="s">
        <v>4662</v>
      </c>
      <c r="B2226" s="272" t="s">
        <v>4663</v>
      </c>
      <c r="C2226" s="271" t="s">
        <v>249</v>
      </c>
      <c r="D2226" s="273">
        <v>570.53</v>
      </c>
    </row>
    <row r="2227" spans="1:4" ht="27">
      <c r="A2227" s="271" t="s">
        <v>4664</v>
      </c>
      <c r="B2227" s="272" t="s">
        <v>4665</v>
      </c>
      <c r="C2227" s="271" t="s">
        <v>249</v>
      </c>
      <c r="D2227" s="273">
        <v>144.04</v>
      </c>
    </row>
    <row r="2228" spans="1:4" ht="27">
      <c r="A2228" s="271" t="s">
        <v>4666</v>
      </c>
      <c r="B2228" s="272" t="s">
        <v>4667</v>
      </c>
      <c r="C2228" s="271" t="s">
        <v>249</v>
      </c>
      <c r="D2228" s="273">
        <v>197.06</v>
      </c>
    </row>
    <row r="2229" spans="1:4" ht="27">
      <c r="A2229" s="271" t="s">
        <v>4668</v>
      </c>
      <c r="B2229" s="272" t="s">
        <v>4669</v>
      </c>
      <c r="C2229" s="271" t="s">
        <v>249</v>
      </c>
      <c r="D2229" s="273">
        <v>257.31</v>
      </c>
    </row>
    <row r="2230" spans="1:4" ht="27">
      <c r="A2230" s="271" t="s">
        <v>4670</v>
      </c>
      <c r="B2230" s="272" t="s">
        <v>4671</v>
      </c>
      <c r="C2230" s="271" t="s">
        <v>249</v>
      </c>
      <c r="D2230" s="273">
        <v>324.79000000000002</v>
      </c>
    </row>
    <row r="2231" spans="1:4" ht="27">
      <c r="A2231" s="271" t="s">
        <v>4672</v>
      </c>
      <c r="B2231" s="272" t="s">
        <v>4673</v>
      </c>
      <c r="C2231" s="271" t="s">
        <v>249</v>
      </c>
      <c r="D2231" s="273">
        <v>399.47</v>
      </c>
    </row>
    <row r="2232" spans="1:4" ht="27">
      <c r="A2232" s="271" t="s">
        <v>4674</v>
      </c>
      <c r="B2232" s="272" t="s">
        <v>4675</v>
      </c>
      <c r="C2232" s="271" t="s">
        <v>249</v>
      </c>
      <c r="D2232" s="273">
        <v>481.37</v>
      </c>
    </row>
    <row r="2233" spans="1:4" ht="67.5">
      <c r="A2233" s="271" t="s">
        <v>4676</v>
      </c>
      <c r="B2233" s="272" t="s">
        <v>4677</v>
      </c>
      <c r="C2233" s="271" t="s">
        <v>263</v>
      </c>
      <c r="D2233" s="273">
        <v>28.04</v>
      </c>
    </row>
    <row r="2234" spans="1:4" ht="67.5">
      <c r="A2234" s="271" t="s">
        <v>4678</v>
      </c>
      <c r="B2234" s="272" t="s">
        <v>4679</v>
      </c>
      <c r="C2234" s="271" t="s">
        <v>263</v>
      </c>
      <c r="D2234" s="273">
        <v>29.49</v>
      </c>
    </row>
    <row r="2235" spans="1:4" ht="67.5">
      <c r="A2235" s="271" t="s">
        <v>195</v>
      </c>
      <c r="B2235" s="272" t="s">
        <v>4680</v>
      </c>
      <c r="C2235" s="271" t="s">
        <v>263</v>
      </c>
      <c r="D2235" s="273">
        <v>30.04</v>
      </c>
    </row>
    <row r="2236" spans="1:4" ht="40.5">
      <c r="A2236" s="271" t="s">
        <v>4681</v>
      </c>
      <c r="B2236" s="272" t="s">
        <v>4682</v>
      </c>
      <c r="C2236" s="271" t="s">
        <v>249</v>
      </c>
      <c r="D2236" s="273">
        <v>336.74</v>
      </c>
    </row>
    <row r="2237" spans="1:4" ht="40.5">
      <c r="A2237" s="271" t="s">
        <v>4683</v>
      </c>
      <c r="B2237" s="272" t="s">
        <v>4684</v>
      </c>
      <c r="C2237" s="271" t="s">
        <v>249</v>
      </c>
      <c r="D2237" s="273">
        <v>1093.8399999999999</v>
      </c>
    </row>
    <row r="2238" spans="1:4" ht="27">
      <c r="A2238" s="271" t="s">
        <v>4685</v>
      </c>
      <c r="B2238" s="272" t="s">
        <v>4686</v>
      </c>
      <c r="C2238" s="271" t="s">
        <v>249</v>
      </c>
      <c r="D2238" s="273">
        <v>63.29</v>
      </c>
    </row>
    <row r="2239" spans="1:4" ht="27">
      <c r="A2239" s="271" t="s">
        <v>4687</v>
      </c>
      <c r="B2239" s="272" t="s">
        <v>4688</v>
      </c>
      <c r="C2239" s="271" t="s">
        <v>249</v>
      </c>
      <c r="D2239" s="273">
        <v>913.79</v>
      </c>
    </row>
    <row r="2240" spans="1:4" ht="27">
      <c r="A2240" s="271" t="s">
        <v>4689</v>
      </c>
      <c r="B2240" s="272" t="s">
        <v>4690</v>
      </c>
      <c r="C2240" s="271" t="s">
        <v>249</v>
      </c>
      <c r="D2240" s="273">
        <v>58.53</v>
      </c>
    </row>
    <row r="2241" spans="1:4" ht="67.5">
      <c r="A2241" s="271" t="s">
        <v>4691</v>
      </c>
      <c r="B2241" s="272" t="s">
        <v>4692</v>
      </c>
      <c r="C2241" s="271" t="s">
        <v>437</v>
      </c>
      <c r="D2241" s="273">
        <v>154.22</v>
      </c>
    </row>
    <row r="2242" spans="1:4" ht="94.5">
      <c r="A2242" s="271" t="s">
        <v>4693</v>
      </c>
      <c r="B2242" s="272" t="s">
        <v>4694</v>
      </c>
      <c r="C2242" s="271" t="s">
        <v>437</v>
      </c>
      <c r="D2242" s="273">
        <v>301.22000000000003</v>
      </c>
    </row>
    <row r="2243" spans="1:4" ht="94.5">
      <c r="A2243" s="271" t="s">
        <v>4695</v>
      </c>
      <c r="B2243" s="272" t="s">
        <v>4696</v>
      </c>
      <c r="C2243" s="271" t="s">
        <v>437</v>
      </c>
      <c r="D2243" s="273">
        <v>906.9</v>
      </c>
    </row>
    <row r="2244" spans="1:4" ht="94.5">
      <c r="A2244" s="271" t="s">
        <v>4697</v>
      </c>
      <c r="B2244" s="272" t="s">
        <v>4698</v>
      </c>
      <c r="C2244" s="271" t="s">
        <v>437</v>
      </c>
      <c r="D2244" s="273">
        <v>1038.99</v>
      </c>
    </row>
    <row r="2245" spans="1:4" ht="40.5">
      <c r="A2245" s="271" t="s">
        <v>4699</v>
      </c>
      <c r="B2245" s="272" t="s">
        <v>4700</v>
      </c>
      <c r="C2245" s="271" t="s">
        <v>437</v>
      </c>
      <c r="D2245" s="273">
        <v>61.27</v>
      </c>
    </row>
    <row r="2246" spans="1:4" ht="54">
      <c r="A2246" s="271" t="s">
        <v>4701</v>
      </c>
      <c r="B2246" s="272" t="s">
        <v>4702</v>
      </c>
      <c r="C2246" s="271" t="s">
        <v>437</v>
      </c>
      <c r="D2246" s="273">
        <v>72.94</v>
      </c>
    </row>
    <row r="2247" spans="1:4" ht="13.5">
      <c r="A2247" s="271" t="s">
        <v>4703</v>
      </c>
      <c r="B2247" s="272" t="s">
        <v>4704</v>
      </c>
      <c r="C2247" s="271" t="s">
        <v>249</v>
      </c>
      <c r="D2247" s="273">
        <v>48.3</v>
      </c>
    </row>
    <row r="2248" spans="1:4" ht="27">
      <c r="A2248" s="271" t="s">
        <v>4705</v>
      </c>
      <c r="B2248" s="272" t="s">
        <v>4706</v>
      </c>
      <c r="C2248" s="271" t="s">
        <v>437</v>
      </c>
      <c r="D2248" s="273">
        <v>13.62</v>
      </c>
    </row>
    <row r="2249" spans="1:4" ht="40.5">
      <c r="A2249" s="271" t="s">
        <v>4707</v>
      </c>
      <c r="B2249" s="272" t="s">
        <v>4708</v>
      </c>
      <c r="C2249" s="271" t="s">
        <v>437</v>
      </c>
      <c r="D2249" s="273">
        <v>93.39</v>
      </c>
    </row>
    <row r="2250" spans="1:4" ht="13.5">
      <c r="A2250" s="271" t="s">
        <v>4709</v>
      </c>
      <c r="B2250" s="272" t="s">
        <v>4710</v>
      </c>
      <c r="C2250" s="271" t="s">
        <v>249</v>
      </c>
      <c r="D2250" s="273">
        <v>507.87</v>
      </c>
    </row>
    <row r="2251" spans="1:4" ht="27">
      <c r="A2251" s="271" t="s">
        <v>4711</v>
      </c>
      <c r="B2251" s="272" t="s">
        <v>4712</v>
      </c>
      <c r="C2251" s="271" t="s">
        <v>249</v>
      </c>
      <c r="D2251" s="273">
        <v>148.03</v>
      </c>
    </row>
    <row r="2252" spans="1:4" ht="27">
      <c r="A2252" s="271" t="s">
        <v>4713</v>
      </c>
      <c r="B2252" s="272" t="s">
        <v>4714</v>
      </c>
      <c r="C2252" s="271" t="s">
        <v>249</v>
      </c>
      <c r="D2252" s="273">
        <v>159.41999999999999</v>
      </c>
    </row>
    <row r="2253" spans="1:4" ht="27">
      <c r="A2253" s="271" t="s">
        <v>4715</v>
      </c>
      <c r="B2253" s="272" t="s">
        <v>4716</v>
      </c>
      <c r="C2253" s="271" t="s">
        <v>249</v>
      </c>
      <c r="D2253" s="273">
        <v>163.77000000000001</v>
      </c>
    </row>
    <row r="2254" spans="1:4" ht="27">
      <c r="A2254" s="271" t="s">
        <v>4717</v>
      </c>
      <c r="B2254" s="272" t="s">
        <v>4718</v>
      </c>
      <c r="C2254" s="271" t="s">
        <v>249</v>
      </c>
      <c r="D2254" s="273">
        <v>658.89</v>
      </c>
    </row>
    <row r="2255" spans="1:4" ht="40.5">
      <c r="A2255" s="271" t="s">
        <v>4719</v>
      </c>
      <c r="B2255" s="272" t="s">
        <v>4720</v>
      </c>
      <c r="C2255" s="271" t="s">
        <v>437</v>
      </c>
      <c r="D2255" s="273">
        <v>279.41000000000003</v>
      </c>
    </row>
    <row r="2256" spans="1:4" ht="40.5">
      <c r="A2256" s="271" t="s">
        <v>4721</v>
      </c>
      <c r="B2256" s="272" t="s">
        <v>4722</v>
      </c>
      <c r="C2256" s="271" t="s">
        <v>437</v>
      </c>
      <c r="D2256" s="273">
        <v>411.5</v>
      </c>
    </row>
    <row r="2257" spans="1:4" ht="40.5">
      <c r="A2257" s="271" t="s">
        <v>4723</v>
      </c>
      <c r="B2257" s="272" t="s">
        <v>4724</v>
      </c>
      <c r="C2257" s="271" t="s">
        <v>437</v>
      </c>
      <c r="D2257" s="273">
        <v>157.99</v>
      </c>
    </row>
    <row r="2258" spans="1:4" ht="40.5">
      <c r="A2258" s="271" t="s">
        <v>4725</v>
      </c>
      <c r="B2258" s="272" t="s">
        <v>4726</v>
      </c>
      <c r="C2258" s="271" t="s">
        <v>437</v>
      </c>
      <c r="D2258" s="273">
        <v>133.4</v>
      </c>
    </row>
    <row r="2259" spans="1:4" ht="40.5">
      <c r="A2259" s="271" t="s">
        <v>4727</v>
      </c>
      <c r="B2259" s="272" t="s">
        <v>4728</v>
      </c>
      <c r="C2259" s="271" t="s">
        <v>437</v>
      </c>
      <c r="D2259" s="273">
        <v>235.88</v>
      </c>
    </row>
    <row r="2260" spans="1:4" ht="40.5">
      <c r="A2260" s="271" t="s">
        <v>4729</v>
      </c>
      <c r="B2260" s="272" t="s">
        <v>4730</v>
      </c>
      <c r="C2260" s="271" t="s">
        <v>437</v>
      </c>
      <c r="D2260" s="273">
        <v>519.16</v>
      </c>
    </row>
    <row r="2261" spans="1:4" ht="27">
      <c r="A2261" s="271" t="s">
        <v>4731</v>
      </c>
      <c r="B2261" s="272" t="s">
        <v>4732</v>
      </c>
      <c r="C2261" s="271" t="s">
        <v>249</v>
      </c>
      <c r="D2261" s="273">
        <v>76.989999999999995</v>
      </c>
    </row>
    <row r="2262" spans="1:4" ht="27">
      <c r="A2262" s="271" t="s">
        <v>4733</v>
      </c>
      <c r="B2262" s="272" t="s">
        <v>4734</v>
      </c>
      <c r="C2262" s="271" t="s">
        <v>249</v>
      </c>
      <c r="D2262" s="273">
        <v>31.16</v>
      </c>
    </row>
    <row r="2263" spans="1:4" ht="13.5">
      <c r="A2263" s="271" t="s">
        <v>4735</v>
      </c>
      <c r="B2263" s="272" t="s">
        <v>4736</v>
      </c>
      <c r="C2263" s="271" t="s">
        <v>249</v>
      </c>
      <c r="D2263" s="273">
        <v>18.98</v>
      </c>
    </row>
    <row r="2264" spans="1:4" ht="13.5">
      <c r="A2264" s="271" t="s">
        <v>4737</v>
      </c>
      <c r="B2264" s="272" t="s">
        <v>4738</v>
      </c>
      <c r="C2264" s="271" t="s">
        <v>249</v>
      </c>
      <c r="D2264" s="273">
        <v>18.98</v>
      </c>
    </row>
    <row r="2265" spans="1:4" ht="27">
      <c r="A2265" s="271" t="s">
        <v>4739</v>
      </c>
      <c r="B2265" s="272" t="s">
        <v>4740</v>
      </c>
      <c r="C2265" s="271" t="s">
        <v>249</v>
      </c>
      <c r="D2265" s="273">
        <v>18.98</v>
      </c>
    </row>
    <row r="2266" spans="1:4" ht="27">
      <c r="A2266" s="271" t="s">
        <v>4741</v>
      </c>
      <c r="B2266" s="272" t="s">
        <v>4742</v>
      </c>
      <c r="C2266" s="271" t="s">
        <v>249</v>
      </c>
      <c r="D2266" s="273">
        <v>20.94</v>
      </c>
    </row>
    <row r="2267" spans="1:4" ht="27">
      <c r="A2267" s="271" t="s">
        <v>4743</v>
      </c>
      <c r="B2267" s="272" t="s">
        <v>4744</v>
      </c>
      <c r="C2267" s="271" t="s">
        <v>249</v>
      </c>
      <c r="D2267" s="273">
        <v>20.94</v>
      </c>
    </row>
    <row r="2268" spans="1:4" ht="27">
      <c r="A2268" s="271" t="s">
        <v>4745</v>
      </c>
      <c r="B2268" s="272" t="s">
        <v>4746</v>
      </c>
      <c r="C2268" s="271" t="s">
        <v>249</v>
      </c>
      <c r="D2268" s="273">
        <v>20.94</v>
      </c>
    </row>
    <row r="2269" spans="1:4" ht="13.5">
      <c r="A2269" s="271" t="s">
        <v>4747</v>
      </c>
      <c r="B2269" s="272" t="s">
        <v>4748</v>
      </c>
      <c r="C2269" s="271" t="s">
        <v>249</v>
      </c>
      <c r="D2269" s="273">
        <v>20.79</v>
      </c>
    </row>
    <row r="2270" spans="1:4" ht="27">
      <c r="A2270" s="271" t="s">
        <v>4749</v>
      </c>
      <c r="B2270" s="272" t="s">
        <v>4750</v>
      </c>
      <c r="C2270" s="271" t="s">
        <v>249</v>
      </c>
      <c r="D2270" s="273">
        <v>20.94</v>
      </c>
    </row>
    <row r="2271" spans="1:4" ht="13.5">
      <c r="A2271" s="271" t="s">
        <v>4751</v>
      </c>
      <c r="B2271" s="272" t="s">
        <v>4752</v>
      </c>
      <c r="C2271" s="271" t="s">
        <v>437</v>
      </c>
      <c r="D2271" s="273">
        <v>111.48</v>
      </c>
    </row>
    <row r="2272" spans="1:4" ht="13.5">
      <c r="A2272" s="271" t="s">
        <v>4753</v>
      </c>
      <c r="B2272" s="272" t="s">
        <v>4754</v>
      </c>
      <c r="C2272" s="271" t="s">
        <v>249</v>
      </c>
      <c r="D2272" s="273">
        <v>6.66</v>
      </c>
    </row>
    <row r="2273" spans="1:4" ht="13.5">
      <c r="A2273" s="271" t="s">
        <v>4755</v>
      </c>
      <c r="B2273" s="272" t="s">
        <v>4756</v>
      </c>
      <c r="C2273" s="271" t="s">
        <v>249</v>
      </c>
      <c r="D2273" s="273">
        <v>120.13</v>
      </c>
    </row>
    <row r="2274" spans="1:4" ht="13.5">
      <c r="A2274" s="271" t="s">
        <v>4757</v>
      </c>
      <c r="B2274" s="272" t="s">
        <v>4758</v>
      </c>
      <c r="C2274" s="271" t="s">
        <v>249</v>
      </c>
      <c r="D2274" s="273">
        <v>104.67</v>
      </c>
    </row>
    <row r="2275" spans="1:4" ht="13.5">
      <c r="A2275" s="271" t="s">
        <v>4759</v>
      </c>
      <c r="B2275" s="272" t="s">
        <v>4760</v>
      </c>
      <c r="C2275" s="271" t="s">
        <v>249</v>
      </c>
      <c r="D2275" s="273">
        <v>106.7</v>
      </c>
    </row>
    <row r="2276" spans="1:4" ht="13.5">
      <c r="A2276" s="271" t="s">
        <v>4761</v>
      </c>
      <c r="B2276" s="272" t="s">
        <v>4762</v>
      </c>
      <c r="C2276" s="271" t="s">
        <v>249</v>
      </c>
      <c r="D2276" s="273">
        <v>102.83</v>
      </c>
    </row>
    <row r="2277" spans="1:4" ht="13.5">
      <c r="A2277" s="271" t="s">
        <v>4763</v>
      </c>
      <c r="B2277" s="272" t="s">
        <v>4764</v>
      </c>
      <c r="C2277" s="271" t="s">
        <v>249</v>
      </c>
      <c r="D2277" s="273">
        <v>106.11</v>
      </c>
    </row>
    <row r="2278" spans="1:4" ht="13.5">
      <c r="A2278" s="271" t="s">
        <v>4765</v>
      </c>
      <c r="B2278" s="272" t="s">
        <v>4766</v>
      </c>
      <c r="C2278" s="271" t="s">
        <v>249</v>
      </c>
      <c r="D2278" s="273">
        <v>120.13</v>
      </c>
    </row>
    <row r="2279" spans="1:4" ht="13.5">
      <c r="A2279" s="271" t="s">
        <v>4767</v>
      </c>
      <c r="B2279" s="272" t="s">
        <v>4768</v>
      </c>
      <c r="C2279" s="271" t="s">
        <v>263</v>
      </c>
      <c r="D2279" s="273">
        <v>37.01</v>
      </c>
    </row>
    <row r="2280" spans="1:4" ht="13.5">
      <c r="A2280" s="271" t="s">
        <v>4769</v>
      </c>
      <c r="B2280" s="272" t="s">
        <v>4770</v>
      </c>
      <c r="C2280" s="271" t="s">
        <v>263</v>
      </c>
      <c r="D2280" s="273">
        <v>45.29</v>
      </c>
    </row>
    <row r="2281" spans="1:4" ht="13.5">
      <c r="A2281" s="271" t="s">
        <v>4771</v>
      </c>
      <c r="B2281" s="272" t="s">
        <v>4772</v>
      </c>
      <c r="C2281" s="271" t="s">
        <v>263</v>
      </c>
      <c r="D2281" s="273">
        <v>31.66</v>
      </c>
    </row>
    <row r="2282" spans="1:4" ht="13.5">
      <c r="A2282" s="271" t="s">
        <v>4773</v>
      </c>
      <c r="B2282" s="272" t="s">
        <v>4774</v>
      </c>
      <c r="C2282" s="271" t="s">
        <v>249</v>
      </c>
      <c r="D2282" s="273">
        <v>41.64</v>
      </c>
    </row>
    <row r="2283" spans="1:4" ht="13.5">
      <c r="A2283" s="271" t="s">
        <v>4775</v>
      </c>
      <c r="B2283" s="272" t="s">
        <v>4776</v>
      </c>
      <c r="C2283" s="271" t="s">
        <v>249</v>
      </c>
      <c r="D2283" s="273">
        <v>50.66</v>
      </c>
    </row>
    <row r="2284" spans="1:4" ht="13.5">
      <c r="A2284" s="271" t="s">
        <v>4777</v>
      </c>
      <c r="B2284" s="272" t="s">
        <v>4778</v>
      </c>
      <c r="C2284" s="271" t="s">
        <v>249</v>
      </c>
      <c r="D2284" s="273">
        <v>39.340000000000003</v>
      </c>
    </row>
    <row r="2285" spans="1:4" ht="27">
      <c r="A2285" s="271" t="s">
        <v>4779</v>
      </c>
      <c r="B2285" s="272" t="s">
        <v>4780</v>
      </c>
      <c r="C2285" s="271" t="s">
        <v>249</v>
      </c>
      <c r="D2285" s="273">
        <v>73.12</v>
      </c>
    </row>
    <row r="2286" spans="1:4" ht="27">
      <c r="A2286" s="271" t="s">
        <v>4781</v>
      </c>
      <c r="B2286" s="272" t="s">
        <v>4782</v>
      </c>
      <c r="C2286" s="271" t="s">
        <v>249</v>
      </c>
      <c r="D2286" s="273">
        <v>80.22</v>
      </c>
    </row>
    <row r="2287" spans="1:4" ht="13.5">
      <c r="A2287" s="271" t="s">
        <v>4783</v>
      </c>
      <c r="B2287" s="272" t="s">
        <v>4784</v>
      </c>
      <c r="C2287" s="271" t="s">
        <v>249</v>
      </c>
      <c r="D2287" s="273">
        <v>942.74</v>
      </c>
    </row>
    <row r="2288" spans="1:4" ht="27">
      <c r="A2288" s="271" t="s">
        <v>4785</v>
      </c>
      <c r="B2288" s="272" t="s">
        <v>4786</v>
      </c>
      <c r="C2288" s="271" t="s">
        <v>249</v>
      </c>
      <c r="D2288" s="273">
        <v>1566.74</v>
      </c>
    </row>
    <row r="2289" spans="1:4" ht="27">
      <c r="A2289" s="271" t="s">
        <v>4787</v>
      </c>
      <c r="B2289" s="272" t="s">
        <v>4788</v>
      </c>
      <c r="C2289" s="271" t="s">
        <v>249</v>
      </c>
      <c r="D2289" s="273">
        <v>1331.74</v>
      </c>
    </row>
    <row r="2290" spans="1:4" ht="13.5">
      <c r="A2290" s="271" t="s">
        <v>4789</v>
      </c>
      <c r="B2290" s="272" t="s">
        <v>4790</v>
      </c>
      <c r="C2290" s="271" t="s">
        <v>249</v>
      </c>
      <c r="D2290" s="273">
        <v>630.74</v>
      </c>
    </row>
    <row r="2291" spans="1:4" ht="13.5">
      <c r="A2291" s="271" t="s">
        <v>4791</v>
      </c>
      <c r="B2291" s="272" t="s">
        <v>4792</v>
      </c>
      <c r="C2291" s="271" t="s">
        <v>249</v>
      </c>
      <c r="D2291" s="273">
        <v>2250.7600000000002</v>
      </c>
    </row>
    <row r="2292" spans="1:4" ht="27">
      <c r="A2292" s="271" t="s">
        <v>4793</v>
      </c>
      <c r="B2292" s="272" t="s">
        <v>4794</v>
      </c>
      <c r="C2292" s="271" t="s">
        <v>249</v>
      </c>
      <c r="D2292" s="273">
        <v>4830.3100000000004</v>
      </c>
    </row>
    <row r="2293" spans="1:4" ht="13.5">
      <c r="A2293" s="271" t="s">
        <v>4795</v>
      </c>
      <c r="B2293" s="272" t="s">
        <v>4796</v>
      </c>
      <c r="C2293" s="271" t="s">
        <v>249</v>
      </c>
      <c r="D2293" s="273">
        <v>790.74</v>
      </c>
    </row>
    <row r="2294" spans="1:4" ht="13.5">
      <c r="A2294" s="271" t="s">
        <v>4797</v>
      </c>
      <c r="B2294" s="272" t="s">
        <v>4798</v>
      </c>
      <c r="C2294" s="271" t="s">
        <v>249</v>
      </c>
      <c r="D2294" s="273">
        <v>99.74</v>
      </c>
    </row>
    <row r="2295" spans="1:4" ht="13.5">
      <c r="A2295" s="271" t="s">
        <v>4799</v>
      </c>
      <c r="B2295" s="272" t="s">
        <v>4800</v>
      </c>
      <c r="C2295" s="271" t="s">
        <v>249</v>
      </c>
      <c r="D2295" s="273">
        <v>165.75</v>
      </c>
    </row>
    <row r="2296" spans="1:4" ht="13.5">
      <c r="A2296" s="271" t="s">
        <v>4801</v>
      </c>
      <c r="B2296" s="272" t="s">
        <v>4802</v>
      </c>
      <c r="C2296" s="271" t="s">
        <v>249</v>
      </c>
      <c r="D2296" s="273">
        <v>140.72999999999999</v>
      </c>
    </row>
    <row r="2297" spans="1:4" ht="13.5">
      <c r="A2297" s="271" t="s">
        <v>4803</v>
      </c>
      <c r="B2297" s="272" t="s">
        <v>4804</v>
      </c>
      <c r="C2297" s="271" t="s">
        <v>249</v>
      </c>
      <c r="D2297" s="273">
        <v>54.74</v>
      </c>
    </row>
    <row r="2298" spans="1:4" ht="13.5">
      <c r="A2298" s="271" t="s">
        <v>4805</v>
      </c>
      <c r="B2298" s="272" t="s">
        <v>4806</v>
      </c>
      <c r="C2298" s="271" t="s">
        <v>249</v>
      </c>
      <c r="D2298" s="273">
        <v>274.45</v>
      </c>
    </row>
    <row r="2299" spans="1:4" ht="13.5">
      <c r="A2299" s="271" t="s">
        <v>4807</v>
      </c>
      <c r="B2299" s="272" t="s">
        <v>4808</v>
      </c>
      <c r="C2299" s="271" t="s">
        <v>249</v>
      </c>
      <c r="D2299" s="273">
        <v>292.58999999999997</v>
      </c>
    </row>
    <row r="2300" spans="1:4" ht="13.5">
      <c r="A2300" s="271" t="s">
        <v>4809</v>
      </c>
      <c r="B2300" s="272" t="s">
        <v>4810</v>
      </c>
      <c r="C2300" s="271" t="s">
        <v>249</v>
      </c>
      <c r="D2300" s="273">
        <v>69.739999999999995</v>
      </c>
    </row>
    <row r="2301" spans="1:4" ht="13.5">
      <c r="A2301" s="271" t="s">
        <v>4811</v>
      </c>
      <c r="B2301" s="272" t="s">
        <v>4812</v>
      </c>
      <c r="C2301" s="271" t="s">
        <v>249</v>
      </c>
      <c r="D2301" s="273">
        <v>55.46</v>
      </c>
    </row>
    <row r="2302" spans="1:4" ht="27">
      <c r="A2302" s="271" t="s">
        <v>4813</v>
      </c>
      <c r="B2302" s="272" t="s">
        <v>4814</v>
      </c>
      <c r="C2302" s="271" t="s">
        <v>249</v>
      </c>
      <c r="D2302" s="273">
        <v>112.6</v>
      </c>
    </row>
    <row r="2303" spans="1:4" ht="27">
      <c r="A2303" s="271" t="s">
        <v>4815</v>
      </c>
      <c r="B2303" s="272" t="s">
        <v>4816</v>
      </c>
      <c r="C2303" s="271" t="s">
        <v>249</v>
      </c>
      <c r="D2303" s="273">
        <v>100.68</v>
      </c>
    </row>
    <row r="2304" spans="1:4" ht="13.5">
      <c r="A2304" s="271" t="s">
        <v>4817</v>
      </c>
      <c r="B2304" s="272" t="s">
        <v>4818</v>
      </c>
      <c r="C2304" s="271" t="s">
        <v>249</v>
      </c>
      <c r="D2304" s="273">
        <v>42.19</v>
      </c>
    </row>
    <row r="2305" spans="1:4" ht="13.5">
      <c r="A2305" s="271" t="s">
        <v>4819</v>
      </c>
      <c r="B2305" s="272" t="s">
        <v>4820</v>
      </c>
      <c r="C2305" s="271" t="s">
        <v>249</v>
      </c>
      <c r="D2305" s="273">
        <v>151.44</v>
      </c>
    </row>
    <row r="2306" spans="1:4" ht="27">
      <c r="A2306" s="271" t="s">
        <v>4821</v>
      </c>
      <c r="B2306" s="272" t="s">
        <v>4822</v>
      </c>
      <c r="C2306" s="271" t="s">
        <v>249</v>
      </c>
      <c r="D2306" s="273">
        <v>235.02</v>
      </c>
    </row>
    <row r="2307" spans="1:4" ht="13.5">
      <c r="A2307" s="271" t="s">
        <v>4823</v>
      </c>
      <c r="B2307" s="272" t="s">
        <v>4824</v>
      </c>
      <c r="C2307" s="271" t="s">
        <v>249</v>
      </c>
      <c r="D2307" s="273">
        <v>45.35</v>
      </c>
    </row>
    <row r="2308" spans="1:4" ht="13.5">
      <c r="A2308" s="271" t="s">
        <v>4825</v>
      </c>
      <c r="B2308" s="272" t="s">
        <v>4826</v>
      </c>
      <c r="C2308" s="271" t="s">
        <v>249</v>
      </c>
      <c r="D2308" s="273">
        <v>216.37</v>
      </c>
    </row>
    <row r="2309" spans="1:4" ht="13.5">
      <c r="A2309" s="271" t="s">
        <v>4827</v>
      </c>
      <c r="B2309" s="272" t="s">
        <v>4828</v>
      </c>
      <c r="C2309" s="271" t="s">
        <v>249</v>
      </c>
      <c r="D2309" s="273">
        <v>161.37</v>
      </c>
    </row>
    <row r="2310" spans="1:4" ht="27">
      <c r="A2310" s="271" t="s">
        <v>4829</v>
      </c>
      <c r="B2310" s="272" t="s">
        <v>4830</v>
      </c>
      <c r="C2310" s="271" t="s">
        <v>249</v>
      </c>
      <c r="D2310" s="273">
        <v>451.41</v>
      </c>
    </row>
    <row r="2311" spans="1:4" ht="27">
      <c r="A2311" s="271" t="s">
        <v>4831</v>
      </c>
      <c r="B2311" s="272" t="s">
        <v>4832</v>
      </c>
      <c r="C2311" s="271" t="s">
        <v>249</v>
      </c>
      <c r="D2311" s="273">
        <v>358.41</v>
      </c>
    </row>
    <row r="2312" spans="1:4" ht="13.5">
      <c r="A2312" s="271" t="s">
        <v>4833</v>
      </c>
      <c r="B2312" s="272" t="s">
        <v>4834</v>
      </c>
      <c r="C2312" s="271" t="s">
        <v>249</v>
      </c>
      <c r="D2312" s="273">
        <v>100.95</v>
      </c>
    </row>
    <row r="2313" spans="1:4" ht="13.5">
      <c r="A2313" s="271" t="s">
        <v>4835</v>
      </c>
      <c r="B2313" s="272" t="s">
        <v>4836</v>
      </c>
      <c r="C2313" s="271" t="s">
        <v>249</v>
      </c>
      <c r="D2313" s="273">
        <v>100.95</v>
      </c>
    </row>
    <row r="2314" spans="1:4" ht="13.5">
      <c r="A2314" s="271" t="s">
        <v>4837</v>
      </c>
      <c r="B2314" s="272" t="s">
        <v>4838</v>
      </c>
      <c r="C2314" s="271" t="s">
        <v>249</v>
      </c>
      <c r="D2314" s="273">
        <v>2244.1</v>
      </c>
    </row>
    <row r="2315" spans="1:4" ht="13.5">
      <c r="A2315" s="271" t="s">
        <v>4839</v>
      </c>
      <c r="B2315" s="272" t="s">
        <v>4840</v>
      </c>
      <c r="C2315" s="271" t="s">
        <v>249</v>
      </c>
      <c r="D2315" s="273">
        <v>708.82</v>
      </c>
    </row>
    <row r="2316" spans="1:4" ht="13.5">
      <c r="A2316" s="271" t="s">
        <v>4841</v>
      </c>
      <c r="B2316" s="272" t="s">
        <v>4842</v>
      </c>
      <c r="C2316" s="271" t="s">
        <v>249</v>
      </c>
      <c r="D2316" s="273">
        <v>300.79000000000002</v>
      </c>
    </row>
    <row r="2317" spans="1:4" ht="94.5">
      <c r="A2317" s="271" t="s">
        <v>4843</v>
      </c>
      <c r="B2317" s="272" t="s">
        <v>4844</v>
      </c>
      <c r="C2317" s="271" t="s">
        <v>437</v>
      </c>
      <c r="D2317" s="273">
        <v>2241.94</v>
      </c>
    </row>
    <row r="2318" spans="1:4" ht="13.5">
      <c r="A2318" s="271" t="s">
        <v>4845</v>
      </c>
      <c r="B2318" s="272" t="s">
        <v>4846</v>
      </c>
      <c r="C2318" s="271" t="s">
        <v>249</v>
      </c>
      <c r="D2318" s="273">
        <v>128.29</v>
      </c>
    </row>
    <row r="2319" spans="1:4" ht="13.5">
      <c r="A2319" s="271" t="s">
        <v>4847</v>
      </c>
      <c r="B2319" s="272" t="s">
        <v>4848</v>
      </c>
      <c r="C2319" s="271" t="s">
        <v>249</v>
      </c>
      <c r="D2319" s="273">
        <v>128.29</v>
      </c>
    </row>
    <row r="2320" spans="1:4" ht="13.5">
      <c r="A2320" s="271" t="s">
        <v>4849</v>
      </c>
      <c r="B2320" s="272" t="s">
        <v>4850</v>
      </c>
      <c r="C2320" s="271" t="s">
        <v>249</v>
      </c>
      <c r="D2320" s="273">
        <v>60.94</v>
      </c>
    </row>
    <row r="2321" spans="1:4" ht="13.5">
      <c r="A2321" s="271" t="s">
        <v>4851</v>
      </c>
      <c r="B2321" s="272" t="s">
        <v>4852</v>
      </c>
      <c r="C2321" s="271" t="s">
        <v>249</v>
      </c>
      <c r="D2321" s="273">
        <v>130.06</v>
      </c>
    </row>
    <row r="2322" spans="1:4" ht="13.5">
      <c r="A2322" s="271" t="s">
        <v>4853</v>
      </c>
      <c r="B2322" s="272" t="s">
        <v>4854</v>
      </c>
      <c r="C2322" s="271" t="s">
        <v>249</v>
      </c>
      <c r="D2322" s="273">
        <v>102.96</v>
      </c>
    </row>
    <row r="2323" spans="1:4" ht="13.5">
      <c r="A2323" s="271" t="s">
        <v>4855</v>
      </c>
      <c r="B2323" s="272" t="s">
        <v>4856</v>
      </c>
      <c r="C2323" s="271" t="s">
        <v>249</v>
      </c>
      <c r="D2323" s="273">
        <v>38.07</v>
      </c>
    </row>
    <row r="2324" spans="1:4" ht="13.5">
      <c r="A2324" s="271" t="s">
        <v>4857</v>
      </c>
      <c r="B2324" s="272" t="s">
        <v>4858</v>
      </c>
      <c r="C2324" s="271" t="s">
        <v>249</v>
      </c>
      <c r="D2324" s="273">
        <v>202.53</v>
      </c>
    </row>
    <row r="2325" spans="1:4" ht="13.5">
      <c r="A2325" s="271" t="s">
        <v>4859</v>
      </c>
      <c r="B2325" s="272" t="s">
        <v>4860</v>
      </c>
      <c r="C2325" s="271" t="s">
        <v>249</v>
      </c>
      <c r="D2325" s="273">
        <v>47.71</v>
      </c>
    </row>
    <row r="2326" spans="1:4" ht="13.5">
      <c r="A2326" s="271" t="s">
        <v>4861</v>
      </c>
      <c r="B2326" s="272" t="s">
        <v>4862</v>
      </c>
      <c r="C2326" s="271" t="s">
        <v>249</v>
      </c>
      <c r="D2326" s="273">
        <v>18.86</v>
      </c>
    </row>
    <row r="2327" spans="1:4" ht="13.5">
      <c r="A2327" s="271" t="s">
        <v>4863</v>
      </c>
      <c r="B2327" s="272" t="s">
        <v>4864</v>
      </c>
      <c r="C2327" s="271" t="s">
        <v>249</v>
      </c>
      <c r="D2327" s="273">
        <v>11.73</v>
      </c>
    </row>
    <row r="2328" spans="1:4" ht="13.5">
      <c r="A2328" s="271" t="s">
        <v>4865</v>
      </c>
      <c r="B2328" s="272" t="s">
        <v>4866</v>
      </c>
      <c r="C2328" s="271" t="s">
        <v>249</v>
      </c>
      <c r="D2328" s="273">
        <v>11.73</v>
      </c>
    </row>
    <row r="2329" spans="1:4" ht="13.5">
      <c r="A2329" s="271" t="s">
        <v>4867</v>
      </c>
      <c r="B2329" s="272" t="s">
        <v>4868</v>
      </c>
      <c r="C2329" s="271" t="s">
        <v>249</v>
      </c>
      <c r="D2329" s="273">
        <v>11.73</v>
      </c>
    </row>
    <row r="2330" spans="1:4" ht="13.5">
      <c r="A2330" s="271" t="s">
        <v>4869</v>
      </c>
      <c r="B2330" s="272" t="s">
        <v>4870</v>
      </c>
      <c r="C2330" s="271" t="s">
        <v>249</v>
      </c>
      <c r="D2330" s="273">
        <v>16.3</v>
      </c>
    </row>
    <row r="2331" spans="1:4" ht="40.5">
      <c r="A2331" s="271" t="s">
        <v>4871</v>
      </c>
      <c r="B2331" s="272" t="s">
        <v>4872</v>
      </c>
      <c r="C2331" s="271" t="s">
        <v>437</v>
      </c>
      <c r="D2331" s="273">
        <v>215.5</v>
      </c>
    </row>
    <row r="2332" spans="1:4" ht="27">
      <c r="A2332" s="271" t="s">
        <v>4873</v>
      </c>
      <c r="B2332" s="272" t="s">
        <v>4874</v>
      </c>
      <c r="C2332" s="271" t="s">
        <v>437</v>
      </c>
      <c r="D2332" s="273">
        <v>100.09</v>
      </c>
    </row>
    <row r="2333" spans="1:4" ht="27">
      <c r="A2333" s="271" t="s">
        <v>4875</v>
      </c>
      <c r="B2333" s="272" t="s">
        <v>4876</v>
      </c>
      <c r="C2333" s="271" t="s">
        <v>437</v>
      </c>
      <c r="D2333" s="273">
        <v>199.52</v>
      </c>
    </row>
    <row r="2334" spans="1:4" ht="13.5">
      <c r="A2334" s="271" t="s">
        <v>4877</v>
      </c>
      <c r="B2334" s="272" t="s">
        <v>4878</v>
      </c>
      <c r="C2334" s="271" t="s">
        <v>183</v>
      </c>
      <c r="D2334" s="273">
        <v>190.06</v>
      </c>
    </row>
    <row r="2335" spans="1:4" ht="54">
      <c r="A2335" s="271" t="s">
        <v>4879</v>
      </c>
      <c r="B2335" s="272" t="s">
        <v>4880</v>
      </c>
      <c r="C2335" s="271" t="s">
        <v>183</v>
      </c>
      <c r="D2335" s="273">
        <v>85.3</v>
      </c>
    </row>
    <row r="2336" spans="1:4" ht="54">
      <c r="A2336" s="271" t="s">
        <v>4881</v>
      </c>
      <c r="B2336" s="272" t="s">
        <v>4882</v>
      </c>
      <c r="C2336" s="271" t="s">
        <v>183</v>
      </c>
      <c r="D2336" s="273">
        <v>103.77</v>
      </c>
    </row>
    <row r="2337" spans="1:4" ht="54">
      <c r="A2337" s="271" t="s">
        <v>4883</v>
      </c>
      <c r="B2337" s="272" t="s">
        <v>4884</v>
      </c>
      <c r="C2337" s="271" t="s">
        <v>183</v>
      </c>
      <c r="D2337" s="273">
        <v>137.4</v>
      </c>
    </row>
    <row r="2338" spans="1:4" ht="67.5">
      <c r="A2338" s="271" t="s">
        <v>4885</v>
      </c>
      <c r="B2338" s="272" t="s">
        <v>4886</v>
      </c>
      <c r="C2338" s="271" t="s">
        <v>183</v>
      </c>
      <c r="D2338" s="273">
        <v>90.4</v>
      </c>
    </row>
    <row r="2339" spans="1:4" ht="67.5">
      <c r="A2339" s="271" t="s">
        <v>4887</v>
      </c>
      <c r="B2339" s="272" t="s">
        <v>4888</v>
      </c>
      <c r="C2339" s="271" t="s">
        <v>183</v>
      </c>
      <c r="D2339" s="273">
        <v>82.9</v>
      </c>
    </row>
    <row r="2340" spans="1:4" ht="54">
      <c r="A2340" s="271" t="s">
        <v>4889</v>
      </c>
      <c r="B2340" s="272" t="s">
        <v>4890</v>
      </c>
      <c r="C2340" s="271" t="s">
        <v>183</v>
      </c>
      <c r="D2340" s="273">
        <v>234.85</v>
      </c>
    </row>
    <row r="2341" spans="1:4" ht="54">
      <c r="A2341" s="271" t="s">
        <v>4891</v>
      </c>
      <c r="B2341" s="272" t="s">
        <v>4892</v>
      </c>
      <c r="C2341" s="271" t="s">
        <v>183</v>
      </c>
      <c r="D2341" s="273">
        <v>149.82</v>
      </c>
    </row>
    <row r="2342" spans="1:4" ht="54">
      <c r="A2342" s="271" t="s">
        <v>4893</v>
      </c>
      <c r="B2342" s="272" t="s">
        <v>4894</v>
      </c>
      <c r="C2342" s="271" t="s">
        <v>183</v>
      </c>
      <c r="D2342" s="273">
        <v>187.21</v>
      </c>
    </row>
    <row r="2343" spans="1:4" ht="27">
      <c r="A2343" s="271" t="s">
        <v>4895</v>
      </c>
      <c r="B2343" s="272" t="s">
        <v>4896</v>
      </c>
      <c r="C2343" s="271" t="s">
        <v>249</v>
      </c>
      <c r="D2343" s="273">
        <v>607.91999999999996</v>
      </c>
    </row>
    <row r="2344" spans="1:4" ht="27">
      <c r="A2344" s="271" t="s">
        <v>4897</v>
      </c>
      <c r="B2344" s="272" t="s">
        <v>4898</v>
      </c>
      <c r="C2344" s="271" t="s">
        <v>318</v>
      </c>
      <c r="D2344" s="273">
        <v>854.8</v>
      </c>
    </row>
    <row r="2345" spans="1:4" ht="27">
      <c r="A2345" s="271" t="s">
        <v>4899</v>
      </c>
      <c r="B2345" s="272" t="s">
        <v>4900</v>
      </c>
      <c r="C2345" s="271" t="s">
        <v>249</v>
      </c>
      <c r="D2345" s="273">
        <v>43.88</v>
      </c>
    </row>
    <row r="2346" spans="1:4" ht="27">
      <c r="A2346" s="271" t="s">
        <v>4901</v>
      </c>
      <c r="B2346" s="272" t="s">
        <v>4902</v>
      </c>
      <c r="C2346" s="271" t="s">
        <v>249</v>
      </c>
      <c r="D2346" s="273">
        <v>47.43</v>
      </c>
    </row>
    <row r="2347" spans="1:4" ht="27">
      <c r="A2347" s="271" t="s">
        <v>4903</v>
      </c>
      <c r="B2347" s="272" t="s">
        <v>4904</v>
      </c>
      <c r="C2347" s="271" t="s">
        <v>249</v>
      </c>
      <c r="D2347" s="273">
        <v>45.59</v>
      </c>
    </row>
    <row r="2348" spans="1:4" ht="27">
      <c r="A2348" s="271" t="s">
        <v>4905</v>
      </c>
      <c r="B2348" s="272" t="s">
        <v>4906</v>
      </c>
      <c r="C2348" s="271" t="s">
        <v>249</v>
      </c>
      <c r="D2348" s="273">
        <v>749.11</v>
      </c>
    </row>
    <row r="2349" spans="1:4" ht="27">
      <c r="A2349" s="271" t="s">
        <v>4907</v>
      </c>
      <c r="B2349" s="272" t="s">
        <v>4908</v>
      </c>
      <c r="C2349" s="271" t="s">
        <v>249</v>
      </c>
      <c r="D2349" s="273">
        <v>14.82</v>
      </c>
    </row>
    <row r="2350" spans="1:4" ht="27">
      <c r="A2350" s="271" t="s">
        <v>4909</v>
      </c>
      <c r="B2350" s="272" t="s">
        <v>4910</v>
      </c>
      <c r="C2350" s="271" t="s">
        <v>249</v>
      </c>
      <c r="D2350" s="273">
        <v>14.82</v>
      </c>
    </row>
    <row r="2351" spans="1:4" ht="27">
      <c r="A2351" s="271" t="s">
        <v>4911</v>
      </c>
      <c r="B2351" s="272" t="s">
        <v>4912</v>
      </c>
      <c r="C2351" s="271" t="s">
        <v>249</v>
      </c>
      <c r="D2351" s="273">
        <v>189.52</v>
      </c>
    </row>
    <row r="2352" spans="1:4" ht="27">
      <c r="A2352" s="271" t="s">
        <v>4913</v>
      </c>
      <c r="B2352" s="272" t="s">
        <v>4914</v>
      </c>
      <c r="C2352" s="271" t="s">
        <v>249</v>
      </c>
      <c r="D2352" s="273">
        <v>55.88</v>
      </c>
    </row>
    <row r="2353" spans="1:4" ht="27">
      <c r="A2353" s="271" t="s">
        <v>4915</v>
      </c>
      <c r="B2353" s="272" t="s">
        <v>4916</v>
      </c>
      <c r="C2353" s="271" t="s">
        <v>249</v>
      </c>
      <c r="D2353" s="273">
        <v>67.510000000000005</v>
      </c>
    </row>
    <row r="2354" spans="1:4" ht="108">
      <c r="A2354" s="271" t="s">
        <v>4917</v>
      </c>
      <c r="B2354" s="272" t="s">
        <v>4918</v>
      </c>
      <c r="C2354" s="271" t="s">
        <v>437</v>
      </c>
      <c r="D2354" s="273">
        <v>143.03</v>
      </c>
    </row>
    <row r="2355" spans="1:4" ht="81">
      <c r="A2355" s="271" t="s">
        <v>4919</v>
      </c>
      <c r="B2355" s="272" t="s">
        <v>4920</v>
      </c>
      <c r="C2355" s="271" t="s">
        <v>437</v>
      </c>
      <c r="D2355" s="273">
        <v>272.85000000000002</v>
      </c>
    </row>
    <row r="2356" spans="1:4" ht="81">
      <c r="A2356" s="271" t="s">
        <v>4921</v>
      </c>
      <c r="B2356" s="272" t="s">
        <v>4922</v>
      </c>
      <c r="C2356" s="271" t="s">
        <v>437</v>
      </c>
      <c r="D2356" s="273">
        <v>206.1</v>
      </c>
    </row>
    <row r="2357" spans="1:4" ht="81">
      <c r="A2357" s="271" t="s">
        <v>4923</v>
      </c>
      <c r="B2357" s="272" t="s">
        <v>4924</v>
      </c>
      <c r="C2357" s="271" t="s">
        <v>437</v>
      </c>
      <c r="D2357" s="273">
        <v>116.1</v>
      </c>
    </row>
    <row r="2358" spans="1:4" ht="81">
      <c r="A2358" s="271" t="s">
        <v>4925</v>
      </c>
      <c r="B2358" s="272" t="s">
        <v>4926</v>
      </c>
      <c r="C2358" s="271" t="s">
        <v>437</v>
      </c>
      <c r="D2358" s="273">
        <v>125.4</v>
      </c>
    </row>
    <row r="2359" spans="1:4" ht="135">
      <c r="A2359" s="271" t="s">
        <v>4927</v>
      </c>
      <c r="B2359" s="272" t="s">
        <v>4928</v>
      </c>
      <c r="C2359" s="271" t="s">
        <v>437</v>
      </c>
      <c r="D2359" s="273">
        <v>204.98</v>
      </c>
    </row>
    <row r="2360" spans="1:4" ht="121.5">
      <c r="A2360" s="271" t="s">
        <v>4929</v>
      </c>
      <c r="B2360" s="272" t="s">
        <v>4930</v>
      </c>
      <c r="C2360" s="271" t="s">
        <v>437</v>
      </c>
      <c r="D2360" s="273">
        <v>111.75</v>
      </c>
    </row>
    <row r="2361" spans="1:4" ht="148.5">
      <c r="A2361" s="271" t="s">
        <v>4931</v>
      </c>
      <c r="B2361" s="272" t="s">
        <v>4932</v>
      </c>
      <c r="C2361" s="271" t="s">
        <v>437</v>
      </c>
      <c r="D2361" s="273">
        <v>329.62</v>
      </c>
    </row>
    <row r="2362" spans="1:4" ht="148.5">
      <c r="A2362" s="271" t="s">
        <v>4933</v>
      </c>
      <c r="B2362" s="272" t="s">
        <v>4934</v>
      </c>
      <c r="C2362" s="271" t="s">
        <v>437</v>
      </c>
      <c r="D2362" s="273">
        <v>256.02</v>
      </c>
    </row>
    <row r="2363" spans="1:4" ht="135">
      <c r="A2363" s="271" t="s">
        <v>4935</v>
      </c>
      <c r="B2363" s="272" t="s">
        <v>4936</v>
      </c>
      <c r="C2363" s="271" t="s">
        <v>437</v>
      </c>
      <c r="D2363" s="273">
        <v>369.55</v>
      </c>
    </row>
    <row r="2364" spans="1:4" ht="148.5">
      <c r="A2364" s="271" t="s">
        <v>4937</v>
      </c>
      <c r="B2364" s="272" t="s">
        <v>4938</v>
      </c>
      <c r="C2364" s="271" t="s">
        <v>437</v>
      </c>
      <c r="D2364" s="273">
        <v>373.01</v>
      </c>
    </row>
    <row r="2365" spans="1:4" ht="148.5">
      <c r="A2365" s="271" t="s">
        <v>4939</v>
      </c>
      <c r="B2365" s="272" t="s">
        <v>4940</v>
      </c>
      <c r="C2365" s="271" t="s">
        <v>437</v>
      </c>
      <c r="D2365" s="273">
        <v>273.37</v>
      </c>
    </row>
    <row r="2366" spans="1:4" ht="108">
      <c r="A2366" s="271" t="s">
        <v>4941</v>
      </c>
      <c r="B2366" s="272" t="s">
        <v>4942</v>
      </c>
      <c r="C2366" s="271" t="s">
        <v>437</v>
      </c>
      <c r="D2366" s="273">
        <v>197.98</v>
      </c>
    </row>
    <row r="2367" spans="1:4" ht="121.5">
      <c r="A2367" s="271" t="s">
        <v>4943</v>
      </c>
      <c r="B2367" s="272" t="s">
        <v>4944</v>
      </c>
      <c r="C2367" s="271" t="s">
        <v>437</v>
      </c>
      <c r="D2367" s="273">
        <v>124.38</v>
      </c>
    </row>
    <row r="2368" spans="1:4" ht="135">
      <c r="A2368" s="271" t="s">
        <v>4945</v>
      </c>
      <c r="B2368" s="272" t="s">
        <v>4946</v>
      </c>
      <c r="C2368" s="271" t="s">
        <v>437</v>
      </c>
      <c r="D2368" s="273">
        <v>154.25</v>
      </c>
    </row>
    <row r="2369" spans="1:4" ht="81">
      <c r="A2369" s="271" t="s">
        <v>4947</v>
      </c>
      <c r="B2369" s="272" t="s">
        <v>4948</v>
      </c>
      <c r="C2369" s="271" t="s">
        <v>437</v>
      </c>
      <c r="D2369" s="273">
        <v>291.10000000000002</v>
      </c>
    </row>
    <row r="2370" spans="1:4" ht="81">
      <c r="A2370" s="271" t="s">
        <v>4949</v>
      </c>
      <c r="B2370" s="272" t="s">
        <v>4950</v>
      </c>
      <c r="C2370" s="271" t="s">
        <v>437</v>
      </c>
      <c r="D2370" s="273">
        <v>291.10000000000002</v>
      </c>
    </row>
    <row r="2371" spans="1:4" ht="27">
      <c r="A2371" s="271" t="s">
        <v>4951</v>
      </c>
      <c r="B2371" s="272" t="s">
        <v>4952</v>
      </c>
      <c r="C2371" s="271" t="s">
        <v>183</v>
      </c>
      <c r="D2371" s="273">
        <v>16.21</v>
      </c>
    </row>
    <row r="2372" spans="1:4" ht="27">
      <c r="A2372" s="271" t="s">
        <v>216</v>
      </c>
      <c r="B2372" s="272" t="s">
        <v>4953</v>
      </c>
      <c r="C2372" s="271" t="s">
        <v>183</v>
      </c>
      <c r="D2372" s="273">
        <v>18.03</v>
      </c>
    </row>
    <row r="2373" spans="1:4" ht="27">
      <c r="A2373" s="271" t="s">
        <v>4954</v>
      </c>
      <c r="B2373" s="272" t="s">
        <v>4955</v>
      </c>
      <c r="C2373" s="271" t="s">
        <v>183</v>
      </c>
      <c r="D2373" s="273">
        <v>18.03</v>
      </c>
    </row>
    <row r="2374" spans="1:4" ht="40.5">
      <c r="A2374" s="271" t="s">
        <v>4956</v>
      </c>
      <c r="B2374" s="272" t="s">
        <v>4957</v>
      </c>
      <c r="C2374" s="271" t="s">
        <v>249</v>
      </c>
      <c r="D2374" s="273">
        <v>9.9700000000000006</v>
      </c>
    </row>
    <row r="2375" spans="1:4" ht="40.5">
      <c r="A2375" s="271" t="s">
        <v>4958</v>
      </c>
      <c r="B2375" s="272" t="s">
        <v>4959</v>
      </c>
      <c r="C2375" s="271" t="s">
        <v>249</v>
      </c>
      <c r="D2375" s="273">
        <v>11.08</v>
      </c>
    </row>
    <row r="2376" spans="1:4" ht="27">
      <c r="A2376" s="271" t="s">
        <v>4960</v>
      </c>
      <c r="B2376" s="272" t="s">
        <v>4961</v>
      </c>
      <c r="C2376" s="271" t="s">
        <v>183</v>
      </c>
      <c r="D2376" s="273">
        <v>26.59</v>
      </c>
    </row>
    <row r="2377" spans="1:4" ht="13.5">
      <c r="A2377" s="271" t="s">
        <v>4962</v>
      </c>
      <c r="B2377" s="272" t="s">
        <v>4963</v>
      </c>
      <c r="C2377" s="271" t="s">
        <v>249</v>
      </c>
      <c r="D2377" s="273">
        <v>2</v>
      </c>
    </row>
    <row r="2378" spans="1:4" ht="13.5">
      <c r="A2378" s="271" t="s">
        <v>4964</v>
      </c>
      <c r="B2378" s="272" t="s">
        <v>4965</v>
      </c>
      <c r="C2378" s="271" t="s">
        <v>249</v>
      </c>
      <c r="D2378" s="273">
        <v>1.5</v>
      </c>
    </row>
    <row r="2379" spans="1:4" ht="13.5">
      <c r="A2379" s="271" t="s">
        <v>4966</v>
      </c>
      <c r="B2379" s="272" t="s">
        <v>4967</v>
      </c>
      <c r="C2379" s="271" t="s">
        <v>249</v>
      </c>
      <c r="D2379" s="273">
        <v>77</v>
      </c>
    </row>
    <row r="2380" spans="1:4" ht="13.5">
      <c r="A2380" s="271" t="s">
        <v>4968</v>
      </c>
      <c r="B2380" s="272" t="s">
        <v>4969</v>
      </c>
      <c r="C2380" s="271" t="s">
        <v>249</v>
      </c>
      <c r="D2380" s="273">
        <v>101.33</v>
      </c>
    </row>
    <row r="2381" spans="1:4" ht="13.5">
      <c r="A2381" s="271" t="s">
        <v>4970</v>
      </c>
      <c r="B2381" s="272" t="s">
        <v>4971</v>
      </c>
      <c r="C2381" s="271" t="s">
        <v>249</v>
      </c>
      <c r="D2381" s="273">
        <v>72</v>
      </c>
    </row>
    <row r="2382" spans="1:4" ht="13.5">
      <c r="A2382" s="271" t="s">
        <v>4972</v>
      </c>
      <c r="B2382" s="272" t="s">
        <v>4973</v>
      </c>
      <c r="C2382" s="271" t="s">
        <v>249</v>
      </c>
      <c r="D2382" s="273">
        <v>79</v>
      </c>
    </row>
    <row r="2383" spans="1:4" ht="13.5">
      <c r="A2383" s="271" t="s">
        <v>4974</v>
      </c>
      <c r="B2383" s="272" t="s">
        <v>4975</v>
      </c>
      <c r="C2383" s="271" t="s">
        <v>249</v>
      </c>
      <c r="D2383" s="273">
        <v>101.33</v>
      </c>
    </row>
    <row r="2384" spans="1:4" ht="13.5">
      <c r="A2384" s="271" t="s">
        <v>4976</v>
      </c>
      <c r="B2384" s="272" t="s">
        <v>4977</v>
      </c>
      <c r="C2384" s="271" t="s">
        <v>183</v>
      </c>
      <c r="D2384" s="273">
        <v>2</v>
      </c>
    </row>
    <row r="2385" spans="1:4" ht="13.5">
      <c r="A2385" s="271" t="s">
        <v>4978</v>
      </c>
      <c r="B2385" s="272" t="s">
        <v>4979</v>
      </c>
      <c r="C2385" s="271" t="s">
        <v>183</v>
      </c>
      <c r="D2385" s="273">
        <v>0.8</v>
      </c>
    </row>
    <row r="2386" spans="1:4" ht="13.5">
      <c r="A2386" s="271" t="s">
        <v>4980</v>
      </c>
      <c r="B2386" s="272" t="s">
        <v>4981</v>
      </c>
      <c r="C2386" s="271" t="s">
        <v>183</v>
      </c>
      <c r="D2386" s="273">
        <v>0.8</v>
      </c>
    </row>
    <row r="2387" spans="1:4" ht="13.5">
      <c r="A2387" s="271" t="s">
        <v>218</v>
      </c>
      <c r="B2387" s="272" t="s">
        <v>4982</v>
      </c>
      <c r="C2387" s="271" t="s">
        <v>249</v>
      </c>
      <c r="D2387" s="273">
        <v>40</v>
      </c>
    </row>
    <row r="2388" spans="1:4" ht="13.5">
      <c r="A2388" s="271" t="s">
        <v>4983</v>
      </c>
      <c r="B2388" s="272" t="s">
        <v>4984</v>
      </c>
      <c r="C2388" s="271" t="s">
        <v>249</v>
      </c>
      <c r="D2388" s="273">
        <v>22.8</v>
      </c>
    </row>
    <row r="2389" spans="1:4" ht="27">
      <c r="A2389" s="271" t="s">
        <v>4985</v>
      </c>
      <c r="B2389" s="272" t="s">
        <v>4986</v>
      </c>
      <c r="C2389" s="271" t="s">
        <v>184</v>
      </c>
      <c r="D2389" s="273">
        <v>123.22</v>
      </c>
    </row>
    <row r="2390" spans="1:4" ht="13.5">
      <c r="A2390" s="271" t="s">
        <v>4987</v>
      </c>
      <c r="B2390" s="272" t="s">
        <v>4988</v>
      </c>
      <c r="C2390" s="271" t="s">
        <v>249</v>
      </c>
      <c r="D2390" s="273">
        <v>78.849999999999994</v>
      </c>
    </row>
    <row r="2391" spans="1:4" ht="54">
      <c r="A2391" s="271" t="s">
        <v>4989</v>
      </c>
      <c r="B2391" s="272" t="s">
        <v>4990</v>
      </c>
      <c r="C2391" s="271" t="s">
        <v>263</v>
      </c>
      <c r="D2391" s="273">
        <v>2.1</v>
      </c>
    </row>
    <row r="2392" spans="1:4" ht="54">
      <c r="A2392" s="271" t="s">
        <v>4991</v>
      </c>
      <c r="B2392" s="272" t="s">
        <v>4992</v>
      </c>
      <c r="C2392" s="271" t="s">
        <v>263</v>
      </c>
      <c r="D2392" s="273">
        <v>2.65</v>
      </c>
    </row>
    <row r="2393" spans="1:4" ht="54">
      <c r="A2393" s="271" t="s">
        <v>4993</v>
      </c>
      <c r="B2393" s="272" t="s">
        <v>4994</v>
      </c>
      <c r="C2393" s="271" t="s">
        <v>263</v>
      </c>
      <c r="D2393" s="273">
        <v>4.2300000000000004</v>
      </c>
    </row>
    <row r="2394" spans="1:4" ht="40.5">
      <c r="A2394" s="271" t="s">
        <v>4995</v>
      </c>
      <c r="B2394" s="272" t="s">
        <v>4996</v>
      </c>
      <c r="C2394" s="271" t="s">
        <v>263</v>
      </c>
      <c r="D2394" s="273">
        <v>2.93</v>
      </c>
    </row>
    <row r="2395" spans="1:4" ht="40.5">
      <c r="A2395" s="271" t="s">
        <v>4997</v>
      </c>
      <c r="B2395" s="272" t="s">
        <v>4998</v>
      </c>
      <c r="C2395" s="271" t="s">
        <v>263</v>
      </c>
      <c r="D2395" s="273">
        <v>4.5599999999999996</v>
      </c>
    </row>
    <row r="2396" spans="1:4" ht="40.5">
      <c r="A2396" s="271" t="s">
        <v>4999</v>
      </c>
      <c r="B2396" s="272" t="s">
        <v>5000</v>
      </c>
      <c r="C2396" s="271" t="s">
        <v>263</v>
      </c>
      <c r="D2396" s="273">
        <v>5.86</v>
      </c>
    </row>
    <row r="2397" spans="1:4" ht="40.5">
      <c r="A2397" s="271" t="s">
        <v>5001</v>
      </c>
      <c r="B2397" s="272" t="s">
        <v>5002</v>
      </c>
      <c r="C2397" s="271" t="s">
        <v>263</v>
      </c>
      <c r="D2397" s="273">
        <v>8.2100000000000009</v>
      </c>
    </row>
    <row r="2398" spans="1:4" ht="40.5">
      <c r="A2398" s="271" t="s">
        <v>5003</v>
      </c>
      <c r="B2398" s="272" t="s">
        <v>5004</v>
      </c>
      <c r="C2398" s="271" t="s">
        <v>263</v>
      </c>
      <c r="D2398" s="273">
        <v>8.93</v>
      </c>
    </row>
    <row r="2399" spans="1:4" ht="40.5">
      <c r="A2399" s="271" t="s">
        <v>5005</v>
      </c>
      <c r="B2399" s="272" t="s">
        <v>5006</v>
      </c>
      <c r="C2399" s="271" t="s">
        <v>263</v>
      </c>
      <c r="D2399" s="273">
        <v>11.41</v>
      </c>
    </row>
    <row r="2400" spans="1:4" ht="67.5">
      <c r="A2400" s="271" t="s">
        <v>5007</v>
      </c>
      <c r="B2400" s="272" t="s">
        <v>5008</v>
      </c>
      <c r="C2400" s="271" t="s">
        <v>263</v>
      </c>
      <c r="D2400" s="273">
        <v>35.76</v>
      </c>
    </row>
    <row r="2401" spans="1:4" ht="67.5">
      <c r="A2401" s="271" t="s">
        <v>5009</v>
      </c>
      <c r="B2401" s="272" t="s">
        <v>5010</v>
      </c>
      <c r="C2401" s="271" t="s">
        <v>263</v>
      </c>
      <c r="D2401" s="273">
        <v>23.84</v>
      </c>
    </row>
    <row r="2402" spans="1:4" ht="67.5">
      <c r="A2402" s="271" t="s">
        <v>5011</v>
      </c>
      <c r="B2402" s="272" t="s">
        <v>5012</v>
      </c>
      <c r="C2402" s="271" t="s">
        <v>263</v>
      </c>
      <c r="D2402" s="273">
        <v>19.48</v>
      </c>
    </row>
    <row r="2403" spans="1:4" ht="67.5">
      <c r="A2403" s="271" t="s">
        <v>5013</v>
      </c>
      <c r="B2403" s="272" t="s">
        <v>5014</v>
      </c>
      <c r="C2403" s="271" t="s">
        <v>263</v>
      </c>
      <c r="D2403" s="273">
        <v>13.84</v>
      </c>
    </row>
    <row r="2404" spans="1:4" ht="67.5">
      <c r="A2404" s="271" t="s">
        <v>5015</v>
      </c>
      <c r="B2404" s="272" t="s">
        <v>5016</v>
      </c>
      <c r="C2404" s="271" t="s">
        <v>263</v>
      </c>
      <c r="D2404" s="273">
        <v>5.55</v>
      </c>
    </row>
    <row r="2405" spans="1:4" ht="54">
      <c r="A2405" s="271" t="s">
        <v>5017</v>
      </c>
      <c r="B2405" s="272" t="s">
        <v>5018</v>
      </c>
      <c r="C2405" s="271" t="s">
        <v>263</v>
      </c>
      <c r="D2405" s="273">
        <v>2.98</v>
      </c>
    </row>
    <row r="2406" spans="1:4" ht="27">
      <c r="A2406" s="271" t="s">
        <v>5019</v>
      </c>
      <c r="B2406" s="272" t="s">
        <v>5020</v>
      </c>
      <c r="C2406" s="271" t="s">
        <v>183</v>
      </c>
      <c r="D2406" s="273">
        <v>7.29</v>
      </c>
    </row>
    <row r="2407" spans="1:4" ht="40.5">
      <c r="A2407" s="271" t="s">
        <v>5021</v>
      </c>
      <c r="B2407" s="272" t="s">
        <v>5022</v>
      </c>
      <c r="C2407" s="271" t="s">
        <v>437</v>
      </c>
      <c r="D2407" s="273">
        <v>5.23</v>
      </c>
    </row>
    <row r="2408" spans="1:4" ht="40.5">
      <c r="A2408" s="271" t="s">
        <v>5023</v>
      </c>
      <c r="B2408" s="272" t="s">
        <v>5024</v>
      </c>
      <c r="C2408" s="271" t="s">
        <v>437</v>
      </c>
      <c r="D2408" s="273">
        <v>7.05</v>
      </c>
    </row>
    <row r="2409" spans="1:4" ht="40.5">
      <c r="A2409" s="271" t="s">
        <v>5025</v>
      </c>
      <c r="B2409" s="272" t="s">
        <v>5026</v>
      </c>
      <c r="C2409" s="271" t="s">
        <v>437</v>
      </c>
      <c r="D2409" s="273">
        <v>6.54</v>
      </c>
    </row>
    <row r="2410" spans="1:4" ht="40.5">
      <c r="A2410" s="271" t="s">
        <v>5027</v>
      </c>
      <c r="B2410" s="272" t="s">
        <v>5028</v>
      </c>
      <c r="C2410" s="271" t="s">
        <v>437</v>
      </c>
      <c r="D2410" s="273">
        <v>6.66</v>
      </c>
    </row>
    <row r="2411" spans="1:4" ht="40.5">
      <c r="A2411" s="271" t="s">
        <v>5029</v>
      </c>
      <c r="B2411" s="272" t="s">
        <v>5030</v>
      </c>
      <c r="C2411" s="271" t="s">
        <v>183</v>
      </c>
      <c r="D2411" s="273">
        <v>28.27</v>
      </c>
    </row>
    <row r="2412" spans="1:4" ht="40.5">
      <c r="A2412" s="271" t="s">
        <v>5031</v>
      </c>
      <c r="B2412" s="272" t="s">
        <v>5032</v>
      </c>
      <c r="C2412" s="271" t="s">
        <v>263</v>
      </c>
      <c r="D2412" s="273">
        <v>0.92</v>
      </c>
    </row>
    <row r="2413" spans="1:4" ht="27">
      <c r="A2413" s="271" t="s">
        <v>5033</v>
      </c>
      <c r="B2413" s="272" t="s">
        <v>5034</v>
      </c>
      <c r="C2413" s="271" t="s">
        <v>249</v>
      </c>
      <c r="D2413" s="273">
        <v>145.12</v>
      </c>
    </row>
    <row r="2414" spans="1:4" ht="27">
      <c r="A2414" s="271" t="s">
        <v>5035</v>
      </c>
      <c r="B2414" s="272" t="s">
        <v>5036</v>
      </c>
      <c r="C2414" s="271" t="s">
        <v>249</v>
      </c>
      <c r="D2414" s="273">
        <v>190.16</v>
      </c>
    </row>
    <row r="2415" spans="1:4" ht="27">
      <c r="A2415" s="271" t="s">
        <v>5037</v>
      </c>
      <c r="B2415" s="272" t="s">
        <v>5038</v>
      </c>
      <c r="C2415" s="271" t="s">
        <v>249</v>
      </c>
      <c r="D2415" s="273">
        <v>95.08</v>
      </c>
    </row>
    <row r="2416" spans="1:4" ht="27">
      <c r="A2416" s="271" t="s">
        <v>5039</v>
      </c>
      <c r="B2416" s="272" t="s">
        <v>5040</v>
      </c>
      <c r="C2416" s="271" t="s">
        <v>249</v>
      </c>
      <c r="D2416" s="273">
        <v>100.08</v>
      </c>
    </row>
    <row r="2417" spans="1:4" ht="13.5">
      <c r="A2417" s="271" t="s">
        <v>5041</v>
      </c>
      <c r="B2417" s="272" t="s">
        <v>5042</v>
      </c>
      <c r="C2417" s="271" t="s">
        <v>249</v>
      </c>
      <c r="D2417" s="273">
        <v>45.03</v>
      </c>
    </row>
    <row r="2418" spans="1:4" ht="13.5">
      <c r="A2418" s="271" t="s">
        <v>5043</v>
      </c>
      <c r="B2418" s="272" t="s">
        <v>5044</v>
      </c>
      <c r="C2418" s="271" t="s">
        <v>249</v>
      </c>
      <c r="D2418" s="273">
        <v>72.56</v>
      </c>
    </row>
    <row r="2419" spans="1:4" ht="27">
      <c r="A2419" s="271" t="s">
        <v>5045</v>
      </c>
      <c r="B2419" s="272" t="s">
        <v>5046</v>
      </c>
      <c r="C2419" s="271" t="s">
        <v>249</v>
      </c>
      <c r="D2419" s="273">
        <v>80.06</v>
      </c>
    </row>
    <row r="2420" spans="1:4" ht="27">
      <c r="A2420" s="271" t="s">
        <v>5047</v>
      </c>
      <c r="B2420" s="272" t="s">
        <v>5048</v>
      </c>
      <c r="C2420" s="271" t="s">
        <v>249</v>
      </c>
      <c r="D2420" s="273">
        <v>95.08</v>
      </c>
    </row>
    <row r="2421" spans="1:4" ht="13.5">
      <c r="A2421" s="271" t="s">
        <v>5049</v>
      </c>
      <c r="B2421" s="272" t="s">
        <v>5050</v>
      </c>
      <c r="C2421" s="271" t="s">
        <v>249</v>
      </c>
      <c r="D2421" s="273">
        <v>50.04</v>
      </c>
    </row>
    <row r="2422" spans="1:4" ht="13.5">
      <c r="A2422" s="271" t="s">
        <v>5051</v>
      </c>
      <c r="B2422" s="272" t="s">
        <v>5052</v>
      </c>
      <c r="C2422" s="271" t="s">
        <v>249</v>
      </c>
      <c r="D2422" s="273">
        <v>45.03</v>
      </c>
    </row>
    <row r="2423" spans="1:4" ht="27">
      <c r="A2423" s="271" t="s">
        <v>5053</v>
      </c>
      <c r="B2423" s="272" t="s">
        <v>5054</v>
      </c>
      <c r="C2423" s="271" t="s">
        <v>249</v>
      </c>
      <c r="D2423" s="273">
        <v>55.04</v>
      </c>
    </row>
    <row r="2424" spans="1:4" ht="27">
      <c r="A2424" s="271" t="s">
        <v>5055</v>
      </c>
      <c r="B2424" s="272" t="s">
        <v>5056</v>
      </c>
      <c r="C2424" s="271" t="s">
        <v>249</v>
      </c>
      <c r="D2424" s="273">
        <v>40.03</v>
      </c>
    </row>
    <row r="2425" spans="1:4" ht="27">
      <c r="A2425" s="271" t="s">
        <v>5057</v>
      </c>
      <c r="B2425" s="272" t="s">
        <v>5058</v>
      </c>
      <c r="C2425" s="271" t="s">
        <v>249</v>
      </c>
      <c r="D2425" s="273">
        <v>35.03</v>
      </c>
    </row>
    <row r="2426" spans="1:4" ht="13.5">
      <c r="A2426" s="271" t="s">
        <v>5059</v>
      </c>
      <c r="B2426" s="272" t="s">
        <v>5060</v>
      </c>
      <c r="C2426" s="271" t="s">
        <v>249</v>
      </c>
      <c r="D2426" s="273">
        <v>645.54999999999995</v>
      </c>
    </row>
    <row r="2427" spans="1:4" ht="27">
      <c r="A2427" s="271" t="s">
        <v>5061</v>
      </c>
      <c r="B2427" s="272" t="s">
        <v>5062</v>
      </c>
      <c r="C2427" s="271" t="s">
        <v>249</v>
      </c>
      <c r="D2427" s="273">
        <v>40.03</v>
      </c>
    </row>
    <row r="2428" spans="1:4" ht="27">
      <c r="A2428" s="271" t="s">
        <v>5063</v>
      </c>
      <c r="B2428" s="272" t="s">
        <v>5064</v>
      </c>
      <c r="C2428" s="271" t="s">
        <v>249</v>
      </c>
      <c r="D2428" s="273">
        <v>30.02</v>
      </c>
    </row>
    <row r="2429" spans="1:4" ht="27">
      <c r="A2429" s="271" t="s">
        <v>5065</v>
      </c>
      <c r="B2429" s="272" t="s">
        <v>5066</v>
      </c>
      <c r="C2429" s="271" t="s">
        <v>249</v>
      </c>
      <c r="D2429" s="273">
        <v>30.02</v>
      </c>
    </row>
    <row r="2430" spans="1:4" ht="13.5">
      <c r="A2430" s="271" t="s">
        <v>5067</v>
      </c>
      <c r="B2430" s="272" t="s">
        <v>5068</v>
      </c>
      <c r="C2430" s="271" t="s">
        <v>184</v>
      </c>
      <c r="D2430" s="273">
        <v>1.19</v>
      </c>
    </row>
    <row r="2431" spans="1:4" ht="13.5">
      <c r="A2431" s="271" t="s">
        <v>5069</v>
      </c>
      <c r="B2431" s="272" t="s">
        <v>5070</v>
      </c>
      <c r="C2431" s="271" t="s">
        <v>184</v>
      </c>
      <c r="D2431" s="273">
        <v>0.37</v>
      </c>
    </row>
    <row r="2432" spans="1:4" ht="27">
      <c r="A2432" s="271" t="s">
        <v>5071</v>
      </c>
      <c r="B2432" s="272" t="s">
        <v>5072</v>
      </c>
      <c r="C2432" s="271" t="s">
        <v>249</v>
      </c>
      <c r="D2432" s="273">
        <v>55.04</v>
      </c>
    </row>
    <row r="2433" spans="1:4" ht="27">
      <c r="A2433" s="271" t="s">
        <v>5073</v>
      </c>
      <c r="B2433" s="272" t="s">
        <v>5074</v>
      </c>
      <c r="C2433" s="271" t="s">
        <v>249</v>
      </c>
      <c r="D2433" s="273">
        <v>160</v>
      </c>
    </row>
    <row r="2434" spans="1:4" ht="27">
      <c r="A2434" s="271" t="s">
        <v>5075</v>
      </c>
      <c r="B2434" s="272" t="s">
        <v>5076</v>
      </c>
      <c r="C2434" s="271" t="s">
        <v>249</v>
      </c>
      <c r="D2434" s="273">
        <v>96</v>
      </c>
    </row>
    <row r="2435" spans="1:4" ht="27">
      <c r="A2435" s="271" t="s">
        <v>5077</v>
      </c>
      <c r="B2435" s="272" t="s">
        <v>5078</v>
      </c>
      <c r="C2435" s="271" t="s">
        <v>249</v>
      </c>
      <c r="D2435" s="273">
        <v>90.07</v>
      </c>
    </row>
    <row r="2436" spans="1:4" ht="27">
      <c r="A2436" s="271" t="s">
        <v>5079</v>
      </c>
      <c r="B2436" s="272" t="s">
        <v>5080</v>
      </c>
      <c r="C2436" s="271" t="s">
        <v>249</v>
      </c>
      <c r="D2436" s="273">
        <v>100.08</v>
      </c>
    </row>
    <row r="2437" spans="1:4" ht="27">
      <c r="A2437" s="271" t="s">
        <v>5081</v>
      </c>
      <c r="B2437" s="272" t="s">
        <v>5082</v>
      </c>
      <c r="C2437" s="271" t="s">
        <v>249</v>
      </c>
      <c r="D2437" s="273">
        <v>90.07</v>
      </c>
    </row>
    <row r="2438" spans="1:4" ht="40.5">
      <c r="A2438" s="271" t="s">
        <v>5083</v>
      </c>
      <c r="B2438" s="272" t="s">
        <v>5084</v>
      </c>
      <c r="C2438" s="271" t="s">
        <v>184</v>
      </c>
      <c r="D2438" s="273">
        <v>19.03</v>
      </c>
    </row>
    <row r="2439" spans="1:4" ht="27">
      <c r="A2439" s="271" t="s">
        <v>5085</v>
      </c>
      <c r="B2439" s="272" t="s">
        <v>5086</v>
      </c>
      <c r="C2439" s="271" t="s">
        <v>183</v>
      </c>
      <c r="D2439" s="273">
        <v>49.71</v>
      </c>
    </row>
    <row r="2440" spans="1:4" ht="27">
      <c r="A2440" s="271" t="s">
        <v>5087</v>
      </c>
      <c r="B2440" s="272" t="s">
        <v>5088</v>
      </c>
      <c r="C2440" s="271" t="s">
        <v>183</v>
      </c>
      <c r="D2440" s="273">
        <v>57.73</v>
      </c>
    </row>
    <row r="2441" spans="1:4" ht="40.5">
      <c r="A2441" s="271" t="s">
        <v>5089</v>
      </c>
      <c r="B2441" s="272" t="s">
        <v>5090</v>
      </c>
      <c r="C2441" s="271" t="s">
        <v>249</v>
      </c>
      <c r="D2441" s="273">
        <v>335.88</v>
      </c>
    </row>
    <row r="2442" spans="1:4" ht="27">
      <c r="A2442" s="271" t="s">
        <v>5091</v>
      </c>
      <c r="B2442" s="272" t="s">
        <v>5092</v>
      </c>
      <c r="C2442" s="271" t="s">
        <v>183</v>
      </c>
      <c r="D2442" s="273">
        <v>62.36</v>
      </c>
    </row>
    <row r="2443" spans="1:4" ht="40.5">
      <c r="A2443" s="271" t="s">
        <v>5093</v>
      </c>
      <c r="B2443" s="272" t="s">
        <v>5094</v>
      </c>
      <c r="C2443" s="271" t="s">
        <v>249</v>
      </c>
      <c r="D2443" s="273">
        <v>1071.1400000000001</v>
      </c>
    </row>
    <row r="2444" spans="1:4" ht="27">
      <c r="A2444" s="271" t="s">
        <v>5095</v>
      </c>
      <c r="B2444" s="272" t="s">
        <v>5096</v>
      </c>
      <c r="C2444" s="271" t="s">
        <v>263</v>
      </c>
      <c r="D2444" s="273">
        <v>277.81</v>
      </c>
    </row>
    <row r="2445" spans="1:4" ht="27">
      <c r="A2445" s="271" t="s">
        <v>5097</v>
      </c>
      <c r="B2445" s="272" t="s">
        <v>5098</v>
      </c>
      <c r="C2445" s="271" t="s">
        <v>263</v>
      </c>
      <c r="D2445" s="273">
        <v>313.08</v>
      </c>
    </row>
    <row r="2446" spans="1:4" ht="40.5">
      <c r="A2446" s="271" t="s">
        <v>5099</v>
      </c>
      <c r="B2446" s="272" t="s">
        <v>5100</v>
      </c>
      <c r="C2446" s="271" t="s">
        <v>263</v>
      </c>
      <c r="D2446" s="273">
        <v>326.48</v>
      </c>
    </row>
    <row r="2447" spans="1:4" ht="94.5">
      <c r="A2447" s="271" t="s">
        <v>5101</v>
      </c>
      <c r="B2447" s="272" t="s">
        <v>5102</v>
      </c>
      <c r="C2447" s="271" t="s">
        <v>263</v>
      </c>
      <c r="D2447" s="273">
        <v>354.58</v>
      </c>
    </row>
    <row r="2448" spans="1:4" ht="94.5">
      <c r="A2448" s="271" t="s">
        <v>5103</v>
      </c>
      <c r="B2448" s="272" t="s">
        <v>5104</v>
      </c>
      <c r="C2448" s="271" t="s">
        <v>263</v>
      </c>
      <c r="D2448" s="273">
        <v>382.7</v>
      </c>
    </row>
    <row r="2449" spans="1:4" ht="108">
      <c r="A2449" s="271" t="s">
        <v>5105</v>
      </c>
      <c r="B2449" s="272" t="s">
        <v>5106</v>
      </c>
      <c r="C2449" s="271" t="s">
        <v>263</v>
      </c>
      <c r="D2449" s="273">
        <v>596.13</v>
      </c>
    </row>
    <row r="2450" spans="1:4" ht="54">
      <c r="A2450" s="271" t="s">
        <v>5107</v>
      </c>
      <c r="B2450" s="272" t="s">
        <v>5108</v>
      </c>
      <c r="C2450" s="271" t="s">
        <v>263</v>
      </c>
      <c r="D2450" s="273">
        <v>577.73</v>
      </c>
    </row>
    <row r="2451" spans="1:4" ht="54">
      <c r="A2451" s="271" t="s">
        <v>5109</v>
      </c>
      <c r="B2451" s="272" t="s">
        <v>5110</v>
      </c>
      <c r="C2451" s="271" t="s">
        <v>263</v>
      </c>
      <c r="D2451" s="273">
        <v>793.02</v>
      </c>
    </row>
    <row r="2452" spans="1:4" ht="54">
      <c r="A2452" s="271" t="s">
        <v>5111</v>
      </c>
      <c r="B2452" s="272" t="s">
        <v>5112</v>
      </c>
      <c r="C2452" s="271" t="s">
        <v>263</v>
      </c>
      <c r="D2452" s="273">
        <v>621.71</v>
      </c>
    </row>
    <row r="2453" spans="1:4" ht="27">
      <c r="A2453" s="271" t="s">
        <v>5113</v>
      </c>
      <c r="B2453" s="272" t="s">
        <v>5114</v>
      </c>
      <c r="C2453" s="271" t="s">
        <v>263</v>
      </c>
      <c r="D2453" s="273">
        <v>71.52</v>
      </c>
    </row>
    <row r="2454" spans="1:4" ht="27">
      <c r="A2454" s="271" t="s">
        <v>5115</v>
      </c>
      <c r="B2454" s="272" t="s">
        <v>5116</v>
      </c>
      <c r="C2454" s="271" t="s">
        <v>263</v>
      </c>
      <c r="D2454" s="273">
        <v>74.52</v>
      </c>
    </row>
    <row r="2455" spans="1:4" ht="27">
      <c r="A2455" s="271" t="s">
        <v>5117</v>
      </c>
      <c r="B2455" s="272" t="s">
        <v>5118</v>
      </c>
      <c r="C2455" s="271" t="s">
        <v>263</v>
      </c>
      <c r="D2455" s="273">
        <v>77.52</v>
      </c>
    </row>
    <row r="2456" spans="1:4" ht="40.5">
      <c r="A2456" s="271" t="s">
        <v>5119</v>
      </c>
      <c r="B2456" s="272" t="s">
        <v>5120</v>
      </c>
      <c r="C2456" s="271" t="s">
        <v>263</v>
      </c>
      <c r="D2456" s="273">
        <v>21.26</v>
      </c>
    </row>
    <row r="2457" spans="1:4" ht="40.5">
      <c r="A2457" s="271" t="s">
        <v>5121</v>
      </c>
      <c r="B2457" s="272" t="s">
        <v>5122</v>
      </c>
      <c r="C2457" s="271" t="s">
        <v>263</v>
      </c>
      <c r="D2457" s="273">
        <v>23.94</v>
      </c>
    </row>
    <row r="2458" spans="1:4" ht="67.5">
      <c r="A2458" s="271" t="s">
        <v>227</v>
      </c>
      <c r="B2458" s="272" t="s">
        <v>5123</v>
      </c>
      <c r="C2458" s="271" t="s">
        <v>263</v>
      </c>
      <c r="D2458" s="273">
        <v>91.72</v>
      </c>
    </row>
    <row r="2459" spans="1:4" ht="67.5">
      <c r="A2459" s="271" t="s">
        <v>215</v>
      </c>
      <c r="B2459" s="272" t="s">
        <v>5124</v>
      </c>
      <c r="C2459" s="271" t="s">
        <v>263</v>
      </c>
      <c r="D2459" s="273">
        <v>45.81</v>
      </c>
    </row>
    <row r="2460" spans="1:4" ht="67.5">
      <c r="A2460" s="271" t="s">
        <v>5125</v>
      </c>
      <c r="B2460" s="272" t="s">
        <v>5126</v>
      </c>
      <c r="C2460" s="271" t="s">
        <v>263</v>
      </c>
      <c r="D2460" s="273">
        <v>57.43</v>
      </c>
    </row>
    <row r="2461" spans="1:4" ht="67.5">
      <c r="A2461" s="271" t="s">
        <v>5127</v>
      </c>
      <c r="B2461" s="272" t="s">
        <v>5128</v>
      </c>
      <c r="C2461" s="271" t="s">
        <v>263</v>
      </c>
      <c r="D2461" s="273">
        <v>79.599999999999994</v>
      </c>
    </row>
    <row r="2462" spans="1:4" ht="40.5">
      <c r="A2462" s="271" t="s">
        <v>5129</v>
      </c>
      <c r="B2462" s="272" t="s">
        <v>5130</v>
      </c>
      <c r="C2462" s="271" t="s">
        <v>263</v>
      </c>
      <c r="D2462" s="273">
        <v>35.33</v>
      </c>
    </row>
    <row r="2463" spans="1:4" ht="27">
      <c r="A2463" s="271" t="s">
        <v>5131</v>
      </c>
      <c r="B2463" s="272" t="s">
        <v>5132</v>
      </c>
      <c r="C2463" s="271" t="s">
        <v>183</v>
      </c>
      <c r="D2463" s="273">
        <v>23.09</v>
      </c>
    </row>
    <row r="2464" spans="1:4" ht="27">
      <c r="A2464" s="271" t="s">
        <v>5133</v>
      </c>
      <c r="B2464" s="272" t="s">
        <v>5134</v>
      </c>
      <c r="C2464" s="271" t="s">
        <v>263</v>
      </c>
      <c r="D2464" s="273">
        <v>47.81</v>
      </c>
    </row>
    <row r="2465" spans="1:4" ht="27">
      <c r="A2465" s="271" t="s">
        <v>205</v>
      </c>
      <c r="B2465" s="272" t="s">
        <v>5135</v>
      </c>
      <c r="C2465" s="271" t="s">
        <v>263</v>
      </c>
      <c r="D2465" s="273">
        <v>32.14</v>
      </c>
    </row>
    <row r="2466" spans="1:4" ht="67.5">
      <c r="A2466" s="271" t="s">
        <v>5136</v>
      </c>
      <c r="B2466" s="272" t="s">
        <v>5137</v>
      </c>
      <c r="C2466" s="271" t="s">
        <v>263</v>
      </c>
      <c r="D2466" s="273">
        <v>30.69</v>
      </c>
    </row>
    <row r="2467" spans="1:4" ht="40.5">
      <c r="A2467" s="271" t="s">
        <v>5138</v>
      </c>
      <c r="B2467" s="272" t="s">
        <v>5139</v>
      </c>
      <c r="C2467" s="271" t="s">
        <v>263</v>
      </c>
      <c r="D2467" s="273">
        <v>41.57</v>
      </c>
    </row>
    <row r="2468" spans="1:4" ht="40.5">
      <c r="A2468" s="271" t="s">
        <v>5140</v>
      </c>
      <c r="B2468" s="272" t="s">
        <v>5141</v>
      </c>
      <c r="C2468" s="271" t="s">
        <v>263</v>
      </c>
      <c r="D2468" s="273">
        <v>56.91</v>
      </c>
    </row>
    <row r="2469" spans="1:4" ht="54">
      <c r="A2469" s="271" t="s">
        <v>5142</v>
      </c>
      <c r="B2469" s="272" t="s">
        <v>5143</v>
      </c>
      <c r="C2469" s="271" t="s">
        <v>263</v>
      </c>
      <c r="D2469" s="273">
        <v>270.56</v>
      </c>
    </row>
    <row r="2470" spans="1:4" ht="54">
      <c r="A2470" s="271" t="s">
        <v>5144</v>
      </c>
      <c r="B2470" s="272" t="s">
        <v>5145</v>
      </c>
      <c r="C2470" s="271" t="s">
        <v>437</v>
      </c>
      <c r="D2470" s="273">
        <v>281.24</v>
      </c>
    </row>
    <row r="2471" spans="1:4" ht="81">
      <c r="A2471" s="271" t="s">
        <v>5146</v>
      </c>
      <c r="B2471" s="272" t="s">
        <v>5147</v>
      </c>
      <c r="C2471" s="271" t="s">
        <v>437</v>
      </c>
      <c r="D2471" s="273">
        <v>302.86</v>
      </c>
    </row>
    <row r="2472" spans="1:4" ht="54">
      <c r="A2472" s="271" t="s">
        <v>5148</v>
      </c>
      <c r="B2472" s="272" t="s">
        <v>5149</v>
      </c>
      <c r="C2472" s="271" t="s">
        <v>437</v>
      </c>
      <c r="D2472" s="273">
        <v>161.94</v>
      </c>
    </row>
    <row r="2473" spans="1:4" ht="94.5">
      <c r="A2473" s="271" t="s">
        <v>5150</v>
      </c>
      <c r="B2473" s="272" t="s">
        <v>5151</v>
      </c>
      <c r="C2473" s="271" t="s">
        <v>437</v>
      </c>
      <c r="D2473" s="273">
        <v>182.87</v>
      </c>
    </row>
    <row r="2474" spans="1:4" ht="54">
      <c r="A2474" s="271" t="s">
        <v>5152</v>
      </c>
      <c r="B2474" s="272" t="s">
        <v>5153</v>
      </c>
      <c r="C2474" s="271" t="s">
        <v>437</v>
      </c>
      <c r="D2474" s="273">
        <v>182.81</v>
      </c>
    </row>
    <row r="2475" spans="1:4" ht="94.5">
      <c r="A2475" s="271" t="s">
        <v>5154</v>
      </c>
      <c r="B2475" s="272" t="s">
        <v>5155</v>
      </c>
      <c r="C2475" s="271" t="s">
        <v>437</v>
      </c>
      <c r="D2475" s="273">
        <v>203.74</v>
      </c>
    </row>
    <row r="2476" spans="1:4" ht="13.5">
      <c r="A2476" s="271" t="s">
        <v>5156</v>
      </c>
      <c r="B2476" s="272" t="s">
        <v>5157</v>
      </c>
      <c r="C2476" s="271" t="s">
        <v>249</v>
      </c>
      <c r="D2476" s="273">
        <v>33.18</v>
      </c>
    </row>
    <row r="2477" spans="1:4" ht="27">
      <c r="A2477" s="271" t="s">
        <v>5158</v>
      </c>
      <c r="B2477" s="272" t="s">
        <v>5159</v>
      </c>
      <c r="C2477" s="271" t="s">
        <v>263</v>
      </c>
      <c r="D2477" s="273">
        <v>121.49</v>
      </c>
    </row>
    <row r="2478" spans="1:4" ht="27">
      <c r="A2478" s="271" t="s">
        <v>5160</v>
      </c>
      <c r="B2478" s="272" t="s">
        <v>5161</v>
      </c>
      <c r="C2478" s="271" t="s">
        <v>263</v>
      </c>
      <c r="D2478" s="273">
        <v>184.41</v>
      </c>
    </row>
    <row r="2479" spans="1:4" ht="13.5">
      <c r="A2479" s="271" t="s">
        <v>5162</v>
      </c>
      <c r="B2479" s="272" t="s">
        <v>5163</v>
      </c>
      <c r="C2479" s="271" t="s">
        <v>318</v>
      </c>
      <c r="D2479" s="273">
        <v>481.45</v>
      </c>
    </row>
    <row r="2480" spans="1:4" ht="54">
      <c r="A2480" s="271" t="s">
        <v>5164</v>
      </c>
      <c r="B2480" s="272" t="s">
        <v>5165</v>
      </c>
      <c r="C2480" s="271" t="s">
        <v>318</v>
      </c>
      <c r="D2480" s="273">
        <v>739.72</v>
      </c>
    </row>
    <row r="2481" spans="1:4" ht="27">
      <c r="A2481" s="271" t="s">
        <v>5166</v>
      </c>
      <c r="B2481" s="272" t="s">
        <v>5167</v>
      </c>
      <c r="C2481" s="271" t="s">
        <v>318</v>
      </c>
      <c r="D2481" s="273">
        <v>495</v>
      </c>
    </row>
    <row r="2482" spans="1:4" ht="27">
      <c r="A2482" s="271" t="s">
        <v>5168</v>
      </c>
      <c r="B2482" s="272" t="s">
        <v>5169</v>
      </c>
      <c r="C2482" s="271" t="s">
        <v>318</v>
      </c>
      <c r="D2482" s="273">
        <v>495</v>
      </c>
    </row>
    <row r="2483" spans="1:4" ht="13.5">
      <c r="A2483" s="271" t="s">
        <v>5170</v>
      </c>
      <c r="B2483" s="272" t="s">
        <v>5171</v>
      </c>
      <c r="C2483" s="271" t="s">
        <v>318</v>
      </c>
      <c r="D2483" s="273">
        <v>994.5</v>
      </c>
    </row>
    <row r="2484" spans="1:4" ht="27">
      <c r="A2484" s="271" t="s">
        <v>5172</v>
      </c>
      <c r="B2484" s="272" t="s">
        <v>5173</v>
      </c>
      <c r="C2484" s="271" t="s">
        <v>249</v>
      </c>
      <c r="D2484" s="273">
        <v>2310</v>
      </c>
    </row>
    <row r="2485" spans="1:4" ht="27">
      <c r="A2485" s="271" t="s">
        <v>5174</v>
      </c>
      <c r="B2485" s="272" t="s">
        <v>5175</v>
      </c>
      <c r="C2485" s="271" t="s">
        <v>249</v>
      </c>
      <c r="D2485" s="273">
        <v>2700</v>
      </c>
    </row>
    <row r="2486" spans="1:4" ht="27">
      <c r="A2486" s="271" t="s">
        <v>5176</v>
      </c>
      <c r="B2486" s="272" t="s">
        <v>5177</v>
      </c>
      <c r="C2486" s="271" t="s">
        <v>249</v>
      </c>
      <c r="D2486" s="273">
        <v>2850</v>
      </c>
    </row>
    <row r="2487" spans="1:4" ht="81">
      <c r="A2487" s="271" t="s">
        <v>5178</v>
      </c>
      <c r="B2487" s="272" t="s">
        <v>5179</v>
      </c>
      <c r="C2487" s="271" t="s">
        <v>437</v>
      </c>
      <c r="D2487" s="273">
        <v>2256.1</v>
      </c>
    </row>
    <row r="2488" spans="1:4" ht="81">
      <c r="A2488" s="271" t="s">
        <v>5180</v>
      </c>
      <c r="B2488" s="272" t="s">
        <v>5181</v>
      </c>
      <c r="C2488" s="271" t="s">
        <v>437</v>
      </c>
      <c r="D2488" s="273">
        <v>678.77</v>
      </c>
    </row>
    <row r="2489" spans="1:4" ht="81">
      <c r="A2489" s="271" t="s">
        <v>5182</v>
      </c>
      <c r="B2489" s="272" t="s">
        <v>5183</v>
      </c>
      <c r="C2489" s="271" t="s">
        <v>437</v>
      </c>
      <c r="D2489" s="273">
        <v>818.37</v>
      </c>
    </row>
    <row r="2490" spans="1:4" ht="81">
      <c r="A2490" s="271" t="s">
        <v>5184</v>
      </c>
      <c r="B2490" s="272" t="s">
        <v>5185</v>
      </c>
      <c r="C2490" s="271" t="s">
        <v>437</v>
      </c>
      <c r="D2490" s="273">
        <v>1042.93</v>
      </c>
    </row>
    <row r="2491" spans="1:4" ht="81">
      <c r="A2491" s="271" t="s">
        <v>5186</v>
      </c>
      <c r="B2491" s="272" t="s">
        <v>5187</v>
      </c>
      <c r="C2491" s="271" t="s">
        <v>437</v>
      </c>
      <c r="D2491" s="273">
        <v>1583.48</v>
      </c>
    </row>
    <row r="2492" spans="1:4" ht="81">
      <c r="A2492" s="271" t="s">
        <v>5188</v>
      </c>
      <c r="B2492" s="272" t="s">
        <v>5189</v>
      </c>
      <c r="C2492" s="271" t="s">
        <v>437</v>
      </c>
      <c r="D2492" s="273">
        <v>1036.94</v>
      </c>
    </row>
    <row r="2493" spans="1:4" ht="81">
      <c r="A2493" s="271" t="s">
        <v>5190</v>
      </c>
      <c r="B2493" s="272" t="s">
        <v>5191</v>
      </c>
      <c r="C2493" s="271" t="s">
        <v>437</v>
      </c>
      <c r="D2493" s="273">
        <v>991.44</v>
      </c>
    </row>
    <row r="2494" spans="1:4" ht="27">
      <c r="A2494" s="271" t="s">
        <v>5192</v>
      </c>
      <c r="B2494" s="272" t="s">
        <v>5193</v>
      </c>
      <c r="C2494" s="271" t="s">
        <v>184</v>
      </c>
      <c r="D2494" s="273">
        <v>130.38</v>
      </c>
    </row>
    <row r="2495" spans="1:4" ht="27">
      <c r="A2495" s="271" t="s">
        <v>5194</v>
      </c>
      <c r="B2495" s="272" t="s">
        <v>5195</v>
      </c>
      <c r="C2495" s="271" t="s">
        <v>184</v>
      </c>
      <c r="D2495" s="273">
        <v>121.36</v>
      </c>
    </row>
    <row r="2496" spans="1:4" ht="27">
      <c r="A2496" s="271" t="s">
        <v>5196</v>
      </c>
      <c r="B2496" s="272" t="s">
        <v>5197</v>
      </c>
      <c r="C2496" s="271" t="s">
        <v>184</v>
      </c>
      <c r="D2496" s="273">
        <v>78.03</v>
      </c>
    </row>
    <row r="2497" spans="1:4" ht="13.5">
      <c r="A2497" s="271" t="s">
        <v>5198</v>
      </c>
      <c r="B2497" s="272" t="s">
        <v>5199</v>
      </c>
      <c r="C2497" s="271" t="s">
        <v>183</v>
      </c>
      <c r="D2497" s="273">
        <v>3.84</v>
      </c>
    </row>
    <row r="2498" spans="1:4" ht="13.5">
      <c r="A2498" s="271" t="s">
        <v>5200</v>
      </c>
      <c r="B2498" s="272" t="s">
        <v>5201</v>
      </c>
      <c r="C2498" s="271" t="s">
        <v>183</v>
      </c>
      <c r="D2498" s="273">
        <v>7.48</v>
      </c>
    </row>
    <row r="2499" spans="1:4" ht="13.5">
      <c r="A2499" s="271" t="s">
        <v>5202</v>
      </c>
      <c r="B2499" s="272" t="s">
        <v>5203</v>
      </c>
      <c r="C2499" s="271" t="s">
        <v>183</v>
      </c>
      <c r="D2499" s="273">
        <v>1.65</v>
      </c>
    </row>
    <row r="2500" spans="1:4" ht="13.5">
      <c r="A2500" s="271" t="s">
        <v>5204</v>
      </c>
      <c r="B2500" s="272" t="s">
        <v>5205</v>
      </c>
      <c r="C2500" s="271" t="s">
        <v>183</v>
      </c>
      <c r="D2500" s="273">
        <v>5.79</v>
      </c>
    </row>
    <row r="2501" spans="1:4" ht="13.5">
      <c r="A2501" s="271" t="s">
        <v>5206</v>
      </c>
      <c r="B2501" s="272" t="s">
        <v>5207</v>
      </c>
      <c r="C2501" s="271" t="s">
        <v>263</v>
      </c>
      <c r="D2501" s="273">
        <v>6.62</v>
      </c>
    </row>
    <row r="2502" spans="1:4" ht="27">
      <c r="A2502" s="271" t="s">
        <v>5208</v>
      </c>
      <c r="B2502" s="272" t="s">
        <v>5209</v>
      </c>
      <c r="C2502" s="271" t="s">
        <v>442</v>
      </c>
      <c r="D2502" s="273">
        <v>1820.5</v>
      </c>
    </row>
    <row r="2503" spans="1:4" ht="27">
      <c r="A2503" s="271" t="s">
        <v>5210</v>
      </c>
      <c r="B2503" s="272" t="s">
        <v>5211</v>
      </c>
      <c r="C2503" s="271" t="s">
        <v>442</v>
      </c>
      <c r="D2503" s="273">
        <v>3641</v>
      </c>
    </row>
    <row r="2504" spans="1:4" ht="13.5">
      <c r="A2504" s="271" t="s">
        <v>5212</v>
      </c>
      <c r="B2504" s="272" t="s">
        <v>5213</v>
      </c>
      <c r="C2504" s="271" t="s">
        <v>183</v>
      </c>
      <c r="D2504" s="273">
        <v>5.59</v>
      </c>
    </row>
    <row r="2505" spans="1:4" ht="13.5">
      <c r="A2505" s="271" t="s">
        <v>5214</v>
      </c>
      <c r="B2505" s="272" t="s">
        <v>5215</v>
      </c>
      <c r="C2505" s="271" t="s">
        <v>183</v>
      </c>
      <c r="D2505" s="273">
        <v>7.75</v>
      </c>
    </row>
    <row r="2506" spans="1:4" ht="54">
      <c r="A2506" s="271" t="s">
        <v>5216</v>
      </c>
      <c r="B2506" s="272" t="s">
        <v>5217</v>
      </c>
      <c r="C2506" s="271" t="s">
        <v>183</v>
      </c>
      <c r="D2506" s="273">
        <v>91.32</v>
      </c>
    </row>
    <row r="2507" spans="1:4" ht="54">
      <c r="A2507" s="271" t="s">
        <v>5218</v>
      </c>
      <c r="B2507" s="272" t="s">
        <v>5219</v>
      </c>
      <c r="C2507" s="271" t="s">
        <v>183</v>
      </c>
      <c r="D2507" s="273">
        <v>91.32</v>
      </c>
    </row>
    <row r="2508" spans="1:4" ht="54">
      <c r="A2508" s="271" t="s">
        <v>5220</v>
      </c>
      <c r="B2508" s="272" t="s">
        <v>5221</v>
      </c>
      <c r="C2508" s="271" t="s">
        <v>183</v>
      </c>
      <c r="D2508" s="273">
        <v>76.459999999999994</v>
      </c>
    </row>
    <row r="2509" spans="1:4" ht="54">
      <c r="A2509" s="271" t="s">
        <v>5222</v>
      </c>
      <c r="B2509" s="272" t="s">
        <v>5223</v>
      </c>
      <c r="C2509" s="271" t="s">
        <v>183</v>
      </c>
      <c r="D2509" s="273">
        <v>86.37</v>
      </c>
    </row>
    <row r="2510" spans="1:4" ht="27">
      <c r="A2510" s="271" t="s">
        <v>5224</v>
      </c>
      <c r="B2510" s="272" t="s">
        <v>5225</v>
      </c>
      <c r="C2510" s="271" t="s">
        <v>183</v>
      </c>
      <c r="D2510" s="273">
        <v>23.8</v>
      </c>
    </row>
    <row r="2511" spans="1:4" ht="13.5">
      <c r="A2511" s="271" t="s">
        <v>5226</v>
      </c>
      <c r="B2511" s="272" t="s">
        <v>5227</v>
      </c>
      <c r="C2511" s="271" t="s">
        <v>249</v>
      </c>
      <c r="D2511" s="273">
        <v>804.93</v>
      </c>
    </row>
    <row r="2512" spans="1:4" ht="27">
      <c r="A2512" s="271" t="s">
        <v>5228</v>
      </c>
      <c r="B2512" s="272" t="s">
        <v>5229</v>
      </c>
      <c r="C2512" s="271" t="s">
        <v>183</v>
      </c>
      <c r="D2512" s="273">
        <v>28.49</v>
      </c>
    </row>
    <row r="2513" spans="1:4" ht="54">
      <c r="A2513" s="271" t="s">
        <v>5230</v>
      </c>
      <c r="B2513" s="272" t="s">
        <v>5231</v>
      </c>
      <c r="C2513" s="271" t="s">
        <v>183</v>
      </c>
      <c r="D2513" s="273">
        <v>61.77</v>
      </c>
    </row>
    <row r="2514" spans="1:4" ht="54">
      <c r="A2514" s="271" t="s">
        <v>5232</v>
      </c>
      <c r="B2514" s="272" t="s">
        <v>5233</v>
      </c>
      <c r="C2514" s="271" t="s">
        <v>183</v>
      </c>
      <c r="D2514" s="273">
        <v>71.25</v>
      </c>
    </row>
    <row r="2515" spans="1:4" ht="67.5">
      <c r="A2515" s="271" t="s">
        <v>5234</v>
      </c>
      <c r="B2515" s="272" t="s">
        <v>5235</v>
      </c>
      <c r="C2515" s="271" t="s">
        <v>184</v>
      </c>
      <c r="D2515" s="273">
        <v>776.39</v>
      </c>
    </row>
    <row r="2516" spans="1:4" ht="67.5">
      <c r="A2516" s="271" t="s">
        <v>202</v>
      </c>
      <c r="B2516" s="272" t="s">
        <v>5236</v>
      </c>
      <c r="C2516" s="271" t="s">
        <v>184</v>
      </c>
      <c r="D2516" s="273">
        <v>1249.3599999999999</v>
      </c>
    </row>
    <row r="2517" spans="1:4" ht="27">
      <c r="A2517" s="271" t="s">
        <v>5237</v>
      </c>
      <c r="B2517" s="272" t="s">
        <v>5238</v>
      </c>
      <c r="C2517" s="271" t="s">
        <v>183</v>
      </c>
      <c r="D2517" s="273">
        <v>32.369999999999997</v>
      </c>
    </row>
    <row r="2518" spans="1:4" ht="13.5">
      <c r="A2518" s="271" t="s">
        <v>5239</v>
      </c>
      <c r="B2518" s="272" t="s">
        <v>5240</v>
      </c>
      <c r="C2518" s="271" t="s">
        <v>183</v>
      </c>
      <c r="D2518" s="273">
        <v>70.62</v>
      </c>
    </row>
    <row r="2519" spans="1:4" ht="27">
      <c r="A2519" s="271" t="s">
        <v>5241</v>
      </c>
      <c r="B2519" s="272" t="s">
        <v>5242</v>
      </c>
      <c r="C2519" s="271" t="s">
        <v>183</v>
      </c>
      <c r="D2519" s="273">
        <v>336.24</v>
      </c>
    </row>
    <row r="2520" spans="1:4" ht="27">
      <c r="A2520" s="271" t="s">
        <v>5243</v>
      </c>
      <c r="B2520" s="272" t="s">
        <v>5244</v>
      </c>
      <c r="C2520" s="271" t="s">
        <v>183</v>
      </c>
      <c r="D2520" s="273">
        <v>134.71</v>
      </c>
    </row>
    <row r="2521" spans="1:4" ht="67.5">
      <c r="A2521" s="271" t="s">
        <v>5245</v>
      </c>
      <c r="B2521" s="272" t="s">
        <v>5246</v>
      </c>
      <c r="C2521" s="271" t="s">
        <v>185</v>
      </c>
      <c r="D2521" s="273">
        <v>1.05</v>
      </c>
    </row>
    <row r="2522" spans="1:4" ht="67.5">
      <c r="A2522" s="271" t="s">
        <v>5247</v>
      </c>
      <c r="B2522" s="272" t="s">
        <v>5248</v>
      </c>
      <c r="C2522" s="271" t="s">
        <v>201</v>
      </c>
      <c r="D2522" s="273">
        <v>0.62</v>
      </c>
    </row>
    <row r="2523" spans="1:4" ht="67.5">
      <c r="A2523" s="271" t="s">
        <v>5249</v>
      </c>
      <c r="B2523" s="272" t="s">
        <v>5250</v>
      </c>
      <c r="C2523" s="271" t="s">
        <v>201</v>
      </c>
      <c r="D2523" s="273">
        <v>0.62</v>
      </c>
    </row>
    <row r="2524" spans="1:4" ht="13.5">
      <c r="A2524" s="271" t="s">
        <v>5251</v>
      </c>
      <c r="B2524" s="272" t="s">
        <v>5252</v>
      </c>
      <c r="C2524" s="271" t="s">
        <v>183</v>
      </c>
      <c r="D2524" s="273">
        <v>358.57</v>
      </c>
    </row>
    <row r="2525" spans="1:4" ht="27">
      <c r="A2525" s="271" t="s">
        <v>5253</v>
      </c>
      <c r="B2525" s="272" t="s">
        <v>5254</v>
      </c>
      <c r="C2525" s="271" t="s">
        <v>184</v>
      </c>
      <c r="D2525" s="273">
        <v>33.1</v>
      </c>
    </row>
    <row r="2526" spans="1:4" ht="27">
      <c r="A2526" s="271" t="s">
        <v>168</v>
      </c>
      <c r="B2526" s="272" t="s">
        <v>5255</v>
      </c>
      <c r="C2526" s="271" t="s">
        <v>184</v>
      </c>
      <c r="D2526" s="273">
        <v>1.43</v>
      </c>
    </row>
    <row r="2527" spans="1:4" ht="27">
      <c r="A2527" s="271" t="s">
        <v>5256</v>
      </c>
      <c r="B2527" s="272" t="s">
        <v>5257</v>
      </c>
      <c r="C2527" s="271" t="s">
        <v>184</v>
      </c>
      <c r="D2527" s="273">
        <v>33.1</v>
      </c>
    </row>
    <row r="2528" spans="1:4" ht="27">
      <c r="A2528" s="271" t="s">
        <v>5258</v>
      </c>
      <c r="B2528" s="272" t="s">
        <v>5259</v>
      </c>
      <c r="C2528" s="271" t="s">
        <v>184</v>
      </c>
      <c r="D2528" s="273">
        <v>49.65</v>
      </c>
    </row>
    <row r="2529" spans="1:4" ht="40.5">
      <c r="A2529" s="271" t="s">
        <v>5260</v>
      </c>
      <c r="B2529" s="272" t="s">
        <v>5261</v>
      </c>
      <c r="C2529" s="271" t="s">
        <v>184</v>
      </c>
      <c r="D2529" s="273">
        <v>3.38</v>
      </c>
    </row>
    <row r="2530" spans="1:4" ht="40.5">
      <c r="A2530" s="271" t="s">
        <v>169</v>
      </c>
      <c r="B2530" s="272" t="s">
        <v>5262</v>
      </c>
      <c r="C2530" s="271" t="s">
        <v>5263</v>
      </c>
      <c r="D2530" s="273">
        <v>3.2</v>
      </c>
    </row>
    <row r="2531" spans="1:4" ht="40.5">
      <c r="A2531" s="271" t="s">
        <v>5264</v>
      </c>
      <c r="B2531" s="272" t="s">
        <v>5265</v>
      </c>
      <c r="C2531" s="271" t="s">
        <v>184</v>
      </c>
      <c r="D2531" s="273">
        <v>11.35</v>
      </c>
    </row>
    <row r="2532" spans="1:4" ht="40.5">
      <c r="A2532" s="271" t="s">
        <v>204</v>
      </c>
      <c r="B2532" s="272" t="s">
        <v>5266</v>
      </c>
      <c r="C2532" s="271" t="s">
        <v>5263</v>
      </c>
      <c r="D2532" s="273">
        <v>3.33</v>
      </c>
    </row>
    <row r="2533" spans="1:4" ht="13.5">
      <c r="A2533" s="271" t="s">
        <v>225</v>
      </c>
      <c r="B2533" s="272" t="s">
        <v>5267</v>
      </c>
      <c r="C2533" s="271" t="s">
        <v>184</v>
      </c>
      <c r="D2533" s="273">
        <v>30</v>
      </c>
    </row>
    <row r="2534" spans="1:4" ht="27">
      <c r="A2534" s="271" t="s">
        <v>5268</v>
      </c>
      <c r="B2534" s="272" t="s">
        <v>5269</v>
      </c>
      <c r="C2534" s="271" t="s">
        <v>184</v>
      </c>
      <c r="D2534" s="273">
        <v>39.4</v>
      </c>
    </row>
    <row r="2535" spans="1:4" ht="54">
      <c r="A2535" s="271" t="s">
        <v>5270</v>
      </c>
      <c r="B2535" s="272" t="s">
        <v>5271</v>
      </c>
      <c r="C2535" s="271" t="s">
        <v>263</v>
      </c>
      <c r="D2535" s="273">
        <v>790.79</v>
      </c>
    </row>
    <row r="2536" spans="1:4" ht="67.5">
      <c r="A2536" s="271" t="s">
        <v>5272</v>
      </c>
      <c r="B2536" s="272" t="s">
        <v>5273</v>
      </c>
      <c r="C2536" s="271" t="s">
        <v>263</v>
      </c>
      <c r="D2536" s="273">
        <v>893.41</v>
      </c>
    </row>
    <row r="2537" spans="1:4" ht="54">
      <c r="A2537" s="271" t="s">
        <v>5274</v>
      </c>
      <c r="B2537" s="272" t="s">
        <v>5275</v>
      </c>
      <c r="C2537" s="271" t="s">
        <v>263</v>
      </c>
      <c r="D2537" s="273">
        <v>1149.97</v>
      </c>
    </row>
    <row r="2538" spans="1:4" ht="40.5">
      <c r="A2538" s="271" t="s">
        <v>5276</v>
      </c>
      <c r="B2538" s="272" t="s">
        <v>5277</v>
      </c>
      <c r="C2538" s="271" t="s">
        <v>249</v>
      </c>
      <c r="D2538" s="273">
        <v>211.72</v>
      </c>
    </row>
    <row r="2539" spans="1:4" ht="40.5">
      <c r="A2539" s="271" t="s">
        <v>5278</v>
      </c>
      <c r="B2539" s="272" t="s">
        <v>5279</v>
      </c>
      <c r="C2539" s="271" t="s">
        <v>249</v>
      </c>
      <c r="D2539" s="273">
        <v>226.65</v>
      </c>
    </row>
    <row r="2540" spans="1:4" ht="54">
      <c r="A2540" s="271" t="s">
        <v>5280</v>
      </c>
      <c r="B2540" s="272" t="s">
        <v>5281</v>
      </c>
      <c r="C2540" s="271" t="s">
        <v>183</v>
      </c>
      <c r="D2540" s="273">
        <v>90.37</v>
      </c>
    </row>
    <row r="2541" spans="1:4" ht="40.5">
      <c r="A2541" s="271" t="s">
        <v>5282</v>
      </c>
      <c r="B2541" s="272" t="s">
        <v>5283</v>
      </c>
      <c r="C2541" s="271" t="s">
        <v>249</v>
      </c>
      <c r="D2541" s="273">
        <v>1335.29</v>
      </c>
    </row>
    <row r="2542" spans="1:4" ht="40.5">
      <c r="A2542" s="271" t="s">
        <v>5284</v>
      </c>
      <c r="B2542" s="272" t="s">
        <v>5285</v>
      </c>
      <c r="C2542" s="271" t="s">
        <v>249</v>
      </c>
      <c r="D2542" s="273">
        <v>1519.46</v>
      </c>
    </row>
    <row r="2543" spans="1:4" ht="40.5">
      <c r="A2543" s="271" t="s">
        <v>5286</v>
      </c>
      <c r="B2543" s="272" t="s">
        <v>5287</v>
      </c>
      <c r="C2543" s="271" t="s">
        <v>249</v>
      </c>
      <c r="D2543" s="273">
        <v>966.93</v>
      </c>
    </row>
    <row r="2544" spans="1:4" ht="40.5">
      <c r="A2544" s="271" t="s">
        <v>5288</v>
      </c>
      <c r="B2544" s="272" t="s">
        <v>5289</v>
      </c>
      <c r="C2544" s="271" t="s">
        <v>249</v>
      </c>
      <c r="D2544" s="273">
        <v>1519.46</v>
      </c>
    </row>
    <row r="2545" spans="1:4" ht="40.5">
      <c r="A2545" s="271" t="s">
        <v>5290</v>
      </c>
      <c r="B2545" s="272" t="s">
        <v>5291</v>
      </c>
      <c r="C2545" s="271" t="s">
        <v>249</v>
      </c>
      <c r="D2545" s="273">
        <v>552.53</v>
      </c>
    </row>
    <row r="2546" spans="1:4" ht="40.5">
      <c r="A2546" s="271" t="s">
        <v>5292</v>
      </c>
      <c r="B2546" s="272" t="s">
        <v>5293</v>
      </c>
      <c r="C2546" s="271" t="s">
        <v>249</v>
      </c>
      <c r="D2546" s="273">
        <v>736.71</v>
      </c>
    </row>
    <row r="2547" spans="1:4" ht="40.5">
      <c r="A2547" s="271" t="s">
        <v>5294</v>
      </c>
      <c r="B2547" s="272" t="s">
        <v>5295</v>
      </c>
      <c r="C2547" s="271" t="s">
        <v>249</v>
      </c>
      <c r="D2547" s="273">
        <v>352.1</v>
      </c>
    </row>
    <row r="2548" spans="1:4" ht="40.5">
      <c r="A2548" s="271" t="s">
        <v>5296</v>
      </c>
      <c r="B2548" s="272" t="s">
        <v>5297</v>
      </c>
      <c r="C2548" s="271" t="s">
        <v>249</v>
      </c>
      <c r="D2548" s="273">
        <v>1703.64</v>
      </c>
    </row>
    <row r="2549" spans="1:4" ht="40.5">
      <c r="A2549" s="271" t="s">
        <v>5298</v>
      </c>
      <c r="B2549" s="272" t="s">
        <v>5299</v>
      </c>
      <c r="C2549" s="271" t="s">
        <v>249</v>
      </c>
      <c r="D2549" s="273">
        <v>368.35</v>
      </c>
    </row>
    <row r="2550" spans="1:4" ht="13.5">
      <c r="A2550" s="271" t="s">
        <v>5300</v>
      </c>
      <c r="B2550" s="272" t="s">
        <v>5301</v>
      </c>
      <c r="C2550" s="271" t="s">
        <v>249</v>
      </c>
      <c r="D2550" s="273">
        <v>770.29</v>
      </c>
    </row>
    <row r="2551" spans="1:4" ht="40.5">
      <c r="A2551" s="271" t="s">
        <v>5302</v>
      </c>
      <c r="B2551" s="272" t="s">
        <v>5303</v>
      </c>
      <c r="C2551" s="271" t="s">
        <v>249</v>
      </c>
      <c r="D2551" s="273">
        <v>132.94</v>
      </c>
    </row>
    <row r="2552" spans="1:4" ht="40.5">
      <c r="A2552" s="271" t="s">
        <v>5304</v>
      </c>
      <c r="B2552" s="272" t="s">
        <v>5305</v>
      </c>
      <c r="C2552" s="271" t="s">
        <v>249</v>
      </c>
      <c r="D2552" s="273">
        <v>265.88</v>
      </c>
    </row>
    <row r="2553" spans="1:4" ht="40.5">
      <c r="A2553" s="271" t="s">
        <v>5306</v>
      </c>
      <c r="B2553" s="272" t="s">
        <v>5307</v>
      </c>
      <c r="C2553" s="271" t="s">
        <v>249</v>
      </c>
      <c r="D2553" s="273">
        <v>487.8</v>
      </c>
    </row>
    <row r="2554" spans="1:4" ht="40.5">
      <c r="A2554" s="271" t="s">
        <v>5308</v>
      </c>
      <c r="B2554" s="272" t="s">
        <v>5309</v>
      </c>
      <c r="C2554" s="271" t="s">
        <v>249</v>
      </c>
      <c r="D2554" s="273">
        <v>494.97</v>
      </c>
    </row>
    <row r="2555" spans="1:4" ht="40.5">
      <c r="A2555" s="271" t="s">
        <v>5310</v>
      </c>
      <c r="B2555" s="272" t="s">
        <v>5311</v>
      </c>
      <c r="C2555" s="271" t="s">
        <v>249</v>
      </c>
      <c r="D2555" s="273">
        <v>731.7</v>
      </c>
    </row>
    <row r="2556" spans="1:4" ht="40.5">
      <c r="A2556" s="271" t="s">
        <v>5312</v>
      </c>
      <c r="B2556" s="272" t="s">
        <v>5313</v>
      </c>
      <c r="C2556" s="271" t="s">
        <v>249</v>
      </c>
      <c r="D2556" s="273">
        <v>742.46</v>
      </c>
    </row>
    <row r="2557" spans="1:4" ht="40.5">
      <c r="A2557" s="271" t="s">
        <v>5314</v>
      </c>
      <c r="B2557" s="272" t="s">
        <v>5315</v>
      </c>
      <c r="C2557" s="271" t="s">
        <v>249</v>
      </c>
      <c r="D2557" s="273">
        <v>975.6</v>
      </c>
    </row>
    <row r="2558" spans="1:4" ht="40.5">
      <c r="A2558" s="271" t="s">
        <v>5316</v>
      </c>
      <c r="B2558" s="272" t="s">
        <v>5317</v>
      </c>
      <c r="C2558" s="271" t="s">
        <v>249</v>
      </c>
      <c r="D2558" s="273">
        <v>989.95</v>
      </c>
    </row>
    <row r="2559" spans="1:4" ht="40.5">
      <c r="A2559" s="271" t="s">
        <v>5318</v>
      </c>
      <c r="B2559" s="272" t="s">
        <v>5319</v>
      </c>
      <c r="C2559" s="271" t="s">
        <v>249</v>
      </c>
      <c r="D2559" s="273">
        <v>484.21</v>
      </c>
    </row>
    <row r="2560" spans="1:4" ht="40.5">
      <c r="A2560" s="271" t="s">
        <v>5320</v>
      </c>
      <c r="B2560" s="272" t="s">
        <v>5321</v>
      </c>
      <c r="C2560" s="271" t="s">
        <v>249</v>
      </c>
      <c r="D2560" s="273">
        <v>247.48</v>
      </c>
    </row>
    <row r="2561" spans="1:4" ht="40.5">
      <c r="A2561" s="271" t="s">
        <v>5322</v>
      </c>
      <c r="B2561" s="272" t="s">
        <v>5323</v>
      </c>
      <c r="C2561" s="271" t="s">
        <v>249</v>
      </c>
      <c r="D2561" s="273">
        <v>279.77</v>
      </c>
    </row>
    <row r="2562" spans="1:4" ht="40.5">
      <c r="A2562" s="271" t="s">
        <v>5324</v>
      </c>
      <c r="B2562" s="272" t="s">
        <v>5325</v>
      </c>
      <c r="C2562" s="271" t="s">
        <v>249</v>
      </c>
      <c r="D2562" s="273">
        <v>315.63</v>
      </c>
    </row>
    <row r="2563" spans="1:4" ht="40.5">
      <c r="A2563" s="271" t="s">
        <v>5326</v>
      </c>
      <c r="B2563" s="272" t="s">
        <v>5327</v>
      </c>
      <c r="C2563" s="271" t="s">
        <v>249</v>
      </c>
      <c r="D2563" s="273">
        <v>118</v>
      </c>
    </row>
    <row r="2564" spans="1:4" ht="40.5">
      <c r="A2564" s="271" t="s">
        <v>5328</v>
      </c>
      <c r="B2564" s="272" t="s">
        <v>5329</v>
      </c>
      <c r="C2564" s="271" t="s">
        <v>249</v>
      </c>
      <c r="D2564" s="273">
        <v>233.14</v>
      </c>
    </row>
    <row r="2565" spans="1:4" ht="40.5">
      <c r="A2565" s="271" t="s">
        <v>5330</v>
      </c>
      <c r="B2565" s="272" t="s">
        <v>5331</v>
      </c>
      <c r="C2565" s="271" t="s">
        <v>249</v>
      </c>
      <c r="D2565" s="273">
        <v>236.72</v>
      </c>
    </row>
    <row r="2566" spans="1:4" ht="40.5">
      <c r="A2566" s="271" t="s">
        <v>5332</v>
      </c>
      <c r="B2566" s="272" t="s">
        <v>5333</v>
      </c>
      <c r="C2566" s="271" t="s">
        <v>249</v>
      </c>
      <c r="D2566" s="273">
        <v>186.51</v>
      </c>
    </row>
    <row r="2567" spans="1:4" ht="40.5">
      <c r="A2567" s="271" t="s">
        <v>5334</v>
      </c>
      <c r="B2567" s="272" t="s">
        <v>5335</v>
      </c>
      <c r="C2567" s="271" t="s">
        <v>249</v>
      </c>
      <c r="D2567" s="273">
        <v>193.68</v>
      </c>
    </row>
    <row r="2568" spans="1:4" ht="40.5">
      <c r="A2568" s="271" t="s">
        <v>5336</v>
      </c>
      <c r="B2568" s="272" t="s">
        <v>5337</v>
      </c>
      <c r="C2568" s="271" t="s">
        <v>249</v>
      </c>
      <c r="D2568" s="273">
        <v>1768.29</v>
      </c>
    </row>
    <row r="2569" spans="1:4" ht="40.5">
      <c r="A2569" s="271" t="s">
        <v>5338</v>
      </c>
      <c r="B2569" s="272" t="s">
        <v>5339</v>
      </c>
      <c r="C2569" s="271" t="s">
        <v>249</v>
      </c>
      <c r="D2569" s="273">
        <v>1794.29</v>
      </c>
    </row>
    <row r="2570" spans="1:4" ht="40.5">
      <c r="A2570" s="271" t="s">
        <v>5340</v>
      </c>
      <c r="B2570" s="272" t="s">
        <v>5341</v>
      </c>
      <c r="C2570" s="271" t="s">
        <v>249</v>
      </c>
      <c r="D2570" s="273">
        <v>2012.19</v>
      </c>
    </row>
    <row r="2571" spans="1:4" ht="40.5">
      <c r="A2571" s="271" t="s">
        <v>5342</v>
      </c>
      <c r="B2571" s="272" t="s">
        <v>5343</v>
      </c>
      <c r="C2571" s="271" t="s">
        <v>249</v>
      </c>
      <c r="D2571" s="273">
        <v>2041.78</v>
      </c>
    </row>
    <row r="2572" spans="1:4" ht="27">
      <c r="A2572" s="271" t="s">
        <v>5344</v>
      </c>
      <c r="B2572" s="272" t="s">
        <v>5345</v>
      </c>
      <c r="C2572" s="271" t="s">
        <v>249</v>
      </c>
      <c r="D2572" s="273">
        <v>282.52999999999997</v>
      </c>
    </row>
    <row r="2573" spans="1:4" ht="27">
      <c r="A2573" s="271" t="s">
        <v>5346</v>
      </c>
      <c r="B2573" s="272" t="s">
        <v>5347</v>
      </c>
      <c r="C2573" s="271" t="s">
        <v>249</v>
      </c>
      <c r="D2573" s="273">
        <v>301.36</v>
      </c>
    </row>
    <row r="2574" spans="1:4" ht="40.5">
      <c r="A2574" s="271" t="s">
        <v>5348</v>
      </c>
      <c r="B2574" s="272" t="s">
        <v>5349</v>
      </c>
      <c r="C2574" s="271" t="s">
        <v>249</v>
      </c>
      <c r="D2574" s="273">
        <v>530.86</v>
      </c>
    </row>
    <row r="2575" spans="1:4" ht="54">
      <c r="A2575" s="271" t="s">
        <v>5350</v>
      </c>
      <c r="B2575" s="272" t="s">
        <v>5351</v>
      </c>
      <c r="C2575" s="271" t="s">
        <v>249</v>
      </c>
      <c r="D2575" s="273">
        <v>717.53</v>
      </c>
    </row>
    <row r="2576" spans="1:4" ht="40.5">
      <c r="A2576" s="271" t="s">
        <v>5352</v>
      </c>
      <c r="B2576" s="272" t="s">
        <v>5353</v>
      </c>
      <c r="C2576" s="271" t="s">
        <v>249</v>
      </c>
      <c r="D2576" s="273">
        <v>175.9</v>
      </c>
    </row>
    <row r="2577" spans="1:4" ht="121.5">
      <c r="A2577" s="271" t="s">
        <v>5354</v>
      </c>
      <c r="B2577" s="272" t="s">
        <v>5355</v>
      </c>
      <c r="C2577" s="271" t="s">
        <v>437</v>
      </c>
      <c r="D2577" s="273">
        <v>536.55999999999995</v>
      </c>
    </row>
    <row r="2578" spans="1:4" ht="40.5">
      <c r="A2578" s="271" t="s">
        <v>5356</v>
      </c>
      <c r="B2578" s="272" t="s">
        <v>5357</v>
      </c>
      <c r="C2578" s="271" t="s">
        <v>249</v>
      </c>
      <c r="D2578" s="273">
        <v>430.51</v>
      </c>
    </row>
    <row r="2579" spans="1:4" ht="40.5">
      <c r="A2579" s="271" t="s">
        <v>5358</v>
      </c>
      <c r="B2579" s="272" t="s">
        <v>5359</v>
      </c>
      <c r="C2579" s="271" t="s">
        <v>249</v>
      </c>
      <c r="D2579" s="273">
        <v>492.02</v>
      </c>
    </row>
    <row r="2580" spans="1:4" ht="13.5">
      <c r="A2580" s="271" t="s">
        <v>5360</v>
      </c>
      <c r="B2580" s="272" t="s">
        <v>5361</v>
      </c>
      <c r="C2580" s="271" t="s">
        <v>249</v>
      </c>
      <c r="D2580" s="273">
        <v>615.02</v>
      </c>
    </row>
    <row r="2581" spans="1:4" ht="40.5">
      <c r="A2581" s="271" t="s">
        <v>5362</v>
      </c>
      <c r="B2581" s="272" t="s">
        <v>5363</v>
      </c>
      <c r="C2581" s="271" t="s">
        <v>249</v>
      </c>
      <c r="D2581" s="273">
        <v>242.87</v>
      </c>
    </row>
    <row r="2582" spans="1:4" ht="40.5">
      <c r="A2582" s="271" t="s">
        <v>5364</v>
      </c>
      <c r="B2582" s="272" t="s">
        <v>5365</v>
      </c>
      <c r="C2582" s="271" t="s">
        <v>183</v>
      </c>
      <c r="D2582" s="273">
        <v>131.52000000000001</v>
      </c>
    </row>
    <row r="2583" spans="1:4" ht="13.5">
      <c r="A2583" s="271" t="s">
        <v>5366</v>
      </c>
      <c r="B2583" s="272" t="s">
        <v>5367</v>
      </c>
      <c r="C2583" s="271" t="s">
        <v>249</v>
      </c>
      <c r="D2583" s="273">
        <v>164.4</v>
      </c>
    </row>
    <row r="2584" spans="1:4" ht="81">
      <c r="A2584" s="271" t="s">
        <v>5368</v>
      </c>
      <c r="B2584" s="272" t="s">
        <v>5369</v>
      </c>
      <c r="C2584" s="271" t="s">
        <v>318</v>
      </c>
      <c r="D2584" s="273">
        <v>821.6</v>
      </c>
    </row>
    <row r="2585" spans="1:4" ht="40.5">
      <c r="A2585" s="271" t="s">
        <v>5370</v>
      </c>
      <c r="B2585" s="272" t="s">
        <v>5371</v>
      </c>
      <c r="C2585" s="271" t="s">
        <v>184</v>
      </c>
      <c r="D2585" s="273">
        <v>3155.41</v>
      </c>
    </row>
    <row r="2586" spans="1:4" ht="40.5">
      <c r="A2586" s="271" t="s">
        <v>5372</v>
      </c>
      <c r="B2586" s="272" t="s">
        <v>5373</v>
      </c>
      <c r="C2586" s="271" t="s">
        <v>184</v>
      </c>
      <c r="D2586" s="273">
        <v>3155.41</v>
      </c>
    </row>
    <row r="2587" spans="1:4" ht="40.5">
      <c r="A2587" s="271" t="s">
        <v>5374</v>
      </c>
      <c r="B2587" s="272" t="s">
        <v>5375</v>
      </c>
      <c r="C2587" s="271" t="s">
        <v>184</v>
      </c>
      <c r="D2587" s="273">
        <v>1595.64</v>
      </c>
    </row>
    <row r="2588" spans="1:4" ht="40.5">
      <c r="A2588" s="271" t="s">
        <v>5376</v>
      </c>
      <c r="B2588" s="272" t="s">
        <v>5377</v>
      </c>
      <c r="C2588" s="271" t="s">
        <v>184</v>
      </c>
      <c r="D2588" s="273">
        <v>1735.06</v>
      </c>
    </row>
    <row r="2589" spans="1:4" ht="40.5">
      <c r="A2589" s="271" t="s">
        <v>5378</v>
      </c>
      <c r="B2589" s="272" t="s">
        <v>5379</v>
      </c>
      <c r="C2589" s="271" t="s">
        <v>184</v>
      </c>
      <c r="D2589" s="273">
        <v>2254.69</v>
      </c>
    </row>
    <row r="2590" spans="1:4" ht="27">
      <c r="A2590" s="271" t="s">
        <v>5380</v>
      </c>
      <c r="B2590" s="272" t="s">
        <v>5381</v>
      </c>
      <c r="C2590" s="271" t="s">
        <v>183</v>
      </c>
      <c r="D2590" s="273">
        <v>126.28</v>
      </c>
    </row>
    <row r="2591" spans="1:4" ht="40.5">
      <c r="A2591" s="271" t="s">
        <v>5382</v>
      </c>
      <c r="B2591" s="272" t="s">
        <v>5383</v>
      </c>
      <c r="C2591" s="271" t="s">
        <v>183</v>
      </c>
      <c r="D2591" s="273">
        <v>221.18</v>
      </c>
    </row>
    <row r="2592" spans="1:4" ht="40.5">
      <c r="A2592" s="271" t="s">
        <v>5384</v>
      </c>
      <c r="B2592" s="272" t="s">
        <v>5385</v>
      </c>
      <c r="C2592" s="271" t="s">
        <v>183</v>
      </c>
      <c r="D2592" s="273">
        <v>190.88</v>
      </c>
    </row>
    <row r="2593" spans="1:4" ht="40.5">
      <c r="A2593" s="271" t="s">
        <v>5386</v>
      </c>
      <c r="B2593" s="272" t="s">
        <v>5387</v>
      </c>
      <c r="C2593" s="271" t="s">
        <v>183</v>
      </c>
      <c r="D2593" s="273">
        <v>164.95</v>
      </c>
    </row>
    <row r="2594" spans="1:4" ht="40.5">
      <c r="A2594" s="271" t="s">
        <v>5388</v>
      </c>
      <c r="B2594" s="272" t="s">
        <v>5389</v>
      </c>
      <c r="C2594" s="271" t="s">
        <v>183</v>
      </c>
      <c r="D2594" s="273">
        <v>290.93</v>
      </c>
    </row>
    <row r="2595" spans="1:4" ht="27">
      <c r="A2595" s="271" t="s">
        <v>5390</v>
      </c>
      <c r="B2595" s="272" t="s">
        <v>5391</v>
      </c>
      <c r="C2595" s="271" t="s">
        <v>184</v>
      </c>
      <c r="D2595" s="273">
        <v>2692.83</v>
      </c>
    </row>
    <row r="2596" spans="1:4" ht="40.5">
      <c r="A2596" s="271" t="s">
        <v>5392</v>
      </c>
      <c r="B2596" s="272" t="s">
        <v>5393</v>
      </c>
      <c r="C2596" s="271" t="s">
        <v>184</v>
      </c>
      <c r="D2596" s="273">
        <v>2622.01</v>
      </c>
    </row>
    <row r="2597" spans="1:4" ht="40.5">
      <c r="A2597" s="271" t="s">
        <v>5394</v>
      </c>
      <c r="B2597" s="272" t="s">
        <v>5395</v>
      </c>
      <c r="C2597" s="271" t="s">
        <v>184</v>
      </c>
      <c r="D2597" s="273">
        <v>1791.84</v>
      </c>
    </row>
    <row r="2598" spans="1:4" ht="40.5">
      <c r="A2598" s="271" t="s">
        <v>5396</v>
      </c>
      <c r="B2598" s="272" t="s">
        <v>5397</v>
      </c>
      <c r="C2598" s="271" t="s">
        <v>249</v>
      </c>
      <c r="D2598" s="273">
        <v>240.95</v>
      </c>
    </row>
    <row r="2599" spans="1:4" ht="54">
      <c r="A2599" s="271" t="s">
        <v>5398</v>
      </c>
      <c r="B2599" s="272" t="s">
        <v>5399</v>
      </c>
      <c r="C2599" s="271" t="s">
        <v>249</v>
      </c>
      <c r="D2599" s="273">
        <v>12954.78</v>
      </c>
    </row>
    <row r="2600" spans="1:4" ht="54">
      <c r="A2600" s="271" t="s">
        <v>5400</v>
      </c>
      <c r="B2600" s="272" t="s">
        <v>5401</v>
      </c>
      <c r="C2600" s="271" t="s">
        <v>249</v>
      </c>
      <c r="D2600" s="273">
        <v>15924.15</v>
      </c>
    </row>
    <row r="2601" spans="1:4" ht="54">
      <c r="A2601" s="271" t="s">
        <v>5402</v>
      </c>
      <c r="B2601" s="272" t="s">
        <v>5403</v>
      </c>
      <c r="C2601" s="271" t="s">
        <v>249</v>
      </c>
      <c r="D2601" s="273">
        <v>17498.54</v>
      </c>
    </row>
    <row r="2602" spans="1:4" ht="54">
      <c r="A2602" s="271" t="s">
        <v>5404</v>
      </c>
      <c r="B2602" s="272" t="s">
        <v>5405</v>
      </c>
      <c r="C2602" s="271" t="s">
        <v>249</v>
      </c>
      <c r="D2602" s="273">
        <v>19129.27</v>
      </c>
    </row>
    <row r="2603" spans="1:4" ht="54">
      <c r="A2603" s="271" t="s">
        <v>5406</v>
      </c>
      <c r="B2603" s="272" t="s">
        <v>5407</v>
      </c>
      <c r="C2603" s="271" t="s">
        <v>249</v>
      </c>
      <c r="D2603" s="273">
        <v>20552.259999999998</v>
      </c>
    </row>
    <row r="2604" spans="1:4" ht="54">
      <c r="A2604" s="271" t="s">
        <v>5408</v>
      </c>
      <c r="B2604" s="272" t="s">
        <v>5409</v>
      </c>
      <c r="C2604" s="271" t="s">
        <v>249</v>
      </c>
      <c r="D2604" s="273">
        <v>3402.26</v>
      </c>
    </row>
    <row r="2605" spans="1:4" ht="81">
      <c r="A2605" s="271" t="s">
        <v>5410</v>
      </c>
      <c r="B2605" s="272" t="s">
        <v>5411</v>
      </c>
      <c r="C2605" s="271" t="s">
        <v>318</v>
      </c>
      <c r="D2605" s="273">
        <v>4882.17</v>
      </c>
    </row>
    <row r="2606" spans="1:4" ht="81">
      <c r="A2606" s="271" t="s">
        <v>5412</v>
      </c>
      <c r="B2606" s="272" t="s">
        <v>5413</v>
      </c>
      <c r="C2606" s="271" t="s">
        <v>437</v>
      </c>
      <c r="D2606" s="273">
        <v>2590.96</v>
      </c>
    </row>
    <row r="2607" spans="1:4" ht="54">
      <c r="A2607" s="271" t="s">
        <v>5414</v>
      </c>
      <c r="B2607" s="272" t="s">
        <v>5415</v>
      </c>
      <c r="C2607" s="271" t="s">
        <v>318</v>
      </c>
      <c r="D2607" s="273">
        <v>560.9</v>
      </c>
    </row>
    <row r="2608" spans="1:4" ht="67.5">
      <c r="A2608" s="271" t="s">
        <v>5416</v>
      </c>
      <c r="B2608" s="272" t="s">
        <v>5417</v>
      </c>
      <c r="C2608" s="271" t="s">
        <v>263</v>
      </c>
      <c r="D2608" s="273">
        <v>53.86</v>
      </c>
    </row>
    <row r="2609" spans="1:4" ht="40.5">
      <c r="A2609" s="271" t="s">
        <v>5418</v>
      </c>
      <c r="B2609" s="272" t="s">
        <v>5419</v>
      </c>
      <c r="C2609" s="271" t="s">
        <v>318</v>
      </c>
      <c r="D2609" s="273">
        <v>435</v>
      </c>
    </row>
    <row r="2610" spans="1:4" ht="13.5">
      <c r="A2610" s="271" t="s">
        <v>5420</v>
      </c>
      <c r="B2610" s="272" t="s">
        <v>5421</v>
      </c>
      <c r="C2610" s="271" t="s">
        <v>249</v>
      </c>
      <c r="D2610" s="273">
        <v>198</v>
      </c>
    </row>
    <row r="2611" spans="1:4" ht="27">
      <c r="A2611" s="271" t="s">
        <v>5422</v>
      </c>
      <c r="B2611" s="272" t="s">
        <v>5423</v>
      </c>
      <c r="C2611" s="271" t="s">
        <v>183</v>
      </c>
      <c r="D2611" s="273">
        <v>19.5</v>
      </c>
    </row>
    <row r="2612" spans="1:4" ht="27">
      <c r="A2612" s="271" t="s">
        <v>5424</v>
      </c>
      <c r="B2612" s="272" t="s">
        <v>5425</v>
      </c>
      <c r="C2612" s="271" t="s">
        <v>249</v>
      </c>
      <c r="D2612" s="273">
        <v>741.68</v>
      </c>
    </row>
    <row r="2613" spans="1:4" ht="27">
      <c r="A2613" s="271" t="s">
        <v>5426</v>
      </c>
      <c r="B2613" s="272" t="s">
        <v>5427</v>
      </c>
      <c r="C2613" s="271" t="s">
        <v>249</v>
      </c>
      <c r="D2613" s="273">
        <v>641.67999999999995</v>
      </c>
    </row>
    <row r="2614" spans="1:4" ht="27">
      <c r="A2614" s="271" t="s">
        <v>5428</v>
      </c>
      <c r="B2614" s="272" t="s">
        <v>5429</v>
      </c>
      <c r="C2614" s="271" t="s">
        <v>249</v>
      </c>
      <c r="D2614" s="273">
        <v>541.67999999999995</v>
      </c>
    </row>
    <row r="2615" spans="1:4" ht="27">
      <c r="A2615" s="271" t="s">
        <v>5430</v>
      </c>
      <c r="B2615" s="272" t="s">
        <v>5431</v>
      </c>
      <c r="C2615" s="271" t="s">
        <v>249</v>
      </c>
      <c r="D2615" s="273">
        <v>641.67999999999995</v>
      </c>
    </row>
    <row r="2616" spans="1:4" ht="27">
      <c r="A2616" s="271" t="s">
        <v>5432</v>
      </c>
      <c r="B2616" s="272" t="s">
        <v>5433</v>
      </c>
      <c r="C2616" s="271" t="s">
        <v>249</v>
      </c>
      <c r="D2616" s="273">
        <v>541.67999999999995</v>
      </c>
    </row>
    <row r="2617" spans="1:4" ht="13.5">
      <c r="A2617" s="271" t="s">
        <v>5434</v>
      </c>
      <c r="B2617" s="272" t="s">
        <v>5435</v>
      </c>
      <c r="C2617" s="271" t="s">
        <v>249</v>
      </c>
      <c r="D2617" s="273">
        <v>541.67999999999995</v>
      </c>
    </row>
    <row r="2618" spans="1:4" ht="27">
      <c r="A2618" s="271" t="s">
        <v>5436</v>
      </c>
      <c r="B2618" s="272" t="s">
        <v>5437</v>
      </c>
      <c r="C2618" s="271" t="s">
        <v>249</v>
      </c>
      <c r="D2618" s="273">
        <v>301.36</v>
      </c>
    </row>
    <row r="2619" spans="1:4" ht="40.5">
      <c r="A2619" s="271" t="s">
        <v>5438</v>
      </c>
      <c r="B2619" s="272" t="s">
        <v>5439</v>
      </c>
      <c r="C2619" s="271" t="s">
        <v>249</v>
      </c>
      <c r="D2619" s="273">
        <v>2185.06</v>
      </c>
    </row>
    <row r="2620" spans="1:4" ht="27">
      <c r="A2620" s="271" t="s">
        <v>5440</v>
      </c>
      <c r="B2620" s="272" t="s">
        <v>5441</v>
      </c>
      <c r="C2620" s="271" t="s">
        <v>249</v>
      </c>
      <c r="D2620" s="273">
        <v>1563.38</v>
      </c>
    </row>
    <row r="2621" spans="1:4" ht="27">
      <c r="A2621" s="271" t="s">
        <v>5442</v>
      </c>
      <c r="B2621" s="272" t="s">
        <v>5443</v>
      </c>
      <c r="C2621" s="271" t="s">
        <v>249</v>
      </c>
      <c r="D2621" s="273">
        <v>1163.3800000000001</v>
      </c>
    </row>
    <row r="2622" spans="1:4" ht="27">
      <c r="A2622" s="271" t="s">
        <v>5444</v>
      </c>
      <c r="B2622" s="272" t="s">
        <v>5445</v>
      </c>
      <c r="C2622" s="271" t="s">
        <v>249</v>
      </c>
      <c r="D2622" s="273">
        <v>1763.38</v>
      </c>
    </row>
    <row r="2623" spans="1:4" ht="27">
      <c r="A2623" s="271" t="s">
        <v>5446</v>
      </c>
      <c r="B2623" s="272" t="s">
        <v>5447</v>
      </c>
      <c r="C2623" s="271" t="s">
        <v>249</v>
      </c>
      <c r="D2623" s="273">
        <v>1163.3800000000001</v>
      </c>
    </row>
    <row r="2624" spans="1:4" ht="27">
      <c r="A2624" s="271" t="s">
        <v>5448</v>
      </c>
      <c r="B2624" s="272" t="s">
        <v>5449</v>
      </c>
      <c r="C2624" s="271" t="s">
        <v>263</v>
      </c>
      <c r="D2624" s="273">
        <v>16.12</v>
      </c>
    </row>
    <row r="2625" spans="1:4" ht="13.5">
      <c r="A2625" s="271" t="s">
        <v>5450</v>
      </c>
      <c r="B2625" s="272" t="s">
        <v>5451</v>
      </c>
      <c r="C2625" s="271" t="s">
        <v>263</v>
      </c>
      <c r="D2625" s="273">
        <v>22.58</v>
      </c>
    </row>
    <row r="2626" spans="1:4" ht="67.5">
      <c r="A2626" s="271" t="s">
        <v>5452</v>
      </c>
      <c r="B2626" s="272" t="s">
        <v>5453</v>
      </c>
      <c r="C2626" s="271" t="s">
        <v>263</v>
      </c>
      <c r="D2626" s="273">
        <v>717.3</v>
      </c>
    </row>
    <row r="2627" spans="1:4" ht="54">
      <c r="A2627" s="271" t="s">
        <v>5454</v>
      </c>
      <c r="B2627" s="272" t="s">
        <v>5455</v>
      </c>
      <c r="C2627" s="271" t="s">
        <v>263</v>
      </c>
      <c r="D2627" s="273">
        <v>1655.33</v>
      </c>
    </row>
    <row r="2628" spans="1:4" ht="27">
      <c r="A2628" s="271" t="s">
        <v>5456</v>
      </c>
      <c r="B2628" s="272" t="s">
        <v>5457</v>
      </c>
      <c r="C2628" s="271" t="s">
        <v>249</v>
      </c>
      <c r="D2628" s="273">
        <v>143.54</v>
      </c>
    </row>
    <row r="2629" spans="1:4" ht="27">
      <c r="A2629" s="271" t="s">
        <v>5458</v>
      </c>
      <c r="B2629" s="272" t="s">
        <v>5459</v>
      </c>
      <c r="C2629" s="271" t="s">
        <v>249</v>
      </c>
      <c r="D2629" s="273">
        <v>436.7</v>
      </c>
    </row>
    <row r="2630" spans="1:4" ht="27">
      <c r="A2630" s="271" t="s">
        <v>5460</v>
      </c>
      <c r="B2630" s="272" t="s">
        <v>5461</v>
      </c>
      <c r="C2630" s="271" t="s">
        <v>183</v>
      </c>
      <c r="D2630" s="273">
        <v>808.96</v>
      </c>
    </row>
    <row r="2631" spans="1:4" ht="40.5">
      <c r="A2631" s="271" t="s">
        <v>5462</v>
      </c>
      <c r="B2631" s="272" t="s">
        <v>5463</v>
      </c>
      <c r="C2631" s="271" t="s">
        <v>183</v>
      </c>
      <c r="D2631" s="273">
        <v>500.44</v>
      </c>
    </row>
    <row r="2632" spans="1:4" ht="13.5">
      <c r="A2632" s="271" t="s">
        <v>5464</v>
      </c>
      <c r="B2632" s="272" t="s">
        <v>5465</v>
      </c>
      <c r="C2632" s="271" t="s">
        <v>183</v>
      </c>
      <c r="D2632" s="273">
        <v>405.6</v>
      </c>
    </row>
    <row r="2633" spans="1:4" ht="27">
      <c r="A2633" s="271" t="s">
        <v>5466</v>
      </c>
      <c r="B2633" s="272" t="s">
        <v>5467</v>
      </c>
      <c r="C2633" s="271" t="s">
        <v>183</v>
      </c>
      <c r="D2633" s="273">
        <v>565.44000000000005</v>
      </c>
    </row>
    <row r="2634" spans="1:4" ht="13.5">
      <c r="A2634" s="271" t="s">
        <v>5468</v>
      </c>
      <c r="B2634" s="272" t="s">
        <v>5469</v>
      </c>
      <c r="C2634" s="271" t="s">
        <v>183</v>
      </c>
      <c r="D2634" s="273">
        <v>380.44</v>
      </c>
    </row>
    <row r="2635" spans="1:4" ht="27">
      <c r="A2635" s="271" t="s">
        <v>5470</v>
      </c>
      <c r="B2635" s="272" t="s">
        <v>5471</v>
      </c>
      <c r="C2635" s="271" t="s">
        <v>183</v>
      </c>
      <c r="D2635" s="273">
        <v>340.44</v>
      </c>
    </row>
    <row r="2636" spans="1:4" ht="13.5">
      <c r="A2636" s="271" t="s">
        <v>5472</v>
      </c>
      <c r="B2636" s="272" t="s">
        <v>5473</v>
      </c>
      <c r="C2636" s="271" t="s">
        <v>183</v>
      </c>
      <c r="D2636" s="273">
        <v>350.44</v>
      </c>
    </row>
    <row r="2637" spans="1:4" ht="13.5">
      <c r="A2637" s="271" t="s">
        <v>5474</v>
      </c>
      <c r="B2637" s="272" t="s">
        <v>5475</v>
      </c>
      <c r="C2637" s="271" t="s">
        <v>183</v>
      </c>
      <c r="D2637" s="273">
        <v>350.44</v>
      </c>
    </row>
    <row r="2638" spans="1:4" ht="13.5">
      <c r="A2638" s="271" t="s">
        <v>5476</v>
      </c>
      <c r="B2638" s="272" t="s">
        <v>5477</v>
      </c>
      <c r="C2638" s="271" t="s">
        <v>183</v>
      </c>
      <c r="D2638" s="273">
        <v>507.01</v>
      </c>
    </row>
    <row r="2639" spans="1:4" ht="13.5">
      <c r="A2639" s="271" t="s">
        <v>5478</v>
      </c>
      <c r="B2639" s="272" t="s">
        <v>5479</v>
      </c>
      <c r="C2639" s="271" t="s">
        <v>183</v>
      </c>
      <c r="D2639" s="273">
        <v>507.01</v>
      </c>
    </row>
    <row r="2640" spans="1:4" ht="40.5">
      <c r="A2640" s="271" t="s">
        <v>5480</v>
      </c>
      <c r="B2640" s="272" t="s">
        <v>5481</v>
      </c>
      <c r="C2640" s="271" t="s">
        <v>183</v>
      </c>
      <c r="D2640" s="273">
        <v>920.44</v>
      </c>
    </row>
    <row r="2641" spans="1:4" ht="13.5">
      <c r="A2641" s="271" t="s">
        <v>5482</v>
      </c>
      <c r="B2641" s="272" t="s">
        <v>5483</v>
      </c>
      <c r="C2641" s="271" t="s">
        <v>183</v>
      </c>
      <c r="D2641" s="273">
        <v>270.44</v>
      </c>
    </row>
    <row r="2642" spans="1:4" ht="13.5">
      <c r="A2642" s="271" t="s">
        <v>5484</v>
      </c>
      <c r="B2642" s="272" t="s">
        <v>5485</v>
      </c>
      <c r="C2642" s="271" t="s">
        <v>183</v>
      </c>
      <c r="D2642" s="273">
        <v>600.44000000000005</v>
      </c>
    </row>
    <row r="2643" spans="1:4" ht="13.5">
      <c r="A2643" s="271" t="s">
        <v>5486</v>
      </c>
      <c r="B2643" s="272" t="s">
        <v>5487</v>
      </c>
      <c r="C2643" s="271" t="s">
        <v>183</v>
      </c>
      <c r="D2643" s="273">
        <v>770.44</v>
      </c>
    </row>
    <row r="2644" spans="1:4" ht="27">
      <c r="A2644" s="271" t="s">
        <v>5488</v>
      </c>
      <c r="B2644" s="272" t="s">
        <v>5489</v>
      </c>
      <c r="C2644" s="271" t="s">
        <v>183</v>
      </c>
      <c r="D2644" s="273">
        <v>570.44000000000005</v>
      </c>
    </row>
    <row r="2645" spans="1:4" ht="27">
      <c r="A2645" s="271" t="s">
        <v>5490</v>
      </c>
      <c r="B2645" s="272" t="s">
        <v>5491</v>
      </c>
      <c r="C2645" s="271" t="s">
        <v>183</v>
      </c>
      <c r="D2645" s="273">
        <v>570.44000000000005</v>
      </c>
    </row>
    <row r="2646" spans="1:4" ht="27">
      <c r="A2646" s="271" t="s">
        <v>5492</v>
      </c>
      <c r="B2646" s="272" t="s">
        <v>5493</v>
      </c>
      <c r="C2646" s="271" t="s">
        <v>183</v>
      </c>
      <c r="D2646" s="273">
        <v>370.44</v>
      </c>
    </row>
    <row r="2647" spans="1:4" ht="13.5">
      <c r="A2647" s="271" t="s">
        <v>5494</v>
      </c>
      <c r="B2647" s="272" t="s">
        <v>5495</v>
      </c>
      <c r="C2647" s="271" t="s">
        <v>249</v>
      </c>
      <c r="D2647" s="273">
        <v>189.82</v>
      </c>
    </row>
    <row r="2648" spans="1:4" ht="13.5">
      <c r="A2648" s="271" t="s">
        <v>5496</v>
      </c>
      <c r="B2648" s="272" t="s">
        <v>5497</v>
      </c>
      <c r="C2648" s="271" t="s">
        <v>249</v>
      </c>
      <c r="D2648" s="273">
        <v>268.51</v>
      </c>
    </row>
    <row r="2649" spans="1:4" ht="27">
      <c r="A2649" s="271" t="s">
        <v>5498</v>
      </c>
      <c r="B2649" s="272" t="s">
        <v>5499</v>
      </c>
      <c r="C2649" s="271" t="s">
        <v>249</v>
      </c>
      <c r="D2649" s="273">
        <v>181.72</v>
      </c>
    </row>
    <row r="2650" spans="1:4" ht="13.5">
      <c r="A2650" s="271" t="s">
        <v>5500</v>
      </c>
      <c r="B2650" s="272" t="s">
        <v>5501</v>
      </c>
      <c r="C2650" s="271" t="s">
        <v>263</v>
      </c>
      <c r="D2650" s="273">
        <v>309.52</v>
      </c>
    </row>
    <row r="2651" spans="1:4" ht="13.5">
      <c r="A2651" s="271" t="s">
        <v>5502</v>
      </c>
      <c r="B2651" s="272" t="s">
        <v>5503</v>
      </c>
      <c r="C2651" s="271" t="s">
        <v>249</v>
      </c>
      <c r="D2651" s="273">
        <v>2286.5500000000002</v>
      </c>
    </row>
    <row r="2652" spans="1:4" ht="13.5">
      <c r="A2652" s="271" t="s">
        <v>5504</v>
      </c>
      <c r="B2652" s="272" t="s">
        <v>5505</v>
      </c>
      <c r="C2652" s="271" t="s">
        <v>249</v>
      </c>
      <c r="D2652" s="273">
        <v>814.96</v>
      </c>
    </row>
    <row r="2653" spans="1:4" ht="13.5">
      <c r="A2653" s="271" t="s">
        <v>5506</v>
      </c>
      <c r="B2653" s="272" t="s">
        <v>5507</v>
      </c>
      <c r="C2653" s="271" t="s">
        <v>249</v>
      </c>
      <c r="D2653" s="273">
        <v>224.93</v>
      </c>
    </row>
    <row r="2654" spans="1:4" ht="27">
      <c r="A2654" s="271" t="s">
        <v>5508</v>
      </c>
      <c r="B2654" s="272" t="s">
        <v>5509</v>
      </c>
      <c r="C2654" s="271" t="s">
        <v>263</v>
      </c>
      <c r="D2654" s="273">
        <v>119.65</v>
      </c>
    </row>
    <row r="2655" spans="1:4" ht="27">
      <c r="A2655" s="271" t="s">
        <v>5510</v>
      </c>
      <c r="B2655" s="272" t="s">
        <v>5511</v>
      </c>
      <c r="C2655" s="271" t="s">
        <v>263</v>
      </c>
      <c r="D2655" s="273">
        <v>303.5</v>
      </c>
    </row>
    <row r="2656" spans="1:4" ht="27">
      <c r="A2656" s="271" t="s">
        <v>5512</v>
      </c>
      <c r="B2656" s="272" t="s">
        <v>5513</v>
      </c>
      <c r="C2656" s="271" t="s">
        <v>263</v>
      </c>
      <c r="D2656" s="273">
        <v>185.95</v>
      </c>
    </row>
    <row r="2657" spans="1:4" ht="27">
      <c r="A2657" s="271" t="s">
        <v>5514</v>
      </c>
      <c r="B2657" s="272" t="s">
        <v>5515</v>
      </c>
      <c r="C2657" s="271" t="s">
        <v>263</v>
      </c>
      <c r="D2657" s="273">
        <v>183.06</v>
      </c>
    </row>
    <row r="2658" spans="1:4" ht="40.5">
      <c r="A2658" s="271" t="s">
        <v>5516</v>
      </c>
      <c r="B2658" s="272" t="s">
        <v>5517</v>
      </c>
      <c r="C2658" s="271" t="s">
        <v>184</v>
      </c>
      <c r="D2658" s="273">
        <v>1918.98</v>
      </c>
    </row>
    <row r="2659" spans="1:4" ht="40.5">
      <c r="A2659" s="271" t="s">
        <v>5518</v>
      </c>
      <c r="B2659" s="272" t="s">
        <v>5519</v>
      </c>
      <c r="C2659" s="271" t="s">
        <v>249</v>
      </c>
      <c r="D2659" s="273">
        <v>1313.81</v>
      </c>
    </row>
    <row r="2660" spans="1:4" ht="27">
      <c r="A2660" s="271" t="s">
        <v>5520</v>
      </c>
      <c r="B2660" s="272" t="s">
        <v>5521</v>
      </c>
      <c r="C2660" s="271" t="s">
        <v>249</v>
      </c>
      <c r="D2660" s="273">
        <v>375.38</v>
      </c>
    </row>
    <row r="2661" spans="1:4" ht="81">
      <c r="A2661" s="271" t="s">
        <v>5522</v>
      </c>
      <c r="B2661" s="272" t="s">
        <v>5523</v>
      </c>
      <c r="C2661" s="271" t="s">
        <v>249</v>
      </c>
      <c r="D2661" s="273">
        <v>361.82</v>
      </c>
    </row>
    <row r="2662" spans="1:4" ht="13.5">
      <c r="A2662" s="271" t="s">
        <v>5524</v>
      </c>
      <c r="B2662" s="272" t="s">
        <v>5525</v>
      </c>
      <c r="C2662" s="271" t="s">
        <v>263</v>
      </c>
      <c r="D2662" s="273">
        <v>487.94</v>
      </c>
    </row>
    <row r="2663" spans="1:4" ht="13.5">
      <c r="A2663" s="271" t="s">
        <v>5526</v>
      </c>
      <c r="B2663" s="272" t="s">
        <v>5527</v>
      </c>
      <c r="C2663" s="271" t="s">
        <v>249</v>
      </c>
      <c r="D2663" s="273">
        <v>65.22</v>
      </c>
    </row>
    <row r="2664" spans="1:4" ht="27">
      <c r="A2664" s="271" t="s">
        <v>5528</v>
      </c>
      <c r="B2664" s="272" t="s">
        <v>5529</v>
      </c>
      <c r="C2664" s="271" t="s">
        <v>5530</v>
      </c>
      <c r="D2664" s="273">
        <v>17.36</v>
      </c>
    </row>
    <row r="2665" spans="1:4" ht="27">
      <c r="A2665" s="271" t="s">
        <v>5531</v>
      </c>
      <c r="B2665" s="272" t="s">
        <v>5532</v>
      </c>
      <c r="C2665" s="271" t="s">
        <v>5530</v>
      </c>
      <c r="D2665" s="273">
        <v>17.05</v>
      </c>
    </row>
    <row r="2666" spans="1:4" ht="27">
      <c r="A2666" s="271" t="s">
        <v>5533</v>
      </c>
      <c r="B2666" s="272" t="s">
        <v>5534</v>
      </c>
      <c r="C2666" s="271" t="s">
        <v>5530</v>
      </c>
      <c r="D2666" s="273">
        <v>18.899999999999999</v>
      </c>
    </row>
    <row r="2667" spans="1:4" ht="27">
      <c r="A2667" s="271" t="s">
        <v>5535</v>
      </c>
      <c r="B2667" s="272" t="s">
        <v>5536</v>
      </c>
      <c r="C2667" s="271" t="s">
        <v>5530</v>
      </c>
      <c r="D2667" s="273">
        <v>17.72</v>
      </c>
    </row>
    <row r="2668" spans="1:4" ht="27">
      <c r="A2668" s="271" t="s">
        <v>5537</v>
      </c>
      <c r="B2668" s="272" t="s">
        <v>5538</v>
      </c>
      <c r="C2668" s="271" t="s">
        <v>5530</v>
      </c>
      <c r="D2668" s="273">
        <v>18.98</v>
      </c>
    </row>
    <row r="2669" spans="1:4" ht="27">
      <c r="A2669" s="271" t="s">
        <v>5539</v>
      </c>
      <c r="B2669" s="272" t="s">
        <v>5540</v>
      </c>
      <c r="C2669" s="271" t="s">
        <v>5530</v>
      </c>
      <c r="D2669" s="273">
        <v>18.899999999999999</v>
      </c>
    </row>
    <row r="2670" spans="1:4" ht="27">
      <c r="A2670" s="271" t="s">
        <v>5541</v>
      </c>
      <c r="B2670" s="272" t="s">
        <v>5542</v>
      </c>
      <c r="C2670" s="271" t="s">
        <v>5530</v>
      </c>
      <c r="D2670" s="273">
        <v>19.98</v>
      </c>
    </row>
    <row r="2671" spans="1:4" ht="27">
      <c r="A2671" s="271" t="s">
        <v>5543</v>
      </c>
      <c r="B2671" s="272" t="s">
        <v>5544</v>
      </c>
      <c r="C2671" s="271" t="s">
        <v>5530</v>
      </c>
      <c r="D2671" s="273">
        <v>16.55</v>
      </c>
    </row>
    <row r="2672" spans="1:4" ht="13.5">
      <c r="A2672" s="271" t="s">
        <v>5545</v>
      </c>
      <c r="B2672" s="272" t="s">
        <v>5546</v>
      </c>
      <c r="C2672" s="271" t="s">
        <v>442</v>
      </c>
      <c r="D2672" s="273">
        <v>3488.24</v>
      </c>
    </row>
    <row r="2673" spans="1:4" ht="27">
      <c r="A2673" s="271" t="s">
        <v>5547</v>
      </c>
      <c r="B2673" s="272" t="s">
        <v>5548</v>
      </c>
      <c r="C2673" s="271" t="s">
        <v>442</v>
      </c>
      <c r="D2673" s="273">
        <v>3443.39</v>
      </c>
    </row>
    <row r="2674" spans="1:4" ht="13.5">
      <c r="A2674" s="271" t="s">
        <v>5549</v>
      </c>
      <c r="B2674" s="272" t="s">
        <v>5550</v>
      </c>
      <c r="C2674" s="271" t="s">
        <v>5530</v>
      </c>
      <c r="D2674" s="273">
        <v>22.81</v>
      </c>
    </row>
    <row r="2675" spans="1:4" ht="27">
      <c r="A2675" s="271" t="s">
        <v>5551</v>
      </c>
      <c r="B2675" s="272" t="s">
        <v>5552</v>
      </c>
      <c r="C2675" s="271" t="s">
        <v>442</v>
      </c>
      <c r="D2675" s="273">
        <v>2743.85</v>
      </c>
    </row>
    <row r="2676" spans="1:4" ht="13.5">
      <c r="A2676" s="271" t="s">
        <v>5553</v>
      </c>
      <c r="B2676" s="272" t="s">
        <v>5554</v>
      </c>
      <c r="C2676" s="271" t="s">
        <v>5530</v>
      </c>
      <c r="D2676" s="273">
        <v>25.06</v>
      </c>
    </row>
    <row r="2677" spans="1:4" ht="27">
      <c r="A2677" s="271" t="s">
        <v>5555</v>
      </c>
      <c r="B2677" s="272" t="s">
        <v>5556</v>
      </c>
      <c r="C2677" s="271" t="s">
        <v>5530</v>
      </c>
      <c r="D2677" s="273">
        <v>22.36</v>
      </c>
    </row>
    <row r="2678" spans="1:4" ht="13.5">
      <c r="A2678" s="271" t="s">
        <v>5557</v>
      </c>
      <c r="B2678" s="272" t="s">
        <v>5558</v>
      </c>
      <c r="C2678" s="271" t="s">
        <v>5530</v>
      </c>
      <c r="D2678" s="273">
        <v>17.399999999999999</v>
      </c>
    </row>
    <row r="2679" spans="1:4" ht="27">
      <c r="A2679" s="271" t="s">
        <v>5559</v>
      </c>
      <c r="B2679" s="272" t="s">
        <v>5560</v>
      </c>
      <c r="C2679" s="271" t="s">
        <v>5530</v>
      </c>
      <c r="D2679" s="273">
        <v>20.56</v>
      </c>
    </row>
    <row r="2680" spans="1:4" ht="27">
      <c r="A2680" s="271" t="s">
        <v>5561</v>
      </c>
      <c r="B2680" s="272" t="s">
        <v>5562</v>
      </c>
      <c r="C2680" s="271" t="s">
        <v>5530</v>
      </c>
      <c r="D2680" s="273">
        <v>22.71</v>
      </c>
    </row>
    <row r="2681" spans="1:4" ht="13.5">
      <c r="A2681" s="271" t="s">
        <v>5563</v>
      </c>
      <c r="B2681" s="272" t="s">
        <v>5564</v>
      </c>
      <c r="C2681" s="271" t="s">
        <v>5530</v>
      </c>
      <c r="D2681" s="273">
        <v>23.23</v>
      </c>
    </row>
    <row r="2682" spans="1:4" ht="27">
      <c r="A2682" s="271" t="s">
        <v>219</v>
      </c>
      <c r="B2682" s="272" t="s">
        <v>220</v>
      </c>
      <c r="C2682" s="271" t="s">
        <v>442</v>
      </c>
      <c r="D2682" s="273">
        <v>6520.76</v>
      </c>
    </row>
    <row r="2683" spans="1:4" ht="27">
      <c r="A2683" s="271" t="s">
        <v>221</v>
      </c>
      <c r="B2683" s="272" t="s">
        <v>222</v>
      </c>
      <c r="C2683" s="271" t="s">
        <v>442</v>
      </c>
      <c r="D2683" s="273">
        <v>16949.32</v>
      </c>
    </row>
    <row r="2684" spans="1:4" ht="27">
      <c r="A2684" s="271" t="s">
        <v>5565</v>
      </c>
      <c r="B2684" s="272" t="s">
        <v>5566</v>
      </c>
      <c r="C2684" s="271" t="s">
        <v>442</v>
      </c>
      <c r="D2684" s="273">
        <v>19251.82</v>
      </c>
    </row>
    <row r="2685" spans="1:4" ht="27">
      <c r="A2685" s="271" t="s">
        <v>5567</v>
      </c>
      <c r="B2685" s="272" t="s">
        <v>5568</v>
      </c>
      <c r="C2685" s="271" t="s">
        <v>442</v>
      </c>
      <c r="D2685" s="273">
        <v>26210.41</v>
      </c>
    </row>
    <row r="2686" spans="1:4" ht="27">
      <c r="A2686" s="271" t="s">
        <v>5569</v>
      </c>
      <c r="B2686" s="272" t="s">
        <v>5570</v>
      </c>
      <c r="C2686" s="271" t="s">
        <v>442</v>
      </c>
      <c r="D2686" s="273">
        <v>17168.330000000002</v>
      </c>
    </row>
    <row r="2687" spans="1:4" ht="27">
      <c r="A2687" s="271" t="s">
        <v>5571</v>
      </c>
      <c r="B2687" s="272" t="s">
        <v>5572</v>
      </c>
      <c r="C2687" s="271" t="s">
        <v>442</v>
      </c>
      <c r="D2687" s="273">
        <v>13263.58</v>
      </c>
    </row>
    <row r="2688" spans="1:4" ht="13.5">
      <c r="A2688" s="271" t="s">
        <v>5573</v>
      </c>
      <c r="B2688" s="272" t="s">
        <v>5574</v>
      </c>
      <c r="C2688" s="271" t="s">
        <v>5530</v>
      </c>
      <c r="D2688" s="273">
        <v>22.97</v>
      </c>
    </row>
    <row r="2689" spans="1:4" ht="13.5">
      <c r="A2689" s="271" t="s">
        <v>5575</v>
      </c>
      <c r="B2689" s="272" t="s">
        <v>5576</v>
      </c>
      <c r="C2689" s="271" t="s">
        <v>5530</v>
      </c>
      <c r="D2689" s="273">
        <v>22.81</v>
      </c>
    </row>
    <row r="2690" spans="1:4" ht="27">
      <c r="A2690" s="271" t="s">
        <v>5577</v>
      </c>
      <c r="B2690" s="272" t="s">
        <v>5578</v>
      </c>
      <c r="C2690" s="271" t="s">
        <v>5530</v>
      </c>
      <c r="D2690" s="273">
        <v>23.27</v>
      </c>
    </row>
    <row r="2691" spans="1:4" ht="27">
      <c r="A2691" s="271" t="s">
        <v>5579</v>
      </c>
      <c r="B2691" s="272" t="s">
        <v>5580</v>
      </c>
      <c r="C2691" s="271" t="s">
        <v>5530</v>
      </c>
      <c r="D2691" s="273">
        <v>22.95</v>
      </c>
    </row>
    <row r="2692" spans="1:4" ht="13.5">
      <c r="A2692" s="271" t="s">
        <v>5581</v>
      </c>
      <c r="B2692" s="272" t="s">
        <v>5582</v>
      </c>
      <c r="C2692" s="271" t="s">
        <v>5530</v>
      </c>
      <c r="D2692" s="273">
        <v>22.16</v>
      </c>
    </row>
    <row r="2693" spans="1:4" ht="13.5">
      <c r="A2693" s="271" t="s">
        <v>5583</v>
      </c>
      <c r="B2693" s="272" t="s">
        <v>5584</v>
      </c>
      <c r="C2693" s="271" t="s">
        <v>5530</v>
      </c>
      <c r="D2693" s="273">
        <v>25.06</v>
      </c>
    </row>
    <row r="2694" spans="1:4" ht="13.5">
      <c r="A2694" s="271" t="s">
        <v>5585</v>
      </c>
      <c r="B2694" s="272" t="s">
        <v>5586</v>
      </c>
      <c r="C2694" s="271" t="s">
        <v>5530</v>
      </c>
      <c r="D2694" s="273">
        <v>23.15</v>
      </c>
    </row>
    <row r="2695" spans="1:4" ht="13.5">
      <c r="A2695" s="271" t="s">
        <v>5587</v>
      </c>
      <c r="B2695" s="272" t="s">
        <v>5588</v>
      </c>
      <c r="C2695" s="271" t="s">
        <v>442</v>
      </c>
      <c r="D2695" s="273">
        <v>9697.2000000000007</v>
      </c>
    </row>
    <row r="2696" spans="1:4" ht="13.5">
      <c r="A2696" s="271" t="s">
        <v>5589</v>
      </c>
      <c r="B2696" s="272" t="s">
        <v>5590</v>
      </c>
      <c r="C2696" s="271" t="s">
        <v>5530</v>
      </c>
      <c r="D2696" s="273">
        <v>20.86</v>
      </c>
    </row>
    <row r="2697" spans="1:4" ht="27">
      <c r="A2697" s="271" t="s">
        <v>5591</v>
      </c>
      <c r="B2697" s="272" t="s">
        <v>5592</v>
      </c>
      <c r="C2697" s="271" t="s">
        <v>5530</v>
      </c>
      <c r="D2697" s="273">
        <v>18.89</v>
      </c>
    </row>
    <row r="2698" spans="1:4" ht="13.5">
      <c r="A2698" s="271" t="s">
        <v>190</v>
      </c>
      <c r="B2698" s="272" t="s">
        <v>5593</v>
      </c>
      <c r="C2698" s="271" t="s">
        <v>5530</v>
      </c>
      <c r="D2698" s="273">
        <v>22.97</v>
      </c>
    </row>
    <row r="2699" spans="1:4" ht="13.5">
      <c r="A2699" s="271" t="s">
        <v>5594</v>
      </c>
      <c r="B2699" s="272" t="s">
        <v>5595</v>
      </c>
      <c r="C2699" s="271" t="s">
        <v>5530</v>
      </c>
      <c r="D2699" s="273">
        <v>24.03</v>
      </c>
    </row>
    <row r="2700" spans="1:4" ht="13.5">
      <c r="A2700" s="271" t="s">
        <v>5596</v>
      </c>
      <c r="B2700" s="272" t="s">
        <v>5597</v>
      </c>
      <c r="C2700" s="271" t="s">
        <v>5530</v>
      </c>
      <c r="D2700" s="273">
        <v>19.86</v>
      </c>
    </row>
    <row r="2701" spans="1:4" ht="13.5">
      <c r="A2701" s="271" t="s">
        <v>5598</v>
      </c>
      <c r="B2701" s="272" t="s">
        <v>5599</v>
      </c>
      <c r="C2701" s="271" t="s">
        <v>5530</v>
      </c>
      <c r="D2701" s="273">
        <v>26.82</v>
      </c>
    </row>
    <row r="2702" spans="1:4" ht="13.5">
      <c r="A2702" s="271" t="s">
        <v>5600</v>
      </c>
      <c r="B2702" s="272" t="s">
        <v>5601</v>
      </c>
      <c r="C2702" s="271" t="s">
        <v>5530</v>
      </c>
      <c r="D2702" s="273">
        <v>17.420000000000002</v>
      </c>
    </row>
    <row r="2703" spans="1:4" ht="13.5">
      <c r="A2703" s="271" t="s">
        <v>5602</v>
      </c>
      <c r="B2703" s="272" t="s">
        <v>5603</v>
      </c>
      <c r="C2703" s="271" t="s">
        <v>5530</v>
      </c>
      <c r="D2703" s="273">
        <v>16.55</v>
      </c>
    </row>
    <row r="2704" spans="1:4" ht="13.5">
      <c r="A2704" s="271" t="s">
        <v>5604</v>
      </c>
      <c r="B2704" s="272" t="s">
        <v>5605</v>
      </c>
      <c r="C2704" s="271" t="s">
        <v>5530</v>
      </c>
      <c r="D2704" s="273">
        <v>22.83</v>
      </c>
    </row>
    <row r="2705" spans="1:4" ht="13.5">
      <c r="A2705" s="271" t="s">
        <v>191</v>
      </c>
      <c r="B2705" s="272" t="s">
        <v>5606</v>
      </c>
      <c r="C2705" s="271" t="s">
        <v>5530</v>
      </c>
      <c r="D2705" s="273">
        <v>16.55</v>
      </c>
    </row>
    <row r="2706" spans="1:4" ht="13.5">
      <c r="A2706" s="271" t="s">
        <v>5607</v>
      </c>
      <c r="B2706" s="272" t="s">
        <v>5608</v>
      </c>
      <c r="C2706" s="271" t="s">
        <v>5530</v>
      </c>
      <c r="D2706" s="273">
        <v>26.82</v>
      </c>
    </row>
    <row r="2707" spans="1:4" ht="27">
      <c r="A2707" s="271" t="s">
        <v>5609</v>
      </c>
      <c r="B2707" s="272" t="s">
        <v>5610</v>
      </c>
      <c r="C2707" s="271" t="s">
        <v>442</v>
      </c>
      <c r="D2707" s="273">
        <v>5080.3500000000004</v>
      </c>
    </row>
    <row r="2708" spans="1:4" ht="13.5">
      <c r="A2708" s="271" t="s">
        <v>5611</v>
      </c>
      <c r="B2708" s="272" t="s">
        <v>5612</v>
      </c>
      <c r="C2708" s="271" t="s">
        <v>5530</v>
      </c>
      <c r="D2708" s="273">
        <v>24.9</v>
      </c>
    </row>
    <row r="2709" spans="1:4" ht="13.5">
      <c r="A2709" s="271" t="s">
        <v>5613</v>
      </c>
      <c r="B2709" s="272" t="s">
        <v>5614</v>
      </c>
      <c r="C2709" s="271" t="s">
        <v>5530</v>
      </c>
      <c r="D2709" s="273">
        <v>19.46</v>
      </c>
    </row>
    <row r="2710" spans="1:4" ht="13.5">
      <c r="A2710" s="271" t="s">
        <v>5615</v>
      </c>
      <c r="B2710" s="272" t="s">
        <v>5616</v>
      </c>
      <c r="C2710" s="271" t="s">
        <v>442</v>
      </c>
      <c r="D2710" s="273">
        <v>3771.68</v>
      </c>
    </row>
    <row r="2711" spans="1:4" ht="27">
      <c r="A2711" s="271" t="s">
        <v>5617</v>
      </c>
      <c r="B2711" s="272" t="s">
        <v>5618</v>
      </c>
      <c r="C2711" s="271" t="s">
        <v>184</v>
      </c>
      <c r="D2711" s="273">
        <v>35.590000000000003</v>
      </c>
    </row>
    <row r="2712" spans="1:4" ht="27">
      <c r="A2712" s="271" t="s">
        <v>5619</v>
      </c>
      <c r="B2712" s="272" t="s">
        <v>5620</v>
      </c>
      <c r="C2712" s="271" t="s">
        <v>184</v>
      </c>
      <c r="D2712" s="273">
        <v>23.72</v>
      </c>
    </row>
    <row r="2713" spans="1:4" ht="27">
      <c r="A2713" s="271" t="s">
        <v>5621</v>
      </c>
      <c r="B2713" s="272" t="s">
        <v>5622</v>
      </c>
      <c r="C2713" s="271" t="s">
        <v>184</v>
      </c>
      <c r="D2713" s="273">
        <v>24.82</v>
      </c>
    </row>
    <row r="2714" spans="1:4" ht="13.5">
      <c r="A2714" s="271" t="s">
        <v>5623</v>
      </c>
      <c r="B2714" s="272" t="s">
        <v>5624</v>
      </c>
      <c r="C2714" s="271" t="s">
        <v>184</v>
      </c>
      <c r="D2714" s="273">
        <v>467.26</v>
      </c>
    </row>
    <row r="2715" spans="1:4" ht="27">
      <c r="A2715" s="271" t="s">
        <v>5625</v>
      </c>
      <c r="B2715" s="272" t="s">
        <v>5626</v>
      </c>
      <c r="C2715" s="271" t="s">
        <v>184</v>
      </c>
      <c r="D2715" s="273">
        <v>381.14</v>
      </c>
    </row>
    <row r="2716" spans="1:4" ht="27">
      <c r="A2716" s="271" t="s">
        <v>5627</v>
      </c>
      <c r="B2716" s="272" t="s">
        <v>5628</v>
      </c>
      <c r="C2716" s="271" t="s">
        <v>184</v>
      </c>
      <c r="D2716" s="273">
        <v>406.87</v>
      </c>
    </row>
    <row r="2717" spans="1:4" ht="27">
      <c r="A2717" s="271" t="s">
        <v>5629</v>
      </c>
      <c r="B2717" s="272" t="s">
        <v>5630</v>
      </c>
      <c r="C2717" s="271" t="s">
        <v>184</v>
      </c>
      <c r="D2717" s="273">
        <v>384</v>
      </c>
    </row>
    <row r="2718" spans="1:4" ht="27">
      <c r="A2718" s="271" t="s">
        <v>189</v>
      </c>
      <c r="B2718" s="272" t="s">
        <v>5631</v>
      </c>
      <c r="C2718" s="271" t="s">
        <v>184</v>
      </c>
      <c r="D2718" s="273">
        <v>474.72</v>
      </c>
    </row>
    <row r="2719" spans="1:4" ht="27">
      <c r="A2719" s="271" t="s">
        <v>5632</v>
      </c>
      <c r="B2719" s="272" t="s">
        <v>5633</v>
      </c>
      <c r="C2719" s="271" t="s">
        <v>184</v>
      </c>
      <c r="D2719" s="273">
        <v>405.75</v>
      </c>
    </row>
    <row r="2720" spans="1:4" ht="27">
      <c r="A2720" s="271" t="s">
        <v>5634</v>
      </c>
      <c r="B2720" s="272" t="s">
        <v>5635</v>
      </c>
      <c r="C2720" s="271" t="s">
        <v>184</v>
      </c>
      <c r="D2720" s="273">
        <v>364.14</v>
      </c>
    </row>
    <row r="2721" spans="1:4" ht="27">
      <c r="A2721" s="271" t="s">
        <v>5636</v>
      </c>
      <c r="B2721" s="272" t="s">
        <v>5637</v>
      </c>
      <c r="C2721" s="271" t="s">
        <v>184</v>
      </c>
      <c r="D2721" s="273">
        <v>336.21</v>
      </c>
    </row>
    <row r="2722" spans="1:4" ht="27">
      <c r="A2722" s="271" t="s">
        <v>5638</v>
      </c>
      <c r="B2722" s="272" t="s">
        <v>5639</v>
      </c>
      <c r="C2722" s="271" t="s">
        <v>184</v>
      </c>
      <c r="D2722" s="273">
        <v>316.26</v>
      </c>
    </row>
    <row r="2723" spans="1:4" ht="13.5">
      <c r="A2723" s="271" t="s">
        <v>5640</v>
      </c>
      <c r="B2723" s="272" t="s">
        <v>5641</v>
      </c>
      <c r="C2723" s="271" t="s">
        <v>183</v>
      </c>
      <c r="D2723" s="273">
        <v>307.92</v>
      </c>
    </row>
    <row r="2724" spans="1:4" ht="40.5">
      <c r="A2724" s="271" t="s">
        <v>5642</v>
      </c>
      <c r="B2724" s="272" t="s">
        <v>5643</v>
      </c>
      <c r="C2724" s="271" t="s">
        <v>184</v>
      </c>
      <c r="D2724" s="273">
        <v>374.98</v>
      </c>
    </row>
    <row r="2725" spans="1:4" ht="40.5">
      <c r="A2725" s="271" t="s">
        <v>5644</v>
      </c>
      <c r="B2725" s="272" t="s">
        <v>5645</v>
      </c>
      <c r="C2725" s="271" t="s">
        <v>184</v>
      </c>
      <c r="D2725" s="273">
        <v>413.91</v>
      </c>
    </row>
    <row r="2726" spans="1:4" ht="40.5">
      <c r="A2726" s="271" t="s">
        <v>5646</v>
      </c>
      <c r="B2726" s="272" t="s">
        <v>5647</v>
      </c>
      <c r="C2726" s="271" t="s">
        <v>184</v>
      </c>
      <c r="D2726" s="273">
        <v>398.84</v>
      </c>
    </row>
    <row r="2727" spans="1:4" ht="40.5">
      <c r="A2727" s="271" t="s">
        <v>5648</v>
      </c>
      <c r="B2727" s="272" t="s">
        <v>5649</v>
      </c>
      <c r="C2727" s="271" t="s">
        <v>184</v>
      </c>
      <c r="D2727" s="273">
        <v>435.41</v>
      </c>
    </row>
    <row r="2728" spans="1:4" ht="40.5">
      <c r="A2728" s="271" t="s">
        <v>5650</v>
      </c>
      <c r="B2728" s="272" t="s">
        <v>5651</v>
      </c>
      <c r="C2728" s="271" t="s">
        <v>184</v>
      </c>
      <c r="D2728" s="273">
        <v>425.94</v>
      </c>
    </row>
    <row r="2729" spans="1:4" ht="40.5">
      <c r="A2729" s="271" t="s">
        <v>5652</v>
      </c>
      <c r="B2729" s="272" t="s">
        <v>5653</v>
      </c>
      <c r="C2729" s="271" t="s">
        <v>184</v>
      </c>
      <c r="D2729" s="273">
        <v>467.7</v>
      </c>
    </row>
    <row r="2730" spans="1:4" ht="40.5">
      <c r="A2730" s="271" t="s">
        <v>5654</v>
      </c>
      <c r="B2730" s="272" t="s">
        <v>5655</v>
      </c>
      <c r="C2730" s="271" t="s">
        <v>184</v>
      </c>
      <c r="D2730" s="273">
        <v>457.77</v>
      </c>
    </row>
    <row r="2731" spans="1:4" ht="40.5">
      <c r="A2731" s="271" t="s">
        <v>5656</v>
      </c>
      <c r="B2731" s="272" t="s">
        <v>5657</v>
      </c>
      <c r="C2731" s="271" t="s">
        <v>184</v>
      </c>
      <c r="D2731" s="273">
        <v>484.74</v>
      </c>
    </row>
    <row r="2732" spans="1:4" ht="40.5">
      <c r="A2732" s="271" t="s">
        <v>5658</v>
      </c>
      <c r="B2732" s="272" t="s">
        <v>5659</v>
      </c>
      <c r="C2732" s="271" t="s">
        <v>184</v>
      </c>
      <c r="D2732" s="273">
        <v>524.5</v>
      </c>
    </row>
    <row r="2733" spans="1:4" ht="40.5">
      <c r="A2733" s="271" t="s">
        <v>5660</v>
      </c>
      <c r="B2733" s="272" t="s">
        <v>5661</v>
      </c>
      <c r="C2733" s="271" t="s">
        <v>184</v>
      </c>
      <c r="D2733" s="273">
        <v>514.12</v>
      </c>
    </row>
    <row r="2734" spans="1:4" ht="40.5">
      <c r="A2734" s="271" t="s">
        <v>5662</v>
      </c>
      <c r="B2734" s="272" t="s">
        <v>5663</v>
      </c>
      <c r="C2734" s="271" t="s">
        <v>184</v>
      </c>
      <c r="D2734" s="273">
        <v>421.26</v>
      </c>
    </row>
    <row r="2735" spans="1:4" ht="40.5">
      <c r="A2735" s="271" t="s">
        <v>5664</v>
      </c>
      <c r="B2735" s="272" t="s">
        <v>5665</v>
      </c>
      <c r="C2735" s="271" t="s">
        <v>184</v>
      </c>
      <c r="D2735" s="273">
        <v>436.02</v>
      </c>
    </row>
    <row r="2736" spans="1:4" ht="27">
      <c r="A2736" s="271" t="s">
        <v>5666</v>
      </c>
      <c r="B2736" s="272" t="s">
        <v>5667</v>
      </c>
      <c r="C2736" s="271" t="s">
        <v>184</v>
      </c>
      <c r="D2736" s="273">
        <v>327.64999999999998</v>
      </c>
    </row>
    <row r="2737" spans="1:4" ht="27">
      <c r="A2737" s="271" t="s">
        <v>5668</v>
      </c>
      <c r="B2737" s="272" t="s">
        <v>5669</v>
      </c>
      <c r="C2737" s="271" t="s">
        <v>184</v>
      </c>
      <c r="D2737" s="273">
        <v>309.27999999999997</v>
      </c>
    </row>
    <row r="2738" spans="1:4" ht="54">
      <c r="A2738" s="271" t="s">
        <v>187</v>
      </c>
      <c r="B2738" s="272" t="s">
        <v>5670</v>
      </c>
      <c r="C2738" s="271" t="s">
        <v>184</v>
      </c>
      <c r="D2738" s="273">
        <v>398.38</v>
      </c>
    </row>
    <row r="2739" spans="1:4" ht="54">
      <c r="A2739" s="271" t="s">
        <v>5671</v>
      </c>
      <c r="B2739" s="272" t="s">
        <v>5672</v>
      </c>
      <c r="C2739" s="271" t="s">
        <v>184</v>
      </c>
      <c r="D2739" s="273">
        <v>394.61</v>
      </c>
    </row>
    <row r="2740" spans="1:4" ht="54">
      <c r="A2740" s="271" t="s">
        <v>5673</v>
      </c>
      <c r="B2740" s="272" t="s">
        <v>5674</v>
      </c>
      <c r="C2740" s="271" t="s">
        <v>184</v>
      </c>
      <c r="D2740" s="273">
        <v>379.78</v>
      </c>
    </row>
    <row r="2741" spans="1:4" ht="54">
      <c r="A2741" s="271" t="s">
        <v>5675</v>
      </c>
      <c r="B2741" s="272" t="s">
        <v>5676</v>
      </c>
      <c r="C2741" s="271" t="s">
        <v>184</v>
      </c>
      <c r="D2741" s="273">
        <v>395.17</v>
      </c>
    </row>
    <row r="2742" spans="1:4" ht="54">
      <c r="A2742" s="271" t="s">
        <v>5677</v>
      </c>
      <c r="B2742" s="272" t="s">
        <v>5678</v>
      </c>
      <c r="C2742" s="271" t="s">
        <v>184</v>
      </c>
      <c r="D2742" s="273">
        <v>401.05</v>
      </c>
    </row>
    <row r="2743" spans="1:4" ht="54">
      <c r="A2743" s="271" t="s">
        <v>5679</v>
      </c>
      <c r="B2743" s="272" t="s">
        <v>5680</v>
      </c>
      <c r="C2743" s="271" t="s">
        <v>184</v>
      </c>
      <c r="D2743" s="273">
        <v>413.03</v>
      </c>
    </row>
    <row r="2744" spans="1:4" ht="40.5">
      <c r="A2744" s="271" t="s">
        <v>5681</v>
      </c>
      <c r="B2744" s="272" t="s">
        <v>5682</v>
      </c>
      <c r="C2744" s="271" t="s">
        <v>184</v>
      </c>
      <c r="D2744" s="273">
        <v>375.6</v>
      </c>
    </row>
    <row r="2745" spans="1:4" ht="40.5">
      <c r="A2745" s="271" t="s">
        <v>5683</v>
      </c>
      <c r="B2745" s="272" t="s">
        <v>5684</v>
      </c>
      <c r="C2745" s="271" t="s">
        <v>183</v>
      </c>
      <c r="D2745" s="273">
        <v>6.28</v>
      </c>
    </row>
    <row r="2746" spans="1:4" ht="27">
      <c r="A2746" s="271" t="s">
        <v>5685</v>
      </c>
      <c r="B2746" s="272" t="s">
        <v>5686</v>
      </c>
      <c r="C2746" s="271" t="s">
        <v>183</v>
      </c>
      <c r="D2746" s="273">
        <v>120.56</v>
      </c>
    </row>
    <row r="2747" spans="1:4" ht="27">
      <c r="A2747" s="271" t="s">
        <v>5687</v>
      </c>
      <c r="B2747" s="272" t="s">
        <v>5688</v>
      </c>
      <c r="C2747" s="271" t="s">
        <v>183</v>
      </c>
      <c r="D2747" s="273">
        <v>16.239999999999998</v>
      </c>
    </row>
    <row r="2748" spans="1:4" ht="27">
      <c r="A2748" s="271" t="s">
        <v>5689</v>
      </c>
      <c r="B2748" s="272" t="s">
        <v>5690</v>
      </c>
      <c r="C2748" s="271" t="s">
        <v>183</v>
      </c>
      <c r="D2748" s="273">
        <v>6.28</v>
      </c>
    </row>
    <row r="2749" spans="1:4" ht="27">
      <c r="A2749" s="271" t="s">
        <v>5691</v>
      </c>
      <c r="B2749" s="272" t="s">
        <v>5692</v>
      </c>
      <c r="C2749" s="271" t="s">
        <v>183</v>
      </c>
      <c r="D2749" s="273">
        <v>96.61</v>
      </c>
    </row>
    <row r="2750" spans="1:4" ht="27">
      <c r="A2750" s="271" t="s">
        <v>5693</v>
      </c>
      <c r="B2750" s="272" t="s">
        <v>5694</v>
      </c>
      <c r="C2750" s="271" t="s">
        <v>183</v>
      </c>
      <c r="D2750" s="273">
        <v>16.239999999999998</v>
      </c>
    </row>
    <row r="2751" spans="1:4" ht="27">
      <c r="A2751" s="271" t="s">
        <v>5695</v>
      </c>
      <c r="B2751" s="272" t="s">
        <v>5696</v>
      </c>
      <c r="C2751" s="271" t="s">
        <v>183</v>
      </c>
      <c r="D2751" s="273">
        <v>6.93</v>
      </c>
    </row>
    <row r="2752" spans="1:4" ht="27">
      <c r="A2752" s="271" t="s">
        <v>5697</v>
      </c>
      <c r="B2752" s="272" t="s">
        <v>5698</v>
      </c>
      <c r="C2752" s="271" t="s">
        <v>183</v>
      </c>
      <c r="D2752" s="273">
        <v>70.239999999999995</v>
      </c>
    </row>
    <row r="2753" spans="1:4" ht="27">
      <c r="A2753" s="271" t="s">
        <v>5699</v>
      </c>
      <c r="B2753" s="272" t="s">
        <v>5700</v>
      </c>
      <c r="C2753" s="271" t="s">
        <v>183</v>
      </c>
      <c r="D2753" s="273">
        <v>19.559999999999999</v>
      </c>
    </row>
    <row r="2754" spans="1:4" ht="27">
      <c r="A2754" s="271" t="s">
        <v>5701</v>
      </c>
      <c r="B2754" s="272" t="s">
        <v>5702</v>
      </c>
      <c r="C2754" s="271" t="s">
        <v>183</v>
      </c>
      <c r="D2754" s="273">
        <v>154.55000000000001</v>
      </c>
    </row>
    <row r="2755" spans="1:4" ht="27">
      <c r="A2755" s="271" t="s">
        <v>5703</v>
      </c>
      <c r="B2755" s="272" t="s">
        <v>5704</v>
      </c>
      <c r="C2755" s="271" t="s">
        <v>183</v>
      </c>
      <c r="D2755" s="273">
        <v>43.83</v>
      </c>
    </row>
    <row r="2756" spans="1:4" ht="40.5">
      <c r="A2756" s="271" t="s">
        <v>5705</v>
      </c>
      <c r="B2756" s="272" t="s">
        <v>5706</v>
      </c>
      <c r="C2756" s="271" t="s">
        <v>184</v>
      </c>
      <c r="D2756" s="273">
        <v>74.75</v>
      </c>
    </row>
    <row r="2757" spans="1:4" ht="40.5">
      <c r="A2757" s="271" t="s">
        <v>5707</v>
      </c>
      <c r="B2757" s="272" t="s">
        <v>5708</v>
      </c>
      <c r="C2757" s="271" t="s">
        <v>184</v>
      </c>
      <c r="D2757" s="273">
        <v>58.73</v>
      </c>
    </row>
    <row r="2758" spans="1:4" ht="27">
      <c r="A2758" s="271" t="s">
        <v>5709</v>
      </c>
      <c r="B2758" s="272" t="s">
        <v>5710</v>
      </c>
      <c r="C2758" s="271" t="s">
        <v>183</v>
      </c>
      <c r="D2758" s="273">
        <v>9.76</v>
      </c>
    </row>
    <row r="2759" spans="1:4" ht="67.5">
      <c r="A2759" s="271" t="s">
        <v>5711</v>
      </c>
      <c r="B2759" s="272" t="s">
        <v>5712</v>
      </c>
      <c r="C2759" s="271" t="s">
        <v>263</v>
      </c>
      <c r="D2759" s="273">
        <v>15.36</v>
      </c>
    </row>
    <row r="2760" spans="1:4" ht="13.5">
      <c r="A2760" s="271" t="s">
        <v>5713</v>
      </c>
      <c r="B2760" s="272" t="s">
        <v>5714</v>
      </c>
      <c r="C2760" s="271" t="s">
        <v>263</v>
      </c>
      <c r="D2760" s="273">
        <v>6.57</v>
      </c>
    </row>
    <row r="2761" spans="1:4" ht="27">
      <c r="A2761" s="271" t="s">
        <v>5715</v>
      </c>
      <c r="B2761" s="272" t="s">
        <v>5716</v>
      </c>
      <c r="C2761" s="271" t="s">
        <v>183</v>
      </c>
      <c r="D2761" s="273">
        <v>178.7</v>
      </c>
    </row>
    <row r="2762" spans="1:4" ht="27">
      <c r="A2762" s="271" t="s">
        <v>5717</v>
      </c>
      <c r="B2762" s="272" t="s">
        <v>5718</v>
      </c>
      <c r="C2762" s="271" t="s">
        <v>183</v>
      </c>
      <c r="D2762" s="273">
        <v>209.9</v>
      </c>
    </row>
    <row r="2763" spans="1:4" ht="27">
      <c r="A2763" s="271" t="s">
        <v>5719</v>
      </c>
      <c r="B2763" s="272" t="s">
        <v>5720</v>
      </c>
      <c r="C2763" s="271" t="s">
        <v>183</v>
      </c>
      <c r="D2763" s="273">
        <v>154.55000000000001</v>
      </c>
    </row>
    <row r="2764" spans="1:4" ht="40.5">
      <c r="A2764" s="271" t="s">
        <v>5721</v>
      </c>
      <c r="B2764" s="272" t="s">
        <v>5722</v>
      </c>
      <c r="C2764" s="271" t="s">
        <v>263</v>
      </c>
      <c r="D2764" s="273">
        <v>38.979999999999997</v>
      </c>
    </row>
    <row r="2765" spans="1:4" ht="27">
      <c r="A2765" s="271" t="s">
        <v>5723</v>
      </c>
      <c r="B2765" s="272" t="s">
        <v>5724</v>
      </c>
      <c r="C2765" s="271" t="s">
        <v>184</v>
      </c>
      <c r="D2765" s="273">
        <v>114.32</v>
      </c>
    </row>
    <row r="2766" spans="1:4" ht="27">
      <c r="A2766" s="271" t="s">
        <v>5725</v>
      </c>
      <c r="B2766" s="272" t="s">
        <v>5726</v>
      </c>
      <c r="C2766" s="271" t="s">
        <v>184</v>
      </c>
      <c r="D2766" s="273">
        <v>89.5</v>
      </c>
    </row>
    <row r="2767" spans="1:4" ht="27">
      <c r="A2767" s="271" t="s">
        <v>5727</v>
      </c>
      <c r="B2767" s="272" t="s">
        <v>5728</v>
      </c>
      <c r="C2767" s="271" t="s">
        <v>184</v>
      </c>
      <c r="D2767" s="273">
        <v>2028.44</v>
      </c>
    </row>
    <row r="2768" spans="1:4" ht="13.5">
      <c r="A2768" s="274" t="s">
        <v>5729</v>
      </c>
      <c r="B2768" s="275" t="s">
        <v>5730</v>
      </c>
      <c r="C2768" s="276" t="s">
        <v>186</v>
      </c>
      <c r="D2768" s="277">
        <v>168.97</v>
      </c>
    </row>
    <row r="2769" spans="1:4" ht="13.5">
      <c r="A2769" s="274" t="s">
        <v>5731</v>
      </c>
      <c r="B2769" s="275" t="s">
        <v>5732</v>
      </c>
      <c r="C2769" s="276" t="s">
        <v>186</v>
      </c>
      <c r="D2769" s="277">
        <v>147.85</v>
      </c>
    </row>
    <row r="2770" spans="1:4" ht="13.5">
      <c r="A2770" s="274" t="s">
        <v>5733</v>
      </c>
      <c r="B2770" s="275" t="s">
        <v>5734</v>
      </c>
      <c r="C2770" s="276" t="s">
        <v>186</v>
      </c>
      <c r="D2770" s="277">
        <v>126.73</v>
      </c>
    </row>
    <row r="2771" spans="1:4" ht="13.5">
      <c r="A2771" s="274" t="s">
        <v>5735</v>
      </c>
      <c r="B2771" s="275" t="s">
        <v>5736</v>
      </c>
      <c r="C2771" s="276" t="s">
        <v>186</v>
      </c>
      <c r="D2771" s="277">
        <v>109.84</v>
      </c>
    </row>
    <row r="2772" spans="1:4" ht="13.5">
      <c r="A2772" s="274" t="s">
        <v>5737</v>
      </c>
      <c r="B2772" s="275" t="s">
        <v>5738</v>
      </c>
      <c r="C2772" s="276" t="s">
        <v>186</v>
      </c>
      <c r="D2772" s="277">
        <v>97.15</v>
      </c>
    </row>
    <row r="2773" spans="1:4" ht="13.5">
      <c r="A2773" s="274" t="s">
        <v>5739</v>
      </c>
      <c r="B2773" s="275" t="s">
        <v>5740</v>
      </c>
      <c r="C2773" s="276" t="s">
        <v>186</v>
      </c>
      <c r="D2773" s="277">
        <v>84.49</v>
      </c>
    </row>
    <row r="2774" spans="1:4" ht="13.5">
      <c r="A2774" s="274" t="s">
        <v>1162</v>
      </c>
      <c r="B2774" s="275" t="s">
        <v>5741</v>
      </c>
      <c r="C2774" s="276" t="s">
        <v>5742</v>
      </c>
      <c r="D2774" s="277">
        <v>170</v>
      </c>
    </row>
    <row r="2775" spans="1:4" ht="27">
      <c r="A2775" s="274" t="s">
        <v>1162</v>
      </c>
      <c r="B2775" s="275" t="s">
        <v>5743</v>
      </c>
      <c r="C2775" s="276" t="s">
        <v>5742</v>
      </c>
      <c r="D2775" s="277">
        <v>130</v>
      </c>
    </row>
    <row r="2776" spans="1:4" ht="13.5">
      <c r="A2776" s="274" t="s">
        <v>1162</v>
      </c>
      <c r="B2776" s="275" t="s">
        <v>5744</v>
      </c>
      <c r="C2776" s="276" t="s">
        <v>5742</v>
      </c>
      <c r="D2776" s="277">
        <v>50</v>
      </c>
    </row>
    <row r="2777" spans="1:4" ht="13.5">
      <c r="A2777" s="274" t="s">
        <v>1162</v>
      </c>
      <c r="B2777" s="275" t="s">
        <v>5745</v>
      </c>
      <c r="C2777" s="276" t="s">
        <v>5742</v>
      </c>
      <c r="D2777" s="277">
        <v>25</v>
      </c>
    </row>
    <row r="2778" spans="1:4" ht="13.5">
      <c r="A2778" s="274" t="s">
        <v>5746</v>
      </c>
      <c r="B2778" s="275" t="s">
        <v>5747</v>
      </c>
      <c r="C2778" s="276" t="s">
        <v>437</v>
      </c>
      <c r="D2778" s="277">
        <v>155.27000000000001</v>
      </c>
    </row>
    <row r="2779" spans="1:4" ht="13.5">
      <c r="A2779" s="274" t="s">
        <v>5748</v>
      </c>
      <c r="B2779" s="275" t="s">
        <v>5749</v>
      </c>
      <c r="C2779" s="276" t="s">
        <v>437</v>
      </c>
      <c r="D2779" s="277">
        <v>78.010000000000005</v>
      </c>
    </row>
    <row r="2780" spans="1:4" ht="27">
      <c r="A2780" s="274" t="s">
        <v>5750</v>
      </c>
      <c r="B2780" s="275" t="s">
        <v>5751</v>
      </c>
      <c r="C2780" s="276" t="s">
        <v>437</v>
      </c>
      <c r="D2780" s="277">
        <v>992.16</v>
      </c>
    </row>
    <row r="2781" spans="1:4" ht="27">
      <c r="A2781" s="274" t="s">
        <v>5752</v>
      </c>
      <c r="B2781" s="275" t="s">
        <v>5753</v>
      </c>
      <c r="C2781" s="276" t="s">
        <v>437</v>
      </c>
      <c r="D2781" s="277">
        <v>2429.71</v>
      </c>
    </row>
    <row r="2782" spans="1:4" ht="27">
      <c r="A2782" s="274" t="s">
        <v>5754</v>
      </c>
      <c r="B2782" s="275" t="s">
        <v>5755</v>
      </c>
      <c r="C2782" s="276" t="s">
        <v>183</v>
      </c>
      <c r="D2782" s="277">
        <v>0.27</v>
      </c>
    </row>
    <row r="2783" spans="1:4" ht="27">
      <c r="A2783" s="274" t="s">
        <v>5756</v>
      </c>
      <c r="B2783" s="275" t="s">
        <v>5757</v>
      </c>
      <c r="C2783" s="276" t="s">
        <v>183</v>
      </c>
      <c r="D2783" s="277">
        <v>0.18</v>
      </c>
    </row>
    <row r="2784" spans="1:4" ht="13.5">
      <c r="A2784" s="274" t="s">
        <v>5758</v>
      </c>
      <c r="B2784" s="275" t="s">
        <v>5759</v>
      </c>
      <c r="C2784" s="276" t="s">
        <v>5760</v>
      </c>
      <c r="D2784" s="277">
        <v>0.91</v>
      </c>
    </row>
    <row r="2785" spans="1:4" ht="27">
      <c r="A2785" s="274" t="s">
        <v>5761</v>
      </c>
      <c r="B2785" s="275" t="s">
        <v>5762</v>
      </c>
      <c r="C2785" s="276" t="s">
        <v>183</v>
      </c>
      <c r="D2785" s="277">
        <v>0.38</v>
      </c>
    </row>
    <row r="2786" spans="1:4" ht="40.5">
      <c r="A2786" s="274" t="s">
        <v>5763</v>
      </c>
      <c r="B2786" s="275" t="s">
        <v>5764</v>
      </c>
      <c r="C2786" s="276" t="s">
        <v>183</v>
      </c>
      <c r="D2786" s="277">
        <v>0.34</v>
      </c>
    </row>
    <row r="2787" spans="1:4" ht="40.5">
      <c r="A2787" s="274" t="s">
        <v>5765</v>
      </c>
      <c r="B2787" s="275" t="s">
        <v>5766</v>
      </c>
      <c r="C2787" s="276" t="s">
        <v>183</v>
      </c>
      <c r="D2787" s="277">
        <v>0.28999999999999998</v>
      </c>
    </row>
    <row r="2788" spans="1:4" ht="40.5">
      <c r="A2788" s="274" t="s">
        <v>5767</v>
      </c>
      <c r="B2788" s="275" t="s">
        <v>5768</v>
      </c>
      <c r="C2788" s="276" t="s">
        <v>183</v>
      </c>
      <c r="D2788" s="277">
        <v>0.24</v>
      </c>
    </row>
    <row r="2789" spans="1:4" ht="40.5">
      <c r="A2789" s="274" t="s">
        <v>5769</v>
      </c>
      <c r="B2789" s="275" t="s">
        <v>5770</v>
      </c>
      <c r="C2789" s="276" t="s">
        <v>183</v>
      </c>
      <c r="D2789" s="277">
        <v>0.19</v>
      </c>
    </row>
    <row r="2790" spans="1:4" ht="40.5">
      <c r="A2790" s="274" t="s">
        <v>5771</v>
      </c>
      <c r="B2790" s="275" t="s">
        <v>5772</v>
      </c>
      <c r="C2790" s="276" t="s">
        <v>183</v>
      </c>
      <c r="D2790" s="277">
        <v>0.14000000000000001</v>
      </c>
    </row>
    <row r="2791" spans="1:4" ht="40.5">
      <c r="A2791" s="274" t="s">
        <v>5773</v>
      </c>
      <c r="B2791" s="275" t="s">
        <v>5774</v>
      </c>
      <c r="C2791" s="276" t="s">
        <v>183</v>
      </c>
      <c r="D2791" s="277">
        <v>0.09</v>
      </c>
    </row>
    <row r="2792" spans="1:4" ht="27">
      <c r="A2792" s="274" t="s">
        <v>5775</v>
      </c>
      <c r="B2792" s="275" t="s">
        <v>5776</v>
      </c>
      <c r="C2792" s="276" t="s">
        <v>183</v>
      </c>
      <c r="D2792" s="277">
        <v>3.35</v>
      </c>
    </row>
    <row r="2793" spans="1:4" ht="27">
      <c r="A2793" s="274" t="s">
        <v>5777</v>
      </c>
      <c r="B2793" s="275" t="s">
        <v>5778</v>
      </c>
      <c r="C2793" s="276" t="s">
        <v>183</v>
      </c>
      <c r="D2793" s="277">
        <v>2.91</v>
      </c>
    </row>
    <row r="2794" spans="1:4" ht="27">
      <c r="A2794" s="274" t="s">
        <v>5779</v>
      </c>
      <c r="B2794" s="275" t="s">
        <v>5780</v>
      </c>
      <c r="C2794" s="276" t="s">
        <v>183</v>
      </c>
      <c r="D2794" s="277">
        <v>2.52</v>
      </c>
    </row>
    <row r="2795" spans="1:4" ht="27">
      <c r="A2795" s="274" t="s">
        <v>5781</v>
      </c>
      <c r="B2795" s="275" t="s">
        <v>5782</v>
      </c>
      <c r="C2795" s="276" t="s">
        <v>183</v>
      </c>
      <c r="D2795" s="277">
        <v>2.08</v>
      </c>
    </row>
    <row r="2796" spans="1:4" ht="27">
      <c r="A2796" s="274" t="s">
        <v>5783</v>
      </c>
      <c r="B2796" s="275" t="s">
        <v>5784</v>
      </c>
      <c r="C2796" s="276" t="s">
        <v>183</v>
      </c>
      <c r="D2796" s="277">
        <v>1.65</v>
      </c>
    </row>
    <row r="2797" spans="1:4" ht="27">
      <c r="A2797" s="274" t="s">
        <v>5785</v>
      </c>
      <c r="B2797" s="275" t="s">
        <v>5786</v>
      </c>
      <c r="C2797" s="276" t="s">
        <v>183</v>
      </c>
      <c r="D2797" s="277">
        <v>1.26</v>
      </c>
    </row>
    <row r="2798" spans="1:4" ht="27">
      <c r="A2798" s="274" t="s">
        <v>5787</v>
      </c>
      <c r="B2798" s="275" t="s">
        <v>5788</v>
      </c>
      <c r="C2798" s="276" t="s">
        <v>183</v>
      </c>
      <c r="D2798" s="277">
        <v>0.82</v>
      </c>
    </row>
    <row r="2799" spans="1:4" ht="40.5">
      <c r="A2799" s="274" t="s">
        <v>5789</v>
      </c>
      <c r="B2799" s="275" t="s">
        <v>5790</v>
      </c>
      <c r="C2799" s="276" t="s">
        <v>183</v>
      </c>
      <c r="D2799" s="277">
        <v>2.76</v>
      </c>
    </row>
    <row r="2800" spans="1:4" ht="40.5">
      <c r="A2800" s="274" t="s">
        <v>5791</v>
      </c>
      <c r="B2800" s="275" t="s">
        <v>5792</v>
      </c>
      <c r="C2800" s="276" t="s">
        <v>183</v>
      </c>
      <c r="D2800" s="277">
        <v>2.42</v>
      </c>
    </row>
    <row r="2801" spans="1:4" ht="40.5">
      <c r="A2801" s="274" t="s">
        <v>5793</v>
      </c>
      <c r="B2801" s="275" t="s">
        <v>5794</v>
      </c>
      <c r="C2801" s="276" t="s">
        <v>183</v>
      </c>
      <c r="D2801" s="277">
        <v>2.04</v>
      </c>
    </row>
    <row r="2802" spans="1:4" ht="40.5">
      <c r="A2802" s="274" t="s">
        <v>5795</v>
      </c>
      <c r="B2802" s="275" t="s">
        <v>5796</v>
      </c>
      <c r="C2802" s="276" t="s">
        <v>183</v>
      </c>
      <c r="D2802" s="277">
        <v>1.7</v>
      </c>
    </row>
    <row r="2803" spans="1:4" ht="40.5">
      <c r="A2803" s="274" t="s">
        <v>5797</v>
      </c>
      <c r="B2803" s="275" t="s">
        <v>5798</v>
      </c>
      <c r="C2803" s="276" t="s">
        <v>183</v>
      </c>
      <c r="D2803" s="277">
        <v>1.36</v>
      </c>
    </row>
    <row r="2804" spans="1:4" ht="40.5">
      <c r="A2804" s="274" t="s">
        <v>5799</v>
      </c>
      <c r="B2804" s="275" t="s">
        <v>5800</v>
      </c>
      <c r="C2804" s="276" t="s">
        <v>183</v>
      </c>
      <c r="D2804" s="277">
        <v>1.02</v>
      </c>
    </row>
    <row r="2805" spans="1:4" ht="40.5">
      <c r="A2805" s="274" t="s">
        <v>5801</v>
      </c>
      <c r="B2805" s="275" t="s">
        <v>5802</v>
      </c>
      <c r="C2805" s="276" t="s">
        <v>183</v>
      </c>
      <c r="D2805" s="277">
        <v>0.68</v>
      </c>
    </row>
    <row r="2806" spans="1:4" ht="40.5">
      <c r="A2806" s="274" t="s">
        <v>5803</v>
      </c>
      <c r="B2806" s="275" t="s">
        <v>5804</v>
      </c>
      <c r="C2806" s="276" t="s">
        <v>183</v>
      </c>
      <c r="D2806" s="277">
        <v>4.12</v>
      </c>
    </row>
    <row r="2807" spans="1:4" ht="40.5">
      <c r="A2807" s="274" t="s">
        <v>5805</v>
      </c>
      <c r="B2807" s="275" t="s">
        <v>5806</v>
      </c>
      <c r="C2807" s="276" t="s">
        <v>183</v>
      </c>
      <c r="D2807" s="277">
        <v>3.59</v>
      </c>
    </row>
    <row r="2808" spans="1:4" ht="40.5">
      <c r="A2808" s="274" t="s">
        <v>5807</v>
      </c>
      <c r="B2808" s="275" t="s">
        <v>5808</v>
      </c>
      <c r="C2808" s="276" t="s">
        <v>183</v>
      </c>
      <c r="D2808" s="277">
        <v>3.1</v>
      </c>
    </row>
    <row r="2809" spans="1:4" ht="40.5">
      <c r="A2809" s="274" t="s">
        <v>5809</v>
      </c>
      <c r="B2809" s="275" t="s">
        <v>5796</v>
      </c>
      <c r="C2809" s="276" t="s">
        <v>183</v>
      </c>
      <c r="D2809" s="277">
        <v>2.57</v>
      </c>
    </row>
    <row r="2810" spans="1:4" ht="40.5">
      <c r="A2810" s="274" t="s">
        <v>5810</v>
      </c>
      <c r="B2810" s="275" t="s">
        <v>5811</v>
      </c>
      <c r="C2810" s="276" t="s">
        <v>183</v>
      </c>
      <c r="D2810" s="277">
        <v>2.04</v>
      </c>
    </row>
    <row r="2811" spans="1:4" ht="40.5">
      <c r="A2811" s="274" t="s">
        <v>5812</v>
      </c>
      <c r="B2811" s="275" t="s">
        <v>5813</v>
      </c>
      <c r="C2811" s="276" t="s">
        <v>183</v>
      </c>
      <c r="D2811" s="277">
        <v>1.55</v>
      </c>
    </row>
    <row r="2812" spans="1:4" ht="40.5">
      <c r="A2812" s="274" t="s">
        <v>5814</v>
      </c>
      <c r="B2812" s="275" t="s">
        <v>5815</v>
      </c>
      <c r="C2812" s="276" t="s">
        <v>183</v>
      </c>
      <c r="D2812" s="277">
        <v>1.02</v>
      </c>
    </row>
    <row r="2813" spans="1:4" ht="27">
      <c r="A2813" s="274" t="s">
        <v>5816</v>
      </c>
      <c r="B2813" s="275" t="s">
        <v>5817</v>
      </c>
      <c r="C2813" s="276" t="s">
        <v>183</v>
      </c>
      <c r="D2813" s="277">
        <v>0.09</v>
      </c>
    </row>
    <row r="2814" spans="1:4" ht="13.5">
      <c r="A2814" s="274" t="s">
        <v>5818</v>
      </c>
      <c r="B2814" s="275" t="s">
        <v>5819</v>
      </c>
      <c r="C2814" s="276" t="s">
        <v>437</v>
      </c>
      <c r="D2814" s="277">
        <v>2513.7600000000002</v>
      </c>
    </row>
    <row r="2815" spans="1:4" ht="27">
      <c r="A2815" s="274" t="s">
        <v>5820</v>
      </c>
      <c r="B2815" s="275" t="s">
        <v>5821</v>
      </c>
      <c r="C2815" s="276" t="s">
        <v>437</v>
      </c>
      <c r="D2815" s="277">
        <v>4983.26</v>
      </c>
    </row>
    <row r="2816" spans="1:4" ht="27">
      <c r="A2816" s="274" t="s">
        <v>5822</v>
      </c>
      <c r="B2816" s="275" t="s">
        <v>5823</v>
      </c>
      <c r="C2816" s="276" t="s">
        <v>437</v>
      </c>
      <c r="D2816" s="277">
        <v>7474.72</v>
      </c>
    </row>
    <row r="2817" spans="1:4" ht="13.5">
      <c r="A2817" s="274" t="s">
        <v>5824</v>
      </c>
      <c r="B2817" s="275" t="s">
        <v>5825</v>
      </c>
      <c r="C2817" s="276" t="s">
        <v>437</v>
      </c>
      <c r="D2817" s="277">
        <v>8917.66</v>
      </c>
    </row>
    <row r="2818" spans="1:4" ht="27">
      <c r="A2818" s="274" t="s">
        <v>5826</v>
      </c>
      <c r="B2818" s="275" t="s">
        <v>5827</v>
      </c>
      <c r="C2818" s="276" t="s">
        <v>437</v>
      </c>
      <c r="D2818" s="277">
        <v>1604.76</v>
      </c>
    </row>
    <row r="2819" spans="1:4" ht="27">
      <c r="A2819" s="274" t="s">
        <v>5828</v>
      </c>
      <c r="B2819" s="275" t="s">
        <v>5829</v>
      </c>
      <c r="C2819" s="276" t="s">
        <v>437</v>
      </c>
      <c r="D2819" s="277">
        <v>2530.31</v>
      </c>
    </row>
    <row r="2820" spans="1:4" ht="27">
      <c r="A2820" s="274" t="s">
        <v>5830</v>
      </c>
      <c r="B2820" s="275" t="s">
        <v>5831</v>
      </c>
      <c r="C2820" s="276" t="s">
        <v>437</v>
      </c>
      <c r="D2820" s="277">
        <v>4950.6099999999997</v>
      </c>
    </row>
    <row r="2821" spans="1:4" ht="27">
      <c r="A2821" s="274" t="s">
        <v>5832</v>
      </c>
      <c r="B2821" s="275" t="s">
        <v>5833</v>
      </c>
      <c r="C2821" s="276" t="s">
        <v>437</v>
      </c>
      <c r="D2821" s="277">
        <v>7099.42</v>
      </c>
    </row>
    <row r="2822" spans="1:4" ht="13.5">
      <c r="A2822" s="274" t="s">
        <v>5834</v>
      </c>
      <c r="B2822" s="275" t="s">
        <v>5835</v>
      </c>
      <c r="C2822" s="276" t="s">
        <v>5836</v>
      </c>
      <c r="D2822" s="277">
        <v>1141.72</v>
      </c>
    </row>
    <row r="2823" spans="1:4" ht="27">
      <c r="A2823" s="274" t="s">
        <v>5837</v>
      </c>
      <c r="B2823" s="275" t="s">
        <v>5838</v>
      </c>
      <c r="C2823" s="276" t="s">
        <v>5836</v>
      </c>
      <c r="D2823" s="277">
        <v>430.09</v>
      </c>
    </row>
    <row r="2824" spans="1:4" ht="13.5">
      <c r="A2824" s="274" t="s">
        <v>5839</v>
      </c>
      <c r="B2824" s="275" t="s">
        <v>5840</v>
      </c>
      <c r="C2824" s="276" t="s">
        <v>5836</v>
      </c>
      <c r="D2824" s="277">
        <v>692.25</v>
      </c>
    </row>
    <row r="2825" spans="1:4" ht="13.5">
      <c r="A2825" s="274" t="s">
        <v>5841</v>
      </c>
      <c r="B2825" s="275" t="s">
        <v>5842</v>
      </c>
      <c r="C2825" s="276" t="s">
        <v>5836</v>
      </c>
      <c r="D2825" s="277">
        <v>355.26</v>
      </c>
    </row>
    <row r="2826" spans="1:4" ht="13.5">
      <c r="A2826" s="274" t="s">
        <v>5843</v>
      </c>
      <c r="B2826" s="275" t="s">
        <v>5844</v>
      </c>
      <c r="C2826" s="276" t="s">
        <v>5836</v>
      </c>
      <c r="D2826" s="277">
        <v>795.73</v>
      </c>
    </row>
    <row r="2827" spans="1:4" ht="13.5">
      <c r="A2827" s="274" t="s">
        <v>5845</v>
      </c>
      <c r="B2827" s="275" t="s">
        <v>5846</v>
      </c>
      <c r="C2827" s="276" t="s">
        <v>5836</v>
      </c>
      <c r="D2827" s="277">
        <v>921.26</v>
      </c>
    </row>
    <row r="2828" spans="1:4" ht="13.5">
      <c r="A2828" s="274" t="s">
        <v>5847</v>
      </c>
      <c r="B2828" s="275" t="s">
        <v>5848</v>
      </c>
      <c r="C2828" s="276" t="s">
        <v>5836</v>
      </c>
      <c r="D2828" s="277">
        <v>1393.74</v>
      </c>
    </row>
    <row r="2829" spans="1:4" ht="27">
      <c r="A2829" s="274" t="s">
        <v>5849</v>
      </c>
      <c r="B2829" s="275" t="s">
        <v>5850</v>
      </c>
      <c r="C2829" s="276" t="s">
        <v>5836</v>
      </c>
      <c r="D2829" s="277">
        <v>1064.22</v>
      </c>
    </row>
    <row r="2830" spans="1:4" ht="13.5">
      <c r="A2830" s="274" t="s">
        <v>5851</v>
      </c>
      <c r="B2830" s="275" t="s">
        <v>5852</v>
      </c>
      <c r="C2830" s="276" t="s">
        <v>5836</v>
      </c>
      <c r="D2830" s="277">
        <v>999.19</v>
      </c>
    </row>
    <row r="2831" spans="1:4" ht="13.5">
      <c r="A2831" s="274" t="s">
        <v>5853</v>
      </c>
      <c r="B2831" s="275" t="s">
        <v>5854</v>
      </c>
      <c r="C2831" s="276" t="s">
        <v>5836</v>
      </c>
      <c r="D2831" s="277">
        <v>1076.9100000000001</v>
      </c>
    </row>
    <row r="2832" spans="1:4" ht="13.5">
      <c r="A2832" s="274" t="s">
        <v>5855</v>
      </c>
      <c r="B2832" s="275" t="s">
        <v>5856</v>
      </c>
      <c r="C2832" s="276" t="s">
        <v>5836</v>
      </c>
      <c r="D2832" s="277">
        <v>1190.69</v>
      </c>
    </row>
    <row r="2833" spans="1:4" ht="40.5">
      <c r="A2833" s="274" t="s">
        <v>5857</v>
      </c>
      <c r="B2833" s="275" t="s">
        <v>5858</v>
      </c>
      <c r="C2833" s="276" t="s">
        <v>5836</v>
      </c>
      <c r="D2833" s="277">
        <v>598.6</v>
      </c>
    </row>
    <row r="2834" spans="1:4" ht="13.5">
      <c r="A2834" s="274" t="s">
        <v>5859</v>
      </c>
      <c r="B2834" s="275" t="s">
        <v>5860</v>
      </c>
      <c r="C2834" s="276" t="s">
        <v>5836</v>
      </c>
      <c r="D2834" s="277">
        <v>802.09</v>
      </c>
    </row>
    <row r="2835" spans="1:4" ht="27">
      <c r="A2835" s="274" t="s">
        <v>5861</v>
      </c>
      <c r="B2835" s="275" t="s">
        <v>5862</v>
      </c>
      <c r="C2835" s="276" t="s">
        <v>5836</v>
      </c>
      <c r="D2835" s="277">
        <v>890.19</v>
      </c>
    </row>
    <row r="2836" spans="1:4" ht="13.5">
      <c r="A2836" s="274" t="s">
        <v>5863</v>
      </c>
      <c r="B2836" s="275" t="s">
        <v>5864</v>
      </c>
      <c r="C2836" s="276" t="s">
        <v>5836</v>
      </c>
      <c r="D2836" s="277">
        <v>776.3</v>
      </c>
    </row>
    <row r="2837" spans="1:4" ht="13.5">
      <c r="A2837" s="274" t="s">
        <v>5865</v>
      </c>
      <c r="B2837" s="275" t="s">
        <v>5866</v>
      </c>
      <c r="C2837" s="276" t="s">
        <v>5836</v>
      </c>
      <c r="D2837" s="277">
        <v>256.47000000000003</v>
      </c>
    </row>
    <row r="2838" spans="1:4" ht="13.5">
      <c r="A2838" s="274" t="s">
        <v>5867</v>
      </c>
      <c r="B2838" s="275" t="s">
        <v>5868</v>
      </c>
      <c r="C2838" s="276" t="s">
        <v>5836</v>
      </c>
      <c r="D2838" s="277">
        <v>586.4</v>
      </c>
    </row>
    <row r="2839" spans="1:4" ht="13.5">
      <c r="A2839" s="274" t="s">
        <v>5869</v>
      </c>
      <c r="B2839" s="275" t="s">
        <v>5870</v>
      </c>
      <c r="C2839" s="276" t="s">
        <v>5836</v>
      </c>
      <c r="D2839" s="277">
        <v>446.34</v>
      </c>
    </row>
    <row r="2840" spans="1:4" ht="13.5">
      <c r="A2840" s="274" t="s">
        <v>5871</v>
      </c>
      <c r="B2840" s="275" t="s">
        <v>5872</v>
      </c>
      <c r="C2840" s="276" t="s">
        <v>5836</v>
      </c>
      <c r="D2840" s="277">
        <v>776.3</v>
      </c>
    </row>
    <row r="2841" spans="1:4" ht="13.5">
      <c r="A2841" s="274" t="s">
        <v>5873</v>
      </c>
      <c r="B2841" s="275" t="s">
        <v>5874</v>
      </c>
      <c r="C2841" s="276" t="s">
        <v>5836</v>
      </c>
      <c r="D2841" s="277">
        <v>979.76</v>
      </c>
    </row>
    <row r="2842" spans="1:4" ht="13.5">
      <c r="A2842" s="274" t="s">
        <v>5875</v>
      </c>
      <c r="B2842" s="275" t="s">
        <v>5876</v>
      </c>
      <c r="C2842" s="276" t="s">
        <v>5836</v>
      </c>
      <c r="D2842" s="277">
        <v>1034.9000000000001</v>
      </c>
    </row>
    <row r="2843" spans="1:4" ht="13.5">
      <c r="A2843" s="274" t="s">
        <v>5877</v>
      </c>
      <c r="B2843" s="275" t="s">
        <v>5878</v>
      </c>
      <c r="C2843" s="276" t="s">
        <v>5836</v>
      </c>
      <c r="D2843" s="277">
        <v>1028.51</v>
      </c>
    </row>
    <row r="2844" spans="1:4" ht="13.5">
      <c r="A2844" s="274" t="s">
        <v>5879</v>
      </c>
      <c r="B2844" s="275" t="s">
        <v>5880</v>
      </c>
      <c r="C2844" s="276" t="s">
        <v>5836</v>
      </c>
      <c r="D2844" s="277">
        <v>999.19</v>
      </c>
    </row>
    <row r="2845" spans="1:4" ht="27">
      <c r="A2845" s="274" t="s">
        <v>5881</v>
      </c>
      <c r="B2845" s="275" t="s">
        <v>5882</v>
      </c>
      <c r="C2845" s="276" t="s">
        <v>5836</v>
      </c>
      <c r="D2845" s="277">
        <v>795.73</v>
      </c>
    </row>
    <row r="2846" spans="1:4" ht="27">
      <c r="A2846" s="274" t="s">
        <v>5883</v>
      </c>
      <c r="B2846" s="275" t="s">
        <v>5884</v>
      </c>
      <c r="C2846" s="276" t="s">
        <v>5836</v>
      </c>
      <c r="D2846" s="277">
        <v>937.75</v>
      </c>
    </row>
    <row r="2847" spans="1:4" ht="13.5">
      <c r="A2847" s="274" t="s">
        <v>5885</v>
      </c>
      <c r="B2847" s="275" t="s">
        <v>5886</v>
      </c>
      <c r="C2847" s="276" t="s">
        <v>5836</v>
      </c>
      <c r="D2847" s="277">
        <v>937.75</v>
      </c>
    </row>
    <row r="2848" spans="1:4" ht="13.5">
      <c r="A2848" s="274" t="s">
        <v>5887</v>
      </c>
      <c r="B2848" s="275" t="s">
        <v>5888</v>
      </c>
      <c r="C2848" s="276" t="s">
        <v>5836</v>
      </c>
      <c r="D2848" s="277">
        <v>802.09</v>
      </c>
    </row>
    <row r="2849" spans="1:4" ht="27">
      <c r="A2849" s="274" t="s">
        <v>5889</v>
      </c>
      <c r="B2849" s="275" t="s">
        <v>5890</v>
      </c>
      <c r="C2849" s="276" t="s">
        <v>5836</v>
      </c>
      <c r="D2849" s="277">
        <v>388.05</v>
      </c>
    </row>
    <row r="2850" spans="1:4" ht="13.5">
      <c r="A2850" s="274" t="s">
        <v>5891</v>
      </c>
      <c r="B2850" s="275" t="s">
        <v>5892</v>
      </c>
      <c r="C2850" s="276" t="s">
        <v>437</v>
      </c>
      <c r="D2850" s="277">
        <v>2272.21</v>
      </c>
    </row>
    <row r="2851" spans="1:4" ht="13.5">
      <c r="A2851" s="274" t="s">
        <v>5893</v>
      </c>
      <c r="B2851" s="275" t="s">
        <v>5894</v>
      </c>
      <c r="C2851" s="276" t="s">
        <v>437</v>
      </c>
      <c r="D2851" s="277">
        <v>2272.21</v>
      </c>
    </row>
    <row r="2852" spans="1:4" ht="13.5">
      <c r="A2852" s="274" t="s">
        <v>5895</v>
      </c>
      <c r="B2852" s="275" t="s">
        <v>5896</v>
      </c>
      <c r="C2852" s="276" t="s">
        <v>437</v>
      </c>
      <c r="D2852" s="277">
        <v>1050.6199999999999</v>
      </c>
    </row>
    <row r="2853" spans="1:4" ht="13.5">
      <c r="A2853" s="274" t="s">
        <v>5897</v>
      </c>
      <c r="B2853" s="275" t="s">
        <v>5898</v>
      </c>
      <c r="C2853" s="276" t="s">
        <v>5836</v>
      </c>
      <c r="D2853" s="277">
        <v>603.70000000000005</v>
      </c>
    </row>
    <row r="2854" spans="1:4" ht="13.5">
      <c r="A2854" s="274" t="s">
        <v>5899</v>
      </c>
      <c r="B2854" s="275" t="s">
        <v>5900</v>
      </c>
      <c r="C2854" s="276" t="s">
        <v>5836</v>
      </c>
      <c r="D2854" s="277">
        <v>603.70000000000005</v>
      </c>
    </row>
    <row r="2855" spans="1:4" ht="13.5">
      <c r="A2855" s="274" t="s">
        <v>5901</v>
      </c>
      <c r="B2855" s="275" t="s">
        <v>5902</v>
      </c>
      <c r="C2855" s="276" t="s">
        <v>5836</v>
      </c>
      <c r="D2855" s="277">
        <v>344.49</v>
      </c>
    </row>
    <row r="2856" spans="1:4" ht="27">
      <c r="A2856" s="274" t="s">
        <v>5903</v>
      </c>
      <c r="B2856" s="275" t="s">
        <v>5904</v>
      </c>
      <c r="C2856" s="276" t="s">
        <v>183</v>
      </c>
      <c r="D2856" s="277">
        <v>1.87</v>
      </c>
    </row>
    <row r="2857" spans="1:4" ht="27">
      <c r="A2857" s="274" t="s">
        <v>5905</v>
      </c>
      <c r="B2857" s="275" t="s">
        <v>5906</v>
      </c>
      <c r="C2857" s="276" t="s">
        <v>183</v>
      </c>
      <c r="D2857" s="277">
        <v>1.63</v>
      </c>
    </row>
    <row r="2858" spans="1:4" ht="27">
      <c r="A2858" s="274" t="s">
        <v>5907</v>
      </c>
      <c r="B2858" s="275" t="s">
        <v>5908</v>
      </c>
      <c r="C2858" s="276" t="s">
        <v>183</v>
      </c>
      <c r="D2858" s="277">
        <v>1.4</v>
      </c>
    </row>
    <row r="2859" spans="1:4" ht="27">
      <c r="A2859" s="274" t="s">
        <v>5909</v>
      </c>
      <c r="B2859" s="275" t="s">
        <v>5910</v>
      </c>
      <c r="C2859" s="276" t="s">
        <v>183</v>
      </c>
      <c r="D2859" s="277">
        <v>1.18</v>
      </c>
    </row>
    <row r="2860" spans="1:4" ht="27">
      <c r="A2860" s="274" t="s">
        <v>5911</v>
      </c>
      <c r="B2860" s="275" t="s">
        <v>5912</v>
      </c>
      <c r="C2860" s="276" t="s">
        <v>183</v>
      </c>
      <c r="D2860" s="277">
        <v>0.94</v>
      </c>
    </row>
    <row r="2861" spans="1:4" ht="27">
      <c r="A2861" s="274" t="s">
        <v>5913</v>
      </c>
      <c r="B2861" s="275" t="s">
        <v>5914</v>
      </c>
      <c r="C2861" s="276" t="s">
        <v>183</v>
      </c>
      <c r="D2861" s="277">
        <v>0.72</v>
      </c>
    </row>
    <row r="2862" spans="1:4" ht="27">
      <c r="A2862" s="274" t="s">
        <v>5915</v>
      </c>
      <c r="B2862" s="275" t="s">
        <v>5916</v>
      </c>
      <c r="C2862" s="276" t="s">
        <v>183</v>
      </c>
      <c r="D2862" s="277">
        <v>0.48</v>
      </c>
    </row>
    <row r="2863" spans="1:4" ht="13.5">
      <c r="A2863" s="274" t="s">
        <v>5917</v>
      </c>
      <c r="B2863" s="275" t="s">
        <v>5918</v>
      </c>
      <c r="C2863" s="276" t="s">
        <v>231</v>
      </c>
      <c r="D2863" s="277">
        <v>6</v>
      </c>
    </row>
    <row r="2864" spans="1:4" ht="13.5">
      <c r="A2864" s="274" t="s">
        <v>5919</v>
      </c>
      <c r="B2864" s="275" t="s">
        <v>5920</v>
      </c>
      <c r="C2864" s="276" t="s">
        <v>5760</v>
      </c>
      <c r="D2864" s="277">
        <v>1.51</v>
      </c>
    </row>
    <row r="2865" spans="1:4" ht="13.5">
      <c r="A2865" s="274" t="s">
        <v>5921</v>
      </c>
      <c r="B2865" s="275" t="s">
        <v>5922</v>
      </c>
      <c r="C2865" s="276" t="s">
        <v>437</v>
      </c>
      <c r="D2865" s="277">
        <v>809</v>
      </c>
    </row>
    <row r="2866" spans="1:4" ht="13.9" customHeight="1">
      <c r="A2866" s="274" t="s">
        <v>5923</v>
      </c>
      <c r="B2866" s="275" t="s">
        <v>5924</v>
      </c>
      <c r="C2866" s="276" t="s">
        <v>263</v>
      </c>
      <c r="D2866" s="277">
        <v>75.62</v>
      </c>
    </row>
    <row r="2867" spans="1:4" ht="13.5">
      <c r="A2867" s="274" t="s">
        <v>5925</v>
      </c>
      <c r="B2867" s="275" t="s">
        <v>5926</v>
      </c>
      <c r="C2867" s="276" t="s">
        <v>5927</v>
      </c>
      <c r="D2867" s="277">
        <v>84.49</v>
      </c>
    </row>
    <row r="2868" spans="1:4" ht="13.5">
      <c r="A2868" s="274" t="s">
        <v>5928</v>
      </c>
      <c r="B2868" s="275" t="s">
        <v>5929</v>
      </c>
      <c r="C2868" s="276" t="s">
        <v>5927</v>
      </c>
      <c r="D2868" s="277">
        <v>25.79</v>
      </c>
    </row>
    <row r="2869" spans="1:4" ht="13.5">
      <c r="A2869" s="274" t="s">
        <v>5758</v>
      </c>
      <c r="B2869" s="275" t="s">
        <v>5759</v>
      </c>
      <c r="C2869" s="276" t="s">
        <v>5760</v>
      </c>
      <c r="D2869" s="277">
        <v>0.91</v>
      </c>
    </row>
    <row r="2870" spans="1:4" ht="13.5">
      <c r="A2870" s="274" t="s">
        <v>5930</v>
      </c>
      <c r="B2870" s="275" t="s">
        <v>5931</v>
      </c>
      <c r="C2870" s="276" t="s">
        <v>437</v>
      </c>
      <c r="D2870" s="277">
        <v>155.27000000000001</v>
      </c>
    </row>
    <row r="2871" spans="1:4" ht="13.5">
      <c r="A2871" s="274" t="s">
        <v>5932</v>
      </c>
      <c r="B2871" s="275" t="s">
        <v>5933</v>
      </c>
      <c r="C2871" s="276" t="s">
        <v>437</v>
      </c>
      <c r="D2871" s="277">
        <v>78.010000000000005</v>
      </c>
    </row>
    <row r="2872" spans="1:4" ht="54">
      <c r="A2872" s="274" t="s">
        <v>5934</v>
      </c>
      <c r="B2872" s="275" t="s">
        <v>5935</v>
      </c>
      <c r="C2872" s="276" t="s">
        <v>183</v>
      </c>
      <c r="D2872" s="277">
        <v>0.17</v>
      </c>
    </row>
    <row r="2873" spans="1:4" ht="54">
      <c r="A2873" s="274" t="s">
        <v>5936</v>
      </c>
      <c r="B2873" s="275" t="s">
        <v>5937</v>
      </c>
      <c r="C2873" s="276" t="s">
        <v>183</v>
      </c>
      <c r="D2873" s="277">
        <v>0.15</v>
      </c>
    </row>
    <row r="2874" spans="1:4" ht="54">
      <c r="A2874" s="274" t="s">
        <v>5938</v>
      </c>
      <c r="B2874" s="275" t="s">
        <v>5939</v>
      </c>
      <c r="C2874" s="276" t="s">
        <v>183</v>
      </c>
      <c r="D2874" s="277">
        <v>0.13</v>
      </c>
    </row>
    <row r="2875" spans="1:4" ht="54">
      <c r="A2875" s="274" t="s">
        <v>5940</v>
      </c>
      <c r="B2875" s="275" t="s">
        <v>5941</v>
      </c>
      <c r="C2875" s="276" t="s">
        <v>183</v>
      </c>
      <c r="D2875" s="277">
        <v>0.11</v>
      </c>
    </row>
    <row r="2876" spans="1:4" ht="54">
      <c r="A2876" s="274" t="s">
        <v>5942</v>
      </c>
      <c r="B2876" s="275" t="s">
        <v>5943</v>
      </c>
      <c r="C2876" s="276" t="s">
        <v>183</v>
      </c>
      <c r="D2876" s="277">
        <v>0.09</v>
      </c>
    </row>
    <row r="2877" spans="1:4" ht="54">
      <c r="A2877" s="274" t="s">
        <v>5944</v>
      </c>
      <c r="B2877" s="275" t="s">
        <v>5945</v>
      </c>
      <c r="C2877" s="276" t="s">
        <v>183</v>
      </c>
      <c r="D2877" s="277">
        <v>7.0000000000000007E-2</v>
      </c>
    </row>
    <row r="2878" spans="1:4" ht="54">
      <c r="A2878" s="274" t="s">
        <v>5946</v>
      </c>
      <c r="B2878" s="275" t="s">
        <v>5947</v>
      </c>
      <c r="C2878" s="276" t="s">
        <v>183</v>
      </c>
      <c r="D2878" s="277">
        <v>0.05</v>
      </c>
    </row>
    <row r="2879" spans="1:4" ht="40.5">
      <c r="A2879" s="274" t="s">
        <v>5948</v>
      </c>
      <c r="B2879" s="275" t="s">
        <v>5949</v>
      </c>
      <c r="C2879" s="276" t="s">
        <v>183</v>
      </c>
      <c r="D2879" s="277">
        <v>1.64</v>
      </c>
    </row>
    <row r="2880" spans="1:4" ht="40.5">
      <c r="A2880" s="274" t="s">
        <v>5950</v>
      </c>
      <c r="B2880" s="275" t="s">
        <v>5951</v>
      </c>
      <c r="C2880" s="276" t="s">
        <v>183</v>
      </c>
      <c r="D2880" s="277">
        <v>1.44</v>
      </c>
    </row>
    <row r="2881" spans="1:4" ht="40.5">
      <c r="A2881" s="274" t="s">
        <v>5952</v>
      </c>
      <c r="B2881" s="275" t="s">
        <v>5953</v>
      </c>
      <c r="C2881" s="276" t="s">
        <v>183</v>
      </c>
      <c r="D2881" s="277">
        <v>1.23</v>
      </c>
    </row>
    <row r="2882" spans="1:4" ht="40.5">
      <c r="A2882" s="274" t="s">
        <v>5954</v>
      </c>
      <c r="B2882" s="275" t="s">
        <v>5955</v>
      </c>
      <c r="C2882" s="276" t="s">
        <v>183</v>
      </c>
      <c r="D2882" s="277">
        <v>1.02</v>
      </c>
    </row>
    <row r="2883" spans="1:4" ht="40.5">
      <c r="A2883" s="274" t="s">
        <v>5956</v>
      </c>
      <c r="B2883" s="275" t="s">
        <v>5957</v>
      </c>
      <c r="C2883" s="276" t="s">
        <v>183</v>
      </c>
      <c r="D2883" s="277">
        <v>0.81</v>
      </c>
    </row>
    <row r="2884" spans="1:4" ht="40.5">
      <c r="A2884" s="274" t="s">
        <v>5958</v>
      </c>
      <c r="B2884" s="275" t="s">
        <v>5959</v>
      </c>
      <c r="C2884" s="276" t="s">
        <v>183</v>
      </c>
      <c r="D2884" s="277">
        <v>0.61</v>
      </c>
    </row>
    <row r="2885" spans="1:4" ht="40.5">
      <c r="A2885" s="274" t="s">
        <v>5960</v>
      </c>
      <c r="B2885" s="275" t="s">
        <v>5961</v>
      </c>
      <c r="C2885" s="276" t="s">
        <v>183</v>
      </c>
      <c r="D2885" s="277">
        <v>0.4</v>
      </c>
    </row>
    <row r="2886" spans="1:4" ht="54">
      <c r="A2886" s="274" t="s">
        <v>5962</v>
      </c>
      <c r="B2886" s="275" t="s">
        <v>5963</v>
      </c>
      <c r="C2886" s="276" t="s">
        <v>183</v>
      </c>
      <c r="D2886" s="277">
        <v>1.34</v>
      </c>
    </row>
    <row r="2887" spans="1:4" ht="54">
      <c r="A2887" s="274" t="s">
        <v>5964</v>
      </c>
      <c r="B2887" s="275" t="s">
        <v>5965</v>
      </c>
      <c r="C2887" s="276" t="s">
        <v>183</v>
      </c>
      <c r="D2887" s="277">
        <v>1.19</v>
      </c>
    </row>
    <row r="2888" spans="1:4" ht="54">
      <c r="A2888" s="274" t="s">
        <v>5966</v>
      </c>
      <c r="B2888" s="275" t="s">
        <v>5967</v>
      </c>
      <c r="C2888" s="276" t="s">
        <v>183</v>
      </c>
      <c r="D2888" s="277">
        <v>1</v>
      </c>
    </row>
    <row r="2889" spans="1:4" ht="54">
      <c r="A2889" s="274" t="s">
        <v>5968</v>
      </c>
      <c r="B2889" s="275" t="s">
        <v>5969</v>
      </c>
      <c r="C2889" s="276" t="s">
        <v>183</v>
      </c>
      <c r="D2889" s="277">
        <v>0.84</v>
      </c>
    </row>
    <row r="2890" spans="1:4" ht="54">
      <c r="A2890" s="274" t="s">
        <v>5970</v>
      </c>
      <c r="B2890" s="275" t="s">
        <v>5971</v>
      </c>
      <c r="C2890" s="276" t="s">
        <v>183</v>
      </c>
      <c r="D2890" s="277">
        <v>0.68</v>
      </c>
    </row>
    <row r="2891" spans="1:4" ht="54">
      <c r="A2891" s="274" t="s">
        <v>5972</v>
      </c>
      <c r="B2891" s="275" t="s">
        <v>5973</v>
      </c>
      <c r="C2891" s="276" t="s">
        <v>183</v>
      </c>
      <c r="D2891" s="277">
        <v>0.51</v>
      </c>
    </row>
    <row r="2892" spans="1:4" ht="54">
      <c r="A2892" s="274" t="s">
        <v>5974</v>
      </c>
      <c r="B2892" s="275" t="s">
        <v>5975</v>
      </c>
      <c r="C2892" s="276" t="s">
        <v>183</v>
      </c>
      <c r="D2892" s="277">
        <v>0.34</v>
      </c>
    </row>
    <row r="2893" spans="1:4" ht="54">
      <c r="A2893" s="274" t="s">
        <v>5976</v>
      </c>
      <c r="B2893" s="275" t="s">
        <v>5977</v>
      </c>
      <c r="C2893" s="276" t="s">
        <v>183</v>
      </c>
      <c r="D2893" s="277">
        <v>2.02</v>
      </c>
    </row>
    <row r="2894" spans="1:4" ht="54">
      <c r="A2894" s="274" t="s">
        <v>5978</v>
      </c>
      <c r="B2894" s="275" t="s">
        <v>5979</v>
      </c>
      <c r="C2894" s="276" t="s">
        <v>183</v>
      </c>
      <c r="D2894" s="277">
        <v>1.75</v>
      </c>
    </row>
    <row r="2895" spans="1:4" ht="54">
      <c r="A2895" s="274" t="s">
        <v>5980</v>
      </c>
      <c r="B2895" s="275" t="s">
        <v>5981</v>
      </c>
      <c r="C2895" s="276" t="s">
        <v>183</v>
      </c>
      <c r="D2895" s="277">
        <v>1.5</v>
      </c>
    </row>
    <row r="2896" spans="1:4" ht="54">
      <c r="A2896" s="274" t="s">
        <v>5982</v>
      </c>
      <c r="B2896" s="275" t="s">
        <v>5969</v>
      </c>
      <c r="C2896" s="276" t="s">
        <v>183</v>
      </c>
      <c r="D2896" s="277">
        <v>1.26</v>
      </c>
    </row>
    <row r="2897" spans="1:4" ht="54">
      <c r="A2897" s="274" t="s">
        <v>5983</v>
      </c>
      <c r="B2897" s="275" t="s">
        <v>5984</v>
      </c>
      <c r="C2897" s="276" t="s">
        <v>183</v>
      </c>
      <c r="D2897" s="277">
        <v>1</v>
      </c>
    </row>
    <row r="2898" spans="1:4" ht="54">
      <c r="A2898" s="274" t="s">
        <v>5985</v>
      </c>
      <c r="B2898" s="275" t="s">
        <v>5986</v>
      </c>
      <c r="C2898" s="276" t="s">
        <v>183</v>
      </c>
      <c r="D2898" s="277">
        <v>0.75</v>
      </c>
    </row>
    <row r="2899" spans="1:4" ht="54">
      <c r="A2899" s="274" t="s">
        <v>5987</v>
      </c>
      <c r="B2899" s="275" t="s">
        <v>5988</v>
      </c>
      <c r="C2899" s="276" t="s">
        <v>183</v>
      </c>
      <c r="D2899" s="277">
        <v>0.51</v>
      </c>
    </row>
    <row r="2900" spans="1:4" ht="27">
      <c r="A2900" s="274" t="s">
        <v>5989</v>
      </c>
      <c r="B2900" s="275" t="s">
        <v>5990</v>
      </c>
      <c r="C2900" s="276" t="s">
        <v>183</v>
      </c>
      <c r="D2900" s="277">
        <v>0.05</v>
      </c>
    </row>
    <row r="2901" spans="1:4" ht="13.5">
      <c r="A2901" s="274" t="s">
        <v>5991</v>
      </c>
      <c r="B2901" s="275" t="s">
        <v>5992</v>
      </c>
      <c r="C2901" s="276" t="s">
        <v>183</v>
      </c>
      <c r="D2901" s="277">
        <v>0.65</v>
      </c>
    </row>
    <row r="2902" spans="1:4" ht="27">
      <c r="A2902" s="274" t="s">
        <v>5993</v>
      </c>
      <c r="B2902" s="275" t="s">
        <v>5994</v>
      </c>
      <c r="C2902" s="276" t="s">
        <v>183</v>
      </c>
      <c r="D2902" s="277">
        <v>0.56999999999999995</v>
      </c>
    </row>
    <row r="2903" spans="1:4" ht="27">
      <c r="A2903" s="274" t="s">
        <v>5995</v>
      </c>
      <c r="B2903" s="275" t="s">
        <v>5996</v>
      </c>
      <c r="C2903" s="276" t="s">
        <v>183</v>
      </c>
      <c r="D2903" s="277">
        <v>0.49</v>
      </c>
    </row>
    <row r="2904" spans="1:4" ht="27">
      <c r="A2904" s="274" t="s">
        <v>5997</v>
      </c>
      <c r="B2904" s="275" t="s">
        <v>5998</v>
      </c>
      <c r="C2904" s="276" t="s">
        <v>183</v>
      </c>
      <c r="D2904" s="277">
        <v>0.41</v>
      </c>
    </row>
    <row r="2905" spans="1:4" ht="27">
      <c r="A2905" s="274" t="s">
        <v>5999</v>
      </c>
      <c r="B2905" s="275" t="s">
        <v>6000</v>
      </c>
      <c r="C2905" s="276" t="s">
        <v>183</v>
      </c>
      <c r="D2905" s="277">
        <v>0.33</v>
      </c>
    </row>
    <row r="2906" spans="1:4" ht="27">
      <c r="A2906" s="274" t="s">
        <v>6001</v>
      </c>
      <c r="B2906" s="275" t="s">
        <v>6002</v>
      </c>
      <c r="C2906" s="276" t="s">
        <v>183</v>
      </c>
      <c r="D2906" s="277">
        <v>0.24</v>
      </c>
    </row>
    <row r="2907" spans="1:4" ht="13.5">
      <c r="A2907" s="274" t="s">
        <v>6003</v>
      </c>
      <c r="B2907" s="275" t="s">
        <v>6004</v>
      </c>
      <c r="C2907" s="276" t="s">
        <v>183</v>
      </c>
      <c r="D2907" s="277">
        <v>0.16</v>
      </c>
    </row>
    <row r="2908" spans="1:4" ht="40.5">
      <c r="A2908" s="274" t="s">
        <v>6005</v>
      </c>
      <c r="B2908" s="275" t="s">
        <v>6006</v>
      </c>
      <c r="C2908" s="276" t="s">
        <v>183</v>
      </c>
      <c r="D2908" s="277">
        <v>0.48</v>
      </c>
    </row>
    <row r="2909" spans="1:4" ht="40.5">
      <c r="A2909" s="274" t="s">
        <v>6007</v>
      </c>
      <c r="B2909" s="275" t="s">
        <v>6008</v>
      </c>
      <c r="C2909" s="276" t="s">
        <v>183</v>
      </c>
      <c r="D2909" s="277">
        <v>0.43</v>
      </c>
    </row>
    <row r="2910" spans="1:4" ht="40.5">
      <c r="A2910" s="274" t="s">
        <v>6009</v>
      </c>
      <c r="B2910" s="275" t="s">
        <v>6010</v>
      </c>
      <c r="C2910" s="276" t="s">
        <v>183</v>
      </c>
      <c r="D2910" s="277">
        <v>0.38</v>
      </c>
    </row>
    <row r="2911" spans="1:4" ht="40.5">
      <c r="A2911" s="274" t="s">
        <v>6011</v>
      </c>
      <c r="B2911" s="275" t="s">
        <v>6012</v>
      </c>
      <c r="C2911" s="276" t="s">
        <v>183</v>
      </c>
      <c r="D2911" s="277">
        <v>0.28999999999999998</v>
      </c>
    </row>
    <row r="2912" spans="1:4" ht="40.5">
      <c r="A2912" s="274" t="s">
        <v>6013</v>
      </c>
      <c r="B2912" s="275" t="s">
        <v>6014</v>
      </c>
      <c r="C2912" s="276" t="s">
        <v>183</v>
      </c>
      <c r="D2912" s="277">
        <v>0.24</v>
      </c>
    </row>
    <row r="2913" spans="1:4" ht="40.5">
      <c r="A2913" s="274" t="s">
        <v>6015</v>
      </c>
      <c r="B2913" s="275" t="s">
        <v>6016</v>
      </c>
      <c r="C2913" s="276" t="s">
        <v>183</v>
      </c>
      <c r="D2913" s="277">
        <v>0.19</v>
      </c>
    </row>
    <row r="2914" spans="1:4" ht="40.5">
      <c r="A2914" s="274" t="s">
        <v>6017</v>
      </c>
      <c r="B2914" s="275" t="s">
        <v>6018</v>
      </c>
      <c r="C2914" s="276" t="s">
        <v>183</v>
      </c>
      <c r="D2914" s="277">
        <v>0.12</v>
      </c>
    </row>
    <row r="2915" spans="1:4" ht="40.5">
      <c r="A2915" s="274" t="s">
        <v>6019</v>
      </c>
      <c r="B2915" s="275" t="s">
        <v>6020</v>
      </c>
      <c r="C2915" s="276" t="s">
        <v>183</v>
      </c>
      <c r="D2915" s="277">
        <v>0.41</v>
      </c>
    </row>
    <row r="2916" spans="1:4" ht="40.5">
      <c r="A2916" s="274" t="s">
        <v>6021</v>
      </c>
      <c r="B2916" s="275" t="s">
        <v>6022</v>
      </c>
      <c r="C2916" s="276" t="s">
        <v>183</v>
      </c>
      <c r="D2916" s="277">
        <v>0.35</v>
      </c>
    </row>
    <row r="2917" spans="1:4" ht="40.5">
      <c r="A2917" s="274" t="s">
        <v>6023</v>
      </c>
      <c r="B2917" s="275" t="s">
        <v>6024</v>
      </c>
      <c r="C2917" s="276" t="s">
        <v>183</v>
      </c>
      <c r="D2917" s="277">
        <v>0.31</v>
      </c>
    </row>
    <row r="2918" spans="1:4" ht="40.5">
      <c r="A2918" s="274" t="s">
        <v>6025</v>
      </c>
      <c r="B2918" s="275" t="s">
        <v>6026</v>
      </c>
      <c r="C2918" s="276" t="s">
        <v>183</v>
      </c>
      <c r="D2918" s="277">
        <v>0.24</v>
      </c>
    </row>
    <row r="2919" spans="1:4" ht="40.5">
      <c r="A2919" s="274" t="s">
        <v>6027</v>
      </c>
      <c r="B2919" s="275" t="s">
        <v>6028</v>
      </c>
      <c r="C2919" s="276" t="s">
        <v>183</v>
      </c>
      <c r="D2919" s="277">
        <v>0.19</v>
      </c>
    </row>
    <row r="2920" spans="1:4" ht="40.5">
      <c r="A2920" s="274" t="s">
        <v>6029</v>
      </c>
      <c r="B2920" s="275" t="s">
        <v>6030</v>
      </c>
      <c r="C2920" s="276" t="s">
        <v>183</v>
      </c>
      <c r="D2920" s="277">
        <v>0.16</v>
      </c>
    </row>
    <row r="2921" spans="1:4" ht="40.5">
      <c r="A2921" s="274" t="s">
        <v>6031</v>
      </c>
      <c r="B2921" s="275" t="s">
        <v>6032</v>
      </c>
      <c r="C2921" s="276" t="s">
        <v>183</v>
      </c>
      <c r="D2921" s="277">
        <v>0.1</v>
      </c>
    </row>
    <row r="2922" spans="1:4" ht="40.5">
      <c r="A2922" s="274" t="s">
        <v>6033</v>
      </c>
      <c r="B2922" s="275" t="s">
        <v>6034</v>
      </c>
      <c r="C2922" s="276" t="s">
        <v>183</v>
      </c>
      <c r="D2922" s="277">
        <v>0.63</v>
      </c>
    </row>
    <row r="2923" spans="1:4" ht="54">
      <c r="A2923" s="274" t="s">
        <v>6035</v>
      </c>
      <c r="B2923" s="275" t="s">
        <v>6036</v>
      </c>
      <c r="C2923" s="276" t="s">
        <v>183</v>
      </c>
      <c r="D2923" s="277">
        <v>0.53</v>
      </c>
    </row>
    <row r="2924" spans="1:4" ht="40.5">
      <c r="A2924" s="274" t="s">
        <v>6037</v>
      </c>
      <c r="B2924" s="275" t="s">
        <v>6038</v>
      </c>
      <c r="C2924" s="276" t="s">
        <v>183</v>
      </c>
      <c r="D2924" s="277">
        <v>0.45</v>
      </c>
    </row>
    <row r="2925" spans="1:4" ht="54">
      <c r="A2925" s="274" t="s">
        <v>6039</v>
      </c>
      <c r="B2925" s="275" t="s">
        <v>6040</v>
      </c>
      <c r="C2925" s="276" t="s">
        <v>183</v>
      </c>
      <c r="D2925" s="277">
        <v>0.38</v>
      </c>
    </row>
    <row r="2926" spans="1:4" ht="54">
      <c r="A2926" s="274" t="s">
        <v>6041</v>
      </c>
      <c r="B2926" s="275" t="s">
        <v>6042</v>
      </c>
      <c r="C2926" s="276" t="s">
        <v>183</v>
      </c>
      <c r="D2926" s="277">
        <v>0.32</v>
      </c>
    </row>
    <row r="2927" spans="1:4" ht="54">
      <c r="A2927" s="274" t="s">
        <v>6043</v>
      </c>
      <c r="B2927" s="275" t="s">
        <v>6044</v>
      </c>
      <c r="C2927" s="276" t="s">
        <v>183</v>
      </c>
      <c r="D2927" s="277">
        <v>0.23</v>
      </c>
    </row>
    <row r="2928" spans="1:4" ht="40.5">
      <c r="A2928" s="274" t="s">
        <v>6045</v>
      </c>
      <c r="B2928" s="275" t="s">
        <v>6046</v>
      </c>
      <c r="C2928" s="276" t="s">
        <v>183</v>
      </c>
      <c r="D2928" s="277">
        <v>0.15</v>
      </c>
    </row>
    <row r="2929" spans="1:4" ht="27">
      <c r="A2929" s="278" t="s">
        <v>6047</v>
      </c>
      <c r="B2929" s="280" t="s">
        <v>6048</v>
      </c>
      <c r="C2929" s="279" t="s">
        <v>5760</v>
      </c>
      <c r="D2929" s="281">
        <v>2.52</v>
      </c>
    </row>
    <row r="2930" spans="1:4" ht="27">
      <c r="A2930" s="278" t="s">
        <v>6049</v>
      </c>
      <c r="B2930" s="280" t="s">
        <v>6050</v>
      </c>
      <c r="C2930" s="279" t="s">
        <v>5760</v>
      </c>
      <c r="D2930" s="281">
        <v>1.44</v>
      </c>
    </row>
    <row r="2931" spans="1:4" ht="13.5">
      <c r="A2931" s="278" t="s">
        <v>6051</v>
      </c>
      <c r="B2931" s="280" t="s">
        <v>6052</v>
      </c>
      <c r="C2931" s="279" t="s">
        <v>5760</v>
      </c>
      <c r="D2931" s="281">
        <v>2.2999999999999998</v>
      </c>
    </row>
    <row r="2932" spans="1:4" ht="13.5">
      <c r="A2932" s="278" t="s">
        <v>6053</v>
      </c>
      <c r="B2932" s="280" t="s">
        <v>6054</v>
      </c>
      <c r="C2932" s="279" t="s">
        <v>5760</v>
      </c>
      <c r="D2932" s="281">
        <v>1.22</v>
      </c>
    </row>
    <row r="2933" spans="1:4" ht="40.5">
      <c r="A2933" s="278" t="s">
        <v>207</v>
      </c>
      <c r="B2933" s="280" t="s">
        <v>6055</v>
      </c>
      <c r="C2933" s="279" t="s">
        <v>249</v>
      </c>
      <c r="D2933" s="281">
        <v>13.76</v>
      </c>
    </row>
    <row r="2934" spans="1:4" ht="40.5">
      <c r="A2934" s="278" t="s">
        <v>208</v>
      </c>
      <c r="B2934" s="280" t="s">
        <v>6056</v>
      </c>
      <c r="C2934" s="279" t="s">
        <v>183</v>
      </c>
      <c r="D2934" s="281">
        <v>3.62</v>
      </c>
    </row>
    <row r="2935" spans="1:4" ht="40.5">
      <c r="A2935" s="278" t="s">
        <v>209</v>
      </c>
      <c r="B2935" s="280" t="s">
        <v>6057</v>
      </c>
      <c r="C2935" s="279" t="s">
        <v>183</v>
      </c>
      <c r="D2935" s="281">
        <v>23.67</v>
      </c>
    </row>
    <row r="2936" spans="1:4" ht="67.5">
      <c r="A2936" s="278" t="s">
        <v>210</v>
      </c>
      <c r="B2936" s="280" t="s">
        <v>6058</v>
      </c>
      <c r="C2936" s="279" t="s">
        <v>183</v>
      </c>
      <c r="D2936" s="281">
        <v>426.64</v>
      </c>
    </row>
    <row r="2937" spans="1:4" ht="67.5">
      <c r="A2937" s="278" t="s">
        <v>211</v>
      </c>
      <c r="B2937" s="280" t="s">
        <v>6059</v>
      </c>
      <c r="C2937" s="279" t="s">
        <v>183</v>
      </c>
      <c r="D2937" s="281">
        <v>439.52</v>
      </c>
    </row>
    <row r="2938" spans="1:4" ht="40.5">
      <c r="A2938" s="278" t="s">
        <v>213</v>
      </c>
      <c r="B2938" s="280" t="s">
        <v>6060</v>
      </c>
      <c r="C2938" s="279" t="s">
        <v>184</v>
      </c>
      <c r="D2938" s="281">
        <v>6.03</v>
      </c>
    </row>
    <row r="2939" spans="1:4" ht="27">
      <c r="A2939" s="278" t="s">
        <v>6061</v>
      </c>
      <c r="B2939" s="280" t="s">
        <v>6062</v>
      </c>
      <c r="C2939" s="279" t="s">
        <v>183</v>
      </c>
      <c r="D2939" s="281">
        <v>0.11</v>
      </c>
    </row>
    <row r="2940" spans="1:4" ht="27">
      <c r="A2940" s="278" t="s">
        <v>6047</v>
      </c>
      <c r="B2940" s="280" t="s">
        <v>6048</v>
      </c>
      <c r="C2940" s="279" t="s">
        <v>5760</v>
      </c>
      <c r="D2940" s="281">
        <v>2.52</v>
      </c>
    </row>
    <row r="2941" spans="1:4" ht="27">
      <c r="A2941" s="278" t="s">
        <v>6049</v>
      </c>
      <c r="B2941" s="280" t="s">
        <v>6050</v>
      </c>
      <c r="C2941" s="279" t="s">
        <v>5760</v>
      </c>
      <c r="D2941" s="281">
        <v>1.44</v>
      </c>
    </row>
    <row r="2942" spans="1:4" ht="13.5">
      <c r="A2942" s="278" t="s">
        <v>6051</v>
      </c>
      <c r="B2942" s="280" t="s">
        <v>6052</v>
      </c>
      <c r="C2942" s="279" t="s">
        <v>5760</v>
      </c>
      <c r="D2942" s="281">
        <v>2.2999999999999998</v>
      </c>
    </row>
    <row r="2943" spans="1:4" ht="13.5">
      <c r="A2943" s="278" t="s">
        <v>6053</v>
      </c>
      <c r="B2943" s="280" t="s">
        <v>6054</v>
      </c>
      <c r="C2943" s="279" t="s">
        <v>5760</v>
      </c>
      <c r="D2943" s="281">
        <v>1.22</v>
      </c>
    </row>
    <row r="2944" spans="1:4" ht="13.5">
      <c r="A2944" s="287" t="s">
        <v>6063</v>
      </c>
      <c r="B2944" s="280"/>
      <c r="C2944" s="279"/>
      <c r="D2944" s="288"/>
    </row>
    <row r="2945" spans="1:4" ht="67.5">
      <c r="A2945" s="278" t="s">
        <v>6064</v>
      </c>
      <c r="B2945" s="280" t="s">
        <v>6065</v>
      </c>
      <c r="C2945" s="279" t="s">
        <v>183</v>
      </c>
      <c r="D2945" s="281">
        <v>0.34</v>
      </c>
    </row>
    <row r="2946" spans="1:4" ht="27">
      <c r="A2946" s="278" t="s">
        <v>6066</v>
      </c>
      <c r="B2946" s="280" t="s">
        <v>6067</v>
      </c>
      <c r="C2946" s="279" t="s">
        <v>249</v>
      </c>
      <c r="D2946" s="281">
        <v>30.03</v>
      </c>
    </row>
    <row r="2947" spans="1:4" ht="27">
      <c r="A2947" s="278" t="s">
        <v>6068</v>
      </c>
      <c r="B2947" s="280" t="s">
        <v>6069</v>
      </c>
      <c r="C2947" s="279" t="s">
        <v>249</v>
      </c>
      <c r="D2947" s="281">
        <v>22.49</v>
      </c>
    </row>
    <row r="2948" spans="1:4" ht="27">
      <c r="A2948" s="278" t="s">
        <v>6070</v>
      </c>
      <c r="B2948" s="280" t="s">
        <v>251</v>
      </c>
      <c r="C2948" s="279" t="s">
        <v>249</v>
      </c>
      <c r="D2948" s="281">
        <v>42.88</v>
      </c>
    </row>
    <row r="2949" spans="1:4" ht="27">
      <c r="A2949" s="278" t="s">
        <v>6071</v>
      </c>
      <c r="B2949" s="280" t="s">
        <v>6072</v>
      </c>
      <c r="C2949" s="279" t="s">
        <v>249</v>
      </c>
      <c r="D2949" s="281">
        <v>32.130000000000003</v>
      </c>
    </row>
    <row r="2950" spans="1:4" ht="27">
      <c r="A2950" s="278" t="s">
        <v>6061</v>
      </c>
      <c r="B2950" s="280" t="s">
        <v>6062</v>
      </c>
      <c r="C2950" s="279" t="s">
        <v>183</v>
      </c>
      <c r="D2950" s="281">
        <v>0.11</v>
      </c>
    </row>
    <row r="2951" spans="1:4" ht="27">
      <c r="A2951" s="278" t="s">
        <v>6073</v>
      </c>
      <c r="B2951" s="280" t="s">
        <v>6074</v>
      </c>
      <c r="C2951" s="279" t="s">
        <v>184</v>
      </c>
      <c r="D2951" s="281">
        <v>11.36</v>
      </c>
    </row>
    <row r="2952" spans="1:4" ht="27">
      <c r="A2952" s="278" t="s">
        <v>6075</v>
      </c>
      <c r="B2952" s="280" t="s">
        <v>6076</v>
      </c>
      <c r="C2952" s="279" t="s">
        <v>184</v>
      </c>
      <c r="D2952" s="281">
        <v>12.07</v>
      </c>
    </row>
    <row r="2953" spans="1:4" ht="27">
      <c r="A2953" s="278" t="s">
        <v>6077</v>
      </c>
      <c r="B2953" s="280" t="s">
        <v>6078</v>
      </c>
      <c r="C2953" s="279" t="s">
        <v>184</v>
      </c>
      <c r="D2953" s="281">
        <v>12.78</v>
      </c>
    </row>
    <row r="2954" spans="1:4" ht="27">
      <c r="A2954" s="278" t="s">
        <v>6079</v>
      </c>
      <c r="B2954" s="280" t="s">
        <v>6080</v>
      </c>
      <c r="C2954" s="279" t="s">
        <v>184</v>
      </c>
      <c r="D2954" s="281">
        <v>13.75</v>
      </c>
    </row>
    <row r="2955" spans="1:4" ht="40.5">
      <c r="A2955" s="278" t="s">
        <v>6081</v>
      </c>
      <c r="B2955" s="280" t="s">
        <v>6082</v>
      </c>
      <c r="C2955" s="279" t="s">
        <v>184</v>
      </c>
      <c r="D2955" s="281">
        <v>14.35</v>
      </c>
    </row>
    <row r="2956" spans="1:4" ht="40.5">
      <c r="A2956" s="278" t="s">
        <v>6083</v>
      </c>
      <c r="B2956" s="280" t="s">
        <v>6084</v>
      </c>
      <c r="C2956" s="279" t="s">
        <v>184</v>
      </c>
      <c r="D2956" s="281">
        <v>14.78</v>
      </c>
    </row>
    <row r="2957" spans="1:4" ht="40.5">
      <c r="A2957" s="278" t="s">
        <v>6085</v>
      </c>
      <c r="B2957" s="280" t="s">
        <v>6086</v>
      </c>
      <c r="C2957" s="279" t="s">
        <v>184</v>
      </c>
      <c r="D2957" s="281">
        <v>16.66</v>
      </c>
    </row>
    <row r="2958" spans="1:4" ht="40.5">
      <c r="A2958" s="278" t="s">
        <v>6087</v>
      </c>
      <c r="B2958" s="280" t="s">
        <v>6088</v>
      </c>
      <c r="C2958" s="279" t="s">
        <v>184</v>
      </c>
      <c r="D2958" s="281">
        <v>18.71</v>
      </c>
    </row>
    <row r="2959" spans="1:4" ht="40.5">
      <c r="A2959" s="278" t="s">
        <v>6089</v>
      </c>
      <c r="B2959" s="280" t="s">
        <v>6090</v>
      </c>
      <c r="C2959" s="279" t="s">
        <v>184</v>
      </c>
      <c r="D2959" s="281">
        <v>19.82</v>
      </c>
    </row>
    <row r="2960" spans="1:4" ht="54">
      <c r="A2960" s="278" t="s">
        <v>6091</v>
      </c>
      <c r="B2960" s="280" t="s">
        <v>6092</v>
      </c>
      <c r="C2960" s="279" t="s">
        <v>184</v>
      </c>
      <c r="D2960" s="281">
        <v>5.6</v>
      </c>
    </row>
    <row r="2961" spans="1:4" ht="54">
      <c r="A2961" s="278" t="s">
        <v>6093</v>
      </c>
      <c r="B2961" s="280" t="s">
        <v>6094</v>
      </c>
      <c r="C2961" s="279" t="s">
        <v>184</v>
      </c>
      <c r="D2961" s="281">
        <v>6.18</v>
      </c>
    </row>
    <row r="2962" spans="1:4" ht="54">
      <c r="A2962" s="278" t="s">
        <v>6095</v>
      </c>
      <c r="B2962" s="280" t="s">
        <v>6096</v>
      </c>
      <c r="C2962" s="279" t="s">
        <v>184</v>
      </c>
      <c r="D2962" s="281">
        <v>7.31</v>
      </c>
    </row>
    <row r="2963" spans="1:4" ht="54">
      <c r="A2963" s="278" t="s">
        <v>6097</v>
      </c>
      <c r="B2963" s="280" t="s">
        <v>6098</v>
      </c>
      <c r="C2963" s="279" t="s">
        <v>184</v>
      </c>
      <c r="D2963" s="281">
        <v>7.72</v>
      </c>
    </row>
    <row r="2964" spans="1:4" ht="54">
      <c r="A2964" s="278" t="s">
        <v>6099</v>
      </c>
      <c r="B2964" s="280" t="s">
        <v>6100</v>
      </c>
      <c r="C2964" s="279" t="s">
        <v>184</v>
      </c>
      <c r="D2964" s="281">
        <v>8.61</v>
      </c>
    </row>
    <row r="2965" spans="1:4" ht="54">
      <c r="A2965" s="278" t="s">
        <v>6101</v>
      </c>
      <c r="B2965" s="280" t="s">
        <v>6102</v>
      </c>
      <c r="C2965" s="279" t="s">
        <v>184</v>
      </c>
      <c r="D2965" s="281">
        <v>7.55</v>
      </c>
    </row>
    <row r="2966" spans="1:4" ht="54">
      <c r="A2966" s="278" t="s">
        <v>6103</v>
      </c>
      <c r="B2966" s="280" t="s">
        <v>6104</v>
      </c>
      <c r="C2966" s="279" t="s">
        <v>184</v>
      </c>
      <c r="D2966" s="281">
        <v>8.6199999999999992</v>
      </c>
    </row>
    <row r="2967" spans="1:4" ht="54">
      <c r="A2967" s="278" t="s">
        <v>6105</v>
      </c>
      <c r="B2967" s="280" t="s">
        <v>6106</v>
      </c>
      <c r="C2967" s="279" t="s">
        <v>184</v>
      </c>
      <c r="D2967" s="281">
        <v>9.26</v>
      </c>
    </row>
    <row r="2968" spans="1:4" ht="54">
      <c r="A2968" s="278" t="s">
        <v>6107</v>
      </c>
      <c r="B2968" s="280" t="s">
        <v>6108</v>
      </c>
      <c r="C2968" s="279" t="s">
        <v>184</v>
      </c>
      <c r="D2968" s="281">
        <v>10.27</v>
      </c>
    </row>
    <row r="2969" spans="1:4" ht="54">
      <c r="A2969" s="278" t="s">
        <v>6109</v>
      </c>
      <c r="B2969" s="280" t="s">
        <v>6110</v>
      </c>
      <c r="C2969" s="279" t="s">
        <v>184</v>
      </c>
      <c r="D2969" s="281">
        <v>10.76</v>
      </c>
    </row>
    <row r="2970" spans="1:4" ht="40.5">
      <c r="A2970" s="278" t="s">
        <v>6111</v>
      </c>
      <c r="B2970" s="280" t="s">
        <v>6112</v>
      </c>
      <c r="C2970" s="279" t="s">
        <v>184</v>
      </c>
      <c r="D2970" s="281">
        <v>3.99</v>
      </c>
    </row>
    <row r="2971" spans="1:4" ht="54">
      <c r="A2971" s="278" t="s">
        <v>6113</v>
      </c>
      <c r="B2971" s="280" t="s">
        <v>6114</v>
      </c>
      <c r="C2971" s="279" t="s">
        <v>184</v>
      </c>
      <c r="D2971" s="281">
        <v>4.6399999999999997</v>
      </c>
    </row>
    <row r="2972" spans="1:4" ht="54">
      <c r="A2972" s="278" t="s">
        <v>6115</v>
      </c>
      <c r="B2972" s="280" t="s">
        <v>6116</v>
      </c>
      <c r="C2972" s="279" t="s">
        <v>184</v>
      </c>
      <c r="D2972" s="281">
        <v>4.96</v>
      </c>
    </row>
    <row r="2973" spans="1:4" ht="54">
      <c r="A2973" s="278" t="s">
        <v>6117</v>
      </c>
      <c r="B2973" s="280" t="s">
        <v>6118</v>
      </c>
      <c r="C2973" s="279" t="s">
        <v>184</v>
      </c>
      <c r="D2973" s="281">
        <v>5.61</v>
      </c>
    </row>
    <row r="2974" spans="1:4" ht="54">
      <c r="A2974" s="278" t="s">
        <v>6119</v>
      </c>
      <c r="B2974" s="280" t="s">
        <v>6120</v>
      </c>
      <c r="C2974" s="279" t="s">
        <v>184</v>
      </c>
      <c r="D2974" s="281">
        <v>5.82</v>
      </c>
    </row>
    <row r="2975" spans="1:4" ht="54">
      <c r="A2975" s="278" t="s">
        <v>6121</v>
      </c>
      <c r="B2975" s="280" t="s">
        <v>6122</v>
      </c>
      <c r="C2975" s="279" t="s">
        <v>184</v>
      </c>
      <c r="D2975" s="281">
        <v>6.06</v>
      </c>
    </row>
    <row r="2976" spans="1:4" ht="54">
      <c r="A2976" s="278" t="s">
        <v>6123</v>
      </c>
      <c r="B2976" s="280" t="s">
        <v>6124</v>
      </c>
      <c r="C2976" s="279" t="s">
        <v>184</v>
      </c>
      <c r="D2976" s="281">
        <v>6.29</v>
      </c>
    </row>
    <row r="2977" spans="1:4" ht="54">
      <c r="A2977" s="278" t="s">
        <v>6125</v>
      </c>
      <c r="B2977" s="280" t="s">
        <v>6126</v>
      </c>
      <c r="C2977" s="279" t="s">
        <v>184</v>
      </c>
      <c r="D2977" s="281">
        <v>6.79</v>
      </c>
    </row>
    <row r="2978" spans="1:4" ht="54">
      <c r="A2978" s="278" t="s">
        <v>6127</v>
      </c>
      <c r="B2978" s="280" t="s">
        <v>6128</v>
      </c>
      <c r="C2978" s="279" t="s">
        <v>184</v>
      </c>
      <c r="D2978" s="281">
        <v>6.98</v>
      </c>
    </row>
    <row r="2979" spans="1:4" ht="54">
      <c r="A2979" s="278" t="s">
        <v>6129</v>
      </c>
      <c r="B2979" s="280" t="s">
        <v>6130</v>
      </c>
      <c r="C2979" s="279" t="s">
        <v>184</v>
      </c>
      <c r="D2979" s="281">
        <v>7.15</v>
      </c>
    </row>
    <row r="2980" spans="1:4" ht="54">
      <c r="A2980" s="278" t="s">
        <v>6131</v>
      </c>
      <c r="B2980" s="280" t="s">
        <v>6132</v>
      </c>
      <c r="C2980" s="279" t="s">
        <v>184</v>
      </c>
      <c r="D2980" s="281">
        <v>7.51</v>
      </c>
    </row>
    <row r="2981" spans="1:4" ht="54">
      <c r="A2981" s="278" t="s">
        <v>6133</v>
      </c>
      <c r="B2981" s="280" t="s">
        <v>6134</v>
      </c>
      <c r="C2981" s="279" t="s">
        <v>184</v>
      </c>
      <c r="D2981" s="281">
        <v>8.09</v>
      </c>
    </row>
    <row r="2982" spans="1:4" ht="54">
      <c r="A2982" s="278" t="s">
        <v>6135</v>
      </c>
      <c r="B2982" s="280" t="s">
        <v>6136</v>
      </c>
      <c r="C2982" s="279" t="s">
        <v>184</v>
      </c>
      <c r="D2982" s="281">
        <v>9</v>
      </c>
    </row>
    <row r="2983" spans="1:4" ht="40.5">
      <c r="A2983" s="278" t="s">
        <v>6137</v>
      </c>
      <c r="B2983" s="280" t="s">
        <v>6138</v>
      </c>
      <c r="C2983" s="279" t="s">
        <v>184</v>
      </c>
      <c r="D2983" s="281">
        <v>5.0599999999999996</v>
      </c>
    </row>
    <row r="2984" spans="1:4" ht="54">
      <c r="A2984" s="278" t="s">
        <v>6139</v>
      </c>
      <c r="B2984" s="280" t="s">
        <v>6140</v>
      </c>
      <c r="C2984" s="279" t="s">
        <v>184</v>
      </c>
      <c r="D2984" s="281">
        <v>5.44</v>
      </c>
    </row>
    <row r="2985" spans="1:4" ht="54">
      <c r="A2985" s="278" t="s">
        <v>6141</v>
      </c>
      <c r="B2985" s="280" t="s">
        <v>6142</v>
      </c>
      <c r="C2985" s="279" t="s">
        <v>184</v>
      </c>
      <c r="D2985" s="281">
        <v>6.18</v>
      </c>
    </row>
    <row r="2986" spans="1:4" ht="54">
      <c r="A2986" s="278" t="s">
        <v>6143</v>
      </c>
      <c r="B2986" s="280" t="s">
        <v>6144</v>
      </c>
      <c r="C2986" s="279" t="s">
        <v>184</v>
      </c>
      <c r="D2986" s="281">
        <v>6.56</v>
      </c>
    </row>
    <row r="2987" spans="1:4" ht="54">
      <c r="A2987" s="278" t="s">
        <v>6145</v>
      </c>
      <c r="B2987" s="280" t="s">
        <v>6146</v>
      </c>
      <c r="C2987" s="279" t="s">
        <v>184</v>
      </c>
      <c r="D2987" s="281">
        <v>6.78</v>
      </c>
    </row>
    <row r="2988" spans="1:4" ht="54">
      <c r="A2988" s="278" t="s">
        <v>6147</v>
      </c>
      <c r="B2988" s="280" t="s">
        <v>6148</v>
      </c>
      <c r="C2988" s="279" t="s">
        <v>184</v>
      </c>
      <c r="D2988" s="281">
        <v>7.04</v>
      </c>
    </row>
    <row r="2989" spans="1:4" ht="54">
      <c r="A2989" s="278" t="s">
        <v>6149</v>
      </c>
      <c r="B2989" s="280" t="s">
        <v>6150</v>
      </c>
      <c r="C2989" s="279" t="s">
        <v>184</v>
      </c>
      <c r="D2989" s="281">
        <v>7.68</v>
      </c>
    </row>
    <row r="2990" spans="1:4" ht="54">
      <c r="A2990" s="278" t="s">
        <v>6151</v>
      </c>
      <c r="B2990" s="280" t="s">
        <v>6152</v>
      </c>
      <c r="C2990" s="279" t="s">
        <v>184</v>
      </c>
      <c r="D2990" s="281">
        <v>7.9</v>
      </c>
    </row>
    <row r="2991" spans="1:4" ht="54">
      <c r="A2991" s="278" t="s">
        <v>6153</v>
      </c>
      <c r="B2991" s="280" t="s">
        <v>6154</v>
      </c>
      <c r="C2991" s="279" t="s">
        <v>184</v>
      </c>
      <c r="D2991" s="281">
        <v>8.1</v>
      </c>
    </row>
    <row r="2992" spans="1:4" ht="54">
      <c r="A2992" s="278" t="s">
        <v>6155</v>
      </c>
      <c r="B2992" s="280" t="s">
        <v>6156</v>
      </c>
      <c r="C2992" s="279" t="s">
        <v>184</v>
      </c>
      <c r="D2992" s="281">
        <v>8.2899999999999991</v>
      </c>
    </row>
    <row r="2993" spans="1:4" ht="54">
      <c r="A2993" s="278" t="s">
        <v>6157</v>
      </c>
      <c r="B2993" s="280" t="s">
        <v>6158</v>
      </c>
      <c r="C2993" s="279" t="s">
        <v>184</v>
      </c>
      <c r="D2993" s="281">
        <v>9.06</v>
      </c>
    </row>
    <row r="2994" spans="1:4" ht="54">
      <c r="A2994" s="278" t="s">
        <v>6159</v>
      </c>
      <c r="B2994" s="280" t="s">
        <v>6160</v>
      </c>
      <c r="C2994" s="279" t="s">
        <v>184</v>
      </c>
      <c r="D2994" s="281">
        <v>9.3699999999999992</v>
      </c>
    </row>
    <row r="2995" spans="1:4" ht="54">
      <c r="A2995" s="278" t="s">
        <v>6161</v>
      </c>
      <c r="B2995" s="280" t="s">
        <v>6162</v>
      </c>
      <c r="C2995" s="279" t="s">
        <v>184</v>
      </c>
      <c r="D2995" s="281">
        <v>10.02</v>
      </c>
    </row>
    <row r="2996" spans="1:4" ht="40.5">
      <c r="A2996" s="278" t="s">
        <v>6163</v>
      </c>
      <c r="B2996" s="280" t="s">
        <v>6164</v>
      </c>
      <c r="C2996" s="279" t="s">
        <v>184</v>
      </c>
      <c r="D2996" s="281">
        <v>29.2</v>
      </c>
    </row>
    <row r="2997" spans="1:4" ht="40.5">
      <c r="A2997" s="278" t="s">
        <v>6165</v>
      </c>
      <c r="B2997" s="280" t="s">
        <v>6166</v>
      </c>
      <c r="C2997" s="279" t="s">
        <v>184</v>
      </c>
      <c r="D2997" s="281">
        <v>29.62</v>
      </c>
    </row>
    <row r="2998" spans="1:4" ht="40.5">
      <c r="A2998" s="278" t="s">
        <v>6167</v>
      </c>
      <c r="B2998" s="280" t="s">
        <v>6168</v>
      </c>
      <c r="C2998" s="279" t="s">
        <v>184</v>
      </c>
      <c r="D2998" s="281">
        <v>30.01</v>
      </c>
    </row>
    <row r="2999" spans="1:4" ht="40.5">
      <c r="A2999" s="278" t="s">
        <v>6169</v>
      </c>
      <c r="B2999" s="280" t="s">
        <v>6170</v>
      </c>
      <c r="C2999" s="279" t="s">
        <v>184</v>
      </c>
      <c r="D2999" s="281">
        <v>30.44</v>
      </c>
    </row>
    <row r="3000" spans="1:4" ht="40.5">
      <c r="A3000" s="278" t="s">
        <v>6171</v>
      </c>
      <c r="B3000" s="280" t="s">
        <v>6172</v>
      </c>
      <c r="C3000" s="279" t="s">
        <v>184</v>
      </c>
      <c r="D3000" s="281">
        <v>30.68</v>
      </c>
    </row>
    <row r="3001" spans="1:4" ht="40.5">
      <c r="A3001" s="278" t="s">
        <v>6173</v>
      </c>
      <c r="B3001" s="280" t="s">
        <v>6174</v>
      </c>
      <c r="C3001" s="279" t="s">
        <v>184</v>
      </c>
      <c r="D3001" s="281">
        <v>30.98</v>
      </c>
    </row>
    <row r="3002" spans="1:4" ht="40.5">
      <c r="A3002" s="278" t="s">
        <v>6175</v>
      </c>
      <c r="B3002" s="280" t="s">
        <v>6176</v>
      </c>
      <c r="C3002" s="279" t="s">
        <v>184</v>
      </c>
      <c r="D3002" s="281">
        <v>31.96</v>
      </c>
    </row>
    <row r="3003" spans="1:4" ht="40.5">
      <c r="A3003" s="278" t="s">
        <v>6177</v>
      </c>
      <c r="B3003" s="280" t="s">
        <v>6178</v>
      </c>
      <c r="C3003" s="279" t="s">
        <v>184</v>
      </c>
      <c r="D3003" s="281">
        <v>32.200000000000003</v>
      </c>
    </row>
    <row r="3004" spans="1:4" ht="40.5">
      <c r="A3004" s="278" t="s">
        <v>6179</v>
      </c>
      <c r="B3004" s="280" t="s">
        <v>6180</v>
      </c>
      <c r="C3004" s="279" t="s">
        <v>184</v>
      </c>
      <c r="D3004" s="281">
        <v>32.43</v>
      </c>
    </row>
    <row r="3005" spans="1:4" ht="40.5">
      <c r="A3005" s="278" t="s">
        <v>6181</v>
      </c>
      <c r="B3005" s="280" t="s">
        <v>6182</v>
      </c>
      <c r="C3005" s="279" t="s">
        <v>184</v>
      </c>
      <c r="D3005" s="281">
        <v>32.64</v>
      </c>
    </row>
    <row r="3006" spans="1:4" ht="40.5">
      <c r="A3006" s="278" t="s">
        <v>6183</v>
      </c>
      <c r="B3006" s="280" t="s">
        <v>6184</v>
      </c>
      <c r="C3006" s="279" t="s">
        <v>184</v>
      </c>
      <c r="D3006" s="281">
        <v>33.06</v>
      </c>
    </row>
    <row r="3007" spans="1:4" ht="40.5">
      <c r="A3007" s="278" t="s">
        <v>6185</v>
      </c>
      <c r="B3007" s="280" t="s">
        <v>6186</v>
      </c>
      <c r="C3007" s="279" t="s">
        <v>184</v>
      </c>
      <c r="D3007" s="281">
        <v>33.409999999999997</v>
      </c>
    </row>
    <row r="3008" spans="1:4" ht="40.5">
      <c r="A3008" s="278" t="s">
        <v>6187</v>
      </c>
      <c r="B3008" s="280" t="s">
        <v>6188</v>
      </c>
      <c r="C3008" s="279" t="s">
        <v>184</v>
      </c>
      <c r="D3008" s="281">
        <v>34.85</v>
      </c>
    </row>
    <row r="3009" spans="1:4" ht="27">
      <c r="A3009" s="278" t="s">
        <v>6189</v>
      </c>
      <c r="B3009" s="280" t="s">
        <v>6190</v>
      </c>
      <c r="C3009" s="279" t="s">
        <v>184</v>
      </c>
      <c r="D3009" s="281">
        <v>3.31</v>
      </c>
    </row>
    <row r="3010" spans="1:4" ht="40.5">
      <c r="A3010" s="278" t="s">
        <v>6191</v>
      </c>
      <c r="B3010" s="280" t="s">
        <v>6192</v>
      </c>
      <c r="C3010" s="279" t="s">
        <v>184</v>
      </c>
      <c r="D3010" s="281">
        <v>2.2599999999999998</v>
      </c>
    </row>
    <row r="3011" spans="1:4" ht="40.5">
      <c r="A3011" s="278" t="s">
        <v>6193</v>
      </c>
      <c r="B3011" s="280" t="s">
        <v>6194</v>
      </c>
      <c r="C3011" s="279" t="s">
        <v>184</v>
      </c>
      <c r="D3011" s="281">
        <v>4.63</v>
      </c>
    </row>
    <row r="3012" spans="1:4" ht="40.5">
      <c r="A3012" s="278" t="s">
        <v>6195</v>
      </c>
      <c r="B3012" s="280" t="s">
        <v>6196</v>
      </c>
      <c r="C3012" s="279" t="s">
        <v>184</v>
      </c>
      <c r="D3012" s="281">
        <v>3.49</v>
      </c>
    </row>
    <row r="3013" spans="1:4" ht="40.5">
      <c r="A3013" s="278" t="s">
        <v>6197</v>
      </c>
      <c r="B3013" s="280" t="s">
        <v>6198</v>
      </c>
      <c r="C3013" s="279" t="s">
        <v>184</v>
      </c>
      <c r="D3013" s="281">
        <v>4.04</v>
      </c>
    </row>
    <row r="3014" spans="1:4" ht="40.5">
      <c r="A3014" s="278" t="s">
        <v>6199</v>
      </c>
      <c r="B3014" s="280" t="s">
        <v>6200</v>
      </c>
      <c r="C3014" s="279" t="s">
        <v>184</v>
      </c>
      <c r="D3014" s="281">
        <v>4.32</v>
      </c>
    </row>
    <row r="3015" spans="1:4" ht="40.5">
      <c r="A3015" s="278" t="s">
        <v>6201</v>
      </c>
      <c r="B3015" s="280" t="s">
        <v>6202</v>
      </c>
      <c r="C3015" s="279" t="s">
        <v>184</v>
      </c>
      <c r="D3015" s="281">
        <v>4.62</v>
      </c>
    </row>
    <row r="3016" spans="1:4" ht="40.5">
      <c r="A3016" s="278" t="s">
        <v>6203</v>
      </c>
      <c r="B3016" s="280" t="s">
        <v>6204</v>
      </c>
      <c r="C3016" s="279" t="s">
        <v>184</v>
      </c>
      <c r="D3016" s="281">
        <v>5.05</v>
      </c>
    </row>
    <row r="3017" spans="1:4" ht="40.5">
      <c r="A3017" s="278" t="s">
        <v>6205</v>
      </c>
      <c r="B3017" s="280" t="s">
        <v>6206</v>
      </c>
      <c r="C3017" s="279" t="s">
        <v>184</v>
      </c>
      <c r="D3017" s="281">
        <v>5.26</v>
      </c>
    </row>
    <row r="3018" spans="1:4" ht="40.5">
      <c r="A3018" s="278" t="s">
        <v>6207</v>
      </c>
      <c r="B3018" s="280" t="s">
        <v>6208</v>
      </c>
      <c r="C3018" s="279" t="s">
        <v>184</v>
      </c>
      <c r="D3018" s="281">
        <v>5.45</v>
      </c>
    </row>
    <row r="3019" spans="1:4" ht="40.5">
      <c r="A3019" s="278" t="s">
        <v>6209</v>
      </c>
      <c r="B3019" s="280" t="s">
        <v>6210</v>
      </c>
      <c r="C3019" s="279" t="s">
        <v>184</v>
      </c>
      <c r="D3019" s="281">
        <v>5.62</v>
      </c>
    </row>
    <row r="3020" spans="1:4" ht="40.5">
      <c r="A3020" s="278" t="s">
        <v>213</v>
      </c>
      <c r="B3020" s="280" t="s">
        <v>6060</v>
      </c>
      <c r="C3020" s="279" t="s">
        <v>184</v>
      </c>
      <c r="D3020" s="281">
        <v>6.03</v>
      </c>
    </row>
    <row r="3021" spans="1:4" ht="40.5">
      <c r="A3021" s="278" t="s">
        <v>6211</v>
      </c>
      <c r="B3021" s="280" t="s">
        <v>6212</v>
      </c>
      <c r="C3021" s="279" t="s">
        <v>184</v>
      </c>
      <c r="D3021" s="281">
        <v>6.18</v>
      </c>
    </row>
    <row r="3022" spans="1:4" ht="40.5">
      <c r="A3022" s="278" t="s">
        <v>6213</v>
      </c>
      <c r="B3022" s="280" t="s">
        <v>6214</v>
      </c>
      <c r="C3022" s="279" t="s">
        <v>184</v>
      </c>
      <c r="D3022" s="281">
        <v>6.48</v>
      </c>
    </row>
    <row r="3023" spans="1:4" ht="40.5">
      <c r="A3023" s="278" t="s">
        <v>6215</v>
      </c>
      <c r="B3023" s="280" t="s">
        <v>6216</v>
      </c>
      <c r="C3023" s="279" t="s">
        <v>184</v>
      </c>
      <c r="D3023" s="281">
        <v>6.98</v>
      </c>
    </row>
    <row r="3024" spans="1:4" ht="40.5">
      <c r="A3024" s="278" t="s">
        <v>6217</v>
      </c>
      <c r="B3024" s="280" t="s">
        <v>6218</v>
      </c>
      <c r="C3024" s="279" t="s">
        <v>184</v>
      </c>
      <c r="D3024" s="281">
        <v>11</v>
      </c>
    </row>
    <row r="3025" spans="1:4" ht="27">
      <c r="A3025" s="278" t="s">
        <v>6219</v>
      </c>
      <c r="B3025" s="280" t="s">
        <v>6220</v>
      </c>
      <c r="C3025" s="279" t="s">
        <v>184</v>
      </c>
      <c r="D3025" s="281">
        <v>57.26</v>
      </c>
    </row>
    <row r="3026" spans="1:4" ht="27">
      <c r="A3026" s="278" t="s">
        <v>6221</v>
      </c>
      <c r="B3026" s="280" t="s">
        <v>6222</v>
      </c>
      <c r="C3026" s="279" t="s">
        <v>184</v>
      </c>
      <c r="D3026" s="281">
        <v>72.31</v>
      </c>
    </row>
    <row r="3027" spans="1:4" ht="27">
      <c r="A3027" s="278" t="s">
        <v>6223</v>
      </c>
      <c r="B3027" s="280" t="s">
        <v>6224</v>
      </c>
      <c r="C3027" s="279" t="s">
        <v>184</v>
      </c>
      <c r="D3027" s="281">
        <v>69.3</v>
      </c>
    </row>
    <row r="3028" spans="1:4" ht="27">
      <c r="A3028" s="278" t="s">
        <v>6225</v>
      </c>
      <c r="B3028" s="280" t="s">
        <v>6226</v>
      </c>
      <c r="C3028" s="279" t="s">
        <v>184</v>
      </c>
      <c r="D3028" s="281">
        <v>101.49</v>
      </c>
    </row>
    <row r="3029" spans="1:4" ht="40.5">
      <c r="A3029" s="278" t="s">
        <v>6227</v>
      </c>
      <c r="B3029" s="280" t="s">
        <v>6228</v>
      </c>
      <c r="C3029" s="279" t="s">
        <v>184</v>
      </c>
      <c r="D3029" s="281">
        <v>8.33</v>
      </c>
    </row>
    <row r="3030" spans="1:4" ht="40.5">
      <c r="A3030" s="278" t="s">
        <v>6229</v>
      </c>
      <c r="B3030" s="280" t="s">
        <v>6230</v>
      </c>
      <c r="C3030" s="279" t="s">
        <v>184</v>
      </c>
      <c r="D3030" s="281">
        <v>7.24</v>
      </c>
    </row>
    <row r="3031" spans="1:4" ht="40.5">
      <c r="A3031" s="278" t="s">
        <v>6231</v>
      </c>
      <c r="B3031" s="280" t="s">
        <v>6232</v>
      </c>
      <c r="C3031" s="279" t="s">
        <v>184</v>
      </c>
      <c r="D3031" s="281">
        <v>9.2200000000000006</v>
      </c>
    </row>
    <row r="3032" spans="1:4" ht="40.5">
      <c r="A3032" s="278" t="s">
        <v>6233</v>
      </c>
      <c r="B3032" s="280" t="s">
        <v>6234</v>
      </c>
      <c r="C3032" s="279" t="s">
        <v>184</v>
      </c>
      <c r="D3032" s="281">
        <v>91.09</v>
      </c>
    </row>
    <row r="3033" spans="1:4" ht="40.5">
      <c r="A3033" s="278" t="s">
        <v>6235</v>
      </c>
      <c r="B3033" s="280" t="s">
        <v>6236</v>
      </c>
      <c r="C3033" s="279" t="s">
        <v>184</v>
      </c>
      <c r="D3033" s="281">
        <v>465.98</v>
      </c>
    </row>
    <row r="3034" spans="1:4" ht="40.5">
      <c r="A3034" s="278" t="s">
        <v>6237</v>
      </c>
      <c r="B3034" s="280" t="s">
        <v>6238</v>
      </c>
      <c r="C3034" s="279" t="s">
        <v>184</v>
      </c>
      <c r="D3034" s="281">
        <v>518</v>
      </c>
    </row>
    <row r="3035" spans="1:4" ht="13.5">
      <c r="A3035" s="278" t="s">
        <v>6239</v>
      </c>
      <c r="B3035" s="280" t="s">
        <v>6240</v>
      </c>
      <c r="C3035" s="279" t="s">
        <v>184</v>
      </c>
      <c r="D3035" s="281">
        <v>66.22</v>
      </c>
    </row>
    <row r="3036" spans="1:4" ht="40.5">
      <c r="A3036" s="278" t="s">
        <v>6241</v>
      </c>
      <c r="B3036" s="280" t="s">
        <v>6242</v>
      </c>
      <c r="C3036" s="279" t="s">
        <v>183</v>
      </c>
      <c r="D3036" s="281">
        <v>198.28</v>
      </c>
    </row>
    <row r="3037" spans="1:4" ht="40.5">
      <c r="A3037" s="278" t="s">
        <v>6243</v>
      </c>
      <c r="B3037" s="280" t="s">
        <v>6244</v>
      </c>
      <c r="C3037" s="279" t="s">
        <v>184</v>
      </c>
      <c r="D3037" s="281">
        <v>89.69</v>
      </c>
    </row>
    <row r="3038" spans="1:4" ht="40.5">
      <c r="A3038" s="278" t="s">
        <v>6245</v>
      </c>
      <c r="B3038" s="280" t="s">
        <v>6246</v>
      </c>
      <c r="C3038" s="279" t="s">
        <v>184</v>
      </c>
      <c r="D3038" s="281">
        <v>209.81</v>
      </c>
    </row>
    <row r="3039" spans="1:4" ht="13.5">
      <c r="A3039" s="278" t="s">
        <v>6247</v>
      </c>
      <c r="B3039" s="280" t="s">
        <v>6248</v>
      </c>
      <c r="C3039" s="279" t="s">
        <v>184</v>
      </c>
      <c r="D3039" s="281">
        <v>184.9</v>
      </c>
    </row>
    <row r="3040" spans="1:4" ht="13.5">
      <c r="A3040" s="278" t="s">
        <v>6249</v>
      </c>
      <c r="B3040" s="280" t="s">
        <v>6250</v>
      </c>
      <c r="C3040" s="279" t="s">
        <v>184</v>
      </c>
      <c r="D3040" s="281">
        <v>32.799999999999997</v>
      </c>
    </row>
    <row r="3041" spans="1:4" ht="13.5">
      <c r="A3041" s="278" t="s">
        <v>6251</v>
      </c>
      <c r="B3041" s="280" t="s">
        <v>6252</v>
      </c>
      <c r="C3041" s="279" t="s">
        <v>184</v>
      </c>
      <c r="D3041" s="281">
        <v>23.13</v>
      </c>
    </row>
    <row r="3042" spans="1:4" ht="13.5">
      <c r="A3042" s="278" t="s">
        <v>6253</v>
      </c>
      <c r="B3042" s="280" t="s">
        <v>6254</v>
      </c>
      <c r="C3042" s="279" t="s">
        <v>183</v>
      </c>
      <c r="D3042" s="281">
        <v>3.46</v>
      </c>
    </row>
    <row r="3043" spans="1:4" ht="27">
      <c r="A3043" s="278" t="s">
        <v>6255</v>
      </c>
      <c r="B3043" s="280" t="s">
        <v>6256</v>
      </c>
      <c r="C3043" s="279" t="s">
        <v>183</v>
      </c>
      <c r="D3043" s="281">
        <v>0.05</v>
      </c>
    </row>
    <row r="3044" spans="1:4" ht="13.5">
      <c r="A3044" s="278" t="s">
        <v>6257</v>
      </c>
      <c r="B3044" s="280" t="s">
        <v>6258</v>
      </c>
      <c r="C3044" s="279" t="s">
        <v>184</v>
      </c>
      <c r="D3044" s="281">
        <v>4.88</v>
      </c>
    </row>
    <row r="3045" spans="1:4" ht="27">
      <c r="A3045" s="278" t="s">
        <v>6259</v>
      </c>
      <c r="B3045" s="280" t="s">
        <v>6260</v>
      </c>
      <c r="C3045" s="279" t="s">
        <v>184</v>
      </c>
      <c r="D3045" s="281">
        <v>2.61</v>
      </c>
    </row>
    <row r="3046" spans="1:4" ht="13.5">
      <c r="A3046" s="278" t="s">
        <v>6261</v>
      </c>
      <c r="B3046" s="280" t="s">
        <v>6262</v>
      </c>
      <c r="C3046" s="279" t="s">
        <v>184</v>
      </c>
      <c r="D3046" s="281">
        <v>3.21</v>
      </c>
    </row>
    <row r="3047" spans="1:4" ht="13.5">
      <c r="A3047" s="278" t="s">
        <v>6263</v>
      </c>
      <c r="B3047" s="280" t="s">
        <v>6264</v>
      </c>
      <c r="C3047" s="279" t="s">
        <v>184</v>
      </c>
      <c r="D3047" s="281">
        <v>3.71</v>
      </c>
    </row>
    <row r="3048" spans="1:4" ht="27">
      <c r="A3048" s="278" t="s">
        <v>6265</v>
      </c>
      <c r="B3048" s="280" t="s">
        <v>6266</v>
      </c>
      <c r="C3048" s="279" t="s">
        <v>184</v>
      </c>
      <c r="D3048" s="281">
        <v>3.84</v>
      </c>
    </row>
    <row r="3049" spans="1:4" ht="27">
      <c r="A3049" s="278" t="s">
        <v>6267</v>
      </c>
      <c r="B3049" s="280" t="s">
        <v>6268</v>
      </c>
      <c r="C3049" s="279" t="s">
        <v>184</v>
      </c>
      <c r="D3049" s="281">
        <v>3.95</v>
      </c>
    </row>
    <row r="3050" spans="1:4" ht="27">
      <c r="A3050" s="278" t="s">
        <v>6269</v>
      </c>
      <c r="B3050" s="280" t="s">
        <v>6270</v>
      </c>
      <c r="C3050" s="279" t="s">
        <v>184</v>
      </c>
      <c r="D3050" s="281">
        <v>5.37</v>
      </c>
    </row>
    <row r="3051" spans="1:4" ht="27">
      <c r="A3051" s="278" t="s">
        <v>6271</v>
      </c>
      <c r="B3051" s="280" t="s">
        <v>6272</v>
      </c>
      <c r="C3051" s="279" t="s">
        <v>184</v>
      </c>
      <c r="D3051" s="281">
        <v>4.43</v>
      </c>
    </row>
    <row r="3052" spans="1:4" ht="13.5">
      <c r="A3052" s="278" t="s">
        <v>6273</v>
      </c>
      <c r="B3052" s="280" t="s">
        <v>6274</v>
      </c>
      <c r="C3052" s="279" t="s">
        <v>184</v>
      </c>
      <c r="D3052" s="281">
        <v>0.21</v>
      </c>
    </row>
    <row r="3053" spans="1:4" ht="13.5">
      <c r="A3053" s="287" t="s">
        <v>6275</v>
      </c>
      <c r="B3053" s="280"/>
      <c r="C3053" s="279"/>
      <c r="D3053" s="288"/>
    </row>
    <row r="3054" spans="1:4" ht="54">
      <c r="A3054" s="278" t="s">
        <v>6276</v>
      </c>
      <c r="B3054" s="282" t="s">
        <v>6277</v>
      </c>
      <c r="C3054" s="279" t="s">
        <v>263</v>
      </c>
      <c r="D3054" s="281">
        <v>210.08</v>
      </c>
    </row>
    <row r="3055" spans="1:4" ht="54">
      <c r="A3055" s="278" t="s">
        <v>6278</v>
      </c>
      <c r="B3055" s="282" t="s">
        <v>6279</v>
      </c>
      <c r="C3055" s="279" t="s">
        <v>263</v>
      </c>
      <c r="D3055" s="281">
        <v>333.81</v>
      </c>
    </row>
    <row r="3056" spans="1:4" ht="54">
      <c r="A3056" s="278" t="s">
        <v>6280</v>
      </c>
      <c r="B3056" s="282" t="s">
        <v>6281</v>
      </c>
      <c r="C3056" s="279" t="s">
        <v>263</v>
      </c>
      <c r="D3056" s="281">
        <v>506.42</v>
      </c>
    </row>
    <row r="3057" spans="1:4" ht="54">
      <c r="A3057" s="278" t="s">
        <v>6282</v>
      </c>
      <c r="B3057" s="282" t="s">
        <v>6283</v>
      </c>
      <c r="C3057" s="279" t="s">
        <v>263</v>
      </c>
      <c r="D3057" s="281">
        <v>756.22</v>
      </c>
    </row>
    <row r="3058" spans="1:4" ht="54">
      <c r="A3058" s="278" t="s">
        <v>6284</v>
      </c>
      <c r="B3058" s="282" t="s">
        <v>6285</v>
      </c>
      <c r="C3058" s="279" t="s">
        <v>263</v>
      </c>
      <c r="D3058" s="281">
        <v>1026.82</v>
      </c>
    </row>
    <row r="3059" spans="1:4" ht="54">
      <c r="A3059" s="278" t="s">
        <v>6286</v>
      </c>
      <c r="B3059" s="282" t="s">
        <v>6287</v>
      </c>
      <c r="C3059" s="279" t="s">
        <v>263</v>
      </c>
      <c r="D3059" s="281">
        <v>1632.9</v>
      </c>
    </row>
    <row r="3060" spans="1:4" ht="54">
      <c r="A3060" s="278" t="s">
        <v>6288</v>
      </c>
      <c r="B3060" s="282" t="s">
        <v>6289</v>
      </c>
      <c r="C3060" s="279" t="s">
        <v>263</v>
      </c>
      <c r="D3060" s="281">
        <v>210.08</v>
      </c>
    </row>
    <row r="3061" spans="1:4" ht="54">
      <c r="A3061" s="278" t="s">
        <v>6290</v>
      </c>
      <c r="B3061" s="282" t="s">
        <v>6291</v>
      </c>
      <c r="C3061" s="279" t="s">
        <v>263</v>
      </c>
      <c r="D3061" s="281">
        <v>343.9</v>
      </c>
    </row>
    <row r="3062" spans="1:4" ht="54">
      <c r="A3062" s="278" t="s">
        <v>6292</v>
      </c>
      <c r="B3062" s="282" t="s">
        <v>6293</v>
      </c>
      <c r="C3062" s="279" t="s">
        <v>263</v>
      </c>
      <c r="D3062" s="281">
        <v>579.38</v>
      </c>
    </row>
    <row r="3063" spans="1:4" ht="54">
      <c r="A3063" s="278" t="s">
        <v>6294</v>
      </c>
      <c r="B3063" s="282" t="s">
        <v>6295</v>
      </c>
      <c r="C3063" s="279" t="s">
        <v>263</v>
      </c>
      <c r="D3063" s="281">
        <v>867.5</v>
      </c>
    </row>
    <row r="3064" spans="1:4" ht="54">
      <c r="A3064" s="278" t="s">
        <v>6296</v>
      </c>
      <c r="B3064" s="282" t="s">
        <v>6297</v>
      </c>
      <c r="C3064" s="279" t="s">
        <v>263</v>
      </c>
      <c r="D3064" s="281">
        <v>1133.79</v>
      </c>
    </row>
    <row r="3065" spans="1:4" ht="54">
      <c r="A3065" s="278" t="s">
        <v>6298</v>
      </c>
      <c r="B3065" s="282" t="s">
        <v>6299</v>
      </c>
      <c r="C3065" s="279" t="s">
        <v>263</v>
      </c>
      <c r="D3065" s="281">
        <v>1803.37</v>
      </c>
    </row>
    <row r="3066" spans="1:4" ht="54">
      <c r="A3066" s="278" t="s">
        <v>6300</v>
      </c>
      <c r="B3066" s="282" t="s">
        <v>6301</v>
      </c>
      <c r="C3066" s="279" t="s">
        <v>263</v>
      </c>
      <c r="D3066" s="281">
        <v>381.68</v>
      </c>
    </row>
    <row r="3067" spans="1:4" ht="54">
      <c r="A3067" s="278" t="s">
        <v>6302</v>
      </c>
      <c r="B3067" s="282" t="s">
        <v>6303</v>
      </c>
      <c r="C3067" s="279" t="s">
        <v>263</v>
      </c>
      <c r="D3067" s="281">
        <v>653.74</v>
      </c>
    </row>
    <row r="3068" spans="1:4" ht="54">
      <c r="A3068" s="278" t="s">
        <v>6304</v>
      </c>
      <c r="B3068" s="282" t="s">
        <v>6305</v>
      </c>
      <c r="C3068" s="279" t="s">
        <v>263</v>
      </c>
      <c r="D3068" s="281">
        <v>981.04</v>
      </c>
    </row>
    <row r="3069" spans="1:4" ht="54">
      <c r="A3069" s="278" t="s">
        <v>6306</v>
      </c>
      <c r="B3069" s="282" t="s">
        <v>6307</v>
      </c>
      <c r="C3069" s="279" t="s">
        <v>263</v>
      </c>
      <c r="D3069" s="281">
        <v>1238.3599999999999</v>
      </c>
    </row>
    <row r="3070" spans="1:4" ht="54">
      <c r="A3070" s="278" t="s">
        <v>6308</v>
      </c>
      <c r="B3070" s="282" t="s">
        <v>6309</v>
      </c>
      <c r="C3070" s="279" t="s">
        <v>263</v>
      </c>
      <c r="D3070" s="281">
        <v>1886.33</v>
      </c>
    </row>
    <row r="3071" spans="1:4" ht="54">
      <c r="A3071" s="278" t="s">
        <v>6310</v>
      </c>
      <c r="B3071" s="282" t="s">
        <v>6311</v>
      </c>
      <c r="C3071" s="279" t="s">
        <v>249</v>
      </c>
      <c r="D3071" s="281">
        <v>356.79</v>
      </c>
    </row>
    <row r="3072" spans="1:4" ht="54">
      <c r="A3072" s="278" t="s">
        <v>6312</v>
      </c>
      <c r="B3072" s="282" t="s">
        <v>6313</v>
      </c>
      <c r="C3072" s="279" t="s">
        <v>249</v>
      </c>
      <c r="D3072" s="281">
        <v>987.35</v>
      </c>
    </row>
    <row r="3073" spans="1:4" ht="54">
      <c r="A3073" s="278" t="s">
        <v>6314</v>
      </c>
      <c r="B3073" s="282" t="s">
        <v>6315</v>
      </c>
      <c r="C3073" s="279" t="s">
        <v>249</v>
      </c>
      <c r="D3073" s="281">
        <v>1664.32</v>
      </c>
    </row>
    <row r="3074" spans="1:4" ht="54">
      <c r="A3074" s="278" t="s">
        <v>6316</v>
      </c>
      <c r="B3074" s="282" t="s">
        <v>6317</v>
      </c>
      <c r="C3074" s="279" t="s">
        <v>249</v>
      </c>
      <c r="D3074" s="281">
        <v>2588.1</v>
      </c>
    </row>
    <row r="3075" spans="1:4" ht="54">
      <c r="A3075" s="278" t="s">
        <v>6318</v>
      </c>
      <c r="B3075" s="282" t="s">
        <v>6319</v>
      </c>
      <c r="C3075" s="279" t="s">
        <v>249</v>
      </c>
      <c r="D3075" s="281">
        <v>3770.01</v>
      </c>
    </row>
    <row r="3076" spans="1:4" ht="54">
      <c r="A3076" s="278" t="s">
        <v>6320</v>
      </c>
      <c r="B3076" s="282" t="s">
        <v>6321</v>
      </c>
      <c r="C3076" s="279" t="s">
        <v>249</v>
      </c>
      <c r="D3076" s="281">
        <v>6895.08</v>
      </c>
    </row>
    <row r="3077" spans="1:4" ht="54">
      <c r="A3077" s="278" t="s">
        <v>6322</v>
      </c>
      <c r="B3077" s="282" t="s">
        <v>6323</v>
      </c>
      <c r="C3077" s="279" t="s">
        <v>263</v>
      </c>
      <c r="D3077" s="281">
        <v>625.85</v>
      </c>
    </row>
    <row r="3078" spans="1:4" ht="54">
      <c r="A3078" s="278" t="s">
        <v>6324</v>
      </c>
      <c r="B3078" s="282" t="s">
        <v>6325</v>
      </c>
      <c r="C3078" s="279" t="s">
        <v>263</v>
      </c>
      <c r="D3078" s="281">
        <v>958.41</v>
      </c>
    </row>
    <row r="3079" spans="1:4" ht="54">
      <c r="A3079" s="278" t="s">
        <v>6326</v>
      </c>
      <c r="B3079" s="282" t="s">
        <v>6327</v>
      </c>
      <c r="C3079" s="279" t="s">
        <v>263</v>
      </c>
      <c r="D3079" s="281">
        <v>1442.82</v>
      </c>
    </row>
    <row r="3080" spans="1:4" ht="54">
      <c r="A3080" s="278" t="s">
        <v>6328</v>
      </c>
      <c r="B3080" s="282" t="s">
        <v>6329</v>
      </c>
      <c r="C3080" s="279" t="s">
        <v>263</v>
      </c>
      <c r="D3080" s="281">
        <v>1970.1</v>
      </c>
    </row>
    <row r="3081" spans="1:4" ht="54">
      <c r="A3081" s="278" t="s">
        <v>6330</v>
      </c>
      <c r="B3081" s="282" t="s">
        <v>6331</v>
      </c>
      <c r="C3081" s="279" t="s">
        <v>263</v>
      </c>
      <c r="D3081" s="281">
        <v>3160.72</v>
      </c>
    </row>
    <row r="3082" spans="1:4" ht="54">
      <c r="A3082" s="278" t="s">
        <v>6332</v>
      </c>
      <c r="B3082" s="282" t="s">
        <v>6333</v>
      </c>
      <c r="C3082" s="279" t="s">
        <v>263</v>
      </c>
      <c r="D3082" s="281">
        <v>646.03</v>
      </c>
    </row>
    <row r="3083" spans="1:4" ht="54">
      <c r="A3083" s="278" t="s">
        <v>6334</v>
      </c>
      <c r="B3083" s="282" t="s">
        <v>6335</v>
      </c>
      <c r="C3083" s="279" t="s">
        <v>263</v>
      </c>
      <c r="D3083" s="281">
        <v>1104.33</v>
      </c>
    </row>
    <row r="3084" spans="1:4" ht="54">
      <c r="A3084" s="278" t="s">
        <v>6336</v>
      </c>
      <c r="B3084" s="282" t="s">
        <v>6337</v>
      </c>
      <c r="C3084" s="279" t="s">
        <v>263</v>
      </c>
      <c r="D3084" s="281">
        <v>1665.38</v>
      </c>
    </row>
    <row r="3085" spans="1:4" ht="54">
      <c r="A3085" s="278" t="s">
        <v>6338</v>
      </c>
      <c r="B3085" s="282" t="s">
        <v>6339</v>
      </c>
      <c r="C3085" s="279" t="s">
        <v>263</v>
      </c>
      <c r="D3085" s="281">
        <v>2184.04</v>
      </c>
    </row>
    <row r="3086" spans="1:4" ht="54">
      <c r="A3086" s="278" t="s">
        <v>6340</v>
      </c>
      <c r="B3086" s="282" t="s">
        <v>6341</v>
      </c>
      <c r="C3086" s="279" t="s">
        <v>263</v>
      </c>
      <c r="D3086" s="281">
        <v>3501.66</v>
      </c>
    </row>
    <row r="3087" spans="1:4" ht="54">
      <c r="A3087" s="278" t="s">
        <v>6342</v>
      </c>
      <c r="B3087" s="282" t="s">
        <v>6343</v>
      </c>
      <c r="C3087" s="279" t="s">
        <v>263</v>
      </c>
      <c r="D3087" s="281">
        <v>721.59</v>
      </c>
    </row>
    <row r="3088" spans="1:4" ht="54">
      <c r="A3088" s="278" t="s">
        <v>6344</v>
      </c>
      <c r="B3088" s="282" t="s">
        <v>6345</v>
      </c>
      <c r="C3088" s="279" t="s">
        <v>263</v>
      </c>
      <c r="D3088" s="281">
        <v>1253.05</v>
      </c>
    </row>
    <row r="3089" spans="1:4" ht="54">
      <c r="A3089" s="278" t="s">
        <v>6346</v>
      </c>
      <c r="B3089" s="282" t="s">
        <v>6347</v>
      </c>
      <c r="C3089" s="279" t="s">
        <v>263</v>
      </c>
      <c r="D3089" s="281">
        <v>1892.46</v>
      </c>
    </row>
    <row r="3090" spans="1:4" ht="54">
      <c r="A3090" s="278" t="s">
        <v>6348</v>
      </c>
      <c r="B3090" s="282" t="s">
        <v>6349</v>
      </c>
      <c r="C3090" s="279" t="s">
        <v>263</v>
      </c>
      <c r="D3090" s="281">
        <v>2393.1799999999998</v>
      </c>
    </row>
    <row r="3091" spans="1:4" ht="54">
      <c r="A3091" s="278" t="s">
        <v>6350</v>
      </c>
      <c r="B3091" s="282" t="s">
        <v>6351</v>
      </c>
      <c r="C3091" s="279" t="s">
        <v>263</v>
      </c>
      <c r="D3091" s="281">
        <v>3667.58</v>
      </c>
    </row>
    <row r="3092" spans="1:4" ht="54">
      <c r="A3092" s="278" t="s">
        <v>6352</v>
      </c>
      <c r="B3092" s="282" t="s">
        <v>6353</v>
      </c>
      <c r="C3092" s="279" t="s">
        <v>249</v>
      </c>
      <c r="D3092" s="281">
        <v>1469.85</v>
      </c>
    </row>
    <row r="3093" spans="1:4" ht="54">
      <c r="A3093" s="278" t="s">
        <v>6354</v>
      </c>
      <c r="B3093" s="282" t="s">
        <v>6355</v>
      </c>
      <c r="C3093" s="279" t="s">
        <v>249</v>
      </c>
      <c r="D3093" s="281">
        <v>2398.5300000000002</v>
      </c>
    </row>
    <row r="3094" spans="1:4" ht="54">
      <c r="A3094" s="278" t="s">
        <v>6356</v>
      </c>
      <c r="B3094" s="282" t="s">
        <v>6357</v>
      </c>
      <c r="C3094" s="279" t="s">
        <v>249</v>
      </c>
      <c r="D3094" s="281">
        <v>3618.32</v>
      </c>
    </row>
    <row r="3095" spans="1:4" ht="54">
      <c r="A3095" s="278" t="s">
        <v>6358</v>
      </c>
      <c r="B3095" s="282" t="s">
        <v>6359</v>
      </c>
      <c r="C3095" s="279" t="s">
        <v>249</v>
      </c>
      <c r="D3095" s="281">
        <v>5285.35</v>
      </c>
    </row>
    <row r="3096" spans="1:4" ht="54">
      <c r="A3096" s="278" t="s">
        <v>6360</v>
      </c>
      <c r="B3096" s="282" t="s">
        <v>6361</v>
      </c>
      <c r="C3096" s="279" t="s">
        <v>249</v>
      </c>
      <c r="D3096" s="281">
        <v>9438.64</v>
      </c>
    </row>
    <row r="3097" spans="1:4" ht="54">
      <c r="A3097" s="278" t="s">
        <v>6362</v>
      </c>
      <c r="B3097" s="282" t="s">
        <v>6363</v>
      </c>
      <c r="C3097" s="279" t="s">
        <v>263</v>
      </c>
      <c r="D3097" s="281">
        <v>917.72</v>
      </c>
    </row>
    <row r="3098" spans="1:4" ht="54">
      <c r="A3098" s="278" t="s">
        <v>6364</v>
      </c>
      <c r="B3098" s="282" t="s">
        <v>6365</v>
      </c>
      <c r="C3098" s="279" t="s">
        <v>263</v>
      </c>
      <c r="D3098" s="281">
        <v>1410.41</v>
      </c>
    </row>
    <row r="3099" spans="1:4" ht="54">
      <c r="A3099" s="278" t="s">
        <v>6366</v>
      </c>
      <c r="B3099" s="282" t="s">
        <v>6367</v>
      </c>
      <c r="C3099" s="279" t="s">
        <v>263</v>
      </c>
      <c r="D3099" s="281">
        <v>2129.66</v>
      </c>
    </row>
    <row r="3100" spans="1:4" ht="54">
      <c r="A3100" s="278" t="s">
        <v>6368</v>
      </c>
      <c r="B3100" s="282" t="s">
        <v>6369</v>
      </c>
      <c r="C3100" s="279" t="s">
        <v>263</v>
      </c>
      <c r="D3100" s="281">
        <v>2913.05</v>
      </c>
    </row>
    <row r="3101" spans="1:4" ht="54">
      <c r="A3101" s="278" t="s">
        <v>6370</v>
      </c>
      <c r="B3101" s="282" t="s">
        <v>6371</v>
      </c>
      <c r="C3101" s="279" t="s">
        <v>263</v>
      </c>
      <c r="D3101" s="281">
        <v>4688.53</v>
      </c>
    </row>
    <row r="3102" spans="1:4" ht="54">
      <c r="A3102" s="278" t="s">
        <v>6372</v>
      </c>
      <c r="B3102" s="282" t="s">
        <v>6373</v>
      </c>
      <c r="C3102" s="279" t="s">
        <v>263</v>
      </c>
      <c r="D3102" s="281">
        <v>947.99</v>
      </c>
    </row>
    <row r="3103" spans="1:4" ht="54">
      <c r="A3103" s="278" t="s">
        <v>6374</v>
      </c>
      <c r="B3103" s="282" t="s">
        <v>6375</v>
      </c>
      <c r="C3103" s="279" t="s">
        <v>263</v>
      </c>
      <c r="D3103" s="281">
        <v>1629.29</v>
      </c>
    </row>
    <row r="3104" spans="1:4" ht="54">
      <c r="A3104" s="278" t="s">
        <v>6376</v>
      </c>
      <c r="B3104" s="282" t="s">
        <v>6377</v>
      </c>
      <c r="C3104" s="279" t="s">
        <v>263</v>
      </c>
      <c r="D3104" s="281">
        <v>2463.5</v>
      </c>
    </row>
    <row r="3105" spans="1:4" ht="54">
      <c r="A3105" s="278" t="s">
        <v>6378</v>
      </c>
      <c r="B3105" s="282" t="s">
        <v>6379</v>
      </c>
      <c r="C3105" s="279" t="s">
        <v>263</v>
      </c>
      <c r="D3105" s="281">
        <v>3234.26</v>
      </c>
    </row>
    <row r="3106" spans="1:4" ht="54">
      <c r="A3106" s="278" t="s">
        <v>6380</v>
      </c>
      <c r="B3106" s="282" t="s">
        <v>6381</v>
      </c>
      <c r="C3106" s="279" t="s">
        <v>263</v>
      </c>
      <c r="D3106" s="281">
        <v>5199.9399999999996</v>
      </c>
    </row>
    <row r="3107" spans="1:4" ht="54">
      <c r="A3107" s="278" t="s">
        <v>6382</v>
      </c>
      <c r="B3107" s="282" t="s">
        <v>6383</v>
      </c>
      <c r="C3107" s="279" t="s">
        <v>263</v>
      </c>
      <c r="D3107" s="281">
        <v>1852.37</v>
      </c>
    </row>
    <row r="3108" spans="1:4" ht="54">
      <c r="A3108" s="278" t="s">
        <v>6384</v>
      </c>
      <c r="B3108" s="282" t="s">
        <v>6385</v>
      </c>
      <c r="C3108" s="279" t="s">
        <v>263</v>
      </c>
      <c r="D3108" s="281">
        <v>2804.12</v>
      </c>
    </row>
    <row r="3109" spans="1:4" ht="54">
      <c r="A3109" s="278" t="s">
        <v>6386</v>
      </c>
      <c r="B3109" s="282" t="s">
        <v>6387</v>
      </c>
      <c r="C3109" s="279" t="s">
        <v>263</v>
      </c>
      <c r="D3109" s="281">
        <v>3547.97</v>
      </c>
    </row>
    <row r="3110" spans="1:4" ht="54">
      <c r="A3110" s="278" t="s">
        <v>6388</v>
      </c>
      <c r="B3110" s="282" t="s">
        <v>6389</v>
      </c>
      <c r="C3110" s="279" t="s">
        <v>263</v>
      </c>
      <c r="D3110" s="281">
        <v>5448.82</v>
      </c>
    </row>
    <row r="3111" spans="1:4" ht="54">
      <c r="A3111" s="278" t="s">
        <v>6390</v>
      </c>
      <c r="B3111" s="282" t="s">
        <v>6391</v>
      </c>
      <c r="C3111" s="279" t="s">
        <v>249</v>
      </c>
      <c r="D3111" s="281">
        <v>1913.7</v>
      </c>
    </row>
    <row r="3112" spans="1:4" ht="54">
      <c r="A3112" s="278" t="s">
        <v>6392</v>
      </c>
      <c r="B3112" s="282" t="s">
        <v>6393</v>
      </c>
      <c r="C3112" s="279" t="s">
        <v>249</v>
      </c>
      <c r="D3112" s="281">
        <v>3092.22</v>
      </c>
    </row>
    <row r="3113" spans="1:4" ht="54">
      <c r="A3113" s="278" t="s">
        <v>6394</v>
      </c>
      <c r="B3113" s="282" t="s">
        <v>6395</v>
      </c>
      <c r="C3113" s="279" t="s">
        <v>249</v>
      </c>
      <c r="D3113" s="281">
        <v>4648.54</v>
      </c>
    </row>
    <row r="3114" spans="1:4" ht="54">
      <c r="A3114" s="278" t="s">
        <v>6396</v>
      </c>
      <c r="B3114" s="282" t="s">
        <v>6397</v>
      </c>
      <c r="C3114" s="279" t="s">
        <v>249</v>
      </c>
      <c r="D3114" s="281">
        <v>6800.07</v>
      </c>
    </row>
    <row r="3115" spans="1:4" ht="54">
      <c r="A3115" s="278" t="s">
        <v>6398</v>
      </c>
      <c r="B3115" s="282" t="s">
        <v>6399</v>
      </c>
      <c r="C3115" s="279" t="s">
        <v>249</v>
      </c>
      <c r="D3115" s="281">
        <v>12025.46</v>
      </c>
    </row>
    <row r="3116" spans="1:4" ht="67.5">
      <c r="A3116" s="278" t="s">
        <v>6400</v>
      </c>
      <c r="B3116" s="282" t="s">
        <v>6401</v>
      </c>
      <c r="C3116" s="279" t="s">
        <v>249</v>
      </c>
      <c r="D3116" s="281">
        <v>518.9</v>
      </c>
    </row>
    <row r="3117" spans="1:4" ht="67.5">
      <c r="A3117" s="278" t="s">
        <v>6402</v>
      </c>
      <c r="B3117" s="282" t="s">
        <v>6403</v>
      </c>
      <c r="C3117" s="279" t="s">
        <v>249</v>
      </c>
      <c r="D3117" s="281">
        <v>558.13</v>
      </c>
    </row>
    <row r="3118" spans="1:4" ht="67.5">
      <c r="A3118" s="278" t="s">
        <v>6404</v>
      </c>
      <c r="B3118" s="282" t="s">
        <v>6405</v>
      </c>
      <c r="C3118" s="279" t="s">
        <v>249</v>
      </c>
      <c r="D3118" s="281">
        <v>672.98</v>
      </c>
    </row>
    <row r="3119" spans="1:4" ht="67.5">
      <c r="A3119" s="278" t="s">
        <v>6406</v>
      </c>
      <c r="B3119" s="282" t="s">
        <v>6407</v>
      </c>
      <c r="C3119" s="279" t="s">
        <v>249</v>
      </c>
      <c r="D3119" s="281">
        <v>1046.9000000000001</v>
      </c>
    </row>
    <row r="3120" spans="1:4" ht="67.5">
      <c r="A3120" s="278" t="s">
        <v>6408</v>
      </c>
      <c r="B3120" s="282" t="s">
        <v>6409</v>
      </c>
      <c r="C3120" s="279" t="s">
        <v>249</v>
      </c>
      <c r="D3120" s="281">
        <v>1435.46</v>
      </c>
    </row>
    <row r="3121" spans="1:4" ht="27">
      <c r="A3121" s="278" t="s">
        <v>6410</v>
      </c>
      <c r="B3121" s="282" t="s">
        <v>6411</v>
      </c>
      <c r="C3121" s="279" t="s">
        <v>263</v>
      </c>
      <c r="D3121" s="281">
        <v>38.22</v>
      </c>
    </row>
    <row r="3122" spans="1:4" ht="27">
      <c r="A3122" s="278" t="s">
        <v>6412</v>
      </c>
      <c r="B3122" s="282" t="s">
        <v>6413</v>
      </c>
      <c r="C3122" s="279" t="s">
        <v>249</v>
      </c>
      <c r="D3122" s="281">
        <v>107.87</v>
      </c>
    </row>
    <row r="3123" spans="1:4" ht="27">
      <c r="A3123" s="278" t="s">
        <v>6414</v>
      </c>
      <c r="B3123" s="282" t="s">
        <v>6415</v>
      </c>
      <c r="C3123" s="279" t="s">
        <v>263</v>
      </c>
      <c r="D3123" s="281">
        <v>73.75</v>
      </c>
    </row>
    <row r="3124" spans="1:4" ht="27">
      <c r="A3124" s="278" t="s">
        <v>6416</v>
      </c>
      <c r="B3124" s="282" t="s">
        <v>6417</v>
      </c>
      <c r="C3124" s="279" t="s">
        <v>249</v>
      </c>
      <c r="D3124" s="281">
        <v>217.48</v>
      </c>
    </row>
    <row r="3125" spans="1:4" ht="27">
      <c r="A3125" s="278" t="s">
        <v>6418</v>
      </c>
      <c r="B3125" s="282" t="s">
        <v>6419</v>
      </c>
      <c r="C3125" s="279" t="s">
        <v>263</v>
      </c>
      <c r="D3125" s="281">
        <v>117.17</v>
      </c>
    </row>
    <row r="3126" spans="1:4" ht="27">
      <c r="A3126" s="278" t="s">
        <v>6420</v>
      </c>
      <c r="B3126" s="282" t="s">
        <v>6421</v>
      </c>
      <c r="C3126" s="279" t="s">
        <v>249</v>
      </c>
      <c r="D3126" s="281">
        <v>358.21</v>
      </c>
    </row>
    <row r="3127" spans="1:4" ht="27">
      <c r="A3127" s="278" t="s">
        <v>6422</v>
      </c>
      <c r="B3127" s="282" t="s">
        <v>6423</v>
      </c>
      <c r="C3127" s="279" t="s">
        <v>263</v>
      </c>
      <c r="D3127" s="281">
        <v>168.44</v>
      </c>
    </row>
    <row r="3128" spans="1:4" ht="27">
      <c r="A3128" s="278" t="s">
        <v>6424</v>
      </c>
      <c r="B3128" s="282" t="s">
        <v>6425</v>
      </c>
      <c r="C3128" s="279" t="s">
        <v>249</v>
      </c>
      <c r="D3128" s="281">
        <v>550.78</v>
      </c>
    </row>
    <row r="3129" spans="1:4" ht="27">
      <c r="A3129" s="278" t="s">
        <v>6426</v>
      </c>
      <c r="B3129" s="282" t="s">
        <v>6427</v>
      </c>
      <c r="C3129" s="279" t="s">
        <v>263</v>
      </c>
      <c r="D3129" s="281">
        <v>225.52</v>
      </c>
    </row>
    <row r="3130" spans="1:4" ht="27">
      <c r="A3130" s="278" t="s">
        <v>6428</v>
      </c>
      <c r="B3130" s="282" t="s">
        <v>6429</v>
      </c>
      <c r="C3130" s="279" t="s">
        <v>249</v>
      </c>
      <c r="D3130" s="281">
        <v>812.45</v>
      </c>
    </row>
    <row r="3131" spans="1:4" ht="27">
      <c r="A3131" s="278" t="s">
        <v>6430</v>
      </c>
      <c r="B3131" s="282" t="s">
        <v>6431</v>
      </c>
      <c r="C3131" s="279" t="s">
        <v>263</v>
      </c>
      <c r="D3131" s="281">
        <v>311.33999999999997</v>
      </c>
    </row>
    <row r="3132" spans="1:4" ht="27">
      <c r="A3132" s="278" t="s">
        <v>6432</v>
      </c>
      <c r="B3132" s="282" t="s">
        <v>6433</v>
      </c>
      <c r="C3132" s="279" t="s">
        <v>249</v>
      </c>
      <c r="D3132" s="281">
        <v>1528.22</v>
      </c>
    </row>
    <row r="3133" spans="1:4" ht="27">
      <c r="A3133" s="278" t="s">
        <v>6434</v>
      </c>
      <c r="B3133" s="282" t="s">
        <v>6435</v>
      </c>
      <c r="C3133" s="279" t="s">
        <v>263</v>
      </c>
      <c r="D3133" s="281">
        <v>131.33000000000001</v>
      </c>
    </row>
    <row r="3134" spans="1:4" ht="27">
      <c r="A3134" s="278" t="s">
        <v>6436</v>
      </c>
      <c r="B3134" s="282" t="s">
        <v>6437</v>
      </c>
      <c r="C3134" s="279" t="s">
        <v>249</v>
      </c>
      <c r="D3134" s="281">
        <v>319.48</v>
      </c>
    </row>
    <row r="3135" spans="1:4" ht="27">
      <c r="A3135" s="278" t="s">
        <v>6438</v>
      </c>
      <c r="B3135" s="282" t="s">
        <v>6439</v>
      </c>
      <c r="C3135" s="279" t="s">
        <v>263</v>
      </c>
      <c r="D3135" s="281">
        <v>208.88</v>
      </c>
    </row>
    <row r="3136" spans="1:4" ht="27">
      <c r="A3136" s="278" t="s">
        <v>6440</v>
      </c>
      <c r="B3136" s="282" t="s">
        <v>6441</v>
      </c>
      <c r="C3136" s="279" t="s">
        <v>249</v>
      </c>
      <c r="D3136" s="281">
        <v>511.89</v>
      </c>
    </row>
    <row r="3137" spans="1:4" ht="27">
      <c r="A3137" s="278" t="s">
        <v>6442</v>
      </c>
      <c r="B3137" s="282" t="s">
        <v>6443</v>
      </c>
      <c r="C3137" s="279" t="s">
        <v>263</v>
      </c>
      <c r="D3137" s="281">
        <v>307.25</v>
      </c>
    </row>
    <row r="3138" spans="1:4" ht="27">
      <c r="A3138" s="278" t="s">
        <v>6444</v>
      </c>
      <c r="B3138" s="282" t="s">
        <v>6445</v>
      </c>
      <c r="C3138" s="279" t="s">
        <v>249</v>
      </c>
      <c r="D3138" s="281">
        <v>763.98</v>
      </c>
    </row>
    <row r="3139" spans="1:4" ht="27">
      <c r="A3139" s="278" t="s">
        <v>6446</v>
      </c>
      <c r="B3139" s="282" t="s">
        <v>6447</v>
      </c>
      <c r="C3139" s="279" t="s">
        <v>263</v>
      </c>
      <c r="D3139" s="281">
        <v>410.53</v>
      </c>
    </row>
    <row r="3140" spans="1:4" ht="27">
      <c r="A3140" s="278" t="s">
        <v>6448</v>
      </c>
      <c r="B3140" s="282" t="s">
        <v>6449</v>
      </c>
      <c r="C3140" s="279" t="s">
        <v>249</v>
      </c>
      <c r="D3140" s="281">
        <v>1139.55</v>
      </c>
    </row>
    <row r="3141" spans="1:4" ht="27">
      <c r="A3141" s="278" t="s">
        <v>6450</v>
      </c>
      <c r="B3141" s="282" t="s">
        <v>6451</v>
      </c>
      <c r="C3141" s="279" t="s">
        <v>263</v>
      </c>
      <c r="D3141" s="281">
        <v>572</v>
      </c>
    </row>
    <row r="3142" spans="1:4" ht="27">
      <c r="A3142" s="278" t="s">
        <v>6452</v>
      </c>
      <c r="B3142" s="282" t="s">
        <v>6453</v>
      </c>
      <c r="C3142" s="279" t="s">
        <v>249</v>
      </c>
      <c r="D3142" s="281">
        <v>2117.8000000000002</v>
      </c>
    </row>
    <row r="3143" spans="1:4" ht="27">
      <c r="A3143" s="278" t="s">
        <v>6454</v>
      </c>
      <c r="B3143" s="282" t="s">
        <v>6455</v>
      </c>
      <c r="C3143" s="279" t="s">
        <v>263</v>
      </c>
      <c r="D3143" s="281">
        <v>196.94</v>
      </c>
    </row>
    <row r="3144" spans="1:4" ht="27">
      <c r="A3144" s="278" t="s">
        <v>6456</v>
      </c>
      <c r="B3144" s="282" t="s">
        <v>6457</v>
      </c>
      <c r="C3144" s="279" t="s">
        <v>249</v>
      </c>
      <c r="D3144" s="281">
        <v>410.01</v>
      </c>
    </row>
    <row r="3145" spans="1:4" ht="27">
      <c r="A3145" s="278" t="s">
        <v>6458</v>
      </c>
      <c r="B3145" s="282" t="s">
        <v>6459</v>
      </c>
      <c r="C3145" s="279" t="s">
        <v>263</v>
      </c>
      <c r="D3145" s="281">
        <v>313.06</v>
      </c>
    </row>
    <row r="3146" spans="1:4" ht="27">
      <c r="A3146" s="278" t="s">
        <v>6460</v>
      </c>
      <c r="B3146" s="282" t="s">
        <v>6461</v>
      </c>
      <c r="C3146" s="279" t="s">
        <v>249</v>
      </c>
      <c r="D3146" s="281">
        <v>653.16</v>
      </c>
    </row>
    <row r="3147" spans="1:4" ht="27">
      <c r="A3147" s="278" t="s">
        <v>6462</v>
      </c>
      <c r="B3147" s="282" t="s">
        <v>6463</v>
      </c>
      <c r="C3147" s="279" t="s">
        <v>263</v>
      </c>
      <c r="D3147" s="281">
        <v>460.68</v>
      </c>
    </row>
    <row r="3148" spans="1:4" ht="27">
      <c r="A3148" s="278" t="s">
        <v>6464</v>
      </c>
      <c r="B3148" s="282" t="s">
        <v>6465</v>
      </c>
      <c r="C3148" s="279" t="s">
        <v>249</v>
      </c>
      <c r="D3148" s="281">
        <v>977.18</v>
      </c>
    </row>
    <row r="3149" spans="1:4" ht="27">
      <c r="A3149" s="278" t="s">
        <v>6466</v>
      </c>
      <c r="B3149" s="282" t="s">
        <v>6467</v>
      </c>
      <c r="C3149" s="279" t="s">
        <v>263</v>
      </c>
      <c r="D3149" s="281">
        <v>617.32000000000005</v>
      </c>
    </row>
    <row r="3150" spans="1:4" ht="27">
      <c r="A3150" s="278" t="s">
        <v>6468</v>
      </c>
      <c r="B3150" s="282" t="s">
        <v>6469</v>
      </c>
      <c r="C3150" s="279" t="s">
        <v>249</v>
      </c>
      <c r="D3150" s="281">
        <v>1466.64</v>
      </c>
    </row>
    <row r="3151" spans="1:4" ht="27">
      <c r="A3151" s="278" t="s">
        <v>6470</v>
      </c>
      <c r="B3151" s="282" t="s">
        <v>6471</v>
      </c>
      <c r="C3151" s="279" t="s">
        <v>263</v>
      </c>
      <c r="D3151" s="281">
        <v>858.68</v>
      </c>
    </row>
    <row r="3152" spans="1:4" ht="27">
      <c r="A3152" s="278" t="s">
        <v>6472</v>
      </c>
      <c r="B3152" s="282" t="s">
        <v>6473</v>
      </c>
      <c r="C3152" s="279" t="s">
        <v>249</v>
      </c>
      <c r="D3152" s="281">
        <v>2714.12</v>
      </c>
    </row>
    <row r="3153" spans="1:4" ht="67.5">
      <c r="A3153" s="278" t="s">
        <v>6474</v>
      </c>
      <c r="B3153" s="282" t="s">
        <v>6475</v>
      </c>
      <c r="C3153" s="279" t="s">
        <v>263</v>
      </c>
      <c r="D3153" s="281">
        <v>1280.17</v>
      </c>
    </row>
    <row r="3154" spans="1:4" ht="67.5">
      <c r="A3154" s="278" t="s">
        <v>6476</v>
      </c>
      <c r="B3154" s="282" t="s">
        <v>6477</v>
      </c>
      <c r="C3154" s="279" t="s">
        <v>249</v>
      </c>
      <c r="D3154" s="281">
        <v>1408.04</v>
      </c>
    </row>
    <row r="3155" spans="1:4" ht="67.5">
      <c r="A3155" s="278" t="s">
        <v>6478</v>
      </c>
      <c r="B3155" s="282" t="s">
        <v>6479</v>
      </c>
      <c r="C3155" s="279" t="s">
        <v>263</v>
      </c>
      <c r="D3155" s="281">
        <v>1708.31</v>
      </c>
    </row>
    <row r="3156" spans="1:4" ht="67.5">
      <c r="A3156" s="278" t="s">
        <v>6480</v>
      </c>
      <c r="B3156" s="282" t="s">
        <v>6481</v>
      </c>
      <c r="C3156" s="279" t="s">
        <v>249</v>
      </c>
      <c r="D3156" s="281">
        <v>2674.53</v>
      </c>
    </row>
    <row r="3157" spans="1:4" ht="67.5">
      <c r="A3157" s="278" t="s">
        <v>6482</v>
      </c>
      <c r="B3157" s="282" t="s">
        <v>6483</v>
      </c>
      <c r="C3157" s="279" t="s">
        <v>263</v>
      </c>
      <c r="D3157" s="281">
        <v>2232.5500000000002</v>
      </c>
    </row>
    <row r="3158" spans="1:4" ht="67.5">
      <c r="A3158" s="278" t="s">
        <v>6484</v>
      </c>
      <c r="B3158" s="282" t="s">
        <v>6485</v>
      </c>
      <c r="C3158" s="279" t="s">
        <v>249</v>
      </c>
      <c r="D3158" s="281">
        <v>4569.3100000000004</v>
      </c>
    </row>
    <row r="3159" spans="1:4" ht="67.5">
      <c r="A3159" s="278" t="s">
        <v>6486</v>
      </c>
      <c r="B3159" s="282" t="s">
        <v>6487</v>
      </c>
      <c r="C3159" s="279" t="s">
        <v>263</v>
      </c>
      <c r="D3159" s="281">
        <v>1780.03</v>
      </c>
    </row>
    <row r="3160" spans="1:4" ht="67.5">
      <c r="A3160" s="278" t="s">
        <v>6488</v>
      </c>
      <c r="B3160" s="282" t="s">
        <v>6489</v>
      </c>
      <c r="C3160" s="279" t="s">
        <v>249</v>
      </c>
      <c r="D3160" s="281">
        <v>1621.19</v>
      </c>
    </row>
    <row r="3161" spans="1:4" ht="67.5">
      <c r="A3161" s="278" t="s">
        <v>6490</v>
      </c>
      <c r="B3161" s="282" t="s">
        <v>6491</v>
      </c>
      <c r="C3161" s="279" t="s">
        <v>263</v>
      </c>
      <c r="D3161" s="281">
        <v>2228.66</v>
      </c>
    </row>
    <row r="3162" spans="1:4" ht="67.5">
      <c r="A3162" s="278" t="s">
        <v>6492</v>
      </c>
      <c r="B3162" s="282" t="s">
        <v>6493</v>
      </c>
      <c r="C3162" s="279" t="s">
        <v>249</v>
      </c>
      <c r="D3162" s="281">
        <v>3003.3</v>
      </c>
    </row>
    <row r="3163" spans="1:4" ht="67.5">
      <c r="A3163" s="278" t="s">
        <v>6494</v>
      </c>
      <c r="B3163" s="282" t="s">
        <v>6495</v>
      </c>
      <c r="C3163" s="279" t="s">
        <v>263</v>
      </c>
      <c r="D3163" s="281">
        <v>2755.7</v>
      </c>
    </row>
    <row r="3164" spans="1:4" ht="67.5">
      <c r="A3164" s="278" t="s">
        <v>6496</v>
      </c>
      <c r="B3164" s="282" t="s">
        <v>6497</v>
      </c>
      <c r="C3164" s="279" t="s">
        <v>249</v>
      </c>
      <c r="D3164" s="281">
        <v>4921.2</v>
      </c>
    </row>
    <row r="3165" spans="1:4" ht="67.5">
      <c r="A3165" s="278" t="s">
        <v>6498</v>
      </c>
      <c r="B3165" s="282" t="s">
        <v>6499</v>
      </c>
      <c r="C3165" s="279" t="s">
        <v>263</v>
      </c>
      <c r="D3165" s="281">
        <v>2361.0500000000002</v>
      </c>
    </row>
    <row r="3166" spans="1:4" ht="67.5">
      <c r="A3166" s="278" t="s">
        <v>6500</v>
      </c>
      <c r="B3166" s="282" t="s">
        <v>6501</v>
      </c>
      <c r="C3166" s="279" t="s">
        <v>249</v>
      </c>
      <c r="D3166" s="281">
        <v>1849.1</v>
      </c>
    </row>
    <row r="3167" spans="1:4" ht="67.5">
      <c r="A3167" s="278" t="s">
        <v>6502</v>
      </c>
      <c r="B3167" s="282" t="s">
        <v>6503</v>
      </c>
      <c r="C3167" s="279" t="s">
        <v>263</v>
      </c>
      <c r="D3167" s="281">
        <v>2834.91</v>
      </c>
    </row>
    <row r="3168" spans="1:4" ht="67.5">
      <c r="A3168" s="278" t="s">
        <v>6504</v>
      </c>
      <c r="B3168" s="282" t="s">
        <v>6505</v>
      </c>
      <c r="C3168" s="279" t="s">
        <v>249</v>
      </c>
      <c r="D3168" s="281">
        <v>3346.03</v>
      </c>
    </row>
    <row r="3169" spans="1:4" ht="67.5">
      <c r="A3169" s="278" t="s">
        <v>6506</v>
      </c>
      <c r="B3169" s="282" t="s">
        <v>6507</v>
      </c>
      <c r="C3169" s="279" t="s">
        <v>263</v>
      </c>
      <c r="D3169" s="281">
        <v>3371.34</v>
      </c>
    </row>
    <row r="3170" spans="1:4" ht="67.5">
      <c r="A3170" s="278" t="s">
        <v>6508</v>
      </c>
      <c r="B3170" s="282" t="s">
        <v>6509</v>
      </c>
      <c r="C3170" s="279" t="s">
        <v>249</v>
      </c>
      <c r="D3170" s="281">
        <v>5401.31</v>
      </c>
    </row>
    <row r="3171" spans="1:4" ht="67.5">
      <c r="A3171" s="278" t="s">
        <v>6510</v>
      </c>
      <c r="B3171" s="282" t="s">
        <v>6511</v>
      </c>
      <c r="C3171" s="279" t="s">
        <v>263</v>
      </c>
      <c r="D3171" s="281">
        <v>3956.56</v>
      </c>
    </row>
    <row r="3172" spans="1:4" ht="67.5">
      <c r="A3172" s="278" t="s">
        <v>6512</v>
      </c>
      <c r="B3172" s="282" t="s">
        <v>6513</v>
      </c>
      <c r="C3172" s="279" t="s">
        <v>249</v>
      </c>
      <c r="D3172" s="281">
        <v>7985.48</v>
      </c>
    </row>
    <row r="3173" spans="1:4" ht="67.5">
      <c r="A3173" s="278" t="s">
        <v>6514</v>
      </c>
      <c r="B3173" s="282" t="s">
        <v>6515</v>
      </c>
      <c r="C3173" s="279" t="s">
        <v>263</v>
      </c>
      <c r="D3173" s="281">
        <v>4630.2700000000004</v>
      </c>
    </row>
    <row r="3174" spans="1:4" ht="67.5">
      <c r="A3174" s="278" t="s">
        <v>6516</v>
      </c>
      <c r="B3174" s="282" t="s">
        <v>6517</v>
      </c>
      <c r="C3174" s="279" t="s">
        <v>249</v>
      </c>
      <c r="D3174" s="281">
        <v>11349.07</v>
      </c>
    </row>
    <row r="3175" spans="1:4" ht="67.5">
      <c r="A3175" s="278" t="s">
        <v>6518</v>
      </c>
      <c r="B3175" s="282" t="s">
        <v>6519</v>
      </c>
      <c r="C3175" s="279" t="s">
        <v>263</v>
      </c>
      <c r="D3175" s="281">
        <v>4059.16</v>
      </c>
    </row>
    <row r="3176" spans="1:4" ht="67.5">
      <c r="A3176" s="278" t="s">
        <v>6520</v>
      </c>
      <c r="B3176" s="282" t="s">
        <v>6521</v>
      </c>
      <c r="C3176" s="279" t="s">
        <v>249</v>
      </c>
      <c r="D3176" s="281">
        <v>5794.45</v>
      </c>
    </row>
    <row r="3177" spans="1:4" ht="67.5">
      <c r="A3177" s="278" t="s">
        <v>6522</v>
      </c>
      <c r="B3177" s="282" t="s">
        <v>6523</v>
      </c>
      <c r="C3177" s="279" t="s">
        <v>263</v>
      </c>
      <c r="D3177" s="281">
        <v>4698</v>
      </c>
    </row>
    <row r="3178" spans="1:4" ht="67.5">
      <c r="A3178" s="278" t="s">
        <v>6524</v>
      </c>
      <c r="B3178" s="282" t="s">
        <v>6525</v>
      </c>
      <c r="C3178" s="279" t="s">
        <v>249</v>
      </c>
      <c r="D3178" s="281">
        <v>8622.57</v>
      </c>
    </row>
    <row r="3179" spans="1:4" ht="67.5">
      <c r="A3179" s="278" t="s">
        <v>6526</v>
      </c>
      <c r="B3179" s="282" t="s">
        <v>6527</v>
      </c>
      <c r="C3179" s="279" t="s">
        <v>263</v>
      </c>
      <c r="D3179" s="281">
        <v>5345.69</v>
      </c>
    </row>
    <row r="3180" spans="1:4" ht="67.5">
      <c r="A3180" s="278" t="s">
        <v>6528</v>
      </c>
      <c r="B3180" s="282" t="s">
        <v>6529</v>
      </c>
      <c r="C3180" s="279" t="s">
        <v>249</v>
      </c>
      <c r="D3180" s="281">
        <v>12032.37</v>
      </c>
    </row>
    <row r="3181" spans="1:4" ht="67.5">
      <c r="A3181" s="278" t="s">
        <v>6530</v>
      </c>
      <c r="B3181" s="282" t="s">
        <v>6531</v>
      </c>
      <c r="C3181" s="279" t="s">
        <v>263</v>
      </c>
      <c r="D3181" s="281">
        <v>4350.1099999999997</v>
      </c>
    </row>
    <row r="3182" spans="1:4" ht="67.5">
      <c r="A3182" s="278" t="s">
        <v>6532</v>
      </c>
      <c r="B3182" s="282" t="s">
        <v>6533</v>
      </c>
      <c r="C3182" s="279" t="s">
        <v>249</v>
      </c>
      <c r="D3182" s="281">
        <v>4019.14</v>
      </c>
    </row>
    <row r="3183" spans="1:4" ht="67.5">
      <c r="A3183" s="278" t="s">
        <v>6534</v>
      </c>
      <c r="B3183" s="282" t="s">
        <v>6535</v>
      </c>
      <c r="C3183" s="279" t="s">
        <v>263</v>
      </c>
      <c r="D3183" s="281">
        <v>4927.8100000000004</v>
      </c>
    </row>
    <row r="3184" spans="1:4" ht="67.5">
      <c r="A3184" s="278" t="s">
        <v>6536</v>
      </c>
      <c r="B3184" s="282" t="s">
        <v>6537</v>
      </c>
      <c r="C3184" s="279" t="s">
        <v>249</v>
      </c>
      <c r="D3184" s="281">
        <v>6332.86</v>
      </c>
    </row>
    <row r="3185" spans="1:4" ht="67.5">
      <c r="A3185" s="278" t="s">
        <v>6538</v>
      </c>
      <c r="B3185" s="282" t="s">
        <v>6539</v>
      </c>
      <c r="C3185" s="279" t="s">
        <v>263</v>
      </c>
      <c r="D3185" s="281">
        <v>5515.69</v>
      </c>
    </row>
    <row r="3186" spans="1:4" ht="67.5">
      <c r="A3186" s="278" t="s">
        <v>6540</v>
      </c>
      <c r="B3186" s="282" t="s">
        <v>6541</v>
      </c>
      <c r="C3186" s="279" t="s">
        <v>249</v>
      </c>
      <c r="D3186" s="281">
        <v>9182.18</v>
      </c>
    </row>
    <row r="3187" spans="1:4" ht="67.5">
      <c r="A3187" s="278" t="s">
        <v>6542</v>
      </c>
      <c r="B3187" s="282" t="s">
        <v>6543</v>
      </c>
      <c r="C3187" s="279" t="s">
        <v>263</v>
      </c>
      <c r="D3187" s="281">
        <v>6183.39</v>
      </c>
    </row>
    <row r="3188" spans="1:4" ht="67.5">
      <c r="A3188" s="278" t="s">
        <v>6544</v>
      </c>
      <c r="B3188" s="282" t="s">
        <v>6545</v>
      </c>
      <c r="C3188" s="279" t="s">
        <v>249</v>
      </c>
      <c r="D3188" s="281">
        <v>12705.13</v>
      </c>
    </row>
    <row r="3189" spans="1:4" ht="67.5">
      <c r="A3189" s="278" t="s">
        <v>6546</v>
      </c>
      <c r="B3189" s="282" t="s">
        <v>6547</v>
      </c>
      <c r="C3189" s="279" t="s">
        <v>263</v>
      </c>
      <c r="D3189" s="281">
        <v>6908.03</v>
      </c>
    </row>
    <row r="3190" spans="1:4" ht="67.5">
      <c r="A3190" s="278" t="s">
        <v>6548</v>
      </c>
      <c r="B3190" s="282" t="s">
        <v>6549</v>
      </c>
      <c r="C3190" s="279" t="s">
        <v>249</v>
      </c>
      <c r="D3190" s="281">
        <v>16984.05</v>
      </c>
    </row>
    <row r="3191" spans="1:4" ht="67.5">
      <c r="A3191" s="278" t="s">
        <v>6550</v>
      </c>
      <c r="B3191" s="282" t="s">
        <v>6551</v>
      </c>
      <c r="C3191" s="279" t="s">
        <v>263</v>
      </c>
      <c r="D3191" s="281">
        <v>6436.66</v>
      </c>
    </row>
    <row r="3192" spans="1:4" ht="67.5">
      <c r="A3192" s="278" t="s">
        <v>6552</v>
      </c>
      <c r="B3192" s="282" t="s">
        <v>6553</v>
      </c>
      <c r="C3192" s="279" t="s">
        <v>249</v>
      </c>
      <c r="D3192" s="281">
        <v>9738.24</v>
      </c>
    </row>
    <row r="3193" spans="1:4" ht="67.5">
      <c r="A3193" s="278" t="s">
        <v>6554</v>
      </c>
      <c r="B3193" s="282" t="s">
        <v>6555</v>
      </c>
      <c r="C3193" s="279" t="s">
        <v>263</v>
      </c>
      <c r="D3193" s="281">
        <v>7100.25</v>
      </c>
    </row>
    <row r="3194" spans="1:4" ht="67.5">
      <c r="A3194" s="278" t="s">
        <v>6556</v>
      </c>
      <c r="B3194" s="282" t="s">
        <v>6557</v>
      </c>
      <c r="C3194" s="279" t="s">
        <v>249</v>
      </c>
      <c r="D3194" s="281">
        <v>13421.25</v>
      </c>
    </row>
    <row r="3195" spans="1:4" ht="67.5">
      <c r="A3195" s="278" t="s">
        <v>6558</v>
      </c>
      <c r="B3195" s="282" t="s">
        <v>6559</v>
      </c>
      <c r="C3195" s="279" t="s">
        <v>263</v>
      </c>
      <c r="D3195" s="281">
        <v>7836.07</v>
      </c>
    </row>
    <row r="3196" spans="1:4" ht="67.5">
      <c r="A3196" s="278" t="s">
        <v>6560</v>
      </c>
      <c r="B3196" s="282" t="s">
        <v>6561</v>
      </c>
      <c r="C3196" s="279" t="s">
        <v>249</v>
      </c>
      <c r="D3196" s="281">
        <v>17825.939999999999</v>
      </c>
    </row>
    <row r="3197" spans="1:4" ht="67.5">
      <c r="A3197" s="278" t="s">
        <v>6562</v>
      </c>
      <c r="B3197" s="282" t="s">
        <v>6563</v>
      </c>
      <c r="C3197" s="279" t="s">
        <v>263</v>
      </c>
      <c r="D3197" s="281">
        <v>8745.07</v>
      </c>
    </row>
    <row r="3198" spans="1:4" ht="67.5">
      <c r="A3198" s="278" t="s">
        <v>6564</v>
      </c>
      <c r="B3198" s="282" t="s">
        <v>6565</v>
      </c>
      <c r="C3198" s="279" t="s">
        <v>249</v>
      </c>
      <c r="D3198" s="281">
        <v>23351.08</v>
      </c>
    </row>
    <row r="3199" spans="1:4" ht="67.5">
      <c r="A3199" s="278" t="s">
        <v>6566</v>
      </c>
      <c r="B3199" s="282" t="s">
        <v>6567</v>
      </c>
      <c r="C3199" s="279" t="s">
        <v>263</v>
      </c>
      <c r="D3199" s="281">
        <v>2026.24</v>
      </c>
    </row>
    <row r="3200" spans="1:4" ht="67.5">
      <c r="A3200" s="278" t="s">
        <v>6568</v>
      </c>
      <c r="B3200" s="282" t="s">
        <v>6569</v>
      </c>
      <c r="C3200" s="279" t="s">
        <v>249</v>
      </c>
      <c r="D3200" s="281">
        <v>1408.04</v>
      </c>
    </row>
    <row r="3201" spans="1:4" ht="67.5">
      <c r="A3201" s="278" t="s">
        <v>6570</v>
      </c>
      <c r="B3201" s="282" t="s">
        <v>6571</v>
      </c>
      <c r="C3201" s="279" t="s">
        <v>263</v>
      </c>
      <c r="D3201" s="281">
        <v>4206.97</v>
      </c>
    </row>
    <row r="3202" spans="1:4" ht="67.5">
      <c r="A3202" s="278" t="s">
        <v>6572</v>
      </c>
      <c r="B3202" s="282" t="s">
        <v>6573</v>
      </c>
      <c r="C3202" s="279" t="s">
        <v>249</v>
      </c>
      <c r="D3202" s="281">
        <v>4921.2</v>
      </c>
    </row>
    <row r="3203" spans="1:4" ht="67.5">
      <c r="A3203" s="278" t="s">
        <v>6574</v>
      </c>
      <c r="B3203" s="282" t="s">
        <v>6575</v>
      </c>
      <c r="C3203" s="279" t="s">
        <v>263</v>
      </c>
      <c r="D3203" s="281">
        <v>4608.45</v>
      </c>
    </row>
    <row r="3204" spans="1:4" ht="67.5">
      <c r="A3204" s="278" t="s">
        <v>6576</v>
      </c>
      <c r="B3204" s="282" t="s">
        <v>6577</v>
      </c>
      <c r="C3204" s="279" t="s">
        <v>249</v>
      </c>
      <c r="D3204" s="281">
        <v>3346.03</v>
      </c>
    </row>
    <row r="3205" spans="1:4" ht="67.5">
      <c r="A3205" s="278" t="s">
        <v>6578</v>
      </c>
      <c r="B3205" s="282" t="s">
        <v>6579</v>
      </c>
      <c r="C3205" s="279" t="s">
        <v>263</v>
      </c>
      <c r="D3205" s="281">
        <v>5366.14</v>
      </c>
    </row>
    <row r="3206" spans="1:4" ht="67.5">
      <c r="A3206" s="278" t="s">
        <v>6580</v>
      </c>
      <c r="B3206" s="282" t="s">
        <v>6581</v>
      </c>
      <c r="C3206" s="279" t="s">
        <v>249</v>
      </c>
      <c r="D3206" s="281">
        <v>5401.31</v>
      </c>
    </row>
    <row r="3207" spans="1:4" ht="67.5">
      <c r="A3207" s="278" t="s">
        <v>6582</v>
      </c>
      <c r="B3207" s="282" t="s">
        <v>6583</v>
      </c>
      <c r="C3207" s="279" t="s">
        <v>263</v>
      </c>
      <c r="D3207" s="281">
        <v>6184.78</v>
      </c>
    </row>
    <row r="3208" spans="1:4" ht="67.5">
      <c r="A3208" s="278" t="s">
        <v>6584</v>
      </c>
      <c r="B3208" s="282" t="s">
        <v>6585</v>
      </c>
      <c r="C3208" s="279" t="s">
        <v>249</v>
      </c>
      <c r="D3208" s="281">
        <v>7985.48</v>
      </c>
    </row>
    <row r="3209" spans="1:4" ht="67.5">
      <c r="A3209" s="278" t="s">
        <v>6586</v>
      </c>
      <c r="B3209" s="282" t="s">
        <v>6587</v>
      </c>
      <c r="C3209" s="279" t="s">
        <v>263</v>
      </c>
      <c r="D3209" s="281">
        <v>7131.91</v>
      </c>
    </row>
    <row r="3210" spans="1:4" ht="67.5">
      <c r="A3210" s="278" t="s">
        <v>6588</v>
      </c>
      <c r="B3210" s="282" t="s">
        <v>6589</v>
      </c>
      <c r="C3210" s="279" t="s">
        <v>249</v>
      </c>
      <c r="D3210" s="281">
        <v>11349.07</v>
      </c>
    </row>
    <row r="3211" spans="1:4" ht="67.5">
      <c r="A3211" s="278" t="s">
        <v>6590</v>
      </c>
      <c r="B3211" s="282" t="s">
        <v>6591</v>
      </c>
      <c r="C3211" s="279" t="s">
        <v>263</v>
      </c>
      <c r="D3211" s="281">
        <v>5846.96</v>
      </c>
    </row>
    <row r="3212" spans="1:4" ht="67.5">
      <c r="A3212" s="278" t="s">
        <v>6592</v>
      </c>
      <c r="B3212" s="282" t="s">
        <v>6593</v>
      </c>
      <c r="C3212" s="279" t="s">
        <v>249</v>
      </c>
      <c r="D3212" s="281">
        <v>3711.01</v>
      </c>
    </row>
    <row r="3213" spans="1:4" ht="67.5">
      <c r="A3213" s="278" t="s">
        <v>6594</v>
      </c>
      <c r="B3213" s="282" t="s">
        <v>6595</v>
      </c>
      <c r="C3213" s="279" t="s">
        <v>263</v>
      </c>
      <c r="D3213" s="281">
        <v>6577.93</v>
      </c>
    </row>
    <row r="3214" spans="1:4" ht="67.5">
      <c r="A3214" s="278" t="s">
        <v>6596</v>
      </c>
      <c r="B3214" s="282" t="s">
        <v>6597</v>
      </c>
      <c r="C3214" s="279" t="s">
        <v>249</v>
      </c>
      <c r="D3214" s="281">
        <v>5794.45</v>
      </c>
    </row>
    <row r="3215" spans="1:4" ht="67.5">
      <c r="A3215" s="278" t="s">
        <v>6598</v>
      </c>
      <c r="B3215" s="282" t="s">
        <v>6599</v>
      </c>
      <c r="C3215" s="279" t="s">
        <v>263</v>
      </c>
      <c r="D3215" s="281">
        <v>7464.01</v>
      </c>
    </row>
    <row r="3216" spans="1:4" ht="67.5">
      <c r="A3216" s="278" t="s">
        <v>6600</v>
      </c>
      <c r="B3216" s="282" t="s">
        <v>6601</v>
      </c>
      <c r="C3216" s="279" t="s">
        <v>249</v>
      </c>
      <c r="D3216" s="281">
        <v>8622.57</v>
      </c>
    </row>
    <row r="3217" spans="1:4" ht="67.5">
      <c r="A3217" s="278" t="s">
        <v>6602</v>
      </c>
      <c r="B3217" s="282" t="s">
        <v>6603</v>
      </c>
      <c r="C3217" s="279" t="s">
        <v>263</v>
      </c>
      <c r="D3217" s="281">
        <v>8356.64</v>
      </c>
    </row>
    <row r="3218" spans="1:4" ht="67.5">
      <c r="A3218" s="278" t="s">
        <v>6604</v>
      </c>
      <c r="B3218" s="282" t="s">
        <v>6605</v>
      </c>
      <c r="C3218" s="279" t="s">
        <v>249</v>
      </c>
      <c r="D3218" s="281">
        <v>12032.37</v>
      </c>
    </row>
    <row r="3219" spans="1:4" ht="67.5">
      <c r="A3219" s="278" t="s">
        <v>6606</v>
      </c>
      <c r="B3219" s="282" t="s">
        <v>6607</v>
      </c>
      <c r="C3219" s="279" t="s">
        <v>263</v>
      </c>
      <c r="D3219" s="281">
        <v>8050.68</v>
      </c>
    </row>
    <row r="3220" spans="1:4" ht="67.5">
      <c r="A3220" s="278" t="s">
        <v>6608</v>
      </c>
      <c r="B3220" s="282" t="s">
        <v>6609</v>
      </c>
      <c r="C3220" s="279" t="s">
        <v>249</v>
      </c>
      <c r="D3220" s="281">
        <v>6332.86</v>
      </c>
    </row>
    <row r="3221" spans="1:4" ht="67.5">
      <c r="A3221" s="278" t="s">
        <v>6610</v>
      </c>
      <c r="B3221" s="282" t="s">
        <v>6611</v>
      </c>
      <c r="C3221" s="279" t="s">
        <v>263</v>
      </c>
      <c r="D3221" s="281">
        <v>8851.5</v>
      </c>
    </row>
    <row r="3222" spans="1:4" ht="67.5">
      <c r="A3222" s="278" t="s">
        <v>6612</v>
      </c>
      <c r="B3222" s="282" t="s">
        <v>6613</v>
      </c>
      <c r="C3222" s="279" t="s">
        <v>249</v>
      </c>
      <c r="D3222" s="281">
        <v>9182.18</v>
      </c>
    </row>
    <row r="3223" spans="1:4" ht="67.5">
      <c r="A3223" s="278" t="s">
        <v>6614</v>
      </c>
      <c r="B3223" s="282" t="s">
        <v>6615</v>
      </c>
      <c r="C3223" s="279" t="s">
        <v>263</v>
      </c>
      <c r="D3223" s="281">
        <v>9752.18</v>
      </c>
    </row>
    <row r="3224" spans="1:4" ht="67.5">
      <c r="A3224" s="278" t="s">
        <v>6616</v>
      </c>
      <c r="B3224" s="282" t="s">
        <v>6617</v>
      </c>
      <c r="C3224" s="279" t="s">
        <v>249</v>
      </c>
      <c r="D3224" s="281">
        <v>12705.13</v>
      </c>
    </row>
    <row r="3225" spans="1:4" ht="67.5">
      <c r="A3225" s="278" t="s">
        <v>6618</v>
      </c>
      <c r="B3225" s="282" t="s">
        <v>6619</v>
      </c>
      <c r="C3225" s="279" t="s">
        <v>263</v>
      </c>
      <c r="D3225" s="281">
        <v>10771.52</v>
      </c>
    </row>
    <row r="3226" spans="1:4" ht="67.5">
      <c r="A3226" s="278" t="s">
        <v>6620</v>
      </c>
      <c r="B3226" s="282" t="s">
        <v>6621</v>
      </c>
      <c r="C3226" s="279" t="s">
        <v>249</v>
      </c>
      <c r="D3226" s="281">
        <v>16984.05</v>
      </c>
    </row>
    <row r="3227" spans="1:4" ht="67.5">
      <c r="A3227" s="278" t="s">
        <v>6622</v>
      </c>
      <c r="B3227" s="282" t="s">
        <v>6623</v>
      </c>
      <c r="C3227" s="279" t="s">
        <v>263</v>
      </c>
      <c r="D3227" s="281">
        <v>11316.64</v>
      </c>
    </row>
    <row r="3228" spans="1:4" ht="67.5">
      <c r="A3228" s="278" t="s">
        <v>6624</v>
      </c>
      <c r="B3228" s="282" t="s">
        <v>6625</v>
      </c>
      <c r="C3228" s="279" t="s">
        <v>249</v>
      </c>
      <c r="D3228" s="281">
        <v>13421.25</v>
      </c>
    </row>
    <row r="3229" spans="1:4" ht="67.5">
      <c r="A3229" s="278" t="s">
        <v>6626</v>
      </c>
      <c r="B3229" s="282" t="s">
        <v>6627</v>
      </c>
      <c r="C3229" s="279" t="s">
        <v>263</v>
      </c>
      <c r="D3229" s="281">
        <v>12322.15</v>
      </c>
    </row>
    <row r="3230" spans="1:4" ht="67.5">
      <c r="A3230" s="278" t="s">
        <v>6628</v>
      </c>
      <c r="B3230" s="282" t="s">
        <v>6629</v>
      </c>
      <c r="C3230" s="279" t="s">
        <v>249</v>
      </c>
      <c r="D3230" s="281">
        <v>17825.939999999999</v>
      </c>
    </row>
    <row r="3231" spans="1:4" ht="67.5">
      <c r="A3231" s="278" t="s">
        <v>6630</v>
      </c>
      <c r="B3231" s="282" t="s">
        <v>6631</v>
      </c>
      <c r="C3231" s="279" t="s">
        <v>263</v>
      </c>
      <c r="D3231" s="281">
        <v>15279.96</v>
      </c>
    </row>
    <row r="3232" spans="1:4" ht="67.5">
      <c r="A3232" s="278" t="s">
        <v>6632</v>
      </c>
      <c r="B3232" s="282" t="s">
        <v>6633</v>
      </c>
      <c r="C3232" s="279" t="s">
        <v>249</v>
      </c>
      <c r="D3232" s="281">
        <v>23805.74</v>
      </c>
    </row>
    <row r="3233" spans="1:4" ht="67.5">
      <c r="A3233" s="278" t="s">
        <v>6634</v>
      </c>
      <c r="B3233" s="282" t="s">
        <v>6635</v>
      </c>
      <c r="C3233" s="279" t="s">
        <v>263</v>
      </c>
      <c r="D3233" s="281">
        <v>7490.24</v>
      </c>
    </row>
    <row r="3234" spans="1:4" ht="67.5">
      <c r="A3234" s="278" t="s">
        <v>6636</v>
      </c>
      <c r="B3234" s="282" t="s">
        <v>6637</v>
      </c>
      <c r="C3234" s="279" t="s">
        <v>249</v>
      </c>
      <c r="D3234" s="281">
        <v>5401.31</v>
      </c>
    </row>
    <row r="3235" spans="1:4" ht="67.5">
      <c r="A3235" s="278" t="s">
        <v>6638</v>
      </c>
      <c r="B3235" s="282" t="s">
        <v>6639</v>
      </c>
      <c r="C3235" s="279" t="s">
        <v>263</v>
      </c>
      <c r="D3235" s="281">
        <v>8339.27</v>
      </c>
    </row>
    <row r="3236" spans="1:4" ht="67.5">
      <c r="A3236" s="278" t="s">
        <v>6640</v>
      </c>
      <c r="B3236" s="282" t="s">
        <v>6641</v>
      </c>
      <c r="C3236" s="279" t="s">
        <v>249</v>
      </c>
      <c r="D3236" s="281">
        <v>3711.01</v>
      </c>
    </row>
    <row r="3237" spans="1:4" ht="67.5">
      <c r="A3237" s="278" t="s">
        <v>6642</v>
      </c>
      <c r="B3237" s="282" t="s">
        <v>6643</v>
      </c>
      <c r="C3237" s="279" t="s">
        <v>263</v>
      </c>
      <c r="D3237" s="281">
        <v>10405.030000000001</v>
      </c>
    </row>
    <row r="3238" spans="1:4" ht="67.5">
      <c r="A3238" s="278" t="s">
        <v>6644</v>
      </c>
      <c r="B3238" s="282" t="s">
        <v>6645</v>
      </c>
      <c r="C3238" s="279" t="s">
        <v>249</v>
      </c>
      <c r="D3238" s="281">
        <v>8622.57</v>
      </c>
    </row>
    <row r="3239" spans="1:4" ht="67.5">
      <c r="A3239" s="278" t="s">
        <v>6646</v>
      </c>
      <c r="B3239" s="282" t="s">
        <v>6647</v>
      </c>
      <c r="C3239" s="279" t="s">
        <v>263</v>
      </c>
      <c r="D3239" s="281">
        <v>11402.8</v>
      </c>
    </row>
    <row r="3240" spans="1:4" ht="67.5">
      <c r="A3240" s="278" t="s">
        <v>6648</v>
      </c>
      <c r="B3240" s="282" t="s">
        <v>6649</v>
      </c>
      <c r="C3240" s="279" t="s">
        <v>249</v>
      </c>
      <c r="D3240" s="281">
        <v>6332.86</v>
      </c>
    </row>
    <row r="3241" spans="1:4" ht="67.5">
      <c r="A3241" s="278" t="s">
        <v>6650</v>
      </c>
      <c r="B3241" s="282" t="s">
        <v>6651</v>
      </c>
      <c r="C3241" s="279" t="s">
        <v>263</v>
      </c>
      <c r="D3241" s="281">
        <v>12424.42</v>
      </c>
    </row>
    <row r="3242" spans="1:4" ht="67.5">
      <c r="A3242" s="278" t="s">
        <v>6652</v>
      </c>
      <c r="B3242" s="282" t="s">
        <v>6653</v>
      </c>
      <c r="C3242" s="279" t="s">
        <v>249</v>
      </c>
      <c r="D3242" s="281">
        <v>9182.18</v>
      </c>
    </row>
    <row r="3243" spans="1:4" ht="67.5">
      <c r="A3243" s="278" t="s">
        <v>6654</v>
      </c>
      <c r="B3243" s="282" t="s">
        <v>6655</v>
      </c>
      <c r="C3243" s="279" t="s">
        <v>263</v>
      </c>
      <c r="D3243" s="281">
        <v>13558.3</v>
      </c>
    </row>
    <row r="3244" spans="1:4" ht="67.5">
      <c r="A3244" s="278" t="s">
        <v>6656</v>
      </c>
      <c r="B3244" s="282" t="s">
        <v>6657</v>
      </c>
      <c r="C3244" s="279" t="s">
        <v>249</v>
      </c>
      <c r="D3244" s="281">
        <v>12705.13</v>
      </c>
    </row>
    <row r="3245" spans="1:4" ht="67.5">
      <c r="A3245" s="278" t="s">
        <v>6658</v>
      </c>
      <c r="B3245" s="282" t="s">
        <v>6659</v>
      </c>
      <c r="C3245" s="279" t="s">
        <v>263</v>
      </c>
      <c r="D3245" s="281">
        <v>14854.53</v>
      </c>
    </row>
    <row r="3246" spans="1:4" ht="67.5">
      <c r="A3246" s="278" t="s">
        <v>6660</v>
      </c>
      <c r="B3246" s="282" t="s">
        <v>6661</v>
      </c>
      <c r="C3246" s="279" t="s">
        <v>249</v>
      </c>
      <c r="D3246" s="281">
        <v>16984.05</v>
      </c>
    </row>
    <row r="3247" spans="1:4" ht="67.5">
      <c r="A3247" s="278" t="s">
        <v>6662</v>
      </c>
      <c r="B3247" s="282" t="s">
        <v>6663</v>
      </c>
      <c r="C3247" s="279" t="s">
        <v>263</v>
      </c>
      <c r="D3247" s="281">
        <v>17098.04</v>
      </c>
    </row>
    <row r="3248" spans="1:4" ht="67.5">
      <c r="A3248" s="278" t="s">
        <v>6664</v>
      </c>
      <c r="B3248" s="282" t="s">
        <v>6665</v>
      </c>
      <c r="C3248" s="279" t="s">
        <v>249</v>
      </c>
      <c r="D3248" s="281">
        <v>17825.939999999999</v>
      </c>
    </row>
    <row r="3249" spans="1:4" ht="67.5">
      <c r="A3249" s="278" t="s">
        <v>6666</v>
      </c>
      <c r="B3249" s="282" t="s">
        <v>6667</v>
      </c>
      <c r="C3249" s="279" t="s">
        <v>263</v>
      </c>
      <c r="D3249" s="281">
        <v>22360.49</v>
      </c>
    </row>
    <row r="3250" spans="1:4" ht="67.5">
      <c r="A3250" s="278" t="s">
        <v>6668</v>
      </c>
      <c r="B3250" s="282" t="s">
        <v>6669</v>
      </c>
      <c r="C3250" s="279" t="s">
        <v>249</v>
      </c>
      <c r="D3250" s="281">
        <v>23805.74</v>
      </c>
    </row>
    <row r="3251" spans="1:4" ht="67.5">
      <c r="A3251" s="278" t="s">
        <v>6670</v>
      </c>
      <c r="B3251" s="282" t="s">
        <v>6671</v>
      </c>
      <c r="C3251" s="279" t="s">
        <v>263</v>
      </c>
      <c r="D3251" s="281">
        <v>2696.39</v>
      </c>
    </row>
    <row r="3252" spans="1:4" ht="67.5">
      <c r="A3252" s="278" t="s">
        <v>6672</v>
      </c>
      <c r="B3252" s="282" t="s">
        <v>6673</v>
      </c>
      <c r="C3252" s="279" t="s">
        <v>249</v>
      </c>
      <c r="D3252" s="281">
        <v>3496.7</v>
      </c>
    </row>
    <row r="3253" spans="1:4" ht="67.5">
      <c r="A3253" s="278" t="s">
        <v>6674</v>
      </c>
      <c r="B3253" s="282" t="s">
        <v>6675</v>
      </c>
      <c r="C3253" s="279" t="s">
        <v>263</v>
      </c>
      <c r="D3253" s="281">
        <v>3563.34</v>
      </c>
    </row>
    <row r="3254" spans="1:4" ht="67.5">
      <c r="A3254" s="278" t="s">
        <v>6676</v>
      </c>
      <c r="B3254" s="282" t="s">
        <v>6677</v>
      </c>
      <c r="C3254" s="279" t="s">
        <v>249</v>
      </c>
      <c r="D3254" s="281">
        <v>4105.3599999999997</v>
      </c>
    </row>
    <row r="3255" spans="1:4" ht="67.5">
      <c r="A3255" s="278" t="s">
        <v>6678</v>
      </c>
      <c r="B3255" s="282" t="s">
        <v>6679</v>
      </c>
      <c r="C3255" s="279" t="s">
        <v>263</v>
      </c>
      <c r="D3255" s="281">
        <v>4180.45</v>
      </c>
    </row>
    <row r="3256" spans="1:4" ht="67.5">
      <c r="A3256" s="278" t="s">
        <v>6680</v>
      </c>
      <c r="B3256" s="282" t="s">
        <v>6681</v>
      </c>
      <c r="C3256" s="279" t="s">
        <v>249</v>
      </c>
      <c r="D3256" s="281">
        <v>6435.29</v>
      </c>
    </row>
    <row r="3257" spans="1:4" ht="67.5">
      <c r="A3257" s="278" t="s">
        <v>6682</v>
      </c>
      <c r="B3257" s="282" t="s">
        <v>6683</v>
      </c>
      <c r="C3257" s="279" t="s">
        <v>263</v>
      </c>
      <c r="D3257" s="281">
        <v>4852.75</v>
      </c>
    </row>
    <row r="3258" spans="1:4" ht="67.5">
      <c r="A3258" s="278" t="s">
        <v>6684</v>
      </c>
      <c r="B3258" s="282" t="s">
        <v>6685</v>
      </c>
      <c r="C3258" s="279" t="s">
        <v>249</v>
      </c>
      <c r="D3258" s="281">
        <v>9464.6299999999992</v>
      </c>
    </row>
    <row r="3259" spans="1:4" ht="67.5">
      <c r="A3259" s="278" t="s">
        <v>6686</v>
      </c>
      <c r="B3259" s="282" t="s">
        <v>6687</v>
      </c>
      <c r="C3259" s="279" t="s">
        <v>263</v>
      </c>
      <c r="D3259" s="281">
        <v>5608.34</v>
      </c>
    </row>
    <row r="3260" spans="1:4" ht="67.5">
      <c r="A3260" s="278" t="s">
        <v>6688</v>
      </c>
      <c r="B3260" s="282" t="s">
        <v>6689</v>
      </c>
      <c r="C3260" s="279" t="s">
        <v>249</v>
      </c>
      <c r="D3260" s="281">
        <v>13199.58</v>
      </c>
    </row>
    <row r="3261" spans="1:4" ht="67.5">
      <c r="A3261" s="278" t="s">
        <v>6690</v>
      </c>
      <c r="B3261" s="282" t="s">
        <v>6691</v>
      </c>
      <c r="C3261" s="279" t="s">
        <v>263</v>
      </c>
      <c r="D3261" s="281">
        <v>5188.97</v>
      </c>
    </row>
    <row r="3262" spans="1:4" ht="67.5">
      <c r="A3262" s="278" t="s">
        <v>6692</v>
      </c>
      <c r="B3262" s="282" t="s">
        <v>6693</v>
      </c>
      <c r="C3262" s="279" t="s">
        <v>249</v>
      </c>
      <c r="D3262" s="281">
        <v>7240.37</v>
      </c>
    </row>
    <row r="3263" spans="1:4" ht="67.5">
      <c r="A3263" s="278" t="s">
        <v>6694</v>
      </c>
      <c r="B3263" s="282" t="s">
        <v>6695</v>
      </c>
      <c r="C3263" s="279" t="s">
        <v>263</v>
      </c>
      <c r="D3263" s="281">
        <v>5910.3</v>
      </c>
    </row>
    <row r="3264" spans="1:4" ht="67.5">
      <c r="A3264" s="278" t="s">
        <v>6696</v>
      </c>
      <c r="B3264" s="282" t="s">
        <v>6697</v>
      </c>
      <c r="C3264" s="279" t="s">
        <v>249</v>
      </c>
      <c r="D3264" s="281">
        <v>10490.94</v>
      </c>
    </row>
    <row r="3265" spans="1:4" ht="67.5">
      <c r="A3265" s="278" t="s">
        <v>6698</v>
      </c>
      <c r="B3265" s="282" t="s">
        <v>6699</v>
      </c>
      <c r="C3265" s="279" t="s">
        <v>263</v>
      </c>
      <c r="D3265" s="281">
        <v>7096.49</v>
      </c>
    </row>
    <row r="3266" spans="1:4" ht="67.5">
      <c r="A3266" s="278" t="s">
        <v>6700</v>
      </c>
      <c r="B3266" s="282" t="s">
        <v>6701</v>
      </c>
      <c r="C3266" s="279" t="s">
        <v>249</v>
      </c>
      <c r="D3266" s="281">
        <v>11394.36</v>
      </c>
    </row>
    <row r="3267" spans="1:4" ht="67.5">
      <c r="A3267" s="278" t="s">
        <v>6702</v>
      </c>
      <c r="B3267" s="282" t="s">
        <v>6703</v>
      </c>
      <c r="C3267" s="279" t="s">
        <v>263</v>
      </c>
      <c r="D3267" s="281">
        <v>7921.44</v>
      </c>
    </row>
    <row r="3268" spans="1:4" ht="67.5">
      <c r="A3268" s="278" t="s">
        <v>6704</v>
      </c>
      <c r="B3268" s="282" t="s">
        <v>6705</v>
      </c>
      <c r="C3268" s="279" t="s">
        <v>249</v>
      </c>
      <c r="D3268" s="281">
        <v>15676.03</v>
      </c>
    </row>
    <row r="3269" spans="1:4" ht="67.5">
      <c r="A3269" s="278" t="s">
        <v>6706</v>
      </c>
      <c r="B3269" s="282" t="s">
        <v>6707</v>
      </c>
      <c r="C3269" s="279" t="s">
        <v>263</v>
      </c>
      <c r="D3269" s="281">
        <v>8318.11</v>
      </c>
    </row>
    <row r="3270" spans="1:4" ht="67.5">
      <c r="A3270" s="278" t="s">
        <v>6708</v>
      </c>
      <c r="B3270" s="282" t="s">
        <v>6709</v>
      </c>
      <c r="C3270" s="279" t="s">
        <v>249</v>
      </c>
      <c r="D3270" s="281">
        <v>7240.37</v>
      </c>
    </row>
    <row r="3271" spans="1:4" ht="67.5">
      <c r="A3271" s="278" t="s">
        <v>6710</v>
      </c>
      <c r="B3271" s="282" t="s">
        <v>6711</v>
      </c>
      <c r="C3271" s="279" t="s">
        <v>263</v>
      </c>
      <c r="D3271" s="281">
        <v>10339.66</v>
      </c>
    </row>
    <row r="3272" spans="1:4" ht="67.5">
      <c r="A3272" s="278" t="s">
        <v>6712</v>
      </c>
      <c r="B3272" s="282" t="s">
        <v>6713</v>
      </c>
      <c r="C3272" s="279" t="s">
        <v>249</v>
      </c>
      <c r="D3272" s="281">
        <v>8094.95</v>
      </c>
    </row>
    <row r="3273" spans="1:4" ht="67.5">
      <c r="A3273" s="278" t="s">
        <v>6714</v>
      </c>
      <c r="B3273" s="282" t="s">
        <v>6715</v>
      </c>
      <c r="C3273" s="279" t="s">
        <v>263</v>
      </c>
      <c r="D3273" s="281">
        <v>12411.99</v>
      </c>
    </row>
    <row r="3274" spans="1:4" ht="67.5">
      <c r="A3274" s="278" t="s">
        <v>6716</v>
      </c>
      <c r="B3274" s="282" t="s">
        <v>6717</v>
      </c>
      <c r="C3274" s="279" t="s">
        <v>249</v>
      </c>
      <c r="D3274" s="281">
        <v>15676.03</v>
      </c>
    </row>
    <row r="3275" spans="1:4" ht="67.5">
      <c r="A3275" s="278" t="s">
        <v>6718</v>
      </c>
      <c r="B3275" s="282" t="s">
        <v>6719</v>
      </c>
      <c r="C3275" s="279" t="s">
        <v>263</v>
      </c>
      <c r="D3275" s="281">
        <v>19299.330000000002</v>
      </c>
    </row>
    <row r="3276" spans="1:4" ht="67.5">
      <c r="A3276" s="278" t="s">
        <v>6720</v>
      </c>
      <c r="B3276" s="282" t="s">
        <v>6721</v>
      </c>
      <c r="C3276" s="279" t="s">
        <v>249</v>
      </c>
      <c r="D3276" s="281">
        <v>12567.33</v>
      </c>
    </row>
    <row r="3277" spans="1:4" ht="67.5">
      <c r="A3277" s="278" t="s">
        <v>6722</v>
      </c>
      <c r="B3277" s="282" t="s">
        <v>6723</v>
      </c>
      <c r="C3277" s="279" t="s">
        <v>263</v>
      </c>
      <c r="D3277" s="281">
        <v>15949.79</v>
      </c>
    </row>
    <row r="3278" spans="1:4" ht="67.5">
      <c r="A3278" s="278" t="s">
        <v>6724</v>
      </c>
      <c r="B3278" s="282" t="s">
        <v>6725</v>
      </c>
      <c r="C3278" s="279" t="s">
        <v>249</v>
      </c>
      <c r="D3278" s="281">
        <v>22266.27</v>
      </c>
    </row>
    <row r="3279" spans="1:4" ht="67.5">
      <c r="A3279" s="278" t="s">
        <v>6726</v>
      </c>
      <c r="B3279" s="282" t="s">
        <v>6727</v>
      </c>
      <c r="C3279" s="279" t="s">
        <v>263</v>
      </c>
      <c r="D3279" s="281">
        <v>8076.53</v>
      </c>
    </row>
    <row r="3280" spans="1:4" ht="67.5">
      <c r="A3280" s="278" t="s">
        <v>6728</v>
      </c>
      <c r="B3280" s="282" t="s">
        <v>6729</v>
      </c>
      <c r="C3280" s="279" t="s">
        <v>249</v>
      </c>
      <c r="D3280" s="281">
        <v>4105.3599999999997</v>
      </c>
    </row>
    <row r="3281" spans="1:4" ht="67.5">
      <c r="A3281" s="278" t="s">
        <v>6730</v>
      </c>
      <c r="B3281" s="282" t="s">
        <v>6731</v>
      </c>
      <c r="C3281" s="279" t="s">
        <v>263</v>
      </c>
      <c r="D3281" s="281">
        <v>22235.42</v>
      </c>
    </row>
    <row r="3282" spans="1:4" ht="67.5">
      <c r="A3282" s="278" t="s">
        <v>6732</v>
      </c>
      <c r="B3282" s="282" t="s">
        <v>6733</v>
      </c>
      <c r="C3282" s="279" t="s">
        <v>249</v>
      </c>
      <c r="D3282" s="281">
        <v>22266.27</v>
      </c>
    </row>
    <row r="3283" spans="1:4" ht="27">
      <c r="A3283" s="278" t="s">
        <v>6734</v>
      </c>
      <c r="B3283" s="282" t="s">
        <v>6735</v>
      </c>
      <c r="C3283" s="279" t="s">
        <v>263</v>
      </c>
      <c r="D3283" s="281">
        <v>18.72</v>
      </c>
    </row>
    <row r="3284" spans="1:4" ht="27">
      <c r="A3284" s="278" t="s">
        <v>6736</v>
      </c>
      <c r="B3284" s="282" t="s">
        <v>6737</v>
      </c>
      <c r="C3284" s="279" t="s">
        <v>263</v>
      </c>
      <c r="D3284" s="281">
        <v>20.149999999999999</v>
      </c>
    </row>
    <row r="3285" spans="1:4" ht="27">
      <c r="A3285" s="278" t="s">
        <v>6738</v>
      </c>
      <c r="B3285" s="282" t="s">
        <v>6739</v>
      </c>
      <c r="C3285" s="279" t="s">
        <v>263</v>
      </c>
      <c r="D3285" s="281">
        <v>21.58</v>
      </c>
    </row>
    <row r="3286" spans="1:4" ht="27">
      <c r="A3286" s="278" t="s">
        <v>6740</v>
      </c>
      <c r="B3286" s="282" t="s">
        <v>6741</v>
      </c>
      <c r="C3286" s="279" t="s">
        <v>263</v>
      </c>
      <c r="D3286" s="281">
        <v>21.81</v>
      </c>
    </row>
    <row r="3287" spans="1:4" ht="27">
      <c r="A3287" s="278" t="s">
        <v>6742</v>
      </c>
      <c r="B3287" s="282" t="s">
        <v>6743</v>
      </c>
      <c r="C3287" s="279" t="s">
        <v>263</v>
      </c>
      <c r="D3287" s="281">
        <v>23.24</v>
      </c>
    </row>
    <row r="3288" spans="1:4" ht="27">
      <c r="A3288" s="278" t="s">
        <v>6744</v>
      </c>
      <c r="B3288" s="282" t="s">
        <v>6745</v>
      </c>
      <c r="C3288" s="279" t="s">
        <v>263</v>
      </c>
      <c r="D3288" s="281">
        <v>24.67</v>
      </c>
    </row>
    <row r="3289" spans="1:4" ht="27">
      <c r="A3289" s="278" t="s">
        <v>6746</v>
      </c>
      <c r="B3289" s="282" t="s">
        <v>6747</v>
      </c>
      <c r="C3289" s="279" t="s">
        <v>263</v>
      </c>
      <c r="D3289" s="281">
        <v>24.9</v>
      </c>
    </row>
    <row r="3290" spans="1:4" ht="27">
      <c r="A3290" s="278" t="s">
        <v>6748</v>
      </c>
      <c r="B3290" s="282" t="s">
        <v>6749</v>
      </c>
      <c r="C3290" s="279" t="s">
        <v>263</v>
      </c>
      <c r="D3290" s="281">
        <v>26.33</v>
      </c>
    </row>
    <row r="3291" spans="1:4" ht="27">
      <c r="A3291" s="278" t="s">
        <v>6750</v>
      </c>
      <c r="B3291" s="282" t="s">
        <v>6751</v>
      </c>
      <c r="C3291" s="279" t="s">
        <v>263</v>
      </c>
      <c r="D3291" s="281">
        <v>27.77</v>
      </c>
    </row>
    <row r="3292" spans="1:4" ht="27">
      <c r="A3292" s="278" t="s">
        <v>6752</v>
      </c>
      <c r="B3292" s="282" t="s">
        <v>6753</v>
      </c>
      <c r="C3292" s="279" t="s">
        <v>263</v>
      </c>
      <c r="D3292" s="281">
        <v>28.05</v>
      </c>
    </row>
    <row r="3293" spans="1:4" ht="27">
      <c r="A3293" s="278" t="s">
        <v>6754</v>
      </c>
      <c r="B3293" s="282" t="s">
        <v>6755</v>
      </c>
      <c r="C3293" s="279" t="s">
        <v>263</v>
      </c>
      <c r="D3293" s="281">
        <v>29.48</v>
      </c>
    </row>
    <row r="3294" spans="1:4" ht="27">
      <c r="A3294" s="278" t="s">
        <v>6756</v>
      </c>
      <c r="B3294" s="282" t="s">
        <v>6757</v>
      </c>
      <c r="C3294" s="279" t="s">
        <v>263</v>
      </c>
      <c r="D3294" s="281">
        <v>30.92</v>
      </c>
    </row>
    <row r="3295" spans="1:4" ht="27">
      <c r="A3295" s="278" t="s">
        <v>6758</v>
      </c>
      <c r="B3295" s="282" t="s">
        <v>6759</v>
      </c>
      <c r="C3295" s="279" t="s">
        <v>263</v>
      </c>
      <c r="D3295" s="281">
        <v>29.83</v>
      </c>
    </row>
    <row r="3296" spans="1:4" ht="27">
      <c r="A3296" s="278" t="s">
        <v>6760</v>
      </c>
      <c r="B3296" s="282" t="s">
        <v>6761</v>
      </c>
      <c r="C3296" s="279" t="s">
        <v>263</v>
      </c>
      <c r="D3296" s="281">
        <v>31.26</v>
      </c>
    </row>
    <row r="3297" spans="1:4" ht="27">
      <c r="A3297" s="278" t="s">
        <v>6762</v>
      </c>
      <c r="B3297" s="282" t="s">
        <v>6763</v>
      </c>
      <c r="C3297" s="279" t="s">
        <v>263</v>
      </c>
      <c r="D3297" s="281">
        <v>32.69</v>
      </c>
    </row>
    <row r="3298" spans="1:4" ht="27">
      <c r="A3298" s="278" t="s">
        <v>6764</v>
      </c>
      <c r="B3298" s="282" t="s">
        <v>6765</v>
      </c>
      <c r="C3298" s="279" t="s">
        <v>263</v>
      </c>
      <c r="D3298" s="281">
        <v>33.03</v>
      </c>
    </row>
    <row r="3299" spans="1:4" ht="27">
      <c r="A3299" s="278" t="s">
        <v>6766</v>
      </c>
      <c r="B3299" s="282" t="s">
        <v>6767</v>
      </c>
      <c r="C3299" s="279" t="s">
        <v>263</v>
      </c>
      <c r="D3299" s="281">
        <v>34.47</v>
      </c>
    </row>
    <row r="3300" spans="1:4" ht="40.5">
      <c r="A3300" s="278" t="s">
        <v>6768</v>
      </c>
      <c r="B3300" s="282" t="s">
        <v>6769</v>
      </c>
      <c r="C3300" s="279" t="s">
        <v>263</v>
      </c>
      <c r="D3300" s="281">
        <v>29.46</v>
      </c>
    </row>
    <row r="3301" spans="1:4" ht="40.5">
      <c r="A3301" s="278" t="s">
        <v>6770</v>
      </c>
      <c r="B3301" s="282" t="s">
        <v>6771</v>
      </c>
      <c r="C3301" s="279" t="s">
        <v>263</v>
      </c>
      <c r="D3301" s="281">
        <v>31.3</v>
      </c>
    </row>
    <row r="3302" spans="1:4" ht="40.5">
      <c r="A3302" s="278" t="s">
        <v>6772</v>
      </c>
      <c r="B3302" s="282" t="s">
        <v>6773</v>
      </c>
      <c r="C3302" s="279" t="s">
        <v>263</v>
      </c>
      <c r="D3302" s="281">
        <v>33.409999999999997</v>
      </c>
    </row>
    <row r="3303" spans="1:4" ht="40.5">
      <c r="A3303" s="278" t="s">
        <v>6774</v>
      </c>
      <c r="B3303" s="282" t="s">
        <v>6775</v>
      </c>
      <c r="C3303" s="279" t="s">
        <v>263</v>
      </c>
      <c r="D3303" s="281">
        <v>33.229999999999997</v>
      </c>
    </row>
    <row r="3304" spans="1:4" ht="40.5">
      <c r="A3304" s="278" t="s">
        <v>6776</v>
      </c>
      <c r="B3304" s="282" t="s">
        <v>6777</v>
      </c>
      <c r="C3304" s="279" t="s">
        <v>263</v>
      </c>
      <c r="D3304" s="281">
        <v>35.200000000000003</v>
      </c>
    </row>
    <row r="3305" spans="1:4" ht="40.5">
      <c r="A3305" s="278" t="s">
        <v>6778</v>
      </c>
      <c r="B3305" s="282" t="s">
        <v>6779</v>
      </c>
      <c r="C3305" s="279" t="s">
        <v>263</v>
      </c>
      <c r="D3305" s="281">
        <v>37.31</v>
      </c>
    </row>
    <row r="3306" spans="1:4" ht="40.5">
      <c r="A3306" s="278" t="s">
        <v>6780</v>
      </c>
      <c r="B3306" s="282" t="s">
        <v>6781</v>
      </c>
      <c r="C3306" s="279" t="s">
        <v>263</v>
      </c>
      <c r="D3306" s="281">
        <v>37</v>
      </c>
    </row>
    <row r="3307" spans="1:4" ht="40.5">
      <c r="A3307" s="278" t="s">
        <v>6782</v>
      </c>
      <c r="B3307" s="282" t="s">
        <v>6783</v>
      </c>
      <c r="C3307" s="279" t="s">
        <v>263</v>
      </c>
      <c r="D3307" s="281">
        <v>38.97</v>
      </c>
    </row>
    <row r="3308" spans="1:4" ht="40.5">
      <c r="A3308" s="278" t="s">
        <v>6784</v>
      </c>
      <c r="B3308" s="282" t="s">
        <v>6785</v>
      </c>
      <c r="C3308" s="279" t="s">
        <v>263</v>
      </c>
      <c r="D3308" s="281">
        <v>41.03</v>
      </c>
    </row>
    <row r="3309" spans="1:4" ht="40.5">
      <c r="A3309" s="278" t="s">
        <v>6786</v>
      </c>
      <c r="B3309" s="282" t="s">
        <v>6787</v>
      </c>
      <c r="C3309" s="279" t="s">
        <v>263</v>
      </c>
      <c r="D3309" s="281">
        <v>40.83</v>
      </c>
    </row>
    <row r="3310" spans="1:4" ht="40.5">
      <c r="A3310" s="278" t="s">
        <v>6788</v>
      </c>
      <c r="B3310" s="282" t="s">
        <v>6789</v>
      </c>
      <c r="C3310" s="279" t="s">
        <v>263</v>
      </c>
      <c r="D3310" s="281">
        <v>42.74</v>
      </c>
    </row>
    <row r="3311" spans="1:4" ht="40.5">
      <c r="A3311" s="278" t="s">
        <v>6790</v>
      </c>
      <c r="B3311" s="282" t="s">
        <v>6791</v>
      </c>
      <c r="C3311" s="279" t="s">
        <v>263</v>
      </c>
      <c r="D3311" s="281">
        <v>44.86</v>
      </c>
    </row>
    <row r="3312" spans="1:4" ht="40.5">
      <c r="A3312" s="278" t="s">
        <v>6792</v>
      </c>
      <c r="B3312" s="282" t="s">
        <v>6793</v>
      </c>
      <c r="C3312" s="279" t="s">
        <v>263</v>
      </c>
      <c r="D3312" s="281">
        <v>42.88</v>
      </c>
    </row>
    <row r="3313" spans="1:4" ht="40.5">
      <c r="A3313" s="278" t="s">
        <v>6794</v>
      </c>
      <c r="B3313" s="282" t="s">
        <v>6795</v>
      </c>
      <c r="C3313" s="279" t="s">
        <v>263</v>
      </c>
      <c r="D3313" s="281">
        <v>44.72</v>
      </c>
    </row>
    <row r="3314" spans="1:4" ht="54">
      <c r="A3314" s="278" t="s">
        <v>6796</v>
      </c>
      <c r="B3314" s="282" t="s">
        <v>6797</v>
      </c>
      <c r="C3314" s="279" t="s">
        <v>263</v>
      </c>
      <c r="D3314" s="281">
        <v>46.69</v>
      </c>
    </row>
    <row r="3315" spans="1:4" ht="54">
      <c r="A3315" s="278" t="s">
        <v>6798</v>
      </c>
      <c r="B3315" s="282" t="s">
        <v>6799</v>
      </c>
      <c r="C3315" s="279" t="s">
        <v>263</v>
      </c>
      <c r="D3315" s="281">
        <v>46.9</v>
      </c>
    </row>
    <row r="3316" spans="1:4" ht="54">
      <c r="A3316" s="278" t="s">
        <v>6800</v>
      </c>
      <c r="B3316" s="282" t="s">
        <v>6801</v>
      </c>
      <c r="C3316" s="279" t="s">
        <v>263</v>
      </c>
      <c r="D3316" s="281">
        <v>48.75</v>
      </c>
    </row>
    <row r="3317" spans="1:4" ht="54">
      <c r="A3317" s="278" t="s">
        <v>6802</v>
      </c>
      <c r="B3317" s="282" t="s">
        <v>6803</v>
      </c>
      <c r="C3317" s="279" t="s">
        <v>263</v>
      </c>
      <c r="D3317" s="281">
        <v>90.12</v>
      </c>
    </row>
    <row r="3318" spans="1:4" ht="54">
      <c r="A3318" s="278" t="s">
        <v>6804</v>
      </c>
      <c r="B3318" s="282" t="s">
        <v>6805</v>
      </c>
      <c r="C3318" s="279" t="s">
        <v>263</v>
      </c>
      <c r="D3318" s="281">
        <v>94.68</v>
      </c>
    </row>
    <row r="3319" spans="1:4" ht="54">
      <c r="A3319" s="278" t="s">
        <v>6806</v>
      </c>
      <c r="B3319" s="282" t="s">
        <v>6807</v>
      </c>
      <c r="C3319" s="279" t="s">
        <v>263</v>
      </c>
      <c r="D3319" s="281">
        <v>99.78</v>
      </c>
    </row>
    <row r="3320" spans="1:4" ht="54">
      <c r="A3320" s="278" t="s">
        <v>6808</v>
      </c>
      <c r="B3320" s="282" t="s">
        <v>6809</v>
      </c>
      <c r="C3320" s="279" t="s">
        <v>263</v>
      </c>
      <c r="D3320" s="281">
        <v>96.87</v>
      </c>
    </row>
    <row r="3321" spans="1:4" ht="54">
      <c r="A3321" s="278" t="s">
        <v>6810</v>
      </c>
      <c r="B3321" s="282" t="s">
        <v>6811</v>
      </c>
      <c r="C3321" s="279" t="s">
        <v>263</v>
      </c>
      <c r="D3321" s="281">
        <v>101.44</v>
      </c>
    </row>
    <row r="3322" spans="1:4" ht="54">
      <c r="A3322" s="278" t="s">
        <v>6812</v>
      </c>
      <c r="B3322" s="282" t="s">
        <v>6813</v>
      </c>
      <c r="C3322" s="279" t="s">
        <v>263</v>
      </c>
      <c r="D3322" s="281">
        <v>106.52</v>
      </c>
    </row>
    <row r="3323" spans="1:4" ht="54">
      <c r="A3323" s="278" t="s">
        <v>6814</v>
      </c>
      <c r="B3323" s="282" t="s">
        <v>6815</v>
      </c>
      <c r="C3323" s="279" t="s">
        <v>263</v>
      </c>
      <c r="D3323" s="281">
        <v>103.61</v>
      </c>
    </row>
    <row r="3324" spans="1:4" ht="54">
      <c r="A3324" s="278" t="s">
        <v>6816</v>
      </c>
      <c r="B3324" s="282" t="s">
        <v>6817</v>
      </c>
      <c r="C3324" s="279" t="s">
        <v>263</v>
      </c>
      <c r="D3324" s="281">
        <v>107.66</v>
      </c>
    </row>
    <row r="3325" spans="1:4" ht="54">
      <c r="A3325" s="278" t="s">
        <v>6818</v>
      </c>
      <c r="B3325" s="282" t="s">
        <v>6819</v>
      </c>
      <c r="C3325" s="279" t="s">
        <v>263</v>
      </c>
      <c r="D3325" s="281">
        <v>113.28</v>
      </c>
    </row>
    <row r="3326" spans="1:4" ht="54">
      <c r="A3326" s="278" t="s">
        <v>6820</v>
      </c>
      <c r="B3326" s="282" t="s">
        <v>6821</v>
      </c>
      <c r="C3326" s="279" t="s">
        <v>263</v>
      </c>
      <c r="D3326" s="281">
        <v>110.43</v>
      </c>
    </row>
    <row r="3327" spans="1:4" ht="54">
      <c r="A3327" s="278" t="s">
        <v>6822</v>
      </c>
      <c r="B3327" s="282" t="s">
        <v>6823</v>
      </c>
      <c r="C3327" s="279" t="s">
        <v>263</v>
      </c>
      <c r="D3327" s="281">
        <v>115.52</v>
      </c>
    </row>
    <row r="3328" spans="1:4" ht="54">
      <c r="A3328" s="278" t="s">
        <v>6824</v>
      </c>
      <c r="B3328" s="282" t="s">
        <v>6825</v>
      </c>
      <c r="C3328" s="279" t="s">
        <v>263</v>
      </c>
      <c r="D3328" s="281">
        <v>120.61</v>
      </c>
    </row>
    <row r="3329" spans="1:4" ht="54">
      <c r="A3329" s="278" t="s">
        <v>6826</v>
      </c>
      <c r="B3329" s="282" t="s">
        <v>6827</v>
      </c>
      <c r="C3329" s="279" t="s">
        <v>263</v>
      </c>
      <c r="D3329" s="281">
        <v>113.77</v>
      </c>
    </row>
    <row r="3330" spans="1:4" ht="54">
      <c r="A3330" s="278" t="s">
        <v>6828</v>
      </c>
      <c r="B3330" s="282" t="s">
        <v>6829</v>
      </c>
      <c r="C3330" s="279" t="s">
        <v>263</v>
      </c>
      <c r="D3330" s="281">
        <v>117.3</v>
      </c>
    </row>
    <row r="3331" spans="1:4" ht="54">
      <c r="A3331" s="278" t="s">
        <v>6830</v>
      </c>
      <c r="B3331" s="282" t="s">
        <v>6831</v>
      </c>
      <c r="C3331" s="279" t="s">
        <v>263</v>
      </c>
      <c r="D3331" s="281">
        <v>121.87</v>
      </c>
    </row>
    <row r="3332" spans="1:4" ht="54">
      <c r="A3332" s="278" t="s">
        <v>6832</v>
      </c>
      <c r="B3332" s="282" t="s">
        <v>6833</v>
      </c>
      <c r="C3332" s="279" t="s">
        <v>263</v>
      </c>
      <c r="D3332" s="281">
        <v>121.15</v>
      </c>
    </row>
    <row r="3333" spans="1:4" ht="54">
      <c r="A3333" s="278" t="s">
        <v>6834</v>
      </c>
      <c r="B3333" s="282" t="s">
        <v>6835</v>
      </c>
      <c r="C3333" s="279" t="s">
        <v>263</v>
      </c>
      <c r="D3333" s="281">
        <v>125.73</v>
      </c>
    </row>
    <row r="3334" spans="1:4" ht="27">
      <c r="A3334" s="278" t="s">
        <v>6836</v>
      </c>
      <c r="B3334" s="282" t="s">
        <v>6837</v>
      </c>
      <c r="C3334" s="279" t="s">
        <v>263</v>
      </c>
      <c r="D3334" s="281">
        <v>27.24</v>
      </c>
    </row>
    <row r="3335" spans="1:4" ht="40.5">
      <c r="A3335" s="278" t="s">
        <v>6838</v>
      </c>
      <c r="B3335" s="282" t="s">
        <v>6839</v>
      </c>
      <c r="C3335" s="279" t="s">
        <v>263</v>
      </c>
      <c r="D3335" s="281">
        <v>1.43</v>
      </c>
    </row>
    <row r="3336" spans="1:4" ht="40.5">
      <c r="A3336" s="278" t="s">
        <v>6840</v>
      </c>
      <c r="B3336" s="282" t="s">
        <v>6841</v>
      </c>
      <c r="C3336" s="279" t="s">
        <v>263</v>
      </c>
      <c r="D3336" s="281">
        <v>2.17</v>
      </c>
    </row>
    <row r="3337" spans="1:4" ht="40.5">
      <c r="A3337" s="278" t="s">
        <v>6842</v>
      </c>
      <c r="B3337" s="282" t="s">
        <v>6843</v>
      </c>
      <c r="C3337" s="279" t="s">
        <v>263</v>
      </c>
      <c r="D3337" s="281">
        <v>1.71</v>
      </c>
    </row>
    <row r="3338" spans="1:4" ht="40.5">
      <c r="A3338" s="278" t="s">
        <v>6844</v>
      </c>
      <c r="B3338" s="282" t="s">
        <v>6845</v>
      </c>
      <c r="C3338" s="279" t="s">
        <v>263</v>
      </c>
      <c r="D3338" s="281">
        <v>2.57</v>
      </c>
    </row>
    <row r="3339" spans="1:4" ht="40.5">
      <c r="A3339" s="278" t="s">
        <v>6846</v>
      </c>
      <c r="B3339" s="282" t="s">
        <v>6847</v>
      </c>
      <c r="C3339" s="279" t="s">
        <v>263</v>
      </c>
      <c r="D3339" s="281">
        <v>3.43</v>
      </c>
    </row>
    <row r="3340" spans="1:4" ht="40.5">
      <c r="A3340" s="278" t="s">
        <v>6848</v>
      </c>
      <c r="B3340" s="282" t="s">
        <v>6849</v>
      </c>
      <c r="C3340" s="279" t="s">
        <v>263</v>
      </c>
      <c r="D3340" s="281">
        <v>2</v>
      </c>
    </row>
    <row r="3341" spans="1:4" ht="40.5">
      <c r="A3341" s="278" t="s">
        <v>6850</v>
      </c>
      <c r="B3341" s="282" t="s">
        <v>6851</v>
      </c>
      <c r="C3341" s="279" t="s">
        <v>263</v>
      </c>
      <c r="D3341" s="281">
        <v>3.03</v>
      </c>
    </row>
    <row r="3342" spans="1:4" ht="40.5">
      <c r="A3342" s="278" t="s">
        <v>6852</v>
      </c>
      <c r="B3342" s="282" t="s">
        <v>6853</v>
      </c>
      <c r="C3342" s="279" t="s">
        <v>263</v>
      </c>
      <c r="D3342" s="281">
        <v>4</v>
      </c>
    </row>
    <row r="3343" spans="1:4" ht="40.5">
      <c r="A3343" s="278" t="s">
        <v>6854</v>
      </c>
      <c r="B3343" s="282" t="s">
        <v>6855</v>
      </c>
      <c r="C3343" s="279" t="s">
        <v>263</v>
      </c>
      <c r="D3343" s="281">
        <v>2.29</v>
      </c>
    </row>
    <row r="3344" spans="1:4" ht="40.5">
      <c r="A3344" s="278" t="s">
        <v>6856</v>
      </c>
      <c r="B3344" s="282" t="s">
        <v>6857</v>
      </c>
      <c r="C3344" s="279" t="s">
        <v>263</v>
      </c>
      <c r="D3344" s="281">
        <v>3.43</v>
      </c>
    </row>
    <row r="3345" spans="1:4" ht="40.5">
      <c r="A3345" s="278" t="s">
        <v>6858</v>
      </c>
      <c r="B3345" s="282" t="s">
        <v>6859</v>
      </c>
      <c r="C3345" s="279" t="s">
        <v>263</v>
      </c>
      <c r="D3345" s="281">
        <v>4.58</v>
      </c>
    </row>
    <row r="3346" spans="1:4" ht="40.5">
      <c r="A3346" s="278" t="s">
        <v>6860</v>
      </c>
      <c r="B3346" s="282" t="s">
        <v>6861</v>
      </c>
      <c r="C3346" s="279" t="s">
        <v>263</v>
      </c>
      <c r="D3346" s="281">
        <v>5.72</v>
      </c>
    </row>
    <row r="3347" spans="1:4" ht="40.5">
      <c r="A3347" s="278" t="s">
        <v>6862</v>
      </c>
      <c r="B3347" s="282" t="s">
        <v>6863</v>
      </c>
      <c r="C3347" s="279" t="s">
        <v>263</v>
      </c>
      <c r="D3347" s="281">
        <v>2.57</v>
      </c>
    </row>
    <row r="3348" spans="1:4" ht="40.5">
      <c r="A3348" s="278" t="s">
        <v>6864</v>
      </c>
      <c r="B3348" s="282" t="s">
        <v>6865</v>
      </c>
      <c r="C3348" s="279" t="s">
        <v>263</v>
      </c>
      <c r="D3348" s="281">
        <v>3.89</v>
      </c>
    </row>
    <row r="3349" spans="1:4" ht="40.5">
      <c r="A3349" s="278" t="s">
        <v>6866</v>
      </c>
      <c r="B3349" s="282" t="s">
        <v>6867</v>
      </c>
      <c r="C3349" s="279" t="s">
        <v>263</v>
      </c>
      <c r="D3349" s="281">
        <v>5.15</v>
      </c>
    </row>
    <row r="3350" spans="1:4" ht="40.5">
      <c r="A3350" s="278" t="s">
        <v>6868</v>
      </c>
      <c r="B3350" s="282" t="s">
        <v>6869</v>
      </c>
      <c r="C3350" s="279" t="s">
        <v>263</v>
      </c>
      <c r="D3350" s="281">
        <v>6.47</v>
      </c>
    </row>
    <row r="3351" spans="1:4" ht="40.5">
      <c r="A3351" s="278" t="s">
        <v>6870</v>
      </c>
      <c r="B3351" s="282" t="s">
        <v>6871</v>
      </c>
      <c r="C3351" s="279" t="s">
        <v>263</v>
      </c>
      <c r="D3351" s="281">
        <v>2.86</v>
      </c>
    </row>
    <row r="3352" spans="1:4" ht="40.5">
      <c r="A3352" s="278" t="s">
        <v>6872</v>
      </c>
      <c r="B3352" s="282" t="s">
        <v>6873</v>
      </c>
      <c r="C3352" s="279" t="s">
        <v>263</v>
      </c>
      <c r="D3352" s="281">
        <v>4.29</v>
      </c>
    </row>
    <row r="3353" spans="1:4" ht="40.5">
      <c r="A3353" s="278" t="s">
        <v>6874</v>
      </c>
      <c r="B3353" s="282" t="s">
        <v>6875</v>
      </c>
      <c r="C3353" s="279" t="s">
        <v>263</v>
      </c>
      <c r="D3353" s="281">
        <v>5.72</v>
      </c>
    </row>
    <row r="3354" spans="1:4" ht="40.5">
      <c r="A3354" s="278" t="s">
        <v>6876</v>
      </c>
      <c r="B3354" s="282" t="s">
        <v>6877</v>
      </c>
      <c r="C3354" s="279" t="s">
        <v>263</v>
      </c>
      <c r="D3354" s="281">
        <v>7.15</v>
      </c>
    </row>
    <row r="3355" spans="1:4" ht="54">
      <c r="A3355" s="278" t="s">
        <v>6878</v>
      </c>
      <c r="B3355" s="282" t="s">
        <v>6879</v>
      </c>
      <c r="C3355" s="279" t="s">
        <v>263</v>
      </c>
      <c r="D3355" s="281">
        <v>5.3</v>
      </c>
    </row>
    <row r="3356" spans="1:4" ht="54">
      <c r="A3356" s="278" t="s">
        <v>6880</v>
      </c>
      <c r="B3356" s="282" t="s">
        <v>6881</v>
      </c>
      <c r="C3356" s="279" t="s">
        <v>263</v>
      </c>
      <c r="D3356" s="281">
        <v>6.38</v>
      </c>
    </row>
    <row r="3357" spans="1:4" ht="54">
      <c r="A3357" s="278" t="s">
        <v>6882</v>
      </c>
      <c r="B3357" s="282" t="s">
        <v>6883</v>
      </c>
      <c r="C3357" s="279" t="s">
        <v>263</v>
      </c>
      <c r="D3357" s="281">
        <v>6.33</v>
      </c>
    </row>
    <row r="3358" spans="1:4" ht="54">
      <c r="A3358" s="278" t="s">
        <v>6884</v>
      </c>
      <c r="B3358" s="282" t="s">
        <v>6885</v>
      </c>
      <c r="C3358" s="279" t="s">
        <v>263</v>
      </c>
      <c r="D3358" s="281">
        <v>7.39</v>
      </c>
    </row>
    <row r="3359" spans="1:4" ht="54">
      <c r="A3359" s="278" t="s">
        <v>6886</v>
      </c>
      <c r="B3359" s="282" t="s">
        <v>6887</v>
      </c>
      <c r="C3359" s="279" t="s">
        <v>263</v>
      </c>
      <c r="D3359" s="281">
        <v>8.4600000000000009</v>
      </c>
    </row>
    <row r="3360" spans="1:4" ht="54">
      <c r="A3360" s="278" t="s">
        <v>6888</v>
      </c>
      <c r="B3360" s="282" t="s">
        <v>6889</v>
      </c>
      <c r="C3360" s="279" t="s">
        <v>263</v>
      </c>
      <c r="D3360" s="281">
        <v>7.3</v>
      </c>
    </row>
    <row r="3361" spans="1:4" ht="54">
      <c r="A3361" s="278" t="s">
        <v>6890</v>
      </c>
      <c r="B3361" s="282" t="s">
        <v>6891</v>
      </c>
      <c r="C3361" s="279" t="s">
        <v>263</v>
      </c>
      <c r="D3361" s="281">
        <v>8.5299999999999994</v>
      </c>
    </row>
    <row r="3362" spans="1:4" ht="54">
      <c r="A3362" s="278" t="s">
        <v>6892</v>
      </c>
      <c r="B3362" s="282" t="s">
        <v>6893</v>
      </c>
      <c r="C3362" s="279" t="s">
        <v>263</v>
      </c>
      <c r="D3362" s="281">
        <v>9.84</v>
      </c>
    </row>
    <row r="3363" spans="1:4" ht="54">
      <c r="A3363" s="278" t="s">
        <v>6894</v>
      </c>
      <c r="B3363" s="282" t="s">
        <v>6895</v>
      </c>
      <c r="C3363" s="279" t="s">
        <v>263</v>
      </c>
      <c r="D3363" s="281">
        <v>8.1300000000000008</v>
      </c>
    </row>
    <row r="3364" spans="1:4" ht="54">
      <c r="A3364" s="278" t="s">
        <v>6896</v>
      </c>
      <c r="B3364" s="282" t="s">
        <v>6897</v>
      </c>
      <c r="C3364" s="279" t="s">
        <v>263</v>
      </c>
      <c r="D3364" s="281">
        <v>9.5500000000000007</v>
      </c>
    </row>
    <row r="3365" spans="1:4" ht="54">
      <c r="A3365" s="278" t="s">
        <v>6898</v>
      </c>
      <c r="B3365" s="282" t="s">
        <v>6899</v>
      </c>
      <c r="C3365" s="279" t="s">
        <v>263</v>
      </c>
      <c r="D3365" s="281">
        <v>10.97</v>
      </c>
    </row>
    <row r="3366" spans="1:4" ht="54">
      <c r="A3366" s="278" t="s">
        <v>6900</v>
      </c>
      <c r="B3366" s="282" t="s">
        <v>6901</v>
      </c>
      <c r="C3366" s="279" t="s">
        <v>263</v>
      </c>
      <c r="D3366" s="281">
        <v>12.45</v>
      </c>
    </row>
    <row r="3367" spans="1:4" ht="54">
      <c r="A3367" s="278" t="s">
        <v>6902</v>
      </c>
      <c r="B3367" s="282" t="s">
        <v>6903</v>
      </c>
      <c r="C3367" s="279" t="s">
        <v>263</v>
      </c>
      <c r="D3367" s="281">
        <v>9.0299999999999994</v>
      </c>
    </row>
    <row r="3368" spans="1:4" ht="54">
      <c r="A3368" s="278" t="s">
        <v>6904</v>
      </c>
      <c r="B3368" s="282" t="s">
        <v>6905</v>
      </c>
      <c r="C3368" s="279" t="s">
        <v>263</v>
      </c>
      <c r="D3368" s="281">
        <v>10.75</v>
      </c>
    </row>
    <row r="3369" spans="1:4" ht="54">
      <c r="A3369" s="278" t="s">
        <v>6906</v>
      </c>
      <c r="B3369" s="282" t="s">
        <v>6907</v>
      </c>
      <c r="C3369" s="279" t="s">
        <v>263</v>
      </c>
      <c r="D3369" s="281">
        <v>12.22</v>
      </c>
    </row>
    <row r="3370" spans="1:4" ht="54">
      <c r="A3370" s="278" t="s">
        <v>6908</v>
      </c>
      <c r="B3370" s="282" t="s">
        <v>6909</v>
      </c>
      <c r="C3370" s="279" t="s">
        <v>263</v>
      </c>
      <c r="D3370" s="281">
        <v>13.67</v>
      </c>
    </row>
    <row r="3371" spans="1:4" ht="54">
      <c r="A3371" s="278" t="s">
        <v>6910</v>
      </c>
      <c r="B3371" s="282" t="s">
        <v>6911</v>
      </c>
      <c r="C3371" s="279" t="s">
        <v>263</v>
      </c>
      <c r="D3371" s="281">
        <v>9.93</v>
      </c>
    </row>
    <row r="3372" spans="1:4" ht="54">
      <c r="A3372" s="278" t="s">
        <v>6912</v>
      </c>
      <c r="B3372" s="282" t="s">
        <v>6913</v>
      </c>
      <c r="C3372" s="279" t="s">
        <v>263</v>
      </c>
      <c r="D3372" s="281">
        <v>11.7</v>
      </c>
    </row>
    <row r="3373" spans="1:4" ht="54">
      <c r="A3373" s="278" t="s">
        <v>6914</v>
      </c>
      <c r="B3373" s="282" t="s">
        <v>6915</v>
      </c>
      <c r="C3373" s="279" t="s">
        <v>263</v>
      </c>
      <c r="D3373" s="281">
        <v>13.4</v>
      </c>
    </row>
    <row r="3374" spans="1:4" ht="54">
      <c r="A3374" s="278" t="s">
        <v>6916</v>
      </c>
      <c r="B3374" s="282" t="s">
        <v>6917</v>
      </c>
      <c r="C3374" s="279" t="s">
        <v>263</v>
      </c>
      <c r="D3374" s="281">
        <v>15.1</v>
      </c>
    </row>
    <row r="3375" spans="1:4" ht="54">
      <c r="A3375" s="278" t="s">
        <v>6918</v>
      </c>
      <c r="B3375" s="282" t="s">
        <v>6919</v>
      </c>
      <c r="C3375" s="279" t="s">
        <v>263</v>
      </c>
      <c r="D3375" s="281">
        <v>34.47</v>
      </c>
    </row>
    <row r="3376" spans="1:4" ht="54">
      <c r="A3376" s="278" t="s">
        <v>6920</v>
      </c>
      <c r="B3376" s="282" t="s">
        <v>6921</v>
      </c>
      <c r="C3376" s="279" t="s">
        <v>263</v>
      </c>
      <c r="D3376" s="281">
        <v>40.35</v>
      </c>
    </row>
    <row r="3377" spans="1:4" ht="54">
      <c r="A3377" s="278" t="s">
        <v>6922</v>
      </c>
      <c r="B3377" s="282" t="s">
        <v>6923</v>
      </c>
      <c r="C3377" s="279" t="s">
        <v>263</v>
      </c>
      <c r="D3377" s="281">
        <v>46.81</v>
      </c>
    </row>
    <row r="3378" spans="1:4" ht="54">
      <c r="A3378" s="278" t="s">
        <v>6924</v>
      </c>
      <c r="B3378" s="282" t="s">
        <v>6925</v>
      </c>
      <c r="C3378" s="279" t="s">
        <v>263</v>
      </c>
      <c r="D3378" s="281">
        <v>38.92</v>
      </c>
    </row>
    <row r="3379" spans="1:4" ht="54">
      <c r="A3379" s="278" t="s">
        <v>6926</v>
      </c>
      <c r="B3379" s="282" t="s">
        <v>6927</v>
      </c>
      <c r="C3379" s="279" t="s">
        <v>263</v>
      </c>
      <c r="D3379" s="281">
        <v>45.2</v>
      </c>
    </row>
    <row r="3380" spans="1:4" ht="54">
      <c r="A3380" s="278" t="s">
        <v>6928</v>
      </c>
      <c r="B3380" s="282" t="s">
        <v>6929</v>
      </c>
      <c r="C3380" s="279" t="s">
        <v>263</v>
      </c>
      <c r="D3380" s="281">
        <v>49.37</v>
      </c>
    </row>
    <row r="3381" spans="1:4" ht="54">
      <c r="A3381" s="278" t="s">
        <v>6930</v>
      </c>
      <c r="B3381" s="282" t="s">
        <v>6931</v>
      </c>
      <c r="C3381" s="279" t="s">
        <v>263</v>
      </c>
      <c r="D3381" s="281">
        <v>56.92</v>
      </c>
    </row>
    <row r="3382" spans="1:4" ht="54">
      <c r="A3382" s="278" t="s">
        <v>6932</v>
      </c>
      <c r="B3382" s="282" t="s">
        <v>6933</v>
      </c>
      <c r="C3382" s="279" t="s">
        <v>263</v>
      </c>
      <c r="D3382" s="281">
        <v>42.63</v>
      </c>
    </row>
    <row r="3383" spans="1:4" ht="54">
      <c r="A3383" s="278" t="s">
        <v>6934</v>
      </c>
      <c r="B3383" s="282" t="s">
        <v>6935</v>
      </c>
      <c r="C3383" s="279" t="s">
        <v>263</v>
      </c>
      <c r="D3383" s="281">
        <v>47.77</v>
      </c>
    </row>
    <row r="3384" spans="1:4" ht="54">
      <c r="A3384" s="278" t="s">
        <v>6936</v>
      </c>
      <c r="B3384" s="282" t="s">
        <v>6937</v>
      </c>
      <c r="C3384" s="279" t="s">
        <v>263</v>
      </c>
      <c r="D3384" s="281">
        <v>53.37</v>
      </c>
    </row>
    <row r="3385" spans="1:4" ht="54">
      <c r="A3385" s="278" t="s">
        <v>6938</v>
      </c>
      <c r="B3385" s="282" t="s">
        <v>6939</v>
      </c>
      <c r="C3385" s="279" t="s">
        <v>263</v>
      </c>
      <c r="D3385" s="281">
        <v>60</v>
      </c>
    </row>
    <row r="3386" spans="1:4" ht="54">
      <c r="A3386" s="278" t="s">
        <v>6940</v>
      </c>
      <c r="B3386" s="282" t="s">
        <v>6941</v>
      </c>
      <c r="C3386" s="279" t="s">
        <v>263</v>
      </c>
      <c r="D3386" s="281">
        <v>66.97</v>
      </c>
    </row>
    <row r="3387" spans="1:4" ht="54">
      <c r="A3387" s="278" t="s">
        <v>6942</v>
      </c>
      <c r="B3387" s="282" t="s">
        <v>6943</v>
      </c>
      <c r="C3387" s="279" t="s">
        <v>263</v>
      </c>
      <c r="D3387" s="281">
        <v>46.35</v>
      </c>
    </row>
    <row r="3388" spans="1:4" ht="54">
      <c r="A3388" s="278" t="s">
        <v>6944</v>
      </c>
      <c r="B3388" s="282" t="s">
        <v>6945</v>
      </c>
      <c r="C3388" s="279" t="s">
        <v>263</v>
      </c>
      <c r="D3388" s="281">
        <v>50.74</v>
      </c>
    </row>
    <row r="3389" spans="1:4" ht="54">
      <c r="A3389" s="278" t="s">
        <v>6946</v>
      </c>
      <c r="B3389" s="282" t="s">
        <v>6947</v>
      </c>
      <c r="C3389" s="279" t="s">
        <v>263</v>
      </c>
      <c r="D3389" s="281">
        <v>57.43</v>
      </c>
    </row>
    <row r="3390" spans="1:4" ht="54">
      <c r="A3390" s="278" t="s">
        <v>6948</v>
      </c>
      <c r="B3390" s="282" t="s">
        <v>6949</v>
      </c>
      <c r="C3390" s="279" t="s">
        <v>263</v>
      </c>
      <c r="D3390" s="281">
        <v>63.77</v>
      </c>
    </row>
    <row r="3391" spans="1:4" ht="54">
      <c r="A3391" s="278" t="s">
        <v>6950</v>
      </c>
      <c r="B3391" s="282" t="s">
        <v>6951</v>
      </c>
      <c r="C3391" s="279" t="s">
        <v>263</v>
      </c>
      <c r="D3391" s="281">
        <v>70.739999999999995</v>
      </c>
    </row>
    <row r="3392" spans="1:4" ht="54">
      <c r="A3392" s="278" t="s">
        <v>6952</v>
      </c>
      <c r="B3392" s="282" t="s">
        <v>6953</v>
      </c>
      <c r="C3392" s="279" t="s">
        <v>263</v>
      </c>
      <c r="D3392" s="281">
        <v>48.18</v>
      </c>
    </row>
    <row r="3393" spans="1:4" ht="54">
      <c r="A3393" s="278" t="s">
        <v>6954</v>
      </c>
      <c r="B3393" s="282" t="s">
        <v>6955</v>
      </c>
      <c r="C3393" s="279" t="s">
        <v>263</v>
      </c>
      <c r="D3393" s="281">
        <v>53.66</v>
      </c>
    </row>
    <row r="3394" spans="1:4" ht="54">
      <c r="A3394" s="278" t="s">
        <v>6956</v>
      </c>
      <c r="B3394" s="282" t="s">
        <v>6957</v>
      </c>
      <c r="C3394" s="279" t="s">
        <v>263</v>
      </c>
      <c r="D3394" s="281">
        <v>61.14</v>
      </c>
    </row>
    <row r="3395" spans="1:4" ht="54">
      <c r="A3395" s="278" t="s">
        <v>6958</v>
      </c>
      <c r="B3395" s="282" t="s">
        <v>6959</v>
      </c>
      <c r="C3395" s="279" t="s">
        <v>263</v>
      </c>
      <c r="D3395" s="281">
        <v>67.599999999999994</v>
      </c>
    </row>
    <row r="3396" spans="1:4" ht="54">
      <c r="A3396" s="278" t="s">
        <v>6960</v>
      </c>
      <c r="B3396" s="282" t="s">
        <v>6961</v>
      </c>
      <c r="C3396" s="279" t="s">
        <v>263</v>
      </c>
      <c r="D3396" s="281">
        <v>75.2</v>
      </c>
    </row>
    <row r="3397" spans="1:4" ht="54">
      <c r="A3397" s="278" t="s">
        <v>6962</v>
      </c>
      <c r="B3397" s="282" t="s">
        <v>6963</v>
      </c>
      <c r="C3397" s="279" t="s">
        <v>263</v>
      </c>
      <c r="D3397" s="281">
        <v>35.5</v>
      </c>
    </row>
    <row r="3398" spans="1:4" ht="54">
      <c r="A3398" s="278" t="s">
        <v>6964</v>
      </c>
      <c r="B3398" s="282" t="s">
        <v>6965</v>
      </c>
      <c r="C3398" s="279" t="s">
        <v>263</v>
      </c>
      <c r="D3398" s="281">
        <v>38.18</v>
      </c>
    </row>
    <row r="3399" spans="1:4" ht="54">
      <c r="A3399" s="278" t="s">
        <v>6966</v>
      </c>
      <c r="B3399" s="282" t="s">
        <v>6967</v>
      </c>
      <c r="C3399" s="279" t="s">
        <v>263</v>
      </c>
      <c r="D3399" s="281">
        <v>40.01</v>
      </c>
    </row>
    <row r="3400" spans="1:4" ht="54">
      <c r="A3400" s="278" t="s">
        <v>6968</v>
      </c>
      <c r="B3400" s="282" t="s">
        <v>6969</v>
      </c>
      <c r="C3400" s="279" t="s">
        <v>263</v>
      </c>
      <c r="D3400" s="281">
        <v>42.36</v>
      </c>
    </row>
    <row r="3401" spans="1:4" ht="54">
      <c r="A3401" s="278" t="s">
        <v>6970</v>
      </c>
      <c r="B3401" s="282" t="s">
        <v>6971</v>
      </c>
      <c r="C3401" s="279" t="s">
        <v>263</v>
      </c>
      <c r="D3401" s="281">
        <v>45.16</v>
      </c>
    </row>
    <row r="3402" spans="1:4" ht="54">
      <c r="A3402" s="278" t="s">
        <v>6972</v>
      </c>
      <c r="B3402" s="282" t="s">
        <v>6973</v>
      </c>
      <c r="C3402" s="279" t="s">
        <v>263</v>
      </c>
      <c r="D3402" s="281">
        <v>44.46</v>
      </c>
    </row>
    <row r="3403" spans="1:4" ht="54">
      <c r="A3403" s="278" t="s">
        <v>6974</v>
      </c>
      <c r="B3403" s="282" t="s">
        <v>6975</v>
      </c>
      <c r="C3403" s="279" t="s">
        <v>263</v>
      </c>
      <c r="D3403" s="281">
        <v>46.47</v>
      </c>
    </row>
    <row r="3404" spans="1:4" ht="54">
      <c r="A3404" s="278" t="s">
        <v>6976</v>
      </c>
      <c r="B3404" s="282" t="s">
        <v>6977</v>
      </c>
      <c r="C3404" s="279" t="s">
        <v>263</v>
      </c>
      <c r="D3404" s="281">
        <v>49.95</v>
      </c>
    </row>
    <row r="3405" spans="1:4" ht="54">
      <c r="A3405" s="278" t="s">
        <v>6978</v>
      </c>
      <c r="B3405" s="282" t="s">
        <v>6979</v>
      </c>
      <c r="C3405" s="279" t="s">
        <v>263</v>
      </c>
      <c r="D3405" s="281">
        <v>52.93</v>
      </c>
    </row>
    <row r="3406" spans="1:4" ht="54">
      <c r="A3406" s="278" t="s">
        <v>6980</v>
      </c>
      <c r="B3406" s="282" t="s">
        <v>6981</v>
      </c>
      <c r="C3406" s="279" t="s">
        <v>263</v>
      </c>
      <c r="D3406" s="281">
        <v>49.16</v>
      </c>
    </row>
    <row r="3407" spans="1:4" ht="54">
      <c r="A3407" s="278" t="s">
        <v>6982</v>
      </c>
      <c r="B3407" s="282" t="s">
        <v>6983</v>
      </c>
      <c r="C3407" s="279" t="s">
        <v>263</v>
      </c>
      <c r="D3407" s="281">
        <v>50.24</v>
      </c>
    </row>
    <row r="3408" spans="1:4" ht="54">
      <c r="A3408" s="278" t="s">
        <v>6984</v>
      </c>
      <c r="B3408" s="282" t="s">
        <v>6985</v>
      </c>
      <c r="C3408" s="279" t="s">
        <v>263</v>
      </c>
      <c r="D3408" s="281">
        <v>53.73</v>
      </c>
    </row>
    <row r="3409" spans="1:4" ht="54">
      <c r="A3409" s="278" t="s">
        <v>6986</v>
      </c>
      <c r="B3409" s="282" t="s">
        <v>6987</v>
      </c>
      <c r="C3409" s="279" t="s">
        <v>263</v>
      </c>
      <c r="D3409" s="281">
        <v>57.32</v>
      </c>
    </row>
    <row r="3410" spans="1:4" ht="54">
      <c r="A3410" s="278" t="s">
        <v>6988</v>
      </c>
      <c r="B3410" s="282" t="s">
        <v>6989</v>
      </c>
      <c r="C3410" s="279" t="s">
        <v>263</v>
      </c>
      <c r="D3410" s="281">
        <v>60.24</v>
      </c>
    </row>
    <row r="3411" spans="1:4" ht="54">
      <c r="A3411" s="278" t="s">
        <v>6990</v>
      </c>
      <c r="B3411" s="282" t="s">
        <v>6991</v>
      </c>
      <c r="C3411" s="279" t="s">
        <v>263</v>
      </c>
      <c r="D3411" s="281">
        <v>53.15</v>
      </c>
    </row>
    <row r="3412" spans="1:4" ht="54">
      <c r="A3412" s="278" t="s">
        <v>6992</v>
      </c>
      <c r="B3412" s="282" t="s">
        <v>6993</v>
      </c>
      <c r="C3412" s="279" t="s">
        <v>263</v>
      </c>
      <c r="D3412" s="281">
        <v>55.33</v>
      </c>
    </row>
    <row r="3413" spans="1:4" ht="54">
      <c r="A3413" s="278" t="s">
        <v>6994</v>
      </c>
      <c r="B3413" s="282" t="s">
        <v>6995</v>
      </c>
      <c r="C3413" s="279" t="s">
        <v>263</v>
      </c>
      <c r="D3413" s="281">
        <v>58.58</v>
      </c>
    </row>
    <row r="3414" spans="1:4" ht="54">
      <c r="A3414" s="278" t="s">
        <v>6996</v>
      </c>
      <c r="B3414" s="282" t="s">
        <v>6997</v>
      </c>
      <c r="C3414" s="279" t="s">
        <v>263</v>
      </c>
      <c r="D3414" s="281">
        <v>61.73</v>
      </c>
    </row>
    <row r="3415" spans="1:4" ht="54">
      <c r="A3415" s="278" t="s">
        <v>6998</v>
      </c>
      <c r="B3415" s="282" t="s">
        <v>6999</v>
      </c>
      <c r="C3415" s="279" t="s">
        <v>263</v>
      </c>
      <c r="D3415" s="281">
        <v>64.989999999999995</v>
      </c>
    </row>
    <row r="3416" spans="1:4" ht="54">
      <c r="A3416" s="278" t="s">
        <v>7000</v>
      </c>
      <c r="B3416" s="282" t="s">
        <v>7001</v>
      </c>
      <c r="C3416" s="279" t="s">
        <v>263</v>
      </c>
      <c r="D3416" s="281">
        <v>57.67</v>
      </c>
    </row>
    <row r="3417" spans="1:4" ht="54">
      <c r="A3417" s="278" t="s">
        <v>7002</v>
      </c>
      <c r="B3417" s="282" t="s">
        <v>7003</v>
      </c>
      <c r="C3417" s="279" t="s">
        <v>263</v>
      </c>
      <c r="D3417" s="281">
        <v>60.58</v>
      </c>
    </row>
    <row r="3418" spans="1:4" ht="54">
      <c r="A3418" s="278" t="s">
        <v>7004</v>
      </c>
      <c r="B3418" s="282" t="s">
        <v>7005</v>
      </c>
      <c r="C3418" s="279" t="s">
        <v>263</v>
      </c>
      <c r="D3418" s="281">
        <v>63.33</v>
      </c>
    </row>
    <row r="3419" spans="1:4" ht="54">
      <c r="A3419" s="278" t="s">
        <v>7006</v>
      </c>
      <c r="B3419" s="282" t="s">
        <v>7007</v>
      </c>
      <c r="C3419" s="279" t="s">
        <v>263</v>
      </c>
      <c r="D3419" s="281">
        <v>66.58</v>
      </c>
    </row>
    <row r="3420" spans="1:4" ht="54">
      <c r="A3420" s="278" t="s">
        <v>7008</v>
      </c>
      <c r="B3420" s="282" t="s">
        <v>7009</v>
      </c>
      <c r="C3420" s="279" t="s">
        <v>263</v>
      </c>
      <c r="D3420" s="281">
        <v>69.55</v>
      </c>
    </row>
    <row r="3421" spans="1:4" ht="40.5">
      <c r="A3421" s="278" t="s">
        <v>7010</v>
      </c>
      <c r="B3421" s="282" t="s">
        <v>7011</v>
      </c>
      <c r="C3421" s="279" t="s">
        <v>263</v>
      </c>
      <c r="D3421" s="281">
        <v>43.86</v>
      </c>
    </row>
    <row r="3422" spans="1:4" ht="27">
      <c r="A3422" s="278" t="s">
        <v>7012</v>
      </c>
      <c r="B3422" s="282" t="s">
        <v>7013</v>
      </c>
      <c r="C3422" s="279" t="s">
        <v>263</v>
      </c>
      <c r="D3422" s="281">
        <v>44.21</v>
      </c>
    </row>
    <row r="3423" spans="1:4" ht="27">
      <c r="A3423" s="278" t="s">
        <v>7014</v>
      </c>
      <c r="B3423" s="282" t="s">
        <v>7015</v>
      </c>
      <c r="C3423" s="279" t="s">
        <v>249</v>
      </c>
      <c r="D3423" s="281">
        <v>638.02</v>
      </c>
    </row>
    <row r="3424" spans="1:4" ht="27">
      <c r="A3424" s="278" t="s">
        <v>7016</v>
      </c>
      <c r="B3424" s="282" t="s">
        <v>7017</v>
      </c>
      <c r="C3424" s="279" t="s">
        <v>249</v>
      </c>
      <c r="D3424" s="281">
        <v>965.66</v>
      </c>
    </row>
    <row r="3425" spans="1:4" ht="27">
      <c r="A3425" s="278" t="s">
        <v>7018</v>
      </c>
      <c r="B3425" s="282" t="s">
        <v>7019</v>
      </c>
      <c r="C3425" s="279" t="s">
        <v>249</v>
      </c>
      <c r="D3425" s="281">
        <v>620.78</v>
      </c>
    </row>
    <row r="3426" spans="1:4" ht="27">
      <c r="A3426" s="278" t="s">
        <v>7020</v>
      </c>
      <c r="B3426" s="282" t="s">
        <v>7021</v>
      </c>
      <c r="C3426" s="279" t="s">
        <v>249</v>
      </c>
      <c r="D3426" s="281">
        <v>896.68</v>
      </c>
    </row>
    <row r="3427" spans="1:4" ht="54">
      <c r="A3427" s="278" t="s">
        <v>7022</v>
      </c>
      <c r="B3427" s="282" t="s">
        <v>7023</v>
      </c>
      <c r="C3427" s="279" t="s">
        <v>184</v>
      </c>
      <c r="D3427" s="281">
        <v>103.74</v>
      </c>
    </row>
    <row r="3428" spans="1:4" ht="54">
      <c r="A3428" s="278" t="s">
        <v>7024</v>
      </c>
      <c r="B3428" s="282" t="s">
        <v>7025</v>
      </c>
      <c r="C3428" s="279" t="s">
        <v>184</v>
      </c>
      <c r="D3428" s="281">
        <v>92.21</v>
      </c>
    </row>
    <row r="3429" spans="1:4" ht="54">
      <c r="A3429" s="278" t="s">
        <v>7026</v>
      </c>
      <c r="B3429" s="282" t="s">
        <v>7027</v>
      </c>
      <c r="C3429" s="279" t="s">
        <v>263</v>
      </c>
      <c r="D3429" s="281">
        <v>12.94</v>
      </c>
    </row>
    <row r="3430" spans="1:4" ht="54">
      <c r="A3430" s="278" t="s">
        <v>7028</v>
      </c>
      <c r="B3430" s="282" t="s">
        <v>7029</v>
      </c>
      <c r="C3430" s="279" t="s">
        <v>263</v>
      </c>
      <c r="D3430" s="281">
        <v>13.84</v>
      </c>
    </row>
    <row r="3431" spans="1:4" ht="54">
      <c r="A3431" s="278" t="s">
        <v>7030</v>
      </c>
      <c r="B3431" s="282" t="s">
        <v>7031</v>
      </c>
      <c r="C3431" s="279" t="s">
        <v>263</v>
      </c>
      <c r="D3431" s="281">
        <v>6.14</v>
      </c>
    </row>
    <row r="3432" spans="1:4" ht="40.5">
      <c r="A3432" s="278" t="s">
        <v>7032</v>
      </c>
      <c r="B3432" s="282" t="s">
        <v>7033</v>
      </c>
      <c r="C3432" s="279" t="s">
        <v>184</v>
      </c>
      <c r="D3432" s="281">
        <v>89.65</v>
      </c>
    </row>
    <row r="3433" spans="1:4" ht="40.5">
      <c r="A3433" s="278" t="s">
        <v>7034</v>
      </c>
      <c r="B3433" s="282" t="s">
        <v>7035</v>
      </c>
      <c r="C3433" s="279" t="s">
        <v>184</v>
      </c>
      <c r="D3433" s="281">
        <v>74.650000000000006</v>
      </c>
    </row>
    <row r="3434" spans="1:4" ht="54">
      <c r="A3434" s="278" t="s">
        <v>7036</v>
      </c>
      <c r="B3434" s="282" t="s">
        <v>7037</v>
      </c>
      <c r="C3434" s="279" t="s">
        <v>184</v>
      </c>
      <c r="D3434" s="281">
        <v>76.53</v>
      </c>
    </row>
    <row r="3435" spans="1:4" ht="40.5">
      <c r="A3435" s="278" t="s">
        <v>7038</v>
      </c>
      <c r="B3435" s="282" t="s">
        <v>7039</v>
      </c>
      <c r="C3435" s="279" t="s">
        <v>184</v>
      </c>
      <c r="D3435" s="281">
        <v>50.65</v>
      </c>
    </row>
    <row r="3436" spans="1:4" ht="67.5">
      <c r="A3436" s="278" t="s">
        <v>7040</v>
      </c>
      <c r="B3436" s="282" t="s">
        <v>7041</v>
      </c>
      <c r="C3436" s="279" t="s">
        <v>263</v>
      </c>
      <c r="D3436" s="281">
        <v>60.36</v>
      </c>
    </row>
    <row r="3437" spans="1:4" ht="81">
      <c r="A3437" s="278" t="s">
        <v>7042</v>
      </c>
      <c r="B3437" s="282" t="s">
        <v>7043</v>
      </c>
      <c r="C3437" s="279" t="s">
        <v>263</v>
      </c>
      <c r="D3437" s="281">
        <v>67.73</v>
      </c>
    </row>
    <row r="3438" spans="1:4" ht="81">
      <c r="A3438" s="278" t="s">
        <v>7044</v>
      </c>
      <c r="B3438" s="282" t="s">
        <v>7045</v>
      </c>
      <c r="C3438" s="279" t="s">
        <v>263</v>
      </c>
      <c r="D3438" s="281">
        <v>78.06</v>
      </c>
    </row>
    <row r="3439" spans="1:4" ht="81">
      <c r="A3439" s="278" t="s">
        <v>7046</v>
      </c>
      <c r="B3439" s="282" t="s">
        <v>7047</v>
      </c>
      <c r="C3439" s="279" t="s">
        <v>263</v>
      </c>
      <c r="D3439" s="281">
        <v>83.5</v>
      </c>
    </row>
    <row r="3440" spans="1:4" ht="81">
      <c r="A3440" s="278" t="s">
        <v>7048</v>
      </c>
      <c r="B3440" s="282" t="s">
        <v>7049</v>
      </c>
      <c r="C3440" s="279" t="s">
        <v>263</v>
      </c>
      <c r="D3440" s="281">
        <v>116.93</v>
      </c>
    </row>
    <row r="3441" spans="1:4" ht="54">
      <c r="A3441" s="278" t="s">
        <v>7050</v>
      </c>
      <c r="B3441" s="282" t="s">
        <v>7051</v>
      </c>
      <c r="C3441" s="279" t="s">
        <v>263</v>
      </c>
      <c r="D3441" s="281">
        <v>39.729999999999997</v>
      </c>
    </row>
    <row r="3442" spans="1:4" ht="40.5">
      <c r="A3442" s="278" t="s">
        <v>7052</v>
      </c>
      <c r="B3442" s="282" t="s">
        <v>7053</v>
      </c>
      <c r="C3442" s="279" t="s">
        <v>249</v>
      </c>
      <c r="D3442" s="281">
        <v>31.61</v>
      </c>
    </row>
    <row r="3443" spans="1:4" ht="40.5">
      <c r="A3443" s="278" t="s">
        <v>7054</v>
      </c>
      <c r="B3443" s="282" t="s">
        <v>7055</v>
      </c>
      <c r="C3443" s="279" t="s">
        <v>249</v>
      </c>
      <c r="D3443" s="281">
        <v>93.48</v>
      </c>
    </row>
    <row r="3444" spans="1:4" ht="54">
      <c r="A3444" s="278" t="s">
        <v>7056</v>
      </c>
      <c r="B3444" s="282" t="s">
        <v>7057</v>
      </c>
      <c r="C3444" s="279" t="s">
        <v>249</v>
      </c>
      <c r="D3444" s="281">
        <v>160.47</v>
      </c>
    </row>
    <row r="3445" spans="1:4" ht="40.5">
      <c r="A3445" s="278" t="s">
        <v>7058</v>
      </c>
      <c r="B3445" s="282" t="s">
        <v>7059</v>
      </c>
      <c r="C3445" s="279" t="s">
        <v>183</v>
      </c>
      <c r="D3445" s="281">
        <v>3.17</v>
      </c>
    </row>
    <row r="3446" spans="1:4" ht="40.5">
      <c r="A3446" s="278" t="s">
        <v>7060</v>
      </c>
      <c r="B3446" s="282" t="s">
        <v>7061</v>
      </c>
      <c r="C3446" s="279" t="s">
        <v>183</v>
      </c>
      <c r="D3446" s="281">
        <v>6.09</v>
      </c>
    </row>
    <row r="3447" spans="1:4" ht="54">
      <c r="A3447" s="278" t="s">
        <v>7062</v>
      </c>
      <c r="B3447" s="282" t="s">
        <v>7063</v>
      </c>
      <c r="C3447" s="279" t="s">
        <v>183</v>
      </c>
      <c r="D3447" s="281">
        <v>6.82</v>
      </c>
    </row>
    <row r="3448" spans="1:4" ht="54">
      <c r="A3448" s="278" t="s">
        <v>7064</v>
      </c>
      <c r="B3448" s="282" t="s">
        <v>7065</v>
      </c>
      <c r="C3448" s="279" t="s">
        <v>183</v>
      </c>
      <c r="D3448" s="281">
        <v>5.29</v>
      </c>
    </row>
    <row r="3449" spans="1:4" ht="54">
      <c r="A3449" s="278" t="s">
        <v>7066</v>
      </c>
      <c r="B3449" s="282" t="s">
        <v>7067</v>
      </c>
      <c r="C3449" s="279" t="s">
        <v>183</v>
      </c>
      <c r="D3449" s="281">
        <v>3.45</v>
      </c>
    </row>
    <row r="3450" spans="1:4" ht="54">
      <c r="A3450" s="278" t="s">
        <v>7068</v>
      </c>
      <c r="B3450" s="282" t="s">
        <v>7069</v>
      </c>
      <c r="C3450" s="279" t="s">
        <v>183</v>
      </c>
      <c r="D3450" s="281">
        <v>5.29</v>
      </c>
    </row>
    <row r="3451" spans="1:4" ht="54">
      <c r="A3451" s="278" t="s">
        <v>7070</v>
      </c>
      <c r="B3451" s="282" t="s">
        <v>7071</v>
      </c>
      <c r="C3451" s="279" t="s">
        <v>183</v>
      </c>
      <c r="D3451" s="281">
        <v>7.03</v>
      </c>
    </row>
    <row r="3452" spans="1:4" ht="54">
      <c r="A3452" s="278" t="s">
        <v>7072</v>
      </c>
      <c r="B3452" s="282" t="s">
        <v>7073</v>
      </c>
      <c r="C3452" s="279" t="s">
        <v>183</v>
      </c>
      <c r="D3452" s="281">
        <v>11.69</v>
      </c>
    </row>
    <row r="3453" spans="1:4" ht="67.5">
      <c r="A3453" s="278" t="s">
        <v>7074</v>
      </c>
      <c r="B3453" s="282" t="s">
        <v>7075</v>
      </c>
      <c r="C3453" s="279" t="s">
        <v>263</v>
      </c>
      <c r="D3453" s="281">
        <v>3649.92</v>
      </c>
    </row>
    <row r="3454" spans="1:4" ht="67.5">
      <c r="A3454" s="278" t="s">
        <v>7076</v>
      </c>
      <c r="B3454" s="282" t="s">
        <v>7077</v>
      </c>
      <c r="C3454" s="279" t="s">
        <v>249</v>
      </c>
      <c r="D3454" s="281">
        <v>6229.32</v>
      </c>
    </row>
    <row r="3455" spans="1:4" ht="67.5">
      <c r="A3455" s="278" t="s">
        <v>7078</v>
      </c>
      <c r="B3455" s="282" t="s">
        <v>7079</v>
      </c>
      <c r="C3455" s="279" t="s">
        <v>263</v>
      </c>
      <c r="D3455" s="281">
        <v>5436.78</v>
      </c>
    </row>
    <row r="3456" spans="1:4" ht="67.5">
      <c r="A3456" s="278" t="s">
        <v>7080</v>
      </c>
      <c r="B3456" s="282" t="s">
        <v>7081</v>
      </c>
      <c r="C3456" s="279" t="s">
        <v>249</v>
      </c>
      <c r="D3456" s="281">
        <v>9418.25</v>
      </c>
    </row>
    <row r="3457" spans="1:4" ht="54">
      <c r="A3457" s="278" t="s">
        <v>7082</v>
      </c>
      <c r="B3457" s="282" t="s">
        <v>7083</v>
      </c>
      <c r="C3457" s="279" t="s">
        <v>249</v>
      </c>
      <c r="D3457" s="281">
        <v>1298.96</v>
      </c>
    </row>
    <row r="3458" spans="1:4" ht="54">
      <c r="A3458" s="278" t="s">
        <v>7084</v>
      </c>
      <c r="B3458" s="282" t="s">
        <v>7085</v>
      </c>
      <c r="C3458" s="279" t="s">
        <v>249</v>
      </c>
      <c r="D3458" s="281">
        <v>1766.03</v>
      </c>
    </row>
    <row r="3459" spans="1:4" ht="40.5">
      <c r="A3459" s="278" t="s">
        <v>7086</v>
      </c>
      <c r="B3459" s="282" t="s">
        <v>7087</v>
      </c>
      <c r="C3459" s="279" t="s">
        <v>184</v>
      </c>
      <c r="D3459" s="281">
        <v>149.88999999999999</v>
      </c>
    </row>
    <row r="3460" spans="1:4" ht="13.5">
      <c r="A3460" s="287" t="s">
        <v>7088</v>
      </c>
      <c r="B3460" s="280"/>
      <c r="C3460" s="279"/>
      <c r="D3460" s="288"/>
    </row>
    <row r="3461" spans="1:4" ht="13.5">
      <c r="A3461" s="278" t="s">
        <v>7089</v>
      </c>
      <c r="B3461" s="280" t="s">
        <v>7090</v>
      </c>
      <c r="C3461" s="279" t="s">
        <v>183</v>
      </c>
      <c r="D3461" s="281">
        <v>1.81</v>
      </c>
    </row>
    <row r="3462" spans="1:4" ht="27">
      <c r="A3462" s="278" t="s">
        <v>7091</v>
      </c>
      <c r="B3462" s="280" t="s">
        <v>7092</v>
      </c>
      <c r="C3462" s="279" t="s">
        <v>183</v>
      </c>
      <c r="D3462" s="281">
        <v>2.88</v>
      </c>
    </row>
    <row r="3463" spans="1:4" ht="67.5">
      <c r="A3463" s="278" t="s">
        <v>7093</v>
      </c>
      <c r="B3463" s="280" t="s">
        <v>7094</v>
      </c>
      <c r="C3463" s="279" t="s">
        <v>184</v>
      </c>
      <c r="D3463" s="281">
        <v>52.5</v>
      </c>
    </row>
    <row r="3464" spans="1:4" ht="67.5">
      <c r="A3464" s="278" t="s">
        <v>7095</v>
      </c>
      <c r="B3464" s="280" t="s">
        <v>7096</v>
      </c>
      <c r="C3464" s="279" t="s">
        <v>184</v>
      </c>
      <c r="D3464" s="281">
        <v>63.1</v>
      </c>
    </row>
    <row r="3465" spans="1:4" ht="13.5">
      <c r="A3465" s="278" t="s">
        <v>7097</v>
      </c>
      <c r="B3465" s="280" t="s">
        <v>7098</v>
      </c>
      <c r="C3465" s="279" t="s">
        <v>183</v>
      </c>
      <c r="D3465" s="281">
        <v>0.92</v>
      </c>
    </row>
    <row r="3466" spans="1:4" ht="27">
      <c r="A3466" s="278" t="s">
        <v>7099</v>
      </c>
      <c r="B3466" s="280" t="s">
        <v>7100</v>
      </c>
      <c r="C3466" s="279" t="s">
        <v>183</v>
      </c>
      <c r="D3466" s="281">
        <v>0.97</v>
      </c>
    </row>
    <row r="3467" spans="1:4" ht="27">
      <c r="A3467" s="278" t="s">
        <v>7101</v>
      </c>
      <c r="B3467" s="280" t="s">
        <v>7102</v>
      </c>
      <c r="C3467" s="279" t="s">
        <v>183</v>
      </c>
      <c r="D3467" s="281">
        <v>0.95</v>
      </c>
    </row>
    <row r="3468" spans="1:4" ht="27">
      <c r="A3468" s="278" t="s">
        <v>7103</v>
      </c>
      <c r="B3468" s="280" t="s">
        <v>7104</v>
      </c>
      <c r="C3468" s="279" t="s">
        <v>184</v>
      </c>
      <c r="D3468" s="281">
        <v>6.73</v>
      </c>
    </row>
    <row r="3469" spans="1:4" ht="54">
      <c r="A3469" s="278" t="s">
        <v>7105</v>
      </c>
      <c r="B3469" s="280" t="s">
        <v>7106</v>
      </c>
      <c r="C3469" s="279" t="s">
        <v>184</v>
      </c>
      <c r="D3469" s="281">
        <v>12.23</v>
      </c>
    </row>
    <row r="3470" spans="1:4" ht="67.5">
      <c r="A3470" s="278" t="s">
        <v>7107</v>
      </c>
      <c r="B3470" s="280" t="s">
        <v>7108</v>
      </c>
      <c r="C3470" s="279" t="s">
        <v>184</v>
      </c>
      <c r="D3470" s="281">
        <v>23.84</v>
      </c>
    </row>
    <row r="3471" spans="1:4" ht="67.5">
      <c r="A3471" s="278" t="s">
        <v>224</v>
      </c>
      <c r="B3471" s="280" t="s">
        <v>7109</v>
      </c>
      <c r="C3471" s="279" t="s">
        <v>184</v>
      </c>
      <c r="D3471" s="281">
        <v>16.48</v>
      </c>
    </row>
    <row r="3472" spans="1:4" ht="67.5">
      <c r="A3472" s="278" t="s">
        <v>7110</v>
      </c>
      <c r="B3472" s="280" t="s">
        <v>7111</v>
      </c>
      <c r="C3472" s="279" t="s">
        <v>184</v>
      </c>
      <c r="D3472" s="281">
        <v>16.91</v>
      </c>
    </row>
    <row r="3473" spans="1:4" ht="67.5">
      <c r="A3473" s="278" t="s">
        <v>7112</v>
      </c>
      <c r="B3473" s="280" t="s">
        <v>7113</v>
      </c>
      <c r="C3473" s="279" t="s">
        <v>184</v>
      </c>
      <c r="D3473" s="281">
        <v>17.399999999999999</v>
      </c>
    </row>
    <row r="3474" spans="1:4" ht="94.5">
      <c r="A3474" s="278" t="s">
        <v>7114</v>
      </c>
      <c r="B3474" s="280" t="s">
        <v>7115</v>
      </c>
      <c r="C3474" s="279" t="s">
        <v>184</v>
      </c>
      <c r="D3474" s="281">
        <v>17.850000000000001</v>
      </c>
    </row>
    <row r="3475" spans="1:4" ht="94.5">
      <c r="A3475" s="278" t="s">
        <v>7116</v>
      </c>
      <c r="B3475" s="280" t="s">
        <v>7117</v>
      </c>
      <c r="C3475" s="279" t="s">
        <v>184</v>
      </c>
      <c r="D3475" s="281">
        <v>18.41</v>
      </c>
    </row>
    <row r="3476" spans="1:4" ht="67.5">
      <c r="A3476" s="278" t="s">
        <v>223</v>
      </c>
      <c r="B3476" s="280" t="s">
        <v>7118</v>
      </c>
      <c r="C3476" s="279" t="s">
        <v>184</v>
      </c>
      <c r="D3476" s="281">
        <v>16.48</v>
      </c>
    </row>
    <row r="3477" spans="1:4" ht="81">
      <c r="A3477" s="278" t="s">
        <v>7119</v>
      </c>
      <c r="B3477" s="280" t="s">
        <v>7120</v>
      </c>
      <c r="C3477" s="279" t="s">
        <v>184</v>
      </c>
      <c r="D3477" s="281">
        <v>16.91</v>
      </c>
    </row>
    <row r="3478" spans="1:4" ht="67.5">
      <c r="A3478" s="278" t="s">
        <v>7121</v>
      </c>
      <c r="B3478" s="280" t="s">
        <v>7122</v>
      </c>
      <c r="C3478" s="279" t="s">
        <v>184</v>
      </c>
      <c r="D3478" s="281">
        <v>17.399999999999999</v>
      </c>
    </row>
    <row r="3479" spans="1:4" ht="94.5">
      <c r="A3479" s="278" t="s">
        <v>7123</v>
      </c>
      <c r="B3479" s="280" t="s">
        <v>7124</v>
      </c>
      <c r="C3479" s="279" t="s">
        <v>184</v>
      </c>
      <c r="D3479" s="281">
        <v>18.41</v>
      </c>
    </row>
    <row r="3480" spans="1:4" ht="67.5">
      <c r="A3480" s="278" t="s">
        <v>7125</v>
      </c>
      <c r="B3480" s="280" t="s">
        <v>7126</v>
      </c>
      <c r="C3480" s="279" t="s">
        <v>184</v>
      </c>
      <c r="D3480" s="281">
        <v>19.16</v>
      </c>
    </row>
    <row r="3481" spans="1:4" ht="81">
      <c r="A3481" s="278" t="s">
        <v>7127</v>
      </c>
      <c r="B3481" s="280" t="s">
        <v>7128</v>
      </c>
      <c r="C3481" s="279" t="s">
        <v>184</v>
      </c>
      <c r="D3481" s="281">
        <v>19.45</v>
      </c>
    </row>
    <row r="3482" spans="1:4" ht="108">
      <c r="A3482" s="278" t="s">
        <v>7129</v>
      </c>
      <c r="B3482" s="280" t="s">
        <v>7130</v>
      </c>
      <c r="C3482" s="279" t="s">
        <v>184</v>
      </c>
      <c r="D3482" s="281">
        <v>16.77</v>
      </c>
    </row>
    <row r="3483" spans="1:4" ht="108">
      <c r="A3483" s="278" t="s">
        <v>7131</v>
      </c>
      <c r="B3483" s="280" t="s">
        <v>7132</v>
      </c>
      <c r="C3483" s="279" t="s">
        <v>184</v>
      </c>
      <c r="D3483" s="281">
        <v>17.77</v>
      </c>
    </row>
    <row r="3484" spans="1:4" ht="94.5">
      <c r="A3484" s="278" t="s">
        <v>7133</v>
      </c>
      <c r="B3484" s="280" t="s">
        <v>7134</v>
      </c>
      <c r="C3484" s="279" t="s">
        <v>184</v>
      </c>
      <c r="D3484" s="281">
        <v>18.079999999999998</v>
      </c>
    </row>
    <row r="3485" spans="1:4" ht="108">
      <c r="A3485" s="278" t="s">
        <v>7135</v>
      </c>
      <c r="B3485" s="280" t="s">
        <v>7136</v>
      </c>
      <c r="C3485" s="279" t="s">
        <v>184</v>
      </c>
      <c r="D3485" s="281">
        <v>36.93</v>
      </c>
    </row>
    <row r="3486" spans="1:4" ht="108">
      <c r="A3486" s="278" t="s">
        <v>7137</v>
      </c>
      <c r="B3486" s="280" t="s">
        <v>7138</v>
      </c>
      <c r="C3486" s="279" t="s">
        <v>184</v>
      </c>
      <c r="D3486" s="281">
        <v>31.21</v>
      </c>
    </row>
    <row r="3487" spans="1:4" ht="108">
      <c r="A3487" s="278" t="s">
        <v>7139</v>
      </c>
      <c r="B3487" s="280" t="s">
        <v>7140</v>
      </c>
      <c r="C3487" s="279" t="s">
        <v>184</v>
      </c>
      <c r="D3487" s="281">
        <v>54.19</v>
      </c>
    </row>
    <row r="3488" spans="1:4" ht="108">
      <c r="A3488" s="278" t="s">
        <v>7141</v>
      </c>
      <c r="B3488" s="280" t="s">
        <v>7142</v>
      </c>
      <c r="C3488" s="279" t="s">
        <v>184</v>
      </c>
      <c r="D3488" s="281">
        <v>54.56</v>
      </c>
    </row>
    <row r="3489" spans="1:4" ht="108">
      <c r="A3489" s="278" t="s">
        <v>7143</v>
      </c>
      <c r="B3489" s="280" t="s">
        <v>7144</v>
      </c>
      <c r="C3489" s="279" t="s">
        <v>184</v>
      </c>
      <c r="D3489" s="281">
        <v>81.58</v>
      </c>
    </row>
    <row r="3490" spans="1:4" ht="108">
      <c r="A3490" s="278" t="s">
        <v>7145</v>
      </c>
      <c r="B3490" s="280" t="s">
        <v>7146</v>
      </c>
      <c r="C3490" s="279" t="s">
        <v>184</v>
      </c>
      <c r="D3490" s="281">
        <v>79.930000000000007</v>
      </c>
    </row>
    <row r="3491" spans="1:4" ht="94.5">
      <c r="A3491" s="278" t="s">
        <v>7147</v>
      </c>
      <c r="B3491" s="280" t="s">
        <v>7148</v>
      </c>
      <c r="C3491" s="279" t="s">
        <v>184</v>
      </c>
      <c r="D3491" s="281">
        <v>108.33</v>
      </c>
    </row>
    <row r="3492" spans="1:4" ht="94.5">
      <c r="A3492" s="278" t="s">
        <v>7149</v>
      </c>
      <c r="B3492" s="280" t="s">
        <v>7150</v>
      </c>
      <c r="C3492" s="279" t="s">
        <v>184</v>
      </c>
      <c r="D3492" s="281">
        <v>108.67</v>
      </c>
    </row>
    <row r="3493" spans="1:4" ht="54">
      <c r="A3493" s="278" t="s">
        <v>7151</v>
      </c>
      <c r="B3493" s="280" t="s">
        <v>7152</v>
      </c>
      <c r="C3493" s="279" t="s">
        <v>183</v>
      </c>
      <c r="D3493" s="281">
        <v>0.33</v>
      </c>
    </row>
    <row r="3494" spans="1:4" ht="40.5">
      <c r="A3494" s="278" t="s">
        <v>208</v>
      </c>
      <c r="B3494" s="280" t="s">
        <v>6056</v>
      </c>
      <c r="C3494" s="279" t="s">
        <v>183</v>
      </c>
      <c r="D3494" s="281">
        <v>3.62</v>
      </c>
    </row>
    <row r="3495" spans="1:4" ht="54">
      <c r="A3495" s="278" t="s">
        <v>7153</v>
      </c>
      <c r="B3495" s="280" t="s">
        <v>7154</v>
      </c>
      <c r="C3495" s="279" t="s">
        <v>183</v>
      </c>
      <c r="D3495" s="281">
        <v>0.22</v>
      </c>
    </row>
    <row r="3496" spans="1:4" ht="40.5">
      <c r="A3496" s="278" t="s">
        <v>7155</v>
      </c>
      <c r="B3496" s="280" t="s">
        <v>7156</v>
      </c>
      <c r="C3496" s="279" t="s">
        <v>183</v>
      </c>
      <c r="D3496" s="281">
        <v>1.97</v>
      </c>
    </row>
    <row r="3497" spans="1:4" ht="40.5">
      <c r="A3497" s="278" t="s">
        <v>7157</v>
      </c>
      <c r="B3497" s="280" t="s">
        <v>7158</v>
      </c>
      <c r="C3497" s="279" t="s">
        <v>183</v>
      </c>
      <c r="D3497" s="281">
        <v>2.37</v>
      </c>
    </row>
    <row r="3498" spans="1:4" ht="67.5">
      <c r="A3498" s="278" t="s">
        <v>7159</v>
      </c>
      <c r="B3498" s="280" t="s">
        <v>7160</v>
      </c>
      <c r="C3498" s="279" t="s">
        <v>183</v>
      </c>
      <c r="D3498" s="281">
        <v>7.65</v>
      </c>
    </row>
    <row r="3499" spans="1:4" ht="40.5">
      <c r="A3499" s="278" t="s">
        <v>7161</v>
      </c>
      <c r="B3499" s="280" t="s">
        <v>7162</v>
      </c>
      <c r="C3499" s="279" t="s">
        <v>183</v>
      </c>
      <c r="D3499" s="281">
        <v>4.53</v>
      </c>
    </row>
    <row r="3500" spans="1:4" ht="81">
      <c r="A3500" s="278" t="s">
        <v>7163</v>
      </c>
      <c r="B3500" s="280" t="s">
        <v>7164</v>
      </c>
      <c r="C3500" s="279" t="s">
        <v>183</v>
      </c>
      <c r="D3500" s="281">
        <v>12.95</v>
      </c>
    </row>
    <row r="3501" spans="1:4" ht="54">
      <c r="A3501" s="278" t="s">
        <v>7165</v>
      </c>
      <c r="B3501" s="280" t="s">
        <v>7166</v>
      </c>
      <c r="C3501" s="279" t="s">
        <v>183</v>
      </c>
      <c r="D3501" s="281">
        <v>4.41</v>
      </c>
    </row>
    <row r="3502" spans="1:4" ht="54">
      <c r="A3502" s="278" t="s">
        <v>7167</v>
      </c>
      <c r="B3502" s="280" t="s">
        <v>7168</v>
      </c>
      <c r="C3502" s="279" t="s">
        <v>183</v>
      </c>
      <c r="D3502" s="281">
        <v>5.71</v>
      </c>
    </row>
    <row r="3503" spans="1:4" ht="27">
      <c r="A3503" s="278" t="s">
        <v>7169</v>
      </c>
      <c r="B3503" s="280" t="s">
        <v>7170</v>
      </c>
      <c r="C3503" s="279" t="s">
        <v>183</v>
      </c>
      <c r="D3503" s="281">
        <v>0.84</v>
      </c>
    </row>
    <row r="3504" spans="1:4" ht="94.5">
      <c r="A3504" s="278" t="s">
        <v>7171</v>
      </c>
      <c r="B3504" s="280" t="s">
        <v>7172</v>
      </c>
      <c r="C3504" s="279" t="s">
        <v>184</v>
      </c>
      <c r="D3504" s="281">
        <v>235.33</v>
      </c>
    </row>
    <row r="3505" spans="1:4" ht="94.5">
      <c r="A3505" s="278" t="s">
        <v>7173</v>
      </c>
      <c r="B3505" s="280" t="s">
        <v>7174</v>
      </c>
      <c r="C3505" s="279" t="s">
        <v>184</v>
      </c>
      <c r="D3505" s="281">
        <v>971.61</v>
      </c>
    </row>
    <row r="3506" spans="1:4" ht="94.5">
      <c r="A3506" s="278" t="s">
        <v>7175</v>
      </c>
      <c r="B3506" s="280" t="s">
        <v>7176</v>
      </c>
      <c r="C3506" s="279" t="s">
        <v>203</v>
      </c>
      <c r="D3506" s="281">
        <v>404.84</v>
      </c>
    </row>
    <row r="3507" spans="1:4" ht="94.5">
      <c r="A3507" s="278" t="s">
        <v>7177</v>
      </c>
      <c r="B3507" s="280" t="s">
        <v>7178</v>
      </c>
      <c r="C3507" s="279" t="s">
        <v>184</v>
      </c>
      <c r="D3507" s="281">
        <v>248.82</v>
      </c>
    </row>
    <row r="3508" spans="1:4" ht="67.5">
      <c r="A3508" s="278" t="s">
        <v>7179</v>
      </c>
      <c r="B3508" s="280" t="s">
        <v>7180</v>
      </c>
      <c r="C3508" s="279" t="s">
        <v>184</v>
      </c>
      <c r="D3508" s="281">
        <v>189.71</v>
      </c>
    </row>
    <row r="3509" spans="1:4" ht="67.5">
      <c r="A3509" s="278" t="s">
        <v>7181</v>
      </c>
      <c r="B3509" s="280" t="s">
        <v>7182</v>
      </c>
      <c r="C3509" s="279" t="s">
        <v>203</v>
      </c>
      <c r="D3509" s="281">
        <v>79.05</v>
      </c>
    </row>
    <row r="3510" spans="1:4" ht="54">
      <c r="A3510" s="278" t="s">
        <v>7183</v>
      </c>
      <c r="B3510" s="280" t="s">
        <v>7184</v>
      </c>
      <c r="C3510" s="279" t="s">
        <v>183</v>
      </c>
      <c r="D3510" s="281">
        <v>1.99</v>
      </c>
    </row>
    <row r="3511" spans="1:4" ht="54">
      <c r="A3511" s="278" t="s">
        <v>7185</v>
      </c>
      <c r="B3511" s="280" t="s">
        <v>7186</v>
      </c>
      <c r="C3511" s="279" t="s">
        <v>183</v>
      </c>
      <c r="D3511" s="281">
        <v>2.56</v>
      </c>
    </row>
    <row r="3512" spans="1:4" ht="54">
      <c r="A3512" s="278" t="s">
        <v>7187</v>
      </c>
      <c r="B3512" s="280" t="s">
        <v>7188</v>
      </c>
      <c r="C3512" s="279" t="s">
        <v>184</v>
      </c>
      <c r="D3512" s="281">
        <v>127.54</v>
      </c>
    </row>
    <row r="3513" spans="1:4" ht="27">
      <c r="A3513" s="278" t="s">
        <v>7189</v>
      </c>
      <c r="B3513" s="280" t="s">
        <v>7190</v>
      </c>
      <c r="C3513" s="279" t="s">
        <v>184</v>
      </c>
      <c r="D3513" s="281">
        <v>90.04</v>
      </c>
    </row>
    <row r="3514" spans="1:4" ht="81">
      <c r="A3514" s="278" t="s">
        <v>7191</v>
      </c>
      <c r="B3514" s="280" t="s">
        <v>7192</v>
      </c>
      <c r="C3514" s="279" t="s">
        <v>184</v>
      </c>
      <c r="D3514" s="281">
        <v>672.95</v>
      </c>
    </row>
    <row r="3515" spans="1:4" ht="81">
      <c r="A3515" s="278" t="s">
        <v>7193</v>
      </c>
      <c r="B3515" s="280" t="s">
        <v>7192</v>
      </c>
      <c r="C3515" s="279" t="s">
        <v>203</v>
      </c>
      <c r="D3515" s="281">
        <v>320.45</v>
      </c>
    </row>
    <row r="3516" spans="1:4" ht="67.5">
      <c r="A3516" s="278" t="s">
        <v>7194</v>
      </c>
      <c r="B3516" s="280" t="s">
        <v>7195</v>
      </c>
      <c r="C3516" s="279" t="s">
        <v>183</v>
      </c>
      <c r="D3516" s="281">
        <v>1.6</v>
      </c>
    </row>
    <row r="3517" spans="1:4" ht="67.5">
      <c r="A3517" s="278" t="s">
        <v>7196</v>
      </c>
      <c r="B3517" s="280" t="s">
        <v>7197</v>
      </c>
      <c r="C3517" s="279" t="s">
        <v>183</v>
      </c>
      <c r="D3517" s="281">
        <v>5.17</v>
      </c>
    </row>
    <row r="3518" spans="1:4" ht="67.5">
      <c r="A3518" s="278" t="s">
        <v>7198</v>
      </c>
      <c r="B3518" s="280" t="s">
        <v>7199</v>
      </c>
      <c r="C3518" s="279" t="s">
        <v>183</v>
      </c>
      <c r="D3518" s="281">
        <v>3.04</v>
      </c>
    </row>
    <row r="3519" spans="1:4" ht="67.5">
      <c r="A3519" s="278" t="s">
        <v>7200</v>
      </c>
      <c r="B3519" s="280" t="s">
        <v>7201</v>
      </c>
      <c r="C3519" s="279" t="s">
        <v>183</v>
      </c>
      <c r="D3519" s="281">
        <v>8.23</v>
      </c>
    </row>
    <row r="3520" spans="1:4" ht="54">
      <c r="A3520" s="278" t="s">
        <v>7202</v>
      </c>
      <c r="B3520" s="280" t="s">
        <v>7203</v>
      </c>
      <c r="C3520" s="279" t="s">
        <v>203</v>
      </c>
      <c r="D3520" s="281">
        <v>13.31</v>
      </c>
    </row>
    <row r="3521" spans="1:4" ht="54">
      <c r="A3521" s="278" t="s">
        <v>7204</v>
      </c>
      <c r="B3521" s="280" t="s">
        <v>7205</v>
      </c>
      <c r="C3521" s="279" t="s">
        <v>183</v>
      </c>
      <c r="D3521" s="281">
        <v>22.66</v>
      </c>
    </row>
    <row r="3522" spans="1:4" ht="54">
      <c r="A3522" s="278" t="s">
        <v>7206</v>
      </c>
      <c r="B3522" s="280" t="s">
        <v>7207</v>
      </c>
      <c r="C3522" s="279" t="s">
        <v>183</v>
      </c>
      <c r="D3522" s="281">
        <v>37.15</v>
      </c>
    </row>
    <row r="3523" spans="1:4" ht="27">
      <c r="A3523" s="278" t="s">
        <v>7208</v>
      </c>
      <c r="B3523" s="280" t="s">
        <v>7209</v>
      </c>
      <c r="C3523" s="279" t="s">
        <v>184</v>
      </c>
      <c r="D3523" s="281">
        <v>7.37</v>
      </c>
    </row>
    <row r="3524" spans="1:4" ht="27">
      <c r="A3524" s="278" t="s">
        <v>7210</v>
      </c>
      <c r="B3524" s="280" t="s">
        <v>7211</v>
      </c>
      <c r="C3524" s="279" t="s">
        <v>183</v>
      </c>
      <c r="D3524" s="281">
        <v>0.47</v>
      </c>
    </row>
    <row r="3525" spans="1:4" ht="40.5">
      <c r="A3525" s="278" t="s">
        <v>7212</v>
      </c>
      <c r="B3525" s="280" t="s">
        <v>7213</v>
      </c>
      <c r="C3525" s="279" t="s">
        <v>183</v>
      </c>
      <c r="D3525" s="281">
        <v>0.85</v>
      </c>
    </row>
    <row r="3526" spans="1:4" ht="13.5">
      <c r="A3526" s="278" t="s">
        <v>7214</v>
      </c>
      <c r="B3526" s="280" t="s">
        <v>7215</v>
      </c>
      <c r="C3526" s="279" t="s">
        <v>184</v>
      </c>
      <c r="D3526" s="281">
        <v>7.85</v>
      </c>
    </row>
    <row r="3527" spans="1:4" ht="13.5">
      <c r="A3527" s="287" t="s">
        <v>7216</v>
      </c>
      <c r="B3527" s="280"/>
      <c r="C3527" s="279"/>
      <c r="D3527" s="288"/>
    </row>
    <row r="3528" spans="1:4" ht="54">
      <c r="A3528" s="278" t="s">
        <v>7217</v>
      </c>
      <c r="B3528" s="280" t="s">
        <v>7218</v>
      </c>
      <c r="C3528" s="279" t="s">
        <v>263</v>
      </c>
      <c r="D3528" s="281">
        <v>29.7</v>
      </c>
    </row>
    <row r="3529" spans="1:4" ht="13.5">
      <c r="A3529" s="278" t="s">
        <v>7219</v>
      </c>
      <c r="B3529" s="280" t="s">
        <v>7220</v>
      </c>
      <c r="C3529" s="279" t="s">
        <v>183</v>
      </c>
      <c r="D3529" s="281">
        <v>11.03</v>
      </c>
    </row>
    <row r="3530" spans="1:4" ht="13.5">
      <c r="A3530" s="278" t="s">
        <v>7221</v>
      </c>
      <c r="B3530" s="280" t="s">
        <v>7222</v>
      </c>
      <c r="C3530" s="279" t="s">
        <v>183</v>
      </c>
      <c r="D3530" s="281">
        <v>13.24</v>
      </c>
    </row>
    <row r="3531" spans="1:4" ht="13.5">
      <c r="A3531" s="287" t="s">
        <v>7223</v>
      </c>
      <c r="B3531" s="280"/>
      <c r="C3531" s="279"/>
      <c r="D3531" s="288"/>
    </row>
    <row r="3532" spans="1:4" ht="54">
      <c r="A3532" s="278" t="s">
        <v>7224</v>
      </c>
      <c r="B3532" s="280" t="s">
        <v>7225</v>
      </c>
      <c r="C3532" s="279" t="s">
        <v>249</v>
      </c>
      <c r="D3532" s="281">
        <v>23.59</v>
      </c>
    </row>
    <row r="3533" spans="1:4" ht="54">
      <c r="A3533" s="278" t="s">
        <v>7226</v>
      </c>
      <c r="B3533" s="280" t="s">
        <v>7227</v>
      </c>
      <c r="C3533" s="279" t="s">
        <v>249</v>
      </c>
      <c r="D3533" s="281">
        <v>22.31</v>
      </c>
    </row>
    <row r="3534" spans="1:4" ht="40.5">
      <c r="A3534" s="278" t="s">
        <v>207</v>
      </c>
      <c r="B3534" s="280" t="s">
        <v>6055</v>
      </c>
      <c r="C3534" s="279" t="s">
        <v>249</v>
      </c>
      <c r="D3534" s="281">
        <v>13.76</v>
      </c>
    </row>
    <row r="3535" spans="1:4" ht="54">
      <c r="A3535" s="278" t="s">
        <v>7228</v>
      </c>
      <c r="B3535" s="280" t="s">
        <v>7229</v>
      </c>
      <c r="C3535" s="279" t="s">
        <v>249</v>
      </c>
      <c r="D3535" s="281">
        <v>11.27</v>
      </c>
    </row>
    <row r="3536" spans="1:4" ht="67.5">
      <c r="A3536" s="278" t="s">
        <v>7230</v>
      </c>
      <c r="B3536" s="280" t="s">
        <v>7231</v>
      </c>
      <c r="C3536" s="279" t="s">
        <v>184</v>
      </c>
      <c r="D3536" s="281">
        <v>1085.29</v>
      </c>
    </row>
    <row r="3537" spans="1:4" ht="54">
      <c r="A3537" s="278" t="s">
        <v>7232</v>
      </c>
      <c r="B3537" s="280" t="s">
        <v>7233</v>
      </c>
      <c r="C3537" s="279" t="s">
        <v>184</v>
      </c>
      <c r="D3537" s="281">
        <v>492.72</v>
      </c>
    </row>
    <row r="3538" spans="1:4" ht="67.5">
      <c r="A3538" s="278" t="s">
        <v>7234</v>
      </c>
      <c r="B3538" s="280" t="s">
        <v>7235</v>
      </c>
      <c r="C3538" s="279" t="s">
        <v>184</v>
      </c>
      <c r="D3538" s="281">
        <v>1324.63</v>
      </c>
    </row>
    <row r="3539" spans="1:4" ht="54">
      <c r="A3539" s="278" t="s">
        <v>7236</v>
      </c>
      <c r="B3539" s="280" t="s">
        <v>7237</v>
      </c>
      <c r="C3539" s="279" t="s">
        <v>263</v>
      </c>
      <c r="D3539" s="281">
        <v>1.99</v>
      </c>
    </row>
    <row r="3540" spans="1:4" ht="54">
      <c r="A3540" s="278" t="s">
        <v>7238</v>
      </c>
      <c r="B3540" s="280" t="s">
        <v>7239</v>
      </c>
      <c r="C3540" s="279" t="s">
        <v>263</v>
      </c>
      <c r="D3540" s="281">
        <v>2.46</v>
      </c>
    </row>
    <row r="3541" spans="1:4" ht="54">
      <c r="A3541" s="278" t="s">
        <v>7240</v>
      </c>
      <c r="B3541" s="280" t="s">
        <v>7241</v>
      </c>
      <c r="C3541" s="279" t="s">
        <v>263</v>
      </c>
      <c r="D3541" s="281">
        <v>4.83</v>
      </c>
    </row>
    <row r="3542" spans="1:4" ht="54">
      <c r="A3542" s="278" t="s">
        <v>7242</v>
      </c>
      <c r="B3542" s="280" t="s">
        <v>7243</v>
      </c>
      <c r="C3542" s="279" t="s">
        <v>263</v>
      </c>
      <c r="D3542" s="281">
        <v>7.2</v>
      </c>
    </row>
    <row r="3543" spans="1:4" ht="40.5">
      <c r="A3543" s="278" t="s">
        <v>209</v>
      </c>
      <c r="B3543" s="280" t="s">
        <v>6057</v>
      </c>
      <c r="C3543" s="279" t="s">
        <v>183</v>
      </c>
      <c r="D3543" s="281">
        <v>23.67</v>
      </c>
    </row>
    <row r="3544" spans="1:4" ht="54">
      <c r="A3544" s="278" t="s">
        <v>7244</v>
      </c>
      <c r="B3544" s="280" t="s">
        <v>7245</v>
      </c>
      <c r="C3544" s="279" t="s">
        <v>183</v>
      </c>
      <c r="D3544" s="281">
        <v>35.5</v>
      </c>
    </row>
    <row r="3545" spans="1:4" ht="67.5">
      <c r="A3545" s="278" t="s">
        <v>7246</v>
      </c>
      <c r="B3545" s="280" t="s">
        <v>7247</v>
      </c>
      <c r="C3545" s="279" t="s">
        <v>5760</v>
      </c>
      <c r="D3545" s="281">
        <v>104.53</v>
      </c>
    </row>
    <row r="3546" spans="1:4" ht="13.5">
      <c r="A3546" s="289" t="s">
        <v>7248</v>
      </c>
      <c r="B3546" s="291"/>
      <c r="C3546" s="290"/>
      <c r="D3546" s="292"/>
    </row>
    <row r="3547" spans="1:4" ht="67.5">
      <c r="A3547" s="278" t="s">
        <v>211</v>
      </c>
      <c r="B3547" s="280" t="s">
        <v>6059</v>
      </c>
      <c r="C3547" s="279" t="s">
        <v>183</v>
      </c>
      <c r="D3547" s="281">
        <v>439.52</v>
      </c>
    </row>
    <row r="3548" spans="1:4" ht="67.5">
      <c r="A3548" s="278" t="s">
        <v>7249</v>
      </c>
      <c r="B3548" s="280" t="s">
        <v>7250</v>
      </c>
      <c r="C3548" s="279" t="s">
        <v>183</v>
      </c>
      <c r="D3548" s="281">
        <v>414.76</v>
      </c>
    </row>
    <row r="3549" spans="1:4" ht="67.5">
      <c r="A3549" s="278" t="s">
        <v>7251</v>
      </c>
      <c r="B3549" s="280" t="s">
        <v>7252</v>
      </c>
      <c r="C3549" s="279" t="s">
        <v>183</v>
      </c>
      <c r="D3549" s="281">
        <v>386.27</v>
      </c>
    </row>
    <row r="3550" spans="1:4" ht="67.5">
      <c r="A3550" s="278" t="s">
        <v>210</v>
      </c>
      <c r="B3550" s="280" t="s">
        <v>6058</v>
      </c>
      <c r="C3550" s="279" t="s">
        <v>183</v>
      </c>
      <c r="D3550" s="281">
        <v>426.64</v>
      </c>
    </row>
    <row r="3551" spans="1:4" ht="67.5">
      <c r="A3551" s="278" t="s">
        <v>7253</v>
      </c>
      <c r="B3551" s="280" t="s">
        <v>7254</v>
      </c>
      <c r="C3551" s="279" t="s">
        <v>183</v>
      </c>
      <c r="D3551" s="281">
        <v>448.98</v>
      </c>
    </row>
    <row r="3552" spans="1:4" ht="67.5">
      <c r="A3552" s="278" t="s">
        <v>7255</v>
      </c>
      <c r="B3552" s="280" t="s">
        <v>7256</v>
      </c>
      <c r="C3552" s="279" t="s">
        <v>183</v>
      </c>
      <c r="D3552" s="281">
        <v>448.98</v>
      </c>
    </row>
    <row r="3553" spans="1:4" ht="54">
      <c r="A3553" s="278" t="s">
        <v>7257</v>
      </c>
      <c r="B3553" s="280" t="s">
        <v>7258</v>
      </c>
      <c r="C3553" s="279" t="s">
        <v>183</v>
      </c>
      <c r="D3553" s="281">
        <v>448.98</v>
      </c>
    </row>
    <row r="3554" spans="1:4" ht="67.5">
      <c r="A3554" s="278" t="s">
        <v>7259</v>
      </c>
      <c r="B3554" s="280" t="s">
        <v>7260</v>
      </c>
      <c r="C3554" s="279" t="s">
        <v>183</v>
      </c>
      <c r="D3554" s="281">
        <v>187.68</v>
      </c>
    </row>
    <row r="3555" spans="1:4" ht="67.5">
      <c r="A3555" s="278" t="s">
        <v>7261</v>
      </c>
      <c r="B3555" s="280" t="s">
        <v>7262</v>
      </c>
      <c r="C3555" s="279" t="s">
        <v>183</v>
      </c>
      <c r="D3555" s="281">
        <v>187.68</v>
      </c>
    </row>
    <row r="3556" spans="1:4" ht="67.5">
      <c r="A3556" s="278" t="s">
        <v>7263</v>
      </c>
      <c r="B3556" s="280" t="s">
        <v>7264</v>
      </c>
      <c r="C3556" s="279" t="s">
        <v>183</v>
      </c>
      <c r="D3556" s="281">
        <v>523.02</v>
      </c>
    </row>
    <row r="3557" spans="1:4" ht="67.5">
      <c r="A3557" s="278" t="s">
        <v>7265</v>
      </c>
      <c r="B3557" s="280" t="s">
        <v>7266</v>
      </c>
      <c r="C3557" s="279" t="s">
        <v>183</v>
      </c>
      <c r="D3557" s="281">
        <v>484.33</v>
      </c>
    </row>
    <row r="3558" spans="1:4" ht="67.5">
      <c r="A3558" s="278" t="s">
        <v>7267</v>
      </c>
      <c r="B3558" s="280" t="s">
        <v>7268</v>
      </c>
      <c r="C3558" s="279" t="s">
        <v>183</v>
      </c>
      <c r="D3558" s="281">
        <v>457.52</v>
      </c>
    </row>
    <row r="3559" spans="1:4" ht="67.5">
      <c r="A3559" s="278" t="s">
        <v>7269</v>
      </c>
      <c r="B3559" s="280" t="s">
        <v>7270</v>
      </c>
      <c r="C3559" s="279" t="s">
        <v>183</v>
      </c>
      <c r="D3559" s="281">
        <v>502.89</v>
      </c>
    </row>
    <row r="3560" spans="1:4" ht="67.5">
      <c r="A3560" s="278" t="s">
        <v>7271</v>
      </c>
      <c r="B3560" s="280" t="s">
        <v>7272</v>
      </c>
      <c r="C3560" s="279" t="s">
        <v>183</v>
      </c>
      <c r="D3560" s="281">
        <v>535.82000000000005</v>
      </c>
    </row>
    <row r="3561" spans="1:4" ht="67.5">
      <c r="A3561" s="278" t="s">
        <v>7273</v>
      </c>
      <c r="B3561" s="280" t="s">
        <v>7274</v>
      </c>
      <c r="C3561" s="279" t="s">
        <v>183</v>
      </c>
      <c r="D3561" s="281">
        <v>535.82000000000005</v>
      </c>
    </row>
    <row r="3562" spans="1:4" ht="67.5">
      <c r="A3562" s="278" t="s">
        <v>7275</v>
      </c>
      <c r="B3562" s="280" t="s">
        <v>7276</v>
      </c>
      <c r="C3562" s="279" t="s">
        <v>183</v>
      </c>
      <c r="D3562" s="281">
        <v>535.82000000000005</v>
      </c>
    </row>
    <row r="3563" spans="1:4" ht="67.5">
      <c r="A3563" s="278" t="s">
        <v>7277</v>
      </c>
      <c r="B3563" s="280" t="s">
        <v>7278</v>
      </c>
      <c r="C3563" s="279" t="s">
        <v>183</v>
      </c>
      <c r="D3563" s="281">
        <v>219.56</v>
      </c>
    </row>
    <row r="3564" spans="1:4" ht="67.5">
      <c r="A3564" s="278" t="s">
        <v>7279</v>
      </c>
      <c r="B3564" s="280" t="s">
        <v>7280</v>
      </c>
      <c r="C3564" s="279" t="s">
        <v>183</v>
      </c>
      <c r="D3564" s="281">
        <v>219.56</v>
      </c>
    </row>
    <row r="3565" spans="1:4" ht="67.5">
      <c r="A3565" s="278" t="s">
        <v>7281</v>
      </c>
      <c r="B3565" s="280" t="s">
        <v>7282</v>
      </c>
      <c r="C3565" s="279" t="s">
        <v>183</v>
      </c>
      <c r="D3565" s="281">
        <v>841.55</v>
      </c>
    </row>
    <row r="3566" spans="1:4" ht="67.5">
      <c r="A3566" s="278" t="s">
        <v>7283</v>
      </c>
      <c r="B3566" s="280" t="s">
        <v>7284</v>
      </c>
      <c r="C3566" s="279" t="s">
        <v>183</v>
      </c>
      <c r="D3566" s="281">
        <v>749.76</v>
      </c>
    </row>
    <row r="3567" spans="1:4" ht="67.5">
      <c r="A3567" s="278" t="s">
        <v>7285</v>
      </c>
      <c r="B3567" s="280" t="s">
        <v>7286</v>
      </c>
      <c r="C3567" s="279" t="s">
        <v>183</v>
      </c>
      <c r="D3567" s="281">
        <v>729.34</v>
      </c>
    </row>
    <row r="3568" spans="1:4" ht="67.5">
      <c r="A3568" s="278" t="s">
        <v>7287</v>
      </c>
      <c r="B3568" s="280" t="s">
        <v>7288</v>
      </c>
      <c r="C3568" s="279" t="s">
        <v>183</v>
      </c>
      <c r="D3568" s="281">
        <v>793.83</v>
      </c>
    </row>
    <row r="3569" spans="1:4" ht="40.5">
      <c r="A3569" s="278" t="s">
        <v>7289</v>
      </c>
      <c r="B3569" s="280" t="s">
        <v>7290</v>
      </c>
      <c r="C3569" s="279" t="s">
        <v>249</v>
      </c>
      <c r="D3569" s="281">
        <v>17.22</v>
      </c>
    </row>
    <row r="3570" spans="1:4" ht="67.5">
      <c r="A3570" s="278" t="s">
        <v>7291</v>
      </c>
      <c r="B3570" s="280" t="s">
        <v>7292</v>
      </c>
      <c r="C3570" s="279" t="s">
        <v>183</v>
      </c>
      <c r="D3570" s="281">
        <v>867.09</v>
      </c>
    </row>
    <row r="3571" spans="1:4" ht="67.5">
      <c r="A3571" s="278" t="s">
        <v>7293</v>
      </c>
      <c r="B3571" s="280" t="s">
        <v>7294</v>
      </c>
      <c r="C3571" s="279" t="s">
        <v>183</v>
      </c>
      <c r="D3571" s="281">
        <v>867.09</v>
      </c>
    </row>
    <row r="3572" spans="1:4" ht="54">
      <c r="A3572" s="278" t="s">
        <v>7295</v>
      </c>
      <c r="B3572" s="280" t="s">
        <v>7296</v>
      </c>
      <c r="C3572" s="279" t="s">
        <v>183</v>
      </c>
      <c r="D3572" s="281">
        <v>867.09</v>
      </c>
    </row>
    <row r="3573" spans="1:4" ht="67.5">
      <c r="A3573" s="278" t="s">
        <v>7297</v>
      </c>
      <c r="B3573" s="280" t="s">
        <v>7298</v>
      </c>
      <c r="C3573" s="279" t="s">
        <v>183</v>
      </c>
      <c r="D3573" s="281">
        <v>341.18</v>
      </c>
    </row>
    <row r="3574" spans="1:4" ht="67.5">
      <c r="A3574" s="278" t="s">
        <v>7299</v>
      </c>
      <c r="B3574" s="280" t="s">
        <v>7300</v>
      </c>
      <c r="C3574" s="279" t="s">
        <v>183</v>
      </c>
      <c r="D3574" s="281">
        <v>341.18</v>
      </c>
    </row>
    <row r="3575" spans="1:4" ht="13.5">
      <c r="A3575" s="278" t="s">
        <v>7301</v>
      </c>
      <c r="B3575" s="280" t="s">
        <v>7302</v>
      </c>
      <c r="C3575" s="279" t="s">
        <v>183</v>
      </c>
      <c r="D3575" s="281">
        <v>74.209999999999994</v>
      </c>
    </row>
    <row r="3576" spans="1:4" ht="13.5">
      <c r="A3576" s="278" t="s">
        <v>7303</v>
      </c>
      <c r="B3576" s="280" t="s">
        <v>7304</v>
      </c>
      <c r="C3576" s="279" t="s">
        <v>249</v>
      </c>
      <c r="D3576" s="281">
        <v>14.82</v>
      </c>
    </row>
    <row r="3577" spans="1:4" ht="67.5">
      <c r="A3577" s="278" t="s">
        <v>7305</v>
      </c>
      <c r="B3577" s="280" t="s">
        <v>7306</v>
      </c>
      <c r="C3577" s="279" t="s">
        <v>249</v>
      </c>
      <c r="D3577" s="281">
        <v>1672.32</v>
      </c>
    </row>
    <row r="3578" spans="1:4" ht="67.5">
      <c r="A3578" s="278" t="s">
        <v>7307</v>
      </c>
      <c r="B3578" s="280" t="s">
        <v>7308</v>
      </c>
      <c r="C3578" s="279" t="s">
        <v>249</v>
      </c>
      <c r="D3578" s="281">
        <v>2028.96</v>
      </c>
    </row>
    <row r="3579" spans="1:4" ht="13.5">
      <c r="A3579" s="287" t="s">
        <v>7309</v>
      </c>
      <c r="B3579" s="280"/>
      <c r="C3579" s="279"/>
      <c r="D3579" s="288"/>
    </row>
    <row r="3580" spans="1:4" ht="67.5">
      <c r="A3580" s="278" t="s">
        <v>7310</v>
      </c>
      <c r="B3580" s="280" t="s">
        <v>7311</v>
      </c>
      <c r="C3580" s="279" t="s">
        <v>263</v>
      </c>
      <c r="D3580" s="281">
        <v>15.91</v>
      </c>
    </row>
    <row r="3581" spans="1:4" ht="40.5">
      <c r="A3581" s="278" t="s">
        <v>7312</v>
      </c>
      <c r="B3581" s="280" t="s">
        <v>7313</v>
      </c>
      <c r="C3581" s="279" t="s">
        <v>263</v>
      </c>
      <c r="D3581" s="281">
        <v>448.23</v>
      </c>
    </row>
    <row r="3582" spans="1:4" ht="40.5">
      <c r="A3582" s="278" t="s">
        <v>7314</v>
      </c>
      <c r="B3582" s="280" t="s">
        <v>7315</v>
      </c>
      <c r="C3582" s="279" t="s">
        <v>183</v>
      </c>
      <c r="D3582" s="281">
        <v>40.22</v>
      </c>
    </row>
    <row r="3583" spans="1:4" ht="40.5">
      <c r="A3583" s="278" t="s">
        <v>7316</v>
      </c>
      <c r="B3583" s="280" t="s">
        <v>7317</v>
      </c>
      <c r="C3583" s="279" t="s">
        <v>183</v>
      </c>
      <c r="D3583" s="281">
        <v>0.25</v>
      </c>
    </row>
    <row r="3584" spans="1:4" ht="40.5">
      <c r="A3584" s="278" t="s">
        <v>7318</v>
      </c>
      <c r="B3584" s="280" t="s">
        <v>7319</v>
      </c>
      <c r="C3584" s="279" t="s">
        <v>183</v>
      </c>
      <c r="D3584" s="281">
        <v>0.25</v>
      </c>
    </row>
    <row r="3585" spans="1:4" ht="27">
      <c r="A3585" s="278" t="s">
        <v>7320</v>
      </c>
      <c r="B3585" s="280" t="s">
        <v>7321</v>
      </c>
      <c r="C3585" s="279" t="s">
        <v>183</v>
      </c>
      <c r="D3585" s="281">
        <v>0.18</v>
      </c>
    </row>
    <row r="3586" spans="1:4" ht="27">
      <c r="A3586" s="278" t="s">
        <v>7322</v>
      </c>
      <c r="B3586" s="280" t="s">
        <v>7323</v>
      </c>
      <c r="C3586" s="279" t="s">
        <v>183</v>
      </c>
      <c r="D3586" s="281">
        <v>0.77</v>
      </c>
    </row>
    <row r="3587" spans="1:4" ht="54">
      <c r="A3587" s="278" t="s">
        <v>7324</v>
      </c>
      <c r="B3587" s="280" t="s">
        <v>7325</v>
      </c>
      <c r="C3587" s="279" t="s">
        <v>183</v>
      </c>
      <c r="D3587" s="281">
        <v>6.8</v>
      </c>
    </row>
    <row r="3588" spans="1:4" ht="40.5">
      <c r="A3588" s="278" t="s">
        <v>7326</v>
      </c>
      <c r="B3588" s="280" t="s">
        <v>7327</v>
      </c>
      <c r="C3588" s="279" t="s">
        <v>183</v>
      </c>
      <c r="D3588" s="281">
        <v>2.2000000000000002</v>
      </c>
    </row>
    <row r="3589" spans="1:4" ht="40.5">
      <c r="A3589" s="278" t="s">
        <v>217</v>
      </c>
      <c r="B3589" s="280" t="s">
        <v>7328</v>
      </c>
      <c r="C3589" s="279" t="s">
        <v>249</v>
      </c>
      <c r="D3589" s="281">
        <v>11.38</v>
      </c>
    </row>
    <row r="3590" spans="1:4" ht="13.5">
      <c r="A3590" s="278" t="s">
        <v>7329</v>
      </c>
      <c r="B3590" s="280" t="s">
        <v>7330</v>
      </c>
      <c r="C3590" s="279" t="s">
        <v>7331</v>
      </c>
      <c r="D3590" s="281">
        <v>0.06</v>
      </c>
    </row>
    <row r="3591" spans="1:4" ht="40.5">
      <c r="A3591" s="278" t="s">
        <v>7332</v>
      </c>
      <c r="B3591" s="280" t="s">
        <v>7333</v>
      </c>
      <c r="C3591" s="279" t="s">
        <v>263</v>
      </c>
      <c r="D3591" s="281">
        <v>360.41</v>
      </c>
    </row>
    <row r="3592" spans="1:4" ht="40.5">
      <c r="A3592" s="278" t="s">
        <v>7334</v>
      </c>
      <c r="B3592" s="280" t="s">
        <v>7335</v>
      </c>
      <c r="C3592" s="279" t="s">
        <v>263</v>
      </c>
      <c r="D3592" s="281">
        <v>333.54</v>
      </c>
    </row>
    <row r="3593" spans="1:4" ht="13.5">
      <c r="A3593" s="287" t="s">
        <v>7336</v>
      </c>
      <c r="B3593" s="280"/>
      <c r="C3593" s="279"/>
      <c r="D3593" s="288"/>
    </row>
    <row r="3594" spans="1:4" ht="27">
      <c r="A3594" s="278" t="s">
        <v>7337</v>
      </c>
      <c r="B3594" s="280" t="s">
        <v>7338</v>
      </c>
      <c r="C3594" s="279" t="s">
        <v>7339</v>
      </c>
      <c r="D3594" s="281">
        <v>1716.94</v>
      </c>
    </row>
    <row r="3595" spans="1:4" ht="27">
      <c r="A3595" s="278" t="s">
        <v>7340</v>
      </c>
      <c r="B3595" s="280" t="s">
        <v>7341</v>
      </c>
      <c r="C3595" s="279" t="s">
        <v>7339</v>
      </c>
      <c r="D3595" s="281">
        <v>2456.4</v>
      </c>
    </row>
    <row r="3596" spans="1:4" ht="27">
      <c r="A3596" s="278" t="s">
        <v>7342</v>
      </c>
      <c r="B3596" s="280" t="s">
        <v>7343</v>
      </c>
      <c r="C3596" s="279" t="s">
        <v>7339</v>
      </c>
      <c r="D3596" s="281">
        <v>678.86</v>
      </c>
    </row>
    <row r="3597" spans="1:4" ht="27">
      <c r="A3597" s="278" t="s">
        <v>7344</v>
      </c>
      <c r="B3597" s="280" t="s">
        <v>7345</v>
      </c>
      <c r="C3597" s="279" t="s">
        <v>7339</v>
      </c>
      <c r="D3597" s="281">
        <v>6511.2</v>
      </c>
    </row>
    <row r="3598" spans="1:4" ht="40.5">
      <c r="A3598" s="278" t="s">
        <v>7346</v>
      </c>
      <c r="B3598" s="280" t="s">
        <v>7347</v>
      </c>
      <c r="C3598" s="279" t="s">
        <v>184</v>
      </c>
      <c r="D3598" s="281">
        <v>8.1</v>
      </c>
    </row>
    <row r="3599" spans="1:4" ht="27">
      <c r="A3599" s="278" t="s">
        <v>7348</v>
      </c>
      <c r="B3599" s="280" t="s">
        <v>7349</v>
      </c>
      <c r="C3599" s="279" t="s">
        <v>7339</v>
      </c>
      <c r="D3599" s="281">
        <v>717.12</v>
      </c>
    </row>
    <row r="3600" spans="1:4" ht="54">
      <c r="A3600" s="278" t="s">
        <v>7350</v>
      </c>
      <c r="B3600" s="280" t="s">
        <v>7351</v>
      </c>
      <c r="C3600" s="279" t="s">
        <v>263</v>
      </c>
      <c r="D3600" s="281">
        <v>10.99</v>
      </c>
    </row>
    <row r="3601" spans="1:4" ht="40.5">
      <c r="A3601" s="278" t="s">
        <v>7352</v>
      </c>
      <c r="B3601" s="280" t="s">
        <v>7353</v>
      </c>
      <c r="C3601" s="279" t="s">
        <v>263</v>
      </c>
      <c r="D3601" s="281">
        <v>13.99</v>
      </c>
    </row>
    <row r="3602" spans="1:4" ht="13.5">
      <c r="A3602" s="278" t="s">
        <v>7354</v>
      </c>
      <c r="B3602" s="280" t="s">
        <v>7355</v>
      </c>
      <c r="C3602" s="279" t="s">
        <v>263</v>
      </c>
      <c r="D3602" s="281">
        <v>7.44</v>
      </c>
    </row>
    <row r="3603" spans="1:4" ht="40.5">
      <c r="A3603" s="278" t="s">
        <v>7356</v>
      </c>
      <c r="B3603" s="280" t="s">
        <v>7357</v>
      </c>
      <c r="C3603" s="279" t="s">
        <v>249</v>
      </c>
      <c r="D3603" s="281">
        <v>5004.16</v>
      </c>
    </row>
    <row r="3604" spans="1:4" ht="13.5">
      <c r="A3604" s="278" t="s">
        <v>7358</v>
      </c>
      <c r="B3604" s="280" t="s">
        <v>7359</v>
      </c>
      <c r="C3604" s="279" t="s">
        <v>249</v>
      </c>
      <c r="D3604" s="281">
        <v>437.48</v>
      </c>
    </row>
    <row r="3605" spans="1:4" ht="40.5">
      <c r="A3605" s="278" t="s">
        <v>7360</v>
      </c>
      <c r="B3605" s="280" t="s">
        <v>7361</v>
      </c>
      <c r="C3605" s="279" t="s">
        <v>249</v>
      </c>
      <c r="D3605" s="281">
        <v>1056.8800000000001</v>
      </c>
    </row>
    <row r="3606" spans="1:4" ht="40.5">
      <c r="A3606" s="278" t="s">
        <v>7362</v>
      </c>
      <c r="B3606" s="280" t="s">
        <v>7363</v>
      </c>
      <c r="C3606" s="279" t="s">
        <v>185</v>
      </c>
      <c r="D3606" s="281">
        <v>9.3699999999999992</v>
      </c>
    </row>
    <row r="3607" spans="1:4" ht="40.5">
      <c r="A3607" s="278" t="s">
        <v>7334</v>
      </c>
      <c r="B3607" s="280" t="s">
        <v>7335</v>
      </c>
      <c r="C3607" s="279" t="s">
        <v>263</v>
      </c>
      <c r="D3607" s="281">
        <v>333.54</v>
      </c>
    </row>
    <row r="3608" spans="1:4" ht="40.5">
      <c r="A3608" s="278" t="s">
        <v>7364</v>
      </c>
      <c r="B3608" s="280" t="s">
        <v>7365</v>
      </c>
      <c r="C3608" s="279" t="s">
        <v>5760</v>
      </c>
      <c r="D3608" s="281">
        <v>661.56</v>
      </c>
    </row>
    <row r="3609" spans="1:4" ht="27">
      <c r="A3609" s="278" t="s">
        <v>7366</v>
      </c>
      <c r="B3609" s="280" t="s">
        <v>7367</v>
      </c>
      <c r="C3609" s="279" t="s">
        <v>7368</v>
      </c>
      <c r="D3609" s="281">
        <v>19.73</v>
      </c>
    </row>
    <row r="3610" spans="1:4" ht="27">
      <c r="A3610" s="278" t="s">
        <v>7369</v>
      </c>
      <c r="B3610" s="280" t="s">
        <v>7370</v>
      </c>
      <c r="C3610" s="279" t="s">
        <v>263</v>
      </c>
      <c r="D3610" s="281">
        <v>33.17</v>
      </c>
    </row>
    <row r="3611" spans="1:4" ht="27">
      <c r="A3611" s="278" t="s">
        <v>7371</v>
      </c>
      <c r="B3611" s="280" t="s">
        <v>7372</v>
      </c>
      <c r="C3611" s="279" t="s">
        <v>263</v>
      </c>
      <c r="D3611" s="281">
        <v>37.31</v>
      </c>
    </row>
    <row r="3612" spans="1:4" ht="27">
      <c r="A3612" s="278" t="s">
        <v>7373</v>
      </c>
      <c r="B3612" s="280" t="s">
        <v>7374</v>
      </c>
      <c r="C3612" s="279" t="s">
        <v>263</v>
      </c>
      <c r="D3612" s="281">
        <v>44.78</v>
      </c>
    </row>
    <row r="3613" spans="1:4" ht="27">
      <c r="A3613" s="278" t="s">
        <v>7375</v>
      </c>
      <c r="B3613" s="280" t="s">
        <v>7376</v>
      </c>
      <c r="C3613" s="279" t="s">
        <v>263</v>
      </c>
      <c r="D3613" s="281">
        <v>53.1</v>
      </c>
    </row>
    <row r="3614" spans="1:4" ht="27">
      <c r="A3614" s="278" t="s">
        <v>7377</v>
      </c>
      <c r="B3614" s="280" t="s">
        <v>7378</v>
      </c>
      <c r="C3614" s="279" t="s">
        <v>183</v>
      </c>
      <c r="D3614" s="281">
        <v>2.71</v>
      </c>
    </row>
    <row r="3615" spans="1:4" ht="27">
      <c r="A3615" s="278" t="s">
        <v>7379</v>
      </c>
      <c r="B3615" s="280" t="s">
        <v>7380</v>
      </c>
      <c r="C3615" s="279" t="s">
        <v>184</v>
      </c>
      <c r="D3615" s="281">
        <v>291.22000000000003</v>
      </c>
    </row>
    <row r="3616" spans="1:4" ht="67.5">
      <c r="A3616" s="278" t="s">
        <v>7381</v>
      </c>
      <c r="B3616" s="280" t="s">
        <v>7382</v>
      </c>
      <c r="C3616" s="279" t="s">
        <v>184</v>
      </c>
      <c r="D3616" s="281">
        <v>90.04</v>
      </c>
    </row>
    <row r="3617" spans="1:4" ht="67.5">
      <c r="A3617" s="278" t="s">
        <v>7383</v>
      </c>
      <c r="B3617" s="280" t="s">
        <v>7384</v>
      </c>
      <c r="C3617" s="279" t="s">
        <v>184</v>
      </c>
      <c r="D3617" s="281">
        <v>156.15</v>
      </c>
    </row>
    <row r="3618" spans="1:4" ht="40.5">
      <c r="A3618" s="278" t="s">
        <v>7385</v>
      </c>
      <c r="B3618" s="280" t="s">
        <v>7386</v>
      </c>
      <c r="C3618" s="279" t="s">
        <v>184</v>
      </c>
      <c r="D3618" s="281">
        <v>883.01</v>
      </c>
    </row>
    <row r="3619" spans="1:4" ht="67.5">
      <c r="A3619" s="278" t="s">
        <v>7387</v>
      </c>
      <c r="B3619" s="280" t="s">
        <v>7388</v>
      </c>
      <c r="C3619" s="279" t="s">
        <v>184</v>
      </c>
      <c r="D3619" s="281">
        <v>449.47</v>
      </c>
    </row>
    <row r="3620" spans="1:4" ht="67.5">
      <c r="A3620" s="278" t="s">
        <v>7389</v>
      </c>
      <c r="B3620" s="280" t="s">
        <v>7390</v>
      </c>
      <c r="C3620" s="279" t="s">
        <v>184</v>
      </c>
      <c r="D3620" s="281">
        <v>973.83</v>
      </c>
    </row>
    <row r="3621" spans="1:4" ht="27">
      <c r="A3621" s="278" t="s">
        <v>7391</v>
      </c>
      <c r="B3621" s="280" t="s">
        <v>7392</v>
      </c>
      <c r="C3621" s="279" t="s">
        <v>183</v>
      </c>
      <c r="D3621" s="281">
        <v>27.97</v>
      </c>
    </row>
    <row r="3622" spans="1:4" ht="67.5">
      <c r="A3622" s="278" t="s">
        <v>7393</v>
      </c>
      <c r="B3622" s="280" t="s">
        <v>7394</v>
      </c>
      <c r="C3622" s="279" t="s">
        <v>184</v>
      </c>
      <c r="D3622" s="281">
        <v>180.82</v>
      </c>
    </row>
    <row r="3623" spans="1:4" ht="13.5">
      <c r="A3623" s="278" t="s">
        <v>7395</v>
      </c>
      <c r="B3623" s="280" t="s">
        <v>7396</v>
      </c>
      <c r="C3623" s="279" t="s">
        <v>5530</v>
      </c>
      <c r="D3623" s="281">
        <v>15.05</v>
      </c>
    </row>
    <row r="3624" spans="1:4" ht="40.5">
      <c r="A3624" s="278" t="s">
        <v>7397</v>
      </c>
      <c r="B3624" s="280" t="s">
        <v>7398</v>
      </c>
      <c r="C3624" s="279" t="s">
        <v>5263</v>
      </c>
      <c r="D3624" s="281">
        <v>1.57</v>
      </c>
    </row>
    <row r="3625" spans="1:4" ht="40.5">
      <c r="A3625" s="278" t="s">
        <v>7399</v>
      </c>
      <c r="B3625" s="280" t="s">
        <v>7400</v>
      </c>
      <c r="C3625" s="279" t="s">
        <v>5263</v>
      </c>
      <c r="D3625" s="281">
        <v>1.17</v>
      </c>
    </row>
    <row r="3626" spans="1:4" ht="40.5">
      <c r="A3626" s="278" t="s">
        <v>7401</v>
      </c>
      <c r="B3626" s="280" t="s">
        <v>7402</v>
      </c>
      <c r="C3626" s="279" t="s">
        <v>5263</v>
      </c>
      <c r="D3626" s="281">
        <v>1.1399999999999999</v>
      </c>
    </row>
    <row r="3627" spans="1:4" ht="40.5">
      <c r="A3627" s="278" t="s">
        <v>7403</v>
      </c>
      <c r="B3627" s="280" t="s">
        <v>7404</v>
      </c>
      <c r="C3627" s="279" t="s">
        <v>5263</v>
      </c>
      <c r="D3627" s="281">
        <v>1.0900000000000001</v>
      </c>
    </row>
    <row r="3628" spans="1:4" ht="40.5">
      <c r="A3628" s="278" t="s">
        <v>7405</v>
      </c>
      <c r="B3628" s="280" t="s">
        <v>7406</v>
      </c>
      <c r="C3628" s="279" t="s">
        <v>5263</v>
      </c>
      <c r="D3628" s="281">
        <v>1.08</v>
      </c>
    </row>
    <row r="3629" spans="1:4" ht="40.5">
      <c r="A3629" s="278" t="s">
        <v>7407</v>
      </c>
      <c r="B3629" s="280" t="s">
        <v>7408</v>
      </c>
      <c r="C3629" s="279" t="s">
        <v>5263</v>
      </c>
      <c r="D3629" s="281">
        <v>1.02</v>
      </c>
    </row>
    <row r="3630" spans="1:4" ht="40.5">
      <c r="A3630" s="278" t="s">
        <v>7409</v>
      </c>
      <c r="B3630" s="280" t="s">
        <v>7410</v>
      </c>
      <c r="C3630" s="279" t="s">
        <v>5263</v>
      </c>
      <c r="D3630" s="281">
        <v>1.02</v>
      </c>
    </row>
    <row r="3631" spans="1:4" ht="40.5">
      <c r="A3631" s="278" t="s">
        <v>7411</v>
      </c>
      <c r="B3631" s="280" t="s">
        <v>7412</v>
      </c>
      <c r="C3631" s="279" t="s">
        <v>5263</v>
      </c>
      <c r="D3631" s="281">
        <v>0.96</v>
      </c>
    </row>
    <row r="3632" spans="1:4" ht="27">
      <c r="A3632" s="278" t="s">
        <v>7413</v>
      </c>
      <c r="B3632" s="280" t="s">
        <v>7414</v>
      </c>
      <c r="C3632" s="279" t="s">
        <v>5263</v>
      </c>
      <c r="D3632" s="281">
        <v>1.47</v>
      </c>
    </row>
    <row r="3633" spans="1:4" ht="27">
      <c r="A3633" s="278" t="s">
        <v>7415</v>
      </c>
      <c r="B3633" s="280" t="s">
        <v>7416</v>
      </c>
      <c r="C3633" s="279" t="s">
        <v>5263</v>
      </c>
      <c r="D3633" s="281">
        <v>1.1000000000000001</v>
      </c>
    </row>
    <row r="3634" spans="1:4" ht="27">
      <c r="A3634" s="278" t="s">
        <v>7417</v>
      </c>
      <c r="B3634" s="280" t="s">
        <v>7418</v>
      </c>
      <c r="C3634" s="279" t="s">
        <v>5263</v>
      </c>
      <c r="D3634" s="281">
        <v>1.07</v>
      </c>
    </row>
    <row r="3635" spans="1:4" ht="27">
      <c r="A3635" s="278" t="s">
        <v>7419</v>
      </c>
      <c r="B3635" s="280" t="s">
        <v>7420</v>
      </c>
      <c r="C3635" s="279" t="s">
        <v>5263</v>
      </c>
      <c r="D3635" s="281">
        <v>1.02</v>
      </c>
    </row>
    <row r="3636" spans="1:4" ht="27">
      <c r="A3636" s="278" t="s">
        <v>7421</v>
      </c>
      <c r="B3636" s="280" t="s">
        <v>7422</v>
      </c>
      <c r="C3636" s="279" t="s">
        <v>5263</v>
      </c>
      <c r="D3636" s="281">
        <v>1.01</v>
      </c>
    </row>
    <row r="3637" spans="1:4" ht="27">
      <c r="A3637" s="278" t="s">
        <v>7423</v>
      </c>
      <c r="B3637" s="280" t="s">
        <v>7424</v>
      </c>
      <c r="C3637" s="279" t="s">
        <v>5263</v>
      </c>
      <c r="D3637" s="281">
        <v>0.96</v>
      </c>
    </row>
    <row r="3638" spans="1:4" ht="27">
      <c r="A3638" s="278" t="s">
        <v>7425</v>
      </c>
      <c r="B3638" s="280" t="s">
        <v>7426</v>
      </c>
      <c r="C3638" s="279" t="s">
        <v>5263</v>
      </c>
      <c r="D3638" s="281">
        <v>0.95</v>
      </c>
    </row>
    <row r="3639" spans="1:4" ht="27">
      <c r="A3639" s="278" t="s">
        <v>7427</v>
      </c>
      <c r="B3639" s="280" t="s">
        <v>7428</v>
      </c>
      <c r="C3639" s="279" t="s">
        <v>5263</v>
      </c>
      <c r="D3639" s="281">
        <v>0.9</v>
      </c>
    </row>
    <row r="3640" spans="1:4" ht="40.5">
      <c r="A3640" s="278" t="s">
        <v>7429</v>
      </c>
      <c r="B3640" s="280" t="s">
        <v>7430</v>
      </c>
      <c r="C3640" s="279" t="s">
        <v>5263</v>
      </c>
      <c r="D3640" s="281">
        <v>2.06</v>
      </c>
    </row>
    <row r="3641" spans="1:4" ht="40.5">
      <c r="A3641" s="278" t="s">
        <v>7431</v>
      </c>
      <c r="B3641" s="280" t="s">
        <v>7432</v>
      </c>
      <c r="C3641" s="279" t="s">
        <v>5263</v>
      </c>
      <c r="D3641" s="281">
        <v>1.54</v>
      </c>
    </row>
    <row r="3642" spans="1:4" ht="40.5">
      <c r="A3642" s="278" t="s">
        <v>7433</v>
      </c>
      <c r="B3642" s="280" t="s">
        <v>7434</v>
      </c>
      <c r="C3642" s="279" t="s">
        <v>5263</v>
      </c>
      <c r="D3642" s="281">
        <v>1.5</v>
      </c>
    </row>
    <row r="3643" spans="1:4" ht="40.5">
      <c r="A3643" s="278" t="s">
        <v>7435</v>
      </c>
      <c r="B3643" s="280" t="s">
        <v>7436</v>
      </c>
      <c r="C3643" s="279" t="s">
        <v>5263</v>
      </c>
      <c r="D3643" s="281">
        <v>1.44</v>
      </c>
    </row>
    <row r="3644" spans="1:4" ht="40.5">
      <c r="A3644" s="278" t="s">
        <v>7437</v>
      </c>
      <c r="B3644" s="280" t="s">
        <v>7438</v>
      </c>
      <c r="C3644" s="279" t="s">
        <v>5263</v>
      </c>
      <c r="D3644" s="281">
        <v>1.42</v>
      </c>
    </row>
    <row r="3645" spans="1:4" ht="40.5">
      <c r="A3645" s="278" t="s">
        <v>7439</v>
      </c>
      <c r="B3645" s="280" t="s">
        <v>7440</v>
      </c>
      <c r="C3645" s="279" t="s">
        <v>5263</v>
      </c>
      <c r="D3645" s="281">
        <v>1.35</v>
      </c>
    </row>
    <row r="3646" spans="1:4" ht="40.5">
      <c r="A3646" s="278" t="s">
        <v>7441</v>
      </c>
      <c r="B3646" s="280" t="s">
        <v>7442</v>
      </c>
      <c r="C3646" s="279" t="s">
        <v>5263</v>
      </c>
      <c r="D3646" s="281">
        <v>1.34</v>
      </c>
    </row>
    <row r="3647" spans="1:4" ht="40.5">
      <c r="A3647" s="278" t="s">
        <v>7443</v>
      </c>
      <c r="B3647" s="280" t="s">
        <v>7444</v>
      </c>
      <c r="C3647" s="279" t="s">
        <v>5263</v>
      </c>
      <c r="D3647" s="281">
        <v>1.26</v>
      </c>
    </row>
    <row r="3648" spans="1:4" ht="40.5">
      <c r="A3648" s="278" t="s">
        <v>7445</v>
      </c>
      <c r="B3648" s="280" t="s">
        <v>7446</v>
      </c>
      <c r="C3648" s="279" t="s">
        <v>5263</v>
      </c>
      <c r="D3648" s="281">
        <v>2.36</v>
      </c>
    </row>
    <row r="3649" spans="1:4" ht="40.5">
      <c r="A3649" s="278" t="s">
        <v>7447</v>
      </c>
      <c r="B3649" s="280" t="s">
        <v>7448</v>
      </c>
      <c r="C3649" s="279" t="s">
        <v>5263</v>
      </c>
      <c r="D3649" s="281">
        <v>1.76</v>
      </c>
    </row>
    <row r="3650" spans="1:4" ht="40.5">
      <c r="A3650" s="278" t="s">
        <v>7449</v>
      </c>
      <c r="B3650" s="280" t="s">
        <v>7450</v>
      </c>
      <c r="C3650" s="279" t="s">
        <v>5263</v>
      </c>
      <c r="D3650" s="281">
        <v>1.71</v>
      </c>
    </row>
    <row r="3651" spans="1:4" ht="40.5">
      <c r="A3651" s="278" t="s">
        <v>7451</v>
      </c>
      <c r="B3651" s="280" t="s">
        <v>7452</v>
      </c>
      <c r="C3651" s="279" t="s">
        <v>5263</v>
      </c>
      <c r="D3651" s="281">
        <v>1.64</v>
      </c>
    </row>
    <row r="3652" spans="1:4" ht="40.5">
      <c r="A3652" s="278" t="s">
        <v>7453</v>
      </c>
      <c r="B3652" s="280" t="s">
        <v>7454</v>
      </c>
      <c r="C3652" s="279" t="s">
        <v>5263</v>
      </c>
      <c r="D3652" s="281">
        <v>1.63</v>
      </c>
    </row>
    <row r="3653" spans="1:4" ht="40.5">
      <c r="A3653" s="278" t="s">
        <v>7455</v>
      </c>
      <c r="B3653" s="280" t="s">
        <v>7456</v>
      </c>
      <c r="C3653" s="279" t="s">
        <v>5263</v>
      </c>
      <c r="D3653" s="281">
        <v>1.54</v>
      </c>
    </row>
    <row r="3654" spans="1:4" ht="40.5">
      <c r="A3654" s="278" t="s">
        <v>7457</v>
      </c>
      <c r="B3654" s="280" t="s">
        <v>7458</v>
      </c>
      <c r="C3654" s="279" t="s">
        <v>5263</v>
      </c>
      <c r="D3654" s="281">
        <v>1.53</v>
      </c>
    </row>
    <row r="3655" spans="1:4" ht="40.5">
      <c r="A3655" s="278" t="s">
        <v>7459</v>
      </c>
      <c r="B3655" s="280" t="s">
        <v>7460</v>
      </c>
      <c r="C3655" s="279" t="s">
        <v>5263</v>
      </c>
      <c r="D3655" s="281">
        <v>1.44</v>
      </c>
    </row>
    <row r="3656" spans="1:4" ht="40.5">
      <c r="A3656" s="278" t="s">
        <v>7461</v>
      </c>
      <c r="B3656" s="280" t="s">
        <v>7462</v>
      </c>
      <c r="C3656" s="279" t="s">
        <v>5263</v>
      </c>
      <c r="D3656" s="281">
        <v>1.67</v>
      </c>
    </row>
    <row r="3657" spans="1:4" ht="40.5">
      <c r="A3657" s="278" t="s">
        <v>7463</v>
      </c>
      <c r="B3657" s="280" t="s">
        <v>7464</v>
      </c>
      <c r="C3657" s="279" t="s">
        <v>7465</v>
      </c>
      <c r="D3657" s="281">
        <v>1.24</v>
      </c>
    </row>
    <row r="3658" spans="1:4" ht="40.5">
      <c r="A3658" s="278" t="s">
        <v>7466</v>
      </c>
      <c r="B3658" s="280" t="s">
        <v>7467</v>
      </c>
      <c r="C3658" s="279" t="s">
        <v>5263</v>
      </c>
      <c r="D3658" s="281">
        <v>1.21</v>
      </c>
    </row>
    <row r="3659" spans="1:4" ht="40.5">
      <c r="A3659" s="278" t="s">
        <v>7468</v>
      </c>
      <c r="B3659" s="280" t="s">
        <v>7469</v>
      </c>
      <c r="C3659" s="279" t="s">
        <v>7465</v>
      </c>
      <c r="D3659" s="281">
        <v>1.1599999999999999</v>
      </c>
    </row>
    <row r="3660" spans="1:4" ht="40.5">
      <c r="A3660" s="278" t="s">
        <v>7470</v>
      </c>
      <c r="B3660" s="280" t="s">
        <v>7471</v>
      </c>
      <c r="C3660" s="279" t="s">
        <v>5263</v>
      </c>
      <c r="D3660" s="281">
        <v>1.1499999999999999</v>
      </c>
    </row>
    <row r="3661" spans="1:4" ht="40.5">
      <c r="A3661" s="278" t="s">
        <v>7472</v>
      </c>
      <c r="B3661" s="280" t="s">
        <v>7473</v>
      </c>
      <c r="C3661" s="279" t="s">
        <v>5263</v>
      </c>
      <c r="D3661" s="281">
        <v>1.0900000000000001</v>
      </c>
    </row>
    <row r="3662" spans="1:4" ht="40.5">
      <c r="A3662" s="278" t="s">
        <v>7474</v>
      </c>
      <c r="B3662" s="280" t="s">
        <v>7475</v>
      </c>
      <c r="C3662" s="279" t="s">
        <v>5263</v>
      </c>
      <c r="D3662" s="281">
        <v>1.08</v>
      </c>
    </row>
    <row r="3663" spans="1:4" ht="40.5">
      <c r="A3663" s="278" t="s">
        <v>7476</v>
      </c>
      <c r="B3663" s="280" t="s">
        <v>7477</v>
      </c>
      <c r="C3663" s="279" t="s">
        <v>5263</v>
      </c>
      <c r="D3663" s="281">
        <v>1.02</v>
      </c>
    </row>
    <row r="3664" spans="1:4" ht="40.5">
      <c r="A3664" s="278" t="s">
        <v>7478</v>
      </c>
      <c r="B3664" s="280" t="s">
        <v>7479</v>
      </c>
      <c r="C3664" s="279" t="s">
        <v>5263</v>
      </c>
      <c r="D3664" s="281">
        <v>1.67</v>
      </c>
    </row>
    <row r="3665" spans="1:4" ht="40.5">
      <c r="A3665" s="278" t="s">
        <v>7480</v>
      </c>
      <c r="B3665" s="280" t="s">
        <v>7481</v>
      </c>
      <c r="C3665" s="279" t="s">
        <v>5263</v>
      </c>
      <c r="D3665" s="281">
        <v>1.24</v>
      </c>
    </row>
    <row r="3666" spans="1:4" ht="40.5">
      <c r="A3666" s="278" t="s">
        <v>7482</v>
      </c>
      <c r="B3666" s="280" t="s">
        <v>7483</v>
      </c>
      <c r="C3666" s="279" t="s">
        <v>5263</v>
      </c>
      <c r="D3666" s="281">
        <v>1.21</v>
      </c>
    </row>
    <row r="3667" spans="1:4" ht="40.5">
      <c r="A3667" s="278" t="s">
        <v>7484</v>
      </c>
      <c r="B3667" s="280" t="s">
        <v>7485</v>
      </c>
      <c r="C3667" s="279" t="s">
        <v>5263</v>
      </c>
      <c r="D3667" s="281">
        <v>1.1599999999999999</v>
      </c>
    </row>
    <row r="3668" spans="1:4" ht="40.5">
      <c r="A3668" s="278" t="s">
        <v>7486</v>
      </c>
      <c r="B3668" s="280" t="s">
        <v>7487</v>
      </c>
      <c r="C3668" s="279" t="s">
        <v>5263</v>
      </c>
      <c r="D3668" s="281">
        <v>1.1499999999999999</v>
      </c>
    </row>
    <row r="3669" spans="1:4" ht="40.5">
      <c r="A3669" s="278" t="s">
        <v>7488</v>
      </c>
      <c r="B3669" s="280" t="s">
        <v>7489</v>
      </c>
      <c r="C3669" s="279" t="s">
        <v>5263</v>
      </c>
      <c r="D3669" s="281">
        <v>1.0900000000000001</v>
      </c>
    </row>
    <row r="3670" spans="1:4" ht="40.5">
      <c r="A3670" s="278" t="s">
        <v>7490</v>
      </c>
      <c r="B3670" s="280" t="s">
        <v>7491</v>
      </c>
      <c r="C3670" s="279" t="s">
        <v>5263</v>
      </c>
      <c r="D3670" s="281">
        <v>1.08</v>
      </c>
    </row>
    <row r="3671" spans="1:4" ht="40.5">
      <c r="A3671" s="278" t="s">
        <v>7492</v>
      </c>
      <c r="B3671" s="280" t="s">
        <v>7493</v>
      </c>
      <c r="C3671" s="279" t="s">
        <v>5263</v>
      </c>
      <c r="D3671" s="281">
        <v>1.02</v>
      </c>
    </row>
    <row r="3672" spans="1:4" ht="27">
      <c r="A3672" s="278" t="s">
        <v>7494</v>
      </c>
      <c r="B3672" s="280" t="s">
        <v>7495</v>
      </c>
      <c r="C3672" s="279" t="s">
        <v>201</v>
      </c>
      <c r="D3672" s="281">
        <v>0.98</v>
      </c>
    </row>
    <row r="3673" spans="1:4" ht="27">
      <c r="A3673" s="278" t="s">
        <v>7496</v>
      </c>
      <c r="B3673" s="280" t="s">
        <v>7497</v>
      </c>
      <c r="C3673" s="279" t="s">
        <v>201</v>
      </c>
      <c r="D3673" s="281">
        <v>0.73</v>
      </c>
    </row>
    <row r="3674" spans="1:4" ht="27">
      <c r="A3674" s="278" t="s">
        <v>7498</v>
      </c>
      <c r="B3674" s="280" t="s">
        <v>7499</v>
      </c>
      <c r="C3674" s="279" t="s">
        <v>201</v>
      </c>
      <c r="D3674" s="281">
        <v>0.71</v>
      </c>
    </row>
    <row r="3675" spans="1:4" ht="27">
      <c r="A3675" s="278" t="s">
        <v>7500</v>
      </c>
      <c r="B3675" s="280" t="s">
        <v>7501</v>
      </c>
      <c r="C3675" s="279" t="s">
        <v>201</v>
      </c>
      <c r="D3675" s="281">
        <v>0.68</v>
      </c>
    </row>
    <row r="3676" spans="1:4" ht="27">
      <c r="A3676" s="278" t="s">
        <v>7502</v>
      </c>
      <c r="B3676" s="280" t="s">
        <v>7503</v>
      </c>
      <c r="C3676" s="279" t="s">
        <v>201</v>
      </c>
      <c r="D3676" s="281">
        <v>0.67</v>
      </c>
    </row>
    <row r="3677" spans="1:4" ht="27">
      <c r="A3677" s="278" t="s">
        <v>7504</v>
      </c>
      <c r="B3677" s="280" t="s">
        <v>7505</v>
      </c>
      <c r="C3677" s="279" t="s">
        <v>201</v>
      </c>
      <c r="D3677" s="281">
        <v>0.64</v>
      </c>
    </row>
    <row r="3678" spans="1:4" ht="27">
      <c r="A3678" s="278" t="s">
        <v>7506</v>
      </c>
      <c r="B3678" s="280" t="s">
        <v>7507</v>
      </c>
      <c r="C3678" s="279" t="s">
        <v>201</v>
      </c>
      <c r="D3678" s="281">
        <v>0.63</v>
      </c>
    </row>
    <row r="3679" spans="1:4" ht="27">
      <c r="A3679" s="278" t="s">
        <v>7508</v>
      </c>
      <c r="B3679" s="280" t="s">
        <v>7509</v>
      </c>
      <c r="C3679" s="279" t="s">
        <v>201</v>
      </c>
      <c r="D3679" s="281">
        <v>0.6</v>
      </c>
    </row>
    <row r="3680" spans="1:4" ht="13.5">
      <c r="A3680" s="283"/>
      <c r="B3680" s="285"/>
      <c r="C3680" s="284"/>
      <c r="D3680" s="286"/>
    </row>
    <row r="3681" spans="1:4" ht="13.5">
      <c r="A3681" s="283"/>
      <c r="B3681" s="285"/>
      <c r="C3681" s="284"/>
      <c r="D3681" s="286"/>
    </row>
    <row r="3682" spans="1:4" ht="13.5">
      <c r="A3682" s="283"/>
      <c r="B3682" s="285"/>
      <c r="C3682" s="284"/>
      <c r="D3682" s="286"/>
    </row>
    <row r="3683" spans="1:4" ht="13.5">
      <c r="A3683" s="283"/>
      <c r="B3683" s="285"/>
      <c r="C3683" s="284"/>
      <c r="D3683" s="286"/>
    </row>
    <row r="3684" spans="1:4" ht="13.5">
      <c r="A3684" s="283"/>
      <c r="B3684" s="285"/>
      <c r="C3684" s="284"/>
      <c r="D3684" s="286"/>
    </row>
    <row r="3685" spans="1:4" ht="13.5">
      <c r="A3685" s="287" t="s">
        <v>7510</v>
      </c>
      <c r="B3685" s="280"/>
      <c r="C3685" s="279"/>
      <c r="D3685" s="288"/>
    </row>
    <row r="3686" spans="1:4" ht="40.5">
      <c r="A3686" s="278" t="s">
        <v>7511</v>
      </c>
      <c r="B3686" s="280" t="s">
        <v>7512</v>
      </c>
      <c r="C3686" s="279" t="s">
        <v>184</v>
      </c>
      <c r="D3686" s="281">
        <v>619.01</v>
      </c>
    </row>
    <row r="3687" spans="1:4" ht="13.5">
      <c r="A3687" s="278" t="s">
        <v>7513</v>
      </c>
      <c r="B3687" s="280" t="s">
        <v>7514</v>
      </c>
      <c r="C3687" s="279" t="s">
        <v>184</v>
      </c>
      <c r="D3687" s="281">
        <v>134.94999999999999</v>
      </c>
    </row>
    <row r="3688" spans="1:4" ht="13.5">
      <c r="A3688" s="278" t="s">
        <v>7515</v>
      </c>
      <c r="B3688" s="280" t="s">
        <v>7516</v>
      </c>
      <c r="C3688" s="279" t="s">
        <v>184</v>
      </c>
      <c r="D3688" s="281">
        <v>193.33</v>
      </c>
    </row>
    <row r="3689" spans="1:4" ht="13.5">
      <c r="A3689" s="278" t="s">
        <v>7517</v>
      </c>
      <c r="B3689" s="280" t="s">
        <v>7518</v>
      </c>
      <c r="C3689" s="279" t="s">
        <v>184</v>
      </c>
      <c r="D3689" s="281">
        <v>163.09</v>
      </c>
    </row>
    <row r="3690" spans="1:4" ht="54">
      <c r="A3690" s="278" t="s">
        <v>7519</v>
      </c>
      <c r="B3690" s="280" t="s">
        <v>7520</v>
      </c>
      <c r="C3690" s="279" t="s">
        <v>263</v>
      </c>
      <c r="D3690" s="281">
        <v>58.33</v>
      </c>
    </row>
    <row r="3691" spans="1:4" ht="54">
      <c r="A3691" s="278" t="s">
        <v>7521</v>
      </c>
      <c r="B3691" s="280" t="s">
        <v>7522</v>
      </c>
      <c r="C3691" s="279" t="s">
        <v>183</v>
      </c>
      <c r="D3691" s="281">
        <v>76.099999999999994</v>
      </c>
    </row>
    <row r="3692" spans="1:4" ht="40.5">
      <c r="A3692" s="278" t="s">
        <v>7523</v>
      </c>
      <c r="B3692" s="280" t="s">
        <v>7524</v>
      </c>
      <c r="C3692" s="279" t="s">
        <v>184</v>
      </c>
      <c r="D3692" s="281">
        <v>48.98</v>
      </c>
    </row>
    <row r="3693" spans="1:4" ht="40.5">
      <c r="A3693" s="278" t="s">
        <v>7525</v>
      </c>
      <c r="B3693" s="280" t="s">
        <v>7526</v>
      </c>
      <c r="C3693" s="279" t="s">
        <v>184</v>
      </c>
      <c r="D3693" s="281">
        <v>489.97</v>
      </c>
    </row>
    <row r="3694" spans="1:4" ht="54">
      <c r="A3694" s="278" t="s">
        <v>7527</v>
      </c>
      <c r="B3694" s="280" t="s">
        <v>7528</v>
      </c>
      <c r="C3694" s="279" t="s">
        <v>184</v>
      </c>
      <c r="D3694" s="281">
        <v>333.35</v>
      </c>
    </row>
    <row r="3695" spans="1:4" ht="54">
      <c r="A3695" s="278" t="s">
        <v>7529</v>
      </c>
      <c r="B3695" s="280" t="s">
        <v>7530</v>
      </c>
      <c r="C3695" s="279" t="s">
        <v>184</v>
      </c>
      <c r="D3695" s="281">
        <v>381.05</v>
      </c>
    </row>
    <row r="3696" spans="1:4" ht="54">
      <c r="A3696" s="278" t="s">
        <v>7531</v>
      </c>
      <c r="B3696" s="280" t="s">
        <v>7532</v>
      </c>
      <c r="C3696" s="279" t="s">
        <v>184</v>
      </c>
      <c r="D3696" s="281">
        <v>389</v>
      </c>
    </row>
    <row r="3697" spans="1:4" ht="40.5">
      <c r="A3697" s="278" t="s">
        <v>7533</v>
      </c>
      <c r="B3697" s="280" t="s">
        <v>7534</v>
      </c>
      <c r="C3697" s="279" t="s">
        <v>184</v>
      </c>
      <c r="D3697" s="281">
        <v>367.36</v>
      </c>
    </row>
    <row r="3698" spans="1:4" ht="40.5">
      <c r="A3698" s="278" t="s">
        <v>7535</v>
      </c>
      <c r="B3698" s="280" t="s">
        <v>7536</v>
      </c>
      <c r="C3698" s="279" t="s">
        <v>184</v>
      </c>
      <c r="D3698" s="281">
        <v>419.58</v>
      </c>
    </row>
    <row r="3699" spans="1:4" ht="40.5">
      <c r="A3699" s="278" t="s">
        <v>7537</v>
      </c>
      <c r="B3699" s="280" t="s">
        <v>7538</v>
      </c>
      <c r="C3699" s="279" t="s">
        <v>184</v>
      </c>
      <c r="D3699" s="281">
        <v>443.43</v>
      </c>
    </row>
    <row r="3700" spans="1:4" ht="40.5">
      <c r="A3700" s="278" t="s">
        <v>7539</v>
      </c>
      <c r="B3700" s="280" t="s">
        <v>7540</v>
      </c>
      <c r="C3700" s="279" t="s">
        <v>184</v>
      </c>
      <c r="D3700" s="281">
        <v>456.68</v>
      </c>
    </row>
    <row r="3701" spans="1:4" ht="40.5">
      <c r="A3701" s="278" t="s">
        <v>7541</v>
      </c>
      <c r="B3701" s="280" t="s">
        <v>7542</v>
      </c>
      <c r="C3701" s="279" t="s">
        <v>184</v>
      </c>
      <c r="D3701" s="281">
        <v>463.57</v>
      </c>
    </row>
    <row r="3702" spans="1:4" ht="40.5">
      <c r="A3702" s="278" t="s">
        <v>7543</v>
      </c>
      <c r="B3702" s="280" t="s">
        <v>7544</v>
      </c>
      <c r="C3702" s="279" t="s">
        <v>184</v>
      </c>
      <c r="D3702" s="281">
        <v>467.28</v>
      </c>
    </row>
    <row r="3703" spans="1:4" ht="40.5">
      <c r="A3703" s="278" t="s">
        <v>7545</v>
      </c>
      <c r="B3703" s="280" t="s">
        <v>7546</v>
      </c>
      <c r="C3703" s="279" t="s">
        <v>184</v>
      </c>
      <c r="D3703" s="281">
        <v>475.23</v>
      </c>
    </row>
    <row r="3704" spans="1:4" ht="40.5">
      <c r="A3704" s="278" t="s">
        <v>7547</v>
      </c>
      <c r="B3704" s="280" t="s">
        <v>7548</v>
      </c>
      <c r="C3704" s="279" t="s">
        <v>184</v>
      </c>
      <c r="D3704" s="281">
        <v>478.14</v>
      </c>
    </row>
    <row r="3705" spans="1:4" ht="40.5">
      <c r="A3705" s="278" t="s">
        <v>7549</v>
      </c>
      <c r="B3705" s="280" t="s">
        <v>7550</v>
      </c>
      <c r="C3705" s="279" t="s">
        <v>184</v>
      </c>
      <c r="D3705" s="281">
        <v>484.77</v>
      </c>
    </row>
    <row r="3706" spans="1:4" ht="40.5">
      <c r="A3706" s="278" t="s">
        <v>7551</v>
      </c>
      <c r="B3706" s="280" t="s">
        <v>7552</v>
      </c>
      <c r="C3706" s="279" t="s">
        <v>184</v>
      </c>
      <c r="D3706" s="281">
        <v>499.08</v>
      </c>
    </row>
    <row r="3707" spans="1:4" ht="40.5">
      <c r="A3707" s="278" t="s">
        <v>7553</v>
      </c>
      <c r="B3707" s="280" t="s">
        <v>7554</v>
      </c>
      <c r="C3707" s="279" t="s">
        <v>183</v>
      </c>
      <c r="D3707" s="281">
        <v>287.5</v>
      </c>
    </row>
    <row r="3708" spans="1:4" ht="54">
      <c r="A3708" s="278" t="s">
        <v>7555</v>
      </c>
      <c r="B3708" s="280" t="s">
        <v>7556</v>
      </c>
      <c r="C3708" s="279" t="s">
        <v>263</v>
      </c>
      <c r="D3708" s="281">
        <v>642.16999999999996</v>
      </c>
    </row>
    <row r="3709" spans="1:4" ht="54">
      <c r="A3709" s="278" t="s">
        <v>7557</v>
      </c>
      <c r="B3709" s="280" t="s">
        <v>7558</v>
      </c>
      <c r="C3709" s="279" t="s">
        <v>263</v>
      </c>
      <c r="D3709" s="281">
        <v>1160.25</v>
      </c>
    </row>
    <row r="3710" spans="1:4" ht="54">
      <c r="A3710" s="278" t="s">
        <v>7559</v>
      </c>
      <c r="B3710" s="280" t="s">
        <v>7560</v>
      </c>
      <c r="C3710" s="279" t="s">
        <v>263</v>
      </c>
      <c r="D3710" s="281">
        <v>873.82</v>
      </c>
    </row>
    <row r="3711" spans="1:4" ht="54">
      <c r="A3711" s="278" t="s">
        <v>7561</v>
      </c>
      <c r="B3711" s="280" t="s">
        <v>7562</v>
      </c>
      <c r="C3711" s="279" t="s">
        <v>263</v>
      </c>
      <c r="D3711" s="281">
        <v>3265.01</v>
      </c>
    </row>
    <row r="3712" spans="1:4" ht="54">
      <c r="A3712" s="278" t="s">
        <v>7563</v>
      </c>
      <c r="B3712" s="280" t="s">
        <v>7564</v>
      </c>
      <c r="C3712" s="279" t="s">
        <v>263</v>
      </c>
      <c r="D3712" s="281">
        <v>6038.16</v>
      </c>
    </row>
    <row r="3713" spans="1:4" ht="54">
      <c r="A3713" s="278" t="s">
        <v>7565</v>
      </c>
      <c r="B3713" s="280" t="s">
        <v>7566</v>
      </c>
      <c r="C3713" s="279" t="s">
        <v>263</v>
      </c>
      <c r="D3713" s="281">
        <v>4444</v>
      </c>
    </row>
    <row r="3714" spans="1:4" ht="54">
      <c r="A3714" s="278" t="s">
        <v>7567</v>
      </c>
      <c r="B3714" s="280" t="s">
        <v>7568</v>
      </c>
      <c r="C3714" s="279" t="s">
        <v>263</v>
      </c>
      <c r="D3714" s="281">
        <v>8218.51</v>
      </c>
    </row>
    <row r="3715" spans="1:4" ht="54">
      <c r="A3715" s="278" t="s">
        <v>7569</v>
      </c>
      <c r="B3715" s="280" t="s">
        <v>7570</v>
      </c>
      <c r="C3715" s="279" t="s">
        <v>263</v>
      </c>
      <c r="D3715" s="281">
        <v>5804.28</v>
      </c>
    </row>
    <row r="3716" spans="1:4" ht="13.5">
      <c r="A3716" s="278" t="s">
        <v>7571</v>
      </c>
      <c r="B3716" s="280" t="s">
        <v>7572</v>
      </c>
      <c r="C3716" s="279" t="s">
        <v>183</v>
      </c>
      <c r="D3716" s="281">
        <v>40</v>
      </c>
    </row>
    <row r="3717" spans="1:4" ht="13.5">
      <c r="A3717" s="278" t="s">
        <v>7573</v>
      </c>
      <c r="B3717" s="280" t="s">
        <v>7574</v>
      </c>
      <c r="C3717" s="279" t="s">
        <v>184</v>
      </c>
      <c r="D3717" s="281">
        <v>7.35</v>
      </c>
    </row>
    <row r="3718" spans="1:4" ht="40.5">
      <c r="A3718" s="278" t="s">
        <v>7575</v>
      </c>
      <c r="B3718" s="280" t="s">
        <v>7576</v>
      </c>
      <c r="C3718" s="279" t="s">
        <v>183</v>
      </c>
      <c r="D3718" s="281">
        <v>7.95</v>
      </c>
    </row>
    <row r="3719" spans="1:4" ht="40.5">
      <c r="A3719" s="278" t="s">
        <v>7577</v>
      </c>
      <c r="B3719" s="280" t="s">
        <v>7578</v>
      </c>
      <c r="C3719" s="279" t="s">
        <v>183</v>
      </c>
      <c r="D3719" s="281">
        <v>52.91</v>
      </c>
    </row>
    <row r="3720" spans="1:4" ht="40.5">
      <c r="A3720" s="278" t="s">
        <v>7579</v>
      </c>
      <c r="B3720" s="280" t="s">
        <v>7580</v>
      </c>
      <c r="C3720" s="279" t="s">
        <v>183</v>
      </c>
      <c r="D3720" s="281">
        <v>15.82</v>
      </c>
    </row>
    <row r="3721" spans="1:4" ht="40.5">
      <c r="A3721" s="278" t="s">
        <v>7581</v>
      </c>
      <c r="B3721" s="280" t="s">
        <v>7582</v>
      </c>
      <c r="C3721" s="279" t="s">
        <v>183</v>
      </c>
      <c r="D3721" s="281">
        <v>77.010000000000005</v>
      </c>
    </row>
    <row r="3722" spans="1:4" ht="27">
      <c r="A3722" s="278" t="s">
        <v>7583</v>
      </c>
      <c r="B3722" s="280" t="s">
        <v>7584</v>
      </c>
      <c r="C3722" s="279" t="s">
        <v>249</v>
      </c>
      <c r="D3722" s="281">
        <v>14.48</v>
      </c>
    </row>
    <row r="3723" spans="1:4" ht="27">
      <c r="A3723" s="278" t="s">
        <v>7585</v>
      </c>
      <c r="B3723" s="280" t="s">
        <v>7586</v>
      </c>
      <c r="C3723" s="279" t="s">
        <v>249</v>
      </c>
      <c r="D3723" s="281">
        <v>18.43</v>
      </c>
    </row>
    <row r="3724" spans="1:4" ht="27">
      <c r="A3724" s="278" t="s">
        <v>7587</v>
      </c>
      <c r="B3724" s="280" t="s">
        <v>7588</v>
      </c>
      <c r="C3724" s="279" t="s">
        <v>249</v>
      </c>
      <c r="D3724" s="281">
        <v>16.37</v>
      </c>
    </row>
    <row r="3725" spans="1:4" ht="27">
      <c r="A3725" s="278" t="s">
        <v>7589</v>
      </c>
      <c r="B3725" s="280" t="s">
        <v>7590</v>
      </c>
      <c r="C3725" s="279" t="s">
        <v>249</v>
      </c>
      <c r="D3725" s="281">
        <v>19.3</v>
      </c>
    </row>
    <row r="3726" spans="1:4" ht="27">
      <c r="A3726" s="278" t="s">
        <v>7591</v>
      </c>
      <c r="B3726" s="280" t="s">
        <v>7592</v>
      </c>
      <c r="C3726" s="279" t="s">
        <v>249</v>
      </c>
      <c r="D3726" s="281">
        <v>24.37</v>
      </c>
    </row>
    <row r="3727" spans="1:4" ht="27">
      <c r="A3727" s="278" t="s">
        <v>7593</v>
      </c>
      <c r="B3727" s="280" t="s">
        <v>7594</v>
      </c>
      <c r="C3727" s="279" t="s">
        <v>249</v>
      </c>
      <c r="D3727" s="281">
        <v>35.39</v>
      </c>
    </row>
    <row r="3728" spans="1:4" ht="27">
      <c r="A3728" s="278" t="s">
        <v>7595</v>
      </c>
      <c r="B3728" s="280" t="s">
        <v>7596</v>
      </c>
      <c r="C3728" s="279" t="s">
        <v>249</v>
      </c>
      <c r="D3728" s="281">
        <v>20.72</v>
      </c>
    </row>
    <row r="3729" spans="1:4" ht="27">
      <c r="A3729" s="278" t="s">
        <v>7597</v>
      </c>
      <c r="B3729" s="280" t="s">
        <v>7598</v>
      </c>
      <c r="C3729" s="279" t="s">
        <v>249</v>
      </c>
      <c r="D3729" s="281">
        <v>24.88</v>
      </c>
    </row>
    <row r="3730" spans="1:4" ht="27">
      <c r="A3730" s="278" t="s">
        <v>7599</v>
      </c>
      <c r="B3730" s="280" t="s">
        <v>7600</v>
      </c>
      <c r="C3730" s="279" t="s">
        <v>249</v>
      </c>
      <c r="D3730" s="281">
        <v>37</v>
      </c>
    </row>
    <row r="3731" spans="1:4" ht="27">
      <c r="A3731" s="278" t="s">
        <v>7601</v>
      </c>
      <c r="B3731" s="280" t="s">
        <v>7602</v>
      </c>
      <c r="C3731" s="279" t="s">
        <v>249</v>
      </c>
      <c r="D3731" s="281">
        <v>50.92</v>
      </c>
    </row>
    <row r="3732" spans="1:4" ht="27">
      <c r="A3732" s="278" t="s">
        <v>7603</v>
      </c>
      <c r="B3732" s="280" t="s">
        <v>7604</v>
      </c>
      <c r="C3732" s="279" t="s">
        <v>249</v>
      </c>
      <c r="D3732" s="281">
        <v>22.2</v>
      </c>
    </row>
    <row r="3733" spans="1:4" ht="27">
      <c r="A3733" s="278" t="s">
        <v>7605</v>
      </c>
      <c r="B3733" s="280" t="s">
        <v>7606</v>
      </c>
      <c r="C3733" s="279" t="s">
        <v>249</v>
      </c>
      <c r="D3733" s="281">
        <v>26.91</v>
      </c>
    </row>
    <row r="3734" spans="1:4" ht="27">
      <c r="A3734" s="278" t="s">
        <v>7607</v>
      </c>
      <c r="B3734" s="280" t="s">
        <v>7608</v>
      </c>
      <c r="C3734" s="279" t="s">
        <v>249</v>
      </c>
      <c r="D3734" s="281">
        <v>39.659999999999997</v>
      </c>
    </row>
    <row r="3735" spans="1:4" ht="27">
      <c r="A3735" s="278" t="s">
        <v>7609</v>
      </c>
      <c r="B3735" s="280" t="s">
        <v>7610</v>
      </c>
      <c r="C3735" s="279" t="s">
        <v>249</v>
      </c>
      <c r="D3735" s="281">
        <v>52.15</v>
      </c>
    </row>
    <row r="3736" spans="1:4" ht="27">
      <c r="A3736" s="278" t="s">
        <v>7611</v>
      </c>
      <c r="B3736" s="280" t="s">
        <v>7612</v>
      </c>
      <c r="C3736" s="279" t="s">
        <v>249</v>
      </c>
      <c r="D3736" s="281">
        <v>25.78</v>
      </c>
    </row>
    <row r="3737" spans="1:4" ht="27">
      <c r="A3737" s="278" t="s">
        <v>7613</v>
      </c>
      <c r="B3737" s="280" t="s">
        <v>7614</v>
      </c>
      <c r="C3737" s="279" t="s">
        <v>249</v>
      </c>
      <c r="D3737" s="281">
        <v>29.8</v>
      </c>
    </row>
    <row r="3738" spans="1:4" ht="27">
      <c r="A3738" s="278" t="s">
        <v>7615</v>
      </c>
      <c r="B3738" s="280" t="s">
        <v>7616</v>
      </c>
      <c r="C3738" s="279" t="s">
        <v>249</v>
      </c>
      <c r="D3738" s="281">
        <v>40.26</v>
      </c>
    </row>
    <row r="3739" spans="1:4" ht="27">
      <c r="A3739" s="278" t="s">
        <v>7617</v>
      </c>
      <c r="B3739" s="280" t="s">
        <v>7618</v>
      </c>
      <c r="C3739" s="279" t="s">
        <v>249</v>
      </c>
      <c r="D3739" s="281">
        <v>72.25</v>
      </c>
    </row>
    <row r="3740" spans="1:4" ht="27">
      <c r="A3740" s="278" t="s">
        <v>7619</v>
      </c>
      <c r="B3740" s="280" t="s">
        <v>7620</v>
      </c>
      <c r="C3740" s="279" t="s">
        <v>249</v>
      </c>
      <c r="D3740" s="281">
        <v>124.28</v>
      </c>
    </row>
    <row r="3741" spans="1:4" ht="27">
      <c r="A3741" s="278" t="s">
        <v>7621</v>
      </c>
      <c r="B3741" s="280" t="s">
        <v>7622</v>
      </c>
      <c r="C3741" s="279" t="s">
        <v>249</v>
      </c>
      <c r="D3741" s="281">
        <v>45.93</v>
      </c>
    </row>
    <row r="3742" spans="1:4" ht="27">
      <c r="A3742" s="278" t="s">
        <v>7623</v>
      </c>
      <c r="B3742" s="280" t="s">
        <v>7624</v>
      </c>
      <c r="C3742" s="279" t="s">
        <v>249</v>
      </c>
      <c r="D3742" s="281">
        <v>61.46</v>
      </c>
    </row>
    <row r="3743" spans="1:4" ht="27">
      <c r="A3743" s="278" t="s">
        <v>7625</v>
      </c>
      <c r="B3743" s="280" t="s">
        <v>7626</v>
      </c>
      <c r="C3743" s="279" t="s">
        <v>249</v>
      </c>
      <c r="D3743" s="281">
        <v>73.25</v>
      </c>
    </row>
    <row r="3744" spans="1:4" ht="27">
      <c r="A3744" s="278" t="s">
        <v>7627</v>
      </c>
      <c r="B3744" s="280" t="s">
        <v>7628</v>
      </c>
      <c r="C3744" s="279" t="s">
        <v>249</v>
      </c>
      <c r="D3744" s="281">
        <v>42.97</v>
      </c>
    </row>
    <row r="3745" spans="1:4" ht="13.5">
      <c r="A3745" s="278" t="s">
        <v>7629</v>
      </c>
      <c r="B3745" s="280" t="s">
        <v>7630</v>
      </c>
      <c r="C3745" s="279" t="s">
        <v>249</v>
      </c>
      <c r="D3745" s="281">
        <v>50.33</v>
      </c>
    </row>
    <row r="3746" spans="1:4" ht="13.5">
      <c r="A3746" s="278" t="s">
        <v>7631</v>
      </c>
      <c r="B3746" s="280" t="s">
        <v>7632</v>
      </c>
      <c r="C3746" s="279" t="s">
        <v>249</v>
      </c>
      <c r="D3746" s="281">
        <v>67.45</v>
      </c>
    </row>
    <row r="3747" spans="1:4" ht="13.5">
      <c r="A3747" s="278" t="s">
        <v>7633</v>
      </c>
      <c r="B3747" s="280" t="s">
        <v>7634</v>
      </c>
      <c r="C3747" s="279" t="s">
        <v>249</v>
      </c>
      <c r="D3747" s="281">
        <v>90</v>
      </c>
    </row>
    <row r="3748" spans="1:4" ht="54">
      <c r="A3748" s="278" t="s">
        <v>7635</v>
      </c>
      <c r="B3748" s="280" t="s">
        <v>7636</v>
      </c>
      <c r="C3748" s="279" t="s">
        <v>184</v>
      </c>
      <c r="D3748" s="281">
        <v>403.27</v>
      </c>
    </row>
    <row r="3749" spans="1:4" ht="54">
      <c r="A3749" s="278" t="s">
        <v>7637</v>
      </c>
      <c r="B3749" s="280" t="s">
        <v>7638</v>
      </c>
      <c r="C3749" s="279" t="s">
        <v>184</v>
      </c>
      <c r="D3749" s="281">
        <v>416.52</v>
      </c>
    </row>
    <row r="3750" spans="1:4" ht="54">
      <c r="A3750" s="278" t="s">
        <v>7639</v>
      </c>
      <c r="B3750" s="280" t="s">
        <v>7640</v>
      </c>
      <c r="C3750" s="279" t="s">
        <v>184</v>
      </c>
      <c r="D3750" s="281">
        <v>423.41</v>
      </c>
    </row>
    <row r="3751" spans="1:4" ht="54">
      <c r="A3751" s="278" t="s">
        <v>7641</v>
      </c>
      <c r="B3751" s="280" t="s">
        <v>7642</v>
      </c>
      <c r="C3751" s="279" t="s">
        <v>184</v>
      </c>
      <c r="D3751" s="281">
        <v>427.12</v>
      </c>
    </row>
    <row r="3752" spans="1:4" ht="54">
      <c r="A3752" s="278" t="s">
        <v>7643</v>
      </c>
      <c r="B3752" s="280" t="s">
        <v>7644</v>
      </c>
      <c r="C3752" s="279" t="s">
        <v>184</v>
      </c>
      <c r="D3752" s="281">
        <v>435.07</v>
      </c>
    </row>
    <row r="3753" spans="1:4" ht="54">
      <c r="A3753" s="278" t="s">
        <v>7645</v>
      </c>
      <c r="B3753" s="280" t="s">
        <v>7646</v>
      </c>
      <c r="C3753" s="279" t="s">
        <v>184</v>
      </c>
      <c r="D3753" s="281">
        <v>437.98</v>
      </c>
    </row>
    <row r="3754" spans="1:4" ht="54">
      <c r="A3754" s="278" t="s">
        <v>7647</v>
      </c>
      <c r="B3754" s="280" t="s">
        <v>7648</v>
      </c>
      <c r="C3754" s="279" t="s">
        <v>184</v>
      </c>
      <c r="D3754" s="281">
        <v>444.61</v>
      </c>
    </row>
    <row r="3755" spans="1:4" ht="54">
      <c r="A3755" s="278" t="s">
        <v>7649</v>
      </c>
      <c r="B3755" s="280" t="s">
        <v>7650</v>
      </c>
      <c r="C3755" s="279" t="s">
        <v>184</v>
      </c>
      <c r="D3755" s="281">
        <v>458.92</v>
      </c>
    </row>
    <row r="3756" spans="1:4" ht="40.5">
      <c r="A3756" s="278" t="s">
        <v>7651</v>
      </c>
      <c r="B3756" s="280" t="s">
        <v>7652</v>
      </c>
      <c r="C3756" s="279" t="s">
        <v>184</v>
      </c>
      <c r="D3756" s="281">
        <v>310.55</v>
      </c>
    </row>
    <row r="3757" spans="1:4" ht="54">
      <c r="A3757" s="278" t="s">
        <v>7653</v>
      </c>
      <c r="B3757" s="280" t="s">
        <v>7654</v>
      </c>
      <c r="C3757" s="279" t="s">
        <v>184</v>
      </c>
      <c r="D3757" s="281">
        <v>317.10000000000002</v>
      </c>
    </row>
    <row r="3758" spans="1:4" ht="40.5">
      <c r="A3758" s="278" t="s">
        <v>7655</v>
      </c>
      <c r="B3758" s="280" t="s">
        <v>7656</v>
      </c>
      <c r="C3758" s="279" t="s">
        <v>184</v>
      </c>
      <c r="D3758" s="281">
        <v>77.28</v>
      </c>
    </row>
    <row r="3759" spans="1:4" ht="40.5">
      <c r="A3759" s="278" t="s">
        <v>7657</v>
      </c>
      <c r="B3759" s="280" t="s">
        <v>7658</v>
      </c>
      <c r="C3759" s="279" t="s">
        <v>185</v>
      </c>
      <c r="D3759" s="281">
        <v>9.52</v>
      </c>
    </row>
    <row r="3760" spans="1:4" ht="40.5">
      <c r="A3760" s="278" t="s">
        <v>7659</v>
      </c>
      <c r="B3760" s="280" t="s">
        <v>7660</v>
      </c>
      <c r="C3760" s="279" t="s">
        <v>185</v>
      </c>
      <c r="D3760" s="281">
        <v>11.24</v>
      </c>
    </row>
    <row r="3761" spans="1:4" ht="54">
      <c r="A3761" s="278" t="s">
        <v>7661</v>
      </c>
      <c r="B3761" s="280" t="s">
        <v>7662</v>
      </c>
      <c r="C3761" s="279" t="s">
        <v>185</v>
      </c>
      <c r="D3761" s="281">
        <v>51.79</v>
      </c>
    </row>
    <row r="3762" spans="1:4" ht="54">
      <c r="A3762" s="278" t="s">
        <v>7663</v>
      </c>
      <c r="B3762" s="280" t="s">
        <v>7664</v>
      </c>
      <c r="C3762" s="279" t="s">
        <v>185</v>
      </c>
      <c r="D3762" s="281">
        <v>96.32</v>
      </c>
    </row>
    <row r="3763" spans="1:4" ht="40.5">
      <c r="A3763" s="278" t="s">
        <v>7665</v>
      </c>
      <c r="B3763" s="280" t="s">
        <v>7666</v>
      </c>
      <c r="C3763" s="279" t="s">
        <v>263</v>
      </c>
      <c r="D3763" s="281">
        <v>45.17</v>
      </c>
    </row>
    <row r="3764" spans="1:4" ht="40.5">
      <c r="A3764" s="278" t="s">
        <v>7667</v>
      </c>
      <c r="B3764" s="280" t="s">
        <v>7668</v>
      </c>
      <c r="C3764" s="279" t="s">
        <v>184</v>
      </c>
      <c r="D3764" s="281">
        <v>444.61</v>
      </c>
    </row>
    <row r="3765" spans="1:4" ht="40.5">
      <c r="A3765" s="278" t="s">
        <v>7669</v>
      </c>
      <c r="B3765" s="280" t="s">
        <v>7670</v>
      </c>
      <c r="C3765" s="279" t="s">
        <v>1012</v>
      </c>
      <c r="D3765" s="281">
        <v>54.45</v>
      </c>
    </row>
    <row r="3766" spans="1:4" ht="40.5">
      <c r="A3766" s="278" t="s">
        <v>7671</v>
      </c>
      <c r="B3766" s="280" t="s">
        <v>7672</v>
      </c>
      <c r="C3766" s="279" t="s">
        <v>1012</v>
      </c>
      <c r="D3766" s="281">
        <v>80</v>
      </c>
    </row>
    <row r="3767" spans="1:4" ht="40.5">
      <c r="A3767" s="278" t="s">
        <v>7673</v>
      </c>
      <c r="B3767" s="280" t="s">
        <v>7674</v>
      </c>
      <c r="C3767" s="279" t="s">
        <v>183</v>
      </c>
      <c r="D3767" s="281">
        <v>115.36</v>
      </c>
    </row>
    <row r="3768" spans="1:4" ht="40.5">
      <c r="A3768" s="278" t="s">
        <v>7675</v>
      </c>
      <c r="B3768" s="280" t="s">
        <v>7676</v>
      </c>
      <c r="C3768" s="279" t="s">
        <v>183</v>
      </c>
      <c r="D3768" s="281">
        <v>76.099999999999994</v>
      </c>
    </row>
    <row r="3769" spans="1:4" ht="40.5">
      <c r="A3769" s="278" t="s">
        <v>7677</v>
      </c>
      <c r="B3769" s="280" t="s">
        <v>7678</v>
      </c>
      <c r="C3769" s="279" t="s">
        <v>183</v>
      </c>
      <c r="D3769" s="281">
        <v>84.57</v>
      </c>
    </row>
    <row r="3770" spans="1:4" ht="40.5">
      <c r="A3770" s="278" t="s">
        <v>7679</v>
      </c>
      <c r="B3770" s="280" t="s">
        <v>7680</v>
      </c>
      <c r="C3770" s="279" t="s">
        <v>263</v>
      </c>
      <c r="D3770" s="281">
        <v>9.98</v>
      </c>
    </row>
    <row r="3771" spans="1:4" ht="40.5">
      <c r="A3771" s="278" t="s">
        <v>7681</v>
      </c>
      <c r="B3771" s="280" t="s">
        <v>7682</v>
      </c>
      <c r="C3771" s="279" t="s">
        <v>263</v>
      </c>
      <c r="D3771" s="281">
        <v>115</v>
      </c>
    </row>
    <row r="3772" spans="1:4" ht="40.5">
      <c r="A3772" s="278" t="s">
        <v>7683</v>
      </c>
      <c r="B3772" s="280" t="s">
        <v>7684</v>
      </c>
      <c r="C3772" s="279" t="s">
        <v>263</v>
      </c>
      <c r="D3772" s="281">
        <v>114.78</v>
      </c>
    </row>
    <row r="3773" spans="1:4" ht="40.5">
      <c r="A3773" s="278" t="s">
        <v>7685</v>
      </c>
      <c r="B3773" s="280" t="s">
        <v>7686</v>
      </c>
      <c r="C3773" s="279" t="s">
        <v>263</v>
      </c>
      <c r="D3773" s="281">
        <v>195.03</v>
      </c>
    </row>
    <row r="3774" spans="1:4" ht="40.5">
      <c r="A3774" s="278" t="s">
        <v>7687</v>
      </c>
      <c r="B3774" s="280" t="s">
        <v>7688</v>
      </c>
      <c r="C3774" s="279" t="s">
        <v>263</v>
      </c>
      <c r="D3774" s="281">
        <v>221.89</v>
      </c>
    </row>
    <row r="3775" spans="1:4" ht="13.5">
      <c r="A3775" s="278" t="s">
        <v>7689</v>
      </c>
      <c r="B3775" s="280" t="s">
        <v>7690</v>
      </c>
      <c r="C3775" s="279" t="s">
        <v>183</v>
      </c>
      <c r="D3775" s="281">
        <v>28.83</v>
      </c>
    </row>
    <row r="3776" spans="1:4" ht="27">
      <c r="A3776" s="278" t="s">
        <v>7691</v>
      </c>
      <c r="B3776" s="280" t="s">
        <v>7692</v>
      </c>
      <c r="C3776" s="279" t="s">
        <v>183</v>
      </c>
      <c r="D3776" s="281">
        <v>45.52</v>
      </c>
    </row>
    <row r="3777" spans="1:4" ht="13.5">
      <c r="A3777" s="278" t="s">
        <v>7693</v>
      </c>
      <c r="B3777" s="280" t="s">
        <v>7694</v>
      </c>
      <c r="C3777" s="279" t="s">
        <v>183</v>
      </c>
      <c r="D3777" s="281">
        <v>34.56</v>
      </c>
    </row>
    <row r="3778" spans="1:4" ht="40.5">
      <c r="A3778" s="278" t="s">
        <v>7695</v>
      </c>
      <c r="B3778" s="280" t="s">
        <v>7696</v>
      </c>
      <c r="C3778" s="279" t="s">
        <v>249</v>
      </c>
      <c r="D3778" s="281">
        <v>17.059999999999999</v>
      </c>
    </row>
    <row r="3779" spans="1:4" ht="40.5">
      <c r="A3779" s="278" t="s">
        <v>7697</v>
      </c>
      <c r="B3779" s="280" t="s">
        <v>7698</v>
      </c>
      <c r="C3779" s="279" t="s">
        <v>249</v>
      </c>
      <c r="D3779" s="281">
        <v>17.38</v>
      </c>
    </row>
    <row r="3780" spans="1:4" ht="40.5">
      <c r="A3780" s="278" t="s">
        <v>7699</v>
      </c>
      <c r="B3780" s="280" t="s">
        <v>7700</v>
      </c>
      <c r="C3780" s="279" t="s">
        <v>249</v>
      </c>
      <c r="D3780" s="281">
        <v>17.71</v>
      </c>
    </row>
    <row r="3781" spans="1:4" ht="40.5">
      <c r="A3781" s="278" t="s">
        <v>7701</v>
      </c>
      <c r="B3781" s="280" t="s">
        <v>7702</v>
      </c>
      <c r="C3781" s="279" t="s">
        <v>249</v>
      </c>
      <c r="D3781" s="281">
        <v>16.29</v>
      </c>
    </row>
    <row r="3782" spans="1:4" ht="40.5">
      <c r="A3782" s="278" t="s">
        <v>7703</v>
      </c>
      <c r="B3782" s="280" t="s">
        <v>7704</v>
      </c>
      <c r="C3782" s="279" t="s">
        <v>249</v>
      </c>
      <c r="D3782" s="281">
        <v>17.47</v>
      </c>
    </row>
    <row r="3783" spans="1:4" ht="40.5">
      <c r="A3783" s="278" t="s">
        <v>7705</v>
      </c>
      <c r="B3783" s="280" t="s">
        <v>7706</v>
      </c>
      <c r="C3783" s="279" t="s">
        <v>249</v>
      </c>
      <c r="D3783" s="281">
        <v>17.86</v>
      </c>
    </row>
    <row r="3784" spans="1:4" ht="40.5">
      <c r="A3784" s="278" t="s">
        <v>7707</v>
      </c>
      <c r="B3784" s="280" t="s">
        <v>7708</v>
      </c>
      <c r="C3784" s="279" t="s">
        <v>249</v>
      </c>
      <c r="D3784" s="281">
        <v>18.260000000000002</v>
      </c>
    </row>
    <row r="3785" spans="1:4" ht="40.5">
      <c r="A3785" s="278" t="s">
        <v>7709</v>
      </c>
      <c r="B3785" s="280" t="s">
        <v>7710</v>
      </c>
      <c r="C3785" s="279" t="s">
        <v>249</v>
      </c>
      <c r="D3785" s="281">
        <v>20.440000000000001</v>
      </c>
    </row>
    <row r="3786" spans="1:4" ht="40.5">
      <c r="A3786" s="278" t="s">
        <v>7711</v>
      </c>
      <c r="B3786" s="280" t="s">
        <v>7712</v>
      </c>
      <c r="C3786" s="279" t="s">
        <v>249</v>
      </c>
      <c r="D3786" s="281">
        <v>21.2</v>
      </c>
    </row>
    <row r="3787" spans="1:4" ht="40.5">
      <c r="A3787" s="278" t="s">
        <v>7713</v>
      </c>
      <c r="B3787" s="280" t="s">
        <v>7714</v>
      </c>
      <c r="C3787" s="279" t="s">
        <v>249</v>
      </c>
      <c r="D3787" s="281">
        <v>21.96</v>
      </c>
    </row>
    <row r="3788" spans="1:4" ht="40.5">
      <c r="A3788" s="278" t="s">
        <v>7715</v>
      </c>
      <c r="B3788" s="280" t="s">
        <v>7716</v>
      </c>
      <c r="C3788" s="279" t="s">
        <v>249</v>
      </c>
      <c r="D3788" s="281">
        <v>24.74</v>
      </c>
    </row>
    <row r="3789" spans="1:4" ht="27">
      <c r="A3789" s="278" t="s">
        <v>7717</v>
      </c>
      <c r="B3789" s="280" t="s">
        <v>7718</v>
      </c>
      <c r="C3789" s="279" t="s">
        <v>183</v>
      </c>
      <c r="D3789" s="281">
        <v>3.59</v>
      </c>
    </row>
    <row r="3790" spans="1:4" ht="40.5">
      <c r="A3790" s="278" t="s">
        <v>7719</v>
      </c>
      <c r="B3790" s="280" t="s">
        <v>7720</v>
      </c>
      <c r="C3790" s="279" t="s">
        <v>263</v>
      </c>
      <c r="D3790" s="281">
        <v>193.05</v>
      </c>
    </row>
    <row r="3791" spans="1:4" ht="13.5">
      <c r="A3791" s="287" t="s">
        <v>7721</v>
      </c>
      <c r="B3791" s="280"/>
      <c r="C3791" s="279"/>
      <c r="D3791" s="288"/>
    </row>
    <row r="3792" spans="1:4" ht="40.5">
      <c r="A3792" s="278" t="s">
        <v>7722</v>
      </c>
      <c r="B3792" s="280" t="s">
        <v>7723</v>
      </c>
      <c r="C3792" s="279" t="s">
        <v>249</v>
      </c>
      <c r="D3792" s="281">
        <v>3607.91</v>
      </c>
    </row>
    <row r="3793" spans="1:4" ht="40.5">
      <c r="A3793" s="278" t="s">
        <v>7724</v>
      </c>
      <c r="B3793" s="280" t="s">
        <v>7725</v>
      </c>
      <c r="C3793" s="279" t="s">
        <v>249</v>
      </c>
      <c r="D3793" s="281">
        <v>6937.23</v>
      </c>
    </row>
    <row r="3794" spans="1:4" ht="40.5">
      <c r="A3794" s="278" t="s">
        <v>7726</v>
      </c>
      <c r="B3794" s="280" t="s">
        <v>7727</v>
      </c>
      <c r="C3794" s="279" t="s">
        <v>183</v>
      </c>
      <c r="D3794" s="281">
        <v>30.4</v>
      </c>
    </row>
    <row r="3795" spans="1:4" ht="40.5">
      <c r="A3795" s="278" t="s">
        <v>7728</v>
      </c>
      <c r="B3795" s="280" t="s">
        <v>7729</v>
      </c>
      <c r="C3795" s="279" t="s">
        <v>183</v>
      </c>
      <c r="D3795" s="281">
        <v>12.91</v>
      </c>
    </row>
  </sheetData>
  <autoFilter ref="A2:D3679" xr:uid="{00000000-0009-0000-0000-000007000000}"/>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2">
    <pageSetUpPr fitToPage="1"/>
  </sheetPr>
  <dimension ref="A1:WVP16784"/>
  <sheetViews>
    <sheetView topLeftCell="B1" zoomScaleNormal="100" workbookViewId="0">
      <pane ySplit="5" topLeftCell="A6" activePane="bottomLeft" state="frozen"/>
      <selection activeCell="B1" sqref="B1"/>
      <selection pane="bottomLeft" activeCell="B3" sqref="B3"/>
    </sheetView>
  </sheetViews>
  <sheetFormatPr defaultColWidth="0" defaultRowHeight="11.25"/>
  <cols>
    <col min="1" max="1" width="6.42578125" style="336" hidden="1" customWidth="1"/>
    <col min="2" max="2" width="9.7109375" style="337" customWidth="1"/>
    <col min="3" max="3" width="10.42578125" style="337" customWidth="1"/>
    <col min="4" max="4" width="78.5703125" style="338" customWidth="1"/>
    <col min="5" max="5" width="7" style="337" bestFit="1" customWidth="1"/>
    <col min="6" max="6" width="13.42578125" style="339" customWidth="1"/>
    <col min="7" max="7" width="12.85546875" style="339" customWidth="1"/>
    <col min="8" max="8" width="0.140625" style="336" customWidth="1"/>
    <col min="9" max="252" width="9.140625" style="336" hidden="1" customWidth="1"/>
    <col min="253" max="253" width="4" style="336" hidden="1" customWidth="1"/>
    <col min="254" max="254" width="7" style="336" hidden="1" customWidth="1"/>
    <col min="255" max="255" width="8.42578125" style="336" hidden="1" customWidth="1"/>
    <col min="256" max="257" width="9.85546875" style="336" hidden="1"/>
    <col min="258" max="258" width="9.7109375" style="336" customWidth="1"/>
    <col min="259" max="259" width="10.42578125" style="336" customWidth="1"/>
    <col min="260" max="260" width="78.5703125" style="336" customWidth="1"/>
    <col min="261" max="261" width="7" style="336" bestFit="1" customWidth="1"/>
    <col min="262" max="262" width="13.42578125" style="336" customWidth="1"/>
    <col min="263" max="263" width="12.85546875" style="336" customWidth="1"/>
    <col min="264" max="264" width="0.140625" style="336" customWidth="1"/>
    <col min="265" max="513" width="9.85546875" style="336" hidden="1"/>
    <col min="514" max="514" width="9.7109375" style="336" customWidth="1"/>
    <col min="515" max="515" width="10.42578125" style="336" customWidth="1"/>
    <col min="516" max="516" width="78.5703125" style="336" customWidth="1"/>
    <col min="517" max="517" width="7" style="336" bestFit="1" customWidth="1"/>
    <col min="518" max="518" width="13.42578125" style="336" customWidth="1"/>
    <col min="519" max="519" width="12.85546875" style="336" customWidth="1"/>
    <col min="520" max="520" width="0.140625" style="336" customWidth="1"/>
    <col min="521" max="769" width="9.85546875" style="336" hidden="1"/>
    <col min="770" max="770" width="9.7109375" style="336" customWidth="1"/>
    <col min="771" max="771" width="10.42578125" style="336" customWidth="1"/>
    <col min="772" max="772" width="78.5703125" style="336" customWidth="1"/>
    <col min="773" max="773" width="7" style="336" bestFit="1" customWidth="1"/>
    <col min="774" max="774" width="13.42578125" style="336" customWidth="1"/>
    <col min="775" max="775" width="12.85546875" style="336" customWidth="1"/>
    <col min="776" max="776" width="0.140625" style="336" customWidth="1"/>
    <col min="777" max="1025" width="9.85546875" style="336" hidden="1"/>
    <col min="1026" max="1026" width="9.7109375" style="336" customWidth="1"/>
    <col min="1027" max="1027" width="10.42578125" style="336" customWidth="1"/>
    <col min="1028" max="1028" width="78.5703125" style="336" customWidth="1"/>
    <col min="1029" max="1029" width="7" style="336" bestFit="1" customWidth="1"/>
    <col min="1030" max="1030" width="13.42578125" style="336" customWidth="1"/>
    <col min="1031" max="1031" width="12.85546875" style="336" customWidth="1"/>
    <col min="1032" max="1032" width="0.140625" style="336" customWidth="1"/>
    <col min="1033" max="1281" width="9.85546875" style="336" hidden="1"/>
    <col min="1282" max="1282" width="9.7109375" style="336" customWidth="1"/>
    <col min="1283" max="1283" width="10.42578125" style="336" customWidth="1"/>
    <col min="1284" max="1284" width="78.5703125" style="336" customWidth="1"/>
    <col min="1285" max="1285" width="7" style="336" bestFit="1" customWidth="1"/>
    <col min="1286" max="1286" width="13.42578125" style="336" customWidth="1"/>
    <col min="1287" max="1287" width="12.85546875" style="336" customWidth="1"/>
    <col min="1288" max="1288" width="0.140625" style="336" customWidth="1"/>
    <col min="1289" max="1537" width="9.85546875" style="336" hidden="1"/>
    <col min="1538" max="1538" width="9.7109375" style="336" customWidth="1"/>
    <col min="1539" max="1539" width="10.42578125" style="336" customWidth="1"/>
    <col min="1540" max="1540" width="78.5703125" style="336" customWidth="1"/>
    <col min="1541" max="1541" width="7" style="336" bestFit="1" customWidth="1"/>
    <col min="1542" max="1542" width="13.42578125" style="336" customWidth="1"/>
    <col min="1543" max="1543" width="12.85546875" style="336" customWidth="1"/>
    <col min="1544" max="1544" width="0.140625" style="336" customWidth="1"/>
    <col min="1545" max="1793" width="9.85546875" style="336" hidden="1"/>
    <col min="1794" max="1794" width="9.7109375" style="336" customWidth="1"/>
    <col min="1795" max="1795" width="10.42578125" style="336" customWidth="1"/>
    <col min="1796" max="1796" width="78.5703125" style="336" customWidth="1"/>
    <col min="1797" max="1797" width="7" style="336" bestFit="1" customWidth="1"/>
    <col min="1798" max="1798" width="13.42578125" style="336" customWidth="1"/>
    <col min="1799" max="1799" width="12.85546875" style="336" customWidth="1"/>
    <col min="1800" max="1800" width="0.140625" style="336" customWidth="1"/>
    <col min="1801" max="2049" width="9.85546875" style="336" hidden="1"/>
    <col min="2050" max="2050" width="9.7109375" style="336" customWidth="1"/>
    <col min="2051" max="2051" width="10.42578125" style="336" customWidth="1"/>
    <col min="2052" max="2052" width="78.5703125" style="336" customWidth="1"/>
    <col min="2053" max="2053" width="7" style="336" bestFit="1" customWidth="1"/>
    <col min="2054" max="2054" width="13.42578125" style="336" customWidth="1"/>
    <col min="2055" max="2055" width="12.85546875" style="336" customWidth="1"/>
    <col min="2056" max="2056" width="0.140625" style="336" customWidth="1"/>
    <col min="2057" max="2305" width="9.85546875" style="336" hidden="1"/>
    <col min="2306" max="2306" width="9.7109375" style="336" customWidth="1"/>
    <col min="2307" max="2307" width="10.42578125" style="336" customWidth="1"/>
    <col min="2308" max="2308" width="78.5703125" style="336" customWidth="1"/>
    <col min="2309" max="2309" width="7" style="336" bestFit="1" customWidth="1"/>
    <col min="2310" max="2310" width="13.42578125" style="336" customWidth="1"/>
    <col min="2311" max="2311" width="12.85546875" style="336" customWidth="1"/>
    <col min="2312" max="2312" width="0.140625" style="336" customWidth="1"/>
    <col min="2313" max="2561" width="9.85546875" style="336" hidden="1"/>
    <col min="2562" max="2562" width="9.7109375" style="336" customWidth="1"/>
    <col min="2563" max="2563" width="10.42578125" style="336" customWidth="1"/>
    <col min="2564" max="2564" width="78.5703125" style="336" customWidth="1"/>
    <col min="2565" max="2565" width="7" style="336" bestFit="1" customWidth="1"/>
    <col min="2566" max="2566" width="13.42578125" style="336" customWidth="1"/>
    <col min="2567" max="2567" width="12.85546875" style="336" customWidth="1"/>
    <col min="2568" max="2568" width="0.140625" style="336" customWidth="1"/>
    <col min="2569" max="2817" width="9.85546875" style="336" hidden="1"/>
    <col min="2818" max="2818" width="9.7109375" style="336" customWidth="1"/>
    <col min="2819" max="2819" width="10.42578125" style="336" customWidth="1"/>
    <col min="2820" max="2820" width="78.5703125" style="336" customWidth="1"/>
    <col min="2821" max="2821" width="7" style="336" bestFit="1" customWidth="1"/>
    <col min="2822" max="2822" width="13.42578125" style="336" customWidth="1"/>
    <col min="2823" max="2823" width="12.85546875" style="336" customWidth="1"/>
    <col min="2824" max="2824" width="0.140625" style="336" customWidth="1"/>
    <col min="2825" max="3073" width="9.85546875" style="336" hidden="1"/>
    <col min="3074" max="3074" width="9.7109375" style="336" customWidth="1"/>
    <col min="3075" max="3075" width="10.42578125" style="336" customWidth="1"/>
    <col min="3076" max="3076" width="78.5703125" style="336" customWidth="1"/>
    <col min="3077" max="3077" width="7" style="336" bestFit="1" customWidth="1"/>
    <col min="3078" max="3078" width="13.42578125" style="336" customWidth="1"/>
    <col min="3079" max="3079" width="12.85546875" style="336" customWidth="1"/>
    <col min="3080" max="3080" width="0.140625" style="336" customWidth="1"/>
    <col min="3081" max="3329" width="9.85546875" style="336" hidden="1"/>
    <col min="3330" max="3330" width="9.7109375" style="336" customWidth="1"/>
    <col min="3331" max="3331" width="10.42578125" style="336" customWidth="1"/>
    <col min="3332" max="3332" width="78.5703125" style="336" customWidth="1"/>
    <col min="3333" max="3333" width="7" style="336" bestFit="1" customWidth="1"/>
    <col min="3334" max="3334" width="13.42578125" style="336" customWidth="1"/>
    <col min="3335" max="3335" width="12.85546875" style="336" customWidth="1"/>
    <col min="3336" max="3336" width="0.140625" style="336" customWidth="1"/>
    <col min="3337" max="3585" width="9.85546875" style="336" hidden="1"/>
    <col min="3586" max="3586" width="9.7109375" style="336" customWidth="1"/>
    <col min="3587" max="3587" width="10.42578125" style="336" customWidth="1"/>
    <col min="3588" max="3588" width="78.5703125" style="336" customWidth="1"/>
    <col min="3589" max="3589" width="7" style="336" bestFit="1" customWidth="1"/>
    <col min="3590" max="3590" width="13.42578125" style="336" customWidth="1"/>
    <col min="3591" max="3591" width="12.85546875" style="336" customWidth="1"/>
    <col min="3592" max="3592" width="0.140625" style="336" customWidth="1"/>
    <col min="3593" max="3841" width="9.85546875" style="336" hidden="1"/>
    <col min="3842" max="3842" width="9.7109375" style="336" customWidth="1"/>
    <col min="3843" max="3843" width="10.42578125" style="336" customWidth="1"/>
    <col min="3844" max="3844" width="78.5703125" style="336" customWidth="1"/>
    <col min="3845" max="3845" width="7" style="336" bestFit="1" customWidth="1"/>
    <col min="3846" max="3846" width="13.42578125" style="336" customWidth="1"/>
    <col min="3847" max="3847" width="12.85546875" style="336" customWidth="1"/>
    <col min="3848" max="3848" width="0.140625" style="336" customWidth="1"/>
    <col min="3849" max="4097" width="9.85546875" style="336" hidden="1"/>
    <col min="4098" max="4098" width="9.7109375" style="336" customWidth="1"/>
    <col min="4099" max="4099" width="10.42578125" style="336" customWidth="1"/>
    <col min="4100" max="4100" width="78.5703125" style="336" customWidth="1"/>
    <col min="4101" max="4101" width="7" style="336" bestFit="1" customWidth="1"/>
    <col min="4102" max="4102" width="13.42578125" style="336" customWidth="1"/>
    <col min="4103" max="4103" width="12.85546875" style="336" customWidth="1"/>
    <col min="4104" max="4104" width="0.140625" style="336" customWidth="1"/>
    <col min="4105" max="4353" width="9.85546875" style="336" hidden="1"/>
    <col min="4354" max="4354" width="9.7109375" style="336" customWidth="1"/>
    <col min="4355" max="4355" width="10.42578125" style="336" customWidth="1"/>
    <col min="4356" max="4356" width="78.5703125" style="336" customWidth="1"/>
    <col min="4357" max="4357" width="7" style="336" bestFit="1" customWidth="1"/>
    <col min="4358" max="4358" width="13.42578125" style="336" customWidth="1"/>
    <col min="4359" max="4359" width="12.85546875" style="336" customWidth="1"/>
    <col min="4360" max="4360" width="0.140625" style="336" customWidth="1"/>
    <col min="4361" max="4609" width="9.85546875" style="336" hidden="1"/>
    <col min="4610" max="4610" width="9.7109375" style="336" customWidth="1"/>
    <col min="4611" max="4611" width="10.42578125" style="336" customWidth="1"/>
    <col min="4612" max="4612" width="78.5703125" style="336" customWidth="1"/>
    <col min="4613" max="4613" width="7" style="336" bestFit="1" customWidth="1"/>
    <col min="4614" max="4614" width="13.42578125" style="336" customWidth="1"/>
    <col min="4615" max="4615" width="12.85546875" style="336" customWidth="1"/>
    <col min="4616" max="4616" width="0.140625" style="336" customWidth="1"/>
    <col min="4617" max="4865" width="9.85546875" style="336" hidden="1"/>
    <col min="4866" max="4866" width="9.7109375" style="336" customWidth="1"/>
    <col min="4867" max="4867" width="10.42578125" style="336" customWidth="1"/>
    <col min="4868" max="4868" width="78.5703125" style="336" customWidth="1"/>
    <col min="4869" max="4869" width="7" style="336" bestFit="1" customWidth="1"/>
    <col min="4870" max="4870" width="13.42578125" style="336" customWidth="1"/>
    <col min="4871" max="4871" width="12.85546875" style="336" customWidth="1"/>
    <col min="4872" max="4872" width="0.140625" style="336" customWidth="1"/>
    <col min="4873" max="5121" width="9.85546875" style="336" hidden="1"/>
    <col min="5122" max="5122" width="9.7109375" style="336" customWidth="1"/>
    <col min="5123" max="5123" width="10.42578125" style="336" customWidth="1"/>
    <col min="5124" max="5124" width="78.5703125" style="336" customWidth="1"/>
    <col min="5125" max="5125" width="7" style="336" bestFit="1" customWidth="1"/>
    <col min="5126" max="5126" width="13.42578125" style="336" customWidth="1"/>
    <col min="5127" max="5127" width="12.85546875" style="336" customWidth="1"/>
    <col min="5128" max="5128" width="0.140625" style="336" customWidth="1"/>
    <col min="5129" max="5377" width="9.85546875" style="336" hidden="1"/>
    <col min="5378" max="5378" width="9.7109375" style="336" customWidth="1"/>
    <col min="5379" max="5379" width="10.42578125" style="336" customWidth="1"/>
    <col min="5380" max="5380" width="78.5703125" style="336" customWidth="1"/>
    <col min="5381" max="5381" width="7" style="336" bestFit="1" customWidth="1"/>
    <col min="5382" max="5382" width="13.42578125" style="336" customWidth="1"/>
    <col min="5383" max="5383" width="12.85546875" style="336" customWidth="1"/>
    <col min="5384" max="5384" width="0.140625" style="336" customWidth="1"/>
    <col min="5385" max="5633" width="9.85546875" style="336" hidden="1"/>
    <col min="5634" max="5634" width="9.7109375" style="336" customWidth="1"/>
    <col min="5635" max="5635" width="10.42578125" style="336" customWidth="1"/>
    <col min="5636" max="5636" width="78.5703125" style="336" customWidth="1"/>
    <col min="5637" max="5637" width="7" style="336" bestFit="1" customWidth="1"/>
    <col min="5638" max="5638" width="13.42578125" style="336" customWidth="1"/>
    <col min="5639" max="5639" width="12.85546875" style="336" customWidth="1"/>
    <col min="5640" max="5640" width="0.140625" style="336" customWidth="1"/>
    <col min="5641" max="5889" width="9.85546875" style="336" hidden="1"/>
    <col min="5890" max="5890" width="9.7109375" style="336" customWidth="1"/>
    <col min="5891" max="5891" width="10.42578125" style="336" customWidth="1"/>
    <col min="5892" max="5892" width="78.5703125" style="336" customWidth="1"/>
    <col min="5893" max="5893" width="7" style="336" bestFit="1" customWidth="1"/>
    <col min="5894" max="5894" width="13.42578125" style="336" customWidth="1"/>
    <col min="5895" max="5895" width="12.85546875" style="336" customWidth="1"/>
    <col min="5896" max="5896" width="0.140625" style="336" customWidth="1"/>
    <col min="5897" max="6145" width="9.85546875" style="336" hidden="1"/>
    <col min="6146" max="6146" width="9.7109375" style="336" customWidth="1"/>
    <col min="6147" max="6147" width="10.42578125" style="336" customWidth="1"/>
    <col min="6148" max="6148" width="78.5703125" style="336" customWidth="1"/>
    <col min="6149" max="6149" width="7" style="336" bestFit="1" customWidth="1"/>
    <col min="6150" max="6150" width="13.42578125" style="336" customWidth="1"/>
    <col min="6151" max="6151" width="12.85546875" style="336" customWidth="1"/>
    <col min="6152" max="6152" width="0.140625" style="336" customWidth="1"/>
    <col min="6153" max="6401" width="9.85546875" style="336" hidden="1"/>
    <col min="6402" max="6402" width="9.7109375" style="336" customWidth="1"/>
    <col min="6403" max="6403" width="10.42578125" style="336" customWidth="1"/>
    <col min="6404" max="6404" width="78.5703125" style="336" customWidth="1"/>
    <col min="6405" max="6405" width="7" style="336" bestFit="1" customWidth="1"/>
    <col min="6406" max="6406" width="13.42578125" style="336" customWidth="1"/>
    <col min="6407" max="6407" width="12.85546875" style="336" customWidth="1"/>
    <col min="6408" max="6408" width="0.140625" style="336" customWidth="1"/>
    <col min="6409" max="6657" width="9.85546875" style="336" hidden="1"/>
    <col min="6658" max="6658" width="9.7109375" style="336" customWidth="1"/>
    <col min="6659" max="6659" width="10.42578125" style="336" customWidth="1"/>
    <col min="6660" max="6660" width="78.5703125" style="336" customWidth="1"/>
    <col min="6661" max="6661" width="7" style="336" bestFit="1" customWidth="1"/>
    <col min="6662" max="6662" width="13.42578125" style="336" customWidth="1"/>
    <col min="6663" max="6663" width="12.85546875" style="336" customWidth="1"/>
    <col min="6664" max="6664" width="0.140625" style="336" customWidth="1"/>
    <col min="6665" max="6913" width="9.85546875" style="336" hidden="1"/>
    <col min="6914" max="6914" width="9.7109375" style="336" customWidth="1"/>
    <col min="6915" max="6915" width="10.42578125" style="336" customWidth="1"/>
    <col min="6916" max="6916" width="78.5703125" style="336" customWidth="1"/>
    <col min="6917" max="6917" width="7" style="336" bestFit="1" customWidth="1"/>
    <col min="6918" max="6918" width="13.42578125" style="336" customWidth="1"/>
    <col min="6919" max="6919" width="12.85546875" style="336" customWidth="1"/>
    <col min="6920" max="6920" width="0.140625" style="336" customWidth="1"/>
    <col min="6921" max="7169" width="9.85546875" style="336" hidden="1"/>
    <col min="7170" max="7170" width="9.7109375" style="336" customWidth="1"/>
    <col min="7171" max="7171" width="10.42578125" style="336" customWidth="1"/>
    <col min="7172" max="7172" width="78.5703125" style="336" customWidth="1"/>
    <col min="7173" max="7173" width="7" style="336" bestFit="1" customWidth="1"/>
    <col min="7174" max="7174" width="13.42578125" style="336" customWidth="1"/>
    <col min="7175" max="7175" width="12.85546875" style="336" customWidth="1"/>
    <col min="7176" max="7176" width="0.140625" style="336" customWidth="1"/>
    <col min="7177" max="7425" width="9.85546875" style="336" hidden="1"/>
    <col min="7426" max="7426" width="9.7109375" style="336" customWidth="1"/>
    <col min="7427" max="7427" width="10.42578125" style="336" customWidth="1"/>
    <col min="7428" max="7428" width="78.5703125" style="336" customWidth="1"/>
    <col min="7429" max="7429" width="7" style="336" bestFit="1" customWidth="1"/>
    <col min="7430" max="7430" width="13.42578125" style="336" customWidth="1"/>
    <col min="7431" max="7431" width="12.85546875" style="336" customWidth="1"/>
    <col min="7432" max="7432" width="0.140625" style="336" customWidth="1"/>
    <col min="7433" max="7681" width="9.85546875" style="336" hidden="1"/>
    <col min="7682" max="7682" width="9.7109375" style="336" customWidth="1"/>
    <col min="7683" max="7683" width="10.42578125" style="336" customWidth="1"/>
    <col min="7684" max="7684" width="78.5703125" style="336" customWidth="1"/>
    <col min="7685" max="7685" width="7" style="336" bestFit="1" customWidth="1"/>
    <col min="7686" max="7686" width="13.42578125" style="336" customWidth="1"/>
    <col min="7687" max="7687" width="12.85546875" style="336" customWidth="1"/>
    <col min="7688" max="7688" width="0.140625" style="336" customWidth="1"/>
    <col min="7689" max="7937" width="9.85546875" style="336" hidden="1"/>
    <col min="7938" max="7938" width="9.7109375" style="336" customWidth="1"/>
    <col min="7939" max="7939" width="10.42578125" style="336" customWidth="1"/>
    <col min="7940" max="7940" width="78.5703125" style="336" customWidth="1"/>
    <col min="7941" max="7941" width="7" style="336" bestFit="1" customWidth="1"/>
    <col min="7942" max="7942" width="13.42578125" style="336" customWidth="1"/>
    <col min="7943" max="7943" width="12.85546875" style="336" customWidth="1"/>
    <col min="7944" max="7944" width="0.140625" style="336" customWidth="1"/>
    <col min="7945" max="8193" width="9.85546875" style="336" hidden="1"/>
    <col min="8194" max="8194" width="9.7109375" style="336" customWidth="1"/>
    <col min="8195" max="8195" width="10.42578125" style="336" customWidth="1"/>
    <col min="8196" max="8196" width="78.5703125" style="336" customWidth="1"/>
    <col min="8197" max="8197" width="7" style="336" bestFit="1" customWidth="1"/>
    <col min="8198" max="8198" width="13.42578125" style="336" customWidth="1"/>
    <col min="8199" max="8199" width="12.85546875" style="336" customWidth="1"/>
    <col min="8200" max="8200" width="0.140625" style="336" customWidth="1"/>
    <col min="8201" max="8449" width="9.85546875" style="336" hidden="1"/>
    <col min="8450" max="8450" width="9.7109375" style="336" customWidth="1"/>
    <col min="8451" max="8451" width="10.42578125" style="336" customWidth="1"/>
    <col min="8452" max="8452" width="78.5703125" style="336" customWidth="1"/>
    <col min="8453" max="8453" width="7" style="336" bestFit="1" customWidth="1"/>
    <col min="8454" max="8454" width="13.42578125" style="336" customWidth="1"/>
    <col min="8455" max="8455" width="12.85546875" style="336" customWidth="1"/>
    <col min="8456" max="8456" width="0.140625" style="336" customWidth="1"/>
    <col min="8457" max="8705" width="9.85546875" style="336" hidden="1"/>
    <col min="8706" max="8706" width="9.7109375" style="336" customWidth="1"/>
    <col min="8707" max="8707" width="10.42578125" style="336" customWidth="1"/>
    <col min="8708" max="8708" width="78.5703125" style="336" customWidth="1"/>
    <col min="8709" max="8709" width="7" style="336" bestFit="1" customWidth="1"/>
    <col min="8710" max="8710" width="13.42578125" style="336" customWidth="1"/>
    <col min="8711" max="8711" width="12.85546875" style="336" customWidth="1"/>
    <col min="8712" max="8712" width="0.140625" style="336" customWidth="1"/>
    <col min="8713" max="8961" width="9.85546875" style="336" hidden="1"/>
    <col min="8962" max="8962" width="9.7109375" style="336" customWidth="1"/>
    <col min="8963" max="8963" width="10.42578125" style="336" customWidth="1"/>
    <col min="8964" max="8964" width="78.5703125" style="336" customWidth="1"/>
    <col min="8965" max="8965" width="7" style="336" bestFit="1" customWidth="1"/>
    <col min="8966" max="8966" width="13.42578125" style="336" customWidth="1"/>
    <col min="8967" max="8967" width="12.85546875" style="336" customWidth="1"/>
    <col min="8968" max="8968" width="0.140625" style="336" customWidth="1"/>
    <col min="8969" max="9217" width="9.85546875" style="336" hidden="1"/>
    <col min="9218" max="9218" width="9.7109375" style="336" customWidth="1"/>
    <col min="9219" max="9219" width="10.42578125" style="336" customWidth="1"/>
    <col min="9220" max="9220" width="78.5703125" style="336" customWidth="1"/>
    <col min="9221" max="9221" width="7" style="336" bestFit="1" customWidth="1"/>
    <col min="9222" max="9222" width="13.42578125" style="336" customWidth="1"/>
    <col min="9223" max="9223" width="12.85546875" style="336" customWidth="1"/>
    <col min="9224" max="9224" width="0.140625" style="336" customWidth="1"/>
    <col min="9225" max="9473" width="9.85546875" style="336" hidden="1"/>
    <col min="9474" max="9474" width="9.7109375" style="336" customWidth="1"/>
    <col min="9475" max="9475" width="10.42578125" style="336" customWidth="1"/>
    <col min="9476" max="9476" width="78.5703125" style="336" customWidth="1"/>
    <col min="9477" max="9477" width="7" style="336" bestFit="1" customWidth="1"/>
    <col min="9478" max="9478" width="13.42578125" style="336" customWidth="1"/>
    <col min="9479" max="9479" width="12.85546875" style="336" customWidth="1"/>
    <col min="9480" max="9480" width="0.140625" style="336" customWidth="1"/>
    <col min="9481" max="9729" width="9.85546875" style="336" hidden="1"/>
    <col min="9730" max="9730" width="9.7109375" style="336" customWidth="1"/>
    <col min="9731" max="9731" width="10.42578125" style="336" customWidth="1"/>
    <col min="9732" max="9732" width="78.5703125" style="336" customWidth="1"/>
    <col min="9733" max="9733" width="7" style="336" bestFit="1" customWidth="1"/>
    <col min="9734" max="9734" width="13.42578125" style="336" customWidth="1"/>
    <col min="9735" max="9735" width="12.85546875" style="336" customWidth="1"/>
    <col min="9736" max="9736" width="0.140625" style="336" customWidth="1"/>
    <col min="9737" max="9985" width="9.85546875" style="336" hidden="1"/>
    <col min="9986" max="9986" width="9.7109375" style="336" customWidth="1"/>
    <col min="9987" max="9987" width="10.42578125" style="336" customWidth="1"/>
    <col min="9988" max="9988" width="78.5703125" style="336" customWidth="1"/>
    <col min="9989" max="9989" width="7" style="336" bestFit="1" customWidth="1"/>
    <col min="9990" max="9990" width="13.42578125" style="336" customWidth="1"/>
    <col min="9991" max="9991" width="12.85546875" style="336" customWidth="1"/>
    <col min="9992" max="9992" width="0.140625" style="336" customWidth="1"/>
    <col min="9993" max="10241" width="9.85546875" style="336" hidden="1"/>
    <col min="10242" max="10242" width="9.7109375" style="336" customWidth="1"/>
    <col min="10243" max="10243" width="10.42578125" style="336" customWidth="1"/>
    <col min="10244" max="10244" width="78.5703125" style="336" customWidth="1"/>
    <col min="10245" max="10245" width="7" style="336" bestFit="1" customWidth="1"/>
    <col min="10246" max="10246" width="13.42578125" style="336" customWidth="1"/>
    <col min="10247" max="10247" width="12.85546875" style="336" customWidth="1"/>
    <col min="10248" max="10248" width="0.140625" style="336" customWidth="1"/>
    <col min="10249" max="10497" width="9.85546875" style="336" hidden="1"/>
    <col min="10498" max="10498" width="9.7109375" style="336" customWidth="1"/>
    <col min="10499" max="10499" width="10.42578125" style="336" customWidth="1"/>
    <col min="10500" max="10500" width="78.5703125" style="336" customWidth="1"/>
    <col min="10501" max="10501" width="7" style="336" bestFit="1" customWidth="1"/>
    <col min="10502" max="10502" width="13.42578125" style="336" customWidth="1"/>
    <col min="10503" max="10503" width="12.85546875" style="336" customWidth="1"/>
    <col min="10504" max="10504" width="0.140625" style="336" customWidth="1"/>
    <col min="10505" max="10753" width="9.85546875" style="336" hidden="1"/>
    <col min="10754" max="10754" width="9.7109375" style="336" customWidth="1"/>
    <col min="10755" max="10755" width="10.42578125" style="336" customWidth="1"/>
    <col min="10756" max="10756" width="78.5703125" style="336" customWidth="1"/>
    <col min="10757" max="10757" width="7" style="336" bestFit="1" customWidth="1"/>
    <col min="10758" max="10758" width="13.42578125" style="336" customWidth="1"/>
    <col min="10759" max="10759" width="12.85546875" style="336" customWidth="1"/>
    <col min="10760" max="10760" width="0.140625" style="336" customWidth="1"/>
    <col min="10761" max="11009" width="9.85546875" style="336" hidden="1"/>
    <col min="11010" max="11010" width="9.7109375" style="336" customWidth="1"/>
    <col min="11011" max="11011" width="10.42578125" style="336" customWidth="1"/>
    <col min="11012" max="11012" width="78.5703125" style="336" customWidth="1"/>
    <col min="11013" max="11013" width="7" style="336" bestFit="1" customWidth="1"/>
    <col min="11014" max="11014" width="13.42578125" style="336" customWidth="1"/>
    <col min="11015" max="11015" width="12.85546875" style="336" customWidth="1"/>
    <col min="11016" max="11016" width="0.140625" style="336" customWidth="1"/>
    <col min="11017" max="11265" width="9.85546875" style="336" hidden="1"/>
    <col min="11266" max="11266" width="9.7109375" style="336" customWidth="1"/>
    <col min="11267" max="11267" width="10.42578125" style="336" customWidth="1"/>
    <col min="11268" max="11268" width="78.5703125" style="336" customWidth="1"/>
    <col min="11269" max="11269" width="7" style="336" bestFit="1" customWidth="1"/>
    <col min="11270" max="11270" width="13.42578125" style="336" customWidth="1"/>
    <col min="11271" max="11271" width="12.85546875" style="336" customWidth="1"/>
    <col min="11272" max="11272" width="0.140625" style="336" customWidth="1"/>
    <col min="11273" max="11521" width="9.85546875" style="336" hidden="1"/>
    <col min="11522" max="11522" width="9.7109375" style="336" customWidth="1"/>
    <col min="11523" max="11523" width="10.42578125" style="336" customWidth="1"/>
    <col min="11524" max="11524" width="78.5703125" style="336" customWidth="1"/>
    <col min="11525" max="11525" width="7" style="336" bestFit="1" customWidth="1"/>
    <col min="11526" max="11526" width="13.42578125" style="336" customWidth="1"/>
    <col min="11527" max="11527" width="12.85546875" style="336" customWidth="1"/>
    <col min="11528" max="11528" width="0.140625" style="336" customWidth="1"/>
    <col min="11529" max="11777" width="9.85546875" style="336" hidden="1"/>
    <col min="11778" max="11778" width="9.7109375" style="336" customWidth="1"/>
    <col min="11779" max="11779" width="10.42578125" style="336" customWidth="1"/>
    <col min="11780" max="11780" width="78.5703125" style="336" customWidth="1"/>
    <col min="11781" max="11781" width="7" style="336" bestFit="1" customWidth="1"/>
    <col min="11782" max="11782" width="13.42578125" style="336" customWidth="1"/>
    <col min="11783" max="11783" width="12.85546875" style="336" customWidth="1"/>
    <col min="11784" max="11784" width="0.140625" style="336" customWidth="1"/>
    <col min="11785" max="12033" width="9.85546875" style="336" hidden="1"/>
    <col min="12034" max="12034" width="9.7109375" style="336" customWidth="1"/>
    <col min="12035" max="12035" width="10.42578125" style="336" customWidth="1"/>
    <col min="12036" max="12036" width="78.5703125" style="336" customWidth="1"/>
    <col min="12037" max="12037" width="7" style="336" bestFit="1" customWidth="1"/>
    <col min="12038" max="12038" width="13.42578125" style="336" customWidth="1"/>
    <col min="12039" max="12039" width="12.85546875" style="336" customWidth="1"/>
    <col min="12040" max="12040" width="0.140625" style="336" customWidth="1"/>
    <col min="12041" max="12289" width="9.85546875" style="336" hidden="1"/>
    <col min="12290" max="12290" width="9.7109375" style="336" customWidth="1"/>
    <col min="12291" max="12291" width="10.42578125" style="336" customWidth="1"/>
    <col min="12292" max="12292" width="78.5703125" style="336" customWidth="1"/>
    <col min="12293" max="12293" width="7" style="336" bestFit="1" customWidth="1"/>
    <col min="12294" max="12294" width="13.42578125" style="336" customWidth="1"/>
    <col min="12295" max="12295" width="12.85546875" style="336" customWidth="1"/>
    <col min="12296" max="12296" width="0.140625" style="336" customWidth="1"/>
    <col min="12297" max="12545" width="9.85546875" style="336" hidden="1"/>
    <col min="12546" max="12546" width="9.7109375" style="336" customWidth="1"/>
    <col min="12547" max="12547" width="10.42578125" style="336" customWidth="1"/>
    <col min="12548" max="12548" width="78.5703125" style="336" customWidth="1"/>
    <col min="12549" max="12549" width="7" style="336" bestFit="1" customWidth="1"/>
    <col min="12550" max="12550" width="13.42578125" style="336" customWidth="1"/>
    <col min="12551" max="12551" width="12.85546875" style="336" customWidth="1"/>
    <col min="12552" max="12552" width="0.140625" style="336" customWidth="1"/>
    <col min="12553" max="12801" width="9.85546875" style="336" hidden="1"/>
    <col min="12802" max="12802" width="9.7109375" style="336" customWidth="1"/>
    <col min="12803" max="12803" width="10.42578125" style="336" customWidth="1"/>
    <col min="12804" max="12804" width="78.5703125" style="336" customWidth="1"/>
    <col min="12805" max="12805" width="7" style="336" bestFit="1" customWidth="1"/>
    <col min="12806" max="12806" width="13.42578125" style="336" customWidth="1"/>
    <col min="12807" max="12807" width="12.85546875" style="336" customWidth="1"/>
    <col min="12808" max="12808" width="0.140625" style="336" customWidth="1"/>
    <col min="12809" max="13057" width="9.85546875" style="336" hidden="1"/>
    <col min="13058" max="13058" width="9.7109375" style="336" customWidth="1"/>
    <col min="13059" max="13059" width="10.42578125" style="336" customWidth="1"/>
    <col min="13060" max="13060" width="78.5703125" style="336" customWidth="1"/>
    <col min="13061" max="13061" width="7" style="336" bestFit="1" customWidth="1"/>
    <col min="13062" max="13062" width="13.42578125" style="336" customWidth="1"/>
    <col min="13063" max="13063" width="12.85546875" style="336" customWidth="1"/>
    <col min="13064" max="13064" width="0.140625" style="336" customWidth="1"/>
    <col min="13065" max="13313" width="9.85546875" style="336" hidden="1"/>
    <col min="13314" max="13314" width="9.7109375" style="336" customWidth="1"/>
    <col min="13315" max="13315" width="10.42578125" style="336" customWidth="1"/>
    <col min="13316" max="13316" width="78.5703125" style="336" customWidth="1"/>
    <col min="13317" max="13317" width="7" style="336" bestFit="1" customWidth="1"/>
    <col min="13318" max="13318" width="13.42578125" style="336" customWidth="1"/>
    <col min="13319" max="13319" width="12.85546875" style="336" customWidth="1"/>
    <col min="13320" max="13320" width="0.140625" style="336" customWidth="1"/>
    <col min="13321" max="13569" width="9.85546875" style="336" hidden="1"/>
    <col min="13570" max="13570" width="9.7109375" style="336" customWidth="1"/>
    <col min="13571" max="13571" width="10.42578125" style="336" customWidth="1"/>
    <col min="13572" max="13572" width="78.5703125" style="336" customWidth="1"/>
    <col min="13573" max="13573" width="7" style="336" bestFit="1" customWidth="1"/>
    <col min="13574" max="13574" width="13.42578125" style="336" customWidth="1"/>
    <col min="13575" max="13575" width="12.85546875" style="336" customWidth="1"/>
    <col min="13576" max="13576" width="0.140625" style="336" customWidth="1"/>
    <col min="13577" max="13825" width="9.85546875" style="336" hidden="1"/>
    <col min="13826" max="13826" width="9.7109375" style="336" customWidth="1"/>
    <col min="13827" max="13827" width="10.42578125" style="336" customWidth="1"/>
    <col min="13828" max="13828" width="78.5703125" style="336" customWidth="1"/>
    <col min="13829" max="13829" width="7" style="336" bestFit="1" customWidth="1"/>
    <col min="13830" max="13830" width="13.42578125" style="336" customWidth="1"/>
    <col min="13831" max="13831" width="12.85546875" style="336" customWidth="1"/>
    <col min="13832" max="13832" width="0.140625" style="336" customWidth="1"/>
    <col min="13833" max="14081" width="9.85546875" style="336" hidden="1"/>
    <col min="14082" max="14082" width="9.7109375" style="336" customWidth="1"/>
    <col min="14083" max="14083" width="10.42578125" style="336" customWidth="1"/>
    <col min="14084" max="14084" width="78.5703125" style="336" customWidth="1"/>
    <col min="14085" max="14085" width="7" style="336" bestFit="1" customWidth="1"/>
    <col min="14086" max="14086" width="13.42578125" style="336" customWidth="1"/>
    <col min="14087" max="14087" width="12.85546875" style="336" customWidth="1"/>
    <col min="14088" max="14088" width="0.140625" style="336" customWidth="1"/>
    <col min="14089" max="14337" width="9.85546875" style="336" hidden="1"/>
    <col min="14338" max="14338" width="9.7109375" style="336" customWidth="1"/>
    <col min="14339" max="14339" width="10.42578125" style="336" customWidth="1"/>
    <col min="14340" max="14340" width="78.5703125" style="336" customWidth="1"/>
    <col min="14341" max="14341" width="7" style="336" bestFit="1" customWidth="1"/>
    <col min="14342" max="14342" width="13.42578125" style="336" customWidth="1"/>
    <col min="14343" max="14343" width="12.85546875" style="336" customWidth="1"/>
    <col min="14344" max="14344" width="0.140625" style="336" customWidth="1"/>
    <col min="14345" max="14593" width="9.85546875" style="336" hidden="1"/>
    <col min="14594" max="14594" width="9.7109375" style="336" customWidth="1"/>
    <col min="14595" max="14595" width="10.42578125" style="336" customWidth="1"/>
    <col min="14596" max="14596" width="78.5703125" style="336" customWidth="1"/>
    <col min="14597" max="14597" width="7" style="336" bestFit="1" customWidth="1"/>
    <col min="14598" max="14598" width="13.42578125" style="336" customWidth="1"/>
    <col min="14599" max="14599" width="12.85546875" style="336" customWidth="1"/>
    <col min="14600" max="14600" width="0.140625" style="336" customWidth="1"/>
    <col min="14601" max="14849" width="9.85546875" style="336" hidden="1"/>
    <col min="14850" max="14850" width="9.7109375" style="336" customWidth="1"/>
    <col min="14851" max="14851" width="10.42578125" style="336" customWidth="1"/>
    <col min="14852" max="14852" width="78.5703125" style="336" customWidth="1"/>
    <col min="14853" max="14853" width="7" style="336" bestFit="1" customWidth="1"/>
    <col min="14854" max="14854" width="13.42578125" style="336" customWidth="1"/>
    <col min="14855" max="14855" width="12.85546875" style="336" customWidth="1"/>
    <col min="14856" max="14856" width="0.140625" style="336" customWidth="1"/>
    <col min="14857" max="15105" width="9.85546875" style="336" hidden="1"/>
    <col min="15106" max="15106" width="9.7109375" style="336" customWidth="1"/>
    <col min="15107" max="15107" width="10.42578125" style="336" customWidth="1"/>
    <col min="15108" max="15108" width="78.5703125" style="336" customWidth="1"/>
    <col min="15109" max="15109" width="7" style="336" bestFit="1" customWidth="1"/>
    <col min="15110" max="15110" width="13.42578125" style="336" customWidth="1"/>
    <col min="15111" max="15111" width="12.85546875" style="336" customWidth="1"/>
    <col min="15112" max="15112" width="0.140625" style="336" customWidth="1"/>
    <col min="15113" max="15361" width="9.85546875" style="336" hidden="1"/>
    <col min="15362" max="15362" width="9.7109375" style="336" customWidth="1"/>
    <col min="15363" max="15363" width="10.42578125" style="336" customWidth="1"/>
    <col min="15364" max="15364" width="78.5703125" style="336" customWidth="1"/>
    <col min="15365" max="15365" width="7" style="336" bestFit="1" customWidth="1"/>
    <col min="15366" max="15366" width="13.42578125" style="336" customWidth="1"/>
    <col min="15367" max="15367" width="12.85546875" style="336" customWidth="1"/>
    <col min="15368" max="15368" width="0.140625" style="336" customWidth="1"/>
    <col min="15369" max="15617" width="9.85546875" style="336" hidden="1"/>
    <col min="15618" max="15618" width="9.7109375" style="336" customWidth="1"/>
    <col min="15619" max="15619" width="10.42578125" style="336" customWidth="1"/>
    <col min="15620" max="15620" width="78.5703125" style="336" customWidth="1"/>
    <col min="15621" max="15621" width="7" style="336" bestFit="1" customWidth="1"/>
    <col min="15622" max="15622" width="13.42578125" style="336" customWidth="1"/>
    <col min="15623" max="15623" width="12.85546875" style="336" customWidth="1"/>
    <col min="15624" max="15624" width="0.140625" style="336" customWidth="1"/>
    <col min="15625" max="15873" width="9.85546875" style="336" hidden="1"/>
    <col min="15874" max="15874" width="9.7109375" style="336" customWidth="1"/>
    <col min="15875" max="15875" width="10.42578125" style="336" customWidth="1"/>
    <col min="15876" max="15876" width="78.5703125" style="336" customWidth="1"/>
    <col min="15877" max="15877" width="7" style="336" bestFit="1" customWidth="1"/>
    <col min="15878" max="15878" width="13.42578125" style="336" customWidth="1"/>
    <col min="15879" max="15879" width="12.85546875" style="336" customWidth="1"/>
    <col min="15880" max="15880" width="0.140625" style="336" customWidth="1"/>
    <col min="15881" max="16129" width="9.85546875" style="336" hidden="1"/>
    <col min="16130" max="16130" width="9.7109375" style="336" customWidth="1"/>
    <col min="16131" max="16131" width="10.42578125" style="336" customWidth="1"/>
    <col min="16132" max="16132" width="78.5703125" style="336" customWidth="1"/>
    <col min="16133" max="16133" width="7" style="336" bestFit="1" customWidth="1"/>
    <col min="16134" max="16134" width="13.42578125" style="336" customWidth="1"/>
    <col min="16135" max="16135" width="12.85546875" style="336" customWidth="1"/>
    <col min="16136" max="16136" width="0.140625" style="336" customWidth="1"/>
    <col min="16137" max="16384" width="9.85546875" style="336" hidden="1"/>
  </cols>
  <sheetData>
    <row r="1" spans="1:8" s="322" customFormat="1" ht="22.5" customHeight="1">
      <c r="B1" s="738" t="s">
        <v>7746</v>
      </c>
      <c r="C1" s="738"/>
      <c r="D1" s="738"/>
      <c r="E1" s="323"/>
      <c r="F1" s="323"/>
      <c r="G1" s="323"/>
    </row>
    <row r="2" spans="1:8" s="322" customFormat="1">
      <c r="B2" s="324" t="s">
        <v>7747</v>
      </c>
      <c r="C2" s="325"/>
      <c r="D2" s="324" t="s">
        <v>7748</v>
      </c>
      <c r="E2" s="326"/>
      <c r="F2" s="327"/>
      <c r="G2" s="327"/>
    </row>
    <row r="3" spans="1:8" s="322" customFormat="1">
      <c r="B3" s="328" t="s">
        <v>7749</v>
      </c>
      <c r="C3" s="329"/>
      <c r="D3" s="328" t="s">
        <v>7750</v>
      </c>
      <c r="E3" s="326"/>
      <c r="F3" s="327"/>
      <c r="G3" s="327"/>
    </row>
    <row r="4" spans="1:8" s="322" customFormat="1">
      <c r="B4" s="330" t="s">
        <v>7751</v>
      </c>
      <c r="C4" s="326"/>
      <c r="D4" s="331" t="s">
        <v>7751</v>
      </c>
      <c r="E4" s="326"/>
      <c r="F4" s="327"/>
      <c r="G4" s="327"/>
    </row>
    <row r="5" spans="1:8" s="322" customFormat="1">
      <c r="B5" s="332" t="s">
        <v>7752</v>
      </c>
      <c r="C5" s="333" t="s">
        <v>5</v>
      </c>
      <c r="D5" s="334" t="s">
        <v>1</v>
      </c>
      <c r="E5" s="332" t="s">
        <v>3</v>
      </c>
      <c r="F5" s="335" t="s">
        <v>7753</v>
      </c>
      <c r="G5" s="335" t="s">
        <v>7754</v>
      </c>
    </row>
    <row r="7" spans="1:8">
      <c r="A7" s="336" t="e">
        <f t="shared" ref="A7:A21" ca="1" si="0">CONCATENAR</f>
        <v>#VALUE!</v>
      </c>
      <c r="B7" s="337" t="e">
        <f ca="1">OFFSET([1]Composições!$A$1,MATCH(COUNTIF($H$1:$H7,"Composições"),[1]Composições!$K$1:$K$65536,0)-1,COLUMN(Banco!B$6)-1)</f>
        <v>#VALUE!</v>
      </c>
      <c r="C7" s="337" t="e">
        <f ca="1">OFFSET([1]Composições!$A$1,MATCH(COUNTIF($H$1:$H7,"Composições"),[1]Composições!$K$1:$K$65536,0)-1,COLUMN(Banco!C$6)-1)</f>
        <v>#VALUE!</v>
      </c>
      <c r="D7" s="338" t="str">
        <f ca="1">IF(COUNTIF(OFFSET(Banco!$A$6,1,0,NCOMPOSICOES),$A7)&gt;1,"CÓDIGO REPETIDO",OFFSET([1]Composições!$A$1,MATCH(COUNTIF($H$1:$H7,"Composições"),[1]Composições!$K$1:$K$65536,0)-1,COLUMN(Banco!D$6)-1))</f>
        <v>CÓDIGO REPETIDO</v>
      </c>
      <c r="E7" s="337" t="e">
        <f ca="1">OFFSET([1]Composições!$A$1,MATCH(COUNTIF($H$1:$H7,"Composições"),[1]Composições!$K$1:$K$65536,0)-1,COLUMN(Banco!E$6)-1)</f>
        <v>#VALUE!</v>
      </c>
      <c r="F7" s="339" t="e">
        <f ca="1">OFFSET([1]Composições!$A$1,MATCH(COUNTIF($H$1:$H7,"Composições"),[1]Composições!$K$1:$K$65536,0)-1,COLUMN(Banco!F$6)-1)</f>
        <v>#VALUE!</v>
      </c>
      <c r="G7" s="339" t="e">
        <f ca="1">OFFSET([1]Composições!$A$1,MATCH(COUNTIF($H$1:$H7,"Composições"),[1]Composições!$K$1:$K$65536,0)-1,COLUMN(Banco!G$6)-1)</f>
        <v>#VALUE!</v>
      </c>
      <c r="H7" s="336" t="s">
        <v>7755</v>
      </c>
    </row>
    <row r="8" spans="1:8">
      <c r="A8" s="336" t="e">
        <f t="shared" ca="1" si="0"/>
        <v>#VALUE!</v>
      </c>
      <c r="B8" s="337" t="e">
        <f ca="1">OFFSET([1]Composições!$A$1,MATCH(COUNTIF($H$1:$H8,"Composições"),[1]Composições!$K$1:$K$65536,0)-1,COLUMN(Banco!B$6)-1)</f>
        <v>#VALUE!</v>
      </c>
      <c r="C8" s="337" t="e">
        <f ca="1">OFFSET([1]Composições!$A$1,MATCH(COUNTIF($H$1:$H8,"Composições"),[1]Composições!$K$1:$K$65536,0)-1,COLUMN(Banco!C$6)-1)</f>
        <v>#VALUE!</v>
      </c>
      <c r="D8" s="338" t="str">
        <f ca="1">IF(COUNTIF(OFFSET(Banco!$A$6,1,0,NCOMPOSICOES),$A8)&gt;1,"CÓDIGO REPETIDO",OFFSET([1]Composições!$A$1,MATCH(COUNTIF($H$1:$H8,"Composições"),[1]Composições!$K$1:$K$65536,0)-1,COLUMN(Banco!D$6)-1))</f>
        <v>CÓDIGO REPETIDO</v>
      </c>
      <c r="E8" s="337" t="e">
        <f ca="1">OFFSET([1]Composições!$A$1,MATCH(COUNTIF($H$1:$H8,"Composições"),[1]Composições!$K$1:$K$65536,0)-1,COLUMN(Banco!E$6)-1)</f>
        <v>#VALUE!</v>
      </c>
      <c r="F8" s="339" t="e">
        <f ca="1">OFFSET([1]Composições!$A$1,MATCH(COUNTIF($H$1:$H8,"Composições"),[1]Composições!$K$1:$K$65536,0)-1,COLUMN(Banco!F$6)-1)</f>
        <v>#VALUE!</v>
      </c>
      <c r="G8" s="339" t="e">
        <f ca="1">OFFSET([1]Composições!$A$1,MATCH(COUNTIF($H$1:$H8,"Composições"),[1]Composições!$K$1:$K$65536,0)-1,COLUMN(Banco!G$6)-1)</f>
        <v>#VALUE!</v>
      </c>
      <c r="H8" s="336" t="s">
        <v>7755</v>
      </c>
    </row>
    <row r="9" spans="1:8">
      <c r="A9" s="336" t="e">
        <f t="shared" ca="1" si="0"/>
        <v>#VALUE!</v>
      </c>
      <c r="B9" s="337" t="e">
        <f ca="1">OFFSET([1]Composições!$A$1,MATCH(COUNTIF($H$1:$H9,"Composições"),[1]Composições!$K$1:$K$65536,0)-1,COLUMN(Banco!B$6)-1)</f>
        <v>#VALUE!</v>
      </c>
      <c r="C9" s="337" t="e">
        <f ca="1">OFFSET([1]Composições!$A$1,MATCH(COUNTIF($H$1:$H9,"Composições"),[1]Composições!$K$1:$K$65536,0)-1,COLUMN(Banco!C$6)-1)</f>
        <v>#VALUE!</v>
      </c>
      <c r="D9" s="338" t="str">
        <f ca="1">IF(COUNTIF(OFFSET(Banco!$A$6,1,0,NCOMPOSICOES),$A9)&gt;1,"CÓDIGO REPETIDO",OFFSET([1]Composições!$A$1,MATCH(COUNTIF($H$1:$H9,"Composições"),[1]Composições!$K$1:$K$65536,0)-1,COLUMN(Banco!D$6)-1))</f>
        <v>CÓDIGO REPETIDO</v>
      </c>
      <c r="E9" s="337" t="e">
        <f ca="1">OFFSET([1]Composições!$A$1,MATCH(COUNTIF($H$1:$H9,"Composições"),[1]Composições!$K$1:$K$65536,0)-1,COLUMN(Banco!E$6)-1)</f>
        <v>#VALUE!</v>
      </c>
      <c r="F9" s="339" t="e">
        <f ca="1">OFFSET([1]Composições!$A$1,MATCH(COUNTIF($H$1:$H9,"Composições"),[1]Composições!$K$1:$K$65536,0)-1,COLUMN(Banco!F$6)-1)</f>
        <v>#VALUE!</v>
      </c>
      <c r="G9" s="339" t="e">
        <f ca="1">OFFSET([1]Composições!$A$1,MATCH(COUNTIF($H$1:$H9,"Composições"),[1]Composições!$K$1:$K$65536,0)-1,COLUMN(Banco!G$6)-1)</f>
        <v>#VALUE!</v>
      </c>
      <c r="H9" s="336" t="s">
        <v>7755</v>
      </c>
    </row>
    <row r="10" spans="1:8">
      <c r="A10" s="336" t="e">
        <f t="shared" ca="1" si="0"/>
        <v>#VALUE!</v>
      </c>
      <c r="B10" s="337" t="e">
        <f ca="1">OFFSET([1]Composições!$A$1,MATCH(COUNTIF($H$1:$H10,"Composições"),[1]Composições!$K$1:$K$65536,0)-1,COLUMN(Banco!B$6)-1)</f>
        <v>#VALUE!</v>
      </c>
      <c r="C10" s="337" t="e">
        <f ca="1">OFFSET([1]Composições!$A$1,MATCH(COUNTIF($H$1:$H10,"Composições"),[1]Composições!$K$1:$K$65536,0)-1,COLUMN(Banco!C$6)-1)</f>
        <v>#VALUE!</v>
      </c>
      <c r="D10" s="338" t="str">
        <f ca="1">IF(COUNTIF(OFFSET(Banco!$A$6,1,0,NCOMPOSICOES),$A10)&gt;1,"CÓDIGO REPETIDO",OFFSET([1]Composições!$A$1,MATCH(COUNTIF($H$1:$H10,"Composições"),[1]Composições!$K$1:$K$65536,0)-1,COLUMN(Banco!D$6)-1))</f>
        <v>CÓDIGO REPETIDO</v>
      </c>
      <c r="E10" s="337" t="e">
        <f ca="1">OFFSET([1]Composições!$A$1,MATCH(COUNTIF($H$1:$H10,"Composições"),[1]Composições!$K$1:$K$65536,0)-1,COLUMN(Banco!E$6)-1)</f>
        <v>#VALUE!</v>
      </c>
      <c r="F10" s="339" t="e">
        <f ca="1">OFFSET([1]Composições!$A$1,MATCH(COUNTIF($H$1:$H10,"Composições"),[1]Composições!$K$1:$K$65536,0)-1,COLUMN(Banco!F$6)-1)</f>
        <v>#VALUE!</v>
      </c>
      <c r="G10" s="339" t="e">
        <f ca="1">OFFSET([1]Composições!$A$1,MATCH(COUNTIF($H$1:$H10,"Composições"),[1]Composições!$K$1:$K$65536,0)-1,COLUMN(Banco!G$6)-1)</f>
        <v>#VALUE!</v>
      </c>
      <c r="H10" s="336" t="s">
        <v>7755</v>
      </c>
    </row>
    <row r="11" spans="1:8">
      <c r="A11" s="336" t="e">
        <f t="shared" ca="1" si="0"/>
        <v>#VALUE!</v>
      </c>
      <c r="B11" s="337" t="e">
        <f ca="1">OFFSET([1]Composições!$A$1,MATCH(COUNTIF($H$1:$H11,"Composições"),[1]Composições!$K$1:$K$65536,0)-1,COLUMN(Banco!B$6)-1)</f>
        <v>#VALUE!</v>
      </c>
      <c r="C11" s="337" t="e">
        <f ca="1">OFFSET([1]Composições!$A$1,MATCH(COUNTIF($H$1:$H11,"Composições"),[1]Composições!$K$1:$K$65536,0)-1,COLUMN(Banco!C$6)-1)</f>
        <v>#VALUE!</v>
      </c>
      <c r="D11" s="338" t="str">
        <f ca="1">IF(COUNTIF(OFFSET(Banco!$A$6,1,0,NCOMPOSICOES),$A11)&gt;1,"CÓDIGO REPETIDO",OFFSET([1]Composições!$A$1,MATCH(COUNTIF($H$1:$H11,"Composições"),[1]Composições!$K$1:$K$65536,0)-1,COLUMN(Banco!D$6)-1))</f>
        <v>CÓDIGO REPETIDO</v>
      </c>
      <c r="E11" s="337" t="e">
        <f ca="1">OFFSET([1]Composições!$A$1,MATCH(COUNTIF($H$1:$H11,"Composições"),[1]Composições!$K$1:$K$65536,0)-1,COLUMN(Banco!E$6)-1)</f>
        <v>#VALUE!</v>
      </c>
      <c r="F11" s="339" t="e">
        <f ca="1">OFFSET([1]Composições!$A$1,MATCH(COUNTIF($H$1:$H11,"Composições"),[1]Composições!$K$1:$K$65536,0)-1,COLUMN(Banco!F$6)-1)</f>
        <v>#VALUE!</v>
      </c>
      <c r="G11" s="339" t="e">
        <f ca="1">OFFSET([1]Composições!$A$1,MATCH(COUNTIF($H$1:$H11,"Composições"),[1]Composições!$K$1:$K$65536,0)-1,COLUMN(Banco!G$6)-1)</f>
        <v>#VALUE!</v>
      </c>
      <c r="H11" s="336" t="s">
        <v>7755</v>
      </c>
    </row>
    <row r="12" spans="1:8">
      <c r="A12" s="336" t="e">
        <f t="shared" ca="1" si="0"/>
        <v>#VALUE!</v>
      </c>
      <c r="B12" s="337" t="e">
        <f ca="1">OFFSET([1]Composições!$A$1,MATCH(COUNTIF($H$1:$H12,"Composições"),[1]Composições!$K$1:$K$65536,0)-1,COLUMN(Banco!B$6)-1)</f>
        <v>#VALUE!</v>
      </c>
      <c r="C12" s="337" t="e">
        <f ca="1">OFFSET([1]Composições!$A$1,MATCH(COUNTIF($H$1:$H12,"Composições"),[1]Composições!$K$1:$K$65536,0)-1,COLUMN(Banco!C$6)-1)</f>
        <v>#VALUE!</v>
      </c>
      <c r="D12" s="338" t="str">
        <f ca="1">IF(COUNTIF(OFFSET(Banco!$A$6,1,0,NCOMPOSICOES),$A12)&gt;1,"CÓDIGO REPETIDO",OFFSET([1]Composições!$A$1,MATCH(COUNTIF($H$1:$H12,"Composições"),[1]Composições!$K$1:$K$65536,0)-1,COLUMN(Banco!D$6)-1))</f>
        <v>CÓDIGO REPETIDO</v>
      </c>
      <c r="E12" s="337" t="e">
        <f ca="1">OFFSET([1]Composições!$A$1,MATCH(COUNTIF($H$1:$H12,"Composições"),[1]Composições!$K$1:$K$65536,0)-1,COLUMN(Banco!E$6)-1)</f>
        <v>#VALUE!</v>
      </c>
      <c r="F12" s="339" t="e">
        <f ca="1">OFFSET([1]Composições!$A$1,MATCH(COUNTIF($H$1:$H12,"Composições"),[1]Composições!$K$1:$K$65536,0)-1,COLUMN(Banco!F$6)-1)</f>
        <v>#VALUE!</v>
      </c>
      <c r="G12" s="339" t="e">
        <f ca="1">OFFSET([1]Composições!$A$1,MATCH(COUNTIF($H$1:$H12,"Composições"),[1]Composições!$K$1:$K$65536,0)-1,COLUMN(Banco!G$6)-1)</f>
        <v>#VALUE!</v>
      </c>
      <c r="H12" s="336" t="s">
        <v>7755</v>
      </c>
    </row>
    <row r="13" spans="1:8">
      <c r="A13" s="336" t="e">
        <f t="shared" ca="1" si="0"/>
        <v>#VALUE!</v>
      </c>
      <c r="B13" s="337" t="e">
        <f ca="1">OFFSET([1]Composições!$A$1,MATCH(COUNTIF($H$1:$H13,"Composições"),[1]Composições!$K$1:$K$65536,0)-1,COLUMN(Banco!B$6)-1)</f>
        <v>#VALUE!</v>
      </c>
      <c r="C13" s="337" t="e">
        <f ca="1">OFFSET([1]Composições!$A$1,MATCH(COUNTIF($H$1:$H13,"Composições"),[1]Composições!$K$1:$K$65536,0)-1,COLUMN(Banco!C$6)-1)</f>
        <v>#VALUE!</v>
      </c>
      <c r="D13" s="338" t="str">
        <f ca="1">IF(COUNTIF(OFFSET(Banco!$A$6,1,0,NCOMPOSICOES),$A13)&gt;1,"CÓDIGO REPETIDO",OFFSET([1]Composições!$A$1,MATCH(COUNTIF($H$1:$H13,"Composições"),[1]Composições!$K$1:$K$65536,0)-1,COLUMN(Banco!D$6)-1))</f>
        <v>CÓDIGO REPETIDO</v>
      </c>
      <c r="E13" s="337" t="e">
        <f ca="1">OFFSET([1]Composições!$A$1,MATCH(COUNTIF($H$1:$H13,"Composições"),[1]Composições!$K$1:$K$65536,0)-1,COLUMN(Banco!E$6)-1)</f>
        <v>#VALUE!</v>
      </c>
      <c r="F13" s="339" t="e">
        <f ca="1">OFFSET([1]Composições!$A$1,MATCH(COUNTIF($H$1:$H13,"Composições"),[1]Composições!$K$1:$K$65536,0)-1,COLUMN(Banco!F$6)-1)</f>
        <v>#VALUE!</v>
      </c>
      <c r="G13" s="339" t="e">
        <f ca="1">OFFSET([1]Composições!$A$1,MATCH(COUNTIF($H$1:$H13,"Composições"),[1]Composições!$K$1:$K$65536,0)-1,COLUMN(Banco!G$6)-1)</f>
        <v>#VALUE!</v>
      </c>
      <c r="H13" s="336" t="s">
        <v>7755</v>
      </c>
    </row>
    <row r="14" spans="1:8">
      <c r="A14" s="336" t="e">
        <f t="shared" ca="1" si="0"/>
        <v>#VALUE!</v>
      </c>
      <c r="B14" s="337" t="e">
        <f ca="1">OFFSET([1]Composições!$A$1,MATCH(COUNTIF($H$1:$H14,"Composições"),[1]Composições!$K$1:$K$65536,0)-1,COLUMN(Banco!B$6)-1)</f>
        <v>#VALUE!</v>
      </c>
      <c r="C14" s="337" t="e">
        <f ca="1">OFFSET([1]Composições!$A$1,MATCH(COUNTIF($H$1:$H14,"Composições"),[1]Composições!$K$1:$K$65536,0)-1,COLUMN(Banco!C$6)-1)</f>
        <v>#VALUE!</v>
      </c>
      <c r="D14" s="338" t="str">
        <f ca="1">IF(COUNTIF(OFFSET(Banco!$A$6,1,0,NCOMPOSICOES),$A14)&gt;1,"CÓDIGO REPETIDO",OFFSET([1]Composições!$A$1,MATCH(COUNTIF($H$1:$H14,"Composições"),[1]Composições!$K$1:$K$65536,0)-1,COLUMN(Banco!D$6)-1))</f>
        <v>CÓDIGO REPETIDO</v>
      </c>
      <c r="E14" s="337" t="e">
        <f ca="1">OFFSET([1]Composições!$A$1,MATCH(COUNTIF($H$1:$H14,"Composições"),[1]Composições!$K$1:$K$65536,0)-1,COLUMN(Banco!E$6)-1)</f>
        <v>#VALUE!</v>
      </c>
      <c r="F14" s="339" t="e">
        <f ca="1">OFFSET([1]Composições!$A$1,MATCH(COUNTIF($H$1:$H14,"Composições"),[1]Composições!$K$1:$K$65536,0)-1,COLUMN(Banco!F$6)-1)</f>
        <v>#VALUE!</v>
      </c>
      <c r="G14" s="339" t="e">
        <f ca="1">OFFSET([1]Composições!$A$1,MATCH(COUNTIF($H$1:$H14,"Composições"),[1]Composições!$K$1:$K$65536,0)-1,COLUMN(Banco!G$6)-1)</f>
        <v>#VALUE!</v>
      </c>
      <c r="H14" s="336" t="s">
        <v>7755</v>
      </c>
    </row>
    <row r="15" spans="1:8">
      <c r="A15" s="336" t="e">
        <f t="shared" ca="1" si="0"/>
        <v>#VALUE!</v>
      </c>
      <c r="B15" s="337" t="e">
        <f ca="1">OFFSET([1]Composições!$A$1,MATCH(COUNTIF($H$1:$H15,"Composições"),[1]Composições!$K$1:$K$65536,0)-1,COLUMN(Banco!B$6)-1)</f>
        <v>#VALUE!</v>
      </c>
      <c r="C15" s="337" t="e">
        <f ca="1">OFFSET([1]Composições!$A$1,MATCH(COUNTIF($H$1:$H15,"Composições"),[1]Composições!$K$1:$K$65536,0)-1,COLUMN(Banco!C$6)-1)</f>
        <v>#VALUE!</v>
      </c>
      <c r="D15" s="338" t="str">
        <f ca="1">IF(COUNTIF(OFFSET(Banco!$A$6,1,0,NCOMPOSICOES),$A15)&gt;1,"CÓDIGO REPETIDO",OFFSET([1]Composições!$A$1,MATCH(COUNTIF($H$1:$H15,"Composições"),[1]Composições!$K$1:$K$65536,0)-1,COLUMN(Banco!D$6)-1))</f>
        <v>CÓDIGO REPETIDO</v>
      </c>
      <c r="E15" s="337" t="e">
        <f ca="1">OFFSET([1]Composições!$A$1,MATCH(COUNTIF($H$1:$H15,"Composições"),[1]Composições!$K$1:$K$65536,0)-1,COLUMN(Banco!E$6)-1)</f>
        <v>#VALUE!</v>
      </c>
      <c r="F15" s="339" t="e">
        <f ca="1">OFFSET([1]Composições!$A$1,MATCH(COUNTIF($H$1:$H15,"Composições"),[1]Composições!$K$1:$K$65536,0)-1,COLUMN(Banco!F$6)-1)</f>
        <v>#VALUE!</v>
      </c>
      <c r="G15" s="339" t="e">
        <f ca="1">OFFSET([1]Composições!$A$1,MATCH(COUNTIF($H$1:$H15,"Composições"),[1]Composições!$K$1:$K$65536,0)-1,COLUMN(Banco!G$6)-1)</f>
        <v>#VALUE!</v>
      </c>
      <c r="H15" s="336" t="s">
        <v>7755</v>
      </c>
    </row>
    <row r="16" spans="1:8">
      <c r="A16" s="336" t="e">
        <f t="shared" ca="1" si="0"/>
        <v>#VALUE!</v>
      </c>
      <c r="B16" s="337" t="e">
        <f ca="1">OFFSET([1]Composições!$A$1,MATCH(COUNTIF($H$1:$H16,"Composições"),[1]Composições!$K$1:$K$65536,0)-1,COLUMN(Banco!B$6)-1)</f>
        <v>#VALUE!</v>
      </c>
      <c r="C16" s="337" t="e">
        <f ca="1">OFFSET([1]Composições!$A$1,MATCH(COUNTIF($H$1:$H16,"Composições"),[1]Composições!$K$1:$K$65536,0)-1,COLUMN(Banco!C$6)-1)</f>
        <v>#VALUE!</v>
      </c>
      <c r="D16" s="338" t="str">
        <f ca="1">IF(COUNTIF(OFFSET(Banco!$A$6,1,0,NCOMPOSICOES),$A16)&gt;1,"CÓDIGO REPETIDO",OFFSET([1]Composições!$A$1,MATCH(COUNTIF($H$1:$H16,"Composições"),[1]Composições!$K$1:$K$65536,0)-1,COLUMN(Banco!D$6)-1))</f>
        <v>CÓDIGO REPETIDO</v>
      </c>
      <c r="E16" s="337" t="e">
        <f ca="1">OFFSET([1]Composições!$A$1,MATCH(COUNTIF($H$1:$H16,"Composições"),[1]Composições!$K$1:$K$65536,0)-1,COLUMN(Banco!E$6)-1)</f>
        <v>#VALUE!</v>
      </c>
      <c r="F16" s="339" t="e">
        <f ca="1">OFFSET([1]Composições!$A$1,MATCH(COUNTIF($H$1:$H16,"Composições"),[1]Composições!$K$1:$K$65536,0)-1,COLUMN(Banco!F$6)-1)</f>
        <v>#VALUE!</v>
      </c>
      <c r="G16" s="339" t="e">
        <f ca="1">OFFSET([1]Composições!$A$1,MATCH(COUNTIF($H$1:$H16,"Composições"),[1]Composições!$K$1:$K$65536,0)-1,COLUMN(Banco!G$6)-1)</f>
        <v>#VALUE!</v>
      </c>
      <c r="H16" s="336" t="s">
        <v>7755</v>
      </c>
    </row>
    <row r="17" spans="1:8">
      <c r="A17" s="336" t="e">
        <f t="shared" ca="1" si="0"/>
        <v>#VALUE!</v>
      </c>
      <c r="B17" s="337" t="e">
        <f ca="1">OFFSET([1]Composições!$A$1,MATCH(COUNTIF($H$1:$H17,"Composições"),[1]Composições!$K$1:$K$65536,0)-1,COLUMN(Banco!B$6)-1)</f>
        <v>#VALUE!</v>
      </c>
      <c r="C17" s="337" t="e">
        <f ca="1">OFFSET([1]Composições!$A$1,MATCH(COUNTIF($H$1:$H17,"Composições"),[1]Composições!$K$1:$K$65536,0)-1,COLUMN(Banco!C$6)-1)</f>
        <v>#VALUE!</v>
      </c>
      <c r="D17" s="338" t="str">
        <f ca="1">IF(COUNTIF(OFFSET(Banco!$A$6,1,0,NCOMPOSICOES),$A17)&gt;1,"CÓDIGO REPETIDO",OFFSET([1]Composições!$A$1,MATCH(COUNTIF($H$1:$H17,"Composições"),[1]Composições!$K$1:$K$65536,0)-1,COLUMN(Banco!D$6)-1))</f>
        <v>CÓDIGO REPETIDO</v>
      </c>
      <c r="E17" s="337" t="e">
        <f ca="1">OFFSET([1]Composições!$A$1,MATCH(COUNTIF($H$1:$H17,"Composições"),[1]Composições!$K$1:$K$65536,0)-1,COLUMN(Banco!E$6)-1)</f>
        <v>#VALUE!</v>
      </c>
      <c r="F17" s="339" t="e">
        <f ca="1">OFFSET([1]Composições!$A$1,MATCH(COUNTIF($H$1:$H17,"Composições"),[1]Composições!$K$1:$K$65536,0)-1,COLUMN(Banco!F$6)-1)</f>
        <v>#VALUE!</v>
      </c>
      <c r="G17" s="339" t="e">
        <f ca="1">OFFSET([1]Composições!$A$1,MATCH(COUNTIF($H$1:$H17,"Composições"),[1]Composições!$K$1:$K$65536,0)-1,COLUMN(Banco!G$6)-1)</f>
        <v>#VALUE!</v>
      </c>
      <c r="H17" s="336" t="s">
        <v>7755</v>
      </c>
    </row>
    <row r="18" spans="1:8">
      <c r="A18" s="336" t="e">
        <f t="shared" ca="1" si="0"/>
        <v>#VALUE!</v>
      </c>
      <c r="B18" s="337" t="e">
        <f ca="1">OFFSET([1]Composições!$A$1,MATCH(COUNTIF($H$1:$H18,"Composições"),[1]Composições!$K$1:$K$65536,0)-1,COLUMN(Banco!B$6)-1)</f>
        <v>#VALUE!</v>
      </c>
      <c r="C18" s="337" t="e">
        <f ca="1">OFFSET([1]Composições!$A$1,MATCH(COUNTIF($H$1:$H18,"Composições"),[1]Composições!$K$1:$K$65536,0)-1,COLUMN(Banco!C$6)-1)</f>
        <v>#VALUE!</v>
      </c>
      <c r="D18" s="338" t="str">
        <f ca="1">IF(COUNTIF(OFFSET(Banco!$A$6,1,0,NCOMPOSICOES),$A18)&gt;1,"CÓDIGO REPETIDO",OFFSET([1]Composições!$A$1,MATCH(COUNTIF($H$1:$H18,"Composições"),[1]Composições!$K$1:$K$65536,0)-1,COLUMN(Banco!D$6)-1))</f>
        <v>CÓDIGO REPETIDO</v>
      </c>
      <c r="E18" s="337" t="e">
        <f ca="1">OFFSET([1]Composições!$A$1,MATCH(COUNTIF($H$1:$H18,"Composições"),[1]Composições!$K$1:$K$65536,0)-1,COLUMN(Banco!E$6)-1)</f>
        <v>#VALUE!</v>
      </c>
      <c r="F18" s="339" t="e">
        <f ca="1">OFFSET([1]Composições!$A$1,MATCH(COUNTIF($H$1:$H18,"Composições"),[1]Composições!$K$1:$K$65536,0)-1,COLUMN(Banco!F$6)-1)</f>
        <v>#VALUE!</v>
      </c>
      <c r="G18" s="339" t="e">
        <f ca="1">OFFSET([1]Composições!$A$1,MATCH(COUNTIF($H$1:$H18,"Composições"),[1]Composições!$K$1:$K$65536,0)-1,COLUMN(Banco!G$6)-1)</f>
        <v>#VALUE!</v>
      </c>
      <c r="H18" s="336" t="s">
        <v>7755</v>
      </c>
    </row>
    <row r="19" spans="1:8">
      <c r="A19" s="336" t="e">
        <f t="shared" ca="1" si="0"/>
        <v>#VALUE!</v>
      </c>
      <c r="B19" s="337" t="e">
        <f ca="1">OFFSET([1]Composições!$A$1,MATCH(COUNTIF($H$1:$H19,"Composições"),[1]Composições!$K$1:$K$65536,0)-1,COLUMN(Banco!B$6)-1)</f>
        <v>#VALUE!</v>
      </c>
      <c r="C19" s="337" t="e">
        <f ca="1">OFFSET([1]Composições!$A$1,MATCH(COUNTIF($H$1:$H19,"Composições"),[1]Composições!$K$1:$K$65536,0)-1,COLUMN(Banco!C$6)-1)</f>
        <v>#VALUE!</v>
      </c>
      <c r="D19" s="338" t="str">
        <f ca="1">IF(COUNTIF(OFFSET(Banco!$A$6,1,0,NCOMPOSICOES),$A19)&gt;1,"CÓDIGO REPETIDO",OFFSET([1]Composições!$A$1,MATCH(COUNTIF($H$1:$H19,"Composições"),[1]Composições!$K$1:$K$65536,0)-1,COLUMN(Banco!D$6)-1))</f>
        <v>CÓDIGO REPETIDO</v>
      </c>
      <c r="E19" s="337" t="e">
        <f ca="1">OFFSET([1]Composições!$A$1,MATCH(COUNTIF($H$1:$H19,"Composições"),[1]Composições!$K$1:$K$65536,0)-1,COLUMN(Banco!E$6)-1)</f>
        <v>#VALUE!</v>
      </c>
      <c r="F19" s="339" t="e">
        <f ca="1">OFFSET([1]Composições!$A$1,MATCH(COUNTIF($H$1:$H19,"Composições"),[1]Composições!$K$1:$K$65536,0)-1,COLUMN(Banco!F$6)-1)</f>
        <v>#VALUE!</v>
      </c>
      <c r="G19" s="339" t="e">
        <f ca="1">OFFSET([1]Composições!$A$1,MATCH(COUNTIF($H$1:$H19,"Composições"),[1]Composições!$K$1:$K$65536,0)-1,COLUMN(Banco!G$6)-1)</f>
        <v>#VALUE!</v>
      </c>
      <c r="H19" s="336" t="s">
        <v>7755</v>
      </c>
    </row>
    <row r="20" spans="1:8">
      <c r="A20" s="336" t="e">
        <f t="shared" ca="1" si="0"/>
        <v>#VALUE!</v>
      </c>
      <c r="B20" s="337" t="e">
        <f ca="1">OFFSET([1]Composições!$A$1,MATCH(COUNTIF($H$1:$H20,"Composições"),[1]Composições!$K$1:$K$65536,0)-1,COLUMN(Banco!B$6)-1)</f>
        <v>#VALUE!</v>
      </c>
      <c r="C20" s="337" t="e">
        <f ca="1">OFFSET([1]Composições!$A$1,MATCH(COUNTIF($H$1:$H20,"Composições"),[1]Composições!$K$1:$K$65536,0)-1,COLUMN(Banco!C$6)-1)</f>
        <v>#VALUE!</v>
      </c>
      <c r="D20" s="338" t="str">
        <f ca="1">IF(COUNTIF(OFFSET(Banco!$A$6,1,0,NCOMPOSICOES),$A20)&gt;1,"CÓDIGO REPETIDO",OFFSET([1]Composições!$A$1,MATCH(COUNTIF($H$1:$H20,"Composições"),[1]Composições!$K$1:$K$65536,0)-1,COLUMN(Banco!D$6)-1))</f>
        <v>CÓDIGO REPETIDO</v>
      </c>
      <c r="E20" s="337" t="e">
        <f ca="1">OFFSET([1]Composições!$A$1,MATCH(COUNTIF($H$1:$H20,"Composições"),[1]Composições!$K$1:$K$65536,0)-1,COLUMN(Banco!E$6)-1)</f>
        <v>#VALUE!</v>
      </c>
      <c r="F20" s="339" t="e">
        <f ca="1">OFFSET([1]Composições!$A$1,MATCH(COUNTIF($H$1:$H20,"Composições"),[1]Composições!$K$1:$K$65536,0)-1,COLUMN(Banco!F$6)-1)</f>
        <v>#VALUE!</v>
      </c>
      <c r="G20" s="339" t="e">
        <f ca="1">OFFSET([1]Composições!$A$1,MATCH(COUNTIF($H$1:$H20,"Composições"),[1]Composições!$K$1:$K$65536,0)-1,COLUMN(Banco!G$6)-1)</f>
        <v>#VALUE!</v>
      </c>
      <c r="H20" s="336" t="s">
        <v>7755</v>
      </c>
    </row>
    <row r="21" spans="1:8">
      <c r="A21" s="336" t="e">
        <f t="shared" ca="1" si="0"/>
        <v>#VALUE!</v>
      </c>
      <c r="B21" s="337" t="e">
        <f ca="1">OFFSET([1]Composições!$A$1,MATCH(COUNTIF($H$1:$H21,"Composições"),[1]Composições!$K$1:$K$65536,0)-1,COLUMN(Banco!B$6)-1)</f>
        <v>#VALUE!</v>
      </c>
      <c r="C21" s="337" t="e">
        <f ca="1">OFFSET([1]Composições!$A$1,MATCH(COUNTIF($H$1:$H21,"Composições"),[1]Composições!$K$1:$K$65536,0)-1,COLUMN(Banco!C$6)-1)</f>
        <v>#VALUE!</v>
      </c>
      <c r="D21" s="338" t="str">
        <f ca="1">IF(COUNTIF(OFFSET(Banco!$A$6,1,0,NCOMPOSICOES),$A21)&gt;1,"CÓDIGO REPETIDO",OFFSET([1]Composições!$A$1,MATCH(COUNTIF($H$1:$H21,"Composições"),[1]Composições!$K$1:$K$65536,0)-1,COLUMN(Banco!D$6)-1))</f>
        <v>CÓDIGO REPETIDO</v>
      </c>
      <c r="E21" s="337" t="e">
        <f ca="1">OFFSET([1]Composições!$A$1,MATCH(COUNTIF($H$1:$H21,"Composições"),[1]Composições!$K$1:$K$65536,0)-1,COLUMN(Banco!E$6)-1)</f>
        <v>#VALUE!</v>
      </c>
      <c r="F21" s="339" t="e">
        <f ca="1">OFFSET([1]Composições!$A$1,MATCH(COUNTIF($H$1:$H21,"Composições"),[1]Composições!$K$1:$K$65536,0)-1,COLUMN(Banco!F$6)-1)</f>
        <v>#VALUE!</v>
      </c>
      <c r="G21" s="339" t="e">
        <f ca="1">OFFSET([1]Composições!$A$1,MATCH(COUNTIF($H$1:$H21,"Composições"),[1]Composições!$K$1:$K$65536,0)-1,COLUMN(Banco!G$6)-1)</f>
        <v>#VALUE!</v>
      </c>
      <c r="H21" s="336" t="s">
        <v>7755</v>
      </c>
    </row>
    <row r="22" spans="1:8">
      <c r="A22" s="336" t="e">
        <f t="shared" ref="A22:A54" ca="1" si="1">CONCATENAR</f>
        <v>#VALUE!</v>
      </c>
      <c r="B22" s="337" t="e">
        <f ca="1">OFFSET([1]Composições!$A$1,MATCH(COUNTIF($H$1:$H22,"Composições"),[1]Composições!$K$1:$K$65536,0)-1,COLUMN(Banco!B$6)-1)</f>
        <v>#VALUE!</v>
      </c>
      <c r="C22" s="337" t="e">
        <f ca="1">OFFSET([1]Composições!$A$1,MATCH(COUNTIF($H$1:$H22,"Composições"),[1]Composições!$K$1:$K$65536,0)-1,COLUMN(Banco!C$6)-1)</f>
        <v>#VALUE!</v>
      </c>
      <c r="D22" s="338" t="str">
        <f ca="1">IF(COUNTIF(OFFSET(Banco!$A$6,1,0,NCOMPOSICOES),$A22)&gt;1,"CÓDIGO REPETIDO",OFFSET([1]Composições!$A$1,MATCH(COUNTIF($H$1:$H22,"Composições"),[1]Composições!$K$1:$K$65536,0)-1,COLUMN(Banco!D$6)-1))</f>
        <v>CÓDIGO REPETIDO</v>
      </c>
      <c r="E22" s="337" t="e">
        <f ca="1">OFFSET([1]Composições!$A$1,MATCH(COUNTIF($H$1:$H22,"Composições"),[1]Composições!$K$1:$K$65536,0)-1,COLUMN(Banco!E$6)-1)</f>
        <v>#VALUE!</v>
      </c>
      <c r="F22" s="339" t="e">
        <f ca="1">OFFSET([1]Composições!$A$1,MATCH(COUNTIF($H$1:$H22,"Composições"),[1]Composições!$K$1:$K$65536,0)-1,COLUMN(Banco!F$6)-1)</f>
        <v>#VALUE!</v>
      </c>
      <c r="G22" s="339" t="e">
        <f ca="1">OFFSET([1]Composições!$A$1,MATCH(COUNTIF($H$1:$H22,"Composições"),[1]Composições!$K$1:$K$65536,0)-1,COLUMN(Banco!G$6)-1)</f>
        <v>#VALUE!</v>
      </c>
      <c r="H22" s="336" t="s">
        <v>7755</v>
      </c>
    </row>
    <row r="23" spans="1:8">
      <c r="A23" s="336" t="e">
        <f t="shared" ca="1" si="1"/>
        <v>#VALUE!</v>
      </c>
      <c r="B23" s="337" t="e">
        <f ca="1">OFFSET([1]Composições!$A$1,MATCH(COUNTIF($H$1:$H23,"Composições"),[1]Composições!$K$1:$K$65536,0)-1,COLUMN(Banco!B$6)-1)</f>
        <v>#VALUE!</v>
      </c>
      <c r="C23" s="337" t="e">
        <f ca="1">OFFSET([1]Composições!$A$1,MATCH(COUNTIF($H$1:$H23,"Composições"),[1]Composições!$K$1:$K$65536,0)-1,COLUMN(Banco!C$6)-1)</f>
        <v>#VALUE!</v>
      </c>
      <c r="D23" s="338" t="str">
        <f ca="1">IF(COUNTIF(OFFSET(Banco!$A$6,1,0,NCOMPOSICOES),$A23)&gt;1,"CÓDIGO REPETIDO",OFFSET([1]Composições!$A$1,MATCH(COUNTIF($H$1:$H23,"Composições"),[1]Composições!$K$1:$K$65536,0)-1,COLUMN(Banco!D$6)-1))</f>
        <v>CÓDIGO REPETIDO</v>
      </c>
      <c r="E23" s="337" t="e">
        <f ca="1">OFFSET([1]Composições!$A$1,MATCH(COUNTIF($H$1:$H23,"Composições"),[1]Composições!$K$1:$K$65536,0)-1,COLUMN(Banco!E$6)-1)</f>
        <v>#VALUE!</v>
      </c>
      <c r="F23" s="339" t="e">
        <f ca="1">OFFSET([1]Composições!$A$1,MATCH(COUNTIF($H$1:$H23,"Composições"),[1]Composições!$K$1:$K$65536,0)-1,COLUMN(Banco!F$6)-1)</f>
        <v>#VALUE!</v>
      </c>
      <c r="G23" s="339" t="e">
        <f ca="1">OFFSET([1]Composições!$A$1,MATCH(COUNTIF($H$1:$H23,"Composições"),[1]Composições!$K$1:$K$65536,0)-1,COLUMN(Banco!G$6)-1)</f>
        <v>#VALUE!</v>
      </c>
      <c r="H23" s="336" t="s">
        <v>7755</v>
      </c>
    </row>
    <row r="24" spans="1:8">
      <c r="A24" s="336" t="e">
        <f t="shared" ca="1" si="1"/>
        <v>#VALUE!</v>
      </c>
      <c r="B24" s="337" t="e">
        <f ca="1">OFFSET([1]Composições!$A$1,MATCH(COUNTIF($H$1:$H24,"Composições"),[1]Composições!$K$1:$K$65536,0)-1,COLUMN(Banco!B$6)-1)</f>
        <v>#VALUE!</v>
      </c>
      <c r="C24" s="337" t="e">
        <f ca="1">OFFSET([1]Composições!$A$1,MATCH(COUNTIF($H$1:$H24,"Composições"),[1]Composições!$K$1:$K$65536,0)-1,COLUMN(Banco!C$6)-1)</f>
        <v>#VALUE!</v>
      </c>
      <c r="D24" s="338" t="str">
        <f ca="1">IF(COUNTIF(OFFSET(Banco!$A$6,1,0,NCOMPOSICOES),$A24)&gt;1,"CÓDIGO REPETIDO",OFFSET([1]Composições!$A$1,MATCH(COUNTIF($H$1:$H24,"Composições"),[1]Composições!$K$1:$K$65536,0)-1,COLUMN(Banco!D$6)-1))</f>
        <v>CÓDIGO REPETIDO</v>
      </c>
      <c r="E24" s="337" t="e">
        <f ca="1">OFFSET([1]Composições!$A$1,MATCH(COUNTIF($H$1:$H24,"Composições"),[1]Composições!$K$1:$K$65536,0)-1,COLUMN(Banco!E$6)-1)</f>
        <v>#VALUE!</v>
      </c>
      <c r="F24" s="339" t="e">
        <f ca="1">OFFSET([1]Composições!$A$1,MATCH(COUNTIF($H$1:$H24,"Composições"),[1]Composições!$K$1:$K$65536,0)-1,COLUMN(Banco!F$6)-1)</f>
        <v>#VALUE!</v>
      </c>
      <c r="G24" s="339" t="e">
        <f ca="1">OFFSET([1]Composições!$A$1,MATCH(COUNTIF($H$1:$H24,"Composições"),[1]Composições!$K$1:$K$65536,0)-1,COLUMN(Banco!G$6)-1)</f>
        <v>#VALUE!</v>
      </c>
      <c r="H24" s="336" t="s">
        <v>7755</v>
      </c>
    </row>
    <row r="25" spans="1:8">
      <c r="A25" s="336" t="e">
        <f t="shared" ca="1" si="1"/>
        <v>#VALUE!</v>
      </c>
      <c r="B25" s="337" t="e">
        <f ca="1">OFFSET([1]Composições!$A$1,MATCH(COUNTIF($H$1:$H25,"Composições"),[1]Composições!$K$1:$K$65536,0)-1,COLUMN(Banco!B$6)-1)</f>
        <v>#VALUE!</v>
      </c>
      <c r="C25" s="337" t="e">
        <f ca="1">OFFSET([1]Composições!$A$1,MATCH(COUNTIF($H$1:$H25,"Composições"),[1]Composições!$K$1:$K$65536,0)-1,COLUMN(Banco!C$6)-1)</f>
        <v>#VALUE!</v>
      </c>
      <c r="D25" s="338" t="str">
        <f ca="1">IF(COUNTIF(OFFSET(Banco!$A$6,1,0,NCOMPOSICOES),$A25)&gt;1,"CÓDIGO REPETIDO",OFFSET([1]Composições!$A$1,MATCH(COUNTIF($H$1:$H25,"Composições"),[1]Composições!$K$1:$K$65536,0)-1,COLUMN(Banco!D$6)-1))</f>
        <v>CÓDIGO REPETIDO</v>
      </c>
      <c r="E25" s="337" t="e">
        <f ca="1">OFFSET([1]Composições!$A$1,MATCH(COUNTIF($H$1:$H25,"Composições"),[1]Composições!$K$1:$K$65536,0)-1,COLUMN(Banco!E$6)-1)</f>
        <v>#VALUE!</v>
      </c>
      <c r="F25" s="339" t="e">
        <f ca="1">OFFSET([1]Composições!$A$1,MATCH(COUNTIF($H$1:$H25,"Composições"),[1]Composições!$K$1:$K$65536,0)-1,COLUMN(Banco!F$6)-1)</f>
        <v>#VALUE!</v>
      </c>
      <c r="G25" s="339" t="e">
        <f ca="1">OFFSET([1]Composições!$A$1,MATCH(COUNTIF($H$1:$H25,"Composições"),[1]Composições!$K$1:$K$65536,0)-1,COLUMN(Banco!G$6)-1)</f>
        <v>#VALUE!</v>
      </c>
      <c r="H25" s="336" t="s">
        <v>7755</v>
      </c>
    </row>
    <row r="26" spans="1:8">
      <c r="A26" s="336" t="e">
        <f t="shared" ca="1" si="1"/>
        <v>#VALUE!</v>
      </c>
      <c r="B26" s="337" t="e">
        <f ca="1">OFFSET([1]Composições!$A$1,MATCH(COUNTIF($H$1:$H26,"Composições"),[1]Composições!$K$1:$K$65536,0)-1,COLUMN(Banco!B$6)-1)</f>
        <v>#VALUE!</v>
      </c>
      <c r="C26" s="337" t="e">
        <f ca="1">OFFSET([1]Composições!$A$1,MATCH(COUNTIF($H$1:$H26,"Composições"),[1]Composições!$K$1:$K$65536,0)-1,COLUMN(Banco!C$6)-1)</f>
        <v>#VALUE!</v>
      </c>
      <c r="D26" s="338" t="str">
        <f ca="1">IF(COUNTIF(OFFSET(Banco!$A$6,1,0,NCOMPOSICOES),$A26)&gt;1,"CÓDIGO REPETIDO",OFFSET([1]Composições!$A$1,MATCH(COUNTIF($H$1:$H26,"Composições"),[1]Composições!$K$1:$K$65536,0)-1,COLUMN(Banco!D$6)-1))</f>
        <v>CÓDIGO REPETIDO</v>
      </c>
      <c r="E26" s="337" t="e">
        <f ca="1">OFFSET([1]Composições!$A$1,MATCH(COUNTIF($H$1:$H26,"Composições"),[1]Composições!$K$1:$K$65536,0)-1,COLUMN(Banco!E$6)-1)</f>
        <v>#VALUE!</v>
      </c>
      <c r="F26" s="339" t="e">
        <f ca="1">OFFSET([1]Composições!$A$1,MATCH(COUNTIF($H$1:$H26,"Composições"),[1]Composições!$K$1:$K$65536,0)-1,COLUMN(Banco!F$6)-1)</f>
        <v>#VALUE!</v>
      </c>
      <c r="G26" s="339" t="e">
        <f ca="1">OFFSET([1]Composições!$A$1,MATCH(COUNTIF($H$1:$H26,"Composições"),[1]Composições!$K$1:$K$65536,0)-1,COLUMN(Banco!G$6)-1)</f>
        <v>#VALUE!</v>
      </c>
      <c r="H26" s="336" t="s">
        <v>7755</v>
      </c>
    </row>
    <row r="27" spans="1:8">
      <c r="A27" s="336" t="e">
        <f t="shared" ca="1" si="1"/>
        <v>#VALUE!</v>
      </c>
      <c r="B27" s="337" t="e">
        <f ca="1">OFFSET([1]Composições!$A$1,MATCH(COUNTIF($H$1:$H27,"Composições"),[1]Composições!$K$1:$K$65536,0)-1,COLUMN(Banco!B$6)-1)</f>
        <v>#VALUE!</v>
      </c>
      <c r="C27" s="337" t="e">
        <f ca="1">OFFSET([1]Composições!$A$1,MATCH(COUNTIF($H$1:$H27,"Composições"),[1]Composições!$K$1:$K$65536,0)-1,COLUMN(Banco!C$6)-1)</f>
        <v>#VALUE!</v>
      </c>
      <c r="D27" s="338" t="str">
        <f ca="1">IF(COUNTIF(OFFSET(Banco!$A$6,1,0,NCOMPOSICOES),$A27)&gt;1,"CÓDIGO REPETIDO",OFFSET([1]Composições!$A$1,MATCH(COUNTIF($H$1:$H27,"Composições"),[1]Composições!$K$1:$K$65536,0)-1,COLUMN(Banco!D$6)-1))</f>
        <v>CÓDIGO REPETIDO</v>
      </c>
      <c r="E27" s="337" t="e">
        <f ca="1">OFFSET([1]Composições!$A$1,MATCH(COUNTIF($H$1:$H27,"Composições"),[1]Composições!$K$1:$K$65536,0)-1,COLUMN(Banco!E$6)-1)</f>
        <v>#VALUE!</v>
      </c>
      <c r="F27" s="339" t="e">
        <f ca="1">OFFSET([1]Composições!$A$1,MATCH(COUNTIF($H$1:$H27,"Composições"),[1]Composições!$K$1:$K$65536,0)-1,COLUMN(Banco!F$6)-1)</f>
        <v>#VALUE!</v>
      </c>
      <c r="G27" s="339" t="e">
        <f ca="1">OFFSET([1]Composições!$A$1,MATCH(COUNTIF($H$1:$H27,"Composições"),[1]Composições!$K$1:$K$65536,0)-1,COLUMN(Banco!G$6)-1)</f>
        <v>#VALUE!</v>
      </c>
      <c r="H27" s="336" t="s">
        <v>7755</v>
      </c>
    </row>
    <row r="28" spans="1:8">
      <c r="A28" s="336" t="e">
        <f t="shared" ca="1" si="1"/>
        <v>#VALUE!</v>
      </c>
      <c r="B28" s="337" t="e">
        <f ca="1">OFFSET([1]Composições!$A$1,MATCH(COUNTIF($H$1:$H28,"Composições"),[1]Composições!$K$1:$K$65536,0)-1,COLUMN(Banco!B$6)-1)</f>
        <v>#VALUE!</v>
      </c>
      <c r="C28" s="337" t="e">
        <f ca="1">OFFSET([1]Composições!$A$1,MATCH(COUNTIF($H$1:$H28,"Composições"),[1]Composições!$K$1:$K$65536,0)-1,COLUMN(Banco!C$6)-1)</f>
        <v>#VALUE!</v>
      </c>
      <c r="D28" s="338" t="str">
        <f ca="1">IF(COUNTIF(OFFSET(Banco!$A$6,1,0,NCOMPOSICOES),$A28)&gt;1,"CÓDIGO REPETIDO",OFFSET([1]Composições!$A$1,MATCH(COUNTIF($H$1:$H28,"Composições"),[1]Composições!$K$1:$K$65536,0)-1,COLUMN(Banco!D$6)-1))</f>
        <v>CÓDIGO REPETIDO</v>
      </c>
      <c r="E28" s="337" t="e">
        <f ca="1">OFFSET([1]Composições!$A$1,MATCH(COUNTIF($H$1:$H28,"Composições"),[1]Composições!$K$1:$K$65536,0)-1,COLUMN(Banco!E$6)-1)</f>
        <v>#VALUE!</v>
      </c>
      <c r="F28" s="339" t="e">
        <f ca="1">OFFSET([1]Composições!$A$1,MATCH(COUNTIF($H$1:$H28,"Composições"),[1]Composições!$K$1:$K$65536,0)-1,COLUMN(Banco!F$6)-1)</f>
        <v>#VALUE!</v>
      </c>
      <c r="G28" s="339" t="e">
        <f ca="1">OFFSET([1]Composições!$A$1,MATCH(COUNTIF($H$1:$H28,"Composições"),[1]Composições!$K$1:$K$65536,0)-1,COLUMN(Banco!G$6)-1)</f>
        <v>#VALUE!</v>
      </c>
      <c r="H28" s="336" t="s">
        <v>7755</v>
      </c>
    </row>
    <row r="29" spans="1:8">
      <c r="A29" s="336" t="e">
        <f t="shared" ca="1" si="1"/>
        <v>#VALUE!</v>
      </c>
      <c r="B29" s="337" t="e">
        <f ca="1">OFFSET([1]Composições!$A$1,MATCH(COUNTIF($H$1:$H29,"Composições"),[1]Composições!$K$1:$K$65536,0)-1,COLUMN(Banco!B$6)-1)</f>
        <v>#VALUE!</v>
      </c>
      <c r="C29" s="337" t="e">
        <f ca="1">OFFSET([1]Composições!$A$1,MATCH(COUNTIF($H$1:$H29,"Composições"),[1]Composições!$K$1:$K$65536,0)-1,COLUMN(Banco!C$6)-1)</f>
        <v>#VALUE!</v>
      </c>
      <c r="D29" s="338" t="str">
        <f ca="1">IF(COUNTIF(OFFSET(Banco!$A$6,1,0,NCOMPOSICOES),$A29)&gt;1,"CÓDIGO REPETIDO",OFFSET([1]Composições!$A$1,MATCH(COUNTIF($H$1:$H29,"Composições"),[1]Composições!$K$1:$K$65536,0)-1,COLUMN(Banco!D$6)-1))</f>
        <v>CÓDIGO REPETIDO</v>
      </c>
      <c r="E29" s="337" t="e">
        <f ca="1">OFFSET([1]Composições!$A$1,MATCH(COUNTIF($H$1:$H29,"Composições"),[1]Composições!$K$1:$K$65536,0)-1,COLUMN(Banco!E$6)-1)</f>
        <v>#VALUE!</v>
      </c>
      <c r="F29" s="339" t="e">
        <f ca="1">OFFSET([1]Composições!$A$1,MATCH(COUNTIF($H$1:$H29,"Composições"),[1]Composições!$K$1:$K$65536,0)-1,COLUMN(Banco!F$6)-1)</f>
        <v>#VALUE!</v>
      </c>
      <c r="G29" s="339" t="e">
        <f ca="1">OFFSET([1]Composições!$A$1,MATCH(COUNTIF($H$1:$H29,"Composições"),[1]Composições!$K$1:$K$65536,0)-1,COLUMN(Banco!G$6)-1)</f>
        <v>#VALUE!</v>
      </c>
      <c r="H29" s="336" t="s">
        <v>7755</v>
      </c>
    </row>
    <row r="30" spans="1:8">
      <c r="A30" s="336" t="e">
        <f t="shared" ca="1" si="1"/>
        <v>#VALUE!</v>
      </c>
      <c r="B30" s="337" t="e">
        <f ca="1">OFFSET([1]Composições!$A$1,MATCH(COUNTIF($H$1:$H30,"Composições"),[1]Composições!$K$1:$K$65536,0)-1,COLUMN(Banco!B$6)-1)</f>
        <v>#VALUE!</v>
      </c>
      <c r="C30" s="337" t="e">
        <f ca="1">OFFSET([1]Composições!$A$1,MATCH(COUNTIF($H$1:$H30,"Composições"),[1]Composições!$K$1:$K$65536,0)-1,COLUMN(Banco!C$6)-1)</f>
        <v>#VALUE!</v>
      </c>
      <c r="D30" s="338" t="str">
        <f ca="1">IF(COUNTIF(OFFSET(Banco!$A$6,1,0,NCOMPOSICOES),$A30)&gt;1,"CÓDIGO REPETIDO",OFFSET([1]Composições!$A$1,MATCH(COUNTIF($H$1:$H30,"Composições"),[1]Composições!$K$1:$K$65536,0)-1,COLUMN(Banco!D$6)-1))</f>
        <v>CÓDIGO REPETIDO</v>
      </c>
      <c r="E30" s="337" t="e">
        <f ca="1">OFFSET([1]Composições!$A$1,MATCH(COUNTIF($H$1:$H30,"Composições"),[1]Composições!$K$1:$K$65536,0)-1,COLUMN(Banco!E$6)-1)</f>
        <v>#VALUE!</v>
      </c>
      <c r="F30" s="339" t="e">
        <f ca="1">OFFSET([1]Composições!$A$1,MATCH(COUNTIF($H$1:$H30,"Composições"),[1]Composições!$K$1:$K$65536,0)-1,COLUMN(Banco!F$6)-1)</f>
        <v>#VALUE!</v>
      </c>
      <c r="G30" s="339" t="e">
        <f ca="1">OFFSET([1]Composições!$A$1,MATCH(COUNTIF($H$1:$H30,"Composições"),[1]Composições!$K$1:$K$65536,0)-1,COLUMN(Banco!G$6)-1)</f>
        <v>#VALUE!</v>
      </c>
      <c r="H30" s="336" t="s">
        <v>7755</v>
      </c>
    </row>
    <row r="31" spans="1:8">
      <c r="A31" s="336" t="e">
        <f t="shared" ca="1" si="1"/>
        <v>#VALUE!</v>
      </c>
      <c r="B31" s="337" t="e">
        <f ca="1">OFFSET([1]Composições!$A$1,MATCH(COUNTIF($H$1:$H31,"Composições"),[1]Composições!$K$1:$K$65536,0)-1,COLUMN(Banco!B$6)-1)</f>
        <v>#VALUE!</v>
      </c>
      <c r="C31" s="337" t="e">
        <f ca="1">OFFSET([1]Composições!$A$1,MATCH(COUNTIF($H$1:$H31,"Composições"),[1]Composições!$K$1:$K$65536,0)-1,COLUMN(Banco!C$6)-1)</f>
        <v>#VALUE!</v>
      </c>
      <c r="D31" s="338" t="str">
        <f ca="1">IF(COUNTIF(OFFSET(Banco!$A$6,1,0,NCOMPOSICOES),$A31)&gt;1,"CÓDIGO REPETIDO",OFFSET([1]Composições!$A$1,MATCH(COUNTIF($H$1:$H31,"Composições"),[1]Composições!$K$1:$K$65536,0)-1,COLUMN(Banco!D$6)-1))</f>
        <v>CÓDIGO REPETIDO</v>
      </c>
      <c r="E31" s="337" t="e">
        <f ca="1">OFFSET([1]Composições!$A$1,MATCH(COUNTIF($H$1:$H31,"Composições"),[1]Composições!$K$1:$K$65536,0)-1,COLUMN(Banco!E$6)-1)</f>
        <v>#VALUE!</v>
      </c>
      <c r="F31" s="339" t="e">
        <f ca="1">OFFSET([1]Composições!$A$1,MATCH(COUNTIF($H$1:$H31,"Composições"),[1]Composições!$K$1:$K$65536,0)-1,COLUMN(Banco!F$6)-1)</f>
        <v>#VALUE!</v>
      </c>
      <c r="G31" s="339" t="e">
        <f ca="1">OFFSET([1]Composições!$A$1,MATCH(COUNTIF($H$1:$H31,"Composições"),[1]Composições!$K$1:$K$65536,0)-1,COLUMN(Banco!G$6)-1)</f>
        <v>#VALUE!</v>
      </c>
      <c r="H31" s="336" t="s">
        <v>7755</v>
      </c>
    </row>
    <row r="32" spans="1:8">
      <c r="A32" s="336" t="e">
        <f t="shared" ca="1" si="1"/>
        <v>#VALUE!</v>
      </c>
      <c r="B32" s="337" t="e">
        <f ca="1">OFFSET([1]Composições!$A$1,MATCH(COUNTIF($H$1:$H32,"Composições"),[1]Composições!$K$1:$K$65536,0)-1,COLUMN(Banco!B$6)-1)</f>
        <v>#VALUE!</v>
      </c>
      <c r="C32" s="337" t="e">
        <f ca="1">OFFSET([1]Composições!$A$1,MATCH(COUNTIF($H$1:$H32,"Composições"),[1]Composições!$K$1:$K$65536,0)-1,COLUMN(Banco!C$6)-1)</f>
        <v>#VALUE!</v>
      </c>
      <c r="D32" s="338" t="str">
        <f ca="1">IF(COUNTIF(OFFSET(Banco!$A$6,1,0,NCOMPOSICOES),$A32)&gt;1,"CÓDIGO REPETIDO",OFFSET([1]Composições!$A$1,MATCH(COUNTIF($H$1:$H32,"Composições"),[1]Composições!$K$1:$K$65536,0)-1,COLUMN(Banco!D$6)-1))</f>
        <v>CÓDIGO REPETIDO</v>
      </c>
      <c r="E32" s="337" t="e">
        <f ca="1">OFFSET([1]Composições!$A$1,MATCH(COUNTIF($H$1:$H32,"Composições"),[1]Composições!$K$1:$K$65536,0)-1,COLUMN(Banco!E$6)-1)</f>
        <v>#VALUE!</v>
      </c>
      <c r="F32" s="339" t="e">
        <f ca="1">OFFSET([1]Composições!$A$1,MATCH(COUNTIF($H$1:$H32,"Composições"),[1]Composições!$K$1:$K$65536,0)-1,COLUMN(Banco!F$6)-1)</f>
        <v>#VALUE!</v>
      </c>
      <c r="G32" s="339" t="e">
        <f ca="1">OFFSET([1]Composições!$A$1,MATCH(COUNTIF($H$1:$H32,"Composições"),[1]Composições!$K$1:$K$65536,0)-1,COLUMN(Banco!G$6)-1)</f>
        <v>#VALUE!</v>
      </c>
      <c r="H32" s="336" t="s">
        <v>7755</v>
      </c>
    </row>
    <row r="33" spans="1:8">
      <c r="A33" s="336" t="e">
        <f t="shared" ca="1" si="1"/>
        <v>#VALUE!</v>
      </c>
      <c r="B33" s="337" t="e">
        <f ca="1">OFFSET([1]Composições!$A$1,MATCH(COUNTIF($H$1:$H33,"Composições"),[1]Composições!$K$1:$K$65536,0)-1,COLUMN(Banco!B$6)-1)</f>
        <v>#VALUE!</v>
      </c>
      <c r="C33" s="337" t="e">
        <f ca="1">OFFSET([1]Composições!$A$1,MATCH(COUNTIF($H$1:$H33,"Composições"),[1]Composições!$K$1:$K$65536,0)-1,COLUMN(Banco!C$6)-1)</f>
        <v>#VALUE!</v>
      </c>
      <c r="D33" s="338" t="str">
        <f ca="1">IF(COUNTIF(OFFSET(Banco!$A$6,1,0,NCOMPOSICOES),$A33)&gt;1,"CÓDIGO REPETIDO",OFFSET([1]Composições!$A$1,MATCH(COUNTIF($H$1:$H33,"Composições"),[1]Composições!$K$1:$K$65536,0)-1,COLUMN(Banco!D$6)-1))</f>
        <v>CÓDIGO REPETIDO</v>
      </c>
      <c r="E33" s="337" t="e">
        <f ca="1">OFFSET([1]Composições!$A$1,MATCH(COUNTIF($H$1:$H33,"Composições"),[1]Composições!$K$1:$K$65536,0)-1,COLUMN(Banco!E$6)-1)</f>
        <v>#VALUE!</v>
      </c>
      <c r="F33" s="339" t="e">
        <f ca="1">OFFSET([1]Composições!$A$1,MATCH(COUNTIF($H$1:$H33,"Composições"),[1]Composições!$K$1:$K$65536,0)-1,COLUMN(Banco!F$6)-1)</f>
        <v>#VALUE!</v>
      </c>
      <c r="G33" s="339" t="e">
        <f ca="1">OFFSET([1]Composições!$A$1,MATCH(COUNTIF($H$1:$H33,"Composições"),[1]Composições!$K$1:$K$65536,0)-1,COLUMN(Banco!G$6)-1)</f>
        <v>#VALUE!</v>
      </c>
      <c r="H33" s="336" t="s">
        <v>7755</v>
      </c>
    </row>
    <row r="34" spans="1:8">
      <c r="A34" s="336" t="e">
        <f t="shared" ca="1" si="1"/>
        <v>#VALUE!</v>
      </c>
      <c r="B34" s="337" t="e">
        <f ca="1">OFFSET([1]Composições!$A$1,MATCH(COUNTIF($H$1:$H34,"Composições"),[1]Composições!$K$1:$K$65536,0)-1,COLUMN(Banco!B$6)-1)</f>
        <v>#VALUE!</v>
      </c>
      <c r="C34" s="337" t="e">
        <f ca="1">OFFSET([1]Composições!$A$1,MATCH(COUNTIF($H$1:$H34,"Composições"),[1]Composições!$K$1:$K$65536,0)-1,COLUMN(Banco!C$6)-1)</f>
        <v>#VALUE!</v>
      </c>
      <c r="D34" s="338" t="str">
        <f ca="1">IF(COUNTIF(OFFSET(Banco!$A$6,1,0,NCOMPOSICOES),$A34)&gt;1,"CÓDIGO REPETIDO",OFFSET([1]Composições!$A$1,MATCH(COUNTIF($H$1:$H34,"Composições"),[1]Composições!$K$1:$K$65536,0)-1,COLUMN(Banco!D$6)-1))</f>
        <v>CÓDIGO REPETIDO</v>
      </c>
      <c r="E34" s="337" t="e">
        <f ca="1">OFFSET([1]Composições!$A$1,MATCH(COUNTIF($H$1:$H34,"Composições"),[1]Composições!$K$1:$K$65536,0)-1,COLUMN(Banco!E$6)-1)</f>
        <v>#VALUE!</v>
      </c>
      <c r="F34" s="339" t="e">
        <f ca="1">OFFSET([1]Composições!$A$1,MATCH(COUNTIF($H$1:$H34,"Composições"),[1]Composições!$K$1:$K$65536,0)-1,COLUMN(Banco!F$6)-1)</f>
        <v>#VALUE!</v>
      </c>
      <c r="G34" s="339" t="e">
        <f ca="1">OFFSET([1]Composições!$A$1,MATCH(COUNTIF($H$1:$H34,"Composições"),[1]Composições!$K$1:$K$65536,0)-1,COLUMN(Banco!G$6)-1)</f>
        <v>#VALUE!</v>
      </c>
      <c r="H34" s="336" t="s">
        <v>7755</v>
      </c>
    </row>
    <row r="35" spans="1:8">
      <c r="A35" s="336" t="e">
        <f t="shared" ca="1" si="1"/>
        <v>#VALUE!</v>
      </c>
      <c r="B35" s="337" t="e">
        <f ca="1">OFFSET([1]Composições!$A$1,MATCH(COUNTIF($H$1:$H35,"Composições"),[1]Composições!$K$1:$K$65536,0)-1,COLUMN(Banco!B$6)-1)</f>
        <v>#VALUE!</v>
      </c>
      <c r="C35" s="337" t="e">
        <f ca="1">OFFSET([1]Composições!$A$1,MATCH(COUNTIF($H$1:$H35,"Composições"),[1]Composições!$K$1:$K$65536,0)-1,COLUMN(Banco!C$6)-1)</f>
        <v>#VALUE!</v>
      </c>
      <c r="D35" s="338" t="str">
        <f ca="1">IF(COUNTIF(OFFSET(Banco!$A$6,1,0,NCOMPOSICOES),$A35)&gt;1,"CÓDIGO REPETIDO",OFFSET([1]Composições!$A$1,MATCH(COUNTIF($H$1:$H35,"Composições"),[1]Composições!$K$1:$K$65536,0)-1,COLUMN(Banco!D$6)-1))</f>
        <v>CÓDIGO REPETIDO</v>
      </c>
      <c r="E35" s="337" t="e">
        <f ca="1">OFFSET([1]Composições!$A$1,MATCH(COUNTIF($H$1:$H35,"Composições"),[1]Composições!$K$1:$K$65536,0)-1,COLUMN(Banco!E$6)-1)</f>
        <v>#VALUE!</v>
      </c>
      <c r="F35" s="339" t="e">
        <f ca="1">OFFSET([1]Composições!$A$1,MATCH(COUNTIF($H$1:$H35,"Composições"),[1]Composições!$K$1:$K$65536,0)-1,COLUMN(Banco!F$6)-1)</f>
        <v>#VALUE!</v>
      </c>
      <c r="G35" s="339" t="e">
        <f ca="1">OFFSET([1]Composições!$A$1,MATCH(COUNTIF($H$1:$H35,"Composições"),[1]Composições!$K$1:$K$65536,0)-1,COLUMN(Banco!G$6)-1)</f>
        <v>#VALUE!</v>
      </c>
      <c r="H35" s="336" t="s">
        <v>7755</v>
      </c>
    </row>
    <row r="36" spans="1:8">
      <c r="A36" s="336" t="e">
        <f t="shared" ca="1" si="1"/>
        <v>#VALUE!</v>
      </c>
      <c r="B36" s="337" t="e">
        <f ca="1">OFFSET([1]Composições!$A$1,MATCH(COUNTIF($H$1:$H36,"Composições"),[1]Composições!$K$1:$K$65536,0)-1,COLUMN(Banco!B$6)-1)</f>
        <v>#VALUE!</v>
      </c>
      <c r="C36" s="337" t="e">
        <f ca="1">OFFSET([1]Composições!$A$1,MATCH(COUNTIF($H$1:$H36,"Composições"),[1]Composições!$K$1:$K$65536,0)-1,COLUMN(Banco!C$6)-1)</f>
        <v>#VALUE!</v>
      </c>
      <c r="D36" s="338" t="str">
        <f ca="1">IF(COUNTIF(OFFSET(Banco!$A$6,1,0,NCOMPOSICOES),$A36)&gt;1,"CÓDIGO REPETIDO",OFFSET([1]Composições!$A$1,MATCH(COUNTIF($H$1:$H36,"Composições"),[1]Composições!$K$1:$K$65536,0)-1,COLUMN(Banco!D$6)-1))</f>
        <v>CÓDIGO REPETIDO</v>
      </c>
      <c r="E36" s="337" t="e">
        <f ca="1">OFFSET([1]Composições!$A$1,MATCH(COUNTIF($H$1:$H36,"Composições"),[1]Composições!$K$1:$K$65536,0)-1,COLUMN(Banco!E$6)-1)</f>
        <v>#VALUE!</v>
      </c>
      <c r="F36" s="339" t="e">
        <f ca="1">OFFSET([1]Composições!$A$1,MATCH(COUNTIF($H$1:$H36,"Composições"),[1]Composições!$K$1:$K$65536,0)-1,COLUMN(Banco!F$6)-1)</f>
        <v>#VALUE!</v>
      </c>
      <c r="G36" s="339" t="e">
        <f ca="1">OFFSET([1]Composições!$A$1,MATCH(COUNTIF($H$1:$H36,"Composições"),[1]Composições!$K$1:$K$65536,0)-1,COLUMN(Banco!G$6)-1)</f>
        <v>#VALUE!</v>
      </c>
      <c r="H36" s="336" t="s">
        <v>7755</v>
      </c>
    </row>
    <row r="37" spans="1:8">
      <c r="A37" s="336" t="e">
        <f ca="1">CONCATENAR</f>
        <v>#VALUE!</v>
      </c>
      <c r="B37" s="337" t="e">
        <f ca="1">OFFSET([1]Cotações!$A$1,MATCH(COUNTIF($H$1:$H37,"Cotações"),[1]Cotações!$J$1:$J$65536,0)-1,COLUMN(Banco!B$6)-1)</f>
        <v>#VALUE!</v>
      </c>
      <c r="C37" s="337" t="e">
        <f ca="1">OFFSET([1]Cotações!$A$1,MATCH(COUNTIF($H$1:$H37,"Cotações"),[1]Cotações!$J$1:$J$65536,0)-1,COLUMN(Banco!C$6)-1)</f>
        <v>#VALUE!</v>
      </c>
      <c r="D37" s="338" t="str">
        <f ca="1">IF(COUNTIF(OFFSET(Banco!$A$6,1+NCOMPOSICOES,0,NCOTACOES),$A37)&gt;1,"CÓDIGO REPETIDO",OFFSET([1]Cotações!$A$1,MATCH(COUNTIF($H$1:$H37,"Cotações"),[1]Cotações!$J$1:$J$65536,0)-1,COLUMN(Banco!D$6)-1))</f>
        <v>CÓDIGO REPETIDO</v>
      </c>
      <c r="E37" s="337" t="e">
        <f ca="1">OFFSET([1]Cotações!$A$1,MATCH(COUNTIF($H$1:$H37,"Cotações"),[1]Cotações!$J$1:$J$65536,0)-1,COLUMN(Banco!E$6)-1)</f>
        <v>#VALUE!</v>
      </c>
      <c r="F37" s="339" t="e">
        <f ca="1">OFFSET([1]Cotações!$A$1,MATCH(COUNTIF($H$1:$H37,"Cotações"),[1]Cotações!$J$1:$J$65536,0)-1,COLUMN(Banco!F$6)-1)</f>
        <v>#VALUE!</v>
      </c>
      <c r="G37" s="339" t="e">
        <f ca="1">OFFSET([1]Cotações!$A$1,MATCH(COUNTIF($H$1:$H37,"Cotações"),[1]Cotações!$J$1:$J$65536,0)-1,COLUMN(Banco!F$6)-1)</f>
        <v>#VALUE!</v>
      </c>
      <c r="H37" s="336" t="s">
        <v>7756</v>
      </c>
    </row>
    <row r="38" spans="1:8">
      <c r="A38" s="336" t="e">
        <f ca="1">CONCATENAR</f>
        <v>#VALUE!</v>
      </c>
      <c r="B38" s="337" t="e">
        <f ca="1">OFFSET([1]Cotações!$A$1,MATCH(COUNTIF($H$1:$H38,"Cotações"),[1]Cotações!$J$1:$J$65536,0)-1,COLUMN(Banco!B$6)-1)</f>
        <v>#VALUE!</v>
      </c>
      <c r="C38" s="337" t="e">
        <f ca="1">OFFSET([1]Cotações!$A$1,MATCH(COUNTIF($H$1:$H38,"Cotações"),[1]Cotações!$J$1:$J$65536,0)-1,COLUMN(Banco!C$6)-1)</f>
        <v>#VALUE!</v>
      </c>
      <c r="D38" s="338" t="str">
        <f ca="1">IF(COUNTIF(OFFSET(Banco!$A$6,1+NCOMPOSICOES,0,NCOTACOES),$A38)&gt;1,"CÓDIGO REPETIDO",OFFSET([1]Cotações!$A$1,MATCH(COUNTIF($H$1:$H38,"Cotações"),[1]Cotações!$J$1:$J$65536,0)-1,COLUMN(Banco!D$6)-1))</f>
        <v>CÓDIGO REPETIDO</v>
      </c>
      <c r="E38" s="337" t="e">
        <f ca="1">OFFSET([1]Cotações!$A$1,MATCH(COUNTIF($H$1:$H38,"Cotações"),[1]Cotações!$J$1:$J$65536,0)-1,COLUMN(Banco!E$6)-1)</f>
        <v>#VALUE!</v>
      </c>
      <c r="F38" s="339" t="e">
        <f ca="1">OFFSET([1]Cotações!$A$1,MATCH(COUNTIF($H$1:$H38,"Cotações"),[1]Cotações!$J$1:$J$65536,0)-1,COLUMN(Banco!F$6)-1)</f>
        <v>#VALUE!</v>
      </c>
      <c r="G38" s="339" t="e">
        <f ca="1">OFFSET([1]Cotações!$A$1,MATCH(COUNTIF($H$1:$H38,"Cotações"),[1]Cotações!$J$1:$J$65536,0)-1,COLUMN(Banco!F$6)-1)</f>
        <v>#VALUE!</v>
      </c>
      <c r="H38" s="336" t="s">
        <v>7756</v>
      </c>
    </row>
    <row r="39" spans="1:8">
      <c r="A39" s="336" t="e">
        <f ca="1">CONCATENAR</f>
        <v>#VALUE!</v>
      </c>
      <c r="B39" s="337" t="e">
        <f ca="1">OFFSET([1]Cotações!$A$1,MATCH(COUNTIF($H$1:$H39,"Cotações"),[1]Cotações!$J$1:$J$65536,0)-1,COLUMN(Banco!B$6)-1)</f>
        <v>#VALUE!</v>
      </c>
      <c r="C39" s="337" t="e">
        <f ca="1">OFFSET([1]Cotações!$A$1,MATCH(COUNTIF($H$1:$H39,"Cotações"),[1]Cotações!$J$1:$J$65536,0)-1,COLUMN(Banco!C$6)-1)</f>
        <v>#VALUE!</v>
      </c>
      <c r="D39" s="338" t="str">
        <f ca="1">IF(COUNTIF(OFFSET(Banco!$A$6,1+NCOMPOSICOES,0,NCOTACOES),$A39)&gt;1,"CÓDIGO REPETIDO",OFFSET([1]Cotações!$A$1,MATCH(COUNTIF($H$1:$H39,"Cotações"),[1]Cotações!$J$1:$J$65536,0)-1,COLUMN(Banco!D$6)-1))</f>
        <v>CÓDIGO REPETIDO</v>
      </c>
      <c r="E39" s="337" t="e">
        <f ca="1">OFFSET([1]Cotações!$A$1,MATCH(COUNTIF($H$1:$H39,"Cotações"),[1]Cotações!$J$1:$J$65536,0)-1,COLUMN(Banco!E$6)-1)</f>
        <v>#VALUE!</v>
      </c>
      <c r="F39" s="339" t="e">
        <f ca="1">OFFSET([1]Cotações!$A$1,MATCH(COUNTIF($H$1:$H39,"Cotações"),[1]Cotações!$J$1:$J$65536,0)-1,COLUMN(Banco!F$6)-1)</f>
        <v>#VALUE!</v>
      </c>
      <c r="G39" s="339" t="e">
        <f ca="1">OFFSET([1]Cotações!$A$1,MATCH(COUNTIF($H$1:$H39,"Cotações"),[1]Cotações!$J$1:$J$65536,0)-1,COLUMN(Banco!F$6)-1)</f>
        <v>#VALUE!</v>
      </c>
      <c r="H39" s="336" t="s">
        <v>7756</v>
      </c>
    </row>
    <row r="40" spans="1:8">
      <c r="A40" s="336" t="e">
        <f t="shared" ca="1" si="1"/>
        <v>#VALUE!</v>
      </c>
      <c r="B40" s="337" t="e">
        <f ca="1">OFFSET([1]Cotações!$A$1,MATCH(COUNTIF($H$1:$H40,"Cotações"),[1]Cotações!$J$1:$J$65536,0)-1,COLUMN(Banco!B$6)-1)</f>
        <v>#VALUE!</v>
      </c>
      <c r="C40" s="337" t="e">
        <f ca="1">OFFSET([1]Cotações!$A$1,MATCH(COUNTIF($H$1:$H40,"Cotações"),[1]Cotações!$J$1:$J$65536,0)-1,COLUMN(Banco!C$6)-1)</f>
        <v>#VALUE!</v>
      </c>
      <c r="D40" s="338" t="str">
        <f ca="1">IF(COUNTIF(OFFSET(Banco!$A$6,1+NCOMPOSICOES,0,NCOTACOES),$A40)&gt;1,"CÓDIGO REPETIDO",OFFSET([1]Cotações!$A$1,MATCH(COUNTIF($H$1:$H40,"Cotações"),[1]Cotações!$J$1:$J$65536,0)-1,COLUMN(Banco!D$6)-1))</f>
        <v>CÓDIGO REPETIDO</v>
      </c>
      <c r="E40" s="337" t="e">
        <f ca="1">OFFSET([1]Cotações!$A$1,MATCH(COUNTIF($H$1:$H40,"Cotações"),[1]Cotações!$J$1:$J$65536,0)-1,COLUMN(Banco!E$6)-1)</f>
        <v>#VALUE!</v>
      </c>
      <c r="F40" s="339" t="e">
        <f ca="1">OFFSET([1]Cotações!$A$1,MATCH(COUNTIF($H$1:$H40,"Cotações"),[1]Cotações!$J$1:$J$65536,0)-1,COLUMN(Banco!F$6)-1)</f>
        <v>#VALUE!</v>
      </c>
      <c r="G40" s="339" t="e">
        <f ca="1">OFFSET([1]Cotações!$A$1,MATCH(COUNTIF($H$1:$H40,"Cotações"),[1]Cotações!$J$1:$J$65536,0)-1,COLUMN(Banco!F$6)-1)</f>
        <v>#VALUE!</v>
      </c>
      <c r="H40" s="336" t="s">
        <v>7756</v>
      </c>
    </row>
    <row r="41" spans="1:8">
      <c r="A41" s="336" t="e">
        <f t="shared" ca="1" si="1"/>
        <v>#VALUE!</v>
      </c>
      <c r="B41" s="337" t="e">
        <f ca="1">OFFSET([1]Cotações!$A$1,MATCH(COUNTIF($H$1:$H41,"Cotações"),[1]Cotações!$J$1:$J$65536,0)-1,COLUMN(Banco!B$6)-1)</f>
        <v>#VALUE!</v>
      </c>
      <c r="C41" s="337" t="e">
        <f ca="1">OFFSET([1]Cotações!$A$1,MATCH(COUNTIF($H$1:$H41,"Cotações"),[1]Cotações!$J$1:$J$65536,0)-1,COLUMN(Banco!C$6)-1)</f>
        <v>#VALUE!</v>
      </c>
      <c r="D41" s="338" t="str">
        <f ca="1">IF(COUNTIF(OFFSET(Banco!$A$6,1+NCOMPOSICOES,0,NCOTACOES),$A41)&gt;1,"CÓDIGO REPETIDO",OFFSET([1]Cotações!$A$1,MATCH(COUNTIF($H$1:$H41,"Cotações"),[1]Cotações!$J$1:$J$65536,0)-1,COLUMN(Banco!D$6)-1))</f>
        <v>CÓDIGO REPETIDO</v>
      </c>
      <c r="E41" s="337" t="e">
        <f ca="1">OFFSET([1]Cotações!$A$1,MATCH(COUNTIF($H$1:$H41,"Cotações"),[1]Cotações!$J$1:$J$65536,0)-1,COLUMN(Banco!E$6)-1)</f>
        <v>#VALUE!</v>
      </c>
      <c r="F41" s="339" t="e">
        <f ca="1">OFFSET([1]Cotações!$A$1,MATCH(COUNTIF($H$1:$H41,"Cotações"),[1]Cotações!$J$1:$J$65536,0)-1,COLUMN(Banco!F$6)-1)</f>
        <v>#VALUE!</v>
      </c>
      <c r="G41" s="339" t="e">
        <f ca="1">OFFSET([1]Cotações!$A$1,MATCH(COUNTIF($H$1:$H41,"Cotações"),[1]Cotações!$J$1:$J$65536,0)-1,COLUMN(Banco!F$6)-1)</f>
        <v>#VALUE!</v>
      </c>
      <c r="H41" s="336" t="s">
        <v>7756</v>
      </c>
    </row>
    <row r="42" spans="1:8">
      <c r="A42" s="336" t="e">
        <f t="shared" ca="1" si="1"/>
        <v>#VALUE!</v>
      </c>
      <c r="B42" s="337" t="e">
        <f ca="1">OFFSET([1]Cotações!$A$1,MATCH(COUNTIF($H$1:$H42,"Cotações"),[1]Cotações!$J$1:$J$65536,0)-1,COLUMN(Banco!B$6)-1)</f>
        <v>#VALUE!</v>
      </c>
      <c r="C42" s="337" t="e">
        <f ca="1">OFFSET([1]Cotações!$A$1,MATCH(COUNTIF($H$1:$H42,"Cotações"),[1]Cotações!$J$1:$J$65536,0)-1,COLUMN(Banco!C$6)-1)</f>
        <v>#VALUE!</v>
      </c>
      <c r="D42" s="338" t="str">
        <f ca="1">IF(COUNTIF(OFFSET(Banco!$A$6,1+NCOMPOSICOES,0,NCOTACOES),$A42)&gt;1,"CÓDIGO REPETIDO",OFFSET([1]Cotações!$A$1,MATCH(COUNTIF($H$1:$H42,"Cotações"),[1]Cotações!$J$1:$J$65536,0)-1,COLUMN(Banco!D$6)-1))</f>
        <v>CÓDIGO REPETIDO</v>
      </c>
      <c r="E42" s="337" t="e">
        <f ca="1">OFFSET([1]Cotações!$A$1,MATCH(COUNTIF($H$1:$H42,"Cotações"),[1]Cotações!$J$1:$J$65536,0)-1,COLUMN(Banco!E$6)-1)</f>
        <v>#VALUE!</v>
      </c>
      <c r="F42" s="339" t="e">
        <f ca="1">OFFSET([1]Cotações!$A$1,MATCH(COUNTIF($H$1:$H42,"Cotações"),[1]Cotações!$J$1:$J$65536,0)-1,COLUMN(Banco!F$6)-1)</f>
        <v>#VALUE!</v>
      </c>
      <c r="G42" s="339" t="e">
        <f ca="1">OFFSET([1]Cotações!$A$1,MATCH(COUNTIF($H$1:$H42,"Cotações"),[1]Cotações!$J$1:$J$65536,0)-1,COLUMN(Banco!F$6)-1)</f>
        <v>#VALUE!</v>
      </c>
      <c r="H42" s="336" t="s">
        <v>7756</v>
      </c>
    </row>
    <row r="43" spans="1:8">
      <c r="A43" s="336" t="e">
        <f t="shared" ca="1" si="1"/>
        <v>#VALUE!</v>
      </c>
      <c r="B43" s="337" t="e">
        <f ca="1">OFFSET([1]Cotações!$A$1,MATCH(COUNTIF($H$1:$H43,"Cotações"),[1]Cotações!$J$1:$J$65536,0)-1,COLUMN(Banco!B$6)-1)</f>
        <v>#VALUE!</v>
      </c>
      <c r="C43" s="337" t="e">
        <f ca="1">OFFSET([1]Cotações!$A$1,MATCH(COUNTIF($H$1:$H43,"Cotações"),[1]Cotações!$J$1:$J$65536,0)-1,COLUMN(Banco!C$6)-1)</f>
        <v>#VALUE!</v>
      </c>
      <c r="D43" s="338" t="str">
        <f ca="1">IF(COUNTIF(OFFSET(Banco!$A$6,1+NCOMPOSICOES,0,NCOTACOES),$A43)&gt;1,"CÓDIGO REPETIDO",OFFSET([1]Cotações!$A$1,MATCH(COUNTIF($H$1:$H43,"Cotações"),[1]Cotações!$J$1:$J$65536,0)-1,COLUMN(Banco!D$6)-1))</f>
        <v>CÓDIGO REPETIDO</v>
      </c>
      <c r="E43" s="337" t="e">
        <f ca="1">OFFSET([1]Cotações!$A$1,MATCH(COUNTIF($H$1:$H43,"Cotações"),[1]Cotações!$J$1:$J$65536,0)-1,COLUMN(Banco!E$6)-1)</f>
        <v>#VALUE!</v>
      </c>
      <c r="F43" s="339" t="e">
        <f ca="1">OFFSET([1]Cotações!$A$1,MATCH(COUNTIF($H$1:$H43,"Cotações"),[1]Cotações!$J$1:$J$65536,0)-1,COLUMN(Banco!F$6)-1)</f>
        <v>#VALUE!</v>
      </c>
      <c r="G43" s="339" t="e">
        <f ca="1">OFFSET([1]Cotações!$A$1,MATCH(COUNTIF($H$1:$H43,"Cotações"),[1]Cotações!$J$1:$J$65536,0)-1,COLUMN(Banco!F$6)-1)</f>
        <v>#VALUE!</v>
      </c>
      <c r="H43" s="336" t="s">
        <v>7756</v>
      </c>
    </row>
    <row r="44" spans="1:8">
      <c r="A44" s="336" t="e">
        <f t="shared" ca="1" si="1"/>
        <v>#VALUE!</v>
      </c>
      <c r="B44" s="337" t="e">
        <f ca="1">OFFSET([1]Cotações!$A$1,MATCH(COUNTIF($H$1:$H44,"Cotações"),[1]Cotações!$J$1:$J$65536,0)-1,COLUMN(Banco!B$6)-1)</f>
        <v>#VALUE!</v>
      </c>
      <c r="C44" s="337" t="e">
        <f ca="1">OFFSET([1]Cotações!$A$1,MATCH(COUNTIF($H$1:$H44,"Cotações"),[1]Cotações!$J$1:$J$65536,0)-1,COLUMN(Banco!C$6)-1)</f>
        <v>#VALUE!</v>
      </c>
      <c r="D44" s="338" t="str">
        <f ca="1">IF(COUNTIF(OFFSET(Banco!$A$6,1+NCOMPOSICOES,0,NCOTACOES),$A44)&gt;1,"CÓDIGO REPETIDO",OFFSET([1]Cotações!$A$1,MATCH(COUNTIF($H$1:$H44,"Cotações"),[1]Cotações!$J$1:$J$65536,0)-1,COLUMN(Banco!D$6)-1))</f>
        <v>CÓDIGO REPETIDO</v>
      </c>
      <c r="E44" s="337" t="e">
        <f ca="1">OFFSET([1]Cotações!$A$1,MATCH(COUNTIF($H$1:$H44,"Cotações"),[1]Cotações!$J$1:$J$65536,0)-1,COLUMN(Banco!E$6)-1)</f>
        <v>#VALUE!</v>
      </c>
      <c r="F44" s="339" t="e">
        <f ca="1">OFFSET([1]Cotações!$A$1,MATCH(COUNTIF($H$1:$H44,"Cotações"),[1]Cotações!$J$1:$J$65536,0)-1,COLUMN(Banco!F$6)-1)</f>
        <v>#VALUE!</v>
      </c>
      <c r="G44" s="339" t="e">
        <f ca="1">OFFSET([1]Cotações!$A$1,MATCH(COUNTIF($H$1:$H44,"Cotações"),[1]Cotações!$J$1:$J$65536,0)-1,COLUMN(Banco!F$6)-1)</f>
        <v>#VALUE!</v>
      </c>
      <c r="H44" s="336" t="s">
        <v>7756</v>
      </c>
    </row>
    <row r="45" spans="1:8">
      <c r="A45" s="336" t="e">
        <f t="shared" ca="1" si="1"/>
        <v>#VALUE!</v>
      </c>
      <c r="B45" s="337" t="e">
        <f ca="1">OFFSET([1]Cotações!$A$1,MATCH(COUNTIF($H$1:$H45,"Cotações"),[1]Cotações!$J$1:$J$65536,0)-1,COLUMN(Banco!B$6)-1)</f>
        <v>#VALUE!</v>
      </c>
      <c r="C45" s="337" t="e">
        <f ca="1">OFFSET([1]Cotações!$A$1,MATCH(COUNTIF($H$1:$H45,"Cotações"),[1]Cotações!$J$1:$J$65536,0)-1,COLUMN(Banco!C$6)-1)</f>
        <v>#VALUE!</v>
      </c>
      <c r="D45" s="338" t="str">
        <f ca="1">IF(COUNTIF(OFFSET(Banco!$A$6,1+NCOMPOSICOES,0,NCOTACOES),$A45)&gt;1,"CÓDIGO REPETIDO",OFFSET([1]Cotações!$A$1,MATCH(COUNTIF($H$1:$H45,"Cotações"),[1]Cotações!$J$1:$J$65536,0)-1,COLUMN(Banco!D$6)-1))</f>
        <v>CÓDIGO REPETIDO</v>
      </c>
      <c r="E45" s="337" t="e">
        <f ca="1">OFFSET([1]Cotações!$A$1,MATCH(COUNTIF($H$1:$H45,"Cotações"),[1]Cotações!$J$1:$J$65536,0)-1,COLUMN(Banco!E$6)-1)</f>
        <v>#VALUE!</v>
      </c>
      <c r="F45" s="339" t="e">
        <f ca="1">OFFSET([1]Cotações!$A$1,MATCH(COUNTIF($H$1:$H45,"Cotações"),[1]Cotações!$J$1:$J$65536,0)-1,COLUMN(Banco!F$6)-1)</f>
        <v>#VALUE!</v>
      </c>
      <c r="G45" s="339" t="e">
        <f ca="1">OFFSET([1]Cotações!$A$1,MATCH(COUNTIF($H$1:$H45,"Cotações"),[1]Cotações!$J$1:$J$65536,0)-1,COLUMN(Banco!F$6)-1)</f>
        <v>#VALUE!</v>
      </c>
      <c r="H45" s="336" t="s">
        <v>7756</v>
      </c>
    </row>
    <row r="46" spans="1:8">
      <c r="A46" s="336" t="e">
        <f t="shared" ca="1" si="1"/>
        <v>#VALUE!</v>
      </c>
      <c r="B46" s="337" t="e">
        <f ca="1">OFFSET([1]Cotações!$A$1,MATCH(COUNTIF($H$1:$H46,"Cotações"),[1]Cotações!$J$1:$J$65536,0)-1,COLUMN(Banco!B$6)-1)</f>
        <v>#VALUE!</v>
      </c>
      <c r="C46" s="337" t="e">
        <f ca="1">OFFSET([1]Cotações!$A$1,MATCH(COUNTIF($H$1:$H46,"Cotações"),[1]Cotações!$J$1:$J$65536,0)-1,COLUMN(Banco!C$6)-1)</f>
        <v>#VALUE!</v>
      </c>
      <c r="D46" s="338" t="str">
        <f ca="1">IF(COUNTIF(OFFSET(Banco!$A$6,1+NCOMPOSICOES,0,NCOTACOES),$A46)&gt;1,"CÓDIGO REPETIDO",OFFSET([1]Cotações!$A$1,MATCH(COUNTIF($H$1:$H46,"Cotações"),[1]Cotações!$J$1:$J$65536,0)-1,COLUMN(Banco!D$6)-1))</f>
        <v>CÓDIGO REPETIDO</v>
      </c>
      <c r="E46" s="337" t="e">
        <f ca="1">OFFSET([1]Cotações!$A$1,MATCH(COUNTIF($H$1:$H46,"Cotações"),[1]Cotações!$J$1:$J$65536,0)-1,COLUMN(Banco!E$6)-1)</f>
        <v>#VALUE!</v>
      </c>
      <c r="F46" s="339" t="e">
        <f ca="1">OFFSET([1]Cotações!$A$1,MATCH(COUNTIF($H$1:$H46,"Cotações"),[1]Cotações!$J$1:$J$65536,0)-1,COLUMN(Banco!F$6)-1)</f>
        <v>#VALUE!</v>
      </c>
      <c r="G46" s="339" t="e">
        <f ca="1">OFFSET([1]Cotações!$A$1,MATCH(COUNTIF($H$1:$H46,"Cotações"),[1]Cotações!$J$1:$J$65536,0)-1,COLUMN(Banco!F$6)-1)</f>
        <v>#VALUE!</v>
      </c>
      <c r="H46" s="336" t="s">
        <v>7756</v>
      </c>
    </row>
    <row r="47" spans="1:8">
      <c r="A47" s="336" t="e">
        <f t="shared" ca="1" si="1"/>
        <v>#VALUE!</v>
      </c>
      <c r="B47" s="337" t="e">
        <f ca="1">OFFSET([1]Cotações!$A$1,MATCH(COUNTIF($H$1:$H47,"Cotações"),[1]Cotações!$J$1:$J$65536,0)-1,COLUMN(Banco!B$6)-1)</f>
        <v>#VALUE!</v>
      </c>
      <c r="C47" s="337" t="e">
        <f ca="1">OFFSET([1]Cotações!$A$1,MATCH(COUNTIF($H$1:$H47,"Cotações"),[1]Cotações!$J$1:$J$65536,0)-1,COLUMN(Banco!C$6)-1)</f>
        <v>#VALUE!</v>
      </c>
      <c r="D47" s="338" t="str">
        <f ca="1">IF(COUNTIF(OFFSET(Banco!$A$6,1+NCOMPOSICOES,0,NCOTACOES),$A47)&gt;1,"CÓDIGO REPETIDO",OFFSET([1]Cotações!$A$1,MATCH(COUNTIF($H$1:$H47,"Cotações"),[1]Cotações!$J$1:$J$65536,0)-1,COLUMN(Banco!D$6)-1))</f>
        <v>CÓDIGO REPETIDO</v>
      </c>
      <c r="E47" s="337" t="e">
        <f ca="1">OFFSET([1]Cotações!$A$1,MATCH(COUNTIF($H$1:$H47,"Cotações"),[1]Cotações!$J$1:$J$65536,0)-1,COLUMN(Banco!E$6)-1)</f>
        <v>#VALUE!</v>
      </c>
      <c r="F47" s="339" t="e">
        <f ca="1">OFFSET([1]Cotações!$A$1,MATCH(COUNTIF($H$1:$H47,"Cotações"),[1]Cotações!$J$1:$J$65536,0)-1,COLUMN(Banco!F$6)-1)</f>
        <v>#VALUE!</v>
      </c>
      <c r="G47" s="339" t="e">
        <f ca="1">OFFSET([1]Cotações!$A$1,MATCH(COUNTIF($H$1:$H47,"Cotações"),[1]Cotações!$J$1:$J$65536,0)-1,COLUMN(Banco!F$6)-1)</f>
        <v>#VALUE!</v>
      </c>
      <c r="H47" s="336" t="s">
        <v>7756</v>
      </c>
    </row>
    <row r="48" spans="1:8">
      <c r="A48" s="336" t="e">
        <f t="shared" ca="1" si="1"/>
        <v>#VALUE!</v>
      </c>
      <c r="B48" s="337" t="e">
        <f ca="1">OFFSET([1]Cotações!$A$1,MATCH(COUNTIF($H$1:$H48,"Cotações"),[1]Cotações!$J$1:$J$65536,0)-1,COLUMN(Banco!B$6)-1)</f>
        <v>#VALUE!</v>
      </c>
      <c r="C48" s="337" t="e">
        <f ca="1">OFFSET([1]Cotações!$A$1,MATCH(COUNTIF($H$1:$H48,"Cotações"),[1]Cotações!$J$1:$J$65536,0)-1,COLUMN(Banco!C$6)-1)</f>
        <v>#VALUE!</v>
      </c>
      <c r="D48" s="338" t="str">
        <f ca="1">IF(COUNTIF(OFFSET(Banco!$A$6,1+NCOMPOSICOES,0,NCOTACOES),$A48)&gt;1,"CÓDIGO REPETIDO",OFFSET([1]Cotações!$A$1,MATCH(COUNTIF($H$1:$H48,"Cotações"),[1]Cotações!$J$1:$J$65536,0)-1,COLUMN(Banco!D$6)-1))</f>
        <v>CÓDIGO REPETIDO</v>
      </c>
      <c r="E48" s="337" t="e">
        <f ca="1">OFFSET([1]Cotações!$A$1,MATCH(COUNTIF($H$1:$H48,"Cotações"),[1]Cotações!$J$1:$J$65536,0)-1,COLUMN(Banco!E$6)-1)</f>
        <v>#VALUE!</v>
      </c>
      <c r="F48" s="339" t="e">
        <f ca="1">OFFSET([1]Cotações!$A$1,MATCH(COUNTIF($H$1:$H48,"Cotações"),[1]Cotações!$J$1:$J$65536,0)-1,COLUMN(Banco!F$6)-1)</f>
        <v>#VALUE!</v>
      </c>
      <c r="G48" s="339" t="e">
        <f ca="1">OFFSET([1]Cotações!$A$1,MATCH(COUNTIF($H$1:$H48,"Cotações"),[1]Cotações!$J$1:$J$65536,0)-1,COLUMN(Banco!F$6)-1)</f>
        <v>#VALUE!</v>
      </c>
      <c r="H48" s="336" t="s">
        <v>7756</v>
      </c>
    </row>
    <row r="49" spans="1:8">
      <c r="A49" s="336" t="e">
        <f t="shared" ca="1" si="1"/>
        <v>#VALUE!</v>
      </c>
      <c r="B49" s="337" t="e">
        <f ca="1">OFFSET([1]Cotações!$A$1,MATCH(COUNTIF($H$1:$H49,"Cotações"),[1]Cotações!$J$1:$J$65536,0)-1,COLUMN(Banco!B$6)-1)</f>
        <v>#VALUE!</v>
      </c>
      <c r="C49" s="337" t="e">
        <f ca="1">OFFSET([1]Cotações!$A$1,MATCH(COUNTIF($H$1:$H49,"Cotações"),[1]Cotações!$J$1:$J$65536,0)-1,COLUMN(Banco!C$6)-1)</f>
        <v>#VALUE!</v>
      </c>
      <c r="D49" s="338" t="str">
        <f ca="1">IF(COUNTIF(OFFSET(Banco!$A$6,1+NCOMPOSICOES,0,NCOTACOES),$A49)&gt;1,"CÓDIGO REPETIDO",OFFSET([1]Cotações!$A$1,MATCH(COUNTIF($H$1:$H49,"Cotações"),[1]Cotações!$J$1:$J$65536,0)-1,COLUMN(Banco!D$6)-1))</f>
        <v>CÓDIGO REPETIDO</v>
      </c>
      <c r="E49" s="337" t="e">
        <f ca="1">OFFSET([1]Cotações!$A$1,MATCH(COUNTIF($H$1:$H49,"Cotações"),[1]Cotações!$J$1:$J$65536,0)-1,COLUMN(Banco!E$6)-1)</f>
        <v>#VALUE!</v>
      </c>
      <c r="F49" s="339" t="e">
        <f ca="1">OFFSET([1]Cotações!$A$1,MATCH(COUNTIF($H$1:$H49,"Cotações"),[1]Cotações!$J$1:$J$65536,0)-1,COLUMN(Banco!F$6)-1)</f>
        <v>#VALUE!</v>
      </c>
      <c r="G49" s="339" t="e">
        <f ca="1">OFFSET([1]Cotações!$A$1,MATCH(COUNTIF($H$1:$H49,"Cotações"),[1]Cotações!$J$1:$J$65536,0)-1,COLUMN(Banco!F$6)-1)</f>
        <v>#VALUE!</v>
      </c>
      <c r="H49" s="336" t="s">
        <v>7756</v>
      </c>
    </row>
    <row r="50" spans="1:8">
      <c r="A50" s="336" t="e">
        <f t="shared" ca="1" si="1"/>
        <v>#VALUE!</v>
      </c>
      <c r="B50" s="337" t="e">
        <f ca="1">OFFSET([1]Cotações!$A$1,MATCH(COUNTIF($H$1:$H50,"Cotações"),[1]Cotações!$J$1:$J$65536,0)-1,COLUMN(Banco!B$6)-1)</f>
        <v>#VALUE!</v>
      </c>
      <c r="C50" s="337" t="e">
        <f ca="1">OFFSET([1]Cotações!$A$1,MATCH(COUNTIF($H$1:$H50,"Cotações"),[1]Cotações!$J$1:$J$65536,0)-1,COLUMN(Banco!C$6)-1)</f>
        <v>#VALUE!</v>
      </c>
      <c r="D50" s="338" t="str">
        <f ca="1">IF(COUNTIF(OFFSET(Banco!$A$6,1+NCOMPOSICOES,0,NCOTACOES),$A50)&gt;1,"CÓDIGO REPETIDO",OFFSET([1]Cotações!$A$1,MATCH(COUNTIF($H$1:$H50,"Cotações"),[1]Cotações!$J$1:$J$65536,0)-1,COLUMN(Banco!D$6)-1))</f>
        <v>CÓDIGO REPETIDO</v>
      </c>
      <c r="E50" s="337" t="e">
        <f ca="1">OFFSET([1]Cotações!$A$1,MATCH(COUNTIF($H$1:$H50,"Cotações"),[1]Cotações!$J$1:$J$65536,0)-1,COLUMN(Banco!E$6)-1)</f>
        <v>#VALUE!</v>
      </c>
      <c r="F50" s="339" t="e">
        <f ca="1">OFFSET([1]Cotações!$A$1,MATCH(COUNTIF($H$1:$H50,"Cotações"),[1]Cotações!$J$1:$J$65536,0)-1,COLUMN(Banco!F$6)-1)</f>
        <v>#VALUE!</v>
      </c>
      <c r="G50" s="339" t="e">
        <f ca="1">OFFSET([1]Cotações!$A$1,MATCH(COUNTIF($H$1:$H50,"Cotações"),[1]Cotações!$J$1:$J$65536,0)-1,COLUMN(Banco!F$6)-1)</f>
        <v>#VALUE!</v>
      </c>
      <c r="H50" s="336" t="s">
        <v>7756</v>
      </c>
    </row>
    <row r="51" spans="1:8">
      <c r="A51" s="336" t="e">
        <f t="shared" ca="1" si="1"/>
        <v>#VALUE!</v>
      </c>
      <c r="B51" s="337" t="e">
        <f ca="1">OFFSET([1]Cotações!$A$1,MATCH(COUNTIF($H$1:$H51,"Cotações"),[1]Cotações!$J$1:$J$65536,0)-1,COLUMN(Banco!B$6)-1)</f>
        <v>#VALUE!</v>
      </c>
      <c r="C51" s="337" t="e">
        <f ca="1">OFFSET([1]Cotações!$A$1,MATCH(COUNTIF($H$1:$H51,"Cotações"),[1]Cotações!$J$1:$J$65536,0)-1,COLUMN(Banco!C$6)-1)</f>
        <v>#VALUE!</v>
      </c>
      <c r="D51" s="338" t="str">
        <f ca="1">IF(COUNTIF(OFFSET(Banco!$A$6,1+NCOMPOSICOES,0,NCOTACOES),$A51)&gt;1,"CÓDIGO REPETIDO",OFFSET([1]Cotações!$A$1,MATCH(COUNTIF($H$1:$H51,"Cotações"),[1]Cotações!$J$1:$J$65536,0)-1,COLUMN(Banco!D$6)-1))</f>
        <v>CÓDIGO REPETIDO</v>
      </c>
      <c r="E51" s="337" t="e">
        <f ca="1">OFFSET([1]Cotações!$A$1,MATCH(COUNTIF($H$1:$H51,"Cotações"),[1]Cotações!$J$1:$J$65536,0)-1,COLUMN(Banco!E$6)-1)</f>
        <v>#VALUE!</v>
      </c>
      <c r="F51" s="339" t="e">
        <f ca="1">OFFSET([1]Cotações!$A$1,MATCH(COUNTIF($H$1:$H51,"Cotações"),[1]Cotações!$J$1:$J$65536,0)-1,COLUMN(Banco!F$6)-1)</f>
        <v>#VALUE!</v>
      </c>
      <c r="G51" s="339" t="e">
        <f ca="1">OFFSET([1]Cotações!$A$1,MATCH(COUNTIF($H$1:$H51,"Cotações"),[1]Cotações!$J$1:$J$65536,0)-1,COLUMN(Banco!F$6)-1)</f>
        <v>#VALUE!</v>
      </c>
      <c r="H51" s="336" t="s">
        <v>7756</v>
      </c>
    </row>
    <row r="52" spans="1:8">
      <c r="A52" s="336" t="e">
        <f t="shared" ca="1" si="1"/>
        <v>#VALUE!</v>
      </c>
      <c r="B52" s="337" t="e">
        <f ca="1">OFFSET([1]Cotações!$A$1,MATCH(COUNTIF($H$1:$H52,"Cotações"),[1]Cotações!$J$1:$J$65536,0)-1,COLUMN(Banco!B$6)-1)</f>
        <v>#VALUE!</v>
      </c>
      <c r="C52" s="337" t="e">
        <f ca="1">OFFSET([1]Cotações!$A$1,MATCH(COUNTIF($H$1:$H52,"Cotações"),[1]Cotações!$J$1:$J$65536,0)-1,COLUMN(Banco!C$6)-1)</f>
        <v>#VALUE!</v>
      </c>
      <c r="D52" s="338" t="str">
        <f ca="1">IF(COUNTIF(OFFSET(Banco!$A$6,1+NCOMPOSICOES,0,NCOTACOES),$A52)&gt;1,"CÓDIGO REPETIDO",OFFSET([1]Cotações!$A$1,MATCH(COUNTIF($H$1:$H52,"Cotações"),[1]Cotações!$J$1:$J$65536,0)-1,COLUMN(Banco!D$6)-1))</f>
        <v>CÓDIGO REPETIDO</v>
      </c>
      <c r="E52" s="337" t="e">
        <f ca="1">OFFSET([1]Cotações!$A$1,MATCH(COUNTIF($H$1:$H52,"Cotações"),[1]Cotações!$J$1:$J$65536,0)-1,COLUMN(Banco!E$6)-1)</f>
        <v>#VALUE!</v>
      </c>
      <c r="F52" s="339" t="e">
        <f ca="1">OFFSET([1]Cotações!$A$1,MATCH(COUNTIF($H$1:$H52,"Cotações"),[1]Cotações!$J$1:$J$65536,0)-1,COLUMN(Banco!F$6)-1)</f>
        <v>#VALUE!</v>
      </c>
      <c r="G52" s="339" t="e">
        <f ca="1">OFFSET([1]Cotações!$A$1,MATCH(COUNTIF($H$1:$H52,"Cotações"),[1]Cotações!$J$1:$J$65536,0)-1,COLUMN(Banco!F$6)-1)</f>
        <v>#VALUE!</v>
      </c>
      <c r="H52" s="336" t="s">
        <v>7756</v>
      </c>
    </row>
    <row r="53" spans="1:8">
      <c r="A53" s="336" t="e">
        <f t="shared" ca="1" si="1"/>
        <v>#VALUE!</v>
      </c>
      <c r="B53" s="337" t="e">
        <f ca="1">OFFSET([1]Cotações!$A$1,MATCH(COUNTIF($H$1:$H53,"Cotações"),[1]Cotações!$J$1:$J$65536,0)-1,COLUMN(Banco!B$6)-1)</f>
        <v>#VALUE!</v>
      </c>
      <c r="C53" s="337" t="e">
        <f ca="1">OFFSET([1]Cotações!$A$1,MATCH(COUNTIF($H$1:$H53,"Cotações"),[1]Cotações!$J$1:$J$65536,0)-1,COLUMN(Banco!C$6)-1)</f>
        <v>#VALUE!</v>
      </c>
      <c r="D53" s="338" t="str">
        <f ca="1">IF(COUNTIF(OFFSET(Banco!$A$6,1+NCOMPOSICOES,0,NCOTACOES),$A53)&gt;1,"CÓDIGO REPETIDO",OFFSET([1]Cotações!$A$1,MATCH(COUNTIF($H$1:$H53,"Cotações"),[1]Cotações!$J$1:$J$65536,0)-1,COLUMN(Banco!D$6)-1))</f>
        <v>CÓDIGO REPETIDO</v>
      </c>
      <c r="E53" s="337" t="e">
        <f ca="1">OFFSET([1]Cotações!$A$1,MATCH(COUNTIF($H$1:$H53,"Cotações"),[1]Cotações!$J$1:$J$65536,0)-1,COLUMN(Banco!E$6)-1)</f>
        <v>#VALUE!</v>
      </c>
      <c r="F53" s="339" t="e">
        <f ca="1">OFFSET([1]Cotações!$A$1,MATCH(COUNTIF($H$1:$H53,"Cotações"),[1]Cotações!$J$1:$J$65536,0)-1,COLUMN(Banco!F$6)-1)</f>
        <v>#VALUE!</v>
      </c>
      <c r="G53" s="339" t="e">
        <f ca="1">OFFSET([1]Cotações!$A$1,MATCH(COUNTIF($H$1:$H53,"Cotações"),[1]Cotações!$J$1:$J$65536,0)-1,COLUMN(Banco!F$6)-1)</f>
        <v>#VALUE!</v>
      </c>
      <c r="H53" s="336" t="s">
        <v>7756</v>
      </c>
    </row>
    <row r="54" spans="1:8">
      <c r="A54" s="336" t="e">
        <f t="shared" ca="1" si="1"/>
        <v>#VALUE!</v>
      </c>
      <c r="B54" s="337" t="e">
        <f ca="1">OFFSET([1]Cotações!$A$1,MATCH(COUNTIF($H$1:$H54,"Cotações"),[1]Cotações!$J$1:$J$65536,0)-1,COLUMN(Banco!B$6)-1)</f>
        <v>#VALUE!</v>
      </c>
      <c r="C54" s="337" t="e">
        <f ca="1">OFFSET([1]Cotações!$A$1,MATCH(COUNTIF($H$1:$H54,"Cotações"),[1]Cotações!$J$1:$J$65536,0)-1,COLUMN(Banco!C$6)-1)</f>
        <v>#VALUE!</v>
      </c>
      <c r="D54" s="338" t="str">
        <f ca="1">IF(COUNTIF(OFFSET(Banco!$A$6,1+NCOMPOSICOES,0,NCOTACOES),$A54)&gt;1,"CÓDIGO REPETIDO",OFFSET([1]Cotações!$A$1,MATCH(COUNTIF($H$1:$H54,"Cotações"),[1]Cotações!$J$1:$J$65536,0)-1,COLUMN(Banco!D$6)-1))</f>
        <v>CÓDIGO REPETIDO</v>
      </c>
      <c r="E54" s="337" t="e">
        <f ca="1">OFFSET([1]Cotações!$A$1,MATCH(COUNTIF($H$1:$H54,"Cotações"),[1]Cotações!$J$1:$J$65536,0)-1,COLUMN(Banco!E$6)-1)</f>
        <v>#VALUE!</v>
      </c>
      <c r="F54" s="339" t="e">
        <f ca="1">OFFSET([1]Cotações!$A$1,MATCH(COUNTIF($H$1:$H54,"Cotações"),[1]Cotações!$J$1:$J$65536,0)-1,COLUMN(Banco!F$6)-1)</f>
        <v>#VALUE!</v>
      </c>
      <c r="G54" s="339" t="e">
        <f ca="1">OFFSET([1]Cotações!$A$1,MATCH(COUNTIF($H$1:$H54,"Cotações"),[1]Cotações!$J$1:$J$65536,0)-1,COLUMN(Banco!F$6)-1)</f>
        <v>#VALUE!</v>
      </c>
      <c r="H54" s="336" t="s">
        <v>7756</v>
      </c>
    </row>
    <row r="55" spans="1:8" ht="22.5">
      <c r="A55" s="336" t="str">
        <f t="shared" ref="A55:A118" si="2">CONCATENAR</f>
        <v>SINAPI 97141</v>
      </c>
      <c r="B55" s="337" t="s">
        <v>180</v>
      </c>
      <c r="C55" s="337" t="s">
        <v>7757</v>
      </c>
      <c r="D55" s="338" t="s">
        <v>7758</v>
      </c>
      <c r="E55" s="337" t="s">
        <v>263</v>
      </c>
      <c r="F55" s="339" t="s">
        <v>7759</v>
      </c>
      <c r="G55" s="339" t="s">
        <v>7760</v>
      </c>
      <c r="H55" s="336" t="s">
        <v>7761</v>
      </c>
    </row>
    <row r="56" spans="1:8" ht="22.5">
      <c r="A56" s="336" t="str">
        <f t="shared" si="2"/>
        <v>SINAPI 97142</v>
      </c>
      <c r="B56" s="337" t="s">
        <v>180</v>
      </c>
      <c r="C56" s="337" t="s">
        <v>7762</v>
      </c>
      <c r="D56" s="338" t="s">
        <v>7763</v>
      </c>
      <c r="E56" s="337" t="s">
        <v>263</v>
      </c>
      <c r="F56" s="339" t="s">
        <v>7764</v>
      </c>
      <c r="G56" s="339" t="s">
        <v>7765</v>
      </c>
    </row>
    <row r="57" spans="1:8" ht="22.5">
      <c r="A57" s="336" t="str">
        <f t="shared" si="2"/>
        <v>SINAPI 97143</v>
      </c>
      <c r="B57" s="337" t="s">
        <v>180</v>
      </c>
      <c r="C57" s="337" t="s">
        <v>7766</v>
      </c>
      <c r="D57" s="338" t="s">
        <v>7767</v>
      </c>
      <c r="E57" s="337" t="s">
        <v>263</v>
      </c>
      <c r="F57" s="339" t="s">
        <v>7768</v>
      </c>
      <c r="G57" s="339" t="s">
        <v>7769</v>
      </c>
    </row>
    <row r="58" spans="1:8" ht="22.5">
      <c r="A58" s="336" t="str">
        <f t="shared" si="2"/>
        <v>SINAPI 97144</v>
      </c>
      <c r="B58" s="337" t="s">
        <v>180</v>
      </c>
      <c r="C58" s="337" t="s">
        <v>7770</v>
      </c>
      <c r="D58" s="338" t="s">
        <v>7771</v>
      </c>
      <c r="E58" s="337" t="s">
        <v>263</v>
      </c>
      <c r="F58" s="339" t="s">
        <v>7772</v>
      </c>
      <c r="G58" s="339" t="s">
        <v>7773</v>
      </c>
    </row>
    <row r="59" spans="1:8" ht="22.5">
      <c r="A59" s="336" t="str">
        <f t="shared" si="2"/>
        <v>SINAPI 97145</v>
      </c>
      <c r="B59" s="337" t="s">
        <v>180</v>
      </c>
      <c r="C59" s="337" t="s">
        <v>7774</v>
      </c>
      <c r="D59" s="338" t="s">
        <v>7775</v>
      </c>
      <c r="E59" s="337" t="s">
        <v>263</v>
      </c>
      <c r="F59" s="339" t="s">
        <v>7776</v>
      </c>
      <c r="G59" s="339" t="s">
        <v>7777</v>
      </c>
    </row>
    <row r="60" spans="1:8" ht="22.5">
      <c r="A60" s="336" t="str">
        <f t="shared" si="2"/>
        <v>SINAPI 97146</v>
      </c>
      <c r="B60" s="337" t="s">
        <v>180</v>
      </c>
      <c r="C60" s="337" t="s">
        <v>7778</v>
      </c>
      <c r="D60" s="338" t="s">
        <v>7779</v>
      </c>
      <c r="E60" s="337" t="s">
        <v>263</v>
      </c>
      <c r="F60" s="339" t="s">
        <v>7780</v>
      </c>
      <c r="G60" s="339" t="s">
        <v>7781</v>
      </c>
    </row>
    <row r="61" spans="1:8" ht="22.5">
      <c r="A61" s="336" t="str">
        <f t="shared" si="2"/>
        <v>SINAPI 97147</v>
      </c>
      <c r="B61" s="337" t="s">
        <v>180</v>
      </c>
      <c r="C61" s="337" t="s">
        <v>7782</v>
      </c>
      <c r="D61" s="338" t="s">
        <v>7783</v>
      </c>
      <c r="E61" s="337" t="s">
        <v>263</v>
      </c>
      <c r="F61" s="339" t="s">
        <v>7784</v>
      </c>
      <c r="G61" s="339" t="s">
        <v>7785</v>
      </c>
    </row>
    <row r="62" spans="1:8" ht="22.5">
      <c r="A62" s="336" t="str">
        <f t="shared" si="2"/>
        <v>SINAPI 97148</v>
      </c>
      <c r="B62" s="337" t="s">
        <v>180</v>
      </c>
      <c r="C62" s="337" t="s">
        <v>7786</v>
      </c>
      <c r="D62" s="338" t="s">
        <v>7787</v>
      </c>
      <c r="E62" s="337" t="s">
        <v>263</v>
      </c>
      <c r="F62" s="339" t="s">
        <v>7788</v>
      </c>
      <c r="G62" s="339" t="s">
        <v>7789</v>
      </c>
    </row>
    <row r="63" spans="1:8" ht="22.5">
      <c r="A63" s="336" t="str">
        <f t="shared" si="2"/>
        <v>SINAPI 97149</v>
      </c>
      <c r="B63" s="337" t="s">
        <v>180</v>
      </c>
      <c r="C63" s="337" t="s">
        <v>7790</v>
      </c>
      <c r="D63" s="338" t="s">
        <v>7791</v>
      </c>
      <c r="E63" s="337" t="s">
        <v>263</v>
      </c>
      <c r="F63" s="339" t="s">
        <v>7792</v>
      </c>
      <c r="G63" s="339" t="s">
        <v>7793</v>
      </c>
    </row>
    <row r="64" spans="1:8" ht="22.5">
      <c r="A64" s="336" t="str">
        <f t="shared" si="2"/>
        <v>SINAPI 97150</v>
      </c>
      <c r="B64" s="337" t="s">
        <v>180</v>
      </c>
      <c r="C64" s="337" t="s">
        <v>7794</v>
      </c>
      <c r="D64" s="338" t="s">
        <v>7795</v>
      </c>
      <c r="E64" s="337" t="s">
        <v>263</v>
      </c>
      <c r="F64" s="339" t="s">
        <v>7796</v>
      </c>
      <c r="G64" s="339" t="s">
        <v>7797</v>
      </c>
    </row>
    <row r="65" spans="1:7" ht="22.5">
      <c r="A65" s="336" t="str">
        <f t="shared" si="2"/>
        <v>SINAPI 97151</v>
      </c>
      <c r="B65" s="337" t="s">
        <v>180</v>
      </c>
      <c r="C65" s="337" t="s">
        <v>7798</v>
      </c>
      <c r="D65" s="338" t="s">
        <v>7799</v>
      </c>
      <c r="E65" s="337" t="s">
        <v>263</v>
      </c>
      <c r="F65" s="339" t="s">
        <v>7800</v>
      </c>
      <c r="G65" s="339" t="s">
        <v>7801</v>
      </c>
    </row>
    <row r="66" spans="1:7" ht="22.5">
      <c r="A66" s="336" t="str">
        <f t="shared" si="2"/>
        <v>SINAPI 97152</v>
      </c>
      <c r="B66" s="337" t="s">
        <v>180</v>
      </c>
      <c r="C66" s="337" t="s">
        <v>7802</v>
      </c>
      <c r="D66" s="338" t="s">
        <v>7803</v>
      </c>
      <c r="E66" s="337" t="s">
        <v>263</v>
      </c>
      <c r="F66" s="339" t="s">
        <v>7804</v>
      </c>
      <c r="G66" s="339" t="s">
        <v>7805</v>
      </c>
    </row>
    <row r="67" spans="1:7" ht="22.5">
      <c r="A67" s="336" t="str">
        <f t="shared" si="2"/>
        <v>SINAPI 97153</v>
      </c>
      <c r="B67" s="337" t="s">
        <v>180</v>
      </c>
      <c r="C67" s="337" t="s">
        <v>7806</v>
      </c>
      <c r="D67" s="338" t="s">
        <v>7807</v>
      </c>
      <c r="E67" s="337" t="s">
        <v>263</v>
      </c>
      <c r="F67" s="339" t="s">
        <v>7808</v>
      </c>
      <c r="G67" s="339" t="s">
        <v>7809</v>
      </c>
    </row>
    <row r="68" spans="1:7" ht="22.5">
      <c r="A68" s="336" t="str">
        <f t="shared" si="2"/>
        <v>SINAPI 97154</v>
      </c>
      <c r="B68" s="337" t="s">
        <v>180</v>
      </c>
      <c r="C68" s="337" t="s">
        <v>7810</v>
      </c>
      <c r="D68" s="338" t="s">
        <v>7811</v>
      </c>
      <c r="E68" s="337" t="s">
        <v>263</v>
      </c>
      <c r="F68" s="339" t="s">
        <v>7812</v>
      </c>
      <c r="G68" s="339" t="s">
        <v>7813</v>
      </c>
    </row>
    <row r="69" spans="1:7" ht="22.5">
      <c r="A69" s="336" t="str">
        <f t="shared" si="2"/>
        <v>SINAPI 97155</v>
      </c>
      <c r="B69" s="337" t="s">
        <v>180</v>
      </c>
      <c r="C69" s="337" t="s">
        <v>7814</v>
      </c>
      <c r="D69" s="338" t="s">
        <v>7815</v>
      </c>
      <c r="E69" s="337" t="s">
        <v>263</v>
      </c>
      <c r="F69" s="339" t="s">
        <v>7816</v>
      </c>
      <c r="G69" s="339" t="s">
        <v>7817</v>
      </c>
    </row>
    <row r="70" spans="1:7" ht="22.5">
      <c r="A70" s="336" t="str">
        <f t="shared" si="2"/>
        <v>SINAPI 97156</v>
      </c>
      <c r="B70" s="337" t="s">
        <v>180</v>
      </c>
      <c r="C70" s="337" t="s">
        <v>7818</v>
      </c>
      <c r="D70" s="338" t="s">
        <v>7819</v>
      </c>
      <c r="E70" s="337" t="s">
        <v>263</v>
      </c>
      <c r="F70" s="339" t="s">
        <v>7820</v>
      </c>
      <c r="G70" s="339" t="s">
        <v>7821</v>
      </c>
    </row>
    <row r="71" spans="1:7" ht="22.5">
      <c r="A71" s="336" t="str">
        <f t="shared" si="2"/>
        <v>SINAPI 97157</v>
      </c>
      <c r="B71" s="337" t="s">
        <v>180</v>
      </c>
      <c r="C71" s="337" t="s">
        <v>7822</v>
      </c>
      <c r="D71" s="338" t="s">
        <v>7823</v>
      </c>
      <c r="E71" s="337" t="s">
        <v>263</v>
      </c>
      <c r="F71" s="339" t="s">
        <v>7824</v>
      </c>
      <c r="G71" s="339" t="s">
        <v>7825</v>
      </c>
    </row>
    <row r="72" spans="1:7" ht="22.5">
      <c r="A72" s="336" t="str">
        <f t="shared" si="2"/>
        <v>SINAPI 97158</v>
      </c>
      <c r="B72" s="337" t="s">
        <v>180</v>
      </c>
      <c r="C72" s="337" t="s">
        <v>7826</v>
      </c>
      <c r="D72" s="338" t="s">
        <v>7827</v>
      </c>
      <c r="E72" s="337" t="s">
        <v>263</v>
      </c>
      <c r="F72" s="339" t="s">
        <v>7828</v>
      </c>
      <c r="G72" s="339" t="s">
        <v>7829</v>
      </c>
    </row>
    <row r="73" spans="1:7" ht="22.5">
      <c r="A73" s="336" t="str">
        <f t="shared" si="2"/>
        <v>SINAPI 97159</v>
      </c>
      <c r="B73" s="337" t="s">
        <v>180</v>
      </c>
      <c r="C73" s="337" t="s">
        <v>7830</v>
      </c>
      <c r="D73" s="338" t="s">
        <v>7831</v>
      </c>
      <c r="E73" s="337" t="s">
        <v>263</v>
      </c>
      <c r="F73" s="339" t="s">
        <v>7832</v>
      </c>
      <c r="G73" s="339" t="s">
        <v>7833</v>
      </c>
    </row>
    <row r="74" spans="1:7" ht="22.5">
      <c r="A74" s="336" t="str">
        <f t="shared" si="2"/>
        <v>SINAPI 97160</v>
      </c>
      <c r="B74" s="337" t="s">
        <v>180</v>
      </c>
      <c r="C74" s="337" t="s">
        <v>7834</v>
      </c>
      <c r="D74" s="338" t="s">
        <v>7835</v>
      </c>
      <c r="E74" s="337" t="s">
        <v>263</v>
      </c>
      <c r="F74" s="339" t="s">
        <v>7836</v>
      </c>
      <c r="G74" s="339" t="s">
        <v>7837</v>
      </c>
    </row>
    <row r="75" spans="1:7" ht="22.5">
      <c r="A75" s="336" t="str">
        <f t="shared" si="2"/>
        <v>SINAPI 97161</v>
      </c>
      <c r="B75" s="337" t="s">
        <v>180</v>
      </c>
      <c r="C75" s="337" t="s">
        <v>7838</v>
      </c>
      <c r="D75" s="338" t="s">
        <v>7839</v>
      </c>
      <c r="E75" s="337" t="s">
        <v>263</v>
      </c>
      <c r="F75" s="339" t="s">
        <v>7840</v>
      </c>
      <c r="G75" s="339" t="s">
        <v>7841</v>
      </c>
    </row>
    <row r="76" spans="1:7" ht="22.5">
      <c r="A76" s="336" t="str">
        <f t="shared" si="2"/>
        <v>SINAPI 97162</v>
      </c>
      <c r="B76" s="337" t="s">
        <v>180</v>
      </c>
      <c r="C76" s="337" t="s">
        <v>7842</v>
      </c>
      <c r="D76" s="338" t="s">
        <v>7843</v>
      </c>
      <c r="E76" s="337" t="s">
        <v>263</v>
      </c>
      <c r="F76" s="339" t="s">
        <v>7844</v>
      </c>
      <c r="G76" s="339" t="s">
        <v>7845</v>
      </c>
    </row>
    <row r="77" spans="1:7" ht="22.5">
      <c r="A77" s="336" t="str">
        <f t="shared" si="2"/>
        <v>SINAPI 97163</v>
      </c>
      <c r="B77" s="337" t="s">
        <v>180</v>
      </c>
      <c r="C77" s="337" t="s">
        <v>7846</v>
      </c>
      <c r="D77" s="338" t="s">
        <v>7847</v>
      </c>
      <c r="E77" s="337" t="s">
        <v>263</v>
      </c>
      <c r="F77" s="339" t="s">
        <v>7848</v>
      </c>
      <c r="G77" s="339" t="s">
        <v>7849</v>
      </c>
    </row>
    <row r="78" spans="1:7" ht="22.5">
      <c r="A78" s="336" t="str">
        <f t="shared" si="2"/>
        <v>SINAPI 97164</v>
      </c>
      <c r="B78" s="337" t="s">
        <v>180</v>
      </c>
      <c r="C78" s="337" t="s">
        <v>7850</v>
      </c>
      <c r="D78" s="338" t="s">
        <v>7851</v>
      </c>
      <c r="E78" s="337" t="s">
        <v>263</v>
      </c>
      <c r="F78" s="339" t="s">
        <v>7852</v>
      </c>
      <c r="G78" s="339" t="s">
        <v>7853</v>
      </c>
    </row>
    <row r="79" spans="1:7" ht="22.5">
      <c r="A79" s="336" t="str">
        <f t="shared" si="2"/>
        <v>SINAPI 97165</v>
      </c>
      <c r="B79" s="337" t="s">
        <v>180</v>
      </c>
      <c r="C79" s="337" t="s">
        <v>7854</v>
      </c>
      <c r="D79" s="338" t="s">
        <v>7855</v>
      </c>
      <c r="E79" s="337" t="s">
        <v>263</v>
      </c>
      <c r="F79" s="339" t="s">
        <v>7856</v>
      </c>
      <c r="G79" s="339" t="s">
        <v>7857</v>
      </c>
    </row>
    <row r="80" spans="1:7" ht="22.5">
      <c r="A80" s="336" t="str">
        <f t="shared" si="2"/>
        <v>SINAPI 97166</v>
      </c>
      <c r="B80" s="337" t="s">
        <v>180</v>
      </c>
      <c r="C80" s="337" t="s">
        <v>7858</v>
      </c>
      <c r="D80" s="338" t="s">
        <v>7859</v>
      </c>
      <c r="E80" s="337" t="s">
        <v>263</v>
      </c>
      <c r="F80" s="339" t="s">
        <v>7860</v>
      </c>
      <c r="G80" s="339" t="s">
        <v>7861</v>
      </c>
    </row>
    <row r="81" spans="1:7" ht="22.5">
      <c r="A81" s="336" t="str">
        <f t="shared" si="2"/>
        <v>SINAPI 97167</v>
      </c>
      <c r="B81" s="337" t="s">
        <v>180</v>
      </c>
      <c r="C81" s="337" t="s">
        <v>7862</v>
      </c>
      <c r="D81" s="338" t="s">
        <v>7863</v>
      </c>
      <c r="E81" s="337" t="s">
        <v>263</v>
      </c>
      <c r="F81" s="339" t="s">
        <v>7864</v>
      </c>
      <c r="G81" s="339" t="s">
        <v>7865</v>
      </c>
    </row>
    <row r="82" spans="1:7" ht="22.5">
      <c r="A82" s="336" t="str">
        <f t="shared" si="2"/>
        <v>SINAPI 97168</v>
      </c>
      <c r="B82" s="337" t="s">
        <v>180</v>
      </c>
      <c r="C82" s="337" t="s">
        <v>7866</v>
      </c>
      <c r="D82" s="338" t="s">
        <v>7867</v>
      </c>
      <c r="E82" s="337" t="s">
        <v>263</v>
      </c>
      <c r="F82" s="339" t="s">
        <v>7868</v>
      </c>
      <c r="G82" s="339" t="s">
        <v>7869</v>
      </c>
    </row>
    <row r="83" spans="1:7" ht="22.5">
      <c r="A83" s="336" t="str">
        <f t="shared" si="2"/>
        <v>SINAPI 97169</v>
      </c>
      <c r="B83" s="337" t="s">
        <v>180</v>
      </c>
      <c r="C83" s="337" t="s">
        <v>7870</v>
      </c>
      <c r="D83" s="338" t="s">
        <v>7871</v>
      </c>
      <c r="E83" s="337" t="s">
        <v>263</v>
      </c>
      <c r="F83" s="339" t="s">
        <v>7872</v>
      </c>
      <c r="G83" s="339" t="s">
        <v>7873</v>
      </c>
    </row>
    <row r="84" spans="1:7" ht="22.5">
      <c r="A84" s="336" t="str">
        <f t="shared" si="2"/>
        <v>SINAPI 97170</v>
      </c>
      <c r="B84" s="337" t="s">
        <v>180</v>
      </c>
      <c r="C84" s="337" t="s">
        <v>7874</v>
      </c>
      <c r="D84" s="338" t="s">
        <v>7875</v>
      </c>
      <c r="E84" s="337" t="s">
        <v>263</v>
      </c>
      <c r="F84" s="339" t="s">
        <v>7876</v>
      </c>
      <c r="G84" s="339" t="s">
        <v>7877</v>
      </c>
    </row>
    <row r="85" spans="1:7" ht="22.5">
      <c r="A85" s="336" t="str">
        <f t="shared" si="2"/>
        <v>SINAPI 97171</v>
      </c>
      <c r="B85" s="337" t="s">
        <v>180</v>
      </c>
      <c r="C85" s="337" t="s">
        <v>7878</v>
      </c>
      <c r="D85" s="338" t="s">
        <v>7879</v>
      </c>
      <c r="E85" s="337" t="s">
        <v>263</v>
      </c>
      <c r="F85" s="339" t="s">
        <v>7880</v>
      </c>
      <c r="G85" s="339" t="s">
        <v>7881</v>
      </c>
    </row>
    <row r="86" spans="1:7" ht="22.5">
      <c r="A86" s="336" t="str">
        <f t="shared" si="2"/>
        <v>SINAPI 97172</v>
      </c>
      <c r="B86" s="337" t="s">
        <v>180</v>
      </c>
      <c r="C86" s="337" t="s">
        <v>7882</v>
      </c>
      <c r="D86" s="338" t="s">
        <v>7883</v>
      </c>
      <c r="E86" s="337" t="s">
        <v>263</v>
      </c>
      <c r="F86" s="339" t="s">
        <v>7884</v>
      </c>
      <c r="G86" s="339" t="s">
        <v>7885</v>
      </c>
    </row>
    <row r="87" spans="1:7" ht="22.5">
      <c r="A87" s="336" t="str">
        <f t="shared" si="2"/>
        <v>SINAPI 97173</v>
      </c>
      <c r="B87" s="337" t="s">
        <v>180</v>
      </c>
      <c r="C87" s="337" t="s">
        <v>7886</v>
      </c>
      <c r="D87" s="338" t="s">
        <v>7887</v>
      </c>
      <c r="E87" s="337" t="s">
        <v>263</v>
      </c>
      <c r="F87" s="339" t="s">
        <v>7888</v>
      </c>
      <c r="G87" s="339" t="s">
        <v>7889</v>
      </c>
    </row>
    <row r="88" spans="1:7" ht="22.5">
      <c r="A88" s="336" t="str">
        <f t="shared" si="2"/>
        <v>SINAPI 97174</v>
      </c>
      <c r="B88" s="337" t="s">
        <v>180</v>
      </c>
      <c r="C88" s="337" t="s">
        <v>7890</v>
      </c>
      <c r="D88" s="338" t="s">
        <v>7891</v>
      </c>
      <c r="E88" s="337" t="s">
        <v>263</v>
      </c>
      <c r="F88" s="339" t="s">
        <v>7892</v>
      </c>
      <c r="G88" s="339" t="s">
        <v>7893</v>
      </c>
    </row>
    <row r="89" spans="1:7" ht="22.5">
      <c r="A89" s="336" t="str">
        <f t="shared" si="2"/>
        <v>SINAPI 97175</v>
      </c>
      <c r="B89" s="337" t="s">
        <v>180</v>
      </c>
      <c r="C89" s="337" t="s">
        <v>7894</v>
      </c>
      <c r="D89" s="338" t="s">
        <v>7895</v>
      </c>
      <c r="E89" s="337" t="s">
        <v>263</v>
      </c>
      <c r="F89" s="339" t="s">
        <v>7896</v>
      </c>
      <c r="G89" s="339" t="s">
        <v>7897</v>
      </c>
    </row>
    <row r="90" spans="1:7" ht="22.5">
      <c r="A90" s="336" t="str">
        <f t="shared" si="2"/>
        <v>SINAPI 97176</v>
      </c>
      <c r="B90" s="337" t="s">
        <v>180</v>
      </c>
      <c r="C90" s="337" t="s">
        <v>7898</v>
      </c>
      <c r="D90" s="338" t="s">
        <v>7899</v>
      </c>
      <c r="E90" s="337" t="s">
        <v>263</v>
      </c>
      <c r="F90" s="339" t="s">
        <v>7900</v>
      </c>
      <c r="G90" s="339" t="s">
        <v>7901</v>
      </c>
    </row>
    <row r="91" spans="1:7" ht="22.5">
      <c r="A91" s="336" t="str">
        <f t="shared" si="2"/>
        <v>SINAPI 97177</v>
      </c>
      <c r="B91" s="337" t="s">
        <v>180</v>
      </c>
      <c r="C91" s="337" t="s">
        <v>7902</v>
      </c>
      <c r="D91" s="338" t="s">
        <v>7903</v>
      </c>
      <c r="E91" s="337" t="s">
        <v>263</v>
      </c>
      <c r="F91" s="339" t="s">
        <v>7904</v>
      </c>
      <c r="G91" s="339" t="s">
        <v>7905</v>
      </c>
    </row>
    <row r="92" spans="1:7" ht="22.5">
      <c r="A92" s="336" t="str">
        <f t="shared" si="2"/>
        <v>SINAPI 97178</v>
      </c>
      <c r="B92" s="337" t="s">
        <v>180</v>
      </c>
      <c r="C92" s="337" t="s">
        <v>7906</v>
      </c>
      <c r="D92" s="338" t="s">
        <v>7907</v>
      </c>
      <c r="E92" s="337" t="s">
        <v>263</v>
      </c>
      <c r="F92" s="339" t="s">
        <v>7908</v>
      </c>
      <c r="G92" s="339" t="s">
        <v>7909</v>
      </c>
    </row>
    <row r="93" spans="1:7" ht="22.5">
      <c r="A93" s="336" t="str">
        <f t="shared" si="2"/>
        <v>SINAPI 97179</v>
      </c>
      <c r="B93" s="337" t="s">
        <v>180</v>
      </c>
      <c r="C93" s="337" t="s">
        <v>7910</v>
      </c>
      <c r="D93" s="338" t="s">
        <v>7911</v>
      </c>
      <c r="E93" s="337" t="s">
        <v>263</v>
      </c>
      <c r="F93" s="339" t="s">
        <v>7912</v>
      </c>
      <c r="G93" s="339" t="s">
        <v>7913</v>
      </c>
    </row>
    <row r="94" spans="1:7" ht="22.5">
      <c r="A94" s="336" t="str">
        <f t="shared" si="2"/>
        <v>SINAPI 97180</v>
      </c>
      <c r="B94" s="337" t="s">
        <v>180</v>
      </c>
      <c r="C94" s="337" t="s">
        <v>7914</v>
      </c>
      <c r="D94" s="338" t="s">
        <v>7915</v>
      </c>
      <c r="E94" s="337" t="s">
        <v>263</v>
      </c>
      <c r="F94" s="339" t="s">
        <v>7916</v>
      </c>
      <c r="G94" s="339" t="s">
        <v>7917</v>
      </c>
    </row>
    <row r="95" spans="1:7" ht="22.5">
      <c r="A95" s="336" t="str">
        <f t="shared" si="2"/>
        <v>SINAPI 97181</v>
      </c>
      <c r="B95" s="337" t="s">
        <v>180</v>
      </c>
      <c r="C95" s="337" t="s">
        <v>7918</v>
      </c>
      <c r="D95" s="338" t="s">
        <v>7919</v>
      </c>
      <c r="E95" s="337" t="s">
        <v>263</v>
      </c>
      <c r="F95" s="339" t="s">
        <v>7920</v>
      </c>
      <c r="G95" s="339" t="s">
        <v>7921</v>
      </c>
    </row>
    <row r="96" spans="1:7" ht="22.5">
      <c r="A96" s="336" t="str">
        <f t="shared" si="2"/>
        <v>SINAPI 97182</v>
      </c>
      <c r="B96" s="337" t="s">
        <v>180</v>
      </c>
      <c r="C96" s="337" t="s">
        <v>7922</v>
      </c>
      <c r="D96" s="338" t="s">
        <v>7923</v>
      </c>
      <c r="E96" s="337" t="s">
        <v>263</v>
      </c>
      <c r="F96" s="339" t="s">
        <v>7924</v>
      </c>
      <c r="G96" s="339" t="s">
        <v>7925</v>
      </c>
    </row>
    <row r="97" spans="1:7" ht="22.5">
      <c r="A97" s="336" t="str">
        <f t="shared" si="2"/>
        <v>SINAPI 97183</v>
      </c>
      <c r="B97" s="337" t="s">
        <v>180</v>
      </c>
      <c r="C97" s="337" t="s">
        <v>7926</v>
      </c>
      <c r="D97" s="338" t="s">
        <v>7927</v>
      </c>
      <c r="E97" s="337" t="s">
        <v>263</v>
      </c>
      <c r="F97" s="339" t="s">
        <v>7928</v>
      </c>
      <c r="G97" s="339" t="s">
        <v>7929</v>
      </c>
    </row>
    <row r="98" spans="1:7" ht="22.5">
      <c r="A98" s="336" t="str">
        <f t="shared" si="2"/>
        <v>SINAPI 97184</v>
      </c>
      <c r="B98" s="337" t="s">
        <v>180</v>
      </c>
      <c r="C98" s="337" t="s">
        <v>7930</v>
      </c>
      <c r="D98" s="338" t="s">
        <v>7931</v>
      </c>
      <c r="E98" s="337" t="s">
        <v>263</v>
      </c>
      <c r="F98" s="339" t="s">
        <v>7932</v>
      </c>
      <c r="G98" s="339" t="s">
        <v>7933</v>
      </c>
    </row>
    <row r="99" spans="1:7" ht="22.5">
      <c r="A99" s="336" t="str">
        <f t="shared" si="2"/>
        <v>SINAPI 97185</v>
      </c>
      <c r="B99" s="337" t="s">
        <v>180</v>
      </c>
      <c r="C99" s="337" t="s">
        <v>7934</v>
      </c>
      <c r="D99" s="338" t="s">
        <v>7935</v>
      </c>
      <c r="E99" s="337" t="s">
        <v>263</v>
      </c>
      <c r="F99" s="339" t="s">
        <v>7936</v>
      </c>
      <c r="G99" s="339" t="s">
        <v>7937</v>
      </c>
    </row>
    <row r="100" spans="1:7" ht="22.5">
      <c r="A100" s="336" t="str">
        <f t="shared" si="2"/>
        <v>SINAPI 97186</v>
      </c>
      <c r="B100" s="337" t="s">
        <v>180</v>
      </c>
      <c r="C100" s="337" t="s">
        <v>7938</v>
      </c>
      <c r="D100" s="338" t="s">
        <v>7939</v>
      </c>
      <c r="E100" s="337" t="s">
        <v>263</v>
      </c>
      <c r="F100" s="339" t="s">
        <v>7940</v>
      </c>
      <c r="G100" s="339" t="s">
        <v>7941</v>
      </c>
    </row>
    <row r="101" spans="1:7" ht="22.5">
      <c r="A101" s="336" t="str">
        <f t="shared" si="2"/>
        <v>SINAPI 97187</v>
      </c>
      <c r="B101" s="337" t="s">
        <v>180</v>
      </c>
      <c r="C101" s="337" t="s">
        <v>7942</v>
      </c>
      <c r="D101" s="338" t="s">
        <v>7943</v>
      </c>
      <c r="E101" s="337" t="s">
        <v>263</v>
      </c>
      <c r="F101" s="339" t="s">
        <v>7944</v>
      </c>
      <c r="G101" s="339" t="s">
        <v>7945</v>
      </c>
    </row>
    <row r="102" spans="1:7" ht="22.5">
      <c r="A102" s="336" t="str">
        <f t="shared" si="2"/>
        <v>SINAPI 97188</v>
      </c>
      <c r="B102" s="337" t="s">
        <v>180</v>
      </c>
      <c r="C102" s="337" t="s">
        <v>7946</v>
      </c>
      <c r="D102" s="338" t="s">
        <v>7947</v>
      </c>
      <c r="E102" s="337" t="s">
        <v>263</v>
      </c>
      <c r="F102" s="339" t="s">
        <v>7948</v>
      </c>
      <c r="G102" s="339" t="s">
        <v>7949</v>
      </c>
    </row>
    <row r="103" spans="1:7" ht="22.5">
      <c r="A103" s="336" t="str">
        <f t="shared" si="2"/>
        <v>SINAPI 97189</v>
      </c>
      <c r="B103" s="337" t="s">
        <v>180</v>
      </c>
      <c r="C103" s="337" t="s">
        <v>7950</v>
      </c>
      <c r="D103" s="338" t="s">
        <v>7951</v>
      </c>
      <c r="E103" s="337" t="s">
        <v>263</v>
      </c>
      <c r="F103" s="339" t="s">
        <v>7952</v>
      </c>
      <c r="G103" s="339" t="s">
        <v>7953</v>
      </c>
    </row>
    <row r="104" spans="1:7" ht="22.5">
      <c r="A104" s="336" t="str">
        <f t="shared" si="2"/>
        <v>SINAPI 97190</v>
      </c>
      <c r="B104" s="337" t="s">
        <v>180</v>
      </c>
      <c r="C104" s="337" t="s">
        <v>7954</v>
      </c>
      <c r="D104" s="338" t="s">
        <v>7955</v>
      </c>
      <c r="E104" s="337" t="s">
        <v>263</v>
      </c>
      <c r="F104" s="339" t="s">
        <v>7956</v>
      </c>
      <c r="G104" s="339" t="s">
        <v>7957</v>
      </c>
    </row>
    <row r="105" spans="1:7" ht="22.5">
      <c r="A105" s="336" t="str">
        <f t="shared" si="2"/>
        <v>SINAPI 97191</v>
      </c>
      <c r="B105" s="337" t="s">
        <v>180</v>
      </c>
      <c r="C105" s="337" t="s">
        <v>7958</v>
      </c>
      <c r="D105" s="338" t="s">
        <v>7959</v>
      </c>
      <c r="E105" s="337" t="s">
        <v>263</v>
      </c>
      <c r="F105" s="339" t="s">
        <v>7960</v>
      </c>
      <c r="G105" s="339" t="s">
        <v>7961</v>
      </c>
    </row>
    <row r="106" spans="1:7" ht="22.5">
      <c r="A106" s="336" t="str">
        <f t="shared" si="2"/>
        <v>SINAPI 97192</v>
      </c>
      <c r="B106" s="337" t="s">
        <v>180</v>
      </c>
      <c r="C106" s="337" t="s">
        <v>7962</v>
      </c>
      <c r="D106" s="338" t="s">
        <v>7963</v>
      </c>
      <c r="E106" s="337" t="s">
        <v>263</v>
      </c>
      <c r="F106" s="339" t="s">
        <v>7964</v>
      </c>
      <c r="G106" s="339" t="s">
        <v>7965</v>
      </c>
    </row>
    <row r="107" spans="1:7" ht="22.5">
      <c r="A107" s="336" t="str">
        <f t="shared" si="2"/>
        <v>SINAPI 90694</v>
      </c>
      <c r="B107" s="337" t="s">
        <v>180</v>
      </c>
      <c r="C107" s="337" t="s">
        <v>7966</v>
      </c>
      <c r="D107" s="338" t="s">
        <v>7967</v>
      </c>
      <c r="E107" s="337" t="s">
        <v>263</v>
      </c>
      <c r="F107" s="339" t="s">
        <v>7968</v>
      </c>
      <c r="G107" s="339" t="s">
        <v>7969</v>
      </c>
    </row>
    <row r="108" spans="1:7" ht="22.5">
      <c r="A108" s="336" t="str">
        <f t="shared" si="2"/>
        <v>SINAPI 90695</v>
      </c>
      <c r="B108" s="337" t="s">
        <v>180</v>
      </c>
      <c r="C108" s="337" t="s">
        <v>7970</v>
      </c>
      <c r="D108" s="338" t="s">
        <v>7971</v>
      </c>
      <c r="E108" s="337" t="s">
        <v>263</v>
      </c>
      <c r="F108" s="339" t="s">
        <v>7972</v>
      </c>
      <c r="G108" s="339" t="s">
        <v>7973</v>
      </c>
    </row>
    <row r="109" spans="1:7" ht="22.5">
      <c r="A109" s="336" t="str">
        <f t="shared" si="2"/>
        <v>SINAPI 90696</v>
      </c>
      <c r="B109" s="337" t="s">
        <v>180</v>
      </c>
      <c r="C109" s="337" t="s">
        <v>7974</v>
      </c>
      <c r="D109" s="338" t="s">
        <v>7975</v>
      </c>
      <c r="E109" s="337" t="s">
        <v>263</v>
      </c>
      <c r="F109" s="339" t="s">
        <v>7976</v>
      </c>
      <c r="G109" s="339" t="s">
        <v>7977</v>
      </c>
    </row>
    <row r="110" spans="1:7" ht="22.5">
      <c r="A110" s="336" t="str">
        <f t="shared" si="2"/>
        <v>SINAPI 90697</v>
      </c>
      <c r="B110" s="337" t="s">
        <v>180</v>
      </c>
      <c r="C110" s="337" t="s">
        <v>7978</v>
      </c>
      <c r="D110" s="338" t="s">
        <v>7979</v>
      </c>
      <c r="E110" s="337" t="s">
        <v>263</v>
      </c>
      <c r="F110" s="339" t="s">
        <v>7980</v>
      </c>
      <c r="G110" s="339" t="s">
        <v>7981</v>
      </c>
    </row>
    <row r="111" spans="1:7" ht="22.5">
      <c r="A111" s="336" t="str">
        <f t="shared" si="2"/>
        <v>SINAPI 90698</v>
      </c>
      <c r="B111" s="337" t="s">
        <v>180</v>
      </c>
      <c r="C111" s="337" t="s">
        <v>7982</v>
      </c>
      <c r="D111" s="338" t="s">
        <v>7983</v>
      </c>
      <c r="E111" s="337" t="s">
        <v>263</v>
      </c>
      <c r="F111" s="339" t="s">
        <v>7984</v>
      </c>
      <c r="G111" s="339" t="s">
        <v>7985</v>
      </c>
    </row>
    <row r="112" spans="1:7" ht="22.5">
      <c r="A112" s="336" t="str">
        <f t="shared" si="2"/>
        <v>SINAPI 90699</v>
      </c>
      <c r="B112" s="337" t="s">
        <v>180</v>
      </c>
      <c r="C112" s="337" t="s">
        <v>7986</v>
      </c>
      <c r="D112" s="338" t="s">
        <v>7987</v>
      </c>
      <c r="E112" s="337" t="s">
        <v>263</v>
      </c>
      <c r="F112" s="339" t="s">
        <v>7988</v>
      </c>
      <c r="G112" s="339" t="s">
        <v>7989</v>
      </c>
    </row>
    <row r="113" spans="1:7" ht="22.5">
      <c r="A113" s="336" t="str">
        <f t="shared" si="2"/>
        <v>SINAPI 90700</v>
      </c>
      <c r="B113" s="337" t="s">
        <v>180</v>
      </c>
      <c r="C113" s="337" t="s">
        <v>7990</v>
      </c>
      <c r="D113" s="338" t="s">
        <v>7991</v>
      </c>
      <c r="E113" s="337" t="s">
        <v>263</v>
      </c>
      <c r="F113" s="339" t="s">
        <v>7992</v>
      </c>
      <c r="G113" s="339" t="s">
        <v>7993</v>
      </c>
    </row>
    <row r="114" spans="1:7" ht="22.5">
      <c r="A114" s="336" t="str">
        <f t="shared" si="2"/>
        <v>SINAPI 90701</v>
      </c>
      <c r="B114" s="337" t="s">
        <v>180</v>
      </c>
      <c r="C114" s="337" t="s">
        <v>7994</v>
      </c>
      <c r="D114" s="338" t="s">
        <v>7995</v>
      </c>
      <c r="E114" s="337" t="s">
        <v>263</v>
      </c>
      <c r="F114" s="339" t="s">
        <v>7996</v>
      </c>
      <c r="G114" s="339" t="s">
        <v>7997</v>
      </c>
    </row>
    <row r="115" spans="1:7" ht="22.5">
      <c r="A115" s="336" t="str">
        <f t="shared" si="2"/>
        <v>SINAPI 90702</v>
      </c>
      <c r="B115" s="337" t="s">
        <v>180</v>
      </c>
      <c r="C115" s="337" t="s">
        <v>7998</v>
      </c>
      <c r="D115" s="338" t="s">
        <v>7999</v>
      </c>
      <c r="E115" s="337" t="s">
        <v>263</v>
      </c>
      <c r="F115" s="339" t="s">
        <v>8000</v>
      </c>
      <c r="G115" s="339" t="s">
        <v>8001</v>
      </c>
    </row>
    <row r="116" spans="1:7" ht="22.5">
      <c r="A116" s="336" t="str">
        <f t="shared" si="2"/>
        <v>SINAPI 90703</v>
      </c>
      <c r="B116" s="337" t="s">
        <v>180</v>
      </c>
      <c r="C116" s="337" t="s">
        <v>8002</v>
      </c>
      <c r="D116" s="338" t="s">
        <v>8003</v>
      </c>
      <c r="E116" s="337" t="s">
        <v>263</v>
      </c>
      <c r="F116" s="339" t="s">
        <v>8004</v>
      </c>
      <c r="G116" s="339" t="s">
        <v>8005</v>
      </c>
    </row>
    <row r="117" spans="1:7" ht="22.5">
      <c r="A117" s="336" t="str">
        <f t="shared" si="2"/>
        <v>SINAPI 90704</v>
      </c>
      <c r="B117" s="337" t="s">
        <v>180</v>
      </c>
      <c r="C117" s="337" t="s">
        <v>8006</v>
      </c>
      <c r="D117" s="338" t="s">
        <v>8007</v>
      </c>
      <c r="E117" s="337" t="s">
        <v>263</v>
      </c>
      <c r="F117" s="339" t="s">
        <v>8008</v>
      </c>
      <c r="G117" s="339" t="s">
        <v>8009</v>
      </c>
    </row>
    <row r="118" spans="1:7" ht="22.5">
      <c r="A118" s="336" t="str">
        <f t="shared" si="2"/>
        <v>SINAPI 90705</v>
      </c>
      <c r="B118" s="337" t="s">
        <v>180</v>
      </c>
      <c r="C118" s="337" t="s">
        <v>8010</v>
      </c>
      <c r="D118" s="338" t="s">
        <v>8011</v>
      </c>
      <c r="E118" s="337" t="s">
        <v>263</v>
      </c>
      <c r="F118" s="339" t="s">
        <v>8012</v>
      </c>
      <c r="G118" s="339" t="s">
        <v>8013</v>
      </c>
    </row>
    <row r="119" spans="1:7" ht="22.5">
      <c r="A119" s="336" t="str">
        <f t="shared" ref="A119:A182" si="3">CONCATENAR</f>
        <v>SINAPI 90706</v>
      </c>
      <c r="B119" s="337" t="s">
        <v>180</v>
      </c>
      <c r="C119" s="337" t="s">
        <v>8014</v>
      </c>
      <c r="D119" s="338" t="s">
        <v>8015</v>
      </c>
      <c r="E119" s="337" t="s">
        <v>263</v>
      </c>
      <c r="F119" s="339" t="s">
        <v>8016</v>
      </c>
      <c r="G119" s="339" t="s">
        <v>8017</v>
      </c>
    </row>
    <row r="120" spans="1:7" ht="22.5">
      <c r="A120" s="336" t="str">
        <f t="shared" si="3"/>
        <v>SINAPI 90708</v>
      </c>
      <c r="B120" s="337" t="s">
        <v>180</v>
      </c>
      <c r="C120" s="337" t="s">
        <v>8018</v>
      </c>
      <c r="D120" s="338" t="s">
        <v>8019</v>
      </c>
      <c r="E120" s="337" t="s">
        <v>263</v>
      </c>
      <c r="F120" s="339" t="s">
        <v>8020</v>
      </c>
      <c r="G120" s="339" t="s">
        <v>8021</v>
      </c>
    </row>
    <row r="121" spans="1:7" ht="22.5">
      <c r="A121" s="336" t="str">
        <f t="shared" si="3"/>
        <v>SINAPI 90724</v>
      </c>
      <c r="B121" s="337" t="s">
        <v>180</v>
      </c>
      <c r="C121" s="337" t="s">
        <v>8022</v>
      </c>
      <c r="D121" s="338" t="s">
        <v>8023</v>
      </c>
      <c r="E121" s="337" t="s">
        <v>437</v>
      </c>
      <c r="F121" s="339" t="s">
        <v>8024</v>
      </c>
      <c r="G121" s="339" t="s">
        <v>8025</v>
      </c>
    </row>
    <row r="122" spans="1:7" ht="22.5">
      <c r="A122" s="336" t="str">
        <f t="shared" si="3"/>
        <v>SINAPI 90725</v>
      </c>
      <c r="B122" s="337" t="s">
        <v>180</v>
      </c>
      <c r="C122" s="337" t="s">
        <v>8026</v>
      </c>
      <c r="D122" s="338" t="s">
        <v>8027</v>
      </c>
      <c r="E122" s="337" t="s">
        <v>437</v>
      </c>
      <c r="F122" s="339" t="s">
        <v>8028</v>
      </c>
      <c r="G122" s="339" t="s">
        <v>8029</v>
      </c>
    </row>
    <row r="123" spans="1:7" ht="22.5">
      <c r="A123" s="336" t="str">
        <f t="shared" si="3"/>
        <v>SINAPI 90726</v>
      </c>
      <c r="B123" s="337" t="s">
        <v>180</v>
      </c>
      <c r="C123" s="337" t="s">
        <v>8030</v>
      </c>
      <c r="D123" s="338" t="s">
        <v>8031</v>
      </c>
      <c r="E123" s="337" t="s">
        <v>437</v>
      </c>
      <c r="F123" s="339" t="s">
        <v>8032</v>
      </c>
      <c r="G123" s="339" t="s">
        <v>8033</v>
      </c>
    </row>
    <row r="124" spans="1:7" ht="22.5">
      <c r="A124" s="336" t="str">
        <f t="shared" si="3"/>
        <v>SINAPI 90727</v>
      </c>
      <c r="B124" s="337" t="s">
        <v>180</v>
      </c>
      <c r="C124" s="337" t="s">
        <v>8034</v>
      </c>
      <c r="D124" s="338" t="s">
        <v>8035</v>
      </c>
      <c r="E124" s="337" t="s">
        <v>437</v>
      </c>
      <c r="F124" s="339" t="s">
        <v>8036</v>
      </c>
      <c r="G124" s="339" t="s">
        <v>8037</v>
      </c>
    </row>
    <row r="125" spans="1:7" ht="22.5">
      <c r="A125" s="336" t="str">
        <f t="shared" si="3"/>
        <v>SINAPI 90728</v>
      </c>
      <c r="B125" s="337" t="s">
        <v>180</v>
      </c>
      <c r="C125" s="337" t="s">
        <v>8038</v>
      </c>
      <c r="D125" s="338" t="s">
        <v>8039</v>
      </c>
      <c r="E125" s="337" t="s">
        <v>437</v>
      </c>
      <c r="F125" s="339" t="s">
        <v>8040</v>
      </c>
      <c r="G125" s="339" t="s">
        <v>8041</v>
      </c>
    </row>
    <row r="126" spans="1:7" ht="22.5">
      <c r="A126" s="336" t="str">
        <f t="shared" si="3"/>
        <v>SINAPI 90729</v>
      </c>
      <c r="B126" s="337" t="s">
        <v>180</v>
      </c>
      <c r="C126" s="337" t="s">
        <v>8042</v>
      </c>
      <c r="D126" s="338" t="s">
        <v>8043</v>
      </c>
      <c r="E126" s="337" t="s">
        <v>437</v>
      </c>
      <c r="F126" s="339" t="s">
        <v>8044</v>
      </c>
      <c r="G126" s="339" t="s">
        <v>7812</v>
      </c>
    </row>
    <row r="127" spans="1:7" ht="22.5">
      <c r="A127" s="336" t="str">
        <f t="shared" si="3"/>
        <v>SINAPI 90730</v>
      </c>
      <c r="B127" s="337" t="s">
        <v>180</v>
      </c>
      <c r="C127" s="337" t="s">
        <v>8045</v>
      </c>
      <c r="D127" s="338" t="s">
        <v>8046</v>
      </c>
      <c r="E127" s="337" t="s">
        <v>437</v>
      </c>
      <c r="F127" s="339" t="s">
        <v>8047</v>
      </c>
      <c r="G127" s="339" t="s">
        <v>8048</v>
      </c>
    </row>
    <row r="128" spans="1:7" ht="22.5">
      <c r="A128" s="336" t="str">
        <f t="shared" si="3"/>
        <v>SINAPI 90731</v>
      </c>
      <c r="B128" s="337" t="s">
        <v>180</v>
      </c>
      <c r="C128" s="337" t="s">
        <v>8049</v>
      </c>
      <c r="D128" s="338" t="s">
        <v>8050</v>
      </c>
      <c r="E128" s="337" t="s">
        <v>437</v>
      </c>
      <c r="F128" s="339" t="s">
        <v>8051</v>
      </c>
      <c r="G128" s="339" t="s">
        <v>8052</v>
      </c>
    </row>
    <row r="129" spans="1:7" ht="22.5">
      <c r="A129" s="336" t="str">
        <f t="shared" si="3"/>
        <v>SINAPI 90732</v>
      </c>
      <c r="B129" s="337" t="s">
        <v>180</v>
      </c>
      <c r="C129" s="337" t="s">
        <v>8053</v>
      </c>
      <c r="D129" s="338" t="s">
        <v>8054</v>
      </c>
      <c r="E129" s="337" t="s">
        <v>437</v>
      </c>
      <c r="F129" s="339" t="s">
        <v>8055</v>
      </c>
      <c r="G129" s="339" t="s">
        <v>8056</v>
      </c>
    </row>
    <row r="130" spans="1:7" ht="22.5">
      <c r="A130" s="336" t="str">
        <f t="shared" si="3"/>
        <v>SINAPI 90733</v>
      </c>
      <c r="B130" s="337" t="s">
        <v>180</v>
      </c>
      <c r="C130" s="337" t="s">
        <v>8057</v>
      </c>
      <c r="D130" s="338" t="s">
        <v>8058</v>
      </c>
      <c r="E130" s="337" t="s">
        <v>263</v>
      </c>
      <c r="F130" s="339" t="s">
        <v>8059</v>
      </c>
      <c r="G130" s="339" t="s">
        <v>8060</v>
      </c>
    </row>
    <row r="131" spans="1:7" ht="22.5">
      <c r="A131" s="336" t="str">
        <f t="shared" si="3"/>
        <v>SINAPI 90734</v>
      </c>
      <c r="B131" s="337" t="s">
        <v>180</v>
      </c>
      <c r="C131" s="337" t="s">
        <v>8061</v>
      </c>
      <c r="D131" s="338" t="s">
        <v>8062</v>
      </c>
      <c r="E131" s="337" t="s">
        <v>263</v>
      </c>
      <c r="F131" s="339" t="s">
        <v>8063</v>
      </c>
      <c r="G131" s="339" t="s">
        <v>8064</v>
      </c>
    </row>
    <row r="132" spans="1:7" ht="22.5">
      <c r="A132" s="336" t="str">
        <f t="shared" si="3"/>
        <v>SINAPI 90735</v>
      </c>
      <c r="B132" s="337" t="s">
        <v>180</v>
      </c>
      <c r="C132" s="337" t="s">
        <v>8065</v>
      </c>
      <c r="D132" s="338" t="s">
        <v>8066</v>
      </c>
      <c r="E132" s="337" t="s">
        <v>263</v>
      </c>
      <c r="F132" s="339" t="s">
        <v>8067</v>
      </c>
      <c r="G132" s="339" t="s">
        <v>8068</v>
      </c>
    </row>
    <row r="133" spans="1:7" ht="22.5">
      <c r="A133" s="336" t="str">
        <f t="shared" si="3"/>
        <v>SINAPI 90736</v>
      </c>
      <c r="B133" s="337" t="s">
        <v>180</v>
      </c>
      <c r="C133" s="337" t="s">
        <v>8069</v>
      </c>
      <c r="D133" s="338" t="s">
        <v>8070</v>
      </c>
      <c r="E133" s="337" t="s">
        <v>263</v>
      </c>
      <c r="F133" s="339" t="s">
        <v>8071</v>
      </c>
      <c r="G133" s="339" t="s">
        <v>8072</v>
      </c>
    </row>
    <row r="134" spans="1:7" ht="22.5">
      <c r="A134" s="336" t="str">
        <f t="shared" si="3"/>
        <v>SINAPI 90737</v>
      </c>
      <c r="B134" s="337" t="s">
        <v>180</v>
      </c>
      <c r="C134" s="337" t="s">
        <v>8073</v>
      </c>
      <c r="D134" s="338" t="s">
        <v>8074</v>
      </c>
      <c r="E134" s="337" t="s">
        <v>263</v>
      </c>
      <c r="F134" s="339" t="s">
        <v>8072</v>
      </c>
      <c r="G134" s="339" t="s">
        <v>8075</v>
      </c>
    </row>
    <row r="135" spans="1:7" ht="22.5">
      <c r="A135" s="336" t="str">
        <f t="shared" si="3"/>
        <v>SINAPI 90738</v>
      </c>
      <c r="B135" s="337" t="s">
        <v>180</v>
      </c>
      <c r="C135" s="337" t="s">
        <v>8076</v>
      </c>
      <c r="D135" s="338" t="s">
        <v>8077</v>
      </c>
      <c r="E135" s="337" t="s">
        <v>263</v>
      </c>
      <c r="F135" s="339" t="s">
        <v>8078</v>
      </c>
      <c r="G135" s="339" t="s">
        <v>8079</v>
      </c>
    </row>
    <row r="136" spans="1:7" ht="22.5">
      <c r="A136" s="336" t="str">
        <f t="shared" si="3"/>
        <v>SINAPI 90739</v>
      </c>
      <c r="B136" s="337" t="s">
        <v>180</v>
      </c>
      <c r="C136" s="337" t="s">
        <v>8080</v>
      </c>
      <c r="D136" s="338" t="s">
        <v>8081</v>
      </c>
      <c r="E136" s="337" t="s">
        <v>263</v>
      </c>
      <c r="F136" s="339" t="s">
        <v>8082</v>
      </c>
      <c r="G136" s="339" t="s">
        <v>8083</v>
      </c>
    </row>
    <row r="137" spans="1:7" ht="22.5">
      <c r="A137" s="336" t="str">
        <f t="shared" si="3"/>
        <v>SINAPI 90740</v>
      </c>
      <c r="B137" s="337" t="s">
        <v>180</v>
      </c>
      <c r="C137" s="337" t="s">
        <v>8084</v>
      </c>
      <c r="D137" s="338" t="s">
        <v>8085</v>
      </c>
      <c r="E137" s="337" t="s">
        <v>263</v>
      </c>
      <c r="F137" s="339" t="s">
        <v>8086</v>
      </c>
      <c r="G137" s="339" t="s">
        <v>8087</v>
      </c>
    </row>
    <row r="138" spans="1:7" ht="22.5">
      <c r="A138" s="336" t="str">
        <f t="shared" si="3"/>
        <v>SINAPI 90741</v>
      </c>
      <c r="B138" s="337" t="s">
        <v>180</v>
      </c>
      <c r="C138" s="337" t="s">
        <v>8088</v>
      </c>
      <c r="D138" s="338" t="s">
        <v>8089</v>
      </c>
      <c r="E138" s="337" t="s">
        <v>263</v>
      </c>
      <c r="F138" s="339" t="s">
        <v>8090</v>
      </c>
      <c r="G138" s="339" t="s">
        <v>8091</v>
      </c>
    </row>
    <row r="139" spans="1:7" ht="22.5">
      <c r="A139" s="336" t="str">
        <f t="shared" si="3"/>
        <v>SINAPI 90742</v>
      </c>
      <c r="B139" s="337" t="s">
        <v>180</v>
      </c>
      <c r="C139" s="337" t="s">
        <v>8092</v>
      </c>
      <c r="D139" s="338" t="s">
        <v>8093</v>
      </c>
      <c r="E139" s="337" t="s">
        <v>263</v>
      </c>
      <c r="F139" s="339" t="s">
        <v>8094</v>
      </c>
      <c r="G139" s="339" t="s">
        <v>8095</v>
      </c>
    </row>
    <row r="140" spans="1:7" ht="22.5">
      <c r="A140" s="336" t="str">
        <f t="shared" si="3"/>
        <v>SINAPI 90743</v>
      </c>
      <c r="B140" s="337" t="s">
        <v>180</v>
      </c>
      <c r="C140" s="337" t="s">
        <v>8096</v>
      </c>
      <c r="D140" s="338" t="s">
        <v>8097</v>
      </c>
      <c r="E140" s="337" t="s">
        <v>263</v>
      </c>
      <c r="F140" s="339" t="s">
        <v>8098</v>
      </c>
      <c r="G140" s="339" t="s">
        <v>8099</v>
      </c>
    </row>
    <row r="141" spans="1:7" ht="22.5">
      <c r="A141" s="336" t="str">
        <f t="shared" si="3"/>
        <v>SINAPI 90744</v>
      </c>
      <c r="B141" s="337" t="s">
        <v>180</v>
      </c>
      <c r="C141" s="337" t="s">
        <v>8100</v>
      </c>
      <c r="D141" s="338" t="s">
        <v>8101</v>
      </c>
      <c r="E141" s="337" t="s">
        <v>263</v>
      </c>
      <c r="F141" s="339" t="s">
        <v>8102</v>
      </c>
      <c r="G141" s="339" t="s">
        <v>8103</v>
      </c>
    </row>
    <row r="142" spans="1:7" ht="22.5">
      <c r="A142" s="336" t="str">
        <f t="shared" si="3"/>
        <v>SINAPI 90745</v>
      </c>
      <c r="B142" s="337" t="s">
        <v>180</v>
      </c>
      <c r="C142" s="337" t="s">
        <v>8104</v>
      </c>
      <c r="D142" s="338" t="s">
        <v>8105</v>
      </c>
      <c r="E142" s="337" t="s">
        <v>263</v>
      </c>
      <c r="F142" s="339" t="s">
        <v>8106</v>
      </c>
      <c r="G142" s="339" t="s">
        <v>8107</v>
      </c>
    </row>
    <row r="143" spans="1:7" ht="22.5">
      <c r="A143" s="336" t="str">
        <f t="shared" si="3"/>
        <v>SINAPI 90746</v>
      </c>
      <c r="B143" s="337" t="s">
        <v>180</v>
      </c>
      <c r="C143" s="337" t="s">
        <v>8108</v>
      </c>
      <c r="D143" s="338" t="s">
        <v>8109</v>
      </c>
      <c r="E143" s="337" t="s">
        <v>263</v>
      </c>
      <c r="F143" s="339" t="s">
        <v>8110</v>
      </c>
      <c r="G143" s="339" t="s">
        <v>8111</v>
      </c>
    </row>
    <row r="144" spans="1:7" ht="22.5">
      <c r="A144" s="336" t="str">
        <f t="shared" si="3"/>
        <v>SINAPI 90747</v>
      </c>
      <c r="B144" s="337" t="s">
        <v>180</v>
      </c>
      <c r="C144" s="337" t="s">
        <v>8112</v>
      </c>
      <c r="D144" s="338" t="s">
        <v>8113</v>
      </c>
      <c r="E144" s="337" t="s">
        <v>263</v>
      </c>
      <c r="F144" s="339" t="s">
        <v>8114</v>
      </c>
      <c r="G144" s="339" t="s">
        <v>8115</v>
      </c>
    </row>
    <row r="145" spans="1:7" ht="22.5">
      <c r="A145" s="336" t="str">
        <f t="shared" si="3"/>
        <v>SINAPI 94869</v>
      </c>
      <c r="B145" s="337" t="s">
        <v>180</v>
      </c>
      <c r="C145" s="337" t="s">
        <v>8116</v>
      </c>
      <c r="D145" s="338" t="s">
        <v>8117</v>
      </c>
      <c r="E145" s="337" t="s">
        <v>263</v>
      </c>
      <c r="F145" s="339" t="s">
        <v>8118</v>
      </c>
      <c r="G145" s="339" t="s">
        <v>8119</v>
      </c>
    </row>
    <row r="146" spans="1:7" ht="22.5">
      <c r="A146" s="336" t="str">
        <f t="shared" si="3"/>
        <v>SINAPI 94870</v>
      </c>
      <c r="B146" s="337" t="s">
        <v>180</v>
      </c>
      <c r="C146" s="337" t="s">
        <v>8120</v>
      </c>
      <c r="D146" s="338" t="s">
        <v>8121</v>
      </c>
      <c r="E146" s="337" t="s">
        <v>263</v>
      </c>
      <c r="F146" s="339" t="s">
        <v>8122</v>
      </c>
      <c r="G146" s="339" t="s">
        <v>8123</v>
      </c>
    </row>
    <row r="147" spans="1:7" ht="22.5">
      <c r="A147" s="336" t="str">
        <f t="shared" si="3"/>
        <v>SINAPI 94871</v>
      </c>
      <c r="B147" s="337" t="s">
        <v>180</v>
      </c>
      <c r="C147" s="337" t="s">
        <v>8124</v>
      </c>
      <c r="D147" s="338" t="s">
        <v>8125</v>
      </c>
      <c r="E147" s="337" t="s">
        <v>263</v>
      </c>
      <c r="F147" s="339" t="s">
        <v>8126</v>
      </c>
      <c r="G147" s="339" t="s">
        <v>8127</v>
      </c>
    </row>
    <row r="148" spans="1:7" ht="22.5">
      <c r="A148" s="336" t="str">
        <f t="shared" si="3"/>
        <v>SINAPI 94872</v>
      </c>
      <c r="B148" s="337" t="s">
        <v>180</v>
      </c>
      <c r="C148" s="337" t="s">
        <v>8128</v>
      </c>
      <c r="D148" s="338" t="s">
        <v>8129</v>
      </c>
      <c r="E148" s="337" t="s">
        <v>263</v>
      </c>
      <c r="F148" s="339" t="s">
        <v>8130</v>
      </c>
      <c r="G148" s="339" t="s">
        <v>8131</v>
      </c>
    </row>
    <row r="149" spans="1:7" ht="22.5">
      <c r="A149" s="336" t="str">
        <f t="shared" si="3"/>
        <v>SINAPI 94875</v>
      </c>
      <c r="B149" s="337" t="s">
        <v>180</v>
      </c>
      <c r="C149" s="337" t="s">
        <v>8132</v>
      </c>
      <c r="D149" s="338" t="s">
        <v>8133</v>
      </c>
      <c r="E149" s="337" t="s">
        <v>263</v>
      </c>
      <c r="F149" s="339" t="s">
        <v>8134</v>
      </c>
      <c r="G149" s="339" t="s">
        <v>8135</v>
      </c>
    </row>
    <row r="150" spans="1:7" ht="22.5">
      <c r="A150" s="336" t="str">
        <f t="shared" si="3"/>
        <v>SINAPI 94876</v>
      </c>
      <c r="B150" s="337" t="s">
        <v>180</v>
      </c>
      <c r="C150" s="337" t="s">
        <v>8136</v>
      </c>
      <c r="D150" s="338" t="s">
        <v>8137</v>
      </c>
      <c r="E150" s="337" t="s">
        <v>263</v>
      </c>
      <c r="F150" s="339" t="s">
        <v>8138</v>
      </c>
      <c r="G150" s="339" t="s">
        <v>8139</v>
      </c>
    </row>
    <row r="151" spans="1:7" ht="22.5">
      <c r="A151" s="336" t="str">
        <f t="shared" si="3"/>
        <v>SINAPI 94878</v>
      </c>
      <c r="B151" s="337" t="s">
        <v>180</v>
      </c>
      <c r="C151" s="337" t="s">
        <v>8140</v>
      </c>
      <c r="D151" s="338" t="s">
        <v>8141</v>
      </c>
      <c r="E151" s="337" t="s">
        <v>263</v>
      </c>
      <c r="F151" s="339" t="s">
        <v>8142</v>
      </c>
      <c r="G151" s="339" t="s">
        <v>8143</v>
      </c>
    </row>
    <row r="152" spans="1:7" ht="22.5">
      <c r="A152" s="336" t="str">
        <f t="shared" si="3"/>
        <v>SINAPI 94879</v>
      </c>
      <c r="B152" s="337" t="s">
        <v>180</v>
      </c>
      <c r="C152" s="337" t="s">
        <v>8144</v>
      </c>
      <c r="D152" s="338" t="s">
        <v>8145</v>
      </c>
      <c r="E152" s="337" t="s">
        <v>263</v>
      </c>
      <c r="F152" s="339" t="s">
        <v>8146</v>
      </c>
      <c r="G152" s="339" t="s">
        <v>8147</v>
      </c>
    </row>
    <row r="153" spans="1:7" ht="22.5">
      <c r="A153" s="336" t="str">
        <f t="shared" si="3"/>
        <v>SINAPI 94880</v>
      </c>
      <c r="B153" s="337" t="s">
        <v>180</v>
      </c>
      <c r="C153" s="337" t="s">
        <v>8148</v>
      </c>
      <c r="D153" s="338" t="s">
        <v>8149</v>
      </c>
      <c r="E153" s="337" t="s">
        <v>263</v>
      </c>
      <c r="F153" s="339" t="s">
        <v>8150</v>
      </c>
      <c r="G153" s="339" t="s">
        <v>8151</v>
      </c>
    </row>
    <row r="154" spans="1:7" ht="22.5">
      <c r="A154" s="336" t="str">
        <f t="shared" si="3"/>
        <v>SINAPI 94881</v>
      </c>
      <c r="B154" s="337" t="s">
        <v>180</v>
      </c>
      <c r="C154" s="337" t="s">
        <v>8152</v>
      </c>
      <c r="D154" s="338" t="s">
        <v>8153</v>
      </c>
      <c r="E154" s="337" t="s">
        <v>263</v>
      </c>
      <c r="F154" s="339" t="s">
        <v>8154</v>
      </c>
      <c r="G154" s="339" t="s">
        <v>8155</v>
      </c>
    </row>
    <row r="155" spans="1:7" ht="22.5">
      <c r="A155" s="336" t="str">
        <f t="shared" si="3"/>
        <v>SINAPI 94882</v>
      </c>
      <c r="B155" s="337" t="s">
        <v>180</v>
      </c>
      <c r="C155" s="337" t="s">
        <v>8156</v>
      </c>
      <c r="D155" s="338" t="s">
        <v>8157</v>
      </c>
      <c r="E155" s="337" t="s">
        <v>263</v>
      </c>
      <c r="F155" s="339" t="s">
        <v>8158</v>
      </c>
      <c r="G155" s="339" t="s">
        <v>8159</v>
      </c>
    </row>
    <row r="156" spans="1:7" ht="22.5">
      <c r="A156" s="336" t="str">
        <f t="shared" si="3"/>
        <v>SINAPI 94884</v>
      </c>
      <c r="B156" s="337" t="s">
        <v>180</v>
      </c>
      <c r="C156" s="337" t="s">
        <v>8160</v>
      </c>
      <c r="D156" s="338" t="s">
        <v>8161</v>
      </c>
      <c r="E156" s="337" t="s">
        <v>263</v>
      </c>
      <c r="F156" s="339" t="s">
        <v>8162</v>
      </c>
      <c r="G156" s="339" t="s">
        <v>8163</v>
      </c>
    </row>
    <row r="157" spans="1:7" ht="22.5">
      <c r="A157" s="336" t="str">
        <f t="shared" si="3"/>
        <v>SINAPI 97121</v>
      </c>
      <c r="B157" s="337" t="s">
        <v>180</v>
      </c>
      <c r="C157" s="337" t="s">
        <v>8164</v>
      </c>
      <c r="D157" s="338" t="s">
        <v>8165</v>
      </c>
      <c r="E157" s="337" t="s">
        <v>263</v>
      </c>
      <c r="F157" s="339" t="s">
        <v>8166</v>
      </c>
      <c r="G157" s="339" t="s">
        <v>8167</v>
      </c>
    </row>
    <row r="158" spans="1:7" ht="22.5">
      <c r="A158" s="336" t="str">
        <f t="shared" si="3"/>
        <v>SINAPI 97122</v>
      </c>
      <c r="B158" s="337" t="s">
        <v>180</v>
      </c>
      <c r="C158" s="337" t="s">
        <v>8168</v>
      </c>
      <c r="D158" s="338" t="s">
        <v>8169</v>
      </c>
      <c r="E158" s="337" t="s">
        <v>263</v>
      </c>
      <c r="F158" s="339" t="s">
        <v>8170</v>
      </c>
      <c r="G158" s="339" t="s">
        <v>8171</v>
      </c>
    </row>
    <row r="159" spans="1:7" ht="22.5">
      <c r="A159" s="336" t="str">
        <f t="shared" si="3"/>
        <v>SINAPI 97123</v>
      </c>
      <c r="B159" s="337" t="s">
        <v>180</v>
      </c>
      <c r="C159" s="337" t="s">
        <v>8172</v>
      </c>
      <c r="D159" s="338" t="s">
        <v>8173</v>
      </c>
      <c r="E159" s="337" t="s">
        <v>263</v>
      </c>
      <c r="F159" s="339" t="s">
        <v>8174</v>
      </c>
      <c r="G159" s="339" t="s">
        <v>8175</v>
      </c>
    </row>
    <row r="160" spans="1:7" ht="22.5">
      <c r="A160" s="336" t="str">
        <f t="shared" si="3"/>
        <v>SINAPI 97124</v>
      </c>
      <c r="B160" s="337" t="s">
        <v>180</v>
      </c>
      <c r="C160" s="337" t="s">
        <v>8176</v>
      </c>
      <c r="D160" s="338" t="s">
        <v>8177</v>
      </c>
      <c r="E160" s="337" t="s">
        <v>263</v>
      </c>
      <c r="F160" s="339" t="s">
        <v>8178</v>
      </c>
      <c r="G160" s="339" t="s">
        <v>8179</v>
      </c>
    </row>
    <row r="161" spans="1:7" ht="22.5">
      <c r="A161" s="336" t="str">
        <f t="shared" si="3"/>
        <v>SINAPI 97125</v>
      </c>
      <c r="B161" s="337" t="s">
        <v>180</v>
      </c>
      <c r="C161" s="337" t="s">
        <v>8180</v>
      </c>
      <c r="D161" s="338" t="s">
        <v>8181</v>
      </c>
      <c r="E161" s="337" t="s">
        <v>263</v>
      </c>
      <c r="F161" s="339" t="s">
        <v>8182</v>
      </c>
      <c r="G161" s="339" t="s">
        <v>8183</v>
      </c>
    </row>
    <row r="162" spans="1:7" ht="22.5">
      <c r="A162" s="336" t="str">
        <f t="shared" si="3"/>
        <v>SINAPI 97126</v>
      </c>
      <c r="B162" s="337" t="s">
        <v>180</v>
      </c>
      <c r="C162" s="337" t="s">
        <v>8184</v>
      </c>
      <c r="D162" s="338" t="s">
        <v>8185</v>
      </c>
      <c r="E162" s="337" t="s">
        <v>263</v>
      </c>
      <c r="F162" s="339" t="s">
        <v>8186</v>
      </c>
      <c r="G162" s="339" t="s">
        <v>8187</v>
      </c>
    </row>
    <row r="163" spans="1:7" ht="22.5">
      <c r="A163" s="336" t="str">
        <f t="shared" si="3"/>
        <v>SINAPI 102264</v>
      </c>
      <c r="B163" s="337" t="s">
        <v>180</v>
      </c>
      <c r="C163" s="337" t="s">
        <v>8188</v>
      </c>
      <c r="D163" s="338" t="s">
        <v>8189</v>
      </c>
      <c r="E163" s="337" t="s">
        <v>263</v>
      </c>
      <c r="F163" s="339" t="s">
        <v>8190</v>
      </c>
      <c r="G163" s="339" t="s">
        <v>8191</v>
      </c>
    </row>
    <row r="164" spans="1:7" ht="22.5">
      <c r="A164" s="336" t="str">
        <f t="shared" si="3"/>
        <v>SINAPI 102265</v>
      </c>
      <c r="B164" s="337" t="s">
        <v>180</v>
      </c>
      <c r="C164" s="337" t="s">
        <v>8192</v>
      </c>
      <c r="D164" s="338" t="s">
        <v>8193</v>
      </c>
      <c r="E164" s="337" t="s">
        <v>437</v>
      </c>
      <c r="F164" s="339" t="s">
        <v>7908</v>
      </c>
      <c r="G164" s="339" t="s">
        <v>8194</v>
      </c>
    </row>
    <row r="165" spans="1:7" ht="22.5">
      <c r="A165" s="336" t="str">
        <f t="shared" si="3"/>
        <v>SINAPI 102266</v>
      </c>
      <c r="B165" s="337" t="s">
        <v>180</v>
      </c>
      <c r="C165" s="337" t="s">
        <v>8195</v>
      </c>
      <c r="D165" s="338" t="s">
        <v>8196</v>
      </c>
      <c r="E165" s="337" t="s">
        <v>437</v>
      </c>
      <c r="F165" s="339" t="s">
        <v>8197</v>
      </c>
      <c r="G165" s="339" t="s">
        <v>8198</v>
      </c>
    </row>
    <row r="166" spans="1:7" ht="22.5">
      <c r="A166" s="336" t="str">
        <f t="shared" si="3"/>
        <v>SINAPI 102267</v>
      </c>
      <c r="B166" s="337" t="s">
        <v>180</v>
      </c>
      <c r="C166" s="337" t="s">
        <v>8199</v>
      </c>
      <c r="D166" s="338" t="s">
        <v>8200</v>
      </c>
      <c r="E166" s="337" t="s">
        <v>437</v>
      </c>
      <c r="F166" s="339" t="s">
        <v>8201</v>
      </c>
      <c r="G166" s="339" t="s">
        <v>8202</v>
      </c>
    </row>
    <row r="167" spans="1:7" ht="22.5">
      <c r="A167" s="336" t="str">
        <f t="shared" si="3"/>
        <v>SINAPI 102268</v>
      </c>
      <c r="B167" s="337" t="s">
        <v>180</v>
      </c>
      <c r="C167" s="337" t="s">
        <v>8203</v>
      </c>
      <c r="D167" s="338" t="s">
        <v>8204</v>
      </c>
      <c r="E167" s="337" t="s">
        <v>437</v>
      </c>
      <c r="F167" s="339" t="s">
        <v>8205</v>
      </c>
      <c r="G167" s="339" t="s">
        <v>8206</v>
      </c>
    </row>
    <row r="168" spans="1:7" ht="22.5">
      <c r="A168" s="336" t="str">
        <f t="shared" si="3"/>
        <v>SINAPI 102269</v>
      </c>
      <c r="B168" s="337" t="s">
        <v>180</v>
      </c>
      <c r="C168" s="337" t="s">
        <v>8207</v>
      </c>
      <c r="D168" s="338" t="s">
        <v>8208</v>
      </c>
      <c r="E168" s="337" t="s">
        <v>437</v>
      </c>
      <c r="F168" s="339" t="s">
        <v>8209</v>
      </c>
      <c r="G168" s="339" t="s">
        <v>8210</v>
      </c>
    </row>
    <row r="169" spans="1:7" ht="22.5">
      <c r="A169" s="336" t="str">
        <f t="shared" si="3"/>
        <v>SINAPI 92833</v>
      </c>
      <c r="B169" s="337" t="s">
        <v>180</v>
      </c>
      <c r="C169" s="337" t="s">
        <v>8211</v>
      </c>
      <c r="D169" s="338" t="s">
        <v>8212</v>
      </c>
      <c r="E169" s="337" t="s">
        <v>263</v>
      </c>
      <c r="F169" s="339" t="s">
        <v>8213</v>
      </c>
      <c r="G169" s="339" t="s">
        <v>8214</v>
      </c>
    </row>
    <row r="170" spans="1:7" ht="33.75">
      <c r="A170" s="336" t="str">
        <f t="shared" si="3"/>
        <v>SINAPI 92834</v>
      </c>
      <c r="B170" s="337" t="s">
        <v>180</v>
      </c>
      <c r="C170" s="337" t="s">
        <v>8215</v>
      </c>
      <c r="D170" s="338" t="s">
        <v>8216</v>
      </c>
      <c r="E170" s="337" t="s">
        <v>263</v>
      </c>
      <c r="F170" s="339" t="s">
        <v>8217</v>
      </c>
      <c r="G170" s="339" t="s">
        <v>8218</v>
      </c>
    </row>
    <row r="171" spans="1:7" ht="22.5">
      <c r="A171" s="336" t="str">
        <f t="shared" si="3"/>
        <v>SINAPI 92835</v>
      </c>
      <c r="B171" s="337" t="s">
        <v>180</v>
      </c>
      <c r="C171" s="337" t="s">
        <v>8219</v>
      </c>
      <c r="D171" s="338" t="s">
        <v>8220</v>
      </c>
      <c r="E171" s="337" t="s">
        <v>263</v>
      </c>
      <c r="F171" s="339" t="s">
        <v>8221</v>
      </c>
      <c r="G171" s="339" t="s">
        <v>8222</v>
      </c>
    </row>
    <row r="172" spans="1:7" ht="33.75">
      <c r="A172" s="336" t="str">
        <f t="shared" si="3"/>
        <v>SINAPI 92836</v>
      </c>
      <c r="B172" s="337" t="s">
        <v>180</v>
      </c>
      <c r="C172" s="337" t="s">
        <v>8223</v>
      </c>
      <c r="D172" s="338" t="s">
        <v>8224</v>
      </c>
      <c r="E172" s="337" t="s">
        <v>263</v>
      </c>
      <c r="F172" s="339" t="s">
        <v>8225</v>
      </c>
      <c r="G172" s="339" t="s">
        <v>8226</v>
      </c>
    </row>
    <row r="173" spans="1:7" ht="22.5">
      <c r="A173" s="336" t="str">
        <f t="shared" si="3"/>
        <v>SINAPI 92837</v>
      </c>
      <c r="B173" s="337" t="s">
        <v>180</v>
      </c>
      <c r="C173" s="337" t="s">
        <v>8227</v>
      </c>
      <c r="D173" s="338" t="s">
        <v>8228</v>
      </c>
      <c r="E173" s="337" t="s">
        <v>263</v>
      </c>
      <c r="F173" s="339" t="s">
        <v>8229</v>
      </c>
      <c r="G173" s="339" t="s">
        <v>8230</v>
      </c>
    </row>
    <row r="174" spans="1:7" ht="33.75">
      <c r="A174" s="336" t="str">
        <f t="shared" si="3"/>
        <v>SINAPI 92838</v>
      </c>
      <c r="B174" s="337" t="s">
        <v>180</v>
      </c>
      <c r="C174" s="337" t="s">
        <v>8231</v>
      </c>
      <c r="D174" s="338" t="s">
        <v>8232</v>
      </c>
      <c r="E174" s="337" t="s">
        <v>263</v>
      </c>
      <c r="F174" s="339" t="s">
        <v>8233</v>
      </c>
      <c r="G174" s="339" t="s">
        <v>8234</v>
      </c>
    </row>
    <row r="175" spans="1:7" ht="22.5">
      <c r="A175" s="336" t="str">
        <f t="shared" si="3"/>
        <v>SINAPI 92839</v>
      </c>
      <c r="B175" s="337" t="s">
        <v>180</v>
      </c>
      <c r="C175" s="337" t="s">
        <v>8235</v>
      </c>
      <c r="D175" s="338" t="s">
        <v>8236</v>
      </c>
      <c r="E175" s="337" t="s">
        <v>263</v>
      </c>
      <c r="F175" s="339" t="s">
        <v>8237</v>
      </c>
      <c r="G175" s="339" t="s">
        <v>8238</v>
      </c>
    </row>
    <row r="176" spans="1:7" ht="33.75">
      <c r="A176" s="336" t="str">
        <f t="shared" si="3"/>
        <v>SINAPI 92840</v>
      </c>
      <c r="B176" s="337" t="s">
        <v>180</v>
      </c>
      <c r="C176" s="337" t="s">
        <v>8239</v>
      </c>
      <c r="D176" s="338" t="s">
        <v>8240</v>
      </c>
      <c r="E176" s="337" t="s">
        <v>263</v>
      </c>
      <c r="F176" s="339" t="s">
        <v>8241</v>
      </c>
      <c r="G176" s="339" t="s">
        <v>8242</v>
      </c>
    </row>
    <row r="177" spans="1:7" ht="22.5">
      <c r="A177" s="336" t="str">
        <f t="shared" si="3"/>
        <v>SINAPI 92841</v>
      </c>
      <c r="B177" s="337" t="s">
        <v>180</v>
      </c>
      <c r="C177" s="337" t="s">
        <v>8243</v>
      </c>
      <c r="D177" s="338" t="s">
        <v>8244</v>
      </c>
      <c r="E177" s="337" t="s">
        <v>263</v>
      </c>
      <c r="F177" s="339" t="s">
        <v>8245</v>
      </c>
      <c r="G177" s="339" t="s">
        <v>8246</v>
      </c>
    </row>
    <row r="178" spans="1:7" ht="33.75">
      <c r="A178" s="336" t="str">
        <f t="shared" si="3"/>
        <v>SINAPI 92842</v>
      </c>
      <c r="B178" s="337" t="s">
        <v>180</v>
      </c>
      <c r="C178" s="337" t="s">
        <v>8247</v>
      </c>
      <c r="D178" s="338" t="s">
        <v>8248</v>
      </c>
      <c r="E178" s="337" t="s">
        <v>263</v>
      </c>
      <c r="F178" s="339" t="s">
        <v>8249</v>
      </c>
      <c r="G178" s="339" t="s">
        <v>8250</v>
      </c>
    </row>
    <row r="179" spans="1:7" ht="22.5">
      <c r="A179" s="336" t="str">
        <f t="shared" si="3"/>
        <v>SINAPI 92843</v>
      </c>
      <c r="B179" s="337" t="s">
        <v>180</v>
      </c>
      <c r="C179" s="337" t="s">
        <v>8251</v>
      </c>
      <c r="D179" s="338" t="s">
        <v>8252</v>
      </c>
      <c r="E179" s="337" t="s">
        <v>263</v>
      </c>
      <c r="F179" s="339" t="s">
        <v>8253</v>
      </c>
      <c r="G179" s="339" t="s">
        <v>8254</v>
      </c>
    </row>
    <row r="180" spans="1:7" ht="33.75">
      <c r="A180" s="336" t="str">
        <f t="shared" si="3"/>
        <v>SINAPI 92844</v>
      </c>
      <c r="B180" s="337" t="s">
        <v>180</v>
      </c>
      <c r="C180" s="337" t="s">
        <v>8255</v>
      </c>
      <c r="D180" s="338" t="s">
        <v>8256</v>
      </c>
      <c r="E180" s="337" t="s">
        <v>263</v>
      </c>
      <c r="F180" s="339" t="s">
        <v>8257</v>
      </c>
      <c r="G180" s="339" t="s">
        <v>8258</v>
      </c>
    </row>
    <row r="181" spans="1:7" ht="22.5">
      <c r="A181" s="336" t="str">
        <f t="shared" si="3"/>
        <v>SINAPI 92845</v>
      </c>
      <c r="B181" s="337" t="s">
        <v>180</v>
      </c>
      <c r="C181" s="337" t="s">
        <v>8259</v>
      </c>
      <c r="D181" s="338" t="s">
        <v>8260</v>
      </c>
      <c r="E181" s="337" t="s">
        <v>263</v>
      </c>
      <c r="F181" s="339" t="s">
        <v>8261</v>
      </c>
      <c r="G181" s="339" t="s">
        <v>8262</v>
      </c>
    </row>
    <row r="182" spans="1:7" ht="33.75">
      <c r="A182" s="336" t="str">
        <f t="shared" si="3"/>
        <v>SINAPI 92846</v>
      </c>
      <c r="B182" s="337" t="s">
        <v>180</v>
      </c>
      <c r="C182" s="337" t="s">
        <v>8263</v>
      </c>
      <c r="D182" s="338" t="s">
        <v>8264</v>
      </c>
      <c r="E182" s="337" t="s">
        <v>263</v>
      </c>
      <c r="F182" s="339" t="s">
        <v>8265</v>
      </c>
      <c r="G182" s="339" t="s">
        <v>8266</v>
      </c>
    </row>
    <row r="183" spans="1:7" ht="22.5">
      <c r="A183" s="336" t="str">
        <f t="shared" ref="A183:A246" si="4">CONCATENAR</f>
        <v>SINAPI 92847</v>
      </c>
      <c r="B183" s="337" t="s">
        <v>180</v>
      </c>
      <c r="C183" s="337" t="s">
        <v>8267</v>
      </c>
      <c r="D183" s="338" t="s">
        <v>8268</v>
      </c>
      <c r="E183" s="337" t="s">
        <v>263</v>
      </c>
      <c r="F183" s="339" t="s">
        <v>8269</v>
      </c>
      <c r="G183" s="339" t="s">
        <v>8270</v>
      </c>
    </row>
    <row r="184" spans="1:7" ht="33.75">
      <c r="A184" s="336" t="str">
        <f t="shared" si="4"/>
        <v>SINAPI 92848</v>
      </c>
      <c r="B184" s="337" t="s">
        <v>180</v>
      </c>
      <c r="C184" s="337" t="s">
        <v>8271</v>
      </c>
      <c r="D184" s="338" t="s">
        <v>8272</v>
      </c>
      <c r="E184" s="337" t="s">
        <v>263</v>
      </c>
      <c r="F184" s="339" t="s">
        <v>8273</v>
      </c>
      <c r="G184" s="339" t="s">
        <v>8274</v>
      </c>
    </row>
    <row r="185" spans="1:7" ht="22.5">
      <c r="A185" s="336" t="str">
        <f t="shared" si="4"/>
        <v>SINAPI 92849</v>
      </c>
      <c r="B185" s="337" t="s">
        <v>180</v>
      </c>
      <c r="C185" s="337" t="s">
        <v>8275</v>
      </c>
      <c r="D185" s="338" t="s">
        <v>8276</v>
      </c>
      <c r="E185" s="337" t="s">
        <v>263</v>
      </c>
      <c r="F185" s="339" t="s">
        <v>8277</v>
      </c>
      <c r="G185" s="339" t="s">
        <v>8278</v>
      </c>
    </row>
    <row r="186" spans="1:7" ht="33.75">
      <c r="A186" s="336" t="str">
        <f t="shared" si="4"/>
        <v>SINAPI 92850</v>
      </c>
      <c r="B186" s="337" t="s">
        <v>180</v>
      </c>
      <c r="C186" s="337" t="s">
        <v>8279</v>
      </c>
      <c r="D186" s="338" t="s">
        <v>8280</v>
      </c>
      <c r="E186" s="337" t="s">
        <v>263</v>
      </c>
      <c r="F186" s="339" t="s">
        <v>8281</v>
      </c>
      <c r="G186" s="339" t="s">
        <v>8282</v>
      </c>
    </row>
    <row r="187" spans="1:7" ht="22.5">
      <c r="A187" s="336" t="str">
        <f t="shared" si="4"/>
        <v>SINAPI 92851</v>
      </c>
      <c r="B187" s="337" t="s">
        <v>180</v>
      </c>
      <c r="C187" s="337" t="s">
        <v>8283</v>
      </c>
      <c r="D187" s="338" t="s">
        <v>8284</v>
      </c>
      <c r="E187" s="337" t="s">
        <v>263</v>
      </c>
      <c r="F187" s="339" t="s">
        <v>8285</v>
      </c>
      <c r="G187" s="339" t="s">
        <v>8286</v>
      </c>
    </row>
    <row r="188" spans="1:7" ht="33.75">
      <c r="A188" s="336" t="str">
        <f t="shared" si="4"/>
        <v>SINAPI 92852</v>
      </c>
      <c r="B188" s="337" t="s">
        <v>180</v>
      </c>
      <c r="C188" s="337" t="s">
        <v>8287</v>
      </c>
      <c r="D188" s="338" t="s">
        <v>8288</v>
      </c>
      <c r="E188" s="337" t="s">
        <v>263</v>
      </c>
      <c r="F188" s="339" t="s">
        <v>8289</v>
      </c>
      <c r="G188" s="339" t="s">
        <v>8290</v>
      </c>
    </row>
    <row r="189" spans="1:7" ht="22.5">
      <c r="A189" s="336" t="str">
        <f t="shared" si="4"/>
        <v>SINAPI 92853</v>
      </c>
      <c r="B189" s="337" t="s">
        <v>180</v>
      </c>
      <c r="C189" s="337" t="s">
        <v>8291</v>
      </c>
      <c r="D189" s="338" t="s">
        <v>8292</v>
      </c>
      <c r="E189" s="337" t="s">
        <v>263</v>
      </c>
      <c r="F189" s="339" t="s">
        <v>8293</v>
      </c>
      <c r="G189" s="339" t="s">
        <v>8294</v>
      </c>
    </row>
    <row r="190" spans="1:7" ht="33.75">
      <c r="A190" s="336" t="str">
        <f t="shared" si="4"/>
        <v>SINAPI 92854</v>
      </c>
      <c r="B190" s="337" t="s">
        <v>180</v>
      </c>
      <c r="C190" s="337" t="s">
        <v>8295</v>
      </c>
      <c r="D190" s="338" t="s">
        <v>8296</v>
      </c>
      <c r="E190" s="337" t="s">
        <v>263</v>
      </c>
      <c r="F190" s="339" t="s">
        <v>8297</v>
      </c>
      <c r="G190" s="339" t="s">
        <v>8298</v>
      </c>
    </row>
    <row r="191" spans="1:7" ht="22.5">
      <c r="A191" s="336" t="str">
        <f t="shared" si="4"/>
        <v>SINAPI 92855</v>
      </c>
      <c r="B191" s="337" t="s">
        <v>180</v>
      </c>
      <c r="C191" s="337" t="s">
        <v>8299</v>
      </c>
      <c r="D191" s="338" t="s">
        <v>8300</v>
      </c>
      <c r="E191" s="337" t="s">
        <v>263</v>
      </c>
      <c r="F191" s="339" t="s">
        <v>8301</v>
      </c>
      <c r="G191" s="339" t="s">
        <v>8302</v>
      </c>
    </row>
    <row r="192" spans="1:7" ht="33.75">
      <c r="A192" s="336" t="str">
        <f t="shared" si="4"/>
        <v>SINAPI 92856</v>
      </c>
      <c r="B192" s="337" t="s">
        <v>180</v>
      </c>
      <c r="C192" s="337" t="s">
        <v>8303</v>
      </c>
      <c r="D192" s="338" t="s">
        <v>8304</v>
      </c>
      <c r="E192" s="337" t="s">
        <v>263</v>
      </c>
      <c r="F192" s="339" t="s">
        <v>8305</v>
      </c>
      <c r="G192" s="339" t="s">
        <v>8306</v>
      </c>
    </row>
    <row r="193" spans="1:7" ht="22.5">
      <c r="A193" s="336" t="str">
        <f t="shared" si="4"/>
        <v>SINAPI 92857</v>
      </c>
      <c r="B193" s="337" t="s">
        <v>180</v>
      </c>
      <c r="C193" s="337" t="s">
        <v>8307</v>
      </c>
      <c r="D193" s="338" t="s">
        <v>8308</v>
      </c>
      <c r="E193" s="337" t="s">
        <v>263</v>
      </c>
      <c r="F193" s="339" t="s">
        <v>8309</v>
      </c>
      <c r="G193" s="339" t="s">
        <v>8310</v>
      </c>
    </row>
    <row r="194" spans="1:7" ht="33.75">
      <c r="A194" s="336" t="str">
        <f t="shared" si="4"/>
        <v>SINAPI 92858</v>
      </c>
      <c r="B194" s="337" t="s">
        <v>180</v>
      </c>
      <c r="C194" s="337" t="s">
        <v>8311</v>
      </c>
      <c r="D194" s="338" t="s">
        <v>8312</v>
      </c>
      <c r="E194" s="337" t="s">
        <v>263</v>
      </c>
      <c r="F194" s="339" t="s">
        <v>8313</v>
      </c>
      <c r="G194" s="339" t="s">
        <v>8314</v>
      </c>
    </row>
    <row r="195" spans="1:7" ht="22.5">
      <c r="A195" s="336" t="str">
        <f t="shared" si="4"/>
        <v>SINAPI 92859</v>
      </c>
      <c r="B195" s="337" t="s">
        <v>180</v>
      </c>
      <c r="C195" s="337" t="s">
        <v>8315</v>
      </c>
      <c r="D195" s="338" t="s">
        <v>8316</v>
      </c>
      <c r="E195" s="337" t="s">
        <v>263</v>
      </c>
      <c r="F195" s="339" t="s">
        <v>8317</v>
      </c>
      <c r="G195" s="339" t="s">
        <v>8318</v>
      </c>
    </row>
    <row r="196" spans="1:7" ht="33.75">
      <c r="A196" s="336" t="str">
        <f t="shared" si="4"/>
        <v>SINAPI 92860</v>
      </c>
      <c r="B196" s="337" t="s">
        <v>180</v>
      </c>
      <c r="C196" s="337" t="s">
        <v>8319</v>
      </c>
      <c r="D196" s="338" t="s">
        <v>8320</v>
      </c>
      <c r="E196" s="337" t="s">
        <v>263</v>
      </c>
      <c r="F196" s="339" t="s">
        <v>8321</v>
      </c>
      <c r="G196" s="339" t="s">
        <v>8322</v>
      </c>
    </row>
    <row r="197" spans="1:7" ht="22.5">
      <c r="A197" s="336" t="str">
        <f t="shared" si="4"/>
        <v>SINAPI 92861</v>
      </c>
      <c r="B197" s="337" t="s">
        <v>180</v>
      </c>
      <c r="C197" s="337" t="s">
        <v>8323</v>
      </c>
      <c r="D197" s="338" t="s">
        <v>8324</v>
      </c>
      <c r="E197" s="337" t="s">
        <v>263</v>
      </c>
      <c r="F197" s="339" t="s">
        <v>8325</v>
      </c>
      <c r="G197" s="339" t="s">
        <v>8326</v>
      </c>
    </row>
    <row r="198" spans="1:7" ht="33.75">
      <c r="A198" s="336" t="str">
        <f t="shared" si="4"/>
        <v>SINAPI 92862</v>
      </c>
      <c r="B198" s="337" t="s">
        <v>180</v>
      </c>
      <c r="C198" s="337" t="s">
        <v>8327</v>
      </c>
      <c r="D198" s="338" t="s">
        <v>8328</v>
      </c>
      <c r="E198" s="337" t="s">
        <v>263</v>
      </c>
      <c r="F198" s="339" t="s">
        <v>8329</v>
      </c>
      <c r="G198" s="339" t="s">
        <v>8330</v>
      </c>
    </row>
    <row r="199" spans="1:7" ht="22.5">
      <c r="A199" s="336" t="str">
        <f t="shared" si="4"/>
        <v>SINAPI 92863</v>
      </c>
      <c r="B199" s="337" t="s">
        <v>180</v>
      </c>
      <c r="C199" s="337" t="s">
        <v>8331</v>
      </c>
      <c r="D199" s="338" t="s">
        <v>8332</v>
      </c>
      <c r="E199" s="337" t="s">
        <v>263</v>
      </c>
      <c r="F199" s="339" t="s">
        <v>8333</v>
      </c>
      <c r="G199" s="339" t="s">
        <v>8334</v>
      </c>
    </row>
    <row r="200" spans="1:7" ht="33.75">
      <c r="A200" s="336" t="str">
        <f t="shared" si="4"/>
        <v>SINAPI 92864</v>
      </c>
      <c r="B200" s="337" t="s">
        <v>180</v>
      </c>
      <c r="C200" s="337" t="s">
        <v>8335</v>
      </c>
      <c r="D200" s="338" t="s">
        <v>8336</v>
      </c>
      <c r="E200" s="337" t="s">
        <v>263</v>
      </c>
      <c r="F200" s="339" t="s">
        <v>8337</v>
      </c>
      <c r="G200" s="339" t="s">
        <v>8338</v>
      </c>
    </row>
    <row r="201" spans="1:7" ht="22.5">
      <c r="A201" s="336" t="str">
        <f t="shared" si="4"/>
        <v>SINAPI 92210</v>
      </c>
      <c r="B201" s="337" t="s">
        <v>180</v>
      </c>
      <c r="C201" s="337" t="s">
        <v>8339</v>
      </c>
      <c r="D201" s="338" t="s">
        <v>8340</v>
      </c>
      <c r="E201" s="337" t="s">
        <v>263</v>
      </c>
      <c r="F201" s="339" t="s">
        <v>8341</v>
      </c>
      <c r="G201" s="339" t="s">
        <v>8342</v>
      </c>
    </row>
    <row r="202" spans="1:7" ht="22.5">
      <c r="A202" s="336" t="str">
        <f t="shared" si="4"/>
        <v>SINAPI 92211</v>
      </c>
      <c r="B202" s="337" t="s">
        <v>180</v>
      </c>
      <c r="C202" s="337" t="s">
        <v>8343</v>
      </c>
      <c r="D202" s="338" t="s">
        <v>8344</v>
      </c>
      <c r="E202" s="337" t="s">
        <v>263</v>
      </c>
      <c r="F202" s="339" t="s">
        <v>8345</v>
      </c>
      <c r="G202" s="339" t="s">
        <v>8346</v>
      </c>
    </row>
    <row r="203" spans="1:7" ht="22.5">
      <c r="A203" s="336" t="str">
        <f t="shared" si="4"/>
        <v>SINAPI 92212</v>
      </c>
      <c r="B203" s="337" t="s">
        <v>180</v>
      </c>
      <c r="C203" s="337" t="s">
        <v>8347</v>
      </c>
      <c r="D203" s="338" t="s">
        <v>8348</v>
      </c>
      <c r="E203" s="337" t="s">
        <v>263</v>
      </c>
      <c r="F203" s="339" t="s">
        <v>8349</v>
      </c>
      <c r="G203" s="339" t="s">
        <v>8350</v>
      </c>
    </row>
    <row r="204" spans="1:7" ht="22.5">
      <c r="A204" s="336" t="str">
        <f t="shared" si="4"/>
        <v>SINAPI 92213</v>
      </c>
      <c r="B204" s="337" t="s">
        <v>180</v>
      </c>
      <c r="C204" s="337" t="s">
        <v>8351</v>
      </c>
      <c r="D204" s="338" t="s">
        <v>8352</v>
      </c>
      <c r="E204" s="337" t="s">
        <v>263</v>
      </c>
      <c r="F204" s="339" t="s">
        <v>8353</v>
      </c>
      <c r="G204" s="339" t="s">
        <v>8354</v>
      </c>
    </row>
    <row r="205" spans="1:7" ht="22.5">
      <c r="A205" s="336" t="str">
        <f t="shared" si="4"/>
        <v>SINAPI 92214</v>
      </c>
      <c r="B205" s="337" t="s">
        <v>180</v>
      </c>
      <c r="C205" s="337" t="s">
        <v>8355</v>
      </c>
      <c r="D205" s="338" t="s">
        <v>8356</v>
      </c>
      <c r="E205" s="337" t="s">
        <v>263</v>
      </c>
      <c r="F205" s="339" t="s">
        <v>8357</v>
      </c>
      <c r="G205" s="339" t="s">
        <v>8358</v>
      </c>
    </row>
    <row r="206" spans="1:7" ht="22.5">
      <c r="A206" s="336" t="str">
        <f t="shared" si="4"/>
        <v>SINAPI 92215</v>
      </c>
      <c r="B206" s="337" t="s">
        <v>180</v>
      </c>
      <c r="C206" s="337" t="s">
        <v>8359</v>
      </c>
      <c r="D206" s="338" t="s">
        <v>8360</v>
      </c>
      <c r="E206" s="337" t="s">
        <v>263</v>
      </c>
      <c r="F206" s="339" t="s">
        <v>8361</v>
      </c>
      <c r="G206" s="339" t="s">
        <v>8362</v>
      </c>
    </row>
    <row r="207" spans="1:7" ht="22.5">
      <c r="A207" s="336" t="str">
        <f t="shared" si="4"/>
        <v>SINAPI 92216</v>
      </c>
      <c r="B207" s="337" t="s">
        <v>180</v>
      </c>
      <c r="C207" s="337" t="s">
        <v>8363</v>
      </c>
      <c r="D207" s="338" t="s">
        <v>8364</v>
      </c>
      <c r="E207" s="337" t="s">
        <v>263</v>
      </c>
      <c r="F207" s="339" t="s">
        <v>8365</v>
      </c>
      <c r="G207" s="339" t="s">
        <v>8366</v>
      </c>
    </row>
    <row r="208" spans="1:7" ht="22.5">
      <c r="A208" s="336" t="str">
        <f t="shared" si="4"/>
        <v>SINAPI 92219</v>
      </c>
      <c r="B208" s="337" t="s">
        <v>180</v>
      </c>
      <c r="C208" s="337" t="s">
        <v>8367</v>
      </c>
      <c r="D208" s="338" t="s">
        <v>8368</v>
      </c>
      <c r="E208" s="337" t="s">
        <v>263</v>
      </c>
      <c r="F208" s="339" t="s">
        <v>8369</v>
      </c>
      <c r="G208" s="339" t="s">
        <v>8370</v>
      </c>
    </row>
    <row r="209" spans="1:7" ht="22.5">
      <c r="A209" s="336" t="str">
        <f t="shared" si="4"/>
        <v>SINAPI 92220</v>
      </c>
      <c r="B209" s="337" t="s">
        <v>180</v>
      </c>
      <c r="C209" s="337" t="s">
        <v>8371</v>
      </c>
      <c r="D209" s="338" t="s">
        <v>8372</v>
      </c>
      <c r="E209" s="337" t="s">
        <v>263</v>
      </c>
      <c r="F209" s="339" t="s">
        <v>8373</v>
      </c>
      <c r="G209" s="339" t="s">
        <v>8374</v>
      </c>
    </row>
    <row r="210" spans="1:7" ht="22.5">
      <c r="A210" s="336" t="str">
        <f t="shared" si="4"/>
        <v>SINAPI 92221</v>
      </c>
      <c r="B210" s="337" t="s">
        <v>180</v>
      </c>
      <c r="C210" s="337" t="s">
        <v>8375</v>
      </c>
      <c r="D210" s="338" t="s">
        <v>8376</v>
      </c>
      <c r="E210" s="337" t="s">
        <v>263</v>
      </c>
      <c r="F210" s="339" t="s">
        <v>8377</v>
      </c>
      <c r="G210" s="339" t="s">
        <v>8378</v>
      </c>
    </row>
    <row r="211" spans="1:7" ht="22.5">
      <c r="A211" s="336" t="str">
        <f t="shared" si="4"/>
        <v>SINAPI 92222</v>
      </c>
      <c r="B211" s="337" t="s">
        <v>180</v>
      </c>
      <c r="C211" s="337" t="s">
        <v>8379</v>
      </c>
      <c r="D211" s="338" t="s">
        <v>8380</v>
      </c>
      <c r="E211" s="337" t="s">
        <v>263</v>
      </c>
      <c r="F211" s="339" t="s">
        <v>8381</v>
      </c>
      <c r="G211" s="339" t="s">
        <v>8382</v>
      </c>
    </row>
    <row r="212" spans="1:7" ht="22.5">
      <c r="A212" s="336" t="str">
        <f t="shared" si="4"/>
        <v>SINAPI 92223</v>
      </c>
      <c r="B212" s="337" t="s">
        <v>180</v>
      </c>
      <c r="C212" s="337" t="s">
        <v>8383</v>
      </c>
      <c r="D212" s="338" t="s">
        <v>8384</v>
      </c>
      <c r="E212" s="337" t="s">
        <v>263</v>
      </c>
      <c r="F212" s="339" t="s">
        <v>8385</v>
      </c>
      <c r="G212" s="339" t="s">
        <v>8386</v>
      </c>
    </row>
    <row r="213" spans="1:7" ht="22.5">
      <c r="A213" s="336" t="str">
        <f t="shared" si="4"/>
        <v>SINAPI 92224</v>
      </c>
      <c r="B213" s="337" t="s">
        <v>180</v>
      </c>
      <c r="C213" s="337" t="s">
        <v>8387</v>
      </c>
      <c r="D213" s="338" t="s">
        <v>8388</v>
      </c>
      <c r="E213" s="337" t="s">
        <v>263</v>
      </c>
      <c r="F213" s="339" t="s">
        <v>8389</v>
      </c>
      <c r="G213" s="339" t="s">
        <v>8390</v>
      </c>
    </row>
    <row r="214" spans="1:7" ht="22.5">
      <c r="A214" s="336" t="str">
        <f t="shared" si="4"/>
        <v>SINAPI 92226</v>
      </c>
      <c r="B214" s="337" t="s">
        <v>180</v>
      </c>
      <c r="C214" s="337" t="s">
        <v>8391</v>
      </c>
      <c r="D214" s="338" t="s">
        <v>8392</v>
      </c>
      <c r="E214" s="337" t="s">
        <v>263</v>
      </c>
      <c r="F214" s="339" t="s">
        <v>8393</v>
      </c>
      <c r="G214" s="339" t="s">
        <v>8394</v>
      </c>
    </row>
    <row r="215" spans="1:7" ht="22.5">
      <c r="A215" s="336" t="str">
        <f t="shared" si="4"/>
        <v>SINAPI 92808</v>
      </c>
      <c r="B215" s="337" t="s">
        <v>180</v>
      </c>
      <c r="C215" s="337" t="s">
        <v>8395</v>
      </c>
      <c r="D215" s="338" t="s">
        <v>8396</v>
      </c>
      <c r="E215" s="337" t="s">
        <v>263</v>
      </c>
      <c r="F215" s="339" t="s">
        <v>8397</v>
      </c>
      <c r="G215" s="339" t="s">
        <v>8398</v>
      </c>
    </row>
    <row r="216" spans="1:7" ht="22.5">
      <c r="A216" s="336" t="str">
        <f t="shared" si="4"/>
        <v>SINAPI 92809</v>
      </c>
      <c r="B216" s="337" t="s">
        <v>180</v>
      </c>
      <c r="C216" s="337" t="s">
        <v>8399</v>
      </c>
      <c r="D216" s="338" t="s">
        <v>8400</v>
      </c>
      <c r="E216" s="337" t="s">
        <v>263</v>
      </c>
      <c r="F216" s="339" t="s">
        <v>8401</v>
      </c>
      <c r="G216" s="339" t="s">
        <v>8402</v>
      </c>
    </row>
    <row r="217" spans="1:7" ht="22.5">
      <c r="A217" s="336" t="str">
        <f t="shared" si="4"/>
        <v>SINAPI 92810</v>
      </c>
      <c r="B217" s="337" t="s">
        <v>180</v>
      </c>
      <c r="C217" s="337" t="s">
        <v>8403</v>
      </c>
      <c r="D217" s="338" t="s">
        <v>8404</v>
      </c>
      <c r="E217" s="337" t="s">
        <v>263</v>
      </c>
      <c r="F217" s="339" t="s">
        <v>8405</v>
      </c>
      <c r="G217" s="339" t="s">
        <v>8406</v>
      </c>
    </row>
    <row r="218" spans="1:7" ht="22.5">
      <c r="A218" s="336" t="str">
        <f t="shared" si="4"/>
        <v>SINAPI 92811</v>
      </c>
      <c r="B218" s="337" t="s">
        <v>180</v>
      </c>
      <c r="C218" s="337" t="s">
        <v>8407</v>
      </c>
      <c r="D218" s="338" t="s">
        <v>8408</v>
      </c>
      <c r="E218" s="337" t="s">
        <v>263</v>
      </c>
      <c r="F218" s="339" t="s">
        <v>8409</v>
      </c>
      <c r="G218" s="339" t="s">
        <v>8410</v>
      </c>
    </row>
    <row r="219" spans="1:7" ht="22.5">
      <c r="A219" s="336" t="str">
        <f t="shared" si="4"/>
        <v>SINAPI 92812</v>
      </c>
      <c r="B219" s="337" t="s">
        <v>180</v>
      </c>
      <c r="C219" s="337" t="s">
        <v>8411</v>
      </c>
      <c r="D219" s="338" t="s">
        <v>8412</v>
      </c>
      <c r="E219" s="337" t="s">
        <v>263</v>
      </c>
      <c r="F219" s="339" t="s">
        <v>8413</v>
      </c>
      <c r="G219" s="339" t="s">
        <v>8414</v>
      </c>
    </row>
    <row r="220" spans="1:7" ht="22.5">
      <c r="A220" s="336" t="str">
        <f t="shared" si="4"/>
        <v>SINAPI 92813</v>
      </c>
      <c r="B220" s="337" t="s">
        <v>180</v>
      </c>
      <c r="C220" s="337" t="s">
        <v>8415</v>
      </c>
      <c r="D220" s="338" t="s">
        <v>8416</v>
      </c>
      <c r="E220" s="337" t="s">
        <v>263</v>
      </c>
      <c r="F220" s="339" t="s">
        <v>8417</v>
      </c>
      <c r="G220" s="339" t="s">
        <v>8418</v>
      </c>
    </row>
    <row r="221" spans="1:7" ht="22.5">
      <c r="A221" s="336" t="str">
        <f t="shared" si="4"/>
        <v>SINAPI 92814</v>
      </c>
      <c r="B221" s="337" t="s">
        <v>180</v>
      </c>
      <c r="C221" s="337" t="s">
        <v>8419</v>
      </c>
      <c r="D221" s="338" t="s">
        <v>8420</v>
      </c>
      <c r="E221" s="337" t="s">
        <v>263</v>
      </c>
      <c r="F221" s="339" t="s">
        <v>8421</v>
      </c>
      <c r="G221" s="339" t="s">
        <v>8422</v>
      </c>
    </row>
    <row r="222" spans="1:7" ht="22.5">
      <c r="A222" s="336" t="str">
        <f t="shared" si="4"/>
        <v>SINAPI 92815</v>
      </c>
      <c r="B222" s="337" t="s">
        <v>180</v>
      </c>
      <c r="C222" s="337" t="s">
        <v>8423</v>
      </c>
      <c r="D222" s="338" t="s">
        <v>8424</v>
      </c>
      <c r="E222" s="337" t="s">
        <v>263</v>
      </c>
      <c r="F222" s="339" t="s">
        <v>8425</v>
      </c>
      <c r="G222" s="339" t="s">
        <v>8426</v>
      </c>
    </row>
    <row r="223" spans="1:7" ht="22.5">
      <c r="A223" s="336" t="str">
        <f t="shared" si="4"/>
        <v>SINAPI 92816</v>
      </c>
      <c r="B223" s="337" t="s">
        <v>180</v>
      </c>
      <c r="C223" s="337" t="s">
        <v>8427</v>
      </c>
      <c r="D223" s="338" t="s">
        <v>8428</v>
      </c>
      <c r="E223" s="337" t="s">
        <v>263</v>
      </c>
      <c r="F223" s="339" t="s">
        <v>8429</v>
      </c>
      <c r="G223" s="339" t="s">
        <v>8430</v>
      </c>
    </row>
    <row r="224" spans="1:7" ht="22.5">
      <c r="A224" s="336" t="str">
        <f t="shared" si="4"/>
        <v>SINAPI 92817</v>
      </c>
      <c r="B224" s="337" t="s">
        <v>180</v>
      </c>
      <c r="C224" s="337" t="s">
        <v>8431</v>
      </c>
      <c r="D224" s="338" t="s">
        <v>8432</v>
      </c>
      <c r="E224" s="337" t="s">
        <v>263</v>
      </c>
      <c r="F224" s="339" t="s">
        <v>8433</v>
      </c>
      <c r="G224" s="339" t="s">
        <v>8434</v>
      </c>
    </row>
    <row r="225" spans="1:7" ht="22.5">
      <c r="A225" s="336" t="str">
        <f t="shared" si="4"/>
        <v>SINAPI 92818</v>
      </c>
      <c r="B225" s="337" t="s">
        <v>180</v>
      </c>
      <c r="C225" s="337" t="s">
        <v>8435</v>
      </c>
      <c r="D225" s="338" t="s">
        <v>8436</v>
      </c>
      <c r="E225" s="337" t="s">
        <v>263</v>
      </c>
      <c r="F225" s="339" t="s">
        <v>8437</v>
      </c>
      <c r="G225" s="339" t="s">
        <v>8438</v>
      </c>
    </row>
    <row r="226" spans="1:7" ht="22.5">
      <c r="A226" s="336" t="str">
        <f t="shared" si="4"/>
        <v>SINAPI 92819</v>
      </c>
      <c r="B226" s="337" t="s">
        <v>180</v>
      </c>
      <c r="C226" s="337" t="s">
        <v>8439</v>
      </c>
      <c r="D226" s="338" t="s">
        <v>8440</v>
      </c>
      <c r="E226" s="337" t="s">
        <v>263</v>
      </c>
      <c r="F226" s="339" t="s">
        <v>8441</v>
      </c>
      <c r="G226" s="339" t="s">
        <v>8442</v>
      </c>
    </row>
    <row r="227" spans="1:7" ht="22.5">
      <c r="A227" s="336" t="str">
        <f t="shared" si="4"/>
        <v>SINAPI 92820</v>
      </c>
      <c r="B227" s="337" t="s">
        <v>180</v>
      </c>
      <c r="C227" s="337" t="s">
        <v>8443</v>
      </c>
      <c r="D227" s="338" t="s">
        <v>8444</v>
      </c>
      <c r="E227" s="337" t="s">
        <v>263</v>
      </c>
      <c r="F227" s="339" t="s">
        <v>8445</v>
      </c>
      <c r="G227" s="339" t="s">
        <v>8446</v>
      </c>
    </row>
    <row r="228" spans="1:7" ht="22.5">
      <c r="A228" s="336" t="str">
        <f t="shared" si="4"/>
        <v>SINAPI 92821</v>
      </c>
      <c r="B228" s="337" t="s">
        <v>180</v>
      </c>
      <c r="C228" s="337" t="s">
        <v>8447</v>
      </c>
      <c r="D228" s="338" t="s">
        <v>8448</v>
      </c>
      <c r="E228" s="337" t="s">
        <v>263</v>
      </c>
      <c r="F228" s="339" t="s">
        <v>8449</v>
      </c>
      <c r="G228" s="339" t="s">
        <v>8450</v>
      </c>
    </row>
    <row r="229" spans="1:7" ht="22.5">
      <c r="A229" s="336" t="str">
        <f t="shared" si="4"/>
        <v>SINAPI 92822</v>
      </c>
      <c r="B229" s="337" t="s">
        <v>180</v>
      </c>
      <c r="C229" s="337" t="s">
        <v>8451</v>
      </c>
      <c r="D229" s="338" t="s">
        <v>8452</v>
      </c>
      <c r="E229" s="337" t="s">
        <v>263</v>
      </c>
      <c r="F229" s="339" t="s">
        <v>8453</v>
      </c>
      <c r="G229" s="339" t="s">
        <v>8454</v>
      </c>
    </row>
    <row r="230" spans="1:7" ht="22.5">
      <c r="A230" s="336" t="str">
        <f t="shared" si="4"/>
        <v>SINAPI 92824</v>
      </c>
      <c r="B230" s="337" t="s">
        <v>180</v>
      </c>
      <c r="C230" s="337" t="s">
        <v>8455</v>
      </c>
      <c r="D230" s="338" t="s">
        <v>8456</v>
      </c>
      <c r="E230" s="337" t="s">
        <v>263</v>
      </c>
      <c r="F230" s="339" t="s">
        <v>8457</v>
      </c>
      <c r="G230" s="339" t="s">
        <v>8458</v>
      </c>
    </row>
    <row r="231" spans="1:7" ht="22.5">
      <c r="A231" s="336" t="str">
        <f t="shared" si="4"/>
        <v>SINAPI 92825</v>
      </c>
      <c r="B231" s="337" t="s">
        <v>180</v>
      </c>
      <c r="C231" s="337" t="s">
        <v>8459</v>
      </c>
      <c r="D231" s="338" t="s">
        <v>8460</v>
      </c>
      <c r="E231" s="337" t="s">
        <v>263</v>
      </c>
      <c r="F231" s="339" t="s">
        <v>8461</v>
      </c>
      <c r="G231" s="339" t="s">
        <v>8462</v>
      </c>
    </row>
    <row r="232" spans="1:7" ht="22.5">
      <c r="A232" s="336" t="str">
        <f t="shared" si="4"/>
        <v>SINAPI 92826</v>
      </c>
      <c r="B232" s="337" t="s">
        <v>180</v>
      </c>
      <c r="C232" s="337" t="s">
        <v>8463</v>
      </c>
      <c r="D232" s="338" t="s">
        <v>8464</v>
      </c>
      <c r="E232" s="337" t="s">
        <v>263</v>
      </c>
      <c r="F232" s="339" t="s">
        <v>8465</v>
      </c>
      <c r="G232" s="339" t="s">
        <v>8466</v>
      </c>
    </row>
    <row r="233" spans="1:7" ht="22.5">
      <c r="A233" s="336" t="str">
        <f t="shared" si="4"/>
        <v>SINAPI 92827</v>
      </c>
      <c r="B233" s="337" t="s">
        <v>180</v>
      </c>
      <c r="C233" s="337" t="s">
        <v>8467</v>
      </c>
      <c r="D233" s="338" t="s">
        <v>8468</v>
      </c>
      <c r="E233" s="337" t="s">
        <v>263</v>
      </c>
      <c r="F233" s="339" t="s">
        <v>8469</v>
      </c>
      <c r="G233" s="339" t="s">
        <v>8470</v>
      </c>
    </row>
    <row r="234" spans="1:7" ht="22.5">
      <c r="A234" s="336" t="str">
        <f t="shared" si="4"/>
        <v>SINAPI 92828</v>
      </c>
      <c r="B234" s="337" t="s">
        <v>180</v>
      </c>
      <c r="C234" s="337" t="s">
        <v>8471</v>
      </c>
      <c r="D234" s="338" t="s">
        <v>8472</v>
      </c>
      <c r="E234" s="337" t="s">
        <v>263</v>
      </c>
      <c r="F234" s="339" t="s">
        <v>8473</v>
      </c>
      <c r="G234" s="339" t="s">
        <v>8474</v>
      </c>
    </row>
    <row r="235" spans="1:7" ht="22.5">
      <c r="A235" s="336" t="str">
        <f t="shared" si="4"/>
        <v>SINAPI 92829</v>
      </c>
      <c r="B235" s="337" t="s">
        <v>180</v>
      </c>
      <c r="C235" s="337" t="s">
        <v>8475</v>
      </c>
      <c r="D235" s="338" t="s">
        <v>8476</v>
      </c>
      <c r="E235" s="337" t="s">
        <v>263</v>
      </c>
      <c r="F235" s="339" t="s">
        <v>8477</v>
      </c>
      <c r="G235" s="339" t="s">
        <v>8478</v>
      </c>
    </row>
    <row r="236" spans="1:7" ht="22.5">
      <c r="A236" s="336" t="str">
        <f t="shared" si="4"/>
        <v>SINAPI 92830</v>
      </c>
      <c r="B236" s="337" t="s">
        <v>180</v>
      </c>
      <c r="C236" s="337" t="s">
        <v>8479</v>
      </c>
      <c r="D236" s="338" t="s">
        <v>8480</v>
      </c>
      <c r="E236" s="337" t="s">
        <v>263</v>
      </c>
      <c r="F236" s="339" t="s">
        <v>8481</v>
      </c>
      <c r="G236" s="339" t="s">
        <v>8482</v>
      </c>
    </row>
    <row r="237" spans="1:7" ht="22.5">
      <c r="A237" s="336" t="str">
        <f t="shared" si="4"/>
        <v>SINAPI 92831</v>
      </c>
      <c r="B237" s="337" t="s">
        <v>180</v>
      </c>
      <c r="C237" s="337" t="s">
        <v>8483</v>
      </c>
      <c r="D237" s="338" t="s">
        <v>8484</v>
      </c>
      <c r="E237" s="337" t="s">
        <v>263</v>
      </c>
      <c r="F237" s="339" t="s">
        <v>8485</v>
      </c>
      <c r="G237" s="339" t="s">
        <v>8486</v>
      </c>
    </row>
    <row r="238" spans="1:7" ht="22.5">
      <c r="A238" s="336" t="str">
        <f t="shared" si="4"/>
        <v>SINAPI 92832</v>
      </c>
      <c r="B238" s="337" t="s">
        <v>180</v>
      </c>
      <c r="C238" s="337" t="s">
        <v>8487</v>
      </c>
      <c r="D238" s="338" t="s">
        <v>8488</v>
      </c>
      <c r="E238" s="337" t="s">
        <v>263</v>
      </c>
      <c r="F238" s="339" t="s">
        <v>8489</v>
      </c>
      <c r="G238" s="339" t="s">
        <v>8490</v>
      </c>
    </row>
    <row r="239" spans="1:7" ht="22.5">
      <c r="A239" s="336" t="str">
        <f t="shared" si="4"/>
        <v>SINAPI 95565</v>
      </c>
      <c r="B239" s="337" t="s">
        <v>180</v>
      </c>
      <c r="C239" s="337" t="s">
        <v>8491</v>
      </c>
      <c r="D239" s="338" t="s">
        <v>8492</v>
      </c>
      <c r="E239" s="337" t="s">
        <v>263</v>
      </c>
      <c r="F239" s="339" t="s">
        <v>8493</v>
      </c>
      <c r="G239" s="339" t="s">
        <v>8494</v>
      </c>
    </row>
    <row r="240" spans="1:7" ht="22.5">
      <c r="A240" s="336" t="str">
        <f t="shared" si="4"/>
        <v>SINAPI 95566</v>
      </c>
      <c r="B240" s="337" t="s">
        <v>180</v>
      </c>
      <c r="C240" s="337" t="s">
        <v>8495</v>
      </c>
      <c r="D240" s="338" t="s">
        <v>8496</v>
      </c>
      <c r="E240" s="337" t="s">
        <v>263</v>
      </c>
      <c r="F240" s="339" t="s">
        <v>8497</v>
      </c>
      <c r="G240" s="339" t="s">
        <v>8498</v>
      </c>
    </row>
    <row r="241" spans="1:7" ht="22.5">
      <c r="A241" s="336" t="str">
        <f t="shared" si="4"/>
        <v>SINAPI 95567</v>
      </c>
      <c r="B241" s="337" t="s">
        <v>180</v>
      </c>
      <c r="C241" s="337" t="s">
        <v>8499</v>
      </c>
      <c r="D241" s="338" t="s">
        <v>8500</v>
      </c>
      <c r="E241" s="337" t="s">
        <v>263</v>
      </c>
      <c r="F241" s="339" t="s">
        <v>8501</v>
      </c>
      <c r="G241" s="339" t="s">
        <v>8502</v>
      </c>
    </row>
    <row r="242" spans="1:7" ht="22.5">
      <c r="A242" s="336" t="str">
        <f t="shared" si="4"/>
        <v>SINAPI 95568</v>
      </c>
      <c r="B242" s="337" t="s">
        <v>180</v>
      </c>
      <c r="C242" s="337" t="s">
        <v>8503</v>
      </c>
      <c r="D242" s="338" t="s">
        <v>8504</v>
      </c>
      <c r="E242" s="337" t="s">
        <v>263</v>
      </c>
      <c r="F242" s="339" t="s">
        <v>8505</v>
      </c>
      <c r="G242" s="339" t="s">
        <v>8506</v>
      </c>
    </row>
    <row r="243" spans="1:7" ht="22.5">
      <c r="A243" s="336" t="str">
        <f t="shared" si="4"/>
        <v>SINAPI 95569</v>
      </c>
      <c r="B243" s="337" t="s">
        <v>180</v>
      </c>
      <c r="C243" s="337" t="s">
        <v>8507</v>
      </c>
      <c r="D243" s="338" t="s">
        <v>8508</v>
      </c>
      <c r="E243" s="337" t="s">
        <v>263</v>
      </c>
      <c r="F243" s="339" t="s">
        <v>8509</v>
      </c>
      <c r="G243" s="339" t="s">
        <v>8510</v>
      </c>
    </row>
    <row r="244" spans="1:7" ht="22.5">
      <c r="A244" s="336" t="str">
        <f t="shared" si="4"/>
        <v>SINAPI 95570</v>
      </c>
      <c r="B244" s="337" t="s">
        <v>180</v>
      </c>
      <c r="C244" s="337" t="s">
        <v>8511</v>
      </c>
      <c r="D244" s="338" t="s">
        <v>8512</v>
      </c>
      <c r="E244" s="337" t="s">
        <v>263</v>
      </c>
      <c r="F244" s="339" t="s">
        <v>8513</v>
      </c>
      <c r="G244" s="339" t="s">
        <v>8514</v>
      </c>
    </row>
    <row r="245" spans="1:7" ht="22.5">
      <c r="A245" s="336" t="str">
        <f t="shared" si="4"/>
        <v>SINAPI 95571</v>
      </c>
      <c r="B245" s="337" t="s">
        <v>180</v>
      </c>
      <c r="C245" s="337" t="s">
        <v>8515</v>
      </c>
      <c r="D245" s="338" t="s">
        <v>8516</v>
      </c>
      <c r="E245" s="337" t="s">
        <v>263</v>
      </c>
      <c r="F245" s="339" t="s">
        <v>8517</v>
      </c>
      <c r="G245" s="339" t="s">
        <v>8518</v>
      </c>
    </row>
    <row r="246" spans="1:7" ht="22.5">
      <c r="A246" s="336" t="str">
        <f t="shared" si="4"/>
        <v>SINAPI 95572</v>
      </c>
      <c r="B246" s="337" t="s">
        <v>180</v>
      </c>
      <c r="C246" s="337" t="s">
        <v>8519</v>
      </c>
      <c r="D246" s="338" t="s">
        <v>8520</v>
      </c>
      <c r="E246" s="337" t="s">
        <v>263</v>
      </c>
      <c r="F246" s="339" t="s">
        <v>8521</v>
      </c>
      <c r="G246" s="339" t="s">
        <v>8522</v>
      </c>
    </row>
    <row r="247" spans="1:7" ht="22.5">
      <c r="A247" s="336" t="str">
        <f t="shared" ref="A247:A310" si="5">CONCATENAR</f>
        <v>SINAPI 97127</v>
      </c>
      <c r="B247" s="337" t="s">
        <v>180</v>
      </c>
      <c r="C247" s="337" t="s">
        <v>8523</v>
      </c>
      <c r="D247" s="338" t="s">
        <v>8524</v>
      </c>
      <c r="E247" s="337" t="s">
        <v>263</v>
      </c>
      <c r="F247" s="339" t="s">
        <v>8068</v>
      </c>
      <c r="G247" s="339" t="s">
        <v>8525</v>
      </c>
    </row>
    <row r="248" spans="1:7" ht="22.5">
      <c r="A248" s="336" t="str">
        <f t="shared" si="5"/>
        <v>SINAPI 97128</v>
      </c>
      <c r="B248" s="337" t="s">
        <v>180</v>
      </c>
      <c r="C248" s="337" t="s">
        <v>8526</v>
      </c>
      <c r="D248" s="338" t="s">
        <v>8527</v>
      </c>
      <c r="E248" s="337" t="s">
        <v>263</v>
      </c>
      <c r="F248" s="339" t="s">
        <v>8528</v>
      </c>
      <c r="G248" s="339" t="s">
        <v>8529</v>
      </c>
    </row>
    <row r="249" spans="1:7" ht="22.5">
      <c r="A249" s="336" t="str">
        <f t="shared" si="5"/>
        <v>SINAPI 97129</v>
      </c>
      <c r="B249" s="337" t="s">
        <v>180</v>
      </c>
      <c r="C249" s="337" t="s">
        <v>8530</v>
      </c>
      <c r="D249" s="338" t="s">
        <v>8531</v>
      </c>
      <c r="E249" s="337" t="s">
        <v>263</v>
      </c>
      <c r="F249" s="339" t="s">
        <v>8532</v>
      </c>
      <c r="G249" s="339" t="s">
        <v>8533</v>
      </c>
    </row>
    <row r="250" spans="1:7" ht="22.5">
      <c r="A250" s="336" t="str">
        <f t="shared" si="5"/>
        <v>SINAPI 97130</v>
      </c>
      <c r="B250" s="337" t="s">
        <v>180</v>
      </c>
      <c r="C250" s="337" t="s">
        <v>8534</v>
      </c>
      <c r="D250" s="338" t="s">
        <v>8535</v>
      </c>
      <c r="E250" s="337" t="s">
        <v>263</v>
      </c>
      <c r="F250" s="339" t="s">
        <v>8536</v>
      </c>
      <c r="G250" s="339" t="s">
        <v>8537</v>
      </c>
    </row>
    <row r="251" spans="1:7" ht="22.5">
      <c r="A251" s="336" t="str">
        <f t="shared" si="5"/>
        <v>SINAPI 97131</v>
      </c>
      <c r="B251" s="337" t="s">
        <v>180</v>
      </c>
      <c r="C251" s="337" t="s">
        <v>8538</v>
      </c>
      <c r="D251" s="338" t="s">
        <v>8539</v>
      </c>
      <c r="E251" s="337" t="s">
        <v>263</v>
      </c>
      <c r="F251" s="339" t="s">
        <v>8540</v>
      </c>
      <c r="G251" s="339" t="s">
        <v>8541</v>
      </c>
    </row>
    <row r="252" spans="1:7" ht="22.5">
      <c r="A252" s="336" t="str">
        <f t="shared" si="5"/>
        <v>SINAPI 97132</v>
      </c>
      <c r="B252" s="337" t="s">
        <v>180</v>
      </c>
      <c r="C252" s="337" t="s">
        <v>8542</v>
      </c>
      <c r="D252" s="338" t="s">
        <v>8543</v>
      </c>
      <c r="E252" s="337" t="s">
        <v>263</v>
      </c>
      <c r="F252" s="339" t="s">
        <v>8544</v>
      </c>
      <c r="G252" s="339" t="s">
        <v>8545</v>
      </c>
    </row>
    <row r="253" spans="1:7" ht="22.5">
      <c r="A253" s="336" t="str">
        <f t="shared" si="5"/>
        <v>SINAPI 97133</v>
      </c>
      <c r="B253" s="337" t="s">
        <v>180</v>
      </c>
      <c r="C253" s="337" t="s">
        <v>8546</v>
      </c>
      <c r="D253" s="338" t="s">
        <v>8547</v>
      </c>
      <c r="E253" s="337" t="s">
        <v>263</v>
      </c>
      <c r="F253" s="339" t="s">
        <v>8548</v>
      </c>
      <c r="G253" s="339" t="s">
        <v>8549</v>
      </c>
    </row>
    <row r="254" spans="1:7" ht="22.5">
      <c r="A254" s="336" t="str">
        <f t="shared" si="5"/>
        <v>SINAPI 97134</v>
      </c>
      <c r="B254" s="337" t="s">
        <v>180</v>
      </c>
      <c r="C254" s="337" t="s">
        <v>8550</v>
      </c>
      <c r="D254" s="338" t="s">
        <v>8551</v>
      </c>
      <c r="E254" s="337" t="s">
        <v>263</v>
      </c>
      <c r="F254" s="339" t="s">
        <v>8552</v>
      </c>
      <c r="G254" s="339" t="s">
        <v>8553</v>
      </c>
    </row>
    <row r="255" spans="1:7" ht="22.5">
      <c r="A255" s="336" t="str">
        <f t="shared" si="5"/>
        <v>SINAPI 97135</v>
      </c>
      <c r="B255" s="337" t="s">
        <v>180</v>
      </c>
      <c r="C255" s="337" t="s">
        <v>8554</v>
      </c>
      <c r="D255" s="338" t="s">
        <v>8555</v>
      </c>
      <c r="E255" s="337" t="s">
        <v>263</v>
      </c>
      <c r="F255" s="339" t="s">
        <v>8091</v>
      </c>
      <c r="G255" s="339" t="s">
        <v>8556</v>
      </c>
    </row>
    <row r="256" spans="1:7" ht="22.5">
      <c r="A256" s="336" t="str">
        <f t="shared" si="5"/>
        <v>SINAPI 97136</v>
      </c>
      <c r="B256" s="337" t="s">
        <v>180</v>
      </c>
      <c r="C256" s="337" t="s">
        <v>8557</v>
      </c>
      <c r="D256" s="338" t="s">
        <v>8558</v>
      </c>
      <c r="E256" s="337" t="s">
        <v>263</v>
      </c>
      <c r="F256" s="339" t="s">
        <v>8559</v>
      </c>
      <c r="G256" s="339" t="s">
        <v>8560</v>
      </c>
    </row>
    <row r="257" spans="1:7" ht="22.5">
      <c r="A257" s="336" t="str">
        <f t="shared" si="5"/>
        <v>SINAPI 97137</v>
      </c>
      <c r="B257" s="337" t="s">
        <v>180</v>
      </c>
      <c r="C257" s="337" t="s">
        <v>8561</v>
      </c>
      <c r="D257" s="338" t="s">
        <v>8562</v>
      </c>
      <c r="E257" s="337" t="s">
        <v>263</v>
      </c>
      <c r="F257" s="339" t="s">
        <v>8563</v>
      </c>
      <c r="G257" s="339" t="s">
        <v>8564</v>
      </c>
    </row>
    <row r="258" spans="1:7" ht="22.5">
      <c r="A258" s="336" t="str">
        <f t="shared" si="5"/>
        <v>SINAPI 97138</v>
      </c>
      <c r="B258" s="337" t="s">
        <v>180</v>
      </c>
      <c r="C258" s="337" t="s">
        <v>8565</v>
      </c>
      <c r="D258" s="338" t="s">
        <v>8566</v>
      </c>
      <c r="E258" s="337" t="s">
        <v>263</v>
      </c>
      <c r="F258" s="339" t="s">
        <v>8567</v>
      </c>
      <c r="G258" s="339" t="s">
        <v>8568</v>
      </c>
    </row>
    <row r="259" spans="1:7" ht="22.5">
      <c r="A259" s="336" t="str">
        <f t="shared" si="5"/>
        <v>SINAPI 97139</v>
      </c>
      <c r="B259" s="337" t="s">
        <v>180</v>
      </c>
      <c r="C259" s="337" t="s">
        <v>8569</v>
      </c>
      <c r="D259" s="338" t="s">
        <v>8570</v>
      </c>
      <c r="E259" s="337" t="s">
        <v>263</v>
      </c>
      <c r="F259" s="339" t="s">
        <v>8571</v>
      </c>
      <c r="G259" s="339" t="s">
        <v>8572</v>
      </c>
    </row>
    <row r="260" spans="1:7" ht="22.5">
      <c r="A260" s="336" t="str">
        <f t="shared" si="5"/>
        <v>SINAPI 97140</v>
      </c>
      <c r="B260" s="337" t="s">
        <v>180</v>
      </c>
      <c r="C260" s="337" t="s">
        <v>8573</v>
      </c>
      <c r="D260" s="338" t="s">
        <v>8574</v>
      </c>
      <c r="E260" s="337" t="s">
        <v>263</v>
      </c>
      <c r="F260" s="339" t="s">
        <v>8575</v>
      </c>
      <c r="G260" s="339" t="s">
        <v>8576</v>
      </c>
    </row>
    <row r="261" spans="1:7" ht="22.5">
      <c r="A261" s="336" t="str">
        <f t="shared" si="5"/>
        <v>SINAPI 103089</v>
      </c>
      <c r="B261" s="337" t="s">
        <v>180</v>
      </c>
      <c r="C261" s="337" t="s">
        <v>8577</v>
      </c>
      <c r="D261" s="338" t="s">
        <v>8578</v>
      </c>
      <c r="E261" s="337" t="s">
        <v>263</v>
      </c>
      <c r="F261" s="339" t="s">
        <v>8579</v>
      </c>
      <c r="G261" s="339" t="s">
        <v>8580</v>
      </c>
    </row>
    <row r="262" spans="1:7" ht="22.5">
      <c r="A262" s="336" t="str">
        <f t="shared" si="5"/>
        <v>SINAPI 103090</v>
      </c>
      <c r="B262" s="337" t="s">
        <v>180</v>
      </c>
      <c r="C262" s="337" t="s">
        <v>8581</v>
      </c>
      <c r="D262" s="338" t="s">
        <v>8582</v>
      </c>
      <c r="E262" s="337" t="s">
        <v>263</v>
      </c>
      <c r="F262" s="339" t="s">
        <v>8583</v>
      </c>
      <c r="G262" s="339" t="s">
        <v>8584</v>
      </c>
    </row>
    <row r="263" spans="1:7" ht="22.5">
      <c r="A263" s="336" t="str">
        <f t="shared" si="5"/>
        <v>SINAPI 103091</v>
      </c>
      <c r="B263" s="337" t="s">
        <v>180</v>
      </c>
      <c r="C263" s="337" t="s">
        <v>8585</v>
      </c>
      <c r="D263" s="338" t="s">
        <v>8586</v>
      </c>
      <c r="E263" s="337" t="s">
        <v>263</v>
      </c>
      <c r="F263" s="339" t="s">
        <v>8587</v>
      </c>
      <c r="G263" s="339" t="s">
        <v>8588</v>
      </c>
    </row>
    <row r="264" spans="1:7" ht="22.5">
      <c r="A264" s="336" t="str">
        <f t="shared" si="5"/>
        <v>SINAPI 103092</v>
      </c>
      <c r="B264" s="337" t="s">
        <v>180</v>
      </c>
      <c r="C264" s="337" t="s">
        <v>8589</v>
      </c>
      <c r="D264" s="338" t="s">
        <v>8590</v>
      </c>
      <c r="E264" s="337" t="s">
        <v>263</v>
      </c>
      <c r="F264" s="339" t="s">
        <v>8591</v>
      </c>
      <c r="G264" s="339" t="s">
        <v>8592</v>
      </c>
    </row>
    <row r="265" spans="1:7" ht="22.5">
      <c r="A265" s="336" t="str">
        <f t="shared" si="5"/>
        <v>SINAPI 103093</v>
      </c>
      <c r="B265" s="337" t="s">
        <v>180</v>
      </c>
      <c r="C265" s="337" t="s">
        <v>8593</v>
      </c>
      <c r="D265" s="338" t="s">
        <v>8594</v>
      </c>
      <c r="E265" s="337" t="s">
        <v>263</v>
      </c>
      <c r="F265" s="339" t="s">
        <v>8595</v>
      </c>
      <c r="G265" s="339" t="s">
        <v>7800</v>
      </c>
    </row>
    <row r="266" spans="1:7" ht="22.5">
      <c r="A266" s="336" t="str">
        <f t="shared" si="5"/>
        <v>SINAPI 103094</v>
      </c>
      <c r="B266" s="337" t="s">
        <v>180</v>
      </c>
      <c r="C266" s="337" t="s">
        <v>8596</v>
      </c>
      <c r="D266" s="338" t="s">
        <v>8597</v>
      </c>
      <c r="E266" s="337" t="s">
        <v>263</v>
      </c>
      <c r="F266" s="339" t="s">
        <v>8598</v>
      </c>
      <c r="G266" s="339" t="s">
        <v>8599</v>
      </c>
    </row>
    <row r="267" spans="1:7" ht="22.5">
      <c r="A267" s="336" t="str">
        <f t="shared" si="5"/>
        <v>SINAPI 103095</v>
      </c>
      <c r="B267" s="337" t="s">
        <v>180</v>
      </c>
      <c r="C267" s="337" t="s">
        <v>8600</v>
      </c>
      <c r="D267" s="338" t="s">
        <v>8601</v>
      </c>
      <c r="E267" s="337" t="s">
        <v>263</v>
      </c>
      <c r="F267" s="339" t="s">
        <v>8338</v>
      </c>
      <c r="G267" s="339" t="s">
        <v>8602</v>
      </c>
    </row>
    <row r="268" spans="1:7" ht="22.5">
      <c r="A268" s="336" t="str">
        <f t="shared" si="5"/>
        <v>SINAPI 103096</v>
      </c>
      <c r="B268" s="337" t="s">
        <v>180</v>
      </c>
      <c r="C268" s="337" t="s">
        <v>8603</v>
      </c>
      <c r="D268" s="338" t="s">
        <v>8604</v>
      </c>
      <c r="E268" s="337" t="s">
        <v>263</v>
      </c>
      <c r="F268" s="339" t="s">
        <v>8605</v>
      </c>
      <c r="G268" s="339" t="s">
        <v>8606</v>
      </c>
    </row>
    <row r="269" spans="1:7" ht="22.5">
      <c r="A269" s="336" t="str">
        <f t="shared" si="5"/>
        <v>SINAPI 103097</v>
      </c>
      <c r="B269" s="337" t="s">
        <v>180</v>
      </c>
      <c r="C269" s="337" t="s">
        <v>8607</v>
      </c>
      <c r="D269" s="338" t="s">
        <v>8608</v>
      </c>
      <c r="E269" s="337" t="s">
        <v>263</v>
      </c>
      <c r="F269" s="339" t="s">
        <v>8609</v>
      </c>
      <c r="G269" s="339" t="s">
        <v>8610</v>
      </c>
    </row>
    <row r="270" spans="1:7" ht="22.5">
      <c r="A270" s="336" t="str">
        <f t="shared" si="5"/>
        <v>SINAPI 103098</v>
      </c>
      <c r="B270" s="337" t="s">
        <v>180</v>
      </c>
      <c r="C270" s="337" t="s">
        <v>8611</v>
      </c>
      <c r="D270" s="338" t="s">
        <v>8612</v>
      </c>
      <c r="E270" s="337" t="s">
        <v>263</v>
      </c>
      <c r="F270" s="339" t="s">
        <v>8613</v>
      </c>
      <c r="G270" s="339" t="s">
        <v>8614</v>
      </c>
    </row>
    <row r="271" spans="1:7" ht="22.5">
      <c r="A271" s="336" t="str">
        <f t="shared" si="5"/>
        <v>SINAPI 103099</v>
      </c>
      <c r="B271" s="337" t="s">
        <v>180</v>
      </c>
      <c r="C271" s="337" t="s">
        <v>8615</v>
      </c>
      <c r="D271" s="338" t="s">
        <v>8616</v>
      </c>
      <c r="E271" s="337" t="s">
        <v>263</v>
      </c>
      <c r="F271" s="339" t="s">
        <v>8617</v>
      </c>
      <c r="G271" s="339" t="s">
        <v>8618</v>
      </c>
    </row>
    <row r="272" spans="1:7" ht="22.5">
      <c r="A272" s="336" t="str">
        <f t="shared" si="5"/>
        <v>SINAPI 103100</v>
      </c>
      <c r="B272" s="337" t="s">
        <v>180</v>
      </c>
      <c r="C272" s="337" t="s">
        <v>8619</v>
      </c>
      <c r="D272" s="338" t="s">
        <v>8620</v>
      </c>
      <c r="E272" s="337" t="s">
        <v>263</v>
      </c>
      <c r="F272" s="339" t="s">
        <v>8621</v>
      </c>
      <c r="G272" s="339" t="s">
        <v>8622</v>
      </c>
    </row>
    <row r="273" spans="1:7" ht="22.5">
      <c r="A273" s="336" t="str">
        <f t="shared" si="5"/>
        <v>SINAPI 103101</v>
      </c>
      <c r="B273" s="337" t="s">
        <v>180</v>
      </c>
      <c r="C273" s="337" t="s">
        <v>8623</v>
      </c>
      <c r="D273" s="338" t="s">
        <v>8624</v>
      </c>
      <c r="E273" s="337" t="s">
        <v>263</v>
      </c>
      <c r="F273" s="339" t="s">
        <v>8625</v>
      </c>
      <c r="G273" s="339" t="s">
        <v>8626</v>
      </c>
    </row>
    <row r="274" spans="1:7" ht="22.5">
      <c r="A274" s="336" t="str">
        <f t="shared" si="5"/>
        <v>SINAPI 103102</v>
      </c>
      <c r="B274" s="337" t="s">
        <v>180</v>
      </c>
      <c r="C274" s="337" t="s">
        <v>8627</v>
      </c>
      <c r="D274" s="338" t="s">
        <v>8628</v>
      </c>
      <c r="E274" s="337" t="s">
        <v>263</v>
      </c>
      <c r="F274" s="339" t="s">
        <v>8629</v>
      </c>
      <c r="G274" s="339" t="s">
        <v>8630</v>
      </c>
    </row>
    <row r="275" spans="1:7" ht="22.5">
      <c r="A275" s="336" t="str">
        <f t="shared" si="5"/>
        <v>SINAPI 103103</v>
      </c>
      <c r="B275" s="337" t="s">
        <v>180</v>
      </c>
      <c r="C275" s="337" t="s">
        <v>8631</v>
      </c>
      <c r="D275" s="338" t="s">
        <v>8632</v>
      </c>
      <c r="E275" s="337" t="s">
        <v>263</v>
      </c>
      <c r="F275" s="339" t="s">
        <v>8633</v>
      </c>
      <c r="G275" s="339" t="s">
        <v>8634</v>
      </c>
    </row>
    <row r="276" spans="1:7" ht="22.5">
      <c r="A276" s="336" t="str">
        <f t="shared" si="5"/>
        <v>SINAPI 103104</v>
      </c>
      <c r="B276" s="337" t="s">
        <v>180</v>
      </c>
      <c r="C276" s="337" t="s">
        <v>8635</v>
      </c>
      <c r="D276" s="338" t="s">
        <v>8636</v>
      </c>
      <c r="E276" s="337" t="s">
        <v>263</v>
      </c>
      <c r="F276" s="339" t="s">
        <v>8637</v>
      </c>
      <c r="G276" s="339" t="s">
        <v>8638</v>
      </c>
    </row>
    <row r="277" spans="1:7" ht="22.5">
      <c r="A277" s="336" t="str">
        <f t="shared" si="5"/>
        <v>SINAPI 103105</v>
      </c>
      <c r="B277" s="337" t="s">
        <v>180</v>
      </c>
      <c r="C277" s="337" t="s">
        <v>8639</v>
      </c>
      <c r="D277" s="338" t="s">
        <v>8640</v>
      </c>
      <c r="E277" s="337" t="s">
        <v>437</v>
      </c>
      <c r="F277" s="339" t="s">
        <v>8641</v>
      </c>
      <c r="G277" s="339" t="s">
        <v>8642</v>
      </c>
    </row>
    <row r="278" spans="1:7" ht="22.5">
      <c r="A278" s="336" t="str">
        <f t="shared" si="5"/>
        <v>SINAPI 103106</v>
      </c>
      <c r="B278" s="337" t="s">
        <v>180</v>
      </c>
      <c r="C278" s="337" t="s">
        <v>8643</v>
      </c>
      <c r="D278" s="338" t="s">
        <v>8644</v>
      </c>
      <c r="E278" s="337" t="s">
        <v>437</v>
      </c>
      <c r="F278" s="339" t="s">
        <v>8645</v>
      </c>
      <c r="G278" s="339" t="s">
        <v>8646</v>
      </c>
    </row>
    <row r="279" spans="1:7" ht="22.5">
      <c r="A279" s="336" t="str">
        <f t="shared" si="5"/>
        <v>SINAPI 103107</v>
      </c>
      <c r="B279" s="337" t="s">
        <v>180</v>
      </c>
      <c r="C279" s="337" t="s">
        <v>8647</v>
      </c>
      <c r="D279" s="338" t="s">
        <v>8648</v>
      </c>
      <c r="E279" s="337" t="s">
        <v>437</v>
      </c>
      <c r="F279" s="339" t="s">
        <v>8649</v>
      </c>
      <c r="G279" s="339" t="s">
        <v>8650</v>
      </c>
    </row>
    <row r="280" spans="1:7" ht="22.5">
      <c r="A280" s="336" t="str">
        <f t="shared" si="5"/>
        <v>SINAPI 103108</v>
      </c>
      <c r="B280" s="337" t="s">
        <v>180</v>
      </c>
      <c r="C280" s="337" t="s">
        <v>8651</v>
      </c>
      <c r="D280" s="338" t="s">
        <v>8652</v>
      </c>
      <c r="E280" s="337" t="s">
        <v>437</v>
      </c>
      <c r="F280" s="339" t="s">
        <v>8653</v>
      </c>
      <c r="G280" s="339" t="s">
        <v>8654</v>
      </c>
    </row>
    <row r="281" spans="1:7" ht="22.5">
      <c r="A281" s="336" t="str">
        <f t="shared" si="5"/>
        <v>SINAPI 103109</v>
      </c>
      <c r="B281" s="337" t="s">
        <v>180</v>
      </c>
      <c r="C281" s="337" t="s">
        <v>8655</v>
      </c>
      <c r="D281" s="338" t="s">
        <v>8656</v>
      </c>
      <c r="E281" s="337" t="s">
        <v>437</v>
      </c>
      <c r="F281" s="339" t="s">
        <v>8657</v>
      </c>
      <c r="G281" s="339" t="s">
        <v>8658</v>
      </c>
    </row>
    <row r="282" spans="1:7" ht="22.5">
      <c r="A282" s="336" t="str">
        <f t="shared" si="5"/>
        <v>SINAPI 103110</v>
      </c>
      <c r="B282" s="337" t="s">
        <v>180</v>
      </c>
      <c r="C282" s="337" t="s">
        <v>8659</v>
      </c>
      <c r="D282" s="338" t="s">
        <v>8660</v>
      </c>
      <c r="E282" s="337" t="s">
        <v>437</v>
      </c>
      <c r="F282" s="339" t="s">
        <v>8661</v>
      </c>
      <c r="G282" s="339" t="s">
        <v>8662</v>
      </c>
    </row>
    <row r="283" spans="1:7" ht="22.5">
      <c r="A283" s="336" t="str">
        <f t="shared" si="5"/>
        <v>SINAPI 103111</v>
      </c>
      <c r="B283" s="337" t="s">
        <v>180</v>
      </c>
      <c r="C283" s="337" t="s">
        <v>8663</v>
      </c>
      <c r="D283" s="338" t="s">
        <v>8664</v>
      </c>
      <c r="E283" s="337" t="s">
        <v>437</v>
      </c>
      <c r="F283" s="339" t="s">
        <v>8665</v>
      </c>
      <c r="G283" s="339" t="s">
        <v>8666</v>
      </c>
    </row>
    <row r="284" spans="1:7" ht="22.5">
      <c r="A284" s="336" t="str">
        <f t="shared" si="5"/>
        <v>SINAPI 103112</v>
      </c>
      <c r="B284" s="337" t="s">
        <v>180</v>
      </c>
      <c r="C284" s="337" t="s">
        <v>8667</v>
      </c>
      <c r="D284" s="338" t="s">
        <v>8668</v>
      </c>
      <c r="E284" s="337" t="s">
        <v>437</v>
      </c>
      <c r="F284" s="339" t="s">
        <v>8669</v>
      </c>
      <c r="G284" s="339" t="s">
        <v>8670</v>
      </c>
    </row>
    <row r="285" spans="1:7" ht="22.5">
      <c r="A285" s="336" t="str">
        <f t="shared" si="5"/>
        <v>SINAPI 103113</v>
      </c>
      <c r="B285" s="337" t="s">
        <v>180</v>
      </c>
      <c r="C285" s="337" t="s">
        <v>8671</v>
      </c>
      <c r="D285" s="338" t="s">
        <v>8672</v>
      </c>
      <c r="E285" s="337" t="s">
        <v>437</v>
      </c>
      <c r="F285" s="339" t="s">
        <v>8673</v>
      </c>
      <c r="G285" s="339" t="s">
        <v>8674</v>
      </c>
    </row>
    <row r="286" spans="1:7" ht="22.5">
      <c r="A286" s="336" t="str">
        <f t="shared" si="5"/>
        <v>SINAPI 103114</v>
      </c>
      <c r="B286" s="337" t="s">
        <v>180</v>
      </c>
      <c r="C286" s="337" t="s">
        <v>8675</v>
      </c>
      <c r="D286" s="338" t="s">
        <v>8676</v>
      </c>
      <c r="E286" s="337" t="s">
        <v>437</v>
      </c>
      <c r="F286" s="339" t="s">
        <v>8677</v>
      </c>
      <c r="G286" s="339" t="s">
        <v>8678</v>
      </c>
    </row>
    <row r="287" spans="1:7" ht="22.5">
      <c r="A287" s="336" t="str">
        <f t="shared" si="5"/>
        <v>SINAPI 103115</v>
      </c>
      <c r="B287" s="337" t="s">
        <v>180</v>
      </c>
      <c r="C287" s="337" t="s">
        <v>8679</v>
      </c>
      <c r="D287" s="338" t="s">
        <v>8680</v>
      </c>
      <c r="E287" s="337" t="s">
        <v>437</v>
      </c>
      <c r="F287" s="339" t="s">
        <v>8681</v>
      </c>
      <c r="G287" s="339" t="s">
        <v>8682</v>
      </c>
    </row>
    <row r="288" spans="1:7" ht="22.5">
      <c r="A288" s="336" t="str">
        <f t="shared" si="5"/>
        <v>SINAPI 103116</v>
      </c>
      <c r="B288" s="337" t="s">
        <v>180</v>
      </c>
      <c r="C288" s="337" t="s">
        <v>8683</v>
      </c>
      <c r="D288" s="338" t="s">
        <v>8684</v>
      </c>
      <c r="E288" s="337" t="s">
        <v>437</v>
      </c>
      <c r="F288" s="339" t="s">
        <v>8685</v>
      </c>
      <c r="G288" s="339" t="s">
        <v>8686</v>
      </c>
    </row>
    <row r="289" spans="1:7" ht="22.5">
      <c r="A289" s="336" t="str">
        <f t="shared" si="5"/>
        <v>SINAPI 103117</v>
      </c>
      <c r="B289" s="337" t="s">
        <v>180</v>
      </c>
      <c r="C289" s="337" t="s">
        <v>8687</v>
      </c>
      <c r="D289" s="338" t="s">
        <v>8688</v>
      </c>
      <c r="E289" s="337" t="s">
        <v>437</v>
      </c>
      <c r="F289" s="339" t="s">
        <v>8689</v>
      </c>
      <c r="G289" s="339" t="s">
        <v>8690</v>
      </c>
    </row>
    <row r="290" spans="1:7" ht="22.5">
      <c r="A290" s="336" t="str">
        <f t="shared" si="5"/>
        <v>SINAPI 103118</v>
      </c>
      <c r="B290" s="337" t="s">
        <v>180</v>
      </c>
      <c r="C290" s="337" t="s">
        <v>8691</v>
      </c>
      <c r="D290" s="338" t="s">
        <v>8692</v>
      </c>
      <c r="E290" s="337" t="s">
        <v>437</v>
      </c>
      <c r="F290" s="339" t="s">
        <v>8693</v>
      </c>
      <c r="G290" s="339" t="s">
        <v>8694</v>
      </c>
    </row>
    <row r="291" spans="1:7" ht="22.5">
      <c r="A291" s="336" t="str">
        <f t="shared" si="5"/>
        <v>SINAPI 103119</v>
      </c>
      <c r="B291" s="337" t="s">
        <v>180</v>
      </c>
      <c r="C291" s="337" t="s">
        <v>8695</v>
      </c>
      <c r="D291" s="338" t="s">
        <v>8696</v>
      </c>
      <c r="E291" s="337" t="s">
        <v>437</v>
      </c>
      <c r="F291" s="339" t="s">
        <v>8697</v>
      </c>
      <c r="G291" s="339" t="s">
        <v>8698</v>
      </c>
    </row>
    <row r="292" spans="1:7" ht="22.5">
      <c r="A292" s="336" t="str">
        <f t="shared" si="5"/>
        <v>SINAPI 103120</v>
      </c>
      <c r="B292" s="337" t="s">
        <v>180</v>
      </c>
      <c r="C292" s="337" t="s">
        <v>8699</v>
      </c>
      <c r="D292" s="338" t="s">
        <v>8700</v>
      </c>
      <c r="E292" s="337" t="s">
        <v>437</v>
      </c>
      <c r="F292" s="339" t="s">
        <v>8701</v>
      </c>
      <c r="G292" s="339" t="s">
        <v>8702</v>
      </c>
    </row>
    <row r="293" spans="1:7" ht="22.5">
      <c r="A293" s="336" t="str">
        <f t="shared" si="5"/>
        <v>SINAPI 103121</v>
      </c>
      <c r="B293" s="337" t="s">
        <v>180</v>
      </c>
      <c r="C293" s="337" t="s">
        <v>8703</v>
      </c>
      <c r="D293" s="338" t="s">
        <v>8704</v>
      </c>
      <c r="E293" s="337" t="s">
        <v>437</v>
      </c>
      <c r="F293" s="339" t="s">
        <v>8705</v>
      </c>
      <c r="G293" s="339" t="s">
        <v>8706</v>
      </c>
    </row>
    <row r="294" spans="1:7" ht="22.5">
      <c r="A294" s="336" t="str">
        <f t="shared" si="5"/>
        <v>SINAPI 103122</v>
      </c>
      <c r="B294" s="337" t="s">
        <v>180</v>
      </c>
      <c r="C294" s="337" t="s">
        <v>8707</v>
      </c>
      <c r="D294" s="338" t="s">
        <v>8708</v>
      </c>
      <c r="E294" s="337" t="s">
        <v>437</v>
      </c>
      <c r="F294" s="339" t="s">
        <v>8709</v>
      </c>
      <c r="G294" s="339" t="s">
        <v>8710</v>
      </c>
    </row>
    <row r="295" spans="1:7" ht="22.5">
      <c r="A295" s="336" t="str">
        <f t="shared" si="5"/>
        <v>SINAPI 103123</v>
      </c>
      <c r="B295" s="337" t="s">
        <v>180</v>
      </c>
      <c r="C295" s="337" t="s">
        <v>8711</v>
      </c>
      <c r="D295" s="338" t="s">
        <v>8712</v>
      </c>
      <c r="E295" s="337" t="s">
        <v>437</v>
      </c>
      <c r="F295" s="339" t="s">
        <v>8713</v>
      </c>
      <c r="G295" s="339" t="s">
        <v>8714</v>
      </c>
    </row>
    <row r="296" spans="1:7" ht="22.5">
      <c r="A296" s="336" t="str">
        <f t="shared" si="5"/>
        <v>SINAPI 103124</v>
      </c>
      <c r="B296" s="337" t="s">
        <v>180</v>
      </c>
      <c r="C296" s="337" t="s">
        <v>8715</v>
      </c>
      <c r="D296" s="338" t="s">
        <v>8716</v>
      </c>
      <c r="E296" s="337" t="s">
        <v>437</v>
      </c>
      <c r="F296" s="339" t="s">
        <v>8717</v>
      </c>
      <c r="G296" s="339" t="s">
        <v>8718</v>
      </c>
    </row>
    <row r="297" spans="1:7" ht="22.5">
      <c r="A297" s="336" t="str">
        <f t="shared" si="5"/>
        <v>SINAPI 103125</v>
      </c>
      <c r="B297" s="337" t="s">
        <v>180</v>
      </c>
      <c r="C297" s="337" t="s">
        <v>8719</v>
      </c>
      <c r="D297" s="338" t="s">
        <v>8720</v>
      </c>
      <c r="E297" s="337" t="s">
        <v>437</v>
      </c>
      <c r="F297" s="339" t="s">
        <v>8721</v>
      </c>
      <c r="G297" s="339" t="s">
        <v>8722</v>
      </c>
    </row>
    <row r="298" spans="1:7" ht="22.5">
      <c r="A298" s="336" t="str">
        <f t="shared" si="5"/>
        <v>SINAPI 103126</v>
      </c>
      <c r="B298" s="337" t="s">
        <v>180</v>
      </c>
      <c r="C298" s="337" t="s">
        <v>8723</v>
      </c>
      <c r="D298" s="338" t="s">
        <v>8724</v>
      </c>
      <c r="E298" s="337" t="s">
        <v>437</v>
      </c>
      <c r="F298" s="339" t="s">
        <v>8725</v>
      </c>
      <c r="G298" s="339" t="s">
        <v>8726</v>
      </c>
    </row>
    <row r="299" spans="1:7" ht="22.5">
      <c r="A299" s="336" t="str">
        <f t="shared" si="5"/>
        <v>SINAPI 103127</v>
      </c>
      <c r="B299" s="337" t="s">
        <v>180</v>
      </c>
      <c r="C299" s="337" t="s">
        <v>8727</v>
      </c>
      <c r="D299" s="338" t="s">
        <v>8728</v>
      </c>
      <c r="E299" s="337" t="s">
        <v>437</v>
      </c>
      <c r="F299" s="339" t="s">
        <v>8729</v>
      </c>
      <c r="G299" s="339" t="s">
        <v>8730</v>
      </c>
    </row>
    <row r="300" spans="1:7" ht="22.5">
      <c r="A300" s="336" t="str">
        <f t="shared" si="5"/>
        <v>SINAPI 103128</v>
      </c>
      <c r="B300" s="337" t="s">
        <v>180</v>
      </c>
      <c r="C300" s="337" t="s">
        <v>8731</v>
      </c>
      <c r="D300" s="338" t="s">
        <v>8732</v>
      </c>
      <c r="E300" s="337" t="s">
        <v>437</v>
      </c>
      <c r="F300" s="339" t="s">
        <v>8733</v>
      </c>
      <c r="G300" s="339" t="s">
        <v>8734</v>
      </c>
    </row>
    <row r="301" spans="1:7" ht="22.5">
      <c r="A301" s="336" t="str">
        <f t="shared" si="5"/>
        <v>SINAPI 103129</v>
      </c>
      <c r="B301" s="337" t="s">
        <v>180</v>
      </c>
      <c r="C301" s="337" t="s">
        <v>8735</v>
      </c>
      <c r="D301" s="338" t="s">
        <v>8736</v>
      </c>
      <c r="E301" s="337" t="s">
        <v>437</v>
      </c>
      <c r="F301" s="339" t="s">
        <v>8737</v>
      </c>
      <c r="G301" s="339" t="s">
        <v>8738</v>
      </c>
    </row>
    <row r="302" spans="1:7" ht="22.5">
      <c r="A302" s="336" t="str">
        <f t="shared" si="5"/>
        <v>SINAPI 103130</v>
      </c>
      <c r="B302" s="337" t="s">
        <v>180</v>
      </c>
      <c r="C302" s="337" t="s">
        <v>8739</v>
      </c>
      <c r="D302" s="338" t="s">
        <v>8740</v>
      </c>
      <c r="E302" s="337" t="s">
        <v>437</v>
      </c>
      <c r="F302" s="339" t="s">
        <v>8741</v>
      </c>
      <c r="G302" s="339" t="s">
        <v>8742</v>
      </c>
    </row>
    <row r="303" spans="1:7" ht="22.5">
      <c r="A303" s="336" t="str">
        <f t="shared" si="5"/>
        <v>SINAPI 103131</v>
      </c>
      <c r="B303" s="337" t="s">
        <v>180</v>
      </c>
      <c r="C303" s="337" t="s">
        <v>8743</v>
      </c>
      <c r="D303" s="338" t="s">
        <v>8744</v>
      </c>
      <c r="E303" s="337" t="s">
        <v>437</v>
      </c>
      <c r="F303" s="339" t="s">
        <v>8745</v>
      </c>
      <c r="G303" s="339" t="s">
        <v>8746</v>
      </c>
    </row>
    <row r="304" spans="1:7" ht="22.5">
      <c r="A304" s="336" t="str">
        <f t="shared" si="5"/>
        <v>SINAPI 103132</v>
      </c>
      <c r="B304" s="337" t="s">
        <v>180</v>
      </c>
      <c r="C304" s="337" t="s">
        <v>8747</v>
      </c>
      <c r="D304" s="338" t="s">
        <v>8748</v>
      </c>
      <c r="E304" s="337" t="s">
        <v>437</v>
      </c>
      <c r="F304" s="339" t="s">
        <v>8749</v>
      </c>
      <c r="G304" s="339" t="s">
        <v>8750</v>
      </c>
    </row>
    <row r="305" spans="1:7" ht="22.5">
      <c r="A305" s="336" t="str">
        <f t="shared" si="5"/>
        <v>SINAPI 103133</v>
      </c>
      <c r="B305" s="337" t="s">
        <v>180</v>
      </c>
      <c r="C305" s="337" t="s">
        <v>8751</v>
      </c>
      <c r="D305" s="338" t="s">
        <v>8752</v>
      </c>
      <c r="E305" s="337" t="s">
        <v>437</v>
      </c>
      <c r="F305" s="339" t="s">
        <v>8753</v>
      </c>
      <c r="G305" s="339" t="s">
        <v>8754</v>
      </c>
    </row>
    <row r="306" spans="1:7" ht="22.5">
      <c r="A306" s="336" t="str">
        <f t="shared" si="5"/>
        <v>SINAPI 103134</v>
      </c>
      <c r="B306" s="337" t="s">
        <v>180</v>
      </c>
      <c r="C306" s="337" t="s">
        <v>8755</v>
      </c>
      <c r="D306" s="338" t="s">
        <v>8756</v>
      </c>
      <c r="E306" s="337" t="s">
        <v>437</v>
      </c>
      <c r="F306" s="339" t="s">
        <v>8757</v>
      </c>
      <c r="G306" s="339" t="s">
        <v>8758</v>
      </c>
    </row>
    <row r="307" spans="1:7" ht="22.5">
      <c r="A307" s="336" t="str">
        <f t="shared" si="5"/>
        <v>SINAPI 103135</v>
      </c>
      <c r="B307" s="337" t="s">
        <v>180</v>
      </c>
      <c r="C307" s="337" t="s">
        <v>8759</v>
      </c>
      <c r="D307" s="338" t="s">
        <v>8760</v>
      </c>
      <c r="E307" s="337" t="s">
        <v>437</v>
      </c>
      <c r="F307" s="339" t="s">
        <v>8761</v>
      </c>
      <c r="G307" s="339" t="s">
        <v>8762</v>
      </c>
    </row>
    <row r="308" spans="1:7" ht="22.5">
      <c r="A308" s="336" t="str">
        <f t="shared" si="5"/>
        <v>SINAPI 103136</v>
      </c>
      <c r="B308" s="337" t="s">
        <v>180</v>
      </c>
      <c r="C308" s="337" t="s">
        <v>8763</v>
      </c>
      <c r="D308" s="338" t="s">
        <v>8764</v>
      </c>
      <c r="E308" s="337" t="s">
        <v>437</v>
      </c>
      <c r="F308" s="339" t="s">
        <v>8765</v>
      </c>
      <c r="G308" s="339" t="s">
        <v>8766</v>
      </c>
    </row>
    <row r="309" spans="1:7" ht="22.5">
      <c r="A309" s="336" t="str">
        <f t="shared" si="5"/>
        <v>SINAPI 103137</v>
      </c>
      <c r="B309" s="337" t="s">
        <v>180</v>
      </c>
      <c r="C309" s="337" t="s">
        <v>8767</v>
      </c>
      <c r="D309" s="338" t="s">
        <v>8768</v>
      </c>
      <c r="E309" s="337" t="s">
        <v>437</v>
      </c>
      <c r="F309" s="339" t="s">
        <v>8769</v>
      </c>
      <c r="G309" s="339" t="s">
        <v>8770</v>
      </c>
    </row>
    <row r="310" spans="1:7" ht="22.5">
      <c r="A310" s="336" t="str">
        <f t="shared" si="5"/>
        <v>SINAPI 103138</v>
      </c>
      <c r="B310" s="337" t="s">
        <v>180</v>
      </c>
      <c r="C310" s="337" t="s">
        <v>8771</v>
      </c>
      <c r="D310" s="338" t="s">
        <v>8772</v>
      </c>
      <c r="E310" s="337" t="s">
        <v>437</v>
      </c>
      <c r="F310" s="339" t="s">
        <v>8773</v>
      </c>
      <c r="G310" s="339" t="s">
        <v>8774</v>
      </c>
    </row>
    <row r="311" spans="1:7" ht="22.5">
      <c r="A311" s="336" t="str">
        <f t="shared" ref="A311:A374" si="6">CONCATENAR</f>
        <v>SINAPI 103139</v>
      </c>
      <c r="B311" s="337" t="s">
        <v>180</v>
      </c>
      <c r="C311" s="337" t="s">
        <v>8775</v>
      </c>
      <c r="D311" s="338" t="s">
        <v>8776</v>
      </c>
      <c r="E311" s="337" t="s">
        <v>437</v>
      </c>
      <c r="F311" s="339" t="s">
        <v>8777</v>
      </c>
      <c r="G311" s="339" t="s">
        <v>8778</v>
      </c>
    </row>
    <row r="312" spans="1:7" ht="22.5">
      <c r="A312" s="336" t="str">
        <f t="shared" si="6"/>
        <v>SINAPI 103140</v>
      </c>
      <c r="B312" s="337" t="s">
        <v>180</v>
      </c>
      <c r="C312" s="337" t="s">
        <v>8779</v>
      </c>
      <c r="D312" s="338" t="s">
        <v>8780</v>
      </c>
      <c r="E312" s="337" t="s">
        <v>437</v>
      </c>
      <c r="F312" s="339" t="s">
        <v>8781</v>
      </c>
      <c r="G312" s="339" t="s">
        <v>8782</v>
      </c>
    </row>
    <row r="313" spans="1:7" ht="22.5">
      <c r="A313" s="336" t="str">
        <f t="shared" si="6"/>
        <v>SINAPI 103141</v>
      </c>
      <c r="B313" s="337" t="s">
        <v>180</v>
      </c>
      <c r="C313" s="337" t="s">
        <v>8783</v>
      </c>
      <c r="D313" s="338" t="s">
        <v>8784</v>
      </c>
      <c r="E313" s="337" t="s">
        <v>437</v>
      </c>
      <c r="F313" s="339" t="s">
        <v>8785</v>
      </c>
      <c r="G313" s="339" t="s">
        <v>8786</v>
      </c>
    </row>
    <row r="314" spans="1:7" ht="22.5">
      <c r="A314" s="336" t="str">
        <f t="shared" si="6"/>
        <v>SINAPI 103142</v>
      </c>
      <c r="B314" s="337" t="s">
        <v>180</v>
      </c>
      <c r="C314" s="337" t="s">
        <v>8787</v>
      </c>
      <c r="D314" s="338" t="s">
        <v>8788</v>
      </c>
      <c r="E314" s="337" t="s">
        <v>437</v>
      </c>
      <c r="F314" s="339" t="s">
        <v>8789</v>
      </c>
      <c r="G314" s="339" t="s">
        <v>8790</v>
      </c>
    </row>
    <row r="315" spans="1:7" ht="22.5">
      <c r="A315" s="336" t="str">
        <f t="shared" si="6"/>
        <v>SINAPI 103143</v>
      </c>
      <c r="B315" s="337" t="s">
        <v>180</v>
      </c>
      <c r="C315" s="337" t="s">
        <v>8791</v>
      </c>
      <c r="D315" s="338" t="s">
        <v>8792</v>
      </c>
      <c r="E315" s="337" t="s">
        <v>437</v>
      </c>
      <c r="F315" s="339" t="s">
        <v>8793</v>
      </c>
      <c r="G315" s="339" t="s">
        <v>8794</v>
      </c>
    </row>
    <row r="316" spans="1:7" ht="22.5">
      <c r="A316" s="336" t="str">
        <f t="shared" si="6"/>
        <v>SINAPI 103144</v>
      </c>
      <c r="B316" s="337" t="s">
        <v>180</v>
      </c>
      <c r="C316" s="337" t="s">
        <v>8795</v>
      </c>
      <c r="D316" s="338" t="s">
        <v>8796</v>
      </c>
      <c r="E316" s="337" t="s">
        <v>437</v>
      </c>
      <c r="F316" s="339" t="s">
        <v>8797</v>
      </c>
      <c r="G316" s="339" t="s">
        <v>8798</v>
      </c>
    </row>
    <row r="317" spans="1:7" ht="22.5">
      <c r="A317" s="336" t="str">
        <f t="shared" si="6"/>
        <v>SINAPI 103145</v>
      </c>
      <c r="B317" s="337" t="s">
        <v>180</v>
      </c>
      <c r="C317" s="337" t="s">
        <v>8799</v>
      </c>
      <c r="D317" s="338" t="s">
        <v>8800</v>
      </c>
      <c r="E317" s="337" t="s">
        <v>437</v>
      </c>
      <c r="F317" s="339" t="s">
        <v>8801</v>
      </c>
      <c r="G317" s="339" t="s">
        <v>8802</v>
      </c>
    </row>
    <row r="318" spans="1:7" ht="22.5">
      <c r="A318" s="336" t="str">
        <f t="shared" si="6"/>
        <v>SINAPI 103146</v>
      </c>
      <c r="B318" s="337" t="s">
        <v>180</v>
      </c>
      <c r="C318" s="337" t="s">
        <v>8803</v>
      </c>
      <c r="D318" s="338" t="s">
        <v>8804</v>
      </c>
      <c r="E318" s="337" t="s">
        <v>437</v>
      </c>
      <c r="F318" s="339" t="s">
        <v>8805</v>
      </c>
      <c r="G318" s="339" t="s">
        <v>8806</v>
      </c>
    </row>
    <row r="319" spans="1:7" ht="22.5">
      <c r="A319" s="336" t="str">
        <f t="shared" si="6"/>
        <v>SINAPI 103147</v>
      </c>
      <c r="B319" s="337" t="s">
        <v>180</v>
      </c>
      <c r="C319" s="337" t="s">
        <v>8807</v>
      </c>
      <c r="D319" s="338" t="s">
        <v>8808</v>
      </c>
      <c r="E319" s="337" t="s">
        <v>437</v>
      </c>
      <c r="F319" s="339" t="s">
        <v>8809</v>
      </c>
      <c r="G319" s="339" t="s">
        <v>8810</v>
      </c>
    </row>
    <row r="320" spans="1:7" ht="22.5">
      <c r="A320" s="336" t="str">
        <f t="shared" si="6"/>
        <v>SINAPI 103148</v>
      </c>
      <c r="B320" s="337" t="s">
        <v>180</v>
      </c>
      <c r="C320" s="337" t="s">
        <v>8811</v>
      </c>
      <c r="D320" s="338" t="s">
        <v>8812</v>
      </c>
      <c r="E320" s="337" t="s">
        <v>437</v>
      </c>
      <c r="F320" s="339" t="s">
        <v>8813</v>
      </c>
      <c r="G320" s="339" t="s">
        <v>8814</v>
      </c>
    </row>
    <row r="321" spans="1:7" ht="22.5">
      <c r="A321" s="336" t="str">
        <f t="shared" si="6"/>
        <v>SINAPI 103149</v>
      </c>
      <c r="B321" s="337" t="s">
        <v>180</v>
      </c>
      <c r="C321" s="337" t="s">
        <v>8815</v>
      </c>
      <c r="D321" s="338" t="s">
        <v>8816</v>
      </c>
      <c r="E321" s="337" t="s">
        <v>437</v>
      </c>
      <c r="F321" s="339" t="s">
        <v>8817</v>
      </c>
      <c r="G321" s="339" t="s">
        <v>8818</v>
      </c>
    </row>
    <row r="322" spans="1:7" ht="22.5">
      <c r="A322" s="336" t="str">
        <f t="shared" si="6"/>
        <v>SINAPI 103150</v>
      </c>
      <c r="B322" s="337" t="s">
        <v>180</v>
      </c>
      <c r="C322" s="337" t="s">
        <v>8819</v>
      </c>
      <c r="D322" s="338" t="s">
        <v>8820</v>
      </c>
      <c r="E322" s="337" t="s">
        <v>437</v>
      </c>
      <c r="F322" s="339" t="s">
        <v>8821</v>
      </c>
      <c r="G322" s="339" t="s">
        <v>8822</v>
      </c>
    </row>
    <row r="323" spans="1:7" ht="22.5">
      <c r="A323" s="336" t="str">
        <f t="shared" si="6"/>
        <v>SINAPI 103151</v>
      </c>
      <c r="B323" s="337" t="s">
        <v>180</v>
      </c>
      <c r="C323" s="337" t="s">
        <v>8823</v>
      </c>
      <c r="D323" s="338" t="s">
        <v>8824</v>
      </c>
      <c r="E323" s="337" t="s">
        <v>437</v>
      </c>
      <c r="F323" s="339" t="s">
        <v>8825</v>
      </c>
      <c r="G323" s="339" t="s">
        <v>8826</v>
      </c>
    </row>
    <row r="324" spans="1:7" ht="22.5">
      <c r="A324" s="336" t="str">
        <f t="shared" si="6"/>
        <v>SINAPI 103152</v>
      </c>
      <c r="B324" s="337" t="s">
        <v>180</v>
      </c>
      <c r="C324" s="337" t="s">
        <v>8827</v>
      </c>
      <c r="D324" s="338" t="s">
        <v>8828</v>
      </c>
      <c r="E324" s="337" t="s">
        <v>437</v>
      </c>
      <c r="F324" s="339" t="s">
        <v>8829</v>
      </c>
      <c r="G324" s="339" t="s">
        <v>8830</v>
      </c>
    </row>
    <row r="325" spans="1:7" ht="22.5">
      <c r="A325" s="336" t="str">
        <f t="shared" si="6"/>
        <v>SINAPI 103372</v>
      </c>
      <c r="B325" s="337" t="s">
        <v>180</v>
      </c>
      <c r="C325" s="337" t="s">
        <v>8831</v>
      </c>
      <c r="D325" s="338" t="s">
        <v>8832</v>
      </c>
      <c r="E325" s="337" t="s">
        <v>263</v>
      </c>
      <c r="F325" s="339" t="s">
        <v>8833</v>
      </c>
      <c r="G325" s="339" t="s">
        <v>8834</v>
      </c>
    </row>
    <row r="326" spans="1:7" ht="22.5">
      <c r="A326" s="336" t="str">
        <f t="shared" si="6"/>
        <v>SINAPI 103373</v>
      </c>
      <c r="B326" s="337" t="s">
        <v>180</v>
      </c>
      <c r="C326" s="337" t="s">
        <v>8835</v>
      </c>
      <c r="D326" s="338" t="s">
        <v>8836</v>
      </c>
      <c r="E326" s="337" t="s">
        <v>263</v>
      </c>
      <c r="F326" s="339" t="s">
        <v>8837</v>
      </c>
      <c r="G326" s="339" t="s">
        <v>8838</v>
      </c>
    </row>
    <row r="327" spans="1:7" ht="22.5">
      <c r="A327" s="336" t="str">
        <f t="shared" si="6"/>
        <v>SINAPI 103376</v>
      </c>
      <c r="B327" s="337" t="s">
        <v>180</v>
      </c>
      <c r="C327" s="337" t="s">
        <v>8839</v>
      </c>
      <c r="D327" s="338" t="s">
        <v>8840</v>
      </c>
      <c r="E327" s="337" t="s">
        <v>263</v>
      </c>
      <c r="F327" s="339" t="s">
        <v>8841</v>
      </c>
      <c r="G327" s="339" t="s">
        <v>8842</v>
      </c>
    </row>
    <row r="328" spans="1:7" ht="22.5">
      <c r="A328" s="336" t="str">
        <f t="shared" si="6"/>
        <v>SINAPI 103377</v>
      </c>
      <c r="B328" s="337" t="s">
        <v>180</v>
      </c>
      <c r="C328" s="337" t="s">
        <v>8843</v>
      </c>
      <c r="D328" s="338" t="s">
        <v>8844</v>
      </c>
      <c r="E328" s="337" t="s">
        <v>263</v>
      </c>
      <c r="F328" s="339" t="s">
        <v>8845</v>
      </c>
      <c r="G328" s="339" t="s">
        <v>8846</v>
      </c>
    </row>
    <row r="329" spans="1:7" ht="22.5">
      <c r="A329" s="336" t="str">
        <f t="shared" si="6"/>
        <v>SINAPI 103379</v>
      </c>
      <c r="B329" s="337" t="s">
        <v>180</v>
      </c>
      <c r="C329" s="337" t="s">
        <v>8847</v>
      </c>
      <c r="D329" s="338" t="s">
        <v>8848</v>
      </c>
      <c r="E329" s="337" t="s">
        <v>263</v>
      </c>
      <c r="F329" s="339" t="s">
        <v>8849</v>
      </c>
      <c r="G329" s="339" t="s">
        <v>8850</v>
      </c>
    </row>
    <row r="330" spans="1:7" ht="22.5">
      <c r="A330" s="336" t="str">
        <f t="shared" si="6"/>
        <v>SINAPI 103383</v>
      </c>
      <c r="B330" s="337" t="s">
        <v>180</v>
      </c>
      <c r="C330" s="337" t="s">
        <v>8851</v>
      </c>
      <c r="D330" s="338" t="s">
        <v>8852</v>
      </c>
      <c r="E330" s="337" t="s">
        <v>263</v>
      </c>
      <c r="F330" s="339" t="s">
        <v>8853</v>
      </c>
      <c r="G330" s="339" t="s">
        <v>8854</v>
      </c>
    </row>
    <row r="331" spans="1:7" ht="22.5">
      <c r="A331" s="336" t="str">
        <f t="shared" si="6"/>
        <v>SINAPI 103385</v>
      </c>
      <c r="B331" s="337" t="s">
        <v>180</v>
      </c>
      <c r="C331" s="337" t="s">
        <v>8855</v>
      </c>
      <c r="D331" s="338" t="s">
        <v>8856</v>
      </c>
      <c r="E331" s="337" t="s">
        <v>263</v>
      </c>
      <c r="F331" s="339" t="s">
        <v>8857</v>
      </c>
      <c r="G331" s="339" t="s">
        <v>8858</v>
      </c>
    </row>
    <row r="332" spans="1:7" ht="22.5">
      <c r="A332" s="336" t="str">
        <f t="shared" si="6"/>
        <v>SINAPI 103387</v>
      </c>
      <c r="B332" s="337" t="s">
        <v>180</v>
      </c>
      <c r="C332" s="337" t="s">
        <v>8859</v>
      </c>
      <c r="D332" s="338" t="s">
        <v>8860</v>
      </c>
      <c r="E332" s="337" t="s">
        <v>263</v>
      </c>
      <c r="F332" s="339" t="s">
        <v>8861</v>
      </c>
      <c r="G332" s="339" t="s">
        <v>8862</v>
      </c>
    </row>
    <row r="333" spans="1:7" ht="22.5">
      <c r="A333" s="336" t="str">
        <f t="shared" si="6"/>
        <v>SINAPI 103389</v>
      </c>
      <c r="B333" s="337" t="s">
        <v>180</v>
      </c>
      <c r="C333" s="337" t="s">
        <v>8863</v>
      </c>
      <c r="D333" s="338" t="s">
        <v>8864</v>
      </c>
      <c r="E333" s="337" t="s">
        <v>263</v>
      </c>
      <c r="F333" s="339" t="s">
        <v>8865</v>
      </c>
      <c r="G333" s="339" t="s">
        <v>8866</v>
      </c>
    </row>
    <row r="334" spans="1:7" ht="22.5">
      <c r="A334" s="336" t="str">
        <f t="shared" si="6"/>
        <v>SINAPI 103391</v>
      </c>
      <c r="B334" s="337" t="s">
        <v>180</v>
      </c>
      <c r="C334" s="337" t="s">
        <v>8867</v>
      </c>
      <c r="D334" s="338" t="s">
        <v>8868</v>
      </c>
      <c r="E334" s="337" t="s">
        <v>263</v>
      </c>
      <c r="F334" s="339" t="s">
        <v>8869</v>
      </c>
      <c r="G334" s="339" t="s">
        <v>8870</v>
      </c>
    </row>
    <row r="335" spans="1:7" ht="22.5">
      <c r="A335" s="336" t="str">
        <f t="shared" si="6"/>
        <v>SINAPI 103392</v>
      </c>
      <c r="B335" s="337" t="s">
        <v>180</v>
      </c>
      <c r="C335" s="337" t="s">
        <v>8871</v>
      </c>
      <c r="D335" s="338" t="s">
        <v>8872</v>
      </c>
      <c r="E335" s="337" t="s">
        <v>263</v>
      </c>
      <c r="F335" s="339" t="s">
        <v>8873</v>
      </c>
      <c r="G335" s="339" t="s">
        <v>8874</v>
      </c>
    </row>
    <row r="336" spans="1:7" ht="22.5">
      <c r="A336" s="336" t="str">
        <f t="shared" si="6"/>
        <v>SINAPI 103393</v>
      </c>
      <c r="B336" s="337" t="s">
        <v>180</v>
      </c>
      <c r="C336" s="337" t="s">
        <v>8875</v>
      </c>
      <c r="D336" s="338" t="s">
        <v>8876</v>
      </c>
      <c r="E336" s="337" t="s">
        <v>263</v>
      </c>
      <c r="F336" s="339" t="s">
        <v>8877</v>
      </c>
      <c r="G336" s="339" t="s">
        <v>8878</v>
      </c>
    </row>
    <row r="337" spans="1:7" ht="22.5">
      <c r="A337" s="336" t="str">
        <f t="shared" si="6"/>
        <v>SINAPI 103394</v>
      </c>
      <c r="B337" s="337" t="s">
        <v>180</v>
      </c>
      <c r="C337" s="337" t="s">
        <v>8879</v>
      </c>
      <c r="D337" s="338" t="s">
        <v>8880</v>
      </c>
      <c r="E337" s="337" t="s">
        <v>263</v>
      </c>
      <c r="F337" s="339" t="s">
        <v>8881</v>
      </c>
      <c r="G337" s="339" t="s">
        <v>8882</v>
      </c>
    </row>
    <row r="338" spans="1:7" ht="22.5">
      <c r="A338" s="336" t="str">
        <f t="shared" si="6"/>
        <v>SINAPI 103395</v>
      </c>
      <c r="B338" s="337" t="s">
        <v>180</v>
      </c>
      <c r="C338" s="337" t="s">
        <v>8883</v>
      </c>
      <c r="D338" s="338" t="s">
        <v>8884</v>
      </c>
      <c r="E338" s="337" t="s">
        <v>263</v>
      </c>
      <c r="F338" s="339" t="s">
        <v>8885</v>
      </c>
      <c r="G338" s="339" t="s">
        <v>8886</v>
      </c>
    </row>
    <row r="339" spans="1:7" ht="22.5">
      <c r="A339" s="336" t="str">
        <f t="shared" si="6"/>
        <v>SINAPI 103396</v>
      </c>
      <c r="B339" s="337" t="s">
        <v>180</v>
      </c>
      <c r="C339" s="337" t="s">
        <v>8887</v>
      </c>
      <c r="D339" s="338" t="s">
        <v>8888</v>
      </c>
      <c r="E339" s="337" t="s">
        <v>263</v>
      </c>
      <c r="F339" s="339" t="s">
        <v>8889</v>
      </c>
      <c r="G339" s="339" t="s">
        <v>8890</v>
      </c>
    </row>
    <row r="340" spans="1:7" ht="22.5">
      <c r="A340" s="336" t="str">
        <f t="shared" si="6"/>
        <v>SINAPI 103397</v>
      </c>
      <c r="B340" s="337" t="s">
        <v>180</v>
      </c>
      <c r="C340" s="337" t="s">
        <v>8891</v>
      </c>
      <c r="D340" s="338" t="s">
        <v>8892</v>
      </c>
      <c r="E340" s="337" t="s">
        <v>437</v>
      </c>
      <c r="F340" s="339" t="s">
        <v>8060</v>
      </c>
      <c r="G340" s="339" t="s">
        <v>8893</v>
      </c>
    </row>
    <row r="341" spans="1:7" ht="22.5">
      <c r="A341" s="336" t="str">
        <f t="shared" si="6"/>
        <v>SINAPI 103398</v>
      </c>
      <c r="B341" s="337" t="s">
        <v>180</v>
      </c>
      <c r="C341" s="337" t="s">
        <v>8894</v>
      </c>
      <c r="D341" s="338" t="s">
        <v>8895</v>
      </c>
      <c r="E341" s="337" t="s">
        <v>437</v>
      </c>
      <c r="F341" s="339" t="s">
        <v>8896</v>
      </c>
      <c r="G341" s="339" t="s">
        <v>8897</v>
      </c>
    </row>
    <row r="342" spans="1:7" ht="22.5">
      <c r="A342" s="336" t="str">
        <f t="shared" si="6"/>
        <v>SINAPI 103399</v>
      </c>
      <c r="B342" s="337" t="s">
        <v>180</v>
      </c>
      <c r="C342" s="337" t="s">
        <v>8898</v>
      </c>
      <c r="D342" s="338" t="s">
        <v>8899</v>
      </c>
      <c r="E342" s="337" t="s">
        <v>437</v>
      </c>
      <c r="F342" s="339" t="s">
        <v>8900</v>
      </c>
      <c r="G342" s="339" t="s">
        <v>7845</v>
      </c>
    </row>
    <row r="343" spans="1:7" ht="22.5">
      <c r="A343" s="336" t="str">
        <f t="shared" si="6"/>
        <v>SINAPI 103400</v>
      </c>
      <c r="B343" s="337" t="s">
        <v>180</v>
      </c>
      <c r="C343" s="337" t="s">
        <v>8901</v>
      </c>
      <c r="D343" s="338" t="s">
        <v>8902</v>
      </c>
      <c r="E343" s="337" t="s">
        <v>437</v>
      </c>
      <c r="F343" s="339" t="s">
        <v>7856</v>
      </c>
      <c r="G343" s="339" t="s">
        <v>8242</v>
      </c>
    </row>
    <row r="344" spans="1:7" ht="22.5">
      <c r="A344" s="336" t="str">
        <f t="shared" si="6"/>
        <v>SINAPI 103401</v>
      </c>
      <c r="B344" s="337" t="s">
        <v>180</v>
      </c>
      <c r="C344" s="337" t="s">
        <v>8903</v>
      </c>
      <c r="D344" s="338" t="s">
        <v>8904</v>
      </c>
      <c r="E344" s="337" t="s">
        <v>437</v>
      </c>
      <c r="F344" s="339" t="s">
        <v>8905</v>
      </c>
      <c r="G344" s="339" t="s">
        <v>8906</v>
      </c>
    </row>
    <row r="345" spans="1:7" ht="22.5">
      <c r="A345" s="336" t="str">
        <f t="shared" si="6"/>
        <v>SINAPI 103402</v>
      </c>
      <c r="B345" s="337" t="s">
        <v>180</v>
      </c>
      <c r="C345" s="337" t="s">
        <v>8907</v>
      </c>
      <c r="D345" s="338" t="s">
        <v>8908</v>
      </c>
      <c r="E345" s="337" t="s">
        <v>437</v>
      </c>
      <c r="F345" s="339" t="s">
        <v>8909</v>
      </c>
      <c r="G345" s="339" t="s">
        <v>8910</v>
      </c>
    </row>
    <row r="346" spans="1:7" ht="22.5">
      <c r="A346" s="336" t="str">
        <f t="shared" si="6"/>
        <v>SINAPI 103403</v>
      </c>
      <c r="B346" s="337" t="s">
        <v>180</v>
      </c>
      <c r="C346" s="337" t="s">
        <v>8911</v>
      </c>
      <c r="D346" s="338" t="s">
        <v>8912</v>
      </c>
      <c r="E346" s="337" t="s">
        <v>437</v>
      </c>
      <c r="F346" s="339" t="s">
        <v>8913</v>
      </c>
      <c r="G346" s="339" t="s">
        <v>8914</v>
      </c>
    </row>
    <row r="347" spans="1:7" ht="22.5">
      <c r="A347" s="336" t="str">
        <f t="shared" si="6"/>
        <v>SINAPI 103404</v>
      </c>
      <c r="B347" s="337" t="s">
        <v>180</v>
      </c>
      <c r="C347" s="337" t="s">
        <v>8915</v>
      </c>
      <c r="D347" s="338" t="s">
        <v>8916</v>
      </c>
      <c r="E347" s="337" t="s">
        <v>437</v>
      </c>
      <c r="F347" s="339" t="s">
        <v>8917</v>
      </c>
      <c r="G347" s="339" t="s">
        <v>8918</v>
      </c>
    </row>
    <row r="348" spans="1:7" ht="22.5">
      <c r="A348" s="336" t="str">
        <f t="shared" si="6"/>
        <v>SINAPI 103405</v>
      </c>
      <c r="B348" s="337" t="s">
        <v>180</v>
      </c>
      <c r="C348" s="337" t="s">
        <v>8919</v>
      </c>
      <c r="D348" s="338" t="s">
        <v>8920</v>
      </c>
      <c r="E348" s="337" t="s">
        <v>437</v>
      </c>
      <c r="F348" s="339" t="s">
        <v>8921</v>
      </c>
      <c r="G348" s="339" t="s">
        <v>8922</v>
      </c>
    </row>
    <row r="349" spans="1:7" ht="22.5">
      <c r="A349" s="336" t="str">
        <f t="shared" si="6"/>
        <v>SINAPI 103406</v>
      </c>
      <c r="B349" s="337" t="s">
        <v>180</v>
      </c>
      <c r="C349" s="337" t="s">
        <v>8923</v>
      </c>
      <c r="D349" s="338" t="s">
        <v>8924</v>
      </c>
      <c r="E349" s="337" t="s">
        <v>437</v>
      </c>
      <c r="F349" s="339" t="s">
        <v>8925</v>
      </c>
      <c r="G349" s="339" t="s">
        <v>8926</v>
      </c>
    </row>
    <row r="350" spans="1:7" ht="22.5">
      <c r="A350" s="336" t="str">
        <f t="shared" si="6"/>
        <v>SINAPI 103407</v>
      </c>
      <c r="B350" s="337" t="s">
        <v>180</v>
      </c>
      <c r="C350" s="337" t="s">
        <v>8927</v>
      </c>
      <c r="D350" s="338" t="s">
        <v>8928</v>
      </c>
      <c r="E350" s="337" t="s">
        <v>437</v>
      </c>
      <c r="F350" s="339" t="s">
        <v>8929</v>
      </c>
      <c r="G350" s="339" t="s">
        <v>8930</v>
      </c>
    </row>
    <row r="351" spans="1:7" ht="22.5">
      <c r="A351" s="336" t="str">
        <f t="shared" si="6"/>
        <v>SINAPI 103408</v>
      </c>
      <c r="B351" s="337" t="s">
        <v>180</v>
      </c>
      <c r="C351" s="337" t="s">
        <v>8931</v>
      </c>
      <c r="D351" s="338" t="s">
        <v>8932</v>
      </c>
      <c r="E351" s="337" t="s">
        <v>437</v>
      </c>
      <c r="F351" s="339" t="s">
        <v>8933</v>
      </c>
      <c r="G351" s="339" t="s">
        <v>8934</v>
      </c>
    </row>
    <row r="352" spans="1:7" ht="22.5">
      <c r="A352" s="336" t="str">
        <f t="shared" si="6"/>
        <v>SINAPI 103409</v>
      </c>
      <c r="B352" s="337" t="s">
        <v>180</v>
      </c>
      <c r="C352" s="337" t="s">
        <v>8935</v>
      </c>
      <c r="D352" s="338" t="s">
        <v>8936</v>
      </c>
      <c r="E352" s="337" t="s">
        <v>437</v>
      </c>
      <c r="F352" s="339" t="s">
        <v>8937</v>
      </c>
      <c r="G352" s="339" t="s">
        <v>8938</v>
      </c>
    </row>
    <row r="353" spans="1:7" ht="22.5">
      <c r="A353" s="336" t="str">
        <f t="shared" si="6"/>
        <v>SINAPI 103410</v>
      </c>
      <c r="B353" s="337" t="s">
        <v>180</v>
      </c>
      <c r="C353" s="337" t="s">
        <v>8939</v>
      </c>
      <c r="D353" s="338" t="s">
        <v>8940</v>
      </c>
      <c r="E353" s="337" t="s">
        <v>437</v>
      </c>
      <c r="F353" s="339" t="s">
        <v>8941</v>
      </c>
      <c r="G353" s="339" t="s">
        <v>8942</v>
      </c>
    </row>
    <row r="354" spans="1:7" ht="22.5">
      <c r="A354" s="336" t="str">
        <f t="shared" si="6"/>
        <v>SINAPI 103411</v>
      </c>
      <c r="B354" s="337" t="s">
        <v>180</v>
      </c>
      <c r="C354" s="337" t="s">
        <v>8943</v>
      </c>
      <c r="D354" s="338" t="s">
        <v>8944</v>
      </c>
      <c r="E354" s="337" t="s">
        <v>437</v>
      </c>
      <c r="F354" s="339" t="s">
        <v>8945</v>
      </c>
      <c r="G354" s="339" t="s">
        <v>8946</v>
      </c>
    </row>
    <row r="355" spans="1:7" ht="22.5">
      <c r="A355" s="336" t="str">
        <f t="shared" si="6"/>
        <v>SINAPI 103412</v>
      </c>
      <c r="B355" s="337" t="s">
        <v>180</v>
      </c>
      <c r="C355" s="337" t="s">
        <v>8947</v>
      </c>
      <c r="D355" s="338" t="s">
        <v>8948</v>
      </c>
      <c r="E355" s="337" t="s">
        <v>437</v>
      </c>
      <c r="F355" s="339" t="s">
        <v>8949</v>
      </c>
      <c r="G355" s="339" t="s">
        <v>8950</v>
      </c>
    </row>
    <row r="356" spans="1:7" ht="22.5">
      <c r="A356" s="336" t="str">
        <f t="shared" si="6"/>
        <v>SINAPI 103413</v>
      </c>
      <c r="B356" s="337" t="s">
        <v>180</v>
      </c>
      <c r="C356" s="337" t="s">
        <v>8951</v>
      </c>
      <c r="D356" s="338" t="s">
        <v>8952</v>
      </c>
      <c r="E356" s="337" t="s">
        <v>437</v>
      </c>
      <c r="F356" s="339" t="s">
        <v>8953</v>
      </c>
      <c r="G356" s="339" t="s">
        <v>8954</v>
      </c>
    </row>
    <row r="357" spans="1:7" ht="22.5">
      <c r="A357" s="336" t="str">
        <f t="shared" si="6"/>
        <v>SINAPI 103414</v>
      </c>
      <c r="B357" s="337" t="s">
        <v>180</v>
      </c>
      <c r="C357" s="337" t="s">
        <v>8955</v>
      </c>
      <c r="D357" s="338" t="s">
        <v>8956</v>
      </c>
      <c r="E357" s="337" t="s">
        <v>437</v>
      </c>
      <c r="F357" s="339" t="s">
        <v>8913</v>
      </c>
      <c r="G357" s="339" t="s">
        <v>8914</v>
      </c>
    </row>
    <row r="358" spans="1:7" ht="22.5">
      <c r="A358" s="336" t="str">
        <f t="shared" si="6"/>
        <v>SINAPI 103415</v>
      </c>
      <c r="B358" s="337" t="s">
        <v>180</v>
      </c>
      <c r="C358" s="337" t="s">
        <v>8957</v>
      </c>
      <c r="D358" s="338" t="s">
        <v>8958</v>
      </c>
      <c r="E358" s="337" t="s">
        <v>437</v>
      </c>
      <c r="F358" s="339" t="s">
        <v>8959</v>
      </c>
      <c r="G358" s="339" t="s">
        <v>8960</v>
      </c>
    </row>
    <row r="359" spans="1:7" ht="22.5">
      <c r="A359" s="336" t="str">
        <f t="shared" si="6"/>
        <v>SINAPI 103416</v>
      </c>
      <c r="B359" s="337" t="s">
        <v>180</v>
      </c>
      <c r="C359" s="337" t="s">
        <v>8961</v>
      </c>
      <c r="D359" s="338" t="s">
        <v>8962</v>
      </c>
      <c r="E359" s="337" t="s">
        <v>437</v>
      </c>
      <c r="F359" s="339" t="s">
        <v>8963</v>
      </c>
      <c r="G359" s="339" t="s">
        <v>8964</v>
      </c>
    </row>
    <row r="360" spans="1:7" ht="22.5">
      <c r="A360" s="336" t="str">
        <f t="shared" si="6"/>
        <v>SINAPI 103417</v>
      </c>
      <c r="B360" s="337" t="s">
        <v>180</v>
      </c>
      <c r="C360" s="337" t="s">
        <v>8965</v>
      </c>
      <c r="D360" s="338" t="s">
        <v>8966</v>
      </c>
      <c r="E360" s="337" t="s">
        <v>437</v>
      </c>
      <c r="F360" s="339" t="s">
        <v>8967</v>
      </c>
      <c r="G360" s="339" t="s">
        <v>8968</v>
      </c>
    </row>
    <row r="361" spans="1:7" ht="22.5">
      <c r="A361" s="336" t="str">
        <f t="shared" si="6"/>
        <v>SINAPI 103418</v>
      </c>
      <c r="B361" s="337" t="s">
        <v>180</v>
      </c>
      <c r="C361" s="337" t="s">
        <v>8969</v>
      </c>
      <c r="D361" s="338" t="s">
        <v>8970</v>
      </c>
      <c r="E361" s="337" t="s">
        <v>437</v>
      </c>
      <c r="F361" s="339" t="s">
        <v>8941</v>
      </c>
      <c r="G361" s="339" t="s">
        <v>8942</v>
      </c>
    </row>
    <row r="362" spans="1:7" ht="22.5">
      <c r="A362" s="336" t="str">
        <f t="shared" si="6"/>
        <v>SINAPI 103419</v>
      </c>
      <c r="B362" s="337" t="s">
        <v>180</v>
      </c>
      <c r="C362" s="337" t="s">
        <v>8971</v>
      </c>
      <c r="D362" s="338" t="s">
        <v>8972</v>
      </c>
      <c r="E362" s="337" t="s">
        <v>437</v>
      </c>
      <c r="F362" s="339" t="s">
        <v>8973</v>
      </c>
      <c r="G362" s="339" t="s">
        <v>8974</v>
      </c>
    </row>
    <row r="363" spans="1:7" ht="22.5">
      <c r="A363" s="336" t="str">
        <f t="shared" si="6"/>
        <v>SINAPI 103420</v>
      </c>
      <c r="B363" s="337" t="s">
        <v>180</v>
      </c>
      <c r="C363" s="337" t="s">
        <v>8975</v>
      </c>
      <c r="D363" s="338" t="s">
        <v>8976</v>
      </c>
      <c r="E363" s="337" t="s">
        <v>437</v>
      </c>
      <c r="F363" s="339" t="s">
        <v>8977</v>
      </c>
      <c r="G363" s="339" t="s">
        <v>8978</v>
      </c>
    </row>
    <row r="364" spans="1:7" ht="22.5">
      <c r="A364" s="336" t="str">
        <f t="shared" si="6"/>
        <v>SINAPI 103421</v>
      </c>
      <c r="B364" s="337" t="s">
        <v>180</v>
      </c>
      <c r="C364" s="337" t="s">
        <v>8979</v>
      </c>
      <c r="D364" s="338" t="s">
        <v>8980</v>
      </c>
      <c r="E364" s="337" t="s">
        <v>437</v>
      </c>
      <c r="F364" s="339" t="s">
        <v>8981</v>
      </c>
      <c r="G364" s="339" t="s">
        <v>8982</v>
      </c>
    </row>
    <row r="365" spans="1:7" ht="22.5">
      <c r="A365" s="336" t="str">
        <f t="shared" si="6"/>
        <v>SINAPI 103422</v>
      </c>
      <c r="B365" s="337" t="s">
        <v>180</v>
      </c>
      <c r="C365" s="337" t="s">
        <v>8983</v>
      </c>
      <c r="D365" s="338" t="s">
        <v>8984</v>
      </c>
      <c r="E365" s="337" t="s">
        <v>437</v>
      </c>
      <c r="F365" s="339" t="s">
        <v>8985</v>
      </c>
      <c r="G365" s="339" t="s">
        <v>8986</v>
      </c>
    </row>
    <row r="366" spans="1:7" ht="22.5">
      <c r="A366" s="336" t="str">
        <f t="shared" si="6"/>
        <v>SINAPI 103423</v>
      </c>
      <c r="B366" s="337" t="s">
        <v>180</v>
      </c>
      <c r="C366" s="337" t="s">
        <v>8987</v>
      </c>
      <c r="D366" s="338" t="s">
        <v>8988</v>
      </c>
      <c r="E366" s="337" t="s">
        <v>437</v>
      </c>
      <c r="F366" s="339" t="s">
        <v>8989</v>
      </c>
      <c r="G366" s="339" t="s">
        <v>8990</v>
      </c>
    </row>
    <row r="367" spans="1:7" ht="22.5">
      <c r="A367" s="336" t="str">
        <f t="shared" si="6"/>
        <v>SINAPI 103424</v>
      </c>
      <c r="B367" s="337" t="s">
        <v>180</v>
      </c>
      <c r="C367" s="337" t="s">
        <v>8991</v>
      </c>
      <c r="D367" s="338" t="s">
        <v>8992</v>
      </c>
      <c r="E367" s="337" t="s">
        <v>437</v>
      </c>
      <c r="F367" s="339" t="s">
        <v>8501</v>
      </c>
      <c r="G367" s="339" t="s">
        <v>8993</v>
      </c>
    </row>
    <row r="368" spans="1:7" ht="22.5">
      <c r="A368" s="336" t="str">
        <f t="shared" si="6"/>
        <v>SINAPI 103425</v>
      </c>
      <c r="B368" s="337" t="s">
        <v>180</v>
      </c>
      <c r="C368" s="337" t="s">
        <v>8994</v>
      </c>
      <c r="D368" s="338" t="s">
        <v>8995</v>
      </c>
      <c r="E368" s="337" t="s">
        <v>437</v>
      </c>
      <c r="F368" s="339" t="s">
        <v>8996</v>
      </c>
      <c r="G368" s="339" t="s">
        <v>8997</v>
      </c>
    </row>
    <row r="369" spans="1:7" ht="22.5">
      <c r="A369" s="336" t="str">
        <f t="shared" si="6"/>
        <v>SINAPI 103426</v>
      </c>
      <c r="B369" s="337" t="s">
        <v>180</v>
      </c>
      <c r="C369" s="337" t="s">
        <v>8998</v>
      </c>
      <c r="D369" s="338" t="s">
        <v>8999</v>
      </c>
      <c r="E369" s="337" t="s">
        <v>437</v>
      </c>
      <c r="F369" s="339" t="s">
        <v>9000</v>
      </c>
      <c r="G369" s="339" t="s">
        <v>9001</v>
      </c>
    </row>
    <row r="370" spans="1:7" ht="22.5">
      <c r="A370" s="336" t="str">
        <f t="shared" si="6"/>
        <v>SINAPI 103427</v>
      </c>
      <c r="B370" s="337" t="s">
        <v>180</v>
      </c>
      <c r="C370" s="337" t="s">
        <v>9002</v>
      </c>
      <c r="D370" s="338" t="s">
        <v>9003</v>
      </c>
      <c r="E370" s="337" t="s">
        <v>437</v>
      </c>
      <c r="F370" s="339" t="s">
        <v>9004</v>
      </c>
      <c r="G370" s="339" t="s">
        <v>9005</v>
      </c>
    </row>
    <row r="371" spans="1:7" ht="22.5">
      <c r="A371" s="336" t="str">
        <f t="shared" si="6"/>
        <v>SINAPI 103428</v>
      </c>
      <c r="B371" s="337" t="s">
        <v>180</v>
      </c>
      <c r="C371" s="337" t="s">
        <v>9006</v>
      </c>
      <c r="D371" s="338" t="s">
        <v>9007</v>
      </c>
      <c r="E371" s="337" t="s">
        <v>437</v>
      </c>
      <c r="F371" s="339" t="s">
        <v>9008</v>
      </c>
      <c r="G371" s="339" t="s">
        <v>9009</v>
      </c>
    </row>
    <row r="372" spans="1:7" ht="22.5">
      <c r="A372" s="336" t="str">
        <f t="shared" si="6"/>
        <v>SINAPI 103429</v>
      </c>
      <c r="B372" s="337" t="s">
        <v>180</v>
      </c>
      <c r="C372" s="337" t="s">
        <v>9010</v>
      </c>
      <c r="D372" s="338" t="s">
        <v>9011</v>
      </c>
      <c r="E372" s="337" t="s">
        <v>437</v>
      </c>
      <c r="F372" s="339" t="s">
        <v>9012</v>
      </c>
      <c r="G372" s="339" t="s">
        <v>9013</v>
      </c>
    </row>
    <row r="373" spans="1:7" ht="22.5">
      <c r="A373" s="336" t="str">
        <f t="shared" si="6"/>
        <v>SINAPI 103430</v>
      </c>
      <c r="B373" s="337" t="s">
        <v>180</v>
      </c>
      <c r="C373" s="337" t="s">
        <v>9014</v>
      </c>
      <c r="D373" s="338" t="s">
        <v>9015</v>
      </c>
      <c r="E373" s="337" t="s">
        <v>437</v>
      </c>
      <c r="F373" s="339" t="s">
        <v>9016</v>
      </c>
      <c r="G373" s="339" t="s">
        <v>9017</v>
      </c>
    </row>
    <row r="374" spans="1:7" ht="22.5">
      <c r="A374" s="336" t="str">
        <f t="shared" si="6"/>
        <v>SINAPI 103431</v>
      </c>
      <c r="B374" s="337" t="s">
        <v>180</v>
      </c>
      <c r="C374" s="337" t="s">
        <v>9018</v>
      </c>
      <c r="D374" s="338" t="s">
        <v>9019</v>
      </c>
      <c r="E374" s="337" t="s">
        <v>437</v>
      </c>
      <c r="F374" s="339" t="s">
        <v>9020</v>
      </c>
      <c r="G374" s="339" t="s">
        <v>9021</v>
      </c>
    </row>
    <row r="375" spans="1:7" ht="22.5">
      <c r="A375" s="336" t="str">
        <f t="shared" ref="A375:A438" si="7">CONCATENAR</f>
        <v>SINAPI 103432</v>
      </c>
      <c r="B375" s="337" t="s">
        <v>180</v>
      </c>
      <c r="C375" s="337" t="s">
        <v>9022</v>
      </c>
      <c r="D375" s="338" t="s">
        <v>9023</v>
      </c>
      <c r="E375" s="337" t="s">
        <v>437</v>
      </c>
      <c r="F375" s="339" t="s">
        <v>9024</v>
      </c>
      <c r="G375" s="339" t="s">
        <v>9025</v>
      </c>
    </row>
    <row r="376" spans="1:7" ht="22.5">
      <c r="A376" s="336" t="str">
        <f t="shared" si="7"/>
        <v>SINAPI 103433</v>
      </c>
      <c r="B376" s="337" t="s">
        <v>180</v>
      </c>
      <c r="C376" s="337" t="s">
        <v>9026</v>
      </c>
      <c r="D376" s="338" t="s">
        <v>9027</v>
      </c>
      <c r="E376" s="337" t="s">
        <v>437</v>
      </c>
      <c r="F376" s="339" t="s">
        <v>9028</v>
      </c>
      <c r="G376" s="339" t="s">
        <v>9017</v>
      </c>
    </row>
    <row r="377" spans="1:7" ht="22.5">
      <c r="A377" s="336" t="str">
        <f t="shared" si="7"/>
        <v>SINAPI 103434</v>
      </c>
      <c r="B377" s="337" t="s">
        <v>180</v>
      </c>
      <c r="C377" s="337" t="s">
        <v>9029</v>
      </c>
      <c r="D377" s="338" t="s">
        <v>9030</v>
      </c>
      <c r="E377" s="337" t="s">
        <v>437</v>
      </c>
      <c r="F377" s="339" t="s">
        <v>9031</v>
      </c>
      <c r="G377" s="339" t="s">
        <v>9032</v>
      </c>
    </row>
    <row r="378" spans="1:7" ht="22.5">
      <c r="A378" s="336" t="str">
        <f t="shared" si="7"/>
        <v>SINAPI 103435</v>
      </c>
      <c r="B378" s="337" t="s">
        <v>180</v>
      </c>
      <c r="C378" s="337" t="s">
        <v>9033</v>
      </c>
      <c r="D378" s="338" t="s">
        <v>9034</v>
      </c>
      <c r="E378" s="337" t="s">
        <v>437</v>
      </c>
      <c r="F378" s="339" t="s">
        <v>9035</v>
      </c>
      <c r="G378" s="339" t="s">
        <v>9036</v>
      </c>
    </row>
    <row r="379" spans="1:7" ht="22.5">
      <c r="A379" s="336" t="str">
        <f t="shared" si="7"/>
        <v>SINAPI 103436</v>
      </c>
      <c r="B379" s="337" t="s">
        <v>180</v>
      </c>
      <c r="C379" s="337" t="s">
        <v>9037</v>
      </c>
      <c r="D379" s="338" t="s">
        <v>9038</v>
      </c>
      <c r="E379" s="337" t="s">
        <v>437</v>
      </c>
      <c r="F379" s="339" t="s">
        <v>9039</v>
      </c>
      <c r="G379" s="339" t="s">
        <v>9040</v>
      </c>
    </row>
    <row r="380" spans="1:7" ht="22.5">
      <c r="A380" s="336" t="str">
        <f t="shared" si="7"/>
        <v>SINAPI 103437</v>
      </c>
      <c r="B380" s="337" t="s">
        <v>180</v>
      </c>
      <c r="C380" s="337" t="s">
        <v>9041</v>
      </c>
      <c r="D380" s="338" t="s">
        <v>9042</v>
      </c>
      <c r="E380" s="337" t="s">
        <v>437</v>
      </c>
      <c r="F380" s="339" t="s">
        <v>9043</v>
      </c>
      <c r="G380" s="339" t="s">
        <v>9044</v>
      </c>
    </row>
    <row r="381" spans="1:7" ht="22.5">
      <c r="A381" s="336" t="str">
        <f t="shared" si="7"/>
        <v>SINAPI 103438</v>
      </c>
      <c r="B381" s="337" t="s">
        <v>180</v>
      </c>
      <c r="C381" s="337" t="s">
        <v>9045</v>
      </c>
      <c r="D381" s="338" t="s">
        <v>9046</v>
      </c>
      <c r="E381" s="337" t="s">
        <v>437</v>
      </c>
      <c r="F381" s="339" t="s">
        <v>9043</v>
      </c>
      <c r="G381" s="339" t="s">
        <v>9044</v>
      </c>
    </row>
    <row r="382" spans="1:7" ht="22.5">
      <c r="A382" s="336" t="str">
        <f t="shared" si="7"/>
        <v>SINAPI 103439</v>
      </c>
      <c r="B382" s="337" t="s">
        <v>180</v>
      </c>
      <c r="C382" s="337" t="s">
        <v>9047</v>
      </c>
      <c r="D382" s="338" t="s">
        <v>9048</v>
      </c>
      <c r="E382" s="337" t="s">
        <v>437</v>
      </c>
      <c r="F382" s="339" t="s">
        <v>9049</v>
      </c>
      <c r="G382" s="339" t="s">
        <v>9050</v>
      </c>
    </row>
    <row r="383" spans="1:7" ht="22.5">
      <c r="A383" s="336" t="str">
        <f t="shared" si="7"/>
        <v>SINAPI 103440</v>
      </c>
      <c r="B383" s="337" t="s">
        <v>180</v>
      </c>
      <c r="C383" s="337" t="s">
        <v>9051</v>
      </c>
      <c r="D383" s="338" t="s">
        <v>9052</v>
      </c>
      <c r="E383" s="337" t="s">
        <v>437</v>
      </c>
      <c r="F383" s="339" t="s">
        <v>9053</v>
      </c>
      <c r="G383" s="339" t="s">
        <v>9054</v>
      </c>
    </row>
    <row r="384" spans="1:7" ht="22.5">
      <c r="A384" s="336" t="str">
        <f t="shared" si="7"/>
        <v>SINAPI 103441</v>
      </c>
      <c r="B384" s="337" t="s">
        <v>180</v>
      </c>
      <c r="C384" s="337" t="s">
        <v>9055</v>
      </c>
      <c r="D384" s="338" t="s">
        <v>9056</v>
      </c>
      <c r="E384" s="337" t="s">
        <v>437</v>
      </c>
      <c r="F384" s="339" t="s">
        <v>9057</v>
      </c>
      <c r="G384" s="339" t="s">
        <v>9058</v>
      </c>
    </row>
    <row r="385" spans="1:7" ht="22.5">
      <c r="A385" s="336" t="str">
        <f t="shared" si="7"/>
        <v>SINAPI 103442</v>
      </c>
      <c r="B385" s="337" t="s">
        <v>180</v>
      </c>
      <c r="C385" s="337" t="s">
        <v>9059</v>
      </c>
      <c r="D385" s="338" t="s">
        <v>9060</v>
      </c>
      <c r="E385" s="337" t="s">
        <v>437</v>
      </c>
      <c r="F385" s="339" t="s">
        <v>9061</v>
      </c>
      <c r="G385" s="339" t="s">
        <v>9062</v>
      </c>
    </row>
    <row r="386" spans="1:7" ht="22.5">
      <c r="A386" s="336" t="str">
        <f t="shared" si="7"/>
        <v>SINAPI 93206</v>
      </c>
      <c r="B386" s="337" t="s">
        <v>180</v>
      </c>
      <c r="C386" s="337" t="s">
        <v>9063</v>
      </c>
      <c r="D386" s="338" t="s">
        <v>9064</v>
      </c>
      <c r="E386" s="337" t="s">
        <v>183</v>
      </c>
      <c r="F386" s="339" t="s">
        <v>9065</v>
      </c>
      <c r="G386" s="339" t="s">
        <v>9066</v>
      </c>
    </row>
    <row r="387" spans="1:7" ht="22.5">
      <c r="A387" s="336" t="str">
        <f t="shared" si="7"/>
        <v>SINAPI 93207</v>
      </c>
      <c r="B387" s="337" t="s">
        <v>180</v>
      </c>
      <c r="C387" s="337" t="s">
        <v>9067</v>
      </c>
      <c r="D387" s="338" t="s">
        <v>9068</v>
      </c>
      <c r="E387" s="337" t="s">
        <v>183</v>
      </c>
      <c r="F387" s="339" t="s">
        <v>9069</v>
      </c>
      <c r="G387" s="339" t="s">
        <v>9070</v>
      </c>
    </row>
    <row r="388" spans="1:7" ht="22.5">
      <c r="A388" s="336" t="str">
        <f t="shared" si="7"/>
        <v>SINAPI 93208</v>
      </c>
      <c r="B388" s="337" t="s">
        <v>180</v>
      </c>
      <c r="C388" s="337" t="s">
        <v>9071</v>
      </c>
      <c r="D388" s="338" t="s">
        <v>9072</v>
      </c>
      <c r="E388" s="337" t="s">
        <v>183</v>
      </c>
      <c r="F388" s="339" t="s">
        <v>9073</v>
      </c>
      <c r="G388" s="339" t="s">
        <v>9074</v>
      </c>
    </row>
    <row r="389" spans="1:7">
      <c r="A389" s="336" t="str">
        <f t="shared" si="7"/>
        <v>SINAPI 93209</v>
      </c>
      <c r="B389" s="337" t="s">
        <v>180</v>
      </c>
      <c r="C389" s="337" t="s">
        <v>9075</v>
      </c>
      <c r="D389" s="338" t="s">
        <v>9076</v>
      </c>
      <c r="E389" s="337" t="s">
        <v>183</v>
      </c>
      <c r="F389" s="339" t="s">
        <v>9077</v>
      </c>
      <c r="G389" s="339" t="s">
        <v>9078</v>
      </c>
    </row>
    <row r="390" spans="1:7" ht="22.5">
      <c r="A390" s="336" t="str">
        <f t="shared" si="7"/>
        <v>SINAPI 93210</v>
      </c>
      <c r="B390" s="337" t="s">
        <v>180</v>
      </c>
      <c r="C390" s="337" t="s">
        <v>9079</v>
      </c>
      <c r="D390" s="338" t="s">
        <v>9080</v>
      </c>
      <c r="E390" s="337" t="s">
        <v>183</v>
      </c>
      <c r="F390" s="339" t="s">
        <v>9081</v>
      </c>
      <c r="G390" s="339" t="s">
        <v>9082</v>
      </c>
    </row>
    <row r="391" spans="1:7" ht="22.5">
      <c r="A391" s="336" t="str">
        <f t="shared" si="7"/>
        <v>SINAPI 93211</v>
      </c>
      <c r="B391" s="337" t="s">
        <v>180</v>
      </c>
      <c r="C391" s="337" t="s">
        <v>9083</v>
      </c>
      <c r="D391" s="338" t="s">
        <v>9084</v>
      </c>
      <c r="E391" s="337" t="s">
        <v>183</v>
      </c>
      <c r="F391" s="339" t="s">
        <v>9085</v>
      </c>
      <c r="G391" s="339" t="s">
        <v>9086</v>
      </c>
    </row>
    <row r="392" spans="1:7" ht="22.5">
      <c r="A392" s="336" t="str">
        <f t="shared" si="7"/>
        <v>SINAPI 93212</v>
      </c>
      <c r="B392" s="337" t="s">
        <v>180</v>
      </c>
      <c r="C392" s="337" t="s">
        <v>9087</v>
      </c>
      <c r="D392" s="338" t="s">
        <v>9088</v>
      </c>
      <c r="E392" s="337" t="s">
        <v>183</v>
      </c>
      <c r="F392" s="339" t="s">
        <v>9089</v>
      </c>
      <c r="G392" s="339" t="s">
        <v>9090</v>
      </c>
    </row>
    <row r="393" spans="1:7">
      <c r="A393" s="336" t="str">
        <f t="shared" si="7"/>
        <v>SINAPI 93213</v>
      </c>
      <c r="B393" s="337" t="s">
        <v>180</v>
      </c>
      <c r="C393" s="337" t="s">
        <v>9091</v>
      </c>
      <c r="D393" s="338" t="s">
        <v>9092</v>
      </c>
      <c r="E393" s="337" t="s">
        <v>183</v>
      </c>
      <c r="F393" s="339" t="s">
        <v>9093</v>
      </c>
      <c r="G393" s="339" t="s">
        <v>9094</v>
      </c>
    </row>
    <row r="394" spans="1:7" ht="22.5">
      <c r="A394" s="336" t="str">
        <f t="shared" si="7"/>
        <v>SINAPI 93214</v>
      </c>
      <c r="B394" s="337" t="s">
        <v>180</v>
      </c>
      <c r="C394" s="337" t="s">
        <v>9095</v>
      </c>
      <c r="D394" s="338" t="s">
        <v>9096</v>
      </c>
      <c r="E394" s="337" t="s">
        <v>437</v>
      </c>
      <c r="F394" s="339" t="s">
        <v>9097</v>
      </c>
      <c r="G394" s="339" t="s">
        <v>9098</v>
      </c>
    </row>
    <row r="395" spans="1:7" ht="22.5">
      <c r="A395" s="336" t="str">
        <f t="shared" si="7"/>
        <v>SINAPI 93243</v>
      </c>
      <c r="B395" s="337" t="s">
        <v>180</v>
      </c>
      <c r="C395" s="337" t="s">
        <v>9099</v>
      </c>
      <c r="D395" s="338" t="s">
        <v>9100</v>
      </c>
      <c r="E395" s="337" t="s">
        <v>437</v>
      </c>
      <c r="F395" s="339" t="s">
        <v>9101</v>
      </c>
      <c r="G395" s="339" t="s">
        <v>9102</v>
      </c>
    </row>
    <row r="396" spans="1:7" ht="22.5">
      <c r="A396" s="336" t="str">
        <f t="shared" si="7"/>
        <v>SINAPI 93582</v>
      </c>
      <c r="B396" s="337" t="s">
        <v>180</v>
      </c>
      <c r="C396" s="337" t="s">
        <v>9103</v>
      </c>
      <c r="D396" s="338" t="s">
        <v>9104</v>
      </c>
      <c r="E396" s="337" t="s">
        <v>183</v>
      </c>
      <c r="F396" s="339" t="s">
        <v>9105</v>
      </c>
      <c r="G396" s="339" t="s">
        <v>9106</v>
      </c>
    </row>
    <row r="397" spans="1:7" ht="22.5">
      <c r="A397" s="336" t="str">
        <f t="shared" si="7"/>
        <v>SINAPI 93583</v>
      </c>
      <c r="B397" s="337" t="s">
        <v>180</v>
      </c>
      <c r="C397" s="337" t="s">
        <v>9107</v>
      </c>
      <c r="D397" s="338" t="s">
        <v>9108</v>
      </c>
      <c r="E397" s="337" t="s">
        <v>183</v>
      </c>
      <c r="F397" s="339" t="s">
        <v>9109</v>
      </c>
      <c r="G397" s="339" t="s">
        <v>9110</v>
      </c>
    </row>
    <row r="398" spans="1:7" ht="22.5">
      <c r="A398" s="336" t="str">
        <f t="shared" si="7"/>
        <v>SINAPI 93584</v>
      </c>
      <c r="B398" s="337" t="s">
        <v>180</v>
      </c>
      <c r="C398" s="337" t="s">
        <v>9111</v>
      </c>
      <c r="D398" s="338" t="s">
        <v>9112</v>
      </c>
      <c r="E398" s="337" t="s">
        <v>183</v>
      </c>
      <c r="F398" s="339" t="s">
        <v>9113</v>
      </c>
      <c r="G398" s="339" t="s">
        <v>9114</v>
      </c>
    </row>
    <row r="399" spans="1:7" ht="22.5">
      <c r="A399" s="336" t="str">
        <f t="shared" si="7"/>
        <v>SINAPI 93585</v>
      </c>
      <c r="B399" s="337" t="s">
        <v>180</v>
      </c>
      <c r="C399" s="337" t="s">
        <v>9115</v>
      </c>
      <c r="D399" s="338" t="s">
        <v>9116</v>
      </c>
      <c r="E399" s="337" t="s">
        <v>183</v>
      </c>
      <c r="F399" s="339" t="s">
        <v>9117</v>
      </c>
      <c r="G399" s="339" t="s">
        <v>9118</v>
      </c>
    </row>
    <row r="400" spans="1:7" ht="22.5">
      <c r="A400" s="336" t="str">
        <f t="shared" si="7"/>
        <v>SINAPI 98441</v>
      </c>
      <c r="B400" s="337" t="s">
        <v>180</v>
      </c>
      <c r="C400" s="337" t="s">
        <v>9119</v>
      </c>
      <c r="D400" s="338" t="s">
        <v>9120</v>
      </c>
      <c r="E400" s="337" t="s">
        <v>183</v>
      </c>
      <c r="F400" s="339" t="s">
        <v>9121</v>
      </c>
      <c r="G400" s="339" t="s">
        <v>9122</v>
      </c>
    </row>
    <row r="401" spans="1:7" ht="22.5">
      <c r="A401" s="336" t="str">
        <f t="shared" si="7"/>
        <v>SINAPI 98442</v>
      </c>
      <c r="B401" s="337" t="s">
        <v>180</v>
      </c>
      <c r="C401" s="337" t="s">
        <v>9123</v>
      </c>
      <c r="D401" s="338" t="s">
        <v>9124</v>
      </c>
      <c r="E401" s="337" t="s">
        <v>183</v>
      </c>
      <c r="F401" s="339" t="s">
        <v>9125</v>
      </c>
      <c r="G401" s="339" t="s">
        <v>9126</v>
      </c>
    </row>
    <row r="402" spans="1:7" ht="22.5">
      <c r="A402" s="336" t="str">
        <f t="shared" si="7"/>
        <v>SINAPI 98443</v>
      </c>
      <c r="B402" s="337" t="s">
        <v>180</v>
      </c>
      <c r="C402" s="337" t="s">
        <v>9127</v>
      </c>
      <c r="D402" s="338" t="s">
        <v>9128</v>
      </c>
      <c r="E402" s="337" t="s">
        <v>183</v>
      </c>
      <c r="F402" s="339" t="s">
        <v>9129</v>
      </c>
      <c r="G402" s="339" t="s">
        <v>9130</v>
      </c>
    </row>
    <row r="403" spans="1:7" ht="22.5">
      <c r="A403" s="336" t="str">
        <f t="shared" si="7"/>
        <v>SINAPI 98444</v>
      </c>
      <c r="B403" s="337" t="s">
        <v>180</v>
      </c>
      <c r="C403" s="337" t="s">
        <v>9131</v>
      </c>
      <c r="D403" s="338" t="s">
        <v>9132</v>
      </c>
      <c r="E403" s="337" t="s">
        <v>183</v>
      </c>
      <c r="F403" s="339" t="s">
        <v>9133</v>
      </c>
      <c r="G403" s="339" t="s">
        <v>9134</v>
      </c>
    </row>
    <row r="404" spans="1:7" ht="22.5">
      <c r="A404" s="336" t="str">
        <f t="shared" si="7"/>
        <v>SINAPI 98445</v>
      </c>
      <c r="B404" s="337" t="s">
        <v>180</v>
      </c>
      <c r="C404" s="337" t="s">
        <v>9135</v>
      </c>
      <c r="D404" s="338" t="s">
        <v>9136</v>
      </c>
      <c r="E404" s="337" t="s">
        <v>183</v>
      </c>
      <c r="F404" s="339" t="s">
        <v>9137</v>
      </c>
      <c r="G404" s="339" t="s">
        <v>9138</v>
      </c>
    </row>
    <row r="405" spans="1:7" ht="22.5">
      <c r="A405" s="336" t="str">
        <f t="shared" si="7"/>
        <v>SINAPI 98446</v>
      </c>
      <c r="B405" s="337" t="s">
        <v>180</v>
      </c>
      <c r="C405" s="337" t="s">
        <v>9139</v>
      </c>
      <c r="D405" s="338" t="s">
        <v>9140</v>
      </c>
      <c r="E405" s="337" t="s">
        <v>183</v>
      </c>
      <c r="F405" s="339" t="s">
        <v>9141</v>
      </c>
      <c r="G405" s="339" t="s">
        <v>9142</v>
      </c>
    </row>
    <row r="406" spans="1:7" ht="22.5">
      <c r="A406" s="336" t="str">
        <f t="shared" si="7"/>
        <v>SINAPI 98447</v>
      </c>
      <c r="B406" s="337" t="s">
        <v>180</v>
      </c>
      <c r="C406" s="337" t="s">
        <v>9143</v>
      </c>
      <c r="D406" s="338" t="s">
        <v>9144</v>
      </c>
      <c r="E406" s="337" t="s">
        <v>183</v>
      </c>
      <c r="F406" s="339" t="s">
        <v>9145</v>
      </c>
      <c r="G406" s="339" t="s">
        <v>9146</v>
      </c>
    </row>
    <row r="407" spans="1:7" ht="22.5">
      <c r="A407" s="336" t="str">
        <f t="shared" si="7"/>
        <v>SINAPI 98448</v>
      </c>
      <c r="B407" s="337" t="s">
        <v>180</v>
      </c>
      <c r="C407" s="337" t="s">
        <v>9147</v>
      </c>
      <c r="D407" s="338" t="s">
        <v>9148</v>
      </c>
      <c r="E407" s="337" t="s">
        <v>183</v>
      </c>
      <c r="F407" s="339" t="s">
        <v>9149</v>
      </c>
      <c r="G407" s="339" t="s">
        <v>9150</v>
      </c>
    </row>
    <row r="408" spans="1:7" ht="22.5">
      <c r="A408" s="336" t="str">
        <f t="shared" si="7"/>
        <v>SINAPI 98449</v>
      </c>
      <c r="B408" s="337" t="s">
        <v>180</v>
      </c>
      <c r="C408" s="337" t="s">
        <v>9151</v>
      </c>
      <c r="D408" s="338" t="s">
        <v>9152</v>
      </c>
      <c r="E408" s="337" t="s">
        <v>183</v>
      </c>
      <c r="F408" s="339" t="s">
        <v>9153</v>
      </c>
      <c r="G408" s="339" t="s">
        <v>9154</v>
      </c>
    </row>
    <row r="409" spans="1:7" ht="22.5">
      <c r="A409" s="336" t="str">
        <f t="shared" si="7"/>
        <v>SINAPI 98450</v>
      </c>
      <c r="B409" s="337" t="s">
        <v>180</v>
      </c>
      <c r="C409" s="337" t="s">
        <v>9155</v>
      </c>
      <c r="D409" s="338" t="s">
        <v>9156</v>
      </c>
      <c r="E409" s="337" t="s">
        <v>183</v>
      </c>
      <c r="F409" s="339" t="s">
        <v>9157</v>
      </c>
      <c r="G409" s="339" t="s">
        <v>9158</v>
      </c>
    </row>
    <row r="410" spans="1:7" ht="22.5">
      <c r="A410" s="336" t="str">
        <f t="shared" si="7"/>
        <v>SINAPI 98451</v>
      </c>
      <c r="B410" s="337" t="s">
        <v>180</v>
      </c>
      <c r="C410" s="337" t="s">
        <v>9159</v>
      </c>
      <c r="D410" s="338" t="s">
        <v>9160</v>
      </c>
      <c r="E410" s="337" t="s">
        <v>183</v>
      </c>
      <c r="F410" s="339" t="s">
        <v>9161</v>
      </c>
      <c r="G410" s="339" t="s">
        <v>9162</v>
      </c>
    </row>
    <row r="411" spans="1:7" ht="22.5">
      <c r="A411" s="336" t="str">
        <f t="shared" si="7"/>
        <v>SINAPI 98452</v>
      </c>
      <c r="B411" s="337" t="s">
        <v>180</v>
      </c>
      <c r="C411" s="337" t="s">
        <v>9163</v>
      </c>
      <c r="D411" s="338" t="s">
        <v>9164</v>
      </c>
      <c r="E411" s="337" t="s">
        <v>183</v>
      </c>
      <c r="F411" s="339" t="s">
        <v>9165</v>
      </c>
      <c r="G411" s="339" t="s">
        <v>9166</v>
      </c>
    </row>
    <row r="412" spans="1:7" ht="22.5">
      <c r="A412" s="336" t="str">
        <f t="shared" si="7"/>
        <v>SINAPI 98453</v>
      </c>
      <c r="B412" s="337" t="s">
        <v>180</v>
      </c>
      <c r="C412" s="337" t="s">
        <v>9167</v>
      </c>
      <c r="D412" s="338" t="s">
        <v>9168</v>
      </c>
      <c r="E412" s="337" t="s">
        <v>183</v>
      </c>
      <c r="F412" s="339" t="s">
        <v>9169</v>
      </c>
      <c r="G412" s="339" t="s">
        <v>9170</v>
      </c>
    </row>
    <row r="413" spans="1:7" ht="22.5">
      <c r="A413" s="336" t="str">
        <f t="shared" si="7"/>
        <v>SINAPI 98454</v>
      </c>
      <c r="B413" s="337" t="s">
        <v>180</v>
      </c>
      <c r="C413" s="337" t="s">
        <v>9171</v>
      </c>
      <c r="D413" s="338" t="s">
        <v>9172</v>
      </c>
      <c r="E413" s="337" t="s">
        <v>183</v>
      </c>
      <c r="F413" s="339" t="s">
        <v>9173</v>
      </c>
      <c r="G413" s="339" t="s">
        <v>9174</v>
      </c>
    </row>
    <row r="414" spans="1:7" ht="22.5">
      <c r="A414" s="336" t="str">
        <f t="shared" si="7"/>
        <v>SINAPI 98455</v>
      </c>
      <c r="B414" s="337" t="s">
        <v>180</v>
      </c>
      <c r="C414" s="337" t="s">
        <v>9175</v>
      </c>
      <c r="D414" s="338" t="s">
        <v>9176</v>
      </c>
      <c r="E414" s="337" t="s">
        <v>183</v>
      </c>
      <c r="F414" s="339" t="s">
        <v>9177</v>
      </c>
      <c r="G414" s="339" t="s">
        <v>9178</v>
      </c>
    </row>
    <row r="415" spans="1:7" ht="22.5">
      <c r="A415" s="336" t="str">
        <f t="shared" si="7"/>
        <v>SINAPI 98456</v>
      </c>
      <c r="B415" s="337" t="s">
        <v>180</v>
      </c>
      <c r="C415" s="337" t="s">
        <v>9179</v>
      </c>
      <c r="D415" s="338" t="s">
        <v>9180</v>
      </c>
      <c r="E415" s="337" t="s">
        <v>183</v>
      </c>
      <c r="F415" s="339" t="s">
        <v>9181</v>
      </c>
      <c r="G415" s="339" t="s">
        <v>9182</v>
      </c>
    </row>
    <row r="416" spans="1:7">
      <c r="A416" s="336" t="str">
        <f t="shared" si="7"/>
        <v>SINAPI 98458</v>
      </c>
      <c r="B416" s="337" t="s">
        <v>180</v>
      </c>
      <c r="C416" s="337" t="s">
        <v>9183</v>
      </c>
      <c r="D416" s="338" t="s">
        <v>9184</v>
      </c>
      <c r="E416" s="337" t="s">
        <v>183</v>
      </c>
      <c r="F416" s="339" t="s">
        <v>9185</v>
      </c>
      <c r="G416" s="339" t="s">
        <v>9186</v>
      </c>
    </row>
    <row r="417" spans="1:7">
      <c r="A417" s="336" t="str">
        <f t="shared" si="7"/>
        <v>SINAPI 98459</v>
      </c>
      <c r="B417" s="337" t="s">
        <v>180</v>
      </c>
      <c r="C417" s="337" t="s">
        <v>9187</v>
      </c>
      <c r="D417" s="338" t="s">
        <v>9188</v>
      </c>
      <c r="E417" s="337" t="s">
        <v>183</v>
      </c>
      <c r="F417" s="339" t="s">
        <v>9189</v>
      </c>
      <c r="G417" s="339" t="s">
        <v>9190</v>
      </c>
    </row>
    <row r="418" spans="1:7">
      <c r="A418" s="336" t="str">
        <f t="shared" si="7"/>
        <v>SINAPI 98460</v>
      </c>
      <c r="B418" s="337" t="s">
        <v>180</v>
      </c>
      <c r="C418" s="337" t="s">
        <v>9191</v>
      </c>
      <c r="D418" s="338" t="s">
        <v>9192</v>
      </c>
      <c r="E418" s="337" t="s">
        <v>183</v>
      </c>
      <c r="F418" s="339" t="s">
        <v>9193</v>
      </c>
      <c r="G418" s="339" t="s">
        <v>9194</v>
      </c>
    </row>
    <row r="419" spans="1:7">
      <c r="A419" s="336" t="str">
        <f t="shared" si="7"/>
        <v>SINAPI 98461</v>
      </c>
      <c r="B419" s="337" t="s">
        <v>180</v>
      </c>
      <c r="C419" s="337" t="s">
        <v>9195</v>
      </c>
      <c r="D419" s="338" t="s">
        <v>9196</v>
      </c>
      <c r="E419" s="337" t="s">
        <v>437</v>
      </c>
      <c r="F419" s="339" t="s">
        <v>9197</v>
      </c>
      <c r="G419" s="339" t="s">
        <v>9198</v>
      </c>
    </row>
    <row r="420" spans="1:7">
      <c r="A420" s="336" t="str">
        <f t="shared" si="7"/>
        <v>SINAPI 98462</v>
      </c>
      <c r="B420" s="337" t="s">
        <v>180</v>
      </c>
      <c r="C420" s="337" t="s">
        <v>9199</v>
      </c>
      <c r="D420" s="338" t="s">
        <v>9200</v>
      </c>
      <c r="E420" s="337" t="s">
        <v>437</v>
      </c>
      <c r="F420" s="339" t="s">
        <v>9201</v>
      </c>
      <c r="G420" s="339" t="s">
        <v>9202</v>
      </c>
    </row>
    <row r="421" spans="1:7" ht="22.5">
      <c r="A421" s="336" t="str">
        <f t="shared" si="7"/>
        <v>SINAPI 5631</v>
      </c>
      <c r="B421" s="337" t="s">
        <v>180</v>
      </c>
      <c r="C421" s="337" t="s">
        <v>9203</v>
      </c>
      <c r="D421" s="338" t="s">
        <v>9204</v>
      </c>
      <c r="E421" s="337" t="s">
        <v>9205</v>
      </c>
      <c r="F421" s="339" t="s">
        <v>9206</v>
      </c>
      <c r="G421" s="339" t="s">
        <v>9207</v>
      </c>
    </row>
    <row r="422" spans="1:7" ht="33.75">
      <c r="A422" s="336" t="str">
        <f t="shared" si="7"/>
        <v>SINAPI 5678</v>
      </c>
      <c r="B422" s="337" t="s">
        <v>180</v>
      </c>
      <c r="C422" s="337" t="s">
        <v>9208</v>
      </c>
      <c r="D422" s="338" t="s">
        <v>9209</v>
      </c>
      <c r="E422" s="337" t="s">
        <v>9205</v>
      </c>
      <c r="F422" s="339" t="s">
        <v>9210</v>
      </c>
      <c r="G422" s="339" t="s">
        <v>9211</v>
      </c>
    </row>
    <row r="423" spans="1:7" ht="33.75">
      <c r="A423" s="336" t="str">
        <f t="shared" si="7"/>
        <v>SINAPI 5680</v>
      </c>
      <c r="B423" s="337" t="s">
        <v>180</v>
      </c>
      <c r="C423" s="337" t="s">
        <v>9212</v>
      </c>
      <c r="D423" s="338" t="s">
        <v>9213</v>
      </c>
      <c r="E423" s="337" t="s">
        <v>9205</v>
      </c>
      <c r="F423" s="339" t="s">
        <v>9214</v>
      </c>
      <c r="G423" s="339" t="s">
        <v>9215</v>
      </c>
    </row>
    <row r="424" spans="1:7" ht="22.5">
      <c r="A424" s="336" t="str">
        <f t="shared" si="7"/>
        <v>SINAPI 5684</v>
      </c>
      <c r="B424" s="337" t="s">
        <v>180</v>
      </c>
      <c r="C424" s="337" t="s">
        <v>9216</v>
      </c>
      <c r="D424" s="338" t="s">
        <v>9217</v>
      </c>
      <c r="E424" s="337" t="s">
        <v>9205</v>
      </c>
      <c r="F424" s="339" t="s">
        <v>9218</v>
      </c>
      <c r="G424" s="339" t="s">
        <v>9219</v>
      </c>
    </row>
    <row r="425" spans="1:7" ht="22.5">
      <c r="A425" s="336" t="str">
        <f t="shared" si="7"/>
        <v>SINAPI 5689</v>
      </c>
      <c r="B425" s="337" t="s">
        <v>180</v>
      </c>
      <c r="C425" s="337" t="s">
        <v>9220</v>
      </c>
      <c r="D425" s="338" t="s">
        <v>9221</v>
      </c>
      <c r="E425" s="337" t="s">
        <v>9205</v>
      </c>
      <c r="F425" s="339" t="s">
        <v>9222</v>
      </c>
      <c r="G425" s="339" t="s">
        <v>9222</v>
      </c>
    </row>
    <row r="426" spans="1:7">
      <c r="A426" s="336" t="str">
        <f t="shared" si="7"/>
        <v>SINAPI 5795</v>
      </c>
      <c r="B426" s="337" t="s">
        <v>180</v>
      </c>
      <c r="C426" s="337" t="s">
        <v>9223</v>
      </c>
      <c r="D426" s="338" t="s">
        <v>9224</v>
      </c>
      <c r="E426" s="337" t="s">
        <v>9205</v>
      </c>
      <c r="F426" s="339" t="s">
        <v>9225</v>
      </c>
      <c r="G426" s="339" t="s">
        <v>9226</v>
      </c>
    </row>
    <row r="427" spans="1:7" ht="22.5">
      <c r="A427" s="336" t="str">
        <f t="shared" si="7"/>
        <v>SINAPI 5811</v>
      </c>
      <c r="B427" s="337" t="s">
        <v>180</v>
      </c>
      <c r="C427" s="337" t="s">
        <v>9227</v>
      </c>
      <c r="D427" s="338" t="s">
        <v>9228</v>
      </c>
      <c r="E427" s="337" t="s">
        <v>9205</v>
      </c>
      <c r="F427" s="339" t="s">
        <v>9229</v>
      </c>
      <c r="G427" s="339" t="s">
        <v>9230</v>
      </c>
    </row>
    <row r="428" spans="1:7">
      <c r="A428" s="336" t="str">
        <f t="shared" si="7"/>
        <v>SINAPI 5823</v>
      </c>
      <c r="B428" s="337" t="s">
        <v>180</v>
      </c>
      <c r="C428" s="337" t="s">
        <v>9231</v>
      </c>
      <c r="D428" s="338" t="s">
        <v>9232</v>
      </c>
      <c r="E428" s="337" t="s">
        <v>9205</v>
      </c>
      <c r="F428" s="339" t="s">
        <v>9233</v>
      </c>
      <c r="G428" s="339" t="s">
        <v>9234</v>
      </c>
    </row>
    <row r="429" spans="1:7" ht="33.75">
      <c r="A429" s="336" t="str">
        <f t="shared" si="7"/>
        <v>SINAPI 5824</v>
      </c>
      <c r="B429" s="337" t="s">
        <v>180</v>
      </c>
      <c r="C429" s="337" t="s">
        <v>9235</v>
      </c>
      <c r="D429" s="338" t="s">
        <v>9236</v>
      </c>
      <c r="E429" s="337" t="s">
        <v>9205</v>
      </c>
      <c r="F429" s="339" t="s">
        <v>9237</v>
      </c>
      <c r="G429" s="339" t="s">
        <v>9238</v>
      </c>
    </row>
    <row r="430" spans="1:7" ht="22.5">
      <c r="A430" s="336" t="str">
        <f t="shared" si="7"/>
        <v>SINAPI 5835</v>
      </c>
      <c r="B430" s="337" t="s">
        <v>180</v>
      </c>
      <c r="C430" s="337" t="s">
        <v>9239</v>
      </c>
      <c r="D430" s="338" t="s">
        <v>9240</v>
      </c>
      <c r="E430" s="337" t="s">
        <v>9205</v>
      </c>
      <c r="F430" s="339" t="s">
        <v>9174</v>
      </c>
      <c r="G430" s="339" t="s">
        <v>9241</v>
      </c>
    </row>
    <row r="431" spans="1:7" ht="22.5">
      <c r="A431" s="336" t="str">
        <f t="shared" si="7"/>
        <v>SINAPI 5839</v>
      </c>
      <c r="B431" s="337" t="s">
        <v>180</v>
      </c>
      <c r="C431" s="337" t="s">
        <v>9242</v>
      </c>
      <c r="D431" s="338" t="s">
        <v>9243</v>
      </c>
      <c r="E431" s="337" t="s">
        <v>9205</v>
      </c>
      <c r="F431" s="339" t="s">
        <v>9244</v>
      </c>
      <c r="G431" s="339" t="s">
        <v>9244</v>
      </c>
    </row>
    <row r="432" spans="1:7">
      <c r="A432" s="336" t="str">
        <f t="shared" si="7"/>
        <v>SINAPI 5843</v>
      </c>
      <c r="B432" s="337" t="s">
        <v>180</v>
      </c>
      <c r="C432" s="337" t="s">
        <v>9245</v>
      </c>
      <c r="D432" s="338" t="s">
        <v>9246</v>
      </c>
      <c r="E432" s="337" t="s">
        <v>9205</v>
      </c>
      <c r="F432" s="339" t="s">
        <v>9247</v>
      </c>
      <c r="G432" s="339" t="s">
        <v>9248</v>
      </c>
    </row>
    <row r="433" spans="1:7">
      <c r="A433" s="336" t="str">
        <f t="shared" si="7"/>
        <v>SINAPI 5847</v>
      </c>
      <c r="B433" s="337" t="s">
        <v>180</v>
      </c>
      <c r="C433" s="337" t="s">
        <v>9249</v>
      </c>
      <c r="D433" s="338" t="s">
        <v>9250</v>
      </c>
      <c r="E433" s="337" t="s">
        <v>9205</v>
      </c>
      <c r="F433" s="339" t="s">
        <v>9251</v>
      </c>
      <c r="G433" s="339" t="s">
        <v>9252</v>
      </c>
    </row>
    <row r="434" spans="1:7" ht="22.5">
      <c r="A434" s="336" t="str">
        <f t="shared" si="7"/>
        <v>SINAPI 5851</v>
      </c>
      <c r="B434" s="337" t="s">
        <v>180</v>
      </c>
      <c r="C434" s="337" t="s">
        <v>9253</v>
      </c>
      <c r="D434" s="338" t="s">
        <v>9254</v>
      </c>
      <c r="E434" s="337" t="s">
        <v>9205</v>
      </c>
      <c r="F434" s="339" t="s">
        <v>9255</v>
      </c>
      <c r="G434" s="339" t="s">
        <v>9256</v>
      </c>
    </row>
    <row r="435" spans="1:7" ht="22.5">
      <c r="A435" s="336" t="str">
        <f t="shared" si="7"/>
        <v>SINAPI 5855</v>
      </c>
      <c r="B435" s="337" t="s">
        <v>180</v>
      </c>
      <c r="C435" s="337" t="s">
        <v>9257</v>
      </c>
      <c r="D435" s="338" t="s">
        <v>9258</v>
      </c>
      <c r="E435" s="337" t="s">
        <v>9205</v>
      </c>
      <c r="F435" s="339" t="s">
        <v>9259</v>
      </c>
      <c r="G435" s="339" t="s">
        <v>9260</v>
      </c>
    </row>
    <row r="436" spans="1:7" ht="22.5">
      <c r="A436" s="336" t="str">
        <f t="shared" si="7"/>
        <v>SINAPI 5863</v>
      </c>
      <c r="B436" s="337" t="s">
        <v>180</v>
      </c>
      <c r="C436" s="337" t="s">
        <v>9261</v>
      </c>
      <c r="D436" s="338" t="s">
        <v>9262</v>
      </c>
      <c r="E436" s="337" t="s">
        <v>9205</v>
      </c>
      <c r="F436" s="339" t="s">
        <v>9263</v>
      </c>
      <c r="G436" s="339" t="s">
        <v>9263</v>
      </c>
    </row>
    <row r="437" spans="1:7" ht="22.5">
      <c r="A437" s="336" t="str">
        <f t="shared" si="7"/>
        <v>SINAPI 5867</v>
      </c>
      <c r="B437" s="337" t="s">
        <v>180</v>
      </c>
      <c r="C437" s="337" t="s">
        <v>9264</v>
      </c>
      <c r="D437" s="338" t="s">
        <v>9265</v>
      </c>
      <c r="E437" s="337" t="s">
        <v>9205</v>
      </c>
      <c r="F437" s="339" t="s">
        <v>9266</v>
      </c>
      <c r="G437" s="339" t="s">
        <v>9267</v>
      </c>
    </row>
    <row r="438" spans="1:7" ht="33.75">
      <c r="A438" s="336" t="str">
        <f t="shared" si="7"/>
        <v>SINAPI 5875</v>
      </c>
      <c r="B438" s="337" t="s">
        <v>180</v>
      </c>
      <c r="C438" s="337" t="s">
        <v>9268</v>
      </c>
      <c r="D438" s="338" t="s">
        <v>9269</v>
      </c>
      <c r="E438" s="337" t="s">
        <v>9205</v>
      </c>
      <c r="F438" s="339" t="s">
        <v>9270</v>
      </c>
      <c r="G438" s="339" t="s">
        <v>9271</v>
      </c>
    </row>
    <row r="439" spans="1:7" ht="22.5">
      <c r="A439" s="336" t="str">
        <f t="shared" ref="A439:A502" si="8">CONCATENAR</f>
        <v>SINAPI 5879</v>
      </c>
      <c r="B439" s="337" t="s">
        <v>180</v>
      </c>
      <c r="C439" s="337" t="s">
        <v>9272</v>
      </c>
      <c r="D439" s="338" t="s">
        <v>9273</v>
      </c>
      <c r="E439" s="337" t="s">
        <v>9205</v>
      </c>
      <c r="F439" s="339" t="s">
        <v>9274</v>
      </c>
      <c r="G439" s="339" t="s">
        <v>9275</v>
      </c>
    </row>
    <row r="440" spans="1:7" ht="22.5">
      <c r="A440" s="336" t="str">
        <f t="shared" si="8"/>
        <v>SINAPI 5882</v>
      </c>
      <c r="B440" s="337" t="s">
        <v>180</v>
      </c>
      <c r="C440" s="337" t="s">
        <v>9276</v>
      </c>
      <c r="D440" s="338" t="s">
        <v>9277</v>
      </c>
      <c r="E440" s="337" t="s">
        <v>9205</v>
      </c>
      <c r="F440" s="339" t="s">
        <v>9278</v>
      </c>
      <c r="G440" s="339" t="s">
        <v>9279</v>
      </c>
    </row>
    <row r="441" spans="1:7" ht="22.5">
      <c r="A441" s="336" t="str">
        <f t="shared" si="8"/>
        <v>SINAPI 5890</v>
      </c>
      <c r="B441" s="337" t="s">
        <v>180</v>
      </c>
      <c r="C441" s="337" t="s">
        <v>9280</v>
      </c>
      <c r="D441" s="338" t="s">
        <v>9281</v>
      </c>
      <c r="E441" s="337" t="s">
        <v>9205</v>
      </c>
      <c r="F441" s="339" t="s">
        <v>9282</v>
      </c>
      <c r="G441" s="339" t="s">
        <v>9283</v>
      </c>
    </row>
    <row r="442" spans="1:7" ht="22.5">
      <c r="A442" s="336" t="str">
        <f t="shared" si="8"/>
        <v>SINAPI 5894</v>
      </c>
      <c r="B442" s="337" t="s">
        <v>180</v>
      </c>
      <c r="C442" s="337" t="s">
        <v>9284</v>
      </c>
      <c r="D442" s="338" t="s">
        <v>9285</v>
      </c>
      <c r="E442" s="337" t="s">
        <v>9205</v>
      </c>
      <c r="F442" s="339" t="s">
        <v>9286</v>
      </c>
      <c r="G442" s="339" t="s">
        <v>9287</v>
      </c>
    </row>
    <row r="443" spans="1:7" ht="33.75">
      <c r="A443" s="336" t="str">
        <f t="shared" si="8"/>
        <v>SINAPI 5901</v>
      </c>
      <c r="B443" s="337" t="s">
        <v>180</v>
      </c>
      <c r="C443" s="337" t="s">
        <v>9288</v>
      </c>
      <c r="D443" s="338" t="s">
        <v>9289</v>
      </c>
      <c r="E443" s="337" t="s">
        <v>9205</v>
      </c>
      <c r="F443" s="339" t="s">
        <v>9290</v>
      </c>
      <c r="G443" s="339" t="s">
        <v>9291</v>
      </c>
    </row>
    <row r="444" spans="1:7" ht="22.5">
      <c r="A444" s="336" t="str">
        <f t="shared" si="8"/>
        <v>SINAPI 5909</v>
      </c>
      <c r="B444" s="337" t="s">
        <v>180</v>
      </c>
      <c r="C444" s="337" t="s">
        <v>9292</v>
      </c>
      <c r="D444" s="338" t="s">
        <v>9293</v>
      </c>
      <c r="E444" s="337" t="s">
        <v>9205</v>
      </c>
      <c r="F444" s="339" t="s">
        <v>9294</v>
      </c>
      <c r="G444" s="339" t="s">
        <v>9295</v>
      </c>
    </row>
    <row r="445" spans="1:7">
      <c r="A445" s="336" t="str">
        <f t="shared" si="8"/>
        <v>SINAPI 5921</v>
      </c>
      <c r="B445" s="337" t="s">
        <v>180</v>
      </c>
      <c r="C445" s="337" t="s">
        <v>9296</v>
      </c>
      <c r="D445" s="338" t="s">
        <v>9297</v>
      </c>
      <c r="E445" s="337" t="s">
        <v>9205</v>
      </c>
      <c r="F445" s="339" t="s">
        <v>9298</v>
      </c>
      <c r="G445" s="339" t="s">
        <v>9298</v>
      </c>
    </row>
    <row r="446" spans="1:7" ht="33.75">
      <c r="A446" s="336" t="str">
        <f t="shared" si="8"/>
        <v>SINAPI 5928</v>
      </c>
      <c r="B446" s="337" t="s">
        <v>180</v>
      </c>
      <c r="C446" s="337" t="s">
        <v>9299</v>
      </c>
      <c r="D446" s="338" t="s">
        <v>9300</v>
      </c>
      <c r="E446" s="337" t="s">
        <v>9205</v>
      </c>
      <c r="F446" s="339" t="s">
        <v>9301</v>
      </c>
      <c r="G446" s="339" t="s">
        <v>9302</v>
      </c>
    </row>
    <row r="447" spans="1:7" ht="22.5">
      <c r="A447" s="336" t="str">
        <f t="shared" si="8"/>
        <v>SINAPI 5932</v>
      </c>
      <c r="B447" s="337" t="s">
        <v>180</v>
      </c>
      <c r="C447" s="337" t="s">
        <v>9303</v>
      </c>
      <c r="D447" s="338" t="s">
        <v>9304</v>
      </c>
      <c r="E447" s="337" t="s">
        <v>9205</v>
      </c>
      <c r="F447" s="339" t="s">
        <v>9305</v>
      </c>
      <c r="G447" s="339" t="s">
        <v>9306</v>
      </c>
    </row>
    <row r="448" spans="1:7" ht="22.5">
      <c r="A448" s="336" t="str">
        <f t="shared" si="8"/>
        <v>SINAPI 5940</v>
      </c>
      <c r="B448" s="337" t="s">
        <v>180</v>
      </c>
      <c r="C448" s="337" t="s">
        <v>9307</v>
      </c>
      <c r="D448" s="338" t="s">
        <v>9308</v>
      </c>
      <c r="E448" s="337" t="s">
        <v>9205</v>
      </c>
      <c r="F448" s="339" t="s">
        <v>9309</v>
      </c>
      <c r="G448" s="339" t="s">
        <v>9310</v>
      </c>
    </row>
    <row r="449" spans="1:7" ht="22.5">
      <c r="A449" s="336" t="str">
        <f t="shared" si="8"/>
        <v>SINAPI 5944</v>
      </c>
      <c r="B449" s="337" t="s">
        <v>180</v>
      </c>
      <c r="C449" s="337" t="s">
        <v>9311</v>
      </c>
      <c r="D449" s="338" t="s">
        <v>9312</v>
      </c>
      <c r="E449" s="337" t="s">
        <v>9205</v>
      </c>
      <c r="F449" s="339" t="s">
        <v>9313</v>
      </c>
      <c r="G449" s="339" t="s">
        <v>9314</v>
      </c>
    </row>
    <row r="450" spans="1:7" ht="22.5">
      <c r="A450" s="336" t="str">
        <f t="shared" si="8"/>
        <v>SINAPI 5953</v>
      </c>
      <c r="B450" s="337" t="s">
        <v>180</v>
      </c>
      <c r="C450" s="337" t="s">
        <v>9315</v>
      </c>
      <c r="D450" s="338" t="s">
        <v>9316</v>
      </c>
      <c r="E450" s="337" t="s">
        <v>9205</v>
      </c>
      <c r="F450" s="339" t="s">
        <v>9317</v>
      </c>
      <c r="G450" s="339" t="s">
        <v>9317</v>
      </c>
    </row>
    <row r="451" spans="1:7" ht="22.5">
      <c r="A451" s="336" t="str">
        <f t="shared" si="8"/>
        <v>SINAPI 6259</v>
      </c>
      <c r="B451" s="337" t="s">
        <v>180</v>
      </c>
      <c r="C451" s="337" t="s">
        <v>9318</v>
      </c>
      <c r="D451" s="338" t="s">
        <v>9319</v>
      </c>
      <c r="E451" s="337" t="s">
        <v>9205</v>
      </c>
      <c r="F451" s="339" t="s">
        <v>9320</v>
      </c>
      <c r="G451" s="339" t="s">
        <v>9321</v>
      </c>
    </row>
    <row r="452" spans="1:7" ht="22.5">
      <c r="A452" s="336" t="str">
        <f t="shared" si="8"/>
        <v>SINAPI 6879</v>
      </c>
      <c r="B452" s="337" t="s">
        <v>180</v>
      </c>
      <c r="C452" s="337" t="s">
        <v>9322</v>
      </c>
      <c r="D452" s="338" t="s">
        <v>9323</v>
      </c>
      <c r="E452" s="337" t="s">
        <v>9205</v>
      </c>
      <c r="F452" s="339" t="s">
        <v>9324</v>
      </c>
      <c r="G452" s="339" t="s">
        <v>9325</v>
      </c>
    </row>
    <row r="453" spans="1:7">
      <c r="A453" s="336" t="str">
        <f t="shared" si="8"/>
        <v>SINAPI 7030</v>
      </c>
      <c r="B453" s="337" t="s">
        <v>180</v>
      </c>
      <c r="C453" s="337" t="s">
        <v>9326</v>
      </c>
      <c r="D453" s="338" t="s">
        <v>9327</v>
      </c>
      <c r="E453" s="337" t="s">
        <v>9205</v>
      </c>
      <c r="F453" s="339" t="s">
        <v>9328</v>
      </c>
      <c r="G453" s="339" t="s">
        <v>9328</v>
      </c>
    </row>
    <row r="454" spans="1:7" ht="22.5">
      <c r="A454" s="336" t="str">
        <f t="shared" si="8"/>
        <v>SINAPI 7042</v>
      </c>
      <c r="B454" s="337" t="s">
        <v>180</v>
      </c>
      <c r="C454" s="337" t="s">
        <v>9329</v>
      </c>
      <c r="D454" s="338" t="s">
        <v>9330</v>
      </c>
      <c r="E454" s="337" t="s">
        <v>9205</v>
      </c>
      <c r="F454" s="339" t="s">
        <v>8595</v>
      </c>
      <c r="G454" s="339" t="s">
        <v>8595</v>
      </c>
    </row>
    <row r="455" spans="1:7" ht="22.5">
      <c r="A455" s="336" t="str">
        <f t="shared" si="8"/>
        <v>SINAPI 7049</v>
      </c>
      <c r="B455" s="337" t="s">
        <v>180</v>
      </c>
      <c r="C455" s="337" t="s">
        <v>9331</v>
      </c>
      <c r="D455" s="338" t="s">
        <v>9332</v>
      </c>
      <c r="E455" s="337" t="s">
        <v>9205</v>
      </c>
      <c r="F455" s="339" t="s">
        <v>9333</v>
      </c>
      <c r="G455" s="339" t="s">
        <v>9334</v>
      </c>
    </row>
    <row r="456" spans="1:7" ht="22.5">
      <c r="A456" s="336" t="str">
        <f t="shared" si="8"/>
        <v>SINAPI 67826</v>
      </c>
      <c r="B456" s="337" t="s">
        <v>180</v>
      </c>
      <c r="C456" s="337" t="s">
        <v>9335</v>
      </c>
      <c r="D456" s="338" t="s">
        <v>9336</v>
      </c>
      <c r="E456" s="337" t="s">
        <v>9205</v>
      </c>
      <c r="F456" s="339" t="s">
        <v>9337</v>
      </c>
      <c r="G456" s="339" t="s">
        <v>9338</v>
      </c>
    </row>
    <row r="457" spans="1:7">
      <c r="A457" s="336" t="str">
        <f t="shared" si="8"/>
        <v>SINAPI 73417</v>
      </c>
      <c r="B457" s="337" t="s">
        <v>180</v>
      </c>
      <c r="C457" s="337" t="s">
        <v>9339</v>
      </c>
      <c r="D457" s="338" t="s">
        <v>9340</v>
      </c>
      <c r="E457" s="337" t="s">
        <v>9205</v>
      </c>
      <c r="F457" s="339" t="s">
        <v>9341</v>
      </c>
      <c r="G457" s="339" t="s">
        <v>9341</v>
      </c>
    </row>
    <row r="458" spans="1:7" ht="22.5">
      <c r="A458" s="336" t="str">
        <f t="shared" si="8"/>
        <v>SINAPI 73436</v>
      </c>
      <c r="B458" s="337" t="s">
        <v>180</v>
      </c>
      <c r="C458" s="337" t="s">
        <v>9342</v>
      </c>
      <c r="D458" s="338" t="s">
        <v>9343</v>
      </c>
      <c r="E458" s="337" t="s">
        <v>9205</v>
      </c>
      <c r="F458" s="339" t="s">
        <v>9344</v>
      </c>
      <c r="G458" s="339" t="s">
        <v>9345</v>
      </c>
    </row>
    <row r="459" spans="1:7" ht="33.75">
      <c r="A459" s="336" t="str">
        <f t="shared" si="8"/>
        <v>SINAPI 73467</v>
      </c>
      <c r="B459" s="337" t="s">
        <v>180</v>
      </c>
      <c r="C459" s="337" t="s">
        <v>9346</v>
      </c>
      <c r="D459" s="338" t="s">
        <v>9347</v>
      </c>
      <c r="E459" s="337" t="s">
        <v>9205</v>
      </c>
      <c r="F459" s="339" t="s">
        <v>9348</v>
      </c>
      <c r="G459" s="339" t="s">
        <v>9349</v>
      </c>
    </row>
    <row r="460" spans="1:7" ht="22.5">
      <c r="A460" s="336" t="str">
        <f t="shared" si="8"/>
        <v>SINAPI 73536</v>
      </c>
      <c r="B460" s="337" t="s">
        <v>180</v>
      </c>
      <c r="C460" s="337" t="s">
        <v>9350</v>
      </c>
      <c r="D460" s="338" t="s">
        <v>9351</v>
      </c>
      <c r="E460" s="337" t="s">
        <v>9205</v>
      </c>
      <c r="F460" s="339" t="s">
        <v>9352</v>
      </c>
      <c r="G460" s="339" t="s">
        <v>9352</v>
      </c>
    </row>
    <row r="461" spans="1:7" ht="33.75">
      <c r="A461" s="336" t="str">
        <f t="shared" si="8"/>
        <v>SINAPI 83362</v>
      </c>
      <c r="B461" s="337" t="s">
        <v>180</v>
      </c>
      <c r="C461" s="337" t="s">
        <v>9353</v>
      </c>
      <c r="D461" s="338" t="s">
        <v>9354</v>
      </c>
      <c r="E461" s="337" t="s">
        <v>9205</v>
      </c>
      <c r="F461" s="339" t="s">
        <v>9355</v>
      </c>
      <c r="G461" s="339" t="s">
        <v>9356</v>
      </c>
    </row>
    <row r="462" spans="1:7" ht="22.5">
      <c r="A462" s="336" t="str">
        <f t="shared" si="8"/>
        <v>SINAPI 83765</v>
      </c>
      <c r="B462" s="337" t="s">
        <v>180</v>
      </c>
      <c r="C462" s="337" t="s">
        <v>9357</v>
      </c>
      <c r="D462" s="338" t="s">
        <v>9358</v>
      </c>
      <c r="E462" s="337" t="s">
        <v>9205</v>
      </c>
      <c r="F462" s="339" t="s">
        <v>9359</v>
      </c>
      <c r="G462" s="339" t="s">
        <v>9360</v>
      </c>
    </row>
    <row r="463" spans="1:7" ht="22.5">
      <c r="A463" s="336" t="str">
        <f t="shared" si="8"/>
        <v>SINAPI 87445</v>
      </c>
      <c r="B463" s="337" t="s">
        <v>180</v>
      </c>
      <c r="C463" s="337" t="s">
        <v>9361</v>
      </c>
      <c r="D463" s="338" t="s">
        <v>9362</v>
      </c>
      <c r="E463" s="337" t="s">
        <v>9205</v>
      </c>
      <c r="F463" s="339" t="s">
        <v>9363</v>
      </c>
      <c r="G463" s="339" t="s">
        <v>9363</v>
      </c>
    </row>
    <row r="464" spans="1:7" ht="22.5">
      <c r="A464" s="336" t="str">
        <f t="shared" si="8"/>
        <v>SINAPI 88386</v>
      </c>
      <c r="B464" s="337" t="s">
        <v>180</v>
      </c>
      <c r="C464" s="337" t="s">
        <v>9364</v>
      </c>
      <c r="D464" s="338" t="s">
        <v>9365</v>
      </c>
      <c r="E464" s="337" t="s">
        <v>9205</v>
      </c>
      <c r="F464" s="339" t="s">
        <v>9366</v>
      </c>
      <c r="G464" s="339" t="s">
        <v>9366</v>
      </c>
    </row>
    <row r="465" spans="1:7" ht="22.5">
      <c r="A465" s="336" t="str">
        <f t="shared" si="8"/>
        <v>SINAPI 88393</v>
      </c>
      <c r="B465" s="337" t="s">
        <v>180</v>
      </c>
      <c r="C465" s="337" t="s">
        <v>9367</v>
      </c>
      <c r="D465" s="338" t="s">
        <v>9368</v>
      </c>
      <c r="E465" s="337" t="s">
        <v>9205</v>
      </c>
      <c r="F465" s="339" t="s">
        <v>9369</v>
      </c>
      <c r="G465" s="339" t="s">
        <v>9369</v>
      </c>
    </row>
    <row r="466" spans="1:7" ht="22.5">
      <c r="A466" s="336" t="str">
        <f t="shared" si="8"/>
        <v>SINAPI 88399</v>
      </c>
      <c r="B466" s="337" t="s">
        <v>180</v>
      </c>
      <c r="C466" s="337" t="s">
        <v>9370</v>
      </c>
      <c r="D466" s="338" t="s">
        <v>9371</v>
      </c>
      <c r="E466" s="337" t="s">
        <v>9205</v>
      </c>
      <c r="F466" s="339" t="s">
        <v>9372</v>
      </c>
      <c r="G466" s="339" t="s">
        <v>9372</v>
      </c>
    </row>
    <row r="467" spans="1:7" ht="22.5">
      <c r="A467" s="336" t="str">
        <f t="shared" si="8"/>
        <v>SINAPI 88418</v>
      </c>
      <c r="B467" s="337" t="s">
        <v>180</v>
      </c>
      <c r="C467" s="337" t="s">
        <v>9373</v>
      </c>
      <c r="D467" s="338" t="s">
        <v>9374</v>
      </c>
      <c r="E467" s="337" t="s">
        <v>9205</v>
      </c>
      <c r="F467" s="339" t="s">
        <v>9375</v>
      </c>
      <c r="G467" s="339" t="s">
        <v>9375</v>
      </c>
    </row>
    <row r="468" spans="1:7" ht="22.5">
      <c r="A468" s="336" t="str">
        <f t="shared" si="8"/>
        <v>SINAPI 88433</v>
      </c>
      <c r="B468" s="337" t="s">
        <v>180</v>
      </c>
      <c r="C468" s="337" t="s">
        <v>9376</v>
      </c>
      <c r="D468" s="338" t="s">
        <v>9377</v>
      </c>
      <c r="E468" s="337" t="s">
        <v>9205</v>
      </c>
      <c r="F468" s="339" t="s">
        <v>9378</v>
      </c>
      <c r="G468" s="339" t="s">
        <v>9378</v>
      </c>
    </row>
    <row r="469" spans="1:7" ht="22.5">
      <c r="A469" s="336" t="str">
        <f t="shared" si="8"/>
        <v>SINAPI 88830</v>
      </c>
      <c r="B469" s="337" t="s">
        <v>180</v>
      </c>
      <c r="C469" s="337" t="s">
        <v>9379</v>
      </c>
      <c r="D469" s="338" t="s">
        <v>9380</v>
      </c>
      <c r="E469" s="337" t="s">
        <v>9205</v>
      </c>
      <c r="F469" s="339" t="s">
        <v>9381</v>
      </c>
      <c r="G469" s="339" t="s">
        <v>9381</v>
      </c>
    </row>
    <row r="470" spans="1:7">
      <c r="A470" s="336" t="str">
        <f t="shared" si="8"/>
        <v>SINAPI 88843</v>
      </c>
      <c r="B470" s="337" t="s">
        <v>180</v>
      </c>
      <c r="C470" s="337" t="s">
        <v>9382</v>
      </c>
      <c r="D470" s="338" t="s">
        <v>9383</v>
      </c>
      <c r="E470" s="337" t="s">
        <v>9205</v>
      </c>
      <c r="F470" s="339" t="s">
        <v>9384</v>
      </c>
      <c r="G470" s="339" t="s">
        <v>9385</v>
      </c>
    </row>
    <row r="471" spans="1:7" ht="22.5">
      <c r="A471" s="336" t="str">
        <f t="shared" si="8"/>
        <v>SINAPI 88907</v>
      </c>
      <c r="B471" s="337" t="s">
        <v>180</v>
      </c>
      <c r="C471" s="337" t="s">
        <v>9386</v>
      </c>
      <c r="D471" s="338" t="s">
        <v>9387</v>
      </c>
      <c r="E471" s="337" t="s">
        <v>9205</v>
      </c>
      <c r="F471" s="339" t="s">
        <v>9388</v>
      </c>
      <c r="G471" s="339" t="s">
        <v>9389</v>
      </c>
    </row>
    <row r="472" spans="1:7" ht="22.5">
      <c r="A472" s="336" t="str">
        <f t="shared" si="8"/>
        <v>SINAPI 89021</v>
      </c>
      <c r="B472" s="337" t="s">
        <v>180</v>
      </c>
      <c r="C472" s="337" t="s">
        <v>9390</v>
      </c>
      <c r="D472" s="338" t="s">
        <v>9391</v>
      </c>
      <c r="E472" s="337" t="s">
        <v>9205</v>
      </c>
      <c r="F472" s="339" t="s">
        <v>9392</v>
      </c>
      <c r="G472" s="339" t="s">
        <v>9392</v>
      </c>
    </row>
    <row r="473" spans="1:7">
      <c r="A473" s="336" t="str">
        <f t="shared" si="8"/>
        <v>SINAPI 89028</v>
      </c>
      <c r="B473" s="337" t="s">
        <v>180</v>
      </c>
      <c r="C473" s="337" t="s">
        <v>9393</v>
      </c>
      <c r="D473" s="338" t="s">
        <v>9394</v>
      </c>
      <c r="E473" s="337" t="s">
        <v>9205</v>
      </c>
      <c r="F473" s="339" t="s">
        <v>9395</v>
      </c>
      <c r="G473" s="339" t="s">
        <v>9395</v>
      </c>
    </row>
    <row r="474" spans="1:7">
      <c r="A474" s="336" t="str">
        <f t="shared" si="8"/>
        <v>SINAPI 89032</v>
      </c>
      <c r="B474" s="337" t="s">
        <v>180</v>
      </c>
      <c r="C474" s="337" t="s">
        <v>9396</v>
      </c>
      <c r="D474" s="338" t="s">
        <v>9397</v>
      </c>
      <c r="E474" s="337" t="s">
        <v>9205</v>
      </c>
      <c r="F474" s="339" t="s">
        <v>9398</v>
      </c>
      <c r="G474" s="339" t="s">
        <v>9399</v>
      </c>
    </row>
    <row r="475" spans="1:7">
      <c r="A475" s="336" t="str">
        <f t="shared" si="8"/>
        <v>SINAPI 89035</v>
      </c>
      <c r="B475" s="337" t="s">
        <v>180</v>
      </c>
      <c r="C475" s="337" t="s">
        <v>9400</v>
      </c>
      <c r="D475" s="338" t="s">
        <v>9401</v>
      </c>
      <c r="E475" s="337" t="s">
        <v>9205</v>
      </c>
      <c r="F475" s="339" t="s">
        <v>9402</v>
      </c>
      <c r="G475" s="339" t="s">
        <v>9403</v>
      </c>
    </row>
    <row r="476" spans="1:7" ht="22.5">
      <c r="A476" s="336" t="str">
        <f t="shared" si="8"/>
        <v>SINAPI 89225</v>
      </c>
      <c r="B476" s="337" t="s">
        <v>180</v>
      </c>
      <c r="C476" s="337" t="s">
        <v>9404</v>
      </c>
      <c r="D476" s="338" t="s">
        <v>9405</v>
      </c>
      <c r="E476" s="337" t="s">
        <v>9205</v>
      </c>
      <c r="F476" s="339" t="s">
        <v>9406</v>
      </c>
      <c r="G476" s="339" t="s">
        <v>9406</v>
      </c>
    </row>
    <row r="477" spans="1:7" ht="22.5">
      <c r="A477" s="336" t="str">
        <f t="shared" si="8"/>
        <v>SINAPI 89234</v>
      </c>
      <c r="B477" s="337" t="s">
        <v>180</v>
      </c>
      <c r="C477" s="337" t="s">
        <v>9407</v>
      </c>
      <c r="D477" s="338" t="s">
        <v>9408</v>
      </c>
      <c r="E477" s="337" t="s">
        <v>9205</v>
      </c>
      <c r="F477" s="339" t="s">
        <v>9409</v>
      </c>
      <c r="G477" s="339" t="s">
        <v>9410</v>
      </c>
    </row>
    <row r="478" spans="1:7" ht="22.5">
      <c r="A478" s="336" t="str">
        <f t="shared" si="8"/>
        <v>SINAPI 89242</v>
      </c>
      <c r="B478" s="337" t="s">
        <v>180</v>
      </c>
      <c r="C478" s="337" t="s">
        <v>9411</v>
      </c>
      <c r="D478" s="338" t="s">
        <v>9412</v>
      </c>
      <c r="E478" s="337" t="s">
        <v>9205</v>
      </c>
      <c r="F478" s="339" t="s">
        <v>9413</v>
      </c>
      <c r="G478" s="339" t="s">
        <v>9414</v>
      </c>
    </row>
    <row r="479" spans="1:7" ht="22.5">
      <c r="A479" s="336" t="str">
        <f t="shared" si="8"/>
        <v>SINAPI 89250</v>
      </c>
      <c r="B479" s="337" t="s">
        <v>180</v>
      </c>
      <c r="C479" s="337" t="s">
        <v>9415</v>
      </c>
      <c r="D479" s="338" t="s">
        <v>9416</v>
      </c>
      <c r="E479" s="337" t="s">
        <v>9205</v>
      </c>
      <c r="F479" s="339" t="s">
        <v>9417</v>
      </c>
      <c r="G479" s="339" t="s">
        <v>9418</v>
      </c>
    </row>
    <row r="480" spans="1:7" ht="22.5">
      <c r="A480" s="336" t="str">
        <f t="shared" si="8"/>
        <v>SINAPI 89257</v>
      </c>
      <c r="B480" s="337" t="s">
        <v>180</v>
      </c>
      <c r="C480" s="337" t="s">
        <v>9419</v>
      </c>
      <c r="D480" s="338" t="s">
        <v>9420</v>
      </c>
      <c r="E480" s="337" t="s">
        <v>9205</v>
      </c>
      <c r="F480" s="339" t="s">
        <v>9421</v>
      </c>
      <c r="G480" s="339" t="s">
        <v>9422</v>
      </c>
    </row>
    <row r="481" spans="1:7" ht="22.5">
      <c r="A481" s="336" t="str">
        <f t="shared" si="8"/>
        <v>SINAPI 89272</v>
      </c>
      <c r="B481" s="337" t="s">
        <v>180</v>
      </c>
      <c r="C481" s="337" t="s">
        <v>9423</v>
      </c>
      <c r="D481" s="338" t="s">
        <v>9424</v>
      </c>
      <c r="E481" s="337" t="s">
        <v>9205</v>
      </c>
      <c r="F481" s="339" t="s">
        <v>9425</v>
      </c>
      <c r="G481" s="339" t="s">
        <v>9426</v>
      </c>
    </row>
    <row r="482" spans="1:7" ht="22.5">
      <c r="A482" s="336" t="str">
        <f t="shared" si="8"/>
        <v>SINAPI 89278</v>
      </c>
      <c r="B482" s="337" t="s">
        <v>180</v>
      </c>
      <c r="C482" s="337" t="s">
        <v>9427</v>
      </c>
      <c r="D482" s="338" t="s">
        <v>9428</v>
      </c>
      <c r="E482" s="337" t="s">
        <v>9205</v>
      </c>
      <c r="F482" s="339" t="s">
        <v>9429</v>
      </c>
      <c r="G482" s="339" t="s">
        <v>9429</v>
      </c>
    </row>
    <row r="483" spans="1:7" ht="22.5">
      <c r="A483" s="336" t="str">
        <f t="shared" si="8"/>
        <v>SINAPI 89843</v>
      </c>
      <c r="B483" s="337" t="s">
        <v>180</v>
      </c>
      <c r="C483" s="337" t="s">
        <v>9430</v>
      </c>
      <c r="D483" s="338" t="s">
        <v>9431</v>
      </c>
      <c r="E483" s="337" t="s">
        <v>9205</v>
      </c>
      <c r="F483" s="339" t="s">
        <v>9432</v>
      </c>
      <c r="G483" s="339" t="s">
        <v>9433</v>
      </c>
    </row>
    <row r="484" spans="1:7" ht="22.5">
      <c r="A484" s="336" t="str">
        <f t="shared" si="8"/>
        <v>SINAPI 89876</v>
      </c>
      <c r="B484" s="337" t="s">
        <v>180</v>
      </c>
      <c r="C484" s="337" t="s">
        <v>9434</v>
      </c>
      <c r="D484" s="338" t="s">
        <v>9435</v>
      </c>
      <c r="E484" s="337" t="s">
        <v>9205</v>
      </c>
      <c r="F484" s="339" t="s">
        <v>9436</v>
      </c>
      <c r="G484" s="339" t="s">
        <v>9437</v>
      </c>
    </row>
    <row r="485" spans="1:7" ht="22.5">
      <c r="A485" s="336" t="str">
        <f t="shared" si="8"/>
        <v>SINAPI 89883</v>
      </c>
      <c r="B485" s="337" t="s">
        <v>180</v>
      </c>
      <c r="C485" s="337" t="s">
        <v>9438</v>
      </c>
      <c r="D485" s="338" t="s">
        <v>9439</v>
      </c>
      <c r="E485" s="337" t="s">
        <v>9205</v>
      </c>
      <c r="F485" s="339" t="s">
        <v>9440</v>
      </c>
      <c r="G485" s="339" t="s">
        <v>9441</v>
      </c>
    </row>
    <row r="486" spans="1:7" ht="22.5">
      <c r="A486" s="336" t="str">
        <f t="shared" si="8"/>
        <v>SINAPI 90586</v>
      </c>
      <c r="B486" s="337" t="s">
        <v>180</v>
      </c>
      <c r="C486" s="337" t="s">
        <v>9442</v>
      </c>
      <c r="D486" s="338" t="s">
        <v>9443</v>
      </c>
      <c r="E486" s="337" t="s">
        <v>9205</v>
      </c>
      <c r="F486" s="339" t="s">
        <v>9444</v>
      </c>
      <c r="G486" s="339" t="s">
        <v>9444</v>
      </c>
    </row>
    <row r="487" spans="1:7" ht="22.5">
      <c r="A487" s="336" t="str">
        <f t="shared" si="8"/>
        <v>SINAPI 90625</v>
      </c>
      <c r="B487" s="337" t="s">
        <v>180</v>
      </c>
      <c r="C487" s="337" t="s">
        <v>9445</v>
      </c>
      <c r="D487" s="338" t="s">
        <v>9446</v>
      </c>
      <c r="E487" s="337" t="s">
        <v>9205</v>
      </c>
      <c r="F487" s="339" t="s">
        <v>9447</v>
      </c>
      <c r="G487" s="339" t="s">
        <v>9447</v>
      </c>
    </row>
    <row r="488" spans="1:7" ht="22.5">
      <c r="A488" s="336" t="str">
        <f t="shared" si="8"/>
        <v>SINAPI 90631</v>
      </c>
      <c r="B488" s="337" t="s">
        <v>180</v>
      </c>
      <c r="C488" s="337" t="s">
        <v>9448</v>
      </c>
      <c r="D488" s="338" t="s">
        <v>9449</v>
      </c>
      <c r="E488" s="337" t="s">
        <v>9205</v>
      </c>
      <c r="F488" s="339" t="s">
        <v>9450</v>
      </c>
      <c r="G488" s="339" t="s">
        <v>9451</v>
      </c>
    </row>
    <row r="489" spans="1:7" ht="22.5">
      <c r="A489" s="336" t="str">
        <f t="shared" si="8"/>
        <v>SINAPI 90637</v>
      </c>
      <c r="B489" s="337" t="s">
        <v>180</v>
      </c>
      <c r="C489" s="337" t="s">
        <v>9452</v>
      </c>
      <c r="D489" s="338" t="s">
        <v>9453</v>
      </c>
      <c r="E489" s="337" t="s">
        <v>9205</v>
      </c>
      <c r="F489" s="339" t="s">
        <v>9454</v>
      </c>
      <c r="G489" s="339" t="s">
        <v>9454</v>
      </c>
    </row>
    <row r="490" spans="1:7" ht="22.5">
      <c r="A490" s="336" t="str">
        <f t="shared" si="8"/>
        <v>SINAPI 90643</v>
      </c>
      <c r="B490" s="337" t="s">
        <v>180</v>
      </c>
      <c r="C490" s="337" t="s">
        <v>9455</v>
      </c>
      <c r="D490" s="338" t="s">
        <v>9456</v>
      </c>
      <c r="E490" s="337" t="s">
        <v>9205</v>
      </c>
      <c r="F490" s="339" t="s">
        <v>9457</v>
      </c>
      <c r="G490" s="339" t="s">
        <v>9457</v>
      </c>
    </row>
    <row r="491" spans="1:7" ht="22.5">
      <c r="A491" s="336" t="str">
        <f t="shared" si="8"/>
        <v>SINAPI 90650</v>
      </c>
      <c r="B491" s="337" t="s">
        <v>180</v>
      </c>
      <c r="C491" s="337" t="s">
        <v>9458</v>
      </c>
      <c r="D491" s="338" t="s">
        <v>9459</v>
      </c>
      <c r="E491" s="337" t="s">
        <v>9205</v>
      </c>
      <c r="F491" s="339" t="s">
        <v>9460</v>
      </c>
      <c r="G491" s="339" t="s">
        <v>9460</v>
      </c>
    </row>
    <row r="492" spans="1:7">
      <c r="A492" s="336" t="str">
        <f t="shared" si="8"/>
        <v>SINAPI 90656</v>
      </c>
      <c r="B492" s="337" t="s">
        <v>180</v>
      </c>
      <c r="C492" s="337" t="s">
        <v>9461</v>
      </c>
      <c r="D492" s="338" t="s">
        <v>9462</v>
      </c>
      <c r="E492" s="337" t="s">
        <v>9205</v>
      </c>
      <c r="F492" s="339" t="s">
        <v>8905</v>
      </c>
      <c r="G492" s="339" t="s">
        <v>8905</v>
      </c>
    </row>
    <row r="493" spans="1:7">
      <c r="A493" s="336" t="str">
        <f t="shared" si="8"/>
        <v>SINAPI 90662</v>
      </c>
      <c r="B493" s="337" t="s">
        <v>180</v>
      </c>
      <c r="C493" s="337" t="s">
        <v>9463</v>
      </c>
      <c r="D493" s="338" t="s">
        <v>9464</v>
      </c>
      <c r="E493" s="337" t="s">
        <v>9205</v>
      </c>
      <c r="F493" s="339" t="s">
        <v>9465</v>
      </c>
      <c r="G493" s="339" t="s">
        <v>9465</v>
      </c>
    </row>
    <row r="494" spans="1:7" ht="22.5">
      <c r="A494" s="336" t="str">
        <f t="shared" si="8"/>
        <v>SINAPI 90668</v>
      </c>
      <c r="B494" s="337" t="s">
        <v>180</v>
      </c>
      <c r="C494" s="337" t="s">
        <v>9466</v>
      </c>
      <c r="D494" s="338" t="s">
        <v>9467</v>
      </c>
      <c r="E494" s="337" t="s">
        <v>9205</v>
      </c>
      <c r="F494" s="339" t="s">
        <v>9468</v>
      </c>
      <c r="G494" s="339" t="s">
        <v>9468</v>
      </c>
    </row>
    <row r="495" spans="1:7" ht="33.75">
      <c r="A495" s="336" t="str">
        <f t="shared" si="8"/>
        <v>SINAPI 90674</v>
      </c>
      <c r="B495" s="337" t="s">
        <v>180</v>
      </c>
      <c r="C495" s="337" t="s">
        <v>9469</v>
      </c>
      <c r="D495" s="338" t="s">
        <v>9470</v>
      </c>
      <c r="E495" s="337" t="s">
        <v>9205</v>
      </c>
      <c r="F495" s="339" t="s">
        <v>9471</v>
      </c>
      <c r="G495" s="339" t="s">
        <v>9472</v>
      </c>
    </row>
    <row r="496" spans="1:7" ht="33.75">
      <c r="A496" s="336" t="str">
        <f t="shared" si="8"/>
        <v>SINAPI 90680</v>
      </c>
      <c r="B496" s="337" t="s">
        <v>180</v>
      </c>
      <c r="C496" s="337" t="s">
        <v>9473</v>
      </c>
      <c r="D496" s="338" t="s">
        <v>9474</v>
      </c>
      <c r="E496" s="337" t="s">
        <v>9205</v>
      </c>
      <c r="F496" s="339" t="s">
        <v>9475</v>
      </c>
      <c r="G496" s="339" t="s">
        <v>9476</v>
      </c>
    </row>
    <row r="497" spans="1:7" ht="22.5">
      <c r="A497" s="336" t="str">
        <f t="shared" si="8"/>
        <v>SINAPI 90686</v>
      </c>
      <c r="B497" s="337" t="s">
        <v>180</v>
      </c>
      <c r="C497" s="337" t="s">
        <v>9477</v>
      </c>
      <c r="D497" s="338" t="s">
        <v>9478</v>
      </c>
      <c r="E497" s="337" t="s">
        <v>9205</v>
      </c>
      <c r="F497" s="339" t="s">
        <v>9479</v>
      </c>
      <c r="G497" s="339" t="s">
        <v>9480</v>
      </c>
    </row>
    <row r="498" spans="1:7" ht="22.5">
      <c r="A498" s="336" t="str">
        <f t="shared" si="8"/>
        <v>SINAPI 90692</v>
      </c>
      <c r="B498" s="337" t="s">
        <v>180</v>
      </c>
      <c r="C498" s="337" t="s">
        <v>9481</v>
      </c>
      <c r="D498" s="338" t="s">
        <v>9482</v>
      </c>
      <c r="E498" s="337" t="s">
        <v>9205</v>
      </c>
      <c r="F498" s="339" t="s">
        <v>9483</v>
      </c>
      <c r="G498" s="339" t="s">
        <v>9484</v>
      </c>
    </row>
    <row r="499" spans="1:7" ht="22.5">
      <c r="A499" s="336" t="str">
        <f t="shared" si="8"/>
        <v>SINAPI 90964</v>
      </c>
      <c r="B499" s="337" t="s">
        <v>180</v>
      </c>
      <c r="C499" s="337" t="s">
        <v>9485</v>
      </c>
      <c r="D499" s="338" t="s">
        <v>9486</v>
      </c>
      <c r="E499" s="337" t="s">
        <v>9205</v>
      </c>
      <c r="F499" s="339" t="s">
        <v>9487</v>
      </c>
      <c r="G499" s="339" t="s">
        <v>9487</v>
      </c>
    </row>
    <row r="500" spans="1:7" ht="22.5">
      <c r="A500" s="336" t="str">
        <f t="shared" si="8"/>
        <v>SINAPI 90972</v>
      </c>
      <c r="B500" s="337" t="s">
        <v>180</v>
      </c>
      <c r="C500" s="337" t="s">
        <v>9488</v>
      </c>
      <c r="D500" s="338" t="s">
        <v>9489</v>
      </c>
      <c r="E500" s="337" t="s">
        <v>9205</v>
      </c>
      <c r="F500" s="339" t="s">
        <v>9490</v>
      </c>
      <c r="G500" s="339" t="s">
        <v>9490</v>
      </c>
    </row>
    <row r="501" spans="1:7" ht="22.5">
      <c r="A501" s="336" t="str">
        <f t="shared" si="8"/>
        <v>SINAPI 90979</v>
      </c>
      <c r="B501" s="337" t="s">
        <v>180</v>
      </c>
      <c r="C501" s="337" t="s">
        <v>9491</v>
      </c>
      <c r="D501" s="338" t="s">
        <v>9492</v>
      </c>
      <c r="E501" s="337" t="s">
        <v>9205</v>
      </c>
      <c r="F501" s="339" t="s">
        <v>9493</v>
      </c>
      <c r="G501" s="339" t="s">
        <v>9493</v>
      </c>
    </row>
    <row r="502" spans="1:7" ht="22.5">
      <c r="A502" s="336" t="str">
        <f t="shared" si="8"/>
        <v>SINAPI 90991</v>
      </c>
      <c r="B502" s="337" t="s">
        <v>180</v>
      </c>
      <c r="C502" s="337" t="s">
        <v>9494</v>
      </c>
      <c r="D502" s="338" t="s">
        <v>9495</v>
      </c>
      <c r="E502" s="337" t="s">
        <v>9205</v>
      </c>
      <c r="F502" s="339" t="s">
        <v>9496</v>
      </c>
      <c r="G502" s="339" t="s">
        <v>9497</v>
      </c>
    </row>
    <row r="503" spans="1:7" ht="22.5">
      <c r="A503" s="336" t="str">
        <f t="shared" ref="A503:A566" si="9">CONCATENAR</f>
        <v>SINAPI 90999</v>
      </c>
      <c r="B503" s="337" t="s">
        <v>180</v>
      </c>
      <c r="C503" s="337" t="s">
        <v>9498</v>
      </c>
      <c r="D503" s="338" t="s">
        <v>9499</v>
      </c>
      <c r="E503" s="337" t="s">
        <v>9205</v>
      </c>
      <c r="F503" s="339" t="s">
        <v>9500</v>
      </c>
      <c r="G503" s="339" t="s">
        <v>9500</v>
      </c>
    </row>
    <row r="504" spans="1:7" ht="22.5">
      <c r="A504" s="336" t="str">
        <f t="shared" si="9"/>
        <v>SINAPI 91031</v>
      </c>
      <c r="B504" s="337" t="s">
        <v>180</v>
      </c>
      <c r="C504" s="337" t="s">
        <v>9501</v>
      </c>
      <c r="D504" s="338" t="s">
        <v>9502</v>
      </c>
      <c r="E504" s="337" t="s">
        <v>9205</v>
      </c>
      <c r="F504" s="339" t="s">
        <v>9503</v>
      </c>
      <c r="G504" s="339" t="s">
        <v>9504</v>
      </c>
    </row>
    <row r="505" spans="1:7" ht="22.5">
      <c r="A505" s="336" t="str">
        <f t="shared" si="9"/>
        <v>SINAPI 91277</v>
      </c>
      <c r="B505" s="337" t="s">
        <v>180</v>
      </c>
      <c r="C505" s="337" t="s">
        <v>9505</v>
      </c>
      <c r="D505" s="338" t="s">
        <v>9506</v>
      </c>
      <c r="E505" s="337" t="s">
        <v>9205</v>
      </c>
      <c r="F505" s="339" t="s">
        <v>9507</v>
      </c>
      <c r="G505" s="339" t="s">
        <v>9507</v>
      </c>
    </row>
    <row r="506" spans="1:7" ht="22.5">
      <c r="A506" s="336" t="str">
        <f t="shared" si="9"/>
        <v>SINAPI 91283</v>
      </c>
      <c r="B506" s="337" t="s">
        <v>180</v>
      </c>
      <c r="C506" s="337" t="s">
        <v>9508</v>
      </c>
      <c r="D506" s="338" t="s">
        <v>9509</v>
      </c>
      <c r="E506" s="337" t="s">
        <v>9205</v>
      </c>
      <c r="F506" s="339" t="s">
        <v>9510</v>
      </c>
      <c r="G506" s="339" t="s">
        <v>9510</v>
      </c>
    </row>
    <row r="507" spans="1:7" ht="33.75">
      <c r="A507" s="336" t="str">
        <f t="shared" si="9"/>
        <v>SINAPI 91386</v>
      </c>
      <c r="B507" s="337" t="s">
        <v>180</v>
      </c>
      <c r="C507" s="337" t="s">
        <v>9511</v>
      </c>
      <c r="D507" s="338" t="s">
        <v>9512</v>
      </c>
      <c r="E507" s="337" t="s">
        <v>9205</v>
      </c>
      <c r="F507" s="339" t="s">
        <v>9513</v>
      </c>
      <c r="G507" s="339" t="s">
        <v>9514</v>
      </c>
    </row>
    <row r="508" spans="1:7" ht="22.5">
      <c r="A508" s="336" t="str">
        <f t="shared" si="9"/>
        <v>SINAPI 91533</v>
      </c>
      <c r="B508" s="337" t="s">
        <v>180</v>
      </c>
      <c r="C508" s="337" t="s">
        <v>9515</v>
      </c>
      <c r="D508" s="338" t="s">
        <v>9516</v>
      </c>
      <c r="E508" s="337" t="s">
        <v>9205</v>
      </c>
      <c r="F508" s="339" t="s">
        <v>9517</v>
      </c>
      <c r="G508" s="339" t="s">
        <v>9518</v>
      </c>
    </row>
    <row r="509" spans="1:7" ht="33.75">
      <c r="A509" s="336" t="str">
        <f t="shared" si="9"/>
        <v>SINAPI 91634</v>
      </c>
      <c r="B509" s="337" t="s">
        <v>180</v>
      </c>
      <c r="C509" s="337" t="s">
        <v>9519</v>
      </c>
      <c r="D509" s="338" t="s">
        <v>9520</v>
      </c>
      <c r="E509" s="337" t="s">
        <v>9205</v>
      </c>
      <c r="F509" s="339" t="s">
        <v>9521</v>
      </c>
      <c r="G509" s="339" t="s">
        <v>9522</v>
      </c>
    </row>
    <row r="510" spans="1:7" ht="33.75">
      <c r="A510" s="336" t="str">
        <f t="shared" si="9"/>
        <v>SINAPI 91645</v>
      </c>
      <c r="B510" s="337" t="s">
        <v>180</v>
      </c>
      <c r="C510" s="337" t="s">
        <v>9523</v>
      </c>
      <c r="D510" s="338" t="s">
        <v>9524</v>
      </c>
      <c r="E510" s="337" t="s">
        <v>9205</v>
      </c>
      <c r="F510" s="339" t="s">
        <v>9525</v>
      </c>
      <c r="G510" s="339" t="s">
        <v>9526</v>
      </c>
    </row>
    <row r="511" spans="1:7" ht="22.5">
      <c r="A511" s="336" t="str">
        <f t="shared" si="9"/>
        <v>SINAPI 91692</v>
      </c>
      <c r="B511" s="337" t="s">
        <v>180</v>
      </c>
      <c r="C511" s="337" t="s">
        <v>9527</v>
      </c>
      <c r="D511" s="338" t="s">
        <v>9528</v>
      </c>
      <c r="E511" s="337" t="s">
        <v>9205</v>
      </c>
      <c r="F511" s="339" t="s">
        <v>9529</v>
      </c>
      <c r="G511" s="339" t="s">
        <v>9530</v>
      </c>
    </row>
    <row r="512" spans="1:7" ht="22.5">
      <c r="A512" s="336" t="str">
        <f t="shared" si="9"/>
        <v>SINAPI 92043</v>
      </c>
      <c r="B512" s="337" t="s">
        <v>180</v>
      </c>
      <c r="C512" s="337" t="s">
        <v>9531</v>
      </c>
      <c r="D512" s="338" t="s">
        <v>9532</v>
      </c>
      <c r="E512" s="337" t="s">
        <v>9205</v>
      </c>
      <c r="F512" s="339" t="s">
        <v>9533</v>
      </c>
      <c r="G512" s="339" t="s">
        <v>9533</v>
      </c>
    </row>
    <row r="513" spans="1:7" ht="33.75">
      <c r="A513" s="336" t="str">
        <f t="shared" si="9"/>
        <v>SINAPI 92106</v>
      </c>
      <c r="B513" s="337" t="s">
        <v>180</v>
      </c>
      <c r="C513" s="337" t="s">
        <v>9534</v>
      </c>
      <c r="D513" s="338" t="s">
        <v>9535</v>
      </c>
      <c r="E513" s="337" t="s">
        <v>9205</v>
      </c>
      <c r="F513" s="339" t="s">
        <v>9536</v>
      </c>
      <c r="G513" s="339" t="s">
        <v>9537</v>
      </c>
    </row>
    <row r="514" spans="1:7" ht="22.5">
      <c r="A514" s="336" t="str">
        <f t="shared" si="9"/>
        <v>SINAPI 92112</v>
      </c>
      <c r="B514" s="337" t="s">
        <v>180</v>
      </c>
      <c r="C514" s="337" t="s">
        <v>9538</v>
      </c>
      <c r="D514" s="338" t="s">
        <v>9539</v>
      </c>
      <c r="E514" s="337" t="s">
        <v>9205</v>
      </c>
      <c r="F514" s="339" t="s">
        <v>9540</v>
      </c>
      <c r="G514" s="339" t="s">
        <v>9540</v>
      </c>
    </row>
    <row r="515" spans="1:7">
      <c r="A515" s="336" t="str">
        <f t="shared" si="9"/>
        <v>SINAPI 92118</v>
      </c>
      <c r="B515" s="337" t="s">
        <v>180</v>
      </c>
      <c r="C515" s="337" t="s">
        <v>9541</v>
      </c>
      <c r="D515" s="338" t="s">
        <v>9542</v>
      </c>
      <c r="E515" s="337" t="s">
        <v>9205</v>
      </c>
      <c r="F515" s="339" t="s">
        <v>9543</v>
      </c>
      <c r="G515" s="339" t="s">
        <v>9543</v>
      </c>
    </row>
    <row r="516" spans="1:7">
      <c r="A516" s="336" t="str">
        <f t="shared" si="9"/>
        <v>SINAPI 92138</v>
      </c>
      <c r="B516" s="337" t="s">
        <v>180</v>
      </c>
      <c r="C516" s="337" t="s">
        <v>9544</v>
      </c>
      <c r="D516" s="338" t="s">
        <v>9545</v>
      </c>
      <c r="E516" s="337" t="s">
        <v>9205</v>
      </c>
      <c r="F516" s="339" t="s">
        <v>9546</v>
      </c>
      <c r="G516" s="339" t="s">
        <v>9547</v>
      </c>
    </row>
    <row r="517" spans="1:7" ht="22.5">
      <c r="A517" s="336" t="str">
        <f t="shared" si="9"/>
        <v>SINAPI 92145</v>
      </c>
      <c r="B517" s="337" t="s">
        <v>180</v>
      </c>
      <c r="C517" s="337" t="s">
        <v>9548</v>
      </c>
      <c r="D517" s="338" t="s">
        <v>9549</v>
      </c>
      <c r="E517" s="337" t="s">
        <v>9205</v>
      </c>
      <c r="F517" s="339" t="s">
        <v>9550</v>
      </c>
      <c r="G517" s="339" t="s">
        <v>9551</v>
      </c>
    </row>
    <row r="518" spans="1:7" ht="33.75">
      <c r="A518" s="336" t="str">
        <f t="shared" si="9"/>
        <v>SINAPI 92242</v>
      </c>
      <c r="B518" s="337" t="s">
        <v>180</v>
      </c>
      <c r="C518" s="337" t="s">
        <v>9552</v>
      </c>
      <c r="D518" s="338" t="s">
        <v>9553</v>
      </c>
      <c r="E518" s="337" t="s">
        <v>9205</v>
      </c>
      <c r="F518" s="339" t="s">
        <v>9554</v>
      </c>
      <c r="G518" s="339" t="s">
        <v>9555</v>
      </c>
    </row>
    <row r="519" spans="1:7" ht="22.5">
      <c r="A519" s="336" t="str">
        <f t="shared" si="9"/>
        <v>SINAPI 92716</v>
      </c>
      <c r="B519" s="337" t="s">
        <v>180</v>
      </c>
      <c r="C519" s="337" t="s">
        <v>9556</v>
      </c>
      <c r="D519" s="338" t="s">
        <v>9557</v>
      </c>
      <c r="E519" s="337" t="s">
        <v>9205</v>
      </c>
      <c r="F519" s="339" t="s">
        <v>9558</v>
      </c>
      <c r="G519" s="339" t="s">
        <v>9558</v>
      </c>
    </row>
    <row r="520" spans="1:7" ht="22.5">
      <c r="A520" s="336" t="str">
        <f t="shared" si="9"/>
        <v>SINAPI 92960</v>
      </c>
      <c r="B520" s="337" t="s">
        <v>180</v>
      </c>
      <c r="C520" s="337" t="s">
        <v>9559</v>
      </c>
      <c r="D520" s="338" t="s">
        <v>9560</v>
      </c>
      <c r="E520" s="337" t="s">
        <v>9205</v>
      </c>
      <c r="F520" s="339" t="s">
        <v>9561</v>
      </c>
      <c r="G520" s="339" t="s">
        <v>9561</v>
      </c>
    </row>
    <row r="521" spans="1:7">
      <c r="A521" s="336" t="str">
        <f t="shared" si="9"/>
        <v>SINAPI 92966</v>
      </c>
      <c r="B521" s="337" t="s">
        <v>180</v>
      </c>
      <c r="C521" s="337" t="s">
        <v>9562</v>
      </c>
      <c r="D521" s="338" t="s">
        <v>9563</v>
      </c>
      <c r="E521" s="337" t="s">
        <v>9205</v>
      </c>
      <c r="F521" s="339" t="s">
        <v>9564</v>
      </c>
      <c r="G521" s="339" t="s">
        <v>9565</v>
      </c>
    </row>
    <row r="522" spans="1:7" ht="33.75">
      <c r="A522" s="336" t="str">
        <f t="shared" si="9"/>
        <v>SINAPI 93224</v>
      </c>
      <c r="B522" s="337" t="s">
        <v>180</v>
      </c>
      <c r="C522" s="337" t="s">
        <v>9566</v>
      </c>
      <c r="D522" s="338" t="s">
        <v>9567</v>
      </c>
      <c r="E522" s="337" t="s">
        <v>9205</v>
      </c>
      <c r="F522" s="339" t="s">
        <v>9568</v>
      </c>
      <c r="G522" s="339" t="s">
        <v>9569</v>
      </c>
    </row>
    <row r="523" spans="1:7" ht="22.5">
      <c r="A523" s="336" t="str">
        <f t="shared" si="9"/>
        <v>SINAPI 93233</v>
      </c>
      <c r="B523" s="337" t="s">
        <v>180</v>
      </c>
      <c r="C523" s="337" t="s">
        <v>9570</v>
      </c>
      <c r="D523" s="338" t="s">
        <v>9571</v>
      </c>
      <c r="E523" s="337" t="s">
        <v>9205</v>
      </c>
      <c r="F523" s="339" t="s">
        <v>9572</v>
      </c>
      <c r="G523" s="339" t="s">
        <v>9572</v>
      </c>
    </row>
    <row r="524" spans="1:7">
      <c r="A524" s="336" t="str">
        <f t="shared" si="9"/>
        <v>SINAPI 93272</v>
      </c>
      <c r="B524" s="337" t="s">
        <v>180</v>
      </c>
      <c r="C524" s="337" t="s">
        <v>9573</v>
      </c>
      <c r="D524" s="338" t="s">
        <v>9574</v>
      </c>
      <c r="E524" s="337" t="s">
        <v>9205</v>
      </c>
      <c r="F524" s="339" t="s">
        <v>9575</v>
      </c>
      <c r="G524" s="339" t="s">
        <v>9576</v>
      </c>
    </row>
    <row r="525" spans="1:7" ht="22.5">
      <c r="A525" s="336" t="str">
        <f t="shared" si="9"/>
        <v>SINAPI 93281</v>
      </c>
      <c r="B525" s="337" t="s">
        <v>180</v>
      </c>
      <c r="C525" s="337" t="s">
        <v>9577</v>
      </c>
      <c r="D525" s="338" t="s">
        <v>9578</v>
      </c>
      <c r="E525" s="337" t="s">
        <v>9205</v>
      </c>
      <c r="F525" s="339" t="s">
        <v>9579</v>
      </c>
      <c r="G525" s="339" t="s">
        <v>9580</v>
      </c>
    </row>
    <row r="526" spans="1:7" ht="22.5">
      <c r="A526" s="336" t="str">
        <f t="shared" si="9"/>
        <v>SINAPI 93287</v>
      </c>
      <c r="B526" s="337" t="s">
        <v>180</v>
      </c>
      <c r="C526" s="337" t="s">
        <v>9581</v>
      </c>
      <c r="D526" s="338" t="s">
        <v>9582</v>
      </c>
      <c r="E526" s="337" t="s">
        <v>9205</v>
      </c>
      <c r="F526" s="339" t="s">
        <v>9583</v>
      </c>
      <c r="G526" s="339" t="s">
        <v>9584</v>
      </c>
    </row>
    <row r="527" spans="1:7" ht="33.75">
      <c r="A527" s="336" t="str">
        <f t="shared" si="9"/>
        <v>SINAPI 93402</v>
      </c>
      <c r="B527" s="337" t="s">
        <v>180</v>
      </c>
      <c r="C527" s="337" t="s">
        <v>9585</v>
      </c>
      <c r="D527" s="338" t="s">
        <v>9586</v>
      </c>
      <c r="E527" s="337" t="s">
        <v>9205</v>
      </c>
      <c r="F527" s="339" t="s">
        <v>9587</v>
      </c>
      <c r="G527" s="339" t="s">
        <v>9588</v>
      </c>
    </row>
    <row r="528" spans="1:7" ht="33.75">
      <c r="A528" s="336" t="str">
        <f t="shared" si="9"/>
        <v>SINAPI 93408</v>
      </c>
      <c r="B528" s="337" t="s">
        <v>180</v>
      </c>
      <c r="C528" s="337" t="s">
        <v>9589</v>
      </c>
      <c r="D528" s="338" t="s">
        <v>9590</v>
      </c>
      <c r="E528" s="337" t="s">
        <v>9205</v>
      </c>
      <c r="F528" s="339" t="s">
        <v>9591</v>
      </c>
      <c r="G528" s="339" t="s">
        <v>9592</v>
      </c>
    </row>
    <row r="529" spans="1:7" ht="22.5">
      <c r="A529" s="336" t="str">
        <f t="shared" si="9"/>
        <v>SINAPI 93415</v>
      </c>
      <c r="B529" s="337" t="s">
        <v>180</v>
      </c>
      <c r="C529" s="337" t="s">
        <v>9593</v>
      </c>
      <c r="D529" s="338" t="s">
        <v>9594</v>
      </c>
      <c r="E529" s="337" t="s">
        <v>9205</v>
      </c>
      <c r="F529" s="339" t="s">
        <v>9595</v>
      </c>
      <c r="G529" s="339" t="s">
        <v>9595</v>
      </c>
    </row>
    <row r="530" spans="1:7">
      <c r="A530" s="336" t="str">
        <f t="shared" si="9"/>
        <v>SINAPI 93421</v>
      </c>
      <c r="B530" s="337" t="s">
        <v>180</v>
      </c>
      <c r="C530" s="337" t="s">
        <v>9596</v>
      </c>
      <c r="D530" s="338" t="s">
        <v>9597</v>
      </c>
      <c r="E530" s="337" t="s">
        <v>9205</v>
      </c>
      <c r="F530" s="339" t="s">
        <v>9598</v>
      </c>
      <c r="G530" s="339" t="s">
        <v>9598</v>
      </c>
    </row>
    <row r="531" spans="1:7">
      <c r="A531" s="336" t="str">
        <f t="shared" si="9"/>
        <v>SINAPI 93427</v>
      </c>
      <c r="B531" s="337" t="s">
        <v>180</v>
      </c>
      <c r="C531" s="337" t="s">
        <v>9599</v>
      </c>
      <c r="D531" s="338" t="s">
        <v>9600</v>
      </c>
      <c r="E531" s="337" t="s">
        <v>9205</v>
      </c>
      <c r="F531" s="339" t="s">
        <v>9601</v>
      </c>
      <c r="G531" s="339" t="s">
        <v>9601</v>
      </c>
    </row>
    <row r="532" spans="1:7">
      <c r="A532" s="336" t="str">
        <f t="shared" si="9"/>
        <v>SINAPI 93433</v>
      </c>
      <c r="B532" s="337" t="s">
        <v>180</v>
      </c>
      <c r="C532" s="337" t="s">
        <v>9602</v>
      </c>
      <c r="D532" s="338" t="s">
        <v>9603</v>
      </c>
      <c r="E532" s="337" t="s">
        <v>9205</v>
      </c>
      <c r="F532" s="339" t="s">
        <v>9604</v>
      </c>
      <c r="G532" s="339" t="s">
        <v>9605</v>
      </c>
    </row>
    <row r="533" spans="1:7">
      <c r="A533" s="336" t="str">
        <f t="shared" si="9"/>
        <v>SINAPI 93439</v>
      </c>
      <c r="B533" s="337" t="s">
        <v>180</v>
      </c>
      <c r="C533" s="337" t="s">
        <v>9606</v>
      </c>
      <c r="D533" s="338" t="s">
        <v>9607</v>
      </c>
      <c r="E533" s="337" t="s">
        <v>9205</v>
      </c>
      <c r="F533" s="339" t="s">
        <v>9608</v>
      </c>
      <c r="G533" s="339" t="s">
        <v>9609</v>
      </c>
    </row>
    <row r="534" spans="1:7">
      <c r="A534" s="336" t="str">
        <f t="shared" si="9"/>
        <v>SINAPI 95121</v>
      </c>
      <c r="B534" s="337" t="s">
        <v>180</v>
      </c>
      <c r="C534" s="337" t="s">
        <v>9610</v>
      </c>
      <c r="D534" s="338" t="s">
        <v>9611</v>
      </c>
      <c r="E534" s="337" t="s">
        <v>9205</v>
      </c>
      <c r="F534" s="339" t="s">
        <v>9612</v>
      </c>
      <c r="G534" s="339" t="s">
        <v>9613</v>
      </c>
    </row>
    <row r="535" spans="1:7">
      <c r="A535" s="336" t="str">
        <f t="shared" si="9"/>
        <v>SINAPI 95127</v>
      </c>
      <c r="B535" s="337" t="s">
        <v>180</v>
      </c>
      <c r="C535" s="337" t="s">
        <v>9614</v>
      </c>
      <c r="D535" s="338" t="s">
        <v>9615</v>
      </c>
      <c r="E535" s="337" t="s">
        <v>9205</v>
      </c>
      <c r="F535" s="339" t="s">
        <v>9616</v>
      </c>
      <c r="G535" s="339" t="s">
        <v>9617</v>
      </c>
    </row>
    <row r="536" spans="1:7" ht="22.5">
      <c r="A536" s="336" t="str">
        <f t="shared" si="9"/>
        <v>SINAPI 95133</v>
      </c>
      <c r="B536" s="337" t="s">
        <v>180</v>
      </c>
      <c r="C536" s="337" t="s">
        <v>9618</v>
      </c>
      <c r="D536" s="338" t="s">
        <v>9619</v>
      </c>
      <c r="E536" s="337" t="s">
        <v>9205</v>
      </c>
      <c r="F536" s="339" t="s">
        <v>9620</v>
      </c>
      <c r="G536" s="339" t="s">
        <v>9621</v>
      </c>
    </row>
    <row r="537" spans="1:7">
      <c r="A537" s="336" t="str">
        <f t="shared" si="9"/>
        <v>SINAPI 95139</v>
      </c>
      <c r="B537" s="337" t="s">
        <v>180</v>
      </c>
      <c r="C537" s="337" t="s">
        <v>9622</v>
      </c>
      <c r="D537" s="338" t="s">
        <v>9623</v>
      </c>
      <c r="E537" s="337" t="s">
        <v>9205</v>
      </c>
      <c r="F537" s="339" t="s">
        <v>9624</v>
      </c>
      <c r="G537" s="339" t="s">
        <v>9624</v>
      </c>
    </row>
    <row r="538" spans="1:7">
      <c r="A538" s="336" t="str">
        <f t="shared" si="9"/>
        <v>SINAPI 95212</v>
      </c>
      <c r="B538" s="337" t="s">
        <v>180</v>
      </c>
      <c r="C538" s="337" t="s">
        <v>9625</v>
      </c>
      <c r="D538" s="338" t="s">
        <v>9626</v>
      </c>
      <c r="E538" s="337" t="s">
        <v>9205</v>
      </c>
      <c r="F538" s="339" t="s">
        <v>9627</v>
      </c>
      <c r="G538" s="339" t="s">
        <v>9628</v>
      </c>
    </row>
    <row r="539" spans="1:7">
      <c r="A539" s="336" t="str">
        <f t="shared" si="9"/>
        <v>SINAPI 95258</v>
      </c>
      <c r="B539" s="337" t="s">
        <v>180</v>
      </c>
      <c r="C539" s="337" t="s">
        <v>9629</v>
      </c>
      <c r="D539" s="338" t="s">
        <v>9630</v>
      </c>
      <c r="E539" s="337" t="s">
        <v>9205</v>
      </c>
      <c r="F539" s="339" t="s">
        <v>7788</v>
      </c>
      <c r="G539" s="339" t="s">
        <v>9631</v>
      </c>
    </row>
    <row r="540" spans="1:7" ht="22.5">
      <c r="A540" s="336" t="str">
        <f t="shared" si="9"/>
        <v>SINAPI 95264</v>
      </c>
      <c r="B540" s="337" t="s">
        <v>180</v>
      </c>
      <c r="C540" s="337" t="s">
        <v>9632</v>
      </c>
      <c r="D540" s="338" t="s">
        <v>9633</v>
      </c>
      <c r="E540" s="337" t="s">
        <v>9205</v>
      </c>
      <c r="F540" s="339" t="s">
        <v>9634</v>
      </c>
      <c r="G540" s="339" t="s">
        <v>9634</v>
      </c>
    </row>
    <row r="541" spans="1:7" ht="22.5">
      <c r="A541" s="336" t="str">
        <f t="shared" si="9"/>
        <v>SINAPI 95270</v>
      </c>
      <c r="B541" s="337" t="s">
        <v>180</v>
      </c>
      <c r="C541" s="337" t="s">
        <v>9635</v>
      </c>
      <c r="D541" s="338" t="s">
        <v>9636</v>
      </c>
      <c r="E541" s="337" t="s">
        <v>9205</v>
      </c>
      <c r="F541" s="339" t="s">
        <v>9637</v>
      </c>
      <c r="G541" s="339" t="s">
        <v>9637</v>
      </c>
    </row>
    <row r="542" spans="1:7" ht="22.5">
      <c r="A542" s="336" t="str">
        <f t="shared" si="9"/>
        <v>SINAPI 95276</v>
      </c>
      <c r="B542" s="337" t="s">
        <v>180</v>
      </c>
      <c r="C542" s="337" t="s">
        <v>9638</v>
      </c>
      <c r="D542" s="338" t="s">
        <v>9639</v>
      </c>
      <c r="E542" s="337" t="s">
        <v>9205</v>
      </c>
      <c r="F542" s="339" t="s">
        <v>9640</v>
      </c>
      <c r="G542" s="339" t="s">
        <v>9640</v>
      </c>
    </row>
    <row r="543" spans="1:7" ht="22.5">
      <c r="A543" s="336" t="str">
        <f t="shared" si="9"/>
        <v>SINAPI 95282</v>
      </c>
      <c r="B543" s="337" t="s">
        <v>180</v>
      </c>
      <c r="C543" s="337" t="s">
        <v>9641</v>
      </c>
      <c r="D543" s="338" t="s">
        <v>9642</v>
      </c>
      <c r="E543" s="337" t="s">
        <v>9205</v>
      </c>
      <c r="F543" s="339" t="s">
        <v>8584</v>
      </c>
      <c r="G543" s="339" t="s">
        <v>8584</v>
      </c>
    </row>
    <row r="544" spans="1:7" ht="22.5">
      <c r="A544" s="336" t="str">
        <f t="shared" si="9"/>
        <v>SINAPI 95620</v>
      </c>
      <c r="B544" s="337" t="s">
        <v>180</v>
      </c>
      <c r="C544" s="337" t="s">
        <v>9643</v>
      </c>
      <c r="D544" s="338" t="s">
        <v>9644</v>
      </c>
      <c r="E544" s="337" t="s">
        <v>9205</v>
      </c>
      <c r="F544" s="339" t="s">
        <v>7785</v>
      </c>
      <c r="G544" s="339" t="s">
        <v>9645</v>
      </c>
    </row>
    <row r="545" spans="1:7" ht="22.5">
      <c r="A545" s="336" t="str">
        <f t="shared" si="9"/>
        <v>SINAPI 95631</v>
      </c>
      <c r="B545" s="337" t="s">
        <v>180</v>
      </c>
      <c r="C545" s="337" t="s">
        <v>9646</v>
      </c>
      <c r="D545" s="338" t="s">
        <v>9647</v>
      </c>
      <c r="E545" s="337" t="s">
        <v>9205</v>
      </c>
      <c r="F545" s="339" t="s">
        <v>9648</v>
      </c>
      <c r="G545" s="339" t="s">
        <v>9649</v>
      </c>
    </row>
    <row r="546" spans="1:7" ht="22.5">
      <c r="A546" s="336" t="str">
        <f t="shared" si="9"/>
        <v>SINAPI 95702</v>
      </c>
      <c r="B546" s="337" t="s">
        <v>180</v>
      </c>
      <c r="C546" s="337" t="s">
        <v>9650</v>
      </c>
      <c r="D546" s="338" t="s">
        <v>9651</v>
      </c>
      <c r="E546" s="337" t="s">
        <v>9205</v>
      </c>
      <c r="F546" s="339" t="s">
        <v>9652</v>
      </c>
      <c r="G546" s="339" t="s">
        <v>9653</v>
      </c>
    </row>
    <row r="547" spans="1:7" ht="22.5">
      <c r="A547" s="336" t="str">
        <f t="shared" si="9"/>
        <v>SINAPI 95708</v>
      </c>
      <c r="B547" s="337" t="s">
        <v>180</v>
      </c>
      <c r="C547" s="337" t="s">
        <v>9654</v>
      </c>
      <c r="D547" s="338" t="s">
        <v>9655</v>
      </c>
      <c r="E547" s="337" t="s">
        <v>9205</v>
      </c>
      <c r="F547" s="339" t="s">
        <v>9656</v>
      </c>
      <c r="G547" s="339" t="s">
        <v>9657</v>
      </c>
    </row>
    <row r="548" spans="1:7" ht="22.5">
      <c r="A548" s="336" t="str">
        <f t="shared" si="9"/>
        <v>SINAPI 95714</v>
      </c>
      <c r="B548" s="337" t="s">
        <v>180</v>
      </c>
      <c r="C548" s="337" t="s">
        <v>9658</v>
      </c>
      <c r="D548" s="338" t="s">
        <v>9659</v>
      </c>
      <c r="E548" s="337" t="s">
        <v>9205</v>
      </c>
      <c r="F548" s="339" t="s">
        <v>9660</v>
      </c>
      <c r="G548" s="339" t="s">
        <v>9256</v>
      </c>
    </row>
    <row r="549" spans="1:7" ht="33.75">
      <c r="A549" s="336" t="str">
        <f t="shared" si="9"/>
        <v>SINAPI 95720</v>
      </c>
      <c r="B549" s="337" t="s">
        <v>180</v>
      </c>
      <c r="C549" s="337" t="s">
        <v>9661</v>
      </c>
      <c r="D549" s="338" t="s">
        <v>9662</v>
      </c>
      <c r="E549" s="337" t="s">
        <v>9205</v>
      </c>
      <c r="F549" s="339" t="s">
        <v>9663</v>
      </c>
      <c r="G549" s="339" t="s">
        <v>9664</v>
      </c>
    </row>
    <row r="550" spans="1:7" ht="22.5">
      <c r="A550" s="336" t="str">
        <f t="shared" si="9"/>
        <v>SINAPI 95872</v>
      </c>
      <c r="B550" s="337" t="s">
        <v>180</v>
      </c>
      <c r="C550" s="337" t="s">
        <v>9665</v>
      </c>
      <c r="D550" s="338" t="s">
        <v>9666</v>
      </c>
      <c r="E550" s="337" t="s">
        <v>9205</v>
      </c>
      <c r="F550" s="339" t="s">
        <v>9667</v>
      </c>
      <c r="G550" s="339" t="s">
        <v>9667</v>
      </c>
    </row>
    <row r="551" spans="1:7" ht="22.5">
      <c r="A551" s="336" t="str">
        <f t="shared" si="9"/>
        <v>SINAPI 96013</v>
      </c>
      <c r="B551" s="337" t="s">
        <v>180</v>
      </c>
      <c r="C551" s="337" t="s">
        <v>9668</v>
      </c>
      <c r="D551" s="338" t="s">
        <v>9669</v>
      </c>
      <c r="E551" s="337" t="s">
        <v>9205</v>
      </c>
      <c r="F551" s="339" t="s">
        <v>9670</v>
      </c>
      <c r="G551" s="339" t="s">
        <v>9671</v>
      </c>
    </row>
    <row r="552" spans="1:7" ht="22.5">
      <c r="A552" s="336" t="str">
        <f t="shared" si="9"/>
        <v>SINAPI 96020</v>
      </c>
      <c r="B552" s="337" t="s">
        <v>180</v>
      </c>
      <c r="C552" s="337" t="s">
        <v>9672</v>
      </c>
      <c r="D552" s="338" t="s">
        <v>9673</v>
      </c>
      <c r="E552" s="337" t="s">
        <v>9205</v>
      </c>
      <c r="F552" s="339" t="s">
        <v>9674</v>
      </c>
      <c r="G552" s="339" t="s">
        <v>9675</v>
      </c>
    </row>
    <row r="553" spans="1:7" ht="22.5">
      <c r="A553" s="336" t="str">
        <f t="shared" si="9"/>
        <v>SINAPI 96028</v>
      </c>
      <c r="B553" s="337" t="s">
        <v>180</v>
      </c>
      <c r="C553" s="337" t="s">
        <v>9676</v>
      </c>
      <c r="D553" s="338" t="s">
        <v>9677</v>
      </c>
      <c r="E553" s="337" t="s">
        <v>9205</v>
      </c>
      <c r="F553" s="339" t="s">
        <v>9678</v>
      </c>
      <c r="G553" s="339" t="s">
        <v>9679</v>
      </c>
    </row>
    <row r="554" spans="1:7" ht="22.5">
      <c r="A554" s="336" t="str">
        <f t="shared" si="9"/>
        <v>SINAPI 96035</v>
      </c>
      <c r="B554" s="337" t="s">
        <v>180</v>
      </c>
      <c r="C554" s="337" t="s">
        <v>9680</v>
      </c>
      <c r="D554" s="338" t="s">
        <v>9681</v>
      </c>
      <c r="E554" s="337" t="s">
        <v>9205</v>
      </c>
      <c r="F554" s="339" t="s">
        <v>9682</v>
      </c>
      <c r="G554" s="339" t="s">
        <v>9683</v>
      </c>
    </row>
    <row r="555" spans="1:7" ht="22.5">
      <c r="A555" s="336" t="str">
        <f t="shared" si="9"/>
        <v>SINAPI 96157</v>
      </c>
      <c r="B555" s="337" t="s">
        <v>180</v>
      </c>
      <c r="C555" s="337" t="s">
        <v>9684</v>
      </c>
      <c r="D555" s="338" t="s">
        <v>9685</v>
      </c>
      <c r="E555" s="337" t="s">
        <v>9205</v>
      </c>
      <c r="F555" s="339" t="s">
        <v>9686</v>
      </c>
      <c r="G555" s="339" t="s">
        <v>9687</v>
      </c>
    </row>
    <row r="556" spans="1:7" ht="22.5">
      <c r="A556" s="336" t="str">
        <f t="shared" si="9"/>
        <v>SINAPI 96158</v>
      </c>
      <c r="B556" s="337" t="s">
        <v>180</v>
      </c>
      <c r="C556" s="337" t="s">
        <v>9688</v>
      </c>
      <c r="D556" s="338" t="s">
        <v>9689</v>
      </c>
      <c r="E556" s="337" t="s">
        <v>9205</v>
      </c>
      <c r="F556" s="339" t="s">
        <v>9690</v>
      </c>
      <c r="G556" s="339" t="s">
        <v>9691</v>
      </c>
    </row>
    <row r="557" spans="1:7" ht="22.5">
      <c r="A557" s="336" t="str">
        <f t="shared" si="9"/>
        <v>SINAPI 96245</v>
      </c>
      <c r="B557" s="337" t="s">
        <v>180</v>
      </c>
      <c r="C557" s="337" t="s">
        <v>9692</v>
      </c>
      <c r="D557" s="338" t="s">
        <v>9693</v>
      </c>
      <c r="E557" s="337" t="s">
        <v>9205</v>
      </c>
      <c r="F557" s="339" t="s">
        <v>9694</v>
      </c>
      <c r="G557" s="339" t="s">
        <v>9695</v>
      </c>
    </row>
    <row r="558" spans="1:7" ht="22.5">
      <c r="A558" s="336" t="str">
        <f t="shared" si="9"/>
        <v>SINAPI 96463</v>
      </c>
      <c r="B558" s="337" t="s">
        <v>180</v>
      </c>
      <c r="C558" s="337" t="s">
        <v>9696</v>
      </c>
      <c r="D558" s="338" t="s">
        <v>9697</v>
      </c>
      <c r="E558" s="337" t="s">
        <v>9205</v>
      </c>
      <c r="F558" s="339" t="s">
        <v>9698</v>
      </c>
      <c r="G558" s="339" t="s">
        <v>9699</v>
      </c>
    </row>
    <row r="559" spans="1:7" ht="22.5">
      <c r="A559" s="336" t="str">
        <f t="shared" si="9"/>
        <v>SINAPI 98764</v>
      </c>
      <c r="B559" s="337" t="s">
        <v>180</v>
      </c>
      <c r="C559" s="337" t="s">
        <v>9700</v>
      </c>
      <c r="D559" s="338" t="s">
        <v>9701</v>
      </c>
      <c r="E559" s="337" t="s">
        <v>9205</v>
      </c>
      <c r="F559" s="339" t="s">
        <v>9702</v>
      </c>
      <c r="G559" s="339" t="s">
        <v>9702</v>
      </c>
    </row>
    <row r="560" spans="1:7" ht="22.5">
      <c r="A560" s="336" t="str">
        <f t="shared" si="9"/>
        <v>SINAPI 99833</v>
      </c>
      <c r="B560" s="337" t="s">
        <v>180</v>
      </c>
      <c r="C560" s="337" t="s">
        <v>9703</v>
      </c>
      <c r="D560" s="338" t="s">
        <v>9704</v>
      </c>
      <c r="E560" s="337" t="s">
        <v>9205</v>
      </c>
      <c r="F560" s="339" t="s">
        <v>9705</v>
      </c>
      <c r="G560" s="339" t="s">
        <v>9705</v>
      </c>
    </row>
    <row r="561" spans="1:7" ht="22.5">
      <c r="A561" s="336" t="str">
        <f t="shared" si="9"/>
        <v>SINAPI 100641</v>
      </c>
      <c r="B561" s="337" t="s">
        <v>180</v>
      </c>
      <c r="C561" s="337" t="s">
        <v>9706</v>
      </c>
      <c r="D561" s="338" t="s">
        <v>9707</v>
      </c>
      <c r="E561" s="337" t="s">
        <v>9205</v>
      </c>
      <c r="F561" s="339" t="s">
        <v>9708</v>
      </c>
      <c r="G561" s="339" t="s">
        <v>9709</v>
      </c>
    </row>
    <row r="562" spans="1:7">
      <c r="A562" s="336" t="str">
        <f t="shared" si="9"/>
        <v>SINAPI 100647</v>
      </c>
      <c r="B562" s="337" t="s">
        <v>180</v>
      </c>
      <c r="C562" s="337" t="s">
        <v>9710</v>
      </c>
      <c r="D562" s="338" t="s">
        <v>9711</v>
      </c>
      <c r="E562" s="337" t="s">
        <v>9205</v>
      </c>
      <c r="F562" s="339" t="s">
        <v>9712</v>
      </c>
      <c r="G562" s="339" t="s">
        <v>9713</v>
      </c>
    </row>
    <row r="563" spans="1:7" ht="22.5">
      <c r="A563" s="336" t="str">
        <f t="shared" si="9"/>
        <v>SINAPI 102275</v>
      </c>
      <c r="B563" s="337" t="s">
        <v>180</v>
      </c>
      <c r="C563" s="337" t="s">
        <v>9714</v>
      </c>
      <c r="D563" s="338" t="s">
        <v>9715</v>
      </c>
      <c r="E563" s="337" t="s">
        <v>9205</v>
      </c>
      <c r="F563" s="339" t="s">
        <v>9716</v>
      </c>
      <c r="G563" s="339" t="s">
        <v>9717</v>
      </c>
    </row>
    <row r="564" spans="1:7" ht="22.5">
      <c r="A564" s="336" t="str">
        <f t="shared" si="9"/>
        <v>SINAPI 5632</v>
      </c>
      <c r="B564" s="337" t="s">
        <v>180</v>
      </c>
      <c r="C564" s="337" t="s">
        <v>9718</v>
      </c>
      <c r="D564" s="338" t="s">
        <v>9719</v>
      </c>
      <c r="E564" s="337" t="s">
        <v>9720</v>
      </c>
      <c r="F564" s="339" t="s">
        <v>9721</v>
      </c>
      <c r="G564" s="339" t="s">
        <v>9722</v>
      </c>
    </row>
    <row r="565" spans="1:7" ht="33.75">
      <c r="A565" s="336" t="str">
        <f t="shared" si="9"/>
        <v>SINAPI 5679</v>
      </c>
      <c r="B565" s="337" t="s">
        <v>180</v>
      </c>
      <c r="C565" s="337" t="s">
        <v>9723</v>
      </c>
      <c r="D565" s="338" t="s">
        <v>9724</v>
      </c>
      <c r="E565" s="337" t="s">
        <v>9720</v>
      </c>
      <c r="F565" s="339" t="s">
        <v>9725</v>
      </c>
      <c r="G565" s="339" t="s">
        <v>9726</v>
      </c>
    </row>
    <row r="566" spans="1:7" ht="33.75">
      <c r="A566" s="336" t="str">
        <f t="shared" si="9"/>
        <v>SINAPI 5681</v>
      </c>
      <c r="B566" s="337" t="s">
        <v>180</v>
      </c>
      <c r="C566" s="337" t="s">
        <v>9727</v>
      </c>
      <c r="D566" s="338" t="s">
        <v>9728</v>
      </c>
      <c r="E566" s="337" t="s">
        <v>9720</v>
      </c>
      <c r="F566" s="339" t="s">
        <v>9729</v>
      </c>
      <c r="G566" s="339" t="s">
        <v>9730</v>
      </c>
    </row>
    <row r="567" spans="1:7" ht="22.5">
      <c r="A567" s="336" t="str">
        <f t="shared" ref="A567:A630" si="10">CONCATENAR</f>
        <v>SINAPI 5685</v>
      </c>
      <c r="B567" s="337" t="s">
        <v>180</v>
      </c>
      <c r="C567" s="337" t="s">
        <v>9731</v>
      </c>
      <c r="D567" s="338" t="s">
        <v>9732</v>
      </c>
      <c r="E567" s="337" t="s">
        <v>9720</v>
      </c>
      <c r="F567" s="339" t="s">
        <v>9733</v>
      </c>
      <c r="G567" s="339" t="s">
        <v>9734</v>
      </c>
    </row>
    <row r="568" spans="1:7" ht="22.5">
      <c r="A568" s="336" t="str">
        <f t="shared" si="10"/>
        <v>SINAPI 5690</v>
      </c>
      <c r="B568" s="337" t="s">
        <v>180</v>
      </c>
      <c r="C568" s="337" t="s">
        <v>9735</v>
      </c>
      <c r="D568" s="338" t="s">
        <v>9736</v>
      </c>
      <c r="E568" s="337" t="s">
        <v>9720</v>
      </c>
      <c r="F568" s="339" t="s">
        <v>9737</v>
      </c>
      <c r="G568" s="339" t="s">
        <v>9737</v>
      </c>
    </row>
    <row r="569" spans="1:7" ht="22.5">
      <c r="A569" s="336" t="str">
        <f t="shared" si="10"/>
        <v>SINAPI 5806</v>
      </c>
      <c r="B569" s="337" t="s">
        <v>180</v>
      </c>
      <c r="C569" s="337" t="s">
        <v>9738</v>
      </c>
      <c r="D569" s="338" t="s">
        <v>9739</v>
      </c>
      <c r="E569" s="337" t="s">
        <v>9720</v>
      </c>
      <c r="F569" s="339" t="s">
        <v>9740</v>
      </c>
      <c r="G569" s="339" t="s">
        <v>9740</v>
      </c>
    </row>
    <row r="570" spans="1:7" ht="33.75">
      <c r="A570" s="336" t="str">
        <f t="shared" si="10"/>
        <v>SINAPI 5826</v>
      </c>
      <c r="B570" s="337" t="s">
        <v>180</v>
      </c>
      <c r="C570" s="337" t="s">
        <v>9741</v>
      </c>
      <c r="D570" s="338" t="s">
        <v>9742</v>
      </c>
      <c r="E570" s="337" t="s">
        <v>9720</v>
      </c>
      <c r="F570" s="339" t="s">
        <v>9743</v>
      </c>
      <c r="G570" s="339" t="s">
        <v>7885</v>
      </c>
    </row>
    <row r="571" spans="1:7">
      <c r="A571" s="336" t="str">
        <f t="shared" si="10"/>
        <v>SINAPI 5829</v>
      </c>
      <c r="B571" s="337" t="s">
        <v>180</v>
      </c>
      <c r="C571" s="337" t="s">
        <v>9744</v>
      </c>
      <c r="D571" s="338" t="s">
        <v>9745</v>
      </c>
      <c r="E571" s="337" t="s">
        <v>9720</v>
      </c>
      <c r="F571" s="339" t="s">
        <v>9746</v>
      </c>
      <c r="G571" s="339" t="s">
        <v>9747</v>
      </c>
    </row>
    <row r="572" spans="1:7" ht="22.5">
      <c r="A572" s="336" t="str">
        <f t="shared" si="10"/>
        <v>SINAPI 5837</v>
      </c>
      <c r="B572" s="337" t="s">
        <v>180</v>
      </c>
      <c r="C572" s="337" t="s">
        <v>9748</v>
      </c>
      <c r="D572" s="338" t="s">
        <v>9749</v>
      </c>
      <c r="E572" s="337" t="s">
        <v>9720</v>
      </c>
      <c r="F572" s="339" t="s">
        <v>9750</v>
      </c>
      <c r="G572" s="339" t="s">
        <v>9751</v>
      </c>
    </row>
    <row r="573" spans="1:7" ht="22.5">
      <c r="A573" s="336" t="str">
        <f t="shared" si="10"/>
        <v>SINAPI 5841</v>
      </c>
      <c r="B573" s="337" t="s">
        <v>180</v>
      </c>
      <c r="C573" s="337" t="s">
        <v>9752</v>
      </c>
      <c r="D573" s="338" t="s">
        <v>9753</v>
      </c>
      <c r="E573" s="337" t="s">
        <v>9720</v>
      </c>
      <c r="F573" s="339" t="s">
        <v>9754</v>
      </c>
      <c r="G573" s="339" t="s">
        <v>9754</v>
      </c>
    </row>
    <row r="574" spans="1:7">
      <c r="A574" s="336" t="str">
        <f t="shared" si="10"/>
        <v>SINAPI 5845</v>
      </c>
      <c r="B574" s="337" t="s">
        <v>180</v>
      </c>
      <c r="C574" s="337" t="s">
        <v>9755</v>
      </c>
      <c r="D574" s="338" t="s">
        <v>9756</v>
      </c>
      <c r="E574" s="337" t="s">
        <v>9720</v>
      </c>
      <c r="F574" s="339" t="s">
        <v>9757</v>
      </c>
      <c r="G574" s="339" t="s">
        <v>9758</v>
      </c>
    </row>
    <row r="575" spans="1:7">
      <c r="A575" s="336" t="str">
        <f t="shared" si="10"/>
        <v>SINAPI 5849</v>
      </c>
      <c r="B575" s="337" t="s">
        <v>180</v>
      </c>
      <c r="C575" s="337" t="s">
        <v>9759</v>
      </c>
      <c r="D575" s="338" t="s">
        <v>9760</v>
      </c>
      <c r="E575" s="337" t="s">
        <v>9720</v>
      </c>
      <c r="F575" s="339" t="s">
        <v>9761</v>
      </c>
      <c r="G575" s="339" t="s">
        <v>9762</v>
      </c>
    </row>
    <row r="576" spans="1:7" ht="22.5">
      <c r="A576" s="336" t="str">
        <f t="shared" si="10"/>
        <v>SINAPI 5853</v>
      </c>
      <c r="B576" s="337" t="s">
        <v>180</v>
      </c>
      <c r="C576" s="337" t="s">
        <v>9763</v>
      </c>
      <c r="D576" s="338" t="s">
        <v>9764</v>
      </c>
      <c r="E576" s="337" t="s">
        <v>9720</v>
      </c>
      <c r="F576" s="339" t="s">
        <v>9765</v>
      </c>
      <c r="G576" s="339" t="s">
        <v>9766</v>
      </c>
    </row>
    <row r="577" spans="1:7" ht="22.5">
      <c r="A577" s="336" t="str">
        <f t="shared" si="10"/>
        <v>SINAPI 5857</v>
      </c>
      <c r="B577" s="337" t="s">
        <v>180</v>
      </c>
      <c r="C577" s="337" t="s">
        <v>9767</v>
      </c>
      <c r="D577" s="338" t="s">
        <v>9768</v>
      </c>
      <c r="E577" s="337" t="s">
        <v>9720</v>
      </c>
      <c r="F577" s="339" t="s">
        <v>9769</v>
      </c>
      <c r="G577" s="339" t="s">
        <v>9770</v>
      </c>
    </row>
    <row r="578" spans="1:7" ht="22.5">
      <c r="A578" s="336" t="str">
        <f t="shared" si="10"/>
        <v>SINAPI 5865</v>
      </c>
      <c r="B578" s="337" t="s">
        <v>180</v>
      </c>
      <c r="C578" s="337" t="s">
        <v>9771</v>
      </c>
      <c r="D578" s="338" t="s">
        <v>9772</v>
      </c>
      <c r="E578" s="337" t="s">
        <v>9720</v>
      </c>
      <c r="F578" s="339" t="s">
        <v>7837</v>
      </c>
      <c r="G578" s="339" t="s">
        <v>7837</v>
      </c>
    </row>
    <row r="579" spans="1:7" ht="22.5">
      <c r="A579" s="336" t="str">
        <f t="shared" si="10"/>
        <v>SINAPI 5869</v>
      </c>
      <c r="B579" s="337" t="s">
        <v>180</v>
      </c>
      <c r="C579" s="337" t="s">
        <v>9773</v>
      </c>
      <c r="D579" s="338" t="s">
        <v>9774</v>
      </c>
      <c r="E579" s="337" t="s">
        <v>9720</v>
      </c>
      <c r="F579" s="339" t="s">
        <v>9775</v>
      </c>
      <c r="G579" s="339" t="s">
        <v>9776</v>
      </c>
    </row>
    <row r="580" spans="1:7" ht="33.75">
      <c r="A580" s="336" t="str">
        <f t="shared" si="10"/>
        <v>SINAPI 5877</v>
      </c>
      <c r="B580" s="337" t="s">
        <v>180</v>
      </c>
      <c r="C580" s="337" t="s">
        <v>9777</v>
      </c>
      <c r="D580" s="338" t="s">
        <v>9778</v>
      </c>
      <c r="E580" s="337" t="s">
        <v>9720</v>
      </c>
      <c r="F580" s="339" t="s">
        <v>9779</v>
      </c>
      <c r="G580" s="339" t="s">
        <v>9780</v>
      </c>
    </row>
    <row r="581" spans="1:7" ht="22.5">
      <c r="A581" s="336" t="str">
        <f t="shared" si="10"/>
        <v>SINAPI 5881</v>
      </c>
      <c r="B581" s="337" t="s">
        <v>180</v>
      </c>
      <c r="C581" s="337" t="s">
        <v>9781</v>
      </c>
      <c r="D581" s="338" t="s">
        <v>9782</v>
      </c>
      <c r="E581" s="337" t="s">
        <v>9720</v>
      </c>
      <c r="F581" s="339" t="s">
        <v>9783</v>
      </c>
      <c r="G581" s="339" t="s">
        <v>9784</v>
      </c>
    </row>
    <row r="582" spans="1:7" ht="22.5">
      <c r="A582" s="336" t="str">
        <f t="shared" si="10"/>
        <v>SINAPI 5884</v>
      </c>
      <c r="B582" s="337" t="s">
        <v>180</v>
      </c>
      <c r="C582" s="337" t="s">
        <v>9785</v>
      </c>
      <c r="D582" s="338" t="s">
        <v>9786</v>
      </c>
      <c r="E582" s="337" t="s">
        <v>9720</v>
      </c>
      <c r="F582" s="339" t="s">
        <v>9787</v>
      </c>
      <c r="G582" s="339" t="s">
        <v>9788</v>
      </c>
    </row>
    <row r="583" spans="1:7" ht="22.5">
      <c r="A583" s="336" t="str">
        <f t="shared" si="10"/>
        <v>SINAPI 5892</v>
      </c>
      <c r="B583" s="337" t="s">
        <v>180</v>
      </c>
      <c r="C583" s="337" t="s">
        <v>9789</v>
      </c>
      <c r="D583" s="338" t="s">
        <v>9790</v>
      </c>
      <c r="E583" s="337" t="s">
        <v>9720</v>
      </c>
      <c r="F583" s="339" t="s">
        <v>9791</v>
      </c>
      <c r="G583" s="339" t="s">
        <v>9792</v>
      </c>
    </row>
    <row r="584" spans="1:7" ht="22.5">
      <c r="A584" s="336" t="str">
        <f t="shared" si="10"/>
        <v>SINAPI 5896</v>
      </c>
      <c r="B584" s="337" t="s">
        <v>180</v>
      </c>
      <c r="C584" s="337" t="s">
        <v>9793</v>
      </c>
      <c r="D584" s="338" t="s">
        <v>9794</v>
      </c>
      <c r="E584" s="337" t="s">
        <v>9720</v>
      </c>
      <c r="F584" s="339" t="s">
        <v>9795</v>
      </c>
      <c r="G584" s="339" t="s">
        <v>9796</v>
      </c>
    </row>
    <row r="585" spans="1:7" ht="33.75">
      <c r="A585" s="336" t="str">
        <f t="shared" si="10"/>
        <v>SINAPI 5903</v>
      </c>
      <c r="B585" s="337" t="s">
        <v>180</v>
      </c>
      <c r="C585" s="337" t="s">
        <v>9797</v>
      </c>
      <c r="D585" s="338" t="s">
        <v>9798</v>
      </c>
      <c r="E585" s="337" t="s">
        <v>9720</v>
      </c>
      <c r="F585" s="339" t="s">
        <v>9799</v>
      </c>
      <c r="G585" s="339" t="s">
        <v>9800</v>
      </c>
    </row>
    <row r="586" spans="1:7" ht="22.5">
      <c r="A586" s="336" t="str">
        <f t="shared" si="10"/>
        <v>SINAPI 5911</v>
      </c>
      <c r="B586" s="337" t="s">
        <v>180</v>
      </c>
      <c r="C586" s="337" t="s">
        <v>9801</v>
      </c>
      <c r="D586" s="338" t="s">
        <v>9802</v>
      </c>
      <c r="E586" s="337" t="s">
        <v>9720</v>
      </c>
      <c r="F586" s="339" t="s">
        <v>9803</v>
      </c>
      <c r="G586" s="339" t="s">
        <v>8273</v>
      </c>
    </row>
    <row r="587" spans="1:7">
      <c r="A587" s="336" t="str">
        <f t="shared" si="10"/>
        <v>SINAPI 5923</v>
      </c>
      <c r="B587" s="337" t="s">
        <v>180</v>
      </c>
      <c r="C587" s="337" t="s">
        <v>9804</v>
      </c>
      <c r="D587" s="338" t="s">
        <v>9805</v>
      </c>
      <c r="E587" s="337" t="s">
        <v>9720</v>
      </c>
      <c r="F587" s="339" t="s">
        <v>9806</v>
      </c>
      <c r="G587" s="339" t="s">
        <v>9806</v>
      </c>
    </row>
    <row r="588" spans="1:7" ht="33.75">
      <c r="A588" s="336" t="str">
        <f t="shared" si="10"/>
        <v>SINAPI 5930</v>
      </c>
      <c r="B588" s="337" t="s">
        <v>180</v>
      </c>
      <c r="C588" s="337" t="s">
        <v>9807</v>
      </c>
      <c r="D588" s="338" t="s">
        <v>9808</v>
      </c>
      <c r="E588" s="337" t="s">
        <v>9720</v>
      </c>
      <c r="F588" s="339" t="s">
        <v>9809</v>
      </c>
      <c r="G588" s="339" t="s">
        <v>9810</v>
      </c>
    </row>
    <row r="589" spans="1:7" ht="22.5">
      <c r="A589" s="336" t="str">
        <f t="shared" si="10"/>
        <v>SINAPI 5934</v>
      </c>
      <c r="B589" s="337" t="s">
        <v>180</v>
      </c>
      <c r="C589" s="337" t="s">
        <v>9811</v>
      </c>
      <c r="D589" s="338" t="s">
        <v>9812</v>
      </c>
      <c r="E589" s="337" t="s">
        <v>9720</v>
      </c>
      <c r="F589" s="339" t="s">
        <v>9813</v>
      </c>
      <c r="G589" s="339" t="s">
        <v>9814</v>
      </c>
    </row>
    <row r="590" spans="1:7" ht="22.5">
      <c r="A590" s="336" t="str">
        <f t="shared" si="10"/>
        <v>SINAPI 5942</v>
      </c>
      <c r="B590" s="337" t="s">
        <v>180</v>
      </c>
      <c r="C590" s="337" t="s">
        <v>9815</v>
      </c>
      <c r="D590" s="338" t="s">
        <v>9816</v>
      </c>
      <c r="E590" s="337" t="s">
        <v>9720</v>
      </c>
      <c r="F590" s="339" t="s">
        <v>9817</v>
      </c>
      <c r="G590" s="339" t="s">
        <v>9818</v>
      </c>
    </row>
    <row r="591" spans="1:7" ht="22.5">
      <c r="A591" s="336" t="str">
        <f t="shared" si="10"/>
        <v>SINAPI 5946</v>
      </c>
      <c r="B591" s="337" t="s">
        <v>180</v>
      </c>
      <c r="C591" s="337" t="s">
        <v>9819</v>
      </c>
      <c r="D591" s="338" t="s">
        <v>9820</v>
      </c>
      <c r="E591" s="337" t="s">
        <v>9720</v>
      </c>
      <c r="F591" s="339" t="s">
        <v>9821</v>
      </c>
      <c r="G591" s="339" t="s">
        <v>9822</v>
      </c>
    </row>
    <row r="592" spans="1:7">
      <c r="A592" s="336" t="str">
        <f t="shared" si="10"/>
        <v>SINAPI 5952</v>
      </c>
      <c r="B592" s="337" t="s">
        <v>180</v>
      </c>
      <c r="C592" s="337" t="s">
        <v>9823</v>
      </c>
      <c r="D592" s="338" t="s">
        <v>9824</v>
      </c>
      <c r="E592" s="337" t="s">
        <v>9720</v>
      </c>
      <c r="F592" s="339" t="s">
        <v>9825</v>
      </c>
      <c r="G592" s="339" t="s">
        <v>9826</v>
      </c>
    </row>
    <row r="593" spans="1:7" ht="22.5">
      <c r="A593" s="336" t="str">
        <f t="shared" si="10"/>
        <v>SINAPI 5954</v>
      </c>
      <c r="B593" s="337" t="s">
        <v>180</v>
      </c>
      <c r="C593" s="337" t="s">
        <v>9827</v>
      </c>
      <c r="D593" s="338" t="s">
        <v>9828</v>
      </c>
      <c r="E593" s="337" t="s">
        <v>9720</v>
      </c>
      <c r="F593" s="339" t="s">
        <v>9829</v>
      </c>
      <c r="G593" s="339" t="s">
        <v>9829</v>
      </c>
    </row>
    <row r="594" spans="1:7" ht="22.5">
      <c r="A594" s="336" t="str">
        <f t="shared" si="10"/>
        <v>SINAPI 5961</v>
      </c>
      <c r="B594" s="337" t="s">
        <v>180</v>
      </c>
      <c r="C594" s="337" t="s">
        <v>9830</v>
      </c>
      <c r="D594" s="338" t="s">
        <v>9831</v>
      </c>
      <c r="E594" s="337" t="s">
        <v>9720</v>
      </c>
      <c r="F594" s="339" t="s">
        <v>9832</v>
      </c>
      <c r="G594" s="339" t="s">
        <v>9833</v>
      </c>
    </row>
    <row r="595" spans="1:7" ht="22.5">
      <c r="A595" s="336" t="str">
        <f t="shared" si="10"/>
        <v>SINAPI 6260</v>
      </c>
      <c r="B595" s="337" t="s">
        <v>180</v>
      </c>
      <c r="C595" s="337" t="s">
        <v>9834</v>
      </c>
      <c r="D595" s="338" t="s">
        <v>9835</v>
      </c>
      <c r="E595" s="337" t="s">
        <v>9720</v>
      </c>
      <c r="F595" s="339" t="s">
        <v>9836</v>
      </c>
      <c r="G595" s="339" t="s">
        <v>9837</v>
      </c>
    </row>
    <row r="596" spans="1:7" ht="22.5">
      <c r="A596" s="336" t="str">
        <f t="shared" si="10"/>
        <v>SINAPI 6880</v>
      </c>
      <c r="B596" s="337" t="s">
        <v>180</v>
      </c>
      <c r="C596" s="337" t="s">
        <v>9838</v>
      </c>
      <c r="D596" s="338" t="s">
        <v>9839</v>
      </c>
      <c r="E596" s="337" t="s">
        <v>9720</v>
      </c>
      <c r="F596" s="339" t="s">
        <v>9840</v>
      </c>
      <c r="G596" s="339" t="s">
        <v>9841</v>
      </c>
    </row>
    <row r="597" spans="1:7">
      <c r="A597" s="336" t="str">
        <f t="shared" si="10"/>
        <v>SINAPI 7031</v>
      </c>
      <c r="B597" s="337" t="s">
        <v>180</v>
      </c>
      <c r="C597" s="337" t="s">
        <v>9842</v>
      </c>
      <c r="D597" s="338" t="s">
        <v>9843</v>
      </c>
      <c r="E597" s="337" t="s">
        <v>9720</v>
      </c>
      <c r="F597" s="339" t="s">
        <v>9844</v>
      </c>
      <c r="G597" s="339" t="s">
        <v>9844</v>
      </c>
    </row>
    <row r="598" spans="1:7" ht="22.5">
      <c r="A598" s="336" t="str">
        <f t="shared" si="10"/>
        <v>SINAPI 7043</v>
      </c>
      <c r="B598" s="337" t="s">
        <v>180</v>
      </c>
      <c r="C598" s="337" t="s">
        <v>9845</v>
      </c>
      <c r="D598" s="338" t="s">
        <v>9846</v>
      </c>
      <c r="E598" s="337" t="s">
        <v>9720</v>
      </c>
      <c r="F598" s="339" t="s">
        <v>9847</v>
      </c>
      <c r="G598" s="339" t="s">
        <v>9847</v>
      </c>
    </row>
    <row r="599" spans="1:7" ht="22.5">
      <c r="A599" s="336" t="str">
        <f t="shared" si="10"/>
        <v>SINAPI 7050</v>
      </c>
      <c r="B599" s="337" t="s">
        <v>180</v>
      </c>
      <c r="C599" s="337" t="s">
        <v>9848</v>
      </c>
      <c r="D599" s="338" t="s">
        <v>9849</v>
      </c>
      <c r="E599" s="337" t="s">
        <v>9720</v>
      </c>
      <c r="F599" s="339" t="s">
        <v>9850</v>
      </c>
      <c r="G599" s="339" t="s">
        <v>9851</v>
      </c>
    </row>
    <row r="600" spans="1:7" ht="22.5">
      <c r="A600" s="336" t="str">
        <f t="shared" si="10"/>
        <v>SINAPI 67827</v>
      </c>
      <c r="B600" s="337" t="s">
        <v>180</v>
      </c>
      <c r="C600" s="337" t="s">
        <v>9852</v>
      </c>
      <c r="D600" s="338" t="s">
        <v>9853</v>
      </c>
      <c r="E600" s="337" t="s">
        <v>9720</v>
      </c>
      <c r="F600" s="339" t="s">
        <v>7936</v>
      </c>
      <c r="G600" s="339" t="s">
        <v>9854</v>
      </c>
    </row>
    <row r="601" spans="1:7">
      <c r="A601" s="336" t="str">
        <f t="shared" si="10"/>
        <v>SINAPI 73395</v>
      </c>
      <c r="B601" s="337" t="s">
        <v>180</v>
      </c>
      <c r="C601" s="337" t="s">
        <v>9855</v>
      </c>
      <c r="D601" s="338" t="s">
        <v>9856</v>
      </c>
      <c r="E601" s="337" t="s">
        <v>9720</v>
      </c>
      <c r="F601" s="339" t="s">
        <v>9857</v>
      </c>
      <c r="G601" s="339" t="s">
        <v>9857</v>
      </c>
    </row>
    <row r="602" spans="1:7" ht="22.5">
      <c r="A602" s="336" t="str">
        <f t="shared" si="10"/>
        <v>SINAPI 83766</v>
      </c>
      <c r="B602" s="337" t="s">
        <v>180</v>
      </c>
      <c r="C602" s="337" t="s">
        <v>9858</v>
      </c>
      <c r="D602" s="338" t="s">
        <v>9859</v>
      </c>
      <c r="E602" s="337" t="s">
        <v>9720</v>
      </c>
      <c r="F602" s="339" t="s">
        <v>9860</v>
      </c>
      <c r="G602" s="339" t="s">
        <v>9861</v>
      </c>
    </row>
    <row r="603" spans="1:7" ht="22.5">
      <c r="A603" s="336" t="str">
        <f t="shared" si="10"/>
        <v>SINAPI 84013</v>
      </c>
      <c r="B603" s="337" t="s">
        <v>180</v>
      </c>
      <c r="C603" s="337" t="s">
        <v>9862</v>
      </c>
      <c r="D603" s="338" t="s">
        <v>9863</v>
      </c>
      <c r="E603" s="337" t="s">
        <v>9720</v>
      </c>
      <c r="F603" s="339" t="s">
        <v>9864</v>
      </c>
      <c r="G603" s="339" t="s">
        <v>9865</v>
      </c>
    </row>
    <row r="604" spans="1:7" ht="22.5">
      <c r="A604" s="336" t="str">
        <f t="shared" si="10"/>
        <v>SINAPI 87446</v>
      </c>
      <c r="B604" s="337" t="s">
        <v>180</v>
      </c>
      <c r="C604" s="337" t="s">
        <v>9866</v>
      </c>
      <c r="D604" s="338" t="s">
        <v>9867</v>
      </c>
      <c r="E604" s="337" t="s">
        <v>9720</v>
      </c>
      <c r="F604" s="339" t="s">
        <v>9868</v>
      </c>
      <c r="G604" s="339" t="s">
        <v>9868</v>
      </c>
    </row>
    <row r="605" spans="1:7" ht="22.5">
      <c r="A605" s="336" t="str">
        <f t="shared" si="10"/>
        <v>SINAPI 88392</v>
      </c>
      <c r="B605" s="337" t="s">
        <v>180</v>
      </c>
      <c r="C605" s="337" t="s">
        <v>9869</v>
      </c>
      <c r="D605" s="338" t="s">
        <v>9870</v>
      </c>
      <c r="E605" s="337" t="s">
        <v>9720</v>
      </c>
      <c r="F605" s="339" t="s">
        <v>9871</v>
      </c>
      <c r="G605" s="339" t="s">
        <v>9871</v>
      </c>
    </row>
    <row r="606" spans="1:7" ht="22.5">
      <c r="A606" s="336" t="str">
        <f t="shared" si="10"/>
        <v>SINAPI 88398</v>
      </c>
      <c r="B606" s="337" t="s">
        <v>180</v>
      </c>
      <c r="C606" s="337" t="s">
        <v>9872</v>
      </c>
      <c r="D606" s="338" t="s">
        <v>9873</v>
      </c>
      <c r="E606" s="337" t="s">
        <v>9720</v>
      </c>
      <c r="F606" s="339" t="s">
        <v>9874</v>
      </c>
      <c r="G606" s="339" t="s">
        <v>9874</v>
      </c>
    </row>
    <row r="607" spans="1:7" ht="22.5">
      <c r="A607" s="336" t="str">
        <f t="shared" si="10"/>
        <v>SINAPI 88404</v>
      </c>
      <c r="B607" s="337" t="s">
        <v>180</v>
      </c>
      <c r="C607" s="337" t="s">
        <v>9875</v>
      </c>
      <c r="D607" s="338" t="s">
        <v>9876</v>
      </c>
      <c r="E607" s="337" t="s">
        <v>9720</v>
      </c>
      <c r="F607" s="339" t="s">
        <v>9877</v>
      </c>
      <c r="G607" s="339" t="s">
        <v>9877</v>
      </c>
    </row>
    <row r="608" spans="1:7" ht="22.5">
      <c r="A608" s="336" t="str">
        <f t="shared" si="10"/>
        <v>SINAPI 88430</v>
      </c>
      <c r="B608" s="337" t="s">
        <v>180</v>
      </c>
      <c r="C608" s="337" t="s">
        <v>9878</v>
      </c>
      <c r="D608" s="338" t="s">
        <v>9879</v>
      </c>
      <c r="E608" s="337" t="s">
        <v>9720</v>
      </c>
      <c r="F608" s="339" t="s">
        <v>9880</v>
      </c>
      <c r="G608" s="339" t="s">
        <v>9880</v>
      </c>
    </row>
    <row r="609" spans="1:7" ht="22.5">
      <c r="A609" s="336" t="str">
        <f t="shared" si="10"/>
        <v>SINAPI 88438</v>
      </c>
      <c r="B609" s="337" t="s">
        <v>180</v>
      </c>
      <c r="C609" s="337" t="s">
        <v>9881</v>
      </c>
      <c r="D609" s="338" t="s">
        <v>9882</v>
      </c>
      <c r="E609" s="337" t="s">
        <v>9720</v>
      </c>
      <c r="F609" s="339" t="s">
        <v>9883</v>
      </c>
      <c r="G609" s="339" t="s">
        <v>9883</v>
      </c>
    </row>
    <row r="610" spans="1:7" ht="22.5">
      <c r="A610" s="336" t="str">
        <f t="shared" si="10"/>
        <v>SINAPI 88831</v>
      </c>
      <c r="B610" s="337" t="s">
        <v>180</v>
      </c>
      <c r="C610" s="337" t="s">
        <v>9884</v>
      </c>
      <c r="D610" s="338" t="s">
        <v>9885</v>
      </c>
      <c r="E610" s="337" t="s">
        <v>9720</v>
      </c>
      <c r="F610" s="339" t="s">
        <v>9886</v>
      </c>
      <c r="G610" s="339" t="s">
        <v>9886</v>
      </c>
    </row>
    <row r="611" spans="1:7">
      <c r="A611" s="336" t="str">
        <f t="shared" si="10"/>
        <v>SINAPI 88844</v>
      </c>
      <c r="B611" s="337" t="s">
        <v>180</v>
      </c>
      <c r="C611" s="337" t="s">
        <v>9887</v>
      </c>
      <c r="D611" s="338" t="s">
        <v>9888</v>
      </c>
      <c r="E611" s="337" t="s">
        <v>9720</v>
      </c>
      <c r="F611" s="339" t="s">
        <v>9889</v>
      </c>
      <c r="G611" s="339" t="s">
        <v>9890</v>
      </c>
    </row>
    <row r="612" spans="1:7" ht="22.5">
      <c r="A612" s="336" t="str">
        <f t="shared" si="10"/>
        <v>SINAPI 88908</v>
      </c>
      <c r="B612" s="337" t="s">
        <v>180</v>
      </c>
      <c r="C612" s="337" t="s">
        <v>9891</v>
      </c>
      <c r="D612" s="338" t="s">
        <v>9892</v>
      </c>
      <c r="E612" s="337" t="s">
        <v>9720</v>
      </c>
      <c r="F612" s="339" t="s">
        <v>9893</v>
      </c>
      <c r="G612" s="339" t="s">
        <v>9894</v>
      </c>
    </row>
    <row r="613" spans="1:7" ht="22.5">
      <c r="A613" s="336" t="str">
        <f t="shared" si="10"/>
        <v>SINAPI 89022</v>
      </c>
      <c r="B613" s="337" t="s">
        <v>180</v>
      </c>
      <c r="C613" s="337" t="s">
        <v>9895</v>
      </c>
      <c r="D613" s="338" t="s">
        <v>9896</v>
      </c>
      <c r="E613" s="337" t="s">
        <v>9720</v>
      </c>
      <c r="F613" s="339" t="s">
        <v>9897</v>
      </c>
      <c r="G613" s="339" t="s">
        <v>9897</v>
      </c>
    </row>
    <row r="614" spans="1:7">
      <c r="A614" s="336" t="str">
        <f t="shared" si="10"/>
        <v>SINAPI 89027</v>
      </c>
      <c r="B614" s="337" t="s">
        <v>180</v>
      </c>
      <c r="C614" s="337" t="s">
        <v>9898</v>
      </c>
      <c r="D614" s="338" t="s">
        <v>9899</v>
      </c>
      <c r="E614" s="337" t="s">
        <v>9720</v>
      </c>
      <c r="F614" s="339" t="s">
        <v>9702</v>
      </c>
      <c r="G614" s="339" t="s">
        <v>9702</v>
      </c>
    </row>
    <row r="615" spans="1:7">
      <c r="A615" s="336" t="str">
        <f t="shared" si="10"/>
        <v>SINAPI 89031</v>
      </c>
      <c r="B615" s="337" t="s">
        <v>180</v>
      </c>
      <c r="C615" s="337" t="s">
        <v>9900</v>
      </c>
      <c r="D615" s="338" t="s">
        <v>9901</v>
      </c>
      <c r="E615" s="337" t="s">
        <v>9720</v>
      </c>
      <c r="F615" s="339" t="s">
        <v>9902</v>
      </c>
      <c r="G615" s="339" t="s">
        <v>9903</v>
      </c>
    </row>
    <row r="616" spans="1:7">
      <c r="A616" s="336" t="str">
        <f t="shared" si="10"/>
        <v>SINAPI 89036</v>
      </c>
      <c r="B616" s="337" t="s">
        <v>180</v>
      </c>
      <c r="C616" s="337" t="s">
        <v>9904</v>
      </c>
      <c r="D616" s="338" t="s">
        <v>9905</v>
      </c>
      <c r="E616" s="337" t="s">
        <v>9720</v>
      </c>
      <c r="F616" s="339" t="s">
        <v>9906</v>
      </c>
      <c r="G616" s="339" t="s">
        <v>9907</v>
      </c>
    </row>
    <row r="617" spans="1:7" ht="22.5">
      <c r="A617" s="336" t="str">
        <f t="shared" si="10"/>
        <v>SINAPI 89218</v>
      </c>
      <c r="B617" s="337" t="s">
        <v>180</v>
      </c>
      <c r="C617" s="337" t="s">
        <v>9908</v>
      </c>
      <c r="D617" s="338" t="s">
        <v>9909</v>
      </c>
      <c r="E617" s="337" t="s">
        <v>9720</v>
      </c>
      <c r="F617" s="339" t="s">
        <v>9910</v>
      </c>
      <c r="G617" s="339" t="s">
        <v>9911</v>
      </c>
    </row>
    <row r="618" spans="1:7" ht="22.5">
      <c r="A618" s="336" t="str">
        <f t="shared" si="10"/>
        <v>SINAPI 89226</v>
      </c>
      <c r="B618" s="337" t="s">
        <v>180</v>
      </c>
      <c r="C618" s="337" t="s">
        <v>9912</v>
      </c>
      <c r="D618" s="338" t="s">
        <v>9913</v>
      </c>
      <c r="E618" s="337" t="s">
        <v>9720</v>
      </c>
      <c r="F618" s="339" t="s">
        <v>9914</v>
      </c>
      <c r="G618" s="339" t="s">
        <v>9914</v>
      </c>
    </row>
    <row r="619" spans="1:7" ht="22.5">
      <c r="A619" s="336" t="str">
        <f t="shared" si="10"/>
        <v>SINAPI 89235</v>
      </c>
      <c r="B619" s="337" t="s">
        <v>180</v>
      </c>
      <c r="C619" s="337" t="s">
        <v>9915</v>
      </c>
      <c r="D619" s="338" t="s">
        <v>9916</v>
      </c>
      <c r="E619" s="337" t="s">
        <v>9720</v>
      </c>
      <c r="F619" s="339" t="s">
        <v>9917</v>
      </c>
      <c r="G619" s="339" t="s">
        <v>9918</v>
      </c>
    </row>
    <row r="620" spans="1:7" ht="22.5">
      <c r="A620" s="336" t="str">
        <f t="shared" si="10"/>
        <v>SINAPI 89243</v>
      </c>
      <c r="B620" s="337" t="s">
        <v>180</v>
      </c>
      <c r="C620" s="337" t="s">
        <v>9919</v>
      </c>
      <c r="D620" s="338" t="s">
        <v>9920</v>
      </c>
      <c r="E620" s="337" t="s">
        <v>9720</v>
      </c>
      <c r="F620" s="339" t="s">
        <v>9921</v>
      </c>
      <c r="G620" s="339" t="s">
        <v>9922</v>
      </c>
    </row>
    <row r="621" spans="1:7" ht="22.5">
      <c r="A621" s="336" t="str">
        <f t="shared" si="10"/>
        <v>SINAPI 89251</v>
      </c>
      <c r="B621" s="337" t="s">
        <v>180</v>
      </c>
      <c r="C621" s="337" t="s">
        <v>9923</v>
      </c>
      <c r="D621" s="338" t="s">
        <v>9924</v>
      </c>
      <c r="E621" s="337" t="s">
        <v>9720</v>
      </c>
      <c r="F621" s="339" t="s">
        <v>9925</v>
      </c>
      <c r="G621" s="339" t="s">
        <v>9926</v>
      </c>
    </row>
    <row r="622" spans="1:7" ht="22.5">
      <c r="A622" s="336" t="str">
        <f t="shared" si="10"/>
        <v>SINAPI 89258</v>
      </c>
      <c r="B622" s="337" t="s">
        <v>180</v>
      </c>
      <c r="C622" s="337" t="s">
        <v>9927</v>
      </c>
      <c r="D622" s="338" t="s">
        <v>9928</v>
      </c>
      <c r="E622" s="337" t="s">
        <v>9720</v>
      </c>
      <c r="F622" s="339" t="s">
        <v>9929</v>
      </c>
      <c r="G622" s="339" t="s">
        <v>9930</v>
      </c>
    </row>
    <row r="623" spans="1:7" ht="22.5">
      <c r="A623" s="336" t="str">
        <f t="shared" si="10"/>
        <v>SINAPI 89273</v>
      </c>
      <c r="B623" s="337" t="s">
        <v>180</v>
      </c>
      <c r="C623" s="337" t="s">
        <v>9931</v>
      </c>
      <c r="D623" s="338" t="s">
        <v>9932</v>
      </c>
      <c r="E623" s="337" t="s">
        <v>9720</v>
      </c>
      <c r="F623" s="339" t="s">
        <v>9933</v>
      </c>
      <c r="G623" s="339" t="s">
        <v>9934</v>
      </c>
    </row>
    <row r="624" spans="1:7" ht="22.5">
      <c r="A624" s="336" t="str">
        <f t="shared" si="10"/>
        <v>SINAPI 89279</v>
      </c>
      <c r="B624" s="337" t="s">
        <v>180</v>
      </c>
      <c r="C624" s="337" t="s">
        <v>9935</v>
      </c>
      <c r="D624" s="338" t="s">
        <v>9936</v>
      </c>
      <c r="E624" s="337" t="s">
        <v>9720</v>
      </c>
      <c r="F624" s="339" t="s">
        <v>9937</v>
      </c>
      <c r="G624" s="339" t="s">
        <v>9937</v>
      </c>
    </row>
    <row r="625" spans="1:7" ht="22.5">
      <c r="A625" s="336" t="str">
        <f t="shared" si="10"/>
        <v>SINAPI 89877</v>
      </c>
      <c r="B625" s="337" t="s">
        <v>180</v>
      </c>
      <c r="C625" s="337" t="s">
        <v>9938</v>
      </c>
      <c r="D625" s="338" t="s">
        <v>9939</v>
      </c>
      <c r="E625" s="337" t="s">
        <v>9720</v>
      </c>
      <c r="F625" s="339" t="s">
        <v>9940</v>
      </c>
      <c r="G625" s="339" t="s">
        <v>9941</v>
      </c>
    </row>
    <row r="626" spans="1:7" ht="22.5">
      <c r="A626" s="336" t="str">
        <f t="shared" si="10"/>
        <v>SINAPI 89884</v>
      </c>
      <c r="B626" s="337" t="s">
        <v>180</v>
      </c>
      <c r="C626" s="337" t="s">
        <v>9942</v>
      </c>
      <c r="D626" s="338" t="s">
        <v>9943</v>
      </c>
      <c r="E626" s="337" t="s">
        <v>9720</v>
      </c>
      <c r="F626" s="339" t="s">
        <v>9944</v>
      </c>
      <c r="G626" s="339" t="s">
        <v>9945</v>
      </c>
    </row>
    <row r="627" spans="1:7" ht="22.5">
      <c r="A627" s="336" t="str">
        <f t="shared" si="10"/>
        <v>SINAPI 90587</v>
      </c>
      <c r="B627" s="337" t="s">
        <v>180</v>
      </c>
      <c r="C627" s="337" t="s">
        <v>9946</v>
      </c>
      <c r="D627" s="338" t="s">
        <v>9947</v>
      </c>
      <c r="E627" s="337" t="s">
        <v>9720</v>
      </c>
      <c r="F627" s="339" t="s">
        <v>9948</v>
      </c>
      <c r="G627" s="339" t="s">
        <v>9948</v>
      </c>
    </row>
    <row r="628" spans="1:7" ht="22.5">
      <c r="A628" s="336" t="str">
        <f t="shared" si="10"/>
        <v>SINAPI 90626</v>
      </c>
      <c r="B628" s="337" t="s">
        <v>180</v>
      </c>
      <c r="C628" s="337" t="s">
        <v>9949</v>
      </c>
      <c r="D628" s="338" t="s">
        <v>9950</v>
      </c>
      <c r="E628" s="337" t="s">
        <v>9720</v>
      </c>
      <c r="F628" s="339" t="s">
        <v>9951</v>
      </c>
      <c r="G628" s="339" t="s">
        <v>9951</v>
      </c>
    </row>
    <row r="629" spans="1:7" ht="22.5">
      <c r="A629" s="336" t="str">
        <f t="shared" si="10"/>
        <v>SINAPI 90632</v>
      </c>
      <c r="B629" s="337" t="s">
        <v>180</v>
      </c>
      <c r="C629" s="337" t="s">
        <v>9952</v>
      </c>
      <c r="D629" s="338" t="s">
        <v>9953</v>
      </c>
      <c r="E629" s="337" t="s">
        <v>9720</v>
      </c>
      <c r="F629" s="339" t="s">
        <v>9954</v>
      </c>
      <c r="G629" s="339" t="s">
        <v>9955</v>
      </c>
    </row>
    <row r="630" spans="1:7" ht="22.5">
      <c r="A630" s="336" t="str">
        <f t="shared" si="10"/>
        <v>SINAPI 90638</v>
      </c>
      <c r="B630" s="337" t="s">
        <v>180</v>
      </c>
      <c r="C630" s="337" t="s">
        <v>9956</v>
      </c>
      <c r="D630" s="338" t="s">
        <v>9957</v>
      </c>
      <c r="E630" s="337" t="s">
        <v>9720</v>
      </c>
      <c r="F630" s="339" t="s">
        <v>9958</v>
      </c>
      <c r="G630" s="339" t="s">
        <v>9958</v>
      </c>
    </row>
    <row r="631" spans="1:7" ht="22.5">
      <c r="A631" s="336" t="str">
        <f t="shared" ref="A631:A694" si="11">CONCATENAR</f>
        <v>SINAPI 90644</v>
      </c>
      <c r="B631" s="337" t="s">
        <v>180</v>
      </c>
      <c r="C631" s="337" t="s">
        <v>9959</v>
      </c>
      <c r="D631" s="338" t="s">
        <v>9960</v>
      </c>
      <c r="E631" s="337" t="s">
        <v>9720</v>
      </c>
      <c r="F631" s="339" t="s">
        <v>9961</v>
      </c>
      <c r="G631" s="339" t="s">
        <v>9961</v>
      </c>
    </row>
    <row r="632" spans="1:7" ht="22.5">
      <c r="A632" s="336" t="str">
        <f t="shared" si="11"/>
        <v>SINAPI 90651</v>
      </c>
      <c r="B632" s="337" t="s">
        <v>180</v>
      </c>
      <c r="C632" s="337" t="s">
        <v>9962</v>
      </c>
      <c r="D632" s="338" t="s">
        <v>9963</v>
      </c>
      <c r="E632" s="337" t="s">
        <v>9720</v>
      </c>
      <c r="F632" s="339" t="s">
        <v>9964</v>
      </c>
      <c r="G632" s="339" t="s">
        <v>9964</v>
      </c>
    </row>
    <row r="633" spans="1:7">
      <c r="A633" s="336" t="str">
        <f t="shared" si="11"/>
        <v>SINAPI 90657</v>
      </c>
      <c r="B633" s="337" t="s">
        <v>180</v>
      </c>
      <c r="C633" s="337" t="s">
        <v>9965</v>
      </c>
      <c r="D633" s="338" t="s">
        <v>9966</v>
      </c>
      <c r="E633" s="337" t="s">
        <v>9720</v>
      </c>
      <c r="F633" s="339" t="s">
        <v>8098</v>
      </c>
      <c r="G633" s="339" t="s">
        <v>8098</v>
      </c>
    </row>
    <row r="634" spans="1:7">
      <c r="A634" s="336" t="str">
        <f t="shared" si="11"/>
        <v>SINAPI 90663</v>
      </c>
      <c r="B634" s="337" t="s">
        <v>180</v>
      </c>
      <c r="C634" s="337" t="s">
        <v>9967</v>
      </c>
      <c r="D634" s="338" t="s">
        <v>9968</v>
      </c>
      <c r="E634" s="337" t="s">
        <v>9720</v>
      </c>
      <c r="F634" s="339" t="s">
        <v>9969</v>
      </c>
      <c r="G634" s="339" t="s">
        <v>9969</v>
      </c>
    </row>
    <row r="635" spans="1:7" ht="22.5">
      <c r="A635" s="336" t="str">
        <f t="shared" si="11"/>
        <v>SINAPI 90669</v>
      </c>
      <c r="B635" s="337" t="s">
        <v>180</v>
      </c>
      <c r="C635" s="337" t="s">
        <v>9970</v>
      </c>
      <c r="D635" s="338" t="s">
        <v>9971</v>
      </c>
      <c r="E635" s="337" t="s">
        <v>9720</v>
      </c>
      <c r="F635" s="339" t="s">
        <v>9972</v>
      </c>
      <c r="G635" s="339" t="s">
        <v>9972</v>
      </c>
    </row>
    <row r="636" spans="1:7" ht="33.75">
      <c r="A636" s="336" t="str">
        <f t="shared" si="11"/>
        <v>SINAPI 90675</v>
      </c>
      <c r="B636" s="337" t="s">
        <v>180</v>
      </c>
      <c r="C636" s="337" t="s">
        <v>9973</v>
      </c>
      <c r="D636" s="338" t="s">
        <v>9974</v>
      </c>
      <c r="E636" s="337" t="s">
        <v>9720</v>
      </c>
      <c r="F636" s="339" t="s">
        <v>9975</v>
      </c>
      <c r="G636" s="339" t="s">
        <v>9976</v>
      </c>
    </row>
    <row r="637" spans="1:7" ht="33.75">
      <c r="A637" s="336" t="str">
        <f t="shared" si="11"/>
        <v>SINAPI 90681</v>
      </c>
      <c r="B637" s="337" t="s">
        <v>180</v>
      </c>
      <c r="C637" s="337" t="s">
        <v>9977</v>
      </c>
      <c r="D637" s="338" t="s">
        <v>9978</v>
      </c>
      <c r="E637" s="337" t="s">
        <v>9720</v>
      </c>
      <c r="F637" s="339" t="s">
        <v>9979</v>
      </c>
      <c r="G637" s="339" t="s">
        <v>9980</v>
      </c>
    </row>
    <row r="638" spans="1:7" ht="22.5">
      <c r="A638" s="336" t="str">
        <f t="shared" si="11"/>
        <v>SINAPI 90687</v>
      </c>
      <c r="B638" s="337" t="s">
        <v>180</v>
      </c>
      <c r="C638" s="337" t="s">
        <v>9981</v>
      </c>
      <c r="D638" s="338" t="s">
        <v>9982</v>
      </c>
      <c r="E638" s="337" t="s">
        <v>9720</v>
      </c>
      <c r="F638" s="339" t="s">
        <v>9983</v>
      </c>
      <c r="G638" s="339" t="s">
        <v>9984</v>
      </c>
    </row>
    <row r="639" spans="1:7" ht="22.5">
      <c r="A639" s="336" t="str">
        <f t="shared" si="11"/>
        <v>SINAPI 90693</v>
      </c>
      <c r="B639" s="337" t="s">
        <v>180</v>
      </c>
      <c r="C639" s="337" t="s">
        <v>9985</v>
      </c>
      <c r="D639" s="338" t="s">
        <v>9986</v>
      </c>
      <c r="E639" s="337" t="s">
        <v>9720</v>
      </c>
      <c r="F639" s="339" t="s">
        <v>9987</v>
      </c>
      <c r="G639" s="339" t="s">
        <v>9988</v>
      </c>
    </row>
    <row r="640" spans="1:7" ht="22.5">
      <c r="A640" s="336" t="str">
        <f t="shared" si="11"/>
        <v>SINAPI 90965</v>
      </c>
      <c r="B640" s="337" t="s">
        <v>180</v>
      </c>
      <c r="C640" s="337" t="s">
        <v>9989</v>
      </c>
      <c r="D640" s="338" t="s">
        <v>9990</v>
      </c>
      <c r="E640" s="337" t="s">
        <v>9720</v>
      </c>
      <c r="F640" s="339" t="s">
        <v>7833</v>
      </c>
      <c r="G640" s="339" t="s">
        <v>7833</v>
      </c>
    </row>
    <row r="641" spans="1:7" ht="22.5">
      <c r="A641" s="336" t="str">
        <f t="shared" si="11"/>
        <v>SINAPI 90973</v>
      </c>
      <c r="B641" s="337" t="s">
        <v>180</v>
      </c>
      <c r="C641" s="337" t="s">
        <v>9991</v>
      </c>
      <c r="D641" s="338" t="s">
        <v>9992</v>
      </c>
      <c r="E641" s="337" t="s">
        <v>9720</v>
      </c>
      <c r="F641" s="339" t="s">
        <v>9993</v>
      </c>
      <c r="G641" s="339" t="s">
        <v>9993</v>
      </c>
    </row>
    <row r="642" spans="1:7" ht="22.5">
      <c r="A642" s="336" t="str">
        <f t="shared" si="11"/>
        <v>SINAPI 90982</v>
      </c>
      <c r="B642" s="337" t="s">
        <v>180</v>
      </c>
      <c r="C642" s="337" t="s">
        <v>9994</v>
      </c>
      <c r="D642" s="338" t="s">
        <v>9995</v>
      </c>
      <c r="E642" s="337" t="s">
        <v>9720</v>
      </c>
      <c r="F642" s="339" t="s">
        <v>9996</v>
      </c>
      <c r="G642" s="339" t="s">
        <v>9996</v>
      </c>
    </row>
    <row r="643" spans="1:7" ht="22.5">
      <c r="A643" s="336" t="str">
        <f t="shared" si="11"/>
        <v>SINAPI 91001</v>
      </c>
      <c r="B643" s="337" t="s">
        <v>180</v>
      </c>
      <c r="C643" s="337" t="s">
        <v>9997</v>
      </c>
      <c r="D643" s="338" t="s">
        <v>9998</v>
      </c>
      <c r="E643" s="337" t="s">
        <v>9720</v>
      </c>
      <c r="F643" s="339" t="s">
        <v>9999</v>
      </c>
      <c r="G643" s="339" t="s">
        <v>9999</v>
      </c>
    </row>
    <row r="644" spans="1:7" ht="22.5">
      <c r="A644" s="336" t="str">
        <f t="shared" si="11"/>
        <v>SINAPI 91032</v>
      </c>
      <c r="B644" s="337" t="s">
        <v>180</v>
      </c>
      <c r="C644" s="337" t="s">
        <v>10000</v>
      </c>
      <c r="D644" s="338" t="s">
        <v>10001</v>
      </c>
      <c r="E644" s="337" t="s">
        <v>9720</v>
      </c>
      <c r="F644" s="339" t="s">
        <v>10002</v>
      </c>
      <c r="G644" s="339" t="s">
        <v>10003</v>
      </c>
    </row>
    <row r="645" spans="1:7" ht="22.5">
      <c r="A645" s="336" t="str">
        <f t="shared" si="11"/>
        <v>SINAPI 91278</v>
      </c>
      <c r="B645" s="337" t="s">
        <v>180</v>
      </c>
      <c r="C645" s="337" t="s">
        <v>10004</v>
      </c>
      <c r="D645" s="338" t="s">
        <v>10005</v>
      </c>
      <c r="E645" s="337" t="s">
        <v>9720</v>
      </c>
      <c r="F645" s="339" t="s">
        <v>10006</v>
      </c>
      <c r="G645" s="339" t="s">
        <v>10006</v>
      </c>
    </row>
    <row r="646" spans="1:7" ht="22.5">
      <c r="A646" s="336" t="str">
        <f t="shared" si="11"/>
        <v>SINAPI 91285</v>
      </c>
      <c r="B646" s="337" t="s">
        <v>180</v>
      </c>
      <c r="C646" s="337" t="s">
        <v>10007</v>
      </c>
      <c r="D646" s="338" t="s">
        <v>10008</v>
      </c>
      <c r="E646" s="337" t="s">
        <v>9720</v>
      </c>
      <c r="F646" s="339" t="s">
        <v>10009</v>
      </c>
      <c r="G646" s="339" t="s">
        <v>10009</v>
      </c>
    </row>
    <row r="647" spans="1:7" ht="33.75">
      <c r="A647" s="336" t="str">
        <f t="shared" si="11"/>
        <v>SINAPI 91387</v>
      </c>
      <c r="B647" s="337" t="s">
        <v>180</v>
      </c>
      <c r="C647" s="337" t="s">
        <v>10010</v>
      </c>
      <c r="D647" s="338" t="s">
        <v>10011</v>
      </c>
      <c r="E647" s="337" t="s">
        <v>9720</v>
      </c>
      <c r="F647" s="339" t="s">
        <v>10012</v>
      </c>
      <c r="G647" s="339" t="s">
        <v>10013</v>
      </c>
    </row>
    <row r="648" spans="1:7" ht="33.75">
      <c r="A648" s="336" t="str">
        <f t="shared" si="11"/>
        <v>SINAPI 91395</v>
      </c>
      <c r="B648" s="337" t="s">
        <v>180</v>
      </c>
      <c r="C648" s="337" t="s">
        <v>10014</v>
      </c>
      <c r="D648" s="338" t="s">
        <v>10015</v>
      </c>
      <c r="E648" s="337" t="s">
        <v>9720</v>
      </c>
      <c r="F648" s="339" t="s">
        <v>10016</v>
      </c>
      <c r="G648" s="339" t="s">
        <v>10017</v>
      </c>
    </row>
    <row r="649" spans="1:7" ht="33.75">
      <c r="A649" s="336" t="str">
        <f t="shared" si="11"/>
        <v>SINAPI 91486</v>
      </c>
      <c r="B649" s="337" t="s">
        <v>180</v>
      </c>
      <c r="C649" s="337" t="s">
        <v>10018</v>
      </c>
      <c r="D649" s="338" t="s">
        <v>10019</v>
      </c>
      <c r="E649" s="337" t="s">
        <v>9720</v>
      </c>
      <c r="F649" s="339" t="s">
        <v>10020</v>
      </c>
      <c r="G649" s="339" t="s">
        <v>10021</v>
      </c>
    </row>
    <row r="650" spans="1:7" ht="22.5">
      <c r="A650" s="336" t="str">
        <f t="shared" si="11"/>
        <v>SINAPI 91534</v>
      </c>
      <c r="B650" s="337" t="s">
        <v>180</v>
      </c>
      <c r="C650" s="337" t="s">
        <v>10022</v>
      </c>
      <c r="D650" s="338" t="s">
        <v>10023</v>
      </c>
      <c r="E650" s="337" t="s">
        <v>9720</v>
      </c>
      <c r="F650" s="339" t="s">
        <v>10024</v>
      </c>
      <c r="G650" s="339" t="s">
        <v>10025</v>
      </c>
    </row>
    <row r="651" spans="1:7" ht="33.75">
      <c r="A651" s="336" t="str">
        <f t="shared" si="11"/>
        <v>SINAPI 91635</v>
      </c>
      <c r="B651" s="337" t="s">
        <v>180</v>
      </c>
      <c r="C651" s="337" t="s">
        <v>10026</v>
      </c>
      <c r="D651" s="338" t="s">
        <v>10027</v>
      </c>
      <c r="E651" s="337" t="s">
        <v>9720</v>
      </c>
      <c r="F651" s="339" t="s">
        <v>10028</v>
      </c>
      <c r="G651" s="339" t="s">
        <v>10029</v>
      </c>
    </row>
    <row r="652" spans="1:7" ht="33.75">
      <c r="A652" s="336" t="str">
        <f t="shared" si="11"/>
        <v>SINAPI 91646</v>
      </c>
      <c r="B652" s="337" t="s">
        <v>180</v>
      </c>
      <c r="C652" s="337" t="s">
        <v>10030</v>
      </c>
      <c r="D652" s="338" t="s">
        <v>10031</v>
      </c>
      <c r="E652" s="337" t="s">
        <v>9720</v>
      </c>
      <c r="F652" s="339" t="s">
        <v>10032</v>
      </c>
      <c r="G652" s="339" t="s">
        <v>10033</v>
      </c>
    </row>
    <row r="653" spans="1:7" ht="22.5">
      <c r="A653" s="336" t="str">
        <f t="shared" si="11"/>
        <v>SINAPI 91693</v>
      </c>
      <c r="B653" s="337" t="s">
        <v>180</v>
      </c>
      <c r="C653" s="337" t="s">
        <v>10034</v>
      </c>
      <c r="D653" s="338" t="s">
        <v>10035</v>
      </c>
      <c r="E653" s="337" t="s">
        <v>9720</v>
      </c>
      <c r="F653" s="339" t="s">
        <v>10036</v>
      </c>
      <c r="G653" s="339" t="s">
        <v>10037</v>
      </c>
    </row>
    <row r="654" spans="1:7" ht="22.5">
      <c r="A654" s="336" t="str">
        <f t="shared" si="11"/>
        <v>SINAPI 92044</v>
      </c>
      <c r="B654" s="337" t="s">
        <v>180</v>
      </c>
      <c r="C654" s="337" t="s">
        <v>10038</v>
      </c>
      <c r="D654" s="338" t="s">
        <v>10039</v>
      </c>
      <c r="E654" s="337" t="s">
        <v>9720</v>
      </c>
      <c r="F654" s="339" t="s">
        <v>9972</v>
      </c>
      <c r="G654" s="339" t="s">
        <v>9972</v>
      </c>
    </row>
    <row r="655" spans="1:7" ht="33.75">
      <c r="A655" s="336" t="str">
        <f t="shared" si="11"/>
        <v>SINAPI 92107</v>
      </c>
      <c r="B655" s="337" t="s">
        <v>180</v>
      </c>
      <c r="C655" s="337" t="s">
        <v>10040</v>
      </c>
      <c r="D655" s="338" t="s">
        <v>10041</v>
      </c>
      <c r="E655" s="337" t="s">
        <v>9720</v>
      </c>
      <c r="F655" s="339" t="s">
        <v>10042</v>
      </c>
      <c r="G655" s="339" t="s">
        <v>9841</v>
      </c>
    </row>
    <row r="656" spans="1:7" ht="22.5">
      <c r="A656" s="336" t="str">
        <f t="shared" si="11"/>
        <v>SINAPI 92113</v>
      </c>
      <c r="B656" s="337" t="s">
        <v>180</v>
      </c>
      <c r="C656" s="337" t="s">
        <v>10043</v>
      </c>
      <c r="D656" s="338" t="s">
        <v>10044</v>
      </c>
      <c r="E656" s="337" t="s">
        <v>9720</v>
      </c>
      <c r="F656" s="339" t="s">
        <v>10045</v>
      </c>
      <c r="G656" s="339" t="s">
        <v>10045</v>
      </c>
    </row>
    <row r="657" spans="1:7">
      <c r="A657" s="336" t="str">
        <f t="shared" si="11"/>
        <v>SINAPI 92119</v>
      </c>
      <c r="B657" s="337" t="s">
        <v>180</v>
      </c>
      <c r="C657" s="337" t="s">
        <v>10046</v>
      </c>
      <c r="D657" s="338" t="s">
        <v>10047</v>
      </c>
      <c r="E657" s="337" t="s">
        <v>9720</v>
      </c>
      <c r="F657" s="339" t="s">
        <v>10048</v>
      </c>
      <c r="G657" s="339" t="s">
        <v>10048</v>
      </c>
    </row>
    <row r="658" spans="1:7">
      <c r="A658" s="336" t="str">
        <f t="shared" si="11"/>
        <v>SINAPI 92139</v>
      </c>
      <c r="B658" s="337" t="s">
        <v>180</v>
      </c>
      <c r="C658" s="337" t="s">
        <v>10049</v>
      </c>
      <c r="D658" s="338" t="s">
        <v>10050</v>
      </c>
      <c r="E658" s="337" t="s">
        <v>9720</v>
      </c>
      <c r="F658" s="339" t="s">
        <v>10051</v>
      </c>
      <c r="G658" s="339" t="s">
        <v>10052</v>
      </c>
    </row>
    <row r="659" spans="1:7" ht="22.5">
      <c r="A659" s="336" t="str">
        <f t="shared" si="11"/>
        <v>SINAPI 92146</v>
      </c>
      <c r="B659" s="337" t="s">
        <v>180</v>
      </c>
      <c r="C659" s="337" t="s">
        <v>10053</v>
      </c>
      <c r="D659" s="338" t="s">
        <v>10054</v>
      </c>
      <c r="E659" s="337" t="s">
        <v>9720</v>
      </c>
      <c r="F659" s="339" t="s">
        <v>10055</v>
      </c>
      <c r="G659" s="339" t="s">
        <v>10056</v>
      </c>
    </row>
    <row r="660" spans="1:7" ht="33.75">
      <c r="A660" s="336" t="str">
        <f t="shared" si="11"/>
        <v>SINAPI 92243</v>
      </c>
      <c r="B660" s="337" t="s">
        <v>180</v>
      </c>
      <c r="C660" s="337" t="s">
        <v>10057</v>
      </c>
      <c r="D660" s="338" t="s">
        <v>10058</v>
      </c>
      <c r="E660" s="337" t="s">
        <v>9720</v>
      </c>
      <c r="F660" s="339" t="s">
        <v>10059</v>
      </c>
      <c r="G660" s="339" t="s">
        <v>10060</v>
      </c>
    </row>
    <row r="661" spans="1:7" ht="22.5">
      <c r="A661" s="336" t="str">
        <f t="shared" si="11"/>
        <v>SINAPI 92717</v>
      </c>
      <c r="B661" s="337" t="s">
        <v>180</v>
      </c>
      <c r="C661" s="337" t="s">
        <v>10061</v>
      </c>
      <c r="D661" s="338" t="s">
        <v>10062</v>
      </c>
      <c r="E661" s="337" t="s">
        <v>9720</v>
      </c>
      <c r="F661" s="339" t="s">
        <v>10063</v>
      </c>
      <c r="G661" s="339" t="s">
        <v>10063</v>
      </c>
    </row>
    <row r="662" spans="1:7" ht="22.5">
      <c r="A662" s="336" t="str">
        <f t="shared" si="11"/>
        <v>SINAPI 92961</v>
      </c>
      <c r="B662" s="337" t="s">
        <v>180</v>
      </c>
      <c r="C662" s="337" t="s">
        <v>10064</v>
      </c>
      <c r="D662" s="338" t="s">
        <v>10065</v>
      </c>
      <c r="E662" s="337" t="s">
        <v>9720</v>
      </c>
      <c r="F662" s="339" t="s">
        <v>10066</v>
      </c>
      <c r="G662" s="339" t="s">
        <v>10066</v>
      </c>
    </row>
    <row r="663" spans="1:7">
      <c r="A663" s="336" t="str">
        <f t="shared" si="11"/>
        <v>SINAPI 92967</v>
      </c>
      <c r="B663" s="337" t="s">
        <v>180</v>
      </c>
      <c r="C663" s="337" t="s">
        <v>10067</v>
      </c>
      <c r="D663" s="338" t="s">
        <v>10068</v>
      </c>
      <c r="E663" s="337" t="s">
        <v>9720</v>
      </c>
      <c r="F663" s="339" t="s">
        <v>10069</v>
      </c>
      <c r="G663" s="339" t="s">
        <v>10070</v>
      </c>
    </row>
    <row r="664" spans="1:7" ht="33.75">
      <c r="A664" s="336" t="str">
        <f t="shared" si="11"/>
        <v>SINAPI 93225</v>
      </c>
      <c r="B664" s="337" t="s">
        <v>180</v>
      </c>
      <c r="C664" s="337" t="s">
        <v>10071</v>
      </c>
      <c r="D664" s="338" t="s">
        <v>10072</v>
      </c>
      <c r="E664" s="337" t="s">
        <v>9720</v>
      </c>
      <c r="F664" s="339" t="s">
        <v>10073</v>
      </c>
      <c r="G664" s="339" t="s">
        <v>10074</v>
      </c>
    </row>
    <row r="665" spans="1:7" ht="22.5">
      <c r="A665" s="336" t="str">
        <f t="shared" si="11"/>
        <v>SINAPI 93234</v>
      </c>
      <c r="B665" s="337" t="s">
        <v>180</v>
      </c>
      <c r="C665" s="337" t="s">
        <v>10075</v>
      </c>
      <c r="D665" s="338" t="s">
        <v>10076</v>
      </c>
      <c r="E665" s="337" t="s">
        <v>9720</v>
      </c>
      <c r="F665" s="339" t="s">
        <v>10077</v>
      </c>
      <c r="G665" s="339" t="s">
        <v>10077</v>
      </c>
    </row>
    <row r="666" spans="1:7" ht="22.5">
      <c r="A666" s="336" t="str">
        <f t="shared" si="11"/>
        <v>SINAPI 93244</v>
      </c>
      <c r="B666" s="337" t="s">
        <v>180</v>
      </c>
      <c r="C666" s="337" t="s">
        <v>10078</v>
      </c>
      <c r="D666" s="338" t="s">
        <v>10079</v>
      </c>
      <c r="E666" s="337" t="s">
        <v>9720</v>
      </c>
      <c r="F666" s="339" t="s">
        <v>9837</v>
      </c>
      <c r="G666" s="339" t="s">
        <v>10080</v>
      </c>
    </row>
    <row r="667" spans="1:7">
      <c r="A667" s="336" t="str">
        <f t="shared" si="11"/>
        <v>SINAPI 93274</v>
      </c>
      <c r="B667" s="337" t="s">
        <v>180</v>
      </c>
      <c r="C667" s="337" t="s">
        <v>10081</v>
      </c>
      <c r="D667" s="338" t="s">
        <v>10082</v>
      </c>
      <c r="E667" s="337" t="s">
        <v>9720</v>
      </c>
      <c r="F667" s="339" t="s">
        <v>10083</v>
      </c>
      <c r="G667" s="339" t="s">
        <v>10084</v>
      </c>
    </row>
    <row r="668" spans="1:7" ht="22.5">
      <c r="A668" s="336" t="str">
        <f t="shared" si="11"/>
        <v>SINAPI 93282</v>
      </c>
      <c r="B668" s="337" t="s">
        <v>180</v>
      </c>
      <c r="C668" s="337" t="s">
        <v>10085</v>
      </c>
      <c r="D668" s="338" t="s">
        <v>10086</v>
      </c>
      <c r="E668" s="337" t="s">
        <v>9720</v>
      </c>
      <c r="F668" s="339" t="s">
        <v>10087</v>
      </c>
      <c r="G668" s="339" t="s">
        <v>10088</v>
      </c>
    </row>
    <row r="669" spans="1:7" ht="22.5">
      <c r="A669" s="336" t="str">
        <f t="shared" si="11"/>
        <v>SINAPI 93288</v>
      </c>
      <c r="B669" s="337" t="s">
        <v>180</v>
      </c>
      <c r="C669" s="337" t="s">
        <v>10089</v>
      </c>
      <c r="D669" s="338" t="s">
        <v>10090</v>
      </c>
      <c r="E669" s="337" t="s">
        <v>9720</v>
      </c>
      <c r="F669" s="339" t="s">
        <v>10091</v>
      </c>
      <c r="G669" s="339" t="s">
        <v>10092</v>
      </c>
    </row>
    <row r="670" spans="1:7" ht="33.75">
      <c r="A670" s="336" t="str">
        <f t="shared" si="11"/>
        <v>SINAPI 93403</v>
      </c>
      <c r="B670" s="337" t="s">
        <v>180</v>
      </c>
      <c r="C670" s="337" t="s">
        <v>10093</v>
      </c>
      <c r="D670" s="338" t="s">
        <v>10094</v>
      </c>
      <c r="E670" s="337" t="s">
        <v>9720</v>
      </c>
      <c r="F670" s="339" t="s">
        <v>10028</v>
      </c>
      <c r="G670" s="339" t="s">
        <v>10029</v>
      </c>
    </row>
    <row r="671" spans="1:7" ht="33.75">
      <c r="A671" s="336" t="str">
        <f t="shared" si="11"/>
        <v>SINAPI 93409</v>
      </c>
      <c r="B671" s="337" t="s">
        <v>180</v>
      </c>
      <c r="C671" s="337" t="s">
        <v>10095</v>
      </c>
      <c r="D671" s="338" t="s">
        <v>10096</v>
      </c>
      <c r="E671" s="337" t="s">
        <v>9720</v>
      </c>
      <c r="F671" s="339" t="s">
        <v>10097</v>
      </c>
      <c r="G671" s="339" t="s">
        <v>10098</v>
      </c>
    </row>
    <row r="672" spans="1:7" ht="22.5">
      <c r="A672" s="336" t="str">
        <f t="shared" si="11"/>
        <v>SINAPI 93416</v>
      </c>
      <c r="B672" s="337" t="s">
        <v>180</v>
      </c>
      <c r="C672" s="337" t="s">
        <v>10099</v>
      </c>
      <c r="D672" s="338" t="s">
        <v>10100</v>
      </c>
      <c r="E672" s="337" t="s">
        <v>9720</v>
      </c>
      <c r="F672" s="339" t="s">
        <v>10101</v>
      </c>
      <c r="G672" s="339" t="s">
        <v>10101</v>
      </c>
    </row>
    <row r="673" spans="1:7">
      <c r="A673" s="336" t="str">
        <f t="shared" si="11"/>
        <v>SINAPI 93422</v>
      </c>
      <c r="B673" s="337" t="s">
        <v>180</v>
      </c>
      <c r="C673" s="337" t="s">
        <v>10102</v>
      </c>
      <c r="D673" s="338" t="s">
        <v>10103</v>
      </c>
      <c r="E673" s="337" t="s">
        <v>9720</v>
      </c>
      <c r="F673" s="339" t="s">
        <v>10104</v>
      </c>
      <c r="G673" s="339" t="s">
        <v>10104</v>
      </c>
    </row>
    <row r="674" spans="1:7">
      <c r="A674" s="336" t="str">
        <f t="shared" si="11"/>
        <v>SINAPI 93428</v>
      </c>
      <c r="B674" s="337" t="s">
        <v>180</v>
      </c>
      <c r="C674" s="337" t="s">
        <v>10105</v>
      </c>
      <c r="D674" s="338" t="s">
        <v>10106</v>
      </c>
      <c r="E674" s="337" t="s">
        <v>9720</v>
      </c>
      <c r="F674" s="339" t="s">
        <v>10107</v>
      </c>
      <c r="G674" s="339" t="s">
        <v>10107</v>
      </c>
    </row>
    <row r="675" spans="1:7">
      <c r="A675" s="336" t="str">
        <f t="shared" si="11"/>
        <v>SINAPI 93434</v>
      </c>
      <c r="B675" s="337" t="s">
        <v>180</v>
      </c>
      <c r="C675" s="337" t="s">
        <v>10108</v>
      </c>
      <c r="D675" s="338" t="s">
        <v>10109</v>
      </c>
      <c r="E675" s="337" t="s">
        <v>9720</v>
      </c>
      <c r="F675" s="339" t="s">
        <v>10110</v>
      </c>
      <c r="G675" s="339" t="s">
        <v>10111</v>
      </c>
    </row>
    <row r="676" spans="1:7">
      <c r="A676" s="336" t="str">
        <f t="shared" si="11"/>
        <v>SINAPI 93440</v>
      </c>
      <c r="B676" s="337" t="s">
        <v>180</v>
      </c>
      <c r="C676" s="337" t="s">
        <v>10112</v>
      </c>
      <c r="D676" s="338" t="s">
        <v>10113</v>
      </c>
      <c r="E676" s="337" t="s">
        <v>9720</v>
      </c>
      <c r="F676" s="339" t="s">
        <v>10114</v>
      </c>
      <c r="G676" s="339" t="s">
        <v>10115</v>
      </c>
    </row>
    <row r="677" spans="1:7">
      <c r="A677" s="336" t="str">
        <f t="shared" si="11"/>
        <v>SINAPI 95122</v>
      </c>
      <c r="B677" s="337" t="s">
        <v>180</v>
      </c>
      <c r="C677" s="337" t="s">
        <v>10116</v>
      </c>
      <c r="D677" s="338" t="s">
        <v>10117</v>
      </c>
      <c r="E677" s="337" t="s">
        <v>9720</v>
      </c>
      <c r="F677" s="339" t="s">
        <v>10118</v>
      </c>
      <c r="G677" s="339" t="s">
        <v>10119</v>
      </c>
    </row>
    <row r="678" spans="1:7">
      <c r="A678" s="336" t="str">
        <f t="shared" si="11"/>
        <v>SINAPI 95128</v>
      </c>
      <c r="B678" s="337" t="s">
        <v>180</v>
      </c>
      <c r="C678" s="337" t="s">
        <v>10120</v>
      </c>
      <c r="D678" s="338" t="s">
        <v>10121</v>
      </c>
      <c r="E678" s="337" t="s">
        <v>9720</v>
      </c>
      <c r="F678" s="339" t="s">
        <v>10122</v>
      </c>
      <c r="G678" s="339" t="s">
        <v>10123</v>
      </c>
    </row>
    <row r="679" spans="1:7">
      <c r="A679" s="336" t="str">
        <f t="shared" si="11"/>
        <v>SINAPI 95140</v>
      </c>
      <c r="B679" s="337" t="s">
        <v>180</v>
      </c>
      <c r="C679" s="337" t="s">
        <v>10124</v>
      </c>
      <c r="D679" s="338" t="s">
        <v>10125</v>
      </c>
      <c r="E679" s="337" t="s">
        <v>9720</v>
      </c>
      <c r="F679" s="339" t="s">
        <v>10126</v>
      </c>
      <c r="G679" s="339" t="s">
        <v>10126</v>
      </c>
    </row>
    <row r="680" spans="1:7">
      <c r="A680" s="336" t="str">
        <f t="shared" si="11"/>
        <v>SINAPI 95213</v>
      </c>
      <c r="B680" s="337" t="s">
        <v>180</v>
      </c>
      <c r="C680" s="337" t="s">
        <v>10127</v>
      </c>
      <c r="D680" s="338" t="s">
        <v>10128</v>
      </c>
      <c r="E680" s="337" t="s">
        <v>9720</v>
      </c>
      <c r="F680" s="339" t="s">
        <v>10129</v>
      </c>
      <c r="G680" s="339" t="s">
        <v>10130</v>
      </c>
    </row>
    <row r="681" spans="1:7">
      <c r="A681" s="336" t="str">
        <f t="shared" si="11"/>
        <v>SINAPI 95259</v>
      </c>
      <c r="B681" s="337" t="s">
        <v>180</v>
      </c>
      <c r="C681" s="337" t="s">
        <v>10131</v>
      </c>
      <c r="D681" s="338" t="s">
        <v>10132</v>
      </c>
      <c r="E681" s="337" t="s">
        <v>9720</v>
      </c>
      <c r="F681" s="339" t="s">
        <v>10133</v>
      </c>
      <c r="G681" s="339" t="s">
        <v>10134</v>
      </c>
    </row>
    <row r="682" spans="1:7" ht="22.5">
      <c r="A682" s="336" t="str">
        <f t="shared" si="11"/>
        <v>SINAPI 95265</v>
      </c>
      <c r="B682" s="337" t="s">
        <v>180</v>
      </c>
      <c r="C682" s="337" t="s">
        <v>10135</v>
      </c>
      <c r="D682" s="338" t="s">
        <v>10136</v>
      </c>
      <c r="E682" s="337" t="s">
        <v>9720</v>
      </c>
      <c r="F682" s="339" t="s">
        <v>10137</v>
      </c>
      <c r="G682" s="339" t="s">
        <v>10137</v>
      </c>
    </row>
    <row r="683" spans="1:7" ht="22.5">
      <c r="A683" s="336" t="str">
        <f t="shared" si="11"/>
        <v>SINAPI 95271</v>
      </c>
      <c r="B683" s="337" t="s">
        <v>180</v>
      </c>
      <c r="C683" s="337" t="s">
        <v>10138</v>
      </c>
      <c r="D683" s="338" t="s">
        <v>10139</v>
      </c>
      <c r="E683" s="337" t="s">
        <v>9720</v>
      </c>
      <c r="F683" s="339" t="s">
        <v>10140</v>
      </c>
      <c r="G683" s="339" t="s">
        <v>10140</v>
      </c>
    </row>
    <row r="684" spans="1:7" ht="22.5">
      <c r="A684" s="336" t="str">
        <f t="shared" si="11"/>
        <v>SINAPI 95277</v>
      </c>
      <c r="B684" s="337" t="s">
        <v>180</v>
      </c>
      <c r="C684" s="337" t="s">
        <v>10141</v>
      </c>
      <c r="D684" s="338" t="s">
        <v>10142</v>
      </c>
      <c r="E684" s="337" t="s">
        <v>9720</v>
      </c>
      <c r="F684" s="339" t="s">
        <v>10140</v>
      </c>
      <c r="G684" s="339" t="s">
        <v>10140</v>
      </c>
    </row>
    <row r="685" spans="1:7" ht="22.5">
      <c r="A685" s="336" t="str">
        <f t="shared" si="11"/>
        <v>SINAPI 95283</v>
      </c>
      <c r="B685" s="337" t="s">
        <v>180</v>
      </c>
      <c r="C685" s="337" t="s">
        <v>10143</v>
      </c>
      <c r="D685" s="338" t="s">
        <v>10144</v>
      </c>
      <c r="E685" s="337" t="s">
        <v>9720</v>
      </c>
      <c r="F685" s="339" t="s">
        <v>10145</v>
      </c>
      <c r="G685" s="339" t="s">
        <v>10145</v>
      </c>
    </row>
    <row r="686" spans="1:7" ht="22.5">
      <c r="A686" s="336" t="str">
        <f t="shared" si="11"/>
        <v>SINAPI 95621</v>
      </c>
      <c r="B686" s="337" t="s">
        <v>180</v>
      </c>
      <c r="C686" s="337" t="s">
        <v>10146</v>
      </c>
      <c r="D686" s="338" t="s">
        <v>10147</v>
      </c>
      <c r="E686" s="337" t="s">
        <v>9720</v>
      </c>
      <c r="F686" s="339" t="s">
        <v>10148</v>
      </c>
      <c r="G686" s="339" t="s">
        <v>10149</v>
      </c>
    </row>
    <row r="687" spans="1:7" ht="22.5">
      <c r="A687" s="336" t="str">
        <f t="shared" si="11"/>
        <v>SINAPI 95632</v>
      </c>
      <c r="B687" s="337" t="s">
        <v>180</v>
      </c>
      <c r="C687" s="337" t="s">
        <v>10150</v>
      </c>
      <c r="D687" s="338" t="s">
        <v>10151</v>
      </c>
      <c r="E687" s="337" t="s">
        <v>9720</v>
      </c>
      <c r="F687" s="339" t="s">
        <v>10152</v>
      </c>
      <c r="G687" s="339" t="s">
        <v>10153</v>
      </c>
    </row>
    <row r="688" spans="1:7" ht="22.5">
      <c r="A688" s="336" t="str">
        <f t="shared" si="11"/>
        <v>SINAPI 95703</v>
      </c>
      <c r="B688" s="337" t="s">
        <v>180</v>
      </c>
      <c r="C688" s="337" t="s">
        <v>10154</v>
      </c>
      <c r="D688" s="338" t="s">
        <v>10155</v>
      </c>
      <c r="E688" s="337" t="s">
        <v>9720</v>
      </c>
      <c r="F688" s="339" t="s">
        <v>10156</v>
      </c>
      <c r="G688" s="339" t="s">
        <v>10157</v>
      </c>
    </row>
    <row r="689" spans="1:7" ht="22.5">
      <c r="A689" s="336" t="str">
        <f t="shared" si="11"/>
        <v>SINAPI 95709</v>
      </c>
      <c r="B689" s="337" t="s">
        <v>180</v>
      </c>
      <c r="C689" s="337" t="s">
        <v>10158</v>
      </c>
      <c r="D689" s="338" t="s">
        <v>10159</v>
      </c>
      <c r="E689" s="337" t="s">
        <v>9720</v>
      </c>
      <c r="F689" s="339" t="s">
        <v>10160</v>
      </c>
      <c r="G689" s="339" t="s">
        <v>10161</v>
      </c>
    </row>
    <row r="690" spans="1:7" ht="22.5">
      <c r="A690" s="336" t="str">
        <f t="shared" si="11"/>
        <v>SINAPI 95715</v>
      </c>
      <c r="B690" s="337" t="s">
        <v>180</v>
      </c>
      <c r="C690" s="337" t="s">
        <v>10162</v>
      </c>
      <c r="D690" s="338" t="s">
        <v>10163</v>
      </c>
      <c r="E690" s="337" t="s">
        <v>9720</v>
      </c>
      <c r="F690" s="339" t="s">
        <v>10164</v>
      </c>
      <c r="G690" s="339" t="s">
        <v>10165</v>
      </c>
    </row>
    <row r="691" spans="1:7" ht="33.75">
      <c r="A691" s="336" t="str">
        <f t="shared" si="11"/>
        <v>SINAPI 95721</v>
      </c>
      <c r="B691" s="337" t="s">
        <v>180</v>
      </c>
      <c r="C691" s="337" t="s">
        <v>10166</v>
      </c>
      <c r="D691" s="338" t="s">
        <v>10167</v>
      </c>
      <c r="E691" s="337" t="s">
        <v>9720</v>
      </c>
      <c r="F691" s="339" t="s">
        <v>10168</v>
      </c>
      <c r="G691" s="339" t="s">
        <v>10169</v>
      </c>
    </row>
    <row r="692" spans="1:7" ht="22.5">
      <c r="A692" s="336" t="str">
        <f t="shared" si="11"/>
        <v>SINAPI 95873</v>
      </c>
      <c r="B692" s="337" t="s">
        <v>180</v>
      </c>
      <c r="C692" s="337" t="s">
        <v>10170</v>
      </c>
      <c r="D692" s="338" t="s">
        <v>10171</v>
      </c>
      <c r="E692" s="337" t="s">
        <v>9720</v>
      </c>
      <c r="F692" s="339" t="s">
        <v>10172</v>
      </c>
      <c r="G692" s="339" t="s">
        <v>10172</v>
      </c>
    </row>
    <row r="693" spans="1:7" ht="22.5">
      <c r="A693" s="336" t="str">
        <f t="shared" si="11"/>
        <v>SINAPI 96014</v>
      </c>
      <c r="B693" s="337" t="s">
        <v>180</v>
      </c>
      <c r="C693" s="337" t="s">
        <v>10173</v>
      </c>
      <c r="D693" s="338" t="s">
        <v>10174</v>
      </c>
      <c r="E693" s="337" t="s">
        <v>9720</v>
      </c>
      <c r="F693" s="339" t="s">
        <v>10175</v>
      </c>
      <c r="G693" s="339" t="s">
        <v>10176</v>
      </c>
    </row>
    <row r="694" spans="1:7" ht="22.5">
      <c r="A694" s="336" t="str">
        <f t="shared" si="11"/>
        <v>SINAPI 96021</v>
      </c>
      <c r="B694" s="337" t="s">
        <v>180</v>
      </c>
      <c r="C694" s="337" t="s">
        <v>10177</v>
      </c>
      <c r="D694" s="338" t="s">
        <v>10178</v>
      </c>
      <c r="E694" s="337" t="s">
        <v>9720</v>
      </c>
      <c r="F694" s="339" t="s">
        <v>10179</v>
      </c>
      <c r="G694" s="339" t="s">
        <v>10180</v>
      </c>
    </row>
    <row r="695" spans="1:7" ht="22.5">
      <c r="A695" s="336" t="str">
        <f t="shared" ref="A695:A758" si="12">CONCATENAR</f>
        <v>SINAPI 96029</v>
      </c>
      <c r="B695" s="337" t="s">
        <v>180</v>
      </c>
      <c r="C695" s="337" t="s">
        <v>10181</v>
      </c>
      <c r="D695" s="338" t="s">
        <v>10182</v>
      </c>
      <c r="E695" s="337" t="s">
        <v>9720</v>
      </c>
      <c r="F695" s="339" t="s">
        <v>10183</v>
      </c>
      <c r="G695" s="339" t="s">
        <v>9832</v>
      </c>
    </row>
    <row r="696" spans="1:7" ht="22.5">
      <c r="A696" s="336" t="str">
        <f t="shared" si="12"/>
        <v>SINAPI 96036</v>
      </c>
      <c r="B696" s="337" t="s">
        <v>180</v>
      </c>
      <c r="C696" s="337" t="s">
        <v>10184</v>
      </c>
      <c r="D696" s="338" t="s">
        <v>10185</v>
      </c>
      <c r="E696" s="337" t="s">
        <v>9720</v>
      </c>
      <c r="F696" s="339" t="s">
        <v>10186</v>
      </c>
      <c r="G696" s="339" t="s">
        <v>10187</v>
      </c>
    </row>
    <row r="697" spans="1:7" ht="22.5">
      <c r="A697" s="336" t="str">
        <f t="shared" si="12"/>
        <v>SINAPI 96155</v>
      </c>
      <c r="B697" s="337" t="s">
        <v>180</v>
      </c>
      <c r="C697" s="337" t="s">
        <v>10188</v>
      </c>
      <c r="D697" s="338" t="s">
        <v>10189</v>
      </c>
      <c r="E697" s="337" t="s">
        <v>9720</v>
      </c>
      <c r="F697" s="339" t="s">
        <v>10190</v>
      </c>
      <c r="G697" s="339" t="s">
        <v>10191</v>
      </c>
    </row>
    <row r="698" spans="1:7" ht="22.5">
      <c r="A698" s="336" t="str">
        <f t="shared" si="12"/>
        <v>SINAPI 96156</v>
      </c>
      <c r="B698" s="337" t="s">
        <v>180</v>
      </c>
      <c r="C698" s="337" t="s">
        <v>10192</v>
      </c>
      <c r="D698" s="338" t="s">
        <v>10193</v>
      </c>
      <c r="E698" s="337" t="s">
        <v>9720</v>
      </c>
      <c r="F698" s="339" t="s">
        <v>10194</v>
      </c>
      <c r="G698" s="339" t="s">
        <v>10195</v>
      </c>
    </row>
    <row r="699" spans="1:7" ht="22.5">
      <c r="A699" s="336" t="str">
        <f t="shared" si="12"/>
        <v>SINAPI 96159</v>
      </c>
      <c r="B699" s="337" t="s">
        <v>180</v>
      </c>
      <c r="C699" s="337" t="s">
        <v>10196</v>
      </c>
      <c r="D699" s="338" t="s">
        <v>10197</v>
      </c>
      <c r="E699" s="337" t="s">
        <v>9720</v>
      </c>
      <c r="F699" s="339" t="s">
        <v>10198</v>
      </c>
      <c r="G699" s="339" t="s">
        <v>10199</v>
      </c>
    </row>
    <row r="700" spans="1:7" ht="22.5">
      <c r="A700" s="336" t="str">
        <f t="shared" si="12"/>
        <v>SINAPI 96246</v>
      </c>
      <c r="B700" s="337" t="s">
        <v>180</v>
      </c>
      <c r="C700" s="337" t="s">
        <v>10200</v>
      </c>
      <c r="D700" s="338" t="s">
        <v>10201</v>
      </c>
      <c r="E700" s="337" t="s">
        <v>9720</v>
      </c>
      <c r="F700" s="339" t="s">
        <v>10202</v>
      </c>
      <c r="G700" s="339" t="s">
        <v>10203</v>
      </c>
    </row>
    <row r="701" spans="1:7" ht="22.5">
      <c r="A701" s="336" t="str">
        <f t="shared" si="12"/>
        <v>SINAPI 96464</v>
      </c>
      <c r="B701" s="337" t="s">
        <v>180</v>
      </c>
      <c r="C701" s="337" t="s">
        <v>10204</v>
      </c>
      <c r="D701" s="338" t="s">
        <v>10205</v>
      </c>
      <c r="E701" s="337" t="s">
        <v>9720</v>
      </c>
      <c r="F701" s="339" t="s">
        <v>10206</v>
      </c>
      <c r="G701" s="339" t="s">
        <v>10207</v>
      </c>
    </row>
    <row r="702" spans="1:7" ht="22.5">
      <c r="A702" s="336" t="str">
        <f t="shared" si="12"/>
        <v>SINAPI 98765</v>
      </c>
      <c r="B702" s="337" t="s">
        <v>180</v>
      </c>
      <c r="C702" s="337" t="s">
        <v>10208</v>
      </c>
      <c r="D702" s="338" t="s">
        <v>10209</v>
      </c>
      <c r="E702" s="337" t="s">
        <v>9720</v>
      </c>
      <c r="F702" s="339" t="s">
        <v>10210</v>
      </c>
      <c r="G702" s="339" t="s">
        <v>10210</v>
      </c>
    </row>
    <row r="703" spans="1:7" ht="22.5">
      <c r="A703" s="336" t="str">
        <f t="shared" si="12"/>
        <v>SINAPI 99834</v>
      </c>
      <c r="B703" s="337" t="s">
        <v>180</v>
      </c>
      <c r="C703" s="337" t="s">
        <v>10211</v>
      </c>
      <c r="D703" s="338" t="s">
        <v>10212</v>
      </c>
      <c r="E703" s="337" t="s">
        <v>9720</v>
      </c>
      <c r="F703" s="339" t="s">
        <v>10063</v>
      </c>
      <c r="G703" s="339" t="s">
        <v>10063</v>
      </c>
    </row>
    <row r="704" spans="1:7" ht="22.5">
      <c r="A704" s="336" t="str">
        <f t="shared" si="12"/>
        <v>SINAPI 100642</v>
      </c>
      <c r="B704" s="337" t="s">
        <v>180</v>
      </c>
      <c r="C704" s="337" t="s">
        <v>10213</v>
      </c>
      <c r="D704" s="338" t="s">
        <v>10214</v>
      </c>
      <c r="E704" s="337" t="s">
        <v>9720</v>
      </c>
      <c r="F704" s="339" t="s">
        <v>10215</v>
      </c>
      <c r="G704" s="339" t="s">
        <v>10216</v>
      </c>
    </row>
    <row r="705" spans="1:7">
      <c r="A705" s="336" t="str">
        <f t="shared" si="12"/>
        <v>SINAPI 100648</v>
      </c>
      <c r="B705" s="337" t="s">
        <v>180</v>
      </c>
      <c r="C705" s="337" t="s">
        <v>10217</v>
      </c>
      <c r="D705" s="338" t="s">
        <v>10218</v>
      </c>
      <c r="E705" s="337" t="s">
        <v>9720</v>
      </c>
      <c r="F705" s="339" t="s">
        <v>10219</v>
      </c>
      <c r="G705" s="339" t="s">
        <v>10220</v>
      </c>
    </row>
    <row r="706" spans="1:7" ht="22.5">
      <c r="A706" s="336" t="str">
        <f t="shared" si="12"/>
        <v>SINAPI 102274</v>
      </c>
      <c r="B706" s="337" t="s">
        <v>180</v>
      </c>
      <c r="C706" s="337" t="s">
        <v>10221</v>
      </c>
      <c r="D706" s="338" t="s">
        <v>10222</v>
      </c>
      <c r="E706" s="337" t="s">
        <v>9720</v>
      </c>
      <c r="F706" s="339" t="s">
        <v>10223</v>
      </c>
      <c r="G706" s="339" t="s">
        <v>10224</v>
      </c>
    </row>
    <row r="707" spans="1:7" ht="22.5">
      <c r="A707" s="336" t="str">
        <f t="shared" si="12"/>
        <v>SINAPI 5089</v>
      </c>
      <c r="B707" s="337" t="s">
        <v>180</v>
      </c>
      <c r="C707" s="337" t="s">
        <v>10225</v>
      </c>
      <c r="D707" s="338" t="s">
        <v>10226</v>
      </c>
      <c r="E707" s="337" t="s">
        <v>186</v>
      </c>
      <c r="F707" s="339" t="s">
        <v>10227</v>
      </c>
      <c r="G707" s="339" t="s">
        <v>10227</v>
      </c>
    </row>
    <row r="708" spans="1:7" ht="22.5">
      <c r="A708" s="336" t="str">
        <f t="shared" si="12"/>
        <v>SINAPI 5627</v>
      </c>
      <c r="B708" s="337" t="s">
        <v>180</v>
      </c>
      <c r="C708" s="337" t="s">
        <v>10228</v>
      </c>
      <c r="D708" s="338" t="s">
        <v>10229</v>
      </c>
      <c r="E708" s="337" t="s">
        <v>186</v>
      </c>
      <c r="F708" s="339" t="s">
        <v>10230</v>
      </c>
      <c r="G708" s="339" t="s">
        <v>10230</v>
      </c>
    </row>
    <row r="709" spans="1:7" ht="22.5">
      <c r="A709" s="336" t="str">
        <f t="shared" si="12"/>
        <v>SINAPI 5628</v>
      </c>
      <c r="B709" s="337" t="s">
        <v>180</v>
      </c>
      <c r="C709" s="337" t="s">
        <v>10231</v>
      </c>
      <c r="D709" s="338" t="s">
        <v>10232</v>
      </c>
      <c r="E709" s="337" t="s">
        <v>186</v>
      </c>
      <c r="F709" s="339" t="s">
        <v>10233</v>
      </c>
      <c r="G709" s="339" t="s">
        <v>10233</v>
      </c>
    </row>
    <row r="710" spans="1:7" ht="22.5">
      <c r="A710" s="336" t="str">
        <f t="shared" si="12"/>
        <v>SINAPI 5629</v>
      </c>
      <c r="B710" s="337" t="s">
        <v>180</v>
      </c>
      <c r="C710" s="337" t="s">
        <v>10234</v>
      </c>
      <c r="D710" s="338" t="s">
        <v>10235</v>
      </c>
      <c r="E710" s="337" t="s">
        <v>186</v>
      </c>
      <c r="F710" s="339" t="s">
        <v>10236</v>
      </c>
      <c r="G710" s="339" t="s">
        <v>10236</v>
      </c>
    </row>
    <row r="711" spans="1:7" ht="22.5">
      <c r="A711" s="336" t="str">
        <f t="shared" si="12"/>
        <v>SINAPI 5630</v>
      </c>
      <c r="B711" s="337" t="s">
        <v>180</v>
      </c>
      <c r="C711" s="337" t="s">
        <v>10237</v>
      </c>
      <c r="D711" s="338" t="s">
        <v>10238</v>
      </c>
      <c r="E711" s="337" t="s">
        <v>186</v>
      </c>
      <c r="F711" s="339" t="s">
        <v>10239</v>
      </c>
      <c r="G711" s="339" t="s">
        <v>10239</v>
      </c>
    </row>
    <row r="712" spans="1:7" ht="22.5">
      <c r="A712" s="336" t="str">
        <f t="shared" si="12"/>
        <v>SINAPI 5658</v>
      </c>
      <c r="B712" s="337" t="s">
        <v>180</v>
      </c>
      <c r="C712" s="337" t="s">
        <v>10240</v>
      </c>
      <c r="D712" s="338" t="s">
        <v>10241</v>
      </c>
      <c r="E712" s="337" t="s">
        <v>186</v>
      </c>
      <c r="F712" s="339" t="s">
        <v>10242</v>
      </c>
      <c r="G712" s="339" t="s">
        <v>10242</v>
      </c>
    </row>
    <row r="713" spans="1:7" ht="33.75">
      <c r="A713" s="336" t="str">
        <f t="shared" si="12"/>
        <v>SINAPI 5664</v>
      </c>
      <c r="B713" s="337" t="s">
        <v>180</v>
      </c>
      <c r="C713" s="337" t="s">
        <v>10243</v>
      </c>
      <c r="D713" s="338" t="s">
        <v>10244</v>
      </c>
      <c r="E713" s="337" t="s">
        <v>186</v>
      </c>
      <c r="F713" s="339" t="s">
        <v>10245</v>
      </c>
      <c r="G713" s="339" t="s">
        <v>10245</v>
      </c>
    </row>
    <row r="714" spans="1:7" ht="33.75">
      <c r="A714" s="336" t="str">
        <f t="shared" si="12"/>
        <v>SINAPI 5667</v>
      </c>
      <c r="B714" s="337" t="s">
        <v>180</v>
      </c>
      <c r="C714" s="337" t="s">
        <v>10246</v>
      </c>
      <c r="D714" s="338" t="s">
        <v>10247</v>
      </c>
      <c r="E714" s="337" t="s">
        <v>186</v>
      </c>
      <c r="F714" s="339" t="s">
        <v>10248</v>
      </c>
      <c r="G714" s="339" t="s">
        <v>10248</v>
      </c>
    </row>
    <row r="715" spans="1:7" ht="33.75">
      <c r="A715" s="336" t="str">
        <f t="shared" si="12"/>
        <v>SINAPI 5668</v>
      </c>
      <c r="B715" s="337" t="s">
        <v>180</v>
      </c>
      <c r="C715" s="337" t="s">
        <v>10249</v>
      </c>
      <c r="D715" s="338" t="s">
        <v>10250</v>
      </c>
      <c r="E715" s="337" t="s">
        <v>186</v>
      </c>
      <c r="F715" s="339" t="s">
        <v>10251</v>
      </c>
      <c r="G715" s="339" t="s">
        <v>10251</v>
      </c>
    </row>
    <row r="716" spans="1:7" ht="22.5">
      <c r="A716" s="336" t="str">
        <f t="shared" si="12"/>
        <v>SINAPI 5674</v>
      </c>
      <c r="B716" s="337" t="s">
        <v>180</v>
      </c>
      <c r="C716" s="337" t="s">
        <v>10252</v>
      </c>
      <c r="D716" s="338" t="s">
        <v>10253</v>
      </c>
      <c r="E716" s="337" t="s">
        <v>186</v>
      </c>
      <c r="F716" s="339" t="s">
        <v>10254</v>
      </c>
      <c r="G716" s="339" t="s">
        <v>10254</v>
      </c>
    </row>
    <row r="717" spans="1:7" ht="22.5">
      <c r="A717" s="336" t="str">
        <f t="shared" si="12"/>
        <v>SINAPI 5692</v>
      </c>
      <c r="B717" s="337" t="s">
        <v>180</v>
      </c>
      <c r="C717" s="337" t="s">
        <v>10255</v>
      </c>
      <c r="D717" s="338" t="s">
        <v>10256</v>
      </c>
      <c r="E717" s="337" t="s">
        <v>186</v>
      </c>
      <c r="F717" s="339" t="s">
        <v>9740</v>
      </c>
      <c r="G717" s="339" t="s">
        <v>9740</v>
      </c>
    </row>
    <row r="718" spans="1:7" ht="22.5">
      <c r="A718" s="336" t="str">
        <f t="shared" si="12"/>
        <v>SINAPI 5693</v>
      </c>
      <c r="B718" s="337" t="s">
        <v>180</v>
      </c>
      <c r="C718" s="337" t="s">
        <v>10257</v>
      </c>
      <c r="D718" s="338" t="s">
        <v>10258</v>
      </c>
      <c r="E718" s="337" t="s">
        <v>186</v>
      </c>
      <c r="F718" s="339" t="s">
        <v>10259</v>
      </c>
      <c r="G718" s="339" t="s">
        <v>10259</v>
      </c>
    </row>
    <row r="719" spans="1:7" ht="22.5">
      <c r="A719" s="336" t="str">
        <f t="shared" si="12"/>
        <v>SINAPI 5695</v>
      </c>
      <c r="B719" s="337" t="s">
        <v>180</v>
      </c>
      <c r="C719" s="337" t="s">
        <v>10260</v>
      </c>
      <c r="D719" s="338" t="s">
        <v>10261</v>
      </c>
      <c r="E719" s="337" t="s">
        <v>186</v>
      </c>
      <c r="F719" s="339" t="s">
        <v>10262</v>
      </c>
      <c r="G719" s="339" t="s">
        <v>10262</v>
      </c>
    </row>
    <row r="720" spans="1:7" ht="22.5">
      <c r="A720" s="336" t="str">
        <f t="shared" si="12"/>
        <v>SINAPI 5703</v>
      </c>
      <c r="B720" s="337" t="s">
        <v>180</v>
      </c>
      <c r="C720" s="337" t="s">
        <v>10263</v>
      </c>
      <c r="D720" s="338" t="s">
        <v>10264</v>
      </c>
      <c r="E720" s="337" t="s">
        <v>186</v>
      </c>
      <c r="F720" s="339" t="s">
        <v>10265</v>
      </c>
      <c r="G720" s="339" t="s">
        <v>10265</v>
      </c>
    </row>
    <row r="721" spans="1:7" ht="33.75">
      <c r="A721" s="336" t="str">
        <f t="shared" si="12"/>
        <v>SINAPI 5705</v>
      </c>
      <c r="B721" s="337" t="s">
        <v>180</v>
      </c>
      <c r="C721" s="337" t="s">
        <v>10266</v>
      </c>
      <c r="D721" s="338" t="s">
        <v>10267</v>
      </c>
      <c r="E721" s="337" t="s">
        <v>186</v>
      </c>
      <c r="F721" s="339" t="s">
        <v>10268</v>
      </c>
      <c r="G721" s="339" t="s">
        <v>10268</v>
      </c>
    </row>
    <row r="722" spans="1:7">
      <c r="A722" s="336" t="str">
        <f t="shared" si="12"/>
        <v>SINAPI 5707</v>
      </c>
      <c r="B722" s="337" t="s">
        <v>180</v>
      </c>
      <c r="C722" s="337" t="s">
        <v>10269</v>
      </c>
      <c r="D722" s="338" t="s">
        <v>10270</v>
      </c>
      <c r="E722" s="337" t="s">
        <v>186</v>
      </c>
      <c r="F722" s="339" t="s">
        <v>10271</v>
      </c>
      <c r="G722" s="339" t="s">
        <v>10271</v>
      </c>
    </row>
    <row r="723" spans="1:7" ht="22.5">
      <c r="A723" s="336" t="str">
        <f t="shared" si="12"/>
        <v>SINAPI 5710</v>
      </c>
      <c r="B723" s="337" t="s">
        <v>180</v>
      </c>
      <c r="C723" s="337" t="s">
        <v>10272</v>
      </c>
      <c r="D723" s="338" t="s">
        <v>10273</v>
      </c>
      <c r="E723" s="337" t="s">
        <v>186</v>
      </c>
      <c r="F723" s="339" t="s">
        <v>10274</v>
      </c>
      <c r="G723" s="339" t="s">
        <v>10274</v>
      </c>
    </row>
    <row r="724" spans="1:7" ht="22.5">
      <c r="A724" s="336" t="str">
        <f t="shared" si="12"/>
        <v>SINAPI 5711</v>
      </c>
      <c r="B724" s="337" t="s">
        <v>180</v>
      </c>
      <c r="C724" s="337" t="s">
        <v>10275</v>
      </c>
      <c r="D724" s="338" t="s">
        <v>10276</v>
      </c>
      <c r="E724" s="337" t="s">
        <v>186</v>
      </c>
      <c r="F724" s="339" t="s">
        <v>10277</v>
      </c>
      <c r="G724" s="339" t="s">
        <v>10277</v>
      </c>
    </row>
    <row r="725" spans="1:7">
      <c r="A725" s="336" t="str">
        <f t="shared" si="12"/>
        <v>SINAPI 5714</v>
      </c>
      <c r="B725" s="337" t="s">
        <v>180</v>
      </c>
      <c r="C725" s="337" t="s">
        <v>10278</v>
      </c>
      <c r="D725" s="338" t="s">
        <v>10279</v>
      </c>
      <c r="E725" s="337" t="s">
        <v>186</v>
      </c>
      <c r="F725" s="339" t="s">
        <v>10280</v>
      </c>
      <c r="G725" s="339" t="s">
        <v>10280</v>
      </c>
    </row>
    <row r="726" spans="1:7" ht="22.5">
      <c r="A726" s="336" t="str">
        <f t="shared" si="12"/>
        <v>SINAPI 5715</v>
      </c>
      <c r="B726" s="337" t="s">
        <v>180</v>
      </c>
      <c r="C726" s="337" t="s">
        <v>10281</v>
      </c>
      <c r="D726" s="338" t="s">
        <v>10282</v>
      </c>
      <c r="E726" s="337" t="s">
        <v>186</v>
      </c>
      <c r="F726" s="339" t="s">
        <v>10283</v>
      </c>
      <c r="G726" s="339" t="s">
        <v>10283</v>
      </c>
    </row>
    <row r="727" spans="1:7" ht="22.5">
      <c r="A727" s="336" t="str">
        <f t="shared" si="12"/>
        <v>SINAPI 5718</v>
      </c>
      <c r="B727" s="337" t="s">
        <v>180</v>
      </c>
      <c r="C727" s="337" t="s">
        <v>10284</v>
      </c>
      <c r="D727" s="338" t="s">
        <v>10285</v>
      </c>
      <c r="E727" s="337" t="s">
        <v>186</v>
      </c>
      <c r="F727" s="339" t="s">
        <v>10286</v>
      </c>
      <c r="G727" s="339" t="s">
        <v>10286</v>
      </c>
    </row>
    <row r="728" spans="1:7" ht="22.5">
      <c r="A728" s="336" t="str">
        <f t="shared" si="12"/>
        <v>SINAPI 5721</v>
      </c>
      <c r="B728" s="337" t="s">
        <v>180</v>
      </c>
      <c r="C728" s="337" t="s">
        <v>10287</v>
      </c>
      <c r="D728" s="338" t="s">
        <v>10288</v>
      </c>
      <c r="E728" s="337" t="s">
        <v>186</v>
      </c>
      <c r="F728" s="339" t="s">
        <v>10289</v>
      </c>
      <c r="G728" s="339" t="s">
        <v>10289</v>
      </c>
    </row>
    <row r="729" spans="1:7" ht="22.5">
      <c r="A729" s="336" t="str">
        <f t="shared" si="12"/>
        <v>SINAPI 5722</v>
      </c>
      <c r="B729" s="337" t="s">
        <v>180</v>
      </c>
      <c r="C729" s="337" t="s">
        <v>10290</v>
      </c>
      <c r="D729" s="338" t="s">
        <v>10291</v>
      </c>
      <c r="E729" s="337" t="s">
        <v>186</v>
      </c>
      <c r="F729" s="339" t="s">
        <v>10292</v>
      </c>
      <c r="G729" s="339" t="s">
        <v>10292</v>
      </c>
    </row>
    <row r="730" spans="1:7" ht="22.5">
      <c r="A730" s="336" t="str">
        <f t="shared" si="12"/>
        <v>SINAPI 5724</v>
      </c>
      <c r="B730" s="337" t="s">
        <v>180</v>
      </c>
      <c r="C730" s="337" t="s">
        <v>10293</v>
      </c>
      <c r="D730" s="338" t="s">
        <v>10294</v>
      </c>
      <c r="E730" s="337" t="s">
        <v>186</v>
      </c>
      <c r="F730" s="339" t="s">
        <v>10295</v>
      </c>
      <c r="G730" s="339" t="s">
        <v>10295</v>
      </c>
    </row>
    <row r="731" spans="1:7" ht="22.5">
      <c r="A731" s="336" t="str">
        <f t="shared" si="12"/>
        <v>SINAPI 5727</v>
      </c>
      <c r="B731" s="337" t="s">
        <v>180</v>
      </c>
      <c r="C731" s="337" t="s">
        <v>10296</v>
      </c>
      <c r="D731" s="338" t="s">
        <v>10297</v>
      </c>
      <c r="E731" s="337" t="s">
        <v>186</v>
      </c>
      <c r="F731" s="339" t="s">
        <v>10298</v>
      </c>
      <c r="G731" s="339" t="s">
        <v>10298</v>
      </c>
    </row>
    <row r="732" spans="1:7" ht="22.5">
      <c r="A732" s="336" t="str">
        <f t="shared" si="12"/>
        <v>SINAPI 5729</v>
      </c>
      <c r="B732" s="337" t="s">
        <v>180</v>
      </c>
      <c r="C732" s="337" t="s">
        <v>10299</v>
      </c>
      <c r="D732" s="338" t="s">
        <v>10300</v>
      </c>
      <c r="E732" s="337" t="s">
        <v>186</v>
      </c>
      <c r="F732" s="339" t="s">
        <v>10301</v>
      </c>
      <c r="G732" s="339" t="s">
        <v>10301</v>
      </c>
    </row>
    <row r="733" spans="1:7" ht="22.5">
      <c r="A733" s="336" t="str">
        <f t="shared" si="12"/>
        <v>SINAPI 5730</v>
      </c>
      <c r="B733" s="337" t="s">
        <v>180</v>
      </c>
      <c r="C733" s="337" t="s">
        <v>10302</v>
      </c>
      <c r="D733" s="338" t="s">
        <v>10303</v>
      </c>
      <c r="E733" s="337" t="s">
        <v>186</v>
      </c>
      <c r="F733" s="339" t="s">
        <v>10304</v>
      </c>
      <c r="G733" s="339" t="s">
        <v>10304</v>
      </c>
    </row>
    <row r="734" spans="1:7" ht="33.75">
      <c r="A734" s="336" t="str">
        <f t="shared" si="12"/>
        <v>SINAPI 5735</v>
      </c>
      <c r="B734" s="337" t="s">
        <v>180</v>
      </c>
      <c r="C734" s="337" t="s">
        <v>10305</v>
      </c>
      <c r="D734" s="338" t="s">
        <v>10306</v>
      </c>
      <c r="E734" s="337" t="s">
        <v>186</v>
      </c>
      <c r="F734" s="339" t="s">
        <v>10307</v>
      </c>
      <c r="G734" s="339" t="s">
        <v>10307</v>
      </c>
    </row>
    <row r="735" spans="1:7" ht="33.75">
      <c r="A735" s="336" t="str">
        <f t="shared" si="12"/>
        <v>SINAPI 5736</v>
      </c>
      <c r="B735" s="337" t="s">
        <v>180</v>
      </c>
      <c r="C735" s="337" t="s">
        <v>10308</v>
      </c>
      <c r="D735" s="338" t="s">
        <v>10309</v>
      </c>
      <c r="E735" s="337" t="s">
        <v>186</v>
      </c>
      <c r="F735" s="339" t="s">
        <v>10310</v>
      </c>
      <c r="G735" s="339" t="s">
        <v>10310</v>
      </c>
    </row>
    <row r="736" spans="1:7" ht="22.5">
      <c r="A736" s="336" t="str">
        <f t="shared" si="12"/>
        <v>SINAPI 5738</v>
      </c>
      <c r="B736" s="337" t="s">
        <v>180</v>
      </c>
      <c r="C736" s="337" t="s">
        <v>10311</v>
      </c>
      <c r="D736" s="338" t="s">
        <v>10312</v>
      </c>
      <c r="E736" s="337" t="s">
        <v>186</v>
      </c>
      <c r="F736" s="339" t="s">
        <v>10313</v>
      </c>
      <c r="G736" s="339" t="s">
        <v>10313</v>
      </c>
    </row>
    <row r="737" spans="1:7" ht="22.5">
      <c r="A737" s="336" t="str">
        <f t="shared" si="12"/>
        <v>SINAPI 5739</v>
      </c>
      <c r="B737" s="337" t="s">
        <v>180</v>
      </c>
      <c r="C737" s="337" t="s">
        <v>10314</v>
      </c>
      <c r="D737" s="338" t="s">
        <v>10315</v>
      </c>
      <c r="E737" s="337" t="s">
        <v>186</v>
      </c>
      <c r="F737" s="339" t="s">
        <v>10316</v>
      </c>
      <c r="G737" s="339" t="s">
        <v>10316</v>
      </c>
    </row>
    <row r="738" spans="1:7" ht="22.5">
      <c r="A738" s="336" t="str">
        <f t="shared" si="12"/>
        <v>SINAPI 5741</v>
      </c>
      <c r="B738" s="337" t="s">
        <v>180</v>
      </c>
      <c r="C738" s="337" t="s">
        <v>10317</v>
      </c>
      <c r="D738" s="338" t="s">
        <v>10318</v>
      </c>
      <c r="E738" s="337" t="s">
        <v>186</v>
      </c>
      <c r="F738" s="339" t="s">
        <v>10319</v>
      </c>
      <c r="G738" s="339" t="s">
        <v>10319</v>
      </c>
    </row>
    <row r="739" spans="1:7" ht="33.75">
      <c r="A739" s="336" t="str">
        <f t="shared" si="12"/>
        <v>SINAPI 5742</v>
      </c>
      <c r="B739" s="337" t="s">
        <v>180</v>
      </c>
      <c r="C739" s="337" t="s">
        <v>10320</v>
      </c>
      <c r="D739" s="338" t="s">
        <v>10321</v>
      </c>
      <c r="E739" s="337" t="s">
        <v>186</v>
      </c>
      <c r="F739" s="339" t="s">
        <v>10322</v>
      </c>
      <c r="G739" s="339" t="s">
        <v>10322</v>
      </c>
    </row>
    <row r="740" spans="1:7" ht="22.5">
      <c r="A740" s="336" t="str">
        <f t="shared" si="12"/>
        <v>SINAPI 5747</v>
      </c>
      <c r="B740" s="337" t="s">
        <v>180</v>
      </c>
      <c r="C740" s="337" t="s">
        <v>10323</v>
      </c>
      <c r="D740" s="338" t="s">
        <v>10324</v>
      </c>
      <c r="E740" s="337" t="s">
        <v>186</v>
      </c>
      <c r="F740" s="339" t="s">
        <v>10325</v>
      </c>
      <c r="G740" s="339" t="s">
        <v>10325</v>
      </c>
    </row>
    <row r="741" spans="1:7" ht="22.5">
      <c r="A741" s="336" t="str">
        <f t="shared" si="12"/>
        <v>SINAPI 5751</v>
      </c>
      <c r="B741" s="337" t="s">
        <v>180</v>
      </c>
      <c r="C741" s="337" t="s">
        <v>10326</v>
      </c>
      <c r="D741" s="338" t="s">
        <v>10327</v>
      </c>
      <c r="E741" s="337" t="s">
        <v>186</v>
      </c>
      <c r="F741" s="339" t="s">
        <v>10328</v>
      </c>
      <c r="G741" s="339" t="s">
        <v>10328</v>
      </c>
    </row>
    <row r="742" spans="1:7" ht="22.5">
      <c r="A742" s="336" t="str">
        <f t="shared" si="12"/>
        <v>SINAPI 5754</v>
      </c>
      <c r="B742" s="337" t="s">
        <v>180</v>
      </c>
      <c r="C742" s="337" t="s">
        <v>10329</v>
      </c>
      <c r="D742" s="338" t="s">
        <v>10330</v>
      </c>
      <c r="E742" s="337" t="s">
        <v>186</v>
      </c>
      <c r="F742" s="339" t="s">
        <v>10331</v>
      </c>
      <c r="G742" s="339" t="s">
        <v>10331</v>
      </c>
    </row>
    <row r="743" spans="1:7" ht="33.75">
      <c r="A743" s="336" t="str">
        <f t="shared" si="12"/>
        <v>SINAPI 5763</v>
      </c>
      <c r="B743" s="337" t="s">
        <v>180</v>
      </c>
      <c r="C743" s="337" t="s">
        <v>10332</v>
      </c>
      <c r="D743" s="338" t="s">
        <v>10333</v>
      </c>
      <c r="E743" s="337" t="s">
        <v>186</v>
      </c>
      <c r="F743" s="339" t="s">
        <v>10334</v>
      </c>
      <c r="G743" s="339" t="s">
        <v>10334</v>
      </c>
    </row>
    <row r="744" spans="1:7" ht="22.5">
      <c r="A744" s="336" t="str">
        <f t="shared" si="12"/>
        <v>SINAPI 5765</v>
      </c>
      <c r="B744" s="337" t="s">
        <v>180</v>
      </c>
      <c r="C744" s="337" t="s">
        <v>10335</v>
      </c>
      <c r="D744" s="338" t="s">
        <v>10336</v>
      </c>
      <c r="E744" s="337" t="s">
        <v>186</v>
      </c>
      <c r="F744" s="339" t="s">
        <v>10337</v>
      </c>
      <c r="G744" s="339" t="s">
        <v>10337</v>
      </c>
    </row>
    <row r="745" spans="1:7" ht="22.5">
      <c r="A745" s="336" t="str">
        <f t="shared" si="12"/>
        <v>SINAPI 5766</v>
      </c>
      <c r="B745" s="337" t="s">
        <v>180</v>
      </c>
      <c r="C745" s="337" t="s">
        <v>10338</v>
      </c>
      <c r="D745" s="338" t="s">
        <v>10339</v>
      </c>
      <c r="E745" s="337" t="s">
        <v>186</v>
      </c>
      <c r="F745" s="339" t="s">
        <v>10340</v>
      </c>
      <c r="G745" s="339" t="s">
        <v>10340</v>
      </c>
    </row>
    <row r="746" spans="1:7" ht="22.5">
      <c r="A746" s="336" t="str">
        <f t="shared" si="12"/>
        <v>SINAPI 5779</v>
      </c>
      <c r="B746" s="337" t="s">
        <v>180</v>
      </c>
      <c r="C746" s="337" t="s">
        <v>10341</v>
      </c>
      <c r="D746" s="338" t="s">
        <v>10342</v>
      </c>
      <c r="E746" s="337" t="s">
        <v>186</v>
      </c>
      <c r="F746" s="339" t="s">
        <v>10343</v>
      </c>
      <c r="G746" s="339" t="s">
        <v>10343</v>
      </c>
    </row>
    <row r="747" spans="1:7" ht="22.5">
      <c r="A747" s="336" t="str">
        <f t="shared" si="12"/>
        <v>SINAPI 5787</v>
      </c>
      <c r="B747" s="337" t="s">
        <v>180</v>
      </c>
      <c r="C747" s="337" t="s">
        <v>10344</v>
      </c>
      <c r="D747" s="338" t="s">
        <v>10345</v>
      </c>
      <c r="E747" s="337" t="s">
        <v>186</v>
      </c>
      <c r="F747" s="339" t="s">
        <v>10346</v>
      </c>
      <c r="G747" s="339" t="s">
        <v>10346</v>
      </c>
    </row>
    <row r="748" spans="1:7" ht="22.5">
      <c r="A748" s="336" t="str">
        <f t="shared" si="12"/>
        <v>SINAPI 5797</v>
      </c>
      <c r="B748" s="337" t="s">
        <v>180</v>
      </c>
      <c r="C748" s="337" t="s">
        <v>10347</v>
      </c>
      <c r="D748" s="338" t="s">
        <v>10348</v>
      </c>
      <c r="E748" s="337" t="s">
        <v>186</v>
      </c>
      <c r="F748" s="339" t="s">
        <v>10349</v>
      </c>
      <c r="G748" s="339" t="s">
        <v>10349</v>
      </c>
    </row>
    <row r="749" spans="1:7" ht="22.5">
      <c r="A749" s="336" t="str">
        <f t="shared" si="12"/>
        <v>SINAPI 5800</v>
      </c>
      <c r="B749" s="337" t="s">
        <v>180</v>
      </c>
      <c r="C749" s="337" t="s">
        <v>10350</v>
      </c>
      <c r="D749" s="338" t="s">
        <v>10351</v>
      </c>
      <c r="E749" s="337" t="s">
        <v>186</v>
      </c>
      <c r="F749" s="339" t="s">
        <v>10352</v>
      </c>
      <c r="G749" s="339" t="s">
        <v>10352</v>
      </c>
    </row>
    <row r="750" spans="1:7">
      <c r="A750" s="336" t="str">
        <f t="shared" si="12"/>
        <v>SINAPI 7032</v>
      </c>
      <c r="B750" s="337" t="s">
        <v>180</v>
      </c>
      <c r="C750" s="337" t="s">
        <v>10353</v>
      </c>
      <c r="D750" s="338" t="s">
        <v>10354</v>
      </c>
      <c r="E750" s="337" t="s">
        <v>186</v>
      </c>
      <c r="F750" s="339" t="s">
        <v>7829</v>
      </c>
      <c r="G750" s="339" t="s">
        <v>7829</v>
      </c>
    </row>
    <row r="751" spans="1:7">
      <c r="A751" s="336" t="str">
        <f t="shared" si="12"/>
        <v>SINAPI 7033</v>
      </c>
      <c r="B751" s="337" t="s">
        <v>180</v>
      </c>
      <c r="C751" s="337" t="s">
        <v>10355</v>
      </c>
      <c r="D751" s="338" t="s">
        <v>10356</v>
      </c>
      <c r="E751" s="337" t="s">
        <v>186</v>
      </c>
      <c r="F751" s="339" t="s">
        <v>10357</v>
      </c>
      <c r="G751" s="339" t="s">
        <v>10357</v>
      </c>
    </row>
    <row r="752" spans="1:7">
      <c r="A752" s="336" t="str">
        <f t="shared" si="12"/>
        <v>SINAPI 7034</v>
      </c>
      <c r="B752" s="337" t="s">
        <v>180</v>
      </c>
      <c r="C752" s="337" t="s">
        <v>10358</v>
      </c>
      <c r="D752" s="338" t="s">
        <v>10359</v>
      </c>
      <c r="E752" s="337" t="s">
        <v>186</v>
      </c>
      <c r="F752" s="339" t="s">
        <v>10360</v>
      </c>
      <c r="G752" s="339" t="s">
        <v>10360</v>
      </c>
    </row>
    <row r="753" spans="1:7" ht="22.5">
      <c r="A753" s="336" t="str">
        <f t="shared" si="12"/>
        <v>SINAPI 7035</v>
      </c>
      <c r="B753" s="337" t="s">
        <v>180</v>
      </c>
      <c r="C753" s="337" t="s">
        <v>10361</v>
      </c>
      <c r="D753" s="338" t="s">
        <v>10362</v>
      </c>
      <c r="E753" s="337" t="s">
        <v>186</v>
      </c>
      <c r="F753" s="339" t="s">
        <v>10363</v>
      </c>
      <c r="G753" s="339" t="s">
        <v>10363</v>
      </c>
    </row>
    <row r="754" spans="1:7" ht="22.5">
      <c r="A754" s="336" t="str">
        <f t="shared" si="12"/>
        <v>SINAPI 7038</v>
      </c>
      <c r="B754" s="337" t="s">
        <v>180</v>
      </c>
      <c r="C754" s="337" t="s">
        <v>10364</v>
      </c>
      <c r="D754" s="338" t="s">
        <v>10365</v>
      </c>
      <c r="E754" s="337" t="s">
        <v>186</v>
      </c>
      <c r="F754" s="339" t="s">
        <v>10366</v>
      </c>
      <c r="G754" s="339" t="s">
        <v>10366</v>
      </c>
    </row>
    <row r="755" spans="1:7" ht="22.5">
      <c r="A755" s="336" t="str">
        <f t="shared" si="12"/>
        <v>SINAPI 7039</v>
      </c>
      <c r="B755" s="337" t="s">
        <v>180</v>
      </c>
      <c r="C755" s="337" t="s">
        <v>10367</v>
      </c>
      <c r="D755" s="338" t="s">
        <v>10368</v>
      </c>
      <c r="E755" s="337" t="s">
        <v>186</v>
      </c>
      <c r="F755" s="339" t="s">
        <v>10369</v>
      </c>
      <c r="G755" s="339" t="s">
        <v>10369</v>
      </c>
    </row>
    <row r="756" spans="1:7" ht="22.5">
      <c r="A756" s="336" t="str">
        <f t="shared" si="12"/>
        <v>SINAPI 7040</v>
      </c>
      <c r="B756" s="337" t="s">
        <v>180</v>
      </c>
      <c r="C756" s="337" t="s">
        <v>10370</v>
      </c>
      <c r="D756" s="338" t="s">
        <v>10371</v>
      </c>
      <c r="E756" s="337" t="s">
        <v>186</v>
      </c>
      <c r="F756" s="339" t="s">
        <v>10372</v>
      </c>
      <c r="G756" s="339" t="s">
        <v>10372</v>
      </c>
    </row>
    <row r="757" spans="1:7" ht="22.5">
      <c r="A757" s="336" t="str">
        <f t="shared" si="12"/>
        <v>SINAPI 7044</v>
      </c>
      <c r="B757" s="337" t="s">
        <v>180</v>
      </c>
      <c r="C757" s="337" t="s">
        <v>10373</v>
      </c>
      <c r="D757" s="338" t="s">
        <v>10374</v>
      </c>
      <c r="E757" s="337" t="s">
        <v>186</v>
      </c>
      <c r="F757" s="339" t="s">
        <v>10375</v>
      </c>
      <c r="G757" s="339" t="s">
        <v>10375</v>
      </c>
    </row>
    <row r="758" spans="1:7" ht="22.5">
      <c r="A758" s="336" t="str">
        <f t="shared" si="12"/>
        <v>SINAPI 7045</v>
      </c>
      <c r="B758" s="337" t="s">
        <v>180</v>
      </c>
      <c r="C758" s="337" t="s">
        <v>10376</v>
      </c>
      <c r="D758" s="338" t="s">
        <v>10377</v>
      </c>
      <c r="E758" s="337" t="s">
        <v>186</v>
      </c>
      <c r="F758" s="339" t="s">
        <v>10378</v>
      </c>
      <c r="G758" s="339" t="s">
        <v>10378</v>
      </c>
    </row>
    <row r="759" spans="1:7" ht="22.5">
      <c r="A759" s="336" t="str">
        <f t="shared" ref="A759:A822" si="13">CONCATENAR</f>
        <v>SINAPI 7046</v>
      </c>
      <c r="B759" s="337" t="s">
        <v>180</v>
      </c>
      <c r="C759" s="337" t="s">
        <v>10379</v>
      </c>
      <c r="D759" s="338" t="s">
        <v>10380</v>
      </c>
      <c r="E759" s="337" t="s">
        <v>186</v>
      </c>
      <c r="F759" s="339" t="s">
        <v>10381</v>
      </c>
      <c r="G759" s="339" t="s">
        <v>10381</v>
      </c>
    </row>
    <row r="760" spans="1:7" ht="22.5">
      <c r="A760" s="336" t="str">
        <f t="shared" si="13"/>
        <v>SINAPI 7047</v>
      </c>
      <c r="B760" s="337" t="s">
        <v>180</v>
      </c>
      <c r="C760" s="337" t="s">
        <v>10382</v>
      </c>
      <c r="D760" s="338" t="s">
        <v>10383</v>
      </c>
      <c r="E760" s="337" t="s">
        <v>186</v>
      </c>
      <c r="F760" s="339" t="s">
        <v>10384</v>
      </c>
      <c r="G760" s="339" t="s">
        <v>10384</v>
      </c>
    </row>
    <row r="761" spans="1:7" ht="22.5">
      <c r="A761" s="336" t="str">
        <f t="shared" si="13"/>
        <v>SINAPI 7051</v>
      </c>
      <c r="B761" s="337" t="s">
        <v>180</v>
      </c>
      <c r="C761" s="337" t="s">
        <v>10385</v>
      </c>
      <c r="D761" s="338" t="s">
        <v>10386</v>
      </c>
      <c r="E761" s="337" t="s">
        <v>186</v>
      </c>
      <c r="F761" s="339" t="s">
        <v>10387</v>
      </c>
      <c r="G761" s="339" t="s">
        <v>10387</v>
      </c>
    </row>
    <row r="762" spans="1:7" ht="22.5">
      <c r="A762" s="336" t="str">
        <f t="shared" si="13"/>
        <v>SINAPI 7052</v>
      </c>
      <c r="B762" s="337" t="s">
        <v>180</v>
      </c>
      <c r="C762" s="337" t="s">
        <v>10388</v>
      </c>
      <c r="D762" s="338" t="s">
        <v>10389</v>
      </c>
      <c r="E762" s="337" t="s">
        <v>186</v>
      </c>
      <c r="F762" s="339" t="s">
        <v>10390</v>
      </c>
      <c r="G762" s="339" t="s">
        <v>10390</v>
      </c>
    </row>
    <row r="763" spans="1:7" ht="22.5">
      <c r="A763" s="336" t="str">
        <f t="shared" si="13"/>
        <v>SINAPI 7053</v>
      </c>
      <c r="B763" s="337" t="s">
        <v>180</v>
      </c>
      <c r="C763" s="337" t="s">
        <v>10391</v>
      </c>
      <c r="D763" s="338" t="s">
        <v>10392</v>
      </c>
      <c r="E763" s="337" t="s">
        <v>186</v>
      </c>
      <c r="F763" s="339" t="s">
        <v>10393</v>
      </c>
      <c r="G763" s="339" t="s">
        <v>10393</v>
      </c>
    </row>
    <row r="764" spans="1:7" ht="22.5">
      <c r="A764" s="336" t="str">
        <f t="shared" si="13"/>
        <v>SINAPI 7054</v>
      </c>
      <c r="B764" s="337" t="s">
        <v>180</v>
      </c>
      <c r="C764" s="337" t="s">
        <v>10394</v>
      </c>
      <c r="D764" s="338" t="s">
        <v>10395</v>
      </c>
      <c r="E764" s="337" t="s">
        <v>186</v>
      </c>
      <c r="F764" s="339" t="s">
        <v>10396</v>
      </c>
      <c r="G764" s="339" t="s">
        <v>10396</v>
      </c>
    </row>
    <row r="765" spans="1:7" ht="22.5">
      <c r="A765" s="336" t="str">
        <f t="shared" si="13"/>
        <v>SINAPI 7058</v>
      </c>
      <c r="B765" s="337" t="s">
        <v>180</v>
      </c>
      <c r="C765" s="337" t="s">
        <v>10397</v>
      </c>
      <c r="D765" s="338" t="s">
        <v>10398</v>
      </c>
      <c r="E765" s="337" t="s">
        <v>186</v>
      </c>
      <c r="F765" s="339" t="s">
        <v>10399</v>
      </c>
      <c r="G765" s="339" t="s">
        <v>10399</v>
      </c>
    </row>
    <row r="766" spans="1:7" ht="22.5">
      <c r="A766" s="336" t="str">
        <f t="shared" si="13"/>
        <v>SINAPI 7059</v>
      </c>
      <c r="B766" s="337" t="s">
        <v>180</v>
      </c>
      <c r="C766" s="337" t="s">
        <v>10400</v>
      </c>
      <c r="D766" s="338" t="s">
        <v>10401</v>
      </c>
      <c r="E766" s="337" t="s">
        <v>186</v>
      </c>
      <c r="F766" s="339" t="s">
        <v>10402</v>
      </c>
      <c r="G766" s="339" t="s">
        <v>10402</v>
      </c>
    </row>
    <row r="767" spans="1:7" ht="22.5">
      <c r="A767" s="336" t="str">
        <f t="shared" si="13"/>
        <v>SINAPI 7060</v>
      </c>
      <c r="B767" s="337" t="s">
        <v>180</v>
      </c>
      <c r="C767" s="337" t="s">
        <v>10403</v>
      </c>
      <c r="D767" s="338" t="s">
        <v>10404</v>
      </c>
      <c r="E767" s="337" t="s">
        <v>186</v>
      </c>
      <c r="F767" s="339" t="s">
        <v>10405</v>
      </c>
      <c r="G767" s="339" t="s">
        <v>10405</v>
      </c>
    </row>
    <row r="768" spans="1:7" ht="22.5">
      <c r="A768" s="336" t="str">
        <f t="shared" si="13"/>
        <v>SINAPI 7061</v>
      </c>
      <c r="B768" s="337" t="s">
        <v>180</v>
      </c>
      <c r="C768" s="337" t="s">
        <v>10406</v>
      </c>
      <c r="D768" s="338" t="s">
        <v>10407</v>
      </c>
      <c r="E768" s="337" t="s">
        <v>186</v>
      </c>
      <c r="F768" s="339" t="s">
        <v>10408</v>
      </c>
      <c r="G768" s="339" t="s">
        <v>10408</v>
      </c>
    </row>
    <row r="769" spans="1:7">
      <c r="A769" s="336" t="str">
        <f t="shared" si="13"/>
        <v>SINAPI 7063</v>
      </c>
      <c r="B769" s="337" t="s">
        <v>180</v>
      </c>
      <c r="C769" s="337" t="s">
        <v>10409</v>
      </c>
      <c r="D769" s="338" t="s">
        <v>10410</v>
      </c>
      <c r="E769" s="337" t="s">
        <v>186</v>
      </c>
      <c r="F769" s="339" t="s">
        <v>10411</v>
      </c>
      <c r="G769" s="339" t="s">
        <v>10411</v>
      </c>
    </row>
    <row r="770" spans="1:7">
      <c r="A770" s="336" t="str">
        <f t="shared" si="13"/>
        <v>SINAPI 7064</v>
      </c>
      <c r="B770" s="337" t="s">
        <v>180</v>
      </c>
      <c r="C770" s="337" t="s">
        <v>10412</v>
      </c>
      <c r="D770" s="338" t="s">
        <v>10413</v>
      </c>
      <c r="E770" s="337" t="s">
        <v>186</v>
      </c>
      <c r="F770" s="339" t="s">
        <v>10414</v>
      </c>
      <c r="G770" s="339" t="s">
        <v>10414</v>
      </c>
    </row>
    <row r="771" spans="1:7">
      <c r="A771" s="336" t="str">
        <f t="shared" si="13"/>
        <v>SINAPI 7065</v>
      </c>
      <c r="B771" s="337" t="s">
        <v>180</v>
      </c>
      <c r="C771" s="337" t="s">
        <v>10415</v>
      </c>
      <c r="D771" s="338" t="s">
        <v>10416</v>
      </c>
      <c r="E771" s="337" t="s">
        <v>186</v>
      </c>
      <c r="F771" s="339" t="s">
        <v>7864</v>
      </c>
      <c r="G771" s="339" t="s">
        <v>7864</v>
      </c>
    </row>
    <row r="772" spans="1:7" ht="22.5">
      <c r="A772" s="336" t="str">
        <f t="shared" si="13"/>
        <v>SINAPI 7066</v>
      </c>
      <c r="B772" s="337" t="s">
        <v>180</v>
      </c>
      <c r="C772" s="337" t="s">
        <v>10417</v>
      </c>
      <c r="D772" s="338" t="s">
        <v>10418</v>
      </c>
      <c r="E772" s="337" t="s">
        <v>186</v>
      </c>
      <c r="F772" s="339" t="s">
        <v>10419</v>
      </c>
      <c r="G772" s="339" t="s">
        <v>10419</v>
      </c>
    </row>
    <row r="773" spans="1:7" ht="33.75">
      <c r="A773" s="336" t="str">
        <f t="shared" si="13"/>
        <v>SINAPI 53786</v>
      </c>
      <c r="B773" s="337" t="s">
        <v>180</v>
      </c>
      <c r="C773" s="337" t="s">
        <v>10420</v>
      </c>
      <c r="D773" s="338" t="s">
        <v>10421</v>
      </c>
      <c r="E773" s="337" t="s">
        <v>186</v>
      </c>
      <c r="F773" s="339" t="s">
        <v>10422</v>
      </c>
      <c r="G773" s="339" t="s">
        <v>10422</v>
      </c>
    </row>
    <row r="774" spans="1:7" ht="22.5">
      <c r="A774" s="336" t="str">
        <f t="shared" si="13"/>
        <v>SINAPI 53788</v>
      </c>
      <c r="B774" s="337" t="s">
        <v>180</v>
      </c>
      <c r="C774" s="337" t="s">
        <v>10423</v>
      </c>
      <c r="D774" s="338" t="s">
        <v>10424</v>
      </c>
      <c r="E774" s="337" t="s">
        <v>186</v>
      </c>
      <c r="F774" s="339" t="s">
        <v>10060</v>
      </c>
      <c r="G774" s="339" t="s">
        <v>10060</v>
      </c>
    </row>
    <row r="775" spans="1:7" ht="22.5">
      <c r="A775" s="336" t="str">
        <f t="shared" si="13"/>
        <v>SINAPI 53792</v>
      </c>
      <c r="B775" s="337" t="s">
        <v>180</v>
      </c>
      <c r="C775" s="337" t="s">
        <v>10425</v>
      </c>
      <c r="D775" s="338" t="s">
        <v>10426</v>
      </c>
      <c r="E775" s="337" t="s">
        <v>186</v>
      </c>
      <c r="F775" s="339" t="s">
        <v>10427</v>
      </c>
      <c r="G775" s="339" t="s">
        <v>10427</v>
      </c>
    </row>
    <row r="776" spans="1:7">
      <c r="A776" s="336" t="str">
        <f t="shared" si="13"/>
        <v>SINAPI 53794</v>
      </c>
      <c r="B776" s="337" t="s">
        <v>180</v>
      </c>
      <c r="C776" s="337" t="s">
        <v>10428</v>
      </c>
      <c r="D776" s="338" t="s">
        <v>10429</v>
      </c>
      <c r="E776" s="337" t="s">
        <v>186</v>
      </c>
      <c r="F776" s="339" t="s">
        <v>10430</v>
      </c>
      <c r="G776" s="339" t="s">
        <v>10430</v>
      </c>
    </row>
    <row r="777" spans="1:7" ht="33.75">
      <c r="A777" s="336" t="str">
        <f t="shared" si="13"/>
        <v>SINAPI 53797</v>
      </c>
      <c r="B777" s="337" t="s">
        <v>180</v>
      </c>
      <c r="C777" s="337" t="s">
        <v>10431</v>
      </c>
      <c r="D777" s="338" t="s">
        <v>10432</v>
      </c>
      <c r="E777" s="337" t="s">
        <v>186</v>
      </c>
      <c r="F777" s="339" t="s">
        <v>10433</v>
      </c>
      <c r="G777" s="339" t="s">
        <v>10433</v>
      </c>
    </row>
    <row r="778" spans="1:7" ht="22.5">
      <c r="A778" s="336" t="str">
        <f t="shared" si="13"/>
        <v>SINAPI 53804</v>
      </c>
      <c r="B778" s="337" t="s">
        <v>180</v>
      </c>
      <c r="C778" s="337" t="s">
        <v>10434</v>
      </c>
      <c r="D778" s="338" t="s">
        <v>10435</v>
      </c>
      <c r="E778" s="337" t="s">
        <v>186</v>
      </c>
      <c r="F778" s="339" t="s">
        <v>9406</v>
      </c>
      <c r="G778" s="339" t="s">
        <v>9406</v>
      </c>
    </row>
    <row r="779" spans="1:7">
      <c r="A779" s="336" t="str">
        <f t="shared" si="13"/>
        <v>SINAPI 53806</v>
      </c>
      <c r="B779" s="337" t="s">
        <v>180</v>
      </c>
      <c r="C779" s="337" t="s">
        <v>10436</v>
      </c>
      <c r="D779" s="338" t="s">
        <v>10437</v>
      </c>
      <c r="E779" s="337" t="s">
        <v>186</v>
      </c>
      <c r="F779" s="339" t="s">
        <v>10438</v>
      </c>
      <c r="G779" s="339" t="s">
        <v>10438</v>
      </c>
    </row>
    <row r="780" spans="1:7" ht="22.5">
      <c r="A780" s="336" t="str">
        <f t="shared" si="13"/>
        <v>SINAPI 53810</v>
      </c>
      <c r="B780" s="337" t="s">
        <v>180</v>
      </c>
      <c r="C780" s="337" t="s">
        <v>10439</v>
      </c>
      <c r="D780" s="338" t="s">
        <v>10440</v>
      </c>
      <c r="E780" s="337" t="s">
        <v>186</v>
      </c>
      <c r="F780" s="339" t="s">
        <v>10441</v>
      </c>
      <c r="G780" s="339" t="s">
        <v>10441</v>
      </c>
    </row>
    <row r="781" spans="1:7" ht="22.5">
      <c r="A781" s="336" t="str">
        <f t="shared" si="13"/>
        <v>SINAPI 53814</v>
      </c>
      <c r="B781" s="337" t="s">
        <v>180</v>
      </c>
      <c r="C781" s="337" t="s">
        <v>10442</v>
      </c>
      <c r="D781" s="338" t="s">
        <v>10443</v>
      </c>
      <c r="E781" s="337" t="s">
        <v>186</v>
      </c>
      <c r="F781" s="339" t="s">
        <v>10444</v>
      </c>
      <c r="G781" s="339" t="s">
        <v>10444</v>
      </c>
    </row>
    <row r="782" spans="1:7" ht="22.5">
      <c r="A782" s="336" t="str">
        <f t="shared" si="13"/>
        <v>SINAPI 53817</v>
      </c>
      <c r="B782" s="337" t="s">
        <v>180</v>
      </c>
      <c r="C782" s="337" t="s">
        <v>10445</v>
      </c>
      <c r="D782" s="338" t="s">
        <v>10446</v>
      </c>
      <c r="E782" s="337" t="s">
        <v>186</v>
      </c>
      <c r="F782" s="339" t="s">
        <v>10447</v>
      </c>
      <c r="G782" s="339" t="s">
        <v>10447</v>
      </c>
    </row>
    <row r="783" spans="1:7" ht="22.5">
      <c r="A783" s="336" t="str">
        <f t="shared" si="13"/>
        <v>SINAPI 53818</v>
      </c>
      <c r="B783" s="337" t="s">
        <v>180</v>
      </c>
      <c r="C783" s="337" t="s">
        <v>10448</v>
      </c>
      <c r="D783" s="338" t="s">
        <v>10449</v>
      </c>
      <c r="E783" s="337" t="s">
        <v>186</v>
      </c>
      <c r="F783" s="339" t="s">
        <v>10450</v>
      </c>
      <c r="G783" s="339" t="s">
        <v>10450</v>
      </c>
    </row>
    <row r="784" spans="1:7" ht="22.5">
      <c r="A784" s="336" t="str">
        <f t="shared" si="13"/>
        <v>SINAPI 53827</v>
      </c>
      <c r="B784" s="337" t="s">
        <v>180</v>
      </c>
      <c r="C784" s="337" t="s">
        <v>10451</v>
      </c>
      <c r="D784" s="338" t="s">
        <v>10452</v>
      </c>
      <c r="E784" s="337" t="s">
        <v>186</v>
      </c>
      <c r="F784" s="339" t="s">
        <v>10453</v>
      </c>
      <c r="G784" s="339" t="s">
        <v>10453</v>
      </c>
    </row>
    <row r="785" spans="1:7" ht="22.5">
      <c r="A785" s="336" t="str">
        <f t="shared" si="13"/>
        <v>SINAPI 53829</v>
      </c>
      <c r="B785" s="337" t="s">
        <v>180</v>
      </c>
      <c r="C785" s="337" t="s">
        <v>10454</v>
      </c>
      <c r="D785" s="338" t="s">
        <v>10455</v>
      </c>
      <c r="E785" s="337" t="s">
        <v>186</v>
      </c>
      <c r="F785" s="339" t="s">
        <v>10433</v>
      </c>
      <c r="G785" s="339" t="s">
        <v>10433</v>
      </c>
    </row>
    <row r="786" spans="1:7" ht="33.75">
      <c r="A786" s="336" t="str">
        <f t="shared" si="13"/>
        <v>SINAPI 53831</v>
      </c>
      <c r="B786" s="337" t="s">
        <v>180</v>
      </c>
      <c r="C786" s="337" t="s">
        <v>10456</v>
      </c>
      <c r="D786" s="338" t="s">
        <v>10457</v>
      </c>
      <c r="E786" s="337" t="s">
        <v>186</v>
      </c>
      <c r="F786" s="339" t="s">
        <v>10458</v>
      </c>
      <c r="G786" s="339" t="s">
        <v>10458</v>
      </c>
    </row>
    <row r="787" spans="1:7" ht="22.5">
      <c r="A787" s="336" t="str">
        <f t="shared" si="13"/>
        <v>SINAPI 53840</v>
      </c>
      <c r="B787" s="337" t="s">
        <v>180</v>
      </c>
      <c r="C787" s="337" t="s">
        <v>10459</v>
      </c>
      <c r="D787" s="338" t="s">
        <v>10460</v>
      </c>
      <c r="E787" s="337" t="s">
        <v>186</v>
      </c>
      <c r="F787" s="339" t="s">
        <v>10461</v>
      </c>
      <c r="G787" s="339" t="s">
        <v>10461</v>
      </c>
    </row>
    <row r="788" spans="1:7" ht="22.5">
      <c r="A788" s="336" t="str">
        <f t="shared" si="13"/>
        <v>SINAPI 53841</v>
      </c>
      <c r="B788" s="337" t="s">
        <v>180</v>
      </c>
      <c r="C788" s="337" t="s">
        <v>10462</v>
      </c>
      <c r="D788" s="338" t="s">
        <v>10463</v>
      </c>
      <c r="E788" s="337" t="s">
        <v>186</v>
      </c>
      <c r="F788" s="339" t="s">
        <v>10464</v>
      </c>
      <c r="G788" s="339" t="s">
        <v>10464</v>
      </c>
    </row>
    <row r="789" spans="1:7" ht="22.5">
      <c r="A789" s="336" t="str">
        <f t="shared" si="13"/>
        <v>SINAPI 53849</v>
      </c>
      <c r="B789" s="337" t="s">
        <v>180</v>
      </c>
      <c r="C789" s="337" t="s">
        <v>10465</v>
      </c>
      <c r="D789" s="338" t="s">
        <v>10466</v>
      </c>
      <c r="E789" s="337" t="s">
        <v>186</v>
      </c>
      <c r="F789" s="339" t="s">
        <v>10467</v>
      </c>
      <c r="G789" s="339" t="s">
        <v>10467</v>
      </c>
    </row>
    <row r="790" spans="1:7" ht="22.5">
      <c r="A790" s="336" t="str">
        <f t="shared" si="13"/>
        <v>SINAPI 53857</v>
      </c>
      <c r="B790" s="337" t="s">
        <v>180</v>
      </c>
      <c r="C790" s="337" t="s">
        <v>10468</v>
      </c>
      <c r="D790" s="338" t="s">
        <v>10469</v>
      </c>
      <c r="E790" s="337" t="s">
        <v>186</v>
      </c>
      <c r="F790" s="339" t="s">
        <v>10470</v>
      </c>
      <c r="G790" s="339" t="s">
        <v>10470</v>
      </c>
    </row>
    <row r="791" spans="1:7" ht="22.5">
      <c r="A791" s="336" t="str">
        <f t="shared" si="13"/>
        <v>SINAPI 53858</v>
      </c>
      <c r="B791" s="337" t="s">
        <v>180</v>
      </c>
      <c r="C791" s="337" t="s">
        <v>10471</v>
      </c>
      <c r="D791" s="338" t="s">
        <v>10472</v>
      </c>
      <c r="E791" s="337" t="s">
        <v>186</v>
      </c>
      <c r="F791" s="339" t="s">
        <v>10203</v>
      </c>
      <c r="G791" s="339" t="s">
        <v>10203</v>
      </c>
    </row>
    <row r="792" spans="1:7" ht="22.5">
      <c r="A792" s="336" t="str">
        <f t="shared" si="13"/>
        <v>SINAPI 53861</v>
      </c>
      <c r="B792" s="337" t="s">
        <v>180</v>
      </c>
      <c r="C792" s="337" t="s">
        <v>10473</v>
      </c>
      <c r="D792" s="338" t="s">
        <v>10474</v>
      </c>
      <c r="E792" s="337" t="s">
        <v>186</v>
      </c>
      <c r="F792" s="339" t="s">
        <v>10475</v>
      </c>
      <c r="G792" s="339" t="s">
        <v>10475</v>
      </c>
    </row>
    <row r="793" spans="1:7">
      <c r="A793" s="336" t="str">
        <f t="shared" si="13"/>
        <v>SINAPI 53863</v>
      </c>
      <c r="B793" s="337" t="s">
        <v>180</v>
      </c>
      <c r="C793" s="337" t="s">
        <v>10476</v>
      </c>
      <c r="D793" s="338" t="s">
        <v>10477</v>
      </c>
      <c r="E793" s="337" t="s">
        <v>186</v>
      </c>
      <c r="F793" s="339" t="s">
        <v>10478</v>
      </c>
      <c r="G793" s="339" t="s">
        <v>10478</v>
      </c>
    </row>
    <row r="794" spans="1:7" ht="22.5">
      <c r="A794" s="336" t="str">
        <f t="shared" si="13"/>
        <v>SINAPI 53865</v>
      </c>
      <c r="B794" s="337" t="s">
        <v>180</v>
      </c>
      <c r="C794" s="337" t="s">
        <v>10479</v>
      </c>
      <c r="D794" s="338" t="s">
        <v>10480</v>
      </c>
      <c r="E794" s="337" t="s">
        <v>186</v>
      </c>
      <c r="F794" s="339" t="s">
        <v>10481</v>
      </c>
      <c r="G794" s="339" t="s">
        <v>10481</v>
      </c>
    </row>
    <row r="795" spans="1:7" ht="22.5">
      <c r="A795" s="336" t="str">
        <f t="shared" si="13"/>
        <v>SINAPI 53866</v>
      </c>
      <c r="B795" s="337" t="s">
        <v>180</v>
      </c>
      <c r="C795" s="337" t="s">
        <v>10482</v>
      </c>
      <c r="D795" s="338" t="s">
        <v>10483</v>
      </c>
      <c r="E795" s="337" t="s">
        <v>186</v>
      </c>
      <c r="F795" s="339" t="s">
        <v>10484</v>
      </c>
      <c r="G795" s="339" t="s">
        <v>10484</v>
      </c>
    </row>
    <row r="796" spans="1:7" ht="22.5">
      <c r="A796" s="336" t="str">
        <f t="shared" si="13"/>
        <v>SINAPI 53882</v>
      </c>
      <c r="B796" s="337" t="s">
        <v>180</v>
      </c>
      <c r="C796" s="337" t="s">
        <v>10485</v>
      </c>
      <c r="D796" s="338" t="s">
        <v>10486</v>
      </c>
      <c r="E796" s="337" t="s">
        <v>186</v>
      </c>
      <c r="F796" s="339" t="s">
        <v>10487</v>
      </c>
      <c r="G796" s="339" t="s">
        <v>10487</v>
      </c>
    </row>
    <row r="797" spans="1:7" ht="22.5">
      <c r="A797" s="336" t="str">
        <f t="shared" si="13"/>
        <v>SINAPI 55263</v>
      </c>
      <c r="B797" s="337" t="s">
        <v>180</v>
      </c>
      <c r="C797" s="337" t="s">
        <v>10488</v>
      </c>
      <c r="D797" s="338" t="s">
        <v>10489</v>
      </c>
      <c r="E797" s="337" t="s">
        <v>186</v>
      </c>
      <c r="F797" s="339" t="s">
        <v>10239</v>
      </c>
      <c r="G797" s="339" t="s">
        <v>10239</v>
      </c>
    </row>
    <row r="798" spans="1:7">
      <c r="A798" s="336" t="str">
        <f t="shared" si="13"/>
        <v>SINAPI 73303</v>
      </c>
      <c r="B798" s="337" t="s">
        <v>180</v>
      </c>
      <c r="C798" s="337" t="s">
        <v>10490</v>
      </c>
      <c r="D798" s="338" t="s">
        <v>10491</v>
      </c>
      <c r="E798" s="337" t="s">
        <v>186</v>
      </c>
      <c r="F798" s="339" t="s">
        <v>10492</v>
      </c>
      <c r="G798" s="339" t="s">
        <v>10492</v>
      </c>
    </row>
    <row r="799" spans="1:7">
      <c r="A799" s="336" t="str">
        <f t="shared" si="13"/>
        <v>SINAPI 73307</v>
      </c>
      <c r="B799" s="337" t="s">
        <v>180</v>
      </c>
      <c r="C799" s="337" t="s">
        <v>10493</v>
      </c>
      <c r="D799" s="338" t="s">
        <v>10494</v>
      </c>
      <c r="E799" s="337" t="s">
        <v>186</v>
      </c>
      <c r="F799" s="339" t="s">
        <v>8893</v>
      </c>
      <c r="G799" s="339" t="s">
        <v>8893</v>
      </c>
    </row>
    <row r="800" spans="1:7" ht="22.5">
      <c r="A800" s="336" t="str">
        <f t="shared" si="13"/>
        <v>SINAPI 73309</v>
      </c>
      <c r="B800" s="337" t="s">
        <v>180</v>
      </c>
      <c r="C800" s="337" t="s">
        <v>10495</v>
      </c>
      <c r="D800" s="338" t="s">
        <v>10496</v>
      </c>
      <c r="E800" s="337" t="s">
        <v>186</v>
      </c>
      <c r="F800" s="339" t="s">
        <v>10497</v>
      </c>
      <c r="G800" s="339" t="s">
        <v>10497</v>
      </c>
    </row>
    <row r="801" spans="1:7">
      <c r="A801" s="336" t="str">
        <f t="shared" si="13"/>
        <v>SINAPI 73311</v>
      </c>
      <c r="B801" s="337" t="s">
        <v>180</v>
      </c>
      <c r="C801" s="337" t="s">
        <v>10498</v>
      </c>
      <c r="D801" s="338" t="s">
        <v>10499</v>
      </c>
      <c r="E801" s="337" t="s">
        <v>186</v>
      </c>
      <c r="F801" s="339" t="s">
        <v>10500</v>
      </c>
      <c r="G801" s="339" t="s">
        <v>10500</v>
      </c>
    </row>
    <row r="802" spans="1:7" ht="22.5">
      <c r="A802" s="336" t="str">
        <f t="shared" si="13"/>
        <v>SINAPI 73313</v>
      </c>
      <c r="B802" s="337" t="s">
        <v>180</v>
      </c>
      <c r="C802" s="337" t="s">
        <v>10501</v>
      </c>
      <c r="D802" s="338" t="s">
        <v>10502</v>
      </c>
      <c r="E802" s="337" t="s">
        <v>186</v>
      </c>
      <c r="F802" s="339" t="s">
        <v>10503</v>
      </c>
      <c r="G802" s="339" t="s">
        <v>10503</v>
      </c>
    </row>
    <row r="803" spans="1:7" ht="22.5">
      <c r="A803" s="336" t="str">
        <f t="shared" si="13"/>
        <v>SINAPI 73315</v>
      </c>
      <c r="B803" s="337" t="s">
        <v>180</v>
      </c>
      <c r="C803" s="337" t="s">
        <v>10504</v>
      </c>
      <c r="D803" s="338" t="s">
        <v>10505</v>
      </c>
      <c r="E803" s="337" t="s">
        <v>186</v>
      </c>
      <c r="F803" s="339" t="s">
        <v>10060</v>
      </c>
      <c r="G803" s="339" t="s">
        <v>10060</v>
      </c>
    </row>
    <row r="804" spans="1:7" ht="33.75">
      <c r="A804" s="336" t="str">
        <f t="shared" si="13"/>
        <v>SINAPI 73335</v>
      </c>
      <c r="B804" s="337" t="s">
        <v>180</v>
      </c>
      <c r="C804" s="337" t="s">
        <v>10506</v>
      </c>
      <c r="D804" s="338" t="s">
        <v>10507</v>
      </c>
      <c r="E804" s="337" t="s">
        <v>186</v>
      </c>
      <c r="F804" s="339" t="s">
        <v>10508</v>
      </c>
      <c r="G804" s="339" t="s">
        <v>10508</v>
      </c>
    </row>
    <row r="805" spans="1:7" ht="33.75">
      <c r="A805" s="336" t="str">
        <f t="shared" si="13"/>
        <v>SINAPI 73340</v>
      </c>
      <c r="B805" s="337" t="s">
        <v>180</v>
      </c>
      <c r="C805" s="337" t="s">
        <v>10509</v>
      </c>
      <c r="D805" s="338" t="s">
        <v>10510</v>
      </c>
      <c r="E805" s="337" t="s">
        <v>186</v>
      </c>
      <c r="F805" s="339" t="s">
        <v>10408</v>
      </c>
      <c r="G805" s="339" t="s">
        <v>10408</v>
      </c>
    </row>
    <row r="806" spans="1:7" ht="33.75">
      <c r="A806" s="336" t="str">
        <f t="shared" si="13"/>
        <v>SINAPI 83361</v>
      </c>
      <c r="B806" s="337" t="s">
        <v>180</v>
      </c>
      <c r="C806" s="337" t="s">
        <v>10511</v>
      </c>
      <c r="D806" s="338" t="s">
        <v>10512</v>
      </c>
      <c r="E806" s="337" t="s">
        <v>186</v>
      </c>
      <c r="F806" s="339" t="s">
        <v>8598</v>
      </c>
      <c r="G806" s="339" t="s">
        <v>8598</v>
      </c>
    </row>
    <row r="807" spans="1:7" ht="22.5">
      <c r="A807" s="336" t="str">
        <f t="shared" si="13"/>
        <v>SINAPI 83761</v>
      </c>
      <c r="B807" s="337" t="s">
        <v>180</v>
      </c>
      <c r="C807" s="337" t="s">
        <v>10513</v>
      </c>
      <c r="D807" s="338" t="s">
        <v>10514</v>
      </c>
      <c r="E807" s="337" t="s">
        <v>186</v>
      </c>
      <c r="F807" s="339" t="s">
        <v>10515</v>
      </c>
      <c r="G807" s="339" t="s">
        <v>10515</v>
      </c>
    </row>
    <row r="808" spans="1:7" ht="22.5">
      <c r="A808" s="336" t="str">
        <f t="shared" si="13"/>
        <v>SINAPI 83762</v>
      </c>
      <c r="B808" s="337" t="s">
        <v>180</v>
      </c>
      <c r="C808" s="337" t="s">
        <v>10516</v>
      </c>
      <c r="D808" s="338" t="s">
        <v>10517</v>
      </c>
      <c r="E808" s="337" t="s">
        <v>186</v>
      </c>
      <c r="F808" s="339" t="s">
        <v>10518</v>
      </c>
      <c r="G808" s="339" t="s">
        <v>10518</v>
      </c>
    </row>
    <row r="809" spans="1:7" ht="22.5">
      <c r="A809" s="336" t="str">
        <f t="shared" si="13"/>
        <v>SINAPI 83763</v>
      </c>
      <c r="B809" s="337" t="s">
        <v>180</v>
      </c>
      <c r="C809" s="337" t="s">
        <v>10519</v>
      </c>
      <c r="D809" s="338" t="s">
        <v>10520</v>
      </c>
      <c r="E809" s="337" t="s">
        <v>186</v>
      </c>
      <c r="F809" s="339" t="s">
        <v>10521</v>
      </c>
      <c r="G809" s="339" t="s">
        <v>10521</v>
      </c>
    </row>
    <row r="810" spans="1:7" ht="22.5">
      <c r="A810" s="336" t="str">
        <f t="shared" si="13"/>
        <v>SINAPI 83764</v>
      </c>
      <c r="B810" s="337" t="s">
        <v>180</v>
      </c>
      <c r="C810" s="337" t="s">
        <v>10522</v>
      </c>
      <c r="D810" s="338" t="s">
        <v>10523</v>
      </c>
      <c r="E810" s="337" t="s">
        <v>186</v>
      </c>
      <c r="F810" s="339" t="s">
        <v>10524</v>
      </c>
      <c r="G810" s="339" t="s">
        <v>10524</v>
      </c>
    </row>
    <row r="811" spans="1:7">
      <c r="A811" s="336" t="str">
        <f t="shared" si="13"/>
        <v>SINAPI 87026</v>
      </c>
      <c r="B811" s="337" t="s">
        <v>180</v>
      </c>
      <c r="C811" s="337" t="s">
        <v>10525</v>
      </c>
      <c r="D811" s="338" t="s">
        <v>10526</v>
      </c>
      <c r="E811" s="337" t="s">
        <v>186</v>
      </c>
      <c r="F811" s="339" t="s">
        <v>10527</v>
      </c>
      <c r="G811" s="339" t="s">
        <v>10527</v>
      </c>
    </row>
    <row r="812" spans="1:7" ht="22.5">
      <c r="A812" s="336" t="str">
        <f t="shared" si="13"/>
        <v>SINAPI 87441</v>
      </c>
      <c r="B812" s="337" t="s">
        <v>180</v>
      </c>
      <c r="C812" s="337" t="s">
        <v>10528</v>
      </c>
      <c r="D812" s="338" t="s">
        <v>10529</v>
      </c>
      <c r="E812" s="337" t="s">
        <v>186</v>
      </c>
      <c r="F812" s="339" t="s">
        <v>9948</v>
      </c>
      <c r="G812" s="339" t="s">
        <v>9948</v>
      </c>
    </row>
    <row r="813" spans="1:7" ht="22.5">
      <c r="A813" s="336" t="str">
        <f t="shared" si="13"/>
        <v>SINAPI 87442</v>
      </c>
      <c r="B813" s="337" t="s">
        <v>180</v>
      </c>
      <c r="C813" s="337" t="s">
        <v>10530</v>
      </c>
      <c r="D813" s="338" t="s">
        <v>10531</v>
      </c>
      <c r="E813" s="337" t="s">
        <v>186</v>
      </c>
      <c r="F813" s="339" t="s">
        <v>10532</v>
      </c>
      <c r="G813" s="339" t="s">
        <v>10532</v>
      </c>
    </row>
    <row r="814" spans="1:7" ht="22.5">
      <c r="A814" s="336" t="str">
        <f t="shared" si="13"/>
        <v>SINAPI 87443</v>
      </c>
      <c r="B814" s="337" t="s">
        <v>180</v>
      </c>
      <c r="C814" s="337" t="s">
        <v>10533</v>
      </c>
      <c r="D814" s="338" t="s">
        <v>10534</v>
      </c>
      <c r="E814" s="337" t="s">
        <v>186</v>
      </c>
      <c r="F814" s="339" t="s">
        <v>10535</v>
      </c>
      <c r="G814" s="339" t="s">
        <v>10535</v>
      </c>
    </row>
    <row r="815" spans="1:7" ht="22.5">
      <c r="A815" s="336" t="str">
        <f t="shared" si="13"/>
        <v>SINAPI 87444</v>
      </c>
      <c r="B815" s="337" t="s">
        <v>180</v>
      </c>
      <c r="C815" s="337" t="s">
        <v>10536</v>
      </c>
      <c r="D815" s="338" t="s">
        <v>10537</v>
      </c>
      <c r="E815" s="337" t="s">
        <v>186</v>
      </c>
      <c r="F815" s="339" t="s">
        <v>10538</v>
      </c>
      <c r="G815" s="339" t="s">
        <v>10538</v>
      </c>
    </row>
    <row r="816" spans="1:7" ht="22.5">
      <c r="A816" s="336" t="str">
        <f t="shared" si="13"/>
        <v>SINAPI 88387</v>
      </c>
      <c r="B816" s="337" t="s">
        <v>180</v>
      </c>
      <c r="C816" s="337" t="s">
        <v>10539</v>
      </c>
      <c r="D816" s="338" t="s">
        <v>10540</v>
      </c>
      <c r="E816" s="337" t="s">
        <v>186</v>
      </c>
      <c r="F816" s="339" t="s">
        <v>10541</v>
      </c>
      <c r="G816" s="339" t="s">
        <v>10541</v>
      </c>
    </row>
    <row r="817" spans="1:7" ht="22.5">
      <c r="A817" s="336" t="str">
        <f t="shared" si="13"/>
        <v>SINAPI 88389</v>
      </c>
      <c r="B817" s="337" t="s">
        <v>180</v>
      </c>
      <c r="C817" s="337" t="s">
        <v>10542</v>
      </c>
      <c r="D817" s="338" t="s">
        <v>10543</v>
      </c>
      <c r="E817" s="337" t="s">
        <v>186</v>
      </c>
      <c r="F817" s="339" t="s">
        <v>10544</v>
      </c>
      <c r="G817" s="339" t="s">
        <v>10544</v>
      </c>
    </row>
    <row r="818" spans="1:7" ht="22.5">
      <c r="A818" s="336" t="str">
        <f t="shared" si="13"/>
        <v>SINAPI 88390</v>
      </c>
      <c r="B818" s="337" t="s">
        <v>180</v>
      </c>
      <c r="C818" s="337" t="s">
        <v>10545</v>
      </c>
      <c r="D818" s="338" t="s">
        <v>10546</v>
      </c>
      <c r="E818" s="337" t="s">
        <v>186</v>
      </c>
      <c r="F818" s="339" t="s">
        <v>10547</v>
      </c>
      <c r="G818" s="339" t="s">
        <v>10547</v>
      </c>
    </row>
    <row r="819" spans="1:7" ht="22.5">
      <c r="A819" s="336" t="str">
        <f t="shared" si="13"/>
        <v>SINAPI 88391</v>
      </c>
      <c r="B819" s="337" t="s">
        <v>180</v>
      </c>
      <c r="C819" s="337" t="s">
        <v>10548</v>
      </c>
      <c r="D819" s="338" t="s">
        <v>10549</v>
      </c>
      <c r="E819" s="337" t="s">
        <v>186</v>
      </c>
      <c r="F819" s="339" t="s">
        <v>10550</v>
      </c>
      <c r="G819" s="339" t="s">
        <v>10550</v>
      </c>
    </row>
    <row r="820" spans="1:7" ht="22.5">
      <c r="A820" s="336" t="str">
        <f t="shared" si="13"/>
        <v>SINAPI 88394</v>
      </c>
      <c r="B820" s="337" t="s">
        <v>180</v>
      </c>
      <c r="C820" s="337" t="s">
        <v>10551</v>
      </c>
      <c r="D820" s="338" t="s">
        <v>10552</v>
      </c>
      <c r="E820" s="337" t="s">
        <v>186</v>
      </c>
      <c r="F820" s="339" t="s">
        <v>10553</v>
      </c>
      <c r="G820" s="339" t="s">
        <v>10553</v>
      </c>
    </row>
    <row r="821" spans="1:7" ht="22.5">
      <c r="A821" s="336" t="str">
        <f t="shared" si="13"/>
        <v>SINAPI 88395</v>
      </c>
      <c r="B821" s="337" t="s">
        <v>180</v>
      </c>
      <c r="C821" s="337" t="s">
        <v>10554</v>
      </c>
      <c r="D821" s="338" t="s">
        <v>10555</v>
      </c>
      <c r="E821" s="337" t="s">
        <v>186</v>
      </c>
      <c r="F821" s="339" t="s">
        <v>10048</v>
      </c>
      <c r="G821" s="339" t="s">
        <v>10048</v>
      </c>
    </row>
    <row r="822" spans="1:7" ht="22.5">
      <c r="A822" s="336" t="str">
        <f t="shared" si="13"/>
        <v>SINAPI 88396</v>
      </c>
      <c r="B822" s="337" t="s">
        <v>180</v>
      </c>
      <c r="C822" s="337" t="s">
        <v>10556</v>
      </c>
      <c r="D822" s="338" t="s">
        <v>10557</v>
      </c>
      <c r="E822" s="337" t="s">
        <v>186</v>
      </c>
      <c r="F822" s="339" t="s">
        <v>10558</v>
      </c>
      <c r="G822" s="339" t="s">
        <v>10558</v>
      </c>
    </row>
    <row r="823" spans="1:7" ht="22.5">
      <c r="A823" s="336" t="str">
        <f t="shared" ref="A823:A886" si="14">CONCATENAR</f>
        <v>SINAPI 88397</v>
      </c>
      <c r="B823" s="337" t="s">
        <v>180</v>
      </c>
      <c r="C823" s="337" t="s">
        <v>10559</v>
      </c>
      <c r="D823" s="338" t="s">
        <v>10560</v>
      </c>
      <c r="E823" s="337" t="s">
        <v>186</v>
      </c>
      <c r="F823" s="339" t="s">
        <v>10561</v>
      </c>
      <c r="G823" s="339" t="s">
        <v>10561</v>
      </c>
    </row>
    <row r="824" spans="1:7" ht="22.5">
      <c r="A824" s="336" t="str">
        <f t="shared" si="14"/>
        <v>SINAPI 88400</v>
      </c>
      <c r="B824" s="337" t="s">
        <v>180</v>
      </c>
      <c r="C824" s="337" t="s">
        <v>10562</v>
      </c>
      <c r="D824" s="338" t="s">
        <v>10563</v>
      </c>
      <c r="E824" s="337" t="s">
        <v>186</v>
      </c>
      <c r="F824" s="339" t="s">
        <v>10564</v>
      </c>
      <c r="G824" s="339" t="s">
        <v>10564</v>
      </c>
    </row>
    <row r="825" spans="1:7" ht="22.5">
      <c r="A825" s="336" t="str">
        <f t="shared" si="14"/>
        <v>SINAPI 88401</v>
      </c>
      <c r="B825" s="337" t="s">
        <v>180</v>
      </c>
      <c r="C825" s="337" t="s">
        <v>10565</v>
      </c>
      <c r="D825" s="338" t="s">
        <v>10566</v>
      </c>
      <c r="E825" s="337" t="s">
        <v>186</v>
      </c>
      <c r="F825" s="339" t="s">
        <v>10567</v>
      </c>
      <c r="G825" s="339" t="s">
        <v>10567</v>
      </c>
    </row>
    <row r="826" spans="1:7" ht="22.5">
      <c r="A826" s="336" t="str">
        <f t="shared" si="14"/>
        <v>SINAPI 88402</v>
      </c>
      <c r="B826" s="337" t="s">
        <v>180</v>
      </c>
      <c r="C826" s="337" t="s">
        <v>10568</v>
      </c>
      <c r="D826" s="338" t="s">
        <v>10569</v>
      </c>
      <c r="E826" s="337" t="s">
        <v>186</v>
      </c>
      <c r="F826" s="339" t="s">
        <v>10570</v>
      </c>
      <c r="G826" s="339" t="s">
        <v>10570</v>
      </c>
    </row>
    <row r="827" spans="1:7" ht="22.5">
      <c r="A827" s="336" t="str">
        <f t="shared" si="14"/>
        <v>SINAPI 88403</v>
      </c>
      <c r="B827" s="337" t="s">
        <v>180</v>
      </c>
      <c r="C827" s="337" t="s">
        <v>10571</v>
      </c>
      <c r="D827" s="338" t="s">
        <v>10572</v>
      </c>
      <c r="E827" s="337" t="s">
        <v>186</v>
      </c>
      <c r="F827" s="339" t="s">
        <v>10573</v>
      </c>
      <c r="G827" s="339" t="s">
        <v>10573</v>
      </c>
    </row>
    <row r="828" spans="1:7" ht="22.5">
      <c r="A828" s="336" t="str">
        <f t="shared" si="14"/>
        <v>SINAPI 88419</v>
      </c>
      <c r="B828" s="337" t="s">
        <v>180</v>
      </c>
      <c r="C828" s="337" t="s">
        <v>10574</v>
      </c>
      <c r="D828" s="338" t="s">
        <v>10575</v>
      </c>
      <c r="E828" s="337" t="s">
        <v>186</v>
      </c>
      <c r="F828" s="339" t="s">
        <v>10576</v>
      </c>
      <c r="G828" s="339" t="s">
        <v>10576</v>
      </c>
    </row>
    <row r="829" spans="1:7" ht="22.5">
      <c r="A829" s="336" t="str">
        <f t="shared" si="14"/>
        <v>SINAPI 88422</v>
      </c>
      <c r="B829" s="337" t="s">
        <v>180</v>
      </c>
      <c r="C829" s="337" t="s">
        <v>10577</v>
      </c>
      <c r="D829" s="338" t="s">
        <v>10578</v>
      </c>
      <c r="E829" s="337" t="s">
        <v>186</v>
      </c>
      <c r="F829" s="339" t="s">
        <v>10579</v>
      </c>
      <c r="G829" s="339" t="s">
        <v>10579</v>
      </c>
    </row>
    <row r="830" spans="1:7" ht="22.5">
      <c r="A830" s="336" t="str">
        <f t="shared" si="14"/>
        <v>SINAPI 88425</v>
      </c>
      <c r="B830" s="337" t="s">
        <v>180</v>
      </c>
      <c r="C830" s="337" t="s">
        <v>10580</v>
      </c>
      <c r="D830" s="338" t="s">
        <v>10581</v>
      </c>
      <c r="E830" s="337" t="s">
        <v>186</v>
      </c>
      <c r="F830" s="339" t="s">
        <v>10582</v>
      </c>
      <c r="G830" s="339" t="s">
        <v>10582</v>
      </c>
    </row>
    <row r="831" spans="1:7" ht="22.5">
      <c r="A831" s="336" t="str">
        <f t="shared" si="14"/>
        <v>SINAPI 88427</v>
      </c>
      <c r="B831" s="337" t="s">
        <v>180</v>
      </c>
      <c r="C831" s="337" t="s">
        <v>10583</v>
      </c>
      <c r="D831" s="338" t="s">
        <v>10584</v>
      </c>
      <c r="E831" s="337" t="s">
        <v>186</v>
      </c>
      <c r="F831" s="339" t="s">
        <v>10585</v>
      </c>
      <c r="G831" s="339" t="s">
        <v>10585</v>
      </c>
    </row>
    <row r="832" spans="1:7" ht="22.5">
      <c r="A832" s="336" t="str">
        <f t="shared" si="14"/>
        <v>SINAPI 88434</v>
      </c>
      <c r="B832" s="337" t="s">
        <v>180</v>
      </c>
      <c r="C832" s="337" t="s">
        <v>10586</v>
      </c>
      <c r="D832" s="338" t="s">
        <v>10587</v>
      </c>
      <c r="E832" s="337" t="s">
        <v>186</v>
      </c>
      <c r="F832" s="339" t="s">
        <v>10588</v>
      </c>
      <c r="G832" s="339" t="s">
        <v>10588</v>
      </c>
    </row>
    <row r="833" spans="1:7" ht="22.5">
      <c r="A833" s="336" t="str">
        <f t="shared" si="14"/>
        <v>SINAPI 88435</v>
      </c>
      <c r="B833" s="337" t="s">
        <v>180</v>
      </c>
      <c r="C833" s="337" t="s">
        <v>10589</v>
      </c>
      <c r="D833" s="338" t="s">
        <v>10590</v>
      </c>
      <c r="E833" s="337" t="s">
        <v>186</v>
      </c>
      <c r="F833" s="339" t="s">
        <v>10591</v>
      </c>
      <c r="G833" s="339" t="s">
        <v>10591</v>
      </c>
    </row>
    <row r="834" spans="1:7" ht="22.5">
      <c r="A834" s="336" t="str">
        <f t="shared" si="14"/>
        <v>SINAPI 88436</v>
      </c>
      <c r="B834" s="337" t="s">
        <v>180</v>
      </c>
      <c r="C834" s="337" t="s">
        <v>10592</v>
      </c>
      <c r="D834" s="338" t="s">
        <v>10593</v>
      </c>
      <c r="E834" s="337" t="s">
        <v>186</v>
      </c>
      <c r="F834" s="339" t="s">
        <v>10594</v>
      </c>
      <c r="G834" s="339" t="s">
        <v>10594</v>
      </c>
    </row>
    <row r="835" spans="1:7" ht="22.5">
      <c r="A835" s="336" t="str">
        <f t="shared" si="14"/>
        <v>SINAPI 88437</v>
      </c>
      <c r="B835" s="337" t="s">
        <v>180</v>
      </c>
      <c r="C835" s="337" t="s">
        <v>10595</v>
      </c>
      <c r="D835" s="338" t="s">
        <v>10596</v>
      </c>
      <c r="E835" s="337" t="s">
        <v>186</v>
      </c>
      <c r="F835" s="339" t="s">
        <v>10585</v>
      </c>
      <c r="G835" s="339" t="s">
        <v>10585</v>
      </c>
    </row>
    <row r="836" spans="1:7" ht="22.5">
      <c r="A836" s="336" t="str">
        <f t="shared" si="14"/>
        <v>SINAPI 88569</v>
      </c>
      <c r="B836" s="337" t="s">
        <v>180</v>
      </c>
      <c r="C836" s="337" t="s">
        <v>10597</v>
      </c>
      <c r="D836" s="338" t="s">
        <v>10598</v>
      </c>
      <c r="E836" s="337" t="s">
        <v>186</v>
      </c>
      <c r="F836" s="339" t="s">
        <v>10599</v>
      </c>
      <c r="G836" s="339" t="s">
        <v>10599</v>
      </c>
    </row>
    <row r="837" spans="1:7" ht="22.5">
      <c r="A837" s="336" t="str">
        <f t="shared" si="14"/>
        <v>SINAPI 88570</v>
      </c>
      <c r="B837" s="337" t="s">
        <v>180</v>
      </c>
      <c r="C837" s="337" t="s">
        <v>10600</v>
      </c>
      <c r="D837" s="338" t="s">
        <v>10601</v>
      </c>
      <c r="E837" s="337" t="s">
        <v>186</v>
      </c>
      <c r="F837" s="339" t="s">
        <v>10137</v>
      </c>
      <c r="G837" s="339" t="s">
        <v>10137</v>
      </c>
    </row>
    <row r="838" spans="1:7" ht="22.5">
      <c r="A838" s="336" t="str">
        <f t="shared" si="14"/>
        <v>SINAPI 88826</v>
      </c>
      <c r="B838" s="337" t="s">
        <v>180</v>
      </c>
      <c r="C838" s="337" t="s">
        <v>10602</v>
      </c>
      <c r="D838" s="338" t="s">
        <v>10603</v>
      </c>
      <c r="E838" s="337" t="s">
        <v>186</v>
      </c>
      <c r="F838" s="339" t="s">
        <v>10604</v>
      </c>
      <c r="G838" s="339" t="s">
        <v>10604</v>
      </c>
    </row>
    <row r="839" spans="1:7" ht="22.5">
      <c r="A839" s="336" t="str">
        <f t="shared" si="14"/>
        <v>SINAPI 88827</v>
      </c>
      <c r="B839" s="337" t="s">
        <v>180</v>
      </c>
      <c r="C839" s="337" t="s">
        <v>10605</v>
      </c>
      <c r="D839" s="338" t="s">
        <v>10606</v>
      </c>
      <c r="E839" s="337" t="s">
        <v>186</v>
      </c>
      <c r="F839" s="339" t="s">
        <v>9624</v>
      </c>
      <c r="G839" s="339" t="s">
        <v>9624</v>
      </c>
    </row>
    <row r="840" spans="1:7" ht="22.5">
      <c r="A840" s="336" t="str">
        <f t="shared" si="14"/>
        <v>SINAPI 88828</v>
      </c>
      <c r="B840" s="337" t="s">
        <v>180</v>
      </c>
      <c r="C840" s="337" t="s">
        <v>10607</v>
      </c>
      <c r="D840" s="338" t="s">
        <v>10608</v>
      </c>
      <c r="E840" s="337" t="s">
        <v>186</v>
      </c>
      <c r="F840" s="339" t="s">
        <v>10609</v>
      </c>
      <c r="G840" s="339" t="s">
        <v>10609</v>
      </c>
    </row>
    <row r="841" spans="1:7" ht="22.5">
      <c r="A841" s="336" t="str">
        <f t="shared" si="14"/>
        <v>SINAPI 88829</v>
      </c>
      <c r="B841" s="337" t="s">
        <v>180</v>
      </c>
      <c r="C841" s="337" t="s">
        <v>10610</v>
      </c>
      <c r="D841" s="338" t="s">
        <v>10611</v>
      </c>
      <c r="E841" s="337" t="s">
        <v>186</v>
      </c>
      <c r="F841" s="339" t="s">
        <v>10612</v>
      </c>
      <c r="G841" s="339" t="s">
        <v>10612</v>
      </c>
    </row>
    <row r="842" spans="1:7" ht="22.5">
      <c r="A842" s="336" t="str">
        <f t="shared" si="14"/>
        <v>SINAPI 88832</v>
      </c>
      <c r="B842" s="337" t="s">
        <v>180</v>
      </c>
      <c r="C842" s="337" t="s">
        <v>10613</v>
      </c>
      <c r="D842" s="338" t="s">
        <v>10614</v>
      </c>
      <c r="E842" s="337" t="s">
        <v>186</v>
      </c>
      <c r="F842" s="339" t="s">
        <v>10615</v>
      </c>
      <c r="G842" s="339" t="s">
        <v>10615</v>
      </c>
    </row>
    <row r="843" spans="1:7" ht="22.5">
      <c r="A843" s="336" t="str">
        <f t="shared" si="14"/>
        <v>SINAPI 88834</v>
      </c>
      <c r="B843" s="337" t="s">
        <v>180</v>
      </c>
      <c r="C843" s="337" t="s">
        <v>10616</v>
      </c>
      <c r="D843" s="338" t="s">
        <v>10617</v>
      </c>
      <c r="E843" s="337" t="s">
        <v>186</v>
      </c>
      <c r="F843" s="339" t="s">
        <v>10618</v>
      </c>
      <c r="G843" s="339" t="s">
        <v>10618</v>
      </c>
    </row>
    <row r="844" spans="1:7" ht="22.5">
      <c r="A844" s="336" t="str">
        <f t="shared" si="14"/>
        <v>SINAPI 88835</v>
      </c>
      <c r="B844" s="337" t="s">
        <v>180</v>
      </c>
      <c r="C844" s="337" t="s">
        <v>10619</v>
      </c>
      <c r="D844" s="338" t="s">
        <v>10620</v>
      </c>
      <c r="E844" s="337" t="s">
        <v>186</v>
      </c>
      <c r="F844" s="339" t="s">
        <v>10621</v>
      </c>
      <c r="G844" s="339" t="s">
        <v>10621</v>
      </c>
    </row>
    <row r="845" spans="1:7" ht="22.5">
      <c r="A845" s="336" t="str">
        <f t="shared" si="14"/>
        <v>SINAPI 88836</v>
      </c>
      <c r="B845" s="337" t="s">
        <v>180</v>
      </c>
      <c r="C845" s="337" t="s">
        <v>10622</v>
      </c>
      <c r="D845" s="338" t="s">
        <v>10623</v>
      </c>
      <c r="E845" s="337" t="s">
        <v>186</v>
      </c>
      <c r="F845" s="339" t="s">
        <v>10624</v>
      </c>
      <c r="G845" s="339" t="s">
        <v>10624</v>
      </c>
    </row>
    <row r="846" spans="1:7" ht="22.5">
      <c r="A846" s="336" t="str">
        <f t="shared" si="14"/>
        <v>SINAPI 88839</v>
      </c>
      <c r="B846" s="337" t="s">
        <v>180</v>
      </c>
      <c r="C846" s="337" t="s">
        <v>10625</v>
      </c>
      <c r="D846" s="338" t="s">
        <v>10626</v>
      </c>
      <c r="E846" s="337" t="s">
        <v>186</v>
      </c>
      <c r="F846" s="339" t="s">
        <v>10627</v>
      </c>
      <c r="G846" s="339" t="s">
        <v>10627</v>
      </c>
    </row>
    <row r="847" spans="1:7">
      <c r="A847" s="336" t="str">
        <f t="shared" si="14"/>
        <v>SINAPI 88840</v>
      </c>
      <c r="B847" s="337" t="s">
        <v>180</v>
      </c>
      <c r="C847" s="337" t="s">
        <v>10628</v>
      </c>
      <c r="D847" s="338" t="s">
        <v>10629</v>
      </c>
      <c r="E847" s="337" t="s">
        <v>186</v>
      </c>
      <c r="F847" s="339" t="s">
        <v>10630</v>
      </c>
      <c r="G847" s="339" t="s">
        <v>10630</v>
      </c>
    </row>
    <row r="848" spans="1:7" ht="22.5">
      <c r="A848" s="336" t="str">
        <f t="shared" si="14"/>
        <v>SINAPI 88841</v>
      </c>
      <c r="B848" s="337" t="s">
        <v>180</v>
      </c>
      <c r="C848" s="337" t="s">
        <v>10631</v>
      </c>
      <c r="D848" s="338" t="s">
        <v>10632</v>
      </c>
      <c r="E848" s="337" t="s">
        <v>186</v>
      </c>
      <c r="F848" s="339" t="s">
        <v>10633</v>
      </c>
      <c r="G848" s="339" t="s">
        <v>10633</v>
      </c>
    </row>
    <row r="849" spans="1:7" ht="22.5">
      <c r="A849" s="336" t="str">
        <f t="shared" si="14"/>
        <v>SINAPI 88842</v>
      </c>
      <c r="B849" s="337" t="s">
        <v>180</v>
      </c>
      <c r="C849" s="337" t="s">
        <v>10634</v>
      </c>
      <c r="D849" s="338" t="s">
        <v>10635</v>
      </c>
      <c r="E849" s="337" t="s">
        <v>186</v>
      </c>
      <c r="F849" s="339" t="s">
        <v>10636</v>
      </c>
      <c r="G849" s="339" t="s">
        <v>10636</v>
      </c>
    </row>
    <row r="850" spans="1:7" ht="22.5">
      <c r="A850" s="336" t="str">
        <f t="shared" si="14"/>
        <v>SINAPI 88847</v>
      </c>
      <c r="B850" s="337" t="s">
        <v>180</v>
      </c>
      <c r="C850" s="337" t="s">
        <v>10637</v>
      </c>
      <c r="D850" s="338" t="s">
        <v>10638</v>
      </c>
      <c r="E850" s="337" t="s">
        <v>186</v>
      </c>
      <c r="F850" s="339" t="s">
        <v>10639</v>
      </c>
      <c r="G850" s="339" t="s">
        <v>10639</v>
      </c>
    </row>
    <row r="851" spans="1:7" ht="22.5">
      <c r="A851" s="336" t="str">
        <f t="shared" si="14"/>
        <v>SINAPI 88848</v>
      </c>
      <c r="B851" s="337" t="s">
        <v>180</v>
      </c>
      <c r="C851" s="337" t="s">
        <v>10640</v>
      </c>
      <c r="D851" s="338" t="s">
        <v>10641</v>
      </c>
      <c r="E851" s="337" t="s">
        <v>186</v>
      </c>
      <c r="F851" s="339" t="s">
        <v>10390</v>
      </c>
      <c r="G851" s="339" t="s">
        <v>10390</v>
      </c>
    </row>
    <row r="852" spans="1:7" ht="22.5">
      <c r="A852" s="336" t="str">
        <f t="shared" si="14"/>
        <v>SINAPI 88853</v>
      </c>
      <c r="B852" s="337" t="s">
        <v>180</v>
      </c>
      <c r="C852" s="337" t="s">
        <v>10642</v>
      </c>
      <c r="D852" s="338" t="s">
        <v>10643</v>
      </c>
      <c r="E852" s="337" t="s">
        <v>186</v>
      </c>
      <c r="F852" s="339" t="s">
        <v>10644</v>
      </c>
      <c r="G852" s="339" t="s">
        <v>10644</v>
      </c>
    </row>
    <row r="853" spans="1:7" ht="22.5">
      <c r="A853" s="336" t="str">
        <f t="shared" si="14"/>
        <v>SINAPI 88854</v>
      </c>
      <c r="B853" s="337" t="s">
        <v>180</v>
      </c>
      <c r="C853" s="337" t="s">
        <v>10645</v>
      </c>
      <c r="D853" s="338" t="s">
        <v>10646</v>
      </c>
      <c r="E853" s="337" t="s">
        <v>186</v>
      </c>
      <c r="F853" s="339" t="s">
        <v>10126</v>
      </c>
      <c r="G853" s="339" t="s">
        <v>10126</v>
      </c>
    </row>
    <row r="854" spans="1:7" ht="22.5">
      <c r="A854" s="336" t="str">
        <f t="shared" si="14"/>
        <v>SINAPI 88855</v>
      </c>
      <c r="B854" s="337" t="s">
        <v>180</v>
      </c>
      <c r="C854" s="337" t="s">
        <v>10647</v>
      </c>
      <c r="D854" s="338" t="s">
        <v>10648</v>
      </c>
      <c r="E854" s="337" t="s">
        <v>186</v>
      </c>
      <c r="F854" s="339" t="s">
        <v>10649</v>
      </c>
      <c r="G854" s="339" t="s">
        <v>10649</v>
      </c>
    </row>
    <row r="855" spans="1:7" ht="22.5">
      <c r="A855" s="336" t="str">
        <f t="shared" si="14"/>
        <v>SINAPI 88856</v>
      </c>
      <c r="B855" s="337" t="s">
        <v>180</v>
      </c>
      <c r="C855" s="337" t="s">
        <v>10650</v>
      </c>
      <c r="D855" s="338" t="s">
        <v>10651</v>
      </c>
      <c r="E855" s="337" t="s">
        <v>186</v>
      </c>
      <c r="F855" s="339" t="s">
        <v>10652</v>
      </c>
      <c r="G855" s="339" t="s">
        <v>10652</v>
      </c>
    </row>
    <row r="856" spans="1:7" ht="33.75">
      <c r="A856" s="336" t="str">
        <f t="shared" si="14"/>
        <v>SINAPI 88857</v>
      </c>
      <c r="B856" s="337" t="s">
        <v>180</v>
      </c>
      <c r="C856" s="337" t="s">
        <v>10653</v>
      </c>
      <c r="D856" s="338" t="s">
        <v>10654</v>
      </c>
      <c r="E856" s="337" t="s">
        <v>186</v>
      </c>
      <c r="F856" s="339" t="s">
        <v>10655</v>
      </c>
      <c r="G856" s="339" t="s">
        <v>10655</v>
      </c>
    </row>
    <row r="857" spans="1:7" ht="33.75">
      <c r="A857" s="336" t="str">
        <f t="shared" si="14"/>
        <v>SINAPI 88858</v>
      </c>
      <c r="B857" s="337" t="s">
        <v>180</v>
      </c>
      <c r="C857" s="337" t="s">
        <v>10656</v>
      </c>
      <c r="D857" s="338" t="s">
        <v>10657</v>
      </c>
      <c r="E857" s="337" t="s">
        <v>186</v>
      </c>
      <c r="F857" s="339" t="s">
        <v>10658</v>
      </c>
      <c r="G857" s="339" t="s">
        <v>10658</v>
      </c>
    </row>
    <row r="858" spans="1:7" ht="33.75">
      <c r="A858" s="336" t="str">
        <f t="shared" si="14"/>
        <v>SINAPI 88859</v>
      </c>
      <c r="B858" s="337" t="s">
        <v>180</v>
      </c>
      <c r="C858" s="337" t="s">
        <v>10659</v>
      </c>
      <c r="D858" s="338" t="s">
        <v>10660</v>
      </c>
      <c r="E858" s="337" t="s">
        <v>186</v>
      </c>
      <c r="F858" s="339" t="s">
        <v>10661</v>
      </c>
      <c r="G858" s="339" t="s">
        <v>10661</v>
      </c>
    </row>
    <row r="859" spans="1:7" ht="33.75">
      <c r="A859" s="336" t="str">
        <f t="shared" si="14"/>
        <v>SINAPI 88860</v>
      </c>
      <c r="B859" s="337" t="s">
        <v>180</v>
      </c>
      <c r="C859" s="337" t="s">
        <v>10662</v>
      </c>
      <c r="D859" s="338" t="s">
        <v>10663</v>
      </c>
      <c r="E859" s="337" t="s">
        <v>186</v>
      </c>
      <c r="F859" s="339" t="s">
        <v>10664</v>
      </c>
      <c r="G859" s="339" t="s">
        <v>10664</v>
      </c>
    </row>
    <row r="860" spans="1:7" ht="22.5">
      <c r="A860" s="336" t="str">
        <f t="shared" si="14"/>
        <v>SINAPI 88900</v>
      </c>
      <c r="B860" s="337" t="s">
        <v>180</v>
      </c>
      <c r="C860" s="337" t="s">
        <v>10665</v>
      </c>
      <c r="D860" s="338" t="s">
        <v>10666</v>
      </c>
      <c r="E860" s="337" t="s">
        <v>186</v>
      </c>
      <c r="F860" s="339" t="s">
        <v>10667</v>
      </c>
      <c r="G860" s="339" t="s">
        <v>10667</v>
      </c>
    </row>
    <row r="861" spans="1:7" ht="22.5">
      <c r="A861" s="336" t="str">
        <f t="shared" si="14"/>
        <v>SINAPI 88902</v>
      </c>
      <c r="B861" s="337" t="s">
        <v>180</v>
      </c>
      <c r="C861" s="337" t="s">
        <v>10668</v>
      </c>
      <c r="D861" s="338" t="s">
        <v>10669</v>
      </c>
      <c r="E861" s="337" t="s">
        <v>186</v>
      </c>
      <c r="F861" s="339" t="s">
        <v>10670</v>
      </c>
      <c r="G861" s="339" t="s">
        <v>10670</v>
      </c>
    </row>
    <row r="862" spans="1:7" ht="22.5">
      <c r="A862" s="336" t="str">
        <f t="shared" si="14"/>
        <v>SINAPI 88903</v>
      </c>
      <c r="B862" s="337" t="s">
        <v>180</v>
      </c>
      <c r="C862" s="337" t="s">
        <v>10671</v>
      </c>
      <c r="D862" s="338" t="s">
        <v>10672</v>
      </c>
      <c r="E862" s="337" t="s">
        <v>186</v>
      </c>
      <c r="F862" s="339" t="s">
        <v>10673</v>
      </c>
      <c r="G862" s="339" t="s">
        <v>10673</v>
      </c>
    </row>
    <row r="863" spans="1:7" ht="22.5">
      <c r="A863" s="336" t="str">
        <f t="shared" si="14"/>
        <v>SINAPI 88904</v>
      </c>
      <c r="B863" s="337" t="s">
        <v>180</v>
      </c>
      <c r="C863" s="337" t="s">
        <v>10674</v>
      </c>
      <c r="D863" s="338" t="s">
        <v>10675</v>
      </c>
      <c r="E863" s="337" t="s">
        <v>186</v>
      </c>
      <c r="F863" s="339" t="s">
        <v>10676</v>
      </c>
      <c r="G863" s="339" t="s">
        <v>10676</v>
      </c>
    </row>
    <row r="864" spans="1:7" ht="22.5">
      <c r="A864" s="336" t="str">
        <f t="shared" si="14"/>
        <v>SINAPI 89009</v>
      </c>
      <c r="B864" s="337" t="s">
        <v>180</v>
      </c>
      <c r="C864" s="337" t="s">
        <v>10677</v>
      </c>
      <c r="D864" s="338" t="s">
        <v>10678</v>
      </c>
      <c r="E864" s="337" t="s">
        <v>186</v>
      </c>
      <c r="F864" s="339" t="s">
        <v>10679</v>
      </c>
      <c r="G864" s="339" t="s">
        <v>10679</v>
      </c>
    </row>
    <row r="865" spans="1:7" ht="22.5">
      <c r="A865" s="336" t="str">
        <f t="shared" si="14"/>
        <v>SINAPI 89010</v>
      </c>
      <c r="B865" s="337" t="s">
        <v>180</v>
      </c>
      <c r="C865" s="337" t="s">
        <v>10680</v>
      </c>
      <c r="D865" s="338" t="s">
        <v>10681</v>
      </c>
      <c r="E865" s="337" t="s">
        <v>186</v>
      </c>
      <c r="F865" s="339" t="s">
        <v>10682</v>
      </c>
      <c r="G865" s="339" t="s">
        <v>10682</v>
      </c>
    </row>
    <row r="866" spans="1:7" ht="33.75">
      <c r="A866" s="336" t="str">
        <f t="shared" si="14"/>
        <v>SINAPI 89011</v>
      </c>
      <c r="B866" s="337" t="s">
        <v>180</v>
      </c>
      <c r="C866" s="337" t="s">
        <v>10683</v>
      </c>
      <c r="D866" s="338" t="s">
        <v>10684</v>
      </c>
      <c r="E866" s="337" t="s">
        <v>186</v>
      </c>
      <c r="F866" s="339" t="s">
        <v>10685</v>
      </c>
      <c r="G866" s="339" t="s">
        <v>10685</v>
      </c>
    </row>
    <row r="867" spans="1:7" ht="33.75">
      <c r="A867" s="336" t="str">
        <f t="shared" si="14"/>
        <v>SINAPI 89012</v>
      </c>
      <c r="B867" s="337" t="s">
        <v>180</v>
      </c>
      <c r="C867" s="337" t="s">
        <v>10686</v>
      </c>
      <c r="D867" s="338" t="s">
        <v>10687</v>
      </c>
      <c r="E867" s="337" t="s">
        <v>186</v>
      </c>
      <c r="F867" s="339" t="s">
        <v>10688</v>
      </c>
      <c r="G867" s="339" t="s">
        <v>10688</v>
      </c>
    </row>
    <row r="868" spans="1:7" ht="22.5">
      <c r="A868" s="336" t="str">
        <f t="shared" si="14"/>
        <v>SINAPI 89013</v>
      </c>
      <c r="B868" s="337" t="s">
        <v>180</v>
      </c>
      <c r="C868" s="337" t="s">
        <v>10689</v>
      </c>
      <c r="D868" s="338" t="s">
        <v>10690</v>
      </c>
      <c r="E868" s="337" t="s">
        <v>186</v>
      </c>
      <c r="F868" s="339" t="s">
        <v>10691</v>
      </c>
      <c r="G868" s="339" t="s">
        <v>10691</v>
      </c>
    </row>
    <row r="869" spans="1:7">
      <c r="A869" s="336" t="str">
        <f t="shared" si="14"/>
        <v>SINAPI 89014</v>
      </c>
      <c r="B869" s="337" t="s">
        <v>180</v>
      </c>
      <c r="C869" s="337" t="s">
        <v>10692</v>
      </c>
      <c r="D869" s="338" t="s">
        <v>10693</v>
      </c>
      <c r="E869" s="337" t="s">
        <v>186</v>
      </c>
      <c r="F869" s="339" t="s">
        <v>10694</v>
      </c>
      <c r="G869" s="339" t="s">
        <v>10694</v>
      </c>
    </row>
    <row r="870" spans="1:7" ht="22.5">
      <c r="A870" s="336" t="str">
        <f t="shared" si="14"/>
        <v>SINAPI 89015</v>
      </c>
      <c r="B870" s="337" t="s">
        <v>180</v>
      </c>
      <c r="C870" s="337" t="s">
        <v>10695</v>
      </c>
      <c r="D870" s="338" t="s">
        <v>10696</v>
      </c>
      <c r="E870" s="337" t="s">
        <v>186</v>
      </c>
      <c r="F870" s="339" t="s">
        <v>10697</v>
      </c>
      <c r="G870" s="339" t="s">
        <v>10697</v>
      </c>
    </row>
    <row r="871" spans="1:7" ht="22.5">
      <c r="A871" s="336" t="str">
        <f t="shared" si="14"/>
        <v>SINAPI 89016</v>
      </c>
      <c r="B871" s="337" t="s">
        <v>180</v>
      </c>
      <c r="C871" s="337" t="s">
        <v>10698</v>
      </c>
      <c r="D871" s="338" t="s">
        <v>10699</v>
      </c>
      <c r="E871" s="337" t="s">
        <v>186</v>
      </c>
      <c r="F871" s="339" t="s">
        <v>10700</v>
      </c>
      <c r="G871" s="339" t="s">
        <v>10700</v>
      </c>
    </row>
    <row r="872" spans="1:7">
      <c r="A872" s="336" t="str">
        <f t="shared" si="14"/>
        <v>SINAPI 89017</v>
      </c>
      <c r="B872" s="337" t="s">
        <v>180</v>
      </c>
      <c r="C872" s="337" t="s">
        <v>10701</v>
      </c>
      <c r="D872" s="338" t="s">
        <v>10702</v>
      </c>
      <c r="E872" s="337" t="s">
        <v>186</v>
      </c>
      <c r="F872" s="339" t="s">
        <v>10703</v>
      </c>
      <c r="G872" s="339" t="s">
        <v>10703</v>
      </c>
    </row>
    <row r="873" spans="1:7">
      <c r="A873" s="336" t="str">
        <f t="shared" si="14"/>
        <v>SINAPI 89018</v>
      </c>
      <c r="B873" s="337" t="s">
        <v>180</v>
      </c>
      <c r="C873" s="337" t="s">
        <v>10704</v>
      </c>
      <c r="D873" s="338" t="s">
        <v>10705</v>
      </c>
      <c r="E873" s="337" t="s">
        <v>186</v>
      </c>
      <c r="F873" s="339" t="s">
        <v>10706</v>
      </c>
      <c r="G873" s="339" t="s">
        <v>10706</v>
      </c>
    </row>
    <row r="874" spans="1:7" ht="22.5">
      <c r="A874" s="336" t="str">
        <f t="shared" si="14"/>
        <v>SINAPI 89019</v>
      </c>
      <c r="B874" s="337" t="s">
        <v>180</v>
      </c>
      <c r="C874" s="337" t="s">
        <v>10707</v>
      </c>
      <c r="D874" s="338" t="s">
        <v>10708</v>
      </c>
      <c r="E874" s="337" t="s">
        <v>186</v>
      </c>
      <c r="F874" s="339" t="s">
        <v>10709</v>
      </c>
      <c r="G874" s="339" t="s">
        <v>10709</v>
      </c>
    </row>
    <row r="875" spans="1:7" ht="22.5">
      <c r="A875" s="336" t="str">
        <f t="shared" si="14"/>
        <v>SINAPI 89020</v>
      </c>
      <c r="B875" s="337" t="s">
        <v>180</v>
      </c>
      <c r="C875" s="337" t="s">
        <v>10710</v>
      </c>
      <c r="D875" s="338" t="s">
        <v>10711</v>
      </c>
      <c r="E875" s="337" t="s">
        <v>186</v>
      </c>
      <c r="F875" s="339" t="s">
        <v>9624</v>
      </c>
      <c r="G875" s="339" t="s">
        <v>9624</v>
      </c>
    </row>
    <row r="876" spans="1:7">
      <c r="A876" s="336" t="str">
        <f t="shared" si="14"/>
        <v>SINAPI 89023</v>
      </c>
      <c r="B876" s="337" t="s">
        <v>180</v>
      </c>
      <c r="C876" s="337" t="s">
        <v>10712</v>
      </c>
      <c r="D876" s="338" t="s">
        <v>10713</v>
      </c>
      <c r="E876" s="337" t="s">
        <v>186</v>
      </c>
      <c r="F876" s="339" t="s">
        <v>10714</v>
      </c>
      <c r="G876" s="339" t="s">
        <v>10714</v>
      </c>
    </row>
    <row r="877" spans="1:7">
      <c r="A877" s="336" t="str">
        <f t="shared" si="14"/>
        <v>SINAPI 89024</v>
      </c>
      <c r="B877" s="337" t="s">
        <v>180</v>
      </c>
      <c r="C877" s="337" t="s">
        <v>10715</v>
      </c>
      <c r="D877" s="338" t="s">
        <v>10716</v>
      </c>
      <c r="E877" s="337" t="s">
        <v>186</v>
      </c>
      <c r="F877" s="339" t="s">
        <v>10717</v>
      </c>
      <c r="G877" s="339" t="s">
        <v>10717</v>
      </c>
    </row>
    <row r="878" spans="1:7">
      <c r="A878" s="336" t="str">
        <f t="shared" si="14"/>
        <v>SINAPI 89025</v>
      </c>
      <c r="B878" s="337" t="s">
        <v>180</v>
      </c>
      <c r="C878" s="337" t="s">
        <v>10718</v>
      </c>
      <c r="D878" s="338" t="s">
        <v>10719</v>
      </c>
      <c r="E878" s="337" t="s">
        <v>186</v>
      </c>
      <c r="F878" s="339" t="s">
        <v>8064</v>
      </c>
      <c r="G878" s="339" t="s">
        <v>8064</v>
      </c>
    </row>
    <row r="879" spans="1:7">
      <c r="A879" s="336" t="str">
        <f t="shared" si="14"/>
        <v>SINAPI 89026</v>
      </c>
      <c r="B879" s="337" t="s">
        <v>180</v>
      </c>
      <c r="C879" s="337" t="s">
        <v>10720</v>
      </c>
      <c r="D879" s="338" t="s">
        <v>10721</v>
      </c>
      <c r="E879" s="337" t="s">
        <v>186</v>
      </c>
      <c r="F879" s="339" t="s">
        <v>10722</v>
      </c>
      <c r="G879" s="339" t="s">
        <v>10722</v>
      </c>
    </row>
    <row r="880" spans="1:7" ht="22.5">
      <c r="A880" s="336" t="str">
        <f t="shared" si="14"/>
        <v>SINAPI 89029</v>
      </c>
      <c r="B880" s="337" t="s">
        <v>180</v>
      </c>
      <c r="C880" s="337" t="s">
        <v>10723</v>
      </c>
      <c r="D880" s="338" t="s">
        <v>10724</v>
      </c>
      <c r="E880" s="337" t="s">
        <v>186</v>
      </c>
      <c r="F880" s="339" t="s">
        <v>10725</v>
      </c>
      <c r="G880" s="339" t="s">
        <v>10725</v>
      </c>
    </row>
    <row r="881" spans="1:7">
      <c r="A881" s="336" t="str">
        <f t="shared" si="14"/>
        <v>SINAPI 89030</v>
      </c>
      <c r="B881" s="337" t="s">
        <v>180</v>
      </c>
      <c r="C881" s="337" t="s">
        <v>10726</v>
      </c>
      <c r="D881" s="338" t="s">
        <v>10727</v>
      </c>
      <c r="E881" s="337" t="s">
        <v>186</v>
      </c>
      <c r="F881" s="339" t="s">
        <v>10728</v>
      </c>
      <c r="G881" s="339" t="s">
        <v>10728</v>
      </c>
    </row>
    <row r="882" spans="1:7">
      <c r="A882" s="336" t="str">
        <f t="shared" si="14"/>
        <v>SINAPI 89033</v>
      </c>
      <c r="B882" s="337" t="s">
        <v>180</v>
      </c>
      <c r="C882" s="337" t="s">
        <v>10729</v>
      </c>
      <c r="D882" s="338" t="s">
        <v>10730</v>
      </c>
      <c r="E882" s="337" t="s">
        <v>186</v>
      </c>
      <c r="F882" s="339" t="s">
        <v>10731</v>
      </c>
      <c r="G882" s="339" t="s">
        <v>10731</v>
      </c>
    </row>
    <row r="883" spans="1:7">
      <c r="A883" s="336" t="str">
        <f t="shared" si="14"/>
        <v>SINAPI 89034</v>
      </c>
      <c r="B883" s="337" t="s">
        <v>180</v>
      </c>
      <c r="C883" s="337" t="s">
        <v>10732</v>
      </c>
      <c r="D883" s="338" t="s">
        <v>10733</v>
      </c>
      <c r="E883" s="337" t="s">
        <v>186</v>
      </c>
      <c r="F883" s="339" t="s">
        <v>10734</v>
      </c>
      <c r="G883" s="339" t="s">
        <v>10734</v>
      </c>
    </row>
    <row r="884" spans="1:7" ht="22.5">
      <c r="A884" s="336" t="str">
        <f t="shared" si="14"/>
        <v>SINAPI 89128</v>
      </c>
      <c r="B884" s="337" t="s">
        <v>180</v>
      </c>
      <c r="C884" s="337" t="s">
        <v>10735</v>
      </c>
      <c r="D884" s="338" t="s">
        <v>10736</v>
      </c>
      <c r="E884" s="337" t="s">
        <v>186</v>
      </c>
      <c r="F884" s="339" t="s">
        <v>10737</v>
      </c>
      <c r="G884" s="339" t="s">
        <v>10737</v>
      </c>
    </row>
    <row r="885" spans="1:7" ht="22.5">
      <c r="A885" s="336" t="str">
        <f t="shared" si="14"/>
        <v>SINAPI 89129</v>
      </c>
      <c r="B885" s="337" t="s">
        <v>180</v>
      </c>
      <c r="C885" s="337" t="s">
        <v>10738</v>
      </c>
      <c r="D885" s="338" t="s">
        <v>10739</v>
      </c>
      <c r="E885" s="337" t="s">
        <v>186</v>
      </c>
      <c r="F885" s="339" t="s">
        <v>10740</v>
      </c>
      <c r="G885" s="339" t="s">
        <v>10740</v>
      </c>
    </row>
    <row r="886" spans="1:7" ht="22.5">
      <c r="A886" s="336" t="str">
        <f t="shared" si="14"/>
        <v>SINAPI 89130</v>
      </c>
      <c r="B886" s="337" t="s">
        <v>180</v>
      </c>
      <c r="C886" s="337" t="s">
        <v>10741</v>
      </c>
      <c r="D886" s="338" t="s">
        <v>10742</v>
      </c>
      <c r="E886" s="337" t="s">
        <v>186</v>
      </c>
      <c r="F886" s="339" t="s">
        <v>10743</v>
      </c>
      <c r="G886" s="339" t="s">
        <v>10743</v>
      </c>
    </row>
    <row r="887" spans="1:7" ht="22.5">
      <c r="A887" s="336" t="str">
        <f t="shared" ref="A887:A950" si="15">CONCATENAR</f>
        <v>SINAPI 89131</v>
      </c>
      <c r="B887" s="337" t="s">
        <v>180</v>
      </c>
      <c r="C887" s="337" t="s">
        <v>10744</v>
      </c>
      <c r="D887" s="338" t="s">
        <v>10745</v>
      </c>
      <c r="E887" s="337" t="s">
        <v>186</v>
      </c>
      <c r="F887" s="339" t="s">
        <v>10746</v>
      </c>
      <c r="G887" s="339" t="s">
        <v>10746</v>
      </c>
    </row>
    <row r="888" spans="1:7" ht="22.5">
      <c r="A888" s="336" t="str">
        <f t="shared" si="15"/>
        <v>SINAPI 89210</v>
      </c>
      <c r="B888" s="337" t="s">
        <v>180</v>
      </c>
      <c r="C888" s="337" t="s">
        <v>10747</v>
      </c>
      <c r="D888" s="338" t="s">
        <v>10748</v>
      </c>
      <c r="E888" s="337" t="s">
        <v>186</v>
      </c>
      <c r="F888" s="339" t="s">
        <v>10749</v>
      </c>
      <c r="G888" s="339" t="s">
        <v>10749</v>
      </c>
    </row>
    <row r="889" spans="1:7" ht="22.5">
      <c r="A889" s="336" t="str">
        <f t="shared" si="15"/>
        <v>SINAPI 89211</v>
      </c>
      <c r="B889" s="337" t="s">
        <v>180</v>
      </c>
      <c r="C889" s="337" t="s">
        <v>10750</v>
      </c>
      <c r="D889" s="338" t="s">
        <v>10751</v>
      </c>
      <c r="E889" s="337" t="s">
        <v>186</v>
      </c>
      <c r="F889" s="339" t="s">
        <v>10752</v>
      </c>
      <c r="G889" s="339" t="s">
        <v>10752</v>
      </c>
    </row>
    <row r="890" spans="1:7" ht="22.5">
      <c r="A890" s="336" t="str">
        <f t="shared" si="15"/>
        <v>SINAPI 89212</v>
      </c>
      <c r="B890" s="337" t="s">
        <v>180</v>
      </c>
      <c r="C890" s="337" t="s">
        <v>10753</v>
      </c>
      <c r="D890" s="338" t="s">
        <v>10754</v>
      </c>
      <c r="E890" s="337" t="s">
        <v>186</v>
      </c>
      <c r="F890" s="339" t="s">
        <v>10755</v>
      </c>
      <c r="G890" s="339" t="s">
        <v>10755</v>
      </c>
    </row>
    <row r="891" spans="1:7">
      <c r="A891" s="336" t="str">
        <f t="shared" si="15"/>
        <v>SINAPI 89213</v>
      </c>
      <c r="B891" s="337" t="s">
        <v>180</v>
      </c>
      <c r="C891" s="337" t="s">
        <v>10756</v>
      </c>
      <c r="D891" s="338" t="s">
        <v>10757</v>
      </c>
      <c r="E891" s="337" t="s">
        <v>186</v>
      </c>
      <c r="F891" s="339" t="s">
        <v>10758</v>
      </c>
      <c r="G891" s="339" t="s">
        <v>10758</v>
      </c>
    </row>
    <row r="892" spans="1:7" ht="22.5">
      <c r="A892" s="336" t="str">
        <f t="shared" si="15"/>
        <v>SINAPI 89214</v>
      </c>
      <c r="B892" s="337" t="s">
        <v>180</v>
      </c>
      <c r="C892" s="337" t="s">
        <v>10759</v>
      </c>
      <c r="D892" s="338" t="s">
        <v>10760</v>
      </c>
      <c r="E892" s="337" t="s">
        <v>186</v>
      </c>
      <c r="F892" s="339" t="s">
        <v>10761</v>
      </c>
      <c r="G892" s="339" t="s">
        <v>10761</v>
      </c>
    </row>
    <row r="893" spans="1:7" ht="22.5">
      <c r="A893" s="336" t="str">
        <f t="shared" si="15"/>
        <v>SINAPI 89215</v>
      </c>
      <c r="B893" s="337" t="s">
        <v>180</v>
      </c>
      <c r="C893" s="337" t="s">
        <v>10762</v>
      </c>
      <c r="D893" s="338" t="s">
        <v>10763</v>
      </c>
      <c r="E893" s="337" t="s">
        <v>186</v>
      </c>
      <c r="F893" s="339" t="s">
        <v>10764</v>
      </c>
      <c r="G893" s="339" t="s">
        <v>10764</v>
      </c>
    </row>
    <row r="894" spans="1:7" ht="22.5">
      <c r="A894" s="336" t="str">
        <f t="shared" si="15"/>
        <v>SINAPI 89221</v>
      </c>
      <c r="B894" s="337" t="s">
        <v>180</v>
      </c>
      <c r="C894" s="337" t="s">
        <v>10765</v>
      </c>
      <c r="D894" s="338" t="s">
        <v>10766</v>
      </c>
      <c r="E894" s="337" t="s">
        <v>186</v>
      </c>
      <c r="F894" s="339" t="s">
        <v>10767</v>
      </c>
      <c r="G894" s="339" t="s">
        <v>10767</v>
      </c>
    </row>
    <row r="895" spans="1:7" ht="22.5">
      <c r="A895" s="336" t="str">
        <f t="shared" si="15"/>
        <v>SINAPI 89222</v>
      </c>
      <c r="B895" s="337" t="s">
        <v>180</v>
      </c>
      <c r="C895" s="337" t="s">
        <v>10768</v>
      </c>
      <c r="D895" s="338" t="s">
        <v>10769</v>
      </c>
      <c r="E895" s="337" t="s">
        <v>186</v>
      </c>
      <c r="F895" s="339" t="s">
        <v>10770</v>
      </c>
      <c r="G895" s="339" t="s">
        <v>10770</v>
      </c>
    </row>
    <row r="896" spans="1:7" ht="22.5">
      <c r="A896" s="336" t="str">
        <f t="shared" si="15"/>
        <v>SINAPI 89223</v>
      </c>
      <c r="B896" s="337" t="s">
        <v>180</v>
      </c>
      <c r="C896" s="337" t="s">
        <v>10771</v>
      </c>
      <c r="D896" s="338" t="s">
        <v>10772</v>
      </c>
      <c r="E896" s="337" t="s">
        <v>186</v>
      </c>
      <c r="F896" s="339" t="s">
        <v>10773</v>
      </c>
      <c r="G896" s="339" t="s">
        <v>10773</v>
      </c>
    </row>
    <row r="897" spans="1:7" ht="22.5">
      <c r="A897" s="336" t="str">
        <f t="shared" si="15"/>
        <v>SINAPI 89224</v>
      </c>
      <c r="B897" s="337" t="s">
        <v>180</v>
      </c>
      <c r="C897" s="337" t="s">
        <v>10774</v>
      </c>
      <c r="D897" s="338" t="s">
        <v>10775</v>
      </c>
      <c r="E897" s="337" t="s">
        <v>186</v>
      </c>
      <c r="F897" s="339" t="s">
        <v>10776</v>
      </c>
      <c r="G897" s="339" t="s">
        <v>10776</v>
      </c>
    </row>
    <row r="898" spans="1:7" ht="22.5">
      <c r="A898" s="336" t="str">
        <f t="shared" si="15"/>
        <v>SINAPI 89228</v>
      </c>
      <c r="B898" s="337" t="s">
        <v>180</v>
      </c>
      <c r="C898" s="337" t="s">
        <v>10777</v>
      </c>
      <c r="D898" s="338" t="s">
        <v>10778</v>
      </c>
      <c r="E898" s="337" t="s">
        <v>186</v>
      </c>
      <c r="F898" s="339" t="s">
        <v>10779</v>
      </c>
      <c r="G898" s="339" t="s">
        <v>10779</v>
      </c>
    </row>
    <row r="899" spans="1:7" ht="22.5">
      <c r="A899" s="336" t="str">
        <f t="shared" si="15"/>
        <v>SINAPI 89229</v>
      </c>
      <c r="B899" s="337" t="s">
        <v>180</v>
      </c>
      <c r="C899" s="337" t="s">
        <v>10780</v>
      </c>
      <c r="D899" s="338" t="s">
        <v>10781</v>
      </c>
      <c r="E899" s="337" t="s">
        <v>186</v>
      </c>
      <c r="F899" s="339" t="s">
        <v>10782</v>
      </c>
      <c r="G899" s="339" t="s">
        <v>10782</v>
      </c>
    </row>
    <row r="900" spans="1:7" ht="22.5">
      <c r="A900" s="336" t="str">
        <f t="shared" si="15"/>
        <v>SINAPI 89230</v>
      </c>
      <c r="B900" s="337" t="s">
        <v>180</v>
      </c>
      <c r="C900" s="337" t="s">
        <v>10783</v>
      </c>
      <c r="D900" s="338" t="s">
        <v>10784</v>
      </c>
      <c r="E900" s="337" t="s">
        <v>186</v>
      </c>
      <c r="F900" s="339" t="s">
        <v>10785</v>
      </c>
      <c r="G900" s="339" t="s">
        <v>10785</v>
      </c>
    </row>
    <row r="901" spans="1:7">
      <c r="A901" s="336" t="str">
        <f t="shared" si="15"/>
        <v>SINAPI 89231</v>
      </c>
      <c r="B901" s="337" t="s">
        <v>180</v>
      </c>
      <c r="C901" s="337" t="s">
        <v>10786</v>
      </c>
      <c r="D901" s="338" t="s">
        <v>10787</v>
      </c>
      <c r="E901" s="337" t="s">
        <v>186</v>
      </c>
      <c r="F901" s="339" t="s">
        <v>10788</v>
      </c>
      <c r="G901" s="339" t="s">
        <v>10788</v>
      </c>
    </row>
    <row r="902" spans="1:7" ht="22.5">
      <c r="A902" s="336" t="str">
        <f t="shared" si="15"/>
        <v>SINAPI 89232</v>
      </c>
      <c r="B902" s="337" t="s">
        <v>180</v>
      </c>
      <c r="C902" s="337" t="s">
        <v>10789</v>
      </c>
      <c r="D902" s="338" t="s">
        <v>10790</v>
      </c>
      <c r="E902" s="337" t="s">
        <v>186</v>
      </c>
      <c r="F902" s="339" t="s">
        <v>10791</v>
      </c>
      <c r="G902" s="339" t="s">
        <v>10791</v>
      </c>
    </row>
    <row r="903" spans="1:7" ht="22.5">
      <c r="A903" s="336" t="str">
        <f t="shared" si="15"/>
        <v>SINAPI 89233</v>
      </c>
      <c r="B903" s="337" t="s">
        <v>180</v>
      </c>
      <c r="C903" s="337" t="s">
        <v>10792</v>
      </c>
      <c r="D903" s="338" t="s">
        <v>10793</v>
      </c>
      <c r="E903" s="337" t="s">
        <v>186</v>
      </c>
      <c r="F903" s="339" t="s">
        <v>10794</v>
      </c>
      <c r="G903" s="339" t="s">
        <v>10794</v>
      </c>
    </row>
    <row r="904" spans="1:7" ht="22.5">
      <c r="A904" s="336" t="str">
        <f t="shared" si="15"/>
        <v>SINAPI 89236</v>
      </c>
      <c r="B904" s="337" t="s">
        <v>180</v>
      </c>
      <c r="C904" s="337" t="s">
        <v>10795</v>
      </c>
      <c r="D904" s="338" t="s">
        <v>10796</v>
      </c>
      <c r="E904" s="337" t="s">
        <v>186</v>
      </c>
      <c r="F904" s="339" t="s">
        <v>10797</v>
      </c>
      <c r="G904" s="339" t="s">
        <v>10797</v>
      </c>
    </row>
    <row r="905" spans="1:7">
      <c r="A905" s="336" t="str">
        <f t="shared" si="15"/>
        <v>SINAPI 89237</v>
      </c>
      <c r="B905" s="337" t="s">
        <v>180</v>
      </c>
      <c r="C905" s="337" t="s">
        <v>10798</v>
      </c>
      <c r="D905" s="338" t="s">
        <v>10799</v>
      </c>
      <c r="E905" s="337" t="s">
        <v>186</v>
      </c>
      <c r="F905" s="339" t="s">
        <v>10800</v>
      </c>
      <c r="G905" s="339" t="s">
        <v>10800</v>
      </c>
    </row>
    <row r="906" spans="1:7" ht="22.5">
      <c r="A906" s="336" t="str">
        <f t="shared" si="15"/>
        <v>SINAPI 89238</v>
      </c>
      <c r="B906" s="337" t="s">
        <v>180</v>
      </c>
      <c r="C906" s="337" t="s">
        <v>10801</v>
      </c>
      <c r="D906" s="338" t="s">
        <v>10802</v>
      </c>
      <c r="E906" s="337" t="s">
        <v>186</v>
      </c>
      <c r="F906" s="339" t="s">
        <v>10803</v>
      </c>
      <c r="G906" s="339" t="s">
        <v>10803</v>
      </c>
    </row>
    <row r="907" spans="1:7" ht="22.5">
      <c r="A907" s="336" t="str">
        <f t="shared" si="15"/>
        <v>SINAPI 89239</v>
      </c>
      <c r="B907" s="337" t="s">
        <v>180</v>
      </c>
      <c r="C907" s="337" t="s">
        <v>10804</v>
      </c>
      <c r="D907" s="338" t="s">
        <v>10805</v>
      </c>
      <c r="E907" s="337" t="s">
        <v>186</v>
      </c>
      <c r="F907" s="339" t="s">
        <v>10806</v>
      </c>
      <c r="G907" s="339" t="s">
        <v>10806</v>
      </c>
    </row>
    <row r="908" spans="1:7" ht="22.5">
      <c r="A908" s="336" t="str">
        <f t="shared" si="15"/>
        <v>SINAPI 89240</v>
      </c>
      <c r="B908" s="337" t="s">
        <v>180</v>
      </c>
      <c r="C908" s="337" t="s">
        <v>10807</v>
      </c>
      <c r="D908" s="338" t="s">
        <v>10808</v>
      </c>
      <c r="E908" s="337" t="s">
        <v>186</v>
      </c>
      <c r="F908" s="339" t="s">
        <v>10809</v>
      </c>
      <c r="G908" s="339" t="s">
        <v>10809</v>
      </c>
    </row>
    <row r="909" spans="1:7" ht="22.5">
      <c r="A909" s="336" t="str">
        <f t="shared" si="15"/>
        <v>SINAPI 89241</v>
      </c>
      <c r="B909" s="337" t="s">
        <v>180</v>
      </c>
      <c r="C909" s="337" t="s">
        <v>10810</v>
      </c>
      <c r="D909" s="338" t="s">
        <v>10811</v>
      </c>
      <c r="E909" s="337" t="s">
        <v>186</v>
      </c>
      <c r="F909" s="339" t="s">
        <v>10812</v>
      </c>
      <c r="G909" s="339" t="s">
        <v>10812</v>
      </c>
    </row>
    <row r="910" spans="1:7" ht="22.5">
      <c r="A910" s="336" t="str">
        <f t="shared" si="15"/>
        <v>SINAPI 89246</v>
      </c>
      <c r="B910" s="337" t="s">
        <v>180</v>
      </c>
      <c r="C910" s="337" t="s">
        <v>10813</v>
      </c>
      <c r="D910" s="338" t="s">
        <v>10814</v>
      </c>
      <c r="E910" s="337" t="s">
        <v>186</v>
      </c>
      <c r="F910" s="339" t="s">
        <v>10815</v>
      </c>
      <c r="G910" s="339" t="s">
        <v>10815</v>
      </c>
    </row>
    <row r="911" spans="1:7" ht="22.5">
      <c r="A911" s="336" t="str">
        <f t="shared" si="15"/>
        <v>SINAPI 89247</v>
      </c>
      <c r="B911" s="337" t="s">
        <v>180</v>
      </c>
      <c r="C911" s="337" t="s">
        <v>10816</v>
      </c>
      <c r="D911" s="338" t="s">
        <v>10817</v>
      </c>
      <c r="E911" s="337" t="s">
        <v>186</v>
      </c>
      <c r="F911" s="339" t="s">
        <v>10818</v>
      </c>
      <c r="G911" s="339" t="s">
        <v>10818</v>
      </c>
    </row>
    <row r="912" spans="1:7" ht="22.5">
      <c r="A912" s="336" t="str">
        <f t="shared" si="15"/>
        <v>SINAPI 89248</v>
      </c>
      <c r="B912" s="337" t="s">
        <v>180</v>
      </c>
      <c r="C912" s="337" t="s">
        <v>10819</v>
      </c>
      <c r="D912" s="338" t="s">
        <v>10820</v>
      </c>
      <c r="E912" s="337" t="s">
        <v>186</v>
      </c>
      <c r="F912" s="339" t="s">
        <v>10821</v>
      </c>
      <c r="G912" s="339" t="s">
        <v>10821</v>
      </c>
    </row>
    <row r="913" spans="1:7" ht="22.5">
      <c r="A913" s="336" t="str">
        <f t="shared" si="15"/>
        <v>SINAPI 89249</v>
      </c>
      <c r="B913" s="337" t="s">
        <v>180</v>
      </c>
      <c r="C913" s="337" t="s">
        <v>10822</v>
      </c>
      <c r="D913" s="338" t="s">
        <v>10823</v>
      </c>
      <c r="E913" s="337" t="s">
        <v>186</v>
      </c>
      <c r="F913" s="339" t="s">
        <v>10824</v>
      </c>
      <c r="G913" s="339" t="s">
        <v>10824</v>
      </c>
    </row>
    <row r="914" spans="1:7" ht="22.5">
      <c r="A914" s="336" t="str">
        <f t="shared" si="15"/>
        <v>SINAPI 89253</v>
      </c>
      <c r="B914" s="337" t="s">
        <v>180</v>
      </c>
      <c r="C914" s="337" t="s">
        <v>10825</v>
      </c>
      <c r="D914" s="338" t="s">
        <v>10826</v>
      </c>
      <c r="E914" s="337" t="s">
        <v>186</v>
      </c>
      <c r="F914" s="339" t="s">
        <v>10827</v>
      </c>
      <c r="G914" s="339" t="s">
        <v>10827</v>
      </c>
    </row>
    <row r="915" spans="1:7" ht="22.5">
      <c r="A915" s="336" t="str">
        <f t="shared" si="15"/>
        <v>SINAPI 89254</v>
      </c>
      <c r="B915" s="337" t="s">
        <v>180</v>
      </c>
      <c r="C915" s="337" t="s">
        <v>10828</v>
      </c>
      <c r="D915" s="338" t="s">
        <v>10829</v>
      </c>
      <c r="E915" s="337" t="s">
        <v>186</v>
      </c>
      <c r="F915" s="339" t="s">
        <v>8540</v>
      </c>
      <c r="G915" s="339" t="s">
        <v>8540</v>
      </c>
    </row>
    <row r="916" spans="1:7" ht="22.5">
      <c r="A916" s="336" t="str">
        <f t="shared" si="15"/>
        <v>SINAPI 89255</v>
      </c>
      <c r="B916" s="337" t="s">
        <v>180</v>
      </c>
      <c r="C916" s="337" t="s">
        <v>10830</v>
      </c>
      <c r="D916" s="338" t="s">
        <v>10831</v>
      </c>
      <c r="E916" s="337" t="s">
        <v>186</v>
      </c>
      <c r="F916" s="339" t="s">
        <v>10832</v>
      </c>
      <c r="G916" s="339" t="s">
        <v>10832</v>
      </c>
    </row>
    <row r="917" spans="1:7" ht="22.5">
      <c r="A917" s="336" t="str">
        <f t="shared" si="15"/>
        <v>SINAPI 89256</v>
      </c>
      <c r="B917" s="337" t="s">
        <v>180</v>
      </c>
      <c r="C917" s="337" t="s">
        <v>10833</v>
      </c>
      <c r="D917" s="338" t="s">
        <v>10834</v>
      </c>
      <c r="E917" s="337" t="s">
        <v>186</v>
      </c>
      <c r="F917" s="339" t="s">
        <v>10835</v>
      </c>
      <c r="G917" s="339" t="s">
        <v>10835</v>
      </c>
    </row>
    <row r="918" spans="1:7" ht="33.75">
      <c r="A918" s="336" t="str">
        <f t="shared" si="15"/>
        <v>SINAPI 89259</v>
      </c>
      <c r="B918" s="337" t="s">
        <v>180</v>
      </c>
      <c r="C918" s="337" t="s">
        <v>10836</v>
      </c>
      <c r="D918" s="338" t="s">
        <v>10837</v>
      </c>
      <c r="E918" s="337" t="s">
        <v>186</v>
      </c>
      <c r="F918" s="339" t="s">
        <v>10838</v>
      </c>
      <c r="G918" s="339" t="s">
        <v>10838</v>
      </c>
    </row>
    <row r="919" spans="1:7" ht="33.75">
      <c r="A919" s="336" t="str">
        <f t="shared" si="15"/>
        <v>SINAPI 89260</v>
      </c>
      <c r="B919" s="337" t="s">
        <v>180</v>
      </c>
      <c r="C919" s="337" t="s">
        <v>10839</v>
      </c>
      <c r="D919" s="338" t="s">
        <v>10840</v>
      </c>
      <c r="E919" s="337" t="s">
        <v>186</v>
      </c>
      <c r="F919" s="339" t="s">
        <v>10841</v>
      </c>
      <c r="G919" s="339" t="s">
        <v>10841</v>
      </c>
    </row>
    <row r="920" spans="1:7" ht="33.75">
      <c r="A920" s="336" t="str">
        <f t="shared" si="15"/>
        <v>SINAPI 89262</v>
      </c>
      <c r="B920" s="337" t="s">
        <v>180</v>
      </c>
      <c r="C920" s="337" t="s">
        <v>10842</v>
      </c>
      <c r="D920" s="338" t="s">
        <v>10843</v>
      </c>
      <c r="E920" s="337" t="s">
        <v>186</v>
      </c>
      <c r="F920" s="339" t="s">
        <v>10844</v>
      </c>
      <c r="G920" s="339" t="s">
        <v>10844</v>
      </c>
    </row>
    <row r="921" spans="1:7" ht="33.75">
      <c r="A921" s="336" t="str">
        <f t="shared" si="15"/>
        <v>SINAPI 89264</v>
      </c>
      <c r="B921" s="337" t="s">
        <v>180</v>
      </c>
      <c r="C921" s="337" t="s">
        <v>10845</v>
      </c>
      <c r="D921" s="338" t="s">
        <v>10846</v>
      </c>
      <c r="E921" s="337" t="s">
        <v>186</v>
      </c>
      <c r="F921" s="339" t="s">
        <v>10847</v>
      </c>
      <c r="G921" s="339" t="s">
        <v>10847</v>
      </c>
    </row>
    <row r="922" spans="1:7" ht="33.75">
      <c r="A922" s="336" t="str">
        <f t="shared" si="15"/>
        <v>SINAPI 89265</v>
      </c>
      <c r="B922" s="337" t="s">
        <v>180</v>
      </c>
      <c r="C922" s="337" t="s">
        <v>10848</v>
      </c>
      <c r="D922" s="338" t="s">
        <v>10849</v>
      </c>
      <c r="E922" s="337" t="s">
        <v>186</v>
      </c>
      <c r="F922" s="339" t="s">
        <v>10850</v>
      </c>
      <c r="G922" s="339" t="s">
        <v>10850</v>
      </c>
    </row>
    <row r="923" spans="1:7" ht="33.75">
      <c r="A923" s="336" t="str">
        <f t="shared" si="15"/>
        <v>SINAPI 89266</v>
      </c>
      <c r="B923" s="337" t="s">
        <v>180</v>
      </c>
      <c r="C923" s="337" t="s">
        <v>10851</v>
      </c>
      <c r="D923" s="338" t="s">
        <v>10852</v>
      </c>
      <c r="E923" s="337" t="s">
        <v>186</v>
      </c>
      <c r="F923" s="339" t="s">
        <v>8553</v>
      </c>
      <c r="G923" s="339" t="s">
        <v>8553</v>
      </c>
    </row>
    <row r="924" spans="1:7" ht="22.5">
      <c r="A924" s="336" t="str">
        <f t="shared" si="15"/>
        <v>SINAPI 89267</v>
      </c>
      <c r="B924" s="337" t="s">
        <v>180</v>
      </c>
      <c r="C924" s="337" t="s">
        <v>10853</v>
      </c>
      <c r="D924" s="338" t="s">
        <v>10854</v>
      </c>
      <c r="E924" s="337" t="s">
        <v>186</v>
      </c>
      <c r="F924" s="339" t="s">
        <v>9833</v>
      </c>
      <c r="G924" s="339" t="s">
        <v>9833</v>
      </c>
    </row>
    <row r="925" spans="1:7" ht="22.5">
      <c r="A925" s="336" t="str">
        <f t="shared" si="15"/>
        <v>SINAPI 89268</v>
      </c>
      <c r="B925" s="337" t="s">
        <v>180</v>
      </c>
      <c r="C925" s="337" t="s">
        <v>10855</v>
      </c>
      <c r="D925" s="338" t="s">
        <v>10856</v>
      </c>
      <c r="E925" s="337" t="s">
        <v>186</v>
      </c>
      <c r="F925" s="339" t="s">
        <v>10857</v>
      </c>
      <c r="G925" s="339" t="s">
        <v>10857</v>
      </c>
    </row>
    <row r="926" spans="1:7" ht="22.5">
      <c r="A926" s="336" t="str">
        <f t="shared" si="15"/>
        <v>SINAPI 89269</v>
      </c>
      <c r="B926" s="337" t="s">
        <v>180</v>
      </c>
      <c r="C926" s="337" t="s">
        <v>10858</v>
      </c>
      <c r="D926" s="338" t="s">
        <v>10859</v>
      </c>
      <c r="E926" s="337" t="s">
        <v>186</v>
      </c>
      <c r="F926" s="339" t="s">
        <v>7833</v>
      </c>
      <c r="G926" s="339" t="s">
        <v>7833</v>
      </c>
    </row>
    <row r="927" spans="1:7" ht="22.5">
      <c r="A927" s="336" t="str">
        <f t="shared" si="15"/>
        <v>SINAPI 89270</v>
      </c>
      <c r="B927" s="337" t="s">
        <v>180</v>
      </c>
      <c r="C927" s="337" t="s">
        <v>10860</v>
      </c>
      <c r="D927" s="338" t="s">
        <v>10861</v>
      </c>
      <c r="E927" s="337" t="s">
        <v>186</v>
      </c>
      <c r="F927" s="339" t="s">
        <v>10862</v>
      </c>
      <c r="G927" s="339" t="s">
        <v>10862</v>
      </c>
    </row>
    <row r="928" spans="1:7" ht="22.5">
      <c r="A928" s="336" t="str">
        <f t="shared" si="15"/>
        <v>SINAPI 89271</v>
      </c>
      <c r="B928" s="337" t="s">
        <v>180</v>
      </c>
      <c r="C928" s="337" t="s">
        <v>10863</v>
      </c>
      <c r="D928" s="338" t="s">
        <v>10864</v>
      </c>
      <c r="E928" s="337" t="s">
        <v>186</v>
      </c>
      <c r="F928" s="339" t="s">
        <v>10865</v>
      </c>
      <c r="G928" s="339" t="s">
        <v>10865</v>
      </c>
    </row>
    <row r="929" spans="1:7" ht="22.5">
      <c r="A929" s="336" t="str">
        <f t="shared" si="15"/>
        <v>SINAPI 89274</v>
      </c>
      <c r="B929" s="337" t="s">
        <v>180</v>
      </c>
      <c r="C929" s="337" t="s">
        <v>10866</v>
      </c>
      <c r="D929" s="338" t="s">
        <v>10867</v>
      </c>
      <c r="E929" s="337" t="s">
        <v>186</v>
      </c>
      <c r="F929" s="339" t="s">
        <v>10868</v>
      </c>
      <c r="G929" s="339" t="s">
        <v>10868</v>
      </c>
    </row>
    <row r="930" spans="1:7" ht="22.5">
      <c r="A930" s="336" t="str">
        <f t="shared" si="15"/>
        <v>SINAPI 89275</v>
      </c>
      <c r="B930" s="337" t="s">
        <v>180</v>
      </c>
      <c r="C930" s="337" t="s">
        <v>10869</v>
      </c>
      <c r="D930" s="338" t="s">
        <v>10870</v>
      </c>
      <c r="E930" s="337" t="s">
        <v>186</v>
      </c>
      <c r="F930" s="339" t="s">
        <v>10871</v>
      </c>
      <c r="G930" s="339" t="s">
        <v>10871</v>
      </c>
    </row>
    <row r="931" spans="1:7" ht="22.5">
      <c r="A931" s="336" t="str">
        <f t="shared" si="15"/>
        <v>SINAPI 89276</v>
      </c>
      <c r="B931" s="337" t="s">
        <v>180</v>
      </c>
      <c r="C931" s="337" t="s">
        <v>10872</v>
      </c>
      <c r="D931" s="338" t="s">
        <v>10873</v>
      </c>
      <c r="E931" s="337" t="s">
        <v>186</v>
      </c>
      <c r="F931" s="339" t="s">
        <v>10874</v>
      </c>
      <c r="G931" s="339" t="s">
        <v>10874</v>
      </c>
    </row>
    <row r="932" spans="1:7" ht="22.5">
      <c r="A932" s="336" t="str">
        <f t="shared" si="15"/>
        <v>SINAPI 89277</v>
      </c>
      <c r="B932" s="337" t="s">
        <v>180</v>
      </c>
      <c r="C932" s="337" t="s">
        <v>10875</v>
      </c>
      <c r="D932" s="338" t="s">
        <v>10876</v>
      </c>
      <c r="E932" s="337" t="s">
        <v>186</v>
      </c>
      <c r="F932" s="339" t="s">
        <v>10877</v>
      </c>
      <c r="G932" s="339" t="s">
        <v>10877</v>
      </c>
    </row>
    <row r="933" spans="1:7" ht="22.5">
      <c r="A933" s="336" t="str">
        <f t="shared" si="15"/>
        <v>SINAPI 89280</v>
      </c>
      <c r="B933" s="337" t="s">
        <v>180</v>
      </c>
      <c r="C933" s="337" t="s">
        <v>10878</v>
      </c>
      <c r="D933" s="338" t="s">
        <v>10879</v>
      </c>
      <c r="E933" s="337" t="s">
        <v>186</v>
      </c>
      <c r="F933" s="339" t="s">
        <v>10880</v>
      </c>
      <c r="G933" s="339" t="s">
        <v>10880</v>
      </c>
    </row>
    <row r="934" spans="1:7" ht="22.5">
      <c r="A934" s="336" t="str">
        <f t="shared" si="15"/>
        <v>SINAPI 89281</v>
      </c>
      <c r="B934" s="337" t="s">
        <v>180</v>
      </c>
      <c r="C934" s="337" t="s">
        <v>10881</v>
      </c>
      <c r="D934" s="338" t="s">
        <v>10882</v>
      </c>
      <c r="E934" s="337" t="s">
        <v>186</v>
      </c>
      <c r="F934" s="339" t="s">
        <v>10883</v>
      </c>
      <c r="G934" s="339" t="s">
        <v>10883</v>
      </c>
    </row>
    <row r="935" spans="1:7" ht="22.5">
      <c r="A935" s="336" t="str">
        <f t="shared" si="15"/>
        <v>SINAPI 89870</v>
      </c>
      <c r="B935" s="337" t="s">
        <v>180</v>
      </c>
      <c r="C935" s="337" t="s">
        <v>10884</v>
      </c>
      <c r="D935" s="338" t="s">
        <v>10885</v>
      </c>
      <c r="E935" s="337" t="s">
        <v>186</v>
      </c>
      <c r="F935" s="339" t="s">
        <v>10886</v>
      </c>
      <c r="G935" s="339" t="s">
        <v>10886</v>
      </c>
    </row>
    <row r="936" spans="1:7" ht="22.5">
      <c r="A936" s="336" t="str">
        <f t="shared" si="15"/>
        <v>SINAPI 89871</v>
      </c>
      <c r="B936" s="337" t="s">
        <v>180</v>
      </c>
      <c r="C936" s="337" t="s">
        <v>10887</v>
      </c>
      <c r="D936" s="338" t="s">
        <v>10888</v>
      </c>
      <c r="E936" s="337" t="s">
        <v>186</v>
      </c>
      <c r="F936" s="339" t="s">
        <v>10889</v>
      </c>
      <c r="G936" s="339" t="s">
        <v>10889</v>
      </c>
    </row>
    <row r="937" spans="1:7" ht="33.75">
      <c r="A937" s="336" t="str">
        <f t="shared" si="15"/>
        <v>SINAPI 89872</v>
      </c>
      <c r="B937" s="337" t="s">
        <v>180</v>
      </c>
      <c r="C937" s="337" t="s">
        <v>10890</v>
      </c>
      <c r="D937" s="338" t="s">
        <v>10891</v>
      </c>
      <c r="E937" s="337" t="s">
        <v>186</v>
      </c>
      <c r="F937" s="339" t="s">
        <v>10892</v>
      </c>
      <c r="G937" s="339" t="s">
        <v>10892</v>
      </c>
    </row>
    <row r="938" spans="1:7" ht="22.5">
      <c r="A938" s="336" t="str">
        <f t="shared" si="15"/>
        <v>SINAPI 89873</v>
      </c>
      <c r="B938" s="337" t="s">
        <v>180</v>
      </c>
      <c r="C938" s="337" t="s">
        <v>10893</v>
      </c>
      <c r="D938" s="338" t="s">
        <v>10894</v>
      </c>
      <c r="E938" s="337" t="s">
        <v>186</v>
      </c>
      <c r="F938" s="339" t="s">
        <v>10895</v>
      </c>
      <c r="G938" s="339" t="s">
        <v>10895</v>
      </c>
    </row>
    <row r="939" spans="1:7" ht="33.75">
      <c r="A939" s="336" t="str">
        <f t="shared" si="15"/>
        <v>SINAPI 89874</v>
      </c>
      <c r="B939" s="337" t="s">
        <v>180</v>
      </c>
      <c r="C939" s="337" t="s">
        <v>10896</v>
      </c>
      <c r="D939" s="338" t="s">
        <v>10897</v>
      </c>
      <c r="E939" s="337" t="s">
        <v>186</v>
      </c>
      <c r="F939" s="339" t="s">
        <v>10898</v>
      </c>
      <c r="G939" s="339" t="s">
        <v>10898</v>
      </c>
    </row>
    <row r="940" spans="1:7" ht="22.5">
      <c r="A940" s="336" t="str">
        <f t="shared" si="15"/>
        <v>SINAPI 89878</v>
      </c>
      <c r="B940" s="337" t="s">
        <v>180</v>
      </c>
      <c r="C940" s="337" t="s">
        <v>10899</v>
      </c>
      <c r="D940" s="338" t="s">
        <v>10900</v>
      </c>
      <c r="E940" s="337" t="s">
        <v>186</v>
      </c>
      <c r="F940" s="339" t="s">
        <v>10901</v>
      </c>
      <c r="G940" s="339" t="s">
        <v>10901</v>
      </c>
    </row>
    <row r="941" spans="1:7" ht="22.5">
      <c r="A941" s="336" t="str">
        <f t="shared" si="15"/>
        <v>SINAPI 89879</v>
      </c>
      <c r="B941" s="337" t="s">
        <v>180</v>
      </c>
      <c r="C941" s="337" t="s">
        <v>10902</v>
      </c>
      <c r="D941" s="338" t="s">
        <v>10903</v>
      </c>
      <c r="E941" s="337" t="s">
        <v>186</v>
      </c>
      <c r="F941" s="339" t="s">
        <v>8833</v>
      </c>
      <c r="G941" s="339" t="s">
        <v>8833</v>
      </c>
    </row>
    <row r="942" spans="1:7" ht="33.75">
      <c r="A942" s="336" t="str">
        <f t="shared" si="15"/>
        <v>SINAPI 89880</v>
      </c>
      <c r="B942" s="337" t="s">
        <v>180</v>
      </c>
      <c r="C942" s="337" t="s">
        <v>10904</v>
      </c>
      <c r="D942" s="338" t="s">
        <v>10905</v>
      </c>
      <c r="E942" s="337" t="s">
        <v>186</v>
      </c>
      <c r="F942" s="339" t="s">
        <v>10906</v>
      </c>
      <c r="G942" s="339" t="s">
        <v>10906</v>
      </c>
    </row>
    <row r="943" spans="1:7" ht="22.5">
      <c r="A943" s="336" t="str">
        <f t="shared" si="15"/>
        <v>SINAPI 89881</v>
      </c>
      <c r="B943" s="337" t="s">
        <v>180</v>
      </c>
      <c r="C943" s="337" t="s">
        <v>10907</v>
      </c>
      <c r="D943" s="338" t="s">
        <v>10908</v>
      </c>
      <c r="E943" s="337" t="s">
        <v>186</v>
      </c>
      <c r="F943" s="339" t="s">
        <v>10909</v>
      </c>
      <c r="G943" s="339" t="s">
        <v>10909</v>
      </c>
    </row>
    <row r="944" spans="1:7" ht="33.75">
      <c r="A944" s="336" t="str">
        <f t="shared" si="15"/>
        <v>SINAPI 89882</v>
      </c>
      <c r="B944" s="337" t="s">
        <v>180</v>
      </c>
      <c r="C944" s="337" t="s">
        <v>10910</v>
      </c>
      <c r="D944" s="338" t="s">
        <v>10911</v>
      </c>
      <c r="E944" s="337" t="s">
        <v>186</v>
      </c>
      <c r="F944" s="339" t="s">
        <v>10912</v>
      </c>
      <c r="G944" s="339" t="s">
        <v>10912</v>
      </c>
    </row>
    <row r="945" spans="1:7" ht="22.5">
      <c r="A945" s="336" t="str">
        <f t="shared" si="15"/>
        <v>SINAPI 90582</v>
      </c>
      <c r="B945" s="337" t="s">
        <v>180</v>
      </c>
      <c r="C945" s="337" t="s">
        <v>10913</v>
      </c>
      <c r="D945" s="338" t="s">
        <v>10914</v>
      </c>
      <c r="E945" s="337" t="s">
        <v>186</v>
      </c>
      <c r="F945" s="339" t="s">
        <v>10527</v>
      </c>
      <c r="G945" s="339" t="s">
        <v>10527</v>
      </c>
    </row>
    <row r="946" spans="1:7" ht="22.5">
      <c r="A946" s="336" t="str">
        <f t="shared" si="15"/>
        <v>SINAPI 90583</v>
      </c>
      <c r="B946" s="337" t="s">
        <v>180</v>
      </c>
      <c r="C946" s="337" t="s">
        <v>10915</v>
      </c>
      <c r="D946" s="338" t="s">
        <v>10916</v>
      </c>
      <c r="E946" s="337" t="s">
        <v>186</v>
      </c>
      <c r="F946" s="339" t="s">
        <v>10532</v>
      </c>
      <c r="G946" s="339" t="s">
        <v>10532</v>
      </c>
    </row>
    <row r="947" spans="1:7" ht="22.5">
      <c r="A947" s="336" t="str">
        <f t="shared" si="15"/>
        <v>SINAPI 90584</v>
      </c>
      <c r="B947" s="337" t="s">
        <v>180</v>
      </c>
      <c r="C947" s="337" t="s">
        <v>10917</v>
      </c>
      <c r="D947" s="338" t="s">
        <v>10918</v>
      </c>
      <c r="E947" s="337" t="s">
        <v>186</v>
      </c>
      <c r="F947" s="339" t="s">
        <v>10919</v>
      </c>
      <c r="G947" s="339" t="s">
        <v>10919</v>
      </c>
    </row>
    <row r="948" spans="1:7" ht="22.5">
      <c r="A948" s="336" t="str">
        <f t="shared" si="15"/>
        <v>SINAPI 90585</v>
      </c>
      <c r="B948" s="337" t="s">
        <v>180</v>
      </c>
      <c r="C948" s="337" t="s">
        <v>10920</v>
      </c>
      <c r="D948" s="338" t="s">
        <v>10921</v>
      </c>
      <c r="E948" s="337" t="s">
        <v>186</v>
      </c>
      <c r="F948" s="339" t="s">
        <v>10922</v>
      </c>
      <c r="G948" s="339" t="s">
        <v>10922</v>
      </c>
    </row>
    <row r="949" spans="1:7" ht="22.5">
      <c r="A949" s="336" t="str">
        <f t="shared" si="15"/>
        <v>SINAPI 90621</v>
      </c>
      <c r="B949" s="337" t="s">
        <v>180</v>
      </c>
      <c r="C949" s="337" t="s">
        <v>10923</v>
      </c>
      <c r="D949" s="338" t="s">
        <v>10924</v>
      </c>
      <c r="E949" s="337" t="s">
        <v>186</v>
      </c>
      <c r="F949" s="339" t="s">
        <v>8166</v>
      </c>
      <c r="G949" s="339" t="s">
        <v>8166</v>
      </c>
    </row>
    <row r="950" spans="1:7">
      <c r="A950" s="336" t="str">
        <f t="shared" si="15"/>
        <v>SINAPI 90622</v>
      </c>
      <c r="B950" s="337" t="s">
        <v>180</v>
      </c>
      <c r="C950" s="337" t="s">
        <v>10925</v>
      </c>
      <c r="D950" s="338" t="s">
        <v>10926</v>
      </c>
      <c r="E950" s="337" t="s">
        <v>186</v>
      </c>
      <c r="F950" s="339" t="s">
        <v>10927</v>
      </c>
      <c r="G950" s="339" t="s">
        <v>10927</v>
      </c>
    </row>
    <row r="951" spans="1:7" ht="22.5">
      <c r="A951" s="336" t="str">
        <f t="shared" ref="A951:A1014" si="16">CONCATENAR</f>
        <v>SINAPI 90623</v>
      </c>
      <c r="B951" s="337" t="s">
        <v>180</v>
      </c>
      <c r="C951" s="337" t="s">
        <v>10928</v>
      </c>
      <c r="D951" s="338" t="s">
        <v>10929</v>
      </c>
      <c r="E951" s="337" t="s">
        <v>186</v>
      </c>
      <c r="F951" s="339" t="s">
        <v>10930</v>
      </c>
      <c r="G951" s="339" t="s">
        <v>10930</v>
      </c>
    </row>
    <row r="952" spans="1:7" ht="22.5">
      <c r="A952" s="336" t="str">
        <f t="shared" si="16"/>
        <v>SINAPI 90624</v>
      </c>
      <c r="B952" s="337" t="s">
        <v>180</v>
      </c>
      <c r="C952" s="337" t="s">
        <v>10931</v>
      </c>
      <c r="D952" s="338" t="s">
        <v>10932</v>
      </c>
      <c r="E952" s="337" t="s">
        <v>186</v>
      </c>
      <c r="F952" s="339" t="s">
        <v>10550</v>
      </c>
      <c r="G952" s="339" t="s">
        <v>10550</v>
      </c>
    </row>
    <row r="953" spans="1:7" ht="22.5">
      <c r="A953" s="336" t="str">
        <f t="shared" si="16"/>
        <v>SINAPI 90627</v>
      </c>
      <c r="B953" s="337" t="s">
        <v>180</v>
      </c>
      <c r="C953" s="337" t="s">
        <v>10933</v>
      </c>
      <c r="D953" s="338" t="s">
        <v>10934</v>
      </c>
      <c r="E953" s="337" t="s">
        <v>186</v>
      </c>
      <c r="F953" s="339" t="s">
        <v>10935</v>
      </c>
      <c r="G953" s="339" t="s">
        <v>10935</v>
      </c>
    </row>
    <row r="954" spans="1:7" ht="22.5">
      <c r="A954" s="336" t="str">
        <f t="shared" si="16"/>
        <v>SINAPI 90628</v>
      </c>
      <c r="B954" s="337" t="s">
        <v>180</v>
      </c>
      <c r="C954" s="337" t="s">
        <v>10936</v>
      </c>
      <c r="D954" s="338" t="s">
        <v>10937</v>
      </c>
      <c r="E954" s="337" t="s">
        <v>186</v>
      </c>
      <c r="F954" s="339" t="s">
        <v>10938</v>
      </c>
      <c r="G954" s="339" t="s">
        <v>10938</v>
      </c>
    </row>
    <row r="955" spans="1:7" ht="22.5">
      <c r="A955" s="336" t="str">
        <f t="shared" si="16"/>
        <v>SINAPI 90629</v>
      </c>
      <c r="B955" s="337" t="s">
        <v>180</v>
      </c>
      <c r="C955" s="337" t="s">
        <v>10939</v>
      </c>
      <c r="D955" s="338" t="s">
        <v>10940</v>
      </c>
      <c r="E955" s="337" t="s">
        <v>186</v>
      </c>
      <c r="F955" s="339" t="s">
        <v>10941</v>
      </c>
      <c r="G955" s="339" t="s">
        <v>10941</v>
      </c>
    </row>
    <row r="956" spans="1:7" ht="22.5">
      <c r="A956" s="336" t="str">
        <f t="shared" si="16"/>
        <v>SINAPI 90630</v>
      </c>
      <c r="B956" s="337" t="s">
        <v>180</v>
      </c>
      <c r="C956" s="337" t="s">
        <v>10942</v>
      </c>
      <c r="D956" s="338" t="s">
        <v>10943</v>
      </c>
      <c r="E956" s="337" t="s">
        <v>186</v>
      </c>
      <c r="F956" s="339" t="s">
        <v>10944</v>
      </c>
      <c r="G956" s="339" t="s">
        <v>10944</v>
      </c>
    </row>
    <row r="957" spans="1:7" ht="22.5">
      <c r="A957" s="336" t="str">
        <f t="shared" si="16"/>
        <v>SINAPI 90633</v>
      </c>
      <c r="B957" s="337" t="s">
        <v>180</v>
      </c>
      <c r="C957" s="337" t="s">
        <v>10945</v>
      </c>
      <c r="D957" s="338" t="s">
        <v>10946</v>
      </c>
      <c r="E957" s="337" t="s">
        <v>186</v>
      </c>
      <c r="F957" s="339" t="s">
        <v>10947</v>
      </c>
      <c r="G957" s="339" t="s">
        <v>10947</v>
      </c>
    </row>
    <row r="958" spans="1:7" ht="22.5">
      <c r="A958" s="336" t="str">
        <f t="shared" si="16"/>
        <v>SINAPI 90634</v>
      </c>
      <c r="B958" s="337" t="s">
        <v>180</v>
      </c>
      <c r="C958" s="337" t="s">
        <v>10948</v>
      </c>
      <c r="D958" s="338" t="s">
        <v>10949</v>
      </c>
      <c r="E958" s="337" t="s">
        <v>186</v>
      </c>
      <c r="F958" s="339" t="s">
        <v>9868</v>
      </c>
      <c r="G958" s="339" t="s">
        <v>9868</v>
      </c>
    </row>
    <row r="959" spans="1:7" ht="22.5">
      <c r="A959" s="336" t="str">
        <f t="shared" si="16"/>
        <v>SINAPI 90635</v>
      </c>
      <c r="B959" s="337" t="s">
        <v>180</v>
      </c>
      <c r="C959" s="337" t="s">
        <v>10950</v>
      </c>
      <c r="D959" s="338" t="s">
        <v>10951</v>
      </c>
      <c r="E959" s="337" t="s">
        <v>186</v>
      </c>
      <c r="F959" s="339" t="s">
        <v>10952</v>
      </c>
      <c r="G959" s="339" t="s">
        <v>10952</v>
      </c>
    </row>
    <row r="960" spans="1:7" ht="22.5">
      <c r="A960" s="336" t="str">
        <f t="shared" si="16"/>
        <v>SINAPI 90636</v>
      </c>
      <c r="B960" s="337" t="s">
        <v>180</v>
      </c>
      <c r="C960" s="337" t="s">
        <v>10953</v>
      </c>
      <c r="D960" s="338" t="s">
        <v>10954</v>
      </c>
      <c r="E960" s="337" t="s">
        <v>186</v>
      </c>
      <c r="F960" s="339" t="s">
        <v>10955</v>
      </c>
      <c r="G960" s="339" t="s">
        <v>10955</v>
      </c>
    </row>
    <row r="961" spans="1:7" ht="22.5">
      <c r="A961" s="336" t="str">
        <f t="shared" si="16"/>
        <v>SINAPI 90639</v>
      </c>
      <c r="B961" s="337" t="s">
        <v>180</v>
      </c>
      <c r="C961" s="337" t="s">
        <v>10956</v>
      </c>
      <c r="D961" s="338" t="s">
        <v>10957</v>
      </c>
      <c r="E961" s="337" t="s">
        <v>186</v>
      </c>
      <c r="F961" s="339" t="s">
        <v>10958</v>
      </c>
      <c r="G961" s="339" t="s">
        <v>10958</v>
      </c>
    </row>
    <row r="962" spans="1:7" ht="22.5">
      <c r="A962" s="336" t="str">
        <f t="shared" si="16"/>
        <v>SINAPI 90640</v>
      </c>
      <c r="B962" s="337" t="s">
        <v>180</v>
      </c>
      <c r="C962" s="337" t="s">
        <v>10959</v>
      </c>
      <c r="D962" s="338" t="s">
        <v>10960</v>
      </c>
      <c r="E962" s="337" t="s">
        <v>186</v>
      </c>
      <c r="F962" s="339" t="s">
        <v>10009</v>
      </c>
      <c r="G962" s="339" t="s">
        <v>10009</v>
      </c>
    </row>
    <row r="963" spans="1:7" ht="22.5">
      <c r="A963" s="336" t="str">
        <f t="shared" si="16"/>
        <v>SINAPI 90641</v>
      </c>
      <c r="B963" s="337" t="s">
        <v>180</v>
      </c>
      <c r="C963" s="337" t="s">
        <v>10961</v>
      </c>
      <c r="D963" s="338" t="s">
        <v>10962</v>
      </c>
      <c r="E963" s="337" t="s">
        <v>186</v>
      </c>
      <c r="F963" s="339" t="s">
        <v>10963</v>
      </c>
      <c r="G963" s="339" t="s">
        <v>10963</v>
      </c>
    </row>
    <row r="964" spans="1:7" ht="22.5">
      <c r="A964" s="336" t="str">
        <f t="shared" si="16"/>
        <v>SINAPI 90642</v>
      </c>
      <c r="B964" s="337" t="s">
        <v>180</v>
      </c>
      <c r="C964" s="337" t="s">
        <v>10964</v>
      </c>
      <c r="D964" s="338" t="s">
        <v>10965</v>
      </c>
      <c r="E964" s="337" t="s">
        <v>186</v>
      </c>
      <c r="F964" s="339" t="s">
        <v>10966</v>
      </c>
      <c r="G964" s="339" t="s">
        <v>10966</v>
      </c>
    </row>
    <row r="965" spans="1:7" ht="22.5">
      <c r="A965" s="336" t="str">
        <f t="shared" si="16"/>
        <v>SINAPI 90646</v>
      </c>
      <c r="B965" s="337" t="s">
        <v>180</v>
      </c>
      <c r="C965" s="337" t="s">
        <v>10967</v>
      </c>
      <c r="D965" s="338" t="s">
        <v>10968</v>
      </c>
      <c r="E965" s="337" t="s">
        <v>186</v>
      </c>
      <c r="F965" s="339" t="s">
        <v>10969</v>
      </c>
      <c r="G965" s="339" t="s">
        <v>10969</v>
      </c>
    </row>
    <row r="966" spans="1:7" ht="22.5">
      <c r="A966" s="336" t="str">
        <f t="shared" si="16"/>
        <v>SINAPI 90647</v>
      </c>
      <c r="B966" s="337" t="s">
        <v>180</v>
      </c>
      <c r="C966" s="337" t="s">
        <v>10970</v>
      </c>
      <c r="D966" s="338" t="s">
        <v>10971</v>
      </c>
      <c r="E966" s="337" t="s">
        <v>186</v>
      </c>
      <c r="F966" s="339" t="s">
        <v>10567</v>
      </c>
      <c r="G966" s="339" t="s">
        <v>10567</v>
      </c>
    </row>
    <row r="967" spans="1:7" ht="22.5">
      <c r="A967" s="336" t="str">
        <f t="shared" si="16"/>
        <v>SINAPI 90648</v>
      </c>
      <c r="B967" s="337" t="s">
        <v>180</v>
      </c>
      <c r="C967" s="337" t="s">
        <v>10972</v>
      </c>
      <c r="D967" s="338" t="s">
        <v>10973</v>
      </c>
      <c r="E967" s="337" t="s">
        <v>186</v>
      </c>
      <c r="F967" s="339" t="s">
        <v>10591</v>
      </c>
      <c r="G967" s="339" t="s">
        <v>10591</v>
      </c>
    </row>
    <row r="968" spans="1:7" ht="22.5">
      <c r="A968" s="336" t="str">
        <f t="shared" si="16"/>
        <v>SINAPI 90649</v>
      </c>
      <c r="B968" s="337" t="s">
        <v>180</v>
      </c>
      <c r="C968" s="337" t="s">
        <v>10974</v>
      </c>
      <c r="D968" s="338" t="s">
        <v>10975</v>
      </c>
      <c r="E968" s="337" t="s">
        <v>186</v>
      </c>
      <c r="F968" s="339" t="s">
        <v>10976</v>
      </c>
      <c r="G968" s="339" t="s">
        <v>10976</v>
      </c>
    </row>
    <row r="969" spans="1:7">
      <c r="A969" s="336" t="str">
        <f t="shared" si="16"/>
        <v>SINAPI 90652</v>
      </c>
      <c r="B969" s="337" t="s">
        <v>180</v>
      </c>
      <c r="C969" s="337" t="s">
        <v>10977</v>
      </c>
      <c r="D969" s="338" t="s">
        <v>10978</v>
      </c>
      <c r="E969" s="337" t="s">
        <v>186</v>
      </c>
      <c r="F969" s="339" t="s">
        <v>10979</v>
      </c>
      <c r="G969" s="339" t="s">
        <v>10979</v>
      </c>
    </row>
    <row r="970" spans="1:7">
      <c r="A970" s="336" t="str">
        <f t="shared" si="16"/>
        <v>SINAPI 90653</v>
      </c>
      <c r="B970" s="337" t="s">
        <v>180</v>
      </c>
      <c r="C970" s="337" t="s">
        <v>10980</v>
      </c>
      <c r="D970" s="338" t="s">
        <v>10981</v>
      </c>
      <c r="E970" s="337" t="s">
        <v>186</v>
      </c>
      <c r="F970" s="339" t="s">
        <v>10982</v>
      </c>
      <c r="G970" s="339" t="s">
        <v>10982</v>
      </c>
    </row>
    <row r="971" spans="1:7">
      <c r="A971" s="336" t="str">
        <f t="shared" si="16"/>
        <v>SINAPI 90654</v>
      </c>
      <c r="B971" s="337" t="s">
        <v>180</v>
      </c>
      <c r="C971" s="337" t="s">
        <v>10983</v>
      </c>
      <c r="D971" s="338" t="s">
        <v>10984</v>
      </c>
      <c r="E971" s="337" t="s">
        <v>186</v>
      </c>
      <c r="F971" s="339" t="s">
        <v>9829</v>
      </c>
      <c r="G971" s="339" t="s">
        <v>9829</v>
      </c>
    </row>
    <row r="972" spans="1:7">
      <c r="A972" s="336" t="str">
        <f t="shared" si="16"/>
        <v>SINAPI 90655</v>
      </c>
      <c r="B972" s="337" t="s">
        <v>180</v>
      </c>
      <c r="C972" s="337" t="s">
        <v>10985</v>
      </c>
      <c r="D972" s="338" t="s">
        <v>10986</v>
      </c>
      <c r="E972" s="337" t="s">
        <v>186</v>
      </c>
      <c r="F972" s="339" t="s">
        <v>9993</v>
      </c>
      <c r="G972" s="339" t="s">
        <v>9993</v>
      </c>
    </row>
    <row r="973" spans="1:7">
      <c r="A973" s="336" t="str">
        <f t="shared" si="16"/>
        <v>SINAPI 90658</v>
      </c>
      <c r="B973" s="337" t="s">
        <v>180</v>
      </c>
      <c r="C973" s="337" t="s">
        <v>10987</v>
      </c>
      <c r="D973" s="338" t="s">
        <v>10988</v>
      </c>
      <c r="E973" s="337" t="s">
        <v>186</v>
      </c>
      <c r="F973" s="339" t="s">
        <v>8556</v>
      </c>
      <c r="G973" s="339" t="s">
        <v>8556</v>
      </c>
    </row>
    <row r="974" spans="1:7">
      <c r="A974" s="336" t="str">
        <f t="shared" si="16"/>
        <v>SINAPI 90659</v>
      </c>
      <c r="B974" s="337" t="s">
        <v>180</v>
      </c>
      <c r="C974" s="337" t="s">
        <v>10989</v>
      </c>
      <c r="D974" s="338" t="s">
        <v>10990</v>
      </c>
      <c r="E974" s="337" t="s">
        <v>186</v>
      </c>
      <c r="F974" s="339" t="s">
        <v>10652</v>
      </c>
      <c r="G974" s="339" t="s">
        <v>10652</v>
      </c>
    </row>
    <row r="975" spans="1:7">
      <c r="A975" s="336" t="str">
        <f t="shared" si="16"/>
        <v>SINAPI 90660</v>
      </c>
      <c r="B975" s="337" t="s">
        <v>180</v>
      </c>
      <c r="C975" s="337" t="s">
        <v>10991</v>
      </c>
      <c r="D975" s="338" t="s">
        <v>10992</v>
      </c>
      <c r="E975" s="337" t="s">
        <v>186</v>
      </c>
      <c r="F975" s="339" t="s">
        <v>10993</v>
      </c>
      <c r="G975" s="339" t="s">
        <v>10993</v>
      </c>
    </row>
    <row r="976" spans="1:7">
      <c r="A976" s="336" t="str">
        <f t="shared" si="16"/>
        <v>SINAPI 90661</v>
      </c>
      <c r="B976" s="337" t="s">
        <v>180</v>
      </c>
      <c r="C976" s="337" t="s">
        <v>10994</v>
      </c>
      <c r="D976" s="338" t="s">
        <v>10995</v>
      </c>
      <c r="E976" s="337" t="s">
        <v>186</v>
      </c>
      <c r="F976" s="339" t="s">
        <v>9993</v>
      </c>
      <c r="G976" s="339" t="s">
        <v>9993</v>
      </c>
    </row>
    <row r="977" spans="1:7" ht="22.5">
      <c r="A977" s="336" t="str">
        <f t="shared" si="16"/>
        <v>SINAPI 90664</v>
      </c>
      <c r="B977" s="337" t="s">
        <v>180</v>
      </c>
      <c r="C977" s="337" t="s">
        <v>10996</v>
      </c>
      <c r="D977" s="338" t="s">
        <v>10997</v>
      </c>
      <c r="E977" s="337" t="s">
        <v>186</v>
      </c>
      <c r="F977" s="339" t="s">
        <v>10998</v>
      </c>
      <c r="G977" s="339" t="s">
        <v>10998</v>
      </c>
    </row>
    <row r="978" spans="1:7" ht="22.5">
      <c r="A978" s="336" t="str">
        <f t="shared" si="16"/>
        <v>SINAPI 90665</v>
      </c>
      <c r="B978" s="337" t="s">
        <v>180</v>
      </c>
      <c r="C978" s="337" t="s">
        <v>10999</v>
      </c>
      <c r="D978" s="338" t="s">
        <v>11000</v>
      </c>
      <c r="E978" s="337" t="s">
        <v>186</v>
      </c>
      <c r="F978" s="339" t="s">
        <v>11001</v>
      </c>
      <c r="G978" s="339" t="s">
        <v>11001</v>
      </c>
    </row>
    <row r="979" spans="1:7" ht="22.5">
      <c r="A979" s="336" t="str">
        <f t="shared" si="16"/>
        <v>SINAPI 90666</v>
      </c>
      <c r="B979" s="337" t="s">
        <v>180</v>
      </c>
      <c r="C979" s="337" t="s">
        <v>11002</v>
      </c>
      <c r="D979" s="338" t="s">
        <v>11003</v>
      </c>
      <c r="E979" s="337" t="s">
        <v>186</v>
      </c>
      <c r="F979" s="339" t="s">
        <v>11004</v>
      </c>
      <c r="G979" s="339" t="s">
        <v>11004</v>
      </c>
    </row>
    <row r="980" spans="1:7" ht="33.75">
      <c r="A980" s="336" t="str">
        <f t="shared" si="16"/>
        <v>SINAPI 90667</v>
      </c>
      <c r="B980" s="337" t="s">
        <v>180</v>
      </c>
      <c r="C980" s="337" t="s">
        <v>11005</v>
      </c>
      <c r="D980" s="338" t="s">
        <v>11006</v>
      </c>
      <c r="E980" s="337" t="s">
        <v>186</v>
      </c>
      <c r="F980" s="339" t="s">
        <v>11007</v>
      </c>
      <c r="G980" s="339" t="s">
        <v>11007</v>
      </c>
    </row>
    <row r="981" spans="1:7" ht="33.75">
      <c r="A981" s="336" t="str">
        <f t="shared" si="16"/>
        <v>SINAPI 90670</v>
      </c>
      <c r="B981" s="337" t="s">
        <v>180</v>
      </c>
      <c r="C981" s="337" t="s">
        <v>11008</v>
      </c>
      <c r="D981" s="338" t="s">
        <v>11009</v>
      </c>
      <c r="E981" s="337" t="s">
        <v>186</v>
      </c>
      <c r="F981" s="339" t="s">
        <v>11010</v>
      </c>
      <c r="G981" s="339" t="s">
        <v>11010</v>
      </c>
    </row>
    <row r="982" spans="1:7" ht="33.75">
      <c r="A982" s="336" t="str">
        <f t="shared" si="16"/>
        <v>SINAPI 90671</v>
      </c>
      <c r="B982" s="337" t="s">
        <v>180</v>
      </c>
      <c r="C982" s="337" t="s">
        <v>11011</v>
      </c>
      <c r="D982" s="338" t="s">
        <v>11012</v>
      </c>
      <c r="E982" s="337" t="s">
        <v>186</v>
      </c>
      <c r="F982" s="339" t="s">
        <v>11013</v>
      </c>
      <c r="G982" s="339" t="s">
        <v>11013</v>
      </c>
    </row>
    <row r="983" spans="1:7" ht="33.75">
      <c r="A983" s="336" t="str">
        <f t="shared" si="16"/>
        <v>SINAPI 90672</v>
      </c>
      <c r="B983" s="337" t="s">
        <v>180</v>
      </c>
      <c r="C983" s="337" t="s">
        <v>11014</v>
      </c>
      <c r="D983" s="338" t="s">
        <v>11015</v>
      </c>
      <c r="E983" s="337" t="s">
        <v>186</v>
      </c>
      <c r="F983" s="339" t="s">
        <v>11016</v>
      </c>
      <c r="G983" s="339" t="s">
        <v>11016</v>
      </c>
    </row>
    <row r="984" spans="1:7" ht="33.75">
      <c r="A984" s="336" t="str">
        <f t="shared" si="16"/>
        <v>SINAPI 90673</v>
      </c>
      <c r="B984" s="337" t="s">
        <v>180</v>
      </c>
      <c r="C984" s="337" t="s">
        <v>11017</v>
      </c>
      <c r="D984" s="338" t="s">
        <v>11018</v>
      </c>
      <c r="E984" s="337" t="s">
        <v>186</v>
      </c>
      <c r="F984" s="339" t="s">
        <v>11019</v>
      </c>
      <c r="G984" s="339" t="s">
        <v>11019</v>
      </c>
    </row>
    <row r="985" spans="1:7" ht="33.75">
      <c r="A985" s="336" t="str">
        <f t="shared" si="16"/>
        <v>SINAPI 90676</v>
      </c>
      <c r="B985" s="337" t="s">
        <v>180</v>
      </c>
      <c r="C985" s="337" t="s">
        <v>11020</v>
      </c>
      <c r="D985" s="338" t="s">
        <v>11021</v>
      </c>
      <c r="E985" s="337" t="s">
        <v>186</v>
      </c>
      <c r="F985" s="339" t="s">
        <v>11022</v>
      </c>
      <c r="G985" s="339" t="s">
        <v>11022</v>
      </c>
    </row>
    <row r="986" spans="1:7" ht="33.75">
      <c r="A986" s="336" t="str">
        <f t="shared" si="16"/>
        <v>SINAPI 90677</v>
      </c>
      <c r="B986" s="337" t="s">
        <v>180</v>
      </c>
      <c r="C986" s="337" t="s">
        <v>11023</v>
      </c>
      <c r="D986" s="338" t="s">
        <v>11024</v>
      </c>
      <c r="E986" s="337" t="s">
        <v>186</v>
      </c>
      <c r="F986" s="339" t="s">
        <v>11025</v>
      </c>
      <c r="G986" s="339" t="s">
        <v>11025</v>
      </c>
    </row>
    <row r="987" spans="1:7" ht="33.75">
      <c r="A987" s="336" t="str">
        <f t="shared" si="16"/>
        <v>SINAPI 90678</v>
      </c>
      <c r="B987" s="337" t="s">
        <v>180</v>
      </c>
      <c r="C987" s="337" t="s">
        <v>11026</v>
      </c>
      <c r="D987" s="338" t="s">
        <v>11027</v>
      </c>
      <c r="E987" s="337" t="s">
        <v>186</v>
      </c>
      <c r="F987" s="339" t="s">
        <v>11028</v>
      </c>
      <c r="G987" s="339" t="s">
        <v>11028</v>
      </c>
    </row>
    <row r="988" spans="1:7" ht="33.75">
      <c r="A988" s="336" t="str">
        <f t="shared" si="16"/>
        <v>SINAPI 90679</v>
      </c>
      <c r="B988" s="337" t="s">
        <v>180</v>
      </c>
      <c r="C988" s="337" t="s">
        <v>11029</v>
      </c>
      <c r="D988" s="338" t="s">
        <v>11030</v>
      </c>
      <c r="E988" s="337" t="s">
        <v>186</v>
      </c>
      <c r="F988" s="339" t="s">
        <v>11031</v>
      </c>
      <c r="G988" s="339" t="s">
        <v>11031</v>
      </c>
    </row>
    <row r="989" spans="1:7" ht="22.5">
      <c r="A989" s="336" t="str">
        <f t="shared" si="16"/>
        <v>SINAPI 90682</v>
      </c>
      <c r="B989" s="337" t="s">
        <v>180</v>
      </c>
      <c r="C989" s="337" t="s">
        <v>11032</v>
      </c>
      <c r="D989" s="338" t="s">
        <v>11033</v>
      </c>
      <c r="E989" s="337" t="s">
        <v>186</v>
      </c>
      <c r="F989" s="339" t="s">
        <v>11034</v>
      </c>
      <c r="G989" s="339" t="s">
        <v>11034</v>
      </c>
    </row>
    <row r="990" spans="1:7" ht="22.5">
      <c r="A990" s="336" t="str">
        <f t="shared" si="16"/>
        <v>SINAPI 90683</v>
      </c>
      <c r="B990" s="337" t="s">
        <v>180</v>
      </c>
      <c r="C990" s="337" t="s">
        <v>11035</v>
      </c>
      <c r="D990" s="338" t="s">
        <v>11036</v>
      </c>
      <c r="E990" s="337" t="s">
        <v>186</v>
      </c>
      <c r="F990" s="339" t="s">
        <v>10883</v>
      </c>
      <c r="G990" s="339" t="s">
        <v>10883</v>
      </c>
    </row>
    <row r="991" spans="1:7" ht="22.5">
      <c r="A991" s="336" t="str">
        <f t="shared" si="16"/>
        <v>SINAPI 90684</v>
      </c>
      <c r="B991" s="337" t="s">
        <v>180</v>
      </c>
      <c r="C991" s="337" t="s">
        <v>11037</v>
      </c>
      <c r="D991" s="338" t="s">
        <v>11038</v>
      </c>
      <c r="E991" s="337" t="s">
        <v>186</v>
      </c>
      <c r="F991" s="339" t="s">
        <v>11039</v>
      </c>
      <c r="G991" s="339" t="s">
        <v>11039</v>
      </c>
    </row>
    <row r="992" spans="1:7" ht="22.5">
      <c r="A992" s="336" t="str">
        <f t="shared" si="16"/>
        <v>SINAPI 90685</v>
      </c>
      <c r="B992" s="337" t="s">
        <v>180</v>
      </c>
      <c r="C992" s="337" t="s">
        <v>11040</v>
      </c>
      <c r="D992" s="338" t="s">
        <v>11041</v>
      </c>
      <c r="E992" s="337" t="s">
        <v>186</v>
      </c>
      <c r="F992" s="339" t="s">
        <v>11042</v>
      </c>
      <c r="G992" s="339" t="s">
        <v>11042</v>
      </c>
    </row>
    <row r="993" spans="1:7" ht="22.5">
      <c r="A993" s="336" t="str">
        <f t="shared" si="16"/>
        <v>SINAPI 90688</v>
      </c>
      <c r="B993" s="337" t="s">
        <v>180</v>
      </c>
      <c r="C993" s="337" t="s">
        <v>11043</v>
      </c>
      <c r="D993" s="338" t="s">
        <v>11044</v>
      </c>
      <c r="E993" s="337" t="s">
        <v>186</v>
      </c>
      <c r="F993" s="339" t="s">
        <v>11045</v>
      </c>
      <c r="G993" s="339" t="s">
        <v>11045</v>
      </c>
    </row>
    <row r="994" spans="1:7" ht="22.5">
      <c r="A994" s="336" t="str">
        <f t="shared" si="16"/>
        <v>SINAPI 90689</v>
      </c>
      <c r="B994" s="337" t="s">
        <v>180</v>
      </c>
      <c r="C994" s="337" t="s">
        <v>11046</v>
      </c>
      <c r="D994" s="338" t="s">
        <v>11047</v>
      </c>
      <c r="E994" s="337" t="s">
        <v>186</v>
      </c>
      <c r="F994" s="339" t="s">
        <v>11048</v>
      </c>
      <c r="G994" s="339" t="s">
        <v>11048</v>
      </c>
    </row>
    <row r="995" spans="1:7" ht="22.5">
      <c r="A995" s="336" t="str">
        <f t="shared" si="16"/>
        <v>SINAPI 90690</v>
      </c>
      <c r="B995" s="337" t="s">
        <v>180</v>
      </c>
      <c r="C995" s="337" t="s">
        <v>11049</v>
      </c>
      <c r="D995" s="338" t="s">
        <v>11050</v>
      </c>
      <c r="E995" s="337" t="s">
        <v>186</v>
      </c>
      <c r="F995" s="339" t="s">
        <v>11051</v>
      </c>
      <c r="G995" s="339" t="s">
        <v>11051</v>
      </c>
    </row>
    <row r="996" spans="1:7" ht="22.5">
      <c r="A996" s="336" t="str">
        <f t="shared" si="16"/>
        <v>SINAPI 90691</v>
      </c>
      <c r="B996" s="337" t="s">
        <v>180</v>
      </c>
      <c r="C996" s="337" t="s">
        <v>11052</v>
      </c>
      <c r="D996" s="338" t="s">
        <v>11053</v>
      </c>
      <c r="E996" s="337" t="s">
        <v>186</v>
      </c>
      <c r="F996" s="339" t="s">
        <v>11054</v>
      </c>
      <c r="G996" s="339" t="s">
        <v>11054</v>
      </c>
    </row>
    <row r="997" spans="1:7" ht="22.5">
      <c r="A997" s="336" t="str">
        <f t="shared" si="16"/>
        <v>SINAPI 90957</v>
      </c>
      <c r="B997" s="337" t="s">
        <v>180</v>
      </c>
      <c r="C997" s="337" t="s">
        <v>11055</v>
      </c>
      <c r="D997" s="338" t="s">
        <v>11056</v>
      </c>
      <c r="E997" s="337" t="s">
        <v>186</v>
      </c>
      <c r="F997" s="339" t="s">
        <v>11057</v>
      </c>
      <c r="G997" s="339" t="s">
        <v>11057</v>
      </c>
    </row>
    <row r="998" spans="1:7" ht="22.5">
      <c r="A998" s="336" t="str">
        <f t="shared" si="16"/>
        <v>SINAPI 90958</v>
      </c>
      <c r="B998" s="337" t="s">
        <v>180</v>
      </c>
      <c r="C998" s="337" t="s">
        <v>11058</v>
      </c>
      <c r="D998" s="338" t="s">
        <v>11059</v>
      </c>
      <c r="E998" s="337" t="s">
        <v>186</v>
      </c>
      <c r="F998" s="339" t="s">
        <v>11060</v>
      </c>
      <c r="G998" s="339" t="s">
        <v>11060</v>
      </c>
    </row>
    <row r="999" spans="1:7" ht="22.5">
      <c r="A999" s="336" t="str">
        <f t="shared" si="16"/>
        <v>SINAPI 90960</v>
      </c>
      <c r="B999" s="337" t="s">
        <v>180</v>
      </c>
      <c r="C999" s="337" t="s">
        <v>11061</v>
      </c>
      <c r="D999" s="338" t="s">
        <v>11062</v>
      </c>
      <c r="E999" s="337" t="s">
        <v>186</v>
      </c>
      <c r="F999" s="339" t="s">
        <v>11063</v>
      </c>
      <c r="G999" s="339" t="s">
        <v>11063</v>
      </c>
    </row>
    <row r="1000" spans="1:7" ht="22.5">
      <c r="A1000" s="336" t="str">
        <f t="shared" si="16"/>
        <v>SINAPI 90961</v>
      </c>
      <c r="B1000" s="337" t="s">
        <v>180</v>
      </c>
      <c r="C1000" s="337" t="s">
        <v>11064</v>
      </c>
      <c r="D1000" s="338" t="s">
        <v>11065</v>
      </c>
      <c r="E1000" s="337" t="s">
        <v>186</v>
      </c>
      <c r="F1000" s="339" t="s">
        <v>11001</v>
      </c>
      <c r="G1000" s="339" t="s">
        <v>11001</v>
      </c>
    </row>
    <row r="1001" spans="1:7" ht="22.5">
      <c r="A1001" s="336" t="str">
        <f t="shared" si="16"/>
        <v>SINAPI 90962</v>
      </c>
      <c r="B1001" s="337" t="s">
        <v>180</v>
      </c>
      <c r="C1001" s="337" t="s">
        <v>11066</v>
      </c>
      <c r="D1001" s="338" t="s">
        <v>11067</v>
      </c>
      <c r="E1001" s="337" t="s">
        <v>186</v>
      </c>
      <c r="F1001" s="339" t="s">
        <v>11068</v>
      </c>
      <c r="G1001" s="339" t="s">
        <v>11068</v>
      </c>
    </row>
    <row r="1002" spans="1:7" ht="22.5">
      <c r="A1002" s="336" t="str">
        <f t="shared" si="16"/>
        <v>SINAPI 90963</v>
      </c>
      <c r="B1002" s="337" t="s">
        <v>180</v>
      </c>
      <c r="C1002" s="337" t="s">
        <v>11069</v>
      </c>
      <c r="D1002" s="338" t="s">
        <v>11070</v>
      </c>
      <c r="E1002" s="337" t="s">
        <v>186</v>
      </c>
      <c r="F1002" s="339" t="s">
        <v>11007</v>
      </c>
      <c r="G1002" s="339" t="s">
        <v>11007</v>
      </c>
    </row>
    <row r="1003" spans="1:7" ht="22.5">
      <c r="A1003" s="336" t="str">
        <f t="shared" si="16"/>
        <v>SINAPI 90968</v>
      </c>
      <c r="B1003" s="337" t="s">
        <v>180</v>
      </c>
      <c r="C1003" s="337" t="s">
        <v>11071</v>
      </c>
      <c r="D1003" s="338" t="s">
        <v>11072</v>
      </c>
      <c r="E1003" s="337" t="s">
        <v>186</v>
      </c>
      <c r="F1003" s="339" t="s">
        <v>10618</v>
      </c>
      <c r="G1003" s="339" t="s">
        <v>10618</v>
      </c>
    </row>
    <row r="1004" spans="1:7" ht="22.5">
      <c r="A1004" s="336" t="str">
        <f t="shared" si="16"/>
        <v>SINAPI 90969</v>
      </c>
      <c r="B1004" s="337" t="s">
        <v>180</v>
      </c>
      <c r="C1004" s="337" t="s">
        <v>11073</v>
      </c>
      <c r="D1004" s="338" t="s">
        <v>11074</v>
      </c>
      <c r="E1004" s="337" t="s">
        <v>186</v>
      </c>
      <c r="F1004" s="339" t="s">
        <v>11001</v>
      </c>
      <c r="G1004" s="339" t="s">
        <v>11001</v>
      </c>
    </row>
    <row r="1005" spans="1:7" ht="22.5">
      <c r="A1005" s="336" t="str">
        <f t="shared" si="16"/>
        <v>SINAPI 90970</v>
      </c>
      <c r="B1005" s="337" t="s">
        <v>180</v>
      </c>
      <c r="C1005" s="337" t="s">
        <v>11075</v>
      </c>
      <c r="D1005" s="338" t="s">
        <v>11076</v>
      </c>
      <c r="E1005" s="337" t="s">
        <v>186</v>
      </c>
      <c r="F1005" s="339" t="s">
        <v>11077</v>
      </c>
      <c r="G1005" s="339" t="s">
        <v>11077</v>
      </c>
    </row>
    <row r="1006" spans="1:7" ht="22.5">
      <c r="A1006" s="336" t="str">
        <f t="shared" si="16"/>
        <v>SINAPI 90971</v>
      </c>
      <c r="B1006" s="337" t="s">
        <v>180</v>
      </c>
      <c r="C1006" s="337" t="s">
        <v>11078</v>
      </c>
      <c r="D1006" s="338" t="s">
        <v>11079</v>
      </c>
      <c r="E1006" s="337" t="s">
        <v>186</v>
      </c>
      <c r="F1006" s="339" t="s">
        <v>11080</v>
      </c>
      <c r="G1006" s="339" t="s">
        <v>11080</v>
      </c>
    </row>
    <row r="1007" spans="1:7" ht="22.5">
      <c r="A1007" s="336" t="str">
        <f t="shared" si="16"/>
        <v>SINAPI 90975</v>
      </c>
      <c r="B1007" s="337" t="s">
        <v>180</v>
      </c>
      <c r="C1007" s="337" t="s">
        <v>11081</v>
      </c>
      <c r="D1007" s="338" t="s">
        <v>11082</v>
      </c>
      <c r="E1007" s="337" t="s">
        <v>186</v>
      </c>
      <c r="F1007" s="339" t="s">
        <v>11083</v>
      </c>
      <c r="G1007" s="339" t="s">
        <v>11083</v>
      </c>
    </row>
    <row r="1008" spans="1:7" ht="22.5">
      <c r="A1008" s="336" t="str">
        <f t="shared" si="16"/>
        <v>SINAPI 90976</v>
      </c>
      <c r="B1008" s="337" t="s">
        <v>180</v>
      </c>
      <c r="C1008" s="337" t="s">
        <v>11084</v>
      </c>
      <c r="D1008" s="338" t="s">
        <v>11085</v>
      </c>
      <c r="E1008" s="337" t="s">
        <v>186</v>
      </c>
      <c r="F1008" s="339" t="s">
        <v>9937</v>
      </c>
      <c r="G1008" s="339" t="s">
        <v>9937</v>
      </c>
    </row>
    <row r="1009" spans="1:7" ht="22.5">
      <c r="A1009" s="336" t="str">
        <f t="shared" si="16"/>
        <v>SINAPI 90977</v>
      </c>
      <c r="B1009" s="337" t="s">
        <v>180</v>
      </c>
      <c r="C1009" s="337" t="s">
        <v>11086</v>
      </c>
      <c r="D1009" s="338" t="s">
        <v>11087</v>
      </c>
      <c r="E1009" s="337" t="s">
        <v>186</v>
      </c>
      <c r="F1009" s="339" t="s">
        <v>10411</v>
      </c>
      <c r="G1009" s="339" t="s">
        <v>10411</v>
      </c>
    </row>
    <row r="1010" spans="1:7" ht="22.5">
      <c r="A1010" s="336" t="str">
        <f t="shared" si="16"/>
        <v>SINAPI 90978</v>
      </c>
      <c r="B1010" s="337" t="s">
        <v>180</v>
      </c>
      <c r="C1010" s="337" t="s">
        <v>11088</v>
      </c>
      <c r="D1010" s="338" t="s">
        <v>11089</v>
      </c>
      <c r="E1010" s="337" t="s">
        <v>186</v>
      </c>
      <c r="F1010" s="339" t="s">
        <v>11090</v>
      </c>
      <c r="G1010" s="339" t="s">
        <v>11090</v>
      </c>
    </row>
    <row r="1011" spans="1:7" ht="22.5">
      <c r="A1011" s="336" t="str">
        <f t="shared" si="16"/>
        <v>SINAPI 90992</v>
      </c>
      <c r="B1011" s="337" t="s">
        <v>180</v>
      </c>
      <c r="C1011" s="337" t="s">
        <v>11091</v>
      </c>
      <c r="D1011" s="338" t="s">
        <v>11092</v>
      </c>
      <c r="E1011" s="337" t="s">
        <v>186</v>
      </c>
      <c r="F1011" s="339" t="s">
        <v>11093</v>
      </c>
      <c r="G1011" s="339" t="s">
        <v>11093</v>
      </c>
    </row>
    <row r="1012" spans="1:7" ht="22.5">
      <c r="A1012" s="336" t="str">
        <f t="shared" si="16"/>
        <v>SINAPI 90993</v>
      </c>
      <c r="B1012" s="337" t="s">
        <v>180</v>
      </c>
      <c r="C1012" s="337" t="s">
        <v>11094</v>
      </c>
      <c r="D1012" s="338" t="s">
        <v>11095</v>
      </c>
      <c r="E1012" s="337" t="s">
        <v>186</v>
      </c>
      <c r="F1012" s="339" t="s">
        <v>11096</v>
      </c>
      <c r="G1012" s="339" t="s">
        <v>11096</v>
      </c>
    </row>
    <row r="1013" spans="1:7" ht="22.5">
      <c r="A1013" s="336" t="str">
        <f t="shared" si="16"/>
        <v>SINAPI 90994</v>
      </c>
      <c r="B1013" s="337" t="s">
        <v>180</v>
      </c>
      <c r="C1013" s="337" t="s">
        <v>11097</v>
      </c>
      <c r="D1013" s="338" t="s">
        <v>11098</v>
      </c>
      <c r="E1013" s="337" t="s">
        <v>186</v>
      </c>
      <c r="F1013" s="339" t="s">
        <v>11099</v>
      </c>
      <c r="G1013" s="339" t="s">
        <v>11099</v>
      </c>
    </row>
    <row r="1014" spans="1:7" ht="22.5">
      <c r="A1014" s="336" t="str">
        <f t="shared" si="16"/>
        <v>SINAPI 90995</v>
      </c>
      <c r="B1014" s="337" t="s">
        <v>180</v>
      </c>
      <c r="C1014" s="337" t="s">
        <v>11100</v>
      </c>
      <c r="D1014" s="338" t="s">
        <v>11101</v>
      </c>
      <c r="E1014" s="337" t="s">
        <v>186</v>
      </c>
      <c r="F1014" s="339" t="s">
        <v>11102</v>
      </c>
      <c r="G1014" s="339" t="s">
        <v>11102</v>
      </c>
    </row>
    <row r="1015" spans="1:7" ht="33.75">
      <c r="A1015" s="336" t="str">
        <f t="shared" ref="A1015:A1078" si="17">CONCATENAR</f>
        <v>SINAPI 91021</v>
      </c>
      <c r="B1015" s="337" t="s">
        <v>180</v>
      </c>
      <c r="C1015" s="337" t="s">
        <v>11103</v>
      </c>
      <c r="D1015" s="338" t="s">
        <v>11104</v>
      </c>
      <c r="E1015" s="337" t="s">
        <v>186</v>
      </c>
      <c r="F1015" s="339" t="s">
        <v>8576</v>
      </c>
      <c r="G1015" s="339" t="s">
        <v>8576</v>
      </c>
    </row>
    <row r="1016" spans="1:7" ht="22.5">
      <c r="A1016" s="336" t="str">
        <f t="shared" si="17"/>
        <v>SINAPI 91026</v>
      </c>
      <c r="B1016" s="337" t="s">
        <v>180</v>
      </c>
      <c r="C1016" s="337" t="s">
        <v>11105</v>
      </c>
      <c r="D1016" s="338" t="s">
        <v>11106</v>
      </c>
      <c r="E1016" s="337" t="s">
        <v>186</v>
      </c>
      <c r="F1016" s="339" t="s">
        <v>11107</v>
      </c>
      <c r="G1016" s="339" t="s">
        <v>11107</v>
      </c>
    </row>
    <row r="1017" spans="1:7" ht="22.5">
      <c r="A1017" s="336" t="str">
        <f t="shared" si="17"/>
        <v>SINAPI 91027</v>
      </c>
      <c r="B1017" s="337" t="s">
        <v>180</v>
      </c>
      <c r="C1017" s="337" t="s">
        <v>11108</v>
      </c>
      <c r="D1017" s="338" t="s">
        <v>11109</v>
      </c>
      <c r="E1017" s="337" t="s">
        <v>186</v>
      </c>
      <c r="F1017" s="339" t="s">
        <v>11110</v>
      </c>
      <c r="G1017" s="339" t="s">
        <v>11110</v>
      </c>
    </row>
    <row r="1018" spans="1:7" ht="22.5">
      <c r="A1018" s="336" t="str">
        <f t="shared" si="17"/>
        <v>SINAPI 91028</v>
      </c>
      <c r="B1018" s="337" t="s">
        <v>180</v>
      </c>
      <c r="C1018" s="337" t="s">
        <v>11111</v>
      </c>
      <c r="D1018" s="338" t="s">
        <v>11112</v>
      </c>
      <c r="E1018" s="337" t="s">
        <v>186</v>
      </c>
      <c r="F1018" s="339" t="s">
        <v>11113</v>
      </c>
      <c r="G1018" s="339" t="s">
        <v>11113</v>
      </c>
    </row>
    <row r="1019" spans="1:7" ht="22.5">
      <c r="A1019" s="336" t="str">
        <f t="shared" si="17"/>
        <v>SINAPI 91029</v>
      </c>
      <c r="B1019" s="337" t="s">
        <v>180</v>
      </c>
      <c r="C1019" s="337" t="s">
        <v>11114</v>
      </c>
      <c r="D1019" s="338" t="s">
        <v>11115</v>
      </c>
      <c r="E1019" s="337" t="s">
        <v>186</v>
      </c>
      <c r="F1019" s="339" t="s">
        <v>11116</v>
      </c>
      <c r="G1019" s="339" t="s">
        <v>11116</v>
      </c>
    </row>
    <row r="1020" spans="1:7" ht="22.5">
      <c r="A1020" s="336" t="str">
        <f t="shared" si="17"/>
        <v>SINAPI 91030</v>
      </c>
      <c r="B1020" s="337" t="s">
        <v>180</v>
      </c>
      <c r="C1020" s="337" t="s">
        <v>11117</v>
      </c>
      <c r="D1020" s="338" t="s">
        <v>11118</v>
      </c>
      <c r="E1020" s="337" t="s">
        <v>186</v>
      </c>
      <c r="F1020" s="339" t="s">
        <v>11119</v>
      </c>
      <c r="G1020" s="339" t="s">
        <v>11119</v>
      </c>
    </row>
    <row r="1021" spans="1:7" ht="22.5">
      <c r="A1021" s="336" t="str">
        <f t="shared" si="17"/>
        <v>SINAPI 91273</v>
      </c>
      <c r="B1021" s="337" t="s">
        <v>180</v>
      </c>
      <c r="C1021" s="337" t="s">
        <v>11120</v>
      </c>
      <c r="D1021" s="338" t="s">
        <v>11121</v>
      </c>
      <c r="E1021" s="337" t="s">
        <v>186</v>
      </c>
      <c r="F1021" s="339" t="s">
        <v>9868</v>
      </c>
      <c r="G1021" s="339" t="s">
        <v>9868</v>
      </c>
    </row>
    <row r="1022" spans="1:7" ht="22.5">
      <c r="A1022" s="336" t="str">
        <f t="shared" si="17"/>
        <v>SINAPI 91274</v>
      </c>
      <c r="B1022" s="337" t="s">
        <v>180</v>
      </c>
      <c r="C1022" s="337" t="s">
        <v>11122</v>
      </c>
      <c r="D1022" s="338" t="s">
        <v>11123</v>
      </c>
      <c r="E1022" s="337" t="s">
        <v>186</v>
      </c>
      <c r="F1022" s="339" t="s">
        <v>11124</v>
      </c>
      <c r="G1022" s="339" t="s">
        <v>11124</v>
      </c>
    </row>
    <row r="1023" spans="1:7" ht="22.5">
      <c r="A1023" s="336" t="str">
        <f t="shared" si="17"/>
        <v>SINAPI 91275</v>
      </c>
      <c r="B1023" s="337" t="s">
        <v>180</v>
      </c>
      <c r="C1023" s="337" t="s">
        <v>11125</v>
      </c>
      <c r="D1023" s="338" t="s">
        <v>11126</v>
      </c>
      <c r="E1023" s="337" t="s">
        <v>186</v>
      </c>
      <c r="F1023" s="339" t="s">
        <v>11127</v>
      </c>
      <c r="G1023" s="339" t="s">
        <v>11127</v>
      </c>
    </row>
    <row r="1024" spans="1:7" ht="22.5">
      <c r="A1024" s="336" t="str">
        <f t="shared" si="17"/>
        <v>SINAPI 91276</v>
      </c>
      <c r="B1024" s="337" t="s">
        <v>180</v>
      </c>
      <c r="C1024" s="337" t="s">
        <v>11128</v>
      </c>
      <c r="D1024" s="338" t="s">
        <v>11129</v>
      </c>
      <c r="E1024" s="337" t="s">
        <v>186</v>
      </c>
      <c r="F1024" s="339" t="s">
        <v>11130</v>
      </c>
      <c r="G1024" s="339" t="s">
        <v>11130</v>
      </c>
    </row>
    <row r="1025" spans="1:7" ht="22.5">
      <c r="A1025" s="336" t="str">
        <f t="shared" si="17"/>
        <v>SINAPI 91279</v>
      </c>
      <c r="B1025" s="337" t="s">
        <v>180</v>
      </c>
      <c r="C1025" s="337" t="s">
        <v>11131</v>
      </c>
      <c r="D1025" s="338" t="s">
        <v>11132</v>
      </c>
      <c r="E1025" s="337" t="s">
        <v>186</v>
      </c>
      <c r="F1025" s="339" t="s">
        <v>11133</v>
      </c>
      <c r="G1025" s="339" t="s">
        <v>11133</v>
      </c>
    </row>
    <row r="1026" spans="1:7" ht="22.5">
      <c r="A1026" s="336" t="str">
        <f t="shared" si="17"/>
        <v>SINAPI 91280</v>
      </c>
      <c r="B1026" s="337" t="s">
        <v>180</v>
      </c>
      <c r="C1026" s="337" t="s">
        <v>11134</v>
      </c>
      <c r="D1026" s="338" t="s">
        <v>11135</v>
      </c>
      <c r="E1026" s="337" t="s">
        <v>186</v>
      </c>
      <c r="F1026" s="339" t="s">
        <v>11136</v>
      </c>
      <c r="G1026" s="339" t="s">
        <v>11136</v>
      </c>
    </row>
    <row r="1027" spans="1:7" ht="22.5">
      <c r="A1027" s="336" t="str">
        <f t="shared" si="17"/>
        <v>SINAPI 91281</v>
      </c>
      <c r="B1027" s="337" t="s">
        <v>180</v>
      </c>
      <c r="C1027" s="337" t="s">
        <v>11137</v>
      </c>
      <c r="D1027" s="338" t="s">
        <v>11138</v>
      </c>
      <c r="E1027" s="337" t="s">
        <v>186</v>
      </c>
      <c r="F1027" s="339" t="s">
        <v>10564</v>
      </c>
      <c r="G1027" s="339" t="s">
        <v>10564</v>
      </c>
    </row>
    <row r="1028" spans="1:7" ht="22.5">
      <c r="A1028" s="336" t="str">
        <f t="shared" si="17"/>
        <v>SINAPI 91282</v>
      </c>
      <c r="B1028" s="337" t="s">
        <v>180</v>
      </c>
      <c r="C1028" s="337" t="s">
        <v>11139</v>
      </c>
      <c r="D1028" s="338" t="s">
        <v>11140</v>
      </c>
      <c r="E1028" s="337" t="s">
        <v>186</v>
      </c>
      <c r="F1028" s="339" t="s">
        <v>11141</v>
      </c>
      <c r="G1028" s="339" t="s">
        <v>11141</v>
      </c>
    </row>
    <row r="1029" spans="1:7" ht="22.5">
      <c r="A1029" s="336" t="str">
        <f t="shared" si="17"/>
        <v>SINAPI 91354</v>
      </c>
      <c r="B1029" s="337" t="s">
        <v>180</v>
      </c>
      <c r="C1029" s="337" t="s">
        <v>11142</v>
      </c>
      <c r="D1029" s="338" t="s">
        <v>11143</v>
      </c>
      <c r="E1029" s="337" t="s">
        <v>186</v>
      </c>
      <c r="F1029" s="339" t="s">
        <v>11144</v>
      </c>
      <c r="G1029" s="339" t="s">
        <v>11144</v>
      </c>
    </row>
    <row r="1030" spans="1:7" ht="22.5">
      <c r="A1030" s="336" t="str">
        <f t="shared" si="17"/>
        <v>SINAPI 91355</v>
      </c>
      <c r="B1030" s="337" t="s">
        <v>180</v>
      </c>
      <c r="C1030" s="337" t="s">
        <v>11145</v>
      </c>
      <c r="D1030" s="338" t="s">
        <v>11146</v>
      </c>
      <c r="E1030" s="337" t="s">
        <v>186</v>
      </c>
      <c r="F1030" s="339" t="s">
        <v>11147</v>
      </c>
      <c r="G1030" s="339" t="s">
        <v>11147</v>
      </c>
    </row>
    <row r="1031" spans="1:7" ht="22.5">
      <c r="A1031" s="336" t="str">
        <f t="shared" si="17"/>
        <v>SINAPI 91356</v>
      </c>
      <c r="B1031" s="337" t="s">
        <v>180</v>
      </c>
      <c r="C1031" s="337" t="s">
        <v>11148</v>
      </c>
      <c r="D1031" s="338" t="s">
        <v>11149</v>
      </c>
      <c r="E1031" s="337" t="s">
        <v>186</v>
      </c>
      <c r="F1031" s="339" t="s">
        <v>11150</v>
      </c>
      <c r="G1031" s="339" t="s">
        <v>11150</v>
      </c>
    </row>
    <row r="1032" spans="1:7" ht="22.5">
      <c r="A1032" s="336" t="str">
        <f t="shared" si="17"/>
        <v>SINAPI 91359</v>
      </c>
      <c r="B1032" s="337" t="s">
        <v>180</v>
      </c>
      <c r="C1032" s="337" t="s">
        <v>11151</v>
      </c>
      <c r="D1032" s="338" t="s">
        <v>11152</v>
      </c>
      <c r="E1032" s="337" t="s">
        <v>186</v>
      </c>
      <c r="F1032" s="339" t="s">
        <v>11153</v>
      </c>
      <c r="G1032" s="339" t="s">
        <v>11153</v>
      </c>
    </row>
    <row r="1033" spans="1:7" ht="22.5">
      <c r="A1033" s="336" t="str">
        <f t="shared" si="17"/>
        <v>SINAPI 91360</v>
      </c>
      <c r="B1033" s="337" t="s">
        <v>180</v>
      </c>
      <c r="C1033" s="337" t="s">
        <v>11154</v>
      </c>
      <c r="D1033" s="338" t="s">
        <v>11155</v>
      </c>
      <c r="E1033" s="337" t="s">
        <v>186</v>
      </c>
      <c r="F1033" s="339" t="s">
        <v>11156</v>
      </c>
      <c r="G1033" s="339" t="s">
        <v>11156</v>
      </c>
    </row>
    <row r="1034" spans="1:7" ht="22.5">
      <c r="A1034" s="336" t="str">
        <f t="shared" si="17"/>
        <v>SINAPI 91361</v>
      </c>
      <c r="B1034" s="337" t="s">
        <v>180</v>
      </c>
      <c r="C1034" s="337" t="s">
        <v>11157</v>
      </c>
      <c r="D1034" s="338" t="s">
        <v>11158</v>
      </c>
      <c r="E1034" s="337" t="s">
        <v>186</v>
      </c>
      <c r="F1034" s="339" t="s">
        <v>11159</v>
      </c>
      <c r="G1034" s="339" t="s">
        <v>11159</v>
      </c>
    </row>
    <row r="1035" spans="1:7" ht="22.5">
      <c r="A1035" s="336" t="str">
        <f t="shared" si="17"/>
        <v>SINAPI 91367</v>
      </c>
      <c r="B1035" s="337" t="s">
        <v>180</v>
      </c>
      <c r="C1035" s="337" t="s">
        <v>11160</v>
      </c>
      <c r="D1035" s="338" t="s">
        <v>11161</v>
      </c>
      <c r="E1035" s="337" t="s">
        <v>186</v>
      </c>
      <c r="F1035" s="339" t="s">
        <v>10069</v>
      </c>
      <c r="G1035" s="339" t="s">
        <v>10069</v>
      </c>
    </row>
    <row r="1036" spans="1:7" ht="22.5">
      <c r="A1036" s="336" t="str">
        <f t="shared" si="17"/>
        <v>SINAPI 91368</v>
      </c>
      <c r="B1036" s="337" t="s">
        <v>180</v>
      </c>
      <c r="C1036" s="337" t="s">
        <v>11162</v>
      </c>
      <c r="D1036" s="338" t="s">
        <v>11163</v>
      </c>
      <c r="E1036" s="337" t="s">
        <v>186</v>
      </c>
      <c r="F1036" s="339" t="s">
        <v>10599</v>
      </c>
      <c r="G1036" s="339" t="s">
        <v>10599</v>
      </c>
    </row>
    <row r="1037" spans="1:7" ht="22.5">
      <c r="A1037" s="336" t="str">
        <f t="shared" si="17"/>
        <v>SINAPI 91369</v>
      </c>
      <c r="B1037" s="337" t="s">
        <v>180</v>
      </c>
      <c r="C1037" s="337" t="s">
        <v>11164</v>
      </c>
      <c r="D1037" s="338" t="s">
        <v>11165</v>
      </c>
      <c r="E1037" s="337" t="s">
        <v>186</v>
      </c>
      <c r="F1037" s="339" t="s">
        <v>11166</v>
      </c>
      <c r="G1037" s="339" t="s">
        <v>11166</v>
      </c>
    </row>
    <row r="1038" spans="1:7" ht="22.5">
      <c r="A1038" s="336" t="str">
        <f t="shared" si="17"/>
        <v>SINAPI 91375</v>
      </c>
      <c r="B1038" s="337" t="s">
        <v>180</v>
      </c>
      <c r="C1038" s="337" t="s">
        <v>11167</v>
      </c>
      <c r="D1038" s="338" t="s">
        <v>11168</v>
      </c>
      <c r="E1038" s="337" t="s">
        <v>186</v>
      </c>
      <c r="F1038" s="339" t="s">
        <v>8584</v>
      </c>
      <c r="G1038" s="339" t="s">
        <v>8584</v>
      </c>
    </row>
    <row r="1039" spans="1:7" ht="22.5">
      <c r="A1039" s="336" t="str">
        <f t="shared" si="17"/>
        <v>SINAPI 91376</v>
      </c>
      <c r="B1039" s="337" t="s">
        <v>180</v>
      </c>
      <c r="C1039" s="337" t="s">
        <v>11169</v>
      </c>
      <c r="D1039" s="338" t="s">
        <v>11170</v>
      </c>
      <c r="E1039" s="337" t="s">
        <v>186</v>
      </c>
      <c r="F1039" s="339" t="s">
        <v>11171</v>
      </c>
      <c r="G1039" s="339" t="s">
        <v>11171</v>
      </c>
    </row>
    <row r="1040" spans="1:7" ht="22.5">
      <c r="A1040" s="336" t="str">
        <f t="shared" si="17"/>
        <v>SINAPI 91377</v>
      </c>
      <c r="B1040" s="337" t="s">
        <v>180</v>
      </c>
      <c r="C1040" s="337" t="s">
        <v>11172</v>
      </c>
      <c r="D1040" s="338" t="s">
        <v>11173</v>
      </c>
      <c r="E1040" s="337" t="s">
        <v>186</v>
      </c>
      <c r="F1040" s="339" t="s">
        <v>11174</v>
      </c>
      <c r="G1040" s="339" t="s">
        <v>11174</v>
      </c>
    </row>
    <row r="1041" spans="1:7" ht="33.75">
      <c r="A1041" s="336" t="str">
        <f t="shared" si="17"/>
        <v>SINAPI 91380</v>
      </c>
      <c r="B1041" s="337" t="s">
        <v>180</v>
      </c>
      <c r="C1041" s="337" t="s">
        <v>11175</v>
      </c>
      <c r="D1041" s="338" t="s">
        <v>11176</v>
      </c>
      <c r="E1041" s="337" t="s">
        <v>186</v>
      </c>
      <c r="F1041" s="339" t="s">
        <v>11177</v>
      </c>
      <c r="G1041" s="339" t="s">
        <v>11177</v>
      </c>
    </row>
    <row r="1042" spans="1:7" ht="22.5">
      <c r="A1042" s="336" t="str">
        <f t="shared" si="17"/>
        <v>SINAPI 91381</v>
      </c>
      <c r="B1042" s="337" t="s">
        <v>180</v>
      </c>
      <c r="C1042" s="337" t="s">
        <v>11178</v>
      </c>
      <c r="D1042" s="338" t="s">
        <v>11179</v>
      </c>
      <c r="E1042" s="337" t="s">
        <v>186</v>
      </c>
      <c r="F1042" s="339" t="s">
        <v>11180</v>
      </c>
      <c r="G1042" s="339" t="s">
        <v>11180</v>
      </c>
    </row>
    <row r="1043" spans="1:7" ht="33.75">
      <c r="A1043" s="336" t="str">
        <f t="shared" si="17"/>
        <v>SINAPI 91382</v>
      </c>
      <c r="B1043" s="337" t="s">
        <v>180</v>
      </c>
      <c r="C1043" s="337" t="s">
        <v>11181</v>
      </c>
      <c r="D1043" s="338" t="s">
        <v>11182</v>
      </c>
      <c r="E1043" s="337" t="s">
        <v>186</v>
      </c>
      <c r="F1043" s="339" t="s">
        <v>11183</v>
      </c>
      <c r="G1043" s="339" t="s">
        <v>11183</v>
      </c>
    </row>
    <row r="1044" spans="1:7" ht="33.75">
      <c r="A1044" s="336" t="str">
        <f t="shared" si="17"/>
        <v>SINAPI 91383</v>
      </c>
      <c r="B1044" s="337" t="s">
        <v>180</v>
      </c>
      <c r="C1044" s="337" t="s">
        <v>11184</v>
      </c>
      <c r="D1044" s="338" t="s">
        <v>11185</v>
      </c>
      <c r="E1044" s="337" t="s">
        <v>186</v>
      </c>
      <c r="F1044" s="339" t="s">
        <v>11186</v>
      </c>
      <c r="G1044" s="339" t="s">
        <v>11186</v>
      </c>
    </row>
    <row r="1045" spans="1:7" ht="33.75">
      <c r="A1045" s="336" t="str">
        <f t="shared" si="17"/>
        <v>SINAPI 91384</v>
      </c>
      <c r="B1045" s="337" t="s">
        <v>180</v>
      </c>
      <c r="C1045" s="337" t="s">
        <v>11187</v>
      </c>
      <c r="D1045" s="338" t="s">
        <v>11188</v>
      </c>
      <c r="E1045" s="337" t="s">
        <v>186</v>
      </c>
      <c r="F1045" s="339" t="s">
        <v>11189</v>
      </c>
      <c r="G1045" s="339" t="s">
        <v>11189</v>
      </c>
    </row>
    <row r="1046" spans="1:7" ht="33.75">
      <c r="A1046" s="336" t="str">
        <f t="shared" si="17"/>
        <v>SINAPI 91390</v>
      </c>
      <c r="B1046" s="337" t="s">
        <v>180</v>
      </c>
      <c r="C1046" s="337" t="s">
        <v>11190</v>
      </c>
      <c r="D1046" s="338" t="s">
        <v>11191</v>
      </c>
      <c r="E1046" s="337" t="s">
        <v>186</v>
      </c>
      <c r="F1046" s="339" t="s">
        <v>11192</v>
      </c>
      <c r="G1046" s="339" t="s">
        <v>11192</v>
      </c>
    </row>
    <row r="1047" spans="1:7" ht="33.75">
      <c r="A1047" s="336" t="str">
        <f t="shared" si="17"/>
        <v>SINAPI 91391</v>
      </c>
      <c r="B1047" s="337" t="s">
        <v>180</v>
      </c>
      <c r="C1047" s="337" t="s">
        <v>11193</v>
      </c>
      <c r="D1047" s="338" t="s">
        <v>11194</v>
      </c>
      <c r="E1047" s="337" t="s">
        <v>186</v>
      </c>
      <c r="F1047" s="339" t="s">
        <v>11195</v>
      </c>
      <c r="G1047" s="339" t="s">
        <v>11195</v>
      </c>
    </row>
    <row r="1048" spans="1:7" ht="33.75">
      <c r="A1048" s="336" t="str">
        <f t="shared" si="17"/>
        <v>SINAPI 91392</v>
      </c>
      <c r="B1048" s="337" t="s">
        <v>180</v>
      </c>
      <c r="C1048" s="337" t="s">
        <v>11196</v>
      </c>
      <c r="D1048" s="338" t="s">
        <v>11197</v>
      </c>
      <c r="E1048" s="337" t="s">
        <v>186</v>
      </c>
      <c r="F1048" s="339" t="s">
        <v>11171</v>
      </c>
      <c r="G1048" s="339" t="s">
        <v>11171</v>
      </c>
    </row>
    <row r="1049" spans="1:7" ht="33.75">
      <c r="A1049" s="336" t="str">
        <f t="shared" si="17"/>
        <v>SINAPI 91396</v>
      </c>
      <c r="B1049" s="337" t="s">
        <v>180</v>
      </c>
      <c r="C1049" s="337" t="s">
        <v>11198</v>
      </c>
      <c r="D1049" s="338" t="s">
        <v>11199</v>
      </c>
      <c r="E1049" s="337" t="s">
        <v>186</v>
      </c>
      <c r="F1049" s="339" t="s">
        <v>11200</v>
      </c>
      <c r="G1049" s="339" t="s">
        <v>11200</v>
      </c>
    </row>
    <row r="1050" spans="1:7" ht="22.5">
      <c r="A1050" s="336" t="str">
        <f t="shared" si="17"/>
        <v>SINAPI 91397</v>
      </c>
      <c r="B1050" s="337" t="s">
        <v>180</v>
      </c>
      <c r="C1050" s="337" t="s">
        <v>11201</v>
      </c>
      <c r="D1050" s="338" t="s">
        <v>11202</v>
      </c>
      <c r="E1050" s="337" t="s">
        <v>186</v>
      </c>
      <c r="F1050" s="339" t="s">
        <v>11203</v>
      </c>
      <c r="G1050" s="339" t="s">
        <v>11203</v>
      </c>
    </row>
    <row r="1051" spans="1:7" ht="33.75">
      <c r="A1051" s="336" t="str">
        <f t="shared" si="17"/>
        <v>SINAPI 91398</v>
      </c>
      <c r="B1051" s="337" t="s">
        <v>180</v>
      </c>
      <c r="C1051" s="337" t="s">
        <v>11204</v>
      </c>
      <c r="D1051" s="338" t="s">
        <v>11205</v>
      </c>
      <c r="E1051" s="337" t="s">
        <v>186</v>
      </c>
      <c r="F1051" s="339" t="s">
        <v>8893</v>
      </c>
      <c r="G1051" s="339" t="s">
        <v>8893</v>
      </c>
    </row>
    <row r="1052" spans="1:7" ht="22.5">
      <c r="A1052" s="336" t="str">
        <f t="shared" si="17"/>
        <v>SINAPI 91402</v>
      </c>
      <c r="B1052" s="337" t="s">
        <v>180</v>
      </c>
      <c r="C1052" s="337" t="s">
        <v>11206</v>
      </c>
      <c r="D1052" s="338" t="s">
        <v>11207</v>
      </c>
      <c r="E1052" s="337" t="s">
        <v>186</v>
      </c>
      <c r="F1052" s="339" t="s">
        <v>11208</v>
      </c>
      <c r="G1052" s="339" t="s">
        <v>11208</v>
      </c>
    </row>
    <row r="1053" spans="1:7" ht="33.75">
      <c r="A1053" s="336" t="str">
        <f t="shared" si="17"/>
        <v>SINAPI 91466</v>
      </c>
      <c r="B1053" s="337" t="s">
        <v>180</v>
      </c>
      <c r="C1053" s="337" t="s">
        <v>11209</v>
      </c>
      <c r="D1053" s="338" t="s">
        <v>11210</v>
      </c>
      <c r="E1053" s="337" t="s">
        <v>186</v>
      </c>
      <c r="F1053" s="339" t="s">
        <v>8059</v>
      </c>
      <c r="G1053" s="339" t="s">
        <v>8059</v>
      </c>
    </row>
    <row r="1054" spans="1:7" ht="33.75">
      <c r="A1054" s="336" t="str">
        <f t="shared" si="17"/>
        <v>SINAPI 91467</v>
      </c>
      <c r="B1054" s="337" t="s">
        <v>180</v>
      </c>
      <c r="C1054" s="337" t="s">
        <v>11211</v>
      </c>
      <c r="D1054" s="338" t="s">
        <v>11212</v>
      </c>
      <c r="E1054" s="337" t="s">
        <v>186</v>
      </c>
      <c r="F1054" s="339" t="s">
        <v>10325</v>
      </c>
      <c r="G1054" s="339" t="s">
        <v>10325</v>
      </c>
    </row>
    <row r="1055" spans="1:7" ht="33.75">
      <c r="A1055" s="336" t="str">
        <f t="shared" si="17"/>
        <v>SINAPI 91468</v>
      </c>
      <c r="B1055" s="337" t="s">
        <v>180</v>
      </c>
      <c r="C1055" s="337" t="s">
        <v>11213</v>
      </c>
      <c r="D1055" s="338" t="s">
        <v>11214</v>
      </c>
      <c r="E1055" s="337" t="s">
        <v>186</v>
      </c>
      <c r="F1055" s="339" t="s">
        <v>11215</v>
      </c>
      <c r="G1055" s="339" t="s">
        <v>11215</v>
      </c>
    </row>
    <row r="1056" spans="1:7" ht="33.75">
      <c r="A1056" s="336" t="str">
        <f t="shared" si="17"/>
        <v>SINAPI 91469</v>
      </c>
      <c r="B1056" s="337" t="s">
        <v>180</v>
      </c>
      <c r="C1056" s="337" t="s">
        <v>11216</v>
      </c>
      <c r="D1056" s="338" t="s">
        <v>11217</v>
      </c>
      <c r="E1056" s="337" t="s">
        <v>186</v>
      </c>
      <c r="F1056" s="339" t="s">
        <v>11218</v>
      </c>
      <c r="G1056" s="339" t="s">
        <v>11218</v>
      </c>
    </row>
    <row r="1057" spans="1:7" ht="33.75">
      <c r="A1057" s="336" t="str">
        <f t="shared" si="17"/>
        <v>SINAPI 91484</v>
      </c>
      <c r="B1057" s="337" t="s">
        <v>180</v>
      </c>
      <c r="C1057" s="337" t="s">
        <v>11219</v>
      </c>
      <c r="D1057" s="338" t="s">
        <v>11220</v>
      </c>
      <c r="E1057" s="337" t="s">
        <v>186</v>
      </c>
      <c r="F1057" s="339" t="s">
        <v>9540</v>
      </c>
      <c r="G1057" s="339" t="s">
        <v>9540</v>
      </c>
    </row>
    <row r="1058" spans="1:7" ht="33.75">
      <c r="A1058" s="336" t="str">
        <f t="shared" si="17"/>
        <v>SINAPI 91485</v>
      </c>
      <c r="B1058" s="337" t="s">
        <v>180</v>
      </c>
      <c r="C1058" s="337" t="s">
        <v>11221</v>
      </c>
      <c r="D1058" s="338" t="s">
        <v>11222</v>
      </c>
      <c r="E1058" s="337" t="s">
        <v>186</v>
      </c>
      <c r="F1058" s="339" t="s">
        <v>11223</v>
      </c>
      <c r="G1058" s="339" t="s">
        <v>11223</v>
      </c>
    </row>
    <row r="1059" spans="1:7" ht="22.5">
      <c r="A1059" s="336" t="str">
        <f t="shared" si="17"/>
        <v>SINAPI 91529</v>
      </c>
      <c r="B1059" s="337" t="s">
        <v>180</v>
      </c>
      <c r="C1059" s="337" t="s">
        <v>11224</v>
      </c>
      <c r="D1059" s="338" t="s">
        <v>11225</v>
      </c>
      <c r="E1059" s="337" t="s">
        <v>186</v>
      </c>
      <c r="F1059" s="339" t="s">
        <v>11001</v>
      </c>
      <c r="G1059" s="339" t="s">
        <v>11001</v>
      </c>
    </row>
    <row r="1060" spans="1:7" ht="22.5">
      <c r="A1060" s="336" t="str">
        <f t="shared" si="17"/>
        <v>SINAPI 91530</v>
      </c>
      <c r="B1060" s="337" t="s">
        <v>180</v>
      </c>
      <c r="C1060" s="337" t="s">
        <v>11226</v>
      </c>
      <c r="D1060" s="338" t="s">
        <v>11227</v>
      </c>
      <c r="E1060" s="337" t="s">
        <v>186</v>
      </c>
      <c r="F1060" s="339" t="s">
        <v>10544</v>
      </c>
      <c r="G1060" s="339" t="s">
        <v>10544</v>
      </c>
    </row>
    <row r="1061" spans="1:7" ht="22.5">
      <c r="A1061" s="336" t="str">
        <f t="shared" si="17"/>
        <v>SINAPI 91531</v>
      </c>
      <c r="B1061" s="337" t="s">
        <v>180</v>
      </c>
      <c r="C1061" s="337" t="s">
        <v>11228</v>
      </c>
      <c r="D1061" s="338" t="s">
        <v>11229</v>
      </c>
      <c r="E1061" s="337" t="s">
        <v>186</v>
      </c>
      <c r="F1061" s="339" t="s">
        <v>10570</v>
      </c>
      <c r="G1061" s="339" t="s">
        <v>10570</v>
      </c>
    </row>
    <row r="1062" spans="1:7" ht="22.5">
      <c r="A1062" s="336" t="str">
        <f t="shared" si="17"/>
        <v>SINAPI 91532</v>
      </c>
      <c r="B1062" s="337" t="s">
        <v>180</v>
      </c>
      <c r="C1062" s="337" t="s">
        <v>11230</v>
      </c>
      <c r="D1062" s="338" t="s">
        <v>11231</v>
      </c>
      <c r="E1062" s="337" t="s">
        <v>186</v>
      </c>
      <c r="F1062" s="339" t="s">
        <v>11232</v>
      </c>
      <c r="G1062" s="339" t="s">
        <v>11232</v>
      </c>
    </row>
    <row r="1063" spans="1:7" ht="33.75">
      <c r="A1063" s="336" t="str">
        <f t="shared" si="17"/>
        <v>SINAPI 91629</v>
      </c>
      <c r="B1063" s="337" t="s">
        <v>180</v>
      </c>
      <c r="C1063" s="337" t="s">
        <v>11233</v>
      </c>
      <c r="D1063" s="338" t="s">
        <v>11234</v>
      </c>
      <c r="E1063" s="337" t="s">
        <v>186</v>
      </c>
      <c r="F1063" s="339" t="s">
        <v>11235</v>
      </c>
      <c r="G1063" s="339" t="s">
        <v>11235</v>
      </c>
    </row>
    <row r="1064" spans="1:7" ht="33.75">
      <c r="A1064" s="336" t="str">
        <f t="shared" si="17"/>
        <v>SINAPI 91630</v>
      </c>
      <c r="B1064" s="337" t="s">
        <v>180</v>
      </c>
      <c r="C1064" s="337" t="s">
        <v>11236</v>
      </c>
      <c r="D1064" s="338" t="s">
        <v>11237</v>
      </c>
      <c r="E1064" s="337" t="s">
        <v>186</v>
      </c>
      <c r="F1064" s="339" t="s">
        <v>11238</v>
      </c>
      <c r="G1064" s="339" t="s">
        <v>11238</v>
      </c>
    </row>
    <row r="1065" spans="1:7" ht="33.75">
      <c r="A1065" s="336" t="str">
        <f t="shared" si="17"/>
        <v>SINAPI 91631</v>
      </c>
      <c r="B1065" s="337" t="s">
        <v>180</v>
      </c>
      <c r="C1065" s="337" t="s">
        <v>11239</v>
      </c>
      <c r="D1065" s="338" t="s">
        <v>11240</v>
      </c>
      <c r="E1065" s="337" t="s">
        <v>186</v>
      </c>
      <c r="F1065" s="339" t="s">
        <v>11241</v>
      </c>
      <c r="G1065" s="339" t="s">
        <v>11241</v>
      </c>
    </row>
    <row r="1066" spans="1:7" ht="33.75">
      <c r="A1066" s="336" t="str">
        <f t="shared" si="17"/>
        <v>SINAPI 91632</v>
      </c>
      <c r="B1066" s="337" t="s">
        <v>180</v>
      </c>
      <c r="C1066" s="337" t="s">
        <v>11242</v>
      </c>
      <c r="D1066" s="338" t="s">
        <v>11243</v>
      </c>
      <c r="E1066" s="337" t="s">
        <v>186</v>
      </c>
      <c r="F1066" s="339" t="s">
        <v>11244</v>
      </c>
      <c r="G1066" s="339" t="s">
        <v>11244</v>
      </c>
    </row>
    <row r="1067" spans="1:7" ht="33.75">
      <c r="A1067" s="336" t="str">
        <f t="shared" si="17"/>
        <v>SINAPI 91633</v>
      </c>
      <c r="B1067" s="337" t="s">
        <v>180</v>
      </c>
      <c r="C1067" s="337" t="s">
        <v>11245</v>
      </c>
      <c r="D1067" s="338" t="s">
        <v>11246</v>
      </c>
      <c r="E1067" s="337" t="s">
        <v>186</v>
      </c>
      <c r="F1067" s="339" t="s">
        <v>11247</v>
      </c>
      <c r="G1067" s="339" t="s">
        <v>11247</v>
      </c>
    </row>
    <row r="1068" spans="1:7" ht="33.75">
      <c r="A1068" s="336" t="str">
        <f t="shared" si="17"/>
        <v>SINAPI 91640</v>
      </c>
      <c r="B1068" s="337" t="s">
        <v>180</v>
      </c>
      <c r="C1068" s="337" t="s">
        <v>11248</v>
      </c>
      <c r="D1068" s="338" t="s">
        <v>11249</v>
      </c>
      <c r="E1068" s="337" t="s">
        <v>186</v>
      </c>
      <c r="F1068" s="339" t="s">
        <v>8314</v>
      </c>
      <c r="G1068" s="339" t="s">
        <v>8314</v>
      </c>
    </row>
    <row r="1069" spans="1:7" ht="33.75">
      <c r="A1069" s="336" t="str">
        <f t="shared" si="17"/>
        <v>SINAPI 91641</v>
      </c>
      <c r="B1069" s="337" t="s">
        <v>180</v>
      </c>
      <c r="C1069" s="337" t="s">
        <v>11250</v>
      </c>
      <c r="D1069" s="338" t="s">
        <v>11251</v>
      </c>
      <c r="E1069" s="337" t="s">
        <v>186</v>
      </c>
      <c r="F1069" s="339" t="s">
        <v>11252</v>
      </c>
      <c r="G1069" s="339" t="s">
        <v>11252</v>
      </c>
    </row>
    <row r="1070" spans="1:7" ht="33.75">
      <c r="A1070" s="336" t="str">
        <f t="shared" si="17"/>
        <v>SINAPI 91642</v>
      </c>
      <c r="B1070" s="337" t="s">
        <v>180</v>
      </c>
      <c r="C1070" s="337" t="s">
        <v>11253</v>
      </c>
      <c r="D1070" s="338" t="s">
        <v>11254</v>
      </c>
      <c r="E1070" s="337" t="s">
        <v>186</v>
      </c>
      <c r="F1070" s="339" t="s">
        <v>11255</v>
      </c>
      <c r="G1070" s="339" t="s">
        <v>11255</v>
      </c>
    </row>
    <row r="1071" spans="1:7" ht="33.75">
      <c r="A1071" s="336" t="str">
        <f t="shared" si="17"/>
        <v>SINAPI 91643</v>
      </c>
      <c r="B1071" s="337" t="s">
        <v>180</v>
      </c>
      <c r="C1071" s="337" t="s">
        <v>11256</v>
      </c>
      <c r="D1071" s="338" t="s">
        <v>11257</v>
      </c>
      <c r="E1071" s="337" t="s">
        <v>186</v>
      </c>
      <c r="F1071" s="339" t="s">
        <v>11258</v>
      </c>
      <c r="G1071" s="339" t="s">
        <v>11258</v>
      </c>
    </row>
    <row r="1072" spans="1:7" ht="33.75">
      <c r="A1072" s="336" t="str">
        <f t="shared" si="17"/>
        <v>SINAPI 91644</v>
      </c>
      <c r="B1072" s="337" t="s">
        <v>180</v>
      </c>
      <c r="C1072" s="337" t="s">
        <v>11259</v>
      </c>
      <c r="D1072" s="338" t="s">
        <v>11260</v>
      </c>
      <c r="E1072" s="337" t="s">
        <v>186</v>
      </c>
      <c r="F1072" s="339" t="s">
        <v>11261</v>
      </c>
      <c r="G1072" s="339" t="s">
        <v>11261</v>
      </c>
    </row>
    <row r="1073" spans="1:7" ht="22.5">
      <c r="A1073" s="336" t="str">
        <f t="shared" si="17"/>
        <v>SINAPI 91688</v>
      </c>
      <c r="B1073" s="337" t="s">
        <v>180</v>
      </c>
      <c r="C1073" s="337" t="s">
        <v>11262</v>
      </c>
      <c r="D1073" s="338" t="s">
        <v>11263</v>
      </c>
      <c r="E1073" s="337" t="s">
        <v>186</v>
      </c>
      <c r="F1073" s="339" t="s">
        <v>11136</v>
      </c>
      <c r="G1073" s="339" t="s">
        <v>11136</v>
      </c>
    </row>
    <row r="1074" spans="1:7" ht="22.5">
      <c r="A1074" s="336" t="str">
        <f t="shared" si="17"/>
        <v>SINAPI 91689</v>
      </c>
      <c r="B1074" s="337" t="s">
        <v>180</v>
      </c>
      <c r="C1074" s="337" t="s">
        <v>11264</v>
      </c>
      <c r="D1074" s="338" t="s">
        <v>11265</v>
      </c>
      <c r="E1074" s="337" t="s">
        <v>186</v>
      </c>
      <c r="F1074" s="339" t="s">
        <v>11266</v>
      </c>
      <c r="G1074" s="339" t="s">
        <v>11266</v>
      </c>
    </row>
    <row r="1075" spans="1:7" ht="22.5">
      <c r="A1075" s="336" t="str">
        <f t="shared" si="17"/>
        <v>SINAPI 91690</v>
      </c>
      <c r="B1075" s="337" t="s">
        <v>180</v>
      </c>
      <c r="C1075" s="337" t="s">
        <v>11267</v>
      </c>
      <c r="D1075" s="338" t="s">
        <v>11268</v>
      </c>
      <c r="E1075" s="337" t="s">
        <v>186</v>
      </c>
      <c r="F1075" s="339" t="s">
        <v>10532</v>
      </c>
      <c r="G1075" s="339" t="s">
        <v>10532</v>
      </c>
    </row>
    <row r="1076" spans="1:7" ht="22.5">
      <c r="A1076" s="336" t="str">
        <f t="shared" si="17"/>
        <v>SINAPI 91691</v>
      </c>
      <c r="B1076" s="337" t="s">
        <v>180</v>
      </c>
      <c r="C1076" s="337" t="s">
        <v>11269</v>
      </c>
      <c r="D1076" s="338" t="s">
        <v>11270</v>
      </c>
      <c r="E1076" s="337" t="s">
        <v>186</v>
      </c>
      <c r="F1076" s="339" t="s">
        <v>11271</v>
      </c>
      <c r="G1076" s="339" t="s">
        <v>11271</v>
      </c>
    </row>
    <row r="1077" spans="1:7" ht="22.5">
      <c r="A1077" s="336" t="str">
        <f t="shared" si="17"/>
        <v>SINAPI 92040</v>
      </c>
      <c r="B1077" s="337" t="s">
        <v>180</v>
      </c>
      <c r="C1077" s="337" t="s">
        <v>11272</v>
      </c>
      <c r="D1077" s="338" t="s">
        <v>11273</v>
      </c>
      <c r="E1077" s="337" t="s">
        <v>186</v>
      </c>
      <c r="F1077" s="339" t="s">
        <v>8834</v>
      </c>
      <c r="G1077" s="339" t="s">
        <v>8834</v>
      </c>
    </row>
    <row r="1078" spans="1:7" ht="22.5">
      <c r="A1078" s="336" t="str">
        <f t="shared" si="17"/>
        <v>SINAPI 92041</v>
      </c>
      <c r="B1078" s="337" t="s">
        <v>180</v>
      </c>
      <c r="C1078" s="337" t="s">
        <v>11274</v>
      </c>
      <c r="D1078" s="338" t="s">
        <v>11275</v>
      </c>
      <c r="E1078" s="337" t="s">
        <v>186</v>
      </c>
      <c r="F1078" s="339" t="s">
        <v>10535</v>
      </c>
      <c r="G1078" s="339" t="s">
        <v>10535</v>
      </c>
    </row>
    <row r="1079" spans="1:7" ht="22.5">
      <c r="A1079" s="336" t="str">
        <f t="shared" ref="A1079:A1142" si="18">CONCATENAR</f>
        <v>SINAPI 92042</v>
      </c>
      <c r="B1079" s="337" t="s">
        <v>180</v>
      </c>
      <c r="C1079" s="337" t="s">
        <v>11276</v>
      </c>
      <c r="D1079" s="338" t="s">
        <v>11277</v>
      </c>
      <c r="E1079" s="337" t="s">
        <v>186</v>
      </c>
      <c r="F1079" s="339" t="s">
        <v>10369</v>
      </c>
      <c r="G1079" s="339" t="s">
        <v>10369</v>
      </c>
    </row>
    <row r="1080" spans="1:7" ht="33.75">
      <c r="A1080" s="336" t="str">
        <f t="shared" si="18"/>
        <v>SINAPI 92101</v>
      </c>
      <c r="B1080" s="337" t="s">
        <v>180</v>
      </c>
      <c r="C1080" s="337" t="s">
        <v>11278</v>
      </c>
      <c r="D1080" s="338" t="s">
        <v>11279</v>
      </c>
      <c r="E1080" s="337" t="s">
        <v>186</v>
      </c>
      <c r="F1080" s="339" t="s">
        <v>11280</v>
      </c>
      <c r="G1080" s="339" t="s">
        <v>11280</v>
      </c>
    </row>
    <row r="1081" spans="1:7" ht="33.75">
      <c r="A1081" s="336" t="str">
        <f t="shared" si="18"/>
        <v>SINAPI 92102</v>
      </c>
      <c r="B1081" s="337" t="s">
        <v>180</v>
      </c>
      <c r="C1081" s="337" t="s">
        <v>11281</v>
      </c>
      <c r="D1081" s="338" t="s">
        <v>11282</v>
      </c>
      <c r="E1081" s="337" t="s">
        <v>186</v>
      </c>
      <c r="F1081" s="339" t="s">
        <v>7829</v>
      </c>
      <c r="G1081" s="339" t="s">
        <v>7829</v>
      </c>
    </row>
    <row r="1082" spans="1:7" ht="33.75">
      <c r="A1082" s="336" t="str">
        <f t="shared" si="18"/>
        <v>SINAPI 92103</v>
      </c>
      <c r="B1082" s="337" t="s">
        <v>180</v>
      </c>
      <c r="C1082" s="337" t="s">
        <v>11283</v>
      </c>
      <c r="D1082" s="338" t="s">
        <v>11284</v>
      </c>
      <c r="E1082" s="337" t="s">
        <v>186</v>
      </c>
      <c r="F1082" s="339" t="s">
        <v>8071</v>
      </c>
      <c r="G1082" s="339" t="s">
        <v>8071</v>
      </c>
    </row>
    <row r="1083" spans="1:7" ht="33.75">
      <c r="A1083" s="336" t="str">
        <f t="shared" si="18"/>
        <v>SINAPI 92104</v>
      </c>
      <c r="B1083" s="337" t="s">
        <v>180</v>
      </c>
      <c r="C1083" s="337" t="s">
        <v>11285</v>
      </c>
      <c r="D1083" s="338" t="s">
        <v>11286</v>
      </c>
      <c r="E1083" s="337" t="s">
        <v>186</v>
      </c>
      <c r="F1083" s="339" t="s">
        <v>11287</v>
      </c>
      <c r="G1083" s="339" t="s">
        <v>11287</v>
      </c>
    </row>
    <row r="1084" spans="1:7" ht="33.75">
      <c r="A1084" s="336" t="str">
        <f t="shared" si="18"/>
        <v>SINAPI 92105</v>
      </c>
      <c r="B1084" s="337" t="s">
        <v>180</v>
      </c>
      <c r="C1084" s="337" t="s">
        <v>11288</v>
      </c>
      <c r="D1084" s="338" t="s">
        <v>11289</v>
      </c>
      <c r="E1084" s="337" t="s">
        <v>186</v>
      </c>
      <c r="F1084" s="339" t="s">
        <v>10458</v>
      </c>
      <c r="G1084" s="339" t="s">
        <v>10458</v>
      </c>
    </row>
    <row r="1085" spans="1:7" ht="22.5">
      <c r="A1085" s="336" t="str">
        <f t="shared" si="18"/>
        <v>SINAPI 92108</v>
      </c>
      <c r="B1085" s="337" t="s">
        <v>180</v>
      </c>
      <c r="C1085" s="337" t="s">
        <v>11290</v>
      </c>
      <c r="D1085" s="338" t="s">
        <v>11291</v>
      </c>
      <c r="E1085" s="337" t="s">
        <v>186</v>
      </c>
      <c r="F1085" s="339" t="s">
        <v>9871</v>
      </c>
      <c r="G1085" s="339" t="s">
        <v>9871</v>
      </c>
    </row>
    <row r="1086" spans="1:7" ht="22.5">
      <c r="A1086" s="336" t="str">
        <f t="shared" si="18"/>
        <v>SINAPI 92109</v>
      </c>
      <c r="B1086" s="337" t="s">
        <v>180</v>
      </c>
      <c r="C1086" s="337" t="s">
        <v>11292</v>
      </c>
      <c r="D1086" s="338" t="s">
        <v>11293</v>
      </c>
      <c r="E1086" s="337" t="s">
        <v>186</v>
      </c>
      <c r="F1086" s="339" t="s">
        <v>11294</v>
      </c>
      <c r="G1086" s="339" t="s">
        <v>11294</v>
      </c>
    </row>
    <row r="1087" spans="1:7" ht="22.5">
      <c r="A1087" s="336" t="str">
        <f t="shared" si="18"/>
        <v>SINAPI 92110</v>
      </c>
      <c r="B1087" s="337" t="s">
        <v>180</v>
      </c>
      <c r="C1087" s="337" t="s">
        <v>11295</v>
      </c>
      <c r="D1087" s="338" t="s">
        <v>11296</v>
      </c>
      <c r="E1087" s="337" t="s">
        <v>186</v>
      </c>
      <c r="F1087" s="339" t="s">
        <v>11297</v>
      </c>
      <c r="G1087" s="339" t="s">
        <v>11297</v>
      </c>
    </row>
    <row r="1088" spans="1:7" ht="22.5">
      <c r="A1088" s="336" t="str">
        <f t="shared" si="18"/>
        <v>SINAPI 92111</v>
      </c>
      <c r="B1088" s="337" t="s">
        <v>180</v>
      </c>
      <c r="C1088" s="337" t="s">
        <v>11298</v>
      </c>
      <c r="D1088" s="338" t="s">
        <v>11299</v>
      </c>
      <c r="E1088" s="337" t="s">
        <v>186</v>
      </c>
      <c r="F1088" s="339" t="s">
        <v>10612</v>
      </c>
      <c r="G1088" s="339" t="s">
        <v>10612</v>
      </c>
    </row>
    <row r="1089" spans="1:7">
      <c r="A1089" s="336" t="str">
        <f t="shared" si="18"/>
        <v>SINAPI 92114</v>
      </c>
      <c r="B1089" s="337" t="s">
        <v>180</v>
      </c>
      <c r="C1089" s="337" t="s">
        <v>11300</v>
      </c>
      <c r="D1089" s="338" t="s">
        <v>11301</v>
      </c>
      <c r="E1089" s="337" t="s">
        <v>186</v>
      </c>
      <c r="F1089" s="339" t="s">
        <v>11294</v>
      </c>
      <c r="G1089" s="339" t="s">
        <v>11294</v>
      </c>
    </row>
    <row r="1090" spans="1:7">
      <c r="A1090" s="336" t="str">
        <f t="shared" si="18"/>
        <v>SINAPI 92115</v>
      </c>
      <c r="B1090" s="337" t="s">
        <v>180</v>
      </c>
      <c r="C1090" s="337" t="s">
        <v>11302</v>
      </c>
      <c r="D1090" s="338" t="s">
        <v>11303</v>
      </c>
      <c r="E1090" s="337" t="s">
        <v>186</v>
      </c>
      <c r="F1090" s="339" t="s">
        <v>11304</v>
      </c>
      <c r="G1090" s="339" t="s">
        <v>11304</v>
      </c>
    </row>
    <row r="1091" spans="1:7">
      <c r="A1091" s="336" t="str">
        <f t="shared" si="18"/>
        <v>SINAPI 92116</v>
      </c>
      <c r="B1091" s="337" t="s">
        <v>180</v>
      </c>
      <c r="C1091" s="337" t="s">
        <v>11305</v>
      </c>
      <c r="D1091" s="338" t="s">
        <v>11306</v>
      </c>
      <c r="E1091" s="337" t="s">
        <v>186</v>
      </c>
      <c r="F1091" s="339" t="s">
        <v>11307</v>
      </c>
      <c r="G1091" s="339" t="s">
        <v>11307</v>
      </c>
    </row>
    <row r="1092" spans="1:7">
      <c r="A1092" s="336" t="str">
        <f t="shared" si="18"/>
        <v>SINAPI 92133</v>
      </c>
      <c r="B1092" s="337" t="s">
        <v>180</v>
      </c>
      <c r="C1092" s="337" t="s">
        <v>11308</v>
      </c>
      <c r="D1092" s="338" t="s">
        <v>11309</v>
      </c>
      <c r="E1092" s="337" t="s">
        <v>186</v>
      </c>
      <c r="F1092" s="339" t="s">
        <v>11310</v>
      </c>
      <c r="G1092" s="339" t="s">
        <v>11310</v>
      </c>
    </row>
    <row r="1093" spans="1:7">
      <c r="A1093" s="336" t="str">
        <f t="shared" si="18"/>
        <v>SINAPI 92134</v>
      </c>
      <c r="B1093" s="337" t="s">
        <v>180</v>
      </c>
      <c r="C1093" s="337" t="s">
        <v>11311</v>
      </c>
      <c r="D1093" s="338" t="s">
        <v>11312</v>
      </c>
      <c r="E1093" s="337" t="s">
        <v>186</v>
      </c>
      <c r="F1093" s="339" t="s">
        <v>11313</v>
      </c>
      <c r="G1093" s="339" t="s">
        <v>11313</v>
      </c>
    </row>
    <row r="1094" spans="1:7">
      <c r="A1094" s="336" t="str">
        <f t="shared" si="18"/>
        <v>SINAPI 92135</v>
      </c>
      <c r="B1094" s="337" t="s">
        <v>180</v>
      </c>
      <c r="C1094" s="337" t="s">
        <v>11314</v>
      </c>
      <c r="D1094" s="338" t="s">
        <v>11315</v>
      </c>
      <c r="E1094" s="337" t="s">
        <v>186</v>
      </c>
      <c r="F1094" s="339" t="s">
        <v>11316</v>
      </c>
      <c r="G1094" s="339" t="s">
        <v>11316</v>
      </c>
    </row>
    <row r="1095" spans="1:7">
      <c r="A1095" s="336" t="str">
        <f t="shared" si="18"/>
        <v>SINAPI 92136</v>
      </c>
      <c r="B1095" s="337" t="s">
        <v>180</v>
      </c>
      <c r="C1095" s="337" t="s">
        <v>11317</v>
      </c>
      <c r="D1095" s="338" t="s">
        <v>11318</v>
      </c>
      <c r="E1095" s="337" t="s">
        <v>186</v>
      </c>
      <c r="F1095" s="339" t="s">
        <v>11319</v>
      </c>
      <c r="G1095" s="339" t="s">
        <v>11319</v>
      </c>
    </row>
    <row r="1096" spans="1:7">
      <c r="A1096" s="336" t="str">
        <f t="shared" si="18"/>
        <v>SINAPI 92137</v>
      </c>
      <c r="B1096" s="337" t="s">
        <v>180</v>
      </c>
      <c r="C1096" s="337" t="s">
        <v>11320</v>
      </c>
      <c r="D1096" s="338" t="s">
        <v>11321</v>
      </c>
      <c r="E1096" s="337" t="s">
        <v>186</v>
      </c>
      <c r="F1096" s="339" t="s">
        <v>11322</v>
      </c>
      <c r="G1096" s="339" t="s">
        <v>11322</v>
      </c>
    </row>
    <row r="1097" spans="1:7" ht="22.5">
      <c r="A1097" s="336" t="str">
        <f t="shared" si="18"/>
        <v>SINAPI 92140</v>
      </c>
      <c r="B1097" s="337" t="s">
        <v>180</v>
      </c>
      <c r="C1097" s="337" t="s">
        <v>11323</v>
      </c>
      <c r="D1097" s="338" t="s">
        <v>11324</v>
      </c>
      <c r="E1097" s="337" t="s">
        <v>186</v>
      </c>
      <c r="F1097" s="339" t="s">
        <v>11325</v>
      </c>
      <c r="G1097" s="339" t="s">
        <v>11325</v>
      </c>
    </row>
    <row r="1098" spans="1:7" ht="22.5">
      <c r="A1098" s="336" t="str">
        <f t="shared" si="18"/>
        <v>SINAPI 92141</v>
      </c>
      <c r="B1098" s="337" t="s">
        <v>180</v>
      </c>
      <c r="C1098" s="337" t="s">
        <v>11326</v>
      </c>
      <c r="D1098" s="338" t="s">
        <v>11327</v>
      </c>
      <c r="E1098" s="337" t="s">
        <v>186</v>
      </c>
      <c r="F1098" s="339" t="s">
        <v>10717</v>
      </c>
      <c r="G1098" s="339" t="s">
        <v>10717</v>
      </c>
    </row>
    <row r="1099" spans="1:7" ht="22.5">
      <c r="A1099" s="336" t="str">
        <f t="shared" si="18"/>
        <v>SINAPI 92142</v>
      </c>
      <c r="B1099" s="337" t="s">
        <v>180</v>
      </c>
      <c r="C1099" s="337" t="s">
        <v>11328</v>
      </c>
      <c r="D1099" s="338" t="s">
        <v>11329</v>
      </c>
      <c r="E1099" s="337" t="s">
        <v>186</v>
      </c>
      <c r="F1099" s="339" t="s">
        <v>10982</v>
      </c>
      <c r="G1099" s="339" t="s">
        <v>10982</v>
      </c>
    </row>
    <row r="1100" spans="1:7" ht="22.5">
      <c r="A1100" s="336" t="str">
        <f t="shared" si="18"/>
        <v>SINAPI 92143</v>
      </c>
      <c r="B1100" s="337" t="s">
        <v>180</v>
      </c>
      <c r="C1100" s="337" t="s">
        <v>11330</v>
      </c>
      <c r="D1100" s="338" t="s">
        <v>11331</v>
      </c>
      <c r="E1100" s="337" t="s">
        <v>186</v>
      </c>
      <c r="F1100" s="339" t="s">
        <v>11332</v>
      </c>
      <c r="G1100" s="339" t="s">
        <v>11332</v>
      </c>
    </row>
    <row r="1101" spans="1:7" ht="22.5">
      <c r="A1101" s="336" t="str">
        <f t="shared" si="18"/>
        <v>SINAPI 92144</v>
      </c>
      <c r="B1101" s="337" t="s">
        <v>180</v>
      </c>
      <c r="C1101" s="337" t="s">
        <v>11333</v>
      </c>
      <c r="D1101" s="338" t="s">
        <v>11334</v>
      </c>
      <c r="E1101" s="337" t="s">
        <v>186</v>
      </c>
      <c r="F1101" s="339" t="s">
        <v>11335</v>
      </c>
      <c r="G1101" s="339" t="s">
        <v>11335</v>
      </c>
    </row>
    <row r="1102" spans="1:7" ht="33.75">
      <c r="A1102" s="336" t="str">
        <f t="shared" si="18"/>
        <v>SINAPI 92237</v>
      </c>
      <c r="B1102" s="337" t="s">
        <v>180</v>
      </c>
      <c r="C1102" s="337" t="s">
        <v>11336</v>
      </c>
      <c r="D1102" s="338" t="s">
        <v>11337</v>
      </c>
      <c r="E1102" s="337" t="s">
        <v>186</v>
      </c>
      <c r="F1102" s="339" t="s">
        <v>8191</v>
      </c>
      <c r="G1102" s="339" t="s">
        <v>8191</v>
      </c>
    </row>
    <row r="1103" spans="1:7" ht="33.75">
      <c r="A1103" s="336" t="str">
        <f t="shared" si="18"/>
        <v>SINAPI 92238</v>
      </c>
      <c r="B1103" s="337" t="s">
        <v>180</v>
      </c>
      <c r="C1103" s="337" t="s">
        <v>11338</v>
      </c>
      <c r="D1103" s="338" t="s">
        <v>11339</v>
      </c>
      <c r="E1103" s="337" t="s">
        <v>186</v>
      </c>
      <c r="F1103" s="339" t="s">
        <v>11340</v>
      </c>
      <c r="G1103" s="339" t="s">
        <v>11340</v>
      </c>
    </row>
    <row r="1104" spans="1:7" ht="33.75">
      <c r="A1104" s="336" t="str">
        <f t="shared" si="18"/>
        <v>SINAPI 92239</v>
      </c>
      <c r="B1104" s="337" t="s">
        <v>180</v>
      </c>
      <c r="C1104" s="337" t="s">
        <v>11341</v>
      </c>
      <c r="D1104" s="338" t="s">
        <v>11342</v>
      </c>
      <c r="E1104" s="337" t="s">
        <v>186</v>
      </c>
      <c r="F1104" s="339" t="s">
        <v>11343</v>
      </c>
      <c r="G1104" s="339" t="s">
        <v>11343</v>
      </c>
    </row>
    <row r="1105" spans="1:7" ht="33.75">
      <c r="A1105" s="336" t="str">
        <f t="shared" si="18"/>
        <v>SINAPI 92240</v>
      </c>
      <c r="B1105" s="337" t="s">
        <v>180</v>
      </c>
      <c r="C1105" s="337" t="s">
        <v>11344</v>
      </c>
      <c r="D1105" s="338" t="s">
        <v>11345</v>
      </c>
      <c r="E1105" s="337" t="s">
        <v>186</v>
      </c>
      <c r="F1105" s="339" t="s">
        <v>11346</v>
      </c>
      <c r="G1105" s="339" t="s">
        <v>11346</v>
      </c>
    </row>
    <row r="1106" spans="1:7" ht="33.75">
      <c r="A1106" s="336" t="str">
        <f t="shared" si="18"/>
        <v>SINAPI 92241</v>
      </c>
      <c r="B1106" s="337" t="s">
        <v>180</v>
      </c>
      <c r="C1106" s="337" t="s">
        <v>11347</v>
      </c>
      <c r="D1106" s="338" t="s">
        <v>11348</v>
      </c>
      <c r="E1106" s="337" t="s">
        <v>186</v>
      </c>
      <c r="F1106" s="339" t="s">
        <v>11349</v>
      </c>
      <c r="G1106" s="339" t="s">
        <v>11349</v>
      </c>
    </row>
    <row r="1107" spans="1:7" ht="22.5">
      <c r="A1107" s="336" t="str">
        <f t="shared" si="18"/>
        <v>SINAPI 92712</v>
      </c>
      <c r="B1107" s="337" t="s">
        <v>180</v>
      </c>
      <c r="C1107" s="337" t="s">
        <v>11350</v>
      </c>
      <c r="D1107" s="338" t="s">
        <v>11351</v>
      </c>
      <c r="E1107" s="337" t="s">
        <v>186</v>
      </c>
      <c r="F1107" s="339" t="s">
        <v>11352</v>
      </c>
      <c r="G1107" s="339" t="s">
        <v>11352</v>
      </c>
    </row>
    <row r="1108" spans="1:7" ht="22.5">
      <c r="A1108" s="336" t="str">
        <f t="shared" si="18"/>
        <v>SINAPI 92713</v>
      </c>
      <c r="B1108" s="337" t="s">
        <v>180</v>
      </c>
      <c r="C1108" s="337" t="s">
        <v>11353</v>
      </c>
      <c r="D1108" s="338" t="s">
        <v>11354</v>
      </c>
      <c r="E1108" s="337" t="s">
        <v>186</v>
      </c>
      <c r="F1108" s="339" t="s">
        <v>10126</v>
      </c>
      <c r="G1108" s="339" t="s">
        <v>10126</v>
      </c>
    </row>
    <row r="1109" spans="1:7" ht="22.5">
      <c r="A1109" s="336" t="str">
        <f t="shared" si="18"/>
        <v>SINAPI 92714</v>
      </c>
      <c r="B1109" s="337" t="s">
        <v>180</v>
      </c>
      <c r="C1109" s="337" t="s">
        <v>11355</v>
      </c>
      <c r="D1109" s="338" t="s">
        <v>11356</v>
      </c>
      <c r="E1109" s="337" t="s">
        <v>186</v>
      </c>
      <c r="F1109" s="339" t="s">
        <v>9543</v>
      </c>
      <c r="G1109" s="339" t="s">
        <v>9543</v>
      </c>
    </row>
    <row r="1110" spans="1:7" ht="22.5">
      <c r="A1110" s="336" t="str">
        <f t="shared" si="18"/>
        <v>SINAPI 92715</v>
      </c>
      <c r="B1110" s="337" t="s">
        <v>180</v>
      </c>
      <c r="C1110" s="337" t="s">
        <v>11357</v>
      </c>
      <c r="D1110" s="338" t="s">
        <v>11358</v>
      </c>
      <c r="E1110" s="337" t="s">
        <v>186</v>
      </c>
      <c r="F1110" s="339" t="s">
        <v>11359</v>
      </c>
      <c r="G1110" s="339" t="s">
        <v>11359</v>
      </c>
    </row>
    <row r="1111" spans="1:7" ht="22.5">
      <c r="A1111" s="336" t="str">
        <f t="shared" si="18"/>
        <v>SINAPI 92956</v>
      </c>
      <c r="B1111" s="337" t="s">
        <v>180</v>
      </c>
      <c r="C1111" s="337" t="s">
        <v>11360</v>
      </c>
      <c r="D1111" s="338" t="s">
        <v>11361</v>
      </c>
      <c r="E1111" s="337" t="s">
        <v>186</v>
      </c>
      <c r="F1111" s="339" t="s">
        <v>11362</v>
      </c>
      <c r="G1111" s="339" t="s">
        <v>11362</v>
      </c>
    </row>
    <row r="1112" spans="1:7">
      <c r="A1112" s="336" t="str">
        <f t="shared" si="18"/>
        <v>SINAPI 92957</v>
      </c>
      <c r="B1112" s="337" t="s">
        <v>180</v>
      </c>
      <c r="C1112" s="337" t="s">
        <v>11363</v>
      </c>
      <c r="D1112" s="338" t="s">
        <v>11364</v>
      </c>
      <c r="E1112" s="337" t="s">
        <v>186</v>
      </c>
      <c r="F1112" s="339" t="s">
        <v>10922</v>
      </c>
      <c r="G1112" s="339" t="s">
        <v>10922</v>
      </c>
    </row>
    <row r="1113" spans="1:7" ht="22.5">
      <c r="A1113" s="336" t="str">
        <f t="shared" si="18"/>
        <v>SINAPI 92958</v>
      </c>
      <c r="B1113" s="337" t="s">
        <v>180</v>
      </c>
      <c r="C1113" s="337" t="s">
        <v>11365</v>
      </c>
      <c r="D1113" s="338" t="s">
        <v>11366</v>
      </c>
      <c r="E1113" s="337" t="s">
        <v>186</v>
      </c>
      <c r="F1113" s="339" t="s">
        <v>11367</v>
      </c>
      <c r="G1113" s="339" t="s">
        <v>11367</v>
      </c>
    </row>
    <row r="1114" spans="1:7" ht="22.5">
      <c r="A1114" s="336" t="str">
        <f t="shared" si="18"/>
        <v>SINAPI 92959</v>
      </c>
      <c r="B1114" s="337" t="s">
        <v>180</v>
      </c>
      <c r="C1114" s="337" t="s">
        <v>11368</v>
      </c>
      <c r="D1114" s="338" t="s">
        <v>11369</v>
      </c>
      <c r="E1114" s="337" t="s">
        <v>186</v>
      </c>
      <c r="F1114" s="339" t="s">
        <v>11370</v>
      </c>
      <c r="G1114" s="339" t="s">
        <v>11370</v>
      </c>
    </row>
    <row r="1115" spans="1:7">
      <c r="A1115" s="336" t="str">
        <f t="shared" si="18"/>
        <v>SINAPI 92963</v>
      </c>
      <c r="B1115" s="337" t="s">
        <v>180</v>
      </c>
      <c r="C1115" s="337" t="s">
        <v>11371</v>
      </c>
      <c r="D1115" s="338" t="s">
        <v>11372</v>
      </c>
      <c r="E1115" s="337" t="s">
        <v>186</v>
      </c>
      <c r="F1115" s="339" t="s">
        <v>11373</v>
      </c>
      <c r="G1115" s="339" t="s">
        <v>11373</v>
      </c>
    </row>
    <row r="1116" spans="1:7">
      <c r="A1116" s="336" t="str">
        <f t="shared" si="18"/>
        <v>SINAPI 92964</v>
      </c>
      <c r="B1116" s="337" t="s">
        <v>180</v>
      </c>
      <c r="C1116" s="337" t="s">
        <v>11374</v>
      </c>
      <c r="D1116" s="338" t="s">
        <v>11375</v>
      </c>
      <c r="E1116" s="337" t="s">
        <v>186</v>
      </c>
      <c r="F1116" s="339" t="s">
        <v>11376</v>
      </c>
      <c r="G1116" s="339" t="s">
        <v>11376</v>
      </c>
    </row>
    <row r="1117" spans="1:7">
      <c r="A1117" s="336" t="str">
        <f t="shared" si="18"/>
        <v>SINAPI 92965</v>
      </c>
      <c r="B1117" s="337" t="s">
        <v>180</v>
      </c>
      <c r="C1117" s="337" t="s">
        <v>11377</v>
      </c>
      <c r="D1117" s="338" t="s">
        <v>11378</v>
      </c>
      <c r="E1117" s="337" t="s">
        <v>186</v>
      </c>
      <c r="F1117" s="339" t="s">
        <v>11379</v>
      </c>
      <c r="G1117" s="339" t="s">
        <v>11379</v>
      </c>
    </row>
    <row r="1118" spans="1:7" ht="33.75">
      <c r="A1118" s="336" t="str">
        <f t="shared" si="18"/>
        <v>SINAPI 93220</v>
      </c>
      <c r="B1118" s="337" t="s">
        <v>180</v>
      </c>
      <c r="C1118" s="337" t="s">
        <v>11380</v>
      </c>
      <c r="D1118" s="338" t="s">
        <v>11381</v>
      </c>
      <c r="E1118" s="337" t="s">
        <v>186</v>
      </c>
      <c r="F1118" s="339" t="s">
        <v>11382</v>
      </c>
      <c r="G1118" s="339" t="s">
        <v>11382</v>
      </c>
    </row>
    <row r="1119" spans="1:7" ht="33.75">
      <c r="A1119" s="336" t="str">
        <f t="shared" si="18"/>
        <v>SINAPI 93221</v>
      </c>
      <c r="B1119" s="337" t="s">
        <v>180</v>
      </c>
      <c r="C1119" s="337" t="s">
        <v>11383</v>
      </c>
      <c r="D1119" s="338" t="s">
        <v>11384</v>
      </c>
      <c r="E1119" s="337" t="s">
        <v>186</v>
      </c>
      <c r="F1119" s="339" t="s">
        <v>11385</v>
      </c>
      <c r="G1119" s="339" t="s">
        <v>11385</v>
      </c>
    </row>
    <row r="1120" spans="1:7" ht="33.75">
      <c r="A1120" s="336" t="str">
        <f t="shared" si="18"/>
        <v>SINAPI 93222</v>
      </c>
      <c r="B1120" s="337" t="s">
        <v>180</v>
      </c>
      <c r="C1120" s="337" t="s">
        <v>11386</v>
      </c>
      <c r="D1120" s="338" t="s">
        <v>11387</v>
      </c>
      <c r="E1120" s="337" t="s">
        <v>186</v>
      </c>
      <c r="F1120" s="339" t="s">
        <v>11388</v>
      </c>
      <c r="G1120" s="339" t="s">
        <v>11388</v>
      </c>
    </row>
    <row r="1121" spans="1:7" ht="33.75">
      <c r="A1121" s="336" t="str">
        <f t="shared" si="18"/>
        <v>SINAPI 93223</v>
      </c>
      <c r="B1121" s="337" t="s">
        <v>180</v>
      </c>
      <c r="C1121" s="337" t="s">
        <v>11389</v>
      </c>
      <c r="D1121" s="338" t="s">
        <v>11390</v>
      </c>
      <c r="E1121" s="337" t="s">
        <v>186</v>
      </c>
      <c r="F1121" s="339" t="s">
        <v>11391</v>
      </c>
      <c r="G1121" s="339" t="s">
        <v>11391</v>
      </c>
    </row>
    <row r="1122" spans="1:7" ht="22.5">
      <c r="A1122" s="336" t="str">
        <f t="shared" si="18"/>
        <v>SINAPI 93229</v>
      </c>
      <c r="B1122" s="337" t="s">
        <v>180</v>
      </c>
      <c r="C1122" s="337" t="s">
        <v>11392</v>
      </c>
      <c r="D1122" s="338" t="s">
        <v>11393</v>
      </c>
      <c r="E1122" s="337" t="s">
        <v>186</v>
      </c>
      <c r="F1122" s="339" t="s">
        <v>11394</v>
      </c>
      <c r="G1122" s="339" t="s">
        <v>11394</v>
      </c>
    </row>
    <row r="1123" spans="1:7" ht="22.5">
      <c r="A1123" s="336" t="str">
        <f t="shared" si="18"/>
        <v>SINAPI 93230</v>
      </c>
      <c r="B1123" s="337" t="s">
        <v>180</v>
      </c>
      <c r="C1123" s="337" t="s">
        <v>11395</v>
      </c>
      <c r="D1123" s="338" t="s">
        <v>11396</v>
      </c>
      <c r="E1123" s="337" t="s">
        <v>186</v>
      </c>
      <c r="F1123" s="339" t="s">
        <v>10532</v>
      </c>
      <c r="G1123" s="339" t="s">
        <v>10532</v>
      </c>
    </row>
    <row r="1124" spans="1:7" ht="22.5">
      <c r="A1124" s="336" t="str">
        <f t="shared" si="18"/>
        <v>SINAPI 93231</v>
      </c>
      <c r="B1124" s="337" t="s">
        <v>180</v>
      </c>
      <c r="C1124" s="337" t="s">
        <v>11397</v>
      </c>
      <c r="D1124" s="338" t="s">
        <v>11398</v>
      </c>
      <c r="E1124" s="337" t="s">
        <v>186</v>
      </c>
      <c r="F1124" s="339" t="s">
        <v>9897</v>
      </c>
      <c r="G1124" s="339" t="s">
        <v>9897</v>
      </c>
    </row>
    <row r="1125" spans="1:7" ht="22.5">
      <c r="A1125" s="336" t="str">
        <f t="shared" si="18"/>
        <v>SINAPI 93232</v>
      </c>
      <c r="B1125" s="337" t="s">
        <v>180</v>
      </c>
      <c r="C1125" s="337" t="s">
        <v>11399</v>
      </c>
      <c r="D1125" s="338" t="s">
        <v>11400</v>
      </c>
      <c r="E1125" s="337" t="s">
        <v>186</v>
      </c>
      <c r="F1125" s="339" t="s">
        <v>11130</v>
      </c>
      <c r="G1125" s="339" t="s">
        <v>11130</v>
      </c>
    </row>
    <row r="1126" spans="1:7">
      <c r="A1126" s="336" t="str">
        <f t="shared" si="18"/>
        <v>SINAPI 93235</v>
      </c>
      <c r="B1126" s="337" t="s">
        <v>180</v>
      </c>
      <c r="C1126" s="337" t="s">
        <v>11401</v>
      </c>
      <c r="D1126" s="338" t="s">
        <v>11402</v>
      </c>
      <c r="E1126" s="337" t="s">
        <v>186</v>
      </c>
      <c r="F1126" s="339" t="s">
        <v>10717</v>
      </c>
      <c r="G1126" s="339" t="s">
        <v>10717</v>
      </c>
    </row>
    <row r="1127" spans="1:7" ht="22.5">
      <c r="A1127" s="336" t="str">
        <f t="shared" si="18"/>
        <v>SINAPI 93238</v>
      </c>
      <c r="B1127" s="337" t="s">
        <v>180</v>
      </c>
      <c r="C1127" s="337" t="s">
        <v>11403</v>
      </c>
      <c r="D1127" s="338" t="s">
        <v>11404</v>
      </c>
      <c r="E1127" s="337" t="s">
        <v>186</v>
      </c>
      <c r="F1127" s="339" t="s">
        <v>9964</v>
      </c>
      <c r="G1127" s="339" t="s">
        <v>9964</v>
      </c>
    </row>
    <row r="1128" spans="1:7" ht="22.5">
      <c r="A1128" s="336" t="str">
        <f t="shared" si="18"/>
        <v>SINAPI 93239</v>
      </c>
      <c r="B1128" s="337" t="s">
        <v>180</v>
      </c>
      <c r="C1128" s="337" t="s">
        <v>11405</v>
      </c>
      <c r="D1128" s="338" t="s">
        <v>11406</v>
      </c>
      <c r="E1128" s="337" t="s">
        <v>186</v>
      </c>
      <c r="F1128" s="339" t="s">
        <v>11407</v>
      </c>
      <c r="G1128" s="339" t="s">
        <v>11407</v>
      </c>
    </row>
    <row r="1129" spans="1:7" ht="22.5">
      <c r="A1129" s="336" t="str">
        <f t="shared" si="18"/>
        <v>SINAPI 93240</v>
      </c>
      <c r="B1129" s="337" t="s">
        <v>180</v>
      </c>
      <c r="C1129" s="337" t="s">
        <v>11408</v>
      </c>
      <c r="D1129" s="338" t="s">
        <v>11409</v>
      </c>
      <c r="E1129" s="337" t="s">
        <v>186</v>
      </c>
      <c r="F1129" s="339" t="s">
        <v>11410</v>
      </c>
      <c r="G1129" s="339" t="s">
        <v>11410</v>
      </c>
    </row>
    <row r="1130" spans="1:7">
      <c r="A1130" s="336" t="str">
        <f t="shared" si="18"/>
        <v>SINAPI 93267</v>
      </c>
      <c r="B1130" s="337" t="s">
        <v>180</v>
      </c>
      <c r="C1130" s="337" t="s">
        <v>11411</v>
      </c>
      <c r="D1130" s="338" t="s">
        <v>11412</v>
      </c>
      <c r="E1130" s="337" t="s">
        <v>186</v>
      </c>
      <c r="F1130" s="339" t="s">
        <v>11413</v>
      </c>
      <c r="G1130" s="339" t="s">
        <v>11413</v>
      </c>
    </row>
    <row r="1131" spans="1:7">
      <c r="A1131" s="336" t="str">
        <f t="shared" si="18"/>
        <v>SINAPI 93269</v>
      </c>
      <c r="B1131" s="337" t="s">
        <v>180</v>
      </c>
      <c r="C1131" s="337" t="s">
        <v>11414</v>
      </c>
      <c r="D1131" s="338" t="s">
        <v>11415</v>
      </c>
      <c r="E1131" s="337" t="s">
        <v>186</v>
      </c>
      <c r="F1131" s="339" t="s">
        <v>11416</v>
      </c>
      <c r="G1131" s="339" t="s">
        <v>11416</v>
      </c>
    </row>
    <row r="1132" spans="1:7">
      <c r="A1132" s="336" t="str">
        <f t="shared" si="18"/>
        <v>SINAPI 93270</v>
      </c>
      <c r="B1132" s="337" t="s">
        <v>180</v>
      </c>
      <c r="C1132" s="337" t="s">
        <v>11417</v>
      </c>
      <c r="D1132" s="338" t="s">
        <v>11418</v>
      </c>
      <c r="E1132" s="337" t="s">
        <v>186</v>
      </c>
      <c r="F1132" s="339" t="s">
        <v>11419</v>
      </c>
      <c r="G1132" s="339" t="s">
        <v>11419</v>
      </c>
    </row>
    <row r="1133" spans="1:7" ht="22.5">
      <c r="A1133" s="336" t="str">
        <f t="shared" si="18"/>
        <v>SINAPI 93271</v>
      </c>
      <c r="B1133" s="337" t="s">
        <v>180</v>
      </c>
      <c r="C1133" s="337" t="s">
        <v>11420</v>
      </c>
      <c r="D1133" s="338" t="s">
        <v>11421</v>
      </c>
      <c r="E1133" s="337" t="s">
        <v>186</v>
      </c>
      <c r="F1133" s="339" t="s">
        <v>11422</v>
      </c>
      <c r="G1133" s="339" t="s">
        <v>11422</v>
      </c>
    </row>
    <row r="1134" spans="1:7" ht="22.5">
      <c r="A1134" s="336" t="str">
        <f t="shared" si="18"/>
        <v>SINAPI 93277</v>
      </c>
      <c r="B1134" s="337" t="s">
        <v>180</v>
      </c>
      <c r="C1134" s="337" t="s">
        <v>11423</v>
      </c>
      <c r="D1134" s="338" t="s">
        <v>11424</v>
      </c>
      <c r="E1134" s="337" t="s">
        <v>186</v>
      </c>
      <c r="F1134" s="339" t="s">
        <v>10644</v>
      </c>
      <c r="G1134" s="339" t="s">
        <v>10644</v>
      </c>
    </row>
    <row r="1135" spans="1:7" ht="22.5">
      <c r="A1135" s="336" t="str">
        <f t="shared" si="18"/>
        <v>SINAPI 93278</v>
      </c>
      <c r="B1135" s="337" t="s">
        <v>180</v>
      </c>
      <c r="C1135" s="337" t="s">
        <v>11425</v>
      </c>
      <c r="D1135" s="338" t="s">
        <v>11426</v>
      </c>
      <c r="E1135" s="337" t="s">
        <v>186</v>
      </c>
      <c r="F1135" s="339" t="s">
        <v>10126</v>
      </c>
      <c r="G1135" s="339" t="s">
        <v>10126</v>
      </c>
    </row>
    <row r="1136" spans="1:7" ht="22.5">
      <c r="A1136" s="336" t="str">
        <f t="shared" si="18"/>
        <v>SINAPI 93279</v>
      </c>
      <c r="B1136" s="337" t="s">
        <v>180</v>
      </c>
      <c r="C1136" s="337" t="s">
        <v>11427</v>
      </c>
      <c r="D1136" s="338" t="s">
        <v>11428</v>
      </c>
      <c r="E1136" s="337" t="s">
        <v>186</v>
      </c>
      <c r="F1136" s="339" t="s">
        <v>11352</v>
      </c>
      <c r="G1136" s="339" t="s">
        <v>11352</v>
      </c>
    </row>
    <row r="1137" spans="1:7" ht="22.5">
      <c r="A1137" s="336" t="str">
        <f t="shared" si="18"/>
        <v>SINAPI 93280</v>
      </c>
      <c r="B1137" s="337" t="s">
        <v>180</v>
      </c>
      <c r="C1137" s="337" t="s">
        <v>11429</v>
      </c>
      <c r="D1137" s="338" t="s">
        <v>11430</v>
      </c>
      <c r="E1137" s="337" t="s">
        <v>186</v>
      </c>
      <c r="F1137" s="339" t="s">
        <v>11001</v>
      </c>
      <c r="G1137" s="339" t="s">
        <v>11001</v>
      </c>
    </row>
    <row r="1138" spans="1:7" ht="22.5">
      <c r="A1138" s="336" t="str">
        <f t="shared" si="18"/>
        <v>SINAPI 93283</v>
      </c>
      <c r="B1138" s="337" t="s">
        <v>180</v>
      </c>
      <c r="C1138" s="337" t="s">
        <v>11431</v>
      </c>
      <c r="D1138" s="338" t="s">
        <v>11432</v>
      </c>
      <c r="E1138" s="337" t="s">
        <v>186</v>
      </c>
      <c r="F1138" s="339" t="s">
        <v>11433</v>
      </c>
      <c r="G1138" s="339" t="s">
        <v>11433</v>
      </c>
    </row>
    <row r="1139" spans="1:7" ht="22.5">
      <c r="A1139" s="336" t="str">
        <f t="shared" si="18"/>
        <v>SINAPI 93284</v>
      </c>
      <c r="B1139" s="337" t="s">
        <v>180</v>
      </c>
      <c r="C1139" s="337" t="s">
        <v>11434</v>
      </c>
      <c r="D1139" s="338" t="s">
        <v>11435</v>
      </c>
      <c r="E1139" s="337" t="s">
        <v>186</v>
      </c>
      <c r="F1139" s="339" t="s">
        <v>11436</v>
      </c>
      <c r="G1139" s="339" t="s">
        <v>11436</v>
      </c>
    </row>
    <row r="1140" spans="1:7" ht="22.5">
      <c r="A1140" s="336" t="str">
        <f t="shared" si="18"/>
        <v>SINAPI 93285</v>
      </c>
      <c r="B1140" s="337" t="s">
        <v>180</v>
      </c>
      <c r="C1140" s="337" t="s">
        <v>11437</v>
      </c>
      <c r="D1140" s="338" t="s">
        <v>11438</v>
      </c>
      <c r="E1140" s="337" t="s">
        <v>186</v>
      </c>
      <c r="F1140" s="339" t="s">
        <v>11439</v>
      </c>
      <c r="G1140" s="339" t="s">
        <v>11439</v>
      </c>
    </row>
    <row r="1141" spans="1:7" ht="22.5">
      <c r="A1141" s="336" t="str">
        <f t="shared" si="18"/>
        <v>SINAPI 93286</v>
      </c>
      <c r="B1141" s="337" t="s">
        <v>180</v>
      </c>
      <c r="C1141" s="337" t="s">
        <v>11440</v>
      </c>
      <c r="D1141" s="338" t="s">
        <v>11441</v>
      </c>
      <c r="E1141" s="337" t="s">
        <v>186</v>
      </c>
      <c r="F1141" s="339" t="s">
        <v>11442</v>
      </c>
      <c r="G1141" s="339" t="s">
        <v>11442</v>
      </c>
    </row>
    <row r="1142" spans="1:7" ht="22.5">
      <c r="A1142" s="336" t="str">
        <f t="shared" si="18"/>
        <v>SINAPI 93296</v>
      </c>
      <c r="B1142" s="337" t="s">
        <v>180</v>
      </c>
      <c r="C1142" s="337" t="s">
        <v>11443</v>
      </c>
      <c r="D1142" s="338" t="s">
        <v>11444</v>
      </c>
      <c r="E1142" s="337" t="s">
        <v>186</v>
      </c>
      <c r="F1142" s="339" t="s">
        <v>11445</v>
      </c>
      <c r="G1142" s="339" t="s">
        <v>11445</v>
      </c>
    </row>
    <row r="1143" spans="1:7" ht="33.75">
      <c r="A1143" s="336" t="str">
        <f t="shared" ref="A1143:A1206" si="19">CONCATENAR</f>
        <v>SINAPI 93397</v>
      </c>
      <c r="B1143" s="337" t="s">
        <v>180</v>
      </c>
      <c r="C1143" s="337" t="s">
        <v>11446</v>
      </c>
      <c r="D1143" s="338" t="s">
        <v>11447</v>
      </c>
      <c r="E1143" s="337" t="s">
        <v>186</v>
      </c>
      <c r="F1143" s="339" t="s">
        <v>11235</v>
      </c>
      <c r="G1143" s="339" t="s">
        <v>11235</v>
      </c>
    </row>
    <row r="1144" spans="1:7" ht="33.75">
      <c r="A1144" s="336" t="str">
        <f t="shared" si="19"/>
        <v>SINAPI 93398</v>
      </c>
      <c r="B1144" s="337" t="s">
        <v>180</v>
      </c>
      <c r="C1144" s="337" t="s">
        <v>11448</v>
      </c>
      <c r="D1144" s="338" t="s">
        <v>11449</v>
      </c>
      <c r="E1144" s="337" t="s">
        <v>186</v>
      </c>
      <c r="F1144" s="339" t="s">
        <v>11238</v>
      </c>
      <c r="G1144" s="339" t="s">
        <v>11238</v>
      </c>
    </row>
    <row r="1145" spans="1:7" ht="33.75">
      <c r="A1145" s="336" t="str">
        <f t="shared" si="19"/>
        <v>SINAPI 93399</v>
      </c>
      <c r="B1145" s="337" t="s">
        <v>180</v>
      </c>
      <c r="C1145" s="337" t="s">
        <v>11450</v>
      </c>
      <c r="D1145" s="338" t="s">
        <v>11451</v>
      </c>
      <c r="E1145" s="337" t="s">
        <v>186</v>
      </c>
      <c r="F1145" s="339" t="s">
        <v>11241</v>
      </c>
      <c r="G1145" s="339" t="s">
        <v>11241</v>
      </c>
    </row>
    <row r="1146" spans="1:7" ht="33.75">
      <c r="A1146" s="336" t="str">
        <f t="shared" si="19"/>
        <v>SINAPI 93400</v>
      </c>
      <c r="B1146" s="337" t="s">
        <v>180</v>
      </c>
      <c r="C1146" s="337" t="s">
        <v>11452</v>
      </c>
      <c r="D1146" s="338" t="s">
        <v>11453</v>
      </c>
      <c r="E1146" s="337" t="s">
        <v>186</v>
      </c>
      <c r="F1146" s="339" t="s">
        <v>11244</v>
      </c>
      <c r="G1146" s="339" t="s">
        <v>11244</v>
      </c>
    </row>
    <row r="1147" spans="1:7" ht="33.75">
      <c r="A1147" s="336" t="str">
        <f t="shared" si="19"/>
        <v>SINAPI 93401</v>
      </c>
      <c r="B1147" s="337" t="s">
        <v>180</v>
      </c>
      <c r="C1147" s="337" t="s">
        <v>11454</v>
      </c>
      <c r="D1147" s="338" t="s">
        <v>11455</v>
      </c>
      <c r="E1147" s="337" t="s">
        <v>186</v>
      </c>
      <c r="F1147" s="339" t="s">
        <v>10325</v>
      </c>
      <c r="G1147" s="339" t="s">
        <v>10325</v>
      </c>
    </row>
    <row r="1148" spans="1:7" ht="33.75">
      <c r="A1148" s="336" t="str">
        <f t="shared" si="19"/>
        <v>SINAPI 93404</v>
      </c>
      <c r="B1148" s="337" t="s">
        <v>180</v>
      </c>
      <c r="C1148" s="337" t="s">
        <v>11456</v>
      </c>
      <c r="D1148" s="338" t="s">
        <v>11457</v>
      </c>
      <c r="E1148" s="337" t="s">
        <v>186</v>
      </c>
      <c r="F1148" s="339" t="s">
        <v>11458</v>
      </c>
      <c r="G1148" s="339" t="s">
        <v>11458</v>
      </c>
    </row>
    <row r="1149" spans="1:7" ht="33.75">
      <c r="A1149" s="336" t="str">
        <f t="shared" si="19"/>
        <v>SINAPI 93405</v>
      </c>
      <c r="B1149" s="337" t="s">
        <v>180</v>
      </c>
      <c r="C1149" s="337" t="s">
        <v>11459</v>
      </c>
      <c r="D1149" s="338" t="s">
        <v>11460</v>
      </c>
      <c r="E1149" s="337" t="s">
        <v>186</v>
      </c>
      <c r="F1149" s="339" t="s">
        <v>10357</v>
      </c>
      <c r="G1149" s="339" t="s">
        <v>10357</v>
      </c>
    </row>
    <row r="1150" spans="1:7" ht="33.75">
      <c r="A1150" s="336" t="str">
        <f t="shared" si="19"/>
        <v>SINAPI 93406</v>
      </c>
      <c r="B1150" s="337" t="s">
        <v>180</v>
      </c>
      <c r="C1150" s="337" t="s">
        <v>11461</v>
      </c>
      <c r="D1150" s="338" t="s">
        <v>11462</v>
      </c>
      <c r="E1150" s="337" t="s">
        <v>186</v>
      </c>
      <c r="F1150" s="339" t="s">
        <v>11463</v>
      </c>
      <c r="G1150" s="339" t="s">
        <v>11463</v>
      </c>
    </row>
    <row r="1151" spans="1:7" ht="33.75">
      <c r="A1151" s="336" t="str">
        <f t="shared" si="19"/>
        <v>SINAPI 93407</v>
      </c>
      <c r="B1151" s="337" t="s">
        <v>180</v>
      </c>
      <c r="C1151" s="337" t="s">
        <v>11464</v>
      </c>
      <c r="D1151" s="338" t="s">
        <v>11465</v>
      </c>
      <c r="E1151" s="337" t="s">
        <v>186</v>
      </c>
      <c r="F1151" s="339" t="s">
        <v>10481</v>
      </c>
      <c r="G1151" s="339" t="s">
        <v>10481</v>
      </c>
    </row>
    <row r="1152" spans="1:7" ht="22.5">
      <c r="A1152" s="336" t="str">
        <f t="shared" si="19"/>
        <v>SINAPI 93411</v>
      </c>
      <c r="B1152" s="337" t="s">
        <v>180</v>
      </c>
      <c r="C1152" s="337" t="s">
        <v>11466</v>
      </c>
      <c r="D1152" s="338" t="s">
        <v>11467</v>
      </c>
      <c r="E1152" s="337" t="s">
        <v>186</v>
      </c>
      <c r="F1152" s="339" t="s">
        <v>10770</v>
      </c>
      <c r="G1152" s="339" t="s">
        <v>10770</v>
      </c>
    </row>
    <row r="1153" spans="1:7" ht="22.5">
      <c r="A1153" s="336" t="str">
        <f t="shared" si="19"/>
        <v>SINAPI 93412</v>
      </c>
      <c r="B1153" s="337" t="s">
        <v>180</v>
      </c>
      <c r="C1153" s="337" t="s">
        <v>11468</v>
      </c>
      <c r="D1153" s="338" t="s">
        <v>11469</v>
      </c>
      <c r="E1153" s="337" t="s">
        <v>186</v>
      </c>
      <c r="F1153" s="339" t="s">
        <v>10378</v>
      </c>
      <c r="G1153" s="339" t="s">
        <v>10378</v>
      </c>
    </row>
    <row r="1154" spans="1:7" ht="22.5">
      <c r="A1154" s="336" t="str">
        <f t="shared" si="19"/>
        <v>SINAPI 93413</v>
      </c>
      <c r="B1154" s="337" t="s">
        <v>180</v>
      </c>
      <c r="C1154" s="337" t="s">
        <v>11470</v>
      </c>
      <c r="D1154" s="338" t="s">
        <v>11471</v>
      </c>
      <c r="E1154" s="337" t="s">
        <v>186</v>
      </c>
      <c r="F1154" s="339" t="s">
        <v>11307</v>
      </c>
      <c r="G1154" s="339" t="s">
        <v>11307</v>
      </c>
    </row>
    <row r="1155" spans="1:7" ht="22.5">
      <c r="A1155" s="336" t="str">
        <f t="shared" si="19"/>
        <v>SINAPI 93414</v>
      </c>
      <c r="B1155" s="337" t="s">
        <v>180</v>
      </c>
      <c r="C1155" s="337" t="s">
        <v>11472</v>
      </c>
      <c r="D1155" s="338" t="s">
        <v>11473</v>
      </c>
      <c r="E1155" s="337" t="s">
        <v>186</v>
      </c>
      <c r="F1155" s="339" t="s">
        <v>11474</v>
      </c>
      <c r="G1155" s="339" t="s">
        <v>11474</v>
      </c>
    </row>
    <row r="1156" spans="1:7">
      <c r="A1156" s="336" t="str">
        <f t="shared" si="19"/>
        <v>SINAPI 93417</v>
      </c>
      <c r="B1156" s="337" t="s">
        <v>180</v>
      </c>
      <c r="C1156" s="337" t="s">
        <v>11475</v>
      </c>
      <c r="D1156" s="338" t="s">
        <v>11476</v>
      </c>
      <c r="E1156" s="337" t="s">
        <v>186</v>
      </c>
      <c r="F1156" s="339" t="s">
        <v>11477</v>
      </c>
      <c r="G1156" s="339" t="s">
        <v>11477</v>
      </c>
    </row>
    <row r="1157" spans="1:7">
      <c r="A1157" s="336" t="str">
        <f t="shared" si="19"/>
        <v>SINAPI 93418</v>
      </c>
      <c r="B1157" s="337" t="s">
        <v>180</v>
      </c>
      <c r="C1157" s="337" t="s">
        <v>11478</v>
      </c>
      <c r="D1157" s="338" t="s">
        <v>11479</v>
      </c>
      <c r="E1157" s="337" t="s">
        <v>186</v>
      </c>
      <c r="F1157" s="339" t="s">
        <v>9897</v>
      </c>
      <c r="G1157" s="339" t="s">
        <v>9897</v>
      </c>
    </row>
    <row r="1158" spans="1:7">
      <c r="A1158" s="336" t="str">
        <f t="shared" si="19"/>
        <v>SINAPI 93419</v>
      </c>
      <c r="B1158" s="337" t="s">
        <v>180</v>
      </c>
      <c r="C1158" s="337" t="s">
        <v>11480</v>
      </c>
      <c r="D1158" s="338" t="s">
        <v>11481</v>
      </c>
      <c r="E1158" s="337" t="s">
        <v>186</v>
      </c>
      <c r="F1158" s="339" t="s">
        <v>11482</v>
      </c>
      <c r="G1158" s="339" t="s">
        <v>11482</v>
      </c>
    </row>
    <row r="1159" spans="1:7">
      <c r="A1159" s="336" t="str">
        <f t="shared" si="19"/>
        <v>SINAPI 93420</v>
      </c>
      <c r="B1159" s="337" t="s">
        <v>180</v>
      </c>
      <c r="C1159" s="337" t="s">
        <v>11483</v>
      </c>
      <c r="D1159" s="338" t="s">
        <v>11484</v>
      </c>
      <c r="E1159" s="337" t="s">
        <v>186</v>
      </c>
      <c r="F1159" s="339" t="s">
        <v>11485</v>
      </c>
      <c r="G1159" s="339" t="s">
        <v>11485</v>
      </c>
    </row>
    <row r="1160" spans="1:7">
      <c r="A1160" s="336" t="str">
        <f t="shared" si="19"/>
        <v>SINAPI 93423</v>
      </c>
      <c r="B1160" s="337" t="s">
        <v>180</v>
      </c>
      <c r="C1160" s="337" t="s">
        <v>11486</v>
      </c>
      <c r="D1160" s="338" t="s">
        <v>11487</v>
      </c>
      <c r="E1160" s="337" t="s">
        <v>186</v>
      </c>
      <c r="F1160" s="339" t="s">
        <v>10688</v>
      </c>
      <c r="G1160" s="339" t="s">
        <v>10688</v>
      </c>
    </row>
    <row r="1161" spans="1:7">
      <c r="A1161" s="336" t="str">
        <f t="shared" si="19"/>
        <v>SINAPI 93424</v>
      </c>
      <c r="B1161" s="337" t="s">
        <v>180</v>
      </c>
      <c r="C1161" s="337" t="s">
        <v>11488</v>
      </c>
      <c r="D1161" s="338" t="s">
        <v>11489</v>
      </c>
      <c r="E1161" s="337" t="s">
        <v>186</v>
      </c>
      <c r="F1161" s="339" t="s">
        <v>11060</v>
      </c>
      <c r="G1161" s="339" t="s">
        <v>11060</v>
      </c>
    </row>
    <row r="1162" spans="1:7">
      <c r="A1162" s="336" t="str">
        <f t="shared" si="19"/>
        <v>SINAPI 93425</v>
      </c>
      <c r="B1162" s="337" t="s">
        <v>180</v>
      </c>
      <c r="C1162" s="337" t="s">
        <v>11490</v>
      </c>
      <c r="D1162" s="338" t="s">
        <v>11491</v>
      </c>
      <c r="E1162" s="337" t="s">
        <v>186</v>
      </c>
      <c r="F1162" s="339" t="s">
        <v>11492</v>
      </c>
      <c r="G1162" s="339" t="s">
        <v>11492</v>
      </c>
    </row>
    <row r="1163" spans="1:7">
      <c r="A1163" s="336" t="str">
        <f t="shared" si="19"/>
        <v>SINAPI 93426</v>
      </c>
      <c r="B1163" s="337" t="s">
        <v>180</v>
      </c>
      <c r="C1163" s="337" t="s">
        <v>11493</v>
      </c>
      <c r="D1163" s="338" t="s">
        <v>11494</v>
      </c>
      <c r="E1163" s="337" t="s">
        <v>186</v>
      </c>
      <c r="F1163" s="339" t="s">
        <v>11495</v>
      </c>
      <c r="G1163" s="339" t="s">
        <v>11495</v>
      </c>
    </row>
    <row r="1164" spans="1:7">
      <c r="A1164" s="336" t="str">
        <f t="shared" si="19"/>
        <v>SINAPI 93429</v>
      </c>
      <c r="B1164" s="337" t="s">
        <v>180</v>
      </c>
      <c r="C1164" s="337" t="s">
        <v>11496</v>
      </c>
      <c r="D1164" s="338" t="s">
        <v>11497</v>
      </c>
      <c r="E1164" s="337" t="s">
        <v>186</v>
      </c>
      <c r="F1164" s="339" t="s">
        <v>11498</v>
      </c>
      <c r="G1164" s="339" t="s">
        <v>11498</v>
      </c>
    </row>
    <row r="1165" spans="1:7">
      <c r="A1165" s="336" t="str">
        <f t="shared" si="19"/>
        <v>SINAPI 93430</v>
      </c>
      <c r="B1165" s="337" t="s">
        <v>180</v>
      </c>
      <c r="C1165" s="337" t="s">
        <v>11499</v>
      </c>
      <c r="D1165" s="338" t="s">
        <v>11500</v>
      </c>
      <c r="E1165" s="337" t="s">
        <v>186</v>
      </c>
      <c r="F1165" s="339" t="s">
        <v>11501</v>
      </c>
      <c r="G1165" s="339" t="s">
        <v>11501</v>
      </c>
    </row>
    <row r="1166" spans="1:7" ht="22.5">
      <c r="A1166" s="336" t="str">
        <f t="shared" si="19"/>
        <v>SINAPI 93431</v>
      </c>
      <c r="B1166" s="337" t="s">
        <v>180</v>
      </c>
      <c r="C1166" s="337" t="s">
        <v>11502</v>
      </c>
      <c r="D1166" s="338" t="s">
        <v>11503</v>
      </c>
      <c r="E1166" s="337" t="s">
        <v>186</v>
      </c>
      <c r="F1166" s="339" t="s">
        <v>11504</v>
      </c>
      <c r="G1166" s="339" t="s">
        <v>11504</v>
      </c>
    </row>
    <row r="1167" spans="1:7" ht="22.5">
      <c r="A1167" s="336" t="str">
        <f t="shared" si="19"/>
        <v>SINAPI 93432</v>
      </c>
      <c r="B1167" s="337" t="s">
        <v>180</v>
      </c>
      <c r="C1167" s="337" t="s">
        <v>11505</v>
      </c>
      <c r="D1167" s="338" t="s">
        <v>11506</v>
      </c>
      <c r="E1167" s="337" t="s">
        <v>186</v>
      </c>
      <c r="F1167" s="339" t="s">
        <v>11507</v>
      </c>
      <c r="G1167" s="339" t="s">
        <v>11507</v>
      </c>
    </row>
    <row r="1168" spans="1:7" ht="22.5">
      <c r="A1168" s="336" t="str">
        <f t="shared" si="19"/>
        <v>SINAPI 93435</v>
      </c>
      <c r="B1168" s="337" t="s">
        <v>180</v>
      </c>
      <c r="C1168" s="337" t="s">
        <v>11508</v>
      </c>
      <c r="D1168" s="338" t="s">
        <v>11509</v>
      </c>
      <c r="E1168" s="337" t="s">
        <v>186</v>
      </c>
      <c r="F1168" s="339" t="s">
        <v>11510</v>
      </c>
      <c r="G1168" s="339" t="s">
        <v>11510</v>
      </c>
    </row>
    <row r="1169" spans="1:7">
      <c r="A1169" s="336" t="str">
        <f t="shared" si="19"/>
        <v>SINAPI 93436</v>
      </c>
      <c r="B1169" s="337" t="s">
        <v>180</v>
      </c>
      <c r="C1169" s="337" t="s">
        <v>11511</v>
      </c>
      <c r="D1169" s="338" t="s">
        <v>11512</v>
      </c>
      <c r="E1169" s="337" t="s">
        <v>186</v>
      </c>
      <c r="F1169" s="339" t="s">
        <v>11513</v>
      </c>
      <c r="G1169" s="339" t="s">
        <v>11513</v>
      </c>
    </row>
    <row r="1170" spans="1:7" ht="22.5">
      <c r="A1170" s="336" t="str">
        <f t="shared" si="19"/>
        <v>SINAPI 93437</v>
      </c>
      <c r="B1170" s="337" t="s">
        <v>180</v>
      </c>
      <c r="C1170" s="337" t="s">
        <v>11514</v>
      </c>
      <c r="D1170" s="338" t="s">
        <v>11515</v>
      </c>
      <c r="E1170" s="337" t="s">
        <v>186</v>
      </c>
      <c r="F1170" s="339" t="s">
        <v>11516</v>
      </c>
      <c r="G1170" s="339" t="s">
        <v>11516</v>
      </c>
    </row>
    <row r="1171" spans="1:7" ht="22.5">
      <c r="A1171" s="336" t="str">
        <f t="shared" si="19"/>
        <v>SINAPI 93438</v>
      </c>
      <c r="B1171" s="337" t="s">
        <v>180</v>
      </c>
      <c r="C1171" s="337" t="s">
        <v>11517</v>
      </c>
      <c r="D1171" s="338" t="s">
        <v>11518</v>
      </c>
      <c r="E1171" s="337" t="s">
        <v>186</v>
      </c>
      <c r="F1171" s="339" t="s">
        <v>11519</v>
      </c>
      <c r="G1171" s="339" t="s">
        <v>11519</v>
      </c>
    </row>
    <row r="1172" spans="1:7">
      <c r="A1172" s="336" t="str">
        <f t="shared" si="19"/>
        <v>SINAPI 95114</v>
      </c>
      <c r="B1172" s="337" t="s">
        <v>180</v>
      </c>
      <c r="C1172" s="337" t="s">
        <v>11520</v>
      </c>
      <c r="D1172" s="338" t="s">
        <v>11521</v>
      </c>
      <c r="E1172" s="337" t="s">
        <v>186</v>
      </c>
      <c r="F1172" s="339" t="s">
        <v>11522</v>
      </c>
      <c r="G1172" s="339" t="s">
        <v>11522</v>
      </c>
    </row>
    <row r="1173" spans="1:7">
      <c r="A1173" s="336" t="str">
        <f t="shared" si="19"/>
        <v>SINAPI 95115</v>
      </c>
      <c r="B1173" s="337" t="s">
        <v>180</v>
      </c>
      <c r="C1173" s="337" t="s">
        <v>11523</v>
      </c>
      <c r="D1173" s="338" t="s">
        <v>11524</v>
      </c>
      <c r="E1173" s="337" t="s">
        <v>186</v>
      </c>
      <c r="F1173" s="339" t="s">
        <v>11376</v>
      </c>
      <c r="G1173" s="339" t="s">
        <v>11376</v>
      </c>
    </row>
    <row r="1174" spans="1:7">
      <c r="A1174" s="336" t="str">
        <f t="shared" si="19"/>
        <v>SINAPI 95116</v>
      </c>
      <c r="B1174" s="337" t="s">
        <v>180</v>
      </c>
      <c r="C1174" s="337" t="s">
        <v>11525</v>
      </c>
      <c r="D1174" s="338" t="s">
        <v>11526</v>
      </c>
      <c r="E1174" s="337" t="s">
        <v>186</v>
      </c>
      <c r="F1174" s="339" t="s">
        <v>11527</v>
      </c>
      <c r="G1174" s="339" t="s">
        <v>11527</v>
      </c>
    </row>
    <row r="1175" spans="1:7">
      <c r="A1175" s="336" t="str">
        <f t="shared" si="19"/>
        <v>SINAPI 95117</v>
      </c>
      <c r="B1175" s="337" t="s">
        <v>180</v>
      </c>
      <c r="C1175" s="337" t="s">
        <v>11528</v>
      </c>
      <c r="D1175" s="338" t="s">
        <v>11529</v>
      </c>
      <c r="E1175" s="337" t="s">
        <v>186</v>
      </c>
      <c r="F1175" s="339" t="s">
        <v>10066</v>
      </c>
      <c r="G1175" s="339" t="s">
        <v>10066</v>
      </c>
    </row>
    <row r="1176" spans="1:7">
      <c r="A1176" s="336" t="str">
        <f t="shared" si="19"/>
        <v>SINAPI 95118</v>
      </c>
      <c r="B1176" s="337" t="s">
        <v>180</v>
      </c>
      <c r="C1176" s="337" t="s">
        <v>11530</v>
      </c>
      <c r="D1176" s="338" t="s">
        <v>11531</v>
      </c>
      <c r="E1176" s="337" t="s">
        <v>186</v>
      </c>
      <c r="F1176" s="339" t="s">
        <v>11532</v>
      </c>
      <c r="G1176" s="339" t="s">
        <v>11532</v>
      </c>
    </row>
    <row r="1177" spans="1:7">
      <c r="A1177" s="336" t="str">
        <f t="shared" si="19"/>
        <v>SINAPI 95119</v>
      </c>
      <c r="B1177" s="337" t="s">
        <v>180</v>
      </c>
      <c r="C1177" s="337" t="s">
        <v>11533</v>
      </c>
      <c r="D1177" s="338" t="s">
        <v>11534</v>
      </c>
      <c r="E1177" s="337" t="s">
        <v>186</v>
      </c>
      <c r="F1177" s="339" t="s">
        <v>11535</v>
      </c>
      <c r="G1177" s="339" t="s">
        <v>11535</v>
      </c>
    </row>
    <row r="1178" spans="1:7" ht="22.5">
      <c r="A1178" s="336" t="str">
        <f t="shared" si="19"/>
        <v>SINAPI 95120</v>
      </c>
      <c r="B1178" s="337" t="s">
        <v>180</v>
      </c>
      <c r="C1178" s="337" t="s">
        <v>11536</v>
      </c>
      <c r="D1178" s="338" t="s">
        <v>11537</v>
      </c>
      <c r="E1178" s="337" t="s">
        <v>186</v>
      </c>
      <c r="F1178" s="339" t="s">
        <v>9818</v>
      </c>
      <c r="G1178" s="339" t="s">
        <v>9818</v>
      </c>
    </row>
    <row r="1179" spans="1:7">
      <c r="A1179" s="336" t="str">
        <f t="shared" si="19"/>
        <v>SINAPI 95123</v>
      </c>
      <c r="B1179" s="337" t="s">
        <v>180</v>
      </c>
      <c r="C1179" s="337" t="s">
        <v>11538</v>
      </c>
      <c r="D1179" s="338" t="s">
        <v>11539</v>
      </c>
      <c r="E1179" s="337" t="s">
        <v>186</v>
      </c>
      <c r="F1179" s="339" t="s">
        <v>11540</v>
      </c>
      <c r="G1179" s="339" t="s">
        <v>11540</v>
      </c>
    </row>
    <row r="1180" spans="1:7">
      <c r="A1180" s="336" t="str">
        <f t="shared" si="19"/>
        <v>SINAPI 95124</v>
      </c>
      <c r="B1180" s="337" t="s">
        <v>180</v>
      </c>
      <c r="C1180" s="337" t="s">
        <v>11541</v>
      </c>
      <c r="D1180" s="338" t="s">
        <v>11542</v>
      </c>
      <c r="E1180" s="337" t="s">
        <v>186</v>
      </c>
      <c r="F1180" s="339" t="s">
        <v>11543</v>
      </c>
      <c r="G1180" s="339" t="s">
        <v>11543</v>
      </c>
    </row>
    <row r="1181" spans="1:7">
      <c r="A1181" s="336" t="str">
        <f t="shared" si="19"/>
        <v>SINAPI 95125</v>
      </c>
      <c r="B1181" s="337" t="s">
        <v>180</v>
      </c>
      <c r="C1181" s="337" t="s">
        <v>11544</v>
      </c>
      <c r="D1181" s="338" t="s">
        <v>11545</v>
      </c>
      <c r="E1181" s="337" t="s">
        <v>186</v>
      </c>
      <c r="F1181" s="339" t="s">
        <v>11546</v>
      </c>
      <c r="G1181" s="339" t="s">
        <v>11546</v>
      </c>
    </row>
    <row r="1182" spans="1:7" ht="22.5">
      <c r="A1182" s="336" t="str">
        <f t="shared" si="19"/>
        <v>SINAPI 95126</v>
      </c>
      <c r="B1182" s="337" t="s">
        <v>180</v>
      </c>
      <c r="C1182" s="337" t="s">
        <v>11547</v>
      </c>
      <c r="D1182" s="338" t="s">
        <v>11548</v>
      </c>
      <c r="E1182" s="337" t="s">
        <v>186</v>
      </c>
      <c r="F1182" s="339" t="s">
        <v>11549</v>
      </c>
      <c r="G1182" s="339" t="s">
        <v>11549</v>
      </c>
    </row>
    <row r="1183" spans="1:7" ht="22.5">
      <c r="A1183" s="336" t="str">
        <f t="shared" si="19"/>
        <v>SINAPI 95129</v>
      </c>
      <c r="B1183" s="337" t="s">
        <v>180</v>
      </c>
      <c r="C1183" s="337" t="s">
        <v>11550</v>
      </c>
      <c r="D1183" s="338" t="s">
        <v>11551</v>
      </c>
      <c r="E1183" s="337" t="s">
        <v>186</v>
      </c>
      <c r="F1183" s="339" t="s">
        <v>11552</v>
      </c>
      <c r="G1183" s="339" t="s">
        <v>11552</v>
      </c>
    </row>
    <row r="1184" spans="1:7">
      <c r="A1184" s="336" t="str">
        <f t="shared" si="19"/>
        <v>SINAPI 95130</v>
      </c>
      <c r="B1184" s="337" t="s">
        <v>180</v>
      </c>
      <c r="C1184" s="337" t="s">
        <v>11553</v>
      </c>
      <c r="D1184" s="338" t="s">
        <v>11554</v>
      </c>
      <c r="E1184" s="337" t="s">
        <v>186</v>
      </c>
      <c r="F1184" s="339" t="s">
        <v>11555</v>
      </c>
      <c r="G1184" s="339" t="s">
        <v>11555</v>
      </c>
    </row>
    <row r="1185" spans="1:7" ht="22.5">
      <c r="A1185" s="336" t="str">
        <f t="shared" si="19"/>
        <v>SINAPI 95131</v>
      </c>
      <c r="B1185" s="337" t="s">
        <v>180</v>
      </c>
      <c r="C1185" s="337" t="s">
        <v>11556</v>
      </c>
      <c r="D1185" s="338" t="s">
        <v>11557</v>
      </c>
      <c r="E1185" s="337" t="s">
        <v>186</v>
      </c>
      <c r="F1185" s="339" t="s">
        <v>10175</v>
      </c>
      <c r="G1185" s="339" t="s">
        <v>10175</v>
      </c>
    </row>
    <row r="1186" spans="1:7" ht="22.5">
      <c r="A1186" s="336" t="str">
        <f t="shared" si="19"/>
        <v>SINAPI 95132</v>
      </c>
      <c r="B1186" s="337" t="s">
        <v>180</v>
      </c>
      <c r="C1186" s="337" t="s">
        <v>11558</v>
      </c>
      <c r="D1186" s="338" t="s">
        <v>11559</v>
      </c>
      <c r="E1186" s="337" t="s">
        <v>186</v>
      </c>
      <c r="F1186" s="339" t="s">
        <v>11560</v>
      </c>
      <c r="G1186" s="339" t="s">
        <v>11560</v>
      </c>
    </row>
    <row r="1187" spans="1:7">
      <c r="A1187" s="336" t="str">
        <f t="shared" si="19"/>
        <v>SINAPI 95136</v>
      </c>
      <c r="B1187" s="337" t="s">
        <v>180</v>
      </c>
      <c r="C1187" s="337" t="s">
        <v>11561</v>
      </c>
      <c r="D1187" s="338" t="s">
        <v>11562</v>
      </c>
      <c r="E1187" s="337" t="s">
        <v>186</v>
      </c>
      <c r="F1187" s="339" t="s">
        <v>10126</v>
      </c>
      <c r="G1187" s="339" t="s">
        <v>10126</v>
      </c>
    </row>
    <row r="1188" spans="1:7">
      <c r="A1188" s="336" t="str">
        <f t="shared" si="19"/>
        <v>SINAPI 95137</v>
      </c>
      <c r="B1188" s="337" t="s">
        <v>180</v>
      </c>
      <c r="C1188" s="337" t="s">
        <v>11563</v>
      </c>
      <c r="D1188" s="338" t="s">
        <v>11564</v>
      </c>
      <c r="E1188" s="337" t="s">
        <v>186</v>
      </c>
      <c r="F1188" s="339" t="s">
        <v>11266</v>
      </c>
      <c r="G1188" s="339" t="s">
        <v>11266</v>
      </c>
    </row>
    <row r="1189" spans="1:7">
      <c r="A1189" s="336" t="str">
        <f t="shared" si="19"/>
        <v>SINAPI 95138</v>
      </c>
      <c r="B1189" s="337" t="s">
        <v>180</v>
      </c>
      <c r="C1189" s="337" t="s">
        <v>11565</v>
      </c>
      <c r="D1189" s="338" t="s">
        <v>11566</v>
      </c>
      <c r="E1189" s="337" t="s">
        <v>186</v>
      </c>
      <c r="F1189" s="339" t="s">
        <v>10126</v>
      </c>
      <c r="G1189" s="339" t="s">
        <v>10126</v>
      </c>
    </row>
    <row r="1190" spans="1:7">
      <c r="A1190" s="336" t="str">
        <f t="shared" si="19"/>
        <v>SINAPI 95208</v>
      </c>
      <c r="B1190" s="337" t="s">
        <v>180</v>
      </c>
      <c r="C1190" s="337" t="s">
        <v>11567</v>
      </c>
      <c r="D1190" s="338" t="s">
        <v>11568</v>
      </c>
      <c r="E1190" s="337" t="s">
        <v>186</v>
      </c>
      <c r="F1190" s="339" t="s">
        <v>11569</v>
      </c>
      <c r="G1190" s="339" t="s">
        <v>11569</v>
      </c>
    </row>
    <row r="1191" spans="1:7">
      <c r="A1191" s="336" t="str">
        <f t="shared" si="19"/>
        <v>SINAPI 95209</v>
      </c>
      <c r="B1191" s="337" t="s">
        <v>180</v>
      </c>
      <c r="C1191" s="337" t="s">
        <v>11570</v>
      </c>
      <c r="D1191" s="338" t="s">
        <v>11571</v>
      </c>
      <c r="E1191" s="337" t="s">
        <v>186</v>
      </c>
      <c r="F1191" s="339" t="s">
        <v>11572</v>
      </c>
      <c r="G1191" s="339" t="s">
        <v>11572</v>
      </c>
    </row>
    <row r="1192" spans="1:7">
      <c r="A1192" s="336" t="str">
        <f t="shared" si="19"/>
        <v>SINAPI 95210</v>
      </c>
      <c r="B1192" s="337" t="s">
        <v>180</v>
      </c>
      <c r="C1192" s="337" t="s">
        <v>11573</v>
      </c>
      <c r="D1192" s="338" t="s">
        <v>11574</v>
      </c>
      <c r="E1192" s="337" t="s">
        <v>186</v>
      </c>
      <c r="F1192" s="339" t="s">
        <v>11575</v>
      </c>
      <c r="G1192" s="339" t="s">
        <v>11575</v>
      </c>
    </row>
    <row r="1193" spans="1:7" ht="22.5">
      <c r="A1193" s="336" t="str">
        <f t="shared" si="19"/>
        <v>SINAPI 95211</v>
      </c>
      <c r="B1193" s="337" t="s">
        <v>180</v>
      </c>
      <c r="C1193" s="337" t="s">
        <v>11576</v>
      </c>
      <c r="D1193" s="338" t="s">
        <v>11577</v>
      </c>
      <c r="E1193" s="337" t="s">
        <v>186</v>
      </c>
      <c r="F1193" s="339" t="s">
        <v>11422</v>
      </c>
      <c r="G1193" s="339" t="s">
        <v>11422</v>
      </c>
    </row>
    <row r="1194" spans="1:7" ht="22.5">
      <c r="A1194" s="336" t="str">
        <f t="shared" si="19"/>
        <v>SINAPI 95217</v>
      </c>
      <c r="B1194" s="337" t="s">
        <v>180</v>
      </c>
      <c r="C1194" s="337" t="s">
        <v>11578</v>
      </c>
      <c r="D1194" s="338" t="s">
        <v>11579</v>
      </c>
      <c r="E1194" s="337" t="s">
        <v>186</v>
      </c>
      <c r="F1194" s="339" t="s">
        <v>11580</v>
      </c>
      <c r="G1194" s="339" t="s">
        <v>11580</v>
      </c>
    </row>
    <row r="1195" spans="1:7">
      <c r="A1195" s="336" t="str">
        <f t="shared" si="19"/>
        <v>SINAPI 95255</v>
      </c>
      <c r="B1195" s="337" t="s">
        <v>180</v>
      </c>
      <c r="C1195" s="337" t="s">
        <v>11581</v>
      </c>
      <c r="D1195" s="338" t="s">
        <v>11582</v>
      </c>
      <c r="E1195" s="337" t="s">
        <v>186</v>
      </c>
      <c r="F1195" s="339" t="s">
        <v>11583</v>
      </c>
      <c r="G1195" s="339" t="s">
        <v>11583</v>
      </c>
    </row>
    <row r="1196" spans="1:7">
      <c r="A1196" s="336" t="str">
        <f t="shared" si="19"/>
        <v>SINAPI 95256</v>
      </c>
      <c r="B1196" s="337" t="s">
        <v>180</v>
      </c>
      <c r="C1196" s="337" t="s">
        <v>11584</v>
      </c>
      <c r="D1196" s="338" t="s">
        <v>11585</v>
      </c>
      <c r="E1196" s="337" t="s">
        <v>186</v>
      </c>
      <c r="F1196" s="339" t="s">
        <v>11294</v>
      </c>
      <c r="G1196" s="339" t="s">
        <v>11294</v>
      </c>
    </row>
    <row r="1197" spans="1:7">
      <c r="A1197" s="336" t="str">
        <f t="shared" si="19"/>
        <v>SINAPI 95257</v>
      </c>
      <c r="B1197" s="337" t="s">
        <v>180</v>
      </c>
      <c r="C1197" s="337" t="s">
        <v>11586</v>
      </c>
      <c r="D1197" s="338" t="s">
        <v>11587</v>
      </c>
      <c r="E1197" s="337" t="s">
        <v>186</v>
      </c>
      <c r="F1197" s="339" t="s">
        <v>11588</v>
      </c>
      <c r="G1197" s="339" t="s">
        <v>11588</v>
      </c>
    </row>
    <row r="1198" spans="1:7" ht="22.5">
      <c r="A1198" s="336" t="str">
        <f t="shared" si="19"/>
        <v>SINAPI 95260</v>
      </c>
      <c r="B1198" s="337" t="s">
        <v>180</v>
      </c>
      <c r="C1198" s="337" t="s">
        <v>11589</v>
      </c>
      <c r="D1198" s="338" t="s">
        <v>11590</v>
      </c>
      <c r="E1198" s="337" t="s">
        <v>186</v>
      </c>
      <c r="F1198" s="339" t="s">
        <v>11580</v>
      </c>
      <c r="G1198" s="339" t="s">
        <v>11580</v>
      </c>
    </row>
    <row r="1199" spans="1:7">
      <c r="A1199" s="336" t="str">
        <f t="shared" si="19"/>
        <v>SINAPI 95261</v>
      </c>
      <c r="B1199" s="337" t="s">
        <v>180</v>
      </c>
      <c r="C1199" s="337" t="s">
        <v>11591</v>
      </c>
      <c r="D1199" s="338" t="s">
        <v>11592</v>
      </c>
      <c r="E1199" s="337" t="s">
        <v>186</v>
      </c>
      <c r="F1199" s="339" t="s">
        <v>11294</v>
      </c>
      <c r="G1199" s="339" t="s">
        <v>11294</v>
      </c>
    </row>
    <row r="1200" spans="1:7" ht="22.5">
      <c r="A1200" s="336" t="str">
        <f t="shared" si="19"/>
        <v>SINAPI 95262</v>
      </c>
      <c r="B1200" s="337" t="s">
        <v>180</v>
      </c>
      <c r="C1200" s="337" t="s">
        <v>11593</v>
      </c>
      <c r="D1200" s="338" t="s">
        <v>11594</v>
      </c>
      <c r="E1200" s="337" t="s">
        <v>186</v>
      </c>
      <c r="F1200" s="339" t="s">
        <v>11595</v>
      </c>
      <c r="G1200" s="339" t="s">
        <v>11595</v>
      </c>
    </row>
    <row r="1201" spans="1:7" ht="22.5">
      <c r="A1201" s="336" t="str">
        <f t="shared" si="19"/>
        <v>SINAPI 95263</v>
      </c>
      <c r="B1201" s="337" t="s">
        <v>180</v>
      </c>
      <c r="C1201" s="337" t="s">
        <v>11596</v>
      </c>
      <c r="D1201" s="338" t="s">
        <v>11597</v>
      </c>
      <c r="E1201" s="337" t="s">
        <v>186</v>
      </c>
      <c r="F1201" s="339" t="s">
        <v>11598</v>
      </c>
      <c r="G1201" s="339" t="s">
        <v>11598</v>
      </c>
    </row>
    <row r="1202" spans="1:7" ht="22.5">
      <c r="A1202" s="336" t="str">
        <f t="shared" si="19"/>
        <v>SINAPI 95266</v>
      </c>
      <c r="B1202" s="337" t="s">
        <v>180</v>
      </c>
      <c r="C1202" s="337" t="s">
        <v>11599</v>
      </c>
      <c r="D1202" s="338" t="s">
        <v>11600</v>
      </c>
      <c r="E1202" s="337" t="s">
        <v>186</v>
      </c>
      <c r="F1202" s="339" t="s">
        <v>10527</v>
      </c>
      <c r="G1202" s="339" t="s">
        <v>10527</v>
      </c>
    </row>
    <row r="1203" spans="1:7" ht="22.5">
      <c r="A1203" s="336" t="str">
        <f t="shared" si="19"/>
        <v>SINAPI 95267</v>
      </c>
      <c r="B1203" s="337" t="s">
        <v>180</v>
      </c>
      <c r="C1203" s="337" t="s">
        <v>11601</v>
      </c>
      <c r="D1203" s="338" t="s">
        <v>11602</v>
      </c>
      <c r="E1203" s="337" t="s">
        <v>186</v>
      </c>
      <c r="F1203" s="339" t="s">
        <v>9624</v>
      </c>
      <c r="G1203" s="339" t="s">
        <v>9624</v>
      </c>
    </row>
    <row r="1204" spans="1:7" ht="22.5">
      <c r="A1204" s="336" t="str">
        <f t="shared" si="19"/>
        <v>SINAPI 95268</v>
      </c>
      <c r="B1204" s="337" t="s">
        <v>180</v>
      </c>
      <c r="C1204" s="337" t="s">
        <v>11603</v>
      </c>
      <c r="D1204" s="338" t="s">
        <v>11604</v>
      </c>
      <c r="E1204" s="337" t="s">
        <v>186</v>
      </c>
      <c r="F1204" s="339" t="s">
        <v>9897</v>
      </c>
      <c r="G1204" s="339" t="s">
        <v>9897</v>
      </c>
    </row>
    <row r="1205" spans="1:7" ht="22.5">
      <c r="A1205" s="336" t="str">
        <f t="shared" si="19"/>
        <v>SINAPI 95269</v>
      </c>
      <c r="B1205" s="337" t="s">
        <v>180</v>
      </c>
      <c r="C1205" s="337" t="s">
        <v>11605</v>
      </c>
      <c r="D1205" s="338" t="s">
        <v>11606</v>
      </c>
      <c r="E1205" s="337" t="s">
        <v>186</v>
      </c>
      <c r="F1205" s="339" t="s">
        <v>11130</v>
      </c>
      <c r="G1205" s="339" t="s">
        <v>11130</v>
      </c>
    </row>
    <row r="1206" spans="1:7" ht="22.5">
      <c r="A1206" s="336" t="str">
        <f t="shared" si="19"/>
        <v>SINAPI 95272</v>
      </c>
      <c r="B1206" s="337" t="s">
        <v>180</v>
      </c>
      <c r="C1206" s="337" t="s">
        <v>11607</v>
      </c>
      <c r="D1206" s="338" t="s">
        <v>11608</v>
      </c>
      <c r="E1206" s="337" t="s">
        <v>186</v>
      </c>
      <c r="F1206" s="339" t="s">
        <v>11609</v>
      </c>
      <c r="G1206" s="339" t="s">
        <v>11609</v>
      </c>
    </row>
    <row r="1207" spans="1:7" ht="22.5">
      <c r="A1207" s="336" t="str">
        <f t="shared" ref="A1207:A1270" si="20">CONCATENAR</f>
        <v>SINAPI 95273</v>
      </c>
      <c r="B1207" s="337" t="s">
        <v>180</v>
      </c>
      <c r="C1207" s="337" t="s">
        <v>11610</v>
      </c>
      <c r="D1207" s="338" t="s">
        <v>11611</v>
      </c>
      <c r="E1207" s="337" t="s">
        <v>186</v>
      </c>
      <c r="F1207" s="339" t="s">
        <v>10532</v>
      </c>
      <c r="G1207" s="339" t="s">
        <v>10532</v>
      </c>
    </row>
    <row r="1208" spans="1:7" ht="22.5">
      <c r="A1208" s="336" t="str">
        <f t="shared" si="20"/>
        <v>SINAPI 95274</v>
      </c>
      <c r="B1208" s="337" t="s">
        <v>180</v>
      </c>
      <c r="C1208" s="337" t="s">
        <v>11612</v>
      </c>
      <c r="D1208" s="338" t="s">
        <v>11613</v>
      </c>
      <c r="E1208" s="337" t="s">
        <v>186</v>
      </c>
      <c r="F1208" s="339" t="s">
        <v>9847</v>
      </c>
      <c r="G1208" s="339" t="s">
        <v>9847</v>
      </c>
    </row>
    <row r="1209" spans="1:7" ht="22.5">
      <c r="A1209" s="336" t="str">
        <f t="shared" si="20"/>
        <v>SINAPI 95275</v>
      </c>
      <c r="B1209" s="337" t="s">
        <v>180</v>
      </c>
      <c r="C1209" s="337" t="s">
        <v>11614</v>
      </c>
      <c r="D1209" s="338" t="s">
        <v>11615</v>
      </c>
      <c r="E1209" s="337" t="s">
        <v>186</v>
      </c>
      <c r="F1209" s="339" t="s">
        <v>11616</v>
      </c>
      <c r="G1209" s="339" t="s">
        <v>11616</v>
      </c>
    </row>
    <row r="1210" spans="1:7" ht="22.5">
      <c r="A1210" s="336" t="str">
        <f t="shared" si="20"/>
        <v>SINAPI 95278</v>
      </c>
      <c r="B1210" s="337" t="s">
        <v>180</v>
      </c>
      <c r="C1210" s="337" t="s">
        <v>11617</v>
      </c>
      <c r="D1210" s="338" t="s">
        <v>11618</v>
      </c>
      <c r="E1210" s="337" t="s">
        <v>186</v>
      </c>
      <c r="F1210" s="339" t="s">
        <v>10982</v>
      </c>
      <c r="G1210" s="339" t="s">
        <v>10982</v>
      </c>
    </row>
    <row r="1211" spans="1:7">
      <c r="A1211" s="336" t="str">
        <f t="shared" si="20"/>
        <v>SINAPI 95279</v>
      </c>
      <c r="B1211" s="337" t="s">
        <v>180</v>
      </c>
      <c r="C1211" s="337" t="s">
        <v>11619</v>
      </c>
      <c r="D1211" s="338" t="s">
        <v>11620</v>
      </c>
      <c r="E1211" s="337" t="s">
        <v>186</v>
      </c>
      <c r="F1211" s="339" t="s">
        <v>10532</v>
      </c>
      <c r="G1211" s="339" t="s">
        <v>10532</v>
      </c>
    </row>
    <row r="1212" spans="1:7" ht="22.5">
      <c r="A1212" s="336" t="str">
        <f t="shared" si="20"/>
        <v>SINAPI 95280</v>
      </c>
      <c r="B1212" s="337" t="s">
        <v>180</v>
      </c>
      <c r="C1212" s="337" t="s">
        <v>11621</v>
      </c>
      <c r="D1212" s="338" t="s">
        <v>11622</v>
      </c>
      <c r="E1212" s="337" t="s">
        <v>186</v>
      </c>
      <c r="F1212" s="339" t="s">
        <v>11623</v>
      </c>
      <c r="G1212" s="339" t="s">
        <v>11623</v>
      </c>
    </row>
    <row r="1213" spans="1:7" ht="22.5">
      <c r="A1213" s="336" t="str">
        <f t="shared" si="20"/>
        <v>SINAPI 95281</v>
      </c>
      <c r="B1213" s="337" t="s">
        <v>180</v>
      </c>
      <c r="C1213" s="337" t="s">
        <v>11624</v>
      </c>
      <c r="D1213" s="338" t="s">
        <v>11625</v>
      </c>
      <c r="E1213" s="337" t="s">
        <v>186</v>
      </c>
      <c r="F1213" s="339" t="s">
        <v>11130</v>
      </c>
      <c r="G1213" s="339" t="s">
        <v>11130</v>
      </c>
    </row>
    <row r="1214" spans="1:7" ht="22.5">
      <c r="A1214" s="336" t="str">
        <f t="shared" si="20"/>
        <v>SINAPI 95617</v>
      </c>
      <c r="B1214" s="337" t="s">
        <v>180</v>
      </c>
      <c r="C1214" s="337" t="s">
        <v>11626</v>
      </c>
      <c r="D1214" s="338" t="s">
        <v>11627</v>
      </c>
      <c r="E1214" s="337" t="s">
        <v>186</v>
      </c>
      <c r="F1214" s="339" t="s">
        <v>11628</v>
      </c>
      <c r="G1214" s="339" t="s">
        <v>11628</v>
      </c>
    </row>
    <row r="1215" spans="1:7" ht="22.5">
      <c r="A1215" s="336" t="str">
        <f t="shared" si="20"/>
        <v>SINAPI 95618</v>
      </c>
      <c r="B1215" s="337" t="s">
        <v>180</v>
      </c>
      <c r="C1215" s="337" t="s">
        <v>11629</v>
      </c>
      <c r="D1215" s="338" t="s">
        <v>11630</v>
      </c>
      <c r="E1215" s="337" t="s">
        <v>186</v>
      </c>
      <c r="F1215" s="339" t="s">
        <v>10567</v>
      </c>
      <c r="G1215" s="339" t="s">
        <v>10567</v>
      </c>
    </row>
    <row r="1216" spans="1:7" ht="22.5">
      <c r="A1216" s="336" t="str">
        <f t="shared" si="20"/>
        <v>SINAPI 95619</v>
      </c>
      <c r="B1216" s="337" t="s">
        <v>180</v>
      </c>
      <c r="C1216" s="337" t="s">
        <v>11631</v>
      </c>
      <c r="D1216" s="338" t="s">
        <v>11632</v>
      </c>
      <c r="E1216" s="337" t="s">
        <v>186</v>
      </c>
      <c r="F1216" s="339" t="s">
        <v>11633</v>
      </c>
      <c r="G1216" s="339" t="s">
        <v>11633</v>
      </c>
    </row>
    <row r="1217" spans="1:7" ht="22.5">
      <c r="A1217" s="336" t="str">
        <f t="shared" si="20"/>
        <v>SINAPI 95627</v>
      </c>
      <c r="B1217" s="337" t="s">
        <v>180</v>
      </c>
      <c r="C1217" s="337" t="s">
        <v>11634</v>
      </c>
      <c r="D1217" s="338" t="s">
        <v>11635</v>
      </c>
      <c r="E1217" s="337" t="s">
        <v>186</v>
      </c>
      <c r="F1217" s="339" t="s">
        <v>11636</v>
      </c>
      <c r="G1217" s="339" t="s">
        <v>11636</v>
      </c>
    </row>
    <row r="1218" spans="1:7" ht="22.5">
      <c r="A1218" s="336" t="str">
        <f t="shared" si="20"/>
        <v>SINAPI 95628</v>
      </c>
      <c r="B1218" s="337" t="s">
        <v>180</v>
      </c>
      <c r="C1218" s="337" t="s">
        <v>11637</v>
      </c>
      <c r="D1218" s="338" t="s">
        <v>11638</v>
      </c>
      <c r="E1218" s="337" t="s">
        <v>186</v>
      </c>
      <c r="F1218" s="339" t="s">
        <v>11639</v>
      </c>
      <c r="G1218" s="339" t="s">
        <v>11639</v>
      </c>
    </row>
    <row r="1219" spans="1:7" ht="22.5">
      <c r="A1219" s="336" t="str">
        <f t="shared" si="20"/>
        <v>SINAPI 95629</v>
      </c>
      <c r="B1219" s="337" t="s">
        <v>180</v>
      </c>
      <c r="C1219" s="337" t="s">
        <v>11640</v>
      </c>
      <c r="D1219" s="338" t="s">
        <v>11641</v>
      </c>
      <c r="E1219" s="337" t="s">
        <v>186</v>
      </c>
      <c r="F1219" s="339" t="s">
        <v>11642</v>
      </c>
      <c r="G1219" s="339" t="s">
        <v>11642</v>
      </c>
    </row>
    <row r="1220" spans="1:7" ht="22.5">
      <c r="A1220" s="336" t="str">
        <f t="shared" si="20"/>
        <v>SINAPI 95630</v>
      </c>
      <c r="B1220" s="337" t="s">
        <v>180</v>
      </c>
      <c r="C1220" s="337" t="s">
        <v>11643</v>
      </c>
      <c r="D1220" s="338" t="s">
        <v>11644</v>
      </c>
      <c r="E1220" s="337" t="s">
        <v>186</v>
      </c>
      <c r="F1220" s="339" t="s">
        <v>10396</v>
      </c>
      <c r="G1220" s="339" t="s">
        <v>10396</v>
      </c>
    </row>
    <row r="1221" spans="1:7" ht="22.5">
      <c r="A1221" s="336" t="str">
        <f t="shared" si="20"/>
        <v>SINAPI 95698</v>
      </c>
      <c r="B1221" s="337" t="s">
        <v>180</v>
      </c>
      <c r="C1221" s="337" t="s">
        <v>11645</v>
      </c>
      <c r="D1221" s="338" t="s">
        <v>11646</v>
      </c>
      <c r="E1221" s="337" t="s">
        <v>186</v>
      </c>
      <c r="F1221" s="339" t="s">
        <v>11647</v>
      </c>
      <c r="G1221" s="339" t="s">
        <v>11647</v>
      </c>
    </row>
    <row r="1222" spans="1:7" ht="22.5">
      <c r="A1222" s="336" t="str">
        <f t="shared" si="20"/>
        <v>SINAPI 95699</v>
      </c>
      <c r="B1222" s="337" t="s">
        <v>180</v>
      </c>
      <c r="C1222" s="337" t="s">
        <v>11648</v>
      </c>
      <c r="D1222" s="338" t="s">
        <v>11649</v>
      </c>
      <c r="E1222" s="337" t="s">
        <v>186</v>
      </c>
      <c r="F1222" s="339" t="s">
        <v>9897</v>
      </c>
      <c r="G1222" s="339" t="s">
        <v>9897</v>
      </c>
    </row>
    <row r="1223" spans="1:7" ht="22.5">
      <c r="A1223" s="336" t="str">
        <f t="shared" si="20"/>
        <v>SINAPI 95700</v>
      </c>
      <c r="B1223" s="337" t="s">
        <v>180</v>
      </c>
      <c r="C1223" s="337" t="s">
        <v>11650</v>
      </c>
      <c r="D1223" s="338" t="s">
        <v>11651</v>
      </c>
      <c r="E1223" s="337" t="s">
        <v>186</v>
      </c>
      <c r="F1223" s="339" t="s">
        <v>10979</v>
      </c>
      <c r="G1223" s="339" t="s">
        <v>10979</v>
      </c>
    </row>
    <row r="1224" spans="1:7" ht="22.5">
      <c r="A1224" s="336" t="str">
        <f t="shared" si="20"/>
        <v>SINAPI 95701</v>
      </c>
      <c r="B1224" s="337" t="s">
        <v>180</v>
      </c>
      <c r="C1224" s="337" t="s">
        <v>11652</v>
      </c>
      <c r="D1224" s="338" t="s">
        <v>11653</v>
      </c>
      <c r="E1224" s="337" t="s">
        <v>186</v>
      </c>
      <c r="F1224" s="339" t="s">
        <v>10550</v>
      </c>
      <c r="G1224" s="339" t="s">
        <v>10550</v>
      </c>
    </row>
    <row r="1225" spans="1:7" ht="22.5">
      <c r="A1225" s="336" t="str">
        <f t="shared" si="20"/>
        <v>SINAPI 95704</v>
      </c>
      <c r="B1225" s="337" t="s">
        <v>180</v>
      </c>
      <c r="C1225" s="337" t="s">
        <v>11654</v>
      </c>
      <c r="D1225" s="338" t="s">
        <v>11655</v>
      </c>
      <c r="E1225" s="337" t="s">
        <v>186</v>
      </c>
      <c r="F1225" s="339" t="s">
        <v>11656</v>
      </c>
      <c r="G1225" s="339" t="s">
        <v>11656</v>
      </c>
    </row>
    <row r="1226" spans="1:7" ht="22.5">
      <c r="A1226" s="336" t="str">
        <f t="shared" si="20"/>
        <v>SINAPI 95705</v>
      </c>
      <c r="B1226" s="337" t="s">
        <v>180</v>
      </c>
      <c r="C1226" s="337" t="s">
        <v>11657</v>
      </c>
      <c r="D1226" s="338" t="s">
        <v>11658</v>
      </c>
      <c r="E1226" s="337" t="s">
        <v>186</v>
      </c>
      <c r="F1226" s="339" t="s">
        <v>11659</v>
      </c>
      <c r="G1226" s="339" t="s">
        <v>11659</v>
      </c>
    </row>
    <row r="1227" spans="1:7" ht="22.5">
      <c r="A1227" s="336" t="str">
        <f t="shared" si="20"/>
        <v>SINAPI 95706</v>
      </c>
      <c r="B1227" s="337" t="s">
        <v>180</v>
      </c>
      <c r="C1227" s="337" t="s">
        <v>11660</v>
      </c>
      <c r="D1227" s="338" t="s">
        <v>11661</v>
      </c>
      <c r="E1227" s="337" t="s">
        <v>186</v>
      </c>
      <c r="F1227" s="339" t="s">
        <v>11662</v>
      </c>
      <c r="G1227" s="339" t="s">
        <v>11662</v>
      </c>
    </row>
    <row r="1228" spans="1:7" ht="22.5">
      <c r="A1228" s="336" t="str">
        <f t="shared" si="20"/>
        <v>SINAPI 95707</v>
      </c>
      <c r="B1228" s="337" t="s">
        <v>180</v>
      </c>
      <c r="C1228" s="337" t="s">
        <v>11663</v>
      </c>
      <c r="D1228" s="338" t="s">
        <v>11664</v>
      </c>
      <c r="E1228" s="337" t="s">
        <v>186</v>
      </c>
      <c r="F1228" s="339" t="s">
        <v>11665</v>
      </c>
      <c r="G1228" s="339" t="s">
        <v>11665</v>
      </c>
    </row>
    <row r="1229" spans="1:7" ht="22.5">
      <c r="A1229" s="336" t="str">
        <f t="shared" si="20"/>
        <v>SINAPI 95710</v>
      </c>
      <c r="B1229" s="337" t="s">
        <v>180</v>
      </c>
      <c r="C1229" s="337" t="s">
        <v>11666</v>
      </c>
      <c r="D1229" s="338" t="s">
        <v>11667</v>
      </c>
      <c r="E1229" s="337" t="s">
        <v>186</v>
      </c>
      <c r="F1229" s="339" t="s">
        <v>11668</v>
      </c>
      <c r="G1229" s="339" t="s">
        <v>11668</v>
      </c>
    </row>
    <row r="1230" spans="1:7" ht="22.5">
      <c r="A1230" s="336" t="str">
        <f t="shared" si="20"/>
        <v>SINAPI 95711</v>
      </c>
      <c r="B1230" s="337" t="s">
        <v>180</v>
      </c>
      <c r="C1230" s="337" t="s">
        <v>11669</v>
      </c>
      <c r="D1230" s="338" t="s">
        <v>11670</v>
      </c>
      <c r="E1230" s="337" t="s">
        <v>186</v>
      </c>
      <c r="F1230" s="339" t="s">
        <v>10728</v>
      </c>
      <c r="G1230" s="339" t="s">
        <v>10728</v>
      </c>
    </row>
    <row r="1231" spans="1:7" ht="22.5">
      <c r="A1231" s="336" t="str">
        <f t="shared" si="20"/>
        <v>SINAPI 95712</v>
      </c>
      <c r="B1231" s="337" t="s">
        <v>180</v>
      </c>
      <c r="C1231" s="337" t="s">
        <v>11671</v>
      </c>
      <c r="D1231" s="338" t="s">
        <v>11672</v>
      </c>
      <c r="E1231" s="337" t="s">
        <v>186</v>
      </c>
      <c r="F1231" s="339" t="s">
        <v>11673</v>
      </c>
      <c r="G1231" s="339" t="s">
        <v>11673</v>
      </c>
    </row>
    <row r="1232" spans="1:7" ht="22.5">
      <c r="A1232" s="336" t="str">
        <f t="shared" si="20"/>
        <v>SINAPI 95713</v>
      </c>
      <c r="B1232" s="337" t="s">
        <v>180</v>
      </c>
      <c r="C1232" s="337" t="s">
        <v>11674</v>
      </c>
      <c r="D1232" s="338" t="s">
        <v>11675</v>
      </c>
      <c r="E1232" s="337" t="s">
        <v>186</v>
      </c>
      <c r="F1232" s="339" t="s">
        <v>10676</v>
      </c>
      <c r="G1232" s="339" t="s">
        <v>10676</v>
      </c>
    </row>
    <row r="1233" spans="1:7" ht="33.75">
      <c r="A1233" s="336" t="str">
        <f t="shared" si="20"/>
        <v>SINAPI 95716</v>
      </c>
      <c r="B1233" s="337" t="s">
        <v>180</v>
      </c>
      <c r="C1233" s="337" t="s">
        <v>11676</v>
      </c>
      <c r="D1233" s="338" t="s">
        <v>11677</v>
      </c>
      <c r="E1233" s="337" t="s">
        <v>186</v>
      </c>
      <c r="F1233" s="339" t="s">
        <v>11678</v>
      </c>
      <c r="G1233" s="339" t="s">
        <v>11678</v>
      </c>
    </row>
    <row r="1234" spans="1:7" ht="22.5">
      <c r="A1234" s="336" t="str">
        <f t="shared" si="20"/>
        <v>SINAPI 95717</v>
      </c>
      <c r="B1234" s="337" t="s">
        <v>180</v>
      </c>
      <c r="C1234" s="337" t="s">
        <v>11679</v>
      </c>
      <c r="D1234" s="338" t="s">
        <v>11680</v>
      </c>
      <c r="E1234" s="337" t="s">
        <v>186</v>
      </c>
      <c r="F1234" s="339" t="s">
        <v>11681</v>
      </c>
      <c r="G1234" s="339" t="s">
        <v>11681</v>
      </c>
    </row>
    <row r="1235" spans="1:7" ht="33.75">
      <c r="A1235" s="336" t="str">
        <f t="shared" si="20"/>
        <v>SINAPI 95718</v>
      </c>
      <c r="B1235" s="337" t="s">
        <v>180</v>
      </c>
      <c r="C1235" s="337" t="s">
        <v>11682</v>
      </c>
      <c r="D1235" s="338" t="s">
        <v>11683</v>
      </c>
      <c r="E1235" s="337" t="s">
        <v>186</v>
      </c>
      <c r="F1235" s="339" t="s">
        <v>11684</v>
      </c>
      <c r="G1235" s="339" t="s">
        <v>11684</v>
      </c>
    </row>
    <row r="1236" spans="1:7" ht="33.75">
      <c r="A1236" s="336" t="str">
        <f t="shared" si="20"/>
        <v>SINAPI 95719</v>
      </c>
      <c r="B1236" s="337" t="s">
        <v>180</v>
      </c>
      <c r="C1236" s="337" t="s">
        <v>11685</v>
      </c>
      <c r="D1236" s="338" t="s">
        <v>11686</v>
      </c>
      <c r="E1236" s="337" t="s">
        <v>186</v>
      </c>
      <c r="F1236" s="339" t="s">
        <v>10676</v>
      </c>
      <c r="G1236" s="339" t="s">
        <v>10676</v>
      </c>
    </row>
    <row r="1237" spans="1:7">
      <c r="A1237" s="336" t="str">
        <f t="shared" si="20"/>
        <v>SINAPI 95869</v>
      </c>
      <c r="B1237" s="337" t="s">
        <v>180</v>
      </c>
      <c r="C1237" s="337" t="s">
        <v>11687</v>
      </c>
      <c r="D1237" s="338" t="s">
        <v>11688</v>
      </c>
      <c r="E1237" s="337" t="s">
        <v>186</v>
      </c>
      <c r="F1237" s="339" t="s">
        <v>9964</v>
      </c>
      <c r="G1237" s="339" t="s">
        <v>9964</v>
      </c>
    </row>
    <row r="1238" spans="1:7" ht="22.5">
      <c r="A1238" s="336" t="str">
        <f t="shared" si="20"/>
        <v>SINAPI 95870</v>
      </c>
      <c r="B1238" s="337" t="s">
        <v>180</v>
      </c>
      <c r="C1238" s="337" t="s">
        <v>11689</v>
      </c>
      <c r="D1238" s="338" t="s">
        <v>11690</v>
      </c>
      <c r="E1238" s="337" t="s">
        <v>186</v>
      </c>
      <c r="F1238" s="339" t="s">
        <v>11639</v>
      </c>
      <c r="G1238" s="339" t="s">
        <v>11639</v>
      </c>
    </row>
    <row r="1239" spans="1:7" ht="22.5">
      <c r="A1239" s="336" t="str">
        <f t="shared" si="20"/>
        <v>SINAPI 95871</v>
      </c>
      <c r="B1239" s="337" t="s">
        <v>180</v>
      </c>
      <c r="C1239" s="337" t="s">
        <v>11691</v>
      </c>
      <c r="D1239" s="338" t="s">
        <v>11692</v>
      </c>
      <c r="E1239" s="337" t="s">
        <v>186</v>
      </c>
      <c r="F1239" s="339" t="s">
        <v>11693</v>
      </c>
      <c r="G1239" s="339" t="s">
        <v>11693</v>
      </c>
    </row>
    <row r="1240" spans="1:7" ht="22.5">
      <c r="A1240" s="336" t="str">
        <f t="shared" si="20"/>
        <v>SINAPI 95874</v>
      </c>
      <c r="B1240" s="337" t="s">
        <v>180</v>
      </c>
      <c r="C1240" s="337" t="s">
        <v>11694</v>
      </c>
      <c r="D1240" s="338" t="s">
        <v>11695</v>
      </c>
      <c r="E1240" s="337" t="s">
        <v>186</v>
      </c>
      <c r="F1240" s="339" t="s">
        <v>9754</v>
      </c>
      <c r="G1240" s="339" t="s">
        <v>9754</v>
      </c>
    </row>
    <row r="1241" spans="1:7" ht="22.5">
      <c r="A1241" s="336" t="str">
        <f t="shared" si="20"/>
        <v>SINAPI 96008</v>
      </c>
      <c r="B1241" s="337" t="s">
        <v>180</v>
      </c>
      <c r="C1241" s="337" t="s">
        <v>11696</v>
      </c>
      <c r="D1241" s="338" t="s">
        <v>11697</v>
      </c>
      <c r="E1241" s="337" t="s">
        <v>186</v>
      </c>
      <c r="F1241" s="339" t="s">
        <v>11698</v>
      </c>
      <c r="G1241" s="339" t="s">
        <v>11698</v>
      </c>
    </row>
    <row r="1242" spans="1:7" ht="22.5">
      <c r="A1242" s="336" t="str">
        <f t="shared" si="20"/>
        <v>SINAPI 96009</v>
      </c>
      <c r="B1242" s="337" t="s">
        <v>180</v>
      </c>
      <c r="C1242" s="337" t="s">
        <v>11699</v>
      </c>
      <c r="D1242" s="338" t="s">
        <v>11700</v>
      </c>
      <c r="E1242" s="337" t="s">
        <v>186</v>
      </c>
      <c r="F1242" s="339" t="s">
        <v>8063</v>
      </c>
      <c r="G1242" s="339" t="s">
        <v>8063</v>
      </c>
    </row>
    <row r="1243" spans="1:7" ht="22.5">
      <c r="A1243" s="336" t="str">
        <f t="shared" si="20"/>
        <v>SINAPI 96011</v>
      </c>
      <c r="B1243" s="337" t="s">
        <v>180</v>
      </c>
      <c r="C1243" s="337" t="s">
        <v>11701</v>
      </c>
      <c r="D1243" s="338" t="s">
        <v>11702</v>
      </c>
      <c r="E1243" s="337" t="s">
        <v>186</v>
      </c>
      <c r="F1243" s="339" t="s">
        <v>11703</v>
      </c>
      <c r="G1243" s="339" t="s">
        <v>11703</v>
      </c>
    </row>
    <row r="1244" spans="1:7" ht="22.5">
      <c r="A1244" s="336" t="str">
        <f t="shared" si="20"/>
        <v>SINAPI 96012</v>
      </c>
      <c r="B1244" s="337" t="s">
        <v>180</v>
      </c>
      <c r="C1244" s="337" t="s">
        <v>11704</v>
      </c>
      <c r="D1244" s="338" t="s">
        <v>11705</v>
      </c>
      <c r="E1244" s="337" t="s">
        <v>186</v>
      </c>
      <c r="F1244" s="339" t="s">
        <v>10419</v>
      </c>
      <c r="G1244" s="339" t="s">
        <v>10419</v>
      </c>
    </row>
    <row r="1245" spans="1:7" ht="22.5">
      <c r="A1245" s="336" t="str">
        <f t="shared" si="20"/>
        <v>SINAPI 96015</v>
      </c>
      <c r="B1245" s="337" t="s">
        <v>180</v>
      </c>
      <c r="C1245" s="337" t="s">
        <v>11706</v>
      </c>
      <c r="D1245" s="338" t="s">
        <v>11707</v>
      </c>
      <c r="E1245" s="337" t="s">
        <v>186</v>
      </c>
      <c r="F1245" s="339" t="s">
        <v>11708</v>
      </c>
      <c r="G1245" s="339" t="s">
        <v>11708</v>
      </c>
    </row>
    <row r="1246" spans="1:7">
      <c r="A1246" s="336" t="str">
        <f t="shared" si="20"/>
        <v>SINAPI 96016</v>
      </c>
      <c r="B1246" s="337" t="s">
        <v>180</v>
      </c>
      <c r="C1246" s="337" t="s">
        <v>11709</v>
      </c>
      <c r="D1246" s="338" t="s">
        <v>11710</v>
      </c>
      <c r="E1246" s="337" t="s">
        <v>186</v>
      </c>
      <c r="F1246" s="339" t="s">
        <v>11711</v>
      </c>
      <c r="G1246" s="339" t="s">
        <v>11711</v>
      </c>
    </row>
    <row r="1247" spans="1:7" ht="22.5">
      <c r="A1247" s="336" t="str">
        <f t="shared" si="20"/>
        <v>SINAPI 96018</v>
      </c>
      <c r="B1247" s="337" t="s">
        <v>180</v>
      </c>
      <c r="C1247" s="337" t="s">
        <v>11712</v>
      </c>
      <c r="D1247" s="338" t="s">
        <v>11713</v>
      </c>
      <c r="E1247" s="337" t="s">
        <v>186</v>
      </c>
      <c r="F1247" s="339" t="s">
        <v>11714</v>
      </c>
      <c r="G1247" s="339" t="s">
        <v>11714</v>
      </c>
    </row>
    <row r="1248" spans="1:7" ht="22.5">
      <c r="A1248" s="336" t="str">
        <f t="shared" si="20"/>
        <v>SINAPI 96019</v>
      </c>
      <c r="B1248" s="337" t="s">
        <v>180</v>
      </c>
      <c r="C1248" s="337" t="s">
        <v>11715</v>
      </c>
      <c r="D1248" s="338" t="s">
        <v>11716</v>
      </c>
      <c r="E1248" s="337" t="s">
        <v>186</v>
      </c>
      <c r="F1248" s="339" t="s">
        <v>11717</v>
      </c>
      <c r="G1248" s="339" t="s">
        <v>11717</v>
      </c>
    </row>
    <row r="1249" spans="1:7" ht="22.5">
      <c r="A1249" s="336" t="str">
        <f t="shared" si="20"/>
        <v>SINAPI 96023</v>
      </c>
      <c r="B1249" s="337" t="s">
        <v>180</v>
      </c>
      <c r="C1249" s="337" t="s">
        <v>11718</v>
      </c>
      <c r="D1249" s="338" t="s">
        <v>11719</v>
      </c>
      <c r="E1249" s="337" t="s">
        <v>186</v>
      </c>
      <c r="F1249" s="339" t="s">
        <v>11720</v>
      </c>
      <c r="G1249" s="339" t="s">
        <v>11720</v>
      </c>
    </row>
    <row r="1250" spans="1:7">
      <c r="A1250" s="336" t="str">
        <f t="shared" si="20"/>
        <v>SINAPI 96024</v>
      </c>
      <c r="B1250" s="337" t="s">
        <v>180</v>
      </c>
      <c r="C1250" s="337" t="s">
        <v>11721</v>
      </c>
      <c r="D1250" s="338" t="s">
        <v>11722</v>
      </c>
      <c r="E1250" s="337" t="s">
        <v>186</v>
      </c>
      <c r="F1250" s="339" t="s">
        <v>11723</v>
      </c>
      <c r="G1250" s="339" t="s">
        <v>11723</v>
      </c>
    </row>
    <row r="1251" spans="1:7" ht="22.5">
      <c r="A1251" s="336" t="str">
        <f t="shared" si="20"/>
        <v>SINAPI 96026</v>
      </c>
      <c r="B1251" s="337" t="s">
        <v>180</v>
      </c>
      <c r="C1251" s="337" t="s">
        <v>11724</v>
      </c>
      <c r="D1251" s="338" t="s">
        <v>11725</v>
      </c>
      <c r="E1251" s="337" t="s">
        <v>186</v>
      </c>
      <c r="F1251" s="339" t="s">
        <v>11726</v>
      </c>
      <c r="G1251" s="339" t="s">
        <v>11726</v>
      </c>
    </row>
    <row r="1252" spans="1:7" ht="22.5">
      <c r="A1252" s="336" t="str">
        <f t="shared" si="20"/>
        <v>SINAPI 96027</v>
      </c>
      <c r="B1252" s="337" t="s">
        <v>180</v>
      </c>
      <c r="C1252" s="337" t="s">
        <v>11727</v>
      </c>
      <c r="D1252" s="338" t="s">
        <v>11728</v>
      </c>
      <c r="E1252" s="337" t="s">
        <v>186</v>
      </c>
      <c r="F1252" s="339" t="s">
        <v>11729</v>
      </c>
      <c r="G1252" s="339" t="s">
        <v>11729</v>
      </c>
    </row>
    <row r="1253" spans="1:7" ht="22.5">
      <c r="A1253" s="336" t="str">
        <f t="shared" si="20"/>
        <v>SINAPI 96030</v>
      </c>
      <c r="B1253" s="337" t="s">
        <v>180</v>
      </c>
      <c r="C1253" s="337" t="s">
        <v>11730</v>
      </c>
      <c r="D1253" s="338" t="s">
        <v>11731</v>
      </c>
      <c r="E1253" s="337" t="s">
        <v>186</v>
      </c>
      <c r="F1253" s="339" t="s">
        <v>11732</v>
      </c>
      <c r="G1253" s="339" t="s">
        <v>11732</v>
      </c>
    </row>
    <row r="1254" spans="1:7" ht="22.5">
      <c r="A1254" s="336" t="str">
        <f t="shared" si="20"/>
        <v>SINAPI 96031</v>
      </c>
      <c r="B1254" s="337" t="s">
        <v>180</v>
      </c>
      <c r="C1254" s="337" t="s">
        <v>11733</v>
      </c>
      <c r="D1254" s="338" t="s">
        <v>11734</v>
      </c>
      <c r="E1254" s="337" t="s">
        <v>186</v>
      </c>
      <c r="F1254" s="339" t="s">
        <v>10906</v>
      </c>
      <c r="G1254" s="339" t="s">
        <v>10906</v>
      </c>
    </row>
    <row r="1255" spans="1:7" ht="22.5">
      <c r="A1255" s="336" t="str">
        <f t="shared" si="20"/>
        <v>SINAPI 96032</v>
      </c>
      <c r="B1255" s="337" t="s">
        <v>180</v>
      </c>
      <c r="C1255" s="337" t="s">
        <v>11735</v>
      </c>
      <c r="D1255" s="338" t="s">
        <v>11736</v>
      </c>
      <c r="E1255" s="337" t="s">
        <v>186</v>
      </c>
      <c r="F1255" s="339" t="s">
        <v>11737</v>
      </c>
      <c r="G1255" s="339" t="s">
        <v>11737</v>
      </c>
    </row>
    <row r="1256" spans="1:7" ht="22.5">
      <c r="A1256" s="336" t="str">
        <f t="shared" si="20"/>
        <v>SINAPI 96033</v>
      </c>
      <c r="B1256" s="337" t="s">
        <v>180</v>
      </c>
      <c r="C1256" s="337" t="s">
        <v>11738</v>
      </c>
      <c r="D1256" s="338" t="s">
        <v>11739</v>
      </c>
      <c r="E1256" s="337" t="s">
        <v>186</v>
      </c>
      <c r="F1256" s="339" t="s">
        <v>11740</v>
      </c>
      <c r="G1256" s="339" t="s">
        <v>11740</v>
      </c>
    </row>
    <row r="1257" spans="1:7" ht="22.5">
      <c r="A1257" s="336" t="str">
        <f t="shared" si="20"/>
        <v>SINAPI 96034</v>
      </c>
      <c r="B1257" s="337" t="s">
        <v>180</v>
      </c>
      <c r="C1257" s="337" t="s">
        <v>11741</v>
      </c>
      <c r="D1257" s="338" t="s">
        <v>11742</v>
      </c>
      <c r="E1257" s="337" t="s">
        <v>186</v>
      </c>
      <c r="F1257" s="339" t="s">
        <v>11189</v>
      </c>
      <c r="G1257" s="339" t="s">
        <v>11189</v>
      </c>
    </row>
    <row r="1258" spans="1:7" ht="22.5">
      <c r="A1258" s="336" t="str">
        <f t="shared" si="20"/>
        <v>SINAPI 96053</v>
      </c>
      <c r="B1258" s="337" t="s">
        <v>180</v>
      </c>
      <c r="C1258" s="337" t="s">
        <v>11743</v>
      </c>
      <c r="D1258" s="338" t="s">
        <v>11744</v>
      </c>
      <c r="E1258" s="337" t="s">
        <v>186</v>
      </c>
      <c r="F1258" s="339" t="s">
        <v>8545</v>
      </c>
      <c r="G1258" s="339" t="s">
        <v>8545</v>
      </c>
    </row>
    <row r="1259" spans="1:7" ht="22.5">
      <c r="A1259" s="336" t="str">
        <f t="shared" si="20"/>
        <v>SINAPI 96054</v>
      </c>
      <c r="B1259" s="337" t="s">
        <v>180</v>
      </c>
      <c r="C1259" s="337" t="s">
        <v>11745</v>
      </c>
      <c r="D1259" s="338" t="s">
        <v>11746</v>
      </c>
      <c r="E1259" s="337" t="s">
        <v>186</v>
      </c>
      <c r="F1259" s="339" t="s">
        <v>11747</v>
      </c>
      <c r="G1259" s="339" t="s">
        <v>11747</v>
      </c>
    </row>
    <row r="1260" spans="1:7" ht="22.5">
      <c r="A1260" s="336" t="str">
        <f t="shared" si="20"/>
        <v>SINAPI 96055</v>
      </c>
      <c r="B1260" s="337" t="s">
        <v>180</v>
      </c>
      <c r="C1260" s="337" t="s">
        <v>11748</v>
      </c>
      <c r="D1260" s="338" t="s">
        <v>11749</v>
      </c>
      <c r="E1260" s="337" t="s">
        <v>186</v>
      </c>
      <c r="F1260" s="339" t="s">
        <v>8171</v>
      </c>
      <c r="G1260" s="339" t="s">
        <v>8171</v>
      </c>
    </row>
    <row r="1261" spans="1:7" ht="22.5">
      <c r="A1261" s="336" t="str">
        <f t="shared" si="20"/>
        <v>SINAPI 96056</v>
      </c>
      <c r="B1261" s="337" t="s">
        <v>180</v>
      </c>
      <c r="C1261" s="337" t="s">
        <v>11750</v>
      </c>
      <c r="D1261" s="338" t="s">
        <v>11751</v>
      </c>
      <c r="E1261" s="337" t="s">
        <v>186</v>
      </c>
      <c r="F1261" s="339" t="s">
        <v>11752</v>
      </c>
      <c r="G1261" s="339" t="s">
        <v>11752</v>
      </c>
    </row>
    <row r="1262" spans="1:7" ht="22.5">
      <c r="A1262" s="336" t="str">
        <f t="shared" si="20"/>
        <v>SINAPI 96057</v>
      </c>
      <c r="B1262" s="337" t="s">
        <v>180</v>
      </c>
      <c r="C1262" s="337" t="s">
        <v>11753</v>
      </c>
      <c r="D1262" s="338" t="s">
        <v>11754</v>
      </c>
      <c r="E1262" s="337" t="s">
        <v>186</v>
      </c>
      <c r="F1262" s="339" t="s">
        <v>10283</v>
      </c>
      <c r="G1262" s="339" t="s">
        <v>10283</v>
      </c>
    </row>
    <row r="1263" spans="1:7" ht="22.5">
      <c r="A1263" s="336" t="str">
        <f t="shared" si="20"/>
        <v>SINAPI 96060</v>
      </c>
      <c r="B1263" s="337" t="s">
        <v>180</v>
      </c>
      <c r="C1263" s="337" t="s">
        <v>11755</v>
      </c>
      <c r="D1263" s="338" t="s">
        <v>11756</v>
      </c>
      <c r="E1263" s="337" t="s">
        <v>186</v>
      </c>
      <c r="F1263" s="339" t="s">
        <v>11757</v>
      </c>
      <c r="G1263" s="339" t="s">
        <v>11757</v>
      </c>
    </row>
    <row r="1264" spans="1:7" ht="22.5">
      <c r="A1264" s="336" t="str">
        <f t="shared" si="20"/>
        <v>SINAPI 96061</v>
      </c>
      <c r="B1264" s="337" t="s">
        <v>180</v>
      </c>
      <c r="C1264" s="337" t="s">
        <v>11758</v>
      </c>
      <c r="D1264" s="338" t="s">
        <v>11759</v>
      </c>
      <c r="E1264" s="337" t="s">
        <v>186</v>
      </c>
      <c r="F1264" s="339" t="s">
        <v>11760</v>
      </c>
      <c r="G1264" s="339" t="s">
        <v>11760</v>
      </c>
    </row>
    <row r="1265" spans="1:7" ht="22.5">
      <c r="A1265" s="336" t="str">
        <f t="shared" si="20"/>
        <v>SINAPI 96062</v>
      </c>
      <c r="B1265" s="337" t="s">
        <v>180</v>
      </c>
      <c r="C1265" s="337" t="s">
        <v>11761</v>
      </c>
      <c r="D1265" s="338" t="s">
        <v>11762</v>
      </c>
      <c r="E1265" s="337" t="s">
        <v>186</v>
      </c>
      <c r="F1265" s="339" t="s">
        <v>11054</v>
      </c>
      <c r="G1265" s="339" t="s">
        <v>11054</v>
      </c>
    </row>
    <row r="1266" spans="1:7" ht="22.5">
      <c r="A1266" s="336" t="str">
        <f t="shared" si="20"/>
        <v>SINAPI 96241</v>
      </c>
      <c r="B1266" s="337" t="s">
        <v>180</v>
      </c>
      <c r="C1266" s="337" t="s">
        <v>11763</v>
      </c>
      <c r="D1266" s="338" t="s">
        <v>11764</v>
      </c>
      <c r="E1266" s="337" t="s">
        <v>186</v>
      </c>
      <c r="F1266" s="339" t="s">
        <v>11765</v>
      </c>
      <c r="G1266" s="339" t="s">
        <v>11765</v>
      </c>
    </row>
    <row r="1267" spans="1:7" ht="22.5">
      <c r="A1267" s="336" t="str">
        <f t="shared" si="20"/>
        <v>SINAPI 96242</v>
      </c>
      <c r="B1267" s="337" t="s">
        <v>180</v>
      </c>
      <c r="C1267" s="337" t="s">
        <v>11766</v>
      </c>
      <c r="D1267" s="338" t="s">
        <v>11767</v>
      </c>
      <c r="E1267" s="337" t="s">
        <v>186</v>
      </c>
      <c r="F1267" s="339" t="s">
        <v>8059</v>
      </c>
      <c r="G1267" s="339" t="s">
        <v>8059</v>
      </c>
    </row>
    <row r="1268" spans="1:7" ht="22.5">
      <c r="A1268" s="336" t="str">
        <f t="shared" si="20"/>
        <v>SINAPI 96243</v>
      </c>
      <c r="B1268" s="337" t="s">
        <v>180</v>
      </c>
      <c r="C1268" s="337" t="s">
        <v>11768</v>
      </c>
      <c r="D1268" s="338" t="s">
        <v>11769</v>
      </c>
      <c r="E1268" s="337" t="s">
        <v>186</v>
      </c>
      <c r="F1268" s="339" t="s">
        <v>11770</v>
      </c>
      <c r="G1268" s="339" t="s">
        <v>11770</v>
      </c>
    </row>
    <row r="1269" spans="1:7" ht="22.5">
      <c r="A1269" s="336" t="str">
        <f t="shared" si="20"/>
        <v>SINAPI 96244</v>
      </c>
      <c r="B1269" s="337" t="s">
        <v>180</v>
      </c>
      <c r="C1269" s="337" t="s">
        <v>11771</v>
      </c>
      <c r="D1269" s="338" t="s">
        <v>11772</v>
      </c>
      <c r="E1269" s="337" t="s">
        <v>186</v>
      </c>
      <c r="F1269" s="339" t="s">
        <v>8257</v>
      </c>
      <c r="G1269" s="339" t="s">
        <v>8257</v>
      </c>
    </row>
    <row r="1270" spans="1:7" ht="22.5">
      <c r="A1270" s="336" t="str">
        <f t="shared" si="20"/>
        <v>SINAPI 96301</v>
      </c>
      <c r="B1270" s="337" t="s">
        <v>180</v>
      </c>
      <c r="C1270" s="337" t="s">
        <v>11773</v>
      </c>
      <c r="D1270" s="338" t="s">
        <v>11774</v>
      </c>
      <c r="E1270" s="337" t="s">
        <v>186</v>
      </c>
      <c r="F1270" s="339" t="s">
        <v>11775</v>
      </c>
      <c r="G1270" s="339" t="s">
        <v>11775</v>
      </c>
    </row>
    <row r="1271" spans="1:7" ht="22.5">
      <c r="A1271" s="336" t="str">
        <f t="shared" ref="A1271:A1334" si="21">CONCATENAR</f>
        <v>SINAPI 96457</v>
      </c>
      <c r="B1271" s="337" t="s">
        <v>180</v>
      </c>
      <c r="C1271" s="337" t="s">
        <v>11776</v>
      </c>
      <c r="D1271" s="338" t="s">
        <v>11777</v>
      </c>
      <c r="E1271" s="337" t="s">
        <v>186</v>
      </c>
      <c r="F1271" s="339" t="s">
        <v>10624</v>
      </c>
      <c r="G1271" s="339" t="s">
        <v>10624</v>
      </c>
    </row>
    <row r="1272" spans="1:7" ht="22.5">
      <c r="A1272" s="336" t="str">
        <f t="shared" si="21"/>
        <v>SINAPI 96458</v>
      </c>
      <c r="B1272" s="337" t="s">
        <v>180</v>
      </c>
      <c r="C1272" s="337" t="s">
        <v>11778</v>
      </c>
      <c r="D1272" s="338" t="s">
        <v>11779</v>
      </c>
      <c r="E1272" s="337" t="s">
        <v>186</v>
      </c>
      <c r="F1272" s="339" t="s">
        <v>11780</v>
      </c>
      <c r="G1272" s="339" t="s">
        <v>11780</v>
      </c>
    </row>
    <row r="1273" spans="1:7" ht="22.5">
      <c r="A1273" s="336" t="str">
        <f t="shared" si="21"/>
        <v>SINAPI 96459</v>
      </c>
      <c r="B1273" s="337" t="s">
        <v>180</v>
      </c>
      <c r="C1273" s="337" t="s">
        <v>11781</v>
      </c>
      <c r="D1273" s="338" t="s">
        <v>11782</v>
      </c>
      <c r="E1273" s="337" t="s">
        <v>186</v>
      </c>
      <c r="F1273" s="339" t="s">
        <v>11255</v>
      </c>
      <c r="G1273" s="339" t="s">
        <v>11255</v>
      </c>
    </row>
    <row r="1274" spans="1:7" ht="22.5">
      <c r="A1274" s="336" t="str">
        <f t="shared" si="21"/>
        <v>SINAPI 96460</v>
      </c>
      <c r="B1274" s="337" t="s">
        <v>180</v>
      </c>
      <c r="C1274" s="337" t="s">
        <v>11783</v>
      </c>
      <c r="D1274" s="338" t="s">
        <v>11784</v>
      </c>
      <c r="E1274" s="337" t="s">
        <v>186</v>
      </c>
      <c r="F1274" s="339" t="s">
        <v>11785</v>
      </c>
      <c r="G1274" s="339" t="s">
        <v>11785</v>
      </c>
    </row>
    <row r="1275" spans="1:7" ht="22.5">
      <c r="A1275" s="336" t="str">
        <f t="shared" si="21"/>
        <v>SINAPI 98760</v>
      </c>
      <c r="B1275" s="337" t="s">
        <v>180</v>
      </c>
      <c r="C1275" s="337" t="s">
        <v>11786</v>
      </c>
      <c r="D1275" s="338" t="s">
        <v>11787</v>
      </c>
      <c r="E1275" s="337" t="s">
        <v>186</v>
      </c>
      <c r="F1275" s="339" t="s">
        <v>11136</v>
      </c>
      <c r="G1275" s="339" t="s">
        <v>11136</v>
      </c>
    </row>
    <row r="1276" spans="1:7" ht="22.5">
      <c r="A1276" s="336" t="str">
        <f t="shared" si="21"/>
        <v>SINAPI 98761</v>
      </c>
      <c r="B1276" s="337" t="s">
        <v>180</v>
      </c>
      <c r="C1276" s="337" t="s">
        <v>11788</v>
      </c>
      <c r="D1276" s="338" t="s">
        <v>11789</v>
      </c>
      <c r="E1276" s="337" t="s">
        <v>186</v>
      </c>
      <c r="F1276" s="339" t="s">
        <v>11304</v>
      </c>
      <c r="G1276" s="339" t="s">
        <v>11304</v>
      </c>
    </row>
    <row r="1277" spans="1:7" ht="22.5">
      <c r="A1277" s="336" t="str">
        <f t="shared" si="21"/>
        <v>SINAPI 98762</v>
      </c>
      <c r="B1277" s="337" t="s">
        <v>180</v>
      </c>
      <c r="C1277" s="337" t="s">
        <v>11790</v>
      </c>
      <c r="D1277" s="338" t="s">
        <v>11791</v>
      </c>
      <c r="E1277" s="337" t="s">
        <v>186</v>
      </c>
      <c r="F1277" s="339" t="s">
        <v>10567</v>
      </c>
      <c r="G1277" s="339" t="s">
        <v>10567</v>
      </c>
    </row>
    <row r="1278" spans="1:7" ht="22.5">
      <c r="A1278" s="336" t="str">
        <f t="shared" si="21"/>
        <v>SINAPI 98763</v>
      </c>
      <c r="B1278" s="337" t="s">
        <v>180</v>
      </c>
      <c r="C1278" s="337" t="s">
        <v>11792</v>
      </c>
      <c r="D1278" s="338" t="s">
        <v>11793</v>
      </c>
      <c r="E1278" s="337" t="s">
        <v>186</v>
      </c>
      <c r="F1278" s="339" t="s">
        <v>11794</v>
      </c>
      <c r="G1278" s="339" t="s">
        <v>11794</v>
      </c>
    </row>
    <row r="1279" spans="1:7" ht="22.5">
      <c r="A1279" s="336" t="str">
        <f t="shared" si="21"/>
        <v>SINAPI 99829</v>
      </c>
      <c r="B1279" s="337" t="s">
        <v>180</v>
      </c>
      <c r="C1279" s="337" t="s">
        <v>11795</v>
      </c>
      <c r="D1279" s="338" t="s">
        <v>11796</v>
      </c>
      <c r="E1279" s="337" t="s">
        <v>186</v>
      </c>
      <c r="F1279" s="339" t="s">
        <v>11352</v>
      </c>
      <c r="G1279" s="339" t="s">
        <v>11352</v>
      </c>
    </row>
    <row r="1280" spans="1:7" ht="22.5">
      <c r="A1280" s="336" t="str">
        <f t="shared" si="21"/>
        <v>SINAPI 99830</v>
      </c>
      <c r="B1280" s="337" t="s">
        <v>180</v>
      </c>
      <c r="C1280" s="337" t="s">
        <v>11797</v>
      </c>
      <c r="D1280" s="338" t="s">
        <v>11798</v>
      </c>
      <c r="E1280" s="337" t="s">
        <v>186</v>
      </c>
      <c r="F1280" s="339" t="s">
        <v>10126</v>
      </c>
      <c r="G1280" s="339" t="s">
        <v>10126</v>
      </c>
    </row>
    <row r="1281" spans="1:7" ht="22.5">
      <c r="A1281" s="336" t="str">
        <f t="shared" si="21"/>
        <v>SINAPI 99831</v>
      </c>
      <c r="B1281" s="337" t="s">
        <v>180</v>
      </c>
      <c r="C1281" s="337" t="s">
        <v>11799</v>
      </c>
      <c r="D1281" s="338" t="s">
        <v>11800</v>
      </c>
      <c r="E1281" s="337" t="s">
        <v>186</v>
      </c>
      <c r="F1281" s="339" t="s">
        <v>9543</v>
      </c>
      <c r="G1281" s="339" t="s">
        <v>9543</v>
      </c>
    </row>
    <row r="1282" spans="1:7" ht="22.5">
      <c r="A1282" s="336" t="str">
        <f t="shared" si="21"/>
        <v>SINAPI 99832</v>
      </c>
      <c r="B1282" s="337" t="s">
        <v>180</v>
      </c>
      <c r="C1282" s="337" t="s">
        <v>11801</v>
      </c>
      <c r="D1282" s="338" t="s">
        <v>11802</v>
      </c>
      <c r="E1282" s="337" t="s">
        <v>186</v>
      </c>
      <c r="F1282" s="339" t="s">
        <v>11803</v>
      </c>
      <c r="G1282" s="339" t="s">
        <v>11803</v>
      </c>
    </row>
    <row r="1283" spans="1:7" ht="22.5">
      <c r="A1283" s="336" t="str">
        <f t="shared" si="21"/>
        <v>SINAPI 100637</v>
      </c>
      <c r="B1283" s="337" t="s">
        <v>180</v>
      </c>
      <c r="C1283" s="337" t="s">
        <v>11804</v>
      </c>
      <c r="D1283" s="338" t="s">
        <v>11805</v>
      </c>
      <c r="E1283" s="337" t="s">
        <v>186</v>
      </c>
      <c r="F1283" s="339" t="s">
        <v>11806</v>
      </c>
      <c r="G1283" s="339" t="s">
        <v>11806</v>
      </c>
    </row>
    <row r="1284" spans="1:7">
      <c r="A1284" s="336" t="str">
        <f t="shared" si="21"/>
        <v>SINAPI 100638</v>
      </c>
      <c r="B1284" s="337" t="s">
        <v>180</v>
      </c>
      <c r="C1284" s="337" t="s">
        <v>11807</v>
      </c>
      <c r="D1284" s="338" t="s">
        <v>11808</v>
      </c>
      <c r="E1284" s="337" t="s">
        <v>186</v>
      </c>
      <c r="F1284" s="339" t="s">
        <v>9530</v>
      </c>
      <c r="G1284" s="339" t="s">
        <v>9530</v>
      </c>
    </row>
    <row r="1285" spans="1:7" ht="22.5">
      <c r="A1285" s="336" t="str">
        <f t="shared" si="21"/>
        <v>SINAPI 100639</v>
      </c>
      <c r="B1285" s="337" t="s">
        <v>180</v>
      </c>
      <c r="C1285" s="337" t="s">
        <v>11809</v>
      </c>
      <c r="D1285" s="338" t="s">
        <v>11810</v>
      </c>
      <c r="E1285" s="337" t="s">
        <v>186</v>
      </c>
      <c r="F1285" s="339" t="s">
        <v>11811</v>
      </c>
      <c r="G1285" s="339" t="s">
        <v>11811</v>
      </c>
    </row>
    <row r="1286" spans="1:7" ht="22.5">
      <c r="A1286" s="336" t="str">
        <f t="shared" si="21"/>
        <v>SINAPI 100640</v>
      </c>
      <c r="B1286" s="337" t="s">
        <v>180</v>
      </c>
      <c r="C1286" s="337" t="s">
        <v>11812</v>
      </c>
      <c r="D1286" s="338" t="s">
        <v>11813</v>
      </c>
      <c r="E1286" s="337" t="s">
        <v>186</v>
      </c>
      <c r="F1286" s="339" t="s">
        <v>11814</v>
      </c>
      <c r="G1286" s="339" t="s">
        <v>11814</v>
      </c>
    </row>
    <row r="1287" spans="1:7">
      <c r="A1287" s="336" t="str">
        <f t="shared" si="21"/>
        <v>SINAPI 100643</v>
      </c>
      <c r="B1287" s="337" t="s">
        <v>180</v>
      </c>
      <c r="C1287" s="337" t="s">
        <v>11815</v>
      </c>
      <c r="D1287" s="338" t="s">
        <v>11816</v>
      </c>
      <c r="E1287" s="337" t="s">
        <v>186</v>
      </c>
      <c r="F1287" s="339" t="s">
        <v>11817</v>
      </c>
      <c r="G1287" s="339" t="s">
        <v>11817</v>
      </c>
    </row>
    <row r="1288" spans="1:7">
      <c r="A1288" s="336" t="str">
        <f t="shared" si="21"/>
        <v>SINAPI 100644</v>
      </c>
      <c r="B1288" s="337" t="s">
        <v>180</v>
      </c>
      <c r="C1288" s="337" t="s">
        <v>11818</v>
      </c>
      <c r="D1288" s="338" t="s">
        <v>11819</v>
      </c>
      <c r="E1288" s="337" t="s">
        <v>186</v>
      </c>
      <c r="F1288" s="339" t="s">
        <v>11820</v>
      </c>
      <c r="G1288" s="339" t="s">
        <v>11820</v>
      </c>
    </row>
    <row r="1289" spans="1:7">
      <c r="A1289" s="336" t="str">
        <f t="shared" si="21"/>
        <v>SINAPI 100645</v>
      </c>
      <c r="B1289" s="337" t="s">
        <v>180</v>
      </c>
      <c r="C1289" s="337" t="s">
        <v>11821</v>
      </c>
      <c r="D1289" s="338" t="s">
        <v>11822</v>
      </c>
      <c r="E1289" s="337" t="s">
        <v>186</v>
      </c>
      <c r="F1289" s="339" t="s">
        <v>11823</v>
      </c>
      <c r="G1289" s="339" t="s">
        <v>11823</v>
      </c>
    </row>
    <row r="1290" spans="1:7">
      <c r="A1290" s="336" t="str">
        <f t="shared" si="21"/>
        <v>SINAPI 100646</v>
      </c>
      <c r="B1290" s="337" t="s">
        <v>180</v>
      </c>
      <c r="C1290" s="337" t="s">
        <v>11824</v>
      </c>
      <c r="D1290" s="338" t="s">
        <v>11825</v>
      </c>
      <c r="E1290" s="337" t="s">
        <v>186</v>
      </c>
      <c r="F1290" s="339" t="s">
        <v>11826</v>
      </c>
      <c r="G1290" s="339" t="s">
        <v>11826</v>
      </c>
    </row>
    <row r="1291" spans="1:7" ht="22.5">
      <c r="A1291" s="336" t="str">
        <f t="shared" si="21"/>
        <v>SINAPI 102270</v>
      </c>
      <c r="B1291" s="337" t="s">
        <v>180</v>
      </c>
      <c r="C1291" s="337" t="s">
        <v>11827</v>
      </c>
      <c r="D1291" s="338" t="s">
        <v>11828</v>
      </c>
      <c r="E1291" s="337" t="s">
        <v>186</v>
      </c>
      <c r="F1291" s="339" t="s">
        <v>10982</v>
      </c>
      <c r="G1291" s="339" t="s">
        <v>10982</v>
      </c>
    </row>
    <row r="1292" spans="1:7" ht="22.5">
      <c r="A1292" s="336" t="str">
        <f t="shared" si="21"/>
        <v>SINAPI 102271</v>
      </c>
      <c r="B1292" s="337" t="s">
        <v>180</v>
      </c>
      <c r="C1292" s="337" t="s">
        <v>11829</v>
      </c>
      <c r="D1292" s="338" t="s">
        <v>11830</v>
      </c>
      <c r="E1292" s="337" t="s">
        <v>186</v>
      </c>
      <c r="F1292" s="339" t="s">
        <v>11831</v>
      </c>
      <c r="G1292" s="339" t="s">
        <v>11831</v>
      </c>
    </row>
    <row r="1293" spans="1:7" ht="22.5">
      <c r="A1293" s="336" t="str">
        <f t="shared" si="21"/>
        <v>SINAPI 102272</v>
      </c>
      <c r="B1293" s="337" t="s">
        <v>180</v>
      </c>
      <c r="C1293" s="337" t="s">
        <v>11832</v>
      </c>
      <c r="D1293" s="338" t="s">
        <v>11833</v>
      </c>
      <c r="E1293" s="337" t="s">
        <v>186</v>
      </c>
      <c r="F1293" s="339" t="s">
        <v>11834</v>
      </c>
      <c r="G1293" s="339" t="s">
        <v>11834</v>
      </c>
    </row>
    <row r="1294" spans="1:7" ht="22.5">
      <c r="A1294" s="336" t="str">
        <f t="shared" si="21"/>
        <v>SINAPI 102273</v>
      </c>
      <c r="B1294" s="337" t="s">
        <v>180</v>
      </c>
      <c r="C1294" s="337" t="s">
        <v>11835</v>
      </c>
      <c r="D1294" s="338" t="s">
        <v>11836</v>
      </c>
      <c r="E1294" s="337" t="s">
        <v>186</v>
      </c>
      <c r="F1294" s="339" t="s">
        <v>11837</v>
      </c>
      <c r="G1294" s="339" t="s">
        <v>11837</v>
      </c>
    </row>
    <row r="1295" spans="1:7">
      <c r="A1295" s="336" t="str">
        <f t="shared" si="21"/>
        <v>SINAPI 102809</v>
      </c>
      <c r="B1295" s="337" t="s">
        <v>180</v>
      </c>
      <c r="C1295" s="337" t="s">
        <v>11838</v>
      </c>
      <c r="D1295" s="338" t="s">
        <v>11839</v>
      </c>
      <c r="E1295" s="337" t="s">
        <v>186</v>
      </c>
      <c r="F1295" s="339" t="s">
        <v>11840</v>
      </c>
      <c r="G1295" s="339" t="s">
        <v>11840</v>
      </c>
    </row>
    <row r="1296" spans="1:7" ht="33.75">
      <c r="A1296" s="336" t="str">
        <f t="shared" si="21"/>
        <v>SINAPI 102815</v>
      </c>
      <c r="B1296" s="337" t="s">
        <v>180</v>
      </c>
      <c r="C1296" s="337" t="s">
        <v>11841</v>
      </c>
      <c r="D1296" s="338" t="s">
        <v>11842</v>
      </c>
      <c r="E1296" s="337" t="s">
        <v>186</v>
      </c>
      <c r="F1296" s="339" t="s">
        <v>11843</v>
      </c>
      <c r="G1296" s="339" t="s">
        <v>11843</v>
      </c>
    </row>
    <row r="1297" spans="1:7" ht="22.5">
      <c r="A1297" s="336" t="str">
        <f t="shared" si="21"/>
        <v>SINAPI 102826</v>
      </c>
      <c r="B1297" s="337" t="s">
        <v>180</v>
      </c>
      <c r="C1297" s="337" t="s">
        <v>11844</v>
      </c>
      <c r="D1297" s="338" t="s">
        <v>11845</v>
      </c>
      <c r="E1297" s="337" t="s">
        <v>186</v>
      </c>
      <c r="F1297" s="339" t="s">
        <v>8563</v>
      </c>
      <c r="G1297" s="339" t="s">
        <v>8563</v>
      </c>
    </row>
    <row r="1298" spans="1:7" ht="22.5">
      <c r="A1298" s="336" t="str">
        <f t="shared" si="21"/>
        <v>SINAPI 102832</v>
      </c>
      <c r="B1298" s="337" t="s">
        <v>180</v>
      </c>
      <c r="C1298" s="337" t="s">
        <v>11846</v>
      </c>
      <c r="D1298" s="338" t="s">
        <v>11847</v>
      </c>
      <c r="E1298" s="337" t="s">
        <v>186</v>
      </c>
      <c r="F1298" s="339" t="s">
        <v>11848</v>
      </c>
      <c r="G1298" s="339" t="s">
        <v>11848</v>
      </c>
    </row>
    <row r="1299" spans="1:7" ht="22.5">
      <c r="A1299" s="336" t="str">
        <f t="shared" si="21"/>
        <v>SINAPI 102843</v>
      </c>
      <c r="B1299" s="337" t="s">
        <v>180</v>
      </c>
      <c r="C1299" s="337" t="s">
        <v>11849</v>
      </c>
      <c r="D1299" s="338" t="s">
        <v>11850</v>
      </c>
      <c r="E1299" s="337" t="s">
        <v>186</v>
      </c>
      <c r="F1299" s="339" t="s">
        <v>11851</v>
      </c>
      <c r="G1299" s="339" t="s">
        <v>11851</v>
      </c>
    </row>
    <row r="1300" spans="1:7" ht="22.5">
      <c r="A1300" s="336" t="str">
        <f t="shared" si="21"/>
        <v>SINAPI 102849</v>
      </c>
      <c r="B1300" s="337" t="s">
        <v>180</v>
      </c>
      <c r="C1300" s="337" t="s">
        <v>11852</v>
      </c>
      <c r="D1300" s="338" t="s">
        <v>11853</v>
      </c>
      <c r="E1300" s="337" t="s">
        <v>186</v>
      </c>
      <c r="F1300" s="339" t="s">
        <v>11854</v>
      </c>
      <c r="G1300" s="339" t="s">
        <v>11854</v>
      </c>
    </row>
    <row r="1301" spans="1:7" ht="22.5">
      <c r="A1301" s="336" t="str">
        <f t="shared" si="21"/>
        <v>SINAPI 102855</v>
      </c>
      <c r="B1301" s="337" t="s">
        <v>180</v>
      </c>
      <c r="C1301" s="337" t="s">
        <v>11855</v>
      </c>
      <c r="D1301" s="338" t="s">
        <v>11856</v>
      </c>
      <c r="E1301" s="337" t="s">
        <v>186</v>
      </c>
      <c r="F1301" s="339" t="s">
        <v>11854</v>
      </c>
      <c r="G1301" s="339" t="s">
        <v>11854</v>
      </c>
    </row>
    <row r="1302" spans="1:7" ht="22.5">
      <c r="A1302" s="336" t="str">
        <f t="shared" si="21"/>
        <v>SINAPI 102861</v>
      </c>
      <c r="B1302" s="337" t="s">
        <v>180</v>
      </c>
      <c r="C1302" s="337" t="s">
        <v>11857</v>
      </c>
      <c r="D1302" s="338" t="s">
        <v>11858</v>
      </c>
      <c r="E1302" s="337" t="s">
        <v>186</v>
      </c>
      <c r="F1302" s="339" t="s">
        <v>10612</v>
      </c>
      <c r="G1302" s="339" t="s">
        <v>10612</v>
      </c>
    </row>
    <row r="1303" spans="1:7" ht="22.5">
      <c r="A1303" s="336" t="str">
        <f t="shared" si="21"/>
        <v>SINAPI 102867</v>
      </c>
      <c r="B1303" s="337" t="s">
        <v>180</v>
      </c>
      <c r="C1303" s="337" t="s">
        <v>11859</v>
      </c>
      <c r="D1303" s="338" t="s">
        <v>11860</v>
      </c>
      <c r="E1303" s="337" t="s">
        <v>186</v>
      </c>
      <c r="F1303" s="339" t="s">
        <v>11861</v>
      </c>
      <c r="G1303" s="339" t="s">
        <v>11861</v>
      </c>
    </row>
    <row r="1304" spans="1:7" ht="22.5">
      <c r="A1304" s="336" t="str">
        <f t="shared" si="21"/>
        <v>SINAPI 102873</v>
      </c>
      <c r="B1304" s="337" t="s">
        <v>180</v>
      </c>
      <c r="C1304" s="337" t="s">
        <v>11862</v>
      </c>
      <c r="D1304" s="338" t="s">
        <v>11863</v>
      </c>
      <c r="E1304" s="337" t="s">
        <v>186</v>
      </c>
      <c r="F1304" s="339" t="s">
        <v>11019</v>
      </c>
      <c r="G1304" s="339" t="s">
        <v>11019</v>
      </c>
    </row>
    <row r="1305" spans="1:7" ht="22.5">
      <c r="A1305" s="336" t="str">
        <f t="shared" si="21"/>
        <v>SINAPI 102879</v>
      </c>
      <c r="B1305" s="337" t="s">
        <v>180</v>
      </c>
      <c r="C1305" s="337" t="s">
        <v>11864</v>
      </c>
      <c r="D1305" s="338" t="s">
        <v>11865</v>
      </c>
      <c r="E1305" s="337" t="s">
        <v>186</v>
      </c>
      <c r="F1305" s="339" t="s">
        <v>11866</v>
      </c>
      <c r="G1305" s="339" t="s">
        <v>11866</v>
      </c>
    </row>
    <row r="1306" spans="1:7">
      <c r="A1306" s="336" t="str">
        <f t="shared" si="21"/>
        <v>SINAPI 102885</v>
      </c>
      <c r="B1306" s="337" t="s">
        <v>180</v>
      </c>
      <c r="C1306" s="337" t="s">
        <v>11867</v>
      </c>
      <c r="D1306" s="338" t="s">
        <v>11868</v>
      </c>
      <c r="E1306" s="337" t="s">
        <v>186</v>
      </c>
      <c r="F1306" s="339" t="s">
        <v>8186</v>
      </c>
      <c r="G1306" s="339" t="s">
        <v>8186</v>
      </c>
    </row>
    <row r="1307" spans="1:7">
      <c r="A1307" s="336" t="str">
        <f t="shared" si="21"/>
        <v>SINAPI 102891</v>
      </c>
      <c r="B1307" s="337" t="s">
        <v>180</v>
      </c>
      <c r="C1307" s="337" t="s">
        <v>11869</v>
      </c>
      <c r="D1307" s="338" t="s">
        <v>11870</v>
      </c>
      <c r="E1307" s="337" t="s">
        <v>186</v>
      </c>
      <c r="F1307" s="339" t="s">
        <v>8186</v>
      </c>
      <c r="G1307" s="339" t="s">
        <v>8186</v>
      </c>
    </row>
    <row r="1308" spans="1:7" ht="22.5">
      <c r="A1308" s="336" t="str">
        <f t="shared" si="21"/>
        <v>SINAPI 102897</v>
      </c>
      <c r="B1308" s="337" t="s">
        <v>180</v>
      </c>
      <c r="C1308" s="337" t="s">
        <v>11871</v>
      </c>
      <c r="D1308" s="338" t="s">
        <v>11872</v>
      </c>
      <c r="E1308" s="337" t="s">
        <v>186</v>
      </c>
      <c r="F1308" s="339" t="s">
        <v>10676</v>
      </c>
      <c r="G1308" s="339" t="s">
        <v>10676</v>
      </c>
    </row>
    <row r="1309" spans="1:7" ht="22.5">
      <c r="A1309" s="336" t="str">
        <f t="shared" si="21"/>
        <v>SINAPI 102903</v>
      </c>
      <c r="B1309" s="337" t="s">
        <v>180</v>
      </c>
      <c r="C1309" s="337" t="s">
        <v>11873</v>
      </c>
      <c r="D1309" s="338" t="s">
        <v>11874</v>
      </c>
      <c r="E1309" s="337" t="s">
        <v>186</v>
      </c>
      <c r="F1309" s="339" t="s">
        <v>11875</v>
      </c>
      <c r="G1309" s="339" t="s">
        <v>11875</v>
      </c>
    </row>
    <row r="1310" spans="1:7">
      <c r="A1310" s="336" t="str">
        <f t="shared" si="21"/>
        <v>SINAPI 102909</v>
      </c>
      <c r="B1310" s="337" t="s">
        <v>180</v>
      </c>
      <c r="C1310" s="337" t="s">
        <v>11876</v>
      </c>
      <c r="D1310" s="338" t="s">
        <v>11877</v>
      </c>
      <c r="E1310" s="337" t="s">
        <v>186</v>
      </c>
      <c r="F1310" s="339" t="s">
        <v>11878</v>
      </c>
      <c r="G1310" s="339" t="s">
        <v>11878</v>
      </c>
    </row>
    <row r="1311" spans="1:7">
      <c r="A1311" s="336" t="str">
        <f t="shared" si="21"/>
        <v>SINAPI 102915</v>
      </c>
      <c r="B1311" s="337" t="s">
        <v>180</v>
      </c>
      <c r="C1311" s="337" t="s">
        <v>11879</v>
      </c>
      <c r="D1311" s="338" t="s">
        <v>11880</v>
      </c>
      <c r="E1311" s="337" t="s">
        <v>186</v>
      </c>
      <c r="F1311" s="339" t="s">
        <v>11580</v>
      </c>
      <c r="G1311" s="339" t="s">
        <v>11580</v>
      </c>
    </row>
    <row r="1312" spans="1:7" ht="22.5">
      <c r="A1312" s="336" t="str">
        <f t="shared" si="21"/>
        <v>SINAPI 102927</v>
      </c>
      <c r="B1312" s="337" t="s">
        <v>180</v>
      </c>
      <c r="C1312" s="337" t="s">
        <v>11881</v>
      </c>
      <c r="D1312" s="338" t="s">
        <v>11882</v>
      </c>
      <c r="E1312" s="337" t="s">
        <v>186</v>
      </c>
      <c r="F1312" s="339" t="s">
        <v>9964</v>
      </c>
      <c r="G1312" s="339" t="s">
        <v>9964</v>
      </c>
    </row>
    <row r="1313" spans="1:7" ht="33.75">
      <c r="A1313" s="336" t="str">
        <f t="shared" si="21"/>
        <v>SINAPI 102933</v>
      </c>
      <c r="B1313" s="337" t="s">
        <v>180</v>
      </c>
      <c r="C1313" s="337" t="s">
        <v>11883</v>
      </c>
      <c r="D1313" s="338" t="s">
        <v>11884</v>
      </c>
      <c r="E1313" s="337" t="s">
        <v>186</v>
      </c>
      <c r="F1313" s="339" t="s">
        <v>9964</v>
      </c>
      <c r="G1313" s="339" t="s">
        <v>9964</v>
      </c>
    </row>
    <row r="1314" spans="1:7">
      <c r="A1314" s="336" t="str">
        <f t="shared" si="21"/>
        <v>SINAPI 102939</v>
      </c>
      <c r="B1314" s="337" t="s">
        <v>180</v>
      </c>
      <c r="C1314" s="337" t="s">
        <v>11885</v>
      </c>
      <c r="D1314" s="338" t="s">
        <v>11886</v>
      </c>
      <c r="E1314" s="337" t="s">
        <v>186</v>
      </c>
      <c r="F1314" s="339" t="s">
        <v>11422</v>
      </c>
      <c r="G1314" s="339" t="s">
        <v>11422</v>
      </c>
    </row>
    <row r="1315" spans="1:7" ht="22.5">
      <c r="A1315" s="336" t="str">
        <f t="shared" si="21"/>
        <v>SINAPI 102945</v>
      </c>
      <c r="B1315" s="337" t="s">
        <v>180</v>
      </c>
      <c r="C1315" s="337" t="s">
        <v>11887</v>
      </c>
      <c r="D1315" s="338" t="s">
        <v>11888</v>
      </c>
      <c r="E1315" s="337" t="s">
        <v>186</v>
      </c>
      <c r="F1315" s="339" t="s">
        <v>10126</v>
      </c>
      <c r="G1315" s="339" t="s">
        <v>10126</v>
      </c>
    </row>
    <row r="1316" spans="1:7" ht="22.5">
      <c r="A1316" s="336" t="str">
        <f t="shared" si="21"/>
        <v>SINAPI 102951</v>
      </c>
      <c r="B1316" s="337" t="s">
        <v>180</v>
      </c>
      <c r="C1316" s="337" t="s">
        <v>11889</v>
      </c>
      <c r="D1316" s="338" t="s">
        <v>11890</v>
      </c>
      <c r="E1316" s="337" t="s">
        <v>186</v>
      </c>
      <c r="F1316" s="339" t="s">
        <v>11580</v>
      </c>
      <c r="G1316" s="339" t="s">
        <v>11580</v>
      </c>
    </row>
    <row r="1317" spans="1:7" ht="22.5">
      <c r="A1317" s="336" t="str">
        <f t="shared" si="21"/>
        <v>SINAPI 102957</v>
      </c>
      <c r="B1317" s="337" t="s">
        <v>180</v>
      </c>
      <c r="C1317" s="337" t="s">
        <v>11891</v>
      </c>
      <c r="D1317" s="338" t="s">
        <v>11892</v>
      </c>
      <c r="E1317" s="337" t="s">
        <v>186</v>
      </c>
      <c r="F1317" s="339" t="s">
        <v>10422</v>
      </c>
      <c r="G1317" s="339" t="s">
        <v>10422</v>
      </c>
    </row>
    <row r="1318" spans="1:7" ht="22.5">
      <c r="A1318" s="336" t="str">
        <f t="shared" si="21"/>
        <v>SINAPI 102963</v>
      </c>
      <c r="B1318" s="337" t="s">
        <v>180</v>
      </c>
      <c r="C1318" s="337" t="s">
        <v>11893</v>
      </c>
      <c r="D1318" s="338" t="s">
        <v>11894</v>
      </c>
      <c r="E1318" s="337" t="s">
        <v>186</v>
      </c>
      <c r="F1318" s="339" t="s">
        <v>10835</v>
      </c>
      <c r="G1318" s="339" t="s">
        <v>10835</v>
      </c>
    </row>
    <row r="1319" spans="1:7" ht="22.5">
      <c r="A1319" s="336" t="str">
        <f t="shared" si="21"/>
        <v>SINAPI 102969</v>
      </c>
      <c r="B1319" s="337" t="s">
        <v>180</v>
      </c>
      <c r="C1319" s="337" t="s">
        <v>11895</v>
      </c>
      <c r="D1319" s="338" t="s">
        <v>11896</v>
      </c>
      <c r="E1319" s="337" t="s">
        <v>186</v>
      </c>
      <c r="F1319" s="339" t="s">
        <v>11897</v>
      </c>
      <c r="G1319" s="339" t="s">
        <v>11897</v>
      </c>
    </row>
    <row r="1320" spans="1:7" ht="22.5">
      <c r="A1320" s="336" t="str">
        <f t="shared" si="21"/>
        <v>SINAPI 102985</v>
      </c>
      <c r="B1320" s="337" t="s">
        <v>180</v>
      </c>
      <c r="C1320" s="337" t="s">
        <v>11898</v>
      </c>
      <c r="D1320" s="338" t="s">
        <v>11899</v>
      </c>
      <c r="E1320" s="337" t="s">
        <v>186</v>
      </c>
      <c r="F1320" s="339" t="s">
        <v>11900</v>
      </c>
      <c r="G1320" s="339" t="s">
        <v>11900</v>
      </c>
    </row>
    <row r="1321" spans="1:7" ht="22.5">
      <c r="A1321" s="336" t="str">
        <f t="shared" si="21"/>
        <v>SINAPI 103156</v>
      </c>
      <c r="B1321" s="337" t="s">
        <v>180</v>
      </c>
      <c r="C1321" s="337" t="s">
        <v>11901</v>
      </c>
      <c r="D1321" s="338" t="s">
        <v>11902</v>
      </c>
      <c r="E1321" s="337" t="s">
        <v>186</v>
      </c>
      <c r="F1321" s="339" t="s">
        <v>11171</v>
      </c>
      <c r="G1321" s="339" t="s">
        <v>11171</v>
      </c>
    </row>
    <row r="1322" spans="1:7" ht="22.5">
      <c r="A1322" s="336" t="str">
        <f t="shared" si="21"/>
        <v>SINAPI 103162</v>
      </c>
      <c r="B1322" s="337" t="s">
        <v>180</v>
      </c>
      <c r="C1322" s="337" t="s">
        <v>11903</v>
      </c>
      <c r="D1322" s="338" t="s">
        <v>11904</v>
      </c>
      <c r="E1322" s="337" t="s">
        <v>186</v>
      </c>
      <c r="F1322" s="339" t="s">
        <v>11905</v>
      </c>
      <c r="G1322" s="339" t="s">
        <v>11905</v>
      </c>
    </row>
    <row r="1323" spans="1:7" ht="22.5">
      <c r="A1323" s="336" t="str">
        <f t="shared" si="21"/>
        <v>SINAPI 103168</v>
      </c>
      <c r="B1323" s="337" t="s">
        <v>180</v>
      </c>
      <c r="C1323" s="337" t="s">
        <v>11906</v>
      </c>
      <c r="D1323" s="338" t="s">
        <v>11907</v>
      </c>
      <c r="E1323" s="337" t="s">
        <v>186</v>
      </c>
      <c r="F1323" s="339" t="s">
        <v>11843</v>
      </c>
      <c r="G1323" s="339" t="s">
        <v>11843</v>
      </c>
    </row>
    <row r="1324" spans="1:7" ht="22.5">
      <c r="A1324" s="336" t="str">
        <f t="shared" si="21"/>
        <v>SINAPI 103174</v>
      </c>
      <c r="B1324" s="337" t="s">
        <v>180</v>
      </c>
      <c r="C1324" s="337" t="s">
        <v>11908</v>
      </c>
      <c r="D1324" s="338" t="s">
        <v>11909</v>
      </c>
      <c r="E1324" s="337" t="s">
        <v>186</v>
      </c>
      <c r="F1324" s="339" t="s">
        <v>11848</v>
      </c>
      <c r="G1324" s="339" t="s">
        <v>11848</v>
      </c>
    </row>
    <row r="1325" spans="1:7" ht="22.5">
      <c r="A1325" s="336" t="str">
        <f t="shared" si="21"/>
        <v>SINAPI 103180</v>
      </c>
      <c r="B1325" s="337" t="s">
        <v>180</v>
      </c>
      <c r="C1325" s="337" t="s">
        <v>11910</v>
      </c>
      <c r="D1325" s="338" t="s">
        <v>11911</v>
      </c>
      <c r="E1325" s="337" t="s">
        <v>186</v>
      </c>
      <c r="F1325" s="339" t="s">
        <v>10036</v>
      </c>
      <c r="G1325" s="339" t="s">
        <v>10036</v>
      </c>
    </row>
    <row r="1326" spans="1:7" ht="22.5">
      <c r="A1326" s="336" t="str">
        <f t="shared" si="21"/>
        <v>SINAPI 103223</v>
      </c>
      <c r="B1326" s="337" t="s">
        <v>180</v>
      </c>
      <c r="C1326" s="337" t="s">
        <v>11912</v>
      </c>
      <c r="D1326" s="338" t="s">
        <v>11913</v>
      </c>
      <c r="E1326" s="337" t="s">
        <v>186</v>
      </c>
      <c r="F1326" s="339" t="s">
        <v>11914</v>
      </c>
      <c r="G1326" s="339" t="s">
        <v>11914</v>
      </c>
    </row>
    <row r="1327" spans="1:7" ht="22.5">
      <c r="A1327" s="336" t="str">
        <f t="shared" si="21"/>
        <v>SINAPI 103229</v>
      </c>
      <c r="B1327" s="337" t="s">
        <v>180</v>
      </c>
      <c r="C1327" s="337" t="s">
        <v>11915</v>
      </c>
      <c r="D1327" s="338" t="s">
        <v>11916</v>
      </c>
      <c r="E1327" s="337" t="s">
        <v>186</v>
      </c>
      <c r="F1327" s="339" t="s">
        <v>11917</v>
      </c>
      <c r="G1327" s="339" t="s">
        <v>11917</v>
      </c>
    </row>
    <row r="1328" spans="1:7" ht="22.5">
      <c r="A1328" s="336" t="str">
        <f t="shared" si="21"/>
        <v>SINAPI 103235</v>
      </c>
      <c r="B1328" s="337" t="s">
        <v>180</v>
      </c>
      <c r="C1328" s="337" t="s">
        <v>11918</v>
      </c>
      <c r="D1328" s="338" t="s">
        <v>11919</v>
      </c>
      <c r="E1328" s="337" t="s">
        <v>186</v>
      </c>
      <c r="F1328" s="339" t="s">
        <v>11920</v>
      </c>
      <c r="G1328" s="339" t="s">
        <v>11920</v>
      </c>
    </row>
    <row r="1329" spans="1:7" ht="22.5">
      <c r="A1329" s="336" t="str">
        <f t="shared" si="21"/>
        <v>SINAPI 103241</v>
      </c>
      <c r="B1329" s="337" t="s">
        <v>180</v>
      </c>
      <c r="C1329" s="337" t="s">
        <v>11921</v>
      </c>
      <c r="D1329" s="338" t="s">
        <v>11922</v>
      </c>
      <c r="E1329" s="337" t="s">
        <v>186</v>
      </c>
      <c r="F1329" s="339" t="s">
        <v>11923</v>
      </c>
      <c r="G1329" s="339" t="s">
        <v>11923</v>
      </c>
    </row>
    <row r="1330" spans="1:7">
      <c r="A1330" s="336" t="str">
        <f t="shared" si="21"/>
        <v>SINAPI 103660</v>
      </c>
      <c r="B1330" s="337" t="s">
        <v>180</v>
      </c>
      <c r="C1330" s="337" t="s">
        <v>11924</v>
      </c>
      <c r="D1330" s="338" t="s">
        <v>11925</v>
      </c>
      <c r="E1330" s="337" t="s">
        <v>186</v>
      </c>
      <c r="F1330" s="339" t="s">
        <v>11926</v>
      </c>
      <c r="G1330" s="339" t="s">
        <v>11926</v>
      </c>
    </row>
    <row r="1331" spans="1:7">
      <c r="A1331" s="336" t="str">
        <f t="shared" si="21"/>
        <v>SINAPI 103666</v>
      </c>
      <c r="B1331" s="337" t="s">
        <v>180</v>
      </c>
      <c r="C1331" s="337" t="s">
        <v>11927</v>
      </c>
      <c r="D1331" s="338" t="s">
        <v>11928</v>
      </c>
      <c r="E1331" s="337" t="s">
        <v>186</v>
      </c>
      <c r="F1331" s="339" t="s">
        <v>10764</v>
      </c>
      <c r="G1331" s="339" t="s">
        <v>10764</v>
      </c>
    </row>
    <row r="1332" spans="1:7" ht="33.75">
      <c r="A1332" s="336" t="str">
        <f t="shared" si="21"/>
        <v>SINAPI 103792</v>
      </c>
      <c r="B1332" s="337" t="s">
        <v>180</v>
      </c>
      <c r="C1332" s="337" t="s">
        <v>11929</v>
      </c>
      <c r="D1332" s="338" t="s">
        <v>11930</v>
      </c>
      <c r="E1332" s="337" t="s">
        <v>186</v>
      </c>
      <c r="F1332" s="339" t="s">
        <v>9543</v>
      </c>
      <c r="G1332" s="339" t="s">
        <v>9543</v>
      </c>
    </row>
    <row r="1333" spans="1:7" ht="22.5">
      <c r="A1333" s="336" t="str">
        <f t="shared" si="21"/>
        <v>SINAPI 92259</v>
      </c>
      <c r="B1333" s="337" t="s">
        <v>180</v>
      </c>
      <c r="C1333" s="337" t="s">
        <v>11931</v>
      </c>
      <c r="D1333" s="338" t="s">
        <v>11932</v>
      </c>
      <c r="E1333" s="337" t="s">
        <v>437</v>
      </c>
      <c r="F1333" s="339" t="s">
        <v>11933</v>
      </c>
      <c r="G1333" s="339" t="s">
        <v>11934</v>
      </c>
    </row>
    <row r="1334" spans="1:7" ht="22.5">
      <c r="A1334" s="336" t="str">
        <f t="shared" si="21"/>
        <v>SINAPI 92260</v>
      </c>
      <c r="B1334" s="337" t="s">
        <v>180</v>
      </c>
      <c r="C1334" s="337" t="s">
        <v>11935</v>
      </c>
      <c r="D1334" s="338" t="s">
        <v>11936</v>
      </c>
      <c r="E1334" s="337" t="s">
        <v>437</v>
      </c>
      <c r="F1334" s="339" t="s">
        <v>11937</v>
      </c>
      <c r="G1334" s="339" t="s">
        <v>11938</v>
      </c>
    </row>
    <row r="1335" spans="1:7" ht="22.5">
      <c r="A1335" s="336" t="str">
        <f t="shared" ref="A1335:A1398" si="22">CONCATENAR</f>
        <v>SINAPI 92261</v>
      </c>
      <c r="B1335" s="337" t="s">
        <v>180</v>
      </c>
      <c r="C1335" s="337" t="s">
        <v>11939</v>
      </c>
      <c r="D1335" s="338" t="s">
        <v>11940</v>
      </c>
      <c r="E1335" s="337" t="s">
        <v>437</v>
      </c>
      <c r="F1335" s="339" t="s">
        <v>11941</v>
      </c>
      <c r="G1335" s="339" t="s">
        <v>11942</v>
      </c>
    </row>
    <row r="1336" spans="1:7" ht="22.5">
      <c r="A1336" s="336" t="str">
        <f t="shared" si="22"/>
        <v>SINAPI 92262</v>
      </c>
      <c r="B1336" s="337" t="s">
        <v>180</v>
      </c>
      <c r="C1336" s="337" t="s">
        <v>11943</v>
      </c>
      <c r="D1336" s="338" t="s">
        <v>11944</v>
      </c>
      <c r="E1336" s="337" t="s">
        <v>437</v>
      </c>
      <c r="F1336" s="339" t="s">
        <v>11945</v>
      </c>
      <c r="G1336" s="339" t="s">
        <v>11946</v>
      </c>
    </row>
    <row r="1337" spans="1:7" ht="22.5">
      <c r="A1337" s="336" t="str">
        <f t="shared" si="22"/>
        <v>SINAPI 92539</v>
      </c>
      <c r="B1337" s="337" t="s">
        <v>180</v>
      </c>
      <c r="C1337" s="337" t="s">
        <v>11947</v>
      </c>
      <c r="D1337" s="338" t="s">
        <v>11948</v>
      </c>
      <c r="E1337" s="337" t="s">
        <v>183</v>
      </c>
      <c r="F1337" s="339" t="s">
        <v>11949</v>
      </c>
      <c r="G1337" s="339" t="s">
        <v>11950</v>
      </c>
    </row>
    <row r="1338" spans="1:7" ht="22.5">
      <c r="A1338" s="336" t="str">
        <f t="shared" si="22"/>
        <v>SINAPI 92540</v>
      </c>
      <c r="B1338" s="337" t="s">
        <v>180</v>
      </c>
      <c r="C1338" s="337" t="s">
        <v>11951</v>
      </c>
      <c r="D1338" s="338" t="s">
        <v>11952</v>
      </c>
      <c r="E1338" s="337" t="s">
        <v>183</v>
      </c>
      <c r="F1338" s="339" t="s">
        <v>11953</v>
      </c>
      <c r="G1338" s="339" t="s">
        <v>11954</v>
      </c>
    </row>
    <row r="1339" spans="1:7" ht="22.5">
      <c r="A1339" s="336" t="str">
        <f t="shared" si="22"/>
        <v>SINAPI 92541</v>
      </c>
      <c r="B1339" s="337" t="s">
        <v>180</v>
      </c>
      <c r="C1339" s="337" t="s">
        <v>11955</v>
      </c>
      <c r="D1339" s="338" t="s">
        <v>11956</v>
      </c>
      <c r="E1339" s="337" t="s">
        <v>183</v>
      </c>
      <c r="F1339" s="339" t="s">
        <v>11957</v>
      </c>
      <c r="G1339" s="339" t="s">
        <v>11958</v>
      </c>
    </row>
    <row r="1340" spans="1:7" ht="22.5">
      <c r="A1340" s="336" t="str">
        <f t="shared" si="22"/>
        <v>SINAPI 92542</v>
      </c>
      <c r="B1340" s="337" t="s">
        <v>180</v>
      </c>
      <c r="C1340" s="337" t="s">
        <v>11959</v>
      </c>
      <c r="D1340" s="338" t="s">
        <v>11960</v>
      </c>
      <c r="E1340" s="337" t="s">
        <v>183</v>
      </c>
      <c r="F1340" s="339" t="s">
        <v>11961</v>
      </c>
      <c r="G1340" s="339" t="s">
        <v>11962</v>
      </c>
    </row>
    <row r="1341" spans="1:7" ht="22.5">
      <c r="A1341" s="336" t="str">
        <f t="shared" si="22"/>
        <v>SINAPI 92543</v>
      </c>
      <c r="B1341" s="337" t="s">
        <v>180</v>
      </c>
      <c r="C1341" s="337" t="s">
        <v>11963</v>
      </c>
      <c r="D1341" s="338" t="s">
        <v>11964</v>
      </c>
      <c r="E1341" s="337" t="s">
        <v>183</v>
      </c>
      <c r="F1341" s="339" t="s">
        <v>11965</v>
      </c>
      <c r="G1341" s="339" t="s">
        <v>11966</v>
      </c>
    </row>
    <row r="1342" spans="1:7" ht="22.5">
      <c r="A1342" s="336" t="str">
        <f t="shared" si="22"/>
        <v>SINAPI 92544</v>
      </c>
      <c r="B1342" s="337" t="s">
        <v>180</v>
      </c>
      <c r="C1342" s="337" t="s">
        <v>11967</v>
      </c>
      <c r="D1342" s="338" t="s">
        <v>11968</v>
      </c>
      <c r="E1342" s="337" t="s">
        <v>183</v>
      </c>
      <c r="F1342" s="339" t="s">
        <v>11969</v>
      </c>
      <c r="G1342" s="339" t="s">
        <v>11970</v>
      </c>
    </row>
    <row r="1343" spans="1:7" ht="22.5">
      <c r="A1343" s="336" t="str">
        <f t="shared" si="22"/>
        <v>SINAPI 92545</v>
      </c>
      <c r="B1343" s="337" t="s">
        <v>180</v>
      </c>
      <c r="C1343" s="337" t="s">
        <v>11971</v>
      </c>
      <c r="D1343" s="338" t="s">
        <v>11972</v>
      </c>
      <c r="E1343" s="337" t="s">
        <v>437</v>
      </c>
      <c r="F1343" s="339" t="s">
        <v>11973</v>
      </c>
      <c r="G1343" s="339" t="s">
        <v>11974</v>
      </c>
    </row>
    <row r="1344" spans="1:7" ht="22.5">
      <c r="A1344" s="336" t="str">
        <f t="shared" si="22"/>
        <v>SINAPI 92546</v>
      </c>
      <c r="B1344" s="337" t="s">
        <v>180</v>
      </c>
      <c r="C1344" s="337" t="s">
        <v>11975</v>
      </c>
      <c r="D1344" s="338" t="s">
        <v>11976</v>
      </c>
      <c r="E1344" s="337" t="s">
        <v>437</v>
      </c>
      <c r="F1344" s="339" t="s">
        <v>11977</v>
      </c>
      <c r="G1344" s="339" t="s">
        <v>11978</v>
      </c>
    </row>
    <row r="1345" spans="1:7" ht="22.5">
      <c r="A1345" s="336" t="str">
        <f t="shared" si="22"/>
        <v>SINAPI 92547</v>
      </c>
      <c r="B1345" s="337" t="s">
        <v>180</v>
      </c>
      <c r="C1345" s="337" t="s">
        <v>11979</v>
      </c>
      <c r="D1345" s="338" t="s">
        <v>11980</v>
      </c>
      <c r="E1345" s="337" t="s">
        <v>437</v>
      </c>
      <c r="F1345" s="339" t="s">
        <v>11981</v>
      </c>
      <c r="G1345" s="339" t="s">
        <v>11982</v>
      </c>
    </row>
    <row r="1346" spans="1:7" ht="22.5">
      <c r="A1346" s="336" t="str">
        <f t="shared" si="22"/>
        <v>SINAPI 92548</v>
      </c>
      <c r="B1346" s="337" t="s">
        <v>180</v>
      </c>
      <c r="C1346" s="337" t="s">
        <v>11983</v>
      </c>
      <c r="D1346" s="338" t="s">
        <v>11984</v>
      </c>
      <c r="E1346" s="337" t="s">
        <v>437</v>
      </c>
      <c r="F1346" s="339" t="s">
        <v>11985</v>
      </c>
      <c r="G1346" s="339" t="s">
        <v>11986</v>
      </c>
    </row>
    <row r="1347" spans="1:7" ht="22.5">
      <c r="A1347" s="336" t="str">
        <f t="shared" si="22"/>
        <v>SINAPI 92549</v>
      </c>
      <c r="B1347" s="337" t="s">
        <v>180</v>
      </c>
      <c r="C1347" s="337" t="s">
        <v>11987</v>
      </c>
      <c r="D1347" s="338" t="s">
        <v>11988</v>
      </c>
      <c r="E1347" s="337" t="s">
        <v>437</v>
      </c>
      <c r="F1347" s="339" t="s">
        <v>11989</v>
      </c>
      <c r="G1347" s="339" t="s">
        <v>11990</v>
      </c>
    </row>
    <row r="1348" spans="1:7" ht="22.5">
      <c r="A1348" s="336" t="str">
        <f t="shared" si="22"/>
        <v>SINAPI 92550</v>
      </c>
      <c r="B1348" s="337" t="s">
        <v>180</v>
      </c>
      <c r="C1348" s="337" t="s">
        <v>11991</v>
      </c>
      <c r="D1348" s="338" t="s">
        <v>11992</v>
      </c>
      <c r="E1348" s="337" t="s">
        <v>437</v>
      </c>
      <c r="F1348" s="339" t="s">
        <v>11993</v>
      </c>
      <c r="G1348" s="339" t="s">
        <v>11994</v>
      </c>
    </row>
    <row r="1349" spans="1:7" ht="22.5">
      <c r="A1349" s="336" t="str">
        <f t="shared" si="22"/>
        <v>SINAPI 92551</v>
      </c>
      <c r="B1349" s="337" t="s">
        <v>180</v>
      </c>
      <c r="C1349" s="337" t="s">
        <v>11995</v>
      </c>
      <c r="D1349" s="338" t="s">
        <v>11996</v>
      </c>
      <c r="E1349" s="337" t="s">
        <v>437</v>
      </c>
      <c r="F1349" s="339" t="s">
        <v>11997</v>
      </c>
      <c r="G1349" s="339" t="s">
        <v>11998</v>
      </c>
    </row>
    <row r="1350" spans="1:7" ht="22.5">
      <c r="A1350" s="336" t="str">
        <f t="shared" si="22"/>
        <v>SINAPI 92552</v>
      </c>
      <c r="B1350" s="337" t="s">
        <v>180</v>
      </c>
      <c r="C1350" s="337" t="s">
        <v>11999</v>
      </c>
      <c r="D1350" s="338" t="s">
        <v>12000</v>
      </c>
      <c r="E1350" s="337" t="s">
        <v>437</v>
      </c>
      <c r="F1350" s="339" t="s">
        <v>12001</v>
      </c>
      <c r="G1350" s="339" t="s">
        <v>12002</v>
      </c>
    </row>
    <row r="1351" spans="1:7" ht="22.5">
      <c r="A1351" s="336" t="str">
        <f t="shared" si="22"/>
        <v>SINAPI 92553</v>
      </c>
      <c r="B1351" s="337" t="s">
        <v>180</v>
      </c>
      <c r="C1351" s="337" t="s">
        <v>12003</v>
      </c>
      <c r="D1351" s="338" t="s">
        <v>12004</v>
      </c>
      <c r="E1351" s="337" t="s">
        <v>437</v>
      </c>
      <c r="F1351" s="339" t="s">
        <v>12005</v>
      </c>
      <c r="G1351" s="339" t="s">
        <v>12006</v>
      </c>
    </row>
    <row r="1352" spans="1:7" ht="22.5">
      <c r="A1352" s="336" t="str">
        <f t="shared" si="22"/>
        <v>SINAPI 92554</v>
      </c>
      <c r="B1352" s="337" t="s">
        <v>180</v>
      </c>
      <c r="C1352" s="337" t="s">
        <v>12007</v>
      </c>
      <c r="D1352" s="338" t="s">
        <v>12008</v>
      </c>
      <c r="E1352" s="337" t="s">
        <v>437</v>
      </c>
      <c r="F1352" s="339" t="s">
        <v>12009</v>
      </c>
      <c r="G1352" s="339" t="s">
        <v>12010</v>
      </c>
    </row>
    <row r="1353" spans="1:7" ht="22.5">
      <c r="A1353" s="336" t="str">
        <f t="shared" si="22"/>
        <v>SINAPI 92555</v>
      </c>
      <c r="B1353" s="337" t="s">
        <v>180</v>
      </c>
      <c r="C1353" s="337" t="s">
        <v>12011</v>
      </c>
      <c r="D1353" s="338" t="s">
        <v>12012</v>
      </c>
      <c r="E1353" s="337" t="s">
        <v>437</v>
      </c>
      <c r="F1353" s="339" t="s">
        <v>12013</v>
      </c>
      <c r="G1353" s="339" t="s">
        <v>12014</v>
      </c>
    </row>
    <row r="1354" spans="1:7" ht="22.5">
      <c r="A1354" s="336" t="str">
        <f t="shared" si="22"/>
        <v>SINAPI 92556</v>
      </c>
      <c r="B1354" s="337" t="s">
        <v>180</v>
      </c>
      <c r="C1354" s="337" t="s">
        <v>12015</v>
      </c>
      <c r="D1354" s="338" t="s">
        <v>12016</v>
      </c>
      <c r="E1354" s="337" t="s">
        <v>437</v>
      </c>
      <c r="F1354" s="339" t="s">
        <v>12017</v>
      </c>
      <c r="G1354" s="339" t="s">
        <v>12018</v>
      </c>
    </row>
    <row r="1355" spans="1:7" ht="22.5">
      <c r="A1355" s="336" t="str">
        <f t="shared" si="22"/>
        <v>SINAPI 92557</v>
      </c>
      <c r="B1355" s="337" t="s">
        <v>180</v>
      </c>
      <c r="C1355" s="337" t="s">
        <v>12019</v>
      </c>
      <c r="D1355" s="338" t="s">
        <v>12020</v>
      </c>
      <c r="E1355" s="337" t="s">
        <v>437</v>
      </c>
      <c r="F1355" s="339" t="s">
        <v>12021</v>
      </c>
      <c r="G1355" s="339" t="s">
        <v>12022</v>
      </c>
    </row>
    <row r="1356" spans="1:7" ht="22.5">
      <c r="A1356" s="336" t="str">
        <f t="shared" si="22"/>
        <v>SINAPI 92558</v>
      </c>
      <c r="B1356" s="337" t="s">
        <v>180</v>
      </c>
      <c r="C1356" s="337" t="s">
        <v>12023</v>
      </c>
      <c r="D1356" s="338" t="s">
        <v>12024</v>
      </c>
      <c r="E1356" s="337" t="s">
        <v>437</v>
      </c>
      <c r="F1356" s="339" t="s">
        <v>12025</v>
      </c>
      <c r="G1356" s="339" t="s">
        <v>12026</v>
      </c>
    </row>
    <row r="1357" spans="1:7" ht="22.5">
      <c r="A1357" s="336" t="str">
        <f t="shared" si="22"/>
        <v>SINAPI 92559</v>
      </c>
      <c r="B1357" s="337" t="s">
        <v>180</v>
      </c>
      <c r="C1357" s="337" t="s">
        <v>12027</v>
      </c>
      <c r="D1357" s="338" t="s">
        <v>12028</v>
      </c>
      <c r="E1357" s="337" t="s">
        <v>437</v>
      </c>
      <c r="F1357" s="339" t="s">
        <v>12029</v>
      </c>
      <c r="G1357" s="339" t="s">
        <v>12030</v>
      </c>
    </row>
    <row r="1358" spans="1:7" ht="22.5">
      <c r="A1358" s="336" t="str">
        <f t="shared" si="22"/>
        <v>SINAPI 92560</v>
      </c>
      <c r="B1358" s="337" t="s">
        <v>180</v>
      </c>
      <c r="C1358" s="337" t="s">
        <v>12031</v>
      </c>
      <c r="D1358" s="338" t="s">
        <v>12032</v>
      </c>
      <c r="E1358" s="337" t="s">
        <v>437</v>
      </c>
      <c r="F1358" s="339" t="s">
        <v>12033</v>
      </c>
      <c r="G1358" s="339" t="s">
        <v>12034</v>
      </c>
    </row>
    <row r="1359" spans="1:7" ht="22.5">
      <c r="A1359" s="336" t="str">
        <f t="shared" si="22"/>
        <v>SINAPI 92561</v>
      </c>
      <c r="B1359" s="337" t="s">
        <v>180</v>
      </c>
      <c r="C1359" s="337" t="s">
        <v>12035</v>
      </c>
      <c r="D1359" s="338" t="s">
        <v>12036</v>
      </c>
      <c r="E1359" s="337" t="s">
        <v>437</v>
      </c>
      <c r="F1359" s="339" t="s">
        <v>12037</v>
      </c>
      <c r="G1359" s="339" t="s">
        <v>12038</v>
      </c>
    </row>
    <row r="1360" spans="1:7" ht="22.5">
      <c r="A1360" s="336" t="str">
        <f t="shared" si="22"/>
        <v>SINAPI 92562</v>
      </c>
      <c r="B1360" s="337" t="s">
        <v>180</v>
      </c>
      <c r="C1360" s="337" t="s">
        <v>12039</v>
      </c>
      <c r="D1360" s="338" t="s">
        <v>12040</v>
      </c>
      <c r="E1360" s="337" t="s">
        <v>437</v>
      </c>
      <c r="F1360" s="339" t="s">
        <v>12041</v>
      </c>
      <c r="G1360" s="339" t="s">
        <v>12042</v>
      </c>
    </row>
    <row r="1361" spans="1:7" ht="22.5">
      <c r="A1361" s="336" t="str">
        <f t="shared" si="22"/>
        <v>SINAPI 92563</v>
      </c>
      <c r="B1361" s="337" t="s">
        <v>180</v>
      </c>
      <c r="C1361" s="337" t="s">
        <v>12043</v>
      </c>
      <c r="D1361" s="338" t="s">
        <v>12044</v>
      </c>
      <c r="E1361" s="337" t="s">
        <v>437</v>
      </c>
      <c r="F1361" s="339" t="s">
        <v>12045</v>
      </c>
      <c r="G1361" s="339" t="s">
        <v>12046</v>
      </c>
    </row>
    <row r="1362" spans="1:7" ht="22.5">
      <c r="A1362" s="336" t="str">
        <f t="shared" si="22"/>
        <v>SINAPI 92564</v>
      </c>
      <c r="B1362" s="337" t="s">
        <v>180</v>
      </c>
      <c r="C1362" s="337" t="s">
        <v>12047</v>
      </c>
      <c r="D1362" s="338" t="s">
        <v>12048</v>
      </c>
      <c r="E1362" s="337" t="s">
        <v>437</v>
      </c>
      <c r="F1362" s="339" t="s">
        <v>12049</v>
      </c>
      <c r="G1362" s="339" t="s">
        <v>12050</v>
      </c>
    </row>
    <row r="1363" spans="1:7" ht="22.5">
      <c r="A1363" s="336" t="str">
        <f t="shared" si="22"/>
        <v>SINAPI 92565</v>
      </c>
      <c r="B1363" s="337" t="s">
        <v>180</v>
      </c>
      <c r="C1363" s="337" t="s">
        <v>12051</v>
      </c>
      <c r="D1363" s="338" t="s">
        <v>12052</v>
      </c>
      <c r="E1363" s="337" t="s">
        <v>183</v>
      </c>
      <c r="F1363" s="339" t="s">
        <v>9730</v>
      </c>
      <c r="G1363" s="339" t="s">
        <v>12053</v>
      </c>
    </row>
    <row r="1364" spans="1:7" ht="33.75">
      <c r="A1364" s="336" t="str">
        <f t="shared" si="22"/>
        <v>SINAPI 92566</v>
      </c>
      <c r="B1364" s="337" t="s">
        <v>180</v>
      </c>
      <c r="C1364" s="337" t="s">
        <v>12054</v>
      </c>
      <c r="D1364" s="338" t="s">
        <v>12055</v>
      </c>
      <c r="E1364" s="337" t="s">
        <v>183</v>
      </c>
      <c r="F1364" s="339" t="s">
        <v>12056</v>
      </c>
      <c r="G1364" s="339" t="s">
        <v>10366</v>
      </c>
    </row>
    <row r="1365" spans="1:7" ht="22.5">
      <c r="A1365" s="336" t="str">
        <f t="shared" si="22"/>
        <v>SINAPI 92567</v>
      </c>
      <c r="B1365" s="337" t="s">
        <v>180</v>
      </c>
      <c r="C1365" s="337" t="s">
        <v>12057</v>
      </c>
      <c r="D1365" s="338" t="s">
        <v>12058</v>
      </c>
      <c r="E1365" s="337" t="s">
        <v>183</v>
      </c>
      <c r="F1365" s="339" t="s">
        <v>12059</v>
      </c>
      <c r="G1365" s="339" t="s">
        <v>9799</v>
      </c>
    </row>
    <row r="1366" spans="1:7" ht="22.5">
      <c r="A1366" s="336" t="str">
        <f t="shared" si="22"/>
        <v>SINAPI 100379</v>
      </c>
      <c r="B1366" s="337" t="s">
        <v>180</v>
      </c>
      <c r="C1366" s="337" t="s">
        <v>12060</v>
      </c>
      <c r="D1366" s="338" t="s">
        <v>12061</v>
      </c>
      <c r="E1366" s="337" t="s">
        <v>183</v>
      </c>
      <c r="F1366" s="339" t="s">
        <v>9730</v>
      </c>
      <c r="G1366" s="339" t="s">
        <v>12053</v>
      </c>
    </row>
    <row r="1367" spans="1:7" ht="33.75">
      <c r="A1367" s="336" t="str">
        <f t="shared" si="22"/>
        <v>SINAPI 100380</v>
      </c>
      <c r="B1367" s="337" t="s">
        <v>180</v>
      </c>
      <c r="C1367" s="337" t="s">
        <v>12062</v>
      </c>
      <c r="D1367" s="338" t="s">
        <v>12063</v>
      </c>
      <c r="E1367" s="337" t="s">
        <v>183</v>
      </c>
      <c r="F1367" s="339" t="s">
        <v>12064</v>
      </c>
      <c r="G1367" s="339" t="s">
        <v>12065</v>
      </c>
    </row>
    <row r="1368" spans="1:7" ht="33.75">
      <c r="A1368" s="336" t="str">
        <f t="shared" si="22"/>
        <v>SINAPI 100381</v>
      </c>
      <c r="B1368" s="337" t="s">
        <v>180</v>
      </c>
      <c r="C1368" s="337" t="s">
        <v>12066</v>
      </c>
      <c r="D1368" s="338" t="s">
        <v>12067</v>
      </c>
      <c r="E1368" s="337" t="s">
        <v>183</v>
      </c>
      <c r="F1368" s="339" t="s">
        <v>12068</v>
      </c>
      <c r="G1368" s="339" t="s">
        <v>12069</v>
      </c>
    </row>
    <row r="1369" spans="1:7" ht="33.75">
      <c r="A1369" s="336" t="str">
        <f t="shared" si="22"/>
        <v>SINAPI 100383</v>
      </c>
      <c r="B1369" s="337" t="s">
        <v>180</v>
      </c>
      <c r="C1369" s="337" t="s">
        <v>12070</v>
      </c>
      <c r="D1369" s="338" t="s">
        <v>12071</v>
      </c>
      <c r="E1369" s="337" t="s">
        <v>183</v>
      </c>
      <c r="F1369" s="339" t="s">
        <v>9004</v>
      </c>
      <c r="G1369" s="339" t="s">
        <v>12072</v>
      </c>
    </row>
    <row r="1370" spans="1:7" ht="33.75">
      <c r="A1370" s="336" t="str">
        <f t="shared" si="22"/>
        <v>SINAPI 100384</v>
      </c>
      <c r="B1370" s="337" t="s">
        <v>180</v>
      </c>
      <c r="C1370" s="337" t="s">
        <v>12073</v>
      </c>
      <c r="D1370" s="338" t="s">
        <v>12074</v>
      </c>
      <c r="E1370" s="337" t="s">
        <v>183</v>
      </c>
      <c r="F1370" s="339" t="s">
        <v>12075</v>
      </c>
      <c r="G1370" s="339" t="s">
        <v>12076</v>
      </c>
    </row>
    <row r="1371" spans="1:7" ht="33.75">
      <c r="A1371" s="336" t="str">
        <f t="shared" si="22"/>
        <v>SINAPI 100385</v>
      </c>
      <c r="B1371" s="337" t="s">
        <v>180</v>
      </c>
      <c r="C1371" s="337" t="s">
        <v>12077</v>
      </c>
      <c r="D1371" s="338" t="s">
        <v>12078</v>
      </c>
      <c r="E1371" s="337" t="s">
        <v>183</v>
      </c>
      <c r="F1371" s="339" t="s">
        <v>12059</v>
      </c>
      <c r="G1371" s="339" t="s">
        <v>9799</v>
      </c>
    </row>
    <row r="1372" spans="1:7" ht="22.5">
      <c r="A1372" s="336" t="str">
        <f t="shared" si="22"/>
        <v>SINAPI 100386</v>
      </c>
      <c r="B1372" s="337" t="s">
        <v>180</v>
      </c>
      <c r="C1372" s="337" t="s">
        <v>12079</v>
      </c>
      <c r="D1372" s="338" t="s">
        <v>12080</v>
      </c>
      <c r="E1372" s="337" t="s">
        <v>183</v>
      </c>
      <c r="F1372" s="339" t="s">
        <v>12081</v>
      </c>
      <c r="G1372" s="339" t="s">
        <v>12082</v>
      </c>
    </row>
    <row r="1373" spans="1:7" ht="33.75">
      <c r="A1373" s="336" t="str">
        <f t="shared" si="22"/>
        <v>SINAPI 100387</v>
      </c>
      <c r="B1373" s="337" t="s">
        <v>180</v>
      </c>
      <c r="C1373" s="337" t="s">
        <v>12083</v>
      </c>
      <c r="D1373" s="338" t="s">
        <v>12084</v>
      </c>
      <c r="E1373" s="337" t="s">
        <v>183</v>
      </c>
      <c r="F1373" s="339" t="s">
        <v>12085</v>
      </c>
      <c r="G1373" s="339" t="s">
        <v>12086</v>
      </c>
    </row>
    <row r="1374" spans="1:7" ht="22.5">
      <c r="A1374" s="336" t="str">
        <f t="shared" si="22"/>
        <v>SINAPI 100388</v>
      </c>
      <c r="B1374" s="337" t="s">
        <v>180</v>
      </c>
      <c r="C1374" s="337" t="s">
        <v>12087</v>
      </c>
      <c r="D1374" s="338" t="s">
        <v>12088</v>
      </c>
      <c r="E1374" s="337" t="s">
        <v>183</v>
      </c>
      <c r="F1374" s="339" t="s">
        <v>12089</v>
      </c>
      <c r="G1374" s="339" t="s">
        <v>12090</v>
      </c>
    </row>
    <row r="1375" spans="1:7" ht="22.5">
      <c r="A1375" s="336" t="str">
        <f t="shared" si="22"/>
        <v>SINAPI 100389</v>
      </c>
      <c r="B1375" s="337" t="s">
        <v>180</v>
      </c>
      <c r="C1375" s="337" t="s">
        <v>12091</v>
      </c>
      <c r="D1375" s="338" t="s">
        <v>12092</v>
      </c>
      <c r="E1375" s="337" t="s">
        <v>183</v>
      </c>
      <c r="F1375" s="339" t="s">
        <v>12093</v>
      </c>
      <c r="G1375" s="339" t="s">
        <v>12094</v>
      </c>
    </row>
    <row r="1376" spans="1:7" ht="22.5">
      <c r="A1376" s="336" t="str">
        <f t="shared" si="22"/>
        <v>SINAPI 100390</v>
      </c>
      <c r="B1376" s="337" t="s">
        <v>180</v>
      </c>
      <c r="C1376" s="337" t="s">
        <v>12095</v>
      </c>
      <c r="D1376" s="338" t="s">
        <v>12096</v>
      </c>
      <c r="E1376" s="337" t="s">
        <v>183</v>
      </c>
      <c r="F1376" s="339" t="s">
        <v>12097</v>
      </c>
      <c r="G1376" s="339" t="s">
        <v>12098</v>
      </c>
    </row>
    <row r="1377" spans="1:7" ht="22.5">
      <c r="A1377" s="336" t="str">
        <f t="shared" si="22"/>
        <v>SINAPI 100391</v>
      </c>
      <c r="B1377" s="337" t="s">
        <v>180</v>
      </c>
      <c r="C1377" s="337" t="s">
        <v>12099</v>
      </c>
      <c r="D1377" s="338" t="s">
        <v>12100</v>
      </c>
      <c r="E1377" s="337" t="s">
        <v>183</v>
      </c>
      <c r="F1377" s="339" t="s">
        <v>12101</v>
      </c>
      <c r="G1377" s="339" t="s">
        <v>12102</v>
      </c>
    </row>
    <row r="1378" spans="1:7" ht="22.5">
      <c r="A1378" s="336" t="str">
        <f t="shared" si="22"/>
        <v>SINAPI 100392</v>
      </c>
      <c r="B1378" s="337" t="s">
        <v>180</v>
      </c>
      <c r="C1378" s="337" t="s">
        <v>12103</v>
      </c>
      <c r="D1378" s="338" t="s">
        <v>12104</v>
      </c>
      <c r="E1378" s="337" t="s">
        <v>183</v>
      </c>
      <c r="F1378" s="339" t="s">
        <v>12105</v>
      </c>
      <c r="G1378" s="339" t="s">
        <v>12106</v>
      </c>
    </row>
    <row r="1379" spans="1:7" ht="22.5">
      <c r="A1379" s="336" t="str">
        <f t="shared" si="22"/>
        <v>SINAPI 100393</v>
      </c>
      <c r="B1379" s="337" t="s">
        <v>180</v>
      </c>
      <c r="C1379" s="337" t="s">
        <v>12107</v>
      </c>
      <c r="D1379" s="338" t="s">
        <v>12108</v>
      </c>
      <c r="E1379" s="337" t="s">
        <v>183</v>
      </c>
      <c r="F1379" s="339" t="s">
        <v>12109</v>
      </c>
      <c r="G1379" s="339" t="s">
        <v>12110</v>
      </c>
    </row>
    <row r="1380" spans="1:7" ht="22.5">
      <c r="A1380" s="336" t="str">
        <f t="shared" si="22"/>
        <v>SINAPI 100394</v>
      </c>
      <c r="B1380" s="337" t="s">
        <v>180</v>
      </c>
      <c r="C1380" s="337" t="s">
        <v>12111</v>
      </c>
      <c r="D1380" s="338" t="s">
        <v>12112</v>
      </c>
      <c r="E1380" s="337" t="s">
        <v>183</v>
      </c>
      <c r="F1380" s="339" t="s">
        <v>12113</v>
      </c>
      <c r="G1380" s="339" t="s">
        <v>12114</v>
      </c>
    </row>
    <row r="1381" spans="1:7" ht="22.5">
      <c r="A1381" s="336" t="str">
        <f t="shared" si="22"/>
        <v>SINAPI 100395</v>
      </c>
      <c r="B1381" s="337" t="s">
        <v>180</v>
      </c>
      <c r="C1381" s="337" t="s">
        <v>12115</v>
      </c>
      <c r="D1381" s="338" t="s">
        <v>12116</v>
      </c>
      <c r="E1381" s="337" t="s">
        <v>183</v>
      </c>
      <c r="F1381" s="339" t="s">
        <v>12117</v>
      </c>
      <c r="G1381" s="339" t="s">
        <v>7873</v>
      </c>
    </row>
    <row r="1382" spans="1:7" ht="22.5">
      <c r="A1382" s="336" t="str">
        <f t="shared" si="22"/>
        <v>SINAPI 94189</v>
      </c>
      <c r="B1382" s="337" t="s">
        <v>180</v>
      </c>
      <c r="C1382" s="337" t="s">
        <v>12118</v>
      </c>
      <c r="D1382" s="338" t="s">
        <v>12119</v>
      </c>
      <c r="E1382" s="337" t="s">
        <v>183</v>
      </c>
      <c r="F1382" s="339" t="s">
        <v>12120</v>
      </c>
      <c r="G1382" s="339" t="s">
        <v>12121</v>
      </c>
    </row>
    <row r="1383" spans="1:7" ht="22.5">
      <c r="A1383" s="336" t="str">
        <f t="shared" si="22"/>
        <v>SINAPI 94192</v>
      </c>
      <c r="B1383" s="337" t="s">
        <v>180</v>
      </c>
      <c r="C1383" s="337" t="s">
        <v>12122</v>
      </c>
      <c r="D1383" s="338" t="s">
        <v>12123</v>
      </c>
      <c r="E1383" s="337" t="s">
        <v>183</v>
      </c>
      <c r="F1383" s="339" t="s">
        <v>12124</v>
      </c>
      <c r="G1383" s="339" t="s">
        <v>12125</v>
      </c>
    </row>
    <row r="1384" spans="1:7" ht="22.5">
      <c r="A1384" s="336" t="str">
        <f t="shared" si="22"/>
        <v>SINAPI 94195</v>
      </c>
      <c r="B1384" s="337" t="s">
        <v>180</v>
      </c>
      <c r="C1384" s="337" t="s">
        <v>12126</v>
      </c>
      <c r="D1384" s="338" t="s">
        <v>12127</v>
      </c>
      <c r="E1384" s="337" t="s">
        <v>183</v>
      </c>
      <c r="F1384" s="339" t="s">
        <v>12128</v>
      </c>
      <c r="G1384" s="339" t="s">
        <v>9906</v>
      </c>
    </row>
    <row r="1385" spans="1:7" ht="22.5">
      <c r="A1385" s="336" t="str">
        <f t="shared" si="22"/>
        <v>SINAPI 94198</v>
      </c>
      <c r="B1385" s="337" t="s">
        <v>180</v>
      </c>
      <c r="C1385" s="337" t="s">
        <v>12129</v>
      </c>
      <c r="D1385" s="338" t="s">
        <v>12130</v>
      </c>
      <c r="E1385" s="337" t="s">
        <v>183</v>
      </c>
      <c r="F1385" s="339" t="s">
        <v>12131</v>
      </c>
      <c r="G1385" s="339" t="s">
        <v>12132</v>
      </c>
    </row>
    <row r="1386" spans="1:7" ht="22.5">
      <c r="A1386" s="336" t="str">
        <f t="shared" si="22"/>
        <v>SINAPI 94201</v>
      </c>
      <c r="B1386" s="337" t="s">
        <v>180</v>
      </c>
      <c r="C1386" s="337" t="s">
        <v>12133</v>
      </c>
      <c r="D1386" s="338" t="s">
        <v>12134</v>
      </c>
      <c r="E1386" s="337" t="s">
        <v>183</v>
      </c>
      <c r="F1386" s="339" t="s">
        <v>12135</v>
      </c>
      <c r="G1386" s="339" t="s">
        <v>12136</v>
      </c>
    </row>
    <row r="1387" spans="1:7" ht="22.5">
      <c r="A1387" s="336" t="str">
        <f t="shared" si="22"/>
        <v>SINAPI 94204</v>
      </c>
      <c r="B1387" s="337" t="s">
        <v>180</v>
      </c>
      <c r="C1387" s="337" t="s">
        <v>12137</v>
      </c>
      <c r="D1387" s="338" t="s">
        <v>12138</v>
      </c>
      <c r="E1387" s="337" t="s">
        <v>183</v>
      </c>
      <c r="F1387" s="339" t="s">
        <v>12139</v>
      </c>
      <c r="G1387" s="339" t="s">
        <v>12140</v>
      </c>
    </row>
    <row r="1388" spans="1:7">
      <c r="A1388" s="336" t="str">
        <f t="shared" si="22"/>
        <v>SINAPI 94224</v>
      </c>
      <c r="B1388" s="337" t="s">
        <v>180</v>
      </c>
      <c r="C1388" s="337" t="s">
        <v>12141</v>
      </c>
      <c r="D1388" s="338" t="s">
        <v>12142</v>
      </c>
      <c r="E1388" s="337" t="s">
        <v>263</v>
      </c>
      <c r="F1388" s="339" t="s">
        <v>12143</v>
      </c>
      <c r="G1388" s="339" t="s">
        <v>12144</v>
      </c>
    </row>
    <row r="1389" spans="1:7" ht="22.5">
      <c r="A1389" s="336" t="str">
        <f t="shared" si="22"/>
        <v>SINAPI 94226</v>
      </c>
      <c r="B1389" s="337" t="s">
        <v>180</v>
      </c>
      <c r="C1389" s="337" t="s">
        <v>12145</v>
      </c>
      <c r="D1389" s="338" t="s">
        <v>12146</v>
      </c>
      <c r="E1389" s="337" t="s">
        <v>183</v>
      </c>
      <c r="F1389" s="339" t="s">
        <v>12147</v>
      </c>
      <c r="G1389" s="339" t="s">
        <v>8024</v>
      </c>
    </row>
    <row r="1390" spans="1:7">
      <c r="A1390" s="336" t="str">
        <f t="shared" si="22"/>
        <v>SINAPI 94232</v>
      </c>
      <c r="B1390" s="337" t="s">
        <v>180</v>
      </c>
      <c r="C1390" s="337" t="s">
        <v>12148</v>
      </c>
      <c r="D1390" s="338" t="s">
        <v>12149</v>
      </c>
      <c r="E1390" s="337" t="s">
        <v>437</v>
      </c>
      <c r="F1390" s="339" t="s">
        <v>12150</v>
      </c>
      <c r="G1390" s="339" t="s">
        <v>12151</v>
      </c>
    </row>
    <row r="1391" spans="1:7" ht="22.5">
      <c r="A1391" s="336" t="str">
        <f t="shared" si="22"/>
        <v>SINAPI 94440</v>
      </c>
      <c r="B1391" s="337" t="s">
        <v>180</v>
      </c>
      <c r="C1391" s="337" t="s">
        <v>12152</v>
      </c>
      <c r="D1391" s="338" t="s">
        <v>12153</v>
      </c>
      <c r="E1391" s="337" t="s">
        <v>183</v>
      </c>
      <c r="F1391" s="339" t="s">
        <v>12128</v>
      </c>
      <c r="G1391" s="339" t="s">
        <v>9906</v>
      </c>
    </row>
    <row r="1392" spans="1:7" ht="22.5">
      <c r="A1392" s="336" t="str">
        <f t="shared" si="22"/>
        <v>SINAPI 94441</v>
      </c>
      <c r="B1392" s="337" t="s">
        <v>180</v>
      </c>
      <c r="C1392" s="337" t="s">
        <v>12154</v>
      </c>
      <c r="D1392" s="338" t="s">
        <v>12155</v>
      </c>
      <c r="E1392" s="337" t="s">
        <v>183</v>
      </c>
      <c r="F1392" s="339" t="s">
        <v>12131</v>
      </c>
      <c r="G1392" s="339" t="s">
        <v>12132</v>
      </c>
    </row>
    <row r="1393" spans="1:7" ht="22.5">
      <c r="A1393" s="336" t="str">
        <f t="shared" si="22"/>
        <v>SINAPI 94442</v>
      </c>
      <c r="B1393" s="337" t="s">
        <v>180</v>
      </c>
      <c r="C1393" s="337" t="s">
        <v>12156</v>
      </c>
      <c r="D1393" s="338" t="s">
        <v>12157</v>
      </c>
      <c r="E1393" s="337" t="s">
        <v>183</v>
      </c>
      <c r="F1393" s="339" t="s">
        <v>12128</v>
      </c>
      <c r="G1393" s="339" t="s">
        <v>9906</v>
      </c>
    </row>
    <row r="1394" spans="1:7" ht="22.5">
      <c r="A1394" s="336" t="str">
        <f t="shared" si="22"/>
        <v>SINAPI 94443</v>
      </c>
      <c r="B1394" s="337" t="s">
        <v>180</v>
      </c>
      <c r="C1394" s="337" t="s">
        <v>12158</v>
      </c>
      <c r="D1394" s="338" t="s">
        <v>12159</v>
      </c>
      <c r="E1394" s="337" t="s">
        <v>183</v>
      </c>
      <c r="F1394" s="339" t="s">
        <v>12131</v>
      </c>
      <c r="G1394" s="339" t="s">
        <v>12132</v>
      </c>
    </row>
    <row r="1395" spans="1:7" ht="22.5">
      <c r="A1395" s="336" t="str">
        <f t="shared" si="22"/>
        <v>SINAPI 94445</v>
      </c>
      <c r="B1395" s="337" t="s">
        <v>180</v>
      </c>
      <c r="C1395" s="337" t="s">
        <v>12160</v>
      </c>
      <c r="D1395" s="338" t="s">
        <v>12161</v>
      </c>
      <c r="E1395" s="337" t="s">
        <v>183</v>
      </c>
      <c r="F1395" s="339" t="s">
        <v>12135</v>
      </c>
      <c r="G1395" s="339" t="s">
        <v>12136</v>
      </c>
    </row>
    <row r="1396" spans="1:7" ht="22.5">
      <c r="A1396" s="336" t="str">
        <f t="shared" si="22"/>
        <v>SINAPI 94446</v>
      </c>
      <c r="B1396" s="337" t="s">
        <v>180</v>
      </c>
      <c r="C1396" s="337" t="s">
        <v>12162</v>
      </c>
      <c r="D1396" s="338" t="s">
        <v>12163</v>
      </c>
      <c r="E1396" s="337" t="s">
        <v>183</v>
      </c>
      <c r="F1396" s="339" t="s">
        <v>12139</v>
      </c>
      <c r="G1396" s="339" t="s">
        <v>12140</v>
      </c>
    </row>
    <row r="1397" spans="1:7" ht="22.5">
      <c r="A1397" s="336" t="str">
        <f t="shared" si="22"/>
        <v>SINAPI 94447</v>
      </c>
      <c r="B1397" s="337" t="s">
        <v>180</v>
      </c>
      <c r="C1397" s="337" t="s">
        <v>12164</v>
      </c>
      <c r="D1397" s="338" t="s">
        <v>12165</v>
      </c>
      <c r="E1397" s="337" t="s">
        <v>183</v>
      </c>
      <c r="F1397" s="339" t="s">
        <v>12135</v>
      </c>
      <c r="G1397" s="339" t="s">
        <v>12136</v>
      </c>
    </row>
    <row r="1398" spans="1:7" ht="22.5">
      <c r="A1398" s="336" t="str">
        <f t="shared" si="22"/>
        <v>SINAPI 94448</v>
      </c>
      <c r="B1398" s="337" t="s">
        <v>180</v>
      </c>
      <c r="C1398" s="337" t="s">
        <v>12166</v>
      </c>
      <c r="D1398" s="338" t="s">
        <v>12167</v>
      </c>
      <c r="E1398" s="337" t="s">
        <v>183</v>
      </c>
      <c r="F1398" s="339" t="s">
        <v>12139</v>
      </c>
      <c r="G1398" s="339" t="s">
        <v>12140</v>
      </c>
    </row>
    <row r="1399" spans="1:7" ht="22.5">
      <c r="A1399" s="336" t="str">
        <f t="shared" ref="A1399:A1462" si="23">CONCATENAR</f>
        <v>SINAPI 94207</v>
      </c>
      <c r="B1399" s="337" t="s">
        <v>180</v>
      </c>
      <c r="C1399" s="337" t="s">
        <v>12168</v>
      </c>
      <c r="D1399" s="338" t="s">
        <v>12169</v>
      </c>
      <c r="E1399" s="337" t="s">
        <v>183</v>
      </c>
      <c r="F1399" s="339" t="s">
        <v>12170</v>
      </c>
      <c r="G1399" s="339" t="s">
        <v>12171</v>
      </c>
    </row>
    <row r="1400" spans="1:7" ht="22.5">
      <c r="A1400" s="336" t="str">
        <f t="shared" si="23"/>
        <v>SINAPI 94210</v>
      </c>
      <c r="B1400" s="337" t="s">
        <v>180</v>
      </c>
      <c r="C1400" s="337" t="s">
        <v>12172</v>
      </c>
      <c r="D1400" s="338" t="s">
        <v>12173</v>
      </c>
      <c r="E1400" s="337" t="s">
        <v>183</v>
      </c>
      <c r="F1400" s="339" t="s">
        <v>12174</v>
      </c>
      <c r="G1400" s="339" t="s">
        <v>12175</v>
      </c>
    </row>
    <row r="1401" spans="1:7" ht="22.5">
      <c r="A1401" s="336" t="str">
        <f t="shared" si="23"/>
        <v>SINAPI 94218</v>
      </c>
      <c r="B1401" s="337" t="s">
        <v>180</v>
      </c>
      <c r="C1401" s="337" t="s">
        <v>12176</v>
      </c>
      <c r="D1401" s="338" t="s">
        <v>12177</v>
      </c>
      <c r="E1401" s="337" t="s">
        <v>183</v>
      </c>
      <c r="F1401" s="339" t="s">
        <v>12178</v>
      </c>
      <c r="G1401" s="339" t="s">
        <v>12179</v>
      </c>
    </row>
    <row r="1402" spans="1:7">
      <c r="A1402" s="336" t="str">
        <f t="shared" si="23"/>
        <v>SINAPI 94213</v>
      </c>
      <c r="B1402" s="337" t="s">
        <v>180</v>
      </c>
      <c r="C1402" s="337" t="s">
        <v>12180</v>
      </c>
      <c r="D1402" s="338" t="s">
        <v>12181</v>
      </c>
      <c r="E1402" s="337" t="s">
        <v>183</v>
      </c>
      <c r="F1402" s="339" t="s">
        <v>12182</v>
      </c>
      <c r="G1402" s="339" t="s">
        <v>9766</v>
      </c>
    </row>
    <row r="1403" spans="1:7" ht="22.5">
      <c r="A1403" s="336" t="str">
        <f t="shared" si="23"/>
        <v>SINAPI 94216</v>
      </c>
      <c r="B1403" s="337" t="s">
        <v>180</v>
      </c>
      <c r="C1403" s="337" t="s">
        <v>12183</v>
      </c>
      <c r="D1403" s="338" t="s">
        <v>12184</v>
      </c>
      <c r="E1403" s="337" t="s">
        <v>183</v>
      </c>
      <c r="F1403" s="339" t="s">
        <v>12185</v>
      </c>
      <c r="G1403" s="339" t="s">
        <v>12186</v>
      </c>
    </row>
    <row r="1404" spans="1:7" ht="22.5">
      <c r="A1404" s="336" t="str">
        <f t="shared" si="23"/>
        <v>SINAPI 94219</v>
      </c>
      <c r="B1404" s="337" t="s">
        <v>180</v>
      </c>
      <c r="C1404" s="337" t="s">
        <v>12187</v>
      </c>
      <c r="D1404" s="338" t="s">
        <v>12188</v>
      </c>
      <c r="E1404" s="337" t="s">
        <v>263</v>
      </c>
      <c r="F1404" s="339" t="s">
        <v>12189</v>
      </c>
      <c r="G1404" s="339" t="s">
        <v>8595</v>
      </c>
    </row>
    <row r="1405" spans="1:7" ht="22.5">
      <c r="A1405" s="336" t="str">
        <f t="shared" si="23"/>
        <v>SINAPI 94220</v>
      </c>
      <c r="B1405" s="337" t="s">
        <v>180</v>
      </c>
      <c r="C1405" s="337" t="s">
        <v>12190</v>
      </c>
      <c r="D1405" s="338" t="s">
        <v>12191</v>
      </c>
      <c r="E1405" s="337" t="s">
        <v>263</v>
      </c>
      <c r="F1405" s="339" t="s">
        <v>12192</v>
      </c>
      <c r="G1405" s="339" t="s">
        <v>9733</v>
      </c>
    </row>
    <row r="1406" spans="1:7" ht="22.5">
      <c r="A1406" s="336" t="str">
        <f t="shared" si="23"/>
        <v>SINAPI 94221</v>
      </c>
      <c r="B1406" s="337" t="s">
        <v>180</v>
      </c>
      <c r="C1406" s="337" t="s">
        <v>12193</v>
      </c>
      <c r="D1406" s="338" t="s">
        <v>12194</v>
      </c>
      <c r="E1406" s="337" t="s">
        <v>263</v>
      </c>
      <c r="F1406" s="339" t="s">
        <v>12195</v>
      </c>
      <c r="G1406" s="339" t="s">
        <v>12196</v>
      </c>
    </row>
    <row r="1407" spans="1:7" ht="22.5">
      <c r="A1407" s="336" t="str">
        <f t="shared" si="23"/>
        <v>SINAPI 94222</v>
      </c>
      <c r="B1407" s="337" t="s">
        <v>180</v>
      </c>
      <c r="C1407" s="337" t="s">
        <v>12197</v>
      </c>
      <c r="D1407" s="338" t="s">
        <v>12198</v>
      </c>
      <c r="E1407" s="337" t="s">
        <v>263</v>
      </c>
      <c r="F1407" s="339" t="s">
        <v>12199</v>
      </c>
      <c r="G1407" s="339" t="s">
        <v>12200</v>
      </c>
    </row>
    <row r="1408" spans="1:7" ht="22.5">
      <c r="A1408" s="336" t="str">
        <f t="shared" si="23"/>
        <v>SINAPI 94223</v>
      </c>
      <c r="B1408" s="337" t="s">
        <v>180</v>
      </c>
      <c r="C1408" s="337" t="s">
        <v>12201</v>
      </c>
      <c r="D1408" s="338" t="s">
        <v>12202</v>
      </c>
      <c r="E1408" s="337" t="s">
        <v>263</v>
      </c>
      <c r="F1408" s="339" t="s">
        <v>12203</v>
      </c>
      <c r="G1408" s="339" t="s">
        <v>12204</v>
      </c>
    </row>
    <row r="1409" spans="1:7" ht="22.5">
      <c r="A1409" s="336" t="str">
        <f t="shared" si="23"/>
        <v>SINAPI 94451</v>
      </c>
      <c r="B1409" s="337" t="s">
        <v>180</v>
      </c>
      <c r="C1409" s="337" t="s">
        <v>12205</v>
      </c>
      <c r="D1409" s="338" t="s">
        <v>12206</v>
      </c>
      <c r="E1409" s="337" t="s">
        <v>263</v>
      </c>
      <c r="F1409" s="339" t="s">
        <v>12207</v>
      </c>
      <c r="G1409" s="339" t="s">
        <v>12208</v>
      </c>
    </row>
    <row r="1410" spans="1:7" ht="22.5">
      <c r="A1410" s="336" t="str">
        <f t="shared" si="23"/>
        <v>SINAPI 100325</v>
      </c>
      <c r="B1410" s="337" t="s">
        <v>180</v>
      </c>
      <c r="C1410" s="337" t="s">
        <v>12209</v>
      </c>
      <c r="D1410" s="338" t="s">
        <v>12210</v>
      </c>
      <c r="E1410" s="337" t="s">
        <v>263</v>
      </c>
      <c r="F1410" s="339" t="s">
        <v>12211</v>
      </c>
      <c r="G1410" s="339" t="s">
        <v>12212</v>
      </c>
    </row>
    <row r="1411" spans="1:7" ht="22.5">
      <c r="A1411" s="336" t="str">
        <f t="shared" si="23"/>
        <v>SINAPI 100327</v>
      </c>
      <c r="B1411" s="337" t="s">
        <v>180</v>
      </c>
      <c r="C1411" s="337" t="s">
        <v>12213</v>
      </c>
      <c r="D1411" s="338" t="s">
        <v>12214</v>
      </c>
      <c r="E1411" s="337" t="s">
        <v>263</v>
      </c>
      <c r="F1411" s="339" t="s">
        <v>12215</v>
      </c>
      <c r="G1411" s="339" t="s">
        <v>12216</v>
      </c>
    </row>
    <row r="1412" spans="1:7" ht="22.5">
      <c r="A1412" s="336" t="str">
        <f t="shared" si="23"/>
        <v>SINAPI 100328</v>
      </c>
      <c r="B1412" s="337" t="s">
        <v>180</v>
      </c>
      <c r="C1412" s="337" t="s">
        <v>12217</v>
      </c>
      <c r="D1412" s="338" t="s">
        <v>12218</v>
      </c>
      <c r="E1412" s="337" t="s">
        <v>183</v>
      </c>
      <c r="F1412" s="339" t="s">
        <v>12219</v>
      </c>
      <c r="G1412" s="339" t="s">
        <v>12220</v>
      </c>
    </row>
    <row r="1413" spans="1:7" ht="22.5">
      <c r="A1413" s="336" t="str">
        <f t="shared" si="23"/>
        <v>SINAPI 100329</v>
      </c>
      <c r="B1413" s="337" t="s">
        <v>180</v>
      </c>
      <c r="C1413" s="337" t="s">
        <v>12221</v>
      </c>
      <c r="D1413" s="338" t="s">
        <v>12222</v>
      </c>
      <c r="E1413" s="337" t="s">
        <v>183</v>
      </c>
      <c r="F1413" s="339" t="s">
        <v>12223</v>
      </c>
      <c r="G1413" s="339" t="s">
        <v>12224</v>
      </c>
    </row>
    <row r="1414" spans="1:7" ht="22.5">
      <c r="A1414" s="336" t="str">
        <f t="shared" si="23"/>
        <v>SINAPI 100330</v>
      </c>
      <c r="B1414" s="337" t="s">
        <v>180</v>
      </c>
      <c r="C1414" s="337" t="s">
        <v>12225</v>
      </c>
      <c r="D1414" s="338" t="s">
        <v>12226</v>
      </c>
      <c r="E1414" s="337" t="s">
        <v>183</v>
      </c>
      <c r="F1414" s="339" t="s">
        <v>12227</v>
      </c>
      <c r="G1414" s="339" t="s">
        <v>12228</v>
      </c>
    </row>
    <row r="1415" spans="1:7" ht="22.5">
      <c r="A1415" s="336" t="str">
        <f t="shared" si="23"/>
        <v>SINAPI 100331</v>
      </c>
      <c r="B1415" s="337" t="s">
        <v>180</v>
      </c>
      <c r="C1415" s="337" t="s">
        <v>12229</v>
      </c>
      <c r="D1415" s="338" t="s">
        <v>12230</v>
      </c>
      <c r="E1415" s="337" t="s">
        <v>183</v>
      </c>
      <c r="F1415" s="339" t="s">
        <v>7789</v>
      </c>
      <c r="G1415" s="339" t="s">
        <v>12231</v>
      </c>
    </row>
    <row r="1416" spans="1:7" ht="22.5">
      <c r="A1416" s="336" t="str">
        <f t="shared" si="23"/>
        <v>SINAPI 100434</v>
      </c>
      <c r="B1416" s="337" t="s">
        <v>180</v>
      </c>
      <c r="C1416" s="337" t="s">
        <v>12232</v>
      </c>
      <c r="D1416" s="338" t="s">
        <v>12233</v>
      </c>
      <c r="E1416" s="337" t="s">
        <v>263</v>
      </c>
      <c r="F1416" s="339" t="s">
        <v>12234</v>
      </c>
      <c r="G1416" s="339" t="s">
        <v>12235</v>
      </c>
    </row>
    <row r="1417" spans="1:7" ht="22.5">
      <c r="A1417" s="336" t="str">
        <f t="shared" si="23"/>
        <v>SINAPI 100435</v>
      </c>
      <c r="B1417" s="337" t="s">
        <v>180</v>
      </c>
      <c r="C1417" s="337" t="s">
        <v>12236</v>
      </c>
      <c r="D1417" s="338" t="s">
        <v>12237</v>
      </c>
      <c r="E1417" s="337" t="s">
        <v>263</v>
      </c>
      <c r="F1417" s="339" t="s">
        <v>12238</v>
      </c>
      <c r="G1417" s="339" t="s">
        <v>12239</v>
      </c>
    </row>
    <row r="1418" spans="1:7" ht="22.5">
      <c r="A1418" s="336" t="str">
        <f t="shared" si="23"/>
        <v>SINAPI 94227</v>
      </c>
      <c r="B1418" s="337" t="s">
        <v>180</v>
      </c>
      <c r="C1418" s="337" t="s">
        <v>12240</v>
      </c>
      <c r="D1418" s="338" t="s">
        <v>12241</v>
      </c>
      <c r="E1418" s="337" t="s">
        <v>263</v>
      </c>
      <c r="F1418" s="339" t="s">
        <v>12242</v>
      </c>
      <c r="G1418" s="339" t="s">
        <v>12243</v>
      </c>
    </row>
    <row r="1419" spans="1:7" ht="22.5">
      <c r="A1419" s="336" t="str">
        <f t="shared" si="23"/>
        <v>SINAPI 94228</v>
      </c>
      <c r="B1419" s="337" t="s">
        <v>180</v>
      </c>
      <c r="C1419" s="337" t="s">
        <v>12244</v>
      </c>
      <c r="D1419" s="338" t="s">
        <v>12245</v>
      </c>
      <c r="E1419" s="337" t="s">
        <v>263</v>
      </c>
      <c r="F1419" s="339" t="s">
        <v>12246</v>
      </c>
      <c r="G1419" s="339" t="s">
        <v>12247</v>
      </c>
    </row>
    <row r="1420" spans="1:7" ht="22.5">
      <c r="A1420" s="336" t="str">
        <f t="shared" si="23"/>
        <v>SINAPI 94229</v>
      </c>
      <c r="B1420" s="337" t="s">
        <v>180</v>
      </c>
      <c r="C1420" s="337" t="s">
        <v>12248</v>
      </c>
      <c r="D1420" s="338" t="s">
        <v>12249</v>
      </c>
      <c r="E1420" s="337" t="s">
        <v>263</v>
      </c>
      <c r="F1420" s="339" t="s">
        <v>12250</v>
      </c>
      <c r="G1420" s="339" t="s">
        <v>12251</v>
      </c>
    </row>
    <row r="1421" spans="1:7">
      <c r="A1421" s="336" t="str">
        <f t="shared" si="23"/>
        <v>SINAPI 94231</v>
      </c>
      <c r="B1421" s="337" t="s">
        <v>180</v>
      </c>
      <c r="C1421" s="337" t="s">
        <v>12252</v>
      </c>
      <c r="D1421" s="338" t="s">
        <v>12253</v>
      </c>
      <c r="E1421" s="337" t="s">
        <v>263</v>
      </c>
      <c r="F1421" s="339" t="s">
        <v>12254</v>
      </c>
      <c r="G1421" s="339" t="s">
        <v>12255</v>
      </c>
    </row>
    <row r="1422" spans="1:7" ht="22.5">
      <c r="A1422" s="336" t="str">
        <f t="shared" si="23"/>
        <v>SINAPI 94449</v>
      </c>
      <c r="B1422" s="337" t="s">
        <v>180</v>
      </c>
      <c r="C1422" s="337" t="s">
        <v>12256</v>
      </c>
      <c r="D1422" s="338" t="s">
        <v>12257</v>
      </c>
      <c r="E1422" s="337" t="s">
        <v>183</v>
      </c>
      <c r="F1422" s="339" t="s">
        <v>12258</v>
      </c>
      <c r="G1422" s="339" t="s">
        <v>12259</v>
      </c>
    </row>
    <row r="1423" spans="1:7" ht="22.5">
      <c r="A1423" s="336" t="str">
        <f t="shared" si="23"/>
        <v>SINAPI 92255</v>
      </c>
      <c r="B1423" s="337" t="s">
        <v>180</v>
      </c>
      <c r="C1423" s="337" t="s">
        <v>12260</v>
      </c>
      <c r="D1423" s="338" t="s">
        <v>12261</v>
      </c>
      <c r="E1423" s="337" t="s">
        <v>437</v>
      </c>
      <c r="F1423" s="339" t="s">
        <v>12262</v>
      </c>
      <c r="G1423" s="339" t="s">
        <v>12263</v>
      </c>
    </row>
    <row r="1424" spans="1:7" ht="22.5">
      <c r="A1424" s="336" t="str">
        <f t="shared" si="23"/>
        <v>SINAPI 92256</v>
      </c>
      <c r="B1424" s="337" t="s">
        <v>180</v>
      </c>
      <c r="C1424" s="337" t="s">
        <v>12264</v>
      </c>
      <c r="D1424" s="338" t="s">
        <v>12265</v>
      </c>
      <c r="E1424" s="337" t="s">
        <v>437</v>
      </c>
      <c r="F1424" s="339" t="s">
        <v>12266</v>
      </c>
      <c r="G1424" s="339" t="s">
        <v>12267</v>
      </c>
    </row>
    <row r="1425" spans="1:7" ht="22.5">
      <c r="A1425" s="336" t="str">
        <f t="shared" si="23"/>
        <v>SINAPI 92257</v>
      </c>
      <c r="B1425" s="337" t="s">
        <v>180</v>
      </c>
      <c r="C1425" s="337" t="s">
        <v>12268</v>
      </c>
      <c r="D1425" s="338" t="s">
        <v>12269</v>
      </c>
      <c r="E1425" s="337" t="s">
        <v>437</v>
      </c>
      <c r="F1425" s="339" t="s">
        <v>12270</v>
      </c>
      <c r="G1425" s="339" t="s">
        <v>12271</v>
      </c>
    </row>
    <row r="1426" spans="1:7" ht="22.5">
      <c r="A1426" s="336" t="str">
        <f t="shared" si="23"/>
        <v>SINAPI 92258</v>
      </c>
      <c r="B1426" s="337" t="s">
        <v>180</v>
      </c>
      <c r="C1426" s="337" t="s">
        <v>12272</v>
      </c>
      <c r="D1426" s="338" t="s">
        <v>12273</v>
      </c>
      <c r="E1426" s="337" t="s">
        <v>437</v>
      </c>
      <c r="F1426" s="339" t="s">
        <v>12274</v>
      </c>
      <c r="G1426" s="339" t="s">
        <v>12275</v>
      </c>
    </row>
    <row r="1427" spans="1:7" ht="22.5">
      <c r="A1427" s="336" t="str">
        <f t="shared" si="23"/>
        <v>SINAPI 92568</v>
      </c>
      <c r="B1427" s="337" t="s">
        <v>180</v>
      </c>
      <c r="C1427" s="337" t="s">
        <v>12276</v>
      </c>
      <c r="D1427" s="338" t="s">
        <v>12277</v>
      </c>
      <c r="E1427" s="337" t="s">
        <v>183</v>
      </c>
      <c r="F1427" s="339" t="s">
        <v>12278</v>
      </c>
      <c r="G1427" s="339" t="s">
        <v>12279</v>
      </c>
    </row>
    <row r="1428" spans="1:7" ht="22.5">
      <c r="A1428" s="336" t="str">
        <f t="shared" si="23"/>
        <v>SINAPI 92569</v>
      </c>
      <c r="B1428" s="337" t="s">
        <v>180</v>
      </c>
      <c r="C1428" s="337" t="s">
        <v>12280</v>
      </c>
      <c r="D1428" s="338" t="s">
        <v>12281</v>
      </c>
      <c r="E1428" s="337" t="s">
        <v>183</v>
      </c>
      <c r="F1428" s="339" t="s">
        <v>8413</v>
      </c>
      <c r="G1428" s="339" t="s">
        <v>12282</v>
      </c>
    </row>
    <row r="1429" spans="1:7" ht="22.5">
      <c r="A1429" s="336" t="str">
        <f t="shared" si="23"/>
        <v>SINAPI 92570</v>
      </c>
      <c r="B1429" s="337" t="s">
        <v>180</v>
      </c>
      <c r="C1429" s="337" t="s">
        <v>12283</v>
      </c>
      <c r="D1429" s="338" t="s">
        <v>12284</v>
      </c>
      <c r="E1429" s="337" t="s">
        <v>183</v>
      </c>
      <c r="F1429" s="339" t="s">
        <v>12285</v>
      </c>
      <c r="G1429" s="339" t="s">
        <v>12286</v>
      </c>
    </row>
    <row r="1430" spans="1:7" ht="22.5">
      <c r="A1430" s="336" t="str">
        <f t="shared" si="23"/>
        <v>SINAPI 92571</v>
      </c>
      <c r="B1430" s="337" t="s">
        <v>180</v>
      </c>
      <c r="C1430" s="337" t="s">
        <v>12287</v>
      </c>
      <c r="D1430" s="338" t="s">
        <v>12288</v>
      </c>
      <c r="E1430" s="337" t="s">
        <v>183</v>
      </c>
      <c r="F1430" s="339" t="s">
        <v>12289</v>
      </c>
      <c r="G1430" s="339" t="s">
        <v>12290</v>
      </c>
    </row>
    <row r="1431" spans="1:7" ht="22.5">
      <c r="A1431" s="336" t="str">
        <f t="shared" si="23"/>
        <v>SINAPI 92572</v>
      </c>
      <c r="B1431" s="337" t="s">
        <v>180</v>
      </c>
      <c r="C1431" s="337" t="s">
        <v>12291</v>
      </c>
      <c r="D1431" s="338" t="s">
        <v>12292</v>
      </c>
      <c r="E1431" s="337" t="s">
        <v>183</v>
      </c>
      <c r="F1431" s="339" t="s">
        <v>12293</v>
      </c>
      <c r="G1431" s="339" t="s">
        <v>12294</v>
      </c>
    </row>
    <row r="1432" spans="1:7" ht="22.5">
      <c r="A1432" s="336" t="str">
        <f t="shared" si="23"/>
        <v>SINAPI 92573</v>
      </c>
      <c r="B1432" s="337" t="s">
        <v>180</v>
      </c>
      <c r="C1432" s="337" t="s">
        <v>12295</v>
      </c>
      <c r="D1432" s="338" t="s">
        <v>12296</v>
      </c>
      <c r="E1432" s="337" t="s">
        <v>183</v>
      </c>
      <c r="F1432" s="339" t="s">
        <v>12297</v>
      </c>
      <c r="G1432" s="339" t="s">
        <v>12298</v>
      </c>
    </row>
    <row r="1433" spans="1:7" ht="22.5">
      <c r="A1433" s="336" t="str">
        <f t="shared" si="23"/>
        <v>SINAPI 92574</v>
      </c>
      <c r="B1433" s="337" t="s">
        <v>180</v>
      </c>
      <c r="C1433" s="337" t="s">
        <v>12299</v>
      </c>
      <c r="D1433" s="338" t="s">
        <v>12300</v>
      </c>
      <c r="E1433" s="337" t="s">
        <v>183</v>
      </c>
      <c r="F1433" s="339" t="s">
        <v>12301</v>
      </c>
      <c r="G1433" s="339" t="s">
        <v>12302</v>
      </c>
    </row>
    <row r="1434" spans="1:7" ht="22.5">
      <c r="A1434" s="336" t="str">
        <f t="shared" si="23"/>
        <v>SINAPI 92575</v>
      </c>
      <c r="B1434" s="337" t="s">
        <v>180</v>
      </c>
      <c r="C1434" s="337" t="s">
        <v>12303</v>
      </c>
      <c r="D1434" s="338" t="s">
        <v>12304</v>
      </c>
      <c r="E1434" s="337" t="s">
        <v>183</v>
      </c>
      <c r="F1434" s="339" t="s">
        <v>12305</v>
      </c>
      <c r="G1434" s="339" t="s">
        <v>12306</v>
      </c>
    </row>
    <row r="1435" spans="1:7" ht="22.5">
      <c r="A1435" s="336" t="str">
        <f t="shared" si="23"/>
        <v>SINAPI 92576</v>
      </c>
      <c r="B1435" s="337" t="s">
        <v>180</v>
      </c>
      <c r="C1435" s="337" t="s">
        <v>12307</v>
      </c>
      <c r="D1435" s="338" t="s">
        <v>12308</v>
      </c>
      <c r="E1435" s="337" t="s">
        <v>183</v>
      </c>
      <c r="F1435" s="339" t="s">
        <v>12309</v>
      </c>
      <c r="G1435" s="339" t="s">
        <v>12310</v>
      </c>
    </row>
    <row r="1436" spans="1:7" ht="22.5">
      <c r="A1436" s="336" t="str">
        <f t="shared" si="23"/>
        <v>SINAPI 92577</v>
      </c>
      <c r="B1436" s="337" t="s">
        <v>180</v>
      </c>
      <c r="C1436" s="337" t="s">
        <v>12311</v>
      </c>
      <c r="D1436" s="338" t="s">
        <v>12312</v>
      </c>
      <c r="E1436" s="337" t="s">
        <v>183</v>
      </c>
      <c r="F1436" s="339" t="s">
        <v>12313</v>
      </c>
      <c r="G1436" s="339" t="s">
        <v>12314</v>
      </c>
    </row>
    <row r="1437" spans="1:7" ht="22.5">
      <c r="A1437" s="336" t="str">
        <f t="shared" si="23"/>
        <v>SINAPI 92578</v>
      </c>
      <c r="B1437" s="337" t="s">
        <v>180</v>
      </c>
      <c r="C1437" s="337" t="s">
        <v>12315</v>
      </c>
      <c r="D1437" s="338" t="s">
        <v>12316</v>
      </c>
      <c r="E1437" s="337" t="s">
        <v>183</v>
      </c>
      <c r="F1437" s="339" t="s">
        <v>12317</v>
      </c>
      <c r="G1437" s="339" t="s">
        <v>9955</v>
      </c>
    </row>
    <row r="1438" spans="1:7" ht="22.5">
      <c r="A1438" s="336" t="str">
        <f t="shared" si="23"/>
        <v>SINAPI 92579</v>
      </c>
      <c r="B1438" s="337" t="s">
        <v>180</v>
      </c>
      <c r="C1438" s="337" t="s">
        <v>12318</v>
      </c>
      <c r="D1438" s="338" t="s">
        <v>12319</v>
      </c>
      <c r="E1438" s="337" t="s">
        <v>183</v>
      </c>
      <c r="F1438" s="339" t="s">
        <v>12320</v>
      </c>
      <c r="G1438" s="339" t="s">
        <v>12321</v>
      </c>
    </row>
    <row r="1439" spans="1:7" ht="22.5">
      <c r="A1439" s="336" t="str">
        <f t="shared" si="23"/>
        <v>SINAPI 92580</v>
      </c>
      <c r="B1439" s="337" t="s">
        <v>180</v>
      </c>
      <c r="C1439" s="337" t="s">
        <v>12322</v>
      </c>
      <c r="D1439" s="338" t="s">
        <v>12323</v>
      </c>
      <c r="E1439" s="337" t="s">
        <v>183</v>
      </c>
      <c r="F1439" s="339" t="s">
        <v>12324</v>
      </c>
      <c r="G1439" s="339" t="s">
        <v>12325</v>
      </c>
    </row>
    <row r="1440" spans="1:7" ht="22.5">
      <c r="A1440" s="336" t="str">
        <f t="shared" si="23"/>
        <v>SINAPI 92581</v>
      </c>
      <c r="B1440" s="337" t="s">
        <v>180</v>
      </c>
      <c r="C1440" s="337" t="s">
        <v>12326</v>
      </c>
      <c r="D1440" s="338" t="s">
        <v>12327</v>
      </c>
      <c r="E1440" s="337" t="s">
        <v>183</v>
      </c>
      <c r="F1440" s="339" t="s">
        <v>9776</v>
      </c>
      <c r="G1440" s="339" t="s">
        <v>12328</v>
      </c>
    </row>
    <row r="1441" spans="1:7" ht="22.5">
      <c r="A1441" s="336" t="str">
        <f t="shared" si="23"/>
        <v>SINAPI 92582</v>
      </c>
      <c r="B1441" s="337" t="s">
        <v>180</v>
      </c>
      <c r="C1441" s="337" t="s">
        <v>12329</v>
      </c>
      <c r="D1441" s="338" t="s">
        <v>12330</v>
      </c>
      <c r="E1441" s="337" t="s">
        <v>437</v>
      </c>
      <c r="F1441" s="339" t="s">
        <v>12331</v>
      </c>
      <c r="G1441" s="339" t="s">
        <v>12332</v>
      </c>
    </row>
    <row r="1442" spans="1:7" ht="22.5">
      <c r="A1442" s="336" t="str">
        <f t="shared" si="23"/>
        <v>SINAPI 92584</v>
      </c>
      <c r="B1442" s="337" t="s">
        <v>180</v>
      </c>
      <c r="C1442" s="337" t="s">
        <v>12333</v>
      </c>
      <c r="D1442" s="338" t="s">
        <v>12334</v>
      </c>
      <c r="E1442" s="337" t="s">
        <v>437</v>
      </c>
      <c r="F1442" s="339" t="s">
        <v>12335</v>
      </c>
      <c r="G1442" s="339" t="s">
        <v>12336</v>
      </c>
    </row>
    <row r="1443" spans="1:7" ht="22.5">
      <c r="A1443" s="336" t="str">
        <f t="shared" si="23"/>
        <v>SINAPI 92586</v>
      </c>
      <c r="B1443" s="337" t="s">
        <v>180</v>
      </c>
      <c r="C1443" s="337" t="s">
        <v>12337</v>
      </c>
      <c r="D1443" s="338" t="s">
        <v>12338</v>
      </c>
      <c r="E1443" s="337" t="s">
        <v>437</v>
      </c>
      <c r="F1443" s="339" t="s">
        <v>12339</v>
      </c>
      <c r="G1443" s="339" t="s">
        <v>12340</v>
      </c>
    </row>
    <row r="1444" spans="1:7" ht="22.5">
      <c r="A1444" s="336" t="str">
        <f t="shared" si="23"/>
        <v>SINAPI 92588</v>
      </c>
      <c r="B1444" s="337" t="s">
        <v>180</v>
      </c>
      <c r="C1444" s="337" t="s">
        <v>12341</v>
      </c>
      <c r="D1444" s="338" t="s">
        <v>12342</v>
      </c>
      <c r="E1444" s="337" t="s">
        <v>437</v>
      </c>
      <c r="F1444" s="339" t="s">
        <v>12343</v>
      </c>
      <c r="G1444" s="339" t="s">
        <v>12344</v>
      </c>
    </row>
    <row r="1445" spans="1:7" ht="22.5">
      <c r="A1445" s="336" t="str">
        <f t="shared" si="23"/>
        <v>SINAPI 92590</v>
      </c>
      <c r="B1445" s="337" t="s">
        <v>180</v>
      </c>
      <c r="C1445" s="337" t="s">
        <v>12345</v>
      </c>
      <c r="D1445" s="338" t="s">
        <v>12346</v>
      </c>
      <c r="E1445" s="337" t="s">
        <v>437</v>
      </c>
      <c r="F1445" s="339" t="s">
        <v>12347</v>
      </c>
      <c r="G1445" s="339" t="s">
        <v>12348</v>
      </c>
    </row>
    <row r="1446" spans="1:7" ht="22.5">
      <c r="A1446" s="336" t="str">
        <f t="shared" si="23"/>
        <v>SINAPI 92592</v>
      </c>
      <c r="B1446" s="337" t="s">
        <v>180</v>
      </c>
      <c r="C1446" s="337" t="s">
        <v>12349</v>
      </c>
      <c r="D1446" s="338" t="s">
        <v>12350</v>
      </c>
      <c r="E1446" s="337" t="s">
        <v>437</v>
      </c>
      <c r="F1446" s="339" t="s">
        <v>12351</v>
      </c>
      <c r="G1446" s="339" t="s">
        <v>12352</v>
      </c>
    </row>
    <row r="1447" spans="1:7" ht="22.5">
      <c r="A1447" s="336" t="str">
        <f t="shared" si="23"/>
        <v>SINAPI 92593</v>
      </c>
      <c r="B1447" s="337" t="s">
        <v>180</v>
      </c>
      <c r="C1447" s="337" t="s">
        <v>12353</v>
      </c>
      <c r="D1447" s="338" t="s">
        <v>12354</v>
      </c>
      <c r="E1447" s="337" t="s">
        <v>185</v>
      </c>
      <c r="F1447" s="339" t="s">
        <v>12355</v>
      </c>
      <c r="G1447" s="339" t="s">
        <v>12356</v>
      </c>
    </row>
    <row r="1448" spans="1:7" ht="22.5">
      <c r="A1448" s="336" t="str">
        <f t="shared" si="23"/>
        <v>SINAPI 92594</v>
      </c>
      <c r="B1448" s="337" t="s">
        <v>180</v>
      </c>
      <c r="C1448" s="337" t="s">
        <v>12357</v>
      </c>
      <c r="D1448" s="338" t="s">
        <v>12358</v>
      </c>
      <c r="E1448" s="337" t="s">
        <v>437</v>
      </c>
      <c r="F1448" s="339" t="s">
        <v>12359</v>
      </c>
      <c r="G1448" s="339" t="s">
        <v>12360</v>
      </c>
    </row>
    <row r="1449" spans="1:7" ht="22.5">
      <c r="A1449" s="336" t="str">
        <f t="shared" si="23"/>
        <v>SINAPI 92596</v>
      </c>
      <c r="B1449" s="337" t="s">
        <v>180</v>
      </c>
      <c r="C1449" s="337" t="s">
        <v>12361</v>
      </c>
      <c r="D1449" s="338" t="s">
        <v>12362</v>
      </c>
      <c r="E1449" s="337" t="s">
        <v>437</v>
      </c>
      <c r="F1449" s="339" t="s">
        <v>12363</v>
      </c>
      <c r="G1449" s="339" t="s">
        <v>12364</v>
      </c>
    </row>
    <row r="1450" spans="1:7" ht="22.5">
      <c r="A1450" s="336" t="str">
        <f t="shared" si="23"/>
        <v>SINAPI 92598</v>
      </c>
      <c r="B1450" s="337" t="s">
        <v>180</v>
      </c>
      <c r="C1450" s="337" t="s">
        <v>12365</v>
      </c>
      <c r="D1450" s="338" t="s">
        <v>12366</v>
      </c>
      <c r="E1450" s="337" t="s">
        <v>437</v>
      </c>
      <c r="F1450" s="339" t="s">
        <v>12367</v>
      </c>
      <c r="G1450" s="339" t="s">
        <v>12368</v>
      </c>
    </row>
    <row r="1451" spans="1:7" ht="22.5">
      <c r="A1451" s="336" t="str">
        <f t="shared" si="23"/>
        <v>SINAPI 92600</v>
      </c>
      <c r="B1451" s="337" t="s">
        <v>180</v>
      </c>
      <c r="C1451" s="337" t="s">
        <v>12369</v>
      </c>
      <c r="D1451" s="338" t="s">
        <v>12370</v>
      </c>
      <c r="E1451" s="337" t="s">
        <v>437</v>
      </c>
      <c r="F1451" s="339" t="s">
        <v>12371</v>
      </c>
      <c r="G1451" s="339" t="s">
        <v>12372</v>
      </c>
    </row>
    <row r="1452" spans="1:7" ht="22.5">
      <c r="A1452" s="336" t="str">
        <f t="shared" si="23"/>
        <v>SINAPI 92602</v>
      </c>
      <c r="B1452" s="337" t="s">
        <v>180</v>
      </c>
      <c r="C1452" s="337" t="s">
        <v>12373</v>
      </c>
      <c r="D1452" s="338" t="s">
        <v>12374</v>
      </c>
      <c r="E1452" s="337" t="s">
        <v>437</v>
      </c>
      <c r="F1452" s="339" t="s">
        <v>12331</v>
      </c>
      <c r="G1452" s="339" t="s">
        <v>12332</v>
      </c>
    </row>
    <row r="1453" spans="1:7" ht="22.5">
      <c r="A1453" s="336" t="str">
        <f t="shared" si="23"/>
        <v>SINAPI 92604</v>
      </c>
      <c r="B1453" s="337" t="s">
        <v>180</v>
      </c>
      <c r="C1453" s="337" t="s">
        <v>12375</v>
      </c>
      <c r="D1453" s="338" t="s">
        <v>12376</v>
      </c>
      <c r="E1453" s="337" t="s">
        <v>437</v>
      </c>
      <c r="F1453" s="339" t="s">
        <v>12377</v>
      </c>
      <c r="G1453" s="339" t="s">
        <v>12378</v>
      </c>
    </row>
    <row r="1454" spans="1:7" ht="22.5">
      <c r="A1454" s="336" t="str">
        <f t="shared" si="23"/>
        <v>SINAPI 92606</v>
      </c>
      <c r="B1454" s="337" t="s">
        <v>180</v>
      </c>
      <c r="C1454" s="337" t="s">
        <v>12379</v>
      </c>
      <c r="D1454" s="338" t="s">
        <v>12380</v>
      </c>
      <c r="E1454" s="337" t="s">
        <v>437</v>
      </c>
      <c r="F1454" s="339" t="s">
        <v>12381</v>
      </c>
      <c r="G1454" s="339" t="s">
        <v>12382</v>
      </c>
    </row>
    <row r="1455" spans="1:7" ht="22.5">
      <c r="A1455" s="336" t="str">
        <f t="shared" si="23"/>
        <v>SINAPI 92608</v>
      </c>
      <c r="B1455" s="337" t="s">
        <v>180</v>
      </c>
      <c r="C1455" s="337" t="s">
        <v>12383</v>
      </c>
      <c r="D1455" s="338" t="s">
        <v>12384</v>
      </c>
      <c r="E1455" s="337" t="s">
        <v>437</v>
      </c>
      <c r="F1455" s="339" t="s">
        <v>12385</v>
      </c>
      <c r="G1455" s="339" t="s">
        <v>12386</v>
      </c>
    </row>
    <row r="1456" spans="1:7" ht="22.5">
      <c r="A1456" s="336" t="str">
        <f t="shared" si="23"/>
        <v>SINAPI 92610</v>
      </c>
      <c r="B1456" s="337" t="s">
        <v>180</v>
      </c>
      <c r="C1456" s="337" t="s">
        <v>12387</v>
      </c>
      <c r="D1456" s="338" t="s">
        <v>12388</v>
      </c>
      <c r="E1456" s="337" t="s">
        <v>437</v>
      </c>
      <c r="F1456" s="339" t="s">
        <v>12389</v>
      </c>
      <c r="G1456" s="339" t="s">
        <v>12390</v>
      </c>
    </row>
    <row r="1457" spans="1:7" ht="22.5">
      <c r="A1457" s="336" t="str">
        <f t="shared" si="23"/>
        <v>SINAPI 92612</v>
      </c>
      <c r="B1457" s="337" t="s">
        <v>180</v>
      </c>
      <c r="C1457" s="337" t="s">
        <v>12391</v>
      </c>
      <c r="D1457" s="338" t="s">
        <v>12392</v>
      </c>
      <c r="E1457" s="337" t="s">
        <v>437</v>
      </c>
      <c r="F1457" s="339" t="s">
        <v>12393</v>
      </c>
      <c r="G1457" s="339" t="s">
        <v>12394</v>
      </c>
    </row>
    <row r="1458" spans="1:7" ht="22.5">
      <c r="A1458" s="336" t="str">
        <f t="shared" si="23"/>
        <v>SINAPI 92614</v>
      </c>
      <c r="B1458" s="337" t="s">
        <v>180</v>
      </c>
      <c r="C1458" s="337" t="s">
        <v>12395</v>
      </c>
      <c r="D1458" s="338" t="s">
        <v>12396</v>
      </c>
      <c r="E1458" s="337" t="s">
        <v>437</v>
      </c>
      <c r="F1458" s="339" t="s">
        <v>12397</v>
      </c>
      <c r="G1458" s="339" t="s">
        <v>12398</v>
      </c>
    </row>
    <row r="1459" spans="1:7" ht="22.5">
      <c r="A1459" s="336" t="str">
        <f t="shared" si="23"/>
        <v>SINAPI 92616</v>
      </c>
      <c r="B1459" s="337" t="s">
        <v>180</v>
      </c>
      <c r="C1459" s="337" t="s">
        <v>12399</v>
      </c>
      <c r="D1459" s="338" t="s">
        <v>12400</v>
      </c>
      <c r="E1459" s="337" t="s">
        <v>437</v>
      </c>
      <c r="F1459" s="339" t="s">
        <v>12401</v>
      </c>
      <c r="G1459" s="339" t="s">
        <v>12402</v>
      </c>
    </row>
    <row r="1460" spans="1:7" ht="22.5">
      <c r="A1460" s="336" t="str">
        <f t="shared" si="23"/>
        <v>SINAPI 92618</v>
      </c>
      <c r="B1460" s="337" t="s">
        <v>180</v>
      </c>
      <c r="C1460" s="337" t="s">
        <v>12403</v>
      </c>
      <c r="D1460" s="338" t="s">
        <v>12404</v>
      </c>
      <c r="E1460" s="337" t="s">
        <v>437</v>
      </c>
      <c r="F1460" s="339" t="s">
        <v>12405</v>
      </c>
      <c r="G1460" s="339" t="s">
        <v>12406</v>
      </c>
    </row>
    <row r="1461" spans="1:7" ht="22.5">
      <c r="A1461" s="336" t="str">
        <f t="shared" si="23"/>
        <v>SINAPI 92620</v>
      </c>
      <c r="B1461" s="337" t="s">
        <v>180</v>
      </c>
      <c r="C1461" s="337" t="s">
        <v>12407</v>
      </c>
      <c r="D1461" s="338" t="s">
        <v>12408</v>
      </c>
      <c r="E1461" s="337" t="s">
        <v>437</v>
      </c>
      <c r="F1461" s="339" t="s">
        <v>12409</v>
      </c>
      <c r="G1461" s="339" t="s">
        <v>12410</v>
      </c>
    </row>
    <row r="1462" spans="1:7" ht="22.5">
      <c r="A1462" s="336" t="str">
        <f t="shared" si="23"/>
        <v>SINAPI 100357</v>
      </c>
      <c r="B1462" s="337" t="s">
        <v>180</v>
      </c>
      <c r="C1462" s="337" t="s">
        <v>12411</v>
      </c>
      <c r="D1462" s="338" t="s">
        <v>12412</v>
      </c>
      <c r="E1462" s="337" t="s">
        <v>437</v>
      </c>
      <c r="F1462" s="339" t="s">
        <v>12413</v>
      </c>
      <c r="G1462" s="339" t="s">
        <v>12414</v>
      </c>
    </row>
    <row r="1463" spans="1:7" ht="22.5">
      <c r="A1463" s="336" t="str">
        <f t="shared" ref="A1463:A1526" si="24">CONCATENAR</f>
        <v>SINAPI 100358</v>
      </c>
      <c r="B1463" s="337" t="s">
        <v>180</v>
      </c>
      <c r="C1463" s="337" t="s">
        <v>12415</v>
      </c>
      <c r="D1463" s="338" t="s">
        <v>12416</v>
      </c>
      <c r="E1463" s="337" t="s">
        <v>437</v>
      </c>
      <c r="F1463" s="339" t="s">
        <v>12417</v>
      </c>
      <c r="G1463" s="339" t="s">
        <v>12418</v>
      </c>
    </row>
    <row r="1464" spans="1:7" ht="22.5">
      <c r="A1464" s="336" t="str">
        <f t="shared" si="24"/>
        <v>SINAPI 100359</v>
      </c>
      <c r="B1464" s="337" t="s">
        <v>180</v>
      </c>
      <c r="C1464" s="337" t="s">
        <v>12419</v>
      </c>
      <c r="D1464" s="338" t="s">
        <v>12420</v>
      </c>
      <c r="E1464" s="337" t="s">
        <v>437</v>
      </c>
      <c r="F1464" s="339" t="s">
        <v>12421</v>
      </c>
      <c r="G1464" s="339" t="s">
        <v>12422</v>
      </c>
    </row>
    <row r="1465" spans="1:7" ht="22.5">
      <c r="A1465" s="336" t="str">
        <f t="shared" si="24"/>
        <v>SINAPI 100360</v>
      </c>
      <c r="B1465" s="337" t="s">
        <v>180</v>
      </c>
      <c r="C1465" s="337" t="s">
        <v>12423</v>
      </c>
      <c r="D1465" s="338" t="s">
        <v>12424</v>
      </c>
      <c r="E1465" s="337" t="s">
        <v>437</v>
      </c>
      <c r="F1465" s="339" t="s">
        <v>12425</v>
      </c>
      <c r="G1465" s="339" t="s">
        <v>12426</v>
      </c>
    </row>
    <row r="1466" spans="1:7" ht="22.5">
      <c r="A1466" s="336" t="str">
        <f t="shared" si="24"/>
        <v>SINAPI 100361</v>
      </c>
      <c r="B1466" s="337" t="s">
        <v>180</v>
      </c>
      <c r="C1466" s="337" t="s">
        <v>12427</v>
      </c>
      <c r="D1466" s="338" t="s">
        <v>12428</v>
      </c>
      <c r="E1466" s="337" t="s">
        <v>437</v>
      </c>
      <c r="F1466" s="339" t="s">
        <v>12429</v>
      </c>
      <c r="G1466" s="339" t="s">
        <v>12430</v>
      </c>
    </row>
    <row r="1467" spans="1:7" ht="22.5">
      <c r="A1467" s="336" t="str">
        <f t="shared" si="24"/>
        <v>SINAPI 100362</v>
      </c>
      <c r="B1467" s="337" t="s">
        <v>180</v>
      </c>
      <c r="C1467" s="337" t="s">
        <v>12431</v>
      </c>
      <c r="D1467" s="338" t="s">
        <v>12432</v>
      </c>
      <c r="E1467" s="337" t="s">
        <v>437</v>
      </c>
      <c r="F1467" s="339" t="s">
        <v>12433</v>
      </c>
      <c r="G1467" s="339" t="s">
        <v>12434</v>
      </c>
    </row>
    <row r="1468" spans="1:7" ht="22.5">
      <c r="A1468" s="336" t="str">
        <f t="shared" si="24"/>
        <v>SINAPI 100363</v>
      </c>
      <c r="B1468" s="337" t="s">
        <v>180</v>
      </c>
      <c r="C1468" s="337" t="s">
        <v>12435</v>
      </c>
      <c r="D1468" s="338" t="s">
        <v>12436</v>
      </c>
      <c r="E1468" s="337" t="s">
        <v>437</v>
      </c>
      <c r="F1468" s="339" t="s">
        <v>12437</v>
      </c>
      <c r="G1468" s="339" t="s">
        <v>12438</v>
      </c>
    </row>
    <row r="1469" spans="1:7" ht="22.5">
      <c r="A1469" s="336" t="str">
        <f t="shared" si="24"/>
        <v>SINAPI 100364</v>
      </c>
      <c r="B1469" s="337" t="s">
        <v>180</v>
      </c>
      <c r="C1469" s="337" t="s">
        <v>12439</v>
      </c>
      <c r="D1469" s="338" t="s">
        <v>12440</v>
      </c>
      <c r="E1469" s="337" t="s">
        <v>437</v>
      </c>
      <c r="F1469" s="339" t="s">
        <v>12441</v>
      </c>
      <c r="G1469" s="339" t="s">
        <v>12442</v>
      </c>
    </row>
    <row r="1470" spans="1:7" ht="22.5">
      <c r="A1470" s="336" t="str">
        <f t="shared" si="24"/>
        <v>SINAPI 100365</v>
      </c>
      <c r="B1470" s="337" t="s">
        <v>180</v>
      </c>
      <c r="C1470" s="337" t="s">
        <v>12443</v>
      </c>
      <c r="D1470" s="338" t="s">
        <v>12444</v>
      </c>
      <c r="E1470" s="337" t="s">
        <v>437</v>
      </c>
      <c r="F1470" s="339" t="s">
        <v>12445</v>
      </c>
      <c r="G1470" s="339" t="s">
        <v>12446</v>
      </c>
    </row>
    <row r="1471" spans="1:7" ht="22.5">
      <c r="A1471" s="336" t="str">
        <f t="shared" si="24"/>
        <v>SINAPI 100366</v>
      </c>
      <c r="B1471" s="337" t="s">
        <v>180</v>
      </c>
      <c r="C1471" s="337" t="s">
        <v>12447</v>
      </c>
      <c r="D1471" s="338" t="s">
        <v>12448</v>
      </c>
      <c r="E1471" s="337" t="s">
        <v>437</v>
      </c>
      <c r="F1471" s="339" t="s">
        <v>12449</v>
      </c>
      <c r="G1471" s="339" t="s">
        <v>12450</v>
      </c>
    </row>
    <row r="1472" spans="1:7" ht="22.5">
      <c r="A1472" s="336" t="str">
        <f t="shared" si="24"/>
        <v>SINAPI 100367</v>
      </c>
      <c r="B1472" s="337" t="s">
        <v>180</v>
      </c>
      <c r="C1472" s="337" t="s">
        <v>12451</v>
      </c>
      <c r="D1472" s="338" t="s">
        <v>12452</v>
      </c>
      <c r="E1472" s="337" t="s">
        <v>437</v>
      </c>
      <c r="F1472" s="339" t="s">
        <v>12453</v>
      </c>
      <c r="G1472" s="339" t="s">
        <v>12454</v>
      </c>
    </row>
    <row r="1473" spans="1:7" ht="22.5">
      <c r="A1473" s="336" t="str">
        <f t="shared" si="24"/>
        <v>SINAPI 100368</v>
      </c>
      <c r="B1473" s="337" t="s">
        <v>180</v>
      </c>
      <c r="C1473" s="337" t="s">
        <v>12455</v>
      </c>
      <c r="D1473" s="338" t="s">
        <v>12456</v>
      </c>
      <c r="E1473" s="337" t="s">
        <v>437</v>
      </c>
      <c r="F1473" s="339" t="s">
        <v>12457</v>
      </c>
      <c r="G1473" s="339" t="s">
        <v>12458</v>
      </c>
    </row>
    <row r="1474" spans="1:7" ht="22.5">
      <c r="A1474" s="336" t="str">
        <f t="shared" si="24"/>
        <v>SINAPI 100369</v>
      </c>
      <c r="B1474" s="337" t="s">
        <v>180</v>
      </c>
      <c r="C1474" s="337" t="s">
        <v>12459</v>
      </c>
      <c r="D1474" s="338" t="s">
        <v>12460</v>
      </c>
      <c r="E1474" s="337" t="s">
        <v>437</v>
      </c>
      <c r="F1474" s="339" t="s">
        <v>12461</v>
      </c>
      <c r="G1474" s="339" t="s">
        <v>12462</v>
      </c>
    </row>
    <row r="1475" spans="1:7" ht="22.5">
      <c r="A1475" s="336" t="str">
        <f t="shared" si="24"/>
        <v>SINAPI 100370</v>
      </c>
      <c r="B1475" s="337" t="s">
        <v>180</v>
      </c>
      <c r="C1475" s="337" t="s">
        <v>12463</v>
      </c>
      <c r="D1475" s="338" t="s">
        <v>12464</v>
      </c>
      <c r="E1475" s="337" t="s">
        <v>437</v>
      </c>
      <c r="F1475" s="339" t="s">
        <v>12465</v>
      </c>
      <c r="G1475" s="339" t="s">
        <v>12466</v>
      </c>
    </row>
    <row r="1476" spans="1:7" ht="22.5">
      <c r="A1476" s="336" t="str">
        <f t="shared" si="24"/>
        <v>SINAPI 100371</v>
      </c>
      <c r="B1476" s="337" t="s">
        <v>180</v>
      </c>
      <c r="C1476" s="337" t="s">
        <v>12467</v>
      </c>
      <c r="D1476" s="338" t="s">
        <v>12468</v>
      </c>
      <c r="E1476" s="337" t="s">
        <v>437</v>
      </c>
      <c r="F1476" s="339" t="s">
        <v>12469</v>
      </c>
      <c r="G1476" s="339" t="s">
        <v>12470</v>
      </c>
    </row>
    <row r="1477" spans="1:7" ht="22.5">
      <c r="A1477" s="336" t="str">
        <f t="shared" si="24"/>
        <v>SINAPI 100372</v>
      </c>
      <c r="B1477" s="337" t="s">
        <v>180</v>
      </c>
      <c r="C1477" s="337" t="s">
        <v>12471</v>
      </c>
      <c r="D1477" s="338" t="s">
        <v>12472</v>
      </c>
      <c r="E1477" s="337" t="s">
        <v>437</v>
      </c>
      <c r="F1477" s="339" t="s">
        <v>12473</v>
      </c>
      <c r="G1477" s="339" t="s">
        <v>12474</v>
      </c>
    </row>
    <row r="1478" spans="1:7" ht="22.5">
      <c r="A1478" s="336" t="str">
        <f t="shared" si="24"/>
        <v>SINAPI 100373</v>
      </c>
      <c r="B1478" s="337" t="s">
        <v>180</v>
      </c>
      <c r="C1478" s="337" t="s">
        <v>12475</v>
      </c>
      <c r="D1478" s="338" t="s">
        <v>12476</v>
      </c>
      <c r="E1478" s="337" t="s">
        <v>437</v>
      </c>
      <c r="F1478" s="339" t="s">
        <v>12477</v>
      </c>
      <c r="G1478" s="339" t="s">
        <v>12478</v>
      </c>
    </row>
    <row r="1479" spans="1:7" ht="22.5">
      <c r="A1479" s="336" t="str">
        <f t="shared" si="24"/>
        <v>SINAPI 100374</v>
      </c>
      <c r="B1479" s="337" t="s">
        <v>180</v>
      </c>
      <c r="C1479" s="337" t="s">
        <v>12479</v>
      </c>
      <c r="D1479" s="338" t="s">
        <v>12480</v>
      </c>
      <c r="E1479" s="337" t="s">
        <v>437</v>
      </c>
      <c r="F1479" s="339" t="s">
        <v>12481</v>
      </c>
      <c r="G1479" s="339" t="s">
        <v>12482</v>
      </c>
    </row>
    <row r="1480" spans="1:7" ht="22.5">
      <c r="A1480" s="336" t="str">
        <f t="shared" si="24"/>
        <v>SINAPI 100375</v>
      </c>
      <c r="B1480" s="337" t="s">
        <v>180</v>
      </c>
      <c r="C1480" s="337" t="s">
        <v>12483</v>
      </c>
      <c r="D1480" s="338" t="s">
        <v>12484</v>
      </c>
      <c r="E1480" s="337" t="s">
        <v>437</v>
      </c>
      <c r="F1480" s="339" t="s">
        <v>12485</v>
      </c>
      <c r="G1480" s="339" t="s">
        <v>12486</v>
      </c>
    </row>
    <row r="1481" spans="1:7" ht="22.5">
      <c r="A1481" s="336" t="str">
        <f t="shared" si="24"/>
        <v>SINAPI 100376</v>
      </c>
      <c r="B1481" s="337" t="s">
        <v>180</v>
      </c>
      <c r="C1481" s="337" t="s">
        <v>12487</v>
      </c>
      <c r="D1481" s="338" t="s">
        <v>12488</v>
      </c>
      <c r="E1481" s="337" t="s">
        <v>437</v>
      </c>
      <c r="F1481" s="339" t="s">
        <v>12489</v>
      </c>
      <c r="G1481" s="339" t="s">
        <v>12490</v>
      </c>
    </row>
    <row r="1482" spans="1:7" ht="22.5">
      <c r="A1482" s="336" t="str">
        <f t="shared" si="24"/>
        <v>SINAPI 100377</v>
      </c>
      <c r="B1482" s="337" t="s">
        <v>180</v>
      </c>
      <c r="C1482" s="337" t="s">
        <v>12491</v>
      </c>
      <c r="D1482" s="338" t="s">
        <v>12492</v>
      </c>
      <c r="E1482" s="337" t="s">
        <v>185</v>
      </c>
      <c r="F1482" s="339" t="s">
        <v>12493</v>
      </c>
      <c r="G1482" s="339" t="s">
        <v>12494</v>
      </c>
    </row>
    <row r="1483" spans="1:7" ht="22.5">
      <c r="A1483" s="336" t="str">
        <f t="shared" si="24"/>
        <v>SINAPI 100378</v>
      </c>
      <c r="B1483" s="337" t="s">
        <v>180</v>
      </c>
      <c r="C1483" s="337" t="s">
        <v>12495</v>
      </c>
      <c r="D1483" s="338" t="s">
        <v>12496</v>
      </c>
      <c r="E1483" s="337" t="s">
        <v>185</v>
      </c>
      <c r="F1483" s="339" t="s">
        <v>12497</v>
      </c>
      <c r="G1483" s="339" t="s">
        <v>12498</v>
      </c>
    </row>
    <row r="1484" spans="1:7" ht="33.75">
      <c r="A1484" s="336" t="str">
        <f t="shared" si="24"/>
        <v>SINAPI 100382</v>
      </c>
      <c r="B1484" s="337" t="s">
        <v>180</v>
      </c>
      <c r="C1484" s="337" t="s">
        <v>12499</v>
      </c>
      <c r="D1484" s="338" t="s">
        <v>12500</v>
      </c>
      <c r="E1484" s="337" t="s">
        <v>183</v>
      </c>
      <c r="F1484" s="339" t="s">
        <v>12056</v>
      </c>
      <c r="G1484" s="339" t="s">
        <v>10366</v>
      </c>
    </row>
    <row r="1485" spans="1:7" ht="22.5">
      <c r="A1485" s="336" t="str">
        <f t="shared" si="24"/>
        <v>SINAPI 94444</v>
      </c>
      <c r="B1485" s="337" t="s">
        <v>180</v>
      </c>
      <c r="C1485" s="337" t="s">
        <v>12501</v>
      </c>
      <c r="D1485" s="338" t="s">
        <v>12502</v>
      </c>
      <c r="E1485" s="337" t="s">
        <v>183</v>
      </c>
      <c r="F1485" s="339" t="s">
        <v>12503</v>
      </c>
      <c r="G1485" s="339" t="s">
        <v>12504</v>
      </c>
    </row>
    <row r="1486" spans="1:7" ht="22.5">
      <c r="A1486" s="336" t="str">
        <f t="shared" si="24"/>
        <v>SINAPI 102661</v>
      </c>
      <c r="B1486" s="337" t="s">
        <v>180</v>
      </c>
      <c r="C1486" s="337" t="s">
        <v>12505</v>
      </c>
      <c r="D1486" s="338" t="s">
        <v>12506</v>
      </c>
      <c r="E1486" s="337" t="s">
        <v>263</v>
      </c>
      <c r="F1486" s="339" t="s">
        <v>12507</v>
      </c>
      <c r="G1486" s="339" t="s">
        <v>12508</v>
      </c>
    </row>
    <row r="1487" spans="1:7" ht="22.5">
      <c r="A1487" s="336" t="str">
        <f t="shared" si="24"/>
        <v>SINAPI 102663</v>
      </c>
      <c r="B1487" s="337" t="s">
        <v>180</v>
      </c>
      <c r="C1487" s="337" t="s">
        <v>12509</v>
      </c>
      <c r="D1487" s="338" t="s">
        <v>12510</v>
      </c>
      <c r="E1487" s="337" t="s">
        <v>263</v>
      </c>
      <c r="F1487" s="339" t="s">
        <v>9766</v>
      </c>
      <c r="G1487" s="339" t="s">
        <v>12511</v>
      </c>
    </row>
    <row r="1488" spans="1:7" ht="22.5">
      <c r="A1488" s="336" t="str">
        <f t="shared" si="24"/>
        <v>SINAPI 102664</v>
      </c>
      <c r="B1488" s="337" t="s">
        <v>180</v>
      </c>
      <c r="C1488" s="337" t="s">
        <v>12512</v>
      </c>
      <c r="D1488" s="338" t="s">
        <v>12513</v>
      </c>
      <c r="E1488" s="337" t="s">
        <v>263</v>
      </c>
      <c r="F1488" s="339" t="s">
        <v>12514</v>
      </c>
      <c r="G1488" s="339" t="s">
        <v>12515</v>
      </c>
    </row>
    <row r="1489" spans="1:7">
      <c r="A1489" s="336" t="str">
        <f t="shared" si="24"/>
        <v>SINAPI 102665</v>
      </c>
      <c r="B1489" s="337" t="s">
        <v>180</v>
      </c>
      <c r="C1489" s="337" t="s">
        <v>12516</v>
      </c>
      <c r="D1489" s="338" t="s">
        <v>12517</v>
      </c>
      <c r="E1489" s="337" t="s">
        <v>263</v>
      </c>
      <c r="F1489" s="339" t="s">
        <v>12518</v>
      </c>
      <c r="G1489" s="339" t="s">
        <v>12519</v>
      </c>
    </row>
    <row r="1490" spans="1:7" ht="22.5">
      <c r="A1490" s="336" t="str">
        <f t="shared" si="24"/>
        <v>SINAPI 102666</v>
      </c>
      <c r="B1490" s="337" t="s">
        <v>180</v>
      </c>
      <c r="C1490" s="337" t="s">
        <v>12520</v>
      </c>
      <c r="D1490" s="338" t="s">
        <v>12521</v>
      </c>
      <c r="E1490" s="337" t="s">
        <v>263</v>
      </c>
      <c r="F1490" s="339" t="s">
        <v>12522</v>
      </c>
      <c r="G1490" s="339" t="s">
        <v>12523</v>
      </c>
    </row>
    <row r="1491" spans="1:7" ht="22.5">
      <c r="A1491" s="336" t="str">
        <f t="shared" si="24"/>
        <v>SINAPI 102669</v>
      </c>
      <c r="B1491" s="337" t="s">
        <v>180</v>
      </c>
      <c r="C1491" s="337" t="s">
        <v>12524</v>
      </c>
      <c r="D1491" s="338" t="s">
        <v>12525</v>
      </c>
      <c r="E1491" s="337" t="s">
        <v>263</v>
      </c>
      <c r="F1491" s="339" t="s">
        <v>12526</v>
      </c>
      <c r="G1491" s="339" t="s">
        <v>12527</v>
      </c>
    </row>
    <row r="1492" spans="1:7" ht="22.5">
      <c r="A1492" s="336" t="str">
        <f t="shared" si="24"/>
        <v>SINAPI 102670</v>
      </c>
      <c r="B1492" s="337" t="s">
        <v>180</v>
      </c>
      <c r="C1492" s="337" t="s">
        <v>12528</v>
      </c>
      <c r="D1492" s="338" t="s">
        <v>12529</v>
      </c>
      <c r="E1492" s="337" t="s">
        <v>263</v>
      </c>
      <c r="F1492" s="339" t="s">
        <v>12530</v>
      </c>
      <c r="G1492" s="339" t="s">
        <v>12531</v>
      </c>
    </row>
    <row r="1493" spans="1:7" ht="22.5">
      <c r="A1493" s="336" t="str">
        <f t="shared" si="24"/>
        <v>SINAPI 102673</v>
      </c>
      <c r="B1493" s="337" t="s">
        <v>180</v>
      </c>
      <c r="C1493" s="337" t="s">
        <v>12532</v>
      </c>
      <c r="D1493" s="338" t="s">
        <v>12533</v>
      </c>
      <c r="E1493" s="337" t="s">
        <v>263</v>
      </c>
      <c r="F1493" s="339" t="s">
        <v>12534</v>
      </c>
      <c r="G1493" s="339" t="s">
        <v>12535</v>
      </c>
    </row>
    <row r="1494" spans="1:7" ht="22.5">
      <c r="A1494" s="336" t="str">
        <f t="shared" si="24"/>
        <v>SINAPI 102674</v>
      </c>
      <c r="B1494" s="337" t="s">
        <v>180</v>
      </c>
      <c r="C1494" s="337" t="s">
        <v>12536</v>
      </c>
      <c r="D1494" s="338" t="s">
        <v>12537</v>
      </c>
      <c r="E1494" s="337" t="s">
        <v>263</v>
      </c>
      <c r="F1494" s="339" t="s">
        <v>12538</v>
      </c>
      <c r="G1494" s="339" t="s">
        <v>12178</v>
      </c>
    </row>
    <row r="1495" spans="1:7" ht="22.5">
      <c r="A1495" s="336" t="str">
        <f t="shared" si="24"/>
        <v>SINAPI 102677</v>
      </c>
      <c r="B1495" s="337" t="s">
        <v>180</v>
      </c>
      <c r="C1495" s="337" t="s">
        <v>12539</v>
      </c>
      <c r="D1495" s="338" t="s">
        <v>12540</v>
      </c>
      <c r="E1495" s="337" t="s">
        <v>263</v>
      </c>
      <c r="F1495" s="339" t="s">
        <v>12541</v>
      </c>
      <c r="G1495" s="339" t="s">
        <v>8801</v>
      </c>
    </row>
    <row r="1496" spans="1:7" ht="22.5">
      <c r="A1496" s="336" t="str">
        <f t="shared" si="24"/>
        <v>SINAPI 102678</v>
      </c>
      <c r="B1496" s="337" t="s">
        <v>180</v>
      </c>
      <c r="C1496" s="337" t="s">
        <v>12542</v>
      </c>
      <c r="D1496" s="338" t="s">
        <v>12543</v>
      </c>
      <c r="E1496" s="337" t="s">
        <v>263</v>
      </c>
      <c r="F1496" s="339" t="s">
        <v>12544</v>
      </c>
      <c r="G1496" s="339" t="s">
        <v>12545</v>
      </c>
    </row>
    <row r="1497" spans="1:7" ht="22.5">
      <c r="A1497" s="336" t="str">
        <f t="shared" si="24"/>
        <v>SINAPI 102679</v>
      </c>
      <c r="B1497" s="337" t="s">
        <v>180</v>
      </c>
      <c r="C1497" s="337" t="s">
        <v>12546</v>
      </c>
      <c r="D1497" s="338" t="s">
        <v>12547</v>
      </c>
      <c r="E1497" s="337" t="s">
        <v>263</v>
      </c>
      <c r="F1497" s="339" t="s">
        <v>12548</v>
      </c>
      <c r="G1497" s="339" t="s">
        <v>12549</v>
      </c>
    </row>
    <row r="1498" spans="1:7" ht="22.5">
      <c r="A1498" s="336" t="str">
        <f t="shared" si="24"/>
        <v>SINAPI 102680</v>
      </c>
      <c r="B1498" s="337" t="s">
        <v>180</v>
      </c>
      <c r="C1498" s="337" t="s">
        <v>12550</v>
      </c>
      <c r="D1498" s="338" t="s">
        <v>12551</v>
      </c>
      <c r="E1498" s="337" t="s">
        <v>263</v>
      </c>
      <c r="F1498" s="339" t="s">
        <v>12552</v>
      </c>
      <c r="G1498" s="339" t="s">
        <v>12553</v>
      </c>
    </row>
    <row r="1499" spans="1:7" ht="22.5">
      <c r="A1499" s="336" t="str">
        <f t="shared" si="24"/>
        <v>SINAPI 102683</v>
      </c>
      <c r="B1499" s="337" t="s">
        <v>180</v>
      </c>
      <c r="C1499" s="337" t="s">
        <v>12554</v>
      </c>
      <c r="D1499" s="338" t="s">
        <v>12555</v>
      </c>
      <c r="E1499" s="337" t="s">
        <v>263</v>
      </c>
      <c r="F1499" s="339" t="s">
        <v>12556</v>
      </c>
      <c r="G1499" s="339" t="s">
        <v>12557</v>
      </c>
    </row>
    <row r="1500" spans="1:7" ht="22.5">
      <c r="A1500" s="336" t="str">
        <f t="shared" si="24"/>
        <v>SINAPI 102684</v>
      </c>
      <c r="B1500" s="337" t="s">
        <v>180</v>
      </c>
      <c r="C1500" s="337" t="s">
        <v>12558</v>
      </c>
      <c r="D1500" s="338" t="s">
        <v>12559</v>
      </c>
      <c r="E1500" s="337" t="s">
        <v>263</v>
      </c>
      <c r="F1500" s="339" t="s">
        <v>12560</v>
      </c>
      <c r="G1500" s="339" t="s">
        <v>12561</v>
      </c>
    </row>
    <row r="1501" spans="1:7" ht="22.5">
      <c r="A1501" s="336" t="str">
        <f t="shared" si="24"/>
        <v>SINAPI 102687</v>
      </c>
      <c r="B1501" s="337" t="s">
        <v>180</v>
      </c>
      <c r="C1501" s="337" t="s">
        <v>12562</v>
      </c>
      <c r="D1501" s="338" t="s">
        <v>12563</v>
      </c>
      <c r="E1501" s="337" t="s">
        <v>263</v>
      </c>
      <c r="F1501" s="339" t="s">
        <v>12564</v>
      </c>
      <c r="G1501" s="339" t="s">
        <v>12565</v>
      </c>
    </row>
    <row r="1502" spans="1:7" ht="22.5">
      <c r="A1502" s="336" t="str">
        <f t="shared" si="24"/>
        <v>SINAPI 102688</v>
      </c>
      <c r="B1502" s="337" t="s">
        <v>180</v>
      </c>
      <c r="C1502" s="337" t="s">
        <v>12566</v>
      </c>
      <c r="D1502" s="338" t="s">
        <v>12567</v>
      </c>
      <c r="E1502" s="337" t="s">
        <v>263</v>
      </c>
      <c r="F1502" s="339" t="s">
        <v>12568</v>
      </c>
      <c r="G1502" s="339" t="s">
        <v>12072</v>
      </c>
    </row>
    <row r="1503" spans="1:7" ht="22.5">
      <c r="A1503" s="336" t="str">
        <f t="shared" si="24"/>
        <v>SINAPI 102690</v>
      </c>
      <c r="B1503" s="337" t="s">
        <v>180</v>
      </c>
      <c r="C1503" s="337" t="s">
        <v>12569</v>
      </c>
      <c r="D1503" s="338" t="s">
        <v>12570</v>
      </c>
      <c r="E1503" s="337" t="s">
        <v>263</v>
      </c>
      <c r="F1503" s="339" t="s">
        <v>12571</v>
      </c>
      <c r="G1503" s="339" t="s">
        <v>12572</v>
      </c>
    </row>
    <row r="1504" spans="1:7" ht="22.5">
      <c r="A1504" s="336" t="str">
        <f t="shared" si="24"/>
        <v>SINAPI 102694</v>
      </c>
      <c r="B1504" s="337" t="s">
        <v>180</v>
      </c>
      <c r="C1504" s="337" t="s">
        <v>12573</v>
      </c>
      <c r="D1504" s="338" t="s">
        <v>12574</v>
      </c>
      <c r="E1504" s="337" t="s">
        <v>263</v>
      </c>
      <c r="F1504" s="339" t="s">
        <v>12575</v>
      </c>
      <c r="G1504" s="339" t="s">
        <v>12576</v>
      </c>
    </row>
    <row r="1505" spans="1:7" ht="22.5">
      <c r="A1505" s="336" t="str">
        <f t="shared" si="24"/>
        <v>SINAPI 102697</v>
      </c>
      <c r="B1505" s="337" t="s">
        <v>180</v>
      </c>
      <c r="C1505" s="337" t="s">
        <v>12577</v>
      </c>
      <c r="D1505" s="338" t="s">
        <v>12578</v>
      </c>
      <c r="E1505" s="337" t="s">
        <v>263</v>
      </c>
      <c r="F1505" s="339" t="s">
        <v>12579</v>
      </c>
      <c r="G1505" s="339" t="s">
        <v>12580</v>
      </c>
    </row>
    <row r="1506" spans="1:7">
      <c r="A1506" s="336" t="str">
        <f t="shared" si="24"/>
        <v>SINAPI 102704</v>
      </c>
      <c r="B1506" s="337" t="s">
        <v>180</v>
      </c>
      <c r="C1506" s="337" t="s">
        <v>12581</v>
      </c>
      <c r="D1506" s="338" t="s">
        <v>12582</v>
      </c>
      <c r="E1506" s="337" t="s">
        <v>263</v>
      </c>
      <c r="F1506" s="339" t="s">
        <v>12583</v>
      </c>
      <c r="G1506" s="339" t="s">
        <v>12584</v>
      </c>
    </row>
    <row r="1507" spans="1:7" ht="22.5">
      <c r="A1507" s="336" t="str">
        <f t="shared" si="24"/>
        <v>SINAPI 102706</v>
      </c>
      <c r="B1507" s="337" t="s">
        <v>180</v>
      </c>
      <c r="C1507" s="337" t="s">
        <v>12585</v>
      </c>
      <c r="D1507" s="338" t="s">
        <v>12586</v>
      </c>
      <c r="E1507" s="337" t="s">
        <v>263</v>
      </c>
      <c r="F1507" s="339" t="s">
        <v>12587</v>
      </c>
      <c r="G1507" s="339" t="s">
        <v>12588</v>
      </c>
    </row>
    <row r="1508" spans="1:7">
      <c r="A1508" s="336" t="str">
        <f t="shared" si="24"/>
        <v>SINAPI 102707</v>
      </c>
      <c r="B1508" s="337" t="s">
        <v>180</v>
      </c>
      <c r="C1508" s="337" t="s">
        <v>12589</v>
      </c>
      <c r="D1508" s="338" t="s">
        <v>12590</v>
      </c>
      <c r="E1508" s="337" t="s">
        <v>263</v>
      </c>
      <c r="F1508" s="339" t="s">
        <v>12591</v>
      </c>
      <c r="G1508" s="339" t="s">
        <v>12592</v>
      </c>
    </row>
    <row r="1509" spans="1:7" ht="22.5">
      <c r="A1509" s="336" t="str">
        <f t="shared" si="24"/>
        <v>SINAPI 102708</v>
      </c>
      <c r="B1509" s="337" t="s">
        <v>180</v>
      </c>
      <c r="C1509" s="337" t="s">
        <v>12593</v>
      </c>
      <c r="D1509" s="338" t="s">
        <v>12594</v>
      </c>
      <c r="E1509" s="337" t="s">
        <v>437</v>
      </c>
      <c r="F1509" s="339" t="s">
        <v>12595</v>
      </c>
      <c r="G1509" s="339" t="s">
        <v>12596</v>
      </c>
    </row>
    <row r="1510" spans="1:7" ht="22.5">
      <c r="A1510" s="336" t="str">
        <f t="shared" si="24"/>
        <v>SINAPI 102710</v>
      </c>
      <c r="B1510" s="337" t="s">
        <v>180</v>
      </c>
      <c r="C1510" s="337" t="s">
        <v>12597</v>
      </c>
      <c r="D1510" s="338" t="s">
        <v>12598</v>
      </c>
      <c r="E1510" s="337" t="s">
        <v>437</v>
      </c>
      <c r="F1510" s="339" t="s">
        <v>12599</v>
      </c>
      <c r="G1510" s="339" t="s">
        <v>12600</v>
      </c>
    </row>
    <row r="1511" spans="1:7" ht="22.5">
      <c r="A1511" s="336" t="str">
        <f t="shared" si="24"/>
        <v>SINAPI 102711</v>
      </c>
      <c r="B1511" s="337" t="s">
        <v>180</v>
      </c>
      <c r="C1511" s="337" t="s">
        <v>12601</v>
      </c>
      <c r="D1511" s="338" t="s">
        <v>12602</v>
      </c>
      <c r="E1511" s="337" t="s">
        <v>437</v>
      </c>
      <c r="F1511" s="339" t="s">
        <v>12603</v>
      </c>
      <c r="G1511" s="339" t="s">
        <v>12604</v>
      </c>
    </row>
    <row r="1512" spans="1:7" ht="22.5">
      <c r="A1512" s="336" t="str">
        <f t="shared" si="24"/>
        <v>SINAPI 102712</v>
      </c>
      <c r="B1512" s="337" t="s">
        <v>180</v>
      </c>
      <c r="C1512" s="337" t="s">
        <v>12605</v>
      </c>
      <c r="D1512" s="338" t="s">
        <v>12606</v>
      </c>
      <c r="E1512" s="337" t="s">
        <v>183</v>
      </c>
      <c r="F1512" s="339" t="s">
        <v>12607</v>
      </c>
      <c r="G1512" s="339" t="s">
        <v>12608</v>
      </c>
    </row>
    <row r="1513" spans="1:7" ht="22.5">
      <c r="A1513" s="336" t="str">
        <f t="shared" si="24"/>
        <v>SINAPI 102713</v>
      </c>
      <c r="B1513" s="337" t="s">
        <v>180</v>
      </c>
      <c r="C1513" s="337" t="s">
        <v>12609</v>
      </c>
      <c r="D1513" s="338" t="s">
        <v>12610</v>
      </c>
      <c r="E1513" s="337" t="s">
        <v>183</v>
      </c>
      <c r="F1513" s="339" t="s">
        <v>12611</v>
      </c>
      <c r="G1513" s="339" t="s">
        <v>12612</v>
      </c>
    </row>
    <row r="1514" spans="1:7" ht="22.5">
      <c r="A1514" s="336" t="str">
        <f t="shared" si="24"/>
        <v>SINAPI 102715</v>
      </c>
      <c r="B1514" s="337" t="s">
        <v>180</v>
      </c>
      <c r="C1514" s="337" t="s">
        <v>12613</v>
      </c>
      <c r="D1514" s="338" t="s">
        <v>12614</v>
      </c>
      <c r="E1514" s="337" t="s">
        <v>183</v>
      </c>
      <c r="F1514" s="339" t="s">
        <v>12615</v>
      </c>
      <c r="G1514" s="339" t="s">
        <v>12616</v>
      </c>
    </row>
    <row r="1515" spans="1:7">
      <c r="A1515" s="336" t="str">
        <f t="shared" si="24"/>
        <v>SINAPI 102716</v>
      </c>
      <c r="B1515" s="337" t="s">
        <v>180</v>
      </c>
      <c r="C1515" s="337" t="s">
        <v>12617</v>
      </c>
      <c r="D1515" s="338" t="s">
        <v>12618</v>
      </c>
      <c r="E1515" s="337" t="s">
        <v>184</v>
      </c>
      <c r="F1515" s="339" t="s">
        <v>12619</v>
      </c>
      <c r="G1515" s="339" t="s">
        <v>12620</v>
      </c>
    </row>
    <row r="1516" spans="1:7">
      <c r="A1516" s="336" t="str">
        <f t="shared" si="24"/>
        <v>SINAPI 102717</v>
      </c>
      <c r="B1516" s="337" t="s">
        <v>180</v>
      </c>
      <c r="C1516" s="337" t="s">
        <v>12621</v>
      </c>
      <c r="D1516" s="338" t="s">
        <v>12622</v>
      </c>
      <c r="E1516" s="337" t="s">
        <v>184</v>
      </c>
      <c r="F1516" s="339" t="s">
        <v>12623</v>
      </c>
      <c r="G1516" s="339" t="s">
        <v>12624</v>
      </c>
    </row>
    <row r="1517" spans="1:7">
      <c r="A1517" s="336" t="str">
        <f t="shared" si="24"/>
        <v>SINAPI 102718</v>
      </c>
      <c r="B1517" s="337" t="s">
        <v>180</v>
      </c>
      <c r="C1517" s="337" t="s">
        <v>12625</v>
      </c>
      <c r="D1517" s="338" t="s">
        <v>12626</v>
      </c>
      <c r="E1517" s="337" t="s">
        <v>184</v>
      </c>
      <c r="F1517" s="339" t="s">
        <v>12627</v>
      </c>
      <c r="G1517" s="339" t="s">
        <v>12628</v>
      </c>
    </row>
    <row r="1518" spans="1:7">
      <c r="A1518" s="336" t="str">
        <f t="shared" si="24"/>
        <v>SINAPI 102719</v>
      </c>
      <c r="B1518" s="337" t="s">
        <v>180</v>
      </c>
      <c r="C1518" s="337" t="s">
        <v>12629</v>
      </c>
      <c r="D1518" s="338" t="s">
        <v>12630</v>
      </c>
      <c r="E1518" s="337" t="s">
        <v>184</v>
      </c>
      <c r="F1518" s="339" t="s">
        <v>12631</v>
      </c>
      <c r="G1518" s="339" t="s">
        <v>12632</v>
      </c>
    </row>
    <row r="1519" spans="1:7" ht="22.5">
      <c r="A1519" s="336" t="str">
        <f t="shared" si="24"/>
        <v>SINAPI 102722</v>
      </c>
      <c r="B1519" s="337" t="s">
        <v>180</v>
      </c>
      <c r="C1519" s="337" t="s">
        <v>12633</v>
      </c>
      <c r="D1519" s="338" t="s">
        <v>12634</v>
      </c>
      <c r="E1519" s="337" t="s">
        <v>263</v>
      </c>
      <c r="F1519" s="339" t="s">
        <v>12635</v>
      </c>
      <c r="G1519" s="339" t="s">
        <v>7940</v>
      </c>
    </row>
    <row r="1520" spans="1:7" ht="22.5">
      <c r="A1520" s="336" t="str">
        <f t="shared" si="24"/>
        <v>SINAPI 102723</v>
      </c>
      <c r="B1520" s="337" t="s">
        <v>180</v>
      </c>
      <c r="C1520" s="337" t="s">
        <v>12636</v>
      </c>
      <c r="D1520" s="338" t="s">
        <v>12637</v>
      </c>
      <c r="E1520" s="337" t="s">
        <v>263</v>
      </c>
      <c r="F1520" s="339" t="s">
        <v>12638</v>
      </c>
      <c r="G1520" s="339" t="s">
        <v>12639</v>
      </c>
    </row>
    <row r="1521" spans="1:7">
      <c r="A1521" s="336" t="str">
        <f t="shared" si="24"/>
        <v>SINAPI 102724</v>
      </c>
      <c r="B1521" s="337" t="s">
        <v>180</v>
      </c>
      <c r="C1521" s="337" t="s">
        <v>12640</v>
      </c>
      <c r="D1521" s="338" t="s">
        <v>12641</v>
      </c>
      <c r="E1521" s="337" t="s">
        <v>437</v>
      </c>
      <c r="F1521" s="339" t="s">
        <v>12642</v>
      </c>
      <c r="G1521" s="339" t="s">
        <v>12643</v>
      </c>
    </row>
    <row r="1522" spans="1:7">
      <c r="A1522" s="336" t="str">
        <f t="shared" si="24"/>
        <v>SINAPI 102725</v>
      </c>
      <c r="B1522" s="337" t="s">
        <v>180</v>
      </c>
      <c r="C1522" s="337" t="s">
        <v>12644</v>
      </c>
      <c r="D1522" s="338" t="s">
        <v>12645</v>
      </c>
      <c r="E1522" s="337" t="s">
        <v>437</v>
      </c>
      <c r="F1522" s="339" t="s">
        <v>12646</v>
      </c>
      <c r="G1522" s="339" t="s">
        <v>12647</v>
      </c>
    </row>
    <row r="1523" spans="1:7">
      <c r="A1523" s="336" t="str">
        <f t="shared" si="24"/>
        <v>SINAPI 102726</v>
      </c>
      <c r="B1523" s="337" t="s">
        <v>180</v>
      </c>
      <c r="C1523" s="337" t="s">
        <v>12648</v>
      </c>
      <c r="D1523" s="338" t="s">
        <v>12649</v>
      </c>
      <c r="E1523" s="337" t="s">
        <v>437</v>
      </c>
      <c r="F1523" s="339" t="s">
        <v>12650</v>
      </c>
      <c r="G1523" s="339" t="s">
        <v>12651</v>
      </c>
    </row>
    <row r="1524" spans="1:7" ht="22.5">
      <c r="A1524" s="336" t="str">
        <f t="shared" si="24"/>
        <v>SINAPI 103653</v>
      </c>
      <c r="B1524" s="337" t="s">
        <v>180</v>
      </c>
      <c r="C1524" s="337" t="s">
        <v>12652</v>
      </c>
      <c r="D1524" s="338" t="s">
        <v>12653</v>
      </c>
      <c r="E1524" s="337" t="s">
        <v>183</v>
      </c>
      <c r="F1524" s="339" t="s">
        <v>10055</v>
      </c>
      <c r="G1524" s="339" t="s">
        <v>12654</v>
      </c>
    </row>
    <row r="1525" spans="1:7" ht="33.75">
      <c r="A1525" s="336" t="str">
        <f t="shared" si="24"/>
        <v>SINAPI 92743</v>
      </c>
      <c r="B1525" s="337" t="s">
        <v>180</v>
      </c>
      <c r="C1525" s="337" t="s">
        <v>12655</v>
      </c>
      <c r="D1525" s="338" t="s">
        <v>12656</v>
      </c>
      <c r="E1525" s="337" t="s">
        <v>184</v>
      </c>
      <c r="F1525" s="339" t="s">
        <v>12657</v>
      </c>
      <c r="G1525" s="339" t="s">
        <v>12658</v>
      </c>
    </row>
    <row r="1526" spans="1:7" ht="33.75">
      <c r="A1526" s="336" t="str">
        <f t="shared" si="24"/>
        <v>SINAPI 92744</v>
      </c>
      <c r="B1526" s="337" t="s">
        <v>180</v>
      </c>
      <c r="C1526" s="337" t="s">
        <v>12659</v>
      </c>
      <c r="D1526" s="338" t="s">
        <v>12660</v>
      </c>
      <c r="E1526" s="337" t="s">
        <v>184</v>
      </c>
      <c r="F1526" s="339" t="s">
        <v>12661</v>
      </c>
      <c r="G1526" s="339" t="s">
        <v>12662</v>
      </c>
    </row>
    <row r="1527" spans="1:7" ht="33.75">
      <c r="A1527" s="336" t="str">
        <f t="shared" ref="A1527:A1590" si="25">CONCATENAR</f>
        <v>SINAPI 92745</v>
      </c>
      <c r="B1527" s="337" t="s">
        <v>180</v>
      </c>
      <c r="C1527" s="337" t="s">
        <v>12663</v>
      </c>
      <c r="D1527" s="338" t="s">
        <v>12664</v>
      </c>
      <c r="E1527" s="337" t="s">
        <v>184</v>
      </c>
      <c r="F1527" s="339" t="s">
        <v>12665</v>
      </c>
      <c r="G1527" s="339" t="s">
        <v>12666</v>
      </c>
    </row>
    <row r="1528" spans="1:7" ht="33.75">
      <c r="A1528" s="336" t="str">
        <f t="shared" si="25"/>
        <v>SINAPI 92746</v>
      </c>
      <c r="B1528" s="337" t="s">
        <v>180</v>
      </c>
      <c r="C1528" s="337" t="s">
        <v>12667</v>
      </c>
      <c r="D1528" s="338" t="s">
        <v>12668</v>
      </c>
      <c r="E1528" s="337" t="s">
        <v>184</v>
      </c>
      <c r="F1528" s="339" t="s">
        <v>12669</v>
      </c>
      <c r="G1528" s="339" t="s">
        <v>12670</v>
      </c>
    </row>
    <row r="1529" spans="1:7" ht="33.75">
      <c r="A1529" s="336" t="str">
        <f t="shared" si="25"/>
        <v>SINAPI 92747</v>
      </c>
      <c r="B1529" s="337" t="s">
        <v>180</v>
      </c>
      <c r="C1529" s="337" t="s">
        <v>12671</v>
      </c>
      <c r="D1529" s="338" t="s">
        <v>12672</v>
      </c>
      <c r="E1529" s="337" t="s">
        <v>184</v>
      </c>
      <c r="F1529" s="339" t="s">
        <v>12673</v>
      </c>
      <c r="G1529" s="339" t="s">
        <v>12674</v>
      </c>
    </row>
    <row r="1530" spans="1:7" ht="33.75">
      <c r="A1530" s="336" t="str">
        <f t="shared" si="25"/>
        <v>SINAPI 92748</v>
      </c>
      <c r="B1530" s="337" t="s">
        <v>180</v>
      </c>
      <c r="C1530" s="337" t="s">
        <v>12675</v>
      </c>
      <c r="D1530" s="338" t="s">
        <v>12676</v>
      </c>
      <c r="E1530" s="337" t="s">
        <v>184</v>
      </c>
      <c r="F1530" s="339" t="s">
        <v>12677</v>
      </c>
      <c r="G1530" s="339" t="s">
        <v>12678</v>
      </c>
    </row>
    <row r="1531" spans="1:7" ht="22.5">
      <c r="A1531" s="336" t="str">
        <f t="shared" si="25"/>
        <v>SINAPI 92749</v>
      </c>
      <c r="B1531" s="337" t="s">
        <v>180</v>
      </c>
      <c r="C1531" s="337" t="s">
        <v>12679</v>
      </c>
      <c r="D1531" s="338" t="s">
        <v>12680</v>
      </c>
      <c r="E1531" s="337" t="s">
        <v>184</v>
      </c>
      <c r="F1531" s="339" t="s">
        <v>12681</v>
      </c>
      <c r="G1531" s="339" t="s">
        <v>12682</v>
      </c>
    </row>
    <row r="1532" spans="1:7" ht="22.5">
      <c r="A1532" s="336" t="str">
        <f t="shared" si="25"/>
        <v>SINAPI 92750</v>
      </c>
      <c r="B1532" s="337" t="s">
        <v>180</v>
      </c>
      <c r="C1532" s="337" t="s">
        <v>12683</v>
      </c>
      <c r="D1532" s="338" t="s">
        <v>12684</v>
      </c>
      <c r="E1532" s="337" t="s">
        <v>184</v>
      </c>
      <c r="F1532" s="339" t="s">
        <v>12685</v>
      </c>
      <c r="G1532" s="339" t="s">
        <v>12686</v>
      </c>
    </row>
    <row r="1533" spans="1:7" ht="22.5">
      <c r="A1533" s="336" t="str">
        <f t="shared" si="25"/>
        <v>SINAPI 92751</v>
      </c>
      <c r="B1533" s="337" t="s">
        <v>180</v>
      </c>
      <c r="C1533" s="337" t="s">
        <v>12687</v>
      </c>
      <c r="D1533" s="338" t="s">
        <v>12688</v>
      </c>
      <c r="E1533" s="337" t="s">
        <v>184</v>
      </c>
      <c r="F1533" s="339" t="s">
        <v>12689</v>
      </c>
      <c r="G1533" s="339" t="s">
        <v>12690</v>
      </c>
    </row>
    <row r="1534" spans="1:7" ht="22.5">
      <c r="A1534" s="336" t="str">
        <f t="shared" si="25"/>
        <v>SINAPI 92752</v>
      </c>
      <c r="B1534" s="337" t="s">
        <v>180</v>
      </c>
      <c r="C1534" s="337" t="s">
        <v>12691</v>
      </c>
      <c r="D1534" s="338" t="s">
        <v>12692</v>
      </c>
      <c r="E1534" s="337" t="s">
        <v>184</v>
      </c>
      <c r="F1534" s="339" t="s">
        <v>12693</v>
      </c>
      <c r="G1534" s="339" t="s">
        <v>12694</v>
      </c>
    </row>
    <row r="1535" spans="1:7" ht="33.75">
      <c r="A1535" s="336" t="str">
        <f t="shared" si="25"/>
        <v>SINAPI 92753</v>
      </c>
      <c r="B1535" s="337" t="s">
        <v>180</v>
      </c>
      <c r="C1535" s="337" t="s">
        <v>12695</v>
      </c>
      <c r="D1535" s="338" t="s">
        <v>12696</v>
      </c>
      <c r="E1535" s="337" t="s">
        <v>184</v>
      </c>
      <c r="F1535" s="339" t="s">
        <v>12697</v>
      </c>
      <c r="G1535" s="339" t="s">
        <v>12698</v>
      </c>
    </row>
    <row r="1536" spans="1:7" ht="33.75">
      <c r="A1536" s="336" t="str">
        <f t="shared" si="25"/>
        <v>SINAPI 92754</v>
      </c>
      <c r="B1536" s="337" t="s">
        <v>180</v>
      </c>
      <c r="C1536" s="337" t="s">
        <v>12699</v>
      </c>
      <c r="D1536" s="338" t="s">
        <v>12700</v>
      </c>
      <c r="E1536" s="337" t="s">
        <v>184</v>
      </c>
      <c r="F1536" s="339" t="s">
        <v>12701</v>
      </c>
      <c r="G1536" s="339" t="s">
        <v>12702</v>
      </c>
    </row>
    <row r="1537" spans="1:7" ht="22.5">
      <c r="A1537" s="336" t="str">
        <f t="shared" si="25"/>
        <v>SINAPI 92755</v>
      </c>
      <c r="B1537" s="337" t="s">
        <v>180</v>
      </c>
      <c r="C1537" s="337" t="s">
        <v>12703</v>
      </c>
      <c r="D1537" s="338" t="s">
        <v>12704</v>
      </c>
      <c r="E1537" s="337" t="s">
        <v>183</v>
      </c>
      <c r="F1537" s="339" t="s">
        <v>12705</v>
      </c>
      <c r="G1537" s="339" t="s">
        <v>12706</v>
      </c>
    </row>
    <row r="1538" spans="1:7" ht="22.5">
      <c r="A1538" s="336" t="str">
        <f t="shared" si="25"/>
        <v>SINAPI 92756</v>
      </c>
      <c r="B1538" s="337" t="s">
        <v>180</v>
      </c>
      <c r="C1538" s="337" t="s">
        <v>12707</v>
      </c>
      <c r="D1538" s="338" t="s">
        <v>12708</v>
      </c>
      <c r="E1538" s="337" t="s">
        <v>183</v>
      </c>
      <c r="F1538" s="339" t="s">
        <v>12709</v>
      </c>
      <c r="G1538" s="339" t="s">
        <v>12710</v>
      </c>
    </row>
    <row r="1539" spans="1:7" ht="22.5">
      <c r="A1539" s="336" t="str">
        <f t="shared" si="25"/>
        <v>SINAPI 92757</v>
      </c>
      <c r="B1539" s="337" t="s">
        <v>180</v>
      </c>
      <c r="C1539" s="337" t="s">
        <v>12711</v>
      </c>
      <c r="D1539" s="338" t="s">
        <v>12712</v>
      </c>
      <c r="E1539" s="337" t="s">
        <v>183</v>
      </c>
      <c r="F1539" s="339" t="s">
        <v>12713</v>
      </c>
      <c r="G1539" s="339" t="s">
        <v>12714</v>
      </c>
    </row>
    <row r="1540" spans="1:7" ht="22.5">
      <c r="A1540" s="336" t="str">
        <f t="shared" si="25"/>
        <v>SINAPI 92758</v>
      </c>
      <c r="B1540" s="337" t="s">
        <v>180</v>
      </c>
      <c r="C1540" s="337" t="s">
        <v>12715</v>
      </c>
      <c r="D1540" s="338" t="s">
        <v>12716</v>
      </c>
      <c r="E1540" s="337" t="s">
        <v>184</v>
      </c>
      <c r="F1540" s="339" t="s">
        <v>12717</v>
      </c>
      <c r="G1540" s="339" t="s">
        <v>12718</v>
      </c>
    </row>
    <row r="1541" spans="1:7" ht="33.75">
      <c r="A1541" s="336" t="str">
        <f t="shared" si="25"/>
        <v>SINAPI 91069</v>
      </c>
      <c r="B1541" s="337" t="s">
        <v>180</v>
      </c>
      <c r="C1541" s="337" t="s">
        <v>12719</v>
      </c>
      <c r="D1541" s="338" t="s">
        <v>12720</v>
      </c>
      <c r="E1541" s="337" t="s">
        <v>183</v>
      </c>
      <c r="F1541" s="339" t="s">
        <v>12721</v>
      </c>
      <c r="G1541" s="339" t="s">
        <v>12722</v>
      </c>
    </row>
    <row r="1542" spans="1:7" ht="33.75">
      <c r="A1542" s="336" t="str">
        <f t="shared" si="25"/>
        <v>SINAPI 91070</v>
      </c>
      <c r="B1542" s="337" t="s">
        <v>180</v>
      </c>
      <c r="C1542" s="337" t="s">
        <v>12723</v>
      </c>
      <c r="D1542" s="338" t="s">
        <v>12724</v>
      </c>
      <c r="E1542" s="337" t="s">
        <v>183</v>
      </c>
      <c r="F1542" s="339" t="s">
        <v>12725</v>
      </c>
      <c r="G1542" s="339" t="s">
        <v>12726</v>
      </c>
    </row>
    <row r="1543" spans="1:7" ht="22.5">
      <c r="A1543" s="336" t="str">
        <f t="shared" si="25"/>
        <v>SINAPI 91071</v>
      </c>
      <c r="B1543" s="337" t="s">
        <v>180</v>
      </c>
      <c r="C1543" s="337" t="s">
        <v>12727</v>
      </c>
      <c r="D1543" s="338" t="s">
        <v>12728</v>
      </c>
      <c r="E1543" s="337" t="s">
        <v>183</v>
      </c>
      <c r="F1543" s="339" t="s">
        <v>12729</v>
      </c>
      <c r="G1543" s="339" t="s">
        <v>12730</v>
      </c>
    </row>
    <row r="1544" spans="1:7" ht="22.5">
      <c r="A1544" s="336" t="str">
        <f t="shared" si="25"/>
        <v>SINAPI 91072</v>
      </c>
      <c r="B1544" s="337" t="s">
        <v>180</v>
      </c>
      <c r="C1544" s="337" t="s">
        <v>12731</v>
      </c>
      <c r="D1544" s="338" t="s">
        <v>12732</v>
      </c>
      <c r="E1544" s="337" t="s">
        <v>183</v>
      </c>
      <c r="F1544" s="339" t="s">
        <v>12733</v>
      </c>
      <c r="G1544" s="339" t="s">
        <v>12734</v>
      </c>
    </row>
    <row r="1545" spans="1:7" ht="33.75">
      <c r="A1545" s="336" t="str">
        <f t="shared" si="25"/>
        <v>SINAPI 91073</v>
      </c>
      <c r="B1545" s="337" t="s">
        <v>180</v>
      </c>
      <c r="C1545" s="337" t="s">
        <v>12735</v>
      </c>
      <c r="D1545" s="338" t="s">
        <v>12736</v>
      </c>
      <c r="E1545" s="337" t="s">
        <v>183</v>
      </c>
      <c r="F1545" s="339" t="s">
        <v>12737</v>
      </c>
      <c r="G1545" s="339" t="s">
        <v>12738</v>
      </c>
    </row>
    <row r="1546" spans="1:7" ht="33.75">
      <c r="A1546" s="336" t="str">
        <f t="shared" si="25"/>
        <v>SINAPI 91074</v>
      </c>
      <c r="B1546" s="337" t="s">
        <v>180</v>
      </c>
      <c r="C1546" s="337" t="s">
        <v>12739</v>
      </c>
      <c r="D1546" s="338" t="s">
        <v>12740</v>
      </c>
      <c r="E1546" s="337" t="s">
        <v>183</v>
      </c>
      <c r="F1546" s="339" t="s">
        <v>12741</v>
      </c>
      <c r="G1546" s="339" t="s">
        <v>12742</v>
      </c>
    </row>
    <row r="1547" spans="1:7" ht="22.5">
      <c r="A1547" s="336" t="str">
        <f t="shared" si="25"/>
        <v>SINAPI 91075</v>
      </c>
      <c r="B1547" s="337" t="s">
        <v>180</v>
      </c>
      <c r="C1547" s="337" t="s">
        <v>12743</v>
      </c>
      <c r="D1547" s="338" t="s">
        <v>12744</v>
      </c>
      <c r="E1547" s="337" t="s">
        <v>183</v>
      </c>
      <c r="F1547" s="339" t="s">
        <v>12745</v>
      </c>
      <c r="G1547" s="339" t="s">
        <v>12746</v>
      </c>
    </row>
    <row r="1548" spans="1:7" ht="22.5">
      <c r="A1548" s="336" t="str">
        <f t="shared" si="25"/>
        <v>SINAPI 91076</v>
      </c>
      <c r="B1548" s="337" t="s">
        <v>180</v>
      </c>
      <c r="C1548" s="337" t="s">
        <v>12747</v>
      </c>
      <c r="D1548" s="338" t="s">
        <v>12748</v>
      </c>
      <c r="E1548" s="337" t="s">
        <v>183</v>
      </c>
      <c r="F1548" s="339" t="s">
        <v>12749</v>
      </c>
      <c r="G1548" s="339" t="s">
        <v>12750</v>
      </c>
    </row>
    <row r="1549" spans="1:7" ht="33.75">
      <c r="A1549" s="336" t="str">
        <f t="shared" si="25"/>
        <v>SINAPI 91077</v>
      </c>
      <c r="B1549" s="337" t="s">
        <v>180</v>
      </c>
      <c r="C1549" s="337" t="s">
        <v>12751</v>
      </c>
      <c r="D1549" s="338" t="s">
        <v>12752</v>
      </c>
      <c r="E1549" s="337" t="s">
        <v>183</v>
      </c>
      <c r="F1549" s="339" t="s">
        <v>12753</v>
      </c>
      <c r="G1549" s="339" t="s">
        <v>12754</v>
      </c>
    </row>
    <row r="1550" spans="1:7" ht="33.75">
      <c r="A1550" s="336" t="str">
        <f t="shared" si="25"/>
        <v>SINAPI 91078</v>
      </c>
      <c r="B1550" s="337" t="s">
        <v>180</v>
      </c>
      <c r="C1550" s="337" t="s">
        <v>12755</v>
      </c>
      <c r="D1550" s="338" t="s">
        <v>12756</v>
      </c>
      <c r="E1550" s="337" t="s">
        <v>183</v>
      </c>
      <c r="F1550" s="339" t="s">
        <v>12757</v>
      </c>
      <c r="G1550" s="339" t="s">
        <v>12758</v>
      </c>
    </row>
    <row r="1551" spans="1:7" ht="33.75">
      <c r="A1551" s="336" t="str">
        <f t="shared" si="25"/>
        <v>SINAPI 91079</v>
      </c>
      <c r="B1551" s="337" t="s">
        <v>180</v>
      </c>
      <c r="C1551" s="337" t="s">
        <v>12759</v>
      </c>
      <c r="D1551" s="338" t="s">
        <v>12760</v>
      </c>
      <c r="E1551" s="337" t="s">
        <v>183</v>
      </c>
      <c r="F1551" s="339" t="s">
        <v>12761</v>
      </c>
      <c r="G1551" s="339" t="s">
        <v>12762</v>
      </c>
    </row>
    <row r="1552" spans="1:7" ht="33.75">
      <c r="A1552" s="336" t="str">
        <f t="shared" si="25"/>
        <v>SINAPI 91080</v>
      </c>
      <c r="B1552" s="337" t="s">
        <v>180</v>
      </c>
      <c r="C1552" s="337" t="s">
        <v>12763</v>
      </c>
      <c r="D1552" s="338" t="s">
        <v>12764</v>
      </c>
      <c r="E1552" s="337" t="s">
        <v>183</v>
      </c>
      <c r="F1552" s="339" t="s">
        <v>12765</v>
      </c>
      <c r="G1552" s="339" t="s">
        <v>12766</v>
      </c>
    </row>
    <row r="1553" spans="1:7" ht="33.75">
      <c r="A1553" s="336" t="str">
        <f t="shared" si="25"/>
        <v>SINAPI 91081</v>
      </c>
      <c r="B1553" s="337" t="s">
        <v>180</v>
      </c>
      <c r="C1553" s="337" t="s">
        <v>12767</v>
      </c>
      <c r="D1553" s="338" t="s">
        <v>12768</v>
      </c>
      <c r="E1553" s="337" t="s">
        <v>183</v>
      </c>
      <c r="F1553" s="339" t="s">
        <v>12769</v>
      </c>
      <c r="G1553" s="339" t="s">
        <v>12301</v>
      </c>
    </row>
    <row r="1554" spans="1:7" ht="33.75">
      <c r="A1554" s="336" t="str">
        <f t="shared" si="25"/>
        <v>SINAPI 91082</v>
      </c>
      <c r="B1554" s="337" t="s">
        <v>180</v>
      </c>
      <c r="C1554" s="337" t="s">
        <v>12770</v>
      </c>
      <c r="D1554" s="338" t="s">
        <v>12771</v>
      </c>
      <c r="E1554" s="337" t="s">
        <v>183</v>
      </c>
      <c r="F1554" s="339" t="s">
        <v>12772</v>
      </c>
      <c r="G1554" s="339" t="s">
        <v>12773</v>
      </c>
    </row>
    <row r="1555" spans="1:7" ht="33.75">
      <c r="A1555" s="336" t="str">
        <f t="shared" si="25"/>
        <v>SINAPI 91083</v>
      </c>
      <c r="B1555" s="337" t="s">
        <v>180</v>
      </c>
      <c r="C1555" s="337" t="s">
        <v>12774</v>
      </c>
      <c r="D1555" s="338" t="s">
        <v>12775</v>
      </c>
      <c r="E1555" s="337" t="s">
        <v>183</v>
      </c>
      <c r="F1555" s="339" t="s">
        <v>12776</v>
      </c>
      <c r="G1555" s="339" t="s">
        <v>12777</v>
      </c>
    </row>
    <row r="1556" spans="1:7" ht="33.75">
      <c r="A1556" s="336" t="str">
        <f t="shared" si="25"/>
        <v>SINAPI 91084</v>
      </c>
      <c r="B1556" s="337" t="s">
        <v>180</v>
      </c>
      <c r="C1556" s="337" t="s">
        <v>12778</v>
      </c>
      <c r="D1556" s="338" t="s">
        <v>12779</v>
      </c>
      <c r="E1556" s="337" t="s">
        <v>183</v>
      </c>
      <c r="F1556" s="339" t="s">
        <v>12780</v>
      </c>
      <c r="G1556" s="339" t="s">
        <v>12781</v>
      </c>
    </row>
    <row r="1557" spans="1:7" ht="33.75">
      <c r="A1557" s="336" t="str">
        <f t="shared" si="25"/>
        <v>SINAPI 91086</v>
      </c>
      <c r="B1557" s="337" t="s">
        <v>180</v>
      </c>
      <c r="C1557" s="337" t="s">
        <v>12782</v>
      </c>
      <c r="D1557" s="338" t="s">
        <v>12783</v>
      </c>
      <c r="E1557" s="337" t="s">
        <v>183</v>
      </c>
      <c r="F1557" s="339" t="s">
        <v>11019</v>
      </c>
      <c r="G1557" s="339" t="s">
        <v>12784</v>
      </c>
    </row>
    <row r="1558" spans="1:7" ht="33.75">
      <c r="A1558" s="336" t="str">
        <f t="shared" si="25"/>
        <v>SINAPI 91087</v>
      </c>
      <c r="B1558" s="337" t="s">
        <v>180</v>
      </c>
      <c r="C1558" s="337" t="s">
        <v>12785</v>
      </c>
      <c r="D1558" s="338" t="s">
        <v>12786</v>
      </c>
      <c r="E1558" s="337" t="s">
        <v>183</v>
      </c>
      <c r="F1558" s="339" t="s">
        <v>12787</v>
      </c>
      <c r="G1558" s="339" t="s">
        <v>12788</v>
      </c>
    </row>
    <row r="1559" spans="1:7" ht="33.75">
      <c r="A1559" s="336" t="str">
        <f t="shared" si="25"/>
        <v>SINAPI 91088</v>
      </c>
      <c r="B1559" s="337" t="s">
        <v>180</v>
      </c>
      <c r="C1559" s="337" t="s">
        <v>12789</v>
      </c>
      <c r="D1559" s="338" t="s">
        <v>12790</v>
      </c>
      <c r="E1559" s="337" t="s">
        <v>183</v>
      </c>
      <c r="F1559" s="339" t="s">
        <v>12791</v>
      </c>
      <c r="G1559" s="339" t="s">
        <v>12792</v>
      </c>
    </row>
    <row r="1560" spans="1:7" ht="33.75">
      <c r="A1560" s="336" t="str">
        <f t="shared" si="25"/>
        <v>SINAPI 91089</v>
      </c>
      <c r="B1560" s="337" t="s">
        <v>180</v>
      </c>
      <c r="C1560" s="337" t="s">
        <v>12793</v>
      </c>
      <c r="D1560" s="338" t="s">
        <v>12794</v>
      </c>
      <c r="E1560" s="337" t="s">
        <v>183</v>
      </c>
      <c r="F1560" s="339" t="s">
        <v>12795</v>
      </c>
      <c r="G1560" s="339" t="s">
        <v>12796</v>
      </c>
    </row>
    <row r="1561" spans="1:7" ht="33.75">
      <c r="A1561" s="336" t="str">
        <f t="shared" si="25"/>
        <v>SINAPI 91090</v>
      </c>
      <c r="B1561" s="337" t="s">
        <v>180</v>
      </c>
      <c r="C1561" s="337" t="s">
        <v>12797</v>
      </c>
      <c r="D1561" s="338" t="s">
        <v>12798</v>
      </c>
      <c r="E1561" s="337" t="s">
        <v>183</v>
      </c>
      <c r="F1561" s="339" t="s">
        <v>12799</v>
      </c>
      <c r="G1561" s="339" t="s">
        <v>9751</v>
      </c>
    </row>
    <row r="1562" spans="1:7" ht="33.75">
      <c r="A1562" s="336" t="str">
        <f t="shared" si="25"/>
        <v>SINAPI 91091</v>
      </c>
      <c r="B1562" s="337" t="s">
        <v>180</v>
      </c>
      <c r="C1562" s="337" t="s">
        <v>12800</v>
      </c>
      <c r="D1562" s="338" t="s">
        <v>12801</v>
      </c>
      <c r="E1562" s="337" t="s">
        <v>183</v>
      </c>
      <c r="F1562" s="339" t="s">
        <v>12802</v>
      </c>
      <c r="G1562" s="339" t="s">
        <v>12803</v>
      </c>
    </row>
    <row r="1563" spans="1:7" ht="33.75">
      <c r="A1563" s="336" t="str">
        <f t="shared" si="25"/>
        <v>SINAPI 91092</v>
      </c>
      <c r="B1563" s="337" t="s">
        <v>180</v>
      </c>
      <c r="C1563" s="337" t="s">
        <v>12804</v>
      </c>
      <c r="D1563" s="338" t="s">
        <v>12805</v>
      </c>
      <c r="E1563" s="337" t="s">
        <v>183</v>
      </c>
      <c r="F1563" s="339" t="s">
        <v>12806</v>
      </c>
      <c r="G1563" s="339" t="s">
        <v>12807</v>
      </c>
    </row>
    <row r="1564" spans="1:7" ht="33.75">
      <c r="A1564" s="336" t="str">
        <f t="shared" si="25"/>
        <v>SINAPI 91093</v>
      </c>
      <c r="B1564" s="337" t="s">
        <v>180</v>
      </c>
      <c r="C1564" s="337" t="s">
        <v>12808</v>
      </c>
      <c r="D1564" s="338" t="s">
        <v>12809</v>
      </c>
      <c r="E1564" s="337" t="s">
        <v>183</v>
      </c>
      <c r="F1564" s="339" t="s">
        <v>12810</v>
      </c>
      <c r="G1564" s="339" t="s">
        <v>12811</v>
      </c>
    </row>
    <row r="1565" spans="1:7" ht="33.75">
      <c r="A1565" s="336" t="str">
        <f t="shared" si="25"/>
        <v>SINAPI 91094</v>
      </c>
      <c r="B1565" s="337" t="s">
        <v>180</v>
      </c>
      <c r="C1565" s="337" t="s">
        <v>12812</v>
      </c>
      <c r="D1565" s="338" t="s">
        <v>12813</v>
      </c>
      <c r="E1565" s="337" t="s">
        <v>183</v>
      </c>
      <c r="F1565" s="339" t="s">
        <v>12814</v>
      </c>
      <c r="G1565" s="339" t="s">
        <v>12815</v>
      </c>
    </row>
    <row r="1566" spans="1:7" ht="33.75">
      <c r="A1566" s="336" t="str">
        <f t="shared" si="25"/>
        <v>SINAPI 91095</v>
      </c>
      <c r="B1566" s="337" t="s">
        <v>180</v>
      </c>
      <c r="C1566" s="337" t="s">
        <v>12816</v>
      </c>
      <c r="D1566" s="338" t="s">
        <v>12817</v>
      </c>
      <c r="E1566" s="337" t="s">
        <v>183</v>
      </c>
      <c r="F1566" s="339" t="s">
        <v>12818</v>
      </c>
      <c r="G1566" s="339" t="s">
        <v>12819</v>
      </c>
    </row>
    <row r="1567" spans="1:7" ht="33.75">
      <c r="A1567" s="336" t="str">
        <f t="shared" si="25"/>
        <v>SINAPI 91096</v>
      </c>
      <c r="B1567" s="337" t="s">
        <v>180</v>
      </c>
      <c r="C1567" s="337" t="s">
        <v>12820</v>
      </c>
      <c r="D1567" s="338" t="s">
        <v>12821</v>
      </c>
      <c r="E1567" s="337" t="s">
        <v>183</v>
      </c>
      <c r="F1567" s="339" t="s">
        <v>12822</v>
      </c>
      <c r="G1567" s="339" t="s">
        <v>12823</v>
      </c>
    </row>
    <row r="1568" spans="1:7" ht="33.75">
      <c r="A1568" s="336" t="str">
        <f t="shared" si="25"/>
        <v>SINAPI 91097</v>
      </c>
      <c r="B1568" s="337" t="s">
        <v>180</v>
      </c>
      <c r="C1568" s="337" t="s">
        <v>12824</v>
      </c>
      <c r="D1568" s="338" t="s">
        <v>12825</v>
      </c>
      <c r="E1568" s="337" t="s">
        <v>183</v>
      </c>
      <c r="F1568" s="339" t="s">
        <v>12826</v>
      </c>
      <c r="G1568" s="339" t="s">
        <v>12827</v>
      </c>
    </row>
    <row r="1569" spans="1:7" ht="33.75">
      <c r="A1569" s="336" t="str">
        <f t="shared" si="25"/>
        <v>SINAPI 91098</v>
      </c>
      <c r="B1569" s="337" t="s">
        <v>180</v>
      </c>
      <c r="C1569" s="337" t="s">
        <v>12828</v>
      </c>
      <c r="D1569" s="338" t="s">
        <v>12829</v>
      </c>
      <c r="E1569" s="337" t="s">
        <v>183</v>
      </c>
      <c r="F1569" s="339" t="s">
        <v>12830</v>
      </c>
      <c r="G1569" s="339" t="s">
        <v>12831</v>
      </c>
    </row>
    <row r="1570" spans="1:7" ht="33.75">
      <c r="A1570" s="336" t="str">
        <f t="shared" si="25"/>
        <v>SINAPI 91099</v>
      </c>
      <c r="B1570" s="337" t="s">
        <v>180</v>
      </c>
      <c r="C1570" s="337" t="s">
        <v>12832</v>
      </c>
      <c r="D1570" s="338" t="s">
        <v>12833</v>
      </c>
      <c r="E1570" s="337" t="s">
        <v>183</v>
      </c>
      <c r="F1570" s="339" t="s">
        <v>12834</v>
      </c>
      <c r="G1570" s="339" t="s">
        <v>12835</v>
      </c>
    </row>
    <row r="1571" spans="1:7" ht="33.75">
      <c r="A1571" s="336" t="str">
        <f t="shared" si="25"/>
        <v>SINAPI 91100</v>
      </c>
      <c r="B1571" s="337" t="s">
        <v>180</v>
      </c>
      <c r="C1571" s="337" t="s">
        <v>12836</v>
      </c>
      <c r="D1571" s="338" t="s">
        <v>12837</v>
      </c>
      <c r="E1571" s="337" t="s">
        <v>183</v>
      </c>
      <c r="F1571" s="339" t="s">
        <v>12838</v>
      </c>
      <c r="G1571" s="339" t="s">
        <v>12839</v>
      </c>
    </row>
    <row r="1572" spans="1:7" ht="33.75">
      <c r="A1572" s="336" t="str">
        <f t="shared" si="25"/>
        <v>SINAPI 91101</v>
      </c>
      <c r="B1572" s="337" t="s">
        <v>180</v>
      </c>
      <c r="C1572" s="337" t="s">
        <v>12840</v>
      </c>
      <c r="D1572" s="338" t="s">
        <v>12841</v>
      </c>
      <c r="E1572" s="337" t="s">
        <v>183</v>
      </c>
      <c r="F1572" s="339" t="s">
        <v>12842</v>
      </c>
      <c r="G1572" s="339" t="s">
        <v>12843</v>
      </c>
    </row>
    <row r="1573" spans="1:7" ht="22.5">
      <c r="A1573" s="336" t="str">
        <f t="shared" si="25"/>
        <v>SINAPI 93952</v>
      </c>
      <c r="B1573" s="337" t="s">
        <v>180</v>
      </c>
      <c r="C1573" s="337" t="s">
        <v>12844</v>
      </c>
      <c r="D1573" s="338" t="s">
        <v>12845</v>
      </c>
      <c r="E1573" s="337" t="s">
        <v>263</v>
      </c>
      <c r="F1573" s="339" t="s">
        <v>12846</v>
      </c>
      <c r="G1573" s="339" t="s">
        <v>12847</v>
      </c>
    </row>
    <row r="1574" spans="1:7" ht="33.75">
      <c r="A1574" s="336" t="str">
        <f t="shared" si="25"/>
        <v>SINAPI 93953</v>
      </c>
      <c r="B1574" s="337" t="s">
        <v>180</v>
      </c>
      <c r="C1574" s="337" t="s">
        <v>12848</v>
      </c>
      <c r="D1574" s="338" t="s">
        <v>12849</v>
      </c>
      <c r="E1574" s="337" t="s">
        <v>263</v>
      </c>
      <c r="F1574" s="339" t="s">
        <v>12850</v>
      </c>
      <c r="G1574" s="339" t="s">
        <v>12851</v>
      </c>
    </row>
    <row r="1575" spans="1:7" ht="33.75">
      <c r="A1575" s="336" t="str">
        <f t="shared" si="25"/>
        <v>SINAPI 93954</v>
      </c>
      <c r="B1575" s="337" t="s">
        <v>180</v>
      </c>
      <c r="C1575" s="337" t="s">
        <v>12852</v>
      </c>
      <c r="D1575" s="338" t="s">
        <v>12853</v>
      </c>
      <c r="E1575" s="337" t="s">
        <v>263</v>
      </c>
      <c r="F1575" s="339" t="s">
        <v>12854</v>
      </c>
      <c r="G1575" s="339" t="s">
        <v>12855</v>
      </c>
    </row>
    <row r="1576" spans="1:7" ht="33.75">
      <c r="A1576" s="336" t="str">
        <f t="shared" si="25"/>
        <v>SINAPI 93955</v>
      </c>
      <c r="B1576" s="337" t="s">
        <v>180</v>
      </c>
      <c r="C1576" s="337" t="s">
        <v>12856</v>
      </c>
      <c r="D1576" s="338" t="s">
        <v>12857</v>
      </c>
      <c r="E1576" s="337" t="s">
        <v>263</v>
      </c>
      <c r="F1576" s="339" t="s">
        <v>12858</v>
      </c>
      <c r="G1576" s="339" t="s">
        <v>12859</v>
      </c>
    </row>
    <row r="1577" spans="1:7" ht="22.5">
      <c r="A1577" s="336" t="str">
        <f t="shared" si="25"/>
        <v>SINAPI 93956</v>
      </c>
      <c r="B1577" s="337" t="s">
        <v>180</v>
      </c>
      <c r="C1577" s="337" t="s">
        <v>12860</v>
      </c>
      <c r="D1577" s="338" t="s">
        <v>12861</v>
      </c>
      <c r="E1577" s="337" t="s">
        <v>263</v>
      </c>
      <c r="F1577" s="339" t="s">
        <v>12862</v>
      </c>
      <c r="G1577" s="339" t="s">
        <v>12863</v>
      </c>
    </row>
    <row r="1578" spans="1:7" ht="22.5">
      <c r="A1578" s="336" t="str">
        <f t="shared" si="25"/>
        <v>SINAPI 93957</v>
      </c>
      <c r="B1578" s="337" t="s">
        <v>180</v>
      </c>
      <c r="C1578" s="337" t="s">
        <v>12864</v>
      </c>
      <c r="D1578" s="338" t="s">
        <v>12865</v>
      </c>
      <c r="E1578" s="337" t="s">
        <v>263</v>
      </c>
      <c r="F1578" s="339" t="s">
        <v>12866</v>
      </c>
      <c r="G1578" s="339" t="s">
        <v>8817</v>
      </c>
    </row>
    <row r="1579" spans="1:7" ht="33.75">
      <c r="A1579" s="336" t="str">
        <f t="shared" si="25"/>
        <v>SINAPI 93958</v>
      </c>
      <c r="B1579" s="337" t="s">
        <v>180</v>
      </c>
      <c r="C1579" s="337" t="s">
        <v>12867</v>
      </c>
      <c r="D1579" s="338" t="s">
        <v>12868</v>
      </c>
      <c r="E1579" s="337" t="s">
        <v>263</v>
      </c>
      <c r="F1579" s="339" t="s">
        <v>12869</v>
      </c>
      <c r="G1579" s="339" t="s">
        <v>12870</v>
      </c>
    </row>
    <row r="1580" spans="1:7" ht="33.75">
      <c r="A1580" s="336" t="str">
        <f t="shared" si="25"/>
        <v>SINAPI 93959</v>
      </c>
      <c r="B1580" s="337" t="s">
        <v>180</v>
      </c>
      <c r="C1580" s="337" t="s">
        <v>12871</v>
      </c>
      <c r="D1580" s="338" t="s">
        <v>12872</v>
      </c>
      <c r="E1580" s="337" t="s">
        <v>263</v>
      </c>
      <c r="F1580" s="339" t="s">
        <v>12873</v>
      </c>
      <c r="G1580" s="339" t="s">
        <v>12846</v>
      </c>
    </row>
    <row r="1581" spans="1:7" ht="33.75">
      <c r="A1581" s="336" t="str">
        <f t="shared" si="25"/>
        <v>SINAPI 93960</v>
      </c>
      <c r="B1581" s="337" t="s">
        <v>180</v>
      </c>
      <c r="C1581" s="337" t="s">
        <v>12874</v>
      </c>
      <c r="D1581" s="338" t="s">
        <v>12875</v>
      </c>
      <c r="E1581" s="337" t="s">
        <v>263</v>
      </c>
      <c r="F1581" s="339" t="s">
        <v>12876</v>
      </c>
      <c r="G1581" s="339" t="s">
        <v>12877</v>
      </c>
    </row>
    <row r="1582" spans="1:7" ht="22.5">
      <c r="A1582" s="336" t="str">
        <f t="shared" si="25"/>
        <v>SINAPI 93961</v>
      </c>
      <c r="B1582" s="337" t="s">
        <v>180</v>
      </c>
      <c r="C1582" s="337" t="s">
        <v>12878</v>
      </c>
      <c r="D1582" s="338" t="s">
        <v>12879</v>
      </c>
      <c r="E1582" s="337" t="s">
        <v>263</v>
      </c>
      <c r="F1582" s="339" t="s">
        <v>12880</v>
      </c>
      <c r="G1582" s="339" t="s">
        <v>12881</v>
      </c>
    </row>
    <row r="1583" spans="1:7" ht="22.5">
      <c r="A1583" s="336" t="str">
        <f t="shared" si="25"/>
        <v>SINAPI 93962</v>
      </c>
      <c r="B1583" s="337" t="s">
        <v>180</v>
      </c>
      <c r="C1583" s="337" t="s">
        <v>12882</v>
      </c>
      <c r="D1583" s="338" t="s">
        <v>12883</v>
      </c>
      <c r="E1583" s="337" t="s">
        <v>263</v>
      </c>
      <c r="F1583" s="339" t="s">
        <v>12884</v>
      </c>
      <c r="G1583" s="339" t="s">
        <v>12885</v>
      </c>
    </row>
    <row r="1584" spans="1:7" ht="33.75">
      <c r="A1584" s="336" t="str">
        <f t="shared" si="25"/>
        <v>SINAPI 93963</v>
      </c>
      <c r="B1584" s="337" t="s">
        <v>180</v>
      </c>
      <c r="C1584" s="337" t="s">
        <v>12886</v>
      </c>
      <c r="D1584" s="338" t="s">
        <v>12887</v>
      </c>
      <c r="E1584" s="337" t="s">
        <v>263</v>
      </c>
      <c r="F1584" s="339" t="s">
        <v>12888</v>
      </c>
      <c r="G1584" s="339" t="s">
        <v>12889</v>
      </c>
    </row>
    <row r="1585" spans="1:7" ht="33.75">
      <c r="A1585" s="336" t="str">
        <f t="shared" si="25"/>
        <v>SINAPI 93964</v>
      </c>
      <c r="B1585" s="337" t="s">
        <v>180</v>
      </c>
      <c r="C1585" s="337" t="s">
        <v>12890</v>
      </c>
      <c r="D1585" s="338" t="s">
        <v>12891</v>
      </c>
      <c r="E1585" s="337" t="s">
        <v>263</v>
      </c>
      <c r="F1585" s="339" t="s">
        <v>12892</v>
      </c>
      <c r="G1585" s="339" t="s">
        <v>12893</v>
      </c>
    </row>
    <row r="1586" spans="1:7" ht="33.75">
      <c r="A1586" s="336" t="str">
        <f t="shared" si="25"/>
        <v>SINAPI 93965</v>
      </c>
      <c r="B1586" s="337" t="s">
        <v>180</v>
      </c>
      <c r="C1586" s="337" t="s">
        <v>12894</v>
      </c>
      <c r="D1586" s="338" t="s">
        <v>12895</v>
      </c>
      <c r="E1586" s="337" t="s">
        <v>263</v>
      </c>
      <c r="F1586" s="339" t="s">
        <v>12896</v>
      </c>
      <c r="G1586" s="339" t="s">
        <v>12897</v>
      </c>
    </row>
    <row r="1587" spans="1:7" ht="22.5">
      <c r="A1587" s="336" t="str">
        <f t="shared" si="25"/>
        <v>SINAPI 93966</v>
      </c>
      <c r="B1587" s="337" t="s">
        <v>180</v>
      </c>
      <c r="C1587" s="337" t="s">
        <v>12898</v>
      </c>
      <c r="D1587" s="338" t="s">
        <v>12899</v>
      </c>
      <c r="E1587" s="337" t="s">
        <v>263</v>
      </c>
      <c r="F1587" s="339" t="s">
        <v>12900</v>
      </c>
      <c r="G1587" s="339" t="s">
        <v>12901</v>
      </c>
    </row>
    <row r="1588" spans="1:7" ht="22.5">
      <c r="A1588" s="336" t="str">
        <f t="shared" si="25"/>
        <v>SINAPI 93967</v>
      </c>
      <c r="B1588" s="337" t="s">
        <v>180</v>
      </c>
      <c r="C1588" s="337" t="s">
        <v>12902</v>
      </c>
      <c r="D1588" s="338" t="s">
        <v>12903</v>
      </c>
      <c r="E1588" s="337" t="s">
        <v>263</v>
      </c>
      <c r="F1588" s="339" t="s">
        <v>12904</v>
      </c>
      <c r="G1588" s="339" t="s">
        <v>12905</v>
      </c>
    </row>
    <row r="1589" spans="1:7" ht="33.75">
      <c r="A1589" s="336" t="str">
        <f t="shared" si="25"/>
        <v>SINAPI 93968</v>
      </c>
      <c r="B1589" s="337" t="s">
        <v>180</v>
      </c>
      <c r="C1589" s="337" t="s">
        <v>12906</v>
      </c>
      <c r="D1589" s="338" t="s">
        <v>12907</v>
      </c>
      <c r="E1589" s="337" t="s">
        <v>263</v>
      </c>
      <c r="F1589" s="339" t="s">
        <v>12908</v>
      </c>
      <c r="G1589" s="339" t="s">
        <v>12909</v>
      </c>
    </row>
    <row r="1590" spans="1:7" ht="33.75">
      <c r="A1590" s="336" t="str">
        <f t="shared" si="25"/>
        <v>SINAPI 93969</v>
      </c>
      <c r="B1590" s="337" t="s">
        <v>180</v>
      </c>
      <c r="C1590" s="337" t="s">
        <v>12910</v>
      </c>
      <c r="D1590" s="338" t="s">
        <v>12911</v>
      </c>
      <c r="E1590" s="337" t="s">
        <v>263</v>
      </c>
      <c r="F1590" s="339" t="s">
        <v>12912</v>
      </c>
      <c r="G1590" s="339" t="s">
        <v>12913</v>
      </c>
    </row>
    <row r="1591" spans="1:7" ht="33.75">
      <c r="A1591" s="336" t="str">
        <f t="shared" ref="A1591:A1654" si="26">CONCATENAR</f>
        <v>SINAPI 93970</v>
      </c>
      <c r="B1591" s="337" t="s">
        <v>180</v>
      </c>
      <c r="C1591" s="337" t="s">
        <v>12914</v>
      </c>
      <c r="D1591" s="338" t="s">
        <v>12915</v>
      </c>
      <c r="E1591" s="337" t="s">
        <v>263</v>
      </c>
      <c r="F1591" s="339" t="s">
        <v>12916</v>
      </c>
      <c r="G1591" s="339" t="s">
        <v>12917</v>
      </c>
    </row>
    <row r="1592" spans="1:7" ht="22.5">
      <c r="A1592" s="336" t="str">
        <f t="shared" si="26"/>
        <v>SINAPI 93971</v>
      </c>
      <c r="B1592" s="337" t="s">
        <v>180</v>
      </c>
      <c r="C1592" s="337" t="s">
        <v>12918</v>
      </c>
      <c r="D1592" s="338" t="s">
        <v>12919</v>
      </c>
      <c r="E1592" s="337" t="s">
        <v>263</v>
      </c>
      <c r="F1592" s="339" t="s">
        <v>12920</v>
      </c>
      <c r="G1592" s="339" t="s">
        <v>12921</v>
      </c>
    </row>
    <row r="1593" spans="1:7" ht="22.5">
      <c r="A1593" s="336" t="str">
        <f t="shared" si="26"/>
        <v>SINAPI 95108</v>
      </c>
      <c r="B1593" s="337" t="s">
        <v>180</v>
      </c>
      <c r="C1593" s="337" t="s">
        <v>12922</v>
      </c>
      <c r="D1593" s="338" t="s">
        <v>12923</v>
      </c>
      <c r="E1593" s="337" t="s">
        <v>437</v>
      </c>
      <c r="F1593" s="339" t="s">
        <v>12924</v>
      </c>
      <c r="G1593" s="339" t="s">
        <v>12925</v>
      </c>
    </row>
    <row r="1594" spans="1:7" ht="22.5">
      <c r="A1594" s="336" t="str">
        <f t="shared" si="26"/>
        <v>SINAPI 100332</v>
      </c>
      <c r="B1594" s="337" t="s">
        <v>180</v>
      </c>
      <c r="C1594" s="337" t="s">
        <v>12926</v>
      </c>
      <c r="D1594" s="338" t="s">
        <v>12927</v>
      </c>
      <c r="E1594" s="337" t="s">
        <v>183</v>
      </c>
      <c r="F1594" s="339" t="s">
        <v>12928</v>
      </c>
      <c r="G1594" s="339" t="s">
        <v>12929</v>
      </c>
    </row>
    <row r="1595" spans="1:7" ht="22.5">
      <c r="A1595" s="336" t="str">
        <f t="shared" si="26"/>
        <v>SINAPI 100333</v>
      </c>
      <c r="B1595" s="337" t="s">
        <v>180</v>
      </c>
      <c r="C1595" s="337" t="s">
        <v>12930</v>
      </c>
      <c r="D1595" s="338" t="s">
        <v>12931</v>
      </c>
      <c r="E1595" s="337" t="s">
        <v>183</v>
      </c>
      <c r="F1595" s="339" t="s">
        <v>12932</v>
      </c>
      <c r="G1595" s="339" t="s">
        <v>12933</v>
      </c>
    </row>
    <row r="1596" spans="1:7" ht="22.5">
      <c r="A1596" s="336" t="str">
        <f t="shared" si="26"/>
        <v>SINAPI 100334</v>
      </c>
      <c r="B1596" s="337" t="s">
        <v>180</v>
      </c>
      <c r="C1596" s="337" t="s">
        <v>12934</v>
      </c>
      <c r="D1596" s="338" t="s">
        <v>12935</v>
      </c>
      <c r="E1596" s="337" t="s">
        <v>183</v>
      </c>
      <c r="F1596" s="339" t="s">
        <v>12936</v>
      </c>
      <c r="G1596" s="339" t="s">
        <v>12937</v>
      </c>
    </row>
    <row r="1597" spans="1:7" ht="22.5">
      <c r="A1597" s="336" t="str">
        <f t="shared" si="26"/>
        <v>SINAPI 100335</v>
      </c>
      <c r="B1597" s="337" t="s">
        <v>180</v>
      </c>
      <c r="C1597" s="337" t="s">
        <v>12938</v>
      </c>
      <c r="D1597" s="338" t="s">
        <v>12939</v>
      </c>
      <c r="E1597" s="337" t="s">
        <v>183</v>
      </c>
      <c r="F1597" s="339" t="s">
        <v>12940</v>
      </c>
      <c r="G1597" s="339" t="s">
        <v>12941</v>
      </c>
    </row>
    <row r="1598" spans="1:7" ht="22.5">
      <c r="A1598" s="336" t="str">
        <f t="shared" si="26"/>
        <v>SINAPI 100341</v>
      </c>
      <c r="B1598" s="337" t="s">
        <v>180</v>
      </c>
      <c r="C1598" s="337" t="s">
        <v>12942</v>
      </c>
      <c r="D1598" s="338" t="s">
        <v>12943</v>
      </c>
      <c r="E1598" s="337" t="s">
        <v>183</v>
      </c>
      <c r="F1598" s="339" t="s">
        <v>12944</v>
      </c>
      <c r="G1598" s="339" t="s">
        <v>12945</v>
      </c>
    </row>
    <row r="1599" spans="1:7" ht="22.5">
      <c r="A1599" s="336" t="str">
        <f t="shared" si="26"/>
        <v>SINAPI 100342</v>
      </c>
      <c r="B1599" s="337" t="s">
        <v>180</v>
      </c>
      <c r="C1599" s="337" t="s">
        <v>12946</v>
      </c>
      <c r="D1599" s="338" t="s">
        <v>12947</v>
      </c>
      <c r="E1599" s="337" t="s">
        <v>185</v>
      </c>
      <c r="F1599" s="339" t="s">
        <v>12948</v>
      </c>
      <c r="G1599" s="339" t="s">
        <v>12949</v>
      </c>
    </row>
    <row r="1600" spans="1:7">
      <c r="A1600" s="336" t="str">
        <f t="shared" si="26"/>
        <v>SINAPI 100343</v>
      </c>
      <c r="B1600" s="337" t="s">
        <v>180</v>
      </c>
      <c r="C1600" s="337" t="s">
        <v>12950</v>
      </c>
      <c r="D1600" s="338" t="s">
        <v>12951</v>
      </c>
      <c r="E1600" s="337" t="s">
        <v>185</v>
      </c>
      <c r="F1600" s="339" t="s">
        <v>12952</v>
      </c>
      <c r="G1600" s="339" t="s">
        <v>12953</v>
      </c>
    </row>
    <row r="1601" spans="1:7" ht="22.5">
      <c r="A1601" s="336" t="str">
        <f t="shared" si="26"/>
        <v>SINAPI 100344</v>
      </c>
      <c r="B1601" s="337" t="s">
        <v>180</v>
      </c>
      <c r="C1601" s="337" t="s">
        <v>12954</v>
      </c>
      <c r="D1601" s="338" t="s">
        <v>12955</v>
      </c>
      <c r="E1601" s="337" t="s">
        <v>185</v>
      </c>
      <c r="F1601" s="339" t="s">
        <v>12494</v>
      </c>
      <c r="G1601" s="339" t="s">
        <v>12956</v>
      </c>
    </row>
    <row r="1602" spans="1:7" ht="22.5">
      <c r="A1602" s="336" t="str">
        <f t="shared" si="26"/>
        <v>SINAPI 100345</v>
      </c>
      <c r="B1602" s="337" t="s">
        <v>180</v>
      </c>
      <c r="C1602" s="337" t="s">
        <v>12957</v>
      </c>
      <c r="D1602" s="338" t="s">
        <v>12958</v>
      </c>
      <c r="E1602" s="337" t="s">
        <v>185</v>
      </c>
      <c r="F1602" s="339" t="s">
        <v>12959</v>
      </c>
      <c r="G1602" s="339" t="s">
        <v>12960</v>
      </c>
    </row>
    <row r="1603" spans="1:7" ht="22.5">
      <c r="A1603" s="336" t="str">
        <f t="shared" si="26"/>
        <v>SINAPI 100346</v>
      </c>
      <c r="B1603" s="337" t="s">
        <v>180</v>
      </c>
      <c r="C1603" s="337" t="s">
        <v>12961</v>
      </c>
      <c r="D1603" s="338" t="s">
        <v>12962</v>
      </c>
      <c r="E1603" s="337" t="s">
        <v>185</v>
      </c>
      <c r="F1603" s="339" t="s">
        <v>12963</v>
      </c>
      <c r="G1603" s="339" t="s">
        <v>12964</v>
      </c>
    </row>
    <row r="1604" spans="1:7" ht="22.5">
      <c r="A1604" s="336" t="str">
        <f t="shared" si="26"/>
        <v>SINAPI 100347</v>
      </c>
      <c r="B1604" s="337" t="s">
        <v>180</v>
      </c>
      <c r="C1604" s="337" t="s">
        <v>12965</v>
      </c>
      <c r="D1604" s="338" t="s">
        <v>12966</v>
      </c>
      <c r="E1604" s="337" t="s">
        <v>185</v>
      </c>
      <c r="F1604" s="339" t="s">
        <v>12967</v>
      </c>
      <c r="G1604" s="339" t="s">
        <v>12968</v>
      </c>
    </row>
    <row r="1605" spans="1:7" ht="22.5">
      <c r="A1605" s="336" t="str">
        <f t="shared" si="26"/>
        <v>SINAPI 100348</v>
      </c>
      <c r="B1605" s="337" t="s">
        <v>180</v>
      </c>
      <c r="C1605" s="337" t="s">
        <v>12969</v>
      </c>
      <c r="D1605" s="338" t="s">
        <v>12970</v>
      </c>
      <c r="E1605" s="337" t="s">
        <v>185</v>
      </c>
      <c r="F1605" s="339" t="s">
        <v>12971</v>
      </c>
      <c r="G1605" s="339" t="s">
        <v>12972</v>
      </c>
    </row>
    <row r="1606" spans="1:7" ht="22.5">
      <c r="A1606" s="336" t="str">
        <f t="shared" si="26"/>
        <v>SINAPI 100349</v>
      </c>
      <c r="B1606" s="337" t="s">
        <v>180</v>
      </c>
      <c r="C1606" s="337" t="s">
        <v>12973</v>
      </c>
      <c r="D1606" s="338" t="s">
        <v>12974</v>
      </c>
      <c r="E1606" s="337" t="s">
        <v>184</v>
      </c>
      <c r="F1606" s="339" t="s">
        <v>12975</v>
      </c>
      <c r="G1606" s="339" t="s">
        <v>12976</v>
      </c>
    </row>
    <row r="1607" spans="1:7">
      <c r="A1607" s="336" t="str">
        <f t="shared" si="26"/>
        <v>SINAPI 102989</v>
      </c>
      <c r="B1607" s="337" t="s">
        <v>180</v>
      </c>
      <c r="C1607" s="337" t="s">
        <v>12977</v>
      </c>
      <c r="D1607" s="338" t="s">
        <v>12978</v>
      </c>
      <c r="E1607" s="337" t="s">
        <v>263</v>
      </c>
      <c r="F1607" s="339" t="s">
        <v>12979</v>
      </c>
      <c r="G1607" s="339" t="s">
        <v>12980</v>
      </c>
    </row>
    <row r="1608" spans="1:7">
      <c r="A1608" s="336" t="str">
        <f t="shared" si="26"/>
        <v>SINAPI 102990</v>
      </c>
      <c r="B1608" s="337" t="s">
        <v>180</v>
      </c>
      <c r="C1608" s="337" t="s">
        <v>12981</v>
      </c>
      <c r="D1608" s="338" t="s">
        <v>12982</v>
      </c>
      <c r="E1608" s="337" t="s">
        <v>263</v>
      </c>
      <c r="F1608" s="339" t="s">
        <v>12983</v>
      </c>
      <c r="G1608" s="339" t="s">
        <v>12984</v>
      </c>
    </row>
    <row r="1609" spans="1:7">
      <c r="A1609" s="336" t="str">
        <f t="shared" si="26"/>
        <v>SINAPI 102991</v>
      </c>
      <c r="B1609" s="337" t="s">
        <v>180</v>
      </c>
      <c r="C1609" s="337" t="s">
        <v>12985</v>
      </c>
      <c r="D1609" s="338" t="s">
        <v>12986</v>
      </c>
      <c r="E1609" s="337" t="s">
        <v>263</v>
      </c>
      <c r="F1609" s="339" t="s">
        <v>12987</v>
      </c>
      <c r="G1609" s="339" t="s">
        <v>12988</v>
      </c>
    </row>
    <row r="1610" spans="1:7">
      <c r="A1610" s="336" t="str">
        <f t="shared" si="26"/>
        <v>SINAPI 102992</v>
      </c>
      <c r="B1610" s="337" t="s">
        <v>180</v>
      </c>
      <c r="C1610" s="337" t="s">
        <v>12989</v>
      </c>
      <c r="D1610" s="338" t="s">
        <v>12990</v>
      </c>
      <c r="E1610" s="337" t="s">
        <v>263</v>
      </c>
      <c r="F1610" s="339" t="s">
        <v>12991</v>
      </c>
      <c r="G1610" s="339" t="s">
        <v>12992</v>
      </c>
    </row>
    <row r="1611" spans="1:7">
      <c r="A1611" s="336" t="str">
        <f t="shared" si="26"/>
        <v>SINAPI 102993</v>
      </c>
      <c r="B1611" s="337" t="s">
        <v>180</v>
      </c>
      <c r="C1611" s="337" t="s">
        <v>12993</v>
      </c>
      <c r="D1611" s="338" t="s">
        <v>12994</v>
      </c>
      <c r="E1611" s="337" t="s">
        <v>263</v>
      </c>
      <c r="F1611" s="339" t="s">
        <v>12995</v>
      </c>
      <c r="G1611" s="339" t="s">
        <v>12996</v>
      </c>
    </row>
    <row r="1612" spans="1:7">
      <c r="A1612" s="336" t="str">
        <f t="shared" si="26"/>
        <v>SINAPI 102994</v>
      </c>
      <c r="B1612" s="337" t="s">
        <v>180</v>
      </c>
      <c r="C1612" s="337" t="s">
        <v>12997</v>
      </c>
      <c r="D1612" s="338" t="s">
        <v>12998</v>
      </c>
      <c r="E1612" s="337" t="s">
        <v>263</v>
      </c>
      <c r="F1612" s="339" t="s">
        <v>12999</v>
      </c>
      <c r="G1612" s="339" t="s">
        <v>13000</v>
      </c>
    </row>
    <row r="1613" spans="1:7" ht="22.5">
      <c r="A1613" s="336" t="str">
        <f t="shared" si="26"/>
        <v>SINAPI 102995</v>
      </c>
      <c r="B1613" s="337" t="s">
        <v>180</v>
      </c>
      <c r="C1613" s="337" t="s">
        <v>13001</v>
      </c>
      <c r="D1613" s="338" t="s">
        <v>13002</v>
      </c>
      <c r="E1613" s="337" t="s">
        <v>263</v>
      </c>
      <c r="F1613" s="339" t="s">
        <v>13003</v>
      </c>
      <c r="G1613" s="339" t="s">
        <v>13004</v>
      </c>
    </row>
    <row r="1614" spans="1:7" ht="22.5">
      <c r="A1614" s="336" t="str">
        <f t="shared" si="26"/>
        <v>SINAPI 102996</v>
      </c>
      <c r="B1614" s="337" t="s">
        <v>180</v>
      </c>
      <c r="C1614" s="337" t="s">
        <v>13005</v>
      </c>
      <c r="D1614" s="338" t="s">
        <v>13006</v>
      </c>
      <c r="E1614" s="337" t="s">
        <v>263</v>
      </c>
      <c r="F1614" s="339" t="s">
        <v>13007</v>
      </c>
      <c r="G1614" s="339" t="s">
        <v>13008</v>
      </c>
    </row>
    <row r="1615" spans="1:7" ht="22.5">
      <c r="A1615" s="336" t="str">
        <f t="shared" si="26"/>
        <v>SINAPI 102997</v>
      </c>
      <c r="B1615" s="337" t="s">
        <v>180</v>
      </c>
      <c r="C1615" s="337" t="s">
        <v>13009</v>
      </c>
      <c r="D1615" s="338" t="s">
        <v>13010</v>
      </c>
      <c r="E1615" s="337" t="s">
        <v>263</v>
      </c>
      <c r="F1615" s="339" t="s">
        <v>13011</v>
      </c>
      <c r="G1615" s="339" t="s">
        <v>13012</v>
      </c>
    </row>
    <row r="1616" spans="1:7" ht="22.5">
      <c r="A1616" s="336" t="str">
        <f t="shared" si="26"/>
        <v>SINAPI 102998</v>
      </c>
      <c r="B1616" s="337" t="s">
        <v>180</v>
      </c>
      <c r="C1616" s="337" t="s">
        <v>13013</v>
      </c>
      <c r="D1616" s="338" t="s">
        <v>13014</v>
      </c>
      <c r="E1616" s="337" t="s">
        <v>263</v>
      </c>
      <c r="F1616" s="339" t="s">
        <v>13015</v>
      </c>
      <c r="G1616" s="339" t="s">
        <v>13016</v>
      </c>
    </row>
    <row r="1617" spans="1:7" ht="22.5">
      <c r="A1617" s="336" t="str">
        <f t="shared" si="26"/>
        <v>SINAPI 102999</v>
      </c>
      <c r="B1617" s="337" t="s">
        <v>180</v>
      </c>
      <c r="C1617" s="337" t="s">
        <v>13017</v>
      </c>
      <c r="D1617" s="338" t="s">
        <v>13018</v>
      </c>
      <c r="E1617" s="337" t="s">
        <v>263</v>
      </c>
      <c r="F1617" s="339" t="s">
        <v>13019</v>
      </c>
      <c r="G1617" s="339" t="s">
        <v>13020</v>
      </c>
    </row>
    <row r="1618" spans="1:7" ht="22.5">
      <c r="A1618" s="336" t="str">
        <f t="shared" si="26"/>
        <v>SINAPI 103000</v>
      </c>
      <c r="B1618" s="337" t="s">
        <v>180</v>
      </c>
      <c r="C1618" s="337" t="s">
        <v>13021</v>
      </c>
      <c r="D1618" s="338" t="s">
        <v>13022</v>
      </c>
      <c r="E1618" s="337" t="s">
        <v>263</v>
      </c>
      <c r="F1618" s="339" t="s">
        <v>13023</v>
      </c>
      <c r="G1618" s="339" t="s">
        <v>8422</v>
      </c>
    </row>
    <row r="1619" spans="1:7" ht="22.5">
      <c r="A1619" s="336" t="str">
        <f t="shared" si="26"/>
        <v>SINAPI 103001</v>
      </c>
      <c r="B1619" s="337" t="s">
        <v>180</v>
      </c>
      <c r="C1619" s="337" t="s">
        <v>13024</v>
      </c>
      <c r="D1619" s="338" t="s">
        <v>13025</v>
      </c>
      <c r="E1619" s="337" t="s">
        <v>437</v>
      </c>
      <c r="F1619" s="339" t="s">
        <v>13026</v>
      </c>
      <c r="G1619" s="339" t="s">
        <v>13027</v>
      </c>
    </row>
    <row r="1620" spans="1:7" ht="22.5">
      <c r="A1620" s="336" t="str">
        <f t="shared" si="26"/>
        <v>SINAPI 103002</v>
      </c>
      <c r="B1620" s="337" t="s">
        <v>180</v>
      </c>
      <c r="C1620" s="337" t="s">
        <v>13028</v>
      </c>
      <c r="D1620" s="338" t="s">
        <v>13029</v>
      </c>
      <c r="E1620" s="337" t="s">
        <v>437</v>
      </c>
      <c r="F1620" s="339" t="s">
        <v>13030</v>
      </c>
      <c r="G1620" s="339" t="s">
        <v>13031</v>
      </c>
    </row>
    <row r="1621" spans="1:7" ht="22.5">
      <c r="A1621" s="336" t="str">
        <f t="shared" si="26"/>
        <v>SINAPI 103003</v>
      </c>
      <c r="B1621" s="337" t="s">
        <v>180</v>
      </c>
      <c r="C1621" s="337" t="s">
        <v>13032</v>
      </c>
      <c r="D1621" s="338" t="s">
        <v>13033</v>
      </c>
      <c r="E1621" s="337" t="s">
        <v>437</v>
      </c>
      <c r="F1621" s="339" t="s">
        <v>13034</v>
      </c>
      <c r="G1621" s="339" t="s">
        <v>13035</v>
      </c>
    </row>
    <row r="1622" spans="1:7" ht="22.5">
      <c r="A1622" s="336" t="str">
        <f t="shared" si="26"/>
        <v>SINAPI 103005</v>
      </c>
      <c r="B1622" s="337" t="s">
        <v>180</v>
      </c>
      <c r="C1622" s="337" t="s">
        <v>13036</v>
      </c>
      <c r="D1622" s="338" t="s">
        <v>13037</v>
      </c>
      <c r="E1622" s="337" t="s">
        <v>437</v>
      </c>
      <c r="F1622" s="339" t="s">
        <v>13038</v>
      </c>
      <c r="G1622" s="339" t="s">
        <v>13039</v>
      </c>
    </row>
    <row r="1623" spans="1:7" ht="22.5">
      <c r="A1623" s="336" t="str">
        <f t="shared" si="26"/>
        <v>SINAPI 103006</v>
      </c>
      <c r="B1623" s="337" t="s">
        <v>180</v>
      </c>
      <c r="C1623" s="337" t="s">
        <v>13040</v>
      </c>
      <c r="D1623" s="338" t="s">
        <v>13041</v>
      </c>
      <c r="E1623" s="337" t="s">
        <v>437</v>
      </c>
      <c r="F1623" s="339" t="s">
        <v>13042</v>
      </c>
      <c r="G1623" s="339" t="s">
        <v>13043</v>
      </c>
    </row>
    <row r="1624" spans="1:7" ht="22.5">
      <c r="A1624" s="336" t="str">
        <f t="shared" si="26"/>
        <v>SINAPI 103007</v>
      </c>
      <c r="B1624" s="337" t="s">
        <v>180</v>
      </c>
      <c r="C1624" s="337" t="s">
        <v>13044</v>
      </c>
      <c r="D1624" s="338" t="s">
        <v>13045</v>
      </c>
      <c r="E1624" s="337" t="s">
        <v>437</v>
      </c>
      <c r="F1624" s="339" t="s">
        <v>13046</v>
      </c>
      <c r="G1624" s="339" t="s">
        <v>12674</v>
      </c>
    </row>
    <row r="1625" spans="1:7" ht="22.5">
      <c r="A1625" s="336" t="str">
        <f t="shared" si="26"/>
        <v>SINAPI 97933</v>
      </c>
      <c r="B1625" s="337" t="s">
        <v>180</v>
      </c>
      <c r="C1625" s="337" t="s">
        <v>13047</v>
      </c>
      <c r="D1625" s="338" t="s">
        <v>13048</v>
      </c>
      <c r="E1625" s="337" t="s">
        <v>437</v>
      </c>
      <c r="F1625" s="339" t="s">
        <v>13049</v>
      </c>
      <c r="G1625" s="339" t="s">
        <v>13050</v>
      </c>
    </row>
    <row r="1626" spans="1:7" ht="22.5">
      <c r="A1626" s="336" t="str">
        <f t="shared" si="26"/>
        <v>SINAPI 97934</v>
      </c>
      <c r="B1626" s="337" t="s">
        <v>180</v>
      </c>
      <c r="C1626" s="337" t="s">
        <v>13051</v>
      </c>
      <c r="D1626" s="338" t="s">
        <v>13052</v>
      </c>
      <c r="E1626" s="337" t="s">
        <v>437</v>
      </c>
      <c r="F1626" s="339" t="s">
        <v>13053</v>
      </c>
      <c r="G1626" s="339" t="s">
        <v>13054</v>
      </c>
    </row>
    <row r="1627" spans="1:7" ht="22.5">
      <c r="A1627" s="336" t="str">
        <f t="shared" si="26"/>
        <v>SINAPI 97935</v>
      </c>
      <c r="B1627" s="337" t="s">
        <v>180</v>
      </c>
      <c r="C1627" s="337" t="s">
        <v>13055</v>
      </c>
      <c r="D1627" s="338" t="s">
        <v>13056</v>
      </c>
      <c r="E1627" s="337" t="s">
        <v>437</v>
      </c>
      <c r="F1627" s="339" t="s">
        <v>13057</v>
      </c>
      <c r="G1627" s="339" t="s">
        <v>13058</v>
      </c>
    </row>
    <row r="1628" spans="1:7" ht="22.5">
      <c r="A1628" s="336" t="str">
        <f t="shared" si="26"/>
        <v>SINAPI 97936</v>
      </c>
      <c r="B1628" s="337" t="s">
        <v>180</v>
      </c>
      <c r="C1628" s="337" t="s">
        <v>13059</v>
      </c>
      <c r="D1628" s="338" t="s">
        <v>13060</v>
      </c>
      <c r="E1628" s="337" t="s">
        <v>437</v>
      </c>
      <c r="F1628" s="339" t="s">
        <v>13061</v>
      </c>
      <c r="G1628" s="339" t="s">
        <v>13062</v>
      </c>
    </row>
    <row r="1629" spans="1:7" ht="22.5">
      <c r="A1629" s="336" t="str">
        <f t="shared" si="26"/>
        <v>SINAPI 97947</v>
      </c>
      <c r="B1629" s="337" t="s">
        <v>180</v>
      </c>
      <c r="C1629" s="337" t="s">
        <v>13063</v>
      </c>
      <c r="D1629" s="338" t="s">
        <v>13064</v>
      </c>
      <c r="E1629" s="337" t="s">
        <v>437</v>
      </c>
      <c r="F1629" s="339" t="s">
        <v>13065</v>
      </c>
      <c r="G1629" s="339" t="s">
        <v>13066</v>
      </c>
    </row>
    <row r="1630" spans="1:7" ht="22.5">
      <c r="A1630" s="336" t="str">
        <f t="shared" si="26"/>
        <v>SINAPI 97948</v>
      </c>
      <c r="B1630" s="337" t="s">
        <v>180</v>
      </c>
      <c r="C1630" s="337" t="s">
        <v>13067</v>
      </c>
      <c r="D1630" s="338" t="s">
        <v>13068</v>
      </c>
      <c r="E1630" s="337" t="s">
        <v>437</v>
      </c>
      <c r="F1630" s="339" t="s">
        <v>13069</v>
      </c>
      <c r="G1630" s="339" t="s">
        <v>13070</v>
      </c>
    </row>
    <row r="1631" spans="1:7" ht="22.5">
      <c r="A1631" s="336" t="str">
        <f t="shared" si="26"/>
        <v>SINAPI 97949</v>
      </c>
      <c r="B1631" s="337" t="s">
        <v>180</v>
      </c>
      <c r="C1631" s="337" t="s">
        <v>13071</v>
      </c>
      <c r="D1631" s="338" t="s">
        <v>13072</v>
      </c>
      <c r="E1631" s="337" t="s">
        <v>437</v>
      </c>
      <c r="F1631" s="339" t="s">
        <v>13073</v>
      </c>
      <c r="G1631" s="339" t="s">
        <v>13074</v>
      </c>
    </row>
    <row r="1632" spans="1:7" ht="22.5">
      <c r="A1632" s="336" t="str">
        <f t="shared" si="26"/>
        <v>SINAPI 97950</v>
      </c>
      <c r="B1632" s="337" t="s">
        <v>180</v>
      </c>
      <c r="C1632" s="337" t="s">
        <v>13075</v>
      </c>
      <c r="D1632" s="338" t="s">
        <v>13076</v>
      </c>
      <c r="E1632" s="337" t="s">
        <v>437</v>
      </c>
      <c r="F1632" s="339" t="s">
        <v>13077</v>
      </c>
      <c r="G1632" s="339" t="s">
        <v>13078</v>
      </c>
    </row>
    <row r="1633" spans="1:7" ht="22.5">
      <c r="A1633" s="336" t="str">
        <f t="shared" si="26"/>
        <v>SINAPI 97951</v>
      </c>
      <c r="B1633" s="337" t="s">
        <v>180</v>
      </c>
      <c r="C1633" s="337" t="s">
        <v>13079</v>
      </c>
      <c r="D1633" s="338" t="s">
        <v>13080</v>
      </c>
      <c r="E1633" s="337" t="s">
        <v>437</v>
      </c>
      <c r="F1633" s="339" t="s">
        <v>13081</v>
      </c>
      <c r="G1633" s="339" t="s">
        <v>13082</v>
      </c>
    </row>
    <row r="1634" spans="1:7" ht="22.5">
      <c r="A1634" s="336" t="str">
        <f t="shared" si="26"/>
        <v>SINAPI 97952</v>
      </c>
      <c r="B1634" s="337" t="s">
        <v>180</v>
      </c>
      <c r="C1634" s="337" t="s">
        <v>13083</v>
      </c>
      <c r="D1634" s="338" t="s">
        <v>13084</v>
      </c>
      <c r="E1634" s="337" t="s">
        <v>437</v>
      </c>
      <c r="F1634" s="339" t="s">
        <v>13085</v>
      </c>
      <c r="G1634" s="339" t="s">
        <v>13086</v>
      </c>
    </row>
    <row r="1635" spans="1:7" ht="22.5">
      <c r="A1635" s="336" t="str">
        <f t="shared" si="26"/>
        <v>SINAPI 97953</v>
      </c>
      <c r="B1635" s="337" t="s">
        <v>180</v>
      </c>
      <c r="C1635" s="337" t="s">
        <v>13087</v>
      </c>
      <c r="D1635" s="338" t="s">
        <v>13088</v>
      </c>
      <c r="E1635" s="337" t="s">
        <v>437</v>
      </c>
      <c r="F1635" s="339" t="s">
        <v>13089</v>
      </c>
      <c r="G1635" s="339" t="s">
        <v>13090</v>
      </c>
    </row>
    <row r="1636" spans="1:7" ht="22.5">
      <c r="A1636" s="336" t="str">
        <f t="shared" si="26"/>
        <v>SINAPI 97955</v>
      </c>
      <c r="B1636" s="337" t="s">
        <v>180</v>
      </c>
      <c r="C1636" s="337" t="s">
        <v>13091</v>
      </c>
      <c r="D1636" s="338" t="s">
        <v>13092</v>
      </c>
      <c r="E1636" s="337" t="s">
        <v>437</v>
      </c>
      <c r="F1636" s="339" t="s">
        <v>13093</v>
      </c>
      <c r="G1636" s="339" t="s">
        <v>13094</v>
      </c>
    </row>
    <row r="1637" spans="1:7" ht="22.5">
      <c r="A1637" s="336" t="str">
        <f t="shared" si="26"/>
        <v>SINAPI 97956</v>
      </c>
      <c r="B1637" s="337" t="s">
        <v>180</v>
      </c>
      <c r="C1637" s="337" t="s">
        <v>13095</v>
      </c>
      <c r="D1637" s="338" t="s">
        <v>13096</v>
      </c>
      <c r="E1637" s="337" t="s">
        <v>437</v>
      </c>
      <c r="F1637" s="339" t="s">
        <v>13097</v>
      </c>
      <c r="G1637" s="339" t="s">
        <v>13098</v>
      </c>
    </row>
    <row r="1638" spans="1:7" ht="22.5">
      <c r="A1638" s="336" t="str">
        <f t="shared" si="26"/>
        <v>SINAPI 97957</v>
      </c>
      <c r="B1638" s="337" t="s">
        <v>180</v>
      </c>
      <c r="C1638" s="337" t="s">
        <v>13099</v>
      </c>
      <c r="D1638" s="338" t="s">
        <v>13100</v>
      </c>
      <c r="E1638" s="337" t="s">
        <v>437</v>
      </c>
      <c r="F1638" s="339" t="s">
        <v>13101</v>
      </c>
      <c r="G1638" s="339" t="s">
        <v>13102</v>
      </c>
    </row>
    <row r="1639" spans="1:7" ht="22.5">
      <c r="A1639" s="336" t="str">
        <f t="shared" si="26"/>
        <v>SINAPI 97961</v>
      </c>
      <c r="B1639" s="337" t="s">
        <v>180</v>
      </c>
      <c r="C1639" s="337" t="s">
        <v>13103</v>
      </c>
      <c r="D1639" s="338" t="s">
        <v>13104</v>
      </c>
      <c r="E1639" s="337" t="s">
        <v>437</v>
      </c>
      <c r="F1639" s="339" t="s">
        <v>13105</v>
      </c>
      <c r="G1639" s="339" t="s">
        <v>13106</v>
      </c>
    </row>
    <row r="1640" spans="1:7" ht="22.5">
      <c r="A1640" s="336" t="str">
        <f t="shared" si="26"/>
        <v>SINAPI 97973</v>
      </c>
      <c r="B1640" s="337" t="s">
        <v>180</v>
      </c>
      <c r="C1640" s="337" t="s">
        <v>13107</v>
      </c>
      <c r="D1640" s="338" t="s">
        <v>13108</v>
      </c>
      <c r="E1640" s="337" t="s">
        <v>437</v>
      </c>
      <c r="F1640" s="339" t="s">
        <v>13109</v>
      </c>
      <c r="G1640" s="339" t="s">
        <v>13110</v>
      </c>
    </row>
    <row r="1641" spans="1:7" ht="22.5">
      <c r="A1641" s="336" t="str">
        <f t="shared" si="26"/>
        <v>SINAPI 97974</v>
      </c>
      <c r="B1641" s="337" t="s">
        <v>180</v>
      </c>
      <c r="C1641" s="337" t="s">
        <v>13111</v>
      </c>
      <c r="D1641" s="338" t="s">
        <v>13112</v>
      </c>
      <c r="E1641" s="337" t="s">
        <v>437</v>
      </c>
      <c r="F1641" s="339" t="s">
        <v>13113</v>
      </c>
      <c r="G1641" s="339" t="s">
        <v>13114</v>
      </c>
    </row>
    <row r="1642" spans="1:7" ht="22.5">
      <c r="A1642" s="336" t="str">
        <f t="shared" si="26"/>
        <v>SINAPI 97975</v>
      </c>
      <c r="B1642" s="337" t="s">
        <v>180</v>
      </c>
      <c r="C1642" s="337" t="s">
        <v>13115</v>
      </c>
      <c r="D1642" s="338" t="s">
        <v>13116</v>
      </c>
      <c r="E1642" s="337" t="s">
        <v>437</v>
      </c>
      <c r="F1642" s="339" t="s">
        <v>13117</v>
      </c>
      <c r="G1642" s="339" t="s">
        <v>13118</v>
      </c>
    </row>
    <row r="1643" spans="1:7" ht="22.5">
      <c r="A1643" s="336" t="str">
        <f t="shared" si="26"/>
        <v>SINAPI 97976</v>
      </c>
      <c r="B1643" s="337" t="s">
        <v>180</v>
      </c>
      <c r="C1643" s="337" t="s">
        <v>13119</v>
      </c>
      <c r="D1643" s="338" t="s">
        <v>13120</v>
      </c>
      <c r="E1643" s="337" t="s">
        <v>437</v>
      </c>
      <c r="F1643" s="339" t="s">
        <v>13121</v>
      </c>
      <c r="G1643" s="339" t="s">
        <v>13122</v>
      </c>
    </row>
    <row r="1644" spans="1:7" ht="22.5">
      <c r="A1644" s="336" t="str">
        <f t="shared" si="26"/>
        <v>SINAPI 97977</v>
      </c>
      <c r="B1644" s="337" t="s">
        <v>180</v>
      </c>
      <c r="C1644" s="337" t="s">
        <v>13123</v>
      </c>
      <c r="D1644" s="338" t="s">
        <v>13124</v>
      </c>
      <c r="E1644" s="337" t="s">
        <v>437</v>
      </c>
      <c r="F1644" s="339" t="s">
        <v>13125</v>
      </c>
      <c r="G1644" s="339" t="s">
        <v>13126</v>
      </c>
    </row>
    <row r="1645" spans="1:7" ht="22.5">
      <c r="A1645" s="336" t="str">
        <f t="shared" si="26"/>
        <v>SINAPI 97978</v>
      </c>
      <c r="B1645" s="337" t="s">
        <v>180</v>
      </c>
      <c r="C1645" s="337" t="s">
        <v>13127</v>
      </c>
      <c r="D1645" s="338" t="s">
        <v>13128</v>
      </c>
      <c r="E1645" s="337" t="s">
        <v>437</v>
      </c>
      <c r="F1645" s="339" t="s">
        <v>13129</v>
      </c>
      <c r="G1645" s="339" t="s">
        <v>13130</v>
      </c>
    </row>
    <row r="1646" spans="1:7" ht="22.5">
      <c r="A1646" s="336" t="str">
        <f t="shared" si="26"/>
        <v>SINAPI 97980</v>
      </c>
      <c r="B1646" s="337" t="s">
        <v>180</v>
      </c>
      <c r="C1646" s="337" t="s">
        <v>13131</v>
      </c>
      <c r="D1646" s="338" t="s">
        <v>13132</v>
      </c>
      <c r="E1646" s="337" t="s">
        <v>437</v>
      </c>
      <c r="F1646" s="339" t="s">
        <v>13133</v>
      </c>
      <c r="G1646" s="339" t="s">
        <v>13134</v>
      </c>
    </row>
    <row r="1647" spans="1:7" ht="22.5">
      <c r="A1647" s="336" t="str">
        <f t="shared" si="26"/>
        <v>SINAPI 97981</v>
      </c>
      <c r="B1647" s="337" t="s">
        <v>180</v>
      </c>
      <c r="C1647" s="337" t="s">
        <v>13135</v>
      </c>
      <c r="D1647" s="338" t="s">
        <v>13136</v>
      </c>
      <c r="E1647" s="337" t="s">
        <v>263</v>
      </c>
      <c r="F1647" s="339" t="s">
        <v>13137</v>
      </c>
      <c r="G1647" s="339" t="s">
        <v>13138</v>
      </c>
    </row>
    <row r="1648" spans="1:7" ht="22.5">
      <c r="A1648" s="336" t="str">
        <f t="shared" si="26"/>
        <v>SINAPI 97983</v>
      </c>
      <c r="B1648" s="337" t="s">
        <v>180</v>
      </c>
      <c r="C1648" s="337" t="s">
        <v>13139</v>
      </c>
      <c r="D1648" s="338" t="s">
        <v>13140</v>
      </c>
      <c r="E1648" s="337" t="s">
        <v>263</v>
      </c>
      <c r="F1648" s="339" t="s">
        <v>13141</v>
      </c>
      <c r="G1648" s="339" t="s">
        <v>13142</v>
      </c>
    </row>
    <row r="1649" spans="1:7" ht="22.5">
      <c r="A1649" s="336" t="str">
        <f t="shared" si="26"/>
        <v>SINAPI 97985</v>
      </c>
      <c r="B1649" s="337" t="s">
        <v>180</v>
      </c>
      <c r="C1649" s="337" t="s">
        <v>13143</v>
      </c>
      <c r="D1649" s="338" t="s">
        <v>13144</v>
      </c>
      <c r="E1649" s="337" t="s">
        <v>263</v>
      </c>
      <c r="F1649" s="339" t="s">
        <v>13145</v>
      </c>
      <c r="G1649" s="339" t="s">
        <v>13146</v>
      </c>
    </row>
    <row r="1650" spans="1:7" ht="22.5">
      <c r="A1650" s="336" t="str">
        <f t="shared" si="26"/>
        <v>SINAPI 97987</v>
      </c>
      <c r="B1650" s="337" t="s">
        <v>180</v>
      </c>
      <c r="C1650" s="337" t="s">
        <v>13147</v>
      </c>
      <c r="D1650" s="338" t="s">
        <v>13148</v>
      </c>
      <c r="E1650" s="337" t="s">
        <v>263</v>
      </c>
      <c r="F1650" s="339" t="s">
        <v>13149</v>
      </c>
      <c r="G1650" s="339" t="s">
        <v>13150</v>
      </c>
    </row>
    <row r="1651" spans="1:7" ht="22.5">
      <c r="A1651" s="336" t="str">
        <f t="shared" si="26"/>
        <v>SINAPI 97988</v>
      </c>
      <c r="B1651" s="337" t="s">
        <v>180</v>
      </c>
      <c r="C1651" s="337" t="s">
        <v>13151</v>
      </c>
      <c r="D1651" s="338" t="s">
        <v>13152</v>
      </c>
      <c r="E1651" s="337" t="s">
        <v>437</v>
      </c>
      <c r="F1651" s="339" t="s">
        <v>13153</v>
      </c>
      <c r="G1651" s="339" t="s">
        <v>13154</v>
      </c>
    </row>
    <row r="1652" spans="1:7" ht="22.5">
      <c r="A1652" s="336" t="str">
        <f t="shared" si="26"/>
        <v>SINAPI 97989</v>
      </c>
      <c r="B1652" s="337" t="s">
        <v>180</v>
      </c>
      <c r="C1652" s="337" t="s">
        <v>13155</v>
      </c>
      <c r="D1652" s="338" t="s">
        <v>13156</v>
      </c>
      <c r="E1652" s="337" t="s">
        <v>263</v>
      </c>
      <c r="F1652" s="339" t="s">
        <v>13157</v>
      </c>
      <c r="G1652" s="339" t="s">
        <v>13158</v>
      </c>
    </row>
    <row r="1653" spans="1:7" ht="22.5">
      <c r="A1653" s="336" t="str">
        <f t="shared" si="26"/>
        <v>SINAPI 97991</v>
      </c>
      <c r="B1653" s="337" t="s">
        <v>180</v>
      </c>
      <c r="C1653" s="337" t="s">
        <v>13159</v>
      </c>
      <c r="D1653" s="338" t="s">
        <v>13160</v>
      </c>
      <c r="E1653" s="337" t="s">
        <v>263</v>
      </c>
      <c r="F1653" s="339" t="s">
        <v>13161</v>
      </c>
      <c r="G1653" s="339" t="s">
        <v>13162</v>
      </c>
    </row>
    <row r="1654" spans="1:7" ht="22.5">
      <c r="A1654" s="336" t="str">
        <f t="shared" si="26"/>
        <v>SINAPI 97992</v>
      </c>
      <c r="B1654" s="337" t="s">
        <v>180</v>
      </c>
      <c r="C1654" s="337" t="s">
        <v>13163</v>
      </c>
      <c r="D1654" s="338" t="s">
        <v>13164</v>
      </c>
      <c r="E1654" s="337" t="s">
        <v>437</v>
      </c>
      <c r="F1654" s="339" t="s">
        <v>13165</v>
      </c>
      <c r="G1654" s="339" t="s">
        <v>13166</v>
      </c>
    </row>
    <row r="1655" spans="1:7" ht="22.5">
      <c r="A1655" s="336" t="str">
        <f t="shared" ref="A1655:A1718" si="27">CONCATENAR</f>
        <v>SINAPI 97993</v>
      </c>
      <c r="B1655" s="337" t="s">
        <v>180</v>
      </c>
      <c r="C1655" s="337" t="s">
        <v>13167</v>
      </c>
      <c r="D1655" s="338" t="s">
        <v>13168</v>
      </c>
      <c r="E1655" s="337" t="s">
        <v>263</v>
      </c>
      <c r="F1655" s="339" t="s">
        <v>13169</v>
      </c>
      <c r="G1655" s="339" t="s">
        <v>13170</v>
      </c>
    </row>
    <row r="1656" spans="1:7" ht="22.5">
      <c r="A1656" s="336" t="str">
        <f t="shared" si="27"/>
        <v>SINAPI 97994</v>
      </c>
      <c r="B1656" s="337" t="s">
        <v>180</v>
      </c>
      <c r="C1656" s="337" t="s">
        <v>13171</v>
      </c>
      <c r="D1656" s="338" t="s">
        <v>13172</v>
      </c>
      <c r="E1656" s="337" t="s">
        <v>437</v>
      </c>
      <c r="F1656" s="339" t="s">
        <v>13173</v>
      </c>
      <c r="G1656" s="339" t="s">
        <v>13174</v>
      </c>
    </row>
    <row r="1657" spans="1:7" ht="22.5">
      <c r="A1657" s="336" t="str">
        <f t="shared" si="27"/>
        <v>SINAPI 97995</v>
      </c>
      <c r="B1657" s="337" t="s">
        <v>180</v>
      </c>
      <c r="C1657" s="337" t="s">
        <v>13175</v>
      </c>
      <c r="D1657" s="338" t="s">
        <v>13176</v>
      </c>
      <c r="E1657" s="337" t="s">
        <v>263</v>
      </c>
      <c r="F1657" s="339" t="s">
        <v>13177</v>
      </c>
      <c r="G1657" s="339" t="s">
        <v>13178</v>
      </c>
    </row>
    <row r="1658" spans="1:7" ht="22.5">
      <c r="A1658" s="336" t="str">
        <f t="shared" si="27"/>
        <v>SINAPI 97996</v>
      </c>
      <c r="B1658" s="337" t="s">
        <v>180</v>
      </c>
      <c r="C1658" s="337" t="s">
        <v>13179</v>
      </c>
      <c r="D1658" s="338" t="s">
        <v>13180</v>
      </c>
      <c r="E1658" s="337" t="s">
        <v>437</v>
      </c>
      <c r="F1658" s="339" t="s">
        <v>13181</v>
      </c>
      <c r="G1658" s="339" t="s">
        <v>13182</v>
      </c>
    </row>
    <row r="1659" spans="1:7" ht="22.5">
      <c r="A1659" s="336" t="str">
        <f t="shared" si="27"/>
        <v>SINAPI 97997</v>
      </c>
      <c r="B1659" s="337" t="s">
        <v>180</v>
      </c>
      <c r="C1659" s="337" t="s">
        <v>13183</v>
      </c>
      <c r="D1659" s="338" t="s">
        <v>13184</v>
      </c>
      <c r="E1659" s="337" t="s">
        <v>263</v>
      </c>
      <c r="F1659" s="339" t="s">
        <v>13185</v>
      </c>
      <c r="G1659" s="339" t="s">
        <v>13186</v>
      </c>
    </row>
    <row r="1660" spans="1:7" ht="22.5">
      <c r="A1660" s="336" t="str">
        <f t="shared" si="27"/>
        <v>SINAPI 97999</v>
      </c>
      <c r="B1660" s="337" t="s">
        <v>180</v>
      </c>
      <c r="C1660" s="337" t="s">
        <v>13187</v>
      </c>
      <c r="D1660" s="338" t="s">
        <v>13188</v>
      </c>
      <c r="E1660" s="337" t="s">
        <v>263</v>
      </c>
      <c r="F1660" s="339" t="s">
        <v>13189</v>
      </c>
      <c r="G1660" s="339" t="s">
        <v>13190</v>
      </c>
    </row>
    <row r="1661" spans="1:7" ht="22.5">
      <c r="A1661" s="336" t="str">
        <f t="shared" si="27"/>
        <v>SINAPI 98001</v>
      </c>
      <c r="B1661" s="337" t="s">
        <v>180</v>
      </c>
      <c r="C1661" s="337" t="s">
        <v>13191</v>
      </c>
      <c r="D1661" s="338" t="s">
        <v>13192</v>
      </c>
      <c r="E1661" s="337" t="s">
        <v>263</v>
      </c>
      <c r="F1661" s="339" t="s">
        <v>13193</v>
      </c>
      <c r="G1661" s="339" t="s">
        <v>13194</v>
      </c>
    </row>
    <row r="1662" spans="1:7" ht="22.5">
      <c r="A1662" s="336" t="str">
        <f t="shared" si="27"/>
        <v>SINAPI 98002</v>
      </c>
      <c r="B1662" s="337" t="s">
        <v>180</v>
      </c>
      <c r="C1662" s="337" t="s">
        <v>13195</v>
      </c>
      <c r="D1662" s="338" t="s">
        <v>13196</v>
      </c>
      <c r="E1662" s="337" t="s">
        <v>437</v>
      </c>
      <c r="F1662" s="339" t="s">
        <v>13197</v>
      </c>
      <c r="G1662" s="339" t="s">
        <v>13198</v>
      </c>
    </row>
    <row r="1663" spans="1:7" ht="22.5">
      <c r="A1663" s="336" t="str">
        <f t="shared" si="27"/>
        <v>SINAPI 98003</v>
      </c>
      <c r="B1663" s="337" t="s">
        <v>180</v>
      </c>
      <c r="C1663" s="337" t="s">
        <v>13199</v>
      </c>
      <c r="D1663" s="338" t="s">
        <v>13200</v>
      </c>
      <c r="E1663" s="337" t="s">
        <v>263</v>
      </c>
      <c r="F1663" s="339" t="s">
        <v>13201</v>
      </c>
      <c r="G1663" s="339" t="s">
        <v>13202</v>
      </c>
    </row>
    <row r="1664" spans="1:7" ht="22.5">
      <c r="A1664" s="336" t="str">
        <f t="shared" si="27"/>
        <v>SINAPI 98005</v>
      </c>
      <c r="B1664" s="337" t="s">
        <v>180</v>
      </c>
      <c r="C1664" s="337" t="s">
        <v>13203</v>
      </c>
      <c r="D1664" s="338" t="s">
        <v>13204</v>
      </c>
      <c r="E1664" s="337" t="s">
        <v>263</v>
      </c>
      <c r="F1664" s="339" t="s">
        <v>13205</v>
      </c>
      <c r="G1664" s="339" t="s">
        <v>13206</v>
      </c>
    </row>
    <row r="1665" spans="1:7" ht="22.5">
      <c r="A1665" s="336" t="str">
        <f t="shared" si="27"/>
        <v>SINAPI 98006</v>
      </c>
      <c r="B1665" s="337" t="s">
        <v>180</v>
      </c>
      <c r="C1665" s="337" t="s">
        <v>13207</v>
      </c>
      <c r="D1665" s="338" t="s">
        <v>13208</v>
      </c>
      <c r="E1665" s="337" t="s">
        <v>437</v>
      </c>
      <c r="F1665" s="339" t="s">
        <v>13209</v>
      </c>
      <c r="G1665" s="339" t="s">
        <v>13210</v>
      </c>
    </row>
    <row r="1666" spans="1:7" ht="22.5">
      <c r="A1666" s="336" t="str">
        <f t="shared" si="27"/>
        <v>SINAPI 98007</v>
      </c>
      <c r="B1666" s="337" t="s">
        <v>180</v>
      </c>
      <c r="C1666" s="337" t="s">
        <v>13211</v>
      </c>
      <c r="D1666" s="338" t="s">
        <v>13212</v>
      </c>
      <c r="E1666" s="337" t="s">
        <v>263</v>
      </c>
      <c r="F1666" s="339" t="s">
        <v>13213</v>
      </c>
      <c r="G1666" s="339" t="s">
        <v>13214</v>
      </c>
    </row>
    <row r="1667" spans="1:7" ht="22.5">
      <c r="A1667" s="336" t="str">
        <f t="shared" si="27"/>
        <v>SINAPI 98008</v>
      </c>
      <c r="B1667" s="337" t="s">
        <v>180</v>
      </c>
      <c r="C1667" s="337" t="s">
        <v>13215</v>
      </c>
      <c r="D1667" s="338" t="s">
        <v>13216</v>
      </c>
      <c r="E1667" s="337" t="s">
        <v>437</v>
      </c>
      <c r="F1667" s="339" t="s">
        <v>13217</v>
      </c>
      <c r="G1667" s="339" t="s">
        <v>13218</v>
      </c>
    </row>
    <row r="1668" spans="1:7" ht="22.5">
      <c r="A1668" s="336" t="str">
        <f t="shared" si="27"/>
        <v>SINAPI 98009</v>
      </c>
      <c r="B1668" s="337" t="s">
        <v>180</v>
      </c>
      <c r="C1668" s="337" t="s">
        <v>13219</v>
      </c>
      <c r="D1668" s="338" t="s">
        <v>13220</v>
      </c>
      <c r="E1668" s="337" t="s">
        <v>263</v>
      </c>
      <c r="F1668" s="339" t="s">
        <v>13189</v>
      </c>
      <c r="G1668" s="339" t="s">
        <v>13190</v>
      </c>
    </row>
    <row r="1669" spans="1:7" ht="22.5">
      <c r="A1669" s="336" t="str">
        <f t="shared" si="27"/>
        <v>SINAPI 98010</v>
      </c>
      <c r="B1669" s="337" t="s">
        <v>180</v>
      </c>
      <c r="C1669" s="337" t="s">
        <v>13221</v>
      </c>
      <c r="D1669" s="338" t="s">
        <v>13222</v>
      </c>
      <c r="E1669" s="337" t="s">
        <v>437</v>
      </c>
      <c r="F1669" s="339" t="s">
        <v>13223</v>
      </c>
      <c r="G1669" s="339" t="s">
        <v>13224</v>
      </c>
    </row>
    <row r="1670" spans="1:7" ht="22.5">
      <c r="A1670" s="336" t="str">
        <f t="shared" si="27"/>
        <v>SINAPI 98011</v>
      </c>
      <c r="B1670" s="337" t="s">
        <v>180</v>
      </c>
      <c r="C1670" s="337" t="s">
        <v>13225</v>
      </c>
      <c r="D1670" s="338" t="s">
        <v>13226</v>
      </c>
      <c r="E1670" s="337" t="s">
        <v>263</v>
      </c>
      <c r="F1670" s="339" t="s">
        <v>13193</v>
      </c>
      <c r="G1670" s="339" t="s">
        <v>13194</v>
      </c>
    </row>
    <row r="1671" spans="1:7" ht="22.5">
      <c r="A1671" s="336" t="str">
        <f t="shared" si="27"/>
        <v>SINAPI 98012</v>
      </c>
      <c r="B1671" s="337" t="s">
        <v>180</v>
      </c>
      <c r="C1671" s="337" t="s">
        <v>13227</v>
      </c>
      <c r="D1671" s="338" t="s">
        <v>13228</v>
      </c>
      <c r="E1671" s="337" t="s">
        <v>437</v>
      </c>
      <c r="F1671" s="339" t="s">
        <v>13229</v>
      </c>
      <c r="G1671" s="339" t="s">
        <v>13230</v>
      </c>
    </row>
    <row r="1672" spans="1:7" ht="22.5">
      <c r="A1672" s="336" t="str">
        <f t="shared" si="27"/>
        <v>SINAPI 98013</v>
      </c>
      <c r="B1672" s="337" t="s">
        <v>180</v>
      </c>
      <c r="C1672" s="337" t="s">
        <v>13231</v>
      </c>
      <c r="D1672" s="338" t="s">
        <v>13232</v>
      </c>
      <c r="E1672" s="337" t="s">
        <v>263</v>
      </c>
      <c r="F1672" s="339" t="s">
        <v>13201</v>
      </c>
      <c r="G1672" s="339" t="s">
        <v>13202</v>
      </c>
    </row>
    <row r="1673" spans="1:7" ht="22.5">
      <c r="A1673" s="336" t="str">
        <f t="shared" si="27"/>
        <v>SINAPI 98014</v>
      </c>
      <c r="B1673" s="337" t="s">
        <v>180</v>
      </c>
      <c r="C1673" s="337" t="s">
        <v>13233</v>
      </c>
      <c r="D1673" s="338" t="s">
        <v>13234</v>
      </c>
      <c r="E1673" s="337" t="s">
        <v>437</v>
      </c>
      <c r="F1673" s="339" t="s">
        <v>13235</v>
      </c>
      <c r="G1673" s="339" t="s">
        <v>13236</v>
      </c>
    </row>
    <row r="1674" spans="1:7" ht="22.5">
      <c r="A1674" s="336" t="str">
        <f t="shared" si="27"/>
        <v>SINAPI 98015</v>
      </c>
      <c r="B1674" s="337" t="s">
        <v>180</v>
      </c>
      <c r="C1674" s="337" t="s">
        <v>13237</v>
      </c>
      <c r="D1674" s="338" t="s">
        <v>13238</v>
      </c>
      <c r="E1674" s="337" t="s">
        <v>263</v>
      </c>
      <c r="F1674" s="339" t="s">
        <v>13205</v>
      </c>
      <c r="G1674" s="339" t="s">
        <v>13206</v>
      </c>
    </row>
    <row r="1675" spans="1:7" ht="22.5">
      <c r="A1675" s="336" t="str">
        <f t="shared" si="27"/>
        <v>SINAPI 98016</v>
      </c>
      <c r="B1675" s="337" t="s">
        <v>180</v>
      </c>
      <c r="C1675" s="337" t="s">
        <v>13239</v>
      </c>
      <c r="D1675" s="338" t="s">
        <v>13240</v>
      </c>
      <c r="E1675" s="337" t="s">
        <v>437</v>
      </c>
      <c r="F1675" s="339" t="s">
        <v>13241</v>
      </c>
      <c r="G1675" s="339" t="s">
        <v>13242</v>
      </c>
    </row>
    <row r="1676" spans="1:7" ht="22.5">
      <c r="A1676" s="336" t="str">
        <f t="shared" si="27"/>
        <v>SINAPI 98017</v>
      </c>
      <c r="B1676" s="337" t="s">
        <v>180</v>
      </c>
      <c r="C1676" s="337" t="s">
        <v>13243</v>
      </c>
      <c r="D1676" s="338" t="s">
        <v>13244</v>
      </c>
      <c r="E1676" s="337" t="s">
        <v>263</v>
      </c>
      <c r="F1676" s="339" t="s">
        <v>13213</v>
      </c>
      <c r="G1676" s="339" t="s">
        <v>13214</v>
      </c>
    </row>
    <row r="1677" spans="1:7" ht="22.5">
      <c r="A1677" s="336" t="str">
        <f t="shared" si="27"/>
        <v>SINAPI 98018</v>
      </c>
      <c r="B1677" s="337" t="s">
        <v>180</v>
      </c>
      <c r="C1677" s="337" t="s">
        <v>13245</v>
      </c>
      <c r="D1677" s="338" t="s">
        <v>13246</v>
      </c>
      <c r="E1677" s="337" t="s">
        <v>437</v>
      </c>
      <c r="F1677" s="339" t="s">
        <v>13247</v>
      </c>
      <c r="G1677" s="339" t="s">
        <v>13248</v>
      </c>
    </row>
    <row r="1678" spans="1:7" ht="22.5">
      <c r="A1678" s="336" t="str">
        <f t="shared" si="27"/>
        <v>SINAPI 98019</v>
      </c>
      <c r="B1678" s="337" t="s">
        <v>180</v>
      </c>
      <c r="C1678" s="337" t="s">
        <v>13249</v>
      </c>
      <c r="D1678" s="338" t="s">
        <v>13250</v>
      </c>
      <c r="E1678" s="337" t="s">
        <v>263</v>
      </c>
      <c r="F1678" s="339" t="s">
        <v>13251</v>
      </c>
      <c r="G1678" s="339" t="s">
        <v>13252</v>
      </c>
    </row>
    <row r="1679" spans="1:7" ht="22.5">
      <c r="A1679" s="336" t="str">
        <f t="shared" si="27"/>
        <v>SINAPI 98020</v>
      </c>
      <c r="B1679" s="337" t="s">
        <v>180</v>
      </c>
      <c r="C1679" s="337" t="s">
        <v>13253</v>
      </c>
      <c r="D1679" s="338" t="s">
        <v>13254</v>
      </c>
      <c r="E1679" s="337" t="s">
        <v>437</v>
      </c>
      <c r="F1679" s="339" t="s">
        <v>13255</v>
      </c>
      <c r="G1679" s="339" t="s">
        <v>13256</v>
      </c>
    </row>
    <row r="1680" spans="1:7" ht="22.5">
      <c r="A1680" s="336" t="str">
        <f t="shared" si="27"/>
        <v>SINAPI 98021</v>
      </c>
      <c r="B1680" s="337" t="s">
        <v>180</v>
      </c>
      <c r="C1680" s="337" t="s">
        <v>13257</v>
      </c>
      <c r="D1680" s="338" t="s">
        <v>13258</v>
      </c>
      <c r="E1680" s="337" t="s">
        <v>263</v>
      </c>
      <c r="F1680" s="339" t="s">
        <v>13259</v>
      </c>
      <c r="G1680" s="339" t="s">
        <v>13260</v>
      </c>
    </row>
    <row r="1681" spans="1:7" ht="22.5">
      <c r="A1681" s="336" t="str">
        <f t="shared" si="27"/>
        <v>SINAPI 98022</v>
      </c>
      <c r="B1681" s="337" t="s">
        <v>180</v>
      </c>
      <c r="C1681" s="337" t="s">
        <v>13261</v>
      </c>
      <c r="D1681" s="338" t="s">
        <v>13262</v>
      </c>
      <c r="E1681" s="337" t="s">
        <v>437</v>
      </c>
      <c r="F1681" s="339" t="s">
        <v>13263</v>
      </c>
      <c r="G1681" s="339" t="s">
        <v>13264</v>
      </c>
    </row>
    <row r="1682" spans="1:7" ht="22.5">
      <c r="A1682" s="336" t="str">
        <f t="shared" si="27"/>
        <v>SINAPI 98023</v>
      </c>
      <c r="B1682" s="337" t="s">
        <v>180</v>
      </c>
      <c r="C1682" s="337" t="s">
        <v>13265</v>
      </c>
      <c r="D1682" s="338" t="s">
        <v>13266</v>
      </c>
      <c r="E1682" s="337" t="s">
        <v>263</v>
      </c>
      <c r="F1682" s="339" t="s">
        <v>13267</v>
      </c>
      <c r="G1682" s="339" t="s">
        <v>13268</v>
      </c>
    </row>
    <row r="1683" spans="1:7" ht="22.5">
      <c r="A1683" s="336" t="str">
        <f t="shared" si="27"/>
        <v>SINAPI 98024</v>
      </c>
      <c r="B1683" s="337" t="s">
        <v>180</v>
      </c>
      <c r="C1683" s="337" t="s">
        <v>13269</v>
      </c>
      <c r="D1683" s="338" t="s">
        <v>13270</v>
      </c>
      <c r="E1683" s="337" t="s">
        <v>437</v>
      </c>
      <c r="F1683" s="339" t="s">
        <v>13271</v>
      </c>
      <c r="G1683" s="339" t="s">
        <v>13272</v>
      </c>
    </row>
    <row r="1684" spans="1:7" ht="22.5">
      <c r="A1684" s="336" t="str">
        <f t="shared" si="27"/>
        <v>SINAPI 98025</v>
      </c>
      <c r="B1684" s="337" t="s">
        <v>180</v>
      </c>
      <c r="C1684" s="337" t="s">
        <v>13273</v>
      </c>
      <c r="D1684" s="338" t="s">
        <v>13274</v>
      </c>
      <c r="E1684" s="337" t="s">
        <v>263</v>
      </c>
      <c r="F1684" s="339" t="s">
        <v>13275</v>
      </c>
      <c r="G1684" s="339" t="s">
        <v>13276</v>
      </c>
    </row>
    <row r="1685" spans="1:7" ht="22.5">
      <c r="A1685" s="336" t="str">
        <f t="shared" si="27"/>
        <v>SINAPI 98026</v>
      </c>
      <c r="B1685" s="337" t="s">
        <v>180</v>
      </c>
      <c r="C1685" s="337" t="s">
        <v>13277</v>
      </c>
      <c r="D1685" s="338" t="s">
        <v>13278</v>
      </c>
      <c r="E1685" s="337" t="s">
        <v>437</v>
      </c>
      <c r="F1685" s="339" t="s">
        <v>13279</v>
      </c>
      <c r="G1685" s="339" t="s">
        <v>13280</v>
      </c>
    </row>
    <row r="1686" spans="1:7" ht="22.5">
      <c r="A1686" s="336" t="str">
        <f t="shared" si="27"/>
        <v>SINAPI 98027</v>
      </c>
      <c r="B1686" s="337" t="s">
        <v>180</v>
      </c>
      <c r="C1686" s="337" t="s">
        <v>13281</v>
      </c>
      <c r="D1686" s="338" t="s">
        <v>13282</v>
      </c>
      <c r="E1686" s="337" t="s">
        <v>263</v>
      </c>
      <c r="F1686" s="339" t="s">
        <v>13251</v>
      </c>
      <c r="G1686" s="339" t="s">
        <v>13252</v>
      </c>
    </row>
    <row r="1687" spans="1:7" ht="22.5">
      <c r="A1687" s="336" t="str">
        <f t="shared" si="27"/>
        <v>SINAPI 98028</v>
      </c>
      <c r="B1687" s="337" t="s">
        <v>180</v>
      </c>
      <c r="C1687" s="337" t="s">
        <v>13283</v>
      </c>
      <c r="D1687" s="338" t="s">
        <v>13284</v>
      </c>
      <c r="E1687" s="337" t="s">
        <v>437</v>
      </c>
      <c r="F1687" s="339" t="s">
        <v>13285</v>
      </c>
      <c r="G1687" s="339" t="s">
        <v>13286</v>
      </c>
    </row>
    <row r="1688" spans="1:7" ht="22.5">
      <c r="A1688" s="336" t="str">
        <f t="shared" si="27"/>
        <v>SINAPI 98029</v>
      </c>
      <c r="B1688" s="337" t="s">
        <v>180</v>
      </c>
      <c r="C1688" s="337" t="s">
        <v>13287</v>
      </c>
      <c r="D1688" s="338" t="s">
        <v>13288</v>
      </c>
      <c r="E1688" s="337" t="s">
        <v>263</v>
      </c>
      <c r="F1688" s="339" t="s">
        <v>13289</v>
      </c>
      <c r="G1688" s="339" t="s">
        <v>13290</v>
      </c>
    </row>
    <row r="1689" spans="1:7" ht="22.5">
      <c r="A1689" s="336" t="str">
        <f t="shared" si="27"/>
        <v>SINAPI 98030</v>
      </c>
      <c r="B1689" s="337" t="s">
        <v>180</v>
      </c>
      <c r="C1689" s="337" t="s">
        <v>13291</v>
      </c>
      <c r="D1689" s="338" t="s">
        <v>13292</v>
      </c>
      <c r="E1689" s="337" t="s">
        <v>437</v>
      </c>
      <c r="F1689" s="339" t="s">
        <v>13293</v>
      </c>
      <c r="G1689" s="339" t="s">
        <v>13294</v>
      </c>
    </row>
    <row r="1690" spans="1:7" ht="22.5">
      <c r="A1690" s="336" t="str">
        <f t="shared" si="27"/>
        <v>SINAPI 98031</v>
      </c>
      <c r="B1690" s="337" t="s">
        <v>180</v>
      </c>
      <c r="C1690" s="337" t="s">
        <v>13295</v>
      </c>
      <c r="D1690" s="338" t="s">
        <v>13296</v>
      </c>
      <c r="E1690" s="337" t="s">
        <v>263</v>
      </c>
      <c r="F1690" s="339" t="s">
        <v>13297</v>
      </c>
      <c r="G1690" s="339" t="s">
        <v>13298</v>
      </c>
    </row>
    <row r="1691" spans="1:7" ht="22.5">
      <c r="A1691" s="336" t="str">
        <f t="shared" si="27"/>
        <v>SINAPI 98032</v>
      </c>
      <c r="B1691" s="337" t="s">
        <v>180</v>
      </c>
      <c r="C1691" s="337" t="s">
        <v>13299</v>
      </c>
      <c r="D1691" s="338" t="s">
        <v>13300</v>
      </c>
      <c r="E1691" s="337" t="s">
        <v>437</v>
      </c>
      <c r="F1691" s="339" t="s">
        <v>13301</v>
      </c>
      <c r="G1691" s="339" t="s">
        <v>13302</v>
      </c>
    </row>
    <row r="1692" spans="1:7" ht="22.5">
      <c r="A1692" s="336" t="str">
        <f t="shared" si="27"/>
        <v>SINAPI 98033</v>
      </c>
      <c r="B1692" s="337" t="s">
        <v>180</v>
      </c>
      <c r="C1692" s="337" t="s">
        <v>13303</v>
      </c>
      <c r="D1692" s="338" t="s">
        <v>13304</v>
      </c>
      <c r="E1692" s="337" t="s">
        <v>263</v>
      </c>
      <c r="F1692" s="339" t="s">
        <v>13305</v>
      </c>
      <c r="G1692" s="339" t="s">
        <v>13306</v>
      </c>
    </row>
    <row r="1693" spans="1:7" ht="22.5">
      <c r="A1693" s="336" t="str">
        <f t="shared" si="27"/>
        <v>SINAPI 98034</v>
      </c>
      <c r="B1693" s="337" t="s">
        <v>180</v>
      </c>
      <c r="C1693" s="337" t="s">
        <v>13307</v>
      </c>
      <c r="D1693" s="338" t="s">
        <v>13308</v>
      </c>
      <c r="E1693" s="337" t="s">
        <v>437</v>
      </c>
      <c r="F1693" s="339" t="s">
        <v>13309</v>
      </c>
      <c r="G1693" s="339" t="s">
        <v>13310</v>
      </c>
    </row>
    <row r="1694" spans="1:7" ht="22.5">
      <c r="A1694" s="336" t="str">
        <f t="shared" si="27"/>
        <v>SINAPI 98035</v>
      </c>
      <c r="B1694" s="337" t="s">
        <v>180</v>
      </c>
      <c r="C1694" s="337" t="s">
        <v>13311</v>
      </c>
      <c r="D1694" s="338" t="s">
        <v>13312</v>
      </c>
      <c r="E1694" s="337" t="s">
        <v>263</v>
      </c>
      <c r="F1694" s="339" t="s">
        <v>13289</v>
      </c>
      <c r="G1694" s="339" t="s">
        <v>13290</v>
      </c>
    </row>
    <row r="1695" spans="1:7" ht="22.5">
      <c r="A1695" s="336" t="str">
        <f t="shared" si="27"/>
        <v>SINAPI 98036</v>
      </c>
      <c r="B1695" s="337" t="s">
        <v>180</v>
      </c>
      <c r="C1695" s="337" t="s">
        <v>13313</v>
      </c>
      <c r="D1695" s="338" t="s">
        <v>13314</v>
      </c>
      <c r="E1695" s="337" t="s">
        <v>437</v>
      </c>
      <c r="F1695" s="339" t="s">
        <v>13315</v>
      </c>
      <c r="G1695" s="339" t="s">
        <v>13316</v>
      </c>
    </row>
    <row r="1696" spans="1:7" ht="22.5">
      <c r="A1696" s="336" t="str">
        <f t="shared" si="27"/>
        <v>SINAPI 98037</v>
      </c>
      <c r="B1696" s="337" t="s">
        <v>180</v>
      </c>
      <c r="C1696" s="337" t="s">
        <v>13317</v>
      </c>
      <c r="D1696" s="338" t="s">
        <v>13318</v>
      </c>
      <c r="E1696" s="337" t="s">
        <v>263</v>
      </c>
      <c r="F1696" s="339" t="s">
        <v>13319</v>
      </c>
      <c r="G1696" s="339" t="s">
        <v>13320</v>
      </c>
    </row>
    <row r="1697" spans="1:7" ht="22.5">
      <c r="A1697" s="336" t="str">
        <f t="shared" si="27"/>
        <v>SINAPI 98038</v>
      </c>
      <c r="B1697" s="337" t="s">
        <v>180</v>
      </c>
      <c r="C1697" s="337" t="s">
        <v>13321</v>
      </c>
      <c r="D1697" s="338" t="s">
        <v>13322</v>
      </c>
      <c r="E1697" s="337" t="s">
        <v>437</v>
      </c>
      <c r="F1697" s="339" t="s">
        <v>13323</v>
      </c>
      <c r="G1697" s="339" t="s">
        <v>13324</v>
      </c>
    </row>
    <row r="1698" spans="1:7" ht="22.5">
      <c r="A1698" s="336" t="str">
        <f t="shared" si="27"/>
        <v>SINAPI 98039</v>
      </c>
      <c r="B1698" s="337" t="s">
        <v>180</v>
      </c>
      <c r="C1698" s="337" t="s">
        <v>13325</v>
      </c>
      <c r="D1698" s="338" t="s">
        <v>13326</v>
      </c>
      <c r="E1698" s="337" t="s">
        <v>263</v>
      </c>
      <c r="F1698" s="339" t="s">
        <v>13327</v>
      </c>
      <c r="G1698" s="339" t="s">
        <v>13328</v>
      </c>
    </row>
    <row r="1699" spans="1:7" ht="22.5">
      <c r="A1699" s="336" t="str">
        <f t="shared" si="27"/>
        <v>SINAPI 98040</v>
      </c>
      <c r="B1699" s="337" t="s">
        <v>180</v>
      </c>
      <c r="C1699" s="337" t="s">
        <v>13329</v>
      </c>
      <c r="D1699" s="338" t="s">
        <v>13330</v>
      </c>
      <c r="E1699" s="337" t="s">
        <v>437</v>
      </c>
      <c r="F1699" s="339" t="s">
        <v>13331</v>
      </c>
      <c r="G1699" s="339" t="s">
        <v>13332</v>
      </c>
    </row>
    <row r="1700" spans="1:7" ht="22.5">
      <c r="A1700" s="336" t="str">
        <f t="shared" si="27"/>
        <v>SINAPI 98041</v>
      </c>
      <c r="B1700" s="337" t="s">
        <v>180</v>
      </c>
      <c r="C1700" s="337" t="s">
        <v>13333</v>
      </c>
      <c r="D1700" s="338" t="s">
        <v>13334</v>
      </c>
      <c r="E1700" s="337" t="s">
        <v>263</v>
      </c>
      <c r="F1700" s="339" t="s">
        <v>13319</v>
      </c>
      <c r="G1700" s="339" t="s">
        <v>13320</v>
      </c>
    </row>
    <row r="1701" spans="1:7" ht="22.5">
      <c r="A1701" s="336" t="str">
        <f t="shared" si="27"/>
        <v>SINAPI 98042</v>
      </c>
      <c r="B1701" s="337" t="s">
        <v>180</v>
      </c>
      <c r="C1701" s="337" t="s">
        <v>13335</v>
      </c>
      <c r="D1701" s="338" t="s">
        <v>13336</v>
      </c>
      <c r="E1701" s="337" t="s">
        <v>437</v>
      </c>
      <c r="F1701" s="339" t="s">
        <v>13337</v>
      </c>
      <c r="G1701" s="339" t="s">
        <v>13338</v>
      </c>
    </row>
    <row r="1702" spans="1:7" ht="22.5">
      <c r="A1702" s="336" t="str">
        <f t="shared" si="27"/>
        <v>SINAPI 98043</v>
      </c>
      <c r="B1702" s="337" t="s">
        <v>180</v>
      </c>
      <c r="C1702" s="337" t="s">
        <v>13339</v>
      </c>
      <c r="D1702" s="338" t="s">
        <v>13340</v>
      </c>
      <c r="E1702" s="337" t="s">
        <v>263</v>
      </c>
      <c r="F1702" s="339" t="s">
        <v>13341</v>
      </c>
      <c r="G1702" s="339" t="s">
        <v>13342</v>
      </c>
    </row>
    <row r="1703" spans="1:7" ht="22.5">
      <c r="A1703" s="336" t="str">
        <f t="shared" si="27"/>
        <v>SINAPI 98044</v>
      </c>
      <c r="B1703" s="337" t="s">
        <v>180</v>
      </c>
      <c r="C1703" s="337" t="s">
        <v>13343</v>
      </c>
      <c r="D1703" s="338" t="s">
        <v>13344</v>
      </c>
      <c r="E1703" s="337" t="s">
        <v>437</v>
      </c>
      <c r="F1703" s="339" t="s">
        <v>13345</v>
      </c>
      <c r="G1703" s="339" t="s">
        <v>13346</v>
      </c>
    </row>
    <row r="1704" spans="1:7" ht="22.5">
      <c r="A1704" s="336" t="str">
        <f t="shared" si="27"/>
        <v>SINAPI 98045</v>
      </c>
      <c r="B1704" s="337" t="s">
        <v>180</v>
      </c>
      <c r="C1704" s="337" t="s">
        <v>13347</v>
      </c>
      <c r="D1704" s="338" t="s">
        <v>13348</v>
      </c>
      <c r="E1704" s="337" t="s">
        <v>263</v>
      </c>
      <c r="F1704" s="339" t="s">
        <v>13341</v>
      </c>
      <c r="G1704" s="339" t="s">
        <v>13342</v>
      </c>
    </row>
    <row r="1705" spans="1:7" ht="22.5">
      <c r="A1705" s="336" t="str">
        <f t="shared" si="27"/>
        <v>SINAPI 98046</v>
      </c>
      <c r="B1705" s="337" t="s">
        <v>180</v>
      </c>
      <c r="C1705" s="337" t="s">
        <v>13349</v>
      </c>
      <c r="D1705" s="338" t="s">
        <v>13350</v>
      </c>
      <c r="E1705" s="337" t="s">
        <v>437</v>
      </c>
      <c r="F1705" s="339" t="s">
        <v>13351</v>
      </c>
      <c r="G1705" s="339" t="s">
        <v>13352</v>
      </c>
    </row>
    <row r="1706" spans="1:7" ht="22.5">
      <c r="A1706" s="336" t="str">
        <f t="shared" si="27"/>
        <v>SINAPI 98047</v>
      </c>
      <c r="B1706" s="337" t="s">
        <v>180</v>
      </c>
      <c r="C1706" s="337" t="s">
        <v>13353</v>
      </c>
      <c r="D1706" s="338" t="s">
        <v>13354</v>
      </c>
      <c r="E1706" s="337" t="s">
        <v>263</v>
      </c>
      <c r="F1706" s="339" t="s">
        <v>13355</v>
      </c>
      <c r="G1706" s="339" t="s">
        <v>13356</v>
      </c>
    </row>
    <row r="1707" spans="1:7" ht="22.5">
      <c r="A1707" s="336" t="str">
        <f t="shared" si="27"/>
        <v>SINAPI 98048</v>
      </c>
      <c r="B1707" s="337" t="s">
        <v>180</v>
      </c>
      <c r="C1707" s="337" t="s">
        <v>13357</v>
      </c>
      <c r="D1707" s="338" t="s">
        <v>13358</v>
      </c>
      <c r="E1707" s="337" t="s">
        <v>437</v>
      </c>
      <c r="F1707" s="339" t="s">
        <v>13359</v>
      </c>
      <c r="G1707" s="339" t="s">
        <v>13360</v>
      </c>
    </row>
    <row r="1708" spans="1:7" ht="22.5">
      <c r="A1708" s="336" t="str">
        <f t="shared" si="27"/>
        <v>SINAPI 98049</v>
      </c>
      <c r="B1708" s="337" t="s">
        <v>180</v>
      </c>
      <c r="C1708" s="337" t="s">
        <v>13361</v>
      </c>
      <c r="D1708" s="338" t="s">
        <v>13362</v>
      </c>
      <c r="E1708" s="337" t="s">
        <v>263</v>
      </c>
      <c r="F1708" s="339" t="s">
        <v>13363</v>
      </c>
      <c r="G1708" s="339" t="s">
        <v>13364</v>
      </c>
    </row>
    <row r="1709" spans="1:7" ht="22.5">
      <c r="A1709" s="336" t="str">
        <f t="shared" si="27"/>
        <v>SINAPI 98050</v>
      </c>
      <c r="B1709" s="337" t="s">
        <v>180</v>
      </c>
      <c r="C1709" s="337" t="s">
        <v>13365</v>
      </c>
      <c r="D1709" s="338" t="s">
        <v>13366</v>
      </c>
      <c r="E1709" s="337" t="s">
        <v>263</v>
      </c>
      <c r="F1709" s="339" t="s">
        <v>13367</v>
      </c>
      <c r="G1709" s="339" t="s">
        <v>13368</v>
      </c>
    </row>
    <row r="1710" spans="1:7" ht="22.5">
      <c r="A1710" s="336" t="str">
        <f t="shared" si="27"/>
        <v>SINAPI 98051</v>
      </c>
      <c r="B1710" s="337" t="s">
        <v>180</v>
      </c>
      <c r="C1710" s="337" t="s">
        <v>13369</v>
      </c>
      <c r="D1710" s="338" t="s">
        <v>13370</v>
      </c>
      <c r="E1710" s="337" t="s">
        <v>263</v>
      </c>
      <c r="F1710" s="339" t="s">
        <v>13371</v>
      </c>
      <c r="G1710" s="339" t="s">
        <v>13372</v>
      </c>
    </row>
    <row r="1711" spans="1:7" ht="22.5">
      <c r="A1711" s="336" t="str">
        <f t="shared" si="27"/>
        <v>SINAPI 98405</v>
      </c>
      <c r="B1711" s="337" t="s">
        <v>180</v>
      </c>
      <c r="C1711" s="337" t="s">
        <v>13373</v>
      </c>
      <c r="D1711" s="338" t="s">
        <v>13374</v>
      </c>
      <c r="E1711" s="337" t="s">
        <v>437</v>
      </c>
      <c r="F1711" s="339" t="s">
        <v>13375</v>
      </c>
      <c r="G1711" s="339" t="s">
        <v>13376</v>
      </c>
    </row>
    <row r="1712" spans="1:7" ht="22.5">
      <c r="A1712" s="336" t="str">
        <f t="shared" si="27"/>
        <v>SINAPI 98406</v>
      </c>
      <c r="B1712" s="337" t="s">
        <v>180</v>
      </c>
      <c r="C1712" s="337" t="s">
        <v>13377</v>
      </c>
      <c r="D1712" s="338" t="s">
        <v>13378</v>
      </c>
      <c r="E1712" s="337" t="s">
        <v>437</v>
      </c>
      <c r="F1712" s="339" t="s">
        <v>13379</v>
      </c>
      <c r="G1712" s="339" t="s">
        <v>13380</v>
      </c>
    </row>
    <row r="1713" spans="1:7" ht="22.5">
      <c r="A1713" s="336" t="str">
        <f t="shared" si="27"/>
        <v>SINAPI 98407</v>
      </c>
      <c r="B1713" s="337" t="s">
        <v>180</v>
      </c>
      <c r="C1713" s="337" t="s">
        <v>13381</v>
      </c>
      <c r="D1713" s="338" t="s">
        <v>13382</v>
      </c>
      <c r="E1713" s="337" t="s">
        <v>437</v>
      </c>
      <c r="F1713" s="339" t="s">
        <v>13383</v>
      </c>
      <c r="G1713" s="339" t="s">
        <v>13384</v>
      </c>
    </row>
    <row r="1714" spans="1:7" ht="22.5">
      <c r="A1714" s="336" t="str">
        <f t="shared" si="27"/>
        <v>SINAPI 98408</v>
      </c>
      <c r="B1714" s="337" t="s">
        <v>180</v>
      </c>
      <c r="C1714" s="337" t="s">
        <v>13385</v>
      </c>
      <c r="D1714" s="338" t="s">
        <v>13386</v>
      </c>
      <c r="E1714" s="337" t="s">
        <v>437</v>
      </c>
      <c r="F1714" s="339" t="s">
        <v>13387</v>
      </c>
      <c r="G1714" s="339" t="s">
        <v>13388</v>
      </c>
    </row>
    <row r="1715" spans="1:7" ht="22.5">
      <c r="A1715" s="336" t="str">
        <f t="shared" si="27"/>
        <v>SINAPI 98409</v>
      </c>
      <c r="B1715" s="337" t="s">
        <v>180</v>
      </c>
      <c r="C1715" s="337" t="s">
        <v>13389</v>
      </c>
      <c r="D1715" s="338" t="s">
        <v>13390</v>
      </c>
      <c r="E1715" s="337" t="s">
        <v>263</v>
      </c>
      <c r="F1715" s="339" t="s">
        <v>13391</v>
      </c>
      <c r="G1715" s="339" t="s">
        <v>13392</v>
      </c>
    </row>
    <row r="1716" spans="1:7" ht="22.5">
      <c r="A1716" s="336" t="str">
        <f t="shared" si="27"/>
        <v>SINAPI 98410</v>
      </c>
      <c r="B1716" s="337" t="s">
        <v>180</v>
      </c>
      <c r="C1716" s="337" t="s">
        <v>13393</v>
      </c>
      <c r="D1716" s="338" t="s">
        <v>13394</v>
      </c>
      <c r="E1716" s="337" t="s">
        <v>437</v>
      </c>
      <c r="F1716" s="339" t="s">
        <v>13395</v>
      </c>
      <c r="G1716" s="339" t="s">
        <v>13396</v>
      </c>
    </row>
    <row r="1717" spans="1:7" ht="22.5">
      <c r="A1717" s="336" t="str">
        <f t="shared" si="27"/>
        <v>SINAPI 98414</v>
      </c>
      <c r="B1717" s="337" t="s">
        <v>180</v>
      </c>
      <c r="C1717" s="337" t="s">
        <v>13397</v>
      </c>
      <c r="D1717" s="338" t="s">
        <v>13398</v>
      </c>
      <c r="E1717" s="337" t="s">
        <v>437</v>
      </c>
      <c r="F1717" s="339" t="s">
        <v>13399</v>
      </c>
      <c r="G1717" s="339" t="s">
        <v>13400</v>
      </c>
    </row>
    <row r="1718" spans="1:7" ht="22.5">
      <c r="A1718" s="336" t="str">
        <f t="shared" si="27"/>
        <v>SINAPI 98415</v>
      </c>
      <c r="B1718" s="337" t="s">
        <v>180</v>
      </c>
      <c r="C1718" s="337" t="s">
        <v>13401</v>
      </c>
      <c r="D1718" s="338" t="s">
        <v>13402</v>
      </c>
      <c r="E1718" s="337" t="s">
        <v>437</v>
      </c>
      <c r="F1718" s="339" t="s">
        <v>13403</v>
      </c>
      <c r="G1718" s="339" t="s">
        <v>13404</v>
      </c>
    </row>
    <row r="1719" spans="1:7" ht="22.5">
      <c r="A1719" s="336" t="str">
        <f t="shared" ref="A1719:A1782" si="28">CONCATENAR</f>
        <v>SINAPI 98416</v>
      </c>
      <c r="B1719" s="337" t="s">
        <v>180</v>
      </c>
      <c r="C1719" s="337" t="s">
        <v>13405</v>
      </c>
      <c r="D1719" s="338" t="s">
        <v>13406</v>
      </c>
      <c r="E1719" s="337" t="s">
        <v>437</v>
      </c>
      <c r="F1719" s="339" t="s">
        <v>13407</v>
      </c>
      <c r="G1719" s="339" t="s">
        <v>13408</v>
      </c>
    </row>
    <row r="1720" spans="1:7" ht="22.5">
      <c r="A1720" s="336" t="str">
        <f t="shared" si="28"/>
        <v>SINAPI 98417</v>
      </c>
      <c r="B1720" s="337" t="s">
        <v>180</v>
      </c>
      <c r="C1720" s="337" t="s">
        <v>13409</v>
      </c>
      <c r="D1720" s="338" t="s">
        <v>13410</v>
      </c>
      <c r="E1720" s="337" t="s">
        <v>437</v>
      </c>
      <c r="F1720" s="339" t="s">
        <v>13411</v>
      </c>
      <c r="G1720" s="339" t="s">
        <v>13412</v>
      </c>
    </row>
    <row r="1721" spans="1:7" ht="22.5">
      <c r="A1721" s="336" t="str">
        <f t="shared" si="28"/>
        <v>SINAPI 98418</v>
      </c>
      <c r="B1721" s="337" t="s">
        <v>180</v>
      </c>
      <c r="C1721" s="337" t="s">
        <v>13413</v>
      </c>
      <c r="D1721" s="338" t="s">
        <v>13414</v>
      </c>
      <c r="E1721" s="337" t="s">
        <v>437</v>
      </c>
      <c r="F1721" s="339" t="s">
        <v>13415</v>
      </c>
      <c r="G1721" s="339" t="s">
        <v>13416</v>
      </c>
    </row>
    <row r="1722" spans="1:7" ht="22.5">
      <c r="A1722" s="336" t="str">
        <f t="shared" si="28"/>
        <v>SINAPI 98419</v>
      </c>
      <c r="B1722" s="337" t="s">
        <v>180</v>
      </c>
      <c r="C1722" s="337" t="s">
        <v>13417</v>
      </c>
      <c r="D1722" s="338" t="s">
        <v>13418</v>
      </c>
      <c r="E1722" s="337" t="s">
        <v>437</v>
      </c>
      <c r="F1722" s="339" t="s">
        <v>13419</v>
      </c>
      <c r="G1722" s="339" t="s">
        <v>13420</v>
      </c>
    </row>
    <row r="1723" spans="1:7" ht="33.75">
      <c r="A1723" s="336" t="str">
        <f t="shared" si="28"/>
        <v>SINAPI 98420</v>
      </c>
      <c r="B1723" s="337" t="s">
        <v>180</v>
      </c>
      <c r="C1723" s="337" t="s">
        <v>13421</v>
      </c>
      <c r="D1723" s="338" t="s">
        <v>13422</v>
      </c>
      <c r="E1723" s="337" t="s">
        <v>437</v>
      </c>
      <c r="F1723" s="339" t="s">
        <v>13423</v>
      </c>
      <c r="G1723" s="339" t="s">
        <v>13424</v>
      </c>
    </row>
    <row r="1724" spans="1:7" ht="33.75">
      <c r="A1724" s="336" t="str">
        <f t="shared" si="28"/>
        <v>SINAPI 98421</v>
      </c>
      <c r="B1724" s="337" t="s">
        <v>180</v>
      </c>
      <c r="C1724" s="337" t="s">
        <v>13425</v>
      </c>
      <c r="D1724" s="338" t="s">
        <v>13426</v>
      </c>
      <c r="E1724" s="337" t="s">
        <v>437</v>
      </c>
      <c r="F1724" s="339" t="s">
        <v>13427</v>
      </c>
      <c r="G1724" s="339" t="s">
        <v>13428</v>
      </c>
    </row>
    <row r="1725" spans="1:7" ht="33.75">
      <c r="A1725" s="336" t="str">
        <f t="shared" si="28"/>
        <v>SINAPI 98422</v>
      </c>
      <c r="B1725" s="337" t="s">
        <v>180</v>
      </c>
      <c r="C1725" s="337" t="s">
        <v>13429</v>
      </c>
      <c r="D1725" s="338" t="s">
        <v>13430</v>
      </c>
      <c r="E1725" s="337" t="s">
        <v>437</v>
      </c>
      <c r="F1725" s="339" t="s">
        <v>13431</v>
      </c>
      <c r="G1725" s="339" t="s">
        <v>13432</v>
      </c>
    </row>
    <row r="1726" spans="1:7" ht="33.75">
      <c r="A1726" s="336" t="str">
        <f t="shared" si="28"/>
        <v>SINAPI 98423</v>
      </c>
      <c r="B1726" s="337" t="s">
        <v>180</v>
      </c>
      <c r="C1726" s="337" t="s">
        <v>13433</v>
      </c>
      <c r="D1726" s="338" t="s">
        <v>13434</v>
      </c>
      <c r="E1726" s="337" t="s">
        <v>437</v>
      </c>
      <c r="F1726" s="339" t="s">
        <v>13435</v>
      </c>
      <c r="G1726" s="339" t="s">
        <v>13436</v>
      </c>
    </row>
    <row r="1727" spans="1:7" ht="33.75">
      <c r="A1727" s="336" t="str">
        <f t="shared" si="28"/>
        <v>SINAPI 98424</v>
      </c>
      <c r="B1727" s="337" t="s">
        <v>180</v>
      </c>
      <c r="C1727" s="337" t="s">
        <v>13437</v>
      </c>
      <c r="D1727" s="338" t="s">
        <v>13438</v>
      </c>
      <c r="E1727" s="337" t="s">
        <v>437</v>
      </c>
      <c r="F1727" s="339" t="s">
        <v>13439</v>
      </c>
      <c r="G1727" s="339" t="s">
        <v>13440</v>
      </c>
    </row>
    <row r="1728" spans="1:7" ht="22.5">
      <c r="A1728" s="336" t="str">
        <f t="shared" si="28"/>
        <v>SINAPI 98425</v>
      </c>
      <c r="B1728" s="337" t="s">
        <v>180</v>
      </c>
      <c r="C1728" s="337" t="s">
        <v>13441</v>
      </c>
      <c r="D1728" s="338" t="s">
        <v>13442</v>
      </c>
      <c r="E1728" s="337" t="s">
        <v>437</v>
      </c>
      <c r="F1728" s="339" t="s">
        <v>13153</v>
      </c>
      <c r="G1728" s="339" t="s">
        <v>13154</v>
      </c>
    </row>
    <row r="1729" spans="1:7" ht="22.5">
      <c r="A1729" s="336" t="str">
        <f t="shared" si="28"/>
        <v>SINAPI 98426</v>
      </c>
      <c r="B1729" s="337" t="s">
        <v>180</v>
      </c>
      <c r="C1729" s="337" t="s">
        <v>13443</v>
      </c>
      <c r="D1729" s="338" t="s">
        <v>13444</v>
      </c>
      <c r="E1729" s="337" t="s">
        <v>437</v>
      </c>
      <c r="F1729" s="339" t="s">
        <v>13445</v>
      </c>
      <c r="G1729" s="339" t="s">
        <v>13446</v>
      </c>
    </row>
    <row r="1730" spans="1:7" ht="22.5">
      <c r="A1730" s="336" t="str">
        <f t="shared" si="28"/>
        <v>SINAPI 98427</v>
      </c>
      <c r="B1730" s="337" t="s">
        <v>180</v>
      </c>
      <c r="C1730" s="337" t="s">
        <v>13447</v>
      </c>
      <c r="D1730" s="338" t="s">
        <v>13448</v>
      </c>
      <c r="E1730" s="337" t="s">
        <v>437</v>
      </c>
      <c r="F1730" s="339" t="s">
        <v>13449</v>
      </c>
      <c r="G1730" s="339" t="s">
        <v>13450</v>
      </c>
    </row>
    <row r="1731" spans="1:7" ht="22.5">
      <c r="A1731" s="336" t="str">
        <f t="shared" si="28"/>
        <v>SINAPI 98428</v>
      </c>
      <c r="B1731" s="337" t="s">
        <v>180</v>
      </c>
      <c r="C1731" s="337" t="s">
        <v>13451</v>
      </c>
      <c r="D1731" s="338" t="s">
        <v>13452</v>
      </c>
      <c r="E1731" s="337" t="s">
        <v>437</v>
      </c>
      <c r="F1731" s="339" t="s">
        <v>13453</v>
      </c>
      <c r="G1731" s="339" t="s">
        <v>13454</v>
      </c>
    </row>
    <row r="1732" spans="1:7" ht="22.5">
      <c r="A1732" s="336" t="str">
        <f t="shared" si="28"/>
        <v>SINAPI 98429</v>
      </c>
      <c r="B1732" s="337" t="s">
        <v>180</v>
      </c>
      <c r="C1732" s="337" t="s">
        <v>13455</v>
      </c>
      <c r="D1732" s="338" t="s">
        <v>13456</v>
      </c>
      <c r="E1732" s="337" t="s">
        <v>437</v>
      </c>
      <c r="F1732" s="339" t="s">
        <v>13457</v>
      </c>
      <c r="G1732" s="339" t="s">
        <v>13458</v>
      </c>
    </row>
    <row r="1733" spans="1:7" ht="33.75">
      <c r="A1733" s="336" t="str">
        <f t="shared" si="28"/>
        <v>SINAPI 98430</v>
      </c>
      <c r="B1733" s="337" t="s">
        <v>180</v>
      </c>
      <c r="C1733" s="337" t="s">
        <v>13459</v>
      </c>
      <c r="D1733" s="338" t="s">
        <v>13460</v>
      </c>
      <c r="E1733" s="337" t="s">
        <v>437</v>
      </c>
      <c r="F1733" s="339" t="s">
        <v>13461</v>
      </c>
      <c r="G1733" s="339" t="s">
        <v>13462</v>
      </c>
    </row>
    <row r="1734" spans="1:7" ht="33.75">
      <c r="A1734" s="336" t="str">
        <f t="shared" si="28"/>
        <v>SINAPI 98431</v>
      </c>
      <c r="B1734" s="337" t="s">
        <v>180</v>
      </c>
      <c r="C1734" s="337" t="s">
        <v>13463</v>
      </c>
      <c r="D1734" s="338" t="s">
        <v>13464</v>
      </c>
      <c r="E1734" s="337" t="s">
        <v>437</v>
      </c>
      <c r="F1734" s="339" t="s">
        <v>13465</v>
      </c>
      <c r="G1734" s="339" t="s">
        <v>13466</v>
      </c>
    </row>
    <row r="1735" spans="1:7" ht="33.75">
      <c r="A1735" s="336" t="str">
        <f t="shared" si="28"/>
        <v>SINAPI 98432</v>
      </c>
      <c r="B1735" s="337" t="s">
        <v>180</v>
      </c>
      <c r="C1735" s="337" t="s">
        <v>13467</v>
      </c>
      <c r="D1735" s="338" t="s">
        <v>13468</v>
      </c>
      <c r="E1735" s="337" t="s">
        <v>437</v>
      </c>
      <c r="F1735" s="339" t="s">
        <v>13469</v>
      </c>
      <c r="G1735" s="339" t="s">
        <v>13470</v>
      </c>
    </row>
    <row r="1736" spans="1:7" ht="33.75">
      <c r="A1736" s="336" t="str">
        <f t="shared" si="28"/>
        <v>SINAPI 98433</v>
      </c>
      <c r="B1736" s="337" t="s">
        <v>180</v>
      </c>
      <c r="C1736" s="337" t="s">
        <v>13471</v>
      </c>
      <c r="D1736" s="338" t="s">
        <v>13472</v>
      </c>
      <c r="E1736" s="337" t="s">
        <v>437</v>
      </c>
      <c r="F1736" s="339" t="s">
        <v>13473</v>
      </c>
      <c r="G1736" s="339" t="s">
        <v>13474</v>
      </c>
    </row>
    <row r="1737" spans="1:7" ht="33.75">
      <c r="A1737" s="336" t="str">
        <f t="shared" si="28"/>
        <v>SINAPI 98434</v>
      </c>
      <c r="B1737" s="337" t="s">
        <v>180</v>
      </c>
      <c r="C1737" s="337" t="s">
        <v>13475</v>
      </c>
      <c r="D1737" s="338" t="s">
        <v>13476</v>
      </c>
      <c r="E1737" s="337" t="s">
        <v>437</v>
      </c>
      <c r="F1737" s="339" t="s">
        <v>13477</v>
      </c>
      <c r="G1737" s="339" t="s">
        <v>13478</v>
      </c>
    </row>
    <row r="1738" spans="1:7" ht="22.5">
      <c r="A1738" s="336" t="str">
        <f t="shared" si="28"/>
        <v>SINAPI 99240</v>
      </c>
      <c r="B1738" s="337" t="s">
        <v>180</v>
      </c>
      <c r="C1738" s="337" t="s">
        <v>13479</v>
      </c>
      <c r="D1738" s="338" t="s">
        <v>13480</v>
      </c>
      <c r="E1738" s="337" t="s">
        <v>263</v>
      </c>
      <c r="F1738" s="339" t="s">
        <v>13481</v>
      </c>
      <c r="G1738" s="339" t="s">
        <v>13482</v>
      </c>
    </row>
    <row r="1739" spans="1:7" ht="22.5">
      <c r="A1739" s="336" t="str">
        <f t="shared" si="28"/>
        <v>SINAPI 99241</v>
      </c>
      <c r="B1739" s="337" t="s">
        <v>180</v>
      </c>
      <c r="C1739" s="337" t="s">
        <v>13483</v>
      </c>
      <c r="D1739" s="338" t="s">
        <v>13484</v>
      </c>
      <c r="E1739" s="337" t="s">
        <v>263</v>
      </c>
      <c r="F1739" s="339" t="s">
        <v>13485</v>
      </c>
      <c r="G1739" s="339" t="s">
        <v>13486</v>
      </c>
    </row>
    <row r="1740" spans="1:7" ht="22.5">
      <c r="A1740" s="336" t="str">
        <f t="shared" si="28"/>
        <v>SINAPI 99242</v>
      </c>
      <c r="B1740" s="337" t="s">
        <v>180</v>
      </c>
      <c r="C1740" s="337" t="s">
        <v>13487</v>
      </c>
      <c r="D1740" s="338" t="s">
        <v>13488</v>
      </c>
      <c r="E1740" s="337" t="s">
        <v>437</v>
      </c>
      <c r="F1740" s="339" t="s">
        <v>13489</v>
      </c>
      <c r="G1740" s="339" t="s">
        <v>13490</v>
      </c>
    </row>
    <row r="1741" spans="1:7" ht="22.5">
      <c r="A1741" s="336" t="str">
        <f t="shared" si="28"/>
        <v>SINAPI 99243</v>
      </c>
      <c r="B1741" s="337" t="s">
        <v>180</v>
      </c>
      <c r="C1741" s="337" t="s">
        <v>13491</v>
      </c>
      <c r="D1741" s="338" t="s">
        <v>13492</v>
      </c>
      <c r="E1741" s="337" t="s">
        <v>263</v>
      </c>
      <c r="F1741" s="339" t="s">
        <v>13493</v>
      </c>
      <c r="G1741" s="339" t="s">
        <v>13494</v>
      </c>
    </row>
    <row r="1742" spans="1:7" ht="22.5">
      <c r="A1742" s="336" t="str">
        <f t="shared" si="28"/>
        <v>SINAPI 99244</v>
      </c>
      <c r="B1742" s="337" t="s">
        <v>180</v>
      </c>
      <c r="C1742" s="337" t="s">
        <v>13495</v>
      </c>
      <c r="D1742" s="338" t="s">
        <v>13496</v>
      </c>
      <c r="E1742" s="337" t="s">
        <v>437</v>
      </c>
      <c r="F1742" s="339" t="s">
        <v>13497</v>
      </c>
      <c r="G1742" s="339" t="s">
        <v>13498</v>
      </c>
    </row>
    <row r="1743" spans="1:7" ht="22.5">
      <c r="A1743" s="336" t="str">
        <f t="shared" si="28"/>
        <v>SINAPI 99246</v>
      </c>
      <c r="B1743" s="337" t="s">
        <v>180</v>
      </c>
      <c r="C1743" s="337" t="s">
        <v>13499</v>
      </c>
      <c r="D1743" s="338" t="s">
        <v>13500</v>
      </c>
      <c r="E1743" s="337" t="s">
        <v>263</v>
      </c>
      <c r="F1743" s="339" t="s">
        <v>13501</v>
      </c>
      <c r="G1743" s="339" t="s">
        <v>13502</v>
      </c>
    </row>
    <row r="1744" spans="1:7" ht="22.5">
      <c r="A1744" s="336" t="str">
        <f t="shared" si="28"/>
        <v>SINAPI 99247</v>
      </c>
      <c r="B1744" s="337" t="s">
        <v>180</v>
      </c>
      <c r="C1744" s="337" t="s">
        <v>13503</v>
      </c>
      <c r="D1744" s="338" t="s">
        <v>13504</v>
      </c>
      <c r="E1744" s="337" t="s">
        <v>263</v>
      </c>
      <c r="F1744" s="339" t="s">
        <v>13505</v>
      </c>
      <c r="G1744" s="339" t="s">
        <v>13506</v>
      </c>
    </row>
    <row r="1745" spans="1:7" ht="22.5">
      <c r="A1745" s="336" t="str">
        <f t="shared" si="28"/>
        <v>SINAPI 99248</v>
      </c>
      <c r="B1745" s="337" t="s">
        <v>180</v>
      </c>
      <c r="C1745" s="337" t="s">
        <v>13507</v>
      </c>
      <c r="D1745" s="338" t="s">
        <v>13508</v>
      </c>
      <c r="E1745" s="337" t="s">
        <v>437</v>
      </c>
      <c r="F1745" s="339" t="s">
        <v>13509</v>
      </c>
      <c r="G1745" s="339" t="s">
        <v>13510</v>
      </c>
    </row>
    <row r="1746" spans="1:7" ht="22.5">
      <c r="A1746" s="336" t="str">
        <f t="shared" si="28"/>
        <v>SINAPI 99249</v>
      </c>
      <c r="B1746" s="337" t="s">
        <v>180</v>
      </c>
      <c r="C1746" s="337" t="s">
        <v>13511</v>
      </c>
      <c r="D1746" s="338" t="s">
        <v>13512</v>
      </c>
      <c r="E1746" s="337" t="s">
        <v>263</v>
      </c>
      <c r="F1746" s="339" t="s">
        <v>13513</v>
      </c>
      <c r="G1746" s="339" t="s">
        <v>13514</v>
      </c>
    </row>
    <row r="1747" spans="1:7" ht="22.5">
      <c r="A1747" s="336" t="str">
        <f t="shared" si="28"/>
        <v>SINAPI 99252</v>
      </c>
      <c r="B1747" s="337" t="s">
        <v>180</v>
      </c>
      <c r="C1747" s="337" t="s">
        <v>13515</v>
      </c>
      <c r="D1747" s="338" t="s">
        <v>13516</v>
      </c>
      <c r="E1747" s="337" t="s">
        <v>437</v>
      </c>
      <c r="F1747" s="339" t="s">
        <v>13517</v>
      </c>
      <c r="G1747" s="339" t="s">
        <v>13518</v>
      </c>
    </row>
    <row r="1748" spans="1:7" ht="22.5">
      <c r="A1748" s="336" t="str">
        <f t="shared" si="28"/>
        <v>SINAPI 99254</v>
      </c>
      <c r="B1748" s="337" t="s">
        <v>180</v>
      </c>
      <c r="C1748" s="337" t="s">
        <v>13519</v>
      </c>
      <c r="D1748" s="338" t="s">
        <v>13520</v>
      </c>
      <c r="E1748" s="337" t="s">
        <v>263</v>
      </c>
      <c r="F1748" s="339" t="s">
        <v>13521</v>
      </c>
      <c r="G1748" s="339" t="s">
        <v>13522</v>
      </c>
    </row>
    <row r="1749" spans="1:7" ht="22.5">
      <c r="A1749" s="336" t="str">
        <f t="shared" si="28"/>
        <v>SINAPI 99256</v>
      </c>
      <c r="B1749" s="337" t="s">
        <v>180</v>
      </c>
      <c r="C1749" s="337" t="s">
        <v>13523</v>
      </c>
      <c r="D1749" s="338" t="s">
        <v>13524</v>
      </c>
      <c r="E1749" s="337" t="s">
        <v>437</v>
      </c>
      <c r="F1749" s="339" t="s">
        <v>13525</v>
      </c>
      <c r="G1749" s="339" t="s">
        <v>13526</v>
      </c>
    </row>
    <row r="1750" spans="1:7" ht="22.5">
      <c r="A1750" s="336" t="str">
        <f t="shared" si="28"/>
        <v>SINAPI 99259</v>
      </c>
      <c r="B1750" s="337" t="s">
        <v>180</v>
      </c>
      <c r="C1750" s="337" t="s">
        <v>13527</v>
      </c>
      <c r="D1750" s="338" t="s">
        <v>13528</v>
      </c>
      <c r="E1750" s="337" t="s">
        <v>437</v>
      </c>
      <c r="F1750" s="339" t="s">
        <v>13529</v>
      </c>
      <c r="G1750" s="339" t="s">
        <v>13530</v>
      </c>
    </row>
    <row r="1751" spans="1:7" ht="22.5">
      <c r="A1751" s="336" t="str">
        <f t="shared" si="28"/>
        <v>SINAPI 99261</v>
      </c>
      <c r="B1751" s="337" t="s">
        <v>180</v>
      </c>
      <c r="C1751" s="337" t="s">
        <v>13531</v>
      </c>
      <c r="D1751" s="338" t="s">
        <v>13532</v>
      </c>
      <c r="E1751" s="337" t="s">
        <v>263</v>
      </c>
      <c r="F1751" s="339" t="s">
        <v>13533</v>
      </c>
      <c r="G1751" s="339" t="s">
        <v>13534</v>
      </c>
    </row>
    <row r="1752" spans="1:7" ht="22.5">
      <c r="A1752" s="336" t="str">
        <f t="shared" si="28"/>
        <v>SINAPI 99263</v>
      </c>
      <c r="B1752" s="337" t="s">
        <v>180</v>
      </c>
      <c r="C1752" s="337" t="s">
        <v>13535</v>
      </c>
      <c r="D1752" s="338" t="s">
        <v>13536</v>
      </c>
      <c r="E1752" s="337" t="s">
        <v>263</v>
      </c>
      <c r="F1752" s="339" t="s">
        <v>13537</v>
      </c>
      <c r="G1752" s="339" t="s">
        <v>13538</v>
      </c>
    </row>
    <row r="1753" spans="1:7" ht="22.5">
      <c r="A1753" s="336" t="str">
        <f t="shared" si="28"/>
        <v>SINAPI 99265</v>
      </c>
      <c r="B1753" s="337" t="s">
        <v>180</v>
      </c>
      <c r="C1753" s="337" t="s">
        <v>13539</v>
      </c>
      <c r="D1753" s="338" t="s">
        <v>13540</v>
      </c>
      <c r="E1753" s="337" t="s">
        <v>437</v>
      </c>
      <c r="F1753" s="339" t="s">
        <v>13541</v>
      </c>
      <c r="G1753" s="339" t="s">
        <v>13542</v>
      </c>
    </row>
    <row r="1754" spans="1:7" ht="22.5">
      <c r="A1754" s="336" t="str">
        <f t="shared" si="28"/>
        <v>SINAPI 99266</v>
      </c>
      <c r="B1754" s="337" t="s">
        <v>180</v>
      </c>
      <c r="C1754" s="337" t="s">
        <v>13543</v>
      </c>
      <c r="D1754" s="338" t="s">
        <v>13544</v>
      </c>
      <c r="E1754" s="337" t="s">
        <v>263</v>
      </c>
      <c r="F1754" s="339" t="s">
        <v>13485</v>
      </c>
      <c r="G1754" s="339" t="s">
        <v>13486</v>
      </c>
    </row>
    <row r="1755" spans="1:7" ht="22.5">
      <c r="A1755" s="336" t="str">
        <f t="shared" si="28"/>
        <v>SINAPI 99267</v>
      </c>
      <c r="B1755" s="337" t="s">
        <v>180</v>
      </c>
      <c r="C1755" s="337" t="s">
        <v>13545</v>
      </c>
      <c r="D1755" s="338" t="s">
        <v>13546</v>
      </c>
      <c r="E1755" s="337" t="s">
        <v>437</v>
      </c>
      <c r="F1755" s="339" t="s">
        <v>13547</v>
      </c>
      <c r="G1755" s="339" t="s">
        <v>13548</v>
      </c>
    </row>
    <row r="1756" spans="1:7" ht="22.5">
      <c r="A1756" s="336" t="str">
        <f t="shared" si="28"/>
        <v>SINAPI 99268</v>
      </c>
      <c r="B1756" s="337" t="s">
        <v>180</v>
      </c>
      <c r="C1756" s="337" t="s">
        <v>13549</v>
      </c>
      <c r="D1756" s="338" t="s">
        <v>13550</v>
      </c>
      <c r="E1756" s="337" t="s">
        <v>437</v>
      </c>
      <c r="F1756" s="339" t="s">
        <v>13551</v>
      </c>
      <c r="G1756" s="339" t="s">
        <v>13552</v>
      </c>
    </row>
    <row r="1757" spans="1:7" ht="22.5">
      <c r="A1757" s="336" t="str">
        <f t="shared" si="28"/>
        <v>SINAPI 99269</v>
      </c>
      <c r="B1757" s="337" t="s">
        <v>180</v>
      </c>
      <c r="C1757" s="337" t="s">
        <v>13553</v>
      </c>
      <c r="D1757" s="338" t="s">
        <v>13554</v>
      </c>
      <c r="E1757" s="337" t="s">
        <v>263</v>
      </c>
      <c r="F1757" s="339" t="s">
        <v>13505</v>
      </c>
      <c r="G1757" s="339" t="s">
        <v>13506</v>
      </c>
    </row>
    <row r="1758" spans="1:7" ht="22.5">
      <c r="A1758" s="336" t="str">
        <f t="shared" si="28"/>
        <v>SINAPI 99270</v>
      </c>
      <c r="B1758" s="337" t="s">
        <v>180</v>
      </c>
      <c r="C1758" s="337" t="s">
        <v>13555</v>
      </c>
      <c r="D1758" s="338" t="s">
        <v>13556</v>
      </c>
      <c r="E1758" s="337" t="s">
        <v>437</v>
      </c>
      <c r="F1758" s="339" t="s">
        <v>13557</v>
      </c>
      <c r="G1758" s="339" t="s">
        <v>13558</v>
      </c>
    </row>
    <row r="1759" spans="1:7" ht="22.5">
      <c r="A1759" s="336" t="str">
        <f t="shared" si="28"/>
        <v>SINAPI 99271</v>
      </c>
      <c r="B1759" s="337" t="s">
        <v>180</v>
      </c>
      <c r="C1759" s="337" t="s">
        <v>13559</v>
      </c>
      <c r="D1759" s="338" t="s">
        <v>13560</v>
      </c>
      <c r="E1759" s="337" t="s">
        <v>437</v>
      </c>
      <c r="F1759" s="339" t="s">
        <v>13561</v>
      </c>
      <c r="G1759" s="339" t="s">
        <v>13562</v>
      </c>
    </row>
    <row r="1760" spans="1:7" ht="22.5">
      <c r="A1760" s="336" t="str">
        <f t="shared" si="28"/>
        <v>SINAPI 99272</v>
      </c>
      <c r="B1760" s="337" t="s">
        <v>180</v>
      </c>
      <c r="C1760" s="337" t="s">
        <v>13563</v>
      </c>
      <c r="D1760" s="338" t="s">
        <v>13564</v>
      </c>
      <c r="E1760" s="337" t="s">
        <v>437</v>
      </c>
      <c r="F1760" s="339" t="s">
        <v>13565</v>
      </c>
      <c r="G1760" s="339" t="s">
        <v>13566</v>
      </c>
    </row>
    <row r="1761" spans="1:7" ht="22.5">
      <c r="A1761" s="336" t="str">
        <f t="shared" si="28"/>
        <v>SINAPI 99273</v>
      </c>
      <c r="B1761" s="337" t="s">
        <v>180</v>
      </c>
      <c r="C1761" s="337" t="s">
        <v>13567</v>
      </c>
      <c r="D1761" s="338" t="s">
        <v>13568</v>
      </c>
      <c r="E1761" s="337" t="s">
        <v>437</v>
      </c>
      <c r="F1761" s="339" t="s">
        <v>13569</v>
      </c>
      <c r="G1761" s="339" t="s">
        <v>13570</v>
      </c>
    </row>
    <row r="1762" spans="1:7" ht="22.5">
      <c r="A1762" s="336" t="str">
        <f t="shared" si="28"/>
        <v>SINAPI 99274</v>
      </c>
      <c r="B1762" s="337" t="s">
        <v>180</v>
      </c>
      <c r="C1762" s="337" t="s">
        <v>13571</v>
      </c>
      <c r="D1762" s="338" t="s">
        <v>13572</v>
      </c>
      <c r="E1762" s="337" t="s">
        <v>437</v>
      </c>
      <c r="F1762" s="339" t="s">
        <v>13573</v>
      </c>
      <c r="G1762" s="339" t="s">
        <v>13574</v>
      </c>
    </row>
    <row r="1763" spans="1:7" ht="22.5">
      <c r="A1763" s="336" t="str">
        <f t="shared" si="28"/>
        <v>SINAPI 99275</v>
      </c>
      <c r="B1763" s="337" t="s">
        <v>180</v>
      </c>
      <c r="C1763" s="337" t="s">
        <v>13575</v>
      </c>
      <c r="D1763" s="338" t="s">
        <v>13576</v>
      </c>
      <c r="E1763" s="337" t="s">
        <v>437</v>
      </c>
      <c r="F1763" s="339" t="s">
        <v>13577</v>
      </c>
      <c r="G1763" s="339" t="s">
        <v>13578</v>
      </c>
    </row>
    <row r="1764" spans="1:7" ht="22.5">
      <c r="A1764" s="336" t="str">
        <f t="shared" si="28"/>
        <v>SINAPI 99276</v>
      </c>
      <c r="B1764" s="337" t="s">
        <v>180</v>
      </c>
      <c r="C1764" s="337" t="s">
        <v>13579</v>
      </c>
      <c r="D1764" s="338" t="s">
        <v>13580</v>
      </c>
      <c r="E1764" s="337" t="s">
        <v>263</v>
      </c>
      <c r="F1764" s="339" t="s">
        <v>13581</v>
      </c>
      <c r="G1764" s="339" t="s">
        <v>13582</v>
      </c>
    </row>
    <row r="1765" spans="1:7" ht="22.5">
      <c r="A1765" s="336" t="str">
        <f t="shared" si="28"/>
        <v>SINAPI 99277</v>
      </c>
      <c r="B1765" s="337" t="s">
        <v>180</v>
      </c>
      <c r="C1765" s="337" t="s">
        <v>13583</v>
      </c>
      <c r="D1765" s="338" t="s">
        <v>13584</v>
      </c>
      <c r="E1765" s="337" t="s">
        <v>263</v>
      </c>
      <c r="F1765" s="339" t="s">
        <v>13537</v>
      </c>
      <c r="G1765" s="339" t="s">
        <v>13538</v>
      </c>
    </row>
    <row r="1766" spans="1:7" ht="22.5">
      <c r="A1766" s="336" t="str">
        <f t="shared" si="28"/>
        <v>SINAPI 99278</v>
      </c>
      <c r="B1766" s="337" t="s">
        <v>180</v>
      </c>
      <c r="C1766" s="337" t="s">
        <v>13585</v>
      </c>
      <c r="D1766" s="338" t="s">
        <v>13586</v>
      </c>
      <c r="E1766" s="337" t="s">
        <v>263</v>
      </c>
      <c r="F1766" s="339" t="s">
        <v>13587</v>
      </c>
      <c r="G1766" s="339" t="s">
        <v>13588</v>
      </c>
    </row>
    <row r="1767" spans="1:7" ht="22.5">
      <c r="A1767" s="336" t="str">
        <f t="shared" si="28"/>
        <v>SINAPI 99279</v>
      </c>
      <c r="B1767" s="337" t="s">
        <v>180</v>
      </c>
      <c r="C1767" s="337" t="s">
        <v>13589</v>
      </c>
      <c r="D1767" s="338" t="s">
        <v>13590</v>
      </c>
      <c r="E1767" s="337" t="s">
        <v>437</v>
      </c>
      <c r="F1767" s="339" t="s">
        <v>13591</v>
      </c>
      <c r="G1767" s="339" t="s">
        <v>13592</v>
      </c>
    </row>
    <row r="1768" spans="1:7" ht="22.5">
      <c r="A1768" s="336" t="str">
        <f t="shared" si="28"/>
        <v>SINAPI 99280</v>
      </c>
      <c r="B1768" s="337" t="s">
        <v>180</v>
      </c>
      <c r="C1768" s="337" t="s">
        <v>13593</v>
      </c>
      <c r="D1768" s="338" t="s">
        <v>13594</v>
      </c>
      <c r="E1768" s="337" t="s">
        <v>437</v>
      </c>
      <c r="F1768" s="339" t="s">
        <v>13595</v>
      </c>
      <c r="G1768" s="339" t="s">
        <v>13596</v>
      </c>
    </row>
    <row r="1769" spans="1:7" ht="22.5">
      <c r="A1769" s="336" t="str">
        <f t="shared" si="28"/>
        <v>SINAPI 99281</v>
      </c>
      <c r="B1769" s="337" t="s">
        <v>180</v>
      </c>
      <c r="C1769" s="337" t="s">
        <v>13597</v>
      </c>
      <c r="D1769" s="338" t="s">
        <v>13598</v>
      </c>
      <c r="E1769" s="337" t="s">
        <v>263</v>
      </c>
      <c r="F1769" s="339" t="s">
        <v>13581</v>
      </c>
      <c r="G1769" s="339" t="s">
        <v>13582</v>
      </c>
    </row>
    <row r="1770" spans="1:7" ht="22.5">
      <c r="A1770" s="336" t="str">
        <f t="shared" si="28"/>
        <v>SINAPI 99282</v>
      </c>
      <c r="B1770" s="337" t="s">
        <v>180</v>
      </c>
      <c r="C1770" s="337" t="s">
        <v>13599</v>
      </c>
      <c r="D1770" s="338" t="s">
        <v>13600</v>
      </c>
      <c r="E1770" s="337" t="s">
        <v>263</v>
      </c>
      <c r="F1770" s="339" t="s">
        <v>13601</v>
      </c>
      <c r="G1770" s="339" t="s">
        <v>13602</v>
      </c>
    </row>
    <row r="1771" spans="1:7" ht="22.5">
      <c r="A1771" s="336" t="str">
        <f t="shared" si="28"/>
        <v>SINAPI 99283</v>
      </c>
      <c r="B1771" s="337" t="s">
        <v>180</v>
      </c>
      <c r="C1771" s="337" t="s">
        <v>13603</v>
      </c>
      <c r="D1771" s="338" t="s">
        <v>13604</v>
      </c>
      <c r="E1771" s="337" t="s">
        <v>263</v>
      </c>
      <c r="F1771" s="339" t="s">
        <v>13605</v>
      </c>
      <c r="G1771" s="339" t="s">
        <v>13606</v>
      </c>
    </row>
    <row r="1772" spans="1:7" ht="22.5">
      <c r="A1772" s="336" t="str">
        <f t="shared" si="28"/>
        <v>SINAPI 99284</v>
      </c>
      <c r="B1772" s="337" t="s">
        <v>180</v>
      </c>
      <c r="C1772" s="337" t="s">
        <v>13607</v>
      </c>
      <c r="D1772" s="338" t="s">
        <v>13608</v>
      </c>
      <c r="E1772" s="337" t="s">
        <v>437</v>
      </c>
      <c r="F1772" s="339" t="s">
        <v>13609</v>
      </c>
      <c r="G1772" s="339" t="s">
        <v>13610</v>
      </c>
    </row>
    <row r="1773" spans="1:7" ht="22.5">
      <c r="A1773" s="336" t="str">
        <f t="shared" si="28"/>
        <v>SINAPI 99285</v>
      </c>
      <c r="B1773" s="337" t="s">
        <v>180</v>
      </c>
      <c r="C1773" s="337" t="s">
        <v>13611</v>
      </c>
      <c r="D1773" s="338" t="s">
        <v>13612</v>
      </c>
      <c r="E1773" s="337" t="s">
        <v>437</v>
      </c>
      <c r="F1773" s="339" t="s">
        <v>13613</v>
      </c>
      <c r="G1773" s="339" t="s">
        <v>13614</v>
      </c>
    </row>
    <row r="1774" spans="1:7" ht="22.5">
      <c r="A1774" s="336" t="str">
        <f t="shared" si="28"/>
        <v>SINAPI 99286</v>
      </c>
      <c r="B1774" s="337" t="s">
        <v>180</v>
      </c>
      <c r="C1774" s="337" t="s">
        <v>13615</v>
      </c>
      <c r="D1774" s="338" t="s">
        <v>13616</v>
      </c>
      <c r="E1774" s="337" t="s">
        <v>437</v>
      </c>
      <c r="F1774" s="339" t="s">
        <v>13617</v>
      </c>
      <c r="G1774" s="339" t="s">
        <v>13618</v>
      </c>
    </row>
    <row r="1775" spans="1:7" ht="22.5">
      <c r="A1775" s="336" t="str">
        <f t="shared" si="28"/>
        <v>SINAPI 99287</v>
      </c>
      <c r="B1775" s="337" t="s">
        <v>180</v>
      </c>
      <c r="C1775" s="337" t="s">
        <v>13619</v>
      </c>
      <c r="D1775" s="338" t="s">
        <v>13620</v>
      </c>
      <c r="E1775" s="337" t="s">
        <v>437</v>
      </c>
      <c r="F1775" s="339" t="s">
        <v>13621</v>
      </c>
      <c r="G1775" s="339" t="s">
        <v>13622</v>
      </c>
    </row>
    <row r="1776" spans="1:7" ht="22.5">
      <c r="A1776" s="336" t="str">
        <f t="shared" si="28"/>
        <v>SINAPI 99288</v>
      </c>
      <c r="B1776" s="337" t="s">
        <v>180</v>
      </c>
      <c r="C1776" s="337" t="s">
        <v>13623</v>
      </c>
      <c r="D1776" s="338" t="s">
        <v>13624</v>
      </c>
      <c r="E1776" s="337" t="s">
        <v>263</v>
      </c>
      <c r="F1776" s="339" t="s">
        <v>13625</v>
      </c>
      <c r="G1776" s="339" t="s">
        <v>13626</v>
      </c>
    </row>
    <row r="1777" spans="1:7" ht="22.5">
      <c r="A1777" s="336" t="str">
        <f t="shared" si="28"/>
        <v>SINAPI 99289</v>
      </c>
      <c r="B1777" s="337" t="s">
        <v>180</v>
      </c>
      <c r="C1777" s="337" t="s">
        <v>13627</v>
      </c>
      <c r="D1777" s="338" t="s">
        <v>13628</v>
      </c>
      <c r="E1777" s="337" t="s">
        <v>263</v>
      </c>
      <c r="F1777" s="339" t="s">
        <v>13629</v>
      </c>
      <c r="G1777" s="339" t="s">
        <v>13630</v>
      </c>
    </row>
    <row r="1778" spans="1:7" ht="22.5">
      <c r="A1778" s="336" t="str">
        <f t="shared" si="28"/>
        <v>SINAPI 99290</v>
      </c>
      <c r="B1778" s="337" t="s">
        <v>180</v>
      </c>
      <c r="C1778" s="337" t="s">
        <v>13631</v>
      </c>
      <c r="D1778" s="338" t="s">
        <v>13632</v>
      </c>
      <c r="E1778" s="337" t="s">
        <v>437</v>
      </c>
      <c r="F1778" s="339" t="s">
        <v>13633</v>
      </c>
      <c r="G1778" s="339" t="s">
        <v>13634</v>
      </c>
    </row>
    <row r="1779" spans="1:7" ht="22.5">
      <c r="A1779" s="336" t="str">
        <f t="shared" si="28"/>
        <v>SINAPI 99291</v>
      </c>
      <c r="B1779" s="337" t="s">
        <v>180</v>
      </c>
      <c r="C1779" s="337" t="s">
        <v>13635</v>
      </c>
      <c r="D1779" s="338" t="s">
        <v>13636</v>
      </c>
      <c r="E1779" s="337" t="s">
        <v>263</v>
      </c>
      <c r="F1779" s="339" t="s">
        <v>13637</v>
      </c>
      <c r="G1779" s="339" t="s">
        <v>13638</v>
      </c>
    </row>
    <row r="1780" spans="1:7" ht="22.5">
      <c r="A1780" s="336" t="str">
        <f t="shared" si="28"/>
        <v>SINAPI 99292</v>
      </c>
      <c r="B1780" s="337" t="s">
        <v>180</v>
      </c>
      <c r="C1780" s="337" t="s">
        <v>13639</v>
      </c>
      <c r="D1780" s="338" t="s">
        <v>13640</v>
      </c>
      <c r="E1780" s="337" t="s">
        <v>437</v>
      </c>
      <c r="F1780" s="339" t="s">
        <v>13641</v>
      </c>
      <c r="G1780" s="339" t="s">
        <v>13642</v>
      </c>
    </row>
    <row r="1781" spans="1:7" ht="22.5">
      <c r="A1781" s="336" t="str">
        <f t="shared" si="28"/>
        <v>SINAPI 99293</v>
      </c>
      <c r="B1781" s="337" t="s">
        <v>180</v>
      </c>
      <c r="C1781" s="337" t="s">
        <v>13643</v>
      </c>
      <c r="D1781" s="338" t="s">
        <v>13644</v>
      </c>
      <c r="E1781" s="337" t="s">
        <v>263</v>
      </c>
      <c r="F1781" s="339" t="s">
        <v>13645</v>
      </c>
      <c r="G1781" s="339" t="s">
        <v>13646</v>
      </c>
    </row>
    <row r="1782" spans="1:7" ht="22.5">
      <c r="A1782" s="336" t="str">
        <f t="shared" si="28"/>
        <v>SINAPI 99294</v>
      </c>
      <c r="B1782" s="337" t="s">
        <v>180</v>
      </c>
      <c r="C1782" s="337" t="s">
        <v>13647</v>
      </c>
      <c r="D1782" s="338" t="s">
        <v>13648</v>
      </c>
      <c r="E1782" s="337" t="s">
        <v>437</v>
      </c>
      <c r="F1782" s="339" t="s">
        <v>13649</v>
      </c>
      <c r="G1782" s="339" t="s">
        <v>13650</v>
      </c>
    </row>
    <row r="1783" spans="1:7" ht="22.5">
      <c r="A1783" s="336" t="str">
        <f t="shared" ref="A1783:A1846" si="29">CONCATENAR</f>
        <v>SINAPI 99296</v>
      </c>
      <c r="B1783" s="337" t="s">
        <v>180</v>
      </c>
      <c r="C1783" s="337" t="s">
        <v>13651</v>
      </c>
      <c r="D1783" s="338" t="s">
        <v>13652</v>
      </c>
      <c r="E1783" s="337" t="s">
        <v>263</v>
      </c>
      <c r="F1783" s="339" t="s">
        <v>13653</v>
      </c>
      <c r="G1783" s="339" t="s">
        <v>13654</v>
      </c>
    </row>
    <row r="1784" spans="1:7" ht="22.5">
      <c r="A1784" s="336" t="str">
        <f t="shared" si="29"/>
        <v>SINAPI 99297</v>
      </c>
      <c r="B1784" s="337" t="s">
        <v>180</v>
      </c>
      <c r="C1784" s="337" t="s">
        <v>13655</v>
      </c>
      <c r="D1784" s="338" t="s">
        <v>13656</v>
      </c>
      <c r="E1784" s="337" t="s">
        <v>263</v>
      </c>
      <c r="F1784" s="339" t="s">
        <v>13657</v>
      </c>
      <c r="G1784" s="339" t="s">
        <v>13658</v>
      </c>
    </row>
    <row r="1785" spans="1:7" ht="22.5">
      <c r="A1785" s="336" t="str">
        <f t="shared" si="29"/>
        <v>SINAPI 99298</v>
      </c>
      <c r="B1785" s="337" t="s">
        <v>180</v>
      </c>
      <c r="C1785" s="337" t="s">
        <v>13659</v>
      </c>
      <c r="D1785" s="338" t="s">
        <v>13660</v>
      </c>
      <c r="E1785" s="337" t="s">
        <v>437</v>
      </c>
      <c r="F1785" s="339" t="s">
        <v>13661</v>
      </c>
      <c r="G1785" s="339" t="s">
        <v>13662</v>
      </c>
    </row>
    <row r="1786" spans="1:7" ht="22.5">
      <c r="A1786" s="336" t="str">
        <f t="shared" si="29"/>
        <v>SINAPI 99299</v>
      </c>
      <c r="B1786" s="337" t="s">
        <v>180</v>
      </c>
      <c r="C1786" s="337" t="s">
        <v>13663</v>
      </c>
      <c r="D1786" s="338" t="s">
        <v>13664</v>
      </c>
      <c r="E1786" s="337" t="s">
        <v>263</v>
      </c>
      <c r="F1786" s="339" t="s">
        <v>13665</v>
      </c>
      <c r="G1786" s="339" t="s">
        <v>13666</v>
      </c>
    </row>
    <row r="1787" spans="1:7" ht="22.5">
      <c r="A1787" s="336" t="str">
        <f t="shared" si="29"/>
        <v>SINAPI 99300</v>
      </c>
      <c r="B1787" s="337" t="s">
        <v>180</v>
      </c>
      <c r="C1787" s="337" t="s">
        <v>13667</v>
      </c>
      <c r="D1787" s="338" t="s">
        <v>13668</v>
      </c>
      <c r="E1787" s="337" t="s">
        <v>437</v>
      </c>
      <c r="F1787" s="339" t="s">
        <v>13669</v>
      </c>
      <c r="G1787" s="339" t="s">
        <v>13670</v>
      </c>
    </row>
    <row r="1788" spans="1:7" ht="22.5">
      <c r="A1788" s="336" t="str">
        <f t="shared" si="29"/>
        <v>SINAPI 99301</v>
      </c>
      <c r="B1788" s="337" t="s">
        <v>180</v>
      </c>
      <c r="C1788" s="337" t="s">
        <v>13671</v>
      </c>
      <c r="D1788" s="338" t="s">
        <v>13672</v>
      </c>
      <c r="E1788" s="337" t="s">
        <v>437</v>
      </c>
      <c r="F1788" s="339" t="s">
        <v>13673</v>
      </c>
      <c r="G1788" s="339" t="s">
        <v>13674</v>
      </c>
    </row>
    <row r="1789" spans="1:7" ht="22.5">
      <c r="A1789" s="336" t="str">
        <f t="shared" si="29"/>
        <v>SINAPI 99302</v>
      </c>
      <c r="B1789" s="337" t="s">
        <v>180</v>
      </c>
      <c r="C1789" s="337" t="s">
        <v>13675</v>
      </c>
      <c r="D1789" s="338" t="s">
        <v>13676</v>
      </c>
      <c r="E1789" s="337" t="s">
        <v>263</v>
      </c>
      <c r="F1789" s="339" t="s">
        <v>13677</v>
      </c>
      <c r="G1789" s="339" t="s">
        <v>13678</v>
      </c>
    </row>
    <row r="1790" spans="1:7" ht="22.5">
      <c r="A1790" s="336" t="str">
        <f t="shared" si="29"/>
        <v>SINAPI 99303</v>
      </c>
      <c r="B1790" s="337" t="s">
        <v>180</v>
      </c>
      <c r="C1790" s="337" t="s">
        <v>13679</v>
      </c>
      <c r="D1790" s="338" t="s">
        <v>13680</v>
      </c>
      <c r="E1790" s="337" t="s">
        <v>437</v>
      </c>
      <c r="F1790" s="339" t="s">
        <v>13681</v>
      </c>
      <c r="G1790" s="339" t="s">
        <v>13682</v>
      </c>
    </row>
    <row r="1791" spans="1:7" ht="22.5">
      <c r="A1791" s="336" t="str">
        <f t="shared" si="29"/>
        <v>SINAPI 99304</v>
      </c>
      <c r="B1791" s="337" t="s">
        <v>180</v>
      </c>
      <c r="C1791" s="337" t="s">
        <v>13683</v>
      </c>
      <c r="D1791" s="338" t="s">
        <v>13684</v>
      </c>
      <c r="E1791" s="337" t="s">
        <v>263</v>
      </c>
      <c r="F1791" s="339" t="s">
        <v>13685</v>
      </c>
      <c r="G1791" s="339" t="s">
        <v>13686</v>
      </c>
    </row>
    <row r="1792" spans="1:7" ht="22.5">
      <c r="A1792" s="336" t="str">
        <f t="shared" si="29"/>
        <v>SINAPI 99305</v>
      </c>
      <c r="B1792" s="337" t="s">
        <v>180</v>
      </c>
      <c r="C1792" s="337" t="s">
        <v>13687</v>
      </c>
      <c r="D1792" s="338" t="s">
        <v>13688</v>
      </c>
      <c r="E1792" s="337" t="s">
        <v>437</v>
      </c>
      <c r="F1792" s="339" t="s">
        <v>13689</v>
      </c>
      <c r="G1792" s="339" t="s">
        <v>13690</v>
      </c>
    </row>
    <row r="1793" spans="1:7" ht="22.5">
      <c r="A1793" s="336" t="str">
        <f t="shared" si="29"/>
        <v>SINAPI 99306</v>
      </c>
      <c r="B1793" s="337" t="s">
        <v>180</v>
      </c>
      <c r="C1793" s="337" t="s">
        <v>13691</v>
      </c>
      <c r="D1793" s="338" t="s">
        <v>13692</v>
      </c>
      <c r="E1793" s="337" t="s">
        <v>263</v>
      </c>
      <c r="F1793" s="339" t="s">
        <v>13677</v>
      </c>
      <c r="G1793" s="339" t="s">
        <v>13678</v>
      </c>
    </row>
    <row r="1794" spans="1:7" ht="22.5">
      <c r="A1794" s="336" t="str">
        <f t="shared" si="29"/>
        <v>SINAPI 99307</v>
      </c>
      <c r="B1794" s="337" t="s">
        <v>180</v>
      </c>
      <c r="C1794" s="337" t="s">
        <v>13693</v>
      </c>
      <c r="D1794" s="338" t="s">
        <v>13694</v>
      </c>
      <c r="E1794" s="337" t="s">
        <v>263</v>
      </c>
      <c r="F1794" s="339" t="s">
        <v>13695</v>
      </c>
      <c r="G1794" s="339" t="s">
        <v>13696</v>
      </c>
    </row>
    <row r="1795" spans="1:7" ht="22.5">
      <c r="A1795" s="336" t="str">
        <f t="shared" si="29"/>
        <v>SINAPI 99308</v>
      </c>
      <c r="B1795" s="337" t="s">
        <v>180</v>
      </c>
      <c r="C1795" s="337" t="s">
        <v>13697</v>
      </c>
      <c r="D1795" s="338" t="s">
        <v>13698</v>
      </c>
      <c r="E1795" s="337" t="s">
        <v>437</v>
      </c>
      <c r="F1795" s="339" t="s">
        <v>13699</v>
      </c>
      <c r="G1795" s="339" t="s">
        <v>13700</v>
      </c>
    </row>
    <row r="1796" spans="1:7" ht="22.5">
      <c r="A1796" s="336" t="str">
        <f t="shared" si="29"/>
        <v>SINAPI 99309</v>
      </c>
      <c r="B1796" s="337" t="s">
        <v>180</v>
      </c>
      <c r="C1796" s="337" t="s">
        <v>13701</v>
      </c>
      <c r="D1796" s="338" t="s">
        <v>13702</v>
      </c>
      <c r="E1796" s="337" t="s">
        <v>263</v>
      </c>
      <c r="F1796" s="339" t="s">
        <v>13703</v>
      </c>
      <c r="G1796" s="339" t="s">
        <v>13704</v>
      </c>
    </row>
    <row r="1797" spans="1:7" ht="22.5">
      <c r="A1797" s="336" t="str">
        <f t="shared" si="29"/>
        <v>SINAPI 99310</v>
      </c>
      <c r="B1797" s="337" t="s">
        <v>180</v>
      </c>
      <c r="C1797" s="337" t="s">
        <v>13705</v>
      </c>
      <c r="D1797" s="338" t="s">
        <v>13706</v>
      </c>
      <c r="E1797" s="337" t="s">
        <v>437</v>
      </c>
      <c r="F1797" s="339" t="s">
        <v>13707</v>
      </c>
      <c r="G1797" s="339" t="s">
        <v>13708</v>
      </c>
    </row>
    <row r="1798" spans="1:7" ht="22.5">
      <c r="A1798" s="336" t="str">
        <f t="shared" si="29"/>
        <v>SINAPI 99311</v>
      </c>
      <c r="B1798" s="337" t="s">
        <v>180</v>
      </c>
      <c r="C1798" s="337" t="s">
        <v>13709</v>
      </c>
      <c r="D1798" s="338" t="s">
        <v>13710</v>
      </c>
      <c r="E1798" s="337" t="s">
        <v>263</v>
      </c>
      <c r="F1798" s="339" t="s">
        <v>13703</v>
      </c>
      <c r="G1798" s="339" t="s">
        <v>13704</v>
      </c>
    </row>
    <row r="1799" spans="1:7" ht="22.5">
      <c r="A1799" s="336" t="str">
        <f t="shared" si="29"/>
        <v>SINAPI 99312</v>
      </c>
      <c r="B1799" s="337" t="s">
        <v>180</v>
      </c>
      <c r="C1799" s="337" t="s">
        <v>13711</v>
      </c>
      <c r="D1799" s="338" t="s">
        <v>13712</v>
      </c>
      <c r="E1799" s="337" t="s">
        <v>437</v>
      </c>
      <c r="F1799" s="339" t="s">
        <v>13713</v>
      </c>
      <c r="G1799" s="339" t="s">
        <v>13714</v>
      </c>
    </row>
    <row r="1800" spans="1:7" ht="22.5">
      <c r="A1800" s="336" t="str">
        <f t="shared" si="29"/>
        <v>SINAPI 99313</v>
      </c>
      <c r="B1800" s="337" t="s">
        <v>180</v>
      </c>
      <c r="C1800" s="337" t="s">
        <v>13715</v>
      </c>
      <c r="D1800" s="338" t="s">
        <v>13716</v>
      </c>
      <c r="E1800" s="337" t="s">
        <v>437</v>
      </c>
      <c r="F1800" s="339" t="s">
        <v>13717</v>
      </c>
      <c r="G1800" s="339" t="s">
        <v>13718</v>
      </c>
    </row>
    <row r="1801" spans="1:7" ht="22.5">
      <c r="A1801" s="336" t="str">
        <f t="shared" si="29"/>
        <v>SINAPI 99314</v>
      </c>
      <c r="B1801" s="337" t="s">
        <v>180</v>
      </c>
      <c r="C1801" s="337" t="s">
        <v>13719</v>
      </c>
      <c r="D1801" s="338" t="s">
        <v>13720</v>
      </c>
      <c r="E1801" s="337" t="s">
        <v>263</v>
      </c>
      <c r="F1801" s="339" t="s">
        <v>13721</v>
      </c>
      <c r="G1801" s="339" t="s">
        <v>13722</v>
      </c>
    </row>
    <row r="1802" spans="1:7" ht="22.5">
      <c r="A1802" s="336" t="str">
        <f t="shared" si="29"/>
        <v>SINAPI 99315</v>
      </c>
      <c r="B1802" s="337" t="s">
        <v>180</v>
      </c>
      <c r="C1802" s="337" t="s">
        <v>13723</v>
      </c>
      <c r="D1802" s="338" t="s">
        <v>13724</v>
      </c>
      <c r="E1802" s="337" t="s">
        <v>437</v>
      </c>
      <c r="F1802" s="339" t="s">
        <v>13725</v>
      </c>
      <c r="G1802" s="339" t="s">
        <v>13726</v>
      </c>
    </row>
    <row r="1803" spans="1:7" ht="22.5">
      <c r="A1803" s="336" t="str">
        <f t="shared" si="29"/>
        <v>SINAPI 99317</v>
      </c>
      <c r="B1803" s="337" t="s">
        <v>180</v>
      </c>
      <c r="C1803" s="337" t="s">
        <v>13727</v>
      </c>
      <c r="D1803" s="338" t="s">
        <v>13728</v>
      </c>
      <c r="E1803" s="337" t="s">
        <v>263</v>
      </c>
      <c r="F1803" s="339" t="s">
        <v>13729</v>
      </c>
      <c r="G1803" s="339" t="s">
        <v>13730</v>
      </c>
    </row>
    <row r="1804" spans="1:7" ht="22.5">
      <c r="A1804" s="336" t="str">
        <f t="shared" si="29"/>
        <v>SINAPI 99318</v>
      </c>
      <c r="B1804" s="337" t="s">
        <v>180</v>
      </c>
      <c r="C1804" s="337" t="s">
        <v>13731</v>
      </c>
      <c r="D1804" s="338" t="s">
        <v>13732</v>
      </c>
      <c r="E1804" s="337" t="s">
        <v>263</v>
      </c>
      <c r="F1804" s="339" t="s">
        <v>13733</v>
      </c>
      <c r="G1804" s="339" t="s">
        <v>13734</v>
      </c>
    </row>
    <row r="1805" spans="1:7" ht="22.5">
      <c r="A1805" s="336" t="str">
        <f t="shared" si="29"/>
        <v>SINAPI 99319</v>
      </c>
      <c r="B1805" s="337" t="s">
        <v>180</v>
      </c>
      <c r="C1805" s="337" t="s">
        <v>13735</v>
      </c>
      <c r="D1805" s="338" t="s">
        <v>13736</v>
      </c>
      <c r="E1805" s="337" t="s">
        <v>263</v>
      </c>
      <c r="F1805" s="339" t="s">
        <v>13737</v>
      </c>
      <c r="G1805" s="339" t="s">
        <v>13738</v>
      </c>
    </row>
    <row r="1806" spans="1:7" ht="22.5">
      <c r="A1806" s="336" t="str">
        <f t="shared" si="29"/>
        <v>SINAPI 99320</v>
      </c>
      <c r="B1806" s="337" t="s">
        <v>180</v>
      </c>
      <c r="C1806" s="337" t="s">
        <v>13739</v>
      </c>
      <c r="D1806" s="338" t="s">
        <v>13740</v>
      </c>
      <c r="E1806" s="337" t="s">
        <v>437</v>
      </c>
      <c r="F1806" s="339" t="s">
        <v>13741</v>
      </c>
      <c r="G1806" s="339" t="s">
        <v>13742</v>
      </c>
    </row>
    <row r="1807" spans="1:7" ht="22.5">
      <c r="A1807" s="336" t="str">
        <f t="shared" si="29"/>
        <v>SINAPI 99321</v>
      </c>
      <c r="B1807" s="337" t="s">
        <v>180</v>
      </c>
      <c r="C1807" s="337" t="s">
        <v>13743</v>
      </c>
      <c r="D1807" s="338" t="s">
        <v>13744</v>
      </c>
      <c r="E1807" s="337" t="s">
        <v>263</v>
      </c>
      <c r="F1807" s="339" t="s">
        <v>13745</v>
      </c>
      <c r="G1807" s="339" t="s">
        <v>13746</v>
      </c>
    </row>
    <row r="1808" spans="1:7" ht="22.5">
      <c r="A1808" s="336" t="str">
        <f t="shared" si="29"/>
        <v>SINAPI 99322</v>
      </c>
      <c r="B1808" s="337" t="s">
        <v>180</v>
      </c>
      <c r="C1808" s="337" t="s">
        <v>13747</v>
      </c>
      <c r="D1808" s="338" t="s">
        <v>13748</v>
      </c>
      <c r="E1808" s="337" t="s">
        <v>437</v>
      </c>
      <c r="F1808" s="339" t="s">
        <v>13749</v>
      </c>
      <c r="G1808" s="339" t="s">
        <v>13750</v>
      </c>
    </row>
    <row r="1809" spans="1:7" ht="22.5">
      <c r="A1809" s="336" t="str">
        <f t="shared" si="29"/>
        <v>SINAPI 99323</v>
      </c>
      <c r="B1809" s="337" t="s">
        <v>180</v>
      </c>
      <c r="C1809" s="337" t="s">
        <v>13751</v>
      </c>
      <c r="D1809" s="338" t="s">
        <v>13752</v>
      </c>
      <c r="E1809" s="337" t="s">
        <v>263</v>
      </c>
      <c r="F1809" s="339" t="s">
        <v>13657</v>
      </c>
      <c r="G1809" s="339" t="s">
        <v>13658</v>
      </c>
    </row>
    <row r="1810" spans="1:7" ht="22.5">
      <c r="A1810" s="336" t="str">
        <f t="shared" si="29"/>
        <v>SINAPI 99324</v>
      </c>
      <c r="B1810" s="337" t="s">
        <v>180</v>
      </c>
      <c r="C1810" s="337" t="s">
        <v>13753</v>
      </c>
      <c r="D1810" s="338" t="s">
        <v>13754</v>
      </c>
      <c r="E1810" s="337" t="s">
        <v>437</v>
      </c>
      <c r="F1810" s="339" t="s">
        <v>13755</v>
      </c>
      <c r="G1810" s="339" t="s">
        <v>13756</v>
      </c>
    </row>
    <row r="1811" spans="1:7" ht="22.5">
      <c r="A1811" s="336" t="str">
        <f t="shared" si="29"/>
        <v>SINAPI 99325</v>
      </c>
      <c r="B1811" s="337" t="s">
        <v>180</v>
      </c>
      <c r="C1811" s="337" t="s">
        <v>13757</v>
      </c>
      <c r="D1811" s="338" t="s">
        <v>13758</v>
      </c>
      <c r="E1811" s="337" t="s">
        <v>263</v>
      </c>
      <c r="F1811" s="339" t="s">
        <v>13665</v>
      </c>
      <c r="G1811" s="339" t="s">
        <v>13666</v>
      </c>
    </row>
    <row r="1812" spans="1:7" ht="22.5">
      <c r="A1812" s="336" t="str">
        <f t="shared" si="29"/>
        <v>SINAPI 99326</v>
      </c>
      <c r="B1812" s="337" t="s">
        <v>180</v>
      </c>
      <c r="C1812" s="337" t="s">
        <v>13759</v>
      </c>
      <c r="D1812" s="338" t="s">
        <v>13760</v>
      </c>
      <c r="E1812" s="337" t="s">
        <v>437</v>
      </c>
      <c r="F1812" s="339" t="s">
        <v>13761</v>
      </c>
      <c r="G1812" s="339" t="s">
        <v>13762</v>
      </c>
    </row>
    <row r="1813" spans="1:7" ht="22.5">
      <c r="A1813" s="336" t="str">
        <f t="shared" si="29"/>
        <v>SINAPI 99327</v>
      </c>
      <c r="B1813" s="337" t="s">
        <v>180</v>
      </c>
      <c r="C1813" s="337" t="s">
        <v>13763</v>
      </c>
      <c r="D1813" s="338" t="s">
        <v>13764</v>
      </c>
      <c r="E1813" s="337" t="s">
        <v>263</v>
      </c>
      <c r="F1813" s="339" t="s">
        <v>13765</v>
      </c>
      <c r="G1813" s="339" t="s">
        <v>13766</v>
      </c>
    </row>
    <row r="1814" spans="1:7" ht="22.5">
      <c r="A1814" s="336" t="str">
        <f t="shared" si="29"/>
        <v>SINAPI 101800</v>
      </c>
      <c r="B1814" s="337" t="s">
        <v>180</v>
      </c>
      <c r="C1814" s="337" t="s">
        <v>13767</v>
      </c>
      <c r="D1814" s="338" t="s">
        <v>13768</v>
      </c>
      <c r="E1814" s="337" t="s">
        <v>437</v>
      </c>
      <c r="F1814" s="339" t="s">
        <v>13769</v>
      </c>
      <c r="G1814" s="339" t="s">
        <v>13770</v>
      </c>
    </row>
    <row r="1815" spans="1:7" ht="22.5">
      <c r="A1815" s="336" t="str">
        <f t="shared" si="29"/>
        <v>SINAPI 101801</v>
      </c>
      <c r="B1815" s="337" t="s">
        <v>180</v>
      </c>
      <c r="C1815" s="337" t="s">
        <v>13771</v>
      </c>
      <c r="D1815" s="338" t="s">
        <v>13772</v>
      </c>
      <c r="E1815" s="337" t="s">
        <v>437</v>
      </c>
      <c r="F1815" s="339" t="s">
        <v>13773</v>
      </c>
      <c r="G1815" s="339" t="s">
        <v>13774</v>
      </c>
    </row>
    <row r="1816" spans="1:7" ht="22.5">
      <c r="A1816" s="336" t="str">
        <f t="shared" si="29"/>
        <v>SINAPI 101806</v>
      </c>
      <c r="B1816" s="337" t="s">
        <v>180</v>
      </c>
      <c r="C1816" s="337" t="s">
        <v>13775</v>
      </c>
      <c r="D1816" s="338" t="s">
        <v>13776</v>
      </c>
      <c r="E1816" s="337" t="s">
        <v>437</v>
      </c>
      <c r="F1816" s="339" t="s">
        <v>13777</v>
      </c>
      <c r="G1816" s="339" t="s">
        <v>13778</v>
      </c>
    </row>
    <row r="1817" spans="1:7" ht="22.5">
      <c r="A1817" s="336" t="str">
        <f t="shared" si="29"/>
        <v>SINAPI 101807</v>
      </c>
      <c r="B1817" s="337" t="s">
        <v>180</v>
      </c>
      <c r="C1817" s="337" t="s">
        <v>13779</v>
      </c>
      <c r="D1817" s="338" t="s">
        <v>13780</v>
      </c>
      <c r="E1817" s="337" t="s">
        <v>437</v>
      </c>
      <c r="F1817" s="339" t="s">
        <v>13781</v>
      </c>
      <c r="G1817" s="339" t="s">
        <v>13782</v>
      </c>
    </row>
    <row r="1818" spans="1:7" ht="22.5">
      <c r="A1818" s="336" t="str">
        <f t="shared" si="29"/>
        <v>SINAPI 101808</v>
      </c>
      <c r="B1818" s="337" t="s">
        <v>180</v>
      </c>
      <c r="C1818" s="337" t="s">
        <v>13783</v>
      </c>
      <c r="D1818" s="338" t="s">
        <v>13784</v>
      </c>
      <c r="E1818" s="337" t="s">
        <v>437</v>
      </c>
      <c r="F1818" s="339" t="s">
        <v>13785</v>
      </c>
      <c r="G1818" s="339" t="s">
        <v>13786</v>
      </c>
    </row>
    <row r="1819" spans="1:7" ht="22.5">
      <c r="A1819" s="336" t="str">
        <f t="shared" si="29"/>
        <v>SINAPI 101809</v>
      </c>
      <c r="B1819" s="337" t="s">
        <v>180</v>
      </c>
      <c r="C1819" s="337" t="s">
        <v>13787</v>
      </c>
      <c r="D1819" s="338" t="s">
        <v>13788</v>
      </c>
      <c r="E1819" s="337" t="s">
        <v>437</v>
      </c>
      <c r="F1819" s="339" t="s">
        <v>13789</v>
      </c>
      <c r="G1819" s="339" t="s">
        <v>13790</v>
      </c>
    </row>
    <row r="1820" spans="1:7" ht="22.5">
      <c r="A1820" s="336" t="str">
        <f t="shared" si="29"/>
        <v>SINAPI 102139</v>
      </c>
      <c r="B1820" s="337" t="s">
        <v>180</v>
      </c>
      <c r="C1820" s="337" t="s">
        <v>13791</v>
      </c>
      <c r="D1820" s="338" t="s">
        <v>13792</v>
      </c>
      <c r="E1820" s="337" t="s">
        <v>437</v>
      </c>
      <c r="F1820" s="339" t="s">
        <v>13793</v>
      </c>
      <c r="G1820" s="339" t="s">
        <v>13794</v>
      </c>
    </row>
    <row r="1821" spans="1:7" ht="22.5">
      <c r="A1821" s="336" t="str">
        <f t="shared" si="29"/>
        <v>SINAPI 102141</v>
      </c>
      <c r="B1821" s="337" t="s">
        <v>180</v>
      </c>
      <c r="C1821" s="337" t="s">
        <v>13795</v>
      </c>
      <c r="D1821" s="338" t="s">
        <v>13796</v>
      </c>
      <c r="E1821" s="337" t="s">
        <v>437</v>
      </c>
      <c r="F1821" s="339" t="s">
        <v>13797</v>
      </c>
      <c r="G1821" s="339" t="s">
        <v>13798</v>
      </c>
    </row>
    <row r="1822" spans="1:7" ht="22.5">
      <c r="A1822" s="336" t="str">
        <f t="shared" si="29"/>
        <v>SINAPI 102142</v>
      </c>
      <c r="B1822" s="337" t="s">
        <v>180</v>
      </c>
      <c r="C1822" s="337" t="s">
        <v>13799</v>
      </c>
      <c r="D1822" s="338" t="s">
        <v>13800</v>
      </c>
      <c r="E1822" s="337" t="s">
        <v>437</v>
      </c>
      <c r="F1822" s="339" t="s">
        <v>13801</v>
      </c>
      <c r="G1822" s="339" t="s">
        <v>13802</v>
      </c>
    </row>
    <row r="1823" spans="1:7" ht="22.5">
      <c r="A1823" s="336" t="str">
        <f t="shared" si="29"/>
        <v>SINAPI 102457</v>
      </c>
      <c r="B1823" s="337" t="s">
        <v>180</v>
      </c>
      <c r="C1823" s="337" t="s">
        <v>13803</v>
      </c>
      <c r="D1823" s="338" t="s">
        <v>13804</v>
      </c>
      <c r="E1823" s="337" t="s">
        <v>437</v>
      </c>
      <c r="F1823" s="339" t="s">
        <v>13805</v>
      </c>
      <c r="G1823" s="339" t="s">
        <v>13806</v>
      </c>
    </row>
    <row r="1824" spans="1:7" ht="22.5">
      <c r="A1824" s="336" t="str">
        <f t="shared" si="29"/>
        <v>SINAPI 94263</v>
      </c>
      <c r="B1824" s="337" t="s">
        <v>180</v>
      </c>
      <c r="C1824" s="337" t="s">
        <v>13807</v>
      </c>
      <c r="D1824" s="338" t="s">
        <v>13808</v>
      </c>
      <c r="E1824" s="337" t="s">
        <v>263</v>
      </c>
      <c r="F1824" s="339" t="s">
        <v>12189</v>
      </c>
      <c r="G1824" s="339" t="s">
        <v>8595</v>
      </c>
    </row>
    <row r="1825" spans="1:7" ht="22.5">
      <c r="A1825" s="336" t="str">
        <f t="shared" si="29"/>
        <v>SINAPI 94264</v>
      </c>
      <c r="B1825" s="337" t="s">
        <v>180</v>
      </c>
      <c r="C1825" s="337" t="s">
        <v>13809</v>
      </c>
      <c r="D1825" s="338" t="s">
        <v>13810</v>
      </c>
      <c r="E1825" s="337" t="s">
        <v>263</v>
      </c>
      <c r="F1825" s="339" t="s">
        <v>10245</v>
      </c>
      <c r="G1825" s="339" t="s">
        <v>13811</v>
      </c>
    </row>
    <row r="1826" spans="1:7" ht="22.5">
      <c r="A1826" s="336" t="str">
        <f t="shared" si="29"/>
        <v>SINAPI 94265</v>
      </c>
      <c r="B1826" s="337" t="s">
        <v>180</v>
      </c>
      <c r="C1826" s="337" t="s">
        <v>13812</v>
      </c>
      <c r="D1826" s="338" t="s">
        <v>13813</v>
      </c>
      <c r="E1826" s="337" t="s">
        <v>263</v>
      </c>
      <c r="F1826" s="339" t="s">
        <v>13814</v>
      </c>
      <c r="G1826" s="339" t="s">
        <v>13815</v>
      </c>
    </row>
    <row r="1827" spans="1:7" ht="22.5">
      <c r="A1827" s="336" t="str">
        <f t="shared" si="29"/>
        <v>SINAPI 94266</v>
      </c>
      <c r="B1827" s="337" t="s">
        <v>180</v>
      </c>
      <c r="C1827" s="337" t="s">
        <v>13816</v>
      </c>
      <c r="D1827" s="338" t="s">
        <v>13817</v>
      </c>
      <c r="E1827" s="337" t="s">
        <v>263</v>
      </c>
      <c r="F1827" s="339" t="s">
        <v>13818</v>
      </c>
      <c r="G1827" s="339" t="s">
        <v>13819</v>
      </c>
    </row>
    <row r="1828" spans="1:7" ht="22.5">
      <c r="A1828" s="336" t="str">
        <f t="shared" si="29"/>
        <v>SINAPI 94267</v>
      </c>
      <c r="B1828" s="337" t="s">
        <v>180</v>
      </c>
      <c r="C1828" s="337" t="s">
        <v>13820</v>
      </c>
      <c r="D1828" s="338" t="s">
        <v>13821</v>
      </c>
      <c r="E1828" s="337" t="s">
        <v>263</v>
      </c>
      <c r="F1828" s="339" t="s">
        <v>13822</v>
      </c>
      <c r="G1828" s="339" t="s">
        <v>13823</v>
      </c>
    </row>
    <row r="1829" spans="1:7" ht="22.5">
      <c r="A1829" s="336" t="str">
        <f t="shared" si="29"/>
        <v>SINAPI 94268</v>
      </c>
      <c r="B1829" s="337" t="s">
        <v>180</v>
      </c>
      <c r="C1829" s="337" t="s">
        <v>13824</v>
      </c>
      <c r="D1829" s="338" t="s">
        <v>13825</v>
      </c>
      <c r="E1829" s="337" t="s">
        <v>263</v>
      </c>
      <c r="F1829" s="339" t="s">
        <v>10481</v>
      </c>
      <c r="G1829" s="339" t="s">
        <v>9776</v>
      </c>
    </row>
    <row r="1830" spans="1:7" ht="22.5">
      <c r="A1830" s="336" t="str">
        <f t="shared" si="29"/>
        <v>SINAPI 94269</v>
      </c>
      <c r="B1830" s="337" t="s">
        <v>180</v>
      </c>
      <c r="C1830" s="337" t="s">
        <v>13826</v>
      </c>
      <c r="D1830" s="338" t="s">
        <v>13827</v>
      </c>
      <c r="E1830" s="337" t="s">
        <v>263</v>
      </c>
      <c r="F1830" s="339" t="s">
        <v>13828</v>
      </c>
      <c r="G1830" s="339" t="s">
        <v>13829</v>
      </c>
    </row>
    <row r="1831" spans="1:7" ht="22.5">
      <c r="A1831" s="336" t="str">
        <f t="shared" si="29"/>
        <v>SINAPI 94270</v>
      </c>
      <c r="B1831" s="337" t="s">
        <v>180</v>
      </c>
      <c r="C1831" s="337" t="s">
        <v>13830</v>
      </c>
      <c r="D1831" s="338" t="s">
        <v>13831</v>
      </c>
      <c r="E1831" s="337" t="s">
        <v>263</v>
      </c>
      <c r="F1831" s="339" t="s">
        <v>13832</v>
      </c>
      <c r="G1831" s="339" t="s">
        <v>13833</v>
      </c>
    </row>
    <row r="1832" spans="1:7" ht="22.5">
      <c r="A1832" s="336" t="str">
        <f t="shared" si="29"/>
        <v>SINAPI 94271</v>
      </c>
      <c r="B1832" s="337" t="s">
        <v>180</v>
      </c>
      <c r="C1832" s="337" t="s">
        <v>13834</v>
      </c>
      <c r="D1832" s="338" t="s">
        <v>13835</v>
      </c>
      <c r="E1832" s="337" t="s">
        <v>263</v>
      </c>
      <c r="F1832" s="339" t="s">
        <v>13836</v>
      </c>
      <c r="G1832" s="339" t="s">
        <v>13837</v>
      </c>
    </row>
    <row r="1833" spans="1:7" ht="22.5">
      <c r="A1833" s="336" t="str">
        <f t="shared" si="29"/>
        <v>SINAPI 94272</v>
      </c>
      <c r="B1833" s="337" t="s">
        <v>180</v>
      </c>
      <c r="C1833" s="337" t="s">
        <v>13838</v>
      </c>
      <c r="D1833" s="338" t="s">
        <v>13839</v>
      </c>
      <c r="E1833" s="337" t="s">
        <v>263</v>
      </c>
      <c r="F1833" s="339" t="s">
        <v>13840</v>
      </c>
      <c r="G1833" s="339" t="s">
        <v>9036</v>
      </c>
    </row>
    <row r="1834" spans="1:7" ht="33.75">
      <c r="A1834" s="336" t="str">
        <f t="shared" si="29"/>
        <v>SINAPI 94273</v>
      </c>
      <c r="B1834" s="337" t="s">
        <v>180</v>
      </c>
      <c r="C1834" s="337" t="s">
        <v>13841</v>
      </c>
      <c r="D1834" s="338" t="s">
        <v>13842</v>
      </c>
      <c r="E1834" s="337" t="s">
        <v>263</v>
      </c>
      <c r="F1834" s="339" t="s">
        <v>13843</v>
      </c>
      <c r="G1834" s="339" t="s">
        <v>13844</v>
      </c>
    </row>
    <row r="1835" spans="1:7" ht="33.75">
      <c r="A1835" s="336" t="str">
        <f t="shared" si="29"/>
        <v>SINAPI 94274</v>
      </c>
      <c r="B1835" s="337" t="s">
        <v>180</v>
      </c>
      <c r="C1835" s="337" t="s">
        <v>13845</v>
      </c>
      <c r="D1835" s="338" t="s">
        <v>13846</v>
      </c>
      <c r="E1835" s="337" t="s">
        <v>263</v>
      </c>
      <c r="F1835" s="339" t="s">
        <v>13847</v>
      </c>
      <c r="G1835" s="339" t="s">
        <v>13848</v>
      </c>
    </row>
    <row r="1836" spans="1:7" ht="33.75">
      <c r="A1836" s="336" t="str">
        <f t="shared" si="29"/>
        <v>SINAPI 94275</v>
      </c>
      <c r="B1836" s="337" t="s">
        <v>180</v>
      </c>
      <c r="C1836" s="337" t="s">
        <v>13849</v>
      </c>
      <c r="D1836" s="338" t="s">
        <v>13850</v>
      </c>
      <c r="E1836" s="337" t="s">
        <v>263</v>
      </c>
      <c r="F1836" s="339" t="s">
        <v>13851</v>
      </c>
      <c r="G1836" s="339" t="s">
        <v>13852</v>
      </c>
    </row>
    <row r="1837" spans="1:7" ht="33.75">
      <c r="A1837" s="336" t="str">
        <f t="shared" si="29"/>
        <v>SINAPI 94276</v>
      </c>
      <c r="B1837" s="337" t="s">
        <v>180</v>
      </c>
      <c r="C1837" s="337" t="s">
        <v>13853</v>
      </c>
      <c r="D1837" s="338" t="s">
        <v>13854</v>
      </c>
      <c r="E1837" s="337" t="s">
        <v>263</v>
      </c>
      <c r="F1837" s="339" t="s">
        <v>13855</v>
      </c>
      <c r="G1837" s="339" t="s">
        <v>9889</v>
      </c>
    </row>
    <row r="1838" spans="1:7" ht="33.75">
      <c r="A1838" s="336" t="str">
        <f t="shared" si="29"/>
        <v>SINAPI 94277</v>
      </c>
      <c r="B1838" s="337" t="s">
        <v>180</v>
      </c>
      <c r="C1838" s="337" t="s">
        <v>13856</v>
      </c>
      <c r="D1838" s="338" t="s">
        <v>13857</v>
      </c>
      <c r="E1838" s="337" t="s">
        <v>263</v>
      </c>
      <c r="F1838" s="339" t="s">
        <v>8159</v>
      </c>
      <c r="G1838" s="339" t="s">
        <v>13858</v>
      </c>
    </row>
    <row r="1839" spans="1:7" ht="33.75">
      <c r="A1839" s="336" t="str">
        <f t="shared" si="29"/>
        <v>SINAPI 94278</v>
      </c>
      <c r="B1839" s="337" t="s">
        <v>180</v>
      </c>
      <c r="C1839" s="337" t="s">
        <v>13859</v>
      </c>
      <c r="D1839" s="338" t="s">
        <v>13860</v>
      </c>
      <c r="E1839" s="337" t="s">
        <v>263</v>
      </c>
      <c r="F1839" s="339" t="s">
        <v>13861</v>
      </c>
      <c r="G1839" s="339" t="s">
        <v>13862</v>
      </c>
    </row>
    <row r="1840" spans="1:7" ht="33.75">
      <c r="A1840" s="336" t="str">
        <f t="shared" si="29"/>
        <v>SINAPI 94279</v>
      </c>
      <c r="B1840" s="337" t="s">
        <v>180</v>
      </c>
      <c r="C1840" s="337" t="s">
        <v>13863</v>
      </c>
      <c r="D1840" s="338" t="s">
        <v>13864</v>
      </c>
      <c r="E1840" s="337" t="s">
        <v>263</v>
      </c>
      <c r="F1840" s="339" t="s">
        <v>13865</v>
      </c>
      <c r="G1840" s="339" t="s">
        <v>13866</v>
      </c>
    </row>
    <row r="1841" spans="1:7" ht="33.75">
      <c r="A1841" s="336" t="str">
        <f t="shared" si="29"/>
        <v>SINAPI 94280</v>
      </c>
      <c r="B1841" s="337" t="s">
        <v>180</v>
      </c>
      <c r="C1841" s="337" t="s">
        <v>13867</v>
      </c>
      <c r="D1841" s="338" t="s">
        <v>13868</v>
      </c>
      <c r="E1841" s="337" t="s">
        <v>263</v>
      </c>
      <c r="F1841" s="339" t="s">
        <v>13869</v>
      </c>
      <c r="G1841" s="339" t="s">
        <v>13870</v>
      </c>
    </row>
    <row r="1842" spans="1:7" ht="22.5">
      <c r="A1842" s="336" t="str">
        <f t="shared" si="29"/>
        <v>SINAPI 94281</v>
      </c>
      <c r="B1842" s="337" t="s">
        <v>180</v>
      </c>
      <c r="C1842" s="337" t="s">
        <v>13871</v>
      </c>
      <c r="D1842" s="338" t="s">
        <v>13872</v>
      </c>
      <c r="E1842" s="337" t="s">
        <v>263</v>
      </c>
      <c r="F1842" s="339" t="s">
        <v>13873</v>
      </c>
      <c r="G1842" s="339" t="s">
        <v>13874</v>
      </c>
    </row>
    <row r="1843" spans="1:7" ht="22.5">
      <c r="A1843" s="336" t="str">
        <f t="shared" si="29"/>
        <v>SINAPI 94282</v>
      </c>
      <c r="B1843" s="337" t="s">
        <v>180</v>
      </c>
      <c r="C1843" s="337" t="s">
        <v>13875</v>
      </c>
      <c r="D1843" s="338" t="s">
        <v>13876</v>
      </c>
      <c r="E1843" s="337" t="s">
        <v>263</v>
      </c>
      <c r="F1843" s="339" t="s">
        <v>13877</v>
      </c>
      <c r="G1843" s="339" t="s">
        <v>13878</v>
      </c>
    </row>
    <row r="1844" spans="1:7" ht="22.5">
      <c r="A1844" s="336" t="str">
        <f t="shared" si="29"/>
        <v>SINAPI 94283</v>
      </c>
      <c r="B1844" s="337" t="s">
        <v>180</v>
      </c>
      <c r="C1844" s="337" t="s">
        <v>13879</v>
      </c>
      <c r="D1844" s="338" t="s">
        <v>13880</v>
      </c>
      <c r="E1844" s="337" t="s">
        <v>263</v>
      </c>
      <c r="F1844" s="339" t="s">
        <v>13881</v>
      </c>
      <c r="G1844" s="339" t="s">
        <v>10084</v>
      </c>
    </row>
    <row r="1845" spans="1:7" ht="22.5">
      <c r="A1845" s="336" t="str">
        <f t="shared" si="29"/>
        <v>SINAPI 94284</v>
      </c>
      <c r="B1845" s="337" t="s">
        <v>180</v>
      </c>
      <c r="C1845" s="337" t="s">
        <v>13882</v>
      </c>
      <c r="D1845" s="338" t="s">
        <v>13883</v>
      </c>
      <c r="E1845" s="337" t="s">
        <v>263</v>
      </c>
      <c r="F1845" s="339" t="s">
        <v>13884</v>
      </c>
      <c r="G1845" s="339" t="s">
        <v>13885</v>
      </c>
    </row>
    <row r="1846" spans="1:7" ht="22.5">
      <c r="A1846" s="336" t="str">
        <f t="shared" si="29"/>
        <v>SINAPI 94285</v>
      </c>
      <c r="B1846" s="337" t="s">
        <v>180</v>
      </c>
      <c r="C1846" s="337" t="s">
        <v>13886</v>
      </c>
      <c r="D1846" s="338" t="s">
        <v>13887</v>
      </c>
      <c r="E1846" s="337" t="s">
        <v>263</v>
      </c>
      <c r="F1846" s="339" t="s">
        <v>13888</v>
      </c>
      <c r="G1846" s="339" t="s">
        <v>13889</v>
      </c>
    </row>
    <row r="1847" spans="1:7" ht="22.5">
      <c r="A1847" s="336" t="str">
        <f t="shared" ref="A1847:A1910" si="30">CONCATENAR</f>
        <v>SINAPI 94286</v>
      </c>
      <c r="B1847" s="337" t="s">
        <v>180</v>
      </c>
      <c r="C1847" s="337" t="s">
        <v>13890</v>
      </c>
      <c r="D1847" s="338" t="s">
        <v>13891</v>
      </c>
      <c r="E1847" s="337" t="s">
        <v>263</v>
      </c>
      <c r="F1847" s="339" t="s">
        <v>13892</v>
      </c>
      <c r="G1847" s="339" t="s">
        <v>13893</v>
      </c>
    </row>
    <row r="1848" spans="1:7" ht="22.5">
      <c r="A1848" s="336" t="str">
        <f t="shared" si="30"/>
        <v>SINAPI 94287</v>
      </c>
      <c r="B1848" s="337" t="s">
        <v>180</v>
      </c>
      <c r="C1848" s="337" t="s">
        <v>13894</v>
      </c>
      <c r="D1848" s="338" t="s">
        <v>13895</v>
      </c>
      <c r="E1848" s="337" t="s">
        <v>263</v>
      </c>
      <c r="F1848" s="339" t="s">
        <v>13896</v>
      </c>
      <c r="G1848" s="339" t="s">
        <v>13897</v>
      </c>
    </row>
    <row r="1849" spans="1:7" ht="22.5">
      <c r="A1849" s="336" t="str">
        <f t="shared" si="30"/>
        <v>SINAPI 94288</v>
      </c>
      <c r="B1849" s="337" t="s">
        <v>180</v>
      </c>
      <c r="C1849" s="337" t="s">
        <v>13898</v>
      </c>
      <c r="D1849" s="338" t="s">
        <v>13899</v>
      </c>
      <c r="E1849" s="337" t="s">
        <v>263</v>
      </c>
      <c r="F1849" s="339" t="s">
        <v>13900</v>
      </c>
      <c r="G1849" s="339" t="s">
        <v>12298</v>
      </c>
    </row>
    <row r="1850" spans="1:7" ht="22.5">
      <c r="A1850" s="336" t="str">
        <f t="shared" si="30"/>
        <v>SINAPI 94289</v>
      </c>
      <c r="B1850" s="337" t="s">
        <v>180</v>
      </c>
      <c r="C1850" s="337" t="s">
        <v>13901</v>
      </c>
      <c r="D1850" s="338" t="s">
        <v>13902</v>
      </c>
      <c r="E1850" s="337" t="s">
        <v>263</v>
      </c>
      <c r="F1850" s="339" t="s">
        <v>13903</v>
      </c>
      <c r="G1850" s="339" t="s">
        <v>13904</v>
      </c>
    </row>
    <row r="1851" spans="1:7" ht="22.5">
      <c r="A1851" s="336" t="str">
        <f t="shared" si="30"/>
        <v>SINAPI 94290</v>
      </c>
      <c r="B1851" s="337" t="s">
        <v>180</v>
      </c>
      <c r="C1851" s="337" t="s">
        <v>13905</v>
      </c>
      <c r="D1851" s="338" t="s">
        <v>13906</v>
      </c>
      <c r="E1851" s="337" t="s">
        <v>263</v>
      </c>
      <c r="F1851" s="339" t="s">
        <v>13907</v>
      </c>
      <c r="G1851" s="339" t="s">
        <v>13908</v>
      </c>
    </row>
    <row r="1852" spans="1:7" ht="22.5">
      <c r="A1852" s="336" t="str">
        <f t="shared" si="30"/>
        <v>SINAPI 94291</v>
      </c>
      <c r="B1852" s="337" t="s">
        <v>180</v>
      </c>
      <c r="C1852" s="337" t="s">
        <v>13909</v>
      </c>
      <c r="D1852" s="338" t="s">
        <v>13910</v>
      </c>
      <c r="E1852" s="337" t="s">
        <v>263</v>
      </c>
      <c r="F1852" s="339" t="s">
        <v>13911</v>
      </c>
      <c r="G1852" s="339" t="s">
        <v>13912</v>
      </c>
    </row>
    <row r="1853" spans="1:7" ht="22.5">
      <c r="A1853" s="336" t="str">
        <f t="shared" si="30"/>
        <v>SINAPI 94292</v>
      </c>
      <c r="B1853" s="337" t="s">
        <v>180</v>
      </c>
      <c r="C1853" s="337" t="s">
        <v>13913</v>
      </c>
      <c r="D1853" s="338" t="s">
        <v>13914</v>
      </c>
      <c r="E1853" s="337" t="s">
        <v>263</v>
      </c>
      <c r="F1853" s="339" t="s">
        <v>13915</v>
      </c>
      <c r="G1853" s="339" t="s">
        <v>13916</v>
      </c>
    </row>
    <row r="1854" spans="1:7" ht="22.5">
      <c r="A1854" s="336" t="str">
        <f t="shared" si="30"/>
        <v>SINAPI 94293</v>
      </c>
      <c r="B1854" s="337" t="s">
        <v>180</v>
      </c>
      <c r="C1854" s="337" t="s">
        <v>13917</v>
      </c>
      <c r="D1854" s="338" t="s">
        <v>13918</v>
      </c>
      <c r="E1854" s="337" t="s">
        <v>263</v>
      </c>
      <c r="F1854" s="339" t="s">
        <v>13919</v>
      </c>
      <c r="G1854" s="339" t="s">
        <v>13920</v>
      </c>
    </row>
    <row r="1855" spans="1:7">
      <c r="A1855" s="336" t="str">
        <f t="shared" si="30"/>
        <v>SINAPI 94294</v>
      </c>
      <c r="B1855" s="337" t="s">
        <v>180</v>
      </c>
      <c r="C1855" s="337" t="s">
        <v>13921</v>
      </c>
      <c r="D1855" s="338" t="s">
        <v>13922</v>
      </c>
      <c r="E1855" s="337" t="s">
        <v>263</v>
      </c>
      <c r="F1855" s="339" t="s">
        <v>13923</v>
      </c>
      <c r="G1855" s="339" t="s">
        <v>13924</v>
      </c>
    </row>
    <row r="1856" spans="1:7" ht="22.5">
      <c r="A1856" s="336" t="str">
        <f t="shared" si="30"/>
        <v>SINAPI 102727</v>
      </c>
      <c r="B1856" s="337" t="s">
        <v>180</v>
      </c>
      <c r="C1856" s="337" t="s">
        <v>13925</v>
      </c>
      <c r="D1856" s="338" t="s">
        <v>13926</v>
      </c>
      <c r="E1856" s="337" t="s">
        <v>183</v>
      </c>
      <c r="F1856" s="339" t="s">
        <v>13927</v>
      </c>
      <c r="G1856" s="339" t="s">
        <v>13928</v>
      </c>
    </row>
    <row r="1857" spans="1:7">
      <c r="A1857" s="336" t="str">
        <f t="shared" si="30"/>
        <v>SINAPI 102728</v>
      </c>
      <c r="B1857" s="337" t="s">
        <v>180</v>
      </c>
      <c r="C1857" s="337" t="s">
        <v>13929</v>
      </c>
      <c r="D1857" s="338" t="s">
        <v>13930</v>
      </c>
      <c r="E1857" s="337" t="s">
        <v>185</v>
      </c>
      <c r="F1857" s="339" t="s">
        <v>13931</v>
      </c>
      <c r="G1857" s="339" t="s">
        <v>13932</v>
      </c>
    </row>
    <row r="1858" spans="1:7">
      <c r="A1858" s="336" t="str">
        <f t="shared" si="30"/>
        <v>SINAPI 102729</v>
      </c>
      <c r="B1858" s="337" t="s">
        <v>180</v>
      </c>
      <c r="C1858" s="337" t="s">
        <v>13933</v>
      </c>
      <c r="D1858" s="338" t="s">
        <v>13934</v>
      </c>
      <c r="E1858" s="337" t="s">
        <v>185</v>
      </c>
      <c r="F1858" s="339" t="s">
        <v>13935</v>
      </c>
      <c r="G1858" s="339" t="s">
        <v>8241</v>
      </c>
    </row>
    <row r="1859" spans="1:7">
      <c r="A1859" s="336" t="str">
        <f t="shared" si="30"/>
        <v>SINAPI 102730</v>
      </c>
      <c r="B1859" s="337" t="s">
        <v>180</v>
      </c>
      <c r="C1859" s="337" t="s">
        <v>13936</v>
      </c>
      <c r="D1859" s="338" t="s">
        <v>13937</v>
      </c>
      <c r="E1859" s="337" t="s">
        <v>185</v>
      </c>
      <c r="F1859" s="339" t="s">
        <v>13938</v>
      </c>
      <c r="G1859" s="339" t="s">
        <v>11410</v>
      </c>
    </row>
    <row r="1860" spans="1:7">
      <c r="A1860" s="336" t="str">
        <f t="shared" si="30"/>
        <v>SINAPI 102731</v>
      </c>
      <c r="B1860" s="337" t="s">
        <v>180</v>
      </c>
      <c r="C1860" s="337" t="s">
        <v>13939</v>
      </c>
      <c r="D1860" s="338" t="s">
        <v>13940</v>
      </c>
      <c r="E1860" s="337" t="s">
        <v>185</v>
      </c>
      <c r="F1860" s="339" t="s">
        <v>13941</v>
      </c>
      <c r="G1860" s="339" t="s">
        <v>13942</v>
      </c>
    </row>
    <row r="1861" spans="1:7">
      <c r="A1861" s="336" t="str">
        <f t="shared" si="30"/>
        <v>SINAPI 102732</v>
      </c>
      <c r="B1861" s="337" t="s">
        <v>180</v>
      </c>
      <c r="C1861" s="337" t="s">
        <v>13943</v>
      </c>
      <c r="D1861" s="338" t="s">
        <v>13944</v>
      </c>
      <c r="E1861" s="337" t="s">
        <v>185</v>
      </c>
      <c r="F1861" s="339" t="s">
        <v>13945</v>
      </c>
      <c r="G1861" s="339" t="s">
        <v>13946</v>
      </c>
    </row>
    <row r="1862" spans="1:7">
      <c r="A1862" s="336" t="str">
        <f t="shared" si="30"/>
        <v>SINAPI 102733</v>
      </c>
      <c r="B1862" s="337" t="s">
        <v>180</v>
      </c>
      <c r="C1862" s="337" t="s">
        <v>13947</v>
      </c>
      <c r="D1862" s="338" t="s">
        <v>13948</v>
      </c>
      <c r="E1862" s="337" t="s">
        <v>185</v>
      </c>
      <c r="F1862" s="339" t="s">
        <v>13949</v>
      </c>
      <c r="G1862" s="339" t="s">
        <v>13950</v>
      </c>
    </row>
    <row r="1863" spans="1:7">
      <c r="A1863" s="336" t="str">
        <f t="shared" si="30"/>
        <v>SINAPI 102734</v>
      </c>
      <c r="B1863" s="337" t="s">
        <v>180</v>
      </c>
      <c r="C1863" s="337" t="s">
        <v>13951</v>
      </c>
      <c r="D1863" s="338" t="s">
        <v>13952</v>
      </c>
      <c r="E1863" s="337" t="s">
        <v>185</v>
      </c>
      <c r="F1863" s="339" t="s">
        <v>13953</v>
      </c>
      <c r="G1863" s="339" t="s">
        <v>13954</v>
      </c>
    </row>
    <row r="1864" spans="1:7">
      <c r="A1864" s="336" t="str">
        <f t="shared" si="30"/>
        <v>SINAPI 102735</v>
      </c>
      <c r="B1864" s="337" t="s">
        <v>180</v>
      </c>
      <c r="C1864" s="337" t="s">
        <v>13955</v>
      </c>
      <c r="D1864" s="338" t="s">
        <v>13956</v>
      </c>
      <c r="E1864" s="337" t="s">
        <v>185</v>
      </c>
      <c r="F1864" s="339" t="s">
        <v>13957</v>
      </c>
      <c r="G1864" s="339" t="s">
        <v>13958</v>
      </c>
    </row>
    <row r="1865" spans="1:7" ht="22.5">
      <c r="A1865" s="336" t="str">
        <f t="shared" si="30"/>
        <v>SINAPI 102736</v>
      </c>
      <c r="B1865" s="337" t="s">
        <v>180</v>
      </c>
      <c r="C1865" s="337" t="s">
        <v>13959</v>
      </c>
      <c r="D1865" s="338" t="s">
        <v>13960</v>
      </c>
      <c r="E1865" s="337" t="s">
        <v>184</v>
      </c>
      <c r="F1865" s="339" t="s">
        <v>13961</v>
      </c>
      <c r="G1865" s="339" t="s">
        <v>13962</v>
      </c>
    </row>
    <row r="1866" spans="1:7" ht="22.5">
      <c r="A1866" s="336" t="str">
        <f t="shared" si="30"/>
        <v>SINAPI 102737</v>
      </c>
      <c r="B1866" s="337" t="s">
        <v>180</v>
      </c>
      <c r="C1866" s="337" t="s">
        <v>13963</v>
      </c>
      <c r="D1866" s="338" t="s">
        <v>13964</v>
      </c>
      <c r="E1866" s="337" t="s">
        <v>437</v>
      </c>
      <c r="F1866" s="339" t="s">
        <v>13965</v>
      </c>
      <c r="G1866" s="339" t="s">
        <v>13966</v>
      </c>
    </row>
    <row r="1867" spans="1:7" ht="22.5">
      <c r="A1867" s="336" t="str">
        <f t="shared" si="30"/>
        <v>SINAPI 102738</v>
      </c>
      <c r="B1867" s="337" t="s">
        <v>180</v>
      </c>
      <c r="C1867" s="337" t="s">
        <v>13967</v>
      </c>
      <c r="D1867" s="338" t="s">
        <v>13968</v>
      </c>
      <c r="E1867" s="337" t="s">
        <v>437</v>
      </c>
      <c r="F1867" s="339" t="s">
        <v>13969</v>
      </c>
      <c r="G1867" s="339" t="s">
        <v>13970</v>
      </c>
    </row>
    <row r="1868" spans="1:7" ht="22.5">
      <c r="A1868" s="336" t="str">
        <f t="shared" si="30"/>
        <v>SINAPI 102739</v>
      </c>
      <c r="B1868" s="337" t="s">
        <v>180</v>
      </c>
      <c r="C1868" s="337" t="s">
        <v>13971</v>
      </c>
      <c r="D1868" s="338" t="s">
        <v>13972</v>
      </c>
      <c r="E1868" s="337" t="s">
        <v>437</v>
      </c>
      <c r="F1868" s="339" t="s">
        <v>13973</v>
      </c>
      <c r="G1868" s="339" t="s">
        <v>13974</v>
      </c>
    </row>
    <row r="1869" spans="1:7" ht="22.5">
      <c r="A1869" s="336" t="str">
        <f t="shared" si="30"/>
        <v>SINAPI 102740</v>
      </c>
      <c r="B1869" s="337" t="s">
        <v>180</v>
      </c>
      <c r="C1869" s="337" t="s">
        <v>13975</v>
      </c>
      <c r="D1869" s="338" t="s">
        <v>13976</v>
      </c>
      <c r="E1869" s="337" t="s">
        <v>437</v>
      </c>
      <c r="F1869" s="339" t="s">
        <v>13977</v>
      </c>
      <c r="G1869" s="339" t="s">
        <v>13978</v>
      </c>
    </row>
    <row r="1870" spans="1:7" ht="22.5">
      <c r="A1870" s="336" t="str">
        <f t="shared" si="30"/>
        <v>SINAPI 102741</v>
      </c>
      <c r="B1870" s="337" t="s">
        <v>180</v>
      </c>
      <c r="C1870" s="337" t="s">
        <v>13979</v>
      </c>
      <c r="D1870" s="338" t="s">
        <v>13980</v>
      </c>
      <c r="E1870" s="337" t="s">
        <v>437</v>
      </c>
      <c r="F1870" s="339" t="s">
        <v>13981</v>
      </c>
      <c r="G1870" s="339" t="s">
        <v>13982</v>
      </c>
    </row>
    <row r="1871" spans="1:7" ht="22.5">
      <c r="A1871" s="336" t="str">
        <f t="shared" si="30"/>
        <v>SINAPI 102742</v>
      </c>
      <c r="B1871" s="337" t="s">
        <v>180</v>
      </c>
      <c r="C1871" s="337" t="s">
        <v>13983</v>
      </c>
      <c r="D1871" s="338" t="s">
        <v>13984</v>
      </c>
      <c r="E1871" s="337" t="s">
        <v>437</v>
      </c>
      <c r="F1871" s="339" t="s">
        <v>13985</v>
      </c>
      <c r="G1871" s="339" t="s">
        <v>13986</v>
      </c>
    </row>
    <row r="1872" spans="1:7" ht="22.5">
      <c r="A1872" s="336" t="str">
        <f t="shared" si="30"/>
        <v>SINAPI 102743</v>
      </c>
      <c r="B1872" s="337" t="s">
        <v>180</v>
      </c>
      <c r="C1872" s="337" t="s">
        <v>13987</v>
      </c>
      <c r="D1872" s="338" t="s">
        <v>13988</v>
      </c>
      <c r="E1872" s="337" t="s">
        <v>437</v>
      </c>
      <c r="F1872" s="339" t="s">
        <v>13989</v>
      </c>
      <c r="G1872" s="339" t="s">
        <v>13990</v>
      </c>
    </row>
    <row r="1873" spans="1:7" ht="22.5">
      <c r="A1873" s="336" t="str">
        <f t="shared" si="30"/>
        <v>SINAPI 102744</v>
      </c>
      <c r="B1873" s="337" t="s">
        <v>180</v>
      </c>
      <c r="C1873" s="337" t="s">
        <v>13991</v>
      </c>
      <c r="D1873" s="338" t="s">
        <v>13992</v>
      </c>
      <c r="E1873" s="337" t="s">
        <v>437</v>
      </c>
      <c r="F1873" s="339" t="s">
        <v>13993</v>
      </c>
      <c r="G1873" s="339" t="s">
        <v>13994</v>
      </c>
    </row>
    <row r="1874" spans="1:7" ht="22.5">
      <c r="A1874" s="336" t="str">
        <f t="shared" si="30"/>
        <v>SINAPI 102745</v>
      </c>
      <c r="B1874" s="337" t="s">
        <v>180</v>
      </c>
      <c r="C1874" s="337" t="s">
        <v>13995</v>
      </c>
      <c r="D1874" s="338" t="s">
        <v>13996</v>
      </c>
      <c r="E1874" s="337" t="s">
        <v>437</v>
      </c>
      <c r="F1874" s="339" t="s">
        <v>13997</v>
      </c>
      <c r="G1874" s="339" t="s">
        <v>13998</v>
      </c>
    </row>
    <row r="1875" spans="1:7" ht="22.5">
      <c r="A1875" s="336" t="str">
        <f t="shared" si="30"/>
        <v>SINAPI 102746</v>
      </c>
      <c r="B1875" s="337" t="s">
        <v>180</v>
      </c>
      <c r="C1875" s="337" t="s">
        <v>13999</v>
      </c>
      <c r="D1875" s="338" t="s">
        <v>14000</v>
      </c>
      <c r="E1875" s="337" t="s">
        <v>437</v>
      </c>
      <c r="F1875" s="339" t="s">
        <v>14001</v>
      </c>
      <c r="G1875" s="339" t="s">
        <v>14002</v>
      </c>
    </row>
    <row r="1876" spans="1:7" ht="22.5">
      <c r="A1876" s="336" t="str">
        <f t="shared" si="30"/>
        <v>SINAPI 102747</v>
      </c>
      <c r="B1876" s="337" t="s">
        <v>180</v>
      </c>
      <c r="C1876" s="337" t="s">
        <v>14003</v>
      </c>
      <c r="D1876" s="338" t="s">
        <v>14004</v>
      </c>
      <c r="E1876" s="337" t="s">
        <v>437</v>
      </c>
      <c r="F1876" s="339" t="s">
        <v>14005</v>
      </c>
      <c r="G1876" s="339" t="s">
        <v>14006</v>
      </c>
    </row>
    <row r="1877" spans="1:7" ht="22.5">
      <c r="A1877" s="336" t="str">
        <f t="shared" si="30"/>
        <v>SINAPI 102748</v>
      </c>
      <c r="B1877" s="337" t="s">
        <v>180</v>
      </c>
      <c r="C1877" s="337" t="s">
        <v>14007</v>
      </c>
      <c r="D1877" s="338" t="s">
        <v>14008</v>
      </c>
      <c r="E1877" s="337" t="s">
        <v>437</v>
      </c>
      <c r="F1877" s="339" t="s">
        <v>14009</v>
      </c>
      <c r="G1877" s="339" t="s">
        <v>14010</v>
      </c>
    </row>
    <row r="1878" spans="1:7" ht="22.5">
      <c r="A1878" s="336" t="str">
        <f t="shared" si="30"/>
        <v>SINAPI 102749</v>
      </c>
      <c r="B1878" s="337" t="s">
        <v>180</v>
      </c>
      <c r="C1878" s="337" t="s">
        <v>14011</v>
      </c>
      <c r="D1878" s="338" t="s">
        <v>14012</v>
      </c>
      <c r="E1878" s="337" t="s">
        <v>437</v>
      </c>
      <c r="F1878" s="339" t="s">
        <v>14013</v>
      </c>
      <c r="G1878" s="339" t="s">
        <v>14014</v>
      </c>
    </row>
    <row r="1879" spans="1:7" ht="22.5">
      <c r="A1879" s="336" t="str">
        <f t="shared" si="30"/>
        <v>SINAPI 102750</v>
      </c>
      <c r="B1879" s="337" t="s">
        <v>180</v>
      </c>
      <c r="C1879" s="337" t="s">
        <v>14015</v>
      </c>
      <c r="D1879" s="338" t="s">
        <v>14016</v>
      </c>
      <c r="E1879" s="337" t="s">
        <v>437</v>
      </c>
      <c r="F1879" s="339" t="s">
        <v>14017</v>
      </c>
      <c r="G1879" s="339" t="s">
        <v>14018</v>
      </c>
    </row>
    <row r="1880" spans="1:7" ht="22.5">
      <c r="A1880" s="336" t="str">
        <f t="shared" si="30"/>
        <v>SINAPI 102751</v>
      </c>
      <c r="B1880" s="337" t="s">
        <v>180</v>
      </c>
      <c r="C1880" s="337" t="s">
        <v>14019</v>
      </c>
      <c r="D1880" s="338" t="s">
        <v>14020</v>
      </c>
      <c r="E1880" s="337" t="s">
        <v>437</v>
      </c>
      <c r="F1880" s="339" t="s">
        <v>14021</v>
      </c>
      <c r="G1880" s="339" t="s">
        <v>14022</v>
      </c>
    </row>
    <row r="1881" spans="1:7" ht="22.5">
      <c r="A1881" s="336" t="str">
        <f t="shared" si="30"/>
        <v>SINAPI 102752</v>
      </c>
      <c r="B1881" s="337" t="s">
        <v>180</v>
      </c>
      <c r="C1881" s="337" t="s">
        <v>14023</v>
      </c>
      <c r="D1881" s="338" t="s">
        <v>14024</v>
      </c>
      <c r="E1881" s="337" t="s">
        <v>437</v>
      </c>
      <c r="F1881" s="339" t="s">
        <v>14025</v>
      </c>
      <c r="G1881" s="339" t="s">
        <v>14026</v>
      </c>
    </row>
    <row r="1882" spans="1:7" ht="22.5">
      <c r="A1882" s="336" t="str">
        <f t="shared" si="30"/>
        <v>SINAPI 102753</v>
      </c>
      <c r="B1882" s="337" t="s">
        <v>180</v>
      </c>
      <c r="C1882" s="337" t="s">
        <v>14027</v>
      </c>
      <c r="D1882" s="338" t="s">
        <v>14028</v>
      </c>
      <c r="E1882" s="337" t="s">
        <v>437</v>
      </c>
      <c r="F1882" s="339" t="s">
        <v>14029</v>
      </c>
      <c r="G1882" s="339" t="s">
        <v>14030</v>
      </c>
    </row>
    <row r="1883" spans="1:7" ht="22.5">
      <c r="A1883" s="336" t="str">
        <f t="shared" si="30"/>
        <v>SINAPI 102754</v>
      </c>
      <c r="B1883" s="337" t="s">
        <v>180</v>
      </c>
      <c r="C1883" s="337" t="s">
        <v>14031</v>
      </c>
      <c r="D1883" s="338" t="s">
        <v>14032</v>
      </c>
      <c r="E1883" s="337" t="s">
        <v>437</v>
      </c>
      <c r="F1883" s="339" t="s">
        <v>14033</v>
      </c>
      <c r="G1883" s="339" t="s">
        <v>14034</v>
      </c>
    </row>
    <row r="1884" spans="1:7" ht="22.5">
      <c r="A1884" s="336" t="str">
        <f t="shared" si="30"/>
        <v>SINAPI 102755</v>
      </c>
      <c r="B1884" s="337" t="s">
        <v>180</v>
      </c>
      <c r="C1884" s="337" t="s">
        <v>14035</v>
      </c>
      <c r="D1884" s="338" t="s">
        <v>14036</v>
      </c>
      <c r="E1884" s="337" t="s">
        <v>437</v>
      </c>
      <c r="F1884" s="339" t="s">
        <v>14037</v>
      </c>
      <c r="G1884" s="339" t="s">
        <v>14038</v>
      </c>
    </row>
    <row r="1885" spans="1:7" ht="22.5">
      <c r="A1885" s="336" t="str">
        <f t="shared" si="30"/>
        <v>SINAPI 102756</v>
      </c>
      <c r="B1885" s="337" t="s">
        <v>180</v>
      </c>
      <c r="C1885" s="337" t="s">
        <v>14039</v>
      </c>
      <c r="D1885" s="338" t="s">
        <v>14040</v>
      </c>
      <c r="E1885" s="337" t="s">
        <v>437</v>
      </c>
      <c r="F1885" s="339" t="s">
        <v>14041</v>
      </c>
      <c r="G1885" s="339" t="s">
        <v>14042</v>
      </c>
    </row>
    <row r="1886" spans="1:7" ht="22.5">
      <c r="A1886" s="336" t="str">
        <f t="shared" si="30"/>
        <v>SINAPI 102757</v>
      </c>
      <c r="B1886" s="337" t="s">
        <v>180</v>
      </c>
      <c r="C1886" s="337" t="s">
        <v>14043</v>
      </c>
      <c r="D1886" s="338" t="s">
        <v>14044</v>
      </c>
      <c r="E1886" s="337" t="s">
        <v>437</v>
      </c>
      <c r="F1886" s="339" t="s">
        <v>14045</v>
      </c>
      <c r="G1886" s="339" t="s">
        <v>14046</v>
      </c>
    </row>
    <row r="1887" spans="1:7" ht="22.5">
      <c r="A1887" s="336" t="str">
        <f t="shared" si="30"/>
        <v>SINAPI 102758</v>
      </c>
      <c r="B1887" s="337" t="s">
        <v>180</v>
      </c>
      <c r="C1887" s="337" t="s">
        <v>14047</v>
      </c>
      <c r="D1887" s="338" t="s">
        <v>14048</v>
      </c>
      <c r="E1887" s="337" t="s">
        <v>437</v>
      </c>
      <c r="F1887" s="339" t="s">
        <v>14049</v>
      </c>
      <c r="G1887" s="339" t="s">
        <v>14050</v>
      </c>
    </row>
    <row r="1888" spans="1:7" ht="22.5">
      <c r="A1888" s="336" t="str">
        <f t="shared" si="30"/>
        <v>SINAPI 102759</v>
      </c>
      <c r="B1888" s="337" t="s">
        <v>180</v>
      </c>
      <c r="C1888" s="337" t="s">
        <v>14051</v>
      </c>
      <c r="D1888" s="338" t="s">
        <v>14052</v>
      </c>
      <c r="E1888" s="337" t="s">
        <v>437</v>
      </c>
      <c r="F1888" s="339" t="s">
        <v>14053</v>
      </c>
      <c r="G1888" s="339" t="s">
        <v>14054</v>
      </c>
    </row>
    <row r="1889" spans="1:7" ht="22.5">
      <c r="A1889" s="336" t="str">
        <f t="shared" si="30"/>
        <v>SINAPI 102760</v>
      </c>
      <c r="B1889" s="337" t="s">
        <v>180</v>
      </c>
      <c r="C1889" s="337" t="s">
        <v>14055</v>
      </c>
      <c r="D1889" s="338" t="s">
        <v>14056</v>
      </c>
      <c r="E1889" s="337" t="s">
        <v>437</v>
      </c>
      <c r="F1889" s="339" t="s">
        <v>14057</v>
      </c>
      <c r="G1889" s="339" t="s">
        <v>14058</v>
      </c>
    </row>
    <row r="1890" spans="1:7" ht="22.5">
      <c r="A1890" s="336" t="str">
        <f t="shared" si="30"/>
        <v>SINAPI 102761</v>
      </c>
      <c r="B1890" s="337" t="s">
        <v>180</v>
      </c>
      <c r="C1890" s="337" t="s">
        <v>14059</v>
      </c>
      <c r="D1890" s="338" t="s">
        <v>14060</v>
      </c>
      <c r="E1890" s="337" t="s">
        <v>437</v>
      </c>
      <c r="F1890" s="339" t="s">
        <v>14061</v>
      </c>
      <c r="G1890" s="339" t="s">
        <v>14062</v>
      </c>
    </row>
    <row r="1891" spans="1:7" ht="22.5">
      <c r="A1891" s="336" t="str">
        <f t="shared" si="30"/>
        <v>SINAPI 102762</v>
      </c>
      <c r="B1891" s="337" t="s">
        <v>180</v>
      </c>
      <c r="C1891" s="337" t="s">
        <v>14063</v>
      </c>
      <c r="D1891" s="338" t="s">
        <v>14064</v>
      </c>
      <c r="E1891" s="337" t="s">
        <v>437</v>
      </c>
      <c r="F1891" s="339" t="s">
        <v>14065</v>
      </c>
      <c r="G1891" s="339" t="s">
        <v>14066</v>
      </c>
    </row>
    <row r="1892" spans="1:7" ht="22.5">
      <c r="A1892" s="336" t="str">
        <f t="shared" si="30"/>
        <v>SINAPI 102763</v>
      </c>
      <c r="B1892" s="337" t="s">
        <v>180</v>
      </c>
      <c r="C1892" s="337" t="s">
        <v>14067</v>
      </c>
      <c r="D1892" s="338" t="s">
        <v>14068</v>
      </c>
      <c r="E1892" s="337" t="s">
        <v>437</v>
      </c>
      <c r="F1892" s="339" t="s">
        <v>14069</v>
      </c>
      <c r="G1892" s="339" t="s">
        <v>14070</v>
      </c>
    </row>
    <row r="1893" spans="1:7" ht="22.5">
      <c r="A1893" s="336" t="str">
        <f t="shared" si="30"/>
        <v>SINAPI 102764</v>
      </c>
      <c r="B1893" s="337" t="s">
        <v>180</v>
      </c>
      <c r="C1893" s="337" t="s">
        <v>14071</v>
      </c>
      <c r="D1893" s="338" t="s">
        <v>14072</v>
      </c>
      <c r="E1893" s="337" t="s">
        <v>437</v>
      </c>
      <c r="F1893" s="339" t="s">
        <v>14073</v>
      </c>
      <c r="G1893" s="339" t="s">
        <v>14074</v>
      </c>
    </row>
    <row r="1894" spans="1:7" ht="22.5">
      <c r="A1894" s="336" t="str">
        <f t="shared" si="30"/>
        <v>SINAPI 102765</v>
      </c>
      <c r="B1894" s="337" t="s">
        <v>180</v>
      </c>
      <c r="C1894" s="337" t="s">
        <v>14075</v>
      </c>
      <c r="D1894" s="338" t="s">
        <v>14076</v>
      </c>
      <c r="E1894" s="337" t="s">
        <v>437</v>
      </c>
      <c r="F1894" s="339" t="s">
        <v>14077</v>
      </c>
      <c r="G1894" s="339" t="s">
        <v>14078</v>
      </c>
    </row>
    <row r="1895" spans="1:7" ht="22.5">
      <c r="A1895" s="336" t="str">
        <f t="shared" si="30"/>
        <v>SINAPI 102766</v>
      </c>
      <c r="B1895" s="337" t="s">
        <v>180</v>
      </c>
      <c r="C1895" s="337" t="s">
        <v>14079</v>
      </c>
      <c r="D1895" s="338" t="s">
        <v>14080</v>
      </c>
      <c r="E1895" s="337" t="s">
        <v>437</v>
      </c>
      <c r="F1895" s="339" t="s">
        <v>14081</v>
      </c>
      <c r="G1895" s="339" t="s">
        <v>14082</v>
      </c>
    </row>
    <row r="1896" spans="1:7" ht="22.5">
      <c r="A1896" s="336" t="str">
        <f t="shared" si="30"/>
        <v>SINAPI 102767</v>
      </c>
      <c r="B1896" s="337" t="s">
        <v>180</v>
      </c>
      <c r="C1896" s="337" t="s">
        <v>14083</v>
      </c>
      <c r="D1896" s="338" t="s">
        <v>14084</v>
      </c>
      <c r="E1896" s="337" t="s">
        <v>437</v>
      </c>
      <c r="F1896" s="339" t="s">
        <v>14085</v>
      </c>
      <c r="G1896" s="339" t="s">
        <v>14086</v>
      </c>
    </row>
    <row r="1897" spans="1:7" ht="22.5">
      <c r="A1897" s="336" t="str">
        <f t="shared" si="30"/>
        <v>SINAPI 102768</v>
      </c>
      <c r="B1897" s="337" t="s">
        <v>180</v>
      </c>
      <c r="C1897" s="337" t="s">
        <v>14087</v>
      </c>
      <c r="D1897" s="338" t="s">
        <v>14088</v>
      </c>
      <c r="E1897" s="337" t="s">
        <v>437</v>
      </c>
      <c r="F1897" s="339" t="s">
        <v>14089</v>
      </c>
      <c r="G1897" s="339" t="s">
        <v>14090</v>
      </c>
    </row>
    <row r="1898" spans="1:7" ht="22.5">
      <c r="A1898" s="336" t="str">
        <f t="shared" si="30"/>
        <v>SINAPI 102769</v>
      </c>
      <c r="B1898" s="337" t="s">
        <v>180</v>
      </c>
      <c r="C1898" s="337" t="s">
        <v>14091</v>
      </c>
      <c r="D1898" s="338" t="s">
        <v>14092</v>
      </c>
      <c r="E1898" s="337" t="s">
        <v>437</v>
      </c>
      <c r="F1898" s="339" t="s">
        <v>14093</v>
      </c>
      <c r="G1898" s="339" t="s">
        <v>14094</v>
      </c>
    </row>
    <row r="1899" spans="1:7" ht="22.5">
      <c r="A1899" s="336" t="str">
        <f t="shared" si="30"/>
        <v>SINAPI 102770</v>
      </c>
      <c r="B1899" s="337" t="s">
        <v>180</v>
      </c>
      <c r="C1899" s="337" t="s">
        <v>14095</v>
      </c>
      <c r="D1899" s="338" t="s">
        <v>14096</v>
      </c>
      <c r="E1899" s="337" t="s">
        <v>437</v>
      </c>
      <c r="F1899" s="339" t="s">
        <v>14097</v>
      </c>
      <c r="G1899" s="339" t="s">
        <v>14098</v>
      </c>
    </row>
    <row r="1900" spans="1:7" ht="22.5">
      <c r="A1900" s="336" t="str">
        <f t="shared" si="30"/>
        <v>SINAPI 102771</v>
      </c>
      <c r="B1900" s="337" t="s">
        <v>180</v>
      </c>
      <c r="C1900" s="337" t="s">
        <v>14099</v>
      </c>
      <c r="D1900" s="338" t="s">
        <v>14100</v>
      </c>
      <c r="E1900" s="337" t="s">
        <v>437</v>
      </c>
      <c r="F1900" s="339" t="s">
        <v>14101</v>
      </c>
      <c r="G1900" s="339" t="s">
        <v>14102</v>
      </c>
    </row>
    <row r="1901" spans="1:7" ht="22.5">
      <c r="A1901" s="336" t="str">
        <f t="shared" si="30"/>
        <v>SINAPI 102772</v>
      </c>
      <c r="B1901" s="337" t="s">
        <v>180</v>
      </c>
      <c r="C1901" s="337" t="s">
        <v>14103</v>
      </c>
      <c r="D1901" s="338" t="s">
        <v>14104</v>
      </c>
      <c r="E1901" s="337" t="s">
        <v>437</v>
      </c>
      <c r="F1901" s="339" t="s">
        <v>14105</v>
      </c>
      <c r="G1901" s="339" t="s">
        <v>14106</v>
      </c>
    </row>
    <row r="1902" spans="1:7" ht="22.5">
      <c r="A1902" s="336" t="str">
        <f t="shared" si="30"/>
        <v>SINAPI 102773</v>
      </c>
      <c r="B1902" s="337" t="s">
        <v>180</v>
      </c>
      <c r="C1902" s="337" t="s">
        <v>14107</v>
      </c>
      <c r="D1902" s="338" t="s">
        <v>14108</v>
      </c>
      <c r="E1902" s="337" t="s">
        <v>437</v>
      </c>
      <c r="F1902" s="339" t="s">
        <v>14109</v>
      </c>
      <c r="G1902" s="339" t="s">
        <v>14110</v>
      </c>
    </row>
    <row r="1903" spans="1:7" ht="22.5">
      <c r="A1903" s="336" t="str">
        <f t="shared" si="30"/>
        <v>SINAPI 102774</v>
      </c>
      <c r="B1903" s="337" t="s">
        <v>180</v>
      </c>
      <c r="C1903" s="337" t="s">
        <v>14111</v>
      </c>
      <c r="D1903" s="338" t="s">
        <v>14112</v>
      </c>
      <c r="E1903" s="337" t="s">
        <v>437</v>
      </c>
      <c r="F1903" s="339" t="s">
        <v>14109</v>
      </c>
      <c r="G1903" s="339" t="s">
        <v>14110</v>
      </c>
    </row>
    <row r="1904" spans="1:7" ht="22.5">
      <c r="A1904" s="336" t="str">
        <f t="shared" si="30"/>
        <v>SINAPI 102775</v>
      </c>
      <c r="B1904" s="337" t="s">
        <v>180</v>
      </c>
      <c r="C1904" s="337" t="s">
        <v>14113</v>
      </c>
      <c r="D1904" s="338" t="s">
        <v>14114</v>
      </c>
      <c r="E1904" s="337" t="s">
        <v>437</v>
      </c>
      <c r="F1904" s="339" t="s">
        <v>14115</v>
      </c>
      <c r="G1904" s="339" t="s">
        <v>14116</v>
      </c>
    </row>
    <row r="1905" spans="1:7" ht="22.5">
      <c r="A1905" s="336" t="str">
        <f t="shared" si="30"/>
        <v>SINAPI 102776</v>
      </c>
      <c r="B1905" s="337" t="s">
        <v>180</v>
      </c>
      <c r="C1905" s="337" t="s">
        <v>14117</v>
      </c>
      <c r="D1905" s="338" t="s">
        <v>14118</v>
      </c>
      <c r="E1905" s="337" t="s">
        <v>437</v>
      </c>
      <c r="F1905" s="339" t="s">
        <v>14115</v>
      </c>
      <c r="G1905" s="339" t="s">
        <v>14116</v>
      </c>
    </row>
    <row r="1906" spans="1:7" ht="22.5">
      <c r="A1906" s="336" t="str">
        <f t="shared" si="30"/>
        <v>SINAPI 102777</v>
      </c>
      <c r="B1906" s="337" t="s">
        <v>180</v>
      </c>
      <c r="C1906" s="337" t="s">
        <v>14119</v>
      </c>
      <c r="D1906" s="338" t="s">
        <v>14120</v>
      </c>
      <c r="E1906" s="337" t="s">
        <v>437</v>
      </c>
      <c r="F1906" s="339" t="s">
        <v>14121</v>
      </c>
      <c r="G1906" s="339" t="s">
        <v>14122</v>
      </c>
    </row>
    <row r="1907" spans="1:7" ht="22.5">
      <c r="A1907" s="336" t="str">
        <f t="shared" si="30"/>
        <v>SINAPI 102778</v>
      </c>
      <c r="B1907" s="337" t="s">
        <v>180</v>
      </c>
      <c r="C1907" s="337" t="s">
        <v>14123</v>
      </c>
      <c r="D1907" s="338" t="s">
        <v>14124</v>
      </c>
      <c r="E1907" s="337" t="s">
        <v>437</v>
      </c>
      <c r="F1907" s="339" t="s">
        <v>14125</v>
      </c>
      <c r="G1907" s="339" t="s">
        <v>14126</v>
      </c>
    </row>
    <row r="1908" spans="1:7" ht="22.5">
      <c r="A1908" s="336" t="str">
        <f t="shared" si="30"/>
        <v>SINAPI 102779</v>
      </c>
      <c r="B1908" s="337" t="s">
        <v>180</v>
      </c>
      <c r="C1908" s="337" t="s">
        <v>14127</v>
      </c>
      <c r="D1908" s="338" t="s">
        <v>14128</v>
      </c>
      <c r="E1908" s="337" t="s">
        <v>437</v>
      </c>
      <c r="F1908" s="339" t="s">
        <v>14109</v>
      </c>
      <c r="G1908" s="339" t="s">
        <v>14110</v>
      </c>
    </row>
    <row r="1909" spans="1:7" ht="22.5">
      <c r="A1909" s="336" t="str">
        <f t="shared" si="30"/>
        <v>SINAPI 102780</v>
      </c>
      <c r="B1909" s="337" t="s">
        <v>180</v>
      </c>
      <c r="C1909" s="337" t="s">
        <v>14129</v>
      </c>
      <c r="D1909" s="338" t="s">
        <v>14130</v>
      </c>
      <c r="E1909" s="337" t="s">
        <v>437</v>
      </c>
      <c r="F1909" s="339" t="s">
        <v>14131</v>
      </c>
      <c r="G1909" s="339" t="s">
        <v>14132</v>
      </c>
    </row>
    <row r="1910" spans="1:7" ht="22.5">
      <c r="A1910" s="336" t="str">
        <f t="shared" si="30"/>
        <v>SINAPI 102781</v>
      </c>
      <c r="B1910" s="337" t="s">
        <v>180</v>
      </c>
      <c r="C1910" s="337" t="s">
        <v>14133</v>
      </c>
      <c r="D1910" s="338" t="s">
        <v>14134</v>
      </c>
      <c r="E1910" s="337" t="s">
        <v>437</v>
      </c>
      <c r="F1910" s="339" t="s">
        <v>14135</v>
      </c>
      <c r="G1910" s="339" t="s">
        <v>14136</v>
      </c>
    </row>
    <row r="1911" spans="1:7" ht="22.5">
      <c r="A1911" s="336" t="str">
        <f t="shared" ref="A1911:A1974" si="31">CONCATENAR</f>
        <v>SINAPI 102782</v>
      </c>
      <c r="B1911" s="337" t="s">
        <v>180</v>
      </c>
      <c r="C1911" s="337" t="s">
        <v>14137</v>
      </c>
      <c r="D1911" s="338" t="s">
        <v>14138</v>
      </c>
      <c r="E1911" s="337" t="s">
        <v>437</v>
      </c>
      <c r="F1911" s="339" t="s">
        <v>14139</v>
      </c>
      <c r="G1911" s="339" t="s">
        <v>14140</v>
      </c>
    </row>
    <row r="1912" spans="1:7" ht="22.5">
      <c r="A1912" s="336" t="str">
        <f t="shared" si="31"/>
        <v>SINAPI 102783</v>
      </c>
      <c r="B1912" s="337" t="s">
        <v>180</v>
      </c>
      <c r="C1912" s="337" t="s">
        <v>14141</v>
      </c>
      <c r="D1912" s="338" t="s">
        <v>14142</v>
      </c>
      <c r="E1912" s="337" t="s">
        <v>437</v>
      </c>
      <c r="F1912" s="339" t="s">
        <v>14143</v>
      </c>
      <c r="G1912" s="339" t="s">
        <v>14144</v>
      </c>
    </row>
    <row r="1913" spans="1:7" ht="22.5">
      <c r="A1913" s="336" t="str">
        <f t="shared" si="31"/>
        <v>SINAPI 102784</v>
      </c>
      <c r="B1913" s="337" t="s">
        <v>180</v>
      </c>
      <c r="C1913" s="337" t="s">
        <v>14145</v>
      </c>
      <c r="D1913" s="338" t="s">
        <v>14146</v>
      </c>
      <c r="E1913" s="337" t="s">
        <v>437</v>
      </c>
      <c r="F1913" s="339" t="s">
        <v>14147</v>
      </c>
      <c r="G1913" s="339" t="s">
        <v>14148</v>
      </c>
    </row>
    <row r="1914" spans="1:7" ht="22.5">
      <c r="A1914" s="336" t="str">
        <f t="shared" si="31"/>
        <v>SINAPI 102785</v>
      </c>
      <c r="B1914" s="337" t="s">
        <v>180</v>
      </c>
      <c r="C1914" s="337" t="s">
        <v>14149</v>
      </c>
      <c r="D1914" s="338" t="s">
        <v>14150</v>
      </c>
      <c r="E1914" s="337" t="s">
        <v>437</v>
      </c>
      <c r="F1914" s="339" t="s">
        <v>14131</v>
      </c>
      <c r="G1914" s="339" t="s">
        <v>14132</v>
      </c>
    </row>
    <row r="1915" spans="1:7" ht="22.5">
      <c r="A1915" s="336" t="str">
        <f t="shared" si="31"/>
        <v>SINAPI 102786</v>
      </c>
      <c r="B1915" s="337" t="s">
        <v>180</v>
      </c>
      <c r="C1915" s="337" t="s">
        <v>14151</v>
      </c>
      <c r="D1915" s="338" t="s">
        <v>14152</v>
      </c>
      <c r="E1915" s="337" t="s">
        <v>437</v>
      </c>
      <c r="F1915" s="339" t="s">
        <v>14153</v>
      </c>
      <c r="G1915" s="339" t="s">
        <v>14154</v>
      </c>
    </row>
    <row r="1916" spans="1:7" ht="22.5">
      <c r="A1916" s="336" t="str">
        <f t="shared" si="31"/>
        <v>SINAPI 102787</v>
      </c>
      <c r="B1916" s="337" t="s">
        <v>180</v>
      </c>
      <c r="C1916" s="337" t="s">
        <v>14155</v>
      </c>
      <c r="D1916" s="338" t="s">
        <v>14156</v>
      </c>
      <c r="E1916" s="337" t="s">
        <v>437</v>
      </c>
      <c r="F1916" s="339" t="s">
        <v>14139</v>
      </c>
      <c r="G1916" s="339" t="s">
        <v>14140</v>
      </c>
    </row>
    <row r="1917" spans="1:7" ht="22.5">
      <c r="A1917" s="336" t="str">
        <f t="shared" si="31"/>
        <v>SINAPI 102788</v>
      </c>
      <c r="B1917" s="337" t="s">
        <v>180</v>
      </c>
      <c r="C1917" s="337" t="s">
        <v>14157</v>
      </c>
      <c r="D1917" s="338" t="s">
        <v>14158</v>
      </c>
      <c r="E1917" s="337" t="s">
        <v>437</v>
      </c>
      <c r="F1917" s="339" t="s">
        <v>14159</v>
      </c>
      <c r="G1917" s="339" t="s">
        <v>14160</v>
      </c>
    </row>
    <row r="1918" spans="1:7" ht="22.5">
      <c r="A1918" s="336" t="str">
        <f t="shared" si="31"/>
        <v>SINAPI 102789</v>
      </c>
      <c r="B1918" s="337" t="s">
        <v>180</v>
      </c>
      <c r="C1918" s="337" t="s">
        <v>14161</v>
      </c>
      <c r="D1918" s="338" t="s">
        <v>14162</v>
      </c>
      <c r="E1918" s="337" t="s">
        <v>437</v>
      </c>
      <c r="F1918" s="339" t="s">
        <v>14163</v>
      </c>
      <c r="G1918" s="339" t="s">
        <v>14164</v>
      </c>
    </row>
    <row r="1919" spans="1:7" ht="22.5">
      <c r="A1919" s="336" t="str">
        <f t="shared" si="31"/>
        <v>SINAPI 102790</v>
      </c>
      <c r="B1919" s="337" t="s">
        <v>180</v>
      </c>
      <c r="C1919" s="337" t="s">
        <v>14165</v>
      </c>
      <c r="D1919" s="338" t="s">
        <v>14166</v>
      </c>
      <c r="E1919" s="337" t="s">
        <v>437</v>
      </c>
      <c r="F1919" s="339" t="s">
        <v>14167</v>
      </c>
      <c r="G1919" s="339" t="s">
        <v>14168</v>
      </c>
    </row>
    <row r="1920" spans="1:7" ht="22.5">
      <c r="A1920" s="336" t="str">
        <f t="shared" si="31"/>
        <v>SINAPI 102791</v>
      </c>
      <c r="B1920" s="337" t="s">
        <v>180</v>
      </c>
      <c r="C1920" s="337" t="s">
        <v>14169</v>
      </c>
      <c r="D1920" s="338" t="s">
        <v>14170</v>
      </c>
      <c r="E1920" s="337" t="s">
        <v>437</v>
      </c>
      <c r="F1920" s="339" t="s">
        <v>14171</v>
      </c>
      <c r="G1920" s="339" t="s">
        <v>14172</v>
      </c>
    </row>
    <row r="1921" spans="1:7" ht="22.5">
      <c r="A1921" s="336" t="str">
        <f t="shared" si="31"/>
        <v>SINAPI 102792</v>
      </c>
      <c r="B1921" s="337" t="s">
        <v>180</v>
      </c>
      <c r="C1921" s="337" t="s">
        <v>14173</v>
      </c>
      <c r="D1921" s="338" t="s">
        <v>14174</v>
      </c>
      <c r="E1921" s="337" t="s">
        <v>437</v>
      </c>
      <c r="F1921" s="339" t="s">
        <v>14175</v>
      </c>
      <c r="G1921" s="339" t="s">
        <v>14176</v>
      </c>
    </row>
    <row r="1922" spans="1:7" ht="22.5">
      <c r="A1922" s="336" t="str">
        <f t="shared" si="31"/>
        <v>SINAPI 102793</v>
      </c>
      <c r="B1922" s="337" t="s">
        <v>180</v>
      </c>
      <c r="C1922" s="337" t="s">
        <v>14177</v>
      </c>
      <c r="D1922" s="338" t="s">
        <v>14178</v>
      </c>
      <c r="E1922" s="337" t="s">
        <v>437</v>
      </c>
      <c r="F1922" s="339" t="s">
        <v>14179</v>
      </c>
      <c r="G1922" s="339" t="s">
        <v>14180</v>
      </c>
    </row>
    <row r="1923" spans="1:7" ht="22.5">
      <c r="A1923" s="336" t="str">
        <f t="shared" si="31"/>
        <v>SINAPI 102794</v>
      </c>
      <c r="B1923" s="337" t="s">
        <v>180</v>
      </c>
      <c r="C1923" s="337" t="s">
        <v>14181</v>
      </c>
      <c r="D1923" s="338" t="s">
        <v>14182</v>
      </c>
      <c r="E1923" s="337" t="s">
        <v>437</v>
      </c>
      <c r="F1923" s="339" t="s">
        <v>14183</v>
      </c>
      <c r="G1923" s="339" t="s">
        <v>14184</v>
      </c>
    </row>
    <row r="1924" spans="1:7" ht="22.5">
      <c r="A1924" s="336" t="str">
        <f t="shared" si="31"/>
        <v>SINAPI 102795</v>
      </c>
      <c r="B1924" s="337" t="s">
        <v>180</v>
      </c>
      <c r="C1924" s="337" t="s">
        <v>14185</v>
      </c>
      <c r="D1924" s="338" t="s">
        <v>14186</v>
      </c>
      <c r="E1924" s="337" t="s">
        <v>437</v>
      </c>
      <c r="F1924" s="339" t="s">
        <v>14187</v>
      </c>
      <c r="G1924" s="339" t="s">
        <v>14188</v>
      </c>
    </row>
    <row r="1925" spans="1:7" ht="22.5">
      <c r="A1925" s="336" t="str">
        <f t="shared" si="31"/>
        <v>SINAPI 102796</v>
      </c>
      <c r="B1925" s="337" t="s">
        <v>180</v>
      </c>
      <c r="C1925" s="337" t="s">
        <v>14189</v>
      </c>
      <c r="D1925" s="338" t="s">
        <v>14190</v>
      </c>
      <c r="E1925" s="337" t="s">
        <v>437</v>
      </c>
      <c r="F1925" s="339" t="s">
        <v>14191</v>
      </c>
      <c r="G1925" s="339" t="s">
        <v>14192</v>
      </c>
    </row>
    <row r="1926" spans="1:7" ht="22.5">
      <c r="A1926" s="336" t="str">
        <f t="shared" si="31"/>
        <v>SINAPI 102797</v>
      </c>
      <c r="B1926" s="337" t="s">
        <v>180</v>
      </c>
      <c r="C1926" s="337" t="s">
        <v>14193</v>
      </c>
      <c r="D1926" s="338" t="s">
        <v>14194</v>
      </c>
      <c r="E1926" s="337" t="s">
        <v>437</v>
      </c>
      <c r="F1926" s="339" t="s">
        <v>14195</v>
      </c>
      <c r="G1926" s="339" t="s">
        <v>14196</v>
      </c>
    </row>
    <row r="1927" spans="1:7" ht="22.5">
      <c r="A1927" s="336" t="str">
        <f t="shared" si="31"/>
        <v>SINAPI 102798</v>
      </c>
      <c r="B1927" s="337" t="s">
        <v>180</v>
      </c>
      <c r="C1927" s="337" t="s">
        <v>14197</v>
      </c>
      <c r="D1927" s="338" t="s">
        <v>14198</v>
      </c>
      <c r="E1927" s="337" t="s">
        <v>437</v>
      </c>
      <c r="F1927" s="339" t="s">
        <v>14199</v>
      </c>
      <c r="G1927" s="339" t="s">
        <v>14200</v>
      </c>
    </row>
    <row r="1928" spans="1:7" ht="22.5">
      <c r="A1928" s="336" t="str">
        <f t="shared" si="31"/>
        <v>SINAPI 102799</v>
      </c>
      <c r="B1928" s="337" t="s">
        <v>180</v>
      </c>
      <c r="C1928" s="337" t="s">
        <v>14201</v>
      </c>
      <c r="D1928" s="338" t="s">
        <v>14202</v>
      </c>
      <c r="E1928" s="337" t="s">
        <v>437</v>
      </c>
      <c r="F1928" s="339" t="s">
        <v>14203</v>
      </c>
      <c r="G1928" s="339" t="s">
        <v>14204</v>
      </c>
    </row>
    <row r="1929" spans="1:7" ht="22.5">
      <c r="A1929" s="336" t="str">
        <f t="shared" si="31"/>
        <v>SINAPI 102800</v>
      </c>
      <c r="B1929" s="337" t="s">
        <v>180</v>
      </c>
      <c r="C1929" s="337" t="s">
        <v>14205</v>
      </c>
      <c r="D1929" s="338" t="s">
        <v>14206</v>
      </c>
      <c r="E1929" s="337" t="s">
        <v>437</v>
      </c>
      <c r="F1929" s="339" t="s">
        <v>14207</v>
      </c>
      <c r="G1929" s="339" t="s">
        <v>14208</v>
      </c>
    </row>
    <row r="1930" spans="1:7" ht="22.5">
      <c r="A1930" s="336" t="str">
        <f t="shared" si="31"/>
        <v>SINAPI 102801</v>
      </c>
      <c r="B1930" s="337" t="s">
        <v>180</v>
      </c>
      <c r="C1930" s="337" t="s">
        <v>14209</v>
      </c>
      <c r="D1930" s="338" t="s">
        <v>14210</v>
      </c>
      <c r="E1930" s="337" t="s">
        <v>437</v>
      </c>
      <c r="F1930" s="339" t="s">
        <v>14211</v>
      </c>
      <c r="G1930" s="339" t="s">
        <v>14212</v>
      </c>
    </row>
    <row r="1931" spans="1:7" ht="22.5">
      <c r="A1931" s="336" t="str">
        <f t="shared" si="31"/>
        <v>SINAPI 102802</v>
      </c>
      <c r="B1931" s="337" t="s">
        <v>180</v>
      </c>
      <c r="C1931" s="337" t="s">
        <v>14213</v>
      </c>
      <c r="D1931" s="338" t="s">
        <v>14214</v>
      </c>
      <c r="E1931" s="337" t="s">
        <v>437</v>
      </c>
      <c r="F1931" s="339" t="s">
        <v>14215</v>
      </c>
      <c r="G1931" s="339" t="s">
        <v>14216</v>
      </c>
    </row>
    <row r="1932" spans="1:7" ht="22.5">
      <c r="A1932" s="336" t="str">
        <f t="shared" si="31"/>
        <v>SINAPI 101570</v>
      </c>
      <c r="B1932" s="337" t="s">
        <v>180</v>
      </c>
      <c r="C1932" s="337" t="s">
        <v>14217</v>
      </c>
      <c r="D1932" s="338" t="s">
        <v>14218</v>
      </c>
      <c r="E1932" s="337" t="s">
        <v>183</v>
      </c>
      <c r="F1932" s="339" t="s">
        <v>10265</v>
      </c>
      <c r="G1932" s="339" t="s">
        <v>14219</v>
      </c>
    </row>
    <row r="1933" spans="1:7" ht="22.5">
      <c r="A1933" s="336" t="str">
        <f t="shared" si="31"/>
        <v>SINAPI 101571</v>
      </c>
      <c r="B1933" s="337" t="s">
        <v>180</v>
      </c>
      <c r="C1933" s="337" t="s">
        <v>14220</v>
      </c>
      <c r="D1933" s="338" t="s">
        <v>14221</v>
      </c>
      <c r="E1933" s="337" t="s">
        <v>183</v>
      </c>
      <c r="F1933" s="339" t="s">
        <v>14222</v>
      </c>
      <c r="G1933" s="339" t="s">
        <v>14223</v>
      </c>
    </row>
    <row r="1934" spans="1:7" ht="22.5">
      <c r="A1934" s="336" t="str">
        <f t="shared" si="31"/>
        <v>SINAPI 101572</v>
      </c>
      <c r="B1934" s="337" t="s">
        <v>180</v>
      </c>
      <c r="C1934" s="337" t="s">
        <v>14224</v>
      </c>
      <c r="D1934" s="338" t="s">
        <v>14225</v>
      </c>
      <c r="E1934" s="337" t="s">
        <v>183</v>
      </c>
      <c r="F1934" s="339" t="s">
        <v>14226</v>
      </c>
      <c r="G1934" s="339" t="s">
        <v>14227</v>
      </c>
    </row>
    <row r="1935" spans="1:7" ht="22.5">
      <c r="A1935" s="336" t="str">
        <f t="shared" si="31"/>
        <v>SINAPI 101573</v>
      </c>
      <c r="B1935" s="337" t="s">
        <v>180</v>
      </c>
      <c r="C1935" s="337" t="s">
        <v>14228</v>
      </c>
      <c r="D1935" s="338" t="s">
        <v>14229</v>
      </c>
      <c r="E1935" s="337" t="s">
        <v>183</v>
      </c>
      <c r="F1935" s="339" t="s">
        <v>14230</v>
      </c>
      <c r="G1935" s="339" t="s">
        <v>14231</v>
      </c>
    </row>
    <row r="1936" spans="1:7" ht="22.5">
      <c r="A1936" s="336" t="str">
        <f t="shared" si="31"/>
        <v>SINAPI 101574</v>
      </c>
      <c r="B1936" s="337" t="s">
        <v>180</v>
      </c>
      <c r="C1936" s="337" t="s">
        <v>14232</v>
      </c>
      <c r="D1936" s="338" t="s">
        <v>14233</v>
      </c>
      <c r="E1936" s="337" t="s">
        <v>183</v>
      </c>
      <c r="F1936" s="339" t="s">
        <v>14234</v>
      </c>
      <c r="G1936" s="339" t="s">
        <v>14235</v>
      </c>
    </row>
    <row r="1937" spans="1:7" ht="22.5">
      <c r="A1937" s="336" t="str">
        <f t="shared" si="31"/>
        <v>SINAPI 101575</v>
      </c>
      <c r="B1937" s="337" t="s">
        <v>180</v>
      </c>
      <c r="C1937" s="337" t="s">
        <v>14236</v>
      </c>
      <c r="D1937" s="338" t="s">
        <v>14237</v>
      </c>
      <c r="E1937" s="337" t="s">
        <v>183</v>
      </c>
      <c r="F1937" s="339" t="s">
        <v>12518</v>
      </c>
      <c r="G1937" s="339" t="s">
        <v>14238</v>
      </c>
    </row>
    <row r="1938" spans="1:7" ht="22.5">
      <c r="A1938" s="336" t="str">
        <f t="shared" si="31"/>
        <v>SINAPI 101576</v>
      </c>
      <c r="B1938" s="337" t="s">
        <v>180</v>
      </c>
      <c r="C1938" s="337" t="s">
        <v>14239</v>
      </c>
      <c r="D1938" s="338" t="s">
        <v>14240</v>
      </c>
      <c r="E1938" s="337" t="s">
        <v>183</v>
      </c>
      <c r="F1938" s="339" t="s">
        <v>14241</v>
      </c>
      <c r="G1938" s="339" t="s">
        <v>14242</v>
      </c>
    </row>
    <row r="1939" spans="1:7" ht="22.5">
      <c r="A1939" s="336" t="str">
        <f t="shared" si="31"/>
        <v>SINAPI 101577</v>
      </c>
      <c r="B1939" s="337" t="s">
        <v>180</v>
      </c>
      <c r="C1939" s="337" t="s">
        <v>14243</v>
      </c>
      <c r="D1939" s="338" t="s">
        <v>14244</v>
      </c>
      <c r="E1939" s="337" t="s">
        <v>183</v>
      </c>
      <c r="F1939" s="339" t="s">
        <v>14245</v>
      </c>
      <c r="G1939" s="339" t="s">
        <v>14246</v>
      </c>
    </row>
    <row r="1940" spans="1:7" ht="22.5">
      <c r="A1940" s="336" t="str">
        <f t="shared" si="31"/>
        <v>SINAPI 101578</v>
      </c>
      <c r="B1940" s="337" t="s">
        <v>180</v>
      </c>
      <c r="C1940" s="337" t="s">
        <v>14247</v>
      </c>
      <c r="D1940" s="338" t="s">
        <v>14248</v>
      </c>
      <c r="E1940" s="337" t="s">
        <v>183</v>
      </c>
      <c r="F1940" s="339" t="s">
        <v>9788</v>
      </c>
      <c r="G1940" s="339" t="s">
        <v>14249</v>
      </c>
    </row>
    <row r="1941" spans="1:7" ht="22.5">
      <c r="A1941" s="336" t="str">
        <f t="shared" si="31"/>
        <v>SINAPI 101579</v>
      </c>
      <c r="B1941" s="337" t="s">
        <v>180</v>
      </c>
      <c r="C1941" s="337" t="s">
        <v>14250</v>
      </c>
      <c r="D1941" s="338" t="s">
        <v>14251</v>
      </c>
      <c r="E1941" s="337" t="s">
        <v>183</v>
      </c>
      <c r="F1941" s="339" t="s">
        <v>14252</v>
      </c>
      <c r="G1941" s="339" t="s">
        <v>14253</v>
      </c>
    </row>
    <row r="1942" spans="1:7" ht="22.5">
      <c r="A1942" s="336" t="str">
        <f t="shared" si="31"/>
        <v>SINAPI 101580</v>
      </c>
      <c r="B1942" s="337" t="s">
        <v>180</v>
      </c>
      <c r="C1942" s="337" t="s">
        <v>14254</v>
      </c>
      <c r="D1942" s="338" t="s">
        <v>14255</v>
      </c>
      <c r="E1942" s="337" t="s">
        <v>183</v>
      </c>
      <c r="F1942" s="339" t="s">
        <v>12514</v>
      </c>
      <c r="G1942" s="339" t="s">
        <v>14256</v>
      </c>
    </row>
    <row r="1943" spans="1:7" ht="22.5">
      <c r="A1943" s="336" t="str">
        <f t="shared" si="31"/>
        <v>SINAPI 101581</v>
      </c>
      <c r="B1943" s="337" t="s">
        <v>180</v>
      </c>
      <c r="C1943" s="337" t="s">
        <v>14257</v>
      </c>
      <c r="D1943" s="338" t="s">
        <v>14258</v>
      </c>
      <c r="E1943" s="337" t="s">
        <v>183</v>
      </c>
      <c r="F1943" s="339" t="s">
        <v>14259</v>
      </c>
      <c r="G1943" s="339" t="s">
        <v>11668</v>
      </c>
    </row>
    <row r="1944" spans="1:7" ht="22.5">
      <c r="A1944" s="336" t="str">
        <f t="shared" si="31"/>
        <v>SINAPI 101582</v>
      </c>
      <c r="B1944" s="337" t="s">
        <v>180</v>
      </c>
      <c r="C1944" s="337" t="s">
        <v>14260</v>
      </c>
      <c r="D1944" s="338" t="s">
        <v>14261</v>
      </c>
      <c r="E1944" s="337" t="s">
        <v>183</v>
      </c>
      <c r="F1944" s="339" t="s">
        <v>14262</v>
      </c>
      <c r="G1944" s="339" t="s">
        <v>14263</v>
      </c>
    </row>
    <row r="1945" spans="1:7" ht="22.5">
      <c r="A1945" s="336" t="str">
        <f t="shared" si="31"/>
        <v>SINAPI 101583</v>
      </c>
      <c r="B1945" s="337" t="s">
        <v>180</v>
      </c>
      <c r="C1945" s="337" t="s">
        <v>14264</v>
      </c>
      <c r="D1945" s="338" t="s">
        <v>14265</v>
      </c>
      <c r="E1945" s="337" t="s">
        <v>183</v>
      </c>
      <c r="F1945" s="339" t="s">
        <v>14266</v>
      </c>
      <c r="G1945" s="339" t="s">
        <v>14267</v>
      </c>
    </row>
    <row r="1946" spans="1:7" ht="22.5">
      <c r="A1946" s="336" t="str">
        <f t="shared" si="31"/>
        <v>SINAPI 101584</v>
      </c>
      <c r="B1946" s="337" t="s">
        <v>180</v>
      </c>
      <c r="C1946" s="337" t="s">
        <v>14268</v>
      </c>
      <c r="D1946" s="338" t="s">
        <v>14269</v>
      </c>
      <c r="E1946" s="337" t="s">
        <v>183</v>
      </c>
      <c r="F1946" s="339" t="s">
        <v>14270</v>
      </c>
      <c r="G1946" s="339" t="s">
        <v>14271</v>
      </c>
    </row>
    <row r="1947" spans="1:7" ht="22.5">
      <c r="A1947" s="336" t="str">
        <f t="shared" si="31"/>
        <v>SINAPI 101585</v>
      </c>
      <c r="B1947" s="337" t="s">
        <v>180</v>
      </c>
      <c r="C1947" s="337" t="s">
        <v>14272</v>
      </c>
      <c r="D1947" s="338" t="s">
        <v>14273</v>
      </c>
      <c r="E1947" s="337" t="s">
        <v>183</v>
      </c>
      <c r="F1947" s="339" t="s">
        <v>14274</v>
      </c>
      <c r="G1947" s="339" t="s">
        <v>14275</v>
      </c>
    </row>
    <row r="1948" spans="1:7" ht="22.5">
      <c r="A1948" s="336" t="str">
        <f t="shared" si="31"/>
        <v>SINAPI 101586</v>
      </c>
      <c r="B1948" s="337" t="s">
        <v>180</v>
      </c>
      <c r="C1948" s="337" t="s">
        <v>14276</v>
      </c>
      <c r="D1948" s="338" t="s">
        <v>14277</v>
      </c>
      <c r="E1948" s="337" t="s">
        <v>183</v>
      </c>
      <c r="F1948" s="339" t="s">
        <v>14278</v>
      </c>
      <c r="G1948" s="339" t="s">
        <v>14279</v>
      </c>
    </row>
    <row r="1949" spans="1:7" ht="22.5">
      <c r="A1949" s="336" t="str">
        <f t="shared" si="31"/>
        <v>SINAPI 101587</v>
      </c>
      <c r="B1949" s="337" t="s">
        <v>180</v>
      </c>
      <c r="C1949" s="337" t="s">
        <v>14280</v>
      </c>
      <c r="D1949" s="338" t="s">
        <v>14281</v>
      </c>
      <c r="E1949" s="337" t="s">
        <v>183</v>
      </c>
      <c r="F1949" s="339" t="s">
        <v>14282</v>
      </c>
      <c r="G1949" s="339" t="s">
        <v>14283</v>
      </c>
    </row>
    <row r="1950" spans="1:7" ht="22.5">
      <c r="A1950" s="336" t="str">
        <f t="shared" si="31"/>
        <v>SINAPI 101588</v>
      </c>
      <c r="B1950" s="337" t="s">
        <v>180</v>
      </c>
      <c r="C1950" s="337" t="s">
        <v>14284</v>
      </c>
      <c r="D1950" s="338" t="s">
        <v>14285</v>
      </c>
      <c r="E1950" s="337" t="s">
        <v>183</v>
      </c>
      <c r="F1950" s="339" t="s">
        <v>8458</v>
      </c>
      <c r="G1950" s="339" t="s">
        <v>14286</v>
      </c>
    </row>
    <row r="1951" spans="1:7" ht="22.5">
      <c r="A1951" s="336" t="str">
        <f t="shared" si="31"/>
        <v>SINAPI 101589</v>
      </c>
      <c r="B1951" s="337" t="s">
        <v>180</v>
      </c>
      <c r="C1951" s="337" t="s">
        <v>14287</v>
      </c>
      <c r="D1951" s="338" t="s">
        <v>14288</v>
      </c>
      <c r="E1951" s="337" t="s">
        <v>183</v>
      </c>
      <c r="F1951" s="339" t="s">
        <v>14289</v>
      </c>
      <c r="G1951" s="339" t="s">
        <v>14290</v>
      </c>
    </row>
    <row r="1952" spans="1:7" ht="22.5">
      <c r="A1952" s="336" t="str">
        <f t="shared" si="31"/>
        <v>SINAPI 101590</v>
      </c>
      <c r="B1952" s="337" t="s">
        <v>180</v>
      </c>
      <c r="C1952" s="337" t="s">
        <v>14291</v>
      </c>
      <c r="D1952" s="338" t="s">
        <v>14292</v>
      </c>
      <c r="E1952" s="337" t="s">
        <v>183</v>
      </c>
      <c r="F1952" s="339" t="s">
        <v>14293</v>
      </c>
      <c r="G1952" s="339" t="s">
        <v>14294</v>
      </c>
    </row>
    <row r="1953" spans="1:7" ht="22.5">
      <c r="A1953" s="336" t="str">
        <f t="shared" si="31"/>
        <v>SINAPI 101591</v>
      </c>
      <c r="B1953" s="337" t="s">
        <v>180</v>
      </c>
      <c r="C1953" s="337" t="s">
        <v>14295</v>
      </c>
      <c r="D1953" s="338" t="s">
        <v>14296</v>
      </c>
      <c r="E1953" s="337" t="s">
        <v>183</v>
      </c>
      <c r="F1953" s="339" t="s">
        <v>14297</v>
      </c>
      <c r="G1953" s="339" t="s">
        <v>14298</v>
      </c>
    </row>
    <row r="1954" spans="1:7" ht="22.5">
      <c r="A1954" s="336" t="str">
        <f t="shared" si="31"/>
        <v>SINAPI 101592</v>
      </c>
      <c r="B1954" s="337" t="s">
        <v>180</v>
      </c>
      <c r="C1954" s="337" t="s">
        <v>14299</v>
      </c>
      <c r="D1954" s="338" t="s">
        <v>14300</v>
      </c>
      <c r="E1954" s="337" t="s">
        <v>183</v>
      </c>
      <c r="F1954" s="339" t="s">
        <v>14301</v>
      </c>
      <c r="G1954" s="339" t="s">
        <v>14302</v>
      </c>
    </row>
    <row r="1955" spans="1:7" ht="22.5">
      <c r="A1955" s="336" t="str">
        <f t="shared" si="31"/>
        <v>SINAPI 101593</v>
      </c>
      <c r="B1955" s="337" t="s">
        <v>180</v>
      </c>
      <c r="C1955" s="337" t="s">
        <v>14303</v>
      </c>
      <c r="D1955" s="338" t="s">
        <v>14304</v>
      </c>
      <c r="E1955" s="337" t="s">
        <v>183</v>
      </c>
      <c r="F1955" s="339" t="s">
        <v>10169</v>
      </c>
      <c r="G1955" s="339" t="s">
        <v>14305</v>
      </c>
    </row>
    <row r="1956" spans="1:7" ht="22.5">
      <c r="A1956" s="336" t="str">
        <f t="shared" si="31"/>
        <v>SINAPI 101600</v>
      </c>
      <c r="B1956" s="337" t="s">
        <v>180</v>
      </c>
      <c r="C1956" s="337" t="s">
        <v>14306</v>
      </c>
      <c r="D1956" s="338" t="s">
        <v>14307</v>
      </c>
      <c r="E1956" s="337" t="s">
        <v>183</v>
      </c>
      <c r="F1956" s="339" t="s">
        <v>14308</v>
      </c>
      <c r="G1956" s="339" t="s">
        <v>14309</v>
      </c>
    </row>
    <row r="1957" spans="1:7" ht="22.5">
      <c r="A1957" s="336" t="str">
        <f t="shared" si="31"/>
        <v>SINAPI 101601</v>
      </c>
      <c r="B1957" s="337" t="s">
        <v>180</v>
      </c>
      <c r="C1957" s="337" t="s">
        <v>14310</v>
      </c>
      <c r="D1957" s="338" t="s">
        <v>14311</v>
      </c>
      <c r="E1957" s="337" t="s">
        <v>183</v>
      </c>
      <c r="F1957" s="339" t="s">
        <v>9631</v>
      </c>
      <c r="G1957" s="339" t="s">
        <v>14312</v>
      </c>
    </row>
    <row r="1958" spans="1:7" ht="22.5">
      <c r="A1958" s="336" t="str">
        <f t="shared" si="31"/>
        <v>SINAPI 101602</v>
      </c>
      <c r="B1958" s="337" t="s">
        <v>180</v>
      </c>
      <c r="C1958" s="337" t="s">
        <v>14313</v>
      </c>
      <c r="D1958" s="338" t="s">
        <v>14314</v>
      </c>
      <c r="E1958" s="337" t="s">
        <v>183</v>
      </c>
      <c r="F1958" s="339" t="s">
        <v>14315</v>
      </c>
      <c r="G1958" s="339" t="s">
        <v>9533</v>
      </c>
    </row>
    <row r="1959" spans="1:7" ht="22.5">
      <c r="A1959" s="336" t="str">
        <f t="shared" si="31"/>
        <v>SINAPI 101603</v>
      </c>
      <c r="B1959" s="337" t="s">
        <v>180</v>
      </c>
      <c r="C1959" s="337" t="s">
        <v>14316</v>
      </c>
      <c r="D1959" s="338" t="s">
        <v>14317</v>
      </c>
      <c r="E1959" s="337" t="s">
        <v>183</v>
      </c>
      <c r="F1959" s="339" t="s">
        <v>14318</v>
      </c>
      <c r="G1959" s="339" t="s">
        <v>14319</v>
      </c>
    </row>
    <row r="1960" spans="1:7" ht="22.5">
      <c r="A1960" s="336" t="str">
        <f t="shared" si="31"/>
        <v>SINAPI 101604</v>
      </c>
      <c r="B1960" s="337" t="s">
        <v>180</v>
      </c>
      <c r="C1960" s="337" t="s">
        <v>14320</v>
      </c>
      <c r="D1960" s="338" t="s">
        <v>14321</v>
      </c>
      <c r="E1960" s="337" t="s">
        <v>183</v>
      </c>
      <c r="F1960" s="339" t="s">
        <v>14322</v>
      </c>
      <c r="G1960" s="339" t="s">
        <v>10782</v>
      </c>
    </row>
    <row r="1961" spans="1:7" ht="22.5">
      <c r="A1961" s="336" t="str">
        <f t="shared" si="31"/>
        <v>SINAPI 101605</v>
      </c>
      <c r="B1961" s="337" t="s">
        <v>180</v>
      </c>
      <c r="C1961" s="337" t="s">
        <v>14323</v>
      </c>
      <c r="D1961" s="338" t="s">
        <v>14324</v>
      </c>
      <c r="E1961" s="337" t="s">
        <v>183</v>
      </c>
      <c r="F1961" s="339" t="s">
        <v>14325</v>
      </c>
      <c r="G1961" s="339" t="s">
        <v>14326</v>
      </c>
    </row>
    <row r="1962" spans="1:7" ht="33.75">
      <c r="A1962" s="336" t="str">
        <f t="shared" si="31"/>
        <v>SINAPI 90788</v>
      </c>
      <c r="B1962" s="337" t="s">
        <v>180</v>
      </c>
      <c r="C1962" s="337" t="s">
        <v>14327</v>
      </c>
      <c r="D1962" s="338" t="s">
        <v>14328</v>
      </c>
      <c r="E1962" s="337" t="s">
        <v>437</v>
      </c>
      <c r="F1962" s="339" t="s">
        <v>14329</v>
      </c>
      <c r="G1962" s="339" t="s">
        <v>14330</v>
      </c>
    </row>
    <row r="1963" spans="1:7" ht="33.75">
      <c r="A1963" s="336" t="str">
        <f t="shared" si="31"/>
        <v>SINAPI 90789</v>
      </c>
      <c r="B1963" s="337" t="s">
        <v>180</v>
      </c>
      <c r="C1963" s="337" t="s">
        <v>14331</v>
      </c>
      <c r="D1963" s="338" t="s">
        <v>14332</v>
      </c>
      <c r="E1963" s="337" t="s">
        <v>437</v>
      </c>
      <c r="F1963" s="339" t="s">
        <v>14333</v>
      </c>
      <c r="G1963" s="339" t="s">
        <v>14334</v>
      </c>
    </row>
    <row r="1964" spans="1:7" ht="33.75">
      <c r="A1964" s="336" t="str">
        <f t="shared" si="31"/>
        <v>SINAPI 90790</v>
      </c>
      <c r="B1964" s="337" t="s">
        <v>180</v>
      </c>
      <c r="C1964" s="337" t="s">
        <v>14335</v>
      </c>
      <c r="D1964" s="338" t="s">
        <v>14336</v>
      </c>
      <c r="E1964" s="337" t="s">
        <v>437</v>
      </c>
      <c r="F1964" s="339" t="s">
        <v>14337</v>
      </c>
      <c r="G1964" s="339" t="s">
        <v>14338</v>
      </c>
    </row>
    <row r="1965" spans="1:7" ht="33.75">
      <c r="A1965" s="336" t="str">
        <f t="shared" si="31"/>
        <v>SINAPI 90791</v>
      </c>
      <c r="B1965" s="337" t="s">
        <v>180</v>
      </c>
      <c r="C1965" s="337" t="s">
        <v>14339</v>
      </c>
      <c r="D1965" s="338" t="s">
        <v>14340</v>
      </c>
      <c r="E1965" s="337" t="s">
        <v>437</v>
      </c>
      <c r="F1965" s="339" t="s">
        <v>14341</v>
      </c>
      <c r="G1965" s="339" t="s">
        <v>14342</v>
      </c>
    </row>
    <row r="1966" spans="1:7" ht="33.75">
      <c r="A1966" s="336" t="str">
        <f t="shared" si="31"/>
        <v>SINAPI 90793</v>
      </c>
      <c r="B1966" s="337" t="s">
        <v>180</v>
      </c>
      <c r="C1966" s="337" t="s">
        <v>14343</v>
      </c>
      <c r="D1966" s="338" t="s">
        <v>14344</v>
      </c>
      <c r="E1966" s="337" t="s">
        <v>437</v>
      </c>
      <c r="F1966" s="339" t="s">
        <v>14345</v>
      </c>
      <c r="G1966" s="339" t="s">
        <v>14346</v>
      </c>
    </row>
    <row r="1967" spans="1:7" ht="22.5">
      <c r="A1967" s="336" t="str">
        <f t="shared" si="31"/>
        <v>SINAPI 90794</v>
      </c>
      <c r="B1967" s="337" t="s">
        <v>180</v>
      </c>
      <c r="C1967" s="337" t="s">
        <v>14347</v>
      </c>
      <c r="D1967" s="338" t="s">
        <v>14348</v>
      </c>
      <c r="E1967" s="337" t="s">
        <v>437</v>
      </c>
      <c r="F1967" s="339" t="s">
        <v>14349</v>
      </c>
      <c r="G1967" s="339" t="s">
        <v>14350</v>
      </c>
    </row>
    <row r="1968" spans="1:7" ht="22.5">
      <c r="A1968" s="336" t="str">
        <f t="shared" si="31"/>
        <v>SINAPI 90795</v>
      </c>
      <c r="B1968" s="337" t="s">
        <v>180</v>
      </c>
      <c r="C1968" s="337" t="s">
        <v>14351</v>
      </c>
      <c r="D1968" s="338" t="s">
        <v>14352</v>
      </c>
      <c r="E1968" s="337" t="s">
        <v>437</v>
      </c>
      <c r="F1968" s="339" t="s">
        <v>14353</v>
      </c>
      <c r="G1968" s="339" t="s">
        <v>14354</v>
      </c>
    </row>
    <row r="1969" spans="1:7" ht="22.5">
      <c r="A1969" s="336" t="str">
        <f t="shared" si="31"/>
        <v>SINAPI 90796</v>
      </c>
      <c r="B1969" s="337" t="s">
        <v>180</v>
      </c>
      <c r="C1969" s="337" t="s">
        <v>14355</v>
      </c>
      <c r="D1969" s="338" t="s">
        <v>14356</v>
      </c>
      <c r="E1969" s="337" t="s">
        <v>437</v>
      </c>
      <c r="F1969" s="339" t="s">
        <v>14357</v>
      </c>
      <c r="G1969" s="339" t="s">
        <v>14358</v>
      </c>
    </row>
    <row r="1970" spans="1:7" ht="22.5">
      <c r="A1970" s="336" t="str">
        <f t="shared" si="31"/>
        <v>SINAPI 90797</v>
      </c>
      <c r="B1970" s="337" t="s">
        <v>180</v>
      </c>
      <c r="C1970" s="337" t="s">
        <v>14359</v>
      </c>
      <c r="D1970" s="338" t="s">
        <v>14360</v>
      </c>
      <c r="E1970" s="337" t="s">
        <v>437</v>
      </c>
      <c r="F1970" s="339" t="s">
        <v>14361</v>
      </c>
      <c r="G1970" s="339" t="s">
        <v>14362</v>
      </c>
    </row>
    <row r="1971" spans="1:7" ht="22.5">
      <c r="A1971" s="336" t="str">
        <f t="shared" si="31"/>
        <v>SINAPI 90798</v>
      </c>
      <c r="B1971" s="337" t="s">
        <v>180</v>
      </c>
      <c r="C1971" s="337" t="s">
        <v>14363</v>
      </c>
      <c r="D1971" s="338" t="s">
        <v>14364</v>
      </c>
      <c r="E1971" s="337" t="s">
        <v>437</v>
      </c>
      <c r="F1971" s="339" t="s">
        <v>14365</v>
      </c>
      <c r="G1971" s="339" t="s">
        <v>14366</v>
      </c>
    </row>
    <row r="1972" spans="1:7" ht="22.5">
      <c r="A1972" s="336" t="str">
        <f t="shared" si="31"/>
        <v>SINAPI 90799</v>
      </c>
      <c r="B1972" s="337" t="s">
        <v>180</v>
      </c>
      <c r="C1972" s="337" t="s">
        <v>14367</v>
      </c>
      <c r="D1972" s="338" t="s">
        <v>14368</v>
      </c>
      <c r="E1972" s="337" t="s">
        <v>437</v>
      </c>
      <c r="F1972" s="339" t="s">
        <v>14369</v>
      </c>
      <c r="G1972" s="339" t="s">
        <v>14370</v>
      </c>
    </row>
    <row r="1973" spans="1:7">
      <c r="A1973" s="336" t="str">
        <f t="shared" si="31"/>
        <v>SINAPI 90801</v>
      </c>
      <c r="B1973" s="337" t="s">
        <v>180</v>
      </c>
      <c r="C1973" s="337" t="s">
        <v>14371</v>
      </c>
      <c r="D1973" s="338" t="s">
        <v>14372</v>
      </c>
      <c r="E1973" s="337" t="s">
        <v>437</v>
      </c>
      <c r="F1973" s="339" t="s">
        <v>14373</v>
      </c>
      <c r="G1973" s="339" t="s">
        <v>14374</v>
      </c>
    </row>
    <row r="1974" spans="1:7" ht="22.5">
      <c r="A1974" s="336" t="str">
        <f t="shared" si="31"/>
        <v>SINAPI 90806</v>
      </c>
      <c r="B1974" s="337" t="s">
        <v>180</v>
      </c>
      <c r="C1974" s="337" t="s">
        <v>14375</v>
      </c>
      <c r="D1974" s="338" t="s">
        <v>14376</v>
      </c>
      <c r="E1974" s="337" t="s">
        <v>437</v>
      </c>
      <c r="F1974" s="339" t="s">
        <v>14377</v>
      </c>
      <c r="G1974" s="339" t="s">
        <v>14378</v>
      </c>
    </row>
    <row r="1975" spans="1:7" ht="22.5">
      <c r="A1975" s="336" t="str">
        <f t="shared" ref="A1975:A2038" si="32">CONCATENAR</f>
        <v>SINAPI 90820</v>
      </c>
      <c r="B1975" s="337" t="s">
        <v>180</v>
      </c>
      <c r="C1975" s="337" t="s">
        <v>14379</v>
      </c>
      <c r="D1975" s="338" t="s">
        <v>14380</v>
      </c>
      <c r="E1975" s="337" t="s">
        <v>437</v>
      </c>
      <c r="F1975" s="339" t="s">
        <v>14381</v>
      </c>
      <c r="G1975" s="339" t="s">
        <v>14382</v>
      </c>
    </row>
    <row r="1976" spans="1:7" ht="22.5">
      <c r="A1976" s="336" t="str">
        <f t="shared" si="32"/>
        <v>SINAPI 90821</v>
      </c>
      <c r="B1976" s="337" t="s">
        <v>180</v>
      </c>
      <c r="C1976" s="337" t="s">
        <v>14383</v>
      </c>
      <c r="D1976" s="338" t="s">
        <v>14384</v>
      </c>
      <c r="E1976" s="337" t="s">
        <v>437</v>
      </c>
      <c r="F1976" s="339" t="s">
        <v>14385</v>
      </c>
      <c r="G1976" s="339" t="s">
        <v>14386</v>
      </c>
    </row>
    <row r="1977" spans="1:7" ht="22.5">
      <c r="A1977" s="336" t="str">
        <f t="shared" si="32"/>
        <v>SINAPI 90822</v>
      </c>
      <c r="B1977" s="337" t="s">
        <v>180</v>
      </c>
      <c r="C1977" s="337" t="s">
        <v>14387</v>
      </c>
      <c r="D1977" s="338" t="s">
        <v>14388</v>
      </c>
      <c r="E1977" s="337" t="s">
        <v>437</v>
      </c>
      <c r="F1977" s="339" t="s">
        <v>14389</v>
      </c>
      <c r="G1977" s="339" t="s">
        <v>14390</v>
      </c>
    </row>
    <row r="1978" spans="1:7" ht="22.5">
      <c r="A1978" s="336" t="str">
        <f t="shared" si="32"/>
        <v>SINAPI 90823</v>
      </c>
      <c r="B1978" s="337" t="s">
        <v>180</v>
      </c>
      <c r="C1978" s="337" t="s">
        <v>14391</v>
      </c>
      <c r="D1978" s="338" t="s">
        <v>14392</v>
      </c>
      <c r="E1978" s="337" t="s">
        <v>437</v>
      </c>
      <c r="F1978" s="339" t="s">
        <v>14393</v>
      </c>
      <c r="G1978" s="339" t="s">
        <v>14394</v>
      </c>
    </row>
    <row r="1979" spans="1:7" ht="22.5">
      <c r="A1979" s="336" t="str">
        <f t="shared" si="32"/>
        <v>SINAPI 90824</v>
      </c>
      <c r="B1979" s="337" t="s">
        <v>180</v>
      </c>
      <c r="C1979" s="337" t="s">
        <v>14395</v>
      </c>
      <c r="D1979" s="338" t="s">
        <v>14396</v>
      </c>
      <c r="E1979" s="337" t="s">
        <v>437</v>
      </c>
      <c r="F1979" s="339" t="s">
        <v>14397</v>
      </c>
      <c r="G1979" s="339" t="s">
        <v>14398</v>
      </c>
    </row>
    <row r="1980" spans="1:7" ht="22.5">
      <c r="A1980" s="336" t="str">
        <f t="shared" si="32"/>
        <v>SINAPI 90825</v>
      </c>
      <c r="B1980" s="337" t="s">
        <v>180</v>
      </c>
      <c r="C1980" s="337" t="s">
        <v>14399</v>
      </c>
      <c r="D1980" s="338" t="s">
        <v>14400</v>
      </c>
      <c r="E1980" s="337" t="s">
        <v>437</v>
      </c>
      <c r="F1980" s="339" t="s">
        <v>14401</v>
      </c>
      <c r="G1980" s="339" t="s">
        <v>14402</v>
      </c>
    </row>
    <row r="1981" spans="1:7" ht="22.5">
      <c r="A1981" s="336" t="str">
        <f t="shared" si="32"/>
        <v>SINAPI 90830</v>
      </c>
      <c r="B1981" s="337" t="s">
        <v>180</v>
      </c>
      <c r="C1981" s="337" t="s">
        <v>14403</v>
      </c>
      <c r="D1981" s="338" t="s">
        <v>14404</v>
      </c>
      <c r="E1981" s="337" t="s">
        <v>437</v>
      </c>
      <c r="F1981" s="339" t="s">
        <v>14405</v>
      </c>
      <c r="G1981" s="339" t="s">
        <v>14406</v>
      </c>
    </row>
    <row r="1982" spans="1:7" ht="22.5">
      <c r="A1982" s="336" t="str">
        <f t="shared" si="32"/>
        <v>SINAPI 90831</v>
      </c>
      <c r="B1982" s="337" t="s">
        <v>180</v>
      </c>
      <c r="C1982" s="337" t="s">
        <v>14407</v>
      </c>
      <c r="D1982" s="338" t="s">
        <v>14408</v>
      </c>
      <c r="E1982" s="337" t="s">
        <v>437</v>
      </c>
      <c r="F1982" s="339" t="s">
        <v>14409</v>
      </c>
      <c r="G1982" s="339" t="s">
        <v>14410</v>
      </c>
    </row>
    <row r="1983" spans="1:7" ht="33.75">
      <c r="A1983" s="336" t="str">
        <f t="shared" si="32"/>
        <v>SINAPI 90841</v>
      </c>
      <c r="B1983" s="337" t="s">
        <v>180</v>
      </c>
      <c r="C1983" s="337" t="s">
        <v>14411</v>
      </c>
      <c r="D1983" s="338" t="s">
        <v>14412</v>
      </c>
      <c r="E1983" s="337" t="s">
        <v>437</v>
      </c>
      <c r="F1983" s="339" t="s">
        <v>14413</v>
      </c>
      <c r="G1983" s="339" t="s">
        <v>14414</v>
      </c>
    </row>
    <row r="1984" spans="1:7" ht="33.75">
      <c r="A1984" s="336" t="str">
        <f t="shared" si="32"/>
        <v>SINAPI 90842</v>
      </c>
      <c r="B1984" s="337" t="s">
        <v>180</v>
      </c>
      <c r="C1984" s="337" t="s">
        <v>14415</v>
      </c>
      <c r="D1984" s="338" t="s">
        <v>14416</v>
      </c>
      <c r="E1984" s="337" t="s">
        <v>437</v>
      </c>
      <c r="F1984" s="339" t="s">
        <v>14417</v>
      </c>
      <c r="G1984" s="339" t="s">
        <v>14418</v>
      </c>
    </row>
    <row r="1985" spans="1:7" ht="33.75">
      <c r="A1985" s="336" t="str">
        <f t="shared" si="32"/>
        <v>SINAPI 90843</v>
      </c>
      <c r="B1985" s="337" t="s">
        <v>180</v>
      </c>
      <c r="C1985" s="337" t="s">
        <v>14419</v>
      </c>
      <c r="D1985" s="338" t="s">
        <v>14420</v>
      </c>
      <c r="E1985" s="337" t="s">
        <v>437</v>
      </c>
      <c r="F1985" s="339" t="s">
        <v>14421</v>
      </c>
      <c r="G1985" s="339" t="s">
        <v>14422</v>
      </c>
    </row>
    <row r="1986" spans="1:7" ht="33.75">
      <c r="A1986" s="336" t="str">
        <f t="shared" si="32"/>
        <v>SINAPI 90844</v>
      </c>
      <c r="B1986" s="337" t="s">
        <v>180</v>
      </c>
      <c r="C1986" s="337" t="s">
        <v>14423</v>
      </c>
      <c r="D1986" s="338" t="s">
        <v>14424</v>
      </c>
      <c r="E1986" s="337" t="s">
        <v>437</v>
      </c>
      <c r="F1986" s="339" t="s">
        <v>14425</v>
      </c>
      <c r="G1986" s="339" t="s">
        <v>14426</v>
      </c>
    </row>
    <row r="1987" spans="1:7" ht="33.75">
      <c r="A1987" s="336" t="str">
        <f t="shared" si="32"/>
        <v>SINAPI 90845</v>
      </c>
      <c r="B1987" s="337" t="s">
        <v>180</v>
      </c>
      <c r="C1987" s="337" t="s">
        <v>14427</v>
      </c>
      <c r="D1987" s="338" t="s">
        <v>14428</v>
      </c>
      <c r="E1987" s="337" t="s">
        <v>437</v>
      </c>
      <c r="F1987" s="339" t="s">
        <v>14429</v>
      </c>
      <c r="G1987" s="339" t="s">
        <v>14430</v>
      </c>
    </row>
    <row r="1988" spans="1:7" ht="33.75">
      <c r="A1988" s="336" t="str">
        <f t="shared" si="32"/>
        <v>SINAPI 90846</v>
      </c>
      <c r="B1988" s="337" t="s">
        <v>180</v>
      </c>
      <c r="C1988" s="337" t="s">
        <v>14431</v>
      </c>
      <c r="D1988" s="338" t="s">
        <v>14432</v>
      </c>
      <c r="E1988" s="337" t="s">
        <v>437</v>
      </c>
      <c r="F1988" s="339" t="s">
        <v>14433</v>
      </c>
      <c r="G1988" s="339" t="s">
        <v>14434</v>
      </c>
    </row>
    <row r="1989" spans="1:7" ht="33.75">
      <c r="A1989" s="336" t="str">
        <f t="shared" si="32"/>
        <v>SINAPI 90847</v>
      </c>
      <c r="B1989" s="337" t="s">
        <v>180</v>
      </c>
      <c r="C1989" s="337" t="s">
        <v>14435</v>
      </c>
      <c r="D1989" s="338" t="s">
        <v>14436</v>
      </c>
      <c r="E1989" s="337" t="s">
        <v>437</v>
      </c>
      <c r="F1989" s="339" t="s">
        <v>14437</v>
      </c>
      <c r="G1989" s="339" t="s">
        <v>14438</v>
      </c>
    </row>
    <row r="1990" spans="1:7" ht="33.75">
      <c r="A1990" s="336" t="str">
        <f t="shared" si="32"/>
        <v>SINAPI 90848</v>
      </c>
      <c r="B1990" s="337" t="s">
        <v>180</v>
      </c>
      <c r="C1990" s="337" t="s">
        <v>14439</v>
      </c>
      <c r="D1990" s="338" t="s">
        <v>14440</v>
      </c>
      <c r="E1990" s="337" t="s">
        <v>437</v>
      </c>
      <c r="F1990" s="339" t="s">
        <v>14441</v>
      </c>
      <c r="G1990" s="339" t="s">
        <v>14442</v>
      </c>
    </row>
    <row r="1991" spans="1:7" ht="33.75">
      <c r="A1991" s="336" t="str">
        <f t="shared" si="32"/>
        <v>SINAPI 90849</v>
      </c>
      <c r="B1991" s="337" t="s">
        <v>180</v>
      </c>
      <c r="C1991" s="337" t="s">
        <v>14443</v>
      </c>
      <c r="D1991" s="338" t="s">
        <v>14444</v>
      </c>
      <c r="E1991" s="337" t="s">
        <v>437</v>
      </c>
      <c r="F1991" s="339" t="s">
        <v>14445</v>
      </c>
      <c r="G1991" s="339" t="s">
        <v>14446</v>
      </c>
    </row>
    <row r="1992" spans="1:7" ht="33.75">
      <c r="A1992" s="336" t="str">
        <f t="shared" si="32"/>
        <v>SINAPI 90850</v>
      </c>
      <c r="B1992" s="337" t="s">
        <v>180</v>
      </c>
      <c r="C1992" s="337" t="s">
        <v>14447</v>
      </c>
      <c r="D1992" s="338" t="s">
        <v>14448</v>
      </c>
      <c r="E1992" s="337" t="s">
        <v>437</v>
      </c>
      <c r="F1992" s="339" t="s">
        <v>14449</v>
      </c>
      <c r="G1992" s="339" t="s">
        <v>14450</v>
      </c>
    </row>
    <row r="1993" spans="1:7" ht="33.75">
      <c r="A1993" s="336" t="str">
        <f t="shared" si="32"/>
        <v>SINAPI 90851</v>
      </c>
      <c r="B1993" s="337" t="s">
        <v>180</v>
      </c>
      <c r="C1993" s="337" t="s">
        <v>14451</v>
      </c>
      <c r="D1993" s="338" t="s">
        <v>14452</v>
      </c>
      <c r="E1993" s="337" t="s">
        <v>437</v>
      </c>
      <c r="F1993" s="339" t="s">
        <v>14453</v>
      </c>
      <c r="G1993" s="339" t="s">
        <v>14454</v>
      </c>
    </row>
    <row r="1994" spans="1:7" ht="33.75">
      <c r="A1994" s="336" t="str">
        <f t="shared" si="32"/>
        <v>SINAPI 90852</v>
      </c>
      <c r="B1994" s="337" t="s">
        <v>180</v>
      </c>
      <c r="C1994" s="337" t="s">
        <v>14455</v>
      </c>
      <c r="D1994" s="338" t="s">
        <v>14456</v>
      </c>
      <c r="E1994" s="337" t="s">
        <v>437</v>
      </c>
      <c r="F1994" s="339" t="s">
        <v>14457</v>
      </c>
      <c r="G1994" s="339" t="s">
        <v>14458</v>
      </c>
    </row>
    <row r="1995" spans="1:7" ht="22.5">
      <c r="A1995" s="336" t="str">
        <f t="shared" si="32"/>
        <v>SINAPI 91009</v>
      </c>
      <c r="B1995" s="337" t="s">
        <v>180</v>
      </c>
      <c r="C1995" s="337" t="s">
        <v>14459</v>
      </c>
      <c r="D1995" s="338" t="s">
        <v>14460</v>
      </c>
      <c r="E1995" s="337" t="s">
        <v>437</v>
      </c>
      <c r="F1995" s="339" t="s">
        <v>14461</v>
      </c>
      <c r="G1995" s="339" t="s">
        <v>14462</v>
      </c>
    </row>
    <row r="1996" spans="1:7" ht="22.5">
      <c r="A1996" s="336" t="str">
        <f t="shared" si="32"/>
        <v>SINAPI 91010</v>
      </c>
      <c r="B1996" s="337" t="s">
        <v>180</v>
      </c>
      <c r="C1996" s="337" t="s">
        <v>14463</v>
      </c>
      <c r="D1996" s="338" t="s">
        <v>14464</v>
      </c>
      <c r="E1996" s="337" t="s">
        <v>437</v>
      </c>
      <c r="F1996" s="339" t="s">
        <v>14465</v>
      </c>
      <c r="G1996" s="339" t="s">
        <v>14466</v>
      </c>
    </row>
    <row r="1997" spans="1:7" ht="22.5">
      <c r="A1997" s="336" t="str">
        <f t="shared" si="32"/>
        <v>SINAPI 91011</v>
      </c>
      <c r="B1997" s="337" t="s">
        <v>180</v>
      </c>
      <c r="C1997" s="337" t="s">
        <v>14467</v>
      </c>
      <c r="D1997" s="338" t="s">
        <v>14468</v>
      </c>
      <c r="E1997" s="337" t="s">
        <v>437</v>
      </c>
      <c r="F1997" s="339" t="s">
        <v>14469</v>
      </c>
      <c r="G1997" s="339" t="s">
        <v>14470</v>
      </c>
    </row>
    <row r="1998" spans="1:7" ht="22.5">
      <c r="A1998" s="336" t="str">
        <f t="shared" si="32"/>
        <v>SINAPI 91012</v>
      </c>
      <c r="B1998" s="337" t="s">
        <v>180</v>
      </c>
      <c r="C1998" s="337" t="s">
        <v>14471</v>
      </c>
      <c r="D1998" s="338" t="s">
        <v>14472</v>
      </c>
      <c r="E1998" s="337" t="s">
        <v>437</v>
      </c>
      <c r="F1998" s="339" t="s">
        <v>14473</v>
      </c>
      <c r="G1998" s="339" t="s">
        <v>14474</v>
      </c>
    </row>
    <row r="1999" spans="1:7" ht="33.75">
      <c r="A1999" s="336" t="str">
        <f t="shared" si="32"/>
        <v>SINAPI 91013</v>
      </c>
      <c r="B1999" s="337" t="s">
        <v>180</v>
      </c>
      <c r="C1999" s="337" t="s">
        <v>14475</v>
      </c>
      <c r="D1999" s="338" t="s">
        <v>14476</v>
      </c>
      <c r="E1999" s="337" t="s">
        <v>437</v>
      </c>
      <c r="F1999" s="339" t="s">
        <v>14477</v>
      </c>
      <c r="G1999" s="339" t="s">
        <v>14478</v>
      </c>
    </row>
    <row r="2000" spans="1:7" ht="33.75">
      <c r="A2000" s="336" t="str">
        <f t="shared" si="32"/>
        <v>SINAPI 91014</v>
      </c>
      <c r="B2000" s="337" t="s">
        <v>180</v>
      </c>
      <c r="C2000" s="337" t="s">
        <v>14479</v>
      </c>
      <c r="D2000" s="338" t="s">
        <v>14480</v>
      </c>
      <c r="E2000" s="337" t="s">
        <v>437</v>
      </c>
      <c r="F2000" s="339" t="s">
        <v>14481</v>
      </c>
      <c r="G2000" s="339" t="s">
        <v>14482</v>
      </c>
    </row>
    <row r="2001" spans="1:7" ht="33.75">
      <c r="A2001" s="336" t="str">
        <f t="shared" si="32"/>
        <v>SINAPI 91015</v>
      </c>
      <c r="B2001" s="337" t="s">
        <v>180</v>
      </c>
      <c r="C2001" s="337" t="s">
        <v>14483</v>
      </c>
      <c r="D2001" s="338" t="s">
        <v>14484</v>
      </c>
      <c r="E2001" s="337" t="s">
        <v>437</v>
      </c>
      <c r="F2001" s="339" t="s">
        <v>14485</v>
      </c>
      <c r="G2001" s="339" t="s">
        <v>14486</v>
      </c>
    </row>
    <row r="2002" spans="1:7" ht="33.75">
      <c r="A2002" s="336" t="str">
        <f t="shared" si="32"/>
        <v>SINAPI 91016</v>
      </c>
      <c r="B2002" s="337" t="s">
        <v>180</v>
      </c>
      <c r="C2002" s="337" t="s">
        <v>14487</v>
      </c>
      <c r="D2002" s="338" t="s">
        <v>14488</v>
      </c>
      <c r="E2002" s="337" t="s">
        <v>437</v>
      </c>
      <c r="F2002" s="339" t="s">
        <v>14489</v>
      </c>
      <c r="G2002" s="339" t="s">
        <v>14490</v>
      </c>
    </row>
    <row r="2003" spans="1:7">
      <c r="A2003" s="336" t="str">
        <f t="shared" si="32"/>
        <v>SINAPI 91287</v>
      </c>
      <c r="B2003" s="337" t="s">
        <v>180</v>
      </c>
      <c r="C2003" s="337" t="s">
        <v>14491</v>
      </c>
      <c r="D2003" s="338" t="s">
        <v>14492</v>
      </c>
      <c r="E2003" s="337" t="s">
        <v>437</v>
      </c>
      <c r="F2003" s="339" t="s">
        <v>14493</v>
      </c>
      <c r="G2003" s="339" t="s">
        <v>14494</v>
      </c>
    </row>
    <row r="2004" spans="1:7" ht="22.5">
      <c r="A2004" s="336" t="str">
        <f t="shared" si="32"/>
        <v>SINAPI 91292</v>
      </c>
      <c r="B2004" s="337" t="s">
        <v>180</v>
      </c>
      <c r="C2004" s="337" t="s">
        <v>14495</v>
      </c>
      <c r="D2004" s="338" t="s">
        <v>14496</v>
      </c>
      <c r="E2004" s="337" t="s">
        <v>437</v>
      </c>
      <c r="F2004" s="339" t="s">
        <v>14497</v>
      </c>
      <c r="G2004" s="339" t="s">
        <v>14498</v>
      </c>
    </row>
    <row r="2005" spans="1:7" ht="22.5">
      <c r="A2005" s="336" t="str">
        <f t="shared" si="32"/>
        <v>SINAPI 91295</v>
      </c>
      <c r="B2005" s="337" t="s">
        <v>180</v>
      </c>
      <c r="C2005" s="337" t="s">
        <v>14499</v>
      </c>
      <c r="D2005" s="338" t="s">
        <v>14500</v>
      </c>
      <c r="E2005" s="337" t="s">
        <v>437</v>
      </c>
      <c r="F2005" s="339" t="s">
        <v>14501</v>
      </c>
      <c r="G2005" s="339" t="s">
        <v>14502</v>
      </c>
    </row>
    <row r="2006" spans="1:7" ht="22.5">
      <c r="A2006" s="336" t="str">
        <f t="shared" si="32"/>
        <v>SINAPI 91296</v>
      </c>
      <c r="B2006" s="337" t="s">
        <v>180</v>
      </c>
      <c r="C2006" s="337" t="s">
        <v>14503</v>
      </c>
      <c r="D2006" s="338" t="s">
        <v>14504</v>
      </c>
      <c r="E2006" s="337" t="s">
        <v>437</v>
      </c>
      <c r="F2006" s="339" t="s">
        <v>14505</v>
      </c>
      <c r="G2006" s="339" t="s">
        <v>14506</v>
      </c>
    </row>
    <row r="2007" spans="1:7" ht="22.5">
      <c r="A2007" s="336" t="str">
        <f t="shared" si="32"/>
        <v>SINAPI 91297</v>
      </c>
      <c r="B2007" s="337" t="s">
        <v>180</v>
      </c>
      <c r="C2007" s="337" t="s">
        <v>14507</v>
      </c>
      <c r="D2007" s="338" t="s">
        <v>14508</v>
      </c>
      <c r="E2007" s="337" t="s">
        <v>437</v>
      </c>
      <c r="F2007" s="339" t="s">
        <v>14509</v>
      </c>
      <c r="G2007" s="339" t="s">
        <v>14510</v>
      </c>
    </row>
    <row r="2008" spans="1:7" ht="22.5">
      <c r="A2008" s="336" t="str">
        <f t="shared" si="32"/>
        <v>SINAPI 91298</v>
      </c>
      <c r="B2008" s="337" t="s">
        <v>180</v>
      </c>
      <c r="C2008" s="337" t="s">
        <v>14511</v>
      </c>
      <c r="D2008" s="338" t="s">
        <v>14512</v>
      </c>
      <c r="E2008" s="337" t="s">
        <v>437</v>
      </c>
      <c r="F2008" s="339" t="s">
        <v>14513</v>
      </c>
      <c r="G2008" s="339" t="s">
        <v>13774</v>
      </c>
    </row>
    <row r="2009" spans="1:7" ht="22.5">
      <c r="A2009" s="336" t="str">
        <f t="shared" si="32"/>
        <v>SINAPI 91299</v>
      </c>
      <c r="B2009" s="337" t="s">
        <v>180</v>
      </c>
      <c r="C2009" s="337" t="s">
        <v>14514</v>
      </c>
      <c r="D2009" s="338" t="s">
        <v>14515</v>
      </c>
      <c r="E2009" s="337" t="s">
        <v>437</v>
      </c>
      <c r="F2009" s="339" t="s">
        <v>14516</v>
      </c>
      <c r="G2009" s="339" t="s">
        <v>14517</v>
      </c>
    </row>
    <row r="2010" spans="1:7" ht="22.5">
      <c r="A2010" s="336" t="str">
        <f t="shared" si="32"/>
        <v>SINAPI 91304</v>
      </c>
      <c r="B2010" s="337" t="s">
        <v>180</v>
      </c>
      <c r="C2010" s="337" t="s">
        <v>14518</v>
      </c>
      <c r="D2010" s="338" t="s">
        <v>14519</v>
      </c>
      <c r="E2010" s="337" t="s">
        <v>437</v>
      </c>
      <c r="F2010" s="339" t="s">
        <v>14520</v>
      </c>
      <c r="G2010" s="339" t="s">
        <v>14521</v>
      </c>
    </row>
    <row r="2011" spans="1:7" ht="22.5">
      <c r="A2011" s="336" t="str">
        <f t="shared" si="32"/>
        <v>SINAPI 91305</v>
      </c>
      <c r="B2011" s="337" t="s">
        <v>180</v>
      </c>
      <c r="C2011" s="337" t="s">
        <v>14522</v>
      </c>
      <c r="D2011" s="338" t="s">
        <v>14523</v>
      </c>
      <c r="E2011" s="337" t="s">
        <v>437</v>
      </c>
      <c r="F2011" s="339" t="s">
        <v>14524</v>
      </c>
      <c r="G2011" s="339" t="s">
        <v>14525</v>
      </c>
    </row>
    <row r="2012" spans="1:7" ht="22.5">
      <c r="A2012" s="336" t="str">
        <f t="shared" si="32"/>
        <v>SINAPI 91306</v>
      </c>
      <c r="B2012" s="337" t="s">
        <v>180</v>
      </c>
      <c r="C2012" s="337" t="s">
        <v>14526</v>
      </c>
      <c r="D2012" s="338" t="s">
        <v>14527</v>
      </c>
      <c r="E2012" s="337" t="s">
        <v>437</v>
      </c>
      <c r="F2012" s="339" t="s">
        <v>14409</v>
      </c>
      <c r="G2012" s="339" t="s">
        <v>14410</v>
      </c>
    </row>
    <row r="2013" spans="1:7" ht="22.5">
      <c r="A2013" s="336" t="str">
        <f t="shared" si="32"/>
        <v>SINAPI 91307</v>
      </c>
      <c r="B2013" s="337" t="s">
        <v>180</v>
      </c>
      <c r="C2013" s="337" t="s">
        <v>14528</v>
      </c>
      <c r="D2013" s="338" t="s">
        <v>14529</v>
      </c>
      <c r="E2013" s="337" t="s">
        <v>437</v>
      </c>
      <c r="F2013" s="339" t="s">
        <v>14530</v>
      </c>
      <c r="G2013" s="339" t="s">
        <v>14531</v>
      </c>
    </row>
    <row r="2014" spans="1:7" ht="33.75">
      <c r="A2014" s="336" t="str">
        <f t="shared" si="32"/>
        <v>SINAPI 91312</v>
      </c>
      <c r="B2014" s="337" t="s">
        <v>180</v>
      </c>
      <c r="C2014" s="337" t="s">
        <v>14532</v>
      </c>
      <c r="D2014" s="338" t="s">
        <v>14533</v>
      </c>
      <c r="E2014" s="337" t="s">
        <v>437</v>
      </c>
      <c r="F2014" s="339" t="s">
        <v>14534</v>
      </c>
      <c r="G2014" s="339" t="s">
        <v>14535</v>
      </c>
    </row>
    <row r="2015" spans="1:7" ht="33.75">
      <c r="A2015" s="336" t="str">
        <f t="shared" si="32"/>
        <v>SINAPI 91313</v>
      </c>
      <c r="B2015" s="337" t="s">
        <v>180</v>
      </c>
      <c r="C2015" s="337" t="s">
        <v>14536</v>
      </c>
      <c r="D2015" s="338" t="s">
        <v>14537</v>
      </c>
      <c r="E2015" s="337" t="s">
        <v>437</v>
      </c>
      <c r="F2015" s="339" t="s">
        <v>14538</v>
      </c>
      <c r="G2015" s="339" t="s">
        <v>14539</v>
      </c>
    </row>
    <row r="2016" spans="1:7" ht="33.75">
      <c r="A2016" s="336" t="str">
        <f t="shared" si="32"/>
        <v>SINAPI 91314</v>
      </c>
      <c r="B2016" s="337" t="s">
        <v>180</v>
      </c>
      <c r="C2016" s="337" t="s">
        <v>14540</v>
      </c>
      <c r="D2016" s="338" t="s">
        <v>14541</v>
      </c>
      <c r="E2016" s="337" t="s">
        <v>437</v>
      </c>
      <c r="F2016" s="339" t="s">
        <v>14542</v>
      </c>
      <c r="G2016" s="339" t="s">
        <v>14543</v>
      </c>
    </row>
    <row r="2017" spans="1:7" ht="33.75">
      <c r="A2017" s="336" t="str">
        <f t="shared" si="32"/>
        <v>SINAPI 91315</v>
      </c>
      <c r="B2017" s="337" t="s">
        <v>180</v>
      </c>
      <c r="C2017" s="337" t="s">
        <v>14544</v>
      </c>
      <c r="D2017" s="338" t="s">
        <v>14545</v>
      </c>
      <c r="E2017" s="337" t="s">
        <v>437</v>
      </c>
      <c r="F2017" s="339" t="s">
        <v>14546</v>
      </c>
      <c r="G2017" s="339" t="s">
        <v>14547</v>
      </c>
    </row>
    <row r="2018" spans="1:7" ht="33.75">
      <c r="A2018" s="336" t="str">
        <f t="shared" si="32"/>
        <v>SINAPI 91316</v>
      </c>
      <c r="B2018" s="337" t="s">
        <v>180</v>
      </c>
      <c r="C2018" s="337" t="s">
        <v>14548</v>
      </c>
      <c r="D2018" s="338" t="s">
        <v>14549</v>
      </c>
      <c r="E2018" s="337" t="s">
        <v>437</v>
      </c>
      <c r="F2018" s="339" t="s">
        <v>14550</v>
      </c>
      <c r="G2018" s="339" t="s">
        <v>14551</v>
      </c>
    </row>
    <row r="2019" spans="1:7" ht="33.75">
      <c r="A2019" s="336" t="str">
        <f t="shared" si="32"/>
        <v>SINAPI 91317</v>
      </c>
      <c r="B2019" s="337" t="s">
        <v>180</v>
      </c>
      <c r="C2019" s="337" t="s">
        <v>14552</v>
      </c>
      <c r="D2019" s="338" t="s">
        <v>14553</v>
      </c>
      <c r="E2019" s="337" t="s">
        <v>437</v>
      </c>
      <c r="F2019" s="339" t="s">
        <v>14554</v>
      </c>
      <c r="G2019" s="339" t="s">
        <v>14555</v>
      </c>
    </row>
    <row r="2020" spans="1:7" ht="33.75">
      <c r="A2020" s="336" t="str">
        <f t="shared" si="32"/>
        <v>SINAPI 91318</v>
      </c>
      <c r="B2020" s="337" t="s">
        <v>180</v>
      </c>
      <c r="C2020" s="337" t="s">
        <v>14556</v>
      </c>
      <c r="D2020" s="338" t="s">
        <v>14557</v>
      </c>
      <c r="E2020" s="337" t="s">
        <v>437</v>
      </c>
      <c r="F2020" s="339" t="s">
        <v>14558</v>
      </c>
      <c r="G2020" s="339" t="s">
        <v>14559</v>
      </c>
    </row>
    <row r="2021" spans="1:7" ht="33.75">
      <c r="A2021" s="336" t="str">
        <f t="shared" si="32"/>
        <v>SINAPI 91319</v>
      </c>
      <c r="B2021" s="337" t="s">
        <v>180</v>
      </c>
      <c r="C2021" s="337" t="s">
        <v>14560</v>
      </c>
      <c r="D2021" s="338" t="s">
        <v>14561</v>
      </c>
      <c r="E2021" s="337" t="s">
        <v>437</v>
      </c>
      <c r="F2021" s="339" t="s">
        <v>14562</v>
      </c>
      <c r="G2021" s="339" t="s">
        <v>14563</v>
      </c>
    </row>
    <row r="2022" spans="1:7" ht="33.75">
      <c r="A2022" s="336" t="str">
        <f t="shared" si="32"/>
        <v>SINAPI 91320</v>
      </c>
      <c r="B2022" s="337" t="s">
        <v>180</v>
      </c>
      <c r="C2022" s="337" t="s">
        <v>14564</v>
      </c>
      <c r="D2022" s="338" t="s">
        <v>14565</v>
      </c>
      <c r="E2022" s="337" t="s">
        <v>437</v>
      </c>
      <c r="F2022" s="339" t="s">
        <v>14566</v>
      </c>
      <c r="G2022" s="339" t="s">
        <v>14567</v>
      </c>
    </row>
    <row r="2023" spans="1:7" ht="33.75">
      <c r="A2023" s="336" t="str">
        <f t="shared" si="32"/>
        <v>SINAPI 91321</v>
      </c>
      <c r="B2023" s="337" t="s">
        <v>180</v>
      </c>
      <c r="C2023" s="337" t="s">
        <v>14568</v>
      </c>
      <c r="D2023" s="338" t="s">
        <v>14569</v>
      </c>
      <c r="E2023" s="337" t="s">
        <v>437</v>
      </c>
      <c r="F2023" s="339" t="s">
        <v>14570</v>
      </c>
      <c r="G2023" s="339" t="s">
        <v>14571</v>
      </c>
    </row>
    <row r="2024" spans="1:7" ht="33.75">
      <c r="A2024" s="336" t="str">
        <f t="shared" si="32"/>
        <v>SINAPI 91322</v>
      </c>
      <c r="B2024" s="337" t="s">
        <v>180</v>
      </c>
      <c r="C2024" s="337" t="s">
        <v>14572</v>
      </c>
      <c r="D2024" s="338" t="s">
        <v>14573</v>
      </c>
      <c r="E2024" s="337" t="s">
        <v>437</v>
      </c>
      <c r="F2024" s="339" t="s">
        <v>14574</v>
      </c>
      <c r="G2024" s="339" t="s">
        <v>14575</v>
      </c>
    </row>
    <row r="2025" spans="1:7" ht="33.75">
      <c r="A2025" s="336" t="str">
        <f t="shared" si="32"/>
        <v>SINAPI 91323</v>
      </c>
      <c r="B2025" s="337" t="s">
        <v>180</v>
      </c>
      <c r="C2025" s="337" t="s">
        <v>14576</v>
      </c>
      <c r="D2025" s="338" t="s">
        <v>14577</v>
      </c>
      <c r="E2025" s="337" t="s">
        <v>437</v>
      </c>
      <c r="F2025" s="339" t="s">
        <v>14578</v>
      </c>
      <c r="G2025" s="339" t="s">
        <v>14579</v>
      </c>
    </row>
    <row r="2026" spans="1:7" ht="33.75">
      <c r="A2026" s="336" t="str">
        <f t="shared" si="32"/>
        <v>SINAPI 91324</v>
      </c>
      <c r="B2026" s="337" t="s">
        <v>180</v>
      </c>
      <c r="C2026" s="337" t="s">
        <v>14580</v>
      </c>
      <c r="D2026" s="338" t="s">
        <v>14581</v>
      </c>
      <c r="E2026" s="337" t="s">
        <v>437</v>
      </c>
      <c r="F2026" s="339" t="s">
        <v>14582</v>
      </c>
      <c r="G2026" s="339" t="s">
        <v>14583</v>
      </c>
    </row>
    <row r="2027" spans="1:7" ht="33.75">
      <c r="A2027" s="336" t="str">
        <f t="shared" si="32"/>
        <v>SINAPI 91325</v>
      </c>
      <c r="B2027" s="337" t="s">
        <v>180</v>
      </c>
      <c r="C2027" s="337" t="s">
        <v>14584</v>
      </c>
      <c r="D2027" s="338" t="s">
        <v>14585</v>
      </c>
      <c r="E2027" s="337" t="s">
        <v>437</v>
      </c>
      <c r="F2027" s="339" t="s">
        <v>14586</v>
      </c>
      <c r="G2027" s="339" t="s">
        <v>14587</v>
      </c>
    </row>
    <row r="2028" spans="1:7" ht="33.75">
      <c r="A2028" s="336" t="str">
        <f t="shared" si="32"/>
        <v>SINAPI 91326</v>
      </c>
      <c r="B2028" s="337" t="s">
        <v>180</v>
      </c>
      <c r="C2028" s="337" t="s">
        <v>14588</v>
      </c>
      <c r="D2028" s="338" t="s">
        <v>14589</v>
      </c>
      <c r="E2028" s="337" t="s">
        <v>437</v>
      </c>
      <c r="F2028" s="339" t="s">
        <v>14590</v>
      </c>
      <c r="G2028" s="339" t="s">
        <v>14591</v>
      </c>
    </row>
    <row r="2029" spans="1:7" ht="33.75">
      <c r="A2029" s="336" t="str">
        <f t="shared" si="32"/>
        <v>SINAPI 91327</v>
      </c>
      <c r="B2029" s="337" t="s">
        <v>180</v>
      </c>
      <c r="C2029" s="337" t="s">
        <v>14592</v>
      </c>
      <c r="D2029" s="338" t="s">
        <v>14593</v>
      </c>
      <c r="E2029" s="337" t="s">
        <v>437</v>
      </c>
      <c r="F2029" s="339" t="s">
        <v>14594</v>
      </c>
      <c r="G2029" s="339" t="s">
        <v>14595</v>
      </c>
    </row>
    <row r="2030" spans="1:7" ht="33.75">
      <c r="A2030" s="336" t="str">
        <f t="shared" si="32"/>
        <v>SINAPI 91328</v>
      </c>
      <c r="B2030" s="337" t="s">
        <v>180</v>
      </c>
      <c r="C2030" s="337" t="s">
        <v>14596</v>
      </c>
      <c r="D2030" s="338" t="s">
        <v>14597</v>
      </c>
      <c r="E2030" s="337" t="s">
        <v>437</v>
      </c>
      <c r="F2030" s="339" t="s">
        <v>14598</v>
      </c>
      <c r="G2030" s="339" t="s">
        <v>14599</v>
      </c>
    </row>
    <row r="2031" spans="1:7" ht="33.75">
      <c r="A2031" s="336" t="str">
        <f t="shared" si="32"/>
        <v>SINAPI 91329</v>
      </c>
      <c r="B2031" s="337" t="s">
        <v>180</v>
      </c>
      <c r="C2031" s="337" t="s">
        <v>14600</v>
      </c>
      <c r="D2031" s="338" t="s">
        <v>14601</v>
      </c>
      <c r="E2031" s="337" t="s">
        <v>437</v>
      </c>
      <c r="F2031" s="339" t="s">
        <v>14602</v>
      </c>
      <c r="G2031" s="339" t="s">
        <v>14603</v>
      </c>
    </row>
    <row r="2032" spans="1:7" ht="33.75">
      <c r="A2032" s="336" t="str">
        <f t="shared" si="32"/>
        <v>SINAPI 91330</v>
      </c>
      <c r="B2032" s="337" t="s">
        <v>180</v>
      </c>
      <c r="C2032" s="337" t="s">
        <v>14604</v>
      </c>
      <c r="D2032" s="338" t="s">
        <v>14605</v>
      </c>
      <c r="E2032" s="337" t="s">
        <v>437</v>
      </c>
      <c r="F2032" s="339" t="s">
        <v>14606</v>
      </c>
      <c r="G2032" s="339" t="s">
        <v>14607</v>
      </c>
    </row>
    <row r="2033" spans="1:7" ht="33.75">
      <c r="A2033" s="336" t="str">
        <f t="shared" si="32"/>
        <v>SINAPI 91331</v>
      </c>
      <c r="B2033" s="337" t="s">
        <v>180</v>
      </c>
      <c r="C2033" s="337" t="s">
        <v>14608</v>
      </c>
      <c r="D2033" s="338" t="s">
        <v>14609</v>
      </c>
      <c r="E2033" s="337" t="s">
        <v>437</v>
      </c>
      <c r="F2033" s="339" t="s">
        <v>14610</v>
      </c>
      <c r="G2033" s="339" t="s">
        <v>14611</v>
      </c>
    </row>
    <row r="2034" spans="1:7" ht="33.75">
      <c r="A2034" s="336" t="str">
        <f t="shared" si="32"/>
        <v>SINAPI 91332</v>
      </c>
      <c r="B2034" s="337" t="s">
        <v>180</v>
      </c>
      <c r="C2034" s="337" t="s">
        <v>14612</v>
      </c>
      <c r="D2034" s="338" t="s">
        <v>14613</v>
      </c>
      <c r="E2034" s="337" t="s">
        <v>437</v>
      </c>
      <c r="F2034" s="339" t="s">
        <v>14614</v>
      </c>
      <c r="G2034" s="339" t="s">
        <v>14615</v>
      </c>
    </row>
    <row r="2035" spans="1:7" ht="33.75">
      <c r="A2035" s="336" t="str">
        <f t="shared" si="32"/>
        <v>SINAPI 91333</v>
      </c>
      <c r="B2035" s="337" t="s">
        <v>180</v>
      </c>
      <c r="C2035" s="337" t="s">
        <v>14616</v>
      </c>
      <c r="D2035" s="338" t="s">
        <v>14617</v>
      </c>
      <c r="E2035" s="337" t="s">
        <v>437</v>
      </c>
      <c r="F2035" s="339" t="s">
        <v>14618</v>
      </c>
      <c r="G2035" s="339" t="s">
        <v>14619</v>
      </c>
    </row>
    <row r="2036" spans="1:7" ht="22.5">
      <c r="A2036" s="336" t="str">
        <f t="shared" si="32"/>
        <v>SINAPI 91334</v>
      </c>
      <c r="B2036" s="337" t="s">
        <v>180</v>
      </c>
      <c r="C2036" s="337" t="s">
        <v>14620</v>
      </c>
      <c r="D2036" s="338" t="s">
        <v>14621</v>
      </c>
      <c r="E2036" s="337" t="s">
        <v>437</v>
      </c>
      <c r="F2036" s="339" t="s">
        <v>14622</v>
      </c>
      <c r="G2036" s="339" t="s">
        <v>14623</v>
      </c>
    </row>
    <row r="2037" spans="1:7" ht="22.5">
      <c r="A2037" s="336" t="str">
        <f t="shared" si="32"/>
        <v>SINAPI 91335</v>
      </c>
      <c r="B2037" s="337" t="s">
        <v>180</v>
      </c>
      <c r="C2037" s="337" t="s">
        <v>14624</v>
      </c>
      <c r="D2037" s="338" t="s">
        <v>14625</v>
      </c>
      <c r="E2037" s="337" t="s">
        <v>437</v>
      </c>
      <c r="F2037" s="339" t="s">
        <v>14626</v>
      </c>
      <c r="G2037" s="339" t="s">
        <v>14627</v>
      </c>
    </row>
    <row r="2038" spans="1:7" ht="33.75">
      <c r="A2038" s="336" t="str">
        <f t="shared" si="32"/>
        <v>SINAPI 91336</v>
      </c>
      <c r="B2038" s="337" t="s">
        <v>180</v>
      </c>
      <c r="C2038" s="337" t="s">
        <v>14628</v>
      </c>
      <c r="D2038" s="338" t="s">
        <v>14629</v>
      </c>
      <c r="E2038" s="337" t="s">
        <v>437</v>
      </c>
      <c r="F2038" s="339" t="s">
        <v>14630</v>
      </c>
      <c r="G2038" s="339" t="s">
        <v>14631</v>
      </c>
    </row>
    <row r="2039" spans="1:7" ht="33.75">
      <c r="A2039" s="336" t="str">
        <f t="shared" ref="A2039:A2102" si="33">CONCATENAR</f>
        <v>SINAPI 91337</v>
      </c>
      <c r="B2039" s="337" t="s">
        <v>180</v>
      </c>
      <c r="C2039" s="337" t="s">
        <v>14632</v>
      </c>
      <c r="D2039" s="338" t="s">
        <v>14633</v>
      </c>
      <c r="E2039" s="337" t="s">
        <v>437</v>
      </c>
      <c r="F2039" s="339" t="s">
        <v>14634</v>
      </c>
      <c r="G2039" s="339" t="s">
        <v>14635</v>
      </c>
    </row>
    <row r="2040" spans="1:7">
      <c r="A2040" s="336" t="str">
        <f t="shared" si="33"/>
        <v>SINAPI 100659</v>
      </c>
      <c r="B2040" s="337" t="s">
        <v>180</v>
      </c>
      <c r="C2040" s="337" t="s">
        <v>14636</v>
      </c>
      <c r="D2040" s="338" t="s">
        <v>14637</v>
      </c>
      <c r="E2040" s="337" t="s">
        <v>263</v>
      </c>
      <c r="F2040" s="339" t="s">
        <v>14638</v>
      </c>
      <c r="G2040" s="339" t="s">
        <v>14639</v>
      </c>
    </row>
    <row r="2041" spans="1:7" ht="22.5">
      <c r="A2041" s="336" t="str">
        <f t="shared" si="33"/>
        <v>SINAPI 100660</v>
      </c>
      <c r="B2041" s="337" t="s">
        <v>180</v>
      </c>
      <c r="C2041" s="337" t="s">
        <v>14640</v>
      </c>
      <c r="D2041" s="338" t="s">
        <v>14641</v>
      </c>
      <c r="E2041" s="337" t="s">
        <v>263</v>
      </c>
      <c r="F2041" s="339" t="s">
        <v>14642</v>
      </c>
      <c r="G2041" s="339" t="s">
        <v>14643</v>
      </c>
    </row>
    <row r="2042" spans="1:7" ht="33.75">
      <c r="A2042" s="336" t="str">
        <f t="shared" si="33"/>
        <v>SINAPI 100675</v>
      </c>
      <c r="B2042" s="337" t="s">
        <v>180</v>
      </c>
      <c r="C2042" s="337" t="s">
        <v>14644</v>
      </c>
      <c r="D2042" s="338" t="s">
        <v>14645</v>
      </c>
      <c r="E2042" s="337" t="s">
        <v>437</v>
      </c>
      <c r="F2042" s="339" t="s">
        <v>14646</v>
      </c>
      <c r="G2042" s="339" t="s">
        <v>14647</v>
      </c>
    </row>
    <row r="2043" spans="1:7">
      <c r="A2043" s="336" t="str">
        <f t="shared" si="33"/>
        <v>SINAPI 100676</v>
      </c>
      <c r="B2043" s="337" t="s">
        <v>180</v>
      </c>
      <c r="C2043" s="337" t="s">
        <v>14648</v>
      </c>
      <c r="D2043" s="338" t="s">
        <v>14649</v>
      </c>
      <c r="E2043" s="337" t="s">
        <v>437</v>
      </c>
      <c r="F2043" s="339" t="s">
        <v>14650</v>
      </c>
      <c r="G2043" s="339" t="s">
        <v>14651</v>
      </c>
    </row>
    <row r="2044" spans="1:7" ht="33.75">
      <c r="A2044" s="336" t="str">
        <f t="shared" si="33"/>
        <v>SINAPI 100678</v>
      </c>
      <c r="B2044" s="337" t="s">
        <v>180</v>
      </c>
      <c r="C2044" s="337" t="s">
        <v>14652</v>
      </c>
      <c r="D2044" s="338" t="s">
        <v>14653</v>
      </c>
      <c r="E2044" s="337" t="s">
        <v>437</v>
      </c>
      <c r="F2044" s="339" t="s">
        <v>14654</v>
      </c>
      <c r="G2044" s="339" t="s">
        <v>14655</v>
      </c>
    </row>
    <row r="2045" spans="1:7" ht="33.75">
      <c r="A2045" s="336" t="str">
        <f t="shared" si="33"/>
        <v>SINAPI 100679</v>
      </c>
      <c r="B2045" s="337" t="s">
        <v>180</v>
      </c>
      <c r="C2045" s="337" t="s">
        <v>14656</v>
      </c>
      <c r="D2045" s="338" t="s">
        <v>14657</v>
      </c>
      <c r="E2045" s="337" t="s">
        <v>437</v>
      </c>
      <c r="F2045" s="339" t="s">
        <v>14658</v>
      </c>
      <c r="G2045" s="339" t="s">
        <v>14659</v>
      </c>
    </row>
    <row r="2046" spans="1:7" ht="33.75">
      <c r="A2046" s="336" t="str">
        <f t="shared" si="33"/>
        <v>SINAPI 100680</v>
      </c>
      <c r="B2046" s="337" t="s">
        <v>180</v>
      </c>
      <c r="C2046" s="337" t="s">
        <v>14660</v>
      </c>
      <c r="D2046" s="338" t="s">
        <v>14661</v>
      </c>
      <c r="E2046" s="337" t="s">
        <v>437</v>
      </c>
      <c r="F2046" s="339" t="s">
        <v>14662</v>
      </c>
      <c r="G2046" s="339" t="s">
        <v>14663</v>
      </c>
    </row>
    <row r="2047" spans="1:7" ht="33.75">
      <c r="A2047" s="336" t="str">
        <f t="shared" si="33"/>
        <v>SINAPI 100681</v>
      </c>
      <c r="B2047" s="337" t="s">
        <v>180</v>
      </c>
      <c r="C2047" s="337" t="s">
        <v>14664</v>
      </c>
      <c r="D2047" s="338" t="s">
        <v>14665</v>
      </c>
      <c r="E2047" s="337" t="s">
        <v>437</v>
      </c>
      <c r="F2047" s="339" t="s">
        <v>14666</v>
      </c>
      <c r="G2047" s="339" t="s">
        <v>14667</v>
      </c>
    </row>
    <row r="2048" spans="1:7" ht="33.75">
      <c r="A2048" s="336" t="str">
        <f t="shared" si="33"/>
        <v>SINAPI 100682</v>
      </c>
      <c r="B2048" s="337" t="s">
        <v>180</v>
      </c>
      <c r="C2048" s="337" t="s">
        <v>14668</v>
      </c>
      <c r="D2048" s="338" t="s">
        <v>14669</v>
      </c>
      <c r="E2048" s="337" t="s">
        <v>437</v>
      </c>
      <c r="F2048" s="339" t="s">
        <v>14670</v>
      </c>
      <c r="G2048" s="339" t="s">
        <v>14671</v>
      </c>
    </row>
    <row r="2049" spans="1:7" ht="33.75">
      <c r="A2049" s="336" t="str">
        <f t="shared" si="33"/>
        <v>SINAPI 100683</v>
      </c>
      <c r="B2049" s="337" t="s">
        <v>180</v>
      </c>
      <c r="C2049" s="337" t="s">
        <v>14672</v>
      </c>
      <c r="D2049" s="338" t="s">
        <v>14673</v>
      </c>
      <c r="E2049" s="337" t="s">
        <v>437</v>
      </c>
      <c r="F2049" s="339" t="s">
        <v>14674</v>
      </c>
      <c r="G2049" s="339" t="s">
        <v>14675</v>
      </c>
    </row>
    <row r="2050" spans="1:7" ht="33.75">
      <c r="A2050" s="336" t="str">
        <f t="shared" si="33"/>
        <v>SINAPI 100684</v>
      </c>
      <c r="B2050" s="337" t="s">
        <v>180</v>
      </c>
      <c r="C2050" s="337" t="s">
        <v>14676</v>
      </c>
      <c r="D2050" s="338" t="s">
        <v>14677</v>
      </c>
      <c r="E2050" s="337" t="s">
        <v>437</v>
      </c>
      <c r="F2050" s="339" t="s">
        <v>14678</v>
      </c>
      <c r="G2050" s="339" t="s">
        <v>14679</v>
      </c>
    </row>
    <row r="2051" spans="1:7" ht="33.75">
      <c r="A2051" s="336" t="str">
        <f t="shared" si="33"/>
        <v>SINAPI 100685</v>
      </c>
      <c r="B2051" s="337" t="s">
        <v>180</v>
      </c>
      <c r="C2051" s="337" t="s">
        <v>14680</v>
      </c>
      <c r="D2051" s="338" t="s">
        <v>14681</v>
      </c>
      <c r="E2051" s="337" t="s">
        <v>437</v>
      </c>
      <c r="F2051" s="339" t="s">
        <v>14682</v>
      </c>
      <c r="G2051" s="339" t="s">
        <v>14683</v>
      </c>
    </row>
    <row r="2052" spans="1:7" ht="33.75">
      <c r="A2052" s="336" t="str">
        <f t="shared" si="33"/>
        <v>SINAPI 100686</v>
      </c>
      <c r="B2052" s="337" t="s">
        <v>180</v>
      </c>
      <c r="C2052" s="337" t="s">
        <v>14684</v>
      </c>
      <c r="D2052" s="338" t="s">
        <v>14685</v>
      </c>
      <c r="E2052" s="337" t="s">
        <v>437</v>
      </c>
      <c r="F2052" s="339" t="s">
        <v>14686</v>
      </c>
      <c r="G2052" s="339" t="s">
        <v>14687</v>
      </c>
    </row>
    <row r="2053" spans="1:7" ht="33.75">
      <c r="A2053" s="336" t="str">
        <f t="shared" si="33"/>
        <v>SINAPI 100687</v>
      </c>
      <c r="B2053" s="337" t="s">
        <v>180</v>
      </c>
      <c r="C2053" s="337" t="s">
        <v>14688</v>
      </c>
      <c r="D2053" s="338" t="s">
        <v>14689</v>
      </c>
      <c r="E2053" s="337" t="s">
        <v>437</v>
      </c>
      <c r="F2053" s="339" t="s">
        <v>14690</v>
      </c>
      <c r="G2053" s="339" t="s">
        <v>14691</v>
      </c>
    </row>
    <row r="2054" spans="1:7" ht="33.75">
      <c r="A2054" s="336" t="str">
        <f t="shared" si="33"/>
        <v>SINAPI 100688</v>
      </c>
      <c r="B2054" s="337" t="s">
        <v>180</v>
      </c>
      <c r="C2054" s="337" t="s">
        <v>14692</v>
      </c>
      <c r="D2054" s="338" t="s">
        <v>14693</v>
      </c>
      <c r="E2054" s="337" t="s">
        <v>437</v>
      </c>
      <c r="F2054" s="339" t="s">
        <v>14694</v>
      </c>
      <c r="G2054" s="339" t="s">
        <v>14695</v>
      </c>
    </row>
    <row r="2055" spans="1:7" ht="33.75">
      <c r="A2055" s="336" t="str">
        <f t="shared" si="33"/>
        <v>SINAPI 100689</v>
      </c>
      <c r="B2055" s="337" t="s">
        <v>180</v>
      </c>
      <c r="C2055" s="337" t="s">
        <v>14696</v>
      </c>
      <c r="D2055" s="338" t="s">
        <v>14697</v>
      </c>
      <c r="E2055" s="337" t="s">
        <v>437</v>
      </c>
      <c r="F2055" s="339" t="s">
        <v>14698</v>
      </c>
      <c r="G2055" s="339" t="s">
        <v>14699</v>
      </c>
    </row>
    <row r="2056" spans="1:7" ht="33.75">
      <c r="A2056" s="336" t="str">
        <f t="shared" si="33"/>
        <v>SINAPI 100690</v>
      </c>
      <c r="B2056" s="337" t="s">
        <v>180</v>
      </c>
      <c r="C2056" s="337" t="s">
        <v>14700</v>
      </c>
      <c r="D2056" s="338" t="s">
        <v>14701</v>
      </c>
      <c r="E2056" s="337" t="s">
        <v>437</v>
      </c>
      <c r="F2056" s="339" t="s">
        <v>14702</v>
      </c>
      <c r="G2056" s="339" t="s">
        <v>14703</v>
      </c>
    </row>
    <row r="2057" spans="1:7" ht="33.75">
      <c r="A2057" s="336" t="str">
        <f t="shared" si="33"/>
        <v>SINAPI 100691</v>
      </c>
      <c r="B2057" s="337" t="s">
        <v>180</v>
      </c>
      <c r="C2057" s="337" t="s">
        <v>14704</v>
      </c>
      <c r="D2057" s="338" t="s">
        <v>14705</v>
      </c>
      <c r="E2057" s="337" t="s">
        <v>437</v>
      </c>
      <c r="F2057" s="339" t="s">
        <v>14706</v>
      </c>
      <c r="G2057" s="339" t="s">
        <v>14707</v>
      </c>
    </row>
    <row r="2058" spans="1:7" ht="33.75">
      <c r="A2058" s="336" t="str">
        <f t="shared" si="33"/>
        <v>SINAPI 100692</v>
      </c>
      <c r="B2058" s="337" t="s">
        <v>180</v>
      </c>
      <c r="C2058" s="337" t="s">
        <v>14708</v>
      </c>
      <c r="D2058" s="338" t="s">
        <v>14709</v>
      </c>
      <c r="E2058" s="337" t="s">
        <v>437</v>
      </c>
      <c r="F2058" s="339" t="s">
        <v>14710</v>
      </c>
      <c r="G2058" s="339" t="s">
        <v>14711</v>
      </c>
    </row>
    <row r="2059" spans="1:7" ht="33.75">
      <c r="A2059" s="336" t="str">
        <f t="shared" si="33"/>
        <v>SINAPI 100693</v>
      </c>
      <c r="B2059" s="337" t="s">
        <v>180</v>
      </c>
      <c r="C2059" s="337" t="s">
        <v>14712</v>
      </c>
      <c r="D2059" s="338" t="s">
        <v>14713</v>
      </c>
      <c r="E2059" s="337" t="s">
        <v>437</v>
      </c>
      <c r="F2059" s="339" t="s">
        <v>14714</v>
      </c>
      <c r="G2059" s="339" t="s">
        <v>14715</v>
      </c>
    </row>
    <row r="2060" spans="1:7" ht="33.75">
      <c r="A2060" s="336" t="str">
        <f t="shared" si="33"/>
        <v>SINAPI 100694</v>
      </c>
      <c r="B2060" s="337" t="s">
        <v>180</v>
      </c>
      <c r="C2060" s="337" t="s">
        <v>14716</v>
      </c>
      <c r="D2060" s="338" t="s">
        <v>14717</v>
      </c>
      <c r="E2060" s="337" t="s">
        <v>437</v>
      </c>
      <c r="F2060" s="339" t="s">
        <v>14718</v>
      </c>
      <c r="G2060" s="339" t="s">
        <v>14719</v>
      </c>
    </row>
    <row r="2061" spans="1:7" ht="22.5">
      <c r="A2061" s="336" t="str">
        <f t="shared" si="33"/>
        <v>SINAPI 100695</v>
      </c>
      <c r="B2061" s="337" t="s">
        <v>180</v>
      </c>
      <c r="C2061" s="337" t="s">
        <v>14720</v>
      </c>
      <c r="D2061" s="338" t="s">
        <v>14721</v>
      </c>
      <c r="E2061" s="337" t="s">
        <v>437</v>
      </c>
      <c r="F2061" s="339" t="s">
        <v>14722</v>
      </c>
      <c r="G2061" s="339" t="s">
        <v>14723</v>
      </c>
    </row>
    <row r="2062" spans="1:7" ht="22.5">
      <c r="A2062" s="336" t="str">
        <f t="shared" si="33"/>
        <v>SINAPI 100696</v>
      </c>
      <c r="B2062" s="337" t="s">
        <v>180</v>
      </c>
      <c r="C2062" s="337" t="s">
        <v>14724</v>
      </c>
      <c r="D2062" s="338" t="s">
        <v>14725</v>
      </c>
      <c r="E2062" s="337" t="s">
        <v>437</v>
      </c>
      <c r="F2062" s="339" t="s">
        <v>14726</v>
      </c>
      <c r="G2062" s="339" t="s">
        <v>14727</v>
      </c>
    </row>
    <row r="2063" spans="1:7" ht="22.5">
      <c r="A2063" s="336" t="str">
        <f t="shared" si="33"/>
        <v>SINAPI 100697</v>
      </c>
      <c r="B2063" s="337" t="s">
        <v>180</v>
      </c>
      <c r="C2063" s="337" t="s">
        <v>14728</v>
      </c>
      <c r="D2063" s="338" t="s">
        <v>14729</v>
      </c>
      <c r="E2063" s="337" t="s">
        <v>437</v>
      </c>
      <c r="F2063" s="339" t="s">
        <v>14730</v>
      </c>
      <c r="G2063" s="339" t="s">
        <v>14731</v>
      </c>
    </row>
    <row r="2064" spans="1:7" ht="22.5">
      <c r="A2064" s="336" t="str">
        <f t="shared" si="33"/>
        <v>SINAPI 100698</v>
      </c>
      <c r="B2064" s="337" t="s">
        <v>180</v>
      </c>
      <c r="C2064" s="337" t="s">
        <v>14732</v>
      </c>
      <c r="D2064" s="338" t="s">
        <v>14733</v>
      </c>
      <c r="E2064" s="337" t="s">
        <v>437</v>
      </c>
      <c r="F2064" s="339" t="s">
        <v>14734</v>
      </c>
      <c r="G2064" s="339" t="s">
        <v>14735</v>
      </c>
    </row>
    <row r="2065" spans="1:7" ht="22.5">
      <c r="A2065" s="336" t="str">
        <f t="shared" si="33"/>
        <v>SINAPI 100699</v>
      </c>
      <c r="B2065" s="337" t="s">
        <v>180</v>
      </c>
      <c r="C2065" s="337" t="s">
        <v>14736</v>
      </c>
      <c r="D2065" s="338" t="s">
        <v>14737</v>
      </c>
      <c r="E2065" s="337" t="s">
        <v>437</v>
      </c>
      <c r="F2065" s="339" t="s">
        <v>14738</v>
      </c>
      <c r="G2065" s="339" t="s">
        <v>14739</v>
      </c>
    </row>
    <row r="2066" spans="1:7" ht="22.5">
      <c r="A2066" s="336" t="str">
        <f t="shared" si="33"/>
        <v>SINAPI 100700</v>
      </c>
      <c r="B2066" s="337" t="s">
        <v>180</v>
      </c>
      <c r="C2066" s="337" t="s">
        <v>14740</v>
      </c>
      <c r="D2066" s="338" t="s">
        <v>14741</v>
      </c>
      <c r="E2066" s="337" t="s">
        <v>437</v>
      </c>
      <c r="F2066" s="339" t="s">
        <v>14742</v>
      </c>
      <c r="G2066" s="339" t="s">
        <v>14743</v>
      </c>
    </row>
    <row r="2067" spans="1:7" ht="33.75">
      <c r="A2067" s="336" t="str">
        <f t="shared" si="33"/>
        <v>SINAPI 100712</v>
      </c>
      <c r="B2067" s="337" t="s">
        <v>180</v>
      </c>
      <c r="C2067" s="337" t="s">
        <v>14744</v>
      </c>
      <c r="D2067" s="338" t="s">
        <v>14745</v>
      </c>
      <c r="E2067" s="337" t="s">
        <v>437</v>
      </c>
      <c r="F2067" s="339" t="s">
        <v>14746</v>
      </c>
      <c r="G2067" s="339" t="s">
        <v>14747</v>
      </c>
    </row>
    <row r="2068" spans="1:7" ht="33.75">
      <c r="A2068" s="336" t="str">
        <f t="shared" si="33"/>
        <v>SINAPI 100665</v>
      </c>
      <c r="B2068" s="337" t="s">
        <v>180</v>
      </c>
      <c r="C2068" s="337" t="s">
        <v>14748</v>
      </c>
      <c r="D2068" s="338" t="s">
        <v>14749</v>
      </c>
      <c r="E2068" s="337" t="s">
        <v>183</v>
      </c>
      <c r="F2068" s="339" t="s">
        <v>14750</v>
      </c>
      <c r="G2068" s="339" t="s">
        <v>14751</v>
      </c>
    </row>
    <row r="2069" spans="1:7" ht="33.75">
      <c r="A2069" s="336" t="str">
        <f t="shared" si="33"/>
        <v>SINAPI 100666</v>
      </c>
      <c r="B2069" s="337" t="s">
        <v>180</v>
      </c>
      <c r="C2069" s="337" t="s">
        <v>14752</v>
      </c>
      <c r="D2069" s="338" t="s">
        <v>14753</v>
      </c>
      <c r="E2069" s="337" t="s">
        <v>183</v>
      </c>
      <c r="F2069" s="339" t="s">
        <v>14754</v>
      </c>
      <c r="G2069" s="339" t="s">
        <v>14755</v>
      </c>
    </row>
    <row r="2070" spans="1:7" ht="33.75">
      <c r="A2070" s="336" t="str">
        <f t="shared" si="33"/>
        <v>SINAPI 100667</v>
      </c>
      <c r="B2070" s="337" t="s">
        <v>180</v>
      </c>
      <c r="C2070" s="337" t="s">
        <v>14756</v>
      </c>
      <c r="D2070" s="338" t="s">
        <v>14757</v>
      </c>
      <c r="E2070" s="337" t="s">
        <v>183</v>
      </c>
      <c r="F2070" s="339" t="s">
        <v>14758</v>
      </c>
      <c r="G2070" s="339" t="s">
        <v>14759</v>
      </c>
    </row>
    <row r="2071" spans="1:7" ht="22.5">
      <c r="A2071" s="336" t="str">
        <f t="shared" si="33"/>
        <v>SINAPI 100668</v>
      </c>
      <c r="B2071" s="337" t="s">
        <v>180</v>
      </c>
      <c r="C2071" s="337" t="s">
        <v>14760</v>
      </c>
      <c r="D2071" s="338" t="s">
        <v>14761</v>
      </c>
      <c r="E2071" s="337" t="s">
        <v>183</v>
      </c>
      <c r="F2071" s="339" t="s">
        <v>14762</v>
      </c>
      <c r="G2071" s="339" t="s">
        <v>14763</v>
      </c>
    </row>
    <row r="2072" spans="1:7" ht="33.75">
      <c r="A2072" s="336" t="str">
        <f t="shared" si="33"/>
        <v>SINAPI 100669</v>
      </c>
      <c r="B2072" s="337" t="s">
        <v>180</v>
      </c>
      <c r="C2072" s="337" t="s">
        <v>14764</v>
      </c>
      <c r="D2072" s="338" t="s">
        <v>14765</v>
      </c>
      <c r="E2072" s="337" t="s">
        <v>183</v>
      </c>
      <c r="F2072" s="339" t="s">
        <v>14766</v>
      </c>
      <c r="G2072" s="339" t="s">
        <v>14767</v>
      </c>
    </row>
    <row r="2073" spans="1:7" ht="33.75">
      <c r="A2073" s="336" t="str">
        <f t="shared" si="33"/>
        <v>SINAPI 100670</v>
      </c>
      <c r="B2073" s="337" t="s">
        <v>180</v>
      </c>
      <c r="C2073" s="337" t="s">
        <v>14768</v>
      </c>
      <c r="D2073" s="338" t="s">
        <v>14769</v>
      </c>
      <c r="E2073" s="337" t="s">
        <v>183</v>
      </c>
      <c r="F2073" s="339" t="s">
        <v>14770</v>
      </c>
      <c r="G2073" s="339" t="s">
        <v>14771</v>
      </c>
    </row>
    <row r="2074" spans="1:7" ht="33.75">
      <c r="A2074" s="336" t="str">
        <f t="shared" si="33"/>
        <v>SINAPI 100671</v>
      </c>
      <c r="B2074" s="337" t="s">
        <v>180</v>
      </c>
      <c r="C2074" s="337" t="s">
        <v>14772</v>
      </c>
      <c r="D2074" s="338" t="s">
        <v>14773</v>
      </c>
      <c r="E2074" s="337" t="s">
        <v>183</v>
      </c>
      <c r="F2074" s="339" t="s">
        <v>14774</v>
      </c>
      <c r="G2074" s="339" t="s">
        <v>14775</v>
      </c>
    </row>
    <row r="2075" spans="1:7" ht="33.75">
      <c r="A2075" s="336" t="str">
        <f t="shared" si="33"/>
        <v>SINAPI 100672</v>
      </c>
      <c r="B2075" s="337" t="s">
        <v>180</v>
      </c>
      <c r="C2075" s="337" t="s">
        <v>14776</v>
      </c>
      <c r="D2075" s="338" t="s">
        <v>14777</v>
      </c>
      <c r="E2075" s="337" t="s">
        <v>183</v>
      </c>
      <c r="F2075" s="339" t="s">
        <v>14778</v>
      </c>
      <c r="G2075" s="339" t="s">
        <v>14779</v>
      </c>
    </row>
    <row r="2076" spans="1:7">
      <c r="A2076" s="336" t="str">
        <f t="shared" si="33"/>
        <v>SINAPI 100701</v>
      </c>
      <c r="B2076" s="337" t="s">
        <v>180</v>
      </c>
      <c r="C2076" s="337" t="s">
        <v>14780</v>
      </c>
      <c r="D2076" s="338" t="s">
        <v>14781</v>
      </c>
      <c r="E2076" s="337" t="s">
        <v>183</v>
      </c>
      <c r="F2076" s="339" t="s">
        <v>14782</v>
      </c>
      <c r="G2076" s="339" t="s">
        <v>14783</v>
      </c>
    </row>
    <row r="2077" spans="1:7" ht="22.5">
      <c r="A2077" s="336" t="str">
        <f t="shared" si="33"/>
        <v>SINAPI 94559</v>
      </c>
      <c r="B2077" s="337" t="s">
        <v>180</v>
      </c>
      <c r="C2077" s="337" t="s">
        <v>14784</v>
      </c>
      <c r="D2077" s="338" t="s">
        <v>14785</v>
      </c>
      <c r="E2077" s="337" t="s">
        <v>183</v>
      </c>
      <c r="F2077" s="339" t="s">
        <v>14786</v>
      </c>
      <c r="G2077" s="339" t="s">
        <v>14787</v>
      </c>
    </row>
    <row r="2078" spans="1:7" ht="22.5">
      <c r="A2078" s="336" t="str">
        <f t="shared" si="33"/>
        <v>SINAPI 94562</v>
      </c>
      <c r="B2078" s="337" t="s">
        <v>180</v>
      </c>
      <c r="C2078" s="337" t="s">
        <v>14788</v>
      </c>
      <c r="D2078" s="338" t="s">
        <v>14789</v>
      </c>
      <c r="E2078" s="337" t="s">
        <v>183</v>
      </c>
      <c r="F2078" s="339" t="s">
        <v>14790</v>
      </c>
      <c r="G2078" s="339" t="s">
        <v>14791</v>
      </c>
    </row>
    <row r="2079" spans="1:7">
      <c r="A2079" s="336" t="str">
        <f t="shared" si="33"/>
        <v>SINAPI 94587</v>
      </c>
      <c r="B2079" s="337" t="s">
        <v>180</v>
      </c>
      <c r="C2079" s="337" t="s">
        <v>14792</v>
      </c>
      <c r="D2079" s="338" t="s">
        <v>14793</v>
      </c>
      <c r="E2079" s="337" t="s">
        <v>263</v>
      </c>
      <c r="F2079" s="339" t="s">
        <v>14794</v>
      </c>
      <c r="G2079" s="339" t="s">
        <v>14795</v>
      </c>
    </row>
    <row r="2080" spans="1:7">
      <c r="A2080" s="336" t="str">
        <f t="shared" si="33"/>
        <v>SINAPI 94588</v>
      </c>
      <c r="B2080" s="337" t="s">
        <v>180</v>
      </c>
      <c r="C2080" s="337" t="s">
        <v>14796</v>
      </c>
      <c r="D2080" s="338" t="s">
        <v>14797</v>
      </c>
      <c r="E2080" s="337" t="s">
        <v>263</v>
      </c>
      <c r="F2080" s="339" t="s">
        <v>14798</v>
      </c>
      <c r="G2080" s="339" t="s">
        <v>14799</v>
      </c>
    </row>
    <row r="2081" spans="1:7" ht="33.75">
      <c r="A2081" s="336" t="str">
        <f t="shared" si="33"/>
        <v>SINAPI 99837</v>
      </c>
      <c r="B2081" s="337" t="s">
        <v>180</v>
      </c>
      <c r="C2081" s="337" t="s">
        <v>14800</v>
      </c>
      <c r="D2081" s="338" t="s">
        <v>14801</v>
      </c>
      <c r="E2081" s="337" t="s">
        <v>263</v>
      </c>
      <c r="F2081" s="339" t="s">
        <v>14802</v>
      </c>
      <c r="G2081" s="339" t="s">
        <v>14803</v>
      </c>
    </row>
    <row r="2082" spans="1:7" ht="33.75">
      <c r="A2082" s="336" t="str">
        <f t="shared" si="33"/>
        <v>SINAPI 99839</v>
      </c>
      <c r="B2082" s="337" t="s">
        <v>180</v>
      </c>
      <c r="C2082" s="337" t="s">
        <v>14804</v>
      </c>
      <c r="D2082" s="338" t="s">
        <v>14805</v>
      </c>
      <c r="E2082" s="337" t="s">
        <v>263</v>
      </c>
      <c r="F2082" s="339" t="s">
        <v>14806</v>
      </c>
      <c r="G2082" s="339" t="s">
        <v>14807</v>
      </c>
    </row>
    <row r="2083" spans="1:7" ht="22.5">
      <c r="A2083" s="336" t="str">
        <f t="shared" si="33"/>
        <v>SINAPI 99841</v>
      </c>
      <c r="B2083" s="337" t="s">
        <v>180</v>
      </c>
      <c r="C2083" s="337" t="s">
        <v>14808</v>
      </c>
      <c r="D2083" s="338" t="s">
        <v>14809</v>
      </c>
      <c r="E2083" s="337" t="s">
        <v>263</v>
      </c>
      <c r="F2083" s="339" t="s">
        <v>14810</v>
      </c>
      <c r="G2083" s="339" t="s">
        <v>14811</v>
      </c>
    </row>
    <row r="2084" spans="1:7">
      <c r="A2084" s="336" t="str">
        <f t="shared" si="33"/>
        <v>SINAPI 99855</v>
      </c>
      <c r="B2084" s="337" t="s">
        <v>180</v>
      </c>
      <c r="C2084" s="337" t="s">
        <v>14812</v>
      </c>
      <c r="D2084" s="338" t="s">
        <v>14813</v>
      </c>
      <c r="E2084" s="337" t="s">
        <v>263</v>
      </c>
      <c r="F2084" s="339" t="s">
        <v>14814</v>
      </c>
      <c r="G2084" s="339" t="s">
        <v>14815</v>
      </c>
    </row>
    <row r="2085" spans="1:7">
      <c r="A2085" s="336" t="str">
        <f t="shared" si="33"/>
        <v>SINAPI 99857</v>
      </c>
      <c r="B2085" s="337" t="s">
        <v>180</v>
      </c>
      <c r="C2085" s="337" t="s">
        <v>14816</v>
      </c>
      <c r="D2085" s="338" t="s">
        <v>14817</v>
      </c>
      <c r="E2085" s="337" t="s">
        <v>263</v>
      </c>
      <c r="F2085" s="339" t="s">
        <v>14818</v>
      </c>
      <c r="G2085" s="339" t="s">
        <v>14819</v>
      </c>
    </row>
    <row r="2086" spans="1:7">
      <c r="A2086" s="336" t="str">
        <f t="shared" si="33"/>
        <v>SINAPI 99861</v>
      </c>
      <c r="B2086" s="337" t="s">
        <v>180</v>
      </c>
      <c r="C2086" s="337" t="s">
        <v>14820</v>
      </c>
      <c r="D2086" s="338" t="s">
        <v>14821</v>
      </c>
      <c r="E2086" s="337" t="s">
        <v>183</v>
      </c>
      <c r="F2086" s="339" t="s">
        <v>14822</v>
      </c>
      <c r="G2086" s="339" t="s">
        <v>14823</v>
      </c>
    </row>
    <row r="2087" spans="1:7">
      <c r="A2087" s="336" t="str">
        <f t="shared" si="33"/>
        <v>SINAPI 99862</v>
      </c>
      <c r="B2087" s="337" t="s">
        <v>180</v>
      </c>
      <c r="C2087" s="337" t="s">
        <v>14824</v>
      </c>
      <c r="D2087" s="338" t="s">
        <v>14825</v>
      </c>
      <c r="E2087" s="337" t="s">
        <v>183</v>
      </c>
      <c r="F2087" s="339" t="s">
        <v>14826</v>
      </c>
      <c r="G2087" s="339" t="s">
        <v>14827</v>
      </c>
    </row>
    <row r="2088" spans="1:7">
      <c r="A2088" s="336" t="str">
        <f t="shared" si="33"/>
        <v>SINAPI 90838</v>
      </c>
      <c r="B2088" s="337" t="s">
        <v>180</v>
      </c>
      <c r="C2088" s="337" t="s">
        <v>14828</v>
      </c>
      <c r="D2088" s="338" t="s">
        <v>14829</v>
      </c>
      <c r="E2088" s="337" t="s">
        <v>437</v>
      </c>
      <c r="F2088" s="339" t="s">
        <v>14830</v>
      </c>
      <c r="G2088" s="339" t="s">
        <v>14831</v>
      </c>
    </row>
    <row r="2089" spans="1:7" ht="22.5">
      <c r="A2089" s="336" t="str">
        <f t="shared" si="33"/>
        <v>SINAPI 91338</v>
      </c>
      <c r="B2089" s="337" t="s">
        <v>180</v>
      </c>
      <c r="C2089" s="337" t="s">
        <v>14832</v>
      </c>
      <c r="D2089" s="338" t="s">
        <v>14833</v>
      </c>
      <c r="E2089" s="337" t="s">
        <v>183</v>
      </c>
      <c r="F2089" s="339" t="s">
        <v>14834</v>
      </c>
      <c r="G2089" s="339" t="s">
        <v>14835</v>
      </c>
    </row>
    <row r="2090" spans="1:7" ht="22.5">
      <c r="A2090" s="336" t="str">
        <f t="shared" si="33"/>
        <v>SINAPI 91341</v>
      </c>
      <c r="B2090" s="337" t="s">
        <v>180</v>
      </c>
      <c r="C2090" s="337" t="s">
        <v>14836</v>
      </c>
      <c r="D2090" s="338" t="s">
        <v>14837</v>
      </c>
      <c r="E2090" s="337" t="s">
        <v>183</v>
      </c>
      <c r="F2090" s="339" t="s">
        <v>14838</v>
      </c>
      <c r="G2090" s="339" t="s">
        <v>14839</v>
      </c>
    </row>
    <row r="2091" spans="1:7" ht="22.5">
      <c r="A2091" s="336" t="str">
        <f t="shared" si="33"/>
        <v>SINAPI 94805</v>
      </c>
      <c r="B2091" s="337" t="s">
        <v>180</v>
      </c>
      <c r="C2091" s="337" t="s">
        <v>14840</v>
      </c>
      <c r="D2091" s="338" t="s">
        <v>14841</v>
      </c>
      <c r="E2091" s="337" t="s">
        <v>437</v>
      </c>
      <c r="F2091" s="339" t="s">
        <v>14842</v>
      </c>
      <c r="G2091" s="339" t="s">
        <v>14843</v>
      </c>
    </row>
    <row r="2092" spans="1:7" ht="22.5">
      <c r="A2092" s="336" t="str">
        <f t="shared" si="33"/>
        <v>SINAPI 94806</v>
      </c>
      <c r="B2092" s="337" t="s">
        <v>180</v>
      </c>
      <c r="C2092" s="337" t="s">
        <v>14844</v>
      </c>
      <c r="D2092" s="338" t="s">
        <v>14845</v>
      </c>
      <c r="E2092" s="337" t="s">
        <v>437</v>
      </c>
      <c r="F2092" s="339" t="s">
        <v>14846</v>
      </c>
      <c r="G2092" s="339" t="s">
        <v>14847</v>
      </c>
    </row>
    <row r="2093" spans="1:7" ht="22.5">
      <c r="A2093" s="336" t="str">
        <f t="shared" si="33"/>
        <v>SINAPI 94807</v>
      </c>
      <c r="B2093" s="337" t="s">
        <v>180</v>
      </c>
      <c r="C2093" s="337" t="s">
        <v>14848</v>
      </c>
      <c r="D2093" s="338" t="s">
        <v>14849</v>
      </c>
      <c r="E2093" s="337" t="s">
        <v>437</v>
      </c>
      <c r="F2093" s="339" t="s">
        <v>14850</v>
      </c>
      <c r="G2093" s="339" t="s">
        <v>14851</v>
      </c>
    </row>
    <row r="2094" spans="1:7" ht="22.5">
      <c r="A2094" s="336" t="str">
        <f t="shared" si="33"/>
        <v>SINAPI 100702</v>
      </c>
      <c r="B2094" s="337" t="s">
        <v>180</v>
      </c>
      <c r="C2094" s="337" t="s">
        <v>14852</v>
      </c>
      <c r="D2094" s="338" t="s">
        <v>14853</v>
      </c>
      <c r="E2094" s="337" t="s">
        <v>183</v>
      </c>
      <c r="F2094" s="339" t="s">
        <v>14854</v>
      </c>
      <c r="G2094" s="339" t="s">
        <v>14855</v>
      </c>
    </row>
    <row r="2095" spans="1:7">
      <c r="A2095" s="336" t="str">
        <f t="shared" si="33"/>
        <v>SINAPI 102188</v>
      </c>
      <c r="B2095" s="337" t="s">
        <v>180</v>
      </c>
      <c r="C2095" s="337" t="s">
        <v>14856</v>
      </c>
      <c r="D2095" s="338" t="s">
        <v>14857</v>
      </c>
      <c r="E2095" s="337" t="s">
        <v>437</v>
      </c>
      <c r="F2095" s="339" t="s">
        <v>14858</v>
      </c>
      <c r="G2095" s="339" t="s">
        <v>14859</v>
      </c>
    </row>
    <row r="2096" spans="1:7" ht="33.75">
      <c r="A2096" s="336" t="str">
        <f t="shared" si="33"/>
        <v>SINAPI 102189</v>
      </c>
      <c r="B2096" s="337" t="s">
        <v>180</v>
      </c>
      <c r="C2096" s="337" t="s">
        <v>14860</v>
      </c>
      <c r="D2096" s="338" t="s">
        <v>14861</v>
      </c>
      <c r="E2096" s="337" t="s">
        <v>437</v>
      </c>
      <c r="F2096" s="339" t="s">
        <v>14862</v>
      </c>
      <c r="G2096" s="339" t="s">
        <v>14863</v>
      </c>
    </row>
    <row r="2097" spans="1:7">
      <c r="A2097" s="336" t="str">
        <f t="shared" si="33"/>
        <v>SINAPI 100703</v>
      </c>
      <c r="B2097" s="337" t="s">
        <v>180</v>
      </c>
      <c r="C2097" s="337" t="s">
        <v>14864</v>
      </c>
      <c r="D2097" s="338" t="s">
        <v>14865</v>
      </c>
      <c r="E2097" s="337" t="s">
        <v>437</v>
      </c>
      <c r="F2097" s="339" t="s">
        <v>14866</v>
      </c>
      <c r="G2097" s="339" t="s">
        <v>14867</v>
      </c>
    </row>
    <row r="2098" spans="1:7">
      <c r="A2098" s="336" t="str">
        <f t="shared" si="33"/>
        <v>SINAPI 100704</v>
      </c>
      <c r="B2098" s="337" t="s">
        <v>180</v>
      </c>
      <c r="C2098" s="337" t="s">
        <v>14868</v>
      </c>
      <c r="D2098" s="338" t="s">
        <v>14869</v>
      </c>
      <c r="E2098" s="337" t="s">
        <v>437</v>
      </c>
      <c r="F2098" s="339" t="s">
        <v>14870</v>
      </c>
      <c r="G2098" s="339" t="s">
        <v>14871</v>
      </c>
    </row>
    <row r="2099" spans="1:7">
      <c r="A2099" s="336" t="str">
        <f t="shared" si="33"/>
        <v>SINAPI 100705</v>
      </c>
      <c r="B2099" s="337" t="s">
        <v>180</v>
      </c>
      <c r="C2099" s="337" t="s">
        <v>14872</v>
      </c>
      <c r="D2099" s="338" t="s">
        <v>14873</v>
      </c>
      <c r="E2099" s="337" t="s">
        <v>437</v>
      </c>
      <c r="F2099" s="339" t="s">
        <v>14874</v>
      </c>
      <c r="G2099" s="339" t="s">
        <v>14875</v>
      </c>
    </row>
    <row r="2100" spans="1:7">
      <c r="A2100" s="336" t="str">
        <f t="shared" si="33"/>
        <v>SINAPI 100706</v>
      </c>
      <c r="B2100" s="337" t="s">
        <v>180</v>
      </c>
      <c r="C2100" s="337" t="s">
        <v>14876</v>
      </c>
      <c r="D2100" s="338" t="s">
        <v>14877</v>
      </c>
      <c r="E2100" s="337" t="s">
        <v>437</v>
      </c>
      <c r="F2100" s="339" t="s">
        <v>14878</v>
      </c>
      <c r="G2100" s="339" t="s">
        <v>14879</v>
      </c>
    </row>
    <row r="2101" spans="1:7">
      <c r="A2101" s="336" t="str">
        <f t="shared" si="33"/>
        <v>SINAPI 100707</v>
      </c>
      <c r="B2101" s="337" t="s">
        <v>180</v>
      </c>
      <c r="C2101" s="337" t="s">
        <v>14880</v>
      </c>
      <c r="D2101" s="338" t="s">
        <v>14881</v>
      </c>
      <c r="E2101" s="337" t="s">
        <v>437</v>
      </c>
      <c r="F2101" s="339" t="s">
        <v>14882</v>
      </c>
      <c r="G2101" s="339" t="s">
        <v>14883</v>
      </c>
    </row>
    <row r="2102" spans="1:7">
      <c r="A2102" s="336" t="str">
        <f t="shared" si="33"/>
        <v>SINAPI 100708</v>
      </c>
      <c r="B2102" s="337" t="s">
        <v>180</v>
      </c>
      <c r="C2102" s="337" t="s">
        <v>14884</v>
      </c>
      <c r="D2102" s="338" t="s">
        <v>14885</v>
      </c>
      <c r="E2102" s="337" t="s">
        <v>437</v>
      </c>
      <c r="F2102" s="339" t="s">
        <v>14886</v>
      </c>
      <c r="G2102" s="339" t="s">
        <v>14887</v>
      </c>
    </row>
    <row r="2103" spans="1:7" ht="22.5">
      <c r="A2103" s="336" t="str">
        <f t="shared" ref="A2103:A2166" si="34">CONCATENAR</f>
        <v>SINAPI 100709</v>
      </c>
      <c r="B2103" s="337" t="s">
        <v>180</v>
      </c>
      <c r="C2103" s="337" t="s">
        <v>14888</v>
      </c>
      <c r="D2103" s="338" t="s">
        <v>14889</v>
      </c>
      <c r="E2103" s="337" t="s">
        <v>437</v>
      </c>
      <c r="F2103" s="339" t="s">
        <v>14890</v>
      </c>
      <c r="G2103" s="339" t="s">
        <v>14891</v>
      </c>
    </row>
    <row r="2104" spans="1:7">
      <c r="A2104" s="336" t="str">
        <f t="shared" si="34"/>
        <v>SINAPI 100710</v>
      </c>
      <c r="B2104" s="337" t="s">
        <v>180</v>
      </c>
      <c r="C2104" s="337" t="s">
        <v>14892</v>
      </c>
      <c r="D2104" s="338" t="s">
        <v>14893</v>
      </c>
      <c r="E2104" s="337" t="s">
        <v>437</v>
      </c>
      <c r="F2104" s="339" t="s">
        <v>14894</v>
      </c>
      <c r="G2104" s="339" t="s">
        <v>14895</v>
      </c>
    </row>
    <row r="2105" spans="1:7">
      <c r="A2105" s="336" t="str">
        <f t="shared" si="34"/>
        <v>SINAPI 102151</v>
      </c>
      <c r="B2105" s="337" t="s">
        <v>180</v>
      </c>
      <c r="C2105" s="337" t="s">
        <v>14896</v>
      </c>
      <c r="D2105" s="338" t="s">
        <v>14897</v>
      </c>
      <c r="E2105" s="337" t="s">
        <v>183</v>
      </c>
      <c r="F2105" s="339" t="s">
        <v>14898</v>
      </c>
      <c r="G2105" s="339" t="s">
        <v>14899</v>
      </c>
    </row>
    <row r="2106" spans="1:7">
      <c r="A2106" s="336" t="str">
        <f t="shared" si="34"/>
        <v>SINAPI 102152</v>
      </c>
      <c r="B2106" s="337" t="s">
        <v>180</v>
      </c>
      <c r="C2106" s="337" t="s">
        <v>14900</v>
      </c>
      <c r="D2106" s="338" t="s">
        <v>14901</v>
      </c>
      <c r="E2106" s="337" t="s">
        <v>183</v>
      </c>
      <c r="F2106" s="339" t="s">
        <v>14902</v>
      </c>
      <c r="G2106" s="339" t="s">
        <v>14903</v>
      </c>
    </row>
    <row r="2107" spans="1:7">
      <c r="A2107" s="336" t="str">
        <f t="shared" si="34"/>
        <v>SINAPI 102153</v>
      </c>
      <c r="B2107" s="337" t="s">
        <v>180</v>
      </c>
      <c r="C2107" s="337" t="s">
        <v>14904</v>
      </c>
      <c r="D2107" s="338" t="s">
        <v>14905</v>
      </c>
      <c r="E2107" s="337" t="s">
        <v>183</v>
      </c>
      <c r="F2107" s="339" t="s">
        <v>14906</v>
      </c>
      <c r="G2107" s="339" t="s">
        <v>14907</v>
      </c>
    </row>
    <row r="2108" spans="1:7">
      <c r="A2108" s="336" t="str">
        <f t="shared" si="34"/>
        <v>SINAPI 102154</v>
      </c>
      <c r="B2108" s="337" t="s">
        <v>180</v>
      </c>
      <c r="C2108" s="337" t="s">
        <v>14908</v>
      </c>
      <c r="D2108" s="338" t="s">
        <v>14909</v>
      </c>
      <c r="E2108" s="337" t="s">
        <v>183</v>
      </c>
      <c r="F2108" s="339" t="s">
        <v>14910</v>
      </c>
      <c r="G2108" s="339" t="s">
        <v>14911</v>
      </c>
    </row>
    <row r="2109" spans="1:7">
      <c r="A2109" s="336" t="str">
        <f t="shared" si="34"/>
        <v>SINAPI 102155</v>
      </c>
      <c r="B2109" s="337" t="s">
        <v>180</v>
      </c>
      <c r="C2109" s="337" t="s">
        <v>14912</v>
      </c>
      <c r="D2109" s="338" t="s">
        <v>14913</v>
      </c>
      <c r="E2109" s="337" t="s">
        <v>183</v>
      </c>
      <c r="F2109" s="339" t="s">
        <v>14914</v>
      </c>
      <c r="G2109" s="339" t="s">
        <v>14915</v>
      </c>
    </row>
    <row r="2110" spans="1:7">
      <c r="A2110" s="336" t="str">
        <f t="shared" si="34"/>
        <v>SINAPI 102156</v>
      </c>
      <c r="B2110" s="337" t="s">
        <v>180</v>
      </c>
      <c r="C2110" s="337" t="s">
        <v>14916</v>
      </c>
      <c r="D2110" s="338" t="s">
        <v>14917</v>
      </c>
      <c r="E2110" s="337" t="s">
        <v>183</v>
      </c>
      <c r="F2110" s="339" t="s">
        <v>14918</v>
      </c>
      <c r="G2110" s="339" t="s">
        <v>14919</v>
      </c>
    </row>
    <row r="2111" spans="1:7">
      <c r="A2111" s="336" t="str">
        <f t="shared" si="34"/>
        <v>SINAPI 102157</v>
      </c>
      <c r="B2111" s="337" t="s">
        <v>180</v>
      </c>
      <c r="C2111" s="337" t="s">
        <v>14920</v>
      </c>
      <c r="D2111" s="338" t="s">
        <v>14921</v>
      </c>
      <c r="E2111" s="337" t="s">
        <v>183</v>
      </c>
      <c r="F2111" s="339" t="s">
        <v>14922</v>
      </c>
      <c r="G2111" s="339" t="s">
        <v>14923</v>
      </c>
    </row>
    <row r="2112" spans="1:7">
      <c r="A2112" s="336" t="str">
        <f t="shared" si="34"/>
        <v>SINAPI 102158</v>
      </c>
      <c r="B2112" s="337" t="s">
        <v>180</v>
      </c>
      <c r="C2112" s="337" t="s">
        <v>14924</v>
      </c>
      <c r="D2112" s="338" t="s">
        <v>14925</v>
      </c>
      <c r="E2112" s="337" t="s">
        <v>183</v>
      </c>
      <c r="F2112" s="339" t="s">
        <v>14926</v>
      </c>
      <c r="G2112" s="339" t="s">
        <v>14927</v>
      </c>
    </row>
    <row r="2113" spans="1:7">
      <c r="A2113" s="336" t="str">
        <f t="shared" si="34"/>
        <v>SINAPI 102159</v>
      </c>
      <c r="B2113" s="337" t="s">
        <v>180</v>
      </c>
      <c r="C2113" s="337" t="s">
        <v>14928</v>
      </c>
      <c r="D2113" s="338" t="s">
        <v>14929</v>
      </c>
      <c r="E2113" s="337" t="s">
        <v>183</v>
      </c>
      <c r="F2113" s="339" t="s">
        <v>14930</v>
      </c>
      <c r="G2113" s="339" t="s">
        <v>14931</v>
      </c>
    </row>
    <row r="2114" spans="1:7">
      <c r="A2114" s="336" t="str">
        <f t="shared" si="34"/>
        <v>SINAPI 102160</v>
      </c>
      <c r="B2114" s="337" t="s">
        <v>180</v>
      </c>
      <c r="C2114" s="337" t="s">
        <v>14932</v>
      </c>
      <c r="D2114" s="338" t="s">
        <v>14933</v>
      </c>
      <c r="E2114" s="337" t="s">
        <v>183</v>
      </c>
      <c r="F2114" s="339" t="s">
        <v>14934</v>
      </c>
      <c r="G2114" s="339" t="s">
        <v>14935</v>
      </c>
    </row>
    <row r="2115" spans="1:7" ht="22.5">
      <c r="A2115" s="336" t="str">
        <f t="shared" si="34"/>
        <v>SINAPI 102161</v>
      </c>
      <c r="B2115" s="337" t="s">
        <v>180</v>
      </c>
      <c r="C2115" s="337" t="s">
        <v>14936</v>
      </c>
      <c r="D2115" s="338" t="s">
        <v>14937</v>
      </c>
      <c r="E2115" s="337" t="s">
        <v>183</v>
      </c>
      <c r="F2115" s="339" t="s">
        <v>14938</v>
      </c>
      <c r="G2115" s="339" t="s">
        <v>14939</v>
      </c>
    </row>
    <row r="2116" spans="1:7" ht="22.5">
      <c r="A2116" s="336" t="str">
        <f t="shared" si="34"/>
        <v>SINAPI 102162</v>
      </c>
      <c r="B2116" s="337" t="s">
        <v>180</v>
      </c>
      <c r="C2116" s="337" t="s">
        <v>14940</v>
      </c>
      <c r="D2116" s="338" t="s">
        <v>14941</v>
      </c>
      <c r="E2116" s="337" t="s">
        <v>183</v>
      </c>
      <c r="F2116" s="339" t="s">
        <v>14942</v>
      </c>
      <c r="G2116" s="339" t="s">
        <v>14943</v>
      </c>
    </row>
    <row r="2117" spans="1:7" ht="22.5">
      <c r="A2117" s="336" t="str">
        <f t="shared" si="34"/>
        <v>SINAPI 102163</v>
      </c>
      <c r="B2117" s="337" t="s">
        <v>180</v>
      </c>
      <c r="C2117" s="337" t="s">
        <v>14944</v>
      </c>
      <c r="D2117" s="338" t="s">
        <v>14945</v>
      </c>
      <c r="E2117" s="337" t="s">
        <v>183</v>
      </c>
      <c r="F2117" s="339" t="s">
        <v>14946</v>
      </c>
      <c r="G2117" s="339" t="s">
        <v>14947</v>
      </c>
    </row>
    <row r="2118" spans="1:7" ht="22.5">
      <c r="A2118" s="336" t="str">
        <f t="shared" si="34"/>
        <v>SINAPI 102164</v>
      </c>
      <c r="B2118" s="337" t="s">
        <v>180</v>
      </c>
      <c r="C2118" s="337" t="s">
        <v>14948</v>
      </c>
      <c r="D2118" s="338" t="s">
        <v>14949</v>
      </c>
      <c r="E2118" s="337" t="s">
        <v>183</v>
      </c>
      <c r="F2118" s="339" t="s">
        <v>14950</v>
      </c>
      <c r="G2118" s="339" t="s">
        <v>14951</v>
      </c>
    </row>
    <row r="2119" spans="1:7" ht="22.5">
      <c r="A2119" s="336" t="str">
        <f t="shared" si="34"/>
        <v>SINAPI 102165</v>
      </c>
      <c r="B2119" s="337" t="s">
        <v>180</v>
      </c>
      <c r="C2119" s="337" t="s">
        <v>14952</v>
      </c>
      <c r="D2119" s="338" t="s">
        <v>14953</v>
      </c>
      <c r="E2119" s="337" t="s">
        <v>183</v>
      </c>
      <c r="F2119" s="339" t="s">
        <v>14954</v>
      </c>
      <c r="G2119" s="339" t="s">
        <v>14955</v>
      </c>
    </row>
    <row r="2120" spans="1:7" ht="22.5">
      <c r="A2120" s="336" t="str">
        <f t="shared" si="34"/>
        <v>SINAPI 102166</v>
      </c>
      <c r="B2120" s="337" t="s">
        <v>180</v>
      </c>
      <c r="C2120" s="337" t="s">
        <v>14956</v>
      </c>
      <c r="D2120" s="338" t="s">
        <v>14957</v>
      </c>
      <c r="E2120" s="337" t="s">
        <v>183</v>
      </c>
      <c r="F2120" s="339" t="s">
        <v>14958</v>
      </c>
      <c r="G2120" s="339" t="s">
        <v>14959</v>
      </c>
    </row>
    <row r="2121" spans="1:7" ht="22.5">
      <c r="A2121" s="336" t="str">
        <f t="shared" si="34"/>
        <v>SINAPI 102167</v>
      </c>
      <c r="B2121" s="337" t="s">
        <v>180</v>
      </c>
      <c r="C2121" s="337" t="s">
        <v>14960</v>
      </c>
      <c r="D2121" s="338" t="s">
        <v>14961</v>
      </c>
      <c r="E2121" s="337" t="s">
        <v>183</v>
      </c>
      <c r="F2121" s="339" t="s">
        <v>14962</v>
      </c>
      <c r="G2121" s="339" t="s">
        <v>14963</v>
      </c>
    </row>
    <row r="2122" spans="1:7" ht="22.5">
      <c r="A2122" s="336" t="str">
        <f t="shared" si="34"/>
        <v>SINAPI 102168</v>
      </c>
      <c r="B2122" s="337" t="s">
        <v>180</v>
      </c>
      <c r="C2122" s="337" t="s">
        <v>14964</v>
      </c>
      <c r="D2122" s="338" t="s">
        <v>14965</v>
      </c>
      <c r="E2122" s="337" t="s">
        <v>183</v>
      </c>
      <c r="F2122" s="339" t="s">
        <v>14966</v>
      </c>
      <c r="G2122" s="339" t="s">
        <v>14967</v>
      </c>
    </row>
    <row r="2123" spans="1:7" ht="22.5">
      <c r="A2123" s="336" t="str">
        <f t="shared" si="34"/>
        <v>SINAPI 102169</v>
      </c>
      <c r="B2123" s="337" t="s">
        <v>180</v>
      </c>
      <c r="C2123" s="337" t="s">
        <v>14968</v>
      </c>
      <c r="D2123" s="338" t="s">
        <v>14969</v>
      </c>
      <c r="E2123" s="337" t="s">
        <v>183</v>
      </c>
      <c r="F2123" s="339" t="s">
        <v>14970</v>
      </c>
      <c r="G2123" s="339" t="s">
        <v>14971</v>
      </c>
    </row>
    <row r="2124" spans="1:7" ht="22.5">
      <c r="A2124" s="336" t="str">
        <f t="shared" si="34"/>
        <v>SINAPI 102170</v>
      </c>
      <c r="B2124" s="337" t="s">
        <v>180</v>
      </c>
      <c r="C2124" s="337" t="s">
        <v>14972</v>
      </c>
      <c r="D2124" s="338" t="s">
        <v>14973</v>
      </c>
      <c r="E2124" s="337" t="s">
        <v>183</v>
      </c>
      <c r="F2124" s="339" t="s">
        <v>14974</v>
      </c>
      <c r="G2124" s="339" t="s">
        <v>14975</v>
      </c>
    </row>
    <row r="2125" spans="1:7" ht="22.5">
      <c r="A2125" s="336" t="str">
        <f t="shared" si="34"/>
        <v>SINAPI 102171</v>
      </c>
      <c r="B2125" s="337" t="s">
        <v>180</v>
      </c>
      <c r="C2125" s="337" t="s">
        <v>14976</v>
      </c>
      <c r="D2125" s="338" t="s">
        <v>14977</v>
      </c>
      <c r="E2125" s="337" t="s">
        <v>183</v>
      </c>
      <c r="F2125" s="339" t="s">
        <v>14978</v>
      </c>
      <c r="G2125" s="339" t="s">
        <v>14979</v>
      </c>
    </row>
    <row r="2126" spans="1:7" ht="22.5">
      <c r="A2126" s="336" t="str">
        <f t="shared" si="34"/>
        <v>SINAPI 102172</v>
      </c>
      <c r="B2126" s="337" t="s">
        <v>180</v>
      </c>
      <c r="C2126" s="337" t="s">
        <v>14980</v>
      </c>
      <c r="D2126" s="338" t="s">
        <v>14981</v>
      </c>
      <c r="E2126" s="337" t="s">
        <v>183</v>
      </c>
      <c r="F2126" s="339" t="s">
        <v>14982</v>
      </c>
      <c r="G2126" s="339" t="s">
        <v>14983</v>
      </c>
    </row>
    <row r="2127" spans="1:7">
      <c r="A2127" s="336" t="str">
        <f t="shared" si="34"/>
        <v>SINAPI 102176</v>
      </c>
      <c r="B2127" s="337" t="s">
        <v>180</v>
      </c>
      <c r="C2127" s="337" t="s">
        <v>14984</v>
      </c>
      <c r="D2127" s="338" t="s">
        <v>14985</v>
      </c>
      <c r="E2127" s="337" t="s">
        <v>183</v>
      </c>
      <c r="F2127" s="339" t="s">
        <v>14986</v>
      </c>
      <c r="G2127" s="339" t="s">
        <v>14987</v>
      </c>
    </row>
    <row r="2128" spans="1:7">
      <c r="A2128" s="336" t="str">
        <f t="shared" si="34"/>
        <v>SINAPI 102177</v>
      </c>
      <c r="B2128" s="337" t="s">
        <v>180</v>
      </c>
      <c r="C2128" s="337" t="s">
        <v>14988</v>
      </c>
      <c r="D2128" s="338" t="s">
        <v>14989</v>
      </c>
      <c r="E2128" s="337" t="s">
        <v>183</v>
      </c>
      <c r="F2128" s="339" t="s">
        <v>14990</v>
      </c>
      <c r="G2128" s="339" t="s">
        <v>14991</v>
      </c>
    </row>
    <row r="2129" spans="1:7">
      <c r="A2129" s="336" t="str">
        <f t="shared" si="34"/>
        <v>SINAPI 102178</v>
      </c>
      <c r="B2129" s="337" t="s">
        <v>180</v>
      </c>
      <c r="C2129" s="337" t="s">
        <v>14992</v>
      </c>
      <c r="D2129" s="338" t="s">
        <v>14993</v>
      </c>
      <c r="E2129" s="337" t="s">
        <v>183</v>
      </c>
      <c r="F2129" s="339" t="s">
        <v>14994</v>
      </c>
      <c r="G2129" s="339" t="s">
        <v>14995</v>
      </c>
    </row>
    <row r="2130" spans="1:7">
      <c r="A2130" s="336" t="str">
        <f t="shared" si="34"/>
        <v>SINAPI 102179</v>
      </c>
      <c r="B2130" s="337" t="s">
        <v>180</v>
      </c>
      <c r="C2130" s="337" t="s">
        <v>14996</v>
      </c>
      <c r="D2130" s="338" t="s">
        <v>14997</v>
      </c>
      <c r="E2130" s="337" t="s">
        <v>183</v>
      </c>
      <c r="F2130" s="339" t="s">
        <v>14998</v>
      </c>
      <c r="G2130" s="339" t="s">
        <v>14999</v>
      </c>
    </row>
    <row r="2131" spans="1:7">
      <c r="A2131" s="336" t="str">
        <f t="shared" si="34"/>
        <v>SINAPI 102180</v>
      </c>
      <c r="B2131" s="337" t="s">
        <v>180</v>
      </c>
      <c r="C2131" s="337" t="s">
        <v>15000</v>
      </c>
      <c r="D2131" s="338" t="s">
        <v>15001</v>
      </c>
      <c r="E2131" s="337" t="s">
        <v>183</v>
      </c>
      <c r="F2131" s="339" t="s">
        <v>15002</v>
      </c>
      <c r="G2131" s="339" t="s">
        <v>15003</v>
      </c>
    </row>
    <row r="2132" spans="1:7">
      <c r="A2132" s="336" t="str">
        <f t="shared" si="34"/>
        <v>SINAPI 102181</v>
      </c>
      <c r="B2132" s="337" t="s">
        <v>180</v>
      </c>
      <c r="C2132" s="337" t="s">
        <v>15004</v>
      </c>
      <c r="D2132" s="338" t="s">
        <v>15005</v>
      </c>
      <c r="E2132" s="337" t="s">
        <v>183</v>
      </c>
      <c r="F2132" s="339" t="s">
        <v>15006</v>
      </c>
      <c r="G2132" s="339" t="s">
        <v>15007</v>
      </c>
    </row>
    <row r="2133" spans="1:7">
      <c r="A2133" s="336" t="str">
        <f t="shared" si="34"/>
        <v>SINAPI 102182</v>
      </c>
      <c r="B2133" s="337" t="s">
        <v>180</v>
      </c>
      <c r="C2133" s="337" t="s">
        <v>15008</v>
      </c>
      <c r="D2133" s="338" t="s">
        <v>15009</v>
      </c>
      <c r="E2133" s="337" t="s">
        <v>437</v>
      </c>
      <c r="F2133" s="339" t="s">
        <v>15010</v>
      </c>
      <c r="G2133" s="339" t="s">
        <v>14338</v>
      </c>
    </row>
    <row r="2134" spans="1:7" ht="22.5">
      <c r="A2134" s="336" t="str">
        <f t="shared" si="34"/>
        <v>SINAPI 102183</v>
      </c>
      <c r="B2134" s="337" t="s">
        <v>180</v>
      </c>
      <c r="C2134" s="337" t="s">
        <v>15011</v>
      </c>
      <c r="D2134" s="338" t="s">
        <v>15012</v>
      </c>
      <c r="E2134" s="337" t="s">
        <v>437</v>
      </c>
      <c r="F2134" s="339" t="s">
        <v>15013</v>
      </c>
      <c r="G2134" s="339" t="s">
        <v>15014</v>
      </c>
    </row>
    <row r="2135" spans="1:7" ht="22.5">
      <c r="A2135" s="336" t="str">
        <f t="shared" si="34"/>
        <v>SINAPI 102184</v>
      </c>
      <c r="B2135" s="337" t="s">
        <v>180</v>
      </c>
      <c r="C2135" s="337" t="s">
        <v>15015</v>
      </c>
      <c r="D2135" s="338" t="s">
        <v>15016</v>
      </c>
      <c r="E2135" s="337" t="s">
        <v>437</v>
      </c>
      <c r="F2135" s="339" t="s">
        <v>15017</v>
      </c>
      <c r="G2135" s="339" t="s">
        <v>15018</v>
      </c>
    </row>
    <row r="2136" spans="1:7" ht="22.5">
      <c r="A2136" s="336" t="str">
        <f t="shared" si="34"/>
        <v>SINAPI 102185</v>
      </c>
      <c r="B2136" s="337" t="s">
        <v>180</v>
      </c>
      <c r="C2136" s="337" t="s">
        <v>15019</v>
      </c>
      <c r="D2136" s="338" t="s">
        <v>15020</v>
      </c>
      <c r="E2136" s="337" t="s">
        <v>437</v>
      </c>
      <c r="F2136" s="339" t="s">
        <v>15021</v>
      </c>
      <c r="G2136" s="339" t="s">
        <v>15022</v>
      </c>
    </row>
    <row r="2137" spans="1:7">
      <c r="A2137" s="336" t="str">
        <f t="shared" si="34"/>
        <v>SINAPI 102190</v>
      </c>
      <c r="B2137" s="337" t="s">
        <v>180</v>
      </c>
      <c r="C2137" s="337" t="s">
        <v>15023</v>
      </c>
      <c r="D2137" s="338" t="s">
        <v>15024</v>
      </c>
      <c r="E2137" s="337" t="s">
        <v>183</v>
      </c>
      <c r="F2137" s="339" t="s">
        <v>15025</v>
      </c>
      <c r="G2137" s="339" t="s">
        <v>15026</v>
      </c>
    </row>
    <row r="2138" spans="1:7">
      <c r="A2138" s="336" t="str">
        <f t="shared" si="34"/>
        <v>SINAPI 102191</v>
      </c>
      <c r="B2138" s="337" t="s">
        <v>180</v>
      </c>
      <c r="C2138" s="337" t="s">
        <v>15027</v>
      </c>
      <c r="D2138" s="338" t="s">
        <v>15028</v>
      </c>
      <c r="E2138" s="337" t="s">
        <v>183</v>
      </c>
      <c r="F2138" s="339" t="s">
        <v>15029</v>
      </c>
      <c r="G2138" s="339" t="s">
        <v>15030</v>
      </c>
    </row>
    <row r="2139" spans="1:7">
      <c r="A2139" s="336" t="str">
        <f t="shared" si="34"/>
        <v>SINAPI 102192</v>
      </c>
      <c r="B2139" s="337" t="s">
        <v>180</v>
      </c>
      <c r="C2139" s="337" t="s">
        <v>15031</v>
      </c>
      <c r="D2139" s="338" t="s">
        <v>15032</v>
      </c>
      <c r="E2139" s="337" t="s">
        <v>183</v>
      </c>
      <c r="F2139" s="339" t="s">
        <v>15033</v>
      </c>
      <c r="G2139" s="339" t="s">
        <v>15034</v>
      </c>
    </row>
    <row r="2140" spans="1:7" ht="22.5">
      <c r="A2140" s="336" t="str">
        <f t="shared" si="34"/>
        <v>SINAPI 94569</v>
      </c>
      <c r="B2140" s="337" t="s">
        <v>180</v>
      </c>
      <c r="C2140" s="337" t="s">
        <v>15035</v>
      </c>
      <c r="D2140" s="338" t="s">
        <v>15036</v>
      </c>
      <c r="E2140" s="337" t="s">
        <v>183</v>
      </c>
      <c r="F2140" s="339" t="s">
        <v>15037</v>
      </c>
      <c r="G2140" s="339" t="s">
        <v>15038</v>
      </c>
    </row>
    <row r="2141" spans="1:7" ht="22.5">
      <c r="A2141" s="336" t="str">
        <f t="shared" si="34"/>
        <v>SINAPI 94570</v>
      </c>
      <c r="B2141" s="337" t="s">
        <v>180</v>
      </c>
      <c r="C2141" s="337" t="s">
        <v>15039</v>
      </c>
      <c r="D2141" s="338" t="s">
        <v>15040</v>
      </c>
      <c r="E2141" s="337" t="s">
        <v>183</v>
      </c>
      <c r="F2141" s="339" t="s">
        <v>15041</v>
      </c>
      <c r="G2141" s="339" t="s">
        <v>15042</v>
      </c>
    </row>
    <row r="2142" spans="1:7" ht="22.5">
      <c r="A2142" s="336" t="str">
        <f t="shared" si="34"/>
        <v>SINAPI 94572</v>
      </c>
      <c r="B2142" s="337" t="s">
        <v>180</v>
      </c>
      <c r="C2142" s="337" t="s">
        <v>15043</v>
      </c>
      <c r="D2142" s="338" t="s">
        <v>15044</v>
      </c>
      <c r="E2142" s="337" t="s">
        <v>183</v>
      </c>
      <c r="F2142" s="339" t="s">
        <v>15045</v>
      </c>
      <c r="G2142" s="339" t="s">
        <v>15046</v>
      </c>
    </row>
    <row r="2143" spans="1:7" ht="22.5">
      <c r="A2143" s="336" t="str">
        <f t="shared" si="34"/>
        <v>SINAPI 94573</v>
      </c>
      <c r="B2143" s="337" t="s">
        <v>180</v>
      </c>
      <c r="C2143" s="337" t="s">
        <v>15047</v>
      </c>
      <c r="D2143" s="338" t="s">
        <v>15048</v>
      </c>
      <c r="E2143" s="337" t="s">
        <v>183</v>
      </c>
      <c r="F2143" s="339" t="s">
        <v>15049</v>
      </c>
      <c r="G2143" s="339" t="s">
        <v>15050</v>
      </c>
    </row>
    <row r="2144" spans="1:7" ht="33.75">
      <c r="A2144" s="336" t="str">
        <f t="shared" si="34"/>
        <v>SINAPI 94580</v>
      </c>
      <c r="B2144" s="337" t="s">
        <v>180</v>
      </c>
      <c r="C2144" s="337" t="s">
        <v>15051</v>
      </c>
      <c r="D2144" s="338" t="s">
        <v>15052</v>
      </c>
      <c r="E2144" s="337" t="s">
        <v>183</v>
      </c>
      <c r="F2144" s="339" t="s">
        <v>15053</v>
      </c>
      <c r="G2144" s="339" t="s">
        <v>15054</v>
      </c>
    </row>
    <row r="2145" spans="1:7">
      <c r="A2145" s="336" t="str">
        <f t="shared" si="34"/>
        <v>SINAPI 94589</v>
      </c>
      <c r="B2145" s="337" t="s">
        <v>180</v>
      </c>
      <c r="C2145" s="337" t="s">
        <v>15055</v>
      </c>
      <c r="D2145" s="338" t="s">
        <v>15056</v>
      </c>
      <c r="E2145" s="337" t="s">
        <v>263</v>
      </c>
      <c r="F2145" s="339" t="s">
        <v>8588</v>
      </c>
      <c r="G2145" s="339" t="s">
        <v>15057</v>
      </c>
    </row>
    <row r="2146" spans="1:7">
      <c r="A2146" s="336" t="str">
        <f t="shared" si="34"/>
        <v>SINAPI 94590</v>
      </c>
      <c r="B2146" s="337" t="s">
        <v>180</v>
      </c>
      <c r="C2146" s="337" t="s">
        <v>15058</v>
      </c>
      <c r="D2146" s="338" t="s">
        <v>15059</v>
      </c>
      <c r="E2146" s="337" t="s">
        <v>263</v>
      </c>
      <c r="F2146" s="339" t="s">
        <v>15060</v>
      </c>
      <c r="G2146" s="339" t="s">
        <v>15061</v>
      </c>
    </row>
    <row r="2147" spans="1:7" ht="22.5">
      <c r="A2147" s="336" t="str">
        <f t="shared" si="34"/>
        <v>SINAPI 100674</v>
      </c>
      <c r="B2147" s="337" t="s">
        <v>180</v>
      </c>
      <c r="C2147" s="337" t="s">
        <v>15062</v>
      </c>
      <c r="D2147" s="338" t="s">
        <v>15063</v>
      </c>
      <c r="E2147" s="337" t="s">
        <v>183</v>
      </c>
      <c r="F2147" s="339" t="s">
        <v>15064</v>
      </c>
      <c r="G2147" s="339" t="s">
        <v>15065</v>
      </c>
    </row>
    <row r="2148" spans="1:7" ht="22.5">
      <c r="A2148" s="336" t="str">
        <f t="shared" si="34"/>
        <v>SINAPI 101096</v>
      </c>
      <c r="B2148" s="337" t="s">
        <v>180</v>
      </c>
      <c r="C2148" s="337" t="s">
        <v>15066</v>
      </c>
      <c r="D2148" s="338" t="s">
        <v>15067</v>
      </c>
      <c r="E2148" s="337" t="s">
        <v>184</v>
      </c>
      <c r="F2148" s="339" t="s">
        <v>15068</v>
      </c>
      <c r="G2148" s="339" t="s">
        <v>15069</v>
      </c>
    </row>
    <row r="2149" spans="1:7" ht="22.5">
      <c r="A2149" s="336" t="str">
        <f t="shared" si="34"/>
        <v>SINAPI 101097</v>
      </c>
      <c r="B2149" s="337" t="s">
        <v>180</v>
      </c>
      <c r="C2149" s="337" t="s">
        <v>15070</v>
      </c>
      <c r="D2149" s="338" t="s">
        <v>15071</v>
      </c>
      <c r="E2149" s="337" t="s">
        <v>184</v>
      </c>
      <c r="F2149" s="339" t="s">
        <v>15072</v>
      </c>
      <c r="G2149" s="339" t="s">
        <v>15073</v>
      </c>
    </row>
    <row r="2150" spans="1:7" ht="22.5">
      <c r="A2150" s="336" t="str">
        <f t="shared" si="34"/>
        <v>SINAPI 101098</v>
      </c>
      <c r="B2150" s="337" t="s">
        <v>180</v>
      </c>
      <c r="C2150" s="337" t="s">
        <v>15074</v>
      </c>
      <c r="D2150" s="338" t="s">
        <v>15075</v>
      </c>
      <c r="E2150" s="337" t="s">
        <v>184</v>
      </c>
      <c r="F2150" s="339" t="s">
        <v>15076</v>
      </c>
      <c r="G2150" s="339" t="s">
        <v>15077</v>
      </c>
    </row>
    <row r="2151" spans="1:7" ht="22.5">
      <c r="A2151" s="336" t="str">
        <f t="shared" si="34"/>
        <v>SINAPI 101099</v>
      </c>
      <c r="B2151" s="337" t="s">
        <v>180</v>
      </c>
      <c r="C2151" s="337" t="s">
        <v>15078</v>
      </c>
      <c r="D2151" s="338" t="s">
        <v>15079</v>
      </c>
      <c r="E2151" s="337" t="s">
        <v>184</v>
      </c>
      <c r="F2151" s="339" t="s">
        <v>15080</v>
      </c>
      <c r="G2151" s="339" t="s">
        <v>15081</v>
      </c>
    </row>
    <row r="2152" spans="1:7" ht="22.5">
      <c r="A2152" s="336" t="str">
        <f t="shared" si="34"/>
        <v>SINAPI 101100</v>
      </c>
      <c r="B2152" s="337" t="s">
        <v>180</v>
      </c>
      <c r="C2152" s="337" t="s">
        <v>15082</v>
      </c>
      <c r="D2152" s="338" t="s">
        <v>15083</v>
      </c>
      <c r="E2152" s="337" t="s">
        <v>184</v>
      </c>
      <c r="F2152" s="339" t="s">
        <v>15084</v>
      </c>
      <c r="G2152" s="339" t="s">
        <v>15085</v>
      </c>
    </row>
    <row r="2153" spans="1:7" ht="22.5">
      <c r="A2153" s="336" t="str">
        <f t="shared" si="34"/>
        <v>SINAPI 101101</v>
      </c>
      <c r="B2153" s="337" t="s">
        <v>180</v>
      </c>
      <c r="C2153" s="337" t="s">
        <v>15086</v>
      </c>
      <c r="D2153" s="338" t="s">
        <v>15087</v>
      </c>
      <c r="E2153" s="337" t="s">
        <v>184</v>
      </c>
      <c r="F2153" s="339" t="s">
        <v>15088</v>
      </c>
      <c r="G2153" s="339" t="s">
        <v>15089</v>
      </c>
    </row>
    <row r="2154" spans="1:7" ht="22.5">
      <c r="A2154" s="336" t="str">
        <f t="shared" si="34"/>
        <v>SINAPI 101102</v>
      </c>
      <c r="B2154" s="337" t="s">
        <v>180</v>
      </c>
      <c r="C2154" s="337" t="s">
        <v>15090</v>
      </c>
      <c r="D2154" s="338" t="s">
        <v>15091</v>
      </c>
      <c r="E2154" s="337" t="s">
        <v>184</v>
      </c>
      <c r="F2154" s="339" t="s">
        <v>15092</v>
      </c>
      <c r="G2154" s="339" t="s">
        <v>15093</v>
      </c>
    </row>
    <row r="2155" spans="1:7" ht="22.5">
      <c r="A2155" s="336" t="str">
        <f t="shared" si="34"/>
        <v>SINAPI 101103</v>
      </c>
      <c r="B2155" s="337" t="s">
        <v>180</v>
      </c>
      <c r="C2155" s="337" t="s">
        <v>15094</v>
      </c>
      <c r="D2155" s="338" t="s">
        <v>15095</v>
      </c>
      <c r="E2155" s="337" t="s">
        <v>184</v>
      </c>
      <c r="F2155" s="339" t="s">
        <v>15096</v>
      </c>
      <c r="G2155" s="339" t="s">
        <v>15097</v>
      </c>
    </row>
    <row r="2156" spans="1:7" ht="22.5">
      <c r="A2156" s="336" t="str">
        <f t="shared" si="34"/>
        <v>SINAPI 101104</v>
      </c>
      <c r="B2156" s="337" t="s">
        <v>180</v>
      </c>
      <c r="C2156" s="337" t="s">
        <v>15098</v>
      </c>
      <c r="D2156" s="338" t="s">
        <v>15099</v>
      </c>
      <c r="E2156" s="337" t="s">
        <v>184</v>
      </c>
      <c r="F2156" s="339" t="s">
        <v>15100</v>
      </c>
      <c r="G2156" s="339" t="s">
        <v>15101</v>
      </c>
    </row>
    <row r="2157" spans="1:7" ht="22.5">
      <c r="A2157" s="336" t="str">
        <f t="shared" si="34"/>
        <v>SINAPI 101105</v>
      </c>
      <c r="B2157" s="337" t="s">
        <v>180</v>
      </c>
      <c r="C2157" s="337" t="s">
        <v>15102</v>
      </c>
      <c r="D2157" s="338" t="s">
        <v>15103</v>
      </c>
      <c r="E2157" s="337" t="s">
        <v>184</v>
      </c>
      <c r="F2157" s="339" t="s">
        <v>15104</v>
      </c>
      <c r="G2157" s="339" t="s">
        <v>15105</v>
      </c>
    </row>
    <row r="2158" spans="1:7" ht="22.5">
      <c r="A2158" s="336" t="str">
        <f t="shared" si="34"/>
        <v>SINAPI 101106</v>
      </c>
      <c r="B2158" s="337" t="s">
        <v>180</v>
      </c>
      <c r="C2158" s="337" t="s">
        <v>15106</v>
      </c>
      <c r="D2158" s="338" t="s">
        <v>15107</v>
      </c>
      <c r="E2158" s="337" t="s">
        <v>184</v>
      </c>
      <c r="F2158" s="339" t="s">
        <v>15108</v>
      </c>
      <c r="G2158" s="339" t="s">
        <v>15109</v>
      </c>
    </row>
    <row r="2159" spans="1:7" ht="22.5">
      <c r="A2159" s="336" t="str">
        <f t="shared" si="34"/>
        <v>SINAPI 101107</v>
      </c>
      <c r="B2159" s="337" t="s">
        <v>180</v>
      </c>
      <c r="C2159" s="337" t="s">
        <v>15110</v>
      </c>
      <c r="D2159" s="338" t="s">
        <v>15111</v>
      </c>
      <c r="E2159" s="337" t="s">
        <v>184</v>
      </c>
      <c r="F2159" s="339" t="s">
        <v>15112</v>
      </c>
      <c r="G2159" s="339" t="s">
        <v>15113</v>
      </c>
    </row>
    <row r="2160" spans="1:7" ht="22.5">
      <c r="A2160" s="336" t="str">
        <f t="shared" si="34"/>
        <v>SINAPI 101108</v>
      </c>
      <c r="B2160" s="337" t="s">
        <v>180</v>
      </c>
      <c r="C2160" s="337" t="s">
        <v>15114</v>
      </c>
      <c r="D2160" s="338" t="s">
        <v>15115</v>
      </c>
      <c r="E2160" s="337" t="s">
        <v>184</v>
      </c>
      <c r="F2160" s="339" t="s">
        <v>15116</v>
      </c>
      <c r="G2160" s="339" t="s">
        <v>15117</v>
      </c>
    </row>
    <row r="2161" spans="1:7" ht="22.5">
      <c r="A2161" s="336" t="str">
        <f t="shared" si="34"/>
        <v>SINAPI 101109</v>
      </c>
      <c r="B2161" s="337" t="s">
        <v>180</v>
      </c>
      <c r="C2161" s="337" t="s">
        <v>15118</v>
      </c>
      <c r="D2161" s="338" t="s">
        <v>15119</v>
      </c>
      <c r="E2161" s="337" t="s">
        <v>184</v>
      </c>
      <c r="F2161" s="339" t="s">
        <v>15120</v>
      </c>
      <c r="G2161" s="339" t="s">
        <v>15121</v>
      </c>
    </row>
    <row r="2162" spans="1:7" ht="22.5">
      <c r="A2162" s="336" t="str">
        <f t="shared" si="34"/>
        <v>SINAPI 101110</v>
      </c>
      <c r="B2162" s="337" t="s">
        <v>180</v>
      </c>
      <c r="C2162" s="337" t="s">
        <v>15122</v>
      </c>
      <c r="D2162" s="338" t="s">
        <v>15123</v>
      </c>
      <c r="E2162" s="337" t="s">
        <v>184</v>
      </c>
      <c r="F2162" s="339" t="s">
        <v>15124</v>
      </c>
      <c r="G2162" s="339" t="s">
        <v>15125</v>
      </c>
    </row>
    <row r="2163" spans="1:7" ht="22.5">
      <c r="A2163" s="336" t="str">
        <f t="shared" si="34"/>
        <v>SINAPI 101111</v>
      </c>
      <c r="B2163" s="337" t="s">
        <v>180</v>
      </c>
      <c r="C2163" s="337" t="s">
        <v>15126</v>
      </c>
      <c r="D2163" s="338" t="s">
        <v>15127</v>
      </c>
      <c r="E2163" s="337" t="s">
        <v>184</v>
      </c>
      <c r="F2163" s="339" t="s">
        <v>15128</v>
      </c>
      <c r="G2163" s="339" t="s">
        <v>15129</v>
      </c>
    </row>
    <row r="2164" spans="1:7" ht="22.5">
      <c r="A2164" s="336" t="str">
        <f t="shared" si="34"/>
        <v>SINAPI 101112</v>
      </c>
      <c r="B2164" s="337" t="s">
        <v>180</v>
      </c>
      <c r="C2164" s="337" t="s">
        <v>15130</v>
      </c>
      <c r="D2164" s="338" t="s">
        <v>15131</v>
      </c>
      <c r="E2164" s="337" t="s">
        <v>184</v>
      </c>
      <c r="F2164" s="339" t="s">
        <v>15132</v>
      </c>
      <c r="G2164" s="339" t="s">
        <v>15133</v>
      </c>
    </row>
    <row r="2165" spans="1:7" ht="22.5">
      <c r="A2165" s="336" t="str">
        <f t="shared" si="34"/>
        <v>SINAPI 101113</v>
      </c>
      <c r="B2165" s="337" t="s">
        <v>180</v>
      </c>
      <c r="C2165" s="337" t="s">
        <v>15134</v>
      </c>
      <c r="D2165" s="338" t="s">
        <v>15135</v>
      </c>
      <c r="E2165" s="337" t="s">
        <v>184</v>
      </c>
      <c r="F2165" s="339" t="s">
        <v>15136</v>
      </c>
      <c r="G2165" s="339" t="s">
        <v>15137</v>
      </c>
    </row>
    <row r="2166" spans="1:7">
      <c r="A2166" s="336" t="str">
        <f t="shared" si="34"/>
        <v>SINAPI 95601</v>
      </c>
      <c r="B2166" s="337" t="s">
        <v>180</v>
      </c>
      <c r="C2166" s="337" t="s">
        <v>15138</v>
      </c>
      <c r="D2166" s="338" t="s">
        <v>15139</v>
      </c>
      <c r="E2166" s="337" t="s">
        <v>437</v>
      </c>
      <c r="F2166" s="339" t="s">
        <v>15140</v>
      </c>
      <c r="G2166" s="339" t="s">
        <v>15141</v>
      </c>
    </row>
    <row r="2167" spans="1:7">
      <c r="A2167" s="336" t="str">
        <f t="shared" ref="A2167:A2230" si="35">CONCATENAR</f>
        <v>SINAPI 95602</v>
      </c>
      <c r="B2167" s="337" t="s">
        <v>180</v>
      </c>
      <c r="C2167" s="337" t="s">
        <v>15142</v>
      </c>
      <c r="D2167" s="338" t="s">
        <v>15143</v>
      </c>
      <c r="E2167" s="337" t="s">
        <v>437</v>
      </c>
      <c r="F2167" s="339" t="s">
        <v>15144</v>
      </c>
      <c r="G2167" s="339" t="s">
        <v>15145</v>
      </c>
    </row>
    <row r="2168" spans="1:7">
      <c r="A2168" s="336" t="str">
        <f t="shared" si="35"/>
        <v>SINAPI 95603</v>
      </c>
      <c r="B2168" s="337" t="s">
        <v>180</v>
      </c>
      <c r="C2168" s="337" t="s">
        <v>15146</v>
      </c>
      <c r="D2168" s="338" t="s">
        <v>15147</v>
      </c>
      <c r="E2168" s="337" t="s">
        <v>437</v>
      </c>
      <c r="F2168" s="339" t="s">
        <v>10052</v>
      </c>
      <c r="G2168" s="339" t="s">
        <v>15148</v>
      </c>
    </row>
    <row r="2169" spans="1:7">
      <c r="A2169" s="336" t="str">
        <f t="shared" si="35"/>
        <v>SINAPI 95604</v>
      </c>
      <c r="B2169" s="337" t="s">
        <v>180</v>
      </c>
      <c r="C2169" s="337" t="s">
        <v>15149</v>
      </c>
      <c r="D2169" s="338" t="s">
        <v>15150</v>
      </c>
      <c r="E2169" s="337" t="s">
        <v>437</v>
      </c>
      <c r="F2169" s="339" t="s">
        <v>15151</v>
      </c>
      <c r="G2169" s="339" t="s">
        <v>15152</v>
      </c>
    </row>
    <row r="2170" spans="1:7">
      <c r="A2170" s="336" t="str">
        <f t="shared" si="35"/>
        <v>SINAPI 95605</v>
      </c>
      <c r="B2170" s="337" t="s">
        <v>180</v>
      </c>
      <c r="C2170" s="337" t="s">
        <v>15153</v>
      </c>
      <c r="D2170" s="338" t="s">
        <v>15154</v>
      </c>
      <c r="E2170" s="337" t="s">
        <v>437</v>
      </c>
      <c r="F2170" s="339" t="s">
        <v>15155</v>
      </c>
      <c r="G2170" s="339" t="s">
        <v>15156</v>
      </c>
    </row>
    <row r="2171" spans="1:7">
      <c r="A2171" s="336" t="str">
        <f t="shared" si="35"/>
        <v>SINAPI 95607</v>
      </c>
      <c r="B2171" s="337" t="s">
        <v>180</v>
      </c>
      <c r="C2171" s="337" t="s">
        <v>15157</v>
      </c>
      <c r="D2171" s="338" t="s">
        <v>15158</v>
      </c>
      <c r="E2171" s="337" t="s">
        <v>437</v>
      </c>
      <c r="F2171" s="339" t="s">
        <v>15060</v>
      </c>
      <c r="G2171" s="339" t="s">
        <v>15159</v>
      </c>
    </row>
    <row r="2172" spans="1:7">
      <c r="A2172" s="336" t="str">
        <f t="shared" si="35"/>
        <v>SINAPI 95608</v>
      </c>
      <c r="B2172" s="337" t="s">
        <v>180</v>
      </c>
      <c r="C2172" s="337" t="s">
        <v>15160</v>
      </c>
      <c r="D2172" s="338" t="s">
        <v>15161</v>
      </c>
      <c r="E2172" s="337" t="s">
        <v>437</v>
      </c>
      <c r="F2172" s="339" t="s">
        <v>14319</v>
      </c>
      <c r="G2172" s="339" t="s">
        <v>15162</v>
      </c>
    </row>
    <row r="2173" spans="1:7">
      <c r="A2173" s="336" t="str">
        <f t="shared" si="35"/>
        <v>SINAPI 95609</v>
      </c>
      <c r="B2173" s="337" t="s">
        <v>180</v>
      </c>
      <c r="C2173" s="337" t="s">
        <v>15163</v>
      </c>
      <c r="D2173" s="338" t="s">
        <v>15164</v>
      </c>
      <c r="E2173" s="337" t="s">
        <v>437</v>
      </c>
      <c r="F2173" s="339" t="s">
        <v>9530</v>
      </c>
      <c r="G2173" s="339" t="s">
        <v>15165</v>
      </c>
    </row>
    <row r="2174" spans="1:7" ht="22.5">
      <c r="A2174" s="336" t="str">
        <f t="shared" si="35"/>
        <v>SINAPI 100651</v>
      </c>
      <c r="B2174" s="337" t="s">
        <v>180</v>
      </c>
      <c r="C2174" s="337" t="s">
        <v>15166</v>
      </c>
      <c r="D2174" s="338" t="s">
        <v>15167</v>
      </c>
      <c r="E2174" s="337" t="s">
        <v>263</v>
      </c>
      <c r="F2174" s="339" t="s">
        <v>15168</v>
      </c>
      <c r="G2174" s="339" t="s">
        <v>15169</v>
      </c>
    </row>
    <row r="2175" spans="1:7" ht="22.5">
      <c r="A2175" s="336" t="str">
        <f t="shared" si="35"/>
        <v>SINAPI 100652</v>
      </c>
      <c r="B2175" s="337" t="s">
        <v>180</v>
      </c>
      <c r="C2175" s="337" t="s">
        <v>15170</v>
      </c>
      <c r="D2175" s="338" t="s">
        <v>15171</v>
      </c>
      <c r="E2175" s="337" t="s">
        <v>263</v>
      </c>
      <c r="F2175" s="339" t="s">
        <v>15172</v>
      </c>
      <c r="G2175" s="339" t="s">
        <v>15173</v>
      </c>
    </row>
    <row r="2176" spans="1:7" ht="22.5">
      <c r="A2176" s="336" t="str">
        <f t="shared" si="35"/>
        <v>SINAPI 100653</v>
      </c>
      <c r="B2176" s="337" t="s">
        <v>180</v>
      </c>
      <c r="C2176" s="337" t="s">
        <v>15174</v>
      </c>
      <c r="D2176" s="338" t="s">
        <v>15175</v>
      </c>
      <c r="E2176" s="337" t="s">
        <v>263</v>
      </c>
      <c r="F2176" s="339" t="s">
        <v>15176</v>
      </c>
      <c r="G2176" s="339" t="s">
        <v>15177</v>
      </c>
    </row>
    <row r="2177" spans="1:7" ht="22.5">
      <c r="A2177" s="336" t="str">
        <f t="shared" si="35"/>
        <v>SINAPI 100654</v>
      </c>
      <c r="B2177" s="337" t="s">
        <v>180</v>
      </c>
      <c r="C2177" s="337" t="s">
        <v>15178</v>
      </c>
      <c r="D2177" s="338" t="s">
        <v>15179</v>
      </c>
      <c r="E2177" s="337" t="s">
        <v>263</v>
      </c>
      <c r="F2177" s="339" t="s">
        <v>15180</v>
      </c>
      <c r="G2177" s="339" t="s">
        <v>15181</v>
      </c>
    </row>
    <row r="2178" spans="1:7" ht="22.5">
      <c r="A2178" s="336" t="str">
        <f t="shared" si="35"/>
        <v>SINAPI 100655</v>
      </c>
      <c r="B2178" s="337" t="s">
        <v>180</v>
      </c>
      <c r="C2178" s="337" t="s">
        <v>15182</v>
      </c>
      <c r="D2178" s="338" t="s">
        <v>15183</v>
      </c>
      <c r="E2178" s="337" t="s">
        <v>263</v>
      </c>
      <c r="F2178" s="339" t="s">
        <v>15184</v>
      </c>
      <c r="G2178" s="339" t="s">
        <v>15185</v>
      </c>
    </row>
    <row r="2179" spans="1:7" ht="22.5">
      <c r="A2179" s="336" t="str">
        <f t="shared" si="35"/>
        <v>SINAPI 100656</v>
      </c>
      <c r="B2179" s="337" t="s">
        <v>180</v>
      </c>
      <c r="C2179" s="337" t="s">
        <v>15186</v>
      </c>
      <c r="D2179" s="338" t="s">
        <v>15187</v>
      </c>
      <c r="E2179" s="337" t="s">
        <v>263</v>
      </c>
      <c r="F2179" s="339" t="s">
        <v>15188</v>
      </c>
      <c r="G2179" s="339" t="s">
        <v>15189</v>
      </c>
    </row>
    <row r="2180" spans="1:7" ht="22.5">
      <c r="A2180" s="336" t="str">
        <f t="shared" si="35"/>
        <v>SINAPI 100657</v>
      </c>
      <c r="B2180" s="337" t="s">
        <v>180</v>
      </c>
      <c r="C2180" s="337" t="s">
        <v>15190</v>
      </c>
      <c r="D2180" s="338" t="s">
        <v>15191</v>
      </c>
      <c r="E2180" s="337" t="s">
        <v>263</v>
      </c>
      <c r="F2180" s="339" t="s">
        <v>15192</v>
      </c>
      <c r="G2180" s="339" t="s">
        <v>15193</v>
      </c>
    </row>
    <row r="2181" spans="1:7" ht="22.5">
      <c r="A2181" s="336" t="str">
        <f t="shared" si="35"/>
        <v>SINAPI 100658</v>
      </c>
      <c r="B2181" s="337" t="s">
        <v>180</v>
      </c>
      <c r="C2181" s="337" t="s">
        <v>15194</v>
      </c>
      <c r="D2181" s="338" t="s">
        <v>15195</v>
      </c>
      <c r="E2181" s="337" t="s">
        <v>263</v>
      </c>
      <c r="F2181" s="339" t="s">
        <v>15196</v>
      </c>
      <c r="G2181" s="339" t="s">
        <v>15197</v>
      </c>
    </row>
    <row r="2182" spans="1:7" ht="22.5">
      <c r="A2182" s="336" t="str">
        <f t="shared" si="35"/>
        <v>SINAPI 100889</v>
      </c>
      <c r="B2182" s="337" t="s">
        <v>180</v>
      </c>
      <c r="C2182" s="337" t="s">
        <v>15198</v>
      </c>
      <c r="D2182" s="338" t="s">
        <v>15199</v>
      </c>
      <c r="E2182" s="337" t="s">
        <v>185</v>
      </c>
      <c r="F2182" s="339" t="s">
        <v>15200</v>
      </c>
      <c r="G2182" s="339" t="s">
        <v>15201</v>
      </c>
    </row>
    <row r="2183" spans="1:7" ht="22.5">
      <c r="A2183" s="336" t="str">
        <f t="shared" si="35"/>
        <v>SINAPI 100890</v>
      </c>
      <c r="B2183" s="337" t="s">
        <v>180</v>
      </c>
      <c r="C2183" s="337" t="s">
        <v>15202</v>
      </c>
      <c r="D2183" s="338" t="s">
        <v>15203</v>
      </c>
      <c r="E2183" s="337" t="s">
        <v>185</v>
      </c>
      <c r="F2183" s="339" t="s">
        <v>15204</v>
      </c>
      <c r="G2183" s="339" t="s">
        <v>15205</v>
      </c>
    </row>
    <row r="2184" spans="1:7" ht="22.5">
      <c r="A2184" s="336" t="str">
        <f t="shared" si="35"/>
        <v>SINAPI 100892</v>
      </c>
      <c r="B2184" s="337" t="s">
        <v>180</v>
      </c>
      <c r="C2184" s="337" t="s">
        <v>15206</v>
      </c>
      <c r="D2184" s="338" t="s">
        <v>15207</v>
      </c>
      <c r="E2184" s="337" t="s">
        <v>185</v>
      </c>
      <c r="F2184" s="339" t="s">
        <v>15208</v>
      </c>
      <c r="G2184" s="339" t="s">
        <v>8537</v>
      </c>
    </row>
    <row r="2185" spans="1:7" ht="22.5">
      <c r="A2185" s="336" t="str">
        <f t="shared" si="35"/>
        <v>SINAPI 100893</v>
      </c>
      <c r="B2185" s="337" t="s">
        <v>180</v>
      </c>
      <c r="C2185" s="337" t="s">
        <v>15209</v>
      </c>
      <c r="D2185" s="338" t="s">
        <v>15210</v>
      </c>
      <c r="E2185" s="337" t="s">
        <v>185</v>
      </c>
      <c r="F2185" s="339" t="s">
        <v>15211</v>
      </c>
      <c r="G2185" s="339" t="s">
        <v>15212</v>
      </c>
    </row>
    <row r="2186" spans="1:7" ht="22.5">
      <c r="A2186" s="336" t="str">
        <f t="shared" si="35"/>
        <v>SINAPI 100894</v>
      </c>
      <c r="B2186" s="337" t="s">
        <v>180</v>
      </c>
      <c r="C2186" s="337" t="s">
        <v>15213</v>
      </c>
      <c r="D2186" s="338" t="s">
        <v>15214</v>
      </c>
      <c r="E2186" s="337" t="s">
        <v>185</v>
      </c>
      <c r="F2186" s="339" t="s">
        <v>15215</v>
      </c>
      <c r="G2186" s="339" t="s">
        <v>11442</v>
      </c>
    </row>
    <row r="2187" spans="1:7" ht="22.5">
      <c r="A2187" s="336" t="str">
        <f t="shared" si="35"/>
        <v>SINAPI 100896</v>
      </c>
      <c r="B2187" s="337" t="s">
        <v>180</v>
      </c>
      <c r="C2187" s="337" t="s">
        <v>15216</v>
      </c>
      <c r="D2187" s="338" t="s">
        <v>15217</v>
      </c>
      <c r="E2187" s="337" t="s">
        <v>263</v>
      </c>
      <c r="F2187" s="339" t="s">
        <v>15218</v>
      </c>
      <c r="G2187" s="339" t="s">
        <v>15219</v>
      </c>
    </row>
    <row r="2188" spans="1:7" ht="22.5">
      <c r="A2188" s="336" t="str">
        <f t="shared" si="35"/>
        <v>SINAPI 100897</v>
      </c>
      <c r="B2188" s="337" t="s">
        <v>180</v>
      </c>
      <c r="C2188" s="337" t="s">
        <v>15220</v>
      </c>
      <c r="D2188" s="338" t="s">
        <v>15221</v>
      </c>
      <c r="E2188" s="337" t="s">
        <v>263</v>
      </c>
      <c r="F2188" s="339" t="s">
        <v>15222</v>
      </c>
      <c r="G2188" s="339" t="s">
        <v>15223</v>
      </c>
    </row>
    <row r="2189" spans="1:7" ht="22.5">
      <c r="A2189" s="336" t="str">
        <f t="shared" si="35"/>
        <v>SINAPI 100898</v>
      </c>
      <c r="B2189" s="337" t="s">
        <v>180</v>
      </c>
      <c r="C2189" s="337" t="s">
        <v>15224</v>
      </c>
      <c r="D2189" s="338" t="s">
        <v>15225</v>
      </c>
      <c r="E2189" s="337" t="s">
        <v>263</v>
      </c>
      <c r="F2189" s="339" t="s">
        <v>15226</v>
      </c>
      <c r="G2189" s="339" t="s">
        <v>15227</v>
      </c>
    </row>
    <row r="2190" spans="1:7" ht="22.5">
      <c r="A2190" s="336" t="str">
        <f t="shared" si="35"/>
        <v>SINAPI 100899</v>
      </c>
      <c r="B2190" s="337" t="s">
        <v>180</v>
      </c>
      <c r="C2190" s="337" t="s">
        <v>15228</v>
      </c>
      <c r="D2190" s="338" t="s">
        <v>15229</v>
      </c>
      <c r="E2190" s="337" t="s">
        <v>263</v>
      </c>
      <c r="F2190" s="339" t="s">
        <v>15230</v>
      </c>
      <c r="G2190" s="339" t="s">
        <v>15231</v>
      </c>
    </row>
    <row r="2191" spans="1:7" ht="22.5">
      <c r="A2191" s="336" t="str">
        <f t="shared" si="35"/>
        <v>SINAPI 100900</v>
      </c>
      <c r="B2191" s="337" t="s">
        <v>180</v>
      </c>
      <c r="C2191" s="337" t="s">
        <v>15232</v>
      </c>
      <c r="D2191" s="338" t="s">
        <v>15233</v>
      </c>
      <c r="E2191" s="337" t="s">
        <v>263</v>
      </c>
      <c r="F2191" s="339" t="s">
        <v>15234</v>
      </c>
      <c r="G2191" s="339" t="s">
        <v>15235</v>
      </c>
    </row>
    <row r="2192" spans="1:7" ht="22.5">
      <c r="A2192" s="336" t="str">
        <f t="shared" si="35"/>
        <v>SINAPI 101173</v>
      </c>
      <c r="B2192" s="337" t="s">
        <v>180</v>
      </c>
      <c r="C2192" s="337" t="s">
        <v>15236</v>
      </c>
      <c r="D2192" s="338" t="s">
        <v>15237</v>
      </c>
      <c r="E2192" s="337" t="s">
        <v>263</v>
      </c>
      <c r="F2192" s="339" t="s">
        <v>15238</v>
      </c>
      <c r="G2192" s="339" t="s">
        <v>15239</v>
      </c>
    </row>
    <row r="2193" spans="1:7" ht="22.5">
      <c r="A2193" s="336" t="str">
        <f t="shared" si="35"/>
        <v>SINAPI 101174</v>
      </c>
      <c r="B2193" s="337" t="s">
        <v>180</v>
      </c>
      <c r="C2193" s="337" t="s">
        <v>15240</v>
      </c>
      <c r="D2193" s="338" t="s">
        <v>15241</v>
      </c>
      <c r="E2193" s="337" t="s">
        <v>263</v>
      </c>
      <c r="F2193" s="339" t="s">
        <v>15242</v>
      </c>
      <c r="G2193" s="339" t="s">
        <v>15243</v>
      </c>
    </row>
    <row r="2194" spans="1:7" ht="22.5">
      <c r="A2194" s="336" t="str">
        <f t="shared" si="35"/>
        <v>SINAPI 101175</v>
      </c>
      <c r="B2194" s="337" t="s">
        <v>180</v>
      </c>
      <c r="C2194" s="337" t="s">
        <v>15244</v>
      </c>
      <c r="D2194" s="338" t="s">
        <v>15245</v>
      </c>
      <c r="E2194" s="337" t="s">
        <v>263</v>
      </c>
      <c r="F2194" s="339" t="s">
        <v>15246</v>
      </c>
      <c r="G2194" s="339" t="s">
        <v>15247</v>
      </c>
    </row>
    <row r="2195" spans="1:7" ht="22.5">
      <c r="A2195" s="336" t="str">
        <f t="shared" si="35"/>
        <v>SINAPI 101176</v>
      </c>
      <c r="B2195" s="337" t="s">
        <v>180</v>
      </c>
      <c r="C2195" s="337" t="s">
        <v>15248</v>
      </c>
      <c r="D2195" s="338" t="s">
        <v>15249</v>
      </c>
      <c r="E2195" s="337" t="s">
        <v>263</v>
      </c>
      <c r="F2195" s="339" t="s">
        <v>15250</v>
      </c>
      <c r="G2195" s="339" t="s">
        <v>15251</v>
      </c>
    </row>
    <row r="2196" spans="1:7">
      <c r="A2196" s="336" t="str">
        <f t="shared" si="35"/>
        <v>SINAPI 102521</v>
      </c>
      <c r="B2196" s="337" t="s">
        <v>180</v>
      </c>
      <c r="C2196" s="337" t="s">
        <v>15252</v>
      </c>
      <c r="D2196" s="338" t="s">
        <v>15253</v>
      </c>
      <c r="E2196" s="337" t="s">
        <v>437</v>
      </c>
      <c r="F2196" s="339" t="s">
        <v>7972</v>
      </c>
      <c r="G2196" s="339" t="s">
        <v>15254</v>
      </c>
    </row>
    <row r="2197" spans="1:7">
      <c r="A2197" s="336" t="str">
        <f t="shared" si="35"/>
        <v>SINAPI 102522</v>
      </c>
      <c r="B2197" s="337" t="s">
        <v>180</v>
      </c>
      <c r="C2197" s="337" t="s">
        <v>15255</v>
      </c>
      <c r="D2197" s="338" t="s">
        <v>15256</v>
      </c>
      <c r="E2197" s="337" t="s">
        <v>437</v>
      </c>
      <c r="F2197" s="339" t="s">
        <v>15257</v>
      </c>
      <c r="G2197" s="339" t="s">
        <v>15258</v>
      </c>
    </row>
    <row r="2198" spans="1:7">
      <c r="A2198" s="336" t="str">
        <f t="shared" si="35"/>
        <v>SINAPI 102523</v>
      </c>
      <c r="B2198" s="337" t="s">
        <v>180</v>
      </c>
      <c r="C2198" s="337" t="s">
        <v>15259</v>
      </c>
      <c r="D2198" s="338" t="s">
        <v>15260</v>
      </c>
      <c r="E2198" s="337" t="s">
        <v>437</v>
      </c>
      <c r="F2198" s="339" t="s">
        <v>15261</v>
      </c>
      <c r="G2198" s="339" t="s">
        <v>15262</v>
      </c>
    </row>
    <row r="2199" spans="1:7" ht="22.5">
      <c r="A2199" s="336" t="str">
        <f t="shared" si="35"/>
        <v>SINAPI 95240</v>
      </c>
      <c r="B2199" s="337" t="s">
        <v>180</v>
      </c>
      <c r="C2199" s="337" t="s">
        <v>15263</v>
      </c>
      <c r="D2199" s="338" t="s">
        <v>15264</v>
      </c>
      <c r="E2199" s="337" t="s">
        <v>183</v>
      </c>
      <c r="F2199" s="339" t="s">
        <v>15265</v>
      </c>
      <c r="G2199" s="339" t="s">
        <v>8905</v>
      </c>
    </row>
    <row r="2200" spans="1:7" ht="22.5">
      <c r="A2200" s="336" t="str">
        <f t="shared" si="35"/>
        <v>SINAPI 95241</v>
      </c>
      <c r="B2200" s="337" t="s">
        <v>180</v>
      </c>
      <c r="C2200" s="337" t="s">
        <v>15266</v>
      </c>
      <c r="D2200" s="338" t="s">
        <v>15267</v>
      </c>
      <c r="E2200" s="337" t="s">
        <v>183</v>
      </c>
      <c r="F2200" s="339" t="s">
        <v>15268</v>
      </c>
      <c r="G2200" s="339" t="s">
        <v>15269</v>
      </c>
    </row>
    <row r="2201" spans="1:7">
      <c r="A2201" s="336" t="str">
        <f t="shared" si="35"/>
        <v>SINAPI 96616</v>
      </c>
      <c r="B2201" s="337" t="s">
        <v>180</v>
      </c>
      <c r="C2201" s="337" t="s">
        <v>15270</v>
      </c>
      <c r="D2201" s="338" t="s">
        <v>15271</v>
      </c>
      <c r="E2201" s="337" t="s">
        <v>184</v>
      </c>
      <c r="F2201" s="339" t="s">
        <v>15272</v>
      </c>
      <c r="G2201" s="339" t="s">
        <v>15273</v>
      </c>
    </row>
    <row r="2202" spans="1:7" ht="22.5">
      <c r="A2202" s="336" t="str">
        <f t="shared" si="35"/>
        <v>SINAPI 96617</v>
      </c>
      <c r="B2202" s="337" t="s">
        <v>180</v>
      </c>
      <c r="C2202" s="337" t="s">
        <v>15274</v>
      </c>
      <c r="D2202" s="338" t="s">
        <v>15275</v>
      </c>
      <c r="E2202" s="337" t="s">
        <v>183</v>
      </c>
      <c r="F2202" s="339" t="s">
        <v>15276</v>
      </c>
      <c r="G2202" s="339" t="s">
        <v>7781</v>
      </c>
    </row>
    <row r="2203" spans="1:7" ht="22.5">
      <c r="A2203" s="336" t="str">
        <f t="shared" si="35"/>
        <v>SINAPI 96619</v>
      </c>
      <c r="B2203" s="337" t="s">
        <v>180</v>
      </c>
      <c r="C2203" s="337" t="s">
        <v>15277</v>
      </c>
      <c r="D2203" s="338" t="s">
        <v>15278</v>
      </c>
      <c r="E2203" s="337" t="s">
        <v>183</v>
      </c>
      <c r="F2203" s="339" t="s">
        <v>15279</v>
      </c>
      <c r="G2203" s="339" t="s">
        <v>10254</v>
      </c>
    </row>
    <row r="2204" spans="1:7">
      <c r="A2204" s="336" t="str">
        <f t="shared" si="35"/>
        <v>SINAPI 96620</v>
      </c>
      <c r="B2204" s="337" t="s">
        <v>180</v>
      </c>
      <c r="C2204" s="337" t="s">
        <v>15280</v>
      </c>
      <c r="D2204" s="338" t="s">
        <v>15281</v>
      </c>
      <c r="E2204" s="337" t="s">
        <v>184</v>
      </c>
      <c r="F2204" s="339" t="s">
        <v>15282</v>
      </c>
      <c r="G2204" s="339" t="s">
        <v>15283</v>
      </c>
    </row>
    <row r="2205" spans="1:7">
      <c r="A2205" s="336" t="str">
        <f t="shared" si="35"/>
        <v>SINAPI 96621</v>
      </c>
      <c r="B2205" s="337" t="s">
        <v>180</v>
      </c>
      <c r="C2205" s="337" t="s">
        <v>15284</v>
      </c>
      <c r="D2205" s="338" t="s">
        <v>15285</v>
      </c>
      <c r="E2205" s="337" t="s">
        <v>184</v>
      </c>
      <c r="F2205" s="339" t="s">
        <v>15286</v>
      </c>
      <c r="G2205" s="339" t="s">
        <v>15287</v>
      </c>
    </row>
    <row r="2206" spans="1:7">
      <c r="A2206" s="336" t="str">
        <f t="shared" si="35"/>
        <v>SINAPI 96622</v>
      </c>
      <c r="B2206" s="337" t="s">
        <v>180</v>
      </c>
      <c r="C2206" s="337" t="s">
        <v>15288</v>
      </c>
      <c r="D2206" s="338" t="s">
        <v>15289</v>
      </c>
      <c r="E2206" s="337" t="s">
        <v>184</v>
      </c>
      <c r="F2206" s="339" t="s">
        <v>15290</v>
      </c>
      <c r="G2206" s="339" t="s">
        <v>15291</v>
      </c>
    </row>
    <row r="2207" spans="1:7">
      <c r="A2207" s="336" t="str">
        <f t="shared" si="35"/>
        <v>SINAPI 96623</v>
      </c>
      <c r="B2207" s="337" t="s">
        <v>180</v>
      </c>
      <c r="C2207" s="337" t="s">
        <v>15292</v>
      </c>
      <c r="D2207" s="338" t="s">
        <v>15293</v>
      </c>
      <c r="E2207" s="337" t="s">
        <v>184</v>
      </c>
      <c r="F2207" s="339" t="s">
        <v>15294</v>
      </c>
      <c r="G2207" s="339" t="s">
        <v>15295</v>
      </c>
    </row>
    <row r="2208" spans="1:7" ht="22.5">
      <c r="A2208" s="336" t="str">
        <f t="shared" si="35"/>
        <v>SINAPI 96624</v>
      </c>
      <c r="B2208" s="337" t="s">
        <v>180</v>
      </c>
      <c r="C2208" s="337" t="s">
        <v>15296</v>
      </c>
      <c r="D2208" s="338" t="s">
        <v>15297</v>
      </c>
      <c r="E2208" s="337" t="s">
        <v>184</v>
      </c>
      <c r="F2208" s="339" t="s">
        <v>15298</v>
      </c>
      <c r="G2208" s="339" t="s">
        <v>12742</v>
      </c>
    </row>
    <row r="2209" spans="1:7">
      <c r="A2209" s="336" t="str">
        <f t="shared" si="35"/>
        <v>SINAPI 97082</v>
      </c>
      <c r="B2209" s="337" t="s">
        <v>180</v>
      </c>
      <c r="C2209" s="337" t="s">
        <v>15299</v>
      </c>
      <c r="D2209" s="338" t="s">
        <v>15300</v>
      </c>
      <c r="E2209" s="337" t="s">
        <v>184</v>
      </c>
      <c r="F2209" s="339" t="s">
        <v>15301</v>
      </c>
      <c r="G2209" s="339" t="s">
        <v>15302</v>
      </c>
    </row>
    <row r="2210" spans="1:7" ht="22.5">
      <c r="A2210" s="336" t="str">
        <f t="shared" si="35"/>
        <v>SINAPI 97083</v>
      </c>
      <c r="B2210" s="337" t="s">
        <v>180</v>
      </c>
      <c r="C2210" s="337" t="s">
        <v>15303</v>
      </c>
      <c r="D2210" s="338" t="s">
        <v>15304</v>
      </c>
      <c r="E2210" s="337" t="s">
        <v>183</v>
      </c>
      <c r="F2210" s="339" t="s">
        <v>8059</v>
      </c>
      <c r="G2210" s="339" t="s">
        <v>11492</v>
      </c>
    </row>
    <row r="2211" spans="1:7" ht="22.5">
      <c r="A2211" s="336" t="str">
        <f t="shared" si="35"/>
        <v>SINAPI 97084</v>
      </c>
      <c r="B2211" s="337" t="s">
        <v>180</v>
      </c>
      <c r="C2211" s="337" t="s">
        <v>15305</v>
      </c>
      <c r="D2211" s="338" t="s">
        <v>15306</v>
      </c>
      <c r="E2211" s="337" t="s">
        <v>183</v>
      </c>
      <c r="F2211" s="339" t="s">
        <v>15307</v>
      </c>
      <c r="G2211" s="339" t="s">
        <v>10006</v>
      </c>
    </row>
    <row r="2212" spans="1:7" ht="22.5">
      <c r="A2212" s="336" t="str">
        <f t="shared" si="35"/>
        <v>SINAPI 97086</v>
      </c>
      <c r="B2212" s="337" t="s">
        <v>180</v>
      </c>
      <c r="C2212" s="337" t="s">
        <v>15308</v>
      </c>
      <c r="D2212" s="338" t="s">
        <v>15309</v>
      </c>
      <c r="E2212" s="337" t="s">
        <v>183</v>
      </c>
      <c r="F2212" s="339" t="s">
        <v>15310</v>
      </c>
      <c r="G2212" s="339" t="s">
        <v>15311</v>
      </c>
    </row>
    <row r="2213" spans="1:7" ht="22.5">
      <c r="A2213" s="336" t="str">
        <f t="shared" si="35"/>
        <v>SINAPI 97087</v>
      </c>
      <c r="B2213" s="337" t="s">
        <v>180</v>
      </c>
      <c r="C2213" s="337" t="s">
        <v>15312</v>
      </c>
      <c r="D2213" s="338" t="s">
        <v>15313</v>
      </c>
      <c r="E2213" s="337" t="s">
        <v>183</v>
      </c>
      <c r="F2213" s="339" t="s">
        <v>15314</v>
      </c>
      <c r="G2213" s="339" t="s">
        <v>11757</v>
      </c>
    </row>
    <row r="2214" spans="1:7">
      <c r="A2214" s="336" t="str">
        <f t="shared" si="35"/>
        <v>SINAPI 97088</v>
      </c>
      <c r="B2214" s="337" t="s">
        <v>180</v>
      </c>
      <c r="C2214" s="337" t="s">
        <v>15315</v>
      </c>
      <c r="D2214" s="338" t="s">
        <v>15316</v>
      </c>
      <c r="E2214" s="337" t="s">
        <v>185</v>
      </c>
      <c r="F2214" s="339" t="s">
        <v>14312</v>
      </c>
      <c r="G2214" s="339" t="s">
        <v>15317</v>
      </c>
    </row>
    <row r="2215" spans="1:7" ht="22.5">
      <c r="A2215" s="336" t="str">
        <f t="shared" si="35"/>
        <v>SINAPI 97089</v>
      </c>
      <c r="B2215" s="337" t="s">
        <v>180</v>
      </c>
      <c r="C2215" s="337" t="s">
        <v>15318</v>
      </c>
      <c r="D2215" s="338" t="s">
        <v>15319</v>
      </c>
      <c r="E2215" s="337" t="s">
        <v>185</v>
      </c>
      <c r="F2215" s="339" t="s">
        <v>15320</v>
      </c>
      <c r="G2215" s="339" t="s">
        <v>15321</v>
      </c>
    </row>
    <row r="2216" spans="1:7" ht="22.5">
      <c r="A2216" s="336" t="str">
        <f t="shared" si="35"/>
        <v>SINAPI 97090</v>
      </c>
      <c r="B2216" s="337" t="s">
        <v>180</v>
      </c>
      <c r="C2216" s="337" t="s">
        <v>15322</v>
      </c>
      <c r="D2216" s="338" t="s">
        <v>15323</v>
      </c>
      <c r="E2216" s="337" t="s">
        <v>185</v>
      </c>
      <c r="F2216" s="339" t="s">
        <v>15324</v>
      </c>
      <c r="G2216" s="339" t="s">
        <v>15325</v>
      </c>
    </row>
    <row r="2217" spans="1:7" ht="22.5">
      <c r="A2217" s="336" t="str">
        <f t="shared" si="35"/>
        <v>SINAPI 97091</v>
      </c>
      <c r="B2217" s="337" t="s">
        <v>180</v>
      </c>
      <c r="C2217" s="337" t="s">
        <v>15326</v>
      </c>
      <c r="D2217" s="338" t="s">
        <v>15327</v>
      </c>
      <c r="E2217" s="337" t="s">
        <v>185</v>
      </c>
      <c r="F2217" s="339" t="s">
        <v>15328</v>
      </c>
      <c r="G2217" s="339" t="s">
        <v>15329</v>
      </c>
    </row>
    <row r="2218" spans="1:7" ht="22.5">
      <c r="A2218" s="336" t="str">
        <f t="shared" si="35"/>
        <v>SINAPI 97092</v>
      </c>
      <c r="B2218" s="337" t="s">
        <v>180</v>
      </c>
      <c r="C2218" s="337" t="s">
        <v>15330</v>
      </c>
      <c r="D2218" s="338" t="s">
        <v>15331</v>
      </c>
      <c r="E2218" s="337" t="s">
        <v>185</v>
      </c>
      <c r="F2218" s="339" t="s">
        <v>15332</v>
      </c>
      <c r="G2218" s="339" t="s">
        <v>11501</v>
      </c>
    </row>
    <row r="2219" spans="1:7" ht="22.5">
      <c r="A2219" s="336" t="str">
        <f t="shared" si="35"/>
        <v>SINAPI 97093</v>
      </c>
      <c r="B2219" s="337" t="s">
        <v>180</v>
      </c>
      <c r="C2219" s="337" t="s">
        <v>15333</v>
      </c>
      <c r="D2219" s="338" t="s">
        <v>15334</v>
      </c>
      <c r="E2219" s="337" t="s">
        <v>185</v>
      </c>
      <c r="F2219" s="339" t="s">
        <v>8906</v>
      </c>
      <c r="G2219" s="339" t="s">
        <v>10133</v>
      </c>
    </row>
    <row r="2220" spans="1:7" ht="22.5">
      <c r="A2220" s="336" t="str">
        <f t="shared" si="35"/>
        <v>SINAPI 97096</v>
      </c>
      <c r="B2220" s="337" t="s">
        <v>180</v>
      </c>
      <c r="C2220" s="337" t="s">
        <v>15335</v>
      </c>
      <c r="D2220" s="338" t="s">
        <v>15336</v>
      </c>
      <c r="E2220" s="337" t="s">
        <v>184</v>
      </c>
      <c r="F2220" s="339" t="s">
        <v>15337</v>
      </c>
      <c r="G2220" s="339" t="s">
        <v>15338</v>
      </c>
    </row>
    <row r="2221" spans="1:7">
      <c r="A2221" s="336" t="str">
        <f t="shared" si="35"/>
        <v>SINAPI 97097</v>
      </c>
      <c r="B2221" s="337" t="s">
        <v>180</v>
      </c>
      <c r="C2221" s="337" t="s">
        <v>15339</v>
      </c>
      <c r="D2221" s="338" t="s">
        <v>15340</v>
      </c>
      <c r="E2221" s="337" t="s">
        <v>183</v>
      </c>
      <c r="F2221" s="339" t="s">
        <v>15341</v>
      </c>
      <c r="G2221" s="339" t="s">
        <v>15342</v>
      </c>
    </row>
    <row r="2222" spans="1:7" ht="22.5">
      <c r="A2222" s="336" t="str">
        <f t="shared" si="35"/>
        <v>SINAPI 97101</v>
      </c>
      <c r="B2222" s="337" t="s">
        <v>180</v>
      </c>
      <c r="C2222" s="337" t="s">
        <v>15343</v>
      </c>
      <c r="D2222" s="338" t="s">
        <v>15344</v>
      </c>
      <c r="E2222" s="337" t="s">
        <v>183</v>
      </c>
      <c r="F2222" s="339" t="s">
        <v>15345</v>
      </c>
      <c r="G2222" s="339" t="s">
        <v>15346</v>
      </c>
    </row>
    <row r="2223" spans="1:7" ht="22.5">
      <c r="A2223" s="336" t="str">
        <f t="shared" si="35"/>
        <v>SINAPI 97102</v>
      </c>
      <c r="B2223" s="337" t="s">
        <v>180</v>
      </c>
      <c r="C2223" s="337" t="s">
        <v>15347</v>
      </c>
      <c r="D2223" s="338" t="s">
        <v>15348</v>
      </c>
      <c r="E2223" s="337" t="s">
        <v>183</v>
      </c>
      <c r="F2223" s="339" t="s">
        <v>15349</v>
      </c>
      <c r="G2223" s="339" t="s">
        <v>15350</v>
      </c>
    </row>
    <row r="2224" spans="1:7" ht="22.5">
      <c r="A2224" s="336" t="str">
        <f t="shared" si="35"/>
        <v>SINAPI 97103</v>
      </c>
      <c r="B2224" s="337" t="s">
        <v>180</v>
      </c>
      <c r="C2224" s="337" t="s">
        <v>15351</v>
      </c>
      <c r="D2224" s="338" t="s">
        <v>15352</v>
      </c>
      <c r="E2224" s="337" t="s">
        <v>183</v>
      </c>
      <c r="F2224" s="339" t="s">
        <v>15353</v>
      </c>
      <c r="G2224" s="339" t="s">
        <v>15354</v>
      </c>
    </row>
    <row r="2225" spans="1:7" ht="22.5">
      <c r="A2225" s="336" t="str">
        <f t="shared" si="35"/>
        <v>SINAPI 100322</v>
      </c>
      <c r="B2225" s="337" t="s">
        <v>180</v>
      </c>
      <c r="C2225" s="337" t="s">
        <v>15355</v>
      </c>
      <c r="D2225" s="338" t="s">
        <v>15356</v>
      </c>
      <c r="E2225" s="337" t="s">
        <v>184</v>
      </c>
      <c r="F2225" s="339" t="s">
        <v>15357</v>
      </c>
      <c r="G2225" s="339" t="s">
        <v>15358</v>
      </c>
    </row>
    <row r="2226" spans="1:7" ht="22.5">
      <c r="A2226" s="336" t="str">
        <f t="shared" si="35"/>
        <v>SINAPI 100323</v>
      </c>
      <c r="B2226" s="337" t="s">
        <v>180</v>
      </c>
      <c r="C2226" s="337" t="s">
        <v>15359</v>
      </c>
      <c r="D2226" s="338" t="s">
        <v>15360</v>
      </c>
      <c r="E2226" s="337" t="s">
        <v>184</v>
      </c>
      <c r="F2226" s="339" t="s">
        <v>15361</v>
      </c>
      <c r="G2226" s="339" t="s">
        <v>15362</v>
      </c>
    </row>
    <row r="2227" spans="1:7" ht="22.5">
      <c r="A2227" s="336" t="str">
        <f t="shared" si="35"/>
        <v>SINAPI 100324</v>
      </c>
      <c r="B2227" s="337" t="s">
        <v>180</v>
      </c>
      <c r="C2227" s="337" t="s">
        <v>15363</v>
      </c>
      <c r="D2227" s="338" t="s">
        <v>15364</v>
      </c>
      <c r="E2227" s="337" t="s">
        <v>184</v>
      </c>
      <c r="F2227" s="339" t="s">
        <v>15365</v>
      </c>
      <c r="G2227" s="339" t="s">
        <v>15366</v>
      </c>
    </row>
    <row r="2228" spans="1:7" ht="22.5">
      <c r="A2228" s="336" t="str">
        <f t="shared" si="35"/>
        <v>SINAPI 103072</v>
      </c>
      <c r="B2228" s="337" t="s">
        <v>180</v>
      </c>
      <c r="C2228" s="337" t="s">
        <v>15367</v>
      </c>
      <c r="D2228" s="338" t="s">
        <v>15368</v>
      </c>
      <c r="E2228" s="337" t="s">
        <v>183</v>
      </c>
      <c r="F2228" s="339" t="s">
        <v>15369</v>
      </c>
      <c r="G2228" s="339" t="s">
        <v>15370</v>
      </c>
    </row>
    <row r="2229" spans="1:7" ht="22.5">
      <c r="A2229" s="336" t="str">
        <f t="shared" si="35"/>
        <v>SINAPI 103073</v>
      </c>
      <c r="B2229" s="337" t="s">
        <v>180</v>
      </c>
      <c r="C2229" s="337" t="s">
        <v>15371</v>
      </c>
      <c r="D2229" s="338" t="s">
        <v>15372</v>
      </c>
      <c r="E2229" s="337" t="s">
        <v>183</v>
      </c>
      <c r="F2229" s="339" t="s">
        <v>15373</v>
      </c>
      <c r="G2229" s="339" t="s">
        <v>15374</v>
      </c>
    </row>
    <row r="2230" spans="1:7" ht="22.5">
      <c r="A2230" s="336" t="str">
        <f t="shared" si="35"/>
        <v>SINAPI 103074</v>
      </c>
      <c r="B2230" s="337" t="s">
        <v>180</v>
      </c>
      <c r="C2230" s="337" t="s">
        <v>15375</v>
      </c>
      <c r="D2230" s="338" t="s">
        <v>15376</v>
      </c>
      <c r="E2230" s="337" t="s">
        <v>183</v>
      </c>
      <c r="F2230" s="339" t="s">
        <v>15377</v>
      </c>
      <c r="G2230" s="339" t="s">
        <v>15378</v>
      </c>
    </row>
    <row r="2231" spans="1:7" ht="22.5">
      <c r="A2231" s="336" t="str">
        <f t="shared" ref="A2231:A2294" si="36">CONCATENAR</f>
        <v>SINAPI 103075</v>
      </c>
      <c r="B2231" s="337" t="s">
        <v>180</v>
      </c>
      <c r="C2231" s="337" t="s">
        <v>15379</v>
      </c>
      <c r="D2231" s="338" t="s">
        <v>15380</v>
      </c>
      <c r="E2231" s="337" t="s">
        <v>183</v>
      </c>
      <c r="F2231" s="339" t="s">
        <v>15381</v>
      </c>
      <c r="G2231" s="339" t="s">
        <v>15382</v>
      </c>
    </row>
    <row r="2232" spans="1:7" ht="22.5">
      <c r="A2232" s="336" t="str">
        <f t="shared" si="36"/>
        <v>SINAPI 103076</v>
      </c>
      <c r="B2232" s="337" t="s">
        <v>180</v>
      </c>
      <c r="C2232" s="337" t="s">
        <v>15383</v>
      </c>
      <c r="D2232" s="338" t="s">
        <v>15384</v>
      </c>
      <c r="E2232" s="337" t="s">
        <v>183</v>
      </c>
      <c r="F2232" s="339" t="s">
        <v>15385</v>
      </c>
      <c r="G2232" s="339" t="s">
        <v>15386</v>
      </c>
    </row>
    <row r="2233" spans="1:7" ht="22.5">
      <c r="A2233" s="336" t="str">
        <f t="shared" si="36"/>
        <v>SINAPI 103077</v>
      </c>
      <c r="B2233" s="337" t="s">
        <v>180</v>
      </c>
      <c r="C2233" s="337" t="s">
        <v>15387</v>
      </c>
      <c r="D2233" s="338" t="s">
        <v>15388</v>
      </c>
      <c r="E2233" s="337" t="s">
        <v>183</v>
      </c>
      <c r="F2233" s="339" t="s">
        <v>15389</v>
      </c>
      <c r="G2233" s="339" t="s">
        <v>15390</v>
      </c>
    </row>
    <row r="2234" spans="1:7" ht="22.5">
      <c r="A2234" s="336" t="str">
        <f t="shared" si="36"/>
        <v>SINAPI 103078</v>
      </c>
      <c r="B2234" s="337" t="s">
        <v>180</v>
      </c>
      <c r="C2234" s="337" t="s">
        <v>15391</v>
      </c>
      <c r="D2234" s="338" t="s">
        <v>15392</v>
      </c>
      <c r="E2234" s="337" t="s">
        <v>183</v>
      </c>
      <c r="F2234" s="339" t="s">
        <v>15393</v>
      </c>
      <c r="G2234" s="339" t="s">
        <v>15394</v>
      </c>
    </row>
    <row r="2235" spans="1:7" ht="22.5">
      <c r="A2235" s="336" t="str">
        <f t="shared" si="36"/>
        <v>SINAPI 103079</v>
      </c>
      <c r="B2235" s="337" t="s">
        <v>180</v>
      </c>
      <c r="C2235" s="337" t="s">
        <v>15395</v>
      </c>
      <c r="D2235" s="338" t="s">
        <v>15396</v>
      </c>
      <c r="E2235" s="337" t="s">
        <v>183</v>
      </c>
      <c r="F2235" s="339" t="s">
        <v>15397</v>
      </c>
      <c r="G2235" s="339" t="s">
        <v>15398</v>
      </c>
    </row>
    <row r="2236" spans="1:7" ht="22.5">
      <c r="A2236" s="336" t="str">
        <f t="shared" si="36"/>
        <v>SINAPI 103080</v>
      </c>
      <c r="B2236" s="337" t="s">
        <v>180</v>
      </c>
      <c r="C2236" s="337" t="s">
        <v>15399</v>
      </c>
      <c r="D2236" s="338" t="s">
        <v>15400</v>
      </c>
      <c r="E2236" s="337" t="s">
        <v>183</v>
      </c>
      <c r="F2236" s="339" t="s">
        <v>15401</v>
      </c>
      <c r="G2236" s="339" t="s">
        <v>15402</v>
      </c>
    </row>
    <row r="2237" spans="1:7" ht="22.5">
      <c r="A2237" s="336" t="str">
        <f t="shared" si="36"/>
        <v>SINAPI 92263</v>
      </c>
      <c r="B2237" s="337" t="s">
        <v>180</v>
      </c>
      <c r="C2237" s="337" t="s">
        <v>15403</v>
      </c>
      <c r="D2237" s="338" t="s">
        <v>15404</v>
      </c>
      <c r="E2237" s="337" t="s">
        <v>183</v>
      </c>
      <c r="F2237" s="339" t="s">
        <v>15405</v>
      </c>
      <c r="G2237" s="339" t="s">
        <v>15406</v>
      </c>
    </row>
    <row r="2238" spans="1:7" ht="22.5">
      <c r="A2238" s="336" t="str">
        <f t="shared" si="36"/>
        <v>SINAPI 92264</v>
      </c>
      <c r="B2238" s="337" t="s">
        <v>180</v>
      </c>
      <c r="C2238" s="337" t="s">
        <v>15407</v>
      </c>
      <c r="D2238" s="338" t="s">
        <v>15408</v>
      </c>
      <c r="E2238" s="337" t="s">
        <v>183</v>
      </c>
      <c r="F2238" s="339" t="s">
        <v>15409</v>
      </c>
      <c r="G2238" s="339" t="s">
        <v>15410</v>
      </c>
    </row>
    <row r="2239" spans="1:7">
      <c r="A2239" s="336" t="str">
        <f t="shared" si="36"/>
        <v>SINAPI 92265</v>
      </c>
      <c r="B2239" s="337" t="s">
        <v>180</v>
      </c>
      <c r="C2239" s="337" t="s">
        <v>15411</v>
      </c>
      <c r="D2239" s="338" t="s">
        <v>15412</v>
      </c>
      <c r="E2239" s="337" t="s">
        <v>183</v>
      </c>
      <c r="F2239" s="339" t="s">
        <v>15413</v>
      </c>
      <c r="G2239" s="339" t="s">
        <v>15414</v>
      </c>
    </row>
    <row r="2240" spans="1:7">
      <c r="A2240" s="336" t="str">
        <f t="shared" si="36"/>
        <v>SINAPI 92266</v>
      </c>
      <c r="B2240" s="337" t="s">
        <v>180</v>
      </c>
      <c r="C2240" s="337" t="s">
        <v>15415</v>
      </c>
      <c r="D2240" s="338" t="s">
        <v>15416</v>
      </c>
      <c r="E2240" s="337" t="s">
        <v>183</v>
      </c>
      <c r="F2240" s="339" t="s">
        <v>15417</v>
      </c>
      <c r="G2240" s="339" t="s">
        <v>15418</v>
      </c>
    </row>
    <row r="2241" spans="1:7">
      <c r="A2241" s="336" t="str">
        <f t="shared" si="36"/>
        <v>SINAPI 92267</v>
      </c>
      <c r="B2241" s="337" t="s">
        <v>180</v>
      </c>
      <c r="C2241" s="337" t="s">
        <v>15419</v>
      </c>
      <c r="D2241" s="338" t="s">
        <v>15420</v>
      </c>
      <c r="E2241" s="337" t="s">
        <v>183</v>
      </c>
      <c r="F2241" s="339" t="s">
        <v>15421</v>
      </c>
      <c r="G2241" s="339" t="s">
        <v>9944</v>
      </c>
    </row>
    <row r="2242" spans="1:7">
      <c r="A2242" s="336" t="str">
        <f t="shared" si="36"/>
        <v>SINAPI 92268</v>
      </c>
      <c r="B2242" s="337" t="s">
        <v>180</v>
      </c>
      <c r="C2242" s="337" t="s">
        <v>15422</v>
      </c>
      <c r="D2242" s="338" t="s">
        <v>15423</v>
      </c>
      <c r="E2242" s="337" t="s">
        <v>183</v>
      </c>
      <c r="F2242" s="339" t="s">
        <v>15424</v>
      </c>
      <c r="G2242" s="339" t="s">
        <v>15425</v>
      </c>
    </row>
    <row r="2243" spans="1:7">
      <c r="A2243" s="336" t="str">
        <f t="shared" si="36"/>
        <v>SINAPI 92269</v>
      </c>
      <c r="B2243" s="337" t="s">
        <v>180</v>
      </c>
      <c r="C2243" s="337" t="s">
        <v>15426</v>
      </c>
      <c r="D2243" s="338" t="s">
        <v>15427</v>
      </c>
      <c r="E2243" s="337" t="s">
        <v>183</v>
      </c>
      <c r="F2243" s="339" t="s">
        <v>15428</v>
      </c>
      <c r="G2243" s="339" t="s">
        <v>15429</v>
      </c>
    </row>
    <row r="2244" spans="1:7">
      <c r="A2244" s="336" t="str">
        <f t="shared" si="36"/>
        <v>SINAPI 92270</v>
      </c>
      <c r="B2244" s="337" t="s">
        <v>180</v>
      </c>
      <c r="C2244" s="337" t="s">
        <v>15430</v>
      </c>
      <c r="D2244" s="338" t="s">
        <v>15431</v>
      </c>
      <c r="E2244" s="337" t="s">
        <v>183</v>
      </c>
      <c r="F2244" s="339" t="s">
        <v>15432</v>
      </c>
      <c r="G2244" s="339" t="s">
        <v>15433</v>
      </c>
    </row>
    <row r="2245" spans="1:7">
      <c r="A2245" s="336" t="str">
        <f t="shared" si="36"/>
        <v>SINAPI 92271</v>
      </c>
      <c r="B2245" s="337" t="s">
        <v>180</v>
      </c>
      <c r="C2245" s="337" t="s">
        <v>15434</v>
      </c>
      <c r="D2245" s="338" t="s">
        <v>15435</v>
      </c>
      <c r="E2245" s="337" t="s">
        <v>183</v>
      </c>
      <c r="F2245" s="339" t="s">
        <v>15436</v>
      </c>
      <c r="G2245" s="339" t="s">
        <v>15437</v>
      </c>
    </row>
    <row r="2246" spans="1:7">
      <c r="A2246" s="336" t="str">
        <f t="shared" si="36"/>
        <v>SINAPI 92272</v>
      </c>
      <c r="B2246" s="337" t="s">
        <v>180</v>
      </c>
      <c r="C2246" s="337" t="s">
        <v>15438</v>
      </c>
      <c r="D2246" s="338" t="s">
        <v>15439</v>
      </c>
      <c r="E2246" s="337" t="s">
        <v>263</v>
      </c>
      <c r="F2246" s="339" t="s">
        <v>15440</v>
      </c>
      <c r="G2246" s="339" t="s">
        <v>15441</v>
      </c>
    </row>
    <row r="2247" spans="1:7">
      <c r="A2247" s="336" t="str">
        <f t="shared" si="36"/>
        <v>SINAPI 92273</v>
      </c>
      <c r="B2247" s="337" t="s">
        <v>180</v>
      </c>
      <c r="C2247" s="337" t="s">
        <v>15442</v>
      </c>
      <c r="D2247" s="338" t="s">
        <v>15443</v>
      </c>
      <c r="E2247" s="337" t="s">
        <v>263</v>
      </c>
      <c r="F2247" s="339" t="s">
        <v>15444</v>
      </c>
      <c r="G2247" s="339" t="s">
        <v>15445</v>
      </c>
    </row>
    <row r="2248" spans="1:7" ht="22.5">
      <c r="A2248" s="336" t="str">
        <f t="shared" si="36"/>
        <v>SINAPI 92409</v>
      </c>
      <c r="B2248" s="337" t="s">
        <v>180</v>
      </c>
      <c r="C2248" s="337" t="s">
        <v>15446</v>
      </c>
      <c r="D2248" s="338" t="s">
        <v>15447</v>
      </c>
      <c r="E2248" s="337" t="s">
        <v>183</v>
      </c>
      <c r="F2248" s="339" t="s">
        <v>15448</v>
      </c>
      <c r="G2248" s="339" t="s">
        <v>15449</v>
      </c>
    </row>
    <row r="2249" spans="1:7" ht="22.5">
      <c r="A2249" s="336" t="str">
        <f t="shared" si="36"/>
        <v>SINAPI 92411</v>
      </c>
      <c r="B2249" s="337" t="s">
        <v>180</v>
      </c>
      <c r="C2249" s="337" t="s">
        <v>15450</v>
      </c>
      <c r="D2249" s="338" t="s">
        <v>15451</v>
      </c>
      <c r="E2249" s="337" t="s">
        <v>183</v>
      </c>
      <c r="F2249" s="339" t="s">
        <v>15452</v>
      </c>
      <c r="G2249" s="339" t="s">
        <v>15453</v>
      </c>
    </row>
    <row r="2250" spans="1:7" ht="22.5">
      <c r="A2250" s="336" t="str">
        <f t="shared" si="36"/>
        <v>SINAPI 92413</v>
      </c>
      <c r="B2250" s="337" t="s">
        <v>180</v>
      </c>
      <c r="C2250" s="337" t="s">
        <v>15454</v>
      </c>
      <c r="D2250" s="338" t="s">
        <v>15455</v>
      </c>
      <c r="E2250" s="337" t="s">
        <v>183</v>
      </c>
      <c r="F2250" s="339" t="s">
        <v>15456</v>
      </c>
      <c r="G2250" s="339" t="s">
        <v>15457</v>
      </c>
    </row>
    <row r="2251" spans="1:7" ht="22.5">
      <c r="A2251" s="336" t="str">
        <f t="shared" si="36"/>
        <v>SINAPI 92415</v>
      </c>
      <c r="B2251" s="337" t="s">
        <v>180</v>
      </c>
      <c r="C2251" s="337" t="s">
        <v>15458</v>
      </c>
      <c r="D2251" s="338" t="s">
        <v>15459</v>
      </c>
      <c r="E2251" s="337" t="s">
        <v>183</v>
      </c>
      <c r="F2251" s="339" t="s">
        <v>15460</v>
      </c>
      <c r="G2251" s="339" t="s">
        <v>15461</v>
      </c>
    </row>
    <row r="2252" spans="1:7" ht="22.5">
      <c r="A2252" s="336" t="str">
        <f t="shared" si="36"/>
        <v>SINAPI 92417</v>
      </c>
      <c r="B2252" s="337" t="s">
        <v>180</v>
      </c>
      <c r="C2252" s="337" t="s">
        <v>15462</v>
      </c>
      <c r="D2252" s="338" t="s">
        <v>15463</v>
      </c>
      <c r="E2252" s="337" t="s">
        <v>183</v>
      </c>
      <c r="F2252" s="339" t="s">
        <v>15464</v>
      </c>
      <c r="G2252" s="339" t="s">
        <v>15465</v>
      </c>
    </row>
    <row r="2253" spans="1:7" ht="22.5">
      <c r="A2253" s="336" t="str">
        <f t="shared" si="36"/>
        <v>SINAPI 92419</v>
      </c>
      <c r="B2253" s="337" t="s">
        <v>180</v>
      </c>
      <c r="C2253" s="337" t="s">
        <v>15466</v>
      </c>
      <c r="D2253" s="338" t="s">
        <v>15467</v>
      </c>
      <c r="E2253" s="337" t="s">
        <v>183</v>
      </c>
      <c r="F2253" s="339" t="s">
        <v>15468</v>
      </c>
      <c r="G2253" s="339" t="s">
        <v>15469</v>
      </c>
    </row>
    <row r="2254" spans="1:7" ht="22.5">
      <c r="A2254" s="336" t="str">
        <f t="shared" si="36"/>
        <v>SINAPI 92421</v>
      </c>
      <c r="B2254" s="337" t="s">
        <v>180</v>
      </c>
      <c r="C2254" s="337" t="s">
        <v>15470</v>
      </c>
      <c r="D2254" s="338" t="s">
        <v>15471</v>
      </c>
      <c r="E2254" s="337" t="s">
        <v>183</v>
      </c>
      <c r="F2254" s="339" t="s">
        <v>15472</v>
      </c>
      <c r="G2254" s="339" t="s">
        <v>15473</v>
      </c>
    </row>
    <row r="2255" spans="1:7" ht="22.5">
      <c r="A2255" s="336" t="str">
        <f t="shared" si="36"/>
        <v>SINAPI 92423</v>
      </c>
      <c r="B2255" s="337" t="s">
        <v>180</v>
      </c>
      <c r="C2255" s="337" t="s">
        <v>15474</v>
      </c>
      <c r="D2255" s="338" t="s">
        <v>15475</v>
      </c>
      <c r="E2255" s="337" t="s">
        <v>183</v>
      </c>
      <c r="F2255" s="339" t="s">
        <v>15476</v>
      </c>
      <c r="G2255" s="339" t="s">
        <v>15477</v>
      </c>
    </row>
    <row r="2256" spans="1:7" ht="22.5">
      <c r="A2256" s="336" t="str">
        <f t="shared" si="36"/>
        <v>SINAPI 92425</v>
      </c>
      <c r="B2256" s="337" t="s">
        <v>180</v>
      </c>
      <c r="C2256" s="337" t="s">
        <v>15478</v>
      </c>
      <c r="D2256" s="338" t="s">
        <v>15479</v>
      </c>
      <c r="E2256" s="337" t="s">
        <v>183</v>
      </c>
      <c r="F2256" s="339" t="s">
        <v>15480</v>
      </c>
      <c r="G2256" s="339" t="s">
        <v>15481</v>
      </c>
    </row>
    <row r="2257" spans="1:7" ht="22.5">
      <c r="A2257" s="336" t="str">
        <f t="shared" si="36"/>
        <v>SINAPI 92427</v>
      </c>
      <c r="B2257" s="337" t="s">
        <v>180</v>
      </c>
      <c r="C2257" s="337" t="s">
        <v>15482</v>
      </c>
      <c r="D2257" s="338" t="s">
        <v>15483</v>
      </c>
      <c r="E2257" s="337" t="s">
        <v>183</v>
      </c>
      <c r="F2257" s="339" t="s">
        <v>15484</v>
      </c>
      <c r="G2257" s="339" t="s">
        <v>15485</v>
      </c>
    </row>
    <row r="2258" spans="1:7" ht="22.5">
      <c r="A2258" s="336" t="str">
        <f t="shared" si="36"/>
        <v>SINAPI 92429</v>
      </c>
      <c r="B2258" s="337" t="s">
        <v>180</v>
      </c>
      <c r="C2258" s="337" t="s">
        <v>15486</v>
      </c>
      <c r="D2258" s="338" t="s">
        <v>15487</v>
      </c>
      <c r="E2258" s="337" t="s">
        <v>183</v>
      </c>
      <c r="F2258" s="339" t="s">
        <v>15488</v>
      </c>
      <c r="G2258" s="339" t="s">
        <v>15489</v>
      </c>
    </row>
    <row r="2259" spans="1:7" ht="22.5">
      <c r="A2259" s="336" t="str">
        <f t="shared" si="36"/>
        <v>SINAPI 92431</v>
      </c>
      <c r="B2259" s="337" t="s">
        <v>180</v>
      </c>
      <c r="C2259" s="337" t="s">
        <v>15490</v>
      </c>
      <c r="D2259" s="338" t="s">
        <v>15491</v>
      </c>
      <c r="E2259" s="337" t="s">
        <v>183</v>
      </c>
      <c r="F2259" s="339" t="s">
        <v>15492</v>
      </c>
      <c r="G2259" s="339" t="s">
        <v>15493</v>
      </c>
    </row>
    <row r="2260" spans="1:7" ht="22.5">
      <c r="A2260" s="336" t="str">
        <f t="shared" si="36"/>
        <v>SINAPI 92433</v>
      </c>
      <c r="B2260" s="337" t="s">
        <v>180</v>
      </c>
      <c r="C2260" s="337" t="s">
        <v>15494</v>
      </c>
      <c r="D2260" s="338" t="s">
        <v>15495</v>
      </c>
      <c r="E2260" s="337" t="s">
        <v>183</v>
      </c>
      <c r="F2260" s="339" t="s">
        <v>15496</v>
      </c>
      <c r="G2260" s="339" t="s">
        <v>15497</v>
      </c>
    </row>
    <row r="2261" spans="1:7" ht="22.5">
      <c r="A2261" s="336" t="str">
        <f t="shared" si="36"/>
        <v>SINAPI 92435</v>
      </c>
      <c r="B2261" s="337" t="s">
        <v>180</v>
      </c>
      <c r="C2261" s="337" t="s">
        <v>15498</v>
      </c>
      <c r="D2261" s="338" t="s">
        <v>15499</v>
      </c>
      <c r="E2261" s="337" t="s">
        <v>183</v>
      </c>
      <c r="F2261" s="339" t="s">
        <v>15500</v>
      </c>
      <c r="G2261" s="339" t="s">
        <v>15501</v>
      </c>
    </row>
    <row r="2262" spans="1:7" ht="22.5">
      <c r="A2262" s="336" t="str">
        <f t="shared" si="36"/>
        <v>SINAPI 92437</v>
      </c>
      <c r="B2262" s="337" t="s">
        <v>180</v>
      </c>
      <c r="C2262" s="337" t="s">
        <v>15502</v>
      </c>
      <c r="D2262" s="338" t="s">
        <v>15503</v>
      </c>
      <c r="E2262" s="337" t="s">
        <v>183</v>
      </c>
      <c r="F2262" s="339" t="s">
        <v>15504</v>
      </c>
      <c r="G2262" s="339" t="s">
        <v>15505</v>
      </c>
    </row>
    <row r="2263" spans="1:7" ht="22.5">
      <c r="A2263" s="336" t="str">
        <f t="shared" si="36"/>
        <v>SINAPI 92439</v>
      </c>
      <c r="B2263" s="337" t="s">
        <v>180</v>
      </c>
      <c r="C2263" s="337" t="s">
        <v>15506</v>
      </c>
      <c r="D2263" s="338" t="s">
        <v>15507</v>
      </c>
      <c r="E2263" s="337" t="s">
        <v>183</v>
      </c>
      <c r="F2263" s="339" t="s">
        <v>15508</v>
      </c>
      <c r="G2263" s="339" t="s">
        <v>15509</v>
      </c>
    </row>
    <row r="2264" spans="1:7" ht="22.5">
      <c r="A2264" s="336" t="str">
        <f t="shared" si="36"/>
        <v>SINAPI 92441</v>
      </c>
      <c r="B2264" s="337" t="s">
        <v>180</v>
      </c>
      <c r="C2264" s="337" t="s">
        <v>15510</v>
      </c>
      <c r="D2264" s="338" t="s">
        <v>15511</v>
      </c>
      <c r="E2264" s="337" t="s">
        <v>183</v>
      </c>
      <c r="F2264" s="339" t="s">
        <v>15512</v>
      </c>
      <c r="G2264" s="339" t="s">
        <v>15513</v>
      </c>
    </row>
    <row r="2265" spans="1:7" ht="22.5">
      <c r="A2265" s="336" t="str">
        <f t="shared" si="36"/>
        <v>SINAPI 92443</v>
      </c>
      <c r="B2265" s="337" t="s">
        <v>180</v>
      </c>
      <c r="C2265" s="337" t="s">
        <v>15514</v>
      </c>
      <c r="D2265" s="338" t="s">
        <v>15515</v>
      </c>
      <c r="E2265" s="337" t="s">
        <v>183</v>
      </c>
      <c r="F2265" s="339" t="s">
        <v>10202</v>
      </c>
      <c r="G2265" s="339" t="s">
        <v>15516</v>
      </c>
    </row>
    <row r="2266" spans="1:7" ht="22.5">
      <c r="A2266" s="336" t="str">
        <f t="shared" si="36"/>
        <v>SINAPI 92445</v>
      </c>
      <c r="B2266" s="337" t="s">
        <v>180</v>
      </c>
      <c r="C2266" s="337" t="s">
        <v>15517</v>
      </c>
      <c r="D2266" s="338" t="s">
        <v>15518</v>
      </c>
      <c r="E2266" s="337" t="s">
        <v>183</v>
      </c>
      <c r="F2266" s="339" t="s">
        <v>15519</v>
      </c>
      <c r="G2266" s="339" t="s">
        <v>15520</v>
      </c>
    </row>
    <row r="2267" spans="1:7" ht="22.5">
      <c r="A2267" s="336" t="str">
        <f t="shared" si="36"/>
        <v>SINAPI 92446</v>
      </c>
      <c r="B2267" s="337" t="s">
        <v>180</v>
      </c>
      <c r="C2267" s="337" t="s">
        <v>15521</v>
      </c>
      <c r="D2267" s="338" t="s">
        <v>15522</v>
      </c>
      <c r="E2267" s="337" t="s">
        <v>183</v>
      </c>
      <c r="F2267" s="339" t="s">
        <v>15523</v>
      </c>
      <c r="G2267" s="339" t="s">
        <v>15524</v>
      </c>
    </row>
    <row r="2268" spans="1:7" ht="22.5">
      <c r="A2268" s="336" t="str">
        <f t="shared" si="36"/>
        <v>SINAPI 92447</v>
      </c>
      <c r="B2268" s="337" t="s">
        <v>180</v>
      </c>
      <c r="C2268" s="337" t="s">
        <v>15525</v>
      </c>
      <c r="D2268" s="338" t="s">
        <v>15526</v>
      </c>
      <c r="E2268" s="337" t="s">
        <v>183</v>
      </c>
      <c r="F2268" s="339" t="s">
        <v>15527</v>
      </c>
      <c r="G2268" s="339" t="s">
        <v>15528</v>
      </c>
    </row>
    <row r="2269" spans="1:7" ht="22.5">
      <c r="A2269" s="336" t="str">
        <f t="shared" si="36"/>
        <v>SINAPI 92448</v>
      </c>
      <c r="B2269" s="337" t="s">
        <v>180</v>
      </c>
      <c r="C2269" s="337" t="s">
        <v>15529</v>
      </c>
      <c r="D2269" s="338" t="s">
        <v>15530</v>
      </c>
      <c r="E2269" s="337" t="s">
        <v>183</v>
      </c>
      <c r="F2269" s="339" t="s">
        <v>15531</v>
      </c>
      <c r="G2269" s="339" t="s">
        <v>15532</v>
      </c>
    </row>
    <row r="2270" spans="1:7" ht="22.5">
      <c r="A2270" s="336" t="str">
        <f t="shared" si="36"/>
        <v>SINAPI 92449</v>
      </c>
      <c r="B2270" s="337" t="s">
        <v>180</v>
      </c>
      <c r="C2270" s="337" t="s">
        <v>15533</v>
      </c>
      <c r="D2270" s="338" t="s">
        <v>15534</v>
      </c>
      <c r="E2270" s="337" t="s">
        <v>183</v>
      </c>
      <c r="F2270" s="339" t="s">
        <v>15535</v>
      </c>
      <c r="G2270" s="339" t="s">
        <v>15536</v>
      </c>
    </row>
    <row r="2271" spans="1:7" ht="22.5">
      <c r="A2271" s="336" t="str">
        <f t="shared" si="36"/>
        <v>SINAPI 92450</v>
      </c>
      <c r="B2271" s="337" t="s">
        <v>180</v>
      </c>
      <c r="C2271" s="337" t="s">
        <v>15537</v>
      </c>
      <c r="D2271" s="338" t="s">
        <v>15538</v>
      </c>
      <c r="E2271" s="337" t="s">
        <v>183</v>
      </c>
      <c r="F2271" s="339" t="s">
        <v>15539</v>
      </c>
      <c r="G2271" s="339" t="s">
        <v>15540</v>
      </c>
    </row>
    <row r="2272" spans="1:7" ht="22.5">
      <c r="A2272" s="336" t="str">
        <f t="shared" si="36"/>
        <v>SINAPI 92451</v>
      </c>
      <c r="B2272" s="337" t="s">
        <v>180</v>
      </c>
      <c r="C2272" s="337" t="s">
        <v>15541</v>
      </c>
      <c r="D2272" s="338" t="s">
        <v>15542</v>
      </c>
      <c r="E2272" s="337" t="s">
        <v>183</v>
      </c>
      <c r="F2272" s="339" t="s">
        <v>15543</v>
      </c>
      <c r="G2272" s="339" t="s">
        <v>15544</v>
      </c>
    </row>
    <row r="2273" spans="1:7" ht="22.5">
      <c r="A2273" s="336" t="str">
        <f t="shared" si="36"/>
        <v>SINAPI 92452</v>
      </c>
      <c r="B2273" s="337" t="s">
        <v>180</v>
      </c>
      <c r="C2273" s="337" t="s">
        <v>15545</v>
      </c>
      <c r="D2273" s="338" t="s">
        <v>15546</v>
      </c>
      <c r="E2273" s="337" t="s">
        <v>183</v>
      </c>
      <c r="F2273" s="339" t="s">
        <v>15547</v>
      </c>
      <c r="G2273" s="339" t="s">
        <v>15548</v>
      </c>
    </row>
    <row r="2274" spans="1:7" ht="22.5">
      <c r="A2274" s="336" t="str">
        <f t="shared" si="36"/>
        <v>SINAPI 92453</v>
      </c>
      <c r="B2274" s="337" t="s">
        <v>180</v>
      </c>
      <c r="C2274" s="337" t="s">
        <v>15549</v>
      </c>
      <c r="D2274" s="338" t="s">
        <v>15550</v>
      </c>
      <c r="E2274" s="337" t="s">
        <v>183</v>
      </c>
      <c r="F2274" s="339" t="s">
        <v>15551</v>
      </c>
      <c r="G2274" s="339" t="s">
        <v>15552</v>
      </c>
    </row>
    <row r="2275" spans="1:7" ht="22.5">
      <c r="A2275" s="336" t="str">
        <f t="shared" si="36"/>
        <v>SINAPI 92454</v>
      </c>
      <c r="B2275" s="337" t="s">
        <v>180</v>
      </c>
      <c r="C2275" s="337" t="s">
        <v>15553</v>
      </c>
      <c r="D2275" s="338" t="s">
        <v>15554</v>
      </c>
      <c r="E2275" s="337" t="s">
        <v>183</v>
      </c>
      <c r="F2275" s="339" t="s">
        <v>15555</v>
      </c>
      <c r="G2275" s="339" t="s">
        <v>15556</v>
      </c>
    </row>
    <row r="2276" spans="1:7" ht="22.5">
      <c r="A2276" s="336" t="str">
        <f t="shared" si="36"/>
        <v>SINAPI 92455</v>
      </c>
      <c r="B2276" s="337" t="s">
        <v>180</v>
      </c>
      <c r="C2276" s="337" t="s">
        <v>15557</v>
      </c>
      <c r="D2276" s="338" t="s">
        <v>15558</v>
      </c>
      <c r="E2276" s="337" t="s">
        <v>183</v>
      </c>
      <c r="F2276" s="339" t="s">
        <v>15559</v>
      </c>
      <c r="G2276" s="339" t="s">
        <v>15560</v>
      </c>
    </row>
    <row r="2277" spans="1:7" ht="22.5">
      <c r="A2277" s="336" t="str">
        <f t="shared" si="36"/>
        <v>SINAPI 92456</v>
      </c>
      <c r="B2277" s="337" t="s">
        <v>180</v>
      </c>
      <c r="C2277" s="337" t="s">
        <v>15561</v>
      </c>
      <c r="D2277" s="338" t="s">
        <v>15562</v>
      </c>
      <c r="E2277" s="337" t="s">
        <v>183</v>
      </c>
      <c r="F2277" s="339" t="s">
        <v>15563</v>
      </c>
      <c r="G2277" s="339" t="s">
        <v>15564</v>
      </c>
    </row>
    <row r="2278" spans="1:7" ht="22.5">
      <c r="A2278" s="336" t="str">
        <f t="shared" si="36"/>
        <v>SINAPI 92457</v>
      </c>
      <c r="B2278" s="337" t="s">
        <v>180</v>
      </c>
      <c r="C2278" s="337" t="s">
        <v>15565</v>
      </c>
      <c r="D2278" s="338" t="s">
        <v>15566</v>
      </c>
      <c r="E2278" s="337" t="s">
        <v>183</v>
      </c>
      <c r="F2278" s="339" t="s">
        <v>15567</v>
      </c>
      <c r="G2278" s="339" t="s">
        <v>15568</v>
      </c>
    </row>
    <row r="2279" spans="1:7" ht="22.5">
      <c r="A2279" s="336" t="str">
        <f t="shared" si="36"/>
        <v>SINAPI 92458</v>
      </c>
      <c r="B2279" s="337" t="s">
        <v>180</v>
      </c>
      <c r="C2279" s="337" t="s">
        <v>15569</v>
      </c>
      <c r="D2279" s="338" t="s">
        <v>15570</v>
      </c>
      <c r="E2279" s="337" t="s">
        <v>183</v>
      </c>
      <c r="F2279" s="339" t="s">
        <v>15571</v>
      </c>
      <c r="G2279" s="339" t="s">
        <v>15572</v>
      </c>
    </row>
    <row r="2280" spans="1:7" ht="22.5">
      <c r="A2280" s="336" t="str">
        <f t="shared" si="36"/>
        <v>SINAPI 92459</v>
      </c>
      <c r="B2280" s="337" t="s">
        <v>180</v>
      </c>
      <c r="C2280" s="337" t="s">
        <v>15573</v>
      </c>
      <c r="D2280" s="338" t="s">
        <v>15574</v>
      </c>
      <c r="E2280" s="337" t="s">
        <v>183</v>
      </c>
      <c r="F2280" s="339" t="s">
        <v>15575</v>
      </c>
      <c r="G2280" s="339" t="s">
        <v>15576</v>
      </c>
    </row>
    <row r="2281" spans="1:7" ht="22.5">
      <c r="A2281" s="336" t="str">
        <f t="shared" si="36"/>
        <v>SINAPI 92460</v>
      </c>
      <c r="B2281" s="337" t="s">
        <v>180</v>
      </c>
      <c r="C2281" s="337" t="s">
        <v>15577</v>
      </c>
      <c r="D2281" s="338" t="s">
        <v>15578</v>
      </c>
      <c r="E2281" s="337" t="s">
        <v>183</v>
      </c>
      <c r="F2281" s="339" t="s">
        <v>15579</v>
      </c>
      <c r="G2281" s="339" t="s">
        <v>15580</v>
      </c>
    </row>
    <row r="2282" spans="1:7" ht="22.5">
      <c r="A2282" s="336" t="str">
        <f t="shared" si="36"/>
        <v>SINAPI 92461</v>
      </c>
      <c r="B2282" s="337" t="s">
        <v>180</v>
      </c>
      <c r="C2282" s="337" t="s">
        <v>15581</v>
      </c>
      <c r="D2282" s="338" t="s">
        <v>15582</v>
      </c>
      <c r="E2282" s="337" t="s">
        <v>183</v>
      </c>
      <c r="F2282" s="339" t="s">
        <v>15583</v>
      </c>
      <c r="G2282" s="339" t="s">
        <v>15584</v>
      </c>
    </row>
    <row r="2283" spans="1:7" ht="22.5">
      <c r="A2283" s="336" t="str">
        <f t="shared" si="36"/>
        <v>SINAPI 92462</v>
      </c>
      <c r="B2283" s="337" t="s">
        <v>180</v>
      </c>
      <c r="C2283" s="337" t="s">
        <v>15585</v>
      </c>
      <c r="D2283" s="338" t="s">
        <v>15586</v>
      </c>
      <c r="E2283" s="337" t="s">
        <v>183</v>
      </c>
      <c r="F2283" s="339" t="s">
        <v>15587</v>
      </c>
      <c r="G2283" s="339" t="s">
        <v>15588</v>
      </c>
    </row>
    <row r="2284" spans="1:7" ht="22.5">
      <c r="A2284" s="336" t="str">
        <f t="shared" si="36"/>
        <v>SINAPI 92463</v>
      </c>
      <c r="B2284" s="337" t="s">
        <v>180</v>
      </c>
      <c r="C2284" s="337" t="s">
        <v>15589</v>
      </c>
      <c r="D2284" s="338" t="s">
        <v>15590</v>
      </c>
      <c r="E2284" s="337" t="s">
        <v>183</v>
      </c>
      <c r="F2284" s="339" t="s">
        <v>15257</v>
      </c>
      <c r="G2284" s="339" t="s">
        <v>15591</v>
      </c>
    </row>
    <row r="2285" spans="1:7" ht="22.5">
      <c r="A2285" s="336" t="str">
        <f t="shared" si="36"/>
        <v>SINAPI 92464</v>
      </c>
      <c r="B2285" s="337" t="s">
        <v>180</v>
      </c>
      <c r="C2285" s="337" t="s">
        <v>15592</v>
      </c>
      <c r="D2285" s="338" t="s">
        <v>15593</v>
      </c>
      <c r="E2285" s="337" t="s">
        <v>183</v>
      </c>
      <c r="F2285" s="339" t="s">
        <v>15594</v>
      </c>
      <c r="G2285" s="339" t="s">
        <v>15595</v>
      </c>
    </row>
    <row r="2286" spans="1:7" ht="22.5">
      <c r="A2286" s="336" t="str">
        <f t="shared" si="36"/>
        <v>SINAPI 92465</v>
      </c>
      <c r="B2286" s="337" t="s">
        <v>180</v>
      </c>
      <c r="C2286" s="337" t="s">
        <v>15596</v>
      </c>
      <c r="D2286" s="338" t="s">
        <v>15597</v>
      </c>
      <c r="E2286" s="337" t="s">
        <v>183</v>
      </c>
      <c r="F2286" s="339" t="s">
        <v>15598</v>
      </c>
      <c r="G2286" s="339" t="s">
        <v>15599</v>
      </c>
    </row>
    <row r="2287" spans="1:7" ht="22.5">
      <c r="A2287" s="336" t="str">
        <f t="shared" si="36"/>
        <v>SINAPI 92466</v>
      </c>
      <c r="B2287" s="337" t="s">
        <v>180</v>
      </c>
      <c r="C2287" s="337" t="s">
        <v>15600</v>
      </c>
      <c r="D2287" s="338" t="s">
        <v>15601</v>
      </c>
      <c r="E2287" s="337" t="s">
        <v>183</v>
      </c>
      <c r="F2287" s="339" t="s">
        <v>15602</v>
      </c>
      <c r="G2287" s="339" t="s">
        <v>15603</v>
      </c>
    </row>
    <row r="2288" spans="1:7" ht="22.5">
      <c r="A2288" s="336" t="str">
        <f t="shared" si="36"/>
        <v>SINAPI 92467</v>
      </c>
      <c r="B2288" s="337" t="s">
        <v>180</v>
      </c>
      <c r="C2288" s="337" t="s">
        <v>15604</v>
      </c>
      <c r="D2288" s="338" t="s">
        <v>15605</v>
      </c>
      <c r="E2288" s="337" t="s">
        <v>183</v>
      </c>
      <c r="F2288" s="339" t="s">
        <v>15606</v>
      </c>
      <c r="G2288" s="339" t="s">
        <v>15607</v>
      </c>
    </row>
    <row r="2289" spans="1:7" ht="22.5">
      <c r="A2289" s="336" t="str">
        <f t="shared" si="36"/>
        <v>SINAPI 92468</v>
      </c>
      <c r="B2289" s="337" t="s">
        <v>180</v>
      </c>
      <c r="C2289" s="337" t="s">
        <v>15608</v>
      </c>
      <c r="D2289" s="338" t="s">
        <v>15609</v>
      </c>
      <c r="E2289" s="337" t="s">
        <v>183</v>
      </c>
      <c r="F2289" s="339" t="s">
        <v>15610</v>
      </c>
      <c r="G2289" s="339" t="s">
        <v>15611</v>
      </c>
    </row>
    <row r="2290" spans="1:7" ht="22.5">
      <c r="A2290" s="336" t="str">
        <f t="shared" si="36"/>
        <v>SINAPI 92469</v>
      </c>
      <c r="B2290" s="337" t="s">
        <v>180</v>
      </c>
      <c r="C2290" s="337" t="s">
        <v>15612</v>
      </c>
      <c r="D2290" s="338" t="s">
        <v>15613</v>
      </c>
      <c r="E2290" s="337" t="s">
        <v>183</v>
      </c>
      <c r="F2290" s="339" t="s">
        <v>15614</v>
      </c>
      <c r="G2290" s="339" t="s">
        <v>15615</v>
      </c>
    </row>
    <row r="2291" spans="1:7" ht="22.5">
      <c r="A2291" s="336" t="str">
        <f t="shared" si="36"/>
        <v>SINAPI 92470</v>
      </c>
      <c r="B2291" s="337" t="s">
        <v>180</v>
      </c>
      <c r="C2291" s="337" t="s">
        <v>15616</v>
      </c>
      <c r="D2291" s="338" t="s">
        <v>15617</v>
      </c>
      <c r="E2291" s="337" t="s">
        <v>183</v>
      </c>
      <c r="F2291" s="339" t="s">
        <v>15618</v>
      </c>
      <c r="G2291" s="339" t="s">
        <v>15619</v>
      </c>
    </row>
    <row r="2292" spans="1:7" ht="22.5">
      <c r="A2292" s="336" t="str">
        <f t="shared" si="36"/>
        <v>SINAPI 92471</v>
      </c>
      <c r="B2292" s="337" t="s">
        <v>180</v>
      </c>
      <c r="C2292" s="337" t="s">
        <v>15620</v>
      </c>
      <c r="D2292" s="338" t="s">
        <v>15621</v>
      </c>
      <c r="E2292" s="337" t="s">
        <v>183</v>
      </c>
      <c r="F2292" s="339" t="s">
        <v>15622</v>
      </c>
      <c r="G2292" s="339" t="s">
        <v>15623</v>
      </c>
    </row>
    <row r="2293" spans="1:7" ht="22.5">
      <c r="A2293" s="336" t="str">
        <f t="shared" si="36"/>
        <v>SINAPI 92472</v>
      </c>
      <c r="B2293" s="337" t="s">
        <v>180</v>
      </c>
      <c r="C2293" s="337" t="s">
        <v>15624</v>
      </c>
      <c r="D2293" s="338" t="s">
        <v>15625</v>
      </c>
      <c r="E2293" s="337" t="s">
        <v>183</v>
      </c>
      <c r="F2293" s="339" t="s">
        <v>15626</v>
      </c>
      <c r="G2293" s="339" t="s">
        <v>15627</v>
      </c>
    </row>
    <row r="2294" spans="1:7" ht="22.5">
      <c r="A2294" s="336" t="str">
        <f t="shared" si="36"/>
        <v>SINAPI 92473</v>
      </c>
      <c r="B2294" s="337" t="s">
        <v>180</v>
      </c>
      <c r="C2294" s="337" t="s">
        <v>15628</v>
      </c>
      <c r="D2294" s="338" t="s">
        <v>15629</v>
      </c>
      <c r="E2294" s="337" t="s">
        <v>183</v>
      </c>
      <c r="F2294" s="339" t="s">
        <v>15630</v>
      </c>
      <c r="G2294" s="339" t="s">
        <v>15631</v>
      </c>
    </row>
    <row r="2295" spans="1:7" ht="22.5">
      <c r="A2295" s="336" t="str">
        <f t="shared" ref="A2295:A2358" si="37">CONCATENAR</f>
        <v>SINAPI 92474</v>
      </c>
      <c r="B2295" s="337" t="s">
        <v>180</v>
      </c>
      <c r="C2295" s="337" t="s">
        <v>15632</v>
      </c>
      <c r="D2295" s="338" t="s">
        <v>15633</v>
      </c>
      <c r="E2295" s="337" t="s">
        <v>183</v>
      </c>
      <c r="F2295" s="339" t="s">
        <v>15634</v>
      </c>
      <c r="G2295" s="339" t="s">
        <v>15635</v>
      </c>
    </row>
    <row r="2296" spans="1:7" ht="22.5">
      <c r="A2296" s="336" t="str">
        <f t="shared" si="37"/>
        <v>SINAPI 92475</v>
      </c>
      <c r="B2296" s="337" t="s">
        <v>180</v>
      </c>
      <c r="C2296" s="337" t="s">
        <v>15636</v>
      </c>
      <c r="D2296" s="338" t="s">
        <v>15637</v>
      </c>
      <c r="E2296" s="337" t="s">
        <v>183</v>
      </c>
      <c r="F2296" s="339" t="s">
        <v>15638</v>
      </c>
      <c r="G2296" s="339" t="s">
        <v>15639</v>
      </c>
    </row>
    <row r="2297" spans="1:7" ht="22.5">
      <c r="A2297" s="336" t="str">
        <f t="shared" si="37"/>
        <v>SINAPI 92476</v>
      </c>
      <c r="B2297" s="337" t="s">
        <v>180</v>
      </c>
      <c r="C2297" s="337" t="s">
        <v>15640</v>
      </c>
      <c r="D2297" s="338" t="s">
        <v>15641</v>
      </c>
      <c r="E2297" s="337" t="s">
        <v>183</v>
      </c>
      <c r="F2297" s="339" t="s">
        <v>15642</v>
      </c>
      <c r="G2297" s="339" t="s">
        <v>15643</v>
      </c>
    </row>
    <row r="2298" spans="1:7" ht="22.5">
      <c r="A2298" s="336" t="str">
        <f t="shared" si="37"/>
        <v>SINAPI 92477</v>
      </c>
      <c r="B2298" s="337" t="s">
        <v>180</v>
      </c>
      <c r="C2298" s="337" t="s">
        <v>15644</v>
      </c>
      <c r="D2298" s="338" t="s">
        <v>15645</v>
      </c>
      <c r="E2298" s="337" t="s">
        <v>183</v>
      </c>
      <c r="F2298" s="339" t="s">
        <v>15646</v>
      </c>
      <c r="G2298" s="339" t="s">
        <v>15647</v>
      </c>
    </row>
    <row r="2299" spans="1:7" ht="22.5">
      <c r="A2299" s="336" t="str">
        <f t="shared" si="37"/>
        <v>SINAPI 92478</v>
      </c>
      <c r="B2299" s="337" t="s">
        <v>180</v>
      </c>
      <c r="C2299" s="337" t="s">
        <v>15648</v>
      </c>
      <c r="D2299" s="338" t="s">
        <v>15649</v>
      </c>
      <c r="E2299" s="337" t="s">
        <v>183</v>
      </c>
      <c r="F2299" s="339" t="s">
        <v>15650</v>
      </c>
      <c r="G2299" s="339" t="s">
        <v>15651</v>
      </c>
    </row>
    <row r="2300" spans="1:7" ht="22.5">
      <c r="A2300" s="336" t="str">
        <f t="shared" si="37"/>
        <v>SINAPI 92479</v>
      </c>
      <c r="B2300" s="337" t="s">
        <v>180</v>
      </c>
      <c r="C2300" s="337" t="s">
        <v>15652</v>
      </c>
      <c r="D2300" s="338" t="s">
        <v>15653</v>
      </c>
      <c r="E2300" s="337" t="s">
        <v>183</v>
      </c>
      <c r="F2300" s="339" t="s">
        <v>15654</v>
      </c>
      <c r="G2300" s="339" t="s">
        <v>15655</v>
      </c>
    </row>
    <row r="2301" spans="1:7" ht="22.5">
      <c r="A2301" s="336" t="str">
        <f t="shared" si="37"/>
        <v>SINAPI 92480</v>
      </c>
      <c r="B2301" s="337" t="s">
        <v>180</v>
      </c>
      <c r="C2301" s="337" t="s">
        <v>15656</v>
      </c>
      <c r="D2301" s="338" t="s">
        <v>15657</v>
      </c>
      <c r="E2301" s="337" t="s">
        <v>183</v>
      </c>
      <c r="F2301" s="339" t="s">
        <v>15658</v>
      </c>
      <c r="G2301" s="339" t="s">
        <v>15659</v>
      </c>
    </row>
    <row r="2302" spans="1:7" ht="22.5">
      <c r="A2302" s="336" t="str">
        <f t="shared" si="37"/>
        <v>SINAPI 92482</v>
      </c>
      <c r="B2302" s="337" t="s">
        <v>180</v>
      </c>
      <c r="C2302" s="337" t="s">
        <v>15660</v>
      </c>
      <c r="D2302" s="338" t="s">
        <v>15661</v>
      </c>
      <c r="E2302" s="337" t="s">
        <v>183</v>
      </c>
      <c r="F2302" s="339" t="s">
        <v>15662</v>
      </c>
      <c r="G2302" s="339" t="s">
        <v>15663</v>
      </c>
    </row>
    <row r="2303" spans="1:7" ht="22.5">
      <c r="A2303" s="336" t="str">
        <f t="shared" si="37"/>
        <v>SINAPI 92484</v>
      </c>
      <c r="B2303" s="337" t="s">
        <v>180</v>
      </c>
      <c r="C2303" s="337" t="s">
        <v>15664</v>
      </c>
      <c r="D2303" s="338" t="s">
        <v>15665</v>
      </c>
      <c r="E2303" s="337" t="s">
        <v>183</v>
      </c>
      <c r="F2303" s="339" t="s">
        <v>15666</v>
      </c>
      <c r="G2303" s="339" t="s">
        <v>15667</v>
      </c>
    </row>
    <row r="2304" spans="1:7" ht="22.5">
      <c r="A2304" s="336" t="str">
        <f t="shared" si="37"/>
        <v>SINAPI 92486</v>
      </c>
      <c r="B2304" s="337" t="s">
        <v>180</v>
      </c>
      <c r="C2304" s="337" t="s">
        <v>15668</v>
      </c>
      <c r="D2304" s="338" t="s">
        <v>15669</v>
      </c>
      <c r="E2304" s="337" t="s">
        <v>183</v>
      </c>
      <c r="F2304" s="339" t="s">
        <v>15670</v>
      </c>
      <c r="G2304" s="339" t="s">
        <v>15671</v>
      </c>
    </row>
    <row r="2305" spans="1:7" ht="22.5">
      <c r="A2305" s="336" t="str">
        <f t="shared" si="37"/>
        <v>SINAPI 92488</v>
      </c>
      <c r="B2305" s="337" t="s">
        <v>180</v>
      </c>
      <c r="C2305" s="337" t="s">
        <v>15672</v>
      </c>
      <c r="D2305" s="338" t="s">
        <v>15673</v>
      </c>
      <c r="E2305" s="337" t="s">
        <v>183</v>
      </c>
      <c r="F2305" s="339" t="s">
        <v>15674</v>
      </c>
      <c r="G2305" s="339" t="s">
        <v>15675</v>
      </c>
    </row>
    <row r="2306" spans="1:7" ht="22.5">
      <c r="A2306" s="336" t="str">
        <f t="shared" si="37"/>
        <v>SINAPI 92490</v>
      </c>
      <c r="B2306" s="337" t="s">
        <v>180</v>
      </c>
      <c r="C2306" s="337" t="s">
        <v>15676</v>
      </c>
      <c r="D2306" s="338" t="s">
        <v>15677</v>
      </c>
      <c r="E2306" s="337" t="s">
        <v>183</v>
      </c>
      <c r="F2306" s="339" t="s">
        <v>15678</v>
      </c>
      <c r="G2306" s="339" t="s">
        <v>15679</v>
      </c>
    </row>
    <row r="2307" spans="1:7" ht="22.5">
      <c r="A2307" s="336" t="str">
        <f t="shared" si="37"/>
        <v>SINAPI 92492</v>
      </c>
      <c r="B2307" s="337" t="s">
        <v>180</v>
      </c>
      <c r="C2307" s="337" t="s">
        <v>15680</v>
      </c>
      <c r="D2307" s="338" t="s">
        <v>15681</v>
      </c>
      <c r="E2307" s="337" t="s">
        <v>183</v>
      </c>
      <c r="F2307" s="339" t="s">
        <v>15682</v>
      </c>
      <c r="G2307" s="339" t="s">
        <v>15683</v>
      </c>
    </row>
    <row r="2308" spans="1:7" ht="22.5">
      <c r="A2308" s="336" t="str">
        <f t="shared" si="37"/>
        <v>SINAPI 92494</v>
      </c>
      <c r="B2308" s="337" t="s">
        <v>180</v>
      </c>
      <c r="C2308" s="337" t="s">
        <v>15684</v>
      </c>
      <c r="D2308" s="338" t="s">
        <v>15685</v>
      </c>
      <c r="E2308" s="337" t="s">
        <v>183</v>
      </c>
      <c r="F2308" s="339" t="s">
        <v>15686</v>
      </c>
      <c r="G2308" s="339" t="s">
        <v>15687</v>
      </c>
    </row>
    <row r="2309" spans="1:7" ht="22.5">
      <c r="A2309" s="336" t="str">
        <f t="shared" si="37"/>
        <v>SINAPI 92496</v>
      </c>
      <c r="B2309" s="337" t="s">
        <v>180</v>
      </c>
      <c r="C2309" s="337" t="s">
        <v>15688</v>
      </c>
      <c r="D2309" s="338" t="s">
        <v>15689</v>
      </c>
      <c r="E2309" s="337" t="s">
        <v>183</v>
      </c>
      <c r="F2309" s="339" t="s">
        <v>12178</v>
      </c>
      <c r="G2309" s="339" t="s">
        <v>15690</v>
      </c>
    </row>
    <row r="2310" spans="1:7" ht="22.5">
      <c r="A2310" s="336" t="str">
        <f t="shared" si="37"/>
        <v>SINAPI 92498</v>
      </c>
      <c r="B2310" s="337" t="s">
        <v>180</v>
      </c>
      <c r="C2310" s="337" t="s">
        <v>15691</v>
      </c>
      <c r="D2310" s="338" t="s">
        <v>15692</v>
      </c>
      <c r="E2310" s="337" t="s">
        <v>183</v>
      </c>
      <c r="F2310" s="339" t="s">
        <v>15693</v>
      </c>
      <c r="G2310" s="339" t="s">
        <v>13007</v>
      </c>
    </row>
    <row r="2311" spans="1:7" ht="22.5">
      <c r="A2311" s="336" t="str">
        <f t="shared" si="37"/>
        <v>SINAPI 92500</v>
      </c>
      <c r="B2311" s="337" t="s">
        <v>180</v>
      </c>
      <c r="C2311" s="337" t="s">
        <v>15694</v>
      </c>
      <c r="D2311" s="338" t="s">
        <v>15695</v>
      </c>
      <c r="E2311" s="337" t="s">
        <v>183</v>
      </c>
      <c r="F2311" s="339" t="s">
        <v>15696</v>
      </c>
      <c r="G2311" s="339" t="s">
        <v>15697</v>
      </c>
    </row>
    <row r="2312" spans="1:7" ht="22.5">
      <c r="A2312" s="336" t="str">
        <f t="shared" si="37"/>
        <v>SINAPI 92502</v>
      </c>
      <c r="B2312" s="337" t="s">
        <v>180</v>
      </c>
      <c r="C2312" s="337" t="s">
        <v>15698</v>
      </c>
      <c r="D2312" s="338" t="s">
        <v>15699</v>
      </c>
      <c r="E2312" s="337" t="s">
        <v>183</v>
      </c>
      <c r="F2312" s="339" t="s">
        <v>15700</v>
      </c>
      <c r="G2312" s="339" t="s">
        <v>15701</v>
      </c>
    </row>
    <row r="2313" spans="1:7" ht="22.5">
      <c r="A2313" s="336" t="str">
        <f t="shared" si="37"/>
        <v>SINAPI 92504</v>
      </c>
      <c r="B2313" s="337" t="s">
        <v>180</v>
      </c>
      <c r="C2313" s="337" t="s">
        <v>15702</v>
      </c>
      <c r="D2313" s="338" t="s">
        <v>15703</v>
      </c>
      <c r="E2313" s="337" t="s">
        <v>183</v>
      </c>
      <c r="F2313" s="339" t="s">
        <v>15704</v>
      </c>
      <c r="G2313" s="339" t="s">
        <v>15705</v>
      </c>
    </row>
    <row r="2314" spans="1:7" ht="22.5">
      <c r="A2314" s="336" t="str">
        <f t="shared" si="37"/>
        <v>SINAPI 92506</v>
      </c>
      <c r="B2314" s="337" t="s">
        <v>180</v>
      </c>
      <c r="C2314" s="337" t="s">
        <v>15706</v>
      </c>
      <c r="D2314" s="338" t="s">
        <v>15707</v>
      </c>
      <c r="E2314" s="337" t="s">
        <v>183</v>
      </c>
      <c r="F2314" s="339" t="s">
        <v>15708</v>
      </c>
      <c r="G2314" s="339" t="s">
        <v>15709</v>
      </c>
    </row>
    <row r="2315" spans="1:7" ht="22.5">
      <c r="A2315" s="336" t="str">
        <f t="shared" si="37"/>
        <v>SINAPI 92508</v>
      </c>
      <c r="B2315" s="337" t="s">
        <v>180</v>
      </c>
      <c r="C2315" s="337" t="s">
        <v>15710</v>
      </c>
      <c r="D2315" s="338" t="s">
        <v>15711</v>
      </c>
      <c r="E2315" s="337" t="s">
        <v>183</v>
      </c>
      <c r="F2315" s="339" t="s">
        <v>15712</v>
      </c>
      <c r="G2315" s="339" t="s">
        <v>15713</v>
      </c>
    </row>
    <row r="2316" spans="1:7" ht="22.5">
      <c r="A2316" s="336" t="str">
        <f t="shared" si="37"/>
        <v>SINAPI 92510</v>
      </c>
      <c r="B2316" s="337" t="s">
        <v>180</v>
      </c>
      <c r="C2316" s="337" t="s">
        <v>15714</v>
      </c>
      <c r="D2316" s="338" t="s">
        <v>15715</v>
      </c>
      <c r="E2316" s="337" t="s">
        <v>183</v>
      </c>
      <c r="F2316" s="339" t="s">
        <v>15716</v>
      </c>
      <c r="G2316" s="339" t="s">
        <v>15717</v>
      </c>
    </row>
    <row r="2317" spans="1:7" ht="22.5">
      <c r="A2317" s="336" t="str">
        <f t="shared" si="37"/>
        <v>SINAPI 92512</v>
      </c>
      <c r="B2317" s="337" t="s">
        <v>180</v>
      </c>
      <c r="C2317" s="337" t="s">
        <v>15718</v>
      </c>
      <c r="D2317" s="338" t="s">
        <v>15719</v>
      </c>
      <c r="E2317" s="337" t="s">
        <v>183</v>
      </c>
      <c r="F2317" s="339" t="s">
        <v>15720</v>
      </c>
      <c r="G2317" s="339" t="s">
        <v>15721</v>
      </c>
    </row>
    <row r="2318" spans="1:7" ht="22.5">
      <c r="A2318" s="336" t="str">
        <f t="shared" si="37"/>
        <v>SINAPI 92514</v>
      </c>
      <c r="B2318" s="337" t="s">
        <v>180</v>
      </c>
      <c r="C2318" s="337" t="s">
        <v>15722</v>
      </c>
      <c r="D2318" s="338" t="s">
        <v>15723</v>
      </c>
      <c r="E2318" s="337" t="s">
        <v>183</v>
      </c>
      <c r="F2318" s="339" t="s">
        <v>15724</v>
      </c>
      <c r="G2318" s="339" t="s">
        <v>15218</v>
      </c>
    </row>
    <row r="2319" spans="1:7" ht="22.5">
      <c r="A2319" s="336" t="str">
        <f t="shared" si="37"/>
        <v>SINAPI 92515</v>
      </c>
      <c r="B2319" s="337" t="s">
        <v>180</v>
      </c>
      <c r="C2319" s="337" t="s">
        <v>15725</v>
      </c>
      <c r="D2319" s="338" t="s">
        <v>15726</v>
      </c>
      <c r="E2319" s="337" t="s">
        <v>183</v>
      </c>
      <c r="F2319" s="339" t="s">
        <v>15727</v>
      </c>
      <c r="G2319" s="339" t="s">
        <v>15728</v>
      </c>
    </row>
    <row r="2320" spans="1:7" ht="22.5">
      <c r="A2320" s="336" t="str">
        <f t="shared" si="37"/>
        <v>SINAPI 92518</v>
      </c>
      <c r="B2320" s="337" t="s">
        <v>180</v>
      </c>
      <c r="C2320" s="337" t="s">
        <v>15729</v>
      </c>
      <c r="D2320" s="338" t="s">
        <v>15730</v>
      </c>
      <c r="E2320" s="337" t="s">
        <v>183</v>
      </c>
      <c r="F2320" s="339" t="s">
        <v>15731</v>
      </c>
      <c r="G2320" s="339" t="s">
        <v>14301</v>
      </c>
    </row>
    <row r="2321" spans="1:7" ht="22.5">
      <c r="A2321" s="336" t="str">
        <f t="shared" si="37"/>
        <v>SINAPI 92520</v>
      </c>
      <c r="B2321" s="337" t="s">
        <v>180</v>
      </c>
      <c r="C2321" s="337" t="s">
        <v>15732</v>
      </c>
      <c r="D2321" s="338" t="s">
        <v>15733</v>
      </c>
      <c r="E2321" s="337" t="s">
        <v>183</v>
      </c>
      <c r="F2321" s="339" t="s">
        <v>15734</v>
      </c>
      <c r="G2321" s="339" t="s">
        <v>15735</v>
      </c>
    </row>
    <row r="2322" spans="1:7" ht="22.5">
      <c r="A2322" s="336" t="str">
        <f t="shared" si="37"/>
        <v>SINAPI 92522</v>
      </c>
      <c r="B2322" s="337" t="s">
        <v>180</v>
      </c>
      <c r="C2322" s="337" t="s">
        <v>15736</v>
      </c>
      <c r="D2322" s="338" t="s">
        <v>15737</v>
      </c>
      <c r="E2322" s="337" t="s">
        <v>183</v>
      </c>
      <c r="F2322" s="339" t="s">
        <v>15738</v>
      </c>
      <c r="G2322" s="339" t="s">
        <v>15739</v>
      </c>
    </row>
    <row r="2323" spans="1:7" ht="22.5">
      <c r="A2323" s="336" t="str">
        <f t="shared" si="37"/>
        <v>SINAPI 92524</v>
      </c>
      <c r="B2323" s="337" t="s">
        <v>180</v>
      </c>
      <c r="C2323" s="337" t="s">
        <v>15740</v>
      </c>
      <c r="D2323" s="338" t="s">
        <v>15741</v>
      </c>
      <c r="E2323" s="337" t="s">
        <v>183</v>
      </c>
      <c r="F2323" s="339" t="s">
        <v>15742</v>
      </c>
      <c r="G2323" s="339" t="s">
        <v>15743</v>
      </c>
    </row>
    <row r="2324" spans="1:7" ht="22.5">
      <c r="A2324" s="336" t="str">
        <f t="shared" si="37"/>
        <v>SINAPI 92526</v>
      </c>
      <c r="B2324" s="337" t="s">
        <v>180</v>
      </c>
      <c r="C2324" s="337" t="s">
        <v>15744</v>
      </c>
      <c r="D2324" s="338" t="s">
        <v>15745</v>
      </c>
      <c r="E2324" s="337" t="s">
        <v>183</v>
      </c>
      <c r="F2324" s="339" t="s">
        <v>15746</v>
      </c>
      <c r="G2324" s="339" t="s">
        <v>15747</v>
      </c>
    </row>
    <row r="2325" spans="1:7" ht="22.5">
      <c r="A2325" s="336" t="str">
        <f t="shared" si="37"/>
        <v>SINAPI 92528</v>
      </c>
      <c r="B2325" s="337" t="s">
        <v>180</v>
      </c>
      <c r="C2325" s="337" t="s">
        <v>15748</v>
      </c>
      <c r="D2325" s="338" t="s">
        <v>15749</v>
      </c>
      <c r="E2325" s="337" t="s">
        <v>183</v>
      </c>
      <c r="F2325" s="339" t="s">
        <v>15750</v>
      </c>
      <c r="G2325" s="339" t="s">
        <v>15751</v>
      </c>
    </row>
    <row r="2326" spans="1:7" ht="22.5">
      <c r="A2326" s="336" t="str">
        <f t="shared" si="37"/>
        <v>SINAPI 92530</v>
      </c>
      <c r="B2326" s="337" t="s">
        <v>180</v>
      </c>
      <c r="C2326" s="337" t="s">
        <v>15752</v>
      </c>
      <c r="D2326" s="338" t="s">
        <v>15753</v>
      </c>
      <c r="E2326" s="337" t="s">
        <v>183</v>
      </c>
      <c r="F2326" s="339" t="s">
        <v>15754</v>
      </c>
      <c r="G2326" s="339" t="s">
        <v>15755</v>
      </c>
    </row>
    <row r="2327" spans="1:7" ht="22.5">
      <c r="A2327" s="336" t="str">
        <f t="shared" si="37"/>
        <v>SINAPI 92532</v>
      </c>
      <c r="B2327" s="337" t="s">
        <v>180</v>
      </c>
      <c r="C2327" s="337" t="s">
        <v>15756</v>
      </c>
      <c r="D2327" s="338" t="s">
        <v>15757</v>
      </c>
      <c r="E2327" s="337" t="s">
        <v>183</v>
      </c>
      <c r="F2327" s="339" t="s">
        <v>15758</v>
      </c>
      <c r="G2327" s="339" t="s">
        <v>15759</v>
      </c>
    </row>
    <row r="2328" spans="1:7" ht="22.5">
      <c r="A2328" s="336" t="str">
        <f t="shared" si="37"/>
        <v>SINAPI 92534</v>
      </c>
      <c r="B2328" s="337" t="s">
        <v>180</v>
      </c>
      <c r="C2328" s="337" t="s">
        <v>15760</v>
      </c>
      <c r="D2328" s="338" t="s">
        <v>15761</v>
      </c>
      <c r="E2328" s="337" t="s">
        <v>183</v>
      </c>
      <c r="F2328" s="339" t="s">
        <v>15762</v>
      </c>
      <c r="G2328" s="339" t="s">
        <v>15763</v>
      </c>
    </row>
    <row r="2329" spans="1:7" ht="22.5">
      <c r="A2329" s="336" t="str">
        <f t="shared" si="37"/>
        <v>SINAPI 92536</v>
      </c>
      <c r="B2329" s="337" t="s">
        <v>180</v>
      </c>
      <c r="C2329" s="337" t="s">
        <v>15764</v>
      </c>
      <c r="D2329" s="338" t="s">
        <v>15765</v>
      </c>
      <c r="E2329" s="337" t="s">
        <v>183</v>
      </c>
      <c r="F2329" s="339" t="s">
        <v>15766</v>
      </c>
      <c r="G2329" s="339" t="s">
        <v>15767</v>
      </c>
    </row>
    <row r="2330" spans="1:7" ht="22.5">
      <c r="A2330" s="336" t="str">
        <f t="shared" si="37"/>
        <v>SINAPI 92538</v>
      </c>
      <c r="B2330" s="337" t="s">
        <v>180</v>
      </c>
      <c r="C2330" s="337" t="s">
        <v>15768</v>
      </c>
      <c r="D2330" s="338" t="s">
        <v>15769</v>
      </c>
      <c r="E2330" s="337" t="s">
        <v>183</v>
      </c>
      <c r="F2330" s="339" t="s">
        <v>15770</v>
      </c>
      <c r="G2330" s="339" t="s">
        <v>11636</v>
      </c>
    </row>
    <row r="2331" spans="1:7">
      <c r="A2331" s="336" t="str">
        <f t="shared" si="37"/>
        <v>SINAPI 96252</v>
      </c>
      <c r="B2331" s="337" t="s">
        <v>180</v>
      </c>
      <c r="C2331" s="337" t="s">
        <v>15771</v>
      </c>
      <c r="D2331" s="338" t="s">
        <v>15772</v>
      </c>
      <c r="E2331" s="337" t="s">
        <v>183</v>
      </c>
      <c r="F2331" s="339" t="s">
        <v>15773</v>
      </c>
      <c r="G2331" s="339" t="s">
        <v>15774</v>
      </c>
    </row>
    <row r="2332" spans="1:7" ht="22.5">
      <c r="A2332" s="336" t="str">
        <f t="shared" si="37"/>
        <v>SINAPI 96257</v>
      </c>
      <c r="B2332" s="337" t="s">
        <v>180</v>
      </c>
      <c r="C2332" s="337" t="s">
        <v>15775</v>
      </c>
      <c r="D2332" s="338" t="s">
        <v>15776</v>
      </c>
      <c r="E2332" s="337" t="s">
        <v>183</v>
      </c>
      <c r="F2332" s="339" t="s">
        <v>15777</v>
      </c>
      <c r="G2332" s="339" t="s">
        <v>15778</v>
      </c>
    </row>
    <row r="2333" spans="1:7" ht="22.5">
      <c r="A2333" s="336" t="str">
        <f t="shared" si="37"/>
        <v>SINAPI 96258</v>
      </c>
      <c r="B2333" s="337" t="s">
        <v>180</v>
      </c>
      <c r="C2333" s="337" t="s">
        <v>15779</v>
      </c>
      <c r="D2333" s="338" t="s">
        <v>15780</v>
      </c>
      <c r="E2333" s="337" t="s">
        <v>183</v>
      </c>
      <c r="F2333" s="339" t="s">
        <v>15781</v>
      </c>
      <c r="G2333" s="339" t="s">
        <v>12869</v>
      </c>
    </row>
    <row r="2334" spans="1:7" ht="22.5">
      <c r="A2334" s="336" t="str">
        <f t="shared" si="37"/>
        <v>SINAPI 96259</v>
      </c>
      <c r="B2334" s="337" t="s">
        <v>180</v>
      </c>
      <c r="C2334" s="337" t="s">
        <v>15782</v>
      </c>
      <c r="D2334" s="338" t="s">
        <v>15783</v>
      </c>
      <c r="E2334" s="337" t="s">
        <v>183</v>
      </c>
      <c r="F2334" s="339" t="s">
        <v>15784</v>
      </c>
      <c r="G2334" s="339" t="s">
        <v>15785</v>
      </c>
    </row>
    <row r="2335" spans="1:7" ht="22.5">
      <c r="A2335" s="336" t="str">
        <f t="shared" si="37"/>
        <v>SINAPI 96529</v>
      </c>
      <c r="B2335" s="337" t="s">
        <v>180</v>
      </c>
      <c r="C2335" s="337" t="s">
        <v>15786</v>
      </c>
      <c r="D2335" s="338" t="s">
        <v>15787</v>
      </c>
      <c r="E2335" s="337" t="s">
        <v>183</v>
      </c>
      <c r="F2335" s="339" t="s">
        <v>15788</v>
      </c>
      <c r="G2335" s="339" t="s">
        <v>15789</v>
      </c>
    </row>
    <row r="2336" spans="1:7" ht="22.5">
      <c r="A2336" s="336" t="str">
        <f t="shared" si="37"/>
        <v>SINAPI 96530</v>
      </c>
      <c r="B2336" s="337" t="s">
        <v>180</v>
      </c>
      <c r="C2336" s="337" t="s">
        <v>15790</v>
      </c>
      <c r="D2336" s="338" t="s">
        <v>15791</v>
      </c>
      <c r="E2336" s="337" t="s">
        <v>183</v>
      </c>
      <c r="F2336" s="339" t="s">
        <v>15792</v>
      </c>
      <c r="G2336" s="339" t="s">
        <v>15793</v>
      </c>
    </row>
    <row r="2337" spans="1:7" ht="22.5">
      <c r="A2337" s="336" t="str">
        <f t="shared" si="37"/>
        <v>SINAPI 96531</v>
      </c>
      <c r="B2337" s="337" t="s">
        <v>180</v>
      </c>
      <c r="C2337" s="337" t="s">
        <v>15794</v>
      </c>
      <c r="D2337" s="338" t="s">
        <v>15795</v>
      </c>
      <c r="E2337" s="337" t="s">
        <v>183</v>
      </c>
      <c r="F2337" s="339" t="s">
        <v>15796</v>
      </c>
      <c r="G2337" s="339" t="s">
        <v>15797</v>
      </c>
    </row>
    <row r="2338" spans="1:7" ht="22.5">
      <c r="A2338" s="336" t="str">
        <f t="shared" si="37"/>
        <v>SINAPI 96532</v>
      </c>
      <c r="B2338" s="337" t="s">
        <v>180</v>
      </c>
      <c r="C2338" s="337" t="s">
        <v>15798</v>
      </c>
      <c r="D2338" s="338" t="s">
        <v>15799</v>
      </c>
      <c r="E2338" s="337" t="s">
        <v>183</v>
      </c>
      <c r="F2338" s="339" t="s">
        <v>15800</v>
      </c>
      <c r="G2338" s="339" t="s">
        <v>15801</v>
      </c>
    </row>
    <row r="2339" spans="1:7" ht="22.5">
      <c r="A2339" s="336" t="str">
        <f t="shared" si="37"/>
        <v>SINAPI 96533</v>
      </c>
      <c r="B2339" s="337" t="s">
        <v>180</v>
      </c>
      <c r="C2339" s="337" t="s">
        <v>15802</v>
      </c>
      <c r="D2339" s="338" t="s">
        <v>15803</v>
      </c>
      <c r="E2339" s="337" t="s">
        <v>183</v>
      </c>
      <c r="F2339" s="339" t="s">
        <v>15804</v>
      </c>
      <c r="G2339" s="339" t="s">
        <v>15805</v>
      </c>
    </row>
    <row r="2340" spans="1:7" ht="22.5">
      <c r="A2340" s="336" t="str">
        <f t="shared" si="37"/>
        <v>SINAPI 96534</v>
      </c>
      <c r="B2340" s="337" t="s">
        <v>180</v>
      </c>
      <c r="C2340" s="337" t="s">
        <v>15806</v>
      </c>
      <c r="D2340" s="338" t="s">
        <v>15807</v>
      </c>
      <c r="E2340" s="337" t="s">
        <v>183</v>
      </c>
      <c r="F2340" s="339" t="s">
        <v>15808</v>
      </c>
      <c r="G2340" s="339" t="s">
        <v>15809</v>
      </c>
    </row>
    <row r="2341" spans="1:7" ht="22.5">
      <c r="A2341" s="336" t="str">
        <f t="shared" si="37"/>
        <v>SINAPI 96535</v>
      </c>
      <c r="B2341" s="337" t="s">
        <v>180</v>
      </c>
      <c r="C2341" s="337" t="s">
        <v>15810</v>
      </c>
      <c r="D2341" s="338" t="s">
        <v>15811</v>
      </c>
      <c r="E2341" s="337" t="s">
        <v>183</v>
      </c>
      <c r="F2341" s="339" t="s">
        <v>15812</v>
      </c>
      <c r="G2341" s="339" t="s">
        <v>15813</v>
      </c>
    </row>
    <row r="2342" spans="1:7" ht="22.5">
      <c r="A2342" s="336" t="str">
        <f t="shared" si="37"/>
        <v>SINAPI 96536</v>
      </c>
      <c r="B2342" s="337" t="s">
        <v>180</v>
      </c>
      <c r="C2342" s="337" t="s">
        <v>15814</v>
      </c>
      <c r="D2342" s="338" t="s">
        <v>15815</v>
      </c>
      <c r="E2342" s="337" t="s">
        <v>183</v>
      </c>
      <c r="F2342" s="339" t="s">
        <v>15816</v>
      </c>
      <c r="G2342" s="339" t="s">
        <v>15817</v>
      </c>
    </row>
    <row r="2343" spans="1:7" ht="22.5">
      <c r="A2343" s="336" t="str">
        <f t="shared" si="37"/>
        <v>SINAPI 96537</v>
      </c>
      <c r="B2343" s="337" t="s">
        <v>180</v>
      </c>
      <c r="C2343" s="337" t="s">
        <v>15818</v>
      </c>
      <c r="D2343" s="338" t="s">
        <v>15819</v>
      </c>
      <c r="E2343" s="337" t="s">
        <v>183</v>
      </c>
      <c r="F2343" s="339" t="s">
        <v>15820</v>
      </c>
      <c r="G2343" s="339" t="s">
        <v>15821</v>
      </c>
    </row>
    <row r="2344" spans="1:7" ht="22.5">
      <c r="A2344" s="336" t="str">
        <f t="shared" si="37"/>
        <v>SINAPI 96538</v>
      </c>
      <c r="B2344" s="337" t="s">
        <v>180</v>
      </c>
      <c r="C2344" s="337" t="s">
        <v>15822</v>
      </c>
      <c r="D2344" s="338" t="s">
        <v>15823</v>
      </c>
      <c r="E2344" s="337" t="s">
        <v>183</v>
      </c>
      <c r="F2344" s="339" t="s">
        <v>15824</v>
      </c>
      <c r="G2344" s="339" t="s">
        <v>15825</v>
      </c>
    </row>
    <row r="2345" spans="1:7" ht="22.5">
      <c r="A2345" s="336" t="str">
        <f t="shared" si="37"/>
        <v>SINAPI 96539</v>
      </c>
      <c r="B2345" s="337" t="s">
        <v>180</v>
      </c>
      <c r="C2345" s="337" t="s">
        <v>15826</v>
      </c>
      <c r="D2345" s="338" t="s">
        <v>15827</v>
      </c>
      <c r="E2345" s="337" t="s">
        <v>183</v>
      </c>
      <c r="F2345" s="339" t="s">
        <v>15828</v>
      </c>
      <c r="G2345" s="339" t="s">
        <v>15829</v>
      </c>
    </row>
    <row r="2346" spans="1:7" ht="22.5">
      <c r="A2346" s="336" t="str">
        <f t="shared" si="37"/>
        <v>SINAPI 96540</v>
      </c>
      <c r="B2346" s="337" t="s">
        <v>180</v>
      </c>
      <c r="C2346" s="337" t="s">
        <v>15830</v>
      </c>
      <c r="D2346" s="338" t="s">
        <v>15831</v>
      </c>
      <c r="E2346" s="337" t="s">
        <v>183</v>
      </c>
      <c r="F2346" s="339" t="s">
        <v>15832</v>
      </c>
      <c r="G2346" s="339" t="s">
        <v>15833</v>
      </c>
    </row>
    <row r="2347" spans="1:7" ht="22.5">
      <c r="A2347" s="336" t="str">
        <f t="shared" si="37"/>
        <v>SINAPI 96541</v>
      </c>
      <c r="B2347" s="337" t="s">
        <v>180</v>
      </c>
      <c r="C2347" s="337" t="s">
        <v>15834</v>
      </c>
      <c r="D2347" s="338" t="s">
        <v>15835</v>
      </c>
      <c r="E2347" s="337" t="s">
        <v>183</v>
      </c>
      <c r="F2347" s="339" t="s">
        <v>15836</v>
      </c>
      <c r="G2347" s="339" t="s">
        <v>15837</v>
      </c>
    </row>
    <row r="2348" spans="1:7" ht="22.5">
      <c r="A2348" s="336" t="str">
        <f t="shared" si="37"/>
        <v>SINAPI 96542</v>
      </c>
      <c r="B2348" s="337" t="s">
        <v>180</v>
      </c>
      <c r="C2348" s="337" t="s">
        <v>15838</v>
      </c>
      <c r="D2348" s="338" t="s">
        <v>15839</v>
      </c>
      <c r="E2348" s="337" t="s">
        <v>183</v>
      </c>
      <c r="F2348" s="339" t="s">
        <v>15840</v>
      </c>
      <c r="G2348" s="339" t="s">
        <v>15841</v>
      </c>
    </row>
    <row r="2349" spans="1:7">
      <c r="A2349" s="336" t="str">
        <f t="shared" si="37"/>
        <v>SINAPI 96543</v>
      </c>
      <c r="B2349" s="337" t="s">
        <v>180</v>
      </c>
      <c r="C2349" s="337" t="s">
        <v>15842</v>
      </c>
      <c r="D2349" s="338" t="s">
        <v>15843</v>
      </c>
      <c r="E2349" s="337" t="s">
        <v>185</v>
      </c>
      <c r="F2349" s="339" t="s">
        <v>15844</v>
      </c>
      <c r="G2349" s="339" t="s">
        <v>15845</v>
      </c>
    </row>
    <row r="2350" spans="1:7" ht="22.5">
      <c r="A2350" s="336" t="str">
        <f t="shared" si="37"/>
        <v>SINAPI 97747</v>
      </c>
      <c r="B2350" s="337" t="s">
        <v>180</v>
      </c>
      <c r="C2350" s="337" t="s">
        <v>15846</v>
      </c>
      <c r="D2350" s="338" t="s">
        <v>15847</v>
      </c>
      <c r="E2350" s="337" t="s">
        <v>183</v>
      </c>
      <c r="F2350" s="339" t="s">
        <v>15848</v>
      </c>
      <c r="G2350" s="339" t="s">
        <v>15849</v>
      </c>
    </row>
    <row r="2351" spans="1:7">
      <c r="A2351" s="336" t="str">
        <f t="shared" si="37"/>
        <v>SINAPI 101791</v>
      </c>
      <c r="B2351" s="337" t="s">
        <v>180</v>
      </c>
      <c r="C2351" s="337" t="s">
        <v>15850</v>
      </c>
      <c r="D2351" s="338" t="s">
        <v>15851</v>
      </c>
      <c r="E2351" s="337" t="s">
        <v>263</v>
      </c>
      <c r="F2351" s="339" t="s">
        <v>15852</v>
      </c>
      <c r="G2351" s="339" t="s">
        <v>8139</v>
      </c>
    </row>
    <row r="2352" spans="1:7" ht="22.5">
      <c r="A2352" s="336" t="str">
        <f t="shared" si="37"/>
        <v>SINAPI 101792</v>
      </c>
      <c r="B2352" s="337" t="s">
        <v>180</v>
      </c>
      <c r="C2352" s="337" t="s">
        <v>15853</v>
      </c>
      <c r="D2352" s="338" t="s">
        <v>15854</v>
      </c>
      <c r="E2352" s="337" t="s">
        <v>184</v>
      </c>
      <c r="F2352" s="339" t="s">
        <v>15855</v>
      </c>
      <c r="G2352" s="339" t="s">
        <v>15856</v>
      </c>
    </row>
    <row r="2353" spans="1:7" ht="22.5">
      <c r="A2353" s="336" t="str">
        <f t="shared" si="37"/>
        <v>SINAPI 101793</v>
      </c>
      <c r="B2353" s="337" t="s">
        <v>180</v>
      </c>
      <c r="C2353" s="337" t="s">
        <v>15857</v>
      </c>
      <c r="D2353" s="338" t="s">
        <v>15858</v>
      </c>
      <c r="E2353" s="337" t="s">
        <v>184</v>
      </c>
      <c r="F2353" s="339" t="s">
        <v>15859</v>
      </c>
      <c r="G2353" s="339" t="s">
        <v>15860</v>
      </c>
    </row>
    <row r="2354" spans="1:7" ht="22.5">
      <c r="A2354" s="336" t="str">
        <f t="shared" si="37"/>
        <v>SINAPI 101969</v>
      </c>
      <c r="B2354" s="337" t="s">
        <v>180</v>
      </c>
      <c r="C2354" s="337" t="s">
        <v>15861</v>
      </c>
      <c r="D2354" s="338" t="s">
        <v>15862</v>
      </c>
      <c r="E2354" s="337" t="s">
        <v>183</v>
      </c>
      <c r="F2354" s="339" t="s">
        <v>15863</v>
      </c>
      <c r="G2354" s="339" t="s">
        <v>15864</v>
      </c>
    </row>
    <row r="2355" spans="1:7" ht="22.5">
      <c r="A2355" s="336" t="str">
        <f t="shared" si="37"/>
        <v>SINAPI 101971</v>
      </c>
      <c r="B2355" s="337" t="s">
        <v>180</v>
      </c>
      <c r="C2355" s="337" t="s">
        <v>15865</v>
      </c>
      <c r="D2355" s="338" t="s">
        <v>15866</v>
      </c>
      <c r="E2355" s="337" t="s">
        <v>183</v>
      </c>
      <c r="F2355" s="339" t="s">
        <v>15867</v>
      </c>
      <c r="G2355" s="339" t="s">
        <v>15868</v>
      </c>
    </row>
    <row r="2356" spans="1:7" ht="22.5">
      <c r="A2356" s="336" t="str">
        <f t="shared" si="37"/>
        <v>SINAPI 101973</v>
      </c>
      <c r="B2356" s="337" t="s">
        <v>180</v>
      </c>
      <c r="C2356" s="337" t="s">
        <v>15869</v>
      </c>
      <c r="D2356" s="338" t="s">
        <v>15870</v>
      </c>
      <c r="E2356" s="337" t="s">
        <v>183</v>
      </c>
      <c r="F2356" s="339" t="s">
        <v>15871</v>
      </c>
      <c r="G2356" s="339" t="s">
        <v>15872</v>
      </c>
    </row>
    <row r="2357" spans="1:7" ht="22.5">
      <c r="A2357" s="336" t="str">
        <f t="shared" si="37"/>
        <v>SINAPI 101974</v>
      </c>
      <c r="B2357" s="337" t="s">
        <v>180</v>
      </c>
      <c r="C2357" s="337" t="s">
        <v>15873</v>
      </c>
      <c r="D2357" s="338" t="s">
        <v>15874</v>
      </c>
      <c r="E2357" s="337" t="s">
        <v>183</v>
      </c>
      <c r="F2357" s="339" t="s">
        <v>15875</v>
      </c>
      <c r="G2357" s="339" t="s">
        <v>15876</v>
      </c>
    </row>
    <row r="2358" spans="1:7" ht="22.5">
      <c r="A2358" s="336" t="str">
        <f t="shared" si="37"/>
        <v>SINAPI 101975</v>
      </c>
      <c r="B2358" s="337" t="s">
        <v>180</v>
      </c>
      <c r="C2358" s="337" t="s">
        <v>15877</v>
      </c>
      <c r="D2358" s="338" t="s">
        <v>15878</v>
      </c>
      <c r="E2358" s="337" t="s">
        <v>183</v>
      </c>
      <c r="F2358" s="339" t="s">
        <v>15879</v>
      </c>
      <c r="G2358" s="339" t="s">
        <v>15880</v>
      </c>
    </row>
    <row r="2359" spans="1:7" ht="22.5">
      <c r="A2359" s="336" t="str">
        <f t="shared" ref="A2359:A2422" si="38">CONCATENAR</f>
        <v>SINAPI 101977</v>
      </c>
      <c r="B2359" s="337" t="s">
        <v>180</v>
      </c>
      <c r="C2359" s="337" t="s">
        <v>15881</v>
      </c>
      <c r="D2359" s="338" t="s">
        <v>15882</v>
      </c>
      <c r="E2359" s="337" t="s">
        <v>183</v>
      </c>
      <c r="F2359" s="339" t="s">
        <v>15883</v>
      </c>
      <c r="G2359" s="339" t="s">
        <v>15884</v>
      </c>
    </row>
    <row r="2360" spans="1:7" ht="22.5">
      <c r="A2360" s="336" t="str">
        <f t="shared" si="38"/>
        <v>SINAPI 101980</v>
      </c>
      <c r="B2360" s="337" t="s">
        <v>180</v>
      </c>
      <c r="C2360" s="337" t="s">
        <v>15885</v>
      </c>
      <c r="D2360" s="338" t="s">
        <v>15886</v>
      </c>
      <c r="E2360" s="337" t="s">
        <v>183</v>
      </c>
      <c r="F2360" s="339" t="s">
        <v>15887</v>
      </c>
      <c r="G2360" s="339" t="s">
        <v>15888</v>
      </c>
    </row>
    <row r="2361" spans="1:7" ht="22.5">
      <c r="A2361" s="336" t="str">
        <f t="shared" si="38"/>
        <v>SINAPI 101981</v>
      </c>
      <c r="B2361" s="337" t="s">
        <v>180</v>
      </c>
      <c r="C2361" s="337" t="s">
        <v>15889</v>
      </c>
      <c r="D2361" s="338" t="s">
        <v>15890</v>
      </c>
      <c r="E2361" s="337" t="s">
        <v>183</v>
      </c>
      <c r="F2361" s="339" t="s">
        <v>15891</v>
      </c>
      <c r="G2361" s="339" t="s">
        <v>15892</v>
      </c>
    </row>
    <row r="2362" spans="1:7" ht="22.5">
      <c r="A2362" s="336" t="str">
        <f t="shared" si="38"/>
        <v>SINAPI 101982</v>
      </c>
      <c r="B2362" s="337" t="s">
        <v>180</v>
      </c>
      <c r="C2362" s="337" t="s">
        <v>15893</v>
      </c>
      <c r="D2362" s="338" t="s">
        <v>15894</v>
      </c>
      <c r="E2362" s="337" t="s">
        <v>183</v>
      </c>
      <c r="F2362" s="339" t="s">
        <v>15895</v>
      </c>
      <c r="G2362" s="339" t="s">
        <v>15896</v>
      </c>
    </row>
    <row r="2363" spans="1:7" ht="22.5">
      <c r="A2363" s="336" t="str">
        <f t="shared" si="38"/>
        <v>SINAPI 101983</v>
      </c>
      <c r="B2363" s="337" t="s">
        <v>180</v>
      </c>
      <c r="C2363" s="337" t="s">
        <v>15897</v>
      </c>
      <c r="D2363" s="338" t="s">
        <v>15898</v>
      </c>
      <c r="E2363" s="337" t="s">
        <v>183</v>
      </c>
      <c r="F2363" s="339" t="s">
        <v>15899</v>
      </c>
      <c r="G2363" s="339" t="s">
        <v>15900</v>
      </c>
    </row>
    <row r="2364" spans="1:7" ht="22.5">
      <c r="A2364" s="336" t="str">
        <f t="shared" si="38"/>
        <v>SINAPI 101985</v>
      </c>
      <c r="B2364" s="337" t="s">
        <v>180</v>
      </c>
      <c r="C2364" s="337" t="s">
        <v>15901</v>
      </c>
      <c r="D2364" s="338" t="s">
        <v>15902</v>
      </c>
      <c r="E2364" s="337" t="s">
        <v>183</v>
      </c>
      <c r="F2364" s="339" t="s">
        <v>15903</v>
      </c>
      <c r="G2364" s="339" t="s">
        <v>15904</v>
      </c>
    </row>
    <row r="2365" spans="1:7" ht="22.5">
      <c r="A2365" s="336" t="str">
        <f t="shared" si="38"/>
        <v>SINAPI 101986</v>
      </c>
      <c r="B2365" s="337" t="s">
        <v>180</v>
      </c>
      <c r="C2365" s="337" t="s">
        <v>15905</v>
      </c>
      <c r="D2365" s="338" t="s">
        <v>15906</v>
      </c>
      <c r="E2365" s="337" t="s">
        <v>183</v>
      </c>
      <c r="F2365" s="339" t="s">
        <v>15907</v>
      </c>
      <c r="G2365" s="339" t="s">
        <v>15908</v>
      </c>
    </row>
    <row r="2366" spans="1:7" ht="22.5">
      <c r="A2366" s="336" t="str">
        <f t="shared" si="38"/>
        <v>SINAPI 101987</v>
      </c>
      <c r="B2366" s="337" t="s">
        <v>180</v>
      </c>
      <c r="C2366" s="337" t="s">
        <v>15909</v>
      </c>
      <c r="D2366" s="338" t="s">
        <v>15910</v>
      </c>
      <c r="E2366" s="337" t="s">
        <v>183</v>
      </c>
      <c r="F2366" s="339" t="s">
        <v>15911</v>
      </c>
      <c r="G2366" s="339" t="s">
        <v>15912</v>
      </c>
    </row>
    <row r="2367" spans="1:7" ht="22.5">
      <c r="A2367" s="336" t="str">
        <f t="shared" si="38"/>
        <v>SINAPI 101988</v>
      </c>
      <c r="B2367" s="337" t="s">
        <v>180</v>
      </c>
      <c r="C2367" s="337" t="s">
        <v>15913</v>
      </c>
      <c r="D2367" s="338" t="s">
        <v>15914</v>
      </c>
      <c r="E2367" s="337" t="s">
        <v>183</v>
      </c>
      <c r="F2367" s="339" t="s">
        <v>15915</v>
      </c>
      <c r="G2367" s="339" t="s">
        <v>15916</v>
      </c>
    </row>
    <row r="2368" spans="1:7" ht="22.5">
      <c r="A2368" s="336" t="str">
        <f t="shared" si="38"/>
        <v>SINAPI 101989</v>
      </c>
      <c r="B2368" s="337" t="s">
        <v>180</v>
      </c>
      <c r="C2368" s="337" t="s">
        <v>15917</v>
      </c>
      <c r="D2368" s="338" t="s">
        <v>15918</v>
      </c>
      <c r="E2368" s="337" t="s">
        <v>183</v>
      </c>
      <c r="F2368" s="339" t="s">
        <v>15919</v>
      </c>
      <c r="G2368" s="339" t="s">
        <v>15920</v>
      </c>
    </row>
    <row r="2369" spans="1:7" ht="22.5">
      <c r="A2369" s="336" t="str">
        <f t="shared" si="38"/>
        <v>SINAPI 101990</v>
      </c>
      <c r="B2369" s="337" t="s">
        <v>180</v>
      </c>
      <c r="C2369" s="337" t="s">
        <v>15921</v>
      </c>
      <c r="D2369" s="338" t="s">
        <v>15922</v>
      </c>
      <c r="E2369" s="337" t="s">
        <v>183</v>
      </c>
      <c r="F2369" s="339" t="s">
        <v>15923</v>
      </c>
      <c r="G2369" s="339" t="s">
        <v>15924</v>
      </c>
    </row>
    <row r="2370" spans="1:7" ht="22.5">
      <c r="A2370" s="336" t="str">
        <f t="shared" si="38"/>
        <v>SINAPI 101991</v>
      </c>
      <c r="B2370" s="337" t="s">
        <v>180</v>
      </c>
      <c r="C2370" s="337" t="s">
        <v>15925</v>
      </c>
      <c r="D2370" s="338" t="s">
        <v>15926</v>
      </c>
      <c r="E2370" s="337" t="s">
        <v>183</v>
      </c>
      <c r="F2370" s="339" t="s">
        <v>15927</v>
      </c>
      <c r="G2370" s="339" t="s">
        <v>15928</v>
      </c>
    </row>
    <row r="2371" spans="1:7" ht="22.5">
      <c r="A2371" s="336" t="str">
        <f t="shared" si="38"/>
        <v>SINAPI 101992</v>
      </c>
      <c r="B2371" s="337" t="s">
        <v>180</v>
      </c>
      <c r="C2371" s="337" t="s">
        <v>15929</v>
      </c>
      <c r="D2371" s="338" t="s">
        <v>15930</v>
      </c>
      <c r="E2371" s="337" t="s">
        <v>183</v>
      </c>
      <c r="F2371" s="339" t="s">
        <v>15931</v>
      </c>
      <c r="G2371" s="339" t="s">
        <v>15932</v>
      </c>
    </row>
    <row r="2372" spans="1:7" ht="22.5">
      <c r="A2372" s="336" t="str">
        <f t="shared" si="38"/>
        <v>SINAPI 101993</v>
      </c>
      <c r="B2372" s="337" t="s">
        <v>180</v>
      </c>
      <c r="C2372" s="337" t="s">
        <v>15933</v>
      </c>
      <c r="D2372" s="338" t="s">
        <v>15934</v>
      </c>
      <c r="E2372" s="337" t="s">
        <v>183</v>
      </c>
      <c r="F2372" s="339" t="s">
        <v>15935</v>
      </c>
      <c r="G2372" s="339" t="s">
        <v>15936</v>
      </c>
    </row>
    <row r="2373" spans="1:7" ht="22.5">
      <c r="A2373" s="336" t="str">
        <f t="shared" si="38"/>
        <v>SINAPI 101994</v>
      </c>
      <c r="B2373" s="337" t="s">
        <v>180</v>
      </c>
      <c r="C2373" s="337" t="s">
        <v>15937</v>
      </c>
      <c r="D2373" s="338" t="s">
        <v>15938</v>
      </c>
      <c r="E2373" s="337" t="s">
        <v>183</v>
      </c>
      <c r="F2373" s="339" t="s">
        <v>15939</v>
      </c>
      <c r="G2373" s="339" t="s">
        <v>15940</v>
      </c>
    </row>
    <row r="2374" spans="1:7" ht="22.5">
      <c r="A2374" s="336" t="str">
        <f t="shared" si="38"/>
        <v>SINAPI 101995</v>
      </c>
      <c r="B2374" s="337" t="s">
        <v>180</v>
      </c>
      <c r="C2374" s="337" t="s">
        <v>15941</v>
      </c>
      <c r="D2374" s="338" t="s">
        <v>15942</v>
      </c>
      <c r="E2374" s="337" t="s">
        <v>183</v>
      </c>
      <c r="F2374" s="339" t="s">
        <v>15943</v>
      </c>
      <c r="G2374" s="339" t="s">
        <v>15944</v>
      </c>
    </row>
    <row r="2375" spans="1:7">
      <c r="A2375" s="336" t="str">
        <f t="shared" si="38"/>
        <v>SINAPI 101996</v>
      </c>
      <c r="B2375" s="337" t="s">
        <v>180</v>
      </c>
      <c r="C2375" s="337" t="s">
        <v>15945</v>
      </c>
      <c r="D2375" s="338" t="s">
        <v>15946</v>
      </c>
      <c r="E2375" s="337" t="s">
        <v>183</v>
      </c>
      <c r="F2375" s="339" t="s">
        <v>15947</v>
      </c>
      <c r="G2375" s="339" t="s">
        <v>15948</v>
      </c>
    </row>
    <row r="2376" spans="1:7" ht="22.5">
      <c r="A2376" s="336" t="str">
        <f t="shared" si="38"/>
        <v>SINAPI 101997</v>
      </c>
      <c r="B2376" s="337" t="s">
        <v>180</v>
      </c>
      <c r="C2376" s="337" t="s">
        <v>15949</v>
      </c>
      <c r="D2376" s="338" t="s">
        <v>15950</v>
      </c>
      <c r="E2376" s="337" t="s">
        <v>183</v>
      </c>
      <c r="F2376" s="339" t="s">
        <v>15951</v>
      </c>
      <c r="G2376" s="339" t="s">
        <v>15952</v>
      </c>
    </row>
    <row r="2377" spans="1:7" ht="22.5">
      <c r="A2377" s="336" t="str">
        <f t="shared" si="38"/>
        <v>SINAPI 101998</v>
      </c>
      <c r="B2377" s="337" t="s">
        <v>180</v>
      </c>
      <c r="C2377" s="337" t="s">
        <v>15953</v>
      </c>
      <c r="D2377" s="338" t="s">
        <v>15954</v>
      </c>
      <c r="E2377" s="337" t="s">
        <v>183</v>
      </c>
      <c r="F2377" s="339" t="s">
        <v>15907</v>
      </c>
      <c r="G2377" s="339" t="s">
        <v>15955</v>
      </c>
    </row>
    <row r="2378" spans="1:7">
      <c r="A2378" s="336" t="str">
        <f t="shared" si="38"/>
        <v>SINAPI 101999</v>
      </c>
      <c r="B2378" s="337" t="s">
        <v>180</v>
      </c>
      <c r="C2378" s="337" t="s">
        <v>15956</v>
      </c>
      <c r="D2378" s="338" t="s">
        <v>15957</v>
      </c>
      <c r="E2378" s="337" t="s">
        <v>183</v>
      </c>
      <c r="F2378" s="339" t="s">
        <v>15958</v>
      </c>
      <c r="G2378" s="339" t="s">
        <v>15959</v>
      </c>
    </row>
    <row r="2379" spans="1:7" ht="22.5">
      <c r="A2379" s="336" t="str">
        <f t="shared" si="38"/>
        <v>SINAPI 102000</v>
      </c>
      <c r="B2379" s="337" t="s">
        <v>180</v>
      </c>
      <c r="C2379" s="337" t="s">
        <v>15960</v>
      </c>
      <c r="D2379" s="338" t="s">
        <v>15961</v>
      </c>
      <c r="E2379" s="337" t="s">
        <v>183</v>
      </c>
      <c r="F2379" s="339" t="s">
        <v>15962</v>
      </c>
      <c r="G2379" s="339" t="s">
        <v>15963</v>
      </c>
    </row>
    <row r="2380" spans="1:7" ht="22.5">
      <c r="A2380" s="336" t="str">
        <f t="shared" si="38"/>
        <v>SINAPI 102001</v>
      </c>
      <c r="B2380" s="337" t="s">
        <v>180</v>
      </c>
      <c r="C2380" s="337" t="s">
        <v>15964</v>
      </c>
      <c r="D2380" s="338" t="s">
        <v>15965</v>
      </c>
      <c r="E2380" s="337" t="s">
        <v>183</v>
      </c>
      <c r="F2380" s="339" t="s">
        <v>15966</v>
      </c>
      <c r="G2380" s="339" t="s">
        <v>15967</v>
      </c>
    </row>
    <row r="2381" spans="1:7" ht="22.5">
      <c r="A2381" s="336" t="str">
        <f t="shared" si="38"/>
        <v>SINAPI 102002</v>
      </c>
      <c r="B2381" s="337" t="s">
        <v>180</v>
      </c>
      <c r="C2381" s="337" t="s">
        <v>15968</v>
      </c>
      <c r="D2381" s="338" t="s">
        <v>15969</v>
      </c>
      <c r="E2381" s="337" t="s">
        <v>183</v>
      </c>
      <c r="F2381" s="339" t="s">
        <v>15970</v>
      </c>
      <c r="G2381" s="339" t="s">
        <v>15971</v>
      </c>
    </row>
    <row r="2382" spans="1:7" ht="22.5">
      <c r="A2382" s="336" t="str">
        <f t="shared" si="38"/>
        <v>SINAPI 102003</v>
      </c>
      <c r="B2382" s="337" t="s">
        <v>180</v>
      </c>
      <c r="C2382" s="337" t="s">
        <v>15972</v>
      </c>
      <c r="D2382" s="338" t="s">
        <v>15973</v>
      </c>
      <c r="E2382" s="337" t="s">
        <v>183</v>
      </c>
      <c r="F2382" s="339" t="s">
        <v>15974</v>
      </c>
      <c r="G2382" s="339" t="s">
        <v>15975</v>
      </c>
    </row>
    <row r="2383" spans="1:7" ht="22.5">
      <c r="A2383" s="336" t="str">
        <f t="shared" si="38"/>
        <v>SINAPI 102004</v>
      </c>
      <c r="B2383" s="337" t="s">
        <v>180</v>
      </c>
      <c r="C2383" s="337" t="s">
        <v>15976</v>
      </c>
      <c r="D2383" s="338" t="s">
        <v>15977</v>
      </c>
      <c r="E2383" s="337" t="s">
        <v>183</v>
      </c>
      <c r="F2383" s="339" t="s">
        <v>15978</v>
      </c>
      <c r="G2383" s="339" t="s">
        <v>15979</v>
      </c>
    </row>
    <row r="2384" spans="1:7" ht="22.5">
      <c r="A2384" s="336" t="str">
        <f t="shared" si="38"/>
        <v>SINAPI 102005</v>
      </c>
      <c r="B2384" s="337" t="s">
        <v>180</v>
      </c>
      <c r="C2384" s="337" t="s">
        <v>15980</v>
      </c>
      <c r="D2384" s="338" t="s">
        <v>15981</v>
      </c>
      <c r="E2384" s="337" t="s">
        <v>183</v>
      </c>
      <c r="F2384" s="339" t="s">
        <v>15982</v>
      </c>
      <c r="G2384" s="339" t="s">
        <v>15983</v>
      </c>
    </row>
    <row r="2385" spans="1:7" ht="22.5">
      <c r="A2385" s="336" t="str">
        <f t="shared" si="38"/>
        <v>SINAPI 102006</v>
      </c>
      <c r="B2385" s="337" t="s">
        <v>180</v>
      </c>
      <c r="C2385" s="337" t="s">
        <v>15984</v>
      </c>
      <c r="D2385" s="338" t="s">
        <v>15985</v>
      </c>
      <c r="E2385" s="337" t="s">
        <v>183</v>
      </c>
      <c r="F2385" s="339" t="s">
        <v>15986</v>
      </c>
      <c r="G2385" s="339" t="s">
        <v>15987</v>
      </c>
    </row>
    <row r="2386" spans="1:7" ht="22.5">
      <c r="A2386" s="336" t="str">
        <f t="shared" si="38"/>
        <v>SINAPI 102007</v>
      </c>
      <c r="B2386" s="337" t="s">
        <v>180</v>
      </c>
      <c r="C2386" s="337" t="s">
        <v>15988</v>
      </c>
      <c r="D2386" s="338" t="s">
        <v>15989</v>
      </c>
      <c r="E2386" s="337" t="s">
        <v>183</v>
      </c>
      <c r="F2386" s="339" t="s">
        <v>15990</v>
      </c>
      <c r="G2386" s="339" t="s">
        <v>15991</v>
      </c>
    </row>
    <row r="2387" spans="1:7" ht="22.5">
      <c r="A2387" s="336" t="str">
        <f t="shared" si="38"/>
        <v>SINAPI 102008</v>
      </c>
      <c r="B2387" s="337" t="s">
        <v>180</v>
      </c>
      <c r="C2387" s="337" t="s">
        <v>15992</v>
      </c>
      <c r="D2387" s="338" t="s">
        <v>15993</v>
      </c>
      <c r="E2387" s="337" t="s">
        <v>183</v>
      </c>
      <c r="F2387" s="339" t="s">
        <v>15994</v>
      </c>
      <c r="G2387" s="339" t="s">
        <v>15995</v>
      </c>
    </row>
    <row r="2388" spans="1:7" ht="22.5">
      <c r="A2388" s="336" t="str">
        <f t="shared" si="38"/>
        <v>SINAPI 102009</v>
      </c>
      <c r="B2388" s="337" t="s">
        <v>180</v>
      </c>
      <c r="C2388" s="337" t="s">
        <v>15996</v>
      </c>
      <c r="D2388" s="338" t="s">
        <v>15997</v>
      </c>
      <c r="E2388" s="337" t="s">
        <v>183</v>
      </c>
      <c r="F2388" s="339" t="s">
        <v>15998</v>
      </c>
      <c r="G2388" s="339" t="s">
        <v>15999</v>
      </c>
    </row>
    <row r="2389" spans="1:7" ht="22.5">
      <c r="A2389" s="336" t="str">
        <f t="shared" si="38"/>
        <v>SINAPI 102010</v>
      </c>
      <c r="B2389" s="337" t="s">
        <v>180</v>
      </c>
      <c r="C2389" s="337" t="s">
        <v>16000</v>
      </c>
      <c r="D2389" s="338" t="s">
        <v>16001</v>
      </c>
      <c r="E2389" s="337" t="s">
        <v>183</v>
      </c>
      <c r="F2389" s="339" t="s">
        <v>16002</v>
      </c>
      <c r="G2389" s="339" t="s">
        <v>16003</v>
      </c>
    </row>
    <row r="2390" spans="1:7" ht="22.5">
      <c r="A2390" s="336" t="str">
        <f t="shared" si="38"/>
        <v>SINAPI 102011</v>
      </c>
      <c r="B2390" s="337" t="s">
        <v>180</v>
      </c>
      <c r="C2390" s="337" t="s">
        <v>16004</v>
      </c>
      <c r="D2390" s="338" t="s">
        <v>16005</v>
      </c>
      <c r="E2390" s="337" t="s">
        <v>183</v>
      </c>
      <c r="F2390" s="339" t="s">
        <v>16006</v>
      </c>
      <c r="G2390" s="339" t="s">
        <v>16007</v>
      </c>
    </row>
    <row r="2391" spans="1:7" ht="22.5">
      <c r="A2391" s="336" t="str">
        <f t="shared" si="38"/>
        <v>SINAPI 102012</v>
      </c>
      <c r="B2391" s="337" t="s">
        <v>180</v>
      </c>
      <c r="C2391" s="337" t="s">
        <v>16008</v>
      </c>
      <c r="D2391" s="338" t="s">
        <v>16009</v>
      </c>
      <c r="E2391" s="337" t="s">
        <v>183</v>
      </c>
      <c r="F2391" s="339" t="s">
        <v>16010</v>
      </c>
      <c r="G2391" s="339" t="s">
        <v>16011</v>
      </c>
    </row>
    <row r="2392" spans="1:7" ht="22.5">
      <c r="A2392" s="336" t="str">
        <f t="shared" si="38"/>
        <v>SINAPI 102013</v>
      </c>
      <c r="B2392" s="337" t="s">
        <v>180</v>
      </c>
      <c r="C2392" s="337" t="s">
        <v>16012</v>
      </c>
      <c r="D2392" s="338" t="s">
        <v>16013</v>
      </c>
      <c r="E2392" s="337" t="s">
        <v>183</v>
      </c>
      <c r="F2392" s="339" t="s">
        <v>16014</v>
      </c>
      <c r="G2392" s="339" t="s">
        <v>16015</v>
      </c>
    </row>
    <row r="2393" spans="1:7" ht="22.5">
      <c r="A2393" s="336" t="str">
        <f t="shared" si="38"/>
        <v>SINAPI 102014</v>
      </c>
      <c r="B2393" s="337" t="s">
        <v>180</v>
      </c>
      <c r="C2393" s="337" t="s">
        <v>16016</v>
      </c>
      <c r="D2393" s="338" t="s">
        <v>16017</v>
      </c>
      <c r="E2393" s="337" t="s">
        <v>183</v>
      </c>
      <c r="F2393" s="339" t="s">
        <v>16018</v>
      </c>
      <c r="G2393" s="339" t="s">
        <v>16019</v>
      </c>
    </row>
    <row r="2394" spans="1:7" ht="22.5">
      <c r="A2394" s="336" t="str">
        <f t="shared" si="38"/>
        <v>SINAPI 102015</v>
      </c>
      <c r="B2394" s="337" t="s">
        <v>180</v>
      </c>
      <c r="C2394" s="337" t="s">
        <v>16020</v>
      </c>
      <c r="D2394" s="338" t="s">
        <v>16021</v>
      </c>
      <c r="E2394" s="337" t="s">
        <v>183</v>
      </c>
      <c r="F2394" s="339" t="s">
        <v>16022</v>
      </c>
      <c r="G2394" s="339" t="s">
        <v>16023</v>
      </c>
    </row>
    <row r="2395" spans="1:7" ht="22.5">
      <c r="A2395" s="336" t="str">
        <f t="shared" si="38"/>
        <v>SINAPI 102016</v>
      </c>
      <c r="B2395" s="337" t="s">
        <v>180</v>
      </c>
      <c r="C2395" s="337" t="s">
        <v>16024</v>
      </c>
      <c r="D2395" s="338" t="s">
        <v>16025</v>
      </c>
      <c r="E2395" s="337" t="s">
        <v>183</v>
      </c>
      <c r="F2395" s="339" t="s">
        <v>16026</v>
      </c>
      <c r="G2395" s="339" t="s">
        <v>16027</v>
      </c>
    </row>
    <row r="2396" spans="1:7" ht="22.5">
      <c r="A2396" s="336" t="str">
        <f t="shared" si="38"/>
        <v>SINAPI 102017</v>
      </c>
      <c r="B2396" s="337" t="s">
        <v>180</v>
      </c>
      <c r="C2396" s="337" t="s">
        <v>16028</v>
      </c>
      <c r="D2396" s="338" t="s">
        <v>16029</v>
      </c>
      <c r="E2396" s="337" t="s">
        <v>183</v>
      </c>
      <c r="F2396" s="339" t="s">
        <v>16030</v>
      </c>
      <c r="G2396" s="339" t="s">
        <v>16031</v>
      </c>
    </row>
    <row r="2397" spans="1:7" ht="22.5">
      <c r="A2397" s="336" t="str">
        <f t="shared" si="38"/>
        <v>SINAPI 102036</v>
      </c>
      <c r="B2397" s="337" t="s">
        <v>180</v>
      </c>
      <c r="C2397" s="337" t="s">
        <v>16032</v>
      </c>
      <c r="D2397" s="338" t="s">
        <v>16033</v>
      </c>
      <c r="E2397" s="337" t="s">
        <v>183</v>
      </c>
      <c r="F2397" s="339" t="s">
        <v>16034</v>
      </c>
      <c r="G2397" s="339" t="s">
        <v>16035</v>
      </c>
    </row>
    <row r="2398" spans="1:7" ht="22.5">
      <c r="A2398" s="336" t="str">
        <f t="shared" si="38"/>
        <v>SINAPI 102037</v>
      </c>
      <c r="B2398" s="337" t="s">
        <v>180</v>
      </c>
      <c r="C2398" s="337" t="s">
        <v>16036</v>
      </c>
      <c r="D2398" s="338" t="s">
        <v>16037</v>
      </c>
      <c r="E2398" s="337" t="s">
        <v>183</v>
      </c>
      <c r="F2398" s="339" t="s">
        <v>16038</v>
      </c>
      <c r="G2398" s="339" t="s">
        <v>16039</v>
      </c>
    </row>
    <row r="2399" spans="1:7" ht="22.5">
      <c r="A2399" s="336" t="str">
        <f t="shared" si="38"/>
        <v>SINAPI 102038</v>
      </c>
      <c r="B2399" s="337" t="s">
        <v>180</v>
      </c>
      <c r="C2399" s="337" t="s">
        <v>16040</v>
      </c>
      <c r="D2399" s="338" t="s">
        <v>16041</v>
      </c>
      <c r="E2399" s="337" t="s">
        <v>183</v>
      </c>
      <c r="F2399" s="339" t="s">
        <v>16042</v>
      </c>
      <c r="G2399" s="339" t="s">
        <v>16043</v>
      </c>
    </row>
    <row r="2400" spans="1:7" ht="22.5">
      <c r="A2400" s="336" t="str">
        <f t="shared" si="38"/>
        <v>SINAPI 102039</v>
      </c>
      <c r="B2400" s="337" t="s">
        <v>180</v>
      </c>
      <c r="C2400" s="337" t="s">
        <v>16044</v>
      </c>
      <c r="D2400" s="338" t="s">
        <v>16045</v>
      </c>
      <c r="E2400" s="337" t="s">
        <v>183</v>
      </c>
      <c r="F2400" s="339" t="s">
        <v>16046</v>
      </c>
      <c r="G2400" s="339" t="s">
        <v>16047</v>
      </c>
    </row>
    <row r="2401" spans="1:7" ht="22.5">
      <c r="A2401" s="336" t="str">
        <f t="shared" si="38"/>
        <v>SINAPI 102040</v>
      </c>
      <c r="B2401" s="337" t="s">
        <v>180</v>
      </c>
      <c r="C2401" s="337" t="s">
        <v>16048</v>
      </c>
      <c r="D2401" s="338" t="s">
        <v>16049</v>
      </c>
      <c r="E2401" s="337" t="s">
        <v>183</v>
      </c>
      <c r="F2401" s="339" t="s">
        <v>16050</v>
      </c>
      <c r="G2401" s="339" t="s">
        <v>16051</v>
      </c>
    </row>
    <row r="2402" spans="1:7" ht="22.5">
      <c r="A2402" s="336" t="str">
        <f t="shared" si="38"/>
        <v>SINAPI 102041</v>
      </c>
      <c r="B2402" s="337" t="s">
        <v>180</v>
      </c>
      <c r="C2402" s="337" t="s">
        <v>16052</v>
      </c>
      <c r="D2402" s="338" t="s">
        <v>16053</v>
      </c>
      <c r="E2402" s="337" t="s">
        <v>183</v>
      </c>
      <c r="F2402" s="339" t="s">
        <v>16054</v>
      </c>
      <c r="G2402" s="339" t="s">
        <v>16055</v>
      </c>
    </row>
    <row r="2403" spans="1:7" ht="22.5">
      <c r="A2403" s="336" t="str">
        <f t="shared" si="38"/>
        <v>SINAPI 102042</v>
      </c>
      <c r="B2403" s="337" t="s">
        <v>180</v>
      </c>
      <c r="C2403" s="337" t="s">
        <v>16056</v>
      </c>
      <c r="D2403" s="338" t="s">
        <v>16057</v>
      </c>
      <c r="E2403" s="337" t="s">
        <v>183</v>
      </c>
      <c r="F2403" s="339" t="s">
        <v>16058</v>
      </c>
      <c r="G2403" s="339" t="s">
        <v>16059</v>
      </c>
    </row>
    <row r="2404" spans="1:7" ht="22.5">
      <c r="A2404" s="336" t="str">
        <f t="shared" si="38"/>
        <v>SINAPI 102043</v>
      </c>
      <c r="B2404" s="337" t="s">
        <v>180</v>
      </c>
      <c r="C2404" s="337" t="s">
        <v>16060</v>
      </c>
      <c r="D2404" s="338" t="s">
        <v>16061</v>
      </c>
      <c r="E2404" s="337" t="s">
        <v>183</v>
      </c>
      <c r="F2404" s="339" t="s">
        <v>16062</v>
      </c>
      <c r="G2404" s="339" t="s">
        <v>16063</v>
      </c>
    </row>
    <row r="2405" spans="1:7" ht="22.5">
      <c r="A2405" s="336" t="str">
        <f t="shared" si="38"/>
        <v>SINAPI 102044</v>
      </c>
      <c r="B2405" s="337" t="s">
        <v>180</v>
      </c>
      <c r="C2405" s="337" t="s">
        <v>16064</v>
      </c>
      <c r="D2405" s="338" t="s">
        <v>16065</v>
      </c>
      <c r="E2405" s="337" t="s">
        <v>183</v>
      </c>
      <c r="F2405" s="339" t="s">
        <v>16066</v>
      </c>
      <c r="G2405" s="339" t="s">
        <v>16067</v>
      </c>
    </row>
    <row r="2406" spans="1:7" ht="22.5">
      <c r="A2406" s="336" t="str">
        <f t="shared" si="38"/>
        <v>SINAPI 102045</v>
      </c>
      <c r="B2406" s="337" t="s">
        <v>180</v>
      </c>
      <c r="C2406" s="337" t="s">
        <v>16068</v>
      </c>
      <c r="D2406" s="338" t="s">
        <v>16069</v>
      </c>
      <c r="E2406" s="337" t="s">
        <v>183</v>
      </c>
      <c r="F2406" s="339" t="s">
        <v>16070</v>
      </c>
      <c r="G2406" s="339" t="s">
        <v>16071</v>
      </c>
    </row>
    <row r="2407" spans="1:7" ht="22.5">
      <c r="A2407" s="336" t="str">
        <f t="shared" si="38"/>
        <v>SINAPI 102046</v>
      </c>
      <c r="B2407" s="337" t="s">
        <v>180</v>
      </c>
      <c r="C2407" s="337" t="s">
        <v>16072</v>
      </c>
      <c r="D2407" s="338" t="s">
        <v>16073</v>
      </c>
      <c r="E2407" s="337" t="s">
        <v>183</v>
      </c>
      <c r="F2407" s="339" t="s">
        <v>16074</v>
      </c>
      <c r="G2407" s="339" t="s">
        <v>16075</v>
      </c>
    </row>
    <row r="2408" spans="1:7" ht="22.5">
      <c r="A2408" s="336" t="str">
        <f t="shared" si="38"/>
        <v>SINAPI 102047</v>
      </c>
      <c r="B2408" s="337" t="s">
        <v>180</v>
      </c>
      <c r="C2408" s="337" t="s">
        <v>16076</v>
      </c>
      <c r="D2408" s="338" t="s">
        <v>16077</v>
      </c>
      <c r="E2408" s="337" t="s">
        <v>183</v>
      </c>
      <c r="F2408" s="339" t="s">
        <v>16078</v>
      </c>
      <c r="G2408" s="339" t="s">
        <v>16079</v>
      </c>
    </row>
    <row r="2409" spans="1:7" ht="22.5">
      <c r="A2409" s="336" t="str">
        <f t="shared" si="38"/>
        <v>SINAPI 102048</v>
      </c>
      <c r="B2409" s="337" t="s">
        <v>180</v>
      </c>
      <c r="C2409" s="337" t="s">
        <v>16080</v>
      </c>
      <c r="D2409" s="338" t="s">
        <v>16081</v>
      </c>
      <c r="E2409" s="337" t="s">
        <v>183</v>
      </c>
      <c r="F2409" s="339" t="s">
        <v>16082</v>
      </c>
      <c r="G2409" s="339" t="s">
        <v>16083</v>
      </c>
    </row>
    <row r="2410" spans="1:7" ht="22.5">
      <c r="A2410" s="336" t="str">
        <f t="shared" si="38"/>
        <v>SINAPI 102049</v>
      </c>
      <c r="B2410" s="337" t="s">
        <v>180</v>
      </c>
      <c r="C2410" s="337" t="s">
        <v>16084</v>
      </c>
      <c r="D2410" s="338" t="s">
        <v>16085</v>
      </c>
      <c r="E2410" s="337" t="s">
        <v>183</v>
      </c>
      <c r="F2410" s="339" t="s">
        <v>16086</v>
      </c>
      <c r="G2410" s="339" t="s">
        <v>16087</v>
      </c>
    </row>
    <row r="2411" spans="1:7" ht="22.5">
      <c r="A2411" s="336" t="str">
        <f t="shared" si="38"/>
        <v>SINAPI 102050</v>
      </c>
      <c r="B2411" s="337" t="s">
        <v>180</v>
      </c>
      <c r="C2411" s="337" t="s">
        <v>16088</v>
      </c>
      <c r="D2411" s="338" t="s">
        <v>16089</v>
      </c>
      <c r="E2411" s="337" t="s">
        <v>183</v>
      </c>
      <c r="F2411" s="339" t="s">
        <v>16090</v>
      </c>
      <c r="G2411" s="339" t="s">
        <v>16091</v>
      </c>
    </row>
    <row r="2412" spans="1:7" ht="22.5">
      <c r="A2412" s="336" t="str">
        <f t="shared" si="38"/>
        <v>SINAPI 102051</v>
      </c>
      <c r="B2412" s="337" t="s">
        <v>180</v>
      </c>
      <c r="C2412" s="337" t="s">
        <v>16092</v>
      </c>
      <c r="D2412" s="338" t="s">
        <v>16093</v>
      </c>
      <c r="E2412" s="337" t="s">
        <v>183</v>
      </c>
      <c r="F2412" s="339" t="s">
        <v>16094</v>
      </c>
      <c r="G2412" s="339" t="s">
        <v>16095</v>
      </c>
    </row>
    <row r="2413" spans="1:7" ht="22.5">
      <c r="A2413" s="336" t="str">
        <f t="shared" si="38"/>
        <v>SINAPI 102052</v>
      </c>
      <c r="B2413" s="337" t="s">
        <v>180</v>
      </c>
      <c r="C2413" s="337" t="s">
        <v>16096</v>
      </c>
      <c r="D2413" s="338" t="s">
        <v>16097</v>
      </c>
      <c r="E2413" s="337" t="s">
        <v>183</v>
      </c>
      <c r="F2413" s="339" t="s">
        <v>16098</v>
      </c>
      <c r="G2413" s="339" t="s">
        <v>16099</v>
      </c>
    </row>
    <row r="2414" spans="1:7" ht="22.5">
      <c r="A2414" s="336" t="str">
        <f t="shared" si="38"/>
        <v>SINAPI 102059</v>
      </c>
      <c r="B2414" s="337" t="s">
        <v>180</v>
      </c>
      <c r="C2414" s="337" t="s">
        <v>16100</v>
      </c>
      <c r="D2414" s="338" t="s">
        <v>16101</v>
      </c>
      <c r="E2414" s="337" t="s">
        <v>183</v>
      </c>
      <c r="F2414" s="339" t="s">
        <v>16102</v>
      </c>
      <c r="G2414" s="339" t="s">
        <v>16103</v>
      </c>
    </row>
    <row r="2415" spans="1:7" ht="22.5">
      <c r="A2415" s="336" t="str">
        <f t="shared" si="38"/>
        <v>SINAPI 102060</v>
      </c>
      <c r="B2415" s="337" t="s">
        <v>180</v>
      </c>
      <c r="C2415" s="337" t="s">
        <v>16104</v>
      </c>
      <c r="D2415" s="338" t="s">
        <v>16105</v>
      </c>
      <c r="E2415" s="337" t="s">
        <v>183</v>
      </c>
      <c r="F2415" s="339" t="s">
        <v>16106</v>
      </c>
      <c r="G2415" s="339" t="s">
        <v>16107</v>
      </c>
    </row>
    <row r="2416" spans="1:7" ht="22.5">
      <c r="A2416" s="336" t="str">
        <f t="shared" si="38"/>
        <v>SINAPI 102061</v>
      </c>
      <c r="B2416" s="337" t="s">
        <v>180</v>
      </c>
      <c r="C2416" s="337" t="s">
        <v>16108</v>
      </c>
      <c r="D2416" s="338" t="s">
        <v>16109</v>
      </c>
      <c r="E2416" s="337" t="s">
        <v>183</v>
      </c>
      <c r="F2416" s="339" t="s">
        <v>16110</v>
      </c>
      <c r="G2416" s="339" t="s">
        <v>16111</v>
      </c>
    </row>
    <row r="2417" spans="1:7" ht="22.5">
      <c r="A2417" s="336" t="str">
        <f t="shared" si="38"/>
        <v>SINAPI 102062</v>
      </c>
      <c r="B2417" s="337" t="s">
        <v>180</v>
      </c>
      <c r="C2417" s="337" t="s">
        <v>16112</v>
      </c>
      <c r="D2417" s="338" t="s">
        <v>16113</v>
      </c>
      <c r="E2417" s="337" t="s">
        <v>183</v>
      </c>
      <c r="F2417" s="339" t="s">
        <v>16114</v>
      </c>
      <c r="G2417" s="339" t="s">
        <v>16115</v>
      </c>
    </row>
    <row r="2418" spans="1:7" ht="22.5">
      <c r="A2418" s="336" t="str">
        <f t="shared" si="38"/>
        <v>SINAPI 102063</v>
      </c>
      <c r="B2418" s="337" t="s">
        <v>180</v>
      </c>
      <c r="C2418" s="337" t="s">
        <v>16116</v>
      </c>
      <c r="D2418" s="338" t="s">
        <v>16117</v>
      </c>
      <c r="E2418" s="337" t="s">
        <v>183</v>
      </c>
      <c r="F2418" s="339" t="s">
        <v>16118</v>
      </c>
      <c r="G2418" s="339" t="s">
        <v>16119</v>
      </c>
    </row>
    <row r="2419" spans="1:7" ht="22.5">
      <c r="A2419" s="336" t="str">
        <f t="shared" si="38"/>
        <v>SINAPI 102064</v>
      </c>
      <c r="B2419" s="337" t="s">
        <v>180</v>
      </c>
      <c r="C2419" s="337" t="s">
        <v>16120</v>
      </c>
      <c r="D2419" s="338" t="s">
        <v>16121</v>
      </c>
      <c r="E2419" s="337" t="s">
        <v>183</v>
      </c>
      <c r="F2419" s="339" t="s">
        <v>16122</v>
      </c>
      <c r="G2419" s="339" t="s">
        <v>16123</v>
      </c>
    </row>
    <row r="2420" spans="1:7" ht="22.5">
      <c r="A2420" s="336" t="str">
        <f t="shared" si="38"/>
        <v>SINAPI 102065</v>
      </c>
      <c r="B2420" s="337" t="s">
        <v>180</v>
      </c>
      <c r="C2420" s="337" t="s">
        <v>16124</v>
      </c>
      <c r="D2420" s="338" t="s">
        <v>16125</v>
      </c>
      <c r="E2420" s="337" t="s">
        <v>183</v>
      </c>
      <c r="F2420" s="339" t="s">
        <v>16126</v>
      </c>
      <c r="G2420" s="339" t="s">
        <v>16127</v>
      </c>
    </row>
    <row r="2421" spans="1:7" ht="22.5">
      <c r="A2421" s="336" t="str">
        <f t="shared" si="38"/>
        <v>SINAPI 102066</v>
      </c>
      <c r="B2421" s="337" t="s">
        <v>180</v>
      </c>
      <c r="C2421" s="337" t="s">
        <v>16128</v>
      </c>
      <c r="D2421" s="338" t="s">
        <v>16129</v>
      </c>
      <c r="E2421" s="337" t="s">
        <v>183</v>
      </c>
      <c r="F2421" s="339" t="s">
        <v>16130</v>
      </c>
      <c r="G2421" s="339" t="s">
        <v>16131</v>
      </c>
    </row>
    <row r="2422" spans="1:7" ht="22.5">
      <c r="A2422" s="336" t="str">
        <f t="shared" si="38"/>
        <v>SINAPI 102067</v>
      </c>
      <c r="B2422" s="337" t="s">
        <v>180</v>
      </c>
      <c r="C2422" s="337" t="s">
        <v>16132</v>
      </c>
      <c r="D2422" s="338" t="s">
        <v>16133</v>
      </c>
      <c r="E2422" s="337" t="s">
        <v>183</v>
      </c>
      <c r="F2422" s="339" t="s">
        <v>16134</v>
      </c>
      <c r="G2422" s="339" t="s">
        <v>16135</v>
      </c>
    </row>
    <row r="2423" spans="1:7" ht="22.5">
      <c r="A2423" s="336" t="str">
        <f t="shared" ref="A2423:A2486" si="39">CONCATENAR</f>
        <v>SINAPI 102068</v>
      </c>
      <c r="B2423" s="337" t="s">
        <v>180</v>
      </c>
      <c r="C2423" s="337" t="s">
        <v>16136</v>
      </c>
      <c r="D2423" s="338" t="s">
        <v>16137</v>
      </c>
      <c r="E2423" s="337" t="s">
        <v>183</v>
      </c>
      <c r="F2423" s="339" t="s">
        <v>16138</v>
      </c>
      <c r="G2423" s="339" t="s">
        <v>16139</v>
      </c>
    </row>
    <row r="2424" spans="1:7" ht="22.5">
      <c r="A2424" s="336" t="str">
        <f t="shared" si="39"/>
        <v>SINAPI 102069</v>
      </c>
      <c r="B2424" s="337" t="s">
        <v>180</v>
      </c>
      <c r="C2424" s="337" t="s">
        <v>16140</v>
      </c>
      <c r="D2424" s="338" t="s">
        <v>16141</v>
      </c>
      <c r="E2424" s="337" t="s">
        <v>183</v>
      </c>
      <c r="F2424" s="339" t="s">
        <v>16142</v>
      </c>
      <c r="G2424" s="339" t="s">
        <v>16143</v>
      </c>
    </row>
    <row r="2425" spans="1:7" ht="22.5">
      <c r="A2425" s="336" t="str">
        <f t="shared" si="39"/>
        <v>SINAPI 102070</v>
      </c>
      <c r="B2425" s="337" t="s">
        <v>180</v>
      </c>
      <c r="C2425" s="337" t="s">
        <v>16144</v>
      </c>
      <c r="D2425" s="338" t="s">
        <v>16145</v>
      </c>
      <c r="E2425" s="337" t="s">
        <v>183</v>
      </c>
      <c r="F2425" s="339" t="s">
        <v>16146</v>
      </c>
      <c r="G2425" s="339" t="s">
        <v>16147</v>
      </c>
    </row>
    <row r="2426" spans="1:7" ht="22.5">
      <c r="A2426" s="336" t="str">
        <f t="shared" si="39"/>
        <v>SINAPI 102071</v>
      </c>
      <c r="B2426" s="337" t="s">
        <v>180</v>
      </c>
      <c r="C2426" s="337" t="s">
        <v>16148</v>
      </c>
      <c r="D2426" s="338" t="s">
        <v>16149</v>
      </c>
      <c r="E2426" s="337" t="s">
        <v>183</v>
      </c>
      <c r="F2426" s="339" t="s">
        <v>16150</v>
      </c>
      <c r="G2426" s="339" t="s">
        <v>16151</v>
      </c>
    </row>
    <row r="2427" spans="1:7" ht="22.5">
      <c r="A2427" s="336" t="str">
        <f t="shared" si="39"/>
        <v>SINAPI 102072</v>
      </c>
      <c r="B2427" s="337" t="s">
        <v>180</v>
      </c>
      <c r="C2427" s="337" t="s">
        <v>16152</v>
      </c>
      <c r="D2427" s="338" t="s">
        <v>16153</v>
      </c>
      <c r="E2427" s="337" t="s">
        <v>183</v>
      </c>
      <c r="F2427" s="339" t="s">
        <v>16154</v>
      </c>
      <c r="G2427" s="339" t="s">
        <v>16155</v>
      </c>
    </row>
    <row r="2428" spans="1:7" ht="22.5">
      <c r="A2428" s="336" t="str">
        <f t="shared" si="39"/>
        <v>SINAPI 102073</v>
      </c>
      <c r="B2428" s="337" t="s">
        <v>180</v>
      </c>
      <c r="C2428" s="337" t="s">
        <v>16156</v>
      </c>
      <c r="D2428" s="338" t="s">
        <v>16157</v>
      </c>
      <c r="E2428" s="337" t="s">
        <v>184</v>
      </c>
      <c r="F2428" s="339" t="s">
        <v>16158</v>
      </c>
      <c r="G2428" s="339" t="s">
        <v>16159</v>
      </c>
    </row>
    <row r="2429" spans="1:7" ht="22.5">
      <c r="A2429" s="336" t="str">
        <f t="shared" si="39"/>
        <v>SINAPI 102074</v>
      </c>
      <c r="B2429" s="337" t="s">
        <v>180</v>
      </c>
      <c r="C2429" s="337" t="s">
        <v>16160</v>
      </c>
      <c r="D2429" s="338" t="s">
        <v>16161</v>
      </c>
      <c r="E2429" s="337" t="s">
        <v>184</v>
      </c>
      <c r="F2429" s="339" t="s">
        <v>16162</v>
      </c>
      <c r="G2429" s="339" t="s">
        <v>16163</v>
      </c>
    </row>
    <row r="2430" spans="1:7" ht="22.5">
      <c r="A2430" s="336" t="str">
        <f t="shared" si="39"/>
        <v>SINAPI 102075</v>
      </c>
      <c r="B2430" s="337" t="s">
        <v>180</v>
      </c>
      <c r="C2430" s="337" t="s">
        <v>16164</v>
      </c>
      <c r="D2430" s="338" t="s">
        <v>16165</v>
      </c>
      <c r="E2430" s="337" t="s">
        <v>184</v>
      </c>
      <c r="F2430" s="339" t="s">
        <v>16166</v>
      </c>
      <c r="G2430" s="339" t="s">
        <v>16167</v>
      </c>
    </row>
    <row r="2431" spans="1:7" ht="22.5">
      <c r="A2431" s="336" t="str">
        <f t="shared" si="39"/>
        <v>SINAPI 102076</v>
      </c>
      <c r="B2431" s="337" t="s">
        <v>180</v>
      </c>
      <c r="C2431" s="337" t="s">
        <v>16168</v>
      </c>
      <c r="D2431" s="338" t="s">
        <v>16169</v>
      </c>
      <c r="E2431" s="337" t="s">
        <v>184</v>
      </c>
      <c r="F2431" s="339" t="s">
        <v>16170</v>
      </c>
      <c r="G2431" s="339" t="s">
        <v>16171</v>
      </c>
    </row>
    <row r="2432" spans="1:7" ht="22.5">
      <c r="A2432" s="336" t="str">
        <f t="shared" si="39"/>
        <v>SINAPI 102077</v>
      </c>
      <c r="B2432" s="337" t="s">
        <v>180</v>
      </c>
      <c r="C2432" s="337" t="s">
        <v>16172</v>
      </c>
      <c r="D2432" s="338" t="s">
        <v>16173</v>
      </c>
      <c r="E2432" s="337" t="s">
        <v>184</v>
      </c>
      <c r="F2432" s="339" t="s">
        <v>16174</v>
      </c>
      <c r="G2432" s="339" t="s">
        <v>16175</v>
      </c>
    </row>
    <row r="2433" spans="1:7" ht="22.5">
      <c r="A2433" s="336" t="str">
        <f t="shared" si="39"/>
        <v>SINAPI 102078</v>
      </c>
      <c r="B2433" s="337" t="s">
        <v>180</v>
      </c>
      <c r="C2433" s="337" t="s">
        <v>16176</v>
      </c>
      <c r="D2433" s="338" t="s">
        <v>16177</v>
      </c>
      <c r="E2433" s="337" t="s">
        <v>184</v>
      </c>
      <c r="F2433" s="339" t="s">
        <v>16178</v>
      </c>
      <c r="G2433" s="339" t="s">
        <v>16179</v>
      </c>
    </row>
    <row r="2434" spans="1:7" ht="22.5">
      <c r="A2434" s="336" t="str">
        <f t="shared" si="39"/>
        <v>SINAPI 102079</v>
      </c>
      <c r="B2434" s="337" t="s">
        <v>180</v>
      </c>
      <c r="C2434" s="337" t="s">
        <v>16180</v>
      </c>
      <c r="D2434" s="338" t="s">
        <v>16181</v>
      </c>
      <c r="E2434" s="337" t="s">
        <v>184</v>
      </c>
      <c r="F2434" s="339" t="s">
        <v>16182</v>
      </c>
      <c r="G2434" s="339" t="s">
        <v>16183</v>
      </c>
    </row>
    <row r="2435" spans="1:7" ht="22.5">
      <c r="A2435" s="336" t="str">
        <f t="shared" si="39"/>
        <v>SINAPI 102080</v>
      </c>
      <c r="B2435" s="337" t="s">
        <v>180</v>
      </c>
      <c r="C2435" s="337" t="s">
        <v>16184</v>
      </c>
      <c r="D2435" s="338" t="s">
        <v>16185</v>
      </c>
      <c r="E2435" s="337" t="s">
        <v>184</v>
      </c>
      <c r="F2435" s="339" t="s">
        <v>16186</v>
      </c>
      <c r="G2435" s="339" t="s">
        <v>16187</v>
      </c>
    </row>
    <row r="2436" spans="1:7" ht="22.5">
      <c r="A2436" s="336" t="str">
        <f t="shared" si="39"/>
        <v>SINAPI 102086</v>
      </c>
      <c r="B2436" s="337" t="s">
        <v>180</v>
      </c>
      <c r="C2436" s="337" t="s">
        <v>16188</v>
      </c>
      <c r="D2436" s="338" t="s">
        <v>16189</v>
      </c>
      <c r="E2436" s="337" t="s">
        <v>183</v>
      </c>
      <c r="F2436" s="339" t="s">
        <v>16190</v>
      </c>
      <c r="G2436" s="339" t="s">
        <v>16191</v>
      </c>
    </row>
    <row r="2437" spans="1:7" ht="22.5">
      <c r="A2437" s="336" t="str">
        <f t="shared" si="39"/>
        <v>SINAPI 102087</v>
      </c>
      <c r="B2437" s="337" t="s">
        <v>180</v>
      </c>
      <c r="C2437" s="337" t="s">
        <v>16192</v>
      </c>
      <c r="D2437" s="338" t="s">
        <v>16193</v>
      </c>
      <c r="E2437" s="337" t="s">
        <v>183</v>
      </c>
      <c r="F2437" s="339" t="s">
        <v>16194</v>
      </c>
      <c r="G2437" s="339" t="s">
        <v>16195</v>
      </c>
    </row>
    <row r="2438" spans="1:7" ht="22.5">
      <c r="A2438" s="336" t="str">
        <f t="shared" si="39"/>
        <v>SINAPI 102088</v>
      </c>
      <c r="B2438" s="337" t="s">
        <v>180</v>
      </c>
      <c r="C2438" s="337" t="s">
        <v>16196</v>
      </c>
      <c r="D2438" s="338" t="s">
        <v>16197</v>
      </c>
      <c r="E2438" s="337" t="s">
        <v>183</v>
      </c>
      <c r="F2438" s="339" t="s">
        <v>16198</v>
      </c>
      <c r="G2438" s="339" t="s">
        <v>16199</v>
      </c>
    </row>
    <row r="2439" spans="1:7" ht="22.5">
      <c r="A2439" s="336" t="str">
        <f t="shared" si="39"/>
        <v>SINAPI 102089</v>
      </c>
      <c r="B2439" s="337" t="s">
        <v>180</v>
      </c>
      <c r="C2439" s="337" t="s">
        <v>16200</v>
      </c>
      <c r="D2439" s="338" t="s">
        <v>16201</v>
      </c>
      <c r="E2439" s="337" t="s">
        <v>183</v>
      </c>
      <c r="F2439" s="339" t="s">
        <v>16202</v>
      </c>
      <c r="G2439" s="339" t="s">
        <v>16203</v>
      </c>
    </row>
    <row r="2440" spans="1:7" ht="22.5">
      <c r="A2440" s="336" t="str">
        <f t="shared" si="39"/>
        <v>SINAPI 102090</v>
      </c>
      <c r="B2440" s="337" t="s">
        <v>180</v>
      </c>
      <c r="C2440" s="337" t="s">
        <v>16204</v>
      </c>
      <c r="D2440" s="338" t="s">
        <v>16205</v>
      </c>
      <c r="E2440" s="337" t="s">
        <v>183</v>
      </c>
      <c r="F2440" s="339" t="s">
        <v>16206</v>
      </c>
      <c r="G2440" s="339" t="s">
        <v>16207</v>
      </c>
    </row>
    <row r="2441" spans="1:7" ht="22.5">
      <c r="A2441" s="336" t="str">
        <f t="shared" si="39"/>
        <v>SINAPI 102091</v>
      </c>
      <c r="B2441" s="337" t="s">
        <v>180</v>
      </c>
      <c r="C2441" s="337" t="s">
        <v>16208</v>
      </c>
      <c r="D2441" s="338" t="s">
        <v>16209</v>
      </c>
      <c r="E2441" s="337" t="s">
        <v>183</v>
      </c>
      <c r="F2441" s="339" t="s">
        <v>16210</v>
      </c>
      <c r="G2441" s="339" t="s">
        <v>16211</v>
      </c>
    </row>
    <row r="2442" spans="1:7" ht="22.5">
      <c r="A2442" s="336" t="str">
        <f t="shared" si="39"/>
        <v>SINAPI 103760</v>
      </c>
      <c r="B2442" s="337" t="s">
        <v>180</v>
      </c>
      <c r="C2442" s="337" t="s">
        <v>16212</v>
      </c>
      <c r="D2442" s="338" t="s">
        <v>16213</v>
      </c>
      <c r="E2442" s="337" t="s">
        <v>183</v>
      </c>
      <c r="F2442" s="339" t="s">
        <v>16214</v>
      </c>
      <c r="G2442" s="339" t="s">
        <v>16215</v>
      </c>
    </row>
    <row r="2443" spans="1:7" ht="22.5">
      <c r="A2443" s="336" t="str">
        <f t="shared" si="39"/>
        <v>SINAPI 103761</v>
      </c>
      <c r="B2443" s="337" t="s">
        <v>180</v>
      </c>
      <c r="C2443" s="337" t="s">
        <v>16216</v>
      </c>
      <c r="D2443" s="338" t="s">
        <v>16217</v>
      </c>
      <c r="E2443" s="337" t="s">
        <v>183</v>
      </c>
      <c r="F2443" s="339" t="s">
        <v>16218</v>
      </c>
      <c r="G2443" s="339" t="s">
        <v>16219</v>
      </c>
    </row>
    <row r="2444" spans="1:7" ht="22.5">
      <c r="A2444" s="336" t="str">
        <f t="shared" si="39"/>
        <v>SINAPI 103762</v>
      </c>
      <c r="B2444" s="337" t="s">
        <v>180</v>
      </c>
      <c r="C2444" s="337" t="s">
        <v>16220</v>
      </c>
      <c r="D2444" s="338" t="s">
        <v>16221</v>
      </c>
      <c r="E2444" s="337" t="s">
        <v>183</v>
      </c>
      <c r="F2444" s="339" t="s">
        <v>16222</v>
      </c>
      <c r="G2444" s="339" t="s">
        <v>16223</v>
      </c>
    </row>
    <row r="2445" spans="1:7" ht="22.5">
      <c r="A2445" s="336" t="str">
        <f t="shared" si="39"/>
        <v>SINAPI 103763</v>
      </c>
      <c r="B2445" s="337" t="s">
        <v>180</v>
      </c>
      <c r="C2445" s="337" t="s">
        <v>16224</v>
      </c>
      <c r="D2445" s="338" t="s">
        <v>16225</v>
      </c>
      <c r="E2445" s="337" t="s">
        <v>183</v>
      </c>
      <c r="F2445" s="339" t="s">
        <v>16226</v>
      </c>
      <c r="G2445" s="339" t="s">
        <v>16227</v>
      </c>
    </row>
    <row r="2446" spans="1:7">
      <c r="A2446" s="336" t="str">
        <f t="shared" si="39"/>
        <v>SINAPI 89996</v>
      </c>
      <c r="B2446" s="337" t="s">
        <v>180</v>
      </c>
      <c r="C2446" s="337" t="s">
        <v>16228</v>
      </c>
      <c r="D2446" s="338" t="s">
        <v>16229</v>
      </c>
      <c r="E2446" s="337" t="s">
        <v>185</v>
      </c>
      <c r="F2446" s="339" t="s">
        <v>8575</v>
      </c>
      <c r="G2446" s="339" t="s">
        <v>16230</v>
      </c>
    </row>
    <row r="2447" spans="1:7">
      <c r="A2447" s="336" t="str">
        <f t="shared" si="39"/>
        <v>SINAPI 89997</v>
      </c>
      <c r="B2447" s="337" t="s">
        <v>180</v>
      </c>
      <c r="C2447" s="337" t="s">
        <v>16231</v>
      </c>
      <c r="D2447" s="338" t="s">
        <v>16232</v>
      </c>
      <c r="E2447" s="337" t="s">
        <v>185</v>
      </c>
      <c r="F2447" s="339" t="s">
        <v>16233</v>
      </c>
      <c r="G2447" s="339" t="s">
        <v>16234</v>
      </c>
    </row>
    <row r="2448" spans="1:7">
      <c r="A2448" s="336" t="str">
        <f t="shared" si="39"/>
        <v>SINAPI 89998</v>
      </c>
      <c r="B2448" s="337" t="s">
        <v>180</v>
      </c>
      <c r="C2448" s="337" t="s">
        <v>16235</v>
      </c>
      <c r="D2448" s="338" t="s">
        <v>16236</v>
      </c>
      <c r="E2448" s="337" t="s">
        <v>185</v>
      </c>
      <c r="F2448" s="339" t="s">
        <v>16237</v>
      </c>
      <c r="G2448" s="339" t="s">
        <v>16238</v>
      </c>
    </row>
    <row r="2449" spans="1:7">
      <c r="A2449" s="336" t="str">
        <f t="shared" si="39"/>
        <v>SINAPI 89999</v>
      </c>
      <c r="B2449" s="337" t="s">
        <v>180</v>
      </c>
      <c r="C2449" s="337" t="s">
        <v>16239</v>
      </c>
      <c r="D2449" s="338" t="s">
        <v>16240</v>
      </c>
      <c r="E2449" s="337" t="s">
        <v>185</v>
      </c>
      <c r="F2449" s="339" t="s">
        <v>16241</v>
      </c>
      <c r="G2449" s="339" t="s">
        <v>16242</v>
      </c>
    </row>
    <row r="2450" spans="1:7">
      <c r="A2450" s="336" t="str">
        <f t="shared" si="39"/>
        <v>SINAPI 90000</v>
      </c>
      <c r="B2450" s="337" t="s">
        <v>180</v>
      </c>
      <c r="C2450" s="337" t="s">
        <v>16243</v>
      </c>
      <c r="D2450" s="338" t="s">
        <v>16244</v>
      </c>
      <c r="E2450" s="337" t="s">
        <v>185</v>
      </c>
      <c r="F2450" s="339" t="s">
        <v>16245</v>
      </c>
      <c r="G2450" s="339" t="s">
        <v>16246</v>
      </c>
    </row>
    <row r="2451" spans="1:7" ht="22.5">
      <c r="A2451" s="336" t="str">
        <f t="shared" si="39"/>
        <v>SINAPI 91593</v>
      </c>
      <c r="B2451" s="337" t="s">
        <v>180</v>
      </c>
      <c r="C2451" s="337" t="s">
        <v>16247</v>
      </c>
      <c r="D2451" s="338" t="s">
        <v>16248</v>
      </c>
      <c r="E2451" s="337" t="s">
        <v>185</v>
      </c>
      <c r="F2451" s="339" t="s">
        <v>11319</v>
      </c>
      <c r="G2451" s="339" t="s">
        <v>8540</v>
      </c>
    </row>
    <row r="2452" spans="1:7" ht="22.5">
      <c r="A2452" s="336" t="str">
        <f t="shared" si="39"/>
        <v>SINAPI 91594</v>
      </c>
      <c r="B2452" s="337" t="s">
        <v>180</v>
      </c>
      <c r="C2452" s="337" t="s">
        <v>16249</v>
      </c>
      <c r="D2452" s="338" t="s">
        <v>16250</v>
      </c>
      <c r="E2452" s="337" t="s">
        <v>185</v>
      </c>
      <c r="F2452" s="339" t="s">
        <v>16251</v>
      </c>
      <c r="G2452" s="339" t="s">
        <v>16252</v>
      </c>
    </row>
    <row r="2453" spans="1:7" ht="22.5">
      <c r="A2453" s="336" t="str">
        <f t="shared" si="39"/>
        <v>SINAPI 91595</v>
      </c>
      <c r="B2453" s="337" t="s">
        <v>180</v>
      </c>
      <c r="C2453" s="337" t="s">
        <v>16253</v>
      </c>
      <c r="D2453" s="338" t="s">
        <v>16254</v>
      </c>
      <c r="E2453" s="337" t="s">
        <v>185</v>
      </c>
      <c r="F2453" s="339" t="s">
        <v>16255</v>
      </c>
      <c r="G2453" s="339" t="s">
        <v>16256</v>
      </c>
    </row>
    <row r="2454" spans="1:7" ht="22.5">
      <c r="A2454" s="336" t="str">
        <f t="shared" si="39"/>
        <v>SINAPI 91596</v>
      </c>
      <c r="B2454" s="337" t="s">
        <v>180</v>
      </c>
      <c r="C2454" s="337" t="s">
        <v>16257</v>
      </c>
      <c r="D2454" s="338" t="s">
        <v>16258</v>
      </c>
      <c r="E2454" s="337" t="s">
        <v>185</v>
      </c>
      <c r="F2454" s="339" t="s">
        <v>16259</v>
      </c>
      <c r="G2454" s="339" t="s">
        <v>8114</v>
      </c>
    </row>
    <row r="2455" spans="1:7" ht="22.5">
      <c r="A2455" s="336" t="str">
        <f t="shared" si="39"/>
        <v>SINAPI 91597</v>
      </c>
      <c r="B2455" s="337" t="s">
        <v>180</v>
      </c>
      <c r="C2455" s="337" t="s">
        <v>16260</v>
      </c>
      <c r="D2455" s="338" t="s">
        <v>16261</v>
      </c>
      <c r="E2455" s="337" t="s">
        <v>185</v>
      </c>
      <c r="F2455" s="339" t="s">
        <v>16262</v>
      </c>
      <c r="G2455" s="339" t="s">
        <v>16263</v>
      </c>
    </row>
    <row r="2456" spans="1:7" ht="22.5">
      <c r="A2456" s="336" t="str">
        <f t="shared" si="39"/>
        <v>SINAPI 91598</v>
      </c>
      <c r="B2456" s="337" t="s">
        <v>180</v>
      </c>
      <c r="C2456" s="337" t="s">
        <v>16264</v>
      </c>
      <c r="D2456" s="338" t="s">
        <v>16265</v>
      </c>
      <c r="E2456" s="337" t="s">
        <v>185</v>
      </c>
      <c r="F2456" s="339" t="s">
        <v>15201</v>
      </c>
      <c r="G2456" s="339" t="s">
        <v>11319</v>
      </c>
    </row>
    <row r="2457" spans="1:7" ht="22.5">
      <c r="A2457" s="336" t="str">
        <f t="shared" si="39"/>
        <v>SINAPI 91599</v>
      </c>
      <c r="B2457" s="337" t="s">
        <v>180</v>
      </c>
      <c r="C2457" s="337" t="s">
        <v>16266</v>
      </c>
      <c r="D2457" s="338" t="s">
        <v>16267</v>
      </c>
      <c r="E2457" s="337" t="s">
        <v>185</v>
      </c>
      <c r="F2457" s="339" t="s">
        <v>16268</v>
      </c>
      <c r="G2457" s="339" t="s">
        <v>16269</v>
      </c>
    </row>
    <row r="2458" spans="1:7">
      <c r="A2458" s="336" t="str">
        <f t="shared" si="39"/>
        <v>SINAPI 91600</v>
      </c>
      <c r="B2458" s="337" t="s">
        <v>180</v>
      </c>
      <c r="C2458" s="337" t="s">
        <v>16270</v>
      </c>
      <c r="D2458" s="338" t="s">
        <v>16271</v>
      </c>
      <c r="E2458" s="337" t="s">
        <v>185</v>
      </c>
      <c r="F2458" s="339" t="s">
        <v>16272</v>
      </c>
      <c r="G2458" s="339" t="s">
        <v>16273</v>
      </c>
    </row>
    <row r="2459" spans="1:7" ht="22.5">
      <c r="A2459" s="336" t="str">
        <f t="shared" si="39"/>
        <v>SINAPI 91601</v>
      </c>
      <c r="B2459" s="337" t="s">
        <v>180</v>
      </c>
      <c r="C2459" s="337" t="s">
        <v>16274</v>
      </c>
      <c r="D2459" s="338" t="s">
        <v>16275</v>
      </c>
      <c r="E2459" s="337" t="s">
        <v>185</v>
      </c>
      <c r="F2459" s="339" t="s">
        <v>14638</v>
      </c>
      <c r="G2459" s="339" t="s">
        <v>7773</v>
      </c>
    </row>
    <row r="2460" spans="1:7" ht="22.5">
      <c r="A2460" s="336" t="str">
        <f t="shared" si="39"/>
        <v>SINAPI 91602</v>
      </c>
      <c r="B2460" s="337" t="s">
        <v>180</v>
      </c>
      <c r="C2460" s="337" t="s">
        <v>16276</v>
      </c>
      <c r="D2460" s="338" t="s">
        <v>16277</v>
      </c>
      <c r="E2460" s="337" t="s">
        <v>185</v>
      </c>
      <c r="F2460" s="339" t="s">
        <v>16278</v>
      </c>
      <c r="G2460" s="339" t="s">
        <v>8233</v>
      </c>
    </row>
    <row r="2461" spans="1:7" ht="22.5">
      <c r="A2461" s="336" t="str">
        <f t="shared" si="39"/>
        <v>SINAPI 91603</v>
      </c>
      <c r="B2461" s="337" t="s">
        <v>180</v>
      </c>
      <c r="C2461" s="337" t="s">
        <v>16279</v>
      </c>
      <c r="D2461" s="338" t="s">
        <v>16280</v>
      </c>
      <c r="E2461" s="337" t="s">
        <v>185</v>
      </c>
      <c r="F2461" s="339" t="s">
        <v>16281</v>
      </c>
      <c r="G2461" s="339" t="s">
        <v>16282</v>
      </c>
    </row>
    <row r="2462" spans="1:7" ht="22.5">
      <c r="A2462" s="336" t="str">
        <f t="shared" si="39"/>
        <v>SINAPI 92759</v>
      </c>
      <c r="B2462" s="337" t="s">
        <v>180</v>
      </c>
      <c r="C2462" s="337" t="s">
        <v>16283</v>
      </c>
      <c r="D2462" s="338" t="s">
        <v>16284</v>
      </c>
      <c r="E2462" s="337" t="s">
        <v>185</v>
      </c>
      <c r="F2462" s="339" t="s">
        <v>16285</v>
      </c>
      <c r="G2462" s="339" t="s">
        <v>16286</v>
      </c>
    </row>
    <row r="2463" spans="1:7" ht="22.5">
      <c r="A2463" s="336" t="str">
        <f t="shared" si="39"/>
        <v>SINAPI 92760</v>
      </c>
      <c r="B2463" s="337" t="s">
        <v>180</v>
      </c>
      <c r="C2463" s="337" t="s">
        <v>16287</v>
      </c>
      <c r="D2463" s="338" t="s">
        <v>16288</v>
      </c>
      <c r="E2463" s="337" t="s">
        <v>185</v>
      </c>
      <c r="F2463" s="339" t="s">
        <v>13954</v>
      </c>
      <c r="G2463" s="339" t="s">
        <v>16289</v>
      </c>
    </row>
    <row r="2464" spans="1:7" ht="22.5">
      <c r="A2464" s="336" t="str">
        <f t="shared" si="39"/>
        <v>SINAPI 92761</v>
      </c>
      <c r="B2464" s="337" t="s">
        <v>180</v>
      </c>
      <c r="C2464" s="337" t="s">
        <v>16290</v>
      </c>
      <c r="D2464" s="338" t="s">
        <v>16291</v>
      </c>
      <c r="E2464" s="337" t="s">
        <v>185</v>
      </c>
      <c r="F2464" s="339" t="s">
        <v>16292</v>
      </c>
      <c r="G2464" s="339" t="s">
        <v>16293</v>
      </c>
    </row>
    <row r="2465" spans="1:7" ht="22.5">
      <c r="A2465" s="336" t="str">
        <f t="shared" si="39"/>
        <v>SINAPI 92762</v>
      </c>
      <c r="B2465" s="337" t="s">
        <v>180</v>
      </c>
      <c r="C2465" s="337" t="s">
        <v>16294</v>
      </c>
      <c r="D2465" s="338" t="s">
        <v>16295</v>
      </c>
      <c r="E2465" s="337" t="s">
        <v>185</v>
      </c>
      <c r="F2465" s="339" t="s">
        <v>16296</v>
      </c>
      <c r="G2465" s="339" t="s">
        <v>7852</v>
      </c>
    </row>
    <row r="2466" spans="1:7" ht="22.5">
      <c r="A2466" s="336" t="str">
        <f t="shared" si="39"/>
        <v>SINAPI 92763</v>
      </c>
      <c r="B2466" s="337" t="s">
        <v>180</v>
      </c>
      <c r="C2466" s="337" t="s">
        <v>16297</v>
      </c>
      <c r="D2466" s="338" t="s">
        <v>16298</v>
      </c>
      <c r="E2466" s="337" t="s">
        <v>185</v>
      </c>
      <c r="F2466" s="339" t="s">
        <v>16299</v>
      </c>
      <c r="G2466" s="339" t="s">
        <v>16300</v>
      </c>
    </row>
    <row r="2467" spans="1:7" ht="22.5">
      <c r="A2467" s="336" t="str">
        <f t="shared" si="39"/>
        <v>SINAPI 92764</v>
      </c>
      <c r="B2467" s="337" t="s">
        <v>180</v>
      </c>
      <c r="C2467" s="337" t="s">
        <v>16301</v>
      </c>
      <c r="D2467" s="338" t="s">
        <v>16302</v>
      </c>
      <c r="E2467" s="337" t="s">
        <v>185</v>
      </c>
      <c r="F2467" s="339" t="s">
        <v>16303</v>
      </c>
      <c r="G2467" s="339" t="s">
        <v>12611</v>
      </c>
    </row>
    <row r="2468" spans="1:7" ht="22.5">
      <c r="A2468" s="336" t="str">
        <f t="shared" si="39"/>
        <v>SINAPI 92765</v>
      </c>
      <c r="B2468" s="337" t="s">
        <v>180</v>
      </c>
      <c r="C2468" s="337" t="s">
        <v>16304</v>
      </c>
      <c r="D2468" s="338" t="s">
        <v>16305</v>
      </c>
      <c r="E2468" s="337" t="s">
        <v>185</v>
      </c>
      <c r="F2468" s="339" t="s">
        <v>16306</v>
      </c>
      <c r="G2468" s="339" t="s">
        <v>11516</v>
      </c>
    </row>
    <row r="2469" spans="1:7" ht="22.5">
      <c r="A2469" s="336" t="str">
        <f t="shared" si="39"/>
        <v>SINAPI 92766</v>
      </c>
      <c r="B2469" s="337" t="s">
        <v>180</v>
      </c>
      <c r="C2469" s="337" t="s">
        <v>16307</v>
      </c>
      <c r="D2469" s="338" t="s">
        <v>16308</v>
      </c>
      <c r="E2469" s="337" t="s">
        <v>185</v>
      </c>
      <c r="F2469" s="339" t="s">
        <v>16309</v>
      </c>
      <c r="G2469" s="339" t="s">
        <v>16310</v>
      </c>
    </row>
    <row r="2470" spans="1:7" ht="22.5">
      <c r="A2470" s="336" t="str">
        <f t="shared" si="39"/>
        <v>SINAPI 92767</v>
      </c>
      <c r="B2470" s="337" t="s">
        <v>180</v>
      </c>
      <c r="C2470" s="337" t="s">
        <v>16311</v>
      </c>
      <c r="D2470" s="338" t="s">
        <v>16312</v>
      </c>
      <c r="E2470" s="337" t="s">
        <v>185</v>
      </c>
      <c r="F2470" s="339" t="s">
        <v>16313</v>
      </c>
      <c r="G2470" s="339" t="s">
        <v>16314</v>
      </c>
    </row>
    <row r="2471" spans="1:7" ht="22.5">
      <c r="A2471" s="336" t="str">
        <f t="shared" si="39"/>
        <v>SINAPI 92768</v>
      </c>
      <c r="B2471" s="337" t="s">
        <v>180</v>
      </c>
      <c r="C2471" s="337" t="s">
        <v>16315</v>
      </c>
      <c r="D2471" s="338" t="s">
        <v>16316</v>
      </c>
      <c r="E2471" s="337" t="s">
        <v>185</v>
      </c>
      <c r="F2471" s="339" t="s">
        <v>16317</v>
      </c>
      <c r="G2471" s="339" t="s">
        <v>16318</v>
      </c>
    </row>
    <row r="2472" spans="1:7" ht="22.5">
      <c r="A2472" s="336" t="str">
        <f t="shared" si="39"/>
        <v>SINAPI 92769</v>
      </c>
      <c r="B2472" s="337" t="s">
        <v>180</v>
      </c>
      <c r="C2472" s="337" t="s">
        <v>16319</v>
      </c>
      <c r="D2472" s="338" t="s">
        <v>16320</v>
      </c>
      <c r="E2472" s="337" t="s">
        <v>185</v>
      </c>
      <c r="F2472" s="339" t="s">
        <v>16321</v>
      </c>
      <c r="G2472" s="339" t="s">
        <v>11442</v>
      </c>
    </row>
    <row r="2473" spans="1:7" ht="22.5">
      <c r="A2473" s="336" t="str">
        <f t="shared" si="39"/>
        <v>SINAPI 92770</v>
      </c>
      <c r="B2473" s="337" t="s">
        <v>180</v>
      </c>
      <c r="C2473" s="337" t="s">
        <v>16322</v>
      </c>
      <c r="D2473" s="338" t="s">
        <v>16323</v>
      </c>
      <c r="E2473" s="337" t="s">
        <v>185</v>
      </c>
      <c r="F2473" s="339" t="s">
        <v>16324</v>
      </c>
      <c r="G2473" s="339" t="s">
        <v>16325</v>
      </c>
    </row>
    <row r="2474" spans="1:7" ht="22.5">
      <c r="A2474" s="336" t="str">
        <f t="shared" si="39"/>
        <v>SINAPI 92771</v>
      </c>
      <c r="B2474" s="337" t="s">
        <v>180</v>
      </c>
      <c r="C2474" s="337" t="s">
        <v>16326</v>
      </c>
      <c r="D2474" s="338" t="s">
        <v>16327</v>
      </c>
      <c r="E2474" s="337" t="s">
        <v>185</v>
      </c>
      <c r="F2474" s="339" t="s">
        <v>16328</v>
      </c>
      <c r="G2474" s="339" t="s">
        <v>16329</v>
      </c>
    </row>
    <row r="2475" spans="1:7" ht="22.5">
      <c r="A2475" s="336" t="str">
        <f t="shared" si="39"/>
        <v>SINAPI 92772</v>
      </c>
      <c r="B2475" s="337" t="s">
        <v>180</v>
      </c>
      <c r="C2475" s="337" t="s">
        <v>16330</v>
      </c>
      <c r="D2475" s="338" t="s">
        <v>16331</v>
      </c>
      <c r="E2475" s="337" t="s">
        <v>185</v>
      </c>
      <c r="F2475" s="339" t="s">
        <v>8580</v>
      </c>
      <c r="G2475" s="339" t="s">
        <v>16332</v>
      </c>
    </row>
    <row r="2476" spans="1:7" ht="22.5">
      <c r="A2476" s="336" t="str">
        <f t="shared" si="39"/>
        <v>SINAPI 92773</v>
      </c>
      <c r="B2476" s="337" t="s">
        <v>180</v>
      </c>
      <c r="C2476" s="337" t="s">
        <v>16333</v>
      </c>
      <c r="D2476" s="338" t="s">
        <v>16334</v>
      </c>
      <c r="E2476" s="337" t="s">
        <v>185</v>
      </c>
      <c r="F2476" s="339" t="s">
        <v>16335</v>
      </c>
      <c r="G2476" s="339" t="s">
        <v>16336</v>
      </c>
    </row>
    <row r="2477" spans="1:7" ht="22.5">
      <c r="A2477" s="336" t="str">
        <f t="shared" si="39"/>
        <v>SINAPI 92774</v>
      </c>
      <c r="B2477" s="337" t="s">
        <v>180</v>
      </c>
      <c r="C2477" s="337" t="s">
        <v>16337</v>
      </c>
      <c r="D2477" s="338" t="s">
        <v>16338</v>
      </c>
      <c r="E2477" s="337" t="s">
        <v>185</v>
      </c>
      <c r="F2477" s="339" t="s">
        <v>16339</v>
      </c>
      <c r="G2477" s="339" t="s">
        <v>16340</v>
      </c>
    </row>
    <row r="2478" spans="1:7" ht="22.5">
      <c r="A2478" s="336" t="str">
        <f t="shared" si="39"/>
        <v>SINAPI 92775</v>
      </c>
      <c r="B2478" s="337" t="s">
        <v>180</v>
      </c>
      <c r="C2478" s="337" t="s">
        <v>16341</v>
      </c>
      <c r="D2478" s="338" t="s">
        <v>16342</v>
      </c>
      <c r="E2478" s="337" t="s">
        <v>185</v>
      </c>
      <c r="F2478" s="339" t="s">
        <v>7860</v>
      </c>
      <c r="G2478" s="339" t="s">
        <v>16343</v>
      </c>
    </row>
    <row r="2479" spans="1:7" ht="22.5">
      <c r="A2479" s="336" t="str">
        <f t="shared" si="39"/>
        <v>SINAPI 92776</v>
      </c>
      <c r="B2479" s="337" t="s">
        <v>180</v>
      </c>
      <c r="C2479" s="337" t="s">
        <v>16344</v>
      </c>
      <c r="D2479" s="338" t="s">
        <v>16345</v>
      </c>
      <c r="E2479" s="337" t="s">
        <v>185</v>
      </c>
      <c r="F2479" s="339" t="s">
        <v>16346</v>
      </c>
      <c r="G2479" s="339" t="s">
        <v>16347</v>
      </c>
    </row>
    <row r="2480" spans="1:7" ht="22.5">
      <c r="A2480" s="336" t="str">
        <f t="shared" si="39"/>
        <v>SINAPI 92777</v>
      </c>
      <c r="B2480" s="337" t="s">
        <v>180</v>
      </c>
      <c r="C2480" s="337" t="s">
        <v>16348</v>
      </c>
      <c r="D2480" s="338" t="s">
        <v>16349</v>
      </c>
      <c r="E2480" s="337" t="s">
        <v>185</v>
      </c>
      <c r="F2480" s="339" t="s">
        <v>16350</v>
      </c>
      <c r="G2480" s="339" t="s">
        <v>16351</v>
      </c>
    </row>
    <row r="2481" spans="1:7" ht="22.5">
      <c r="A2481" s="336" t="str">
        <f t="shared" si="39"/>
        <v>SINAPI 92778</v>
      </c>
      <c r="B2481" s="337" t="s">
        <v>180</v>
      </c>
      <c r="C2481" s="337" t="s">
        <v>16352</v>
      </c>
      <c r="D2481" s="338" t="s">
        <v>16353</v>
      </c>
      <c r="E2481" s="337" t="s">
        <v>185</v>
      </c>
      <c r="F2481" s="339" t="s">
        <v>16321</v>
      </c>
      <c r="G2481" s="339" t="s">
        <v>16354</v>
      </c>
    </row>
    <row r="2482" spans="1:7" ht="22.5">
      <c r="A2482" s="336" t="str">
        <f t="shared" si="39"/>
        <v>SINAPI 92779</v>
      </c>
      <c r="B2482" s="337" t="s">
        <v>180</v>
      </c>
      <c r="C2482" s="337" t="s">
        <v>16355</v>
      </c>
      <c r="D2482" s="338" t="s">
        <v>16356</v>
      </c>
      <c r="E2482" s="337" t="s">
        <v>185</v>
      </c>
      <c r="F2482" s="339" t="s">
        <v>16230</v>
      </c>
      <c r="G2482" s="339" t="s">
        <v>9244</v>
      </c>
    </row>
    <row r="2483" spans="1:7" ht="22.5">
      <c r="A2483" s="336" t="str">
        <f t="shared" si="39"/>
        <v>SINAPI 92780</v>
      </c>
      <c r="B2483" s="337" t="s">
        <v>180</v>
      </c>
      <c r="C2483" s="337" t="s">
        <v>16357</v>
      </c>
      <c r="D2483" s="338" t="s">
        <v>16358</v>
      </c>
      <c r="E2483" s="337" t="s">
        <v>185</v>
      </c>
      <c r="F2483" s="339" t="s">
        <v>16262</v>
      </c>
      <c r="G2483" s="339" t="s">
        <v>16359</v>
      </c>
    </row>
    <row r="2484" spans="1:7" ht="22.5">
      <c r="A2484" s="336" t="str">
        <f t="shared" si="39"/>
        <v>SINAPI 92781</v>
      </c>
      <c r="B2484" s="337" t="s">
        <v>180</v>
      </c>
      <c r="C2484" s="337" t="s">
        <v>16360</v>
      </c>
      <c r="D2484" s="338" t="s">
        <v>16361</v>
      </c>
      <c r="E2484" s="337" t="s">
        <v>185</v>
      </c>
      <c r="F2484" s="339" t="s">
        <v>16362</v>
      </c>
      <c r="G2484" s="339" t="s">
        <v>16363</v>
      </c>
    </row>
    <row r="2485" spans="1:7" ht="22.5">
      <c r="A2485" s="336" t="str">
        <f t="shared" si="39"/>
        <v>SINAPI 92782</v>
      </c>
      <c r="B2485" s="337" t="s">
        <v>180</v>
      </c>
      <c r="C2485" s="337" t="s">
        <v>16364</v>
      </c>
      <c r="D2485" s="338" t="s">
        <v>16365</v>
      </c>
      <c r="E2485" s="337" t="s">
        <v>185</v>
      </c>
      <c r="F2485" s="339" t="s">
        <v>16366</v>
      </c>
      <c r="G2485" s="339" t="s">
        <v>16367</v>
      </c>
    </row>
    <row r="2486" spans="1:7" ht="22.5">
      <c r="A2486" s="336" t="str">
        <f t="shared" si="39"/>
        <v>SINAPI 92783</v>
      </c>
      <c r="B2486" s="337" t="s">
        <v>180</v>
      </c>
      <c r="C2486" s="337" t="s">
        <v>16368</v>
      </c>
      <c r="D2486" s="338" t="s">
        <v>16369</v>
      </c>
      <c r="E2486" s="337" t="s">
        <v>185</v>
      </c>
      <c r="F2486" s="339" t="s">
        <v>16370</v>
      </c>
      <c r="G2486" s="339" t="s">
        <v>16371</v>
      </c>
    </row>
    <row r="2487" spans="1:7" ht="22.5">
      <c r="A2487" s="336" t="str">
        <f t="shared" ref="A2487:A2550" si="40">CONCATENAR</f>
        <v>SINAPI 92784</v>
      </c>
      <c r="B2487" s="337" t="s">
        <v>180</v>
      </c>
      <c r="C2487" s="337" t="s">
        <v>16372</v>
      </c>
      <c r="D2487" s="338" t="s">
        <v>16373</v>
      </c>
      <c r="E2487" s="337" t="s">
        <v>185</v>
      </c>
      <c r="F2487" s="339" t="s">
        <v>16374</v>
      </c>
      <c r="G2487" s="339" t="s">
        <v>16375</v>
      </c>
    </row>
    <row r="2488" spans="1:7" ht="22.5">
      <c r="A2488" s="336" t="str">
        <f t="shared" si="40"/>
        <v>SINAPI 92785</v>
      </c>
      <c r="B2488" s="337" t="s">
        <v>180</v>
      </c>
      <c r="C2488" s="337" t="s">
        <v>16376</v>
      </c>
      <c r="D2488" s="338" t="s">
        <v>16377</v>
      </c>
      <c r="E2488" s="337" t="s">
        <v>185</v>
      </c>
      <c r="F2488" s="339" t="s">
        <v>16378</v>
      </c>
      <c r="G2488" s="339" t="s">
        <v>8114</v>
      </c>
    </row>
    <row r="2489" spans="1:7" ht="22.5">
      <c r="A2489" s="336" t="str">
        <f t="shared" si="40"/>
        <v>SINAPI 92786</v>
      </c>
      <c r="B2489" s="337" t="s">
        <v>180</v>
      </c>
      <c r="C2489" s="337" t="s">
        <v>16379</v>
      </c>
      <c r="D2489" s="338" t="s">
        <v>16380</v>
      </c>
      <c r="E2489" s="337" t="s">
        <v>185</v>
      </c>
      <c r="F2489" s="339" t="s">
        <v>16381</v>
      </c>
      <c r="G2489" s="339" t="s">
        <v>16318</v>
      </c>
    </row>
    <row r="2490" spans="1:7" ht="22.5">
      <c r="A2490" s="336" t="str">
        <f t="shared" si="40"/>
        <v>SINAPI 92787</v>
      </c>
      <c r="B2490" s="337" t="s">
        <v>180</v>
      </c>
      <c r="C2490" s="337" t="s">
        <v>16382</v>
      </c>
      <c r="D2490" s="338" t="s">
        <v>16383</v>
      </c>
      <c r="E2490" s="337" t="s">
        <v>185</v>
      </c>
      <c r="F2490" s="339" t="s">
        <v>16384</v>
      </c>
      <c r="G2490" s="339" t="s">
        <v>16385</v>
      </c>
    </row>
    <row r="2491" spans="1:7" ht="22.5">
      <c r="A2491" s="336" t="str">
        <f t="shared" si="40"/>
        <v>SINAPI 92788</v>
      </c>
      <c r="B2491" s="337" t="s">
        <v>180</v>
      </c>
      <c r="C2491" s="337" t="s">
        <v>16386</v>
      </c>
      <c r="D2491" s="338" t="s">
        <v>16387</v>
      </c>
      <c r="E2491" s="337" t="s">
        <v>185</v>
      </c>
      <c r="F2491" s="339" t="s">
        <v>16388</v>
      </c>
      <c r="G2491" s="339" t="s">
        <v>16389</v>
      </c>
    </row>
    <row r="2492" spans="1:7" ht="22.5">
      <c r="A2492" s="336" t="str">
        <f t="shared" si="40"/>
        <v>SINAPI 92789</v>
      </c>
      <c r="B2492" s="337" t="s">
        <v>180</v>
      </c>
      <c r="C2492" s="337" t="s">
        <v>16390</v>
      </c>
      <c r="D2492" s="338" t="s">
        <v>16391</v>
      </c>
      <c r="E2492" s="337" t="s">
        <v>185</v>
      </c>
      <c r="F2492" s="339" t="s">
        <v>16392</v>
      </c>
      <c r="G2492" s="339" t="s">
        <v>12611</v>
      </c>
    </row>
    <row r="2493" spans="1:7" ht="22.5">
      <c r="A2493" s="336" t="str">
        <f t="shared" si="40"/>
        <v>SINAPI 92790</v>
      </c>
      <c r="B2493" s="337" t="s">
        <v>180</v>
      </c>
      <c r="C2493" s="337" t="s">
        <v>16393</v>
      </c>
      <c r="D2493" s="338" t="s">
        <v>16394</v>
      </c>
      <c r="E2493" s="337" t="s">
        <v>185</v>
      </c>
      <c r="F2493" s="339" t="s">
        <v>8583</v>
      </c>
      <c r="G2493" s="339" t="s">
        <v>16395</v>
      </c>
    </row>
    <row r="2494" spans="1:7" ht="22.5">
      <c r="A2494" s="336" t="str">
        <f t="shared" si="40"/>
        <v>SINAPI 92791</v>
      </c>
      <c r="B2494" s="337" t="s">
        <v>180</v>
      </c>
      <c r="C2494" s="337" t="s">
        <v>16396</v>
      </c>
      <c r="D2494" s="338" t="s">
        <v>16397</v>
      </c>
      <c r="E2494" s="337" t="s">
        <v>185</v>
      </c>
      <c r="F2494" s="339" t="s">
        <v>16398</v>
      </c>
      <c r="G2494" s="339" t="s">
        <v>16399</v>
      </c>
    </row>
    <row r="2495" spans="1:7" ht="22.5">
      <c r="A2495" s="336" t="str">
        <f t="shared" si="40"/>
        <v>SINAPI 92792</v>
      </c>
      <c r="B2495" s="337" t="s">
        <v>180</v>
      </c>
      <c r="C2495" s="337" t="s">
        <v>16400</v>
      </c>
      <c r="D2495" s="338" t="s">
        <v>16401</v>
      </c>
      <c r="E2495" s="337" t="s">
        <v>185</v>
      </c>
      <c r="F2495" s="339" t="s">
        <v>16309</v>
      </c>
      <c r="G2495" s="339" t="s">
        <v>16402</v>
      </c>
    </row>
    <row r="2496" spans="1:7" ht="22.5">
      <c r="A2496" s="336" t="str">
        <f t="shared" si="40"/>
        <v>SINAPI 92793</v>
      </c>
      <c r="B2496" s="337" t="s">
        <v>180</v>
      </c>
      <c r="C2496" s="337" t="s">
        <v>16403</v>
      </c>
      <c r="D2496" s="338" t="s">
        <v>16404</v>
      </c>
      <c r="E2496" s="337" t="s">
        <v>185</v>
      </c>
      <c r="F2496" s="339" t="s">
        <v>16405</v>
      </c>
      <c r="G2496" s="339" t="s">
        <v>16309</v>
      </c>
    </row>
    <row r="2497" spans="1:7" ht="22.5">
      <c r="A2497" s="336" t="str">
        <f t="shared" si="40"/>
        <v>SINAPI 92794</v>
      </c>
      <c r="B2497" s="337" t="s">
        <v>180</v>
      </c>
      <c r="C2497" s="337" t="s">
        <v>16406</v>
      </c>
      <c r="D2497" s="338" t="s">
        <v>16407</v>
      </c>
      <c r="E2497" s="337" t="s">
        <v>185</v>
      </c>
      <c r="F2497" s="339" t="s">
        <v>12612</v>
      </c>
      <c r="G2497" s="339" t="s">
        <v>8225</v>
      </c>
    </row>
    <row r="2498" spans="1:7" ht="22.5">
      <c r="A2498" s="336" t="str">
        <f t="shared" si="40"/>
        <v>SINAPI 92795</v>
      </c>
      <c r="B2498" s="337" t="s">
        <v>180</v>
      </c>
      <c r="C2498" s="337" t="s">
        <v>16408</v>
      </c>
      <c r="D2498" s="338" t="s">
        <v>16409</v>
      </c>
      <c r="E2498" s="337" t="s">
        <v>185</v>
      </c>
      <c r="F2498" s="339" t="s">
        <v>16410</v>
      </c>
      <c r="G2498" s="339" t="s">
        <v>16411</v>
      </c>
    </row>
    <row r="2499" spans="1:7" ht="22.5">
      <c r="A2499" s="336" t="str">
        <f t="shared" si="40"/>
        <v>SINAPI 92796</v>
      </c>
      <c r="B2499" s="337" t="s">
        <v>180</v>
      </c>
      <c r="C2499" s="337" t="s">
        <v>16412</v>
      </c>
      <c r="D2499" s="338" t="s">
        <v>16413</v>
      </c>
      <c r="E2499" s="337" t="s">
        <v>185</v>
      </c>
      <c r="F2499" s="339" t="s">
        <v>16414</v>
      </c>
      <c r="G2499" s="339" t="s">
        <v>16415</v>
      </c>
    </row>
    <row r="2500" spans="1:7" ht="22.5">
      <c r="A2500" s="336" t="str">
        <f t="shared" si="40"/>
        <v>SINAPI 92797</v>
      </c>
      <c r="B2500" s="337" t="s">
        <v>180</v>
      </c>
      <c r="C2500" s="337" t="s">
        <v>16416</v>
      </c>
      <c r="D2500" s="338" t="s">
        <v>16417</v>
      </c>
      <c r="E2500" s="337" t="s">
        <v>185</v>
      </c>
      <c r="F2500" s="339" t="s">
        <v>12612</v>
      </c>
      <c r="G2500" s="339" t="s">
        <v>12612</v>
      </c>
    </row>
    <row r="2501" spans="1:7" ht="22.5">
      <c r="A2501" s="336" t="str">
        <f t="shared" si="40"/>
        <v>SINAPI 92798</v>
      </c>
      <c r="B2501" s="337" t="s">
        <v>180</v>
      </c>
      <c r="C2501" s="337" t="s">
        <v>16418</v>
      </c>
      <c r="D2501" s="338" t="s">
        <v>16419</v>
      </c>
      <c r="E2501" s="337" t="s">
        <v>185</v>
      </c>
      <c r="F2501" s="339" t="s">
        <v>7768</v>
      </c>
      <c r="G2501" s="339" t="s">
        <v>7768</v>
      </c>
    </row>
    <row r="2502" spans="1:7">
      <c r="A2502" s="336" t="str">
        <f t="shared" si="40"/>
        <v>SINAPI 92799</v>
      </c>
      <c r="B2502" s="337" t="s">
        <v>180</v>
      </c>
      <c r="C2502" s="337" t="s">
        <v>16420</v>
      </c>
      <c r="D2502" s="338" t="s">
        <v>16421</v>
      </c>
      <c r="E2502" s="337" t="s">
        <v>185</v>
      </c>
      <c r="F2502" s="339" t="s">
        <v>16367</v>
      </c>
      <c r="G2502" s="339" t="s">
        <v>16422</v>
      </c>
    </row>
    <row r="2503" spans="1:7">
      <c r="A2503" s="336" t="str">
        <f t="shared" si="40"/>
        <v>SINAPI 92800</v>
      </c>
      <c r="B2503" s="337" t="s">
        <v>180</v>
      </c>
      <c r="C2503" s="337" t="s">
        <v>16423</v>
      </c>
      <c r="D2503" s="338" t="s">
        <v>16424</v>
      </c>
      <c r="E2503" s="337" t="s">
        <v>185</v>
      </c>
      <c r="F2503" s="339" t="s">
        <v>16425</v>
      </c>
      <c r="G2503" s="339" t="s">
        <v>16426</v>
      </c>
    </row>
    <row r="2504" spans="1:7">
      <c r="A2504" s="336" t="str">
        <f t="shared" si="40"/>
        <v>SINAPI 92801</v>
      </c>
      <c r="B2504" s="337" t="s">
        <v>180</v>
      </c>
      <c r="C2504" s="337" t="s">
        <v>16427</v>
      </c>
      <c r="D2504" s="338" t="s">
        <v>16428</v>
      </c>
      <c r="E2504" s="337" t="s">
        <v>185</v>
      </c>
      <c r="F2504" s="339" t="s">
        <v>7845</v>
      </c>
      <c r="G2504" s="339" t="s">
        <v>16429</v>
      </c>
    </row>
    <row r="2505" spans="1:7">
      <c r="A2505" s="336" t="str">
        <f t="shared" si="40"/>
        <v>SINAPI 92802</v>
      </c>
      <c r="B2505" s="337" t="s">
        <v>180</v>
      </c>
      <c r="C2505" s="337" t="s">
        <v>16430</v>
      </c>
      <c r="D2505" s="338" t="s">
        <v>16431</v>
      </c>
      <c r="E2505" s="337" t="s">
        <v>185</v>
      </c>
      <c r="F2505" s="339" t="s">
        <v>8226</v>
      </c>
      <c r="G2505" s="339" t="s">
        <v>11141</v>
      </c>
    </row>
    <row r="2506" spans="1:7">
      <c r="A2506" s="336" t="str">
        <f t="shared" si="40"/>
        <v>SINAPI 92803</v>
      </c>
      <c r="B2506" s="337" t="s">
        <v>180</v>
      </c>
      <c r="C2506" s="337" t="s">
        <v>16432</v>
      </c>
      <c r="D2506" s="338" t="s">
        <v>16433</v>
      </c>
      <c r="E2506" s="337" t="s">
        <v>185</v>
      </c>
      <c r="F2506" s="339" t="s">
        <v>16434</v>
      </c>
      <c r="G2506" s="339" t="s">
        <v>16435</v>
      </c>
    </row>
    <row r="2507" spans="1:7">
      <c r="A2507" s="336" t="str">
        <f t="shared" si="40"/>
        <v>SINAPI 92804</v>
      </c>
      <c r="B2507" s="337" t="s">
        <v>180</v>
      </c>
      <c r="C2507" s="337" t="s">
        <v>16436</v>
      </c>
      <c r="D2507" s="338" t="s">
        <v>16437</v>
      </c>
      <c r="E2507" s="337" t="s">
        <v>185</v>
      </c>
      <c r="F2507" s="339" t="s">
        <v>16438</v>
      </c>
      <c r="G2507" s="339" t="s">
        <v>16439</v>
      </c>
    </row>
    <row r="2508" spans="1:7">
      <c r="A2508" s="336" t="str">
        <f t="shared" si="40"/>
        <v>SINAPI 92805</v>
      </c>
      <c r="B2508" s="337" t="s">
        <v>180</v>
      </c>
      <c r="C2508" s="337" t="s">
        <v>16440</v>
      </c>
      <c r="D2508" s="338" t="s">
        <v>16441</v>
      </c>
      <c r="E2508" s="337" t="s">
        <v>185</v>
      </c>
      <c r="F2508" s="339" t="s">
        <v>16442</v>
      </c>
      <c r="G2508" s="339" t="s">
        <v>16443</v>
      </c>
    </row>
    <row r="2509" spans="1:7">
      <c r="A2509" s="336" t="str">
        <f t="shared" si="40"/>
        <v>SINAPI 92806</v>
      </c>
      <c r="B2509" s="337" t="s">
        <v>180</v>
      </c>
      <c r="C2509" s="337" t="s">
        <v>16444</v>
      </c>
      <c r="D2509" s="338" t="s">
        <v>16445</v>
      </c>
      <c r="E2509" s="337" t="s">
        <v>185</v>
      </c>
      <c r="F2509" s="339" t="s">
        <v>7768</v>
      </c>
      <c r="G2509" s="339" t="s">
        <v>16446</v>
      </c>
    </row>
    <row r="2510" spans="1:7">
      <c r="A2510" s="336" t="str">
        <f t="shared" si="40"/>
        <v>SINAPI 92875</v>
      </c>
      <c r="B2510" s="337" t="s">
        <v>180</v>
      </c>
      <c r="C2510" s="337" t="s">
        <v>16447</v>
      </c>
      <c r="D2510" s="338" t="s">
        <v>16448</v>
      </c>
      <c r="E2510" s="337" t="s">
        <v>185</v>
      </c>
      <c r="F2510" s="339" t="s">
        <v>16449</v>
      </c>
      <c r="G2510" s="339" t="s">
        <v>16450</v>
      </c>
    </row>
    <row r="2511" spans="1:7">
      <c r="A2511" s="336" t="str">
        <f t="shared" si="40"/>
        <v>SINAPI 92876</v>
      </c>
      <c r="B2511" s="337" t="s">
        <v>180</v>
      </c>
      <c r="C2511" s="337" t="s">
        <v>16451</v>
      </c>
      <c r="D2511" s="338" t="s">
        <v>16452</v>
      </c>
      <c r="E2511" s="337" t="s">
        <v>185</v>
      </c>
      <c r="F2511" s="339" t="s">
        <v>16453</v>
      </c>
      <c r="G2511" s="339" t="s">
        <v>16332</v>
      </c>
    </row>
    <row r="2512" spans="1:7">
      <c r="A2512" s="336" t="str">
        <f t="shared" si="40"/>
        <v>SINAPI 92877</v>
      </c>
      <c r="B2512" s="337" t="s">
        <v>180</v>
      </c>
      <c r="C2512" s="337" t="s">
        <v>16454</v>
      </c>
      <c r="D2512" s="338" t="s">
        <v>16455</v>
      </c>
      <c r="E2512" s="337" t="s">
        <v>185</v>
      </c>
      <c r="F2512" s="339" t="s">
        <v>16456</v>
      </c>
      <c r="G2512" s="339" t="s">
        <v>16268</v>
      </c>
    </row>
    <row r="2513" spans="1:7">
      <c r="A2513" s="336" t="str">
        <f t="shared" si="40"/>
        <v>SINAPI 92878</v>
      </c>
      <c r="B2513" s="337" t="s">
        <v>180</v>
      </c>
      <c r="C2513" s="337" t="s">
        <v>16457</v>
      </c>
      <c r="D2513" s="338" t="s">
        <v>16458</v>
      </c>
      <c r="E2513" s="337" t="s">
        <v>185</v>
      </c>
      <c r="F2513" s="339" t="s">
        <v>12960</v>
      </c>
      <c r="G2513" s="339" t="s">
        <v>16459</v>
      </c>
    </row>
    <row r="2514" spans="1:7">
      <c r="A2514" s="336" t="str">
        <f t="shared" si="40"/>
        <v>SINAPI 92879</v>
      </c>
      <c r="B2514" s="337" t="s">
        <v>180</v>
      </c>
      <c r="C2514" s="337" t="s">
        <v>16460</v>
      </c>
      <c r="D2514" s="338" t="s">
        <v>16461</v>
      </c>
      <c r="E2514" s="337" t="s">
        <v>185</v>
      </c>
      <c r="F2514" s="339" t="s">
        <v>16462</v>
      </c>
      <c r="G2514" s="339" t="s">
        <v>16463</v>
      </c>
    </row>
    <row r="2515" spans="1:7">
      <c r="A2515" s="336" t="str">
        <f t="shared" si="40"/>
        <v>SINAPI 92880</v>
      </c>
      <c r="B2515" s="337" t="s">
        <v>180</v>
      </c>
      <c r="C2515" s="337" t="s">
        <v>16464</v>
      </c>
      <c r="D2515" s="338" t="s">
        <v>16465</v>
      </c>
      <c r="E2515" s="337" t="s">
        <v>185</v>
      </c>
      <c r="F2515" s="339" t="s">
        <v>16466</v>
      </c>
      <c r="G2515" s="339" t="s">
        <v>16466</v>
      </c>
    </row>
    <row r="2516" spans="1:7">
      <c r="A2516" s="336" t="str">
        <f t="shared" si="40"/>
        <v>SINAPI 92881</v>
      </c>
      <c r="B2516" s="337" t="s">
        <v>180</v>
      </c>
      <c r="C2516" s="337" t="s">
        <v>16467</v>
      </c>
      <c r="D2516" s="338" t="s">
        <v>16468</v>
      </c>
      <c r="E2516" s="337" t="s">
        <v>185</v>
      </c>
      <c r="F2516" s="339" t="s">
        <v>16429</v>
      </c>
      <c r="G2516" s="339" t="s">
        <v>16429</v>
      </c>
    </row>
    <row r="2517" spans="1:7">
      <c r="A2517" s="336" t="str">
        <f t="shared" si="40"/>
        <v>SINAPI 92882</v>
      </c>
      <c r="B2517" s="337" t="s">
        <v>180</v>
      </c>
      <c r="C2517" s="337" t="s">
        <v>16469</v>
      </c>
      <c r="D2517" s="338" t="s">
        <v>16470</v>
      </c>
      <c r="E2517" s="337" t="s">
        <v>185</v>
      </c>
      <c r="F2517" s="339" t="s">
        <v>12220</v>
      </c>
      <c r="G2517" s="339" t="s">
        <v>16381</v>
      </c>
    </row>
    <row r="2518" spans="1:7">
      <c r="A2518" s="336" t="str">
        <f t="shared" si="40"/>
        <v>SINAPI 92883</v>
      </c>
      <c r="B2518" s="337" t="s">
        <v>180</v>
      </c>
      <c r="C2518" s="337" t="s">
        <v>16471</v>
      </c>
      <c r="D2518" s="338" t="s">
        <v>16472</v>
      </c>
      <c r="E2518" s="337" t="s">
        <v>185</v>
      </c>
      <c r="F2518" s="339" t="s">
        <v>12219</v>
      </c>
      <c r="G2518" s="339" t="s">
        <v>11410</v>
      </c>
    </row>
    <row r="2519" spans="1:7">
      <c r="A2519" s="336" t="str">
        <f t="shared" si="40"/>
        <v>SINAPI 92884</v>
      </c>
      <c r="B2519" s="337" t="s">
        <v>180</v>
      </c>
      <c r="C2519" s="337" t="s">
        <v>16473</v>
      </c>
      <c r="D2519" s="338" t="s">
        <v>16474</v>
      </c>
      <c r="E2519" s="337" t="s">
        <v>185</v>
      </c>
      <c r="F2519" s="339" t="s">
        <v>16475</v>
      </c>
      <c r="G2519" s="339" t="s">
        <v>16476</v>
      </c>
    </row>
    <row r="2520" spans="1:7">
      <c r="A2520" s="336" t="str">
        <f t="shared" si="40"/>
        <v>SINAPI 92885</v>
      </c>
      <c r="B2520" s="337" t="s">
        <v>180</v>
      </c>
      <c r="C2520" s="337" t="s">
        <v>16477</v>
      </c>
      <c r="D2520" s="338" t="s">
        <v>16478</v>
      </c>
      <c r="E2520" s="337" t="s">
        <v>185</v>
      </c>
      <c r="F2520" s="339" t="s">
        <v>16479</v>
      </c>
      <c r="G2520" s="339" t="s">
        <v>16480</v>
      </c>
    </row>
    <row r="2521" spans="1:7">
      <c r="A2521" s="336" t="str">
        <f t="shared" si="40"/>
        <v>SINAPI 92886</v>
      </c>
      <c r="B2521" s="337" t="s">
        <v>180</v>
      </c>
      <c r="C2521" s="337" t="s">
        <v>16481</v>
      </c>
      <c r="D2521" s="338" t="s">
        <v>16482</v>
      </c>
      <c r="E2521" s="337" t="s">
        <v>185</v>
      </c>
      <c r="F2521" s="339" t="s">
        <v>16278</v>
      </c>
      <c r="G2521" s="339" t="s">
        <v>9507</v>
      </c>
    </row>
    <row r="2522" spans="1:7">
      <c r="A2522" s="336" t="str">
        <f t="shared" si="40"/>
        <v>SINAPI 92887</v>
      </c>
      <c r="B2522" s="337" t="s">
        <v>180</v>
      </c>
      <c r="C2522" s="337" t="s">
        <v>16483</v>
      </c>
      <c r="D2522" s="338" t="s">
        <v>16484</v>
      </c>
      <c r="E2522" s="337" t="s">
        <v>185</v>
      </c>
      <c r="F2522" s="339" t="s">
        <v>16485</v>
      </c>
      <c r="G2522" s="339" t="s">
        <v>16486</v>
      </c>
    </row>
    <row r="2523" spans="1:7">
      <c r="A2523" s="336" t="str">
        <f t="shared" si="40"/>
        <v>SINAPI 92888</v>
      </c>
      <c r="B2523" s="337" t="s">
        <v>180</v>
      </c>
      <c r="C2523" s="337" t="s">
        <v>16487</v>
      </c>
      <c r="D2523" s="338" t="s">
        <v>16488</v>
      </c>
      <c r="E2523" s="337" t="s">
        <v>185</v>
      </c>
      <c r="F2523" s="339" t="s">
        <v>16329</v>
      </c>
      <c r="G2523" s="339" t="s">
        <v>16489</v>
      </c>
    </row>
    <row r="2524" spans="1:7" ht="22.5">
      <c r="A2524" s="336" t="str">
        <f t="shared" si="40"/>
        <v>SINAPI 92915</v>
      </c>
      <c r="B2524" s="337" t="s">
        <v>180</v>
      </c>
      <c r="C2524" s="337" t="s">
        <v>16490</v>
      </c>
      <c r="D2524" s="338" t="s">
        <v>16491</v>
      </c>
      <c r="E2524" s="337" t="s">
        <v>185</v>
      </c>
      <c r="F2524" s="339" t="s">
        <v>16492</v>
      </c>
      <c r="G2524" s="339" t="s">
        <v>16493</v>
      </c>
    </row>
    <row r="2525" spans="1:7" ht="22.5">
      <c r="A2525" s="336" t="str">
        <f t="shared" si="40"/>
        <v>SINAPI 92916</v>
      </c>
      <c r="B2525" s="337" t="s">
        <v>180</v>
      </c>
      <c r="C2525" s="337" t="s">
        <v>16494</v>
      </c>
      <c r="D2525" s="338" t="s">
        <v>16495</v>
      </c>
      <c r="E2525" s="337" t="s">
        <v>185</v>
      </c>
      <c r="F2525" s="339" t="s">
        <v>7777</v>
      </c>
      <c r="G2525" s="339" t="s">
        <v>16496</v>
      </c>
    </row>
    <row r="2526" spans="1:7" ht="22.5">
      <c r="A2526" s="336" t="str">
        <f t="shared" si="40"/>
        <v>SINAPI 92917</v>
      </c>
      <c r="B2526" s="337" t="s">
        <v>180</v>
      </c>
      <c r="C2526" s="337" t="s">
        <v>16497</v>
      </c>
      <c r="D2526" s="338" t="s">
        <v>16498</v>
      </c>
      <c r="E2526" s="337" t="s">
        <v>185</v>
      </c>
      <c r="F2526" s="339" t="s">
        <v>16499</v>
      </c>
      <c r="G2526" s="339" t="s">
        <v>16500</v>
      </c>
    </row>
    <row r="2527" spans="1:7" ht="22.5">
      <c r="A2527" s="336" t="str">
        <f t="shared" si="40"/>
        <v>SINAPI 92919</v>
      </c>
      <c r="B2527" s="337" t="s">
        <v>180</v>
      </c>
      <c r="C2527" s="337" t="s">
        <v>16501</v>
      </c>
      <c r="D2527" s="338" t="s">
        <v>16502</v>
      </c>
      <c r="E2527" s="337" t="s">
        <v>185</v>
      </c>
      <c r="F2527" s="339" t="s">
        <v>16503</v>
      </c>
      <c r="G2527" s="339" t="s">
        <v>16504</v>
      </c>
    </row>
    <row r="2528" spans="1:7" ht="22.5">
      <c r="A2528" s="336" t="str">
        <f t="shared" si="40"/>
        <v>SINAPI 92921</v>
      </c>
      <c r="B2528" s="337" t="s">
        <v>180</v>
      </c>
      <c r="C2528" s="337" t="s">
        <v>16505</v>
      </c>
      <c r="D2528" s="338" t="s">
        <v>16506</v>
      </c>
      <c r="E2528" s="337" t="s">
        <v>185</v>
      </c>
      <c r="F2528" s="339" t="s">
        <v>11130</v>
      </c>
      <c r="G2528" s="339" t="s">
        <v>16507</v>
      </c>
    </row>
    <row r="2529" spans="1:7" ht="22.5">
      <c r="A2529" s="336" t="str">
        <f t="shared" si="40"/>
        <v>SINAPI 92922</v>
      </c>
      <c r="B2529" s="337" t="s">
        <v>180</v>
      </c>
      <c r="C2529" s="337" t="s">
        <v>16508</v>
      </c>
      <c r="D2529" s="338" t="s">
        <v>16509</v>
      </c>
      <c r="E2529" s="337" t="s">
        <v>185</v>
      </c>
      <c r="F2529" s="339" t="s">
        <v>16510</v>
      </c>
      <c r="G2529" s="339" t="s">
        <v>16511</v>
      </c>
    </row>
    <row r="2530" spans="1:7" ht="22.5">
      <c r="A2530" s="336" t="str">
        <f t="shared" si="40"/>
        <v>SINAPI 92923</v>
      </c>
      <c r="B2530" s="337" t="s">
        <v>180</v>
      </c>
      <c r="C2530" s="337" t="s">
        <v>16512</v>
      </c>
      <c r="D2530" s="338" t="s">
        <v>16513</v>
      </c>
      <c r="E2530" s="337" t="s">
        <v>185</v>
      </c>
      <c r="F2530" s="339" t="s">
        <v>9244</v>
      </c>
      <c r="G2530" s="339" t="s">
        <v>16282</v>
      </c>
    </row>
    <row r="2531" spans="1:7" ht="22.5">
      <c r="A2531" s="336" t="str">
        <f t="shared" si="40"/>
        <v>SINAPI 92924</v>
      </c>
      <c r="B2531" s="337" t="s">
        <v>180</v>
      </c>
      <c r="C2531" s="337" t="s">
        <v>16514</v>
      </c>
      <c r="D2531" s="338" t="s">
        <v>16515</v>
      </c>
      <c r="E2531" s="337" t="s">
        <v>185</v>
      </c>
      <c r="F2531" s="339" t="s">
        <v>16516</v>
      </c>
      <c r="G2531" s="339" t="s">
        <v>16517</v>
      </c>
    </row>
    <row r="2532" spans="1:7">
      <c r="A2532" s="336" t="str">
        <f t="shared" si="40"/>
        <v>SINAPI 95445</v>
      </c>
      <c r="B2532" s="337" t="s">
        <v>180</v>
      </c>
      <c r="C2532" s="337" t="s">
        <v>16518</v>
      </c>
      <c r="D2532" s="338" t="s">
        <v>16519</v>
      </c>
      <c r="E2532" s="337" t="s">
        <v>185</v>
      </c>
      <c r="F2532" s="339" t="s">
        <v>8529</v>
      </c>
      <c r="G2532" s="339" t="s">
        <v>16520</v>
      </c>
    </row>
    <row r="2533" spans="1:7">
      <c r="A2533" s="336" t="str">
        <f t="shared" si="40"/>
        <v>SINAPI 95446</v>
      </c>
      <c r="B2533" s="337" t="s">
        <v>180</v>
      </c>
      <c r="C2533" s="337" t="s">
        <v>16521</v>
      </c>
      <c r="D2533" s="338" t="s">
        <v>16522</v>
      </c>
      <c r="E2533" s="337" t="s">
        <v>185</v>
      </c>
      <c r="F2533" s="339" t="s">
        <v>16523</v>
      </c>
      <c r="G2533" s="339" t="s">
        <v>16524</v>
      </c>
    </row>
    <row r="2534" spans="1:7">
      <c r="A2534" s="336" t="str">
        <f t="shared" si="40"/>
        <v>SINAPI 95448</v>
      </c>
      <c r="B2534" s="337" t="s">
        <v>180</v>
      </c>
      <c r="C2534" s="337" t="s">
        <v>16525</v>
      </c>
      <c r="D2534" s="338" t="s">
        <v>16526</v>
      </c>
      <c r="E2534" s="337" t="s">
        <v>185</v>
      </c>
      <c r="F2534" s="339" t="s">
        <v>16527</v>
      </c>
      <c r="G2534" s="339" t="s">
        <v>16527</v>
      </c>
    </row>
    <row r="2535" spans="1:7">
      <c r="A2535" s="336" t="str">
        <f t="shared" si="40"/>
        <v>SINAPI 95576</v>
      </c>
      <c r="B2535" s="337" t="s">
        <v>180</v>
      </c>
      <c r="C2535" s="337" t="s">
        <v>16528</v>
      </c>
      <c r="D2535" s="338" t="s">
        <v>16529</v>
      </c>
      <c r="E2535" s="337" t="s">
        <v>185</v>
      </c>
      <c r="F2535" s="339" t="s">
        <v>16476</v>
      </c>
      <c r="G2535" s="339" t="s">
        <v>15034</v>
      </c>
    </row>
    <row r="2536" spans="1:7">
      <c r="A2536" s="336" t="str">
        <f t="shared" si="40"/>
        <v>SINAPI 95577</v>
      </c>
      <c r="B2536" s="337" t="s">
        <v>180</v>
      </c>
      <c r="C2536" s="337" t="s">
        <v>16530</v>
      </c>
      <c r="D2536" s="338" t="s">
        <v>16531</v>
      </c>
      <c r="E2536" s="337" t="s">
        <v>185</v>
      </c>
      <c r="F2536" s="339" t="s">
        <v>16532</v>
      </c>
      <c r="G2536" s="339" t="s">
        <v>16533</v>
      </c>
    </row>
    <row r="2537" spans="1:7">
      <c r="A2537" s="336" t="str">
        <f t="shared" si="40"/>
        <v>SINAPI 95578</v>
      </c>
      <c r="B2537" s="337" t="s">
        <v>180</v>
      </c>
      <c r="C2537" s="337" t="s">
        <v>16534</v>
      </c>
      <c r="D2537" s="338" t="s">
        <v>16535</v>
      </c>
      <c r="E2537" s="337" t="s">
        <v>185</v>
      </c>
      <c r="F2537" s="339" t="s">
        <v>16335</v>
      </c>
      <c r="G2537" s="339" t="s">
        <v>16536</v>
      </c>
    </row>
    <row r="2538" spans="1:7">
      <c r="A2538" s="336" t="str">
        <f t="shared" si="40"/>
        <v>SINAPI 95579</v>
      </c>
      <c r="B2538" s="337" t="s">
        <v>180</v>
      </c>
      <c r="C2538" s="337" t="s">
        <v>16537</v>
      </c>
      <c r="D2538" s="338" t="s">
        <v>16538</v>
      </c>
      <c r="E2538" s="337" t="s">
        <v>185</v>
      </c>
      <c r="F2538" s="339" t="s">
        <v>8579</v>
      </c>
      <c r="G2538" s="339" t="s">
        <v>16539</v>
      </c>
    </row>
    <row r="2539" spans="1:7">
      <c r="A2539" s="336" t="str">
        <f t="shared" si="40"/>
        <v>SINAPI 95580</v>
      </c>
      <c r="B2539" s="337" t="s">
        <v>180</v>
      </c>
      <c r="C2539" s="337" t="s">
        <v>16540</v>
      </c>
      <c r="D2539" s="338" t="s">
        <v>16541</v>
      </c>
      <c r="E2539" s="337" t="s">
        <v>185</v>
      </c>
      <c r="F2539" s="339" t="s">
        <v>11141</v>
      </c>
      <c r="G2539" s="339" t="s">
        <v>16542</v>
      </c>
    </row>
    <row r="2540" spans="1:7">
      <c r="A2540" s="336" t="str">
        <f t="shared" si="40"/>
        <v>SINAPI 95581</v>
      </c>
      <c r="B2540" s="337" t="s">
        <v>180</v>
      </c>
      <c r="C2540" s="337" t="s">
        <v>16543</v>
      </c>
      <c r="D2540" s="338" t="s">
        <v>16544</v>
      </c>
      <c r="E2540" s="337" t="s">
        <v>185</v>
      </c>
      <c r="F2540" s="339" t="s">
        <v>13942</v>
      </c>
      <c r="G2540" s="339" t="s">
        <v>16429</v>
      </c>
    </row>
    <row r="2541" spans="1:7">
      <c r="A2541" s="336" t="str">
        <f t="shared" si="40"/>
        <v>SINAPI 95582</v>
      </c>
      <c r="B2541" s="337" t="s">
        <v>180</v>
      </c>
      <c r="C2541" s="337" t="s">
        <v>16545</v>
      </c>
      <c r="D2541" s="338" t="s">
        <v>16546</v>
      </c>
      <c r="E2541" s="337" t="s">
        <v>185</v>
      </c>
      <c r="F2541" s="339" t="s">
        <v>16489</v>
      </c>
      <c r="G2541" s="339" t="s">
        <v>16547</v>
      </c>
    </row>
    <row r="2542" spans="1:7">
      <c r="A2542" s="336" t="str">
        <f t="shared" si="40"/>
        <v>SINAPI 95583</v>
      </c>
      <c r="B2542" s="337" t="s">
        <v>180</v>
      </c>
      <c r="C2542" s="337" t="s">
        <v>16548</v>
      </c>
      <c r="D2542" s="338" t="s">
        <v>16549</v>
      </c>
      <c r="E2542" s="337" t="s">
        <v>185</v>
      </c>
      <c r="F2542" s="339" t="s">
        <v>16550</v>
      </c>
      <c r="G2542" s="339" t="s">
        <v>10280</v>
      </c>
    </row>
    <row r="2543" spans="1:7">
      <c r="A2543" s="336" t="str">
        <f t="shared" si="40"/>
        <v>SINAPI 95584</v>
      </c>
      <c r="B2543" s="337" t="s">
        <v>180</v>
      </c>
      <c r="C2543" s="337" t="s">
        <v>16551</v>
      </c>
      <c r="D2543" s="338" t="s">
        <v>16552</v>
      </c>
      <c r="E2543" s="337" t="s">
        <v>185</v>
      </c>
      <c r="F2543" s="339" t="s">
        <v>16553</v>
      </c>
      <c r="G2543" s="339" t="s">
        <v>16554</v>
      </c>
    </row>
    <row r="2544" spans="1:7">
      <c r="A2544" s="336" t="str">
        <f t="shared" si="40"/>
        <v>SINAPI 95592</v>
      </c>
      <c r="B2544" s="337" t="s">
        <v>180</v>
      </c>
      <c r="C2544" s="337" t="s">
        <v>16555</v>
      </c>
      <c r="D2544" s="338" t="s">
        <v>16556</v>
      </c>
      <c r="E2544" s="337" t="s">
        <v>185</v>
      </c>
      <c r="F2544" s="339" t="s">
        <v>8587</v>
      </c>
      <c r="G2544" s="339" t="s">
        <v>16557</v>
      </c>
    </row>
    <row r="2545" spans="1:7">
      <c r="A2545" s="336" t="str">
        <f t="shared" si="40"/>
        <v>SINAPI 95593</v>
      </c>
      <c r="B2545" s="337" t="s">
        <v>180</v>
      </c>
      <c r="C2545" s="337" t="s">
        <v>16558</v>
      </c>
      <c r="D2545" s="338" t="s">
        <v>16559</v>
      </c>
      <c r="E2545" s="337" t="s">
        <v>185</v>
      </c>
      <c r="F2545" s="339" t="s">
        <v>16560</v>
      </c>
      <c r="G2545" s="339" t="s">
        <v>16561</v>
      </c>
    </row>
    <row r="2546" spans="1:7" ht="22.5">
      <c r="A2546" s="336" t="str">
        <f t="shared" si="40"/>
        <v>SINAPI 95943</v>
      </c>
      <c r="B2546" s="337" t="s">
        <v>180</v>
      </c>
      <c r="C2546" s="337" t="s">
        <v>16562</v>
      </c>
      <c r="D2546" s="338" t="s">
        <v>16563</v>
      </c>
      <c r="E2546" s="337" t="s">
        <v>185</v>
      </c>
      <c r="F2546" s="339" t="s">
        <v>16564</v>
      </c>
      <c r="G2546" s="339" t="s">
        <v>16565</v>
      </c>
    </row>
    <row r="2547" spans="1:7" ht="22.5">
      <c r="A2547" s="336" t="str">
        <f t="shared" si="40"/>
        <v>SINAPI 95944</v>
      </c>
      <c r="B2547" s="337" t="s">
        <v>180</v>
      </c>
      <c r="C2547" s="337" t="s">
        <v>16566</v>
      </c>
      <c r="D2547" s="338" t="s">
        <v>16567</v>
      </c>
      <c r="E2547" s="337" t="s">
        <v>185</v>
      </c>
      <c r="F2547" s="339" t="s">
        <v>16568</v>
      </c>
      <c r="G2547" s="339" t="s">
        <v>16569</v>
      </c>
    </row>
    <row r="2548" spans="1:7" ht="22.5">
      <c r="A2548" s="336" t="str">
        <f t="shared" si="40"/>
        <v>SINAPI 95945</v>
      </c>
      <c r="B2548" s="337" t="s">
        <v>180</v>
      </c>
      <c r="C2548" s="337" t="s">
        <v>16570</v>
      </c>
      <c r="D2548" s="338" t="s">
        <v>16571</v>
      </c>
      <c r="E2548" s="337" t="s">
        <v>185</v>
      </c>
      <c r="F2548" s="339" t="s">
        <v>8541</v>
      </c>
      <c r="G2548" s="339" t="s">
        <v>16572</v>
      </c>
    </row>
    <row r="2549" spans="1:7" ht="22.5">
      <c r="A2549" s="336" t="str">
        <f t="shared" si="40"/>
        <v>SINAPI 95946</v>
      </c>
      <c r="B2549" s="337" t="s">
        <v>180</v>
      </c>
      <c r="C2549" s="337" t="s">
        <v>16573</v>
      </c>
      <c r="D2549" s="338" t="s">
        <v>16574</v>
      </c>
      <c r="E2549" s="337" t="s">
        <v>185</v>
      </c>
      <c r="F2549" s="339" t="s">
        <v>16575</v>
      </c>
      <c r="G2549" s="339" t="s">
        <v>16576</v>
      </c>
    </row>
    <row r="2550" spans="1:7" ht="22.5">
      <c r="A2550" s="336" t="str">
        <f t="shared" si="40"/>
        <v>SINAPI 95947</v>
      </c>
      <c r="B2550" s="337" t="s">
        <v>180</v>
      </c>
      <c r="C2550" s="337" t="s">
        <v>16577</v>
      </c>
      <c r="D2550" s="338" t="s">
        <v>16578</v>
      </c>
      <c r="E2550" s="337" t="s">
        <v>185</v>
      </c>
      <c r="F2550" s="339" t="s">
        <v>16579</v>
      </c>
      <c r="G2550" s="339" t="s">
        <v>12959</v>
      </c>
    </row>
    <row r="2551" spans="1:7" ht="22.5">
      <c r="A2551" s="336" t="str">
        <f t="shared" ref="A2551:A2614" si="41">CONCATENAR</f>
        <v>SINAPI 95948</v>
      </c>
      <c r="B2551" s="337" t="s">
        <v>180</v>
      </c>
      <c r="C2551" s="337" t="s">
        <v>16580</v>
      </c>
      <c r="D2551" s="338" t="s">
        <v>16581</v>
      </c>
      <c r="E2551" s="337" t="s">
        <v>185</v>
      </c>
      <c r="F2551" s="339" t="s">
        <v>16582</v>
      </c>
      <c r="G2551" s="339" t="s">
        <v>16583</v>
      </c>
    </row>
    <row r="2552" spans="1:7">
      <c r="A2552" s="336" t="str">
        <f t="shared" si="41"/>
        <v>SINAPI 96544</v>
      </c>
      <c r="B2552" s="337" t="s">
        <v>180</v>
      </c>
      <c r="C2552" s="337" t="s">
        <v>16584</v>
      </c>
      <c r="D2552" s="338" t="s">
        <v>16585</v>
      </c>
      <c r="E2552" s="337" t="s">
        <v>185</v>
      </c>
      <c r="F2552" s="339" t="s">
        <v>16586</v>
      </c>
      <c r="G2552" s="339" t="s">
        <v>16587</v>
      </c>
    </row>
    <row r="2553" spans="1:7">
      <c r="A2553" s="336" t="str">
        <f t="shared" si="41"/>
        <v>SINAPI 96545</v>
      </c>
      <c r="B2553" s="337" t="s">
        <v>180</v>
      </c>
      <c r="C2553" s="337" t="s">
        <v>16588</v>
      </c>
      <c r="D2553" s="338" t="s">
        <v>16589</v>
      </c>
      <c r="E2553" s="337" t="s">
        <v>185</v>
      </c>
      <c r="F2553" s="339" t="s">
        <v>16590</v>
      </c>
      <c r="G2553" s="339" t="s">
        <v>15026</v>
      </c>
    </row>
    <row r="2554" spans="1:7">
      <c r="A2554" s="336" t="str">
        <f t="shared" si="41"/>
        <v>SINAPI 96546</v>
      </c>
      <c r="B2554" s="337" t="s">
        <v>180</v>
      </c>
      <c r="C2554" s="337" t="s">
        <v>16591</v>
      </c>
      <c r="D2554" s="338" t="s">
        <v>16592</v>
      </c>
      <c r="E2554" s="337" t="s">
        <v>185</v>
      </c>
      <c r="F2554" s="339" t="s">
        <v>16593</v>
      </c>
      <c r="G2554" s="339" t="s">
        <v>16594</v>
      </c>
    </row>
    <row r="2555" spans="1:7">
      <c r="A2555" s="336" t="str">
        <f t="shared" si="41"/>
        <v>SINAPI 96547</v>
      </c>
      <c r="B2555" s="337" t="s">
        <v>180</v>
      </c>
      <c r="C2555" s="337" t="s">
        <v>16595</v>
      </c>
      <c r="D2555" s="338" t="s">
        <v>16596</v>
      </c>
      <c r="E2555" s="337" t="s">
        <v>185</v>
      </c>
      <c r="F2555" s="339" t="s">
        <v>12967</v>
      </c>
      <c r="G2555" s="339" t="s">
        <v>16597</v>
      </c>
    </row>
    <row r="2556" spans="1:7">
      <c r="A2556" s="336" t="str">
        <f t="shared" si="41"/>
        <v>SINAPI 96548</v>
      </c>
      <c r="B2556" s="337" t="s">
        <v>180</v>
      </c>
      <c r="C2556" s="337" t="s">
        <v>16598</v>
      </c>
      <c r="D2556" s="338" t="s">
        <v>16599</v>
      </c>
      <c r="E2556" s="337" t="s">
        <v>185</v>
      </c>
      <c r="F2556" s="339" t="s">
        <v>16238</v>
      </c>
      <c r="G2556" s="339" t="s">
        <v>16466</v>
      </c>
    </row>
    <row r="2557" spans="1:7">
      <c r="A2557" s="336" t="str">
        <f t="shared" si="41"/>
        <v>SINAPI 96549</v>
      </c>
      <c r="B2557" s="337" t="s">
        <v>180</v>
      </c>
      <c r="C2557" s="337" t="s">
        <v>16600</v>
      </c>
      <c r="D2557" s="338" t="s">
        <v>16601</v>
      </c>
      <c r="E2557" s="337" t="s">
        <v>185</v>
      </c>
      <c r="F2557" s="339" t="s">
        <v>16602</v>
      </c>
      <c r="G2557" s="339" t="s">
        <v>16603</v>
      </c>
    </row>
    <row r="2558" spans="1:7">
      <c r="A2558" s="336" t="str">
        <f t="shared" si="41"/>
        <v>SINAPI 96550</v>
      </c>
      <c r="B2558" s="337" t="s">
        <v>180</v>
      </c>
      <c r="C2558" s="337" t="s">
        <v>16604</v>
      </c>
      <c r="D2558" s="338" t="s">
        <v>16605</v>
      </c>
      <c r="E2558" s="337" t="s">
        <v>185</v>
      </c>
      <c r="F2558" s="339" t="s">
        <v>16606</v>
      </c>
      <c r="G2558" s="339" t="s">
        <v>16533</v>
      </c>
    </row>
    <row r="2559" spans="1:7" ht="22.5">
      <c r="A2559" s="336" t="str">
        <f t="shared" si="41"/>
        <v>SINAPI 100064</v>
      </c>
      <c r="B2559" s="337" t="s">
        <v>180</v>
      </c>
      <c r="C2559" s="337" t="s">
        <v>16607</v>
      </c>
      <c r="D2559" s="338" t="s">
        <v>16608</v>
      </c>
      <c r="E2559" s="337" t="s">
        <v>185</v>
      </c>
      <c r="F2559" s="339" t="s">
        <v>16609</v>
      </c>
      <c r="G2559" s="339" t="s">
        <v>14308</v>
      </c>
    </row>
    <row r="2560" spans="1:7" ht="22.5">
      <c r="A2560" s="336" t="str">
        <f t="shared" si="41"/>
        <v>SINAPI 100066</v>
      </c>
      <c r="B2560" s="337" t="s">
        <v>180</v>
      </c>
      <c r="C2560" s="337" t="s">
        <v>16610</v>
      </c>
      <c r="D2560" s="338" t="s">
        <v>16611</v>
      </c>
      <c r="E2560" s="337" t="s">
        <v>185</v>
      </c>
      <c r="F2560" s="339" t="s">
        <v>10280</v>
      </c>
      <c r="G2560" s="339" t="s">
        <v>16612</v>
      </c>
    </row>
    <row r="2561" spans="1:7" ht="22.5">
      <c r="A2561" s="336" t="str">
        <f t="shared" si="41"/>
        <v>SINAPI 100067</v>
      </c>
      <c r="B2561" s="337" t="s">
        <v>180</v>
      </c>
      <c r="C2561" s="337" t="s">
        <v>16613</v>
      </c>
      <c r="D2561" s="338" t="s">
        <v>16614</v>
      </c>
      <c r="E2561" s="337" t="s">
        <v>185</v>
      </c>
      <c r="F2561" s="339" t="s">
        <v>16615</v>
      </c>
      <c r="G2561" s="339" t="s">
        <v>16616</v>
      </c>
    </row>
    <row r="2562" spans="1:7" ht="22.5">
      <c r="A2562" s="336" t="str">
        <f t="shared" si="41"/>
        <v>SINAPI 100068</v>
      </c>
      <c r="B2562" s="337" t="s">
        <v>180</v>
      </c>
      <c r="C2562" s="337" t="s">
        <v>16617</v>
      </c>
      <c r="D2562" s="338" t="s">
        <v>16618</v>
      </c>
      <c r="E2562" s="337" t="s">
        <v>185</v>
      </c>
      <c r="F2562" s="339" t="s">
        <v>16619</v>
      </c>
      <c r="G2562" s="339" t="s">
        <v>16620</v>
      </c>
    </row>
    <row r="2563" spans="1:7">
      <c r="A2563" s="336" t="str">
        <f t="shared" si="41"/>
        <v>SINAPI 102920</v>
      </c>
      <c r="B2563" s="337" t="s">
        <v>180</v>
      </c>
      <c r="C2563" s="337" t="s">
        <v>16621</v>
      </c>
      <c r="D2563" s="338" t="s">
        <v>16622</v>
      </c>
      <c r="E2563" s="337" t="s">
        <v>185</v>
      </c>
      <c r="F2563" s="339" t="s">
        <v>7765</v>
      </c>
      <c r="G2563" s="339" t="s">
        <v>16623</v>
      </c>
    </row>
    <row r="2564" spans="1:7">
      <c r="A2564" s="336" t="str">
        <f t="shared" si="41"/>
        <v>SINAPI 102921</v>
      </c>
      <c r="B2564" s="337" t="s">
        <v>180</v>
      </c>
      <c r="C2564" s="337" t="s">
        <v>16624</v>
      </c>
      <c r="D2564" s="338" t="s">
        <v>16625</v>
      </c>
      <c r="E2564" s="337" t="s">
        <v>185</v>
      </c>
      <c r="F2564" s="339" t="s">
        <v>16626</v>
      </c>
      <c r="G2564" s="339" t="s">
        <v>16414</v>
      </c>
    </row>
    <row r="2565" spans="1:7">
      <c r="A2565" s="336" t="str">
        <f t="shared" si="41"/>
        <v>SINAPI 102922</v>
      </c>
      <c r="B2565" s="337" t="s">
        <v>180</v>
      </c>
      <c r="C2565" s="337" t="s">
        <v>16627</v>
      </c>
      <c r="D2565" s="338" t="s">
        <v>16628</v>
      </c>
      <c r="E2565" s="337" t="s">
        <v>185</v>
      </c>
      <c r="F2565" s="339" t="s">
        <v>16629</v>
      </c>
      <c r="G2565" s="339" t="s">
        <v>10682</v>
      </c>
    </row>
    <row r="2566" spans="1:7">
      <c r="A2566" s="336" t="str">
        <f t="shared" si="41"/>
        <v>SINAPI 102923</v>
      </c>
      <c r="B2566" s="337" t="s">
        <v>180</v>
      </c>
      <c r="C2566" s="337" t="s">
        <v>16630</v>
      </c>
      <c r="D2566" s="338" t="s">
        <v>16631</v>
      </c>
      <c r="E2566" s="337" t="s">
        <v>185</v>
      </c>
      <c r="F2566" s="339" t="s">
        <v>16632</v>
      </c>
      <c r="G2566" s="339" t="s">
        <v>16633</v>
      </c>
    </row>
    <row r="2567" spans="1:7">
      <c r="A2567" s="336" t="str">
        <f t="shared" si="41"/>
        <v>SINAPI 103088</v>
      </c>
      <c r="B2567" s="337" t="s">
        <v>180</v>
      </c>
      <c r="C2567" s="337" t="s">
        <v>16634</v>
      </c>
      <c r="D2567" s="338" t="s">
        <v>16635</v>
      </c>
      <c r="E2567" s="337" t="s">
        <v>185</v>
      </c>
      <c r="F2567" s="339" t="s">
        <v>12964</v>
      </c>
      <c r="G2567" s="339" t="s">
        <v>16636</v>
      </c>
    </row>
    <row r="2568" spans="1:7">
      <c r="A2568" s="336" t="str">
        <f t="shared" si="41"/>
        <v>SINAPI 89993</v>
      </c>
      <c r="B2568" s="337" t="s">
        <v>180</v>
      </c>
      <c r="C2568" s="337" t="s">
        <v>16637</v>
      </c>
      <c r="D2568" s="338" t="s">
        <v>16638</v>
      </c>
      <c r="E2568" s="337" t="s">
        <v>184</v>
      </c>
      <c r="F2568" s="339" t="s">
        <v>16639</v>
      </c>
      <c r="G2568" s="339" t="s">
        <v>16640</v>
      </c>
    </row>
    <row r="2569" spans="1:7">
      <c r="A2569" s="336" t="str">
        <f t="shared" si="41"/>
        <v>SINAPI 89994</v>
      </c>
      <c r="B2569" s="337" t="s">
        <v>180</v>
      </c>
      <c r="C2569" s="337" t="s">
        <v>16641</v>
      </c>
      <c r="D2569" s="338" t="s">
        <v>16642</v>
      </c>
      <c r="E2569" s="337" t="s">
        <v>184</v>
      </c>
      <c r="F2569" s="339" t="s">
        <v>16643</v>
      </c>
      <c r="G2569" s="339" t="s">
        <v>16644</v>
      </c>
    </row>
    <row r="2570" spans="1:7">
      <c r="A2570" s="336" t="str">
        <f t="shared" si="41"/>
        <v>SINAPI 89995</v>
      </c>
      <c r="B2570" s="337" t="s">
        <v>180</v>
      </c>
      <c r="C2570" s="337" t="s">
        <v>16645</v>
      </c>
      <c r="D2570" s="338" t="s">
        <v>16646</v>
      </c>
      <c r="E2570" s="337" t="s">
        <v>184</v>
      </c>
      <c r="F2570" s="339" t="s">
        <v>16647</v>
      </c>
      <c r="G2570" s="339" t="s">
        <v>16648</v>
      </c>
    </row>
    <row r="2571" spans="1:7" ht="22.5">
      <c r="A2571" s="336" t="str">
        <f t="shared" si="41"/>
        <v>SINAPI 90278</v>
      </c>
      <c r="B2571" s="337" t="s">
        <v>180</v>
      </c>
      <c r="C2571" s="337" t="s">
        <v>16649</v>
      </c>
      <c r="D2571" s="338" t="s">
        <v>16650</v>
      </c>
      <c r="E2571" s="337" t="s">
        <v>184</v>
      </c>
      <c r="F2571" s="339" t="s">
        <v>16651</v>
      </c>
      <c r="G2571" s="339" t="s">
        <v>16652</v>
      </c>
    </row>
    <row r="2572" spans="1:7" ht="22.5">
      <c r="A2572" s="336" t="str">
        <f t="shared" si="41"/>
        <v>SINAPI 90279</v>
      </c>
      <c r="B2572" s="337" t="s">
        <v>180</v>
      </c>
      <c r="C2572" s="337" t="s">
        <v>16653</v>
      </c>
      <c r="D2572" s="338" t="s">
        <v>16654</v>
      </c>
      <c r="E2572" s="337" t="s">
        <v>184</v>
      </c>
      <c r="F2572" s="339" t="s">
        <v>16655</v>
      </c>
      <c r="G2572" s="339" t="s">
        <v>15959</v>
      </c>
    </row>
    <row r="2573" spans="1:7" ht="22.5">
      <c r="A2573" s="336" t="str">
        <f t="shared" si="41"/>
        <v>SINAPI 90280</v>
      </c>
      <c r="B2573" s="337" t="s">
        <v>180</v>
      </c>
      <c r="C2573" s="337" t="s">
        <v>16656</v>
      </c>
      <c r="D2573" s="338" t="s">
        <v>16657</v>
      </c>
      <c r="E2573" s="337" t="s">
        <v>184</v>
      </c>
      <c r="F2573" s="339" t="s">
        <v>16658</v>
      </c>
      <c r="G2573" s="339" t="s">
        <v>16659</v>
      </c>
    </row>
    <row r="2574" spans="1:7" ht="22.5">
      <c r="A2574" s="336" t="str">
        <f t="shared" si="41"/>
        <v>SINAPI 90281</v>
      </c>
      <c r="B2574" s="337" t="s">
        <v>180</v>
      </c>
      <c r="C2574" s="337" t="s">
        <v>16660</v>
      </c>
      <c r="D2574" s="338" t="s">
        <v>16661</v>
      </c>
      <c r="E2574" s="337" t="s">
        <v>184</v>
      </c>
      <c r="F2574" s="339" t="s">
        <v>16662</v>
      </c>
      <c r="G2574" s="339" t="s">
        <v>16663</v>
      </c>
    </row>
    <row r="2575" spans="1:7" ht="22.5">
      <c r="A2575" s="336" t="str">
        <f t="shared" si="41"/>
        <v>SINAPI 90282</v>
      </c>
      <c r="B2575" s="337" t="s">
        <v>180</v>
      </c>
      <c r="C2575" s="337" t="s">
        <v>16664</v>
      </c>
      <c r="D2575" s="338" t="s">
        <v>16665</v>
      </c>
      <c r="E2575" s="337" t="s">
        <v>184</v>
      </c>
      <c r="F2575" s="339" t="s">
        <v>16666</v>
      </c>
      <c r="G2575" s="339" t="s">
        <v>16667</v>
      </c>
    </row>
    <row r="2576" spans="1:7" ht="22.5">
      <c r="A2576" s="336" t="str">
        <f t="shared" si="41"/>
        <v>SINAPI 90283</v>
      </c>
      <c r="B2576" s="337" t="s">
        <v>180</v>
      </c>
      <c r="C2576" s="337" t="s">
        <v>16668</v>
      </c>
      <c r="D2576" s="338" t="s">
        <v>16669</v>
      </c>
      <c r="E2576" s="337" t="s">
        <v>184</v>
      </c>
      <c r="F2576" s="339" t="s">
        <v>16670</v>
      </c>
      <c r="G2576" s="339" t="s">
        <v>16671</v>
      </c>
    </row>
    <row r="2577" spans="1:7" ht="22.5">
      <c r="A2577" s="336" t="str">
        <f t="shared" si="41"/>
        <v>SINAPI 90284</v>
      </c>
      <c r="B2577" s="337" t="s">
        <v>180</v>
      </c>
      <c r="C2577" s="337" t="s">
        <v>16672</v>
      </c>
      <c r="D2577" s="338" t="s">
        <v>16673</v>
      </c>
      <c r="E2577" s="337" t="s">
        <v>184</v>
      </c>
      <c r="F2577" s="339" t="s">
        <v>16674</v>
      </c>
      <c r="G2577" s="339" t="s">
        <v>16675</v>
      </c>
    </row>
    <row r="2578" spans="1:7" ht="22.5">
      <c r="A2578" s="336" t="str">
        <f t="shared" si="41"/>
        <v>SINAPI 90285</v>
      </c>
      <c r="B2578" s="337" t="s">
        <v>180</v>
      </c>
      <c r="C2578" s="337" t="s">
        <v>16676</v>
      </c>
      <c r="D2578" s="338" t="s">
        <v>16677</v>
      </c>
      <c r="E2578" s="337" t="s">
        <v>184</v>
      </c>
      <c r="F2578" s="339" t="s">
        <v>16678</v>
      </c>
      <c r="G2578" s="339" t="s">
        <v>16679</v>
      </c>
    </row>
    <row r="2579" spans="1:7" ht="22.5">
      <c r="A2579" s="336" t="str">
        <f t="shared" si="41"/>
        <v>SINAPI 94962</v>
      </c>
      <c r="B2579" s="337" t="s">
        <v>180</v>
      </c>
      <c r="C2579" s="337" t="s">
        <v>16680</v>
      </c>
      <c r="D2579" s="338" t="s">
        <v>16681</v>
      </c>
      <c r="E2579" s="337" t="s">
        <v>184</v>
      </c>
      <c r="F2579" s="339" t="s">
        <v>16682</v>
      </c>
      <c r="G2579" s="339" t="s">
        <v>16683</v>
      </c>
    </row>
    <row r="2580" spans="1:7" ht="22.5">
      <c r="A2580" s="336" t="str">
        <f t="shared" si="41"/>
        <v>SINAPI 94963</v>
      </c>
      <c r="B2580" s="337" t="s">
        <v>180</v>
      </c>
      <c r="C2580" s="337" t="s">
        <v>16684</v>
      </c>
      <c r="D2580" s="338" t="s">
        <v>16685</v>
      </c>
      <c r="E2580" s="337" t="s">
        <v>184</v>
      </c>
      <c r="F2580" s="339" t="s">
        <v>16686</v>
      </c>
      <c r="G2580" s="339" t="s">
        <v>16687</v>
      </c>
    </row>
    <row r="2581" spans="1:7" ht="22.5">
      <c r="A2581" s="336" t="str">
        <f t="shared" si="41"/>
        <v>SINAPI 94964</v>
      </c>
      <c r="B2581" s="337" t="s">
        <v>180</v>
      </c>
      <c r="C2581" s="337" t="s">
        <v>16688</v>
      </c>
      <c r="D2581" s="338" t="s">
        <v>16689</v>
      </c>
      <c r="E2581" s="337" t="s">
        <v>184</v>
      </c>
      <c r="F2581" s="339" t="s">
        <v>16690</v>
      </c>
      <c r="G2581" s="339" t="s">
        <v>16691</v>
      </c>
    </row>
    <row r="2582" spans="1:7" ht="22.5">
      <c r="A2582" s="336" t="str">
        <f t="shared" si="41"/>
        <v>SINAPI 94965</v>
      </c>
      <c r="B2582" s="337" t="s">
        <v>180</v>
      </c>
      <c r="C2582" s="337" t="s">
        <v>16692</v>
      </c>
      <c r="D2582" s="338" t="s">
        <v>16693</v>
      </c>
      <c r="E2582" s="337" t="s">
        <v>184</v>
      </c>
      <c r="F2582" s="339" t="s">
        <v>16694</v>
      </c>
      <c r="G2582" s="339" t="s">
        <v>16695</v>
      </c>
    </row>
    <row r="2583" spans="1:7" ht="22.5">
      <c r="A2583" s="336" t="str">
        <f t="shared" si="41"/>
        <v>SINAPI 94966</v>
      </c>
      <c r="B2583" s="337" t="s">
        <v>180</v>
      </c>
      <c r="C2583" s="337" t="s">
        <v>16696</v>
      </c>
      <c r="D2583" s="338" t="s">
        <v>16697</v>
      </c>
      <c r="E2583" s="337" t="s">
        <v>184</v>
      </c>
      <c r="F2583" s="339" t="s">
        <v>16698</v>
      </c>
      <c r="G2583" s="339" t="s">
        <v>16699</v>
      </c>
    </row>
    <row r="2584" spans="1:7" ht="22.5">
      <c r="A2584" s="336" t="str">
        <f t="shared" si="41"/>
        <v>SINAPI 94967</v>
      </c>
      <c r="B2584" s="337" t="s">
        <v>180</v>
      </c>
      <c r="C2584" s="337" t="s">
        <v>16700</v>
      </c>
      <c r="D2584" s="338" t="s">
        <v>16701</v>
      </c>
      <c r="E2584" s="337" t="s">
        <v>184</v>
      </c>
      <c r="F2584" s="339" t="s">
        <v>16702</v>
      </c>
      <c r="G2584" s="339" t="s">
        <v>16703</v>
      </c>
    </row>
    <row r="2585" spans="1:7" ht="22.5">
      <c r="A2585" s="336" t="str">
        <f t="shared" si="41"/>
        <v>SINAPI 94968</v>
      </c>
      <c r="B2585" s="337" t="s">
        <v>180</v>
      </c>
      <c r="C2585" s="337" t="s">
        <v>16704</v>
      </c>
      <c r="D2585" s="338" t="s">
        <v>16705</v>
      </c>
      <c r="E2585" s="337" t="s">
        <v>184</v>
      </c>
      <c r="F2585" s="339" t="s">
        <v>16706</v>
      </c>
      <c r="G2585" s="339" t="s">
        <v>16707</v>
      </c>
    </row>
    <row r="2586" spans="1:7" ht="22.5">
      <c r="A2586" s="336" t="str">
        <f t="shared" si="41"/>
        <v>SINAPI 94969</v>
      </c>
      <c r="B2586" s="337" t="s">
        <v>180</v>
      </c>
      <c r="C2586" s="337" t="s">
        <v>16708</v>
      </c>
      <c r="D2586" s="338" t="s">
        <v>16709</v>
      </c>
      <c r="E2586" s="337" t="s">
        <v>184</v>
      </c>
      <c r="F2586" s="339" t="s">
        <v>16710</v>
      </c>
      <c r="G2586" s="339" t="s">
        <v>16711</v>
      </c>
    </row>
    <row r="2587" spans="1:7" ht="22.5">
      <c r="A2587" s="336" t="str">
        <f t="shared" si="41"/>
        <v>SINAPI 94970</v>
      </c>
      <c r="B2587" s="337" t="s">
        <v>180</v>
      </c>
      <c r="C2587" s="337" t="s">
        <v>16712</v>
      </c>
      <c r="D2587" s="338" t="s">
        <v>16713</v>
      </c>
      <c r="E2587" s="337" t="s">
        <v>184</v>
      </c>
      <c r="F2587" s="339" t="s">
        <v>16714</v>
      </c>
      <c r="G2587" s="339" t="s">
        <v>16715</v>
      </c>
    </row>
    <row r="2588" spans="1:7" ht="22.5">
      <c r="A2588" s="336" t="str">
        <f t="shared" si="41"/>
        <v>SINAPI 94971</v>
      </c>
      <c r="B2588" s="337" t="s">
        <v>180</v>
      </c>
      <c r="C2588" s="337" t="s">
        <v>16716</v>
      </c>
      <c r="D2588" s="338" t="s">
        <v>16717</v>
      </c>
      <c r="E2588" s="337" t="s">
        <v>184</v>
      </c>
      <c r="F2588" s="339" t="s">
        <v>16718</v>
      </c>
      <c r="G2588" s="339" t="s">
        <v>16719</v>
      </c>
    </row>
    <row r="2589" spans="1:7" ht="22.5">
      <c r="A2589" s="336" t="str">
        <f t="shared" si="41"/>
        <v>SINAPI 94972</v>
      </c>
      <c r="B2589" s="337" t="s">
        <v>180</v>
      </c>
      <c r="C2589" s="337" t="s">
        <v>16720</v>
      </c>
      <c r="D2589" s="338" t="s">
        <v>16721</v>
      </c>
      <c r="E2589" s="337" t="s">
        <v>184</v>
      </c>
      <c r="F2589" s="339" t="s">
        <v>16722</v>
      </c>
      <c r="G2589" s="339" t="s">
        <v>16723</v>
      </c>
    </row>
    <row r="2590" spans="1:7" ht="22.5">
      <c r="A2590" s="336" t="str">
        <f t="shared" si="41"/>
        <v>SINAPI 94973</v>
      </c>
      <c r="B2590" s="337" t="s">
        <v>180</v>
      </c>
      <c r="C2590" s="337" t="s">
        <v>16724</v>
      </c>
      <c r="D2590" s="338" t="s">
        <v>16725</v>
      </c>
      <c r="E2590" s="337" t="s">
        <v>184</v>
      </c>
      <c r="F2590" s="339" t="s">
        <v>16726</v>
      </c>
      <c r="G2590" s="339" t="s">
        <v>16727</v>
      </c>
    </row>
    <row r="2591" spans="1:7" ht="22.5">
      <c r="A2591" s="336" t="str">
        <f t="shared" si="41"/>
        <v>SINAPI 94974</v>
      </c>
      <c r="B2591" s="337" t="s">
        <v>180</v>
      </c>
      <c r="C2591" s="337" t="s">
        <v>16728</v>
      </c>
      <c r="D2591" s="338" t="s">
        <v>16729</v>
      </c>
      <c r="E2591" s="337" t="s">
        <v>184</v>
      </c>
      <c r="F2591" s="339" t="s">
        <v>16730</v>
      </c>
      <c r="G2591" s="339" t="s">
        <v>16731</v>
      </c>
    </row>
    <row r="2592" spans="1:7" ht="22.5">
      <c r="A2592" s="336" t="str">
        <f t="shared" si="41"/>
        <v>SINAPI 94975</v>
      </c>
      <c r="B2592" s="337" t="s">
        <v>180</v>
      </c>
      <c r="C2592" s="337" t="s">
        <v>16732</v>
      </c>
      <c r="D2592" s="338" t="s">
        <v>16733</v>
      </c>
      <c r="E2592" s="337" t="s">
        <v>184</v>
      </c>
      <c r="F2592" s="339" t="s">
        <v>16734</v>
      </c>
      <c r="G2592" s="339" t="s">
        <v>16735</v>
      </c>
    </row>
    <row r="2593" spans="1:7" ht="22.5">
      <c r="A2593" s="336" t="str">
        <f t="shared" si="41"/>
        <v>SINAPI 96555</v>
      </c>
      <c r="B2593" s="337" t="s">
        <v>180</v>
      </c>
      <c r="C2593" s="337" t="s">
        <v>16736</v>
      </c>
      <c r="D2593" s="338" t="s">
        <v>16737</v>
      </c>
      <c r="E2593" s="337" t="s">
        <v>184</v>
      </c>
      <c r="F2593" s="339" t="s">
        <v>16738</v>
      </c>
      <c r="G2593" s="339" t="s">
        <v>16739</v>
      </c>
    </row>
    <row r="2594" spans="1:7" ht="22.5">
      <c r="A2594" s="336" t="str">
        <f t="shared" si="41"/>
        <v>SINAPI 96556</v>
      </c>
      <c r="B2594" s="337" t="s">
        <v>180</v>
      </c>
      <c r="C2594" s="337" t="s">
        <v>16740</v>
      </c>
      <c r="D2594" s="338" t="s">
        <v>16741</v>
      </c>
      <c r="E2594" s="337" t="s">
        <v>184</v>
      </c>
      <c r="F2594" s="339" t="s">
        <v>16742</v>
      </c>
      <c r="G2594" s="339" t="s">
        <v>16743</v>
      </c>
    </row>
    <row r="2595" spans="1:7" ht="22.5">
      <c r="A2595" s="336" t="str">
        <f t="shared" si="41"/>
        <v>SINAPI 96557</v>
      </c>
      <c r="B2595" s="337" t="s">
        <v>180</v>
      </c>
      <c r="C2595" s="337" t="s">
        <v>16744</v>
      </c>
      <c r="D2595" s="338" t="s">
        <v>16745</v>
      </c>
      <c r="E2595" s="337" t="s">
        <v>184</v>
      </c>
      <c r="F2595" s="339" t="s">
        <v>16746</v>
      </c>
      <c r="G2595" s="339" t="s">
        <v>16747</v>
      </c>
    </row>
    <row r="2596" spans="1:7" ht="22.5">
      <c r="A2596" s="336" t="str">
        <f t="shared" si="41"/>
        <v>SINAPI 96558</v>
      </c>
      <c r="B2596" s="337" t="s">
        <v>180</v>
      </c>
      <c r="C2596" s="337" t="s">
        <v>16748</v>
      </c>
      <c r="D2596" s="338" t="s">
        <v>16749</v>
      </c>
      <c r="E2596" s="337" t="s">
        <v>184</v>
      </c>
      <c r="F2596" s="339" t="s">
        <v>16750</v>
      </c>
      <c r="G2596" s="339" t="s">
        <v>16751</v>
      </c>
    </row>
    <row r="2597" spans="1:7" ht="22.5">
      <c r="A2597" s="336" t="str">
        <f t="shared" si="41"/>
        <v>SINAPI 99235</v>
      </c>
      <c r="B2597" s="337" t="s">
        <v>180</v>
      </c>
      <c r="C2597" s="337" t="s">
        <v>16752</v>
      </c>
      <c r="D2597" s="338" t="s">
        <v>16753</v>
      </c>
      <c r="E2597" s="337" t="s">
        <v>184</v>
      </c>
      <c r="F2597" s="339" t="s">
        <v>16754</v>
      </c>
      <c r="G2597" s="339" t="s">
        <v>16755</v>
      </c>
    </row>
    <row r="2598" spans="1:7" ht="33.75">
      <c r="A2598" s="336" t="str">
        <f t="shared" si="41"/>
        <v>SINAPI 99431</v>
      </c>
      <c r="B2598" s="337" t="s">
        <v>180</v>
      </c>
      <c r="C2598" s="337" t="s">
        <v>16756</v>
      </c>
      <c r="D2598" s="338" t="s">
        <v>16757</v>
      </c>
      <c r="E2598" s="337" t="s">
        <v>184</v>
      </c>
      <c r="F2598" s="339" t="s">
        <v>16758</v>
      </c>
      <c r="G2598" s="339" t="s">
        <v>16759</v>
      </c>
    </row>
    <row r="2599" spans="1:7" ht="33.75">
      <c r="A2599" s="336" t="str">
        <f t="shared" si="41"/>
        <v>SINAPI 99432</v>
      </c>
      <c r="B2599" s="337" t="s">
        <v>180</v>
      </c>
      <c r="C2599" s="337" t="s">
        <v>16760</v>
      </c>
      <c r="D2599" s="338" t="s">
        <v>16761</v>
      </c>
      <c r="E2599" s="337" t="s">
        <v>184</v>
      </c>
      <c r="F2599" s="339" t="s">
        <v>16762</v>
      </c>
      <c r="G2599" s="339" t="s">
        <v>16763</v>
      </c>
    </row>
    <row r="2600" spans="1:7" ht="33.75">
      <c r="A2600" s="336" t="str">
        <f t="shared" si="41"/>
        <v>SINAPI 99433</v>
      </c>
      <c r="B2600" s="337" t="s">
        <v>180</v>
      </c>
      <c r="C2600" s="337" t="s">
        <v>16764</v>
      </c>
      <c r="D2600" s="338" t="s">
        <v>16765</v>
      </c>
      <c r="E2600" s="337" t="s">
        <v>184</v>
      </c>
      <c r="F2600" s="339" t="s">
        <v>16766</v>
      </c>
      <c r="G2600" s="339" t="s">
        <v>16767</v>
      </c>
    </row>
    <row r="2601" spans="1:7" ht="33.75">
      <c r="A2601" s="336" t="str">
        <f t="shared" si="41"/>
        <v>SINAPI 99434</v>
      </c>
      <c r="B2601" s="337" t="s">
        <v>180</v>
      </c>
      <c r="C2601" s="337" t="s">
        <v>16768</v>
      </c>
      <c r="D2601" s="338" t="s">
        <v>16769</v>
      </c>
      <c r="E2601" s="337" t="s">
        <v>184</v>
      </c>
      <c r="F2601" s="339" t="s">
        <v>16770</v>
      </c>
      <c r="G2601" s="339" t="s">
        <v>16771</v>
      </c>
    </row>
    <row r="2602" spans="1:7" ht="33.75">
      <c r="A2602" s="336" t="str">
        <f t="shared" si="41"/>
        <v>SINAPI 99435</v>
      </c>
      <c r="B2602" s="337" t="s">
        <v>180</v>
      </c>
      <c r="C2602" s="337" t="s">
        <v>16772</v>
      </c>
      <c r="D2602" s="338" t="s">
        <v>16773</v>
      </c>
      <c r="E2602" s="337" t="s">
        <v>184</v>
      </c>
      <c r="F2602" s="339" t="s">
        <v>16774</v>
      </c>
      <c r="G2602" s="339" t="s">
        <v>16775</v>
      </c>
    </row>
    <row r="2603" spans="1:7" ht="33.75">
      <c r="A2603" s="336" t="str">
        <f t="shared" si="41"/>
        <v>SINAPI 99436</v>
      </c>
      <c r="B2603" s="337" t="s">
        <v>180</v>
      </c>
      <c r="C2603" s="337" t="s">
        <v>16776</v>
      </c>
      <c r="D2603" s="338" t="s">
        <v>16777</v>
      </c>
      <c r="E2603" s="337" t="s">
        <v>184</v>
      </c>
      <c r="F2603" s="339" t="s">
        <v>16778</v>
      </c>
      <c r="G2603" s="339" t="s">
        <v>16779</v>
      </c>
    </row>
    <row r="2604" spans="1:7" ht="22.5">
      <c r="A2604" s="336" t="str">
        <f t="shared" si="41"/>
        <v>SINAPI 99437</v>
      </c>
      <c r="B2604" s="337" t="s">
        <v>180</v>
      </c>
      <c r="C2604" s="337" t="s">
        <v>16780</v>
      </c>
      <c r="D2604" s="338" t="s">
        <v>16781</v>
      </c>
      <c r="E2604" s="337" t="s">
        <v>184</v>
      </c>
      <c r="F2604" s="339" t="s">
        <v>16782</v>
      </c>
      <c r="G2604" s="339" t="s">
        <v>16783</v>
      </c>
    </row>
    <row r="2605" spans="1:7" ht="22.5">
      <c r="A2605" s="336" t="str">
        <f t="shared" si="41"/>
        <v>SINAPI 99438</v>
      </c>
      <c r="B2605" s="337" t="s">
        <v>180</v>
      </c>
      <c r="C2605" s="337" t="s">
        <v>16784</v>
      </c>
      <c r="D2605" s="338" t="s">
        <v>16785</v>
      </c>
      <c r="E2605" s="337" t="s">
        <v>184</v>
      </c>
      <c r="F2605" s="339" t="s">
        <v>16786</v>
      </c>
      <c r="G2605" s="339" t="s">
        <v>16787</v>
      </c>
    </row>
    <row r="2606" spans="1:7" ht="33.75">
      <c r="A2606" s="336" t="str">
        <f t="shared" si="41"/>
        <v>SINAPI 99439</v>
      </c>
      <c r="B2606" s="337" t="s">
        <v>180</v>
      </c>
      <c r="C2606" s="337" t="s">
        <v>16788</v>
      </c>
      <c r="D2606" s="338" t="s">
        <v>16789</v>
      </c>
      <c r="E2606" s="337" t="s">
        <v>184</v>
      </c>
      <c r="F2606" s="339" t="s">
        <v>16790</v>
      </c>
      <c r="G2606" s="339" t="s">
        <v>16791</v>
      </c>
    </row>
    <row r="2607" spans="1:7" ht="22.5">
      <c r="A2607" s="336" t="str">
        <f t="shared" si="41"/>
        <v>SINAPI 102473</v>
      </c>
      <c r="B2607" s="337" t="s">
        <v>180</v>
      </c>
      <c r="C2607" s="337" t="s">
        <v>16792</v>
      </c>
      <c r="D2607" s="338" t="s">
        <v>16793</v>
      </c>
      <c r="E2607" s="337" t="s">
        <v>184</v>
      </c>
      <c r="F2607" s="339" t="s">
        <v>16794</v>
      </c>
      <c r="G2607" s="339" t="s">
        <v>16795</v>
      </c>
    </row>
    <row r="2608" spans="1:7" ht="22.5">
      <c r="A2608" s="336" t="str">
        <f t="shared" si="41"/>
        <v>SINAPI 102474</v>
      </c>
      <c r="B2608" s="337" t="s">
        <v>180</v>
      </c>
      <c r="C2608" s="337" t="s">
        <v>16796</v>
      </c>
      <c r="D2608" s="338" t="s">
        <v>16797</v>
      </c>
      <c r="E2608" s="337" t="s">
        <v>184</v>
      </c>
      <c r="F2608" s="339" t="s">
        <v>16798</v>
      </c>
      <c r="G2608" s="339" t="s">
        <v>16799</v>
      </c>
    </row>
    <row r="2609" spans="1:7" ht="22.5">
      <c r="A2609" s="336" t="str">
        <f t="shared" si="41"/>
        <v>SINAPI 102475</v>
      </c>
      <c r="B2609" s="337" t="s">
        <v>180</v>
      </c>
      <c r="C2609" s="337" t="s">
        <v>16800</v>
      </c>
      <c r="D2609" s="338" t="s">
        <v>16801</v>
      </c>
      <c r="E2609" s="337" t="s">
        <v>184</v>
      </c>
      <c r="F2609" s="339" t="s">
        <v>16802</v>
      </c>
      <c r="G2609" s="339" t="s">
        <v>16803</v>
      </c>
    </row>
    <row r="2610" spans="1:7" ht="22.5">
      <c r="A2610" s="336" t="str">
        <f t="shared" si="41"/>
        <v>SINAPI 102476</v>
      </c>
      <c r="B2610" s="337" t="s">
        <v>180</v>
      </c>
      <c r="C2610" s="337" t="s">
        <v>16804</v>
      </c>
      <c r="D2610" s="338" t="s">
        <v>16805</v>
      </c>
      <c r="E2610" s="337" t="s">
        <v>184</v>
      </c>
      <c r="F2610" s="339" t="s">
        <v>16806</v>
      </c>
      <c r="G2610" s="339" t="s">
        <v>16807</v>
      </c>
    </row>
    <row r="2611" spans="1:7" ht="22.5">
      <c r="A2611" s="336" t="str">
        <f t="shared" si="41"/>
        <v>SINAPI 102477</v>
      </c>
      <c r="B2611" s="337" t="s">
        <v>180</v>
      </c>
      <c r="C2611" s="337" t="s">
        <v>16808</v>
      </c>
      <c r="D2611" s="338" t="s">
        <v>16809</v>
      </c>
      <c r="E2611" s="337" t="s">
        <v>184</v>
      </c>
      <c r="F2611" s="339" t="s">
        <v>16810</v>
      </c>
      <c r="G2611" s="339" t="s">
        <v>16811</v>
      </c>
    </row>
    <row r="2612" spans="1:7" ht="22.5">
      <c r="A2612" s="336" t="str">
        <f t="shared" si="41"/>
        <v>SINAPI 102478</v>
      </c>
      <c r="B2612" s="337" t="s">
        <v>180</v>
      </c>
      <c r="C2612" s="337" t="s">
        <v>16812</v>
      </c>
      <c r="D2612" s="338" t="s">
        <v>16813</v>
      </c>
      <c r="E2612" s="337" t="s">
        <v>184</v>
      </c>
      <c r="F2612" s="339" t="s">
        <v>16814</v>
      </c>
      <c r="G2612" s="339" t="s">
        <v>16815</v>
      </c>
    </row>
    <row r="2613" spans="1:7" ht="22.5">
      <c r="A2613" s="336" t="str">
        <f t="shared" si="41"/>
        <v>SINAPI 102479</v>
      </c>
      <c r="B2613" s="337" t="s">
        <v>180</v>
      </c>
      <c r="C2613" s="337" t="s">
        <v>16816</v>
      </c>
      <c r="D2613" s="338" t="s">
        <v>16817</v>
      </c>
      <c r="E2613" s="337" t="s">
        <v>184</v>
      </c>
      <c r="F2613" s="339" t="s">
        <v>16818</v>
      </c>
      <c r="G2613" s="339" t="s">
        <v>16819</v>
      </c>
    </row>
    <row r="2614" spans="1:7" ht="22.5">
      <c r="A2614" s="336" t="str">
        <f t="shared" si="41"/>
        <v>SINAPI 102480</v>
      </c>
      <c r="B2614" s="337" t="s">
        <v>180</v>
      </c>
      <c r="C2614" s="337" t="s">
        <v>16820</v>
      </c>
      <c r="D2614" s="338" t="s">
        <v>16821</v>
      </c>
      <c r="E2614" s="337" t="s">
        <v>184</v>
      </c>
      <c r="F2614" s="339" t="s">
        <v>16822</v>
      </c>
      <c r="G2614" s="339" t="s">
        <v>16823</v>
      </c>
    </row>
    <row r="2615" spans="1:7" ht="22.5">
      <c r="A2615" s="336" t="str">
        <f t="shared" ref="A2615:A2678" si="42">CONCATENAR</f>
        <v>SINAPI 102481</v>
      </c>
      <c r="B2615" s="337" t="s">
        <v>180</v>
      </c>
      <c r="C2615" s="337" t="s">
        <v>16824</v>
      </c>
      <c r="D2615" s="338" t="s">
        <v>16825</v>
      </c>
      <c r="E2615" s="337" t="s">
        <v>184</v>
      </c>
      <c r="F2615" s="339" t="s">
        <v>16826</v>
      </c>
      <c r="G2615" s="339" t="s">
        <v>16827</v>
      </c>
    </row>
    <row r="2616" spans="1:7" ht="22.5">
      <c r="A2616" s="336" t="str">
        <f t="shared" si="42"/>
        <v>SINAPI 102482</v>
      </c>
      <c r="B2616" s="337" t="s">
        <v>180</v>
      </c>
      <c r="C2616" s="337" t="s">
        <v>16828</v>
      </c>
      <c r="D2616" s="338" t="s">
        <v>16829</v>
      </c>
      <c r="E2616" s="337" t="s">
        <v>184</v>
      </c>
      <c r="F2616" s="339" t="s">
        <v>16830</v>
      </c>
      <c r="G2616" s="339" t="s">
        <v>16831</v>
      </c>
    </row>
    <row r="2617" spans="1:7" ht="22.5">
      <c r="A2617" s="336" t="str">
        <f t="shared" si="42"/>
        <v>SINAPI 102483</v>
      </c>
      <c r="B2617" s="337" t="s">
        <v>180</v>
      </c>
      <c r="C2617" s="337" t="s">
        <v>16832</v>
      </c>
      <c r="D2617" s="338" t="s">
        <v>16833</v>
      </c>
      <c r="E2617" s="337" t="s">
        <v>184</v>
      </c>
      <c r="F2617" s="339" t="s">
        <v>16834</v>
      </c>
      <c r="G2617" s="339" t="s">
        <v>16835</v>
      </c>
    </row>
    <row r="2618" spans="1:7" ht="22.5">
      <c r="A2618" s="336" t="str">
        <f t="shared" si="42"/>
        <v>SINAPI 102484</v>
      </c>
      <c r="B2618" s="337" t="s">
        <v>180</v>
      </c>
      <c r="C2618" s="337" t="s">
        <v>16836</v>
      </c>
      <c r="D2618" s="338" t="s">
        <v>16837</v>
      </c>
      <c r="E2618" s="337" t="s">
        <v>184</v>
      </c>
      <c r="F2618" s="339" t="s">
        <v>16838</v>
      </c>
      <c r="G2618" s="339" t="s">
        <v>16839</v>
      </c>
    </row>
    <row r="2619" spans="1:7" ht="22.5">
      <c r="A2619" s="336" t="str">
        <f t="shared" si="42"/>
        <v>SINAPI 102485</v>
      </c>
      <c r="B2619" s="337" t="s">
        <v>180</v>
      </c>
      <c r="C2619" s="337" t="s">
        <v>16840</v>
      </c>
      <c r="D2619" s="338" t="s">
        <v>16841</v>
      </c>
      <c r="E2619" s="337" t="s">
        <v>184</v>
      </c>
      <c r="F2619" s="339" t="s">
        <v>16842</v>
      </c>
      <c r="G2619" s="339" t="s">
        <v>16843</v>
      </c>
    </row>
    <row r="2620" spans="1:7" ht="22.5">
      <c r="A2620" s="336" t="str">
        <f t="shared" si="42"/>
        <v>SINAPI 102486</v>
      </c>
      <c r="B2620" s="337" t="s">
        <v>180</v>
      </c>
      <c r="C2620" s="337" t="s">
        <v>16844</v>
      </c>
      <c r="D2620" s="338" t="s">
        <v>16845</v>
      </c>
      <c r="E2620" s="337" t="s">
        <v>184</v>
      </c>
      <c r="F2620" s="339" t="s">
        <v>16846</v>
      </c>
      <c r="G2620" s="339" t="s">
        <v>16762</v>
      </c>
    </row>
    <row r="2621" spans="1:7">
      <c r="A2621" s="336" t="str">
        <f t="shared" si="42"/>
        <v>SINAPI 102487</v>
      </c>
      <c r="B2621" s="337" t="s">
        <v>180</v>
      </c>
      <c r="C2621" s="337" t="s">
        <v>16847</v>
      </c>
      <c r="D2621" s="338" t="s">
        <v>16848</v>
      </c>
      <c r="E2621" s="337" t="s">
        <v>184</v>
      </c>
      <c r="F2621" s="339" t="s">
        <v>16849</v>
      </c>
      <c r="G2621" s="339" t="s">
        <v>16850</v>
      </c>
    </row>
    <row r="2622" spans="1:7" ht="33.75">
      <c r="A2622" s="336" t="str">
        <f t="shared" si="42"/>
        <v>SINAPI 103183</v>
      </c>
      <c r="B2622" s="337" t="s">
        <v>180</v>
      </c>
      <c r="C2622" s="337" t="s">
        <v>16851</v>
      </c>
      <c r="D2622" s="338" t="s">
        <v>16852</v>
      </c>
      <c r="E2622" s="337" t="s">
        <v>184</v>
      </c>
      <c r="F2622" s="339" t="s">
        <v>16853</v>
      </c>
      <c r="G2622" s="339" t="s">
        <v>16854</v>
      </c>
    </row>
    <row r="2623" spans="1:7" ht="22.5">
      <c r="A2623" s="336" t="str">
        <f t="shared" si="42"/>
        <v>SINAPI 103184</v>
      </c>
      <c r="B2623" s="337" t="s">
        <v>180</v>
      </c>
      <c r="C2623" s="337" t="s">
        <v>16855</v>
      </c>
      <c r="D2623" s="338" t="s">
        <v>16856</v>
      </c>
      <c r="E2623" s="337" t="s">
        <v>184</v>
      </c>
      <c r="F2623" s="339" t="s">
        <v>16857</v>
      </c>
      <c r="G2623" s="339" t="s">
        <v>16858</v>
      </c>
    </row>
    <row r="2624" spans="1:7" ht="22.5">
      <c r="A2624" s="336" t="str">
        <f t="shared" si="42"/>
        <v>SINAPI 103669</v>
      </c>
      <c r="B2624" s="337" t="s">
        <v>180</v>
      </c>
      <c r="C2624" s="337" t="s">
        <v>16859</v>
      </c>
      <c r="D2624" s="338" t="s">
        <v>16860</v>
      </c>
      <c r="E2624" s="337" t="s">
        <v>184</v>
      </c>
      <c r="F2624" s="339" t="s">
        <v>16861</v>
      </c>
      <c r="G2624" s="339" t="s">
        <v>16862</v>
      </c>
    </row>
    <row r="2625" spans="1:7">
      <c r="A2625" s="336" t="str">
        <f t="shared" si="42"/>
        <v>SINAPI 103670</v>
      </c>
      <c r="B2625" s="337" t="s">
        <v>180</v>
      </c>
      <c r="C2625" s="337" t="s">
        <v>16863</v>
      </c>
      <c r="D2625" s="338" t="s">
        <v>16864</v>
      </c>
      <c r="E2625" s="337" t="s">
        <v>184</v>
      </c>
      <c r="F2625" s="339" t="s">
        <v>16865</v>
      </c>
      <c r="G2625" s="339" t="s">
        <v>16866</v>
      </c>
    </row>
    <row r="2626" spans="1:7" ht="22.5">
      <c r="A2626" s="336" t="str">
        <f t="shared" si="42"/>
        <v>SINAPI 103671</v>
      </c>
      <c r="B2626" s="337" t="s">
        <v>180</v>
      </c>
      <c r="C2626" s="337" t="s">
        <v>16867</v>
      </c>
      <c r="D2626" s="338" t="s">
        <v>16868</v>
      </c>
      <c r="E2626" s="337" t="s">
        <v>184</v>
      </c>
      <c r="F2626" s="339" t="s">
        <v>16869</v>
      </c>
      <c r="G2626" s="339" t="s">
        <v>16870</v>
      </c>
    </row>
    <row r="2627" spans="1:7" ht="22.5">
      <c r="A2627" s="336" t="str">
        <f t="shared" si="42"/>
        <v>SINAPI 103672</v>
      </c>
      <c r="B2627" s="337" t="s">
        <v>180</v>
      </c>
      <c r="C2627" s="337" t="s">
        <v>16871</v>
      </c>
      <c r="D2627" s="338" t="s">
        <v>16872</v>
      </c>
      <c r="E2627" s="337" t="s">
        <v>184</v>
      </c>
      <c r="F2627" s="339" t="s">
        <v>16873</v>
      </c>
      <c r="G2627" s="339" t="s">
        <v>16874</v>
      </c>
    </row>
    <row r="2628" spans="1:7">
      <c r="A2628" s="336" t="str">
        <f t="shared" si="42"/>
        <v>SINAPI 103673</v>
      </c>
      <c r="B2628" s="337" t="s">
        <v>180</v>
      </c>
      <c r="C2628" s="337" t="s">
        <v>16875</v>
      </c>
      <c r="D2628" s="338" t="s">
        <v>16876</v>
      </c>
      <c r="E2628" s="337" t="s">
        <v>184</v>
      </c>
      <c r="F2628" s="339" t="s">
        <v>16877</v>
      </c>
      <c r="G2628" s="339" t="s">
        <v>16878</v>
      </c>
    </row>
    <row r="2629" spans="1:7" ht="22.5">
      <c r="A2629" s="336" t="str">
        <f t="shared" si="42"/>
        <v>SINAPI 103674</v>
      </c>
      <c r="B2629" s="337" t="s">
        <v>180</v>
      </c>
      <c r="C2629" s="337" t="s">
        <v>16879</v>
      </c>
      <c r="D2629" s="338" t="s">
        <v>16880</v>
      </c>
      <c r="E2629" s="337" t="s">
        <v>184</v>
      </c>
      <c r="F2629" s="339" t="s">
        <v>16881</v>
      </c>
      <c r="G2629" s="339" t="s">
        <v>16882</v>
      </c>
    </row>
    <row r="2630" spans="1:7" ht="22.5">
      <c r="A2630" s="336" t="str">
        <f t="shared" si="42"/>
        <v>SINAPI 103675</v>
      </c>
      <c r="B2630" s="337" t="s">
        <v>180</v>
      </c>
      <c r="C2630" s="337" t="s">
        <v>16883</v>
      </c>
      <c r="D2630" s="338" t="s">
        <v>16884</v>
      </c>
      <c r="E2630" s="337" t="s">
        <v>184</v>
      </c>
      <c r="F2630" s="339" t="s">
        <v>16885</v>
      </c>
      <c r="G2630" s="339" t="s">
        <v>16886</v>
      </c>
    </row>
    <row r="2631" spans="1:7" ht="22.5">
      <c r="A2631" s="336" t="str">
        <f t="shared" si="42"/>
        <v>SINAPI 103676</v>
      </c>
      <c r="B2631" s="337" t="s">
        <v>180</v>
      </c>
      <c r="C2631" s="337" t="s">
        <v>16887</v>
      </c>
      <c r="D2631" s="338" t="s">
        <v>16888</v>
      </c>
      <c r="E2631" s="337" t="s">
        <v>184</v>
      </c>
      <c r="F2631" s="339" t="s">
        <v>16889</v>
      </c>
      <c r="G2631" s="339" t="s">
        <v>16890</v>
      </c>
    </row>
    <row r="2632" spans="1:7" ht="33.75">
      <c r="A2632" s="336" t="str">
        <f t="shared" si="42"/>
        <v>SINAPI 103677</v>
      </c>
      <c r="B2632" s="337" t="s">
        <v>180</v>
      </c>
      <c r="C2632" s="337" t="s">
        <v>16891</v>
      </c>
      <c r="D2632" s="338" t="s">
        <v>16892</v>
      </c>
      <c r="E2632" s="337" t="s">
        <v>184</v>
      </c>
      <c r="F2632" s="339" t="s">
        <v>16893</v>
      </c>
      <c r="G2632" s="339" t="s">
        <v>16894</v>
      </c>
    </row>
    <row r="2633" spans="1:7" ht="22.5">
      <c r="A2633" s="336" t="str">
        <f t="shared" si="42"/>
        <v>SINAPI 103678</v>
      </c>
      <c r="B2633" s="337" t="s">
        <v>180</v>
      </c>
      <c r="C2633" s="337" t="s">
        <v>16895</v>
      </c>
      <c r="D2633" s="338" t="s">
        <v>16896</v>
      </c>
      <c r="E2633" s="337" t="s">
        <v>184</v>
      </c>
      <c r="F2633" s="339" t="s">
        <v>11942</v>
      </c>
      <c r="G2633" s="339" t="s">
        <v>16897</v>
      </c>
    </row>
    <row r="2634" spans="1:7" ht="33.75">
      <c r="A2634" s="336" t="str">
        <f t="shared" si="42"/>
        <v>SINAPI 103679</v>
      </c>
      <c r="B2634" s="337" t="s">
        <v>180</v>
      </c>
      <c r="C2634" s="337" t="s">
        <v>16898</v>
      </c>
      <c r="D2634" s="338" t="s">
        <v>16899</v>
      </c>
      <c r="E2634" s="337" t="s">
        <v>184</v>
      </c>
      <c r="F2634" s="339" t="s">
        <v>16900</v>
      </c>
      <c r="G2634" s="339" t="s">
        <v>16901</v>
      </c>
    </row>
    <row r="2635" spans="1:7" ht="22.5">
      <c r="A2635" s="336" t="str">
        <f t="shared" si="42"/>
        <v>SINAPI 103680</v>
      </c>
      <c r="B2635" s="337" t="s">
        <v>180</v>
      </c>
      <c r="C2635" s="337" t="s">
        <v>16902</v>
      </c>
      <c r="D2635" s="338" t="s">
        <v>16903</v>
      </c>
      <c r="E2635" s="337" t="s">
        <v>184</v>
      </c>
      <c r="F2635" s="339" t="s">
        <v>16904</v>
      </c>
      <c r="G2635" s="339" t="s">
        <v>16905</v>
      </c>
    </row>
    <row r="2636" spans="1:7" ht="33.75">
      <c r="A2636" s="336" t="str">
        <f t="shared" si="42"/>
        <v>SINAPI 103681</v>
      </c>
      <c r="B2636" s="337" t="s">
        <v>180</v>
      </c>
      <c r="C2636" s="337" t="s">
        <v>16906</v>
      </c>
      <c r="D2636" s="338" t="s">
        <v>16907</v>
      </c>
      <c r="E2636" s="337" t="s">
        <v>184</v>
      </c>
      <c r="F2636" s="339" t="s">
        <v>16908</v>
      </c>
      <c r="G2636" s="339" t="s">
        <v>16909</v>
      </c>
    </row>
    <row r="2637" spans="1:7" ht="22.5">
      <c r="A2637" s="336" t="str">
        <f t="shared" si="42"/>
        <v>SINAPI 103682</v>
      </c>
      <c r="B2637" s="337" t="s">
        <v>180</v>
      </c>
      <c r="C2637" s="337" t="s">
        <v>16910</v>
      </c>
      <c r="D2637" s="338" t="s">
        <v>16911</v>
      </c>
      <c r="E2637" s="337" t="s">
        <v>184</v>
      </c>
      <c r="F2637" s="339" t="s">
        <v>16912</v>
      </c>
      <c r="G2637" s="339" t="s">
        <v>16913</v>
      </c>
    </row>
    <row r="2638" spans="1:7" ht="22.5">
      <c r="A2638" s="336" t="str">
        <f t="shared" si="42"/>
        <v>SINAPI 103683</v>
      </c>
      <c r="B2638" s="337" t="s">
        <v>180</v>
      </c>
      <c r="C2638" s="337" t="s">
        <v>16914</v>
      </c>
      <c r="D2638" s="338" t="s">
        <v>16915</v>
      </c>
      <c r="E2638" s="337" t="s">
        <v>184</v>
      </c>
      <c r="F2638" s="339" t="s">
        <v>16916</v>
      </c>
      <c r="G2638" s="339" t="s">
        <v>16917</v>
      </c>
    </row>
    <row r="2639" spans="1:7" ht="22.5">
      <c r="A2639" s="336" t="str">
        <f t="shared" si="42"/>
        <v>SINAPI 103684</v>
      </c>
      <c r="B2639" s="337" t="s">
        <v>180</v>
      </c>
      <c r="C2639" s="337" t="s">
        <v>16918</v>
      </c>
      <c r="D2639" s="338" t="s">
        <v>16919</v>
      </c>
      <c r="E2639" s="337" t="s">
        <v>184</v>
      </c>
      <c r="F2639" s="339" t="s">
        <v>16920</v>
      </c>
      <c r="G2639" s="339" t="s">
        <v>16921</v>
      </c>
    </row>
    <row r="2640" spans="1:7" ht="22.5">
      <c r="A2640" s="336" t="str">
        <f t="shared" si="42"/>
        <v>SINAPI 103685</v>
      </c>
      <c r="B2640" s="337" t="s">
        <v>180</v>
      </c>
      <c r="C2640" s="337" t="s">
        <v>16922</v>
      </c>
      <c r="D2640" s="338" t="s">
        <v>16923</v>
      </c>
      <c r="E2640" s="337" t="s">
        <v>184</v>
      </c>
      <c r="F2640" s="339" t="s">
        <v>16924</v>
      </c>
      <c r="G2640" s="339" t="s">
        <v>16925</v>
      </c>
    </row>
    <row r="2641" spans="1:7" ht="22.5">
      <c r="A2641" s="336" t="str">
        <f t="shared" si="42"/>
        <v>SINAPI 103686</v>
      </c>
      <c r="B2641" s="337" t="s">
        <v>180</v>
      </c>
      <c r="C2641" s="337" t="s">
        <v>16926</v>
      </c>
      <c r="D2641" s="338" t="s">
        <v>16927</v>
      </c>
      <c r="E2641" s="337" t="s">
        <v>184</v>
      </c>
      <c r="F2641" s="339" t="s">
        <v>16928</v>
      </c>
      <c r="G2641" s="339" t="s">
        <v>16929</v>
      </c>
    </row>
    <row r="2642" spans="1:7" ht="22.5">
      <c r="A2642" s="336" t="str">
        <f t="shared" si="42"/>
        <v>SINAPI 103687</v>
      </c>
      <c r="B2642" s="337" t="s">
        <v>180</v>
      </c>
      <c r="C2642" s="337" t="s">
        <v>16930</v>
      </c>
      <c r="D2642" s="338" t="s">
        <v>16931</v>
      </c>
      <c r="E2642" s="337" t="s">
        <v>184</v>
      </c>
      <c r="F2642" s="339" t="s">
        <v>16932</v>
      </c>
      <c r="G2642" s="339" t="s">
        <v>16933</v>
      </c>
    </row>
    <row r="2643" spans="1:7" ht="22.5">
      <c r="A2643" s="336" t="str">
        <f t="shared" si="42"/>
        <v>SINAPI 103688</v>
      </c>
      <c r="B2643" s="337" t="s">
        <v>180</v>
      </c>
      <c r="C2643" s="337" t="s">
        <v>16934</v>
      </c>
      <c r="D2643" s="338" t="s">
        <v>16935</v>
      </c>
      <c r="E2643" s="337" t="s">
        <v>184</v>
      </c>
      <c r="F2643" s="339" t="s">
        <v>16936</v>
      </c>
      <c r="G2643" s="339" t="s">
        <v>16937</v>
      </c>
    </row>
    <row r="2644" spans="1:7" ht="22.5">
      <c r="A2644" s="336" t="str">
        <f t="shared" si="42"/>
        <v>SINAPI 101963</v>
      </c>
      <c r="B2644" s="337" t="s">
        <v>180</v>
      </c>
      <c r="C2644" s="337" t="s">
        <v>16938</v>
      </c>
      <c r="D2644" s="338" t="s">
        <v>16939</v>
      </c>
      <c r="E2644" s="337" t="s">
        <v>183</v>
      </c>
      <c r="F2644" s="339" t="s">
        <v>16940</v>
      </c>
      <c r="G2644" s="339" t="s">
        <v>16941</v>
      </c>
    </row>
    <row r="2645" spans="1:7" ht="22.5">
      <c r="A2645" s="336" t="str">
        <f t="shared" si="42"/>
        <v>SINAPI 101964</v>
      </c>
      <c r="B2645" s="337" t="s">
        <v>180</v>
      </c>
      <c r="C2645" s="337" t="s">
        <v>16942</v>
      </c>
      <c r="D2645" s="338" t="s">
        <v>16943</v>
      </c>
      <c r="E2645" s="337" t="s">
        <v>183</v>
      </c>
      <c r="F2645" s="339" t="s">
        <v>16944</v>
      </c>
      <c r="G2645" s="339" t="s">
        <v>16945</v>
      </c>
    </row>
    <row r="2646" spans="1:7" ht="22.5">
      <c r="A2646" s="336" t="str">
        <f t="shared" si="42"/>
        <v>SINAPI 101165</v>
      </c>
      <c r="B2646" s="337" t="s">
        <v>180</v>
      </c>
      <c r="C2646" s="337" t="s">
        <v>16946</v>
      </c>
      <c r="D2646" s="338" t="s">
        <v>16947</v>
      </c>
      <c r="E2646" s="337" t="s">
        <v>184</v>
      </c>
      <c r="F2646" s="339" t="s">
        <v>16948</v>
      </c>
      <c r="G2646" s="339" t="s">
        <v>16949</v>
      </c>
    </row>
    <row r="2647" spans="1:7" ht="22.5">
      <c r="A2647" s="336" t="str">
        <f t="shared" si="42"/>
        <v>SINAPI 101166</v>
      </c>
      <c r="B2647" s="337" t="s">
        <v>180</v>
      </c>
      <c r="C2647" s="337" t="s">
        <v>16950</v>
      </c>
      <c r="D2647" s="338" t="s">
        <v>16951</v>
      </c>
      <c r="E2647" s="337" t="s">
        <v>184</v>
      </c>
      <c r="F2647" s="339" t="s">
        <v>16952</v>
      </c>
      <c r="G2647" s="339" t="s">
        <v>16953</v>
      </c>
    </row>
    <row r="2648" spans="1:7" ht="22.5">
      <c r="A2648" s="336" t="str">
        <f t="shared" si="42"/>
        <v>SINAPI 98575</v>
      </c>
      <c r="B2648" s="337" t="s">
        <v>180</v>
      </c>
      <c r="C2648" s="337" t="s">
        <v>16954</v>
      </c>
      <c r="D2648" s="338" t="s">
        <v>16955</v>
      </c>
      <c r="E2648" s="337" t="s">
        <v>263</v>
      </c>
      <c r="F2648" s="339" t="s">
        <v>16956</v>
      </c>
      <c r="G2648" s="339" t="s">
        <v>16957</v>
      </c>
    </row>
    <row r="2649" spans="1:7">
      <c r="A2649" s="336" t="str">
        <f t="shared" si="42"/>
        <v>SINAPI 98576</v>
      </c>
      <c r="B2649" s="337" t="s">
        <v>180</v>
      </c>
      <c r="C2649" s="337" t="s">
        <v>16958</v>
      </c>
      <c r="D2649" s="338" t="s">
        <v>16959</v>
      </c>
      <c r="E2649" s="337" t="s">
        <v>263</v>
      </c>
      <c r="F2649" s="339" t="s">
        <v>16960</v>
      </c>
      <c r="G2649" s="339" t="s">
        <v>16961</v>
      </c>
    </row>
    <row r="2650" spans="1:7">
      <c r="A2650" s="336" t="str">
        <f t="shared" si="42"/>
        <v>SINAPI 98577</v>
      </c>
      <c r="B2650" s="337" t="s">
        <v>180</v>
      </c>
      <c r="C2650" s="337" t="s">
        <v>16962</v>
      </c>
      <c r="D2650" s="338" t="s">
        <v>16963</v>
      </c>
      <c r="E2650" s="337" t="s">
        <v>263</v>
      </c>
      <c r="F2650" s="339" t="s">
        <v>16964</v>
      </c>
      <c r="G2650" s="339" t="s">
        <v>16965</v>
      </c>
    </row>
    <row r="2651" spans="1:7">
      <c r="A2651" s="336" t="str">
        <f t="shared" si="42"/>
        <v>SINAPI 93182</v>
      </c>
      <c r="B2651" s="337" t="s">
        <v>180</v>
      </c>
      <c r="C2651" s="337" t="s">
        <v>16966</v>
      </c>
      <c r="D2651" s="338" t="s">
        <v>16967</v>
      </c>
      <c r="E2651" s="337" t="s">
        <v>263</v>
      </c>
      <c r="F2651" s="339" t="s">
        <v>16968</v>
      </c>
      <c r="G2651" s="339" t="s">
        <v>16969</v>
      </c>
    </row>
    <row r="2652" spans="1:7">
      <c r="A2652" s="336" t="str">
        <f t="shared" si="42"/>
        <v>SINAPI 93183</v>
      </c>
      <c r="B2652" s="337" t="s">
        <v>180</v>
      </c>
      <c r="C2652" s="337" t="s">
        <v>16970</v>
      </c>
      <c r="D2652" s="338" t="s">
        <v>16971</v>
      </c>
      <c r="E2652" s="337" t="s">
        <v>263</v>
      </c>
      <c r="F2652" s="339" t="s">
        <v>16972</v>
      </c>
      <c r="G2652" s="339" t="s">
        <v>16973</v>
      </c>
    </row>
    <row r="2653" spans="1:7">
      <c r="A2653" s="336" t="str">
        <f t="shared" si="42"/>
        <v>SINAPI 93184</v>
      </c>
      <c r="B2653" s="337" t="s">
        <v>180</v>
      </c>
      <c r="C2653" s="337" t="s">
        <v>16974</v>
      </c>
      <c r="D2653" s="338" t="s">
        <v>16975</v>
      </c>
      <c r="E2653" s="337" t="s">
        <v>263</v>
      </c>
      <c r="F2653" s="339" t="s">
        <v>16976</v>
      </c>
      <c r="G2653" s="339" t="s">
        <v>16977</v>
      </c>
    </row>
    <row r="2654" spans="1:7">
      <c r="A2654" s="336" t="str">
        <f t="shared" si="42"/>
        <v>SINAPI 93185</v>
      </c>
      <c r="B2654" s="337" t="s">
        <v>180</v>
      </c>
      <c r="C2654" s="337" t="s">
        <v>16978</v>
      </c>
      <c r="D2654" s="338" t="s">
        <v>16979</v>
      </c>
      <c r="E2654" s="337" t="s">
        <v>263</v>
      </c>
      <c r="F2654" s="339" t="s">
        <v>16980</v>
      </c>
      <c r="G2654" s="339" t="s">
        <v>16981</v>
      </c>
    </row>
    <row r="2655" spans="1:7">
      <c r="A2655" s="336" t="str">
        <f t="shared" si="42"/>
        <v>SINAPI 93186</v>
      </c>
      <c r="B2655" s="337" t="s">
        <v>180</v>
      </c>
      <c r="C2655" s="337" t="s">
        <v>16982</v>
      </c>
      <c r="D2655" s="338" t="s">
        <v>16983</v>
      </c>
      <c r="E2655" s="337" t="s">
        <v>263</v>
      </c>
      <c r="F2655" s="339" t="s">
        <v>16984</v>
      </c>
      <c r="G2655" s="339" t="s">
        <v>16985</v>
      </c>
    </row>
    <row r="2656" spans="1:7">
      <c r="A2656" s="336" t="str">
        <f t="shared" si="42"/>
        <v>SINAPI 93187</v>
      </c>
      <c r="B2656" s="337" t="s">
        <v>180</v>
      </c>
      <c r="C2656" s="337" t="s">
        <v>16986</v>
      </c>
      <c r="D2656" s="338" t="s">
        <v>16987</v>
      </c>
      <c r="E2656" s="337" t="s">
        <v>263</v>
      </c>
      <c r="F2656" s="339" t="s">
        <v>16988</v>
      </c>
      <c r="G2656" s="339" t="s">
        <v>16989</v>
      </c>
    </row>
    <row r="2657" spans="1:7">
      <c r="A2657" s="336" t="str">
        <f t="shared" si="42"/>
        <v>SINAPI 93188</v>
      </c>
      <c r="B2657" s="337" t="s">
        <v>180</v>
      </c>
      <c r="C2657" s="337" t="s">
        <v>16990</v>
      </c>
      <c r="D2657" s="338" t="s">
        <v>16991</v>
      </c>
      <c r="E2657" s="337" t="s">
        <v>263</v>
      </c>
      <c r="F2657" s="339" t="s">
        <v>16992</v>
      </c>
      <c r="G2657" s="339" t="s">
        <v>16993</v>
      </c>
    </row>
    <row r="2658" spans="1:7">
      <c r="A2658" s="336" t="str">
        <f t="shared" si="42"/>
        <v>SINAPI 93189</v>
      </c>
      <c r="B2658" s="337" t="s">
        <v>180</v>
      </c>
      <c r="C2658" s="337" t="s">
        <v>16994</v>
      </c>
      <c r="D2658" s="338" t="s">
        <v>16995</v>
      </c>
      <c r="E2658" s="337" t="s">
        <v>263</v>
      </c>
      <c r="F2658" s="339" t="s">
        <v>16996</v>
      </c>
      <c r="G2658" s="339" t="s">
        <v>16997</v>
      </c>
    </row>
    <row r="2659" spans="1:7" ht="22.5">
      <c r="A2659" s="336" t="str">
        <f t="shared" si="42"/>
        <v>SINAPI 93190</v>
      </c>
      <c r="B2659" s="337" t="s">
        <v>180</v>
      </c>
      <c r="C2659" s="337" t="s">
        <v>16998</v>
      </c>
      <c r="D2659" s="338" t="s">
        <v>16999</v>
      </c>
      <c r="E2659" s="337" t="s">
        <v>263</v>
      </c>
      <c r="F2659" s="339" t="s">
        <v>17000</v>
      </c>
      <c r="G2659" s="339" t="s">
        <v>17001</v>
      </c>
    </row>
    <row r="2660" spans="1:7" ht="22.5">
      <c r="A2660" s="336" t="str">
        <f t="shared" si="42"/>
        <v>SINAPI 93191</v>
      </c>
      <c r="B2660" s="337" t="s">
        <v>180</v>
      </c>
      <c r="C2660" s="337" t="s">
        <v>17002</v>
      </c>
      <c r="D2660" s="338" t="s">
        <v>17003</v>
      </c>
      <c r="E2660" s="337" t="s">
        <v>263</v>
      </c>
      <c r="F2660" s="339" t="s">
        <v>17004</v>
      </c>
      <c r="G2660" s="339" t="s">
        <v>17005</v>
      </c>
    </row>
    <row r="2661" spans="1:7">
      <c r="A2661" s="336" t="str">
        <f t="shared" si="42"/>
        <v>SINAPI 93192</v>
      </c>
      <c r="B2661" s="337" t="s">
        <v>180</v>
      </c>
      <c r="C2661" s="337" t="s">
        <v>17006</v>
      </c>
      <c r="D2661" s="338" t="s">
        <v>17007</v>
      </c>
      <c r="E2661" s="337" t="s">
        <v>263</v>
      </c>
      <c r="F2661" s="339" t="s">
        <v>13900</v>
      </c>
      <c r="G2661" s="339" t="s">
        <v>17008</v>
      </c>
    </row>
    <row r="2662" spans="1:7" ht="22.5">
      <c r="A2662" s="336" t="str">
        <f t="shared" si="42"/>
        <v>SINAPI 93193</v>
      </c>
      <c r="B2662" s="337" t="s">
        <v>180</v>
      </c>
      <c r="C2662" s="337" t="s">
        <v>17009</v>
      </c>
      <c r="D2662" s="338" t="s">
        <v>17010</v>
      </c>
      <c r="E2662" s="337" t="s">
        <v>263</v>
      </c>
      <c r="F2662" s="339" t="s">
        <v>17011</v>
      </c>
      <c r="G2662" s="339" t="s">
        <v>17012</v>
      </c>
    </row>
    <row r="2663" spans="1:7">
      <c r="A2663" s="336" t="str">
        <f t="shared" si="42"/>
        <v>SINAPI 93194</v>
      </c>
      <c r="B2663" s="337" t="s">
        <v>180</v>
      </c>
      <c r="C2663" s="337" t="s">
        <v>17013</v>
      </c>
      <c r="D2663" s="338" t="s">
        <v>17014</v>
      </c>
      <c r="E2663" s="337" t="s">
        <v>263</v>
      </c>
      <c r="F2663" s="339" t="s">
        <v>17015</v>
      </c>
      <c r="G2663" s="339" t="s">
        <v>17016</v>
      </c>
    </row>
    <row r="2664" spans="1:7">
      <c r="A2664" s="336" t="str">
        <f t="shared" si="42"/>
        <v>SINAPI 93195</v>
      </c>
      <c r="B2664" s="337" t="s">
        <v>180</v>
      </c>
      <c r="C2664" s="337" t="s">
        <v>17017</v>
      </c>
      <c r="D2664" s="338" t="s">
        <v>17018</v>
      </c>
      <c r="E2664" s="337" t="s">
        <v>263</v>
      </c>
      <c r="F2664" s="339" t="s">
        <v>17019</v>
      </c>
      <c r="G2664" s="339" t="s">
        <v>17020</v>
      </c>
    </row>
    <row r="2665" spans="1:7">
      <c r="A2665" s="336" t="str">
        <f t="shared" si="42"/>
        <v>SINAPI 93196</v>
      </c>
      <c r="B2665" s="337" t="s">
        <v>180</v>
      </c>
      <c r="C2665" s="337" t="s">
        <v>17021</v>
      </c>
      <c r="D2665" s="338" t="s">
        <v>17022</v>
      </c>
      <c r="E2665" s="337" t="s">
        <v>263</v>
      </c>
      <c r="F2665" s="339" t="s">
        <v>17023</v>
      </c>
      <c r="G2665" s="339" t="s">
        <v>17024</v>
      </c>
    </row>
    <row r="2666" spans="1:7">
      <c r="A2666" s="336" t="str">
        <f t="shared" si="42"/>
        <v>SINAPI 93197</v>
      </c>
      <c r="B2666" s="337" t="s">
        <v>180</v>
      </c>
      <c r="C2666" s="337" t="s">
        <v>17025</v>
      </c>
      <c r="D2666" s="338" t="s">
        <v>17026</v>
      </c>
      <c r="E2666" s="337" t="s">
        <v>263</v>
      </c>
      <c r="F2666" s="339" t="s">
        <v>17027</v>
      </c>
      <c r="G2666" s="339" t="s">
        <v>17028</v>
      </c>
    </row>
    <row r="2667" spans="1:7" ht="22.5">
      <c r="A2667" s="336" t="str">
        <f t="shared" si="42"/>
        <v>SINAPI 93198</v>
      </c>
      <c r="B2667" s="337" t="s">
        <v>180</v>
      </c>
      <c r="C2667" s="337" t="s">
        <v>17029</v>
      </c>
      <c r="D2667" s="338" t="s">
        <v>17030</v>
      </c>
      <c r="E2667" s="337" t="s">
        <v>263</v>
      </c>
      <c r="F2667" s="339" t="s">
        <v>17031</v>
      </c>
      <c r="G2667" s="339" t="s">
        <v>17032</v>
      </c>
    </row>
    <row r="2668" spans="1:7" ht="22.5">
      <c r="A2668" s="336" t="str">
        <f t="shared" si="42"/>
        <v>SINAPI 93199</v>
      </c>
      <c r="B2668" s="337" t="s">
        <v>180</v>
      </c>
      <c r="C2668" s="337" t="s">
        <v>17033</v>
      </c>
      <c r="D2668" s="338" t="s">
        <v>17034</v>
      </c>
      <c r="E2668" s="337" t="s">
        <v>263</v>
      </c>
      <c r="F2668" s="339" t="s">
        <v>17035</v>
      </c>
      <c r="G2668" s="339" t="s">
        <v>17036</v>
      </c>
    </row>
    <row r="2669" spans="1:7">
      <c r="A2669" s="336" t="str">
        <f t="shared" si="42"/>
        <v>SINAPI 93200</v>
      </c>
      <c r="B2669" s="337" t="s">
        <v>180</v>
      </c>
      <c r="C2669" s="337" t="s">
        <v>17037</v>
      </c>
      <c r="D2669" s="338" t="s">
        <v>17038</v>
      </c>
      <c r="E2669" s="337" t="s">
        <v>263</v>
      </c>
      <c r="F2669" s="339" t="s">
        <v>10850</v>
      </c>
      <c r="G2669" s="339" t="s">
        <v>17039</v>
      </c>
    </row>
    <row r="2670" spans="1:7">
      <c r="A2670" s="336" t="str">
        <f t="shared" si="42"/>
        <v>SINAPI 93201</v>
      </c>
      <c r="B2670" s="337" t="s">
        <v>180</v>
      </c>
      <c r="C2670" s="337" t="s">
        <v>17040</v>
      </c>
      <c r="D2670" s="338" t="s">
        <v>17041</v>
      </c>
      <c r="E2670" s="337" t="s">
        <v>263</v>
      </c>
      <c r="F2670" s="339" t="s">
        <v>10349</v>
      </c>
      <c r="G2670" s="339" t="s">
        <v>17042</v>
      </c>
    </row>
    <row r="2671" spans="1:7">
      <c r="A2671" s="336" t="str">
        <f t="shared" si="42"/>
        <v>SINAPI 93202</v>
      </c>
      <c r="B2671" s="337" t="s">
        <v>180</v>
      </c>
      <c r="C2671" s="337" t="s">
        <v>17043</v>
      </c>
      <c r="D2671" s="338" t="s">
        <v>17044</v>
      </c>
      <c r="E2671" s="337" t="s">
        <v>263</v>
      </c>
      <c r="F2671" s="339" t="s">
        <v>17045</v>
      </c>
      <c r="G2671" s="339" t="s">
        <v>17046</v>
      </c>
    </row>
    <row r="2672" spans="1:7">
      <c r="A2672" s="336" t="str">
        <f t="shared" si="42"/>
        <v>SINAPI 93203</v>
      </c>
      <c r="B2672" s="337" t="s">
        <v>180</v>
      </c>
      <c r="C2672" s="337" t="s">
        <v>17047</v>
      </c>
      <c r="D2672" s="338" t="s">
        <v>17048</v>
      </c>
      <c r="E2672" s="337" t="s">
        <v>263</v>
      </c>
      <c r="F2672" s="339" t="s">
        <v>17049</v>
      </c>
      <c r="G2672" s="339" t="s">
        <v>17050</v>
      </c>
    </row>
    <row r="2673" spans="1:7">
      <c r="A2673" s="336" t="str">
        <f t="shared" si="42"/>
        <v>SINAPI 93204</v>
      </c>
      <c r="B2673" s="337" t="s">
        <v>180</v>
      </c>
      <c r="C2673" s="337" t="s">
        <v>17051</v>
      </c>
      <c r="D2673" s="338" t="s">
        <v>17052</v>
      </c>
      <c r="E2673" s="337" t="s">
        <v>263</v>
      </c>
      <c r="F2673" s="339" t="s">
        <v>17053</v>
      </c>
      <c r="G2673" s="339" t="s">
        <v>8414</v>
      </c>
    </row>
    <row r="2674" spans="1:7">
      <c r="A2674" s="336" t="str">
        <f t="shared" si="42"/>
        <v>SINAPI 93205</v>
      </c>
      <c r="B2674" s="337" t="s">
        <v>180</v>
      </c>
      <c r="C2674" s="337" t="s">
        <v>17054</v>
      </c>
      <c r="D2674" s="338" t="s">
        <v>17055</v>
      </c>
      <c r="E2674" s="337" t="s">
        <v>263</v>
      </c>
      <c r="F2674" s="339" t="s">
        <v>15770</v>
      </c>
      <c r="G2674" s="339" t="s">
        <v>17056</v>
      </c>
    </row>
    <row r="2675" spans="1:7" ht="22.5">
      <c r="A2675" s="336" t="str">
        <f t="shared" si="42"/>
        <v>SINAPI 95952</v>
      </c>
      <c r="B2675" s="337" t="s">
        <v>180</v>
      </c>
      <c r="C2675" s="337" t="s">
        <v>17057</v>
      </c>
      <c r="D2675" s="338" t="s">
        <v>17058</v>
      </c>
      <c r="E2675" s="337" t="s">
        <v>184</v>
      </c>
      <c r="F2675" s="339" t="s">
        <v>17059</v>
      </c>
      <c r="G2675" s="339" t="s">
        <v>17060</v>
      </c>
    </row>
    <row r="2676" spans="1:7" ht="22.5">
      <c r="A2676" s="336" t="str">
        <f t="shared" si="42"/>
        <v>SINAPI 95953</v>
      </c>
      <c r="B2676" s="337" t="s">
        <v>180</v>
      </c>
      <c r="C2676" s="337" t="s">
        <v>17061</v>
      </c>
      <c r="D2676" s="338" t="s">
        <v>17062</v>
      </c>
      <c r="E2676" s="337" t="s">
        <v>184</v>
      </c>
      <c r="F2676" s="339" t="s">
        <v>17063</v>
      </c>
      <c r="G2676" s="339" t="s">
        <v>17064</v>
      </c>
    </row>
    <row r="2677" spans="1:7" ht="22.5">
      <c r="A2677" s="336" t="str">
        <f t="shared" si="42"/>
        <v>SINAPI 95954</v>
      </c>
      <c r="B2677" s="337" t="s">
        <v>180</v>
      </c>
      <c r="C2677" s="337" t="s">
        <v>17065</v>
      </c>
      <c r="D2677" s="338" t="s">
        <v>17066</v>
      </c>
      <c r="E2677" s="337" t="s">
        <v>184</v>
      </c>
      <c r="F2677" s="339" t="s">
        <v>17067</v>
      </c>
      <c r="G2677" s="339" t="s">
        <v>17068</v>
      </c>
    </row>
    <row r="2678" spans="1:7" ht="22.5">
      <c r="A2678" s="336" t="str">
        <f t="shared" si="42"/>
        <v>SINAPI 95955</v>
      </c>
      <c r="B2678" s="337" t="s">
        <v>180</v>
      </c>
      <c r="C2678" s="337" t="s">
        <v>17069</v>
      </c>
      <c r="D2678" s="338" t="s">
        <v>17070</v>
      </c>
      <c r="E2678" s="337" t="s">
        <v>184</v>
      </c>
      <c r="F2678" s="339" t="s">
        <v>17071</v>
      </c>
      <c r="G2678" s="339" t="s">
        <v>17072</v>
      </c>
    </row>
    <row r="2679" spans="1:7" ht="22.5">
      <c r="A2679" s="336" t="str">
        <f t="shared" ref="A2679:A2742" si="43">CONCATENAR</f>
        <v>SINAPI 95956</v>
      </c>
      <c r="B2679" s="337" t="s">
        <v>180</v>
      </c>
      <c r="C2679" s="337" t="s">
        <v>17073</v>
      </c>
      <c r="D2679" s="338" t="s">
        <v>17074</v>
      </c>
      <c r="E2679" s="337" t="s">
        <v>184</v>
      </c>
      <c r="F2679" s="339" t="s">
        <v>17075</v>
      </c>
      <c r="G2679" s="339" t="s">
        <v>17076</v>
      </c>
    </row>
    <row r="2680" spans="1:7" ht="22.5">
      <c r="A2680" s="336" t="str">
        <f t="shared" si="43"/>
        <v>SINAPI 95957</v>
      </c>
      <c r="B2680" s="337" t="s">
        <v>180</v>
      </c>
      <c r="C2680" s="337" t="s">
        <v>17077</v>
      </c>
      <c r="D2680" s="338" t="s">
        <v>17078</v>
      </c>
      <c r="E2680" s="337" t="s">
        <v>184</v>
      </c>
      <c r="F2680" s="339" t="s">
        <v>17079</v>
      </c>
      <c r="G2680" s="339" t="s">
        <v>17080</v>
      </c>
    </row>
    <row r="2681" spans="1:7" ht="22.5">
      <c r="A2681" s="336" t="str">
        <f t="shared" si="43"/>
        <v>SINAPI 95969</v>
      </c>
      <c r="B2681" s="337" t="s">
        <v>180</v>
      </c>
      <c r="C2681" s="337" t="s">
        <v>17081</v>
      </c>
      <c r="D2681" s="338" t="s">
        <v>17082</v>
      </c>
      <c r="E2681" s="337" t="s">
        <v>184</v>
      </c>
      <c r="F2681" s="339" t="s">
        <v>17083</v>
      </c>
      <c r="G2681" s="339" t="s">
        <v>17084</v>
      </c>
    </row>
    <row r="2682" spans="1:7" ht="22.5">
      <c r="A2682" s="336" t="str">
        <f t="shared" si="43"/>
        <v>SINAPI 97733</v>
      </c>
      <c r="B2682" s="337" t="s">
        <v>180</v>
      </c>
      <c r="C2682" s="337" t="s">
        <v>17085</v>
      </c>
      <c r="D2682" s="338" t="s">
        <v>17086</v>
      </c>
      <c r="E2682" s="337" t="s">
        <v>184</v>
      </c>
      <c r="F2682" s="339" t="s">
        <v>17087</v>
      </c>
      <c r="G2682" s="339" t="s">
        <v>17088</v>
      </c>
    </row>
    <row r="2683" spans="1:7" ht="22.5">
      <c r="A2683" s="336" t="str">
        <f t="shared" si="43"/>
        <v>SINAPI 97734</v>
      </c>
      <c r="B2683" s="337" t="s">
        <v>180</v>
      </c>
      <c r="C2683" s="337" t="s">
        <v>17089</v>
      </c>
      <c r="D2683" s="338" t="s">
        <v>17090</v>
      </c>
      <c r="E2683" s="337" t="s">
        <v>184</v>
      </c>
      <c r="F2683" s="339" t="s">
        <v>17091</v>
      </c>
      <c r="G2683" s="339" t="s">
        <v>17092</v>
      </c>
    </row>
    <row r="2684" spans="1:7" ht="22.5">
      <c r="A2684" s="336" t="str">
        <f t="shared" si="43"/>
        <v>SINAPI 97735</v>
      </c>
      <c r="B2684" s="337" t="s">
        <v>180</v>
      </c>
      <c r="C2684" s="337" t="s">
        <v>17093</v>
      </c>
      <c r="D2684" s="338" t="s">
        <v>17094</v>
      </c>
      <c r="E2684" s="337" t="s">
        <v>184</v>
      </c>
      <c r="F2684" s="339" t="s">
        <v>17095</v>
      </c>
      <c r="G2684" s="339" t="s">
        <v>17096</v>
      </c>
    </row>
    <row r="2685" spans="1:7" ht="22.5">
      <c r="A2685" s="336" t="str">
        <f t="shared" si="43"/>
        <v>SINAPI 97736</v>
      </c>
      <c r="B2685" s="337" t="s">
        <v>180</v>
      </c>
      <c r="C2685" s="337" t="s">
        <v>17097</v>
      </c>
      <c r="D2685" s="338" t="s">
        <v>17098</v>
      </c>
      <c r="E2685" s="337" t="s">
        <v>184</v>
      </c>
      <c r="F2685" s="339" t="s">
        <v>17099</v>
      </c>
      <c r="G2685" s="339" t="s">
        <v>17100</v>
      </c>
    </row>
    <row r="2686" spans="1:7" ht="22.5">
      <c r="A2686" s="336" t="str">
        <f t="shared" si="43"/>
        <v>SINAPI 97737</v>
      </c>
      <c r="B2686" s="337" t="s">
        <v>180</v>
      </c>
      <c r="C2686" s="337" t="s">
        <v>17101</v>
      </c>
      <c r="D2686" s="338" t="s">
        <v>17102</v>
      </c>
      <c r="E2686" s="337" t="s">
        <v>184</v>
      </c>
      <c r="F2686" s="339" t="s">
        <v>17103</v>
      </c>
      <c r="G2686" s="339" t="s">
        <v>17104</v>
      </c>
    </row>
    <row r="2687" spans="1:7" ht="22.5">
      <c r="A2687" s="336" t="str">
        <f t="shared" si="43"/>
        <v>SINAPI 97738</v>
      </c>
      <c r="B2687" s="337" t="s">
        <v>180</v>
      </c>
      <c r="C2687" s="337" t="s">
        <v>17105</v>
      </c>
      <c r="D2687" s="338" t="s">
        <v>17106</v>
      </c>
      <c r="E2687" s="337" t="s">
        <v>184</v>
      </c>
      <c r="F2687" s="339" t="s">
        <v>17107</v>
      </c>
      <c r="G2687" s="339" t="s">
        <v>17108</v>
      </c>
    </row>
    <row r="2688" spans="1:7" ht="22.5">
      <c r="A2688" s="336" t="str">
        <f t="shared" si="43"/>
        <v>SINAPI 97739</v>
      </c>
      <c r="B2688" s="337" t="s">
        <v>180</v>
      </c>
      <c r="C2688" s="337" t="s">
        <v>17109</v>
      </c>
      <c r="D2688" s="338" t="s">
        <v>17110</v>
      </c>
      <c r="E2688" s="337" t="s">
        <v>184</v>
      </c>
      <c r="F2688" s="339" t="s">
        <v>17111</v>
      </c>
      <c r="G2688" s="339" t="s">
        <v>17112</v>
      </c>
    </row>
    <row r="2689" spans="1:7" ht="22.5">
      <c r="A2689" s="336" t="str">
        <f t="shared" si="43"/>
        <v>SINAPI 97740</v>
      </c>
      <c r="B2689" s="337" t="s">
        <v>180</v>
      </c>
      <c r="C2689" s="337" t="s">
        <v>17113</v>
      </c>
      <c r="D2689" s="338" t="s">
        <v>17114</v>
      </c>
      <c r="E2689" s="337" t="s">
        <v>184</v>
      </c>
      <c r="F2689" s="339" t="s">
        <v>17115</v>
      </c>
      <c r="G2689" s="339" t="s">
        <v>17116</v>
      </c>
    </row>
    <row r="2690" spans="1:7" ht="22.5">
      <c r="A2690" s="336" t="str">
        <f t="shared" si="43"/>
        <v>SINAPI 98615</v>
      </c>
      <c r="B2690" s="337" t="s">
        <v>180</v>
      </c>
      <c r="C2690" s="337" t="s">
        <v>17117</v>
      </c>
      <c r="D2690" s="338" t="s">
        <v>17118</v>
      </c>
      <c r="E2690" s="337" t="s">
        <v>183</v>
      </c>
      <c r="F2690" s="339" t="s">
        <v>17119</v>
      </c>
      <c r="G2690" s="339" t="s">
        <v>17120</v>
      </c>
    </row>
    <row r="2691" spans="1:7" ht="22.5">
      <c r="A2691" s="336" t="str">
        <f t="shared" si="43"/>
        <v>SINAPI 98616</v>
      </c>
      <c r="B2691" s="337" t="s">
        <v>180</v>
      </c>
      <c r="C2691" s="337" t="s">
        <v>17121</v>
      </c>
      <c r="D2691" s="338" t="s">
        <v>17122</v>
      </c>
      <c r="E2691" s="337" t="s">
        <v>183</v>
      </c>
      <c r="F2691" s="339" t="s">
        <v>17123</v>
      </c>
      <c r="G2691" s="339" t="s">
        <v>17124</v>
      </c>
    </row>
    <row r="2692" spans="1:7" ht="22.5">
      <c r="A2692" s="336" t="str">
        <f t="shared" si="43"/>
        <v>SINAPI 98617</v>
      </c>
      <c r="B2692" s="337" t="s">
        <v>180</v>
      </c>
      <c r="C2692" s="337" t="s">
        <v>17125</v>
      </c>
      <c r="D2692" s="338" t="s">
        <v>17126</v>
      </c>
      <c r="E2692" s="337" t="s">
        <v>183</v>
      </c>
      <c r="F2692" s="339" t="s">
        <v>17127</v>
      </c>
      <c r="G2692" s="339" t="s">
        <v>17128</v>
      </c>
    </row>
    <row r="2693" spans="1:7" ht="22.5">
      <c r="A2693" s="336" t="str">
        <f t="shared" si="43"/>
        <v>SINAPI 98618</v>
      </c>
      <c r="B2693" s="337" t="s">
        <v>180</v>
      </c>
      <c r="C2693" s="337" t="s">
        <v>17129</v>
      </c>
      <c r="D2693" s="338" t="s">
        <v>17130</v>
      </c>
      <c r="E2693" s="337" t="s">
        <v>183</v>
      </c>
      <c r="F2693" s="339" t="s">
        <v>17131</v>
      </c>
      <c r="G2693" s="339" t="s">
        <v>17132</v>
      </c>
    </row>
    <row r="2694" spans="1:7" ht="22.5">
      <c r="A2694" s="336" t="str">
        <f t="shared" si="43"/>
        <v>SINAPI 98619</v>
      </c>
      <c r="B2694" s="337" t="s">
        <v>180</v>
      </c>
      <c r="C2694" s="337" t="s">
        <v>17133</v>
      </c>
      <c r="D2694" s="338" t="s">
        <v>17134</v>
      </c>
      <c r="E2694" s="337" t="s">
        <v>183</v>
      </c>
      <c r="F2694" s="339" t="s">
        <v>17135</v>
      </c>
      <c r="G2694" s="339" t="s">
        <v>17136</v>
      </c>
    </row>
    <row r="2695" spans="1:7" ht="22.5">
      <c r="A2695" s="336" t="str">
        <f t="shared" si="43"/>
        <v>SINAPI 98620</v>
      </c>
      <c r="B2695" s="337" t="s">
        <v>180</v>
      </c>
      <c r="C2695" s="337" t="s">
        <v>17137</v>
      </c>
      <c r="D2695" s="338" t="s">
        <v>17138</v>
      </c>
      <c r="E2695" s="337" t="s">
        <v>183</v>
      </c>
      <c r="F2695" s="339" t="s">
        <v>17139</v>
      </c>
      <c r="G2695" s="339" t="s">
        <v>17140</v>
      </c>
    </row>
    <row r="2696" spans="1:7" ht="22.5">
      <c r="A2696" s="336" t="str">
        <f t="shared" si="43"/>
        <v>SINAPI 98621</v>
      </c>
      <c r="B2696" s="337" t="s">
        <v>180</v>
      </c>
      <c r="C2696" s="337" t="s">
        <v>17141</v>
      </c>
      <c r="D2696" s="338" t="s">
        <v>17142</v>
      </c>
      <c r="E2696" s="337" t="s">
        <v>183</v>
      </c>
      <c r="F2696" s="339" t="s">
        <v>17143</v>
      </c>
      <c r="G2696" s="339" t="s">
        <v>17144</v>
      </c>
    </row>
    <row r="2697" spans="1:7" ht="22.5">
      <c r="A2697" s="336" t="str">
        <f t="shared" si="43"/>
        <v>SINAPI 98622</v>
      </c>
      <c r="B2697" s="337" t="s">
        <v>180</v>
      </c>
      <c r="C2697" s="337" t="s">
        <v>17145</v>
      </c>
      <c r="D2697" s="338" t="s">
        <v>17146</v>
      </c>
      <c r="E2697" s="337" t="s">
        <v>183</v>
      </c>
      <c r="F2697" s="339" t="s">
        <v>17147</v>
      </c>
      <c r="G2697" s="339" t="s">
        <v>17148</v>
      </c>
    </row>
    <row r="2698" spans="1:7" ht="22.5">
      <c r="A2698" s="336" t="str">
        <f t="shared" si="43"/>
        <v>SINAPI 98623</v>
      </c>
      <c r="B2698" s="337" t="s">
        <v>180</v>
      </c>
      <c r="C2698" s="337" t="s">
        <v>17149</v>
      </c>
      <c r="D2698" s="338" t="s">
        <v>17150</v>
      </c>
      <c r="E2698" s="337" t="s">
        <v>183</v>
      </c>
      <c r="F2698" s="339" t="s">
        <v>17151</v>
      </c>
      <c r="G2698" s="339" t="s">
        <v>17152</v>
      </c>
    </row>
    <row r="2699" spans="1:7" ht="22.5">
      <c r="A2699" s="336" t="str">
        <f t="shared" si="43"/>
        <v>SINAPI 98624</v>
      </c>
      <c r="B2699" s="337" t="s">
        <v>180</v>
      </c>
      <c r="C2699" s="337" t="s">
        <v>17153</v>
      </c>
      <c r="D2699" s="338" t="s">
        <v>17154</v>
      </c>
      <c r="E2699" s="337" t="s">
        <v>183</v>
      </c>
      <c r="F2699" s="339" t="s">
        <v>17155</v>
      </c>
      <c r="G2699" s="339" t="s">
        <v>17156</v>
      </c>
    </row>
    <row r="2700" spans="1:7" ht="22.5">
      <c r="A2700" s="336" t="str">
        <f t="shared" si="43"/>
        <v>SINAPI 98625</v>
      </c>
      <c r="B2700" s="337" t="s">
        <v>180</v>
      </c>
      <c r="C2700" s="337" t="s">
        <v>17157</v>
      </c>
      <c r="D2700" s="338" t="s">
        <v>17158</v>
      </c>
      <c r="E2700" s="337" t="s">
        <v>183</v>
      </c>
      <c r="F2700" s="339" t="s">
        <v>17159</v>
      </c>
      <c r="G2700" s="339" t="s">
        <v>17160</v>
      </c>
    </row>
    <row r="2701" spans="1:7" ht="22.5">
      <c r="A2701" s="336" t="str">
        <f t="shared" si="43"/>
        <v>SINAPI 98626</v>
      </c>
      <c r="B2701" s="337" t="s">
        <v>180</v>
      </c>
      <c r="C2701" s="337" t="s">
        <v>17161</v>
      </c>
      <c r="D2701" s="338" t="s">
        <v>17162</v>
      </c>
      <c r="E2701" s="337" t="s">
        <v>183</v>
      </c>
      <c r="F2701" s="339" t="s">
        <v>17163</v>
      </c>
      <c r="G2701" s="339" t="s">
        <v>17164</v>
      </c>
    </row>
    <row r="2702" spans="1:7">
      <c r="A2702" s="336" t="str">
        <f t="shared" si="43"/>
        <v>SINAPI 98655</v>
      </c>
      <c r="B2702" s="337" t="s">
        <v>180</v>
      </c>
      <c r="C2702" s="337" t="s">
        <v>17165</v>
      </c>
      <c r="D2702" s="338" t="s">
        <v>17166</v>
      </c>
      <c r="E2702" s="337" t="s">
        <v>263</v>
      </c>
      <c r="F2702" s="339" t="s">
        <v>17167</v>
      </c>
      <c r="G2702" s="339" t="s">
        <v>17168</v>
      </c>
    </row>
    <row r="2703" spans="1:7">
      <c r="A2703" s="336" t="str">
        <f t="shared" si="43"/>
        <v>SINAPI 98656</v>
      </c>
      <c r="B2703" s="337" t="s">
        <v>180</v>
      </c>
      <c r="C2703" s="337" t="s">
        <v>17169</v>
      </c>
      <c r="D2703" s="338" t="s">
        <v>17170</v>
      </c>
      <c r="E2703" s="337" t="s">
        <v>263</v>
      </c>
      <c r="F2703" s="339" t="s">
        <v>17171</v>
      </c>
      <c r="G2703" s="339" t="s">
        <v>17172</v>
      </c>
    </row>
    <row r="2704" spans="1:7">
      <c r="A2704" s="336" t="str">
        <f t="shared" si="43"/>
        <v>SINAPI 98657</v>
      </c>
      <c r="B2704" s="337" t="s">
        <v>180</v>
      </c>
      <c r="C2704" s="337" t="s">
        <v>17173</v>
      </c>
      <c r="D2704" s="338" t="s">
        <v>17174</v>
      </c>
      <c r="E2704" s="337" t="s">
        <v>263</v>
      </c>
      <c r="F2704" s="339" t="s">
        <v>17175</v>
      </c>
      <c r="G2704" s="339" t="s">
        <v>17176</v>
      </c>
    </row>
    <row r="2705" spans="1:7">
      <c r="A2705" s="336" t="str">
        <f t="shared" si="43"/>
        <v>SINAPI 98658</v>
      </c>
      <c r="B2705" s="337" t="s">
        <v>180</v>
      </c>
      <c r="C2705" s="337" t="s">
        <v>17177</v>
      </c>
      <c r="D2705" s="338" t="s">
        <v>17178</v>
      </c>
      <c r="E2705" s="337" t="s">
        <v>263</v>
      </c>
      <c r="F2705" s="339" t="s">
        <v>17179</v>
      </c>
      <c r="G2705" s="339" t="s">
        <v>17180</v>
      </c>
    </row>
    <row r="2706" spans="1:7">
      <c r="A2706" s="336" t="str">
        <f t="shared" si="43"/>
        <v>SINAPI 98659</v>
      </c>
      <c r="B2706" s="337" t="s">
        <v>180</v>
      </c>
      <c r="C2706" s="337" t="s">
        <v>17181</v>
      </c>
      <c r="D2706" s="338" t="s">
        <v>17182</v>
      </c>
      <c r="E2706" s="337" t="s">
        <v>263</v>
      </c>
      <c r="F2706" s="339" t="s">
        <v>17183</v>
      </c>
      <c r="G2706" s="339" t="s">
        <v>17184</v>
      </c>
    </row>
    <row r="2707" spans="1:7">
      <c r="A2707" s="336" t="str">
        <f t="shared" si="43"/>
        <v>SINAPI 98746</v>
      </c>
      <c r="B2707" s="337" t="s">
        <v>180</v>
      </c>
      <c r="C2707" s="337" t="s">
        <v>17185</v>
      </c>
      <c r="D2707" s="338" t="s">
        <v>17186</v>
      </c>
      <c r="E2707" s="337" t="s">
        <v>263</v>
      </c>
      <c r="F2707" s="339" t="s">
        <v>17187</v>
      </c>
      <c r="G2707" s="339" t="s">
        <v>17188</v>
      </c>
    </row>
    <row r="2708" spans="1:7">
      <c r="A2708" s="336" t="str">
        <f t="shared" si="43"/>
        <v>SINAPI 98749</v>
      </c>
      <c r="B2708" s="337" t="s">
        <v>180</v>
      </c>
      <c r="C2708" s="337" t="s">
        <v>17189</v>
      </c>
      <c r="D2708" s="338" t="s">
        <v>17190</v>
      </c>
      <c r="E2708" s="337" t="s">
        <v>263</v>
      </c>
      <c r="F2708" s="339" t="s">
        <v>17191</v>
      </c>
      <c r="G2708" s="339" t="s">
        <v>17192</v>
      </c>
    </row>
    <row r="2709" spans="1:7">
      <c r="A2709" s="336" t="str">
        <f t="shared" si="43"/>
        <v>SINAPI 98750</v>
      </c>
      <c r="B2709" s="337" t="s">
        <v>180</v>
      </c>
      <c r="C2709" s="337" t="s">
        <v>17193</v>
      </c>
      <c r="D2709" s="338" t="s">
        <v>17194</v>
      </c>
      <c r="E2709" s="337" t="s">
        <v>263</v>
      </c>
      <c r="F2709" s="339" t="s">
        <v>17195</v>
      </c>
      <c r="G2709" s="339" t="s">
        <v>17196</v>
      </c>
    </row>
    <row r="2710" spans="1:7">
      <c r="A2710" s="336" t="str">
        <f t="shared" si="43"/>
        <v>SINAPI 98751</v>
      </c>
      <c r="B2710" s="337" t="s">
        <v>180</v>
      </c>
      <c r="C2710" s="337" t="s">
        <v>17197</v>
      </c>
      <c r="D2710" s="338" t="s">
        <v>17198</v>
      </c>
      <c r="E2710" s="337" t="s">
        <v>263</v>
      </c>
      <c r="F2710" s="339" t="s">
        <v>17199</v>
      </c>
      <c r="G2710" s="339" t="s">
        <v>17200</v>
      </c>
    </row>
    <row r="2711" spans="1:7">
      <c r="A2711" s="336" t="str">
        <f t="shared" si="43"/>
        <v>SINAPI 98752</v>
      </c>
      <c r="B2711" s="337" t="s">
        <v>180</v>
      </c>
      <c r="C2711" s="337" t="s">
        <v>17201</v>
      </c>
      <c r="D2711" s="338" t="s">
        <v>17202</v>
      </c>
      <c r="E2711" s="337" t="s">
        <v>263</v>
      </c>
      <c r="F2711" s="339" t="s">
        <v>17203</v>
      </c>
      <c r="G2711" s="339" t="s">
        <v>17204</v>
      </c>
    </row>
    <row r="2712" spans="1:7">
      <c r="A2712" s="336" t="str">
        <f t="shared" si="43"/>
        <v>SINAPI 98753</v>
      </c>
      <c r="B2712" s="337" t="s">
        <v>180</v>
      </c>
      <c r="C2712" s="337" t="s">
        <v>17205</v>
      </c>
      <c r="D2712" s="338" t="s">
        <v>17206</v>
      </c>
      <c r="E2712" s="337" t="s">
        <v>263</v>
      </c>
      <c r="F2712" s="339" t="s">
        <v>17207</v>
      </c>
      <c r="G2712" s="339" t="s">
        <v>17208</v>
      </c>
    </row>
    <row r="2713" spans="1:7" ht="22.5">
      <c r="A2713" s="336" t="str">
        <f t="shared" si="43"/>
        <v>SINAPI 100763</v>
      </c>
      <c r="B2713" s="337" t="s">
        <v>180</v>
      </c>
      <c r="C2713" s="337" t="s">
        <v>17209</v>
      </c>
      <c r="D2713" s="338" t="s">
        <v>17210</v>
      </c>
      <c r="E2713" s="337" t="s">
        <v>185</v>
      </c>
      <c r="F2713" s="339" t="s">
        <v>16374</v>
      </c>
      <c r="G2713" s="339" t="s">
        <v>9375</v>
      </c>
    </row>
    <row r="2714" spans="1:7" ht="22.5">
      <c r="A2714" s="336" t="str">
        <f t="shared" si="43"/>
        <v>SINAPI 100764</v>
      </c>
      <c r="B2714" s="337" t="s">
        <v>180</v>
      </c>
      <c r="C2714" s="337" t="s">
        <v>17211</v>
      </c>
      <c r="D2714" s="338" t="s">
        <v>17212</v>
      </c>
      <c r="E2714" s="337" t="s">
        <v>185</v>
      </c>
      <c r="F2714" s="339" t="s">
        <v>17213</v>
      </c>
      <c r="G2714" s="339" t="s">
        <v>17214</v>
      </c>
    </row>
    <row r="2715" spans="1:7" ht="22.5">
      <c r="A2715" s="336" t="str">
        <f t="shared" si="43"/>
        <v>SINAPI 100765</v>
      </c>
      <c r="B2715" s="337" t="s">
        <v>180</v>
      </c>
      <c r="C2715" s="337" t="s">
        <v>17215</v>
      </c>
      <c r="D2715" s="338" t="s">
        <v>17216</v>
      </c>
      <c r="E2715" s="337" t="s">
        <v>185</v>
      </c>
      <c r="F2715" s="339" t="s">
        <v>16251</v>
      </c>
      <c r="G2715" s="339" t="s">
        <v>17217</v>
      </c>
    </row>
    <row r="2716" spans="1:7" ht="22.5">
      <c r="A2716" s="336" t="str">
        <f t="shared" si="43"/>
        <v>SINAPI 100766</v>
      </c>
      <c r="B2716" s="337" t="s">
        <v>180</v>
      </c>
      <c r="C2716" s="337" t="s">
        <v>17218</v>
      </c>
      <c r="D2716" s="338" t="s">
        <v>17219</v>
      </c>
      <c r="E2716" s="337" t="s">
        <v>185</v>
      </c>
      <c r="F2716" s="339" t="s">
        <v>17213</v>
      </c>
      <c r="G2716" s="339" t="s">
        <v>11192</v>
      </c>
    </row>
    <row r="2717" spans="1:7" ht="33.75">
      <c r="A2717" s="336" t="str">
        <f t="shared" si="43"/>
        <v>SINAPI 100767</v>
      </c>
      <c r="B2717" s="337" t="s">
        <v>180</v>
      </c>
      <c r="C2717" s="337" t="s">
        <v>17220</v>
      </c>
      <c r="D2717" s="338" t="s">
        <v>17221</v>
      </c>
      <c r="E2717" s="337" t="s">
        <v>185</v>
      </c>
      <c r="F2717" s="339" t="s">
        <v>17222</v>
      </c>
      <c r="G2717" s="339" t="s">
        <v>17223</v>
      </c>
    </row>
    <row r="2718" spans="1:7" ht="33.75">
      <c r="A2718" s="336" t="str">
        <f t="shared" si="43"/>
        <v>SINAPI 100768</v>
      </c>
      <c r="B2718" s="337" t="s">
        <v>180</v>
      </c>
      <c r="C2718" s="337" t="s">
        <v>17224</v>
      </c>
      <c r="D2718" s="338" t="s">
        <v>17225</v>
      </c>
      <c r="E2718" s="337" t="s">
        <v>185</v>
      </c>
      <c r="F2718" s="339" t="s">
        <v>17226</v>
      </c>
      <c r="G2718" s="339" t="s">
        <v>17227</v>
      </c>
    </row>
    <row r="2719" spans="1:7" ht="33.75">
      <c r="A2719" s="336" t="str">
        <f t="shared" si="43"/>
        <v>SINAPI 100769</v>
      </c>
      <c r="B2719" s="337" t="s">
        <v>180</v>
      </c>
      <c r="C2719" s="337" t="s">
        <v>17228</v>
      </c>
      <c r="D2719" s="338" t="s">
        <v>17229</v>
      </c>
      <c r="E2719" s="337" t="s">
        <v>185</v>
      </c>
      <c r="F2719" s="339" t="s">
        <v>17230</v>
      </c>
      <c r="G2719" s="339" t="s">
        <v>15144</v>
      </c>
    </row>
    <row r="2720" spans="1:7" ht="33.75">
      <c r="A2720" s="336" t="str">
        <f t="shared" si="43"/>
        <v>SINAPI 100770</v>
      </c>
      <c r="B2720" s="337" t="s">
        <v>180</v>
      </c>
      <c r="C2720" s="337" t="s">
        <v>17231</v>
      </c>
      <c r="D2720" s="338" t="s">
        <v>17232</v>
      </c>
      <c r="E2720" s="337" t="s">
        <v>185</v>
      </c>
      <c r="F2720" s="339" t="s">
        <v>17233</v>
      </c>
      <c r="G2720" s="339" t="s">
        <v>17234</v>
      </c>
    </row>
    <row r="2721" spans="1:7" ht="33.75">
      <c r="A2721" s="336" t="str">
        <f t="shared" si="43"/>
        <v>SINAPI 100771</v>
      </c>
      <c r="B2721" s="337" t="s">
        <v>180</v>
      </c>
      <c r="C2721" s="337" t="s">
        <v>17235</v>
      </c>
      <c r="D2721" s="338" t="s">
        <v>17236</v>
      </c>
      <c r="E2721" s="337" t="s">
        <v>185</v>
      </c>
      <c r="F2721" s="339" t="s">
        <v>17237</v>
      </c>
      <c r="G2721" s="339" t="s">
        <v>17238</v>
      </c>
    </row>
    <row r="2722" spans="1:7" ht="33.75">
      <c r="A2722" s="336" t="str">
        <f t="shared" si="43"/>
        <v>SINAPI 100772</v>
      </c>
      <c r="B2722" s="337" t="s">
        <v>180</v>
      </c>
      <c r="C2722" s="337" t="s">
        <v>17239</v>
      </c>
      <c r="D2722" s="338" t="s">
        <v>17240</v>
      </c>
      <c r="E2722" s="337" t="s">
        <v>185</v>
      </c>
      <c r="F2722" s="339" t="s">
        <v>17241</v>
      </c>
      <c r="G2722" s="339" t="s">
        <v>16586</v>
      </c>
    </row>
    <row r="2723" spans="1:7" ht="22.5">
      <c r="A2723" s="336" t="str">
        <f t="shared" si="43"/>
        <v>SINAPI 100773</v>
      </c>
      <c r="B2723" s="337" t="s">
        <v>180</v>
      </c>
      <c r="C2723" s="337" t="s">
        <v>17242</v>
      </c>
      <c r="D2723" s="338" t="s">
        <v>17243</v>
      </c>
      <c r="E2723" s="337" t="s">
        <v>185</v>
      </c>
      <c r="F2723" s="339" t="s">
        <v>17244</v>
      </c>
      <c r="G2723" s="339" t="s">
        <v>17245</v>
      </c>
    </row>
    <row r="2724" spans="1:7" ht="22.5">
      <c r="A2724" s="336" t="str">
        <f t="shared" si="43"/>
        <v>SINAPI 100774</v>
      </c>
      <c r="B2724" s="337" t="s">
        <v>180</v>
      </c>
      <c r="C2724" s="337" t="s">
        <v>17246</v>
      </c>
      <c r="D2724" s="338" t="s">
        <v>17247</v>
      </c>
      <c r="E2724" s="337" t="s">
        <v>185</v>
      </c>
      <c r="F2724" s="339" t="s">
        <v>17248</v>
      </c>
      <c r="G2724" s="339" t="s">
        <v>17249</v>
      </c>
    </row>
    <row r="2725" spans="1:7" ht="22.5">
      <c r="A2725" s="336" t="str">
        <f t="shared" si="43"/>
        <v>SINAPI 100775</v>
      </c>
      <c r="B2725" s="337" t="s">
        <v>180</v>
      </c>
      <c r="C2725" s="337" t="s">
        <v>17250</v>
      </c>
      <c r="D2725" s="338" t="s">
        <v>17251</v>
      </c>
      <c r="E2725" s="337" t="s">
        <v>185</v>
      </c>
      <c r="F2725" s="339" t="s">
        <v>17252</v>
      </c>
      <c r="G2725" s="339" t="s">
        <v>17253</v>
      </c>
    </row>
    <row r="2726" spans="1:7" ht="22.5">
      <c r="A2726" s="336" t="str">
        <f t="shared" si="43"/>
        <v>SINAPI 100776</v>
      </c>
      <c r="B2726" s="337" t="s">
        <v>180</v>
      </c>
      <c r="C2726" s="337" t="s">
        <v>17254</v>
      </c>
      <c r="D2726" s="338" t="s">
        <v>17255</v>
      </c>
      <c r="E2726" s="337" t="s">
        <v>185</v>
      </c>
      <c r="F2726" s="339" t="s">
        <v>17256</v>
      </c>
      <c r="G2726" s="339" t="s">
        <v>17257</v>
      </c>
    </row>
    <row r="2727" spans="1:7" ht="22.5">
      <c r="A2727" s="336" t="str">
        <f t="shared" si="43"/>
        <v>SINAPI 100777</v>
      </c>
      <c r="B2727" s="337" t="s">
        <v>180</v>
      </c>
      <c r="C2727" s="337" t="s">
        <v>17258</v>
      </c>
      <c r="D2727" s="338" t="s">
        <v>17259</v>
      </c>
      <c r="E2727" s="337" t="s">
        <v>185</v>
      </c>
      <c r="F2727" s="339" t="s">
        <v>17260</v>
      </c>
      <c r="G2727" s="339" t="s">
        <v>17261</v>
      </c>
    </row>
    <row r="2728" spans="1:7" ht="22.5">
      <c r="A2728" s="336" t="str">
        <f t="shared" si="43"/>
        <v>SINAPI 100778</v>
      </c>
      <c r="B2728" s="337" t="s">
        <v>180</v>
      </c>
      <c r="C2728" s="337" t="s">
        <v>17262</v>
      </c>
      <c r="D2728" s="338" t="s">
        <v>17263</v>
      </c>
      <c r="E2728" s="337" t="s">
        <v>185</v>
      </c>
      <c r="F2728" s="339" t="s">
        <v>16446</v>
      </c>
      <c r="G2728" s="339" t="s">
        <v>16449</v>
      </c>
    </row>
    <row r="2729" spans="1:7" ht="22.5">
      <c r="A2729" s="336" t="str">
        <f t="shared" si="43"/>
        <v>SINAPI 98560</v>
      </c>
      <c r="B2729" s="337" t="s">
        <v>180</v>
      </c>
      <c r="C2729" s="337" t="s">
        <v>17264</v>
      </c>
      <c r="D2729" s="338" t="s">
        <v>17265</v>
      </c>
      <c r="E2729" s="337" t="s">
        <v>183</v>
      </c>
      <c r="F2729" s="339" t="s">
        <v>17266</v>
      </c>
      <c r="G2729" s="339" t="s">
        <v>7892</v>
      </c>
    </row>
    <row r="2730" spans="1:7" ht="22.5">
      <c r="A2730" s="336" t="str">
        <f t="shared" si="43"/>
        <v>SINAPI 98561</v>
      </c>
      <c r="B2730" s="337" t="s">
        <v>180</v>
      </c>
      <c r="C2730" s="337" t="s">
        <v>17267</v>
      </c>
      <c r="D2730" s="338" t="s">
        <v>17268</v>
      </c>
      <c r="E2730" s="337" t="s">
        <v>183</v>
      </c>
      <c r="F2730" s="339" t="s">
        <v>9906</v>
      </c>
      <c r="G2730" s="339" t="s">
        <v>17269</v>
      </c>
    </row>
    <row r="2731" spans="1:7" ht="22.5">
      <c r="A2731" s="336" t="str">
        <f t="shared" si="43"/>
        <v>SINAPI 98562</v>
      </c>
      <c r="B2731" s="337" t="s">
        <v>180</v>
      </c>
      <c r="C2731" s="337" t="s">
        <v>17270</v>
      </c>
      <c r="D2731" s="338" t="s">
        <v>17271</v>
      </c>
      <c r="E2731" s="337" t="s">
        <v>183</v>
      </c>
      <c r="F2731" s="339" t="s">
        <v>17272</v>
      </c>
      <c r="G2731" s="339" t="s">
        <v>17273</v>
      </c>
    </row>
    <row r="2732" spans="1:7">
      <c r="A2732" s="336" t="str">
        <f t="shared" si="43"/>
        <v>SINAPI 98555</v>
      </c>
      <c r="B2732" s="337" t="s">
        <v>180</v>
      </c>
      <c r="C2732" s="337" t="s">
        <v>17274</v>
      </c>
      <c r="D2732" s="338" t="s">
        <v>17275</v>
      </c>
      <c r="E2732" s="337" t="s">
        <v>183</v>
      </c>
      <c r="F2732" s="339" t="s">
        <v>17276</v>
      </c>
      <c r="G2732" s="339" t="s">
        <v>17277</v>
      </c>
    </row>
    <row r="2733" spans="1:7" ht="22.5">
      <c r="A2733" s="336" t="str">
        <f t="shared" si="43"/>
        <v>SINAPI 98556</v>
      </c>
      <c r="B2733" s="337" t="s">
        <v>180</v>
      </c>
      <c r="C2733" s="337" t="s">
        <v>17278</v>
      </c>
      <c r="D2733" s="338" t="s">
        <v>17279</v>
      </c>
      <c r="E2733" s="337" t="s">
        <v>183</v>
      </c>
      <c r="F2733" s="339" t="s">
        <v>17280</v>
      </c>
      <c r="G2733" s="339" t="s">
        <v>17281</v>
      </c>
    </row>
    <row r="2734" spans="1:7" ht="22.5">
      <c r="A2734" s="336" t="str">
        <f t="shared" si="43"/>
        <v>SINAPI 98558</v>
      </c>
      <c r="B2734" s="337" t="s">
        <v>180</v>
      </c>
      <c r="C2734" s="337" t="s">
        <v>17282</v>
      </c>
      <c r="D2734" s="338" t="s">
        <v>17283</v>
      </c>
      <c r="E2734" s="337" t="s">
        <v>437</v>
      </c>
      <c r="F2734" s="339" t="s">
        <v>17284</v>
      </c>
      <c r="G2734" s="339" t="s">
        <v>17285</v>
      </c>
    </row>
    <row r="2735" spans="1:7">
      <c r="A2735" s="336" t="str">
        <f t="shared" si="43"/>
        <v>SINAPI 98559</v>
      </c>
      <c r="B2735" s="337" t="s">
        <v>180</v>
      </c>
      <c r="C2735" s="337" t="s">
        <v>17286</v>
      </c>
      <c r="D2735" s="338" t="s">
        <v>17287</v>
      </c>
      <c r="E2735" s="337" t="s">
        <v>263</v>
      </c>
      <c r="F2735" s="339" t="s">
        <v>17288</v>
      </c>
      <c r="G2735" s="339" t="s">
        <v>17289</v>
      </c>
    </row>
    <row r="2736" spans="1:7" ht="22.5">
      <c r="A2736" s="336" t="str">
        <f t="shared" si="43"/>
        <v>SINAPI 98546</v>
      </c>
      <c r="B2736" s="337" t="s">
        <v>180</v>
      </c>
      <c r="C2736" s="337" t="s">
        <v>17290</v>
      </c>
      <c r="D2736" s="338" t="s">
        <v>17291</v>
      </c>
      <c r="E2736" s="337" t="s">
        <v>183</v>
      </c>
      <c r="F2736" s="339" t="s">
        <v>17292</v>
      </c>
      <c r="G2736" s="339" t="s">
        <v>17293</v>
      </c>
    </row>
    <row r="2737" spans="1:7" ht="22.5">
      <c r="A2737" s="336" t="str">
        <f t="shared" si="43"/>
        <v>SINAPI 98547</v>
      </c>
      <c r="B2737" s="337" t="s">
        <v>180</v>
      </c>
      <c r="C2737" s="337" t="s">
        <v>17294</v>
      </c>
      <c r="D2737" s="338" t="s">
        <v>17295</v>
      </c>
      <c r="E2737" s="337" t="s">
        <v>183</v>
      </c>
      <c r="F2737" s="339" t="s">
        <v>17296</v>
      </c>
      <c r="G2737" s="339" t="s">
        <v>17297</v>
      </c>
    </row>
    <row r="2738" spans="1:7">
      <c r="A2738" s="336" t="str">
        <f t="shared" si="43"/>
        <v>SINAPI 98553</v>
      </c>
      <c r="B2738" s="337" t="s">
        <v>180</v>
      </c>
      <c r="C2738" s="337" t="s">
        <v>17298</v>
      </c>
      <c r="D2738" s="338" t="s">
        <v>17299</v>
      </c>
      <c r="E2738" s="337" t="s">
        <v>183</v>
      </c>
      <c r="F2738" s="339" t="s">
        <v>17300</v>
      </c>
      <c r="G2738" s="339" t="s">
        <v>17301</v>
      </c>
    </row>
    <row r="2739" spans="1:7">
      <c r="A2739" s="336" t="str">
        <f t="shared" si="43"/>
        <v>SINAPI 98554</v>
      </c>
      <c r="B2739" s="337" t="s">
        <v>180</v>
      </c>
      <c r="C2739" s="337" t="s">
        <v>17302</v>
      </c>
      <c r="D2739" s="338" t="s">
        <v>17303</v>
      </c>
      <c r="E2739" s="337" t="s">
        <v>183</v>
      </c>
      <c r="F2739" s="339" t="s">
        <v>17304</v>
      </c>
      <c r="G2739" s="339" t="s">
        <v>17305</v>
      </c>
    </row>
    <row r="2740" spans="1:7">
      <c r="A2740" s="336" t="str">
        <f t="shared" si="43"/>
        <v>SINAPI 98557</v>
      </c>
      <c r="B2740" s="337" t="s">
        <v>180</v>
      </c>
      <c r="C2740" s="337" t="s">
        <v>17306</v>
      </c>
      <c r="D2740" s="338" t="s">
        <v>17307</v>
      </c>
      <c r="E2740" s="337" t="s">
        <v>183</v>
      </c>
      <c r="F2740" s="339" t="s">
        <v>17308</v>
      </c>
      <c r="G2740" s="339" t="s">
        <v>17309</v>
      </c>
    </row>
    <row r="2741" spans="1:7" ht="22.5">
      <c r="A2741" s="336" t="str">
        <f t="shared" si="43"/>
        <v>SINAPI 98563</v>
      </c>
      <c r="B2741" s="337" t="s">
        <v>180</v>
      </c>
      <c r="C2741" s="337" t="s">
        <v>17310</v>
      </c>
      <c r="D2741" s="338" t="s">
        <v>17311</v>
      </c>
      <c r="E2741" s="337" t="s">
        <v>183</v>
      </c>
      <c r="F2741" s="339" t="s">
        <v>17312</v>
      </c>
      <c r="G2741" s="339" t="s">
        <v>17313</v>
      </c>
    </row>
    <row r="2742" spans="1:7" ht="22.5">
      <c r="A2742" s="336" t="str">
        <f t="shared" si="43"/>
        <v>SINAPI 98564</v>
      </c>
      <c r="B2742" s="337" t="s">
        <v>180</v>
      </c>
      <c r="C2742" s="337" t="s">
        <v>17314</v>
      </c>
      <c r="D2742" s="338" t="s">
        <v>17315</v>
      </c>
      <c r="E2742" s="337" t="s">
        <v>183</v>
      </c>
      <c r="F2742" s="339" t="s">
        <v>17316</v>
      </c>
      <c r="G2742" s="339" t="s">
        <v>17317</v>
      </c>
    </row>
    <row r="2743" spans="1:7" ht="22.5">
      <c r="A2743" s="336" t="str">
        <f t="shared" ref="A2743:A2806" si="44">CONCATENAR</f>
        <v>SINAPI 98565</v>
      </c>
      <c r="B2743" s="337" t="s">
        <v>180</v>
      </c>
      <c r="C2743" s="337" t="s">
        <v>17318</v>
      </c>
      <c r="D2743" s="338" t="s">
        <v>17319</v>
      </c>
      <c r="E2743" s="337" t="s">
        <v>183</v>
      </c>
      <c r="F2743" s="339" t="s">
        <v>17320</v>
      </c>
      <c r="G2743" s="339" t="s">
        <v>17321</v>
      </c>
    </row>
    <row r="2744" spans="1:7" ht="22.5">
      <c r="A2744" s="336" t="str">
        <f t="shared" si="44"/>
        <v>SINAPI 98566</v>
      </c>
      <c r="B2744" s="337" t="s">
        <v>180</v>
      </c>
      <c r="C2744" s="337" t="s">
        <v>17322</v>
      </c>
      <c r="D2744" s="338" t="s">
        <v>17323</v>
      </c>
      <c r="E2744" s="337" t="s">
        <v>183</v>
      </c>
      <c r="F2744" s="339" t="s">
        <v>15709</v>
      </c>
      <c r="G2744" s="339" t="s">
        <v>17324</v>
      </c>
    </row>
    <row r="2745" spans="1:7" ht="22.5">
      <c r="A2745" s="336" t="str">
        <f t="shared" si="44"/>
        <v>SINAPI 98567</v>
      </c>
      <c r="B2745" s="337" t="s">
        <v>180</v>
      </c>
      <c r="C2745" s="337" t="s">
        <v>17325</v>
      </c>
      <c r="D2745" s="338" t="s">
        <v>17326</v>
      </c>
      <c r="E2745" s="337" t="s">
        <v>183</v>
      </c>
      <c r="F2745" s="339" t="s">
        <v>17327</v>
      </c>
      <c r="G2745" s="339" t="s">
        <v>17328</v>
      </c>
    </row>
    <row r="2746" spans="1:7" ht="22.5">
      <c r="A2746" s="336" t="str">
        <f t="shared" si="44"/>
        <v>SINAPI 98568</v>
      </c>
      <c r="B2746" s="337" t="s">
        <v>180</v>
      </c>
      <c r="C2746" s="337" t="s">
        <v>17329</v>
      </c>
      <c r="D2746" s="338" t="s">
        <v>17330</v>
      </c>
      <c r="E2746" s="337" t="s">
        <v>183</v>
      </c>
      <c r="F2746" s="339" t="s">
        <v>17331</v>
      </c>
      <c r="G2746" s="339" t="s">
        <v>17332</v>
      </c>
    </row>
    <row r="2747" spans="1:7" ht="22.5">
      <c r="A2747" s="336" t="str">
        <f t="shared" si="44"/>
        <v>SINAPI 98569</v>
      </c>
      <c r="B2747" s="337" t="s">
        <v>180</v>
      </c>
      <c r="C2747" s="337" t="s">
        <v>17333</v>
      </c>
      <c r="D2747" s="338" t="s">
        <v>17334</v>
      </c>
      <c r="E2747" s="337" t="s">
        <v>183</v>
      </c>
      <c r="F2747" s="339" t="s">
        <v>17335</v>
      </c>
      <c r="G2747" s="339" t="s">
        <v>17336</v>
      </c>
    </row>
    <row r="2748" spans="1:7" ht="22.5">
      <c r="A2748" s="336" t="str">
        <f t="shared" si="44"/>
        <v>SINAPI 98570</v>
      </c>
      <c r="B2748" s="337" t="s">
        <v>180</v>
      </c>
      <c r="C2748" s="337" t="s">
        <v>17337</v>
      </c>
      <c r="D2748" s="338" t="s">
        <v>17338</v>
      </c>
      <c r="E2748" s="337" t="s">
        <v>183</v>
      </c>
      <c r="F2748" s="339" t="s">
        <v>14282</v>
      </c>
      <c r="G2748" s="339" t="s">
        <v>17339</v>
      </c>
    </row>
    <row r="2749" spans="1:7">
      <c r="A2749" s="336" t="str">
        <f t="shared" si="44"/>
        <v>SINAPI 98571</v>
      </c>
      <c r="B2749" s="337" t="s">
        <v>180</v>
      </c>
      <c r="C2749" s="337" t="s">
        <v>17340</v>
      </c>
      <c r="D2749" s="338" t="s">
        <v>17341</v>
      </c>
      <c r="E2749" s="337" t="s">
        <v>183</v>
      </c>
      <c r="F2749" s="339" t="s">
        <v>17342</v>
      </c>
      <c r="G2749" s="339" t="s">
        <v>17343</v>
      </c>
    </row>
    <row r="2750" spans="1:7">
      <c r="A2750" s="336" t="str">
        <f t="shared" si="44"/>
        <v>SINAPI 98572</v>
      </c>
      <c r="B2750" s="337" t="s">
        <v>180</v>
      </c>
      <c r="C2750" s="337" t="s">
        <v>17344</v>
      </c>
      <c r="D2750" s="338" t="s">
        <v>17345</v>
      </c>
      <c r="E2750" s="337" t="s">
        <v>183</v>
      </c>
      <c r="F2750" s="339" t="s">
        <v>17346</v>
      </c>
      <c r="G2750" s="339" t="s">
        <v>17347</v>
      </c>
    </row>
    <row r="2751" spans="1:7">
      <c r="A2751" s="336" t="str">
        <f t="shared" si="44"/>
        <v>SINAPI 98573</v>
      </c>
      <c r="B2751" s="337" t="s">
        <v>180</v>
      </c>
      <c r="C2751" s="337" t="s">
        <v>17348</v>
      </c>
      <c r="D2751" s="338" t="s">
        <v>17349</v>
      </c>
      <c r="E2751" s="337" t="s">
        <v>183</v>
      </c>
      <c r="F2751" s="339" t="s">
        <v>17350</v>
      </c>
      <c r="G2751" s="339" t="s">
        <v>17351</v>
      </c>
    </row>
    <row r="2752" spans="1:7" ht="22.5">
      <c r="A2752" s="336" t="str">
        <f t="shared" si="44"/>
        <v>SINAPI 91831</v>
      </c>
      <c r="B2752" s="337" t="s">
        <v>180</v>
      </c>
      <c r="C2752" s="337" t="s">
        <v>17352</v>
      </c>
      <c r="D2752" s="338" t="s">
        <v>17353</v>
      </c>
      <c r="E2752" s="337" t="s">
        <v>263</v>
      </c>
      <c r="F2752" s="339" t="s">
        <v>17354</v>
      </c>
      <c r="G2752" s="339" t="s">
        <v>17355</v>
      </c>
    </row>
    <row r="2753" spans="1:7" ht="22.5">
      <c r="A2753" s="336" t="str">
        <f t="shared" si="44"/>
        <v>SINAPI 91833</v>
      </c>
      <c r="B2753" s="337" t="s">
        <v>180</v>
      </c>
      <c r="C2753" s="337" t="s">
        <v>17356</v>
      </c>
      <c r="D2753" s="338" t="s">
        <v>17357</v>
      </c>
      <c r="E2753" s="337" t="s">
        <v>263</v>
      </c>
      <c r="F2753" s="339" t="s">
        <v>17358</v>
      </c>
      <c r="G2753" s="339" t="s">
        <v>16583</v>
      </c>
    </row>
    <row r="2754" spans="1:7" ht="22.5">
      <c r="A2754" s="336" t="str">
        <f t="shared" si="44"/>
        <v>SINAPI 91834</v>
      </c>
      <c r="B2754" s="337" t="s">
        <v>180</v>
      </c>
      <c r="C2754" s="337" t="s">
        <v>17359</v>
      </c>
      <c r="D2754" s="338" t="s">
        <v>17360</v>
      </c>
      <c r="E2754" s="337" t="s">
        <v>263</v>
      </c>
      <c r="F2754" s="339" t="s">
        <v>17361</v>
      </c>
      <c r="G2754" s="339" t="s">
        <v>17362</v>
      </c>
    </row>
    <row r="2755" spans="1:7" ht="22.5">
      <c r="A2755" s="336" t="str">
        <f t="shared" si="44"/>
        <v>SINAPI 91835</v>
      </c>
      <c r="B2755" s="337" t="s">
        <v>180</v>
      </c>
      <c r="C2755" s="337" t="s">
        <v>17363</v>
      </c>
      <c r="D2755" s="338" t="s">
        <v>17364</v>
      </c>
      <c r="E2755" s="337" t="s">
        <v>263</v>
      </c>
      <c r="F2755" s="339" t="s">
        <v>8950</v>
      </c>
      <c r="G2755" s="339" t="s">
        <v>17365</v>
      </c>
    </row>
    <row r="2756" spans="1:7" ht="22.5">
      <c r="A2756" s="336" t="str">
        <f t="shared" si="44"/>
        <v>SINAPI 91836</v>
      </c>
      <c r="B2756" s="337" t="s">
        <v>180</v>
      </c>
      <c r="C2756" s="337" t="s">
        <v>17366</v>
      </c>
      <c r="D2756" s="338" t="s">
        <v>17367</v>
      </c>
      <c r="E2756" s="337" t="s">
        <v>263</v>
      </c>
      <c r="F2756" s="339" t="s">
        <v>16384</v>
      </c>
      <c r="G2756" s="339" t="s">
        <v>16325</v>
      </c>
    </row>
    <row r="2757" spans="1:7" ht="22.5">
      <c r="A2757" s="336" t="str">
        <f t="shared" si="44"/>
        <v>SINAPI 91837</v>
      </c>
      <c r="B2757" s="337" t="s">
        <v>180</v>
      </c>
      <c r="C2757" s="337" t="s">
        <v>17368</v>
      </c>
      <c r="D2757" s="338" t="s">
        <v>17369</v>
      </c>
      <c r="E2757" s="337" t="s">
        <v>263</v>
      </c>
      <c r="F2757" s="339" t="s">
        <v>17370</v>
      </c>
      <c r="G2757" s="339" t="s">
        <v>14235</v>
      </c>
    </row>
    <row r="2758" spans="1:7" ht="22.5">
      <c r="A2758" s="336" t="str">
        <f t="shared" si="44"/>
        <v>SINAPI 91839</v>
      </c>
      <c r="B2758" s="337" t="s">
        <v>180</v>
      </c>
      <c r="C2758" s="337" t="s">
        <v>17371</v>
      </c>
      <c r="D2758" s="338" t="s">
        <v>17372</v>
      </c>
      <c r="E2758" s="337" t="s">
        <v>263</v>
      </c>
      <c r="F2758" s="339" t="s">
        <v>17373</v>
      </c>
      <c r="G2758" s="339" t="s">
        <v>16332</v>
      </c>
    </row>
    <row r="2759" spans="1:7" ht="22.5">
      <c r="A2759" s="336" t="str">
        <f t="shared" si="44"/>
        <v>SINAPI 91840</v>
      </c>
      <c r="B2759" s="337" t="s">
        <v>180</v>
      </c>
      <c r="C2759" s="337" t="s">
        <v>17374</v>
      </c>
      <c r="D2759" s="338" t="s">
        <v>17375</v>
      </c>
      <c r="E2759" s="337" t="s">
        <v>263</v>
      </c>
      <c r="F2759" s="339" t="s">
        <v>8533</v>
      </c>
      <c r="G2759" s="339" t="s">
        <v>17376</v>
      </c>
    </row>
    <row r="2760" spans="1:7" ht="22.5">
      <c r="A2760" s="336" t="str">
        <f t="shared" si="44"/>
        <v>SINAPI 91841</v>
      </c>
      <c r="B2760" s="337" t="s">
        <v>180</v>
      </c>
      <c r="C2760" s="337" t="s">
        <v>17377</v>
      </c>
      <c r="D2760" s="338" t="s">
        <v>17378</v>
      </c>
      <c r="E2760" s="337" t="s">
        <v>263</v>
      </c>
      <c r="F2760" s="339" t="s">
        <v>17379</v>
      </c>
      <c r="G2760" s="339" t="s">
        <v>17380</v>
      </c>
    </row>
    <row r="2761" spans="1:7" ht="22.5">
      <c r="A2761" s="336" t="str">
        <f t="shared" si="44"/>
        <v>SINAPI 91842</v>
      </c>
      <c r="B2761" s="337" t="s">
        <v>180</v>
      </c>
      <c r="C2761" s="337" t="s">
        <v>17381</v>
      </c>
      <c r="D2761" s="338" t="s">
        <v>17382</v>
      </c>
      <c r="E2761" s="337" t="s">
        <v>263</v>
      </c>
      <c r="F2761" s="339" t="s">
        <v>17383</v>
      </c>
      <c r="G2761" s="339" t="s">
        <v>17384</v>
      </c>
    </row>
    <row r="2762" spans="1:7" ht="22.5">
      <c r="A2762" s="336" t="str">
        <f t="shared" si="44"/>
        <v>SINAPI 91843</v>
      </c>
      <c r="B2762" s="337" t="s">
        <v>180</v>
      </c>
      <c r="C2762" s="337" t="s">
        <v>17385</v>
      </c>
      <c r="D2762" s="338" t="s">
        <v>17386</v>
      </c>
      <c r="E2762" s="337" t="s">
        <v>263</v>
      </c>
      <c r="F2762" s="339" t="s">
        <v>8946</v>
      </c>
      <c r="G2762" s="339" t="s">
        <v>17387</v>
      </c>
    </row>
    <row r="2763" spans="1:7" ht="22.5">
      <c r="A2763" s="336" t="str">
        <f t="shared" si="44"/>
        <v>SINAPI 91844</v>
      </c>
      <c r="B2763" s="337" t="s">
        <v>180</v>
      </c>
      <c r="C2763" s="337" t="s">
        <v>17388</v>
      </c>
      <c r="D2763" s="338" t="s">
        <v>17389</v>
      </c>
      <c r="E2763" s="337" t="s">
        <v>263</v>
      </c>
      <c r="F2763" s="339" t="s">
        <v>17390</v>
      </c>
      <c r="G2763" s="339" t="s">
        <v>17391</v>
      </c>
    </row>
    <row r="2764" spans="1:7" ht="22.5">
      <c r="A2764" s="336" t="str">
        <f t="shared" si="44"/>
        <v>SINAPI 91845</v>
      </c>
      <c r="B2764" s="337" t="s">
        <v>180</v>
      </c>
      <c r="C2764" s="337" t="s">
        <v>17392</v>
      </c>
      <c r="D2764" s="338" t="s">
        <v>17393</v>
      </c>
      <c r="E2764" s="337" t="s">
        <v>263</v>
      </c>
      <c r="F2764" s="339" t="s">
        <v>17394</v>
      </c>
      <c r="G2764" s="339" t="s">
        <v>17395</v>
      </c>
    </row>
    <row r="2765" spans="1:7" ht="22.5">
      <c r="A2765" s="336" t="str">
        <f t="shared" si="44"/>
        <v>SINAPI 91846</v>
      </c>
      <c r="B2765" s="337" t="s">
        <v>180</v>
      </c>
      <c r="C2765" s="337" t="s">
        <v>17396</v>
      </c>
      <c r="D2765" s="338" t="s">
        <v>17397</v>
      </c>
      <c r="E2765" s="337" t="s">
        <v>263</v>
      </c>
      <c r="F2765" s="339" t="s">
        <v>17398</v>
      </c>
      <c r="G2765" s="339" t="s">
        <v>11130</v>
      </c>
    </row>
    <row r="2766" spans="1:7" ht="22.5">
      <c r="A2766" s="336" t="str">
        <f t="shared" si="44"/>
        <v>SINAPI 91847</v>
      </c>
      <c r="B2766" s="337" t="s">
        <v>180</v>
      </c>
      <c r="C2766" s="337" t="s">
        <v>17399</v>
      </c>
      <c r="D2766" s="338" t="s">
        <v>17400</v>
      </c>
      <c r="E2766" s="337" t="s">
        <v>263</v>
      </c>
      <c r="F2766" s="339" t="s">
        <v>12588</v>
      </c>
      <c r="G2766" s="339" t="s">
        <v>17401</v>
      </c>
    </row>
    <row r="2767" spans="1:7" ht="22.5">
      <c r="A2767" s="336" t="str">
        <f t="shared" si="44"/>
        <v>SINAPI 91849</v>
      </c>
      <c r="B2767" s="337" t="s">
        <v>180</v>
      </c>
      <c r="C2767" s="337" t="s">
        <v>17402</v>
      </c>
      <c r="D2767" s="338" t="s">
        <v>17403</v>
      </c>
      <c r="E2767" s="337" t="s">
        <v>263</v>
      </c>
      <c r="F2767" s="339" t="s">
        <v>10728</v>
      </c>
      <c r="G2767" s="339" t="s">
        <v>17404</v>
      </c>
    </row>
    <row r="2768" spans="1:7" ht="22.5">
      <c r="A2768" s="336" t="str">
        <f t="shared" si="44"/>
        <v>SINAPI 91850</v>
      </c>
      <c r="B2768" s="337" t="s">
        <v>180</v>
      </c>
      <c r="C2768" s="337" t="s">
        <v>17405</v>
      </c>
      <c r="D2768" s="338" t="s">
        <v>17406</v>
      </c>
      <c r="E2768" s="337" t="s">
        <v>263</v>
      </c>
      <c r="F2768" s="339" t="s">
        <v>17407</v>
      </c>
      <c r="G2768" s="339" t="s">
        <v>16524</v>
      </c>
    </row>
    <row r="2769" spans="1:7" ht="22.5">
      <c r="A2769" s="336" t="str">
        <f t="shared" si="44"/>
        <v>SINAPI 91851</v>
      </c>
      <c r="B2769" s="337" t="s">
        <v>180</v>
      </c>
      <c r="C2769" s="337" t="s">
        <v>17408</v>
      </c>
      <c r="D2769" s="338" t="s">
        <v>17409</v>
      </c>
      <c r="E2769" s="337" t="s">
        <v>263</v>
      </c>
      <c r="F2769" s="339" t="s">
        <v>17410</v>
      </c>
      <c r="G2769" s="339" t="s">
        <v>17411</v>
      </c>
    </row>
    <row r="2770" spans="1:7" ht="22.5">
      <c r="A2770" s="336" t="str">
        <f t="shared" si="44"/>
        <v>SINAPI 91852</v>
      </c>
      <c r="B2770" s="337" t="s">
        <v>180</v>
      </c>
      <c r="C2770" s="337" t="s">
        <v>17412</v>
      </c>
      <c r="D2770" s="338" t="s">
        <v>17413</v>
      </c>
      <c r="E2770" s="337" t="s">
        <v>263</v>
      </c>
      <c r="F2770" s="339" t="s">
        <v>13924</v>
      </c>
      <c r="G2770" s="339" t="s">
        <v>17414</v>
      </c>
    </row>
    <row r="2771" spans="1:7" ht="22.5">
      <c r="A2771" s="336" t="str">
        <f t="shared" si="44"/>
        <v>SINAPI 91853</v>
      </c>
      <c r="B2771" s="337" t="s">
        <v>180</v>
      </c>
      <c r="C2771" s="337" t="s">
        <v>17415</v>
      </c>
      <c r="D2771" s="338" t="s">
        <v>17416</v>
      </c>
      <c r="E2771" s="337" t="s">
        <v>263</v>
      </c>
      <c r="F2771" s="339" t="s">
        <v>17417</v>
      </c>
      <c r="G2771" s="339" t="s">
        <v>17418</v>
      </c>
    </row>
    <row r="2772" spans="1:7" ht="22.5">
      <c r="A2772" s="336" t="str">
        <f t="shared" si="44"/>
        <v>SINAPI 91854</v>
      </c>
      <c r="B2772" s="337" t="s">
        <v>180</v>
      </c>
      <c r="C2772" s="337" t="s">
        <v>17419</v>
      </c>
      <c r="D2772" s="338" t="s">
        <v>17420</v>
      </c>
      <c r="E2772" s="337" t="s">
        <v>263</v>
      </c>
      <c r="F2772" s="339" t="s">
        <v>17421</v>
      </c>
      <c r="G2772" s="339" t="s">
        <v>16620</v>
      </c>
    </row>
    <row r="2773" spans="1:7" ht="22.5">
      <c r="A2773" s="336" t="str">
        <f t="shared" si="44"/>
        <v>SINAPI 91855</v>
      </c>
      <c r="B2773" s="337" t="s">
        <v>180</v>
      </c>
      <c r="C2773" s="337" t="s">
        <v>17422</v>
      </c>
      <c r="D2773" s="338" t="s">
        <v>17423</v>
      </c>
      <c r="E2773" s="337" t="s">
        <v>263</v>
      </c>
      <c r="F2773" s="339" t="s">
        <v>7845</v>
      </c>
      <c r="G2773" s="339" t="s">
        <v>17424</v>
      </c>
    </row>
    <row r="2774" spans="1:7" ht="22.5">
      <c r="A2774" s="336" t="str">
        <f t="shared" si="44"/>
        <v>SINAPI 91856</v>
      </c>
      <c r="B2774" s="337" t="s">
        <v>180</v>
      </c>
      <c r="C2774" s="337" t="s">
        <v>17425</v>
      </c>
      <c r="D2774" s="338" t="s">
        <v>17426</v>
      </c>
      <c r="E2774" s="337" t="s">
        <v>263</v>
      </c>
      <c r="F2774" s="339" t="s">
        <v>17427</v>
      </c>
      <c r="G2774" s="339" t="s">
        <v>17428</v>
      </c>
    </row>
    <row r="2775" spans="1:7" ht="22.5">
      <c r="A2775" s="336" t="str">
        <f t="shared" si="44"/>
        <v>SINAPI 91857</v>
      </c>
      <c r="B2775" s="337" t="s">
        <v>180</v>
      </c>
      <c r="C2775" s="337" t="s">
        <v>17429</v>
      </c>
      <c r="D2775" s="338" t="s">
        <v>17430</v>
      </c>
      <c r="E2775" s="337" t="s">
        <v>263</v>
      </c>
      <c r="F2775" s="339" t="s">
        <v>17431</v>
      </c>
      <c r="G2775" s="339" t="s">
        <v>11540</v>
      </c>
    </row>
    <row r="2776" spans="1:7" ht="22.5">
      <c r="A2776" s="336" t="str">
        <f t="shared" si="44"/>
        <v>SINAPI 91859</v>
      </c>
      <c r="B2776" s="337" t="s">
        <v>180</v>
      </c>
      <c r="C2776" s="337" t="s">
        <v>17432</v>
      </c>
      <c r="D2776" s="338" t="s">
        <v>17433</v>
      </c>
      <c r="E2776" s="337" t="s">
        <v>263</v>
      </c>
      <c r="F2776" s="339" t="s">
        <v>8579</v>
      </c>
      <c r="G2776" s="339" t="s">
        <v>17434</v>
      </c>
    </row>
    <row r="2777" spans="1:7" ht="22.5">
      <c r="A2777" s="336" t="str">
        <f t="shared" si="44"/>
        <v>SINAPI 91860</v>
      </c>
      <c r="B2777" s="337" t="s">
        <v>180</v>
      </c>
      <c r="C2777" s="337" t="s">
        <v>17435</v>
      </c>
      <c r="D2777" s="338" t="s">
        <v>17436</v>
      </c>
      <c r="E2777" s="337" t="s">
        <v>263</v>
      </c>
      <c r="F2777" s="339" t="s">
        <v>17249</v>
      </c>
      <c r="G2777" s="339" t="s">
        <v>9510</v>
      </c>
    </row>
    <row r="2778" spans="1:7" ht="22.5">
      <c r="A2778" s="336" t="str">
        <f t="shared" si="44"/>
        <v>SINAPI 91861</v>
      </c>
      <c r="B2778" s="337" t="s">
        <v>180</v>
      </c>
      <c r="C2778" s="337" t="s">
        <v>17437</v>
      </c>
      <c r="D2778" s="338" t="s">
        <v>17438</v>
      </c>
      <c r="E2778" s="337" t="s">
        <v>263</v>
      </c>
      <c r="F2778" s="339" t="s">
        <v>16399</v>
      </c>
      <c r="G2778" s="339" t="s">
        <v>17439</v>
      </c>
    </row>
    <row r="2779" spans="1:7" ht="22.5">
      <c r="A2779" s="336" t="str">
        <f t="shared" si="44"/>
        <v>SINAPI 91862</v>
      </c>
      <c r="B2779" s="337" t="s">
        <v>180</v>
      </c>
      <c r="C2779" s="337" t="s">
        <v>17440</v>
      </c>
      <c r="D2779" s="338" t="s">
        <v>17441</v>
      </c>
      <c r="E2779" s="337" t="s">
        <v>263</v>
      </c>
      <c r="F2779" s="339" t="s">
        <v>17442</v>
      </c>
      <c r="G2779" s="339" t="s">
        <v>16466</v>
      </c>
    </row>
    <row r="2780" spans="1:7" ht="22.5">
      <c r="A2780" s="336" t="str">
        <f t="shared" si="44"/>
        <v>SINAPI 91863</v>
      </c>
      <c r="B2780" s="337" t="s">
        <v>180</v>
      </c>
      <c r="C2780" s="337" t="s">
        <v>17443</v>
      </c>
      <c r="D2780" s="338" t="s">
        <v>17444</v>
      </c>
      <c r="E2780" s="337" t="s">
        <v>263</v>
      </c>
      <c r="F2780" s="339" t="s">
        <v>17445</v>
      </c>
      <c r="G2780" s="339" t="s">
        <v>8536</v>
      </c>
    </row>
    <row r="2781" spans="1:7" ht="22.5">
      <c r="A2781" s="336" t="str">
        <f t="shared" si="44"/>
        <v>SINAPI 91864</v>
      </c>
      <c r="B2781" s="337" t="s">
        <v>180</v>
      </c>
      <c r="C2781" s="337" t="s">
        <v>17446</v>
      </c>
      <c r="D2781" s="338" t="s">
        <v>17447</v>
      </c>
      <c r="E2781" s="337" t="s">
        <v>263</v>
      </c>
      <c r="F2781" s="339" t="s">
        <v>17448</v>
      </c>
      <c r="G2781" s="339" t="s">
        <v>17449</v>
      </c>
    </row>
    <row r="2782" spans="1:7" ht="22.5">
      <c r="A2782" s="336" t="str">
        <f t="shared" si="44"/>
        <v>SINAPI 91865</v>
      </c>
      <c r="B2782" s="337" t="s">
        <v>180</v>
      </c>
      <c r="C2782" s="337" t="s">
        <v>17450</v>
      </c>
      <c r="D2782" s="338" t="s">
        <v>17451</v>
      </c>
      <c r="E2782" s="337" t="s">
        <v>263</v>
      </c>
      <c r="F2782" s="339" t="s">
        <v>17452</v>
      </c>
      <c r="G2782" s="339" t="s">
        <v>17453</v>
      </c>
    </row>
    <row r="2783" spans="1:7" ht="22.5">
      <c r="A2783" s="336" t="str">
        <f t="shared" si="44"/>
        <v>SINAPI 91866</v>
      </c>
      <c r="B2783" s="337" t="s">
        <v>180</v>
      </c>
      <c r="C2783" s="337" t="s">
        <v>17454</v>
      </c>
      <c r="D2783" s="338" t="s">
        <v>17455</v>
      </c>
      <c r="E2783" s="337" t="s">
        <v>263</v>
      </c>
      <c r="F2783" s="339" t="s">
        <v>17456</v>
      </c>
      <c r="G2783" s="339" t="s">
        <v>17355</v>
      </c>
    </row>
    <row r="2784" spans="1:7" ht="22.5">
      <c r="A2784" s="336" t="str">
        <f t="shared" si="44"/>
        <v>SINAPI 91867</v>
      </c>
      <c r="B2784" s="337" t="s">
        <v>180</v>
      </c>
      <c r="C2784" s="337" t="s">
        <v>17457</v>
      </c>
      <c r="D2784" s="338" t="s">
        <v>17458</v>
      </c>
      <c r="E2784" s="337" t="s">
        <v>263</v>
      </c>
      <c r="F2784" s="339" t="s">
        <v>17459</v>
      </c>
      <c r="G2784" s="339" t="s">
        <v>12960</v>
      </c>
    </row>
    <row r="2785" spans="1:7" ht="22.5">
      <c r="A2785" s="336" t="str">
        <f t="shared" si="44"/>
        <v>SINAPI 91868</v>
      </c>
      <c r="B2785" s="337" t="s">
        <v>180</v>
      </c>
      <c r="C2785" s="337" t="s">
        <v>17460</v>
      </c>
      <c r="D2785" s="338" t="s">
        <v>17461</v>
      </c>
      <c r="E2785" s="337" t="s">
        <v>263</v>
      </c>
      <c r="F2785" s="339" t="s">
        <v>17462</v>
      </c>
      <c r="G2785" s="339" t="s">
        <v>8114</v>
      </c>
    </row>
    <row r="2786" spans="1:7" ht="22.5">
      <c r="A2786" s="336" t="str">
        <f t="shared" si="44"/>
        <v>SINAPI 91869</v>
      </c>
      <c r="B2786" s="337" t="s">
        <v>180</v>
      </c>
      <c r="C2786" s="337" t="s">
        <v>17463</v>
      </c>
      <c r="D2786" s="338" t="s">
        <v>17464</v>
      </c>
      <c r="E2786" s="337" t="s">
        <v>263</v>
      </c>
      <c r="F2786" s="339" t="s">
        <v>17465</v>
      </c>
      <c r="G2786" s="339" t="s">
        <v>17466</v>
      </c>
    </row>
    <row r="2787" spans="1:7" ht="22.5">
      <c r="A2787" s="336" t="str">
        <f t="shared" si="44"/>
        <v>SINAPI 91870</v>
      </c>
      <c r="B2787" s="337" t="s">
        <v>180</v>
      </c>
      <c r="C2787" s="337" t="s">
        <v>17467</v>
      </c>
      <c r="D2787" s="338" t="s">
        <v>17468</v>
      </c>
      <c r="E2787" s="337" t="s">
        <v>263</v>
      </c>
      <c r="F2787" s="339" t="s">
        <v>17379</v>
      </c>
      <c r="G2787" s="339" t="s">
        <v>17469</v>
      </c>
    </row>
    <row r="2788" spans="1:7" ht="22.5">
      <c r="A2788" s="336" t="str">
        <f t="shared" si="44"/>
        <v>SINAPI 91871</v>
      </c>
      <c r="B2788" s="337" t="s">
        <v>180</v>
      </c>
      <c r="C2788" s="337" t="s">
        <v>17470</v>
      </c>
      <c r="D2788" s="338" t="s">
        <v>17471</v>
      </c>
      <c r="E2788" s="337" t="s">
        <v>263</v>
      </c>
      <c r="F2788" s="339" t="s">
        <v>17472</v>
      </c>
      <c r="G2788" s="339" t="s">
        <v>17473</v>
      </c>
    </row>
    <row r="2789" spans="1:7" ht="22.5">
      <c r="A2789" s="336" t="str">
        <f t="shared" si="44"/>
        <v>SINAPI 91872</v>
      </c>
      <c r="B2789" s="337" t="s">
        <v>180</v>
      </c>
      <c r="C2789" s="337" t="s">
        <v>17474</v>
      </c>
      <c r="D2789" s="338" t="s">
        <v>17475</v>
      </c>
      <c r="E2789" s="337" t="s">
        <v>263</v>
      </c>
      <c r="F2789" s="339" t="s">
        <v>17476</v>
      </c>
      <c r="G2789" s="339" t="s">
        <v>17477</v>
      </c>
    </row>
    <row r="2790" spans="1:7" ht="22.5">
      <c r="A2790" s="336" t="str">
        <f t="shared" si="44"/>
        <v>SINAPI 91873</v>
      </c>
      <c r="B2790" s="337" t="s">
        <v>180</v>
      </c>
      <c r="C2790" s="337" t="s">
        <v>17478</v>
      </c>
      <c r="D2790" s="338" t="s">
        <v>17479</v>
      </c>
      <c r="E2790" s="337" t="s">
        <v>263</v>
      </c>
      <c r="F2790" s="339" t="s">
        <v>8954</v>
      </c>
      <c r="G2790" s="339" t="s">
        <v>17480</v>
      </c>
    </row>
    <row r="2791" spans="1:7" ht="22.5">
      <c r="A2791" s="336" t="str">
        <f t="shared" si="44"/>
        <v>SINAPI 93008</v>
      </c>
      <c r="B2791" s="337" t="s">
        <v>180</v>
      </c>
      <c r="C2791" s="337" t="s">
        <v>17481</v>
      </c>
      <c r="D2791" s="338" t="s">
        <v>17482</v>
      </c>
      <c r="E2791" s="337" t="s">
        <v>263</v>
      </c>
      <c r="F2791" s="339" t="s">
        <v>9000</v>
      </c>
      <c r="G2791" s="339" t="s">
        <v>9001</v>
      </c>
    </row>
    <row r="2792" spans="1:7" ht="22.5">
      <c r="A2792" s="336" t="str">
        <f t="shared" si="44"/>
        <v>SINAPI 93009</v>
      </c>
      <c r="B2792" s="337" t="s">
        <v>180</v>
      </c>
      <c r="C2792" s="337" t="s">
        <v>17483</v>
      </c>
      <c r="D2792" s="338" t="s">
        <v>17484</v>
      </c>
      <c r="E2792" s="337" t="s">
        <v>263</v>
      </c>
      <c r="F2792" s="339" t="s">
        <v>17485</v>
      </c>
      <c r="G2792" s="339" t="s">
        <v>17486</v>
      </c>
    </row>
    <row r="2793" spans="1:7" ht="22.5">
      <c r="A2793" s="336" t="str">
        <f t="shared" si="44"/>
        <v>SINAPI 93010</v>
      </c>
      <c r="B2793" s="337" t="s">
        <v>180</v>
      </c>
      <c r="C2793" s="337" t="s">
        <v>17487</v>
      </c>
      <c r="D2793" s="338" t="s">
        <v>17488</v>
      </c>
      <c r="E2793" s="337" t="s">
        <v>263</v>
      </c>
      <c r="F2793" s="339" t="s">
        <v>7889</v>
      </c>
      <c r="G2793" s="339" t="s">
        <v>17489</v>
      </c>
    </row>
    <row r="2794" spans="1:7" ht="22.5">
      <c r="A2794" s="336" t="str">
        <f t="shared" si="44"/>
        <v>SINAPI 93011</v>
      </c>
      <c r="B2794" s="337" t="s">
        <v>180</v>
      </c>
      <c r="C2794" s="337" t="s">
        <v>17490</v>
      </c>
      <c r="D2794" s="338" t="s">
        <v>17491</v>
      </c>
      <c r="E2794" s="337" t="s">
        <v>263</v>
      </c>
      <c r="F2794" s="339" t="s">
        <v>12324</v>
      </c>
      <c r="G2794" s="339" t="s">
        <v>17492</v>
      </c>
    </row>
    <row r="2795" spans="1:7" ht="22.5">
      <c r="A2795" s="336" t="str">
        <f t="shared" si="44"/>
        <v>SINAPI 93012</v>
      </c>
      <c r="B2795" s="337" t="s">
        <v>180</v>
      </c>
      <c r="C2795" s="337" t="s">
        <v>17493</v>
      </c>
      <c r="D2795" s="338" t="s">
        <v>17494</v>
      </c>
      <c r="E2795" s="337" t="s">
        <v>263</v>
      </c>
      <c r="F2795" s="339" t="s">
        <v>17495</v>
      </c>
      <c r="G2795" s="339" t="s">
        <v>17496</v>
      </c>
    </row>
    <row r="2796" spans="1:7" ht="22.5">
      <c r="A2796" s="336" t="str">
        <f t="shared" si="44"/>
        <v>SINAPI 95726</v>
      </c>
      <c r="B2796" s="337" t="s">
        <v>180</v>
      </c>
      <c r="C2796" s="337" t="s">
        <v>17497</v>
      </c>
      <c r="D2796" s="338" t="s">
        <v>17498</v>
      </c>
      <c r="E2796" s="337" t="s">
        <v>263</v>
      </c>
      <c r="F2796" s="339" t="s">
        <v>10337</v>
      </c>
      <c r="G2796" s="339" t="s">
        <v>12608</v>
      </c>
    </row>
    <row r="2797" spans="1:7" ht="22.5">
      <c r="A2797" s="336" t="str">
        <f t="shared" si="44"/>
        <v>SINAPI 95727</v>
      </c>
      <c r="B2797" s="337" t="s">
        <v>180</v>
      </c>
      <c r="C2797" s="337" t="s">
        <v>17499</v>
      </c>
      <c r="D2797" s="338" t="s">
        <v>17500</v>
      </c>
      <c r="E2797" s="337" t="s">
        <v>263</v>
      </c>
      <c r="F2797" s="339" t="s">
        <v>8082</v>
      </c>
      <c r="G2797" s="339" t="s">
        <v>17501</v>
      </c>
    </row>
    <row r="2798" spans="1:7" ht="22.5">
      <c r="A2798" s="336" t="str">
        <f t="shared" si="44"/>
        <v>SINAPI 95728</v>
      </c>
      <c r="B2798" s="337" t="s">
        <v>180</v>
      </c>
      <c r="C2798" s="337" t="s">
        <v>17502</v>
      </c>
      <c r="D2798" s="338" t="s">
        <v>17503</v>
      </c>
      <c r="E2798" s="337" t="s">
        <v>263</v>
      </c>
      <c r="F2798" s="339" t="s">
        <v>16388</v>
      </c>
      <c r="G2798" s="339" t="s">
        <v>8575</v>
      </c>
    </row>
    <row r="2799" spans="1:7" ht="22.5">
      <c r="A2799" s="336" t="str">
        <f t="shared" si="44"/>
        <v>SINAPI 95729</v>
      </c>
      <c r="B2799" s="337" t="s">
        <v>180</v>
      </c>
      <c r="C2799" s="337" t="s">
        <v>17504</v>
      </c>
      <c r="D2799" s="338" t="s">
        <v>17505</v>
      </c>
      <c r="E2799" s="337" t="s">
        <v>263</v>
      </c>
      <c r="F2799" s="339" t="s">
        <v>17394</v>
      </c>
      <c r="G2799" s="339" t="s">
        <v>17373</v>
      </c>
    </row>
    <row r="2800" spans="1:7" ht="22.5">
      <c r="A2800" s="336" t="str">
        <f t="shared" si="44"/>
        <v>SINAPI 95730</v>
      </c>
      <c r="B2800" s="337" t="s">
        <v>180</v>
      </c>
      <c r="C2800" s="337" t="s">
        <v>17506</v>
      </c>
      <c r="D2800" s="338" t="s">
        <v>17507</v>
      </c>
      <c r="E2800" s="337" t="s">
        <v>263</v>
      </c>
      <c r="F2800" s="339" t="s">
        <v>17508</v>
      </c>
      <c r="G2800" s="339" t="s">
        <v>16388</v>
      </c>
    </row>
    <row r="2801" spans="1:7" ht="22.5">
      <c r="A2801" s="336" t="str">
        <f t="shared" si="44"/>
        <v>SINAPI 95731</v>
      </c>
      <c r="B2801" s="337" t="s">
        <v>180</v>
      </c>
      <c r="C2801" s="337" t="s">
        <v>17509</v>
      </c>
      <c r="D2801" s="338" t="s">
        <v>17510</v>
      </c>
      <c r="E2801" s="337" t="s">
        <v>263</v>
      </c>
      <c r="F2801" s="339" t="s">
        <v>17511</v>
      </c>
      <c r="G2801" s="339" t="s">
        <v>17512</v>
      </c>
    </row>
    <row r="2802" spans="1:7" ht="22.5">
      <c r="A2802" s="336" t="str">
        <f t="shared" si="44"/>
        <v>SINAPI 95732</v>
      </c>
      <c r="B2802" s="337" t="s">
        <v>180</v>
      </c>
      <c r="C2802" s="337" t="s">
        <v>17513</v>
      </c>
      <c r="D2802" s="338" t="s">
        <v>17514</v>
      </c>
      <c r="E2802" s="337" t="s">
        <v>437</v>
      </c>
      <c r="F2802" s="339" t="s">
        <v>17515</v>
      </c>
      <c r="G2802" s="339" t="s">
        <v>7824</v>
      </c>
    </row>
    <row r="2803" spans="1:7" ht="22.5">
      <c r="A2803" s="336" t="str">
        <f t="shared" si="44"/>
        <v>SINAPI 95745</v>
      </c>
      <c r="B2803" s="337" t="s">
        <v>180</v>
      </c>
      <c r="C2803" s="337" t="s">
        <v>17516</v>
      </c>
      <c r="D2803" s="338" t="s">
        <v>17517</v>
      </c>
      <c r="E2803" s="337" t="s">
        <v>263</v>
      </c>
      <c r="F2803" s="339" t="s">
        <v>17518</v>
      </c>
      <c r="G2803" s="339" t="s">
        <v>17519</v>
      </c>
    </row>
    <row r="2804" spans="1:7" ht="22.5">
      <c r="A2804" s="336" t="str">
        <f t="shared" si="44"/>
        <v>SINAPI 95746</v>
      </c>
      <c r="B2804" s="337" t="s">
        <v>180</v>
      </c>
      <c r="C2804" s="337" t="s">
        <v>17520</v>
      </c>
      <c r="D2804" s="338" t="s">
        <v>17521</v>
      </c>
      <c r="E2804" s="337" t="s">
        <v>263</v>
      </c>
      <c r="F2804" s="339" t="s">
        <v>17522</v>
      </c>
      <c r="G2804" s="339" t="s">
        <v>17523</v>
      </c>
    </row>
    <row r="2805" spans="1:7" ht="22.5">
      <c r="A2805" s="336" t="str">
        <f t="shared" si="44"/>
        <v>SINAPI 95747</v>
      </c>
      <c r="B2805" s="337" t="s">
        <v>180</v>
      </c>
      <c r="C2805" s="337" t="s">
        <v>17524</v>
      </c>
      <c r="D2805" s="338" t="s">
        <v>17525</v>
      </c>
      <c r="E2805" s="337" t="s">
        <v>263</v>
      </c>
      <c r="F2805" s="339" t="s">
        <v>17526</v>
      </c>
      <c r="G2805" s="339" t="s">
        <v>17527</v>
      </c>
    </row>
    <row r="2806" spans="1:7" ht="22.5">
      <c r="A2806" s="336" t="str">
        <f t="shared" si="44"/>
        <v>SINAPI 95748</v>
      </c>
      <c r="B2806" s="337" t="s">
        <v>180</v>
      </c>
      <c r="C2806" s="337" t="s">
        <v>17528</v>
      </c>
      <c r="D2806" s="338" t="s">
        <v>17529</v>
      </c>
      <c r="E2806" s="337" t="s">
        <v>263</v>
      </c>
      <c r="F2806" s="339" t="s">
        <v>17530</v>
      </c>
      <c r="G2806" s="339" t="s">
        <v>17531</v>
      </c>
    </row>
    <row r="2807" spans="1:7" ht="22.5">
      <c r="A2807" s="336" t="str">
        <f t="shared" ref="A2807:A2870" si="45">CONCATENAR</f>
        <v>SINAPI 95749</v>
      </c>
      <c r="B2807" s="337" t="s">
        <v>180</v>
      </c>
      <c r="C2807" s="337" t="s">
        <v>17532</v>
      </c>
      <c r="D2807" s="338" t="s">
        <v>17533</v>
      </c>
      <c r="E2807" s="337" t="s">
        <v>263</v>
      </c>
      <c r="F2807" s="339" t="s">
        <v>17534</v>
      </c>
      <c r="G2807" s="339" t="s">
        <v>12189</v>
      </c>
    </row>
    <row r="2808" spans="1:7" ht="22.5">
      <c r="A2808" s="336" t="str">
        <f t="shared" si="45"/>
        <v>SINAPI 95750</v>
      </c>
      <c r="B2808" s="337" t="s">
        <v>180</v>
      </c>
      <c r="C2808" s="337" t="s">
        <v>17535</v>
      </c>
      <c r="D2808" s="338" t="s">
        <v>17536</v>
      </c>
      <c r="E2808" s="337" t="s">
        <v>263</v>
      </c>
      <c r="F2808" s="339" t="s">
        <v>17537</v>
      </c>
      <c r="G2808" s="339" t="s">
        <v>17538</v>
      </c>
    </row>
    <row r="2809" spans="1:7" ht="22.5">
      <c r="A2809" s="336" t="str">
        <f t="shared" si="45"/>
        <v>SINAPI 95751</v>
      </c>
      <c r="B2809" s="337" t="s">
        <v>180</v>
      </c>
      <c r="C2809" s="337" t="s">
        <v>17539</v>
      </c>
      <c r="D2809" s="338" t="s">
        <v>17540</v>
      </c>
      <c r="E2809" s="337" t="s">
        <v>263</v>
      </c>
      <c r="F2809" s="339" t="s">
        <v>17541</v>
      </c>
      <c r="G2809" s="339" t="s">
        <v>17542</v>
      </c>
    </row>
    <row r="2810" spans="1:7" ht="22.5">
      <c r="A2810" s="336" t="str">
        <f t="shared" si="45"/>
        <v>SINAPI 95752</v>
      </c>
      <c r="B2810" s="337" t="s">
        <v>180</v>
      </c>
      <c r="C2810" s="337" t="s">
        <v>17543</v>
      </c>
      <c r="D2810" s="338" t="s">
        <v>17544</v>
      </c>
      <c r="E2810" s="337" t="s">
        <v>263</v>
      </c>
      <c r="F2810" s="339" t="s">
        <v>17545</v>
      </c>
      <c r="G2810" s="339" t="s">
        <v>17546</v>
      </c>
    </row>
    <row r="2811" spans="1:7" ht="22.5">
      <c r="A2811" s="336" t="str">
        <f t="shared" si="45"/>
        <v>SINAPI 97667</v>
      </c>
      <c r="B2811" s="337" t="s">
        <v>180</v>
      </c>
      <c r="C2811" s="337" t="s">
        <v>17547</v>
      </c>
      <c r="D2811" s="338" t="s">
        <v>17548</v>
      </c>
      <c r="E2811" s="337" t="s">
        <v>263</v>
      </c>
      <c r="F2811" s="339" t="s">
        <v>17549</v>
      </c>
      <c r="G2811" s="339" t="s">
        <v>17550</v>
      </c>
    </row>
    <row r="2812" spans="1:7" ht="22.5">
      <c r="A2812" s="336" t="str">
        <f t="shared" si="45"/>
        <v>SINAPI 97668</v>
      </c>
      <c r="B2812" s="337" t="s">
        <v>180</v>
      </c>
      <c r="C2812" s="337" t="s">
        <v>17551</v>
      </c>
      <c r="D2812" s="338" t="s">
        <v>17552</v>
      </c>
      <c r="E2812" s="337" t="s">
        <v>263</v>
      </c>
      <c r="F2812" s="339" t="s">
        <v>17553</v>
      </c>
      <c r="G2812" s="339" t="s">
        <v>14315</v>
      </c>
    </row>
    <row r="2813" spans="1:7" ht="22.5">
      <c r="A2813" s="336" t="str">
        <f t="shared" si="45"/>
        <v>SINAPI 97669</v>
      </c>
      <c r="B2813" s="337" t="s">
        <v>180</v>
      </c>
      <c r="C2813" s="337" t="s">
        <v>17554</v>
      </c>
      <c r="D2813" s="338" t="s">
        <v>17555</v>
      </c>
      <c r="E2813" s="337" t="s">
        <v>263</v>
      </c>
      <c r="F2813" s="339" t="s">
        <v>17556</v>
      </c>
      <c r="G2813" s="339" t="s">
        <v>17557</v>
      </c>
    </row>
    <row r="2814" spans="1:7" ht="22.5">
      <c r="A2814" s="336" t="str">
        <f t="shared" si="45"/>
        <v>SINAPI 97670</v>
      </c>
      <c r="B2814" s="337" t="s">
        <v>180</v>
      </c>
      <c r="C2814" s="337" t="s">
        <v>17558</v>
      </c>
      <c r="D2814" s="338" t="s">
        <v>17559</v>
      </c>
      <c r="E2814" s="337" t="s">
        <v>263</v>
      </c>
      <c r="F2814" s="339" t="s">
        <v>17560</v>
      </c>
      <c r="G2814" s="339" t="s">
        <v>17561</v>
      </c>
    </row>
    <row r="2815" spans="1:7" ht="22.5">
      <c r="A2815" s="336" t="str">
        <f t="shared" si="45"/>
        <v>SINAPI 91874</v>
      </c>
      <c r="B2815" s="337" t="s">
        <v>180</v>
      </c>
      <c r="C2815" s="337" t="s">
        <v>17562</v>
      </c>
      <c r="D2815" s="338" t="s">
        <v>17563</v>
      </c>
      <c r="E2815" s="337" t="s">
        <v>437</v>
      </c>
      <c r="F2815" s="339" t="s">
        <v>17564</v>
      </c>
      <c r="G2815" s="339" t="s">
        <v>17565</v>
      </c>
    </row>
    <row r="2816" spans="1:7" ht="22.5">
      <c r="A2816" s="336" t="str">
        <f t="shared" si="45"/>
        <v>SINAPI 91875</v>
      </c>
      <c r="B2816" s="337" t="s">
        <v>180</v>
      </c>
      <c r="C2816" s="337" t="s">
        <v>17566</v>
      </c>
      <c r="D2816" s="338" t="s">
        <v>17567</v>
      </c>
      <c r="E2816" s="337" t="s">
        <v>437</v>
      </c>
      <c r="F2816" s="339" t="s">
        <v>8560</v>
      </c>
      <c r="G2816" s="339" t="s">
        <v>17568</v>
      </c>
    </row>
    <row r="2817" spans="1:7" ht="22.5">
      <c r="A2817" s="336" t="str">
        <f t="shared" si="45"/>
        <v>SINAPI 91876</v>
      </c>
      <c r="B2817" s="337" t="s">
        <v>180</v>
      </c>
      <c r="C2817" s="337" t="s">
        <v>17569</v>
      </c>
      <c r="D2817" s="338" t="s">
        <v>17570</v>
      </c>
      <c r="E2817" s="337" t="s">
        <v>437</v>
      </c>
      <c r="F2817" s="339" t="s">
        <v>7837</v>
      </c>
      <c r="G2817" s="339" t="s">
        <v>17571</v>
      </c>
    </row>
    <row r="2818" spans="1:7" ht="22.5">
      <c r="A2818" s="336" t="str">
        <f t="shared" si="45"/>
        <v>SINAPI 91877</v>
      </c>
      <c r="B2818" s="337" t="s">
        <v>180</v>
      </c>
      <c r="C2818" s="337" t="s">
        <v>17572</v>
      </c>
      <c r="D2818" s="338" t="s">
        <v>17573</v>
      </c>
      <c r="E2818" s="337" t="s">
        <v>437</v>
      </c>
      <c r="F2818" s="339" t="s">
        <v>17574</v>
      </c>
      <c r="G2818" s="339" t="s">
        <v>17575</v>
      </c>
    </row>
    <row r="2819" spans="1:7" ht="22.5">
      <c r="A2819" s="336" t="str">
        <f t="shared" si="45"/>
        <v>SINAPI 91878</v>
      </c>
      <c r="B2819" s="337" t="s">
        <v>180</v>
      </c>
      <c r="C2819" s="337" t="s">
        <v>17576</v>
      </c>
      <c r="D2819" s="338" t="s">
        <v>17577</v>
      </c>
      <c r="E2819" s="337" t="s">
        <v>437</v>
      </c>
      <c r="F2819" s="339" t="s">
        <v>17578</v>
      </c>
      <c r="G2819" s="339" t="s">
        <v>17579</v>
      </c>
    </row>
    <row r="2820" spans="1:7" ht="22.5">
      <c r="A2820" s="336" t="str">
        <f t="shared" si="45"/>
        <v>SINAPI 91879</v>
      </c>
      <c r="B2820" s="337" t="s">
        <v>180</v>
      </c>
      <c r="C2820" s="337" t="s">
        <v>17580</v>
      </c>
      <c r="D2820" s="338" t="s">
        <v>17581</v>
      </c>
      <c r="E2820" s="337" t="s">
        <v>437</v>
      </c>
      <c r="F2820" s="339" t="s">
        <v>17582</v>
      </c>
      <c r="G2820" s="339" t="s">
        <v>17583</v>
      </c>
    </row>
    <row r="2821" spans="1:7" ht="22.5">
      <c r="A2821" s="336" t="str">
        <f t="shared" si="45"/>
        <v>SINAPI 91880</v>
      </c>
      <c r="B2821" s="337" t="s">
        <v>180</v>
      </c>
      <c r="C2821" s="337" t="s">
        <v>17584</v>
      </c>
      <c r="D2821" s="338" t="s">
        <v>17585</v>
      </c>
      <c r="E2821" s="337" t="s">
        <v>437</v>
      </c>
      <c r="F2821" s="339" t="s">
        <v>17395</v>
      </c>
      <c r="G2821" s="339" t="s">
        <v>16446</v>
      </c>
    </row>
    <row r="2822" spans="1:7" ht="22.5">
      <c r="A2822" s="336" t="str">
        <f t="shared" si="45"/>
        <v>SINAPI 91881</v>
      </c>
      <c r="B2822" s="337" t="s">
        <v>180</v>
      </c>
      <c r="C2822" s="337" t="s">
        <v>17586</v>
      </c>
      <c r="D2822" s="338" t="s">
        <v>17587</v>
      </c>
      <c r="E2822" s="337" t="s">
        <v>437</v>
      </c>
      <c r="F2822" s="339" t="s">
        <v>17588</v>
      </c>
      <c r="G2822" s="339" t="s">
        <v>16325</v>
      </c>
    </row>
    <row r="2823" spans="1:7" ht="22.5">
      <c r="A2823" s="336" t="str">
        <f t="shared" si="45"/>
        <v>SINAPI 91882</v>
      </c>
      <c r="B2823" s="337" t="s">
        <v>180</v>
      </c>
      <c r="C2823" s="337" t="s">
        <v>17589</v>
      </c>
      <c r="D2823" s="338" t="s">
        <v>17590</v>
      </c>
      <c r="E2823" s="337" t="s">
        <v>437</v>
      </c>
      <c r="F2823" s="339" t="s">
        <v>17591</v>
      </c>
      <c r="G2823" s="339" t="s">
        <v>17592</v>
      </c>
    </row>
    <row r="2824" spans="1:7" ht="22.5">
      <c r="A2824" s="336" t="str">
        <f t="shared" si="45"/>
        <v>SINAPI 91884</v>
      </c>
      <c r="B2824" s="337" t="s">
        <v>180</v>
      </c>
      <c r="C2824" s="337" t="s">
        <v>17593</v>
      </c>
      <c r="D2824" s="338" t="s">
        <v>17594</v>
      </c>
      <c r="E2824" s="337" t="s">
        <v>437</v>
      </c>
      <c r="F2824" s="339" t="s">
        <v>17595</v>
      </c>
      <c r="G2824" s="339" t="s">
        <v>17410</v>
      </c>
    </row>
    <row r="2825" spans="1:7" ht="22.5">
      <c r="A2825" s="336" t="str">
        <f t="shared" si="45"/>
        <v>SINAPI 91885</v>
      </c>
      <c r="B2825" s="337" t="s">
        <v>180</v>
      </c>
      <c r="C2825" s="337" t="s">
        <v>17596</v>
      </c>
      <c r="D2825" s="338" t="s">
        <v>17597</v>
      </c>
      <c r="E2825" s="337" t="s">
        <v>437</v>
      </c>
      <c r="F2825" s="339" t="s">
        <v>17598</v>
      </c>
      <c r="G2825" s="339" t="s">
        <v>7845</v>
      </c>
    </row>
    <row r="2826" spans="1:7" ht="22.5">
      <c r="A2826" s="336" t="str">
        <f t="shared" si="45"/>
        <v>SINAPI 91886</v>
      </c>
      <c r="B2826" s="337" t="s">
        <v>180</v>
      </c>
      <c r="C2826" s="337" t="s">
        <v>17599</v>
      </c>
      <c r="D2826" s="338" t="s">
        <v>17600</v>
      </c>
      <c r="E2826" s="337" t="s">
        <v>437</v>
      </c>
      <c r="F2826" s="339" t="s">
        <v>7849</v>
      </c>
      <c r="G2826" s="339" t="s">
        <v>17601</v>
      </c>
    </row>
    <row r="2827" spans="1:7" ht="22.5">
      <c r="A2827" s="336" t="str">
        <f t="shared" si="45"/>
        <v>SINAPI 91887</v>
      </c>
      <c r="B2827" s="337" t="s">
        <v>180</v>
      </c>
      <c r="C2827" s="337" t="s">
        <v>17602</v>
      </c>
      <c r="D2827" s="338" t="s">
        <v>17603</v>
      </c>
      <c r="E2827" s="337" t="s">
        <v>437</v>
      </c>
      <c r="F2827" s="339" t="s">
        <v>8571</v>
      </c>
      <c r="G2827" s="339" t="s">
        <v>16539</v>
      </c>
    </row>
    <row r="2828" spans="1:7" ht="22.5">
      <c r="A2828" s="336" t="str">
        <f t="shared" si="45"/>
        <v>SINAPI 91889</v>
      </c>
      <c r="B2828" s="337" t="s">
        <v>180</v>
      </c>
      <c r="C2828" s="337" t="s">
        <v>17604</v>
      </c>
      <c r="D2828" s="338" t="s">
        <v>17605</v>
      </c>
      <c r="E2828" s="337" t="s">
        <v>437</v>
      </c>
      <c r="F2828" s="339" t="s">
        <v>17606</v>
      </c>
      <c r="G2828" s="339" t="s">
        <v>17410</v>
      </c>
    </row>
    <row r="2829" spans="1:7" ht="22.5">
      <c r="A2829" s="336" t="str">
        <f t="shared" si="45"/>
        <v>SINAPI 91890</v>
      </c>
      <c r="B2829" s="337" t="s">
        <v>180</v>
      </c>
      <c r="C2829" s="337" t="s">
        <v>17607</v>
      </c>
      <c r="D2829" s="338" t="s">
        <v>17608</v>
      </c>
      <c r="E2829" s="337" t="s">
        <v>437</v>
      </c>
      <c r="F2829" s="339" t="s">
        <v>16524</v>
      </c>
      <c r="G2829" s="339" t="s">
        <v>16516</v>
      </c>
    </row>
    <row r="2830" spans="1:7" ht="22.5">
      <c r="A2830" s="336" t="str">
        <f t="shared" si="45"/>
        <v>SINAPI 91892</v>
      </c>
      <c r="B2830" s="337" t="s">
        <v>180</v>
      </c>
      <c r="C2830" s="337" t="s">
        <v>17609</v>
      </c>
      <c r="D2830" s="338" t="s">
        <v>17610</v>
      </c>
      <c r="E2830" s="337" t="s">
        <v>437</v>
      </c>
      <c r="F2830" s="339" t="s">
        <v>11410</v>
      </c>
      <c r="G2830" s="339" t="s">
        <v>16354</v>
      </c>
    </row>
    <row r="2831" spans="1:7" ht="22.5">
      <c r="A2831" s="336" t="str">
        <f t="shared" si="45"/>
        <v>SINAPI 91893</v>
      </c>
      <c r="B2831" s="337" t="s">
        <v>180</v>
      </c>
      <c r="C2831" s="337" t="s">
        <v>17611</v>
      </c>
      <c r="D2831" s="338" t="s">
        <v>17612</v>
      </c>
      <c r="E2831" s="337" t="s">
        <v>437</v>
      </c>
      <c r="F2831" s="339" t="s">
        <v>17613</v>
      </c>
      <c r="G2831" s="339" t="s">
        <v>17614</v>
      </c>
    </row>
    <row r="2832" spans="1:7" ht="22.5">
      <c r="A2832" s="336" t="str">
        <f t="shared" si="45"/>
        <v>SINAPI 91895</v>
      </c>
      <c r="B2832" s="337" t="s">
        <v>180</v>
      </c>
      <c r="C2832" s="337" t="s">
        <v>17615</v>
      </c>
      <c r="D2832" s="338" t="s">
        <v>17616</v>
      </c>
      <c r="E2832" s="337" t="s">
        <v>437</v>
      </c>
      <c r="F2832" s="339" t="s">
        <v>8544</v>
      </c>
      <c r="G2832" s="339" t="s">
        <v>17617</v>
      </c>
    </row>
    <row r="2833" spans="1:7" ht="22.5">
      <c r="A2833" s="336" t="str">
        <f t="shared" si="45"/>
        <v>SINAPI 91896</v>
      </c>
      <c r="B2833" s="337" t="s">
        <v>180</v>
      </c>
      <c r="C2833" s="337" t="s">
        <v>17618</v>
      </c>
      <c r="D2833" s="338" t="s">
        <v>17619</v>
      </c>
      <c r="E2833" s="337" t="s">
        <v>437</v>
      </c>
      <c r="F2833" s="339" t="s">
        <v>17620</v>
      </c>
      <c r="G2833" s="339" t="s">
        <v>17621</v>
      </c>
    </row>
    <row r="2834" spans="1:7" ht="22.5">
      <c r="A2834" s="336" t="str">
        <f t="shared" si="45"/>
        <v>SINAPI 91898</v>
      </c>
      <c r="B2834" s="337" t="s">
        <v>180</v>
      </c>
      <c r="C2834" s="337" t="s">
        <v>17622</v>
      </c>
      <c r="D2834" s="338" t="s">
        <v>17623</v>
      </c>
      <c r="E2834" s="337" t="s">
        <v>437</v>
      </c>
      <c r="F2834" s="339" t="s">
        <v>17624</v>
      </c>
      <c r="G2834" s="339" t="s">
        <v>17625</v>
      </c>
    </row>
    <row r="2835" spans="1:7" ht="22.5">
      <c r="A2835" s="336" t="str">
        <f t="shared" si="45"/>
        <v>SINAPI 91899</v>
      </c>
      <c r="B2835" s="337" t="s">
        <v>180</v>
      </c>
      <c r="C2835" s="337" t="s">
        <v>17626</v>
      </c>
      <c r="D2835" s="338" t="s">
        <v>17627</v>
      </c>
      <c r="E2835" s="337" t="s">
        <v>437</v>
      </c>
      <c r="F2835" s="339" t="s">
        <v>17628</v>
      </c>
      <c r="G2835" s="339" t="s">
        <v>17629</v>
      </c>
    </row>
    <row r="2836" spans="1:7" ht="22.5">
      <c r="A2836" s="336" t="str">
        <f t="shared" si="45"/>
        <v>SINAPI 91901</v>
      </c>
      <c r="B2836" s="337" t="s">
        <v>180</v>
      </c>
      <c r="C2836" s="337" t="s">
        <v>17630</v>
      </c>
      <c r="D2836" s="338" t="s">
        <v>17631</v>
      </c>
      <c r="E2836" s="337" t="s">
        <v>437</v>
      </c>
      <c r="F2836" s="339" t="s">
        <v>12964</v>
      </c>
      <c r="G2836" s="339" t="s">
        <v>16309</v>
      </c>
    </row>
    <row r="2837" spans="1:7" ht="22.5">
      <c r="A2837" s="336" t="str">
        <f t="shared" si="45"/>
        <v>SINAPI 91902</v>
      </c>
      <c r="B2837" s="337" t="s">
        <v>180</v>
      </c>
      <c r="C2837" s="337" t="s">
        <v>17632</v>
      </c>
      <c r="D2837" s="338" t="s">
        <v>17633</v>
      </c>
      <c r="E2837" s="337" t="s">
        <v>437</v>
      </c>
      <c r="F2837" s="339" t="s">
        <v>17634</v>
      </c>
      <c r="G2837" s="339" t="s">
        <v>17635</v>
      </c>
    </row>
    <row r="2838" spans="1:7" ht="22.5">
      <c r="A2838" s="336" t="str">
        <f t="shared" si="45"/>
        <v>SINAPI 91904</v>
      </c>
      <c r="B2838" s="337" t="s">
        <v>180</v>
      </c>
      <c r="C2838" s="337" t="s">
        <v>17636</v>
      </c>
      <c r="D2838" s="338" t="s">
        <v>17637</v>
      </c>
      <c r="E2838" s="337" t="s">
        <v>437</v>
      </c>
      <c r="F2838" s="339" t="s">
        <v>17638</v>
      </c>
      <c r="G2838" s="339" t="s">
        <v>17639</v>
      </c>
    </row>
    <row r="2839" spans="1:7" ht="22.5">
      <c r="A2839" s="336" t="str">
        <f t="shared" si="45"/>
        <v>SINAPI 91905</v>
      </c>
      <c r="B2839" s="337" t="s">
        <v>180</v>
      </c>
      <c r="C2839" s="337" t="s">
        <v>17640</v>
      </c>
      <c r="D2839" s="338" t="s">
        <v>17641</v>
      </c>
      <c r="E2839" s="337" t="s">
        <v>437</v>
      </c>
      <c r="F2839" s="339" t="s">
        <v>17642</v>
      </c>
      <c r="G2839" s="339" t="s">
        <v>17643</v>
      </c>
    </row>
    <row r="2840" spans="1:7" ht="22.5">
      <c r="A2840" s="336" t="str">
        <f t="shared" si="45"/>
        <v>SINAPI 91907</v>
      </c>
      <c r="B2840" s="337" t="s">
        <v>180</v>
      </c>
      <c r="C2840" s="337" t="s">
        <v>17644</v>
      </c>
      <c r="D2840" s="338" t="s">
        <v>17645</v>
      </c>
      <c r="E2840" s="337" t="s">
        <v>437</v>
      </c>
      <c r="F2840" s="339" t="s">
        <v>17646</v>
      </c>
      <c r="G2840" s="339" t="s">
        <v>10087</v>
      </c>
    </row>
    <row r="2841" spans="1:7" ht="22.5">
      <c r="A2841" s="336" t="str">
        <f t="shared" si="45"/>
        <v>SINAPI 91908</v>
      </c>
      <c r="B2841" s="337" t="s">
        <v>180</v>
      </c>
      <c r="C2841" s="337" t="s">
        <v>17647</v>
      </c>
      <c r="D2841" s="338" t="s">
        <v>17648</v>
      </c>
      <c r="E2841" s="337" t="s">
        <v>437</v>
      </c>
      <c r="F2841" s="339" t="s">
        <v>17649</v>
      </c>
      <c r="G2841" s="339" t="s">
        <v>9564</v>
      </c>
    </row>
    <row r="2842" spans="1:7" ht="22.5">
      <c r="A2842" s="336" t="str">
        <f t="shared" si="45"/>
        <v>SINAPI 91910</v>
      </c>
      <c r="B2842" s="337" t="s">
        <v>180</v>
      </c>
      <c r="C2842" s="337" t="s">
        <v>17650</v>
      </c>
      <c r="D2842" s="338" t="s">
        <v>17651</v>
      </c>
      <c r="E2842" s="337" t="s">
        <v>437</v>
      </c>
      <c r="F2842" s="339" t="s">
        <v>17652</v>
      </c>
      <c r="G2842" s="339" t="s">
        <v>17653</v>
      </c>
    </row>
    <row r="2843" spans="1:7" ht="22.5">
      <c r="A2843" s="336" t="str">
        <f t="shared" si="45"/>
        <v>SINAPI 91911</v>
      </c>
      <c r="B2843" s="337" t="s">
        <v>180</v>
      </c>
      <c r="C2843" s="337" t="s">
        <v>17654</v>
      </c>
      <c r="D2843" s="338" t="s">
        <v>17655</v>
      </c>
      <c r="E2843" s="337" t="s">
        <v>437</v>
      </c>
      <c r="F2843" s="339" t="s">
        <v>17656</v>
      </c>
      <c r="G2843" s="339" t="s">
        <v>17657</v>
      </c>
    </row>
    <row r="2844" spans="1:7" ht="22.5">
      <c r="A2844" s="336" t="str">
        <f t="shared" si="45"/>
        <v>SINAPI 91913</v>
      </c>
      <c r="B2844" s="337" t="s">
        <v>180</v>
      </c>
      <c r="C2844" s="337" t="s">
        <v>17658</v>
      </c>
      <c r="D2844" s="338" t="s">
        <v>17659</v>
      </c>
      <c r="E2844" s="337" t="s">
        <v>437</v>
      </c>
      <c r="F2844" s="339" t="s">
        <v>17660</v>
      </c>
      <c r="G2844" s="339" t="s">
        <v>17661</v>
      </c>
    </row>
    <row r="2845" spans="1:7" ht="22.5">
      <c r="A2845" s="336" t="str">
        <f t="shared" si="45"/>
        <v>SINAPI 91914</v>
      </c>
      <c r="B2845" s="337" t="s">
        <v>180</v>
      </c>
      <c r="C2845" s="337" t="s">
        <v>17662</v>
      </c>
      <c r="D2845" s="338" t="s">
        <v>17663</v>
      </c>
      <c r="E2845" s="337" t="s">
        <v>437</v>
      </c>
      <c r="F2845" s="339" t="s">
        <v>11442</v>
      </c>
      <c r="G2845" s="339" t="s">
        <v>7857</v>
      </c>
    </row>
    <row r="2846" spans="1:7" ht="22.5">
      <c r="A2846" s="336" t="str">
        <f t="shared" si="45"/>
        <v>SINAPI 91916</v>
      </c>
      <c r="B2846" s="337" t="s">
        <v>180</v>
      </c>
      <c r="C2846" s="337" t="s">
        <v>17664</v>
      </c>
      <c r="D2846" s="338" t="s">
        <v>17665</v>
      </c>
      <c r="E2846" s="337" t="s">
        <v>437</v>
      </c>
      <c r="F2846" s="339" t="s">
        <v>17666</v>
      </c>
      <c r="G2846" s="339" t="s">
        <v>17667</v>
      </c>
    </row>
    <row r="2847" spans="1:7" ht="22.5">
      <c r="A2847" s="336" t="str">
        <f t="shared" si="45"/>
        <v>SINAPI 91917</v>
      </c>
      <c r="B2847" s="337" t="s">
        <v>180</v>
      </c>
      <c r="C2847" s="337" t="s">
        <v>17668</v>
      </c>
      <c r="D2847" s="338" t="s">
        <v>17669</v>
      </c>
      <c r="E2847" s="337" t="s">
        <v>437</v>
      </c>
      <c r="F2847" s="339" t="s">
        <v>15029</v>
      </c>
      <c r="G2847" s="339" t="s">
        <v>17477</v>
      </c>
    </row>
    <row r="2848" spans="1:7" ht="22.5">
      <c r="A2848" s="336" t="str">
        <f t="shared" si="45"/>
        <v>SINAPI 91919</v>
      </c>
      <c r="B2848" s="337" t="s">
        <v>180</v>
      </c>
      <c r="C2848" s="337" t="s">
        <v>17670</v>
      </c>
      <c r="D2848" s="338" t="s">
        <v>17671</v>
      </c>
      <c r="E2848" s="337" t="s">
        <v>437</v>
      </c>
      <c r="F2848" s="339" t="s">
        <v>17672</v>
      </c>
      <c r="G2848" s="339" t="s">
        <v>12094</v>
      </c>
    </row>
    <row r="2849" spans="1:7" ht="22.5">
      <c r="A2849" s="336" t="str">
        <f t="shared" si="45"/>
        <v>SINAPI 91920</v>
      </c>
      <c r="B2849" s="337" t="s">
        <v>180</v>
      </c>
      <c r="C2849" s="337" t="s">
        <v>17673</v>
      </c>
      <c r="D2849" s="338" t="s">
        <v>17674</v>
      </c>
      <c r="E2849" s="337" t="s">
        <v>437</v>
      </c>
      <c r="F2849" s="339" t="s">
        <v>8953</v>
      </c>
      <c r="G2849" s="339" t="s">
        <v>17675</v>
      </c>
    </row>
    <row r="2850" spans="1:7" ht="22.5">
      <c r="A2850" s="336" t="str">
        <f t="shared" si="45"/>
        <v>SINAPI 91922</v>
      </c>
      <c r="B2850" s="337" t="s">
        <v>180</v>
      </c>
      <c r="C2850" s="337" t="s">
        <v>17676</v>
      </c>
      <c r="D2850" s="338" t="s">
        <v>17677</v>
      </c>
      <c r="E2850" s="337" t="s">
        <v>437</v>
      </c>
      <c r="F2850" s="339" t="s">
        <v>17678</v>
      </c>
      <c r="G2850" s="339" t="s">
        <v>17679</v>
      </c>
    </row>
    <row r="2851" spans="1:7" ht="22.5">
      <c r="A2851" s="336" t="str">
        <f t="shared" si="45"/>
        <v>SINAPI 93013</v>
      </c>
      <c r="B2851" s="337" t="s">
        <v>180</v>
      </c>
      <c r="C2851" s="337" t="s">
        <v>17680</v>
      </c>
      <c r="D2851" s="338" t="s">
        <v>17681</v>
      </c>
      <c r="E2851" s="337" t="s">
        <v>437</v>
      </c>
      <c r="F2851" s="339" t="s">
        <v>17682</v>
      </c>
      <c r="G2851" s="339" t="s">
        <v>17683</v>
      </c>
    </row>
    <row r="2852" spans="1:7" ht="22.5">
      <c r="A2852" s="336" t="str">
        <f t="shared" si="45"/>
        <v>SINAPI 93014</v>
      </c>
      <c r="B2852" s="337" t="s">
        <v>180</v>
      </c>
      <c r="C2852" s="337" t="s">
        <v>17684</v>
      </c>
      <c r="D2852" s="338" t="s">
        <v>17685</v>
      </c>
      <c r="E2852" s="337" t="s">
        <v>437</v>
      </c>
      <c r="F2852" s="339" t="s">
        <v>17686</v>
      </c>
      <c r="G2852" s="339" t="s">
        <v>17687</v>
      </c>
    </row>
    <row r="2853" spans="1:7" ht="22.5">
      <c r="A2853" s="336" t="str">
        <f t="shared" si="45"/>
        <v>SINAPI 93015</v>
      </c>
      <c r="B2853" s="337" t="s">
        <v>180</v>
      </c>
      <c r="C2853" s="337" t="s">
        <v>17688</v>
      </c>
      <c r="D2853" s="338" t="s">
        <v>17689</v>
      </c>
      <c r="E2853" s="337" t="s">
        <v>437</v>
      </c>
      <c r="F2853" s="339" t="s">
        <v>17690</v>
      </c>
      <c r="G2853" s="339" t="s">
        <v>17691</v>
      </c>
    </row>
    <row r="2854" spans="1:7" ht="22.5">
      <c r="A2854" s="336" t="str">
        <f t="shared" si="45"/>
        <v>SINAPI 93016</v>
      </c>
      <c r="B2854" s="337" t="s">
        <v>180</v>
      </c>
      <c r="C2854" s="337" t="s">
        <v>17692</v>
      </c>
      <c r="D2854" s="338" t="s">
        <v>17693</v>
      </c>
      <c r="E2854" s="337" t="s">
        <v>437</v>
      </c>
      <c r="F2854" s="339" t="s">
        <v>17694</v>
      </c>
      <c r="G2854" s="339" t="s">
        <v>17695</v>
      </c>
    </row>
    <row r="2855" spans="1:7" ht="22.5">
      <c r="A2855" s="336" t="str">
        <f t="shared" si="45"/>
        <v>SINAPI 93017</v>
      </c>
      <c r="B2855" s="337" t="s">
        <v>180</v>
      </c>
      <c r="C2855" s="337" t="s">
        <v>17696</v>
      </c>
      <c r="D2855" s="338" t="s">
        <v>17697</v>
      </c>
      <c r="E2855" s="337" t="s">
        <v>437</v>
      </c>
      <c r="F2855" s="339" t="s">
        <v>17698</v>
      </c>
      <c r="G2855" s="339" t="s">
        <v>17699</v>
      </c>
    </row>
    <row r="2856" spans="1:7" ht="22.5">
      <c r="A2856" s="336" t="str">
        <f t="shared" si="45"/>
        <v>SINAPI 93018</v>
      </c>
      <c r="B2856" s="337" t="s">
        <v>180</v>
      </c>
      <c r="C2856" s="337" t="s">
        <v>17700</v>
      </c>
      <c r="D2856" s="338" t="s">
        <v>17701</v>
      </c>
      <c r="E2856" s="337" t="s">
        <v>437</v>
      </c>
      <c r="F2856" s="339" t="s">
        <v>17702</v>
      </c>
      <c r="G2856" s="339" t="s">
        <v>17703</v>
      </c>
    </row>
    <row r="2857" spans="1:7" ht="22.5">
      <c r="A2857" s="336" t="str">
        <f t="shared" si="45"/>
        <v>SINAPI 93020</v>
      </c>
      <c r="B2857" s="337" t="s">
        <v>180</v>
      </c>
      <c r="C2857" s="337" t="s">
        <v>17704</v>
      </c>
      <c r="D2857" s="338" t="s">
        <v>17705</v>
      </c>
      <c r="E2857" s="337" t="s">
        <v>437</v>
      </c>
      <c r="F2857" s="339" t="s">
        <v>17706</v>
      </c>
      <c r="G2857" s="339" t="s">
        <v>10487</v>
      </c>
    </row>
    <row r="2858" spans="1:7" ht="22.5">
      <c r="A2858" s="336" t="str">
        <f t="shared" si="45"/>
        <v>SINAPI 93022</v>
      </c>
      <c r="B2858" s="337" t="s">
        <v>180</v>
      </c>
      <c r="C2858" s="337" t="s">
        <v>17707</v>
      </c>
      <c r="D2858" s="338" t="s">
        <v>17708</v>
      </c>
      <c r="E2858" s="337" t="s">
        <v>437</v>
      </c>
      <c r="F2858" s="339" t="s">
        <v>17709</v>
      </c>
      <c r="G2858" s="339" t="s">
        <v>17710</v>
      </c>
    </row>
    <row r="2859" spans="1:7" ht="22.5">
      <c r="A2859" s="336" t="str">
        <f t="shared" si="45"/>
        <v>SINAPI 93024</v>
      </c>
      <c r="B2859" s="337" t="s">
        <v>180</v>
      </c>
      <c r="C2859" s="337" t="s">
        <v>17711</v>
      </c>
      <c r="D2859" s="338" t="s">
        <v>17712</v>
      </c>
      <c r="E2859" s="337" t="s">
        <v>437</v>
      </c>
      <c r="F2859" s="339" t="s">
        <v>17713</v>
      </c>
      <c r="G2859" s="339" t="s">
        <v>17714</v>
      </c>
    </row>
    <row r="2860" spans="1:7" ht="22.5">
      <c r="A2860" s="336" t="str">
        <f t="shared" si="45"/>
        <v>SINAPI 93026</v>
      </c>
      <c r="B2860" s="337" t="s">
        <v>180</v>
      </c>
      <c r="C2860" s="337" t="s">
        <v>17715</v>
      </c>
      <c r="D2860" s="338" t="s">
        <v>17716</v>
      </c>
      <c r="E2860" s="337" t="s">
        <v>437</v>
      </c>
      <c r="F2860" s="339" t="s">
        <v>17717</v>
      </c>
      <c r="G2860" s="339" t="s">
        <v>17718</v>
      </c>
    </row>
    <row r="2861" spans="1:7" ht="22.5">
      <c r="A2861" s="336" t="str">
        <f t="shared" si="45"/>
        <v>SINAPI 95733</v>
      </c>
      <c r="B2861" s="337" t="s">
        <v>180</v>
      </c>
      <c r="C2861" s="337" t="s">
        <v>17719</v>
      </c>
      <c r="D2861" s="338" t="s">
        <v>17720</v>
      </c>
      <c r="E2861" s="337" t="s">
        <v>437</v>
      </c>
      <c r="F2861" s="339" t="s">
        <v>17721</v>
      </c>
      <c r="G2861" s="339" t="s">
        <v>10998</v>
      </c>
    </row>
    <row r="2862" spans="1:7" ht="22.5">
      <c r="A2862" s="336" t="str">
        <f t="shared" si="45"/>
        <v>SINAPI 95734</v>
      </c>
      <c r="B2862" s="337" t="s">
        <v>180</v>
      </c>
      <c r="C2862" s="337" t="s">
        <v>17722</v>
      </c>
      <c r="D2862" s="338" t="s">
        <v>17723</v>
      </c>
      <c r="E2862" s="337" t="s">
        <v>437</v>
      </c>
      <c r="F2862" s="339" t="s">
        <v>12608</v>
      </c>
      <c r="G2862" s="339" t="s">
        <v>17724</v>
      </c>
    </row>
    <row r="2863" spans="1:7" ht="22.5">
      <c r="A2863" s="336" t="str">
        <f t="shared" si="45"/>
        <v>SINAPI 95735</v>
      </c>
      <c r="B2863" s="337" t="s">
        <v>180</v>
      </c>
      <c r="C2863" s="337" t="s">
        <v>17725</v>
      </c>
      <c r="D2863" s="338" t="s">
        <v>17726</v>
      </c>
      <c r="E2863" s="337" t="s">
        <v>437</v>
      </c>
      <c r="F2863" s="339" t="s">
        <v>11510</v>
      </c>
      <c r="G2863" s="339" t="s">
        <v>10955</v>
      </c>
    </row>
    <row r="2864" spans="1:7" ht="22.5">
      <c r="A2864" s="336" t="str">
        <f t="shared" si="45"/>
        <v>SINAPI 95736</v>
      </c>
      <c r="B2864" s="337" t="s">
        <v>180</v>
      </c>
      <c r="C2864" s="337" t="s">
        <v>17727</v>
      </c>
      <c r="D2864" s="338" t="s">
        <v>17728</v>
      </c>
      <c r="E2864" s="337" t="s">
        <v>437</v>
      </c>
      <c r="F2864" s="339" t="s">
        <v>17729</v>
      </c>
      <c r="G2864" s="339" t="s">
        <v>17730</v>
      </c>
    </row>
    <row r="2865" spans="1:7" ht="22.5">
      <c r="A2865" s="336" t="str">
        <f t="shared" si="45"/>
        <v>SINAPI 95738</v>
      </c>
      <c r="B2865" s="337" t="s">
        <v>180</v>
      </c>
      <c r="C2865" s="337" t="s">
        <v>17731</v>
      </c>
      <c r="D2865" s="338" t="s">
        <v>17732</v>
      </c>
      <c r="E2865" s="337" t="s">
        <v>437</v>
      </c>
      <c r="F2865" s="339" t="s">
        <v>17733</v>
      </c>
      <c r="G2865" s="339" t="s">
        <v>10682</v>
      </c>
    </row>
    <row r="2866" spans="1:7" ht="22.5">
      <c r="A2866" s="336" t="str">
        <f t="shared" si="45"/>
        <v>SINAPI 95753</v>
      </c>
      <c r="B2866" s="337" t="s">
        <v>180</v>
      </c>
      <c r="C2866" s="337" t="s">
        <v>17734</v>
      </c>
      <c r="D2866" s="338" t="s">
        <v>17735</v>
      </c>
      <c r="E2866" s="337" t="s">
        <v>437</v>
      </c>
      <c r="F2866" s="339" t="s">
        <v>17736</v>
      </c>
      <c r="G2866" s="339" t="s">
        <v>14322</v>
      </c>
    </row>
    <row r="2867" spans="1:7" ht="22.5">
      <c r="A2867" s="336" t="str">
        <f t="shared" si="45"/>
        <v>SINAPI 95754</v>
      </c>
      <c r="B2867" s="337" t="s">
        <v>180</v>
      </c>
      <c r="C2867" s="337" t="s">
        <v>17737</v>
      </c>
      <c r="D2867" s="338" t="s">
        <v>17738</v>
      </c>
      <c r="E2867" s="337" t="s">
        <v>437</v>
      </c>
      <c r="F2867" s="339" t="s">
        <v>8218</v>
      </c>
      <c r="G2867" s="339" t="s">
        <v>17421</v>
      </c>
    </row>
    <row r="2868" spans="1:7" ht="22.5">
      <c r="A2868" s="336" t="str">
        <f t="shared" si="45"/>
        <v>SINAPI 95755</v>
      </c>
      <c r="B2868" s="337" t="s">
        <v>180</v>
      </c>
      <c r="C2868" s="337" t="s">
        <v>17739</v>
      </c>
      <c r="D2868" s="338" t="s">
        <v>17740</v>
      </c>
      <c r="E2868" s="337" t="s">
        <v>437</v>
      </c>
      <c r="F2868" s="339" t="s">
        <v>17741</v>
      </c>
      <c r="G2868" s="339" t="s">
        <v>17742</v>
      </c>
    </row>
    <row r="2869" spans="1:7" ht="22.5">
      <c r="A2869" s="336" t="str">
        <f t="shared" si="45"/>
        <v>SINAPI 95756</v>
      </c>
      <c r="B2869" s="337" t="s">
        <v>180</v>
      </c>
      <c r="C2869" s="337" t="s">
        <v>17743</v>
      </c>
      <c r="D2869" s="338" t="s">
        <v>17744</v>
      </c>
      <c r="E2869" s="337" t="s">
        <v>437</v>
      </c>
      <c r="F2869" s="339" t="s">
        <v>17448</v>
      </c>
      <c r="G2869" s="339" t="s">
        <v>17745</v>
      </c>
    </row>
    <row r="2870" spans="1:7" ht="22.5">
      <c r="A2870" s="336" t="str">
        <f t="shared" si="45"/>
        <v>SINAPI 95757</v>
      </c>
      <c r="B2870" s="337" t="s">
        <v>180</v>
      </c>
      <c r="C2870" s="337" t="s">
        <v>17746</v>
      </c>
      <c r="D2870" s="338" t="s">
        <v>17747</v>
      </c>
      <c r="E2870" s="337" t="s">
        <v>437</v>
      </c>
      <c r="F2870" s="339" t="s">
        <v>16435</v>
      </c>
      <c r="G2870" s="339" t="s">
        <v>17748</v>
      </c>
    </row>
    <row r="2871" spans="1:7" ht="22.5">
      <c r="A2871" s="336" t="str">
        <f t="shared" ref="A2871:A2934" si="46">CONCATENAR</f>
        <v>SINAPI 95758</v>
      </c>
      <c r="B2871" s="337" t="s">
        <v>180</v>
      </c>
      <c r="C2871" s="337" t="s">
        <v>17749</v>
      </c>
      <c r="D2871" s="338" t="s">
        <v>17750</v>
      </c>
      <c r="E2871" s="337" t="s">
        <v>437</v>
      </c>
      <c r="F2871" s="339" t="s">
        <v>11516</v>
      </c>
      <c r="G2871" s="339" t="s">
        <v>17741</v>
      </c>
    </row>
    <row r="2872" spans="1:7" ht="22.5">
      <c r="A2872" s="336" t="str">
        <f t="shared" si="46"/>
        <v>SINAPI 95759</v>
      </c>
      <c r="B2872" s="337" t="s">
        <v>180</v>
      </c>
      <c r="C2872" s="337" t="s">
        <v>17751</v>
      </c>
      <c r="D2872" s="338" t="s">
        <v>17752</v>
      </c>
      <c r="E2872" s="337" t="s">
        <v>437</v>
      </c>
      <c r="F2872" s="339" t="s">
        <v>17638</v>
      </c>
      <c r="G2872" s="339" t="s">
        <v>17753</v>
      </c>
    </row>
    <row r="2873" spans="1:7" ht="22.5">
      <c r="A2873" s="336" t="str">
        <f t="shared" si="46"/>
        <v>SINAPI 95760</v>
      </c>
      <c r="B2873" s="337" t="s">
        <v>180</v>
      </c>
      <c r="C2873" s="337" t="s">
        <v>17754</v>
      </c>
      <c r="D2873" s="338" t="s">
        <v>17755</v>
      </c>
      <c r="E2873" s="337" t="s">
        <v>437</v>
      </c>
      <c r="F2873" s="339" t="s">
        <v>10223</v>
      </c>
      <c r="G2873" s="339" t="s">
        <v>17756</v>
      </c>
    </row>
    <row r="2874" spans="1:7" ht="22.5">
      <c r="A2874" s="336" t="str">
        <f t="shared" si="46"/>
        <v>SINAPI 97559</v>
      </c>
      <c r="B2874" s="337" t="s">
        <v>180</v>
      </c>
      <c r="C2874" s="337" t="s">
        <v>17757</v>
      </c>
      <c r="D2874" s="338" t="s">
        <v>17758</v>
      </c>
      <c r="E2874" s="337" t="s">
        <v>437</v>
      </c>
      <c r="F2874" s="339" t="s">
        <v>16332</v>
      </c>
      <c r="G2874" s="339" t="s">
        <v>13942</v>
      </c>
    </row>
    <row r="2875" spans="1:7" ht="22.5">
      <c r="A2875" s="336" t="str">
        <f t="shared" si="46"/>
        <v>SINAPI 97562</v>
      </c>
      <c r="B2875" s="337" t="s">
        <v>180</v>
      </c>
      <c r="C2875" s="337" t="s">
        <v>17759</v>
      </c>
      <c r="D2875" s="338" t="s">
        <v>17760</v>
      </c>
      <c r="E2875" s="337" t="s">
        <v>437</v>
      </c>
      <c r="F2875" s="339" t="s">
        <v>16329</v>
      </c>
      <c r="G2875" s="339" t="s">
        <v>17761</v>
      </c>
    </row>
    <row r="2876" spans="1:7" ht="22.5">
      <c r="A2876" s="336" t="str">
        <f t="shared" si="46"/>
        <v>SINAPI 97564</v>
      </c>
      <c r="B2876" s="337" t="s">
        <v>180</v>
      </c>
      <c r="C2876" s="337" t="s">
        <v>17762</v>
      </c>
      <c r="D2876" s="338" t="s">
        <v>17763</v>
      </c>
      <c r="E2876" s="337" t="s">
        <v>437</v>
      </c>
      <c r="F2876" s="339" t="s">
        <v>17764</v>
      </c>
      <c r="G2876" s="339" t="s">
        <v>15200</v>
      </c>
    </row>
    <row r="2877" spans="1:7" ht="22.5">
      <c r="A2877" s="336" t="str">
        <f t="shared" si="46"/>
        <v>SINAPI 91924</v>
      </c>
      <c r="B2877" s="337" t="s">
        <v>180</v>
      </c>
      <c r="C2877" s="337" t="s">
        <v>17765</v>
      </c>
      <c r="D2877" s="338" t="s">
        <v>17766</v>
      </c>
      <c r="E2877" s="337" t="s">
        <v>263</v>
      </c>
      <c r="F2877" s="339" t="s">
        <v>17767</v>
      </c>
      <c r="G2877" s="339" t="s">
        <v>17768</v>
      </c>
    </row>
    <row r="2878" spans="1:7" ht="22.5">
      <c r="A2878" s="336" t="str">
        <f t="shared" si="46"/>
        <v>SINAPI 91925</v>
      </c>
      <c r="B2878" s="337" t="s">
        <v>180</v>
      </c>
      <c r="C2878" s="337" t="s">
        <v>17769</v>
      </c>
      <c r="D2878" s="338" t="s">
        <v>17770</v>
      </c>
      <c r="E2878" s="337" t="s">
        <v>263</v>
      </c>
      <c r="F2878" s="339" t="s">
        <v>17771</v>
      </c>
      <c r="G2878" s="339" t="s">
        <v>17772</v>
      </c>
    </row>
    <row r="2879" spans="1:7" ht="22.5">
      <c r="A2879" s="336" t="str">
        <f t="shared" si="46"/>
        <v>SINAPI 91926</v>
      </c>
      <c r="B2879" s="337" t="s">
        <v>180</v>
      </c>
      <c r="C2879" s="337" t="s">
        <v>17773</v>
      </c>
      <c r="D2879" s="338" t="s">
        <v>17774</v>
      </c>
      <c r="E2879" s="337" t="s">
        <v>263</v>
      </c>
      <c r="F2879" s="339" t="s">
        <v>10492</v>
      </c>
      <c r="G2879" s="339" t="s">
        <v>17775</v>
      </c>
    </row>
    <row r="2880" spans="1:7" ht="22.5">
      <c r="A2880" s="336" t="str">
        <f t="shared" si="46"/>
        <v>SINAPI 91927</v>
      </c>
      <c r="B2880" s="337" t="s">
        <v>180</v>
      </c>
      <c r="C2880" s="337" t="s">
        <v>17776</v>
      </c>
      <c r="D2880" s="338" t="s">
        <v>17777</v>
      </c>
      <c r="E2880" s="337" t="s">
        <v>263</v>
      </c>
      <c r="F2880" s="339" t="s">
        <v>17778</v>
      </c>
      <c r="G2880" s="339" t="s">
        <v>17779</v>
      </c>
    </row>
    <row r="2881" spans="1:7" ht="22.5">
      <c r="A2881" s="336" t="str">
        <f t="shared" si="46"/>
        <v>SINAPI 91928</v>
      </c>
      <c r="B2881" s="337" t="s">
        <v>180</v>
      </c>
      <c r="C2881" s="337" t="s">
        <v>17780</v>
      </c>
      <c r="D2881" s="338" t="s">
        <v>17781</v>
      </c>
      <c r="E2881" s="337" t="s">
        <v>263</v>
      </c>
      <c r="F2881" s="339" t="s">
        <v>17782</v>
      </c>
      <c r="G2881" s="339" t="s">
        <v>17783</v>
      </c>
    </row>
    <row r="2882" spans="1:7" ht="22.5">
      <c r="A2882" s="336" t="str">
        <f t="shared" si="46"/>
        <v>SINAPI 91929</v>
      </c>
      <c r="B2882" s="337" t="s">
        <v>180</v>
      </c>
      <c r="C2882" s="337" t="s">
        <v>17784</v>
      </c>
      <c r="D2882" s="338" t="s">
        <v>17785</v>
      </c>
      <c r="E2882" s="337" t="s">
        <v>263</v>
      </c>
      <c r="F2882" s="339" t="s">
        <v>17786</v>
      </c>
      <c r="G2882" s="339" t="s">
        <v>17787</v>
      </c>
    </row>
    <row r="2883" spans="1:7" ht="22.5">
      <c r="A2883" s="336" t="str">
        <f t="shared" si="46"/>
        <v>SINAPI 91930</v>
      </c>
      <c r="B2883" s="337" t="s">
        <v>180</v>
      </c>
      <c r="C2883" s="337" t="s">
        <v>17788</v>
      </c>
      <c r="D2883" s="338" t="s">
        <v>17789</v>
      </c>
      <c r="E2883" s="337" t="s">
        <v>263</v>
      </c>
      <c r="F2883" s="339" t="s">
        <v>8083</v>
      </c>
      <c r="G2883" s="339" t="s">
        <v>17790</v>
      </c>
    </row>
    <row r="2884" spans="1:7" ht="22.5">
      <c r="A2884" s="336" t="str">
        <f t="shared" si="46"/>
        <v>SINAPI 91931</v>
      </c>
      <c r="B2884" s="337" t="s">
        <v>180</v>
      </c>
      <c r="C2884" s="337" t="s">
        <v>17791</v>
      </c>
      <c r="D2884" s="338" t="s">
        <v>17792</v>
      </c>
      <c r="E2884" s="337" t="s">
        <v>263</v>
      </c>
      <c r="F2884" s="339" t="s">
        <v>17793</v>
      </c>
      <c r="G2884" s="339" t="s">
        <v>16620</v>
      </c>
    </row>
    <row r="2885" spans="1:7" ht="22.5">
      <c r="A2885" s="336" t="str">
        <f t="shared" si="46"/>
        <v>SINAPI 91932</v>
      </c>
      <c r="B2885" s="337" t="s">
        <v>180</v>
      </c>
      <c r="C2885" s="337" t="s">
        <v>17794</v>
      </c>
      <c r="D2885" s="338" t="s">
        <v>17795</v>
      </c>
      <c r="E2885" s="337" t="s">
        <v>263</v>
      </c>
      <c r="F2885" s="339" t="s">
        <v>16318</v>
      </c>
      <c r="G2885" s="339" t="s">
        <v>15159</v>
      </c>
    </row>
    <row r="2886" spans="1:7" ht="22.5">
      <c r="A2886" s="336" t="str">
        <f t="shared" si="46"/>
        <v>SINAPI 91933</v>
      </c>
      <c r="B2886" s="337" t="s">
        <v>180</v>
      </c>
      <c r="C2886" s="337" t="s">
        <v>17796</v>
      </c>
      <c r="D2886" s="338" t="s">
        <v>17797</v>
      </c>
      <c r="E2886" s="337" t="s">
        <v>263</v>
      </c>
      <c r="F2886" s="339" t="s">
        <v>12949</v>
      </c>
      <c r="G2886" s="339" t="s">
        <v>15026</v>
      </c>
    </row>
    <row r="2887" spans="1:7" ht="22.5">
      <c r="A2887" s="336" t="str">
        <f t="shared" si="46"/>
        <v>SINAPI 91934</v>
      </c>
      <c r="B2887" s="337" t="s">
        <v>180</v>
      </c>
      <c r="C2887" s="337" t="s">
        <v>17798</v>
      </c>
      <c r="D2887" s="338" t="s">
        <v>17799</v>
      </c>
      <c r="E2887" s="337" t="s">
        <v>263</v>
      </c>
      <c r="F2887" s="339" t="s">
        <v>17800</v>
      </c>
      <c r="G2887" s="339" t="s">
        <v>17801</v>
      </c>
    </row>
    <row r="2888" spans="1:7" ht="22.5">
      <c r="A2888" s="336" t="str">
        <f t="shared" si="46"/>
        <v>SINAPI 91935</v>
      </c>
      <c r="B2888" s="337" t="s">
        <v>180</v>
      </c>
      <c r="C2888" s="337" t="s">
        <v>17802</v>
      </c>
      <c r="D2888" s="338" t="s">
        <v>17803</v>
      </c>
      <c r="E2888" s="337" t="s">
        <v>263</v>
      </c>
      <c r="F2888" s="339" t="s">
        <v>17804</v>
      </c>
      <c r="G2888" s="339" t="s">
        <v>17805</v>
      </c>
    </row>
    <row r="2889" spans="1:7" ht="22.5">
      <c r="A2889" s="336" t="str">
        <f t="shared" si="46"/>
        <v>SINAPI 92979</v>
      </c>
      <c r="B2889" s="337" t="s">
        <v>180</v>
      </c>
      <c r="C2889" s="337" t="s">
        <v>17806</v>
      </c>
      <c r="D2889" s="338" t="s">
        <v>17807</v>
      </c>
      <c r="E2889" s="337" t="s">
        <v>263</v>
      </c>
      <c r="F2889" s="339" t="s">
        <v>17808</v>
      </c>
      <c r="G2889" s="339" t="s">
        <v>17508</v>
      </c>
    </row>
    <row r="2890" spans="1:7" ht="22.5">
      <c r="A2890" s="336" t="str">
        <f t="shared" si="46"/>
        <v>SINAPI 92980</v>
      </c>
      <c r="B2890" s="337" t="s">
        <v>180</v>
      </c>
      <c r="C2890" s="337" t="s">
        <v>17809</v>
      </c>
      <c r="D2890" s="338" t="s">
        <v>17810</v>
      </c>
      <c r="E2890" s="337" t="s">
        <v>263</v>
      </c>
      <c r="F2890" s="339" t="s">
        <v>17811</v>
      </c>
      <c r="G2890" s="339" t="s">
        <v>16238</v>
      </c>
    </row>
    <row r="2891" spans="1:7" ht="22.5">
      <c r="A2891" s="336" t="str">
        <f t="shared" si="46"/>
        <v>SINAPI 92981</v>
      </c>
      <c r="B2891" s="337" t="s">
        <v>180</v>
      </c>
      <c r="C2891" s="337" t="s">
        <v>17812</v>
      </c>
      <c r="D2891" s="338" t="s">
        <v>17813</v>
      </c>
      <c r="E2891" s="337" t="s">
        <v>263</v>
      </c>
      <c r="F2891" s="339" t="s">
        <v>8281</v>
      </c>
      <c r="G2891" s="339" t="s">
        <v>14308</v>
      </c>
    </row>
    <row r="2892" spans="1:7" ht="22.5">
      <c r="A2892" s="336" t="str">
        <f t="shared" si="46"/>
        <v>SINAPI 92982</v>
      </c>
      <c r="B2892" s="337" t="s">
        <v>180</v>
      </c>
      <c r="C2892" s="337" t="s">
        <v>17814</v>
      </c>
      <c r="D2892" s="338" t="s">
        <v>17815</v>
      </c>
      <c r="E2892" s="337" t="s">
        <v>263</v>
      </c>
      <c r="F2892" s="339" t="s">
        <v>16346</v>
      </c>
      <c r="G2892" s="339" t="s">
        <v>17816</v>
      </c>
    </row>
    <row r="2893" spans="1:7" ht="22.5">
      <c r="A2893" s="336" t="str">
        <f t="shared" si="46"/>
        <v>SINAPI 92984</v>
      </c>
      <c r="B2893" s="337" t="s">
        <v>180</v>
      </c>
      <c r="C2893" s="337" t="s">
        <v>17817</v>
      </c>
      <c r="D2893" s="338" t="s">
        <v>17818</v>
      </c>
      <c r="E2893" s="337" t="s">
        <v>263</v>
      </c>
      <c r="F2893" s="339" t="s">
        <v>17819</v>
      </c>
      <c r="G2893" s="339" t="s">
        <v>17820</v>
      </c>
    </row>
    <row r="2894" spans="1:7" ht="22.5">
      <c r="A2894" s="336" t="str">
        <f t="shared" si="46"/>
        <v>SINAPI 92986</v>
      </c>
      <c r="B2894" s="337" t="s">
        <v>180</v>
      </c>
      <c r="C2894" s="337" t="s">
        <v>17821</v>
      </c>
      <c r="D2894" s="338" t="s">
        <v>17822</v>
      </c>
      <c r="E2894" s="337" t="s">
        <v>263</v>
      </c>
      <c r="F2894" s="339" t="s">
        <v>7801</v>
      </c>
      <c r="G2894" s="339" t="s">
        <v>17823</v>
      </c>
    </row>
    <row r="2895" spans="1:7" ht="22.5">
      <c r="A2895" s="336" t="str">
        <f t="shared" si="46"/>
        <v>SINAPI 92988</v>
      </c>
      <c r="B2895" s="337" t="s">
        <v>180</v>
      </c>
      <c r="C2895" s="337" t="s">
        <v>17824</v>
      </c>
      <c r="D2895" s="338" t="s">
        <v>17825</v>
      </c>
      <c r="E2895" s="337" t="s">
        <v>263</v>
      </c>
      <c r="F2895" s="339" t="s">
        <v>17826</v>
      </c>
      <c r="G2895" s="339" t="s">
        <v>17827</v>
      </c>
    </row>
    <row r="2896" spans="1:7" ht="22.5">
      <c r="A2896" s="336" t="str">
        <f t="shared" si="46"/>
        <v>SINAPI 92990</v>
      </c>
      <c r="B2896" s="337" t="s">
        <v>180</v>
      </c>
      <c r="C2896" s="337" t="s">
        <v>17828</v>
      </c>
      <c r="D2896" s="338" t="s">
        <v>17829</v>
      </c>
      <c r="E2896" s="337" t="s">
        <v>263</v>
      </c>
      <c r="F2896" s="339" t="s">
        <v>17830</v>
      </c>
      <c r="G2896" s="339" t="s">
        <v>17831</v>
      </c>
    </row>
    <row r="2897" spans="1:7" ht="22.5">
      <c r="A2897" s="336" t="str">
        <f t="shared" si="46"/>
        <v>SINAPI 92992</v>
      </c>
      <c r="B2897" s="337" t="s">
        <v>180</v>
      </c>
      <c r="C2897" s="337" t="s">
        <v>17832</v>
      </c>
      <c r="D2897" s="338" t="s">
        <v>17833</v>
      </c>
      <c r="E2897" s="337" t="s">
        <v>263</v>
      </c>
      <c r="F2897" s="339" t="s">
        <v>17834</v>
      </c>
      <c r="G2897" s="339" t="s">
        <v>17835</v>
      </c>
    </row>
    <row r="2898" spans="1:7" ht="22.5">
      <c r="A2898" s="336" t="str">
        <f t="shared" si="46"/>
        <v>SINAPI 92994</v>
      </c>
      <c r="B2898" s="337" t="s">
        <v>180</v>
      </c>
      <c r="C2898" s="337" t="s">
        <v>17836</v>
      </c>
      <c r="D2898" s="338" t="s">
        <v>17837</v>
      </c>
      <c r="E2898" s="337" t="s">
        <v>263</v>
      </c>
      <c r="F2898" s="339" t="s">
        <v>17838</v>
      </c>
      <c r="G2898" s="339" t="s">
        <v>17839</v>
      </c>
    </row>
    <row r="2899" spans="1:7" ht="22.5">
      <c r="A2899" s="336" t="str">
        <f t="shared" si="46"/>
        <v>SINAPI 92996</v>
      </c>
      <c r="B2899" s="337" t="s">
        <v>180</v>
      </c>
      <c r="C2899" s="337" t="s">
        <v>17840</v>
      </c>
      <c r="D2899" s="338" t="s">
        <v>17841</v>
      </c>
      <c r="E2899" s="337" t="s">
        <v>263</v>
      </c>
      <c r="F2899" s="339" t="s">
        <v>17842</v>
      </c>
      <c r="G2899" s="339" t="s">
        <v>17843</v>
      </c>
    </row>
    <row r="2900" spans="1:7" ht="22.5">
      <c r="A2900" s="336" t="str">
        <f t="shared" si="46"/>
        <v>SINAPI 92998</v>
      </c>
      <c r="B2900" s="337" t="s">
        <v>180</v>
      </c>
      <c r="C2900" s="337" t="s">
        <v>17844</v>
      </c>
      <c r="D2900" s="338" t="s">
        <v>17845</v>
      </c>
      <c r="E2900" s="337" t="s">
        <v>263</v>
      </c>
      <c r="F2900" s="339" t="s">
        <v>17846</v>
      </c>
      <c r="G2900" s="339" t="s">
        <v>17847</v>
      </c>
    </row>
    <row r="2901" spans="1:7" ht="22.5">
      <c r="A2901" s="336" t="str">
        <f t="shared" si="46"/>
        <v>SINAPI 93000</v>
      </c>
      <c r="B2901" s="337" t="s">
        <v>180</v>
      </c>
      <c r="C2901" s="337" t="s">
        <v>17848</v>
      </c>
      <c r="D2901" s="338" t="s">
        <v>17849</v>
      </c>
      <c r="E2901" s="337" t="s">
        <v>263</v>
      </c>
      <c r="F2901" s="339" t="s">
        <v>17850</v>
      </c>
      <c r="G2901" s="339" t="s">
        <v>17851</v>
      </c>
    </row>
    <row r="2902" spans="1:7" ht="22.5">
      <c r="A2902" s="336" t="str">
        <f t="shared" si="46"/>
        <v>SINAPI 93002</v>
      </c>
      <c r="B2902" s="337" t="s">
        <v>180</v>
      </c>
      <c r="C2902" s="337" t="s">
        <v>17852</v>
      </c>
      <c r="D2902" s="338" t="s">
        <v>17853</v>
      </c>
      <c r="E2902" s="337" t="s">
        <v>263</v>
      </c>
      <c r="F2902" s="339" t="s">
        <v>17854</v>
      </c>
      <c r="G2902" s="339" t="s">
        <v>17855</v>
      </c>
    </row>
    <row r="2903" spans="1:7" ht="22.5">
      <c r="A2903" s="336" t="str">
        <f t="shared" si="46"/>
        <v>SINAPI 101884</v>
      </c>
      <c r="B2903" s="337" t="s">
        <v>180</v>
      </c>
      <c r="C2903" s="337" t="s">
        <v>17856</v>
      </c>
      <c r="D2903" s="338" t="s">
        <v>17857</v>
      </c>
      <c r="E2903" s="337" t="s">
        <v>263</v>
      </c>
      <c r="F2903" s="339" t="s">
        <v>17858</v>
      </c>
      <c r="G2903" s="339" t="s">
        <v>16520</v>
      </c>
    </row>
    <row r="2904" spans="1:7" ht="22.5">
      <c r="A2904" s="336" t="str">
        <f t="shared" si="46"/>
        <v>SINAPI 101885</v>
      </c>
      <c r="B2904" s="337" t="s">
        <v>180</v>
      </c>
      <c r="C2904" s="337" t="s">
        <v>17859</v>
      </c>
      <c r="D2904" s="338" t="s">
        <v>17860</v>
      </c>
      <c r="E2904" s="337" t="s">
        <v>263</v>
      </c>
      <c r="F2904" s="339" t="s">
        <v>17861</v>
      </c>
      <c r="G2904" s="339" t="s">
        <v>17862</v>
      </c>
    </row>
    <row r="2905" spans="1:7" ht="22.5">
      <c r="A2905" s="336" t="str">
        <f t="shared" si="46"/>
        <v>SINAPI 101886</v>
      </c>
      <c r="B2905" s="337" t="s">
        <v>180</v>
      </c>
      <c r="C2905" s="337" t="s">
        <v>17863</v>
      </c>
      <c r="D2905" s="338" t="s">
        <v>17864</v>
      </c>
      <c r="E2905" s="337" t="s">
        <v>263</v>
      </c>
      <c r="F2905" s="339" t="s">
        <v>17865</v>
      </c>
      <c r="G2905" s="339" t="s">
        <v>17866</v>
      </c>
    </row>
    <row r="2906" spans="1:7" ht="22.5">
      <c r="A2906" s="336" t="str">
        <f t="shared" si="46"/>
        <v>SINAPI 101887</v>
      </c>
      <c r="B2906" s="337" t="s">
        <v>180</v>
      </c>
      <c r="C2906" s="337" t="s">
        <v>17867</v>
      </c>
      <c r="D2906" s="338" t="s">
        <v>17868</v>
      </c>
      <c r="E2906" s="337" t="s">
        <v>263</v>
      </c>
      <c r="F2906" s="339" t="s">
        <v>17869</v>
      </c>
      <c r="G2906" s="339" t="s">
        <v>17870</v>
      </c>
    </row>
    <row r="2907" spans="1:7" ht="22.5">
      <c r="A2907" s="336" t="str">
        <f t="shared" si="46"/>
        <v>SINAPI 101888</v>
      </c>
      <c r="B2907" s="337" t="s">
        <v>180</v>
      </c>
      <c r="C2907" s="337" t="s">
        <v>17871</v>
      </c>
      <c r="D2907" s="338" t="s">
        <v>17872</v>
      </c>
      <c r="E2907" s="337" t="s">
        <v>263</v>
      </c>
      <c r="F2907" s="339" t="s">
        <v>17873</v>
      </c>
      <c r="G2907" s="339" t="s">
        <v>17874</v>
      </c>
    </row>
    <row r="2908" spans="1:7" ht="22.5">
      <c r="A2908" s="336" t="str">
        <f t="shared" si="46"/>
        <v>SINAPI 101889</v>
      </c>
      <c r="B2908" s="337" t="s">
        <v>180</v>
      </c>
      <c r="C2908" s="337" t="s">
        <v>17875</v>
      </c>
      <c r="D2908" s="338" t="s">
        <v>17876</v>
      </c>
      <c r="E2908" s="337" t="s">
        <v>263</v>
      </c>
      <c r="F2908" s="339" t="s">
        <v>8909</v>
      </c>
      <c r="G2908" s="339" t="s">
        <v>17877</v>
      </c>
    </row>
    <row r="2909" spans="1:7">
      <c r="A2909" s="336" t="str">
        <f t="shared" si="46"/>
        <v>SINAPI 91936</v>
      </c>
      <c r="B2909" s="337" t="s">
        <v>180</v>
      </c>
      <c r="C2909" s="337" t="s">
        <v>17878</v>
      </c>
      <c r="D2909" s="338" t="s">
        <v>17879</v>
      </c>
      <c r="E2909" s="337" t="s">
        <v>437</v>
      </c>
      <c r="F2909" s="339" t="s">
        <v>17880</v>
      </c>
      <c r="G2909" s="339" t="s">
        <v>11319</v>
      </c>
    </row>
    <row r="2910" spans="1:7">
      <c r="A2910" s="336" t="str">
        <f t="shared" si="46"/>
        <v>SINAPI 91937</v>
      </c>
      <c r="B2910" s="337" t="s">
        <v>180</v>
      </c>
      <c r="C2910" s="337" t="s">
        <v>17881</v>
      </c>
      <c r="D2910" s="338" t="s">
        <v>17882</v>
      </c>
      <c r="E2910" s="337" t="s">
        <v>437</v>
      </c>
      <c r="F2910" s="339" t="s">
        <v>17883</v>
      </c>
      <c r="G2910" s="339" t="s">
        <v>17884</v>
      </c>
    </row>
    <row r="2911" spans="1:7" ht="22.5">
      <c r="A2911" s="336" t="str">
        <f t="shared" si="46"/>
        <v>SINAPI 91939</v>
      </c>
      <c r="B2911" s="337" t="s">
        <v>180</v>
      </c>
      <c r="C2911" s="337" t="s">
        <v>17885</v>
      </c>
      <c r="D2911" s="338" t="s">
        <v>17886</v>
      </c>
      <c r="E2911" s="337" t="s">
        <v>437</v>
      </c>
      <c r="F2911" s="339" t="s">
        <v>12090</v>
      </c>
      <c r="G2911" s="339" t="s">
        <v>17887</v>
      </c>
    </row>
    <row r="2912" spans="1:7" ht="22.5">
      <c r="A2912" s="336" t="str">
        <f t="shared" si="46"/>
        <v>SINAPI 91940</v>
      </c>
      <c r="B2912" s="337" t="s">
        <v>180</v>
      </c>
      <c r="C2912" s="337" t="s">
        <v>17888</v>
      </c>
      <c r="D2912" s="338" t="s">
        <v>17889</v>
      </c>
      <c r="E2912" s="337" t="s">
        <v>437</v>
      </c>
      <c r="F2912" s="339" t="s">
        <v>17890</v>
      </c>
      <c r="G2912" s="339" t="s">
        <v>17891</v>
      </c>
    </row>
    <row r="2913" spans="1:7" ht="22.5">
      <c r="A2913" s="336" t="str">
        <f t="shared" si="46"/>
        <v>SINAPI 91941</v>
      </c>
      <c r="B2913" s="337" t="s">
        <v>180</v>
      </c>
      <c r="C2913" s="337" t="s">
        <v>17892</v>
      </c>
      <c r="D2913" s="338" t="s">
        <v>17893</v>
      </c>
      <c r="E2913" s="337" t="s">
        <v>437</v>
      </c>
      <c r="F2913" s="339" t="s">
        <v>16336</v>
      </c>
      <c r="G2913" s="339" t="s">
        <v>17894</v>
      </c>
    </row>
    <row r="2914" spans="1:7" ht="22.5">
      <c r="A2914" s="336" t="str">
        <f t="shared" si="46"/>
        <v>SINAPI 91942</v>
      </c>
      <c r="B2914" s="337" t="s">
        <v>180</v>
      </c>
      <c r="C2914" s="337" t="s">
        <v>17895</v>
      </c>
      <c r="D2914" s="338" t="s">
        <v>17896</v>
      </c>
      <c r="E2914" s="337" t="s">
        <v>437</v>
      </c>
      <c r="F2914" s="339" t="s">
        <v>10313</v>
      </c>
      <c r="G2914" s="339" t="s">
        <v>17897</v>
      </c>
    </row>
    <row r="2915" spans="1:7" ht="22.5">
      <c r="A2915" s="336" t="str">
        <f t="shared" si="46"/>
        <v>SINAPI 91943</v>
      </c>
      <c r="B2915" s="337" t="s">
        <v>180</v>
      </c>
      <c r="C2915" s="337" t="s">
        <v>17898</v>
      </c>
      <c r="D2915" s="338" t="s">
        <v>17899</v>
      </c>
      <c r="E2915" s="337" t="s">
        <v>437</v>
      </c>
      <c r="F2915" s="339" t="s">
        <v>11107</v>
      </c>
      <c r="G2915" s="339" t="s">
        <v>17900</v>
      </c>
    </row>
    <row r="2916" spans="1:7" ht="22.5">
      <c r="A2916" s="336" t="str">
        <f t="shared" si="46"/>
        <v>SINAPI 91944</v>
      </c>
      <c r="B2916" s="337" t="s">
        <v>180</v>
      </c>
      <c r="C2916" s="337" t="s">
        <v>17901</v>
      </c>
      <c r="D2916" s="338" t="s">
        <v>17902</v>
      </c>
      <c r="E2916" s="337" t="s">
        <v>437</v>
      </c>
      <c r="F2916" s="339" t="s">
        <v>17903</v>
      </c>
      <c r="G2916" s="339" t="s">
        <v>12948</v>
      </c>
    </row>
    <row r="2917" spans="1:7">
      <c r="A2917" s="336" t="str">
        <f t="shared" si="46"/>
        <v>SINAPI 92865</v>
      </c>
      <c r="B2917" s="337" t="s">
        <v>180</v>
      </c>
      <c r="C2917" s="337" t="s">
        <v>17904</v>
      </c>
      <c r="D2917" s="338" t="s">
        <v>17905</v>
      </c>
      <c r="E2917" s="337" t="s">
        <v>437</v>
      </c>
      <c r="F2917" s="339" t="s">
        <v>16238</v>
      </c>
      <c r="G2917" s="339" t="s">
        <v>9244</v>
      </c>
    </row>
    <row r="2918" spans="1:7">
      <c r="A2918" s="336" t="str">
        <f t="shared" si="46"/>
        <v>SINAPI 92866</v>
      </c>
      <c r="B2918" s="337" t="s">
        <v>180</v>
      </c>
      <c r="C2918" s="337" t="s">
        <v>17906</v>
      </c>
      <c r="D2918" s="338" t="s">
        <v>17907</v>
      </c>
      <c r="E2918" s="337" t="s">
        <v>437</v>
      </c>
      <c r="F2918" s="339" t="s">
        <v>17908</v>
      </c>
      <c r="G2918" s="339" t="s">
        <v>17909</v>
      </c>
    </row>
    <row r="2919" spans="1:7" ht="22.5">
      <c r="A2919" s="336" t="str">
        <f t="shared" si="46"/>
        <v>SINAPI 92867</v>
      </c>
      <c r="B2919" s="337" t="s">
        <v>180</v>
      </c>
      <c r="C2919" s="337" t="s">
        <v>17910</v>
      </c>
      <c r="D2919" s="338" t="s">
        <v>17911</v>
      </c>
      <c r="E2919" s="337" t="s">
        <v>437</v>
      </c>
      <c r="F2919" s="339" t="s">
        <v>17226</v>
      </c>
      <c r="G2919" s="339" t="s">
        <v>17912</v>
      </c>
    </row>
    <row r="2920" spans="1:7" ht="22.5">
      <c r="A2920" s="336" t="str">
        <f t="shared" si="46"/>
        <v>SINAPI 92868</v>
      </c>
      <c r="B2920" s="337" t="s">
        <v>180</v>
      </c>
      <c r="C2920" s="337" t="s">
        <v>17913</v>
      </c>
      <c r="D2920" s="338" t="s">
        <v>17914</v>
      </c>
      <c r="E2920" s="337" t="s">
        <v>437</v>
      </c>
      <c r="F2920" s="339" t="s">
        <v>7773</v>
      </c>
      <c r="G2920" s="339" t="s">
        <v>17915</v>
      </c>
    </row>
    <row r="2921" spans="1:7" ht="22.5">
      <c r="A2921" s="336" t="str">
        <f t="shared" si="46"/>
        <v>SINAPI 92869</v>
      </c>
      <c r="B2921" s="337" t="s">
        <v>180</v>
      </c>
      <c r="C2921" s="337" t="s">
        <v>17916</v>
      </c>
      <c r="D2921" s="338" t="s">
        <v>17917</v>
      </c>
      <c r="E2921" s="337" t="s">
        <v>437</v>
      </c>
      <c r="F2921" s="339" t="s">
        <v>10298</v>
      </c>
      <c r="G2921" s="339" t="s">
        <v>17918</v>
      </c>
    </row>
    <row r="2922" spans="1:7" ht="22.5">
      <c r="A2922" s="336" t="str">
        <f t="shared" si="46"/>
        <v>SINAPI 92870</v>
      </c>
      <c r="B2922" s="337" t="s">
        <v>180</v>
      </c>
      <c r="C2922" s="337" t="s">
        <v>17919</v>
      </c>
      <c r="D2922" s="338" t="s">
        <v>17920</v>
      </c>
      <c r="E2922" s="337" t="s">
        <v>437</v>
      </c>
      <c r="F2922" s="339" t="s">
        <v>10384</v>
      </c>
      <c r="G2922" s="339" t="s">
        <v>17921</v>
      </c>
    </row>
    <row r="2923" spans="1:7" ht="22.5">
      <c r="A2923" s="336" t="str">
        <f t="shared" si="46"/>
        <v>SINAPI 92871</v>
      </c>
      <c r="B2923" s="337" t="s">
        <v>180</v>
      </c>
      <c r="C2923" s="337" t="s">
        <v>17922</v>
      </c>
      <c r="D2923" s="338" t="s">
        <v>17923</v>
      </c>
      <c r="E2923" s="337" t="s">
        <v>437</v>
      </c>
      <c r="F2923" s="339" t="s">
        <v>17449</v>
      </c>
      <c r="G2923" s="339" t="s">
        <v>10411</v>
      </c>
    </row>
    <row r="2924" spans="1:7" ht="22.5">
      <c r="A2924" s="336" t="str">
        <f t="shared" si="46"/>
        <v>SINAPI 92872</v>
      </c>
      <c r="B2924" s="337" t="s">
        <v>180</v>
      </c>
      <c r="C2924" s="337" t="s">
        <v>17924</v>
      </c>
      <c r="D2924" s="338" t="s">
        <v>17925</v>
      </c>
      <c r="E2924" s="337" t="s">
        <v>437</v>
      </c>
      <c r="F2924" s="339" t="s">
        <v>17741</v>
      </c>
      <c r="G2924" s="339" t="s">
        <v>16476</v>
      </c>
    </row>
    <row r="2925" spans="1:7" ht="22.5">
      <c r="A2925" s="336" t="str">
        <f t="shared" si="46"/>
        <v>SINAPI 95777</v>
      </c>
      <c r="B2925" s="337" t="s">
        <v>180</v>
      </c>
      <c r="C2925" s="337" t="s">
        <v>17926</v>
      </c>
      <c r="D2925" s="338" t="s">
        <v>17927</v>
      </c>
      <c r="E2925" s="337" t="s">
        <v>437</v>
      </c>
      <c r="F2925" s="339" t="s">
        <v>17928</v>
      </c>
      <c r="G2925" s="339" t="s">
        <v>17929</v>
      </c>
    </row>
    <row r="2926" spans="1:7" ht="22.5">
      <c r="A2926" s="336" t="str">
        <f t="shared" si="46"/>
        <v>SINAPI 95778</v>
      </c>
      <c r="B2926" s="337" t="s">
        <v>180</v>
      </c>
      <c r="C2926" s="337" t="s">
        <v>17930</v>
      </c>
      <c r="D2926" s="338" t="s">
        <v>17931</v>
      </c>
      <c r="E2926" s="337" t="s">
        <v>437</v>
      </c>
      <c r="F2926" s="339" t="s">
        <v>10097</v>
      </c>
      <c r="G2926" s="339" t="s">
        <v>17932</v>
      </c>
    </row>
    <row r="2927" spans="1:7" ht="22.5">
      <c r="A2927" s="336" t="str">
        <f t="shared" si="46"/>
        <v>SINAPI 95779</v>
      </c>
      <c r="B2927" s="337" t="s">
        <v>180</v>
      </c>
      <c r="C2927" s="337" t="s">
        <v>17933</v>
      </c>
      <c r="D2927" s="338" t="s">
        <v>17934</v>
      </c>
      <c r="E2927" s="337" t="s">
        <v>437</v>
      </c>
      <c r="F2927" s="339" t="s">
        <v>17935</v>
      </c>
      <c r="G2927" s="339" t="s">
        <v>17936</v>
      </c>
    </row>
    <row r="2928" spans="1:7" ht="22.5">
      <c r="A2928" s="336" t="str">
        <f t="shared" si="46"/>
        <v>SINAPI 95780</v>
      </c>
      <c r="B2928" s="337" t="s">
        <v>180</v>
      </c>
      <c r="C2928" s="337" t="s">
        <v>17937</v>
      </c>
      <c r="D2928" s="338" t="s">
        <v>17938</v>
      </c>
      <c r="E2928" s="337" t="s">
        <v>437</v>
      </c>
      <c r="F2928" s="339" t="s">
        <v>17939</v>
      </c>
      <c r="G2928" s="339" t="s">
        <v>17940</v>
      </c>
    </row>
    <row r="2929" spans="1:7" ht="22.5">
      <c r="A2929" s="336" t="str">
        <f t="shared" si="46"/>
        <v>SINAPI 95781</v>
      </c>
      <c r="B2929" s="337" t="s">
        <v>180</v>
      </c>
      <c r="C2929" s="337" t="s">
        <v>17941</v>
      </c>
      <c r="D2929" s="338" t="s">
        <v>17942</v>
      </c>
      <c r="E2929" s="337" t="s">
        <v>437</v>
      </c>
      <c r="F2929" s="339" t="s">
        <v>8774</v>
      </c>
      <c r="G2929" s="339" t="s">
        <v>17943</v>
      </c>
    </row>
    <row r="2930" spans="1:7" ht="22.5">
      <c r="A2930" s="336" t="str">
        <f t="shared" si="46"/>
        <v>SINAPI 95782</v>
      </c>
      <c r="B2930" s="337" t="s">
        <v>180</v>
      </c>
      <c r="C2930" s="337" t="s">
        <v>17944</v>
      </c>
      <c r="D2930" s="338" t="s">
        <v>17945</v>
      </c>
      <c r="E2930" s="337" t="s">
        <v>437</v>
      </c>
      <c r="F2930" s="339" t="s">
        <v>17946</v>
      </c>
      <c r="G2930" s="339" t="s">
        <v>17947</v>
      </c>
    </row>
    <row r="2931" spans="1:7" ht="22.5">
      <c r="A2931" s="336" t="str">
        <f t="shared" si="46"/>
        <v>SINAPI 95785</v>
      </c>
      <c r="B2931" s="337" t="s">
        <v>180</v>
      </c>
      <c r="C2931" s="337" t="s">
        <v>17948</v>
      </c>
      <c r="D2931" s="338" t="s">
        <v>17949</v>
      </c>
      <c r="E2931" s="337" t="s">
        <v>437</v>
      </c>
      <c r="F2931" s="339" t="s">
        <v>17950</v>
      </c>
      <c r="G2931" s="339" t="s">
        <v>17951</v>
      </c>
    </row>
    <row r="2932" spans="1:7" ht="22.5">
      <c r="A2932" s="336" t="str">
        <f t="shared" si="46"/>
        <v>SINAPI 95787</v>
      </c>
      <c r="B2932" s="337" t="s">
        <v>180</v>
      </c>
      <c r="C2932" s="337" t="s">
        <v>17952</v>
      </c>
      <c r="D2932" s="338" t="s">
        <v>17953</v>
      </c>
      <c r="E2932" s="337" t="s">
        <v>437</v>
      </c>
      <c r="F2932" s="339" t="s">
        <v>17954</v>
      </c>
      <c r="G2932" s="339" t="s">
        <v>17955</v>
      </c>
    </row>
    <row r="2933" spans="1:7" ht="22.5">
      <c r="A2933" s="336" t="str">
        <f t="shared" si="46"/>
        <v>SINAPI 95789</v>
      </c>
      <c r="B2933" s="337" t="s">
        <v>180</v>
      </c>
      <c r="C2933" s="337" t="s">
        <v>17956</v>
      </c>
      <c r="D2933" s="338" t="s">
        <v>17957</v>
      </c>
      <c r="E2933" s="337" t="s">
        <v>437</v>
      </c>
      <c r="F2933" s="339" t="s">
        <v>17958</v>
      </c>
      <c r="G2933" s="339" t="s">
        <v>17959</v>
      </c>
    </row>
    <row r="2934" spans="1:7" ht="22.5">
      <c r="A2934" s="336" t="str">
        <f t="shared" si="46"/>
        <v>SINAPI 95791</v>
      </c>
      <c r="B2934" s="337" t="s">
        <v>180</v>
      </c>
      <c r="C2934" s="337" t="s">
        <v>17960</v>
      </c>
      <c r="D2934" s="338" t="s">
        <v>17961</v>
      </c>
      <c r="E2934" s="337" t="s">
        <v>437</v>
      </c>
      <c r="F2934" s="339" t="s">
        <v>17962</v>
      </c>
      <c r="G2934" s="339" t="s">
        <v>17963</v>
      </c>
    </row>
    <row r="2935" spans="1:7" ht="22.5">
      <c r="A2935" s="336" t="str">
        <f t="shared" ref="A2935:A2998" si="47">CONCATENAR</f>
        <v>SINAPI 95795</v>
      </c>
      <c r="B2935" s="337" t="s">
        <v>180</v>
      </c>
      <c r="C2935" s="337" t="s">
        <v>17964</v>
      </c>
      <c r="D2935" s="338" t="s">
        <v>17965</v>
      </c>
      <c r="E2935" s="337" t="s">
        <v>437</v>
      </c>
      <c r="F2935" s="339" t="s">
        <v>7880</v>
      </c>
      <c r="G2935" s="339" t="s">
        <v>17966</v>
      </c>
    </row>
    <row r="2936" spans="1:7" ht="22.5">
      <c r="A2936" s="336" t="str">
        <f t="shared" si="47"/>
        <v>SINAPI 95796</v>
      </c>
      <c r="B2936" s="337" t="s">
        <v>180</v>
      </c>
      <c r="C2936" s="337" t="s">
        <v>17967</v>
      </c>
      <c r="D2936" s="338" t="s">
        <v>17968</v>
      </c>
      <c r="E2936" s="337" t="s">
        <v>437</v>
      </c>
      <c r="F2936" s="339" t="s">
        <v>17969</v>
      </c>
      <c r="G2936" s="339" t="s">
        <v>17970</v>
      </c>
    </row>
    <row r="2937" spans="1:7" ht="22.5">
      <c r="A2937" s="336" t="str">
        <f t="shared" si="47"/>
        <v>SINAPI 95797</v>
      </c>
      <c r="B2937" s="337" t="s">
        <v>180</v>
      </c>
      <c r="C2937" s="337" t="s">
        <v>17971</v>
      </c>
      <c r="D2937" s="338" t="s">
        <v>17972</v>
      </c>
      <c r="E2937" s="337" t="s">
        <v>437</v>
      </c>
      <c r="F2937" s="339" t="s">
        <v>17973</v>
      </c>
      <c r="G2937" s="339" t="s">
        <v>17974</v>
      </c>
    </row>
    <row r="2938" spans="1:7" ht="22.5">
      <c r="A2938" s="336" t="str">
        <f t="shared" si="47"/>
        <v>SINAPI 95801</v>
      </c>
      <c r="B2938" s="337" t="s">
        <v>180</v>
      </c>
      <c r="C2938" s="337" t="s">
        <v>17975</v>
      </c>
      <c r="D2938" s="338" t="s">
        <v>17976</v>
      </c>
      <c r="E2938" s="337" t="s">
        <v>437</v>
      </c>
      <c r="F2938" s="339" t="s">
        <v>17977</v>
      </c>
      <c r="G2938" s="339" t="s">
        <v>17978</v>
      </c>
    </row>
    <row r="2939" spans="1:7" ht="22.5">
      <c r="A2939" s="336" t="str">
        <f t="shared" si="47"/>
        <v>SINAPI 95802</v>
      </c>
      <c r="B2939" s="337" t="s">
        <v>180</v>
      </c>
      <c r="C2939" s="337" t="s">
        <v>17979</v>
      </c>
      <c r="D2939" s="338" t="s">
        <v>17980</v>
      </c>
      <c r="E2939" s="337" t="s">
        <v>437</v>
      </c>
      <c r="F2939" s="339" t="s">
        <v>17981</v>
      </c>
      <c r="G2939" s="339" t="s">
        <v>17982</v>
      </c>
    </row>
    <row r="2940" spans="1:7" ht="22.5">
      <c r="A2940" s="336" t="str">
        <f t="shared" si="47"/>
        <v>SINAPI 95803</v>
      </c>
      <c r="B2940" s="337" t="s">
        <v>180</v>
      </c>
      <c r="C2940" s="337" t="s">
        <v>17983</v>
      </c>
      <c r="D2940" s="338" t="s">
        <v>17984</v>
      </c>
      <c r="E2940" s="337" t="s">
        <v>437</v>
      </c>
      <c r="F2940" s="339" t="s">
        <v>17985</v>
      </c>
      <c r="G2940" s="339" t="s">
        <v>17986</v>
      </c>
    </row>
    <row r="2941" spans="1:7" ht="22.5">
      <c r="A2941" s="336" t="str">
        <f t="shared" si="47"/>
        <v>SINAPI 95804</v>
      </c>
      <c r="B2941" s="337" t="s">
        <v>180</v>
      </c>
      <c r="C2941" s="337" t="s">
        <v>17987</v>
      </c>
      <c r="D2941" s="338" t="s">
        <v>17988</v>
      </c>
      <c r="E2941" s="337" t="s">
        <v>437</v>
      </c>
      <c r="F2941" s="339" t="s">
        <v>10761</v>
      </c>
      <c r="G2941" s="339" t="s">
        <v>17989</v>
      </c>
    </row>
    <row r="2942" spans="1:7" ht="22.5">
      <c r="A2942" s="336" t="str">
        <f t="shared" si="47"/>
        <v>SINAPI 95805</v>
      </c>
      <c r="B2942" s="337" t="s">
        <v>180</v>
      </c>
      <c r="C2942" s="337" t="s">
        <v>17990</v>
      </c>
      <c r="D2942" s="338" t="s">
        <v>17991</v>
      </c>
      <c r="E2942" s="337" t="s">
        <v>437</v>
      </c>
      <c r="F2942" s="339" t="s">
        <v>17992</v>
      </c>
      <c r="G2942" s="339" t="s">
        <v>17993</v>
      </c>
    </row>
    <row r="2943" spans="1:7" ht="22.5">
      <c r="A2943" s="336" t="str">
        <f t="shared" si="47"/>
        <v>SINAPI 95806</v>
      </c>
      <c r="B2943" s="337" t="s">
        <v>180</v>
      </c>
      <c r="C2943" s="337" t="s">
        <v>17994</v>
      </c>
      <c r="D2943" s="338" t="s">
        <v>17995</v>
      </c>
      <c r="E2943" s="337" t="s">
        <v>437</v>
      </c>
      <c r="F2943" s="339" t="s">
        <v>17996</v>
      </c>
      <c r="G2943" s="339" t="s">
        <v>17997</v>
      </c>
    </row>
    <row r="2944" spans="1:7" ht="22.5">
      <c r="A2944" s="336" t="str">
        <f t="shared" si="47"/>
        <v>SINAPI 95807</v>
      </c>
      <c r="B2944" s="337" t="s">
        <v>180</v>
      </c>
      <c r="C2944" s="337" t="s">
        <v>17998</v>
      </c>
      <c r="D2944" s="338" t="s">
        <v>17999</v>
      </c>
      <c r="E2944" s="337" t="s">
        <v>437</v>
      </c>
      <c r="F2944" s="339" t="s">
        <v>12643</v>
      </c>
      <c r="G2944" s="339" t="s">
        <v>18000</v>
      </c>
    </row>
    <row r="2945" spans="1:7" ht="22.5">
      <c r="A2945" s="336" t="str">
        <f t="shared" si="47"/>
        <v>SINAPI 95808</v>
      </c>
      <c r="B2945" s="337" t="s">
        <v>180</v>
      </c>
      <c r="C2945" s="337" t="s">
        <v>18001</v>
      </c>
      <c r="D2945" s="338" t="s">
        <v>18002</v>
      </c>
      <c r="E2945" s="337" t="s">
        <v>437</v>
      </c>
      <c r="F2945" s="339" t="s">
        <v>18003</v>
      </c>
      <c r="G2945" s="339" t="s">
        <v>18004</v>
      </c>
    </row>
    <row r="2946" spans="1:7" ht="22.5">
      <c r="A2946" s="336" t="str">
        <f t="shared" si="47"/>
        <v>SINAPI 95809</v>
      </c>
      <c r="B2946" s="337" t="s">
        <v>180</v>
      </c>
      <c r="C2946" s="337" t="s">
        <v>18005</v>
      </c>
      <c r="D2946" s="338" t="s">
        <v>18006</v>
      </c>
      <c r="E2946" s="337" t="s">
        <v>437</v>
      </c>
      <c r="F2946" s="339" t="s">
        <v>10405</v>
      </c>
      <c r="G2946" s="339" t="s">
        <v>18007</v>
      </c>
    </row>
    <row r="2947" spans="1:7" ht="22.5">
      <c r="A2947" s="336" t="str">
        <f t="shared" si="47"/>
        <v>SINAPI 95810</v>
      </c>
      <c r="B2947" s="337" t="s">
        <v>180</v>
      </c>
      <c r="C2947" s="337" t="s">
        <v>18008</v>
      </c>
      <c r="D2947" s="338" t="s">
        <v>18009</v>
      </c>
      <c r="E2947" s="337" t="s">
        <v>437</v>
      </c>
      <c r="F2947" s="339" t="s">
        <v>18010</v>
      </c>
      <c r="G2947" s="339" t="s">
        <v>18011</v>
      </c>
    </row>
    <row r="2948" spans="1:7" ht="22.5">
      <c r="A2948" s="336" t="str">
        <f t="shared" si="47"/>
        <v>SINAPI 95811</v>
      </c>
      <c r="B2948" s="337" t="s">
        <v>180</v>
      </c>
      <c r="C2948" s="337" t="s">
        <v>18012</v>
      </c>
      <c r="D2948" s="338" t="s">
        <v>18013</v>
      </c>
      <c r="E2948" s="337" t="s">
        <v>437</v>
      </c>
      <c r="F2948" s="339" t="s">
        <v>15845</v>
      </c>
      <c r="G2948" s="339" t="s">
        <v>18014</v>
      </c>
    </row>
    <row r="2949" spans="1:7" ht="22.5">
      <c r="A2949" s="336" t="str">
        <f t="shared" si="47"/>
        <v>SINAPI 95812</v>
      </c>
      <c r="B2949" s="337" t="s">
        <v>180</v>
      </c>
      <c r="C2949" s="337" t="s">
        <v>18015</v>
      </c>
      <c r="D2949" s="338" t="s">
        <v>18016</v>
      </c>
      <c r="E2949" s="337" t="s">
        <v>437</v>
      </c>
      <c r="F2949" s="339" t="s">
        <v>18017</v>
      </c>
      <c r="G2949" s="339" t="s">
        <v>18018</v>
      </c>
    </row>
    <row r="2950" spans="1:7" ht="22.5">
      <c r="A2950" s="336" t="str">
        <f t="shared" si="47"/>
        <v>SINAPI 95813</v>
      </c>
      <c r="B2950" s="337" t="s">
        <v>180</v>
      </c>
      <c r="C2950" s="337" t="s">
        <v>18019</v>
      </c>
      <c r="D2950" s="338" t="s">
        <v>18020</v>
      </c>
      <c r="E2950" s="337" t="s">
        <v>437</v>
      </c>
      <c r="F2950" s="339" t="s">
        <v>18021</v>
      </c>
      <c r="G2950" s="339" t="s">
        <v>17702</v>
      </c>
    </row>
    <row r="2951" spans="1:7" ht="22.5">
      <c r="A2951" s="336" t="str">
        <f t="shared" si="47"/>
        <v>SINAPI 95814</v>
      </c>
      <c r="B2951" s="337" t="s">
        <v>180</v>
      </c>
      <c r="C2951" s="337" t="s">
        <v>18022</v>
      </c>
      <c r="D2951" s="338" t="s">
        <v>18023</v>
      </c>
      <c r="E2951" s="337" t="s">
        <v>437</v>
      </c>
      <c r="F2951" s="339" t="s">
        <v>17652</v>
      </c>
      <c r="G2951" s="339" t="s">
        <v>18024</v>
      </c>
    </row>
    <row r="2952" spans="1:7" ht="22.5">
      <c r="A2952" s="336" t="str">
        <f t="shared" si="47"/>
        <v>SINAPI 95815</v>
      </c>
      <c r="B2952" s="337" t="s">
        <v>180</v>
      </c>
      <c r="C2952" s="337" t="s">
        <v>18025</v>
      </c>
      <c r="D2952" s="338" t="s">
        <v>18026</v>
      </c>
      <c r="E2952" s="337" t="s">
        <v>437</v>
      </c>
      <c r="F2952" s="339" t="s">
        <v>18027</v>
      </c>
      <c r="G2952" s="339" t="s">
        <v>12098</v>
      </c>
    </row>
    <row r="2953" spans="1:7" ht="22.5">
      <c r="A2953" s="336" t="str">
        <f t="shared" si="47"/>
        <v>SINAPI 95816</v>
      </c>
      <c r="B2953" s="337" t="s">
        <v>180</v>
      </c>
      <c r="C2953" s="337" t="s">
        <v>18028</v>
      </c>
      <c r="D2953" s="338" t="s">
        <v>18029</v>
      </c>
      <c r="E2953" s="337" t="s">
        <v>437</v>
      </c>
      <c r="F2953" s="339" t="s">
        <v>18030</v>
      </c>
      <c r="G2953" s="339" t="s">
        <v>18031</v>
      </c>
    </row>
    <row r="2954" spans="1:7" ht="22.5">
      <c r="A2954" s="336" t="str">
        <f t="shared" si="47"/>
        <v>SINAPI 95817</v>
      </c>
      <c r="B2954" s="337" t="s">
        <v>180</v>
      </c>
      <c r="C2954" s="337" t="s">
        <v>18032</v>
      </c>
      <c r="D2954" s="338" t="s">
        <v>18033</v>
      </c>
      <c r="E2954" s="337" t="s">
        <v>437</v>
      </c>
      <c r="F2954" s="339" t="s">
        <v>18034</v>
      </c>
      <c r="G2954" s="339" t="s">
        <v>18035</v>
      </c>
    </row>
    <row r="2955" spans="1:7" ht="22.5">
      <c r="A2955" s="336" t="str">
        <f t="shared" si="47"/>
        <v>SINAPI 95818</v>
      </c>
      <c r="B2955" s="337" t="s">
        <v>180</v>
      </c>
      <c r="C2955" s="337" t="s">
        <v>18036</v>
      </c>
      <c r="D2955" s="338" t="s">
        <v>18037</v>
      </c>
      <c r="E2955" s="337" t="s">
        <v>437</v>
      </c>
      <c r="F2955" s="339" t="s">
        <v>18038</v>
      </c>
      <c r="G2955" s="339" t="s">
        <v>18039</v>
      </c>
    </row>
    <row r="2956" spans="1:7" ht="22.5">
      <c r="A2956" s="336" t="str">
        <f t="shared" si="47"/>
        <v>SINAPI 97881</v>
      </c>
      <c r="B2956" s="337" t="s">
        <v>180</v>
      </c>
      <c r="C2956" s="337" t="s">
        <v>18040</v>
      </c>
      <c r="D2956" s="338" t="s">
        <v>18041</v>
      </c>
      <c r="E2956" s="337" t="s">
        <v>437</v>
      </c>
      <c r="F2956" s="339" t="s">
        <v>12544</v>
      </c>
      <c r="G2956" s="339" t="s">
        <v>18042</v>
      </c>
    </row>
    <row r="2957" spans="1:7" ht="22.5">
      <c r="A2957" s="336" t="str">
        <f t="shared" si="47"/>
        <v>SINAPI 97882</v>
      </c>
      <c r="B2957" s="337" t="s">
        <v>180</v>
      </c>
      <c r="C2957" s="337" t="s">
        <v>18043</v>
      </c>
      <c r="D2957" s="338" t="s">
        <v>18044</v>
      </c>
      <c r="E2957" s="337" t="s">
        <v>437</v>
      </c>
      <c r="F2957" s="339" t="s">
        <v>18045</v>
      </c>
      <c r="G2957" s="339" t="s">
        <v>18046</v>
      </c>
    </row>
    <row r="2958" spans="1:7" ht="22.5">
      <c r="A2958" s="336" t="str">
        <f t="shared" si="47"/>
        <v>SINAPI 97883</v>
      </c>
      <c r="B2958" s="337" t="s">
        <v>180</v>
      </c>
      <c r="C2958" s="337" t="s">
        <v>18047</v>
      </c>
      <c r="D2958" s="338" t="s">
        <v>18048</v>
      </c>
      <c r="E2958" s="337" t="s">
        <v>437</v>
      </c>
      <c r="F2958" s="339" t="s">
        <v>18049</v>
      </c>
      <c r="G2958" s="339" t="s">
        <v>18050</v>
      </c>
    </row>
    <row r="2959" spans="1:7" ht="22.5">
      <c r="A2959" s="336" t="str">
        <f t="shared" si="47"/>
        <v>SINAPI 97884</v>
      </c>
      <c r="B2959" s="337" t="s">
        <v>180</v>
      </c>
      <c r="C2959" s="337" t="s">
        <v>18051</v>
      </c>
      <c r="D2959" s="338" t="s">
        <v>18052</v>
      </c>
      <c r="E2959" s="337" t="s">
        <v>437</v>
      </c>
      <c r="F2959" s="339" t="s">
        <v>18053</v>
      </c>
      <c r="G2959" s="339" t="s">
        <v>18054</v>
      </c>
    </row>
    <row r="2960" spans="1:7" ht="22.5">
      <c r="A2960" s="336" t="str">
        <f t="shared" si="47"/>
        <v>SINAPI 97885</v>
      </c>
      <c r="B2960" s="337" t="s">
        <v>180</v>
      </c>
      <c r="C2960" s="337" t="s">
        <v>18055</v>
      </c>
      <c r="D2960" s="338" t="s">
        <v>18056</v>
      </c>
      <c r="E2960" s="337" t="s">
        <v>437</v>
      </c>
      <c r="F2960" s="339" t="s">
        <v>18057</v>
      </c>
      <c r="G2960" s="339" t="s">
        <v>18058</v>
      </c>
    </row>
    <row r="2961" spans="1:7" ht="22.5">
      <c r="A2961" s="336" t="str">
        <f t="shared" si="47"/>
        <v>SINAPI 97886</v>
      </c>
      <c r="B2961" s="337" t="s">
        <v>180</v>
      </c>
      <c r="C2961" s="337" t="s">
        <v>18059</v>
      </c>
      <c r="D2961" s="338" t="s">
        <v>18060</v>
      </c>
      <c r="E2961" s="337" t="s">
        <v>437</v>
      </c>
      <c r="F2961" s="339" t="s">
        <v>18061</v>
      </c>
      <c r="G2961" s="339" t="s">
        <v>18062</v>
      </c>
    </row>
    <row r="2962" spans="1:7" ht="22.5">
      <c r="A2962" s="336" t="str">
        <f t="shared" si="47"/>
        <v>SINAPI 97887</v>
      </c>
      <c r="B2962" s="337" t="s">
        <v>180</v>
      </c>
      <c r="C2962" s="337" t="s">
        <v>18063</v>
      </c>
      <c r="D2962" s="338" t="s">
        <v>18064</v>
      </c>
      <c r="E2962" s="337" t="s">
        <v>437</v>
      </c>
      <c r="F2962" s="339" t="s">
        <v>18065</v>
      </c>
      <c r="G2962" s="339" t="s">
        <v>18066</v>
      </c>
    </row>
    <row r="2963" spans="1:7" ht="22.5">
      <c r="A2963" s="336" t="str">
        <f t="shared" si="47"/>
        <v>SINAPI 97888</v>
      </c>
      <c r="B2963" s="337" t="s">
        <v>180</v>
      </c>
      <c r="C2963" s="337" t="s">
        <v>18067</v>
      </c>
      <c r="D2963" s="338" t="s">
        <v>18068</v>
      </c>
      <c r="E2963" s="337" t="s">
        <v>437</v>
      </c>
      <c r="F2963" s="339" t="s">
        <v>18069</v>
      </c>
      <c r="G2963" s="339" t="s">
        <v>18070</v>
      </c>
    </row>
    <row r="2964" spans="1:7" ht="22.5">
      <c r="A2964" s="336" t="str">
        <f t="shared" si="47"/>
        <v>SINAPI 97889</v>
      </c>
      <c r="B2964" s="337" t="s">
        <v>180</v>
      </c>
      <c r="C2964" s="337" t="s">
        <v>18071</v>
      </c>
      <c r="D2964" s="338" t="s">
        <v>18072</v>
      </c>
      <c r="E2964" s="337" t="s">
        <v>437</v>
      </c>
      <c r="F2964" s="339" t="s">
        <v>18073</v>
      </c>
      <c r="G2964" s="339" t="s">
        <v>18074</v>
      </c>
    </row>
    <row r="2965" spans="1:7" ht="22.5">
      <c r="A2965" s="336" t="str">
        <f t="shared" si="47"/>
        <v>SINAPI 97890</v>
      </c>
      <c r="B2965" s="337" t="s">
        <v>180</v>
      </c>
      <c r="C2965" s="337" t="s">
        <v>18075</v>
      </c>
      <c r="D2965" s="338" t="s">
        <v>18076</v>
      </c>
      <c r="E2965" s="337" t="s">
        <v>437</v>
      </c>
      <c r="F2965" s="339" t="s">
        <v>18077</v>
      </c>
      <c r="G2965" s="339" t="s">
        <v>18078</v>
      </c>
    </row>
    <row r="2966" spans="1:7" ht="22.5">
      <c r="A2966" s="336" t="str">
        <f t="shared" si="47"/>
        <v>SINAPI 97891</v>
      </c>
      <c r="B2966" s="337" t="s">
        <v>180</v>
      </c>
      <c r="C2966" s="337" t="s">
        <v>18079</v>
      </c>
      <c r="D2966" s="338" t="s">
        <v>18080</v>
      </c>
      <c r="E2966" s="337" t="s">
        <v>437</v>
      </c>
      <c r="F2966" s="339" t="s">
        <v>18081</v>
      </c>
      <c r="G2966" s="339" t="s">
        <v>18082</v>
      </c>
    </row>
    <row r="2967" spans="1:7" ht="22.5">
      <c r="A2967" s="336" t="str">
        <f t="shared" si="47"/>
        <v>SINAPI 97892</v>
      </c>
      <c r="B2967" s="337" t="s">
        <v>180</v>
      </c>
      <c r="C2967" s="337" t="s">
        <v>18083</v>
      </c>
      <c r="D2967" s="338" t="s">
        <v>18084</v>
      </c>
      <c r="E2967" s="337" t="s">
        <v>437</v>
      </c>
      <c r="F2967" s="339" t="s">
        <v>18085</v>
      </c>
      <c r="G2967" s="339" t="s">
        <v>18086</v>
      </c>
    </row>
    <row r="2968" spans="1:7" ht="22.5">
      <c r="A2968" s="336" t="str">
        <f t="shared" si="47"/>
        <v>SINAPI 97893</v>
      </c>
      <c r="B2968" s="337" t="s">
        <v>180</v>
      </c>
      <c r="C2968" s="337" t="s">
        <v>18087</v>
      </c>
      <c r="D2968" s="338" t="s">
        <v>18088</v>
      </c>
      <c r="E2968" s="337" t="s">
        <v>437</v>
      </c>
      <c r="F2968" s="339" t="s">
        <v>18089</v>
      </c>
      <c r="G2968" s="339" t="s">
        <v>18090</v>
      </c>
    </row>
    <row r="2969" spans="1:7" ht="22.5">
      <c r="A2969" s="336" t="str">
        <f t="shared" si="47"/>
        <v>SINAPI 97894</v>
      </c>
      <c r="B2969" s="337" t="s">
        <v>180</v>
      </c>
      <c r="C2969" s="337" t="s">
        <v>18091</v>
      </c>
      <c r="D2969" s="338" t="s">
        <v>18092</v>
      </c>
      <c r="E2969" s="337" t="s">
        <v>437</v>
      </c>
      <c r="F2969" s="339" t="s">
        <v>18093</v>
      </c>
      <c r="G2969" s="339" t="s">
        <v>18094</v>
      </c>
    </row>
    <row r="2970" spans="1:7">
      <c r="A2970" s="336" t="str">
        <f t="shared" si="47"/>
        <v>SINAPI 93653</v>
      </c>
      <c r="B2970" s="337" t="s">
        <v>180</v>
      </c>
      <c r="C2970" s="337" t="s">
        <v>18095</v>
      </c>
      <c r="D2970" s="338" t="s">
        <v>18096</v>
      </c>
      <c r="E2970" s="337" t="s">
        <v>437</v>
      </c>
      <c r="F2970" s="339" t="s">
        <v>18097</v>
      </c>
      <c r="G2970" s="339" t="s">
        <v>17256</v>
      </c>
    </row>
    <row r="2971" spans="1:7">
      <c r="A2971" s="336" t="str">
        <f t="shared" si="47"/>
        <v>SINAPI 93654</v>
      </c>
      <c r="B2971" s="337" t="s">
        <v>180</v>
      </c>
      <c r="C2971" s="337" t="s">
        <v>18098</v>
      </c>
      <c r="D2971" s="338" t="s">
        <v>18099</v>
      </c>
      <c r="E2971" s="337" t="s">
        <v>437</v>
      </c>
      <c r="F2971" s="339" t="s">
        <v>18100</v>
      </c>
      <c r="G2971" s="339" t="s">
        <v>11501</v>
      </c>
    </row>
    <row r="2972" spans="1:7">
      <c r="A2972" s="336" t="str">
        <f t="shared" si="47"/>
        <v>SINAPI 93655</v>
      </c>
      <c r="B2972" s="337" t="s">
        <v>180</v>
      </c>
      <c r="C2972" s="337" t="s">
        <v>18101</v>
      </c>
      <c r="D2972" s="338" t="s">
        <v>18102</v>
      </c>
      <c r="E2972" s="337" t="s">
        <v>437</v>
      </c>
      <c r="F2972" s="339" t="s">
        <v>12094</v>
      </c>
      <c r="G2972" s="339" t="s">
        <v>18103</v>
      </c>
    </row>
    <row r="2973" spans="1:7">
      <c r="A2973" s="336" t="str">
        <f t="shared" si="47"/>
        <v>SINAPI 93656</v>
      </c>
      <c r="B2973" s="337" t="s">
        <v>180</v>
      </c>
      <c r="C2973" s="337" t="s">
        <v>18104</v>
      </c>
      <c r="D2973" s="338" t="s">
        <v>18105</v>
      </c>
      <c r="E2973" s="337" t="s">
        <v>437</v>
      </c>
      <c r="F2973" s="339" t="s">
        <v>12094</v>
      </c>
      <c r="G2973" s="339" t="s">
        <v>18103</v>
      </c>
    </row>
    <row r="2974" spans="1:7">
      <c r="A2974" s="336" t="str">
        <f t="shared" si="47"/>
        <v>SINAPI 93657</v>
      </c>
      <c r="B2974" s="337" t="s">
        <v>180</v>
      </c>
      <c r="C2974" s="337" t="s">
        <v>18106</v>
      </c>
      <c r="D2974" s="338" t="s">
        <v>18107</v>
      </c>
      <c r="E2974" s="337" t="s">
        <v>437</v>
      </c>
      <c r="F2974" s="339" t="s">
        <v>7792</v>
      </c>
      <c r="G2974" s="339" t="s">
        <v>18108</v>
      </c>
    </row>
    <row r="2975" spans="1:7">
      <c r="A2975" s="336" t="str">
        <f t="shared" si="47"/>
        <v>SINAPI 93658</v>
      </c>
      <c r="B2975" s="337" t="s">
        <v>180</v>
      </c>
      <c r="C2975" s="337" t="s">
        <v>18109</v>
      </c>
      <c r="D2975" s="338" t="s">
        <v>18110</v>
      </c>
      <c r="E2975" s="337" t="s">
        <v>437</v>
      </c>
      <c r="F2975" s="339" t="s">
        <v>18111</v>
      </c>
      <c r="G2975" s="339" t="s">
        <v>18112</v>
      </c>
    </row>
    <row r="2976" spans="1:7">
      <c r="A2976" s="336" t="str">
        <f t="shared" si="47"/>
        <v>SINAPI 93659</v>
      </c>
      <c r="B2976" s="337" t="s">
        <v>180</v>
      </c>
      <c r="C2976" s="337" t="s">
        <v>18113</v>
      </c>
      <c r="D2976" s="338" t="s">
        <v>18114</v>
      </c>
      <c r="E2976" s="337" t="s">
        <v>437</v>
      </c>
      <c r="F2976" s="339" t="s">
        <v>17897</v>
      </c>
      <c r="G2976" s="339" t="s">
        <v>17823</v>
      </c>
    </row>
    <row r="2977" spans="1:7">
      <c r="A2977" s="336" t="str">
        <f t="shared" si="47"/>
        <v>SINAPI 93660</v>
      </c>
      <c r="B2977" s="337" t="s">
        <v>180</v>
      </c>
      <c r="C2977" s="337" t="s">
        <v>18115</v>
      </c>
      <c r="D2977" s="338" t="s">
        <v>18116</v>
      </c>
      <c r="E2977" s="337" t="s">
        <v>437</v>
      </c>
      <c r="F2977" s="339" t="s">
        <v>18117</v>
      </c>
      <c r="G2977" s="339" t="s">
        <v>18118</v>
      </c>
    </row>
    <row r="2978" spans="1:7">
      <c r="A2978" s="336" t="str">
        <f t="shared" si="47"/>
        <v>SINAPI 93661</v>
      </c>
      <c r="B2978" s="337" t="s">
        <v>180</v>
      </c>
      <c r="C2978" s="337" t="s">
        <v>18119</v>
      </c>
      <c r="D2978" s="338" t="s">
        <v>18120</v>
      </c>
      <c r="E2978" s="337" t="s">
        <v>437</v>
      </c>
      <c r="F2978" s="339" t="s">
        <v>18121</v>
      </c>
      <c r="G2978" s="339" t="s">
        <v>17123</v>
      </c>
    </row>
    <row r="2979" spans="1:7">
      <c r="A2979" s="336" t="str">
        <f t="shared" si="47"/>
        <v>SINAPI 93662</v>
      </c>
      <c r="B2979" s="337" t="s">
        <v>180</v>
      </c>
      <c r="C2979" s="337" t="s">
        <v>18122</v>
      </c>
      <c r="D2979" s="338" t="s">
        <v>18123</v>
      </c>
      <c r="E2979" s="337" t="s">
        <v>437</v>
      </c>
      <c r="F2979" s="339" t="s">
        <v>18124</v>
      </c>
      <c r="G2979" s="339" t="s">
        <v>18125</v>
      </c>
    </row>
    <row r="2980" spans="1:7">
      <c r="A2980" s="336" t="str">
        <f t="shared" si="47"/>
        <v>SINAPI 93663</v>
      </c>
      <c r="B2980" s="337" t="s">
        <v>180</v>
      </c>
      <c r="C2980" s="337" t="s">
        <v>18126</v>
      </c>
      <c r="D2980" s="338" t="s">
        <v>18127</v>
      </c>
      <c r="E2980" s="337" t="s">
        <v>437</v>
      </c>
      <c r="F2980" s="339" t="s">
        <v>18124</v>
      </c>
      <c r="G2980" s="339" t="s">
        <v>18125</v>
      </c>
    </row>
    <row r="2981" spans="1:7">
      <c r="A2981" s="336" t="str">
        <f t="shared" si="47"/>
        <v>SINAPI 93664</v>
      </c>
      <c r="B2981" s="337" t="s">
        <v>180</v>
      </c>
      <c r="C2981" s="337" t="s">
        <v>18128</v>
      </c>
      <c r="D2981" s="338" t="s">
        <v>18129</v>
      </c>
      <c r="E2981" s="337" t="s">
        <v>437</v>
      </c>
      <c r="F2981" s="339" t="s">
        <v>18130</v>
      </c>
      <c r="G2981" s="339" t="s">
        <v>18131</v>
      </c>
    </row>
    <row r="2982" spans="1:7">
      <c r="A2982" s="336" t="str">
        <f t="shared" si="47"/>
        <v>SINAPI 93665</v>
      </c>
      <c r="B2982" s="337" t="s">
        <v>180</v>
      </c>
      <c r="C2982" s="337" t="s">
        <v>18132</v>
      </c>
      <c r="D2982" s="338" t="s">
        <v>18133</v>
      </c>
      <c r="E2982" s="337" t="s">
        <v>437</v>
      </c>
      <c r="F2982" s="339" t="s">
        <v>18134</v>
      </c>
      <c r="G2982" s="339" t="s">
        <v>18135</v>
      </c>
    </row>
    <row r="2983" spans="1:7">
      <c r="A2983" s="336" t="str">
        <f t="shared" si="47"/>
        <v>SINAPI 93666</v>
      </c>
      <c r="B2983" s="337" t="s">
        <v>180</v>
      </c>
      <c r="C2983" s="337" t="s">
        <v>18136</v>
      </c>
      <c r="D2983" s="338" t="s">
        <v>18137</v>
      </c>
      <c r="E2983" s="337" t="s">
        <v>437</v>
      </c>
      <c r="F2983" s="339" t="s">
        <v>18138</v>
      </c>
      <c r="G2983" s="339" t="s">
        <v>18139</v>
      </c>
    </row>
    <row r="2984" spans="1:7">
      <c r="A2984" s="336" t="str">
        <f t="shared" si="47"/>
        <v>SINAPI 93667</v>
      </c>
      <c r="B2984" s="337" t="s">
        <v>180</v>
      </c>
      <c r="C2984" s="337" t="s">
        <v>18140</v>
      </c>
      <c r="D2984" s="338" t="s">
        <v>18141</v>
      </c>
      <c r="E2984" s="337" t="s">
        <v>437</v>
      </c>
      <c r="F2984" s="339" t="s">
        <v>18142</v>
      </c>
      <c r="G2984" s="339" t="s">
        <v>18143</v>
      </c>
    </row>
    <row r="2985" spans="1:7">
      <c r="A2985" s="336" t="str">
        <f t="shared" si="47"/>
        <v>SINAPI 93668</v>
      </c>
      <c r="B2985" s="337" t="s">
        <v>180</v>
      </c>
      <c r="C2985" s="337" t="s">
        <v>18144</v>
      </c>
      <c r="D2985" s="338" t="s">
        <v>18145</v>
      </c>
      <c r="E2985" s="337" t="s">
        <v>437</v>
      </c>
      <c r="F2985" s="339" t="s">
        <v>18146</v>
      </c>
      <c r="G2985" s="339" t="s">
        <v>18147</v>
      </c>
    </row>
    <row r="2986" spans="1:7">
      <c r="A2986" s="336" t="str">
        <f t="shared" si="47"/>
        <v>SINAPI 93669</v>
      </c>
      <c r="B2986" s="337" t="s">
        <v>180</v>
      </c>
      <c r="C2986" s="337" t="s">
        <v>18148</v>
      </c>
      <c r="D2986" s="338" t="s">
        <v>18149</v>
      </c>
      <c r="E2986" s="337" t="s">
        <v>437</v>
      </c>
      <c r="F2986" s="339" t="s">
        <v>18150</v>
      </c>
      <c r="G2986" s="339" t="s">
        <v>18151</v>
      </c>
    </row>
    <row r="2987" spans="1:7">
      <c r="A2987" s="336" t="str">
        <f t="shared" si="47"/>
        <v>SINAPI 93670</v>
      </c>
      <c r="B2987" s="337" t="s">
        <v>180</v>
      </c>
      <c r="C2987" s="337" t="s">
        <v>18152</v>
      </c>
      <c r="D2987" s="338" t="s">
        <v>18153</v>
      </c>
      <c r="E2987" s="337" t="s">
        <v>437</v>
      </c>
      <c r="F2987" s="339" t="s">
        <v>18150</v>
      </c>
      <c r="G2987" s="339" t="s">
        <v>18151</v>
      </c>
    </row>
    <row r="2988" spans="1:7">
      <c r="A2988" s="336" t="str">
        <f t="shared" si="47"/>
        <v>SINAPI 93671</v>
      </c>
      <c r="B2988" s="337" t="s">
        <v>180</v>
      </c>
      <c r="C2988" s="337" t="s">
        <v>18154</v>
      </c>
      <c r="D2988" s="338" t="s">
        <v>18155</v>
      </c>
      <c r="E2988" s="337" t="s">
        <v>437</v>
      </c>
      <c r="F2988" s="339" t="s">
        <v>18156</v>
      </c>
      <c r="G2988" s="339" t="s">
        <v>18157</v>
      </c>
    </row>
    <row r="2989" spans="1:7">
      <c r="A2989" s="336" t="str">
        <f t="shared" si="47"/>
        <v>SINAPI 93672</v>
      </c>
      <c r="B2989" s="337" t="s">
        <v>180</v>
      </c>
      <c r="C2989" s="337" t="s">
        <v>18158</v>
      </c>
      <c r="D2989" s="338" t="s">
        <v>18159</v>
      </c>
      <c r="E2989" s="337" t="s">
        <v>437</v>
      </c>
      <c r="F2989" s="339" t="s">
        <v>18160</v>
      </c>
      <c r="G2989" s="339" t="s">
        <v>18161</v>
      </c>
    </row>
    <row r="2990" spans="1:7">
      <c r="A2990" s="336" t="str">
        <f t="shared" si="47"/>
        <v>SINAPI 93673</v>
      </c>
      <c r="B2990" s="337" t="s">
        <v>180</v>
      </c>
      <c r="C2990" s="337" t="s">
        <v>18162</v>
      </c>
      <c r="D2990" s="338" t="s">
        <v>18163</v>
      </c>
      <c r="E2990" s="337" t="s">
        <v>437</v>
      </c>
      <c r="F2990" s="339" t="s">
        <v>18164</v>
      </c>
      <c r="G2990" s="339" t="s">
        <v>15290</v>
      </c>
    </row>
    <row r="2991" spans="1:7">
      <c r="A2991" s="336" t="str">
        <f t="shared" si="47"/>
        <v>SINAPI 97359</v>
      </c>
      <c r="B2991" s="337" t="s">
        <v>180</v>
      </c>
      <c r="C2991" s="337" t="s">
        <v>18165</v>
      </c>
      <c r="D2991" s="338" t="s">
        <v>18166</v>
      </c>
      <c r="E2991" s="337" t="s">
        <v>437</v>
      </c>
      <c r="F2991" s="339" t="s">
        <v>18167</v>
      </c>
      <c r="G2991" s="339" t="s">
        <v>18168</v>
      </c>
    </row>
    <row r="2992" spans="1:7">
      <c r="A2992" s="336" t="str">
        <f t="shared" si="47"/>
        <v>SINAPI 97360</v>
      </c>
      <c r="B2992" s="337" t="s">
        <v>180</v>
      </c>
      <c r="C2992" s="337" t="s">
        <v>18169</v>
      </c>
      <c r="D2992" s="338" t="s">
        <v>18170</v>
      </c>
      <c r="E2992" s="337" t="s">
        <v>437</v>
      </c>
      <c r="F2992" s="339" t="s">
        <v>18171</v>
      </c>
      <c r="G2992" s="339" t="s">
        <v>18172</v>
      </c>
    </row>
    <row r="2993" spans="1:7">
      <c r="A2993" s="336" t="str">
        <f t="shared" si="47"/>
        <v>SINAPI 97361</v>
      </c>
      <c r="B2993" s="337" t="s">
        <v>180</v>
      </c>
      <c r="C2993" s="337" t="s">
        <v>18173</v>
      </c>
      <c r="D2993" s="338" t="s">
        <v>18174</v>
      </c>
      <c r="E2993" s="337" t="s">
        <v>437</v>
      </c>
      <c r="F2993" s="339" t="s">
        <v>18175</v>
      </c>
      <c r="G2993" s="339" t="s">
        <v>18176</v>
      </c>
    </row>
    <row r="2994" spans="1:7" ht="22.5">
      <c r="A2994" s="336" t="str">
        <f t="shared" si="47"/>
        <v>SINAPI 97362</v>
      </c>
      <c r="B2994" s="337" t="s">
        <v>180</v>
      </c>
      <c r="C2994" s="337" t="s">
        <v>18177</v>
      </c>
      <c r="D2994" s="338" t="s">
        <v>18178</v>
      </c>
      <c r="E2994" s="337" t="s">
        <v>437</v>
      </c>
      <c r="F2994" s="339" t="s">
        <v>18179</v>
      </c>
      <c r="G2994" s="339" t="s">
        <v>18180</v>
      </c>
    </row>
    <row r="2995" spans="1:7" ht="22.5">
      <c r="A2995" s="336" t="str">
        <f t="shared" si="47"/>
        <v>SINAPI 101875</v>
      </c>
      <c r="B2995" s="337" t="s">
        <v>180</v>
      </c>
      <c r="C2995" s="337" t="s">
        <v>18181</v>
      </c>
      <c r="D2995" s="338" t="s">
        <v>18182</v>
      </c>
      <c r="E2995" s="337" t="s">
        <v>437</v>
      </c>
      <c r="F2995" s="339" t="s">
        <v>18183</v>
      </c>
      <c r="G2995" s="339" t="s">
        <v>18184</v>
      </c>
    </row>
    <row r="2996" spans="1:7" ht="22.5">
      <c r="A2996" s="336" t="str">
        <f t="shared" si="47"/>
        <v>SINAPI 101876</v>
      </c>
      <c r="B2996" s="337" t="s">
        <v>180</v>
      </c>
      <c r="C2996" s="337" t="s">
        <v>18185</v>
      </c>
      <c r="D2996" s="338" t="s">
        <v>18186</v>
      </c>
      <c r="E2996" s="337" t="s">
        <v>437</v>
      </c>
      <c r="F2996" s="339" t="s">
        <v>8454</v>
      </c>
      <c r="G2996" s="339" t="s">
        <v>18187</v>
      </c>
    </row>
    <row r="2997" spans="1:7" ht="22.5">
      <c r="A2997" s="336" t="str">
        <f t="shared" si="47"/>
        <v>SINAPI 101877</v>
      </c>
      <c r="B2997" s="337" t="s">
        <v>180</v>
      </c>
      <c r="C2997" s="337" t="s">
        <v>18188</v>
      </c>
      <c r="D2997" s="338" t="s">
        <v>18189</v>
      </c>
      <c r="E2997" s="337" t="s">
        <v>437</v>
      </c>
      <c r="F2997" s="339" t="s">
        <v>18190</v>
      </c>
      <c r="G2997" s="339" t="s">
        <v>18191</v>
      </c>
    </row>
    <row r="2998" spans="1:7" ht="22.5">
      <c r="A2998" s="336" t="str">
        <f t="shared" si="47"/>
        <v>SINAPI 101878</v>
      </c>
      <c r="B2998" s="337" t="s">
        <v>180</v>
      </c>
      <c r="C2998" s="337" t="s">
        <v>18192</v>
      </c>
      <c r="D2998" s="338" t="s">
        <v>18193</v>
      </c>
      <c r="E2998" s="337" t="s">
        <v>437</v>
      </c>
      <c r="F2998" s="339" t="s">
        <v>18194</v>
      </c>
      <c r="G2998" s="339" t="s">
        <v>18195</v>
      </c>
    </row>
    <row r="2999" spans="1:7" ht="22.5">
      <c r="A2999" s="336" t="str">
        <f t="shared" ref="A2999:A3062" si="48">CONCATENAR</f>
        <v>SINAPI 101879</v>
      </c>
      <c r="B2999" s="337" t="s">
        <v>180</v>
      </c>
      <c r="C2999" s="337" t="s">
        <v>18196</v>
      </c>
      <c r="D2999" s="338" t="s">
        <v>18197</v>
      </c>
      <c r="E2999" s="337" t="s">
        <v>437</v>
      </c>
      <c r="F2999" s="339" t="s">
        <v>18198</v>
      </c>
      <c r="G2999" s="339" t="s">
        <v>18199</v>
      </c>
    </row>
    <row r="3000" spans="1:7" ht="22.5">
      <c r="A3000" s="336" t="str">
        <f t="shared" si="48"/>
        <v>SINAPI 101880</v>
      </c>
      <c r="B3000" s="337" t="s">
        <v>180</v>
      </c>
      <c r="C3000" s="337" t="s">
        <v>18200</v>
      </c>
      <c r="D3000" s="338" t="s">
        <v>18201</v>
      </c>
      <c r="E3000" s="337" t="s">
        <v>437</v>
      </c>
      <c r="F3000" s="339" t="s">
        <v>18202</v>
      </c>
      <c r="G3000" s="339" t="s">
        <v>18203</v>
      </c>
    </row>
    <row r="3001" spans="1:7" ht="22.5">
      <c r="A3001" s="336" t="str">
        <f t="shared" si="48"/>
        <v>SINAPI 101881</v>
      </c>
      <c r="B3001" s="337" t="s">
        <v>180</v>
      </c>
      <c r="C3001" s="337" t="s">
        <v>18204</v>
      </c>
      <c r="D3001" s="338" t="s">
        <v>18205</v>
      </c>
      <c r="E3001" s="337" t="s">
        <v>437</v>
      </c>
      <c r="F3001" s="339" t="s">
        <v>18206</v>
      </c>
      <c r="G3001" s="339" t="s">
        <v>18207</v>
      </c>
    </row>
    <row r="3002" spans="1:7" ht="22.5">
      <c r="A3002" s="336" t="str">
        <f t="shared" si="48"/>
        <v>SINAPI 101882</v>
      </c>
      <c r="B3002" s="337" t="s">
        <v>180</v>
      </c>
      <c r="C3002" s="337" t="s">
        <v>18208</v>
      </c>
      <c r="D3002" s="338" t="s">
        <v>18209</v>
      </c>
      <c r="E3002" s="337" t="s">
        <v>437</v>
      </c>
      <c r="F3002" s="339" t="s">
        <v>18210</v>
      </c>
      <c r="G3002" s="339" t="s">
        <v>18211</v>
      </c>
    </row>
    <row r="3003" spans="1:7" ht="22.5">
      <c r="A3003" s="336" t="str">
        <f t="shared" si="48"/>
        <v>SINAPI 101883</v>
      </c>
      <c r="B3003" s="337" t="s">
        <v>180</v>
      </c>
      <c r="C3003" s="337" t="s">
        <v>18212</v>
      </c>
      <c r="D3003" s="338" t="s">
        <v>18213</v>
      </c>
      <c r="E3003" s="337" t="s">
        <v>437</v>
      </c>
      <c r="F3003" s="339" t="s">
        <v>18214</v>
      </c>
      <c r="G3003" s="339" t="s">
        <v>18215</v>
      </c>
    </row>
    <row r="3004" spans="1:7" ht="22.5">
      <c r="A3004" s="336" t="str">
        <f t="shared" si="48"/>
        <v>SINAPI 101890</v>
      </c>
      <c r="B3004" s="337" t="s">
        <v>180</v>
      </c>
      <c r="C3004" s="337" t="s">
        <v>18216</v>
      </c>
      <c r="D3004" s="338" t="s">
        <v>18217</v>
      </c>
      <c r="E3004" s="337" t="s">
        <v>437</v>
      </c>
      <c r="F3004" s="339" t="s">
        <v>18218</v>
      </c>
      <c r="G3004" s="339" t="s">
        <v>17819</v>
      </c>
    </row>
    <row r="3005" spans="1:7" ht="22.5">
      <c r="A3005" s="336" t="str">
        <f t="shared" si="48"/>
        <v>SINAPI 101891</v>
      </c>
      <c r="B3005" s="337" t="s">
        <v>180</v>
      </c>
      <c r="C3005" s="337" t="s">
        <v>18219</v>
      </c>
      <c r="D3005" s="338" t="s">
        <v>18220</v>
      </c>
      <c r="E3005" s="337" t="s">
        <v>437</v>
      </c>
      <c r="F3005" s="339" t="s">
        <v>18221</v>
      </c>
      <c r="G3005" s="339" t="s">
        <v>18222</v>
      </c>
    </row>
    <row r="3006" spans="1:7">
      <c r="A3006" s="336" t="str">
        <f t="shared" si="48"/>
        <v>SINAPI 101892</v>
      </c>
      <c r="B3006" s="337" t="s">
        <v>180</v>
      </c>
      <c r="C3006" s="337" t="s">
        <v>18223</v>
      </c>
      <c r="D3006" s="338" t="s">
        <v>18224</v>
      </c>
      <c r="E3006" s="337" t="s">
        <v>437</v>
      </c>
      <c r="F3006" s="339" t="s">
        <v>18225</v>
      </c>
      <c r="G3006" s="339" t="s">
        <v>18226</v>
      </c>
    </row>
    <row r="3007" spans="1:7">
      <c r="A3007" s="336" t="str">
        <f t="shared" si="48"/>
        <v>SINAPI 101893</v>
      </c>
      <c r="B3007" s="337" t="s">
        <v>180</v>
      </c>
      <c r="C3007" s="337" t="s">
        <v>18227</v>
      </c>
      <c r="D3007" s="338" t="s">
        <v>18228</v>
      </c>
      <c r="E3007" s="337" t="s">
        <v>437</v>
      </c>
      <c r="F3007" s="339" t="s">
        <v>18229</v>
      </c>
      <c r="G3007" s="339" t="s">
        <v>18230</v>
      </c>
    </row>
    <row r="3008" spans="1:7">
      <c r="A3008" s="336" t="str">
        <f t="shared" si="48"/>
        <v>SINAPI 101894</v>
      </c>
      <c r="B3008" s="337" t="s">
        <v>180</v>
      </c>
      <c r="C3008" s="337" t="s">
        <v>18231</v>
      </c>
      <c r="D3008" s="338" t="s">
        <v>18232</v>
      </c>
      <c r="E3008" s="337" t="s">
        <v>437</v>
      </c>
      <c r="F3008" s="339" t="s">
        <v>18233</v>
      </c>
      <c r="G3008" s="339" t="s">
        <v>18234</v>
      </c>
    </row>
    <row r="3009" spans="1:7" ht="22.5">
      <c r="A3009" s="336" t="str">
        <f t="shared" si="48"/>
        <v>SINAPI 101895</v>
      </c>
      <c r="B3009" s="337" t="s">
        <v>180</v>
      </c>
      <c r="C3009" s="337" t="s">
        <v>18235</v>
      </c>
      <c r="D3009" s="338" t="s">
        <v>18236</v>
      </c>
      <c r="E3009" s="337" t="s">
        <v>437</v>
      </c>
      <c r="F3009" s="339" t="s">
        <v>18237</v>
      </c>
      <c r="G3009" s="339" t="s">
        <v>18238</v>
      </c>
    </row>
    <row r="3010" spans="1:7" ht="22.5">
      <c r="A3010" s="336" t="str">
        <f t="shared" si="48"/>
        <v>SINAPI 101896</v>
      </c>
      <c r="B3010" s="337" t="s">
        <v>180</v>
      </c>
      <c r="C3010" s="337" t="s">
        <v>18239</v>
      </c>
      <c r="D3010" s="338" t="s">
        <v>18240</v>
      </c>
      <c r="E3010" s="337" t="s">
        <v>437</v>
      </c>
      <c r="F3010" s="339" t="s">
        <v>18241</v>
      </c>
      <c r="G3010" s="339" t="s">
        <v>18242</v>
      </c>
    </row>
    <row r="3011" spans="1:7" ht="22.5">
      <c r="A3011" s="336" t="str">
        <f t="shared" si="48"/>
        <v>SINAPI 101897</v>
      </c>
      <c r="B3011" s="337" t="s">
        <v>180</v>
      </c>
      <c r="C3011" s="337" t="s">
        <v>18243</v>
      </c>
      <c r="D3011" s="338" t="s">
        <v>18244</v>
      </c>
      <c r="E3011" s="337" t="s">
        <v>437</v>
      </c>
      <c r="F3011" s="339" t="s">
        <v>18245</v>
      </c>
      <c r="G3011" s="339" t="s">
        <v>14718</v>
      </c>
    </row>
    <row r="3012" spans="1:7" ht="22.5">
      <c r="A3012" s="336" t="str">
        <f t="shared" si="48"/>
        <v>SINAPI 101898</v>
      </c>
      <c r="B3012" s="337" t="s">
        <v>180</v>
      </c>
      <c r="C3012" s="337" t="s">
        <v>18246</v>
      </c>
      <c r="D3012" s="338" t="s">
        <v>18247</v>
      </c>
      <c r="E3012" s="337" t="s">
        <v>437</v>
      </c>
      <c r="F3012" s="339" t="s">
        <v>18248</v>
      </c>
      <c r="G3012" s="339" t="s">
        <v>18249</v>
      </c>
    </row>
    <row r="3013" spans="1:7" ht="22.5">
      <c r="A3013" s="336" t="str">
        <f t="shared" si="48"/>
        <v>SINAPI 101899</v>
      </c>
      <c r="B3013" s="337" t="s">
        <v>180</v>
      </c>
      <c r="C3013" s="337" t="s">
        <v>18250</v>
      </c>
      <c r="D3013" s="338" t="s">
        <v>18251</v>
      </c>
      <c r="E3013" s="337" t="s">
        <v>437</v>
      </c>
      <c r="F3013" s="339" t="s">
        <v>18252</v>
      </c>
      <c r="G3013" s="339" t="s">
        <v>18253</v>
      </c>
    </row>
    <row r="3014" spans="1:7">
      <c r="A3014" s="336" t="str">
        <f t="shared" si="48"/>
        <v>SINAPI 101900</v>
      </c>
      <c r="B3014" s="337" t="s">
        <v>180</v>
      </c>
      <c r="C3014" s="337" t="s">
        <v>18254</v>
      </c>
      <c r="D3014" s="338" t="s">
        <v>18255</v>
      </c>
      <c r="E3014" s="337" t="s">
        <v>437</v>
      </c>
      <c r="F3014" s="339" t="s">
        <v>18256</v>
      </c>
      <c r="G3014" s="339" t="s">
        <v>18257</v>
      </c>
    </row>
    <row r="3015" spans="1:7">
      <c r="A3015" s="336" t="str">
        <f t="shared" si="48"/>
        <v>SINAPI 101901</v>
      </c>
      <c r="B3015" s="337" t="s">
        <v>180</v>
      </c>
      <c r="C3015" s="337" t="s">
        <v>18258</v>
      </c>
      <c r="D3015" s="338" t="s">
        <v>18259</v>
      </c>
      <c r="E3015" s="337" t="s">
        <v>437</v>
      </c>
      <c r="F3015" s="339" t="s">
        <v>18260</v>
      </c>
      <c r="G3015" s="339" t="s">
        <v>18261</v>
      </c>
    </row>
    <row r="3016" spans="1:7">
      <c r="A3016" s="336" t="str">
        <f t="shared" si="48"/>
        <v>SINAPI 101902</v>
      </c>
      <c r="B3016" s="337" t="s">
        <v>180</v>
      </c>
      <c r="C3016" s="337" t="s">
        <v>18262</v>
      </c>
      <c r="D3016" s="338" t="s">
        <v>18263</v>
      </c>
      <c r="E3016" s="337" t="s">
        <v>437</v>
      </c>
      <c r="F3016" s="339" t="s">
        <v>18264</v>
      </c>
      <c r="G3016" s="339" t="s">
        <v>18265</v>
      </c>
    </row>
    <row r="3017" spans="1:7">
      <c r="A3017" s="336" t="str">
        <f t="shared" si="48"/>
        <v>SINAPI 101903</v>
      </c>
      <c r="B3017" s="337" t="s">
        <v>180</v>
      </c>
      <c r="C3017" s="337" t="s">
        <v>18266</v>
      </c>
      <c r="D3017" s="338" t="s">
        <v>18267</v>
      </c>
      <c r="E3017" s="337" t="s">
        <v>437</v>
      </c>
      <c r="F3017" s="339" t="s">
        <v>18268</v>
      </c>
      <c r="G3017" s="339" t="s">
        <v>18269</v>
      </c>
    </row>
    <row r="3018" spans="1:7">
      <c r="A3018" s="336" t="str">
        <f t="shared" si="48"/>
        <v>SINAPI 101904</v>
      </c>
      <c r="B3018" s="337" t="s">
        <v>180</v>
      </c>
      <c r="C3018" s="337" t="s">
        <v>18270</v>
      </c>
      <c r="D3018" s="338" t="s">
        <v>18271</v>
      </c>
      <c r="E3018" s="337" t="s">
        <v>437</v>
      </c>
      <c r="F3018" s="339" t="s">
        <v>18272</v>
      </c>
      <c r="G3018" s="339" t="s">
        <v>18273</v>
      </c>
    </row>
    <row r="3019" spans="1:7">
      <c r="A3019" s="336" t="str">
        <f t="shared" si="48"/>
        <v>SINAPI 101938</v>
      </c>
      <c r="B3019" s="337" t="s">
        <v>180</v>
      </c>
      <c r="C3019" s="337" t="s">
        <v>18274</v>
      </c>
      <c r="D3019" s="338" t="s">
        <v>18275</v>
      </c>
      <c r="E3019" s="337" t="s">
        <v>437</v>
      </c>
      <c r="F3019" s="339" t="s">
        <v>18276</v>
      </c>
      <c r="G3019" s="339" t="s">
        <v>18277</v>
      </c>
    </row>
    <row r="3020" spans="1:7" ht="22.5">
      <c r="A3020" s="336" t="str">
        <f t="shared" si="48"/>
        <v>SINAPI 101946</v>
      </c>
      <c r="B3020" s="337" t="s">
        <v>180</v>
      </c>
      <c r="C3020" s="337" t="s">
        <v>18278</v>
      </c>
      <c r="D3020" s="338" t="s">
        <v>18279</v>
      </c>
      <c r="E3020" s="337" t="s">
        <v>437</v>
      </c>
      <c r="F3020" s="339" t="s">
        <v>18280</v>
      </c>
      <c r="G3020" s="339" t="s">
        <v>18281</v>
      </c>
    </row>
    <row r="3021" spans="1:7" ht="22.5">
      <c r="A3021" s="336" t="str">
        <f t="shared" si="48"/>
        <v>SINAPI 91945</v>
      </c>
      <c r="B3021" s="337" t="s">
        <v>180</v>
      </c>
      <c r="C3021" s="337" t="s">
        <v>18282</v>
      </c>
      <c r="D3021" s="338" t="s">
        <v>18283</v>
      </c>
      <c r="E3021" s="337" t="s">
        <v>437</v>
      </c>
      <c r="F3021" s="339" t="s">
        <v>16410</v>
      </c>
      <c r="G3021" s="339" t="s">
        <v>16629</v>
      </c>
    </row>
    <row r="3022" spans="1:7" ht="22.5">
      <c r="A3022" s="336" t="str">
        <f t="shared" si="48"/>
        <v>SINAPI 91946</v>
      </c>
      <c r="B3022" s="337" t="s">
        <v>180</v>
      </c>
      <c r="C3022" s="337" t="s">
        <v>18284</v>
      </c>
      <c r="D3022" s="338" t="s">
        <v>18285</v>
      </c>
      <c r="E3022" s="337" t="s">
        <v>437</v>
      </c>
      <c r="F3022" s="339" t="s">
        <v>12607</v>
      </c>
      <c r="G3022" s="339" t="s">
        <v>18286</v>
      </c>
    </row>
    <row r="3023" spans="1:7" ht="22.5">
      <c r="A3023" s="336" t="str">
        <f t="shared" si="48"/>
        <v>SINAPI 91947</v>
      </c>
      <c r="B3023" s="337" t="s">
        <v>180</v>
      </c>
      <c r="C3023" s="337" t="s">
        <v>18287</v>
      </c>
      <c r="D3023" s="338" t="s">
        <v>18288</v>
      </c>
      <c r="E3023" s="337" t="s">
        <v>437</v>
      </c>
      <c r="F3023" s="339" t="s">
        <v>18289</v>
      </c>
      <c r="G3023" s="339" t="s">
        <v>18290</v>
      </c>
    </row>
    <row r="3024" spans="1:7" ht="22.5">
      <c r="A3024" s="336" t="str">
        <f t="shared" si="48"/>
        <v>SINAPI 91949</v>
      </c>
      <c r="B3024" s="337" t="s">
        <v>180</v>
      </c>
      <c r="C3024" s="337" t="s">
        <v>18291</v>
      </c>
      <c r="D3024" s="338" t="s">
        <v>18292</v>
      </c>
      <c r="E3024" s="337" t="s">
        <v>437</v>
      </c>
      <c r="F3024" s="339" t="s">
        <v>12220</v>
      </c>
      <c r="G3024" s="339" t="s">
        <v>18293</v>
      </c>
    </row>
    <row r="3025" spans="1:7" ht="22.5">
      <c r="A3025" s="336" t="str">
        <f t="shared" si="48"/>
        <v>SINAPI 91950</v>
      </c>
      <c r="B3025" s="337" t="s">
        <v>180</v>
      </c>
      <c r="C3025" s="337" t="s">
        <v>18294</v>
      </c>
      <c r="D3025" s="338" t="s">
        <v>18295</v>
      </c>
      <c r="E3025" s="337" t="s">
        <v>437</v>
      </c>
      <c r="F3025" s="339" t="s">
        <v>16329</v>
      </c>
      <c r="G3025" s="339" t="s">
        <v>18296</v>
      </c>
    </row>
    <row r="3026" spans="1:7" ht="22.5">
      <c r="A3026" s="336" t="str">
        <f t="shared" si="48"/>
        <v>SINAPI 91951</v>
      </c>
      <c r="B3026" s="337" t="s">
        <v>180</v>
      </c>
      <c r="C3026" s="337" t="s">
        <v>18297</v>
      </c>
      <c r="D3026" s="338" t="s">
        <v>18298</v>
      </c>
      <c r="E3026" s="337" t="s">
        <v>437</v>
      </c>
      <c r="F3026" s="339" t="s">
        <v>8226</v>
      </c>
      <c r="G3026" s="339" t="s">
        <v>12972</v>
      </c>
    </row>
    <row r="3027" spans="1:7" ht="22.5">
      <c r="A3027" s="336" t="str">
        <f t="shared" si="48"/>
        <v>SINAPI 91952</v>
      </c>
      <c r="B3027" s="337" t="s">
        <v>180</v>
      </c>
      <c r="C3027" s="337" t="s">
        <v>18299</v>
      </c>
      <c r="D3027" s="338" t="s">
        <v>18300</v>
      </c>
      <c r="E3027" s="337" t="s">
        <v>437</v>
      </c>
      <c r="F3027" s="339" t="s">
        <v>18301</v>
      </c>
      <c r="G3027" s="339" t="s">
        <v>18302</v>
      </c>
    </row>
    <row r="3028" spans="1:7" ht="22.5">
      <c r="A3028" s="336" t="str">
        <f t="shared" si="48"/>
        <v>SINAPI 91953</v>
      </c>
      <c r="B3028" s="337" t="s">
        <v>180</v>
      </c>
      <c r="C3028" s="337" t="s">
        <v>18303</v>
      </c>
      <c r="D3028" s="338" t="s">
        <v>18304</v>
      </c>
      <c r="E3028" s="337" t="s">
        <v>437</v>
      </c>
      <c r="F3028" s="339" t="s">
        <v>18305</v>
      </c>
      <c r="G3028" s="339" t="s">
        <v>18306</v>
      </c>
    </row>
    <row r="3029" spans="1:7" ht="22.5">
      <c r="A3029" s="336" t="str">
        <f t="shared" si="48"/>
        <v>SINAPI 91954</v>
      </c>
      <c r="B3029" s="337" t="s">
        <v>180</v>
      </c>
      <c r="C3029" s="337" t="s">
        <v>18307</v>
      </c>
      <c r="D3029" s="338" t="s">
        <v>18308</v>
      </c>
      <c r="E3029" s="337" t="s">
        <v>437</v>
      </c>
      <c r="F3029" s="339" t="s">
        <v>9645</v>
      </c>
      <c r="G3029" s="339" t="s">
        <v>18309</v>
      </c>
    </row>
    <row r="3030" spans="1:7" ht="22.5">
      <c r="A3030" s="336" t="str">
        <f t="shared" si="48"/>
        <v>SINAPI 91955</v>
      </c>
      <c r="B3030" s="337" t="s">
        <v>180</v>
      </c>
      <c r="C3030" s="337" t="s">
        <v>18310</v>
      </c>
      <c r="D3030" s="338" t="s">
        <v>18311</v>
      </c>
      <c r="E3030" s="337" t="s">
        <v>437</v>
      </c>
      <c r="F3030" s="339" t="s">
        <v>10254</v>
      </c>
      <c r="G3030" s="339" t="s">
        <v>18312</v>
      </c>
    </row>
    <row r="3031" spans="1:7" ht="22.5">
      <c r="A3031" s="336" t="str">
        <f t="shared" si="48"/>
        <v>SINAPI 91956</v>
      </c>
      <c r="B3031" s="337" t="s">
        <v>180</v>
      </c>
      <c r="C3031" s="337" t="s">
        <v>18313</v>
      </c>
      <c r="D3031" s="338" t="s">
        <v>18314</v>
      </c>
      <c r="E3031" s="337" t="s">
        <v>437</v>
      </c>
      <c r="F3031" s="339" t="s">
        <v>8598</v>
      </c>
      <c r="G3031" s="339" t="s">
        <v>8398</v>
      </c>
    </row>
    <row r="3032" spans="1:7" ht="22.5">
      <c r="A3032" s="336" t="str">
        <f t="shared" si="48"/>
        <v>SINAPI 91957</v>
      </c>
      <c r="B3032" s="337" t="s">
        <v>180</v>
      </c>
      <c r="C3032" s="337" t="s">
        <v>18315</v>
      </c>
      <c r="D3032" s="338" t="s">
        <v>18316</v>
      </c>
      <c r="E3032" s="337" t="s">
        <v>437</v>
      </c>
      <c r="F3032" s="339" t="s">
        <v>18317</v>
      </c>
      <c r="G3032" s="339" t="s">
        <v>17346</v>
      </c>
    </row>
    <row r="3033" spans="1:7" ht="22.5">
      <c r="A3033" s="336" t="str">
        <f t="shared" si="48"/>
        <v>SINAPI 91958</v>
      </c>
      <c r="B3033" s="337" t="s">
        <v>180</v>
      </c>
      <c r="C3033" s="337" t="s">
        <v>18318</v>
      </c>
      <c r="D3033" s="338" t="s">
        <v>18319</v>
      </c>
      <c r="E3033" s="337" t="s">
        <v>437</v>
      </c>
      <c r="F3033" s="339" t="s">
        <v>9487</v>
      </c>
      <c r="G3033" s="339" t="s">
        <v>18320</v>
      </c>
    </row>
    <row r="3034" spans="1:7" ht="22.5">
      <c r="A3034" s="336" t="str">
        <f t="shared" si="48"/>
        <v>SINAPI 91959</v>
      </c>
      <c r="B3034" s="337" t="s">
        <v>180</v>
      </c>
      <c r="C3034" s="337" t="s">
        <v>18321</v>
      </c>
      <c r="D3034" s="338" t="s">
        <v>18322</v>
      </c>
      <c r="E3034" s="337" t="s">
        <v>437</v>
      </c>
      <c r="F3034" s="339" t="s">
        <v>18323</v>
      </c>
      <c r="G3034" s="339" t="s">
        <v>18324</v>
      </c>
    </row>
    <row r="3035" spans="1:7" ht="22.5">
      <c r="A3035" s="336" t="str">
        <f t="shared" si="48"/>
        <v>SINAPI 91960</v>
      </c>
      <c r="B3035" s="337" t="s">
        <v>180</v>
      </c>
      <c r="C3035" s="337" t="s">
        <v>18325</v>
      </c>
      <c r="D3035" s="338" t="s">
        <v>18326</v>
      </c>
      <c r="E3035" s="337" t="s">
        <v>437</v>
      </c>
      <c r="F3035" s="339" t="s">
        <v>8642</v>
      </c>
      <c r="G3035" s="339" t="s">
        <v>18327</v>
      </c>
    </row>
    <row r="3036" spans="1:7" ht="22.5">
      <c r="A3036" s="336" t="str">
        <f t="shared" si="48"/>
        <v>SINAPI 91961</v>
      </c>
      <c r="B3036" s="337" t="s">
        <v>180</v>
      </c>
      <c r="C3036" s="337" t="s">
        <v>18328</v>
      </c>
      <c r="D3036" s="338" t="s">
        <v>18329</v>
      </c>
      <c r="E3036" s="337" t="s">
        <v>437</v>
      </c>
      <c r="F3036" s="339" t="s">
        <v>18330</v>
      </c>
      <c r="G3036" s="339" t="s">
        <v>18331</v>
      </c>
    </row>
    <row r="3037" spans="1:7" ht="22.5">
      <c r="A3037" s="336" t="str">
        <f t="shared" si="48"/>
        <v>SINAPI 91962</v>
      </c>
      <c r="B3037" s="337" t="s">
        <v>180</v>
      </c>
      <c r="C3037" s="337" t="s">
        <v>18332</v>
      </c>
      <c r="D3037" s="338" t="s">
        <v>18333</v>
      </c>
      <c r="E3037" s="337" t="s">
        <v>437</v>
      </c>
      <c r="F3037" s="339" t="s">
        <v>18334</v>
      </c>
      <c r="G3037" s="339" t="s">
        <v>18335</v>
      </c>
    </row>
    <row r="3038" spans="1:7" ht="22.5">
      <c r="A3038" s="336" t="str">
        <f t="shared" si="48"/>
        <v>SINAPI 91963</v>
      </c>
      <c r="B3038" s="337" t="s">
        <v>180</v>
      </c>
      <c r="C3038" s="337" t="s">
        <v>18336</v>
      </c>
      <c r="D3038" s="338" t="s">
        <v>18337</v>
      </c>
      <c r="E3038" s="337" t="s">
        <v>437</v>
      </c>
      <c r="F3038" s="339" t="s">
        <v>18338</v>
      </c>
      <c r="G3038" s="339" t="s">
        <v>18339</v>
      </c>
    </row>
    <row r="3039" spans="1:7" ht="22.5">
      <c r="A3039" s="336" t="str">
        <f t="shared" si="48"/>
        <v>SINAPI 91964</v>
      </c>
      <c r="B3039" s="337" t="s">
        <v>180</v>
      </c>
      <c r="C3039" s="337" t="s">
        <v>18340</v>
      </c>
      <c r="D3039" s="338" t="s">
        <v>18341</v>
      </c>
      <c r="E3039" s="337" t="s">
        <v>437</v>
      </c>
      <c r="F3039" s="339" t="s">
        <v>18342</v>
      </c>
      <c r="G3039" s="339" t="s">
        <v>18343</v>
      </c>
    </row>
    <row r="3040" spans="1:7" ht="22.5">
      <c r="A3040" s="336" t="str">
        <f t="shared" si="48"/>
        <v>SINAPI 91965</v>
      </c>
      <c r="B3040" s="337" t="s">
        <v>180</v>
      </c>
      <c r="C3040" s="337" t="s">
        <v>18344</v>
      </c>
      <c r="D3040" s="338" t="s">
        <v>18345</v>
      </c>
      <c r="E3040" s="337" t="s">
        <v>437</v>
      </c>
      <c r="F3040" s="339" t="s">
        <v>18346</v>
      </c>
      <c r="G3040" s="339" t="s">
        <v>18347</v>
      </c>
    </row>
    <row r="3041" spans="1:7" ht="22.5">
      <c r="A3041" s="336" t="str">
        <f t="shared" si="48"/>
        <v>SINAPI 91966</v>
      </c>
      <c r="B3041" s="337" t="s">
        <v>180</v>
      </c>
      <c r="C3041" s="337" t="s">
        <v>18348</v>
      </c>
      <c r="D3041" s="338" t="s">
        <v>18349</v>
      </c>
      <c r="E3041" s="337" t="s">
        <v>437</v>
      </c>
      <c r="F3041" s="339" t="s">
        <v>18350</v>
      </c>
      <c r="G3041" s="339" t="s">
        <v>18351</v>
      </c>
    </row>
    <row r="3042" spans="1:7" ht="22.5">
      <c r="A3042" s="336" t="str">
        <f t="shared" si="48"/>
        <v>SINAPI 91967</v>
      </c>
      <c r="B3042" s="337" t="s">
        <v>180</v>
      </c>
      <c r="C3042" s="337" t="s">
        <v>18352</v>
      </c>
      <c r="D3042" s="338" t="s">
        <v>18353</v>
      </c>
      <c r="E3042" s="337" t="s">
        <v>437</v>
      </c>
      <c r="F3042" s="339" t="s">
        <v>18354</v>
      </c>
      <c r="G3042" s="339" t="s">
        <v>12523</v>
      </c>
    </row>
    <row r="3043" spans="1:7" ht="22.5">
      <c r="A3043" s="336" t="str">
        <f t="shared" si="48"/>
        <v>SINAPI 91968</v>
      </c>
      <c r="B3043" s="337" t="s">
        <v>180</v>
      </c>
      <c r="C3043" s="337" t="s">
        <v>18355</v>
      </c>
      <c r="D3043" s="338" t="s">
        <v>18356</v>
      </c>
      <c r="E3043" s="337" t="s">
        <v>437</v>
      </c>
      <c r="F3043" s="339" t="s">
        <v>18357</v>
      </c>
      <c r="G3043" s="339" t="s">
        <v>18358</v>
      </c>
    </row>
    <row r="3044" spans="1:7" ht="22.5">
      <c r="A3044" s="336" t="str">
        <f t="shared" si="48"/>
        <v>SINAPI 91969</v>
      </c>
      <c r="B3044" s="337" t="s">
        <v>180</v>
      </c>
      <c r="C3044" s="337" t="s">
        <v>18359</v>
      </c>
      <c r="D3044" s="338" t="s">
        <v>18360</v>
      </c>
      <c r="E3044" s="337" t="s">
        <v>437</v>
      </c>
      <c r="F3044" s="339" t="s">
        <v>18361</v>
      </c>
      <c r="G3044" s="339" t="s">
        <v>18362</v>
      </c>
    </row>
    <row r="3045" spans="1:7" ht="22.5">
      <c r="A3045" s="336" t="str">
        <f t="shared" si="48"/>
        <v>SINAPI 91970</v>
      </c>
      <c r="B3045" s="337" t="s">
        <v>180</v>
      </c>
      <c r="C3045" s="337" t="s">
        <v>18363</v>
      </c>
      <c r="D3045" s="338" t="s">
        <v>18364</v>
      </c>
      <c r="E3045" s="337" t="s">
        <v>437</v>
      </c>
      <c r="F3045" s="339" t="s">
        <v>18365</v>
      </c>
      <c r="G3045" s="339" t="s">
        <v>18366</v>
      </c>
    </row>
    <row r="3046" spans="1:7" ht="22.5">
      <c r="A3046" s="336" t="str">
        <f t="shared" si="48"/>
        <v>SINAPI 91971</v>
      </c>
      <c r="B3046" s="337" t="s">
        <v>180</v>
      </c>
      <c r="C3046" s="337" t="s">
        <v>18367</v>
      </c>
      <c r="D3046" s="338" t="s">
        <v>18368</v>
      </c>
      <c r="E3046" s="337" t="s">
        <v>437</v>
      </c>
      <c r="F3046" s="339" t="s">
        <v>18369</v>
      </c>
      <c r="G3046" s="339" t="s">
        <v>18370</v>
      </c>
    </row>
    <row r="3047" spans="1:7" ht="22.5">
      <c r="A3047" s="336" t="str">
        <f t="shared" si="48"/>
        <v>SINAPI 91972</v>
      </c>
      <c r="B3047" s="337" t="s">
        <v>180</v>
      </c>
      <c r="C3047" s="337" t="s">
        <v>18371</v>
      </c>
      <c r="D3047" s="338" t="s">
        <v>18372</v>
      </c>
      <c r="E3047" s="337" t="s">
        <v>437</v>
      </c>
      <c r="F3047" s="339" t="s">
        <v>18373</v>
      </c>
      <c r="G3047" s="339" t="s">
        <v>18374</v>
      </c>
    </row>
    <row r="3048" spans="1:7" ht="22.5">
      <c r="A3048" s="336" t="str">
        <f t="shared" si="48"/>
        <v>SINAPI 91973</v>
      </c>
      <c r="B3048" s="337" t="s">
        <v>180</v>
      </c>
      <c r="C3048" s="337" t="s">
        <v>18375</v>
      </c>
      <c r="D3048" s="338" t="s">
        <v>18376</v>
      </c>
      <c r="E3048" s="337" t="s">
        <v>437</v>
      </c>
      <c r="F3048" s="339" t="s">
        <v>13885</v>
      </c>
      <c r="G3048" s="339" t="s">
        <v>18377</v>
      </c>
    </row>
    <row r="3049" spans="1:7" ht="22.5">
      <c r="A3049" s="336" t="str">
        <f t="shared" si="48"/>
        <v>SINAPI 91974</v>
      </c>
      <c r="B3049" s="337" t="s">
        <v>180</v>
      </c>
      <c r="C3049" s="337" t="s">
        <v>18378</v>
      </c>
      <c r="D3049" s="338" t="s">
        <v>18379</v>
      </c>
      <c r="E3049" s="337" t="s">
        <v>437</v>
      </c>
      <c r="F3049" s="339" t="s">
        <v>18380</v>
      </c>
      <c r="G3049" s="339" t="s">
        <v>18381</v>
      </c>
    </row>
    <row r="3050" spans="1:7" ht="22.5">
      <c r="A3050" s="336" t="str">
        <f t="shared" si="48"/>
        <v>SINAPI 91975</v>
      </c>
      <c r="B3050" s="337" t="s">
        <v>180</v>
      </c>
      <c r="C3050" s="337" t="s">
        <v>18382</v>
      </c>
      <c r="D3050" s="338" t="s">
        <v>18383</v>
      </c>
      <c r="E3050" s="337" t="s">
        <v>437</v>
      </c>
      <c r="F3050" s="339" t="s">
        <v>18384</v>
      </c>
      <c r="G3050" s="339" t="s">
        <v>18385</v>
      </c>
    </row>
    <row r="3051" spans="1:7" ht="22.5">
      <c r="A3051" s="336" t="str">
        <f t="shared" si="48"/>
        <v>SINAPI 91976</v>
      </c>
      <c r="B3051" s="337" t="s">
        <v>180</v>
      </c>
      <c r="C3051" s="337" t="s">
        <v>18386</v>
      </c>
      <c r="D3051" s="338" t="s">
        <v>18387</v>
      </c>
      <c r="E3051" s="337" t="s">
        <v>437</v>
      </c>
      <c r="F3051" s="339" t="s">
        <v>18388</v>
      </c>
      <c r="G3051" s="339" t="s">
        <v>18389</v>
      </c>
    </row>
    <row r="3052" spans="1:7" ht="22.5">
      <c r="A3052" s="336" t="str">
        <f t="shared" si="48"/>
        <v>SINAPI 91977</v>
      </c>
      <c r="B3052" s="337" t="s">
        <v>180</v>
      </c>
      <c r="C3052" s="337" t="s">
        <v>18390</v>
      </c>
      <c r="D3052" s="338" t="s">
        <v>18391</v>
      </c>
      <c r="E3052" s="337" t="s">
        <v>437</v>
      </c>
      <c r="F3052" s="339" t="s">
        <v>14739</v>
      </c>
      <c r="G3052" s="339" t="s">
        <v>18392</v>
      </c>
    </row>
    <row r="3053" spans="1:7" ht="22.5">
      <c r="A3053" s="336" t="str">
        <f t="shared" si="48"/>
        <v>SINAPI 91978</v>
      </c>
      <c r="B3053" s="337" t="s">
        <v>180</v>
      </c>
      <c r="C3053" s="337" t="s">
        <v>18393</v>
      </c>
      <c r="D3053" s="338" t="s">
        <v>18394</v>
      </c>
      <c r="E3053" s="337" t="s">
        <v>437</v>
      </c>
      <c r="F3053" s="339" t="s">
        <v>8321</v>
      </c>
      <c r="G3053" s="339" t="s">
        <v>18395</v>
      </c>
    </row>
    <row r="3054" spans="1:7" ht="22.5">
      <c r="A3054" s="336" t="str">
        <f t="shared" si="48"/>
        <v>SINAPI 91979</v>
      </c>
      <c r="B3054" s="337" t="s">
        <v>180</v>
      </c>
      <c r="C3054" s="337" t="s">
        <v>18396</v>
      </c>
      <c r="D3054" s="338" t="s">
        <v>18397</v>
      </c>
      <c r="E3054" s="337" t="s">
        <v>437</v>
      </c>
      <c r="F3054" s="339" t="s">
        <v>8445</v>
      </c>
      <c r="G3054" s="339" t="s">
        <v>18398</v>
      </c>
    </row>
    <row r="3055" spans="1:7" ht="22.5">
      <c r="A3055" s="336" t="str">
        <f t="shared" si="48"/>
        <v>SINAPI 91980</v>
      </c>
      <c r="B3055" s="337" t="s">
        <v>180</v>
      </c>
      <c r="C3055" s="337" t="s">
        <v>18399</v>
      </c>
      <c r="D3055" s="338" t="s">
        <v>18400</v>
      </c>
      <c r="E3055" s="337" t="s">
        <v>437</v>
      </c>
      <c r="F3055" s="339" t="s">
        <v>18401</v>
      </c>
      <c r="G3055" s="339" t="s">
        <v>18402</v>
      </c>
    </row>
    <row r="3056" spans="1:7" ht="22.5">
      <c r="A3056" s="336" t="str">
        <f t="shared" si="48"/>
        <v>SINAPI 91981</v>
      </c>
      <c r="B3056" s="337" t="s">
        <v>180</v>
      </c>
      <c r="C3056" s="337" t="s">
        <v>18403</v>
      </c>
      <c r="D3056" s="338" t="s">
        <v>18404</v>
      </c>
      <c r="E3056" s="337" t="s">
        <v>437</v>
      </c>
      <c r="F3056" s="339" t="s">
        <v>15738</v>
      </c>
      <c r="G3056" s="339" t="s">
        <v>18405</v>
      </c>
    </row>
    <row r="3057" spans="1:7" ht="22.5">
      <c r="A3057" s="336" t="str">
        <f t="shared" si="48"/>
        <v>SINAPI 91982</v>
      </c>
      <c r="B3057" s="337" t="s">
        <v>180</v>
      </c>
      <c r="C3057" s="337" t="s">
        <v>18406</v>
      </c>
      <c r="D3057" s="338" t="s">
        <v>18407</v>
      </c>
      <c r="E3057" s="337" t="s">
        <v>437</v>
      </c>
      <c r="F3057" s="339" t="s">
        <v>18408</v>
      </c>
      <c r="G3057" s="339" t="s">
        <v>15638</v>
      </c>
    </row>
    <row r="3058" spans="1:7" ht="22.5">
      <c r="A3058" s="336" t="str">
        <f t="shared" si="48"/>
        <v>SINAPI 91983</v>
      </c>
      <c r="B3058" s="337" t="s">
        <v>180</v>
      </c>
      <c r="C3058" s="337" t="s">
        <v>18409</v>
      </c>
      <c r="D3058" s="338" t="s">
        <v>18410</v>
      </c>
      <c r="E3058" s="337" t="s">
        <v>437</v>
      </c>
      <c r="F3058" s="339" t="s">
        <v>18411</v>
      </c>
      <c r="G3058" s="339" t="s">
        <v>18412</v>
      </c>
    </row>
    <row r="3059" spans="1:7" ht="22.5">
      <c r="A3059" s="336" t="str">
        <f t="shared" si="48"/>
        <v>SINAPI 91984</v>
      </c>
      <c r="B3059" s="337" t="s">
        <v>180</v>
      </c>
      <c r="C3059" s="337" t="s">
        <v>18413</v>
      </c>
      <c r="D3059" s="338" t="s">
        <v>18414</v>
      </c>
      <c r="E3059" s="337" t="s">
        <v>437</v>
      </c>
      <c r="F3059" s="339" t="s">
        <v>17683</v>
      </c>
      <c r="G3059" s="339" t="s">
        <v>18415</v>
      </c>
    </row>
    <row r="3060" spans="1:7" ht="22.5">
      <c r="A3060" s="336" t="str">
        <f t="shared" si="48"/>
        <v>SINAPI 91985</v>
      </c>
      <c r="B3060" s="337" t="s">
        <v>180</v>
      </c>
      <c r="C3060" s="337" t="s">
        <v>18416</v>
      </c>
      <c r="D3060" s="338" t="s">
        <v>18417</v>
      </c>
      <c r="E3060" s="337" t="s">
        <v>437</v>
      </c>
      <c r="F3060" s="339" t="s">
        <v>18418</v>
      </c>
      <c r="G3060" s="339" t="s">
        <v>18419</v>
      </c>
    </row>
    <row r="3061" spans="1:7" ht="22.5">
      <c r="A3061" s="336" t="str">
        <f t="shared" si="48"/>
        <v>SINAPI 91986</v>
      </c>
      <c r="B3061" s="337" t="s">
        <v>180</v>
      </c>
      <c r="C3061" s="337" t="s">
        <v>18420</v>
      </c>
      <c r="D3061" s="338" t="s">
        <v>18421</v>
      </c>
      <c r="E3061" s="337" t="s">
        <v>437</v>
      </c>
      <c r="F3061" s="339" t="s">
        <v>18422</v>
      </c>
      <c r="G3061" s="339" t="s">
        <v>17897</v>
      </c>
    </row>
    <row r="3062" spans="1:7" ht="22.5">
      <c r="A3062" s="336" t="str">
        <f t="shared" si="48"/>
        <v>SINAPI 91987</v>
      </c>
      <c r="B3062" s="337" t="s">
        <v>180</v>
      </c>
      <c r="C3062" s="337" t="s">
        <v>18423</v>
      </c>
      <c r="D3062" s="338" t="s">
        <v>18424</v>
      </c>
      <c r="E3062" s="337" t="s">
        <v>437</v>
      </c>
      <c r="F3062" s="339" t="s">
        <v>18425</v>
      </c>
      <c r="G3062" s="339" t="s">
        <v>18426</v>
      </c>
    </row>
    <row r="3063" spans="1:7" ht="22.5">
      <c r="A3063" s="336" t="str">
        <f t="shared" ref="A3063:A3126" si="49">CONCATENAR</f>
        <v>SINAPI 91988</v>
      </c>
      <c r="B3063" s="337" t="s">
        <v>180</v>
      </c>
      <c r="C3063" s="337" t="s">
        <v>18427</v>
      </c>
      <c r="D3063" s="338" t="s">
        <v>18428</v>
      </c>
      <c r="E3063" s="337" t="s">
        <v>437</v>
      </c>
      <c r="F3063" s="339" t="s">
        <v>8953</v>
      </c>
      <c r="G3063" s="339" t="s">
        <v>18429</v>
      </c>
    </row>
    <row r="3064" spans="1:7" ht="22.5">
      <c r="A3064" s="336" t="str">
        <f t="shared" si="49"/>
        <v>SINAPI 91989</v>
      </c>
      <c r="B3064" s="337" t="s">
        <v>180</v>
      </c>
      <c r="C3064" s="337" t="s">
        <v>18430</v>
      </c>
      <c r="D3064" s="338" t="s">
        <v>18431</v>
      </c>
      <c r="E3064" s="337" t="s">
        <v>437</v>
      </c>
      <c r="F3064" s="339" t="s">
        <v>18432</v>
      </c>
      <c r="G3064" s="339" t="s">
        <v>17887</v>
      </c>
    </row>
    <row r="3065" spans="1:7" ht="22.5">
      <c r="A3065" s="336" t="str">
        <f t="shared" si="49"/>
        <v>SINAPI 91990</v>
      </c>
      <c r="B3065" s="337" t="s">
        <v>180</v>
      </c>
      <c r="C3065" s="337" t="s">
        <v>18433</v>
      </c>
      <c r="D3065" s="338" t="s">
        <v>18434</v>
      </c>
      <c r="E3065" s="337" t="s">
        <v>437</v>
      </c>
      <c r="F3065" s="339" t="s">
        <v>11244</v>
      </c>
      <c r="G3065" s="339" t="s">
        <v>18435</v>
      </c>
    </row>
    <row r="3066" spans="1:7" ht="22.5">
      <c r="A3066" s="336" t="str">
        <f t="shared" si="49"/>
        <v>SINAPI 91991</v>
      </c>
      <c r="B3066" s="337" t="s">
        <v>180</v>
      </c>
      <c r="C3066" s="337" t="s">
        <v>18436</v>
      </c>
      <c r="D3066" s="338" t="s">
        <v>18437</v>
      </c>
      <c r="E3066" s="337" t="s">
        <v>437</v>
      </c>
      <c r="F3066" s="339" t="s">
        <v>18438</v>
      </c>
      <c r="G3066" s="339" t="s">
        <v>18439</v>
      </c>
    </row>
    <row r="3067" spans="1:7" ht="22.5">
      <c r="A3067" s="336" t="str">
        <f t="shared" si="49"/>
        <v>SINAPI 91992</v>
      </c>
      <c r="B3067" s="337" t="s">
        <v>180</v>
      </c>
      <c r="C3067" s="337" t="s">
        <v>18440</v>
      </c>
      <c r="D3067" s="338" t="s">
        <v>18441</v>
      </c>
      <c r="E3067" s="337" t="s">
        <v>437</v>
      </c>
      <c r="F3067" s="339" t="s">
        <v>18442</v>
      </c>
      <c r="G3067" s="339" t="s">
        <v>11186</v>
      </c>
    </row>
    <row r="3068" spans="1:7" ht="22.5">
      <c r="A3068" s="336" t="str">
        <f t="shared" si="49"/>
        <v>SINAPI 91993</v>
      </c>
      <c r="B3068" s="337" t="s">
        <v>180</v>
      </c>
      <c r="C3068" s="337" t="s">
        <v>18443</v>
      </c>
      <c r="D3068" s="338" t="s">
        <v>18444</v>
      </c>
      <c r="E3068" s="337" t="s">
        <v>437</v>
      </c>
      <c r="F3068" s="339" t="s">
        <v>18445</v>
      </c>
      <c r="G3068" s="339" t="s">
        <v>18446</v>
      </c>
    </row>
    <row r="3069" spans="1:7" ht="22.5">
      <c r="A3069" s="336" t="str">
        <f t="shared" si="49"/>
        <v>SINAPI 91994</v>
      </c>
      <c r="B3069" s="337" t="s">
        <v>180</v>
      </c>
      <c r="C3069" s="337" t="s">
        <v>18447</v>
      </c>
      <c r="D3069" s="338" t="s">
        <v>18448</v>
      </c>
      <c r="E3069" s="337" t="s">
        <v>437</v>
      </c>
      <c r="F3069" s="339" t="s">
        <v>18449</v>
      </c>
      <c r="G3069" s="339" t="s">
        <v>18450</v>
      </c>
    </row>
    <row r="3070" spans="1:7" ht="22.5">
      <c r="A3070" s="336" t="str">
        <f t="shared" si="49"/>
        <v>SINAPI 91995</v>
      </c>
      <c r="B3070" s="337" t="s">
        <v>180</v>
      </c>
      <c r="C3070" s="337" t="s">
        <v>18451</v>
      </c>
      <c r="D3070" s="338" t="s">
        <v>18452</v>
      </c>
      <c r="E3070" s="337" t="s">
        <v>437</v>
      </c>
      <c r="F3070" s="339" t="s">
        <v>18453</v>
      </c>
      <c r="G3070" s="339" t="s">
        <v>18454</v>
      </c>
    </row>
    <row r="3071" spans="1:7" ht="22.5">
      <c r="A3071" s="336" t="str">
        <f t="shared" si="49"/>
        <v>SINAPI 91996</v>
      </c>
      <c r="B3071" s="337" t="s">
        <v>180</v>
      </c>
      <c r="C3071" s="337" t="s">
        <v>18455</v>
      </c>
      <c r="D3071" s="338" t="s">
        <v>18456</v>
      </c>
      <c r="E3071" s="337" t="s">
        <v>437</v>
      </c>
      <c r="F3071" s="339" t="s">
        <v>18457</v>
      </c>
      <c r="G3071" s="339" t="s">
        <v>18458</v>
      </c>
    </row>
    <row r="3072" spans="1:7" ht="22.5">
      <c r="A3072" s="336" t="str">
        <f t="shared" si="49"/>
        <v>SINAPI 91997</v>
      </c>
      <c r="B3072" s="337" t="s">
        <v>180</v>
      </c>
      <c r="C3072" s="337" t="s">
        <v>18459</v>
      </c>
      <c r="D3072" s="338" t="s">
        <v>18460</v>
      </c>
      <c r="E3072" s="337" t="s">
        <v>437</v>
      </c>
      <c r="F3072" s="339" t="s">
        <v>18461</v>
      </c>
      <c r="G3072" s="339" t="s">
        <v>18462</v>
      </c>
    </row>
    <row r="3073" spans="1:7" ht="22.5">
      <c r="A3073" s="336" t="str">
        <f t="shared" si="49"/>
        <v>SINAPI 91998</v>
      </c>
      <c r="B3073" s="337" t="s">
        <v>180</v>
      </c>
      <c r="C3073" s="337" t="s">
        <v>18463</v>
      </c>
      <c r="D3073" s="338" t="s">
        <v>18464</v>
      </c>
      <c r="E3073" s="337" t="s">
        <v>437</v>
      </c>
      <c r="F3073" s="339" t="s">
        <v>18465</v>
      </c>
      <c r="G3073" s="339" t="s">
        <v>18466</v>
      </c>
    </row>
    <row r="3074" spans="1:7" ht="22.5">
      <c r="A3074" s="336" t="str">
        <f t="shared" si="49"/>
        <v>SINAPI 91999</v>
      </c>
      <c r="B3074" s="337" t="s">
        <v>180</v>
      </c>
      <c r="C3074" s="337" t="s">
        <v>18467</v>
      </c>
      <c r="D3074" s="338" t="s">
        <v>18468</v>
      </c>
      <c r="E3074" s="337" t="s">
        <v>437</v>
      </c>
      <c r="F3074" s="339" t="s">
        <v>18469</v>
      </c>
      <c r="G3074" s="339" t="s">
        <v>18470</v>
      </c>
    </row>
    <row r="3075" spans="1:7" ht="22.5">
      <c r="A3075" s="336" t="str">
        <f t="shared" si="49"/>
        <v>SINAPI 92000</v>
      </c>
      <c r="B3075" s="337" t="s">
        <v>180</v>
      </c>
      <c r="C3075" s="337" t="s">
        <v>18471</v>
      </c>
      <c r="D3075" s="338" t="s">
        <v>18472</v>
      </c>
      <c r="E3075" s="337" t="s">
        <v>437</v>
      </c>
      <c r="F3075" s="339" t="s">
        <v>18473</v>
      </c>
      <c r="G3075" s="339" t="s">
        <v>18474</v>
      </c>
    </row>
    <row r="3076" spans="1:7" ht="22.5">
      <c r="A3076" s="336" t="str">
        <f t="shared" si="49"/>
        <v>SINAPI 92001</v>
      </c>
      <c r="B3076" s="337" t="s">
        <v>180</v>
      </c>
      <c r="C3076" s="337" t="s">
        <v>18475</v>
      </c>
      <c r="D3076" s="338" t="s">
        <v>18476</v>
      </c>
      <c r="E3076" s="337" t="s">
        <v>437</v>
      </c>
      <c r="F3076" s="339" t="s">
        <v>18477</v>
      </c>
      <c r="G3076" s="339" t="s">
        <v>15341</v>
      </c>
    </row>
    <row r="3077" spans="1:7" ht="22.5">
      <c r="A3077" s="336" t="str">
        <f t="shared" si="49"/>
        <v>SINAPI 92002</v>
      </c>
      <c r="B3077" s="337" t="s">
        <v>180</v>
      </c>
      <c r="C3077" s="337" t="s">
        <v>18478</v>
      </c>
      <c r="D3077" s="338" t="s">
        <v>18479</v>
      </c>
      <c r="E3077" s="337" t="s">
        <v>437</v>
      </c>
      <c r="F3077" s="339" t="s">
        <v>18480</v>
      </c>
      <c r="G3077" s="339" t="s">
        <v>18481</v>
      </c>
    </row>
    <row r="3078" spans="1:7" ht="22.5">
      <c r="A3078" s="336" t="str">
        <f t="shared" si="49"/>
        <v>SINAPI 92003</v>
      </c>
      <c r="B3078" s="337" t="s">
        <v>180</v>
      </c>
      <c r="C3078" s="337" t="s">
        <v>18482</v>
      </c>
      <c r="D3078" s="338" t="s">
        <v>18483</v>
      </c>
      <c r="E3078" s="337" t="s">
        <v>437</v>
      </c>
      <c r="F3078" s="339" t="s">
        <v>18484</v>
      </c>
      <c r="G3078" s="339" t="s">
        <v>10202</v>
      </c>
    </row>
    <row r="3079" spans="1:7" ht="22.5">
      <c r="A3079" s="336" t="str">
        <f t="shared" si="49"/>
        <v>SINAPI 92004</v>
      </c>
      <c r="B3079" s="337" t="s">
        <v>180</v>
      </c>
      <c r="C3079" s="337" t="s">
        <v>18485</v>
      </c>
      <c r="D3079" s="338" t="s">
        <v>18486</v>
      </c>
      <c r="E3079" s="337" t="s">
        <v>437</v>
      </c>
      <c r="F3079" s="339" t="s">
        <v>18487</v>
      </c>
      <c r="G3079" s="339" t="s">
        <v>18488</v>
      </c>
    </row>
    <row r="3080" spans="1:7" ht="22.5">
      <c r="A3080" s="336" t="str">
        <f t="shared" si="49"/>
        <v>SINAPI 92005</v>
      </c>
      <c r="B3080" s="337" t="s">
        <v>180</v>
      </c>
      <c r="C3080" s="337" t="s">
        <v>18489</v>
      </c>
      <c r="D3080" s="338" t="s">
        <v>18490</v>
      </c>
      <c r="E3080" s="337" t="s">
        <v>437</v>
      </c>
      <c r="F3080" s="339" t="s">
        <v>12324</v>
      </c>
      <c r="G3080" s="339" t="s">
        <v>18491</v>
      </c>
    </row>
    <row r="3081" spans="1:7" ht="22.5">
      <c r="A3081" s="336" t="str">
        <f t="shared" si="49"/>
        <v>SINAPI 92006</v>
      </c>
      <c r="B3081" s="337" t="s">
        <v>180</v>
      </c>
      <c r="C3081" s="337" t="s">
        <v>18492</v>
      </c>
      <c r="D3081" s="338" t="s">
        <v>18493</v>
      </c>
      <c r="E3081" s="337" t="s">
        <v>437</v>
      </c>
      <c r="F3081" s="339" t="s">
        <v>7928</v>
      </c>
      <c r="G3081" s="339" t="s">
        <v>11636</v>
      </c>
    </row>
    <row r="3082" spans="1:7" ht="22.5">
      <c r="A3082" s="336" t="str">
        <f t="shared" si="49"/>
        <v>SINAPI 92007</v>
      </c>
      <c r="B3082" s="337" t="s">
        <v>180</v>
      </c>
      <c r="C3082" s="337" t="s">
        <v>18494</v>
      </c>
      <c r="D3082" s="338" t="s">
        <v>18495</v>
      </c>
      <c r="E3082" s="337" t="s">
        <v>437</v>
      </c>
      <c r="F3082" s="339" t="s">
        <v>18496</v>
      </c>
      <c r="G3082" s="339" t="s">
        <v>18497</v>
      </c>
    </row>
    <row r="3083" spans="1:7" ht="22.5">
      <c r="A3083" s="336" t="str">
        <f t="shared" si="49"/>
        <v>SINAPI 92008</v>
      </c>
      <c r="B3083" s="337" t="s">
        <v>180</v>
      </c>
      <c r="C3083" s="337" t="s">
        <v>18498</v>
      </c>
      <c r="D3083" s="338" t="s">
        <v>18499</v>
      </c>
      <c r="E3083" s="337" t="s">
        <v>437</v>
      </c>
      <c r="F3083" s="339" t="s">
        <v>18500</v>
      </c>
      <c r="G3083" s="339" t="s">
        <v>18501</v>
      </c>
    </row>
    <row r="3084" spans="1:7" ht="22.5">
      <c r="A3084" s="336" t="str">
        <f t="shared" si="49"/>
        <v>SINAPI 92009</v>
      </c>
      <c r="B3084" s="337" t="s">
        <v>180</v>
      </c>
      <c r="C3084" s="337" t="s">
        <v>18502</v>
      </c>
      <c r="D3084" s="338" t="s">
        <v>18503</v>
      </c>
      <c r="E3084" s="337" t="s">
        <v>437</v>
      </c>
      <c r="F3084" s="339" t="s">
        <v>18504</v>
      </c>
      <c r="G3084" s="339" t="s">
        <v>18505</v>
      </c>
    </row>
    <row r="3085" spans="1:7" ht="22.5">
      <c r="A3085" s="336" t="str">
        <f t="shared" si="49"/>
        <v>SINAPI 92010</v>
      </c>
      <c r="B3085" s="337" t="s">
        <v>180</v>
      </c>
      <c r="C3085" s="337" t="s">
        <v>18506</v>
      </c>
      <c r="D3085" s="338" t="s">
        <v>18507</v>
      </c>
      <c r="E3085" s="337" t="s">
        <v>437</v>
      </c>
      <c r="F3085" s="339" t="s">
        <v>18508</v>
      </c>
      <c r="G3085" s="339" t="s">
        <v>18509</v>
      </c>
    </row>
    <row r="3086" spans="1:7" ht="22.5">
      <c r="A3086" s="336" t="str">
        <f t="shared" si="49"/>
        <v>SINAPI 92011</v>
      </c>
      <c r="B3086" s="337" t="s">
        <v>180</v>
      </c>
      <c r="C3086" s="337" t="s">
        <v>18510</v>
      </c>
      <c r="D3086" s="338" t="s">
        <v>18511</v>
      </c>
      <c r="E3086" s="337" t="s">
        <v>437</v>
      </c>
      <c r="F3086" s="339" t="s">
        <v>18512</v>
      </c>
      <c r="G3086" s="339" t="s">
        <v>14278</v>
      </c>
    </row>
    <row r="3087" spans="1:7" ht="22.5">
      <c r="A3087" s="336" t="str">
        <f t="shared" si="49"/>
        <v>SINAPI 92012</v>
      </c>
      <c r="B3087" s="337" t="s">
        <v>180</v>
      </c>
      <c r="C3087" s="337" t="s">
        <v>18513</v>
      </c>
      <c r="D3087" s="338" t="s">
        <v>18514</v>
      </c>
      <c r="E3087" s="337" t="s">
        <v>437</v>
      </c>
      <c r="F3087" s="339" t="s">
        <v>18515</v>
      </c>
      <c r="G3087" s="339" t="s">
        <v>18516</v>
      </c>
    </row>
    <row r="3088" spans="1:7" ht="22.5">
      <c r="A3088" s="336" t="str">
        <f t="shared" si="49"/>
        <v>SINAPI 92013</v>
      </c>
      <c r="B3088" s="337" t="s">
        <v>180</v>
      </c>
      <c r="C3088" s="337" t="s">
        <v>18517</v>
      </c>
      <c r="D3088" s="338" t="s">
        <v>18518</v>
      </c>
      <c r="E3088" s="337" t="s">
        <v>437</v>
      </c>
      <c r="F3088" s="339" t="s">
        <v>18519</v>
      </c>
      <c r="G3088" s="339" t="s">
        <v>18520</v>
      </c>
    </row>
    <row r="3089" spans="1:7" ht="22.5">
      <c r="A3089" s="336" t="str">
        <f t="shared" si="49"/>
        <v>SINAPI 92014</v>
      </c>
      <c r="B3089" s="337" t="s">
        <v>180</v>
      </c>
      <c r="C3089" s="337" t="s">
        <v>18521</v>
      </c>
      <c r="D3089" s="338" t="s">
        <v>18522</v>
      </c>
      <c r="E3089" s="337" t="s">
        <v>437</v>
      </c>
      <c r="F3089" s="339" t="s">
        <v>18523</v>
      </c>
      <c r="G3089" s="339" t="s">
        <v>18524</v>
      </c>
    </row>
    <row r="3090" spans="1:7" ht="22.5">
      <c r="A3090" s="336" t="str">
        <f t="shared" si="49"/>
        <v>SINAPI 92015</v>
      </c>
      <c r="B3090" s="337" t="s">
        <v>180</v>
      </c>
      <c r="C3090" s="337" t="s">
        <v>18525</v>
      </c>
      <c r="D3090" s="338" t="s">
        <v>18526</v>
      </c>
      <c r="E3090" s="337" t="s">
        <v>437</v>
      </c>
      <c r="F3090" s="339" t="s">
        <v>18527</v>
      </c>
      <c r="G3090" s="339" t="s">
        <v>10295</v>
      </c>
    </row>
    <row r="3091" spans="1:7" ht="22.5">
      <c r="A3091" s="336" t="str">
        <f t="shared" si="49"/>
        <v>SINAPI 92016</v>
      </c>
      <c r="B3091" s="337" t="s">
        <v>180</v>
      </c>
      <c r="C3091" s="337" t="s">
        <v>18528</v>
      </c>
      <c r="D3091" s="338" t="s">
        <v>18529</v>
      </c>
      <c r="E3091" s="337" t="s">
        <v>437</v>
      </c>
      <c r="F3091" s="339" t="s">
        <v>18530</v>
      </c>
      <c r="G3091" s="339" t="s">
        <v>18531</v>
      </c>
    </row>
    <row r="3092" spans="1:7" ht="22.5">
      <c r="A3092" s="336" t="str">
        <f t="shared" si="49"/>
        <v>SINAPI 92017</v>
      </c>
      <c r="B3092" s="337" t="s">
        <v>180</v>
      </c>
      <c r="C3092" s="337" t="s">
        <v>18532</v>
      </c>
      <c r="D3092" s="338" t="s">
        <v>18533</v>
      </c>
      <c r="E3092" s="337" t="s">
        <v>437</v>
      </c>
      <c r="F3092" s="339" t="s">
        <v>18534</v>
      </c>
      <c r="G3092" s="339" t="s">
        <v>18535</v>
      </c>
    </row>
    <row r="3093" spans="1:7" ht="22.5">
      <c r="A3093" s="336" t="str">
        <f t="shared" si="49"/>
        <v>SINAPI 92018</v>
      </c>
      <c r="B3093" s="337" t="s">
        <v>180</v>
      </c>
      <c r="C3093" s="337" t="s">
        <v>18536</v>
      </c>
      <c r="D3093" s="338" t="s">
        <v>18537</v>
      </c>
      <c r="E3093" s="337" t="s">
        <v>437</v>
      </c>
      <c r="F3093" s="339" t="s">
        <v>18538</v>
      </c>
      <c r="G3093" s="339" t="s">
        <v>18539</v>
      </c>
    </row>
    <row r="3094" spans="1:7" ht="22.5">
      <c r="A3094" s="336" t="str">
        <f t="shared" si="49"/>
        <v>SINAPI 92019</v>
      </c>
      <c r="B3094" s="337" t="s">
        <v>180</v>
      </c>
      <c r="C3094" s="337" t="s">
        <v>18540</v>
      </c>
      <c r="D3094" s="338" t="s">
        <v>18541</v>
      </c>
      <c r="E3094" s="337" t="s">
        <v>437</v>
      </c>
      <c r="F3094" s="339" t="s">
        <v>18542</v>
      </c>
      <c r="G3094" s="339" t="s">
        <v>9821</v>
      </c>
    </row>
    <row r="3095" spans="1:7" ht="22.5">
      <c r="A3095" s="336" t="str">
        <f t="shared" si="49"/>
        <v>SINAPI 92020</v>
      </c>
      <c r="B3095" s="337" t="s">
        <v>180</v>
      </c>
      <c r="C3095" s="337" t="s">
        <v>18543</v>
      </c>
      <c r="D3095" s="338" t="s">
        <v>18544</v>
      </c>
      <c r="E3095" s="337" t="s">
        <v>437</v>
      </c>
      <c r="F3095" s="339" t="s">
        <v>18545</v>
      </c>
      <c r="G3095" s="339" t="s">
        <v>18546</v>
      </c>
    </row>
    <row r="3096" spans="1:7" ht="22.5">
      <c r="A3096" s="336" t="str">
        <f t="shared" si="49"/>
        <v>SINAPI 92021</v>
      </c>
      <c r="B3096" s="337" t="s">
        <v>180</v>
      </c>
      <c r="C3096" s="337" t="s">
        <v>18547</v>
      </c>
      <c r="D3096" s="338" t="s">
        <v>18548</v>
      </c>
      <c r="E3096" s="337" t="s">
        <v>437</v>
      </c>
      <c r="F3096" s="339" t="s">
        <v>18549</v>
      </c>
      <c r="G3096" s="339" t="s">
        <v>18550</v>
      </c>
    </row>
    <row r="3097" spans="1:7" ht="22.5">
      <c r="A3097" s="336" t="str">
        <f t="shared" si="49"/>
        <v>SINAPI 92022</v>
      </c>
      <c r="B3097" s="337" t="s">
        <v>180</v>
      </c>
      <c r="C3097" s="337" t="s">
        <v>18551</v>
      </c>
      <c r="D3097" s="338" t="s">
        <v>18552</v>
      </c>
      <c r="E3097" s="337" t="s">
        <v>437</v>
      </c>
      <c r="F3097" s="339" t="s">
        <v>18553</v>
      </c>
      <c r="G3097" s="339" t="s">
        <v>18554</v>
      </c>
    </row>
    <row r="3098" spans="1:7" ht="22.5">
      <c r="A3098" s="336" t="str">
        <f t="shared" si="49"/>
        <v>SINAPI 92023</v>
      </c>
      <c r="B3098" s="337" t="s">
        <v>180</v>
      </c>
      <c r="C3098" s="337" t="s">
        <v>18555</v>
      </c>
      <c r="D3098" s="338" t="s">
        <v>18556</v>
      </c>
      <c r="E3098" s="337" t="s">
        <v>437</v>
      </c>
      <c r="F3098" s="339" t="s">
        <v>18557</v>
      </c>
      <c r="G3098" s="339" t="s">
        <v>18558</v>
      </c>
    </row>
    <row r="3099" spans="1:7" ht="22.5">
      <c r="A3099" s="336" t="str">
        <f t="shared" si="49"/>
        <v>SINAPI 92024</v>
      </c>
      <c r="B3099" s="337" t="s">
        <v>180</v>
      </c>
      <c r="C3099" s="337" t="s">
        <v>18559</v>
      </c>
      <c r="D3099" s="338" t="s">
        <v>18560</v>
      </c>
      <c r="E3099" s="337" t="s">
        <v>437</v>
      </c>
      <c r="F3099" s="339" t="s">
        <v>18561</v>
      </c>
      <c r="G3099" s="339" t="s">
        <v>18562</v>
      </c>
    </row>
    <row r="3100" spans="1:7" ht="22.5">
      <c r="A3100" s="336" t="str">
        <f t="shared" si="49"/>
        <v>SINAPI 92025</v>
      </c>
      <c r="B3100" s="337" t="s">
        <v>180</v>
      </c>
      <c r="C3100" s="337" t="s">
        <v>18563</v>
      </c>
      <c r="D3100" s="338" t="s">
        <v>18564</v>
      </c>
      <c r="E3100" s="337" t="s">
        <v>437</v>
      </c>
      <c r="F3100" s="339" t="s">
        <v>18565</v>
      </c>
      <c r="G3100" s="339" t="s">
        <v>18566</v>
      </c>
    </row>
    <row r="3101" spans="1:7" ht="22.5">
      <c r="A3101" s="336" t="str">
        <f t="shared" si="49"/>
        <v>SINAPI 92026</v>
      </c>
      <c r="B3101" s="337" t="s">
        <v>180</v>
      </c>
      <c r="C3101" s="337" t="s">
        <v>18567</v>
      </c>
      <c r="D3101" s="338" t="s">
        <v>18568</v>
      </c>
      <c r="E3101" s="337" t="s">
        <v>437</v>
      </c>
      <c r="F3101" s="339" t="s">
        <v>18569</v>
      </c>
      <c r="G3101" s="339" t="s">
        <v>18570</v>
      </c>
    </row>
    <row r="3102" spans="1:7" ht="22.5">
      <c r="A3102" s="336" t="str">
        <f t="shared" si="49"/>
        <v>SINAPI 92027</v>
      </c>
      <c r="B3102" s="337" t="s">
        <v>180</v>
      </c>
      <c r="C3102" s="337" t="s">
        <v>18571</v>
      </c>
      <c r="D3102" s="338" t="s">
        <v>18572</v>
      </c>
      <c r="E3102" s="337" t="s">
        <v>437</v>
      </c>
      <c r="F3102" s="339" t="s">
        <v>18573</v>
      </c>
      <c r="G3102" s="339" t="s">
        <v>18574</v>
      </c>
    </row>
    <row r="3103" spans="1:7" ht="22.5">
      <c r="A3103" s="336" t="str">
        <f t="shared" si="49"/>
        <v>SINAPI 92028</v>
      </c>
      <c r="B3103" s="337" t="s">
        <v>180</v>
      </c>
      <c r="C3103" s="337" t="s">
        <v>18575</v>
      </c>
      <c r="D3103" s="338" t="s">
        <v>18576</v>
      </c>
      <c r="E3103" s="337" t="s">
        <v>437</v>
      </c>
      <c r="F3103" s="339" t="s">
        <v>15754</v>
      </c>
      <c r="G3103" s="339" t="s">
        <v>18577</v>
      </c>
    </row>
    <row r="3104" spans="1:7" ht="22.5">
      <c r="A3104" s="336" t="str">
        <f t="shared" si="49"/>
        <v>SINAPI 92029</v>
      </c>
      <c r="B3104" s="337" t="s">
        <v>180</v>
      </c>
      <c r="C3104" s="337" t="s">
        <v>18578</v>
      </c>
      <c r="D3104" s="338" t="s">
        <v>18579</v>
      </c>
      <c r="E3104" s="337" t="s">
        <v>437</v>
      </c>
      <c r="F3104" s="339" t="s">
        <v>13004</v>
      </c>
      <c r="G3104" s="339" t="s">
        <v>18580</v>
      </c>
    </row>
    <row r="3105" spans="1:7" ht="22.5">
      <c r="A3105" s="336" t="str">
        <f t="shared" si="49"/>
        <v>SINAPI 92030</v>
      </c>
      <c r="B3105" s="337" t="s">
        <v>180</v>
      </c>
      <c r="C3105" s="337" t="s">
        <v>18581</v>
      </c>
      <c r="D3105" s="338" t="s">
        <v>18582</v>
      </c>
      <c r="E3105" s="337" t="s">
        <v>437</v>
      </c>
      <c r="F3105" s="339" t="s">
        <v>18583</v>
      </c>
      <c r="G3105" s="339" t="s">
        <v>18584</v>
      </c>
    </row>
    <row r="3106" spans="1:7" ht="22.5">
      <c r="A3106" s="336" t="str">
        <f t="shared" si="49"/>
        <v>SINAPI 92031</v>
      </c>
      <c r="B3106" s="337" t="s">
        <v>180</v>
      </c>
      <c r="C3106" s="337" t="s">
        <v>18585</v>
      </c>
      <c r="D3106" s="338" t="s">
        <v>18586</v>
      </c>
      <c r="E3106" s="337" t="s">
        <v>437</v>
      </c>
      <c r="F3106" s="339" t="s">
        <v>11532</v>
      </c>
      <c r="G3106" s="339" t="s">
        <v>18587</v>
      </c>
    </row>
    <row r="3107" spans="1:7" ht="22.5">
      <c r="A3107" s="336" t="str">
        <f t="shared" si="49"/>
        <v>SINAPI 92032</v>
      </c>
      <c r="B3107" s="337" t="s">
        <v>180</v>
      </c>
      <c r="C3107" s="337" t="s">
        <v>18588</v>
      </c>
      <c r="D3107" s="338" t="s">
        <v>18589</v>
      </c>
      <c r="E3107" s="337" t="s">
        <v>437</v>
      </c>
      <c r="F3107" s="339" t="s">
        <v>10042</v>
      </c>
      <c r="G3107" s="339" t="s">
        <v>18590</v>
      </c>
    </row>
    <row r="3108" spans="1:7" ht="22.5">
      <c r="A3108" s="336" t="str">
        <f t="shared" si="49"/>
        <v>SINAPI 92033</v>
      </c>
      <c r="B3108" s="337" t="s">
        <v>180</v>
      </c>
      <c r="C3108" s="337" t="s">
        <v>18591</v>
      </c>
      <c r="D3108" s="338" t="s">
        <v>18592</v>
      </c>
      <c r="E3108" s="337" t="s">
        <v>437</v>
      </c>
      <c r="F3108" s="339" t="s">
        <v>18593</v>
      </c>
      <c r="G3108" s="339" t="s">
        <v>18594</v>
      </c>
    </row>
    <row r="3109" spans="1:7" ht="22.5">
      <c r="A3109" s="336" t="str">
        <f t="shared" si="49"/>
        <v>SINAPI 92034</v>
      </c>
      <c r="B3109" s="337" t="s">
        <v>180</v>
      </c>
      <c r="C3109" s="337" t="s">
        <v>18595</v>
      </c>
      <c r="D3109" s="338" t="s">
        <v>18596</v>
      </c>
      <c r="E3109" s="337" t="s">
        <v>437</v>
      </c>
      <c r="F3109" s="339" t="s">
        <v>18597</v>
      </c>
      <c r="G3109" s="339" t="s">
        <v>18598</v>
      </c>
    </row>
    <row r="3110" spans="1:7" ht="22.5">
      <c r="A3110" s="336" t="str">
        <f t="shared" si="49"/>
        <v>SINAPI 92035</v>
      </c>
      <c r="B3110" s="337" t="s">
        <v>180</v>
      </c>
      <c r="C3110" s="337" t="s">
        <v>18599</v>
      </c>
      <c r="D3110" s="338" t="s">
        <v>18600</v>
      </c>
      <c r="E3110" s="337" t="s">
        <v>437</v>
      </c>
      <c r="F3110" s="339" t="s">
        <v>18601</v>
      </c>
      <c r="G3110" s="339" t="s">
        <v>15513</v>
      </c>
    </row>
    <row r="3111" spans="1:7" ht="22.5">
      <c r="A3111" s="336" t="str">
        <f t="shared" si="49"/>
        <v>SINAPI 97583</v>
      </c>
      <c r="B3111" s="337" t="s">
        <v>180</v>
      </c>
      <c r="C3111" s="337" t="s">
        <v>18602</v>
      </c>
      <c r="D3111" s="338" t="s">
        <v>18603</v>
      </c>
      <c r="E3111" s="337" t="s">
        <v>437</v>
      </c>
      <c r="F3111" s="339" t="s">
        <v>18604</v>
      </c>
      <c r="G3111" s="339" t="s">
        <v>18605</v>
      </c>
    </row>
    <row r="3112" spans="1:7" ht="22.5">
      <c r="A3112" s="336" t="str">
        <f t="shared" si="49"/>
        <v>SINAPI 97584</v>
      </c>
      <c r="B3112" s="337" t="s">
        <v>180</v>
      </c>
      <c r="C3112" s="337" t="s">
        <v>18606</v>
      </c>
      <c r="D3112" s="338" t="s">
        <v>18607</v>
      </c>
      <c r="E3112" s="337" t="s">
        <v>437</v>
      </c>
      <c r="F3112" s="339" t="s">
        <v>18608</v>
      </c>
      <c r="G3112" s="339" t="s">
        <v>18609</v>
      </c>
    </row>
    <row r="3113" spans="1:7" ht="22.5">
      <c r="A3113" s="336" t="str">
        <f t="shared" si="49"/>
        <v>SINAPI 97585</v>
      </c>
      <c r="B3113" s="337" t="s">
        <v>180</v>
      </c>
      <c r="C3113" s="337" t="s">
        <v>18610</v>
      </c>
      <c r="D3113" s="338" t="s">
        <v>18611</v>
      </c>
      <c r="E3113" s="337" t="s">
        <v>437</v>
      </c>
      <c r="F3113" s="339" t="s">
        <v>18612</v>
      </c>
      <c r="G3113" s="339" t="s">
        <v>18613</v>
      </c>
    </row>
    <row r="3114" spans="1:7" ht="22.5">
      <c r="A3114" s="336" t="str">
        <f t="shared" si="49"/>
        <v>SINAPI 97586</v>
      </c>
      <c r="B3114" s="337" t="s">
        <v>180</v>
      </c>
      <c r="C3114" s="337" t="s">
        <v>18614</v>
      </c>
      <c r="D3114" s="338" t="s">
        <v>18615</v>
      </c>
      <c r="E3114" s="337" t="s">
        <v>437</v>
      </c>
      <c r="F3114" s="339" t="s">
        <v>18616</v>
      </c>
      <c r="G3114" s="339" t="s">
        <v>18617</v>
      </c>
    </row>
    <row r="3115" spans="1:7" ht="22.5">
      <c r="A3115" s="336" t="str">
        <f t="shared" si="49"/>
        <v>SINAPI 97587</v>
      </c>
      <c r="B3115" s="337" t="s">
        <v>180</v>
      </c>
      <c r="C3115" s="337" t="s">
        <v>18618</v>
      </c>
      <c r="D3115" s="338" t="s">
        <v>18619</v>
      </c>
      <c r="E3115" s="337" t="s">
        <v>437</v>
      </c>
      <c r="F3115" s="339" t="s">
        <v>18620</v>
      </c>
      <c r="G3115" s="339" t="s">
        <v>18621</v>
      </c>
    </row>
    <row r="3116" spans="1:7" ht="22.5">
      <c r="A3116" s="336" t="str">
        <f t="shared" si="49"/>
        <v>SINAPI 97589</v>
      </c>
      <c r="B3116" s="337" t="s">
        <v>180</v>
      </c>
      <c r="C3116" s="337" t="s">
        <v>18622</v>
      </c>
      <c r="D3116" s="338" t="s">
        <v>18623</v>
      </c>
      <c r="E3116" s="337" t="s">
        <v>437</v>
      </c>
      <c r="F3116" s="339" t="s">
        <v>12200</v>
      </c>
      <c r="G3116" s="339" t="s">
        <v>18624</v>
      </c>
    </row>
    <row r="3117" spans="1:7" ht="22.5">
      <c r="A3117" s="336" t="str">
        <f t="shared" si="49"/>
        <v>SINAPI 97590</v>
      </c>
      <c r="B3117" s="337" t="s">
        <v>180</v>
      </c>
      <c r="C3117" s="337" t="s">
        <v>18625</v>
      </c>
      <c r="D3117" s="338" t="s">
        <v>18626</v>
      </c>
      <c r="E3117" s="337" t="s">
        <v>437</v>
      </c>
      <c r="F3117" s="339" t="s">
        <v>18627</v>
      </c>
      <c r="G3117" s="339" t="s">
        <v>18628</v>
      </c>
    </row>
    <row r="3118" spans="1:7" ht="22.5">
      <c r="A3118" s="336" t="str">
        <f t="shared" si="49"/>
        <v>SINAPI 97591</v>
      </c>
      <c r="B3118" s="337" t="s">
        <v>180</v>
      </c>
      <c r="C3118" s="337" t="s">
        <v>18629</v>
      </c>
      <c r="D3118" s="338" t="s">
        <v>18630</v>
      </c>
      <c r="E3118" s="337" t="s">
        <v>437</v>
      </c>
      <c r="F3118" s="339" t="s">
        <v>18631</v>
      </c>
      <c r="G3118" s="339" t="s">
        <v>18632</v>
      </c>
    </row>
    <row r="3119" spans="1:7" ht="22.5">
      <c r="A3119" s="336" t="str">
        <f t="shared" si="49"/>
        <v>SINAPI 97593</v>
      </c>
      <c r="B3119" s="337" t="s">
        <v>180</v>
      </c>
      <c r="C3119" s="337" t="s">
        <v>18633</v>
      </c>
      <c r="D3119" s="338" t="s">
        <v>18634</v>
      </c>
      <c r="E3119" s="337" t="s">
        <v>437</v>
      </c>
      <c r="F3119" s="339" t="s">
        <v>10500</v>
      </c>
      <c r="G3119" s="339" t="s">
        <v>18635</v>
      </c>
    </row>
    <row r="3120" spans="1:7" ht="22.5">
      <c r="A3120" s="336" t="str">
        <f t="shared" si="49"/>
        <v>SINAPI 97594</v>
      </c>
      <c r="B3120" s="337" t="s">
        <v>180</v>
      </c>
      <c r="C3120" s="337" t="s">
        <v>18636</v>
      </c>
      <c r="D3120" s="338" t="s">
        <v>18637</v>
      </c>
      <c r="E3120" s="337" t="s">
        <v>437</v>
      </c>
      <c r="F3120" s="339" t="s">
        <v>18638</v>
      </c>
      <c r="G3120" s="339" t="s">
        <v>18639</v>
      </c>
    </row>
    <row r="3121" spans="1:7">
      <c r="A3121" s="336" t="str">
        <f t="shared" si="49"/>
        <v>SINAPI 97595</v>
      </c>
      <c r="B3121" s="337" t="s">
        <v>180</v>
      </c>
      <c r="C3121" s="337" t="s">
        <v>18640</v>
      </c>
      <c r="D3121" s="338" t="s">
        <v>18641</v>
      </c>
      <c r="E3121" s="337" t="s">
        <v>437</v>
      </c>
      <c r="F3121" s="339" t="s">
        <v>18280</v>
      </c>
      <c r="G3121" s="339" t="s">
        <v>18642</v>
      </c>
    </row>
    <row r="3122" spans="1:7">
      <c r="A3122" s="336" t="str">
        <f t="shared" si="49"/>
        <v>SINAPI 97596</v>
      </c>
      <c r="B3122" s="337" t="s">
        <v>180</v>
      </c>
      <c r="C3122" s="337" t="s">
        <v>18643</v>
      </c>
      <c r="D3122" s="338" t="s">
        <v>18644</v>
      </c>
      <c r="E3122" s="337" t="s">
        <v>437</v>
      </c>
      <c r="F3122" s="339" t="s">
        <v>18645</v>
      </c>
      <c r="G3122" s="339" t="s">
        <v>18646</v>
      </c>
    </row>
    <row r="3123" spans="1:7">
      <c r="A3123" s="336" t="str">
        <f t="shared" si="49"/>
        <v>SINAPI 97597</v>
      </c>
      <c r="B3123" s="337" t="s">
        <v>180</v>
      </c>
      <c r="C3123" s="337" t="s">
        <v>18647</v>
      </c>
      <c r="D3123" s="338" t="s">
        <v>18648</v>
      </c>
      <c r="E3123" s="337" t="s">
        <v>437</v>
      </c>
      <c r="F3123" s="339" t="s">
        <v>18649</v>
      </c>
      <c r="G3123" s="339" t="s">
        <v>18650</v>
      </c>
    </row>
    <row r="3124" spans="1:7">
      <c r="A3124" s="336" t="str">
        <f t="shared" si="49"/>
        <v>SINAPI 97598</v>
      </c>
      <c r="B3124" s="337" t="s">
        <v>180</v>
      </c>
      <c r="C3124" s="337" t="s">
        <v>18651</v>
      </c>
      <c r="D3124" s="338" t="s">
        <v>18652</v>
      </c>
      <c r="E3124" s="337" t="s">
        <v>437</v>
      </c>
      <c r="F3124" s="339" t="s">
        <v>18653</v>
      </c>
      <c r="G3124" s="339" t="s">
        <v>18654</v>
      </c>
    </row>
    <row r="3125" spans="1:7" ht="22.5">
      <c r="A3125" s="336" t="str">
        <f t="shared" si="49"/>
        <v>SINAPI 97599</v>
      </c>
      <c r="B3125" s="337" t="s">
        <v>180</v>
      </c>
      <c r="C3125" s="337" t="s">
        <v>18655</v>
      </c>
      <c r="D3125" s="338" t="s">
        <v>18656</v>
      </c>
      <c r="E3125" s="337" t="s">
        <v>437</v>
      </c>
      <c r="F3125" s="339" t="s">
        <v>18657</v>
      </c>
      <c r="G3125" s="339" t="s">
        <v>11013</v>
      </c>
    </row>
    <row r="3126" spans="1:7">
      <c r="A3126" s="336" t="str">
        <f t="shared" si="49"/>
        <v>SINAPI 97609</v>
      </c>
      <c r="B3126" s="337" t="s">
        <v>180</v>
      </c>
      <c r="C3126" s="337" t="s">
        <v>18658</v>
      </c>
      <c r="D3126" s="338" t="s">
        <v>18659</v>
      </c>
      <c r="E3126" s="337" t="s">
        <v>437</v>
      </c>
      <c r="F3126" s="339" t="s">
        <v>18660</v>
      </c>
      <c r="G3126" s="339" t="s">
        <v>8906</v>
      </c>
    </row>
    <row r="3127" spans="1:7">
      <c r="A3127" s="336" t="str">
        <f t="shared" ref="A3127:A3190" si="50">CONCATENAR</f>
        <v>SINAPI 97610</v>
      </c>
      <c r="B3127" s="337" t="s">
        <v>180</v>
      </c>
      <c r="C3127" s="337" t="s">
        <v>18661</v>
      </c>
      <c r="D3127" s="338" t="s">
        <v>18662</v>
      </c>
      <c r="E3127" s="337" t="s">
        <v>437</v>
      </c>
      <c r="F3127" s="339" t="s">
        <v>16961</v>
      </c>
      <c r="G3127" s="339" t="s">
        <v>18663</v>
      </c>
    </row>
    <row r="3128" spans="1:7">
      <c r="A3128" s="336" t="str">
        <f t="shared" si="50"/>
        <v>SINAPI 97611</v>
      </c>
      <c r="B3128" s="337" t="s">
        <v>180</v>
      </c>
      <c r="C3128" s="337" t="s">
        <v>18664</v>
      </c>
      <c r="D3128" s="338" t="s">
        <v>18665</v>
      </c>
      <c r="E3128" s="337" t="s">
        <v>437</v>
      </c>
      <c r="F3128" s="339" t="s">
        <v>18666</v>
      </c>
      <c r="G3128" s="339" t="s">
        <v>18667</v>
      </c>
    </row>
    <row r="3129" spans="1:7">
      <c r="A3129" s="336" t="str">
        <f t="shared" si="50"/>
        <v>SINAPI 97612</v>
      </c>
      <c r="B3129" s="337" t="s">
        <v>180</v>
      </c>
      <c r="C3129" s="337" t="s">
        <v>18668</v>
      </c>
      <c r="D3129" s="338" t="s">
        <v>18669</v>
      </c>
      <c r="E3129" s="337" t="s">
        <v>437</v>
      </c>
      <c r="F3129" s="339" t="s">
        <v>18670</v>
      </c>
      <c r="G3129" s="339" t="s">
        <v>7793</v>
      </c>
    </row>
    <row r="3130" spans="1:7">
      <c r="A3130" s="336" t="str">
        <f t="shared" si="50"/>
        <v>SINAPI 97613</v>
      </c>
      <c r="B3130" s="337" t="s">
        <v>180</v>
      </c>
      <c r="C3130" s="337" t="s">
        <v>18671</v>
      </c>
      <c r="D3130" s="338" t="s">
        <v>18672</v>
      </c>
      <c r="E3130" s="337" t="s">
        <v>437</v>
      </c>
      <c r="F3130" s="339" t="s">
        <v>12098</v>
      </c>
      <c r="G3130" s="339" t="s">
        <v>18673</v>
      </c>
    </row>
    <row r="3131" spans="1:7">
      <c r="A3131" s="336" t="str">
        <f t="shared" si="50"/>
        <v>SINAPI 97614</v>
      </c>
      <c r="B3131" s="337" t="s">
        <v>180</v>
      </c>
      <c r="C3131" s="337" t="s">
        <v>18674</v>
      </c>
      <c r="D3131" s="338" t="s">
        <v>18675</v>
      </c>
      <c r="E3131" s="337" t="s">
        <v>437</v>
      </c>
      <c r="F3131" s="339" t="s">
        <v>18676</v>
      </c>
      <c r="G3131" s="339" t="s">
        <v>18677</v>
      </c>
    </row>
    <row r="3132" spans="1:7">
      <c r="A3132" s="336" t="str">
        <f t="shared" si="50"/>
        <v>SINAPI 97615</v>
      </c>
      <c r="B3132" s="337" t="s">
        <v>180</v>
      </c>
      <c r="C3132" s="337" t="s">
        <v>18678</v>
      </c>
      <c r="D3132" s="338" t="s">
        <v>18679</v>
      </c>
      <c r="E3132" s="337" t="s">
        <v>437</v>
      </c>
      <c r="F3132" s="339" t="s">
        <v>18680</v>
      </c>
      <c r="G3132" s="339" t="s">
        <v>18681</v>
      </c>
    </row>
    <row r="3133" spans="1:7">
      <c r="A3133" s="336" t="str">
        <f t="shared" si="50"/>
        <v>SINAPI 97616</v>
      </c>
      <c r="B3133" s="337" t="s">
        <v>180</v>
      </c>
      <c r="C3133" s="337" t="s">
        <v>18682</v>
      </c>
      <c r="D3133" s="338" t="s">
        <v>18683</v>
      </c>
      <c r="E3133" s="337" t="s">
        <v>437</v>
      </c>
      <c r="F3133" s="339" t="s">
        <v>18684</v>
      </c>
      <c r="G3133" s="339" t="s">
        <v>18685</v>
      </c>
    </row>
    <row r="3134" spans="1:7">
      <c r="A3134" s="336" t="str">
        <f t="shared" si="50"/>
        <v>SINAPI 97617</v>
      </c>
      <c r="B3134" s="337" t="s">
        <v>180</v>
      </c>
      <c r="C3134" s="337" t="s">
        <v>18686</v>
      </c>
      <c r="D3134" s="338" t="s">
        <v>18687</v>
      </c>
      <c r="E3134" s="337" t="s">
        <v>437</v>
      </c>
      <c r="F3134" s="339" t="s">
        <v>18688</v>
      </c>
      <c r="G3134" s="339" t="s">
        <v>18689</v>
      </c>
    </row>
    <row r="3135" spans="1:7">
      <c r="A3135" s="336" t="str">
        <f t="shared" si="50"/>
        <v>SINAPI 97618</v>
      </c>
      <c r="B3135" s="337" t="s">
        <v>180</v>
      </c>
      <c r="C3135" s="337" t="s">
        <v>18690</v>
      </c>
      <c r="D3135" s="338" t="s">
        <v>18691</v>
      </c>
      <c r="E3135" s="337" t="s">
        <v>437</v>
      </c>
      <c r="F3135" s="339" t="s">
        <v>18692</v>
      </c>
      <c r="G3135" s="339" t="s">
        <v>18693</v>
      </c>
    </row>
    <row r="3136" spans="1:7">
      <c r="A3136" s="336" t="str">
        <f t="shared" si="50"/>
        <v>SINAPI 100902</v>
      </c>
      <c r="B3136" s="337" t="s">
        <v>180</v>
      </c>
      <c r="C3136" s="337" t="s">
        <v>18694</v>
      </c>
      <c r="D3136" s="338" t="s">
        <v>18695</v>
      </c>
      <c r="E3136" s="337" t="s">
        <v>437</v>
      </c>
      <c r="F3136" s="339" t="s">
        <v>18696</v>
      </c>
      <c r="G3136" s="339" t="s">
        <v>18697</v>
      </c>
    </row>
    <row r="3137" spans="1:7">
      <c r="A3137" s="336" t="str">
        <f t="shared" si="50"/>
        <v>SINAPI 100903</v>
      </c>
      <c r="B3137" s="337" t="s">
        <v>180</v>
      </c>
      <c r="C3137" s="337" t="s">
        <v>18698</v>
      </c>
      <c r="D3137" s="338" t="s">
        <v>18699</v>
      </c>
      <c r="E3137" s="337" t="s">
        <v>437</v>
      </c>
      <c r="F3137" s="339" t="s">
        <v>18700</v>
      </c>
      <c r="G3137" s="339" t="s">
        <v>18701</v>
      </c>
    </row>
    <row r="3138" spans="1:7" ht="22.5">
      <c r="A3138" s="336" t="str">
        <f t="shared" si="50"/>
        <v>SINAPI 100904</v>
      </c>
      <c r="B3138" s="337" t="s">
        <v>180</v>
      </c>
      <c r="C3138" s="337" t="s">
        <v>18702</v>
      </c>
      <c r="D3138" s="338" t="s">
        <v>18703</v>
      </c>
      <c r="E3138" s="337" t="s">
        <v>437</v>
      </c>
      <c r="F3138" s="339" t="s">
        <v>18604</v>
      </c>
      <c r="G3138" s="339" t="s">
        <v>18605</v>
      </c>
    </row>
    <row r="3139" spans="1:7" ht="22.5">
      <c r="A3139" s="336" t="str">
        <f t="shared" si="50"/>
        <v>SINAPI 100905</v>
      </c>
      <c r="B3139" s="337" t="s">
        <v>180</v>
      </c>
      <c r="C3139" s="337" t="s">
        <v>18704</v>
      </c>
      <c r="D3139" s="338" t="s">
        <v>18705</v>
      </c>
      <c r="E3139" s="337" t="s">
        <v>437</v>
      </c>
      <c r="F3139" s="339" t="s">
        <v>18706</v>
      </c>
      <c r="G3139" s="339" t="s">
        <v>18707</v>
      </c>
    </row>
    <row r="3140" spans="1:7" ht="22.5">
      <c r="A3140" s="336" t="str">
        <f t="shared" si="50"/>
        <v>SINAPI 100906</v>
      </c>
      <c r="B3140" s="337" t="s">
        <v>180</v>
      </c>
      <c r="C3140" s="337" t="s">
        <v>18708</v>
      </c>
      <c r="D3140" s="338" t="s">
        <v>18709</v>
      </c>
      <c r="E3140" s="337" t="s">
        <v>437</v>
      </c>
      <c r="F3140" s="339" t="s">
        <v>18710</v>
      </c>
      <c r="G3140" s="339" t="s">
        <v>18711</v>
      </c>
    </row>
    <row r="3141" spans="1:7">
      <c r="A3141" s="336" t="str">
        <f t="shared" si="50"/>
        <v>SINAPI 100919</v>
      </c>
      <c r="B3141" s="337" t="s">
        <v>180</v>
      </c>
      <c r="C3141" s="337" t="s">
        <v>18712</v>
      </c>
      <c r="D3141" s="338" t="s">
        <v>18713</v>
      </c>
      <c r="E3141" s="337" t="s">
        <v>437</v>
      </c>
      <c r="F3141" s="339" t="s">
        <v>18714</v>
      </c>
      <c r="G3141" s="339" t="s">
        <v>18715</v>
      </c>
    </row>
    <row r="3142" spans="1:7">
      <c r="A3142" s="336" t="str">
        <f t="shared" si="50"/>
        <v>SINAPI 100920</v>
      </c>
      <c r="B3142" s="337" t="s">
        <v>180</v>
      </c>
      <c r="C3142" s="337" t="s">
        <v>18716</v>
      </c>
      <c r="D3142" s="338" t="s">
        <v>18717</v>
      </c>
      <c r="E3142" s="337" t="s">
        <v>437</v>
      </c>
      <c r="F3142" s="339" t="s">
        <v>18718</v>
      </c>
      <c r="G3142" s="339" t="s">
        <v>18719</v>
      </c>
    </row>
    <row r="3143" spans="1:7">
      <c r="A3143" s="336" t="str">
        <f t="shared" si="50"/>
        <v>SINAPI 100921</v>
      </c>
      <c r="B3143" s="337" t="s">
        <v>180</v>
      </c>
      <c r="C3143" s="337" t="s">
        <v>18720</v>
      </c>
      <c r="D3143" s="338" t="s">
        <v>18721</v>
      </c>
      <c r="E3143" s="337" t="s">
        <v>437</v>
      </c>
      <c r="F3143" s="339" t="s">
        <v>18722</v>
      </c>
      <c r="G3143" s="339" t="s">
        <v>12242</v>
      </c>
    </row>
    <row r="3144" spans="1:7">
      <c r="A3144" s="336" t="str">
        <f t="shared" si="50"/>
        <v>SINAPI 100922</v>
      </c>
      <c r="B3144" s="337" t="s">
        <v>180</v>
      </c>
      <c r="C3144" s="337" t="s">
        <v>18723</v>
      </c>
      <c r="D3144" s="338" t="s">
        <v>18724</v>
      </c>
      <c r="E3144" s="337" t="s">
        <v>437</v>
      </c>
      <c r="F3144" s="339" t="s">
        <v>18725</v>
      </c>
      <c r="G3144" s="339" t="s">
        <v>18726</v>
      </c>
    </row>
    <row r="3145" spans="1:7">
      <c r="A3145" s="336" t="str">
        <f t="shared" si="50"/>
        <v>SINAPI 100923</v>
      </c>
      <c r="B3145" s="337" t="s">
        <v>180</v>
      </c>
      <c r="C3145" s="337" t="s">
        <v>18727</v>
      </c>
      <c r="D3145" s="338" t="s">
        <v>18728</v>
      </c>
      <c r="E3145" s="337" t="s">
        <v>437</v>
      </c>
      <c r="F3145" s="339" t="s">
        <v>18729</v>
      </c>
      <c r="G3145" s="339" t="s">
        <v>15658</v>
      </c>
    </row>
    <row r="3146" spans="1:7" ht="22.5">
      <c r="A3146" s="336" t="str">
        <f t="shared" si="50"/>
        <v>SINAPI 103782</v>
      </c>
      <c r="B3146" s="337" t="s">
        <v>180</v>
      </c>
      <c r="C3146" s="337" t="s">
        <v>18730</v>
      </c>
      <c r="D3146" s="338" t="s">
        <v>18731</v>
      </c>
      <c r="E3146" s="337" t="s">
        <v>437</v>
      </c>
      <c r="F3146" s="339" t="s">
        <v>18732</v>
      </c>
      <c r="G3146" s="339" t="s">
        <v>18733</v>
      </c>
    </row>
    <row r="3147" spans="1:7" ht="22.5">
      <c r="A3147" s="336" t="str">
        <f t="shared" si="50"/>
        <v>SINAPI 101489</v>
      </c>
      <c r="B3147" s="337" t="s">
        <v>180</v>
      </c>
      <c r="C3147" s="337" t="s">
        <v>18734</v>
      </c>
      <c r="D3147" s="338" t="s">
        <v>18735</v>
      </c>
      <c r="E3147" s="337" t="s">
        <v>437</v>
      </c>
      <c r="F3147" s="339" t="s">
        <v>18736</v>
      </c>
      <c r="G3147" s="339" t="s">
        <v>18737</v>
      </c>
    </row>
    <row r="3148" spans="1:7" ht="22.5">
      <c r="A3148" s="336" t="str">
        <f t="shared" si="50"/>
        <v>SINAPI 101490</v>
      </c>
      <c r="B3148" s="337" t="s">
        <v>180</v>
      </c>
      <c r="C3148" s="337" t="s">
        <v>18738</v>
      </c>
      <c r="D3148" s="338" t="s">
        <v>18739</v>
      </c>
      <c r="E3148" s="337" t="s">
        <v>437</v>
      </c>
      <c r="F3148" s="339" t="s">
        <v>18740</v>
      </c>
      <c r="G3148" s="339" t="s">
        <v>18741</v>
      </c>
    </row>
    <row r="3149" spans="1:7" ht="22.5">
      <c r="A3149" s="336" t="str">
        <f t="shared" si="50"/>
        <v>SINAPI 101491</v>
      </c>
      <c r="B3149" s="337" t="s">
        <v>180</v>
      </c>
      <c r="C3149" s="337" t="s">
        <v>18742</v>
      </c>
      <c r="D3149" s="338" t="s">
        <v>18743</v>
      </c>
      <c r="E3149" s="337" t="s">
        <v>437</v>
      </c>
      <c r="F3149" s="339" t="s">
        <v>18744</v>
      </c>
      <c r="G3149" s="339" t="s">
        <v>18745</v>
      </c>
    </row>
    <row r="3150" spans="1:7" ht="22.5">
      <c r="A3150" s="336" t="str">
        <f t="shared" si="50"/>
        <v>SINAPI 101492</v>
      </c>
      <c r="B3150" s="337" t="s">
        <v>180</v>
      </c>
      <c r="C3150" s="337" t="s">
        <v>18746</v>
      </c>
      <c r="D3150" s="338" t="s">
        <v>18747</v>
      </c>
      <c r="E3150" s="337" t="s">
        <v>437</v>
      </c>
      <c r="F3150" s="339" t="s">
        <v>18748</v>
      </c>
      <c r="G3150" s="339" t="s">
        <v>18749</v>
      </c>
    </row>
    <row r="3151" spans="1:7" ht="22.5">
      <c r="A3151" s="336" t="str">
        <f t="shared" si="50"/>
        <v>SINAPI 101493</v>
      </c>
      <c r="B3151" s="337" t="s">
        <v>180</v>
      </c>
      <c r="C3151" s="337" t="s">
        <v>18750</v>
      </c>
      <c r="D3151" s="338" t="s">
        <v>18751</v>
      </c>
      <c r="E3151" s="337" t="s">
        <v>437</v>
      </c>
      <c r="F3151" s="339" t="s">
        <v>18752</v>
      </c>
      <c r="G3151" s="339" t="s">
        <v>18753</v>
      </c>
    </row>
    <row r="3152" spans="1:7" ht="22.5">
      <c r="A3152" s="336" t="str">
        <f t="shared" si="50"/>
        <v>SINAPI 101494</v>
      </c>
      <c r="B3152" s="337" t="s">
        <v>180</v>
      </c>
      <c r="C3152" s="337" t="s">
        <v>18754</v>
      </c>
      <c r="D3152" s="338" t="s">
        <v>18755</v>
      </c>
      <c r="E3152" s="337" t="s">
        <v>437</v>
      </c>
      <c r="F3152" s="339" t="s">
        <v>18756</v>
      </c>
      <c r="G3152" s="339" t="s">
        <v>18757</v>
      </c>
    </row>
    <row r="3153" spans="1:7" ht="22.5">
      <c r="A3153" s="336" t="str">
        <f t="shared" si="50"/>
        <v>SINAPI 101495</v>
      </c>
      <c r="B3153" s="337" t="s">
        <v>180</v>
      </c>
      <c r="C3153" s="337" t="s">
        <v>18758</v>
      </c>
      <c r="D3153" s="338" t="s">
        <v>18759</v>
      </c>
      <c r="E3153" s="337" t="s">
        <v>437</v>
      </c>
      <c r="F3153" s="339" t="s">
        <v>18760</v>
      </c>
      <c r="G3153" s="339" t="s">
        <v>18761</v>
      </c>
    </row>
    <row r="3154" spans="1:7" ht="22.5">
      <c r="A3154" s="336" t="str">
        <f t="shared" si="50"/>
        <v>SINAPI 101496</v>
      </c>
      <c r="B3154" s="337" t="s">
        <v>180</v>
      </c>
      <c r="C3154" s="337" t="s">
        <v>18762</v>
      </c>
      <c r="D3154" s="338" t="s">
        <v>18763</v>
      </c>
      <c r="E3154" s="337" t="s">
        <v>437</v>
      </c>
      <c r="F3154" s="339" t="s">
        <v>18764</v>
      </c>
      <c r="G3154" s="339" t="s">
        <v>18765</v>
      </c>
    </row>
    <row r="3155" spans="1:7" ht="22.5">
      <c r="A3155" s="336" t="str">
        <f t="shared" si="50"/>
        <v>SINAPI 101497</v>
      </c>
      <c r="B3155" s="337" t="s">
        <v>180</v>
      </c>
      <c r="C3155" s="337" t="s">
        <v>18766</v>
      </c>
      <c r="D3155" s="338" t="s">
        <v>18767</v>
      </c>
      <c r="E3155" s="337" t="s">
        <v>437</v>
      </c>
      <c r="F3155" s="339" t="s">
        <v>18768</v>
      </c>
      <c r="G3155" s="339" t="s">
        <v>18769</v>
      </c>
    </row>
    <row r="3156" spans="1:7" ht="22.5">
      <c r="A3156" s="336" t="str">
        <f t="shared" si="50"/>
        <v>SINAPI 101498</v>
      </c>
      <c r="B3156" s="337" t="s">
        <v>180</v>
      </c>
      <c r="C3156" s="337" t="s">
        <v>18770</v>
      </c>
      <c r="D3156" s="338" t="s">
        <v>18771</v>
      </c>
      <c r="E3156" s="337" t="s">
        <v>437</v>
      </c>
      <c r="F3156" s="339" t="s">
        <v>18772</v>
      </c>
      <c r="G3156" s="339" t="s">
        <v>18773</v>
      </c>
    </row>
    <row r="3157" spans="1:7" ht="22.5">
      <c r="A3157" s="336" t="str">
        <f t="shared" si="50"/>
        <v>SINAPI 101499</v>
      </c>
      <c r="B3157" s="337" t="s">
        <v>180</v>
      </c>
      <c r="C3157" s="337" t="s">
        <v>18774</v>
      </c>
      <c r="D3157" s="338" t="s">
        <v>18775</v>
      </c>
      <c r="E3157" s="337" t="s">
        <v>437</v>
      </c>
      <c r="F3157" s="339" t="s">
        <v>18776</v>
      </c>
      <c r="G3157" s="339" t="s">
        <v>18777</v>
      </c>
    </row>
    <row r="3158" spans="1:7" ht="22.5">
      <c r="A3158" s="336" t="str">
        <f t="shared" si="50"/>
        <v>SINAPI 101500</v>
      </c>
      <c r="B3158" s="337" t="s">
        <v>180</v>
      </c>
      <c r="C3158" s="337" t="s">
        <v>18778</v>
      </c>
      <c r="D3158" s="338" t="s">
        <v>18779</v>
      </c>
      <c r="E3158" s="337" t="s">
        <v>437</v>
      </c>
      <c r="F3158" s="339" t="s">
        <v>18780</v>
      </c>
      <c r="G3158" s="339" t="s">
        <v>18781</v>
      </c>
    </row>
    <row r="3159" spans="1:7" ht="22.5">
      <c r="A3159" s="336" t="str">
        <f t="shared" si="50"/>
        <v>SINAPI 101501</v>
      </c>
      <c r="B3159" s="337" t="s">
        <v>180</v>
      </c>
      <c r="C3159" s="337" t="s">
        <v>18782</v>
      </c>
      <c r="D3159" s="338" t="s">
        <v>18783</v>
      </c>
      <c r="E3159" s="337" t="s">
        <v>437</v>
      </c>
      <c r="F3159" s="339" t="s">
        <v>18784</v>
      </c>
      <c r="G3159" s="339" t="s">
        <v>18785</v>
      </c>
    </row>
    <row r="3160" spans="1:7" ht="22.5">
      <c r="A3160" s="336" t="str">
        <f t="shared" si="50"/>
        <v>SINAPI 101502</v>
      </c>
      <c r="B3160" s="337" t="s">
        <v>180</v>
      </c>
      <c r="C3160" s="337" t="s">
        <v>18786</v>
      </c>
      <c r="D3160" s="338" t="s">
        <v>18787</v>
      </c>
      <c r="E3160" s="337" t="s">
        <v>437</v>
      </c>
      <c r="F3160" s="339" t="s">
        <v>18788</v>
      </c>
      <c r="G3160" s="339" t="s">
        <v>18789</v>
      </c>
    </row>
    <row r="3161" spans="1:7" ht="22.5">
      <c r="A3161" s="336" t="str">
        <f t="shared" si="50"/>
        <v>SINAPI 101503</v>
      </c>
      <c r="B3161" s="337" t="s">
        <v>180</v>
      </c>
      <c r="C3161" s="337" t="s">
        <v>18790</v>
      </c>
      <c r="D3161" s="338" t="s">
        <v>18791</v>
      </c>
      <c r="E3161" s="337" t="s">
        <v>437</v>
      </c>
      <c r="F3161" s="339" t="s">
        <v>18792</v>
      </c>
      <c r="G3161" s="339" t="s">
        <v>18793</v>
      </c>
    </row>
    <row r="3162" spans="1:7" ht="22.5">
      <c r="A3162" s="336" t="str">
        <f t="shared" si="50"/>
        <v>SINAPI 101504</v>
      </c>
      <c r="B3162" s="337" t="s">
        <v>180</v>
      </c>
      <c r="C3162" s="337" t="s">
        <v>18794</v>
      </c>
      <c r="D3162" s="338" t="s">
        <v>18795</v>
      </c>
      <c r="E3162" s="337" t="s">
        <v>437</v>
      </c>
      <c r="F3162" s="339" t="s">
        <v>18796</v>
      </c>
      <c r="G3162" s="339" t="s">
        <v>18797</v>
      </c>
    </row>
    <row r="3163" spans="1:7" ht="22.5">
      <c r="A3163" s="336" t="str">
        <f t="shared" si="50"/>
        <v>SINAPI 101505</v>
      </c>
      <c r="B3163" s="337" t="s">
        <v>180</v>
      </c>
      <c r="C3163" s="337" t="s">
        <v>18798</v>
      </c>
      <c r="D3163" s="338" t="s">
        <v>18799</v>
      </c>
      <c r="E3163" s="337" t="s">
        <v>437</v>
      </c>
      <c r="F3163" s="339" t="s">
        <v>18800</v>
      </c>
      <c r="G3163" s="339" t="s">
        <v>18801</v>
      </c>
    </row>
    <row r="3164" spans="1:7" ht="22.5">
      <c r="A3164" s="336" t="str">
        <f t="shared" si="50"/>
        <v>SINAPI 101506</v>
      </c>
      <c r="B3164" s="337" t="s">
        <v>180</v>
      </c>
      <c r="C3164" s="337" t="s">
        <v>18802</v>
      </c>
      <c r="D3164" s="338" t="s">
        <v>18803</v>
      </c>
      <c r="E3164" s="337" t="s">
        <v>437</v>
      </c>
      <c r="F3164" s="339" t="s">
        <v>18804</v>
      </c>
      <c r="G3164" s="339" t="s">
        <v>18805</v>
      </c>
    </row>
    <row r="3165" spans="1:7" ht="22.5">
      <c r="A3165" s="336" t="str">
        <f t="shared" si="50"/>
        <v>SINAPI 101507</v>
      </c>
      <c r="B3165" s="337" t="s">
        <v>180</v>
      </c>
      <c r="C3165" s="337" t="s">
        <v>18806</v>
      </c>
      <c r="D3165" s="338" t="s">
        <v>18807</v>
      </c>
      <c r="E3165" s="337" t="s">
        <v>437</v>
      </c>
      <c r="F3165" s="339" t="s">
        <v>18808</v>
      </c>
      <c r="G3165" s="339" t="s">
        <v>18809</v>
      </c>
    </row>
    <row r="3166" spans="1:7" ht="22.5">
      <c r="A3166" s="336" t="str">
        <f t="shared" si="50"/>
        <v>SINAPI 101508</v>
      </c>
      <c r="B3166" s="337" t="s">
        <v>180</v>
      </c>
      <c r="C3166" s="337" t="s">
        <v>18810</v>
      </c>
      <c r="D3166" s="338" t="s">
        <v>18811</v>
      </c>
      <c r="E3166" s="337" t="s">
        <v>437</v>
      </c>
      <c r="F3166" s="339" t="s">
        <v>18812</v>
      </c>
      <c r="G3166" s="339" t="s">
        <v>18813</v>
      </c>
    </row>
    <row r="3167" spans="1:7" ht="22.5">
      <c r="A3167" s="336" t="str">
        <f t="shared" si="50"/>
        <v>SINAPI 101509</v>
      </c>
      <c r="B3167" s="337" t="s">
        <v>180</v>
      </c>
      <c r="C3167" s="337" t="s">
        <v>18814</v>
      </c>
      <c r="D3167" s="338" t="s">
        <v>18815</v>
      </c>
      <c r="E3167" s="337" t="s">
        <v>437</v>
      </c>
      <c r="F3167" s="339" t="s">
        <v>18816</v>
      </c>
      <c r="G3167" s="339" t="s">
        <v>18817</v>
      </c>
    </row>
    <row r="3168" spans="1:7" ht="22.5">
      <c r="A3168" s="336" t="str">
        <f t="shared" si="50"/>
        <v>SINAPI 101510</v>
      </c>
      <c r="B3168" s="337" t="s">
        <v>180</v>
      </c>
      <c r="C3168" s="337" t="s">
        <v>18818</v>
      </c>
      <c r="D3168" s="338" t="s">
        <v>18819</v>
      </c>
      <c r="E3168" s="337" t="s">
        <v>437</v>
      </c>
      <c r="F3168" s="339" t="s">
        <v>18820</v>
      </c>
      <c r="G3168" s="339" t="s">
        <v>18821</v>
      </c>
    </row>
    <row r="3169" spans="1:7" ht="22.5">
      <c r="A3169" s="336" t="str">
        <f t="shared" si="50"/>
        <v>SINAPI 101511</v>
      </c>
      <c r="B3169" s="337" t="s">
        <v>180</v>
      </c>
      <c r="C3169" s="337" t="s">
        <v>18822</v>
      </c>
      <c r="D3169" s="338" t="s">
        <v>18823</v>
      </c>
      <c r="E3169" s="337" t="s">
        <v>437</v>
      </c>
      <c r="F3169" s="339" t="s">
        <v>18824</v>
      </c>
      <c r="G3169" s="339" t="s">
        <v>18825</v>
      </c>
    </row>
    <row r="3170" spans="1:7" ht="22.5">
      <c r="A3170" s="336" t="str">
        <f t="shared" si="50"/>
        <v>SINAPI 101512</v>
      </c>
      <c r="B3170" s="337" t="s">
        <v>180</v>
      </c>
      <c r="C3170" s="337" t="s">
        <v>18826</v>
      </c>
      <c r="D3170" s="338" t="s">
        <v>18827</v>
      </c>
      <c r="E3170" s="337" t="s">
        <v>437</v>
      </c>
      <c r="F3170" s="339" t="s">
        <v>18828</v>
      </c>
      <c r="G3170" s="339" t="s">
        <v>18829</v>
      </c>
    </row>
    <row r="3171" spans="1:7" ht="22.5">
      <c r="A3171" s="336" t="str">
        <f t="shared" si="50"/>
        <v>SINAPI 101513</v>
      </c>
      <c r="B3171" s="337" t="s">
        <v>180</v>
      </c>
      <c r="C3171" s="337" t="s">
        <v>18830</v>
      </c>
      <c r="D3171" s="338" t="s">
        <v>18831</v>
      </c>
      <c r="E3171" s="337" t="s">
        <v>437</v>
      </c>
      <c r="F3171" s="339" t="s">
        <v>18832</v>
      </c>
      <c r="G3171" s="339" t="s">
        <v>18833</v>
      </c>
    </row>
    <row r="3172" spans="1:7" ht="22.5">
      <c r="A3172" s="336" t="str">
        <f t="shared" si="50"/>
        <v>SINAPI 101514</v>
      </c>
      <c r="B3172" s="337" t="s">
        <v>180</v>
      </c>
      <c r="C3172" s="337" t="s">
        <v>18834</v>
      </c>
      <c r="D3172" s="338" t="s">
        <v>18835</v>
      </c>
      <c r="E3172" s="337" t="s">
        <v>437</v>
      </c>
      <c r="F3172" s="339" t="s">
        <v>18836</v>
      </c>
      <c r="G3172" s="339" t="s">
        <v>18837</v>
      </c>
    </row>
    <row r="3173" spans="1:7" ht="22.5">
      <c r="A3173" s="336" t="str">
        <f t="shared" si="50"/>
        <v>SINAPI 101515</v>
      </c>
      <c r="B3173" s="337" t="s">
        <v>180</v>
      </c>
      <c r="C3173" s="337" t="s">
        <v>18838</v>
      </c>
      <c r="D3173" s="338" t="s">
        <v>18839</v>
      </c>
      <c r="E3173" s="337" t="s">
        <v>437</v>
      </c>
      <c r="F3173" s="339" t="s">
        <v>18840</v>
      </c>
      <c r="G3173" s="339" t="s">
        <v>18841</v>
      </c>
    </row>
    <row r="3174" spans="1:7" ht="22.5">
      <c r="A3174" s="336" t="str">
        <f t="shared" si="50"/>
        <v>SINAPI 101516</v>
      </c>
      <c r="B3174" s="337" t="s">
        <v>180</v>
      </c>
      <c r="C3174" s="337" t="s">
        <v>18842</v>
      </c>
      <c r="D3174" s="338" t="s">
        <v>18843</v>
      </c>
      <c r="E3174" s="337" t="s">
        <v>437</v>
      </c>
      <c r="F3174" s="339" t="s">
        <v>18844</v>
      </c>
      <c r="G3174" s="339" t="s">
        <v>18845</v>
      </c>
    </row>
    <row r="3175" spans="1:7" ht="22.5">
      <c r="A3175" s="336" t="str">
        <f t="shared" si="50"/>
        <v>SINAPI 101517</v>
      </c>
      <c r="B3175" s="337" t="s">
        <v>180</v>
      </c>
      <c r="C3175" s="337" t="s">
        <v>18846</v>
      </c>
      <c r="D3175" s="338" t="s">
        <v>18847</v>
      </c>
      <c r="E3175" s="337" t="s">
        <v>437</v>
      </c>
      <c r="F3175" s="339" t="s">
        <v>18848</v>
      </c>
      <c r="G3175" s="339" t="s">
        <v>18849</v>
      </c>
    </row>
    <row r="3176" spans="1:7" ht="22.5">
      <c r="A3176" s="336" t="str">
        <f t="shared" si="50"/>
        <v>SINAPI 101518</v>
      </c>
      <c r="B3176" s="337" t="s">
        <v>180</v>
      </c>
      <c r="C3176" s="337" t="s">
        <v>18850</v>
      </c>
      <c r="D3176" s="338" t="s">
        <v>18851</v>
      </c>
      <c r="E3176" s="337" t="s">
        <v>437</v>
      </c>
      <c r="F3176" s="339" t="s">
        <v>18852</v>
      </c>
      <c r="G3176" s="339" t="s">
        <v>18853</v>
      </c>
    </row>
    <row r="3177" spans="1:7" ht="22.5">
      <c r="A3177" s="336" t="str">
        <f t="shared" si="50"/>
        <v>SINAPI 101519</v>
      </c>
      <c r="B3177" s="337" t="s">
        <v>180</v>
      </c>
      <c r="C3177" s="337" t="s">
        <v>18854</v>
      </c>
      <c r="D3177" s="338" t="s">
        <v>18855</v>
      </c>
      <c r="E3177" s="337" t="s">
        <v>437</v>
      </c>
      <c r="F3177" s="339" t="s">
        <v>18856</v>
      </c>
      <c r="G3177" s="339" t="s">
        <v>18857</v>
      </c>
    </row>
    <row r="3178" spans="1:7" ht="22.5">
      <c r="A3178" s="336" t="str">
        <f t="shared" si="50"/>
        <v>SINAPI 101520</v>
      </c>
      <c r="B3178" s="337" t="s">
        <v>180</v>
      </c>
      <c r="C3178" s="337" t="s">
        <v>18858</v>
      </c>
      <c r="D3178" s="338" t="s">
        <v>18859</v>
      </c>
      <c r="E3178" s="337" t="s">
        <v>437</v>
      </c>
      <c r="F3178" s="339" t="s">
        <v>18860</v>
      </c>
      <c r="G3178" s="339" t="s">
        <v>18861</v>
      </c>
    </row>
    <row r="3179" spans="1:7" ht="22.5">
      <c r="A3179" s="336" t="str">
        <f t="shared" si="50"/>
        <v>SINAPI 101521</v>
      </c>
      <c r="B3179" s="337" t="s">
        <v>180</v>
      </c>
      <c r="C3179" s="337" t="s">
        <v>18862</v>
      </c>
      <c r="D3179" s="338" t="s">
        <v>18863</v>
      </c>
      <c r="E3179" s="337" t="s">
        <v>437</v>
      </c>
      <c r="F3179" s="339" t="s">
        <v>18864</v>
      </c>
      <c r="G3179" s="339" t="s">
        <v>18865</v>
      </c>
    </row>
    <row r="3180" spans="1:7" ht="22.5">
      <c r="A3180" s="336" t="str">
        <f t="shared" si="50"/>
        <v>SINAPI 101522</v>
      </c>
      <c r="B3180" s="337" t="s">
        <v>180</v>
      </c>
      <c r="C3180" s="337" t="s">
        <v>18866</v>
      </c>
      <c r="D3180" s="338" t="s">
        <v>18867</v>
      </c>
      <c r="E3180" s="337" t="s">
        <v>437</v>
      </c>
      <c r="F3180" s="339" t="s">
        <v>18868</v>
      </c>
      <c r="G3180" s="339" t="s">
        <v>18869</v>
      </c>
    </row>
    <row r="3181" spans="1:7" ht="22.5">
      <c r="A3181" s="336" t="str">
        <f t="shared" si="50"/>
        <v>SINAPI 101523</v>
      </c>
      <c r="B3181" s="337" t="s">
        <v>180</v>
      </c>
      <c r="C3181" s="337" t="s">
        <v>18870</v>
      </c>
      <c r="D3181" s="338" t="s">
        <v>18871</v>
      </c>
      <c r="E3181" s="337" t="s">
        <v>437</v>
      </c>
      <c r="F3181" s="339" t="s">
        <v>18872</v>
      </c>
      <c r="G3181" s="339" t="s">
        <v>18873</v>
      </c>
    </row>
    <row r="3182" spans="1:7" ht="22.5">
      <c r="A3182" s="336" t="str">
        <f t="shared" si="50"/>
        <v>SINAPI 101524</v>
      </c>
      <c r="B3182" s="337" t="s">
        <v>180</v>
      </c>
      <c r="C3182" s="337" t="s">
        <v>18874</v>
      </c>
      <c r="D3182" s="338" t="s">
        <v>18875</v>
      </c>
      <c r="E3182" s="337" t="s">
        <v>437</v>
      </c>
      <c r="F3182" s="339" t="s">
        <v>18876</v>
      </c>
      <c r="G3182" s="339" t="s">
        <v>18877</v>
      </c>
    </row>
    <row r="3183" spans="1:7" ht="22.5">
      <c r="A3183" s="336" t="str">
        <f t="shared" si="50"/>
        <v>SINAPI 101525</v>
      </c>
      <c r="B3183" s="337" t="s">
        <v>180</v>
      </c>
      <c r="C3183" s="337" t="s">
        <v>18878</v>
      </c>
      <c r="D3183" s="338" t="s">
        <v>18879</v>
      </c>
      <c r="E3183" s="337" t="s">
        <v>437</v>
      </c>
      <c r="F3183" s="339" t="s">
        <v>18880</v>
      </c>
      <c r="G3183" s="339" t="s">
        <v>18881</v>
      </c>
    </row>
    <row r="3184" spans="1:7" ht="22.5">
      <c r="A3184" s="336" t="str">
        <f t="shared" si="50"/>
        <v>SINAPI 101526</v>
      </c>
      <c r="B3184" s="337" t="s">
        <v>180</v>
      </c>
      <c r="C3184" s="337" t="s">
        <v>18882</v>
      </c>
      <c r="D3184" s="338" t="s">
        <v>18883</v>
      </c>
      <c r="E3184" s="337" t="s">
        <v>437</v>
      </c>
      <c r="F3184" s="339" t="s">
        <v>18884</v>
      </c>
      <c r="G3184" s="339" t="s">
        <v>18885</v>
      </c>
    </row>
    <row r="3185" spans="1:7" ht="22.5">
      <c r="A3185" s="336" t="str">
        <f t="shared" si="50"/>
        <v>SINAPI 101527</v>
      </c>
      <c r="B3185" s="337" t="s">
        <v>180</v>
      </c>
      <c r="C3185" s="337" t="s">
        <v>18886</v>
      </c>
      <c r="D3185" s="338" t="s">
        <v>18887</v>
      </c>
      <c r="E3185" s="337" t="s">
        <v>437</v>
      </c>
      <c r="F3185" s="339" t="s">
        <v>18888</v>
      </c>
      <c r="G3185" s="339" t="s">
        <v>18889</v>
      </c>
    </row>
    <row r="3186" spans="1:7" ht="22.5">
      <c r="A3186" s="336" t="str">
        <f t="shared" si="50"/>
        <v>SINAPI 101528</v>
      </c>
      <c r="B3186" s="337" t="s">
        <v>180</v>
      </c>
      <c r="C3186" s="337" t="s">
        <v>18890</v>
      </c>
      <c r="D3186" s="338" t="s">
        <v>18891</v>
      </c>
      <c r="E3186" s="337" t="s">
        <v>437</v>
      </c>
      <c r="F3186" s="339" t="s">
        <v>8890</v>
      </c>
      <c r="G3186" s="339" t="s">
        <v>18892</v>
      </c>
    </row>
    <row r="3187" spans="1:7" ht="22.5">
      <c r="A3187" s="336" t="str">
        <f t="shared" si="50"/>
        <v>SINAPI 101529</v>
      </c>
      <c r="B3187" s="337" t="s">
        <v>180</v>
      </c>
      <c r="C3187" s="337" t="s">
        <v>18893</v>
      </c>
      <c r="D3187" s="338" t="s">
        <v>18894</v>
      </c>
      <c r="E3187" s="337" t="s">
        <v>437</v>
      </c>
      <c r="F3187" s="339" t="s">
        <v>18895</v>
      </c>
      <c r="G3187" s="339" t="s">
        <v>18896</v>
      </c>
    </row>
    <row r="3188" spans="1:7" ht="22.5">
      <c r="A3188" s="336" t="str">
        <f t="shared" si="50"/>
        <v>SINAPI 101530</v>
      </c>
      <c r="B3188" s="337" t="s">
        <v>180</v>
      </c>
      <c r="C3188" s="337" t="s">
        <v>18897</v>
      </c>
      <c r="D3188" s="338" t="s">
        <v>18898</v>
      </c>
      <c r="E3188" s="337" t="s">
        <v>437</v>
      </c>
      <c r="F3188" s="339" t="s">
        <v>18899</v>
      </c>
      <c r="G3188" s="339" t="s">
        <v>18900</v>
      </c>
    </row>
    <row r="3189" spans="1:7" ht="22.5">
      <c r="A3189" s="336" t="str">
        <f t="shared" si="50"/>
        <v>SINAPI 101531</v>
      </c>
      <c r="B3189" s="337" t="s">
        <v>180</v>
      </c>
      <c r="C3189" s="337" t="s">
        <v>18901</v>
      </c>
      <c r="D3189" s="338" t="s">
        <v>18902</v>
      </c>
      <c r="E3189" s="337" t="s">
        <v>437</v>
      </c>
      <c r="F3189" s="339" t="s">
        <v>18903</v>
      </c>
      <c r="G3189" s="339" t="s">
        <v>18904</v>
      </c>
    </row>
    <row r="3190" spans="1:7" ht="22.5">
      <c r="A3190" s="336" t="str">
        <f t="shared" si="50"/>
        <v>SINAPI 101532</v>
      </c>
      <c r="B3190" s="337" t="s">
        <v>180</v>
      </c>
      <c r="C3190" s="337" t="s">
        <v>18905</v>
      </c>
      <c r="D3190" s="338" t="s">
        <v>18906</v>
      </c>
      <c r="E3190" s="337" t="s">
        <v>437</v>
      </c>
      <c r="F3190" s="339" t="s">
        <v>18907</v>
      </c>
      <c r="G3190" s="339" t="s">
        <v>18908</v>
      </c>
    </row>
    <row r="3191" spans="1:7" ht="22.5">
      <c r="A3191" s="336" t="str">
        <f t="shared" ref="A3191:A3254" si="51">CONCATENAR</f>
        <v>SINAPI 101533</v>
      </c>
      <c r="B3191" s="337" t="s">
        <v>180</v>
      </c>
      <c r="C3191" s="337" t="s">
        <v>18909</v>
      </c>
      <c r="D3191" s="338" t="s">
        <v>18910</v>
      </c>
      <c r="E3191" s="337" t="s">
        <v>437</v>
      </c>
      <c r="F3191" s="339" t="s">
        <v>18911</v>
      </c>
      <c r="G3191" s="339" t="s">
        <v>18912</v>
      </c>
    </row>
    <row r="3192" spans="1:7" ht="22.5">
      <c r="A3192" s="336" t="str">
        <f t="shared" si="51"/>
        <v>SINAPI 101534</v>
      </c>
      <c r="B3192" s="337" t="s">
        <v>180</v>
      </c>
      <c r="C3192" s="337" t="s">
        <v>18913</v>
      </c>
      <c r="D3192" s="338" t="s">
        <v>18914</v>
      </c>
      <c r="E3192" s="337" t="s">
        <v>437</v>
      </c>
      <c r="F3192" s="339" t="s">
        <v>18915</v>
      </c>
      <c r="G3192" s="339" t="s">
        <v>18916</v>
      </c>
    </row>
    <row r="3193" spans="1:7" ht="22.5">
      <c r="A3193" s="336" t="str">
        <f t="shared" si="51"/>
        <v>SINAPI 101535</v>
      </c>
      <c r="B3193" s="337" t="s">
        <v>180</v>
      </c>
      <c r="C3193" s="337" t="s">
        <v>18917</v>
      </c>
      <c r="D3193" s="338" t="s">
        <v>18918</v>
      </c>
      <c r="E3193" s="337" t="s">
        <v>437</v>
      </c>
      <c r="F3193" s="339" t="s">
        <v>18919</v>
      </c>
      <c r="G3193" s="339" t="s">
        <v>18920</v>
      </c>
    </row>
    <row r="3194" spans="1:7" ht="22.5">
      <c r="A3194" s="336" t="str">
        <f t="shared" si="51"/>
        <v>SINAPI 101536</v>
      </c>
      <c r="B3194" s="337" t="s">
        <v>180</v>
      </c>
      <c r="C3194" s="337" t="s">
        <v>18921</v>
      </c>
      <c r="D3194" s="338" t="s">
        <v>18922</v>
      </c>
      <c r="E3194" s="337" t="s">
        <v>437</v>
      </c>
      <c r="F3194" s="339" t="s">
        <v>18923</v>
      </c>
      <c r="G3194" s="339" t="s">
        <v>18924</v>
      </c>
    </row>
    <row r="3195" spans="1:7" ht="22.5">
      <c r="A3195" s="336" t="str">
        <f t="shared" si="51"/>
        <v>SINAPI 101537</v>
      </c>
      <c r="B3195" s="337" t="s">
        <v>180</v>
      </c>
      <c r="C3195" s="337" t="s">
        <v>18925</v>
      </c>
      <c r="D3195" s="338" t="s">
        <v>18926</v>
      </c>
      <c r="E3195" s="337" t="s">
        <v>437</v>
      </c>
      <c r="F3195" s="339" t="s">
        <v>18927</v>
      </c>
      <c r="G3195" s="339" t="s">
        <v>18928</v>
      </c>
    </row>
    <row r="3196" spans="1:7">
      <c r="A3196" s="336" t="str">
        <f t="shared" si="51"/>
        <v>SINAPI 101538</v>
      </c>
      <c r="B3196" s="337" t="s">
        <v>180</v>
      </c>
      <c r="C3196" s="337" t="s">
        <v>18929</v>
      </c>
      <c r="D3196" s="338" t="s">
        <v>18930</v>
      </c>
      <c r="E3196" s="337" t="s">
        <v>437</v>
      </c>
      <c r="F3196" s="339" t="s">
        <v>18931</v>
      </c>
      <c r="G3196" s="339" t="s">
        <v>18932</v>
      </c>
    </row>
    <row r="3197" spans="1:7">
      <c r="A3197" s="336" t="str">
        <f t="shared" si="51"/>
        <v>SINAPI 101539</v>
      </c>
      <c r="B3197" s="337" t="s">
        <v>180</v>
      </c>
      <c r="C3197" s="337" t="s">
        <v>18933</v>
      </c>
      <c r="D3197" s="338" t="s">
        <v>18934</v>
      </c>
      <c r="E3197" s="337" t="s">
        <v>437</v>
      </c>
      <c r="F3197" s="339" t="s">
        <v>18935</v>
      </c>
      <c r="G3197" s="339" t="s">
        <v>18936</v>
      </c>
    </row>
    <row r="3198" spans="1:7">
      <c r="A3198" s="336" t="str">
        <f t="shared" si="51"/>
        <v>SINAPI 101540</v>
      </c>
      <c r="B3198" s="337" t="s">
        <v>180</v>
      </c>
      <c r="C3198" s="337" t="s">
        <v>18937</v>
      </c>
      <c r="D3198" s="338" t="s">
        <v>18938</v>
      </c>
      <c r="E3198" s="337" t="s">
        <v>437</v>
      </c>
      <c r="F3198" s="339" t="s">
        <v>18939</v>
      </c>
      <c r="G3198" s="339" t="s">
        <v>18940</v>
      </c>
    </row>
    <row r="3199" spans="1:7">
      <c r="A3199" s="336" t="str">
        <f t="shared" si="51"/>
        <v>SINAPI 101541</v>
      </c>
      <c r="B3199" s="337" t="s">
        <v>180</v>
      </c>
      <c r="C3199" s="337" t="s">
        <v>18941</v>
      </c>
      <c r="D3199" s="338" t="s">
        <v>18942</v>
      </c>
      <c r="E3199" s="337" t="s">
        <v>437</v>
      </c>
      <c r="F3199" s="339" t="s">
        <v>18943</v>
      </c>
      <c r="G3199" s="339" t="s">
        <v>18944</v>
      </c>
    </row>
    <row r="3200" spans="1:7">
      <c r="A3200" s="336" t="str">
        <f t="shared" si="51"/>
        <v>SINAPI 101542</v>
      </c>
      <c r="B3200" s="337" t="s">
        <v>180</v>
      </c>
      <c r="C3200" s="337" t="s">
        <v>18945</v>
      </c>
      <c r="D3200" s="338" t="s">
        <v>18946</v>
      </c>
      <c r="E3200" s="337" t="s">
        <v>437</v>
      </c>
      <c r="F3200" s="339" t="s">
        <v>18947</v>
      </c>
      <c r="G3200" s="339" t="s">
        <v>18948</v>
      </c>
    </row>
    <row r="3201" spans="1:7">
      <c r="A3201" s="336" t="str">
        <f t="shared" si="51"/>
        <v>SINAPI 101543</v>
      </c>
      <c r="B3201" s="337" t="s">
        <v>180</v>
      </c>
      <c r="C3201" s="337" t="s">
        <v>18949</v>
      </c>
      <c r="D3201" s="338" t="s">
        <v>18950</v>
      </c>
      <c r="E3201" s="337" t="s">
        <v>437</v>
      </c>
      <c r="F3201" s="339" t="s">
        <v>8410</v>
      </c>
      <c r="G3201" s="339" t="s">
        <v>18951</v>
      </c>
    </row>
    <row r="3202" spans="1:7">
      <c r="A3202" s="336" t="str">
        <f t="shared" si="51"/>
        <v>SINAPI 101544</v>
      </c>
      <c r="B3202" s="337" t="s">
        <v>180</v>
      </c>
      <c r="C3202" s="337" t="s">
        <v>18952</v>
      </c>
      <c r="D3202" s="338" t="s">
        <v>18953</v>
      </c>
      <c r="E3202" s="337" t="s">
        <v>437</v>
      </c>
      <c r="F3202" s="339" t="s">
        <v>18954</v>
      </c>
      <c r="G3202" s="339" t="s">
        <v>18955</v>
      </c>
    </row>
    <row r="3203" spans="1:7">
      <c r="A3203" s="336" t="str">
        <f t="shared" si="51"/>
        <v>SINAPI 101545</v>
      </c>
      <c r="B3203" s="337" t="s">
        <v>180</v>
      </c>
      <c r="C3203" s="337" t="s">
        <v>18956</v>
      </c>
      <c r="D3203" s="338" t="s">
        <v>18957</v>
      </c>
      <c r="E3203" s="337" t="s">
        <v>437</v>
      </c>
      <c r="F3203" s="339" t="s">
        <v>18958</v>
      </c>
      <c r="G3203" s="339" t="s">
        <v>18959</v>
      </c>
    </row>
    <row r="3204" spans="1:7">
      <c r="A3204" s="336" t="str">
        <f t="shared" si="51"/>
        <v>SINAPI 101546</v>
      </c>
      <c r="B3204" s="337" t="s">
        <v>180</v>
      </c>
      <c r="C3204" s="337" t="s">
        <v>18960</v>
      </c>
      <c r="D3204" s="338" t="s">
        <v>18961</v>
      </c>
      <c r="E3204" s="337" t="s">
        <v>437</v>
      </c>
      <c r="F3204" s="339" t="s">
        <v>18962</v>
      </c>
      <c r="G3204" s="339" t="s">
        <v>11186</v>
      </c>
    </row>
    <row r="3205" spans="1:7">
      <c r="A3205" s="336" t="str">
        <f t="shared" si="51"/>
        <v>SINAPI 101547</v>
      </c>
      <c r="B3205" s="337" t="s">
        <v>180</v>
      </c>
      <c r="C3205" s="337" t="s">
        <v>18963</v>
      </c>
      <c r="D3205" s="338" t="s">
        <v>18964</v>
      </c>
      <c r="E3205" s="337" t="s">
        <v>437</v>
      </c>
      <c r="F3205" s="339" t="s">
        <v>18965</v>
      </c>
      <c r="G3205" s="339" t="s">
        <v>18966</v>
      </c>
    </row>
    <row r="3206" spans="1:7">
      <c r="A3206" s="336" t="str">
        <f t="shared" si="51"/>
        <v>SINAPI 101548</v>
      </c>
      <c r="B3206" s="337" t="s">
        <v>180</v>
      </c>
      <c r="C3206" s="337" t="s">
        <v>18967</v>
      </c>
      <c r="D3206" s="338" t="s">
        <v>18968</v>
      </c>
      <c r="E3206" s="337" t="s">
        <v>437</v>
      </c>
      <c r="F3206" s="339" t="s">
        <v>8106</v>
      </c>
      <c r="G3206" s="339" t="s">
        <v>18969</v>
      </c>
    </row>
    <row r="3207" spans="1:7" ht="22.5">
      <c r="A3207" s="336" t="str">
        <f t="shared" si="51"/>
        <v>SINAPI 101549</v>
      </c>
      <c r="B3207" s="337" t="s">
        <v>180</v>
      </c>
      <c r="C3207" s="337" t="s">
        <v>18970</v>
      </c>
      <c r="D3207" s="338" t="s">
        <v>18971</v>
      </c>
      <c r="E3207" s="337" t="s">
        <v>437</v>
      </c>
      <c r="F3207" s="339" t="s">
        <v>18972</v>
      </c>
      <c r="G3207" s="339" t="s">
        <v>10639</v>
      </c>
    </row>
    <row r="3208" spans="1:7">
      <c r="A3208" s="336" t="str">
        <f t="shared" si="51"/>
        <v>SINAPI 101553</v>
      </c>
      <c r="B3208" s="337" t="s">
        <v>180</v>
      </c>
      <c r="C3208" s="337" t="s">
        <v>18973</v>
      </c>
      <c r="D3208" s="338" t="s">
        <v>18974</v>
      </c>
      <c r="E3208" s="337" t="s">
        <v>437</v>
      </c>
      <c r="F3208" s="339" t="s">
        <v>18975</v>
      </c>
      <c r="G3208" s="339" t="s">
        <v>11501</v>
      </c>
    </row>
    <row r="3209" spans="1:7">
      <c r="A3209" s="336" t="str">
        <f t="shared" si="51"/>
        <v>SINAPI 101554</v>
      </c>
      <c r="B3209" s="337" t="s">
        <v>180</v>
      </c>
      <c r="C3209" s="337" t="s">
        <v>18976</v>
      </c>
      <c r="D3209" s="338" t="s">
        <v>18977</v>
      </c>
      <c r="E3209" s="337" t="s">
        <v>437</v>
      </c>
      <c r="F3209" s="339" t="s">
        <v>18978</v>
      </c>
      <c r="G3209" s="339" t="s">
        <v>12952</v>
      </c>
    </row>
    <row r="3210" spans="1:7">
      <c r="A3210" s="336" t="str">
        <f t="shared" si="51"/>
        <v>SINAPI 101555</v>
      </c>
      <c r="B3210" s="337" t="s">
        <v>180</v>
      </c>
      <c r="C3210" s="337" t="s">
        <v>18979</v>
      </c>
      <c r="D3210" s="338" t="s">
        <v>18980</v>
      </c>
      <c r="E3210" s="337" t="s">
        <v>437</v>
      </c>
      <c r="F3210" s="339" t="s">
        <v>18981</v>
      </c>
      <c r="G3210" s="339" t="s">
        <v>17595</v>
      </c>
    </row>
    <row r="3211" spans="1:7">
      <c r="A3211" s="336" t="str">
        <f t="shared" si="51"/>
        <v>SINAPI 101556</v>
      </c>
      <c r="B3211" s="337" t="s">
        <v>180</v>
      </c>
      <c r="C3211" s="337" t="s">
        <v>18982</v>
      </c>
      <c r="D3211" s="338" t="s">
        <v>18983</v>
      </c>
      <c r="E3211" s="337" t="s">
        <v>437</v>
      </c>
      <c r="F3211" s="339" t="s">
        <v>9880</v>
      </c>
      <c r="G3211" s="339" t="s">
        <v>14322</v>
      </c>
    </row>
    <row r="3212" spans="1:7" ht="22.5">
      <c r="A3212" s="336" t="str">
        <f t="shared" si="51"/>
        <v>SINAPI 101560</v>
      </c>
      <c r="B3212" s="337" t="s">
        <v>180</v>
      </c>
      <c r="C3212" s="337" t="s">
        <v>18984</v>
      </c>
      <c r="D3212" s="338" t="s">
        <v>18985</v>
      </c>
      <c r="E3212" s="337" t="s">
        <v>263</v>
      </c>
      <c r="F3212" s="339" t="s">
        <v>17894</v>
      </c>
      <c r="G3212" s="339" t="s">
        <v>17862</v>
      </c>
    </row>
    <row r="3213" spans="1:7" ht="22.5">
      <c r="A3213" s="336" t="str">
        <f t="shared" si="51"/>
        <v>SINAPI 101561</v>
      </c>
      <c r="B3213" s="337" t="s">
        <v>180</v>
      </c>
      <c r="C3213" s="337" t="s">
        <v>18986</v>
      </c>
      <c r="D3213" s="338" t="s">
        <v>18987</v>
      </c>
      <c r="E3213" s="337" t="s">
        <v>263</v>
      </c>
      <c r="F3213" s="339" t="s">
        <v>17223</v>
      </c>
      <c r="G3213" s="339" t="s">
        <v>18988</v>
      </c>
    </row>
    <row r="3214" spans="1:7" ht="22.5">
      <c r="A3214" s="336" t="str">
        <f t="shared" si="51"/>
        <v>SINAPI 101562</v>
      </c>
      <c r="B3214" s="337" t="s">
        <v>180</v>
      </c>
      <c r="C3214" s="337" t="s">
        <v>18989</v>
      </c>
      <c r="D3214" s="338" t="s">
        <v>18990</v>
      </c>
      <c r="E3214" s="337" t="s">
        <v>263</v>
      </c>
      <c r="F3214" s="339" t="s">
        <v>18991</v>
      </c>
      <c r="G3214" s="339" t="s">
        <v>18992</v>
      </c>
    </row>
    <row r="3215" spans="1:7" ht="22.5">
      <c r="A3215" s="336" t="str">
        <f t="shared" si="51"/>
        <v>SINAPI 101563</v>
      </c>
      <c r="B3215" s="337" t="s">
        <v>180</v>
      </c>
      <c r="C3215" s="337" t="s">
        <v>18993</v>
      </c>
      <c r="D3215" s="338" t="s">
        <v>18994</v>
      </c>
      <c r="E3215" s="337" t="s">
        <v>263</v>
      </c>
      <c r="F3215" s="339" t="s">
        <v>17921</v>
      </c>
      <c r="G3215" s="339" t="s">
        <v>18995</v>
      </c>
    </row>
    <row r="3216" spans="1:7" ht="22.5">
      <c r="A3216" s="336" t="str">
        <f t="shared" si="51"/>
        <v>SINAPI 101564</v>
      </c>
      <c r="B3216" s="337" t="s">
        <v>180</v>
      </c>
      <c r="C3216" s="337" t="s">
        <v>18996</v>
      </c>
      <c r="D3216" s="338" t="s">
        <v>18997</v>
      </c>
      <c r="E3216" s="337" t="s">
        <v>263</v>
      </c>
      <c r="F3216" s="339" t="s">
        <v>7893</v>
      </c>
      <c r="G3216" s="339" t="s">
        <v>18998</v>
      </c>
    </row>
    <row r="3217" spans="1:7" ht="22.5">
      <c r="A3217" s="336" t="str">
        <f t="shared" si="51"/>
        <v>SINAPI 101565</v>
      </c>
      <c r="B3217" s="337" t="s">
        <v>180</v>
      </c>
      <c r="C3217" s="337" t="s">
        <v>18999</v>
      </c>
      <c r="D3217" s="338" t="s">
        <v>19000</v>
      </c>
      <c r="E3217" s="337" t="s">
        <v>263</v>
      </c>
      <c r="F3217" s="339" t="s">
        <v>19001</v>
      </c>
      <c r="G3217" s="339" t="s">
        <v>19001</v>
      </c>
    </row>
    <row r="3218" spans="1:7" ht="22.5">
      <c r="A3218" s="336" t="str">
        <f t="shared" si="51"/>
        <v>SINAPI 101567</v>
      </c>
      <c r="B3218" s="337" t="s">
        <v>180</v>
      </c>
      <c r="C3218" s="337" t="s">
        <v>19002</v>
      </c>
      <c r="D3218" s="338" t="s">
        <v>19003</v>
      </c>
      <c r="E3218" s="337" t="s">
        <v>263</v>
      </c>
      <c r="F3218" s="339" t="s">
        <v>19004</v>
      </c>
      <c r="G3218" s="339" t="s">
        <v>19005</v>
      </c>
    </row>
    <row r="3219" spans="1:7" ht="22.5">
      <c r="A3219" s="336" t="str">
        <f t="shared" si="51"/>
        <v>SINAPI 101568</v>
      </c>
      <c r="B3219" s="337" t="s">
        <v>180</v>
      </c>
      <c r="C3219" s="337" t="s">
        <v>19006</v>
      </c>
      <c r="D3219" s="338" t="s">
        <v>19007</v>
      </c>
      <c r="E3219" s="337" t="s">
        <v>263</v>
      </c>
      <c r="F3219" s="339" t="s">
        <v>19008</v>
      </c>
      <c r="G3219" s="339" t="s">
        <v>19009</v>
      </c>
    </row>
    <row r="3220" spans="1:7">
      <c r="A3220" s="336" t="str">
        <f t="shared" si="51"/>
        <v>SINAPI 101626</v>
      </c>
      <c r="B3220" s="337" t="s">
        <v>180</v>
      </c>
      <c r="C3220" s="337" t="s">
        <v>19010</v>
      </c>
      <c r="D3220" s="338" t="s">
        <v>19011</v>
      </c>
      <c r="E3220" s="337" t="s">
        <v>437</v>
      </c>
      <c r="F3220" s="339" t="s">
        <v>19012</v>
      </c>
      <c r="G3220" s="339" t="s">
        <v>19013</v>
      </c>
    </row>
    <row r="3221" spans="1:7">
      <c r="A3221" s="336" t="str">
        <f t="shared" si="51"/>
        <v>SINAPI 101627</v>
      </c>
      <c r="B3221" s="337" t="s">
        <v>180</v>
      </c>
      <c r="C3221" s="337" t="s">
        <v>19014</v>
      </c>
      <c r="D3221" s="338" t="s">
        <v>19015</v>
      </c>
      <c r="E3221" s="337" t="s">
        <v>437</v>
      </c>
      <c r="F3221" s="339" t="s">
        <v>19016</v>
      </c>
      <c r="G3221" s="339" t="s">
        <v>19017</v>
      </c>
    </row>
    <row r="3222" spans="1:7">
      <c r="A3222" s="336" t="str">
        <f t="shared" si="51"/>
        <v>SINAPI 101628</v>
      </c>
      <c r="B3222" s="337" t="s">
        <v>180</v>
      </c>
      <c r="C3222" s="337" t="s">
        <v>19018</v>
      </c>
      <c r="D3222" s="338" t="s">
        <v>19019</v>
      </c>
      <c r="E3222" s="337" t="s">
        <v>437</v>
      </c>
      <c r="F3222" s="339" t="s">
        <v>19020</v>
      </c>
      <c r="G3222" s="339" t="s">
        <v>19021</v>
      </c>
    </row>
    <row r="3223" spans="1:7">
      <c r="A3223" s="336" t="str">
        <f t="shared" si="51"/>
        <v>SINAPI 101629</v>
      </c>
      <c r="B3223" s="337" t="s">
        <v>180</v>
      </c>
      <c r="C3223" s="337" t="s">
        <v>19022</v>
      </c>
      <c r="D3223" s="338" t="s">
        <v>19023</v>
      </c>
      <c r="E3223" s="337" t="s">
        <v>437</v>
      </c>
      <c r="F3223" s="339" t="s">
        <v>19024</v>
      </c>
      <c r="G3223" s="339" t="s">
        <v>19025</v>
      </c>
    </row>
    <row r="3224" spans="1:7">
      <c r="A3224" s="336" t="str">
        <f t="shared" si="51"/>
        <v>SINAPI 101630</v>
      </c>
      <c r="B3224" s="337" t="s">
        <v>180</v>
      </c>
      <c r="C3224" s="337" t="s">
        <v>19026</v>
      </c>
      <c r="D3224" s="338" t="s">
        <v>19027</v>
      </c>
      <c r="E3224" s="337" t="s">
        <v>437</v>
      </c>
      <c r="F3224" s="339" t="s">
        <v>19028</v>
      </c>
      <c r="G3224" s="339" t="s">
        <v>19029</v>
      </c>
    </row>
    <row r="3225" spans="1:7" ht="22.5">
      <c r="A3225" s="336" t="str">
        <f t="shared" si="51"/>
        <v>SINAPI 101631</v>
      </c>
      <c r="B3225" s="337" t="s">
        <v>180</v>
      </c>
      <c r="C3225" s="337" t="s">
        <v>19030</v>
      </c>
      <c r="D3225" s="338" t="s">
        <v>19031</v>
      </c>
      <c r="E3225" s="337" t="s">
        <v>437</v>
      </c>
      <c r="F3225" s="339" t="s">
        <v>19032</v>
      </c>
      <c r="G3225" s="339" t="s">
        <v>19033</v>
      </c>
    </row>
    <row r="3226" spans="1:7">
      <c r="A3226" s="336" t="str">
        <f t="shared" si="51"/>
        <v>SINAPI 101632</v>
      </c>
      <c r="B3226" s="337" t="s">
        <v>180</v>
      </c>
      <c r="C3226" s="337" t="s">
        <v>19034</v>
      </c>
      <c r="D3226" s="338" t="s">
        <v>19035</v>
      </c>
      <c r="E3226" s="337" t="s">
        <v>437</v>
      </c>
      <c r="F3226" s="339" t="s">
        <v>19036</v>
      </c>
      <c r="G3226" s="339" t="s">
        <v>19037</v>
      </c>
    </row>
    <row r="3227" spans="1:7" ht="22.5">
      <c r="A3227" s="336" t="str">
        <f t="shared" si="51"/>
        <v>SINAPI 101633</v>
      </c>
      <c r="B3227" s="337" t="s">
        <v>180</v>
      </c>
      <c r="C3227" s="337" t="s">
        <v>19038</v>
      </c>
      <c r="D3227" s="338" t="s">
        <v>19039</v>
      </c>
      <c r="E3227" s="337" t="s">
        <v>437</v>
      </c>
      <c r="F3227" s="339" t="s">
        <v>19040</v>
      </c>
      <c r="G3227" s="339" t="s">
        <v>19041</v>
      </c>
    </row>
    <row r="3228" spans="1:7" ht="22.5">
      <c r="A3228" s="336" t="str">
        <f t="shared" si="51"/>
        <v>SINAPI 101636</v>
      </c>
      <c r="B3228" s="337" t="s">
        <v>180</v>
      </c>
      <c r="C3228" s="337" t="s">
        <v>19042</v>
      </c>
      <c r="D3228" s="338" t="s">
        <v>19043</v>
      </c>
      <c r="E3228" s="337" t="s">
        <v>437</v>
      </c>
      <c r="F3228" s="339" t="s">
        <v>19044</v>
      </c>
      <c r="G3228" s="339" t="s">
        <v>19045</v>
      </c>
    </row>
    <row r="3229" spans="1:7" ht="22.5">
      <c r="A3229" s="336" t="str">
        <f t="shared" si="51"/>
        <v>SINAPI 101637</v>
      </c>
      <c r="B3229" s="337" t="s">
        <v>180</v>
      </c>
      <c r="C3229" s="337" t="s">
        <v>19046</v>
      </c>
      <c r="D3229" s="338" t="s">
        <v>19047</v>
      </c>
      <c r="E3229" s="337" t="s">
        <v>437</v>
      </c>
      <c r="F3229" s="339" t="s">
        <v>19048</v>
      </c>
      <c r="G3229" s="339" t="s">
        <v>19049</v>
      </c>
    </row>
    <row r="3230" spans="1:7">
      <c r="A3230" s="336" t="str">
        <f t="shared" si="51"/>
        <v>SINAPI 101640</v>
      </c>
      <c r="B3230" s="337" t="s">
        <v>180</v>
      </c>
      <c r="C3230" s="337" t="s">
        <v>19050</v>
      </c>
      <c r="D3230" s="338" t="s">
        <v>19051</v>
      </c>
      <c r="E3230" s="337" t="s">
        <v>437</v>
      </c>
      <c r="F3230" s="339" t="s">
        <v>19052</v>
      </c>
      <c r="G3230" s="339" t="s">
        <v>19053</v>
      </c>
    </row>
    <row r="3231" spans="1:7">
      <c r="A3231" s="336" t="str">
        <f t="shared" si="51"/>
        <v>SINAPI 101641</v>
      </c>
      <c r="B3231" s="337" t="s">
        <v>180</v>
      </c>
      <c r="C3231" s="337" t="s">
        <v>19054</v>
      </c>
      <c r="D3231" s="338" t="s">
        <v>19055</v>
      </c>
      <c r="E3231" s="337" t="s">
        <v>437</v>
      </c>
      <c r="F3231" s="339" t="s">
        <v>19056</v>
      </c>
      <c r="G3231" s="339" t="s">
        <v>19057</v>
      </c>
    </row>
    <row r="3232" spans="1:7">
      <c r="A3232" s="336" t="str">
        <f t="shared" si="51"/>
        <v>SINAPI 101642</v>
      </c>
      <c r="B3232" s="337" t="s">
        <v>180</v>
      </c>
      <c r="C3232" s="337" t="s">
        <v>19058</v>
      </c>
      <c r="D3232" s="338" t="s">
        <v>19059</v>
      </c>
      <c r="E3232" s="337" t="s">
        <v>437</v>
      </c>
      <c r="F3232" s="339" t="s">
        <v>19060</v>
      </c>
      <c r="G3232" s="339" t="s">
        <v>19061</v>
      </c>
    </row>
    <row r="3233" spans="1:7">
      <c r="A3233" s="336" t="str">
        <f t="shared" si="51"/>
        <v>SINAPI 101643</v>
      </c>
      <c r="B3233" s="337" t="s">
        <v>180</v>
      </c>
      <c r="C3233" s="337" t="s">
        <v>19062</v>
      </c>
      <c r="D3233" s="338" t="s">
        <v>19063</v>
      </c>
      <c r="E3233" s="337" t="s">
        <v>437</v>
      </c>
      <c r="F3233" s="339" t="s">
        <v>19064</v>
      </c>
      <c r="G3233" s="339" t="s">
        <v>19065</v>
      </c>
    </row>
    <row r="3234" spans="1:7">
      <c r="A3234" s="336" t="str">
        <f t="shared" si="51"/>
        <v>SINAPI 101644</v>
      </c>
      <c r="B3234" s="337" t="s">
        <v>180</v>
      </c>
      <c r="C3234" s="337" t="s">
        <v>19066</v>
      </c>
      <c r="D3234" s="338" t="s">
        <v>19067</v>
      </c>
      <c r="E3234" s="337" t="s">
        <v>437</v>
      </c>
      <c r="F3234" s="339" t="s">
        <v>19068</v>
      </c>
      <c r="G3234" s="339" t="s">
        <v>19069</v>
      </c>
    </row>
    <row r="3235" spans="1:7">
      <c r="A3235" s="336" t="str">
        <f t="shared" si="51"/>
        <v>SINAPI 101645</v>
      </c>
      <c r="B3235" s="337" t="s">
        <v>180</v>
      </c>
      <c r="C3235" s="337" t="s">
        <v>19070</v>
      </c>
      <c r="D3235" s="338" t="s">
        <v>19071</v>
      </c>
      <c r="E3235" s="337" t="s">
        <v>437</v>
      </c>
      <c r="F3235" s="339" t="s">
        <v>10088</v>
      </c>
      <c r="G3235" s="339" t="s">
        <v>18418</v>
      </c>
    </row>
    <row r="3236" spans="1:7">
      <c r="A3236" s="336" t="str">
        <f t="shared" si="51"/>
        <v>SINAPI 101646</v>
      </c>
      <c r="B3236" s="337" t="s">
        <v>180</v>
      </c>
      <c r="C3236" s="337" t="s">
        <v>19072</v>
      </c>
      <c r="D3236" s="338" t="s">
        <v>19073</v>
      </c>
      <c r="E3236" s="337" t="s">
        <v>437</v>
      </c>
      <c r="F3236" s="339" t="s">
        <v>10322</v>
      </c>
      <c r="G3236" s="339" t="s">
        <v>19074</v>
      </c>
    </row>
    <row r="3237" spans="1:7">
      <c r="A3237" s="336" t="str">
        <f t="shared" si="51"/>
        <v>SINAPI 101647</v>
      </c>
      <c r="B3237" s="337" t="s">
        <v>180</v>
      </c>
      <c r="C3237" s="337" t="s">
        <v>19075</v>
      </c>
      <c r="D3237" s="338" t="s">
        <v>19076</v>
      </c>
      <c r="E3237" s="337" t="s">
        <v>437</v>
      </c>
      <c r="F3237" s="339" t="s">
        <v>19077</v>
      </c>
      <c r="G3237" s="339" t="s">
        <v>19078</v>
      </c>
    </row>
    <row r="3238" spans="1:7">
      <c r="A3238" s="336" t="str">
        <f t="shared" si="51"/>
        <v>SINAPI 101648</v>
      </c>
      <c r="B3238" s="337" t="s">
        <v>180</v>
      </c>
      <c r="C3238" s="337" t="s">
        <v>19079</v>
      </c>
      <c r="D3238" s="338" t="s">
        <v>19080</v>
      </c>
      <c r="E3238" s="337" t="s">
        <v>437</v>
      </c>
      <c r="F3238" s="339" t="s">
        <v>19081</v>
      </c>
      <c r="G3238" s="339" t="s">
        <v>19082</v>
      </c>
    </row>
    <row r="3239" spans="1:7">
      <c r="A3239" s="336" t="str">
        <f t="shared" si="51"/>
        <v>SINAPI 101649</v>
      </c>
      <c r="B3239" s="337" t="s">
        <v>180</v>
      </c>
      <c r="C3239" s="337" t="s">
        <v>19083</v>
      </c>
      <c r="D3239" s="338" t="s">
        <v>19084</v>
      </c>
      <c r="E3239" s="337" t="s">
        <v>437</v>
      </c>
      <c r="F3239" s="339" t="s">
        <v>19085</v>
      </c>
      <c r="G3239" s="339" t="s">
        <v>19086</v>
      </c>
    </row>
    <row r="3240" spans="1:7">
      <c r="A3240" s="336" t="str">
        <f t="shared" si="51"/>
        <v>SINAPI 101650</v>
      </c>
      <c r="B3240" s="337" t="s">
        <v>180</v>
      </c>
      <c r="C3240" s="337" t="s">
        <v>19087</v>
      </c>
      <c r="D3240" s="338" t="s">
        <v>19088</v>
      </c>
      <c r="E3240" s="337" t="s">
        <v>437</v>
      </c>
      <c r="F3240" s="339" t="s">
        <v>19089</v>
      </c>
      <c r="G3240" s="339" t="s">
        <v>19090</v>
      </c>
    </row>
    <row r="3241" spans="1:7">
      <c r="A3241" s="336" t="str">
        <f t="shared" si="51"/>
        <v>SINAPI 101651</v>
      </c>
      <c r="B3241" s="337" t="s">
        <v>180</v>
      </c>
      <c r="C3241" s="337" t="s">
        <v>19091</v>
      </c>
      <c r="D3241" s="338" t="s">
        <v>19092</v>
      </c>
      <c r="E3241" s="337" t="s">
        <v>437</v>
      </c>
      <c r="F3241" s="339" t="s">
        <v>19093</v>
      </c>
      <c r="G3241" s="339" t="s">
        <v>13912</v>
      </c>
    </row>
    <row r="3242" spans="1:7" ht="22.5">
      <c r="A3242" s="336" t="str">
        <f t="shared" si="51"/>
        <v>SINAPI 101652</v>
      </c>
      <c r="B3242" s="337" t="s">
        <v>180</v>
      </c>
      <c r="C3242" s="337" t="s">
        <v>19094</v>
      </c>
      <c r="D3242" s="338" t="s">
        <v>19095</v>
      </c>
      <c r="E3242" s="337" t="s">
        <v>437</v>
      </c>
      <c r="F3242" s="339" t="s">
        <v>19096</v>
      </c>
      <c r="G3242" s="339" t="s">
        <v>19097</v>
      </c>
    </row>
    <row r="3243" spans="1:7" ht="33.75">
      <c r="A3243" s="336" t="str">
        <f t="shared" si="51"/>
        <v>SINAPI 101653</v>
      </c>
      <c r="B3243" s="337" t="s">
        <v>180</v>
      </c>
      <c r="C3243" s="337" t="s">
        <v>19098</v>
      </c>
      <c r="D3243" s="338" t="s">
        <v>19099</v>
      </c>
      <c r="E3243" s="337" t="s">
        <v>437</v>
      </c>
      <c r="F3243" s="339" t="s">
        <v>19100</v>
      </c>
      <c r="G3243" s="339" t="s">
        <v>19101</v>
      </c>
    </row>
    <row r="3244" spans="1:7">
      <c r="A3244" s="336" t="str">
        <f t="shared" si="51"/>
        <v>SINAPI 101654</v>
      </c>
      <c r="B3244" s="337" t="s">
        <v>180</v>
      </c>
      <c r="C3244" s="337" t="s">
        <v>19102</v>
      </c>
      <c r="D3244" s="338" t="s">
        <v>19103</v>
      </c>
      <c r="E3244" s="337" t="s">
        <v>437</v>
      </c>
      <c r="F3244" s="339" t="s">
        <v>19104</v>
      </c>
      <c r="G3244" s="339" t="s">
        <v>19105</v>
      </c>
    </row>
    <row r="3245" spans="1:7">
      <c r="A3245" s="336" t="str">
        <f t="shared" si="51"/>
        <v>SINAPI 101655</v>
      </c>
      <c r="B3245" s="337" t="s">
        <v>180</v>
      </c>
      <c r="C3245" s="337" t="s">
        <v>19106</v>
      </c>
      <c r="D3245" s="338" t="s">
        <v>19107</v>
      </c>
      <c r="E3245" s="337" t="s">
        <v>437</v>
      </c>
      <c r="F3245" s="339" t="s">
        <v>19108</v>
      </c>
      <c r="G3245" s="339" t="s">
        <v>19109</v>
      </c>
    </row>
    <row r="3246" spans="1:7">
      <c r="A3246" s="336" t="str">
        <f t="shared" si="51"/>
        <v>SINAPI 101656</v>
      </c>
      <c r="B3246" s="337" t="s">
        <v>180</v>
      </c>
      <c r="C3246" s="337" t="s">
        <v>19110</v>
      </c>
      <c r="D3246" s="338" t="s">
        <v>19111</v>
      </c>
      <c r="E3246" s="337" t="s">
        <v>437</v>
      </c>
      <c r="F3246" s="339" t="s">
        <v>19112</v>
      </c>
      <c r="G3246" s="339" t="s">
        <v>19113</v>
      </c>
    </row>
    <row r="3247" spans="1:7">
      <c r="A3247" s="336" t="str">
        <f t="shared" si="51"/>
        <v>SINAPI 101657</v>
      </c>
      <c r="B3247" s="337" t="s">
        <v>180</v>
      </c>
      <c r="C3247" s="337" t="s">
        <v>19114</v>
      </c>
      <c r="D3247" s="338" t="s">
        <v>19115</v>
      </c>
      <c r="E3247" s="337" t="s">
        <v>437</v>
      </c>
      <c r="F3247" s="339" t="s">
        <v>19116</v>
      </c>
      <c r="G3247" s="339" t="s">
        <v>19117</v>
      </c>
    </row>
    <row r="3248" spans="1:7">
      <c r="A3248" s="336" t="str">
        <f t="shared" si="51"/>
        <v>SINAPI 101658</v>
      </c>
      <c r="B3248" s="337" t="s">
        <v>180</v>
      </c>
      <c r="C3248" s="337" t="s">
        <v>19118</v>
      </c>
      <c r="D3248" s="338" t="s">
        <v>19119</v>
      </c>
      <c r="E3248" s="337" t="s">
        <v>437</v>
      </c>
      <c r="F3248" s="339" t="s">
        <v>19120</v>
      </c>
      <c r="G3248" s="339" t="s">
        <v>19121</v>
      </c>
    </row>
    <row r="3249" spans="1:7">
      <c r="A3249" s="336" t="str">
        <f t="shared" si="51"/>
        <v>SINAPI 101659</v>
      </c>
      <c r="B3249" s="337" t="s">
        <v>180</v>
      </c>
      <c r="C3249" s="337" t="s">
        <v>19122</v>
      </c>
      <c r="D3249" s="338" t="s">
        <v>19123</v>
      </c>
      <c r="E3249" s="337" t="s">
        <v>437</v>
      </c>
      <c r="F3249" s="339" t="s">
        <v>19124</v>
      </c>
      <c r="G3249" s="339" t="s">
        <v>19125</v>
      </c>
    </row>
    <row r="3250" spans="1:7">
      <c r="A3250" s="336" t="str">
        <f t="shared" si="51"/>
        <v>SINAPI 101660</v>
      </c>
      <c r="B3250" s="337" t="s">
        <v>180</v>
      </c>
      <c r="C3250" s="337" t="s">
        <v>19126</v>
      </c>
      <c r="D3250" s="338" t="s">
        <v>19127</v>
      </c>
      <c r="E3250" s="337" t="s">
        <v>437</v>
      </c>
      <c r="F3250" s="339" t="s">
        <v>19128</v>
      </c>
      <c r="G3250" s="339" t="s">
        <v>19129</v>
      </c>
    </row>
    <row r="3251" spans="1:7" ht="22.5">
      <c r="A3251" s="336" t="str">
        <f t="shared" si="51"/>
        <v>SINAPI 101661</v>
      </c>
      <c r="B3251" s="337" t="s">
        <v>180</v>
      </c>
      <c r="C3251" s="337" t="s">
        <v>19130</v>
      </c>
      <c r="D3251" s="338" t="s">
        <v>19131</v>
      </c>
      <c r="E3251" s="337" t="s">
        <v>437</v>
      </c>
      <c r="F3251" s="339" t="s">
        <v>19132</v>
      </c>
      <c r="G3251" s="339" t="s">
        <v>19133</v>
      </c>
    </row>
    <row r="3252" spans="1:7" ht="22.5">
      <c r="A3252" s="336" t="str">
        <f t="shared" si="51"/>
        <v>SINAPI 101662</v>
      </c>
      <c r="B3252" s="337" t="s">
        <v>180</v>
      </c>
      <c r="C3252" s="337" t="s">
        <v>19134</v>
      </c>
      <c r="D3252" s="338" t="s">
        <v>19135</v>
      </c>
      <c r="E3252" s="337" t="s">
        <v>437</v>
      </c>
      <c r="F3252" s="339" t="s">
        <v>19136</v>
      </c>
      <c r="G3252" s="339" t="s">
        <v>19137</v>
      </c>
    </row>
    <row r="3253" spans="1:7">
      <c r="A3253" s="336" t="str">
        <f t="shared" si="51"/>
        <v>SINAPI 101663</v>
      </c>
      <c r="B3253" s="337" t="s">
        <v>180</v>
      </c>
      <c r="C3253" s="337" t="s">
        <v>19138</v>
      </c>
      <c r="D3253" s="338" t="s">
        <v>19139</v>
      </c>
      <c r="E3253" s="337" t="s">
        <v>437</v>
      </c>
      <c r="F3253" s="339" t="s">
        <v>19140</v>
      </c>
      <c r="G3253" s="339" t="s">
        <v>19141</v>
      </c>
    </row>
    <row r="3254" spans="1:7">
      <c r="A3254" s="336" t="str">
        <f t="shared" si="51"/>
        <v>SINAPI 101664</v>
      </c>
      <c r="B3254" s="337" t="s">
        <v>180</v>
      </c>
      <c r="C3254" s="337" t="s">
        <v>19142</v>
      </c>
      <c r="D3254" s="338" t="s">
        <v>19143</v>
      </c>
      <c r="E3254" s="337" t="s">
        <v>437</v>
      </c>
      <c r="F3254" s="339" t="s">
        <v>8910</v>
      </c>
      <c r="G3254" s="339" t="s">
        <v>19144</v>
      </c>
    </row>
    <row r="3255" spans="1:7">
      <c r="A3255" s="336" t="str">
        <f t="shared" ref="A3255:A3318" si="52">CONCATENAR</f>
        <v>SINAPI 101665</v>
      </c>
      <c r="B3255" s="337" t="s">
        <v>180</v>
      </c>
      <c r="C3255" s="337" t="s">
        <v>19145</v>
      </c>
      <c r="D3255" s="338" t="s">
        <v>19146</v>
      </c>
      <c r="E3255" s="337" t="s">
        <v>437</v>
      </c>
      <c r="F3255" s="339" t="s">
        <v>19147</v>
      </c>
      <c r="G3255" s="339" t="s">
        <v>19148</v>
      </c>
    </row>
    <row r="3256" spans="1:7" ht="22.5">
      <c r="A3256" s="336" t="str">
        <f t="shared" si="52"/>
        <v>SINAPI 101666</v>
      </c>
      <c r="B3256" s="337" t="s">
        <v>180</v>
      </c>
      <c r="C3256" s="337" t="s">
        <v>19149</v>
      </c>
      <c r="D3256" s="338" t="s">
        <v>19150</v>
      </c>
      <c r="E3256" s="337" t="s">
        <v>437</v>
      </c>
      <c r="F3256" s="339" t="s">
        <v>19151</v>
      </c>
      <c r="G3256" s="339" t="s">
        <v>19152</v>
      </c>
    </row>
    <row r="3257" spans="1:7" ht="22.5">
      <c r="A3257" s="336" t="str">
        <f t="shared" si="52"/>
        <v>SINAPI 102085</v>
      </c>
      <c r="B3257" s="337" t="s">
        <v>180</v>
      </c>
      <c r="C3257" s="337" t="s">
        <v>19153</v>
      </c>
      <c r="D3257" s="338" t="s">
        <v>19154</v>
      </c>
      <c r="E3257" s="337" t="s">
        <v>437</v>
      </c>
      <c r="F3257" s="339" t="s">
        <v>19155</v>
      </c>
      <c r="G3257" s="339" t="s">
        <v>19156</v>
      </c>
    </row>
    <row r="3258" spans="1:7" ht="22.5">
      <c r="A3258" s="336" t="str">
        <f t="shared" si="52"/>
        <v>SINAPI 100578</v>
      </c>
      <c r="B3258" s="337" t="s">
        <v>180</v>
      </c>
      <c r="C3258" s="337" t="s">
        <v>19157</v>
      </c>
      <c r="D3258" s="338" t="s">
        <v>19158</v>
      </c>
      <c r="E3258" s="337" t="s">
        <v>437</v>
      </c>
      <c r="F3258" s="339" t="s">
        <v>19159</v>
      </c>
      <c r="G3258" s="339" t="s">
        <v>19160</v>
      </c>
    </row>
    <row r="3259" spans="1:7" ht="22.5">
      <c r="A3259" s="336" t="str">
        <f t="shared" si="52"/>
        <v>SINAPI 100579</v>
      </c>
      <c r="B3259" s="337" t="s">
        <v>180</v>
      </c>
      <c r="C3259" s="337" t="s">
        <v>19161</v>
      </c>
      <c r="D3259" s="338" t="s">
        <v>19162</v>
      </c>
      <c r="E3259" s="337" t="s">
        <v>437</v>
      </c>
      <c r="F3259" s="339" t="s">
        <v>19163</v>
      </c>
      <c r="G3259" s="339" t="s">
        <v>19164</v>
      </c>
    </row>
    <row r="3260" spans="1:7" ht="22.5">
      <c r="A3260" s="336" t="str">
        <f t="shared" si="52"/>
        <v>SINAPI 100580</v>
      </c>
      <c r="B3260" s="337" t="s">
        <v>180</v>
      </c>
      <c r="C3260" s="337" t="s">
        <v>19165</v>
      </c>
      <c r="D3260" s="338" t="s">
        <v>19166</v>
      </c>
      <c r="E3260" s="337" t="s">
        <v>437</v>
      </c>
      <c r="F3260" s="339" t="s">
        <v>19167</v>
      </c>
      <c r="G3260" s="339" t="s">
        <v>19168</v>
      </c>
    </row>
    <row r="3261" spans="1:7" ht="22.5">
      <c r="A3261" s="336" t="str">
        <f t="shared" si="52"/>
        <v>SINAPI 100581</v>
      </c>
      <c r="B3261" s="337" t="s">
        <v>180</v>
      </c>
      <c r="C3261" s="337" t="s">
        <v>19169</v>
      </c>
      <c r="D3261" s="338" t="s">
        <v>19170</v>
      </c>
      <c r="E3261" s="337" t="s">
        <v>437</v>
      </c>
      <c r="F3261" s="339" t="s">
        <v>19171</v>
      </c>
      <c r="G3261" s="339" t="s">
        <v>19172</v>
      </c>
    </row>
    <row r="3262" spans="1:7" ht="22.5">
      <c r="A3262" s="336" t="str">
        <f t="shared" si="52"/>
        <v>SINAPI 100582</v>
      </c>
      <c r="B3262" s="337" t="s">
        <v>180</v>
      </c>
      <c r="C3262" s="337" t="s">
        <v>19173</v>
      </c>
      <c r="D3262" s="338" t="s">
        <v>19174</v>
      </c>
      <c r="E3262" s="337" t="s">
        <v>437</v>
      </c>
      <c r="F3262" s="339" t="s">
        <v>19175</v>
      </c>
      <c r="G3262" s="339" t="s">
        <v>19176</v>
      </c>
    </row>
    <row r="3263" spans="1:7" ht="22.5">
      <c r="A3263" s="336" t="str">
        <f t="shared" si="52"/>
        <v>SINAPI 100583</v>
      </c>
      <c r="B3263" s="337" t="s">
        <v>180</v>
      </c>
      <c r="C3263" s="337" t="s">
        <v>19177</v>
      </c>
      <c r="D3263" s="338" t="s">
        <v>19178</v>
      </c>
      <c r="E3263" s="337" t="s">
        <v>437</v>
      </c>
      <c r="F3263" s="339" t="s">
        <v>19179</v>
      </c>
      <c r="G3263" s="339" t="s">
        <v>8742</v>
      </c>
    </row>
    <row r="3264" spans="1:7" ht="22.5">
      <c r="A3264" s="336" t="str">
        <f t="shared" si="52"/>
        <v>SINAPI 100584</v>
      </c>
      <c r="B3264" s="337" t="s">
        <v>180</v>
      </c>
      <c r="C3264" s="337" t="s">
        <v>19180</v>
      </c>
      <c r="D3264" s="338" t="s">
        <v>19181</v>
      </c>
      <c r="E3264" s="337" t="s">
        <v>437</v>
      </c>
      <c r="F3264" s="339" t="s">
        <v>19182</v>
      </c>
      <c r="G3264" s="339" t="s">
        <v>19183</v>
      </c>
    </row>
    <row r="3265" spans="1:7" ht="22.5">
      <c r="A3265" s="336" t="str">
        <f t="shared" si="52"/>
        <v>SINAPI 100585</v>
      </c>
      <c r="B3265" s="337" t="s">
        <v>180</v>
      </c>
      <c r="C3265" s="337" t="s">
        <v>19184</v>
      </c>
      <c r="D3265" s="338" t="s">
        <v>19185</v>
      </c>
      <c r="E3265" s="337" t="s">
        <v>437</v>
      </c>
      <c r="F3265" s="339" t="s">
        <v>19186</v>
      </c>
      <c r="G3265" s="339" t="s">
        <v>19187</v>
      </c>
    </row>
    <row r="3266" spans="1:7" ht="22.5">
      <c r="A3266" s="336" t="str">
        <f t="shared" si="52"/>
        <v>SINAPI 100586</v>
      </c>
      <c r="B3266" s="337" t="s">
        <v>180</v>
      </c>
      <c r="C3266" s="337" t="s">
        <v>19188</v>
      </c>
      <c r="D3266" s="338" t="s">
        <v>19189</v>
      </c>
      <c r="E3266" s="337" t="s">
        <v>437</v>
      </c>
      <c r="F3266" s="339" t="s">
        <v>19190</v>
      </c>
      <c r="G3266" s="339" t="s">
        <v>19191</v>
      </c>
    </row>
    <row r="3267" spans="1:7" ht="22.5">
      <c r="A3267" s="336" t="str">
        <f t="shared" si="52"/>
        <v>SINAPI 100587</v>
      </c>
      <c r="B3267" s="337" t="s">
        <v>180</v>
      </c>
      <c r="C3267" s="337" t="s">
        <v>19192</v>
      </c>
      <c r="D3267" s="338" t="s">
        <v>19193</v>
      </c>
      <c r="E3267" s="337" t="s">
        <v>437</v>
      </c>
      <c r="F3267" s="339" t="s">
        <v>19194</v>
      </c>
      <c r="G3267" s="339" t="s">
        <v>19195</v>
      </c>
    </row>
    <row r="3268" spans="1:7" ht="22.5">
      <c r="A3268" s="336" t="str">
        <f t="shared" si="52"/>
        <v>SINAPI 100588</v>
      </c>
      <c r="B3268" s="337" t="s">
        <v>180</v>
      </c>
      <c r="C3268" s="337" t="s">
        <v>19196</v>
      </c>
      <c r="D3268" s="338" t="s">
        <v>19197</v>
      </c>
      <c r="E3268" s="337" t="s">
        <v>437</v>
      </c>
      <c r="F3268" s="339" t="s">
        <v>19198</v>
      </c>
      <c r="G3268" s="339" t="s">
        <v>19199</v>
      </c>
    </row>
    <row r="3269" spans="1:7" ht="22.5">
      <c r="A3269" s="336" t="str">
        <f t="shared" si="52"/>
        <v>SINAPI 100589</v>
      </c>
      <c r="B3269" s="337" t="s">
        <v>180</v>
      </c>
      <c r="C3269" s="337" t="s">
        <v>19200</v>
      </c>
      <c r="D3269" s="338" t="s">
        <v>19201</v>
      </c>
      <c r="E3269" s="337" t="s">
        <v>437</v>
      </c>
      <c r="F3269" s="339" t="s">
        <v>19202</v>
      </c>
      <c r="G3269" s="339" t="s">
        <v>19203</v>
      </c>
    </row>
    <row r="3270" spans="1:7" ht="22.5">
      <c r="A3270" s="336" t="str">
        <f t="shared" si="52"/>
        <v>SINAPI 100590</v>
      </c>
      <c r="B3270" s="337" t="s">
        <v>180</v>
      </c>
      <c r="C3270" s="337" t="s">
        <v>19204</v>
      </c>
      <c r="D3270" s="338" t="s">
        <v>19205</v>
      </c>
      <c r="E3270" s="337" t="s">
        <v>437</v>
      </c>
      <c r="F3270" s="339" t="s">
        <v>19206</v>
      </c>
      <c r="G3270" s="339" t="s">
        <v>19207</v>
      </c>
    </row>
    <row r="3271" spans="1:7" ht="22.5">
      <c r="A3271" s="336" t="str">
        <f t="shared" si="52"/>
        <v>SINAPI 100591</v>
      </c>
      <c r="B3271" s="337" t="s">
        <v>180</v>
      </c>
      <c r="C3271" s="337" t="s">
        <v>19208</v>
      </c>
      <c r="D3271" s="338" t="s">
        <v>19209</v>
      </c>
      <c r="E3271" s="337" t="s">
        <v>437</v>
      </c>
      <c r="F3271" s="339" t="s">
        <v>19210</v>
      </c>
      <c r="G3271" s="339" t="s">
        <v>17171</v>
      </c>
    </row>
    <row r="3272" spans="1:7" ht="22.5">
      <c r="A3272" s="336" t="str">
        <f t="shared" si="52"/>
        <v>SINAPI 100592</v>
      </c>
      <c r="B3272" s="337" t="s">
        <v>180</v>
      </c>
      <c r="C3272" s="337" t="s">
        <v>19211</v>
      </c>
      <c r="D3272" s="338" t="s">
        <v>19212</v>
      </c>
      <c r="E3272" s="337" t="s">
        <v>437</v>
      </c>
      <c r="F3272" s="339" t="s">
        <v>19213</v>
      </c>
      <c r="G3272" s="339" t="s">
        <v>19214</v>
      </c>
    </row>
    <row r="3273" spans="1:7" ht="22.5">
      <c r="A3273" s="336" t="str">
        <f t="shared" si="52"/>
        <v>SINAPI 100593</v>
      </c>
      <c r="B3273" s="337" t="s">
        <v>180</v>
      </c>
      <c r="C3273" s="337" t="s">
        <v>19215</v>
      </c>
      <c r="D3273" s="338" t="s">
        <v>19216</v>
      </c>
      <c r="E3273" s="337" t="s">
        <v>437</v>
      </c>
      <c r="F3273" s="339" t="s">
        <v>19217</v>
      </c>
      <c r="G3273" s="339" t="s">
        <v>19218</v>
      </c>
    </row>
    <row r="3274" spans="1:7" ht="22.5">
      <c r="A3274" s="336" t="str">
        <f t="shared" si="52"/>
        <v>SINAPI 100594</v>
      </c>
      <c r="B3274" s="337" t="s">
        <v>180</v>
      </c>
      <c r="C3274" s="337" t="s">
        <v>19219</v>
      </c>
      <c r="D3274" s="338" t="s">
        <v>19220</v>
      </c>
      <c r="E3274" s="337" t="s">
        <v>437</v>
      </c>
      <c r="F3274" s="339" t="s">
        <v>19221</v>
      </c>
      <c r="G3274" s="339" t="s">
        <v>19222</v>
      </c>
    </row>
    <row r="3275" spans="1:7" ht="22.5">
      <c r="A3275" s="336" t="str">
        <f t="shared" si="52"/>
        <v>SINAPI 100595</v>
      </c>
      <c r="B3275" s="337" t="s">
        <v>180</v>
      </c>
      <c r="C3275" s="337" t="s">
        <v>19223</v>
      </c>
      <c r="D3275" s="338" t="s">
        <v>19224</v>
      </c>
      <c r="E3275" s="337" t="s">
        <v>437</v>
      </c>
      <c r="F3275" s="339" t="s">
        <v>19225</v>
      </c>
      <c r="G3275" s="339" t="s">
        <v>19226</v>
      </c>
    </row>
    <row r="3276" spans="1:7" ht="22.5">
      <c r="A3276" s="336" t="str">
        <f t="shared" si="52"/>
        <v>SINAPI 100596</v>
      </c>
      <c r="B3276" s="337" t="s">
        <v>180</v>
      </c>
      <c r="C3276" s="337" t="s">
        <v>19227</v>
      </c>
      <c r="D3276" s="338" t="s">
        <v>19228</v>
      </c>
      <c r="E3276" s="337" t="s">
        <v>437</v>
      </c>
      <c r="F3276" s="339" t="s">
        <v>19229</v>
      </c>
      <c r="G3276" s="339" t="s">
        <v>19230</v>
      </c>
    </row>
    <row r="3277" spans="1:7" ht="22.5">
      <c r="A3277" s="336" t="str">
        <f t="shared" si="52"/>
        <v>SINAPI 100597</v>
      </c>
      <c r="B3277" s="337" t="s">
        <v>180</v>
      </c>
      <c r="C3277" s="337" t="s">
        <v>19231</v>
      </c>
      <c r="D3277" s="338" t="s">
        <v>19232</v>
      </c>
      <c r="E3277" s="337" t="s">
        <v>437</v>
      </c>
      <c r="F3277" s="339" t="s">
        <v>19233</v>
      </c>
      <c r="G3277" s="339" t="s">
        <v>19234</v>
      </c>
    </row>
    <row r="3278" spans="1:7" ht="22.5">
      <c r="A3278" s="336" t="str">
        <f t="shared" si="52"/>
        <v>SINAPI 100598</v>
      </c>
      <c r="B3278" s="337" t="s">
        <v>180</v>
      </c>
      <c r="C3278" s="337" t="s">
        <v>19235</v>
      </c>
      <c r="D3278" s="338" t="s">
        <v>19236</v>
      </c>
      <c r="E3278" s="337" t="s">
        <v>437</v>
      </c>
      <c r="F3278" s="339" t="s">
        <v>19237</v>
      </c>
      <c r="G3278" s="339" t="s">
        <v>19238</v>
      </c>
    </row>
    <row r="3279" spans="1:7" ht="33.75">
      <c r="A3279" s="336" t="str">
        <f t="shared" si="52"/>
        <v>SINAPI 100599</v>
      </c>
      <c r="B3279" s="337" t="s">
        <v>180</v>
      </c>
      <c r="C3279" s="337" t="s">
        <v>19239</v>
      </c>
      <c r="D3279" s="338" t="s">
        <v>19240</v>
      </c>
      <c r="E3279" s="337" t="s">
        <v>437</v>
      </c>
      <c r="F3279" s="339" t="s">
        <v>19241</v>
      </c>
      <c r="G3279" s="339" t="s">
        <v>19242</v>
      </c>
    </row>
    <row r="3280" spans="1:7" ht="33.75">
      <c r="A3280" s="336" t="str">
        <f t="shared" si="52"/>
        <v>SINAPI 100600</v>
      </c>
      <c r="B3280" s="337" t="s">
        <v>180</v>
      </c>
      <c r="C3280" s="337" t="s">
        <v>19243</v>
      </c>
      <c r="D3280" s="338" t="s">
        <v>19244</v>
      </c>
      <c r="E3280" s="337" t="s">
        <v>437</v>
      </c>
      <c r="F3280" s="339" t="s">
        <v>19245</v>
      </c>
      <c r="G3280" s="339" t="s">
        <v>19246</v>
      </c>
    </row>
    <row r="3281" spans="1:7" ht="33.75">
      <c r="A3281" s="336" t="str">
        <f t="shared" si="52"/>
        <v>SINAPI 100601</v>
      </c>
      <c r="B3281" s="337" t="s">
        <v>180</v>
      </c>
      <c r="C3281" s="337" t="s">
        <v>19247</v>
      </c>
      <c r="D3281" s="338" t="s">
        <v>19248</v>
      </c>
      <c r="E3281" s="337" t="s">
        <v>437</v>
      </c>
      <c r="F3281" s="339" t="s">
        <v>19249</v>
      </c>
      <c r="G3281" s="339" t="s">
        <v>19250</v>
      </c>
    </row>
    <row r="3282" spans="1:7" ht="33.75">
      <c r="A3282" s="336" t="str">
        <f t="shared" si="52"/>
        <v>SINAPI 100602</v>
      </c>
      <c r="B3282" s="337" t="s">
        <v>180</v>
      </c>
      <c r="C3282" s="337" t="s">
        <v>19251</v>
      </c>
      <c r="D3282" s="338" t="s">
        <v>19252</v>
      </c>
      <c r="E3282" s="337" t="s">
        <v>437</v>
      </c>
      <c r="F3282" s="339" t="s">
        <v>19253</v>
      </c>
      <c r="G3282" s="339" t="s">
        <v>19254</v>
      </c>
    </row>
    <row r="3283" spans="1:7" ht="33.75">
      <c r="A3283" s="336" t="str">
        <f t="shared" si="52"/>
        <v>SINAPI 100603</v>
      </c>
      <c r="B3283" s="337" t="s">
        <v>180</v>
      </c>
      <c r="C3283" s="337" t="s">
        <v>19255</v>
      </c>
      <c r="D3283" s="338" t="s">
        <v>19256</v>
      </c>
      <c r="E3283" s="337" t="s">
        <v>437</v>
      </c>
      <c r="F3283" s="339" t="s">
        <v>19257</v>
      </c>
      <c r="G3283" s="339" t="s">
        <v>19258</v>
      </c>
    </row>
    <row r="3284" spans="1:7" ht="33.75">
      <c r="A3284" s="336" t="str">
        <f t="shared" si="52"/>
        <v>SINAPI 100604</v>
      </c>
      <c r="B3284" s="337" t="s">
        <v>180</v>
      </c>
      <c r="C3284" s="337" t="s">
        <v>19259</v>
      </c>
      <c r="D3284" s="338" t="s">
        <v>19260</v>
      </c>
      <c r="E3284" s="337" t="s">
        <v>437</v>
      </c>
      <c r="F3284" s="339" t="s">
        <v>19261</v>
      </c>
      <c r="G3284" s="339" t="s">
        <v>19262</v>
      </c>
    </row>
    <row r="3285" spans="1:7" ht="33.75">
      <c r="A3285" s="336" t="str">
        <f t="shared" si="52"/>
        <v>SINAPI 100605</v>
      </c>
      <c r="B3285" s="337" t="s">
        <v>180</v>
      </c>
      <c r="C3285" s="337" t="s">
        <v>19263</v>
      </c>
      <c r="D3285" s="338" t="s">
        <v>19264</v>
      </c>
      <c r="E3285" s="337" t="s">
        <v>437</v>
      </c>
      <c r="F3285" s="339" t="s">
        <v>19265</v>
      </c>
      <c r="G3285" s="339" t="s">
        <v>19266</v>
      </c>
    </row>
    <row r="3286" spans="1:7" ht="33.75">
      <c r="A3286" s="336" t="str">
        <f t="shared" si="52"/>
        <v>SINAPI 100606</v>
      </c>
      <c r="B3286" s="337" t="s">
        <v>180</v>
      </c>
      <c r="C3286" s="337" t="s">
        <v>19267</v>
      </c>
      <c r="D3286" s="338" t="s">
        <v>19268</v>
      </c>
      <c r="E3286" s="337" t="s">
        <v>437</v>
      </c>
      <c r="F3286" s="339" t="s">
        <v>19269</v>
      </c>
      <c r="G3286" s="339" t="s">
        <v>19270</v>
      </c>
    </row>
    <row r="3287" spans="1:7" ht="33.75">
      <c r="A3287" s="336" t="str">
        <f t="shared" si="52"/>
        <v>SINAPI 100607</v>
      </c>
      <c r="B3287" s="337" t="s">
        <v>180</v>
      </c>
      <c r="C3287" s="337" t="s">
        <v>19271</v>
      </c>
      <c r="D3287" s="338" t="s">
        <v>19272</v>
      </c>
      <c r="E3287" s="337" t="s">
        <v>437</v>
      </c>
      <c r="F3287" s="339" t="s">
        <v>19273</v>
      </c>
      <c r="G3287" s="339" t="s">
        <v>19274</v>
      </c>
    </row>
    <row r="3288" spans="1:7" ht="33.75">
      <c r="A3288" s="336" t="str">
        <f t="shared" si="52"/>
        <v>SINAPI 100608</v>
      </c>
      <c r="B3288" s="337" t="s">
        <v>180</v>
      </c>
      <c r="C3288" s="337" t="s">
        <v>19275</v>
      </c>
      <c r="D3288" s="338" t="s">
        <v>19276</v>
      </c>
      <c r="E3288" s="337" t="s">
        <v>437</v>
      </c>
      <c r="F3288" s="339" t="s">
        <v>19277</v>
      </c>
      <c r="G3288" s="339" t="s">
        <v>19278</v>
      </c>
    </row>
    <row r="3289" spans="1:7" ht="33.75">
      <c r="A3289" s="336" t="str">
        <f t="shared" si="52"/>
        <v>SINAPI 100609</v>
      </c>
      <c r="B3289" s="337" t="s">
        <v>180</v>
      </c>
      <c r="C3289" s="337" t="s">
        <v>19279</v>
      </c>
      <c r="D3289" s="338" t="s">
        <v>19280</v>
      </c>
      <c r="E3289" s="337" t="s">
        <v>437</v>
      </c>
      <c r="F3289" s="339" t="s">
        <v>19281</v>
      </c>
      <c r="G3289" s="339" t="s">
        <v>19282</v>
      </c>
    </row>
    <row r="3290" spans="1:7" ht="33.75">
      <c r="A3290" s="336" t="str">
        <f t="shared" si="52"/>
        <v>SINAPI 100610</v>
      </c>
      <c r="B3290" s="337" t="s">
        <v>180</v>
      </c>
      <c r="C3290" s="337" t="s">
        <v>19283</v>
      </c>
      <c r="D3290" s="338" t="s">
        <v>19284</v>
      </c>
      <c r="E3290" s="337" t="s">
        <v>437</v>
      </c>
      <c r="F3290" s="339" t="s">
        <v>19285</v>
      </c>
      <c r="G3290" s="339" t="s">
        <v>19286</v>
      </c>
    </row>
    <row r="3291" spans="1:7" ht="33.75">
      <c r="A3291" s="336" t="str">
        <f t="shared" si="52"/>
        <v>SINAPI 100611</v>
      </c>
      <c r="B3291" s="337" t="s">
        <v>180</v>
      </c>
      <c r="C3291" s="337" t="s">
        <v>19287</v>
      </c>
      <c r="D3291" s="338" t="s">
        <v>19288</v>
      </c>
      <c r="E3291" s="337" t="s">
        <v>437</v>
      </c>
      <c r="F3291" s="339" t="s">
        <v>19289</v>
      </c>
      <c r="G3291" s="339" t="s">
        <v>19290</v>
      </c>
    </row>
    <row r="3292" spans="1:7" ht="33.75">
      <c r="A3292" s="336" t="str">
        <f t="shared" si="52"/>
        <v>SINAPI 100612</v>
      </c>
      <c r="B3292" s="337" t="s">
        <v>180</v>
      </c>
      <c r="C3292" s="337" t="s">
        <v>19291</v>
      </c>
      <c r="D3292" s="338" t="s">
        <v>19292</v>
      </c>
      <c r="E3292" s="337" t="s">
        <v>437</v>
      </c>
      <c r="F3292" s="339" t="s">
        <v>19293</v>
      </c>
      <c r="G3292" s="339" t="s">
        <v>19294</v>
      </c>
    </row>
    <row r="3293" spans="1:7" ht="33.75">
      <c r="A3293" s="336" t="str">
        <f t="shared" si="52"/>
        <v>SINAPI 100613</v>
      </c>
      <c r="B3293" s="337" t="s">
        <v>180</v>
      </c>
      <c r="C3293" s="337" t="s">
        <v>19295</v>
      </c>
      <c r="D3293" s="338" t="s">
        <v>19296</v>
      </c>
      <c r="E3293" s="337" t="s">
        <v>437</v>
      </c>
      <c r="F3293" s="339" t="s">
        <v>19297</v>
      </c>
      <c r="G3293" s="339" t="s">
        <v>19298</v>
      </c>
    </row>
    <row r="3294" spans="1:7" ht="33.75">
      <c r="A3294" s="336" t="str">
        <f t="shared" si="52"/>
        <v>SINAPI 100614</v>
      </c>
      <c r="B3294" s="337" t="s">
        <v>180</v>
      </c>
      <c r="C3294" s="337" t="s">
        <v>19299</v>
      </c>
      <c r="D3294" s="338" t="s">
        <v>19300</v>
      </c>
      <c r="E3294" s="337" t="s">
        <v>437</v>
      </c>
      <c r="F3294" s="339" t="s">
        <v>19301</v>
      </c>
      <c r="G3294" s="339" t="s">
        <v>19302</v>
      </c>
    </row>
    <row r="3295" spans="1:7" ht="33.75">
      <c r="A3295" s="336" t="str">
        <f t="shared" si="52"/>
        <v>SINAPI 100615</v>
      </c>
      <c r="B3295" s="337" t="s">
        <v>180</v>
      </c>
      <c r="C3295" s="337" t="s">
        <v>19303</v>
      </c>
      <c r="D3295" s="338" t="s">
        <v>19304</v>
      </c>
      <c r="E3295" s="337" t="s">
        <v>437</v>
      </c>
      <c r="F3295" s="339" t="s">
        <v>19305</v>
      </c>
      <c r="G3295" s="339" t="s">
        <v>19306</v>
      </c>
    </row>
    <row r="3296" spans="1:7" ht="33.75">
      <c r="A3296" s="336" t="str">
        <f t="shared" si="52"/>
        <v>SINAPI 100616</v>
      </c>
      <c r="B3296" s="337" t="s">
        <v>180</v>
      </c>
      <c r="C3296" s="337" t="s">
        <v>19307</v>
      </c>
      <c r="D3296" s="338" t="s">
        <v>19308</v>
      </c>
      <c r="E3296" s="337" t="s">
        <v>437</v>
      </c>
      <c r="F3296" s="339" t="s">
        <v>19309</v>
      </c>
      <c r="G3296" s="339" t="s">
        <v>19310</v>
      </c>
    </row>
    <row r="3297" spans="1:7" ht="33.75">
      <c r="A3297" s="336" t="str">
        <f t="shared" si="52"/>
        <v>SINAPI 100617</v>
      </c>
      <c r="B3297" s="337" t="s">
        <v>180</v>
      </c>
      <c r="C3297" s="337" t="s">
        <v>19311</v>
      </c>
      <c r="D3297" s="338" t="s">
        <v>19312</v>
      </c>
      <c r="E3297" s="337" t="s">
        <v>437</v>
      </c>
      <c r="F3297" s="339" t="s">
        <v>19313</v>
      </c>
      <c r="G3297" s="339" t="s">
        <v>19314</v>
      </c>
    </row>
    <row r="3298" spans="1:7" ht="33.75">
      <c r="A3298" s="336" t="str">
        <f t="shared" si="52"/>
        <v>SINAPI 100618</v>
      </c>
      <c r="B3298" s="337" t="s">
        <v>180</v>
      </c>
      <c r="C3298" s="337" t="s">
        <v>19315</v>
      </c>
      <c r="D3298" s="338" t="s">
        <v>19316</v>
      </c>
      <c r="E3298" s="337" t="s">
        <v>437</v>
      </c>
      <c r="F3298" s="339" t="s">
        <v>19317</v>
      </c>
      <c r="G3298" s="339" t="s">
        <v>19318</v>
      </c>
    </row>
    <row r="3299" spans="1:7" ht="22.5">
      <c r="A3299" s="336" t="str">
        <f t="shared" si="52"/>
        <v>SINAPI 100619</v>
      </c>
      <c r="B3299" s="337" t="s">
        <v>180</v>
      </c>
      <c r="C3299" s="337" t="s">
        <v>19319</v>
      </c>
      <c r="D3299" s="338" t="s">
        <v>19320</v>
      </c>
      <c r="E3299" s="337" t="s">
        <v>437</v>
      </c>
      <c r="F3299" s="339" t="s">
        <v>19321</v>
      </c>
      <c r="G3299" s="339" t="s">
        <v>19322</v>
      </c>
    </row>
    <row r="3300" spans="1:7" ht="22.5">
      <c r="A3300" s="336" t="str">
        <f t="shared" si="52"/>
        <v>SINAPI 100620</v>
      </c>
      <c r="B3300" s="337" t="s">
        <v>180</v>
      </c>
      <c r="C3300" s="337" t="s">
        <v>19323</v>
      </c>
      <c r="D3300" s="338" t="s">
        <v>19324</v>
      </c>
      <c r="E3300" s="337" t="s">
        <v>437</v>
      </c>
      <c r="F3300" s="339" t="s">
        <v>19325</v>
      </c>
      <c r="G3300" s="339" t="s">
        <v>19326</v>
      </c>
    </row>
    <row r="3301" spans="1:7" ht="22.5">
      <c r="A3301" s="336" t="str">
        <f t="shared" si="52"/>
        <v>SINAPI 100621</v>
      </c>
      <c r="B3301" s="337" t="s">
        <v>180</v>
      </c>
      <c r="C3301" s="337" t="s">
        <v>19327</v>
      </c>
      <c r="D3301" s="338" t="s">
        <v>19328</v>
      </c>
      <c r="E3301" s="337" t="s">
        <v>437</v>
      </c>
      <c r="F3301" s="339" t="s">
        <v>19329</v>
      </c>
      <c r="G3301" s="339" t="s">
        <v>19330</v>
      </c>
    </row>
    <row r="3302" spans="1:7" ht="22.5">
      <c r="A3302" s="336" t="str">
        <f t="shared" si="52"/>
        <v>SINAPI 100622</v>
      </c>
      <c r="B3302" s="337" t="s">
        <v>180</v>
      </c>
      <c r="C3302" s="337" t="s">
        <v>19331</v>
      </c>
      <c r="D3302" s="338" t="s">
        <v>19332</v>
      </c>
      <c r="E3302" s="337" t="s">
        <v>437</v>
      </c>
      <c r="F3302" s="339" t="s">
        <v>19333</v>
      </c>
      <c r="G3302" s="339" t="s">
        <v>19334</v>
      </c>
    </row>
    <row r="3303" spans="1:7" ht="22.5">
      <c r="A3303" s="336" t="str">
        <f t="shared" si="52"/>
        <v>SINAPI 100623</v>
      </c>
      <c r="B3303" s="337" t="s">
        <v>180</v>
      </c>
      <c r="C3303" s="337" t="s">
        <v>19335</v>
      </c>
      <c r="D3303" s="338" t="s">
        <v>19336</v>
      </c>
      <c r="E3303" s="337" t="s">
        <v>437</v>
      </c>
      <c r="F3303" s="339" t="s">
        <v>19337</v>
      </c>
      <c r="G3303" s="339" t="s">
        <v>19338</v>
      </c>
    </row>
    <row r="3304" spans="1:7" ht="22.5">
      <c r="A3304" s="336" t="str">
        <f t="shared" si="52"/>
        <v>SINAPI 97600</v>
      </c>
      <c r="B3304" s="337" t="s">
        <v>180</v>
      </c>
      <c r="C3304" s="337" t="s">
        <v>19339</v>
      </c>
      <c r="D3304" s="338" t="s">
        <v>19340</v>
      </c>
      <c r="E3304" s="337" t="s">
        <v>437</v>
      </c>
      <c r="F3304" s="339" t="s">
        <v>19341</v>
      </c>
      <c r="G3304" s="339" t="s">
        <v>19342</v>
      </c>
    </row>
    <row r="3305" spans="1:7" ht="22.5">
      <c r="A3305" s="336" t="str">
        <f t="shared" si="52"/>
        <v>SINAPI 97601</v>
      </c>
      <c r="B3305" s="337" t="s">
        <v>180</v>
      </c>
      <c r="C3305" s="337" t="s">
        <v>19343</v>
      </c>
      <c r="D3305" s="338" t="s">
        <v>19344</v>
      </c>
      <c r="E3305" s="337" t="s">
        <v>437</v>
      </c>
      <c r="F3305" s="339" t="s">
        <v>19345</v>
      </c>
      <c r="G3305" s="339" t="s">
        <v>19346</v>
      </c>
    </row>
    <row r="3306" spans="1:7" ht="22.5">
      <c r="A3306" s="336" t="str">
        <f t="shared" si="52"/>
        <v>SINAPI 97605</v>
      </c>
      <c r="B3306" s="337" t="s">
        <v>180</v>
      </c>
      <c r="C3306" s="337" t="s">
        <v>19347</v>
      </c>
      <c r="D3306" s="338" t="s">
        <v>19348</v>
      </c>
      <c r="E3306" s="337" t="s">
        <v>437</v>
      </c>
      <c r="F3306" s="339" t="s">
        <v>19349</v>
      </c>
      <c r="G3306" s="339" t="s">
        <v>19350</v>
      </c>
    </row>
    <row r="3307" spans="1:7" ht="22.5">
      <c r="A3307" s="336" t="str">
        <f t="shared" si="52"/>
        <v>SINAPI 97606</v>
      </c>
      <c r="B3307" s="337" t="s">
        <v>180</v>
      </c>
      <c r="C3307" s="337" t="s">
        <v>19351</v>
      </c>
      <c r="D3307" s="338" t="s">
        <v>19352</v>
      </c>
      <c r="E3307" s="337" t="s">
        <v>437</v>
      </c>
      <c r="F3307" s="339" t="s">
        <v>19353</v>
      </c>
      <c r="G3307" s="339" t="s">
        <v>19354</v>
      </c>
    </row>
    <row r="3308" spans="1:7" ht="22.5">
      <c r="A3308" s="336" t="str">
        <f t="shared" si="52"/>
        <v>SINAPI 97607</v>
      </c>
      <c r="B3308" s="337" t="s">
        <v>180</v>
      </c>
      <c r="C3308" s="337" t="s">
        <v>19355</v>
      </c>
      <c r="D3308" s="338" t="s">
        <v>19356</v>
      </c>
      <c r="E3308" s="337" t="s">
        <v>437</v>
      </c>
      <c r="F3308" s="339" t="s">
        <v>12314</v>
      </c>
      <c r="G3308" s="339" t="s">
        <v>19357</v>
      </c>
    </row>
    <row r="3309" spans="1:7" ht="22.5">
      <c r="A3309" s="336" t="str">
        <f t="shared" si="52"/>
        <v>SINAPI 97608</v>
      </c>
      <c r="B3309" s="337" t="s">
        <v>180</v>
      </c>
      <c r="C3309" s="337" t="s">
        <v>19358</v>
      </c>
      <c r="D3309" s="338" t="s">
        <v>19359</v>
      </c>
      <c r="E3309" s="337" t="s">
        <v>437</v>
      </c>
      <c r="F3309" s="339" t="s">
        <v>19360</v>
      </c>
      <c r="G3309" s="339" t="s">
        <v>19361</v>
      </c>
    </row>
    <row r="3310" spans="1:7" ht="22.5">
      <c r="A3310" s="336" t="str">
        <f t="shared" si="52"/>
        <v>SINAPI 102102</v>
      </c>
      <c r="B3310" s="337" t="s">
        <v>180</v>
      </c>
      <c r="C3310" s="337" t="s">
        <v>19362</v>
      </c>
      <c r="D3310" s="338" t="s">
        <v>19363</v>
      </c>
      <c r="E3310" s="337" t="s">
        <v>437</v>
      </c>
      <c r="F3310" s="339" t="s">
        <v>19364</v>
      </c>
      <c r="G3310" s="339" t="s">
        <v>19365</v>
      </c>
    </row>
    <row r="3311" spans="1:7" ht="22.5">
      <c r="A3311" s="336" t="str">
        <f t="shared" si="52"/>
        <v>SINAPI 102103</v>
      </c>
      <c r="B3311" s="337" t="s">
        <v>180</v>
      </c>
      <c r="C3311" s="337" t="s">
        <v>19366</v>
      </c>
      <c r="D3311" s="338" t="s">
        <v>19367</v>
      </c>
      <c r="E3311" s="337" t="s">
        <v>437</v>
      </c>
      <c r="F3311" s="339" t="s">
        <v>19368</v>
      </c>
      <c r="G3311" s="339" t="s">
        <v>19369</v>
      </c>
    </row>
    <row r="3312" spans="1:7" ht="22.5">
      <c r="A3312" s="336" t="str">
        <f t="shared" si="52"/>
        <v>SINAPI 102104</v>
      </c>
      <c r="B3312" s="337" t="s">
        <v>180</v>
      </c>
      <c r="C3312" s="337" t="s">
        <v>19370</v>
      </c>
      <c r="D3312" s="338" t="s">
        <v>19371</v>
      </c>
      <c r="E3312" s="337" t="s">
        <v>437</v>
      </c>
      <c r="F3312" s="339" t="s">
        <v>19372</v>
      </c>
      <c r="G3312" s="339" t="s">
        <v>19373</v>
      </c>
    </row>
    <row r="3313" spans="1:7" ht="22.5">
      <c r="A3313" s="336" t="str">
        <f t="shared" si="52"/>
        <v>SINAPI 102105</v>
      </c>
      <c r="B3313" s="337" t="s">
        <v>180</v>
      </c>
      <c r="C3313" s="337" t="s">
        <v>19374</v>
      </c>
      <c r="D3313" s="338" t="s">
        <v>19375</v>
      </c>
      <c r="E3313" s="337" t="s">
        <v>437</v>
      </c>
      <c r="F3313" s="339" t="s">
        <v>19376</v>
      </c>
      <c r="G3313" s="339" t="s">
        <v>19377</v>
      </c>
    </row>
    <row r="3314" spans="1:7" ht="22.5">
      <c r="A3314" s="336" t="str">
        <f t="shared" si="52"/>
        <v>SINAPI 102106</v>
      </c>
      <c r="B3314" s="337" t="s">
        <v>180</v>
      </c>
      <c r="C3314" s="337" t="s">
        <v>19378</v>
      </c>
      <c r="D3314" s="338" t="s">
        <v>19379</v>
      </c>
      <c r="E3314" s="337" t="s">
        <v>437</v>
      </c>
      <c r="F3314" s="339" t="s">
        <v>19380</v>
      </c>
      <c r="G3314" s="339" t="s">
        <v>19381</v>
      </c>
    </row>
    <row r="3315" spans="1:7" ht="22.5">
      <c r="A3315" s="336" t="str">
        <f t="shared" si="52"/>
        <v>SINAPI 102107</v>
      </c>
      <c r="B3315" s="337" t="s">
        <v>180</v>
      </c>
      <c r="C3315" s="337" t="s">
        <v>19382</v>
      </c>
      <c r="D3315" s="338" t="s">
        <v>19383</v>
      </c>
      <c r="E3315" s="337" t="s">
        <v>437</v>
      </c>
      <c r="F3315" s="339" t="s">
        <v>19384</v>
      </c>
      <c r="G3315" s="339" t="s">
        <v>19385</v>
      </c>
    </row>
    <row r="3316" spans="1:7" ht="22.5">
      <c r="A3316" s="336" t="str">
        <f t="shared" si="52"/>
        <v>SINAPI 102108</v>
      </c>
      <c r="B3316" s="337" t="s">
        <v>180</v>
      </c>
      <c r="C3316" s="337" t="s">
        <v>19386</v>
      </c>
      <c r="D3316" s="338" t="s">
        <v>19387</v>
      </c>
      <c r="E3316" s="337" t="s">
        <v>437</v>
      </c>
      <c r="F3316" s="339" t="s">
        <v>19388</v>
      </c>
      <c r="G3316" s="339" t="s">
        <v>19389</v>
      </c>
    </row>
    <row r="3317" spans="1:7">
      <c r="A3317" s="336" t="str">
        <f t="shared" si="52"/>
        <v>SINAPI 102109</v>
      </c>
      <c r="B3317" s="337" t="s">
        <v>180</v>
      </c>
      <c r="C3317" s="337" t="s">
        <v>19390</v>
      </c>
      <c r="D3317" s="338" t="s">
        <v>19391</v>
      </c>
      <c r="E3317" s="337" t="s">
        <v>437</v>
      </c>
      <c r="F3317" s="339" t="s">
        <v>19392</v>
      </c>
      <c r="G3317" s="339" t="s">
        <v>19393</v>
      </c>
    </row>
    <row r="3318" spans="1:7">
      <c r="A3318" s="336" t="str">
        <f t="shared" si="52"/>
        <v>SINAPI 102110</v>
      </c>
      <c r="B3318" s="337" t="s">
        <v>180</v>
      </c>
      <c r="C3318" s="337" t="s">
        <v>19394</v>
      </c>
      <c r="D3318" s="338" t="s">
        <v>19395</v>
      </c>
      <c r="E3318" s="337" t="s">
        <v>437</v>
      </c>
      <c r="F3318" s="339" t="s">
        <v>19396</v>
      </c>
      <c r="G3318" s="339" t="s">
        <v>19397</v>
      </c>
    </row>
    <row r="3319" spans="1:7" ht="22.5">
      <c r="A3319" s="336" t="str">
        <f t="shared" ref="A3319:A3382" si="53">CONCATENAR</f>
        <v>SINAPI 103654</v>
      </c>
      <c r="B3319" s="337" t="s">
        <v>180</v>
      </c>
      <c r="C3319" s="337" t="s">
        <v>19398</v>
      </c>
      <c r="D3319" s="338" t="s">
        <v>19399</v>
      </c>
      <c r="E3319" s="337" t="s">
        <v>437</v>
      </c>
      <c r="F3319" s="339" t="s">
        <v>19400</v>
      </c>
      <c r="G3319" s="339" t="s">
        <v>19401</v>
      </c>
    </row>
    <row r="3320" spans="1:7" ht="22.5">
      <c r="A3320" s="336" t="str">
        <f t="shared" si="53"/>
        <v>SINAPI 103655</v>
      </c>
      <c r="B3320" s="337" t="s">
        <v>180</v>
      </c>
      <c r="C3320" s="337" t="s">
        <v>19402</v>
      </c>
      <c r="D3320" s="338" t="s">
        <v>19403</v>
      </c>
      <c r="E3320" s="337" t="s">
        <v>437</v>
      </c>
      <c r="F3320" s="339" t="s">
        <v>19404</v>
      </c>
      <c r="G3320" s="339" t="s">
        <v>19405</v>
      </c>
    </row>
    <row r="3321" spans="1:7" ht="22.5">
      <c r="A3321" s="336" t="str">
        <f t="shared" si="53"/>
        <v>SINAPI 103656</v>
      </c>
      <c r="B3321" s="337" t="s">
        <v>180</v>
      </c>
      <c r="C3321" s="337" t="s">
        <v>19406</v>
      </c>
      <c r="D3321" s="338" t="s">
        <v>19407</v>
      </c>
      <c r="E3321" s="337" t="s">
        <v>437</v>
      </c>
      <c r="F3321" s="339" t="s">
        <v>19408</v>
      </c>
      <c r="G3321" s="339" t="s">
        <v>19409</v>
      </c>
    </row>
    <row r="3322" spans="1:7" ht="22.5">
      <c r="A3322" s="336" t="str">
        <f t="shared" si="53"/>
        <v>SINAPI 93128</v>
      </c>
      <c r="B3322" s="337" t="s">
        <v>180</v>
      </c>
      <c r="C3322" s="337" t="s">
        <v>19410</v>
      </c>
      <c r="D3322" s="338" t="s">
        <v>19411</v>
      </c>
      <c r="E3322" s="337" t="s">
        <v>437</v>
      </c>
      <c r="F3322" s="339" t="s">
        <v>19412</v>
      </c>
      <c r="G3322" s="339" t="s">
        <v>19413</v>
      </c>
    </row>
    <row r="3323" spans="1:7" ht="22.5">
      <c r="A3323" s="336" t="str">
        <f t="shared" si="53"/>
        <v>SINAPI 93137</v>
      </c>
      <c r="B3323" s="337" t="s">
        <v>180</v>
      </c>
      <c r="C3323" s="337" t="s">
        <v>19414</v>
      </c>
      <c r="D3323" s="338" t="s">
        <v>19415</v>
      </c>
      <c r="E3323" s="337" t="s">
        <v>437</v>
      </c>
      <c r="F3323" s="339" t="s">
        <v>19416</v>
      </c>
      <c r="G3323" s="339" t="s">
        <v>19417</v>
      </c>
    </row>
    <row r="3324" spans="1:7" ht="22.5">
      <c r="A3324" s="336" t="str">
        <f t="shared" si="53"/>
        <v>SINAPI 93138</v>
      </c>
      <c r="B3324" s="337" t="s">
        <v>180</v>
      </c>
      <c r="C3324" s="337" t="s">
        <v>19418</v>
      </c>
      <c r="D3324" s="338" t="s">
        <v>19419</v>
      </c>
      <c r="E3324" s="337" t="s">
        <v>437</v>
      </c>
      <c r="F3324" s="339" t="s">
        <v>19420</v>
      </c>
      <c r="G3324" s="339" t="s">
        <v>19421</v>
      </c>
    </row>
    <row r="3325" spans="1:7" ht="22.5">
      <c r="A3325" s="336" t="str">
        <f t="shared" si="53"/>
        <v>SINAPI 93139</v>
      </c>
      <c r="B3325" s="337" t="s">
        <v>180</v>
      </c>
      <c r="C3325" s="337" t="s">
        <v>19422</v>
      </c>
      <c r="D3325" s="338" t="s">
        <v>19423</v>
      </c>
      <c r="E3325" s="337" t="s">
        <v>437</v>
      </c>
      <c r="F3325" s="339" t="s">
        <v>19424</v>
      </c>
      <c r="G3325" s="339" t="s">
        <v>19425</v>
      </c>
    </row>
    <row r="3326" spans="1:7" ht="22.5">
      <c r="A3326" s="336" t="str">
        <f t="shared" si="53"/>
        <v>SINAPI 93140</v>
      </c>
      <c r="B3326" s="337" t="s">
        <v>180</v>
      </c>
      <c r="C3326" s="337" t="s">
        <v>19426</v>
      </c>
      <c r="D3326" s="338" t="s">
        <v>19427</v>
      </c>
      <c r="E3326" s="337" t="s">
        <v>437</v>
      </c>
      <c r="F3326" s="339" t="s">
        <v>19428</v>
      </c>
      <c r="G3326" s="339" t="s">
        <v>19429</v>
      </c>
    </row>
    <row r="3327" spans="1:7" ht="22.5">
      <c r="A3327" s="336" t="str">
        <f t="shared" si="53"/>
        <v>SINAPI 93141</v>
      </c>
      <c r="B3327" s="337" t="s">
        <v>180</v>
      </c>
      <c r="C3327" s="337" t="s">
        <v>19430</v>
      </c>
      <c r="D3327" s="338" t="s">
        <v>19431</v>
      </c>
      <c r="E3327" s="337" t="s">
        <v>437</v>
      </c>
      <c r="F3327" s="339" t="s">
        <v>19432</v>
      </c>
      <c r="G3327" s="339" t="s">
        <v>19433</v>
      </c>
    </row>
    <row r="3328" spans="1:7" ht="22.5">
      <c r="A3328" s="336" t="str">
        <f t="shared" si="53"/>
        <v>SINAPI 93142</v>
      </c>
      <c r="B3328" s="337" t="s">
        <v>180</v>
      </c>
      <c r="C3328" s="337" t="s">
        <v>19434</v>
      </c>
      <c r="D3328" s="338" t="s">
        <v>19435</v>
      </c>
      <c r="E3328" s="337" t="s">
        <v>437</v>
      </c>
      <c r="F3328" s="339" t="s">
        <v>19436</v>
      </c>
      <c r="G3328" s="339" t="s">
        <v>16011</v>
      </c>
    </row>
    <row r="3329" spans="1:7" ht="22.5">
      <c r="A3329" s="336" t="str">
        <f t="shared" si="53"/>
        <v>SINAPI 93143</v>
      </c>
      <c r="B3329" s="337" t="s">
        <v>180</v>
      </c>
      <c r="C3329" s="337" t="s">
        <v>19437</v>
      </c>
      <c r="D3329" s="338" t="s">
        <v>19438</v>
      </c>
      <c r="E3329" s="337" t="s">
        <v>437</v>
      </c>
      <c r="F3329" s="339" t="s">
        <v>19439</v>
      </c>
      <c r="G3329" s="339" t="s">
        <v>19440</v>
      </c>
    </row>
    <row r="3330" spans="1:7" ht="22.5">
      <c r="A3330" s="336" t="str">
        <f t="shared" si="53"/>
        <v>SINAPI 93144</v>
      </c>
      <c r="B3330" s="337" t="s">
        <v>180</v>
      </c>
      <c r="C3330" s="337" t="s">
        <v>19441</v>
      </c>
      <c r="D3330" s="338" t="s">
        <v>19442</v>
      </c>
      <c r="E3330" s="337" t="s">
        <v>437</v>
      </c>
      <c r="F3330" s="339" t="s">
        <v>12905</v>
      </c>
      <c r="G3330" s="339" t="s">
        <v>19443</v>
      </c>
    </row>
    <row r="3331" spans="1:7" ht="22.5">
      <c r="A3331" s="336" t="str">
        <f t="shared" si="53"/>
        <v>SINAPI 93145</v>
      </c>
      <c r="B3331" s="337" t="s">
        <v>180</v>
      </c>
      <c r="C3331" s="337" t="s">
        <v>19444</v>
      </c>
      <c r="D3331" s="338" t="s">
        <v>19445</v>
      </c>
      <c r="E3331" s="337" t="s">
        <v>437</v>
      </c>
      <c r="F3331" s="339" t="s">
        <v>19446</v>
      </c>
      <c r="G3331" s="339" t="s">
        <v>19447</v>
      </c>
    </row>
    <row r="3332" spans="1:7" ht="22.5">
      <c r="A3332" s="336" t="str">
        <f t="shared" si="53"/>
        <v>SINAPI 93146</v>
      </c>
      <c r="B3332" s="337" t="s">
        <v>180</v>
      </c>
      <c r="C3332" s="337" t="s">
        <v>19448</v>
      </c>
      <c r="D3332" s="338" t="s">
        <v>19449</v>
      </c>
      <c r="E3332" s="337" t="s">
        <v>437</v>
      </c>
      <c r="F3332" s="339" t="s">
        <v>19450</v>
      </c>
      <c r="G3332" s="339" t="s">
        <v>19451</v>
      </c>
    </row>
    <row r="3333" spans="1:7" ht="33.75">
      <c r="A3333" s="336" t="str">
        <f t="shared" si="53"/>
        <v>SINAPI 93147</v>
      </c>
      <c r="B3333" s="337" t="s">
        <v>180</v>
      </c>
      <c r="C3333" s="337" t="s">
        <v>19452</v>
      </c>
      <c r="D3333" s="338" t="s">
        <v>19453</v>
      </c>
      <c r="E3333" s="337" t="s">
        <v>437</v>
      </c>
      <c r="F3333" s="339" t="s">
        <v>19454</v>
      </c>
      <c r="G3333" s="339" t="s">
        <v>19455</v>
      </c>
    </row>
    <row r="3334" spans="1:7">
      <c r="A3334" s="336" t="str">
        <f t="shared" si="53"/>
        <v>SINAPI 96971</v>
      </c>
      <c r="B3334" s="337" t="s">
        <v>180</v>
      </c>
      <c r="C3334" s="337" t="s">
        <v>19456</v>
      </c>
      <c r="D3334" s="338" t="s">
        <v>19457</v>
      </c>
      <c r="E3334" s="337" t="s">
        <v>263</v>
      </c>
      <c r="F3334" s="339" t="s">
        <v>19458</v>
      </c>
      <c r="G3334" s="339" t="s">
        <v>19459</v>
      </c>
    </row>
    <row r="3335" spans="1:7">
      <c r="A3335" s="336" t="str">
        <f t="shared" si="53"/>
        <v>SINAPI 96972</v>
      </c>
      <c r="B3335" s="337" t="s">
        <v>180</v>
      </c>
      <c r="C3335" s="337" t="s">
        <v>19460</v>
      </c>
      <c r="D3335" s="338" t="s">
        <v>19461</v>
      </c>
      <c r="E3335" s="337" t="s">
        <v>263</v>
      </c>
      <c r="F3335" s="339" t="s">
        <v>19462</v>
      </c>
      <c r="G3335" s="339" t="s">
        <v>19082</v>
      </c>
    </row>
    <row r="3336" spans="1:7">
      <c r="A3336" s="336" t="str">
        <f t="shared" si="53"/>
        <v>SINAPI 96973</v>
      </c>
      <c r="B3336" s="337" t="s">
        <v>180</v>
      </c>
      <c r="C3336" s="337" t="s">
        <v>19463</v>
      </c>
      <c r="D3336" s="338" t="s">
        <v>19464</v>
      </c>
      <c r="E3336" s="337" t="s">
        <v>263</v>
      </c>
      <c r="F3336" s="339" t="s">
        <v>19465</v>
      </c>
      <c r="G3336" s="339" t="s">
        <v>19466</v>
      </c>
    </row>
    <row r="3337" spans="1:7">
      <c r="A3337" s="336" t="str">
        <f t="shared" si="53"/>
        <v>SINAPI 96974</v>
      </c>
      <c r="B3337" s="337" t="s">
        <v>180</v>
      </c>
      <c r="C3337" s="337" t="s">
        <v>19467</v>
      </c>
      <c r="D3337" s="338" t="s">
        <v>19468</v>
      </c>
      <c r="E3337" s="337" t="s">
        <v>263</v>
      </c>
      <c r="F3337" s="339" t="s">
        <v>19469</v>
      </c>
      <c r="G3337" s="339" t="s">
        <v>19470</v>
      </c>
    </row>
    <row r="3338" spans="1:7">
      <c r="A3338" s="336" t="str">
        <f t="shared" si="53"/>
        <v>SINAPI 96975</v>
      </c>
      <c r="B3338" s="337" t="s">
        <v>180</v>
      </c>
      <c r="C3338" s="337" t="s">
        <v>19471</v>
      </c>
      <c r="D3338" s="338" t="s">
        <v>19472</v>
      </c>
      <c r="E3338" s="337" t="s">
        <v>263</v>
      </c>
      <c r="F3338" s="339" t="s">
        <v>19473</v>
      </c>
      <c r="G3338" s="339" t="s">
        <v>19474</v>
      </c>
    </row>
    <row r="3339" spans="1:7">
      <c r="A3339" s="336" t="str">
        <f t="shared" si="53"/>
        <v>SINAPI 96976</v>
      </c>
      <c r="B3339" s="337" t="s">
        <v>180</v>
      </c>
      <c r="C3339" s="337" t="s">
        <v>19475</v>
      </c>
      <c r="D3339" s="338" t="s">
        <v>19476</v>
      </c>
      <c r="E3339" s="337" t="s">
        <v>263</v>
      </c>
      <c r="F3339" s="339" t="s">
        <v>19477</v>
      </c>
      <c r="G3339" s="339" t="s">
        <v>19478</v>
      </c>
    </row>
    <row r="3340" spans="1:7">
      <c r="A3340" s="336" t="str">
        <f t="shared" si="53"/>
        <v>SINAPI 96977</v>
      </c>
      <c r="B3340" s="337" t="s">
        <v>180</v>
      </c>
      <c r="C3340" s="337" t="s">
        <v>19479</v>
      </c>
      <c r="D3340" s="338" t="s">
        <v>19480</v>
      </c>
      <c r="E3340" s="337" t="s">
        <v>263</v>
      </c>
      <c r="F3340" s="339" t="s">
        <v>19481</v>
      </c>
      <c r="G3340" s="339" t="s">
        <v>19482</v>
      </c>
    </row>
    <row r="3341" spans="1:7">
      <c r="A3341" s="336" t="str">
        <f t="shared" si="53"/>
        <v>SINAPI 96978</v>
      </c>
      <c r="B3341" s="337" t="s">
        <v>180</v>
      </c>
      <c r="C3341" s="337" t="s">
        <v>19483</v>
      </c>
      <c r="D3341" s="338" t="s">
        <v>19484</v>
      </c>
      <c r="E3341" s="337" t="s">
        <v>263</v>
      </c>
      <c r="F3341" s="339" t="s">
        <v>19485</v>
      </c>
      <c r="G3341" s="339" t="s">
        <v>19486</v>
      </c>
    </row>
    <row r="3342" spans="1:7">
      <c r="A3342" s="336" t="str">
        <f t="shared" si="53"/>
        <v>SINAPI 96979</v>
      </c>
      <c r="B3342" s="337" t="s">
        <v>180</v>
      </c>
      <c r="C3342" s="337" t="s">
        <v>19487</v>
      </c>
      <c r="D3342" s="338" t="s">
        <v>19488</v>
      </c>
      <c r="E3342" s="337" t="s">
        <v>263</v>
      </c>
      <c r="F3342" s="339" t="s">
        <v>19489</v>
      </c>
      <c r="G3342" s="339" t="s">
        <v>19490</v>
      </c>
    </row>
    <row r="3343" spans="1:7">
      <c r="A3343" s="336" t="str">
        <f t="shared" si="53"/>
        <v>SINAPI 96984</v>
      </c>
      <c r="B3343" s="337" t="s">
        <v>180</v>
      </c>
      <c r="C3343" s="337" t="s">
        <v>19491</v>
      </c>
      <c r="D3343" s="338" t="s">
        <v>19492</v>
      </c>
      <c r="E3343" s="337" t="s">
        <v>437</v>
      </c>
      <c r="F3343" s="339" t="s">
        <v>19493</v>
      </c>
      <c r="G3343" s="339" t="s">
        <v>13912</v>
      </c>
    </row>
    <row r="3344" spans="1:7">
      <c r="A3344" s="336" t="str">
        <f t="shared" si="53"/>
        <v>SINAPI 96985</v>
      </c>
      <c r="B3344" s="337" t="s">
        <v>180</v>
      </c>
      <c r="C3344" s="337" t="s">
        <v>19494</v>
      </c>
      <c r="D3344" s="338" t="s">
        <v>19495</v>
      </c>
      <c r="E3344" s="337" t="s">
        <v>437</v>
      </c>
      <c r="F3344" s="339" t="s">
        <v>19496</v>
      </c>
      <c r="G3344" s="339" t="s">
        <v>19497</v>
      </c>
    </row>
    <row r="3345" spans="1:7">
      <c r="A3345" s="336" t="str">
        <f t="shared" si="53"/>
        <v>SINAPI 96986</v>
      </c>
      <c r="B3345" s="337" t="s">
        <v>180</v>
      </c>
      <c r="C3345" s="337" t="s">
        <v>19498</v>
      </c>
      <c r="D3345" s="338" t="s">
        <v>19499</v>
      </c>
      <c r="E3345" s="337" t="s">
        <v>437</v>
      </c>
      <c r="F3345" s="339" t="s">
        <v>19500</v>
      </c>
      <c r="G3345" s="339" t="s">
        <v>19501</v>
      </c>
    </row>
    <row r="3346" spans="1:7">
      <c r="A3346" s="336" t="str">
        <f t="shared" si="53"/>
        <v>SINAPI 96987</v>
      </c>
      <c r="B3346" s="337" t="s">
        <v>180</v>
      </c>
      <c r="C3346" s="337" t="s">
        <v>19502</v>
      </c>
      <c r="D3346" s="338" t="s">
        <v>19503</v>
      </c>
      <c r="E3346" s="337" t="s">
        <v>437</v>
      </c>
      <c r="F3346" s="339" t="s">
        <v>19504</v>
      </c>
      <c r="G3346" s="339" t="s">
        <v>19505</v>
      </c>
    </row>
    <row r="3347" spans="1:7">
      <c r="A3347" s="336" t="str">
        <f t="shared" si="53"/>
        <v>SINAPI 96988</v>
      </c>
      <c r="B3347" s="337" t="s">
        <v>180</v>
      </c>
      <c r="C3347" s="337" t="s">
        <v>19506</v>
      </c>
      <c r="D3347" s="338" t="s">
        <v>19507</v>
      </c>
      <c r="E3347" s="337" t="s">
        <v>437</v>
      </c>
      <c r="F3347" s="339" t="s">
        <v>19508</v>
      </c>
      <c r="G3347" s="339" t="s">
        <v>19509</v>
      </c>
    </row>
    <row r="3348" spans="1:7">
      <c r="A3348" s="336" t="str">
        <f t="shared" si="53"/>
        <v>SINAPI 96989</v>
      </c>
      <c r="B3348" s="337" t="s">
        <v>180</v>
      </c>
      <c r="C3348" s="337" t="s">
        <v>19510</v>
      </c>
      <c r="D3348" s="338" t="s">
        <v>19511</v>
      </c>
      <c r="E3348" s="337" t="s">
        <v>437</v>
      </c>
      <c r="F3348" s="339" t="s">
        <v>19512</v>
      </c>
      <c r="G3348" s="339" t="s">
        <v>15291</v>
      </c>
    </row>
    <row r="3349" spans="1:7">
      <c r="A3349" s="336" t="str">
        <f t="shared" si="53"/>
        <v>SINAPI 98463</v>
      </c>
      <c r="B3349" s="337" t="s">
        <v>180</v>
      </c>
      <c r="C3349" s="337" t="s">
        <v>19513</v>
      </c>
      <c r="D3349" s="338" t="s">
        <v>19514</v>
      </c>
      <c r="E3349" s="337" t="s">
        <v>437</v>
      </c>
      <c r="F3349" s="339" t="s">
        <v>19515</v>
      </c>
      <c r="G3349" s="339" t="s">
        <v>18991</v>
      </c>
    </row>
    <row r="3350" spans="1:7" ht="22.5">
      <c r="A3350" s="336" t="str">
        <f t="shared" si="53"/>
        <v>SINAPI 103490</v>
      </c>
      <c r="B3350" s="337" t="s">
        <v>180</v>
      </c>
      <c r="C3350" s="337" t="s">
        <v>19516</v>
      </c>
      <c r="D3350" s="338" t="s">
        <v>19517</v>
      </c>
      <c r="E3350" s="337" t="s">
        <v>184</v>
      </c>
      <c r="F3350" s="339" t="s">
        <v>19518</v>
      </c>
      <c r="G3350" s="339" t="s">
        <v>19519</v>
      </c>
    </row>
    <row r="3351" spans="1:7" ht="22.5">
      <c r="A3351" s="336" t="str">
        <f t="shared" si="53"/>
        <v>SINAPI 103491</v>
      </c>
      <c r="B3351" s="337" t="s">
        <v>180</v>
      </c>
      <c r="C3351" s="337" t="s">
        <v>19520</v>
      </c>
      <c r="D3351" s="338" t="s">
        <v>19521</v>
      </c>
      <c r="E3351" s="337" t="s">
        <v>184</v>
      </c>
      <c r="F3351" s="339" t="s">
        <v>19522</v>
      </c>
      <c r="G3351" s="339" t="s">
        <v>19523</v>
      </c>
    </row>
    <row r="3352" spans="1:7" ht="33.75">
      <c r="A3352" s="336" t="str">
        <f t="shared" si="53"/>
        <v>SINAPI 96765</v>
      </c>
      <c r="B3352" s="337" t="s">
        <v>180</v>
      </c>
      <c r="C3352" s="337" t="s">
        <v>19524</v>
      </c>
      <c r="D3352" s="338" t="s">
        <v>19525</v>
      </c>
      <c r="E3352" s="337" t="s">
        <v>437</v>
      </c>
      <c r="F3352" s="339" t="s">
        <v>19526</v>
      </c>
      <c r="G3352" s="339" t="s">
        <v>19527</v>
      </c>
    </row>
    <row r="3353" spans="1:7" ht="22.5">
      <c r="A3353" s="336" t="str">
        <f t="shared" si="53"/>
        <v>SINAPI 101905</v>
      </c>
      <c r="B3353" s="337" t="s">
        <v>180</v>
      </c>
      <c r="C3353" s="337" t="s">
        <v>19528</v>
      </c>
      <c r="D3353" s="338" t="s">
        <v>19529</v>
      </c>
      <c r="E3353" s="337" t="s">
        <v>437</v>
      </c>
      <c r="F3353" s="339" t="s">
        <v>19530</v>
      </c>
      <c r="G3353" s="339" t="s">
        <v>19531</v>
      </c>
    </row>
    <row r="3354" spans="1:7" ht="22.5">
      <c r="A3354" s="336" t="str">
        <f t="shared" si="53"/>
        <v>SINAPI 101906</v>
      </c>
      <c r="B3354" s="337" t="s">
        <v>180</v>
      </c>
      <c r="C3354" s="337" t="s">
        <v>19532</v>
      </c>
      <c r="D3354" s="338" t="s">
        <v>19533</v>
      </c>
      <c r="E3354" s="337" t="s">
        <v>437</v>
      </c>
      <c r="F3354" s="339" t="s">
        <v>19534</v>
      </c>
      <c r="G3354" s="339" t="s">
        <v>19535</v>
      </c>
    </row>
    <row r="3355" spans="1:7" ht="22.5">
      <c r="A3355" s="336" t="str">
        <f t="shared" si="53"/>
        <v>SINAPI 101907</v>
      </c>
      <c r="B3355" s="337" t="s">
        <v>180</v>
      </c>
      <c r="C3355" s="337" t="s">
        <v>19536</v>
      </c>
      <c r="D3355" s="338" t="s">
        <v>19537</v>
      </c>
      <c r="E3355" s="337" t="s">
        <v>437</v>
      </c>
      <c r="F3355" s="339" t="s">
        <v>19538</v>
      </c>
      <c r="G3355" s="339" t="s">
        <v>19539</v>
      </c>
    </row>
    <row r="3356" spans="1:7" ht="22.5">
      <c r="A3356" s="336" t="str">
        <f t="shared" si="53"/>
        <v>SINAPI 101908</v>
      </c>
      <c r="B3356" s="337" t="s">
        <v>180</v>
      </c>
      <c r="C3356" s="337" t="s">
        <v>19540</v>
      </c>
      <c r="D3356" s="338" t="s">
        <v>19541</v>
      </c>
      <c r="E3356" s="337" t="s">
        <v>437</v>
      </c>
      <c r="F3356" s="339" t="s">
        <v>19542</v>
      </c>
      <c r="G3356" s="339" t="s">
        <v>19543</v>
      </c>
    </row>
    <row r="3357" spans="1:7" ht="22.5">
      <c r="A3357" s="336" t="str">
        <f t="shared" si="53"/>
        <v>SINAPI 101909</v>
      </c>
      <c r="B3357" s="337" t="s">
        <v>180</v>
      </c>
      <c r="C3357" s="337" t="s">
        <v>19544</v>
      </c>
      <c r="D3357" s="338" t="s">
        <v>19545</v>
      </c>
      <c r="E3357" s="337" t="s">
        <v>437</v>
      </c>
      <c r="F3357" s="339" t="s">
        <v>19546</v>
      </c>
      <c r="G3357" s="339" t="s">
        <v>19547</v>
      </c>
    </row>
    <row r="3358" spans="1:7" ht="22.5">
      <c r="A3358" s="336" t="str">
        <f t="shared" si="53"/>
        <v>SINAPI 101910</v>
      </c>
      <c r="B3358" s="337" t="s">
        <v>180</v>
      </c>
      <c r="C3358" s="337" t="s">
        <v>19548</v>
      </c>
      <c r="D3358" s="338" t="s">
        <v>19549</v>
      </c>
      <c r="E3358" s="337" t="s">
        <v>437</v>
      </c>
      <c r="F3358" s="339" t="s">
        <v>19550</v>
      </c>
      <c r="G3358" s="339" t="s">
        <v>15785</v>
      </c>
    </row>
    <row r="3359" spans="1:7" ht="22.5">
      <c r="A3359" s="336" t="str">
        <f t="shared" si="53"/>
        <v>SINAPI 101911</v>
      </c>
      <c r="B3359" s="337" t="s">
        <v>180</v>
      </c>
      <c r="C3359" s="337" t="s">
        <v>19551</v>
      </c>
      <c r="D3359" s="338" t="s">
        <v>19552</v>
      </c>
      <c r="E3359" s="337" t="s">
        <v>437</v>
      </c>
      <c r="F3359" s="339" t="s">
        <v>19553</v>
      </c>
      <c r="G3359" s="339" t="s">
        <v>19554</v>
      </c>
    </row>
    <row r="3360" spans="1:7" ht="33.75">
      <c r="A3360" s="336" t="str">
        <f t="shared" si="53"/>
        <v>SINAPI 101912</v>
      </c>
      <c r="B3360" s="337" t="s">
        <v>180</v>
      </c>
      <c r="C3360" s="337" t="s">
        <v>19555</v>
      </c>
      <c r="D3360" s="338" t="s">
        <v>19556</v>
      </c>
      <c r="E3360" s="337" t="s">
        <v>437</v>
      </c>
      <c r="F3360" s="339" t="s">
        <v>19557</v>
      </c>
      <c r="G3360" s="339" t="s">
        <v>19558</v>
      </c>
    </row>
    <row r="3361" spans="1:7">
      <c r="A3361" s="336" t="str">
        <f t="shared" si="53"/>
        <v>SINAPI 101913</v>
      </c>
      <c r="B3361" s="337" t="s">
        <v>180</v>
      </c>
      <c r="C3361" s="337" t="s">
        <v>19559</v>
      </c>
      <c r="D3361" s="338" t="s">
        <v>19560</v>
      </c>
      <c r="E3361" s="337" t="s">
        <v>437</v>
      </c>
      <c r="F3361" s="339" t="s">
        <v>19561</v>
      </c>
      <c r="G3361" s="339" t="s">
        <v>19562</v>
      </c>
    </row>
    <row r="3362" spans="1:7">
      <c r="A3362" s="336" t="str">
        <f t="shared" si="53"/>
        <v>SINAPI 101914</v>
      </c>
      <c r="B3362" s="337" t="s">
        <v>180</v>
      </c>
      <c r="C3362" s="337" t="s">
        <v>19563</v>
      </c>
      <c r="D3362" s="338" t="s">
        <v>19564</v>
      </c>
      <c r="E3362" s="337" t="s">
        <v>437</v>
      </c>
      <c r="F3362" s="339" t="s">
        <v>19565</v>
      </c>
      <c r="G3362" s="339" t="s">
        <v>19566</v>
      </c>
    </row>
    <row r="3363" spans="1:7" ht="22.5">
      <c r="A3363" s="336" t="str">
        <f t="shared" si="53"/>
        <v>SINAPI 101915</v>
      </c>
      <c r="B3363" s="337" t="s">
        <v>180</v>
      </c>
      <c r="C3363" s="337" t="s">
        <v>19567</v>
      </c>
      <c r="D3363" s="338" t="s">
        <v>19568</v>
      </c>
      <c r="E3363" s="337" t="s">
        <v>437</v>
      </c>
      <c r="F3363" s="339" t="s">
        <v>19569</v>
      </c>
      <c r="G3363" s="339" t="s">
        <v>19570</v>
      </c>
    </row>
    <row r="3364" spans="1:7" ht="22.5">
      <c r="A3364" s="336" t="str">
        <f t="shared" si="53"/>
        <v>SINAPI 101916</v>
      </c>
      <c r="B3364" s="337" t="s">
        <v>180</v>
      </c>
      <c r="C3364" s="337" t="s">
        <v>19571</v>
      </c>
      <c r="D3364" s="338" t="s">
        <v>19572</v>
      </c>
      <c r="E3364" s="337" t="s">
        <v>437</v>
      </c>
      <c r="F3364" s="339" t="s">
        <v>19573</v>
      </c>
      <c r="G3364" s="339" t="s">
        <v>19574</v>
      </c>
    </row>
    <row r="3365" spans="1:7">
      <c r="A3365" s="336" t="str">
        <f t="shared" si="53"/>
        <v>SINAPI 101917</v>
      </c>
      <c r="B3365" s="337" t="s">
        <v>180</v>
      </c>
      <c r="C3365" s="337" t="s">
        <v>19575</v>
      </c>
      <c r="D3365" s="338" t="s">
        <v>19576</v>
      </c>
      <c r="E3365" s="337" t="s">
        <v>437</v>
      </c>
      <c r="F3365" s="339" t="s">
        <v>19577</v>
      </c>
      <c r="G3365" s="339" t="s">
        <v>19578</v>
      </c>
    </row>
    <row r="3366" spans="1:7" ht="22.5">
      <c r="A3366" s="336" t="str">
        <f t="shared" si="53"/>
        <v>SINAPI 98261</v>
      </c>
      <c r="B3366" s="337" t="s">
        <v>180</v>
      </c>
      <c r="C3366" s="337" t="s">
        <v>19579</v>
      </c>
      <c r="D3366" s="338" t="s">
        <v>19580</v>
      </c>
      <c r="E3366" s="337" t="s">
        <v>263</v>
      </c>
      <c r="F3366" s="339" t="s">
        <v>8064</v>
      </c>
      <c r="G3366" s="339" t="s">
        <v>11343</v>
      </c>
    </row>
    <row r="3367" spans="1:7" ht="22.5">
      <c r="A3367" s="336" t="str">
        <f t="shared" si="53"/>
        <v>SINAPI 98262</v>
      </c>
      <c r="B3367" s="337" t="s">
        <v>180</v>
      </c>
      <c r="C3367" s="337" t="s">
        <v>19581</v>
      </c>
      <c r="D3367" s="338" t="s">
        <v>19582</v>
      </c>
      <c r="E3367" s="337" t="s">
        <v>263</v>
      </c>
      <c r="F3367" s="339" t="s">
        <v>19583</v>
      </c>
      <c r="G3367" s="339" t="s">
        <v>11639</v>
      </c>
    </row>
    <row r="3368" spans="1:7" ht="22.5">
      <c r="A3368" s="336" t="str">
        <f t="shared" si="53"/>
        <v>SINAPI 98263</v>
      </c>
      <c r="B3368" s="337" t="s">
        <v>180</v>
      </c>
      <c r="C3368" s="337" t="s">
        <v>19584</v>
      </c>
      <c r="D3368" s="338" t="s">
        <v>19585</v>
      </c>
      <c r="E3368" s="337" t="s">
        <v>263</v>
      </c>
      <c r="F3368" s="339" t="s">
        <v>19586</v>
      </c>
      <c r="G3368" s="339" t="s">
        <v>19587</v>
      </c>
    </row>
    <row r="3369" spans="1:7" ht="22.5">
      <c r="A3369" s="336" t="str">
        <f t="shared" si="53"/>
        <v>SINAPI 98264</v>
      </c>
      <c r="B3369" s="337" t="s">
        <v>180</v>
      </c>
      <c r="C3369" s="337" t="s">
        <v>19588</v>
      </c>
      <c r="D3369" s="338" t="s">
        <v>19589</v>
      </c>
      <c r="E3369" s="337" t="s">
        <v>263</v>
      </c>
      <c r="F3369" s="339" t="s">
        <v>17384</v>
      </c>
      <c r="G3369" s="339" t="s">
        <v>19590</v>
      </c>
    </row>
    <row r="3370" spans="1:7" ht="22.5">
      <c r="A3370" s="336" t="str">
        <f t="shared" si="53"/>
        <v>SINAPI 98265</v>
      </c>
      <c r="B3370" s="337" t="s">
        <v>180</v>
      </c>
      <c r="C3370" s="337" t="s">
        <v>19591</v>
      </c>
      <c r="D3370" s="338" t="s">
        <v>19592</v>
      </c>
      <c r="E3370" s="337" t="s">
        <v>263</v>
      </c>
      <c r="F3370" s="339" t="s">
        <v>19593</v>
      </c>
      <c r="G3370" s="339" t="s">
        <v>19594</v>
      </c>
    </row>
    <row r="3371" spans="1:7" ht="22.5">
      <c r="A3371" s="336" t="str">
        <f t="shared" si="53"/>
        <v>SINAPI 98266</v>
      </c>
      <c r="B3371" s="337" t="s">
        <v>180</v>
      </c>
      <c r="C3371" s="337" t="s">
        <v>19595</v>
      </c>
      <c r="D3371" s="338" t="s">
        <v>19596</v>
      </c>
      <c r="E3371" s="337" t="s">
        <v>263</v>
      </c>
      <c r="F3371" s="339" t="s">
        <v>19597</v>
      </c>
      <c r="G3371" s="339" t="s">
        <v>17358</v>
      </c>
    </row>
    <row r="3372" spans="1:7" ht="22.5">
      <c r="A3372" s="336" t="str">
        <f t="shared" si="53"/>
        <v>SINAPI 98267</v>
      </c>
      <c r="B3372" s="337" t="s">
        <v>180</v>
      </c>
      <c r="C3372" s="337" t="s">
        <v>19598</v>
      </c>
      <c r="D3372" s="338" t="s">
        <v>19599</v>
      </c>
      <c r="E3372" s="337" t="s">
        <v>263</v>
      </c>
      <c r="F3372" s="339" t="s">
        <v>15444</v>
      </c>
      <c r="G3372" s="339" t="s">
        <v>8242</v>
      </c>
    </row>
    <row r="3373" spans="1:7" ht="22.5">
      <c r="A3373" s="336" t="str">
        <f t="shared" si="53"/>
        <v>SINAPI 98268</v>
      </c>
      <c r="B3373" s="337" t="s">
        <v>180</v>
      </c>
      <c r="C3373" s="337" t="s">
        <v>19600</v>
      </c>
      <c r="D3373" s="338" t="s">
        <v>19601</v>
      </c>
      <c r="E3373" s="337" t="s">
        <v>263</v>
      </c>
      <c r="F3373" s="339" t="s">
        <v>19602</v>
      </c>
      <c r="G3373" s="339" t="s">
        <v>19603</v>
      </c>
    </row>
    <row r="3374" spans="1:7" ht="22.5">
      <c r="A3374" s="336" t="str">
        <f t="shared" si="53"/>
        <v>SINAPI 98269</v>
      </c>
      <c r="B3374" s="337" t="s">
        <v>180</v>
      </c>
      <c r="C3374" s="337" t="s">
        <v>19604</v>
      </c>
      <c r="D3374" s="338" t="s">
        <v>19605</v>
      </c>
      <c r="E3374" s="337" t="s">
        <v>263</v>
      </c>
      <c r="F3374" s="339" t="s">
        <v>19606</v>
      </c>
      <c r="G3374" s="339" t="s">
        <v>17694</v>
      </c>
    </row>
    <row r="3375" spans="1:7" ht="22.5">
      <c r="A3375" s="336" t="str">
        <f t="shared" si="53"/>
        <v>SINAPI 98270</v>
      </c>
      <c r="B3375" s="337" t="s">
        <v>180</v>
      </c>
      <c r="C3375" s="337" t="s">
        <v>19607</v>
      </c>
      <c r="D3375" s="338" t="s">
        <v>19608</v>
      </c>
      <c r="E3375" s="337" t="s">
        <v>263</v>
      </c>
      <c r="F3375" s="339" t="s">
        <v>19609</v>
      </c>
      <c r="G3375" s="339" t="s">
        <v>19610</v>
      </c>
    </row>
    <row r="3376" spans="1:7" ht="22.5">
      <c r="A3376" s="336" t="str">
        <f t="shared" si="53"/>
        <v>SINAPI 98271</v>
      </c>
      <c r="B3376" s="337" t="s">
        <v>180</v>
      </c>
      <c r="C3376" s="337" t="s">
        <v>19611</v>
      </c>
      <c r="D3376" s="338" t="s">
        <v>19612</v>
      </c>
      <c r="E3376" s="337" t="s">
        <v>263</v>
      </c>
      <c r="F3376" s="339" t="s">
        <v>19613</v>
      </c>
      <c r="G3376" s="339" t="s">
        <v>19614</v>
      </c>
    </row>
    <row r="3377" spans="1:7" ht="22.5">
      <c r="A3377" s="336" t="str">
        <f t="shared" si="53"/>
        <v>SINAPI 98272</v>
      </c>
      <c r="B3377" s="337" t="s">
        <v>180</v>
      </c>
      <c r="C3377" s="337" t="s">
        <v>19615</v>
      </c>
      <c r="D3377" s="338" t="s">
        <v>19616</v>
      </c>
      <c r="E3377" s="337" t="s">
        <v>263</v>
      </c>
      <c r="F3377" s="339" t="s">
        <v>15915</v>
      </c>
      <c r="G3377" s="339" t="s">
        <v>9616</v>
      </c>
    </row>
    <row r="3378" spans="1:7" ht="22.5">
      <c r="A3378" s="336" t="str">
        <f t="shared" si="53"/>
        <v>SINAPI 98273</v>
      </c>
      <c r="B3378" s="337" t="s">
        <v>180</v>
      </c>
      <c r="C3378" s="337" t="s">
        <v>19617</v>
      </c>
      <c r="D3378" s="338" t="s">
        <v>19618</v>
      </c>
      <c r="E3378" s="337" t="s">
        <v>263</v>
      </c>
      <c r="F3378" s="339" t="s">
        <v>19619</v>
      </c>
      <c r="G3378" s="339" t="s">
        <v>8087</v>
      </c>
    </row>
    <row r="3379" spans="1:7" ht="22.5">
      <c r="A3379" s="336" t="str">
        <f t="shared" si="53"/>
        <v>SINAPI 98274</v>
      </c>
      <c r="B3379" s="337" t="s">
        <v>180</v>
      </c>
      <c r="C3379" s="337" t="s">
        <v>19620</v>
      </c>
      <c r="D3379" s="338" t="s">
        <v>19621</v>
      </c>
      <c r="E3379" s="337" t="s">
        <v>263</v>
      </c>
      <c r="F3379" s="339" t="s">
        <v>19622</v>
      </c>
      <c r="G3379" s="339" t="s">
        <v>7829</v>
      </c>
    </row>
    <row r="3380" spans="1:7" ht="22.5">
      <c r="A3380" s="336" t="str">
        <f t="shared" si="53"/>
        <v>SINAPI 98275</v>
      </c>
      <c r="B3380" s="337" t="s">
        <v>180</v>
      </c>
      <c r="C3380" s="337" t="s">
        <v>19623</v>
      </c>
      <c r="D3380" s="338" t="s">
        <v>19624</v>
      </c>
      <c r="E3380" s="337" t="s">
        <v>263</v>
      </c>
      <c r="F3380" s="339" t="s">
        <v>19625</v>
      </c>
      <c r="G3380" s="339" t="s">
        <v>10576</v>
      </c>
    </row>
    <row r="3381" spans="1:7">
      <c r="A3381" s="336" t="str">
        <f t="shared" si="53"/>
        <v>SINAPI 98276</v>
      </c>
      <c r="B3381" s="337" t="s">
        <v>180</v>
      </c>
      <c r="C3381" s="337" t="s">
        <v>19626</v>
      </c>
      <c r="D3381" s="338" t="s">
        <v>19627</v>
      </c>
      <c r="E3381" s="337" t="s">
        <v>263</v>
      </c>
      <c r="F3381" s="339" t="s">
        <v>12583</v>
      </c>
      <c r="G3381" s="339" t="s">
        <v>17376</v>
      </c>
    </row>
    <row r="3382" spans="1:7">
      <c r="A3382" s="336" t="str">
        <f t="shared" si="53"/>
        <v>SINAPI 98277</v>
      </c>
      <c r="B3382" s="337" t="s">
        <v>180</v>
      </c>
      <c r="C3382" s="337" t="s">
        <v>19628</v>
      </c>
      <c r="D3382" s="338" t="s">
        <v>19629</v>
      </c>
      <c r="E3382" s="337" t="s">
        <v>263</v>
      </c>
      <c r="F3382" s="339" t="s">
        <v>19630</v>
      </c>
      <c r="G3382" s="339" t="s">
        <v>9580</v>
      </c>
    </row>
    <row r="3383" spans="1:7">
      <c r="A3383" s="336" t="str">
        <f t="shared" ref="A3383:A3446" si="54">CONCATENAR</f>
        <v>SINAPI 98278</v>
      </c>
      <c r="B3383" s="337" t="s">
        <v>180</v>
      </c>
      <c r="C3383" s="337" t="s">
        <v>19631</v>
      </c>
      <c r="D3383" s="338" t="s">
        <v>19632</v>
      </c>
      <c r="E3383" s="337" t="s">
        <v>263</v>
      </c>
      <c r="F3383" s="339" t="s">
        <v>19633</v>
      </c>
      <c r="G3383" s="339" t="s">
        <v>19634</v>
      </c>
    </row>
    <row r="3384" spans="1:7">
      <c r="A3384" s="336" t="str">
        <f t="shared" si="54"/>
        <v>SINAPI 98279</v>
      </c>
      <c r="B3384" s="337" t="s">
        <v>180</v>
      </c>
      <c r="C3384" s="337" t="s">
        <v>19635</v>
      </c>
      <c r="D3384" s="338" t="s">
        <v>19636</v>
      </c>
      <c r="E3384" s="337" t="s">
        <v>263</v>
      </c>
      <c r="F3384" s="339" t="s">
        <v>19637</v>
      </c>
      <c r="G3384" s="339" t="s">
        <v>19638</v>
      </c>
    </row>
    <row r="3385" spans="1:7" ht="22.5">
      <c r="A3385" s="336" t="str">
        <f t="shared" si="54"/>
        <v>SINAPI 98280</v>
      </c>
      <c r="B3385" s="337" t="s">
        <v>180</v>
      </c>
      <c r="C3385" s="337" t="s">
        <v>19639</v>
      </c>
      <c r="D3385" s="338" t="s">
        <v>19640</v>
      </c>
      <c r="E3385" s="337" t="s">
        <v>263</v>
      </c>
      <c r="F3385" s="339" t="s">
        <v>19641</v>
      </c>
      <c r="G3385" s="339" t="s">
        <v>19642</v>
      </c>
    </row>
    <row r="3386" spans="1:7" ht="22.5">
      <c r="A3386" s="336" t="str">
        <f t="shared" si="54"/>
        <v>SINAPI 98281</v>
      </c>
      <c r="B3386" s="337" t="s">
        <v>180</v>
      </c>
      <c r="C3386" s="337" t="s">
        <v>19643</v>
      </c>
      <c r="D3386" s="338" t="s">
        <v>19644</v>
      </c>
      <c r="E3386" s="337" t="s">
        <v>263</v>
      </c>
      <c r="F3386" s="339" t="s">
        <v>19645</v>
      </c>
      <c r="G3386" s="339" t="s">
        <v>19646</v>
      </c>
    </row>
    <row r="3387" spans="1:7" ht="22.5">
      <c r="A3387" s="336" t="str">
        <f t="shared" si="54"/>
        <v>SINAPI 98282</v>
      </c>
      <c r="B3387" s="337" t="s">
        <v>180</v>
      </c>
      <c r="C3387" s="337" t="s">
        <v>19647</v>
      </c>
      <c r="D3387" s="338" t="s">
        <v>19648</v>
      </c>
      <c r="E3387" s="337" t="s">
        <v>263</v>
      </c>
      <c r="F3387" s="339" t="s">
        <v>17417</v>
      </c>
      <c r="G3387" s="339" t="s">
        <v>16335</v>
      </c>
    </row>
    <row r="3388" spans="1:7" ht="22.5">
      <c r="A3388" s="336" t="str">
        <f t="shared" si="54"/>
        <v>SINAPI 98283</v>
      </c>
      <c r="B3388" s="337" t="s">
        <v>180</v>
      </c>
      <c r="C3388" s="337" t="s">
        <v>19649</v>
      </c>
      <c r="D3388" s="338" t="s">
        <v>19650</v>
      </c>
      <c r="E3388" s="337" t="s">
        <v>263</v>
      </c>
      <c r="F3388" s="339" t="s">
        <v>19651</v>
      </c>
      <c r="G3388" s="339" t="s">
        <v>16237</v>
      </c>
    </row>
    <row r="3389" spans="1:7" ht="22.5">
      <c r="A3389" s="336" t="str">
        <f t="shared" si="54"/>
        <v>SINAPI 98284</v>
      </c>
      <c r="B3389" s="337" t="s">
        <v>180</v>
      </c>
      <c r="C3389" s="337" t="s">
        <v>19652</v>
      </c>
      <c r="D3389" s="338" t="s">
        <v>19653</v>
      </c>
      <c r="E3389" s="337" t="s">
        <v>263</v>
      </c>
      <c r="F3389" s="339" t="s">
        <v>19654</v>
      </c>
      <c r="G3389" s="339" t="s">
        <v>19655</v>
      </c>
    </row>
    <row r="3390" spans="1:7" ht="22.5">
      <c r="A3390" s="336" t="str">
        <f t="shared" si="54"/>
        <v>SINAPI 98285</v>
      </c>
      <c r="B3390" s="337" t="s">
        <v>180</v>
      </c>
      <c r="C3390" s="337" t="s">
        <v>19656</v>
      </c>
      <c r="D3390" s="338" t="s">
        <v>19657</v>
      </c>
      <c r="E3390" s="337" t="s">
        <v>263</v>
      </c>
      <c r="F3390" s="339" t="s">
        <v>19658</v>
      </c>
      <c r="G3390" s="339" t="s">
        <v>12219</v>
      </c>
    </row>
    <row r="3391" spans="1:7" ht="22.5">
      <c r="A3391" s="336" t="str">
        <f t="shared" si="54"/>
        <v>SINAPI 98286</v>
      </c>
      <c r="B3391" s="337" t="s">
        <v>180</v>
      </c>
      <c r="C3391" s="337" t="s">
        <v>19659</v>
      </c>
      <c r="D3391" s="338" t="s">
        <v>19660</v>
      </c>
      <c r="E3391" s="337" t="s">
        <v>263</v>
      </c>
      <c r="F3391" s="339" t="s">
        <v>19661</v>
      </c>
      <c r="G3391" s="339" t="s">
        <v>9595</v>
      </c>
    </row>
    <row r="3392" spans="1:7" ht="22.5">
      <c r="A3392" s="336" t="str">
        <f t="shared" si="54"/>
        <v>SINAPI 98287</v>
      </c>
      <c r="B3392" s="337" t="s">
        <v>180</v>
      </c>
      <c r="C3392" s="337" t="s">
        <v>19662</v>
      </c>
      <c r="D3392" s="338" t="s">
        <v>19663</v>
      </c>
      <c r="E3392" s="337" t="s">
        <v>263</v>
      </c>
      <c r="F3392" s="339" t="s">
        <v>10773</v>
      </c>
      <c r="G3392" s="339" t="s">
        <v>19664</v>
      </c>
    </row>
    <row r="3393" spans="1:7" ht="22.5">
      <c r="A3393" s="336" t="str">
        <f t="shared" si="54"/>
        <v>SINAPI 98288</v>
      </c>
      <c r="B3393" s="337" t="s">
        <v>180</v>
      </c>
      <c r="C3393" s="337" t="s">
        <v>19665</v>
      </c>
      <c r="D3393" s="338" t="s">
        <v>19666</v>
      </c>
      <c r="E3393" s="337" t="s">
        <v>263</v>
      </c>
      <c r="F3393" s="339" t="s">
        <v>19667</v>
      </c>
      <c r="G3393" s="339" t="s">
        <v>11159</v>
      </c>
    </row>
    <row r="3394" spans="1:7" ht="22.5">
      <c r="A3394" s="336" t="str">
        <f t="shared" si="54"/>
        <v>SINAPI 98289</v>
      </c>
      <c r="B3394" s="337" t="s">
        <v>180</v>
      </c>
      <c r="C3394" s="337" t="s">
        <v>19668</v>
      </c>
      <c r="D3394" s="338" t="s">
        <v>19669</v>
      </c>
      <c r="E3394" s="337" t="s">
        <v>263</v>
      </c>
      <c r="F3394" s="339" t="s">
        <v>19670</v>
      </c>
      <c r="G3394" s="339" t="s">
        <v>19671</v>
      </c>
    </row>
    <row r="3395" spans="1:7" ht="22.5">
      <c r="A3395" s="336" t="str">
        <f t="shared" si="54"/>
        <v>SINAPI 98290</v>
      </c>
      <c r="B3395" s="337" t="s">
        <v>180</v>
      </c>
      <c r="C3395" s="337" t="s">
        <v>19672</v>
      </c>
      <c r="D3395" s="338" t="s">
        <v>19673</v>
      </c>
      <c r="E3395" s="337" t="s">
        <v>263</v>
      </c>
      <c r="F3395" s="339" t="s">
        <v>10518</v>
      </c>
      <c r="G3395" s="339" t="s">
        <v>19674</v>
      </c>
    </row>
    <row r="3396" spans="1:7" ht="22.5">
      <c r="A3396" s="336" t="str">
        <f t="shared" si="54"/>
        <v>SINAPI 98291</v>
      </c>
      <c r="B3396" s="337" t="s">
        <v>180</v>
      </c>
      <c r="C3396" s="337" t="s">
        <v>19675</v>
      </c>
      <c r="D3396" s="338" t="s">
        <v>19676</v>
      </c>
      <c r="E3396" s="337" t="s">
        <v>263</v>
      </c>
      <c r="F3396" s="339" t="s">
        <v>11063</v>
      </c>
      <c r="G3396" s="339" t="s">
        <v>9406</v>
      </c>
    </row>
    <row r="3397" spans="1:7" ht="22.5">
      <c r="A3397" s="336" t="str">
        <f t="shared" si="54"/>
        <v>SINAPI 98292</v>
      </c>
      <c r="B3397" s="337" t="s">
        <v>180</v>
      </c>
      <c r="C3397" s="337" t="s">
        <v>19677</v>
      </c>
      <c r="D3397" s="338" t="s">
        <v>19678</v>
      </c>
      <c r="E3397" s="337" t="s">
        <v>263</v>
      </c>
      <c r="F3397" s="339" t="s">
        <v>19679</v>
      </c>
      <c r="G3397" s="339" t="s">
        <v>19680</v>
      </c>
    </row>
    <row r="3398" spans="1:7" ht="22.5">
      <c r="A3398" s="336" t="str">
        <f t="shared" si="54"/>
        <v>SINAPI 98293</v>
      </c>
      <c r="B3398" s="337" t="s">
        <v>180</v>
      </c>
      <c r="C3398" s="337" t="s">
        <v>19681</v>
      </c>
      <c r="D3398" s="338" t="s">
        <v>19682</v>
      </c>
      <c r="E3398" s="337" t="s">
        <v>263</v>
      </c>
      <c r="F3398" s="339" t="s">
        <v>19683</v>
      </c>
      <c r="G3398" s="339" t="s">
        <v>19684</v>
      </c>
    </row>
    <row r="3399" spans="1:7" ht="22.5">
      <c r="A3399" s="336" t="str">
        <f t="shared" si="54"/>
        <v>SINAPI 98400</v>
      </c>
      <c r="B3399" s="337" t="s">
        <v>180</v>
      </c>
      <c r="C3399" s="337" t="s">
        <v>19685</v>
      </c>
      <c r="D3399" s="338" t="s">
        <v>19686</v>
      </c>
      <c r="E3399" s="337" t="s">
        <v>263</v>
      </c>
      <c r="F3399" s="339" t="s">
        <v>19687</v>
      </c>
      <c r="G3399" s="339" t="s">
        <v>19688</v>
      </c>
    </row>
    <row r="3400" spans="1:7" ht="22.5">
      <c r="A3400" s="336" t="str">
        <f t="shared" si="54"/>
        <v>SINAPI 98401</v>
      </c>
      <c r="B3400" s="337" t="s">
        <v>180</v>
      </c>
      <c r="C3400" s="337" t="s">
        <v>19689</v>
      </c>
      <c r="D3400" s="338" t="s">
        <v>19690</v>
      </c>
      <c r="E3400" s="337" t="s">
        <v>263</v>
      </c>
      <c r="F3400" s="339" t="s">
        <v>11969</v>
      </c>
      <c r="G3400" s="339" t="s">
        <v>17486</v>
      </c>
    </row>
    <row r="3401" spans="1:7" ht="22.5">
      <c r="A3401" s="336" t="str">
        <f t="shared" si="54"/>
        <v>SINAPI 98402</v>
      </c>
      <c r="B3401" s="337" t="s">
        <v>180</v>
      </c>
      <c r="C3401" s="337" t="s">
        <v>19691</v>
      </c>
      <c r="D3401" s="338" t="s">
        <v>19692</v>
      </c>
      <c r="E3401" s="337" t="s">
        <v>263</v>
      </c>
      <c r="F3401" s="339" t="s">
        <v>17950</v>
      </c>
      <c r="G3401" s="339" t="s">
        <v>19693</v>
      </c>
    </row>
    <row r="3402" spans="1:7">
      <c r="A3402" s="336" t="str">
        <f t="shared" si="54"/>
        <v>SINAPI 100556</v>
      </c>
      <c r="B3402" s="337" t="s">
        <v>180</v>
      </c>
      <c r="C3402" s="337" t="s">
        <v>19694</v>
      </c>
      <c r="D3402" s="338" t="s">
        <v>19695</v>
      </c>
      <c r="E3402" s="337" t="s">
        <v>437</v>
      </c>
      <c r="F3402" s="339" t="s">
        <v>19696</v>
      </c>
      <c r="G3402" s="339" t="s">
        <v>19697</v>
      </c>
    </row>
    <row r="3403" spans="1:7">
      <c r="A3403" s="336" t="str">
        <f t="shared" si="54"/>
        <v>SINAPI 100557</v>
      </c>
      <c r="B3403" s="337" t="s">
        <v>180</v>
      </c>
      <c r="C3403" s="337" t="s">
        <v>19698</v>
      </c>
      <c r="D3403" s="338" t="s">
        <v>19699</v>
      </c>
      <c r="E3403" s="337" t="s">
        <v>437</v>
      </c>
      <c r="F3403" s="339" t="s">
        <v>19700</v>
      </c>
      <c r="G3403" s="339" t="s">
        <v>19701</v>
      </c>
    </row>
    <row r="3404" spans="1:7" ht="22.5">
      <c r="A3404" s="336" t="str">
        <f t="shared" si="54"/>
        <v>SINAPI 100560</v>
      </c>
      <c r="B3404" s="337" t="s">
        <v>180</v>
      </c>
      <c r="C3404" s="337" t="s">
        <v>19702</v>
      </c>
      <c r="D3404" s="338" t="s">
        <v>19703</v>
      </c>
      <c r="E3404" s="337" t="s">
        <v>437</v>
      </c>
      <c r="F3404" s="339" t="s">
        <v>19704</v>
      </c>
      <c r="G3404" s="339" t="s">
        <v>19705</v>
      </c>
    </row>
    <row r="3405" spans="1:7" ht="22.5">
      <c r="A3405" s="336" t="str">
        <f t="shared" si="54"/>
        <v>SINAPI 100561</v>
      </c>
      <c r="B3405" s="337" t="s">
        <v>180</v>
      </c>
      <c r="C3405" s="337" t="s">
        <v>19706</v>
      </c>
      <c r="D3405" s="338" t="s">
        <v>19707</v>
      </c>
      <c r="E3405" s="337" t="s">
        <v>437</v>
      </c>
      <c r="F3405" s="339" t="s">
        <v>19708</v>
      </c>
      <c r="G3405" s="339" t="s">
        <v>19709</v>
      </c>
    </row>
    <row r="3406" spans="1:7" ht="22.5">
      <c r="A3406" s="336" t="str">
        <f t="shared" si="54"/>
        <v>SINAPI 100562</v>
      </c>
      <c r="B3406" s="337" t="s">
        <v>180</v>
      </c>
      <c r="C3406" s="337" t="s">
        <v>19710</v>
      </c>
      <c r="D3406" s="338" t="s">
        <v>19711</v>
      </c>
      <c r="E3406" s="337" t="s">
        <v>437</v>
      </c>
      <c r="F3406" s="339" t="s">
        <v>19712</v>
      </c>
      <c r="G3406" s="339" t="s">
        <v>19713</v>
      </c>
    </row>
    <row r="3407" spans="1:7" ht="22.5">
      <c r="A3407" s="336" t="str">
        <f t="shared" si="54"/>
        <v>SINAPI 100563</v>
      </c>
      <c r="B3407" s="337" t="s">
        <v>180</v>
      </c>
      <c r="C3407" s="337" t="s">
        <v>19714</v>
      </c>
      <c r="D3407" s="338" t="s">
        <v>19715</v>
      </c>
      <c r="E3407" s="337" t="s">
        <v>437</v>
      </c>
      <c r="F3407" s="339" t="s">
        <v>19716</v>
      </c>
      <c r="G3407" s="339" t="s">
        <v>19717</v>
      </c>
    </row>
    <row r="3408" spans="1:7" ht="22.5">
      <c r="A3408" s="336" t="str">
        <f t="shared" si="54"/>
        <v>SINAPI 101795</v>
      </c>
      <c r="B3408" s="337" t="s">
        <v>180</v>
      </c>
      <c r="C3408" s="337" t="s">
        <v>19718</v>
      </c>
      <c r="D3408" s="338" t="s">
        <v>19719</v>
      </c>
      <c r="E3408" s="337" t="s">
        <v>437</v>
      </c>
      <c r="F3408" s="339" t="s">
        <v>19720</v>
      </c>
      <c r="G3408" s="339" t="s">
        <v>19721</v>
      </c>
    </row>
    <row r="3409" spans="1:7" ht="22.5">
      <c r="A3409" s="336" t="str">
        <f t="shared" si="54"/>
        <v>SINAPI 101798</v>
      </c>
      <c r="B3409" s="337" t="s">
        <v>180</v>
      </c>
      <c r="C3409" s="337" t="s">
        <v>19722</v>
      </c>
      <c r="D3409" s="338" t="s">
        <v>19723</v>
      </c>
      <c r="E3409" s="337" t="s">
        <v>437</v>
      </c>
      <c r="F3409" s="339" t="s">
        <v>19724</v>
      </c>
      <c r="G3409" s="339" t="s">
        <v>19725</v>
      </c>
    </row>
    <row r="3410" spans="1:7" ht="22.5">
      <c r="A3410" s="336" t="str">
        <f t="shared" si="54"/>
        <v>SINAPI 101799</v>
      </c>
      <c r="B3410" s="337" t="s">
        <v>180</v>
      </c>
      <c r="C3410" s="337" t="s">
        <v>19726</v>
      </c>
      <c r="D3410" s="338" t="s">
        <v>19727</v>
      </c>
      <c r="E3410" s="337" t="s">
        <v>437</v>
      </c>
      <c r="F3410" s="339" t="s">
        <v>19728</v>
      </c>
      <c r="G3410" s="339" t="s">
        <v>19729</v>
      </c>
    </row>
    <row r="3411" spans="1:7">
      <c r="A3411" s="336" t="str">
        <f t="shared" si="54"/>
        <v>SINAPI 98397</v>
      </c>
      <c r="B3411" s="337" t="s">
        <v>180</v>
      </c>
      <c r="C3411" s="337" t="s">
        <v>19730</v>
      </c>
      <c r="D3411" s="338" t="s">
        <v>19731</v>
      </c>
      <c r="E3411" s="337" t="s">
        <v>183</v>
      </c>
      <c r="F3411" s="339" t="s">
        <v>17424</v>
      </c>
      <c r="G3411" s="339" t="s">
        <v>17445</v>
      </c>
    </row>
    <row r="3412" spans="1:7" ht="22.5">
      <c r="A3412" s="336" t="str">
        <f t="shared" si="54"/>
        <v>SINAPI 103244</v>
      </c>
      <c r="B3412" s="337" t="s">
        <v>180</v>
      </c>
      <c r="C3412" s="337" t="s">
        <v>19732</v>
      </c>
      <c r="D3412" s="338" t="s">
        <v>19733</v>
      </c>
      <c r="E3412" s="337" t="s">
        <v>437</v>
      </c>
      <c r="F3412" s="339" t="s">
        <v>19734</v>
      </c>
      <c r="G3412" s="339" t="s">
        <v>19735</v>
      </c>
    </row>
    <row r="3413" spans="1:7" ht="22.5">
      <c r="A3413" s="336" t="str">
        <f t="shared" si="54"/>
        <v>SINAPI 103245</v>
      </c>
      <c r="B3413" s="337" t="s">
        <v>180</v>
      </c>
      <c r="C3413" s="337" t="s">
        <v>19736</v>
      </c>
      <c r="D3413" s="338" t="s">
        <v>19737</v>
      </c>
      <c r="E3413" s="337" t="s">
        <v>437</v>
      </c>
      <c r="F3413" s="339" t="s">
        <v>19738</v>
      </c>
      <c r="G3413" s="339" t="s">
        <v>19739</v>
      </c>
    </row>
    <row r="3414" spans="1:7" ht="22.5">
      <c r="A3414" s="336" t="str">
        <f t="shared" si="54"/>
        <v>SINAPI 103246</v>
      </c>
      <c r="B3414" s="337" t="s">
        <v>180</v>
      </c>
      <c r="C3414" s="337" t="s">
        <v>19740</v>
      </c>
      <c r="D3414" s="338" t="s">
        <v>19741</v>
      </c>
      <c r="E3414" s="337" t="s">
        <v>437</v>
      </c>
      <c r="F3414" s="339" t="s">
        <v>19742</v>
      </c>
      <c r="G3414" s="339" t="s">
        <v>19743</v>
      </c>
    </row>
    <row r="3415" spans="1:7" ht="22.5">
      <c r="A3415" s="336" t="str">
        <f t="shared" si="54"/>
        <v>SINAPI 103247</v>
      </c>
      <c r="B3415" s="337" t="s">
        <v>180</v>
      </c>
      <c r="C3415" s="337" t="s">
        <v>19744</v>
      </c>
      <c r="D3415" s="338" t="s">
        <v>19745</v>
      </c>
      <c r="E3415" s="337" t="s">
        <v>437</v>
      </c>
      <c r="F3415" s="339" t="s">
        <v>19746</v>
      </c>
      <c r="G3415" s="339" t="s">
        <v>19747</v>
      </c>
    </row>
    <row r="3416" spans="1:7" ht="22.5">
      <c r="A3416" s="336" t="str">
        <f t="shared" si="54"/>
        <v>SINAPI 103248</v>
      </c>
      <c r="B3416" s="337" t="s">
        <v>180</v>
      </c>
      <c r="C3416" s="337" t="s">
        <v>19748</v>
      </c>
      <c r="D3416" s="338" t="s">
        <v>19749</v>
      </c>
      <c r="E3416" s="337" t="s">
        <v>437</v>
      </c>
      <c r="F3416" s="339" t="s">
        <v>19750</v>
      </c>
      <c r="G3416" s="339" t="s">
        <v>19751</v>
      </c>
    </row>
    <row r="3417" spans="1:7" ht="22.5">
      <c r="A3417" s="336" t="str">
        <f t="shared" si="54"/>
        <v>SINAPI 103249</v>
      </c>
      <c r="B3417" s="337" t="s">
        <v>180</v>
      </c>
      <c r="C3417" s="337" t="s">
        <v>19752</v>
      </c>
      <c r="D3417" s="338" t="s">
        <v>19753</v>
      </c>
      <c r="E3417" s="337" t="s">
        <v>437</v>
      </c>
      <c r="F3417" s="339" t="s">
        <v>19754</v>
      </c>
      <c r="G3417" s="339" t="s">
        <v>19755</v>
      </c>
    </row>
    <row r="3418" spans="1:7" ht="22.5">
      <c r="A3418" s="336" t="str">
        <f t="shared" si="54"/>
        <v>SINAPI 103250</v>
      </c>
      <c r="B3418" s="337" t="s">
        <v>180</v>
      </c>
      <c r="C3418" s="337" t="s">
        <v>19756</v>
      </c>
      <c r="D3418" s="338" t="s">
        <v>19757</v>
      </c>
      <c r="E3418" s="337" t="s">
        <v>437</v>
      </c>
      <c r="F3418" s="339" t="s">
        <v>19758</v>
      </c>
      <c r="G3418" s="339" t="s">
        <v>19759</v>
      </c>
    </row>
    <row r="3419" spans="1:7" ht="22.5">
      <c r="A3419" s="336" t="str">
        <f t="shared" si="54"/>
        <v>SINAPI 103251</v>
      </c>
      <c r="B3419" s="337" t="s">
        <v>180</v>
      </c>
      <c r="C3419" s="337" t="s">
        <v>19760</v>
      </c>
      <c r="D3419" s="338" t="s">
        <v>19761</v>
      </c>
      <c r="E3419" s="337" t="s">
        <v>437</v>
      </c>
      <c r="F3419" s="339" t="s">
        <v>19762</v>
      </c>
      <c r="G3419" s="339" t="s">
        <v>19763</v>
      </c>
    </row>
    <row r="3420" spans="1:7" ht="22.5">
      <c r="A3420" s="336" t="str">
        <f t="shared" si="54"/>
        <v>SINAPI 103252</v>
      </c>
      <c r="B3420" s="337" t="s">
        <v>180</v>
      </c>
      <c r="C3420" s="337" t="s">
        <v>19764</v>
      </c>
      <c r="D3420" s="338" t="s">
        <v>19765</v>
      </c>
      <c r="E3420" s="337" t="s">
        <v>437</v>
      </c>
      <c r="F3420" s="339" t="s">
        <v>19766</v>
      </c>
      <c r="G3420" s="339" t="s">
        <v>19767</v>
      </c>
    </row>
    <row r="3421" spans="1:7" ht="22.5">
      <c r="A3421" s="336" t="str">
        <f t="shared" si="54"/>
        <v>SINAPI 103253</v>
      </c>
      <c r="B3421" s="337" t="s">
        <v>180</v>
      </c>
      <c r="C3421" s="337" t="s">
        <v>19768</v>
      </c>
      <c r="D3421" s="338" t="s">
        <v>19769</v>
      </c>
      <c r="E3421" s="337" t="s">
        <v>437</v>
      </c>
      <c r="F3421" s="339" t="s">
        <v>19770</v>
      </c>
      <c r="G3421" s="339" t="s">
        <v>19771</v>
      </c>
    </row>
    <row r="3422" spans="1:7" ht="22.5">
      <c r="A3422" s="336" t="str">
        <f t="shared" si="54"/>
        <v>SINAPI 103254</v>
      </c>
      <c r="B3422" s="337" t="s">
        <v>180</v>
      </c>
      <c r="C3422" s="337" t="s">
        <v>19772</v>
      </c>
      <c r="D3422" s="338" t="s">
        <v>19773</v>
      </c>
      <c r="E3422" s="337" t="s">
        <v>437</v>
      </c>
      <c r="F3422" s="339" t="s">
        <v>19774</v>
      </c>
      <c r="G3422" s="339" t="s">
        <v>19775</v>
      </c>
    </row>
    <row r="3423" spans="1:7" ht="22.5">
      <c r="A3423" s="336" t="str">
        <f t="shared" si="54"/>
        <v>SINAPI 103255</v>
      </c>
      <c r="B3423" s="337" t="s">
        <v>180</v>
      </c>
      <c r="C3423" s="337" t="s">
        <v>19776</v>
      </c>
      <c r="D3423" s="338" t="s">
        <v>19777</v>
      </c>
      <c r="E3423" s="337" t="s">
        <v>437</v>
      </c>
      <c r="F3423" s="339" t="s">
        <v>19778</v>
      </c>
      <c r="G3423" s="339" t="s">
        <v>19779</v>
      </c>
    </row>
    <row r="3424" spans="1:7" ht="22.5">
      <c r="A3424" s="336" t="str">
        <f t="shared" si="54"/>
        <v>SINAPI 103256</v>
      </c>
      <c r="B3424" s="337" t="s">
        <v>180</v>
      </c>
      <c r="C3424" s="337" t="s">
        <v>19780</v>
      </c>
      <c r="D3424" s="338" t="s">
        <v>19781</v>
      </c>
      <c r="E3424" s="337" t="s">
        <v>437</v>
      </c>
      <c r="F3424" s="339" t="s">
        <v>19782</v>
      </c>
      <c r="G3424" s="339" t="s">
        <v>19783</v>
      </c>
    </row>
    <row r="3425" spans="1:7" ht="22.5">
      <c r="A3425" s="336" t="str">
        <f t="shared" si="54"/>
        <v>SINAPI 103257</v>
      </c>
      <c r="B3425" s="337" t="s">
        <v>180</v>
      </c>
      <c r="C3425" s="337" t="s">
        <v>19784</v>
      </c>
      <c r="D3425" s="338" t="s">
        <v>19785</v>
      </c>
      <c r="E3425" s="337" t="s">
        <v>437</v>
      </c>
      <c r="F3425" s="339" t="s">
        <v>19786</v>
      </c>
      <c r="G3425" s="339" t="s">
        <v>19787</v>
      </c>
    </row>
    <row r="3426" spans="1:7" ht="22.5">
      <c r="A3426" s="336" t="str">
        <f t="shared" si="54"/>
        <v>SINAPI 103258</v>
      </c>
      <c r="B3426" s="337" t="s">
        <v>180</v>
      </c>
      <c r="C3426" s="337" t="s">
        <v>19788</v>
      </c>
      <c r="D3426" s="338" t="s">
        <v>19789</v>
      </c>
      <c r="E3426" s="337" t="s">
        <v>437</v>
      </c>
      <c r="F3426" s="339" t="s">
        <v>19790</v>
      </c>
      <c r="G3426" s="339" t="s">
        <v>19791</v>
      </c>
    </row>
    <row r="3427" spans="1:7" ht="22.5">
      <c r="A3427" s="336" t="str">
        <f t="shared" si="54"/>
        <v>SINAPI 103259</v>
      </c>
      <c r="B3427" s="337" t="s">
        <v>180</v>
      </c>
      <c r="C3427" s="337" t="s">
        <v>19792</v>
      </c>
      <c r="D3427" s="338" t="s">
        <v>19793</v>
      </c>
      <c r="E3427" s="337" t="s">
        <v>437</v>
      </c>
      <c r="F3427" s="339" t="s">
        <v>19794</v>
      </c>
      <c r="G3427" s="339" t="s">
        <v>19795</v>
      </c>
    </row>
    <row r="3428" spans="1:7" ht="22.5">
      <c r="A3428" s="336" t="str">
        <f t="shared" si="54"/>
        <v>SINAPI 103260</v>
      </c>
      <c r="B3428" s="337" t="s">
        <v>180</v>
      </c>
      <c r="C3428" s="337" t="s">
        <v>19796</v>
      </c>
      <c r="D3428" s="338" t="s">
        <v>19797</v>
      </c>
      <c r="E3428" s="337" t="s">
        <v>437</v>
      </c>
      <c r="F3428" s="339" t="s">
        <v>19798</v>
      </c>
      <c r="G3428" s="339" t="s">
        <v>19799</v>
      </c>
    </row>
    <row r="3429" spans="1:7" ht="22.5">
      <c r="A3429" s="336" t="str">
        <f t="shared" si="54"/>
        <v>SINAPI 103261</v>
      </c>
      <c r="B3429" s="337" t="s">
        <v>180</v>
      </c>
      <c r="C3429" s="337" t="s">
        <v>19800</v>
      </c>
      <c r="D3429" s="338" t="s">
        <v>19801</v>
      </c>
      <c r="E3429" s="337" t="s">
        <v>437</v>
      </c>
      <c r="F3429" s="339" t="s">
        <v>19802</v>
      </c>
      <c r="G3429" s="339" t="s">
        <v>19803</v>
      </c>
    </row>
    <row r="3430" spans="1:7" ht="22.5">
      <c r="A3430" s="336" t="str">
        <f t="shared" si="54"/>
        <v>SINAPI 103262</v>
      </c>
      <c r="B3430" s="337" t="s">
        <v>180</v>
      </c>
      <c r="C3430" s="337" t="s">
        <v>19804</v>
      </c>
      <c r="D3430" s="338" t="s">
        <v>19805</v>
      </c>
      <c r="E3430" s="337" t="s">
        <v>437</v>
      </c>
      <c r="F3430" s="339" t="s">
        <v>19806</v>
      </c>
      <c r="G3430" s="339" t="s">
        <v>19807</v>
      </c>
    </row>
    <row r="3431" spans="1:7" ht="22.5">
      <c r="A3431" s="336" t="str">
        <f t="shared" si="54"/>
        <v>SINAPI 103263</v>
      </c>
      <c r="B3431" s="337" t="s">
        <v>180</v>
      </c>
      <c r="C3431" s="337" t="s">
        <v>19808</v>
      </c>
      <c r="D3431" s="338" t="s">
        <v>19809</v>
      </c>
      <c r="E3431" s="337" t="s">
        <v>437</v>
      </c>
      <c r="F3431" s="339" t="s">
        <v>19810</v>
      </c>
      <c r="G3431" s="339" t="s">
        <v>19811</v>
      </c>
    </row>
    <row r="3432" spans="1:7" ht="22.5">
      <c r="A3432" s="336" t="str">
        <f t="shared" si="54"/>
        <v>SINAPI 103264</v>
      </c>
      <c r="B3432" s="337" t="s">
        <v>180</v>
      </c>
      <c r="C3432" s="337" t="s">
        <v>19812</v>
      </c>
      <c r="D3432" s="338" t="s">
        <v>19813</v>
      </c>
      <c r="E3432" s="337" t="s">
        <v>437</v>
      </c>
      <c r="F3432" s="339" t="s">
        <v>19814</v>
      </c>
      <c r="G3432" s="339" t="s">
        <v>19815</v>
      </c>
    </row>
    <row r="3433" spans="1:7" ht="22.5">
      <c r="A3433" s="336" t="str">
        <f t="shared" si="54"/>
        <v>SINAPI 103265</v>
      </c>
      <c r="B3433" s="337" t="s">
        <v>180</v>
      </c>
      <c r="C3433" s="337" t="s">
        <v>19816</v>
      </c>
      <c r="D3433" s="338" t="s">
        <v>19817</v>
      </c>
      <c r="E3433" s="337" t="s">
        <v>437</v>
      </c>
      <c r="F3433" s="339" t="s">
        <v>19818</v>
      </c>
      <c r="G3433" s="339" t="s">
        <v>19819</v>
      </c>
    </row>
    <row r="3434" spans="1:7" ht="22.5">
      <c r="A3434" s="336" t="str">
        <f t="shared" si="54"/>
        <v>SINAPI 103266</v>
      </c>
      <c r="B3434" s="337" t="s">
        <v>180</v>
      </c>
      <c r="C3434" s="337" t="s">
        <v>19820</v>
      </c>
      <c r="D3434" s="338" t="s">
        <v>19821</v>
      </c>
      <c r="E3434" s="337" t="s">
        <v>437</v>
      </c>
      <c r="F3434" s="339" t="s">
        <v>19822</v>
      </c>
      <c r="G3434" s="339" t="s">
        <v>19823</v>
      </c>
    </row>
    <row r="3435" spans="1:7" ht="22.5">
      <c r="A3435" s="336" t="str">
        <f t="shared" si="54"/>
        <v>SINAPI 103267</v>
      </c>
      <c r="B3435" s="337" t="s">
        <v>180</v>
      </c>
      <c r="C3435" s="337" t="s">
        <v>19824</v>
      </c>
      <c r="D3435" s="338" t="s">
        <v>19825</v>
      </c>
      <c r="E3435" s="337" t="s">
        <v>437</v>
      </c>
      <c r="F3435" s="339" t="s">
        <v>19826</v>
      </c>
      <c r="G3435" s="339" t="s">
        <v>19827</v>
      </c>
    </row>
    <row r="3436" spans="1:7" ht="22.5">
      <c r="A3436" s="336" t="str">
        <f t="shared" si="54"/>
        <v>SINAPI 103268</v>
      </c>
      <c r="B3436" s="337" t="s">
        <v>180</v>
      </c>
      <c r="C3436" s="337" t="s">
        <v>19828</v>
      </c>
      <c r="D3436" s="338" t="s">
        <v>19829</v>
      </c>
      <c r="E3436" s="337" t="s">
        <v>437</v>
      </c>
      <c r="F3436" s="339" t="s">
        <v>19830</v>
      </c>
      <c r="G3436" s="339" t="s">
        <v>19831</v>
      </c>
    </row>
    <row r="3437" spans="1:7" ht="22.5">
      <c r="A3437" s="336" t="str">
        <f t="shared" si="54"/>
        <v>SINAPI 103269</v>
      </c>
      <c r="B3437" s="337" t="s">
        <v>180</v>
      </c>
      <c r="C3437" s="337" t="s">
        <v>19832</v>
      </c>
      <c r="D3437" s="338" t="s">
        <v>19833</v>
      </c>
      <c r="E3437" s="337" t="s">
        <v>437</v>
      </c>
      <c r="F3437" s="339" t="s">
        <v>19834</v>
      </c>
      <c r="G3437" s="339" t="s">
        <v>19835</v>
      </c>
    </row>
    <row r="3438" spans="1:7" ht="22.5">
      <c r="A3438" s="336" t="str">
        <f t="shared" si="54"/>
        <v>SINAPI 103270</v>
      </c>
      <c r="B3438" s="337" t="s">
        <v>180</v>
      </c>
      <c r="C3438" s="337" t="s">
        <v>19836</v>
      </c>
      <c r="D3438" s="338" t="s">
        <v>19837</v>
      </c>
      <c r="E3438" s="337" t="s">
        <v>437</v>
      </c>
      <c r="F3438" s="339" t="s">
        <v>19838</v>
      </c>
      <c r="G3438" s="339" t="s">
        <v>19839</v>
      </c>
    </row>
    <row r="3439" spans="1:7" ht="22.5">
      <c r="A3439" s="336" t="str">
        <f t="shared" si="54"/>
        <v>SINAPI 103271</v>
      </c>
      <c r="B3439" s="337" t="s">
        <v>180</v>
      </c>
      <c r="C3439" s="337" t="s">
        <v>19840</v>
      </c>
      <c r="D3439" s="338" t="s">
        <v>19841</v>
      </c>
      <c r="E3439" s="337" t="s">
        <v>437</v>
      </c>
      <c r="F3439" s="339" t="s">
        <v>19842</v>
      </c>
      <c r="G3439" s="339" t="s">
        <v>19843</v>
      </c>
    </row>
    <row r="3440" spans="1:7" ht="22.5">
      <c r="A3440" s="336" t="str">
        <f t="shared" si="54"/>
        <v>SINAPI 103272</v>
      </c>
      <c r="B3440" s="337" t="s">
        <v>180</v>
      </c>
      <c r="C3440" s="337" t="s">
        <v>19844</v>
      </c>
      <c r="D3440" s="338" t="s">
        <v>19845</v>
      </c>
      <c r="E3440" s="337" t="s">
        <v>437</v>
      </c>
      <c r="F3440" s="339" t="s">
        <v>19846</v>
      </c>
      <c r="G3440" s="339" t="s">
        <v>19847</v>
      </c>
    </row>
    <row r="3441" spans="1:7" ht="22.5">
      <c r="A3441" s="336" t="str">
        <f t="shared" si="54"/>
        <v>SINAPI 103273</v>
      </c>
      <c r="B3441" s="337" t="s">
        <v>180</v>
      </c>
      <c r="C3441" s="337" t="s">
        <v>19848</v>
      </c>
      <c r="D3441" s="338" t="s">
        <v>19849</v>
      </c>
      <c r="E3441" s="337" t="s">
        <v>437</v>
      </c>
      <c r="F3441" s="339" t="s">
        <v>19850</v>
      </c>
      <c r="G3441" s="339" t="s">
        <v>19851</v>
      </c>
    </row>
    <row r="3442" spans="1:7" ht="22.5">
      <c r="A3442" s="336" t="str">
        <f t="shared" si="54"/>
        <v>SINAPI 103274</v>
      </c>
      <c r="B3442" s="337" t="s">
        <v>180</v>
      </c>
      <c r="C3442" s="337" t="s">
        <v>19852</v>
      </c>
      <c r="D3442" s="338" t="s">
        <v>19853</v>
      </c>
      <c r="E3442" s="337" t="s">
        <v>437</v>
      </c>
      <c r="F3442" s="339" t="s">
        <v>19854</v>
      </c>
      <c r="G3442" s="339" t="s">
        <v>19855</v>
      </c>
    </row>
    <row r="3443" spans="1:7" ht="22.5">
      <c r="A3443" s="336" t="str">
        <f t="shared" si="54"/>
        <v>SINAPI 103275</v>
      </c>
      <c r="B3443" s="337" t="s">
        <v>180</v>
      </c>
      <c r="C3443" s="337" t="s">
        <v>19856</v>
      </c>
      <c r="D3443" s="338" t="s">
        <v>19857</v>
      </c>
      <c r="E3443" s="337" t="s">
        <v>437</v>
      </c>
      <c r="F3443" s="339" t="s">
        <v>19858</v>
      </c>
      <c r="G3443" s="339" t="s">
        <v>19859</v>
      </c>
    </row>
    <row r="3444" spans="1:7" ht="22.5">
      <c r="A3444" s="336" t="str">
        <f t="shared" si="54"/>
        <v>SINAPI 103276</v>
      </c>
      <c r="B3444" s="337" t="s">
        <v>180</v>
      </c>
      <c r="C3444" s="337" t="s">
        <v>19860</v>
      </c>
      <c r="D3444" s="338" t="s">
        <v>19861</v>
      </c>
      <c r="E3444" s="337" t="s">
        <v>437</v>
      </c>
      <c r="F3444" s="339" t="s">
        <v>19862</v>
      </c>
      <c r="G3444" s="339" t="s">
        <v>19863</v>
      </c>
    </row>
    <row r="3445" spans="1:7">
      <c r="A3445" s="336" t="str">
        <f t="shared" si="54"/>
        <v>SINAPI 103277</v>
      </c>
      <c r="B3445" s="337" t="s">
        <v>180</v>
      </c>
      <c r="C3445" s="337" t="s">
        <v>19864</v>
      </c>
      <c r="D3445" s="338" t="s">
        <v>19865</v>
      </c>
      <c r="E3445" s="337" t="s">
        <v>437</v>
      </c>
      <c r="F3445" s="339" t="s">
        <v>19866</v>
      </c>
      <c r="G3445" s="339" t="s">
        <v>19867</v>
      </c>
    </row>
    <row r="3446" spans="1:7">
      <c r="A3446" s="336" t="str">
        <f t="shared" si="54"/>
        <v>SINAPI 103278</v>
      </c>
      <c r="B3446" s="337" t="s">
        <v>180</v>
      </c>
      <c r="C3446" s="337" t="s">
        <v>19868</v>
      </c>
      <c r="D3446" s="338" t="s">
        <v>19869</v>
      </c>
      <c r="E3446" s="337" t="s">
        <v>437</v>
      </c>
      <c r="F3446" s="339" t="s">
        <v>19870</v>
      </c>
      <c r="G3446" s="339" t="s">
        <v>19871</v>
      </c>
    </row>
    <row r="3447" spans="1:7">
      <c r="A3447" s="336" t="str">
        <f t="shared" ref="A3447:A3510" si="55">CONCATENAR</f>
        <v>SINAPI 103288</v>
      </c>
      <c r="B3447" s="337" t="s">
        <v>180</v>
      </c>
      <c r="C3447" s="337" t="s">
        <v>19872</v>
      </c>
      <c r="D3447" s="338" t="s">
        <v>19873</v>
      </c>
      <c r="E3447" s="337" t="s">
        <v>437</v>
      </c>
      <c r="F3447" s="339" t="s">
        <v>11319</v>
      </c>
      <c r="G3447" s="339" t="s">
        <v>19874</v>
      </c>
    </row>
    <row r="3448" spans="1:7" ht="22.5">
      <c r="A3448" s="336" t="str">
        <f t="shared" si="55"/>
        <v>SINAPI 103289</v>
      </c>
      <c r="B3448" s="337" t="s">
        <v>180</v>
      </c>
      <c r="C3448" s="337" t="s">
        <v>19875</v>
      </c>
      <c r="D3448" s="338" t="s">
        <v>19876</v>
      </c>
      <c r="E3448" s="337" t="s">
        <v>263</v>
      </c>
      <c r="F3448" s="339" t="s">
        <v>19877</v>
      </c>
      <c r="G3448" s="339" t="s">
        <v>16878</v>
      </c>
    </row>
    <row r="3449" spans="1:7" ht="22.5">
      <c r="A3449" s="336" t="str">
        <f t="shared" si="55"/>
        <v>SINAPI 103290</v>
      </c>
      <c r="B3449" s="337" t="s">
        <v>180</v>
      </c>
      <c r="C3449" s="337" t="s">
        <v>19878</v>
      </c>
      <c r="D3449" s="338" t="s">
        <v>19879</v>
      </c>
      <c r="E3449" s="337" t="s">
        <v>263</v>
      </c>
      <c r="F3449" s="339" t="s">
        <v>19880</v>
      </c>
      <c r="G3449" s="339" t="s">
        <v>19881</v>
      </c>
    </row>
    <row r="3450" spans="1:7" ht="22.5">
      <c r="A3450" s="336" t="str">
        <f t="shared" si="55"/>
        <v>SINAPI 103291</v>
      </c>
      <c r="B3450" s="337" t="s">
        <v>180</v>
      </c>
      <c r="C3450" s="337" t="s">
        <v>19882</v>
      </c>
      <c r="D3450" s="338" t="s">
        <v>19883</v>
      </c>
      <c r="E3450" s="337" t="s">
        <v>263</v>
      </c>
      <c r="F3450" s="339" t="s">
        <v>19884</v>
      </c>
      <c r="G3450" s="339" t="s">
        <v>15767</v>
      </c>
    </row>
    <row r="3451" spans="1:7" ht="22.5">
      <c r="A3451" s="336" t="str">
        <f t="shared" si="55"/>
        <v>SINAPI 103292</v>
      </c>
      <c r="B3451" s="337" t="s">
        <v>180</v>
      </c>
      <c r="C3451" s="337" t="s">
        <v>19885</v>
      </c>
      <c r="D3451" s="338" t="s">
        <v>19886</v>
      </c>
      <c r="E3451" s="337" t="s">
        <v>263</v>
      </c>
      <c r="F3451" s="339" t="s">
        <v>19887</v>
      </c>
      <c r="G3451" s="339" t="s">
        <v>19888</v>
      </c>
    </row>
    <row r="3452" spans="1:7" ht="33.75">
      <c r="A3452" s="336" t="str">
        <f t="shared" si="55"/>
        <v>SINAPI 101936</v>
      </c>
      <c r="B3452" s="337" t="s">
        <v>180</v>
      </c>
      <c r="C3452" s="337" t="s">
        <v>19889</v>
      </c>
      <c r="D3452" s="338" t="s">
        <v>19890</v>
      </c>
      <c r="E3452" s="337" t="s">
        <v>437</v>
      </c>
      <c r="F3452" s="339" t="s">
        <v>19891</v>
      </c>
      <c r="G3452" s="339" t="s">
        <v>19892</v>
      </c>
    </row>
    <row r="3453" spans="1:7" ht="33.75">
      <c r="A3453" s="336" t="str">
        <f t="shared" si="55"/>
        <v>SINAPI 101937</v>
      </c>
      <c r="B3453" s="337" t="s">
        <v>180</v>
      </c>
      <c r="C3453" s="337" t="s">
        <v>19893</v>
      </c>
      <c r="D3453" s="338" t="s">
        <v>19894</v>
      </c>
      <c r="E3453" s="337" t="s">
        <v>437</v>
      </c>
      <c r="F3453" s="339" t="s">
        <v>19895</v>
      </c>
      <c r="G3453" s="339" t="s">
        <v>19896</v>
      </c>
    </row>
    <row r="3454" spans="1:7" ht="22.5">
      <c r="A3454" s="336" t="str">
        <f t="shared" si="55"/>
        <v>SINAPI 98294</v>
      </c>
      <c r="B3454" s="337" t="s">
        <v>180</v>
      </c>
      <c r="C3454" s="337" t="s">
        <v>19897</v>
      </c>
      <c r="D3454" s="338" t="s">
        <v>19898</v>
      </c>
      <c r="E3454" s="337" t="s">
        <v>263</v>
      </c>
      <c r="F3454" s="339" t="s">
        <v>19899</v>
      </c>
      <c r="G3454" s="339" t="s">
        <v>8059</v>
      </c>
    </row>
    <row r="3455" spans="1:7" ht="22.5">
      <c r="A3455" s="336" t="str">
        <f t="shared" si="55"/>
        <v>SINAPI 98295</v>
      </c>
      <c r="B3455" s="337" t="s">
        <v>180</v>
      </c>
      <c r="C3455" s="337" t="s">
        <v>19900</v>
      </c>
      <c r="D3455" s="338" t="s">
        <v>19901</v>
      </c>
      <c r="E3455" s="337" t="s">
        <v>263</v>
      </c>
      <c r="F3455" s="339" t="s">
        <v>10930</v>
      </c>
      <c r="G3455" s="339" t="s">
        <v>9937</v>
      </c>
    </row>
    <row r="3456" spans="1:7" ht="22.5">
      <c r="A3456" s="336" t="str">
        <f t="shared" si="55"/>
        <v>SINAPI 98296</v>
      </c>
      <c r="B3456" s="337" t="s">
        <v>180</v>
      </c>
      <c r="C3456" s="337" t="s">
        <v>19902</v>
      </c>
      <c r="D3456" s="338" t="s">
        <v>19903</v>
      </c>
      <c r="E3456" s="337" t="s">
        <v>263</v>
      </c>
      <c r="F3456" s="339" t="s">
        <v>19904</v>
      </c>
      <c r="G3456" s="339" t="s">
        <v>19905</v>
      </c>
    </row>
    <row r="3457" spans="1:7" ht="22.5">
      <c r="A3457" s="336" t="str">
        <f t="shared" si="55"/>
        <v>SINAPI 98297</v>
      </c>
      <c r="B3457" s="337" t="s">
        <v>180</v>
      </c>
      <c r="C3457" s="337" t="s">
        <v>19906</v>
      </c>
      <c r="D3457" s="338" t="s">
        <v>19907</v>
      </c>
      <c r="E3457" s="337" t="s">
        <v>263</v>
      </c>
      <c r="F3457" s="339" t="s">
        <v>11905</v>
      </c>
      <c r="G3457" s="339" t="s">
        <v>19908</v>
      </c>
    </row>
    <row r="3458" spans="1:7">
      <c r="A3458" s="336" t="str">
        <f t="shared" si="55"/>
        <v>SINAPI 98301</v>
      </c>
      <c r="B3458" s="337" t="s">
        <v>180</v>
      </c>
      <c r="C3458" s="337" t="s">
        <v>19909</v>
      </c>
      <c r="D3458" s="338" t="s">
        <v>19910</v>
      </c>
      <c r="E3458" s="337" t="s">
        <v>437</v>
      </c>
      <c r="F3458" s="339" t="s">
        <v>19911</v>
      </c>
      <c r="G3458" s="339" t="s">
        <v>19912</v>
      </c>
    </row>
    <row r="3459" spans="1:7">
      <c r="A3459" s="336" t="str">
        <f t="shared" si="55"/>
        <v>SINAPI 98302</v>
      </c>
      <c r="B3459" s="337" t="s">
        <v>180</v>
      </c>
      <c r="C3459" s="337" t="s">
        <v>19913</v>
      </c>
      <c r="D3459" s="338" t="s">
        <v>19914</v>
      </c>
      <c r="E3459" s="337" t="s">
        <v>437</v>
      </c>
      <c r="F3459" s="339" t="s">
        <v>19915</v>
      </c>
      <c r="G3459" s="339" t="s">
        <v>19916</v>
      </c>
    </row>
    <row r="3460" spans="1:7">
      <c r="A3460" s="336" t="str">
        <f t="shared" si="55"/>
        <v>SINAPI 98304</v>
      </c>
      <c r="B3460" s="337" t="s">
        <v>180</v>
      </c>
      <c r="C3460" s="337" t="s">
        <v>19917</v>
      </c>
      <c r="D3460" s="338" t="s">
        <v>19918</v>
      </c>
      <c r="E3460" s="337" t="s">
        <v>437</v>
      </c>
      <c r="F3460" s="339" t="s">
        <v>19919</v>
      </c>
      <c r="G3460" s="339" t="s">
        <v>19920</v>
      </c>
    </row>
    <row r="3461" spans="1:7">
      <c r="A3461" s="336" t="str">
        <f t="shared" si="55"/>
        <v>SINAPI 98307</v>
      </c>
      <c r="B3461" s="337" t="s">
        <v>180</v>
      </c>
      <c r="C3461" s="337" t="s">
        <v>19921</v>
      </c>
      <c r="D3461" s="338" t="s">
        <v>19922</v>
      </c>
      <c r="E3461" s="337" t="s">
        <v>437</v>
      </c>
      <c r="F3461" s="339" t="s">
        <v>11656</v>
      </c>
      <c r="G3461" s="339" t="s">
        <v>19923</v>
      </c>
    </row>
    <row r="3462" spans="1:7">
      <c r="A3462" s="336" t="str">
        <f t="shared" si="55"/>
        <v>SINAPI 98308</v>
      </c>
      <c r="B3462" s="337" t="s">
        <v>180</v>
      </c>
      <c r="C3462" s="337" t="s">
        <v>19924</v>
      </c>
      <c r="D3462" s="338" t="s">
        <v>19925</v>
      </c>
      <c r="E3462" s="337" t="s">
        <v>437</v>
      </c>
      <c r="F3462" s="339" t="s">
        <v>12643</v>
      </c>
      <c r="G3462" s="339" t="s">
        <v>19926</v>
      </c>
    </row>
    <row r="3463" spans="1:7">
      <c r="A3463" s="336" t="str">
        <f t="shared" si="55"/>
        <v>SINAPI 98593</v>
      </c>
      <c r="B3463" s="337" t="s">
        <v>180</v>
      </c>
      <c r="C3463" s="337" t="s">
        <v>19927</v>
      </c>
      <c r="D3463" s="338" t="s">
        <v>19928</v>
      </c>
      <c r="E3463" s="337" t="s">
        <v>437</v>
      </c>
      <c r="F3463" s="339" t="s">
        <v>19929</v>
      </c>
      <c r="G3463" s="339" t="s">
        <v>19930</v>
      </c>
    </row>
    <row r="3464" spans="1:7" ht="22.5">
      <c r="A3464" s="336" t="str">
        <f t="shared" si="55"/>
        <v>SINAPI 89355</v>
      </c>
      <c r="B3464" s="337" t="s">
        <v>180</v>
      </c>
      <c r="C3464" s="337" t="s">
        <v>19931</v>
      </c>
      <c r="D3464" s="338" t="s">
        <v>19932</v>
      </c>
      <c r="E3464" s="337" t="s">
        <v>263</v>
      </c>
      <c r="F3464" s="339" t="s">
        <v>15855</v>
      </c>
      <c r="G3464" s="339" t="s">
        <v>19933</v>
      </c>
    </row>
    <row r="3465" spans="1:7" ht="22.5">
      <c r="A3465" s="336" t="str">
        <f t="shared" si="55"/>
        <v>SINAPI 89356</v>
      </c>
      <c r="B3465" s="337" t="s">
        <v>180</v>
      </c>
      <c r="C3465" s="337" t="s">
        <v>19934</v>
      </c>
      <c r="D3465" s="338" t="s">
        <v>19935</v>
      </c>
      <c r="E3465" s="337" t="s">
        <v>263</v>
      </c>
      <c r="F3465" s="339" t="s">
        <v>19936</v>
      </c>
      <c r="G3465" s="339" t="s">
        <v>19032</v>
      </c>
    </row>
    <row r="3466" spans="1:7" ht="22.5">
      <c r="A3466" s="336" t="str">
        <f t="shared" si="55"/>
        <v>SINAPI 89357</v>
      </c>
      <c r="B3466" s="337" t="s">
        <v>180</v>
      </c>
      <c r="C3466" s="337" t="s">
        <v>19937</v>
      </c>
      <c r="D3466" s="338" t="s">
        <v>19938</v>
      </c>
      <c r="E3466" s="337" t="s">
        <v>263</v>
      </c>
      <c r="F3466" s="339" t="s">
        <v>19939</v>
      </c>
      <c r="G3466" s="339" t="s">
        <v>19940</v>
      </c>
    </row>
    <row r="3467" spans="1:7" ht="22.5">
      <c r="A3467" s="336" t="str">
        <f t="shared" si="55"/>
        <v>SINAPI 89401</v>
      </c>
      <c r="B3467" s="337" t="s">
        <v>180</v>
      </c>
      <c r="C3467" s="337" t="s">
        <v>19941</v>
      </c>
      <c r="D3467" s="338" t="s">
        <v>19942</v>
      </c>
      <c r="E3467" s="337" t="s">
        <v>263</v>
      </c>
      <c r="F3467" s="339" t="s">
        <v>19943</v>
      </c>
      <c r="G3467" s="339" t="s">
        <v>19944</v>
      </c>
    </row>
    <row r="3468" spans="1:7" ht="22.5">
      <c r="A3468" s="336" t="str">
        <f t="shared" si="55"/>
        <v>SINAPI 89402</v>
      </c>
      <c r="B3468" s="337" t="s">
        <v>180</v>
      </c>
      <c r="C3468" s="337" t="s">
        <v>19945</v>
      </c>
      <c r="D3468" s="338" t="s">
        <v>19946</v>
      </c>
      <c r="E3468" s="337" t="s">
        <v>263</v>
      </c>
      <c r="F3468" s="339" t="s">
        <v>16389</v>
      </c>
      <c r="G3468" s="339" t="s">
        <v>19947</v>
      </c>
    </row>
    <row r="3469" spans="1:7" ht="22.5">
      <c r="A3469" s="336" t="str">
        <f t="shared" si="55"/>
        <v>SINAPI 89403</v>
      </c>
      <c r="B3469" s="337" t="s">
        <v>180</v>
      </c>
      <c r="C3469" s="337" t="s">
        <v>19948</v>
      </c>
      <c r="D3469" s="338" t="s">
        <v>19949</v>
      </c>
      <c r="E3469" s="337" t="s">
        <v>263</v>
      </c>
      <c r="F3469" s="339" t="s">
        <v>19950</v>
      </c>
      <c r="G3469" s="339" t="s">
        <v>19951</v>
      </c>
    </row>
    <row r="3470" spans="1:7">
      <c r="A3470" s="336" t="str">
        <f t="shared" si="55"/>
        <v>SINAPI 89446</v>
      </c>
      <c r="B3470" s="337" t="s">
        <v>180</v>
      </c>
      <c r="C3470" s="337" t="s">
        <v>19952</v>
      </c>
      <c r="D3470" s="338" t="s">
        <v>19953</v>
      </c>
      <c r="E3470" s="337" t="s">
        <v>263</v>
      </c>
      <c r="F3470" s="339" t="s">
        <v>19954</v>
      </c>
      <c r="G3470" s="339" t="s">
        <v>9993</v>
      </c>
    </row>
    <row r="3471" spans="1:7">
      <c r="A3471" s="336" t="str">
        <f t="shared" si="55"/>
        <v>SINAPI 89447</v>
      </c>
      <c r="B3471" s="337" t="s">
        <v>180</v>
      </c>
      <c r="C3471" s="337" t="s">
        <v>19955</v>
      </c>
      <c r="D3471" s="338" t="s">
        <v>19956</v>
      </c>
      <c r="E3471" s="337" t="s">
        <v>263</v>
      </c>
      <c r="F3471" s="339" t="s">
        <v>19957</v>
      </c>
      <c r="G3471" s="339" t="s">
        <v>12588</v>
      </c>
    </row>
    <row r="3472" spans="1:7">
      <c r="A3472" s="336" t="str">
        <f t="shared" si="55"/>
        <v>SINAPI 89448</v>
      </c>
      <c r="B3472" s="337" t="s">
        <v>180</v>
      </c>
      <c r="C3472" s="337" t="s">
        <v>19958</v>
      </c>
      <c r="D3472" s="338" t="s">
        <v>19959</v>
      </c>
      <c r="E3472" s="337" t="s">
        <v>263</v>
      </c>
      <c r="F3472" s="339" t="s">
        <v>10036</v>
      </c>
      <c r="G3472" s="339" t="s">
        <v>16564</v>
      </c>
    </row>
    <row r="3473" spans="1:7">
      <c r="A3473" s="336" t="str">
        <f t="shared" si="55"/>
        <v>SINAPI 89449</v>
      </c>
      <c r="B3473" s="337" t="s">
        <v>180</v>
      </c>
      <c r="C3473" s="337" t="s">
        <v>19960</v>
      </c>
      <c r="D3473" s="338" t="s">
        <v>19961</v>
      </c>
      <c r="E3473" s="337" t="s">
        <v>263</v>
      </c>
      <c r="F3473" s="339" t="s">
        <v>19962</v>
      </c>
      <c r="G3473" s="339" t="s">
        <v>19963</v>
      </c>
    </row>
    <row r="3474" spans="1:7">
      <c r="A3474" s="336" t="str">
        <f t="shared" si="55"/>
        <v>SINAPI 89450</v>
      </c>
      <c r="B3474" s="337" t="s">
        <v>180</v>
      </c>
      <c r="C3474" s="337" t="s">
        <v>19964</v>
      </c>
      <c r="D3474" s="338" t="s">
        <v>19965</v>
      </c>
      <c r="E3474" s="337" t="s">
        <v>263</v>
      </c>
      <c r="F3474" s="339" t="s">
        <v>19966</v>
      </c>
      <c r="G3474" s="339" t="s">
        <v>19967</v>
      </c>
    </row>
    <row r="3475" spans="1:7">
      <c r="A3475" s="336" t="str">
        <f t="shared" si="55"/>
        <v>SINAPI 89451</v>
      </c>
      <c r="B3475" s="337" t="s">
        <v>180</v>
      </c>
      <c r="C3475" s="337" t="s">
        <v>19968</v>
      </c>
      <c r="D3475" s="338" t="s">
        <v>19969</v>
      </c>
      <c r="E3475" s="337" t="s">
        <v>263</v>
      </c>
      <c r="F3475" s="339" t="s">
        <v>19970</v>
      </c>
      <c r="G3475" s="339" t="s">
        <v>15513</v>
      </c>
    </row>
    <row r="3476" spans="1:7">
      <c r="A3476" s="336" t="str">
        <f t="shared" si="55"/>
        <v>SINAPI 89452</v>
      </c>
      <c r="B3476" s="337" t="s">
        <v>180</v>
      </c>
      <c r="C3476" s="337" t="s">
        <v>19971</v>
      </c>
      <c r="D3476" s="338" t="s">
        <v>19972</v>
      </c>
      <c r="E3476" s="337" t="s">
        <v>263</v>
      </c>
      <c r="F3476" s="339" t="s">
        <v>19973</v>
      </c>
      <c r="G3476" s="339" t="s">
        <v>19974</v>
      </c>
    </row>
    <row r="3477" spans="1:7" ht="22.5">
      <c r="A3477" s="336" t="str">
        <f t="shared" si="55"/>
        <v>SINAPI 89508</v>
      </c>
      <c r="B3477" s="337" t="s">
        <v>180</v>
      </c>
      <c r="C3477" s="337" t="s">
        <v>19975</v>
      </c>
      <c r="D3477" s="338" t="s">
        <v>19976</v>
      </c>
      <c r="E3477" s="337" t="s">
        <v>263</v>
      </c>
      <c r="F3477" s="339" t="s">
        <v>19977</v>
      </c>
      <c r="G3477" s="339" t="s">
        <v>19978</v>
      </c>
    </row>
    <row r="3478" spans="1:7" ht="22.5">
      <c r="A3478" s="336" t="str">
        <f t="shared" si="55"/>
        <v>SINAPI 89509</v>
      </c>
      <c r="B3478" s="337" t="s">
        <v>180</v>
      </c>
      <c r="C3478" s="337" t="s">
        <v>19979</v>
      </c>
      <c r="D3478" s="338" t="s">
        <v>19980</v>
      </c>
      <c r="E3478" s="337" t="s">
        <v>263</v>
      </c>
      <c r="F3478" s="339" t="s">
        <v>19981</v>
      </c>
      <c r="G3478" s="339" t="s">
        <v>19982</v>
      </c>
    </row>
    <row r="3479" spans="1:7" ht="22.5">
      <c r="A3479" s="336" t="str">
        <f t="shared" si="55"/>
        <v>SINAPI 89511</v>
      </c>
      <c r="B3479" s="337" t="s">
        <v>180</v>
      </c>
      <c r="C3479" s="337" t="s">
        <v>19983</v>
      </c>
      <c r="D3479" s="338" t="s">
        <v>19984</v>
      </c>
      <c r="E3479" s="337" t="s">
        <v>263</v>
      </c>
      <c r="F3479" s="339" t="s">
        <v>19985</v>
      </c>
      <c r="G3479" s="339" t="s">
        <v>19986</v>
      </c>
    </row>
    <row r="3480" spans="1:7" ht="22.5">
      <c r="A3480" s="336" t="str">
        <f t="shared" si="55"/>
        <v>SINAPI 89512</v>
      </c>
      <c r="B3480" s="337" t="s">
        <v>180</v>
      </c>
      <c r="C3480" s="337" t="s">
        <v>19987</v>
      </c>
      <c r="D3480" s="338" t="s">
        <v>19988</v>
      </c>
      <c r="E3480" s="337" t="s">
        <v>263</v>
      </c>
      <c r="F3480" s="339" t="s">
        <v>19989</v>
      </c>
      <c r="G3480" s="339" t="s">
        <v>19990</v>
      </c>
    </row>
    <row r="3481" spans="1:7" ht="22.5">
      <c r="A3481" s="336" t="str">
        <f t="shared" si="55"/>
        <v>SINAPI 89576</v>
      </c>
      <c r="B3481" s="337" t="s">
        <v>180</v>
      </c>
      <c r="C3481" s="337" t="s">
        <v>19991</v>
      </c>
      <c r="D3481" s="338" t="s">
        <v>19992</v>
      </c>
      <c r="E3481" s="337" t="s">
        <v>263</v>
      </c>
      <c r="F3481" s="339" t="s">
        <v>19993</v>
      </c>
      <c r="G3481" s="339" t="s">
        <v>10725</v>
      </c>
    </row>
    <row r="3482" spans="1:7" ht="22.5">
      <c r="A3482" s="336" t="str">
        <f t="shared" si="55"/>
        <v>SINAPI 89578</v>
      </c>
      <c r="B3482" s="337" t="s">
        <v>180</v>
      </c>
      <c r="C3482" s="337" t="s">
        <v>19994</v>
      </c>
      <c r="D3482" s="338" t="s">
        <v>19995</v>
      </c>
      <c r="E3482" s="337" t="s">
        <v>263</v>
      </c>
      <c r="F3482" s="339" t="s">
        <v>19996</v>
      </c>
      <c r="G3482" s="339" t="s">
        <v>19997</v>
      </c>
    </row>
    <row r="3483" spans="1:7" ht="22.5">
      <c r="A3483" s="336" t="str">
        <f t="shared" si="55"/>
        <v>SINAPI 89580</v>
      </c>
      <c r="B3483" s="337" t="s">
        <v>180</v>
      </c>
      <c r="C3483" s="337" t="s">
        <v>19998</v>
      </c>
      <c r="D3483" s="338" t="s">
        <v>19999</v>
      </c>
      <c r="E3483" s="337" t="s">
        <v>263</v>
      </c>
      <c r="F3483" s="339" t="s">
        <v>20000</v>
      </c>
      <c r="G3483" s="339" t="s">
        <v>20001</v>
      </c>
    </row>
    <row r="3484" spans="1:7" ht="22.5">
      <c r="A3484" s="336" t="str">
        <f t="shared" si="55"/>
        <v>SINAPI 89633</v>
      </c>
      <c r="B3484" s="337" t="s">
        <v>180</v>
      </c>
      <c r="C3484" s="337" t="s">
        <v>20002</v>
      </c>
      <c r="D3484" s="338" t="s">
        <v>20003</v>
      </c>
      <c r="E3484" s="337" t="s">
        <v>263</v>
      </c>
      <c r="F3484" s="339" t="s">
        <v>12596</v>
      </c>
      <c r="G3484" s="339" t="s">
        <v>10761</v>
      </c>
    </row>
    <row r="3485" spans="1:7" ht="22.5">
      <c r="A3485" s="336" t="str">
        <f t="shared" si="55"/>
        <v>SINAPI 89634</v>
      </c>
      <c r="B3485" s="337" t="s">
        <v>180</v>
      </c>
      <c r="C3485" s="337" t="s">
        <v>20004</v>
      </c>
      <c r="D3485" s="338" t="s">
        <v>20005</v>
      </c>
      <c r="E3485" s="337" t="s">
        <v>263</v>
      </c>
      <c r="F3485" s="339" t="s">
        <v>20006</v>
      </c>
      <c r="G3485" s="339" t="s">
        <v>18733</v>
      </c>
    </row>
    <row r="3486" spans="1:7" ht="22.5">
      <c r="A3486" s="336" t="str">
        <f t="shared" si="55"/>
        <v>SINAPI 89635</v>
      </c>
      <c r="B3486" s="337" t="s">
        <v>180</v>
      </c>
      <c r="C3486" s="337" t="s">
        <v>20007</v>
      </c>
      <c r="D3486" s="338" t="s">
        <v>20008</v>
      </c>
      <c r="E3486" s="337" t="s">
        <v>263</v>
      </c>
      <c r="F3486" s="339" t="s">
        <v>20009</v>
      </c>
      <c r="G3486" s="339" t="s">
        <v>20010</v>
      </c>
    </row>
    <row r="3487" spans="1:7" ht="22.5">
      <c r="A3487" s="336" t="str">
        <f t="shared" si="55"/>
        <v>SINAPI 89636</v>
      </c>
      <c r="B3487" s="337" t="s">
        <v>180</v>
      </c>
      <c r="C3487" s="337" t="s">
        <v>20011</v>
      </c>
      <c r="D3487" s="338" t="s">
        <v>20012</v>
      </c>
      <c r="E3487" s="337" t="s">
        <v>263</v>
      </c>
      <c r="F3487" s="339" t="s">
        <v>20013</v>
      </c>
      <c r="G3487" s="339" t="s">
        <v>20014</v>
      </c>
    </row>
    <row r="3488" spans="1:7" ht="22.5">
      <c r="A3488" s="336" t="str">
        <f t="shared" si="55"/>
        <v>SINAPI 89711</v>
      </c>
      <c r="B3488" s="337" t="s">
        <v>180</v>
      </c>
      <c r="C3488" s="337" t="s">
        <v>20015</v>
      </c>
      <c r="D3488" s="338" t="s">
        <v>20016</v>
      </c>
      <c r="E3488" s="337" t="s">
        <v>263</v>
      </c>
      <c r="F3488" s="339" t="s">
        <v>20017</v>
      </c>
      <c r="G3488" s="339" t="s">
        <v>20018</v>
      </c>
    </row>
    <row r="3489" spans="1:7" ht="22.5">
      <c r="A3489" s="336" t="str">
        <f t="shared" si="55"/>
        <v>SINAPI 89712</v>
      </c>
      <c r="B3489" s="337" t="s">
        <v>180</v>
      </c>
      <c r="C3489" s="337" t="s">
        <v>20019</v>
      </c>
      <c r="D3489" s="338" t="s">
        <v>20020</v>
      </c>
      <c r="E3489" s="337" t="s">
        <v>263</v>
      </c>
      <c r="F3489" s="339" t="s">
        <v>20021</v>
      </c>
      <c r="G3489" s="339" t="s">
        <v>9294</v>
      </c>
    </row>
    <row r="3490" spans="1:7" ht="22.5">
      <c r="A3490" s="336" t="str">
        <f t="shared" si="55"/>
        <v>SINAPI 89713</v>
      </c>
      <c r="B3490" s="337" t="s">
        <v>180</v>
      </c>
      <c r="C3490" s="337" t="s">
        <v>20022</v>
      </c>
      <c r="D3490" s="338" t="s">
        <v>20023</v>
      </c>
      <c r="E3490" s="337" t="s">
        <v>263</v>
      </c>
      <c r="F3490" s="339" t="s">
        <v>20024</v>
      </c>
      <c r="G3490" s="339" t="s">
        <v>20025</v>
      </c>
    </row>
    <row r="3491" spans="1:7" ht="22.5">
      <c r="A3491" s="336" t="str">
        <f t="shared" si="55"/>
        <v>SINAPI 89714</v>
      </c>
      <c r="B3491" s="337" t="s">
        <v>180</v>
      </c>
      <c r="C3491" s="337" t="s">
        <v>20026</v>
      </c>
      <c r="D3491" s="338" t="s">
        <v>20027</v>
      </c>
      <c r="E3491" s="337" t="s">
        <v>263</v>
      </c>
      <c r="F3491" s="339" t="s">
        <v>20028</v>
      </c>
      <c r="G3491" s="339" t="s">
        <v>20029</v>
      </c>
    </row>
    <row r="3492" spans="1:7" ht="22.5">
      <c r="A3492" s="336" t="str">
        <f t="shared" si="55"/>
        <v>SINAPI 89716</v>
      </c>
      <c r="B3492" s="337" t="s">
        <v>180</v>
      </c>
      <c r="C3492" s="337" t="s">
        <v>20030</v>
      </c>
      <c r="D3492" s="338" t="s">
        <v>20031</v>
      </c>
      <c r="E3492" s="337" t="s">
        <v>263</v>
      </c>
      <c r="F3492" s="339" t="s">
        <v>20032</v>
      </c>
      <c r="G3492" s="339" t="s">
        <v>20033</v>
      </c>
    </row>
    <row r="3493" spans="1:7" ht="22.5">
      <c r="A3493" s="336" t="str">
        <f t="shared" si="55"/>
        <v>SINAPI 89717</v>
      </c>
      <c r="B3493" s="337" t="s">
        <v>180</v>
      </c>
      <c r="C3493" s="337" t="s">
        <v>20034</v>
      </c>
      <c r="D3493" s="338" t="s">
        <v>20035</v>
      </c>
      <c r="E3493" s="337" t="s">
        <v>263</v>
      </c>
      <c r="F3493" s="339" t="s">
        <v>20036</v>
      </c>
      <c r="G3493" s="339" t="s">
        <v>20037</v>
      </c>
    </row>
    <row r="3494" spans="1:7">
      <c r="A3494" s="336" t="str">
        <f t="shared" si="55"/>
        <v>SINAPI 89770</v>
      </c>
      <c r="B3494" s="337" t="s">
        <v>180</v>
      </c>
      <c r="C3494" s="337" t="s">
        <v>20038</v>
      </c>
      <c r="D3494" s="338" t="s">
        <v>20039</v>
      </c>
      <c r="E3494" s="337" t="s">
        <v>263</v>
      </c>
      <c r="F3494" s="339" t="s">
        <v>20040</v>
      </c>
      <c r="G3494" s="339" t="s">
        <v>20041</v>
      </c>
    </row>
    <row r="3495" spans="1:7">
      <c r="A3495" s="336" t="str">
        <f t="shared" si="55"/>
        <v>SINAPI 89771</v>
      </c>
      <c r="B3495" s="337" t="s">
        <v>180</v>
      </c>
      <c r="C3495" s="337" t="s">
        <v>20042</v>
      </c>
      <c r="D3495" s="338" t="s">
        <v>20043</v>
      </c>
      <c r="E3495" s="337" t="s">
        <v>263</v>
      </c>
      <c r="F3495" s="339" t="s">
        <v>13848</v>
      </c>
      <c r="G3495" s="339" t="s">
        <v>20044</v>
      </c>
    </row>
    <row r="3496" spans="1:7">
      <c r="A3496" s="336" t="str">
        <f t="shared" si="55"/>
        <v>SINAPI 89773</v>
      </c>
      <c r="B3496" s="337" t="s">
        <v>180</v>
      </c>
      <c r="C3496" s="337" t="s">
        <v>20045</v>
      </c>
      <c r="D3496" s="338" t="s">
        <v>20046</v>
      </c>
      <c r="E3496" s="337" t="s">
        <v>263</v>
      </c>
      <c r="F3496" s="339" t="s">
        <v>20047</v>
      </c>
      <c r="G3496" s="339" t="s">
        <v>20048</v>
      </c>
    </row>
    <row r="3497" spans="1:7">
      <c r="A3497" s="336" t="str">
        <f t="shared" si="55"/>
        <v>SINAPI 89775</v>
      </c>
      <c r="B3497" s="337" t="s">
        <v>180</v>
      </c>
      <c r="C3497" s="337" t="s">
        <v>20049</v>
      </c>
      <c r="D3497" s="338" t="s">
        <v>20050</v>
      </c>
      <c r="E3497" s="337" t="s">
        <v>263</v>
      </c>
      <c r="F3497" s="339" t="s">
        <v>20051</v>
      </c>
      <c r="G3497" s="339" t="s">
        <v>20052</v>
      </c>
    </row>
    <row r="3498" spans="1:7" ht="22.5">
      <c r="A3498" s="336" t="str">
        <f t="shared" si="55"/>
        <v>SINAPI 89798</v>
      </c>
      <c r="B3498" s="337" t="s">
        <v>180</v>
      </c>
      <c r="C3498" s="337" t="s">
        <v>20053</v>
      </c>
      <c r="D3498" s="338" t="s">
        <v>20054</v>
      </c>
      <c r="E3498" s="337" t="s">
        <v>263</v>
      </c>
      <c r="F3498" s="339" t="s">
        <v>16590</v>
      </c>
      <c r="G3498" s="339" t="s">
        <v>7777</v>
      </c>
    </row>
    <row r="3499" spans="1:7" ht="22.5">
      <c r="A3499" s="336" t="str">
        <f t="shared" si="55"/>
        <v>SINAPI 89799</v>
      </c>
      <c r="B3499" s="337" t="s">
        <v>180</v>
      </c>
      <c r="C3499" s="337" t="s">
        <v>20055</v>
      </c>
      <c r="D3499" s="338" t="s">
        <v>20056</v>
      </c>
      <c r="E3499" s="337" t="s">
        <v>263</v>
      </c>
      <c r="F3499" s="339" t="s">
        <v>20057</v>
      </c>
      <c r="G3499" s="339" t="s">
        <v>20058</v>
      </c>
    </row>
    <row r="3500" spans="1:7" ht="22.5">
      <c r="A3500" s="336" t="str">
        <f t="shared" si="55"/>
        <v>SINAPI 89800</v>
      </c>
      <c r="B3500" s="337" t="s">
        <v>180</v>
      </c>
      <c r="C3500" s="337" t="s">
        <v>20059</v>
      </c>
      <c r="D3500" s="338" t="s">
        <v>20060</v>
      </c>
      <c r="E3500" s="337" t="s">
        <v>263</v>
      </c>
      <c r="F3500" s="339" t="s">
        <v>20061</v>
      </c>
      <c r="G3500" s="339" t="s">
        <v>20062</v>
      </c>
    </row>
    <row r="3501" spans="1:7" ht="22.5">
      <c r="A3501" s="336" t="str">
        <f t="shared" si="55"/>
        <v>SINAPI 89848</v>
      </c>
      <c r="B3501" s="337" t="s">
        <v>180</v>
      </c>
      <c r="C3501" s="337" t="s">
        <v>20063</v>
      </c>
      <c r="D3501" s="338" t="s">
        <v>20064</v>
      </c>
      <c r="E3501" s="337" t="s">
        <v>263</v>
      </c>
      <c r="F3501" s="339" t="s">
        <v>20065</v>
      </c>
      <c r="G3501" s="339" t="s">
        <v>20066</v>
      </c>
    </row>
    <row r="3502" spans="1:7" ht="22.5">
      <c r="A3502" s="336" t="str">
        <f t="shared" si="55"/>
        <v>SINAPI 89849</v>
      </c>
      <c r="B3502" s="337" t="s">
        <v>180</v>
      </c>
      <c r="C3502" s="337" t="s">
        <v>20067</v>
      </c>
      <c r="D3502" s="338" t="s">
        <v>20068</v>
      </c>
      <c r="E3502" s="337" t="s">
        <v>263</v>
      </c>
      <c r="F3502" s="339" t="s">
        <v>20069</v>
      </c>
      <c r="G3502" s="339" t="s">
        <v>20070</v>
      </c>
    </row>
    <row r="3503" spans="1:7" ht="22.5">
      <c r="A3503" s="336" t="str">
        <f t="shared" si="55"/>
        <v>SINAPI 89865</v>
      </c>
      <c r="B3503" s="337" t="s">
        <v>180</v>
      </c>
      <c r="C3503" s="337" t="s">
        <v>20071</v>
      </c>
      <c r="D3503" s="338" t="s">
        <v>20072</v>
      </c>
      <c r="E3503" s="337" t="s">
        <v>263</v>
      </c>
      <c r="F3503" s="339" t="s">
        <v>16317</v>
      </c>
      <c r="G3503" s="339" t="s">
        <v>17638</v>
      </c>
    </row>
    <row r="3504" spans="1:7" ht="33.75">
      <c r="A3504" s="336" t="str">
        <f t="shared" si="55"/>
        <v>SINAPI 91784</v>
      </c>
      <c r="B3504" s="337" t="s">
        <v>180</v>
      </c>
      <c r="C3504" s="337" t="s">
        <v>20073</v>
      </c>
      <c r="D3504" s="338" t="s">
        <v>20074</v>
      </c>
      <c r="E3504" s="337" t="s">
        <v>263</v>
      </c>
      <c r="F3504" s="339" t="s">
        <v>20075</v>
      </c>
      <c r="G3504" s="339" t="s">
        <v>20076</v>
      </c>
    </row>
    <row r="3505" spans="1:7" ht="33.75">
      <c r="A3505" s="336" t="str">
        <f t="shared" si="55"/>
        <v>SINAPI 91785</v>
      </c>
      <c r="B3505" s="337" t="s">
        <v>180</v>
      </c>
      <c r="C3505" s="337" t="s">
        <v>20077</v>
      </c>
      <c r="D3505" s="338" t="s">
        <v>20078</v>
      </c>
      <c r="E3505" s="337" t="s">
        <v>263</v>
      </c>
      <c r="F3505" s="339" t="s">
        <v>20079</v>
      </c>
      <c r="G3505" s="339" t="s">
        <v>20080</v>
      </c>
    </row>
    <row r="3506" spans="1:7" ht="33.75">
      <c r="A3506" s="336" t="str">
        <f t="shared" si="55"/>
        <v>SINAPI 91786</v>
      </c>
      <c r="B3506" s="337" t="s">
        <v>180</v>
      </c>
      <c r="C3506" s="337" t="s">
        <v>20081</v>
      </c>
      <c r="D3506" s="338" t="s">
        <v>20082</v>
      </c>
      <c r="E3506" s="337" t="s">
        <v>263</v>
      </c>
      <c r="F3506" s="339" t="s">
        <v>20083</v>
      </c>
      <c r="G3506" s="339" t="s">
        <v>20084</v>
      </c>
    </row>
    <row r="3507" spans="1:7" ht="22.5">
      <c r="A3507" s="336" t="str">
        <f t="shared" si="55"/>
        <v>SINAPI 91787</v>
      </c>
      <c r="B3507" s="337" t="s">
        <v>180</v>
      </c>
      <c r="C3507" s="337" t="s">
        <v>20085</v>
      </c>
      <c r="D3507" s="338" t="s">
        <v>20086</v>
      </c>
      <c r="E3507" s="337" t="s">
        <v>263</v>
      </c>
      <c r="F3507" s="339" t="s">
        <v>20087</v>
      </c>
      <c r="G3507" s="339" t="s">
        <v>13897</v>
      </c>
    </row>
    <row r="3508" spans="1:7" ht="22.5">
      <c r="A3508" s="336" t="str">
        <f t="shared" si="55"/>
        <v>SINAPI 91788</v>
      </c>
      <c r="B3508" s="337" t="s">
        <v>180</v>
      </c>
      <c r="C3508" s="337" t="s">
        <v>20088</v>
      </c>
      <c r="D3508" s="338" t="s">
        <v>20089</v>
      </c>
      <c r="E3508" s="337" t="s">
        <v>263</v>
      </c>
      <c r="F3508" s="339" t="s">
        <v>20090</v>
      </c>
      <c r="G3508" s="339" t="s">
        <v>20091</v>
      </c>
    </row>
    <row r="3509" spans="1:7" ht="33.75">
      <c r="A3509" s="336" t="str">
        <f t="shared" si="55"/>
        <v>SINAPI 91789</v>
      </c>
      <c r="B3509" s="337" t="s">
        <v>180</v>
      </c>
      <c r="C3509" s="337" t="s">
        <v>20092</v>
      </c>
      <c r="D3509" s="338" t="s">
        <v>20093</v>
      </c>
      <c r="E3509" s="337" t="s">
        <v>263</v>
      </c>
      <c r="F3509" s="339" t="s">
        <v>20094</v>
      </c>
      <c r="G3509" s="339" t="s">
        <v>20095</v>
      </c>
    </row>
    <row r="3510" spans="1:7" ht="33.75">
      <c r="A3510" s="336" t="str">
        <f t="shared" si="55"/>
        <v>SINAPI 91790</v>
      </c>
      <c r="B3510" s="337" t="s">
        <v>180</v>
      </c>
      <c r="C3510" s="337" t="s">
        <v>20096</v>
      </c>
      <c r="D3510" s="338" t="s">
        <v>20097</v>
      </c>
      <c r="E3510" s="337" t="s">
        <v>263</v>
      </c>
      <c r="F3510" s="339" t="s">
        <v>16973</v>
      </c>
      <c r="G3510" s="339" t="s">
        <v>20098</v>
      </c>
    </row>
    <row r="3511" spans="1:7" ht="22.5">
      <c r="A3511" s="336" t="str">
        <f t="shared" ref="A3511:A3574" si="56">CONCATENAR</f>
        <v>SINAPI 91791</v>
      </c>
      <c r="B3511" s="337" t="s">
        <v>180</v>
      </c>
      <c r="C3511" s="337" t="s">
        <v>20099</v>
      </c>
      <c r="D3511" s="338" t="s">
        <v>20100</v>
      </c>
      <c r="E3511" s="337" t="s">
        <v>263</v>
      </c>
      <c r="F3511" s="339" t="s">
        <v>20101</v>
      </c>
      <c r="G3511" s="339" t="s">
        <v>20102</v>
      </c>
    </row>
    <row r="3512" spans="1:7" ht="33.75">
      <c r="A3512" s="336" t="str">
        <f t="shared" si="56"/>
        <v>SINAPI 91792</v>
      </c>
      <c r="B3512" s="337" t="s">
        <v>180</v>
      </c>
      <c r="C3512" s="337" t="s">
        <v>20103</v>
      </c>
      <c r="D3512" s="338" t="s">
        <v>20104</v>
      </c>
      <c r="E3512" s="337" t="s">
        <v>263</v>
      </c>
      <c r="F3512" s="339" t="s">
        <v>20105</v>
      </c>
      <c r="G3512" s="339" t="s">
        <v>20029</v>
      </c>
    </row>
    <row r="3513" spans="1:7" ht="33.75">
      <c r="A3513" s="336" t="str">
        <f t="shared" si="56"/>
        <v>SINAPI 91793</v>
      </c>
      <c r="B3513" s="337" t="s">
        <v>180</v>
      </c>
      <c r="C3513" s="337" t="s">
        <v>20106</v>
      </c>
      <c r="D3513" s="338" t="s">
        <v>20107</v>
      </c>
      <c r="E3513" s="337" t="s">
        <v>263</v>
      </c>
      <c r="F3513" s="339" t="s">
        <v>20108</v>
      </c>
      <c r="G3513" s="339" t="s">
        <v>20109</v>
      </c>
    </row>
    <row r="3514" spans="1:7" ht="33.75">
      <c r="A3514" s="336" t="str">
        <f t="shared" si="56"/>
        <v>SINAPI 91794</v>
      </c>
      <c r="B3514" s="337" t="s">
        <v>180</v>
      </c>
      <c r="C3514" s="337" t="s">
        <v>20110</v>
      </c>
      <c r="D3514" s="338" t="s">
        <v>20111</v>
      </c>
      <c r="E3514" s="337" t="s">
        <v>263</v>
      </c>
      <c r="F3514" s="339" t="s">
        <v>20112</v>
      </c>
      <c r="G3514" s="339" t="s">
        <v>20113</v>
      </c>
    </row>
    <row r="3515" spans="1:7" ht="33.75">
      <c r="A3515" s="336" t="str">
        <f t="shared" si="56"/>
        <v>SINAPI 91795</v>
      </c>
      <c r="B3515" s="337" t="s">
        <v>180</v>
      </c>
      <c r="C3515" s="337" t="s">
        <v>20114</v>
      </c>
      <c r="D3515" s="338" t="s">
        <v>20115</v>
      </c>
      <c r="E3515" s="337" t="s">
        <v>263</v>
      </c>
      <c r="F3515" s="339" t="s">
        <v>20116</v>
      </c>
      <c r="G3515" s="339" t="s">
        <v>20117</v>
      </c>
    </row>
    <row r="3516" spans="1:7" ht="33.75">
      <c r="A3516" s="336" t="str">
        <f t="shared" si="56"/>
        <v>SINAPI 91796</v>
      </c>
      <c r="B3516" s="337" t="s">
        <v>180</v>
      </c>
      <c r="C3516" s="337" t="s">
        <v>20118</v>
      </c>
      <c r="D3516" s="338" t="s">
        <v>20119</v>
      </c>
      <c r="E3516" s="337" t="s">
        <v>263</v>
      </c>
      <c r="F3516" s="339" t="s">
        <v>20120</v>
      </c>
      <c r="G3516" s="339" t="s">
        <v>20121</v>
      </c>
    </row>
    <row r="3517" spans="1:7" ht="22.5">
      <c r="A3517" s="336" t="str">
        <f t="shared" si="56"/>
        <v>SINAPI 92275</v>
      </c>
      <c r="B3517" s="337" t="s">
        <v>180</v>
      </c>
      <c r="C3517" s="337" t="s">
        <v>20122</v>
      </c>
      <c r="D3517" s="338" t="s">
        <v>20123</v>
      </c>
      <c r="E3517" s="337" t="s">
        <v>263</v>
      </c>
      <c r="F3517" s="339" t="s">
        <v>20124</v>
      </c>
      <c r="G3517" s="339" t="s">
        <v>16226</v>
      </c>
    </row>
    <row r="3518" spans="1:7" ht="22.5">
      <c r="A3518" s="336" t="str">
        <f t="shared" si="56"/>
        <v>SINAPI 92276</v>
      </c>
      <c r="B3518" s="337" t="s">
        <v>180</v>
      </c>
      <c r="C3518" s="337" t="s">
        <v>20125</v>
      </c>
      <c r="D3518" s="338" t="s">
        <v>20126</v>
      </c>
      <c r="E3518" s="337" t="s">
        <v>263</v>
      </c>
      <c r="F3518" s="339" t="s">
        <v>20127</v>
      </c>
      <c r="G3518" s="339" t="s">
        <v>20128</v>
      </c>
    </row>
    <row r="3519" spans="1:7" ht="22.5">
      <c r="A3519" s="336" t="str">
        <f t="shared" si="56"/>
        <v>SINAPI 92277</v>
      </c>
      <c r="B3519" s="337" t="s">
        <v>180</v>
      </c>
      <c r="C3519" s="337" t="s">
        <v>20129</v>
      </c>
      <c r="D3519" s="338" t="s">
        <v>20130</v>
      </c>
      <c r="E3519" s="337" t="s">
        <v>263</v>
      </c>
      <c r="F3519" s="339" t="s">
        <v>20131</v>
      </c>
      <c r="G3519" s="339" t="s">
        <v>20132</v>
      </c>
    </row>
    <row r="3520" spans="1:7" ht="22.5">
      <c r="A3520" s="336" t="str">
        <f t="shared" si="56"/>
        <v>SINAPI 92278</v>
      </c>
      <c r="B3520" s="337" t="s">
        <v>180</v>
      </c>
      <c r="C3520" s="337" t="s">
        <v>20133</v>
      </c>
      <c r="D3520" s="338" t="s">
        <v>20134</v>
      </c>
      <c r="E3520" s="337" t="s">
        <v>263</v>
      </c>
      <c r="F3520" s="339" t="s">
        <v>20135</v>
      </c>
      <c r="G3520" s="339" t="s">
        <v>20136</v>
      </c>
    </row>
    <row r="3521" spans="1:7" ht="22.5">
      <c r="A3521" s="336" t="str">
        <f t="shared" si="56"/>
        <v>SINAPI 92279</v>
      </c>
      <c r="B3521" s="337" t="s">
        <v>180</v>
      </c>
      <c r="C3521" s="337" t="s">
        <v>20137</v>
      </c>
      <c r="D3521" s="338" t="s">
        <v>20138</v>
      </c>
      <c r="E3521" s="337" t="s">
        <v>263</v>
      </c>
      <c r="F3521" s="339" t="s">
        <v>20139</v>
      </c>
      <c r="G3521" s="339" t="s">
        <v>20140</v>
      </c>
    </row>
    <row r="3522" spans="1:7" ht="22.5">
      <c r="A3522" s="336" t="str">
        <f t="shared" si="56"/>
        <v>SINAPI 92280</v>
      </c>
      <c r="B3522" s="337" t="s">
        <v>180</v>
      </c>
      <c r="C3522" s="337" t="s">
        <v>20141</v>
      </c>
      <c r="D3522" s="338" t="s">
        <v>20142</v>
      </c>
      <c r="E3522" s="337" t="s">
        <v>263</v>
      </c>
      <c r="F3522" s="339" t="s">
        <v>20143</v>
      </c>
      <c r="G3522" s="339" t="s">
        <v>20144</v>
      </c>
    </row>
    <row r="3523" spans="1:7" ht="22.5">
      <c r="A3523" s="336" t="str">
        <f t="shared" si="56"/>
        <v>SINAPI 92281</v>
      </c>
      <c r="B3523" s="337" t="s">
        <v>180</v>
      </c>
      <c r="C3523" s="337" t="s">
        <v>20145</v>
      </c>
      <c r="D3523" s="338" t="s">
        <v>20146</v>
      </c>
      <c r="E3523" s="337" t="s">
        <v>263</v>
      </c>
      <c r="F3523" s="339" t="s">
        <v>20147</v>
      </c>
      <c r="G3523" s="339" t="s">
        <v>20148</v>
      </c>
    </row>
    <row r="3524" spans="1:7" ht="22.5">
      <c r="A3524" s="336" t="str">
        <f t="shared" si="56"/>
        <v>SINAPI 92282</v>
      </c>
      <c r="B3524" s="337" t="s">
        <v>180</v>
      </c>
      <c r="C3524" s="337" t="s">
        <v>20149</v>
      </c>
      <c r="D3524" s="338" t="s">
        <v>20150</v>
      </c>
      <c r="E3524" s="337" t="s">
        <v>263</v>
      </c>
      <c r="F3524" s="339" t="s">
        <v>20151</v>
      </c>
      <c r="G3524" s="339" t="s">
        <v>20152</v>
      </c>
    </row>
    <row r="3525" spans="1:7" ht="22.5">
      <c r="A3525" s="336" t="str">
        <f t="shared" si="56"/>
        <v>SINAPI 92283</v>
      </c>
      <c r="B3525" s="337" t="s">
        <v>180</v>
      </c>
      <c r="C3525" s="337" t="s">
        <v>20153</v>
      </c>
      <c r="D3525" s="338" t="s">
        <v>20154</v>
      </c>
      <c r="E3525" s="337" t="s">
        <v>263</v>
      </c>
      <c r="F3525" s="339" t="s">
        <v>20155</v>
      </c>
      <c r="G3525" s="339" t="s">
        <v>20156</v>
      </c>
    </row>
    <row r="3526" spans="1:7" ht="22.5">
      <c r="A3526" s="336" t="str">
        <f t="shared" si="56"/>
        <v>SINAPI 92284</v>
      </c>
      <c r="B3526" s="337" t="s">
        <v>180</v>
      </c>
      <c r="C3526" s="337" t="s">
        <v>20157</v>
      </c>
      <c r="D3526" s="338" t="s">
        <v>20158</v>
      </c>
      <c r="E3526" s="337" t="s">
        <v>263</v>
      </c>
      <c r="F3526" s="339" t="s">
        <v>20159</v>
      </c>
      <c r="G3526" s="339" t="s">
        <v>20160</v>
      </c>
    </row>
    <row r="3527" spans="1:7" ht="22.5">
      <c r="A3527" s="336" t="str">
        <f t="shared" si="56"/>
        <v>SINAPI 92285</v>
      </c>
      <c r="B3527" s="337" t="s">
        <v>180</v>
      </c>
      <c r="C3527" s="337" t="s">
        <v>20161</v>
      </c>
      <c r="D3527" s="338" t="s">
        <v>20162</v>
      </c>
      <c r="E3527" s="337" t="s">
        <v>263</v>
      </c>
      <c r="F3527" s="339" t="s">
        <v>20163</v>
      </c>
      <c r="G3527" s="339" t="s">
        <v>20164</v>
      </c>
    </row>
    <row r="3528" spans="1:7" ht="22.5">
      <c r="A3528" s="336" t="str">
        <f t="shared" si="56"/>
        <v>SINAPI 92286</v>
      </c>
      <c r="B3528" s="337" t="s">
        <v>180</v>
      </c>
      <c r="C3528" s="337" t="s">
        <v>20165</v>
      </c>
      <c r="D3528" s="338" t="s">
        <v>20166</v>
      </c>
      <c r="E3528" s="337" t="s">
        <v>263</v>
      </c>
      <c r="F3528" s="339" t="s">
        <v>20167</v>
      </c>
      <c r="G3528" s="339" t="s">
        <v>20168</v>
      </c>
    </row>
    <row r="3529" spans="1:7" ht="22.5">
      <c r="A3529" s="336" t="str">
        <f t="shared" si="56"/>
        <v>SINAPI 92305</v>
      </c>
      <c r="B3529" s="337" t="s">
        <v>180</v>
      </c>
      <c r="C3529" s="337" t="s">
        <v>20169</v>
      </c>
      <c r="D3529" s="338" t="s">
        <v>20170</v>
      </c>
      <c r="E3529" s="337" t="s">
        <v>263</v>
      </c>
      <c r="F3529" s="339" t="s">
        <v>20171</v>
      </c>
      <c r="G3529" s="339" t="s">
        <v>20172</v>
      </c>
    </row>
    <row r="3530" spans="1:7" ht="22.5">
      <c r="A3530" s="336" t="str">
        <f t="shared" si="56"/>
        <v>SINAPI 92306</v>
      </c>
      <c r="B3530" s="337" t="s">
        <v>180</v>
      </c>
      <c r="C3530" s="337" t="s">
        <v>20173</v>
      </c>
      <c r="D3530" s="338" t="s">
        <v>20174</v>
      </c>
      <c r="E3530" s="337" t="s">
        <v>263</v>
      </c>
      <c r="F3530" s="339" t="s">
        <v>20175</v>
      </c>
      <c r="G3530" s="339" t="s">
        <v>20176</v>
      </c>
    </row>
    <row r="3531" spans="1:7" ht="22.5">
      <c r="A3531" s="336" t="str">
        <f t="shared" si="56"/>
        <v>SINAPI 92307</v>
      </c>
      <c r="B3531" s="337" t="s">
        <v>180</v>
      </c>
      <c r="C3531" s="337" t="s">
        <v>20177</v>
      </c>
      <c r="D3531" s="338" t="s">
        <v>20178</v>
      </c>
      <c r="E3531" s="337" t="s">
        <v>263</v>
      </c>
      <c r="F3531" s="339" t="s">
        <v>20179</v>
      </c>
      <c r="G3531" s="339" t="s">
        <v>20180</v>
      </c>
    </row>
    <row r="3532" spans="1:7" ht="22.5">
      <c r="A3532" s="336" t="str">
        <f t="shared" si="56"/>
        <v>SINAPI 92308</v>
      </c>
      <c r="B3532" s="337" t="s">
        <v>180</v>
      </c>
      <c r="C3532" s="337" t="s">
        <v>20181</v>
      </c>
      <c r="D3532" s="338" t="s">
        <v>20182</v>
      </c>
      <c r="E3532" s="337" t="s">
        <v>263</v>
      </c>
      <c r="F3532" s="339" t="s">
        <v>20183</v>
      </c>
      <c r="G3532" s="339" t="s">
        <v>20184</v>
      </c>
    </row>
    <row r="3533" spans="1:7" ht="22.5">
      <c r="A3533" s="336" t="str">
        <f t="shared" si="56"/>
        <v>SINAPI 92309</v>
      </c>
      <c r="B3533" s="337" t="s">
        <v>180</v>
      </c>
      <c r="C3533" s="337" t="s">
        <v>20185</v>
      </c>
      <c r="D3533" s="338" t="s">
        <v>20186</v>
      </c>
      <c r="E3533" s="337" t="s">
        <v>263</v>
      </c>
      <c r="F3533" s="339" t="s">
        <v>20187</v>
      </c>
      <c r="G3533" s="339" t="s">
        <v>13026</v>
      </c>
    </row>
    <row r="3534" spans="1:7" ht="22.5">
      <c r="A3534" s="336" t="str">
        <f t="shared" si="56"/>
        <v>SINAPI 92310</v>
      </c>
      <c r="B3534" s="337" t="s">
        <v>180</v>
      </c>
      <c r="C3534" s="337" t="s">
        <v>20188</v>
      </c>
      <c r="D3534" s="338" t="s">
        <v>20189</v>
      </c>
      <c r="E3534" s="337" t="s">
        <v>263</v>
      </c>
      <c r="F3534" s="339" t="s">
        <v>20190</v>
      </c>
      <c r="G3534" s="339" t="s">
        <v>20191</v>
      </c>
    </row>
    <row r="3535" spans="1:7" ht="22.5">
      <c r="A3535" s="336" t="str">
        <f t="shared" si="56"/>
        <v>SINAPI 92320</v>
      </c>
      <c r="B3535" s="337" t="s">
        <v>180</v>
      </c>
      <c r="C3535" s="337" t="s">
        <v>20192</v>
      </c>
      <c r="D3535" s="338" t="s">
        <v>20193</v>
      </c>
      <c r="E3535" s="337" t="s">
        <v>263</v>
      </c>
      <c r="F3535" s="339" t="s">
        <v>20194</v>
      </c>
      <c r="G3535" s="339" t="s">
        <v>20195</v>
      </c>
    </row>
    <row r="3536" spans="1:7" ht="22.5">
      <c r="A3536" s="336" t="str">
        <f t="shared" si="56"/>
        <v>SINAPI 92321</v>
      </c>
      <c r="B3536" s="337" t="s">
        <v>180</v>
      </c>
      <c r="C3536" s="337" t="s">
        <v>20196</v>
      </c>
      <c r="D3536" s="338" t="s">
        <v>20197</v>
      </c>
      <c r="E3536" s="337" t="s">
        <v>263</v>
      </c>
      <c r="F3536" s="339" t="s">
        <v>20198</v>
      </c>
      <c r="G3536" s="339" t="s">
        <v>20199</v>
      </c>
    </row>
    <row r="3537" spans="1:7" ht="22.5">
      <c r="A3537" s="336" t="str">
        <f t="shared" si="56"/>
        <v>SINAPI 92322</v>
      </c>
      <c r="B3537" s="337" t="s">
        <v>180</v>
      </c>
      <c r="C3537" s="337" t="s">
        <v>20200</v>
      </c>
      <c r="D3537" s="338" t="s">
        <v>20201</v>
      </c>
      <c r="E3537" s="337" t="s">
        <v>263</v>
      </c>
      <c r="F3537" s="339" t="s">
        <v>15682</v>
      </c>
      <c r="G3537" s="339" t="s">
        <v>20202</v>
      </c>
    </row>
    <row r="3538" spans="1:7" ht="22.5">
      <c r="A3538" s="336" t="str">
        <f t="shared" si="56"/>
        <v>SINAPI 92323</v>
      </c>
      <c r="B3538" s="337" t="s">
        <v>180</v>
      </c>
      <c r="C3538" s="337" t="s">
        <v>20203</v>
      </c>
      <c r="D3538" s="338" t="s">
        <v>20204</v>
      </c>
      <c r="E3538" s="337" t="s">
        <v>263</v>
      </c>
      <c r="F3538" s="339" t="s">
        <v>20205</v>
      </c>
      <c r="G3538" s="339" t="s">
        <v>20206</v>
      </c>
    </row>
    <row r="3539" spans="1:7" ht="22.5">
      <c r="A3539" s="336" t="str">
        <f t="shared" si="56"/>
        <v>SINAPI 92324</v>
      </c>
      <c r="B3539" s="337" t="s">
        <v>180</v>
      </c>
      <c r="C3539" s="337" t="s">
        <v>20207</v>
      </c>
      <c r="D3539" s="338" t="s">
        <v>20208</v>
      </c>
      <c r="E3539" s="337" t="s">
        <v>263</v>
      </c>
      <c r="F3539" s="339" t="s">
        <v>20209</v>
      </c>
      <c r="G3539" s="339" t="s">
        <v>20210</v>
      </c>
    </row>
    <row r="3540" spans="1:7" ht="22.5">
      <c r="A3540" s="336" t="str">
        <f t="shared" si="56"/>
        <v>SINAPI 92325</v>
      </c>
      <c r="B3540" s="337" t="s">
        <v>180</v>
      </c>
      <c r="C3540" s="337" t="s">
        <v>20211</v>
      </c>
      <c r="D3540" s="338" t="s">
        <v>20212</v>
      </c>
      <c r="E3540" s="337" t="s">
        <v>263</v>
      </c>
      <c r="F3540" s="339" t="s">
        <v>20213</v>
      </c>
      <c r="G3540" s="339" t="s">
        <v>20214</v>
      </c>
    </row>
    <row r="3541" spans="1:7" ht="22.5">
      <c r="A3541" s="336" t="str">
        <f t="shared" si="56"/>
        <v>SINAPI 92335</v>
      </c>
      <c r="B3541" s="337" t="s">
        <v>180</v>
      </c>
      <c r="C3541" s="337" t="s">
        <v>20215</v>
      </c>
      <c r="D3541" s="338" t="s">
        <v>20216</v>
      </c>
      <c r="E3541" s="337" t="s">
        <v>263</v>
      </c>
      <c r="F3541" s="339" t="s">
        <v>20217</v>
      </c>
      <c r="G3541" s="339" t="s">
        <v>20218</v>
      </c>
    </row>
    <row r="3542" spans="1:7" ht="22.5">
      <c r="A3542" s="336" t="str">
        <f t="shared" si="56"/>
        <v>SINAPI 92336</v>
      </c>
      <c r="B3542" s="337" t="s">
        <v>180</v>
      </c>
      <c r="C3542" s="337" t="s">
        <v>20219</v>
      </c>
      <c r="D3542" s="338" t="s">
        <v>20220</v>
      </c>
      <c r="E3542" s="337" t="s">
        <v>263</v>
      </c>
      <c r="F3542" s="339" t="s">
        <v>20221</v>
      </c>
      <c r="G3542" s="339" t="s">
        <v>20222</v>
      </c>
    </row>
    <row r="3543" spans="1:7" ht="22.5">
      <c r="A3543" s="336" t="str">
        <f t="shared" si="56"/>
        <v>SINAPI 92337</v>
      </c>
      <c r="B3543" s="337" t="s">
        <v>180</v>
      </c>
      <c r="C3543" s="337" t="s">
        <v>20223</v>
      </c>
      <c r="D3543" s="338" t="s">
        <v>20224</v>
      </c>
      <c r="E3543" s="337" t="s">
        <v>263</v>
      </c>
      <c r="F3543" s="339" t="s">
        <v>20225</v>
      </c>
      <c r="G3543" s="339" t="s">
        <v>20226</v>
      </c>
    </row>
    <row r="3544" spans="1:7" ht="22.5">
      <c r="A3544" s="336" t="str">
        <f t="shared" si="56"/>
        <v>SINAPI 92338</v>
      </c>
      <c r="B3544" s="337" t="s">
        <v>180</v>
      </c>
      <c r="C3544" s="337" t="s">
        <v>20227</v>
      </c>
      <c r="D3544" s="338" t="s">
        <v>20228</v>
      </c>
      <c r="E3544" s="337" t="s">
        <v>263</v>
      </c>
      <c r="F3544" s="339" t="s">
        <v>20229</v>
      </c>
      <c r="G3544" s="339" t="s">
        <v>16042</v>
      </c>
    </row>
    <row r="3545" spans="1:7" ht="22.5">
      <c r="A3545" s="336" t="str">
        <f t="shared" si="56"/>
        <v>SINAPI 92339</v>
      </c>
      <c r="B3545" s="337" t="s">
        <v>180</v>
      </c>
      <c r="C3545" s="337" t="s">
        <v>20230</v>
      </c>
      <c r="D3545" s="338" t="s">
        <v>20231</v>
      </c>
      <c r="E3545" s="337" t="s">
        <v>263</v>
      </c>
      <c r="F3545" s="339" t="s">
        <v>20232</v>
      </c>
      <c r="G3545" s="339" t="s">
        <v>20233</v>
      </c>
    </row>
    <row r="3546" spans="1:7" ht="22.5">
      <c r="A3546" s="336" t="str">
        <f t="shared" si="56"/>
        <v>SINAPI 92341</v>
      </c>
      <c r="B3546" s="337" t="s">
        <v>180</v>
      </c>
      <c r="C3546" s="337" t="s">
        <v>20234</v>
      </c>
      <c r="D3546" s="338" t="s">
        <v>20235</v>
      </c>
      <c r="E3546" s="337" t="s">
        <v>263</v>
      </c>
      <c r="F3546" s="339" t="s">
        <v>20236</v>
      </c>
      <c r="G3546" s="339" t="s">
        <v>20237</v>
      </c>
    </row>
    <row r="3547" spans="1:7" ht="22.5">
      <c r="A3547" s="336" t="str">
        <f t="shared" si="56"/>
        <v>SINAPI 92342</v>
      </c>
      <c r="B3547" s="337" t="s">
        <v>180</v>
      </c>
      <c r="C3547" s="337" t="s">
        <v>20238</v>
      </c>
      <c r="D3547" s="338" t="s">
        <v>20239</v>
      </c>
      <c r="E3547" s="337" t="s">
        <v>263</v>
      </c>
      <c r="F3547" s="339" t="s">
        <v>20240</v>
      </c>
      <c r="G3547" s="339" t="s">
        <v>9979</v>
      </c>
    </row>
    <row r="3548" spans="1:7" ht="22.5">
      <c r="A3548" s="336" t="str">
        <f t="shared" si="56"/>
        <v>SINAPI 92343</v>
      </c>
      <c r="B3548" s="337" t="s">
        <v>180</v>
      </c>
      <c r="C3548" s="337" t="s">
        <v>20241</v>
      </c>
      <c r="D3548" s="338" t="s">
        <v>20242</v>
      </c>
      <c r="E3548" s="337" t="s">
        <v>263</v>
      </c>
      <c r="F3548" s="339" t="s">
        <v>20243</v>
      </c>
      <c r="G3548" s="339" t="s">
        <v>9237</v>
      </c>
    </row>
    <row r="3549" spans="1:7" ht="22.5">
      <c r="A3549" s="336" t="str">
        <f t="shared" si="56"/>
        <v>SINAPI 92359</v>
      </c>
      <c r="B3549" s="337" t="s">
        <v>180</v>
      </c>
      <c r="C3549" s="337" t="s">
        <v>20244</v>
      </c>
      <c r="D3549" s="338" t="s">
        <v>20245</v>
      </c>
      <c r="E3549" s="337" t="s">
        <v>263</v>
      </c>
      <c r="F3549" s="339" t="s">
        <v>20246</v>
      </c>
      <c r="G3549" s="339" t="s">
        <v>20247</v>
      </c>
    </row>
    <row r="3550" spans="1:7" ht="22.5">
      <c r="A3550" s="336" t="str">
        <f t="shared" si="56"/>
        <v>SINAPI 92360</v>
      </c>
      <c r="B3550" s="337" t="s">
        <v>180</v>
      </c>
      <c r="C3550" s="337" t="s">
        <v>20248</v>
      </c>
      <c r="D3550" s="338" t="s">
        <v>20249</v>
      </c>
      <c r="E3550" s="337" t="s">
        <v>263</v>
      </c>
      <c r="F3550" s="339" t="s">
        <v>20250</v>
      </c>
      <c r="G3550" s="339" t="s">
        <v>20251</v>
      </c>
    </row>
    <row r="3551" spans="1:7" ht="22.5">
      <c r="A3551" s="336" t="str">
        <f t="shared" si="56"/>
        <v>SINAPI 92361</v>
      </c>
      <c r="B3551" s="337" t="s">
        <v>180</v>
      </c>
      <c r="C3551" s="337" t="s">
        <v>20252</v>
      </c>
      <c r="D3551" s="338" t="s">
        <v>20253</v>
      </c>
      <c r="E3551" s="337" t="s">
        <v>263</v>
      </c>
      <c r="F3551" s="339" t="s">
        <v>20254</v>
      </c>
      <c r="G3551" s="339" t="s">
        <v>11189</v>
      </c>
    </row>
    <row r="3552" spans="1:7" ht="22.5">
      <c r="A3552" s="336" t="str">
        <f t="shared" si="56"/>
        <v>SINAPI 92362</v>
      </c>
      <c r="B3552" s="337" t="s">
        <v>180</v>
      </c>
      <c r="C3552" s="337" t="s">
        <v>20255</v>
      </c>
      <c r="D3552" s="338" t="s">
        <v>20256</v>
      </c>
      <c r="E3552" s="337" t="s">
        <v>263</v>
      </c>
      <c r="F3552" s="339" t="s">
        <v>20257</v>
      </c>
      <c r="G3552" s="339" t="s">
        <v>20258</v>
      </c>
    </row>
    <row r="3553" spans="1:7" ht="22.5">
      <c r="A3553" s="336" t="str">
        <f t="shared" si="56"/>
        <v>SINAPI 92364</v>
      </c>
      <c r="B3553" s="337" t="s">
        <v>180</v>
      </c>
      <c r="C3553" s="337" t="s">
        <v>20259</v>
      </c>
      <c r="D3553" s="338" t="s">
        <v>20260</v>
      </c>
      <c r="E3553" s="337" t="s">
        <v>263</v>
      </c>
      <c r="F3553" s="339" t="s">
        <v>20261</v>
      </c>
      <c r="G3553" s="339" t="s">
        <v>20262</v>
      </c>
    </row>
    <row r="3554" spans="1:7" ht="22.5">
      <c r="A3554" s="336" t="str">
        <f t="shared" si="56"/>
        <v>SINAPI 92365</v>
      </c>
      <c r="B3554" s="337" t="s">
        <v>180</v>
      </c>
      <c r="C3554" s="337" t="s">
        <v>20263</v>
      </c>
      <c r="D3554" s="338" t="s">
        <v>20264</v>
      </c>
      <c r="E3554" s="337" t="s">
        <v>263</v>
      </c>
      <c r="F3554" s="339" t="s">
        <v>13833</v>
      </c>
      <c r="G3554" s="339" t="s">
        <v>20265</v>
      </c>
    </row>
    <row r="3555" spans="1:7" ht="22.5">
      <c r="A3555" s="336" t="str">
        <f t="shared" si="56"/>
        <v>SINAPI 92366</v>
      </c>
      <c r="B3555" s="337" t="s">
        <v>180</v>
      </c>
      <c r="C3555" s="337" t="s">
        <v>20266</v>
      </c>
      <c r="D3555" s="338" t="s">
        <v>20267</v>
      </c>
      <c r="E3555" s="337" t="s">
        <v>263</v>
      </c>
      <c r="F3555" s="339" t="s">
        <v>20268</v>
      </c>
      <c r="G3555" s="339" t="s">
        <v>20269</v>
      </c>
    </row>
    <row r="3556" spans="1:7" ht="22.5">
      <c r="A3556" s="336" t="str">
        <f t="shared" si="56"/>
        <v>SINAPI 92367</v>
      </c>
      <c r="B3556" s="337" t="s">
        <v>180</v>
      </c>
      <c r="C3556" s="337" t="s">
        <v>20270</v>
      </c>
      <c r="D3556" s="338" t="s">
        <v>20271</v>
      </c>
      <c r="E3556" s="337" t="s">
        <v>263</v>
      </c>
      <c r="F3556" s="339" t="s">
        <v>20272</v>
      </c>
      <c r="G3556" s="339" t="s">
        <v>20273</v>
      </c>
    </row>
    <row r="3557" spans="1:7" ht="22.5">
      <c r="A3557" s="336" t="str">
        <f t="shared" si="56"/>
        <v>SINAPI 92368</v>
      </c>
      <c r="B3557" s="337" t="s">
        <v>180</v>
      </c>
      <c r="C3557" s="337" t="s">
        <v>20274</v>
      </c>
      <c r="D3557" s="338" t="s">
        <v>20275</v>
      </c>
      <c r="E3557" s="337" t="s">
        <v>263</v>
      </c>
      <c r="F3557" s="339" t="s">
        <v>20276</v>
      </c>
      <c r="G3557" s="339" t="s">
        <v>20277</v>
      </c>
    </row>
    <row r="3558" spans="1:7" ht="22.5">
      <c r="A3558" s="336" t="str">
        <f t="shared" si="56"/>
        <v>SINAPI 92645</v>
      </c>
      <c r="B3558" s="337" t="s">
        <v>180</v>
      </c>
      <c r="C3558" s="337" t="s">
        <v>20278</v>
      </c>
      <c r="D3558" s="338" t="s">
        <v>20279</v>
      </c>
      <c r="E3558" s="337" t="s">
        <v>263</v>
      </c>
      <c r="F3558" s="339" t="s">
        <v>20280</v>
      </c>
      <c r="G3558" s="339" t="s">
        <v>20281</v>
      </c>
    </row>
    <row r="3559" spans="1:7" ht="22.5">
      <c r="A3559" s="336" t="str">
        <f t="shared" si="56"/>
        <v>SINAPI 92646</v>
      </c>
      <c r="B3559" s="337" t="s">
        <v>180</v>
      </c>
      <c r="C3559" s="337" t="s">
        <v>20282</v>
      </c>
      <c r="D3559" s="338" t="s">
        <v>20283</v>
      </c>
      <c r="E3559" s="337" t="s">
        <v>263</v>
      </c>
      <c r="F3559" s="339" t="s">
        <v>20284</v>
      </c>
      <c r="G3559" s="339" t="s">
        <v>20285</v>
      </c>
    </row>
    <row r="3560" spans="1:7" ht="22.5">
      <c r="A3560" s="336" t="str">
        <f t="shared" si="56"/>
        <v>SINAPI 92648</v>
      </c>
      <c r="B3560" s="337" t="s">
        <v>180</v>
      </c>
      <c r="C3560" s="337" t="s">
        <v>20286</v>
      </c>
      <c r="D3560" s="338" t="s">
        <v>20287</v>
      </c>
      <c r="E3560" s="337" t="s">
        <v>263</v>
      </c>
      <c r="F3560" s="339" t="s">
        <v>20288</v>
      </c>
      <c r="G3560" s="339" t="s">
        <v>20289</v>
      </c>
    </row>
    <row r="3561" spans="1:7" ht="22.5">
      <c r="A3561" s="336" t="str">
        <f t="shared" si="56"/>
        <v>SINAPI 92649</v>
      </c>
      <c r="B3561" s="337" t="s">
        <v>180</v>
      </c>
      <c r="C3561" s="337" t="s">
        <v>20290</v>
      </c>
      <c r="D3561" s="338" t="s">
        <v>20291</v>
      </c>
      <c r="E3561" s="337" t="s">
        <v>263</v>
      </c>
      <c r="F3561" s="339" t="s">
        <v>20292</v>
      </c>
      <c r="G3561" s="339" t="s">
        <v>20293</v>
      </c>
    </row>
    <row r="3562" spans="1:7" ht="22.5">
      <c r="A3562" s="336" t="str">
        <f t="shared" si="56"/>
        <v>SINAPI 92650</v>
      </c>
      <c r="B3562" s="337" t="s">
        <v>180</v>
      </c>
      <c r="C3562" s="337" t="s">
        <v>20294</v>
      </c>
      <c r="D3562" s="338" t="s">
        <v>20295</v>
      </c>
      <c r="E3562" s="337" t="s">
        <v>263</v>
      </c>
      <c r="F3562" s="339" t="s">
        <v>20296</v>
      </c>
      <c r="G3562" s="339" t="s">
        <v>20297</v>
      </c>
    </row>
    <row r="3563" spans="1:7" ht="22.5">
      <c r="A3563" s="336" t="str">
        <f t="shared" si="56"/>
        <v>SINAPI 92652</v>
      </c>
      <c r="B3563" s="337" t="s">
        <v>180</v>
      </c>
      <c r="C3563" s="337" t="s">
        <v>20298</v>
      </c>
      <c r="D3563" s="338" t="s">
        <v>20299</v>
      </c>
      <c r="E3563" s="337" t="s">
        <v>263</v>
      </c>
      <c r="F3563" s="339" t="s">
        <v>20300</v>
      </c>
      <c r="G3563" s="339" t="s">
        <v>20301</v>
      </c>
    </row>
    <row r="3564" spans="1:7" ht="22.5">
      <c r="A3564" s="336" t="str">
        <f t="shared" si="56"/>
        <v>SINAPI 92653</v>
      </c>
      <c r="B3564" s="337" t="s">
        <v>180</v>
      </c>
      <c r="C3564" s="337" t="s">
        <v>20302</v>
      </c>
      <c r="D3564" s="338" t="s">
        <v>20303</v>
      </c>
      <c r="E3564" s="337" t="s">
        <v>263</v>
      </c>
      <c r="F3564" s="339" t="s">
        <v>20304</v>
      </c>
      <c r="G3564" s="339" t="s">
        <v>20305</v>
      </c>
    </row>
    <row r="3565" spans="1:7" ht="22.5">
      <c r="A3565" s="336" t="str">
        <f t="shared" si="56"/>
        <v>SINAPI 92654</v>
      </c>
      <c r="B3565" s="337" t="s">
        <v>180</v>
      </c>
      <c r="C3565" s="337" t="s">
        <v>20306</v>
      </c>
      <c r="D3565" s="338" t="s">
        <v>20307</v>
      </c>
      <c r="E3565" s="337" t="s">
        <v>263</v>
      </c>
      <c r="F3565" s="339" t="s">
        <v>20308</v>
      </c>
      <c r="G3565" s="339" t="s">
        <v>20309</v>
      </c>
    </row>
    <row r="3566" spans="1:7" ht="22.5">
      <c r="A3566" s="336" t="str">
        <f t="shared" si="56"/>
        <v>SINAPI 92655</v>
      </c>
      <c r="B3566" s="337" t="s">
        <v>180</v>
      </c>
      <c r="C3566" s="337" t="s">
        <v>20310</v>
      </c>
      <c r="D3566" s="338" t="s">
        <v>20311</v>
      </c>
      <c r="E3566" s="337" t="s">
        <v>263</v>
      </c>
      <c r="F3566" s="339" t="s">
        <v>20312</v>
      </c>
      <c r="G3566" s="339" t="s">
        <v>20313</v>
      </c>
    </row>
    <row r="3567" spans="1:7" ht="22.5">
      <c r="A3567" s="336" t="str">
        <f t="shared" si="56"/>
        <v>SINAPI 92656</v>
      </c>
      <c r="B3567" s="337" t="s">
        <v>180</v>
      </c>
      <c r="C3567" s="337" t="s">
        <v>20314</v>
      </c>
      <c r="D3567" s="338" t="s">
        <v>20315</v>
      </c>
      <c r="E3567" s="337" t="s">
        <v>263</v>
      </c>
      <c r="F3567" s="339" t="s">
        <v>20316</v>
      </c>
      <c r="G3567" s="339" t="s">
        <v>20317</v>
      </c>
    </row>
    <row r="3568" spans="1:7" ht="22.5">
      <c r="A3568" s="336" t="str">
        <f t="shared" si="56"/>
        <v>SINAPI 92687</v>
      </c>
      <c r="B3568" s="337" t="s">
        <v>180</v>
      </c>
      <c r="C3568" s="337" t="s">
        <v>20318</v>
      </c>
      <c r="D3568" s="338" t="s">
        <v>20319</v>
      </c>
      <c r="E3568" s="337" t="s">
        <v>263</v>
      </c>
      <c r="F3568" s="339" t="s">
        <v>7880</v>
      </c>
      <c r="G3568" s="339" t="s">
        <v>20320</v>
      </c>
    </row>
    <row r="3569" spans="1:7" ht="22.5">
      <c r="A3569" s="336" t="str">
        <f t="shared" si="56"/>
        <v>SINAPI 92688</v>
      </c>
      <c r="B3569" s="337" t="s">
        <v>180</v>
      </c>
      <c r="C3569" s="337" t="s">
        <v>20321</v>
      </c>
      <c r="D3569" s="338" t="s">
        <v>20322</v>
      </c>
      <c r="E3569" s="337" t="s">
        <v>263</v>
      </c>
      <c r="F3569" s="339" t="s">
        <v>20323</v>
      </c>
      <c r="G3569" s="339" t="s">
        <v>18038</v>
      </c>
    </row>
    <row r="3570" spans="1:7" ht="22.5">
      <c r="A3570" s="336" t="str">
        <f t="shared" si="56"/>
        <v>SINAPI 92689</v>
      </c>
      <c r="B3570" s="337" t="s">
        <v>180</v>
      </c>
      <c r="C3570" s="337" t="s">
        <v>20324</v>
      </c>
      <c r="D3570" s="338" t="s">
        <v>20325</v>
      </c>
      <c r="E3570" s="337" t="s">
        <v>263</v>
      </c>
      <c r="F3570" s="339" t="s">
        <v>20326</v>
      </c>
      <c r="G3570" s="339" t="s">
        <v>20327</v>
      </c>
    </row>
    <row r="3571" spans="1:7" ht="22.5">
      <c r="A3571" s="336" t="str">
        <f t="shared" si="56"/>
        <v>SINAPI 92690</v>
      </c>
      <c r="B3571" s="337" t="s">
        <v>180</v>
      </c>
      <c r="C3571" s="337" t="s">
        <v>20328</v>
      </c>
      <c r="D3571" s="338" t="s">
        <v>20329</v>
      </c>
      <c r="E3571" s="337" t="s">
        <v>263</v>
      </c>
      <c r="F3571" s="339" t="s">
        <v>9911</v>
      </c>
      <c r="G3571" s="339" t="s">
        <v>20330</v>
      </c>
    </row>
    <row r="3572" spans="1:7" ht="22.5">
      <c r="A3572" s="336" t="str">
        <f t="shared" si="56"/>
        <v>SINAPI 92691</v>
      </c>
      <c r="B3572" s="337" t="s">
        <v>180</v>
      </c>
      <c r="C3572" s="337" t="s">
        <v>20331</v>
      </c>
      <c r="D3572" s="338" t="s">
        <v>20332</v>
      </c>
      <c r="E3572" s="337" t="s">
        <v>263</v>
      </c>
      <c r="F3572" s="339" t="s">
        <v>20333</v>
      </c>
      <c r="G3572" s="339" t="s">
        <v>20334</v>
      </c>
    </row>
    <row r="3573" spans="1:7" ht="33.75">
      <c r="A3573" s="336" t="str">
        <f t="shared" si="56"/>
        <v>SINAPI 94462</v>
      </c>
      <c r="B3573" s="337" t="s">
        <v>180</v>
      </c>
      <c r="C3573" s="337" t="s">
        <v>20335</v>
      </c>
      <c r="D3573" s="338" t="s">
        <v>20336</v>
      </c>
      <c r="E3573" s="337" t="s">
        <v>263</v>
      </c>
      <c r="F3573" s="339" t="s">
        <v>20337</v>
      </c>
      <c r="G3573" s="339" t="s">
        <v>20338</v>
      </c>
    </row>
    <row r="3574" spans="1:7" ht="33.75">
      <c r="A3574" s="336" t="str">
        <f t="shared" si="56"/>
        <v>SINAPI 94463</v>
      </c>
      <c r="B3574" s="337" t="s">
        <v>180</v>
      </c>
      <c r="C3574" s="337" t="s">
        <v>20339</v>
      </c>
      <c r="D3574" s="338" t="s">
        <v>20340</v>
      </c>
      <c r="E3574" s="337" t="s">
        <v>263</v>
      </c>
      <c r="F3574" s="339" t="s">
        <v>12738</v>
      </c>
      <c r="G3574" s="339" t="s">
        <v>20341</v>
      </c>
    </row>
    <row r="3575" spans="1:7" ht="33.75">
      <c r="A3575" s="336" t="str">
        <f t="shared" ref="A3575:A3638" si="57">CONCATENAR</f>
        <v>SINAPI 94464</v>
      </c>
      <c r="B3575" s="337" t="s">
        <v>180</v>
      </c>
      <c r="C3575" s="337" t="s">
        <v>20342</v>
      </c>
      <c r="D3575" s="338" t="s">
        <v>20343</v>
      </c>
      <c r="E3575" s="337" t="s">
        <v>263</v>
      </c>
      <c r="F3575" s="339" t="s">
        <v>20344</v>
      </c>
      <c r="G3575" s="339" t="s">
        <v>20345</v>
      </c>
    </row>
    <row r="3576" spans="1:7" ht="22.5">
      <c r="A3576" s="336" t="str">
        <f t="shared" si="57"/>
        <v>SINAPI 94602</v>
      </c>
      <c r="B3576" s="337" t="s">
        <v>180</v>
      </c>
      <c r="C3576" s="337" t="s">
        <v>20346</v>
      </c>
      <c r="D3576" s="338" t="s">
        <v>20347</v>
      </c>
      <c r="E3576" s="337" t="s">
        <v>263</v>
      </c>
      <c r="F3576" s="339" t="s">
        <v>20348</v>
      </c>
      <c r="G3576" s="339" t="s">
        <v>20349</v>
      </c>
    </row>
    <row r="3577" spans="1:7" ht="22.5">
      <c r="A3577" s="336" t="str">
        <f t="shared" si="57"/>
        <v>SINAPI 94603</v>
      </c>
      <c r="B3577" s="337" t="s">
        <v>180</v>
      </c>
      <c r="C3577" s="337" t="s">
        <v>20350</v>
      </c>
      <c r="D3577" s="338" t="s">
        <v>20351</v>
      </c>
      <c r="E3577" s="337" t="s">
        <v>263</v>
      </c>
      <c r="F3577" s="339" t="s">
        <v>20352</v>
      </c>
      <c r="G3577" s="339" t="s">
        <v>20353</v>
      </c>
    </row>
    <row r="3578" spans="1:7" ht="22.5">
      <c r="A3578" s="336" t="str">
        <f t="shared" si="57"/>
        <v>SINAPI 94604</v>
      </c>
      <c r="B3578" s="337" t="s">
        <v>180</v>
      </c>
      <c r="C3578" s="337" t="s">
        <v>20354</v>
      </c>
      <c r="D3578" s="338" t="s">
        <v>20355</v>
      </c>
      <c r="E3578" s="337" t="s">
        <v>263</v>
      </c>
      <c r="F3578" s="339" t="s">
        <v>20356</v>
      </c>
      <c r="G3578" s="339" t="s">
        <v>20357</v>
      </c>
    </row>
    <row r="3579" spans="1:7" ht="22.5">
      <c r="A3579" s="336" t="str">
        <f t="shared" si="57"/>
        <v>SINAPI 94605</v>
      </c>
      <c r="B3579" s="337" t="s">
        <v>180</v>
      </c>
      <c r="C3579" s="337" t="s">
        <v>20358</v>
      </c>
      <c r="D3579" s="338" t="s">
        <v>20359</v>
      </c>
      <c r="E3579" s="337" t="s">
        <v>263</v>
      </c>
      <c r="F3579" s="339" t="s">
        <v>20360</v>
      </c>
      <c r="G3579" s="339" t="s">
        <v>20361</v>
      </c>
    </row>
    <row r="3580" spans="1:7" ht="22.5">
      <c r="A3580" s="336" t="str">
        <f t="shared" si="57"/>
        <v>SINAPI 94648</v>
      </c>
      <c r="B3580" s="337" t="s">
        <v>180</v>
      </c>
      <c r="C3580" s="337" t="s">
        <v>20362</v>
      </c>
      <c r="D3580" s="338" t="s">
        <v>20363</v>
      </c>
      <c r="E3580" s="337" t="s">
        <v>263</v>
      </c>
      <c r="F3580" s="339" t="s">
        <v>11926</v>
      </c>
      <c r="G3580" s="339" t="s">
        <v>8584</v>
      </c>
    </row>
    <row r="3581" spans="1:7" ht="22.5">
      <c r="A3581" s="336" t="str">
        <f t="shared" si="57"/>
        <v>SINAPI 94649</v>
      </c>
      <c r="B3581" s="337" t="s">
        <v>180</v>
      </c>
      <c r="C3581" s="337" t="s">
        <v>20364</v>
      </c>
      <c r="D3581" s="338" t="s">
        <v>20365</v>
      </c>
      <c r="E3581" s="337" t="s">
        <v>263</v>
      </c>
      <c r="F3581" s="339" t="s">
        <v>20366</v>
      </c>
      <c r="G3581" s="339" t="s">
        <v>20367</v>
      </c>
    </row>
    <row r="3582" spans="1:7" ht="22.5">
      <c r="A3582" s="336" t="str">
        <f t="shared" si="57"/>
        <v>SINAPI 94650</v>
      </c>
      <c r="B3582" s="337" t="s">
        <v>180</v>
      </c>
      <c r="C3582" s="337" t="s">
        <v>20368</v>
      </c>
      <c r="D3582" s="338" t="s">
        <v>20369</v>
      </c>
      <c r="E3582" s="337" t="s">
        <v>263</v>
      </c>
      <c r="F3582" s="339" t="s">
        <v>18432</v>
      </c>
      <c r="G3582" s="339" t="s">
        <v>20370</v>
      </c>
    </row>
    <row r="3583" spans="1:7" ht="22.5">
      <c r="A3583" s="336" t="str">
        <f t="shared" si="57"/>
        <v>SINAPI 94651</v>
      </c>
      <c r="B3583" s="337" t="s">
        <v>180</v>
      </c>
      <c r="C3583" s="337" t="s">
        <v>20371</v>
      </c>
      <c r="D3583" s="338" t="s">
        <v>20372</v>
      </c>
      <c r="E3583" s="337" t="s">
        <v>263</v>
      </c>
      <c r="F3583" s="339" t="s">
        <v>20373</v>
      </c>
      <c r="G3583" s="339" t="s">
        <v>20374</v>
      </c>
    </row>
    <row r="3584" spans="1:7" ht="22.5">
      <c r="A3584" s="336" t="str">
        <f t="shared" si="57"/>
        <v>SINAPI 94652</v>
      </c>
      <c r="B3584" s="337" t="s">
        <v>180</v>
      </c>
      <c r="C3584" s="337" t="s">
        <v>20375</v>
      </c>
      <c r="D3584" s="338" t="s">
        <v>20376</v>
      </c>
      <c r="E3584" s="337" t="s">
        <v>263</v>
      </c>
      <c r="F3584" s="339" t="s">
        <v>20377</v>
      </c>
      <c r="G3584" s="339" t="s">
        <v>20378</v>
      </c>
    </row>
    <row r="3585" spans="1:7" ht="22.5">
      <c r="A3585" s="336" t="str">
        <f t="shared" si="57"/>
        <v>SINAPI 94653</v>
      </c>
      <c r="B3585" s="337" t="s">
        <v>180</v>
      </c>
      <c r="C3585" s="337" t="s">
        <v>20379</v>
      </c>
      <c r="D3585" s="338" t="s">
        <v>20380</v>
      </c>
      <c r="E3585" s="337" t="s">
        <v>263</v>
      </c>
      <c r="F3585" s="339" t="s">
        <v>20381</v>
      </c>
      <c r="G3585" s="339" t="s">
        <v>20382</v>
      </c>
    </row>
    <row r="3586" spans="1:7" ht="22.5">
      <c r="A3586" s="336" t="str">
        <f t="shared" si="57"/>
        <v>SINAPI 94654</v>
      </c>
      <c r="B3586" s="337" t="s">
        <v>180</v>
      </c>
      <c r="C3586" s="337" t="s">
        <v>20383</v>
      </c>
      <c r="D3586" s="338" t="s">
        <v>20384</v>
      </c>
      <c r="E3586" s="337" t="s">
        <v>263</v>
      </c>
      <c r="F3586" s="339" t="s">
        <v>20385</v>
      </c>
      <c r="G3586" s="339" t="s">
        <v>20386</v>
      </c>
    </row>
    <row r="3587" spans="1:7" ht="22.5">
      <c r="A3587" s="336" t="str">
        <f t="shared" si="57"/>
        <v>SINAPI 94655</v>
      </c>
      <c r="B3587" s="337" t="s">
        <v>180</v>
      </c>
      <c r="C3587" s="337" t="s">
        <v>20387</v>
      </c>
      <c r="D3587" s="338" t="s">
        <v>20388</v>
      </c>
      <c r="E3587" s="337" t="s">
        <v>263</v>
      </c>
      <c r="F3587" s="339" t="s">
        <v>20389</v>
      </c>
      <c r="G3587" s="339" t="s">
        <v>20390</v>
      </c>
    </row>
    <row r="3588" spans="1:7" ht="22.5">
      <c r="A3588" s="336" t="str">
        <f t="shared" si="57"/>
        <v>SINAPI 94716</v>
      </c>
      <c r="B3588" s="337" t="s">
        <v>180</v>
      </c>
      <c r="C3588" s="337" t="s">
        <v>20391</v>
      </c>
      <c r="D3588" s="338" t="s">
        <v>20392</v>
      </c>
      <c r="E3588" s="337" t="s">
        <v>263</v>
      </c>
      <c r="F3588" s="339" t="s">
        <v>12647</v>
      </c>
      <c r="G3588" s="339" t="s">
        <v>20393</v>
      </c>
    </row>
    <row r="3589" spans="1:7" ht="22.5">
      <c r="A3589" s="336" t="str">
        <f t="shared" si="57"/>
        <v>SINAPI 94717</v>
      </c>
      <c r="B3589" s="337" t="s">
        <v>180</v>
      </c>
      <c r="C3589" s="337" t="s">
        <v>20394</v>
      </c>
      <c r="D3589" s="338" t="s">
        <v>20395</v>
      </c>
      <c r="E3589" s="337" t="s">
        <v>263</v>
      </c>
      <c r="F3589" s="339" t="s">
        <v>20396</v>
      </c>
      <c r="G3589" s="339" t="s">
        <v>13897</v>
      </c>
    </row>
    <row r="3590" spans="1:7" ht="22.5">
      <c r="A3590" s="336" t="str">
        <f t="shared" si="57"/>
        <v>SINAPI 94718</v>
      </c>
      <c r="B3590" s="337" t="s">
        <v>180</v>
      </c>
      <c r="C3590" s="337" t="s">
        <v>20397</v>
      </c>
      <c r="D3590" s="338" t="s">
        <v>20398</v>
      </c>
      <c r="E3590" s="337" t="s">
        <v>263</v>
      </c>
      <c r="F3590" s="339" t="s">
        <v>20399</v>
      </c>
      <c r="G3590" s="339" t="s">
        <v>17541</v>
      </c>
    </row>
    <row r="3591" spans="1:7" ht="22.5">
      <c r="A3591" s="336" t="str">
        <f t="shared" si="57"/>
        <v>SINAPI 94719</v>
      </c>
      <c r="B3591" s="337" t="s">
        <v>180</v>
      </c>
      <c r="C3591" s="337" t="s">
        <v>20400</v>
      </c>
      <c r="D3591" s="338" t="s">
        <v>20401</v>
      </c>
      <c r="E3591" s="337" t="s">
        <v>263</v>
      </c>
      <c r="F3591" s="339" t="s">
        <v>20402</v>
      </c>
      <c r="G3591" s="339" t="s">
        <v>20403</v>
      </c>
    </row>
    <row r="3592" spans="1:7" ht="22.5">
      <c r="A3592" s="336" t="str">
        <f t="shared" si="57"/>
        <v>SINAPI 94720</v>
      </c>
      <c r="B3592" s="337" t="s">
        <v>180</v>
      </c>
      <c r="C3592" s="337" t="s">
        <v>20404</v>
      </c>
      <c r="D3592" s="338" t="s">
        <v>20405</v>
      </c>
      <c r="E3592" s="337" t="s">
        <v>263</v>
      </c>
      <c r="F3592" s="339" t="s">
        <v>20406</v>
      </c>
      <c r="G3592" s="339" t="s">
        <v>20407</v>
      </c>
    </row>
    <row r="3593" spans="1:7" ht="22.5">
      <c r="A3593" s="336" t="str">
        <f t="shared" si="57"/>
        <v>SINAPI 94721</v>
      </c>
      <c r="B3593" s="337" t="s">
        <v>180</v>
      </c>
      <c r="C3593" s="337" t="s">
        <v>20408</v>
      </c>
      <c r="D3593" s="338" t="s">
        <v>20409</v>
      </c>
      <c r="E3593" s="337" t="s">
        <v>263</v>
      </c>
      <c r="F3593" s="339" t="s">
        <v>20410</v>
      </c>
      <c r="G3593" s="339" t="s">
        <v>20411</v>
      </c>
    </row>
    <row r="3594" spans="1:7" ht="22.5">
      <c r="A3594" s="336" t="str">
        <f t="shared" si="57"/>
        <v>SINAPI 94722</v>
      </c>
      <c r="B3594" s="337" t="s">
        <v>180</v>
      </c>
      <c r="C3594" s="337" t="s">
        <v>20412</v>
      </c>
      <c r="D3594" s="338" t="s">
        <v>20413</v>
      </c>
      <c r="E3594" s="337" t="s">
        <v>263</v>
      </c>
      <c r="F3594" s="339" t="s">
        <v>20414</v>
      </c>
      <c r="G3594" s="339" t="s">
        <v>20415</v>
      </c>
    </row>
    <row r="3595" spans="1:7" ht="22.5">
      <c r="A3595" s="336" t="str">
        <f t="shared" si="57"/>
        <v>SINAPI 95697</v>
      </c>
      <c r="B3595" s="337" t="s">
        <v>180</v>
      </c>
      <c r="C3595" s="337" t="s">
        <v>20416</v>
      </c>
      <c r="D3595" s="338" t="s">
        <v>20417</v>
      </c>
      <c r="E3595" s="337" t="s">
        <v>263</v>
      </c>
      <c r="F3595" s="339" t="s">
        <v>17195</v>
      </c>
      <c r="G3595" s="339" t="s">
        <v>20418</v>
      </c>
    </row>
    <row r="3596" spans="1:7" ht="22.5">
      <c r="A3596" s="336" t="str">
        <f t="shared" si="57"/>
        <v>SINAPI 96635</v>
      </c>
      <c r="B3596" s="337" t="s">
        <v>180</v>
      </c>
      <c r="C3596" s="337" t="s">
        <v>20419</v>
      </c>
      <c r="D3596" s="338" t="s">
        <v>20420</v>
      </c>
      <c r="E3596" s="337" t="s">
        <v>263</v>
      </c>
      <c r="F3596" s="339" t="s">
        <v>20421</v>
      </c>
      <c r="G3596" s="339" t="s">
        <v>20422</v>
      </c>
    </row>
    <row r="3597" spans="1:7" ht="22.5">
      <c r="A3597" s="336" t="str">
        <f t="shared" si="57"/>
        <v>SINAPI 96636</v>
      </c>
      <c r="B3597" s="337" t="s">
        <v>180</v>
      </c>
      <c r="C3597" s="337" t="s">
        <v>20423</v>
      </c>
      <c r="D3597" s="338" t="s">
        <v>20424</v>
      </c>
      <c r="E3597" s="337" t="s">
        <v>263</v>
      </c>
      <c r="F3597" s="339" t="s">
        <v>20425</v>
      </c>
      <c r="G3597" s="339" t="s">
        <v>20426</v>
      </c>
    </row>
    <row r="3598" spans="1:7" ht="22.5">
      <c r="A3598" s="336" t="str">
        <f t="shared" si="57"/>
        <v>SINAPI 96644</v>
      </c>
      <c r="B3598" s="337" t="s">
        <v>180</v>
      </c>
      <c r="C3598" s="337" t="s">
        <v>20427</v>
      </c>
      <c r="D3598" s="338" t="s">
        <v>20428</v>
      </c>
      <c r="E3598" s="337" t="s">
        <v>263</v>
      </c>
      <c r="F3598" s="339" t="s">
        <v>20429</v>
      </c>
      <c r="G3598" s="339" t="s">
        <v>20430</v>
      </c>
    </row>
    <row r="3599" spans="1:7" ht="22.5">
      <c r="A3599" s="336" t="str">
        <f t="shared" si="57"/>
        <v>SINAPI 96645</v>
      </c>
      <c r="B3599" s="337" t="s">
        <v>180</v>
      </c>
      <c r="C3599" s="337" t="s">
        <v>20431</v>
      </c>
      <c r="D3599" s="338" t="s">
        <v>20432</v>
      </c>
      <c r="E3599" s="337" t="s">
        <v>263</v>
      </c>
      <c r="F3599" s="339" t="s">
        <v>20433</v>
      </c>
      <c r="G3599" s="339" t="s">
        <v>20434</v>
      </c>
    </row>
    <row r="3600" spans="1:7" ht="22.5">
      <c r="A3600" s="336" t="str">
        <f t="shared" si="57"/>
        <v>SINAPI 96646</v>
      </c>
      <c r="B3600" s="337" t="s">
        <v>180</v>
      </c>
      <c r="C3600" s="337" t="s">
        <v>20435</v>
      </c>
      <c r="D3600" s="338" t="s">
        <v>20436</v>
      </c>
      <c r="E3600" s="337" t="s">
        <v>263</v>
      </c>
      <c r="F3600" s="339" t="s">
        <v>11346</v>
      </c>
      <c r="G3600" s="339" t="s">
        <v>20437</v>
      </c>
    </row>
    <row r="3601" spans="1:7" ht="22.5">
      <c r="A3601" s="336" t="str">
        <f t="shared" si="57"/>
        <v>SINAPI 96647</v>
      </c>
      <c r="B3601" s="337" t="s">
        <v>180</v>
      </c>
      <c r="C3601" s="337" t="s">
        <v>20438</v>
      </c>
      <c r="D3601" s="338" t="s">
        <v>20439</v>
      </c>
      <c r="E3601" s="337" t="s">
        <v>263</v>
      </c>
      <c r="F3601" s="339" t="s">
        <v>20440</v>
      </c>
      <c r="G3601" s="339" t="s">
        <v>10149</v>
      </c>
    </row>
    <row r="3602" spans="1:7" ht="22.5">
      <c r="A3602" s="336" t="str">
        <f t="shared" si="57"/>
        <v>SINAPI 96648</v>
      </c>
      <c r="B3602" s="337" t="s">
        <v>180</v>
      </c>
      <c r="C3602" s="337" t="s">
        <v>20441</v>
      </c>
      <c r="D3602" s="338" t="s">
        <v>20442</v>
      </c>
      <c r="E3602" s="337" t="s">
        <v>263</v>
      </c>
      <c r="F3602" s="339" t="s">
        <v>20443</v>
      </c>
      <c r="G3602" s="339" t="s">
        <v>20444</v>
      </c>
    </row>
    <row r="3603" spans="1:7" ht="22.5">
      <c r="A3603" s="336" t="str">
        <f t="shared" si="57"/>
        <v>SINAPI 96649</v>
      </c>
      <c r="B3603" s="337" t="s">
        <v>180</v>
      </c>
      <c r="C3603" s="337" t="s">
        <v>20445</v>
      </c>
      <c r="D3603" s="338" t="s">
        <v>20446</v>
      </c>
      <c r="E3603" s="337" t="s">
        <v>263</v>
      </c>
      <c r="F3603" s="339" t="s">
        <v>20447</v>
      </c>
      <c r="G3603" s="339" t="s">
        <v>20448</v>
      </c>
    </row>
    <row r="3604" spans="1:7">
      <c r="A3604" s="336" t="str">
        <f t="shared" si="57"/>
        <v>SINAPI 96668</v>
      </c>
      <c r="B3604" s="337" t="s">
        <v>180</v>
      </c>
      <c r="C3604" s="337" t="s">
        <v>20449</v>
      </c>
      <c r="D3604" s="338" t="s">
        <v>20450</v>
      </c>
      <c r="E3604" s="337" t="s">
        <v>263</v>
      </c>
      <c r="F3604" s="339" t="s">
        <v>20451</v>
      </c>
      <c r="G3604" s="339" t="s">
        <v>20452</v>
      </c>
    </row>
    <row r="3605" spans="1:7">
      <c r="A3605" s="336" t="str">
        <f t="shared" si="57"/>
        <v>SINAPI 96669</v>
      </c>
      <c r="B3605" s="337" t="s">
        <v>180</v>
      </c>
      <c r="C3605" s="337" t="s">
        <v>20453</v>
      </c>
      <c r="D3605" s="338" t="s">
        <v>20454</v>
      </c>
      <c r="E3605" s="337" t="s">
        <v>263</v>
      </c>
      <c r="F3605" s="339" t="s">
        <v>8953</v>
      </c>
      <c r="G3605" s="339" t="s">
        <v>8024</v>
      </c>
    </row>
    <row r="3606" spans="1:7">
      <c r="A3606" s="336" t="str">
        <f t="shared" si="57"/>
        <v>SINAPI 96670</v>
      </c>
      <c r="B3606" s="337" t="s">
        <v>180</v>
      </c>
      <c r="C3606" s="337" t="s">
        <v>20455</v>
      </c>
      <c r="D3606" s="338" t="s">
        <v>20456</v>
      </c>
      <c r="E3606" s="337" t="s">
        <v>263</v>
      </c>
      <c r="F3606" s="339" t="s">
        <v>20457</v>
      </c>
      <c r="G3606" s="339" t="s">
        <v>20458</v>
      </c>
    </row>
    <row r="3607" spans="1:7">
      <c r="A3607" s="336" t="str">
        <f t="shared" si="57"/>
        <v>SINAPI 96671</v>
      </c>
      <c r="B3607" s="337" t="s">
        <v>180</v>
      </c>
      <c r="C3607" s="337" t="s">
        <v>20459</v>
      </c>
      <c r="D3607" s="338" t="s">
        <v>20460</v>
      </c>
      <c r="E3607" s="337" t="s">
        <v>263</v>
      </c>
      <c r="F3607" s="339" t="s">
        <v>20461</v>
      </c>
      <c r="G3607" s="339" t="s">
        <v>20462</v>
      </c>
    </row>
    <row r="3608" spans="1:7">
      <c r="A3608" s="336" t="str">
        <f t="shared" si="57"/>
        <v>SINAPI 96672</v>
      </c>
      <c r="B3608" s="337" t="s">
        <v>180</v>
      </c>
      <c r="C3608" s="337" t="s">
        <v>20463</v>
      </c>
      <c r="D3608" s="338" t="s">
        <v>20464</v>
      </c>
      <c r="E3608" s="337" t="s">
        <v>263</v>
      </c>
      <c r="F3608" s="339" t="s">
        <v>20465</v>
      </c>
      <c r="G3608" s="339" t="s">
        <v>20466</v>
      </c>
    </row>
    <row r="3609" spans="1:7">
      <c r="A3609" s="336" t="str">
        <f t="shared" si="57"/>
        <v>SINAPI 96673</v>
      </c>
      <c r="B3609" s="337" t="s">
        <v>180</v>
      </c>
      <c r="C3609" s="337" t="s">
        <v>20467</v>
      </c>
      <c r="D3609" s="338" t="s">
        <v>20468</v>
      </c>
      <c r="E3609" s="337" t="s">
        <v>263</v>
      </c>
      <c r="F3609" s="339" t="s">
        <v>20469</v>
      </c>
      <c r="G3609" s="339" t="s">
        <v>20470</v>
      </c>
    </row>
    <row r="3610" spans="1:7">
      <c r="A3610" s="336" t="str">
        <f t="shared" si="57"/>
        <v>SINAPI 96674</v>
      </c>
      <c r="B3610" s="337" t="s">
        <v>180</v>
      </c>
      <c r="C3610" s="337" t="s">
        <v>20471</v>
      </c>
      <c r="D3610" s="338" t="s">
        <v>20472</v>
      </c>
      <c r="E3610" s="337" t="s">
        <v>263</v>
      </c>
      <c r="F3610" s="339" t="s">
        <v>20473</v>
      </c>
      <c r="G3610" s="339" t="s">
        <v>20474</v>
      </c>
    </row>
    <row r="3611" spans="1:7">
      <c r="A3611" s="336" t="str">
        <f t="shared" si="57"/>
        <v>SINAPI 96675</v>
      </c>
      <c r="B3611" s="337" t="s">
        <v>180</v>
      </c>
      <c r="C3611" s="337" t="s">
        <v>20475</v>
      </c>
      <c r="D3611" s="338" t="s">
        <v>20476</v>
      </c>
      <c r="E3611" s="337" t="s">
        <v>263</v>
      </c>
      <c r="F3611" s="339" t="s">
        <v>20477</v>
      </c>
      <c r="G3611" s="339" t="s">
        <v>20478</v>
      </c>
    </row>
    <row r="3612" spans="1:7">
      <c r="A3612" s="336" t="str">
        <f t="shared" si="57"/>
        <v>SINAPI 96676</v>
      </c>
      <c r="B3612" s="337" t="s">
        <v>180</v>
      </c>
      <c r="C3612" s="337" t="s">
        <v>20479</v>
      </c>
      <c r="D3612" s="338" t="s">
        <v>20480</v>
      </c>
      <c r="E3612" s="337" t="s">
        <v>263</v>
      </c>
      <c r="F3612" s="339" t="s">
        <v>20481</v>
      </c>
      <c r="G3612" s="339" t="s">
        <v>17222</v>
      </c>
    </row>
    <row r="3613" spans="1:7">
      <c r="A3613" s="336" t="str">
        <f t="shared" si="57"/>
        <v>SINAPI 96677</v>
      </c>
      <c r="B3613" s="337" t="s">
        <v>180</v>
      </c>
      <c r="C3613" s="337" t="s">
        <v>20482</v>
      </c>
      <c r="D3613" s="338" t="s">
        <v>20483</v>
      </c>
      <c r="E3613" s="337" t="s">
        <v>263</v>
      </c>
      <c r="F3613" s="339" t="s">
        <v>17992</v>
      </c>
      <c r="G3613" s="339" t="s">
        <v>19602</v>
      </c>
    </row>
    <row r="3614" spans="1:7">
      <c r="A3614" s="336" t="str">
        <f t="shared" si="57"/>
        <v>SINAPI 96678</v>
      </c>
      <c r="B3614" s="337" t="s">
        <v>180</v>
      </c>
      <c r="C3614" s="337" t="s">
        <v>20484</v>
      </c>
      <c r="D3614" s="338" t="s">
        <v>20485</v>
      </c>
      <c r="E3614" s="337" t="s">
        <v>263</v>
      </c>
      <c r="F3614" s="339" t="s">
        <v>20486</v>
      </c>
      <c r="G3614" s="339" t="s">
        <v>20487</v>
      </c>
    </row>
    <row r="3615" spans="1:7">
      <c r="A3615" s="336" t="str">
        <f t="shared" si="57"/>
        <v>SINAPI 96679</v>
      </c>
      <c r="B3615" s="337" t="s">
        <v>180</v>
      </c>
      <c r="C3615" s="337" t="s">
        <v>20488</v>
      </c>
      <c r="D3615" s="338" t="s">
        <v>20489</v>
      </c>
      <c r="E3615" s="337" t="s">
        <v>263</v>
      </c>
      <c r="F3615" s="339" t="s">
        <v>20490</v>
      </c>
      <c r="G3615" s="339" t="s">
        <v>20491</v>
      </c>
    </row>
    <row r="3616" spans="1:7">
      <c r="A3616" s="336" t="str">
        <f t="shared" si="57"/>
        <v>SINAPI 96680</v>
      </c>
      <c r="B3616" s="337" t="s">
        <v>180</v>
      </c>
      <c r="C3616" s="337" t="s">
        <v>20492</v>
      </c>
      <c r="D3616" s="338" t="s">
        <v>20493</v>
      </c>
      <c r="E3616" s="337" t="s">
        <v>263</v>
      </c>
      <c r="F3616" s="339" t="s">
        <v>20494</v>
      </c>
      <c r="G3616" s="339" t="s">
        <v>20495</v>
      </c>
    </row>
    <row r="3617" spans="1:7">
      <c r="A3617" s="336" t="str">
        <f t="shared" si="57"/>
        <v>SINAPI 96681</v>
      </c>
      <c r="B3617" s="337" t="s">
        <v>180</v>
      </c>
      <c r="C3617" s="337" t="s">
        <v>20496</v>
      </c>
      <c r="D3617" s="338" t="s">
        <v>20497</v>
      </c>
      <c r="E3617" s="337" t="s">
        <v>263</v>
      </c>
      <c r="F3617" s="339" t="s">
        <v>20498</v>
      </c>
      <c r="G3617" s="339" t="s">
        <v>20499</v>
      </c>
    </row>
    <row r="3618" spans="1:7">
      <c r="A3618" s="336" t="str">
        <f t="shared" si="57"/>
        <v>SINAPI 96682</v>
      </c>
      <c r="B3618" s="337" t="s">
        <v>180</v>
      </c>
      <c r="C3618" s="337" t="s">
        <v>20500</v>
      </c>
      <c r="D3618" s="338" t="s">
        <v>20501</v>
      </c>
      <c r="E3618" s="337" t="s">
        <v>263</v>
      </c>
      <c r="F3618" s="339" t="s">
        <v>20502</v>
      </c>
      <c r="G3618" s="339" t="s">
        <v>20503</v>
      </c>
    </row>
    <row r="3619" spans="1:7">
      <c r="A3619" s="336" t="str">
        <f t="shared" si="57"/>
        <v>SINAPI 96683</v>
      </c>
      <c r="B3619" s="337" t="s">
        <v>180</v>
      </c>
      <c r="C3619" s="337" t="s">
        <v>20504</v>
      </c>
      <c r="D3619" s="338" t="s">
        <v>20505</v>
      </c>
      <c r="E3619" s="337" t="s">
        <v>263</v>
      </c>
      <c r="F3619" s="339" t="s">
        <v>20506</v>
      </c>
      <c r="G3619" s="339" t="s">
        <v>20507</v>
      </c>
    </row>
    <row r="3620" spans="1:7" ht="22.5">
      <c r="A3620" s="336" t="str">
        <f t="shared" si="57"/>
        <v>SINAPI 96718</v>
      </c>
      <c r="B3620" s="337" t="s">
        <v>180</v>
      </c>
      <c r="C3620" s="337" t="s">
        <v>20508</v>
      </c>
      <c r="D3620" s="338" t="s">
        <v>20509</v>
      </c>
      <c r="E3620" s="337" t="s">
        <v>263</v>
      </c>
      <c r="F3620" s="339" t="s">
        <v>16299</v>
      </c>
      <c r="G3620" s="339" t="s">
        <v>16579</v>
      </c>
    </row>
    <row r="3621" spans="1:7" ht="22.5">
      <c r="A3621" s="336" t="str">
        <f t="shared" si="57"/>
        <v>SINAPI 96719</v>
      </c>
      <c r="B3621" s="337" t="s">
        <v>180</v>
      </c>
      <c r="C3621" s="337" t="s">
        <v>20510</v>
      </c>
      <c r="D3621" s="338" t="s">
        <v>20511</v>
      </c>
      <c r="E3621" s="337" t="s">
        <v>263</v>
      </c>
      <c r="F3621" s="339" t="s">
        <v>20512</v>
      </c>
      <c r="G3621" s="339" t="s">
        <v>20513</v>
      </c>
    </row>
    <row r="3622" spans="1:7" ht="22.5">
      <c r="A3622" s="336" t="str">
        <f t="shared" si="57"/>
        <v>SINAPI 96720</v>
      </c>
      <c r="B3622" s="337" t="s">
        <v>180</v>
      </c>
      <c r="C3622" s="337" t="s">
        <v>20514</v>
      </c>
      <c r="D3622" s="338" t="s">
        <v>20515</v>
      </c>
      <c r="E3622" s="337" t="s">
        <v>263</v>
      </c>
      <c r="F3622" s="339" t="s">
        <v>20516</v>
      </c>
      <c r="G3622" s="339" t="s">
        <v>12519</v>
      </c>
    </row>
    <row r="3623" spans="1:7" ht="22.5">
      <c r="A3623" s="336" t="str">
        <f t="shared" si="57"/>
        <v>SINAPI 96721</v>
      </c>
      <c r="B3623" s="337" t="s">
        <v>180</v>
      </c>
      <c r="C3623" s="337" t="s">
        <v>20517</v>
      </c>
      <c r="D3623" s="338" t="s">
        <v>20518</v>
      </c>
      <c r="E3623" s="337" t="s">
        <v>263</v>
      </c>
      <c r="F3623" s="339" t="s">
        <v>20519</v>
      </c>
      <c r="G3623" s="339" t="s">
        <v>20520</v>
      </c>
    </row>
    <row r="3624" spans="1:7" ht="22.5">
      <c r="A3624" s="336" t="str">
        <f t="shared" si="57"/>
        <v>SINAPI 96722</v>
      </c>
      <c r="B3624" s="337" t="s">
        <v>180</v>
      </c>
      <c r="C3624" s="337" t="s">
        <v>20521</v>
      </c>
      <c r="D3624" s="338" t="s">
        <v>20522</v>
      </c>
      <c r="E3624" s="337" t="s">
        <v>263</v>
      </c>
      <c r="F3624" s="339" t="s">
        <v>20523</v>
      </c>
      <c r="G3624" s="339" t="s">
        <v>20524</v>
      </c>
    </row>
    <row r="3625" spans="1:7" ht="22.5">
      <c r="A3625" s="336" t="str">
        <f t="shared" si="57"/>
        <v>SINAPI 96723</v>
      </c>
      <c r="B3625" s="337" t="s">
        <v>180</v>
      </c>
      <c r="C3625" s="337" t="s">
        <v>20525</v>
      </c>
      <c r="D3625" s="338" t="s">
        <v>20526</v>
      </c>
      <c r="E3625" s="337" t="s">
        <v>263</v>
      </c>
      <c r="F3625" s="339" t="s">
        <v>20527</v>
      </c>
      <c r="G3625" s="339" t="s">
        <v>20528</v>
      </c>
    </row>
    <row r="3626" spans="1:7" ht="22.5">
      <c r="A3626" s="336" t="str">
        <f t="shared" si="57"/>
        <v>SINAPI 96724</v>
      </c>
      <c r="B3626" s="337" t="s">
        <v>180</v>
      </c>
      <c r="C3626" s="337" t="s">
        <v>20529</v>
      </c>
      <c r="D3626" s="338" t="s">
        <v>20530</v>
      </c>
      <c r="E3626" s="337" t="s">
        <v>263</v>
      </c>
      <c r="F3626" s="339" t="s">
        <v>20531</v>
      </c>
      <c r="G3626" s="339" t="s">
        <v>20532</v>
      </c>
    </row>
    <row r="3627" spans="1:7" ht="22.5">
      <c r="A3627" s="336" t="str">
        <f t="shared" si="57"/>
        <v>SINAPI 96725</v>
      </c>
      <c r="B3627" s="337" t="s">
        <v>180</v>
      </c>
      <c r="C3627" s="337" t="s">
        <v>20533</v>
      </c>
      <c r="D3627" s="338" t="s">
        <v>20534</v>
      </c>
      <c r="E3627" s="337" t="s">
        <v>263</v>
      </c>
      <c r="F3627" s="339" t="s">
        <v>20535</v>
      </c>
      <c r="G3627" s="339" t="s">
        <v>20536</v>
      </c>
    </row>
    <row r="3628" spans="1:7" ht="22.5">
      <c r="A3628" s="336" t="str">
        <f t="shared" si="57"/>
        <v>SINAPI 96726</v>
      </c>
      <c r="B3628" s="337" t="s">
        <v>180</v>
      </c>
      <c r="C3628" s="337" t="s">
        <v>20537</v>
      </c>
      <c r="D3628" s="338" t="s">
        <v>20538</v>
      </c>
      <c r="E3628" s="337" t="s">
        <v>263</v>
      </c>
      <c r="F3628" s="339" t="s">
        <v>20539</v>
      </c>
      <c r="G3628" s="339" t="s">
        <v>20540</v>
      </c>
    </row>
    <row r="3629" spans="1:7" ht="22.5">
      <c r="A3629" s="336" t="str">
        <f t="shared" si="57"/>
        <v>SINAPI 96727</v>
      </c>
      <c r="B3629" s="337" t="s">
        <v>180</v>
      </c>
      <c r="C3629" s="337" t="s">
        <v>20541</v>
      </c>
      <c r="D3629" s="338" t="s">
        <v>20542</v>
      </c>
      <c r="E3629" s="337" t="s">
        <v>263</v>
      </c>
      <c r="F3629" s="339" t="s">
        <v>20543</v>
      </c>
      <c r="G3629" s="339" t="s">
        <v>20544</v>
      </c>
    </row>
    <row r="3630" spans="1:7" ht="22.5">
      <c r="A3630" s="336" t="str">
        <f t="shared" si="57"/>
        <v>SINAPI 96728</v>
      </c>
      <c r="B3630" s="337" t="s">
        <v>180</v>
      </c>
      <c r="C3630" s="337" t="s">
        <v>20545</v>
      </c>
      <c r="D3630" s="338" t="s">
        <v>20546</v>
      </c>
      <c r="E3630" s="337" t="s">
        <v>263</v>
      </c>
      <c r="F3630" s="339" t="s">
        <v>20547</v>
      </c>
      <c r="G3630" s="339" t="s">
        <v>7788</v>
      </c>
    </row>
    <row r="3631" spans="1:7" ht="22.5">
      <c r="A3631" s="336" t="str">
        <f t="shared" si="57"/>
        <v>SINAPI 96729</v>
      </c>
      <c r="B3631" s="337" t="s">
        <v>180</v>
      </c>
      <c r="C3631" s="337" t="s">
        <v>20548</v>
      </c>
      <c r="D3631" s="338" t="s">
        <v>20549</v>
      </c>
      <c r="E3631" s="337" t="s">
        <v>263</v>
      </c>
      <c r="F3631" s="339" t="s">
        <v>9517</v>
      </c>
      <c r="G3631" s="339" t="s">
        <v>20550</v>
      </c>
    </row>
    <row r="3632" spans="1:7" ht="22.5">
      <c r="A3632" s="336" t="str">
        <f t="shared" si="57"/>
        <v>SINAPI 96730</v>
      </c>
      <c r="B3632" s="337" t="s">
        <v>180</v>
      </c>
      <c r="C3632" s="337" t="s">
        <v>20551</v>
      </c>
      <c r="D3632" s="338" t="s">
        <v>20552</v>
      </c>
      <c r="E3632" s="337" t="s">
        <v>263</v>
      </c>
      <c r="F3632" s="339" t="s">
        <v>20553</v>
      </c>
      <c r="G3632" s="339" t="s">
        <v>13896</v>
      </c>
    </row>
    <row r="3633" spans="1:7" ht="22.5">
      <c r="A3633" s="336" t="str">
        <f t="shared" si="57"/>
        <v>SINAPI 96731</v>
      </c>
      <c r="B3633" s="337" t="s">
        <v>180</v>
      </c>
      <c r="C3633" s="337" t="s">
        <v>20554</v>
      </c>
      <c r="D3633" s="338" t="s">
        <v>20555</v>
      </c>
      <c r="E3633" s="337" t="s">
        <v>263</v>
      </c>
      <c r="F3633" s="339" t="s">
        <v>20556</v>
      </c>
      <c r="G3633" s="339" t="s">
        <v>18380</v>
      </c>
    </row>
    <row r="3634" spans="1:7" ht="22.5">
      <c r="A3634" s="336" t="str">
        <f t="shared" si="57"/>
        <v>SINAPI 96732</v>
      </c>
      <c r="B3634" s="337" t="s">
        <v>180</v>
      </c>
      <c r="C3634" s="337" t="s">
        <v>20557</v>
      </c>
      <c r="D3634" s="338" t="s">
        <v>20558</v>
      </c>
      <c r="E3634" s="337" t="s">
        <v>263</v>
      </c>
      <c r="F3634" s="339" t="s">
        <v>20559</v>
      </c>
      <c r="G3634" s="339" t="s">
        <v>20560</v>
      </c>
    </row>
    <row r="3635" spans="1:7" ht="22.5">
      <c r="A3635" s="336" t="str">
        <f t="shared" si="57"/>
        <v>SINAPI 96733</v>
      </c>
      <c r="B3635" s="337" t="s">
        <v>180</v>
      </c>
      <c r="C3635" s="337" t="s">
        <v>20561</v>
      </c>
      <c r="D3635" s="338" t="s">
        <v>20562</v>
      </c>
      <c r="E3635" s="337" t="s">
        <v>263</v>
      </c>
      <c r="F3635" s="339" t="s">
        <v>20473</v>
      </c>
      <c r="G3635" s="339" t="s">
        <v>20563</v>
      </c>
    </row>
    <row r="3636" spans="1:7" ht="22.5">
      <c r="A3636" s="336" t="str">
        <f t="shared" si="57"/>
        <v>SINAPI 96734</v>
      </c>
      <c r="B3636" s="337" t="s">
        <v>180</v>
      </c>
      <c r="C3636" s="337" t="s">
        <v>20564</v>
      </c>
      <c r="D3636" s="338" t="s">
        <v>20565</v>
      </c>
      <c r="E3636" s="337" t="s">
        <v>263</v>
      </c>
      <c r="F3636" s="339" t="s">
        <v>20566</v>
      </c>
      <c r="G3636" s="339" t="s">
        <v>20567</v>
      </c>
    </row>
    <row r="3637" spans="1:7" ht="22.5">
      <c r="A3637" s="336" t="str">
        <f t="shared" si="57"/>
        <v>SINAPI 96735</v>
      </c>
      <c r="B3637" s="337" t="s">
        <v>180</v>
      </c>
      <c r="C3637" s="337" t="s">
        <v>20568</v>
      </c>
      <c r="D3637" s="338" t="s">
        <v>20569</v>
      </c>
      <c r="E3637" s="337" t="s">
        <v>263</v>
      </c>
      <c r="F3637" s="339" t="s">
        <v>20570</v>
      </c>
      <c r="G3637" s="339" t="s">
        <v>20571</v>
      </c>
    </row>
    <row r="3638" spans="1:7" ht="22.5">
      <c r="A3638" s="336" t="str">
        <f t="shared" si="57"/>
        <v>SINAPI 96794</v>
      </c>
      <c r="B3638" s="337" t="s">
        <v>180</v>
      </c>
      <c r="C3638" s="337" t="s">
        <v>20572</v>
      </c>
      <c r="D3638" s="338" t="s">
        <v>20573</v>
      </c>
      <c r="E3638" s="337" t="s">
        <v>263</v>
      </c>
      <c r="F3638" s="339" t="s">
        <v>20574</v>
      </c>
      <c r="G3638" s="339" t="s">
        <v>20575</v>
      </c>
    </row>
    <row r="3639" spans="1:7" ht="22.5">
      <c r="A3639" s="336" t="str">
        <f t="shared" ref="A3639:A3702" si="58">CONCATENAR</f>
        <v>SINAPI 96795</v>
      </c>
      <c r="B3639" s="337" t="s">
        <v>180</v>
      </c>
      <c r="C3639" s="337" t="s">
        <v>20576</v>
      </c>
      <c r="D3639" s="338" t="s">
        <v>20577</v>
      </c>
      <c r="E3639" s="337" t="s">
        <v>263</v>
      </c>
      <c r="F3639" s="339" t="s">
        <v>16597</v>
      </c>
      <c r="G3639" s="339" t="s">
        <v>20578</v>
      </c>
    </row>
    <row r="3640" spans="1:7" ht="22.5">
      <c r="A3640" s="336" t="str">
        <f t="shared" si="58"/>
        <v>SINAPI 96796</v>
      </c>
      <c r="B3640" s="337" t="s">
        <v>180</v>
      </c>
      <c r="C3640" s="337" t="s">
        <v>20579</v>
      </c>
      <c r="D3640" s="338" t="s">
        <v>20580</v>
      </c>
      <c r="E3640" s="337" t="s">
        <v>263</v>
      </c>
      <c r="F3640" s="339" t="s">
        <v>18301</v>
      </c>
      <c r="G3640" s="339" t="s">
        <v>20581</v>
      </c>
    </row>
    <row r="3641" spans="1:7" ht="22.5">
      <c r="A3641" s="336" t="str">
        <f t="shared" si="58"/>
        <v>SINAPI 96797</v>
      </c>
      <c r="B3641" s="337" t="s">
        <v>180</v>
      </c>
      <c r="C3641" s="337" t="s">
        <v>20582</v>
      </c>
      <c r="D3641" s="338" t="s">
        <v>20583</v>
      </c>
      <c r="E3641" s="337" t="s">
        <v>263</v>
      </c>
      <c r="F3641" s="339" t="s">
        <v>20584</v>
      </c>
      <c r="G3641" s="339" t="s">
        <v>20585</v>
      </c>
    </row>
    <row r="3642" spans="1:7" ht="22.5">
      <c r="A3642" s="336" t="str">
        <f t="shared" si="58"/>
        <v>SINAPI 96798</v>
      </c>
      <c r="B3642" s="337" t="s">
        <v>180</v>
      </c>
      <c r="C3642" s="337" t="s">
        <v>20586</v>
      </c>
      <c r="D3642" s="338" t="s">
        <v>20587</v>
      </c>
      <c r="E3642" s="337" t="s">
        <v>263</v>
      </c>
      <c r="F3642" s="339" t="s">
        <v>18969</v>
      </c>
      <c r="G3642" s="339" t="s">
        <v>11923</v>
      </c>
    </row>
    <row r="3643" spans="1:7" ht="22.5">
      <c r="A3643" s="336" t="str">
        <f t="shared" si="58"/>
        <v>SINAPI 96799</v>
      </c>
      <c r="B3643" s="337" t="s">
        <v>180</v>
      </c>
      <c r="C3643" s="337" t="s">
        <v>20588</v>
      </c>
      <c r="D3643" s="338" t="s">
        <v>20589</v>
      </c>
      <c r="E3643" s="337" t="s">
        <v>263</v>
      </c>
      <c r="F3643" s="339" t="s">
        <v>12493</v>
      </c>
      <c r="G3643" s="339" t="s">
        <v>20590</v>
      </c>
    </row>
    <row r="3644" spans="1:7" ht="22.5">
      <c r="A3644" s="336" t="str">
        <f t="shared" si="58"/>
        <v>SINAPI 96800</v>
      </c>
      <c r="B3644" s="337" t="s">
        <v>180</v>
      </c>
      <c r="C3644" s="337" t="s">
        <v>20591</v>
      </c>
      <c r="D3644" s="338" t="s">
        <v>20592</v>
      </c>
      <c r="E3644" s="337" t="s">
        <v>263</v>
      </c>
      <c r="F3644" s="339" t="s">
        <v>20593</v>
      </c>
      <c r="G3644" s="339" t="s">
        <v>20594</v>
      </c>
    </row>
    <row r="3645" spans="1:7" ht="22.5">
      <c r="A3645" s="336" t="str">
        <f t="shared" si="58"/>
        <v>SINAPI 96801</v>
      </c>
      <c r="B3645" s="337" t="s">
        <v>180</v>
      </c>
      <c r="C3645" s="337" t="s">
        <v>20595</v>
      </c>
      <c r="D3645" s="338" t="s">
        <v>20596</v>
      </c>
      <c r="E3645" s="337" t="s">
        <v>263</v>
      </c>
      <c r="F3645" s="339" t="s">
        <v>20597</v>
      </c>
      <c r="G3645" s="339" t="s">
        <v>20598</v>
      </c>
    </row>
    <row r="3646" spans="1:7" ht="22.5">
      <c r="A3646" s="336" t="str">
        <f t="shared" si="58"/>
        <v>SINAPI 97327</v>
      </c>
      <c r="B3646" s="337" t="s">
        <v>180</v>
      </c>
      <c r="C3646" s="337" t="s">
        <v>20599</v>
      </c>
      <c r="D3646" s="338" t="s">
        <v>20600</v>
      </c>
      <c r="E3646" s="337" t="s">
        <v>263</v>
      </c>
      <c r="F3646" s="339" t="s">
        <v>20601</v>
      </c>
      <c r="G3646" s="339" t="s">
        <v>20602</v>
      </c>
    </row>
    <row r="3647" spans="1:7" ht="22.5">
      <c r="A3647" s="336" t="str">
        <f t="shared" si="58"/>
        <v>SINAPI 97328</v>
      </c>
      <c r="B3647" s="337" t="s">
        <v>180</v>
      </c>
      <c r="C3647" s="337" t="s">
        <v>20603</v>
      </c>
      <c r="D3647" s="338" t="s">
        <v>20604</v>
      </c>
      <c r="E3647" s="337" t="s">
        <v>263</v>
      </c>
      <c r="F3647" s="339" t="s">
        <v>20605</v>
      </c>
      <c r="G3647" s="339" t="s">
        <v>20606</v>
      </c>
    </row>
    <row r="3648" spans="1:7" ht="22.5">
      <c r="A3648" s="336" t="str">
        <f t="shared" si="58"/>
        <v>SINAPI 97329</v>
      </c>
      <c r="B3648" s="337" t="s">
        <v>180</v>
      </c>
      <c r="C3648" s="337" t="s">
        <v>20607</v>
      </c>
      <c r="D3648" s="338" t="s">
        <v>20608</v>
      </c>
      <c r="E3648" s="337" t="s">
        <v>263</v>
      </c>
      <c r="F3648" s="339" t="s">
        <v>20609</v>
      </c>
      <c r="G3648" s="339" t="s">
        <v>10160</v>
      </c>
    </row>
    <row r="3649" spans="1:7" ht="22.5">
      <c r="A3649" s="336" t="str">
        <f t="shared" si="58"/>
        <v>SINAPI 97330</v>
      </c>
      <c r="B3649" s="337" t="s">
        <v>180</v>
      </c>
      <c r="C3649" s="337" t="s">
        <v>20610</v>
      </c>
      <c r="D3649" s="338" t="s">
        <v>20611</v>
      </c>
      <c r="E3649" s="337" t="s">
        <v>263</v>
      </c>
      <c r="F3649" s="339" t="s">
        <v>20612</v>
      </c>
      <c r="G3649" s="339" t="s">
        <v>20613</v>
      </c>
    </row>
    <row r="3650" spans="1:7" ht="22.5">
      <c r="A3650" s="336" t="str">
        <f t="shared" si="58"/>
        <v>SINAPI 97331</v>
      </c>
      <c r="B3650" s="337" t="s">
        <v>180</v>
      </c>
      <c r="C3650" s="337" t="s">
        <v>20614</v>
      </c>
      <c r="D3650" s="338" t="s">
        <v>20615</v>
      </c>
      <c r="E3650" s="337" t="s">
        <v>263</v>
      </c>
      <c r="F3650" s="339" t="s">
        <v>20616</v>
      </c>
      <c r="G3650" s="339" t="s">
        <v>20617</v>
      </c>
    </row>
    <row r="3651" spans="1:7" ht="22.5">
      <c r="A3651" s="336" t="str">
        <f t="shared" si="58"/>
        <v>SINAPI 97332</v>
      </c>
      <c r="B3651" s="337" t="s">
        <v>180</v>
      </c>
      <c r="C3651" s="337" t="s">
        <v>20618</v>
      </c>
      <c r="D3651" s="338" t="s">
        <v>20619</v>
      </c>
      <c r="E3651" s="337" t="s">
        <v>263</v>
      </c>
      <c r="F3651" s="339" t="s">
        <v>20620</v>
      </c>
      <c r="G3651" s="339" t="s">
        <v>20621</v>
      </c>
    </row>
    <row r="3652" spans="1:7" ht="22.5">
      <c r="A3652" s="336" t="str">
        <f t="shared" si="58"/>
        <v>SINAPI 97333</v>
      </c>
      <c r="B3652" s="337" t="s">
        <v>180</v>
      </c>
      <c r="C3652" s="337" t="s">
        <v>20622</v>
      </c>
      <c r="D3652" s="338" t="s">
        <v>20623</v>
      </c>
      <c r="E3652" s="337" t="s">
        <v>263</v>
      </c>
      <c r="F3652" s="339" t="s">
        <v>8454</v>
      </c>
      <c r="G3652" s="339" t="s">
        <v>20624</v>
      </c>
    </row>
    <row r="3653" spans="1:7" ht="22.5">
      <c r="A3653" s="336" t="str">
        <f t="shared" si="58"/>
        <v>SINAPI 97334</v>
      </c>
      <c r="B3653" s="337" t="s">
        <v>180</v>
      </c>
      <c r="C3653" s="337" t="s">
        <v>20625</v>
      </c>
      <c r="D3653" s="338" t="s">
        <v>20626</v>
      </c>
      <c r="E3653" s="337" t="s">
        <v>263</v>
      </c>
      <c r="F3653" s="339" t="s">
        <v>15469</v>
      </c>
      <c r="G3653" s="339" t="s">
        <v>20627</v>
      </c>
    </row>
    <row r="3654" spans="1:7" ht="22.5">
      <c r="A3654" s="336" t="str">
        <f t="shared" si="58"/>
        <v>SINAPI 97335</v>
      </c>
      <c r="B3654" s="337" t="s">
        <v>180</v>
      </c>
      <c r="C3654" s="337" t="s">
        <v>20628</v>
      </c>
      <c r="D3654" s="338" t="s">
        <v>20629</v>
      </c>
      <c r="E3654" s="337" t="s">
        <v>263</v>
      </c>
      <c r="F3654" s="339" t="s">
        <v>20630</v>
      </c>
      <c r="G3654" s="339" t="s">
        <v>20631</v>
      </c>
    </row>
    <row r="3655" spans="1:7" ht="22.5">
      <c r="A3655" s="336" t="str">
        <f t="shared" si="58"/>
        <v>SINAPI 97336</v>
      </c>
      <c r="B3655" s="337" t="s">
        <v>180</v>
      </c>
      <c r="C3655" s="337" t="s">
        <v>20632</v>
      </c>
      <c r="D3655" s="338" t="s">
        <v>20633</v>
      </c>
      <c r="E3655" s="337" t="s">
        <v>263</v>
      </c>
      <c r="F3655" s="339" t="s">
        <v>20634</v>
      </c>
      <c r="G3655" s="339" t="s">
        <v>20635</v>
      </c>
    </row>
    <row r="3656" spans="1:7" ht="22.5">
      <c r="A3656" s="336" t="str">
        <f t="shared" si="58"/>
        <v>SINAPI 97337</v>
      </c>
      <c r="B3656" s="337" t="s">
        <v>180</v>
      </c>
      <c r="C3656" s="337" t="s">
        <v>20636</v>
      </c>
      <c r="D3656" s="338" t="s">
        <v>20637</v>
      </c>
      <c r="E3656" s="337" t="s">
        <v>263</v>
      </c>
      <c r="F3656" s="339" t="s">
        <v>20638</v>
      </c>
      <c r="G3656" s="339" t="s">
        <v>20639</v>
      </c>
    </row>
    <row r="3657" spans="1:7" ht="22.5">
      <c r="A3657" s="336" t="str">
        <f t="shared" si="58"/>
        <v>SINAPI 97338</v>
      </c>
      <c r="B3657" s="337" t="s">
        <v>180</v>
      </c>
      <c r="C3657" s="337" t="s">
        <v>20640</v>
      </c>
      <c r="D3657" s="338" t="s">
        <v>20641</v>
      </c>
      <c r="E3657" s="337" t="s">
        <v>263</v>
      </c>
      <c r="F3657" s="339" t="s">
        <v>20642</v>
      </c>
      <c r="G3657" s="339" t="s">
        <v>20643</v>
      </c>
    </row>
    <row r="3658" spans="1:7" ht="22.5">
      <c r="A3658" s="336" t="str">
        <f t="shared" si="58"/>
        <v>SINAPI 97339</v>
      </c>
      <c r="B3658" s="337" t="s">
        <v>180</v>
      </c>
      <c r="C3658" s="337" t="s">
        <v>20644</v>
      </c>
      <c r="D3658" s="338" t="s">
        <v>20645</v>
      </c>
      <c r="E3658" s="337" t="s">
        <v>263</v>
      </c>
      <c r="F3658" s="339" t="s">
        <v>20139</v>
      </c>
      <c r="G3658" s="339" t="s">
        <v>20140</v>
      </c>
    </row>
    <row r="3659" spans="1:7" ht="22.5">
      <c r="A3659" s="336" t="str">
        <f t="shared" si="58"/>
        <v>SINAPI 97340</v>
      </c>
      <c r="B3659" s="337" t="s">
        <v>180</v>
      </c>
      <c r="C3659" s="337" t="s">
        <v>20646</v>
      </c>
      <c r="D3659" s="338" t="s">
        <v>20647</v>
      </c>
      <c r="E3659" s="337" t="s">
        <v>263</v>
      </c>
      <c r="F3659" s="339" t="s">
        <v>20648</v>
      </c>
      <c r="G3659" s="339" t="s">
        <v>15979</v>
      </c>
    </row>
    <row r="3660" spans="1:7" ht="22.5">
      <c r="A3660" s="336" t="str">
        <f t="shared" si="58"/>
        <v>SINAPI 97341</v>
      </c>
      <c r="B3660" s="337" t="s">
        <v>180</v>
      </c>
      <c r="C3660" s="337" t="s">
        <v>20649</v>
      </c>
      <c r="D3660" s="338" t="s">
        <v>20650</v>
      </c>
      <c r="E3660" s="337" t="s">
        <v>263</v>
      </c>
      <c r="F3660" s="339" t="s">
        <v>9889</v>
      </c>
      <c r="G3660" s="339" t="s">
        <v>20651</v>
      </c>
    </row>
    <row r="3661" spans="1:7" ht="22.5">
      <c r="A3661" s="336" t="str">
        <f t="shared" si="58"/>
        <v>SINAPI 97342</v>
      </c>
      <c r="B3661" s="337" t="s">
        <v>180</v>
      </c>
      <c r="C3661" s="337" t="s">
        <v>20652</v>
      </c>
      <c r="D3661" s="338" t="s">
        <v>20653</v>
      </c>
      <c r="E3661" s="337" t="s">
        <v>263</v>
      </c>
      <c r="F3661" s="339" t="s">
        <v>20654</v>
      </c>
      <c r="G3661" s="339" t="s">
        <v>20655</v>
      </c>
    </row>
    <row r="3662" spans="1:7" ht="22.5">
      <c r="A3662" s="336" t="str">
        <f t="shared" si="58"/>
        <v>SINAPI 97343</v>
      </c>
      <c r="B3662" s="337" t="s">
        <v>180</v>
      </c>
      <c r="C3662" s="337" t="s">
        <v>20656</v>
      </c>
      <c r="D3662" s="338" t="s">
        <v>20657</v>
      </c>
      <c r="E3662" s="337" t="s">
        <v>263</v>
      </c>
      <c r="F3662" s="339" t="s">
        <v>20658</v>
      </c>
      <c r="G3662" s="339" t="s">
        <v>20659</v>
      </c>
    </row>
    <row r="3663" spans="1:7" ht="22.5">
      <c r="A3663" s="336" t="str">
        <f t="shared" si="58"/>
        <v>SINAPI 97344</v>
      </c>
      <c r="B3663" s="337" t="s">
        <v>180</v>
      </c>
      <c r="C3663" s="337" t="s">
        <v>20660</v>
      </c>
      <c r="D3663" s="338" t="s">
        <v>20661</v>
      </c>
      <c r="E3663" s="337" t="s">
        <v>263</v>
      </c>
      <c r="F3663" s="339" t="s">
        <v>20662</v>
      </c>
      <c r="G3663" s="339" t="s">
        <v>18187</v>
      </c>
    </row>
    <row r="3664" spans="1:7" ht="22.5">
      <c r="A3664" s="336" t="str">
        <f t="shared" si="58"/>
        <v>SINAPI 97345</v>
      </c>
      <c r="B3664" s="337" t="s">
        <v>180</v>
      </c>
      <c r="C3664" s="337" t="s">
        <v>20663</v>
      </c>
      <c r="D3664" s="338" t="s">
        <v>20664</v>
      </c>
      <c r="E3664" s="337" t="s">
        <v>263</v>
      </c>
      <c r="F3664" s="339" t="s">
        <v>20665</v>
      </c>
      <c r="G3664" s="339" t="s">
        <v>20284</v>
      </c>
    </row>
    <row r="3665" spans="1:7" ht="22.5">
      <c r="A3665" s="336" t="str">
        <f t="shared" si="58"/>
        <v>SINAPI 97346</v>
      </c>
      <c r="B3665" s="337" t="s">
        <v>180</v>
      </c>
      <c r="C3665" s="337" t="s">
        <v>20666</v>
      </c>
      <c r="D3665" s="338" t="s">
        <v>20667</v>
      </c>
      <c r="E3665" s="337" t="s">
        <v>263</v>
      </c>
      <c r="F3665" s="339" t="s">
        <v>20668</v>
      </c>
      <c r="G3665" s="339" t="s">
        <v>20669</v>
      </c>
    </row>
    <row r="3666" spans="1:7" ht="22.5">
      <c r="A3666" s="336" t="str">
        <f t="shared" si="58"/>
        <v>SINAPI 97347</v>
      </c>
      <c r="B3666" s="337" t="s">
        <v>180</v>
      </c>
      <c r="C3666" s="337" t="s">
        <v>20670</v>
      </c>
      <c r="D3666" s="338" t="s">
        <v>20671</v>
      </c>
      <c r="E3666" s="337" t="s">
        <v>263</v>
      </c>
      <c r="F3666" s="339" t="s">
        <v>20672</v>
      </c>
      <c r="G3666" s="339" t="s">
        <v>20673</v>
      </c>
    </row>
    <row r="3667" spans="1:7" ht="22.5">
      <c r="A3667" s="336" t="str">
        <f t="shared" si="58"/>
        <v>SINAPI 97348</v>
      </c>
      <c r="B3667" s="337" t="s">
        <v>180</v>
      </c>
      <c r="C3667" s="337" t="s">
        <v>20674</v>
      </c>
      <c r="D3667" s="338" t="s">
        <v>20675</v>
      </c>
      <c r="E3667" s="337" t="s">
        <v>263</v>
      </c>
      <c r="F3667" s="339" t="s">
        <v>20676</v>
      </c>
      <c r="G3667" s="339" t="s">
        <v>18632</v>
      </c>
    </row>
    <row r="3668" spans="1:7" ht="22.5">
      <c r="A3668" s="336" t="str">
        <f t="shared" si="58"/>
        <v>SINAPI 97349</v>
      </c>
      <c r="B3668" s="337" t="s">
        <v>180</v>
      </c>
      <c r="C3668" s="337" t="s">
        <v>20677</v>
      </c>
      <c r="D3668" s="338" t="s">
        <v>20678</v>
      </c>
      <c r="E3668" s="337" t="s">
        <v>263</v>
      </c>
      <c r="F3668" s="339" t="s">
        <v>20679</v>
      </c>
      <c r="G3668" s="339" t="s">
        <v>20680</v>
      </c>
    </row>
    <row r="3669" spans="1:7" ht="22.5">
      <c r="A3669" s="336" t="str">
        <f t="shared" si="58"/>
        <v>SINAPI 97350</v>
      </c>
      <c r="B3669" s="337" t="s">
        <v>180</v>
      </c>
      <c r="C3669" s="337" t="s">
        <v>20681</v>
      </c>
      <c r="D3669" s="338" t="s">
        <v>20682</v>
      </c>
      <c r="E3669" s="337" t="s">
        <v>263</v>
      </c>
      <c r="F3669" s="339" t="s">
        <v>20683</v>
      </c>
      <c r="G3669" s="339" t="s">
        <v>20684</v>
      </c>
    </row>
    <row r="3670" spans="1:7" ht="22.5">
      <c r="A3670" s="336" t="str">
        <f t="shared" si="58"/>
        <v>SINAPI 97351</v>
      </c>
      <c r="B3670" s="337" t="s">
        <v>180</v>
      </c>
      <c r="C3670" s="337" t="s">
        <v>20685</v>
      </c>
      <c r="D3670" s="338" t="s">
        <v>20686</v>
      </c>
      <c r="E3670" s="337" t="s">
        <v>263</v>
      </c>
      <c r="F3670" s="339" t="s">
        <v>20687</v>
      </c>
      <c r="G3670" s="339" t="s">
        <v>20688</v>
      </c>
    </row>
    <row r="3671" spans="1:7" ht="22.5">
      <c r="A3671" s="336" t="str">
        <f t="shared" si="58"/>
        <v>SINAPI 97352</v>
      </c>
      <c r="B3671" s="337" t="s">
        <v>180</v>
      </c>
      <c r="C3671" s="337" t="s">
        <v>20689</v>
      </c>
      <c r="D3671" s="338" t="s">
        <v>20690</v>
      </c>
      <c r="E3671" s="337" t="s">
        <v>263</v>
      </c>
      <c r="F3671" s="339" t="s">
        <v>20691</v>
      </c>
      <c r="G3671" s="339" t="s">
        <v>20692</v>
      </c>
    </row>
    <row r="3672" spans="1:7" ht="22.5">
      <c r="A3672" s="336" t="str">
        <f t="shared" si="58"/>
        <v>SINAPI 97353</v>
      </c>
      <c r="B3672" s="337" t="s">
        <v>180</v>
      </c>
      <c r="C3672" s="337" t="s">
        <v>20693</v>
      </c>
      <c r="D3672" s="338" t="s">
        <v>20694</v>
      </c>
      <c r="E3672" s="337" t="s">
        <v>263</v>
      </c>
      <c r="F3672" s="339" t="s">
        <v>20695</v>
      </c>
      <c r="G3672" s="339" t="s">
        <v>20696</v>
      </c>
    </row>
    <row r="3673" spans="1:7" ht="22.5">
      <c r="A3673" s="336" t="str">
        <f t="shared" si="58"/>
        <v>SINAPI 97354</v>
      </c>
      <c r="B3673" s="337" t="s">
        <v>180</v>
      </c>
      <c r="C3673" s="337" t="s">
        <v>20697</v>
      </c>
      <c r="D3673" s="338" t="s">
        <v>20698</v>
      </c>
      <c r="E3673" s="337" t="s">
        <v>263</v>
      </c>
      <c r="F3673" s="339" t="s">
        <v>20699</v>
      </c>
      <c r="G3673" s="339" t="s">
        <v>20700</v>
      </c>
    </row>
    <row r="3674" spans="1:7" ht="22.5">
      <c r="A3674" s="336" t="str">
        <f t="shared" si="58"/>
        <v>SINAPI 97355</v>
      </c>
      <c r="B3674" s="337" t="s">
        <v>180</v>
      </c>
      <c r="C3674" s="337" t="s">
        <v>20701</v>
      </c>
      <c r="D3674" s="338" t="s">
        <v>20702</v>
      </c>
      <c r="E3674" s="337" t="s">
        <v>263</v>
      </c>
      <c r="F3674" s="339" t="s">
        <v>20703</v>
      </c>
      <c r="G3674" s="339" t="s">
        <v>20704</v>
      </c>
    </row>
    <row r="3675" spans="1:7" ht="22.5">
      <c r="A3675" s="336" t="str">
        <f t="shared" si="58"/>
        <v>SINAPI 97356</v>
      </c>
      <c r="B3675" s="337" t="s">
        <v>180</v>
      </c>
      <c r="C3675" s="337" t="s">
        <v>20705</v>
      </c>
      <c r="D3675" s="338" t="s">
        <v>20706</v>
      </c>
      <c r="E3675" s="337" t="s">
        <v>263</v>
      </c>
      <c r="F3675" s="339" t="s">
        <v>20707</v>
      </c>
      <c r="G3675" s="339" t="s">
        <v>20708</v>
      </c>
    </row>
    <row r="3676" spans="1:7" ht="22.5">
      <c r="A3676" s="336" t="str">
        <f t="shared" si="58"/>
        <v>SINAPI 97357</v>
      </c>
      <c r="B3676" s="337" t="s">
        <v>180</v>
      </c>
      <c r="C3676" s="337" t="s">
        <v>20709</v>
      </c>
      <c r="D3676" s="338" t="s">
        <v>20710</v>
      </c>
      <c r="E3676" s="337" t="s">
        <v>263</v>
      </c>
      <c r="F3676" s="339" t="s">
        <v>20711</v>
      </c>
      <c r="G3676" s="339" t="s">
        <v>20712</v>
      </c>
    </row>
    <row r="3677" spans="1:7" ht="22.5">
      <c r="A3677" s="336" t="str">
        <f t="shared" si="58"/>
        <v>SINAPI 97358</v>
      </c>
      <c r="B3677" s="337" t="s">
        <v>180</v>
      </c>
      <c r="C3677" s="337" t="s">
        <v>20713</v>
      </c>
      <c r="D3677" s="338" t="s">
        <v>20714</v>
      </c>
      <c r="E3677" s="337" t="s">
        <v>263</v>
      </c>
      <c r="F3677" s="339" t="s">
        <v>20715</v>
      </c>
      <c r="G3677" s="339" t="s">
        <v>20716</v>
      </c>
    </row>
    <row r="3678" spans="1:7" ht="22.5">
      <c r="A3678" s="336" t="str">
        <f t="shared" si="58"/>
        <v>SINAPI 97498</v>
      </c>
      <c r="B3678" s="337" t="s">
        <v>180</v>
      </c>
      <c r="C3678" s="337" t="s">
        <v>20717</v>
      </c>
      <c r="D3678" s="338" t="s">
        <v>20718</v>
      </c>
      <c r="E3678" s="337" t="s">
        <v>263</v>
      </c>
      <c r="F3678" s="339" t="s">
        <v>20719</v>
      </c>
      <c r="G3678" s="339" t="s">
        <v>8934</v>
      </c>
    </row>
    <row r="3679" spans="1:7" ht="22.5">
      <c r="A3679" s="336" t="str">
        <f t="shared" si="58"/>
        <v>SINAPI 97535</v>
      </c>
      <c r="B3679" s="337" t="s">
        <v>180</v>
      </c>
      <c r="C3679" s="337" t="s">
        <v>20720</v>
      </c>
      <c r="D3679" s="338" t="s">
        <v>20721</v>
      </c>
      <c r="E3679" s="337" t="s">
        <v>263</v>
      </c>
      <c r="F3679" s="339" t="s">
        <v>20722</v>
      </c>
      <c r="G3679" s="339" t="s">
        <v>20723</v>
      </c>
    </row>
    <row r="3680" spans="1:7" ht="22.5">
      <c r="A3680" s="336" t="str">
        <f t="shared" si="58"/>
        <v>SINAPI 97536</v>
      </c>
      <c r="B3680" s="337" t="s">
        <v>180</v>
      </c>
      <c r="C3680" s="337" t="s">
        <v>20724</v>
      </c>
      <c r="D3680" s="338" t="s">
        <v>20725</v>
      </c>
      <c r="E3680" s="337" t="s">
        <v>263</v>
      </c>
      <c r="F3680" s="339" t="s">
        <v>20726</v>
      </c>
      <c r="G3680" s="339" t="s">
        <v>8942</v>
      </c>
    </row>
    <row r="3681" spans="1:7" ht="22.5">
      <c r="A3681" s="336" t="str">
        <f t="shared" si="58"/>
        <v>SINAPI 100788</v>
      </c>
      <c r="B3681" s="337" t="s">
        <v>180</v>
      </c>
      <c r="C3681" s="337" t="s">
        <v>20727</v>
      </c>
      <c r="D3681" s="338" t="s">
        <v>20728</v>
      </c>
      <c r="E3681" s="337" t="s">
        <v>437</v>
      </c>
      <c r="F3681" s="339" t="s">
        <v>20729</v>
      </c>
      <c r="G3681" s="339" t="s">
        <v>20730</v>
      </c>
    </row>
    <row r="3682" spans="1:7" ht="22.5">
      <c r="A3682" s="336" t="str">
        <f t="shared" si="58"/>
        <v>SINAPI 100791</v>
      </c>
      <c r="B3682" s="337" t="s">
        <v>180</v>
      </c>
      <c r="C3682" s="337" t="s">
        <v>20731</v>
      </c>
      <c r="D3682" s="338" t="s">
        <v>20732</v>
      </c>
      <c r="E3682" s="337" t="s">
        <v>263</v>
      </c>
      <c r="F3682" s="339" t="s">
        <v>20733</v>
      </c>
      <c r="G3682" s="339" t="s">
        <v>20734</v>
      </c>
    </row>
    <row r="3683" spans="1:7" ht="22.5">
      <c r="A3683" s="336" t="str">
        <f t="shared" si="58"/>
        <v>SINAPI 100792</v>
      </c>
      <c r="B3683" s="337" t="s">
        <v>180</v>
      </c>
      <c r="C3683" s="337" t="s">
        <v>20735</v>
      </c>
      <c r="D3683" s="338" t="s">
        <v>20736</v>
      </c>
      <c r="E3683" s="337" t="s">
        <v>263</v>
      </c>
      <c r="F3683" s="339" t="s">
        <v>20737</v>
      </c>
      <c r="G3683" s="339" t="s">
        <v>20738</v>
      </c>
    </row>
    <row r="3684" spans="1:7" ht="22.5">
      <c r="A3684" s="336" t="str">
        <f t="shared" si="58"/>
        <v>SINAPI 100793</v>
      </c>
      <c r="B3684" s="337" t="s">
        <v>180</v>
      </c>
      <c r="C3684" s="337" t="s">
        <v>20739</v>
      </c>
      <c r="D3684" s="338" t="s">
        <v>20740</v>
      </c>
      <c r="E3684" s="337" t="s">
        <v>263</v>
      </c>
      <c r="F3684" s="339" t="s">
        <v>20741</v>
      </c>
      <c r="G3684" s="339" t="s">
        <v>20742</v>
      </c>
    </row>
    <row r="3685" spans="1:7" ht="22.5">
      <c r="A3685" s="336" t="str">
        <f t="shared" si="58"/>
        <v>SINAPI 100794</v>
      </c>
      <c r="B3685" s="337" t="s">
        <v>180</v>
      </c>
      <c r="C3685" s="337" t="s">
        <v>20743</v>
      </c>
      <c r="D3685" s="338" t="s">
        <v>20744</v>
      </c>
      <c r="E3685" s="337" t="s">
        <v>263</v>
      </c>
      <c r="F3685" s="339" t="s">
        <v>20745</v>
      </c>
      <c r="G3685" s="339" t="s">
        <v>20746</v>
      </c>
    </row>
    <row r="3686" spans="1:7" ht="22.5">
      <c r="A3686" s="336" t="str">
        <f t="shared" si="58"/>
        <v>SINAPI 100799</v>
      </c>
      <c r="B3686" s="337" t="s">
        <v>180</v>
      </c>
      <c r="C3686" s="337" t="s">
        <v>20747</v>
      </c>
      <c r="D3686" s="338" t="s">
        <v>20748</v>
      </c>
      <c r="E3686" s="337" t="s">
        <v>263</v>
      </c>
      <c r="F3686" s="339" t="s">
        <v>20749</v>
      </c>
      <c r="G3686" s="339" t="s">
        <v>12615</v>
      </c>
    </row>
    <row r="3687" spans="1:7" ht="22.5">
      <c r="A3687" s="336" t="str">
        <f t="shared" si="58"/>
        <v>SINAPI 100800</v>
      </c>
      <c r="B3687" s="337" t="s">
        <v>180</v>
      </c>
      <c r="C3687" s="337" t="s">
        <v>20750</v>
      </c>
      <c r="D3687" s="338" t="s">
        <v>20751</v>
      </c>
      <c r="E3687" s="337" t="s">
        <v>263</v>
      </c>
      <c r="F3687" s="339" t="s">
        <v>20752</v>
      </c>
      <c r="G3687" s="339" t="s">
        <v>20434</v>
      </c>
    </row>
    <row r="3688" spans="1:7" ht="22.5">
      <c r="A3688" s="336" t="str">
        <f t="shared" si="58"/>
        <v>SINAPI 100801</v>
      </c>
      <c r="B3688" s="337" t="s">
        <v>180</v>
      </c>
      <c r="C3688" s="337" t="s">
        <v>20753</v>
      </c>
      <c r="D3688" s="338" t="s">
        <v>20754</v>
      </c>
      <c r="E3688" s="337" t="s">
        <v>263</v>
      </c>
      <c r="F3688" s="339" t="s">
        <v>20755</v>
      </c>
      <c r="G3688" s="339" t="s">
        <v>20756</v>
      </c>
    </row>
    <row r="3689" spans="1:7" ht="22.5">
      <c r="A3689" s="336" t="str">
        <f t="shared" si="58"/>
        <v>SINAPI 100802</v>
      </c>
      <c r="B3689" s="337" t="s">
        <v>180</v>
      </c>
      <c r="C3689" s="337" t="s">
        <v>20757</v>
      </c>
      <c r="D3689" s="338" t="s">
        <v>20758</v>
      </c>
      <c r="E3689" s="337" t="s">
        <v>263</v>
      </c>
      <c r="F3689" s="339" t="s">
        <v>20759</v>
      </c>
      <c r="G3689" s="339" t="s">
        <v>13873</v>
      </c>
    </row>
    <row r="3690" spans="1:7" ht="22.5">
      <c r="A3690" s="336" t="str">
        <f t="shared" si="58"/>
        <v>SINAPI 100803</v>
      </c>
      <c r="B3690" s="337" t="s">
        <v>180</v>
      </c>
      <c r="C3690" s="337" t="s">
        <v>20760</v>
      </c>
      <c r="D3690" s="338" t="s">
        <v>20761</v>
      </c>
      <c r="E3690" s="337" t="s">
        <v>263</v>
      </c>
      <c r="F3690" s="339" t="s">
        <v>20762</v>
      </c>
      <c r="G3690" s="339" t="s">
        <v>20763</v>
      </c>
    </row>
    <row r="3691" spans="1:7" ht="22.5">
      <c r="A3691" s="336" t="str">
        <f t="shared" si="58"/>
        <v>SINAPI 100804</v>
      </c>
      <c r="B3691" s="337" t="s">
        <v>180</v>
      </c>
      <c r="C3691" s="337" t="s">
        <v>20764</v>
      </c>
      <c r="D3691" s="338" t="s">
        <v>20765</v>
      </c>
      <c r="E3691" s="337" t="s">
        <v>263</v>
      </c>
      <c r="F3691" s="339" t="s">
        <v>20766</v>
      </c>
      <c r="G3691" s="339" t="s">
        <v>20767</v>
      </c>
    </row>
    <row r="3692" spans="1:7" ht="22.5">
      <c r="A3692" s="336" t="str">
        <f t="shared" si="58"/>
        <v>SINAPI 100805</v>
      </c>
      <c r="B3692" s="337" t="s">
        <v>180</v>
      </c>
      <c r="C3692" s="337" t="s">
        <v>20768</v>
      </c>
      <c r="D3692" s="338" t="s">
        <v>20769</v>
      </c>
      <c r="E3692" s="337" t="s">
        <v>263</v>
      </c>
      <c r="F3692" s="339" t="s">
        <v>20443</v>
      </c>
      <c r="G3692" s="339" t="s">
        <v>20770</v>
      </c>
    </row>
    <row r="3693" spans="1:7" ht="22.5">
      <c r="A3693" s="336" t="str">
        <f t="shared" si="58"/>
        <v>SINAPI 100806</v>
      </c>
      <c r="B3693" s="337" t="s">
        <v>180</v>
      </c>
      <c r="C3693" s="337" t="s">
        <v>20771</v>
      </c>
      <c r="D3693" s="338" t="s">
        <v>20772</v>
      </c>
      <c r="E3693" s="337" t="s">
        <v>263</v>
      </c>
      <c r="F3693" s="339" t="s">
        <v>20773</v>
      </c>
      <c r="G3693" s="339" t="s">
        <v>20774</v>
      </c>
    </row>
    <row r="3694" spans="1:7" ht="22.5">
      <c r="A3694" s="336" t="str">
        <f t="shared" si="58"/>
        <v>SINAPI 100807</v>
      </c>
      <c r="B3694" s="337" t="s">
        <v>180</v>
      </c>
      <c r="C3694" s="337" t="s">
        <v>20775</v>
      </c>
      <c r="D3694" s="338" t="s">
        <v>20776</v>
      </c>
      <c r="E3694" s="337" t="s">
        <v>263</v>
      </c>
      <c r="F3694" s="339" t="s">
        <v>17873</v>
      </c>
      <c r="G3694" s="339" t="s">
        <v>20777</v>
      </c>
    </row>
    <row r="3695" spans="1:7" ht="22.5">
      <c r="A3695" s="336" t="str">
        <f t="shared" si="58"/>
        <v>SINAPI 100808</v>
      </c>
      <c r="B3695" s="337" t="s">
        <v>180</v>
      </c>
      <c r="C3695" s="337" t="s">
        <v>20778</v>
      </c>
      <c r="D3695" s="338" t="s">
        <v>20779</v>
      </c>
      <c r="E3695" s="337" t="s">
        <v>263</v>
      </c>
      <c r="F3695" s="339" t="s">
        <v>20780</v>
      </c>
      <c r="G3695" s="339" t="s">
        <v>20781</v>
      </c>
    </row>
    <row r="3696" spans="1:7" ht="22.5">
      <c r="A3696" s="336" t="str">
        <f t="shared" si="58"/>
        <v>SINAPI 100809</v>
      </c>
      <c r="B3696" s="337" t="s">
        <v>180</v>
      </c>
      <c r="C3696" s="337" t="s">
        <v>20782</v>
      </c>
      <c r="D3696" s="338" t="s">
        <v>20783</v>
      </c>
      <c r="E3696" s="337" t="s">
        <v>263</v>
      </c>
      <c r="F3696" s="339" t="s">
        <v>20784</v>
      </c>
      <c r="G3696" s="339" t="s">
        <v>20785</v>
      </c>
    </row>
    <row r="3697" spans="1:7" ht="22.5">
      <c r="A3697" s="336" t="str">
        <f t="shared" si="58"/>
        <v>SINAPI 100810</v>
      </c>
      <c r="B3697" s="337" t="s">
        <v>180</v>
      </c>
      <c r="C3697" s="337" t="s">
        <v>20786</v>
      </c>
      <c r="D3697" s="338" t="s">
        <v>20787</v>
      </c>
      <c r="E3697" s="337" t="s">
        <v>263</v>
      </c>
      <c r="F3697" s="339" t="s">
        <v>20788</v>
      </c>
      <c r="G3697" s="339" t="s">
        <v>20789</v>
      </c>
    </row>
    <row r="3698" spans="1:7" ht="22.5">
      <c r="A3698" s="336" t="str">
        <f t="shared" si="58"/>
        <v>SINAPI 101918</v>
      </c>
      <c r="B3698" s="337" t="s">
        <v>180</v>
      </c>
      <c r="C3698" s="337" t="s">
        <v>20790</v>
      </c>
      <c r="D3698" s="338" t="s">
        <v>20791</v>
      </c>
      <c r="E3698" s="337" t="s">
        <v>263</v>
      </c>
      <c r="F3698" s="339" t="s">
        <v>20792</v>
      </c>
      <c r="G3698" s="339" t="s">
        <v>20793</v>
      </c>
    </row>
    <row r="3699" spans="1:7" ht="22.5">
      <c r="A3699" s="336" t="str">
        <f t="shared" si="58"/>
        <v>SINAPI 101919</v>
      </c>
      <c r="B3699" s="337" t="s">
        <v>180</v>
      </c>
      <c r="C3699" s="337" t="s">
        <v>20794</v>
      </c>
      <c r="D3699" s="338" t="s">
        <v>20795</v>
      </c>
      <c r="E3699" s="337" t="s">
        <v>437</v>
      </c>
      <c r="F3699" s="339" t="s">
        <v>20796</v>
      </c>
      <c r="G3699" s="339" t="s">
        <v>20797</v>
      </c>
    </row>
    <row r="3700" spans="1:7" ht="22.5">
      <c r="A3700" s="336" t="str">
        <f t="shared" si="58"/>
        <v>SINAPI 101920</v>
      </c>
      <c r="B3700" s="337" t="s">
        <v>180</v>
      </c>
      <c r="C3700" s="337" t="s">
        <v>20798</v>
      </c>
      <c r="D3700" s="338" t="s">
        <v>20799</v>
      </c>
      <c r="E3700" s="337" t="s">
        <v>437</v>
      </c>
      <c r="F3700" s="339" t="s">
        <v>20800</v>
      </c>
      <c r="G3700" s="339" t="s">
        <v>20801</v>
      </c>
    </row>
    <row r="3701" spans="1:7" ht="22.5">
      <c r="A3701" s="336" t="str">
        <f t="shared" si="58"/>
        <v>SINAPI 101921</v>
      </c>
      <c r="B3701" s="337" t="s">
        <v>180</v>
      </c>
      <c r="C3701" s="337" t="s">
        <v>20802</v>
      </c>
      <c r="D3701" s="338" t="s">
        <v>20803</v>
      </c>
      <c r="E3701" s="337" t="s">
        <v>437</v>
      </c>
      <c r="F3701" s="339" t="s">
        <v>20804</v>
      </c>
      <c r="G3701" s="339" t="s">
        <v>20805</v>
      </c>
    </row>
    <row r="3702" spans="1:7" ht="22.5">
      <c r="A3702" s="336" t="str">
        <f t="shared" si="58"/>
        <v>SINAPI 101922</v>
      </c>
      <c r="B3702" s="337" t="s">
        <v>180</v>
      </c>
      <c r="C3702" s="337" t="s">
        <v>20806</v>
      </c>
      <c r="D3702" s="338" t="s">
        <v>20807</v>
      </c>
      <c r="E3702" s="337" t="s">
        <v>437</v>
      </c>
      <c r="F3702" s="339" t="s">
        <v>20804</v>
      </c>
      <c r="G3702" s="339" t="s">
        <v>20805</v>
      </c>
    </row>
    <row r="3703" spans="1:7" ht="22.5">
      <c r="A3703" s="336" t="str">
        <f t="shared" ref="A3703:A3766" si="59">CONCATENAR</f>
        <v>SINAPI 101923</v>
      </c>
      <c r="B3703" s="337" t="s">
        <v>180</v>
      </c>
      <c r="C3703" s="337" t="s">
        <v>20808</v>
      </c>
      <c r="D3703" s="338" t="s">
        <v>20809</v>
      </c>
      <c r="E3703" s="337" t="s">
        <v>437</v>
      </c>
      <c r="F3703" s="339" t="s">
        <v>20804</v>
      </c>
      <c r="G3703" s="339" t="s">
        <v>20805</v>
      </c>
    </row>
    <row r="3704" spans="1:7" ht="22.5">
      <c r="A3704" s="336" t="str">
        <f t="shared" si="59"/>
        <v>SINAPI 101924</v>
      </c>
      <c r="B3704" s="337" t="s">
        <v>180</v>
      </c>
      <c r="C3704" s="337" t="s">
        <v>20810</v>
      </c>
      <c r="D3704" s="338" t="s">
        <v>20811</v>
      </c>
      <c r="E3704" s="337" t="s">
        <v>437</v>
      </c>
      <c r="F3704" s="339" t="s">
        <v>20812</v>
      </c>
      <c r="G3704" s="339" t="s">
        <v>20813</v>
      </c>
    </row>
    <row r="3705" spans="1:7" ht="22.5">
      <c r="A3705" s="336" t="str">
        <f t="shared" si="59"/>
        <v>SINAPI 101925</v>
      </c>
      <c r="B3705" s="337" t="s">
        <v>180</v>
      </c>
      <c r="C3705" s="337" t="s">
        <v>20814</v>
      </c>
      <c r="D3705" s="338" t="s">
        <v>20815</v>
      </c>
      <c r="E3705" s="337" t="s">
        <v>437</v>
      </c>
      <c r="F3705" s="339" t="s">
        <v>20816</v>
      </c>
      <c r="G3705" s="339" t="s">
        <v>20817</v>
      </c>
    </row>
    <row r="3706" spans="1:7" ht="22.5">
      <c r="A3706" s="336" t="str">
        <f t="shared" si="59"/>
        <v>SINAPI 101926</v>
      </c>
      <c r="B3706" s="337" t="s">
        <v>180</v>
      </c>
      <c r="C3706" s="337" t="s">
        <v>20818</v>
      </c>
      <c r="D3706" s="338" t="s">
        <v>20819</v>
      </c>
      <c r="E3706" s="337" t="s">
        <v>437</v>
      </c>
      <c r="F3706" s="339" t="s">
        <v>20820</v>
      </c>
      <c r="G3706" s="339" t="s">
        <v>20821</v>
      </c>
    </row>
    <row r="3707" spans="1:7" ht="22.5">
      <c r="A3707" s="336" t="str">
        <f t="shared" si="59"/>
        <v>SINAPI 101927</v>
      </c>
      <c r="B3707" s="337" t="s">
        <v>180</v>
      </c>
      <c r="C3707" s="337" t="s">
        <v>20822</v>
      </c>
      <c r="D3707" s="338" t="s">
        <v>20823</v>
      </c>
      <c r="E3707" s="337" t="s">
        <v>263</v>
      </c>
      <c r="F3707" s="339" t="s">
        <v>20824</v>
      </c>
      <c r="G3707" s="339" t="s">
        <v>20825</v>
      </c>
    </row>
    <row r="3708" spans="1:7" ht="22.5">
      <c r="A3708" s="336" t="str">
        <f t="shared" si="59"/>
        <v>SINAPI 101928</v>
      </c>
      <c r="B3708" s="337" t="s">
        <v>180</v>
      </c>
      <c r="C3708" s="337" t="s">
        <v>20826</v>
      </c>
      <c r="D3708" s="338" t="s">
        <v>20827</v>
      </c>
      <c r="E3708" s="337" t="s">
        <v>437</v>
      </c>
      <c r="F3708" s="339" t="s">
        <v>20828</v>
      </c>
      <c r="G3708" s="339" t="s">
        <v>20829</v>
      </c>
    </row>
    <row r="3709" spans="1:7" ht="22.5">
      <c r="A3709" s="336" t="str">
        <f t="shared" si="59"/>
        <v>SINAPI 101929</v>
      </c>
      <c r="B3709" s="337" t="s">
        <v>180</v>
      </c>
      <c r="C3709" s="337" t="s">
        <v>20830</v>
      </c>
      <c r="D3709" s="338" t="s">
        <v>20831</v>
      </c>
      <c r="E3709" s="337" t="s">
        <v>437</v>
      </c>
      <c r="F3709" s="339" t="s">
        <v>20832</v>
      </c>
      <c r="G3709" s="339" t="s">
        <v>20833</v>
      </c>
    </row>
    <row r="3710" spans="1:7" ht="22.5">
      <c r="A3710" s="336" t="str">
        <f t="shared" si="59"/>
        <v>SINAPI 101930</v>
      </c>
      <c r="B3710" s="337" t="s">
        <v>180</v>
      </c>
      <c r="C3710" s="337" t="s">
        <v>20834</v>
      </c>
      <c r="D3710" s="338" t="s">
        <v>20835</v>
      </c>
      <c r="E3710" s="337" t="s">
        <v>437</v>
      </c>
      <c r="F3710" s="339" t="s">
        <v>20836</v>
      </c>
      <c r="G3710" s="339" t="s">
        <v>20837</v>
      </c>
    </row>
    <row r="3711" spans="1:7" ht="22.5">
      <c r="A3711" s="336" t="str">
        <f t="shared" si="59"/>
        <v>SINAPI 101931</v>
      </c>
      <c r="B3711" s="337" t="s">
        <v>180</v>
      </c>
      <c r="C3711" s="337" t="s">
        <v>20838</v>
      </c>
      <c r="D3711" s="338" t="s">
        <v>20839</v>
      </c>
      <c r="E3711" s="337" t="s">
        <v>437</v>
      </c>
      <c r="F3711" s="339" t="s">
        <v>20836</v>
      </c>
      <c r="G3711" s="339" t="s">
        <v>20837</v>
      </c>
    </row>
    <row r="3712" spans="1:7" ht="22.5">
      <c r="A3712" s="336" t="str">
        <f t="shared" si="59"/>
        <v>SINAPI 101932</v>
      </c>
      <c r="B3712" s="337" t="s">
        <v>180</v>
      </c>
      <c r="C3712" s="337" t="s">
        <v>20840</v>
      </c>
      <c r="D3712" s="338" t="s">
        <v>20841</v>
      </c>
      <c r="E3712" s="337" t="s">
        <v>437</v>
      </c>
      <c r="F3712" s="339" t="s">
        <v>20836</v>
      </c>
      <c r="G3712" s="339" t="s">
        <v>20837</v>
      </c>
    </row>
    <row r="3713" spans="1:7" ht="22.5">
      <c r="A3713" s="336" t="str">
        <f t="shared" si="59"/>
        <v>SINAPI 101933</v>
      </c>
      <c r="B3713" s="337" t="s">
        <v>180</v>
      </c>
      <c r="C3713" s="337" t="s">
        <v>20842</v>
      </c>
      <c r="D3713" s="338" t="s">
        <v>20843</v>
      </c>
      <c r="E3713" s="337" t="s">
        <v>437</v>
      </c>
      <c r="F3713" s="339" t="s">
        <v>10500</v>
      </c>
      <c r="G3713" s="339" t="s">
        <v>20844</v>
      </c>
    </row>
    <row r="3714" spans="1:7" ht="22.5">
      <c r="A3714" s="336" t="str">
        <f t="shared" si="59"/>
        <v>SINAPI 101934</v>
      </c>
      <c r="B3714" s="337" t="s">
        <v>180</v>
      </c>
      <c r="C3714" s="337" t="s">
        <v>20845</v>
      </c>
      <c r="D3714" s="338" t="s">
        <v>20846</v>
      </c>
      <c r="E3714" s="337" t="s">
        <v>437</v>
      </c>
      <c r="F3714" s="339" t="s">
        <v>20847</v>
      </c>
      <c r="G3714" s="339" t="s">
        <v>20848</v>
      </c>
    </row>
    <row r="3715" spans="1:7" ht="22.5">
      <c r="A3715" s="336" t="str">
        <f t="shared" si="59"/>
        <v>SINAPI 101935</v>
      </c>
      <c r="B3715" s="337" t="s">
        <v>180</v>
      </c>
      <c r="C3715" s="337" t="s">
        <v>20849</v>
      </c>
      <c r="D3715" s="338" t="s">
        <v>20850</v>
      </c>
      <c r="E3715" s="337" t="s">
        <v>437</v>
      </c>
      <c r="F3715" s="339" t="s">
        <v>20851</v>
      </c>
      <c r="G3715" s="339" t="s">
        <v>20852</v>
      </c>
    </row>
    <row r="3716" spans="1:7" ht="22.5">
      <c r="A3716" s="336" t="str">
        <f t="shared" si="59"/>
        <v>SINAPI 89358</v>
      </c>
      <c r="B3716" s="337" t="s">
        <v>180</v>
      </c>
      <c r="C3716" s="337" t="s">
        <v>20853</v>
      </c>
      <c r="D3716" s="338" t="s">
        <v>20854</v>
      </c>
      <c r="E3716" s="337" t="s">
        <v>437</v>
      </c>
      <c r="F3716" s="339" t="s">
        <v>20855</v>
      </c>
      <c r="G3716" s="339" t="s">
        <v>20856</v>
      </c>
    </row>
    <row r="3717" spans="1:7" ht="22.5">
      <c r="A3717" s="336" t="str">
        <f t="shared" si="59"/>
        <v>SINAPI 89359</v>
      </c>
      <c r="B3717" s="337" t="s">
        <v>180</v>
      </c>
      <c r="C3717" s="337" t="s">
        <v>20857</v>
      </c>
      <c r="D3717" s="338" t="s">
        <v>20858</v>
      </c>
      <c r="E3717" s="337" t="s">
        <v>437</v>
      </c>
      <c r="F3717" s="339" t="s">
        <v>20859</v>
      </c>
      <c r="G3717" s="339" t="s">
        <v>8082</v>
      </c>
    </row>
    <row r="3718" spans="1:7" ht="22.5">
      <c r="A3718" s="336" t="str">
        <f t="shared" si="59"/>
        <v>SINAPI 89360</v>
      </c>
      <c r="B3718" s="337" t="s">
        <v>180</v>
      </c>
      <c r="C3718" s="337" t="s">
        <v>20860</v>
      </c>
      <c r="D3718" s="338" t="s">
        <v>20861</v>
      </c>
      <c r="E3718" s="337" t="s">
        <v>437</v>
      </c>
      <c r="F3718" s="339" t="s">
        <v>20862</v>
      </c>
      <c r="G3718" s="339" t="s">
        <v>16524</v>
      </c>
    </row>
    <row r="3719" spans="1:7" ht="22.5">
      <c r="A3719" s="336" t="str">
        <f t="shared" si="59"/>
        <v>SINAPI 89361</v>
      </c>
      <c r="B3719" s="337" t="s">
        <v>180</v>
      </c>
      <c r="C3719" s="337" t="s">
        <v>20863</v>
      </c>
      <c r="D3719" s="338" t="s">
        <v>20864</v>
      </c>
      <c r="E3719" s="337" t="s">
        <v>437</v>
      </c>
      <c r="F3719" s="339" t="s">
        <v>17394</v>
      </c>
      <c r="G3719" s="339" t="s">
        <v>16539</v>
      </c>
    </row>
    <row r="3720" spans="1:7" ht="22.5">
      <c r="A3720" s="336" t="str">
        <f t="shared" si="59"/>
        <v>SINAPI 89362</v>
      </c>
      <c r="B3720" s="337" t="s">
        <v>180</v>
      </c>
      <c r="C3720" s="337" t="s">
        <v>20865</v>
      </c>
      <c r="D3720" s="338" t="s">
        <v>20866</v>
      </c>
      <c r="E3720" s="337" t="s">
        <v>437</v>
      </c>
      <c r="F3720" s="339" t="s">
        <v>17595</v>
      </c>
      <c r="G3720" s="339" t="s">
        <v>8106</v>
      </c>
    </row>
    <row r="3721" spans="1:7" ht="22.5">
      <c r="A3721" s="336" t="str">
        <f t="shared" si="59"/>
        <v>SINAPI 89363</v>
      </c>
      <c r="B3721" s="337" t="s">
        <v>180</v>
      </c>
      <c r="C3721" s="337" t="s">
        <v>20867</v>
      </c>
      <c r="D3721" s="338" t="s">
        <v>20868</v>
      </c>
      <c r="E3721" s="337" t="s">
        <v>437</v>
      </c>
      <c r="F3721" s="339" t="s">
        <v>7841</v>
      </c>
      <c r="G3721" s="339" t="s">
        <v>13945</v>
      </c>
    </row>
    <row r="3722" spans="1:7" ht="22.5">
      <c r="A3722" s="336" t="str">
        <f t="shared" si="59"/>
        <v>SINAPI 89364</v>
      </c>
      <c r="B3722" s="337" t="s">
        <v>180</v>
      </c>
      <c r="C3722" s="337" t="s">
        <v>20869</v>
      </c>
      <c r="D3722" s="338" t="s">
        <v>20870</v>
      </c>
      <c r="E3722" s="337" t="s">
        <v>437</v>
      </c>
      <c r="F3722" s="339" t="s">
        <v>20871</v>
      </c>
      <c r="G3722" s="339" t="s">
        <v>20872</v>
      </c>
    </row>
    <row r="3723" spans="1:7" ht="22.5">
      <c r="A3723" s="336" t="str">
        <f t="shared" si="59"/>
        <v>SINAPI 89365</v>
      </c>
      <c r="B3723" s="337" t="s">
        <v>180</v>
      </c>
      <c r="C3723" s="337" t="s">
        <v>20873</v>
      </c>
      <c r="D3723" s="338" t="s">
        <v>20874</v>
      </c>
      <c r="E3723" s="337" t="s">
        <v>437</v>
      </c>
      <c r="F3723" s="339" t="s">
        <v>16459</v>
      </c>
      <c r="G3723" s="339" t="s">
        <v>17365</v>
      </c>
    </row>
    <row r="3724" spans="1:7" ht="22.5">
      <c r="A3724" s="336" t="str">
        <f t="shared" si="59"/>
        <v>SINAPI 89366</v>
      </c>
      <c r="B3724" s="337" t="s">
        <v>180</v>
      </c>
      <c r="C3724" s="337" t="s">
        <v>20875</v>
      </c>
      <c r="D3724" s="338" t="s">
        <v>20876</v>
      </c>
      <c r="E3724" s="337" t="s">
        <v>437</v>
      </c>
      <c r="F3724" s="339" t="s">
        <v>20877</v>
      </c>
      <c r="G3724" s="339" t="s">
        <v>18466</v>
      </c>
    </row>
    <row r="3725" spans="1:7" ht="22.5">
      <c r="A3725" s="336" t="str">
        <f t="shared" si="59"/>
        <v>SINAPI 89367</v>
      </c>
      <c r="B3725" s="337" t="s">
        <v>180</v>
      </c>
      <c r="C3725" s="337" t="s">
        <v>20878</v>
      </c>
      <c r="D3725" s="338" t="s">
        <v>20879</v>
      </c>
      <c r="E3725" s="337" t="s">
        <v>437</v>
      </c>
      <c r="F3725" s="339" t="s">
        <v>20880</v>
      </c>
      <c r="G3725" s="339" t="s">
        <v>11445</v>
      </c>
    </row>
    <row r="3726" spans="1:7" ht="22.5">
      <c r="A3726" s="336" t="str">
        <f t="shared" si="59"/>
        <v>SINAPI 89368</v>
      </c>
      <c r="B3726" s="337" t="s">
        <v>180</v>
      </c>
      <c r="C3726" s="337" t="s">
        <v>20881</v>
      </c>
      <c r="D3726" s="338" t="s">
        <v>20882</v>
      </c>
      <c r="E3726" s="337" t="s">
        <v>437</v>
      </c>
      <c r="F3726" s="339" t="s">
        <v>20883</v>
      </c>
      <c r="G3726" s="339" t="s">
        <v>11007</v>
      </c>
    </row>
    <row r="3727" spans="1:7" ht="22.5">
      <c r="A3727" s="336" t="str">
        <f t="shared" si="59"/>
        <v>SINAPI 89369</v>
      </c>
      <c r="B3727" s="337" t="s">
        <v>180</v>
      </c>
      <c r="C3727" s="337" t="s">
        <v>20884</v>
      </c>
      <c r="D3727" s="338" t="s">
        <v>20885</v>
      </c>
      <c r="E3727" s="337" t="s">
        <v>437</v>
      </c>
      <c r="F3727" s="339" t="s">
        <v>8953</v>
      </c>
      <c r="G3727" s="339" t="s">
        <v>20886</v>
      </c>
    </row>
    <row r="3728" spans="1:7" ht="22.5">
      <c r="A3728" s="336" t="str">
        <f t="shared" si="59"/>
        <v>SINAPI 89370</v>
      </c>
      <c r="B3728" s="337" t="s">
        <v>180</v>
      </c>
      <c r="C3728" s="337" t="s">
        <v>20887</v>
      </c>
      <c r="D3728" s="338" t="s">
        <v>20888</v>
      </c>
      <c r="E3728" s="337" t="s">
        <v>437</v>
      </c>
      <c r="F3728" s="339" t="s">
        <v>20889</v>
      </c>
      <c r="G3728" s="339" t="s">
        <v>17213</v>
      </c>
    </row>
    <row r="3729" spans="1:7" ht="22.5">
      <c r="A3729" s="336" t="str">
        <f t="shared" si="59"/>
        <v>SINAPI 89371</v>
      </c>
      <c r="B3729" s="337" t="s">
        <v>180</v>
      </c>
      <c r="C3729" s="337" t="s">
        <v>20890</v>
      </c>
      <c r="D3729" s="338" t="s">
        <v>20891</v>
      </c>
      <c r="E3729" s="337" t="s">
        <v>437</v>
      </c>
      <c r="F3729" s="339" t="s">
        <v>8075</v>
      </c>
      <c r="G3729" s="339" t="s">
        <v>8099</v>
      </c>
    </row>
    <row r="3730" spans="1:7" ht="22.5">
      <c r="A3730" s="336" t="str">
        <f t="shared" si="59"/>
        <v>SINAPI 89372</v>
      </c>
      <c r="B3730" s="337" t="s">
        <v>180</v>
      </c>
      <c r="C3730" s="337" t="s">
        <v>20892</v>
      </c>
      <c r="D3730" s="338" t="s">
        <v>20893</v>
      </c>
      <c r="E3730" s="337" t="s">
        <v>437</v>
      </c>
      <c r="F3730" s="339" t="s">
        <v>20894</v>
      </c>
      <c r="G3730" s="339" t="s">
        <v>8249</v>
      </c>
    </row>
    <row r="3731" spans="1:7" ht="22.5">
      <c r="A3731" s="336" t="str">
        <f t="shared" si="59"/>
        <v>SINAPI 89373</v>
      </c>
      <c r="B3731" s="337" t="s">
        <v>180</v>
      </c>
      <c r="C3731" s="337" t="s">
        <v>20895</v>
      </c>
      <c r="D3731" s="338" t="s">
        <v>20896</v>
      </c>
      <c r="E3731" s="337" t="s">
        <v>437</v>
      </c>
      <c r="F3731" s="339" t="s">
        <v>8103</v>
      </c>
      <c r="G3731" s="339" t="s">
        <v>9993</v>
      </c>
    </row>
    <row r="3732" spans="1:7" ht="22.5">
      <c r="A3732" s="336" t="str">
        <f t="shared" si="59"/>
        <v>SINAPI 89374</v>
      </c>
      <c r="B3732" s="337" t="s">
        <v>180</v>
      </c>
      <c r="C3732" s="337" t="s">
        <v>20897</v>
      </c>
      <c r="D3732" s="338" t="s">
        <v>20898</v>
      </c>
      <c r="E3732" s="337" t="s">
        <v>437</v>
      </c>
      <c r="F3732" s="339" t="s">
        <v>7772</v>
      </c>
      <c r="G3732" s="339" t="s">
        <v>17376</v>
      </c>
    </row>
    <row r="3733" spans="1:7" ht="22.5">
      <c r="A3733" s="336" t="str">
        <f t="shared" si="59"/>
        <v>SINAPI 89375</v>
      </c>
      <c r="B3733" s="337" t="s">
        <v>180</v>
      </c>
      <c r="C3733" s="337" t="s">
        <v>20899</v>
      </c>
      <c r="D3733" s="338" t="s">
        <v>20900</v>
      </c>
      <c r="E3733" s="337" t="s">
        <v>437</v>
      </c>
      <c r="F3733" s="339" t="s">
        <v>20452</v>
      </c>
      <c r="G3733" s="339" t="s">
        <v>17869</v>
      </c>
    </row>
    <row r="3734" spans="1:7" ht="22.5">
      <c r="A3734" s="336" t="str">
        <f t="shared" si="59"/>
        <v>SINAPI 89376</v>
      </c>
      <c r="B3734" s="337" t="s">
        <v>180</v>
      </c>
      <c r="C3734" s="337" t="s">
        <v>20901</v>
      </c>
      <c r="D3734" s="338" t="s">
        <v>20902</v>
      </c>
      <c r="E3734" s="337" t="s">
        <v>437</v>
      </c>
      <c r="F3734" s="339" t="s">
        <v>11332</v>
      </c>
      <c r="G3734" s="339" t="s">
        <v>20903</v>
      </c>
    </row>
    <row r="3735" spans="1:7" ht="22.5">
      <c r="A3735" s="336" t="str">
        <f t="shared" si="59"/>
        <v>SINAPI 89377</v>
      </c>
      <c r="B3735" s="337" t="s">
        <v>180</v>
      </c>
      <c r="C3735" s="337" t="s">
        <v>20904</v>
      </c>
      <c r="D3735" s="338" t="s">
        <v>20905</v>
      </c>
      <c r="E3735" s="337" t="s">
        <v>437</v>
      </c>
      <c r="F3735" s="339" t="s">
        <v>16389</v>
      </c>
      <c r="G3735" s="339" t="s">
        <v>16309</v>
      </c>
    </row>
    <row r="3736" spans="1:7" ht="22.5">
      <c r="A3736" s="336" t="str">
        <f t="shared" si="59"/>
        <v>SINAPI 89378</v>
      </c>
      <c r="B3736" s="337" t="s">
        <v>180</v>
      </c>
      <c r="C3736" s="337" t="s">
        <v>20906</v>
      </c>
      <c r="D3736" s="338" t="s">
        <v>20907</v>
      </c>
      <c r="E3736" s="337" t="s">
        <v>437</v>
      </c>
      <c r="F3736" s="339" t="s">
        <v>20908</v>
      </c>
      <c r="G3736" s="339" t="s">
        <v>20909</v>
      </c>
    </row>
    <row r="3737" spans="1:7" ht="22.5">
      <c r="A3737" s="336" t="str">
        <f t="shared" si="59"/>
        <v>SINAPI 89379</v>
      </c>
      <c r="B3737" s="337" t="s">
        <v>180</v>
      </c>
      <c r="C3737" s="337" t="s">
        <v>20910</v>
      </c>
      <c r="D3737" s="338" t="s">
        <v>20911</v>
      </c>
      <c r="E3737" s="337" t="s">
        <v>437</v>
      </c>
      <c r="F3737" s="339" t="s">
        <v>20912</v>
      </c>
      <c r="G3737" s="339" t="s">
        <v>20913</v>
      </c>
    </row>
    <row r="3738" spans="1:7" ht="22.5">
      <c r="A3738" s="336" t="str">
        <f t="shared" si="59"/>
        <v>SINAPI 89380</v>
      </c>
      <c r="B3738" s="337" t="s">
        <v>180</v>
      </c>
      <c r="C3738" s="337" t="s">
        <v>20914</v>
      </c>
      <c r="D3738" s="338" t="s">
        <v>20915</v>
      </c>
      <c r="E3738" s="337" t="s">
        <v>437</v>
      </c>
      <c r="F3738" s="339" t="s">
        <v>16238</v>
      </c>
      <c r="G3738" s="339" t="s">
        <v>14315</v>
      </c>
    </row>
    <row r="3739" spans="1:7" ht="22.5">
      <c r="A3739" s="336" t="str">
        <f t="shared" si="59"/>
        <v>SINAPI 89381</v>
      </c>
      <c r="B3739" s="337" t="s">
        <v>180</v>
      </c>
      <c r="C3739" s="337" t="s">
        <v>20916</v>
      </c>
      <c r="D3739" s="338" t="s">
        <v>20917</v>
      </c>
      <c r="E3739" s="337" t="s">
        <v>437</v>
      </c>
      <c r="F3739" s="339" t="s">
        <v>8242</v>
      </c>
      <c r="G3739" s="339" t="s">
        <v>16256</v>
      </c>
    </row>
    <row r="3740" spans="1:7" ht="22.5">
      <c r="A3740" s="336" t="str">
        <f t="shared" si="59"/>
        <v>SINAPI 89382</v>
      </c>
      <c r="B3740" s="337" t="s">
        <v>180</v>
      </c>
      <c r="C3740" s="337" t="s">
        <v>20918</v>
      </c>
      <c r="D3740" s="338" t="s">
        <v>20919</v>
      </c>
      <c r="E3740" s="337" t="s">
        <v>437</v>
      </c>
      <c r="F3740" s="339" t="s">
        <v>20920</v>
      </c>
      <c r="G3740" s="339" t="s">
        <v>20921</v>
      </c>
    </row>
    <row r="3741" spans="1:7" ht="22.5">
      <c r="A3741" s="336" t="str">
        <f t="shared" si="59"/>
        <v>SINAPI 89383</v>
      </c>
      <c r="B3741" s="337" t="s">
        <v>180</v>
      </c>
      <c r="C3741" s="337" t="s">
        <v>20922</v>
      </c>
      <c r="D3741" s="338" t="s">
        <v>20923</v>
      </c>
      <c r="E3741" s="337" t="s">
        <v>437</v>
      </c>
      <c r="F3741" s="339" t="s">
        <v>20924</v>
      </c>
      <c r="G3741" s="339" t="s">
        <v>20925</v>
      </c>
    </row>
    <row r="3742" spans="1:7" ht="22.5">
      <c r="A3742" s="336" t="str">
        <f t="shared" si="59"/>
        <v>SINAPI 89384</v>
      </c>
      <c r="B3742" s="337" t="s">
        <v>180</v>
      </c>
      <c r="C3742" s="337" t="s">
        <v>20926</v>
      </c>
      <c r="D3742" s="338" t="s">
        <v>20927</v>
      </c>
      <c r="E3742" s="337" t="s">
        <v>437</v>
      </c>
      <c r="F3742" s="339" t="s">
        <v>9375</v>
      </c>
      <c r="G3742" s="339" t="s">
        <v>20928</v>
      </c>
    </row>
    <row r="3743" spans="1:7" ht="22.5">
      <c r="A3743" s="336" t="str">
        <f t="shared" si="59"/>
        <v>SINAPI 89385</v>
      </c>
      <c r="B3743" s="337" t="s">
        <v>180</v>
      </c>
      <c r="C3743" s="337" t="s">
        <v>20929</v>
      </c>
      <c r="D3743" s="338" t="s">
        <v>20930</v>
      </c>
      <c r="E3743" s="337" t="s">
        <v>437</v>
      </c>
      <c r="F3743" s="339" t="s">
        <v>19642</v>
      </c>
      <c r="G3743" s="339" t="s">
        <v>7764</v>
      </c>
    </row>
    <row r="3744" spans="1:7" ht="22.5">
      <c r="A3744" s="336" t="str">
        <f t="shared" si="59"/>
        <v>SINAPI 89386</v>
      </c>
      <c r="B3744" s="337" t="s">
        <v>180</v>
      </c>
      <c r="C3744" s="337" t="s">
        <v>20931</v>
      </c>
      <c r="D3744" s="338" t="s">
        <v>20932</v>
      </c>
      <c r="E3744" s="337" t="s">
        <v>437</v>
      </c>
      <c r="F3744" s="339" t="s">
        <v>20933</v>
      </c>
      <c r="G3744" s="339" t="s">
        <v>20934</v>
      </c>
    </row>
    <row r="3745" spans="1:7" ht="22.5">
      <c r="A3745" s="336" t="str">
        <f t="shared" si="59"/>
        <v>SINAPI 89387</v>
      </c>
      <c r="B3745" s="337" t="s">
        <v>180</v>
      </c>
      <c r="C3745" s="337" t="s">
        <v>20935</v>
      </c>
      <c r="D3745" s="338" t="s">
        <v>20936</v>
      </c>
      <c r="E3745" s="337" t="s">
        <v>437</v>
      </c>
      <c r="F3745" s="339" t="s">
        <v>17970</v>
      </c>
      <c r="G3745" s="339" t="s">
        <v>20937</v>
      </c>
    </row>
    <row r="3746" spans="1:7" ht="22.5">
      <c r="A3746" s="336" t="str">
        <f t="shared" si="59"/>
        <v>SINAPI 89388</v>
      </c>
      <c r="B3746" s="337" t="s">
        <v>180</v>
      </c>
      <c r="C3746" s="337" t="s">
        <v>20938</v>
      </c>
      <c r="D3746" s="338" t="s">
        <v>20939</v>
      </c>
      <c r="E3746" s="337" t="s">
        <v>437</v>
      </c>
      <c r="F3746" s="339" t="s">
        <v>17472</v>
      </c>
      <c r="G3746" s="339" t="s">
        <v>16292</v>
      </c>
    </row>
    <row r="3747" spans="1:7" ht="22.5">
      <c r="A3747" s="336" t="str">
        <f t="shared" si="59"/>
        <v>SINAPI 89389</v>
      </c>
      <c r="B3747" s="337" t="s">
        <v>180</v>
      </c>
      <c r="C3747" s="337" t="s">
        <v>20940</v>
      </c>
      <c r="D3747" s="338" t="s">
        <v>20941</v>
      </c>
      <c r="E3747" s="337" t="s">
        <v>437</v>
      </c>
      <c r="F3747" s="339" t="s">
        <v>16499</v>
      </c>
      <c r="G3747" s="339" t="s">
        <v>20942</v>
      </c>
    </row>
    <row r="3748" spans="1:7" ht="22.5">
      <c r="A3748" s="336" t="str">
        <f t="shared" si="59"/>
        <v>SINAPI 89390</v>
      </c>
      <c r="B3748" s="337" t="s">
        <v>180</v>
      </c>
      <c r="C3748" s="337" t="s">
        <v>20943</v>
      </c>
      <c r="D3748" s="338" t="s">
        <v>20944</v>
      </c>
      <c r="E3748" s="337" t="s">
        <v>437</v>
      </c>
      <c r="F3748" s="339" t="s">
        <v>20945</v>
      </c>
      <c r="G3748" s="339" t="s">
        <v>20946</v>
      </c>
    </row>
    <row r="3749" spans="1:7" ht="22.5">
      <c r="A3749" s="336" t="str">
        <f t="shared" si="59"/>
        <v>SINAPI 89391</v>
      </c>
      <c r="B3749" s="337" t="s">
        <v>180</v>
      </c>
      <c r="C3749" s="337" t="s">
        <v>20947</v>
      </c>
      <c r="D3749" s="338" t="s">
        <v>20948</v>
      </c>
      <c r="E3749" s="337" t="s">
        <v>437</v>
      </c>
      <c r="F3749" s="339" t="s">
        <v>8106</v>
      </c>
      <c r="G3749" s="339" t="s">
        <v>20949</v>
      </c>
    </row>
    <row r="3750" spans="1:7" ht="22.5">
      <c r="A3750" s="336" t="str">
        <f t="shared" si="59"/>
        <v>SINAPI 89392</v>
      </c>
      <c r="B3750" s="337" t="s">
        <v>180</v>
      </c>
      <c r="C3750" s="337" t="s">
        <v>20950</v>
      </c>
      <c r="D3750" s="338" t="s">
        <v>20951</v>
      </c>
      <c r="E3750" s="337" t="s">
        <v>437</v>
      </c>
      <c r="F3750" s="339" t="s">
        <v>20952</v>
      </c>
      <c r="G3750" s="339" t="s">
        <v>10901</v>
      </c>
    </row>
    <row r="3751" spans="1:7" ht="22.5">
      <c r="A3751" s="336" t="str">
        <f t="shared" si="59"/>
        <v>SINAPI 89393</v>
      </c>
      <c r="B3751" s="337" t="s">
        <v>180</v>
      </c>
      <c r="C3751" s="337" t="s">
        <v>20953</v>
      </c>
      <c r="D3751" s="338" t="s">
        <v>20954</v>
      </c>
      <c r="E3751" s="337" t="s">
        <v>437</v>
      </c>
      <c r="F3751" s="339" t="s">
        <v>20862</v>
      </c>
      <c r="G3751" s="339" t="s">
        <v>16300</v>
      </c>
    </row>
    <row r="3752" spans="1:7" ht="22.5">
      <c r="A3752" s="336" t="str">
        <f t="shared" si="59"/>
        <v>SINAPI 89394</v>
      </c>
      <c r="B3752" s="337" t="s">
        <v>180</v>
      </c>
      <c r="C3752" s="337" t="s">
        <v>20955</v>
      </c>
      <c r="D3752" s="338" t="s">
        <v>20956</v>
      </c>
      <c r="E3752" s="337" t="s">
        <v>437</v>
      </c>
      <c r="F3752" s="339" t="s">
        <v>20957</v>
      </c>
      <c r="G3752" s="339" t="s">
        <v>20958</v>
      </c>
    </row>
    <row r="3753" spans="1:7" ht="22.5">
      <c r="A3753" s="336" t="str">
        <f t="shared" si="59"/>
        <v>SINAPI 89395</v>
      </c>
      <c r="B3753" s="337" t="s">
        <v>180</v>
      </c>
      <c r="C3753" s="337" t="s">
        <v>20959</v>
      </c>
      <c r="D3753" s="338" t="s">
        <v>20960</v>
      </c>
      <c r="E3753" s="337" t="s">
        <v>437</v>
      </c>
      <c r="F3753" s="339" t="s">
        <v>16362</v>
      </c>
      <c r="G3753" s="339" t="s">
        <v>16385</v>
      </c>
    </row>
    <row r="3754" spans="1:7" ht="22.5">
      <c r="A3754" s="336" t="str">
        <f t="shared" si="59"/>
        <v>SINAPI 89396</v>
      </c>
      <c r="B3754" s="337" t="s">
        <v>180</v>
      </c>
      <c r="C3754" s="337" t="s">
        <v>20961</v>
      </c>
      <c r="D3754" s="338" t="s">
        <v>20962</v>
      </c>
      <c r="E3754" s="337" t="s">
        <v>437</v>
      </c>
      <c r="F3754" s="339" t="s">
        <v>20963</v>
      </c>
      <c r="G3754" s="339" t="s">
        <v>20964</v>
      </c>
    </row>
    <row r="3755" spans="1:7" ht="22.5">
      <c r="A3755" s="336" t="str">
        <f t="shared" si="59"/>
        <v>SINAPI 89397</v>
      </c>
      <c r="B3755" s="337" t="s">
        <v>180</v>
      </c>
      <c r="C3755" s="337" t="s">
        <v>20965</v>
      </c>
      <c r="D3755" s="338" t="s">
        <v>20966</v>
      </c>
      <c r="E3755" s="337" t="s">
        <v>437</v>
      </c>
      <c r="F3755" s="339" t="s">
        <v>16378</v>
      </c>
      <c r="G3755" s="339" t="s">
        <v>16255</v>
      </c>
    </row>
    <row r="3756" spans="1:7" ht="22.5">
      <c r="A3756" s="336" t="str">
        <f t="shared" si="59"/>
        <v>SINAPI 89398</v>
      </c>
      <c r="B3756" s="337" t="s">
        <v>180</v>
      </c>
      <c r="C3756" s="337" t="s">
        <v>20967</v>
      </c>
      <c r="D3756" s="338" t="s">
        <v>20968</v>
      </c>
      <c r="E3756" s="337" t="s">
        <v>437</v>
      </c>
      <c r="F3756" s="339" t="s">
        <v>20969</v>
      </c>
      <c r="G3756" s="339" t="s">
        <v>16960</v>
      </c>
    </row>
    <row r="3757" spans="1:7" ht="22.5">
      <c r="A3757" s="336" t="str">
        <f t="shared" si="59"/>
        <v>SINAPI 89399</v>
      </c>
      <c r="B3757" s="337" t="s">
        <v>180</v>
      </c>
      <c r="C3757" s="337" t="s">
        <v>20970</v>
      </c>
      <c r="D3757" s="338" t="s">
        <v>20971</v>
      </c>
      <c r="E3757" s="337" t="s">
        <v>437</v>
      </c>
      <c r="F3757" s="339" t="s">
        <v>20972</v>
      </c>
      <c r="G3757" s="339" t="s">
        <v>20973</v>
      </c>
    </row>
    <row r="3758" spans="1:7" ht="22.5">
      <c r="A3758" s="336" t="str">
        <f t="shared" si="59"/>
        <v>SINAPI 89400</v>
      </c>
      <c r="B3758" s="337" t="s">
        <v>180</v>
      </c>
      <c r="C3758" s="337" t="s">
        <v>20974</v>
      </c>
      <c r="D3758" s="338" t="s">
        <v>20975</v>
      </c>
      <c r="E3758" s="337" t="s">
        <v>437</v>
      </c>
      <c r="F3758" s="339" t="s">
        <v>20913</v>
      </c>
      <c r="G3758" s="339" t="s">
        <v>20976</v>
      </c>
    </row>
    <row r="3759" spans="1:7" ht="22.5">
      <c r="A3759" s="336" t="str">
        <f t="shared" si="59"/>
        <v>SINAPI 89404</v>
      </c>
      <c r="B3759" s="337" t="s">
        <v>180</v>
      </c>
      <c r="C3759" s="337" t="s">
        <v>20977</v>
      </c>
      <c r="D3759" s="338" t="s">
        <v>20978</v>
      </c>
      <c r="E3759" s="337" t="s">
        <v>437</v>
      </c>
      <c r="F3759" s="339" t="s">
        <v>9737</v>
      </c>
      <c r="G3759" s="339" t="s">
        <v>8098</v>
      </c>
    </row>
    <row r="3760" spans="1:7" ht="22.5">
      <c r="A3760" s="336" t="str">
        <f t="shared" si="59"/>
        <v>SINAPI 89405</v>
      </c>
      <c r="B3760" s="337" t="s">
        <v>180</v>
      </c>
      <c r="C3760" s="337" t="s">
        <v>20979</v>
      </c>
      <c r="D3760" s="338" t="s">
        <v>20980</v>
      </c>
      <c r="E3760" s="337" t="s">
        <v>437</v>
      </c>
      <c r="F3760" s="339" t="s">
        <v>20981</v>
      </c>
      <c r="G3760" s="339" t="s">
        <v>8559</v>
      </c>
    </row>
    <row r="3761" spans="1:7" ht="22.5">
      <c r="A3761" s="336" t="str">
        <f t="shared" si="59"/>
        <v>SINAPI 89406</v>
      </c>
      <c r="B3761" s="337" t="s">
        <v>180</v>
      </c>
      <c r="C3761" s="337" t="s">
        <v>20982</v>
      </c>
      <c r="D3761" s="338" t="s">
        <v>20983</v>
      </c>
      <c r="E3761" s="337" t="s">
        <v>437</v>
      </c>
      <c r="F3761" s="339" t="s">
        <v>20984</v>
      </c>
      <c r="G3761" s="339" t="s">
        <v>20985</v>
      </c>
    </row>
    <row r="3762" spans="1:7" ht="22.5">
      <c r="A3762" s="336" t="str">
        <f t="shared" si="59"/>
        <v>SINAPI 89407</v>
      </c>
      <c r="B3762" s="337" t="s">
        <v>180</v>
      </c>
      <c r="C3762" s="337" t="s">
        <v>20986</v>
      </c>
      <c r="D3762" s="338" t="s">
        <v>20987</v>
      </c>
      <c r="E3762" s="337" t="s">
        <v>437</v>
      </c>
      <c r="F3762" s="339" t="s">
        <v>20988</v>
      </c>
      <c r="G3762" s="339" t="s">
        <v>10958</v>
      </c>
    </row>
    <row r="3763" spans="1:7" ht="22.5">
      <c r="A3763" s="336" t="str">
        <f t="shared" si="59"/>
        <v>SINAPI 89408</v>
      </c>
      <c r="B3763" s="337" t="s">
        <v>180</v>
      </c>
      <c r="C3763" s="337" t="s">
        <v>20989</v>
      </c>
      <c r="D3763" s="338" t="s">
        <v>20990</v>
      </c>
      <c r="E3763" s="337" t="s">
        <v>437</v>
      </c>
      <c r="F3763" s="339" t="s">
        <v>11572</v>
      </c>
      <c r="G3763" s="339" t="s">
        <v>20991</v>
      </c>
    </row>
    <row r="3764" spans="1:7" ht="22.5">
      <c r="A3764" s="336" t="str">
        <f t="shared" si="59"/>
        <v>SINAPI 89409</v>
      </c>
      <c r="B3764" s="337" t="s">
        <v>180</v>
      </c>
      <c r="C3764" s="337" t="s">
        <v>20992</v>
      </c>
      <c r="D3764" s="338" t="s">
        <v>20993</v>
      </c>
      <c r="E3764" s="337" t="s">
        <v>437</v>
      </c>
      <c r="F3764" s="339" t="s">
        <v>20994</v>
      </c>
      <c r="G3764" s="339" t="s">
        <v>11004</v>
      </c>
    </row>
    <row r="3765" spans="1:7" ht="22.5">
      <c r="A3765" s="336" t="str">
        <f t="shared" si="59"/>
        <v>SINAPI 89410</v>
      </c>
      <c r="B3765" s="337" t="s">
        <v>180</v>
      </c>
      <c r="C3765" s="337" t="s">
        <v>20995</v>
      </c>
      <c r="D3765" s="338" t="s">
        <v>20996</v>
      </c>
      <c r="E3765" s="337" t="s">
        <v>437</v>
      </c>
      <c r="F3765" s="339" t="s">
        <v>20997</v>
      </c>
      <c r="G3765" s="339" t="s">
        <v>20998</v>
      </c>
    </row>
    <row r="3766" spans="1:7" ht="22.5">
      <c r="A3766" s="336" t="str">
        <f t="shared" si="59"/>
        <v>SINAPI 89411</v>
      </c>
      <c r="B3766" s="337" t="s">
        <v>180</v>
      </c>
      <c r="C3766" s="337" t="s">
        <v>20999</v>
      </c>
      <c r="D3766" s="338" t="s">
        <v>21000</v>
      </c>
      <c r="E3766" s="337" t="s">
        <v>437</v>
      </c>
      <c r="F3766" s="339" t="s">
        <v>17354</v>
      </c>
      <c r="G3766" s="339" t="s">
        <v>21001</v>
      </c>
    </row>
    <row r="3767" spans="1:7" ht="22.5">
      <c r="A3767" s="336" t="str">
        <f t="shared" ref="A3767:A3830" si="60">CONCATENAR</f>
        <v>SINAPI 89412</v>
      </c>
      <c r="B3767" s="337" t="s">
        <v>180</v>
      </c>
      <c r="C3767" s="337" t="s">
        <v>21002</v>
      </c>
      <c r="D3767" s="338" t="s">
        <v>21003</v>
      </c>
      <c r="E3767" s="337" t="s">
        <v>437</v>
      </c>
      <c r="F3767" s="339" t="s">
        <v>21004</v>
      </c>
      <c r="G3767" s="339" t="s">
        <v>12964</v>
      </c>
    </row>
    <row r="3768" spans="1:7" ht="22.5">
      <c r="A3768" s="336" t="str">
        <f t="shared" si="60"/>
        <v>SINAPI 89413</v>
      </c>
      <c r="B3768" s="337" t="s">
        <v>180</v>
      </c>
      <c r="C3768" s="337" t="s">
        <v>21005</v>
      </c>
      <c r="D3768" s="338" t="s">
        <v>21006</v>
      </c>
      <c r="E3768" s="337" t="s">
        <v>437</v>
      </c>
      <c r="F3768" s="339" t="s">
        <v>21007</v>
      </c>
      <c r="G3768" s="339" t="s">
        <v>8107</v>
      </c>
    </row>
    <row r="3769" spans="1:7" ht="22.5">
      <c r="A3769" s="336" t="str">
        <f t="shared" si="60"/>
        <v>SINAPI 89414</v>
      </c>
      <c r="B3769" s="337" t="s">
        <v>180</v>
      </c>
      <c r="C3769" s="337" t="s">
        <v>21008</v>
      </c>
      <c r="D3769" s="338" t="s">
        <v>21009</v>
      </c>
      <c r="E3769" s="337" t="s">
        <v>437</v>
      </c>
      <c r="F3769" s="339" t="s">
        <v>21010</v>
      </c>
      <c r="G3769" s="339" t="s">
        <v>16503</v>
      </c>
    </row>
    <row r="3770" spans="1:7" ht="22.5">
      <c r="A3770" s="336" t="str">
        <f t="shared" si="60"/>
        <v>SINAPI 89415</v>
      </c>
      <c r="B3770" s="337" t="s">
        <v>180</v>
      </c>
      <c r="C3770" s="337" t="s">
        <v>21011</v>
      </c>
      <c r="D3770" s="338" t="s">
        <v>21012</v>
      </c>
      <c r="E3770" s="337" t="s">
        <v>437</v>
      </c>
      <c r="F3770" s="339" t="s">
        <v>21013</v>
      </c>
      <c r="G3770" s="339" t="s">
        <v>21014</v>
      </c>
    </row>
    <row r="3771" spans="1:7" ht="22.5">
      <c r="A3771" s="336" t="str">
        <f t="shared" si="60"/>
        <v>SINAPI 89416</v>
      </c>
      <c r="B3771" s="337" t="s">
        <v>180</v>
      </c>
      <c r="C3771" s="337" t="s">
        <v>21015</v>
      </c>
      <c r="D3771" s="338" t="s">
        <v>21016</v>
      </c>
      <c r="E3771" s="337" t="s">
        <v>437</v>
      </c>
      <c r="F3771" s="339" t="s">
        <v>21017</v>
      </c>
      <c r="G3771" s="339" t="s">
        <v>7849</v>
      </c>
    </row>
    <row r="3772" spans="1:7" ht="22.5">
      <c r="A3772" s="336" t="str">
        <f t="shared" si="60"/>
        <v>SINAPI 89417</v>
      </c>
      <c r="B3772" s="337" t="s">
        <v>180</v>
      </c>
      <c r="C3772" s="337" t="s">
        <v>21018</v>
      </c>
      <c r="D3772" s="338" t="s">
        <v>21019</v>
      </c>
      <c r="E3772" s="337" t="s">
        <v>437</v>
      </c>
      <c r="F3772" s="339" t="s">
        <v>21020</v>
      </c>
      <c r="G3772" s="339" t="s">
        <v>10649</v>
      </c>
    </row>
    <row r="3773" spans="1:7" ht="22.5">
      <c r="A3773" s="336" t="str">
        <f t="shared" si="60"/>
        <v>SINAPI 89418</v>
      </c>
      <c r="B3773" s="337" t="s">
        <v>180</v>
      </c>
      <c r="C3773" s="337" t="s">
        <v>21021</v>
      </c>
      <c r="D3773" s="338" t="s">
        <v>21022</v>
      </c>
      <c r="E3773" s="337" t="s">
        <v>437</v>
      </c>
      <c r="F3773" s="339" t="s">
        <v>21023</v>
      </c>
      <c r="G3773" s="339" t="s">
        <v>21024</v>
      </c>
    </row>
    <row r="3774" spans="1:7" ht="22.5">
      <c r="A3774" s="336" t="str">
        <f t="shared" si="60"/>
        <v>SINAPI 89419</v>
      </c>
      <c r="B3774" s="337" t="s">
        <v>180</v>
      </c>
      <c r="C3774" s="337" t="s">
        <v>21025</v>
      </c>
      <c r="D3774" s="338" t="s">
        <v>21026</v>
      </c>
      <c r="E3774" s="337" t="s">
        <v>437</v>
      </c>
      <c r="F3774" s="339" t="s">
        <v>21027</v>
      </c>
      <c r="G3774" s="339" t="s">
        <v>21028</v>
      </c>
    </row>
    <row r="3775" spans="1:7" ht="22.5">
      <c r="A3775" s="336" t="str">
        <f t="shared" si="60"/>
        <v>SINAPI 89420</v>
      </c>
      <c r="B3775" s="337" t="s">
        <v>180</v>
      </c>
      <c r="C3775" s="337" t="s">
        <v>21029</v>
      </c>
      <c r="D3775" s="338" t="s">
        <v>21030</v>
      </c>
      <c r="E3775" s="337" t="s">
        <v>437</v>
      </c>
      <c r="F3775" s="339" t="s">
        <v>21031</v>
      </c>
      <c r="G3775" s="339" t="s">
        <v>21032</v>
      </c>
    </row>
    <row r="3776" spans="1:7" ht="22.5">
      <c r="A3776" s="336" t="str">
        <f t="shared" si="60"/>
        <v>SINAPI 89421</v>
      </c>
      <c r="B3776" s="337" t="s">
        <v>180</v>
      </c>
      <c r="C3776" s="337" t="s">
        <v>21033</v>
      </c>
      <c r="D3776" s="338" t="s">
        <v>21034</v>
      </c>
      <c r="E3776" s="337" t="s">
        <v>437</v>
      </c>
      <c r="F3776" s="339" t="s">
        <v>21035</v>
      </c>
      <c r="G3776" s="339" t="s">
        <v>21036</v>
      </c>
    </row>
    <row r="3777" spans="1:7" ht="22.5">
      <c r="A3777" s="336" t="str">
        <f t="shared" si="60"/>
        <v>SINAPI 89422</v>
      </c>
      <c r="B3777" s="337" t="s">
        <v>180</v>
      </c>
      <c r="C3777" s="337" t="s">
        <v>21037</v>
      </c>
      <c r="D3777" s="338" t="s">
        <v>21038</v>
      </c>
      <c r="E3777" s="337" t="s">
        <v>437</v>
      </c>
      <c r="F3777" s="339" t="s">
        <v>21039</v>
      </c>
      <c r="G3777" s="339" t="s">
        <v>11218</v>
      </c>
    </row>
    <row r="3778" spans="1:7" ht="22.5">
      <c r="A3778" s="336" t="str">
        <f t="shared" si="60"/>
        <v>SINAPI 89423</v>
      </c>
      <c r="B3778" s="337" t="s">
        <v>180</v>
      </c>
      <c r="C3778" s="337" t="s">
        <v>21040</v>
      </c>
      <c r="D3778" s="338" t="s">
        <v>21041</v>
      </c>
      <c r="E3778" s="337" t="s">
        <v>437</v>
      </c>
      <c r="F3778" s="339" t="s">
        <v>16336</v>
      </c>
      <c r="G3778" s="339" t="s">
        <v>7844</v>
      </c>
    </row>
    <row r="3779" spans="1:7" ht="22.5">
      <c r="A3779" s="336" t="str">
        <f t="shared" si="60"/>
        <v>SINAPI 89424</v>
      </c>
      <c r="B3779" s="337" t="s">
        <v>180</v>
      </c>
      <c r="C3779" s="337" t="s">
        <v>21042</v>
      </c>
      <c r="D3779" s="338" t="s">
        <v>21043</v>
      </c>
      <c r="E3779" s="337" t="s">
        <v>437</v>
      </c>
      <c r="F3779" s="339" t="s">
        <v>11362</v>
      </c>
      <c r="G3779" s="339" t="s">
        <v>17565</v>
      </c>
    </row>
    <row r="3780" spans="1:7" ht="22.5">
      <c r="A3780" s="336" t="str">
        <f t="shared" si="60"/>
        <v>SINAPI 89425</v>
      </c>
      <c r="B3780" s="337" t="s">
        <v>180</v>
      </c>
      <c r="C3780" s="337" t="s">
        <v>21044</v>
      </c>
      <c r="D3780" s="338" t="s">
        <v>21045</v>
      </c>
      <c r="E3780" s="337" t="s">
        <v>437</v>
      </c>
      <c r="F3780" s="339" t="s">
        <v>21046</v>
      </c>
      <c r="G3780" s="339" t="s">
        <v>21047</v>
      </c>
    </row>
    <row r="3781" spans="1:7" ht="22.5">
      <c r="A3781" s="336" t="str">
        <f t="shared" si="60"/>
        <v>SINAPI 89426</v>
      </c>
      <c r="B3781" s="337" t="s">
        <v>180</v>
      </c>
      <c r="C3781" s="337" t="s">
        <v>21048</v>
      </c>
      <c r="D3781" s="338" t="s">
        <v>21049</v>
      </c>
      <c r="E3781" s="337" t="s">
        <v>437</v>
      </c>
      <c r="F3781" s="339" t="s">
        <v>17410</v>
      </c>
      <c r="G3781" s="339" t="s">
        <v>21050</v>
      </c>
    </row>
    <row r="3782" spans="1:7" ht="22.5">
      <c r="A3782" s="336" t="str">
        <f t="shared" si="60"/>
        <v>SINAPI 89427</v>
      </c>
      <c r="B3782" s="337" t="s">
        <v>180</v>
      </c>
      <c r="C3782" s="337" t="s">
        <v>21051</v>
      </c>
      <c r="D3782" s="338" t="s">
        <v>21052</v>
      </c>
      <c r="E3782" s="337" t="s">
        <v>437</v>
      </c>
      <c r="F3782" s="339" t="s">
        <v>16317</v>
      </c>
      <c r="G3782" s="339" t="s">
        <v>21053</v>
      </c>
    </row>
    <row r="3783" spans="1:7" ht="22.5">
      <c r="A3783" s="336" t="str">
        <f t="shared" si="60"/>
        <v>SINAPI 89428</v>
      </c>
      <c r="B3783" s="337" t="s">
        <v>180</v>
      </c>
      <c r="C3783" s="337" t="s">
        <v>21054</v>
      </c>
      <c r="D3783" s="338" t="s">
        <v>21055</v>
      </c>
      <c r="E3783" s="337" t="s">
        <v>437</v>
      </c>
      <c r="F3783" s="339" t="s">
        <v>9454</v>
      </c>
      <c r="G3783" s="339" t="s">
        <v>17643</v>
      </c>
    </row>
    <row r="3784" spans="1:7" ht="22.5">
      <c r="A3784" s="336" t="str">
        <f t="shared" si="60"/>
        <v>SINAPI 89429</v>
      </c>
      <c r="B3784" s="337" t="s">
        <v>180</v>
      </c>
      <c r="C3784" s="337" t="s">
        <v>21056</v>
      </c>
      <c r="D3784" s="338" t="s">
        <v>21057</v>
      </c>
      <c r="E3784" s="337" t="s">
        <v>437</v>
      </c>
      <c r="F3784" s="339" t="s">
        <v>10697</v>
      </c>
      <c r="G3784" s="339" t="s">
        <v>11416</v>
      </c>
    </row>
    <row r="3785" spans="1:7" ht="22.5">
      <c r="A3785" s="336" t="str">
        <f t="shared" si="60"/>
        <v>SINAPI 89430</v>
      </c>
      <c r="B3785" s="337" t="s">
        <v>180</v>
      </c>
      <c r="C3785" s="337" t="s">
        <v>21058</v>
      </c>
      <c r="D3785" s="338" t="s">
        <v>21059</v>
      </c>
      <c r="E3785" s="337" t="s">
        <v>437</v>
      </c>
      <c r="F3785" s="339" t="s">
        <v>15025</v>
      </c>
      <c r="G3785" s="339" t="s">
        <v>21060</v>
      </c>
    </row>
    <row r="3786" spans="1:7" ht="22.5">
      <c r="A3786" s="336" t="str">
        <f t="shared" si="60"/>
        <v>SINAPI 89431</v>
      </c>
      <c r="B3786" s="337" t="s">
        <v>180</v>
      </c>
      <c r="C3786" s="337" t="s">
        <v>21061</v>
      </c>
      <c r="D3786" s="338" t="s">
        <v>21062</v>
      </c>
      <c r="E3786" s="337" t="s">
        <v>437</v>
      </c>
      <c r="F3786" s="339" t="s">
        <v>21063</v>
      </c>
      <c r="G3786" s="339" t="s">
        <v>17549</v>
      </c>
    </row>
    <row r="3787" spans="1:7" ht="22.5">
      <c r="A3787" s="336" t="str">
        <f t="shared" si="60"/>
        <v>SINAPI 89432</v>
      </c>
      <c r="B3787" s="337" t="s">
        <v>180</v>
      </c>
      <c r="C3787" s="337" t="s">
        <v>21064</v>
      </c>
      <c r="D3787" s="338" t="s">
        <v>21065</v>
      </c>
      <c r="E3787" s="337" t="s">
        <v>437</v>
      </c>
      <c r="F3787" s="339" t="s">
        <v>12170</v>
      </c>
      <c r="G3787" s="339" t="s">
        <v>21066</v>
      </c>
    </row>
    <row r="3788" spans="1:7" ht="22.5">
      <c r="A3788" s="336" t="str">
        <f t="shared" si="60"/>
        <v>SINAPI 89433</v>
      </c>
      <c r="B3788" s="337" t="s">
        <v>180</v>
      </c>
      <c r="C3788" s="337" t="s">
        <v>21067</v>
      </c>
      <c r="D3788" s="338" t="s">
        <v>21068</v>
      </c>
      <c r="E3788" s="337" t="s">
        <v>437</v>
      </c>
      <c r="F3788" s="339" t="s">
        <v>16309</v>
      </c>
      <c r="G3788" s="339" t="s">
        <v>12968</v>
      </c>
    </row>
    <row r="3789" spans="1:7" ht="22.5">
      <c r="A3789" s="336" t="str">
        <f t="shared" si="60"/>
        <v>SINAPI 89434</v>
      </c>
      <c r="B3789" s="337" t="s">
        <v>180</v>
      </c>
      <c r="C3789" s="337" t="s">
        <v>21069</v>
      </c>
      <c r="D3789" s="338" t="s">
        <v>21070</v>
      </c>
      <c r="E3789" s="337" t="s">
        <v>437</v>
      </c>
      <c r="F3789" s="339" t="s">
        <v>16615</v>
      </c>
      <c r="G3789" s="339" t="s">
        <v>21071</v>
      </c>
    </row>
    <row r="3790" spans="1:7" ht="22.5">
      <c r="A3790" s="336" t="str">
        <f t="shared" si="60"/>
        <v>SINAPI 89435</v>
      </c>
      <c r="B3790" s="337" t="s">
        <v>180</v>
      </c>
      <c r="C3790" s="337" t="s">
        <v>21072</v>
      </c>
      <c r="D3790" s="338" t="s">
        <v>21073</v>
      </c>
      <c r="E3790" s="337" t="s">
        <v>437</v>
      </c>
      <c r="F3790" s="339" t="s">
        <v>21074</v>
      </c>
      <c r="G3790" s="339" t="s">
        <v>21075</v>
      </c>
    </row>
    <row r="3791" spans="1:7" ht="22.5">
      <c r="A3791" s="336" t="str">
        <f t="shared" si="60"/>
        <v>SINAPI 89436</v>
      </c>
      <c r="B3791" s="337" t="s">
        <v>180</v>
      </c>
      <c r="C3791" s="337" t="s">
        <v>21076</v>
      </c>
      <c r="D3791" s="338" t="s">
        <v>21077</v>
      </c>
      <c r="E3791" s="337" t="s">
        <v>437</v>
      </c>
      <c r="F3791" s="339" t="s">
        <v>21078</v>
      </c>
      <c r="G3791" s="339" t="s">
        <v>12608</v>
      </c>
    </row>
    <row r="3792" spans="1:7" ht="22.5">
      <c r="A3792" s="336" t="str">
        <f t="shared" si="60"/>
        <v>SINAPI 89437</v>
      </c>
      <c r="B3792" s="337" t="s">
        <v>180</v>
      </c>
      <c r="C3792" s="337" t="s">
        <v>21079</v>
      </c>
      <c r="D3792" s="338" t="s">
        <v>21080</v>
      </c>
      <c r="E3792" s="337" t="s">
        <v>437</v>
      </c>
      <c r="F3792" s="339" t="s">
        <v>19981</v>
      </c>
      <c r="G3792" s="339" t="s">
        <v>21081</v>
      </c>
    </row>
    <row r="3793" spans="1:7" ht="22.5">
      <c r="A3793" s="336" t="str">
        <f t="shared" si="60"/>
        <v>SINAPI 89438</v>
      </c>
      <c r="B3793" s="337" t="s">
        <v>180</v>
      </c>
      <c r="C3793" s="337" t="s">
        <v>21082</v>
      </c>
      <c r="D3793" s="338" t="s">
        <v>21083</v>
      </c>
      <c r="E3793" s="337" t="s">
        <v>437</v>
      </c>
      <c r="F3793" s="339" t="s">
        <v>9880</v>
      </c>
      <c r="G3793" s="339" t="s">
        <v>11068</v>
      </c>
    </row>
    <row r="3794" spans="1:7" ht="22.5">
      <c r="A3794" s="336" t="str">
        <f t="shared" si="60"/>
        <v>SINAPI 89439</v>
      </c>
      <c r="B3794" s="337" t="s">
        <v>180</v>
      </c>
      <c r="C3794" s="337" t="s">
        <v>21084</v>
      </c>
      <c r="D3794" s="338" t="s">
        <v>21085</v>
      </c>
      <c r="E3794" s="337" t="s">
        <v>437</v>
      </c>
      <c r="F3794" s="339" t="s">
        <v>21086</v>
      </c>
      <c r="G3794" s="339" t="s">
        <v>16579</v>
      </c>
    </row>
    <row r="3795" spans="1:7" ht="22.5">
      <c r="A3795" s="336" t="str">
        <f t="shared" si="60"/>
        <v>SINAPI 89440</v>
      </c>
      <c r="B3795" s="337" t="s">
        <v>180</v>
      </c>
      <c r="C3795" s="337" t="s">
        <v>21087</v>
      </c>
      <c r="D3795" s="338" t="s">
        <v>21088</v>
      </c>
      <c r="E3795" s="337" t="s">
        <v>437</v>
      </c>
      <c r="F3795" s="339" t="s">
        <v>21089</v>
      </c>
      <c r="G3795" s="339" t="s">
        <v>21090</v>
      </c>
    </row>
    <row r="3796" spans="1:7" ht="22.5">
      <c r="A3796" s="336" t="str">
        <f t="shared" si="60"/>
        <v>SINAPI 89441</v>
      </c>
      <c r="B3796" s="337" t="s">
        <v>180</v>
      </c>
      <c r="C3796" s="337" t="s">
        <v>21091</v>
      </c>
      <c r="D3796" s="338" t="s">
        <v>21092</v>
      </c>
      <c r="E3796" s="337" t="s">
        <v>437</v>
      </c>
      <c r="F3796" s="339" t="s">
        <v>12093</v>
      </c>
      <c r="G3796" s="339" t="s">
        <v>21093</v>
      </c>
    </row>
    <row r="3797" spans="1:7" ht="22.5">
      <c r="A3797" s="336" t="str">
        <f t="shared" si="60"/>
        <v>SINAPI 89442</v>
      </c>
      <c r="B3797" s="337" t="s">
        <v>180</v>
      </c>
      <c r="C3797" s="337" t="s">
        <v>21094</v>
      </c>
      <c r="D3797" s="338" t="s">
        <v>21095</v>
      </c>
      <c r="E3797" s="337" t="s">
        <v>437</v>
      </c>
      <c r="F3797" s="339" t="s">
        <v>12968</v>
      </c>
      <c r="G3797" s="339" t="s">
        <v>16603</v>
      </c>
    </row>
    <row r="3798" spans="1:7" ht="22.5">
      <c r="A3798" s="336" t="str">
        <f t="shared" si="60"/>
        <v>SINAPI 89443</v>
      </c>
      <c r="B3798" s="337" t="s">
        <v>180</v>
      </c>
      <c r="C3798" s="337" t="s">
        <v>21096</v>
      </c>
      <c r="D3798" s="338" t="s">
        <v>21097</v>
      </c>
      <c r="E3798" s="337" t="s">
        <v>437</v>
      </c>
      <c r="F3798" s="339" t="s">
        <v>21098</v>
      </c>
      <c r="G3798" s="339" t="s">
        <v>15444</v>
      </c>
    </row>
    <row r="3799" spans="1:7" ht="22.5">
      <c r="A3799" s="336" t="str">
        <f t="shared" si="60"/>
        <v>SINAPI 89444</v>
      </c>
      <c r="B3799" s="337" t="s">
        <v>180</v>
      </c>
      <c r="C3799" s="337" t="s">
        <v>21099</v>
      </c>
      <c r="D3799" s="338" t="s">
        <v>21100</v>
      </c>
      <c r="E3799" s="337" t="s">
        <v>437</v>
      </c>
      <c r="F3799" s="339" t="s">
        <v>10627</v>
      </c>
      <c r="G3799" s="339" t="s">
        <v>21101</v>
      </c>
    </row>
    <row r="3800" spans="1:7" ht="22.5">
      <c r="A3800" s="336" t="str">
        <f t="shared" si="60"/>
        <v>SINAPI 89445</v>
      </c>
      <c r="B3800" s="337" t="s">
        <v>180</v>
      </c>
      <c r="C3800" s="337" t="s">
        <v>21102</v>
      </c>
      <c r="D3800" s="338" t="s">
        <v>21103</v>
      </c>
      <c r="E3800" s="337" t="s">
        <v>437</v>
      </c>
      <c r="F3800" s="339" t="s">
        <v>21104</v>
      </c>
      <c r="G3800" s="339" t="s">
        <v>21105</v>
      </c>
    </row>
    <row r="3801" spans="1:7" ht="22.5">
      <c r="A3801" s="336" t="str">
        <f t="shared" si="60"/>
        <v>SINAPI 89481</v>
      </c>
      <c r="B3801" s="337" t="s">
        <v>180</v>
      </c>
      <c r="C3801" s="337" t="s">
        <v>21106</v>
      </c>
      <c r="D3801" s="338" t="s">
        <v>21107</v>
      </c>
      <c r="E3801" s="337" t="s">
        <v>437</v>
      </c>
      <c r="F3801" s="339" t="s">
        <v>19583</v>
      </c>
      <c r="G3801" s="339" t="s">
        <v>21108</v>
      </c>
    </row>
    <row r="3802" spans="1:7" ht="22.5">
      <c r="A3802" s="336" t="str">
        <f t="shared" si="60"/>
        <v>SINAPI 89485</v>
      </c>
      <c r="B3802" s="337" t="s">
        <v>180</v>
      </c>
      <c r="C3802" s="337" t="s">
        <v>21109</v>
      </c>
      <c r="D3802" s="338" t="s">
        <v>21110</v>
      </c>
      <c r="E3802" s="337" t="s">
        <v>437</v>
      </c>
      <c r="F3802" s="339" t="s">
        <v>21111</v>
      </c>
      <c r="G3802" s="339" t="s">
        <v>9406</v>
      </c>
    </row>
    <row r="3803" spans="1:7" ht="22.5">
      <c r="A3803" s="336" t="str">
        <f t="shared" si="60"/>
        <v>SINAPI 89489</v>
      </c>
      <c r="B3803" s="337" t="s">
        <v>180</v>
      </c>
      <c r="C3803" s="337" t="s">
        <v>21112</v>
      </c>
      <c r="D3803" s="338" t="s">
        <v>21113</v>
      </c>
      <c r="E3803" s="337" t="s">
        <v>437</v>
      </c>
      <c r="F3803" s="339" t="s">
        <v>7764</v>
      </c>
      <c r="G3803" s="339" t="s">
        <v>21114</v>
      </c>
    </row>
    <row r="3804" spans="1:7" ht="22.5">
      <c r="A3804" s="336" t="str">
        <f t="shared" si="60"/>
        <v>SINAPI 89490</v>
      </c>
      <c r="B3804" s="337" t="s">
        <v>180</v>
      </c>
      <c r="C3804" s="337" t="s">
        <v>21115</v>
      </c>
      <c r="D3804" s="338" t="s">
        <v>21116</v>
      </c>
      <c r="E3804" s="337" t="s">
        <v>437</v>
      </c>
      <c r="F3804" s="339" t="s">
        <v>21117</v>
      </c>
      <c r="G3804" s="339" t="s">
        <v>21118</v>
      </c>
    </row>
    <row r="3805" spans="1:7" ht="22.5">
      <c r="A3805" s="336" t="str">
        <f t="shared" si="60"/>
        <v>SINAPI 89492</v>
      </c>
      <c r="B3805" s="337" t="s">
        <v>180</v>
      </c>
      <c r="C3805" s="337" t="s">
        <v>21119</v>
      </c>
      <c r="D3805" s="338" t="s">
        <v>21120</v>
      </c>
      <c r="E3805" s="337" t="s">
        <v>437</v>
      </c>
      <c r="F3805" s="339" t="s">
        <v>21121</v>
      </c>
      <c r="G3805" s="339" t="s">
        <v>8217</v>
      </c>
    </row>
    <row r="3806" spans="1:7" ht="22.5">
      <c r="A3806" s="336" t="str">
        <f t="shared" si="60"/>
        <v>SINAPI 89493</v>
      </c>
      <c r="B3806" s="337" t="s">
        <v>180</v>
      </c>
      <c r="C3806" s="337" t="s">
        <v>21122</v>
      </c>
      <c r="D3806" s="338" t="s">
        <v>21123</v>
      </c>
      <c r="E3806" s="337" t="s">
        <v>437</v>
      </c>
      <c r="F3806" s="339" t="s">
        <v>16429</v>
      </c>
      <c r="G3806" s="339" t="s">
        <v>8583</v>
      </c>
    </row>
    <row r="3807" spans="1:7" ht="22.5">
      <c r="A3807" s="336" t="str">
        <f t="shared" si="60"/>
        <v>SINAPI 89494</v>
      </c>
      <c r="B3807" s="337" t="s">
        <v>180</v>
      </c>
      <c r="C3807" s="337" t="s">
        <v>21124</v>
      </c>
      <c r="D3807" s="338" t="s">
        <v>21125</v>
      </c>
      <c r="E3807" s="337" t="s">
        <v>437</v>
      </c>
      <c r="F3807" s="339" t="s">
        <v>15444</v>
      </c>
      <c r="G3807" s="339" t="s">
        <v>17891</v>
      </c>
    </row>
    <row r="3808" spans="1:7" ht="22.5">
      <c r="A3808" s="336" t="str">
        <f t="shared" si="60"/>
        <v>SINAPI 89496</v>
      </c>
      <c r="B3808" s="337" t="s">
        <v>180</v>
      </c>
      <c r="C3808" s="337" t="s">
        <v>21126</v>
      </c>
      <c r="D3808" s="338" t="s">
        <v>21127</v>
      </c>
      <c r="E3808" s="337" t="s">
        <v>437</v>
      </c>
      <c r="F3808" s="339" t="s">
        <v>12964</v>
      </c>
      <c r="G3808" s="339" t="s">
        <v>16300</v>
      </c>
    </row>
    <row r="3809" spans="1:7" ht="22.5">
      <c r="A3809" s="336" t="str">
        <f t="shared" si="60"/>
        <v>SINAPI 89497</v>
      </c>
      <c r="B3809" s="337" t="s">
        <v>180</v>
      </c>
      <c r="C3809" s="337" t="s">
        <v>21128</v>
      </c>
      <c r="D3809" s="338" t="s">
        <v>21129</v>
      </c>
      <c r="E3809" s="337" t="s">
        <v>437</v>
      </c>
      <c r="F3809" s="339" t="s">
        <v>16476</v>
      </c>
      <c r="G3809" s="339" t="s">
        <v>15211</v>
      </c>
    </row>
    <row r="3810" spans="1:7" ht="22.5">
      <c r="A3810" s="336" t="str">
        <f t="shared" si="60"/>
        <v>SINAPI 89498</v>
      </c>
      <c r="B3810" s="337" t="s">
        <v>180</v>
      </c>
      <c r="C3810" s="337" t="s">
        <v>21130</v>
      </c>
      <c r="D3810" s="338" t="s">
        <v>21131</v>
      </c>
      <c r="E3810" s="337" t="s">
        <v>437</v>
      </c>
      <c r="F3810" s="339" t="s">
        <v>21132</v>
      </c>
      <c r="G3810" s="339" t="s">
        <v>21133</v>
      </c>
    </row>
    <row r="3811" spans="1:7" ht="22.5">
      <c r="A3811" s="336" t="str">
        <f t="shared" si="60"/>
        <v>SINAPI 89499</v>
      </c>
      <c r="B3811" s="337" t="s">
        <v>180</v>
      </c>
      <c r="C3811" s="337" t="s">
        <v>21134</v>
      </c>
      <c r="D3811" s="338" t="s">
        <v>21135</v>
      </c>
      <c r="E3811" s="337" t="s">
        <v>437</v>
      </c>
      <c r="F3811" s="339" t="s">
        <v>21136</v>
      </c>
      <c r="G3811" s="339" t="s">
        <v>21137</v>
      </c>
    </row>
    <row r="3812" spans="1:7" ht="22.5">
      <c r="A3812" s="336" t="str">
        <f t="shared" si="60"/>
        <v>SINAPI 89500</v>
      </c>
      <c r="B3812" s="337" t="s">
        <v>180</v>
      </c>
      <c r="C3812" s="337" t="s">
        <v>21138</v>
      </c>
      <c r="D3812" s="338" t="s">
        <v>21139</v>
      </c>
      <c r="E3812" s="337" t="s">
        <v>437</v>
      </c>
      <c r="F3812" s="339" t="s">
        <v>21140</v>
      </c>
      <c r="G3812" s="339" t="s">
        <v>20481</v>
      </c>
    </row>
    <row r="3813" spans="1:7" ht="22.5">
      <c r="A3813" s="336" t="str">
        <f t="shared" si="60"/>
        <v>SINAPI 89501</v>
      </c>
      <c r="B3813" s="337" t="s">
        <v>180</v>
      </c>
      <c r="C3813" s="337" t="s">
        <v>21141</v>
      </c>
      <c r="D3813" s="338" t="s">
        <v>21142</v>
      </c>
      <c r="E3813" s="337" t="s">
        <v>437</v>
      </c>
      <c r="F3813" s="339" t="s">
        <v>21143</v>
      </c>
      <c r="G3813" s="339" t="s">
        <v>17870</v>
      </c>
    </row>
    <row r="3814" spans="1:7" ht="22.5">
      <c r="A3814" s="336" t="str">
        <f t="shared" si="60"/>
        <v>SINAPI 89502</v>
      </c>
      <c r="B3814" s="337" t="s">
        <v>180</v>
      </c>
      <c r="C3814" s="337" t="s">
        <v>21144</v>
      </c>
      <c r="D3814" s="338" t="s">
        <v>21145</v>
      </c>
      <c r="E3814" s="337" t="s">
        <v>437</v>
      </c>
      <c r="F3814" s="339" t="s">
        <v>12228</v>
      </c>
      <c r="G3814" s="339" t="s">
        <v>21146</v>
      </c>
    </row>
    <row r="3815" spans="1:7" ht="22.5">
      <c r="A3815" s="336" t="str">
        <f t="shared" si="60"/>
        <v>SINAPI 89503</v>
      </c>
      <c r="B3815" s="337" t="s">
        <v>180</v>
      </c>
      <c r="C3815" s="337" t="s">
        <v>21147</v>
      </c>
      <c r="D3815" s="338" t="s">
        <v>21148</v>
      </c>
      <c r="E3815" s="337" t="s">
        <v>437</v>
      </c>
      <c r="F3815" s="339" t="s">
        <v>18458</v>
      </c>
      <c r="G3815" s="339" t="s">
        <v>21149</v>
      </c>
    </row>
    <row r="3816" spans="1:7" ht="22.5">
      <c r="A3816" s="336" t="str">
        <f t="shared" si="60"/>
        <v>SINAPI 89504</v>
      </c>
      <c r="B3816" s="337" t="s">
        <v>180</v>
      </c>
      <c r="C3816" s="337" t="s">
        <v>21150</v>
      </c>
      <c r="D3816" s="338" t="s">
        <v>21151</v>
      </c>
      <c r="E3816" s="337" t="s">
        <v>437</v>
      </c>
      <c r="F3816" s="339" t="s">
        <v>19602</v>
      </c>
      <c r="G3816" s="339" t="s">
        <v>19603</v>
      </c>
    </row>
    <row r="3817" spans="1:7" ht="22.5">
      <c r="A3817" s="336" t="str">
        <f t="shared" si="60"/>
        <v>SINAPI 89505</v>
      </c>
      <c r="B3817" s="337" t="s">
        <v>180</v>
      </c>
      <c r="C3817" s="337" t="s">
        <v>21152</v>
      </c>
      <c r="D3817" s="338" t="s">
        <v>21153</v>
      </c>
      <c r="E3817" s="337" t="s">
        <v>437</v>
      </c>
      <c r="F3817" s="339" t="s">
        <v>21154</v>
      </c>
      <c r="G3817" s="339" t="s">
        <v>21155</v>
      </c>
    </row>
    <row r="3818" spans="1:7" ht="22.5">
      <c r="A3818" s="336" t="str">
        <f t="shared" si="60"/>
        <v>SINAPI 89506</v>
      </c>
      <c r="B3818" s="337" t="s">
        <v>180</v>
      </c>
      <c r="C3818" s="337" t="s">
        <v>21156</v>
      </c>
      <c r="D3818" s="338" t="s">
        <v>21157</v>
      </c>
      <c r="E3818" s="337" t="s">
        <v>437</v>
      </c>
      <c r="F3818" s="339" t="s">
        <v>21158</v>
      </c>
      <c r="G3818" s="339" t="s">
        <v>9725</v>
      </c>
    </row>
    <row r="3819" spans="1:7" ht="22.5">
      <c r="A3819" s="336" t="str">
        <f t="shared" si="60"/>
        <v>SINAPI 89507</v>
      </c>
      <c r="B3819" s="337" t="s">
        <v>180</v>
      </c>
      <c r="C3819" s="337" t="s">
        <v>21159</v>
      </c>
      <c r="D3819" s="338" t="s">
        <v>21160</v>
      </c>
      <c r="E3819" s="337" t="s">
        <v>437</v>
      </c>
      <c r="F3819" s="339" t="s">
        <v>21161</v>
      </c>
      <c r="G3819" s="339" t="s">
        <v>21162</v>
      </c>
    </row>
    <row r="3820" spans="1:7" ht="22.5">
      <c r="A3820" s="336" t="str">
        <f t="shared" si="60"/>
        <v>SINAPI 89510</v>
      </c>
      <c r="B3820" s="337" t="s">
        <v>180</v>
      </c>
      <c r="C3820" s="337" t="s">
        <v>21163</v>
      </c>
      <c r="D3820" s="338" t="s">
        <v>21164</v>
      </c>
      <c r="E3820" s="337" t="s">
        <v>437</v>
      </c>
      <c r="F3820" s="339" t="s">
        <v>21165</v>
      </c>
      <c r="G3820" s="339" t="s">
        <v>21166</v>
      </c>
    </row>
    <row r="3821" spans="1:7" ht="22.5">
      <c r="A3821" s="336" t="str">
        <f t="shared" si="60"/>
        <v>SINAPI 89513</v>
      </c>
      <c r="B3821" s="337" t="s">
        <v>180</v>
      </c>
      <c r="C3821" s="337" t="s">
        <v>21167</v>
      </c>
      <c r="D3821" s="338" t="s">
        <v>21168</v>
      </c>
      <c r="E3821" s="337" t="s">
        <v>437</v>
      </c>
      <c r="F3821" s="339" t="s">
        <v>21169</v>
      </c>
      <c r="G3821" s="339" t="s">
        <v>21170</v>
      </c>
    </row>
    <row r="3822" spans="1:7" ht="22.5">
      <c r="A3822" s="336" t="str">
        <f t="shared" si="60"/>
        <v>SINAPI 89514</v>
      </c>
      <c r="B3822" s="337" t="s">
        <v>180</v>
      </c>
      <c r="C3822" s="337" t="s">
        <v>21171</v>
      </c>
      <c r="D3822" s="338" t="s">
        <v>21172</v>
      </c>
      <c r="E3822" s="337" t="s">
        <v>437</v>
      </c>
      <c r="F3822" s="339" t="s">
        <v>21173</v>
      </c>
      <c r="G3822" s="339" t="s">
        <v>9533</v>
      </c>
    </row>
    <row r="3823" spans="1:7" ht="22.5">
      <c r="A3823" s="336" t="str">
        <f t="shared" si="60"/>
        <v>SINAPI 89515</v>
      </c>
      <c r="B3823" s="337" t="s">
        <v>180</v>
      </c>
      <c r="C3823" s="337" t="s">
        <v>21174</v>
      </c>
      <c r="D3823" s="338" t="s">
        <v>21175</v>
      </c>
      <c r="E3823" s="337" t="s">
        <v>437</v>
      </c>
      <c r="F3823" s="339" t="s">
        <v>21176</v>
      </c>
      <c r="G3823" s="339" t="s">
        <v>15674</v>
      </c>
    </row>
    <row r="3824" spans="1:7" ht="22.5">
      <c r="A3824" s="336" t="str">
        <f t="shared" si="60"/>
        <v>SINAPI 89516</v>
      </c>
      <c r="B3824" s="337" t="s">
        <v>180</v>
      </c>
      <c r="C3824" s="337" t="s">
        <v>21177</v>
      </c>
      <c r="D3824" s="338" t="s">
        <v>21178</v>
      </c>
      <c r="E3824" s="337" t="s">
        <v>437</v>
      </c>
      <c r="F3824" s="339" t="s">
        <v>21179</v>
      </c>
      <c r="G3824" s="339" t="s">
        <v>21180</v>
      </c>
    </row>
    <row r="3825" spans="1:7" ht="22.5">
      <c r="A3825" s="336" t="str">
        <f t="shared" si="60"/>
        <v>SINAPI 89517</v>
      </c>
      <c r="B3825" s="337" t="s">
        <v>180</v>
      </c>
      <c r="C3825" s="337" t="s">
        <v>21181</v>
      </c>
      <c r="D3825" s="338" t="s">
        <v>21182</v>
      </c>
      <c r="E3825" s="337" t="s">
        <v>437</v>
      </c>
      <c r="F3825" s="339" t="s">
        <v>15254</v>
      </c>
      <c r="G3825" s="339" t="s">
        <v>21183</v>
      </c>
    </row>
    <row r="3826" spans="1:7" ht="22.5">
      <c r="A3826" s="336" t="str">
        <f t="shared" si="60"/>
        <v>SINAPI 89518</v>
      </c>
      <c r="B3826" s="337" t="s">
        <v>180</v>
      </c>
      <c r="C3826" s="337" t="s">
        <v>21184</v>
      </c>
      <c r="D3826" s="338" t="s">
        <v>21185</v>
      </c>
      <c r="E3826" s="337" t="s">
        <v>437</v>
      </c>
      <c r="F3826" s="339" t="s">
        <v>21186</v>
      </c>
      <c r="G3826" s="339" t="s">
        <v>7781</v>
      </c>
    </row>
    <row r="3827" spans="1:7" ht="22.5">
      <c r="A3827" s="336" t="str">
        <f t="shared" si="60"/>
        <v>SINAPI 89519</v>
      </c>
      <c r="B3827" s="337" t="s">
        <v>180</v>
      </c>
      <c r="C3827" s="337" t="s">
        <v>21187</v>
      </c>
      <c r="D3827" s="338" t="s">
        <v>21188</v>
      </c>
      <c r="E3827" s="337" t="s">
        <v>437</v>
      </c>
      <c r="F3827" s="339" t="s">
        <v>21189</v>
      </c>
      <c r="G3827" s="339" t="s">
        <v>8941</v>
      </c>
    </row>
    <row r="3828" spans="1:7" ht="22.5">
      <c r="A3828" s="336" t="str">
        <f t="shared" si="60"/>
        <v>SINAPI 89520</v>
      </c>
      <c r="B3828" s="337" t="s">
        <v>180</v>
      </c>
      <c r="C3828" s="337" t="s">
        <v>21190</v>
      </c>
      <c r="D3828" s="338" t="s">
        <v>21191</v>
      </c>
      <c r="E3828" s="337" t="s">
        <v>437</v>
      </c>
      <c r="F3828" s="339" t="s">
        <v>21024</v>
      </c>
      <c r="G3828" s="339" t="s">
        <v>20883</v>
      </c>
    </row>
    <row r="3829" spans="1:7" ht="22.5">
      <c r="A3829" s="336" t="str">
        <f t="shared" si="60"/>
        <v>SINAPI 89521</v>
      </c>
      <c r="B3829" s="337" t="s">
        <v>180</v>
      </c>
      <c r="C3829" s="337" t="s">
        <v>21192</v>
      </c>
      <c r="D3829" s="338" t="s">
        <v>21193</v>
      </c>
      <c r="E3829" s="337" t="s">
        <v>437</v>
      </c>
      <c r="F3829" s="339" t="s">
        <v>21194</v>
      </c>
      <c r="G3829" s="339" t="s">
        <v>21195</v>
      </c>
    </row>
    <row r="3830" spans="1:7" ht="22.5">
      <c r="A3830" s="336" t="str">
        <f t="shared" si="60"/>
        <v>SINAPI 89522</v>
      </c>
      <c r="B3830" s="337" t="s">
        <v>180</v>
      </c>
      <c r="C3830" s="337" t="s">
        <v>21196</v>
      </c>
      <c r="D3830" s="338" t="s">
        <v>21197</v>
      </c>
      <c r="E3830" s="337" t="s">
        <v>437</v>
      </c>
      <c r="F3830" s="339" t="s">
        <v>7881</v>
      </c>
      <c r="G3830" s="339" t="s">
        <v>21198</v>
      </c>
    </row>
    <row r="3831" spans="1:7" ht="22.5">
      <c r="A3831" s="336" t="str">
        <f t="shared" ref="A3831:A3894" si="61">CONCATENAR</f>
        <v>SINAPI 89523</v>
      </c>
      <c r="B3831" s="337" t="s">
        <v>180</v>
      </c>
      <c r="C3831" s="337" t="s">
        <v>21199</v>
      </c>
      <c r="D3831" s="338" t="s">
        <v>21200</v>
      </c>
      <c r="E3831" s="337" t="s">
        <v>437</v>
      </c>
      <c r="F3831" s="339" t="s">
        <v>21201</v>
      </c>
      <c r="G3831" s="339" t="s">
        <v>9657</v>
      </c>
    </row>
    <row r="3832" spans="1:7" ht="22.5">
      <c r="A3832" s="336" t="str">
        <f t="shared" si="61"/>
        <v>SINAPI 89524</v>
      </c>
      <c r="B3832" s="337" t="s">
        <v>180</v>
      </c>
      <c r="C3832" s="337" t="s">
        <v>21202</v>
      </c>
      <c r="D3832" s="338" t="s">
        <v>21203</v>
      </c>
      <c r="E3832" s="337" t="s">
        <v>437</v>
      </c>
      <c r="F3832" s="339" t="s">
        <v>21204</v>
      </c>
      <c r="G3832" s="339" t="s">
        <v>9517</v>
      </c>
    </row>
    <row r="3833" spans="1:7" ht="22.5">
      <c r="A3833" s="336" t="str">
        <f t="shared" si="61"/>
        <v>SINAPI 89525</v>
      </c>
      <c r="B3833" s="337" t="s">
        <v>180</v>
      </c>
      <c r="C3833" s="337" t="s">
        <v>21205</v>
      </c>
      <c r="D3833" s="338" t="s">
        <v>21206</v>
      </c>
      <c r="E3833" s="337" t="s">
        <v>437</v>
      </c>
      <c r="F3833" s="339" t="s">
        <v>21207</v>
      </c>
      <c r="G3833" s="339" t="s">
        <v>12725</v>
      </c>
    </row>
    <row r="3834" spans="1:7" ht="22.5">
      <c r="A3834" s="336" t="str">
        <f t="shared" si="61"/>
        <v>SINAPI 89526</v>
      </c>
      <c r="B3834" s="337" t="s">
        <v>180</v>
      </c>
      <c r="C3834" s="337" t="s">
        <v>21208</v>
      </c>
      <c r="D3834" s="338" t="s">
        <v>21209</v>
      </c>
      <c r="E3834" s="337" t="s">
        <v>437</v>
      </c>
      <c r="F3834" s="339" t="s">
        <v>21210</v>
      </c>
      <c r="G3834" s="339" t="s">
        <v>21211</v>
      </c>
    </row>
    <row r="3835" spans="1:7" ht="22.5">
      <c r="A3835" s="336" t="str">
        <f t="shared" si="61"/>
        <v>SINAPI 89527</v>
      </c>
      <c r="B3835" s="337" t="s">
        <v>180</v>
      </c>
      <c r="C3835" s="337" t="s">
        <v>21212</v>
      </c>
      <c r="D3835" s="338" t="s">
        <v>21213</v>
      </c>
      <c r="E3835" s="337" t="s">
        <v>437</v>
      </c>
      <c r="F3835" s="339" t="s">
        <v>21214</v>
      </c>
      <c r="G3835" s="339" t="s">
        <v>21215</v>
      </c>
    </row>
    <row r="3836" spans="1:7">
      <c r="A3836" s="336" t="str">
        <f t="shared" si="61"/>
        <v>SINAPI 89528</v>
      </c>
      <c r="B3836" s="337" t="s">
        <v>180</v>
      </c>
      <c r="C3836" s="337" t="s">
        <v>21216</v>
      </c>
      <c r="D3836" s="338" t="s">
        <v>21217</v>
      </c>
      <c r="E3836" s="337" t="s">
        <v>437</v>
      </c>
      <c r="F3836" s="339" t="s">
        <v>11737</v>
      </c>
      <c r="G3836" s="339" t="s">
        <v>10107</v>
      </c>
    </row>
    <row r="3837" spans="1:7" ht="22.5">
      <c r="A3837" s="336" t="str">
        <f t="shared" si="61"/>
        <v>SINAPI 89529</v>
      </c>
      <c r="B3837" s="337" t="s">
        <v>180</v>
      </c>
      <c r="C3837" s="337" t="s">
        <v>21218</v>
      </c>
      <c r="D3837" s="338" t="s">
        <v>21219</v>
      </c>
      <c r="E3837" s="337" t="s">
        <v>437</v>
      </c>
      <c r="F3837" s="339" t="s">
        <v>21220</v>
      </c>
      <c r="G3837" s="339" t="s">
        <v>21221</v>
      </c>
    </row>
    <row r="3838" spans="1:7" ht="22.5">
      <c r="A3838" s="336" t="str">
        <f t="shared" si="61"/>
        <v>SINAPI 89530</v>
      </c>
      <c r="B3838" s="337" t="s">
        <v>180</v>
      </c>
      <c r="C3838" s="337" t="s">
        <v>21222</v>
      </c>
      <c r="D3838" s="338" t="s">
        <v>21223</v>
      </c>
      <c r="E3838" s="337" t="s">
        <v>437</v>
      </c>
      <c r="F3838" s="339" t="s">
        <v>10812</v>
      </c>
      <c r="G3838" s="339" t="s">
        <v>21224</v>
      </c>
    </row>
    <row r="3839" spans="1:7" ht="22.5">
      <c r="A3839" s="336" t="str">
        <f t="shared" si="61"/>
        <v>SINAPI 89531</v>
      </c>
      <c r="B3839" s="337" t="s">
        <v>180</v>
      </c>
      <c r="C3839" s="337" t="s">
        <v>21225</v>
      </c>
      <c r="D3839" s="338" t="s">
        <v>21226</v>
      </c>
      <c r="E3839" s="337" t="s">
        <v>437</v>
      </c>
      <c r="F3839" s="339" t="s">
        <v>19462</v>
      </c>
      <c r="G3839" s="339" t="s">
        <v>20396</v>
      </c>
    </row>
    <row r="3840" spans="1:7" ht="22.5">
      <c r="A3840" s="336" t="str">
        <f t="shared" si="61"/>
        <v>SINAPI 89532</v>
      </c>
      <c r="B3840" s="337" t="s">
        <v>180</v>
      </c>
      <c r="C3840" s="337" t="s">
        <v>21227</v>
      </c>
      <c r="D3840" s="338" t="s">
        <v>21228</v>
      </c>
      <c r="E3840" s="337" t="s">
        <v>437</v>
      </c>
      <c r="F3840" s="339" t="s">
        <v>21229</v>
      </c>
      <c r="G3840" s="339" t="s">
        <v>21230</v>
      </c>
    </row>
    <row r="3841" spans="1:7" ht="22.5">
      <c r="A3841" s="336" t="str">
        <f t="shared" si="61"/>
        <v>SINAPI 89533</v>
      </c>
      <c r="B3841" s="337" t="s">
        <v>180</v>
      </c>
      <c r="C3841" s="337" t="s">
        <v>21231</v>
      </c>
      <c r="D3841" s="338" t="s">
        <v>21232</v>
      </c>
      <c r="E3841" s="337" t="s">
        <v>437</v>
      </c>
      <c r="F3841" s="339" t="s">
        <v>19462</v>
      </c>
      <c r="G3841" s="339" t="s">
        <v>20396</v>
      </c>
    </row>
    <row r="3842" spans="1:7" ht="22.5">
      <c r="A3842" s="336" t="str">
        <f t="shared" si="61"/>
        <v>SINAPI 89534</v>
      </c>
      <c r="B3842" s="337" t="s">
        <v>180</v>
      </c>
      <c r="C3842" s="337" t="s">
        <v>21233</v>
      </c>
      <c r="D3842" s="338" t="s">
        <v>21234</v>
      </c>
      <c r="E3842" s="337" t="s">
        <v>437</v>
      </c>
      <c r="F3842" s="339" t="s">
        <v>11367</v>
      </c>
      <c r="G3842" s="339" t="s">
        <v>21235</v>
      </c>
    </row>
    <row r="3843" spans="1:7" ht="22.5">
      <c r="A3843" s="336" t="str">
        <f t="shared" si="61"/>
        <v>SINAPI 89535</v>
      </c>
      <c r="B3843" s="337" t="s">
        <v>180</v>
      </c>
      <c r="C3843" s="337" t="s">
        <v>21236</v>
      </c>
      <c r="D3843" s="338" t="s">
        <v>21237</v>
      </c>
      <c r="E3843" s="337" t="s">
        <v>437</v>
      </c>
      <c r="F3843" s="339" t="s">
        <v>7996</v>
      </c>
      <c r="G3843" s="339" t="s">
        <v>21238</v>
      </c>
    </row>
    <row r="3844" spans="1:7">
      <c r="A3844" s="336" t="str">
        <f t="shared" si="61"/>
        <v>SINAPI 89536</v>
      </c>
      <c r="B3844" s="337" t="s">
        <v>180</v>
      </c>
      <c r="C3844" s="337" t="s">
        <v>21239</v>
      </c>
      <c r="D3844" s="338" t="s">
        <v>21240</v>
      </c>
      <c r="E3844" s="337" t="s">
        <v>437</v>
      </c>
      <c r="F3844" s="339" t="s">
        <v>7780</v>
      </c>
      <c r="G3844" s="339" t="s">
        <v>21241</v>
      </c>
    </row>
    <row r="3845" spans="1:7" ht="22.5">
      <c r="A3845" s="336" t="str">
        <f t="shared" si="61"/>
        <v>SINAPI 89538</v>
      </c>
      <c r="B3845" s="337" t="s">
        <v>180</v>
      </c>
      <c r="C3845" s="337" t="s">
        <v>21242</v>
      </c>
      <c r="D3845" s="338" t="s">
        <v>21243</v>
      </c>
      <c r="E3845" s="337" t="s">
        <v>437</v>
      </c>
      <c r="F3845" s="339" t="s">
        <v>21244</v>
      </c>
      <c r="G3845" s="339" t="s">
        <v>10649</v>
      </c>
    </row>
    <row r="3846" spans="1:7" ht="22.5">
      <c r="A3846" s="336" t="str">
        <f t="shared" si="61"/>
        <v>SINAPI 89539</v>
      </c>
      <c r="B3846" s="337" t="s">
        <v>180</v>
      </c>
      <c r="C3846" s="337" t="s">
        <v>21245</v>
      </c>
      <c r="D3846" s="338" t="s">
        <v>21246</v>
      </c>
      <c r="E3846" s="337" t="s">
        <v>437</v>
      </c>
      <c r="F3846" s="339" t="s">
        <v>21247</v>
      </c>
      <c r="G3846" s="339" t="s">
        <v>15747</v>
      </c>
    </row>
    <row r="3847" spans="1:7" ht="22.5">
      <c r="A3847" s="336" t="str">
        <f t="shared" si="61"/>
        <v>SINAPI 89540</v>
      </c>
      <c r="B3847" s="337" t="s">
        <v>180</v>
      </c>
      <c r="C3847" s="337" t="s">
        <v>21248</v>
      </c>
      <c r="D3847" s="338" t="s">
        <v>21249</v>
      </c>
      <c r="E3847" s="337" t="s">
        <v>437</v>
      </c>
      <c r="F3847" s="339" t="s">
        <v>21250</v>
      </c>
      <c r="G3847" s="339" t="s">
        <v>21251</v>
      </c>
    </row>
    <row r="3848" spans="1:7">
      <c r="A3848" s="336" t="str">
        <f t="shared" si="61"/>
        <v>SINAPI 89541</v>
      </c>
      <c r="B3848" s="337" t="s">
        <v>180</v>
      </c>
      <c r="C3848" s="337" t="s">
        <v>21252</v>
      </c>
      <c r="D3848" s="338" t="s">
        <v>21253</v>
      </c>
      <c r="E3848" s="337" t="s">
        <v>437</v>
      </c>
      <c r="F3848" s="339" t="s">
        <v>21254</v>
      </c>
      <c r="G3848" s="339" t="s">
        <v>21255</v>
      </c>
    </row>
    <row r="3849" spans="1:7" ht="22.5">
      <c r="A3849" s="336" t="str">
        <f t="shared" si="61"/>
        <v>SINAPI 89542</v>
      </c>
      <c r="B3849" s="337" t="s">
        <v>180</v>
      </c>
      <c r="C3849" s="337" t="s">
        <v>21256</v>
      </c>
      <c r="D3849" s="338" t="s">
        <v>21257</v>
      </c>
      <c r="E3849" s="337" t="s">
        <v>437</v>
      </c>
      <c r="F3849" s="339" t="s">
        <v>21258</v>
      </c>
      <c r="G3849" s="339" t="s">
        <v>18947</v>
      </c>
    </row>
    <row r="3850" spans="1:7" ht="22.5">
      <c r="A3850" s="336" t="str">
        <f t="shared" si="61"/>
        <v>SINAPI 89544</v>
      </c>
      <c r="B3850" s="337" t="s">
        <v>180</v>
      </c>
      <c r="C3850" s="337" t="s">
        <v>21259</v>
      </c>
      <c r="D3850" s="338" t="s">
        <v>21260</v>
      </c>
      <c r="E3850" s="337" t="s">
        <v>437</v>
      </c>
      <c r="F3850" s="339" t="s">
        <v>17398</v>
      </c>
      <c r="G3850" s="339" t="s">
        <v>16579</v>
      </c>
    </row>
    <row r="3851" spans="1:7" ht="22.5">
      <c r="A3851" s="336" t="str">
        <f t="shared" si="61"/>
        <v>SINAPI 89545</v>
      </c>
      <c r="B3851" s="337" t="s">
        <v>180</v>
      </c>
      <c r="C3851" s="337" t="s">
        <v>21261</v>
      </c>
      <c r="D3851" s="338" t="s">
        <v>21262</v>
      </c>
      <c r="E3851" s="337" t="s">
        <v>437</v>
      </c>
      <c r="F3851" s="339" t="s">
        <v>14309</v>
      </c>
      <c r="G3851" s="339" t="s">
        <v>11007</v>
      </c>
    </row>
    <row r="3852" spans="1:7" ht="22.5">
      <c r="A3852" s="336" t="str">
        <f t="shared" si="61"/>
        <v>SINAPI 89546</v>
      </c>
      <c r="B3852" s="337" t="s">
        <v>180</v>
      </c>
      <c r="C3852" s="337" t="s">
        <v>21263</v>
      </c>
      <c r="D3852" s="338" t="s">
        <v>21264</v>
      </c>
      <c r="E3852" s="337" t="s">
        <v>437</v>
      </c>
      <c r="F3852" s="339" t="s">
        <v>21265</v>
      </c>
      <c r="G3852" s="339" t="s">
        <v>21266</v>
      </c>
    </row>
    <row r="3853" spans="1:7" ht="22.5">
      <c r="A3853" s="336" t="str">
        <f t="shared" si="61"/>
        <v>SINAPI 89547</v>
      </c>
      <c r="B3853" s="337" t="s">
        <v>180</v>
      </c>
      <c r="C3853" s="337" t="s">
        <v>21267</v>
      </c>
      <c r="D3853" s="338" t="s">
        <v>21268</v>
      </c>
      <c r="E3853" s="337" t="s">
        <v>437</v>
      </c>
      <c r="F3853" s="339" t="s">
        <v>20976</v>
      </c>
      <c r="G3853" s="339" t="s">
        <v>8549</v>
      </c>
    </row>
    <row r="3854" spans="1:7" ht="22.5">
      <c r="A3854" s="336" t="str">
        <f t="shared" si="61"/>
        <v>SINAPI 89548</v>
      </c>
      <c r="B3854" s="337" t="s">
        <v>180</v>
      </c>
      <c r="C3854" s="337" t="s">
        <v>21269</v>
      </c>
      <c r="D3854" s="338" t="s">
        <v>21270</v>
      </c>
      <c r="E3854" s="337" t="s">
        <v>437</v>
      </c>
      <c r="F3854" s="339" t="s">
        <v>8274</v>
      </c>
      <c r="G3854" s="339" t="s">
        <v>20584</v>
      </c>
    </row>
    <row r="3855" spans="1:7" ht="22.5">
      <c r="A3855" s="336" t="str">
        <f t="shared" si="61"/>
        <v>SINAPI 89549</v>
      </c>
      <c r="B3855" s="337" t="s">
        <v>180</v>
      </c>
      <c r="C3855" s="337" t="s">
        <v>21271</v>
      </c>
      <c r="D3855" s="338" t="s">
        <v>21272</v>
      </c>
      <c r="E3855" s="337" t="s">
        <v>437</v>
      </c>
      <c r="F3855" s="339" t="s">
        <v>17370</v>
      </c>
      <c r="G3855" s="339" t="s">
        <v>21273</v>
      </c>
    </row>
    <row r="3856" spans="1:7" ht="22.5">
      <c r="A3856" s="336" t="str">
        <f t="shared" si="61"/>
        <v>SINAPI 89550</v>
      </c>
      <c r="B3856" s="337" t="s">
        <v>180</v>
      </c>
      <c r="C3856" s="337" t="s">
        <v>21274</v>
      </c>
      <c r="D3856" s="338" t="s">
        <v>21275</v>
      </c>
      <c r="E3856" s="337" t="s">
        <v>437</v>
      </c>
      <c r="F3856" s="339" t="s">
        <v>21276</v>
      </c>
      <c r="G3856" s="339" t="s">
        <v>21277</v>
      </c>
    </row>
    <row r="3857" spans="1:7" ht="22.5">
      <c r="A3857" s="336" t="str">
        <f t="shared" si="61"/>
        <v>SINAPI 89551</v>
      </c>
      <c r="B3857" s="337" t="s">
        <v>180</v>
      </c>
      <c r="C3857" s="337" t="s">
        <v>21278</v>
      </c>
      <c r="D3857" s="338" t="s">
        <v>21279</v>
      </c>
      <c r="E3857" s="337" t="s">
        <v>437</v>
      </c>
      <c r="F3857" s="339" t="s">
        <v>17629</v>
      </c>
      <c r="G3857" s="339" t="s">
        <v>21280</v>
      </c>
    </row>
    <row r="3858" spans="1:7">
      <c r="A3858" s="336" t="str">
        <f t="shared" si="61"/>
        <v>SINAPI 89552</v>
      </c>
      <c r="B3858" s="337" t="s">
        <v>180</v>
      </c>
      <c r="C3858" s="337" t="s">
        <v>21281</v>
      </c>
      <c r="D3858" s="338" t="s">
        <v>21282</v>
      </c>
      <c r="E3858" s="337" t="s">
        <v>437</v>
      </c>
      <c r="F3858" s="339" t="s">
        <v>21283</v>
      </c>
      <c r="G3858" s="339" t="s">
        <v>21284</v>
      </c>
    </row>
    <row r="3859" spans="1:7" ht="22.5">
      <c r="A3859" s="336" t="str">
        <f t="shared" si="61"/>
        <v>SINAPI 89553</v>
      </c>
      <c r="B3859" s="337" t="s">
        <v>180</v>
      </c>
      <c r="C3859" s="337" t="s">
        <v>21285</v>
      </c>
      <c r="D3859" s="338" t="s">
        <v>21286</v>
      </c>
      <c r="E3859" s="337" t="s">
        <v>437</v>
      </c>
      <c r="F3859" s="339" t="s">
        <v>8834</v>
      </c>
      <c r="G3859" s="339" t="s">
        <v>17579</v>
      </c>
    </row>
    <row r="3860" spans="1:7" ht="22.5">
      <c r="A3860" s="336" t="str">
        <f t="shared" si="61"/>
        <v>SINAPI 89554</v>
      </c>
      <c r="B3860" s="337" t="s">
        <v>180</v>
      </c>
      <c r="C3860" s="337" t="s">
        <v>21287</v>
      </c>
      <c r="D3860" s="338" t="s">
        <v>21288</v>
      </c>
      <c r="E3860" s="337" t="s">
        <v>437</v>
      </c>
      <c r="F3860" s="339" t="s">
        <v>21289</v>
      </c>
      <c r="G3860" s="339" t="s">
        <v>21290</v>
      </c>
    </row>
    <row r="3861" spans="1:7" ht="22.5">
      <c r="A3861" s="336" t="str">
        <f t="shared" si="61"/>
        <v>SINAPI 89555</v>
      </c>
      <c r="B3861" s="337" t="s">
        <v>180</v>
      </c>
      <c r="C3861" s="337" t="s">
        <v>21291</v>
      </c>
      <c r="D3861" s="338" t="s">
        <v>21292</v>
      </c>
      <c r="E3861" s="337" t="s">
        <v>437</v>
      </c>
      <c r="F3861" s="339" t="s">
        <v>21293</v>
      </c>
      <c r="G3861" s="339" t="s">
        <v>19634</v>
      </c>
    </row>
    <row r="3862" spans="1:7" ht="22.5">
      <c r="A3862" s="336" t="str">
        <f t="shared" si="61"/>
        <v>SINAPI 89556</v>
      </c>
      <c r="B3862" s="337" t="s">
        <v>180</v>
      </c>
      <c r="C3862" s="337" t="s">
        <v>21294</v>
      </c>
      <c r="D3862" s="338" t="s">
        <v>21295</v>
      </c>
      <c r="E3862" s="337" t="s">
        <v>437</v>
      </c>
      <c r="F3862" s="339" t="s">
        <v>21296</v>
      </c>
      <c r="G3862" s="339" t="s">
        <v>10779</v>
      </c>
    </row>
    <row r="3863" spans="1:7" ht="22.5">
      <c r="A3863" s="336" t="str">
        <f t="shared" si="61"/>
        <v>SINAPI 89557</v>
      </c>
      <c r="B3863" s="337" t="s">
        <v>180</v>
      </c>
      <c r="C3863" s="337" t="s">
        <v>21297</v>
      </c>
      <c r="D3863" s="338" t="s">
        <v>21298</v>
      </c>
      <c r="E3863" s="337" t="s">
        <v>437</v>
      </c>
      <c r="F3863" s="339" t="s">
        <v>21299</v>
      </c>
      <c r="G3863" s="339" t="s">
        <v>18112</v>
      </c>
    </row>
    <row r="3864" spans="1:7">
      <c r="A3864" s="336" t="str">
        <f t="shared" si="61"/>
        <v>SINAPI 89558</v>
      </c>
      <c r="B3864" s="337" t="s">
        <v>180</v>
      </c>
      <c r="C3864" s="337" t="s">
        <v>21300</v>
      </c>
      <c r="D3864" s="338" t="s">
        <v>21301</v>
      </c>
      <c r="E3864" s="337" t="s">
        <v>437</v>
      </c>
      <c r="F3864" s="339" t="s">
        <v>12611</v>
      </c>
      <c r="G3864" s="339" t="s">
        <v>21302</v>
      </c>
    </row>
    <row r="3865" spans="1:7" ht="22.5">
      <c r="A3865" s="336" t="str">
        <f t="shared" si="61"/>
        <v>SINAPI 89559</v>
      </c>
      <c r="B3865" s="337" t="s">
        <v>180</v>
      </c>
      <c r="C3865" s="337" t="s">
        <v>21303</v>
      </c>
      <c r="D3865" s="338" t="s">
        <v>21304</v>
      </c>
      <c r="E3865" s="337" t="s">
        <v>437</v>
      </c>
      <c r="F3865" s="339" t="s">
        <v>21305</v>
      </c>
      <c r="G3865" s="339" t="s">
        <v>21306</v>
      </c>
    </row>
    <row r="3866" spans="1:7" ht="22.5">
      <c r="A3866" s="336" t="str">
        <f t="shared" si="61"/>
        <v>SINAPI 89561</v>
      </c>
      <c r="B3866" s="337" t="s">
        <v>180</v>
      </c>
      <c r="C3866" s="337" t="s">
        <v>21307</v>
      </c>
      <c r="D3866" s="338" t="s">
        <v>21308</v>
      </c>
      <c r="E3866" s="337" t="s">
        <v>437</v>
      </c>
      <c r="F3866" s="339" t="s">
        <v>21309</v>
      </c>
      <c r="G3866" s="339" t="s">
        <v>11083</v>
      </c>
    </row>
    <row r="3867" spans="1:7" ht="22.5">
      <c r="A3867" s="336" t="str">
        <f t="shared" si="61"/>
        <v>SINAPI 89562</v>
      </c>
      <c r="B3867" s="337" t="s">
        <v>180</v>
      </c>
      <c r="C3867" s="337" t="s">
        <v>21310</v>
      </c>
      <c r="D3867" s="338" t="s">
        <v>21311</v>
      </c>
      <c r="E3867" s="337" t="s">
        <v>437</v>
      </c>
      <c r="F3867" s="339" t="s">
        <v>16542</v>
      </c>
      <c r="G3867" s="339" t="s">
        <v>14315</v>
      </c>
    </row>
    <row r="3868" spans="1:7" ht="22.5">
      <c r="A3868" s="336" t="str">
        <f t="shared" si="61"/>
        <v>SINAPI 89563</v>
      </c>
      <c r="B3868" s="337" t="s">
        <v>180</v>
      </c>
      <c r="C3868" s="337" t="s">
        <v>21312</v>
      </c>
      <c r="D3868" s="338" t="s">
        <v>21313</v>
      </c>
      <c r="E3868" s="337" t="s">
        <v>437</v>
      </c>
      <c r="F3868" s="339" t="s">
        <v>21314</v>
      </c>
      <c r="G3868" s="339" t="s">
        <v>21315</v>
      </c>
    </row>
    <row r="3869" spans="1:7" ht="22.5">
      <c r="A3869" s="336" t="str">
        <f t="shared" si="61"/>
        <v>SINAPI 89564</v>
      </c>
      <c r="B3869" s="337" t="s">
        <v>180</v>
      </c>
      <c r="C3869" s="337" t="s">
        <v>21316</v>
      </c>
      <c r="D3869" s="338" t="s">
        <v>21317</v>
      </c>
      <c r="E3869" s="337" t="s">
        <v>437</v>
      </c>
      <c r="F3869" s="339" t="s">
        <v>17678</v>
      </c>
      <c r="G3869" s="339" t="s">
        <v>12595</v>
      </c>
    </row>
    <row r="3870" spans="1:7" ht="22.5">
      <c r="A3870" s="336" t="str">
        <f t="shared" si="61"/>
        <v>SINAPI 89565</v>
      </c>
      <c r="B3870" s="337" t="s">
        <v>180</v>
      </c>
      <c r="C3870" s="337" t="s">
        <v>21318</v>
      </c>
      <c r="D3870" s="338" t="s">
        <v>21319</v>
      </c>
      <c r="E3870" s="337" t="s">
        <v>437</v>
      </c>
      <c r="F3870" s="339" t="s">
        <v>18338</v>
      </c>
      <c r="G3870" s="339" t="s">
        <v>21320</v>
      </c>
    </row>
    <row r="3871" spans="1:7" ht="22.5">
      <c r="A3871" s="336" t="str">
        <f t="shared" si="61"/>
        <v>SINAPI 89566</v>
      </c>
      <c r="B3871" s="337" t="s">
        <v>180</v>
      </c>
      <c r="C3871" s="337" t="s">
        <v>21321</v>
      </c>
      <c r="D3871" s="338" t="s">
        <v>21322</v>
      </c>
      <c r="E3871" s="337" t="s">
        <v>437</v>
      </c>
      <c r="F3871" s="339" t="s">
        <v>11775</v>
      </c>
      <c r="G3871" s="339" t="s">
        <v>15238</v>
      </c>
    </row>
    <row r="3872" spans="1:7" ht="22.5">
      <c r="A3872" s="336" t="str">
        <f t="shared" si="61"/>
        <v>SINAPI 89567</v>
      </c>
      <c r="B3872" s="337" t="s">
        <v>180</v>
      </c>
      <c r="C3872" s="337" t="s">
        <v>21323</v>
      </c>
      <c r="D3872" s="338" t="s">
        <v>21324</v>
      </c>
      <c r="E3872" s="337" t="s">
        <v>437</v>
      </c>
      <c r="F3872" s="339" t="s">
        <v>21325</v>
      </c>
      <c r="G3872" s="339" t="s">
        <v>21326</v>
      </c>
    </row>
    <row r="3873" spans="1:7">
      <c r="A3873" s="336" t="str">
        <f t="shared" si="61"/>
        <v>SINAPI 89568</v>
      </c>
      <c r="B3873" s="337" t="s">
        <v>180</v>
      </c>
      <c r="C3873" s="337" t="s">
        <v>21327</v>
      </c>
      <c r="D3873" s="338" t="s">
        <v>21328</v>
      </c>
      <c r="E3873" s="337" t="s">
        <v>437</v>
      </c>
      <c r="F3873" s="339" t="s">
        <v>19069</v>
      </c>
      <c r="G3873" s="339" t="s">
        <v>21329</v>
      </c>
    </row>
    <row r="3874" spans="1:7" ht="22.5">
      <c r="A3874" s="336" t="str">
        <f t="shared" si="61"/>
        <v>SINAPI 89569</v>
      </c>
      <c r="B3874" s="337" t="s">
        <v>180</v>
      </c>
      <c r="C3874" s="337" t="s">
        <v>21330</v>
      </c>
      <c r="D3874" s="338" t="s">
        <v>21331</v>
      </c>
      <c r="E3874" s="337" t="s">
        <v>437</v>
      </c>
      <c r="F3874" s="339" t="s">
        <v>21332</v>
      </c>
      <c r="G3874" s="339" t="s">
        <v>21333</v>
      </c>
    </row>
    <row r="3875" spans="1:7" ht="22.5">
      <c r="A3875" s="336" t="str">
        <f t="shared" si="61"/>
        <v>SINAPI 89570</v>
      </c>
      <c r="B3875" s="337" t="s">
        <v>180</v>
      </c>
      <c r="C3875" s="337" t="s">
        <v>21334</v>
      </c>
      <c r="D3875" s="338" t="s">
        <v>21335</v>
      </c>
      <c r="E3875" s="337" t="s">
        <v>437</v>
      </c>
      <c r="F3875" s="339" t="s">
        <v>21336</v>
      </c>
      <c r="G3875" s="339" t="s">
        <v>21337</v>
      </c>
    </row>
    <row r="3876" spans="1:7" ht="22.5">
      <c r="A3876" s="336" t="str">
        <f t="shared" si="61"/>
        <v>SINAPI 89571</v>
      </c>
      <c r="B3876" s="337" t="s">
        <v>180</v>
      </c>
      <c r="C3876" s="337" t="s">
        <v>21338</v>
      </c>
      <c r="D3876" s="338" t="s">
        <v>21339</v>
      </c>
      <c r="E3876" s="337" t="s">
        <v>437</v>
      </c>
      <c r="F3876" s="339" t="s">
        <v>21340</v>
      </c>
      <c r="G3876" s="339" t="s">
        <v>21341</v>
      </c>
    </row>
    <row r="3877" spans="1:7" ht="22.5">
      <c r="A3877" s="336" t="str">
        <f t="shared" si="61"/>
        <v>SINAPI 89572</v>
      </c>
      <c r="B3877" s="337" t="s">
        <v>180</v>
      </c>
      <c r="C3877" s="337" t="s">
        <v>21342</v>
      </c>
      <c r="D3877" s="338" t="s">
        <v>21343</v>
      </c>
      <c r="E3877" s="337" t="s">
        <v>437</v>
      </c>
      <c r="F3877" s="339" t="s">
        <v>10682</v>
      </c>
      <c r="G3877" s="339" t="s">
        <v>20862</v>
      </c>
    </row>
    <row r="3878" spans="1:7" ht="22.5">
      <c r="A3878" s="336" t="str">
        <f t="shared" si="61"/>
        <v>SINAPI 89573</v>
      </c>
      <c r="B3878" s="337" t="s">
        <v>180</v>
      </c>
      <c r="C3878" s="337" t="s">
        <v>21344</v>
      </c>
      <c r="D3878" s="338" t="s">
        <v>21345</v>
      </c>
      <c r="E3878" s="337" t="s">
        <v>437</v>
      </c>
      <c r="F3878" s="339" t="s">
        <v>21346</v>
      </c>
      <c r="G3878" s="339" t="s">
        <v>21347</v>
      </c>
    </row>
    <row r="3879" spans="1:7" ht="22.5">
      <c r="A3879" s="336" t="str">
        <f t="shared" si="61"/>
        <v>SINAPI 89574</v>
      </c>
      <c r="B3879" s="337" t="s">
        <v>180</v>
      </c>
      <c r="C3879" s="337" t="s">
        <v>21348</v>
      </c>
      <c r="D3879" s="338" t="s">
        <v>21349</v>
      </c>
      <c r="E3879" s="337" t="s">
        <v>437</v>
      </c>
      <c r="F3879" s="339" t="s">
        <v>21350</v>
      </c>
      <c r="G3879" s="339" t="s">
        <v>21351</v>
      </c>
    </row>
    <row r="3880" spans="1:7">
      <c r="A3880" s="336" t="str">
        <f t="shared" si="61"/>
        <v>SINAPI 89575</v>
      </c>
      <c r="B3880" s="337" t="s">
        <v>180</v>
      </c>
      <c r="C3880" s="337" t="s">
        <v>21352</v>
      </c>
      <c r="D3880" s="338" t="s">
        <v>21353</v>
      </c>
      <c r="E3880" s="337" t="s">
        <v>437</v>
      </c>
      <c r="F3880" s="339" t="s">
        <v>21354</v>
      </c>
      <c r="G3880" s="339" t="s">
        <v>21355</v>
      </c>
    </row>
    <row r="3881" spans="1:7" ht="22.5">
      <c r="A3881" s="336" t="str">
        <f t="shared" si="61"/>
        <v>SINAPI 89577</v>
      </c>
      <c r="B3881" s="337" t="s">
        <v>180</v>
      </c>
      <c r="C3881" s="337" t="s">
        <v>21356</v>
      </c>
      <c r="D3881" s="338" t="s">
        <v>21357</v>
      </c>
      <c r="E3881" s="337" t="s">
        <v>437</v>
      </c>
      <c r="F3881" s="339" t="s">
        <v>21358</v>
      </c>
      <c r="G3881" s="339" t="s">
        <v>21359</v>
      </c>
    </row>
    <row r="3882" spans="1:7" ht="22.5">
      <c r="A3882" s="336" t="str">
        <f t="shared" si="61"/>
        <v>SINAPI 89579</v>
      </c>
      <c r="B3882" s="337" t="s">
        <v>180</v>
      </c>
      <c r="C3882" s="337" t="s">
        <v>21360</v>
      </c>
      <c r="D3882" s="338" t="s">
        <v>21361</v>
      </c>
      <c r="E3882" s="337" t="s">
        <v>437</v>
      </c>
      <c r="F3882" s="339" t="s">
        <v>21362</v>
      </c>
      <c r="G3882" s="339" t="s">
        <v>21251</v>
      </c>
    </row>
    <row r="3883" spans="1:7" ht="22.5">
      <c r="A3883" s="336" t="str">
        <f t="shared" si="61"/>
        <v>SINAPI 89581</v>
      </c>
      <c r="B3883" s="337" t="s">
        <v>180</v>
      </c>
      <c r="C3883" s="337" t="s">
        <v>21363</v>
      </c>
      <c r="D3883" s="338" t="s">
        <v>21364</v>
      </c>
      <c r="E3883" s="337" t="s">
        <v>437</v>
      </c>
      <c r="F3883" s="339" t="s">
        <v>21365</v>
      </c>
      <c r="G3883" s="339" t="s">
        <v>14866</v>
      </c>
    </row>
    <row r="3884" spans="1:7" ht="22.5">
      <c r="A3884" s="336" t="str">
        <f t="shared" si="61"/>
        <v>SINAPI 89582</v>
      </c>
      <c r="B3884" s="337" t="s">
        <v>180</v>
      </c>
      <c r="C3884" s="337" t="s">
        <v>21366</v>
      </c>
      <c r="D3884" s="338" t="s">
        <v>21367</v>
      </c>
      <c r="E3884" s="337" t="s">
        <v>437</v>
      </c>
      <c r="F3884" s="339" t="s">
        <v>12642</v>
      </c>
      <c r="G3884" s="339" t="s">
        <v>21368</v>
      </c>
    </row>
    <row r="3885" spans="1:7" ht="22.5">
      <c r="A3885" s="336" t="str">
        <f t="shared" si="61"/>
        <v>SINAPI 89583</v>
      </c>
      <c r="B3885" s="337" t="s">
        <v>180</v>
      </c>
      <c r="C3885" s="337" t="s">
        <v>21369</v>
      </c>
      <c r="D3885" s="338" t="s">
        <v>21370</v>
      </c>
      <c r="E3885" s="337" t="s">
        <v>437</v>
      </c>
      <c r="F3885" s="339" t="s">
        <v>21371</v>
      </c>
      <c r="G3885" s="339" t="s">
        <v>14891</v>
      </c>
    </row>
    <row r="3886" spans="1:7" ht="22.5">
      <c r="A3886" s="336" t="str">
        <f t="shared" si="61"/>
        <v>SINAPI 89584</v>
      </c>
      <c r="B3886" s="337" t="s">
        <v>180</v>
      </c>
      <c r="C3886" s="337" t="s">
        <v>21372</v>
      </c>
      <c r="D3886" s="338" t="s">
        <v>21373</v>
      </c>
      <c r="E3886" s="337" t="s">
        <v>437</v>
      </c>
      <c r="F3886" s="339" t="s">
        <v>21374</v>
      </c>
      <c r="G3886" s="339" t="s">
        <v>11335</v>
      </c>
    </row>
    <row r="3887" spans="1:7" ht="22.5">
      <c r="A3887" s="336" t="str">
        <f t="shared" si="61"/>
        <v>SINAPI 89585</v>
      </c>
      <c r="B3887" s="337" t="s">
        <v>180</v>
      </c>
      <c r="C3887" s="337" t="s">
        <v>21375</v>
      </c>
      <c r="D3887" s="338" t="s">
        <v>21376</v>
      </c>
      <c r="E3887" s="337" t="s">
        <v>437</v>
      </c>
      <c r="F3887" s="339" t="s">
        <v>7888</v>
      </c>
      <c r="G3887" s="339" t="s">
        <v>21377</v>
      </c>
    </row>
    <row r="3888" spans="1:7" ht="22.5">
      <c r="A3888" s="336" t="str">
        <f t="shared" si="61"/>
        <v>SINAPI 89586</v>
      </c>
      <c r="B3888" s="337" t="s">
        <v>180</v>
      </c>
      <c r="C3888" s="337" t="s">
        <v>21378</v>
      </c>
      <c r="D3888" s="338" t="s">
        <v>21379</v>
      </c>
      <c r="E3888" s="337" t="s">
        <v>437</v>
      </c>
      <c r="F3888" s="339" t="s">
        <v>7888</v>
      </c>
      <c r="G3888" s="339" t="s">
        <v>21377</v>
      </c>
    </row>
    <row r="3889" spans="1:7" ht="22.5">
      <c r="A3889" s="336" t="str">
        <f t="shared" si="61"/>
        <v>SINAPI 89587</v>
      </c>
      <c r="B3889" s="337" t="s">
        <v>180</v>
      </c>
      <c r="C3889" s="337" t="s">
        <v>21380</v>
      </c>
      <c r="D3889" s="338" t="s">
        <v>21381</v>
      </c>
      <c r="E3889" s="337" t="s">
        <v>437</v>
      </c>
      <c r="F3889" s="339" t="s">
        <v>21382</v>
      </c>
      <c r="G3889" s="339" t="s">
        <v>21383</v>
      </c>
    </row>
    <row r="3890" spans="1:7" ht="22.5">
      <c r="A3890" s="336" t="str">
        <f t="shared" si="61"/>
        <v>SINAPI 89589</v>
      </c>
      <c r="B3890" s="337" t="s">
        <v>180</v>
      </c>
      <c r="C3890" s="337" t="s">
        <v>21384</v>
      </c>
      <c r="D3890" s="338" t="s">
        <v>21385</v>
      </c>
      <c r="E3890" s="337" t="s">
        <v>437</v>
      </c>
      <c r="F3890" s="339" t="s">
        <v>17489</v>
      </c>
      <c r="G3890" s="339" t="s">
        <v>21386</v>
      </c>
    </row>
    <row r="3891" spans="1:7" ht="22.5">
      <c r="A3891" s="336" t="str">
        <f t="shared" si="61"/>
        <v>SINAPI 89590</v>
      </c>
      <c r="B3891" s="337" t="s">
        <v>180</v>
      </c>
      <c r="C3891" s="337" t="s">
        <v>21387</v>
      </c>
      <c r="D3891" s="338" t="s">
        <v>21388</v>
      </c>
      <c r="E3891" s="337" t="s">
        <v>437</v>
      </c>
      <c r="F3891" s="339" t="s">
        <v>21389</v>
      </c>
      <c r="G3891" s="339" t="s">
        <v>21390</v>
      </c>
    </row>
    <row r="3892" spans="1:7" ht="22.5">
      <c r="A3892" s="336" t="str">
        <f t="shared" si="61"/>
        <v>SINAPI 89591</v>
      </c>
      <c r="B3892" s="337" t="s">
        <v>180</v>
      </c>
      <c r="C3892" s="337" t="s">
        <v>21391</v>
      </c>
      <c r="D3892" s="338" t="s">
        <v>21392</v>
      </c>
      <c r="E3892" s="337" t="s">
        <v>437</v>
      </c>
      <c r="F3892" s="339" t="s">
        <v>21393</v>
      </c>
      <c r="G3892" s="339" t="s">
        <v>11019</v>
      </c>
    </row>
    <row r="3893" spans="1:7" ht="22.5">
      <c r="A3893" s="336" t="str">
        <f t="shared" si="61"/>
        <v>SINAPI 89592</v>
      </c>
      <c r="B3893" s="337" t="s">
        <v>180</v>
      </c>
      <c r="C3893" s="337" t="s">
        <v>21394</v>
      </c>
      <c r="D3893" s="338" t="s">
        <v>21395</v>
      </c>
      <c r="E3893" s="337" t="s">
        <v>437</v>
      </c>
      <c r="F3893" s="339" t="s">
        <v>21396</v>
      </c>
      <c r="G3893" s="339" t="s">
        <v>21397</v>
      </c>
    </row>
    <row r="3894" spans="1:7" ht="22.5">
      <c r="A3894" s="336" t="str">
        <f t="shared" si="61"/>
        <v>SINAPI 89593</v>
      </c>
      <c r="B3894" s="337" t="s">
        <v>180</v>
      </c>
      <c r="C3894" s="337" t="s">
        <v>21398</v>
      </c>
      <c r="D3894" s="338" t="s">
        <v>21399</v>
      </c>
      <c r="E3894" s="337" t="s">
        <v>437</v>
      </c>
      <c r="F3894" s="339" t="s">
        <v>21400</v>
      </c>
      <c r="G3894" s="339" t="s">
        <v>21401</v>
      </c>
    </row>
    <row r="3895" spans="1:7">
      <c r="A3895" s="336" t="str">
        <f t="shared" ref="A3895:A3958" si="62">CONCATENAR</f>
        <v>SINAPI 89594</v>
      </c>
      <c r="B3895" s="337" t="s">
        <v>180</v>
      </c>
      <c r="C3895" s="337" t="s">
        <v>21402</v>
      </c>
      <c r="D3895" s="338" t="s">
        <v>21403</v>
      </c>
      <c r="E3895" s="337" t="s">
        <v>437</v>
      </c>
      <c r="F3895" s="339" t="s">
        <v>21404</v>
      </c>
      <c r="G3895" s="339" t="s">
        <v>21405</v>
      </c>
    </row>
    <row r="3896" spans="1:7" ht="22.5">
      <c r="A3896" s="336" t="str">
        <f t="shared" si="62"/>
        <v>SINAPI 89595</v>
      </c>
      <c r="B3896" s="337" t="s">
        <v>180</v>
      </c>
      <c r="C3896" s="337" t="s">
        <v>21406</v>
      </c>
      <c r="D3896" s="338" t="s">
        <v>21407</v>
      </c>
      <c r="E3896" s="337" t="s">
        <v>437</v>
      </c>
      <c r="F3896" s="339" t="s">
        <v>21408</v>
      </c>
      <c r="G3896" s="339" t="s">
        <v>21409</v>
      </c>
    </row>
    <row r="3897" spans="1:7" ht="22.5">
      <c r="A3897" s="336" t="str">
        <f t="shared" si="62"/>
        <v>SINAPI 89596</v>
      </c>
      <c r="B3897" s="337" t="s">
        <v>180</v>
      </c>
      <c r="C3897" s="337" t="s">
        <v>21410</v>
      </c>
      <c r="D3897" s="338" t="s">
        <v>21411</v>
      </c>
      <c r="E3897" s="337" t="s">
        <v>437</v>
      </c>
      <c r="F3897" s="339" t="s">
        <v>12493</v>
      </c>
      <c r="G3897" s="339" t="s">
        <v>9510</v>
      </c>
    </row>
    <row r="3898" spans="1:7">
      <c r="A3898" s="336" t="str">
        <f t="shared" si="62"/>
        <v>SINAPI 89597</v>
      </c>
      <c r="B3898" s="337" t="s">
        <v>180</v>
      </c>
      <c r="C3898" s="337" t="s">
        <v>21412</v>
      </c>
      <c r="D3898" s="338" t="s">
        <v>21413</v>
      </c>
      <c r="E3898" s="337" t="s">
        <v>437</v>
      </c>
      <c r="F3898" s="339" t="s">
        <v>21414</v>
      </c>
      <c r="G3898" s="339" t="s">
        <v>21415</v>
      </c>
    </row>
    <row r="3899" spans="1:7" ht="22.5">
      <c r="A3899" s="336" t="str">
        <f t="shared" si="62"/>
        <v>SINAPI 89598</v>
      </c>
      <c r="B3899" s="337" t="s">
        <v>180</v>
      </c>
      <c r="C3899" s="337" t="s">
        <v>21416</v>
      </c>
      <c r="D3899" s="338" t="s">
        <v>21417</v>
      </c>
      <c r="E3899" s="337" t="s">
        <v>437</v>
      </c>
      <c r="F3899" s="339" t="s">
        <v>20560</v>
      </c>
      <c r="G3899" s="339" t="s">
        <v>21418</v>
      </c>
    </row>
    <row r="3900" spans="1:7" ht="22.5">
      <c r="A3900" s="336" t="str">
        <f t="shared" si="62"/>
        <v>SINAPI 89599</v>
      </c>
      <c r="B3900" s="337" t="s">
        <v>180</v>
      </c>
      <c r="C3900" s="337" t="s">
        <v>21419</v>
      </c>
      <c r="D3900" s="338" t="s">
        <v>21420</v>
      </c>
      <c r="E3900" s="337" t="s">
        <v>437</v>
      </c>
      <c r="F3900" s="339" t="s">
        <v>21421</v>
      </c>
      <c r="G3900" s="339" t="s">
        <v>21422</v>
      </c>
    </row>
    <row r="3901" spans="1:7" ht="22.5">
      <c r="A3901" s="336" t="str">
        <f t="shared" si="62"/>
        <v>SINAPI 89600</v>
      </c>
      <c r="B3901" s="337" t="s">
        <v>180</v>
      </c>
      <c r="C3901" s="337" t="s">
        <v>21423</v>
      </c>
      <c r="D3901" s="338" t="s">
        <v>21424</v>
      </c>
      <c r="E3901" s="337" t="s">
        <v>437</v>
      </c>
      <c r="F3901" s="339" t="s">
        <v>21425</v>
      </c>
      <c r="G3901" s="339" t="s">
        <v>21426</v>
      </c>
    </row>
    <row r="3902" spans="1:7" ht="22.5">
      <c r="A3902" s="336" t="str">
        <f t="shared" si="62"/>
        <v>SINAPI 89605</v>
      </c>
      <c r="B3902" s="337" t="s">
        <v>180</v>
      </c>
      <c r="C3902" s="337" t="s">
        <v>21427</v>
      </c>
      <c r="D3902" s="338" t="s">
        <v>21428</v>
      </c>
      <c r="E3902" s="337" t="s">
        <v>437</v>
      </c>
      <c r="F3902" s="339" t="s">
        <v>18454</v>
      </c>
      <c r="G3902" s="339" t="s">
        <v>21429</v>
      </c>
    </row>
    <row r="3903" spans="1:7">
      <c r="A3903" s="336" t="str">
        <f t="shared" si="62"/>
        <v>SINAPI 89609</v>
      </c>
      <c r="B3903" s="337" t="s">
        <v>180</v>
      </c>
      <c r="C3903" s="337" t="s">
        <v>21430</v>
      </c>
      <c r="D3903" s="338" t="s">
        <v>21431</v>
      </c>
      <c r="E3903" s="337" t="s">
        <v>437</v>
      </c>
      <c r="F3903" s="339" t="s">
        <v>21432</v>
      </c>
      <c r="G3903" s="339" t="s">
        <v>21433</v>
      </c>
    </row>
    <row r="3904" spans="1:7" ht="22.5">
      <c r="A3904" s="336" t="str">
        <f t="shared" si="62"/>
        <v>SINAPI 89610</v>
      </c>
      <c r="B3904" s="337" t="s">
        <v>180</v>
      </c>
      <c r="C3904" s="337" t="s">
        <v>21434</v>
      </c>
      <c r="D3904" s="338" t="s">
        <v>21435</v>
      </c>
      <c r="E3904" s="337" t="s">
        <v>437</v>
      </c>
      <c r="F3904" s="339" t="s">
        <v>21436</v>
      </c>
      <c r="G3904" s="339" t="s">
        <v>21437</v>
      </c>
    </row>
    <row r="3905" spans="1:7">
      <c r="A3905" s="336" t="str">
        <f t="shared" si="62"/>
        <v>SINAPI 89611</v>
      </c>
      <c r="B3905" s="337" t="s">
        <v>180</v>
      </c>
      <c r="C3905" s="337" t="s">
        <v>21438</v>
      </c>
      <c r="D3905" s="338" t="s">
        <v>21439</v>
      </c>
      <c r="E3905" s="337" t="s">
        <v>437</v>
      </c>
      <c r="F3905" s="339" t="s">
        <v>21440</v>
      </c>
      <c r="G3905" s="339" t="s">
        <v>21441</v>
      </c>
    </row>
    <row r="3906" spans="1:7">
      <c r="A3906" s="336" t="str">
        <f t="shared" si="62"/>
        <v>SINAPI 89612</v>
      </c>
      <c r="B3906" s="337" t="s">
        <v>180</v>
      </c>
      <c r="C3906" s="337" t="s">
        <v>21442</v>
      </c>
      <c r="D3906" s="338" t="s">
        <v>21443</v>
      </c>
      <c r="E3906" s="337" t="s">
        <v>437</v>
      </c>
      <c r="F3906" s="339" t="s">
        <v>21444</v>
      </c>
      <c r="G3906" s="339" t="s">
        <v>21445</v>
      </c>
    </row>
    <row r="3907" spans="1:7" ht="22.5">
      <c r="A3907" s="336" t="str">
        <f t="shared" si="62"/>
        <v>SINAPI 89613</v>
      </c>
      <c r="B3907" s="337" t="s">
        <v>180</v>
      </c>
      <c r="C3907" s="337" t="s">
        <v>21446</v>
      </c>
      <c r="D3907" s="338" t="s">
        <v>21447</v>
      </c>
      <c r="E3907" s="337" t="s">
        <v>437</v>
      </c>
      <c r="F3907" s="339" t="s">
        <v>21448</v>
      </c>
      <c r="G3907" s="339" t="s">
        <v>21449</v>
      </c>
    </row>
    <row r="3908" spans="1:7">
      <c r="A3908" s="336" t="str">
        <f t="shared" si="62"/>
        <v>SINAPI 89614</v>
      </c>
      <c r="B3908" s="337" t="s">
        <v>180</v>
      </c>
      <c r="C3908" s="337" t="s">
        <v>21450</v>
      </c>
      <c r="D3908" s="338" t="s">
        <v>21451</v>
      </c>
      <c r="E3908" s="337" t="s">
        <v>437</v>
      </c>
      <c r="F3908" s="339" t="s">
        <v>21452</v>
      </c>
      <c r="G3908" s="339" t="s">
        <v>21453</v>
      </c>
    </row>
    <row r="3909" spans="1:7">
      <c r="A3909" s="336" t="str">
        <f t="shared" si="62"/>
        <v>SINAPI 89615</v>
      </c>
      <c r="B3909" s="337" t="s">
        <v>180</v>
      </c>
      <c r="C3909" s="337" t="s">
        <v>21454</v>
      </c>
      <c r="D3909" s="338" t="s">
        <v>21455</v>
      </c>
      <c r="E3909" s="337" t="s">
        <v>437</v>
      </c>
      <c r="F3909" s="339" t="s">
        <v>21456</v>
      </c>
      <c r="G3909" s="339" t="s">
        <v>21457</v>
      </c>
    </row>
    <row r="3910" spans="1:7" ht="22.5">
      <c r="A3910" s="336" t="str">
        <f t="shared" si="62"/>
        <v>SINAPI 89616</v>
      </c>
      <c r="B3910" s="337" t="s">
        <v>180</v>
      </c>
      <c r="C3910" s="337" t="s">
        <v>21458</v>
      </c>
      <c r="D3910" s="338" t="s">
        <v>21459</v>
      </c>
      <c r="E3910" s="337" t="s">
        <v>437</v>
      </c>
      <c r="F3910" s="339" t="s">
        <v>21460</v>
      </c>
      <c r="G3910" s="339" t="s">
        <v>8405</v>
      </c>
    </row>
    <row r="3911" spans="1:7">
      <c r="A3911" s="336" t="str">
        <f t="shared" si="62"/>
        <v>SINAPI 89617</v>
      </c>
      <c r="B3911" s="337" t="s">
        <v>180</v>
      </c>
      <c r="C3911" s="337" t="s">
        <v>21461</v>
      </c>
      <c r="D3911" s="338" t="s">
        <v>21462</v>
      </c>
      <c r="E3911" s="337" t="s">
        <v>437</v>
      </c>
      <c r="F3911" s="339" t="s">
        <v>20988</v>
      </c>
      <c r="G3911" s="339" t="s">
        <v>17591</v>
      </c>
    </row>
    <row r="3912" spans="1:7" ht="22.5">
      <c r="A3912" s="336" t="str">
        <f t="shared" si="62"/>
        <v>SINAPI 89618</v>
      </c>
      <c r="B3912" s="337" t="s">
        <v>180</v>
      </c>
      <c r="C3912" s="337" t="s">
        <v>21463</v>
      </c>
      <c r="D3912" s="338" t="s">
        <v>21464</v>
      </c>
      <c r="E3912" s="337" t="s">
        <v>437</v>
      </c>
      <c r="F3912" s="339" t="s">
        <v>21465</v>
      </c>
      <c r="G3912" s="339" t="s">
        <v>20763</v>
      </c>
    </row>
    <row r="3913" spans="1:7" ht="22.5">
      <c r="A3913" s="336" t="str">
        <f t="shared" si="62"/>
        <v>SINAPI 89619</v>
      </c>
      <c r="B3913" s="337" t="s">
        <v>180</v>
      </c>
      <c r="C3913" s="337" t="s">
        <v>21466</v>
      </c>
      <c r="D3913" s="338" t="s">
        <v>21467</v>
      </c>
      <c r="E3913" s="337" t="s">
        <v>437</v>
      </c>
      <c r="F3913" s="339" t="s">
        <v>17362</v>
      </c>
      <c r="G3913" s="339" t="s">
        <v>16449</v>
      </c>
    </row>
    <row r="3914" spans="1:7">
      <c r="A3914" s="336" t="str">
        <f t="shared" si="62"/>
        <v>SINAPI 89620</v>
      </c>
      <c r="B3914" s="337" t="s">
        <v>180</v>
      </c>
      <c r="C3914" s="337" t="s">
        <v>21468</v>
      </c>
      <c r="D3914" s="338" t="s">
        <v>21469</v>
      </c>
      <c r="E3914" s="337" t="s">
        <v>437</v>
      </c>
      <c r="F3914" s="339" t="s">
        <v>21470</v>
      </c>
      <c r="G3914" s="339" t="s">
        <v>21471</v>
      </c>
    </row>
    <row r="3915" spans="1:7" ht="22.5">
      <c r="A3915" s="336" t="str">
        <f t="shared" si="62"/>
        <v>SINAPI 89621</v>
      </c>
      <c r="B3915" s="337" t="s">
        <v>180</v>
      </c>
      <c r="C3915" s="337" t="s">
        <v>21472</v>
      </c>
      <c r="D3915" s="338" t="s">
        <v>21473</v>
      </c>
      <c r="E3915" s="337" t="s">
        <v>437</v>
      </c>
      <c r="F3915" s="339" t="s">
        <v>21474</v>
      </c>
      <c r="G3915" s="339" t="s">
        <v>21475</v>
      </c>
    </row>
    <row r="3916" spans="1:7" ht="22.5">
      <c r="A3916" s="336" t="str">
        <f t="shared" si="62"/>
        <v>SINAPI 89622</v>
      </c>
      <c r="B3916" s="337" t="s">
        <v>180</v>
      </c>
      <c r="C3916" s="337" t="s">
        <v>21476</v>
      </c>
      <c r="D3916" s="338" t="s">
        <v>21477</v>
      </c>
      <c r="E3916" s="337" t="s">
        <v>437</v>
      </c>
      <c r="F3916" s="339" t="s">
        <v>21478</v>
      </c>
      <c r="G3916" s="339" t="s">
        <v>16314</v>
      </c>
    </row>
    <row r="3917" spans="1:7">
      <c r="A3917" s="336" t="str">
        <f t="shared" si="62"/>
        <v>SINAPI 89623</v>
      </c>
      <c r="B3917" s="337" t="s">
        <v>180</v>
      </c>
      <c r="C3917" s="337" t="s">
        <v>21479</v>
      </c>
      <c r="D3917" s="338" t="s">
        <v>21480</v>
      </c>
      <c r="E3917" s="337" t="s">
        <v>437</v>
      </c>
      <c r="F3917" s="339" t="s">
        <v>20018</v>
      </c>
      <c r="G3917" s="339" t="s">
        <v>12113</v>
      </c>
    </row>
    <row r="3918" spans="1:7" ht="22.5">
      <c r="A3918" s="336" t="str">
        <f t="shared" si="62"/>
        <v>SINAPI 89624</v>
      </c>
      <c r="B3918" s="337" t="s">
        <v>180</v>
      </c>
      <c r="C3918" s="337" t="s">
        <v>21481</v>
      </c>
      <c r="D3918" s="338" t="s">
        <v>21482</v>
      </c>
      <c r="E3918" s="337" t="s">
        <v>437</v>
      </c>
      <c r="F3918" s="339" t="s">
        <v>21483</v>
      </c>
      <c r="G3918" s="339" t="s">
        <v>21484</v>
      </c>
    </row>
    <row r="3919" spans="1:7">
      <c r="A3919" s="336" t="str">
        <f t="shared" si="62"/>
        <v>SINAPI 89625</v>
      </c>
      <c r="B3919" s="337" t="s">
        <v>180</v>
      </c>
      <c r="C3919" s="337" t="s">
        <v>21485</v>
      </c>
      <c r="D3919" s="338" t="s">
        <v>21486</v>
      </c>
      <c r="E3919" s="337" t="s">
        <v>437</v>
      </c>
      <c r="F3919" s="339" t="s">
        <v>21487</v>
      </c>
      <c r="G3919" s="339" t="s">
        <v>21488</v>
      </c>
    </row>
    <row r="3920" spans="1:7" ht="22.5">
      <c r="A3920" s="336" t="str">
        <f t="shared" si="62"/>
        <v>SINAPI 89626</v>
      </c>
      <c r="B3920" s="337" t="s">
        <v>180</v>
      </c>
      <c r="C3920" s="337" t="s">
        <v>21489</v>
      </c>
      <c r="D3920" s="338" t="s">
        <v>21490</v>
      </c>
      <c r="E3920" s="337" t="s">
        <v>437</v>
      </c>
      <c r="F3920" s="339" t="s">
        <v>9906</v>
      </c>
      <c r="G3920" s="339" t="s">
        <v>21491</v>
      </c>
    </row>
    <row r="3921" spans="1:7" ht="22.5">
      <c r="A3921" s="336" t="str">
        <f t="shared" si="62"/>
        <v>SINAPI 89627</v>
      </c>
      <c r="B3921" s="337" t="s">
        <v>180</v>
      </c>
      <c r="C3921" s="337" t="s">
        <v>21492</v>
      </c>
      <c r="D3921" s="338" t="s">
        <v>21493</v>
      </c>
      <c r="E3921" s="337" t="s">
        <v>437</v>
      </c>
      <c r="F3921" s="339" t="s">
        <v>10749</v>
      </c>
      <c r="G3921" s="339" t="s">
        <v>21494</v>
      </c>
    </row>
    <row r="3922" spans="1:7">
      <c r="A3922" s="336" t="str">
        <f t="shared" si="62"/>
        <v>SINAPI 89628</v>
      </c>
      <c r="B3922" s="337" t="s">
        <v>180</v>
      </c>
      <c r="C3922" s="337" t="s">
        <v>21495</v>
      </c>
      <c r="D3922" s="338" t="s">
        <v>21496</v>
      </c>
      <c r="E3922" s="337" t="s">
        <v>437</v>
      </c>
      <c r="F3922" s="339" t="s">
        <v>10152</v>
      </c>
      <c r="G3922" s="339" t="s">
        <v>21497</v>
      </c>
    </row>
    <row r="3923" spans="1:7">
      <c r="A3923" s="336" t="str">
        <f t="shared" si="62"/>
        <v>SINAPI 89629</v>
      </c>
      <c r="B3923" s="337" t="s">
        <v>180</v>
      </c>
      <c r="C3923" s="337" t="s">
        <v>21498</v>
      </c>
      <c r="D3923" s="338" t="s">
        <v>21499</v>
      </c>
      <c r="E3923" s="337" t="s">
        <v>437</v>
      </c>
      <c r="F3923" s="339" t="s">
        <v>8000</v>
      </c>
      <c r="G3923" s="339" t="s">
        <v>21500</v>
      </c>
    </row>
    <row r="3924" spans="1:7" ht="22.5">
      <c r="A3924" s="336" t="str">
        <f t="shared" si="62"/>
        <v>SINAPI 89630</v>
      </c>
      <c r="B3924" s="337" t="s">
        <v>180</v>
      </c>
      <c r="C3924" s="337" t="s">
        <v>21501</v>
      </c>
      <c r="D3924" s="338" t="s">
        <v>21502</v>
      </c>
      <c r="E3924" s="337" t="s">
        <v>437</v>
      </c>
      <c r="F3924" s="339" t="s">
        <v>21503</v>
      </c>
      <c r="G3924" s="339" t="s">
        <v>21504</v>
      </c>
    </row>
    <row r="3925" spans="1:7">
      <c r="A3925" s="336" t="str">
        <f t="shared" si="62"/>
        <v>SINAPI 89631</v>
      </c>
      <c r="B3925" s="337" t="s">
        <v>180</v>
      </c>
      <c r="C3925" s="337" t="s">
        <v>21505</v>
      </c>
      <c r="D3925" s="338" t="s">
        <v>21506</v>
      </c>
      <c r="E3925" s="337" t="s">
        <v>437</v>
      </c>
      <c r="F3925" s="339" t="s">
        <v>21507</v>
      </c>
      <c r="G3925" s="339" t="s">
        <v>21508</v>
      </c>
    </row>
    <row r="3926" spans="1:7" ht="22.5">
      <c r="A3926" s="336" t="str">
        <f t="shared" si="62"/>
        <v>SINAPI 89632</v>
      </c>
      <c r="B3926" s="337" t="s">
        <v>180</v>
      </c>
      <c r="C3926" s="337" t="s">
        <v>21509</v>
      </c>
      <c r="D3926" s="338" t="s">
        <v>21510</v>
      </c>
      <c r="E3926" s="337" t="s">
        <v>437</v>
      </c>
      <c r="F3926" s="339" t="s">
        <v>21511</v>
      </c>
      <c r="G3926" s="339" t="s">
        <v>21512</v>
      </c>
    </row>
    <row r="3927" spans="1:7" ht="22.5">
      <c r="A3927" s="336" t="str">
        <f t="shared" si="62"/>
        <v>SINAPI 89637</v>
      </c>
      <c r="B3927" s="337" t="s">
        <v>180</v>
      </c>
      <c r="C3927" s="337" t="s">
        <v>21513</v>
      </c>
      <c r="D3927" s="338" t="s">
        <v>21514</v>
      </c>
      <c r="E3927" s="337" t="s">
        <v>437</v>
      </c>
      <c r="F3927" s="339" t="s">
        <v>16410</v>
      </c>
      <c r="G3927" s="339" t="s">
        <v>18969</v>
      </c>
    </row>
    <row r="3928" spans="1:7" ht="22.5">
      <c r="A3928" s="336" t="str">
        <f t="shared" si="62"/>
        <v>SINAPI 89638</v>
      </c>
      <c r="B3928" s="337" t="s">
        <v>180</v>
      </c>
      <c r="C3928" s="337" t="s">
        <v>21515</v>
      </c>
      <c r="D3928" s="338" t="s">
        <v>21516</v>
      </c>
      <c r="E3928" s="337" t="s">
        <v>437</v>
      </c>
      <c r="F3928" s="339" t="s">
        <v>21517</v>
      </c>
      <c r="G3928" s="339" t="s">
        <v>16332</v>
      </c>
    </row>
    <row r="3929" spans="1:7" ht="22.5">
      <c r="A3929" s="336" t="str">
        <f t="shared" si="62"/>
        <v>SINAPI 89639</v>
      </c>
      <c r="B3929" s="337" t="s">
        <v>180</v>
      </c>
      <c r="C3929" s="337" t="s">
        <v>21518</v>
      </c>
      <c r="D3929" s="338" t="s">
        <v>21519</v>
      </c>
      <c r="E3929" s="337" t="s">
        <v>437</v>
      </c>
      <c r="F3929" s="339" t="s">
        <v>21520</v>
      </c>
      <c r="G3929" s="339" t="s">
        <v>21302</v>
      </c>
    </row>
    <row r="3930" spans="1:7" ht="22.5">
      <c r="A3930" s="336" t="str">
        <f t="shared" si="62"/>
        <v>SINAPI 89640</v>
      </c>
      <c r="B3930" s="337" t="s">
        <v>180</v>
      </c>
      <c r="C3930" s="337" t="s">
        <v>21521</v>
      </c>
      <c r="D3930" s="338" t="s">
        <v>21522</v>
      </c>
      <c r="E3930" s="337" t="s">
        <v>437</v>
      </c>
      <c r="F3930" s="339" t="s">
        <v>21523</v>
      </c>
      <c r="G3930" s="339" t="s">
        <v>8242</v>
      </c>
    </row>
    <row r="3931" spans="1:7" ht="22.5">
      <c r="A3931" s="336" t="str">
        <f t="shared" si="62"/>
        <v>SINAPI 89641</v>
      </c>
      <c r="B3931" s="337" t="s">
        <v>180</v>
      </c>
      <c r="C3931" s="337" t="s">
        <v>21524</v>
      </c>
      <c r="D3931" s="338" t="s">
        <v>21525</v>
      </c>
      <c r="E3931" s="337" t="s">
        <v>437</v>
      </c>
      <c r="F3931" s="339" t="s">
        <v>8233</v>
      </c>
      <c r="G3931" s="339" t="s">
        <v>21526</v>
      </c>
    </row>
    <row r="3932" spans="1:7" ht="22.5">
      <c r="A3932" s="336" t="str">
        <f t="shared" si="62"/>
        <v>SINAPI 89642</v>
      </c>
      <c r="B3932" s="337" t="s">
        <v>180</v>
      </c>
      <c r="C3932" s="337" t="s">
        <v>21527</v>
      </c>
      <c r="D3932" s="338" t="s">
        <v>21528</v>
      </c>
      <c r="E3932" s="337" t="s">
        <v>437</v>
      </c>
      <c r="F3932" s="339" t="s">
        <v>21266</v>
      </c>
      <c r="G3932" s="339" t="s">
        <v>21529</v>
      </c>
    </row>
    <row r="3933" spans="1:7" ht="22.5">
      <c r="A3933" s="336" t="str">
        <f t="shared" si="62"/>
        <v>SINAPI 89643</v>
      </c>
      <c r="B3933" s="337" t="s">
        <v>180</v>
      </c>
      <c r="C3933" s="337" t="s">
        <v>21530</v>
      </c>
      <c r="D3933" s="338" t="s">
        <v>21531</v>
      </c>
      <c r="E3933" s="337" t="s">
        <v>437</v>
      </c>
      <c r="F3933" s="339" t="s">
        <v>16499</v>
      </c>
      <c r="G3933" s="339" t="s">
        <v>16609</v>
      </c>
    </row>
    <row r="3934" spans="1:7" ht="22.5">
      <c r="A3934" s="336" t="str">
        <f t="shared" si="62"/>
        <v>SINAPI 89644</v>
      </c>
      <c r="B3934" s="337" t="s">
        <v>180</v>
      </c>
      <c r="C3934" s="337" t="s">
        <v>21532</v>
      </c>
      <c r="D3934" s="338" t="s">
        <v>21533</v>
      </c>
      <c r="E3934" s="337" t="s">
        <v>437</v>
      </c>
      <c r="F3934" s="339" t="s">
        <v>21534</v>
      </c>
      <c r="G3934" s="339" t="s">
        <v>21535</v>
      </c>
    </row>
    <row r="3935" spans="1:7" ht="22.5">
      <c r="A3935" s="336" t="str">
        <f t="shared" si="62"/>
        <v>SINAPI 89645</v>
      </c>
      <c r="B3935" s="337" t="s">
        <v>180</v>
      </c>
      <c r="C3935" s="337" t="s">
        <v>21536</v>
      </c>
      <c r="D3935" s="338" t="s">
        <v>21537</v>
      </c>
      <c r="E3935" s="337" t="s">
        <v>437</v>
      </c>
      <c r="F3935" s="339" t="s">
        <v>21538</v>
      </c>
      <c r="G3935" s="339" t="s">
        <v>21539</v>
      </c>
    </row>
    <row r="3936" spans="1:7" ht="22.5">
      <c r="A3936" s="336" t="str">
        <f t="shared" si="62"/>
        <v>SINAPI 89646</v>
      </c>
      <c r="B3936" s="337" t="s">
        <v>180</v>
      </c>
      <c r="C3936" s="337" t="s">
        <v>21540</v>
      </c>
      <c r="D3936" s="338" t="s">
        <v>21541</v>
      </c>
      <c r="E3936" s="337" t="s">
        <v>437</v>
      </c>
      <c r="F3936" s="339" t="s">
        <v>20366</v>
      </c>
      <c r="G3936" s="339" t="s">
        <v>21542</v>
      </c>
    </row>
    <row r="3937" spans="1:7" ht="22.5">
      <c r="A3937" s="336" t="str">
        <f t="shared" si="62"/>
        <v>SINAPI 89647</v>
      </c>
      <c r="B3937" s="337" t="s">
        <v>180</v>
      </c>
      <c r="C3937" s="337" t="s">
        <v>21543</v>
      </c>
      <c r="D3937" s="338" t="s">
        <v>21544</v>
      </c>
      <c r="E3937" s="337" t="s">
        <v>437</v>
      </c>
      <c r="F3937" s="339" t="s">
        <v>7784</v>
      </c>
      <c r="G3937" s="339" t="s">
        <v>9825</v>
      </c>
    </row>
    <row r="3938" spans="1:7" ht="22.5">
      <c r="A3938" s="336" t="str">
        <f t="shared" si="62"/>
        <v>SINAPI 89648</v>
      </c>
      <c r="B3938" s="337" t="s">
        <v>180</v>
      </c>
      <c r="C3938" s="337" t="s">
        <v>21545</v>
      </c>
      <c r="D3938" s="338" t="s">
        <v>21546</v>
      </c>
      <c r="E3938" s="337" t="s">
        <v>437</v>
      </c>
      <c r="F3938" s="339" t="s">
        <v>12615</v>
      </c>
      <c r="G3938" s="339" t="s">
        <v>17452</v>
      </c>
    </row>
    <row r="3939" spans="1:7" ht="22.5">
      <c r="A3939" s="336" t="str">
        <f t="shared" si="62"/>
        <v>SINAPI 89649</v>
      </c>
      <c r="B3939" s="337" t="s">
        <v>180</v>
      </c>
      <c r="C3939" s="337" t="s">
        <v>21547</v>
      </c>
      <c r="D3939" s="338" t="s">
        <v>21548</v>
      </c>
      <c r="E3939" s="337" t="s">
        <v>437</v>
      </c>
      <c r="F3939" s="339" t="s">
        <v>21549</v>
      </c>
      <c r="G3939" s="339" t="s">
        <v>20433</v>
      </c>
    </row>
    <row r="3940" spans="1:7" ht="22.5">
      <c r="A3940" s="336" t="str">
        <f t="shared" si="62"/>
        <v>SINAPI 89650</v>
      </c>
      <c r="B3940" s="337" t="s">
        <v>180</v>
      </c>
      <c r="C3940" s="337" t="s">
        <v>21550</v>
      </c>
      <c r="D3940" s="338" t="s">
        <v>21551</v>
      </c>
      <c r="E3940" s="337" t="s">
        <v>437</v>
      </c>
      <c r="F3940" s="339" t="s">
        <v>21549</v>
      </c>
      <c r="G3940" s="339" t="s">
        <v>20433</v>
      </c>
    </row>
    <row r="3941" spans="1:7" ht="22.5">
      <c r="A3941" s="336" t="str">
        <f t="shared" si="62"/>
        <v>SINAPI 89651</v>
      </c>
      <c r="B3941" s="337" t="s">
        <v>180</v>
      </c>
      <c r="C3941" s="337" t="s">
        <v>21552</v>
      </c>
      <c r="D3941" s="338" t="s">
        <v>21553</v>
      </c>
      <c r="E3941" s="337" t="s">
        <v>437</v>
      </c>
      <c r="F3941" s="339" t="s">
        <v>17383</v>
      </c>
      <c r="G3941" s="339" t="s">
        <v>21554</v>
      </c>
    </row>
    <row r="3942" spans="1:7" ht="22.5">
      <c r="A3942" s="336" t="str">
        <f t="shared" si="62"/>
        <v>SINAPI 89652</v>
      </c>
      <c r="B3942" s="337" t="s">
        <v>180</v>
      </c>
      <c r="C3942" s="337" t="s">
        <v>21555</v>
      </c>
      <c r="D3942" s="338" t="s">
        <v>21556</v>
      </c>
      <c r="E3942" s="337" t="s">
        <v>437</v>
      </c>
      <c r="F3942" s="339" t="s">
        <v>17598</v>
      </c>
      <c r="G3942" s="339" t="s">
        <v>17459</v>
      </c>
    </row>
    <row r="3943" spans="1:7" ht="22.5">
      <c r="A3943" s="336" t="str">
        <f t="shared" si="62"/>
        <v>SINAPI 89653</v>
      </c>
      <c r="B3943" s="337" t="s">
        <v>180</v>
      </c>
      <c r="C3943" s="337" t="s">
        <v>21557</v>
      </c>
      <c r="D3943" s="338" t="s">
        <v>21558</v>
      </c>
      <c r="E3943" s="337" t="s">
        <v>437</v>
      </c>
      <c r="F3943" s="339" t="s">
        <v>21559</v>
      </c>
      <c r="G3943" s="339" t="s">
        <v>20543</v>
      </c>
    </row>
    <row r="3944" spans="1:7" ht="22.5">
      <c r="A3944" s="336" t="str">
        <f t="shared" si="62"/>
        <v>SINAPI 89654</v>
      </c>
      <c r="B3944" s="337" t="s">
        <v>180</v>
      </c>
      <c r="C3944" s="337" t="s">
        <v>21560</v>
      </c>
      <c r="D3944" s="338" t="s">
        <v>21561</v>
      </c>
      <c r="E3944" s="337" t="s">
        <v>437</v>
      </c>
      <c r="F3944" s="339" t="s">
        <v>21133</v>
      </c>
      <c r="G3944" s="339" t="s">
        <v>13932</v>
      </c>
    </row>
    <row r="3945" spans="1:7" ht="22.5">
      <c r="A3945" s="336" t="str">
        <f t="shared" si="62"/>
        <v>SINAPI 89655</v>
      </c>
      <c r="B3945" s="337" t="s">
        <v>180</v>
      </c>
      <c r="C3945" s="337" t="s">
        <v>21562</v>
      </c>
      <c r="D3945" s="338" t="s">
        <v>21563</v>
      </c>
      <c r="E3945" s="337" t="s">
        <v>437</v>
      </c>
      <c r="F3945" s="339" t="s">
        <v>8266</v>
      </c>
      <c r="G3945" s="339" t="s">
        <v>21564</v>
      </c>
    </row>
    <row r="3946" spans="1:7" ht="22.5">
      <c r="A3946" s="336" t="str">
        <f t="shared" si="62"/>
        <v>SINAPI 89656</v>
      </c>
      <c r="B3946" s="337" t="s">
        <v>180</v>
      </c>
      <c r="C3946" s="337" t="s">
        <v>21565</v>
      </c>
      <c r="D3946" s="338" t="s">
        <v>21566</v>
      </c>
      <c r="E3946" s="337" t="s">
        <v>437</v>
      </c>
      <c r="F3946" s="339" t="s">
        <v>16579</v>
      </c>
      <c r="G3946" s="339" t="s">
        <v>17574</v>
      </c>
    </row>
    <row r="3947" spans="1:7" ht="22.5">
      <c r="A3947" s="336" t="str">
        <f t="shared" si="62"/>
        <v>SINAPI 89657</v>
      </c>
      <c r="B3947" s="337" t="s">
        <v>180</v>
      </c>
      <c r="C3947" s="337" t="s">
        <v>21567</v>
      </c>
      <c r="D3947" s="338" t="s">
        <v>21568</v>
      </c>
      <c r="E3947" s="337" t="s">
        <v>437</v>
      </c>
      <c r="F3947" s="339" t="s">
        <v>16389</v>
      </c>
      <c r="G3947" s="339" t="s">
        <v>16405</v>
      </c>
    </row>
    <row r="3948" spans="1:7" ht="22.5">
      <c r="A3948" s="336" t="str">
        <f t="shared" si="62"/>
        <v>SINAPI 89658</v>
      </c>
      <c r="B3948" s="337" t="s">
        <v>180</v>
      </c>
      <c r="C3948" s="337" t="s">
        <v>21569</v>
      </c>
      <c r="D3948" s="338" t="s">
        <v>21570</v>
      </c>
      <c r="E3948" s="337" t="s">
        <v>437</v>
      </c>
      <c r="F3948" s="339" t="s">
        <v>19646</v>
      </c>
      <c r="G3948" s="339" t="s">
        <v>17358</v>
      </c>
    </row>
    <row r="3949" spans="1:7" ht="22.5">
      <c r="A3949" s="336" t="str">
        <f t="shared" si="62"/>
        <v>SINAPI 89659</v>
      </c>
      <c r="B3949" s="337" t="s">
        <v>180</v>
      </c>
      <c r="C3949" s="337" t="s">
        <v>21571</v>
      </c>
      <c r="D3949" s="338" t="s">
        <v>21572</v>
      </c>
      <c r="E3949" s="337" t="s">
        <v>437</v>
      </c>
      <c r="F3949" s="339" t="s">
        <v>21573</v>
      </c>
      <c r="G3949" s="339" t="s">
        <v>21574</v>
      </c>
    </row>
    <row r="3950" spans="1:7" ht="22.5">
      <c r="A3950" s="336" t="str">
        <f t="shared" si="62"/>
        <v>SINAPI 89660</v>
      </c>
      <c r="B3950" s="337" t="s">
        <v>180</v>
      </c>
      <c r="C3950" s="337" t="s">
        <v>21575</v>
      </c>
      <c r="D3950" s="338" t="s">
        <v>21576</v>
      </c>
      <c r="E3950" s="337" t="s">
        <v>437</v>
      </c>
      <c r="F3950" s="339" t="s">
        <v>21577</v>
      </c>
      <c r="G3950" s="339" t="s">
        <v>17501</v>
      </c>
    </row>
    <row r="3951" spans="1:7" ht="22.5">
      <c r="A3951" s="336" t="str">
        <f t="shared" si="62"/>
        <v>SINAPI 89661</v>
      </c>
      <c r="B3951" s="337" t="s">
        <v>180</v>
      </c>
      <c r="C3951" s="337" t="s">
        <v>21578</v>
      </c>
      <c r="D3951" s="338" t="s">
        <v>21579</v>
      </c>
      <c r="E3951" s="337" t="s">
        <v>437</v>
      </c>
      <c r="F3951" s="339" t="s">
        <v>21580</v>
      </c>
      <c r="G3951" s="339" t="s">
        <v>21581</v>
      </c>
    </row>
    <row r="3952" spans="1:7" ht="22.5">
      <c r="A3952" s="336" t="str">
        <f t="shared" si="62"/>
        <v>SINAPI 89662</v>
      </c>
      <c r="B3952" s="337" t="s">
        <v>180</v>
      </c>
      <c r="C3952" s="337" t="s">
        <v>21582</v>
      </c>
      <c r="D3952" s="338" t="s">
        <v>21583</v>
      </c>
      <c r="E3952" s="337" t="s">
        <v>437</v>
      </c>
      <c r="F3952" s="339" t="s">
        <v>19141</v>
      </c>
      <c r="G3952" s="339" t="s">
        <v>8770</v>
      </c>
    </row>
    <row r="3953" spans="1:7" ht="22.5">
      <c r="A3953" s="336" t="str">
        <f t="shared" si="62"/>
        <v>SINAPI 89663</v>
      </c>
      <c r="B3953" s="337" t="s">
        <v>180</v>
      </c>
      <c r="C3953" s="337" t="s">
        <v>21584</v>
      </c>
      <c r="D3953" s="338" t="s">
        <v>21585</v>
      </c>
      <c r="E3953" s="337" t="s">
        <v>437</v>
      </c>
      <c r="F3953" s="339" t="s">
        <v>17511</v>
      </c>
      <c r="G3953" s="339" t="s">
        <v>12956</v>
      </c>
    </row>
    <row r="3954" spans="1:7" ht="22.5">
      <c r="A3954" s="336" t="str">
        <f t="shared" si="62"/>
        <v>SINAPI 89664</v>
      </c>
      <c r="B3954" s="337" t="s">
        <v>180</v>
      </c>
      <c r="C3954" s="337" t="s">
        <v>21586</v>
      </c>
      <c r="D3954" s="338" t="s">
        <v>21587</v>
      </c>
      <c r="E3954" s="337" t="s">
        <v>437</v>
      </c>
      <c r="F3954" s="339" t="s">
        <v>21573</v>
      </c>
      <c r="G3954" s="339" t="s">
        <v>21574</v>
      </c>
    </row>
    <row r="3955" spans="1:7" ht="22.5">
      <c r="A3955" s="336" t="str">
        <f t="shared" si="62"/>
        <v>SINAPI 89665</v>
      </c>
      <c r="B3955" s="337" t="s">
        <v>180</v>
      </c>
      <c r="C3955" s="337" t="s">
        <v>21588</v>
      </c>
      <c r="D3955" s="338" t="s">
        <v>21589</v>
      </c>
      <c r="E3955" s="337" t="s">
        <v>437</v>
      </c>
      <c r="F3955" s="339" t="s">
        <v>17891</v>
      </c>
      <c r="G3955" s="339" t="s">
        <v>21590</v>
      </c>
    </row>
    <row r="3956" spans="1:7" ht="22.5">
      <c r="A3956" s="336" t="str">
        <f t="shared" si="62"/>
        <v>SINAPI 89666</v>
      </c>
      <c r="B3956" s="337" t="s">
        <v>180</v>
      </c>
      <c r="C3956" s="337" t="s">
        <v>21591</v>
      </c>
      <c r="D3956" s="338" t="s">
        <v>21592</v>
      </c>
      <c r="E3956" s="337" t="s">
        <v>437</v>
      </c>
      <c r="F3956" s="339" t="s">
        <v>21593</v>
      </c>
      <c r="G3956" s="339" t="s">
        <v>21594</v>
      </c>
    </row>
    <row r="3957" spans="1:7" ht="22.5">
      <c r="A3957" s="336" t="str">
        <f t="shared" si="62"/>
        <v>SINAPI 89667</v>
      </c>
      <c r="B3957" s="337" t="s">
        <v>180</v>
      </c>
      <c r="C3957" s="337" t="s">
        <v>21595</v>
      </c>
      <c r="D3957" s="338" t="s">
        <v>21596</v>
      </c>
      <c r="E3957" s="337" t="s">
        <v>437</v>
      </c>
      <c r="F3957" s="339" t="s">
        <v>18398</v>
      </c>
      <c r="G3957" s="339" t="s">
        <v>21597</v>
      </c>
    </row>
    <row r="3958" spans="1:7" ht="22.5">
      <c r="A3958" s="336" t="str">
        <f t="shared" si="62"/>
        <v>SINAPI 89668</v>
      </c>
      <c r="B3958" s="337" t="s">
        <v>180</v>
      </c>
      <c r="C3958" s="337" t="s">
        <v>21598</v>
      </c>
      <c r="D3958" s="338" t="s">
        <v>21599</v>
      </c>
      <c r="E3958" s="337" t="s">
        <v>437</v>
      </c>
      <c r="F3958" s="339" t="s">
        <v>9352</v>
      </c>
      <c r="G3958" s="339" t="s">
        <v>21600</v>
      </c>
    </row>
    <row r="3959" spans="1:7" ht="22.5">
      <c r="A3959" s="336" t="str">
        <f t="shared" ref="A3959:A4022" si="63">CONCATENAR</f>
        <v>SINAPI 89669</v>
      </c>
      <c r="B3959" s="337" t="s">
        <v>180</v>
      </c>
      <c r="C3959" s="337" t="s">
        <v>21601</v>
      </c>
      <c r="D3959" s="338" t="s">
        <v>21602</v>
      </c>
      <c r="E3959" s="337" t="s">
        <v>437</v>
      </c>
      <c r="F3959" s="339" t="s">
        <v>21603</v>
      </c>
      <c r="G3959" s="339" t="s">
        <v>17989</v>
      </c>
    </row>
    <row r="3960" spans="1:7" ht="22.5">
      <c r="A3960" s="336" t="str">
        <f t="shared" si="63"/>
        <v>SINAPI 89670</v>
      </c>
      <c r="B3960" s="337" t="s">
        <v>180</v>
      </c>
      <c r="C3960" s="337" t="s">
        <v>21604</v>
      </c>
      <c r="D3960" s="338" t="s">
        <v>21605</v>
      </c>
      <c r="E3960" s="337" t="s">
        <v>437</v>
      </c>
      <c r="F3960" s="339" t="s">
        <v>21606</v>
      </c>
      <c r="G3960" s="339" t="s">
        <v>21355</v>
      </c>
    </row>
    <row r="3961" spans="1:7" ht="22.5">
      <c r="A3961" s="336" t="str">
        <f t="shared" si="63"/>
        <v>SINAPI 89671</v>
      </c>
      <c r="B3961" s="337" t="s">
        <v>180</v>
      </c>
      <c r="C3961" s="337" t="s">
        <v>21607</v>
      </c>
      <c r="D3961" s="338" t="s">
        <v>21608</v>
      </c>
      <c r="E3961" s="337" t="s">
        <v>437</v>
      </c>
      <c r="F3961" s="339" t="s">
        <v>21609</v>
      </c>
      <c r="G3961" s="339" t="s">
        <v>21066</v>
      </c>
    </row>
    <row r="3962" spans="1:7" ht="22.5">
      <c r="A3962" s="336" t="str">
        <f t="shared" si="63"/>
        <v>SINAPI 89672</v>
      </c>
      <c r="B3962" s="337" t="s">
        <v>180</v>
      </c>
      <c r="C3962" s="337" t="s">
        <v>21610</v>
      </c>
      <c r="D3962" s="338" t="s">
        <v>21611</v>
      </c>
      <c r="E3962" s="337" t="s">
        <v>437</v>
      </c>
      <c r="F3962" s="339" t="s">
        <v>21612</v>
      </c>
      <c r="G3962" s="339" t="s">
        <v>21542</v>
      </c>
    </row>
    <row r="3963" spans="1:7" ht="22.5">
      <c r="A3963" s="336" t="str">
        <f t="shared" si="63"/>
        <v>SINAPI 89673</v>
      </c>
      <c r="B3963" s="337" t="s">
        <v>180</v>
      </c>
      <c r="C3963" s="337" t="s">
        <v>21613</v>
      </c>
      <c r="D3963" s="338" t="s">
        <v>21614</v>
      </c>
      <c r="E3963" s="337" t="s">
        <v>437</v>
      </c>
      <c r="F3963" s="339" t="s">
        <v>21615</v>
      </c>
      <c r="G3963" s="339" t="s">
        <v>21616</v>
      </c>
    </row>
    <row r="3964" spans="1:7" ht="22.5">
      <c r="A3964" s="336" t="str">
        <f t="shared" si="63"/>
        <v>SINAPI 89674</v>
      </c>
      <c r="B3964" s="337" t="s">
        <v>180</v>
      </c>
      <c r="C3964" s="337" t="s">
        <v>21617</v>
      </c>
      <c r="D3964" s="338" t="s">
        <v>21618</v>
      </c>
      <c r="E3964" s="337" t="s">
        <v>437</v>
      </c>
      <c r="F3964" s="339" t="s">
        <v>21619</v>
      </c>
      <c r="G3964" s="339" t="s">
        <v>21620</v>
      </c>
    </row>
    <row r="3965" spans="1:7" ht="22.5">
      <c r="A3965" s="336" t="str">
        <f t="shared" si="63"/>
        <v>SINAPI 89675</v>
      </c>
      <c r="B3965" s="337" t="s">
        <v>180</v>
      </c>
      <c r="C3965" s="337" t="s">
        <v>21621</v>
      </c>
      <c r="D3965" s="338" t="s">
        <v>21622</v>
      </c>
      <c r="E3965" s="337" t="s">
        <v>437</v>
      </c>
      <c r="F3965" s="339" t="s">
        <v>21623</v>
      </c>
      <c r="G3965" s="339" t="s">
        <v>19053</v>
      </c>
    </row>
    <row r="3966" spans="1:7" ht="22.5">
      <c r="A3966" s="336" t="str">
        <f t="shared" si="63"/>
        <v>SINAPI 89676</v>
      </c>
      <c r="B3966" s="337" t="s">
        <v>180</v>
      </c>
      <c r="C3966" s="337" t="s">
        <v>21624</v>
      </c>
      <c r="D3966" s="338" t="s">
        <v>21625</v>
      </c>
      <c r="E3966" s="337" t="s">
        <v>437</v>
      </c>
      <c r="F3966" s="339" t="s">
        <v>21626</v>
      </c>
      <c r="G3966" s="339" t="s">
        <v>21627</v>
      </c>
    </row>
    <row r="3967" spans="1:7" ht="22.5">
      <c r="A3967" s="336" t="str">
        <f t="shared" si="63"/>
        <v>SINAPI 89677</v>
      </c>
      <c r="B3967" s="337" t="s">
        <v>180</v>
      </c>
      <c r="C3967" s="337" t="s">
        <v>21628</v>
      </c>
      <c r="D3967" s="338" t="s">
        <v>21629</v>
      </c>
      <c r="E3967" s="337" t="s">
        <v>437</v>
      </c>
      <c r="F3967" s="339" t="s">
        <v>21630</v>
      </c>
      <c r="G3967" s="339" t="s">
        <v>21631</v>
      </c>
    </row>
    <row r="3968" spans="1:7" ht="22.5">
      <c r="A3968" s="336" t="str">
        <f t="shared" si="63"/>
        <v>SINAPI 89678</v>
      </c>
      <c r="B3968" s="337" t="s">
        <v>180</v>
      </c>
      <c r="C3968" s="337" t="s">
        <v>21632</v>
      </c>
      <c r="D3968" s="338" t="s">
        <v>21633</v>
      </c>
      <c r="E3968" s="337" t="s">
        <v>437</v>
      </c>
      <c r="F3968" s="339" t="s">
        <v>21517</v>
      </c>
      <c r="G3968" s="339" t="s">
        <v>16332</v>
      </c>
    </row>
    <row r="3969" spans="1:7" ht="22.5">
      <c r="A3969" s="336" t="str">
        <f t="shared" si="63"/>
        <v>SINAPI 89679</v>
      </c>
      <c r="B3969" s="337" t="s">
        <v>180</v>
      </c>
      <c r="C3969" s="337" t="s">
        <v>21634</v>
      </c>
      <c r="D3969" s="338" t="s">
        <v>21635</v>
      </c>
      <c r="E3969" s="337" t="s">
        <v>437</v>
      </c>
      <c r="F3969" s="339" t="s">
        <v>21636</v>
      </c>
      <c r="G3969" s="339" t="s">
        <v>21637</v>
      </c>
    </row>
    <row r="3970" spans="1:7" ht="22.5">
      <c r="A3970" s="336" t="str">
        <f t="shared" si="63"/>
        <v>SINAPI 89680</v>
      </c>
      <c r="B3970" s="337" t="s">
        <v>180</v>
      </c>
      <c r="C3970" s="337" t="s">
        <v>21638</v>
      </c>
      <c r="D3970" s="338" t="s">
        <v>21639</v>
      </c>
      <c r="E3970" s="337" t="s">
        <v>437</v>
      </c>
      <c r="F3970" s="339" t="s">
        <v>10133</v>
      </c>
      <c r="G3970" s="339" t="s">
        <v>17256</v>
      </c>
    </row>
    <row r="3971" spans="1:7" ht="22.5">
      <c r="A3971" s="336" t="str">
        <f t="shared" si="63"/>
        <v>SINAPI 89681</v>
      </c>
      <c r="B3971" s="337" t="s">
        <v>180</v>
      </c>
      <c r="C3971" s="337" t="s">
        <v>21640</v>
      </c>
      <c r="D3971" s="338" t="s">
        <v>21641</v>
      </c>
      <c r="E3971" s="337" t="s">
        <v>437</v>
      </c>
      <c r="F3971" s="339" t="s">
        <v>15643</v>
      </c>
      <c r="G3971" s="339" t="s">
        <v>21642</v>
      </c>
    </row>
    <row r="3972" spans="1:7" ht="22.5">
      <c r="A3972" s="336" t="str">
        <f t="shared" si="63"/>
        <v>SINAPI 89682</v>
      </c>
      <c r="B3972" s="337" t="s">
        <v>180</v>
      </c>
      <c r="C3972" s="337" t="s">
        <v>21643</v>
      </c>
      <c r="D3972" s="338" t="s">
        <v>21644</v>
      </c>
      <c r="E3972" s="337" t="s">
        <v>437</v>
      </c>
      <c r="F3972" s="339" t="s">
        <v>8032</v>
      </c>
      <c r="G3972" s="339" t="s">
        <v>21645</v>
      </c>
    </row>
    <row r="3973" spans="1:7" ht="22.5">
      <c r="A3973" s="336" t="str">
        <f t="shared" si="63"/>
        <v>SINAPI 89683</v>
      </c>
      <c r="B3973" s="337" t="s">
        <v>180</v>
      </c>
      <c r="C3973" s="337" t="s">
        <v>21646</v>
      </c>
      <c r="D3973" s="338" t="s">
        <v>21647</v>
      </c>
      <c r="E3973" s="337" t="s">
        <v>437</v>
      </c>
      <c r="F3973" s="339" t="s">
        <v>21648</v>
      </c>
      <c r="G3973" s="339" t="s">
        <v>21649</v>
      </c>
    </row>
    <row r="3974" spans="1:7" ht="22.5">
      <c r="A3974" s="336" t="str">
        <f t="shared" si="63"/>
        <v>SINAPI 89684</v>
      </c>
      <c r="B3974" s="337" t="s">
        <v>180</v>
      </c>
      <c r="C3974" s="337" t="s">
        <v>21650</v>
      </c>
      <c r="D3974" s="338" t="s">
        <v>21651</v>
      </c>
      <c r="E3974" s="337" t="s">
        <v>437</v>
      </c>
      <c r="F3974" s="339" t="s">
        <v>21652</v>
      </c>
      <c r="G3974" s="339" t="s">
        <v>8329</v>
      </c>
    </row>
    <row r="3975" spans="1:7" ht="22.5">
      <c r="A3975" s="336" t="str">
        <f t="shared" si="63"/>
        <v>SINAPI 89685</v>
      </c>
      <c r="B3975" s="337" t="s">
        <v>180</v>
      </c>
      <c r="C3975" s="337" t="s">
        <v>21653</v>
      </c>
      <c r="D3975" s="338" t="s">
        <v>21654</v>
      </c>
      <c r="E3975" s="337" t="s">
        <v>437</v>
      </c>
      <c r="F3975" s="339" t="s">
        <v>10633</v>
      </c>
      <c r="G3975" s="339" t="s">
        <v>21655</v>
      </c>
    </row>
    <row r="3976" spans="1:7" ht="22.5">
      <c r="A3976" s="336" t="str">
        <f t="shared" si="63"/>
        <v>SINAPI 89686</v>
      </c>
      <c r="B3976" s="337" t="s">
        <v>180</v>
      </c>
      <c r="C3976" s="337" t="s">
        <v>21656</v>
      </c>
      <c r="D3976" s="338" t="s">
        <v>21657</v>
      </c>
      <c r="E3976" s="337" t="s">
        <v>437</v>
      </c>
      <c r="F3976" s="339" t="s">
        <v>21658</v>
      </c>
      <c r="G3976" s="339" t="s">
        <v>21659</v>
      </c>
    </row>
    <row r="3977" spans="1:7" ht="22.5">
      <c r="A3977" s="336" t="str">
        <f t="shared" si="63"/>
        <v>SINAPI 89687</v>
      </c>
      <c r="B3977" s="337" t="s">
        <v>180</v>
      </c>
      <c r="C3977" s="337" t="s">
        <v>21660</v>
      </c>
      <c r="D3977" s="338" t="s">
        <v>21661</v>
      </c>
      <c r="E3977" s="337" t="s">
        <v>437</v>
      </c>
      <c r="F3977" s="339" t="s">
        <v>21662</v>
      </c>
      <c r="G3977" s="339" t="s">
        <v>21663</v>
      </c>
    </row>
    <row r="3978" spans="1:7" ht="22.5">
      <c r="A3978" s="336" t="str">
        <f t="shared" si="63"/>
        <v>SINAPI 89689</v>
      </c>
      <c r="B3978" s="337" t="s">
        <v>180</v>
      </c>
      <c r="C3978" s="337" t="s">
        <v>21664</v>
      </c>
      <c r="D3978" s="338" t="s">
        <v>21665</v>
      </c>
      <c r="E3978" s="337" t="s">
        <v>437</v>
      </c>
      <c r="F3978" s="339" t="s">
        <v>12120</v>
      </c>
      <c r="G3978" s="339" t="s">
        <v>21666</v>
      </c>
    </row>
    <row r="3979" spans="1:7" ht="22.5">
      <c r="A3979" s="336" t="str">
        <f t="shared" si="63"/>
        <v>SINAPI 89690</v>
      </c>
      <c r="B3979" s="337" t="s">
        <v>180</v>
      </c>
      <c r="C3979" s="337" t="s">
        <v>21667</v>
      </c>
      <c r="D3979" s="338" t="s">
        <v>21668</v>
      </c>
      <c r="E3979" s="337" t="s">
        <v>437</v>
      </c>
      <c r="F3979" s="339" t="s">
        <v>14275</v>
      </c>
      <c r="G3979" s="339" t="s">
        <v>21669</v>
      </c>
    </row>
    <row r="3980" spans="1:7" ht="22.5">
      <c r="A3980" s="336" t="str">
        <f t="shared" si="63"/>
        <v>SINAPI 89691</v>
      </c>
      <c r="B3980" s="337" t="s">
        <v>180</v>
      </c>
      <c r="C3980" s="337" t="s">
        <v>21670</v>
      </c>
      <c r="D3980" s="338" t="s">
        <v>21671</v>
      </c>
      <c r="E3980" s="337" t="s">
        <v>437</v>
      </c>
      <c r="F3980" s="339" t="s">
        <v>11516</v>
      </c>
      <c r="G3980" s="339" t="s">
        <v>16278</v>
      </c>
    </row>
    <row r="3981" spans="1:7" ht="22.5">
      <c r="A3981" s="336" t="str">
        <f t="shared" si="63"/>
        <v>SINAPI 89692</v>
      </c>
      <c r="B3981" s="337" t="s">
        <v>180</v>
      </c>
      <c r="C3981" s="337" t="s">
        <v>21672</v>
      </c>
      <c r="D3981" s="338" t="s">
        <v>21673</v>
      </c>
      <c r="E3981" s="337" t="s">
        <v>437</v>
      </c>
      <c r="F3981" s="339" t="s">
        <v>20108</v>
      </c>
      <c r="G3981" s="339" t="s">
        <v>21674</v>
      </c>
    </row>
    <row r="3982" spans="1:7" ht="22.5">
      <c r="A3982" s="336" t="str">
        <f t="shared" si="63"/>
        <v>SINAPI 89693</v>
      </c>
      <c r="B3982" s="337" t="s">
        <v>180</v>
      </c>
      <c r="C3982" s="337" t="s">
        <v>21675</v>
      </c>
      <c r="D3982" s="338" t="s">
        <v>21676</v>
      </c>
      <c r="E3982" s="337" t="s">
        <v>437</v>
      </c>
      <c r="F3982" s="339" t="s">
        <v>21677</v>
      </c>
      <c r="G3982" s="339" t="s">
        <v>21678</v>
      </c>
    </row>
    <row r="3983" spans="1:7" ht="22.5">
      <c r="A3983" s="336" t="str">
        <f t="shared" si="63"/>
        <v>SINAPI 89694</v>
      </c>
      <c r="B3983" s="337" t="s">
        <v>180</v>
      </c>
      <c r="C3983" s="337" t="s">
        <v>21679</v>
      </c>
      <c r="D3983" s="338" t="s">
        <v>21680</v>
      </c>
      <c r="E3983" s="337" t="s">
        <v>437</v>
      </c>
      <c r="F3983" s="339" t="s">
        <v>21681</v>
      </c>
      <c r="G3983" s="339" t="s">
        <v>21682</v>
      </c>
    </row>
    <row r="3984" spans="1:7" ht="22.5">
      <c r="A3984" s="336" t="str">
        <f t="shared" si="63"/>
        <v>SINAPI 89695</v>
      </c>
      <c r="B3984" s="337" t="s">
        <v>180</v>
      </c>
      <c r="C3984" s="337" t="s">
        <v>21683</v>
      </c>
      <c r="D3984" s="338" t="s">
        <v>21684</v>
      </c>
      <c r="E3984" s="337" t="s">
        <v>437</v>
      </c>
      <c r="F3984" s="339" t="s">
        <v>21685</v>
      </c>
      <c r="G3984" s="339" t="s">
        <v>21686</v>
      </c>
    </row>
    <row r="3985" spans="1:7" ht="22.5">
      <c r="A3985" s="336" t="str">
        <f t="shared" si="63"/>
        <v>SINAPI 89696</v>
      </c>
      <c r="B3985" s="337" t="s">
        <v>180</v>
      </c>
      <c r="C3985" s="337" t="s">
        <v>21687</v>
      </c>
      <c r="D3985" s="338" t="s">
        <v>21688</v>
      </c>
      <c r="E3985" s="337" t="s">
        <v>437</v>
      </c>
      <c r="F3985" s="339" t="s">
        <v>21689</v>
      </c>
      <c r="G3985" s="339" t="s">
        <v>21690</v>
      </c>
    </row>
    <row r="3986" spans="1:7" ht="22.5">
      <c r="A3986" s="336" t="str">
        <f t="shared" si="63"/>
        <v>SINAPI 89697</v>
      </c>
      <c r="B3986" s="337" t="s">
        <v>180</v>
      </c>
      <c r="C3986" s="337" t="s">
        <v>21691</v>
      </c>
      <c r="D3986" s="338" t="s">
        <v>21692</v>
      </c>
      <c r="E3986" s="337" t="s">
        <v>437</v>
      </c>
      <c r="F3986" s="339" t="s">
        <v>11875</v>
      </c>
      <c r="G3986" s="339" t="s">
        <v>15034</v>
      </c>
    </row>
    <row r="3987" spans="1:7" ht="22.5">
      <c r="A3987" s="336" t="str">
        <f t="shared" si="63"/>
        <v>SINAPI 89698</v>
      </c>
      <c r="B3987" s="337" t="s">
        <v>180</v>
      </c>
      <c r="C3987" s="337" t="s">
        <v>21693</v>
      </c>
      <c r="D3987" s="338" t="s">
        <v>21694</v>
      </c>
      <c r="E3987" s="337" t="s">
        <v>437</v>
      </c>
      <c r="F3987" s="339" t="s">
        <v>21695</v>
      </c>
      <c r="G3987" s="339" t="s">
        <v>21696</v>
      </c>
    </row>
    <row r="3988" spans="1:7" ht="22.5">
      <c r="A3988" s="336" t="str">
        <f t="shared" si="63"/>
        <v>SINAPI 89699</v>
      </c>
      <c r="B3988" s="337" t="s">
        <v>180</v>
      </c>
      <c r="C3988" s="337" t="s">
        <v>21697</v>
      </c>
      <c r="D3988" s="338" t="s">
        <v>21698</v>
      </c>
      <c r="E3988" s="337" t="s">
        <v>437</v>
      </c>
      <c r="F3988" s="339" t="s">
        <v>21699</v>
      </c>
      <c r="G3988" s="339" t="s">
        <v>21700</v>
      </c>
    </row>
    <row r="3989" spans="1:7" ht="22.5">
      <c r="A3989" s="336" t="str">
        <f t="shared" si="63"/>
        <v>SINAPI 89700</v>
      </c>
      <c r="B3989" s="337" t="s">
        <v>180</v>
      </c>
      <c r="C3989" s="337" t="s">
        <v>21701</v>
      </c>
      <c r="D3989" s="338" t="s">
        <v>21702</v>
      </c>
      <c r="E3989" s="337" t="s">
        <v>437</v>
      </c>
      <c r="F3989" s="339" t="s">
        <v>21703</v>
      </c>
      <c r="G3989" s="339" t="s">
        <v>18466</v>
      </c>
    </row>
    <row r="3990" spans="1:7" ht="22.5">
      <c r="A3990" s="336" t="str">
        <f t="shared" si="63"/>
        <v>SINAPI 89701</v>
      </c>
      <c r="B3990" s="337" t="s">
        <v>180</v>
      </c>
      <c r="C3990" s="337" t="s">
        <v>21704</v>
      </c>
      <c r="D3990" s="338" t="s">
        <v>21705</v>
      </c>
      <c r="E3990" s="337" t="s">
        <v>437</v>
      </c>
      <c r="F3990" s="339" t="s">
        <v>21706</v>
      </c>
      <c r="G3990" s="339" t="s">
        <v>21707</v>
      </c>
    </row>
    <row r="3991" spans="1:7" ht="22.5">
      <c r="A3991" s="336" t="str">
        <f t="shared" si="63"/>
        <v>SINAPI 89702</v>
      </c>
      <c r="B3991" s="337" t="s">
        <v>180</v>
      </c>
      <c r="C3991" s="337" t="s">
        <v>21708</v>
      </c>
      <c r="D3991" s="338" t="s">
        <v>21709</v>
      </c>
      <c r="E3991" s="337" t="s">
        <v>437</v>
      </c>
      <c r="F3991" s="339" t="s">
        <v>21703</v>
      </c>
      <c r="G3991" s="339" t="s">
        <v>18466</v>
      </c>
    </row>
    <row r="3992" spans="1:7" ht="22.5">
      <c r="A3992" s="336" t="str">
        <f t="shared" si="63"/>
        <v>SINAPI 89703</v>
      </c>
      <c r="B3992" s="337" t="s">
        <v>180</v>
      </c>
      <c r="C3992" s="337" t="s">
        <v>21710</v>
      </c>
      <c r="D3992" s="338" t="s">
        <v>21711</v>
      </c>
      <c r="E3992" s="337" t="s">
        <v>437</v>
      </c>
      <c r="F3992" s="339" t="s">
        <v>21712</v>
      </c>
      <c r="G3992" s="339" t="s">
        <v>21713</v>
      </c>
    </row>
    <row r="3993" spans="1:7" ht="22.5">
      <c r="A3993" s="336" t="str">
        <f t="shared" si="63"/>
        <v>SINAPI 89704</v>
      </c>
      <c r="B3993" s="337" t="s">
        <v>180</v>
      </c>
      <c r="C3993" s="337" t="s">
        <v>21714</v>
      </c>
      <c r="D3993" s="338" t="s">
        <v>21715</v>
      </c>
      <c r="E3993" s="337" t="s">
        <v>437</v>
      </c>
      <c r="F3993" s="339" t="s">
        <v>21716</v>
      </c>
      <c r="G3993" s="339" t="s">
        <v>21717</v>
      </c>
    </row>
    <row r="3994" spans="1:7" ht="22.5">
      <c r="A3994" s="336" t="str">
        <f t="shared" si="63"/>
        <v>SINAPI 89705</v>
      </c>
      <c r="B3994" s="337" t="s">
        <v>180</v>
      </c>
      <c r="C3994" s="337" t="s">
        <v>21718</v>
      </c>
      <c r="D3994" s="338" t="s">
        <v>21719</v>
      </c>
      <c r="E3994" s="337" t="s">
        <v>437</v>
      </c>
      <c r="F3994" s="339" t="s">
        <v>21720</v>
      </c>
      <c r="G3994" s="339" t="s">
        <v>21721</v>
      </c>
    </row>
    <row r="3995" spans="1:7" ht="22.5">
      <c r="A3995" s="336" t="str">
        <f t="shared" si="63"/>
        <v>SINAPI 89706</v>
      </c>
      <c r="B3995" s="337" t="s">
        <v>180</v>
      </c>
      <c r="C3995" s="337" t="s">
        <v>21722</v>
      </c>
      <c r="D3995" s="338" t="s">
        <v>21723</v>
      </c>
      <c r="E3995" s="337" t="s">
        <v>437</v>
      </c>
      <c r="F3995" s="339" t="s">
        <v>21724</v>
      </c>
      <c r="G3995" s="339" t="s">
        <v>21725</v>
      </c>
    </row>
    <row r="3996" spans="1:7" ht="22.5">
      <c r="A3996" s="336" t="str">
        <f t="shared" si="63"/>
        <v>SINAPI 89718</v>
      </c>
      <c r="B3996" s="337" t="s">
        <v>180</v>
      </c>
      <c r="C3996" s="337" t="s">
        <v>21726</v>
      </c>
      <c r="D3996" s="338" t="s">
        <v>21727</v>
      </c>
      <c r="E3996" s="337" t="s">
        <v>263</v>
      </c>
      <c r="F3996" s="339" t="s">
        <v>21728</v>
      </c>
      <c r="G3996" s="339" t="s">
        <v>21729</v>
      </c>
    </row>
    <row r="3997" spans="1:7" ht="22.5">
      <c r="A3997" s="336" t="str">
        <f t="shared" si="63"/>
        <v>SINAPI 89719</v>
      </c>
      <c r="B3997" s="337" t="s">
        <v>180</v>
      </c>
      <c r="C3997" s="337" t="s">
        <v>21730</v>
      </c>
      <c r="D3997" s="338" t="s">
        <v>21731</v>
      </c>
      <c r="E3997" s="337" t="s">
        <v>437</v>
      </c>
      <c r="F3997" s="339" t="s">
        <v>21732</v>
      </c>
      <c r="G3997" s="339" t="s">
        <v>11535</v>
      </c>
    </row>
    <row r="3998" spans="1:7" ht="22.5">
      <c r="A3998" s="336" t="str">
        <f t="shared" si="63"/>
        <v>SINAPI 89720</v>
      </c>
      <c r="B3998" s="337" t="s">
        <v>180</v>
      </c>
      <c r="C3998" s="337" t="s">
        <v>21733</v>
      </c>
      <c r="D3998" s="338" t="s">
        <v>21734</v>
      </c>
      <c r="E3998" s="337" t="s">
        <v>437</v>
      </c>
      <c r="F3998" s="339" t="s">
        <v>21735</v>
      </c>
      <c r="G3998" s="339" t="s">
        <v>12356</v>
      </c>
    </row>
    <row r="3999" spans="1:7" ht="22.5">
      <c r="A3999" s="336" t="str">
        <f t="shared" si="63"/>
        <v>SINAPI 89721</v>
      </c>
      <c r="B3999" s="337" t="s">
        <v>180</v>
      </c>
      <c r="C3999" s="337" t="s">
        <v>21736</v>
      </c>
      <c r="D3999" s="338" t="s">
        <v>21737</v>
      </c>
      <c r="E3999" s="337" t="s">
        <v>437</v>
      </c>
      <c r="F3999" s="339" t="s">
        <v>15033</v>
      </c>
      <c r="G3999" s="339" t="s">
        <v>21738</v>
      </c>
    </row>
    <row r="4000" spans="1:7" ht="22.5">
      <c r="A4000" s="336" t="str">
        <f t="shared" si="63"/>
        <v>SINAPI 89722</v>
      </c>
      <c r="B4000" s="337" t="s">
        <v>180</v>
      </c>
      <c r="C4000" s="337" t="s">
        <v>21739</v>
      </c>
      <c r="D4000" s="338" t="s">
        <v>21740</v>
      </c>
      <c r="E4000" s="337" t="s">
        <v>437</v>
      </c>
      <c r="F4000" s="339" t="s">
        <v>21741</v>
      </c>
      <c r="G4000" s="339" t="s">
        <v>21742</v>
      </c>
    </row>
    <row r="4001" spans="1:7" ht="22.5">
      <c r="A4001" s="336" t="str">
        <f t="shared" si="63"/>
        <v>SINAPI 89723</v>
      </c>
      <c r="B4001" s="337" t="s">
        <v>180</v>
      </c>
      <c r="C4001" s="337" t="s">
        <v>21743</v>
      </c>
      <c r="D4001" s="338" t="s">
        <v>21744</v>
      </c>
      <c r="E4001" s="337" t="s">
        <v>437</v>
      </c>
      <c r="F4001" s="339" t="s">
        <v>17431</v>
      </c>
      <c r="G4001" s="339" t="s">
        <v>21745</v>
      </c>
    </row>
    <row r="4002" spans="1:7" ht="22.5">
      <c r="A4002" s="336" t="str">
        <f t="shared" si="63"/>
        <v>SINAPI 89724</v>
      </c>
      <c r="B4002" s="337" t="s">
        <v>180</v>
      </c>
      <c r="C4002" s="337" t="s">
        <v>21746</v>
      </c>
      <c r="D4002" s="338" t="s">
        <v>21747</v>
      </c>
      <c r="E4002" s="337" t="s">
        <v>437</v>
      </c>
      <c r="F4002" s="339" t="s">
        <v>17628</v>
      </c>
      <c r="G4002" s="339" t="s">
        <v>12971</v>
      </c>
    </row>
    <row r="4003" spans="1:7" ht="22.5">
      <c r="A4003" s="336" t="str">
        <f t="shared" si="63"/>
        <v>SINAPI 89725</v>
      </c>
      <c r="B4003" s="337" t="s">
        <v>180</v>
      </c>
      <c r="C4003" s="337" t="s">
        <v>21748</v>
      </c>
      <c r="D4003" s="338" t="s">
        <v>21749</v>
      </c>
      <c r="E4003" s="337" t="s">
        <v>437</v>
      </c>
      <c r="F4003" s="339" t="s">
        <v>17222</v>
      </c>
      <c r="G4003" s="339" t="s">
        <v>17869</v>
      </c>
    </row>
    <row r="4004" spans="1:7" ht="22.5">
      <c r="A4004" s="336" t="str">
        <f t="shared" si="63"/>
        <v>SINAPI 89726</v>
      </c>
      <c r="B4004" s="337" t="s">
        <v>180</v>
      </c>
      <c r="C4004" s="337" t="s">
        <v>21750</v>
      </c>
      <c r="D4004" s="338" t="s">
        <v>21751</v>
      </c>
      <c r="E4004" s="337" t="s">
        <v>437</v>
      </c>
      <c r="F4004" s="339" t="s">
        <v>21752</v>
      </c>
      <c r="G4004" s="339" t="s">
        <v>9222</v>
      </c>
    </row>
    <row r="4005" spans="1:7" ht="22.5">
      <c r="A4005" s="336" t="str">
        <f t="shared" si="63"/>
        <v>SINAPI 89727</v>
      </c>
      <c r="B4005" s="337" t="s">
        <v>180</v>
      </c>
      <c r="C4005" s="337" t="s">
        <v>21753</v>
      </c>
      <c r="D4005" s="338" t="s">
        <v>21754</v>
      </c>
      <c r="E4005" s="337" t="s">
        <v>437</v>
      </c>
      <c r="F4005" s="339" t="s">
        <v>21755</v>
      </c>
      <c r="G4005" s="339" t="s">
        <v>21756</v>
      </c>
    </row>
    <row r="4006" spans="1:7" ht="22.5">
      <c r="A4006" s="336" t="str">
        <f t="shared" si="63"/>
        <v>SINAPI 89728</v>
      </c>
      <c r="B4006" s="337" t="s">
        <v>180</v>
      </c>
      <c r="C4006" s="337" t="s">
        <v>21757</v>
      </c>
      <c r="D4006" s="338" t="s">
        <v>21758</v>
      </c>
      <c r="E4006" s="337" t="s">
        <v>437</v>
      </c>
      <c r="F4006" s="339" t="s">
        <v>17629</v>
      </c>
      <c r="G4006" s="339" t="s">
        <v>21759</v>
      </c>
    </row>
    <row r="4007" spans="1:7" ht="22.5">
      <c r="A4007" s="336" t="str">
        <f t="shared" si="63"/>
        <v>SINAPI 89729</v>
      </c>
      <c r="B4007" s="337" t="s">
        <v>180</v>
      </c>
      <c r="C4007" s="337" t="s">
        <v>21760</v>
      </c>
      <c r="D4007" s="338" t="s">
        <v>21761</v>
      </c>
      <c r="E4007" s="337" t="s">
        <v>437</v>
      </c>
      <c r="F4007" s="339" t="s">
        <v>10055</v>
      </c>
      <c r="G4007" s="339" t="s">
        <v>21762</v>
      </c>
    </row>
    <row r="4008" spans="1:7" ht="22.5">
      <c r="A4008" s="336" t="str">
        <f t="shared" si="63"/>
        <v>SINAPI 89730</v>
      </c>
      <c r="B4008" s="337" t="s">
        <v>180</v>
      </c>
      <c r="C4008" s="337" t="s">
        <v>21763</v>
      </c>
      <c r="D4008" s="338" t="s">
        <v>21764</v>
      </c>
      <c r="E4008" s="337" t="s">
        <v>437</v>
      </c>
      <c r="F4008" s="339" t="s">
        <v>21354</v>
      </c>
      <c r="G4008" s="339" t="s">
        <v>16325</v>
      </c>
    </row>
    <row r="4009" spans="1:7" ht="22.5">
      <c r="A4009" s="336" t="str">
        <f t="shared" si="63"/>
        <v>SINAPI 89731</v>
      </c>
      <c r="B4009" s="337" t="s">
        <v>180</v>
      </c>
      <c r="C4009" s="337" t="s">
        <v>21765</v>
      </c>
      <c r="D4009" s="338" t="s">
        <v>21766</v>
      </c>
      <c r="E4009" s="337" t="s">
        <v>437</v>
      </c>
      <c r="F4009" s="339" t="s">
        <v>16466</v>
      </c>
      <c r="G4009" s="339" t="s">
        <v>21173</v>
      </c>
    </row>
    <row r="4010" spans="1:7" ht="22.5">
      <c r="A4010" s="336" t="str">
        <f t="shared" si="63"/>
        <v>SINAPI 89732</v>
      </c>
      <c r="B4010" s="337" t="s">
        <v>180</v>
      </c>
      <c r="C4010" s="337" t="s">
        <v>21767</v>
      </c>
      <c r="D4010" s="338" t="s">
        <v>21768</v>
      </c>
      <c r="E4010" s="337" t="s">
        <v>437</v>
      </c>
      <c r="F4010" s="339" t="s">
        <v>8576</v>
      </c>
      <c r="G4010" s="339" t="s">
        <v>16615</v>
      </c>
    </row>
    <row r="4011" spans="1:7" ht="22.5">
      <c r="A4011" s="336" t="str">
        <f t="shared" si="63"/>
        <v>SINAPI 89733</v>
      </c>
      <c r="B4011" s="337" t="s">
        <v>180</v>
      </c>
      <c r="C4011" s="337" t="s">
        <v>21769</v>
      </c>
      <c r="D4011" s="338" t="s">
        <v>21770</v>
      </c>
      <c r="E4011" s="337" t="s">
        <v>437</v>
      </c>
      <c r="F4011" s="339" t="s">
        <v>21771</v>
      </c>
      <c r="G4011" s="339" t="s">
        <v>21772</v>
      </c>
    </row>
    <row r="4012" spans="1:7" ht="22.5">
      <c r="A4012" s="336" t="str">
        <f t="shared" si="63"/>
        <v>SINAPI 89734</v>
      </c>
      <c r="B4012" s="337" t="s">
        <v>180</v>
      </c>
      <c r="C4012" s="337" t="s">
        <v>21773</v>
      </c>
      <c r="D4012" s="338" t="s">
        <v>21774</v>
      </c>
      <c r="E4012" s="337" t="s">
        <v>437</v>
      </c>
      <c r="F4012" s="339" t="s">
        <v>10055</v>
      </c>
      <c r="G4012" s="339" t="s">
        <v>21762</v>
      </c>
    </row>
    <row r="4013" spans="1:7" ht="22.5">
      <c r="A4013" s="336" t="str">
        <f t="shared" si="63"/>
        <v>SINAPI 89735</v>
      </c>
      <c r="B4013" s="337" t="s">
        <v>180</v>
      </c>
      <c r="C4013" s="337" t="s">
        <v>21775</v>
      </c>
      <c r="D4013" s="338" t="s">
        <v>21776</v>
      </c>
      <c r="E4013" s="337" t="s">
        <v>437</v>
      </c>
      <c r="F4013" s="339" t="s">
        <v>21777</v>
      </c>
      <c r="G4013" s="339" t="s">
        <v>21778</v>
      </c>
    </row>
    <row r="4014" spans="1:7" ht="22.5">
      <c r="A4014" s="336" t="str">
        <f t="shared" si="63"/>
        <v>SINAPI 89736</v>
      </c>
      <c r="B4014" s="337" t="s">
        <v>180</v>
      </c>
      <c r="C4014" s="337" t="s">
        <v>21779</v>
      </c>
      <c r="D4014" s="338" t="s">
        <v>21780</v>
      </c>
      <c r="E4014" s="337" t="s">
        <v>437</v>
      </c>
      <c r="F4014" s="339" t="s">
        <v>21078</v>
      </c>
      <c r="G4014" s="339" t="s">
        <v>7759</v>
      </c>
    </row>
    <row r="4015" spans="1:7" ht="22.5">
      <c r="A4015" s="336" t="str">
        <f t="shared" si="63"/>
        <v>SINAPI 89737</v>
      </c>
      <c r="B4015" s="337" t="s">
        <v>180</v>
      </c>
      <c r="C4015" s="337" t="s">
        <v>21781</v>
      </c>
      <c r="D4015" s="338" t="s">
        <v>21782</v>
      </c>
      <c r="E4015" s="337" t="s">
        <v>437</v>
      </c>
      <c r="F4015" s="339" t="s">
        <v>21783</v>
      </c>
      <c r="G4015" s="339" t="s">
        <v>15329</v>
      </c>
    </row>
    <row r="4016" spans="1:7" ht="22.5">
      <c r="A4016" s="336" t="str">
        <f t="shared" si="63"/>
        <v>SINAPI 89738</v>
      </c>
      <c r="B4016" s="337" t="s">
        <v>180</v>
      </c>
      <c r="C4016" s="337" t="s">
        <v>21784</v>
      </c>
      <c r="D4016" s="338" t="s">
        <v>21785</v>
      </c>
      <c r="E4016" s="337" t="s">
        <v>437</v>
      </c>
      <c r="F4016" s="339" t="s">
        <v>21786</v>
      </c>
      <c r="G4016" s="339" t="s">
        <v>19683</v>
      </c>
    </row>
    <row r="4017" spans="1:7" ht="22.5">
      <c r="A4017" s="336" t="str">
        <f t="shared" si="63"/>
        <v>SINAPI 89739</v>
      </c>
      <c r="B4017" s="337" t="s">
        <v>180</v>
      </c>
      <c r="C4017" s="337" t="s">
        <v>21787</v>
      </c>
      <c r="D4017" s="338" t="s">
        <v>21788</v>
      </c>
      <c r="E4017" s="337" t="s">
        <v>437</v>
      </c>
      <c r="F4017" s="339" t="s">
        <v>15144</v>
      </c>
      <c r="G4017" s="339" t="s">
        <v>21789</v>
      </c>
    </row>
    <row r="4018" spans="1:7" ht="22.5">
      <c r="A4018" s="336" t="str">
        <f t="shared" si="63"/>
        <v>SINAPI 89740</v>
      </c>
      <c r="B4018" s="337" t="s">
        <v>180</v>
      </c>
      <c r="C4018" s="337" t="s">
        <v>21790</v>
      </c>
      <c r="D4018" s="338" t="s">
        <v>21791</v>
      </c>
      <c r="E4018" s="337" t="s">
        <v>437</v>
      </c>
      <c r="F4018" s="339" t="s">
        <v>17384</v>
      </c>
      <c r="G4018" s="339" t="s">
        <v>11252</v>
      </c>
    </row>
    <row r="4019" spans="1:7" ht="22.5">
      <c r="A4019" s="336" t="str">
        <f t="shared" si="63"/>
        <v>SINAPI 89741</v>
      </c>
      <c r="B4019" s="337" t="s">
        <v>180</v>
      </c>
      <c r="C4019" s="337" t="s">
        <v>21792</v>
      </c>
      <c r="D4019" s="338" t="s">
        <v>21793</v>
      </c>
      <c r="E4019" s="337" t="s">
        <v>437</v>
      </c>
      <c r="F4019" s="339" t="s">
        <v>21794</v>
      </c>
      <c r="G4019" s="339" t="s">
        <v>17620</v>
      </c>
    </row>
    <row r="4020" spans="1:7" ht="22.5">
      <c r="A4020" s="336" t="str">
        <f t="shared" si="63"/>
        <v>SINAPI 89742</v>
      </c>
      <c r="B4020" s="337" t="s">
        <v>180</v>
      </c>
      <c r="C4020" s="337" t="s">
        <v>21795</v>
      </c>
      <c r="D4020" s="338" t="s">
        <v>21796</v>
      </c>
      <c r="E4020" s="337" t="s">
        <v>437</v>
      </c>
      <c r="F4020" s="339" t="s">
        <v>12944</v>
      </c>
      <c r="G4020" s="339" t="s">
        <v>20755</v>
      </c>
    </row>
    <row r="4021" spans="1:7" ht="22.5">
      <c r="A4021" s="336" t="str">
        <f t="shared" si="63"/>
        <v>SINAPI 89743</v>
      </c>
      <c r="B4021" s="337" t="s">
        <v>180</v>
      </c>
      <c r="C4021" s="337" t="s">
        <v>21797</v>
      </c>
      <c r="D4021" s="338" t="s">
        <v>21798</v>
      </c>
      <c r="E4021" s="337" t="s">
        <v>437</v>
      </c>
      <c r="F4021" s="339" t="s">
        <v>21799</v>
      </c>
      <c r="G4021" s="339" t="s">
        <v>21800</v>
      </c>
    </row>
    <row r="4022" spans="1:7" ht="22.5">
      <c r="A4022" s="336" t="str">
        <f t="shared" si="63"/>
        <v>SINAPI 89744</v>
      </c>
      <c r="B4022" s="337" t="s">
        <v>180</v>
      </c>
      <c r="C4022" s="337" t="s">
        <v>21801</v>
      </c>
      <c r="D4022" s="338" t="s">
        <v>21802</v>
      </c>
      <c r="E4022" s="337" t="s">
        <v>437</v>
      </c>
      <c r="F4022" s="339" t="s">
        <v>11552</v>
      </c>
      <c r="G4022" s="339" t="s">
        <v>17237</v>
      </c>
    </row>
    <row r="4023" spans="1:7" ht="22.5">
      <c r="A4023" s="336" t="str">
        <f t="shared" ref="A4023:A4086" si="64">CONCATENAR</f>
        <v>SINAPI 89745</v>
      </c>
      <c r="B4023" s="337" t="s">
        <v>180</v>
      </c>
      <c r="C4023" s="337" t="s">
        <v>21803</v>
      </c>
      <c r="D4023" s="338" t="s">
        <v>21804</v>
      </c>
      <c r="E4023" s="337" t="s">
        <v>437</v>
      </c>
      <c r="F4023" s="339" t="s">
        <v>21805</v>
      </c>
      <c r="G4023" s="339" t="s">
        <v>21806</v>
      </c>
    </row>
    <row r="4024" spans="1:7" ht="22.5">
      <c r="A4024" s="336" t="str">
        <f t="shared" si="64"/>
        <v>SINAPI 89746</v>
      </c>
      <c r="B4024" s="337" t="s">
        <v>180</v>
      </c>
      <c r="C4024" s="337" t="s">
        <v>21807</v>
      </c>
      <c r="D4024" s="338" t="s">
        <v>21808</v>
      </c>
      <c r="E4024" s="337" t="s">
        <v>437</v>
      </c>
      <c r="F4024" s="339" t="s">
        <v>21809</v>
      </c>
      <c r="G4024" s="339" t="s">
        <v>21810</v>
      </c>
    </row>
    <row r="4025" spans="1:7" ht="22.5">
      <c r="A4025" s="336" t="str">
        <f t="shared" si="64"/>
        <v>SINAPI 89747</v>
      </c>
      <c r="B4025" s="337" t="s">
        <v>180</v>
      </c>
      <c r="C4025" s="337" t="s">
        <v>21811</v>
      </c>
      <c r="D4025" s="338" t="s">
        <v>21812</v>
      </c>
      <c r="E4025" s="337" t="s">
        <v>437</v>
      </c>
      <c r="F4025" s="339" t="s">
        <v>21813</v>
      </c>
      <c r="G4025" s="339" t="s">
        <v>21814</v>
      </c>
    </row>
    <row r="4026" spans="1:7" ht="22.5">
      <c r="A4026" s="336" t="str">
        <f t="shared" si="64"/>
        <v>SINAPI 89748</v>
      </c>
      <c r="B4026" s="337" t="s">
        <v>180</v>
      </c>
      <c r="C4026" s="337" t="s">
        <v>21815</v>
      </c>
      <c r="D4026" s="338" t="s">
        <v>21816</v>
      </c>
      <c r="E4026" s="337" t="s">
        <v>437</v>
      </c>
      <c r="F4026" s="339" t="s">
        <v>17000</v>
      </c>
      <c r="G4026" s="339" t="s">
        <v>13819</v>
      </c>
    </row>
    <row r="4027" spans="1:7" ht="22.5">
      <c r="A4027" s="336" t="str">
        <f t="shared" si="64"/>
        <v>SINAPI 89749</v>
      </c>
      <c r="B4027" s="337" t="s">
        <v>180</v>
      </c>
      <c r="C4027" s="337" t="s">
        <v>21817</v>
      </c>
      <c r="D4027" s="338" t="s">
        <v>21818</v>
      </c>
      <c r="E4027" s="337" t="s">
        <v>437</v>
      </c>
      <c r="F4027" s="339" t="s">
        <v>21786</v>
      </c>
      <c r="G4027" s="339" t="s">
        <v>19683</v>
      </c>
    </row>
    <row r="4028" spans="1:7" ht="22.5">
      <c r="A4028" s="336" t="str">
        <f t="shared" si="64"/>
        <v>SINAPI 89750</v>
      </c>
      <c r="B4028" s="337" t="s">
        <v>180</v>
      </c>
      <c r="C4028" s="337" t="s">
        <v>21819</v>
      </c>
      <c r="D4028" s="338" t="s">
        <v>21820</v>
      </c>
      <c r="E4028" s="337" t="s">
        <v>437</v>
      </c>
      <c r="F4028" s="339" t="s">
        <v>12069</v>
      </c>
      <c r="G4028" s="339" t="s">
        <v>21821</v>
      </c>
    </row>
    <row r="4029" spans="1:7" ht="22.5">
      <c r="A4029" s="336" t="str">
        <f t="shared" si="64"/>
        <v>SINAPI 89751</v>
      </c>
      <c r="B4029" s="337" t="s">
        <v>180</v>
      </c>
      <c r="C4029" s="337" t="s">
        <v>21822</v>
      </c>
      <c r="D4029" s="338" t="s">
        <v>21823</v>
      </c>
      <c r="E4029" s="337" t="s">
        <v>437</v>
      </c>
      <c r="F4029" s="339" t="s">
        <v>21824</v>
      </c>
      <c r="G4029" s="339" t="s">
        <v>21825</v>
      </c>
    </row>
    <row r="4030" spans="1:7" ht="22.5">
      <c r="A4030" s="336" t="str">
        <f t="shared" si="64"/>
        <v>SINAPI 89752</v>
      </c>
      <c r="B4030" s="337" t="s">
        <v>180</v>
      </c>
      <c r="C4030" s="337" t="s">
        <v>21826</v>
      </c>
      <c r="D4030" s="338" t="s">
        <v>21827</v>
      </c>
      <c r="E4030" s="337" t="s">
        <v>437</v>
      </c>
      <c r="F4030" s="339" t="s">
        <v>21828</v>
      </c>
      <c r="G4030" s="339" t="s">
        <v>17568</v>
      </c>
    </row>
    <row r="4031" spans="1:7" ht="22.5">
      <c r="A4031" s="336" t="str">
        <f t="shared" si="64"/>
        <v>SINAPI 89753</v>
      </c>
      <c r="B4031" s="337" t="s">
        <v>180</v>
      </c>
      <c r="C4031" s="337" t="s">
        <v>21829</v>
      </c>
      <c r="D4031" s="338" t="s">
        <v>21830</v>
      </c>
      <c r="E4031" s="337" t="s">
        <v>437</v>
      </c>
      <c r="F4031" s="339" t="s">
        <v>17373</v>
      </c>
      <c r="G4031" s="339" t="s">
        <v>19651</v>
      </c>
    </row>
    <row r="4032" spans="1:7" ht="22.5">
      <c r="A4032" s="336" t="str">
        <f t="shared" si="64"/>
        <v>SINAPI 89754</v>
      </c>
      <c r="B4032" s="337" t="s">
        <v>180</v>
      </c>
      <c r="C4032" s="337" t="s">
        <v>21831</v>
      </c>
      <c r="D4032" s="338" t="s">
        <v>21832</v>
      </c>
      <c r="E4032" s="337" t="s">
        <v>437</v>
      </c>
      <c r="F4032" s="339" t="s">
        <v>20921</v>
      </c>
      <c r="G4032" s="339" t="s">
        <v>18975</v>
      </c>
    </row>
    <row r="4033" spans="1:7" ht="22.5">
      <c r="A4033" s="336" t="str">
        <f t="shared" si="64"/>
        <v>SINAPI 89755</v>
      </c>
      <c r="B4033" s="337" t="s">
        <v>180</v>
      </c>
      <c r="C4033" s="337" t="s">
        <v>21833</v>
      </c>
      <c r="D4033" s="338" t="s">
        <v>21834</v>
      </c>
      <c r="E4033" s="337" t="s">
        <v>437</v>
      </c>
      <c r="F4033" s="339" t="s">
        <v>16462</v>
      </c>
      <c r="G4033" s="339" t="s">
        <v>21835</v>
      </c>
    </row>
    <row r="4034" spans="1:7" ht="22.5">
      <c r="A4034" s="336" t="str">
        <f t="shared" si="64"/>
        <v>SINAPI 89756</v>
      </c>
      <c r="B4034" s="337" t="s">
        <v>180</v>
      </c>
      <c r="C4034" s="337" t="s">
        <v>21836</v>
      </c>
      <c r="D4034" s="338" t="s">
        <v>21837</v>
      </c>
      <c r="E4034" s="337" t="s">
        <v>437</v>
      </c>
      <c r="F4034" s="339" t="s">
        <v>21838</v>
      </c>
      <c r="G4034" s="339" t="s">
        <v>21839</v>
      </c>
    </row>
    <row r="4035" spans="1:7" ht="22.5">
      <c r="A4035" s="336" t="str">
        <f t="shared" si="64"/>
        <v>SINAPI 89757</v>
      </c>
      <c r="B4035" s="337" t="s">
        <v>180</v>
      </c>
      <c r="C4035" s="337" t="s">
        <v>21840</v>
      </c>
      <c r="D4035" s="338" t="s">
        <v>21841</v>
      </c>
      <c r="E4035" s="337" t="s">
        <v>437</v>
      </c>
      <c r="F4035" s="339" t="s">
        <v>21842</v>
      </c>
      <c r="G4035" s="339" t="s">
        <v>21843</v>
      </c>
    </row>
    <row r="4036" spans="1:7" ht="22.5">
      <c r="A4036" s="336" t="str">
        <f t="shared" si="64"/>
        <v>SINAPI 89758</v>
      </c>
      <c r="B4036" s="337" t="s">
        <v>180</v>
      </c>
      <c r="C4036" s="337" t="s">
        <v>21844</v>
      </c>
      <c r="D4036" s="338" t="s">
        <v>21845</v>
      </c>
      <c r="E4036" s="337" t="s">
        <v>437</v>
      </c>
      <c r="F4036" s="339" t="s">
        <v>21846</v>
      </c>
      <c r="G4036" s="339" t="s">
        <v>21847</v>
      </c>
    </row>
    <row r="4037" spans="1:7" ht="22.5">
      <c r="A4037" s="336" t="str">
        <f t="shared" si="64"/>
        <v>SINAPI 89759</v>
      </c>
      <c r="B4037" s="337" t="s">
        <v>180</v>
      </c>
      <c r="C4037" s="337" t="s">
        <v>21848</v>
      </c>
      <c r="D4037" s="338" t="s">
        <v>21849</v>
      </c>
      <c r="E4037" s="337" t="s">
        <v>437</v>
      </c>
      <c r="F4037" s="339" t="s">
        <v>8567</v>
      </c>
      <c r="G4037" s="339" t="s">
        <v>7764</v>
      </c>
    </row>
    <row r="4038" spans="1:7" ht="22.5">
      <c r="A4038" s="336" t="str">
        <f t="shared" si="64"/>
        <v>SINAPI 89760</v>
      </c>
      <c r="B4038" s="337" t="s">
        <v>180</v>
      </c>
      <c r="C4038" s="337" t="s">
        <v>21850</v>
      </c>
      <c r="D4038" s="338" t="s">
        <v>21851</v>
      </c>
      <c r="E4038" s="337" t="s">
        <v>437</v>
      </c>
      <c r="F4038" s="339" t="s">
        <v>20581</v>
      </c>
      <c r="G4038" s="339" t="s">
        <v>21852</v>
      </c>
    </row>
    <row r="4039" spans="1:7" ht="22.5">
      <c r="A4039" s="336" t="str">
        <f t="shared" si="64"/>
        <v>SINAPI 89761</v>
      </c>
      <c r="B4039" s="337" t="s">
        <v>180</v>
      </c>
      <c r="C4039" s="337" t="s">
        <v>21853</v>
      </c>
      <c r="D4039" s="338" t="s">
        <v>21854</v>
      </c>
      <c r="E4039" s="337" t="s">
        <v>437</v>
      </c>
      <c r="F4039" s="339" t="s">
        <v>21806</v>
      </c>
      <c r="G4039" s="339" t="s">
        <v>21855</v>
      </c>
    </row>
    <row r="4040" spans="1:7" ht="22.5">
      <c r="A4040" s="336" t="str">
        <f t="shared" si="64"/>
        <v>SINAPI 89762</v>
      </c>
      <c r="B4040" s="337" t="s">
        <v>180</v>
      </c>
      <c r="C4040" s="337" t="s">
        <v>21856</v>
      </c>
      <c r="D4040" s="338" t="s">
        <v>21857</v>
      </c>
      <c r="E4040" s="337" t="s">
        <v>437</v>
      </c>
      <c r="F4040" s="339" t="s">
        <v>21448</v>
      </c>
      <c r="G4040" s="339" t="s">
        <v>18496</v>
      </c>
    </row>
    <row r="4041" spans="1:7" ht="22.5">
      <c r="A4041" s="336" t="str">
        <f t="shared" si="64"/>
        <v>SINAPI 89763</v>
      </c>
      <c r="B4041" s="337" t="s">
        <v>180</v>
      </c>
      <c r="C4041" s="337" t="s">
        <v>21858</v>
      </c>
      <c r="D4041" s="338" t="s">
        <v>21859</v>
      </c>
      <c r="E4041" s="337" t="s">
        <v>437</v>
      </c>
      <c r="F4041" s="339" t="s">
        <v>21860</v>
      </c>
      <c r="G4041" s="339" t="s">
        <v>21861</v>
      </c>
    </row>
    <row r="4042" spans="1:7" ht="22.5">
      <c r="A4042" s="336" t="str">
        <f t="shared" si="64"/>
        <v>SINAPI 89764</v>
      </c>
      <c r="B4042" s="337" t="s">
        <v>180</v>
      </c>
      <c r="C4042" s="337" t="s">
        <v>21862</v>
      </c>
      <c r="D4042" s="338" t="s">
        <v>21863</v>
      </c>
      <c r="E4042" s="337" t="s">
        <v>437</v>
      </c>
      <c r="F4042" s="339" t="s">
        <v>21864</v>
      </c>
      <c r="G4042" s="339" t="s">
        <v>21865</v>
      </c>
    </row>
    <row r="4043" spans="1:7" ht="22.5">
      <c r="A4043" s="336" t="str">
        <f t="shared" si="64"/>
        <v>SINAPI 89765</v>
      </c>
      <c r="B4043" s="337" t="s">
        <v>180</v>
      </c>
      <c r="C4043" s="337" t="s">
        <v>21866</v>
      </c>
      <c r="D4043" s="338" t="s">
        <v>21867</v>
      </c>
      <c r="E4043" s="337" t="s">
        <v>437</v>
      </c>
      <c r="F4043" s="339" t="s">
        <v>17428</v>
      </c>
      <c r="G4043" s="339" t="s">
        <v>16553</v>
      </c>
    </row>
    <row r="4044" spans="1:7" ht="22.5">
      <c r="A4044" s="336" t="str">
        <f t="shared" si="64"/>
        <v>SINAPI 89766</v>
      </c>
      <c r="B4044" s="337" t="s">
        <v>180</v>
      </c>
      <c r="C4044" s="337" t="s">
        <v>21868</v>
      </c>
      <c r="D4044" s="338" t="s">
        <v>21869</v>
      </c>
      <c r="E4044" s="337" t="s">
        <v>437</v>
      </c>
      <c r="F4044" s="339" t="s">
        <v>21870</v>
      </c>
      <c r="G4044" s="339" t="s">
        <v>21871</v>
      </c>
    </row>
    <row r="4045" spans="1:7" ht="22.5">
      <c r="A4045" s="336" t="str">
        <f t="shared" si="64"/>
        <v>SINAPI 89767</v>
      </c>
      <c r="B4045" s="337" t="s">
        <v>180</v>
      </c>
      <c r="C4045" s="337" t="s">
        <v>21872</v>
      </c>
      <c r="D4045" s="338" t="s">
        <v>21873</v>
      </c>
      <c r="E4045" s="337" t="s">
        <v>437</v>
      </c>
      <c r="F4045" s="339" t="s">
        <v>21870</v>
      </c>
      <c r="G4045" s="339" t="s">
        <v>21871</v>
      </c>
    </row>
    <row r="4046" spans="1:7" ht="22.5">
      <c r="A4046" s="336" t="str">
        <f t="shared" si="64"/>
        <v>SINAPI 89768</v>
      </c>
      <c r="B4046" s="337" t="s">
        <v>180</v>
      </c>
      <c r="C4046" s="337" t="s">
        <v>21874</v>
      </c>
      <c r="D4046" s="338" t="s">
        <v>21875</v>
      </c>
      <c r="E4046" s="337" t="s">
        <v>437</v>
      </c>
      <c r="F4046" s="339" t="s">
        <v>21876</v>
      </c>
      <c r="G4046" s="339" t="s">
        <v>21877</v>
      </c>
    </row>
    <row r="4047" spans="1:7" ht="22.5">
      <c r="A4047" s="336" t="str">
        <f t="shared" si="64"/>
        <v>SINAPI 89769</v>
      </c>
      <c r="B4047" s="337" t="s">
        <v>180</v>
      </c>
      <c r="C4047" s="337" t="s">
        <v>21878</v>
      </c>
      <c r="D4047" s="338" t="s">
        <v>21879</v>
      </c>
      <c r="E4047" s="337" t="s">
        <v>437</v>
      </c>
      <c r="F4047" s="339" t="s">
        <v>21880</v>
      </c>
      <c r="G4047" s="339" t="s">
        <v>21881</v>
      </c>
    </row>
    <row r="4048" spans="1:7">
      <c r="A4048" s="336" t="str">
        <f t="shared" si="64"/>
        <v>SINAPI 89772</v>
      </c>
      <c r="B4048" s="337" t="s">
        <v>180</v>
      </c>
      <c r="C4048" s="337" t="s">
        <v>21882</v>
      </c>
      <c r="D4048" s="338" t="s">
        <v>21883</v>
      </c>
      <c r="E4048" s="337" t="s">
        <v>263</v>
      </c>
      <c r="F4048" s="339" t="s">
        <v>21884</v>
      </c>
      <c r="G4048" s="339" t="s">
        <v>21885</v>
      </c>
    </row>
    <row r="4049" spans="1:7" ht="22.5">
      <c r="A4049" s="336" t="str">
        <f t="shared" si="64"/>
        <v>SINAPI 89774</v>
      </c>
      <c r="B4049" s="337" t="s">
        <v>180</v>
      </c>
      <c r="C4049" s="337" t="s">
        <v>21886</v>
      </c>
      <c r="D4049" s="338" t="s">
        <v>21887</v>
      </c>
      <c r="E4049" s="337" t="s">
        <v>437</v>
      </c>
      <c r="F4049" s="339" t="s">
        <v>20543</v>
      </c>
      <c r="G4049" s="339" t="s">
        <v>21888</v>
      </c>
    </row>
    <row r="4050" spans="1:7" ht="22.5">
      <c r="A4050" s="336" t="str">
        <f t="shared" si="64"/>
        <v>SINAPI 89776</v>
      </c>
      <c r="B4050" s="337" t="s">
        <v>180</v>
      </c>
      <c r="C4050" s="337" t="s">
        <v>21889</v>
      </c>
      <c r="D4050" s="338" t="s">
        <v>21890</v>
      </c>
      <c r="E4050" s="337" t="s">
        <v>437</v>
      </c>
      <c r="F4050" s="339" t="s">
        <v>9580</v>
      </c>
      <c r="G4050" s="339" t="s">
        <v>19977</v>
      </c>
    </row>
    <row r="4051" spans="1:7" ht="22.5">
      <c r="A4051" s="336" t="str">
        <f t="shared" si="64"/>
        <v>SINAPI 89777</v>
      </c>
      <c r="B4051" s="337" t="s">
        <v>180</v>
      </c>
      <c r="C4051" s="337" t="s">
        <v>21891</v>
      </c>
      <c r="D4051" s="338" t="s">
        <v>21892</v>
      </c>
      <c r="E4051" s="337" t="s">
        <v>437</v>
      </c>
      <c r="F4051" s="339" t="s">
        <v>9631</v>
      </c>
      <c r="G4051" s="339" t="s">
        <v>21893</v>
      </c>
    </row>
    <row r="4052" spans="1:7" ht="22.5">
      <c r="A4052" s="336" t="str">
        <f t="shared" si="64"/>
        <v>SINAPI 89778</v>
      </c>
      <c r="B4052" s="337" t="s">
        <v>180</v>
      </c>
      <c r="C4052" s="337" t="s">
        <v>21894</v>
      </c>
      <c r="D4052" s="338" t="s">
        <v>21895</v>
      </c>
      <c r="E4052" s="337" t="s">
        <v>437</v>
      </c>
      <c r="F4052" s="339" t="s">
        <v>21896</v>
      </c>
      <c r="G4052" s="339" t="s">
        <v>21897</v>
      </c>
    </row>
    <row r="4053" spans="1:7" ht="22.5">
      <c r="A4053" s="336" t="str">
        <f t="shared" si="64"/>
        <v>SINAPI 89779</v>
      </c>
      <c r="B4053" s="337" t="s">
        <v>180</v>
      </c>
      <c r="C4053" s="337" t="s">
        <v>21898</v>
      </c>
      <c r="D4053" s="338" t="s">
        <v>21899</v>
      </c>
      <c r="E4053" s="337" t="s">
        <v>437</v>
      </c>
      <c r="F4053" s="339" t="s">
        <v>21900</v>
      </c>
      <c r="G4053" s="339" t="s">
        <v>21901</v>
      </c>
    </row>
    <row r="4054" spans="1:7" ht="22.5">
      <c r="A4054" s="336" t="str">
        <f t="shared" si="64"/>
        <v>SINAPI 89780</v>
      </c>
      <c r="B4054" s="337" t="s">
        <v>180</v>
      </c>
      <c r="C4054" s="337" t="s">
        <v>21902</v>
      </c>
      <c r="D4054" s="338" t="s">
        <v>21903</v>
      </c>
      <c r="E4054" s="337" t="s">
        <v>437</v>
      </c>
      <c r="F4054" s="339" t="s">
        <v>9631</v>
      </c>
      <c r="G4054" s="339" t="s">
        <v>21893</v>
      </c>
    </row>
    <row r="4055" spans="1:7" ht="22.5">
      <c r="A4055" s="336" t="str">
        <f t="shared" si="64"/>
        <v>SINAPI 89781</v>
      </c>
      <c r="B4055" s="337" t="s">
        <v>180</v>
      </c>
      <c r="C4055" s="337" t="s">
        <v>21904</v>
      </c>
      <c r="D4055" s="338" t="s">
        <v>21905</v>
      </c>
      <c r="E4055" s="337" t="s">
        <v>437</v>
      </c>
      <c r="F4055" s="339" t="s">
        <v>20520</v>
      </c>
      <c r="G4055" s="339" t="s">
        <v>21906</v>
      </c>
    </row>
    <row r="4056" spans="1:7" ht="22.5">
      <c r="A4056" s="336" t="str">
        <f t="shared" si="64"/>
        <v>SINAPI 89782</v>
      </c>
      <c r="B4056" s="337" t="s">
        <v>180</v>
      </c>
      <c r="C4056" s="337" t="s">
        <v>21907</v>
      </c>
      <c r="D4056" s="338" t="s">
        <v>21908</v>
      </c>
      <c r="E4056" s="337" t="s">
        <v>437</v>
      </c>
      <c r="F4056" s="339" t="s">
        <v>17445</v>
      </c>
      <c r="G4056" s="339" t="s">
        <v>11410</v>
      </c>
    </row>
    <row r="4057" spans="1:7" ht="22.5">
      <c r="A4057" s="336" t="str">
        <f t="shared" si="64"/>
        <v>SINAPI 89783</v>
      </c>
      <c r="B4057" s="337" t="s">
        <v>180</v>
      </c>
      <c r="C4057" s="337" t="s">
        <v>21909</v>
      </c>
      <c r="D4057" s="338" t="s">
        <v>21910</v>
      </c>
      <c r="E4057" s="337" t="s">
        <v>437</v>
      </c>
      <c r="F4057" s="339" t="s">
        <v>20872</v>
      </c>
      <c r="G4057" s="339" t="s">
        <v>21911</v>
      </c>
    </row>
    <row r="4058" spans="1:7" ht="22.5">
      <c r="A4058" s="336" t="str">
        <f t="shared" si="64"/>
        <v>SINAPI 89784</v>
      </c>
      <c r="B4058" s="337" t="s">
        <v>180</v>
      </c>
      <c r="C4058" s="337" t="s">
        <v>21912</v>
      </c>
      <c r="D4058" s="338" t="s">
        <v>21913</v>
      </c>
      <c r="E4058" s="337" t="s">
        <v>437</v>
      </c>
      <c r="F4058" s="339" t="s">
        <v>21914</v>
      </c>
      <c r="G4058" s="339" t="s">
        <v>21915</v>
      </c>
    </row>
    <row r="4059" spans="1:7" ht="22.5">
      <c r="A4059" s="336" t="str">
        <f t="shared" si="64"/>
        <v>SINAPI 89785</v>
      </c>
      <c r="B4059" s="337" t="s">
        <v>180</v>
      </c>
      <c r="C4059" s="337" t="s">
        <v>21916</v>
      </c>
      <c r="D4059" s="338" t="s">
        <v>21917</v>
      </c>
      <c r="E4059" s="337" t="s">
        <v>437</v>
      </c>
      <c r="F4059" s="339" t="s">
        <v>20516</v>
      </c>
      <c r="G4059" s="339" t="s">
        <v>21918</v>
      </c>
    </row>
    <row r="4060" spans="1:7" ht="22.5">
      <c r="A4060" s="336" t="str">
        <f t="shared" si="64"/>
        <v>SINAPI 89786</v>
      </c>
      <c r="B4060" s="337" t="s">
        <v>180</v>
      </c>
      <c r="C4060" s="337" t="s">
        <v>21919</v>
      </c>
      <c r="D4060" s="338" t="s">
        <v>21920</v>
      </c>
      <c r="E4060" s="337" t="s">
        <v>437</v>
      </c>
      <c r="F4060" s="339" t="s">
        <v>19148</v>
      </c>
      <c r="G4060" s="339" t="s">
        <v>9906</v>
      </c>
    </row>
    <row r="4061" spans="1:7" ht="22.5">
      <c r="A4061" s="336" t="str">
        <f t="shared" si="64"/>
        <v>SINAPI 89787</v>
      </c>
      <c r="B4061" s="337" t="s">
        <v>180</v>
      </c>
      <c r="C4061" s="337" t="s">
        <v>21921</v>
      </c>
      <c r="D4061" s="338" t="s">
        <v>21922</v>
      </c>
      <c r="E4061" s="337" t="s">
        <v>437</v>
      </c>
      <c r="F4061" s="339" t="s">
        <v>20520</v>
      </c>
      <c r="G4061" s="339" t="s">
        <v>21906</v>
      </c>
    </row>
    <row r="4062" spans="1:7" ht="22.5">
      <c r="A4062" s="336" t="str">
        <f t="shared" si="64"/>
        <v>SINAPI 89788</v>
      </c>
      <c r="B4062" s="337" t="s">
        <v>180</v>
      </c>
      <c r="C4062" s="337" t="s">
        <v>21923</v>
      </c>
      <c r="D4062" s="338" t="s">
        <v>21924</v>
      </c>
      <c r="E4062" s="337" t="s">
        <v>437</v>
      </c>
      <c r="F4062" s="339" t="s">
        <v>21925</v>
      </c>
      <c r="G4062" s="339" t="s">
        <v>21926</v>
      </c>
    </row>
    <row r="4063" spans="1:7" ht="22.5">
      <c r="A4063" s="336" t="str">
        <f t="shared" si="64"/>
        <v>SINAPI 89789</v>
      </c>
      <c r="B4063" s="337" t="s">
        <v>180</v>
      </c>
      <c r="C4063" s="337" t="s">
        <v>21927</v>
      </c>
      <c r="D4063" s="338" t="s">
        <v>21928</v>
      </c>
      <c r="E4063" s="337" t="s">
        <v>437</v>
      </c>
      <c r="F4063" s="339" t="s">
        <v>21929</v>
      </c>
      <c r="G4063" s="339" t="s">
        <v>21930</v>
      </c>
    </row>
    <row r="4064" spans="1:7" ht="22.5">
      <c r="A4064" s="336" t="str">
        <f t="shared" si="64"/>
        <v>SINAPI 89790</v>
      </c>
      <c r="B4064" s="337" t="s">
        <v>180</v>
      </c>
      <c r="C4064" s="337" t="s">
        <v>21931</v>
      </c>
      <c r="D4064" s="338" t="s">
        <v>21932</v>
      </c>
      <c r="E4064" s="337" t="s">
        <v>437</v>
      </c>
      <c r="F4064" s="339" t="s">
        <v>21933</v>
      </c>
      <c r="G4064" s="339" t="s">
        <v>19360</v>
      </c>
    </row>
    <row r="4065" spans="1:7" ht="22.5">
      <c r="A4065" s="336" t="str">
        <f t="shared" si="64"/>
        <v>SINAPI 89791</v>
      </c>
      <c r="B4065" s="337" t="s">
        <v>180</v>
      </c>
      <c r="C4065" s="337" t="s">
        <v>21934</v>
      </c>
      <c r="D4065" s="338" t="s">
        <v>21935</v>
      </c>
      <c r="E4065" s="337" t="s">
        <v>437</v>
      </c>
      <c r="F4065" s="339" t="s">
        <v>21936</v>
      </c>
      <c r="G4065" s="339" t="s">
        <v>21937</v>
      </c>
    </row>
    <row r="4066" spans="1:7" ht="22.5">
      <c r="A4066" s="336" t="str">
        <f t="shared" si="64"/>
        <v>SINAPI 89792</v>
      </c>
      <c r="B4066" s="337" t="s">
        <v>180</v>
      </c>
      <c r="C4066" s="337" t="s">
        <v>21938</v>
      </c>
      <c r="D4066" s="338" t="s">
        <v>21939</v>
      </c>
      <c r="E4066" s="337" t="s">
        <v>437</v>
      </c>
      <c r="F4066" s="339" t="s">
        <v>21940</v>
      </c>
      <c r="G4066" s="339" t="s">
        <v>21941</v>
      </c>
    </row>
    <row r="4067" spans="1:7" ht="22.5">
      <c r="A4067" s="336" t="str">
        <f t="shared" si="64"/>
        <v>SINAPI 89793</v>
      </c>
      <c r="B4067" s="337" t="s">
        <v>180</v>
      </c>
      <c r="C4067" s="337" t="s">
        <v>21942</v>
      </c>
      <c r="D4067" s="338" t="s">
        <v>21943</v>
      </c>
      <c r="E4067" s="337" t="s">
        <v>437</v>
      </c>
      <c r="F4067" s="339" t="s">
        <v>21944</v>
      </c>
      <c r="G4067" s="339" t="s">
        <v>21945</v>
      </c>
    </row>
    <row r="4068" spans="1:7">
      <c r="A4068" s="336" t="str">
        <f t="shared" si="64"/>
        <v>SINAPI 89794</v>
      </c>
      <c r="B4068" s="337" t="s">
        <v>180</v>
      </c>
      <c r="C4068" s="337" t="s">
        <v>21946</v>
      </c>
      <c r="D4068" s="338" t="s">
        <v>21947</v>
      </c>
      <c r="E4068" s="337" t="s">
        <v>437</v>
      </c>
      <c r="F4068" s="339" t="s">
        <v>21948</v>
      </c>
      <c r="G4068" s="339" t="s">
        <v>20928</v>
      </c>
    </row>
    <row r="4069" spans="1:7" ht="22.5">
      <c r="A4069" s="336" t="str">
        <f t="shared" si="64"/>
        <v>SINAPI 89795</v>
      </c>
      <c r="B4069" s="337" t="s">
        <v>180</v>
      </c>
      <c r="C4069" s="337" t="s">
        <v>21949</v>
      </c>
      <c r="D4069" s="338" t="s">
        <v>21950</v>
      </c>
      <c r="E4069" s="337" t="s">
        <v>437</v>
      </c>
      <c r="F4069" s="339" t="s">
        <v>11186</v>
      </c>
      <c r="G4069" s="339" t="s">
        <v>15754</v>
      </c>
    </row>
    <row r="4070" spans="1:7" ht="22.5">
      <c r="A4070" s="336" t="str">
        <f t="shared" si="64"/>
        <v>SINAPI 89796</v>
      </c>
      <c r="B4070" s="337" t="s">
        <v>180</v>
      </c>
      <c r="C4070" s="337" t="s">
        <v>21951</v>
      </c>
      <c r="D4070" s="338" t="s">
        <v>21952</v>
      </c>
      <c r="E4070" s="337" t="s">
        <v>437</v>
      </c>
      <c r="F4070" s="339" t="s">
        <v>21953</v>
      </c>
      <c r="G4070" s="339" t="s">
        <v>17001</v>
      </c>
    </row>
    <row r="4071" spans="1:7" ht="22.5">
      <c r="A4071" s="336" t="str">
        <f t="shared" si="64"/>
        <v>SINAPI 89797</v>
      </c>
      <c r="B4071" s="337" t="s">
        <v>180</v>
      </c>
      <c r="C4071" s="337" t="s">
        <v>21954</v>
      </c>
      <c r="D4071" s="338" t="s">
        <v>21955</v>
      </c>
      <c r="E4071" s="337" t="s">
        <v>437</v>
      </c>
      <c r="F4071" s="339" t="s">
        <v>21662</v>
      </c>
      <c r="G4071" s="339" t="s">
        <v>9800</v>
      </c>
    </row>
    <row r="4072" spans="1:7" ht="22.5">
      <c r="A4072" s="336" t="str">
        <f t="shared" si="64"/>
        <v>SINAPI 89801</v>
      </c>
      <c r="B4072" s="337" t="s">
        <v>180</v>
      </c>
      <c r="C4072" s="337" t="s">
        <v>21956</v>
      </c>
      <c r="D4072" s="338" t="s">
        <v>21957</v>
      </c>
      <c r="E4072" s="337" t="s">
        <v>437</v>
      </c>
      <c r="F4072" s="339" t="s">
        <v>21958</v>
      </c>
      <c r="G4072" s="339" t="s">
        <v>21959</v>
      </c>
    </row>
    <row r="4073" spans="1:7" ht="22.5">
      <c r="A4073" s="336" t="str">
        <f t="shared" si="64"/>
        <v>SINAPI 89802</v>
      </c>
      <c r="B4073" s="337" t="s">
        <v>180</v>
      </c>
      <c r="C4073" s="337" t="s">
        <v>21960</v>
      </c>
      <c r="D4073" s="338" t="s">
        <v>21961</v>
      </c>
      <c r="E4073" s="337" t="s">
        <v>437</v>
      </c>
      <c r="F4073" s="339" t="s">
        <v>21962</v>
      </c>
      <c r="G4073" s="339" t="s">
        <v>17354</v>
      </c>
    </row>
    <row r="4074" spans="1:7" ht="22.5">
      <c r="A4074" s="336" t="str">
        <f t="shared" si="64"/>
        <v>SINAPI 89803</v>
      </c>
      <c r="B4074" s="337" t="s">
        <v>180</v>
      </c>
      <c r="C4074" s="337" t="s">
        <v>21963</v>
      </c>
      <c r="D4074" s="338" t="s">
        <v>21964</v>
      </c>
      <c r="E4074" s="337" t="s">
        <v>437</v>
      </c>
      <c r="F4074" s="339" t="s">
        <v>16587</v>
      </c>
      <c r="G4074" s="339" t="s">
        <v>21965</v>
      </c>
    </row>
    <row r="4075" spans="1:7" ht="22.5">
      <c r="A4075" s="336" t="str">
        <f t="shared" si="64"/>
        <v>SINAPI 89804</v>
      </c>
      <c r="B4075" s="337" t="s">
        <v>180</v>
      </c>
      <c r="C4075" s="337" t="s">
        <v>21966</v>
      </c>
      <c r="D4075" s="338" t="s">
        <v>21967</v>
      </c>
      <c r="E4075" s="337" t="s">
        <v>437</v>
      </c>
      <c r="F4075" s="339" t="s">
        <v>10399</v>
      </c>
      <c r="G4075" s="339" t="s">
        <v>21870</v>
      </c>
    </row>
    <row r="4076" spans="1:7" ht="22.5">
      <c r="A4076" s="336" t="str">
        <f t="shared" si="64"/>
        <v>SINAPI 89805</v>
      </c>
      <c r="B4076" s="337" t="s">
        <v>180</v>
      </c>
      <c r="C4076" s="337" t="s">
        <v>21968</v>
      </c>
      <c r="D4076" s="338" t="s">
        <v>21969</v>
      </c>
      <c r="E4076" s="337" t="s">
        <v>437</v>
      </c>
      <c r="F4076" s="339" t="s">
        <v>15445</v>
      </c>
      <c r="G4076" s="339" t="s">
        <v>21970</v>
      </c>
    </row>
    <row r="4077" spans="1:7" ht="22.5">
      <c r="A4077" s="336" t="str">
        <f t="shared" si="64"/>
        <v>SINAPI 89806</v>
      </c>
      <c r="B4077" s="337" t="s">
        <v>180</v>
      </c>
      <c r="C4077" s="337" t="s">
        <v>21971</v>
      </c>
      <c r="D4077" s="338" t="s">
        <v>21972</v>
      </c>
      <c r="E4077" s="337" t="s">
        <v>437</v>
      </c>
      <c r="F4077" s="339" t="s">
        <v>21973</v>
      </c>
      <c r="G4077" s="339" t="s">
        <v>8544</v>
      </c>
    </row>
    <row r="4078" spans="1:7" ht="22.5">
      <c r="A4078" s="336" t="str">
        <f t="shared" si="64"/>
        <v>SINAPI 89807</v>
      </c>
      <c r="B4078" s="337" t="s">
        <v>180</v>
      </c>
      <c r="C4078" s="337" t="s">
        <v>21974</v>
      </c>
      <c r="D4078" s="338" t="s">
        <v>21975</v>
      </c>
      <c r="E4078" s="337" t="s">
        <v>437</v>
      </c>
      <c r="F4078" s="339" t="s">
        <v>21976</v>
      </c>
      <c r="G4078" s="339" t="s">
        <v>21365</v>
      </c>
    </row>
    <row r="4079" spans="1:7" ht="22.5">
      <c r="A4079" s="336" t="str">
        <f t="shared" si="64"/>
        <v>SINAPI 89808</v>
      </c>
      <c r="B4079" s="337" t="s">
        <v>180</v>
      </c>
      <c r="C4079" s="337" t="s">
        <v>21977</v>
      </c>
      <c r="D4079" s="338" t="s">
        <v>21978</v>
      </c>
      <c r="E4079" s="337" t="s">
        <v>437</v>
      </c>
      <c r="F4079" s="339" t="s">
        <v>19086</v>
      </c>
      <c r="G4079" s="339" t="s">
        <v>21979</v>
      </c>
    </row>
    <row r="4080" spans="1:7" ht="22.5">
      <c r="A4080" s="336" t="str">
        <f t="shared" si="64"/>
        <v>SINAPI 89809</v>
      </c>
      <c r="B4080" s="337" t="s">
        <v>180</v>
      </c>
      <c r="C4080" s="337" t="s">
        <v>21980</v>
      </c>
      <c r="D4080" s="338" t="s">
        <v>21981</v>
      </c>
      <c r="E4080" s="337" t="s">
        <v>437</v>
      </c>
      <c r="F4080" s="339" t="s">
        <v>16569</v>
      </c>
      <c r="G4080" s="339" t="s">
        <v>21982</v>
      </c>
    </row>
    <row r="4081" spans="1:7" ht="22.5">
      <c r="A4081" s="336" t="str">
        <f t="shared" si="64"/>
        <v>SINAPI 89810</v>
      </c>
      <c r="B4081" s="337" t="s">
        <v>180</v>
      </c>
      <c r="C4081" s="337" t="s">
        <v>21983</v>
      </c>
      <c r="D4081" s="338" t="s">
        <v>21984</v>
      </c>
      <c r="E4081" s="337" t="s">
        <v>437</v>
      </c>
      <c r="F4081" s="339" t="s">
        <v>17233</v>
      </c>
      <c r="G4081" s="339" t="s">
        <v>21985</v>
      </c>
    </row>
    <row r="4082" spans="1:7" ht="22.5">
      <c r="A4082" s="336" t="str">
        <f t="shared" si="64"/>
        <v>SINAPI 89811</v>
      </c>
      <c r="B4082" s="337" t="s">
        <v>180</v>
      </c>
      <c r="C4082" s="337" t="s">
        <v>21986</v>
      </c>
      <c r="D4082" s="338" t="s">
        <v>21987</v>
      </c>
      <c r="E4082" s="337" t="s">
        <v>437</v>
      </c>
      <c r="F4082" s="339" t="s">
        <v>21988</v>
      </c>
      <c r="G4082" s="339" t="s">
        <v>21989</v>
      </c>
    </row>
    <row r="4083" spans="1:7" ht="22.5">
      <c r="A4083" s="336" t="str">
        <f t="shared" si="64"/>
        <v>SINAPI 89812</v>
      </c>
      <c r="B4083" s="337" t="s">
        <v>180</v>
      </c>
      <c r="C4083" s="337" t="s">
        <v>21990</v>
      </c>
      <c r="D4083" s="338" t="s">
        <v>21991</v>
      </c>
      <c r="E4083" s="337" t="s">
        <v>437</v>
      </c>
      <c r="F4083" s="339" t="s">
        <v>21992</v>
      </c>
      <c r="G4083" s="339" t="s">
        <v>21993</v>
      </c>
    </row>
    <row r="4084" spans="1:7" ht="22.5">
      <c r="A4084" s="336" t="str">
        <f t="shared" si="64"/>
        <v>SINAPI 89813</v>
      </c>
      <c r="B4084" s="337" t="s">
        <v>180</v>
      </c>
      <c r="C4084" s="337" t="s">
        <v>21994</v>
      </c>
      <c r="D4084" s="338" t="s">
        <v>21995</v>
      </c>
      <c r="E4084" s="337" t="s">
        <v>437</v>
      </c>
      <c r="F4084" s="339" t="s">
        <v>14322</v>
      </c>
      <c r="G4084" s="339" t="s">
        <v>21996</v>
      </c>
    </row>
    <row r="4085" spans="1:7" ht="22.5">
      <c r="A4085" s="336" t="str">
        <f t="shared" si="64"/>
        <v>SINAPI 89814</v>
      </c>
      <c r="B4085" s="337" t="s">
        <v>180</v>
      </c>
      <c r="C4085" s="337" t="s">
        <v>21997</v>
      </c>
      <c r="D4085" s="338" t="s">
        <v>21998</v>
      </c>
      <c r="E4085" s="337" t="s">
        <v>437</v>
      </c>
      <c r="F4085" s="339" t="s">
        <v>21999</v>
      </c>
      <c r="G4085" s="339" t="s">
        <v>22000</v>
      </c>
    </row>
    <row r="4086" spans="1:7" ht="22.5">
      <c r="A4086" s="336" t="str">
        <f t="shared" si="64"/>
        <v>SINAPI 89815</v>
      </c>
      <c r="B4086" s="337" t="s">
        <v>180</v>
      </c>
      <c r="C4086" s="337" t="s">
        <v>22001</v>
      </c>
      <c r="D4086" s="338" t="s">
        <v>22002</v>
      </c>
      <c r="E4086" s="337" t="s">
        <v>437</v>
      </c>
      <c r="F4086" s="339" t="s">
        <v>17992</v>
      </c>
      <c r="G4086" s="339" t="s">
        <v>10259</v>
      </c>
    </row>
    <row r="4087" spans="1:7">
      <c r="A4087" s="336" t="str">
        <f t="shared" ref="A4087:A4150" si="65">CONCATENAR</f>
        <v>SINAPI 89816</v>
      </c>
      <c r="B4087" s="337" t="s">
        <v>180</v>
      </c>
      <c r="C4087" s="337" t="s">
        <v>22003</v>
      </c>
      <c r="D4087" s="338" t="s">
        <v>22004</v>
      </c>
      <c r="E4087" s="337" t="s">
        <v>437</v>
      </c>
      <c r="F4087" s="339" t="s">
        <v>17032</v>
      </c>
      <c r="G4087" s="339" t="s">
        <v>22005</v>
      </c>
    </row>
    <row r="4088" spans="1:7" ht="22.5">
      <c r="A4088" s="336" t="str">
        <f t="shared" si="65"/>
        <v>SINAPI 89817</v>
      </c>
      <c r="B4088" s="337" t="s">
        <v>180</v>
      </c>
      <c r="C4088" s="337" t="s">
        <v>22006</v>
      </c>
      <c r="D4088" s="338" t="s">
        <v>22007</v>
      </c>
      <c r="E4088" s="337" t="s">
        <v>437</v>
      </c>
      <c r="F4088" s="339" t="s">
        <v>15140</v>
      </c>
      <c r="G4088" s="339" t="s">
        <v>18978</v>
      </c>
    </row>
    <row r="4089" spans="1:7" ht="22.5">
      <c r="A4089" s="336" t="str">
        <f t="shared" si="65"/>
        <v>SINAPI 89818</v>
      </c>
      <c r="B4089" s="337" t="s">
        <v>180</v>
      </c>
      <c r="C4089" s="337" t="s">
        <v>22008</v>
      </c>
      <c r="D4089" s="338" t="s">
        <v>22009</v>
      </c>
      <c r="E4089" s="337" t="s">
        <v>437</v>
      </c>
      <c r="F4089" s="339" t="s">
        <v>22010</v>
      </c>
      <c r="G4089" s="339" t="s">
        <v>22011</v>
      </c>
    </row>
    <row r="4090" spans="1:7" ht="22.5">
      <c r="A4090" s="336" t="str">
        <f t="shared" si="65"/>
        <v>SINAPI 89819</v>
      </c>
      <c r="B4090" s="337" t="s">
        <v>180</v>
      </c>
      <c r="C4090" s="337" t="s">
        <v>22012</v>
      </c>
      <c r="D4090" s="338" t="s">
        <v>22013</v>
      </c>
      <c r="E4090" s="337" t="s">
        <v>437</v>
      </c>
      <c r="F4090" s="339" t="s">
        <v>9564</v>
      </c>
      <c r="G4090" s="339" t="s">
        <v>22014</v>
      </c>
    </row>
    <row r="4091" spans="1:7" ht="22.5">
      <c r="A4091" s="336" t="str">
        <f t="shared" si="65"/>
        <v>SINAPI 89820</v>
      </c>
      <c r="B4091" s="337" t="s">
        <v>180</v>
      </c>
      <c r="C4091" s="337" t="s">
        <v>22015</v>
      </c>
      <c r="D4091" s="338" t="s">
        <v>22016</v>
      </c>
      <c r="E4091" s="337" t="s">
        <v>437</v>
      </c>
      <c r="F4091" s="339" t="s">
        <v>22017</v>
      </c>
      <c r="G4091" s="339" t="s">
        <v>20433</v>
      </c>
    </row>
    <row r="4092" spans="1:7" ht="22.5">
      <c r="A4092" s="336" t="str">
        <f t="shared" si="65"/>
        <v>SINAPI 89821</v>
      </c>
      <c r="B4092" s="337" t="s">
        <v>180</v>
      </c>
      <c r="C4092" s="337" t="s">
        <v>22018</v>
      </c>
      <c r="D4092" s="338" t="s">
        <v>22019</v>
      </c>
      <c r="E4092" s="337" t="s">
        <v>437</v>
      </c>
      <c r="F4092" s="339" t="s">
        <v>17223</v>
      </c>
      <c r="G4092" s="339" t="s">
        <v>22020</v>
      </c>
    </row>
    <row r="4093" spans="1:7">
      <c r="A4093" s="336" t="str">
        <f t="shared" si="65"/>
        <v>SINAPI 89822</v>
      </c>
      <c r="B4093" s="337" t="s">
        <v>180</v>
      </c>
      <c r="C4093" s="337" t="s">
        <v>22021</v>
      </c>
      <c r="D4093" s="338" t="s">
        <v>22022</v>
      </c>
      <c r="E4093" s="337" t="s">
        <v>437</v>
      </c>
      <c r="F4093" s="339" t="s">
        <v>22023</v>
      </c>
      <c r="G4093" s="339" t="s">
        <v>9579</v>
      </c>
    </row>
    <row r="4094" spans="1:7" ht="22.5">
      <c r="A4094" s="336" t="str">
        <f t="shared" si="65"/>
        <v>SINAPI 89823</v>
      </c>
      <c r="B4094" s="337" t="s">
        <v>180</v>
      </c>
      <c r="C4094" s="337" t="s">
        <v>22024</v>
      </c>
      <c r="D4094" s="338" t="s">
        <v>22025</v>
      </c>
      <c r="E4094" s="337" t="s">
        <v>437</v>
      </c>
      <c r="F4094" s="339" t="s">
        <v>19926</v>
      </c>
      <c r="G4094" s="339" t="s">
        <v>22026</v>
      </c>
    </row>
    <row r="4095" spans="1:7" ht="22.5">
      <c r="A4095" s="336" t="str">
        <f t="shared" si="65"/>
        <v>SINAPI 89824</v>
      </c>
      <c r="B4095" s="337" t="s">
        <v>180</v>
      </c>
      <c r="C4095" s="337" t="s">
        <v>22027</v>
      </c>
      <c r="D4095" s="338" t="s">
        <v>22028</v>
      </c>
      <c r="E4095" s="337" t="s">
        <v>437</v>
      </c>
      <c r="F4095" s="339" t="s">
        <v>22029</v>
      </c>
      <c r="G4095" s="339" t="s">
        <v>22030</v>
      </c>
    </row>
    <row r="4096" spans="1:7" ht="22.5">
      <c r="A4096" s="336" t="str">
        <f t="shared" si="65"/>
        <v>SINAPI 89825</v>
      </c>
      <c r="B4096" s="337" t="s">
        <v>180</v>
      </c>
      <c r="C4096" s="337" t="s">
        <v>22031</v>
      </c>
      <c r="D4096" s="338" t="s">
        <v>22032</v>
      </c>
      <c r="E4096" s="337" t="s">
        <v>437</v>
      </c>
      <c r="F4096" s="339" t="s">
        <v>21745</v>
      </c>
      <c r="G4096" s="339" t="s">
        <v>8997</v>
      </c>
    </row>
    <row r="4097" spans="1:7" ht="22.5">
      <c r="A4097" s="336" t="str">
        <f t="shared" si="65"/>
        <v>SINAPI 89826</v>
      </c>
      <c r="B4097" s="337" t="s">
        <v>180</v>
      </c>
      <c r="C4097" s="337" t="s">
        <v>22033</v>
      </c>
      <c r="D4097" s="338" t="s">
        <v>22034</v>
      </c>
      <c r="E4097" s="337" t="s">
        <v>437</v>
      </c>
      <c r="F4097" s="339" t="s">
        <v>22035</v>
      </c>
      <c r="G4097" s="339" t="s">
        <v>22036</v>
      </c>
    </row>
    <row r="4098" spans="1:7" ht="22.5">
      <c r="A4098" s="336" t="str">
        <f t="shared" si="65"/>
        <v>SINAPI 89827</v>
      </c>
      <c r="B4098" s="337" t="s">
        <v>180</v>
      </c>
      <c r="C4098" s="337" t="s">
        <v>22037</v>
      </c>
      <c r="D4098" s="338" t="s">
        <v>22038</v>
      </c>
      <c r="E4098" s="337" t="s">
        <v>437</v>
      </c>
      <c r="F4098" s="339" t="s">
        <v>17465</v>
      </c>
      <c r="G4098" s="339" t="s">
        <v>20749</v>
      </c>
    </row>
    <row r="4099" spans="1:7">
      <c r="A4099" s="336" t="str">
        <f t="shared" si="65"/>
        <v>SINAPI 89828</v>
      </c>
      <c r="B4099" s="337" t="s">
        <v>180</v>
      </c>
      <c r="C4099" s="337" t="s">
        <v>22039</v>
      </c>
      <c r="D4099" s="338" t="s">
        <v>22040</v>
      </c>
      <c r="E4099" s="337" t="s">
        <v>437</v>
      </c>
      <c r="F4099" s="339" t="s">
        <v>12325</v>
      </c>
      <c r="G4099" s="339" t="s">
        <v>17541</v>
      </c>
    </row>
    <row r="4100" spans="1:7" ht="22.5">
      <c r="A4100" s="336" t="str">
        <f t="shared" si="65"/>
        <v>SINAPI 89829</v>
      </c>
      <c r="B4100" s="337" t="s">
        <v>180</v>
      </c>
      <c r="C4100" s="337" t="s">
        <v>22041</v>
      </c>
      <c r="D4100" s="338" t="s">
        <v>22042</v>
      </c>
      <c r="E4100" s="337" t="s">
        <v>437</v>
      </c>
      <c r="F4100" s="339" t="s">
        <v>18696</v>
      </c>
      <c r="G4100" s="339" t="s">
        <v>22043</v>
      </c>
    </row>
    <row r="4101" spans="1:7" ht="22.5">
      <c r="A4101" s="336" t="str">
        <f t="shared" si="65"/>
        <v>SINAPI 89830</v>
      </c>
      <c r="B4101" s="337" t="s">
        <v>180</v>
      </c>
      <c r="C4101" s="337" t="s">
        <v>22044</v>
      </c>
      <c r="D4101" s="338" t="s">
        <v>22045</v>
      </c>
      <c r="E4101" s="337" t="s">
        <v>437</v>
      </c>
      <c r="F4101" s="339" t="s">
        <v>17537</v>
      </c>
      <c r="G4101" s="339" t="s">
        <v>22046</v>
      </c>
    </row>
    <row r="4102" spans="1:7" ht="22.5">
      <c r="A4102" s="336" t="str">
        <f t="shared" si="65"/>
        <v>SINAPI 89831</v>
      </c>
      <c r="B4102" s="337" t="s">
        <v>180</v>
      </c>
      <c r="C4102" s="337" t="s">
        <v>22047</v>
      </c>
      <c r="D4102" s="338" t="s">
        <v>22048</v>
      </c>
      <c r="E4102" s="337" t="s">
        <v>437</v>
      </c>
      <c r="F4102" s="339" t="s">
        <v>22049</v>
      </c>
      <c r="G4102" s="339" t="s">
        <v>22050</v>
      </c>
    </row>
    <row r="4103" spans="1:7" ht="22.5">
      <c r="A4103" s="336" t="str">
        <f t="shared" si="65"/>
        <v>SINAPI 89832</v>
      </c>
      <c r="B4103" s="337" t="s">
        <v>180</v>
      </c>
      <c r="C4103" s="337" t="s">
        <v>22051</v>
      </c>
      <c r="D4103" s="338" t="s">
        <v>22052</v>
      </c>
      <c r="E4103" s="337" t="s">
        <v>437</v>
      </c>
      <c r="F4103" s="339" t="s">
        <v>18442</v>
      </c>
      <c r="G4103" s="339" t="s">
        <v>9017</v>
      </c>
    </row>
    <row r="4104" spans="1:7" ht="22.5">
      <c r="A4104" s="336" t="str">
        <f t="shared" si="65"/>
        <v>SINAPI 89833</v>
      </c>
      <c r="B4104" s="337" t="s">
        <v>180</v>
      </c>
      <c r="C4104" s="337" t="s">
        <v>22053</v>
      </c>
      <c r="D4104" s="338" t="s">
        <v>22054</v>
      </c>
      <c r="E4104" s="337" t="s">
        <v>437</v>
      </c>
      <c r="F4104" s="339" t="s">
        <v>22055</v>
      </c>
      <c r="G4104" s="339" t="s">
        <v>22056</v>
      </c>
    </row>
    <row r="4105" spans="1:7" ht="22.5">
      <c r="A4105" s="336" t="str">
        <f t="shared" si="65"/>
        <v>SINAPI 89834</v>
      </c>
      <c r="B4105" s="337" t="s">
        <v>180</v>
      </c>
      <c r="C4105" s="337" t="s">
        <v>22057</v>
      </c>
      <c r="D4105" s="338" t="s">
        <v>22058</v>
      </c>
      <c r="E4105" s="337" t="s">
        <v>437</v>
      </c>
      <c r="F4105" s="339" t="s">
        <v>22059</v>
      </c>
      <c r="G4105" s="339" t="s">
        <v>22060</v>
      </c>
    </row>
    <row r="4106" spans="1:7">
      <c r="A4106" s="336" t="str">
        <f t="shared" si="65"/>
        <v>SINAPI 89835</v>
      </c>
      <c r="B4106" s="337" t="s">
        <v>180</v>
      </c>
      <c r="C4106" s="337" t="s">
        <v>22061</v>
      </c>
      <c r="D4106" s="338" t="s">
        <v>22062</v>
      </c>
      <c r="E4106" s="337" t="s">
        <v>437</v>
      </c>
      <c r="F4106" s="339" t="s">
        <v>12056</v>
      </c>
      <c r="G4106" s="339" t="s">
        <v>22063</v>
      </c>
    </row>
    <row r="4107" spans="1:7" ht="22.5">
      <c r="A4107" s="336" t="str">
        <f t="shared" si="65"/>
        <v>SINAPI 89836</v>
      </c>
      <c r="B4107" s="337" t="s">
        <v>180</v>
      </c>
      <c r="C4107" s="337" t="s">
        <v>22064</v>
      </c>
      <c r="D4107" s="338" t="s">
        <v>22065</v>
      </c>
      <c r="E4107" s="337" t="s">
        <v>437</v>
      </c>
      <c r="F4107" s="339" t="s">
        <v>9050</v>
      </c>
      <c r="G4107" s="339" t="s">
        <v>22066</v>
      </c>
    </row>
    <row r="4108" spans="1:7">
      <c r="A4108" s="336" t="str">
        <f t="shared" si="65"/>
        <v>SINAPI 89837</v>
      </c>
      <c r="B4108" s="337" t="s">
        <v>180</v>
      </c>
      <c r="C4108" s="337" t="s">
        <v>22067</v>
      </c>
      <c r="D4108" s="338" t="s">
        <v>22068</v>
      </c>
      <c r="E4108" s="337" t="s">
        <v>437</v>
      </c>
      <c r="F4108" s="339" t="s">
        <v>22069</v>
      </c>
      <c r="G4108" s="339" t="s">
        <v>22070</v>
      </c>
    </row>
    <row r="4109" spans="1:7">
      <c r="A4109" s="336" t="str">
        <f t="shared" si="65"/>
        <v>SINAPI 89838</v>
      </c>
      <c r="B4109" s="337" t="s">
        <v>180</v>
      </c>
      <c r="C4109" s="337" t="s">
        <v>22071</v>
      </c>
      <c r="D4109" s="338" t="s">
        <v>22072</v>
      </c>
      <c r="E4109" s="337" t="s">
        <v>437</v>
      </c>
      <c r="F4109" s="339" t="s">
        <v>22073</v>
      </c>
      <c r="G4109" s="339" t="s">
        <v>22074</v>
      </c>
    </row>
    <row r="4110" spans="1:7">
      <c r="A4110" s="336" t="str">
        <f t="shared" si="65"/>
        <v>SINAPI 89839</v>
      </c>
      <c r="B4110" s="337" t="s">
        <v>180</v>
      </c>
      <c r="C4110" s="337" t="s">
        <v>22075</v>
      </c>
      <c r="D4110" s="338" t="s">
        <v>22076</v>
      </c>
      <c r="E4110" s="337" t="s">
        <v>437</v>
      </c>
      <c r="F4110" s="339" t="s">
        <v>22077</v>
      </c>
      <c r="G4110" s="339" t="s">
        <v>22078</v>
      </c>
    </row>
    <row r="4111" spans="1:7">
      <c r="A4111" s="336" t="str">
        <f t="shared" si="65"/>
        <v>SINAPI 89840</v>
      </c>
      <c r="B4111" s="337" t="s">
        <v>180</v>
      </c>
      <c r="C4111" s="337" t="s">
        <v>22079</v>
      </c>
      <c r="D4111" s="338" t="s">
        <v>22080</v>
      </c>
      <c r="E4111" s="337" t="s">
        <v>437</v>
      </c>
      <c r="F4111" s="339" t="s">
        <v>22081</v>
      </c>
      <c r="G4111" s="339" t="s">
        <v>22082</v>
      </c>
    </row>
    <row r="4112" spans="1:7">
      <c r="A4112" s="336" t="str">
        <f t="shared" si="65"/>
        <v>SINAPI 89841</v>
      </c>
      <c r="B4112" s="337" t="s">
        <v>180</v>
      </c>
      <c r="C4112" s="337" t="s">
        <v>22083</v>
      </c>
      <c r="D4112" s="338" t="s">
        <v>22084</v>
      </c>
      <c r="E4112" s="337" t="s">
        <v>437</v>
      </c>
      <c r="F4112" s="339" t="s">
        <v>22085</v>
      </c>
      <c r="G4112" s="339" t="s">
        <v>22086</v>
      </c>
    </row>
    <row r="4113" spans="1:7">
      <c r="A4113" s="336" t="str">
        <f t="shared" si="65"/>
        <v>SINAPI 89842</v>
      </c>
      <c r="B4113" s="337" t="s">
        <v>180</v>
      </c>
      <c r="C4113" s="337" t="s">
        <v>22087</v>
      </c>
      <c r="D4113" s="338" t="s">
        <v>22088</v>
      </c>
      <c r="E4113" s="337" t="s">
        <v>437</v>
      </c>
      <c r="F4113" s="339" t="s">
        <v>22089</v>
      </c>
      <c r="G4113" s="339" t="s">
        <v>22090</v>
      </c>
    </row>
    <row r="4114" spans="1:7">
      <c r="A4114" s="336" t="str">
        <f t="shared" si="65"/>
        <v>SINAPI 89844</v>
      </c>
      <c r="B4114" s="337" t="s">
        <v>180</v>
      </c>
      <c r="C4114" s="337" t="s">
        <v>22091</v>
      </c>
      <c r="D4114" s="338" t="s">
        <v>22092</v>
      </c>
      <c r="E4114" s="337" t="s">
        <v>437</v>
      </c>
      <c r="F4114" s="339" t="s">
        <v>22093</v>
      </c>
      <c r="G4114" s="339" t="s">
        <v>22094</v>
      </c>
    </row>
    <row r="4115" spans="1:7">
      <c r="A4115" s="336" t="str">
        <f t="shared" si="65"/>
        <v>SINAPI 89845</v>
      </c>
      <c r="B4115" s="337" t="s">
        <v>180</v>
      </c>
      <c r="C4115" s="337" t="s">
        <v>22095</v>
      </c>
      <c r="D4115" s="338" t="s">
        <v>22096</v>
      </c>
      <c r="E4115" s="337" t="s">
        <v>437</v>
      </c>
      <c r="F4115" s="339" t="s">
        <v>22097</v>
      </c>
      <c r="G4115" s="339" t="s">
        <v>8621</v>
      </c>
    </row>
    <row r="4116" spans="1:7">
      <c r="A4116" s="336" t="str">
        <f t="shared" si="65"/>
        <v>SINAPI 89846</v>
      </c>
      <c r="B4116" s="337" t="s">
        <v>180</v>
      </c>
      <c r="C4116" s="337" t="s">
        <v>22098</v>
      </c>
      <c r="D4116" s="338" t="s">
        <v>22099</v>
      </c>
      <c r="E4116" s="337" t="s">
        <v>437</v>
      </c>
      <c r="F4116" s="339" t="s">
        <v>22100</v>
      </c>
      <c r="G4116" s="339" t="s">
        <v>22101</v>
      </c>
    </row>
    <row r="4117" spans="1:7">
      <c r="A4117" s="336" t="str">
        <f t="shared" si="65"/>
        <v>SINAPI 89847</v>
      </c>
      <c r="B4117" s="337" t="s">
        <v>180</v>
      </c>
      <c r="C4117" s="337" t="s">
        <v>22102</v>
      </c>
      <c r="D4117" s="338" t="s">
        <v>22103</v>
      </c>
      <c r="E4117" s="337" t="s">
        <v>437</v>
      </c>
      <c r="F4117" s="339" t="s">
        <v>22104</v>
      </c>
      <c r="G4117" s="339" t="s">
        <v>22105</v>
      </c>
    </row>
    <row r="4118" spans="1:7" ht="22.5">
      <c r="A4118" s="336" t="str">
        <f t="shared" si="65"/>
        <v>SINAPI 89850</v>
      </c>
      <c r="B4118" s="337" t="s">
        <v>180</v>
      </c>
      <c r="C4118" s="337" t="s">
        <v>22106</v>
      </c>
      <c r="D4118" s="338" t="s">
        <v>22107</v>
      </c>
      <c r="E4118" s="337" t="s">
        <v>437</v>
      </c>
      <c r="F4118" s="339" t="s">
        <v>22108</v>
      </c>
      <c r="G4118" s="339" t="s">
        <v>22109</v>
      </c>
    </row>
    <row r="4119" spans="1:7" ht="22.5">
      <c r="A4119" s="336" t="str">
        <f t="shared" si="65"/>
        <v>SINAPI 89851</v>
      </c>
      <c r="B4119" s="337" t="s">
        <v>180</v>
      </c>
      <c r="C4119" s="337" t="s">
        <v>22110</v>
      </c>
      <c r="D4119" s="338" t="s">
        <v>22111</v>
      </c>
      <c r="E4119" s="337" t="s">
        <v>437</v>
      </c>
      <c r="F4119" s="339" t="s">
        <v>22112</v>
      </c>
      <c r="G4119" s="339" t="s">
        <v>21805</v>
      </c>
    </row>
    <row r="4120" spans="1:7" ht="22.5">
      <c r="A4120" s="336" t="str">
        <f t="shared" si="65"/>
        <v>SINAPI 89852</v>
      </c>
      <c r="B4120" s="337" t="s">
        <v>180</v>
      </c>
      <c r="C4120" s="337" t="s">
        <v>22113</v>
      </c>
      <c r="D4120" s="338" t="s">
        <v>22114</v>
      </c>
      <c r="E4120" s="337" t="s">
        <v>437</v>
      </c>
      <c r="F4120" s="339" t="s">
        <v>17320</v>
      </c>
      <c r="G4120" s="339" t="s">
        <v>8158</v>
      </c>
    </row>
    <row r="4121" spans="1:7" ht="22.5">
      <c r="A4121" s="336" t="str">
        <f t="shared" si="65"/>
        <v>SINAPI 89853</v>
      </c>
      <c r="B4121" s="337" t="s">
        <v>180</v>
      </c>
      <c r="C4121" s="337" t="s">
        <v>22115</v>
      </c>
      <c r="D4121" s="338" t="s">
        <v>22116</v>
      </c>
      <c r="E4121" s="337" t="s">
        <v>437</v>
      </c>
      <c r="F4121" s="339" t="s">
        <v>22117</v>
      </c>
      <c r="G4121" s="339" t="s">
        <v>22118</v>
      </c>
    </row>
    <row r="4122" spans="1:7" ht="22.5">
      <c r="A4122" s="336" t="str">
        <f t="shared" si="65"/>
        <v>SINAPI 89854</v>
      </c>
      <c r="B4122" s="337" t="s">
        <v>180</v>
      </c>
      <c r="C4122" s="337" t="s">
        <v>22119</v>
      </c>
      <c r="D4122" s="338" t="s">
        <v>22120</v>
      </c>
      <c r="E4122" s="337" t="s">
        <v>437</v>
      </c>
      <c r="F4122" s="339" t="s">
        <v>22121</v>
      </c>
      <c r="G4122" s="339" t="s">
        <v>22122</v>
      </c>
    </row>
    <row r="4123" spans="1:7" ht="22.5">
      <c r="A4123" s="336" t="str">
        <f t="shared" si="65"/>
        <v>SINAPI 89855</v>
      </c>
      <c r="B4123" s="337" t="s">
        <v>180</v>
      </c>
      <c r="C4123" s="337" t="s">
        <v>22123</v>
      </c>
      <c r="D4123" s="338" t="s">
        <v>22124</v>
      </c>
      <c r="E4123" s="337" t="s">
        <v>437</v>
      </c>
      <c r="F4123" s="339" t="s">
        <v>22125</v>
      </c>
      <c r="G4123" s="339" t="s">
        <v>22126</v>
      </c>
    </row>
    <row r="4124" spans="1:7" ht="22.5">
      <c r="A4124" s="336" t="str">
        <f t="shared" si="65"/>
        <v>SINAPI 89856</v>
      </c>
      <c r="B4124" s="337" t="s">
        <v>180</v>
      </c>
      <c r="C4124" s="337" t="s">
        <v>22127</v>
      </c>
      <c r="D4124" s="338" t="s">
        <v>22128</v>
      </c>
      <c r="E4124" s="337" t="s">
        <v>437</v>
      </c>
      <c r="F4124" s="339" t="s">
        <v>22129</v>
      </c>
      <c r="G4124" s="339" t="s">
        <v>12106</v>
      </c>
    </row>
    <row r="4125" spans="1:7" ht="22.5">
      <c r="A4125" s="336" t="str">
        <f t="shared" si="65"/>
        <v>SINAPI 89857</v>
      </c>
      <c r="B4125" s="337" t="s">
        <v>180</v>
      </c>
      <c r="C4125" s="337" t="s">
        <v>22130</v>
      </c>
      <c r="D4125" s="338" t="s">
        <v>22131</v>
      </c>
      <c r="E4125" s="337" t="s">
        <v>437</v>
      </c>
      <c r="F4125" s="339" t="s">
        <v>22132</v>
      </c>
      <c r="G4125" s="339" t="s">
        <v>22133</v>
      </c>
    </row>
    <row r="4126" spans="1:7" ht="22.5">
      <c r="A4126" s="336" t="str">
        <f t="shared" si="65"/>
        <v>SINAPI 89859</v>
      </c>
      <c r="B4126" s="337" t="s">
        <v>180</v>
      </c>
      <c r="C4126" s="337" t="s">
        <v>22134</v>
      </c>
      <c r="D4126" s="338" t="s">
        <v>22135</v>
      </c>
      <c r="E4126" s="337" t="s">
        <v>437</v>
      </c>
      <c r="F4126" s="339" t="s">
        <v>22136</v>
      </c>
      <c r="G4126" s="339" t="s">
        <v>22137</v>
      </c>
    </row>
    <row r="4127" spans="1:7" ht="22.5">
      <c r="A4127" s="336" t="str">
        <f t="shared" si="65"/>
        <v>SINAPI 89860</v>
      </c>
      <c r="B4127" s="337" t="s">
        <v>180</v>
      </c>
      <c r="C4127" s="337" t="s">
        <v>22138</v>
      </c>
      <c r="D4127" s="338" t="s">
        <v>22139</v>
      </c>
      <c r="E4127" s="337" t="s">
        <v>437</v>
      </c>
      <c r="F4127" s="339" t="s">
        <v>20172</v>
      </c>
      <c r="G4127" s="339" t="s">
        <v>22140</v>
      </c>
    </row>
    <row r="4128" spans="1:7" ht="22.5">
      <c r="A4128" s="336" t="str">
        <f t="shared" si="65"/>
        <v>SINAPI 89861</v>
      </c>
      <c r="B4128" s="337" t="s">
        <v>180</v>
      </c>
      <c r="C4128" s="337" t="s">
        <v>22141</v>
      </c>
      <c r="D4128" s="338" t="s">
        <v>22142</v>
      </c>
      <c r="E4128" s="337" t="s">
        <v>437</v>
      </c>
      <c r="F4128" s="339" t="s">
        <v>22143</v>
      </c>
      <c r="G4128" s="339" t="s">
        <v>22144</v>
      </c>
    </row>
    <row r="4129" spans="1:7" ht="22.5">
      <c r="A4129" s="336" t="str">
        <f t="shared" si="65"/>
        <v>SINAPI 89862</v>
      </c>
      <c r="B4129" s="337" t="s">
        <v>180</v>
      </c>
      <c r="C4129" s="337" t="s">
        <v>22145</v>
      </c>
      <c r="D4129" s="338" t="s">
        <v>22146</v>
      </c>
      <c r="E4129" s="337" t="s">
        <v>437</v>
      </c>
      <c r="F4129" s="339" t="s">
        <v>22147</v>
      </c>
      <c r="G4129" s="339" t="s">
        <v>22148</v>
      </c>
    </row>
    <row r="4130" spans="1:7" ht="22.5">
      <c r="A4130" s="336" t="str">
        <f t="shared" si="65"/>
        <v>SINAPI 89863</v>
      </c>
      <c r="B4130" s="337" t="s">
        <v>180</v>
      </c>
      <c r="C4130" s="337" t="s">
        <v>22149</v>
      </c>
      <c r="D4130" s="338" t="s">
        <v>22150</v>
      </c>
      <c r="E4130" s="337" t="s">
        <v>437</v>
      </c>
      <c r="F4130" s="339" t="s">
        <v>22151</v>
      </c>
      <c r="G4130" s="339" t="s">
        <v>22152</v>
      </c>
    </row>
    <row r="4131" spans="1:7" ht="22.5">
      <c r="A4131" s="336" t="str">
        <f t="shared" si="65"/>
        <v>SINAPI 89866</v>
      </c>
      <c r="B4131" s="337" t="s">
        <v>180</v>
      </c>
      <c r="C4131" s="337" t="s">
        <v>22153</v>
      </c>
      <c r="D4131" s="338" t="s">
        <v>22154</v>
      </c>
      <c r="E4131" s="337" t="s">
        <v>437</v>
      </c>
      <c r="F4131" s="339" t="s">
        <v>22155</v>
      </c>
      <c r="G4131" s="339" t="s">
        <v>8075</v>
      </c>
    </row>
    <row r="4132" spans="1:7" ht="22.5">
      <c r="A4132" s="336" t="str">
        <f t="shared" si="65"/>
        <v>SINAPI 89867</v>
      </c>
      <c r="B4132" s="337" t="s">
        <v>180</v>
      </c>
      <c r="C4132" s="337" t="s">
        <v>22156</v>
      </c>
      <c r="D4132" s="338" t="s">
        <v>22157</v>
      </c>
      <c r="E4132" s="337" t="s">
        <v>437</v>
      </c>
      <c r="F4132" s="339" t="s">
        <v>11458</v>
      </c>
      <c r="G4132" s="339" t="s">
        <v>18289</v>
      </c>
    </row>
    <row r="4133" spans="1:7" ht="22.5">
      <c r="A4133" s="336" t="str">
        <f t="shared" si="65"/>
        <v>SINAPI 89868</v>
      </c>
      <c r="B4133" s="337" t="s">
        <v>180</v>
      </c>
      <c r="C4133" s="337" t="s">
        <v>22158</v>
      </c>
      <c r="D4133" s="338" t="s">
        <v>22159</v>
      </c>
      <c r="E4133" s="337" t="s">
        <v>437</v>
      </c>
      <c r="F4133" s="339" t="s">
        <v>22160</v>
      </c>
      <c r="G4133" s="339" t="s">
        <v>22161</v>
      </c>
    </row>
    <row r="4134" spans="1:7" ht="22.5">
      <c r="A4134" s="336" t="str">
        <f t="shared" si="65"/>
        <v>SINAPI 89869</v>
      </c>
      <c r="B4134" s="337" t="s">
        <v>180</v>
      </c>
      <c r="C4134" s="337" t="s">
        <v>22162</v>
      </c>
      <c r="D4134" s="338" t="s">
        <v>22163</v>
      </c>
      <c r="E4134" s="337" t="s">
        <v>437</v>
      </c>
      <c r="F4134" s="339" t="s">
        <v>22164</v>
      </c>
      <c r="G4134" s="339" t="s">
        <v>22165</v>
      </c>
    </row>
    <row r="4135" spans="1:7" ht="22.5">
      <c r="A4135" s="336" t="str">
        <f t="shared" si="65"/>
        <v>SINAPI 89979</v>
      </c>
      <c r="B4135" s="337" t="s">
        <v>180</v>
      </c>
      <c r="C4135" s="337" t="s">
        <v>22166</v>
      </c>
      <c r="D4135" s="338" t="s">
        <v>22167</v>
      </c>
      <c r="E4135" s="337" t="s">
        <v>437</v>
      </c>
      <c r="F4135" s="339" t="s">
        <v>22168</v>
      </c>
      <c r="G4135" s="339" t="s">
        <v>22169</v>
      </c>
    </row>
    <row r="4136" spans="1:7" ht="22.5">
      <c r="A4136" s="336" t="str">
        <f t="shared" si="65"/>
        <v>SINAPI 89980</v>
      </c>
      <c r="B4136" s="337" t="s">
        <v>180</v>
      </c>
      <c r="C4136" s="337" t="s">
        <v>22170</v>
      </c>
      <c r="D4136" s="338" t="s">
        <v>22171</v>
      </c>
      <c r="E4136" s="337" t="s">
        <v>437</v>
      </c>
      <c r="F4136" s="339" t="s">
        <v>11445</v>
      </c>
      <c r="G4136" s="339" t="s">
        <v>22172</v>
      </c>
    </row>
    <row r="4137" spans="1:7" ht="22.5">
      <c r="A4137" s="336" t="str">
        <f t="shared" si="65"/>
        <v>SINAPI 89981</v>
      </c>
      <c r="B4137" s="337" t="s">
        <v>180</v>
      </c>
      <c r="C4137" s="337" t="s">
        <v>22173</v>
      </c>
      <c r="D4137" s="338" t="s">
        <v>22174</v>
      </c>
      <c r="E4137" s="337" t="s">
        <v>437</v>
      </c>
      <c r="F4137" s="339" t="s">
        <v>22175</v>
      </c>
      <c r="G4137" s="339" t="s">
        <v>22176</v>
      </c>
    </row>
    <row r="4138" spans="1:7" ht="22.5">
      <c r="A4138" s="336" t="str">
        <f t="shared" si="65"/>
        <v>SINAPI 90373</v>
      </c>
      <c r="B4138" s="337" t="s">
        <v>180</v>
      </c>
      <c r="C4138" s="337" t="s">
        <v>22177</v>
      </c>
      <c r="D4138" s="338" t="s">
        <v>22178</v>
      </c>
      <c r="E4138" s="337" t="s">
        <v>437</v>
      </c>
      <c r="F4138" s="339" t="s">
        <v>22179</v>
      </c>
      <c r="G4138" s="339" t="s">
        <v>21686</v>
      </c>
    </row>
    <row r="4139" spans="1:7" ht="22.5">
      <c r="A4139" s="336" t="str">
        <f t="shared" si="65"/>
        <v>SINAPI 90374</v>
      </c>
      <c r="B4139" s="337" t="s">
        <v>180</v>
      </c>
      <c r="C4139" s="337" t="s">
        <v>22180</v>
      </c>
      <c r="D4139" s="338" t="s">
        <v>22181</v>
      </c>
      <c r="E4139" s="337" t="s">
        <v>437</v>
      </c>
      <c r="F4139" s="339" t="s">
        <v>22182</v>
      </c>
      <c r="G4139" s="339" t="s">
        <v>22183</v>
      </c>
    </row>
    <row r="4140" spans="1:7" ht="22.5">
      <c r="A4140" s="336" t="str">
        <f t="shared" si="65"/>
        <v>SINAPI 90375</v>
      </c>
      <c r="B4140" s="337" t="s">
        <v>180</v>
      </c>
      <c r="C4140" s="337" t="s">
        <v>22184</v>
      </c>
      <c r="D4140" s="338" t="s">
        <v>22185</v>
      </c>
      <c r="E4140" s="337" t="s">
        <v>437</v>
      </c>
      <c r="F4140" s="339" t="s">
        <v>18969</v>
      </c>
      <c r="G4140" s="339" t="s">
        <v>21179</v>
      </c>
    </row>
    <row r="4141" spans="1:7" ht="22.5">
      <c r="A4141" s="336" t="str">
        <f t="shared" si="65"/>
        <v>SINAPI 92287</v>
      </c>
      <c r="B4141" s="337" t="s">
        <v>180</v>
      </c>
      <c r="C4141" s="337" t="s">
        <v>22186</v>
      </c>
      <c r="D4141" s="338" t="s">
        <v>22187</v>
      </c>
      <c r="E4141" s="337" t="s">
        <v>437</v>
      </c>
      <c r="F4141" s="339" t="s">
        <v>22188</v>
      </c>
      <c r="G4141" s="339" t="s">
        <v>9561</v>
      </c>
    </row>
    <row r="4142" spans="1:7" ht="22.5">
      <c r="A4142" s="336" t="str">
        <f t="shared" si="65"/>
        <v>SINAPI 92288</v>
      </c>
      <c r="B4142" s="337" t="s">
        <v>180</v>
      </c>
      <c r="C4142" s="337" t="s">
        <v>22189</v>
      </c>
      <c r="D4142" s="338" t="s">
        <v>22190</v>
      </c>
      <c r="E4142" s="337" t="s">
        <v>437</v>
      </c>
      <c r="F4142" s="339" t="s">
        <v>12121</v>
      </c>
      <c r="G4142" s="339" t="s">
        <v>22191</v>
      </c>
    </row>
    <row r="4143" spans="1:7" ht="22.5">
      <c r="A4143" s="336" t="str">
        <f t="shared" si="65"/>
        <v>SINAPI 92289</v>
      </c>
      <c r="B4143" s="337" t="s">
        <v>180</v>
      </c>
      <c r="C4143" s="337" t="s">
        <v>22192</v>
      </c>
      <c r="D4143" s="338" t="s">
        <v>22193</v>
      </c>
      <c r="E4143" s="337" t="s">
        <v>437</v>
      </c>
      <c r="F4143" s="339" t="s">
        <v>19997</v>
      </c>
      <c r="G4143" s="339" t="s">
        <v>22194</v>
      </c>
    </row>
    <row r="4144" spans="1:7" ht="22.5">
      <c r="A4144" s="336" t="str">
        <f t="shared" si="65"/>
        <v>SINAPI 92290</v>
      </c>
      <c r="B4144" s="337" t="s">
        <v>180</v>
      </c>
      <c r="C4144" s="337" t="s">
        <v>22195</v>
      </c>
      <c r="D4144" s="338" t="s">
        <v>22196</v>
      </c>
      <c r="E4144" s="337" t="s">
        <v>437</v>
      </c>
      <c r="F4144" s="339" t="s">
        <v>22197</v>
      </c>
      <c r="G4144" s="339" t="s">
        <v>22198</v>
      </c>
    </row>
    <row r="4145" spans="1:7" ht="22.5">
      <c r="A4145" s="336" t="str">
        <f t="shared" si="65"/>
        <v>SINAPI 92291</v>
      </c>
      <c r="B4145" s="337" t="s">
        <v>180</v>
      </c>
      <c r="C4145" s="337" t="s">
        <v>22199</v>
      </c>
      <c r="D4145" s="338" t="s">
        <v>22200</v>
      </c>
      <c r="E4145" s="337" t="s">
        <v>437</v>
      </c>
      <c r="F4145" s="339" t="s">
        <v>22201</v>
      </c>
      <c r="G4145" s="339" t="s">
        <v>22202</v>
      </c>
    </row>
    <row r="4146" spans="1:7" ht="22.5">
      <c r="A4146" s="336" t="str">
        <f t="shared" si="65"/>
        <v>SINAPI 92292</v>
      </c>
      <c r="B4146" s="337" t="s">
        <v>180</v>
      </c>
      <c r="C4146" s="337" t="s">
        <v>22203</v>
      </c>
      <c r="D4146" s="338" t="s">
        <v>22204</v>
      </c>
      <c r="E4146" s="337" t="s">
        <v>437</v>
      </c>
      <c r="F4146" s="339" t="s">
        <v>22205</v>
      </c>
      <c r="G4146" s="339" t="s">
        <v>22206</v>
      </c>
    </row>
    <row r="4147" spans="1:7" ht="22.5">
      <c r="A4147" s="336" t="str">
        <f t="shared" si="65"/>
        <v>SINAPI 92293</v>
      </c>
      <c r="B4147" s="337" t="s">
        <v>180</v>
      </c>
      <c r="C4147" s="337" t="s">
        <v>22207</v>
      </c>
      <c r="D4147" s="338" t="s">
        <v>22208</v>
      </c>
      <c r="E4147" s="337" t="s">
        <v>437</v>
      </c>
      <c r="F4147" s="339" t="s">
        <v>7848</v>
      </c>
      <c r="G4147" s="339" t="s">
        <v>21735</v>
      </c>
    </row>
    <row r="4148" spans="1:7" ht="22.5">
      <c r="A4148" s="336" t="str">
        <f t="shared" si="65"/>
        <v>SINAPI 92294</v>
      </c>
      <c r="B4148" s="337" t="s">
        <v>180</v>
      </c>
      <c r="C4148" s="337" t="s">
        <v>22209</v>
      </c>
      <c r="D4148" s="338" t="s">
        <v>22210</v>
      </c>
      <c r="E4148" s="337" t="s">
        <v>437</v>
      </c>
      <c r="F4148" s="339" t="s">
        <v>21046</v>
      </c>
      <c r="G4148" s="339" t="s">
        <v>19933</v>
      </c>
    </row>
    <row r="4149" spans="1:7" ht="22.5">
      <c r="A4149" s="336" t="str">
        <f t="shared" si="65"/>
        <v>SINAPI 92295</v>
      </c>
      <c r="B4149" s="337" t="s">
        <v>180</v>
      </c>
      <c r="C4149" s="337" t="s">
        <v>22211</v>
      </c>
      <c r="D4149" s="338" t="s">
        <v>22212</v>
      </c>
      <c r="E4149" s="337" t="s">
        <v>437</v>
      </c>
      <c r="F4149" s="339" t="s">
        <v>22213</v>
      </c>
      <c r="G4149" s="339" t="s">
        <v>22214</v>
      </c>
    </row>
    <row r="4150" spans="1:7" ht="22.5">
      <c r="A4150" s="336" t="str">
        <f t="shared" si="65"/>
        <v>SINAPI 92296</v>
      </c>
      <c r="B4150" s="337" t="s">
        <v>180</v>
      </c>
      <c r="C4150" s="337" t="s">
        <v>22215</v>
      </c>
      <c r="D4150" s="338" t="s">
        <v>22216</v>
      </c>
      <c r="E4150" s="337" t="s">
        <v>437</v>
      </c>
      <c r="F4150" s="339" t="s">
        <v>22217</v>
      </c>
      <c r="G4150" s="339" t="s">
        <v>22218</v>
      </c>
    </row>
    <row r="4151" spans="1:7" ht="22.5">
      <c r="A4151" s="336" t="str">
        <f t="shared" ref="A4151:A4214" si="66">CONCATENAR</f>
        <v>SINAPI 92297</v>
      </c>
      <c r="B4151" s="337" t="s">
        <v>180</v>
      </c>
      <c r="C4151" s="337" t="s">
        <v>22219</v>
      </c>
      <c r="D4151" s="338" t="s">
        <v>22220</v>
      </c>
      <c r="E4151" s="337" t="s">
        <v>437</v>
      </c>
      <c r="F4151" s="339" t="s">
        <v>18369</v>
      </c>
      <c r="G4151" s="339" t="s">
        <v>12511</v>
      </c>
    </row>
    <row r="4152" spans="1:7" ht="22.5">
      <c r="A4152" s="336" t="str">
        <f t="shared" si="66"/>
        <v>SINAPI 92298</v>
      </c>
      <c r="B4152" s="337" t="s">
        <v>180</v>
      </c>
      <c r="C4152" s="337" t="s">
        <v>22221</v>
      </c>
      <c r="D4152" s="338" t="s">
        <v>22222</v>
      </c>
      <c r="E4152" s="337" t="s">
        <v>437</v>
      </c>
      <c r="F4152" s="339" t="s">
        <v>22223</v>
      </c>
      <c r="G4152" s="339" t="s">
        <v>22224</v>
      </c>
    </row>
    <row r="4153" spans="1:7" ht="22.5">
      <c r="A4153" s="336" t="str">
        <f t="shared" si="66"/>
        <v>SINAPI 92299</v>
      </c>
      <c r="B4153" s="337" t="s">
        <v>180</v>
      </c>
      <c r="C4153" s="337" t="s">
        <v>22225</v>
      </c>
      <c r="D4153" s="338" t="s">
        <v>22226</v>
      </c>
      <c r="E4153" s="337" t="s">
        <v>437</v>
      </c>
      <c r="F4153" s="339" t="s">
        <v>21315</v>
      </c>
      <c r="G4153" s="339" t="s">
        <v>22227</v>
      </c>
    </row>
    <row r="4154" spans="1:7" ht="22.5">
      <c r="A4154" s="336" t="str">
        <f t="shared" si="66"/>
        <v>SINAPI 92300</v>
      </c>
      <c r="B4154" s="337" t="s">
        <v>180</v>
      </c>
      <c r="C4154" s="337" t="s">
        <v>22228</v>
      </c>
      <c r="D4154" s="338" t="s">
        <v>22229</v>
      </c>
      <c r="E4154" s="337" t="s">
        <v>437</v>
      </c>
      <c r="F4154" s="339" t="s">
        <v>17308</v>
      </c>
      <c r="G4154" s="339" t="s">
        <v>22230</v>
      </c>
    </row>
    <row r="4155" spans="1:7" ht="22.5">
      <c r="A4155" s="336" t="str">
        <f t="shared" si="66"/>
        <v>SINAPI 92301</v>
      </c>
      <c r="B4155" s="337" t="s">
        <v>180</v>
      </c>
      <c r="C4155" s="337" t="s">
        <v>22231</v>
      </c>
      <c r="D4155" s="338" t="s">
        <v>22232</v>
      </c>
      <c r="E4155" s="337" t="s">
        <v>437</v>
      </c>
      <c r="F4155" s="339" t="s">
        <v>22233</v>
      </c>
      <c r="G4155" s="339" t="s">
        <v>18688</v>
      </c>
    </row>
    <row r="4156" spans="1:7" ht="22.5">
      <c r="A4156" s="336" t="str">
        <f t="shared" si="66"/>
        <v>SINAPI 92302</v>
      </c>
      <c r="B4156" s="337" t="s">
        <v>180</v>
      </c>
      <c r="C4156" s="337" t="s">
        <v>22234</v>
      </c>
      <c r="D4156" s="338" t="s">
        <v>22235</v>
      </c>
      <c r="E4156" s="337" t="s">
        <v>437</v>
      </c>
      <c r="F4156" s="339" t="s">
        <v>22236</v>
      </c>
      <c r="G4156" s="339" t="s">
        <v>22237</v>
      </c>
    </row>
    <row r="4157" spans="1:7" ht="22.5">
      <c r="A4157" s="336" t="str">
        <f t="shared" si="66"/>
        <v>SINAPI 92303</v>
      </c>
      <c r="B4157" s="337" t="s">
        <v>180</v>
      </c>
      <c r="C4157" s="337" t="s">
        <v>22238</v>
      </c>
      <c r="D4157" s="338" t="s">
        <v>22239</v>
      </c>
      <c r="E4157" s="337" t="s">
        <v>437</v>
      </c>
      <c r="F4157" s="339" t="s">
        <v>22240</v>
      </c>
      <c r="G4157" s="339" t="s">
        <v>22241</v>
      </c>
    </row>
    <row r="4158" spans="1:7" ht="22.5">
      <c r="A4158" s="336" t="str">
        <f t="shared" si="66"/>
        <v>SINAPI 92304</v>
      </c>
      <c r="B4158" s="337" t="s">
        <v>180</v>
      </c>
      <c r="C4158" s="337" t="s">
        <v>22242</v>
      </c>
      <c r="D4158" s="338" t="s">
        <v>22243</v>
      </c>
      <c r="E4158" s="337" t="s">
        <v>437</v>
      </c>
      <c r="F4158" s="339" t="s">
        <v>22244</v>
      </c>
      <c r="G4158" s="339" t="s">
        <v>22245</v>
      </c>
    </row>
    <row r="4159" spans="1:7" ht="22.5">
      <c r="A4159" s="336" t="str">
        <f t="shared" si="66"/>
        <v>SINAPI 92311</v>
      </c>
      <c r="B4159" s="337" t="s">
        <v>180</v>
      </c>
      <c r="C4159" s="337" t="s">
        <v>22246</v>
      </c>
      <c r="D4159" s="338" t="s">
        <v>22247</v>
      </c>
      <c r="E4159" s="337" t="s">
        <v>437</v>
      </c>
      <c r="F4159" s="339" t="s">
        <v>17512</v>
      </c>
      <c r="G4159" s="339" t="s">
        <v>22248</v>
      </c>
    </row>
    <row r="4160" spans="1:7" ht="22.5">
      <c r="A4160" s="336" t="str">
        <f t="shared" si="66"/>
        <v>SINAPI 92312</v>
      </c>
      <c r="B4160" s="337" t="s">
        <v>180</v>
      </c>
      <c r="C4160" s="337" t="s">
        <v>22249</v>
      </c>
      <c r="D4160" s="338" t="s">
        <v>22250</v>
      </c>
      <c r="E4160" s="337" t="s">
        <v>437</v>
      </c>
      <c r="F4160" s="339" t="s">
        <v>22251</v>
      </c>
      <c r="G4160" s="339" t="s">
        <v>20957</v>
      </c>
    </row>
    <row r="4161" spans="1:7" ht="22.5">
      <c r="A4161" s="336" t="str">
        <f t="shared" si="66"/>
        <v>SINAPI 92313</v>
      </c>
      <c r="B4161" s="337" t="s">
        <v>180</v>
      </c>
      <c r="C4161" s="337" t="s">
        <v>22252</v>
      </c>
      <c r="D4161" s="338" t="s">
        <v>22253</v>
      </c>
      <c r="E4161" s="337" t="s">
        <v>437</v>
      </c>
      <c r="F4161" s="339" t="s">
        <v>21900</v>
      </c>
      <c r="G4161" s="339" t="s">
        <v>13811</v>
      </c>
    </row>
    <row r="4162" spans="1:7" ht="22.5">
      <c r="A4162" s="336" t="str">
        <f t="shared" si="66"/>
        <v>SINAPI 92314</v>
      </c>
      <c r="B4162" s="337" t="s">
        <v>180</v>
      </c>
      <c r="C4162" s="337" t="s">
        <v>22254</v>
      </c>
      <c r="D4162" s="338" t="s">
        <v>22255</v>
      </c>
      <c r="E4162" s="337" t="s">
        <v>437</v>
      </c>
      <c r="F4162" s="339" t="s">
        <v>22256</v>
      </c>
      <c r="G4162" s="339" t="s">
        <v>8571</v>
      </c>
    </row>
    <row r="4163" spans="1:7" ht="22.5">
      <c r="A4163" s="336" t="str">
        <f t="shared" si="66"/>
        <v>SINAPI 92315</v>
      </c>
      <c r="B4163" s="337" t="s">
        <v>180</v>
      </c>
      <c r="C4163" s="337" t="s">
        <v>22257</v>
      </c>
      <c r="D4163" s="338" t="s">
        <v>22258</v>
      </c>
      <c r="E4163" s="337" t="s">
        <v>437</v>
      </c>
      <c r="F4163" s="339" t="s">
        <v>19683</v>
      </c>
      <c r="G4163" s="339" t="s">
        <v>15034</v>
      </c>
    </row>
    <row r="4164" spans="1:7" ht="22.5">
      <c r="A4164" s="336" t="str">
        <f t="shared" si="66"/>
        <v>SINAPI 92316</v>
      </c>
      <c r="B4164" s="337" t="s">
        <v>180</v>
      </c>
      <c r="C4164" s="337" t="s">
        <v>22259</v>
      </c>
      <c r="D4164" s="338" t="s">
        <v>22260</v>
      </c>
      <c r="E4164" s="337" t="s">
        <v>437</v>
      </c>
      <c r="F4164" s="339" t="s">
        <v>15329</v>
      </c>
      <c r="G4164" s="339" t="s">
        <v>22261</v>
      </c>
    </row>
    <row r="4165" spans="1:7" ht="22.5">
      <c r="A4165" s="336" t="str">
        <f t="shared" si="66"/>
        <v>SINAPI 92317</v>
      </c>
      <c r="B4165" s="337" t="s">
        <v>180</v>
      </c>
      <c r="C4165" s="337" t="s">
        <v>22262</v>
      </c>
      <c r="D4165" s="338" t="s">
        <v>22263</v>
      </c>
      <c r="E4165" s="337" t="s">
        <v>437</v>
      </c>
      <c r="F4165" s="339" t="s">
        <v>22264</v>
      </c>
      <c r="G4165" s="339" t="s">
        <v>20763</v>
      </c>
    </row>
    <row r="4166" spans="1:7" ht="22.5">
      <c r="A4166" s="336" t="str">
        <f t="shared" si="66"/>
        <v>SINAPI 92318</v>
      </c>
      <c r="B4166" s="337" t="s">
        <v>180</v>
      </c>
      <c r="C4166" s="337" t="s">
        <v>22265</v>
      </c>
      <c r="D4166" s="338" t="s">
        <v>22266</v>
      </c>
      <c r="E4166" s="337" t="s">
        <v>437</v>
      </c>
      <c r="F4166" s="339" t="s">
        <v>22267</v>
      </c>
      <c r="G4166" s="339" t="s">
        <v>22268</v>
      </c>
    </row>
    <row r="4167" spans="1:7" ht="22.5">
      <c r="A4167" s="336" t="str">
        <f t="shared" si="66"/>
        <v>SINAPI 92319</v>
      </c>
      <c r="B4167" s="337" t="s">
        <v>180</v>
      </c>
      <c r="C4167" s="337" t="s">
        <v>22269</v>
      </c>
      <c r="D4167" s="338" t="s">
        <v>22270</v>
      </c>
      <c r="E4167" s="337" t="s">
        <v>437</v>
      </c>
      <c r="F4167" s="339" t="s">
        <v>22271</v>
      </c>
      <c r="G4167" s="339" t="s">
        <v>9987</v>
      </c>
    </row>
    <row r="4168" spans="1:7" ht="22.5">
      <c r="A4168" s="336" t="str">
        <f t="shared" si="66"/>
        <v>SINAPI 92326</v>
      </c>
      <c r="B4168" s="337" t="s">
        <v>180</v>
      </c>
      <c r="C4168" s="337" t="s">
        <v>22272</v>
      </c>
      <c r="D4168" s="338" t="s">
        <v>22273</v>
      </c>
      <c r="E4168" s="337" t="s">
        <v>437</v>
      </c>
      <c r="F4168" s="339" t="s">
        <v>15200</v>
      </c>
      <c r="G4168" s="339" t="s">
        <v>22274</v>
      </c>
    </row>
    <row r="4169" spans="1:7" ht="22.5">
      <c r="A4169" s="336" t="str">
        <f t="shared" si="66"/>
        <v>SINAPI 92327</v>
      </c>
      <c r="B4169" s="337" t="s">
        <v>180</v>
      </c>
      <c r="C4169" s="337" t="s">
        <v>22275</v>
      </c>
      <c r="D4169" s="338" t="s">
        <v>22276</v>
      </c>
      <c r="E4169" s="337" t="s">
        <v>437</v>
      </c>
      <c r="F4169" s="339" t="s">
        <v>22277</v>
      </c>
      <c r="G4169" s="339" t="s">
        <v>22278</v>
      </c>
    </row>
    <row r="4170" spans="1:7" ht="22.5">
      <c r="A4170" s="336" t="str">
        <f t="shared" si="66"/>
        <v>SINAPI 92328</v>
      </c>
      <c r="B4170" s="337" t="s">
        <v>180</v>
      </c>
      <c r="C4170" s="337" t="s">
        <v>22279</v>
      </c>
      <c r="D4170" s="338" t="s">
        <v>22280</v>
      </c>
      <c r="E4170" s="337" t="s">
        <v>437</v>
      </c>
      <c r="F4170" s="339" t="s">
        <v>22281</v>
      </c>
      <c r="G4170" s="339" t="s">
        <v>21847</v>
      </c>
    </row>
    <row r="4171" spans="1:7" ht="22.5">
      <c r="A4171" s="336" t="str">
        <f t="shared" si="66"/>
        <v>SINAPI 92329</v>
      </c>
      <c r="B4171" s="337" t="s">
        <v>180</v>
      </c>
      <c r="C4171" s="337" t="s">
        <v>22282</v>
      </c>
      <c r="D4171" s="338" t="s">
        <v>22283</v>
      </c>
      <c r="E4171" s="337" t="s">
        <v>437</v>
      </c>
      <c r="F4171" s="339" t="s">
        <v>19646</v>
      </c>
      <c r="G4171" s="339" t="s">
        <v>22284</v>
      </c>
    </row>
    <row r="4172" spans="1:7" ht="22.5">
      <c r="A4172" s="336" t="str">
        <f t="shared" si="66"/>
        <v>SINAPI 92330</v>
      </c>
      <c r="B4172" s="337" t="s">
        <v>180</v>
      </c>
      <c r="C4172" s="337" t="s">
        <v>22285</v>
      </c>
      <c r="D4172" s="338" t="s">
        <v>22286</v>
      </c>
      <c r="E4172" s="337" t="s">
        <v>437</v>
      </c>
      <c r="F4172" s="339" t="s">
        <v>22287</v>
      </c>
      <c r="G4172" s="339" t="s">
        <v>22288</v>
      </c>
    </row>
    <row r="4173" spans="1:7" ht="22.5">
      <c r="A4173" s="336" t="str">
        <f t="shared" si="66"/>
        <v>SINAPI 92331</v>
      </c>
      <c r="B4173" s="337" t="s">
        <v>180</v>
      </c>
      <c r="C4173" s="337" t="s">
        <v>22289</v>
      </c>
      <c r="D4173" s="338" t="s">
        <v>22290</v>
      </c>
      <c r="E4173" s="337" t="s">
        <v>437</v>
      </c>
      <c r="F4173" s="339" t="s">
        <v>22291</v>
      </c>
      <c r="G4173" s="339" t="s">
        <v>22292</v>
      </c>
    </row>
    <row r="4174" spans="1:7" ht="22.5">
      <c r="A4174" s="336" t="str">
        <f t="shared" si="66"/>
        <v>SINAPI 92332</v>
      </c>
      <c r="B4174" s="337" t="s">
        <v>180</v>
      </c>
      <c r="C4174" s="337" t="s">
        <v>22293</v>
      </c>
      <c r="D4174" s="338" t="s">
        <v>22294</v>
      </c>
      <c r="E4174" s="337" t="s">
        <v>437</v>
      </c>
      <c r="F4174" s="339" t="s">
        <v>22295</v>
      </c>
      <c r="G4174" s="339" t="s">
        <v>11840</v>
      </c>
    </row>
    <row r="4175" spans="1:7" ht="22.5">
      <c r="A4175" s="336" t="str">
        <f t="shared" si="66"/>
        <v>SINAPI 92333</v>
      </c>
      <c r="B4175" s="337" t="s">
        <v>180</v>
      </c>
      <c r="C4175" s="337" t="s">
        <v>22296</v>
      </c>
      <c r="D4175" s="338" t="s">
        <v>22297</v>
      </c>
      <c r="E4175" s="337" t="s">
        <v>437</v>
      </c>
      <c r="F4175" s="339" t="s">
        <v>12507</v>
      </c>
      <c r="G4175" s="339" t="s">
        <v>22298</v>
      </c>
    </row>
    <row r="4176" spans="1:7" ht="22.5">
      <c r="A4176" s="336" t="str">
        <f t="shared" si="66"/>
        <v>SINAPI 92334</v>
      </c>
      <c r="B4176" s="337" t="s">
        <v>180</v>
      </c>
      <c r="C4176" s="337" t="s">
        <v>22299</v>
      </c>
      <c r="D4176" s="338" t="s">
        <v>22300</v>
      </c>
      <c r="E4176" s="337" t="s">
        <v>437</v>
      </c>
      <c r="F4176" s="339" t="s">
        <v>18569</v>
      </c>
      <c r="G4176" s="339" t="s">
        <v>22301</v>
      </c>
    </row>
    <row r="4177" spans="1:7" ht="22.5">
      <c r="A4177" s="336" t="str">
        <f t="shared" si="66"/>
        <v>SINAPI 92344</v>
      </c>
      <c r="B4177" s="337" t="s">
        <v>180</v>
      </c>
      <c r="C4177" s="337" t="s">
        <v>22302</v>
      </c>
      <c r="D4177" s="338" t="s">
        <v>22303</v>
      </c>
      <c r="E4177" s="337" t="s">
        <v>437</v>
      </c>
      <c r="F4177" s="339" t="s">
        <v>13848</v>
      </c>
      <c r="G4177" s="339" t="s">
        <v>22304</v>
      </c>
    </row>
    <row r="4178" spans="1:7" ht="22.5">
      <c r="A4178" s="336" t="str">
        <f t="shared" si="66"/>
        <v>SINAPI 92345</v>
      </c>
      <c r="B4178" s="337" t="s">
        <v>180</v>
      </c>
      <c r="C4178" s="337" t="s">
        <v>22305</v>
      </c>
      <c r="D4178" s="338" t="s">
        <v>22306</v>
      </c>
      <c r="E4178" s="337" t="s">
        <v>437</v>
      </c>
      <c r="F4178" s="339" t="s">
        <v>22307</v>
      </c>
      <c r="G4178" s="339" t="s">
        <v>22308</v>
      </c>
    </row>
    <row r="4179" spans="1:7" ht="22.5">
      <c r="A4179" s="336" t="str">
        <f t="shared" si="66"/>
        <v>SINAPI 92346</v>
      </c>
      <c r="B4179" s="337" t="s">
        <v>180</v>
      </c>
      <c r="C4179" s="337" t="s">
        <v>22309</v>
      </c>
      <c r="D4179" s="338" t="s">
        <v>22310</v>
      </c>
      <c r="E4179" s="337" t="s">
        <v>437</v>
      </c>
      <c r="F4179" s="339" t="s">
        <v>22311</v>
      </c>
      <c r="G4179" s="339" t="s">
        <v>22312</v>
      </c>
    </row>
    <row r="4180" spans="1:7" ht="22.5">
      <c r="A4180" s="336" t="str">
        <f t="shared" si="66"/>
        <v>SINAPI 92347</v>
      </c>
      <c r="B4180" s="337" t="s">
        <v>180</v>
      </c>
      <c r="C4180" s="337" t="s">
        <v>22313</v>
      </c>
      <c r="D4180" s="338" t="s">
        <v>22314</v>
      </c>
      <c r="E4180" s="337" t="s">
        <v>437</v>
      </c>
      <c r="F4180" s="339" t="s">
        <v>22315</v>
      </c>
      <c r="G4180" s="339" t="s">
        <v>22316</v>
      </c>
    </row>
    <row r="4181" spans="1:7" ht="22.5">
      <c r="A4181" s="336" t="str">
        <f t="shared" si="66"/>
        <v>SINAPI 92348</v>
      </c>
      <c r="B4181" s="337" t="s">
        <v>180</v>
      </c>
      <c r="C4181" s="337" t="s">
        <v>22317</v>
      </c>
      <c r="D4181" s="338" t="s">
        <v>22318</v>
      </c>
      <c r="E4181" s="337" t="s">
        <v>437</v>
      </c>
      <c r="F4181" s="339" t="s">
        <v>22319</v>
      </c>
      <c r="G4181" s="339" t="s">
        <v>12545</v>
      </c>
    </row>
    <row r="4182" spans="1:7" ht="22.5">
      <c r="A4182" s="336" t="str">
        <f t="shared" si="66"/>
        <v>SINAPI 92349</v>
      </c>
      <c r="B4182" s="337" t="s">
        <v>180</v>
      </c>
      <c r="C4182" s="337" t="s">
        <v>22320</v>
      </c>
      <c r="D4182" s="338" t="s">
        <v>22321</v>
      </c>
      <c r="E4182" s="337" t="s">
        <v>437</v>
      </c>
      <c r="F4182" s="339" t="s">
        <v>22322</v>
      </c>
      <c r="G4182" s="339" t="s">
        <v>22323</v>
      </c>
    </row>
    <row r="4183" spans="1:7" ht="22.5">
      <c r="A4183" s="336" t="str">
        <f t="shared" si="66"/>
        <v>SINAPI 92350</v>
      </c>
      <c r="B4183" s="337" t="s">
        <v>180</v>
      </c>
      <c r="C4183" s="337" t="s">
        <v>22324</v>
      </c>
      <c r="D4183" s="338" t="s">
        <v>22325</v>
      </c>
      <c r="E4183" s="337" t="s">
        <v>437</v>
      </c>
      <c r="F4183" s="339" t="s">
        <v>22326</v>
      </c>
      <c r="G4183" s="339" t="s">
        <v>22327</v>
      </c>
    </row>
    <row r="4184" spans="1:7" ht="22.5">
      <c r="A4184" s="336" t="str">
        <f t="shared" si="66"/>
        <v>SINAPI 92351</v>
      </c>
      <c r="B4184" s="337" t="s">
        <v>180</v>
      </c>
      <c r="C4184" s="337" t="s">
        <v>22328</v>
      </c>
      <c r="D4184" s="338" t="s">
        <v>22329</v>
      </c>
      <c r="E4184" s="337" t="s">
        <v>437</v>
      </c>
      <c r="F4184" s="339" t="s">
        <v>22330</v>
      </c>
      <c r="G4184" s="339" t="s">
        <v>21885</v>
      </c>
    </row>
    <row r="4185" spans="1:7" ht="22.5">
      <c r="A4185" s="336" t="str">
        <f t="shared" si="66"/>
        <v>SINAPI 92352</v>
      </c>
      <c r="B4185" s="337" t="s">
        <v>180</v>
      </c>
      <c r="C4185" s="337" t="s">
        <v>22331</v>
      </c>
      <c r="D4185" s="338" t="s">
        <v>22332</v>
      </c>
      <c r="E4185" s="337" t="s">
        <v>437</v>
      </c>
      <c r="F4185" s="339" t="s">
        <v>22333</v>
      </c>
      <c r="G4185" s="339" t="s">
        <v>22334</v>
      </c>
    </row>
    <row r="4186" spans="1:7" ht="22.5">
      <c r="A4186" s="336" t="str">
        <f t="shared" si="66"/>
        <v>SINAPI 92353</v>
      </c>
      <c r="B4186" s="337" t="s">
        <v>180</v>
      </c>
      <c r="C4186" s="337" t="s">
        <v>22335</v>
      </c>
      <c r="D4186" s="338" t="s">
        <v>22336</v>
      </c>
      <c r="E4186" s="337" t="s">
        <v>437</v>
      </c>
      <c r="F4186" s="339" t="s">
        <v>22337</v>
      </c>
      <c r="G4186" s="339" t="s">
        <v>22338</v>
      </c>
    </row>
    <row r="4187" spans="1:7" ht="22.5">
      <c r="A4187" s="336" t="str">
        <f t="shared" si="66"/>
        <v>SINAPI 92354</v>
      </c>
      <c r="B4187" s="337" t="s">
        <v>180</v>
      </c>
      <c r="C4187" s="337" t="s">
        <v>22339</v>
      </c>
      <c r="D4187" s="338" t="s">
        <v>22340</v>
      </c>
      <c r="E4187" s="337" t="s">
        <v>437</v>
      </c>
      <c r="F4187" s="339" t="s">
        <v>22341</v>
      </c>
      <c r="G4187" s="339" t="s">
        <v>22342</v>
      </c>
    </row>
    <row r="4188" spans="1:7" ht="22.5">
      <c r="A4188" s="336" t="str">
        <f t="shared" si="66"/>
        <v>SINAPI 92355</v>
      </c>
      <c r="B4188" s="337" t="s">
        <v>180</v>
      </c>
      <c r="C4188" s="337" t="s">
        <v>22343</v>
      </c>
      <c r="D4188" s="338" t="s">
        <v>22344</v>
      </c>
      <c r="E4188" s="337" t="s">
        <v>437</v>
      </c>
      <c r="F4188" s="339" t="s">
        <v>9917</v>
      </c>
      <c r="G4188" s="339" t="s">
        <v>22345</v>
      </c>
    </row>
    <row r="4189" spans="1:7" ht="22.5">
      <c r="A4189" s="336" t="str">
        <f t="shared" si="66"/>
        <v>SINAPI 92356</v>
      </c>
      <c r="B4189" s="337" t="s">
        <v>180</v>
      </c>
      <c r="C4189" s="337" t="s">
        <v>22346</v>
      </c>
      <c r="D4189" s="338" t="s">
        <v>22347</v>
      </c>
      <c r="E4189" s="337" t="s">
        <v>437</v>
      </c>
      <c r="F4189" s="339" t="s">
        <v>22348</v>
      </c>
      <c r="G4189" s="339" t="s">
        <v>22349</v>
      </c>
    </row>
    <row r="4190" spans="1:7" ht="22.5">
      <c r="A4190" s="336" t="str">
        <f t="shared" si="66"/>
        <v>SINAPI 92357</v>
      </c>
      <c r="B4190" s="337" t="s">
        <v>180</v>
      </c>
      <c r="C4190" s="337" t="s">
        <v>22350</v>
      </c>
      <c r="D4190" s="338" t="s">
        <v>22351</v>
      </c>
      <c r="E4190" s="337" t="s">
        <v>437</v>
      </c>
      <c r="F4190" s="339" t="s">
        <v>22352</v>
      </c>
      <c r="G4190" s="339" t="s">
        <v>22353</v>
      </c>
    </row>
    <row r="4191" spans="1:7" ht="22.5">
      <c r="A4191" s="336" t="str">
        <f t="shared" si="66"/>
        <v>SINAPI 92358</v>
      </c>
      <c r="B4191" s="337" t="s">
        <v>180</v>
      </c>
      <c r="C4191" s="337" t="s">
        <v>22354</v>
      </c>
      <c r="D4191" s="338" t="s">
        <v>22355</v>
      </c>
      <c r="E4191" s="337" t="s">
        <v>437</v>
      </c>
      <c r="F4191" s="339" t="s">
        <v>22356</v>
      </c>
      <c r="G4191" s="339" t="s">
        <v>22357</v>
      </c>
    </row>
    <row r="4192" spans="1:7" ht="22.5">
      <c r="A4192" s="336" t="str">
        <f t="shared" si="66"/>
        <v>SINAPI 92369</v>
      </c>
      <c r="B4192" s="337" t="s">
        <v>180</v>
      </c>
      <c r="C4192" s="337" t="s">
        <v>22358</v>
      </c>
      <c r="D4192" s="338" t="s">
        <v>22359</v>
      </c>
      <c r="E4192" s="337" t="s">
        <v>437</v>
      </c>
      <c r="F4192" s="339" t="s">
        <v>22360</v>
      </c>
      <c r="G4192" s="339" t="s">
        <v>9653</v>
      </c>
    </row>
    <row r="4193" spans="1:7" ht="22.5">
      <c r="A4193" s="336" t="str">
        <f t="shared" si="66"/>
        <v>SINAPI 92370</v>
      </c>
      <c r="B4193" s="337" t="s">
        <v>180</v>
      </c>
      <c r="C4193" s="337" t="s">
        <v>22361</v>
      </c>
      <c r="D4193" s="338" t="s">
        <v>22362</v>
      </c>
      <c r="E4193" s="337" t="s">
        <v>437</v>
      </c>
      <c r="F4193" s="339" t="s">
        <v>22363</v>
      </c>
      <c r="G4193" s="339" t="s">
        <v>22364</v>
      </c>
    </row>
    <row r="4194" spans="1:7" ht="22.5">
      <c r="A4194" s="336" t="str">
        <f t="shared" si="66"/>
        <v>SINAPI 92371</v>
      </c>
      <c r="B4194" s="337" t="s">
        <v>180</v>
      </c>
      <c r="C4194" s="337" t="s">
        <v>22365</v>
      </c>
      <c r="D4194" s="338" t="s">
        <v>22366</v>
      </c>
      <c r="E4194" s="337" t="s">
        <v>437</v>
      </c>
      <c r="F4194" s="339" t="s">
        <v>22367</v>
      </c>
      <c r="G4194" s="339" t="s">
        <v>22368</v>
      </c>
    </row>
    <row r="4195" spans="1:7" ht="22.5">
      <c r="A4195" s="336" t="str">
        <f t="shared" si="66"/>
        <v>SINAPI 92372</v>
      </c>
      <c r="B4195" s="337" t="s">
        <v>180</v>
      </c>
      <c r="C4195" s="337" t="s">
        <v>22369</v>
      </c>
      <c r="D4195" s="338" t="s">
        <v>22370</v>
      </c>
      <c r="E4195" s="337" t="s">
        <v>437</v>
      </c>
      <c r="F4195" s="339" t="s">
        <v>20171</v>
      </c>
      <c r="G4195" s="339" t="s">
        <v>22371</v>
      </c>
    </row>
    <row r="4196" spans="1:7" ht="22.5">
      <c r="A4196" s="336" t="str">
        <f t="shared" si="66"/>
        <v>SINAPI 92373</v>
      </c>
      <c r="B4196" s="337" t="s">
        <v>180</v>
      </c>
      <c r="C4196" s="337" t="s">
        <v>22372</v>
      </c>
      <c r="D4196" s="338" t="s">
        <v>22373</v>
      </c>
      <c r="E4196" s="337" t="s">
        <v>437</v>
      </c>
      <c r="F4196" s="339" t="s">
        <v>15516</v>
      </c>
      <c r="G4196" s="339" t="s">
        <v>14259</v>
      </c>
    </row>
    <row r="4197" spans="1:7" ht="22.5">
      <c r="A4197" s="336" t="str">
        <f t="shared" si="66"/>
        <v>SINAPI 92374</v>
      </c>
      <c r="B4197" s="337" t="s">
        <v>180</v>
      </c>
      <c r="C4197" s="337" t="s">
        <v>22374</v>
      </c>
      <c r="D4197" s="338" t="s">
        <v>22375</v>
      </c>
      <c r="E4197" s="337" t="s">
        <v>437</v>
      </c>
      <c r="F4197" s="339" t="s">
        <v>22376</v>
      </c>
      <c r="G4197" s="339" t="s">
        <v>22377</v>
      </c>
    </row>
    <row r="4198" spans="1:7" ht="22.5">
      <c r="A4198" s="336" t="str">
        <f t="shared" si="66"/>
        <v>SINAPI 92375</v>
      </c>
      <c r="B4198" s="337" t="s">
        <v>180</v>
      </c>
      <c r="C4198" s="337" t="s">
        <v>22378</v>
      </c>
      <c r="D4198" s="338" t="s">
        <v>22379</v>
      </c>
      <c r="E4198" s="337" t="s">
        <v>437</v>
      </c>
      <c r="F4198" s="339" t="s">
        <v>22380</v>
      </c>
      <c r="G4198" s="339" t="s">
        <v>22381</v>
      </c>
    </row>
    <row r="4199" spans="1:7" ht="22.5">
      <c r="A4199" s="336" t="str">
        <f t="shared" si="66"/>
        <v>SINAPI 92376</v>
      </c>
      <c r="B4199" s="337" t="s">
        <v>180</v>
      </c>
      <c r="C4199" s="337" t="s">
        <v>22382</v>
      </c>
      <c r="D4199" s="338" t="s">
        <v>22383</v>
      </c>
      <c r="E4199" s="337" t="s">
        <v>437</v>
      </c>
      <c r="F4199" s="339" t="s">
        <v>22384</v>
      </c>
      <c r="G4199" s="339" t="s">
        <v>22385</v>
      </c>
    </row>
    <row r="4200" spans="1:7" ht="22.5">
      <c r="A4200" s="336" t="str">
        <f t="shared" si="66"/>
        <v>SINAPI 92377</v>
      </c>
      <c r="B4200" s="337" t="s">
        <v>180</v>
      </c>
      <c r="C4200" s="337" t="s">
        <v>22386</v>
      </c>
      <c r="D4200" s="338" t="s">
        <v>22387</v>
      </c>
      <c r="E4200" s="337" t="s">
        <v>437</v>
      </c>
      <c r="F4200" s="339" t="s">
        <v>22388</v>
      </c>
      <c r="G4200" s="339" t="s">
        <v>17718</v>
      </c>
    </row>
    <row r="4201" spans="1:7" ht="22.5">
      <c r="A4201" s="336" t="str">
        <f t="shared" si="66"/>
        <v>SINAPI 92378</v>
      </c>
      <c r="B4201" s="337" t="s">
        <v>180</v>
      </c>
      <c r="C4201" s="337" t="s">
        <v>22389</v>
      </c>
      <c r="D4201" s="338" t="s">
        <v>22390</v>
      </c>
      <c r="E4201" s="337" t="s">
        <v>437</v>
      </c>
      <c r="F4201" s="339" t="s">
        <v>22391</v>
      </c>
      <c r="G4201" s="339" t="s">
        <v>22392</v>
      </c>
    </row>
    <row r="4202" spans="1:7" ht="22.5">
      <c r="A4202" s="336" t="str">
        <f t="shared" si="66"/>
        <v>SINAPI 92379</v>
      </c>
      <c r="B4202" s="337" t="s">
        <v>180</v>
      </c>
      <c r="C4202" s="337" t="s">
        <v>22393</v>
      </c>
      <c r="D4202" s="338" t="s">
        <v>22394</v>
      </c>
      <c r="E4202" s="337" t="s">
        <v>437</v>
      </c>
      <c r="F4202" s="339" t="s">
        <v>20535</v>
      </c>
      <c r="G4202" s="339" t="s">
        <v>9267</v>
      </c>
    </row>
    <row r="4203" spans="1:7" ht="22.5">
      <c r="A4203" s="336" t="str">
        <f t="shared" si="66"/>
        <v>SINAPI 92380</v>
      </c>
      <c r="B4203" s="337" t="s">
        <v>180</v>
      </c>
      <c r="C4203" s="337" t="s">
        <v>22395</v>
      </c>
      <c r="D4203" s="338" t="s">
        <v>22396</v>
      </c>
      <c r="E4203" s="337" t="s">
        <v>437</v>
      </c>
      <c r="F4203" s="339" t="s">
        <v>22397</v>
      </c>
      <c r="G4203" s="339" t="s">
        <v>22398</v>
      </c>
    </row>
    <row r="4204" spans="1:7" ht="22.5">
      <c r="A4204" s="336" t="str">
        <f t="shared" si="66"/>
        <v>SINAPI 92381</v>
      </c>
      <c r="B4204" s="337" t="s">
        <v>180</v>
      </c>
      <c r="C4204" s="337" t="s">
        <v>22399</v>
      </c>
      <c r="D4204" s="338" t="s">
        <v>22400</v>
      </c>
      <c r="E4204" s="337" t="s">
        <v>437</v>
      </c>
      <c r="F4204" s="339" t="s">
        <v>22401</v>
      </c>
      <c r="G4204" s="339" t="s">
        <v>22402</v>
      </c>
    </row>
    <row r="4205" spans="1:7" ht="22.5">
      <c r="A4205" s="336" t="str">
        <f t="shared" si="66"/>
        <v>SINAPI 92382</v>
      </c>
      <c r="B4205" s="337" t="s">
        <v>180</v>
      </c>
      <c r="C4205" s="337" t="s">
        <v>22403</v>
      </c>
      <c r="D4205" s="338" t="s">
        <v>22404</v>
      </c>
      <c r="E4205" s="337" t="s">
        <v>437</v>
      </c>
      <c r="F4205" s="339" t="s">
        <v>22405</v>
      </c>
      <c r="G4205" s="339" t="s">
        <v>20759</v>
      </c>
    </row>
    <row r="4206" spans="1:7" ht="22.5">
      <c r="A4206" s="336" t="str">
        <f t="shared" si="66"/>
        <v>SINAPI 92383</v>
      </c>
      <c r="B4206" s="337" t="s">
        <v>180</v>
      </c>
      <c r="C4206" s="337" t="s">
        <v>22406</v>
      </c>
      <c r="D4206" s="338" t="s">
        <v>22407</v>
      </c>
      <c r="E4206" s="337" t="s">
        <v>437</v>
      </c>
      <c r="F4206" s="339" t="s">
        <v>22408</v>
      </c>
      <c r="G4206" s="339" t="s">
        <v>22409</v>
      </c>
    </row>
    <row r="4207" spans="1:7" ht="22.5">
      <c r="A4207" s="336" t="str">
        <f t="shared" si="66"/>
        <v>SINAPI 92384</v>
      </c>
      <c r="B4207" s="337" t="s">
        <v>180</v>
      </c>
      <c r="C4207" s="337" t="s">
        <v>22410</v>
      </c>
      <c r="D4207" s="338" t="s">
        <v>22411</v>
      </c>
      <c r="E4207" s="337" t="s">
        <v>437</v>
      </c>
      <c r="F4207" s="339" t="s">
        <v>22412</v>
      </c>
      <c r="G4207" s="339" t="s">
        <v>22413</v>
      </c>
    </row>
    <row r="4208" spans="1:7" ht="22.5">
      <c r="A4208" s="336" t="str">
        <f t="shared" si="66"/>
        <v>SINAPI 92385</v>
      </c>
      <c r="B4208" s="337" t="s">
        <v>180</v>
      </c>
      <c r="C4208" s="337" t="s">
        <v>22414</v>
      </c>
      <c r="D4208" s="338" t="s">
        <v>22415</v>
      </c>
      <c r="E4208" s="337" t="s">
        <v>437</v>
      </c>
      <c r="F4208" s="339" t="s">
        <v>22416</v>
      </c>
      <c r="G4208" s="339" t="s">
        <v>22417</v>
      </c>
    </row>
    <row r="4209" spans="1:7" ht="22.5">
      <c r="A4209" s="336" t="str">
        <f t="shared" si="66"/>
        <v>SINAPI 92386</v>
      </c>
      <c r="B4209" s="337" t="s">
        <v>180</v>
      </c>
      <c r="C4209" s="337" t="s">
        <v>22418</v>
      </c>
      <c r="D4209" s="338" t="s">
        <v>22419</v>
      </c>
      <c r="E4209" s="337" t="s">
        <v>437</v>
      </c>
      <c r="F4209" s="339" t="s">
        <v>22420</v>
      </c>
      <c r="G4209" s="339" t="s">
        <v>22421</v>
      </c>
    </row>
    <row r="4210" spans="1:7" ht="22.5">
      <c r="A4210" s="336" t="str">
        <f t="shared" si="66"/>
        <v>SINAPI 92387</v>
      </c>
      <c r="B4210" s="337" t="s">
        <v>180</v>
      </c>
      <c r="C4210" s="337" t="s">
        <v>22422</v>
      </c>
      <c r="D4210" s="338" t="s">
        <v>22423</v>
      </c>
      <c r="E4210" s="337" t="s">
        <v>437</v>
      </c>
      <c r="F4210" s="339" t="s">
        <v>22424</v>
      </c>
      <c r="G4210" s="339" t="s">
        <v>22425</v>
      </c>
    </row>
    <row r="4211" spans="1:7" ht="22.5">
      <c r="A4211" s="336" t="str">
        <f t="shared" si="66"/>
        <v>SINAPI 92388</v>
      </c>
      <c r="B4211" s="337" t="s">
        <v>180</v>
      </c>
      <c r="C4211" s="337" t="s">
        <v>22426</v>
      </c>
      <c r="D4211" s="338" t="s">
        <v>22427</v>
      </c>
      <c r="E4211" s="337" t="s">
        <v>437</v>
      </c>
      <c r="F4211" s="339" t="s">
        <v>22428</v>
      </c>
      <c r="G4211" s="339" t="s">
        <v>22315</v>
      </c>
    </row>
    <row r="4212" spans="1:7" ht="22.5">
      <c r="A4212" s="336" t="str">
        <f t="shared" si="66"/>
        <v>SINAPI 92389</v>
      </c>
      <c r="B4212" s="337" t="s">
        <v>180</v>
      </c>
      <c r="C4212" s="337" t="s">
        <v>22429</v>
      </c>
      <c r="D4212" s="338" t="s">
        <v>22430</v>
      </c>
      <c r="E4212" s="337" t="s">
        <v>437</v>
      </c>
      <c r="F4212" s="339" t="s">
        <v>22431</v>
      </c>
      <c r="G4212" s="339" t="s">
        <v>22432</v>
      </c>
    </row>
    <row r="4213" spans="1:7" ht="22.5">
      <c r="A4213" s="336" t="str">
        <f t="shared" si="66"/>
        <v>SINAPI 92390</v>
      </c>
      <c r="B4213" s="337" t="s">
        <v>180</v>
      </c>
      <c r="C4213" s="337" t="s">
        <v>22433</v>
      </c>
      <c r="D4213" s="338" t="s">
        <v>22434</v>
      </c>
      <c r="E4213" s="337" t="s">
        <v>437</v>
      </c>
      <c r="F4213" s="339" t="s">
        <v>22435</v>
      </c>
      <c r="G4213" s="339" t="s">
        <v>22436</v>
      </c>
    </row>
    <row r="4214" spans="1:7" ht="22.5">
      <c r="A4214" s="336" t="str">
        <f t="shared" si="66"/>
        <v>SINAPI 92635</v>
      </c>
      <c r="B4214" s="337" t="s">
        <v>180</v>
      </c>
      <c r="C4214" s="337" t="s">
        <v>22437</v>
      </c>
      <c r="D4214" s="338" t="s">
        <v>22438</v>
      </c>
      <c r="E4214" s="337" t="s">
        <v>437</v>
      </c>
      <c r="F4214" s="339" t="s">
        <v>22439</v>
      </c>
      <c r="G4214" s="339" t="s">
        <v>22440</v>
      </c>
    </row>
    <row r="4215" spans="1:7" ht="22.5">
      <c r="A4215" s="336" t="str">
        <f t="shared" ref="A4215:A4278" si="67">CONCATENAR</f>
        <v>SINAPI 92636</v>
      </c>
      <c r="B4215" s="337" t="s">
        <v>180</v>
      </c>
      <c r="C4215" s="337" t="s">
        <v>22441</v>
      </c>
      <c r="D4215" s="338" t="s">
        <v>22442</v>
      </c>
      <c r="E4215" s="337" t="s">
        <v>437</v>
      </c>
      <c r="F4215" s="339" t="s">
        <v>22443</v>
      </c>
      <c r="G4215" s="339" t="s">
        <v>22444</v>
      </c>
    </row>
    <row r="4216" spans="1:7" ht="22.5">
      <c r="A4216" s="336" t="str">
        <f t="shared" si="67"/>
        <v>SINAPI 92637</v>
      </c>
      <c r="B4216" s="337" t="s">
        <v>180</v>
      </c>
      <c r="C4216" s="337" t="s">
        <v>22445</v>
      </c>
      <c r="D4216" s="338" t="s">
        <v>22446</v>
      </c>
      <c r="E4216" s="337" t="s">
        <v>437</v>
      </c>
      <c r="F4216" s="339" t="s">
        <v>22447</v>
      </c>
      <c r="G4216" s="339" t="s">
        <v>22448</v>
      </c>
    </row>
    <row r="4217" spans="1:7" ht="22.5">
      <c r="A4217" s="336" t="str">
        <f t="shared" si="67"/>
        <v>SINAPI 92638</v>
      </c>
      <c r="B4217" s="337" t="s">
        <v>180</v>
      </c>
      <c r="C4217" s="337" t="s">
        <v>22449</v>
      </c>
      <c r="D4217" s="338" t="s">
        <v>22450</v>
      </c>
      <c r="E4217" s="337" t="s">
        <v>437</v>
      </c>
      <c r="F4217" s="339" t="s">
        <v>22451</v>
      </c>
      <c r="G4217" s="339" t="s">
        <v>22452</v>
      </c>
    </row>
    <row r="4218" spans="1:7" ht="22.5">
      <c r="A4218" s="336" t="str">
        <f t="shared" si="67"/>
        <v>SINAPI 92639</v>
      </c>
      <c r="B4218" s="337" t="s">
        <v>180</v>
      </c>
      <c r="C4218" s="337" t="s">
        <v>22453</v>
      </c>
      <c r="D4218" s="338" t="s">
        <v>22454</v>
      </c>
      <c r="E4218" s="337" t="s">
        <v>437</v>
      </c>
      <c r="F4218" s="339" t="s">
        <v>22455</v>
      </c>
      <c r="G4218" s="339" t="s">
        <v>22456</v>
      </c>
    </row>
    <row r="4219" spans="1:7" ht="22.5">
      <c r="A4219" s="336" t="str">
        <f t="shared" si="67"/>
        <v>SINAPI 92640</v>
      </c>
      <c r="B4219" s="337" t="s">
        <v>180</v>
      </c>
      <c r="C4219" s="337" t="s">
        <v>22457</v>
      </c>
      <c r="D4219" s="338" t="s">
        <v>22458</v>
      </c>
      <c r="E4219" s="337" t="s">
        <v>437</v>
      </c>
      <c r="F4219" s="339" t="s">
        <v>22459</v>
      </c>
      <c r="G4219" s="339" t="s">
        <v>22460</v>
      </c>
    </row>
    <row r="4220" spans="1:7" ht="22.5">
      <c r="A4220" s="336" t="str">
        <f t="shared" si="67"/>
        <v>SINAPI 92642</v>
      </c>
      <c r="B4220" s="337" t="s">
        <v>180</v>
      </c>
      <c r="C4220" s="337" t="s">
        <v>22461</v>
      </c>
      <c r="D4220" s="338" t="s">
        <v>22462</v>
      </c>
      <c r="E4220" s="337" t="s">
        <v>437</v>
      </c>
      <c r="F4220" s="339" t="s">
        <v>20345</v>
      </c>
      <c r="G4220" s="339" t="s">
        <v>22463</v>
      </c>
    </row>
    <row r="4221" spans="1:7" ht="22.5">
      <c r="A4221" s="336" t="str">
        <f t="shared" si="67"/>
        <v>SINAPI 92644</v>
      </c>
      <c r="B4221" s="337" t="s">
        <v>180</v>
      </c>
      <c r="C4221" s="337" t="s">
        <v>22464</v>
      </c>
      <c r="D4221" s="338" t="s">
        <v>22465</v>
      </c>
      <c r="E4221" s="337" t="s">
        <v>437</v>
      </c>
      <c r="F4221" s="339" t="s">
        <v>22466</v>
      </c>
      <c r="G4221" s="339" t="s">
        <v>22467</v>
      </c>
    </row>
    <row r="4222" spans="1:7" ht="22.5">
      <c r="A4222" s="336" t="str">
        <f t="shared" si="67"/>
        <v>SINAPI 92657</v>
      </c>
      <c r="B4222" s="337" t="s">
        <v>180</v>
      </c>
      <c r="C4222" s="337" t="s">
        <v>22468</v>
      </c>
      <c r="D4222" s="338" t="s">
        <v>22469</v>
      </c>
      <c r="E4222" s="337" t="s">
        <v>437</v>
      </c>
      <c r="F4222" s="339" t="s">
        <v>22470</v>
      </c>
      <c r="G4222" s="339" t="s">
        <v>21806</v>
      </c>
    </row>
    <row r="4223" spans="1:7" ht="22.5">
      <c r="A4223" s="336" t="str">
        <f t="shared" si="67"/>
        <v>SINAPI 92658</v>
      </c>
      <c r="B4223" s="337" t="s">
        <v>180</v>
      </c>
      <c r="C4223" s="337" t="s">
        <v>22471</v>
      </c>
      <c r="D4223" s="338" t="s">
        <v>22472</v>
      </c>
      <c r="E4223" s="337" t="s">
        <v>437</v>
      </c>
      <c r="F4223" s="339" t="s">
        <v>22473</v>
      </c>
      <c r="G4223" s="339" t="s">
        <v>22474</v>
      </c>
    </row>
    <row r="4224" spans="1:7" ht="22.5">
      <c r="A4224" s="336" t="str">
        <f t="shared" si="67"/>
        <v>SINAPI 92659</v>
      </c>
      <c r="B4224" s="337" t="s">
        <v>180</v>
      </c>
      <c r="C4224" s="337" t="s">
        <v>22475</v>
      </c>
      <c r="D4224" s="338" t="s">
        <v>22476</v>
      </c>
      <c r="E4224" s="337" t="s">
        <v>437</v>
      </c>
      <c r="F4224" s="339" t="s">
        <v>22477</v>
      </c>
      <c r="G4224" s="339" t="s">
        <v>22132</v>
      </c>
    </row>
    <row r="4225" spans="1:7" ht="22.5">
      <c r="A4225" s="336" t="str">
        <f t="shared" si="67"/>
        <v>SINAPI 92660</v>
      </c>
      <c r="B4225" s="337" t="s">
        <v>180</v>
      </c>
      <c r="C4225" s="337" t="s">
        <v>22478</v>
      </c>
      <c r="D4225" s="338" t="s">
        <v>22479</v>
      </c>
      <c r="E4225" s="337" t="s">
        <v>437</v>
      </c>
      <c r="F4225" s="339" t="s">
        <v>17921</v>
      </c>
      <c r="G4225" s="339" t="s">
        <v>22480</v>
      </c>
    </row>
    <row r="4226" spans="1:7" ht="22.5">
      <c r="A4226" s="336" t="str">
        <f t="shared" si="67"/>
        <v>SINAPI 92661</v>
      </c>
      <c r="B4226" s="337" t="s">
        <v>180</v>
      </c>
      <c r="C4226" s="337" t="s">
        <v>22481</v>
      </c>
      <c r="D4226" s="338" t="s">
        <v>22482</v>
      </c>
      <c r="E4226" s="337" t="s">
        <v>437</v>
      </c>
      <c r="F4226" s="339" t="s">
        <v>22483</v>
      </c>
      <c r="G4226" s="339" t="s">
        <v>7968</v>
      </c>
    </row>
    <row r="4227" spans="1:7" ht="22.5">
      <c r="A4227" s="336" t="str">
        <f t="shared" si="67"/>
        <v>SINAPI 92662</v>
      </c>
      <c r="B4227" s="337" t="s">
        <v>180</v>
      </c>
      <c r="C4227" s="337" t="s">
        <v>22484</v>
      </c>
      <c r="D4227" s="338" t="s">
        <v>22485</v>
      </c>
      <c r="E4227" s="337" t="s">
        <v>437</v>
      </c>
      <c r="F4227" s="339" t="s">
        <v>12131</v>
      </c>
      <c r="G4227" s="339" t="s">
        <v>21626</v>
      </c>
    </row>
    <row r="4228" spans="1:7" ht="22.5">
      <c r="A4228" s="336" t="str">
        <f t="shared" si="67"/>
        <v>SINAPI 92663</v>
      </c>
      <c r="B4228" s="337" t="s">
        <v>180</v>
      </c>
      <c r="C4228" s="337" t="s">
        <v>22486</v>
      </c>
      <c r="D4228" s="338" t="s">
        <v>22487</v>
      </c>
      <c r="E4228" s="337" t="s">
        <v>437</v>
      </c>
      <c r="F4228" s="339" t="s">
        <v>22488</v>
      </c>
      <c r="G4228" s="339" t="s">
        <v>22489</v>
      </c>
    </row>
    <row r="4229" spans="1:7" ht="22.5">
      <c r="A4229" s="336" t="str">
        <f t="shared" si="67"/>
        <v>SINAPI 92664</v>
      </c>
      <c r="B4229" s="337" t="s">
        <v>180</v>
      </c>
      <c r="C4229" s="337" t="s">
        <v>22490</v>
      </c>
      <c r="D4229" s="338" t="s">
        <v>22491</v>
      </c>
      <c r="E4229" s="337" t="s">
        <v>437</v>
      </c>
      <c r="F4229" s="339" t="s">
        <v>22492</v>
      </c>
      <c r="G4229" s="339" t="s">
        <v>10422</v>
      </c>
    </row>
    <row r="4230" spans="1:7" ht="22.5">
      <c r="A4230" s="336" t="str">
        <f t="shared" si="67"/>
        <v>SINAPI 92665</v>
      </c>
      <c r="B4230" s="337" t="s">
        <v>180</v>
      </c>
      <c r="C4230" s="337" t="s">
        <v>22493</v>
      </c>
      <c r="D4230" s="338" t="s">
        <v>22494</v>
      </c>
      <c r="E4230" s="337" t="s">
        <v>437</v>
      </c>
      <c r="F4230" s="339" t="s">
        <v>22495</v>
      </c>
      <c r="G4230" s="339" t="s">
        <v>12086</v>
      </c>
    </row>
    <row r="4231" spans="1:7" ht="22.5">
      <c r="A4231" s="336" t="str">
        <f t="shared" si="67"/>
        <v>SINAPI 92666</v>
      </c>
      <c r="B4231" s="337" t="s">
        <v>180</v>
      </c>
      <c r="C4231" s="337" t="s">
        <v>22496</v>
      </c>
      <c r="D4231" s="338" t="s">
        <v>22497</v>
      </c>
      <c r="E4231" s="337" t="s">
        <v>437</v>
      </c>
      <c r="F4231" s="339" t="s">
        <v>22498</v>
      </c>
      <c r="G4231" s="339" t="s">
        <v>22499</v>
      </c>
    </row>
    <row r="4232" spans="1:7" ht="22.5">
      <c r="A4232" s="336" t="str">
        <f t="shared" si="67"/>
        <v>SINAPI 92667</v>
      </c>
      <c r="B4232" s="337" t="s">
        <v>180</v>
      </c>
      <c r="C4232" s="337" t="s">
        <v>22500</v>
      </c>
      <c r="D4232" s="338" t="s">
        <v>22501</v>
      </c>
      <c r="E4232" s="337" t="s">
        <v>437</v>
      </c>
      <c r="F4232" s="339" t="s">
        <v>22502</v>
      </c>
      <c r="G4232" s="339" t="s">
        <v>22503</v>
      </c>
    </row>
    <row r="4233" spans="1:7" ht="22.5">
      <c r="A4233" s="336" t="str">
        <f t="shared" si="67"/>
        <v>SINAPI 92668</v>
      </c>
      <c r="B4233" s="337" t="s">
        <v>180</v>
      </c>
      <c r="C4233" s="337" t="s">
        <v>22504</v>
      </c>
      <c r="D4233" s="338" t="s">
        <v>22505</v>
      </c>
      <c r="E4233" s="337" t="s">
        <v>437</v>
      </c>
      <c r="F4233" s="339" t="s">
        <v>22506</v>
      </c>
      <c r="G4233" s="339" t="s">
        <v>22507</v>
      </c>
    </row>
    <row r="4234" spans="1:7" ht="22.5">
      <c r="A4234" s="336" t="str">
        <f t="shared" si="67"/>
        <v>SINAPI 92669</v>
      </c>
      <c r="B4234" s="337" t="s">
        <v>180</v>
      </c>
      <c r="C4234" s="337" t="s">
        <v>22508</v>
      </c>
      <c r="D4234" s="338" t="s">
        <v>22509</v>
      </c>
      <c r="E4234" s="337" t="s">
        <v>437</v>
      </c>
      <c r="F4234" s="339" t="s">
        <v>22510</v>
      </c>
      <c r="G4234" s="339" t="s">
        <v>22511</v>
      </c>
    </row>
    <row r="4235" spans="1:7" ht="22.5">
      <c r="A4235" s="336" t="str">
        <f t="shared" si="67"/>
        <v>SINAPI 92670</v>
      </c>
      <c r="B4235" s="337" t="s">
        <v>180</v>
      </c>
      <c r="C4235" s="337" t="s">
        <v>22512</v>
      </c>
      <c r="D4235" s="338" t="s">
        <v>22513</v>
      </c>
      <c r="E4235" s="337" t="s">
        <v>437</v>
      </c>
      <c r="F4235" s="339" t="s">
        <v>22514</v>
      </c>
      <c r="G4235" s="339" t="s">
        <v>22515</v>
      </c>
    </row>
    <row r="4236" spans="1:7" ht="22.5">
      <c r="A4236" s="336" t="str">
        <f t="shared" si="67"/>
        <v>SINAPI 92671</v>
      </c>
      <c r="B4236" s="337" t="s">
        <v>180</v>
      </c>
      <c r="C4236" s="337" t="s">
        <v>22516</v>
      </c>
      <c r="D4236" s="338" t="s">
        <v>22517</v>
      </c>
      <c r="E4236" s="337" t="s">
        <v>437</v>
      </c>
      <c r="F4236" s="339" t="s">
        <v>14259</v>
      </c>
      <c r="G4236" s="339" t="s">
        <v>22518</v>
      </c>
    </row>
    <row r="4237" spans="1:7" ht="22.5">
      <c r="A4237" s="336" t="str">
        <f t="shared" si="67"/>
        <v>SINAPI 92672</v>
      </c>
      <c r="B4237" s="337" t="s">
        <v>180</v>
      </c>
      <c r="C4237" s="337" t="s">
        <v>22519</v>
      </c>
      <c r="D4237" s="338" t="s">
        <v>22520</v>
      </c>
      <c r="E4237" s="337" t="s">
        <v>437</v>
      </c>
      <c r="F4237" s="339" t="s">
        <v>22521</v>
      </c>
      <c r="G4237" s="339" t="s">
        <v>22522</v>
      </c>
    </row>
    <row r="4238" spans="1:7" ht="22.5">
      <c r="A4238" s="336" t="str">
        <f t="shared" si="67"/>
        <v>SINAPI 92673</v>
      </c>
      <c r="B4238" s="337" t="s">
        <v>180</v>
      </c>
      <c r="C4238" s="337" t="s">
        <v>22523</v>
      </c>
      <c r="D4238" s="338" t="s">
        <v>22524</v>
      </c>
      <c r="E4238" s="337" t="s">
        <v>437</v>
      </c>
      <c r="F4238" s="339" t="s">
        <v>12571</v>
      </c>
      <c r="G4238" s="339" t="s">
        <v>22525</v>
      </c>
    </row>
    <row r="4239" spans="1:7" ht="22.5">
      <c r="A4239" s="336" t="str">
        <f t="shared" si="67"/>
        <v>SINAPI 92674</v>
      </c>
      <c r="B4239" s="337" t="s">
        <v>180</v>
      </c>
      <c r="C4239" s="337" t="s">
        <v>22526</v>
      </c>
      <c r="D4239" s="338" t="s">
        <v>22527</v>
      </c>
      <c r="E4239" s="337" t="s">
        <v>437</v>
      </c>
      <c r="F4239" s="339" t="s">
        <v>22528</v>
      </c>
      <c r="G4239" s="339" t="s">
        <v>22529</v>
      </c>
    </row>
    <row r="4240" spans="1:7" ht="22.5">
      <c r="A4240" s="336" t="str">
        <f t="shared" si="67"/>
        <v>SINAPI 92675</v>
      </c>
      <c r="B4240" s="337" t="s">
        <v>180</v>
      </c>
      <c r="C4240" s="337" t="s">
        <v>22530</v>
      </c>
      <c r="D4240" s="338" t="s">
        <v>22531</v>
      </c>
      <c r="E4240" s="337" t="s">
        <v>437</v>
      </c>
      <c r="F4240" s="339" t="s">
        <v>22532</v>
      </c>
      <c r="G4240" s="339" t="s">
        <v>22533</v>
      </c>
    </row>
    <row r="4241" spans="1:7" ht="22.5">
      <c r="A4241" s="336" t="str">
        <f t="shared" si="67"/>
        <v>SINAPI 92676</v>
      </c>
      <c r="B4241" s="337" t="s">
        <v>180</v>
      </c>
      <c r="C4241" s="337" t="s">
        <v>22534</v>
      </c>
      <c r="D4241" s="338" t="s">
        <v>22535</v>
      </c>
      <c r="E4241" s="337" t="s">
        <v>437</v>
      </c>
      <c r="F4241" s="339" t="s">
        <v>22536</v>
      </c>
      <c r="G4241" s="339" t="s">
        <v>22537</v>
      </c>
    </row>
    <row r="4242" spans="1:7" ht="22.5">
      <c r="A4242" s="336" t="str">
        <f t="shared" si="67"/>
        <v>SINAPI 92677</v>
      </c>
      <c r="B4242" s="337" t="s">
        <v>180</v>
      </c>
      <c r="C4242" s="337" t="s">
        <v>22538</v>
      </c>
      <c r="D4242" s="338" t="s">
        <v>22539</v>
      </c>
      <c r="E4242" s="337" t="s">
        <v>437</v>
      </c>
      <c r="F4242" s="339" t="s">
        <v>22540</v>
      </c>
      <c r="G4242" s="339" t="s">
        <v>22541</v>
      </c>
    </row>
    <row r="4243" spans="1:7" ht="22.5">
      <c r="A4243" s="336" t="str">
        <f t="shared" si="67"/>
        <v>SINAPI 92678</v>
      </c>
      <c r="B4243" s="337" t="s">
        <v>180</v>
      </c>
      <c r="C4243" s="337" t="s">
        <v>22542</v>
      </c>
      <c r="D4243" s="338" t="s">
        <v>22543</v>
      </c>
      <c r="E4243" s="337" t="s">
        <v>437</v>
      </c>
      <c r="F4243" s="339" t="s">
        <v>15257</v>
      </c>
      <c r="G4243" s="339" t="s">
        <v>22544</v>
      </c>
    </row>
    <row r="4244" spans="1:7" ht="22.5">
      <c r="A4244" s="336" t="str">
        <f t="shared" si="67"/>
        <v>SINAPI 92679</v>
      </c>
      <c r="B4244" s="337" t="s">
        <v>180</v>
      </c>
      <c r="C4244" s="337" t="s">
        <v>22545</v>
      </c>
      <c r="D4244" s="338" t="s">
        <v>22546</v>
      </c>
      <c r="E4244" s="337" t="s">
        <v>437</v>
      </c>
      <c r="F4244" s="339" t="s">
        <v>22547</v>
      </c>
      <c r="G4244" s="339" t="s">
        <v>22548</v>
      </c>
    </row>
    <row r="4245" spans="1:7" ht="22.5">
      <c r="A4245" s="336" t="str">
        <f t="shared" si="67"/>
        <v>SINAPI 92680</v>
      </c>
      <c r="B4245" s="337" t="s">
        <v>180</v>
      </c>
      <c r="C4245" s="337" t="s">
        <v>22549</v>
      </c>
      <c r="D4245" s="338" t="s">
        <v>22550</v>
      </c>
      <c r="E4245" s="337" t="s">
        <v>437</v>
      </c>
      <c r="F4245" s="339" t="s">
        <v>22551</v>
      </c>
      <c r="G4245" s="339" t="s">
        <v>22552</v>
      </c>
    </row>
    <row r="4246" spans="1:7" ht="22.5">
      <c r="A4246" s="336" t="str">
        <f t="shared" si="67"/>
        <v>SINAPI 92681</v>
      </c>
      <c r="B4246" s="337" t="s">
        <v>180</v>
      </c>
      <c r="C4246" s="337" t="s">
        <v>22553</v>
      </c>
      <c r="D4246" s="338" t="s">
        <v>22554</v>
      </c>
      <c r="E4246" s="337" t="s">
        <v>437</v>
      </c>
      <c r="F4246" s="339" t="s">
        <v>22555</v>
      </c>
      <c r="G4246" s="339" t="s">
        <v>21663</v>
      </c>
    </row>
    <row r="4247" spans="1:7" ht="22.5">
      <c r="A4247" s="336" t="str">
        <f t="shared" si="67"/>
        <v>SINAPI 92682</v>
      </c>
      <c r="B4247" s="337" t="s">
        <v>180</v>
      </c>
      <c r="C4247" s="337" t="s">
        <v>22556</v>
      </c>
      <c r="D4247" s="338" t="s">
        <v>22557</v>
      </c>
      <c r="E4247" s="337" t="s">
        <v>437</v>
      </c>
      <c r="F4247" s="339" t="s">
        <v>22558</v>
      </c>
      <c r="G4247" s="339" t="s">
        <v>22559</v>
      </c>
    </row>
    <row r="4248" spans="1:7" ht="22.5">
      <c r="A4248" s="336" t="str">
        <f t="shared" si="67"/>
        <v>SINAPI 92683</v>
      </c>
      <c r="B4248" s="337" t="s">
        <v>180</v>
      </c>
      <c r="C4248" s="337" t="s">
        <v>22560</v>
      </c>
      <c r="D4248" s="338" t="s">
        <v>22561</v>
      </c>
      <c r="E4248" s="337" t="s">
        <v>437</v>
      </c>
      <c r="F4248" s="339" t="s">
        <v>22562</v>
      </c>
      <c r="G4248" s="339" t="s">
        <v>22563</v>
      </c>
    </row>
    <row r="4249" spans="1:7" ht="22.5">
      <c r="A4249" s="336" t="str">
        <f t="shared" si="67"/>
        <v>SINAPI 92684</v>
      </c>
      <c r="B4249" s="337" t="s">
        <v>180</v>
      </c>
      <c r="C4249" s="337" t="s">
        <v>22564</v>
      </c>
      <c r="D4249" s="338" t="s">
        <v>22565</v>
      </c>
      <c r="E4249" s="337" t="s">
        <v>437</v>
      </c>
      <c r="F4249" s="339" t="s">
        <v>22566</v>
      </c>
      <c r="G4249" s="339" t="s">
        <v>22567</v>
      </c>
    </row>
    <row r="4250" spans="1:7" ht="22.5">
      <c r="A4250" s="336" t="str">
        <f t="shared" si="67"/>
        <v>SINAPI 92685</v>
      </c>
      <c r="B4250" s="337" t="s">
        <v>180</v>
      </c>
      <c r="C4250" s="337" t="s">
        <v>22568</v>
      </c>
      <c r="D4250" s="338" t="s">
        <v>22569</v>
      </c>
      <c r="E4250" s="337" t="s">
        <v>437</v>
      </c>
      <c r="F4250" s="339" t="s">
        <v>22570</v>
      </c>
      <c r="G4250" s="339" t="s">
        <v>22571</v>
      </c>
    </row>
    <row r="4251" spans="1:7" ht="22.5">
      <c r="A4251" s="336" t="str">
        <f t="shared" si="67"/>
        <v>SINAPI 92686</v>
      </c>
      <c r="B4251" s="337" t="s">
        <v>180</v>
      </c>
      <c r="C4251" s="337" t="s">
        <v>22572</v>
      </c>
      <c r="D4251" s="338" t="s">
        <v>22573</v>
      </c>
      <c r="E4251" s="337" t="s">
        <v>437</v>
      </c>
      <c r="F4251" s="339" t="s">
        <v>22574</v>
      </c>
      <c r="G4251" s="339" t="s">
        <v>22575</v>
      </c>
    </row>
    <row r="4252" spans="1:7" ht="22.5">
      <c r="A4252" s="336" t="str">
        <f t="shared" si="67"/>
        <v>SINAPI 92692</v>
      </c>
      <c r="B4252" s="337" t="s">
        <v>180</v>
      </c>
      <c r="C4252" s="337" t="s">
        <v>22576</v>
      </c>
      <c r="D4252" s="338" t="s">
        <v>22577</v>
      </c>
      <c r="E4252" s="337" t="s">
        <v>437</v>
      </c>
      <c r="F4252" s="339" t="s">
        <v>13957</v>
      </c>
      <c r="G4252" s="339" t="s">
        <v>16318</v>
      </c>
    </row>
    <row r="4253" spans="1:7" ht="22.5">
      <c r="A4253" s="336" t="str">
        <f t="shared" si="67"/>
        <v>SINAPI 92693</v>
      </c>
      <c r="B4253" s="337" t="s">
        <v>180</v>
      </c>
      <c r="C4253" s="337" t="s">
        <v>22578</v>
      </c>
      <c r="D4253" s="338" t="s">
        <v>22579</v>
      </c>
      <c r="E4253" s="337" t="s">
        <v>437</v>
      </c>
      <c r="F4253" s="339" t="s">
        <v>10731</v>
      </c>
      <c r="G4253" s="339" t="s">
        <v>14325</v>
      </c>
    </row>
    <row r="4254" spans="1:7" ht="22.5">
      <c r="A4254" s="336" t="str">
        <f t="shared" si="67"/>
        <v>SINAPI 92694</v>
      </c>
      <c r="B4254" s="337" t="s">
        <v>180</v>
      </c>
      <c r="C4254" s="337" t="s">
        <v>22580</v>
      </c>
      <c r="D4254" s="338" t="s">
        <v>22581</v>
      </c>
      <c r="E4254" s="337" t="s">
        <v>437</v>
      </c>
      <c r="F4254" s="339" t="s">
        <v>17452</v>
      </c>
      <c r="G4254" s="339" t="s">
        <v>22582</v>
      </c>
    </row>
    <row r="4255" spans="1:7" ht="22.5">
      <c r="A4255" s="336" t="str">
        <f t="shared" si="67"/>
        <v>SINAPI 92695</v>
      </c>
      <c r="B4255" s="337" t="s">
        <v>180</v>
      </c>
      <c r="C4255" s="337" t="s">
        <v>22583</v>
      </c>
      <c r="D4255" s="338" t="s">
        <v>22584</v>
      </c>
      <c r="E4255" s="337" t="s">
        <v>437</v>
      </c>
      <c r="F4255" s="339" t="s">
        <v>9826</v>
      </c>
      <c r="G4255" s="339" t="s">
        <v>22585</v>
      </c>
    </row>
    <row r="4256" spans="1:7" ht="22.5">
      <c r="A4256" s="336" t="str">
        <f t="shared" si="67"/>
        <v>SINAPI 92696</v>
      </c>
      <c r="B4256" s="337" t="s">
        <v>180</v>
      </c>
      <c r="C4256" s="337" t="s">
        <v>22586</v>
      </c>
      <c r="D4256" s="338" t="s">
        <v>22587</v>
      </c>
      <c r="E4256" s="337" t="s">
        <v>437</v>
      </c>
      <c r="F4256" s="339" t="s">
        <v>22588</v>
      </c>
      <c r="G4256" s="339" t="s">
        <v>22589</v>
      </c>
    </row>
    <row r="4257" spans="1:7" ht="22.5">
      <c r="A4257" s="336" t="str">
        <f t="shared" si="67"/>
        <v>SINAPI 92697</v>
      </c>
      <c r="B4257" s="337" t="s">
        <v>180</v>
      </c>
      <c r="C4257" s="337" t="s">
        <v>22590</v>
      </c>
      <c r="D4257" s="338" t="s">
        <v>22591</v>
      </c>
      <c r="E4257" s="337" t="s">
        <v>437</v>
      </c>
      <c r="F4257" s="339" t="s">
        <v>22592</v>
      </c>
      <c r="G4257" s="339" t="s">
        <v>22593</v>
      </c>
    </row>
    <row r="4258" spans="1:7" ht="22.5">
      <c r="A4258" s="336" t="str">
        <f t="shared" si="67"/>
        <v>SINAPI 92698</v>
      </c>
      <c r="B4258" s="337" t="s">
        <v>180</v>
      </c>
      <c r="C4258" s="337" t="s">
        <v>22594</v>
      </c>
      <c r="D4258" s="338" t="s">
        <v>22595</v>
      </c>
      <c r="E4258" s="337" t="s">
        <v>437</v>
      </c>
      <c r="F4258" s="339" t="s">
        <v>22596</v>
      </c>
      <c r="G4258" s="339" t="s">
        <v>22597</v>
      </c>
    </row>
    <row r="4259" spans="1:7" ht="22.5">
      <c r="A4259" s="336" t="str">
        <f t="shared" si="67"/>
        <v>SINAPI 92699</v>
      </c>
      <c r="B4259" s="337" t="s">
        <v>180</v>
      </c>
      <c r="C4259" s="337" t="s">
        <v>22598</v>
      </c>
      <c r="D4259" s="338" t="s">
        <v>22599</v>
      </c>
      <c r="E4259" s="337" t="s">
        <v>437</v>
      </c>
      <c r="F4259" s="339" t="s">
        <v>10812</v>
      </c>
      <c r="G4259" s="339" t="s">
        <v>22600</v>
      </c>
    </row>
    <row r="4260" spans="1:7" ht="22.5">
      <c r="A4260" s="336" t="str">
        <f t="shared" si="67"/>
        <v>SINAPI 92700</v>
      </c>
      <c r="B4260" s="337" t="s">
        <v>180</v>
      </c>
      <c r="C4260" s="337" t="s">
        <v>22601</v>
      </c>
      <c r="D4260" s="338" t="s">
        <v>22602</v>
      </c>
      <c r="E4260" s="337" t="s">
        <v>437</v>
      </c>
      <c r="F4260" s="339" t="s">
        <v>22603</v>
      </c>
      <c r="G4260" s="339" t="s">
        <v>22604</v>
      </c>
    </row>
    <row r="4261" spans="1:7" ht="22.5">
      <c r="A4261" s="336" t="str">
        <f t="shared" si="67"/>
        <v>SINAPI 92701</v>
      </c>
      <c r="B4261" s="337" t="s">
        <v>180</v>
      </c>
      <c r="C4261" s="337" t="s">
        <v>22605</v>
      </c>
      <c r="D4261" s="338" t="s">
        <v>22606</v>
      </c>
      <c r="E4261" s="337" t="s">
        <v>437</v>
      </c>
      <c r="F4261" s="339" t="s">
        <v>22607</v>
      </c>
      <c r="G4261" s="339" t="s">
        <v>22608</v>
      </c>
    </row>
    <row r="4262" spans="1:7" ht="22.5">
      <c r="A4262" s="336" t="str">
        <f t="shared" si="67"/>
        <v>SINAPI 92702</v>
      </c>
      <c r="B4262" s="337" t="s">
        <v>180</v>
      </c>
      <c r="C4262" s="337" t="s">
        <v>22609</v>
      </c>
      <c r="D4262" s="338" t="s">
        <v>22610</v>
      </c>
      <c r="E4262" s="337" t="s">
        <v>437</v>
      </c>
      <c r="F4262" s="339" t="s">
        <v>22611</v>
      </c>
      <c r="G4262" s="339" t="s">
        <v>9730</v>
      </c>
    </row>
    <row r="4263" spans="1:7" ht="22.5">
      <c r="A4263" s="336" t="str">
        <f t="shared" si="67"/>
        <v>SINAPI 92703</v>
      </c>
      <c r="B4263" s="337" t="s">
        <v>180</v>
      </c>
      <c r="C4263" s="337" t="s">
        <v>22612</v>
      </c>
      <c r="D4263" s="338" t="s">
        <v>22613</v>
      </c>
      <c r="E4263" s="337" t="s">
        <v>437</v>
      </c>
      <c r="F4263" s="339" t="s">
        <v>22614</v>
      </c>
      <c r="G4263" s="339" t="s">
        <v>22615</v>
      </c>
    </row>
    <row r="4264" spans="1:7" ht="22.5">
      <c r="A4264" s="336" t="str">
        <f t="shared" si="67"/>
        <v>SINAPI 92704</v>
      </c>
      <c r="B4264" s="337" t="s">
        <v>180</v>
      </c>
      <c r="C4264" s="337" t="s">
        <v>22616</v>
      </c>
      <c r="D4264" s="338" t="s">
        <v>22617</v>
      </c>
      <c r="E4264" s="337" t="s">
        <v>437</v>
      </c>
      <c r="F4264" s="339" t="s">
        <v>22618</v>
      </c>
      <c r="G4264" s="339" t="s">
        <v>22619</v>
      </c>
    </row>
    <row r="4265" spans="1:7" ht="22.5">
      <c r="A4265" s="336" t="str">
        <f t="shared" si="67"/>
        <v>SINAPI 92705</v>
      </c>
      <c r="B4265" s="337" t="s">
        <v>180</v>
      </c>
      <c r="C4265" s="337" t="s">
        <v>22620</v>
      </c>
      <c r="D4265" s="338" t="s">
        <v>22621</v>
      </c>
      <c r="E4265" s="337" t="s">
        <v>437</v>
      </c>
      <c r="F4265" s="339" t="s">
        <v>22622</v>
      </c>
      <c r="G4265" s="339" t="s">
        <v>17266</v>
      </c>
    </row>
    <row r="4266" spans="1:7" ht="22.5">
      <c r="A4266" s="336" t="str">
        <f t="shared" si="67"/>
        <v>SINAPI 92706</v>
      </c>
      <c r="B4266" s="337" t="s">
        <v>180</v>
      </c>
      <c r="C4266" s="337" t="s">
        <v>22623</v>
      </c>
      <c r="D4266" s="338" t="s">
        <v>22624</v>
      </c>
      <c r="E4266" s="337" t="s">
        <v>437</v>
      </c>
      <c r="F4266" s="339" t="s">
        <v>22625</v>
      </c>
      <c r="G4266" s="339" t="s">
        <v>22626</v>
      </c>
    </row>
    <row r="4267" spans="1:7" ht="22.5">
      <c r="A4267" s="336" t="str">
        <f t="shared" si="67"/>
        <v>SINAPI 92889</v>
      </c>
      <c r="B4267" s="337" t="s">
        <v>180</v>
      </c>
      <c r="C4267" s="337" t="s">
        <v>22627</v>
      </c>
      <c r="D4267" s="338" t="s">
        <v>22628</v>
      </c>
      <c r="E4267" s="337" t="s">
        <v>437</v>
      </c>
      <c r="F4267" s="339" t="s">
        <v>22629</v>
      </c>
      <c r="G4267" s="339" t="s">
        <v>22630</v>
      </c>
    </row>
    <row r="4268" spans="1:7" ht="22.5">
      <c r="A4268" s="336" t="str">
        <f t="shared" si="67"/>
        <v>SINAPI 92890</v>
      </c>
      <c r="B4268" s="337" t="s">
        <v>180</v>
      </c>
      <c r="C4268" s="337" t="s">
        <v>22631</v>
      </c>
      <c r="D4268" s="338" t="s">
        <v>22632</v>
      </c>
      <c r="E4268" s="337" t="s">
        <v>437</v>
      </c>
      <c r="F4268" s="339" t="s">
        <v>22633</v>
      </c>
      <c r="G4268" s="339" t="s">
        <v>22634</v>
      </c>
    </row>
    <row r="4269" spans="1:7" ht="22.5">
      <c r="A4269" s="336" t="str">
        <f t="shared" si="67"/>
        <v>SINAPI 92891</v>
      </c>
      <c r="B4269" s="337" t="s">
        <v>180</v>
      </c>
      <c r="C4269" s="337" t="s">
        <v>22635</v>
      </c>
      <c r="D4269" s="338" t="s">
        <v>22636</v>
      </c>
      <c r="E4269" s="337" t="s">
        <v>437</v>
      </c>
      <c r="F4269" s="339" t="s">
        <v>22637</v>
      </c>
      <c r="G4269" s="339" t="s">
        <v>22638</v>
      </c>
    </row>
    <row r="4270" spans="1:7" ht="22.5">
      <c r="A4270" s="336" t="str">
        <f t="shared" si="67"/>
        <v>SINAPI 92892</v>
      </c>
      <c r="B4270" s="337" t="s">
        <v>180</v>
      </c>
      <c r="C4270" s="337" t="s">
        <v>22639</v>
      </c>
      <c r="D4270" s="338" t="s">
        <v>22640</v>
      </c>
      <c r="E4270" s="337" t="s">
        <v>437</v>
      </c>
      <c r="F4270" s="339" t="s">
        <v>14253</v>
      </c>
      <c r="G4270" s="339" t="s">
        <v>22641</v>
      </c>
    </row>
    <row r="4271" spans="1:7" ht="22.5">
      <c r="A4271" s="336" t="str">
        <f t="shared" si="67"/>
        <v>SINAPI 92893</v>
      </c>
      <c r="B4271" s="337" t="s">
        <v>180</v>
      </c>
      <c r="C4271" s="337" t="s">
        <v>22642</v>
      </c>
      <c r="D4271" s="338" t="s">
        <v>22643</v>
      </c>
      <c r="E4271" s="337" t="s">
        <v>437</v>
      </c>
      <c r="F4271" s="339" t="s">
        <v>22644</v>
      </c>
      <c r="G4271" s="339" t="s">
        <v>22645</v>
      </c>
    </row>
    <row r="4272" spans="1:7" ht="22.5">
      <c r="A4272" s="336" t="str">
        <f t="shared" si="67"/>
        <v>SINAPI 92894</v>
      </c>
      <c r="B4272" s="337" t="s">
        <v>180</v>
      </c>
      <c r="C4272" s="337" t="s">
        <v>22646</v>
      </c>
      <c r="D4272" s="338" t="s">
        <v>22647</v>
      </c>
      <c r="E4272" s="337" t="s">
        <v>437</v>
      </c>
      <c r="F4272" s="339" t="s">
        <v>20654</v>
      </c>
      <c r="G4272" s="339" t="s">
        <v>22648</v>
      </c>
    </row>
    <row r="4273" spans="1:7" ht="22.5">
      <c r="A4273" s="336" t="str">
        <f t="shared" si="67"/>
        <v>SINAPI 92895</v>
      </c>
      <c r="B4273" s="337" t="s">
        <v>180</v>
      </c>
      <c r="C4273" s="337" t="s">
        <v>22649</v>
      </c>
      <c r="D4273" s="338" t="s">
        <v>22650</v>
      </c>
      <c r="E4273" s="337" t="s">
        <v>437</v>
      </c>
      <c r="F4273" s="339" t="s">
        <v>22651</v>
      </c>
      <c r="G4273" s="339" t="s">
        <v>22652</v>
      </c>
    </row>
    <row r="4274" spans="1:7" ht="22.5">
      <c r="A4274" s="336" t="str">
        <f t="shared" si="67"/>
        <v>SINAPI 92896</v>
      </c>
      <c r="B4274" s="337" t="s">
        <v>180</v>
      </c>
      <c r="C4274" s="337" t="s">
        <v>22653</v>
      </c>
      <c r="D4274" s="338" t="s">
        <v>22654</v>
      </c>
      <c r="E4274" s="337" t="s">
        <v>437</v>
      </c>
      <c r="F4274" s="339" t="s">
        <v>22655</v>
      </c>
      <c r="G4274" s="339" t="s">
        <v>22656</v>
      </c>
    </row>
    <row r="4275" spans="1:7" ht="22.5">
      <c r="A4275" s="336" t="str">
        <f t="shared" si="67"/>
        <v>SINAPI 92897</v>
      </c>
      <c r="B4275" s="337" t="s">
        <v>180</v>
      </c>
      <c r="C4275" s="337" t="s">
        <v>22657</v>
      </c>
      <c r="D4275" s="338" t="s">
        <v>22658</v>
      </c>
      <c r="E4275" s="337" t="s">
        <v>437</v>
      </c>
      <c r="F4275" s="339" t="s">
        <v>22659</v>
      </c>
      <c r="G4275" s="339" t="s">
        <v>22660</v>
      </c>
    </row>
    <row r="4276" spans="1:7" ht="22.5">
      <c r="A4276" s="336" t="str">
        <f t="shared" si="67"/>
        <v>SINAPI 92898</v>
      </c>
      <c r="B4276" s="337" t="s">
        <v>180</v>
      </c>
      <c r="C4276" s="337" t="s">
        <v>22661</v>
      </c>
      <c r="D4276" s="338" t="s">
        <v>22662</v>
      </c>
      <c r="E4276" s="337" t="s">
        <v>437</v>
      </c>
      <c r="F4276" s="339" t="s">
        <v>22663</v>
      </c>
      <c r="G4276" s="339" t="s">
        <v>22664</v>
      </c>
    </row>
    <row r="4277" spans="1:7" ht="22.5">
      <c r="A4277" s="336" t="str">
        <f t="shared" si="67"/>
        <v>SINAPI 92899</v>
      </c>
      <c r="B4277" s="337" t="s">
        <v>180</v>
      </c>
      <c r="C4277" s="337" t="s">
        <v>22665</v>
      </c>
      <c r="D4277" s="338" t="s">
        <v>22666</v>
      </c>
      <c r="E4277" s="337" t="s">
        <v>437</v>
      </c>
      <c r="F4277" s="339" t="s">
        <v>22667</v>
      </c>
      <c r="G4277" s="339" t="s">
        <v>22668</v>
      </c>
    </row>
    <row r="4278" spans="1:7" ht="22.5">
      <c r="A4278" s="336" t="str">
        <f t="shared" si="67"/>
        <v>SINAPI 92900</v>
      </c>
      <c r="B4278" s="337" t="s">
        <v>180</v>
      </c>
      <c r="C4278" s="337" t="s">
        <v>22669</v>
      </c>
      <c r="D4278" s="338" t="s">
        <v>22670</v>
      </c>
      <c r="E4278" s="337" t="s">
        <v>437</v>
      </c>
      <c r="F4278" s="339" t="s">
        <v>22671</v>
      </c>
      <c r="G4278" s="339" t="s">
        <v>22672</v>
      </c>
    </row>
    <row r="4279" spans="1:7" ht="22.5">
      <c r="A4279" s="336" t="str">
        <f t="shared" ref="A4279:A4342" si="68">CONCATENAR</f>
        <v>SINAPI 92901</v>
      </c>
      <c r="B4279" s="337" t="s">
        <v>180</v>
      </c>
      <c r="C4279" s="337" t="s">
        <v>22673</v>
      </c>
      <c r="D4279" s="338" t="s">
        <v>22674</v>
      </c>
      <c r="E4279" s="337" t="s">
        <v>437</v>
      </c>
      <c r="F4279" s="339" t="s">
        <v>22675</v>
      </c>
      <c r="G4279" s="339" t="s">
        <v>22676</v>
      </c>
    </row>
    <row r="4280" spans="1:7" ht="22.5">
      <c r="A4280" s="336" t="str">
        <f t="shared" si="68"/>
        <v>SINAPI 92902</v>
      </c>
      <c r="B4280" s="337" t="s">
        <v>180</v>
      </c>
      <c r="C4280" s="337" t="s">
        <v>22677</v>
      </c>
      <c r="D4280" s="338" t="s">
        <v>22678</v>
      </c>
      <c r="E4280" s="337" t="s">
        <v>437</v>
      </c>
      <c r="F4280" s="339" t="s">
        <v>22679</v>
      </c>
      <c r="G4280" s="339" t="s">
        <v>22680</v>
      </c>
    </row>
    <row r="4281" spans="1:7" ht="22.5">
      <c r="A4281" s="336" t="str">
        <f t="shared" si="68"/>
        <v>SINAPI 92903</v>
      </c>
      <c r="B4281" s="337" t="s">
        <v>180</v>
      </c>
      <c r="C4281" s="337" t="s">
        <v>22681</v>
      </c>
      <c r="D4281" s="338" t="s">
        <v>22682</v>
      </c>
      <c r="E4281" s="337" t="s">
        <v>437</v>
      </c>
      <c r="F4281" s="339" t="s">
        <v>22683</v>
      </c>
      <c r="G4281" s="339" t="s">
        <v>22684</v>
      </c>
    </row>
    <row r="4282" spans="1:7" ht="22.5">
      <c r="A4282" s="336" t="str">
        <f t="shared" si="68"/>
        <v>SINAPI 92904</v>
      </c>
      <c r="B4282" s="337" t="s">
        <v>180</v>
      </c>
      <c r="C4282" s="337" t="s">
        <v>22685</v>
      </c>
      <c r="D4282" s="338" t="s">
        <v>22686</v>
      </c>
      <c r="E4282" s="337" t="s">
        <v>437</v>
      </c>
      <c r="F4282" s="339" t="s">
        <v>10051</v>
      </c>
      <c r="G4282" s="339" t="s">
        <v>22687</v>
      </c>
    </row>
    <row r="4283" spans="1:7" ht="22.5">
      <c r="A4283" s="336" t="str">
        <f t="shared" si="68"/>
        <v>SINAPI 92905</v>
      </c>
      <c r="B4283" s="337" t="s">
        <v>180</v>
      </c>
      <c r="C4283" s="337" t="s">
        <v>22688</v>
      </c>
      <c r="D4283" s="338" t="s">
        <v>22689</v>
      </c>
      <c r="E4283" s="337" t="s">
        <v>437</v>
      </c>
      <c r="F4283" s="339" t="s">
        <v>8645</v>
      </c>
      <c r="G4283" s="339" t="s">
        <v>22690</v>
      </c>
    </row>
    <row r="4284" spans="1:7" ht="22.5">
      <c r="A4284" s="336" t="str">
        <f t="shared" si="68"/>
        <v>SINAPI 92906</v>
      </c>
      <c r="B4284" s="337" t="s">
        <v>180</v>
      </c>
      <c r="C4284" s="337" t="s">
        <v>22691</v>
      </c>
      <c r="D4284" s="338" t="s">
        <v>22692</v>
      </c>
      <c r="E4284" s="337" t="s">
        <v>437</v>
      </c>
      <c r="F4284" s="339" t="s">
        <v>22693</v>
      </c>
      <c r="G4284" s="339" t="s">
        <v>22694</v>
      </c>
    </row>
    <row r="4285" spans="1:7" ht="22.5">
      <c r="A4285" s="336" t="str">
        <f t="shared" si="68"/>
        <v>SINAPI 92907</v>
      </c>
      <c r="B4285" s="337" t="s">
        <v>180</v>
      </c>
      <c r="C4285" s="337" t="s">
        <v>22695</v>
      </c>
      <c r="D4285" s="338" t="s">
        <v>22696</v>
      </c>
      <c r="E4285" s="337" t="s">
        <v>437</v>
      </c>
      <c r="F4285" s="339" t="s">
        <v>22697</v>
      </c>
      <c r="G4285" s="339" t="s">
        <v>22698</v>
      </c>
    </row>
    <row r="4286" spans="1:7" ht="22.5">
      <c r="A4286" s="336" t="str">
        <f t="shared" si="68"/>
        <v>SINAPI 92908</v>
      </c>
      <c r="B4286" s="337" t="s">
        <v>180</v>
      </c>
      <c r="C4286" s="337" t="s">
        <v>22699</v>
      </c>
      <c r="D4286" s="338" t="s">
        <v>22700</v>
      </c>
      <c r="E4286" s="337" t="s">
        <v>437</v>
      </c>
      <c r="F4286" s="339" t="s">
        <v>22697</v>
      </c>
      <c r="G4286" s="339" t="s">
        <v>22698</v>
      </c>
    </row>
    <row r="4287" spans="1:7" ht="22.5">
      <c r="A4287" s="336" t="str">
        <f t="shared" si="68"/>
        <v>SINAPI 92909</v>
      </c>
      <c r="B4287" s="337" t="s">
        <v>180</v>
      </c>
      <c r="C4287" s="337" t="s">
        <v>22701</v>
      </c>
      <c r="D4287" s="338" t="s">
        <v>22702</v>
      </c>
      <c r="E4287" s="337" t="s">
        <v>437</v>
      </c>
      <c r="F4287" s="339" t="s">
        <v>22697</v>
      </c>
      <c r="G4287" s="339" t="s">
        <v>22698</v>
      </c>
    </row>
    <row r="4288" spans="1:7" ht="22.5">
      <c r="A4288" s="336" t="str">
        <f t="shared" si="68"/>
        <v>SINAPI 92910</v>
      </c>
      <c r="B4288" s="337" t="s">
        <v>180</v>
      </c>
      <c r="C4288" s="337" t="s">
        <v>22703</v>
      </c>
      <c r="D4288" s="338" t="s">
        <v>22704</v>
      </c>
      <c r="E4288" s="337" t="s">
        <v>437</v>
      </c>
      <c r="F4288" s="339" t="s">
        <v>22705</v>
      </c>
      <c r="G4288" s="339" t="s">
        <v>22706</v>
      </c>
    </row>
    <row r="4289" spans="1:7" ht="22.5">
      <c r="A4289" s="336" t="str">
        <f t="shared" si="68"/>
        <v>SINAPI 92911</v>
      </c>
      <c r="B4289" s="337" t="s">
        <v>180</v>
      </c>
      <c r="C4289" s="337" t="s">
        <v>22707</v>
      </c>
      <c r="D4289" s="338" t="s">
        <v>22708</v>
      </c>
      <c r="E4289" s="337" t="s">
        <v>437</v>
      </c>
      <c r="F4289" s="339" t="s">
        <v>22705</v>
      </c>
      <c r="G4289" s="339" t="s">
        <v>22706</v>
      </c>
    </row>
    <row r="4290" spans="1:7" ht="22.5">
      <c r="A4290" s="336" t="str">
        <f t="shared" si="68"/>
        <v>SINAPI 92912</v>
      </c>
      <c r="B4290" s="337" t="s">
        <v>180</v>
      </c>
      <c r="C4290" s="337" t="s">
        <v>22709</v>
      </c>
      <c r="D4290" s="338" t="s">
        <v>22710</v>
      </c>
      <c r="E4290" s="337" t="s">
        <v>437</v>
      </c>
      <c r="F4290" s="339" t="s">
        <v>22711</v>
      </c>
      <c r="G4290" s="339" t="s">
        <v>22712</v>
      </c>
    </row>
    <row r="4291" spans="1:7" ht="22.5">
      <c r="A4291" s="336" t="str">
        <f t="shared" si="68"/>
        <v>SINAPI 92913</v>
      </c>
      <c r="B4291" s="337" t="s">
        <v>180</v>
      </c>
      <c r="C4291" s="337" t="s">
        <v>22713</v>
      </c>
      <c r="D4291" s="338" t="s">
        <v>22714</v>
      </c>
      <c r="E4291" s="337" t="s">
        <v>437</v>
      </c>
      <c r="F4291" s="339" t="s">
        <v>22715</v>
      </c>
      <c r="G4291" s="339" t="s">
        <v>22716</v>
      </c>
    </row>
    <row r="4292" spans="1:7" ht="22.5">
      <c r="A4292" s="336" t="str">
        <f t="shared" si="68"/>
        <v>SINAPI 92914</v>
      </c>
      <c r="B4292" s="337" t="s">
        <v>180</v>
      </c>
      <c r="C4292" s="337" t="s">
        <v>22717</v>
      </c>
      <c r="D4292" s="338" t="s">
        <v>22718</v>
      </c>
      <c r="E4292" s="337" t="s">
        <v>437</v>
      </c>
      <c r="F4292" s="339" t="s">
        <v>22715</v>
      </c>
      <c r="G4292" s="339" t="s">
        <v>22716</v>
      </c>
    </row>
    <row r="4293" spans="1:7" ht="22.5">
      <c r="A4293" s="336" t="str">
        <f t="shared" si="68"/>
        <v>SINAPI 92918</v>
      </c>
      <c r="B4293" s="337" t="s">
        <v>180</v>
      </c>
      <c r="C4293" s="337" t="s">
        <v>22719</v>
      </c>
      <c r="D4293" s="338" t="s">
        <v>22720</v>
      </c>
      <c r="E4293" s="337" t="s">
        <v>437</v>
      </c>
      <c r="F4293" s="339" t="s">
        <v>14223</v>
      </c>
      <c r="G4293" s="339" t="s">
        <v>18732</v>
      </c>
    </row>
    <row r="4294" spans="1:7" ht="22.5">
      <c r="A4294" s="336" t="str">
        <f t="shared" si="68"/>
        <v>SINAPI 92920</v>
      </c>
      <c r="B4294" s="337" t="s">
        <v>180</v>
      </c>
      <c r="C4294" s="337" t="s">
        <v>22721</v>
      </c>
      <c r="D4294" s="338" t="s">
        <v>22722</v>
      </c>
      <c r="E4294" s="337" t="s">
        <v>437</v>
      </c>
      <c r="F4294" s="339" t="s">
        <v>7929</v>
      </c>
      <c r="G4294" s="339" t="s">
        <v>22723</v>
      </c>
    </row>
    <row r="4295" spans="1:7" ht="22.5">
      <c r="A4295" s="336" t="str">
        <f t="shared" si="68"/>
        <v>SINAPI 92925</v>
      </c>
      <c r="B4295" s="337" t="s">
        <v>180</v>
      </c>
      <c r="C4295" s="337" t="s">
        <v>22724</v>
      </c>
      <c r="D4295" s="338" t="s">
        <v>22725</v>
      </c>
      <c r="E4295" s="337" t="s">
        <v>437</v>
      </c>
      <c r="F4295" s="339" t="s">
        <v>22726</v>
      </c>
      <c r="G4295" s="339" t="s">
        <v>22727</v>
      </c>
    </row>
    <row r="4296" spans="1:7" ht="22.5">
      <c r="A4296" s="336" t="str">
        <f t="shared" si="68"/>
        <v>SINAPI 92926</v>
      </c>
      <c r="B4296" s="337" t="s">
        <v>180</v>
      </c>
      <c r="C4296" s="337" t="s">
        <v>22728</v>
      </c>
      <c r="D4296" s="338" t="s">
        <v>22729</v>
      </c>
      <c r="E4296" s="337" t="s">
        <v>437</v>
      </c>
      <c r="F4296" s="339" t="s">
        <v>22730</v>
      </c>
      <c r="G4296" s="339" t="s">
        <v>22731</v>
      </c>
    </row>
    <row r="4297" spans="1:7" ht="22.5">
      <c r="A4297" s="336" t="str">
        <f t="shared" si="68"/>
        <v>SINAPI 92927</v>
      </c>
      <c r="B4297" s="337" t="s">
        <v>180</v>
      </c>
      <c r="C4297" s="337" t="s">
        <v>22732</v>
      </c>
      <c r="D4297" s="338" t="s">
        <v>22733</v>
      </c>
      <c r="E4297" s="337" t="s">
        <v>437</v>
      </c>
      <c r="F4297" s="339" t="s">
        <v>22730</v>
      </c>
      <c r="G4297" s="339" t="s">
        <v>22731</v>
      </c>
    </row>
    <row r="4298" spans="1:7" ht="22.5">
      <c r="A4298" s="336" t="str">
        <f t="shared" si="68"/>
        <v>SINAPI 92928</v>
      </c>
      <c r="B4298" s="337" t="s">
        <v>180</v>
      </c>
      <c r="C4298" s="337" t="s">
        <v>22734</v>
      </c>
      <c r="D4298" s="338" t="s">
        <v>22735</v>
      </c>
      <c r="E4298" s="337" t="s">
        <v>437</v>
      </c>
      <c r="F4298" s="339" t="s">
        <v>22143</v>
      </c>
      <c r="G4298" s="339" t="s">
        <v>22736</v>
      </c>
    </row>
    <row r="4299" spans="1:7" ht="22.5">
      <c r="A4299" s="336" t="str">
        <f t="shared" si="68"/>
        <v>SINAPI 92929</v>
      </c>
      <c r="B4299" s="337" t="s">
        <v>180</v>
      </c>
      <c r="C4299" s="337" t="s">
        <v>22737</v>
      </c>
      <c r="D4299" s="338" t="s">
        <v>22738</v>
      </c>
      <c r="E4299" s="337" t="s">
        <v>437</v>
      </c>
      <c r="F4299" s="339" t="s">
        <v>22143</v>
      </c>
      <c r="G4299" s="339" t="s">
        <v>22736</v>
      </c>
    </row>
    <row r="4300" spans="1:7" ht="22.5">
      <c r="A4300" s="336" t="str">
        <f t="shared" si="68"/>
        <v>SINAPI 92930</v>
      </c>
      <c r="B4300" s="337" t="s">
        <v>180</v>
      </c>
      <c r="C4300" s="337" t="s">
        <v>22739</v>
      </c>
      <c r="D4300" s="338" t="s">
        <v>22740</v>
      </c>
      <c r="E4300" s="337" t="s">
        <v>437</v>
      </c>
      <c r="F4300" s="339" t="s">
        <v>22143</v>
      </c>
      <c r="G4300" s="339" t="s">
        <v>22736</v>
      </c>
    </row>
    <row r="4301" spans="1:7" ht="22.5">
      <c r="A4301" s="336" t="str">
        <f t="shared" si="68"/>
        <v>SINAPI 92931</v>
      </c>
      <c r="B4301" s="337" t="s">
        <v>180</v>
      </c>
      <c r="C4301" s="337" t="s">
        <v>22741</v>
      </c>
      <c r="D4301" s="338" t="s">
        <v>22742</v>
      </c>
      <c r="E4301" s="337" t="s">
        <v>437</v>
      </c>
      <c r="F4301" s="339" t="s">
        <v>22743</v>
      </c>
      <c r="G4301" s="339" t="s">
        <v>22744</v>
      </c>
    </row>
    <row r="4302" spans="1:7" ht="22.5">
      <c r="A4302" s="336" t="str">
        <f t="shared" si="68"/>
        <v>SINAPI 92932</v>
      </c>
      <c r="B4302" s="337" t="s">
        <v>180</v>
      </c>
      <c r="C4302" s="337" t="s">
        <v>22745</v>
      </c>
      <c r="D4302" s="338" t="s">
        <v>22746</v>
      </c>
      <c r="E4302" s="337" t="s">
        <v>437</v>
      </c>
      <c r="F4302" s="339" t="s">
        <v>22743</v>
      </c>
      <c r="G4302" s="339" t="s">
        <v>22744</v>
      </c>
    </row>
    <row r="4303" spans="1:7" ht="22.5">
      <c r="A4303" s="336" t="str">
        <f t="shared" si="68"/>
        <v>SINAPI 92933</v>
      </c>
      <c r="B4303" s="337" t="s">
        <v>180</v>
      </c>
      <c r="C4303" s="337" t="s">
        <v>22747</v>
      </c>
      <c r="D4303" s="338" t="s">
        <v>22748</v>
      </c>
      <c r="E4303" s="337" t="s">
        <v>437</v>
      </c>
      <c r="F4303" s="339" t="s">
        <v>22743</v>
      </c>
      <c r="G4303" s="339" t="s">
        <v>22744</v>
      </c>
    </row>
    <row r="4304" spans="1:7" ht="22.5">
      <c r="A4304" s="336" t="str">
        <f t="shared" si="68"/>
        <v>SINAPI 92934</v>
      </c>
      <c r="B4304" s="337" t="s">
        <v>180</v>
      </c>
      <c r="C4304" s="337" t="s">
        <v>22749</v>
      </c>
      <c r="D4304" s="338" t="s">
        <v>22750</v>
      </c>
      <c r="E4304" s="337" t="s">
        <v>437</v>
      </c>
      <c r="F4304" s="339" t="s">
        <v>22751</v>
      </c>
      <c r="G4304" s="339" t="s">
        <v>22752</v>
      </c>
    </row>
    <row r="4305" spans="1:7" ht="22.5">
      <c r="A4305" s="336" t="str">
        <f t="shared" si="68"/>
        <v>SINAPI 92935</v>
      </c>
      <c r="B4305" s="337" t="s">
        <v>180</v>
      </c>
      <c r="C4305" s="337" t="s">
        <v>22753</v>
      </c>
      <c r="D4305" s="338" t="s">
        <v>22754</v>
      </c>
      <c r="E4305" s="337" t="s">
        <v>437</v>
      </c>
      <c r="F4305" s="339" t="s">
        <v>22751</v>
      </c>
      <c r="G4305" s="339" t="s">
        <v>22752</v>
      </c>
    </row>
    <row r="4306" spans="1:7" ht="22.5">
      <c r="A4306" s="336" t="str">
        <f t="shared" si="68"/>
        <v>SINAPI 92936</v>
      </c>
      <c r="B4306" s="337" t="s">
        <v>180</v>
      </c>
      <c r="C4306" s="337" t="s">
        <v>22755</v>
      </c>
      <c r="D4306" s="338" t="s">
        <v>22756</v>
      </c>
      <c r="E4306" s="337" t="s">
        <v>437</v>
      </c>
      <c r="F4306" s="339" t="s">
        <v>22757</v>
      </c>
      <c r="G4306" s="339" t="s">
        <v>12777</v>
      </c>
    </row>
    <row r="4307" spans="1:7" ht="22.5">
      <c r="A4307" s="336" t="str">
        <f t="shared" si="68"/>
        <v>SINAPI 92937</v>
      </c>
      <c r="B4307" s="337" t="s">
        <v>180</v>
      </c>
      <c r="C4307" s="337" t="s">
        <v>22758</v>
      </c>
      <c r="D4307" s="338" t="s">
        <v>22759</v>
      </c>
      <c r="E4307" s="337" t="s">
        <v>437</v>
      </c>
      <c r="F4307" s="339" t="s">
        <v>22757</v>
      </c>
      <c r="G4307" s="339" t="s">
        <v>12777</v>
      </c>
    </row>
    <row r="4308" spans="1:7" ht="22.5">
      <c r="A4308" s="336" t="str">
        <f t="shared" si="68"/>
        <v>SINAPI 92938</v>
      </c>
      <c r="B4308" s="337" t="s">
        <v>180</v>
      </c>
      <c r="C4308" s="337" t="s">
        <v>22760</v>
      </c>
      <c r="D4308" s="338" t="s">
        <v>22761</v>
      </c>
      <c r="E4308" s="337" t="s">
        <v>437</v>
      </c>
      <c r="F4308" s="339" t="s">
        <v>21600</v>
      </c>
      <c r="G4308" s="339" t="s">
        <v>22762</v>
      </c>
    </row>
    <row r="4309" spans="1:7" ht="22.5">
      <c r="A4309" s="336" t="str">
        <f t="shared" si="68"/>
        <v>SINAPI 92939</v>
      </c>
      <c r="B4309" s="337" t="s">
        <v>180</v>
      </c>
      <c r="C4309" s="337" t="s">
        <v>22763</v>
      </c>
      <c r="D4309" s="338" t="s">
        <v>22764</v>
      </c>
      <c r="E4309" s="337" t="s">
        <v>437</v>
      </c>
      <c r="F4309" s="339" t="s">
        <v>22765</v>
      </c>
      <c r="G4309" s="339" t="s">
        <v>22766</v>
      </c>
    </row>
    <row r="4310" spans="1:7" ht="22.5">
      <c r="A4310" s="336" t="str">
        <f t="shared" si="68"/>
        <v>SINAPI 92940</v>
      </c>
      <c r="B4310" s="337" t="s">
        <v>180</v>
      </c>
      <c r="C4310" s="337" t="s">
        <v>22767</v>
      </c>
      <c r="D4310" s="338" t="s">
        <v>22768</v>
      </c>
      <c r="E4310" s="337" t="s">
        <v>437</v>
      </c>
      <c r="F4310" s="339" t="s">
        <v>22769</v>
      </c>
      <c r="G4310" s="339" t="s">
        <v>22770</v>
      </c>
    </row>
    <row r="4311" spans="1:7" ht="22.5">
      <c r="A4311" s="336" t="str">
        <f t="shared" si="68"/>
        <v>SINAPI 92941</v>
      </c>
      <c r="B4311" s="337" t="s">
        <v>180</v>
      </c>
      <c r="C4311" s="337" t="s">
        <v>22771</v>
      </c>
      <c r="D4311" s="338" t="s">
        <v>22772</v>
      </c>
      <c r="E4311" s="337" t="s">
        <v>437</v>
      </c>
      <c r="F4311" s="339" t="s">
        <v>17897</v>
      </c>
      <c r="G4311" s="339" t="s">
        <v>22773</v>
      </c>
    </row>
    <row r="4312" spans="1:7" ht="22.5">
      <c r="A4312" s="336" t="str">
        <f t="shared" si="68"/>
        <v>SINAPI 92942</v>
      </c>
      <c r="B4312" s="337" t="s">
        <v>180</v>
      </c>
      <c r="C4312" s="337" t="s">
        <v>22774</v>
      </c>
      <c r="D4312" s="338" t="s">
        <v>22775</v>
      </c>
      <c r="E4312" s="337" t="s">
        <v>437</v>
      </c>
      <c r="F4312" s="339" t="s">
        <v>17897</v>
      </c>
      <c r="G4312" s="339" t="s">
        <v>22773</v>
      </c>
    </row>
    <row r="4313" spans="1:7" ht="22.5">
      <c r="A4313" s="336" t="str">
        <f t="shared" si="68"/>
        <v>SINAPI 92943</v>
      </c>
      <c r="B4313" s="337" t="s">
        <v>180</v>
      </c>
      <c r="C4313" s="337" t="s">
        <v>22776</v>
      </c>
      <c r="D4313" s="338" t="s">
        <v>22777</v>
      </c>
      <c r="E4313" s="337" t="s">
        <v>437</v>
      </c>
      <c r="F4313" s="339" t="s">
        <v>21258</v>
      </c>
      <c r="G4313" s="339" t="s">
        <v>22778</v>
      </c>
    </row>
    <row r="4314" spans="1:7" ht="22.5">
      <c r="A4314" s="336" t="str">
        <f t="shared" si="68"/>
        <v>SINAPI 92944</v>
      </c>
      <c r="B4314" s="337" t="s">
        <v>180</v>
      </c>
      <c r="C4314" s="337" t="s">
        <v>22779</v>
      </c>
      <c r="D4314" s="338" t="s">
        <v>22780</v>
      </c>
      <c r="E4314" s="337" t="s">
        <v>437</v>
      </c>
      <c r="F4314" s="339" t="s">
        <v>21258</v>
      </c>
      <c r="G4314" s="339" t="s">
        <v>22778</v>
      </c>
    </row>
    <row r="4315" spans="1:7" ht="22.5">
      <c r="A4315" s="336" t="str">
        <f t="shared" si="68"/>
        <v>SINAPI 92945</v>
      </c>
      <c r="B4315" s="337" t="s">
        <v>180</v>
      </c>
      <c r="C4315" s="337" t="s">
        <v>22781</v>
      </c>
      <c r="D4315" s="338" t="s">
        <v>22782</v>
      </c>
      <c r="E4315" s="337" t="s">
        <v>437</v>
      </c>
      <c r="F4315" s="339" t="s">
        <v>21258</v>
      </c>
      <c r="G4315" s="339" t="s">
        <v>22778</v>
      </c>
    </row>
    <row r="4316" spans="1:7" ht="22.5">
      <c r="A4316" s="336" t="str">
        <f t="shared" si="68"/>
        <v>SINAPI 92946</v>
      </c>
      <c r="B4316" s="337" t="s">
        <v>180</v>
      </c>
      <c r="C4316" s="337" t="s">
        <v>22783</v>
      </c>
      <c r="D4316" s="338" t="s">
        <v>22784</v>
      </c>
      <c r="E4316" s="337" t="s">
        <v>437</v>
      </c>
      <c r="F4316" s="339" t="s">
        <v>22785</v>
      </c>
      <c r="G4316" s="339" t="s">
        <v>22786</v>
      </c>
    </row>
    <row r="4317" spans="1:7" ht="22.5">
      <c r="A4317" s="336" t="str">
        <f t="shared" si="68"/>
        <v>SINAPI 92947</v>
      </c>
      <c r="B4317" s="337" t="s">
        <v>180</v>
      </c>
      <c r="C4317" s="337" t="s">
        <v>22787</v>
      </c>
      <c r="D4317" s="338" t="s">
        <v>22788</v>
      </c>
      <c r="E4317" s="337" t="s">
        <v>437</v>
      </c>
      <c r="F4317" s="339" t="s">
        <v>22785</v>
      </c>
      <c r="G4317" s="339" t="s">
        <v>22786</v>
      </c>
    </row>
    <row r="4318" spans="1:7" ht="22.5">
      <c r="A4318" s="336" t="str">
        <f t="shared" si="68"/>
        <v>SINAPI 92948</v>
      </c>
      <c r="B4318" s="337" t="s">
        <v>180</v>
      </c>
      <c r="C4318" s="337" t="s">
        <v>22789</v>
      </c>
      <c r="D4318" s="338" t="s">
        <v>22790</v>
      </c>
      <c r="E4318" s="337" t="s">
        <v>437</v>
      </c>
      <c r="F4318" s="339" t="s">
        <v>22785</v>
      </c>
      <c r="G4318" s="339" t="s">
        <v>22786</v>
      </c>
    </row>
    <row r="4319" spans="1:7" ht="22.5">
      <c r="A4319" s="336" t="str">
        <f t="shared" si="68"/>
        <v>SINAPI 92949</v>
      </c>
      <c r="B4319" s="337" t="s">
        <v>180</v>
      </c>
      <c r="C4319" s="337" t="s">
        <v>22791</v>
      </c>
      <c r="D4319" s="338" t="s">
        <v>22792</v>
      </c>
      <c r="E4319" s="337" t="s">
        <v>437</v>
      </c>
      <c r="F4319" s="339" t="s">
        <v>22793</v>
      </c>
      <c r="G4319" s="339" t="s">
        <v>22794</v>
      </c>
    </row>
    <row r="4320" spans="1:7" ht="22.5">
      <c r="A4320" s="336" t="str">
        <f t="shared" si="68"/>
        <v>SINAPI 92950</v>
      </c>
      <c r="B4320" s="337" t="s">
        <v>180</v>
      </c>
      <c r="C4320" s="337" t="s">
        <v>22795</v>
      </c>
      <c r="D4320" s="338" t="s">
        <v>22796</v>
      </c>
      <c r="E4320" s="337" t="s">
        <v>437</v>
      </c>
      <c r="F4320" s="339" t="s">
        <v>22793</v>
      </c>
      <c r="G4320" s="339" t="s">
        <v>22794</v>
      </c>
    </row>
    <row r="4321" spans="1:7" ht="22.5">
      <c r="A4321" s="336" t="str">
        <f t="shared" si="68"/>
        <v>SINAPI 92951</v>
      </c>
      <c r="B4321" s="337" t="s">
        <v>180</v>
      </c>
      <c r="C4321" s="337" t="s">
        <v>22797</v>
      </c>
      <c r="D4321" s="338" t="s">
        <v>22798</v>
      </c>
      <c r="E4321" s="337" t="s">
        <v>437</v>
      </c>
      <c r="F4321" s="339" t="s">
        <v>12815</v>
      </c>
      <c r="G4321" s="339" t="s">
        <v>20474</v>
      </c>
    </row>
    <row r="4322" spans="1:7" ht="22.5">
      <c r="A4322" s="336" t="str">
        <f t="shared" si="68"/>
        <v>SINAPI 92952</v>
      </c>
      <c r="B4322" s="337" t="s">
        <v>180</v>
      </c>
      <c r="C4322" s="337" t="s">
        <v>22799</v>
      </c>
      <c r="D4322" s="338" t="s">
        <v>22800</v>
      </c>
      <c r="E4322" s="337" t="s">
        <v>437</v>
      </c>
      <c r="F4322" s="339" t="s">
        <v>12815</v>
      </c>
      <c r="G4322" s="339" t="s">
        <v>20474</v>
      </c>
    </row>
    <row r="4323" spans="1:7" ht="22.5">
      <c r="A4323" s="336" t="str">
        <f t="shared" si="68"/>
        <v>SINAPI 92953</v>
      </c>
      <c r="B4323" s="337" t="s">
        <v>180</v>
      </c>
      <c r="C4323" s="337" t="s">
        <v>22801</v>
      </c>
      <c r="D4323" s="338" t="s">
        <v>22802</v>
      </c>
      <c r="E4323" s="337" t="s">
        <v>437</v>
      </c>
      <c r="F4323" s="339" t="s">
        <v>22803</v>
      </c>
      <c r="G4323" s="339" t="s">
        <v>19977</v>
      </c>
    </row>
    <row r="4324" spans="1:7" ht="22.5">
      <c r="A4324" s="336" t="str">
        <f t="shared" si="68"/>
        <v>SINAPI 93050</v>
      </c>
      <c r="B4324" s="337" t="s">
        <v>180</v>
      </c>
      <c r="C4324" s="337" t="s">
        <v>22804</v>
      </c>
      <c r="D4324" s="338" t="s">
        <v>22805</v>
      </c>
      <c r="E4324" s="337" t="s">
        <v>437</v>
      </c>
      <c r="F4324" s="339" t="s">
        <v>22806</v>
      </c>
      <c r="G4324" s="339" t="s">
        <v>7773</v>
      </c>
    </row>
    <row r="4325" spans="1:7" ht="22.5">
      <c r="A4325" s="336" t="str">
        <f t="shared" si="68"/>
        <v>SINAPI 93051</v>
      </c>
      <c r="B4325" s="337" t="s">
        <v>180</v>
      </c>
      <c r="C4325" s="337" t="s">
        <v>22807</v>
      </c>
      <c r="D4325" s="338" t="s">
        <v>22808</v>
      </c>
      <c r="E4325" s="337" t="s">
        <v>437</v>
      </c>
      <c r="F4325" s="339" t="s">
        <v>9637</v>
      </c>
      <c r="G4325" s="339" t="s">
        <v>22809</v>
      </c>
    </row>
    <row r="4326" spans="1:7" ht="22.5">
      <c r="A4326" s="336" t="str">
        <f t="shared" si="68"/>
        <v>SINAPI 93052</v>
      </c>
      <c r="B4326" s="337" t="s">
        <v>180</v>
      </c>
      <c r="C4326" s="337" t="s">
        <v>22810</v>
      </c>
      <c r="D4326" s="338" t="s">
        <v>22811</v>
      </c>
      <c r="E4326" s="337" t="s">
        <v>437</v>
      </c>
      <c r="F4326" s="339" t="s">
        <v>22812</v>
      </c>
      <c r="G4326" s="339" t="s">
        <v>22813</v>
      </c>
    </row>
    <row r="4327" spans="1:7" ht="22.5">
      <c r="A4327" s="336" t="str">
        <f t="shared" si="68"/>
        <v>SINAPI 93054</v>
      </c>
      <c r="B4327" s="337" t="s">
        <v>180</v>
      </c>
      <c r="C4327" s="337" t="s">
        <v>22814</v>
      </c>
      <c r="D4327" s="338" t="s">
        <v>22815</v>
      </c>
      <c r="E4327" s="337" t="s">
        <v>437</v>
      </c>
      <c r="F4327" s="339" t="s">
        <v>21842</v>
      </c>
      <c r="G4327" s="339" t="s">
        <v>21437</v>
      </c>
    </row>
    <row r="4328" spans="1:7" ht="22.5">
      <c r="A4328" s="336" t="str">
        <f t="shared" si="68"/>
        <v>SINAPI 93055</v>
      </c>
      <c r="B4328" s="337" t="s">
        <v>180</v>
      </c>
      <c r="C4328" s="337" t="s">
        <v>22816</v>
      </c>
      <c r="D4328" s="338" t="s">
        <v>22817</v>
      </c>
      <c r="E4328" s="337" t="s">
        <v>437</v>
      </c>
      <c r="F4328" s="339" t="s">
        <v>20091</v>
      </c>
      <c r="G4328" s="339" t="s">
        <v>22818</v>
      </c>
    </row>
    <row r="4329" spans="1:7" ht="22.5">
      <c r="A4329" s="336" t="str">
        <f t="shared" si="68"/>
        <v>SINAPI 93056</v>
      </c>
      <c r="B4329" s="337" t="s">
        <v>180</v>
      </c>
      <c r="C4329" s="337" t="s">
        <v>22819</v>
      </c>
      <c r="D4329" s="338" t="s">
        <v>22820</v>
      </c>
      <c r="E4329" s="337" t="s">
        <v>437</v>
      </c>
      <c r="F4329" s="339" t="s">
        <v>21046</v>
      </c>
      <c r="G4329" s="339" t="s">
        <v>19933</v>
      </c>
    </row>
    <row r="4330" spans="1:7" ht="22.5">
      <c r="A4330" s="336" t="str">
        <f t="shared" si="68"/>
        <v>SINAPI 93057</v>
      </c>
      <c r="B4330" s="337" t="s">
        <v>180</v>
      </c>
      <c r="C4330" s="337" t="s">
        <v>22821</v>
      </c>
      <c r="D4330" s="338" t="s">
        <v>22822</v>
      </c>
      <c r="E4330" s="337" t="s">
        <v>437</v>
      </c>
      <c r="F4330" s="339" t="s">
        <v>22179</v>
      </c>
      <c r="G4330" s="339" t="s">
        <v>22823</v>
      </c>
    </row>
    <row r="4331" spans="1:7" ht="22.5">
      <c r="A4331" s="336" t="str">
        <f t="shared" si="68"/>
        <v>SINAPI 93058</v>
      </c>
      <c r="B4331" s="337" t="s">
        <v>180</v>
      </c>
      <c r="C4331" s="337" t="s">
        <v>22824</v>
      </c>
      <c r="D4331" s="338" t="s">
        <v>22825</v>
      </c>
      <c r="E4331" s="337" t="s">
        <v>437</v>
      </c>
      <c r="F4331" s="339" t="s">
        <v>22826</v>
      </c>
      <c r="G4331" s="339" t="s">
        <v>22827</v>
      </c>
    </row>
    <row r="4332" spans="1:7" ht="22.5">
      <c r="A4332" s="336" t="str">
        <f t="shared" si="68"/>
        <v>SINAPI 93059</v>
      </c>
      <c r="B4332" s="337" t="s">
        <v>180</v>
      </c>
      <c r="C4332" s="337" t="s">
        <v>22828</v>
      </c>
      <c r="D4332" s="338" t="s">
        <v>22829</v>
      </c>
      <c r="E4332" s="337" t="s">
        <v>437</v>
      </c>
      <c r="F4332" s="339" t="s">
        <v>22830</v>
      </c>
      <c r="G4332" s="339" t="s">
        <v>22831</v>
      </c>
    </row>
    <row r="4333" spans="1:7" ht="22.5">
      <c r="A4333" s="336" t="str">
        <f t="shared" si="68"/>
        <v>SINAPI 93060</v>
      </c>
      <c r="B4333" s="337" t="s">
        <v>180</v>
      </c>
      <c r="C4333" s="337" t="s">
        <v>22832</v>
      </c>
      <c r="D4333" s="338" t="s">
        <v>22833</v>
      </c>
      <c r="E4333" s="337" t="s">
        <v>437</v>
      </c>
      <c r="F4333" s="339" t="s">
        <v>22834</v>
      </c>
      <c r="G4333" s="339" t="s">
        <v>22835</v>
      </c>
    </row>
    <row r="4334" spans="1:7" ht="22.5">
      <c r="A4334" s="336" t="str">
        <f t="shared" si="68"/>
        <v>SINAPI 93061</v>
      </c>
      <c r="B4334" s="337" t="s">
        <v>180</v>
      </c>
      <c r="C4334" s="337" t="s">
        <v>22836</v>
      </c>
      <c r="D4334" s="338" t="s">
        <v>22837</v>
      </c>
      <c r="E4334" s="337" t="s">
        <v>437</v>
      </c>
      <c r="F4334" s="339" t="s">
        <v>22055</v>
      </c>
      <c r="G4334" s="339" t="s">
        <v>20770</v>
      </c>
    </row>
    <row r="4335" spans="1:7" ht="22.5">
      <c r="A4335" s="336" t="str">
        <f t="shared" si="68"/>
        <v>SINAPI 93062</v>
      </c>
      <c r="B4335" s="337" t="s">
        <v>180</v>
      </c>
      <c r="C4335" s="337" t="s">
        <v>22838</v>
      </c>
      <c r="D4335" s="338" t="s">
        <v>22839</v>
      </c>
      <c r="E4335" s="337" t="s">
        <v>437</v>
      </c>
      <c r="F4335" s="339" t="s">
        <v>22840</v>
      </c>
      <c r="G4335" s="339" t="s">
        <v>19993</v>
      </c>
    </row>
    <row r="4336" spans="1:7" ht="22.5">
      <c r="A4336" s="336" t="str">
        <f t="shared" si="68"/>
        <v>SINAPI 93063</v>
      </c>
      <c r="B4336" s="337" t="s">
        <v>180</v>
      </c>
      <c r="C4336" s="337" t="s">
        <v>22841</v>
      </c>
      <c r="D4336" s="338" t="s">
        <v>22842</v>
      </c>
      <c r="E4336" s="337" t="s">
        <v>437</v>
      </c>
      <c r="F4336" s="339" t="s">
        <v>22843</v>
      </c>
      <c r="G4336" s="339" t="s">
        <v>22844</v>
      </c>
    </row>
    <row r="4337" spans="1:7" ht="22.5">
      <c r="A4337" s="336" t="str">
        <f t="shared" si="68"/>
        <v>SINAPI 93064</v>
      </c>
      <c r="B4337" s="337" t="s">
        <v>180</v>
      </c>
      <c r="C4337" s="337" t="s">
        <v>22845</v>
      </c>
      <c r="D4337" s="338" t="s">
        <v>22846</v>
      </c>
      <c r="E4337" s="337" t="s">
        <v>437</v>
      </c>
      <c r="F4337" s="339" t="s">
        <v>22847</v>
      </c>
      <c r="G4337" s="339" t="s">
        <v>22848</v>
      </c>
    </row>
    <row r="4338" spans="1:7" ht="22.5">
      <c r="A4338" s="336" t="str">
        <f t="shared" si="68"/>
        <v>SINAPI 93065</v>
      </c>
      <c r="B4338" s="337" t="s">
        <v>180</v>
      </c>
      <c r="C4338" s="337" t="s">
        <v>22849</v>
      </c>
      <c r="D4338" s="338" t="s">
        <v>22850</v>
      </c>
      <c r="E4338" s="337" t="s">
        <v>437</v>
      </c>
      <c r="F4338" s="339" t="s">
        <v>22851</v>
      </c>
      <c r="G4338" s="339" t="s">
        <v>22852</v>
      </c>
    </row>
    <row r="4339" spans="1:7" ht="22.5">
      <c r="A4339" s="336" t="str">
        <f t="shared" si="68"/>
        <v>SINAPI 93066</v>
      </c>
      <c r="B4339" s="337" t="s">
        <v>180</v>
      </c>
      <c r="C4339" s="337" t="s">
        <v>22853</v>
      </c>
      <c r="D4339" s="338" t="s">
        <v>22854</v>
      </c>
      <c r="E4339" s="337" t="s">
        <v>437</v>
      </c>
      <c r="F4339" s="339" t="s">
        <v>22855</v>
      </c>
      <c r="G4339" s="339" t="s">
        <v>22856</v>
      </c>
    </row>
    <row r="4340" spans="1:7" ht="22.5">
      <c r="A4340" s="336" t="str">
        <f t="shared" si="68"/>
        <v>SINAPI 93067</v>
      </c>
      <c r="B4340" s="337" t="s">
        <v>180</v>
      </c>
      <c r="C4340" s="337" t="s">
        <v>22857</v>
      </c>
      <c r="D4340" s="338" t="s">
        <v>22858</v>
      </c>
      <c r="E4340" s="337" t="s">
        <v>437</v>
      </c>
      <c r="F4340" s="339" t="s">
        <v>22859</v>
      </c>
      <c r="G4340" s="339" t="s">
        <v>22860</v>
      </c>
    </row>
    <row r="4341" spans="1:7" ht="22.5">
      <c r="A4341" s="336" t="str">
        <f t="shared" si="68"/>
        <v>SINAPI 93068</v>
      </c>
      <c r="B4341" s="337" t="s">
        <v>180</v>
      </c>
      <c r="C4341" s="337" t="s">
        <v>22861</v>
      </c>
      <c r="D4341" s="338" t="s">
        <v>22862</v>
      </c>
      <c r="E4341" s="337" t="s">
        <v>437</v>
      </c>
      <c r="F4341" s="339" t="s">
        <v>22863</v>
      </c>
      <c r="G4341" s="339" t="s">
        <v>22864</v>
      </c>
    </row>
    <row r="4342" spans="1:7" ht="22.5">
      <c r="A4342" s="336" t="str">
        <f t="shared" si="68"/>
        <v>SINAPI 93069</v>
      </c>
      <c r="B4342" s="337" t="s">
        <v>180</v>
      </c>
      <c r="C4342" s="337" t="s">
        <v>22865</v>
      </c>
      <c r="D4342" s="338" t="s">
        <v>22866</v>
      </c>
      <c r="E4342" s="337" t="s">
        <v>437</v>
      </c>
      <c r="F4342" s="339" t="s">
        <v>22867</v>
      </c>
      <c r="G4342" s="339" t="s">
        <v>22868</v>
      </c>
    </row>
    <row r="4343" spans="1:7" ht="22.5">
      <c r="A4343" s="336" t="str">
        <f t="shared" ref="A4343:A4406" si="69">CONCATENAR</f>
        <v>SINAPI 93070</v>
      </c>
      <c r="B4343" s="337" t="s">
        <v>180</v>
      </c>
      <c r="C4343" s="337" t="s">
        <v>22869</v>
      </c>
      <c r="D4343" s="338" t="s">
        <v>22870</v>
      </c>
      <c r="E4343" s="337" t="s">
        <v>437</v>
      </c>
      <c r="F4343" s="339" t="s">
        <v>22223</v>
      </c>
      <c r="G4343" s="339" t="s">
        <v>22224</v>
      </c>
    </row>
    <row r="4344" spans="1:7" ht="22.5">
      <c r="A4344" s="336" t="str">
        <f t="shared" si="69"/>
        <v>SINAPI 93071</v>
      </c>
      <c r="B4344" s="337" t="s">
        <v>180</v>
      </c>
      <c r="C4344" s="337" t="s">
        <v>22871</v>
      </c>
      <c r="D4344" s="338" t="s">
        <v>22872</v>
      </c>
      <c r="E4344" s="337" t="s">
        <v>437</v>
      </c>
      <c r="F4344" s="339" t="s">
        <v>15781</v>
      </c>
      <c r="G4344" s="339" t="s">
        <v>22873</v>
      </c>
    </row>
    <row r="4345" spans="1:7" ht="22.5">
      <c r="A4345" s="336" t="str">
        <f t="shared" si="69"/>
        <v>SINAPI 93072</v>
      </c>
      <c r="B4345" s="337" t="s">
        <v>180</v>
      </c>
      <c r="C4345" s="337" t="s">
        <v>22874</v>
      </c>
      <c r="D4345" s="338" t="s">
        <v>22875</v>
      </c>
      <c r="E4345" s="337" t="s">
        <v>437</v>
      </c>
      <c r="F4345" s="339" t="s">
        <v>22876</v>
      </c>
      <c r="G4345" s="339" t="s">
        <v>22877</v>
      </c>
    </row>
    <row r="4346" spans="1:7" ht="22.5">
      <c r="A4346" s="336" t="str">
        <f t="shared" si="69"/>
        <v>SINAPI 93073</v>
      </c>
      <c r="B4346" s="337" t="s">
        <v>180</v>
      </c>
      <c r="C4346" s="337" t="s">
        <v>22878</v>
      </c>
      <c r="D4346" s="338" t="s">
        <v>22879</v>
      </c>
      <c r="E4346" s="337" t="s">
        <v>437</v>
      </c>
      <c r="F4346" s="339" t="s">
        <v>22880</v>
      </c>
      <c r="G4346" s="339" t="s">
        <v>22881</v>
      </c>
    </row>
    <row r="4347" spans="1:7" ht="22.5">
      <c r="A4347" s="336" t="str">
        <f t="shared" si="69"/>
        <v>SINAPI 93074</v>
      </c>
      <c r="B4347" s="337" t="s">
        <v>180</v>
      </c>
      <c r="C4347" s="337" t="s">
        <v>22882</v>
      </c>
      <c r="D4347" s="338" t="s">
        <v>22883</v>
      </c>
      <c r="E4347" s="337" t="s">
        <v>437</v>
      </c>
      <c r="F4347" s="339" t="s">
        <v>22884</v>
      </c>
      <c r="G4347" s="339" t="s">
        <v>16553</v>
      </c>
    </row>
    <row r="4348" spans="1:7" ht="22.5">
      <c r="A4348" s="336" t="str">
        <f t="shared" si="69"/>
        <v>SINAPI 93075</v>
      </c>
      <c r="B4348" s="337" t="s">
        <v>180</v>
      </c>
      <c r="C4348" s="337" t="s">
        <v>22885</v>
      </c>
      <c r="D4348" s="338" t="s">
        <v>22886</v>
      </c>
      <c r="E4348" s="337" t="s">
        <v>437</v>
      </c>
      <c r="F4348" s="339" t="s">
        <v>8297</v>
      </c>
      <c r="G4348" s="339" t="s">
        <v>10055</v>
      </c>
    </row>
    <row r="4349" spans="1:7" ht="22.5">
      <c r="A4349" s="336" t="str">
        <f t="shared" si="69"/>
        <v>SINAPI 93076</v>
      </c>
      <c r="B4349" s="337" t="s">
        <v>180</v>
      </c>
      <c r="C4349" s="337" t="s">
        <v>22887</v>
      </c>
      <c r="D4349" s="338" t="s">
        <v>22888</v>
      </c>
      <c r="E4349" s="337" t="s">
        <v>437</v>
      </c>
      <c r="F4349" s="339" t="s">
        <v>21534</v>
      </c>
      <c r="G4349" s="339" t="s">
        <v>22889</v>
      </c>
    </row>
    <row r="4350" spans="1:7" ht="22.5">
      <c r="A4350" s="336" t="str">
        <f t="shared" si="69"/>
        <v>SINAPI 93077</v>
      </c>
      <c r="B4350" s="337" t="s">
        <v>180</v>
      </c>
      <c r="C4350" s="337" t="s">
        <v>22890</v>
      </c>
      <c r="D4350" s="338" t="s">
        <v>22891</v>
      </c>
      <c r="E4350" s="337" t="s">
        <v>437</v>
      </c>
      <c r="F4350" s="339" t="s">
        <v>22892</v>
      </c>
      <c r="G4350" s="339" t="s">
        <v>22893</v>
      </c>
    </row>
    <row r="4351" spans="1:7" ht="22.5">
      <c r="A4351" s="336" t="str">
        <f t="shared" si="69"/>
        <v>SINAPI 93078</v>
      </c>
      <c r="B4351" s="337" t="s">
        <v>180</v>
      </c>
      <c r="C4351" s="337" t="s">
        <v>22894</v>
      </c>
      <c r="D4351" s="338" t="s">
        <v>22895</v>
      </c>
      <c r="E4351" s="337" t="s">
        <v>437</v>
      </c>
      <c r="F4351" s="339" t="s">
        <v>22896</v>
      </c>
      <c r="G4351" s="339" t="s">
        <v>22897</v>
      </c>
    </row>
    <row r="4352" spans="1:7" ht="22.5">
      <c r="A4352" s="336" t="str">
        <f t="shared" si="69"/>
        <v>SINAPI 93079</v>
      </c>
      <c r="B4352" s="337" t="s">
        <v>180</v>
      </c>
      <c r="C4352" s="337" t="s">
        <v>22898</v>
      </c>
      <c r="D4352" s="338" t="s">
        <v>22899</v>
      </c>
      <c r="E4352" s="337" t="s">
        <v>437</v>
      </c>
      <c r="F4352" s="339" t="s">
        <v>22900</v>
      </c>
      <c r="G4352" s="339" t="s">
        <v>21365</v>
      </c>
    </row>
    <row r="4353" spans="1:7" ht="22.5">
      <c r="A4353" s="336" t="str">
        <f t="shared" si="69"/>
        <v>SINAPI 93080</v>
      </c>
      <c r="B4353" s="337" t="s">
        <v>180</v>
      </c>
      <c r="C4353" s="337" t="s">
        <v>22901</v>
      </c>
      <c r="D4353" s="338" t="s">
        <v>22902</v>
      </c>
      <c r="E4353" s="337" t="s">
        <v>437</v>
      </c>
      <c r="F4353" s="339" t="s">
        <v>16633</v>
      </c>
      <c r="G4353" s="339" t="s">
        <v>17790</v>
      </c>
    </row>
    <row r="4354" spans="1:7" ht="22.5">
      <c r="A4354" s="336" t="str">
        <f t="shared" si="69"/>
        <v>SINAPI 93081</v>
      </c>
      <c r="B4354" s="337" t="s">
        <v>180</v>
      </c>
      <c r="C4354" s="337" t="s">
        <v>22903</v>
      </c>
      <c r="D4354" s="338" t="s">
        <v>22904</v>
      </c>
      <c r="E4354" s="337" t="s">
        <v>437</v>
      </c>
      <c r="F4354" s="339" t="s">
        <v>10024</v>
      </c>
      <c r="G4354" s="339" t="s">
        <v>22905</v>
      </c>
    </row>
    <row r="4355" spans="1:7" ht="22.5">
      <c r="A4355" s="336" t="str">
        <f t="shared" si="69"/>
        <v>SINAPI 93082</v>
      </c>
      <c r="B4355" s="337" t="s">
        <v>180</v>
      </c>
      <c r="C4355" s="337" t="s">
        <v>22906</v>
      </c>
      <c r="D4355" s="338" t="s">
        <v>22907</v>
      </c>
      <c r="E4355" s="337" t="s">
        <v>437</v>
      </c>
      <c r="F4355" s="339" t="s">
        <v>22908</v>
      </c>
      <c r="G4355" s="339" t="s">
        <v>22909</v>
      </c>
    </row>
    <row r="4356" spans="1:7" ht="22.5">
      <c r="A4356" s="336" t="str">
        <f t="shared" si="69"/>
        <v>SINAPI 93083</v>
      </c>
      <c r="B4356" s="337" t="s">
        <v>180</v>
      </c>
      <c r="C4356" s="337" t="s">
        <v>22910</v>
      </c>
      <c r="D4356" s="338" t="s">
        <v>22911</v>
      </c>
      <c r="E4356" s="337" t="s">
        <v>437</v>
      </c>
      <c r="F4356" s="339" t="s">
        <v>22912</v>
      </c>
      <c r="G4356" s="339" t="s">
        <v>22913</v>
      </c>
    </row>
    <row r="4357" spans="1:7" ht="22.5">
      <c r="A4357" s="336" t="str">
        <f t="shared" si="69"/>
        <v>SINAPI 93084</v>
      </c>
      <c r="B4357" s="337" t="s">
        <v>180</v>
      </c>
      <c r="C4357" s="337" t="s">
        <v>22914</v>
      </c>
      <c r="D4357" s="338" t="s">
        <v>22915</v>
      </c>
      <c r="E4357" s="337" t="s">
        <v>437</v>
      </c>
      <c r="F4357" s="339" t="s">
        <v>22916</v>
      </c>
      <c r="G4357" s="339" t="s">
        <v>16259</v>
      </c>
    </row>
    <row r="4358" spans="1:7" ht="22.5">
      <c r="A4358" s="336" t="str">
        <f t="shared" si="69"/>
        <v>SINAPI 93085</v>
      </c>
      <c r="B4358" s="337" t="s">
        <v>180</v>
      </c>
      <c r="C4358" s="337" t="s">
        <v>22917</v>
      </c>
      <c r="D4358" s="338" t="s">
        <v>22918</v>
      </c>
      <c r="E4358" s="337" t="s">
        <v>437</v>
      </c>
      <c r="F4358" s="339" t="s">
        <v>22919</v>
      </c>
      <c r="G4358" s="339" t="s">
        <v>22920</v>
      </c>
    </row>
    <row r="4359" spans="1:7" ht="22.5">
      <c r="A4359" s="336" t="str">
        <f t="shared" si="69"/>
        <v>SINAPI 93086</v>
      </c>
      <c r="B4359" s="337" t="s">
        <v>180</v>
      </c>
      <c r="C4359" s="337" t="s">
        <v>22921</v>
      </c>
      <c r="D4359" s="338" t="s">
        <v>22922</v>
      </c>
      <c r="E4359" s="337" t="s">
        <v>437</v>
      </c>
      <c r="F4359" s="339" t="s">
        <v>22923</v>
      </c>
      <c r="G4359" s="339" t="s">
        <v>22924</v>
      </c>
    </row>
    <row r="4360" spans="1:7" ht="22.5">
      <c r="A4360" s="336" t="str">
        <f t="shared" si="69"/>
        <v>SINAPI 93087</v>
      </c>
      <c r="B4360" s="337" t="s">
        <v>180</v>
      </c>
      <c r="C4360" s="337" t="s">
        <v>22925</v>
      </c>
      <c r="D4360" s="338" t="s">
        <v>22926</v>
      </c>
      <c r="E4360" s="337" t="s">
        <v>437</v>
      </c>
      <c r="F4360" s="339" t="s">
        <v>8273</v>
      </c>
      <c r="G4360" s="339" t="s">
        <v>12231</v>
      </c>
    </row>
    <row r="4361" spans="1:7" ht="22.5">
      <c r="A4361" s="336" t="str">
        <f t="shared" si="69"/>
        <v>SINAPI 93088</v>
      </c>
      <c r="B4361" s="337" t="s">
        <v>180</v>
      </c>
      <c r="C4361" s="337" t="s">
        <v>22927</v>
      </c>
      <c r="D4361" s="338" t="s">
        <v>22928</v>
      </c>
      <c r="E4361" s="337" t="s">
        <v>437</v>
      </c>
      <c r="F4361" s="339" t="s">
        <v>22929</v>
      </c>
      <c r="G4361" s="339" t="s">
        <v>22930</v>
      </c>
    </row>
    <row r="4362" spans="1:7" ht="22.5">
      <c r="A4362" s="336" t="str">
        <f t="shared" si="69"/>
        <v>SINAPI 93089</v>
      </c>
      <c r="B4362" s="337" t="s">
        <v>180</v>
      </c>
      <c r="C4362" s="337" t="s">
        <v>22931</v>
      </c>
      <c r="D4362" s="338" t="s">
        <v>22932</v>
      </c>
      <c r="E4362" s="337" t="s">
        <v>437</v>
      </c>
      <c r="F4362" s="339" t="s">
        <v>22933</v>
      </c>
      <c r="G4362" s="339" t="s">
        <v>22934</v>
      </c>
    </row>
    <row r="4363" spans="1:7" ht="22.5">
      <c r="A4363" s="336" t="str">
        <f t="shared" si="69"/>
        <v>SINAPI 93090</v>
      </c>
      <c r="B4363" s="337" t="s">
        <v>180</v>
      </c>
      <c r="C4363" s="337" t="s">
        <v>22935</v>
      </c>
      <c r="D4363" s="338" t="s">
        <v>22936</v>
      </c>
      <c r="E4363" s="337" t="s">
        <v>437</v>
      </c>
      <c r="F4363" s="339" t="s">
        <v>15329</v>
      </c>
      <c r="G4363" s="339" t="s">
        <v>22261</v>
      </c>
    </row>
    <row r="4364" spans="1:7" ht="22.5">
      <c r="A4364" s="336" t="str">
        <f t="shared" si="69"/>
        <v>SINAPI 93091</v>
      </c>
      <c r="B4364" s="337" t="s">
        <v>180</v>
      </c>
      <c r="C4364" s="337" t="s">
        <v>22937</v>
      </c>
      <c r="D4364" s="338" t="s">
        <v>22938</v>
      </c>
      <c r="E4364" s="337" t="s">
        <v>437</v>
      </c>
      <c r="F4364" s="339" t="s">
        <v>10812</v>
      </c>
      <c r="G4364" s="339" t="s">
        <v>10411</v>
      </c>
    </row>
    <row r="4365" spans="1:7" ht="22.5">
      <c r="A4365" s="336" t="str">
        <f t="shared" si="69"/>
        <v>SINAPI 93092</v>
      </c>
      <c r="B4365" s="337" t="s">
        <v>180</v>
      </c>
      <c r="C4365" s="337" t="s">
        <v>22939</v>
      </c>
      <c r="D4365" s="338" t="s">
        <v>22940</v>
      </c>
      <c r="E4365" s="337" t="s">
        <v>437</v>
      </c>
      <c r="F4365" s="339" t="s">
        <v>22941</v>
      </c>
      <c r="G4365" s="339" t="s">
        <v>22942</v>
      </c>
    </row>
    <row r="4366" spans="1:7" ht="22.5">
      <c r="A4366" s="336" t="str">
        <f t="shared" si="69"/>
        <v>SINAPI 93093</v>
      </c>
      <c r="B4366" s="337" t="s">
        <v>180</v>
      </c>
      <c r="C4366" s="337" t="s">
        <v>22943</v>
      </c>
      <c r="D4366" s="338" t="s">
        <v>22944</v>
      </c>
      <c r="E4366" s="337" t="s">
        <v>437</v>
      </c>
      <c r="F4366" s="339" t="s">
        <v>22945</v>
      </c>
      <c r="G4366" s="339" t="s">
        <v>22946</v>
      </c>
    </row>
    <row r="4367" spans="1:7" ht="22.5">
      <c r="A4367" s="336" t="str">
        <f t="shared" si="69"/>
        <v>SINAPI 93094</v>
      </c>
      <c r="B4367" s="337" t="s">
        <v>180</v>
      </c>
      <c r="C4367" s="337" t="s">
        <v>22947</v>
      </c>
      <c r="D4367" s="338" t="s">
        <v>22948</v>
      </c>
      <c r="E4367" s="337" t="s">
        <v>437</v>
      </c>
      <c r="F4367" s="339" t="s">
        <v>22949</v>
      </c>
      <c r="G4367" s="339" t="s">
        <v>22950</v>
      </c>
    </row>
    <row r="4368" spans="1:7" ht="22.5">
      <c r="A4368" s="336" t="str">
        <f t="shared" si="69"/>
        <v>SINAPI 93095</v>
      </c>
      <c r="B4368" s="337" t="s">
        <v>180</v>
      </c>
      <c r="C4368" s="337" t="s">
        <v>22951</v>
      </c>
      <c r="D4368" s="338" t="s">
        <v>22952</v>
      </c>
      <c r="E4368" s="337" t="s">
        <v>437</v>
      </c>
      <c r="F4368" s="339" t="s">
        <v>22953</v>
      </c>
      <c r="G4368" s="339" t="s">
        <v>22954</v>
      </c>
    </row>
    <row r="4369" spans="1:7" ht="22.5">
      <c r="A4369" s="336" t="str">
        <f t="shared" si="69"/>
        <v>SINAPI 93096</v>
      </c>
      <c r="B4369" s="337" t="s">
        <v>180</v>
      </c>
      <c r="C4369" s="337" t="s">
        <v>22955</v>
      </c>
      <c r="D4369" s="338" t="s">
        <v>22956</v>
      </c>
      <c r="E4369" s="337" t="s">
        <v>437</v>
      </c>
      <c r="F4369" s="339" t="s">
        <v>22957</v>
      </c>
      <c r="G4369" s="339" t="s">
        <v>10809</v>
      </c>
    </row>
    <row r="4370" spans="1:7" ht="22.5">
      <c r="A4370" s="336" t="str">
        <f t="shared" si="69"/>
        <v>SINAPI 93097</v>
      </c>
      <c r="B4370" s="337" t="s">
        <v>180</v>
      </c>
      <c r="C4370" s="337" t="s">
        <v>22958</v>
      </c>
      <c r="D4370" s="338" t="s">
        <v>22959</v>
      </c>
      <c r="E4370" s="337" t="s">
        <v>437</v>
      </c>
      <c r="F4370" s="339" t="s">
        <v>22172</v>
      </c>
      <c r="G4370" s="339" t="s">
        <v>22960</v>
      </c>
    </row>
    <row r="4371" spans="1:7" ht="22.5">
      <c r="A4371" s="336" t="str">
        <f t="shared" si="69"/>
        <v>SINAPI 93098</v>
      </c>
      <c r="B4371" s="337" t="s">
        <v>180</v>
      </c>
      <c r="C4371" s="337" t="s">
        <v>22961</v>
      </c>
      <c r="D4371" s="338" t="s">
        <v>22962</v>
      </c>
      <c r="E4371" s="337" t="s">
        <v>437</v>
      </c>
      <c r="F4371" s="339" t="s">
        <v>22963</v>
      </c>
      <c r="G4371" s="339" t="s">
        <v>22964</v>
      </c>
    </row>
    <row r="4372" spans="1:7" ht="22.5">
      <c r="A4372" s="336" t="str">
        <f t="shared" si="69"/>
        <v>SINAPI 93099</v>
      </c>
      <c r="B4372" s="337" t="s">
        <v>180</v>
      </c>
      <c r="C4372" s="337" t="s">
        <v>22965</v>
      </c>
      <c r="D4372" s="338" t="s">
        <v>22966</v>
      </c>
      <c r="E4372" s="337" t="s">
        <v>437</v>
      </c>
      <c r="F4372" s="339" t="s">
        <v>18991</v>
      </c>
      <c r="G4372" s="339" t="s">
        <v>22967</v>
      </c>
    </row>
    <row r="4373" spans="1:7" ht="22.5">
      <c r="A4373" s="336" t="str">
        <f t="shared" si="69"/>
        <v>SINAPI 93100</v>
      </c>
      <c r="B4373" s="337" t="s">
        <v>180</v>
      </c>
      <c r="C4373" s="337" t="s">
        <v>22968</v>
      </c>
      <c r="D4373" s="338" t="s">
        <v>22969</v>
      </c>
      <c r="E4373" s="337" t="s">
        <v>437</v>
      </c>
      <c r="F4373" s="339" t="s">
        <v>20443</v>
      </c>
      <c r="G4373" s="339" t="s">
        <v>22970</v>
      </c>
    </row>
    <row r="4374" spans="1:7" ht="22.5">
      <c r="A4374" s="336" t="str">
        <f t="shared" si="69"/>
        <v>SINAPI 93101</v>
      </c>
      <c r="B4374" s="337" t="s">
        <v>180</v>
      </c>
      <c r="C4374" s="337" t="s">
        <v>22971</v>
      </c>
      <c r="D4374" s="338" t="s">
        <v>22972</v>
      </c>
      <c r="E4374" s="337" t="s">
        <v>437</v>
      </c>
      <c r="F4374" s="339" t="s">
        <v>21846</v>
      </c>
      <c r="G4374" s="339" t="s">
        <v>22973</v>
      </c>
    </row>
    <row r="4375" spans="1:7" ht="22.5">
      <c r="A4375" s="336" t="str">
        <f t="shared" si="69"/>
        <v>SINAPI 93102</v>
      </c>
      <c r="B4375" s="337" t="s">
        <v>180</v>
      </c>
      <c r="C4375" s="337" t="s">
        <v>22974</v>
      </c>
      <c r="D4375" s="338" t="s">
        <v>22975</v>
      </c>
      <c r="E4375" s="337" t="s">
        <v>437</v>
      </c>
      <c r="F4375" s="339" t="s">
        <v>9295</v>
      </c>
      <c r="G4375" s="339" t="s">
        <v>17958</v>
      </c>
    </row>
    <row r="4376" spans="1:7" ht="22.5">
      <c r="A4376" s="336" t="str">
        <f t="shared" si="69"/>
        <v>SINAPI 93103</v>
      </c>
      <c r="B4376" s="337" t="s">
        <v>180</v>
      </c>
      <c r="C4376" s="337" t="s">
        <v>22976</v>
      </c>
      <c r="D4376" s="338" t="s">
        <v>22977</v>
      </c>
      <c r="E4376" s="337" t="s">
        <v>437</v>
      </c>
      <c r="F4376" s="339" t="s">
        <v>22978</v>
      </c>
      <c r="G4376" s="339" t="s">
        <v>21007</v>
      </c>
    </row>
    <row r="4377" spans="1:7" ht="22.5">
      <c r="A4377" s="336" t="str">
        <f t="shared" si="69"/>
        <v>SINAPI 93104</v>
      </c>
      <c r="B4377" s="337" t="s">
        <v>180</v>
      </c>
      <c r="C4377" s="337" t="s">
        <v>22979</v>
      </c>
      <c r="D4377" s="338" t="s">
        <v>22980</v>
      </c>
      <c r="E4377" s="337" t="s">
        <v>437</v>
      </c>
      <c r="F4377" s="339" t="s">
        <v>22981</v>
      </c>
      <c r="G4377" s="339" t="s">
        <v>9529</v>
      </c>
    </row>
    <row r="4378" spans="1:7" ht="22.5">
      <c r="A4378" s="336" t="str">
        <f t="shared" si="69"/>
        <v>SINAPI 93105</v>
      </c>
      <c r="B4378" s="337" t="s">
        <v>180</v>
      </c>
      <c r="C4378" s="337" t="s">
        <v>22982</v>
      </c>
      <c r="D4378" s="338" t="s">
        <v>22983</v>
      </c>
      <c r="E4378" s="337" t="s">
        <v>437</v>
      </c>
      <c r="F4378" s="339" t="s">
        <v>17237</v>
      </c>
      <c r="G4378" s="339" t="s">
        <v>22984</v>
      </c>
    </row>
    <row r="4379" spans="1:7" ht="22.5">
      <c r="A4379" s="336" t="str">
        <f t="shared" si="69"/>
        <v>SINAPI 93106</v>
      </c>
      <c r="B4379" s="337" t="s">
        <v>180</v>
      </c>
      <c r="C4379" s="337" t="s">
        <v>22985</v>
      </c>
      <c r="D4379" s="338" t="s">
        <v>22986</v>
      </c>
      <c r="E4379" s="337" t="s">
        <v>437</v>
      </c>
      <c r="F4379" s="339" t="s">
        <v>22987</v>
      </c>
      <c r="G4379" s="339" t="s">
        <v>22988</v>
      </c>
    </row>
    <row r="4380" spans="1:7" ht="22.5">
      <c r="A4380" s="336" t="str">
        <f t="shared" si="69"/>
        <v>SINAPI 93107</v>
      </c>
      <c r="B4380" s="337" t="s">
        <v>180</v>
      </c>
      <c r="C4380" s="337" t="s">
        <v>22989</v>
      </c>
      <c r="D4380" s="338" t="s">
        <v>22990</v>
      </c>
      <c r="E4380" s="337" t="s">
        <v>437</v>
      </c>
      <c r="F4380" s="339" t="s">
        <v>17869</v>
      </c>
      <c r="G4380" s="339" t="s">
        <v>22991</v>
      </c>
    </row>
    <row r="4381" spans="1:7" ht="22.5">
      <c r="A4381" s="336" t="str">
        <f t="shared" si="69"/>
        <v>SINAPI 93108</v>
      </c>
      <c r="B4381" s="337" t="s">
        <v>180</v>
      </c>
      <c r="C4381" s="337" t="s">
        <v>22992</v>
      </c>
      <c r="D4381" s="338" t="s">
        <v>22993</v>
      </c>
      <c r="E4381" s="337" t="s">
        <v>437</v>
      </c>
      <c r="F4381" s="339" t="s">
        <v>16285</v>
      </c>
      <c r="G4381" s="339" t="s">
        <v>17639</v>
      </c>
    </row>
    <row r="4382" spans="1:7" ht="22.5">
      <c r="A4382" s="336" t="str">
        <f t="shared" si="69"/>
        <v>SINAPI 93109</v>
      </c>
      <c r="B4382" s="337" t="s">
        <v>180</v>
      </c>
      <c r="C4382" s="337" t="s">
        <v>22994</v>
      </c>
      <c r="D4382" s="338" t="s">
        <v>22995</v>
      </c>
      <c r="E4382" s="337" t="s">
        <v>437</v>
      </c>
      <c r="F4382" s="339" t="s">
        <v>22996</v>
      </c>
      <c r="G4382" s="339" t="s">
        <v>22997</v>
      </c>
    </row>
    <row r="4383" spans="1:7" ht="22.5">
      <c r="A4383" s="336" t="str">
        <f t="shared" si="69"/>
        <v>SINAPI 93110</v>
      </c>
      <c r="B4383" s="337" t="s">
        <v>180</v>
      </c>
      <c r="C4383" s="337" t="s">
        <v>22998</v>
      </c>
      <c r="D4383" s="338" t="s">
        <v>22999</v>
      </c>
      <c r="E4383" s="337" t="s">
        <v>437</v>
      </c>
      <c r="F4383" s="339" t="s">
        <v>23000</v>
      </c>
      <c r="G4383" s="339" t="s">
        <v>23001</v>
      </c>
    </row>
    <row r="4384" spans="1:7" ht="22.5">
      <c r="A4384" s="336" t="str">
        <f t="shared" si="69"/>
        <v>SINAPI 93111</v>
      </c>
      <c r="B4384" s="337" t="s">
        <v>180</v>
      </c>
      <c r="C4384" s="337" t="s">
        <v>23002</v>
      </c>
      <c r="D4384" s="338" t="s">
        <v>23003</v>
      </c>
      <c r="E4384" s="337" t="s">
        <v>437</v>
      </c>
      <c r="F4384" s="339" t="s">
        <v>23004</v>
      </c>
      <c r="G4384" s="339" t="s">
        <v>23005</v>
      </c>
    </row>
    <row r="4385" spans="1:7" ht="22.5">
      <c r="A4385" s="336" t="str">
        <f t="shared" si="69"/>
        <v>SINAPI 93112</v>
      </c>
      <c r="B4385" s="337" t="s">
        <v>180</v>
      </c>
      <c r="C4385" s="337" t="s">
        <v>23006</v>
      </c>
      <c r="D4385" s="338" t="s">
        <v>23007</v>
      </c>
      <c r="E4385" s="337" t="s">
        <v>437</v>
      </c>
      <c r="F4385" s="339" t="s">
        <v>22528</v>
      </c>
      <c r="G4385" s="339" t="s">
        <v>23008</v>
      </c>
    </row>
    <row r="4386" spans="1:7" ht="22.5">
      <c r="A4386" s="336" t="str">
        <f t="shared" si="69"/>
        <v>SINAPI 93113</v>
      </c>
      <c r="B4386" s="337" t="s">
        <v>180</v>
      </c>
      <c r="C4386" s="337" t="s">
        <v>23009</v>
      </c>
      <c r="D4386" s="338" t="s">
        <v>23010</v>
      </c>
      <c r="E4386" s="337" t="s">
        <v>437</v>
      </c>
      <c r="F4386" s="339" t="s">
        <v>22291</v>
      </c>
      <c r="G4386" s="339" t="s">
        <v>22292</v>
      </c>
    </row>
    <row r="4387" spans="1:7" ht="22.5">
      <c r="A4387" s="336" t="str">
        <f t="shared" si="69"/>
        <v>SINAPI 93114</v>
      </c>
      <c r="B4387" s="337" t="s">
        <v>180</v>
      </c>
      <c r="C4387" s="337" t="s">
        <v>23011</v>
      </c>
      <c r="D4387" s="338" t="s">
        <v>23012</v>
      </c>
      <c r="E4387" s="337" t="s">
        <v>437</v>
      </c>
      <c r="F4387" s="339" t="s">
        <v>17308</v>
      </c>
      <c r="G4387" s="339" t="s">
        <v>21258</v>
      </c>
    </row>
    <row r="4388" spans="1:7" ht="22.5">
      <c r="A4388" s="336" t="str">
        <f t="shared" si="69"/>
        <v>SINAPI 93115</v>
      </c>
      <c r="B4388" s="337" t="s">
        <v>180</v>
      </c>
      <c r="C4388" s="337" t="s">
        <v>23013</v>
      </c>
      <c r="D4388" s="338" t="s">
        <v>23014</v>
      </c>
      <c r="E4388" s="337" t="s">
        <v>437</v>
      </c>
      <c r="F4388" s="339" t="s">
        <v>10676</v>
      </c>
      <c r="G4388" s="339" t="s">
        <v>8462</v>
      </c>
    </row>
    <row r="4389" spans="1:7" ht="22.5">
      <c r="A4389" s="336" t="str">
        <f t="shared" si="69"/>
        <v>SINAPI 93116</v>
      </c>
      <c r="B4389" s="337" t="s">
        <v>180</v>
      </c>
      <c r="C4389" s="337" t="s">
        <v>23015</v>
      </c>
      <c r="D4389" s="338" t="s">
        <v>23016</v>
      </c>
      <c r="E4389" s="337" t="s">
        <v>437</v>
      </c>
      <c r="F4389" s="339" t="s">
        <v>23017</v>
      </c>
      <c r="G4389" s="339" t="s">
        <v>23018</v>
      </c>
    </row>
    <row r="4390" spans="1:7" ht="22.5">
      <c r="A4390" s="336" t="str">
        <f t="shared" si="69"/>
        <v>SINAPI 93117</v>
      </c>
      <c r="B4390" s="337" t="s">
        <v>180</v>
      </c>
      <c r="C4390" s="337" t="s">
        <v>23019</v>
      </c>
      <c r="D4390" s="338" t="s">
        <v>23020</v>
      </c>
      <c r="E4390" s="337" t="s">
        <v>437</v>
      </c>
      <c r="F4390" s="339" t="s">
        <v>23021</v>
      </c>
      <c r="G4390" s="339" t="s">
        <v>23022</v>
      </c>
    </row>
    <row r="4391" spans="1:7" ht="22.5">
      <c r="A4391" s="336" t="str">
        <f t="shared" si="69"/>
        <v>SINAPI 93118</v>
      </c>
      <c r="B4391" s="337" t="s">
        <v>180</v>
      </c>
      <c r="C4391" s="337" t="s">
        <v>23023</v>
      </c>
      <c r="D4391" s="338" t="s">
        <v>23024</v>
      </c>
      <c r="E4391" s="337" t="s">
        <v>437</v>
      </c>
      <c r="F4391" s="339" t="s">
        <v>23025</v>
      </c>
      <c r="G4391" s="339" t="s">
        <v>23026</v>
      </c>
    </row>
    <row r="4392" spans="1:7" ht="22.5">
      <c r="A4392" s="336" t="str">
        <f t="shared" si="69"/>
        <v>SINAPI 93119</v>
      </c>
      <c r="B4392" s="337" t="s">
        <v>180</v>
      </c>
      <c r="C4392" s="337" t="s">
        <v>23027</v>
      </c>
      <c r="D4392" s="338" t="s">
        <v>23028</v>
      </c>
      <c r="E4392" s="337" t="s">
        <v>437</v>
      </c>
      <c r="F4392" s="339" t="s">
        <v>22600</v>
      </c>
      <c r="G4392" s="339" t="s">
        <v>12615</v>
      </c>
    </row>
    <row r="4393" spans="1:7" ht="22.5">
      <c r="A4393" s="336" t="str">
        <f t="shared" si="69"/>
        <v>SINAPI 93120</v>
      </c>
      <c r="B4393" s="337" t="s">
        <v>180</v>
      </c>
      <c r="C4393" s="337" t="s">
        <v>23029</v>
      </c>
      <c r="D4393" s="338" t="s">
        <v>23030</v>
      </c>
      <c r="E4393" s="337" t="s">
        <v>437</v>
      </c>
      <c r="F4393" s="339" t="s">
        <v>23031</v>
      </c>
      <c r="G4393" s="339" t="s">
        <v>23032</v>
      </c>
    </row>
    <row r="4394" spans="1:7" ht="22.5">
      <c r="A4394" s="336" t="str">
        <f t="shared" si="69"/>
        <v>SINAPI 93121</v>
      </c>
      <c r="B4394" s="337" t="s">
        <v>180</v>
      </c>
      <c r="C4394" s="337" t="s">
        <v>23033</v>
      </c>
      <c r="D4394" s="338" t="s">
        <v>23034</v>
      </c>
      <c r="E4394" s="337" t="s">
        <v>437</v>
      </c>
      <c r="F4394" s="339" t="s">
        <v>22298</v>
      </c>
      <c r="G4394" s="339" t="s">
        <v>22029</v>
      </c>
    </row>
    <row r="4395" spans="1:7" ht="22.5">
      <c r="A4395" s="336" t="str">
        <f t="shared" si="69"/>
        <v>SINAPI 93122</v>
      </c>
      <c r="B4395" s="337" t="s">
        <v>180</v>
      </c>
      <c r="C4395" s="337" t="s">
        <v>23035</v>
      </c>
      <c r="D4395" s="338" t="s">
        <v>23036</v>
      </c>
      <c r="E4395" s="337" t="s">
        <v>437</v>
      </c>
      <c r="F4395" s="339" t="s">
        <v>8306</v>
      </c>
      <c r="G4395" s="339" t="s">
        <v>12925</v>
      </c>
    </row>
    <row r="4396" spans="1:7" ht="22.5">
      <c r="A4396" s="336" t="str">
        <f t="shared" si="69"/>
        <v>SINAPI 93123</v>
      </c>
      <c r="B4396" s="337" t="s">
        <v>180</v>
      </c>
      <c r="C4396" s="337" t="s">
        <v>23037</v>
      </c>
      <c r="D4396" s="338" t="s">
        <v>23038</v>
      </c>
      <c r="E4396" s="337" t="s">
        <v>437</v>
      </c>
      <c r="F4396" s="339" t="s">
        <v>23039</v>
      </c>
      <c r="G4396" s="339" t="s">
        <v>23040</v>
      </c>
    </row>
    <row r="4397" spans="1:7" ht="22.5">
      <c r="A4397" s="336" t="str">
        <f t="shared" si="69"/>
        <v>SINAPI 93124</v>
      </c>
      <c r="B4397" s="337" t="s">
        <v>180</v>
      </c>
      <c r="C4397" s="337" t="s">
        <v>23041</v>
      </c>
      <c r="D4397" s="338" t="s">
        <v>23042</v>
      </c>
      <c r="E4397" s="337" t="s">
        <v>437</v>
      </c>
      <c r="F4397" s="339" t="s">
        <v>23043</v>
      </c>
      <c r="G4397" s="339" t="s">
        <v>22567</v>
      </c>
    </row>
    <row r="4398" spans="1:7" ht="22.5">
      <c r="A4398" s="336" t="str">
        <f t="shared" si="69"/>
        <v>SINAPI 93125</v>
      </c>
      <c r="B4398" s="337" t="s">
        <v>180</v>
      </c>
      <c r="C4398" s="337" t="s">
        <v>23044</v>
      </c>
      <c r="D4398" s="338" t="s">
        <v>23045</v>
      </c>
      <c r="E4398" s="337" t="s">
        <v>437</v>
      </c>
      <c r="F4398" s="339" t="s">
        <v>23046</v>
      </c>
      <c r="G4398" s="339" t="s">
        <v>19360</v>
      </c>
    </row>
    <row r="4399" spans="1:7" ht="22.5">
      <c r="A4399" s="336" t="str">
        <f t="shared" si="69"/>
        <v>SINAPI 93126</v>
      </c>
      <c r="B4399" s="337" t="s">
        <v>180</v>
      </c>
      <c r="C4399" s="337" t="s">
        <v>23047</v>
      </c>
      <c r="D4399" s="338" t="s">
        <v>23048</v>
      </c>
      <c r="E4399" s="337" t="s">
        <v>437</v>
      </c>
      <c r="F4399" s="339" t="s">
        <v>23049</v>
      </c>
      <c r="G4399" s="339" t="s">
        <v>23050</v>
      </c>
    </row>
    <row r="4400" spans="1:7" ht="22.5">
      <c r="A4400" s="336" t="str">
        <f t="shared" si="69"/>
        <v>SINAPI 93133</v>
      </c>
      <c r="B4400" s="337" t="s">
        <v>180</v>
      </c>
      <c r="C4400" s="337" t="s">
        <v>23051</v>
      </c>
      <c r="D4400" s="338" t="s">
        <v>23052</v>
      </c>
      <c r="E4400" s="337" t="s">
        <v>437</v>
      </c>
      <c r="F4400" s="339" t="s">
        <v>23053</v>
      </c>
      <c r="G4400" s="339" t="s">
        <v>22905</v>
      </c>
    </row>
    <row r="4401" spans="1:7" ht="22.5">
      <c r="A4401" s="336" t="str">
        <f t="shared" si="69"/>
        <v>SINAPI 94465</v>
      </c>
      <c r="B4401" s="337" t="s">
        <v>180</v>
      </c>
      <c r="C4401" s="337" t="s">
        <v>23054</v>
      </c>
      <c r="D4401" s="338" t="s">
        <v>23055</v>
      </c>
      <c r="E4401" s="337" t="s">
        <v>437</v>
      </c>
      <c r="F4401" s="339" t="s">
        <v>23056</v>
      </c>
      <c r="G4401" s="339" t="s">
        <v>7897</v>
      </c>
    </row>
    <row r="4402" spans="1:7" ht="22.5">
      <c r="A4402" s="336" t="str">
        <f t="shared" si="69"/>
        <v>SINAPI 94466</v>
      </c>
      <c r="B4402" s="337" t="s">
        <v>180</v>
      </c>
      <c r="C4402" s="337" t="s">
        <v>23057</v>
      </c>
      <c r="D4402" s="338" t="s">
        <v>23058</v>
      </c>
      <c r="E4402" s="337" t="s">
        <v>437</v>
      </c>
      <c r="F4402" s="339" t="s">
        <v>23059</v>
      </c>
      <c r="G4402" s="339" t="s">
        <v>23060</v>
      </c>
    </row>
    <row r="4403" spans="1:7" ht="22.5">
      <c r="A4403" s="336" t="str">
        <f t="shared" si="69"/>
        <v>SINAPI 94467</v>
      </c>
      <c r="B4403" s="337" t="s">
        <v>180</v>
      </c>
      <c r="C4403" s="337" t="s">
        <v>23061</v>
      </c>
      <c r="D4403" s="338" t="s">
        <v>23062</v>
      </c>
      <c r="E4403" s="337" t="s">
        <v>437</v>
      </c>
      <c r="F4403" s="339" t="s">
        <v>23063</v>
      </c>
      <c r="G4403" s="339" t="s">
        <v>23064</v>
      </c>
    </row>
    <row r="4404" spans="1:7" ht="22.5">
      <c r="A4404" s="336" t="str">
        <f t="shared" si="69"/>
        <v>SINAPI 94468</v>
      </c>
      <c r="B4404" s="337" t="s">
        <v>180</v>
      </c>
      <c r="C4404" s="337" t="s">
        <v>23065</v>
      </c>
      <c r="D4404" s="338" t="s">
        <v>23066</v>
      </c>
      <c r="E4404" s="337" t="s">
        <v>437</v>
      </c>
      <c r="F4404" s="339" t="s">
        <v>23067</v>
      </c>
      <c r="G4404" s="339" t="s">
        <v>23068</v>
      </c>
    </row>
    <row r="4405" spans="1:7" ht="22.5">
      <c r="A4405" s="336" t="str">
        <f t="shared" si="69"/>
        <v>SINAPI 94469</v>
      </c>
      <c r="B4405" s="337" t="s">
        <v>180</v>
      </c>
      <c r="C4405" s="337" t="s">
        <v>23069</v>
      </c>
      <c r="D4405" s="338" t="s">
        <v>23070</v>
      </c>
      <c r="E4405" s="337" t="s">
        <v>437</v>
      </c>
      <c r="F4405" s="339" t="s">
        <v>23071</v>
      </c>
      <c r="G4405" s="339" t="s">
        <v>23072</v>
      </c>
    </row>
    <row r="4406" spans="1:7" ht="22.5">
      <c r="A4406" s="336" t="str">
        <f t="shared" si="69"/>
        <v>SINAPI 94470</v>
      </c>
      <c r="B4406" s="337" t="s">
        <v>180</v>
      </c>
      <c r="C4406" s="337" t="s">
        <v>23073</v>
      </c>
      <c r="D4406" s="338" t="s">
        <v>23074</v>
      </c>
      <c r="E4406" s="337" t="s">
        <v>437</v>
      </c>
      <c r="F4406" s="339" t="s">
        <v>23075</v>
      </c>
      <c r="G4406" s="339" t="s">
        <v>23076</v>
      </c>
    </row>
    <row r="4407" spans="1:7" ht="33.75">
      <c r="A4407" s="336" t="str">
        <f t="shared" ref="A4407:A4470" si="70">CONCATENAR</f>
        <v>SINAPI 94471</v>
      </c>
      <c r="B4407" s="337" t="s">
        <v>180</v>
      </c>
      <c r="C4407" s="337" t="s">
        <v>23077</v>
      </c>
      <c r="D4407" s="338" t="s">
        <v>23078</v>
      </c>
      <c r="E4407" s="337" t="s">
        <v>437</v>
      </c>
      <c r="F4407" s="339" t="s">
        <v>23079</v>
      </c>
      <c r="G4407" s="339" t="s">
        <v>9722</v>
      </c>
    </row>
    <row r="4408" spans="1:7" ht="33.75">
      <c r="A4408" s="336" t="str">
        <f t="shared" si="70"/>
        <v>SINAPI 94472</v>
      </c>
      <c r="B4408" s="337" t="s">
        <v>180</v>
      </c>
      <c r="C4408" s="337" t="s">
        <v>23080</v>
      </c>
      <c r="D4408" s="338" t="s">
        <v>23081</v>
      </c>
      <c r="E4408" s="337" t="s">
        <v>437</v>
      </c>
      <c r="F4408" s="339" t="s">
        <v>23082</v>
      </c>
      <c r="G4408" s="339" t="s">
        <v>23083</v>
      </c>
    </row>
    <row r="4409" spans="1:7" ht="33.75">
      <c r="A4409" s="336" t="str">
        <f t="shared" si="70"/>
        <v>SINAPI 94473</v>
      </c>
      <c r="B4409" s="337" t="s">
        <v>180</v>
      </c>
      <c r="C4409" s="337" t="s">
        <v>23084</v>
      </c>
      <c r="D4409" s="338" t="s">
        <v>23085</v>
      </c>
      <c r="E4409" s="337" t="s">
        <v>437</v>
      </c>
      <c r="F4409" s="339" t="s">
        <v>23086</v>
      </c>
      <c r="G4409" s="339" t="s">
        <v>7965</v>
      </c>
    </row>
    <row r="4410" spans="1:7" ht="33.75">
      <c r="A4410" s="336" t="str">
        <f t="shared" si="70"/>
        <v>SINAPI 94474</v>
      </c>
      <c r="B4410" s="337" t="s">
        <v>180</v>
      </c>
      <c r="C4410" s="337" t="s">
        <v>23087</v>
      </c>
      <c r="D4410" s="338" t="s">
        <v>23088</v>
      </c>
      <c r="E4410" s="337" t="s">
        <v>437</v>
      </c>
      <c r="F4410" s="339" t="s">
        <v>23089</v>
      </c>
      <c r="G4410" s="339" t="s">
        <v>23090</v>
      </c>
    </row>
    <row r="4411" spans="1:7" ht="33.75">
      <c r="A4411" s="336" t="str">
        <f t="shared" si="70"/>
        <v>SINAPI 94475</v>
      </c>
      <c r="B4411" s="337" t="s">
        <v>180</v>
      </c>
      <c r="C4411" s="337" t="s">
        <v>23091</v>
      </c>
      <c r="D4411" s="338" t="s">
        <v>23092</v>
      </c>
      <c r="E4411" s="337" t="s">
        <v>437</v>
      </c>
      <c r="F4411" s="339" t="s">
        <v>23093</v>
      </c>
      <c r="G4411" s="339" t="s">
        <v>23094</v>
      </c>
    </row>
    <row r="4412" spans="1:7" ht="33.75">
      <c r="A4412" s="336" t="str">
        <f t="shared" si="70"/>
        <v>SINAPI 94476</v>
      </c>
      <c r="B4412" s="337" t="s">
        <v>180</v>
      </c>
      <c r="C4412" s="337" t="s">
        <v>23095</v>
      </c>
      <c r="D4412" s="338" t="s">
        <v>23096</v>
      </c>
      <c r="E4412" s="337" t="s">
        <v>437</v>
      </c>
      <c r="F4412" s="339" t="s">
        <v>23097</v>
      </c>
      <c r="G4412" s="339" t="s">
        <v>23098</v>
      </c>
    </row>
    <row r="4413" spans="1:7" ht="22.5">
      <c r="A4413" s="336" t="str">
        <f t="shared" si="70"/>
        <v>SINAPI 94477</v>
      </c>
      <c r="B4413" s="337" t="s">
        <v>180</v>
      </c>
      <c r="C4413" s="337" t="s">
        <v>23099</v>
      </c>
      <c r="D4413" s="338" t="s">
        <v>23100</v>
      </c>
      <c r="E4413" s="337" t="s">
        <v>437</v>
      </c>
      <c r="F4413" s="339" t="s">
        <v>23101</v>
      </c>
      <c r="G4413" s="339" t="s">
        <v>23102</v>
      </c>
    </row>
    <row r="4414" spans="1:7" ht="22.5">
      <c r="A4414" s="336" t="str">
        <f t="shared" si="70"/>
        <v>SINAPI 94478</v>
      </c>
      <c r="B4414" s="337" t="s">
        <v>180</v>
      </c>
      <c r="C4414" s="337" t="s">
        <v>23103</v>
      </c>
      <c r="D4414" s="338" t="s">
        <v>23104</v>
      </c>
      <c r="E4414" s="337" t="s">
        <v>437</v>
      </c>
      <c r="F4414" s="339" t="s">
        <v>23105</v>
      </c>
      <c r="G4414" s="339" t="s">
        <v>23106</v>
      </c>
    </row>
    <row r="4415" spans="1:7" ht="22.5">
      <c r="A4415" s="336" t="str">
        <f t="shared" si="70"/>
        <v>SINAPI 94479</v>
      </c>
      <c r="B4415" s="337" t="s">
        <v>180</v>
      </c>
      <c r="C4415" s="337" t="s">
        <v>23107</v>
      </c>
      <c r="D4415" s="338" t="s">
        <v>23108</v>
      </c>
      <c r="E4415" s="337" t="s">
        <v>437</v>
      </c>
      <c r="F4415" s="339" t="s">
        <v>22104</v>
      </c>
      <c r="G4415" s="339" t="s">
        <v>23109</v>
      </c>
    </row>
    <row r="4416" spans="1:7" ht="22.5">
      <c r="A4416" s="336" t="str">
        <f t="shared" si="70"/>
        <v>SINAPI 94606</v>
      </c>
      <c r="B4416" s="337" t="s">
        <v>180</v>
      </c>
      <c r="C4416" s="337" t="s">
        <v>23110</v>
      </c>
      <c r="D4416" s="338" t="s">
        <v>23111</v>
      </c>
      <c r="E4416" s="337" t="s">
        <v>437</v>
      </c>
      <c r="F4416" s="339" t="s">
        <v>23112</v>
      </c>
      <c r="G4416" s="339" t="s">
        <v>23113</v>
      </c>
    </row>
    <row r="4417" spans="1:7" ht="22.5">
      <c r="A4417" s="336" t="str">
        <f t="shared" si="70"/>
        <v>SINAPI 94608</v>
      </c>
      <c r="B4417" s="337" t="s">
        <v>180</v>
      </c>
      <c r="C4417" s="337" t="s">
        <v>23114</v>
      </c>
      <c r="D4417" s="338" t="s">
        <v>23115</v>
      </c>
      <c r="E4417" s="337" t="s">
        <v>437</v>
      </c>
      <c r="F4417" s="339" t="s">
        <v>23116</v>
      </c>
      <c r="G4417" s="339" t="s">
        <v>23117</v>
      </c>
    </row>
    <row r="4418" spans="1:7" ht="22.5">
      <c r="A4418" s="336" t="str">
        <f t="shared" si="70"/>
        <v>SINAPI 94610</v>
      </c>
      <c r="B4418" s="337" t="s">
        <v>180</v>
      </c>
      <c r="C4418" s="337" t="s">
        <v>23118</v>
      </c>
      <c r="D4418" s="338" t="s">
        <v>23119</v>
      </c>
      <c r="E4418" s="337" t="s">
        <v>437</v>
      </c>
      <c r="F4418" s="339" t="s">
        <v>23120</v>
      </c>
      <c r="G4418" s="339" t="s">
        <v>23121</v>
      </c>
    </row>
    <row r="4419" spans="1:7" ht="22.5">
      <c r="A4419" s="336" t="str">
        <f t="shared" si="70"/>
        <v>SINAPI 94612</v>
      </c>
      <c r="B4419" s="337" t="s">
        <v>180</v>
      </c>
      <c r="C4419" s="337" t="s">
        <v>23122</v>
      </c>
      <c r="D4419" s="338" t="s">
        <v>23123</v>
      </c>
      <c r="E4419" s="337" t="s">
        <v>437</v>
      </c>
      <c r="F4419" s="339" t="s">
        <v>23124</v>
      </c>
      <c r="G4419" s="339" t="s">
        <v>23125</v>
      </c>
    </row>
    <row r="4420" spans="1:7" ht="22.5">
      <c r="A4420" s="336" t="str">
        <f t="shared" si="70"/>
        <v>SINAPI 94614</v>
      </c>
      <c r="B4420" s="337" t="s">
        <v>180</v>
      </c>
      <c r="C4420" s="337" t="s">
        <v>23126</v>
      </c>
      <c r="D4420" s="338" t="s">
        <v>23127</v>
      </c>
      <c r="E4420" s="337" t="s">
        <v>437</v>
      </c>
      <c r="F4420" s="339" t="s">
        <v>23128</v>
      </c>
      <c r="G4420" s="339" t="s">
        <v>23129</v>
      </c>
    </row>
    <row r="4421" spans="1:7" ht="22.5">
      <c r="A4421" s="336" t="str">
        <f t="shared" si="70"/>
        <v>SINAPI 94615</v>
      </c>
      <c r="B4421" s="337" t="s">
        <v>180</v>
      </c>
      <c r="C4421" s="337" t="s">
        <v>23130</v>
      </c>
      <c r="D4421" s="338" t="s">
        <v>23131</v>
      </c>
      <c r="E4421" s="337" t="s">
        <v>437</v>
      </c>
      <c r="F4421" s="339" t="s">
        <v>23132</v>
      </c>
      <c r="G4421" s="339" t="s">
        <v>23133</v>
      </c>
    </row>
    <row r="4422" spans="1:7" ht="22.5">
      <c r="A4422" s="336" t="str">
        <f t="shared" si="70"/>
        <v>SINAPI 94616</v>
      </c>
      <c r="B4422" s="337" t="s">
        <v>180</v>
      </c>
      <c r="C4422" s="337" t="s">
        <v>23134</v>
      </c>
      <c r="D4422" s="338" t="s">
        <v>23135</v>
      </c>
      <c r="E4422" s="337" t="s">
        <v>437</v>
      </c>
      <c r="F4422" s="339" t="s">
        <v>23136</v>
      </c>
      <c r="G4422" s="339" t="s">
        <v>23137</v>
      </c>
    </row>
    <row r="4423" spans="1:7" ht="22.5">
      <c r="A4423" s="336" t="str">
        <f t="shared" si="70"/>
        <v>SINAPI 94617</v>
      </c>
      <c r="B4423" s="337" t="s">
        <v>180</v>
      </c>
      <c r="C4423" s="337" t="s">
        <v>23138</v>
      </c>
      <c r="D4423" s="338" t="s">
        <v>23139</v>
      </c>
      <c r="E4423" s="337" t="s">
        <v>437</v>
      </c>
      <c r="F4423" s="339" t="s">
        <v>23140</v>
      </c>
      <c r="G4423" s="339" t="s">
        <v>23141</v>
      </c>
    </row>
    <row r="4424" spans="1:7" ht="22.5">
      <c r="A4424" s="336" t="str">
        <f t="shared" si="70"/>
        <v>SINAPI 94618</v>
      </c>
      <c r="B4424" s="337" t="s">
        <v>180</v>
      </c>
      <c r="C4424" s="337" t="s">
        <v>23142</v>
      </c>
      <c r="D4424" s="338" t="s">
        <v>23143</v>
      </c>
      <c r="E4424" s="337" t="s">
        <v>437</v>
      </c>
      <c r="F4424" s="339" t="s">
        <v>23144</v>
      </c>
      <c r="G4424" s="339" t="s">
        <v>23145</v>
      </c>
    </row>
    <row r="4425" spans="1:7" ht="22.5">
      <c r="A4425" s="336" t="str">
        <f t="shared" si="70"/>
        <v>SINAPI 94620</v>
      </c>
      <c r="B4425" s="337" t="s">
        <v>180</v>
      </c>
      <c r="C4425" s="337" t="s">
        <v>23146</v>
      </c>
      <c r="D4425" s="338" t="s">
        <v>23147</v>
      </c>
      <c r="E4425" s="337" t="s">
        <v>437</v>
      </c>
      <c r="F4425" s="339" t="s">
        <v>23148</v>
      </c>
      <c r="G4425" s="339" t="s">
        <v>23149</v>
      </c>
    </row>
    <row r="4426" spans="1:7" ht="22.5">
      <c r="A4426" s="336" t="str">
        <f t="shared" si="70"/>
        <v>SINAPI 94622</v>
      </c>
      <c r="B4426" s="337" t="s">
        <v>180</v>
      </c>
      <c r="C4426" s="337" t="s">
        <v>23150</v>
      </c>
      <c r="D4426" s="338" t="s">
        <v>23151</v>
      </c>
      <c r="E4426" s="337" t="s">
        <v>437</v>
      </c>
      <c r="F4426" s="339" t="s">
        <v>23152</v>
      </c>
      <c r="G4426" s="339" t="s">
        <v>23153</v>
      </c>
    </row>
    <row r="4427" spans="1:7" ht="22.5">
      <c r="A4427" s="336" t="str">
        <f t="shared" si="70"/>
        <v>SINAPI 94623</v>
      </c>
      <c r="B4427" s="337" t="s">
        <v>180</v>
      </c>
      <c r="C4427" s="337" t="s">
        <v>23154</v>
      </c>
      <c r="D4427" s="338" t="s">
        <v>23155</v>
      </c>
      <c r="E4427" s="337" t="s">
        <v>437</v>
      </c>
      <c r="F4427" s="339" t="s">
        <v>23156</v>
      </c>
      <c r="G4427" s="339" t="s">
        <v>23157</v>
      </c>
    </row>
    <row r="4428" spans="1:7" ht="22.5">
      <c r="A4428" s="336" t="str">
        <f t="shared" si="70"/>
        <v>SINAPI 94624</v>
      </c>
      <c r="B4428" s="337" t="s">
        <v>180</v>
      </c>
      <c r="C4428" s="337" t="s">
        <v>23158</v>
      </c>
      <c r="D4428" s="338" t="s">
        <v>23159</v>
      </c>
      <c r="E4428" s="337" t="s">
        <v>437</v>
      </c>
      <c r="F4428" s="339" t="s">
        <v>23160</v>
      </c>
      <c r="G4428" s="339" t="s">
        <v>23161</v>
      </c>
    </row>
    <row r="4429" spans="1:7" ht="22.5">
      <c r="A4429" s="336" t="str">
        <f t="shared" si="70"/>
        <v>SINAPI 94625</v>
      </c>
      <c r="B4429" s="337" t="s">
        <v>180</v>
      </c>
      <c r="C4429" s="337" t="s">
        <v>23162</v>
      </c>
      <c r="D4429" s="338" t="s">
        <v>23163</v>
      </c>
      <c r="E4429" s="337" t="s">
        <v>437</v>
      </c>
      <c r="F4429" s="339" t="s">
        <v>23164</v>
      </c>
      <c r="G4429" s="339" t="s">
        <v>23165</v>
      </c>
    </row>
    <row r="4430" spans="1:7" ht="33.75">
      <c r="A4430" s="336" t="str">
        <f t="shared" si="70"/>
        <v>SINAPI 94656</v>
      </c>
      <c r="B4430" s="337" t="s">
        <v>180</v>
      </c>
      <c r="C4430" s="337" t="s">
        <v>23166</v>
      </c>
      <c r="D4430" s="338" t="s">
        <v>23167</v>
      </c>
      <c r="E4430" s="337" t="s">
        <v>437</v>
      </c>
      <c r="F4430" s="339" t="s">
        <v>8833</v>
      </c>
      <c r="G4430" s="339" t="s">
        <v>17783</v>
      </c>
    </row>
    <row r="4431" spans="1:7" ht="22.5">
      <c r="A4431" s="336" t="str">
        <f t="shared" si="70"/>
        <v>SINAPI 94657</v>
      </c>
      <c r="B4431" s="337" t="s">
        <v>180</v>
      </c>
      <c r="C4431" s="337" t="s">
        <v>23168</v>
      </c>
      <c r="D4431" s="338" t="s">
        <v>23169</v>
      </c>
      <c r="E4431" s="337" t="s">
        <v>437</v>
      </c>
      <c r="F4431" s="339" t="s">
        <v>23170</v>
      </c>
      <c r="G4431" s="339" t="s">
        <v>23171</v>
      </c>
    </row>
    <row r="4432" spans="1:7" ht="33.75">
      <c r="A4432" s="336" t="str">
        <f t="shared" si="70"/>
        <v>SINAPI 94658</v>
      </c>
      <c r="B4432" s="337" t="s">
        <v>180</v>
      </c>
      <c r="C4432" s="337" t="s">
        <v>23172</v>
      </c>
      <c r="D4432" s="338" t="s">
        <v>23173</v>
      </c>
      <c r="E4432" s="337" t="s">
        <v>437</v>
      </c>
      <c r="F4432" s="339" t="s">
        <v>21996</v>
      </c>
      <c r="G4432" s="339" t="s">
        <v>23174</v>
      </c>
    </row>
    <row r="4433" spans="1:7" ht="22.5">
      <c r="A4433" s="336" t="str">
        <f t="shared" si="70"/>
        <v>SINAPI 94659</v>
      </c>
      <c r="B4433" s="337" t="s">
        <v>180</v>
      </c>
      <c r="C4433" s="337" t="s">
        <v>23175</v>
      </c>
      <c r="D4433" s="338" t="s">
        <v>23176</v>
      </c>
      <c r="E4433" s="337" t="s">
        <v>437</v>
      </c>
      <c r="F4433" s="339" t="s">
        <v>23177</v>
      </c>
      <c r="G4433" s="339" t="s">
        <v>22164</v>
      </c>
    </row>
    <row r="4434" spans="1:7" ht="33.75">
      <c r="A4434" s="336" t="str">
        <f t="shared" si="70"/>
        <v>SINAPI 94660</v>
      </c>
      <c r="B4434" s="337" t="s">
        <v>180</v>
      </c>
      <c r="C4434" s="337" t="s">
        <v>23178</v>
      </c>
      <c r="D4434" s="338" t="s">
        <v>23179</v>
      </c>
      <c r="E4434" s="337" t="s">
        <v>437</v>
      </c>
      <c r="F4434" s="339" t="s">
        <v>20872</v>
      </c>
      <c r="G4434" s="339" t="s">
        <v>17635</v>
      </c>
    </row>
    <row r="4435" spans="1:7" ht="22.5">
      <c r="A4435" s="336" t="str">
        <f t="shared" si="70"/>
        <v>SINAPI 94661</v>
      </c>
      <c r="B4435" s="337" t="s">
        <v>180</v>
      </c>
      <c r="C4435" s="337" t="s">
        <v>23180</v>
      </c>
      <c r="D4435" s="338" t="s">
        <v>23181</v>
      </c>
      <c r="E4435" s="337" t="s">
        <v>437</v>
      </c>
      <c r="F4435" s="339" t="s">
        <v>16246</v>
      </c>
      <c r="G4435" s="339" t="s">
        <v>21266</v>
      </c>
    </row>
    <row r="4436" spans="1:7" ht="33.75">
      <c r="A4436" s="336" t="str">
        <f t="shared" si="70"/>
        <v>SINAPI 94662</v>
      </c>
      <c r="B4436" s="337" t="s">
        <v>180</v>
      </c>
      <c r="C4436" s="337" t="s">
        <v>23182</v>
      </c>
      <c r="D4436" s="338" t="s">
        <v>23183</v>
      </c>
      <c r="E4436" s="337" t="s">
        <v>437</v>
      </c>
      <c r="F4436" s="339" t="s">
        <v>23184</v>
      </c>
      <c r="G4436" s="339" t="s">
        <v>15200</v>
      </c>
    </row>
    <row r="4437" spans="1:7" ht="22.5">
      <c r="A4437" s="336" t="str">
        <f t="shared" si="70"/>
        <v>SINAPI 94663</v>
      </c>
      <c r="B4437" s="337" t="s">
        <v>180</v>
      </c>
      <c r="C4437" s="337" t="s">
        <v>23185</v>
      </c>
      <c r="D4437" s="338" t="s">
        <v>23186</v>
      </c>
      <c r="E4437" s="337" t="s">
        <v>437</v>
      </c>
      <c r="F4437" s="339" t="s">
        <v>23187</v>
      </c>
      <c r="G4437" s="339" t="s">
        <v>21523</v>
      </c>
    </row>
    <row r="4438" spans="1:7" ht="33.75">
      <c r="A4438" s="336" t="str">
        <f t="shared" si="70"/>
        <v>SINAPI 94664</v>
      </c>
      <c r="B4438" s="337" t="s">
        <v>180</v>
      </c>
      <c r="C4438" s="337" t="s">
        <v>23188</v>
      </c>
      <c r="D4438" s="338" t="s">
        <v>23189</v>
      </c>
      <c r="E4438" s="337" t="s">
        <v>437</v>
      </c>
      <c r="F4438" s="339" t="s">
        <v>22603</v>
      </c>
      <c r="G4438" s="339" t="s">
        <v>20601</v>
      </c>
    </row>
    <row r="4439" spans="1:7" ht="22.5">
      <c r="A4439" s="336" t="str">
        <f t="shared" si="70"/>
        <v>SINAPI 94665</v>
      </c>
      <c r="B4439" s="337" t="s">
        <v>180</v>
      </c>
      <c r="C4439" s="337" t="s">
        <v>23190</v>
      </c>
      <c r="D4439" s="338" t="s">
        <v>23191</v>
      </c>
      <c r="E4439" s="337" t="s">
        <v>437</v>
      </c>
      <c r="F4439" s="339" t="s">
        <v>23192</v>
      </c>
      <c r="G4439" s="339" t="s">
        <v>23193</v>
      </c>
    </row>
    <row r="4440" spans="1:7" ht="33.75">
      <c r="A4440" s="336" t="str">
        <f t="shared" si="70"/>
        <v>SINAPI 94666</v>
      </c>
      <c r="B4440" s="337" t="s">
        <v>180</v>
      </c>
      <c r="C4440" s="337" t="s">
        <v>23194</v>
      </c>
      <c r="D4440" s="338" t="s">
        <v>23195</v>
      </c>
      <c r="E4440" s="337" t="s">
        <v>437</v>
      </c>
      <c r="F4440" s="339" t="s">
        <v>23196</v>
      </c>
      <c r="G4440" s="339" t="s">
        <v>23197</v>
      </c>
    </row>
    <row r="4441" spans="1:7" ht="22.5">
      <c r="A4441" s="336" t="str">
        <f t="shared" si="70"/>
        <v>SINAPI 94667</v>
      </c>
      <c r="B4441" s="337" t="s">
        <v>180</v>
      </c>
      <c r="C4441" s="337" t="s">
        <v>23198</v>
      </c>
      <c r="D4441" s="338" t="s">
        <v>23199</v>
      </c>
      <c r="E4441" s="337" t="s">
        <v>437</v>
      </c>
      <c r="F4441" s="339" t="s">
        <v>17317</v>
      </c>
      <c r="G4441" s="339" t="s">
        <v>23200</v>
      </c>
    </row>
    <row r="4442" spans="1:7" ht="33.75">
      <c r="A4442" s="336" t="str">
        <f t="shared" si="70"/>
        <v>SINAPI 94668</v>
      </c>
      <c r="B4442" s="337" t="s">
        <v>180</v>
      </c>
      <c r="C4442" s="337" t="s">
        <v>23201</v>
      </c>
      <c r="D4442" s="338" t="s">
        <v>23202</v>
      </c>
      <c r="E4442" s="337" t="s">
        <v>437</v>
      </c>
      <c r="F4442" s="339" t="s">
        <v>14294</v>
      </c>
      <c r="G4442" s="339" t="s">
        <v>23203</v>
      </c>
    </row>
    <row r="4443" spans="1:7" ht="22.5">
      <c r="A4443" s="336" t="str">
        <f t="shared" si="70"/>
        <v>SINAPI 94669</v>
      </c>
      <c r="B4443" s="337" t="s">
        <v>180</v>
      </c>
      <c r="C4443" s="337" t="s">
        <v>23204</v>
      </c>
      <c r="D4443" s="338" t="s">
        <v>23205</v>
      </c>
      <c r="E4443" s="337" t="s">
        <v>437</v>
      </c>
      <c r="F4443" s="339" t="s">
        <v>23206</v>
      </c>
      <c r="G4443" s="339" t="s">
        <v>21884</v>
      </c>
    </row>
    <row r="4444" spans="1:7" ht="33.75">
      <c r="A4444" s="336" t="str">
        <f t="shared" si="70"/>
        <v>SINAPI 94670</v>
      </c>
      <c r="B4444" s="337" t="s">
        <v>180</v>
      </c>
      <c r="C4444" s="337" t="s">
        <v>23207</v>
      </c>
      <c r="D4444" s="338" t="s">
        <v>23208</v>
      </c>
      <c r="E4444" s="337" t="s">
        <v>437</v>
      </c>
      <c r="F4444" s="339" t="s">
        <v>23209</v>
      </c>
      <c r="G4444" s="339" t="s">
        <v>23210</v>
      </c>
    </row>
    <row r="4445" spans="1:7" ht="22.5">
      <c r="A4445" s="336" t="str">
        <f t="shared" si="70"/>
        <v>SINAPI 94671</v>
      </c>
      <c r="B4445" s="337" t="s">
        <v>180</v>
      </c>
      <c r="C4445" s="337" t="s">
        <v>23211</v>
      </c>
      <c r="D4445" s="338" t="s">
        <v>23212</v>
      </c>
      <c r="E4445" s="337" t="s">
        <v>437</v>
      </c>
      <c r="F4445" s="339" t="s">
        <v>23213</v>
      </c>
      <c r="G4445" s="339" t="s">
        <v>23214</v>
      </c>
    </row>
    <row r="4446" spans="1:7" ht="22.5">
      <c r="A4446" s="336" t="str">
        <f t="shared" si="70"/>
        <v>SINAPI 94672</v>
      </c>
      <c r="B4446" s="337" t="s">
        <v>180</v>
      </c>
      <c r="C4446" s="337" t="s">
        <v>23215</v>
      </c>
      <c r="D4446" s="338" t="s">
        <v>23216</v>
      </c>
      <c r="E4446" s="337" t="s">
        <v>437</v>
      </c>
      <c r="F4446" s="339" t="s">
        <v>23217</v>
      </c>
      <c r="G4446" s="339" t="s">
        <v>17588</v>
      </c>
    </row>
    <row r="4447" spans="1:7" ht="22.5">
      <c r="A4447" s="336" t="str">
        <f t="shared" si="70"/>
        <v>SINAPI 94673</v>
      </c>
      <c r="B4447" s="337" t="s">
        <v>180</v>
      </c>
      <c r="C4447" s="337" t="s">
        <v>23218</v>
      </c>
      <c r="D4447" s="338" t="s">
        <v>23219</v>
      </c>
      <c r="E4447" s="337" t="s">
        <v>437</v>
      </c>
      <c r="F4447" s="339" t="s">
        <v>21814</v>
      </c>
      <c r="G4447" s="339" t="s">
        <v>16362</v>
      </c>
    </row>
    <row r="4448" spans="1:7" ht="22.5">
      <c r="A4448" s="336" t="str">
        <f t="shared" si="70"/>
        <v>SINAPI 94674</v>
      </c>
      <c r="B4448" s="337" t="s">
        <v>180</v>
      </c>
      <c r="C4448" s="337" t="s">
        <v>23220</v>
      </c>
      <c r="D4448" s="338" t="s">
        <v>23221</v>
      </c>
      <c r="E4448" s="337" t="s">
        <v>437</v>
      </c>
      <c r="F4448" s="339" t="s">
        <v>17407</v>
      </c>
      <c r="G4448" s="339" t="s">
        <v>13946</v>
      </c>
    </row>
    <row r="4449" spans="1:7" ht="22.5">
      <c r="A4449" s="336" t="str">
        <f t="shared" si="70"/>
        <v>SINAPI 94675</v>
      </c>
      <c r="B4449" s="337" t="s">
        <v>180</v>
      </c>
      <c r="C4449" s="337" t="s">
        <v>23222</v>
      </c>
      <c r="D4449" s="338" t="s">
        <v>23223</v>
      </c>
      <c r="E4449" s="337" t="s">
        <v>437</v>
      </c>
      <c r="F4449" s="339" t="s">
        <v>21794</v>
      </c>
      <c r="G4449" s="339" t="s">
        <v>7860</v>
      </c>
    </row>
    <row r="4450" spans="1:7" ht="22.5">
      <c r="A4450" s="336" t="str">
        <f t="shared" si="70"/>
        <v>SINAPI 94676</v>
      </c>
      <c r="B4450" s="337" t="s">
        <v>180</v>
      </c>
      <c r="C4450" s="337" t="s">
        <v>23224</v>
      </c>
      <c r="D4450" s="338" t="s">
        <v>23225</v>
      </c>
      <c r="E4450" s="337" t="s">
        <v>437</v>
      </c>
      <c r="F4450" s="339" t="s">
        <v>18302</v>
      </c>
      <c r="G4450" s="339" t="s">
        <v>21224</v>
      </c>
    </row>
    <row r="4451" spans="1:7" ht="22.5">
      <c r="A4451" s="336" t="str">
        <f t="shared" si="70"/>
        <v>SINAPI 94677</v>
      </c>
      <c r="B4451" s="337" t="s">
        <v>180</v>
      </c>
      <c r="C4451" s="337" t="s">
        <v>23226</v>
      </c>
      <c r="D4451" s="338" t="s">
        <v>23227</v>
      </c>
      <c r="E4451" s="337" t="s">
        <v>437</v>
      </c>
      <c r="F4451" s="339" t="s">
        <v>22474</v>
      </c>
      <c r="G4451" s="339" t="s">
        <v>23228</v>
      </c>
    </row>
    <row r="4452" spans="1:7" ht="22.5">
      <c r="A4452" s="336" t="str">
        <f t="shared" si="70"/>
        <v>SINAPI 94678</v>
      </c>
      <c r="B4452" s="337" t="s">
        <v>180</v>
      </c>
      <c r="C4452" s="337" t="s">
        <v>23229</v>
      </c>
      <c r="D4452" s="338" t="s">
        <v>23230</v>
      </c>
      <c r="E4452" s="337" t="s">
        <v>437</v>
      </c>
      <c r="F4452" s="339" t="s">
        <v>10812</v>
      </c>
      <c r="G4452" s="339" t="s">
        <v>21871</v>
      </c>
    </row>
    <row r="4453" spans="1:7" ht="22.5">
      <c r="A4453" s="336" t="str">
        <f t="shared" si="70"/>
        <v>SINAPI 94679</v>
      </c>
      <c r="B4453" s="337" t="s">
        <v>180</v>
      </c>
      <c r="C4453" s="337" t="s">
        <v>23231</v>
      </c>
      <c r="D4453" s="338" t="s">
        <v>23232</v>
      </c>
      <c r="E4453" s="337" t="s">
        <v>437</v>
      </c>
      <c r="F4453" s="339" t="s">
        <v>22360</v>
      </c>
      <c r="G4453" s="339" t="s">
        <v>23233</v>
      </c>
    </row>
    <row r="4454" spans="1:7" ht="22.5">
      <c r="A4454" s="336" t="str">
        <f t="shared" si="70"/>
        <v>SINAPI 94680</v>
      </c>
      <c r="B4454" s="337" t="s">
        <v>180</v>
      </c>
      <c r="C4454" s="337" t="s">
        <v>23234</v>
      </c>
      <c r="D4454" s="338" t="s">
        <v>23235</v>
      </c>
      <c r="E4454" s="337" t="s">
        <v>437</v>
      </c>
      <c r="F4454" s="339" t="s">
        <v>23236</v>
      </c>
      <c r="G4454" s="339" t="s">
        <v>10187</v>
      </c>
    </row>
    <row r="4455" spans="1:7" ht="22.5">
      <c r="A4455" s="336" t="str">
        <f t="shared" si="70"/>
        <v>SINAPI 94681</v>
      </c>
      <c r="B4455" s="337" t="s">
        <v>180</v>
      </c>
      <c r="C4455" s="337" t="s">
        <v>23237</v>
      </c>
      <c r="D4455" s="338" t="s">
        <v>23238</v>
      </c>
      <c r="E4455" s="337" t="s">
        <v>437</v>
      </c>
      <c r="F4455" s="339" t="s">
        <v>7905</v>
      </c>
      <c r="G4455" s="339" t="s">
        <v>23239</v>
      </c>
    </row>
    <row r="4456" spans="1:7" ht="22.5">
      <c r="A4456" s="336" t="str">
        <f t="shared" si="70"/>
        <v>SINAPI 94682</v>
      </c>
      <c r="B4456" s="337" t="s">
        <v>180</v>
      </c>
      <c r="C4456" s="337" t="s">
        <v>23240</v>
      </c>
      <c r="D4456" s="338" t="s">
        <v>23241</v>
      </c>
      <c r="E4456" s="337" t="s">
        <v>437</v>
      </c>
      <c r="F4456" s="339" t="s">
        <v>23242</v>
      </c>
      <c r="G4456" s="339" t="s">
        <v>23243</v>
      </c>
    </row>
    <row r="4457" spans="1:7" ht="22.5">
      <c r="A4457" s="336" t="str">
        <f t="shared" si="70"/>
        <v>SINAPI 94683</v>
      </c>
      <c r="B4457" s="337" t="s">
        <v>180</v>
      </c>
      <c r="C4457" s="337" t="s">
        <v>23244</v>
      </c>
      <c r="D4457" s="338" t="s">
        <v>23245</v>
      </c>
      <c r="E4457" s="337" t="s">
        <v>437</v>
      </c>
      <c r="F4457" s="339" t="s">
        <v>23246</v>
      </c>
      <c r="G4457" s="339" t="s">
        <v>23247</v>
      </c>
    </row>
    <row r="4458" spans="1:7" ht="22.5">
      <c r="A4458" s="336" t="str">
        <f t="shared" si="70"/>
        <v>SINAPI 94684</v>
      </c>
      <c r="B4458" s="337" t="s">
        <v>180</v>
      </c>
      <c r="C4458" s="337" t="s">
        <v>23248</v>
      </c>
      <c r="D4458" s="338" t="s">
        <v>23249</v>
      </c>
      <c r="E4458" s="337" t="s">
        <v>437</v>
      </c>
      <c r="F4458" s="339" t="s">
        <v>23250</v>
      </c>
      <c r="G4458" s="339" t="s">
        <v>23251</v>
      </c>
    </row>
    <row r="4459" spans="1:7" ht="22.5">
      <c r="A4459" s="336" t="str">
        <f t="shared" si="70"/>
        <v>SINAPI 94685</v>
      </c>
      <c r="B4459" s="337" t="s">
        <v>180</v>
      </c>
      <c r="C4459" s="337" t="s">
        <v>23252</v>
      </c>
      <c r="D4459" s="338" t="s">
        <v>23253</v>
      </c>
      <c r="E4459" s="337" t="s">
        <v>437</v>
      </c>
      <c r="F4459" s="339" t="s">
        <v>23254</v>
      </c>
      <c r="G4459" s="339" t="s">
        <v>23255</v>
      </c>
    </row>
    <row r="4460" spans="1:7" ht="22.5">
      <c r="A4460" s="336" t="str">
        <f t="shared" si="70"/>
        <v>SINAPI 94686</v>
      </c>
      <c r="B4460" s="337" t="s">
        <v>180</v>
      </c>
      <c r="C4460" s="337" t="s">
        <v>23256</v>
      </c>
      <c r="D4460" s="338" t="s">
        <v>23257</v>
      </c>
      <c r="E4460" s="337" t="s">
        <v>437</v>
      </c>
      <c r="F4460" s="339" t="s">
        <v>23258</v>
      </c>
      <c r="G4460" s="339" t="s">
        <v>23259</v>
      </c>
    </row>
    <row r="4461" spans="1:7" ht="22.5">
      <c r="A4461" s="336" t="str">
        <f t="shared" si="70"/>
        <v>SINAPI 94687</v>
      </c>
      <c r="B4461" s="337" t="s">
        <v>180</v>
      </c>
      <c r="C4461" s="337" t="s">
        <v>23260</v>
      </c>
      <c r="D4461" s="338" t="s">
        <v>23261</v>
      </c>
      <c r="E4461" s="337" t="s">
        <v>437</v>
      </c>
      <c r="F4461" s="339" t="s">
        <v>23262</v>
      </c>
      <c r="G4461" s="339" t="s">
        <v>23263</v>
      </c>
    </row>
    <row r="4462" spans="1:7" ht="22.5">
      <c r="A4462" s="336" t="str">
        <f t="shared" si="70"/>
        <v>SINAPI 94688</v>
      </c>
      <c r="B4462" s="337" t="s">
        <v>180</v>
      </c>
      <c r="C4462" s="337" t="s">
        <v>23264</v>
      </c>
      <c r="D4462" s="338" t="s">
        <v>23265</v>
      </c>
      <c r="E4462" s="337" t="s">
        <v>437</v>
      </c>
      <c r="F4462" s="339" t="s">
        <v>23266</v>
      </c>
      <c r="G4462" s="339" t="s">
        <v>23267</v>
      </c>
    </row>
    <row r="4463" spans="1:7" ht="33.75">
      <c r="A4463" s="336" t="str">
        <f t="shared" si="70"/>
        <v>SINAPI 94689</v>
      </c>
      <c r="B4463" s="337" t="s">
        <v>180</v>
      </c>
      <c r="C4463" s="337" t="s">
        <v>23268</v>
      </c>
      <c r="D4463" s="338" t="s">
        <v>23269</v>
      </c>
      <c r="E4463" s="337" t="s">
        <v>437</v>
      </c>
      <c r="F4463" s="339" t="s">
        <v>23270</v>
      </c>
      <c r="G4463" s="339" t="s">
        <v>21888</v>
      </c>
    </row>
    <row r="4464" spans="1:7" ht="22.5">
      <c r="A4464" s="336" t="str">
        <f t="shared" si="70"/>
        <v>SINAPI 94690</v>
      </c>
      <c r="B4464" s="337" t="s">
        <v>180</v>
      </c>
      <c r="C4464" s="337" t="s">
        <v>23271</v>
      </c>
      <c r="D4464" s="338" t="s">
        <v>23272</v>
      </c>
      <c r="E4464" s="337" t="s">
        <v>437</v>
      </c>
      <c r="F4464" s="339" t="s">
        <v>15444</v>
      </c>
      <c r="G4464" s="339" t="s">
        <v>17639</v>
      </c>
    </row>
    <row r="4465" spans="1:7" ht="22.5">
      <c r="A4465" s="336" t="str">
        <f t="shared" si="70"/>
        <v>SINAPI 94691</v>
      </c>
      <c r="B4465" s="337" t="s">
        <v>180</v>
      </c>
      <c r="C4465" s="337" t="s">
        <v>23273</v>
      </c>
      <c r="D4465" s="338" t="s">
        <v>23274</v>
      </c>
      <c r="E4465" s="337" t="s">
        <v>437</v>
      </c>
      <c r="F4465" s="339" t="s">
        <v>21105</v>
      </c>
      <c r="G4465" s="339" t="s">
        <v>10411</v>
      </c>
    </row>
    <row r="4466" spans="1:7" ht="22.5">
      <c r="A4466" s="336" t="str">
        <f t="shared" si="70"/>
        <v>SINAPI 94692</v>
      </c>
      <c r="B4466" s="337" t="s">
        <v>180</v>
      </c>
      <c r="C4466" s="337" t="s">
        <v>23275</v>
      </c>
      <c r="D4466" s="338" t="s">
        <v>23276</v>
      </c>
      <c r="E4466" s="337" t="s">
        <v>437</v>
      </c>
      <c r="F4466" s="339" t="s">
        <v>23277</v>
      </c>
      <c r="G4466" s="339" t="s">
        <v>20752</v>
      </c>
    </row>
    <row r="4467" spans="1:7" ht="22.5">
      <c r="A4467" s="336" t="str">
        <f t="shared" si="70"/>
        <v>SINAPI 94693</v>
      </c>
      <c r="B4467" s="337" t="s">
        <v>180</v>
      </c>
      <c r="C4467" s="337" t="s">
        <v>23278</v>
      </c>
      <c r="D4467" s="338" t="s">
        <v>23279</v>
      </c>
      <c r="E4467" s="337" t="s">
        <v>437</v>
      </c>
      <c r="F4467" s="339" t="s">
        <v>8032</v>
      </c>
      <c r="G4467" s="339" t="s">
        <v>23280</v>
      </c>
    </row>
    <row r="4468" spans="1:7" ht="22.5">
      <c r="A4468" s="336" t="str">
        <f t="shared" si="70"/>
        <v>SINAPI 94694</v>
      </c>
      <c r="B4468" s="337" t="s">
        <v>180</v>
      </c>
      <c r="C4468" s="337" t="s">
        <v>23281</v>
      </c>
      <c r="D4468" s="338" t="s">
        <v>23282</v>
      </c>
      <c r="E4468" s="337" t="s">
        <v>437</v>
      </c>
      <c r="F4468" s="339" t="s">
        <v>23283</v>
      </c>
      <c r="G4468" s="339" t="s">
        <v>23284</v>
      </c>
    </row>
    <row r="4469" spans="1:7" ht="22.5">
      <c r="A4469" s="336" t="str">
        <f t="shared" si="70"/>
        <v>SINAPI 94695</v>
      </c>
      <c r="B4469" s="337" t="s">
        <v>180</v>
      </c>
      <c r="C4469" s="337" t="s">
        <v>23285</v>
      </c>
      <c r="D4469" s="338" t="s">
        <v>23286</v>
      </c>
      <c r="E4469" s="337" t="s">
        <v>437</v>
      </c>
      <c r="F4469" s="339" t="s">
        <v>23287</v>
      </c>
      <c r="G4469" s="339" t="s">
        <v>23288</v>
      </c>
    </row>
    <row r="4470" spans="1:7" ht="22.5">
      <c r="A4470" s="336" t="str">
        <f t="shared" si="70"/>
        <v>SINAPI 94696</v>
      </c>
      <c r="B4470" s="337" t="s">
        <v>180</v>
      </c>
      <c r="C4470" s="337" t="s">
        <v>23289</v>
      </c>
      <c r="D4470" s="338" t="s">
        <v>23290</v>
      </c>
      <c r="E4470" s="337" t="s">
        <v>437</v>
      </c>
      <c r="F4470" s="339" t="s">
        <v>23291</v>
      </c>
      <c r="G4470" s="339" t="s">
        <v>23292</v>
      </c>
    </row>
    <row r="4471" spans="1:7" ht="22.5">
      <c r="A4471" s="336" t="str">
        <f t="shared" ref="A4471:A4534" si="71">CONCATENAR</f>
        <v>SINAPI 94697</v>
      </c>
      <c r="B4471" s="337" t="s">
        <v>180</v>
      </c>
      <c r="C4471" s="337" t="s">
        <v>23293</v>
      </c>
      <c r="D4471" s="338" t="s">
        <v>23294</v>
      </c>
      <c r="E4471" s="337" t="s">
        <v>437</v>
      </c>
      <c r="F4471" s="339" t="s">
        <v>19478</v>
      </c>
      <c r="G4471" s="339" t="s">
        <v>23295</v>
      </c>
    </row>
    <row r="4472" spans="1:7" ht="22.5">
      <c r="A4472" s="336" t="str">
        <f t="shared" si="71"/>
        <v>SINAPI 94698</v>
      </c>
      <c r="B4472" s="337" t="s">
        <v>180</v>
      </c>
      <c r="C4472" s="337" t="s">
        <v>23296</v>
      </c>
      <c r="D4472" s="338" t="s">
        <v>23297</v>
      </c>
      <c r="E4472" s="337" t="s">
        <v>437</v>
      </c>
      <c r="F4472" s="339" t="s">
        <v>23298</v>
      </c>
      <c r="G4472" s="339" t="s">
        <v>23299</v>
      </c>
    </row>
    <row r="4473" spans="1:7" ht="22.5">
      <c r="A4473" s="336" t="str">
        <f t="shared" si="71"/>
        <v>SINAPI 94699</v>
      </c>
      <c r="B4473" s="337" t="s">
        <v>180</v>
      </c>
      <c r="C4473" s="337" t="s">
        <v>23300</v>
      </c>
      <c r="D4473" s="338" t="s">
        <v>23301</v>
      </c>
      <c r="E4473" s="337" t="s">
        <v>437</v>
      </c>
      <c r="F4473" s="339" t="s">
        <v>23302</v>
      </c>
      <c r="G4473" s="339" t="s">
        <v>23303</v>
      </c>
    </row>
    <row r="4474" spans="1:7" ht="22.5">
      <c r="A4474" s="336" t="str">
        <f t="shared" si="71"/>
        <v>SINAPI 94700</v>
      </c>
      <c r="B4474" s="337" t="s">
        <v>180</v>
      </c>
      <c r="C4474" s="337" t="s">
        <v>23304</v>
      </c>
      <c r="D4474" s="338" t="s">
        <v>23305</v>
      </c>
      <c r="E4474" s="337" t="s">
        <v>437</v>
      </c>
      <c r="F4474" s="339" t="s">
        <v>23306</v>
      </c>
      <c r="G4474" s="339" t="s">
        <v>23307</v>
      </c>
    </row>
    <row r="4475" spans="1:7" ht="22.5">
      <c r="A4475" s="336" t="str">
        <f t="shared" si="71"/>
        <v>SINAPI 94701</v>
      </c>
      <c r="B4475" s="337" t="s">
        <v>180</v>
      </c>
      <c r="C4475" s="337" t="s">
        <v>23308</v>
      </c>
      <c r="D4475" s="338" t="s">
        <v>23309</v>
      </c>
      <c r="E4475" s="337" t="s">
        <v>437</v>
      </c>
      <c r="F4475" s="339" t="s">
        <v>23310</v>
      </c>
      <c r="G4475" s="339" t="s">
        <v>23311</v>
      </c>
    </row>
    <row r="4476" spans="1:7" ht="22.5">
      <c r="A4476" s="336" t="str">
        <f t="shared" si="71"/>
        <v>SINAPI 94702</v>
      </c>
      <c r="B4476" s="337" t="s">
        <v>180</v>
      </c>
      <c r="C4476" s="337" t="s">
        <v>23312</v>
      </c>
      <c r="D4476" s="338" t="s">
        <v>23313</v>
      </c>
      <c r="E4476" s="337" t="s">
        <v>437</v>
      </c>
      <c r="F4476" s="339" t="s">
        <v>23314</v>
      </c>
      <c r="G4476" s="339" t="s">
        <v>23315</v>
      </c>
    </row>
    <row r="4477" spans="1:7" ht="33.75">
      <c r="A4477" s="336" t="str">
        <f t="shared" si="71"/>
        <v>SINAPI 94703</v>
      </c>
      <c r="B4477" s="337" t="s">
        <v>180</v>
      </c>
      <c r="C4477" s="337" t="s">
        <v>23316</v>
      </c>
      <c r="D4477" s="338" t="s">
        <v>23317</v>
      </c>
      <c r="E4477" s="337" t="s">
        <v>437</v>
      </c>
      <c r="F4477" s="339" t="s">
        <v>23318</v>
      </c>
      <c r="G4477" s="339" t="s">
        <v>7869</v>
      </c>
    </row>
    <row r="4478" spans="1:7" ht="22.5">
      <c r="A4478" s="336" t="str">
        <f t="shared" si="71"/>
        <v>SINAPI 94704</v>
      </c>
      <c r="B4478" s="337" t="s">
        <v>180</v>
      </c>
      <c r="C4478" s="337" t="s">
        <v>23319</v>
      </c>
      <c r="D4478" s="338" t="s">
        <v>23320</v>
      </c>
      <c r="E4478" s="337" t="s">
        <v>437</v>
      </c>
      <c r="F4478" s="339" t="s">
        <v>23321</v>
      </c>
      <c r="G4478" s="339" t="s">
        <v>23322</v>
      </c>
    </row>
    <row r="4479" spans="1:7" ht="33.75">
      <c r="A4479" s="336" t="str">
        <f t="shared" si="71"/>
        <v>SINAPI 94705</v>
      </c>
      <c r="B4479" s="337" t="s">
        <v>180</v>
      </c>
      <c r="C4479" s="337" t="s">
        <v>23323</v>
      </c>
      <c r="D4479" s="338" t="s">
        <v>23324</v>
      </c>
      <c r="E4479" s="337" t="s">
        <v>437</v>
      </c>
      <c r="F4479" s="339" t="s">
        <v>23325</v>
      </c>
      <c r="G4479" s="339" t="s">
        <v>8040</v>
      </c>
    </row>
    <row r="4480" spans="1:7" ht="33.75">
      <c r="A4480" s="336" t="str">
        <f t="shared" si="71"/>
        <v>SINAPI 94706</v>
      </c>
      <c r="B4480" s="337" t="s">
        <v>180</v>
      </c>
      <c r="C4480" s="337" t="s">
        <v>23326</v>
      </c>
      <c r="D4480" s="338" t="s">
        <v>23327</v>
      </c>
      <c r="E4480" s="337" t="s">
        <v>437</v>
      </c>
      <c r="F4480" s="339" t="s">
        <v>23328</v>
      </c>
      <c r="G4480" s="339" t="s">
        <v>22377</v>
      </c>
    </row>
    <row r="4481" spans="1:7" ht="22.5">
      <c r="A4481" s="336" t="str">
        <f t="shared" si="71"/>
        <v>SINAPI 94707</v>
      </c>
      <c r="B4481" s="337" t="s">
        <v>180</v>
      </c>
      <c r="C4481" s="337" t="s">
        <v>23329</v>
      </c>
      <c r="D4481" s="338" t="s">
        <v>23330</v>
      </c>
      <c r="E4481" s="337" t="s">
        <v>437</v>
      </c>
      <c r="F4481" s="339" t="s">
        <v>23331</v>
      </c>
      <c r="G4481" s="339" t="s">
        <v>23332</v>
      </c>
    </row>
    <row r="4482" spans="1:7" ht="22.5">
      <c r="A4482" s="336" t="str">
        <f t="shared" si="71"/>
        <v>SINAPI 94708</v>
      </c>
      <c r="B4482" s="337" t="s">
        <v>180</v>
      </c>
      <c r="C4482" s="337" t="s">
        <v>23333</v>
      </c>
      <c r="D4482" s="338" t="s">
        <v>23334</v>
      </c>
      <c r="E4482" s="337" t="s">
        <v>437</v>
      </c>
      <c r="F4482" s="339" t="s">
        <v>23335</v>
      </c>
      <c r="G4482" s="339" t="s">
        <v>23336</v>
      </c>
    </row>
    <row r="4483" spans="1:7" ht="22.5">
      <c r="A4483" s="336" t="str">
        <f t="shared" si="71"/>
        <v>SINAPI 94709</v>
      </c>
      <c r="B4483" s="337" t="s">
        <v>180</v>
      </c>
      <c r="C4483" s="337" t="s">
        <v>23337</v>
      </c>
      <c r="D4483" s="338" t="s">
        <v>23338</v>
      </c>
      <c r="E4483" s="337" t="s">
        <v>437</v>
      </c>
      <c r="F4483" s="339" t="s">
        <v>10319</v>
      </c>
      <c r="G4483" s="339" t="s">
        <v>23339</v>
      </c>
    </row>
    <row r="4484" spans="1:7" ht="22.5">
      <c r="A4484" s="336" t="str">
        <f t="shared" si="71"/>
        <v>SINAPI 94710</v>
      </c>
      <c r="B4484" s="337" t="s">
        <v>180</v>
      </c>
      <c r="C4484" s="337" t="s">
        <v>23340</v>
      </c>
      <c r="D4484" s="338" t="s">
        <v>23341</v>
      </c>
      <c r="E4484" s="337" t="s">
        <v>437</v>
      </c>
      <c r="F4484" s="339" t="s">
        <v>23342</v>
      </c>
      <c r="G4484" s="339" t="s">
        <v>23343</v>
      </c>
    </row>
    <row r="4485" spans="1:7" ht="22.5">
      <c r="A4485" s="336" t="str">
        <f t="shared" si="71"/>
        <v>SINAPI 94711</v>
      </c>
      <c r="B4485" s="337" t="s">
        <v>180</v>
      </c>
      <c r="C4485" s="337" t="s">
        <v>23344</v>
      </c>
      <c r="D4485" s="338" t="s">
        <v>23345</v>
      </c>
      <c r="E4485" s="337" t="s">
        <v>437</v>
      </c>
      <c r="F4485" s="339" t="s">
        <v>23346</v>
      </c>
      <c r="G4485" s="339" t="s">
        <v>23347</v>
      </c>
    </row>
    <row r="4486" spans="1:7" ht="22.5">
      <c r="A4486" s="336" t="str">
        <f t="shared" si="71"/>
        <v>SINAPI 94712</v>
      </c>
      <c r="B4486" s="337" t="s">
        <v>180</v>
      </c>
      <c r="C4486" s="337" t="s">
        <v>23348</v>
      </c>
      <c r="D4486" s="338" t="s">
        <v>23349</v>
      </c>
      <c r="E4486" s="337" t="s">
        <v>437</v>
      </c>
      <c r="F4486" s="339" t="s">
        <v>23350</v>
      </c>
      <c r="G4486" s="339" t="s">
        <v>23351</v>
      </c>
    </row>
    <row r="4487" spans="1:7" ht="22.5">
      <c r="A4487" s="336" t="str">
        <f t="shared" si="71"/>
        <v>SINAPI 94713</v>
      </c>
      <c r="B4487" s="337" t="s">
        <v>180</v>
      </c>
      <c r="C4487" s="337" t="s">
        <v>23352</v>
      </c>
      <c r="D4487" s="338" t="s">
        <v>23353</v>
      </c>
      <c r="E4487" s="337" t="s">
        <v>437</v>
      </c>
      <c r="F4487" s="339" t="s">
        <v>23354</v>
      </c>
      <c r="G4487" s="339" t="s">
        <v>23355</v>
      </c>
    </row>
    <row r="4488" spans="1:7" ht="22.5">
      <c r="A4488" s="336" t="str">
        <f t="shared" si="71"/>
        <v>SINAPI 94714</v>
      </c>
      <c r="B4488" s="337" t="s">
        <v>180</v>
      </c>
      <c r="C4488" s="337" t="s">
        <v>23356</v>
      </c>
      <c r="D4488" s="338" t="s">
        <v>23357</v>
      </c>
      <c r="E4488" s="337" t="s">
        <v>437</v>
      </c>
      <c r="F4488" s="339" t="s">
        <v>23358</v>
      </c>
      <c r="G4488" s="339" t="s">
        <v>23359</v>
      </c>
    </row>
    <row r="4489" spans="1:7" ht="22.5">
      <c r="A4489" s="336" t="str">
        <f t="shared" si="71"/>
        <v>SINAPI 94715</v>
      </c>
      <c r="B4489" s="337" t="s">
        <v>180</v>
      </c>
      <c r="C4489" s="337" t="s">
        <v>23360</v>
      </c>
      <c r="D4489" s="338" t="s">
        <v>23361</v>
      </c>
      <c r="E4489" s="337" t="s">
        <v>437</v>
      </c>
      <c r="F4489" s="339" t="s">
        <v>23362</v>
      </c>
      <c r="G4489" s="339" t="s">
        <v>23363</v>
      </c>
    </row>
    <row r="4490" spans="1:7" ht="22.5">
      <c r="A4490" s="336" t="str">
        <f t="shared" si="71"/>
        <v>SINAPI 94724</v>
      </c>
      <c r="B4490" s="337" t="s">
        <v>180</v>
      </c>
      <c r="C4490" s="337" t="s">
        <v>23364</v>
      </c>
      <c r="D4490" s="338" t="s">
        <v>23365</v>
      </c>
      <c r="E4490" s="337" t="s">
        <v>437</v>
      </c>
      <c r="F4490" s="339" t="s">
        <v>19962</v>
      </c>
      <c r="G4490" s="339" t="s">
        <v>12519</v>
      </c>
    </row>
    <row r="4491" spans="1:7" ht="22.5">
      <c r="A4491" s="336" t="str">
        <f t="shared" si="71"/>
        <v>SINAPI 94725</v>
      </c>
      <c r="B4491" s="337" t="s">
        <v>180</v>
      </c>
      <c r="C4491" s="337" t="s">
        <v>23366</v>
      </c>
      <c r="D4491" s="338" t="s">
        <v>23367</v>
      </c>
      <c r="E4491" s="337" t="s">
        <v>437</v>
      </c>
      <c r="F4491" s="339" t="s">
        <v>23368</v>
      </c>
      <c r="G4491" s="339" t="s">
        <v>23369</v>
      </c>
    </row>
    <row r="4492" spans="1:7" ht="22.5">
      <c r="A4492" s="336" t="str">
        <f t="shared" si="71"/>
        <v>SINAPI 94726</v>
      </c>
      <c r="B4492" s="337" t="s">
        <v>180</v>
      </c>
      <c r="C4492" s="337" t="s">
        <v>23370</v>
      </c>
      <c r="D4492" s="338" t="s">
        <v>23371</v>
      </c>
      <c r="E4492" s="337" t="s">
        <v>437</v>
      </c>
      <c r="F4492" s="339" t="s">
        <v>22055</v>
      </c>
      <c r="G4492" s="339" t="s">
        <v>22945</v>
      </c>
    </row>
    <row r="4493" spans="1:7" ht="22.5">
      <c r="A4493" s="336" t="str">
        <f t="shared" si="71"/>
        <v>SINAPI 94727</v>
      </c>
      <c r="B4493" s="337" t="s">
        <v>180</v>
      </c>
      <c r="C4493" s="337" t="s">
        <v>23372</v>
      </c>
      <c r="D4493" s="338" t="s">
        <v>23373</v>
      </c>
      <c r="E4493" s="337" t="s">
        <v>437</v>
      </c>
      <c r="F4493" s="339" t="s">
        <v>23374</v>
      </c>
      <c r="G4493" s="339" t="s">
        <v>23375</v>
      </c>
    </row>
    <row r="4494" spans="1:7" ht="22.5">
      <c r="A4494" s="336" t="str">
        <f t="shared" si="71"/>
        <v>SINAPI 94728</v>
      </c>
      <c r="B4494" s="337" t="s">
        <v>180</v>
      </c>
      <c r="C4494" s="337" t="s">
        <v>23376</v>
      </c>
      <c r="D4494" s="338" t="s">
        <v>23377</v>
      </c>
      <c r="E4494" s="337" t="s">
        <v>437</v>
      </c>
      <c r="F4494" s="339" t="s">
        <v>23378</v>
      </c>
      <c r="G4494" s="339" t="s">
        <v>23379</v>
      </c>
    </row>
    <row r="4495" spans="1:7" ht="22.5">
      <c r="A4495" s="336" t="str">
        <f t="shared" si="71"/>
        <v>SINAPI 94729</v>
      </c>
      <c r="B4495" s="337" t="s">
        <v>180</v>
      </c>
      <c r="C4495" s="337" t="s">
        <v>23380</v>
      </c>
      <c r="D4495" s="338" t="s">
        <v>23381</v>
      </c>
      <c r="E4495" s="337" t="s">
        <v>437</v>
      </c>
      <c r="F4495" s="339" t="s">
        <v>23382</v>
      </c>
      <c r="G4495" s="339" t="s">
        <v>21336</v>
      </c>
    </row>
    <row r="4496" spans="1:7" ht="22.5">
      <c r="A4496" s="336" t="str">
        <f t="shared" si="71"/>
        <v>SINAPI 94730</v>
      </c>
      <c r="B4496" s="337" t="s">
        <v>180</v>
      </c>
      <c r="C4496" s="337" t="s">
        <v>23383</v>
      </c>
      <c r="D4496" s="338" t="s">
        <v>23384</v>
      </c>
      <c r="E4496" s="337" t="s">
        <v>437</v>
      </c>
      <c r="F4496" s="339" t="s">
        <v>23385</v>
      </c>
      <c r="G4496" s="339" t="s">
        <v>23386</v>
      </c>
    </row>
    <row r="4497" spans="1:7" ht="22.5">
      <c r="A4497" s="336" t="str">
        <f t="shared" si="71"/>
        <v>SINAPI 94731</v>
      </c>
      <c r="B4497" s="337" t="s">
        <v>180</v>
      </c>
      <c r="C4497" s="337" t="s">
        <v>23387</v>
      </c>
      <c r="D4497" s="338" t="s">
        <v>23388</v>
      </c>
      <c r="E4497" s="337" t="s">
        <v>437</v>
      </c>
      <c r="F4497" s="339" t="s">
        <v>23389</v>
      </c>
      <c r="G4497" s="339" t="s">
        <v>15845</v>
      </c>
    </row>
    <row r="4498" spans="1:7" ht="22.5">
      <c r="A4498" s="336" t="str">
        <f t="shared" si="71"/>
        <v>SINAPI 94733</v>
      </c>
      <c r="B4498" s="337" t="s">
        <v>180</v>
      </c>
      <c r="C4498" s="337" t="s">
        <v>23390</v>
      </c>
      <c r="D4498" s="338" t="s">
        <v>23391</v>
      </c>
      <c r="E4498" s="337" t="s">
        <v>437</v>
      </c>
      <c r="F4498" s="339" t="s">
        <v>23392</v>
      </c>
      <c r="G4498" s="339" t="s">
        <v>23393</v>
      </c>
    </row>
    <row r="4499" spans="1:7" ht="22.5">
      <c r="A4499" s="336" t="str">
        <f t="shared" si="71"/>
        <v>SINAPI 94737</v>
      </c>
      <c r="B4499" s="337" t="s">
        <v>180</v>
      </c>
      <c r="C4499" s="337" t="s">
        <v>23394</v>
      </c>
      <c r="D4499" s="338" t="s">
        <v>23395</v>
      </c>
      <c r="E4499" s="337" t="s">
        <v>437</v>
      </c>
      <c r="F4499" s="339" t="s">
        <v>23396</v>
      </c>
      <c r="G4499" s="339" t="s">
        <v>23397</v>
      </c>
    </row>
    <row r="4500" spans="1:7" ht="22.5">
      <c r="A4500" s="336" t="str">
        <f t="shared" si="71"/>
        <v>SINAPI 94740</v>
      </c>
      <c r="B4500" s="337" t="s">
        <v>180</v>
      </c>
      <c r="C4500" s="337" t="s">
        <v>23398</v>
      </c>
      <c r="D4500" s="338" t="s">
        <v>23399</v>
      </c>
      <c r="E4500" s="337" t="s">
        <v>437</v>
      </c>
      <c r="F4500" s="339" t="s">
        <v>23400</v>
      </c>
      <c r="G4500" s="339" t="s">
        <v>23401</v>
      </c>
    </row>
    <row r="4501" spans="1:7" ht="22.5">
      <c r="A4501" s="336" t="str">
        <f t="shared" si="71"/>
        <v>SINAPI 94741</v>
      </c>
      <c r="B4501" s="337" t="s">
        <v>180</v>
      </c>
      <c r="C4501" s="337" t="s">
        <v>23402</v>
      </c>
      <c r="D4501" s="338" t="s">
        <v>23403</v>
      </c>
      <c r="E4501" s="337" t="s">
        <v>437</v>
      </c>
      <c r="F4501" s="339" t="s">
        <v>16306</v>
      </c>
      <c r="G4501" s="339" t="s">
        <v>11310</v>
      </c>
    </row>
    <row r="4502" spans="1:7" ht="22.5">
      <c r="A4502" s="336" t="str">
        <f t="shared" si="71"/>
        <v>SINAPI 94742</v>
      </c>
      <c r="B4502" s="337" t="s">
        <v>180</v>
      </c>
      <c r="C4502" s="337" t="s">
        <v>23404</v>
      </c>
      <c r="D4502" s="338" t="s">
        <v>23405</v>
      </c>
      <c r="E4502" s="337" t="s">
        <v>437</v>
      </c>
      <c r="F4502" s="339" t="s">
        <v>17253</v>
      </c>
      <c r="G4502" s="339" t="s">
        <v>23406</v>
      </c>
    </row>
    <row r="4503" spans="1:7" ht="22.5">
      <c r="A4503" s="336" t="str">
        <f t="shared" si="71"/>
        <v>SINAPI 94743</v>
      </c>
      <c r="B4503" s="337" t="s">
        <v>180</v>
      </c>
      <c r="C4503" s="337" t="s">
        <v>23407</v>
      </c>
      <c r="D4503" s="338" t="s">
        <v>23408</v>
      </c>
      <c r="E4503" s="337" t="s">
        <v>437</v>
      </c>
      <c r="F4503" s="339" t="s">
        <v>23409</v>
      </c>
      <c r="G4503" s="339" t="s">
        <v>17222</v>
      </c>
    </row>
    <row r="4504" spans="1:7" ht="22.5">
      <c r="A4504" s="336" t="str">
        <f t="shared" si="71"/>
        <v>SINAPI 94744</v>
      </c>
      <c r="B4504" s="337" t="s">
        <v>180</v>
      </c>
      <c r="C4504" s="337" t="s">
        <v>23410</v>
      </c>
      <c r="D4504" s="338" t="s">
        <v>23411</v>
      </c>
      <c r="E4504" s="337" t="s">
        <v>437</v>
      </c>
      <c r="F4504" s="339" t="s">
        <v>12113</v>
      </c>
      <c r="G4504" s="339" t="s">
        <v>23412</v>
      </c>
    </row>
    <row r="4505" spans="1:7" ht="22.5">
      <c r="A4505" s="336" t="str">
        <f t="shared" si="71"/>
        <v>SINAPI 94746</v>
      </c>
      <c r="B4505" s="337" t="s">
        <v>180</v>
      </c>
      <c r="C4505" s="337" t="s">
        <v>23413</v>
      </c>
      <c r="D4505" s="338" t="s">
        <v>23414</v>
      </c>
      <c r="E4505" s="337" t="s">
        <v>437</v>
      </c>
      <c r="F4505" s="339" t="s">
        <v>23415</v>
      </c>
      <c r="G4505" s="339" t="s">
        <v>21615</v>
      </c>
    </row>
    <row r="4506" spans="1:7" ht="22.5">
      <c r="A4506" s="336" t="str">
        <f t="shared" si="71"/>
        <v>SINAPI 94748</v>
      </c>
      <c r="B4506" s="337" t="s">
        <v>180</v>
      </c>
      <c r="C4506" s="337" t="s">
        <v>23416</v>
      </c>
      <c r="D4506" s="338" t="s">
        <v>23417</v>
      </c>
      <c r="E4506" s="337" t="s">
        <v>437</v>
      </c>
      <c r="F4506" s="339" t="s">
        <v>23418</v>
      </c>
      <c r="G4506" s="339" t="s">
        <v>23419</v>
      </c>
    </row>
    <row r="4507" spans="1:7" ht="22.5">
      <c r="A4507" s="336" t="str">
        <f t="shared" si="71"/>
        <v>SINAPI 94750</v>
      </c>
      <c r="B4507" s="337" t="s">
        <v>180</v>
      </c>
      <c r="C4507" s="337" t="s">
        <v>23420</v>
      </c>
      <c r="D4507" s="338" t="s">
        <v>23421</v>
      </c>
      <c r="E4507" s="337" t="s">
        <v>437</v>
      </c>
      <c r="F4507" s="339" t="s">
        <v>23422</v>
      </c>
      <c r="G4507" s="339" t="s">
        <v>23423</v>
      </c>
    </row>
    <row r="4508" spans="1:7" ht="22.5">
      <c r="A4508" s="336" t="str">
        <f t="shared" si="71"/>
        <v>SINAPI 94752</v>
      </c>
      <c r="B4508" s="337" t="s">
        <v>180</v>
      </c>
      <c r="C4508" s="337" t="s">
        <v>23424</v>
      </c>
      <c r="D4508" s="338" t="s">
        <v>23425</v>
      </c>
      <c r="E4508" s="337" t="s">
        <v>437</v>
      </c>
      <c r="F4508" s="339" t="s">
        <v>23426</v>
      </c>
      <c r="G4508" s="339" t="s">
        <v>23427</v>
      </c>
    </row>
    <row r="4509" spans="1:7" ht="22.5">
      <c r="A4509" s="336" t="str">
        <f t="shared" si="71"/>
        <v>SINAPI 94756</v>
      </c>
      <c r="B4509" s="337" t="s">
        <v>180</v>
      </c>
      <c r="C4509" s="337" t="s">
        <v>23428</v>
      </c>
      <c r="D4509" s="338" t="s">
        <v>23429</v>
      </c>
      <c r="E4509" s="337" t="s">
        <v>437</v>
      </c>
      <c r="F4509" s="339" t="s">
        <v>23430</v>
      </c>
      <c r="G4509" s="339" t="s">
        <v>17884</v>
      </c>
    </row>
    <row r="4510" spans="1:7" ht="22.5">
      <c r="A4510" s="336" t="str">
        <f t="shared" si="71"/>
        <v>SINAPI 94757</v>
      </c>
      <c r="B4510" s="337" t="s">
        <v>180</v>
      </c>
      <c r="C4510" s="337" t="s">
        <v>23431</v>
      </c>
      <c r="D4510" s="338" t="s">
        <v>23432</v>
      </c>
      <c r="E4510" s="337" t="s">
        <v>437</v>
      </c>
      <c r="F4510" s="339" t="s">
        <v>20452</v>
      </c>
      <c r="G4510" s="339" t="s">
        <v>17816</v>
      </c>
    </row>
    <row r="4511" spans="1:7" ht="22.5">
      <c r="A4511" s="336" t="str">
        <f t="shared" si="71"/>
        <v>SINAPI 94758</v>
      </c>
      <c r="B4511" s="337" t="s">
        <v>180</v>
      </c>
      <c r="C4511" s="337" t="s">
        <v>23433</v>
      </c>
      <c r="D4511" s="338" t="s">
        <v>23434</v>
      </c>
      <c r="E4511" s="337" t="s">
        <v>437</v>
      </c>
      <c r="F4511" s="339" t="s">
        <v>23435</v>
      </c>
      <c r="G4511" s="339" t="s">
        <v>23436</v>
      </c>
    </row>
    <row r="4512" spans="1:7" ht="22.5">
      <c r="A4512" s="336" t="str">
        <f t="shared" si="71"/>
        <v>SINAPI 94759</v>
      </c>
      <c r="B4512" s="337" t="s">
        <v>180</v>
      </c>
      <c r="C4512" s="337" t="s">
        <v>23437</v>
      </c>
      <c r="D4512" s="338" t="s">
        <v>23438</v>
      </c>
      <c r="E4512" s="337" t="s">
        <v>437</v>
      </c>
      <c r="F4512" s="339" t="s">
        <v>22217</v>
      </c>
      <c r="G4512" s="339" t="s">
        <v>8602</v>
      </c>
    </row>
    <row r="4513" spans="1:7" ht="22.5">
      <c r="A4513" s="336" t="str">
        <f t="shared" si="71"/>
        <v>SINAPI 94760</v>
      </c>
      <c r="B4513" s="337" t="s">
        <v>180</v>
      </c>
      <c r="C4513" s="337" t="s">
        <v>23439</v>
      </c>
      <c r="D4513" s="338" t="s">
        <v>23440</v>
      </c>
      <c r="E4513" s="337" t="s">
        <v>437</v>
      </c>
      <c r="F4513" s="339" t="s">
        <v>23441</v>
      </c>
      <c r="G4513" s="339" t="s">
        <v>23442</v>
      </c>
    </row>
    <row r="4514" spans="1:7" ht="22.5">
      <c r="A4514" s="336" t="str">
        <f t="shared" si="71"/>
        <v>SINAPI 94761</v>
      </c>
      <c r="B4514" s="337" t="s">
        <v>180</v>
      </c>
      <c r="C4514" s="337" t="s">
        <v>23443</v>
      </c>
      <c r="D4514" s="338" t="s">
        <v>23444</v>
      </c>
      <c r="E4514" s="337" t="s">
        <v>437</v>
      </c>
      <c r="F4514" s="339" t="s">
        <v>23445</v>
      </c>
      <c r="G4514" s="339" t="s">
        <v>23446</v>
      </c>
    </row>
    <row r="4515" spans="1:7" ht="22.5">
      <c r="A4515" s="336" t="str">
        <f t="shared" si="71"/>
        <v>SINAPI 94762</v>
      </c>
      <c r="B4515" s="337" t="s">
        <v>180</v>
      </c>
      <c r="C4515" s="337" t="s">
        <v>23447</v>
      </c>
      <c r="D4515" s="338" t="s">
        <v>23448</v>
      </c>
      <c r="E4515" s="337" t="s">
        <v>437</v>
      </c>
      <c r="F4515" s="339" t="s">
        <v>23449</v>
      </c>
      <c r="G4515" s="339" t="s">
        <v>15903</v>
      </c>
    </row>
    <row r="4516" spans="1:7" ht="33.75">
      <c r="A4516" s="336" t="str">
        <f t="shared" si="71"/>
        <v>SINAPI 94783</v>
      </c>
      <c r="B4516" s="337" t="s">
        <v>180</v>
      </c>
      <c r="C4516" s="337" t="s">
        <v>23450</v>
      </c>
      <c r="D4516" s="338" t="s">
        <v>23451</v>
      </c>
      <c r="E4516" s="337" t="s">
        <v>437</v>
      </c>
      <c r="F4516" s="339" t="s">
        <v>9645</v>
      </c>
      <c r="G4516" s="339" t="s">
        <v>23452</v>
      </c>
    </row>
    <row r="4517" spans="1:7" ht="22.5">
      <c r="A4517" s="336" t="str">
        <f t="shared" si="71"/>
        <v>SINAPI 94785</v>
      </c>
      <c r="B4517" s="337" t="s">
        <v>180</v>
      </c>
      <c r="C4517" s="337" t="s">
        <v>23453</v>
      </c>
      <c r="D4517" s="338" t="s">
        <v>23454</v>
      </c>
      <c r="E4517" s="337" t="s">
        <v>437</v>
      </c>
      <c r="F4517" s="339" t="s">
        <v>22089</v>
      </c>
      <c r="G4517" s="339" t="s">
        <v>8330</v>
      </c>
    </row>
    <row r="4518" spans="1:7" ht="22.5">
      <c r="A4518" s="336" t="str">
        <f t="shared" si="71"/>
        <v>SINAPI 94786</v>
      </c>
      <c r="B4518" s="337" t="s">
        <v>180</v>
      </c>
      <c r="C4518" s="337" t="s">
        <v>23455</v>
      </c>
      <c r="D4518" s="338" t="s">
        <v>23456</v>
      </c>
      <c r="E4518" s="337" t="s">
        <v>437</v>
      </c>
      <c r="F4518" s="339" t="s">
        <v>23457</v>
      </c>
      <c r="G4518" s="339" t="s">
        <v>23458</v>
      </c>
    </row>
    <row r="4519" spans="1:7" ht="22.5">
      <c r="A4519" s="336" t="str">
        <f t="shared" si="71"/>
        <v>SINAPI 94787</v>
      </c>
      <c r="B4519" s="337" t="s">
        <v>180</v>
      </c>
      <c r="C4519" s="337" t="s">
        <v>23459</v>
      </c>
      <c r="D4519" s="338" t="s">
        <v>23460</v>
      </c>
      <c r="E4519" s="337" t="s">
        <v>437</v>
      </c>
      <c r="F4519" s="339" t="s">
        <v>23461</v>
      </c>
      <c r="G4519" s="339" t="s">
        <v>23462</v>
      </c>
    </row>
    <row r="4520" spans="1:7" ht="22.5">
      <c r="A4520" s="336" t="str">
        <f t="shared" si="71"/>
        <v>SINAPI 94788</v>
      </c>
      <c r="B4520" s="337" t="s">
        <v>180</v>
      </c>
      <c r="C4520" s="337" t="s">
        <v>23463</v>
      </c>
      <c r="D4520" s="338" t="s">
        <v>23464</v>
      </c>
      <c r="E4520" s="337" t="s">
        <v>437</v>
      </c>
      <c r="F4520" s="339" t="s">
        <v>23465</v>
      </c>
      <c r="G4520" s="339" t="s">
        <v>23466</v>
      </c>
    </row>
    <row r="4521" spans="1:7" ht="22.5">
      <c r="A4521" s="336" t="str">
        <f t="shared" si="71"/>
        <v>SINAPI 94789</v>
      </c>
      <c r="B4521" s="337" t="s">
        <v>180</v>
      </c>
      <c r="C4521" s="337" t="s">
        <v>23467</v>
      </c>
      <c r="D4521" s="338" t="s">
        <v>23468</v>
      </c>
      <c r="E4521" s="337" t="s">
        <v>437</v>
      </c>
      <c r="F4521" s="339" t="s">
        <v>23469</v>
      </c>
      <c r="G4521" s="339" t="s">
        <v>23470</v>
      </c>
    </row>
    <row r="4522" spans="1:7" ht="22.5">
      <c r="A4522" s="336" t="str">
        <f t="shared" si="71"/>
        <v>SINAPI 94790</v>
      </c>
      <c r="B4522" s="337" t="s">
        <v>180</v>
      </c>
      <c r="C4522" s="337" t="s">
        <v>23471</v>
      </c>
      <c r="D4522" s="338" t="s">
        <v>23472</v>
      </c>
      <c r="E4522" s="337" t="s">
        <v>437</v>
      </c>
      <c r="F4522" s="339" t="s">
        <v>23473</v>
      </c>
      <c r="G4522" s="339" t="s">
        <v>23474</v>
      </c>
    </row>
    <row r="4523" spans="1:7" ht="22.5">
      <c r="A4523" s="336" t="str">
        <f t="shared" si="71"/>
        <v>SINAPI 94791</v>
      </c>
      <c r="B4523" s="337" t="s">
        <v>180</v>
      </c>
      <c r="C4523" s="337" t="s">
        <v>23475</v>
      </c>
      <c r="D4523" s="338" t="s">
        <v>23476</v>
      </c>
      <c r="E4523" s="337" t="s">
        <v>437</v>
      </c>
      <c r="F4523" s="339" t="s">
        <v>23477</v>
      </c>
      <c r="G4523" s="339" t="s">
        <v>23478</v>
      </c>
    </row>
    <row r="4524" spans="1:7" ht="22.5">
      <c r="A4524" s="336" t="str">
        <f t="shared" si="71"/>
        <v>SINAPI 94863</v>
      </c>
      <c r="B4524" s="337" t="s">
        <v>180</v>
      </c>
      <c r="C4524" s="337" t="s">
        <v>23479</v>
      </c>
      <c r="D4524" s="338" t="s">
        <v>23480</v>
      </c>
      <c r="E4524" s="337" t="s">
        <v>437</v>
      </c>
      <c r="F4524" s="339" t="s">
        <v>23481</v>
      </c>
      <c r="G4524" s="339" t="s">
        <v>23482</v>
      </c>
    </row>
    <row r="4525" spans="1:7" ht="22.5">
      <c r="A4525" s="336" t="str">
        <f t="shared" si="71"/>
        <v>SINAPI 95141</v>
      </c>
      <c r="B4525" s="337" t="s">
        <v>180</v>
      </c>
      <c r="C4525" s="337" t="s">
        <v>23483</v>
      </c>
      <c r="D4525" s="338" t="s">
        <v>23484</v>
      </c>
      <c r="E4525" s="337" t="s">
        <v>437</v>
      </c>
      <c r="F4525" s="339" t="s">
        <v>23485</v>
      </c>
      <c r="G4525" s="339" t="s">
        <v>23486</v>
      </c>
    </row>
    <row r="4526" spans="1:7" ht="22.5">
      <c r="A4526" s="336" t="str">
        <f t="shared" si="71"/>
        <v>SINAPI 95237</v>
      </c>
      <c r="B4526" s="337" t="s">
        <v>180</v>
      </c>
      <c r="C4526" s="337" t="s">
        <v>23487</v>
      </c>
      <c r="D4526" s="338" t="s">
        <v>23488</v>
      </c>
      <c r="E4526" s="337" t="s">
        <v>437</v>
      </c>
      <c r="F4526" s="339" t="s">
        <v>18320</v>
      </c>
      <c r="G4526" s="339" t="s">
        <v>10245</v>
      </c>
    </row>
    <row r="4527" spans="1:7" ht="22.5">
      <c r="A4527" s="336" t="str">
        <f t="shared" si="71"/>
        <v>SINAPI 95693</v>
      </c>
      <c r="B4527" s="337" t="s">
        <v>180</v>
      </c>
      <c r="C4527" s="337" t="s">
        <v>23489</v>
      </c>
      <c r="D4527" s="338" t="s">
        <v>23490</v>
      </c>
      <c r="E4527" s="337" t="s">
        <v>437</v>
      </c>
      <c r="F4527" s="339" t="s">
        <v>23491</v>
      </c>
      <c r="G4527" s="339" t="s">
        <v>23492</v>
      </c>
    </row>
    <row r="4528" spans="1:7" ht="22.5">
      <c r="A4528" s="336" t="str">
        <f t="shared" si="71"/>
        <v>SINAPI 95694</v>
      </c>
      <c r="B4528" s="337" t="s">
        <v>180</v>
      </c>
      <c r="C4528" s="337" t="s">
        <v>23493</v>
      </c>
      <c r="D4528" s="338" t="s">
        <v>23494</v>
      </c>
      <c r="E4528" s="337" t="s">
        <v>437</v>
      </c>
      <c r="F4528" s="339" t="s">
        <v>23495</v>
      </c>
      <c r="G4528" s="339" t="s">
        <v>23496</v>
      </c>
    </row>
    <row r="4529" spans="1:7" ht="22.5">
      <c r="A4529" s="336" t="str">
        <f t="shared" si="71"/>
        <v>SINAPI 95695</v>
      </c>
      <c r="B4529" s="337" t="s">
        <v>180</v>
      </c>
      <c r="C4529" s="337" t="s">
        <v>23497</v>
      </c>
      <c r="D4529" s="338" t="s">
        <v>23498</v>
      </c>
      <c r="E4529" s="337" t="s">
        <v>437</v>
      </c>
      <c r="F4529" s="339" t="s">
        <v>23499</v>
      </c>
      <c r="G4529" s="339" t="s">
        <v>23500</v>
      </c>
    </row>
    <row r="4530" spans="1:7">
      <c r="A4530" s="336" t="str">
        <f t="shared" si="71"/>
        <v>SINAPI 95696</v>
      </c>
      <c r="B4530" s="337" t="s">
        <v>180</v>
      </c>
      <c r="C4530" s="337" t="s">
        <v>23501</v>
      </c>
      <c r="D4530" s="338" t="s">
        <v>23502</v>
      </c>
      <c r="E4530" s="337" t="s">
        <v>437</v>
      </c>
      <c r="F4530" s="339" t="s">
        <v>23503</v>
      </c>
      <c r="G4530" s="339" t="s">
        <v>23504</v>
      </c>
    </row>
    <row r="4531" spans="1:7" ht="22.5">
      <c r="A4531" s="336" t="str">
        <f t="shared" si="71"/>
        <v>SINAPI 96637</v>
      </c>
      <c r="B4531" s="337" t="s">
        <v>180</v>
      </c>
      <c r="C4531" s="337" t="s">
        <v>23505</v>
      </c>
      <c r="D4531" s="338" t="s">
        <v>23506</v>
      </c>
      <c r="E4531" s="337" t="s">
        <v>437</v>
      </c>
      <c r="F4531" s="339" t="s">
        <v>16575</v>
      </c>
      <c r="G4531" s="339" t="s">
        <v>17915</v>
      </c>
    </row>
    <row r="4532" spans="1:7" ht="22.5">
      <c r="A4532" s="336" t="str">
        <f t="shared" si="71"/>
        <v>SINAPI 96638</v>
      </c>
      <c r="B4532" s="337" t="s">
        <v>180</v>
      </c>
      <c r="C4532" s="337" t="s">
        <v>23507</v>
      </c>
      <c r="D4532" s="338" t="s">
        <v>23508</v>
      </c>
      <c r="E4532" s="337" t="s">
        <v>437</v>
      </c>
      <c r="F4532" s="339" t="s">
        <v>23509</v>
      </c>
      <c r="G4532" s="339" t="s">
        <v>16354</v>
      </c>
    </row>
    <row r="4533" spans="1:7" ht="22.5">
      <c r="A4533" s="336" t="str">
        <f t="shared" si="71"/>
        <v>SINAPI 96639</v>
      </c>
      <c r="B4533" s="337" t="s">
        <v>180</v>
      </c>
      <c r="C4533" s="337" t="s">
        <v>23510</v>
      </c>
      <c r="D4533" s="338" t="s">
        <v>23511</v>
      </c>
      <c r="E4533" s="337" t="s">
        <v>437</v>
      </c>
      <c r="F4533" s="339" t="s">
        <v>21050</v>
      </c>
      <c r="G4533" s="339" t="s">
        <v>23512</v>
      </c>
    </row>
    <row r="4534" spans="1:7" ht="22.5">
      <c r="A4534" s="336" t="str">
        <f t="shared" si="71"/>
        <v>SINAPI 96640</v>
      </c>
      <c r="B4534" s="337" t="s">
        <v>180</v>
      </c>
      <c r="C4534" s="337" t="s">
        <v>23513</v>
      </c>
      <c r="D4534" s="338" t="s">
        <v>23514</v>
      </c>
      <c r="E4534" s="337" t="s">
        <v>437</v>
      </c>
      <c r="F4534" s="339" t="s">
        <v>23515</v>
      </c>
      <c r="G4534" s="339" t="s">
        <v>23516</v>
      </c>
    </row>
    <row r="4535" spans="1:7" ht="22.5">
      <c r="A4535" s="336" t="str">
        <f t="shared" ref="A4535:A4598" si="72">CONCATENAR</f>
        <v>SINAPI 96641</v>
      </c>
      <c r="B4535" s="337" t="s">
        <v>180</v>
      </c>
      <c r="C4535" s="337" t="s">
        <v>23517</v>
      </c>
      <c r="D4535" s="338" t="s">
        <v>23518</v>
      </c>
      <c r="E4535" s="337" t="s">
        <v>437</v>
      </c>
      <c r="F4535" s="339" t="s">
        <v>23519</v>
      </c>
      <c r="G4535" s="339" t="s">
        <v>10788</v>
      </c>
    </row>
    <row r="4536" spans="1:7" ht="22.5">
      <c r="A4536" s="336" t="str">
        <f t="shared" si="72"/>
        <v>SINAPI 96642</v>
      </c>
      <c r="B4536" s="337" t="s">
        <v>180</v>
      </c>
      <c r="C4536" s="337" t="s">
        <v>23520</v>
      </c>
      <c r="D4536" s="338" t="s">
        <v>23521</v>
      </c>
      <c r="E4536" s="337" t="s">
        <v>437</v>
      </c>
      <c r="F4536" s="339" t="s">
        <v>23522</v>
      </c>
      <c r="G4536" s="339" t="s">
        <v>8289</v>
      </c>
    </row>
    <row r="4537" spans="1:7" ht="22.5">
      <c r="A4537" s="336" t="str">
        <f t="shared" si="72"/>
        <v>SINAPI 96643</v>
      </c>
      <c r="B4537" s="337" t="s">
        <v>180</v>
      </c>
      <c r="C4537" s="337" t="s">
        <v>23523</v>
      </c>
      <c r="D4537" s="338" t="s">
        <v>23524</v>
      </c>
      <c r="E4537" s="337" t="s">
        <v>437</v>
      </c>
      <c r="F4537" s="339" t="s">
        <v>23525</v>
      </c>
      <c r="G4537" s="339" t="s">
        <v>22641</v>
      </c>
    </row>
    <row r="4538" spans="1:7" ht="22.5">
      <c r="A4538" s="336" t="str">
        <f t="shared" si="72"/>
        <v>SINAPI 96650</v>
      </c>
      <c r="B4538" s="337" t="s">
        <v>180</v>
      </c>
      <c r="C4538" s="337" t="s">
        <v>23526</v>
      </c>
      <c r="D4538" s="338" t="s">
        <v>23527</v>
      </c>
      <c r="E4538" s="337" t="s">
        <v>437</v>
      </c>
      <c r="F4538" s="339" t="s">
        <v>23512</v>
      </c>
      <c r="G4538" s="339" t="s">
        <v>7769</v>
      </c>
    </row>
    <row r="4539" spans="1:7" ht="22.5">
      <c r="A4539" s="336" t="str">
        <f t="shared" si="72"/>
        <v>SINAPI 96651</v>
      </c>
      <c r="B4539" s="337" t="s">
        <v>180</v>
      </c>
      <c r="C4539" s="337" t="s">
        <v>23528</v>
      </c>
      <c r="D4539" s="338" t="s">
        <v>23529</v>
      </c>
      <c r="E4539" s="337" t="s">
        <v>437</v>
      </c>
      <c r="F4539" s="339" t="s">
        <v>16583</v>
      </c>
      <c r="G4539" s="339" t="s">
        <v>16450</v>
      </c>
    </row>
    <row r="4540" spans="1:7" ht="22.5">
      <c r="A4540" s="336" t="str">
        <f t="shared" si="72"/>
        <v>SINAPI 96652</v>
      </c>
      <c r="B4540" s="337" t="s">
        <v>180</v>
      </c>
      <c r="C4540" s="337" t="s">
        <v>23530</v>
      </c>
      <c r="D4540" s="338" t="s">
        <v>23531</v>
      </c>
      <c r="E4540" s="337" t="s">
        <v>437</v>
      </c>
      <c r="F4540" s="339" t="s">
        <v>18014</v>
      </c>
      <c r="G4540" s="339" t="s">
        <v>23532</v>
      </c>
    </row>
    <row r="4541" spans="1:7" ht="22.5">
      <c r="A4541" s="336" t="str">
        <f t="shared" si="72"/>
        <v>SINAPI 96653</v>
      </c>
      <c r="B4541" s="337" t="s">
        <v>180</v>
      </c>
      <c r="C4541" s="337" t="s">
        <v>23533</v>
      </c>
      <c r="D4541" s="338" t="s">
        <v>23534</v>
      </c>
      <c r="E4541" s="337" t="s">
        <v>437</v>
      </c>
      <c r="F4541" s="339" t="s">
        <v>8906</v>
      </c>
      <c r="G4541" s="339" t="s">
        <v>23535</v>
      </c>
    </row>
    <row r="4542" spans="1:7" ht="22.5">
      <c r="A4542" s="336" t="str">
        <f t="shared" si="72"/>
        <v>SINAPI 96654</v>
      </c>
      <c r="B4542" s="337" t="s">
        <v>180</v>
      </c>
      <c r="C4542" s="337" t="s">
        <v>23536</v>
      </c>
      <c r="D4542" s="338" t="s">
        <v>23537</v>
      </c>
      <c r="E4542" s="337" t="s">
        <v>437</v>
      </c>
      <c r="F4542" s="339" t="s">
        <v>23538</v>
      </c>
      <c r="G4542" s="339" t="s">
        <v>23539</v>
      </c>
    </row>
    <row r="4543" spans="1:7" ht="22.5">
      <c r="A4543" s="336" t="str">
        <f t="shared" si="72"/>
        <v>SINAPI 96655</v>
      </c>
      <c r="B4543" s="337" t="s">
        <v>180</v>
      </c>
      <c r="C4543" s="337" t="s">
        <v>23540</v>
      </c>
      <c r="D4543" s="338" t="s">
        <v>23541</v>
      </c>
      <c r="E4543" s="337" t="s">
        <v>437</v>
      </c>
      <c r="F4543" s="339" t="s">
        <v>23542</v>
      </c>
      <c r="G4543" s="339" t="s">
        <v>23543</v>
      </c>
    </row>
    <row r="4544" spans="1:7" ht="22.5">
      <c r="A4544" s="336" t="str">
        <f t="shared" si="72"/>
        <v>SINAPI 96656</v>
      </c>
      <c r="B4544" s="337" t="s">
        <v>180</v>
      </c>
      <c r="C4544" s="337" t="s">
        <v>23544</v>
      </c>
      <c r="D4544" s="338" t="s">
        <v>23545</v>
      </c>
      <c r="E4544" s="337" t="s">
        <v>437</v>
      </c>
      <c r="F4544" s="339" t="s">
        <v>17787</v>
      </c>
      <c r="G4544" s="339" t="s">
        <v>17724</v>
      </c>
    </row>
    <row r="4545" spans="1:7" ht="22.5">
      <c r="A4545" s="336" t="str">
        <f t="shared" si="72"/>
        <v>SINAPI 96657</v>
      </c>
      <c r="B4545" s="337" t="s">
        <v>180</v>
      </c>
      <c r="C4545" s="337" t="s">
        <v>23546</v>
      </c>
      <c r="D4545" s="338" t="s">
        <v>23547</v>
      </c>
      <c r="E4545" s="337" t="s">
        <v>437</v>
      </c>
      <c r="F4545" s="339" t="s">
        <v>23548</v>
      </c>
      <c r="G4545" s="339" t="s">
        <v>20766</v>
      </c>
    </row>
    <row r="4546" spans="1:7" ht="22.5">
      <c r="A4546" s="336" t="str">
        <f t="shared" si="72"/>
        <v>SINAPI 96658</v>
      </c>
      <c r="B4546" s="337" t="s">
        <v>180</v>
      </c>
      <c r="C4546" s="337" t="s">
        <v>23549</v>
      </c>
      <c r="D4546" s="338" t="s">
        <v>23550</v>
      </c>
      <c r="E4546" s="337" t="s">
        <v>437</v>
      </c>
      <c r="F4546" s="339" t="s">
        <v>8024</v>
      </c>
      <c r="G4546" s="339" t="s">
        <v>18663</v>
      </c>
    </row>
    <row r="4547" spans="1:7" ht="22.5">
      <c r="A4547" s="336" t="str">
        <f t="shared" si="72"/>
        <v>SINAPI 96659</v>
      </c>
      <c r="B4547" s="337" t="s">
        <v>180</v>
      </c>
      <c r="C4547" s="337" t="s">
        <v>23551</v>
      </c>
      <c r="D4547" s="338" t="s">
        <v>23552</v>
      </c>
      <c r="E4547" s="337" t="s">
        <v>437</v>
      </c>
      <c r="F4547" s="339" t="s">
        <v>16503</v>
      </c>
      <c r="G4547" s="339" t="s">
        <v>16293</v>
      </c>
    </row>
    <row r="4548" spans="1:7" ht="22.5">
      <c r="A4548" s="336" t="str">
        <f t="shared" si="72"/>
        <v>SINAPI 96660</v>
      </c>
      <c r="B4548" s="337" t="s">
        <v>180</v>
      </c>
      <c r="C4548" s="337" t="s">
        <v>23553</v>
      </c>
      <c r="D4548" s="338" t="s">
        <v>23554</v>
      </c>
      <c r="E4548" s="337" t="s">
        <v>437</v>
      </c>
      <c r="F4548" s="339" t="s">
        <v>23555</v>
      </c>
      <c r="G4548" s="339" t="s">
        <v>23556</v>
      </c>
    </row>
    <row r="4549" spans="1:7" ht="22.5">
      <c r="A4549" s="336" t="str">
        <f t="shared" si="72"/>
        <v>SINAPI 96661</v>
      </c>
      <c r="B4549" s="337" t="s">
        <v>180</v>
      </c>
      <c r="C4549" s="337" t="s">
        <v>23557</v>
      </c>
      <c r="D4549" s="338" t="s">
        <v>23558</v>
      </c>
      <c r="E4549" s="337" t="s">
        <v>437</v>
      </c>
      <c r="F4549" s="339" t="s">
        <v>17966</v>
      </c>
      <c r="G4549" s="339" t="s">
        <v>23559</v>
      </c>
    </row>
    <row r="4550" spans="1:7" ht="22.5">
      <c r="A4550" s="336" t="str">
        <f t="shared" si="72"/>
        <v>SINAPI 96662</v>
      </c>
      <c r="B4550" s="337" t="s">
        <v>180</v>
      </c>
      <c r="C4550" s="337" t="s">
        <v>23560</v>
      </c>
      <c r="D4550" s="338" t="s">
        <v>23561</v>
      </c>
      <c r="E4550" s="337" t="s">
        <v>437</v>
      </c>
      <c r="F4550" s="339" t="s">
        <v>23562</v>
      </c>
      <c r="G4550" s="339" t="s">
        <v>17613</v>
      </c>
    </row>
    <row r="4551" spans="1:7" ht="22.5">
      <c r="A4551" s="336" t="str">
        <f t="shared" si="72"/>
        <v>SINAPI 96663</v>
      </c>
      <c r="B4551" s="337" t="s">
        <v>180</v>
      </c>
      <c r="C4551" s="337" t="s">
        <v>23563</v>
      </c>
      <c r="D4551" s="338" t="s">
        <v>23564</v>
      </c>
      <c r="E4551" s="337" t="s">
        <v>437</v>
      </c>
      <c r="F4551" s="339" t="s">
        <v>23318</v>
      </c>
      <c r="G4551" s="339" t="s">
        <v>23565</v>
      </c>
    </row>
    <row r="4552" spans="1:7" ht="22.5">
      <c r="A4552" s="336" t="str">
        <f t="shared" si="72"/>
        <v>SINAPI 96664</v>
      </c>
      <c r="B4552" s="337" t="s">
        <v>180</v>
      </c>
      <c r="C4552" s="337" t="s">
        <v>23566</v>
      </c>
      <c r="D4552" s="338" t="s">
        <v>23567</v>
      </c>
      <c r="E4552" s="337" t="s">
        <v>437</v>
      </c>
      <c r="F4552" s="339" t="s">
        <v>23568</v>
      </c>
      <c r="G4552" s="339" t="s">
        <v>23569</v>
      </c>
    </row>
    <row r="4553" spans="1:7" ht="22.5">
      <c r="A4553" s="336" t="str">
        <f t="shared" si="72"/>
        <v>SINAPI 96665</v>
      </c>
      <c r="B4553" s="337" t="s">
        <v>180</v>
      </c>
      <c r="C4553" s="337" t="s">
        <v>23570</v>
      </c>
      <c r="D4553" s="338" t="s">
        <v>23571</v>
      </c>
      <c r="E4553" s="337" t="s">
        <v>437</v>
      </c>
      <c r="F4553" s="339" t="s">
        <v>23572</v>
      </c>
      <c r="G4553" s="339" t="s">
        <v>23573</v>
      </c>
    </row>
    <row r="4554" spans="1:7" ht="22.5">
      <c r="A4554" s="336" t="str">
        <f t="shared" si="72"/>
        <v>SINAPI 96666</v>
      </c>
      <c r="B4554" s="337" t="s">
        <v>180</v>
      </c>
      <c r="C4554" s="337" t="s">
        <v>23574</v>
      </c>
      <c r="D4554" s="338" t="s">
        <v>23575</v>
      </c>
      <c r="E4554" s="337" t="s">
        <v>437</v>
      </c>
      <c r="F4554" s="339" t="s">
        <v>23576</v>
      </c>
      <c r="G4554" s="339" t="s">
        <v>23577</v>
      </c>
    </row>
    <row r="4555" spans="1:7" ht="22.5">
      <c r="A4555" s="336" t="str">
        <f t="shared" si="72"/>
        <v>SINAPI 96667</v>
      </c>
      <c r="B4555" s="337" t="s">
        <v>180</v>
      </c>
      <c r="C4555" s="337" t="s">
        <v>23578</v>
      </c>
      <c r="D4555" s="338" t="s">
        <v>23579</v>
      </c>
      <c r="E4555" s="337" t="s">
        <v>437</v>
      </c>
      <c r="F4555" s="339" t="s">
        <v>12979</v>
      </c>
      <c r="G4555" s="339" t="s">
        <v>23580</v>
      </c>
    </row>
    <row r="4556" spans="1:7" ht="22.5">
      <c r="A4556" s="336" t="str">
        <f t="shared" si="72"/>
        <v>SINAPI 96684</v>
      </c>
      <c r="B4556" s="337" t="s">
        <v>180</v>
      </c>
      <c r="C4556" s="337" t="s">
        <v>23581</v>
      </c>
      <c r="D4556" s="338" t="s">
        <v>23582</v>
      </c>
      <c r="E4556" s="337" t="s">
        <v>437</v>
      </c>
      <c r="F4556" s="339" t="s">
        <v>23583</v>
      </c>
      <c r="G4556" s="339" t="s">
        <v>23584</v>
      </c>
    </row>
    <row r="4557" spans="1:7" ht="22.5">
      <c r="A4557" s="336" t="str">
        <f t="shared" si="72"/>
        <v>SINAPI 96685</v>
      </c>
      <c r="B4557" s="337" t="s">
        <v>180</v>
      </c>
      <c r="C4557" s="337" t="s">
        <v>23585</v>
      </c>
      <c r="D4557" s="338" t="s">
        <v>23586</v>
      </c>
      <c r="E4557" s="337" t="s">
        <v>437</v>
      </c>
      <c r="F4557" s="339" t="s">
        <v>11639</v>
      </c>
      <c r="G4557" s="339" t="s">
        <v>10369</v>
      </c>
    </row>
    <row r="4558" spans="1:7" ht="22.5">
      <c r="A4558" s="336" t="str">
        <f t="shared" si="72"/>
        <v>SINAPI 96686</v>
      </c>
      <c r="B4558" s="337" t="s">
        <v>180</v>
      </c>
      <c r="C4558" s="337" t="s">
        <v>23587</v>
      </c>
      <c r="D4558" s="338" t="s">
        <v>23588</v>
      </c>
      <c r="E4558" s="337" t="s">
        <v>437</v>
      </c>
      <c r="F4558" s="339" t="s">
        <v>16632</v>
      </c>
      <c r="G4558" s="339" t="s">
        <v>14642</v>
      </c>
    </row>
    <row r="4559" spans="1:7" ht="22.5">
      <c r="A4559" s="336" t="str">
        <f t="shared" si="72"/>
        <v>SINAPI 96687</v>
      </c>
      <c r="B4559" s="337" t="s">
        <v>180</v>
      </c>
      <c r="C4559" s="337" t="s">
        <v>23589</v>
      </c>
      <c r="D4559" s="338" t="s">
        <v>23590</v>
      </c>
      <c r="E4559" s="337" t="s">
        <v>437</v>
      </c>
      <c r="F4559" s="339" t="s">
        <v>17595</v>
      </c>
      <c r="G4559" s="339" t="s">
        <v>16414</v>
      </c>
    </row>
    <row r="4560" spans="1:7" ht="22.5">
      <c r="A4560" s="336" t="str">
        <f t="shared" si="72"/>
        <v>SINAPI 96688</v>
      </c>
      <c r="B4560" s="337" t="s">
        <v>180</v>
      </c>
      <c r="C4560" s="337" t="s">
        <v>23591</v>
      </c>
      <c r="D4560" s="338" t="s">
        <v>23592</v>
      </c>
      <c r="E4560" s="337" t="s">
        <v>437</v>
      </c>
      <c r="F4560" s="339" t="s">
        <v>15201</v>
      </c>
      <c r="G4560" s="339" t="s">
        <v>14308</v>
      </c>
    </row>
    <row r="4561" spans="1:7" ht="22.5">
      <c r="A4561" s="336" t="str">
        <f t="shared" si="72"/>
        <v>SINAPI 96689</v>
      </c>
      <c r="B4561" s="337" t="s">
        <v>180</v>
      </c>
      <c r="C4561" s="337" t="s">
        <v>23593</v>
      </c>
      <c r="D4561" s="338" t="s">
        <v>23594</v>
      </c>
      <c r="E4561" s="337" t="s">
        <v>437</v>
      </c>
      <c r="F4561" s="339" t="s">
        <v>23595</v>
      </c>
      <c r="G4561" s="339" t="s">
        <v>23596</v>
      </c>
    </row>
    <row r="4562" spans="1:7" ht="22.5">
      <c r="A4562" s="336" t="str">
        <f t="shared" si="72"/>
        <v>SINAPI 96690</v>
      </c>
      <c r="B4562" s="337" t="s">
        <v>180</v>
      </c>
      <c r="C4562" s="337" t="s">
        <v>23597</v>
      </c>
      <c r="D4562" s="338" t="s">
        <v>23598</v>
      </c>
      <c r="E4562" s="337" t="s">
        <v>437</v>
      </c>
      <c r="F4562" s="339" t="s">
        <v>17690</v>
      </c>
      <c r="G4562" s="339" t="s">
        <v>20738</v>
      </c>
    </row>
    <row r="4563" spans="1:7" ht="22.5">
      <c r="A4563" s="336" t="str">
        <f t="shared" si="72"/>
        <v>SINAPI 96691</v>
      </c>
      <c r="B4563" s="337" t="s">
        <v>180</v>
      </c>
      <c r="C4563" s="337" t="s">
        <v>23599</v>
      </c>
      <c r="D4563" s="338" t="s">
        <v>23600</v>
      </c>
      <c r="E4563" s="337" t="s">
        <v>437</v>
      </c>
      <c r="F4563" s="339" t="s">
        <v>23601</v>
      </c>
      <c r="G4563" s="339" t="s">
        <v>23602</v>
      </c>
    </row>
    <row r="4564" spans="1:7" ht="22.5">
      <c r="A4564" s="336" t="str">
        <f t="shared" si="72"/>
        <v>SINAPI 96692</v>
      </c>
      <c r="B4564" s="337" t="s">
        <v>180</v>
      </c>
      <c r="C4564" s="337" t="s">
        <v>23603</v>
      </c>
      <c r="D4564" s="338" t="s">
        <v>23604</v>
      </c>
      <c r="E4564" s="337" t="s">
        <v>437</v>
      </c>
      <c r="F4564" s="339" t="s">
        <v>23605</v>
      </c>
      <c r="G4564" s="339" t="s">
        <v>23606</v>
      </c>
    </row>
    <row r="4565" spans="1:7" ht="22.5">
      <c r="A4565" s="336" t="str">
        <f t="shared" si="72"/>
        <v>SINAPI 96693</v>
      </c>
      <c r="B4565" s="337" t="s">
        <v>180</v>
      </c>
      <c r="C4565" s="337" t="s">
        <v>23607</v>
      </c>
      <c r="D4565" s="338" t="s">
        <v>23608</v>
      </c>
      <c r="E4565" s="337" t="s">
        <v>437</v>
      </c>
      <c r="F4565" s="339" t="s">
        <v>23609</v>
      </c>
      <c r="G4565" s="339" t="s">
        <v>23610</v>
      </c>
    </row>
    <row r="4566" spans="1:7" ht="22.5">
      <c r="A4566" s="336" t="str">
        <f t="shared" si="72"/>
        <v>SINAPI 96694</v>
      </c>
      <c r="B4566" s="337" t="s">
        <v>180</v>
      </c>
      <c r="C4566" s="337" t="s">
        <v>23611</v>
      </c>
      <c r="D4566" s="338" t="s">
        <v>23612</v>
      </c>
      <c r="E4566" s="337" t="s">
        <v>437</v>
      </c>
      <c r="F4566" s="339" t="s">
        <v>20531</v>
      </c>
      <c r="G4566" s="339" t="s">
        <v>14819</v>
      </c>
    </row>
    <row r="4567" spans="1:7" ht="22.5">
      <c r="A4567" s="336" t="str">
        <f t="shared" si="72"/>
        <v>SINAPI 96695</v>
      </c>
      <c r="B4567" s="337" t="s">
        <v>180</v>
      </c>
      <c r="C4567" s="337" t="s">
        <v>23613</v>
      </c>
      <c r="D4567" s="338" t="s">
        <v>23614</v>
      </c>
      <c r="E4567" s="337" t="s">
        <v>437</v>
      </c>
      <c r="F4567" s="339" t="s">
        <v>23615</v>
      </c>
      <c r="G4567" s="339" t="s">
        <v>23616</v>
      </c>
    </row>
    <row r="4568" spans="1:7" ht="22.5">
      <c r="A4568" s="336" t="str">
        <f t="shared" si="72"/>
        <v>SINAPI 96696</v>
      </c>
      <c r="B4568" s="337" t="s">
        <v>180</v>
      </c>
      <c r="C4568" s="337" t="s">
        <v>23617</v>
      </c>
      <c r="D4568" s="338" t="s">
        <v>23618</v>
      </c>
      <c r="E4568" s="337" t="s">
        <v>437</v>
      </c>
      <c r="F4568" s="339" t="s">
        <v>23619</v>
      </c>
      <c r="G4568" s="339" t="s">
        <v>23620</v>
      </c>
    </row>
    <row r="4569" spans="1:7" ht="22.5">
      <c r="A4569" s="336" t="str">
        <f t="shared" si="72"/>
        <v>SINAPI 96697</v>
      </c>
      <c r="B4569" s="337" t="s">
        <v>180</v>
      </c>
      <c r="C4569" s="337" t="s">
        <v>23621</v>
      </c>
      <c r="D4569" s="338" t="s">
        <v>23622</v>
      </c>
      <c r="E4569" s="337" t="s">
        <v>437</v>
      </c>
      <c r="F4569" s="339" t="s">
        <v>23623</v>
      </c>
      <c r="G4569" s="339" t="s">
        <v>23624</v>
      </c>
    </row>
    <row r="4570" spans="1:7" ht="22.5">
      <c r="A4570" s="336" t="str">
        <f t="shared" si="72"/>
        <v>SINAPI 96698</v>
      </c>
      <c r="B4570" s="337" t="s">
        <v>180</v>
      </c>
      <c r="C4570" s="337" t="s">
        <v>23625</v>
      </c>
      <c r="D4570" s="338" t="s">
        <v>23626</v>
      </c>
      <c r="E4570" s="337" t="s">
        <v>437</v>
      </c>
      <c r="F4570" s="339" t="s">
        <v>23627</v>
      </c>
      <c r="G4570" s="339" t="s">
        <v>11407</v>
      </c>
    </row>
    <row r="4571" spans="1:7" ht="22.5">
      <c r="A4571" s="336" t="str">
        <f t="shared" si="72"/>
        <v>SINAPI 96699</v>
      </c>
      <c r="B4571" s="337" t="s">
        <v>180</v>
      </c>
      <c r="C4571" s="337" t="s">
        <v>23628</v>
      </c>
      <c r="D4571" s="338" t="s">
        <v>23629</v>
      </c>
      <c r="E4571" s="337" t="s">
        <v>437</v>
      </c>
      <c r="F4571" s="339" t="s">
        <v>7868</v>
      </c>
      <c r="G4571" s="339" t="s">
        <v>21425</v>
      </c>
    </row>
    <row r="4572" spans="1:7" ht="22.5">
      <c r="A4572" s="336" t="str">
        <f t="shared" si="72"/>
        <v>SINAPI 96700</v>
      </c>
      <c r="B4572" s="337" t="s">
        <v>180</v>
      </c>
      <c r="C4572" s="337" t="s">
        <v>23630</v>
      </c>
      <c r="D4572" s="338" t="s">
        <v>23631</v>
      </c>
      <c r="E4572" s="337" t="s">
        <v>437</v>
      </c>
      <c r="F4572" s="339" t="s">
        <v>23632</v>
      </c>
      <c r="G4572" s="339" t="s">
        <v>23633</v>
      </c>
    </row>
    <row r="4573" spans="1:7" ht="22.5">
      <c r="A4573" s="336" t="str">
        <f t="shared" si="72"/>
        <v>SINAPI 96701</v>
      </c>
      <c r="B4573" s="337" t="s">
        <v>180</v>
      </c>
      <c r="C4573" s="337" t="s">
        <v>23634</v>
      </c>
      <c r="D4573" s="338" t="s">
        <v>23635</v>
      </c>
      <c r="E4573" s="337" t="s">
        <v>437</v>
      </c>
      <c r="F4573" s="339" t="s">
        <v>11572</v>
      </c>
      <c r="G4573" s="339" t="s">
        <v>23636</v>
      </c>
    </row>
    <row r="4574" spans="1:7" ht="22.5">
      <c r="A4574" s="336" t="str">
        <f t="shared" si="72"/>
        <v>SINAPI 96702</v>
      </c>
      <c r="B4574" s="337" t="s">
        <v>180</v>
      </c>
      <c r="C4574" s="337" t="s">
        <v>23637</v>
      </c>
      <c r="D4574" s="338" t="s">
        <v>23638</v>
      </c>
      <c r="E4574" s="337" t="s">
        <v>437</v>
      </c>
      <c r="F4574" s="339" t="s">
        <v>11458</v>
      </c>
      <c r="G4574" s="339" t="s">
        <v>23639</v>
      </c>
    </row>
    <row r="4575" spans="1:7" ht="22.5">
      <c r="A4575" s="336" t="str">
        <f t="shared" si="72"/>
        <v>SINAPI 96703</v>
      </c>
      <c r="B4575" s="337" t="s">
        <v>180</v>
      </c>
      <c r="C4575" s="337" t="s">
        <v>23640</v>
      </c>
      <c r="D4575" s="338" t="s">
        <v>23641</v>
      </c>
      <c r="E4575" s="337" t="s">
        <v>437</v>
      </c>
      <c r="F4575" s="339" t="s">
        <v>23642</v>
      </c>
      <c r="G4575" s="339" t="s">
        <v>15140</v>
      </c>
    </row>
    <row r="4576" spans="1:7" ht="22.5">
      <c r="A4576" s="336" t="str">
        <f t="shared" si="72"/>
        <v>SINAPI 96704</v>
      </c>
      <c r="B4576" s="337" t="s">
        <v>180</v>
      </c>
      <c r="C4576" s="337" t="s">
        <v>23643</v>
      </c>
      <c r="D4576" s="338" t="s">
        <v>23644</v>
      </c>
      <c r="E4576" s="337" t="s">
        <v>437</v>
      </c>
      <c r="F4576" s="339" t="s">
        <v>23645</v>
      </c>
      <c r="G4576" s="339" t="s">
        <v>23646</v>
      </c>
    </row>
    <row r="4577" spans="1:7" ht="22.5">
      <c r="A4577" s="336" t="str">
        <f t="shared" si="72"/>
        <v>SINAPI 96705</v>
      </c>
      <c r="B4577" s="337" t="s">
        <v>180</v>
      </c>
      <c r="C4577" s="337" t="s">
        <v>23647</v>
      </c>
      <c r="D4577" s="338" t="s">
        <v>23648</v>
      </c>
      <c r="E4577" s="337" t="s">
        <v>437</v>
      </c>
      <c r="F4577" s="339" t="s">
        <v>16568</v>
      </c>
      <c r="G4577" s="339" t="s">
        <v>20513</v>
      </c>
    </row>
    <row r="4578" spans="1:7" ht="22.5">
      <c r="A4578" s="336" t="str">
        <f t="shared" si="72"/>
        <v>SINAPI 96706</v>
      </c>
      <c r="B4578" s="337" t="s">
        <v>180</v>
      </c>
      <c r="C4578" s="337" t="s">
        <v>23649</v>
      </c>
      <c r="D4578" s="338" t="s">
        <v>23650</v>
      </c>
      <c r="E4578" s="337" t="s">
        <v>437</v>
      </c>
      <c r="F4578" s="339" t="s">
        <v>15341</v>
      </c>
      <c r="G4578" s="339" t="s">
        <v>23651</v>
      </c>
    </row>
    <row r="4579" spans="1:7" ht="22.5">
      <c r="A4579" s="336" t="str">
        <f t="shared" si="72"/>
        <v>SINAPI 96707</v>
      </c>
      <c r="B4579" s="337" t="s">
        <v>180</v>
      </c>
      <c r="C4579" s="337" t="s">
        <v>23652</v>
      </c>
      <c r="D4579" s="338" t="s">
        <v>23653</v>
      </c>
      <c r="E4579" s="337" t="s">
        <v>437</v>
      </c>
      <c r="F4579" s="339" t="s">
        <v>23654</v>
      </c>
      <c r="G4579" s="339" t="s">
        <v>23655</v>
      </c>
    </row>
    <row r="4580" spans="1:7" ht="22.5">
      <c r="A4580" s="336" t="str">
        <f t="shared" si="72"/>
        <v>SINAPI 96708</v>
      </c>
      <c r="B4580" s="337" t="s">
        <v>180</v>
      </c>
      <c r="C4580" s="337" t="s">
        <v>23656</v>
      </c>
      <c r="D4580" s="338" t="s">
        <v>23657</v>
      </c>
      <c r="E4580" s="337" t="s">
        <v>437</v>
      </c>
      <c r="F4580" s="339" t="s">
        <v>23658</v>
      </c>
      <c r="G4580" s="339" t="s">
        <v>23659</v>
      </c>
    </row>
    <row r="4581" spans="1:7" ht="22.5">
      <c r="A4581" s="336" t="str">
        <f t="shared" si="72"/>
        <v>SINAPI 96709</v>
      </c>
      <c r="B4581" s="337" t="s">
        <v>180</v>
      </c>
      <c r="C4581" s="337" t="s">
        <v>23660</v>
      </c>
      <c r="D4581" s="338" t="s">
        <v>23661</v>
      </c>
      <c r="E4581" s="337" t="s">
        <v>437</v>
      </c>
      <c r="F4581" s="339" t="s">
        <v>23662</v>
      </c>
      <c r="G4581" s="339" t="s">
        <v>23663</v>
      </c>
    </row>
    <row r="4582" spans="1:7" ht="22.5">
      <c r="A4582" s="336" t="str">
        <f t="shared" si="72"/>
        <v>SINAPI 96710</v>
      </c>
      <c r="B4582" s="337" t="s">
        <v>180</v>
      </c>
      <c r="C4582" s="337" t="s">
        <v>23664</v>
      </c>
      <c r="D4582" s="338" t="s">
        <v>23665</v>
      </c>
      <c r="E4582" s="337" t="s">
        <v>437</v>
      </c>
      <c r="F4582" s="339" t="s">
        <v>17387</v>
      </c>
      <c r="G4582" s="339" t="s">
        <v>17549</v>
      </c>
    </row>
    <row r="4583" spans="1:7" ht="22.5">
      <c r="A4583" s="336" t="str">
        <f t="shared" si="72"/>
        <v>SINAPI 96711</v>
      </c>
      <c r="B4583" s="337" t="s">
        <v>180</v>
      </c>
      <c r="C4583" s="337" t="s">
        <v>23666</v>
      </c>
      <c r="D4583" s="338" t="s">
        <v>23667</v>
      </c>
      <c r="E4583" s="337" t="s">
        <v>437</v>
      </c>
      <c r="F4583" s="339" t="s">
        <v>16367</v>
      </c>
      <c r="G4583" s="339" t="s">
        <v>9572</v>
      </c>
    </row>
    <row r="4584" spans="1:7" ht="22.5">
      <c r="A4584" s="336" t="str">
        <f t="shared" si="72"/>
        <v>SINAPI 96712</v>
      </c>
      <c r="B4584" s="337" t="s">
        <v>180</v>
      </c>
      <c r="C4584" s="337" t="s">
        <v>23668</v>
      </c>
      <c r="D4584" s="338" t="s">
        <v>23669</v>
      </c>
      <c r="E4584" s="337" t="s">
        <v>437</v>
      </c>
      <c r="F4584" s="339" t="s">
        <v>21778</v>
      </c>
      <c r="G4584" s="339" t="s">
        <v>23670</v>
      </c>
    </row>
    <row r="4585" spans="1:7" ht="22.5">
      <c r="A4585" s="336" t="str">
        <f t="shared" si="72"/>
        <v>SINAPI 96713</v>
      </c>
      <c r="B4585" s="337" t="s">
        <v>180</v>
      </c>
      <c r="C4585" s="337" t="s">
        <v>23671</v>
      </c>
      <c r="D4585" s="338" t="s">
        <v>23672</v>
      </c>
      <c r="E4585" s="337" t="s">
        <v>437</v>
      </c>
      <c r="F4585" s="339" t="s">
        <v>10098</v>
      </c>
      <c r="G4585" s="339" t="s">
        <v>23673</v>
      </c>
    </row>
    <row r="4586" spans="1:7" ht="22.5">
      <c r="A4586" s="336" t="str">
        <f t="shared" si="72"/>
        <v>SINAPI 96714</v>
      </c>
      <c r="B4586" s="337" t="s">
        <v>180</v>
      </c>
      <c r="C4586" s="337" t="s">
        <v>23674</v>
      </c>
      <c r="D4586" s="338" t="s">
        <v>23675</v>
      </c>
      <c r="E4586" s="337" t="s">
        <v>437</v>
      </c>
      <c r="F4586" s="339" t="s">
        <v>23676</v>
      </c>
      <c r="G4586" s="339" t="s">
        <v>23677</v>
      </c>
    </row>
    <row r="4587" spans="1:7" ht="22.5">
      <c r="A4587" s="336" t="str">
        <f t="shared" si="72"/>
        <v>SINAPI 96715</v>
      </c>
      <c r="B4587" s="337" t="s">
        <v>180</v>
      </c>
      <c r="C4587" s="337" t="s">
        <v>23678</v>
      </c>
      <c r="D4587" s="338" t="s">
        <v>23679</v>
      </c>
      <c r="E4587" s="337" t="s">
        <v>437</v>
      </c>
      <c r="F4587" s="339" t="s">
        <v>18121</v>
      </c>
      <c r="G4587" s="339" t="s">
        <v>23026</v>
      </c>
    </row>
    <row r="4588" spans="1:7" ht="22.5">
      <c r="A4588" s="336" t="str">
        <f t="shared" si="72"/>
        <v>SINAPI 96716</v>
      </c>
      <c r="B4588" s="337" t="s">
        <v>180</v>
      </c>
      <c r="C4588" s="337" t="s">
        <v>23680</v>
      </c>
      <c r="D4588" s="338" t="s">
        <v>23681</v>
      </c>
      <c r="E4588" s="337" t="s">
        <v>437</v>
      </c>
      <c r="F4588" s="339" t="s">
        <v>23682</v>
      </c>
      <c r="G4588" s="339" t="s">
        <v>23683</v>
      </c>
    </row>
    <row r="4589" spans="1:7" ht="22.5">
      <c r="A4589" s="336" t="str">
        <f t="shared" si="72"/>
        <v>SINAPI 96717</v>
      </c>
      <c r="B4589" s="337" t="s">
        <v>180</v>
      </c>
      <c r="C4589" s="337" t="s">
        <v>23684</v>
      </c>
      <c r="D4589" s="338" t="s">
        <v>23685</v>
      </c>
      <c r="E4589" s="337" t="s">
        <v>437</v>
      </c>
      <c r="F4589" s="339" t="s">
        <v>23686</v>
      </c>
      <c r="G4589" s="339" t="s">
        <v>23687</v>
      </c>
    </row>
    <row r="4590" spans="1:7" ht="22.5">
      <c r="A4590" s="336" t="str">
        <f t="shared" si="72"/>
        <v>SINAPI 96736</v>
      </c>
      <c r="B4590" s="337" t="s">
        <v>180</v>
      </c>
      <c r="C4590" s="337" t="s">
        <v>23688</v>
      </c>
      <c r="D4590" s="338" t="s">
        <v>23689</v>
      </c>
      <c r="E4590" s="337" t="s">
        <v>437</v>
      </c>
      <c r="F4590" s="339" t="s">
        <v>9366</v>
      </c>
      <c r="G4590" s="339" t="s">
        <v>10618</v>
      </c>
    </row>
    <row r="4591" spans="1:7" ht="22.5">
      <c r="A4591" s="336" t="str">
        <f t="shared" si="72"/>
        <v>SINAPI 96737</v>
      </c>
      <c r="B4591" s="337" t="s">
        <v>180</v>
      </c>
      <c r="C4591" s="337" t="s">
        <v>23690</v>
      </c>
      <c r="D4591" s="338" t="s">
        <v>23691</v>
      </c>
      <c r="E4591" s="337" t="s">
        <v>437</v>
      </c>
      <c r="F4591" s="339" t="s">
        <v>21554</v>
      </c>
      <c r="G4591" s="339" t="s">
        <v>23692</v>
      </c>
    </row>
    <row r="4592" spans="1:7" ht="22.5">
      <c r="A4592" s="336" t="str">
        <f t="shared" si="72"/>
        <v>SINAPI 96738</v>
      </c>
      <c r="B4592" s="337" t="s">
        <v>180</v>
      </c>
      <c r="C4592" s="337" t="s">
        <v>23693</v>
      </c>
      <c r="D4592" s="338" t="s">
        <v>23694</v>
      </c>
      <c r="E4592" s="337" t="s">
        <v>437</v>
      </c>
      <c r="F4592" s="339" t="s">
        <v>21842</v>
      </c>
      <c r="G4592" s="339" t="s">
        <v>10259</v>
      </c>
    </row>
    <row r="4593" spans="1:7" ht="22.5">
      <c r="A4593" s="336" t="str">
        <f t="shared" si="72"/>
        <v>SINAPI 96739</v>
      </c>
      <c r="B4593" s="337" t="s">
        <v>180</v>
      </c>
      <c r="C4593" s="337" t="s">
        <v>23695</v>
      </c>
      <c r="D4593" s="338" t="s">
        <v>23696</v>
      </c>
      <c r="E4593" s="337" t="s">
        <v>437</v>
      </c>
      <c r="F4593" s="339" t="s">
        <v>21230</v>
      </c>
      <c r="G4593" s="339" t="s">
        <v>23697</v>
      </c>
    </row>
    <row r="4594" spans="1:7" ht="22.5">
      <c r="A4594" s="336" t="str">
        <f t="shared" si="72"/>
        <v>SINAPI 96740</v>
      </c>
      <c r="B4594" s="337" t="s">
        <v>180</v>
      </c>
      <c r="C4594" s="337" t="s">
        <v>23698</v>
      </c>
      <c r="D4594" s="338" t="s">
        <v>23699</v>
      </c>
      <c r="E4594" s="337" t="s">
        <v>437</v>
      </c>
      <c r="F4594" s="339" t="s">
        <v>23700</v>
      </c>
      <c r="G4594" s="339" t="s">
        <v>23287</v>
      </c>
    </row>
    <row r="4595" spans="1:7" ht="22.5">
      <c r="A4595" s="336" t="str">
        <f t="shared" si="72"/>
        <v>SINAPI 96741</v>
      </c>
      <c r="B4595" s="337" t="s">
        <v>180</v>
      </c>
      <c r="C4595" s="337" t="s">
        <v>23701</v>
      </c>
      <c r="D4595" s="338" t="s">
        <v>23702</v>
      </c>
      <c r="E4595" s="337" t="s">
        <v>437</v>
      </c>
      <c r="F4595" s="339" t="s">
        <v>23703</v>
      </c>
      <c r="G4595" s="339" t="s">
        <v>16612</v>
      </c>
    </row>
    <row r="4596" spans="1:7" ht="22.5">
      <c r="A4596" s="336" t="str">
        <f t="shared" si="72"/>
        <v>SINAPI 96742</v>
      </c>
      <c r="B4596" s="337" t="s">
        <v>180</v>
      </c>
      <c r="C4596" s="337" t="s">
        <v>23704</v>
      </c>
      <c r="D4596" s="338" t="s">
        <v>23705</v>
      </c>
      <c r="E4596" s="337" t="s">
        <v>437</v>
      </c>
      <c r="F4596" s="339" t="s">
        <v>23706</v>
      </c>
      <c r="G4596" s="339" t="s">
        <v>23707</v>
      </c>
    </row>
    <row r="4597" spans="1:7" ht="22.5">
      <c r="A4597" s="336" t="str">
        <f t="shared" si="72"/>
        <v>SINAPI 96743</v>
      </c>
      <c r="B4597" s="337" t="s">
        <v>180</v>
      </c>
      <c r="C4597" s="337" t="s">
        <v>23708</v>
      </c>
      <c r="D4597" s="338" t="s">
        <v>23709</v>
      </c>
      <c r="E4597" s="337" t="s">
        <v>437</v>
      </c>
      <c r="F4597" s="339" t="s">
        <v>23710</v>
      </c>
      <c r="G4597" s="339" t="s">
        <v>10487</v>
      </c>
    </row>
    <row r="4598" spans="1:7" ht="22.5">
      <c r="A4598" s="336" t="str">
        <f t="shared" si="72"/>
        <v>SINAPI 96744</v>
      </c>
      <c r="B4598" s="337" t="s">
        <v>180</v>
      </c>
      <c r="C4598" s="337" t="s">
        <v>23711</v>
      </c>
      <c r="D4598" s="338" t="s">
        <v>23712</v>
      </c>
      <c r="E4598" s="337" t="s">
        <v>437</v>
      </c>
      <c r="F4598" s="339" t="s">
        <v>15421</v>
      </c>
      <c r="G4598" s="339" t="s">
        <v>23713</v>
      </c>
    </row>
    <row r="4599" spans="1:7" ht="22.5">
      <c r="A4599" s="336" t="str">
        <f t="shared" ref="A4599:A4662" si="73">CONCATENAR</f>
        <v>SINAPI 96745</v>
      </c>
      <c r="B4599" s="337" t="s">
        <v>180</v>
      </c>
      <c r="C4599" s="337" t="s">
        <v>23714</v>
      </c>
      <c r="D4599" s="338" t="s">
        <v>23715</v>
      </c>
      <c r="E4599" s="337" t="s">
        <v>437</v>
      </c>
      <c r="F4599" s="339" t="s">
        <v>23716</v>
      </c>
      <c r="G4599" s="339" t="s">
        <v>23717</v>
      </c>
    </row>
    <row r="4600" spans="1:7" ht="22.5">
      <c r="A4600" s="336" t="str">
        <f t="shared" si="73"/>
        <v>SINAPI 96746</v>
      </c>
      <c r="B4600" s="337" t="s">
        <v>180</v>
      </c>
      <c r="C4600" s="337" t="s">
        <v>23718</v>
      </c>
      <c r="D4600" s="338" t="s">
        <v>23719</v>
      </c>
      <c r="E4600" s="337" t="s">
        <v>437</v>
      </c>
      <c r="F4600" s="339" t="s">
        <v>23720</v>
      </c>
      <c r="G4600" s="339" t="s">
        <v>23721</v>
      </c>
    </row>
    <row r="4601" spans="1:7" ht="22.5">
      <c r="A4601" s="336" t="str">
        <f t="shared" si="73"/>
        <v>SINAPI 96747</v>
      </c>
      <c r="B4601" s="337" t="s">
        <v>180</v>
      </c>
      <c r="C4601" s="337" t="s">
        <v>23722</v>
      </c>
      <c r="D4601" s="338" t="s">
        <v>23723</v>
      </c>
      <c r="E4601" s="337" t="s">
        <v>437</v>
      </c>
      <c r="F4601" s="339" t="s">
        <v>19642</v>
      </c>
      <c r="G4601" s="339" t="s">
        <v>23724</v>
      </c>
    </row>
    <row r="4602" spans="1:7" ht="22.5">
      <c r="A4602" s="336" t="str">
        <f t="shared" si="73"/>
        <v>SINAPI 96748</v>
      </c>
      <c r="B4602" s="337" t="s">
        <v>180</v>
      </c>
      <c r="C4602" s="337" t="s">
        <v>23725</v>
      </c>
      <c r="D4602" s="338" t="s">
        <v>23726</v>
      </c>
      <c r="E4602" s="337" t="s">
        <v>437</v>
      </c>
      <c r="F4602" s="339" t="s">
        <v>23727</v>
      </c>
      <c r="G4602" s="339" t="s">
        <v>8529</v>
      </c>
    </row>
    <row r="4603" spans="1:7" ht="22.5">
      <c r="A4603" s="336" t="str">
        <f t="shared" si="73"/>
        <v>SINAPI 96749</v>
      </c>
      <c r="B4603" s="337" t="s">
        <v>180</v>
      </c>
      <c r="C4603" s="337" t="s">
        <v>23728</v>
      </c>
      <c r="D4603" s="338" t="s">
        <v>23729</v>
      </c>
      <c r="E4603" s="337" t="s">
        <v>437</v>
      </c>
      <c r="F4603" s="339" t="s">
        <v>12493</v>
      </c>
      <c r="G4603" s="339" t="s">
        <v>21250</v>
      </c>
    </row>
    <row r="4604" spans="1:7" ht="22.5">
      <c r="A4604" s="336" t="str">
        <f t="shared" si="73"/>
        <v>SINAPI 96750</v>
      </c>
      <c r="B4604" s="337" t="s">
        <v>180</v>
      </c>
      <c r="C4604" s="337" t="s">
        <v>23730</v>
      </c>
      <c r="D4604" s="338" t="s">
        <v>23731</v>
      </c>
      <c r="E4604" s="337" t="s">
        <v>437</v>
      </c>
      <c r="F4604" s="339" t="s">
        <v>17476</v>
      </c>
      <c r="G4604" s="339" t="s">
        <v>18660</v>
      </c>
    </row>
    <row r="4605" spans="1:7" ht="22.5">
      <c r="A4605" s="336" t="str">
        <f t="shared" si="73"/>
        <v>SINAPI 96751</v>
      </c>
      <c r="B4605" s="337" t="s">
        <v>180</v>
      </c>
      <c r="C4605" s="337" t="s">
        <v>23732</v>
      </c>
      <c r="D4605" s="338" t="s">
        <v>23733</v>
      </c>
      <c r="E4605" s="337" t="s">
        <v>437</v>
      </c>
      <c r="F4605" s="339" t="s">
        <v>23734</v>
      </c>
      <c r="G4605" s="339" t="s">
        <v>12125</v>
      </c>
    </row>
    <row r="4606" spans="1:7" ht="22.5">
      <c r="A4606" s="336" t="str">
        <f t="shared" si="73"/>
        <v>SINAPI 96752</v>
      </c>
      <c r="B4606" s="337" t="s">
        <v>180</v>
      </c>
      <c r="C4606" s="337" t="s">
        <v>23735</v>
      </c>
      <c r="D4606" s="338" t="s">
        <v>23736</v>
      </c>
      <c r="E4606" s="337" t="s">
        <v>437</v>
      </c>
      <c r="F4606" s="339" t="s">
        <v>23737</v>
      </c>
      <c r="G4606" s="339" t="s">
        <v>23738</v>
      </c>
    </row>
    <row r="4607" spans="1:7" ht="22.5">
      <c r="A4607" s="336" t="str">
        <f t="shared" si="73"/>
        <v>SINAPI 96753</v>
      </c>
      <c r="B4607" s="337" t="s">
        <v>180</v>
      </c>
      <c r="C4607" s="337" t="s">
        <v>23739</v>
      </c>
      <c r="D4607" s="338" t="s">
        <v>23740</v>
      </c>
      <c r="E4607" s="337" t="s">
        <v>437</v>
      </c>
      <c r="F4607" s="339" t="s">
        <v>23741</v>
      </c>
      <c r="G4607" s="339" t="s">
        <v>23742</v>
      </c>
    </row>
    <row r="4608" spans="1:7" ht="22.5">
      <c r="A4608" s="336" t="str">
        <f t="shared" si="73"/>
        <v>SINAPI 96754</v>
      </c>
      <c r="B4608" s="337" t="s">
        <v>180</v>
      </c>
      <c r="C4608" s="337" t="s">
        <v>23743</v>
      </c>
      <c r="D4608" s="338" t="s">
        <v>23744</v>
      </c>
      <c r="E4608" s="337" t="s">
        <v>437</v>
      </c>
      <c r="F4608" s="339" t="s">
        <v>23745</v>
      </c>
      <c r="G4608" s="339" t="s">
        <v>12776</v>
      </c>
    </row>
    <row r="4609" spans="1:7" ht="22.5">
      <c r="A4609" s="336" t="str">
        <f t="shared" si="73"/>
        <v>SINAPI 96755</v>
      </c>
      <c r="B4609" s="337" t="s">
        <v>180</v>
      </c>
      <c r="C4609" s="337" t="s">
        <v>23746</v>
      </c>
      <c r="D4609" s="338" t="s">
        <v>23747</v>
      </c>
      <c r="E4609" s="337" t="s">
        <v>437</v>
      </c>
      <c r="F4609" s="339" t="s">
        <v>15891</v>
      </c>
      <c r="G4609" s="339" t="s">
        <v>23748</v>
      </c>
    </row>
    <row r="4610" spans="1:7" ht="22.5">
      <c r="A4610" s="336" t="str">
        <f t="shared" si="73"/>
        <v>SINAPI 96756</v>
      </c>
      <c r="B4610" s="337" t="s">
        <v>180</v>
      </c>
      <c r="C4610" s="337" t="s">
        <v>23749</v>
      </c>
      <c r="D4610" s="338" t="s">
        <v>23750</v>
      </c>
      <c r="E4610" s="337" t="s">
        <v>437</v>
      </c>
      <c r="F4610" s="339" t="s">
        <v>10280</v>
      </c>
      <c r="G4610" s="339" t="s">
        <v>16496</v>
      </c>
    </row>
    <row r="4611" spans="1:7" ht="22.5">
      <c r="A4611" s="336" t="str">
        <f t="shared" si="73"/>
        <v>SINAPI 96757</v>
      </c>
      <c r="B4611" s="337" t="s">
        <v>180</v>
      </c>
      <c r="C4611" s="337" t="s">
        <v>23751</v>
      </c>
      <c r="D4611" s="338" t="s">
        <v>23752</v>
      </c>
      <c r="E4611" s="337" t="s">
        <v>437</v>
      </c>
      <c r="F4611" s="339" t="s">
        <v>13954</v>
      </c>
      <c r="G4611" s="339" t="s">
        <v>17217</v>
      </c>
    </row>
    <row r="4612" spans="1:7" ht="22.5">
      <c r="A4612" s="336" t="str">
        <f t="shared" si="73"/>
        <v>SINAPI 96758</v>
      </c>
      <c r="B4612" s="337" t="s">
        <v>180</v>
      </c>
      <c r="C4612" s="337" t="s">
        <v>23753</v>
      </c>
      <c r="D4612" s="338" t="s">
        <v>23754</v>
      </c>
      <c r="E4612" s="337" t="s">
        <v>437</v>
      </c>
      <c r="F4612" s="339" t="s">
        <v>21888</v>
      </c>
      <c r="G4612" s="339" t="s">
        <v>21681</v>
      </c>
    </row>
    <row r="4613" spans="1:7" ht="22.5">
      <c r="A4613" s="336" t="str">
        <f t="shared" si="73"/>
        <v>SINAPI 96759</v>
      </c>
      <c r="B4613" s="337" t="s">
        <v>180</v>
      </c>
      <c r="C4613" s="337" t="s">
        <v>23755</v>
      </c>
      <c r="D4613" s="338" t="s">
        <v>23756</v>
      </c>
      <c r="E4613" s="337" t="s">
        <v>437</v>
      </c>
      <c r="F4613" s="339" t="s">
        <v>23757</v>
      </c>
      <c r="G4613" s="339" t="s">
        <v>23758</v>
      </c>
    </row>
    <row r="4614" spans="1:7" ht="22.5">
      <c r="A4614" s="336" t="str">
        <f t="shared" si="73"/>
        <v>SINAPI 96760</v>
      </c>
      <c r="B4614" s="337" t="s">
        <v>180</v>
      </c>
      <c r="C4614" s="337" t="s">
        <v>23759</v>
      </c>
      <c r="D4614" s="338" t="s">
        <v>23760</v>
      </c>
      <c r="E4614" s="337" t="s">
        <v>437</v>
      </c>
      <c r="F4614" s="339" t="s">
        <v>23761</v>
      </c>
      <c r="G4614" s="339" t="s">
        <v>23762</v>
      </c>
    </row>
    <row r="4615" spans="1:7" ht="22.5">
      <c r="A4615" s="336" t="str">
        <f t="shared" si="73"/>
        <v>SINAPI 96761</v>
      </c>
      <c r="B4615" s="337" t="s">
        <v>180</v>
      </c>
      <c r="C4615" s="337" t="s">
        <v>23763</v>
      </c>
      <c r="D4615" s="338" t="s">
        <v>23764</v>
      </c>
      <c r="E4615" s="337" t="s">
        <v>437</v>
      </c>
      <c r="F4615" s="339" t="s">
        <v>23765</v>
      </c>
      <c r="G4615" s="339" t="s">
        <v>23766</v>
      </c>
    </row>
    <row r="4616" spans="1:7" ht="22.5">
      <c r="A4616" s="336" t="str">
        <f t="shared" si="73"/>
        <v>SINAPI 96762</v>
      </c>
      <c r="B4616" s="337" t="s">
        <v>180</v>
      </c>
      <c r="C4616" s="337" t="s">
        <v>23767</v>
      </c>
      <c r="D4616" s="338" t="s">
        <v>23768</v>
      </c>
      <c r="E4616" s="337" t="s">
        <v>437</v>
      </c>
      <c r="F4616" s="339" t="s">
        <v>23769</v>
      </c>
      <c r="G4616" s="339" t="s">
        <v>23770</v>
      </c>
    </row>
    <row r="4617" spans="1:7" ht="22.5">
      <c r="A4617" s="336" t="str">
        <f t="shared" si="73"/>
        <v>SINAPI 96763</v>
      </c>
      <c r="B4617" s="337" t="s">
        <v>180</v>
      </c>
      <c r="C4617" s="337" t="s">
        <v>23771</v>
      </c>
      <c r="D4617" s="338" t="s">
        <v>23772</v>
      </c>
      <c r="E4617" s="337" t="s">
        <v>437</v>
      </c>
      <c r="F4617" s="339" t="s">
        <v>23773</v>
      </c>
      <c r="G4617" s="339" t="s">
        <v>23774</v>
      </c>
    </row>
    <row r="4618" spans="1:7" ht="22.5">
      <c r="A4618" s="336" t="str">
        <f t="shared" si="73"/>
        <v>SINAPI 96764</v>
      </c>
      <c r="B4618" s="337" t="s">
        <v>180</v>
      </c>
      <c r="C4618" s="337" t="s">
        <v>23775</v>
      </c>
      <c r="D4618" s="338" t="s">
        <v>23776</v>
      </c>
      <c r="E4618" s="337" t="s">
        <v>437</v>
      </c>
      <c r="F4618" s="339" t="s">
        <v>23777</v>
      </c>
      <c r="G4618" s="339" t="s">
        <v>23778</v>
      </c>
    </row>
    <row r="4619" spans="1:7" ht="22.5">
      <c r="A4619" s="336" t="str">
        <f t="shared" si="73"/>
        <v>SINAPI 96802</v>
      </c>
      <c r="B4619" s="337" t="s">
        <v>180</v>
      </c>
      <c r="C4619" s="337" t="s">
        <v>23779</v>
      </c>
      <c r="D4619" s="338" t="s">
        <v>23780</v>
      </c>
      <c r="E4619" s="337" t="s">
        <v>437</v>
      </c>
      <c r="F4619" s="339" t="s">
        <v>23781</v>
      </c>
      <c r="G4619" s="339" t="s">
        <v>23782</v>
      </c>
    </row>
    <row r="4620" spans="1:7" ht="22.5">
      <c r="A4620" s="336" t="str">
        <f t="shared" si="73"/>
        <v>SINAPI 96803</v>
      </c>
      <c r="B4620" s="337" t="s">
        <v>180</v>
      </c>
      <c r="C4620" s="337" t="s">
        <v>23783</v>
      </c>
      <c r="D4620" s="338" t="s">
        <v>23784</v>
      </c>
      <c r="E4620" s="337" t="s">
        <v>437</v>
      </c>
      <c r="F4620" s="339" t="s">
        <v>23785</v>
      </c>
      <c r="G4620" s="339" t="s">
        <v>23786</v>
      </c>
    </row>
    <row r="4621" spans="1:7" ht="22.5">
      <c r="A4621" s="336" t="str">
        <f t="shared" si="73"/>
        <v>SINAPI 96804</v>
      </c>
      <c r="B4621" s="337" t="s">
        <v>180</v>
      </c>
      <c r="C4621" s="337" t="s">
        <v>23787</v>
      </c>
      <c r="D4621" s="338" t="s">
        <v>23788</v>
      </c>
      <c r="E4621" s="337" t="s">
        <v>437</v>
      </c>
      <c r="F4621" s="339" t="s">
        <v>23789</v>
      </c>
      <c r="G4621" s="339" t="s">
        <v>23790</v>
      </c>
    </row>
    <row r="4622" spans="1:7" ht="22.5">
      <c r="A4622" s="336" t="str">
        <f t="shared" si="73"/>
        <v>SINAPI 96805</v>
      </c>
      <c r="B4622" s="337" t="s">
        <v>180</v>
      </c>
      <c r="C4622" s="337" t="s">
        <v>23791</v>
      </c>
      <c r="D4622" s="338" t="s">
        <v>23792</v>
      </c>
      <c r="E4622" s="337" t="s">
        <v>437</v>
      </c>
      <c r="F4622" s="339" t="s">
        <v>23793</v>
      </c>
      <c r="G4622" s="339" t="s">
        <v>23794</v>
      </c>
    </row>
    <row r="4623" spans="1:7" ht="22.5">
      <c r="A4623" s="336" t="str">
        <f t="shared" si="73"/>
        <v>SINAPI 96806</v>
      </c>
      <c r="B4623" s="337" t="s">
        <v>180</v>
      </c>
      <c r="C4623" s="337" t="s">
        <v>23795</v>
      </c>
      <c r="D4623" s="338" t="s">
        <v>23796</v>
      </c>
      <c r="E4623" s="337" t="s">
        <v>437</v>
      </c>
      <c r="F4623" s="339" t="s">
        <v>23797</v>
      </c>
      <c r="G4623" s="339" t="s">
        <v>23798</v>
      </c>
    </row>
    <row r="4624" spans="1:7" ht="22.5">
      <c r="A4624" s="336" t="str">
        <f t="shared" si="73"/>
        <v>SINAPI 96807</v>
      </c>
      <c r="B4624" s="337" t="s">
        <v>180</v>
      </c>
      <c r="C4624" s="337" t="s">
        <v>23799</v>
      </c>
      <c r="D4624" s="338" t="s">
        <v>23800</v>
      </c>
      <c r="E4624" s="337" t="s">
        <v>437</v>
      </c>
      <c r="F4624" s="339" t="s">
        <v>23801</v>
      </c>
      <c r="G4624" s="339" t="s">
        <v>23802</v>
      </c>
    </row>
    <row r="4625" spans="1:7" ht="22.5">
      <c r="A4625" s="336" t="str">
        <f t="shared" si="73"/>
        <v>SINAPI 96808</v>
      </c>
      <c r="B4625" s="337" t="s">
        <v>180</v>
      </c>
      <c r="C4625" s="337" t="s">
        <v>23803</v>
      </c>
      <c r="D4625" s="338" t="s">
        <v>23804</v>
      </c>
      <c r="E4625" s="337" t="s">
        <v>437</v>
      </c>
      <c r="F4625" s="339" t="s">
        <v>10966</v>
      </c>
      <c r="G4625" s="339" t="s">
        <v>23805</v>
      </c>
    </row>
    <row r="4626" spans="1:7" ht="22.5">
      <c r="A4626" s="336" t="str">
        <f t="shared" si="73"/>
        <v>SINAPI 96809</v>
      </c>
      <c r="B4626" s="337" t="s">
        <v>180</v>
      </c>
      <c r="C4626" s="337" t="s">
        <v>23806</v>
      </c>
      <c r="D4626" s="338" t="s">
        <v>23807</v>
      </c>
      <c r="E4626" s="337" t="s">
        <v>437</v>
      </c>
      <c r="F4626" s="339" t="s">
        <v>17639</v>
      </c>
      <c r="G4626" s="339" t="s">
        <v>23808</v>
      </c>
    </row>
    <row r="4627" spans="1:7" ht="22.5">
      <c r="A4627" s="336" t="str">
        <f t="shared" si="73"/>
        <v>SINAPI 96810</v>
      </c>
      <c r="B4627" s="337" t="s">
        <v>180</v>
      </c>
      <c r="C4627" s="337" t="s">
        <v>23809</v>
      </c>
      <c r="D4627" s="338" t="s">
        <v>23810</v>
      </c>
      <c r="E4627" s="337" t="s">
        <v>437</v>
      </c>
      <c r="F4627" s="339" t="s">
        <v>14235</v>
      </c>
      <c r="G4627" s="339" t="s">
        <v>23811</v>
      </c>
    </row>
    <row r="4628" spans="1:7" ht="22.5">
      <c r="A4628" s="336" t="str">
        <f t="shared" si="73"/>
        <v>SINAPI 96811</v>
      </c>
      <c r="B4628" s="337" t="s">
        <v>180</v>
      </c>
      <c r="C4628" s="337" t="s">
        <v>23812</v>
      </c>
      <c r="D4628" s="338" t="s">
        <v>23813</v>
      </c>
      <c r="E4628" s="337" t="s">
        <v>437</v>
      </c>
      <c r="F4628" s="339" t="s">
        <v>16371</v>
      </c>
      <c r="G4628" s="339" t="s">
        <v>19950</v>
      </c>
    </row>
    <row r="4629" spans="1:7" ht="22.5">
      <c r="A4629" s="336" t="str">
        <f t="shared" si="73"/>
        <v>SINAPI 96812</v>
      </c>
      <c r="B4629" s="337" t="s">
        <v>180</v>
      </c>
      <c r="C4629" s="337" t="s">
        <v>23814</v>
      </c>
      <c r="D4629" s="338" t="s">
        <v>23815</v>
      </c>
      <c r="E4629" s="337" t="s">
        <v>437</v>
      </c>
      <c r="F4629" s="339" t="s">
        <v>11153</v>
      </c>
      <c r="G4629" s="339" t="s">
        <v>18660</v>
      </c>
    </row>
    <row r="4630" spans="1:7" ht="22.5">
      <c r="A4630" s="336" t="str">
        <f t="shared" si="73"/>
        <v>SINAPI 96813</v>
      </c>
      <c r="B4630" s="337" t="s">
        <v>180</v>
      </c>
      <c r="C4630" s="337" t="s">
        <v>23816</v>
      </c>
      <c r="D4630" s="338" t="s">
        <v>23817</v>
      </c>
      <c r="E4630" s="337" t="s">
        <v>437</v>
      </c>
      <c r="F4630" s="339" t="s">
        <v>21093</v>
      </c>
      <c r="G4630" s="339" t="s">
        <v>23818</v>
      </c>
    </row>
    <row r="4631" spans="1:7" ht="22.5">
      <c r="A4631" s="336" t="str">
        <f t="shared" si="73"/>
        <v>SINAPI 96814</v>
      </c>
      <c r="B4631" s="337" t="s">
        <v>180</v>
      </c>
      <c r="C4631" s="337" t="s">
        <v>23819</v>
      </c>
      <c r="D4631" s="338" t="s">
        <v>23820</v>
      </c>
      <c r="E4631" s="337" t="s">
        <v>437</v>
      </c>
      <c r="F4631" s="339" t="s">
        <v>9996</v>
      </c>
      <c r="G4631" s="339" t="s">
        <v>23821</v>
      </c>
    </row>
    <row r="4632" spans="1:7" ht="22.5">
      <c r="A4632" s="336" t="str">
        <f t="shared" si="73"/>
        <v>SINAPI 96815</v>
      </c>
      <c r="B4632" s="337" t="s">
        <v>180</v>
      </c>
      <c r="C4632" s="337" t="s">
        <v>23822</v>
      </c>
      <c r="D4632" s="338" t="s">
        <v>23823</v>
      </c>
      <c r="E4632" s="337" t="s">
        <v>437</v>
      </c>
      <c r="F4632" s="339" t="s">
        <v>23824</v>
      </c>
      <c r="G4632" s="339" t="s">
        <v>23825</v>
      </c>
    </row>
    <row r="4633" spans="1:7" ht="22.5">
      <c r="A4633" s="336" t="str">
        <f t="shared" si="73"/>
        <v>SINAPI 96816</v>
      </c>
      <c r="B4633" s="337" t="s">
        <v>180</v>
      </c>
      <c r="C4633" s="337" t="s">
        <v>23826</v>
      </c>
      <c r="D4633" s="338" t="s">
        <v>23827</v>
      </c>
      <c r="E4633" s="337" t="s">
        <v>437</v>
      </c>
      <c r="F4633" s="339" t="s">
        <v>23828</v>
      </c>
      <c r="G4633" s="339" t="s">
        <v>23829</v>
      </c>
    </row>
    <row r="4634" spans="1:7" ht="22.5">
      <c r="A4634" s="336" t="str">
        <f t="shared" si="73"/>
        <v>SINAPI 96817</v>
      </c>
      <c r="B4634" s="337" t="s">
        <v>180</v>
      </c>
      <c r="C4634" s="337" t="s">
        <v>23830</v>
      </c>
      <c r="D4634" s="338" t="s">
        <v>23831</v>
      </c>
      <c r="E4634" s="337" t="s">
        <v>437</v>
      </c>
      <c r="F4634" s="339" t="s">
        <v>23832</v>
      </c>
      <c r="G4634" s="339" t="s">
        <v>23833</v>
      </c>
    </row>
    <row r="4635" spans="1:7" ht="22.5">
      <c r="A4635" s="336" t="str">
        <f t="shared" si="73"/>
        <v>SINAPI 96818</v>
      </c>
      <c r="B4635" s="337" t="s">
        <v>180</v>
      </c>
      <c r="C4635" s="337" t="s">
        <v>23834</v>
      </c>
      <c r="D4635" s="338" t="s">
        <v>23835</v>
      </c>
      <c r="E4635" s="337" t="s">
        <v>437</v>
      </c>
      <c r="F4635" s="339" t="s">
        <v>20585</v>
      </c>
      <c r="G4635" s="339" t="s">
        <v>23836</v>
      </c>
    </row>
    <row r="4636" spans="1:7" ht="22.5">
      <c r="A4636" s="336" t="str">
        <f t="shared" si="73"/>
        <v>SINAPI 96819</v>
      </c>
      <c r="B4636" s="337" t="s">
        <v>180</v>
      </c>
      <c r="C4636" s="337" t="s">
        <v>23837</v>
      </c>
      <c r="D4636" s="338" t="s">
        <v>23838</v>
      </c>
      <c r="E4636" s="337" t="s">
        <v>437</v>
      </c>
      <c r="F4636" s="339" t="s">
        <v>20585</v>
      </c>
      <c r="G4636" s="339" t="s">
        <v>23836</v>
      </c>
    </row>
    <row r="4637" spans="1:7" ht="22.5">
      <c r="A4637" s="336" t="str">
        <f t="shared" si="73"/>
        <v>SINAPI 96820</v>
      </c>
      <c r="B4637" s="337" t="s">
        <v>180</v>
      </c>
      <c r="C4637" s="337" t="s">
        <v>23839</v>
      </c>
      <c r="D4637" s="338" t="s">
        <v>23840</v>
      </c>
      <c r="E4637" s="337" t="s">
        <v>437</v>
      </c>
      <c r="F4637" s="339" t="s">
        <v>23841</v>
      </c>
      <c r="G4637" s="339" t="s">
        <v>23842</v>
      </c>
    </row>
    <row r="4638" spans="1:7" ht="22.5">
      <c r="A4638" s="336" t="str">
        <f t="shared" si="73"/>
        <v>SINAPI 96821</v>
      </c>
      <c r="B4638" s="337" t="s">
        <v>180</v>
      </c>
      <c r="C4638" s="337" t="s">
        <v>23843</v>
      </c>
      <c r="D4638" s="338" t="s">
        <v>23844</v>
      </c>
      <c r="E4638" s="337" t="s">
        <v>437</v>
      </c>
      <c r="F4638" s="339" t="s">
        <v>10122</v>
      </c>
      <c r="G4638" s="339" t="s">
        <v>23197</v>
      </c>
    </row>
    <row r="4639" spans="1:7" ht="22.5">
      <c r="A4639" s="336" t="str">
        <f t="shared" si="73"/>
        <v>SINAPI 96822</v>
      </c>
      <c r="B4639" s="337" t="s">
        <v>180</v>
      </c>
      <c r="C4639" s="337" t="s">
        <v>23845</v>
      </c>
      <c r="D4639" s="338" t="s">
        <v>23846</v>
      </c>
      <c r="E4639" s="337" t="s">
        <v>437</v>
      </c>
      <c r="F4639" s="339" t="s">
        <v>23847</v>
      </c>
      <c r="G4639" s="339" t="s">
        <v>23848</v>
      </c>
    </row>
    <row r="4640" spans="1:7" ht="22.5">
      <c r="A4640" s="336" t="str">
        <f t="shared" si="73"/>
        <v>SINAPI 96823</v>
      </c>
      <c r="B4640" s="337" t="s">
        <v>180</v>
      </c>
      <c r="C4640" s="337" t="s">
        <v>23849</v>
      </c>
      <c r="D4640" s="338" t="s">
        <v>23850</v>
      </c>
      <c r="E4640" s="337" t="s">
        <v>437</v>
      </c>
      <c r="F4640" s="339" t="s">
        <v>23851</v>
      </c>
      <c r="G4640" s="339" t="s">
        <v>9996</v>
      </c>
    </row>
    <row r="4641" spans="1:7" ht="22.5">
      <c r="A4641" s="336" t="str">
        <f t="shared" si="73"/>
        <v>SINAPI 96824</v>
      </c>
      <c r="B4641" s="337" t="s">
        <v>180</v>
      </c>
      <c r="C4641" s="337" t="s">
        <v>23852</v>
      </c>
      <c r="D4641" s="338" t="s">
        <v>23853</v>
      </c>
      <c r="E4641" s="337" t="s">
        <v>437</v>
      </c>
      <c r="F4641" s="339" t="s">
        <v>23854</v>
      </c>
      <c r="G4641" s="339" t="s">
        <v>21047</v>
      </c>
    </row>
    <row r="4642" spans="1:7" ht="22.5">
      <c r="A4642" s="336" t="str">
        <f t="shared" si="73"/>
        <v>SINAPI 96825</v>
      </c>
      <c r="B4642" s="337" t="s">
        <v>180</v>
      </c>
      <c r="C4642" s="337" t="s">
        <v>23855</v>
      </c>
      <c r="D4642" s="338" t="s">
        <v>23856</v>
      </c>
      <c r="E4642" s="337" t="s">
        <v>437</v>
      </c>
      <c r="F4642" s="339" t="s">
        <v>23857</v>
      </c>
      <c r="G4642" s="339" t="s">
        <v>23858</v>
      </c>
    </row>
    <row r="4643" spans="1:7" ht="22.5">
      <c r="A4643" s="336" t="str">
        <f t="shared" si="73"/>
        <v>SINAPI 96826</v>
      </c>
      <c r="B4643" s="337" t="s">
        <v>180</v>
      </c>
      <c r="C4643" s="337" t="s">
        <v>23859</v>
      </c>
      <c r="D4643" s="338" t="s">
        <v>23860</v>
      </c>
      <c r="E4643" s="337" t="s">
        <v>437</v>
      </c>
      <c r="F4643" s="339" t="s">
        <v>19630</v>
      </c>
      <c r="G4643" s="339" t="s">
        <v>21721</v>
      </c>
    </row>
    <row r="4644" spans="1:7" ht="22.5">
      <c r="A4644" s="336" t="str">
        <f t="shared" si="73"/>
        <v>SINAPI 96827</v>
      </c>
      <c r="B4644" s="337" t="s">
        <v>180</v>
      </c>
      <c r="C4644" s="337" t="s">
        <v>23861</v>
      </c>
      <c r="D4644" s="338" t="s">
        <v>23862</v>
      </c>
      <c r="E4644" s="337" t="s">
        <v>437</v>
      </c>
      <c r="F4644" s="339" t="s">
        <v>23863</v>
      </c>
      <c r="G4644" s="339" t="s">
        <v>23864</v>
      </c>
    </row>
    <row r="4645" spans="1:7" ht="22.5">
      <c r="A4645" s="336" t="str">
        <f t="shared" si="73"/>
        <v>SINAPI 96828</v>
      </c>
      <c r="B4645" s="337" t="s">
        <v>180</v>
      </c>
      <c r="C4645" s="337" t="s">
        <v>23865</v>
      </c>
      <c r="D4645" s="338" t="s">
        <v>23866</v>
      </c>
      <c r="E4645" s="337" t="s">
        <v>437</v>
      </c>
      <c r="F4645" s="339" t="s">
        <v>21149</v>
      </c>
      <c r="G4645" s="339" t="s">
        <v>23867</v>
      </c>
    </row>
    <row r="4646" spans="1:7" ht="22.5">
      <c r="A4646" s="336" t="str">
        <f t="shared" si="73"/>
        <v>SINAPI 96829</v>
      </c>
      <c r="B4646" s="337" t="s">
        <v>180</v>
      </c>
      <c r="C4646" s="337" t="s">
        <v>23868</v>
      </c>
      <c r="D4646" s="338" t="s">
        <v>23869</v>
      </c>
      <c r="E4646" s="337" t="s">
        <v>437</v>
      </c>
      <c r="F4646" s="339" t="s">
        <v>23870</v>
      </c>
      <c r="G4646" s="339" t="s">
        <v>17805</v>
      </c>
    </row>
    <row r="4647" spans="1:7" ht="22.5">
      <c r="A4647" s="336" t="str">
        <f t="shared" si="73"/>
        <v>SINAPI 96830</v>
      </c>
      <c r="B4647" s="337" t="s">
        <v>180</v>
      </c>
      <c r="C4647" s="337" t="s">
        <v>23871</v>
      </c>
      <c r="D4647" s="338" t="s">
        <v>23872</v>
      </c>
      <c r="E4647" s="337" t="s">
        <v>437</v>
      </c>
      <c r="F4647" s="339" t="s">
        <v>22298</v>
      </c>
      <c r="G4647" s="339" t="s">
        <v>23873</v>
      </c>
    </row>
    <row r="4648" spans="1:7" ht="22.5">
      <c r="A4648" s="336" t="str">
        <f t="shared" si="73"/>
        <v>SINAPI 96831</v>
      </c>
      <c r="B4648" s="337" t="s">
        <v>180</v>
      </c>
      <c r="C4648" s="337" t="s">
        <v>23874</v>
      </c>
      <c r="D4648" s="338" t="s">
        <v>23875</v>
      </c>
      <c r="E4648" s="337" t="s">
        <v>437</v>
      </c>
      <c r="F4648" s="339" t="s">
        <v>23876</v>
      </c>
      <c r="G4648" s="339" t="s">
        <v>23877</v>
      </c>
    </row>
    <row r="4649" spans="1:7" ht="22.5">
      <c r="A4649" s="336" t="str">
        <f t="shared" si="73"/>
        <v>SINAPI 96832</v>
      </c>
      <c r="B4649" s="337" t="s">
        <v>180</v>
      </c>
      <c r="C4649" s="337" t="s">
        <v>23878</v>
      </c>
      <c r="D4649" s="338" t="s">
        <v>23879</v>
      </c>
      <c r="E4649" s="337" t="s">
        <v>437</v>
      </c>
      <c r="F4649" s="339" t="s">
        <v>23880</v>
      </c>
      <c r="G4649" s="339" t="s">
        <v>23881</v>
      </c>
    </row>
    <row r="4650" spans="1:7" ht="22.5">
      <c r="A4650" s="336" t="str">
        <f t="shared" si="73"/>
        <v>SINAPI 96833</v>
      </c>
      <c r="B4650" s="337" t="s">
        <v>180</v>
      </c>
      <c r="C4650" s="337" t="s">
        <v>23882</v>
      </c>
      <c r="D4650" s="338" t="s">
        <v>23883</v>
      </c>
      <c r="E4650" s="337" t="s">
        <v>437</v>
      </c>
      <c r="F4650" s="339" t="s">
        <v>17486</v>
      </c>
      <c r="G4650" s="339" t="s">
        <v>23884</v>
      </c>
    </row>
    <row r="4651" spans="1:7" ht="22.5">
      <c r="A4651" s="336" t="str">
        <f t="shared" si="73"/>
        <v>SINAPI 96834</v>
      </c>
      <c r="B4651" s="337" t="s">
        <v>180</v>
      </c>
      <c r="C4651" s="337" t="s">
        <v>23885</v>
      </c>
      <c r="D4651" s="338" t="s">
        <v>23886</v>
      </c>
      <c r="E4651" s="337" t="s">
        <v>437</v>
      </c>
      <c r="F4651" s="339" t="s">
        <v>23887</v>
      </c>
      <c r="G4651" s="339" t="s">
        <v>23888</v>
      </c>
    </row>
    <row r="4652" spans="1:7" ht="22.5">
      <c r="A4652" s="336" t="str">
        <f t="shared" si="73"/>
        <v>SINAPI 96835</v>
      </c>
      <c r="B4652" s="337" t="s">
        <v>180</v>
      </c>
      <c r="C4652" s="337" t="s">
        <v>23889</v>
      </c>
      <c r="D4652" s="338" t="s">
        <v>23890</v>
      </c>
      <c r="E4652" s="337" t="s">
        <v>437</v>
      </c>
      <c r="F4652" s="339" t="s">
        <v>10779</v>
      </c>
      <c r="G4652" s="339" t="s">
        <v>23891</v>
      </c>
    </row>
    <row r="4653" spans="1:7" ht="22.5">
      <c r="A4653" s="336" t="str">
        <f t="shared" si="73"/>
        <v>SINAPI 96836</v>
      </c>
      <c r="B4653" s="337" t="s">
        <v>180</v>
      </c>
      <c r="C4653" s="337" t="s">
        <v>23892</v>
      </c>
      <c r="D4653" s="338" t="s">
        <v>23893</v>
      </c>
      <c r="E4653" s="337" t="s">
        <v>437</v>
      </c>
      <c r="F4653" s="339" t="s">
        <v>17962</v>
      </c>
      <c r="G4653" s="339" t="s">
        <v>21155</v>
      </c>
    </row>
    <row r="4654" spans="1:7" ht="22.5">
      <c r="A4654" s="336" t="str">
        <f t="shared" si="73"/>
        <v>SINAPI 96837</v>
      </c>
      <c r="B4654" s="337" t="s">
        <v>180</v>
      </c>
      <c r="C4654" s="337" t="s">
        <v>23894</v>
      </c>
      <c r="D4654" s="338" t="s">
        <v>23895</v>
      </c>
      <c r="E4654" s="337" t="s">
        <v>437</v>
      </c>
      <c r="F4654" s="339" t="s">
        <v>8190</v>
      </c>
      <c r="G4654" s="339" t="s">
        <v>12651</v>
      </c>
    </row>
    <row r="4655" spans="1:7" ht="22.5">
      <c r="A4655" s="336" t="str">
        <f t="shared" si="73"/>
        <v>SINAPI 96838</v>
      </c>
      <c r="B4655" s="337" t="s">
        <v>180</v>
      </c>
      <c r="C4655" s="337" t="s">
        <v>23896</v>
      </c>
      <c r="D4655" s="338" t="s">
        <v>23897</v>
      </c>
      <c r="E4655" s="337" t="s">
        <v>437</v>
      </c>
      <c r="F4655" s="339" t="s">
        <v>21777</v>
      </c>
      <c r="G4655" s="339" t="s">
        <v>22585</v>
      </c>
    </row>
    <row r="4656" spans="1:7" ht="22.5">
      <c r="A4656" s="336" t="str">
        <f t="shared" si="73"/>
        <v>SINAPI 96839</v>
      </c>
      <c r="B4656" s="337" t="s">
        <v>180</v>
      </c>
      <c r="C4656" s="337" t="s">
        <v>23898</v>
      </c>
      <c r="D4656" s="338" t="s">
        <v>23899</v>
      </c>
      <c r="E4656" s="337" t="s">
        <v>437</v>
      </c>
      <c r="F4656" s="339" t="s">
        <v>11215</v>
      </c>
      <c r="G4656" s="339" t="s">
        <v>23900</v>
      </c>
    </row>
    <row r="4657" spans="1:7" ht="22.5">
      <c r="A4657" s="336" t="str">
        <f t="shared" si="73"/>
        <v>SINAPI 96840</v>
      </c>
      <c r="B4657" s="337" t="s">
        <v>180</v>
      </c>
      <c r="C4657" s="337" t="s">
        <v>23901</v>
      </c>
      <c r="D4657" s="338" t="s">
        <v>23902</v>
      </c>
      <c r="E4657" s="337" t="s">
        <v>437</v>
      </c>
      <c r="F4657" s="339" t="s">
        <v>17690</v>
      </c>
      <c r="G4657" s="339" t="s">
        <v>23903</v>
      </c>
    </row>
    <row r="4658" spans="1:7" ht="22.5">
      <c r="A4658" s="336" t="str">
        <f t="shared" si="73"/>
        <v>SINAPI 96841</v>
      </c>
      <c r="B4658" s="337" t="s">
        <v>180</v>
      </c>
      <c r="C4658" s="337" t="s">
        <v>23904</v>
      </c>
      <c r="D4658" s="338" t="s">
        <v>23905</v>
      </c>
      <c r="E4658" s="337" t="s">
        <v>437</v>
      </c>
      <c r="F4658" s="339" t="s">
        <v>23906</v>
      </c>
      <c r="G4658" s="339" t="s">
        <v>11770</v>
      </c>
    </row>
    <row r="4659" spans="1:7" ht="22.5">
      <c r="A4659" s="336" t="str">
        <f t="shared" si="73"/>
        <v>SINAPI 96842</v>
      </c>
      <c r="B4659" s="337" t="s">
        <v>180</v>
      </c>
      <c r="C4659" s="337" t="s">
        <v>23907</v>
      </c>
      <c r="D4659" s="338" t="s">
        <v>23908</v>
      </c>
      <c r="E4659" s="337" t="s">
        <v>437</v>
      </c>
      <c r="F4659" s="339" t="s">
        <v>23909</v>
      </c>
      <c r="G4659" s="339" t="s">
        <v>21475</v>
      </c>
    </row>
    <row r="4660" spans="1:7" ht="22.5">
      <c r="A4660" s="336" t="str">
        <f t="shared" si="73"/>
        <v>SINAPI 96843</v>
      </c>
      <c r="B4660" s="337" t="s">
        <v>180</v>
      </c>
      <c r="C4660" s="337" t="s">
        <v>23910</v>
      </c>
      <c r="D4660" s="338" t="s">
        <v>23911</v>
      </c>
      <c r="E4660" s="337" t="s">
        <v>437</v>
      </c>
      <c r="F4660" s="339" t="s">
        <v>23912</v>
      </c>
      <c r="G4660" s="339" t="s">
        <v>20550</v>
      </c>
    </row>
    <row r="4661" spans="1:7" ht="22.5">
      <c r="A4661" s="336" t="str">
        <f t="shared" si="73"/>
        <v>SINAPI 96844</v>
      </c>
      <c r="B4661" s="337" t="s">
        <v>180</v>
      </c>
      <c r="C4661" s="337" t="s">
        <v>23913</v>
      </c>
      <c r="D4661" s="338" t="s">
        <v>23914</v>
      </c>
      <c r="E4661" s="337" t="s">
        <v>437</v>
      </c>
      <c r="F4661" s="339" t="s">
        <v>21066</v>
      </c>
      <c r="G4661" s="339" t="s">
        <v>23915</v>
      </c>
    </row>
    <row r="4662" spans="1:7" ht="22.5">
      <c r="A4662" s="336" t="str">
        <f t="shared" si="73"/>
        <v>SINAPI 96845</v>
      </c>
      <c r="B4662" s="337" t="s">
        <v>180</v>
      </c>
      <c r="C4662" s="337" t="s">
        <v>23916</v>
      </c>
      <c r="D4662" s="338" t="s">
        <v>23917</v>
      </c>
      <c r="E4662" s="337" t="s">
        <v>437</v>
      </c>
      <c r="F4662" s="339" t="s">
        <v>23918</v>
      </c>
      <c r="G4662" s="339" t="s">
        <v>23919</v>
      </c>
    </row>
    <row r="4663" spans="1:7" ht="22.5">
      <c r="A4663" s="336" t="str">
        <f t="shared" ref="A4663:A4726" si="74">CONCATENAR</f>
        <v>SINAPI 96846</v>
      </c>
      <c r="B4663" s="337" t="s">
        <v>180</v>
      </c>
      <c r="C4663" s="337" t="s">
        <v>23920</v>
      </c>
      <c r="D4663" s="338" t="s">
        <v>23921</v>
      </c>
      <c r="E4663" s="337" t="s">
        <v>437</v>
      </c>
      <c r="F4663" s="339" t="s">
        <v>23922</v>
      </c>
      <c r="G4663" s="339" t="s">
        <v>23923</v>
      </c>
    </row>
    <row r="4664" spans="1:7" ht="22.5">
      <c r="A4664" s="336" t="str">
        <f t="shared" si="74"/>
        <v>SINAPI 96847</v>
      </c>
      <c r="B4664" s="337" t="s">
        <v>180</v>
      </c>
      <c r="C4664" s="337" t="s">
        <v>23924</v>
      </c>
      <c r="D4664" s="338" t="s">
        <v>23925</v>
      </c>
      <c r="E4664" s="337" t="s">
        <v>437</v>
      </c>
      <c r="F4664" s="339" t="s">
        <v>23926</v>
      </c>
      <c r="G4664" s="339" t="s">
        <v>23927</v>
      </c>
    </row>
    <row r="4665" spans="1:7" ht="22.5">
      <c r="A4665" s="336" t="str">
        <f t="shared" si="74"/>
        <v>SINAPI 96848</v>
      </c>
      <c r="B4665" s="337" t="s">
        <v>180</v>
      </c>
      <c r="C4665" s="337" t="s">
        <v>23928</v>
      </c>
      <c r="D4665" s="338" t="s">
        <v>23929</v>
      </c>
      <c r="E4665" s="337" t="s">
        <v>437</v>
      </c>
      <c r="F4665" s="339" t="s">
        <v>12140</v>
      </c>
      <c r="G4665" s="339" t="s">
        <v>23930</v>
      </c>
    </row>
    <row r="4666" spans="1:7" ht="22.5">
      <c r="A4666" s="336" t="str">
        <f t="shared" si="74"/>
        <v>SINAPI 96849</v>
      </c>
      <c r="B4666" s="337" t="s">
        <v>180</v>
      </c>
      <c r="C4666" s="337" t="s">
        <v>23931</v>
      </c>
      <c r="D4666" s="338" t="s">
        <v>23932</v>
      </c>
      <c r="E4666" s="337" t="s">
        <v>437</v>
      </c>
      <c r="F4666" s="339" t="s">
        <v>23933</v>
      </c>
      <c r="G4666" s="339" t="s">
        <v>14227</v>
      </c>
    </row>
    <row r="4667" spans="1:7" ht="22.5">
      <c r="A4667" s="336" t="str">
        <f t="shared" si="74"/>
        <v>SINAPI 96850</v>
      </c>
      <c r="B4667" s="337" t="s">
        <v>180</v>
      </c>
      <c r="C4667" s="337" t="s">
        <v>23934</v>
      </c>
      <c r="D4667" s="338" t="s">
        <v>23935</v>
      </c>
      <c r="E4667" s="337" t="s">
        <v>437</v>
      </c>
      <c r="F4667" s="339" t="s">
        <v>23936</v>
      </c>
      <c r="G4667" s="339" t="s">
        <v>10685</v>
      </c>
    </row>
    <row r="4668" spans="1:7" ht="22.5">
      <c r="A4668" s="336" t="str">
        <f t="shared" si="74"/>
        <v>SINAPI 96851</v>
      </c>
      <c r="B4668" s="337" t="s">
        <v>180</v>
      </c>
      <c r="C4668" s="337" t="s">
        <v>23937</v>
      </c>
      <c r="D4668" s="338" t="s">
        <v>23938</v>
      </c>
      <c r="E4668" s="337" t="s">
        <v>437</v>
      </c>
      <c r="F4668" s="339" t="s">
        <v>23939</v>
      </c>
      <c r="G4668" s="339" t="s">
        <v>23940</v>
      </c>
    </row>
    <row r="4669" spans="1:7" ht="22.5">
      <c r="A4669" s="336" t="str">
        <f t="shared" si="74"/>
        <v>SINAPI 96852</v>
      </c>
      <c r="B4669" s="337" t="s">
        <v>180</v>
      </c>
      <c r="C4669" s="337" t="s">
        <v>23941</v>
      </c>
      <c r="D4669" s="338" t="s">
        <v>23942</v>
      </c>
      <c r="E4669" s="337" t="s">
        <v>437</v>
      </c>
      <c r="F4669" s="339" t="s">
        <v>23943</v>
      </c>
      <c r="G4669" s="339" t="s">
        <v>17523</v>
      </c>
    </row>
    <row r="4670" spans="1:7" ht="22.5">
      <c r="A4670" s="336" t="str">
        <f t="shared" si="74"/>
        <v>SINAPI 96853</v>
      </c>
      <c r="B4670" s="337" t="s">
        <v>180</v>
      </c>
      <c r="C4670" s="337" t="s">
        <v>23944</v>
      </c>
      <c r="D4670" s="338" t="s">
        <v>23945</v>
      </c>
      <c r="E4670" s="337" t="s">
        <v>437</v>
      </c>
      <c r="F4670" s="339" t="s">
        <v>23946</v>
      </c>
      <c r="G4670" s="339" t="s">
        <v>18320</v>
      </c>
    </row>
    <row r="4671" spans="1:7" ht="22.5">
      <c r="A4671" s="336" t="str">
        <f t="shared" si="74"/>
        <v>SINAPI 96854</v>
      </c>
      <c r="B4671" s="337" t="s">
        <v>180</v>
      </c>
      <c r="C4671" s="337" t="s">
        <v>23947</v>
      </c>
      <c r="D4671" s="338" t="s">
        <v>23948</v>
      </c>
      <c r="E4671" s="337" t="s">
        <v>437</v>
      </c>
      <c r="F4671" s="339" t="s">
        <v>23949</v>
      </c>
      <c r="G4671" s="339" t="s">
        <v>23950</v>
      </c>
    </row>
    <row r="4672" spans="1:7" ht="22.5">
      <c r="A4672" s="336" t="str">
        <f t="shared" si="74"/>
        <v>SINAPI 96855</v>
      </c>
      <c r="B4672" s="337" t="s">
        <v>180</v>
      </c>
      <c r="C4672" s="337" t="s">
        <v>23951</v>
      </c>
      <c r="D4672" s="338" t="s">
        <v>23952</v>
      </c>
      <c r="E4672" s="337" t="s">
        <v>437</v>
      </c>
      <c r="F4672" s="339" t="s">
        <v>23953</v>
      </c>
      <c r="G4672" s="339" t="s">
        <v>23954</v>
      </c>
    </row>
    <row r="4673" spans="1:7" ht="22.5">
      <c r="A4673" s="336" t="str">
        <f t="shared" si="74"/>
        <v>SINAPI 96856</v>
      </c>
      <c r="B4673" s="337" t="s">
        <v>180</v>
      </c>
      <c r="C4673" s="337" t="s">
        <v>23955</v>
      </c>
      <c r="D4673" s="338" t="s">
        <v>23956</v>
      </c>
      <c r="E4673" s="337" t="s">
        <v>437</v>
      </c>
      <c r="F4673" s="339" t="s">
        <v>23957</v>
      </c>
      <c r="G4673" s="339" t="s">
        <v>9028</v>
      </c>
    </row>
    <row r="4674" spans="1:7" ht="22.5">
      <c r="A4674" s="336" t="str">
        <f t="shared" si="74"/>
        <v>SINAPI 96857</v>
      </c>
      <c r="B4674" s="337" t="s">
        <v>180</v>
      </c>
      <c r="C4674" s="337" t="s">
        <v>23958</v>
      </c>
      <c r="D4674" s="338" t="s">
        <v>23959</v>
      </c>
      <c r="E4674" s="337" t="s">
        <v>437</v>
      </c>
      <c r="F4674" s="339" t="s">
        <v>23525</v>
      </c>
      <c r="G4674" s="339" t="s">
        <v>14799</v>
      </c>
    </row>
    <row r="4675" spans="1:7" ht="22.5">
      <c r="A4675" s="336" t="str">
        <f t="shared" si="74"/>
        <v>SINAPI 96858</v>
      </c>
      <c r="B4675" s="337" t="s">
        <v>180</v>
      </c>
      <c r="C4675" s="337" t="s">
        <v>23960</v>
      </c>
      <c r="D4675" s="338" t="s">
        <v>23961</v>
      </c>
      <c r="E4675" s="337" t="s">
        <v>437</v>
      </c>
      <c r="F4675" s="339" t="s">
        <v>23962</v>
      </c>
      <c r="G4675" s="339" t="s">
        <v>8450</v>
      </c>
    </row>
    <row r="4676" spans="1:7" ht="22.5">
      <c r="A4676" s="336" t="str">
        <f t="shared" si="74"/>
        <v>SINAPI 96859</v>
      </c>
      <c r="B4676" s="337" t="s">
        <v>180</v>
      </c>
      <c r="C4676" s="337" t="s">
        <v>23963</v>
      </c>
      <c r="D4676" s="338" t="s">
        <v>23964</v>
      </c>
      <c r="E4676" s="337" t="s">
        <v>437</v>
      </c>
      <c r="F4676" s="339" t="s">
        <v>23965</v>
      </c>
      <c r="G4676" s="339" t="s">
        <v>9765</v>
      </c>
    </row>
    <row r="4677" spans="1:7" ht="22.5">
      <c r="A4677" s="336" t="str">
        <f t="shared" si="74"/>
        <v>SINAPI 96860</v>
      </c>
      <c r="B4677" s="337" t="s">
        <v>180</v>
      </c>
      <c r="C4677" s="337" t="s">
        <v>23966</v>
      </c>
      <c r="D4677" s="338" t="s">
        <v>23967</v>
      </c>
      <c r="E4677" s="337" t="s">
        <v>437</v>
      </c>
      <c r="F4677" s="339" t="s">
        <v>20032</v>
      </c>
      <c r="G4677" s="339" t="s">
        <v>23968</v>
      </c>
    </row>
    <row r="4678" spans="1:7" ht="22.5">
      <c r="A4678" s="336" t="str">
        <f t="shared" si="74"/>
        <v>SINAPI 96861</v>
      </c>
      <c r="B4678" s="337" t="s">
        <v>180</v>
      </c>
      <c r="C4678" s="337" t="s">
        <v>23969</v>
      </c>
      <c r="D4678" s="338" t="s">
        <v>23970</v>
      </c>
      <c r="E4678" s="337" t="s">
        <v>437</v>
      </c>
      <c r="F4678" s="339" t="s">
        <v>23322</v>
      </c>
      <c r="G4678" s="339" t="s">
        <v>23031</v>
      </c>
    </row>
    <row r="4679" spans="1:7" ht="22.5">
      <c r="A4679" s="336" t="str">
        <f t="shared" si="74"/>
        <v>SINAPI 96862</v>
      </c>
      <c r="B4679" s="337" t="s">
        <v>180</v>
      </c>
      <c r="C4679" s="337" t="s">
        <v>23971</v>
      </c>
      <c r="D4679" s="338" t="s">
        <v>23972</v>
      </c>
      <c r="E4679" s="337" t="s">
        <v>437</v>
      </c>
      <c r="F4679" s="339" t="s">
        <v>23973</v>
      </c>
      <c r="G4679" s="339" t="s">
        <v>23922</v>
      </c>
    </row>
    <row r="4680" spans="1:7" ht="22.5">
      <c r="A4680" s="336" t="str">
        <f t="shared" si="74"/>
        <v>SINAPI 96863</v>
      </c>
      <c r="B4680" s="337" t="s">
        <v>180</v>
      </c>
      <c r="C4680" s="337" t="s">
        <v>23974</v>
      </c>
      <c r="D4680" s="338" t="s">
        <v>23975</v>
      </c>
      <c r="E4680" s="337" t="s">
        <v>437</v>
      </c>
      <c r="F4680" s="339" t="s">
        <v>20616</v>
      </c>
      <c r="G4680" s="339" t="s">
        <v>23976</v>
      </c>
    </row>
    <row r="4681" spans="1:7" ht="22.5">
      <c r="A4681" s="336" t="str">
        <f t="shared" si="74"/>
        <v>SINAPI 96864</v>
      </c>
      <c r="B4681" s="337" t="s">
        <v>180</v>
      </c>
      <c r="C4681" s="337" t="s">
        <v>23977</v>
      </c>
      <c r="D4681" s="338" t="s">
        <v>23978</v>
      </c>
      <c r="E4681" s="337" t="s">
        <v>437</v>
      </c>
      <c r="F4681" s="339" t="s">
        <v>23979</v>
      </c>
      <c r="G4681" s="339" t="s">
        <v>23980</v>
      </c>
    </row>
    <row r="4682" spans="1:7" ht="22.5">
      <c r="A4682" s="336" t="str">
        <f t="shared" si="74"/>
        <v>SINAPI 96865</v>
      </c>
      <c r="B4682" s="337" t="s">
        <v>180</v>
      </c>
      <c r="C4682" s="337" t="s">
        <v>23981</v>
      </c>
      <c r="D4682" s="338" t="s">
        <v>23982</v>
      </c>
      <c r="E4682" s="337" t="s">
        <v>437</v>
      </c>
      <c r="F4682" s="339" t="s">
        <v>8705</v>
      </c>
      <c r="G4682" s="339" t="s">
        <v>23983</v>
      </c>
    </row>
    <row r="4683" spans="1:7" ht="22.5">
      <c r="A4683" s="336" t="str">
        <f t="shared" si="74"/>
        <v>SINAPI 96866</v>
      </c>
      <c r="B4683" s="337" t="s">
        <v>180</v>
      </c>
      <c r="C4683" s="337" t="s">
        <v>23984</v>
      </c>
      <c r="D4683" s="338" t="s">
        <v>23985</v>
      </c>
      <c r="E4683" s="337" t="s">
        <v>437</v>
      </c>
      <c r="F4683" s="339" t="s">
        <v>23986</v>
      </c>
      <c r="G4683" s="339" t="s">
        <v>23987</v>
      </c>
    </row>
    <row r="4684" spans="1:7" ht="22.5">
      <c r="A4684" s="336" t="str">
        <f t="shared" si="74"/>
        <v>SINAPI 96867</v>
      </c>
      <c r="B4684" s="337" t="s">
        <v>180</v>
      </c>
      <c r="C4684" s="337" t="s">
        <v>23988</v>
      </c>
      <c r="D4684" s="338" t="s">
        <v>23989</v>
      </c>
      <c r="E4684" s="337" t="s">
        <v>437</v>
      </c>
      <c r="F4684" s="339" t="s">
        <v>23990</v>
      </c>
      <c r="G4684" s="339" t="s">
        <v>23991</v>
      </c>
    </row>
    <row r="4685" spans="1:7">
      <c r="A4685" s="336" t="str">
        <f t="shared" si="74"/>
        <v>SINAPI 96868</v>
      </c>
      <c r="B4685" s="337" t="s">
        <v>180</v>
      </c>
      <c r="C4685" s="337" t="s">
        <v>23992</v>
      </c>
      <c r="D4685" s="338" t="s">
        <v>23993</v>
      </c>
      <c r="E4685" s="337" t="s">
        <v>437</v>
      </c>
      <c r="F4685" s="339" t="s">
        <v>23994</v>
      </c>
      <c r="G4685" s="339" t="s">
        <v>23995</v>
      </c>
    </row>
    <row r="4686" spans="1:7">
      <c r="A4686" s="336" t="str">
        <f t="shared" si="74"/>
        <v>SINAPI 96869</v>
      </c>
      <c r="B4686" s="337" t="s">
        <v>180</v>
      </c>
      <c r="C4686" s="337" t="s">
        <v>23996</v>
      </c>
      <c r="D4686" s="338" t="s">
        <v>23997</v>
      </c>
      <c r="E4686" s="337" t="s">
        <v>437</v>
      </c>
      <c r="F4686" s="339" t="s">
        <v>11785</v>
      </c>
      <c r="G4686" s="339" t="s">
        <v>23998</v>
      </c>
    </row>
    <row r="4687" spans="1:7">
      <c r="A4687" s="336" t="str">
        <f t="shared" si="74"/>
        <v>SINAPI 96870</v>
      </c>
      <c r="B4687" s="337" t="s">
        <v>180</v>
      </c>
      <c r="C4687" s="337" t="s">
        <v>23999</v>
      </c>
      <c r="D4687" s="338" t="s">
        <v>24000</v>
      </c>
      <c r="E4687" s="337" t="s">
        <v>437</v>
      </c>
      <c r="F4687" s="339" t="s">
        <v>24001</v>
      </c>
      <c r="G4687" s="339" t="s">
        <v>24002</v>
      </c>
    </row>
    <row r="4688" spans="1:7">
      <c r="A4688" s="336" t="str">
        <f t="shared" si="74"/>
        <v>SINAPI 96871</v>
      </c>
      <c r="B4688" s="337" t="s">
        <v>180</v>
      </c>
      <c r="C4688" s="337" t="s">
        <v>24003</v>
      </c>
      <c r="D4688" s="338" t="s">
        <v>24004</v>
      </c>
      <c r="E4688" s="337" t="s">
        <v>437</v>
      </c>
      <c r="F4688" s="339" t="s">
        <v>24005</v>
      </c>
      <c r="G4688" s="339" t="s">
        <v>24006</v>
      </c>
    </row>
    <row r="4689" spans="1:7" ht="22.5">
      <c r="A4689" s="336" t="str">
        <f t="shared" si="74"/>
        <v>SINAPI 96872</v>
      </c>
      <c r="B4689" s="337" t="s">
        <v>180</v>
      </c>
      <c r="C4689" s="337" t="s">
        <v>24007</v>
      </c>
      <c r="D4689" s="338" t="s">
        <v>24008</v>
      </c>
      <c r="E4689" s="337" t="s">
        <v>437</v>
      </c>
      <c r="F4689" s="339" t="s">
        <v>24009</v>
      </c>
      <c r="G4689" s="339" t="s">
        <v>24010</v>
      </c>
    </row>
    <row r="4690" spans="1:7" ht="22.5">
      <c r="A4690" s="336" t="str">
        <f t="shared" si="74"/>
        <v>SINAPI 96873</v>
      </c>
      <c r="B4690" s="337" t="s">
        <v>180</v>
      </c>
      <c r="C4690" s="337" t="s">
        <v>24011</v>
      </c>
      <c r="D4690" s="338" t="s">
        <v>24012</v>
      </c>
      <c r="E4690" s="337" t="s">
        <v>437</v>
      </c>
      <c r="F4690" s="339" t="s">
        <v>24013</v>
      </c>
      <c r="G4690" s="339" t="s">
        <v>24014</v>
      </c>
    </row>
    <row r="4691" spans="1:7" ht="22.5">
      <c r="A4691" s="336" t="str">
        <f t="shared" si="74"/>
        <v>SINAPI 96874</v>
      </c>
      <c r="B4691" s="337" t="s">
        <v>180</v>
      </c>
      <c r="C4691" s="337" t="s">
        <v>24015</v>
      </c>
      <c r="D4691" s="338" t="s">
        <v>24016</v>
      </c>
      <c r="E4691" s="337" t="s">
        <v>437</v>
      </c>
      <c r="F4691" s="339" t="s">
        <v>24017</v>
      </c>
      <c r="G4691" s="339" t="s">
        <v>24018</v>
      </c>
    </row>
    <row r="4692" spans="1:7" ht="22.5">
      <c r="A4692" s="336" t="str">
        <f t="shared" si="74"/>
        <v>SINAPI 96875</v>
      </c>
      <c r="B4692" s="337" t="s">
        <v>180</v>
      </c>
      <c r="C4692" s="337" t="s">
        <v>24019</v>
      </c>
      <c r="D4692" s="338" t="s">
        <v>24020</v>
      </c>
      <c r="E4692" s="337" t="s">
        <v>437</v>
      </c>
      <c r="F4692" s="339" t="s">
        <v>24021</v>
      </c>
      <c r="G4692" s="339" t="s">
        <v>24022</v>
      </c>
    </row>
    <row r="4693" spans="1:7" ht="22.5">
      <c r="A4693" s="336" t="str">
        <f t="shared" si="74"/>
        <v>SINAPI 96876</v>
      </c>
      <c r="B4693" s="337" t="s">
        <v>180</v>
      </c>
      <c r="C4693" s="337" t="s">
        <v>24023</v>
      </c>
      <c r="D4693" s="338" t="s">
        <v>24024</v>
      </c>
      <c r="E4693" s="337" t="s">
        <v>437</v>
      </c>
      <c r="F4693" s="339" t="s">
        <v>15927</v>
      </c>
      <c r="G4693" s="339" t="s">
        <v>24025</v>
      </c>
    </row>
    <row r="4694" spans="1:7" ht="22.5">
      <c r="A4694" s="336" t="str">
        <f t="shared" si="74"/>
        <v>SINAPI 96877</v>
      </c>
      <c r="B4694" s="337" t="s">
        <v>180</v>
      </c>
      <c r="C4694" s="337" t="s">
        <v>24026</v>
      </c>
      <c r="D4694" s="338" t="s">
        <v>24027</v>
      </c>
      <c r="E4694" s="337" t="s">
        <v>437</v>
      </c>
      <c r="F4694" s="339" t="s">
        <v>24028</v>
      </c>
      <c r="G4694" s="339" t="s">
        <v>24029</v>
      </c>
    </row>
    <row r="4695" spans="1:7" ht="22.5">
      <c r="A4695" s="336" t="str">
        <f t="shared" si="74"/>
        <v>SINAPI 96878</v>
      </c>
      <c r="B4695" s="337" t="s">
        <v>180</v>
      </c>
      <c r="C4695" s="337" t="s">
        <v>24030</v>
      </c>
      <c r="D4695" s="338" t="s">
        <v>24031</v>
      </c>
      <c r="E4695" s="337" t="s">
        <v>437</v>
      </c>
      <c r="F4695" s="339" t="s">
        <v>24032</v>
      </c>
      <c r="G4695" s="339" t="s">
        <v>24033</v>
      </c>
    </row>
    <row r="4696" spans="1:7" ht="22.5">
      <c r="A4696" s="336" t="str">
        <f t="shared" si="74"/>
        <v>SINAPI 96879</v>
      </c>
      <c r="B4696" s="337" t="s">
        <v>180</v>
      </c>
      <c r="C4696" s="337" t="s">
        <v>24034</v>
      </c>
      <c r="D4696" s="338" t="s">
        <v>24035</v>
      </c>
      <c r="E4696" s="337" t="s">
        <v>437</v>
      </c>
      <c r="F4696" s="339" t="s">
        <v>24036</v>
      </c>
      <c r="G4696" s="339" t="s">
        <v>24037</v>
      </c>
    </row>
    <row r="4697" spans="1:7" ht="22.5">
      <c r="A4697" s="336" t="str">
        <f t="shared" si="74"/>
        <v>SINAPI 96880</v>
      </c>
      <c r="B4697" s="337" t="s">
        <v>180</v>
      </c>
      <c r="C4697" s="337" t="s">
        <v>24038</v>
      </c>
      <c r="D4697" s="338" t="s">
        <v>24039</v>
      </c>
      <c r="E4697" s="337" t="s">
        <v>437</v>
      </c>
      <c r="F4697" s="339" t="s">
        <v>24040</v>
      </c>
      <c r="G4697" s="339" t="s">
        <v>24041</v>
      </c>
    </row>
    <row r="4698" spans="1:7" ht="22.5">
      <c r="A4698" s="336" t="str">
        <f t="shared" si="74"/>
        <v>SINAPI 96881</v>
      </c>
      <c r="B4698" s="337" t="s">
        <v>180</v>
      </c>
      <c r="C4698" s="337" t="s">
        <v>24042</v>
      </c>
      <c r="D4698" s="338" t="s">
        <v>24043</v>
      </c>
      <c r="E4698" s="337" t="s">
        <v>437</v>
      </c>
      <c r="F4698" s="339" t="s">
        <v>24044</v>
      </c>
      <c r="G4698" s="339" t="s">
        <v>24045</v>
      </c>
    </row>
    <row r="4699" spans="1:7" ht="22.5">
      <c r="A4699" s="336" t="str">
        <f t="shared" si="74"/>
        <v>SINAPI 97425</v>
      </c>
      <c r="B4699" s="337" t="s">
        <v>180</v>
      </c>
      <c r="C4699" s="337" t="s">
        <v>24046</v>
      </c>
      <c r="D4699" s="338" t="s">
        <v>24047</v>
      </c>
      <c r="E4699" s="337" t="s">
        <v>437</v>
      </c>
      <c r="F4699" s="339" t="s">
        <v>24048</v>
      </c>
      <c r="G4699" s="339" t="s">
        <v>24049</v>
      </c>
    </row>
    <row r="4700" spans="1:7" ht="22.5">
      <c r="A4700" s="336" t="str">
        <f t="shared" si="74"/>
        <v>SINAPI 97426</v>
      </c>
      <c r="B4700" s="337" t="s">
        <v>180</v>
      </c>
      <c r="C4700" s="337" t="s">
        <v>24050</v>
      </c>
      <c r="D4700" s="338" t="s">
        <v>24051</v>
      </c>
      <c r="E4700" s="337" t="s">
        <v>437</v>
      </c>
      <c r="F4700" s="339" t="s">
        <v>22510</v>
      </c>
      <c r="G4700" s="339" t="s">
        <v>24052</v>
      </c>
    </row>
    <row r="4701" spans="1:7" ht="22.5">
      <c r="A4701" s="336" t="str">
        <f t="shared" si="74"/>
        <v>SINAPI 97427</v>
      </c>
      <c r="B4701" s="337" t="s">
        <v>180</v>
      </c>
      <c r="C4701" s="337" t="s">
        <v>24053</v>
      </c>
      <c r="D4701" s="338" t="s">
        <v>24054</v>
      </c>
      <c r="E4701" s="337" t="s">
        <v>437</v>
      </c>
      <c r="F4701" s="339" t="s">
        <v>10017</v>
      </c>
      <c r="G4701" s="339" t="s">
        <v>24055</v>
      </c>
    </row>
    <row r="4702" spans="1:7" ht="22.5">
      <c r="A4702" s="336" t="str">
        <f t="shared" si="74"/>
        <v>SINAPI 97428</v>
      </c>
      <c r="B4702" s="337" t="s">
        <v>180</v>
      </c>
      <c r="C4702" s="337" t="s">
        <v>24056</v>
      </c>
      <c r="D4702" s="338" t="s">
        <v>24057</v>
      </c>
      <c r="E4702" s="337" t="s">
        <v>437</v>
      </c>
      <c r="F4702" s="339" t="s">
        <v>24058</v>
      </c>
      <c r="G4702" s="339" t="s">
        <v>24059</v>
      </c>
    </row>
    <row r="4703" spans="1:7" ht="22.5">
      <c r="A4703" s="336" t="str">
        <f t="shared" si="74"/>
        <v>SINAPI 97429</v>
      </c>
      <c r="B4703" s="337" t="s">
        <v>180</v>
      </c>
      <c r="C4703" s="337" t="s">
        <v>24060</v>
      </c>
      <c r="D4703" s="338" t="s">
        <v>24061</v>
      </c>
      <c r="E4703" s="337" t="s">
        <v>437</v>
      </c>
      <c r="F4703" s="339" t="s">
        <v>24062</v>
      </c>
      <c r="G4703" s="339" t="s">
        <v>24063</v>
      </c>
    </row>
    <row r="4704" spans="1:7" ht="22.5">
      <c r="A4704" s="336" t="str">
        <f t="shared" si="74"/>
        <v>SINAPI 97430</v>
      </c>
      <c r="B4704" s="337" t="s">
        <v>180</v>
      </c>
      <c r="C4704" s="337" t="s">
        <v>24064</v>
      </c>
      <c r="D4704" s="338" t="s">
        <v>24065</v>
      </c>
      <c r="E4704" s="337" t="s">
        <v>437</v>
      </c>
      <c r="F4704" s="339" t="s">
        <v>24066</v>
      </c>
      <c r="G4704" s="339" t="s">
        <v>24067</v>
      </c>
    </row>
    <row r="4705" spans="1:7" ht="22.5">
      <c r="A4705" s="336" t="str">
        <f t="shared" si="74"/>
        <v>SINAPI 97431</v>
      </c>
      <c r="B4705" s="337" t="s">
        <v>180</v>
      </c>
      <c r="C4705" s="337" t="s">
        <v>24068</v>
      </c>
      <c r="D4705" s="338" t="s">
        <v>24069</v>
      </c>
      <c r="E4705" s="337" t="s">
        <v>437</v>
      </c>
      <c r="F4705" s="339" t="s">
        <v>24070</v>
      </c>
      <c r="G4705" s="339" t="s">
        <v>24071</v>
      </c>
    </row>
    <row r="4706" spans="1:7" ht="22.5">
      <c r="A4706" s="336" t="str">
        <f t="shared" si="74"/>
        <v>SINAPI 97432</v>
      </c>
      <c r="B4706" s="337" t="s">
        <v>180</v>
      </c>
      <c r="C4706" s="337" t="s">
        <v>24072</v>
      </c>
      <c r="D4706" s="338" t="s">
        <v>24073</v>
      </c>
      <c r="E4706" s="337" t="s">
        <v>437</v>
      </c>
      <c r="F4706" s="339" t="s">
        <v>24074</v>
      </c>
      <c r="G4706" s="339" t="s">
        <v>24075</v>
      </c>
    </row>
    <row r="4707" spans="1:7" ht="22.5">
      <c r="A4707" s="336" t="str">
        <f t="shared" si="74"/>
        <v>SINAPI 97433</v>
      </c>
      <c r="B4707" s="337" t="s">
        <v>180</v>
      </c>
      <c r="C4707" s="337" t="s">
        <v>24076</v>
      </c>
      <c r="D4707" s="338" t="s">
        <v>24077</v>
      </c>
      <c r="E4707" s="337" t="s">
        <v>437</v>
      </c>
      <c r="F4707" s="339" t="s">
        <v>24078</v>
      </c>
      <c r="G4707" s="339" t="s">
        <v>24079</v>
      </c>
    </row>
    <row r="4708" spans="1:7" ht="22.5">
      <c r="A4708" s="336" t="str">
        <f t="shared" si="74"/>
        <v>SINAPI 97434</v>
      </c>
      <c r="B4708" s="337" t="s">
        <v>180</v>
      </c>
      <c r="C4708" s="337" t="s">
        <v>24080</v>
      </c>
      <c r="D4708" s="338" t="s">
        <v>24081</v>
      </c>
      <c r="E4708" s="337" t="s">
        <v>437</v>
      </c>
      <c r="F4708" s="339" t="s">
        <v>24082</v>
      </c>
      <c r="G4708" s="339" t="s">
        <v>23086</v>
      </c>
    </row>
    <row r="4709" spans="1:7" ht="22.5">
      <c r="A4709" s="336" t="str">
        <f t="shared" si="74"/>
        <v>SINAPI 97435</v>
      </c>
      <c r="B4709" s="337" t="s">
        <v>180</v>
      </c>
      <c r="C4709" s="337" t="s">
        <v>24083</v>
      </c>
      <c r="D4709" s="338" t="s">
        <v>24084</v>
      </c>
      <c r="E4709" s="337" t="s">
        <v>437</v>
      </c>
      <c r="F4709" s="339" t="s">
        <v>24085</v>
      </c>
      <c r="G4709" s="339" t="s">
        <v>24086</v>
      </c>
    </row>
    <row r="4710" spans="1:7" ht="22.5">
      <c r="A4710" s="336" t="str">
        <f t="shared" si="74"/>
        <v>SINAPI 97436</v>
      </c>
      <c r="B4710" s="337" t="s">
        <v>180</v>
      </c>
      <c r="C4710" s="337" t="s">
        <v>24087</v>
      </c>
      <c r="D4710" s="338" t="s">
        <v>24088</v>
      </c>
      <c r="E4710" s="337" t="s">
        <v>437</v>
      </c>
      <c r="F4710" s="339" t="s">
        <v>24089</v>
      </c>
      <c r="G4710" s="339" t="s">
        <v>24090</v>
      </c>
    </row>
    <row r="4711" spans="1:7" ht="22.5">
      <c r="A4711" s="336" t="str">
        <f t="shared" si="74"/>
        <v>SINAPI 97437</v>
      </c>
      <c r="B4711" s="337" t="s">
        <v>180</v>
      </c>
      <c r="C4711" s="337" t="s">
        <v>24091</v>
      </c>
      <c r="D4711" s="338" t="s">
        <v>24092</v>
      </c>
      <c r="E4711" s="337" t="s">
        <v>437</v>
      </c>
      <c r="F4711" s="339" t="s">
        <v>24093</v>
      </c>
      <c r="G4711" s="339" t="s">
        <v>24094</v>
      </c>
    </row>
    <row r="4712" spans="1:7" ht="22.5">
      <c r="A4712" s="336" t="str">
        <f t="shared" si="74"/>
        <v>SINAPI 97438</v>
      </c>
      <c r="B4712" s="337" t="s">
        <v>180</v>
      </c>
      <c r="C4712" s="337" t="s">
        <v>24095</v>
      </c>
      <c r="D4712" s="338" t="s">
        <v>24096</v>
      </c>
      <c r="E4712" s="337" t="s">
        <v>437</v>
      </c>
      <c r="F4712" s="339" t="s">
        <v>24097</v>
      </c>
      <c r="G4712" s="339" t="s">
        <v>24098</v>
      </c>
    </row>
    <row r="4713" spans="1:7" ht="22.5">
      <c r="A4713" s="336" t="str">
        <f t="shared" si="74"/>
        <v>SINAPI 97439</v>
      </c>
      <c r="B4713" s="337" t="s">
        <v>180</v>
      </c>
      <c r="C4713" s="337" t="s">
        <v>24099</v>
      </c>
      <c r="D4713" s="338" t="s">
        <v>24100</v>
      </c>
      <c r="E4713" s="337" t="s">
        <v>437</v>
      </c>
      <c r="F4713" s="339" t="s">
        <v>24101</v>
      </c>
      <c r="G4713" s="339" t="s">
        <v>24102</v>
      </c>
    </row>
    <row r="4714" spans="1:7" ht="22.5">
      <c r="A4714" s="336" t="str">
        <f t="shared" si="74"/>
        <v>SINAPI 97440</v>
      </c>
      <c r="B4714" s="337" t="s">
        <v>180</v>
      </c>
      <c r="C4714" s="337" t="s">
        <v>24103</v>
      </c>
      <c r="D4714" s="338" t="s">
        <v>24104</v>
      </c>
      <c r="E4714" s="337" t="s">
        <v>437</v>
      </c>
      <c r="F4714" s="339" t="s">
        <v>24105</v>
      </c>
      <c r="G4714" s="339" t="s">
        <v>24106</v>
      </c>
    </row>
    <row r="4715" spans="1:7" ht="22.5">
      <c r="A4715" s="336" t="str">
        <f t="shared" si="74"/>
        <v>SINAPI 97442</v>
      </c>
      <c r="B4715" s="337" t="s">
        <v>180</v>
      </c>
      <c r="C4715" s="337" t="s">
        <v>24107</v>
      </c>
      <c r="D4715" s="338" t="s">
        <v>24108</v>
      </c>
      <c r="E4715" s="337" t="s">
        <v>437</v>
      </c>
      <c r="F4715" s="339" t="s">
        <v>24109</v>
      </c>
      <c r="G4715" s="339" t="s">
        <v>24110</v>
      </c>
    </row>
    <row r="4716" spans="1:7" ht="22.5">
      <c r="A4716" s="336" t="str">
        <f t="shared" si="74"/>
        <v>SINAPI 97443</v>
      </c>
      <c r="B4716" s="337" t="s">
        <v>180</v>
      </c>
      <c r="C4716" s="337" t="s">
        <v>24111</v>
      </c>
      <c r="D4716" s="338" t="s">
        <v>24112</v>
      </c>
      <c r="E4716" s="337" t="s">
        <v>437</v>
      </c>
      <c r="F4716" s="339" t="s">
        <v>24113</v>
      </c>
      <c r="G4716" s="339" t="s">
        <v>24114</v>
      </c>
    </row>
    <row r="4717" spans="1:7" ht="22.5">
      <c r="A4717" s="336" t="str">
        <f t="shared" si="74"/>
        <v>SINAPI 97444</v>
      </c>
      <c r="B4717" s="337" t="s">
        <v>180</v>
      </c>
      <c r="C4717" s="337" t="s">
        <v>24115</v>
      </c>
      <c r="D4717" s="338" t="s">
        <v>24116</v>
      </c>
      <c r="E4717" s="337" t="s">
        <v>437</v>
      </c>
      <c r="F4717" s="339" t="s">
        <v>24117</v>
      </c>
      <c r="G4717" s="339" t="s">
        <v>24118</v>
      </c>
    </row>
    <row r="4718" spans="1:7" ht="22.5">
      <c r="A4718" s="336" t="str">
        <f t="shared" si="74"/>
        <v>SINAPI 97446</v>
      </c>
      <c r="B4718" s="337" t="s">
        <v>180</v>
      </c>
      <c r="C4718" s="337" t="s">
        <v>24119</v>
      </c>
      <c r="D4718" s="338" t="s">
        <v>24120</v>
      </c>
      <c r="E4718" s="337" t="s">
        <v>437</v>
      </c>
      <c r="F4718" s="339" t="s">
        <v>24121</v>
      </c>
      <c r="G4718" s="339" t="s">
        <v>24122</v>
      </c>
    </row>
    <row r="4719" spans="1:7" ht="22.5">
      <c r="A4719" s="336" t="str">
        <f t="shared" si="74"/>
        <v>SINAPI 97447</v>
      </c>
      <c r="B4719" s="337" t="s">
        <v>180</v>
      </c>
      <c r="C4719" s="337" t="s">
        <v>24123</v>
      </c>
      <c r="D4719" s="338" t="s">
        <v>24124</v>
      </c>
      <c r="E4719" s="337" t="s">
        <v>437</v>
      </c>
      <c r="F4719" s="339" t="s">
        <v>24121</v>
      </c>
      <c r="G4719" s="339" t="s">
        <v>24122</v>
      </c>
    </row>
    <row r="4720" spans="1:7" ht="22.5">
      <c r="A4720" s="336" t="str">
        <f t="shared" si="74"/>
        <v>SINAPI 97449</v>
      </c>
      <c r="B4720" s="337" t="s">
        <v>180</v>
      </c>
      <c r="C4720" s="337" t="s">
        <v>24125</v>
      </c>
      <c r="D4720" s="338" t="s">
        <v>24126</v>
      </c>
      <c r="E4720" s="337" t="s">
        <v>437</v>
      </c>
      <c r="F4720" s="339" t="s">
        <v>24127</v>
      </c>
      <c r="G4720" s="339" t="s">
        <v>24128</v>
      </c>
    </row>
    <row r="4721" spans="1:7" ht="22.5">
      <c r="A4721" s="336" t="str">
        <f t="shared" si="74"/>
        <v>SINAPI 97450</v>
      </c>
      <c r="B4721" s="337" t="s">
        <v>180</v>
      </c>
      <c r="C4721" s="337" t="s">
        <v>24129</v>
      </c>
      <c r="D4721" s="338" t="s">
        <v>24130</v>
      </c>
      <c r="E4721" s="337" t="s">
        <v>437</v>
      </c>
      <c r="F4721" s="339" t="s">
        <v>24131</v>
      </c>
      <c r="G4721" s="339" t="s">
        <v>24132</v>
      </c>
    </row>
    <row r="4722" spans="1:7" ht="22.5">
      <c r="A4722" s="336" t="str">
        <f t="shared" si="74"/>
        <v>SINAPI 97452</v>
      </c>
      <c r="B4722" s="337" t="s">
        <v>180</v>
      </c>
      <c r="C4722" s="337" t="s">
        <v>24133</v>
      </c>
      <c r="D4722" s="338" t="s">
        <v>24134</v>
      </c>
      <c r="E4722" s="337" t="s">
        <v>437</v>
      </c>
      <c r="F4722" s="339" t="s">
        <v>24135</v>
      </c>
      <c r="G4722" s="339" t="s">
        <v>24136</v>
      </c>
    </row>
    <row r="4723" spans="1:7" ht="22.5">
      <c r="A4723" s="336" t="str">
        <f t="shared" si="74"/>
        <v>SINAPI 97453</v>
      </c>
      <c r="B4723" s="337" t="s">
        <v>180</v>
      </c>
      <c r="C4723" s="337" t="s">
        <v>24137</v>
      </c>
      <c r="D4723" s="338" t="s">
        <v>24138</v>
      </c>
      <c r="E4723" s="337" t="s">
        <v>437</v>
      </c>
      <c r="F4723" s="339" t="s">
        <v>24139</v>
      </c>
      <c r="G4723" s="339" t="s">
        <v>24140</v>
      </c>
    </row>
    <row r="4724" spans="1:7" ht="22.5">
      <c r="A4724" s="336" t="str">
        <f t="shared" si="74"/>
        <v>SINAPI 97454</v>
      </c>
      <c r="B4724" s="337" t="s">
        <v>180</v>
      </c>
      <c r="C4724" s="337" t="s">
        <v>24141</v>
      </c>
      <c r="D4724" s="338" t="s">
        <v>24142</v>
      </c>
      <c r="E4724" s="337" t="s">
        <v>437</v>
      </c>
      <c r="F4724" s="339" t="s">
        <v>24143</v>
      </c>
      <c r="G4724" s="339" t="s">
        <v>24144</v>
      </c>
    </row>
    <row r="4725" spans="1:7" ht="22.5">
      <c r="A4725" s="336" t="str">
        <f t="shared" si="74"/>
        <v>SINAPI 97455</v>
      </c>
      <c r="B4725" s="337" t="s">
        <v>180</v>
      </c>
      <c r="C4725" s="337" t="s">
        <v>24145</v>
      </c>
      <c r="D4725" s="338" t="s">
        <v>24146</v>
      </c>
      <c r="E4725" s="337" t="s">
        <v>437</v>
      </c>
      <c r="F4725" s="339" t="s">
        <v>24147</v>
      </c>
      <c r="G4725" s="339" t="s">
        <v>24148</v>
      </c>
    </row>
    <row r="4726" spans="1:7" ht="22.5">
      <c r="A4726" s="336" t="str">
        <f t="shared" si="74"/>
        <v>SINAPI 97456</v>
      </c>
      <c r="B4726" s="337" t="s">
        <v>180</v>
      </c>
      <c r="C4726" s="337" t="s">
        <v>24149</v>
      </c>
      <c r="D4726" s="338" t="s">
        <v>24150</v>
      </c>
      <c r="E4726" s="337" t="s">
        <v>437</v>
      </c>
      <c r="F4726" s="339" t="s">
        <v>24151</v>
      </c>
      <c r="G4726" s="339" t="s">
        <v>17180</v>
      </c>
    </row>
    <row r="4727" spans="1:7" ht="22.5">
      <c r="A4727" s="336" t="str">
        <f t="shared" ref="A4727:A4790" si="75">CONCATENAR</f>
        <v>SINAPI 97457</v>
      </c>
      <c r="B4727" s="337" t="s">
        <v>180</v>
      </c>
      <c r="C4727" s="337" t="s">
        <v>24152</v>
      </c>
      <c r="D4727" s="338" t="s">
        <v>24153</v>
      </c>
      <c r="E4727" s="337" t="s">
        <v>437</v>
      </c>
      <c r="F4727" s="339" t="s">
        <v>24154</v>
      </c>
      <c r="G4727" s="339" t="s">
        <v>24155</v>
      </c>
    </row>
    <row r="4728" spans="1:7">
      <c r="A4728" s="336" t="str">
        <f t="shared" si="75"/>
        <v>SINAPI 97458</v>
      </c>
      <c r="B4728" s="337" t="s">
        <v>180</v>
      </c>
      <c r="C4728" s="337" t="s">
        <v>24156</v>
      </c>
      <c r="D4728" s="338" t="s">
        <v>24157</v>
      </c>
      <c r="E4728" s="337" t="s">
        <v>437</v>
      </c>
      <c r="F4728" s="339" t="s">
        <v>24158</v>
      </c>
      <c r="G4728" s="339" t="s">
        <v>24159</v>
      </c>
    </row>
    <row r="4729" spans="1:7" ht="22.5">
      <c r="A4729" s="336" t="str">
        <f t="shared" si="75"/>
        <v>SINAPI 97459</v>
      </c>
      <c r="B4729" s="337" t="s">
        <v>180</v>
      </c>
      <c r="C4729" s="337" t="s">
        <v>24160</v>
      </c>
      <c r="D4729" s="338" t="s">
        <v>24161</v>
      </c>
      <c r="E4729" s="337" t="s">
        <v>437</v>
      </c>
      <c r="F4729" s="339" t="s">
        <v>24162</v>
      </c>
      <c r="G4729" s="339" t="s">
        <v>24163</v>
      </c>
    </row>
    <row r="4730" spans="1:7">
      <c r="A4730" s="336" t="str">
        <f t="shared" si="75"/>
        <v>SINAPI 97460</v>
      </c>
      <c r="B4730" s="337" t="s">
        <v>180</v>
      </c>
      <c r="C4730" s="337" t="s">
        <v>24164</v>
      </c>
      <c r="D4730" s="338" t="s">
        <v>24165</v>
      </c>
      <c r="E4730" s="337" t="s">
        <v>437</v>
      </c>
      <c r="F4730" s="339" t="s">
        <v>24166</v>
      </c>
      <c r="G4730" s="339" t="s">
        <v>24167</v>
      </c>
    </row>
    <row r="4731" spans="1:7" ht="22.5">
      <c r="A4731" s="336" t="str">
        <f t="shared" si="75"/>
        <v>SINAPI 97461</v>
      </c>
      <c r="B4731" s="337" t="s">
        <v>180</v>
      </c>
      <c r="C4731" s="337" t="s">
        <v>24168</v>
      </c>
      <c r="D4731" s="338" t="s">
        <v>24169</v>
      </c>
      <c r="E4731" s="337" t="s">
        <v>437</v>
      </c>
      <c r="F4731" s="339" t="s">
        <v>14222</v>
      </c>
      <c r="G4731" s="339" t="s">
        <v>24170</v>
      </c>
    </row>
    <row r="4732" spans="1:7" ht="22.5">
      <c r="A4732" s="336" t="str">
        <f t="shared" si="75"/>
        <v>SINAPI 97462</v>
      </c>
      <c r="B4732" s="337" t="s">
        <v>180</v>
      </c>
      <c r="C4732" s="337" t="s">
        <v>24171</v>
      </c>
      <c r="D4732" s="338" t="s">
        <v>24172</v>
      </c>
      <c r="E4732" s="337" t="s">
        <v>437</v>
      </c>
      <c r="F4732" s="339" t="s">
        <v>17820</v>
      </c>
      <c r="G4732" s="339" t="s">
        <v>24173</v>
      </c>
    </row>
    <row r="4733" spans="1:7" ht="22.5">
      <c r="A4733" s="336" t="str">
        <f t="shared" si="75"/>
        <v>SINAPI 97464</v>
      </c>
      <c r="B4733" s="337" t="s">
        <v>180</v>
      </c>
      <c r="C4733" s="337" t="s">
        <v>24174</v>
      </c>
      <c r="D4733" s="338" t="s">
        <v>24175</v>
      </c>
      <c r="E4733" s="337" t="s">
        <v>437</v>
      </c>
      <c r="F4733" s="339" t="s">
        <v>24176</v>
      </c>
      <c r="G4733" s="339" t="s">
        <v>24177</v>
      </c>
    </row>
    <row r="4734" spans="1:7" ht="22.5">
      <c r="A4734" s="336" t="str">
        <f t="shared" si="75"/>
        <v>SINAPI 97465</v>
      </c>
      <c r="B4734" s="337" t="s">
        <v>180</v>
      </c>
      <c r="C4734" s="337" t="s">
        <v>24178</v>
      </c>
      <c r="D4734" s="338" t="s">
        <v>24179</v>
      </c>
      <c r="E4734" s="337" t="s">
        <v>437</v>
      </c>
      <c r="F4734" s="339" t="s">
        <v>15151</v>
      </c>
      <c r="G4734" s="339" t="s">
        <v>24180</v>
      </c>
    </row>
    <row r="4735" spans="1:7" ht="22.5">
      <c r="A4735" s="336" t="str">
        <f t="shared" si="75"/>
        <v>SINAPI 97467</v>
      </c>
      <c r="B4735" s="337" t="s">
        <v>180</v>
      </c>
      <c r="C4735" s="337" t="s">
        <v>24181</v>
      </c>
      <c r="D4735" s="338" t="s">
        <v>24182</v>
      </c>
      <c r="E4735" s="337" t="s">
        <v>437</v>
      </c>
      <c r="F4735" s="339" t="s">
        <v>24183</v>
      </c>
      <c r="G4735" s="339" t="s">
        <v>24184</v>
      </c>
    </row>
    <row r="4736" spans="1:7" ht="22.5">
      <c r="A4736" s="336" t="str">
        <f t="shared" si="75"/>
        <v>SINAPI 97468</v>
      </c>
      <c r="B4736" s="337" t="s">
        <v>180</v>
      </c>
      <c r="C4736" s="337" t="s">
        <v>24185</v>
      </c>
      <c r="D4736" s="338" t="s">
        <v>24186</v>
      </c>
      <c r="E4736" s="337" t="s">
        <v>437</v>
      </c>
      <c r="F4736" s="339" t="s">
        <v>24187</v>
      </c>
      <c r="G4736" s="339" t="s">
        <v>24188</v>
      </c>
    </row>
    <row r="4737" spans="1:7" ht="22.5">
      <c r="A4737" s="336" t="str">
        <f t="shared" si="75"/>
        <v>SINAPI 97470</v>
      </c>
      <c r="B4737" s="337" t="s">
        <v>180</v>
      </c>
      <c r="C4737" s="337" t="s">
        <v>24189</v>
      </c>
      <c r="D4737" s="338" t="s">
        <v>24190</v>
      </c>
      <c r="E4737" s="337" t="s">
        <v>437</v>
      </c>
      <c r="F4737" s="339" t="s">
        <v>24191</v>
      </c>
      <c r="G4737" s="339" t="s">
        <v>24192</v>
      </c>
    </row>
    <row r="4738" spans="1:7" ht="22.5">
      <c r="A4738" s="336" t="str">
        <f t="shared" si="75"/>
        <v>SINAPI 97471</v>
      </c>
      <c r="B4738" s="337" t="s">
        <v>180</v>
      </c>
      <c r="C4738" s="337" t="s">
        <v>24193</v>
      </c>
      <c r="D4738" s="338" t="s">
        <v>24194</v>
      </c>
      <c r="E4738" s="337" t="s">
        <v>437</v>
      </c>
      <c r="F4738" s="339" t="s">
        <v>24195</v>
      </c>
      <c r="G4738" s="339" t="s">
        <v>24196</v>
      </c>
    </row>
    <row r="4739" spans="1:7" ht="22.5">
      <c r="A4739" s="336" t="str">
        <f t="shared" si="75"/>
        <v>SINAPI 97474</v>
      </c>
      <c r="B4739" s="337" t="s">
        <v>180</v>
      </c>
      <c r="C4739" s="337" t="s">
        <v>24197</v>
      </c>
      <c r="D4739" s="338" t="s">
        <v>24198</v>
      </c>
      <c r="E4739" s="337" t="s">
        <v>437</v>
      </c>
      <c r="F4739" s="339" t="s">
        <v>24199</v>
      </c>
      <c r="G4739" s="339" t="s">
        <v>24200</v>
      </c>
    </row>
    <row r="4740" spans="1:7" ht="22.5">
      <c r="A4740" s="336" t="str">
        <f t="shared" si="75"/>
        <v>SINAPI 97475</v>
      </c>
      <c r="B4740" s="337" t="s">
        <v>180</v>
      </c>
      <c r="C4740" s="337" t="s">
        <v>24201</v>
      </c>
      <c r="D4740" s="338" t="s">
        <v>24202</v>
      </c>
      <c r="E4740" s="337" t="s">
        <v>437</v>
      </c>
      <c r="F4740" s="339" t="s">
        <v>24203</v>
      </c>
      <c r="G4740" s="339" t="s">
        <v>24204</v>
      </c>
    </row>
    <row r="4741" spans="1:7" ht="22.5">
      <c r="A4741" s="336" t="str">
        <f t="shared" si="75"/>
        <v>SINAPI 97477</v>
      </c>
      <c r="B4741" s="337" t="s">
        <v>180</v>
      </c>
      <c r="C4741" s="337" t="s">
        <v>24205</v>
      </c>
      <c r="D4741" s="338" t="s">
        <v>24206</v>
      </c>
      <c r="E4741" s="337" t="s">
        <v>437</v>
      </c>
      <c r="F4741" s="339" t="s">
        <v>24207</v>
      </c>
      <c r="G4741" s="339" t="s">
        <v>24208</v>
      </c>
    </row>
    <row r="4742" spans="1:7" ht="22.5">
      <c r="A4742" s="336" t="str">
        <f t="shared" si="75"/>
        <v>SINAPI 97478</v>
      </c>
      <c r="B4742" s="337" t="s">
        <v>180</v>
      </c>
      <c r="C4742" s="337" t="s">
        <v>24209</v>
      </c>
      <c r="D4742" s="338" t="s">
        <v>24210</v>
      </c>
      <c r="E4742" s="337" t="s">
        <v>437</v>
      </c>
      <c r="F4742" s="339" t="s">
        <v>24211</v>
      </c>
      <c r="G4742" s="339" t="s">
        <v>24212</v>
      </c>
    </row>
    <row r="4743" spans="1:7" ht="22.5">
      <c r="A4743" s="336" t="str">
        <f t="shared" si="75"/>
        <v>SINAPI 97479</v>
      </c>
      <c r="B4743" s="337" t="s">
        <v>180</v>
      </c>
      <c r="C4743" s="337" t="s">
        <v>24213</v>
      </c>
      <c r="D4743" s="338" t="s">
        <v>24214</v>
      </c>
      <c r="E4743" s="337" t="s">
        <v>437</v>
      </c>
      <c r="F4743" s="339" t="s">
        <v>24215</v>
      </c>
      <c r="G4743" s="339" t="s">
        <v>10186</v>
      </c>
    </row>
    <row r="4744" spans="1:7" ht="22.5">
      <c r="A4744" s="336" t="str">
        <f t="shared" si="75"/>
        <v>SINAPI 97480</v>
      </c>
      <c r="B4744" s="337" t="s">
        <v>180</v>
      </c>
      <c r="C4744" s="337" t="s">
        <v>24216</v>
      </c>
      <c r="D4744" s="338" t="s">
        <v>24217</v>
      </c>
      <c r="E4744" s="337" t="s">
        <v>437</v>
      </c>
      <c r="F4744" s="339" t="s">
        <v>24215</v>
      </c>
      <c r="G4744" s="339" t="s">
        <v>10186</v>
      </c>
    </row>
    <row r="4745" spans="1:7" ht="22.5">
      <c r="A4745" s="336" t="str">
        <f t="shared" si="75"/>
        <v>SINAPI 97481</v>
      </c>
      <c r="B4745" s="337" t="s">
        <v>180</v>
      </c>
      <c r="C4745" s="337" t="s">
        <v>24218</v>
      </c>
      <c r="D4745" s="338" t="s">
        <v>24219</v>
      </c>
      <c r="E4745" s="337" t="s">
        <v>437</v>
      </c>
      <c r="F4745" s="339" t="s">
        <v>20696</v>
      </c>
      <c r="G4745" s="339" t="s">
        <v>24220</v>
      </c>
    </row>
    <row r="4746" spans="1:7" ht="22.5">
      <c r="A4746" s="336" t="str">
        <f t="shared" si="75"/>
        <v>SINAPI 97482</v>
      </c>
      <c r="B4746" s="337" t="s">
        <v>180</v>
      </c>
      <c r="C4746" s="337" t="s">
        <v>24221</v>
      </c>
      <c r="D4746" s="338" t="s">
        <v>24222</v>
      </c>
      <c r="E4746" s="337" t="s">
        <v>437</v>
      </c>
      <c r="F4746" s="339" t="s">
        <v>20696</v>
      </c>
      <c r="G4746" s="339" t="s">
        <v>24220</v>
      </c>
    </row>
    <row r="4747" spans="1:7" ht="22.5">
      <c r="A4747" s="336" t="str">
        <f t="shared" si="75"/>
        <v>SINAPI 97483</v>
      </c>
      <c r="B4747" s="337" t="s">
        <v>180</v>
      </c>
      <c r="C4747" s="337" t="s">
        <v>24223</v>
      </c>
      <c r="D4747" s="338" t="s">
        <v>24224</v>
      </c>
      <c r="E4747" s="337" t="s">
        <v>437</v>
      </c>
      <c r="F4747" s="339" t="s">
        <v>24225</v>
      </c>
      <c r="G4747" s="339" t="s">
        <v>24226</v>
      </c>
    </row>
    <row r="4748" spans="1:7" ht="22.5">
      <c r="A4748" s="336" t="str">
        <f t="shared" si="75"/>
        <v>SINAPI 97484</v>
      </c>
      <c r="B4748" s="337" t="s">
        <v>180</v>
      </c>
      <c r="C4748" s="337" t="s">
        <v>24227</v>
      </c>
      <c r="D4748" s="338" t="s">
        <v>24228</v>
      </c>
      <c r="E4748" s="337" t="s">
        <v>437</v>
      </c>
      <c r="F4748" s="339" t="s">
        <v>24225</v>
      </c>
      <c r="G4748" s="339" t="s">
        <v>24226</v>
      </c>
    </row>
    <row r="4749" spans="1:7" ht="22.5">
      <c r="A4749" s="336" t="str">
        <f t="shared" si="75"/>
        <v>SINAPI 97485</v>
      </c>
      <c r="B4749" s="337" t="s">
        <v>180</v>
      </c>
      <c r="C4749" s="337" t="s">
        <v>24229</v>
      </c>
      <c r="D4749" s="338" t="s">
        <v>24230</v>
      </c>
      <c r="E4749" s="337" t="s">
        <v>437</v>
      </c>
      <c r="F4749" s="339" t="s">
        <v>24231</v>
      </c>
      <c r="G4749" s="339" t="s">
        <v>24232</v>
      </c>
    </row>
    <row r="4750" spans="1:7" ht="22.5">
      <c r="A4750" s="336" t="str">
        <f t="shared" si="75"/>
        <v>SINAPI 97486</v>
      </c>
      <c r="B4750" s="337" t="s">
        <v>180</v>
      </c>
      <c r="C4750" s="337" t="s">
        <v>24233</v>
      </c>
      <c r="D4750" s="338" t="s">
        <v>24234</v>
      </c>
      <c r="E4750" s="337" t="s">
        <v>437</v>
      </c>
      <c r="F4750" s="339" t="s">
        <v>14935</v>
      </c>
      <c r="G4750" s="339" t="s">
        <v>24235</v>
      </c>
    </row>
    <row r="4751" spans="1:7" ht="22.5">
      <c r="A4751" s="336" t="str">
        <f t="shared" si="75"/>
        <v>SINAPI 97487</v>
      </c>
      <c r="B4751" s="337" t="s">
        <v>180</v>
      </c>
      <c r="C4751" s="337" t="s">
        <v>24236</v>
      </c>
      <c r="D4751" s="338" t="s">
        <v>24237</v>
      </c>
      <c r="E4751" s="337" t="s">
        <v>437</v>
      </c>
      <c r="F4751" s="339" t="s">
        <v>24238</v>
      </c>
      <c r="G4751" s="339" t="s">
        <v>24239</v>
      </c>
    </row>
    <row r="4752" spans="1:7" ht="22.5">
      <c r="A4752" s="336" t="str">
        <f t="shared" si="75"/>
        <v>SINAPI 97488</v>
      </c>
      <c r="B4752" s="337" t="s">
        <v>180</v>
      </c>
      <c r="C4752" s="337" t="s">
        <v>24240</v>
      </c>
      <c r="D4752" s="338" t="s">
        <v>24241</v>
      </c>
      <c r="E4752" s="337" t="s">
        <v>437</v>
      </c>
      <c r="F4752" s="339" t="s">
        <v>24242</v>
      </c>
      <c r="G4752" s="339" t="s">
        <v>24243</v>
      </c>
    </row>
    <row r="4753" spans="1:7" ht="22.5">
      <c r="A4753" s="336" t="str">
        <f t="shared" si="75"/>
        <v>SINAPI 97489</v>
      </c>
      <c r="B4753" s="337" t="s">
        <v>180</v>
      </c>
      <c r="C4753" s="337" t="s">
        <v>24244</v>
      </c>
      <c r="D4753" s="338" t="s">
        <v>24245</v>
      </c>
      <c r="E4753" s="337" t="s">
        <v>437</v>
      </c>
      <c r="F4753" s="339" t="s">
        <v>24246</v>
      </c>
      <c r="G4753" s="339" t="s">
        <v>14846</v>
      </c>
    </row>
    <row r="4754" spans="1:7" ht="22.5">
      <c r="A4754" s="336" t="str">
        <f t="shared" si="75"/>
        <v>SINAPI 97490</v>
      </c>
      <c r="B4754" s="337" t="s">
        <v>180</v>
      </c>
      <c r="C4754" s="337" t="s">
        <v>24247</v>
      </c>
      <c r="D4754" s="338" t="s">
        <v>24248</v>
      </c>
      <c r="E4754" s="337" t="s">
        <v>437</v>
      </c>
      <c r="F4754" s="339" t="s">
        <v>24249</v>
      </c>
      <c r="G4754" s="339" t="s">
        <v>24250</v>
      </c>
    </row>
    <row r="4755" spans="1:7" ht="22.5">
      <c r="A4755" s="336" t="str">
        <f t="shared" si="75"/>
        <v>SINAPI 97491</v>
      </c>
      <c r="B4755" s="337" t="s">
        <v>180</v>
      </c>
      <c r="C4755" s="337" t="s">
        <v>24251</v>
      </c>
      <c r="D4755" s="338" t="s">
        <v>24252</v>
      </c>
      <c r="E4755" s="337" t="s">
        <v>437</v>
      </c>
      <c r="F4755" s="339" t="s">
        <v>24253</v>
      </c>
      <c r="G4755" s="339" t="s">
        <v>24254</v>
      </c>
    </row>
    <row r="4756" spans="1:7" ht="22.5">
      <c r="A4756" s="336" t="str">
        <f t="shared" si="75"/>
        <v>SINAPI 97492</v>
      </c>
      <c r="B4756" s="337" t="s">
        <v>180</v>
      </c>
      <c r="C4756" s="337" t="s">
        <v>24255</v>
      </c>
      <c r="D4756" s="338" t="s">
        <v>24256</v>
      </c>
      <c r="E4756" s="337" t="s">
        <v>437</v>
      </c>
      <c r="F4756" s="339" t="s">
        <v>24257</v>
      </c>
      <c r="G4756" s="339" t="s">
        <v>24258</v>
      </c>
    </row>
    <row r="4757" spans="1:7" ht="22.5">
      <c r="A4757" s="336" t="str">
        <f t="shared" si="75"/>
        <v>SINAPI 97493</v>
      </c>
      <c r="B4757" s="337" t="s">
        <v>180</v>
      </c>
      <c r="C4757" s="337" t="s">
        <v>24259</v>
      </c>
      <c r="D4757" s="338" t="s">
        <v>24260</v>
      </c>
      <c r="E4757" s="337" t="s">
        <v>437</v>
      </c>
      <c r="F4757" s="339" t="s">
        <v>24261</v>
      </c>
      <c r="G4757" s="339" t="s">
        <v>24262</v>
      </c>
    </row>
    <row r="4758" spans="1:7" ht="22.5">
      <c r="A4758" s="336" t="str">
        <f t="shared" si="75"/>
        <v>SINAPI 97494</v>
      </c>
      <c r="B4758" s="337" t="s">
        <v>180</v>
      </c>
      <c r="C4758" s="337" t="s">
        <v>24263</v>
      </c>
      <c r="D4758" s="338" t="s">
        <v>24264</v>
      </c>
      <c r="E4758" s="337" t="s">
        <v>437</v>
      </c>
      <c r="F4758" s="339" t="s">
        <v>24265</v>
      </c>
      <c r="G4758" s="339" t="s">
        <v>24266</v>
      </c>
    </row>
    <row r="4759" spans="1:7" ht="22.5">
      <c r="A4759" s="336" t="str">
        <f t="shared" si="75"/>
        <v>SINAPI 97495</v>
      </c>
      <c r="B4759" s="337" t="s">
        <v>180</v>
      </c>
      <c r="C4759" s="337" t="s">
        <v>24267</v>
      </c>
      <c r="D4759" s="338" t="s">
        <v>24268</v>
      </c>
      <c r="E4759" s="337" t="s">
        <v>437</v>
      </c>
      <c r="F4759" s="339" t="s">
        <v>24269</v>
      </c>
      <c r="G4759" s="339" t="s">
        <v>24270</v>
      </c>
    </row>
    <row r="4760" spans="1:7" ht="22.5">
      <c r="A4760" s="336" t="str">
        <f t="shared" si="75"/>
        <v>SINAPI 97496</v>
      </c>
      <c r="B4760" s="337" t="s">
        <v>180</v>
      </c>
      <c r="C4760" s="337" t="s">
        <v>24271</v>
      </c>
      <c r="D4760" s="338" t="s">
        <v>24272</v>
      </c>
      <c r="E4760" s="337" t="s">
        <v>437</v>
      </c>
      <c r="F4760" s="339" t="s">
        <v>24273</v>
      </c>
      <c r="G4760" s="339" t="s">
        <v>24274</v>
      </c>
    </row>
    <row r="4761" spans="1:7" ht="22.5">
      <c r="A4761" s="336" t="str">
        <f t="shared" si="75"/>
        <v>SINAPI 97499</v>
      </c>
      <c r="B4761" s="337" t="s">
        <v>180</v>
      </c>
      <c r="C4761" s="337" t="s">
        <v>24275</v>
      </c>
      <c r="D4761" s="338" t="s">
        <v>24276</v>
      </c>
      <c r="E4761" s="337" t="s">
        <v>437</v>
      </c>
      <c r="F4761" s="339" t="s">
        <v>24277</v>
      </c>
      <c r="G4761" s="339" t="s">
        <v>24278</v>
      </c>
    </row>
    <row r="4762" spans="1:7" ht="22.5">
      <c r="A4762" s="336" t="str">
        <f t="shared" si="75"/>
        <v>SINAPI 97500</v>
      </c>
      <c r="B4762" s="337" t="s">
        <v>180</v>
      </c>
      <c r="C4762" s="337" t="s">
        <v>24279</v>
      </c>
      <c r="D4762" s="338" t="s">
        <v>24280</v>
      </c>
      <c r="E4762" s="337" t="s">
        <v>437</v>
      </c>
      <c r="F4762" s="339" t="s">
        <v>21762</v>
      </c>
      <c r="G4762" s="339" t="s">
        <v>24281</v>
      </c>
    </row>
    <row r="4763" spans="1:7" ht="22.5">
      <c r="A4763" s="336" t="str">
        <f t="shared" si="75"/>
        <v>SINAPI 97502</v>
      </c>
      <c r="B4763" s="337" t="s">
        <v>180</v>
      </c>
      <c r="C4763" s="337" t="s">
        <v>24282</v>
      </c>
      <c r="D4763" s="338" t="s">
        <v>24283</v>
      </c>
      <c r="E4763" s="337" t="s">
        <v>437</v>
      </c>
      <c r="F4763" s="339" t="s">
        <v>24284</v>
      </c>
      <c r="G4763" s="339" t="s">
        <v>24285</v>
      </c>
    </row>
    <row r="4764" spans="1:7" ht="22.5">
      <c r="A4764" s="336" t="str">
        <f t="shared" si="75"/>
        <v>SINAPI 97503</v>
      </c>
      <c r="B4764" s="337" t="s">
        <v>180</v>
      </c>
      <c r="C4764" s="337" t="s">
        <v>24286</v>
      </c>
      <c r="D4764" s="338" t="s">
        <v>24287</v>
      </c>
      <c r="E4764" s="337" t="s">
        <v>437</v>
      </c>
      <c r="F4764" s="339" t="s">
        <v>24288</v>
      </c>
      <c r="G4764" s="339" t="s">
        <v>24289</v>
      </c>
    </row>
    <row r="4765" spans="1:7" ht="22.5">
      <c r="A4765" s="336" t="str">
        <f t="shared" si="75"/>
        <v>SINAPI 97505</v>
      </c>
      <c r="B4765" s="337" t="s">
        <v>180</v>
      </c>
      <c r="C4765" s="337" t="s">
        <v>24290</v>
      </c>
      <c r="D4765" s="338" t="s">
        <v>24291</v>
      </c>
      <c r="E4765" s="337" t="s">
        <v>437</v>
      </c>
      <c r="F4765" s="339" t="s">
        <v>24292</v>
      </c>
      <c r="G4765" s="339" t="s">
        <v>24293</v>
      </c>
    </row>
    <row r="4766" spans="1:7" ht="22.5">
      <c r="A4766" s="336" t="str">
        <f t="shared" si="75"/>
        <v>SINAPI 97506</v>
      </c>
      <c r="B4766" s="337" t="s">
        <v>180</v>
      </c>
      <c r="C4766" s="337" t="s">
        <v>24294</v>
      </c>
      <c r="D4766" s="338" t="s">
        <v>24295</v>
      </c>
      <c r="E4766" s="337" t="s">
        <v>437</v>
      </c>
      <c r="F4766" s="339" t="s">
        <v>24296</v>
      </c>
      <c r="G4766" s="339" t="s">
        <v>24297</v>
      </c>
    </row>
    <row r="4767" spans="1:7" ht="22.5">
      <c r="A4767" s="336" t="str">
        <f t="shared" si="75"/>
        <v>SINAPI 97508</v>
      </c>
      <c r="B4767" s="337" t="s">
        <v>180</v>
      </c>
      <c r="C4767" s="337" t="s">
        <v>24298</v>
      </c>
      <c r="D4767" s="338" t="s">
        <v>24299</v>
      </c>
      <c r="E4767" s="337" t="s">
        <v>437</v>
      </c>
      <c r="F4767" s="339" t="s">
        <v>24300</v>
      </c>
      <c r="G4767" s="339" t="s">
        <v>24301</v>
      </c>
    </row>
    <row r="4768" spans="1:7" ht="22.5">
      <c r="A4768" s="336" t="str">
        <f t="shared" si="75"/>
        <v>SINAPI 97509</v>
      </c>
      <c r="B4768" s="337" t="s">
        <v>180</v>
      </c>
      <c r="C4768" s="337" t="s">
        <v>24302</v>
      </c>
      <c r="D4768" s="338" t="s">
        <v>24303</v>
      </c>
      <c r="E4768" s="337" t="s">
        <v>437</v>
      </c>
      <c r="F4768" s="339" t="s">
        <v>24304</v>
      </c>
      <c r="G4768" s="339" t="s">
        <v>23717</v>
      </c>
    </row>
    <row r="4769" spans="1:7" ht="22.5">
      <c r="A4769" s="336" t="str">
        <f t="shared" si="75"/>
        <v>SINAPI 97511</v>
      </c>
      <c r="B4769" s="337" t="s">
        <v>180</v>
      </c>
      <c r="C4769" s="337" t="s">
        <v>24305</v>
      </c>
      <c r="D4769" s="338" t="s">
        <v>24306</v>
      </c>
      <c r="E4769" s="337" t="s">
        <v>437</v>
      </c>
      <c r="F4769" s="339" t="s">
        <v>24307</v>
      </c>
      <c r="G4769" s="339" t="s">
        <v>23423</v>
      </c>
    </row>
    <row r="4770" spans="1:7" ht="22.5">
      <c r="A4770" s="336" t="str">
        <f t="shared" si="75"/>
        <v>SINAPI 97512</v>
      </c>
      <c r="B4770" s="337" t="s">
        <v>180</v>
      </c>
      <c r="C4770" s="337" t="s">
        <v>24308</v>
      </c>
      <c r="D4770" s="338" t="s">
        <v>24309</v>
      </c>
      <c r="E4770" s="337" t="s">
        <v>437</v>
      </c>
      <c r="F4770" s="339" t="s">
        <v>24310</v>
      </c>
      <c r="G4770" s="339" t="s">
        <v>24311</v>
      </c>
    </row>
    <row r="4771" spans="1:7" ht="22.5">
      <c r="A4771" s="336" t="str">
        <f t="shared" si="75"/>
        <v>SINAPI 97514</v>
      </c>
      <c r="B4771" s="337" t="s">
        <v>180</v>
      </c>
      <c r="C4771" s="337" t="s">
        <v>24312</v>
      </c>
      <c r="D4771" s="338" t="s">
        <v>24313</v>
      </c>
      <c r="E4771" s="337" t="s">
        <v>437</v>
      </c>
      <c r="F4771" s="339" t="s">
        <v>24314</v>
      </c>
      <c r="G4771" s="339" t="s">
        <v>24315</v>
      </c>
    </row>
    <row r="4772" spans="1:7" ht="22.5">
      <c r="A4772" s="336" t="str">
        <f t="shared" si="75"/>
        <v>SINAPI 97515</v>
      </c>
      <c r="B4772" s="337" t="s">
        <v>180</v>
      </c>
      <c r="C4772" s="337" t="s">
        <v>24316</v>
      </c>
      <c r="D4772" s="338" t="s">
        <v>24317</v>
      </c>
      <c r="E4772" s="337" t="s">
        <v>437</v>
      </c>
      <c r="F4772" s="339" t="s">
        <v>24318</v>
      </c>
      <c r="G4772" s="339" t="s">
        <v>24319</v>
      </c>
    </row>
    <row r="4773" spans="1:7" ht="22.5">
      <c r="A4773" s="336" t="str">
        <f t="shared" si="75"/>
        <v>SINAPI 97517</v>
      </c>
      <c r="B4773" s="337" t="s">
        <v>180</v>
      </c>
      <c r="C4773" s="337" t="s">
        <v>24320</v>
      </c>
      <c r="D4773" s="338" t="s">
        <v>24321</v>
      </c>
      <c r="E4773" s="337" t="s">
        <v>437</v>
      </c>
      <c r="F4773" s="339" t="s">
        <v>22555</v>
      </c>
      <c r="G4773" s="339" t="s">
        <v>24322</v>
      </c>
    </row>
    <row r="4774" spans="1:7" ht="22.5">
      <c r="A4774" s="336" t="str">
        <f t="shared" si="75"/>
        <v>SINAPI 97518</v>
      </c>
      <c r="B4774" s="337" t="s">
        <v>180</v>
      </c>
      <c r="C4774" s="337" t="s">
        <v>24323</v>
      </c>
      <c r="D4774" s="338" t="s">
        <v>24324</v>
      </c>
      <c r="E4774" s="337" t="s">
        <v>437</v>
      </c>
      <c r="F4774" s="339" t="s">
        <v>22555</v>
      </c>
      <c r="G4774" s="339" t="s">
        <v>24322</v>
      </c>
    </row>
    <row r="4775" spans="1:7" ht="22.5">
      <c r="A4775" s="336" t="str">
        <f t="shared" si="75"/>
        <v>SINAPI 97519</v>
      </c>
      <c r="B4775" s="337" t="s">
        <v>180</v>
      </c>
      <c r="C4775" s="337" t="s">
        <v>24325</v>
      </c>
      <c r="D4775" s="338" t="s">
        <v>24326</v>
      </c>
      <c r="E4775" s="337" t="s">
        <v>437</v>
      </c>
      <c r="F4775" s="339" t="s">
        <v>18516</v>
      </c>
      <c r="G4775" s="339" t="s">
        <v>24327</v>
      </c>
    </row>
    <row r="4776" spans="1:7" ht="22.5">
      <c r="A4776" s="336" t="str">
        <f t="shared" si="75"/>
        <v>SINAPI 97520</v>
      </c>
      <c r="B4776" s="337" t="s">
        <v>180</v>
      </c>
      <c r="C4776" s="337" t="s">
        <v>24328</v>
      </c>
      <c r="D4776" s="338" t="s">
        <v>24329</v>
      </c>
      <c r="E4776" s="337" t="s">
        <v>437</v>
      </c>
      <c r="F4776" s="339" t="s">
        <v>18516</v>
      </c>
      <c r="G4776" s="339" t="s">
        <v>24327</v>
      </c>
    </row>
    <row r="4777" spans="1:7" ht="22.5">
      <c r="A4777" s="336" t="str">
        <f t="shared" si="75"/>
        <v>SINAPI 97521</v>
      </c>
      <c r="B4777" s="337" t="s">
        <v>180</v>
      </c>
      <c r="C4777" s="337" t="s">
        <v>24330</v>
      </c>
      <c r="D4777" s="338" t="s">
        <v>24331</v>
      </c>
      <c r="E4777" s="337" t="s">
        <v>437</v>
      </c>
      <c r="F4777" s="339" t="s">
        <v>20531</v>
      </c>
      <c r="G4777" s="339" t="s">
        <v>24332</v>
      </c>
    </row>
    <row r="4778" spans="1:7" ht="22.5">
      <c r="A4778" s="336" t="str">
        <f t="shared" si="75"/>
        <v>SINAPI 97522</v>
      </c>
      <c r="B4778" s="337" t="s">
        <v>180</v>
      </c>
      <c r="C4778" s="337" t="s">
        <v>24333</v>
      </c>
      <c r="D4778" s="338" t="s">
        <v>24334</v>
      </c>
      <c r="E4778" s="337" t="s">
        <v>437</v>
      </c>
      <c r="F4778" s="339" t="s">
        <v>20531</v>
      </c>
      <c r="G4778" s="339" t="s">
        <v>24332</v>
      </c>
    </row>
    <row r="4779" spans="1:7" ht="22.5">
      <c r="A4779" s="336" t="str">
        <f t="shared" si="75"/>
        <v>SINAPI 97523</v>
      </c>
      <c r="B4779" s="337" t="s">
        <v>180</v>
      </c>
      <c r="C4779" s="337" t="s">
        <v>24335</v>
      </c>
      <c r="D4779" s="338" t="s">
        <v>24336</v>
      </c>
      <c r="E4779" s="337" t="s">
        <v>437</v>
      </c>
      <c r="F4779" s="339" t="s">
        <v>24337</v>
      </c>
      <c r="G4779" s="339" t="s">
        <v>24338</v>
      </c>
    </row>
    <row r="4780" spans="1:7" ht="22.5">
      <c r="A4780" s="336" t="str">
        <f t="shared" si="75"/>
        <v>SINAPI 97524</v>
      </c>
      <c r="B4780" s="337" t="s">
        <v>180</v>
      </c>
      <c r="C4780" s="337" t="s">
        <v>24339</v>
      </c>
      <c r="D4780" s="338" t="s">
        <v>24340</v>
      </c>
      <c r="E4780" s="337" t="s">
        <v>437</v>
      </c>
      <c r="F4780" s="339" t="s">
        <v>24341</v>
      </c>
      <c r="G4780" s="339" t="s">
        <v>24342</v>
      </c>
    </row>
    <row r="4781" spans="1:7" ht="22.5">
      <c r="A4781" s="336" t="str">
        <f t="shared" si="75"/>
        <v>SINAPI 97525</v>
      </c>
      <c r="B4781" s="337" t="s">
        <v>180</v>
      </c>
      <c r="C4781" s="337" t="s">
        <v>24343</v>
      </c>
      <c r="D4781" s="338" t="s">
        <v>24344</v>
      </c>
      <c r="E4781" s="337" t="s">
        <v>437</v>
      </c>
      <c r="F4781" s="339" t="s">
        <v>24345</v>
      </c>
      <c r="G4781" s="339" t="s">
        <v>24346</v>
      </c>
    </row>
    <row r="4782" spans="1:7" ht="22.5">
      <c r="A4782" s="336" t="str">
        <f t="shared" si="75"/>
        <v>SINAPI 97526</v>
      </c>
      <c r="B4782" s="337" t="s">
        <v>180</v>
      </c>
      <c r="C4782" s="337" t="s">
        <v>24347</v>
      </c>
      <c r="D4782" s="338" t="s">
        <v>24348</v>
      </c>
      <c r="E4782" s="337" t="s">
        <v>437</v>
      </c>
      <c r="F4782" s="339" t="s">
        <v>24349</v>
      </c>
      <c r="G4782" s="339" t="s">
        <v>24350</v>
      </c>
    </row>
    <row r="4783" spans="1:7" ht="22.5">
      <c r="A4783" s="336" t="str">
        <f t="shared" si="75"/>
        <v>SINAPI 97527</v>
      </c>
      <c r="B4783" s="337" t="s">
        <v>180</v>
      </c>
      <c r="C4783" s="337" t="s">
        <v>24351</v>
      </c>
      <c r="D4783" s="338" t="s">
        <v>24352</v>
      </c>
      <c r="E4783" s="337" t="s">
        <v>437</v>
      </c>
      <c r="F4783" s="339" t="s">
        <v>24353</v>
      </c>
      <c r="G4783" s="339" t="s">
        <v>24354</v>
      </c>
    </row>
    <row r="4784" spans="1:7" ht="22.5">
      <c r="A4784" s="336" t="str">
        <f t="shared" si="75"/>
        <v>SINAPI 97528</v>
      </c>
      <c r="B4784" s="337" t="s">
        <v>180</v>
      </c>
      <c r="C4784" s="337" t="s">
        <v>24355</v>
      </c>
      <c r="D4784" s="338" t="s">
        <v>24356</v>
      </c>
      <c r="E4784" s="337" t="s">
        <v>437</v>
      </c>
      <c r="F4784" s="339" t="s">
        <v>24357</v>
      </c>
      <c r="G4784" s="339" t="s">
        <v>24358</v>
      </c>
    </row>
    <row r="4785" spans="1:7" ht="22.5">
      <c r="A4785" s="336" t="str">
        <f t="shared" si="75"/>
        <v>SINAPI 97529</v>
      </c>
      <c r="B4785" s="337" t="s">
        <v>180</v>
      </c>
      <c r="C4785" s="337" t="s">
        <v>24359</v>
      </c>
      <c r="D4785" s="338" t="s">
        <v>24360</v>
      </c>
      <c r="E4785" s="337" t="s">
        <v>437</v>
      </c>
      <c r="F4785" s="339" t="s">
        <v>10862</v>
      </c>
      <c r="G4785" s="339" t="s">
        <v>24361</v>
      </c>
    </row>
    <row r="4786" spans="1:7" ht="22.5">
      <c r="A4786" s="336" t="str">
        <f t="shared" si="75"/>
        <v>SINAPI 97530</v>
      </c>
      <c r="B4786" s="337" t="s">
        <v>180</v>
      </c>
      <c r="C4786" s="337" t="s">
        <v>24362</v>
      </c>
      <c r="D4786" s="338" t="s">
        <v>24363</v>
      </c>
      <c r="E4786" s="337" t="s">
        <v>437</v>
      </c>
      <c r="F4786" s="339" t="s">
        <v>24364</v>
      </c>
      <c r="G4786" s="339" t="s">
        <v>24365</v>
      </c>
    </row>
    <row r="4787" spans="1:7" ht="22.5">
      <c r="A4787" s="336" t="str">
        <f t="shared" si="75"/>
        <v>SINAPI 97531</v>
      </c>
      <c r="B4787" s="337" t="s">
        <v>180</v>
      </c>
      <c r="C4787" s="337" t="s">
        <v>24366</v>
      </c>
      <c r="D4787" s="338" t="s">
        <v>24367</v>
      </c>
      <c r="E4787" s="337" t="s">
        <v>437</v>
      </c>
      <c r="F4787" s="339" t="s">
        <v>24368</v>
      </c>
      <c r="G4787" s="339" t="s">
        <v>24369</v>
      </c>
    </row>
    <row r="4788" spans="1:7" ht="22.5">
      <c r="A4788" s="336" t="str">
        <f t="shared" si="75"/>
        <v>SINAPI 97532</v>
      </c>
      <c r="B4788" s="337" t="s">
        <v>180</v>
      </c>
      <c r="C4788" s="337" t="s">
        <v>24370</v>
      </c>
      <c r="D4788" s="338" t="s">
        <v>24371</v>
      </c>
      <c r="E4788" s="337" t="s">
        <v>437</v>
      </c>
      <c r="F4788" s="339" t="s">
        <v>24372</v>
      </c>
      <c r="G4788" s="339" t="s">
        <v>24373</v>
      </c>
    </row>
    <row r="4789" spans="1:7" ht="22.5">
      <c r="A4789" s="336" t="str">
        <f t="shared" si="75"/>
        <v>SINAPI 97533</v>
      </c>
      <c r="B4789" s="337" t="s">
        <v>180</v>
      </c>
      <c r="C4789" s="337" t="s">
        <v>24374</v>
      </c>
      <c r="D4789" s="338" t="s">
        <v>24375</v>
      </c>
      <c r="E4789" s="337" t="s">
        <v>437</v>
      </c>
      <c r="F4789" s="339" t="s">
        <v>24376</v>
      </c>
      <c r="G4789" s="339" t="s">
        <v>24377</v>
      </c>
    </row>
    <row r="4790" spans="1:7" ht="22.5">
      <c r="A4790" s="336" t="str">
        <f t="shared" si="75"/>
        <v>SINAPI 97534</v>
      </c>
      <c r="B4790" s="337" t="s">
        <v>180</v>
      </c>
      <c r="C4790" s="337" t="s">
        <v>24378</v>
      </c>
      <c r="D4790" s="338" t="s">
        <v>24379</v>
      </c>
      <c r="E4790" s="337" t="s">
        <v>437</v>
      </c>
      <c r="F4790" s="339" t="s">
        <v>24380</v>
      </c>
      <c r="G4790" s="339" t="s">
        <v>24381</v>
      </c>
    </row>
    <row r="4791" spans="1:7" ht="22.5">
      <c r="A4791" s="336" t="str">
        <f t="shared" ref="A4791:A4854" si="76">CONCATENAR</f>
        <v>SINAPI 97537</v>
      </c>
      <c r="B4791" s="337" t="s">
        <v>180</v>
      </c>
      <c r="C4791" s="337" t="s">
        <v>24382</v>
      </c>
      <c r="D4791" s="338" t="s">
        <v>24383</v>
      </c>
      <c r="E4791" s="337" t="s">
        <v>437</v>
      </c>
      <c r="F4791" s="339" t="s">
        <v>24384</v>
      </c>
      <c r="G4791" s="339" t="s">
        <v>12114</v>
      </c>
    </row>
    <row r="4792" spans="1:7" ht="22.5">
      <c r="A4792" s="336" t="str">
        <f t="shared" si="76"/>
        <v>SINAPI 97540</v>
      </c>
      <c r="B4792" s="337" t="s">
        <v>180</v>
      </c>
      <c r="C4792" s="337" t="s">
        <v>24385</v>
      </c>
      <c r="D4792" s="338" t="s">
        <v>24386</v>
      </c>
      <c r="E4792" s="337" t="s">
        <v>437</v>
      </c>
      <c r="F4792" s="339" t="s">
        <v>14231</v>
      </c>
      <c r="G4792" s="339" t="s">
        <v>18000</v>
      </c>
    </row>
    <row r="4793" spans="1:7" ht="22.5">
      <c r="A4793" s="336" t="str">
        <f t="shared" si="76"/>
        <v>SINAPI 97541</v>
      </c>
      <c r="B4793" s="337" t="s">
        <v>180</v>
      </c>
      <c r="C4793" s="337" t="s">
        <v>24387</v>
      </c>
      <c r="D4793" s="338" t="s">
        <v>24388</v>
      </c>
      <c r="E4793" s="337" t="s">
        <v>437</v>
      </c>
      <c r="F4793" s="339" t="s">
        <v>9530</v>
      </c>
      <c r="G4793" s="339" t="s">
        <v>23836</v>
      </c>
    </row>
    <row r="4794" spans="1:7" ht="22.5">
      <c r="A4794" s="336" t="str">
        <f t="shared" si="76"/>
        <v>SINAPI 97543</v>
      </c>
      <c r="B4794" s="337" t="s">
        <v>180</v>
      </c>
      <c r="C4794" s="337" t="s">
        <v>24389</v>
      </c>
      <c r="D4794" s="338" t="s">
        <v>24390</v>
      </c>
      <c r="E4794" s="337" t="s">
        <v>437</v>
      </c>
      <c r="F4794" s="339" t="s">
        <v>17011</v>
      </c>
      <c r="G4794" s="339" t="s">
        <v>24391</v>
      </c>
    </row>
    <row r="4795" spans="1:7" ht="22.5">
      <c r="A4795" s="336" t="str">
        <f t="shared" si="76"/>
        <v>SINAPI 97544</v>
      </c>
      <c r="B4795" s="337" t="s">
        <v>180</v>
      </c>
      <c r="C4795" s="337" t="s">
        <v>24392</v>
      </c>
      <c r="D4795" s="338" t="s">
        <v>24393</v>
      </c>
      <c r="E4795" s="337" t="s">
        <v>437</v>
      </c>
      <c r="F4795" s="339" t="s">
        <v>23848</v>
      </c>
      <c r="G4795" s="339" t="s">
        <v>24394</v>
      </c>
    </row>
    <row r="4796" spans="1:7" ht="22.5">
      <c r="A4796" s="336" t="str">
        <f t="shared" si="76"/>
        <v>SINAPI 97546</v>
      </c>
      <c r="B4796" s="337" t="s">
        <v>180</v>
      </c>
      <c r="C4796" s="337" t="s">
        <v>24395</v>
      </c>
      <c r="D4796" s="338" t="s">
        <v>24396</v>
      </c>
      <c r="E4796" s="337" t="s">
        <v>437</v>
      </c>
      <c r="F4796" s="339" t="s">
        <v>24397</v>
      </c>
      <c r="G4796" s="339" t="s">
        <v>24398</v>
      </c>
    </row>
    <row r="4797" spans="1:7" ht="22.5">
      <c r="A4797" s="336" t="str">
        <f t="shared" si="76"/>
        <v>SINAPI 97547</v>
      </c>
      <c r="B4797" s="337" t="s">
        <v>180</v>
      </c>
      <c r="C4797" s="337" t="s">
        <v>24399</v>
      </c>
      <c r="D4797" s="338" t="s">
        <v>24400</v>
      </c>
      <c r="E4797" s="337" t="s">
        <v>437</v>
      </c>
      <c r="F4797" s="339" t="s">
        <v>24397</v>
      </c>
      <c r="G4797" s="339" t="s">
        <v>24398</v>
      </c>
    </row>
    <row r="4798" spans="1:7" ht="22.5">
      <c r="A4798" s="336" t="str">
        <f t="shared" si="76"/>
        <v>SINAPI 97548</v>
      </c>
      <c r="B4798" s="337" t="s">
        <v>180</v>
      </c>
      <c r="C4798" s="337" t="s">
        <v>24401</v>
      </c>
      <c r="D4798" s="338" t="s">
        <v>24402</v>
      </c>
      <c r="E4798" s="337" t="s">
        <v>437</v>
      </c>
      <c r="F4798" s="339" t="s">
        <v>24403</v>
      </c>
      <c r="G4798" s="339" t="s">
        <v>24404</v>
      </c>
    </row>
    <row r="4799" spans="1:7" ht="22.5">
      <c r="A4799" s="336" t="str">
        <f t="shared" si="76"/>
        <v>SINAPI 97549</v>
      </c>
      <c r="B4799" s="337" t="s">
        <v>180</v>
      </c>
      <c r="C4799" s="337" t="s">
        <v>24405</v>
      </c>
      <c r="D4799" s="338" t="s">
        <v>24406</v>
      </c>
      <c r="E4799" s="337" t="s">
        <v>437</v>
      </c>
      <c r="F4799" s="339" t="s">
        <v>24403</v>
      </c>
      <c r="G4799" s="339" t="s">
        <v>24404</v>
      </c>
    </row>
    <row r="4800" spans="1:7" ht="22.5">
      <c r="A4800" s="336" t="str">
        <f t="shared" si="76"/>
        <v>SINAPI 97550</v>
      </c>
      <c r="B4800" s="337" t="s">
        <v>180</v>
      </c>
      <c r="C4800" s="337" t="s">
        <v>24407</v>
      </c>
      <c r="D4800" s="338" t="s">
        <v>24408</v>
      </c>
      <c r="E4800" s="337" t="s">
        <v>437</v>
      </c>
      <c r="F4800" s="339" t="s">
        <v>19393</v>
      </c>
      <c r="G4800" s="339" t="s">
        <v>24409</v>
      </c>
    </row>
    <row r="4801" spans="1:7" ht="22.5">
      <c r="A4801" s="336" t="str">
        <f t="shared" si="76"/>
        <v>SINAPI 97551</v>
      </c>
      <c r="B4801" s="337" t="s">
        <v>180</v>
      </c>
      <c r="C4801" s="337" t="s">
        <v>24410</v>
      </c>
      <c r="D4801" s="338" t="s">
        <v>24411</v>
      </c>
      <c r="E4801" s="337" t="s">
        <v>437</v>
      </c>
      <c r="F4801" s="339" t="s">
        <v>19393</v>
      </c>
      <c r="G4801" s="339" t="s">
        <v>24409</v>
      </c>
    </row>
    <row r="4802" spans="1:7" ht="22.5">
      <c r="A4802" s="336" t="str">
        <f t="shared" si="76"/>
        <v>SINAPI 97552</v>
      </c>
      <c r="B4802" s="337" t="s">
        <v>180</v>
      </c>
      <c r="C4802" s="337" t="s">
        <v>24412</v>
      </c>
      <c r="D4802" s="338" t="s">
        <v>24413</v>
      </c>
      <c r="E4802" s="337" t="s">
        <v>437</v>
      </c>
      <c r="F4802" s="339" t="s">
        <v>24414</v>
      </c>
      <c r="G4802" s="339" t="s">
        <v>12980</v>
      </c>
    </row>
    <row r="4803" spans="1:7" ht="22.5">
      <c r="A4803" s="336" t="str">
        <f t="shared" si="76"/>
        <v>SINAPI 97553</v>
      </c>
      <c r="B4803" s="337" t="s">
        <v>180</v>
      </c>
      <c r="C4803" s="337" t="s">
        <v>24415</v>
      </c>
      <c r="D4803" s="338" t="s">
        <v>24416</v>
      </c>
      <c r="E4803" s="337" t="s">
        <v>437</v>
      </c>
      <c r="F4803" s="339" t="s">
        <v>18512</v>
      </c>
      <c r="G4803" s="339" t="s">
        <v>24417</v>
      </c>
    </row>
    <row r="4804" spans="1:7" ht="22.5">
      <c r="A4804" s="336" t="str">
        <f t="shared" si="76"/>
        <v>SINAPI 97554</v>
      </c>
      <c r="B4804" s="337" t="s">
        <v>180</v>
      </c>
      <c r="C4804" s="337" t="s">
        <v>24418</v>
      </c>
      <c r="D4804" s="338" t="s">
        <v>24419</v>
      </c>
      <c r="E4804" s="337" t="s">
        <v>437</v>
      </c>
      <c r="F4804" s="339" t="s">
        <v>24420</v>
      </c>
      <c r="G4804" s="339" t="s">
        <v>24421</v>
      </c>
    </row>
    <row r="4805" spans="1:7" ht="22.5">
      <c r="A4805" s="336" t="str">
        <f t="shared" si="76"/>
        <v>SINAPI 98602</v>
      </c>
      <c r="B4805" s="337" t="s">
        <v>180</v>
      </c>
      <c r="C4805" s="337" t="s">
        <v>24422</v>
      </c>
      <c r="D4805" s="338" t="s">
        <v>24423</v>
      </c>
      <c r="E4805" s="337" t="s">
        <v>437</v>
      </c>
      <c r="F4805" s="339" t="s">
        <v>24424</v>
      </c>
      <c r="G4805" s="339" t="s">
        <v>24425</v>
      </c>
    </row>
    <row r="4806" spans="1:7" ht="22.5">
      <c r="A4806" s="336" t="str">
        <f t="shared" si="76"/>
        <v>SINAPI 97895</v>
      </c>
      <c r="B4806" s="337" t="s">
        <v>180</v>
      </c>
      <c r="C4806" s="337" t="s">
        <v>24426</v>
      </c>
      <c r="D4806" s="338" t="s">
        <v>24427</v>
      </c>
      <c r="E4806" s="337" t="s">
        <v>437</v>
      </c>
      <c r="F4806" s="339" t="s">
        <v>24428</v>
      </c>
      <c r="G4806" s="339" t="s">
        <v>24429</v>
      </c>
    </row>
    <row r="4807" spans="1:7" ht="22.5">
      <c r="A4807" s="336" t="str">
        <f t="shared" si="76"/>
        <v>SINAPI 97896</v>
      </c>
      <c r="B4807" s="337" t="s">
        <v>180</v>
      </c>
      <c r="C4807" s="337" t="s">
        <v>24430</v>
      </c>
      <c r="D4807" s="338" t="s">
        <v>24431</v>
      </c>
      <c r="E4807" s="337" t="s">
        <v>437</v>
      </c>
      <c r="F4807" s="339" t="s">
        <v>24432</v>
      </c>
      <c r="G4807" s="339" t="s">
        <v>24433</v>
      </c>
    </row>
    <row r="4808" spans="1:7" ht="22.5">
      <c r="A4808" s="336" t="str">
        <f t="shared" si="76"/>
        <v>SINAPI 97897</v>
      </c>
      <c r="B4808" s="337" t="s">
        <v>180</v>
      </c>
      <c r="C4808" s="337" t="s">
        <v>24434</v>
      </c>
      <c r="D4808" s="338" t="s">
        <v>24435</v>
      </c>
      <c r="E4808" s="337" t="s">
        <v>437</v>
      </c>
      <c r="F4808" s="339" t="s">
        <v>24436</v>
      </c>
      <c r="G4808" s="339" t="s">
        <v>24437</v>
      </c>
    </row>
    <row r="4809" spans="1:7" ht="22.5">
      <c r="A4809" s="336" t="str">
        <f t="shared" si="76"/>
        <v>SINAPI 97898</v>
      </c>
      <c r="B4809" s="337" t="s">
        <v>180</v>
      </c>
      <c r="C4809" s="337" t="s">
        <v>24438</v>
      </c>
      <c r="D4809" s="338" t="s">
        <v>24439</v>
      </c>
      <c r="E4809" s="337" t="s">
        <v>437</v>
      </c>
      <c r="F4809" s="339" t="s">
        <v>24440</v>
      </c>
      <c r="G4809" s="339" t="s">
        <v>24441</v>
      </c>
    </row>
    <row r="4810" spans="1:7" ht="22.5">
      <c r="A4810" s="336" t="str">
        <f t="shared" si="76"/>
        <v>SINAPI 97900</v>
      </c>
      <c r="B4810" s="337" t="s">
        <v>180</v>
      </c>
      <c r="C4810" s="337" t="s">
        <v>24442</v>
      </c>
      <c r="D4810" s="338" t="s">
        <v>24443</v>
      </c>
      <c r="E4810" s="337" t="s">
        <v>437</v>
      </c>
      <c r="F4810" s="339" t="s">
        <v>24444</v>
      </c>
      <c r="G4810" s="339" t="s">
        <v>24445</v>
      </c>
    </row>
    <row r="4811" spans="1:7" ht="22.5">
      <c r="A4811" s="336" t="str">
        <f t="shared" si="76"/>
        <v>SINAPI 97901</v>
      </c>
      <c r="B4811" s="337" t="s">
        <v>180</v>
      </c>
      <c r="C4811" s="337" t="s">
        <v>24446</v>
      </c>
      <c r="D4811" s="338" t="s">
        <v>24447</v>
      </c>
      <c r="E4811" s="337" t="s">
        <v>437</v>
      </c>
      <c r="F4811" s="339" t="s">
        <v>24448</v>
      </c>
      <c r="G4811" s="339" t="s">
        <v>24449</v>
      </c>
    </row>
    <row r="4812" spans="1:7" ht="22.5">
      <c r="A4812" s="336" t="str">
        <f t="shared" si="76"/>
        <v>SINAPI 97902</v>
      </c>
      <c r="B4812" s="337" t="s">
        <v>180</v>
      </c>
      <c r="C4812" s="337" t="s">
        <v>24450</v>
      </c>
      <c r="D4812" s="338" t="s">
        <v>24451</v>
      </c>
      <c r="E4812" s="337" t="s">
        <v>437</v>
      </c>
      <c r="F4812" s="339" t="s">
        <v>24452</v>
      </c>
      <c r="G4812" s="339" t="s">
        <v>24453</v>
      </c>
    </row>
    <row r="4813" spans="1:7" ht="22.5">
      <c r="A4813" s="336" t="str">
        <f t="shared" si="76"/>
        <v>SINAPI 97903</v>
      </c>
      <c r="B4813" s="337" t="s">
        <v>180</v>
      </c>
      <c r="C4813" s="337" t="s">
        <v>24454</v>
      </c>
      <c r="D4813" s="338" t="s">
        <v>24455</v>
      </c>
      <c r="E4813" s="337" t="s">
        <v>437</v>
      </c>
      <c r="F4813" s="339" t="s">
        <v>24456</v>
      </c>
      <c r="G4813" s="339" t="s">
        <v>24457</v>
      </c>
    </row>
    <row r="4814" spans="1:7" ht="22.5">
      <c r="A4814" s="336" t="str">
        <f t="shared" si="76"/>
        <v>SINAPI 97904</v>
      </c>
      <c r="B4814" s="337" t="s">
        <v>180</v>
      </c>
      <c r="C4814" s="337" t="s">
        <v>24458</v>
      </c>
      <c r="D4814" s="338" t="s">
        <v>24459</v>
      </c>
      <c r="E4814" s="337" t="s">
        <v>437</v>
      </c>
      <c r="F4814" s="339" t="s">
        <v>24460</v>
      </c>
      <c r="G4814" s="339" t="s">
        <v>24461</v>
      </c>
    </row>
    <row r="4815" spans="1:7" ht="22.5">
      <c r="A4815" s="336" t="str">
        <f t="shared" si="76"/>
        <v>SINAPI 97905</v>
      </c>
      <c r="B4815" s="337" t="s">
        <v>180</v>
      </c>
      <c r="C4815" s="337" t="s">
        <v>24462</v>
      </c>
      <c r="D4815" s="338" t="s">
        <v>24463</v>
      </c>
      <c r="E4815" s="337" t="s">
        <v>437</v>
      </c>
      <c r="F4815" s="339" t="s">
        <v>24464</v>
      </c>
      <c r="G4815" s="339" t="s">
        <v>24465</v>
      </c>
    </row>
    <row r="4816" spans="1:7" ht="22.5">
      <c r="A4816" s="336" t="str">
        <f t="shared" si="76"/>
        <v>SINAPI 97906</v>
      </c>
      <c r="B4816" s="337" t="s">
        <v>180</v>
      </c>
      <c r="C4816" s="337" t="s">
        <v>24466</v>
      </c>
      <c r="D4816" s="338" t="s">
        <v>24467</v>
      </c>
      <c r="E4816" s="337" t="s">
        <v>437</v>
      </c>
      <c r="F4816" s="339" t="s">
        <v>24468</v>
      </c>
      <c r="G4816" s="339" t="s">
        <v>24469</v>
      </c>
    </row>
    <row r="4817" spans="1:7" ht="22.5">
      <c r="A4817" s="336" t="str">
        <f t="shared" si="76"/>
        <v>SINAPI 97907</v>
      </c>
      <c r="B4817" s="337" t="s">
        <v>180</v>
      </c>
      <c r="C4817" s="337" t="s">
        <v>24470</v>
      </c>
      <c r="D4817" s="338" t="s">
        <v>24471</v>
      </c>
      <c r="E4817" s="337" t="s">
        <v>437</v>
      </c>
      <c r="F4817" s="339" t="s">
        <v>24472</v>
      </c>
      <c r="G4817" s="339" t="s">
        <v>24473</v>
      </c>
    </row>
    <row r="4818" spans="1:7" ht="22.5">
      <c r="A4818" s="336" t="str">
        <f t="shared" si="76"/>
        <v>SINAPI 97908</v>
      </c>
      <c r="B4818" s="337" t="s">
        <v>180</v>
      </c>
      <c r="C4818" s="337" t="s">
        <v>24474</v>
      </c>
      <c r="D4818" s="338" t="s">
        <v>24475</v>
      </c>
      <c r="E4818" s="337" t="s">
        <v>437</v>
      </c>
      <c r="F4818" s="339" t="s">
        <v>24476</v>
      </c>
      <c r="G4818" s="339" t="s">
        <v>24477</v>
      </c>
    </row>
    <row r="4819" spans="1:7" ht="22.5">
      <c r="A4819" s="336" t="str">
        <f t="shared" si="76"/>
        <v>SINAPI 98102</v>
      </c>
      <c r="B4819" s="337" t="s">
        <v>180</v>
      </c>
      <c r="C4819" s="337" t="s">
        <v>24478</v>
      </c>
      <c r="D4819" s="338" t="s">
        <v>24479</v>
      </c>
      <c r="E4819" s="337" t="s">
        <v>437</v>
      </c>
      <c r="F4819" s="339" t="s">
        <v>24480</v>
      </c>
      <c r="G4819" s="339" t="s">
        <v>24481</v>
      </c>
    </row>
    <row r="4820" spans="1:7" ht="22.5">
      <c r="A4820" s="336" t="str">
        <f t="shared" si="76"/>
        <v>SINAPI 98104</v>
      </c>
      <c r="B4820" s="337" t="s">
        <v>180</v>
      </c>
      <c r="C4820" s="337" t="s">
        <v>24482</v>
      </c>
      <c r="D4820" s="338" t="s">
        <v>24483</v>
      </c>
      <c r="E4820" s="337" t="s">
        <v>437</v>
      </c>
      <c r="F4820" s="339" t="s">
        <v>24484</v>
      </c>
      <c r="G4820" s="339" t="s">
        <v>24485</v>
      </c>
    </row>
    <row r="4821" spans="1:7" ht="22.5">
      <c r="A4821" s="336" t="str">
        <f t="shared" si="76"/>
        <v>SINAPI 98105</v>
      </c>
      <c r="B4821" s="337" t="s">
        <v>180</v>
      </c>
      <c r="C4821" s="337" t="s">
        <v>24486</v>
      </c>
      <c r="D4821" s="338" t="s">
        <v>24487</v>
      </c>
      <c r="E4821" s="337" t="s">
        <v>437</v>
      </c>
      <c r="F4821" s="339" t="s">
        <v>24488</v>
      </c>
      <c r="G4821" s="339" t="s">
        <v>24489</v>
      </c>
    </row>
    <row r="4822" spans="1:7" ht="33.75">
      <c r="A4822" s="336" t="str">
        <f t="shared" si="76"/>
        <v>SINAPI 98106</v>
      </c>
      <c r="B4822" s="337" t="s">
        <v>180</v>
      </c>
      <c r="C4822" s="337" t="s">
        <v>24490</v>
      </c>
      <c r="D4822" s="338" t="s">
        <v>24491</v>
      </c>
      <c r="E4822" s="337" t="s">
        <v>437</v>
      </c>
      <c r="F4822" s="339" t="s">
        <v>24492</v>
      </c>
      <c r="G4822" s="339" t="s">
        <v>24493</v>
      </c>
    </row>
    <row r="4823" spans="1:7" ht="22.5">
      <c r="A4823" s="336" t="str">
        <f t="shared" si="76"/>
        <v>SINAPI 98107</v>
      </c>
      <c r="B4823" s="337" t="s">
        <v>180</v>
      </c>
      <c r="C4823" s="337" t="s">
        <v>24494</v>
      </c>
      <c r="D4823" s="338" t="s">
        <v>24495</v>
      </c>
      <c r="E4823" s="337" t="s">
        <v>437</v>
      </c>
      <c r="F4823" s="339" t="s">
        <v>24496</v>
      </c>
      <c r="G4823" s="339" t="s">
        <v>24497</v>
      </c>
    </row>
    <row r="4824" spans="1:7" ht="22.5">
      <c r="A4824" s="336" t="str">
        <f t="shared" si="76"/>
        <v>SINAPI 98108</v>
      </c>
      <c r="B4824" s="337" t="s">
        <v>180</v>
      </c>
      <c r="C4824" s="337" t="s">
        <v>24498</v>
      </c>
      <c r="D4824" s="338" t="s">
        <v>24499</v>
      </c>
      <c r="E4824" s="337" t="s">
        <v>437</v>
      </c>
      <c r="F4824" s="339" t="s">
        <v>24500</v>
      </c>
      <c r="G4824" s="339" t="s">
        <v>24501</v>
      </c>
    </row>
    <row r="4825" spans="1:7" ht="22.5">
      <c r="A4825" s="336" t="str">
        <f t="shared" si="76"/>
        <v>SINAPI 99250</v>
      </c>
      <c r="B4825" s="337" t="s">
        <v>180</v>
      </c>
      <c r="C4825" s="337" t="s">
        <v>24502</v>
      </c>
      <c r="D4825" s="338" t="s">
        <v>24503</v>
      </c>
      <c r="E4825" s="337" t="s">
        <v>437</v>
      </c>
      <c r="F4825" s="339" t="s">
        <v>24504</v>
      </c>
      <c r="G4825" s="339" t="s">
        <v>24505</v>
      </c>
    </row>
    <row r="4826" spans="1:7" ht="22.5">
      <c r="A4826" s="336" t="str">
        <f t="shared" si="76"/>
        <v>SINAPI 99251</v>
      </c>
      <c r="B4826" s="337" t="s">
        <v>180</v>
      </c>
      <c r="C4826" s="337" t="s">
        <v>24506</v>
      </c>
      <c r="D4826" s="338" t="s">
        <v>24507</v>
      </c>
      <c r="E4826" s="337" t="s">
        <v>437</v>
      </c>
      <c r="F4826" s="339" t="s">
        <v>24508</v>
      </c>
      <c r="G4826" s="339" t="s">
        <v>24509</v>
      </c>
    </row>
    <row r="4827" spans="1:7" ht="22.5">
      <c r="A4827" s="336" t="str">
        <f t="shared" si="76"/>
        <v>SINAPI 99253</v>
      </c>
      <c r="B4827" s="337" t="s">
        <v>180</v>
      </c>
      <c r="C4827" s="337" t="s">
        <v>24510</v>
      </c>
      <c r="D4827" s="338" t="s">
        <v>24511</v>
      </c>
      <c r="E4827" s="337" t="s">
        <v>437</v>
      </c>
      <c r="F4827" s="339" t="s">
        <v>24512</v>
      </c>
      <c r="G4827" s="339" t="s">
        <v>24513</v>
      </c>
    </row>
    <row r="4828" spans="1:7" ht="22.5">
      <c r="A4828" s="336" t="str">
        <f t="shared" si="76"/>
        <v>SINAPI 99255</v>
      </c>
      <c r="B4828" s="337" t="s">
        <v>180</v>
      </c>
      <c r="C4828" s="337" t="s">
        <v>24514</v>
      </c>
      <c r="D4828" s="338" t="s">
        <v>24515</v>
      </c>
      <c r="E4828" s="337" t="s">
        <v>437</v>
      </c>
      <c r="F4828" s="339" t="s">
        <v>24516</v>
      </c>
      <c r="G4828" s="339" t="s">
        <v>24517</v>
      </c>
    </row>
    <row r="4829" spans="1:7" ht="22.5">
      <c r="A4829" s="336" t="str">
        <f t="shared" si="76"/>
        <v>SINAPI 99257</v>
      </c>
      <c r="B4829" s="337" t="s">
        <v>180</v>
      </c>
      <c r="C4829" s="337" t="s">
        <v>24518</v>
      </c>
      <c r="D4829" s="338" t="s">
        <v>24519</v>
      </c>
      <c r="E4829" s="337" t="s">
        <v>437</v>
      </c>
      <c r="F4829" s="339" t="s">
        <v>24520</v>
      </c>
      <c r="G4829" s="339" t="s">
        <v>24521</v>
      </c>
    </row>
    <row r="4830" spans="1:7" ht="22.5">
      <c r="A4830" s="336" t="str">
        <f t="shared" si="76"/>
        <v>SINAPI 99258</v>
      </c>
      <c r="B4830" s="337" t="s">
        <v>180</v>
      </c>
      <c r="C4830" s="337" t="s">
        <v>24522</v>
      </c>
      <c r="D4830" s="338" t="s">
        <v>24523</v>
      </c>
      <c r="E4830" s="337" t="s">
        <v>437</v>
      </c>
      <c r="F4830" s="339" t="s">
        <v>24524</v>
      </c>
      <c r="G4830" s="339" t="s">
        <v>24525</v>
      </c>
    </row>
    <row r="4831" spans="1:7" ht="22.5">
      <c r="A4831" s="336" t="str">
        <f t="shared" si="76"/>
        <v>SINAPI 99260</v>
      </c>
      <c r="B4831" s="337" t="s">
        <v>180</v>
      </c>
      <c r="C4831" s="337" t="s">
        <v>24526</v>
      </c>
      <c r="D4831" s="338" t="s">
        <v>24527</v>
      </c>
      <c r="E4831" s="337" t="s">
        <v>437</v>
      </c>
      <c r="F4831" s="339" t="s">
        <v>24528</v>
      </c>
      <c r="G4831" s="339" t="s">
        <v>24529</v>
      </c>
    </row>
    <row r="4832" spans="1:7" ht="22.5">
      <c r="A4832" s="336" t="str">
        <f t="shared" si="76"/>
        <v>SINAPI 99262</v>
      </c>
      <c r="B4832" s="337" t="s">
        <v>180</v>
      </c>
      <c r="C4832" s="337" t="s">
        <v>24530</v>
      </c>
      <c r="D4832" s="338" t="s">
        <v>24531</v>
      </c>
      <c r="E4832" s="337" t="s">
        <v>437</v>
      </c>
      <c r="F4832" s="339" t="s">
        <v>24532</v>
      </c>
      <c r="G4832" s="339" t="s">
        <v>24533</v>
      </c>
    </row>
    <row r="4833" spans="1:7" ht="22.5">
      <c r="A4833" s="336" t="str">
        <f t="shared" si="76"/>
        <v>SINAPI 99264</v>
      </c>
      <c r="B4833" s="337" t="s">
        <v>180</v>
      </c>
      <c r="C4833" s="337" t="s">
        <v>24534</v>
      </c>
      <c r="D4833" s="338" t="s">
        <v>24535</v>
      </c>
      <c r="E4833" s="337" t="s">
        <v>437</v>
      </c>
      <c r="F4833" s="339" t="s">
        <v>24536</v>
      </c>
      <c r="G4833" s="339" t="s">
        <v>24537</v>
      </c>
    </row>
    <row r="4834" spans="1:7">
      <c r="A4834" s="336" t="str">
        <f t="shared" si="76"/>
        <v>SINAPI 102587</v>
      </c>
      <c r="B4834" s="337" t="s">
        <v>180</v>
      </c>
      <c r="C4834" s="337" t="s">
        <v>24538</v>
      </c>
      <c r="D4834" s="338" t="s">
        <v>24539</v>
      </c>
      <c r="E4834" s="337" t="s">
        <v>437</v>
      </c>
      <c r="F4834" s="339" t="s">
        <v>24540</v>
      </c>
      <c r="G4834" s="339" t="s">
        <v>11238</v>
      </c>
    </row>
    <row r="4835" spans="1:7">
      <c r="A4835" s="336" t="str">
        <f t="shared" si="76"/>
        <v>SINAPI 102588</v>
      </c>
      <c r="B4835" s="337" t="s">
        <v>180</v>
      </c>
      <c r="C4835" s="337" t="s">
        <v>24541</v>
      </c>
      <c r="D4835" s="338" t="s">
        <v>24542</v>
      </c>
      <c r="E4835" s="337" t="s">
        <v>437</v>
      </c>
      <c r="F4835" s="339" t="s">
        <v>24543</v>
      </c>
      <c r="G4835" s="339" t="s">
        <v>8091</v>
      </c>
    </row>
    <row r="4836" spans="1:7">
      <c r="A4836" s="336" t="str">
        <f t="shared" si="76"/>
        <v>SINAPI 102589</v>
      </c>
      <c r="B4836" s="337" t="s">
        <v>180</v>
      </c>
      <c r="C4836" s="337" t="s">
        <v>24544</v>
      </c>
      <c r="D4836" s="338" t="s">
        <v>24545</v>
      </c>
      <c r="E4836" s="337" t="s">
        <v>437</v>
      </c>
      <c r="F4836" s="339" t="s">
        <v>10664</v>
      </c>
      <c r="G4836" s="339" t="s">
        <v>10658</v>
      </c>
    </row>
    <row r="4837" spans="1:7">
      <c r="A4837" s="336" t="str">
        <f t="shared" si="76"/>
        <v>SINAPI 102590</v>
      </c>
      <c r="B4837" s="337" t="s">
        <v>180</v>
      </c>
      <c r="C4837" s="337" t="s">
        <v>24546</v>
      </c>
      <c r="D4837" s="338" t="s">
        <v>24547</v>
      </c>
      <c r="E4837" s="337" t="s">
        <v>437</v>
      </c>
      <c r="F4837" s="339" t="s">
        <v>11057</v>
      </c>
      <c r="G4837" s="339" t="s">
        <v>11340</v>
      </c>
    </row>
    <row r="4838" spans="1:7">
      <c r="A4838" s="336" t="str">
        <f t="shared" si="76"/>
        <v>SINAPI 102591</v>
      </c>
      <c r="B4838" s="337" t="s">
        <v>180</v>
      </c>
      <c r="C4838" s="337" t="s">
        <v>24548</v>
      </c>
      <c r="D4838" s="338" t="s">
        <v>24549</v>
      </c>
      <c r="E4838" s="337" t="s">
        <v>437</v>
      </c>
      <c r="F4838" s="339" t="s">
        <v>24550</v>
      </c>
      <c r="G4838" s="339" t="s">
        <v>17772</v>
      </c>
    </row>
    <row r="4839" spans="1:7">
      <c r="A4839" s="336" t="str">
        <f t="shared" si="76"/>
        <v>SINAPI 102592</v>
      </c>
      <c r="B4839" s="337" t="s">
        <v>180</v>
      </c>
      <c r="C4839" s="337" t="s">
        <v>24551</v>
      </c>
      <c r="D4839" s="338" t="s">
        <v>24552</v>
      </c>
      <c r="E4839" s="337" t="s">
        <v>437</v>
      </c>
      <c r="F4839" s="339" t="s">
        <v>10947</v>
      </c>
      <c r="G4839" s="339" t="s">
        <v>19622</v>
      </c>
    </row>
    <row r="4840" spans="1:7">
      <c r="A4840" s="336" t="str">
        <f t="shared" si="76"/>
        <v>SINAPI 102593</v>
      </c>
      <c r="B4840" s="337" t="s">
        <v>180</v>
      </c>
      <c r="C4840" s="337" t="s">
        <v>24553</v>
      </c>
      <c r="D4840" s="338" t="s">
        <v>24554</v>
      </c>
      <c r="E4840" s="337" t="s">
        <v>437</v>
      </c>
      <c r="F4840" s="339" t="s">
        <v>21020</v>
      </c>
      <c r="G4840" s="339" t="s">
        <v>24555</v>
      </c>
    </row>
    <row r="4841" spans="1:7">
      <c r="A4841" s="336" t="str">
        <f t="shared" si="76"/>
        <v>SINAPI 102594</v>
      </c>
      <c r="B4841" s="337" t="s">
        <v>180</v>
      </c>
      <c r="C4841" s="337" t="s">
        <v>24556</v>
      </c>
      <c r="D4841" s="338" t="s">
        <v>24557</v>
      </c>
      <c r="E4841" s="337" t="s">
        <v>437</v>
      </c>
      <c r="F4841" s="339" t="s">
        <v>8095</v>
      </c>
      <c r="G4841" s="339" t="s">
        <v>24558</v>
      </c>
    </row>
    <row r="4842" spans="1:7">
      <c r="A4842" s="336" t="str">
        <f t="shared" si="76"/>
        <v>SINAPI 102595</v>
      </c>
      <c r="B4842" s="337" t="s">
        <v>180</v>
      </c>
      <c r="C4842" s="337" t="s">
        <v>24559</v>
      </c>
      <c r="D4842" s="338" t="s">
        <v>24560</v>
      </c>
      <c r="E4842" s="337" t="s">
        <v>437</v>
      </c>
      <c r="F4842" s="339" t="s">
        <v>11057</v>
      </c>
      <c r="G4842" s="339" t="s">
        <v>17565</v>
      </c>
    </row>
    <row r="4843" spans="1:7">
      <c r="A4843" s="336" t="str">
        <f t="shared" si="76"/>
        <v>SINAPI 102596</v>
      </c>
      <c r="B4843" s="337" t="s">
        <v>180</v>
      </c>
      <c r="C4843" s="337" t="s">
        <v>24561</v>
      </c>
      <c r="D4843" s="338" t="s">
        <v>24562</v>
      </c>
      <c r="E4843" s="337" t="s">
        <v>437</v>
      </c>
      <c r="F4843" s="339" t="s">
        <v>24563</v>
      </c>
      <c r="G4843" s="339" t="s">
        <v>24564</v>
      </c>
    </row>
    <row r="4844" spans="1:7">
      <c r="A4844" s="336" t="str">
        <f t="shared" si="76"/>
        <v>SINAPI 102597</v>
      </c>
      <c r="B4844" s="337" t="s">
        <v>180</v>
      </c>
      <c r="C4844" s="337" t="s">
        <v>24565</v>
      </c>
      <c r="D4844" s="338" t="s">
        <v>24566</v>
      </c>
      <c r="E4844" s="337" t="s">
        <v>437</v>
      </c>
      <c r="F4844" s="339" t="s">
        <v>24567</v>
      </c>
      <c r="G4844" s="339" t="s">
        <v>24563</v>
      </c>
    </row>
    <row r="4845" spans="1:7">
      <c r="A4845" s="336" t="str">
        <f t="shared" si="76"/>
        <v>SINAPI 102598</v>
      </c>
      <c r="B4845" s="337" t="s">
        <v>180</v>
      </c>
      <c r="C4845" s="337" t="s">
        <v>24568</v>
      </c>
      <c r="D4845" s="338" t="s">
        <v>24569</v>
      </c>
      <c r="E4845" s="337" t="s">
        <v>437</v>
      </c>
      <c r="F4845" s="339" t="s">
        <v>20908</v>
      </c>
      <c r="G4845" s="339" t="s">
        <v>24570</v>
      </c>
    </row>
    <row r="4846" spans="1:7">
      <c r="A4846" s="336" t="str">
        <f t="shared" si="76"/>
        <v>SINAPI 102599</v>
      </c>
      <c r="B4846" s="337" t="s">
        <v>180</v>
      </c>
      <c r="C4846" s="337" t="s">
        <v>24571</v>
      </c>
      <c r="D4846" s="338" t="s">
        <v>24572</v>
      </c>
      <c r="E4846" s="337" t="s">
        <v>437</v>
      </c>
      <c r="F4846" s="339" t="s">
        <v>21824</v>
      </c>
      <c r="G4846" s="339" t="s">
        <v>24573</v>
      </c>
    </row>
    <row r="4847" spans="1:7">
      <c r="A4847" s="336" t="str">
        <f t="shared" si="76"/>
        <v>SINAPI 102600</v>
      </c>
      <c r="B4847" s="337" t="s">
        <v>180</v>
      </c>
      <c r="C4847" s="337" t="s">
        <v>24574</v>
      </c>
      <c r="D4847" s="338" t="s">
        <v>24575</v>
      </c>
      <c r="E4847" s="337" t="s">
        <v>437</v>
      </c>
      <c r="F4847" s="339" t="s">
        <v>20994</v>
      </c>
      <c r="G4847" s="339" t="s">
        <v>19645</v>
      </c>
    </row>
    <row r="4848" spans="1:7">
      <c r="A4848" s="336" t="str">
        <f t="shared" si="76"/>
        <v>SINAPI 102601</v>
      </c>
      <c r="B4848" s="337" t="s">
        <v>180</v>
      </c>
      <c r="C4848" s="337" t="s">
        <v>24576</v>
      </c>
      <c r="D4848" s="338" t="s">
        <v>24577</v>
      </c>
      <c r="E4848" s="337" t="s">
        <v>437</v>
      </c>
      <c r="F4848" s="339" t="s">
        <v>24578</v>
      </c>
      <c r="G4848" s="339" t="s">
        <v>21959</v>
      </c>
    </row>
    <row r="4849" spans="1:7">
      <c r="A4849" s="336" t="str">
        <f t="shared" si="76"/>
        <v>SINAPI 102602</v>
      </c>
      <c r="B4849" s="337" t="s">
        <v>180</v>
      </c>
      <c r="C4849" s="337" t="s">
        <v>24579</v>
      </c>
      <c r="D4849" s="338" t="s">
        <v>24580</v>
      </c>
      <c r="E4849" s="337" t="s">
        <v>437</v>
      </c>
      <c r="F4849" s="339" t="s">
        <v>23174</v>
      </c>
      <c r="G4849" s="339" t="s">
        <v>24581</v>
      </c>
    </row>
    <row r="4850" spans="1:7">
      <c r="A4850" s="336" t="str">
        <f t="shared" si="76"/>
        <v>SINAPI 102603</v>
      </c>
      <c r="B4850" s="337" t="s">
        <v>180</v>
      </c>
      <c r="C4850" s="337" t="s">
        <v>24582</v>
      </c>
      <c r="D4850" s="338" t="s">
        <v>24583</v>
      </c>
      <c r="E4850" s="337" t="s">
        <v>437</v>
      </c>
      <c r="F4850" s="339" t="s">
        <v>24584</v>
      </c>
      <c r="G4850" s="339" t="s">
        <v>17395</v>
      </c>
    </row>
    <row r="4851" spans="1:7">
      <c r="A4851" s="336" t="str">
        <f t="shared" si="76"/>
        <v>SINAPI 102604</v>
      </c>
      <c r="B4851" s="337" t="s">
        <v>180</v>
      </c>
      <c r="C4851" s="337" t="s">
        <v>24585</v>
      </c>
      <c r="D4851" s="338" t="s">
        <v>24586</v>
      </c>
      <c r="E4851" s="337" t="s">
        <v>437</v>
      </c>
      <c r="F4851" s="339" t="s">
        <v>24587</v>
      </c>
      <c r="G4851" s="339" t="s">
        <v>17811</v>
      </c>
    </row>
    <row r="4852" spans="1:7">
      <c r="A4852" s="336" t="str">
        <f t="shared" si="76"/>
        <v>SINAPI 102605</v>
      </c>
      <c r="B4852" s="337" t="s">
        <v>180</v>
      </c>
      <c r="C4852" s="337" t="s">
        <v>24588</v>
      </c>
      <c r="D4852" s="338" t="s">
        <v>24589</v>
      </c>
      <c r="E4852" s="337" t="s">
        <v>437</v>
      </c>
      <c r="F4852" s="339" t="s">
        <v>24590</v>
      </c>
      <c r="G4852" s="339" t="s">
        <v>24591</v>
      </c>
    </row>
    <row r="4853" spans="1:7">
      <c r="A4853" s="336" t="str">
        <f t="shared" si="76"/>
        <v>SINAPI 102606</v>
      </c>
      <c r="B4853" s="337" t="s">
        <v>180</v>
      </c>
      <c r="C4853" s="337" t="s">
        <v>24592</v>
      </c>
      <c r="D4853" s="338" t="s">
        <v>24593</v>
      </c>
      <c r="E4853" s="337" t="s">
        <v>437</v>
      </c>
      <c r="F4853" s="339" t="s">
        <v>24594</v>
      </c>
      <c r="G4853" s="339" t="s">
        <v>24595</v>
      </c>
    </row>
    <row r="4854" spans="1:7">
      <c r="A4854" s="336" t="str">
        <f t="shared" si="76"/>
        <v>SINAPI 102607</v>
      </c>
      <c r="B4854" s="337" t="s">
        <v>180</v>
      </c>
      <c r="C4854" s="337" t="s">
        <v>24596</v>
      </c>
      <c r="D4854" s="338" t="s">
        <v>24597</v>
      </c>
      <c r="E4854" s="337" t="s">
        <v>437</v>
      </c>
      <c r="F4854" s="339" t="s">
        <v>24598</v>
      </c>
      <c r="G4854" s="339" t="s">
        <v>24599</v>
      </c>
    </row>
    <row r="4855" spans="1:7">
      <c r="A4855" s="336" t="str">
        <f t="shared" ref="A4855:A4918" si="77">CONCATENAR</f>
        <v>SINAPI 102608</v>
      </c>
      <c r="B4855" s="337" t="s">
        <v>180</v>
      </c>
      <c r="C4855" s="337" t="s">
        <v>24600</v>
      </c>
      <c r="D4855" s="338" t="s">
        <v>24601</v>
      </c>
      <c r="E4855" s="337" t="s">
        <v>437</v>
      </c>
      <c r="F4855" s="339" t="s">
        <v>24602</v>
      </c>
      <c r="G4855" s="339" t="s">
        <v>24603</v>
      </c>
    </row>
    <row r="4856" spans="1:7">
      <c r="A4856" s="336" t="str">
        <f t="shared" si="77"/>
        <v>SINAPI 102609</v>
      </c>
      <c r="B4856" s="337" t="s">
        <v>180</v>
      </c>
      <c r="C4856" s="337" t="s">
        <v>24604</v>
      </c>
      <c r="D4856" s="338" t="s">
        <v>24605</v>
      </c>
      <c r="E4856" s="337" t="s">
        <v>437</v>
      </c>
      <c r="F4856" s="339" t="s">
        <v>24606</v>
      </c>
      <c r="G4856" s="339" t="s">
        <v>24607</v>
      </c>
    </row>
    <row r="4857" spans="1:7" ht="22.5">
      <c r="A4857" s="336" t="str">
        <f t="shared" si="77"/>
        <v>SINAPI 102611</v>
      </c>
      <c r="B4857" s="337" t="s">
        <v>180</v>
      </c>
      <c r="C4857" s="337" t="s">
        <v>24608</v>
      </c>
      <c r="D4857" s="338" t="s">
        <v>24609</v>
      </c>
      <c r="E4857" s="337" t="s">
        <v>437</v>
      </c>
      <c r="F4857" s="339" t="s">
        <v>24610</v>
      </c>
      <c r="G4857" s="339" t="s">
        <v>24611</v>
      </c>
    </row>
    <row r="4858" spans="1:7" ht="22.5">
      <c r="A4858" s="336" t="str">
        <f t="shared" si="77"/>
        <v>SINAPI 102613</v>
      </c>
      <c r="B4858" s="337" t="s">
        <v>180</v>
      </c>
      <c r="C4858" s="337" t="s">
        <v>24612</v>
      </c>
      <c r="D4858" s="338" t="s">
        <v>24613</v>
      </c>
      <c r="E4858" s="337" t="s">
        <v>437</v>
      </c>
      <c r="F4858" s="339" t="s">
        <v>24614</v>
      </c>
      <c r="G4858" s="339" t="s">
        <v>24615</v>
      </c>
    </row>
    <row r="4859" spans="1:7" ht="22.5">
      <c r="A4859" s="336" t="str">
        <f t="shared" si="77"/>
        <v>SINAPI 102614</v>
      </c>
      <c r="B4859" s="337" t="s">
        <v>180</v>
      </c>
      <c r="C4859" s="337" t="s">
        <v>24616</v>
      </c>
      <c r="D4859" s="338" t="s">
        <v>24617</v>
      </c>
      <c r="E4859" s="337" t="s">
        <v>437</v>
      </c>
      <c r="F4859" s="339" t="s">
        <v>24618</v>
      </c>
      <c r="G4859" s="339" t="s">
        <v>24619</v>
      </c>
    </row>
    <row r="4860" spans="1:7" ht="22.5">
      <c r="A4860" s="336" t="str">
        <f t="shared" si="77"/>
        <v>SINAPI 102615</v>
      </c>
      <c r="B4860" s="337" t="s">
        <v>180</v>
      </c>
      <c r="C4860" s="337" t="s">
        <v>24620</v>
      </c>
      <c r="D4860" s="338" t="s">
        <v>24621</v>
      </c>
      <c r="E4860" s="337" t="s">
        <v>437</v>
      </c>
      <c r="F4860" s="339" t="s">
        <v>24622</v>
      </c>
      <c r="G4860" s="339" t="s">
        <v>24623</v>
      </c>
    </row>
    <row r="4861" spans="1:7" ht="22.5">
      <c r="A4861" s="336" t="str">
        <f t="shared" si="77"/>
        <v>SINAPI 102617</v>
      </c>
      <c r="B4861" s="337" t="s">
        <v>180</v>
      </c>
      <c r="C4861" s="337" t="s">
        <v>24624</v>
      </c>
      <c r="D4861" s="338" t="s">
        <v>24625</v>
      </c>
      <c r="E4861" s="337" t="s">
        <v>437</v>
      </c>
      <c r="F4861" s="339" t="s">
        <v>24626</v>
      </c>
      <c r="G4861" s="339" t="s">
        <v>24627</v>
      </c>
    </row>
    <row r="4862" spans="1:7" ht="22.5">
      <c r="A4862" s="336" t="str">
        <f t="shared" si="77"/>
        <v>SINAPI 102619</v>
      </c>
      <c r="B4862" s="337" t="s">
        <v>180</v>
      </c>
      <c r="C4862" s="337" t="s">
        <v>24628</v>
      </c>
      <c r="D4862" s="338" t="s">
        <v>24629</v>
      </c>
      <c r="E4862" s="337" t="s">
        <v>437</v>
      </c>
      <c r="F4862" s="339" t="s">
        <v>24630</v>
      </c>
      <c r="G4862" s="339" t="s">
        <v>24631</v>
      </c>
    </row>
    <row r="4863" spans="1:7" ht="22.5">
      <c r="A4863" s="336" t="str">
        <f t="shared" si="77"/>
        <v>SINAPI 102622</v>
      </c>
      <c r="B4863" s="337" t="s">
        <v>180</v>
      </c>
      <c r="C4863" s="337" t="s">
        <v>24632</v>
      </c>
      <c r="D4863" s="338" t="s">
        <v>24633</v>
      </c>
      <c r="E4863" s="337" t="s">
        <v>437</v>
      </c>
      <c r="F4863" s="339" t="s">
        <v>24634</v>
      </c>
      <c r="G4863" s="339" t="s">
        <v>24635</v>
      </c>
    </row>
    <row r="4864" spans="1:7" ht="22.5">
      <c r="A4864" s="336" t="str">
        <f t="shared" si="77"/>
        <v>SINAPI 102623</v>
      </c>
      <c r="B4864" s="337" t="s">
        <v>180</v>
      </c>
      <c r="C4864" s="337" t="s">
        <v>24636</v>
      </c>
      <c r="D4864" s="338" t="s">
        <v>24637</v>
      </c>
      <c r="E4864" s="337" t="s">
        <v>437</v>
      </c>
      <c r="F4864" s="339" t="s">
        <v>24638</v>
      </c>
      <c r="G4864" s="339" t="s">
        <v>24639</v>
      </c>
    </row>
    <row r="4865" spans="1:7" ht="22.5">
      <c r="A4865" s="336" t="str">
        <f t="shared" si="77"/>
        <v>SINAPI 89482</v>
      </c>
      <c r="B4865" s="337" t="s">
        <v>180</v>
      </c>
      <c r="C4865" s="337" t="s">
        <v>24640</v>
      </c>
      <c r="D4865" s="338" t="s">
        <v>24641</v>
      </c>
      <c r="E4865" s="337" t="s">
        <v>437</v>
      </c>
      <c r="F4865" s="339" t="s">
        <v>24642</v>
      </c>
      <c r="G4865" s="339" t="s">
        <v>24643</v>
      </c>
    </row>
    <row r="4866" spans="1:7" ht="22.5">
      <c r="A4866" s="336" t="str">
        <f t="shared" si="77"/>
        <v>SINAPI 89491</v>
      </c>
      <c r="B4866" s="337" t="s">
        <v>180</v>
      </c>
      <c r="C4866" s="337" t="s">
        <v>24644</v>
      </c>
      <c r="D4866" s="338" t="s">
        <v>24645</v>
      </c>
      <c r="E4866" s="337" t="s">
        <v>437</v>
      </c>
      <c r="F4866" s="339" t="s">
        <v>13016</v>
      </c>
      <c r="G4866" s="339" t="s">
        <v>24646</v>
      </c>
    </row>
    <row r="4867" spans="1:7" ht="22.5">
      <c r="A4867" s="336" t="str">
        <f t="shared" si="77"/>
        <v>SINAPI 89495</v>
      </c>
      <c r="B4867" s="337" t="s">
        <v>180</v>
      </c>
      <c r="C4867" s="337" t="s">
        <v>24647</v>
      </c>
      <c r="D4867" s="338" t="s">
        <v>24648</v>
      </c>
      <c r="E4867" s="337" t="s">
        <v>437</v>
      </c>
      <c r="F4867" s="339" t="s">
        <v>24649</v>
      </c>
      <c r="G4867" s="339" t="s">
        <v>21523</v>
      </c>
    </row>
    <row r="4868" spans="1:7" ht="22.5">
      <c r="A4868" s="336" t="str">
        <f t="shared" si="77"/>
        <v>SINAPI 89707</v>
      </c>
      <c r="B4868" s="337" t="s">
        <v>180</v>
      </c>
      <c r="C4868" s="337" t="s">
        <v>24650</v>
      </c>
      <c r="D4868" s="338" t="s">
        <v>24651</v>
      </c>
      <c r="E4868" s="337" t="s">
        <v>437</v>
      </c>
      <c r="F4868" s="339" t="s">
        <v>24652</v>
      </c>
      <c r="G4868" s="339" t="s">
        <v>13815</v>
      </c>
    </row>
    <row r="4869" spans="1:7" ht="22.5">
      <c r="A4869" s="336" t="str">
        <f t="shared" si="77"/>
        <v>SINAPI 89708</v>
      </c>
      <c r="B4869" s="337" t="s">
        <v>180</v>
      </c>
      <c r="C4869" s="337" t="s">
        <v>24653</v>
      </c>
      <c r="D4869" s="338" t="s">
        <v>24654</v>
      </c>
      <c r="E4869" s="337" t="s">
        <v>437</v>
      </c>
      <c r="F4869" s="339" t="s">
        <v>24655</v>
      </c>
      <c r="G4869" s="339" t="s">
        <v>24656</v>
      </c>
    </row>
    <row r="4870" spans="1:7" ht="22.5">
      <c r="A4870" s="336" t="str">
        <f t="shared" si="77"/>
        <v>SINAPI 89709</v>
      </c>
      <c r="B4870" s="337" t="s">
        <v>180</v>
      </c>
      <c r="C4870" s="337" t="s">
        <v>24657</v>
      </c>
      <c r="D4870" s="338" t="s">
        <v>24658</v>
      </c>
      <c r="E4870" s="337" t="s">
        <v>437</v>
      </c>
      <c r="F4870" s="339" t="s">
        <v>17870</v>
      </c>
      <c r="G4870" s="339" t="s">
        <v>21745</v>
      </c>
    </row>
    <row r="4871" spans="1:7" ht="22.5">
      <c r="A4871" s="336" t="str">
        <f t="shared" si="77"/>
        <v>SINAPI 89710</v>
      </c>
      <c r="B4871" s="337" t="s">
        <v>180</v>
      </c>
      <c r="C4871" s="337" t="s">
        <v>24659</v>
      </c>
      <c r="D4871" s="338" t="s">
        <v>24660</v>
      </c>
      <c r="E4871" s="337" t="s">
        <v>437</v>
      </c>
      <c r="F4871" s="339" t="s">
        <v>12220</v>
      </c>
      <c r="G4871" s="339" t="s">
        <v>7856</v>
      </c>
    </row>
    <row r="4872" spans="1:7">
      <c r="A4872" s="336" t="str">
        <f t="shared" si="77"/>
        <v>SINAPI 86872</v>
      </c>
      <c r="B4872" s="337" t="s">
        <v>180</v>
      </c>
      <c r="C4872" s="337" t="s">
        <v>24661</v>
      </c>
      <c r="D4872" s="338" t="s">
        <v>24662</v>
      </c>
      <c r="E4872" s="337" t="s">
        <v>437</v>
      </c>
      <c r="F4872" s="339" t="s">
        <v>24663</v>
      </c>
      <c r="G4872" s="339" t="s">
        <v>24664</v>
      </c>
    </row>
    <row r="4873" spans="1:7">
      <c r="A4873" s="336" t="str">
        <f t="shared" si="77"/>
        <v>SINAPI 86874</v>
      </c>
      <c r="B4873" s="337" t="s">
        <v>180</v>
      </c>
      <c r="C4873" s="337" t="s">
        <v>24665</v>
      </c>
      <c r="D4873" s="338" t="s">
        <v>24666</v>
      </c>
      <c r="E4873" s="337" t="s">
        <v>437</v>
      </c>
      <c r="F4873" s="339" t="s">
        <v>24667</v>
      </c>
      <c r="G4873" s="339" t="s">
        <v>24668</v>
      </c>
    </row>
    <row r="4874" spans="1:7">
      <c r="A4874" s="336" t="str">
        <f t="shared" si="77"/>
        <v>SINAPI 86875</v>
      </c>
      <c r="B4874" s="337" t="s">
        <v>180</v>
      </c>
      <c r="C4874" s="337" t="s">
        <v>24669</v>
      </c>
      <c r="D4874" s="338" t="s">
        <v>24670</v>
      </c>
      <c r="E4874" s="337" t="s">
        <v>437</v>
      </c>
      <c r="F4874" s="339" t="s">
        <v>24671</v>
      </c>
      <c r="G4874" s="339" t="s">
        <v>24672</v>
      </c>
    </row>
    <row r="4875" spans="1:7">
      <c r="A4875" s="336" t="str">
        <f t="shared" si="77"/>
        <v>SINAPI 86876</v>
      </c>
      <c r="B4875" s="337" t="s">
        <v>180</v>
      </c>
      <c r="C4875" s="337" t="s">
        <v>24673</v>
      </c>
      <c r="D4875" s="338" t="s">
        <v>24674</v>
      </c>
      <c r="E4875" s="337" t="s">
        <v>437</v>
      </c>
      <c r="F4875" s="339" t="s">
        <v>24675</v>
      </c>
      <c r="G4875" s="339" t="s">
        <v>24676</v>
      </c>
    </row>
    <row r="4876" spans="1:7" ht="22.5">
      <c r="A4876" s="336" t="str">
        <f t="shared" si="77"/>
        <v>SINAPI 86877</v>
      </c>
      <c r="B4876" s="337" t="s">
        <v>180</v>
      </c>
      <c r="C4876" s="337" t="s">
        <v>24677</v>
      </c>
      <c r="D4876" s="338" t="s">
        <v>24678</v>
      </c>
      <c r="E4876" s="337" t="s">
        <v>437</v>
      </c>
      <c r="F4876" s="339" t="s">
        <v>24679</v>
      </c>
      <c r="G4876" s="339" t="s">
        <v>23292</v>
      </c>
    </row>
    <row r="4877" spans="1:7">
      <c r="A4877" s="336" t="str">
        <f t="shared" si="77"/>
        <v>SINAPI 86878</v>
      </c>
      <c r="B4877" s="337" t="s">
        <v>180</v>
      </c>
      <c r="C4877" s="337" t="s">
        <v>24680</v>
      </c>
      <c r="D4877" s="338" t="s">
        <v>24681</v>
      </c>
      <c r="E4877" s="337" t="s">
        <v>437</v>
      </c>
      <c r="F4877" s="339" t="s">
        <v>24682</v>
      </c>
      <c r="G4877" s="339" t="s">
        <v>24683</v>
      </c>
    </row>
    <row r="4878" spans="1:7" ht="22.5">
      <c r="A4878" s="336" t="str">
        <f t="shared" si="77"/>
        <v>SINAPI 86879</v>
      </c>
      <c r="B4878" s="337" t="s">
        <v>180</v>
      </c>
      <c r="C4878" s="337" t="s">
        <v>24684</v>
      </c>
      <c r="D4878" s="338" t="s">
        <v>24685</v>
      </c>
      <c r="E4878" s="337" t="s">
        <v>437</v>
      </c>
      <c r="F4878" s="339" t="s">
        <v>8946</v>
      </c>
      <c r="G4878" s="339" t="s">
        <v>21958</v>
      </c>
    </row>
    <row r="4879" spans="1:7" ht="22.5">
      <c r="A4879" s="336" t="str">
        <f t="shared" si="77"/>
        <v>SINAPI 86880</v>
      </c>
      <c r="B4879" s="337" t="s">
        <v>180</v>
      </c>
      <c r="C4879" s="337" t="s">
        <v>24686</v>
      </c>
      <c r="D4879" s="338" t="s">
        <v>24687</v>
      </c>
      <c r="E4879" s="337" t="s">
        <v>437</v>
      </c>
      <c r="F4879" s="339" t="s">
        <v>10087</v>
      </c>
      <c r="G4879" s="339" t="s">
        <v>9378</v>
      </c>
    </row>
    <row r="4880" spans="1:7">
      <c r="A4880" s="336" t="str">
        <f t="shared" si="77"/>
        <v>SINAPI 86881</v>
      </c>
      <c r="B4880" s="337" t="s">
        <v>180</v>
      </c>
      <c r="C4880" s="337" t="s">
        <v>24688</v>
      </c>
      <c r="D4880" s="338" t="s">
        <v>24689</v>
      </c>
      <c r="E4880" s="337" t="s">
        <v>437</v>
      </c>
      <c r="F4880" s="339" t="s">
        <v>24690</v>
      </c>
      <c r="G4880" s="339" t="s">
        <v>24691</v>
      </c>
    </row>
    <row r="4881" spans="1:7">
      <c r="A4881" s="336" t="str">
        <f t="shared" si="77"/>
        <v>SINAPI 86882</v>
      </c>
      <c r="B4881" s="337" t="s">
        <v>180</v>
      </c>
      <c r="C4881" s="337" t="s">
        <v>24692</v>
      </c>
      <c r="D4881" s="338" t="s">
        <v>24693</v>
      </c>
      <c r="E4881" s="337" t="s">
        <v>437</v>
      </c>
      <c r="F4881" s="339" t="s">
        <v>10224</v>
      </c>
      <c r="G4881" s="339" t="s">
        <v>24694</v>
      </c>
    </row>
    <row r="4882" spans="1:7">
      <c r="A4882" s="336" t="str">
        <f t="shared" si="77"/>
        <v>SINAPI 86883</v>
      </c>
      <c r="B4882" s="337" t="s">
        <v>180</v>
      </c>
      <c r="C4882" s="337" t="s">
        <v>24695</v>
      </c>
      <c r="D4882" s="338" t="s">
        <v>24696</v>
      </c>
      <c r="E4882" s="337" t="s">
        <v>437</v>
      </c>
      <c r="F4882" s="339" t="s">
        <v>12498</v>
      </c>
      <c r="G4882" s="339" t="s">
        <v>8838</v>
      </c>
    </row>
    <row r="4883" spans="1:7">
      <c r="A4883" s="336" t="str">
        <f t="shared" si="77"/>
        <v>SINAPI 86884</v>
      </c>
      <c r="B4883" s="337" t="s">
        <v>180</v>
      </c>
      <c r="C4883" s="337" t="s">
        <v>24697</v>
      </c>
      <c r="D4883" s="338" t="s">
        <v>24698</v>
      </c>
      <c r="E4883" s="337" t="s">
        <v>437</v>
      </c>
      <c r="F4883" s="339" t="s">
        <v>17606</v>
      </c>
      <c r="G4883" s="339" t="s">
        <v>14643</v>
      </c>
    </row>
    <row r="4884" spans="1:7">
      <c r="A4884" s="336" t="str">
        <f t="shared" si="77"/>
        <v>SINAPI 86885</v>
      </c>
      <c r="B4884" s="337" t="s">
        <v>180</v>
      </c>
      <c r="C4884" s="337" t="s">
        <v>24699</v>
      </c>
      <c r="D4884" s="338" t="s">
        <v>24700</v>
      </c>
      <c r="E4884" s="337" t="s">
        <v>437</v>
      </c>
      <c r="F4884" s="339" t="s">
        <v>17248</v>
      </c>
      <c r="G4884" s="339" t="s">
        <v>17427</v>
      </c>
    </row>
    <row r="4885" spans="1:7">
      <c r="A4885" s="336" t="str">
        <f t="shared" si="77"/>
        <v>SINAPI 86886</v>
      </c>
      <c r="B4885" s="337" t="s">
        <v>180</v>
      </c>
      <c r="C4885" s="337" t="s">
        <v>24701</v>
      </c>
      <c r="D4885" s="338" t="s">
        <v>24702</v>
      </c>
      <c r="E4885" s="337" t="s">
        <v>437</v>
      </c>
      <c r="F4885" s="339" t="s">
        <v>24703</v>
      </c>
      <c r="G4885" s="339" t="s">
        <v>24704</v>
      </c>
    </row>
    <row r="4886" spans="1:7">
      <c r="A4886" s="336" t="str">
        <f t="shared" si="77"/>
        <v>SINAPI 86887</v>
      </c>
      <c r="B4886" s="337" t="s">
        <v>180</v>
      </c>
      <c r="C4886" s="337" t="s">
        <v>24705</v>
      </c>
      <c r="D4886" s="338" t="s">
        <v>24706</v>
      </c>
      <c r="E4886" s="337" t="s">
        <v>437</v>
      </c>
      <c r="F4886" s="339" t="s">
        <v>13851</v>
      </c>
      <c r="G4886" s="339" t="s">
        <v>24707</v>
      </c>
    </row>
    <row r="4887" spans="1:7">
      <c r="A4887" s="336" t="str">
        <f t="shared" si="77"/>
        <v>SINAPI 86888</v>
      </c>
      <c r="B4887" s="337" t="s">
        <v>180</v>
      </c>
      <c r="C4887" s="337" t="s">
        <v>24708</v>
      </c>
      <c r="D4887" s="338" t="s">
        <v>24709</v>
      </c>
      <c r="E4887" s="337" t="s">
        <v>437</v>
      </c>
      <c r="F4887" s="339" t="s">
        <v>24710</v>
      </c>
      <c r="G4887" s="339" t="s">
        <v>24711</v>
      </c>
    </row>
    <row r="4888" spans="1:7" ht="22.5">
      <c r="A4888" s="336" t="str">
        <f t="shared" si="77"/>
        <v>SINAPI 86889</v>
      </c>
      <c r="B4888" s="337" t="s">
        <v>180</v>
      </c>
      <c r="C4888" s="337" t="s">
        <v>24712</v>
      </c>
      <c r="D4888" s="338" t="s">
        <v>24713</v>
      </c>
      <c r="E4888" s="337" t="s">
        <v>437</v>
      </c>
      <c r="F4888" s="339" t="s">
        <v>24714</v>
      </c>
      <c r="G4888" s="339" t="s">
        <v>24715</v>
      </c>
    </row>
    <row r="4889" spans="1:7" ht="22.5">
      <c r="A4889" s="336" t="str">
        <f t="shared" si="77"/>
        <v>SINAPI 86893</v>
      </c>
      <c r="B4889" s="337" t="s">
        <v>180</v>
      </c>
      <c r="C4889" s="337" t="s">
        <v>24716</v>
      </c>
      <c r="D4889" s="338" t="s">
        <v>24717</v>
      </c>
      <c r="E4889" s="337" t="s">
        <v>437</v>
      </c>
      <c r="F4889" s="339" t="s">
        <v>24718</v>
      </c>
      <c r="G4889" s="339" t="s">
        <v>24719</v>
      </c>
    </row>
    <row r="4890" spans="1:7" ht="22.5">
      <c r="A4890" s="336" t="str">
        <f t="shared" si="77"/>
        <v>SINAPI 86894</v>
      </c>
      <c r="B4890" s="337" t="s">
        <v>180</v>
      </c>
      <c r="C4890" s="337" t="s">
        <v>24720</v>
      </c>
      <c r="D4890" s="338" t="s">
        <v>24721</v>
      </c>
      <c r="E4890" s="337" t="s">
        <v>437</v>
      </c>
      <c r="F4890" s="339" t="s">
        <v>24722</v>
      </c>
      <c r="G4890" s="339" t="s">
        <v>24723</v>
      </c>
    </row>
    <row r="4891" spans="1:7" ht="22.5">
      <c r="A4891" s="336" t="str">
        <f t="shared" si="77"/>
        <v>SINAPI 86895</v>
      </c>
      <c r="B4891" s="337" t="s">
        <v>180</v>
      </c>
      <c r="C4891" s="337" t="s">
        <v>24724</v>
      </c>
      <c r="D4891" s="338" t="s">
        <v>24725</v>
      </c>
      <c r="E4891" s="337" t="s">
        <v>437</v>
      </c>
      <c r="F4891" s="339" t="s">
        <v>24726</v>
      </c>
      <c r="G4891" s="339" t="s">
        <v>24727</v>
      </c>
    </row>
    <row r="4892" spans="1:7" ht="22.5">
      <c r="A4892" s="336" t="str">
        <f t="shared" si="77"/>
        <v>SINAPI 86899</v>
      </c>
      <c r="B4892" s="337" t="s">
        <v>180</v>
      </c>
      <c r="C4892" s="337" t="s">
        <v>24728</v>
      </c>
      <c r="D4892" s="338" t="s">
        <v>24729</v>
      </c>
      <c r="E4892" s="337" t="s">
        <v>437</v>
      </c>
      <c r="F4892" s="339" t="s">
        <v>24730</v>
      </c>
      <c r="G4892" s="339" t="s">
        <v>24731</v>
      </c>
    </row>
    <row r="4893" spans="1:7">
      <c r="A4893" s="336" t="str">
        <f t="shared" si="77"/>
        <v>SINAPI 86900</v>
      </c>
      <c r="B4893" s="337" t="s">
        <v>180</v>
      </c>
      <c r="C4893" s="337" t="s">
        <v>24732</v>
      </c>
      <c r="D4893" s="338" t="s">
        <v>24733</v>
      </c>
      <c r="E4893" s="337" t="s">
        <v>437</v>
      </c>
      <c r="F4893" s="339" t="s">
        <v>24734</v>
      </c>
      <c r="G4893" s="339" t="s">
        <v>9769</v>
      </c>
    </row>
    <row r="4894" spans="1:7" ht="22.5">
      <c r="A4894" s="336" t="str">
        <f t="shared" si="77"/>
        <v>SINAPI 86901</v>
      </c>
      <c r="B4894" s="337" t="s">
        <v>180</v>
      </c>
      <c r="C4894" s="337" t="s">
        <v>24735</v>
      </c>
      <c r="D4894" s="338" t="s">
        <v>24736</v>
      </c>
      <c r="E4894" s="337" t="s">
        <v>437</v>
      </c>
      <c r="F4894" s="339" t="s">
        <v>24737</v>
      </c>
      <c r="G4894" s="339" t="s">
        <v>24738</v>
      </c>
    </row>
    <row r="4895" spans="1:7" ht="22.5">
      <c r="A4895" s="336" t="str">
        <f t="shared" si="77"/>
        <v>SINAPI 86902</v>
      </c>
      <c r="B4895" s="337" t="s">
        <v>180</v>
      </c>
      <c r="C4895" s="337" t="s">
        <v>24739</v>
      </c>
      <c r="D4895" s="338" t="s">
        <v>24740</v>
      </c>
      <c r="E4895" s="337" t="s">
        <v>437</v>
      </c>
      <c r="F4895" s="339" t="s">
        <v>24741</v>
      </c>
      <c r="G4895" s="339" t="s">
        <v>24742</v>
      </c>
    </row>
    <row r="4896" spans="1:7" ht="22.5">
      <c r="A4896" s="336" t="str">
        <f t="shared" si="77"/>
        <v>SINAPI 86903</v>
      </c>
      <c r="B4896" s="337" t="s">
        <v>180</v>
      </c>
      <c r="C4896" s="337" t="s">
        <v>24743</v>
      </c>
      <c r="D4896" s="338" t="s">
        <v>24744</v>
      </c>
      <c r="E4896" s="337" t="s">
        <v>437</v>
      </c>
      <c r="F4896" s="339" t="s">
        <v>24745</v>
      </c>
      <c r="G4896" s="339" t="s">
        <v>24746</v>
      </c>
    </row>
    <row r="4897" spans="1:7" ht="22.5">
      <c r="A4897" s="336" t="str">
        <f t="shared" si="77"/>
        <v>SINAPI 86904</v>
      </c>
      <c r="B4897" s="337" t="s">
        <v>180</v>
      </c>
      <c r="C4897" s="337" t="s">
        <v>24747</v>
      </c>
      <c r="D4897" s="338" t="s">
        <v>24748</v>
      </c>
      <c r="E4897" s="337" t="s">
        <v>437</v>
      </c>
      <c r="F4897" s="339" t="s">
        <v>24749</v>
      </c>
      <c r="G4897" s="339" t="s">
        <v>24750</v>
      </c>
    </row>
    <row r="4898" spans="1:7">
      <c r="A4898" s="336" t="str">
        <f t="shared" si="77"/>
        <v>SINAPI 86905</v>
      </c>
      <c r="B4898" s="337" t="s">
        <v>180</v>
      </c>
      <c r="C4898" s="337" t="s">
        <v>24751</v>
      </c>
      <c r="D4898" s="338" t="s">
        <v>24752</v>
      </c>
      <c r="E4898" s="337" t="s">
        <v>437</v>
      </c>
      <c r="F4898" s="339" t="s">
        <v>24753</v>
      </c>
      <c r="G4898" s="339" t="s">
        <v>24754</v>
      </c>
    </row>
    <row r="4899" spans="1:7" ht="22.5">
      <c r="A4899" s="336" t="str">
        <f t="shared" si="77"/>
        <v>SINAPI 86906</v>
      </c>
      <c r="B4899" s="337" t="s">
        <v>180</v>
      </c>
      <c r="C4899" s="337" t="s">
        <v>24755</v>
      </c>
      <c r="D4899" s="338" t="s">
        <v>24756</v>
      </c>
      <c r="E4899" s="337" t="s">
        <v>437</v>
      </c>
      <c r="F4899" s="339" t="s">
        <v>20466</v>
      </c>
      <c r="G4899" s="339" t="s">
        <v>24757</v>
      </c>
    </row>
    <row r="4900" spans="1:7" ht="22.5">
      <c r="A4900" s="336" t="str">
        <f t="shared" si="77"/>
        <v>SINAPI 86908</v>
      </c>
      <c r="B4900" s="337" t="s">
        <v>180</v>
      </c>
      <c r="C4900" s="337" t="s">
        <v>24758</v>
      </c>
      <c r="D4900" s="338" t="s">
        <v>24759</v>
      </c>
      <c r="E4900" s="337" t="s">
        <v>437</v>
      </c>
      <c r="F4900" s="339" t="s">
        <v>24760</v>
      </c>
      <c r="G4900" s="339" t="s">
        <v>24761</v>
      </c>
    </row>
    <row r="4901" spans="1:7" ht="22.5">
      <c r="A4901" s="336" t="str">
        <f t="shared" si="77"/>
        <v>SINAPI 86909</v>
      </c>
      <c r="B4901" s="337" t="s">
        <v>180</v>
      </c>
      <c r="C4901" s="337" t="s">
        <v>24762</v>
      </c>
      <c r="D4901" s="338" t="s">
        <v>24763</v>
      </c>
      <c r="E4901" s="337" t="s">
        <v>437</v>
      </c>
      <c r="F4901" s="339" t="s">
        <v>24764</v>
      </c>
      <c r="G4901" s="339" t="s">
        <v>24765</v>
      </c>
    </row>
    <row r="4902" spans="1:7" ht="22.5">
      <c r="A4902" s="336" t="str">
        <f t="shared" si="77"/>
        <v>SINAPI 86910</v>
      </c>
      <c r="B4902" s="337" t="s">
        <v>180</v>
      </c>
      <c r="C4902" s="337" t="s">
        <v>24766</v>
      </c>
      <c r="D4902" s="338" t="s">
        <v>24767</v>
      </c>
      <c r="E4902" s="337" t="s">
        <v>437</v>
      </c>
      <c r="F4902" s="339" t="s">
        <v>24768</v>
      </c>
      <c r="G4902" s="339" t="s">
        <v>24769</v>
      </c>
    </row>
    <row r="4903" spans="1:7" ht="22.5">
      <c r="A4903" s="336" t="str">
        <f t="shared" si="77"/>
        <v>SINAPI 86911</v>
      </c>
      <c r="B4903" s="337" t="s">
        <v>180</v>
      </c>
      <c r="C4903" s="337" t="s">
        <v>24770</v>
      </c>
      <c r="D4903" s="338" t="s">
        <v>24771</v>
      </c>
      <c r="E4903" s="337" t="s">
        <v>437</v>
      </c>
      <c r="F4903" s="339" t="s">
        <v>14294</v>
      </c>
      <c r="G4903" s="339" t="s">
        <v>24772</v>
      </c>
    </row>
    <row r="4904" spans="1:7">
      <c r="A4904" s="336" t="str">
        <f t="shared" si="77"/>
        <v>SINAPI 86913</v>
      </c>
      <c r="B4904" s="337" t="s">
        <v>180</v>
      </c>
      <c r="C4904" s="337" t="s">
        <v>24773</v>
      </c>
      <c r="D4904" s="338" t="s">
        <v>24774</v>
      </c>
      <c r="E4904" s="337" t="s">
        <v>437</v>
      </c>
      <c r="F4904" s="339" t="s">
        <v>18501</v>
      </c>
      <c r="G4904" s="339" t="s">
        <v>24775</v>
      </c>
    </row>
    <row r="4905" spans="1:7">
      <c r="A4905" s="336" t="str">
        <f t="shared" si="77"/>
        <v>SINAPI 86914</v>
      </c>
      <c r="B4905" s="337" t="s">
        <v>180</v>
      </c>
      <c r="C4905" s="337" t="s">
        <v>24776</v>
      </c>
      <c r="D4905" s="338" t="s">
        <v>24777</v>
      </c>
      <c r="E4905" s="337" t="s">
        <v>437</v>
      </c>
      <c r="F4905" s="339" t="s">
        <v>24778</v>
      </c>
      <c r="G4905" s="339" t="s">
        <v>24779</v>
      </c>
    </row>
    <row r="4906" spans="1:7" ht="22.5">
      <c r="A4906" s="336" t="str">
        <f t="shared" si="77"/>
        <v>SINAPI 86915</v>
      </c>
      <c r="B4906" s="337" t="s">
        <v>180</v>
      </c>
      <c r="C4906" s="337" t="s">
        <v>24780</v>
      </c>
      <c r="D4906" s="338" t="s">
        <v>24781</v>
      </c>
      <c r="E4906" s="337" t="s">
        <v>437</v>
      </c>
      <c r="F4906" s="339" t="s">
        <v>15646</v>
      </c>
      <c r="G4906" s="339" t="s">
        <v>24782</v>
      </c>
    </row>
    <row r="4907" spans="1:7">
      <c r="A4907" s="336" t="str">
        <f t="shared" si="77"/>
        <v>SINAPI 86916</v>
      </c>
      <c r="B4907" s="337" t="s">
        <v>180</v>
      </c>
      <c r="C4907" s="337" t="s">
        <v>24783</v>
      </c>
      <c r="D4907" s="338" t="s">
        <v>24784</v>
      </c>
      <c r="E4907" s="337" t="s">
        <v>437</v>
      </c>
      <c r="F4907" s="339" t="s">
        <v>24785</v>
      </c>
      <c r="G4907" s="339" t="s">
        <v>8040</v>
      </c>
    </row>
    <row r="4908" spans="1:7" ht="22.5">
      <c r="A4908" s="336" t="str">
        <f t="shared" si="77"/>
        <v>SINAPI 86919</v>
      </c>
      <c r="B4908" s="337" t="s">
        <v>180</v>
      </c>
      <c r="C4908" s="337" t="s">
        <v>24786</v>
      </c>
      <c r="D4908" s="338" t="s">
        <v>24787</v>
      </c>
      <c r="E4908" s="337" t="s">
        <v>437</v>
      </c>
      <c r="F4908" s="339" t="s">
        <v>24788</v>
      </c>
      <c r="G4908" s="339" t="s">
        <v>24789</v>
      </c>
    </row>
    <row r="4909" spans="1:7" ht="22.5">
      <c r="A4909" s="336" t="str">
        <f t="shared" si="77"/>
        <v>SINAPI 86920</v>
      </c>
      <c r="B4909" s="337" t="s">
        <v>180</v>
      </c>
      <c r="C4909" s="337" t="s">
        <v>24790</v>
      </c>
      <c r="D4909" s="338" t="s">
        <v>24791</v>
      </c>
      <c r="E4909" s="337" t="s">
        <v>437</v>
      </c>
      <c r="F4909" s="339" t="s">
        <v>24792</v>
      </c>
      <c r="G4909" s="339" t="s">
        <v>24793</v>
      </c>
    </row>
    <row r="4910" spans="1:7" ht="22.5">
      <c r="A4910" s="336" t="str">
        <f t="shared" si="77"/>
        <v>SINAPI 86921</v>
      </c>
      <c r="B4910" s="337" t="s">
        <v>180</v>
      </c>
      <c r="C4910" s="337" t="s">
        <v>24794</v>
      </c>
      <c r="D4910" s="338" t="s">
        <v>24795</v>
      </c>
      <c r="E4910" s="337" t="s">
        <v>437</v>
      </c>
      <c r="F4910" s="339" t="s">
        <v>24796</v>
      </c>
      <c r="G4910" s="339" t="s">
        <v>24797</v>
      </c>
    </row>
    <row r="4911" spans="1:7" ht="22.5">
      <c r="A4911" s="336" t="str">
        <f t="shared" si="77"/>
        <v>SINAPI 86922</v>
      </c>
      <c r="B4911" s="337" t="s">
        <v>180</v>
      </c>
      <c r="C4911" s="337" t="s">
        <v>24798</v>
      </c>
      <c r="D4911" s="338" t="s">
        <v>24799</v>
      </c>
      <c r="E4911" s="337" t="s">
        <v>437</v>
      </c>
      <c r="F4911" s="339" t="s">
        <v>24800</v>
      </c>
      <c r="G4911" s="339" t="s">
        <v>24801</v>
      </c>
    </row>
    <row r="4912" spans="1:7" ht="22.5">
      <c r="A4912" s="336" t="str">
        <f t="shared" si="77"/>
        <v>SINAPI 86923</v>
      </c>
      <c r="B4912" s="337" t="s">
        <v>180</v>
      </c>
      <c r="C4912" s="337" t="s">
        <v>24802</v>
      </c>
      <c r="D4912" s="338" t="s">
        <v>24803</v>
      </c>
      <c r="E4912" s="337" t="s">
        <v>437</v>
      </c>
      <c r="F4912" s="339" t="s">
        <v>24804</v>
      </c>
      <c r="G4912" s="339" t="s">
        <v>24805</v>
      </c>
    </row>
    <row r="4913" spans="1:7" ht="22.5">
      <c r="A4913" s="336" t="str">
        <f t="shared" si="77"/>
        <v>SINAPI 86924</v>
      </c>
      <c r="B4913" s="337" t="s">
        <v>180</v>
      </c>
      <c r="C4913" s="337" t="s">
        <v>24806</v>
      </c>
      <c r="D4913" s="338" t="s">
        <v>24807</v>
      </c>
      <c r="E4913" s="337" t="s">
        <v>437</v>
      </c>
      <c r="F4913" s="339" t="s">
        <v>24808</v>
      </c>
      <c r="G4913" s="339" t="s">
        <v>24809</v>
      </c>
    </row>
    <row r="4914" spans="1:7" ht="22.5">
      <c r="A4914" s="336" t="str">
        <f t="shared" si="77"/>
        <v>SINAPI 86925</v>
      </c>
      <c r="B4914" s="337" t="s">
        <v>180</v>
      </c>
      <c r="C4914" s="337" t="s">
        <v>24810</v>
      </c>
      <c r="D4914" s="338" t="s">
        <v>24811</v>
      </c>
      <c r="E4914" s="337" t="s">
        <v>437</v>
      </c>
      <c r="F4914" s="339" t="s">
        <v>24812</v>
      </c>
      <c r="G4914" s="339" t="s">
        <v>24813</v>
      </c>
    </row>
    <row r="4915" spans="1:7" ht="22.5">
      <c r="A4915" s="336" t="str">
        <f t="shared" si="77"/>
        <v>SINAPI 86926</v>
      </c>
      <c r="B4915" s="337" t="s">
        <v>180</v>
      </c>
      <c r="C4915" s="337" t="s">
        <v>24814</v>
      </c>
      <c r="D4915" s="338" t="s">
        <v>24815</v>
      </c>
      <c r="E4915" s="337" t="s">
        <v>437</v>
      </c>
      <c r="F4915" s="339" t="s">
        <v>24816</v>
      </c>
      <c r="G4915" s="339" t="s">
        <v>24817</v>
      </c>
    </row>
    <row r="4916" spans="1:7" ht="22.5">
      <c r="A4916" s="336" t="str">
        <f t="shared" si="77"/>
        <v>SINAPI 86927</v>
      </c>
      <c r="B4916" s="337" t="s">
        <v>180</v>
      </c>
      <c r="C4916" s="337" t="s">
        <v>24818</v>
      </c>
      <c r="D4916" s="338" t="s">
        <v>24819</v>
      </c>
      <c r="E4916" s="337" t="s">
        <v>437</v>
      </c>
      <c r="F4916" s="339" t="s">
        <v>24820</v>
      </c>
      <c r="G4916" s="339" t="s">
        <v>24821</v>
      </c>
    </row>
    <row r="4917" spans="1:7" ht="22.5">
      <c r="A4917" s="336" t="str">
        <f t="shared" si="77"/>
        <v>SINAPI 86928</v>
      </c>
      <c r="B4917" s="337" t="s">
        <v>180</v>
      </c>
      <c r="C4917" s="337" t="s">
        <v>24822</v>
      </c>
      <c r="D4917" s="338" t="s">
        <v>24823</v>
      </c>
      <c r="E4917" s="337" t="s">
        <v>437</v>
      </c>
      <c r="F4917" s="339" t="s">
        <v>24824</v>
      </c>
      <c r="G4917" s="339" t="s">
        <v>23121</v>
      </c>
    </row>
    <row r="4918" spans="1:7" ht="22.5">
      <c r="A4918" s="336" t="str">
        <f t="shared" si="77"/>
        <v>SINAPI 86929</v>
      </c>
      <c r="B4918" s="337" t="s">
        <v>180</v>
      </c>
      <c r="C4918" s="337" t="s">
        <v>24825</v>
      </c>
      <c r="D4918" s="338" t="s">
        <v>24826</v>
      </c>
      <c r="E4918" s="337" t="s">
        <v>437</v>
      </c>
      <c r="F4918" s="339" t="s">
        <v>24827</v>
      </c>
      <c r="G4918" s="339" t="s">
        <v>24828</v>
      </c>
    </row>
    <row r="4919" spans="1:7" ht="22.5">
      <c r="A4919" s="336" t="str">
        <f t="shared" ref="A4919:A4982" si="78">CONCATENAR</f>
        <v>SINAPI 86930</v>
      </c>
      <c r="B4919" s="337" t="s">
        <v>180</v>
      </c>
      <c r="C4919" s="337" t="s">
        <v>24829</v>
      </c>
      <c r="D4919" s="338" t="s">
        <v>24830</v>
      </c>
      <c r="E4919" s="337" t="s">
        <v>437</v>
      </c>
      <c r="F4919" s="339" t="s">
        <v>24831</v>
      </c>
      <c r="G4919" s="339" t="s">
        <v>24832</v>
      </c>
    </row>
    <row r="4920" spans="1:7" ht="22.5">
      <c r="A4920" s="336" t="str">
        <f t="shared" si="78"/>
        <v>SINAPI 86931</v>
      </c>
      <c r="B4920" s="337" t="s">
        <v>180</v>
      </c>
      <c r="C4920" s="337" t="s">
        <v>24833</v>
      </c>
      <c r="D4920" s="338" t="s">
        <v>24834</v>
      </c>
      <c r="E4920" s="337" t="s">
        <v>437</v>
      </c>
      <c r="F4920" s="339" t="s">
        <v>24835</v>
      </c>
      <c r="G4920" s="339" t="s">
        <v>24836</v>
      </c>
    </row>
    <row r="4921" spans="1:7" ht="22.5">
      <c r="A4921" s="336" t="str">
        <f t="shared" si="78"/>
        <v>SINAPI 86932</v>
      </c>
      <c r="B4921" s="337" t="s">
        <v>180</v>
      </c>
      <c r="C4921" s="337" t="s">
        <v>24837</v>
      </c>
      <c r="D4921" s="338" t="s">
        <v>24838</v>
      </c>
      <c r="E4921" s="337" t="s">
        <v>437</v>
      </c>
      <c r="F4921" s="339" t="s">
        <v>24839</v>
      </c>
      <c r="G4921" s="339" t="s">
        <v>24840</v>
      </c>
    </row>
    <row r="4922" spans="1:7" ht="33.75">
      <c r="A4922" s="336" t="str">
        <f t="shared" si="78"/>
        <v>SINAPI 86933</v>
      </c>
      <c r="B4922" s="337" t="s">
        <v>180</v>
      </c>
      <c r="C4922" s="337" t="s">
        <v>24841</v>
      </c>
      <c r="D4922" s="338" t="s">
        <v>24842</v>
      </c>
      <c r="E4922" s="337" t="s">
        <v>437</v>
      </c>
      <c r="F4922" s="339" t="s">
        <v>24843</v>
      </c>
      <c r="G4922" s="339" t="s">
        <v>24844</v>
      </c>
    </row>
    <row r="4923" spans="1:7" ht="33.75">
      <c r="A4923" s="336" t="str">
        <f t="shared" si="78"/>
        <v>SINAPI 86934</v>
      </c>
      <c r="B4923" s="337" t="s">
        <v>180</v>
      </c>
      <c r="C4923" s="337" t="s">
        <v>24845</v>
      </c>
      <c r="D4923" s="338" t="s">
        <v>24846</v>
      </c>
      <c r="E4923" s="337" t="s">
        <v>437</v>
      </c>
      <c r="F4923" s="339" t="s">
        <v>24847</v>
      </c>
      <c r="G4923" s="339" t="s">
        <v>15923</v>
      </c>
    </row>
    <row r="4924" spans="1:7" ht="22.5">
      <c r="A4924" s="336" t="str">
        <f t="shared" si="78"/>
        <v>SINAPI 86935</v>
      </c>
      <c r="B4924" s="337" t="s">
        <v>180</v>
      </c>
      <c r="C4924" s="337" t="s">
        <v>24848</v>
      </c>
      <c r="D4924" s="338" t="s">
        <v>24849</v>
      </c>
      <c r="E4924" s="337" t="s">
        <v>437</v>
      </c>
      <c r="F4924" s="339" t="s">
        <v>24850</v>
      </c>
      <c r="G4924" s="339" t="s">
        <v>24851</v>
      </c>
    </row>
    <row r="4925" spans="1:7" ht="22.5">
      <c r="A4925" s="336" t="str">
        <f t="shared" si="78"/>
        <v>SINAPI 86936</v>
      </c>
      <c r="B4925" s="337" t="s">
        <v>180</v>
      </c>
      <c r="C4925" s="337" t="s">
        <v>24852</v>
      </c>
      <c r="D4925" s="338" t="s">
        <v>24853</v>
      </c>
      <c r="E4925" s="337" t="s">
        <v>437</v>
      </c>
      <c r="F4925" s="339" t="s">
        <v>24854</v>
      </c>
      <c r="G4925" s="339" t="s">
        <v>24855</v>
      </c>
    </row>
    <row r="4926" spans="1:7" ht="22.5">
      <c r="A4926" s="336" t="str">
        <f t="shared" si="78"/>
        <v>SINAPI 86937</v>
      </c>
      <c r="B4926" s="337" t="s">
        <v>180</v>
      </c>
      <c r="C4926" s="337" t="s">
        <v>24856</v>
      </c>
      <c r="D4926" s="338" t="s">
        <v>24857</v>
      </c>
      <c r="E4926" s="337" t="s">
        <v>437</v>
      </c>
      <c r="F4926" s="339" t="s">
        <v>24858</v>
      </c>
      <c r="G4926" s="339" t="s">
        <v>24859</v>
      </c>
    </row>
    <row r="4927" spans="1:7" ht="22.5">
      <c r="A4927" s="336" t="str">
        <f t="shared" si="78"/>
        <v>SINAPI 86938</v>
      </c>
      <c r="B4927" s="337" t="s">
        <v>180</v>
      </c>
      <c r="C4927" s="337" t="s">
        <v>24860</v>
      </c>
      <c r="D4927" s="338" t="s">
        <v>24861</v>
      </c>
      <c r="E4927" s="337" t="s">
        <v>437</v>
      </c>
      <c r="F4927" s="339" t="s">
        <v>24862</v>
      </c>
      <c r="G4927" s="339" t="s">
        <v>24863</v>
      </c>
    </row>
    <row r="4928" spans="1:7" ht="33.75">
      <c r="A4928" s="336" t="str">
        <f t="shared" si="78"/>
        <v>SINAPI 86939</v>
      </c>
      <c r="B4928" s="337" t="s">
        <v>180</v>
      </c>
      <c r="C4928" s="337" t="s">
        <v>24864</v>
      </c>
      <c r="D4928" s="338" t="s">
        <v>24865</v>
      </c>
      <c r="E4928" s="337" t="s">
        <v>437</v>
      </c>
      <c r="F4928" s="339" t="s">
        <v>24866</v>
      </c>
      <c r="G4928" s="339" t="s">
        <v>24867</v>
      </c>
    </row>
    <row r="4929" spans="1:7" ht="33.75">
      <c r="A4929" s="336" t="str">
        <f t="shared" si="78"/>
        <v>SINAPI 86940</v>
      </c>
      <c r="B4929" s="337" t="s">
        <v>180</v>
      </c>
      <c r="C4929" s="337" t="s">
        <v>24868</v>
      </c>
      <c r="D4929" s="338" t="s">
        <v>24869</v>
      </c>
      <c r="E4929" s="337" t="s">
        <v>437</v>
      </c>
      <c r="F4929" s="339" t="s">
        <v>24870</v>
      </c>
      <c r="G4929" s="339" t="s">
        <v>24871</v>
      </c>
    </row>
    <row r="4930" spans="1:7" ht="33.75">
      <c r="A4930" s="336" t="str">
        <f t="shared" si="78"/>
        <v>SINAPI 86941</v>
      </c>
      <c r="B4930" s="337" t="s">
        <v>180</v>
      </c>
      <c r="C4930" s="337" t="s">
        <v>24872</v>
      </c>
      <c r="D4930" s="338" t="s">
        <v>24873</v>
      </c>
      <c r="E4930" s="337" t="s">
        <v>437</v>
      </c>
      <c r="F4930" s="339" t="s">
        <v>24874</v>
      </c>
      <c r="G4930" s="339" t="s">
        <v>24875</v>
      </c>
    </row>
    <row r="4931" spans="1:7" ht="33.75">
      <c r="A4931" s="336" t="str">
        <f t="shared" si="78"/>
        <v>SINAPI 86942</v>
      </c>
      <c r="B4931" s="337" t="s">
        <v>180</v>
      </c>
      <c r="C4931" s="337" t="s">
        <v>24876</v>
      </c>
      <c r="D4931" s="338" t="s">
        <v>24877</v>
      </c>
      <c r="E4931" s="337" t="s">
        <v>437</v>
      </c>
      <c r="F4931" s="339" t="s">
        <v>24878</v>
      </c>
      <c r="G4931" s="339" t="s">
        <v>24879</v>
      </c>
    </row>
    <row r="4932" spans="1:7" ht="33.75">
      <c r="A4932" s="336" t="str">
        <f t="shared" si="78"/>
        <v>SINAPI 86943</v>
      </c>
      <c r="B4932" s="337" t="s">
        <v>180</v>
      </c>
      <c r="C4932" s="337" t="s">
        <v>24880</v>
      </c>
      <c r="D4932" s="338" t="s">
        <v>24881</v>
      </c>
      <c r="E4932" s="337" t="s">
        <v>437</v>
      </c>
      <c r="F4932" s="339" t="s">
        <v>24882</v>
      </c>
      <c r="G4932" s="339" t="s">
        <v>24883</v>
      </c>
    </row>
    <row r="4933" spans="1:7" ht="33.75">
      <c r="A4933" s="336" t="str">
        <f t="shared" si="78"/>
        <v>SINAPI 86947</v>
      </c>
      <c r="B4933" s="337" t="s">
        <v>180</v>
      </c>
      <c r="C4933" s="337" t="s">
        <v>24884</v>
      </c>
      <c r="D4933" s="338" t="s">
        <v>24885</v>
      </c>
      <c r="E4933" s="337" t="s">
        <v>437</v>
      </c>
      <c r="F4933" s="339" t="s">
        <v>24886</v>
      </c>
      <c r="G4933" s="339" t="s">
        <v>24887</v>
      </c>
    </row>
    <row r="4934" spans="1:7" ht="33.75">
      <c r="A4934" s="336" t="str">
        <f t="shared" si="78"/>
        <v>SINAPI 93396</v>
      </c>
      <c r="B4934" s="337" t="s">
        <v>180</v>
      </c>
      <c r="C4934" s="337" t="s">
        <v>24888</v>
      </c>
      <c r="D4934" s="338" t="s">
        <v>24889</v>
      </c>
      <c r="E4934" s="337" t="s">
        <v>437</v>
      </c>
      <c r="F4934" s="339" t="s">
        <v>24890</v>
      </c>
      <c r="G4934" s="339" t="s">
        <v>24891</v>
      </c>
    </row>
    <row r="4935" spans="1:7" ht="33.75">
      <c r="A4935" s="336" t="str">
        <f t="shared" si="78"/>
        <v>SINAPI 93441</v>
      </c>
      <c r="B4935" s="337" t="s">
        <v>180</v>
      </c>
      <c r="C4935" s="337" t="s">
        <v>24892</v>
      </c>
      <c r="D4935" s="338" t="s">
        <v>24893</v>
      </c>
      <c r="E4935" s="337" t="s">
        <v>437</v>
      </c>
      <c r="F4935" s="339" t="s">
        <v>24894</v>
      </c>
      <c r="G4935" s="339" t="s">
        <v>24895</v>
      </c>
    </row>
    <row r="4936" spans="1:7" ht="33.75">
      <c r="A4936" s="336" t="str">
        <f t="shared" si="78"/>
        <v>SINAPI 93442</v>
      </c>
      <c r="B4936" s="337" t="s">
        <v>180</v>
      </c>
      <c r="C4936" s="337" t="s">
        <v>24896</v>
      </c>
      <c r="D4936" s="338" t="s">
        <v>24897</v>
      </c>
      <c r="E4936" s="337" t="s">
        <v>437</v>
      </c>
      <c r="F4936" s="339" t="s">
        <v>24898</v>
      </c>
      <c r="G4936" s="339" t="s">
        <v>24899</v>
      </c>
    </row>
    <row r="4937" spans="1:7">
      <c r="A4937" s="336" t="str">
        <f t="shared" si="78"/>
        <v>SINAPI 95469</v>
      </c>
      <c r="B4937" s="337" t="s">
        <v>180</v>
      </c>
      <c r="C4937" s="337" t="s">
        <v>24900</v>
      </c>
      <c r="D4937" s="338" t="s">
        <v>24901</v>
      </c>
      <c r="E4937" s="337" t="s">
        <v>437</v>
      </c>
      <c r="F4937" s="339" t="s">
        <v>24902</v>
      </c>
      <c r="G4937" s="339" t="s">
        <v>24903</v>
      </c>
    </row>
    <row r="4938" spans="1:7" ht="22.5">
      <c r="A4938" s="336" t="str">
        <f t="shared" si="78"/>
        <v>SINAPI 95470</v>
      </c>
      <c r="B4938" s="337" t="s">
        <v>180</v>
      </c>
      <c r="C4938" s="337" t="s">
        <v>24904</v>
      </c>
      <c r="D4938" s="338" t="s">
        <v>24905</v>
      </c>
      <c r="E4938" s="337" t="s">
        <v>437</v>
      </c>
      <c r="F4938" s="339" t="s">
        <v>24906</v>
      </c>
      <c r="G4938" s="339" t="s">
        <v>24907</v>
      </c>
    </row>
    <row r="4939" spans="1:7" ht="22.5">
      <c r="A4939" s="336" t="str">
        <f t="shared" si="78"/>
        <v>SINAPI 95471</v>
      </c>
      <c r="B4939" s="337" t="s">
        <v>180</v>
      </c>
      <c r="C4939" s="337" t="s">
        <v>24908</v>
      </c>
      <c r="D4939" s="338" t="s">
        <v>24909</v>
      </c>
      <c r="E4939" s="337" t="s">
        <v>437</v>
      </c>
      <c r="F4939" s="339" t="s">
        <v>24910</v>
      </c>
      <c r="G4939" s="339" t="s">
        <v>24911</v>
      </c>
    </row>
    <row r="4940" spans="1:7" ht="22.5">
      <c r="A4940" s="336" t="str">
        <f t="shared" si="78"/>
        <v>SINAPI 95472</v>
      </c>
      <c r="B4940" s="337" t="s">
        <v>180</v>
      </c>
      <c r="C4940" s="337" t="s">
        <v>24912</v>
      </c>
      <c r="D4940" s="338" t="s">
        <v>24913</v>
      </c>
      <c r="E4940" s="337" t="s">
        <v>437</v>
      </c>
      <c r="F4940" s="339" t="s">
        <v>24914</v>
      </c>
      <c r="G4940" s="339" t="s">
        <v>24915</v>
      </c>
    </row>
    <row r="4941" spans="1:7">
      <c r="A4941" s="336" t="str">
        <f t="shared" si="78"/>
        <v>SINAPI 95542</v>
      </c>
      <c r="B4941" s="337" t="s">
        <v>180</v>
      </c>
      <c r="C4941" s="337" t="s">
        <v>24916</v>
      </c>
      <c r="D4941" s="338" t="s">
        <v>24917</v>
      </c>
      <c r="E4941" s="337" t="s">
        <v>437</v>
      </c>
      <c r="F4941" s="339" t="s">
        <v>21806</v>
      </c>
      <c r="G4941" s="339" t="s">
        <v>17522</v>
      </c>
    </row>
    <row r="4942" spans="1:7">
      <c r="A4942" s="336" t="str">
        <f t="shared" si="78"/>
        <v>SINAPI 95543</v>
      </c>
      <c r="B4942" s="337" t="s">
        <v>180</v>
      </c>
      <c r="C4942" s="337" t="s">
        <v>24918</v>
      </c>
      <c r="D4942" s="338" t="s">
        <v>24919</v>
      </c>
      <c r="E4942" s="337" t="s">
        <v>437</v>
      </c>
      <c r="F4942" s="339" t="s">
        <v>24920</v>
      </c>
      <c r="G4942" s="339" t="s">
        <v>24921</v>
      </c>
    </row>
    <row r="4943" spans="1:7">
      <c r="A4943" s="336" t="str">
        <f t="shared" si="78"/>
        <v>SINAPI 95544</v>
      </c>
      <c r="B4943" s="337" t="s">
        <v>180</v>
      </c>
      <c r="C4943" s="337" t="s">
        <v>24922</v>
      </c>
      <c r="D4943" s="338" t="s">
        <v>24923</v>
      </c>
      <c r="E4943" s="337" t="s">
        <v>437</v>
      </c>
      <c r="F4943" s="339" t="s">
        <v>17313</v>
      </c>
      <c r="G4943" s="339" t="s">
        <v>24924</v>
      </c>
    </row>
    <row r="4944" spans="1:7">
      <c r="A4944" s="336" t="str">
        <f t="shared" si="78"/>
        <v>SINAPI 95545</v>
      </c>
      <c r="B4944" s="337" t="s">
        <v>180</v>
      </c>
      <c r="C4944" s="337" t="s">
        <v>24925</v>
      </c>
      <c r="D4944" s="338" t="s">
        <v>24926</v>
      </c>
      <c r="E4944" s="337" t="s">
        <v>437</v>
      </c>
      <c r="F4944" s="339" t="s">
        <v>24927</v>
      </c>
      <c r="G4944" s="339" t="s">
        <v>24928</v>
      </c>
    </row>
    <row r="4945" spans="1:7">
      <c r="A4945" s="336" t="str">
        <f t="shared" si="78"/>
        <v>SINAPI 95546</v>
      </c>
      <c r="B4945" s="337" t="s">
        <v>180</v>
      </c>
      <c r="C4945" s="337" t="s">
        <v>24929</v>
      </c>
      <c r="D4945" s="338" t="s">
        <v>24930</v>
      </c>
      <c r="E4945" s="337" t="s">
        <v>437</v>
      </c>
      <c r="F4945" s="339" t="s">
        <v>24931</v>
      </c>
      <c r="G4945" s="339" t="s">
        <v>24932</v>
      </c>
    </row>
    <row r="4946" spans="1:7" ht="22.5">
      <c r="A4946" s="336" t="str">
        <f t="shared" si="78"/>
        <v>SINAPI 95547</v>
      </c>
      <c r="B4946" s="337" t="s">
        <v>180</v>
      </c>
      <c r="C4946" s="337" t="s">
        <v>24933</v>
      </c>
      <c r="D4946" s="338" t="s">
        <v>24934</v>
      </c>
      <c r="E4946" s="337" t="s">
        <v>437</v>
      </c>
      <c r="F4946" s="339" t="s">
        <v>24935</v>
      </c>
      <c r="G4946" s="339" t="s">
        <v>24936</v>
      </c>
    </row>
    <row r="4947" spans="1:7">
      <c r="A4947" s="336" t="str">
        <f t="shared" si="78"/>
        <v>SINAPI 100848</v>
      </c>
      <c r="B4947" s="337" t="s">
        <v>180</v>
      </c>
      <c r="C4947" s="337" t="s">
        <v>24937</v>
      </c>
      <c r="D4947" s="338" t="s">
        <v>24938</v>
      </c>
      <c r="E4947" s="337" t="s">
        <v>437</v>
      </c>
      <c r="F4947" s="339" t="s">
        <v>24939</v>
      </c>
      <c r="G4947" s="339" t="s">
        <v>24940</v>
      </c>
    </row>
    <row r="4948" spans="1:7">
      <c r="A4948" s="336" t="str">
        <f t="shared" si="78"/>
        <v>SINAPI 100849</v>
      </c>
      <c r="B4948" s="337" t="s">
        <v>180</v>
      </c>
      <c r="C4948" s="337" t="s">
        <v>24941</v>
      </c>
      <c r="D4948" s="338" t="s">
        <v>24942</v>
      </c>
      <c r="E4948" s="337" t="s">
        <v>437</v>
      </c>
      <c r="F4948" s="339" t="s">
        <v>24943</v>
      </c>
      <c r="G4948" s="339" t="s">
        <v>22727</v>
      </c>
    </row>
    <row r="4949" spans="1:7">
      <c r="A4949" s="336" t="str">
        <f t="shared" si="78"/>
        <v>SINAPI 100851</v>
      </c>
      <c r="B4949" s="337" t="s">
        <v>180</v>
      </c>
      <c r="C4949" s="337" t="s">
        <v>24944</v>
      </c>
      <c r="D4949" s="338" t="s">
        <v>24945</v>
      </c>
      <c r="E4949" s="337" t="s">
        <v>437</v>
      </c>
      <c r="F4949" s="339" t="s">
        <v>24946</v>
      </c>
      <c r="G4949" s="339" t="s">
        <v>24947</v>
      </c>
    </row>
    <row r="4950" spans="1:7">
      <c r="A4950" s="336" t="str">
        <f t="shared" si="78"/>
        <v>SINAPI 100852</v>
      </c>
      <c r="B4950" s="337" t="s">
        <v>180</v>
      </c>
      <c r="C4950" s="337" t="s">
        <v>24948</v>
      </c>
      <c r="D4950" s="338" t="s">
        <v>24949</v>
      </c>
      <c r="E4950" s="337" t="s">
        <v>437</v>
      </c>
      <c r="F4950" s="339" t="s">
        <v>24950</v>
      </c>
      <c r="G4950" s="339" t="s">
        <v>24951</v>
      </c>
    </row>
    <row r="4951" spans="1:7">
      <c r="A4951" s="336" t="str">
        <f t="shared" si="78"/>
        <v>SINAPI 100853</v>
      </c>
      <c r="B4951" s="337" t="s">
        <v>180</v>
      </c>
      <c r="C4951" s="337" t="s">
        <v>24952</v>
      </c>
      <c r="D4951" s="338" t="s">
        <v>24953</v>
      </c>
      <c r="E4951" s="337" t="s">
        <v>437</v>
      </c>
      <c r="F4951" s="339" t="s">
        <v>24954</v>
      </c>
      <c r="G4951" s="339" t="s">
        <v>24955</v>
      </c>
    </row>
    <row r="4952" spans="1:7">
      <c r="A4952" s="336" t="str">
        <f t="shared" si="78"/>
        <v>SINAPI 100854</v>
      </c>
      <c r="B4952" s="337" t="s">
        <v>180</v>
      </c>
      <c r="C4952" s="337" t="s">
        <v>24956</v>
      </c>
      <c r="D4952" s="338" t="s">
        <v>24957</v>
      </c>
      <c r="E4952" s="337" t="s">
        <v>437</v>
      </c>
      <c r="F4952" s="339" t="s">
        <v>24958</v>
      </c>
      <c r="G4952" s="339" t="s">
        <v>24959</v>
      </c>
    </row>
    <row r="4953" spans="1:7" ht="22.5">
      <c r="A4953" s="336" t="str">
        <f t="shared" si="78"/>
        <v>SINAPI 100855</v>
      </c>
      <c r="B4953" s="337" t="s">
        <v>180</v>
      </c>
      <c r="C4953" s="337" t="s">
        <v>24960</v>
      </c>
      <c r="D4953" s="338" t="s">
        <v>24961</v>
      </c>
      <c r="E4953" s="337" t="s">
        <v>437</v>
      </c>
      <c r="F4953" s="339" t="s">
        <v>24927</v>
      </c>
      <c r="G4953" s="339" t="s">
        <v>24928</v>
      </c>
    </row>
    <row r="4954" spans="1:7">
      <c r="A4954" s="336" t="str">
        <f t="shared" si="78"/>
        <v>SINAPI 100856</v>
      </c>
      <c r="B4954" s="337" t="s">
        <v>180</v>
      </c>
      <c r="C4954" s="337" t="s">
        <v>24962</v>
      </c>
      <c r="D4954" s="338" t="s">
        <v>24963</v>
      </c>
      <c r="E4954" s="337" t="s">
        <v>437</v>
      </c>
      <c r="F4954" s="339" t="s">
        <v>22607</v>
      </c>
      <c r="G4954" s="339" t="s">
        <v>24964</v>
      </c>
    </row>
    <row r="4955" spans="1:7">
      <c r="A4955" s="336" t="str">
        <f t="shared" si="78"/>
        <v>SINAPI 100857</v>
      </c>
      <c r="B4955" s="337" t="s">
        <v>180</v>
      </c>
      <c r="C4955" s="337" t="s">
        <v>24965</v>
      </c>
      <c r="D4955" s="338" t="s">
        <v>24966</v>
      </c>
      <c r="E4955" s="337" t="s">
        <v>437</v>
      </c>
      <c r="F4955" s="339" t="s">
        <v>24967</v>
      </c>
      <c r="G4955" s="339" t="s">
        <v>24968</v>
      </c>
    </row>
    <row r="4956" spans="1:7">
      <c r="A4956" s="336" t="str">
        <f t="shared" si="78"/>
        <v>SINAPI 100858</v>
      </c>
      <c r="B4956" s="337" t="s">
        <v>180</v>
      </c>
      <c r="C4956" s="337" t="s">
        <v>24969</v>
      </c>
      <c r="D4956" s="338" t="s">
        <v>24970</v>
      </c>
      <c r="E4956" s="337" t="s">
        <v>437</v>
      </c>
      <c r="F4956" s="339" t="s">
        <v>24971</v>
      </c>
      <c r="G4956" s="339" t="s">
        <v>24972</v>
      </c>
    </row>
    <row r="4957" spans="1:7" ht="22.5">
      <c r="A4957" s="336" t="str">
        <f t="shared" si="78"/>
        <v>SINAPI 100859</v>
      </c>
      <c r="B4957" s="337" t="s">
        <v>180</v>
      </c>
      <c r="C4957" s="337" t="s">
        <v>24973</v>
      </c>
      <c r="D4957" s="338" t="s">
        <v>24974</v>
      </c>
      <c r="E4957" s="337" t="s">
        <v>437</v>
      </c>
      <c r="F4957" s="339" t="s">
        <v>24975</v>
      </c>
      <c r="G4957" s="339" t="s">
        <v>24976</v>
      </c>
    </row>
    <row r="4958" spans="1:7">
      <c r="A4958" s="336" t="str">
        <f t="shared" si="78"/>
        <v>SINAPI 100860</v>
      </c>
      <c r="B4958" s="337" t="s">
        <v>180</v>
      </c>
      <c r="C4958" s="337" t="s">
        <v>24977</v>
      </c>
      <c r="D4958" s="338" t="s">
        <v>24978</v>
      </c>
      <c r="E4958" s="337" t="s">
        <v>437</v>
      </c>
      <c r="F4958" s="339" t="s">
        <v>24979</v>
      </c>
      <c r="G4958" s="339" t="s">
        <v>15468</v>
      </c>
    </row>
    <row r="4959" spans="1:7" ht="22.5">
      <c r="A4959" s="336" t="str">
        <f t="shared" si="78"/>
        <v>SINAPI 100861</v>
      </c>
      <c r="B4959" s="337" t="s">
        <v>180</v>
      </c>
      <c r="C4959" s="337" t="s">
        <v>24980</v>
      </c>
      <c r="D4959" s="338" t="s">
        <v>24981</v>
      </c>
      <c r="E4959" s="337" t="s">
        <v>437</v>
      </c>
      <c r="F4959" s="339" t="s">
        <v>24982</v>
      </c>
      <c r="G4959" s="339" t="s">
        <v>23954</v>
      </c>
    </row>
    <row r="4960" spans="1:7" ht="22.5">
      <c r="A4960" s="336" t="str">
        <f t="shared" si="78"/>
        <v>SINAPI 100862</v>
      </c>
      <c r="B4960" s="337" t="s">
        <v>180</v>
      </c>
      <c r="C4960" s="337" t="s">
        <v>24983</v>
      </c>
      <c r="D4960" s="338" t="s">
        <v>24984</v>
      </c>
      <c r="E4960" s="337" t="s">
        <v>437</v>
      </c>
      <c r="F4960" s="339" t="s">
        <v>24985</v>
      </c>
      <c r="G4960" s="339" t="s">
        <v>24986</v>
      </c>
    </row>
    <row r="4961" spans="1:7" ht="22.5">
      <c r="A4961" s="336" t="str">
        <f t="shared" si="78"/>
        <v>SINAPI 100863</v>
      </c>
      <c r="B4961" s="337" t="s">
        <v>180</v>
      </c>
      <c r="C4961" s="337" t="s">
        <v>24987</v>
      </c>
      <c r="D4961" s="338" t="s">
        <v>24988</v>
      </c>
      <c r="E4961" s="337" t="s">
        <v>437</v>
      </c>
      <c r="F4961" s="339" t="s">
        <v>24989</v>
      </c>
      <c r="G4961" s="339" t="s">
        <v>24990</v>
      </c>
    </row>
    <row r="4962" spans="1:7" ht="22.5">
      <c r="A4962" s="336" t="str">
        <f t="shared" si="78"/>
        <v>SINAPI 100864</v>
      </c>
      <c r="B4962" s="337" t="s">
        <v>180</v>
      </c>
      <c r="C4962" s="337" t="s">
        <v>24991</v>
      </c>
      <c r="D4962" s="338" t="s">
        <v>24992</v>
      </c>
      <c r="E4962" s="337" t="s">
        <v>437</v>
      </c>
      <c r="F4962" s="339" t="s">
        <v>24993</v>
      </c>
      <c r="G4962" s="339" t="s">
        <v>24994</v>
      </c>
    </row>
    <row r="4963" spans="1:7" ht="22.5">
      <c r="A4963" s="336" t="str">
        <f t="shared" si="78"/>
        <v>SINAPI 100865</v>
      </c>
      <c r="B4963" s="337" t="s">
        <v>180</v>
      </c>
      <c r="C4963" s="337" t="s">
        <v>24995</v>
      </c>
      <c r="D4963" s="338" t="s">
        <v>24996</v>
      </c>
      <c r="E4963" s="337" t="s">
        <v>437</v>
      </c>
      <c r="F4963" s="339" t="s">
        <v>24997</v>
      </c>
      <c r="G4963" s="339" t="s">
        <v>24998</v>
      </c>
    </row>
    <row r="4964" spans="1:7" ht="22.5">
      <c r="A4964" s="336" t="str">
        <f t="shared" si="78"/>
        <v>SINAPI 100866</v>
      </c>
      <c r="B4964" s="337" t="s">
        <v>180</v>
      </c>
      <c r="C4964" s="337" t="s">
        <v>24999</v>
      </c>
      <c r="D4964" s="338" t="s">
        <v>25000</v>
      </c>
      <c r="E4964" s="337" t="s">
        <v>437</v>
      </c>
      <c r="F4964" s="339" t="s">
        <v>25001</v>
      </c>
      <c r="G4964" s="339" t="s">
        <v>25002</v>
      </c>
    </row>
    <row r="4965" spans="1:7" ht="22.5">
      <c r="A4965" s="336" t="str">
        <f t="shared" si="78"/>
        <v>SINAPI 100867</v>
      </c>
      <c r="B4965" s="337" t="s">
        <v>180</v>
      </c>
      <c r="C4965" s="337" t="s">
        <v>25003</v>
      </c>
      <c r="D4965" s="338" t="s">
        <v>25004</v>
      </c>
      <c r="E4965" s="337" t="s">
        <v>437</v>
      </c>
      <c r="F4965" s="339" t="s">
        <v>25005</v>
      </c>
      <c r="G4965" s="339" t="s">
        <v>25006</v>
      </c>
    </row>
    <row r="4966" spans="1:7" ht="22.5">
      <c r="A4966" s="336" t="str">
        <f t="shared" si="78"/>
        <v>SINAPI 100868</v>
      </c>
      <c r="B4966" s="337" t="s">
        <v>180</v>
      </c>
      <c r="C4966" s="337" t="s">
        <v>25007</v>
      </c>
      <c r="D4966" s="338" t="s">
        <v>25008</v>
      </c>
      <c r="E4966" s="337" t="s">
        <v>437</v>
      </c>
      <c r="F4966" s="339" t="s">
        <v>25009</v>
      </c>
      <c r="G4966" s="339" t="s">
        <v>25010</v>
      </c>
    </row>
    <row r="4967" spans="1:7" ht="22.5">
      <c r="A4967" s="336" t="str">
        <f t="shared" si="78"/>
        <v>SINAPI 100869</v>
      </c>
      <c r="B4967" s="337" t="s">
        <v>180</v>
      </c>
      <c r="C4967" s="337" t="s">
        <v>25011</v>
      </c>
      <c r="D4967" s="338" t="s">
        <v>25012</v>
      </c>
      <c r="E4967" s="337" t="s">
        <v>437</v>
      </c>
      <c r="F4967" s="339" t="s">
        <v>25013</v>
      </c>
      <c r="G4967" s="339" t="s">
        <v>25014</v>
      </c>
    </row>
    <row r="4968" spans="1:7" ht="22.5">
      <c r="A4968" s="336" t="str">
        <f t="shared" si="78"/>
        <v>SINAPI 100870</v>
      </c>
      <c r="B4968" s="337" t="s">
        <v>180</v>
      </c>
      <c r="C4968" s="337" t="s">
        <v>25015</v>
      </c>
      <c r="D4968" s="338" t="s">
        <v>25016</v>
      </c>
      <c r="E4968" s="337" t="s">
        <v>437</v>
      </c>
      <c r="F4968" s="339" t="s">
        <v>25017</v>
      </c>
      <c r="G4968" s="339" t="s">
        <v>25018</v>
      </c>
    </row>
    <row r="4969" spans="1:7" ht="22.5">
      <c r="A4969" s="336" t="str">
        <f t="shared" si="78"/>
        <v>SINAPI 100871</v>
      </c>
      <c r="B4969" s="337" t="s">
        <v>180</v>
      </c>
      <c r="C4969" s="337" t="s">
        <v>25019</v>
      </c>
      <c r="D4969" s="338" t="s">
        <v>25020</v>
      </c>
      <c r="E4969" s="337" t="s">
        <v>437</v>
      </c>
      <c r="F4969" s="339" t="s">
        <v>25021</v>
      </c>
      <c r="G4969" s="339" t="s">
        <v>25022</v>
      </c>
    </row>
    <row r="4970" spans="1:7" ht="22.5">
      <c r="A4970" s="336" t="str">
        <f t="shared" si="78"/>
        <v>SINAPI 100872</v>
      </c>
      <c r="B4970" s="337" t="s">
        <v>180</v>
      </c>
      <c r="C4970" s="337" t="s">
        <v>25023</v>
      </c>
      <c r="D4970" s="338" t="s">
        <v>25024</v>
      </c>
      <c r="E4970" s="337" t="s">
        <v>437</v>
      </c>
      <c r="F4970" s="339" t="s">
        <v>25025</v>
      </c>
      <c r="G4970" s="339" t="s">
        <v>25026</v>
      </c>
    </row>
    <row r="4971" spans="1:7" ht="22.5">
      <c r="A4971" s="336" t="str">
        <f t="shared" si="78"/>
        <v>SINAPI 100873</v>
      </c>
      <c r="B4971" s="337" t="s">
        <v>180</v>
      </c>
      <c r="C4971" s="337" t="s">
        <v>25027</v>
      </c>
      <c r="D4971" s="338" t="s">
        <v>25028</v>
      </c>
      <c r="E4971" s="337" t="s">
        <v>437</v>
      </c>
      <c r="F4971" s="339" t="s">
        <v>25029</v>
      </c>
      <c r="G4971" s="339" t="s">
        <v>25030</v>
      </c>
    </row>
    <row r="4972" spans="1:7">
      <c r="A4972" s="336" t="str">
        <f t="shared" si="78"/>
        <v>SINAPI 100874</v>
      </c>
      <c r="B4972" s="337" t="s">
        <v>180</v>
      </c>
      <c r="C4972" s="337" t="s">
        <v>25031</v>
      </c>
      <c r="D4972" s="338" t="s">
        <v>25032</v>
      </c>
      <c r="E4972" s="337" t="s">
        <v>437</v>
      </c>
      <c r="F4972" s="339" t="s">
        <v>25001</v>
      </c>
      <c r="G4972" s="339" t="s">
        <v>25002</v>
      </c>
    </row>
    <row r="4973" spans="1:7">
      <c r="A4973" s="336" t="str">
        <f t="shared" si="78"/>
        <v>SINAPI 100875</v>
      </c>
      <c r="B4973" s="337" t="s">
        <v>180</v>
      </c>
      <c r="C4973" s="337" t="s">
        <v>25033</v>
      </c>
      <c r="D4973" s="338" t="s">
        <v>25034</v>
      </c>
      <c r="E4973" s="337" t="s">
        <v>437</v>
      </c>
      <c r="F4973" s="339" t="s">
        <v>25035</v>
      </c>
      <c r="G4973" s="339" t="s">
        <v>25036</v>
      </c>
    </row>
    <row r="4974" spans="1:7" ht="22.5">
      <c r="A4974" s="336" t="str">
        <f t="shared" si="78"/>
        <v>SINAPI 100878</v>
      </c>
      <c r="B4974" s="337" t="s">
        <v>180</v>
      </c>
      <c r="C4974" s="337" t="s">
        <v>25037</v>
      </c>
      <c r="D4974" s="338" t="s">
        <v>25038</v>
      </c>
      <c r="E4974" s="337" t="s">
        <v>437</v>
      </c>
      <c r="F4974" s="339" t="s">
        <v>25039</v>
      </c>
      <c r="G4974" s="339" t="s">
        <v>25040</v>
      </c>
    </row>
    <row r="4975" spans="1:7" ht="22.5">
      <c r="A4975" s="336" t="str">
        <f t="shared" si="78"/>
        <v>SINAPI 98052</v>
      </c>
      <c r="B4975" s="337" t="s">
        <v>180</v>
      </c>
      <c r="C4975" s="337" t="s">
        <v>25041</v>
      </c>
      <c r="D4975" s="338" t="s">
        <v>25042</v>
      </c>
      <c r="E4975" s="337" t="s">
        <v>437</v>
      </c>
      <c r="F4975" s="339" t="s">
        <v>25043</v>
      </c>
      <c r="G4975" s="339" t="s">
        <v>25044</v>
      </c>
    </row>
    <row r="4976" spans="1:7" ht="22.5">
      <c r="A4976" s="336" t="str">
        <f t="shared" si="78"/>
        <v>SINAPI 98053</v>
      </c>
      <c r="B4976" s="337" t="s">
        <v>180</v>
      </c>
      <c r="C4976" s="337" t="s">
        <v>25045</v>
      </c>
      <c r="D4976" s="338" t="s">
        <v>25046</v>
      </c>
      <c r="E4976" s="337" t="s">
        <v>437</v>
      </c>
      <c r="F4976" s="339" t="s">
        <v>25047</v>
      </c>
      <c r="G4976" s="339" t="s">
        <v>25048</v>
      </c>
    </row>
    <row r="4977" spans="1:7" ht="22.5">
      <c r="A4977" s="336" t="str">
        <f t="shared" si="78"/>
        <v>SINAPI 98054</v>
      </c>
      <c r="B4977" s="337" t="s">
        <v>180</v>
      </c>
      <c r="C4977" s="337" t="s">
        <v>25049</v>
      </c>
      <c r="D4977" s="338" t="s">
        <v>25050</v>
      </c>
      <c r="E4977" s="337" t="s">
        <v>437</v>
      </c>
      <c r="F4977" s="339" t="s">
        <v>25051</v>
      </c>
      <c r="G4977" s="339" t="s">
        <v>25052</v>
      </c>
    </row>
    <row r="4978" spans="1:7" ht="22.5">
      <c r="A4978" s="336" t="str">
        <f t="shared" si="78"/>
        <v>SINAPI 98055</v>
      </c>
      <c r="B4978" s="337" t="s">
        <v>180</v>
      </c>
      <c r="C4978" s="337" t="s">
        <v>25053</v>
      </c>
      <c r="D4978" s="338" t="s">
        <v>25054</v>
      </c>
      <c r="E4978" s="337" t="s">
        <v>437</v>
      </c>
      <c r="F4978" s="339" t="s">
        <v>25055</v>
      </c>
      <c r="G4978" s="339" t="s">
        <v>25056</v>
      </c>
    </row>
    <row r="4979" spans="1:7" ht="22.5">
      <c r="A4979" s="336" t="str">
        <f t="shared" si="78"/>
        <v>SINAPI 98056</v>
      </c>
      <c r="B4979" s="337" t="s">
        <v>180</v>
      </c>
      <c r="C4979" s="337" t="s">
        <v>25057</v>
      </c>
      <c r="D4979" s="338" t="s">
        <v>25058</v>
      </c>
      <c r="E4979" s="337" t="s">
        <v>437</v>
      </c>
      <c r="F4979" s="339" t="s">
        <v>25059</v>
      </c>
      <c r="G4979" s="339" t="s">
        <v>25060</v>
      </c>
    </row>
    <row r="4980" spans="1:7" ht="22.5">
      <c r="A4980" s="336" t="str">
        <f t="shared" si="78"/>
        <v>SINAPI 98057</v>
      </c>
      <c r="B4980" s="337" t="s">
        <v>180</v>
      </c>
      <c r="C4980" s="337" t="s">
        <v>25061</v>
      </c>
      <c r="D4980" s="338" t="s">
        <v>25062</v>
      </c>
      <c r="E4980" s="337" t="s">
        <v>437</v>
      </c>
      <c r="F4980" s="339" t="s">
        <v>25063</v>
      </c>
      <c r="G4980" s="339" t="s">
        <v>25064</v>
      </c>
    </row>
    <row r="4981" spans="1:7" ht="22.5">
      <c r="A4981" s="336" t="str">
        <f t="shared" si="78"/>
        <v>SINAPI 98058</v>
      </c>
      <c r="B4981" s="337" t="s">
        <v>180</v>
      </c>
      <c r="C4981" s="337" t="s">
        <v>25065</v>
      </c>
      <c r="D4981" s="338" t="s">
        <v>25066</v>
      </c>
      <c r="E4981" s="337" t="s">
        <v>437</v>
      </c>
      <c r="F4981" s="339" t="s">
        <v>25067</v>
      </c>
      <c r="G4981" s="339" t="s">
        <v>25068</v>
      </c>
    </row>
    <row r="4982" spans="1:7" ht="22.5">
      <c r="A4982" s="336" t="str">
        <f t="shared" si="78"/>
        <v>SINAPI 98059</v>
      </c>
      <c r="B4982" s="337" t="s">
        <v>180</v>
      </c>
      <c r="C4982" s="337" t="s">
        <v>25069</v>
      </c>
      <c r="D4982" s="338" t="s">
        <v>25070</v>
      </c>
      <c r="E4982" s="337" t="s">
        <v>437</v>
      </c>
      <c r="F4982" s="339" t="s">
        <v>25071</v>
      </c>
      <c r="G4982" s="339" t="s">
        <v>25072</v>
      </c>
    </row>
    <row r="4983" spans="1:7" ht="22.5">
      <c r="A4983" s="336" t="str">
        <f t="shared" ref="A4983:A5046" si="79">CONCATENAR</f>
        <v>SINAPI 98060</v>
      </c>
      <c r="B4983" s="337" t="s">
        <v>180</v>
      </c>
      <c r="C4983" s="337" t="s">
        <v>25073</v>
      </c>
      <c r="D4983" s="338" t="s">
        <v>25074</v>
      </c>
      <c r="E4983" s="337" t="s">
        <v>437</v>
      </c>
      <c r="F4983" s="339" t="s">
        <v>25075</v>
      </c>
      <c r="G4983" s="339" t="s">
        <v>25076</v>
      </c>
    </row>
    <row r="4984" spans="1:7" ht="22.5">
      <c r="A4984" s="336" t="str">
        <f t="shared" si="79"/>
        <v>SINAPI 98061</v>
      </c>
      <c r="B4984" s="337" t="s">
        <v>180</v>
      </c>
      <c r="C4984" s="337" t="s">
        <v>25077</v>
      </c>
      <c r="D4984" s="338" t="s">
        <v>25078</v>
      </c>
      <c r="E4984" s="337" t="s">
        <v>437</v>
      </c>
      <c r="F4984" s="339" t="s">
        <v>25079</v>
      </c>
      <c r="G4984" s="339" t="s">
        <v>25080</v>
      </c>
    </row>
    <row r="4985" spans="1:7" ht="22.5">
      <c r="A4985" s="336" t="str">
        <f t="shared" si="79"/>
        <v>SINAPI 98062</v>
      </c>
      <c r="B4985" s="337" t="s">
        <v>180</v>
      </c>
      <c r="C4985" s="337" t="s">
        <v>25081</v>
      </c>
      <c r="D4985" s="338" t="s">
        <v>25082</v>
      </c>
      <c r="E4985" s="337" t="s">
        <v>437</v>
      </c>
      <c r="F4985" s="339" t="s">
        <v>25083</v>
      </c>
      <c r="G4985" s="339" t="s">
        <v>25084</v>
      </c>
    </row>
    <row r="4986" spans="1:7" ht="22.5">
      <c r="A4986" s="336" t="str">
        <f t="shared" si="79"/>
        <v>SINAPI 98063</v>
      </c>
      <c r="B4986" s="337" t="s">
        <v>180</v>
      </c>
      <c r="C4986" s="337" t="s">
        <v>25085</v>
      </c>
      <c r="D4986" s="338" t="s">
        <v>25086</v>
      </c>
      <c r="E4986" s="337" t="s">
        <v>437</v>
      </c>
      <c r="F4986" s="339" t="s">
        <v>25087</v>
      </c>
      <c r="G4986" s="339" t="s">
        <v>25088</v>
      </c>
    </row>
    <row r="4987" spans="1:7" ht="22.5">
      <c r="A4987" s="336" t="str">
        <f t="shared" si="79"/>
        <v>SINAPI 98064</v>
      </c>
      <c r="B4987" s="337" t="s">
        <v>180</v>
      </c>
      <c r="C4987" s="337" t="s">
        <v>25089</v>
      </c>
      <c r="D4987" s="338" t="s">
        <v>25090</v>
      </c>
      <c r="E4987" s="337" t="s">
        <v>437</v>
      </c>
      <c r="F4987" s="339" t="s">
        <v>25091</v>
      </c>
      <c r="G4987" s="339" t="s">
        <v>25092</v>
      </c>
    </row>
    <row r="4988" spans="1:7" ht="22.5">
      <c r="A4988" s="336" t="str">
        <f t="shared" si="79"/>
        <v>SINAPI 98065</v>
      </c>
      <c r="B4988" s="337" t="s">
        <v>180</v>
      </c>
      <c r="C4988" s="337" t="s">
        <v>25093</v>
      </c>
      <c r="D4988" s="338" t="s">
        <v>25094</v>
      </c>
      <c r="E4988" s="337" t="s">
        <v>437</v>
      </c>
      <c r="F4988" s="339" t="s">
        <v>25095</v>
      </c>
      <c r="G4988" s="339" t="s">
        <v>25096</v>
      </c>
    </row>
    <row r="4989" spans="1:7" ht="22.5">
      <c r="A4989" s="336" t="str">
        <f t="shared" si="79"/>
        <v>SINAPI 98066</v>
      </c>
      <c r="B4989" s="337" t="s">
        <v>180</v>
      </c>
      <c r="C4989" s="337" t="s">
        <v>25097</v>
      </c>
      <c r="D4989" s="338" t="s">
        <v>25098</v>
      </c>
      <c r="E4989" s="337" t="s">
        <v>437</v>
      </c>
      <c r="F4989" s="339" t="s">
        <v>25099</v>
      </c>
      <c r="G4989" s="339" t="s">
        <v>25100</v>
      </c>
    </row>
    <row r="4990" spans="1:7" ht="22.5">
      <c r="A4990" s="336" t="str">
        <f t="shared" si="79"/>
        <v>SINAPI 98067</v>
      </c>
      <c r="B4990" s="337" t="s">
        <v>180</v>
      </c>
      <c r="C4990" s="337" t="s">
        <v>25101</v>
      </c>
      <c r="D4990" s="338" t="s">
        <v>25102</v>
      </c>
      <c r="E4990" s="337" t="s">
        <v>437</v>
      </c>
      <c r="F4990" s="339" t="s">
        <v>25103</v>
      </c>
      <c r="G4990" s="339" t="s">
        <v>25104</v>
      </c>
    </row>
    <row r="4991" spans="1:7" ht="22.5">
      <c r="A4991" s="336" t="str">
        <f t="shared" si="79"/>
        <v>SINAPI 98068</v>
      </c>
      <c r="B4991" s="337" t="s">
        <v>180</v>
      </c>
      <c r="C4991" s="337" t="s">
        <v>25105</v>
      </c>
      <c r="D4991" s="338" t="s">
        <v>25106</v>
      </c>
      <c r="E4991" s="337" t="s">
        <v>437</v>
      </c>
      <c r="F4991" s="339" t="s">
        <v>25107</v>
      </c>
      <c r="G4991" s="339" t="s">
        <v>25108</v>
      </c>
    </row>
    <row r="4992" spans="1:7" ht="22.5">
      <c r="A4992" s="336" t="str">
        <f t="shared" si="79"/>
        <v>SINAPI 98069</v>
      </c>
      <c r="B4992" s="337" t="s">
        <v>180</v>
      </c>
      <c r="C4992" s="337" t="s">
        <v>25109</v>
      </c>
      <c r="D4992" s="338" t="s">
        <v>25110</v>
      </c>
      <c r="E4992" s="337" t="s">
        <v>437</v>
      </c>
      <c r="F4992" s="339" t="s">
        <v>25111</v>
      </c>
      <c r="G4992" s="339" t="s">
        <v>25112</v>
      </c>
    </row>
    <row r="4993" spans="1:7" ht="22.5">
      <c r="A4993" s="336" t="str">
        <f t="shared" si="79"/>
        <v>SINAPI 98070</v>
      </c>
      <c r="B4993" s="337" t="s">
        <v>180</v>
      </c>
      <c r="C4993" s="337" t="s">
        <v>25113</v>
      </c>
      <c r="D4993" s="338" t="s">
        <v>25114</v>
      </c>
      <c r="E4993" s="337" t="s">
        <v>437</v>
      </c>
      <c r="F4993" s="339" t="s">
        <v>25115</v>
      </c>
      <c r="G4993" s="339" t="s">
        <v>25116</v>
      </c>
    </row>
    <row r="4994" spans="1:7" ht="22.5">
      <c r="A4994" s="336" t="str">
        <f t="shared" si="79"/>
        <v>SINAPI 98071</v>
      </c>
      <c r="B4994" s="337" t="s">
        <v>180</v>
      </c>
      <c r="C4994" s="337" t="s">
        <v>25117</v>
      </c>
      <c r="D4994" s="338" t="s">
        <v>25118</v>
      </c>
      <c r="E4994" s="337" t="s">
        <v>437</v>
      </c>
      <c r="F4994" s="339" t="s">
        <v>25119</v>
      </c>
      <c r="G4994" s="339" t="s">
        <v>25120</v>
      </c>
    </row>
    <row r="4995" spans="1:7" ht="22.5">
      <c r="A4995" s="336" t="str">
        <f t="shared" si="79"/>
        <v>SINAPI 98072</v>
      </c>
      <c r="B4995" s="337" t="s">
        <v>180</v>
      </c>
      <c r="C4995" s="337" t="s">
        <v>25121</v>
      </c>
      <c r="D4995" s="338" t="s">
        <v>25122</v>
      </c>
      <c r="E4995" s="337" t="s">
        <v>437</v>
      </c>
      <c r="F4995" s="339" t="s">
        <v>25123</v>
      </c>
      <c r="G4995" s="339" t="s">
        <v>25124</v>
      </c>
    </row>
    <row r="4996" spans="1:7" ht="22.5">
      <c r="A4996" s="336" t="str">
        <f t="shared" si="79"/>
        <v>SINAPI 98073</v>
      </c>
      <c r="B4996" s="337" t="s">
        <v>180</v>
      </c>
      <c r="C4996" s="337" t="s">
        <v>25125</v>
      </c>
      <c r="D4996" s="338" t="s">
        <v>25126</v>
      </c>
      <c r="E4996" s="337" t="s">
        <v>437</v>
      </c>
      <c r="F4996" s="339" t="s">
        <v>25127</v>
      </c>
      <c r="G4996" s="339" t="s">
        <v>25128</v>
      </c>
    </row>
    <row r="4997" spans="1:7" ht="22.5">
      <c r="A4997" s="336" t="str">
        <f t="shared" si="79"/>
        <v>SINAPI 98074</v>
      </c>
      <c r="B4997" s="337" t="s">
        <v>180</v>
      </c>
      <c r="C4997" s="337" t="s">
        <v>25129</v>
      </c>
      <c r="D4997" s="338" t="s">
        <v>25130</v>
      </c>
      <c r="E4997" s="337" t="s">
        <v>437</v>
      </c>
      <c r="F4997" s="339" t="s">
        <v>25131</v>
      </c>
      <c r="G4997" s="339" t="s">
        <v>25132</v>
      </c>
    </row>
    <row r="4998" spans="1:7" ht="22.5">
      <c r="A4998" s="336" t="str">
        <f t="shared" si="79"/>
        <v>SINAPI 98075</v>
      </c>
      <c r="B4998" s="337" t="s">
        <v>180</v>
      </c>
      <c r="C4998" s="337" t="s">
        <v>25133</v>
      </c>
      <c r="D4998" s="338" t="s">
        <v>25134</v>
      </c>
      <c r="E4998" s="337" t="s">
        <v>437</v>
      </c>
      <c r="F4998" s="339" t="s">
        <v>25135</v>
      </c>
      <c r="G4998" s="339" t="s">
        <v>25136</v>
      </c>
    </row>
    <row r="4999" spans="1:7" ht="22.5">
      <c r="A4999" s="336" t="str">
        <f t="shared" si="79"/>
        <v>SINAPI 98076</v>
      </c>
      <c r="B4999" s="337" t="s">
        <v>180</v>
      </c>
      <c r="C4999" s="337" t="s">
        <v>25137</v>
      </c>
      <c r="D4999" s="338" t="s">
        <v>25138</v>
      </c>
      <c r="E4999" s="337" t="s">
        <v>437</v>
      </c>
      <c r="F4999" s="339" t="s">
        <v>25139</v>
      </c>
      <c r="G4999" s="339" t="s">
        <v>25140</v>
      </c>
    </row>
    <row r="5000" spans="1:7" ht="22.5">
      <c r="A5000" s="336" t="str">
        <f t="shared" si="79"/>
        <v>SINAPI 98077</v>
      </c>
      <c r="B5000" s="337" t="s">
        <v>180</v>
      </c>
      <c r="C5000" s="337" t="s">
        <v>25141</v>
      </c>
      <c r="D5000" s="338" t="s">
        <v>25142</v>
      </c>
      <c r="E5000" s="337" t="s">
        <v>437</v>
      </c>
      <c r="F5000" s="339" t="s">
        <v>25143</v>
      </c>
      <c r="G5000" s="339" t="s">
        <v>25144</v>
      </c>
    </row>
    <row r="5001" spans="1:7" ht="22.5">
      <c r="A5001" s="336" t="str">
        <f t="shared" si="79"/>
        <v>SINAPI 98078</v>
      </c>
      <c r="B5001" s="337" t="s">
        <v>180</v>
      </c>
      <c r="C5001" s="337" t="s">
        <v>25145</v>
      </c>
      <c r="D5001" s="338" t="s">
        <v>25146</v>
      </c>
      <c r="E5001" s="337" t="s">
        <v>437</v>
      </c>
      <c r="F5001" s="339" t="s">
        <v>25147</v>
      </c>
      <c r="G5001" s="339" t="s">
        <v>25148</v>
      </c>
    </row>
    <row r="5002" spans="1:7" ht="22.5">
      <c r="A5002" s="336" t="str">
        <f t="shared" si="79"/>
        <v>SINAPI 98079</v>
      </c>
      <c r="B5002" s="337" t="s">
        <v>180</v>
      </c>
      <c r="C5002" s="337" t="s">
        <v>25149</v>
      </c>
      <c r="D5002" s="338" t="s">
        <v>25150</v>
      </c>
      <c r="E5002" s="337" t="s">
        <v>437</v>
      </c>
      <c r="F5002" s="339" t="s">
        <v>25151</v>
      </c>
      <c r="G5002" s="339" t="s">
        <v>25152</v>
      </c>
    </row>
    <row r="5003" spans="1:7" ht="22.5">
      <c r="A5003" s="336" t="str">
        <f t="shared" si="79"/>
        <v>SINAPI 98080</v>
      </c>
      <c r="B5003" s="337" t="s">
        <v>180</v>
      </c>
      <c r="C5003" s="337" t="s">
        <v>25153</v>
      </c>
      <c r="D5003" s="338" t="s">
        <v>25154</v>
      </c>
      <c r="E5003" s="337" t="s">
        <v>437</v>
      </c>
      <c r="F5003" s="339" t="s">
        <v>25155</v>
      </c>
      <c r="G5003" s="339" t="s">
        <v>25156</v>
      </c>
    </row>
    <row r="5004" spans="1:7" ht="22.5">
      <c r="A5004" s="336" t="str">
        <f t="shared" si="79"/>
        <v>SINAPI 98081</v>
      </c>
      <c r="B5004" s="337" t="s">
        <v>180</v>
      </c>
      <c r="C5004" s="337" t="s">
        <v>25157</v>
      </c>
      <c r="D5004" s="338" t="s">
        <v>25158</v>
      </c>
      <c r="E5004" s="337" t="s">
        <v>437</v>
      </c>
      <c r="F5004" s="339" t="s">
        <v>25159</v>
      </c>
      <c r="G5004" s="339" t="s">
        <v>25160</v>
      </c>
    </row>
    <row r="5005" spans="1:7" ht="22.5">
      <c r="A5005" s="336" t="str">
        <f t="shared" si="79"/>
        <v>SINAPI 98082</v>
      </c>
      <c r="B5005" s="337" t="s">
        <v>180</v>
      </c>
      <c r="C5005" s="337" t="s">
        <v>25161</v>
      </c>
      <c r="D5005" s="338" t="s">
        <v>25162</v>
      </c>
      <c r="E5005" s="337" t="s">
        <v>437</v>
      </c>
      <c r="F5005" s="339" t="s">
        <v>25163</v>
      </c>
      <c r="G5005" s="339" t="s">
        <v>25164</v>
      </c>
    </row>
    <row r="5006" spans="1:7" ht="22.5">
      <c r="A5006" s="336" t="str">
        <f t="shared" si="79"/>
        <v>SINAPI 98083</v>
      </c>
      <c r="B5006" s="337" t="s">
        <v>180</v>
      </c>
      <c r="C5006" s="337" t="s">
        <v>25165</v>
      </c>
      <c r="D5006" s="338" t="s">
        <v>25166</v>
      </c>
      <c r="E5006" s="337" t="s">
        <v>437</v>
      </c>
      <c r="F5006" s="339" t="s">
        <v>25167</v>
      </c>
      <c r="G5006" s="339" t="s">
        <v>25168</v>
      </c>
    </row>
    <row r="5007" spans="1:7" ht="22.5">
      <c r="A5007" s="336" t="str">
        <f t="shared" si="79"/>
        <v>SINAPI 98084</v>
      </c>
      <c r="B5007" s="337" t="s">
        <v>180</v>
      </c>
      <c r="C5007" s="337" t="s">
        <v>25169</v>
      </c>
      <c r="D5007" s="338" t="s">
        <v>25170</v>
      </c>
      <c r="E5007" s="337" t="s">
        <v>437</v>
      </c>
      <c r="F5007" s="339" t="s">
        <v>25171</v>
      </c>
      <c r="G5007" s="339" t="s">
        <v>25172</v>
      </c>
    </row>
    <row r="5008" spans="1:7" ht="22.5">
      <c r="A5008" s="336" t="str">
        <f t="shared" si="79"/>
        <v>SINAPI 98085</v>
      </c>
      <c r="B5008" s="337" t="s">
        <v>180</v>
      </c>
      <c r="C5008" s="337" t="s">
        <v>25173</v>
      </c>
      <c r="D5008" s="338" t="s">
        <v>25174</v>
      </c>
      <c r="E5008" s="337" t="s">
        <v>437</v>
      </c>
      <c r="F5008" s="339" t="s">
        <v>25175</v>
      </c>
      <c r="G5008" s="339" t="s">
        <v>25176</v>
      </c>
    </row>
    <row r="5009" spans="1:7" ht="22.5">
      <c r="A5009" s="336" t="str">
        <f t="shared" si="79"/>
        <v>SINAPI 98086</v>
      </c>
      <c r="B5009" s="337" t="s">
        <v>180</v>
      </c>
      <c r="C5009" s="337" t="s">
        <v>25177</v>
      </c>
      <c r="D5009" s="338" t="s">
        <v>25178</v>
      </c>
      <c r="E5009" s="337" t="s">
        <v>437</v>
      </c>
      <c r="F5009" s="339" t="s">
        <v>25179</v>
      </c>
      <c r="G5009" s="339" t="s">
        <v>25180</v>
      </c>
    </row>
    <row r="5010" spans="1:7" ht="22.5">
      <c r="A5010" s="336" t="str">
        <f t="shared" si="79"/>
        <v>SINAPI 98087</v>
      </c>
      <c r="B5010" s="337" t="s">
        <v>180</v>
      </c>
      <c r="C5010" s="337" t="s">
        <v>25181</v>
      </c>
      <c r="D5010" s="338" t="s">
        <v>25182</v>
      </c>
      <c r="E5010" s="337" t="s">
        <v>437</v>
      </c>
      <c r="F5010" s="339" t="s">
        <v>25183</v>
      </c>
      <c r="G5010" s="339" t="s">
        <v>25184</v>
      </c>
    </row>
    <row r="5011" spans="1:7" ht="22.5">
      <c r="A5011" s="336" t="str">
        <f t="shared" si="79"/>
        <v>SINAPI 98088</v>
      </c>
      <c r="B5011" s="337" t="s">
        <v>180</v>
      </c>
      <c r="C5011" s="337" t="s">
        <v>25185</v>
      </c>
      <c r="D5011" s="338" t="s">
        <v>25186</v>
      </c>
      <c r="E5011" s="337" t="s">
        <v>437</v>
      </c>
      <c r="F5011" s="339" t="s">
        <v>25187</v>
      </c>
      <c r="G5011" s="339" t="s">
        <v>25188</v>
      </c>
    </row>
    <row r="5012" spans="1:7" ht="22.5">
      <c r="A5012" s="336" t="str">
        <f t="shared" si="79"/>
        <v>SINAPI 98089</v>
      </c>
      <c r="B5012" s="337" t="s">
        <v>180</v>
      </c>
      <c r="C5012" s="337" t="s">
        <v>25189</v>
      </c>
      <c r="D5012" s="338" t="s">
        <v>25190</v>
      </c>
      <c r="E5012" s="337" t="s">
        <v>437</v>
      </c>
      <c r="F5012" s="339" t="s">
        <v>25191</v>
      </c>
      <c r="G5012" s="339" t="s">
        <v>25192</v>
      </c>
    </row>
    <row r="5013" spans="1:7" ht="22.5">
      <c r="A5013" s="336" t="str">
        <f t="shared" si="79"/>
        <v>SINAPI 98090</v>
      </c>
      <c r="B5013" s="337" t="s">
        <v>180</v>
      </c>
      <c r="C5013" s="337" t="s">
        <v>25193</v>
      </c>
      <c r="D5013" s="338" t="s">
        <v>25194</v>
      </c>
      <c r="E5013" s="337" t="s">
        <v>437</v>
      </c>
      <c r="F5013" s="339" t="s">
        <v>25195</v>
      </c>
      <c r="G5013" s="339" t="s">
        <v>25196</v>
      </c>
    </row>
    <row r="5014" spans="1:7" ht="22.5">
      <c r="A5014" s="336" t="str">
        <f t="shared" si="79"/>
        <v>SINAPI 98091</v>
      </c>
      <c r="B5014" s="337" t="s">
        <v>180</v>
      </c>
      <c r="C5014" s="337" t="s">
        <v>25197</v>
      </c>
      <c r="D5014" s="338" t="s">
        <v>25198</v>
      </c>
      <c r="E5014" s="337" t="s">
        <v>437</v>
      </c>
      <c r="F5014" s="339" t="s">
        <v>25199</v>
      </c>
      <c r="G5014" s="339" t="s">
        <v>25200</v>
      </c>
    </row>
    <row r="5015" spans="1:7" ht="22.5">
      <c r="A5015" s="336" t="str">
        <f t="shared" si="79"/>
        <v>SINAPI 98092</v>
      </c>
      <c r="B5015" s="337" t="s">
        <v>180</v>
      </c>
      <c r="C5015" s="337" t="s">
        <v>25201</v>
      </c>
      <c r="D5015" s="338" t="s">
        <v>25202</v>
      </c>
      <c r="E5015" s="337" t="s">
        <v>437</v>
      </c>
      <c r="F5015" s="339" t="s">
        <v>25203</v>
      </c>
      <c r="G5015" s="339" t="s">
        <v>25204</v>
      </c>
    </row>
    <row r="5016" spans="1:7" ht="22.5">
      <c r="A5016" s="336" t="str">
        <f t="shared" si="79"/>
        <v>SINAPI 98093</v>
      </c>
      <c r="B5016" s="337" t="s">
        <v>180</v>
      </c>
      <c r="C5016" s="337" t="s">
        <v>25205</v>
      </c>
      <c r="D5016" s="338" t="s">
        <v>25206</v>
      </c>
      <c r="E5016" s="337" t="s">
        <v>437</v>
      </c>
      <c r="F5016" s="339" t="s">
        <v>25207</v>
      </c>
      <c r="G5016" s="339" t="s">
        <v>25208</v>
      </c>
    </row>
    <row r="5017" spans="1:7" ht="22.5">
      <c r="A5017" s="336" t="str">
        <f t="shared" si="79"/>
        <v>SINAPI 98094</v>
      </c>
      <c r="B5017" s="337" t="s">
        <v>180</v>
      </c>
      <c r="C5017" s="337" t="s">
        <v>25209</v>
      </c>
      <c r="D5017" s="338" t="s">
        <v>25210</v>
      </c>
      <c r="E5017" s="337" t="s">
        <v>437</v>
      </c>
      <c r="F5017" s="339" t="s">
        <v>25211</v>
      </c>
      <c r="G5017" s="339" t="s">
        <v>25212</v>
      </c>
    </row>
    <row r="5018" spans="1:7" ht="22.5">
      <c r="A5018" s="336" t="str">
        <f t="shared" si="79"/>
        <v>SINAPI 98099</v>
      </c>
      <c r="B5018" s="337" t="s">
        <v>180</v>
      </c>
      <c r="C5018" s="337" t="s">
        <v>25213</v>
      </c>
      <c r="D5018" s="338" t="s">
        <v>25214</v>
      </c>
      <c r="E5018" s="337" t="s">
        <v>437</v>
      </c>
      <c r="F5018" s="339" t="s">
        <v>25215</v>
      </c>
      <c r="G5018" s="339" t="s">
        <v>25216</v>
      </c>
    </row>
    <row r="5019" spans="1:7" ht="22.5">
      <c r="A5019" s="336" t="str">
        <f t="shared" si="79"/>
        <v>SINAPI 98100</v>
      </c>
      <c r="B5019" s="337" t="s">
        <v>180</v>
      </c>
      <c r="C5019" s="337" t="s">
        <v>25217</v>
      </c>
      <c r="D5019" s="338" t="s">
        <v>25218</v>
      </c>
      <c r="E5019" s="337" t="s">
        <v>437</v>
      </c>
      <c r="F5019" s="339" t="s">
        <v>25219</v>
      </c>
      <c r="G5019" s="339" t="s">
        <v>25220</v>
      </c>
    </row>
    <row r="5020" spans="1:7" ht="22.5">
      <c r="A5020" s="336" t="str">
        <f t="shared" si="79"/>
        <v>SINAPI 98101</v>
      </c>
      <c r="B5020" s="337" t="s">
        <v>180</v>
      </c>
      <c r="C5020" s="337" t="s">
        <v>25221</v>
      </c>
      <c r="D5020" s="338" t="s">
        <v>25222</v>
      </c>
      <c r="E5020" s="337" t="s">
        <v>437</v>
      </c>
      <c r="F5020" s="339" t="s">
        <v>25223</v>
      </c>
      <c r="G5020" s="339" t="s">
        <v>25224</v>
      </c>
    </row>
    <row r="5021" spans="1:7" ht="22.5">
      <c r="A5021" s="336" t="str">
        <f t="shared" si="79"/>
        <v>SINAPI 98109</v>
      </c>
      <c r="B5021" s="337" t="s">
        <v>180</v>
      </c>
      <c r="C5021" s="337" t="s">
        <v>25225</v>
      </c>
      <c r="D5021" s="338" t="s">
        <v>25226</v>
      </c>
      <c r="E5021" s="337" t="s">
        <v>437</v>
      </c>
      <c r="F5021" s="339" t="s">
        <v>25227</v>
      </c>
      <c r="G5021" s="339" t="s">
        <v>25228</v>
      </c>
    </row>
    <row r="5022" spans="1:7">
      <c r="A5022" s="336" t="str">
        <f t="shared" si="79"/>
        <v>SINAPI 98110</v>
      </c>
      <c r="B5022" s="337" t="s">
        <v>180</v>
      </c>
      <c r="C5022" s="337" t="s">
        <v>25229</v>
      </c>
      <c r="D5022" s="338" t="s">
        <v>25230</v>
      </c>
      <c r="E5022" s="337" t="s">
        <v>437</v>
      </c>
      <c r="F5022" s="339" t="s">
        <v>25231</v>
      </c>
      <c r="G5022" s="339" t="s">
        <v>25232</v>
      </c>
    </row>
    <row r="5023" spans="1:7">
      <c r="A5023" s="336" t="str">
        <f t="shared" si="79"/>
        <v>SINAPI 98111</v>
      </c>
      <c r="B5023" s="337" t="s">
        <v>180</v>
      </c>
      <c r="C5023" s="337" t="s">
        <v>25233</v>
      </c>
      <c r="D5023" s="338" t="s">
        <v>25234</v>
      </c>
      <c r="E5023" s="337" t="s">
        <v>437</v>
      </c>
      <c r="F5023" s="339" t="s">
        <v>25235</v>
      </c>
      <c r="G5023" s="339" t="s">
        <v>10187</v>
      </c>
    </row>
    <row r="5024" spans="1:7">
      <c r="A5024" s="336" t="str">
        <f t="shared" si="79"/>
        <v>SINAPI 98112</v>
      </c>
      <c r="B5024" s="337" t="s">
        <v>180</v>
      </c>
      <c r="C5024" s="337" t="s">
        <v>25236</v>
      </c>
      <c r="D5024" s="338" t="s">
        <v>25237</v>
      </c>
      <c r="E5024" s="337" t="s">
        <v>437</v>
      </c>
      <c r="F5024" s="339" t="s">
        <v>25238</v>
      </c>
      <c r="G5024" s="339" t="s">
        <v>25239</v>
      </c>
    </row>
    <row r="5025" spans="1:7">
      <c r="A5025" s="336" t="str">
        <f t="shared" si="79"/>
        <v>SINAPI 98114</v>
      </c>
      <c r="B5025" s="337" t="s">
        <v>180</v>
      </c>
      <c r="C5025" s="337" t="s">
        <v>25240</v>
      </c>
      <c r="D5025" s="338" t="s">
        <v>25241</v>
      </c>
      <c r="E5025" s="337" t="s">
        <v>437</v>
      </c>
      <c r="F5025" s="339" t="s">
        <v>25242</v>
      </c>
      <c r="G5025" s="339" t="s">
        <v>25243</v>
      </c>
    </row>
    <row r="5026" spans="1:7" ht="22.5">
      <c r="A5026" s="336" t="str">
        <f t="shared" si="79"/>
        <v>SINAPI 98115</v>
      </c>
      <c r="B5026" s="337" t="s">
        <v>180</v>
      </c>
      <c r="C5026" s="337" t="s">
        <v>25244</v>
      </c>
      <c r="D5026" s="338" t="s">
        <v>25245</v>
      </c>
      <c r="E5026" s="337" t="s">
        <v>437</v>
      </c>
      <c r="F5026" s="339" t="s">
        <v>25246</v>
      </c>
      <c r="G5026" s="339" t="s">
        <v>25247</v>
      </c>
    </row>
    <row r="5027" spans="1:7" ht="22.5">
      <c r="A5027" s="336" t="str">
        <f t="shared" si="79"/>
        <v>SINAPI 89957</v>
      </c>
      <c r="B5027" s="337" t="s">
        <v>180</v>
      </c>
      <c r="C5027" s="337" t="s">
        <v>25248</v>
      </c>
      <c r="D5027" s="338" t="s">
        <v>25249</v>
      </c>
      <c r="E5027" s="337" t="s">
        <v>437</v>
      </c>
      <c r="F5027" s="339" t="s">
        <v>25250</v>
      </c>
      <c r="G5027" s="339" t="s">
        <v>25251</v>
      </c>
    </row>
    <row r="5028" spans="1:7" ht="22.5">
      <c r="A5028" s="336" t="str">
        <f t="shared" si="79"/>
        <v>SINAPI 89959</v>
      </c>
      <c r="B5028" s="337" t="s">
        <v>180</v>
      </c>
      <c r="C5028" s="337" t="s">
        <v>25252</v>
      </c>
      <c r="D5028" s="338" t="s">
        <v>25253</v>
      </c>
      <c r="E5028" s="337" t="s">
        <v>437</v>
      </c>
      <c r="F5028" s="339" t="s">
        <v>25254</v>
      </c>
      <c r="G5028" s="339" t="s">
        <v>25255</v>
      </c>
    </row>
    <row r="5029" spans="1:7">
      <c r="A5029" s="336" t="str">
        <f t="shared" si="79"/>
        <v>SINAPI 89349</v>
      </c>
      <c r="B5029" s="337" t="s">
        <v>180</v>
      </c>
      <c r="C5029" s="337" t="s">
        <v>25256</v>
      </c>
      <c r="D5029" s="338" t="s">
        <v>25257</v>
      </c>
      <c r="E5029" s="337" t="s">
        <v>437</v>
      </c>
      <c r="F5029" s="339" t="s">
        <v>25258</v>
      </c>
      <c r="G5029" s="339" t="s">
        <v>25259</v>
      </c>
    </row>
    <row r="5030" spans="1:7">
      <c r="A5030" s="336" t="str">
        <f t="shared" si="79"/>
        <v>SINAPI 89351</v>
      </c>
      <c r="B5030" s="337" t="s">
        <v>180</v>
      </c>
      <c r="C5030" s="337" t="s">
        <v>25260</v>
      </c>
      <c r="D5030" s="338" t="s">
        <v>25261</v>
      </c>
      <c r="E5030" s="337" t="s">
        <v>437</v>
      </c>
      <c r="F5030" s="339" t="s">
        <v>25262</v>
      </c>
      <c r="G5030" s="339" t="s">
        <v>25263</v>
      </c>
    </row>
    <row r="5031" spans="1:7">
      <c r="A5031" s="336" t="str">
        <f t="shared" si="79"/>
        <v>SINAPI 89352</v>
      </c>
      <c r="B5031" s="337" t="s">
        <v>180</v>
      </c>
      <c r="C5031" s="337" t="s">
        <v>25264</v>
      </c>
      <c r="D5031" s="338" t="s">
        <v>25265</v>
      </c>
      <c r="E5031" s="337" t="s">
        <v>437</v>
      </c>
      <c r="F5031" s="339" t="s">
        <v>25266</v>
      </c>
      <c r="G5031" s="339" t="s">
        <v>25267</v>
      </c>
    </row>
    <row r="5032" spans="1:7">
      <c r="A5032" s="336" t="str">
        <f t="shared" si="79"/>
        <v>SINAPI 89353</v>
      </c>
      <c r="B5032" s="337" t="s">
        <v>180</v>
      </c>
      <c r="C5032" s="337" t="s">
        <v>25268</v>
      </c>
      <c r="D5032" s="338" t="s">
        <v>25269</v>
      </c>
      <c r="E5032" s="337" t="s">
        <v>437</v>
      </c>
      <c r="F5032" s="339" t="s">
        <v>24943</v>
      </c>
      <c r="G5032" s="339" t="s">
        <v>25270</v>
      </c>
    </row>
    <row r="5033" spans="1:7" ht="22.5">
      <c r="A5033" s="336" t="str">
        <f t="shared" si="79"/>
        <v>SINAPI 89354</v>
      </c>
      <c r="B5033" s="337" t="s">
        <v>180</v>
      </c>
      <c r="C5033" s="337" t="s">
        <v>25271</v>
      </c>
      <c r="D5033" s="338" t="s">
        <v>25272</v>
      </c>
      <c r="E5033" s="337" t="s">
        <v>437</v>
      </c>
      <c r="F5033" s="339" t="s">
        <v>25273</v>
      </c>
      <c r="G5033" s="339" t="s">
        <v>25274</v>
      </c>
    </row>
    <row r="5034" spans="1:7" ht="22.5">
      <c r="A5034" s="336" t="str">
        <f t="shared" si="79"/>
        <v>SINAPI 89969</v>
      </c>
      <c r="B5034" s="337" t="s">
        <v>180</v>
      </c>
      <c r="C5034" s="337" t="s">
        <v>25275</v>
      </c>
      <c r="D5034" s="338" t="s">
        <v>25276</v>
      </c>
      <c r="E5034" s="337" t="s">
        <v>437</v>
      </c>
      <c r="F5034" s="339" t="s">
        <v>17011</v>
      </c>
      <c r="G5034" s="339" t="s">
        <v>8930</v>
      </c>
    </row>
    <row r="5035" spans="1:7" ht="22.5">
      <c r="A5035" s="336" t="str">
        <f t="shared" si="79"/>
        <v>SINAPI 89970</v>
      </c>
      <c r="B5035" s="337" t="s">
        <v>180</v>
      </c>
      <c r="C5035" s="337" t="s">
        <v>25277</v>
      </c>
      <c r="D5035" s="338" t="s">
        <v>25278</v>
      </c>
      <c r="E5035" s="337" t="s">
        <v>437</v>
      </c>
      <c r="F5035" s="339" t="s">
        <v>20090</v>
      </c>
      <c r="G5035" s="339" t="s">
        <v>11575</v>
      </c>
    </row>
    <row r="5036" spans="1:7" ht="22.5">
      <c r="A5036" s="336" t="str">
        <f t="shared" si="79"/>
        <v>SINAPI 89971</v>
      </c>
      <c r="B5036" s="337" t="s">
        <v>180</v>
      </c>
      <c r="C5036" s="337" t="s">
        <v>25279</v>
      </c>
      <c r="D5036" s="338" t="s">
        <v>25280</v>
      </c>
      <c r="E5036" s="337" t="s">
        <v>437</v>
      </c>
      <c r="F5036" s="339" t="s">
        <v>25281</v>
      </c>
      <c r="G5036" s="339" t="s">
        <v>10521</v>
      </c>
    </row>
    <row r="5037" spans="1:7" ht="22.5">
      <c r="A5037" s="336" t="str">
        <f t="shared" si="79"/>
        <v>SINAPI 89972</v>
      </c>
      <c r="B5037" s="337" t="s">
        <v>180</v>
      </c>
      <c r="C5037" s="337" t="s">
        <v>25282</v>
      </c>
      <c r="D5037" s="338" t="s">
        <v>25283</v>
      </c>
      <c r="E5037" s="337" t="s">
        <v>437</v>
      </c>
      <c r="F5037" s="339" t="s">
        <v>25284</v>
      </c>
      <c r="G5037" s="339" t="s">
        <v>25285</v>
      </c>
    </row>
    <row r="5038" spans="1:7" ht="22.5">
      <c r="A5038" s="336" t="str">
        <f t="shared" si="79"/>
        <v>SINAPI 89973</v>
      </c>
      <c r="B5038" s="337" t="s">
        <v>180</v>
      </c>
      <c r="C5038" s="337" t="s">
        <v>25286</v>
      </c>
      <c r="D5038" s="338" t="s">
        <v>25287</v>
      </c>
      <c r="E5038" s="337" t="s">
        <v>437</v>
      </c>
      <c r="F5038" s="339" t="s">
        <v>25288</v>
      </c>
      <c r="G5038" s="339" t="s">
        <v>25289</v>
      </c>
    </row>
    <row r="5039" spans="1:7" ht="22.5">
      <c r="A5039" s="336" t="str">
        <f t="shared" si="79"/>
        <v>SINAPI 89974</v>
      </c>
      <c r="B5039" s="337" t="s">
        <v>180</v>
      </c>
      <c r="C5039" s="337" t="s">
        <v>25290</v>
      </c>
      <c r="D5039" s="338" t="s">
        <v>25291</v>
      </c>
      <c r="E5039" s="337" t="s">
        <v>437</v>
      </c>
      <c r="F5039" s="339" t="s">
        <v>24242</v>
      </c>
      <c r="G5039" s="339" t="s">
        <v>25292</v>
      </c>
    </row>
    <row r="5040" spans="1:7" ht="22.5">
      <c r="A5040" s="336" t="str">
        <f t="shared" si="79"/>
        <v>SINAPI 89984</v>
      </c>
      <c r="B5040" s="337" t="s">
        <v>180</v>
      </c>
      <c r="C5040" s="337" t="s">
        <v>25293</v>
      </c>
      <c r="D5040" s="338" t="s">
        <v>25294</v>
      </c>
      <c r="E5040" s="337" t="s">
        <v>437</v>
      </c>
      <c r="F5040" s="339" t="s">
        <v>25295</v>
      </c>
      <c r="G5040" s="339" t="s">
        <v>25296</v>
      </c>
    </row>
    <row r="5041" spans="1:7" ht="22.5">
      <c r="A5041" s="336" t="str">
        <f t="shared" si="79"/>
        <v>SINAPI 89985</v>
      </c>
      <c r="B5041" s="337" t="s">
        <v>180</v>
      </c>
      <c r="C5041" s="337" t="s">
        <v>25297</v>
      </c>
      <c r="D5041" s="338" t="s">
        <v>25298</v>
      </c>
      <c r="E5041" s="337" t="s">
        <v>437</v>
      </c>
      <c r="F5041" s="339" t="s">
        <v>10115</v>
      </c>
      <c r="G5041" s="339" t="s">
        <v>25299</v>
      </c>
    </row>
    <row r="5042" spans="1:7" ht="22.5">
      <c r="A5042" s="336" t="str">
        <f t="shared" si="79"/>
        <v>SINAPI 89986</v>
      </c>
      <c r="B5042" s="337" t="s">
        <v>180</v>
      </c>
      <c r="C5042" s="337" t="s">
        <v>25300</v>
      </c>
      <c r="D5042" s="338" t="s">
        <v>25301</v>
      </c>
      <c r="E5042" s="337" t="s">
        <v>437</v>
      </c>
      <c r="F5042" s="339" t="s">
        <v>25302</v>
      </c>
      <c r="G5042" s="339" t="s">
        <v>15472</v>
      </c>
    </row>
    <row r="5043" spans="1:7" ht="22.5">
      <c r="A5043" s="336" t="str">
        <f t="shared" si="79"/>
        <v>SINAPI 89987</v>
      </c>
      <c r="B5043" s="337" t="s">
        <v>180</v>
      </c>
      <c r="C5043" s="337" t="s">
        <v>25303</v>
      </c>
      <c r="D5043" s="338" t="s">
        <v>25304</v>
      </c>
      <c r="E5043" s="337" t="s">
        <v>437</v>
      </c>
      <c r="F5043" s="339" t="s">
        <v>25305</v>
      </c>
      <c r="G5043" s="339" t="s">
        <v>25306</v>
      </c>
    </row>
    <row r="5044" spans="1:7">
      <c r="A5044" s="336" t="str">
        <f t="shared" si="79"/>
        <v>SINAPI 90371</v>
      </c>
      <c r="B5044" s="337" t="s">
        <v>180</v>
      </c>
      <c r="C5044" s="337" t="s">
        <v>25307</v>
      </c>
      <c r="D5044" s="338" t="s">
        <v>25308</v>
      </c>
      <c r="E5044" s="337" t="s">
        <v>437</v>
      </c>
      <c r="F5044" s="339" t="s">
        <v>25309</v>
      </c>
      <c r="G5044" s="339" t="s">
        <v>25310</v>
      </c>
    </row>
    <row r="5045" spans="1:7">
      <c r="A5045" s="336" t="str">
        <f t="shared" si="79"/>
        <v>SINAPI 94489</v>
      </c>
      <c r="B5045" s="337" t="s">
        <v>180</v>
      </c>
      <c r="C5045" s="337" t="s">
        <v>25311</v>
      </c>
      <c r="D5045" s="338" t="s">
        <v>25312</v>
      </c>
      <c r="E5045" s="337" t="s">
        <v>437</v>
      </c>
      <c r="F5045" s="339" t="s">
        <v>21437</v>
      </c>
      <c r="G5045" s="339" t="s">
        <v>25313</v>
      </c>
    </row>
    <row r="5046" spans="1:7">
      <c r="A5046" s="336" t="str">
        <f t="shared" si="79"/>
        <v>SINAPI 94490</v>
      </c>
      <c r="B5046" s="337" t="s">
        <v>180</v>
      </c>
      <c r="C5046" s="337" t="s">
        <v>25314</v>
      </c>
      <c r="D5046" s="338" t="s">
        <v>25315</v>
      </c>
      <c r="E5046" s="337" t="s">
        <v>437</v>
      </c>
      <c r="F5046" s="339" t="s">
        <v>25316</v>
      </c>
      <c r="G5046" s="339" t="s">
        <v>25317</v>
      </c>
    </row>
    <row r="5047" spans="1:7">
      <c r="A5047" s="336" t="str">
        <f t="shared" ref="A5047:A5110" si="80">CONCATENAR</f>
        <v>SINAPI 94491</v>
      </c>
      <c r="B5047" s="337" t="s">
        <v>180</v>
      </c>
      <c r="C5047" s="337" t="s">
        <v>25318</v>
      </c>
      <c r="D5047" s="338" t="s">
        <v>25319</v>
      </c>
      <c r="E5047" s="337" t="s">
        <v>437</v>
      </c>
      <c r="F5047" s="339" t="s">
        <v>22144</v>
      </c>
      <c r="G5047" s="339" t="s">
        <v>25320</v>
      </c>
    </row>
    <row r="5048" spans="1:7">
      <c r="A5048" s="336" t="str">
        <f t="shared" si="80"/>
        <v>SINAPI 94492</v>
      </c>
      <c r="B5048" s="337" t="s">
        <v>180</v>
      </c>
      <c r="C5048" s="337" t="s">
        <v>25321</v>
      </c>
      <c r="D5048" s="338" t="s">
        <v>25322</v>
      </c>
      <c r="E5048" s="337" t="s">
        <v>437</v>
      </c>
      <c r="F5048" s="339" t="s">
        <v>15724</v>
      </c>
      <c r="G5048" s="339" t="s">
        <v>25323</v>
      </c>
    </row>
    <row r="5049" spans="1:7">
      <c r="A5049" s="336" t="str">
        <f t="shared" si="80"/>
        <v>SINAPI 94493</v>
      </c>
      <c r="B5049" s="337" t="s">
        <v>180</v>
      </c>
      <c r="C5049" s="337" t="s">
        <v>25324</v>
      </c>
      <c r="D5049" s="338" t="s">
        <v>25325</v>
      </c>
      <c r="E5049" s="337" t="s">
        <v>437</v>
      </c>
      <c r="F5049" s="339" t="s">
        <v>25326</v>
      </c>
      <c r="G5049" s="339" t="s">
        <v>25327</v>
      </c>
    </row>
    <row r="5050" spans="1:7">
      <c r="A5050" s="336" t="str">
        <f t="shared" si="80"/>
        <v>SINAPI 94495</v>
      </c>
      <c r="B5050" s="337" t="s">
        <v>180</v>
      </c>
      <c r="C5050" s="337" t="s">
        <v>25328</v>
      </c>
      <c r="D5050" s="338" t="s">
        <v>25329</v>
      </c>
      <c r="E5050" s="337" t="s">
        <v>437</v>
      </c>
      <c r="F5050" s="339" t="s">
        <v>21993</v>
      </c>
      <c r="G5050" s="339" t="s">
        <v>25330</v>
      </c>
    </row>
    <row r="5051" spans="1:7">
      <c r="A5051" s="336" t="str">
        <f t="shared" si="80"/>
        <v>SINAPI 94496</v>
      </c>
      <c r="B5051" s="337" t="s">
        <v>180</v>
      </c>
      <c r="C5051" s="337" t="s">
        <v>25331</v>
      </c>
      <c r="D5051" s="338" t="s">
        <v>25332</v>
      </c>
      <c r="E5051" s="337" t="s">
        <v>437</v>
      </c>
      <c r="F5051" s="339" t="s">
        <v>25333</v>
      </c>
      <c r="G5051" s="339" t="s">
        <v>25334</v>
      </c>
    </row>
    <row r="5052" spans="1:7">
      <c r="A5052" s="336" t="str">
        <f t="shared" si="80"/>
        <v>SINAPI 94497</v>
      </c>
      <c r="B5052" s="337" t="s">
        <v>180</v>
      </c>
      <c r="C5052" s="337" t="s">
        <v>25335</v>
      </c>
      <c r="D5052" s="338" t="s">
        <v>25336</v>
      </c>
      <c r="E5052" s="337" t="s">
        <v>437</v>
      </c>
      <c r="F5052" s="339" t="s">
        <v>25337</v>
      </c>
      <c r="G5052" s="339" t="s">
        <v>25338</v>
      </c>
    </row>
    <row r="5053" spans="1:7">
      <c r="A5053" s="336" t="str">
        <f t="shared" si="80"/>
        <v>SINAPI 94498</v>
      </c>
      <c r="B5053" s="337" t="s">
        <v>180</v>
      </c>
      <c r="C5053" s="337" t="s">
        <v>25339</v>
      </c>
      <c r="D5053" s="338" t="s">
        <v>25340</v>
      </c>
      <c r="E5053" s="337" t="s">
        <v>437</v>
      </c>
      <c r="F5053" s="339" t="s">
        <v>25341</v>
      </c>
      <c r="G5053" s="339" t="s">
        <v>25342</v>
      </c>
    </row>
    <row r="5054" spans="1:7">
      <c r="A5054" s="336" t="str">
        <f t="shared" si="80"/>
        <v>SINAPI 94499</v>
      </c>
      <c r="B5054" s="337" t="s">
        <v>180</v>
      </c>
      <c r="C5054" s="337" t="s">
        <v>25343</v>
      </c>
      <c r="D5054" s="338" t="s">
        <v>25344</v>
      </c>
      <c r="E5054" s="337" t="s">
        <v>437</v>
      </c>
      <c r="F5054" s="339" t="s">
        <v>25345</v>
      </c>
      <c r="G5054" s="339" t="s">
        <v>25346</v>
      </c>
    </row>
    <row r="5055" spans="1:7">
      <c r="A5055" s="336" t="str">
        <f t="shared" si="80"/>
        <v>SINAPI 94500</v>
      </c>
      <c r="B5055" s="337" t="s">
        <v>180</v>
      </c>
      <c r="C5055" s="337" t="s">
        <v>25347</v>
      </c>
      <c r="D5055" s="338" t="s">
        <v>25348</v>
      </c>
      <c r="E5055" s="337" t="s">
        <v>437</v>
      </c>
      <c r="F5055" s="339" t="s">
        <v>25349</v>
      </c>
      <c r="G5055" s="339" t="s">
        <v>25350</v>
      </c>
    </row>
    <row r="5056" spans="1:7">
      <c r="A5056" s="336" t="str">
        <f t="shared" si="80"/>
        <v>SINAPI 94501</v>
      </c>
      <c r="B5056" s="337" t="s">
        <v>180</v>
      </c>
      <c r="C5056" s="337" t="s">
        <v>25351</v>
      </c>
      <c r="D5056" s="338" t="s">
        <v>25352</v>
      </c>
      <c r="E5056" s="337" t="s">
        <v>437</v>
      </c>
      <c r="F5056" s="339" t="s">
        <v>12677</v>
      </c>
      <c r="G5056" s="339" t="s">
        <v>25353</v>
      </c>
    </row>
    <row r="5057" spans="1:7" ht="22.5">
      <c r="A5057" s="336" t="str">
        <f t="shared" si="80"/>
        <v>SINAPI 94792</v>
      </c>
      <c r="B5057" s="337" t="s">
        <v>180</v>
      </c>
      <c r="C5057" s="337" t="s">
        <v>25354</v>
      </c>
      <c r="D5057" s="338" t="s">
        <v>25355</v>
      </c>
      <c r="E5057" s="337" t="s">
        <v>437</v>
      </c>
      <c r="F5057" s="339" t="s">
        <v>25356</v>
      </c>
      <c r="G5057" s="339" t="s">
        <v>25357</v>
      </c>
    </row>
    <row r="5058" spans="1:7" ht="22.5">
      <c r="A5058" s="336" t="str">
        <f t="shared" si="80"/>
        <v>SINAPI 94793</v>
      </c>
      <c r="B5058" s="337" t="s">
        <v>180</v>
      </c>
      <c r="C5058" s="337" t="s">
        <v>25358</v>
      </c>
      <c r="D5058" s="338" t="s">
        <v>25359</v>
      </c>
      <c r="E5058" s="337" t="s">
        <v>437</v>
      </c>
      <c r="F5058" s="339" t="s">
        <v>25360</v>
      </c>
      <c r="G5058" s="339" t="s">
        <v>25361</v>
      </c>
    </row>
    <row r="5059" spans="1:7" ht="22.5">
      <c r="A5059" s="336" t="str">
        <f t="shared" si="80"/>
        <v>SINAPI 94794</v>
      </c>
      <c r="B5059" s="337" t="s">
        <v>180</v>
      </c>
      <c r="C5059" s="337" t="s">
        <v>25362</v>
      </c>
      <c r="D5059" s="338" t="s">
        <v>25363</v>
      </c>
      <c r="E5059" s="337" t="s">
        <v>437</v>
      </c>
      <c r="F5059" s="339" t="s">
        <v>25364</v>
      </c>
      <c r="G5059" s="339" t="s">
        <v>25365</v>
      </c>
    </row>
    <row r="5060" spans="1:7">
      <c r="A5060" s="336" t="str">
        <f t="shared" si="80"/>
        <v>SINAPI 94795</v>
      </c>
      <c r="B5060" s="337" t="s">
        <v>180</v>
      </c>
      <c r="C5060" s="337" t="s">
        <v>25366</v>
      </c>
      <c r="D5060" s="338" t="s">
        <v>25367</v>
      </c>
      <c r="E5060" s="337" t="s">
        <v>437</v>
      </c>
      <c r="F5060" s="339" t="s">
        <v>25368</v>
      </c>
      <c r="G5060" s="339" t="s">
        <v>25369</v>
      </c>
    </row>
    <row r="5061" spans="1:7">
      <c r="A5061" s="336" t="str">
        <f t="shared" si="80"/>
        <v>SINAPI 94796</v>
      </c>
      <c r="B5061" s="337" t="s">
        <v>180</v>
      </c>
      <c r="C5061" s="337" t="s">
        <v>25370</v>
      </c>
      <c r="D5061" s="338" t="s">
        <v>25371</v>
      </c>
      <c r="E5061" s="337" t="s">
        <v>437</v>
      </c>
      <c r="F5061" s="339" t="s">
        <v>25263</v>
      </c>
      <c r="G5061" s="339" t="s">
        <v>25372</v>
      </c>
    </row>
    <row r="5062" spans="1:7">
      <c r="A5062" s="336" t="str">
        <f t="shared" si="80"/>
        <v>SINAPI 94797</v>
      </c>
      <c r="B5062" s="337" t="s">
        <v>180</v>
      </c>
      <c r="C5062" s="337" t="s">
        <v>25373</v>
      </c>
      <c r="D5062" s="338" t="s">
        <v>25374</v>
      </c>
      <c r="E5062" s="337" t="s">
        <v>437</v>
      </c>
      <c r="F5062" s="339" t="s">
        <v>22532</v>
      </c>
      <c r="G5062" s="339" t="s">
        <v>25375</v>
      </c>
    </row>
    <row r="5063" spans="1:7">
      <c r="A5063" s="336" t="str">
        <f t="shared" si="80"/>
        <v>SINAPI 94798</v>
      </c>
      <c r="B5063" s="337" t="s">
        <v>180</v>
      </c>
      <c r="C5063" s="337" t="s">
        <v>25376</v>
      </c>
      <c r="D5063" s="338" t="s">
        <v>25377</v>
      </c>
      <c r="E5063" s="337" t="s">
        <v>437</v>
      </c>
      <c r="F5063" s="339" t="s">
        <v>25378</v>
      </c>
      <c r="G5063" s="339" t="s">
        <v>12784</v>
      </c>
    </row>
    <row r="5064" spans="1:7">
      <c r="A5064" s="336" t="str">
        <f t="shared" si="80"/>
        <v>SINAPI 94799</v>
      </c>
      <c r="B5064" s="337" t="s">
        <v>180</v>
      </c>
      <c r="C5064" s="337" t="s">
        <v>25379</v>
      </c>
      <c r="D5064" s="338" t="s">
        <v>25380</v>
      </c>
      <c r="E5064" s="337" t="s">
        <v>437</v>
      </c>
      <c r="F5064" s="339" t="s">
        <v>25381</v>
      </c>
      <c r="G5064" s="339" t="s">
        <v>25382</v>
      </c>
    </row>
    <row r="5065" spans="1:7">
      <c r="A5065" s="336" t="str">
        <f t="shared" si="80"/>
        <v>SINAPI 94800</v>
      </c>
      <c r="B5065" s="337" t="s">
        <v>180</v>
      </c>
      <c r="C5065" s="337" t="s">
        <v>25383</v>
      </c>
      <c r="D5065" s="338" t="s">
        <v>25384</v>
      </c>
      <c r="E5065" s="337" t="s">
        <v>437</v>
      </c>
      <c r="F5065" s="339" t="s">
        <v>25385</v>
      </c>
      <c r="G5065" s="339" t="s">
        <v>25386</v>
      </c>
    </row>
    <row r="5066" spans="1:7">
      <c r="A5066" s="336" t="str">
        <f t="shared" si="80"/>
        <v>SINAPI 95248</v>
      </c>
      <c r="B5066" s="337" t="s">
        <v>180</v>
      </c>
      <c r="C5066" s="337" t="s">
        <v>25387</v>
      </c>
      <c r="D5066" s="338" t="s">
        <v>25388</v>
      </c>
      <c r="E5066" s="337" t="s">
        <v>437</v>
      </c>
      <c r="F5066" s="339" t="s">
        <v>15152</v>
      </c>
      <c r="G5066" s="339" t="s">
        <v>24001</v>
      </c>
    </row>
    <row r="5067" spans="1:7">
      <c r="A5067" s="336" t="str">
        <f t="shared" si="80"/>
        <v>SINAPI 95249</v>
      </c>
      <c r="B5067" s="337" t="s">
        <v>180</v>
      </c>
      <c r="C5067" s="337" t="s">
        <v>25389</v>
      </c>
      <c r="D5067" s="338" t="s">
        <v>25390</v>
      </c>
      <c r="E5067" s="337" t="s">
        <v>437</v>
      </c>
      <c r="F5067" s="339" t="s">
        <v>25391</v>
      </c>
      <c r="G5067" s="339" t="s">
        <v>23067</v>
      </c>
    </row>
    <row r="5068" spans="1:7">
      <c r="A5068" s="336" t="str">
        <f t="shared" si="80"/>
        <v>SINAPI 95250</v>
      </c>
      <c r="B5068" s="337" t="s">
        <v>180</v>
      </c>
      <c r="C5068" s="337" t="s">
        <v>25392</v>
      </c>
      <c r="D5068" s="338" t="s">
        <v>25393</v>
      </c>
      <c r="E5068" s="337" t="s">
        <v>437</v>
      </c>
      <c r="F5068" s="339" t="s">
        <v>18650</v>
      </c>
      <c r="G5068" s="339" t="s">
        <v>25394</v>
      </c>
    </row>
    <row r="5069" spans="1:7">
      <c r="A5069" s="336" t="str">
        <f t="shared" si="80"/>
        <v>SINAPI 95251</v>
      </c>
      <c r="B5069" s="337" t="s">
        <v>180</v>
      </c>
      <c r="C5069" s="337" t="s">
        <v>25395</v>
      </c>
      <c r="D5069" s="338" t="s">
        <v>25396</v>
      </c>
      <c r="E5069" s="337" t="s">
        <v>437</v>
      </c>
      <c r="F5069" s="339" t="s">
        <v>25397</v>
      </c>
      <c r="G5069" s="339" t="s">
        <v>25398</v>
      </c>
    </row>
    <row r="5070" spans="1:7">
      <c r="A5070" s="336" t="str">
        <f t="shared" si="80"/>
        <v>SINAPI 95252</v>
      </c>
      <c r="B5070" s="337" t="s">
        <v>180</v>
      </c>
      <c r="C5070" s="337" t="s">
        <v>25399</v>
      </c>
      <c r="D5070" s="338" t="s">
        <v>25400</v>
      </c>
      <c r="E5070" s="337" t="s">
        <v>437</v>
      </c>
      <c r="F5070" s="339" t="s">
        <v>25401</v>
      </c>
      <c r="G5070" s="339" t="s">
        <v>25402</v>
      </c>
    </row>
    <row r="5071" spans="1:7">
      <c r="A5071" s="336" t="str">
        <f t="shared" si="80"/>
        <v>SINAPI 95253</v>
      </c>
      <c r="B5071" s="337" t="s">
        <v>180</v>
      </c>
      <c r="C5071" s="337" t="s">
        <v>25403</v>
      </c>
      <c r="D5071" s="338" t="s">
        <v>25404</v>
      </c>
      <c r="E5071" s="337" t="s">
        <v>437</v>
      </c>
      <c r="F5071" s="339" t="s">
        <v>15975</v>
      </c>
      <c r="G5071" s="339" t="s">
        <v>25405</v>
      </c>
    </row>
    <row r="5072" spans="1:7">
      <c r="A5072" s="336" t="str">
        <f t="shared" si="80"/>
        <v>SINAPI 99619</v>
      </c>
      <c r="B5072" s="337" t="s">
        <v>180</v>
      </c>
      <c r="C5072" s="337" t="s">
        <v>25406</v>
      </c>
      <c r="D5072" s="338" t="s">
        <v>25407</v>
      </c>
      <c r="E5072" s="337" t="s">
        <v>437</v>
      </c>
      <c r="F5072" s="339" t="s">
        <v>25408</v>
      </c>
      <c r="G5072" s="339" t="s">
        <v>25409</v>
      </c>
    </row>
    <row r="5073" spans="1:7">
      <c r="A5073" s="336" t="str">
        <f t="shared" si="80"/>
        <v>SINAPI 99620</v>
      </c>
      <c r="B5073" s="337" t="s">
        <v>180</v>
      </c>
      <c r="C5073" s="337" t="s">
        <v>25410</v>
      </c>
      <c r="D5073" s="338" t="s">
        <v>25411</v>
      </c>
      <c r="E5073" s="337" t="s">
        <v>437</v>
      </c>
      <c r="F5073" s="339" t="s">
        <v>25412</v>
      </c>
      <c r="G5073" s="339" t="s">
        <v>25413</v>
      </c>
    </row>
    <row r="5074" spans="1:7">
      <c r="A5074" s="336" t="str">
        <f t="shared" si="80"/>
        <v>SINAPI 99621</v>
      </c>
      <c r="B5074" s="337" t="s">
        <v>180</v>
      </c>
      <c r="C5074" s="337" t="s">
        <v>25414</v>
      </c>
      <c r="D5074" s="338" t="s">
        <v>25415</v>
      </c>
      <c r="E5074" s="337" t="s">
        <v>437</v>
      </c>
      <c r="F5074" s="339" t="s">
        <v>25416</v>
      </c>
      <c r="G5074" s="339" t="s">
        <v>25417</v>
      </c>
    </row>
    <row r="5075" spans="1:7">
      <c r="A5075" s="336" t="str">
        <f t="shared" si="80"/>
        <v>SINAPI 99622</v>
      </c>
      <c r="B5075" s="337" t="s">
        <v>180</v>
      </c>
      <c r="C5075" s="337" t="s">
        <v>25418</v>
      </c>
      <c r="D5075" s="338" t="s">
        <v>25419</v>
      </c>
      <c r="E5075" s="337" t="s">
        <v>437</v>
      </c>
      <c r="F5075" s="339" t="s">
        <v>25381</v>
      </c>
      <c r="G5075" s="339" t="s">
        <v>25420</v>
      </c>
    </row>
    <row r="5076" spans="1:7">
      <c r="A5076" s="336" t="str">
        <f t="shared" si="80"/>
        <v>SINAPI 99623</v>
      </c>
      <c r="B5076" s="337" t="s">
        <v>180</v>
      </c>
      <c r="C5076" s="337" t="s">
        <v>25421</v>
      </c>
      <c r="D5076" s="338" t="s">
        <v>25422</v>
      </c>
      <c r="E5076" s="337" t="s">
        <v>437</v>
      </c>
      <c r="F5076" s="339" t="s">
        <v>25423</v>
      </c>
      <c r="G5076" s="339" t="s">
        <v>25424</v>
      </c>
    </row>
    <row r="5077" spans="1:7">
      <c r="A5077" s="336" t="str">
        <f t="shared" si="80"/>
        <v>SINAPI 99624</v>
      </c>
      <c r="B5077" s="337" t="s">
        <v>180</v>
      </c>
      <c r="C5077" s="337" t="s">
        <v>25425</v>
      </c>
      <c r="D5077" s="338" t="s">
        <v>25426</v>
      </c>
      <c r="E5077" s="337" t="s">
        <v>437</v>
      </c>
      <c r="F5077" s="339" t="s">
        <v>25427</v>
      </c>
      <c r="G5077" s="339" t="s">
        <v>25428</v>
      </c>
    </row>
    <row r="5078" spans="1:7">
      <c r="A5078" s="336" t="str">
        <f t="shared" si="80"/>
        <v>SINAPI 99625</v>
      </c>
      <c r="B5078" s="337" t="s">
        <v>180</v>
      </c>
      <c r="C5078" s="337" t="s">
        <v>25429</v>
      </c>
      <c r="D5078" s="338" t="s">
        <v>25430</v>
      </c>
      <c r="E5078" s="337" t="s">
        <v>437</v>
      </c>
      <c r="F5078" s="339" t="s">
        <v>25431</v>
      </c>
      <c r="G5078" s="339" t="s">
        <v>25432</v>
      </c>
    </row>
    <row r="5079" spans="1:7">
      <c r="A5079" s="336" t="str">
        <f t="shared" si="80"/>
        <v>SINAPI 99626</v>
      </c>
      <c r="B5079" s="337" t="s">
        <v>180</v>
      </c>
      <c r="C5079" s="337" t="s">
        <v>25433</v>
      </c>
      <c r="D5079" s="338" t="s">
        <v>25434</v>
      </c>
      <c r="E5079" s="337" t="s">
        <v>437</v>
      </c>
      <c r="F5079" s="339" t="s">
        <v>25435</v>
      </c>
      <c r="G5079" s="339" t="s">
        <v>25436</v>
      </c>
    </row>
    <row r="5080" spans="1:7">
      <c r="A5080" s="336" t="str">
        <f t="shared" si="80"/>
        <v>SINAPI 99627</v>
      </c>
      <c r="B5080" s="337" t="s">
        <v>180</v>
      </c>
      <c r="C5080" s="337" t="s">
        <v>25437</v>
      </c>
      <c r="D5080" s="338" t="s">
        <v>25438</v>
      </c>
      <c r="E5080" s="337" t="s">
        <v>437</v>
      </c>
      <c r="F5080" s="339" t="s">
        <v>25439</v>
      </c>
      <c r="G5080" s="339" t="s">
        <v>25440</v>
      </c>
    </row>
    <row r="5081" spans="1:7">
      <c r="A5081" s="336" t="str">
        <f t="shared" si="80"/>
        <v>SINAPI 99628</v>
      </c>
      <c r="B5081" s="337" t="s">
        <v>180</v>
      </c>
      <c r="C5081" s="337" t="s">
        <v>25441</v>
      </c>
      <c r="D5081" s="338" t="s">
        <v>25442</v>
      </c>
      <c r="E5081" s="337" t="s">
        <v>437</v>
      </c>
      <c r="F5081" s="339" t="s">
        <v>22405</v>
      </c>
      <c r="G5081" s="339" t="s">
        <v>25443</v>
      </c>
    </row>
    <row r="5082" spans="1:7">
      <c r="A5082" s="336" t="str">
        <f t="shared" si="80"/>
        <v>SINAPI 99629</v>
      </c>
      <c r="B5082" s="337" t="s">
        <v>180</v>
      </c>
      <c r="C5082" s="337" t="s">
        <v>25444</v>
      </c>
      <c r="D5082" s="338" t="s">
        <v>25445</v>
      </c>
      <c r="E5082" s="337" t="s">
        <v>437</v>
      </c>
      <c r="F5082" s="339" t="s">
        <v>25446</v>
      </c>
      <c r="G5082" s="339" t="s">
        <v>25447</v>
      </c>
    </row>
    <row r="5083" spans="1:7">
      <c r="A5083" s="336" t="str">
        <f t="shared" si="80"/>
        <v>SINAPI 99630</v>
      </c>
      <c r="B5083" s="337" t="s">
        <v>180</v>
      </c>
      <c r="C5083" s="337" t="s">
        <v>25448</v>
      </c>
      <c r="D5083" s="338" t="s">
        <v>25449</v>
      </c>
      <c r="E5083" s="337" t="s">
        <v>437</v>
      </c>
      <c r="F5083" s="339" t="s">
        <v>25450</v>
      </c>
      <c r="G5083" s="339" t="s">
        <v>25451</v>
      </c>
    </row>
    <row r="5084" spans="1:7">
      <c r="A5084" s="336" t="str">
        <f t="shared" si="80"/>
        <v>SINAPI 99631</v>
      </c>
      <c r="B5084" s="337" t="s">
        <v>180</v>
      </c>
      <c r="C5084" s="337" t="s">
        <v>25452</v>
      </c>
      <c r="D5084" s="338" t="s">
        <v>25453</v>
      </c>
      <c r="E5084" s="337" t="s">
        <v>437</v>
      </c>
      <c r="F5084" s="339" t="s">
        <v>25454</v>
      </c>
      <c r="G5084" s="339" t="s">
        <v>25455</v>
      </c>
    </row>
    <row r="5085" spans="1:7">
      <c r="A5085" s="336" t="str">
        <f t="shared" si="80"/>
        <v>SINAPI 99632</v>
      </c>
      <c r="B5085" s="337" t="s">
        <v>180</v>
      </c>
      <c r="C5085" s="337" t="s">
        <v>25456</v>
      </c>
      <c r="D5085" s="338" t="s">
        <v>25457</v>
      </c>
      <c r="E5085" s="337" t="s">
        <v>437</v>
      </c>
      <c r="F5085" s="339" t="s">
        <v>21637</v>
      </c>
      <c r="G5085" s="339" t="s">
        <v>25458</v>
      </c>
    </row>
    <row r="5086" spans="1:7">
      <c r="A5086" s="336" t="str">
        <f t="shared" si="80"/>
        <v>SINAPI 99633</v>
      </c>
      <c r="B5086" s="337" t="s">
        <v>180</v>
      </c>
      <c r="C5086" s="337" t="s">
        <v>25459</v>
      </c>
      <c r="D5086" s="338" t="s">
        <v>25460</v>
      </c>
      <c r="E5086" s="337" t="s">
        <v>437</v>
      </c>
      <c r="F5086" s="339" t="s">
        <v>25461</v>
      </c>
      <c r="G5086" s="339" t="s">
        <v>25462</v>
      </c>
    </row>
    <row r="5087" spans="1:7">
      <c r="A5087" s="336" t="str">
        <f t="shared" si="80"/>
        <v>SINAPI 99634</v>
      </c>
      <c r="B5087" s="337" t="s">
        <v>180</v>
      </c>
      <c r="C5087" s="337" t="s">
        <v>25463</v>
      </c>
      <c r="D5087" s="338" t="s">
        <v>25464</v>
      </c>
      <c r="E5087" s="337" t="s">
        <v>437</v>
      </c>
      <c r="F5087" s="339" t="s">
        <v>25465</v>
      </c>
      <c r="G5087" s="339" t="s">
        <v>25466</v>
      </c>
    </row>
    <row r="5088" spans="1:7" ht="22.5">
      <c r="A5088" s="336" t="str">
        <f t="shared" si="80"/>
        <v>SINAPI 99635</v>
      </c>
      <c r="B5088" s="337" t="s">
        <v>180</v>
      </c>
      <c r="C5088" s="337" t="s">
        <v>25467</v>
      </c>
      <c r="D5088" s="338" t="s">
        <v>25468</v>
      </c>
      <c r="E5088" s="337" t="s">
        <v>437</v>
      </c>
      <c r="F5088" s="339" t="s">
        <v>25469</v>
      </c>
      <c r="G5088" s="339" t="s">
        <v>25470</v>
      </c>
    </row>
    <row r="5089" spans="1:7">
      <c r="A5089" s="336" t="str">
        <f t="shared" si="80"/>
        <v>SINAPI 103008</v>
      </c>
      <c r="B5089" s="337" t="s">
        <v>180</v>
      </c>
      <c r="C5089" s="337" t="s">
        <v>25471</v>
      </c>
      <c r="D5089" s="338" t="s">
        <v>25472</v>
      </c>
      <c r="E5089" s="337" t="s">
        <v>437</v>
      </c>
      <c r="F5089" s="339" t="s">
        <v>25473</v>
      </c>
      <c r="G5089" s="339" t="s">
        <v>25474</v>
      </c>
    </row>
    <row r="5090" spans="1:7">
      <c r="A5090" s="336" t="str">
        <f t="shared" si="80"/>
        <v>SINAPI 103009</v>
      </c>
      <c r="B5090" s="337" t="s">
        <v>180</v>
      </c>
      <c r="C5090" s="337" t="s">
        <v>25475</v>
      </c>
      <c r="D5090" s="338" t="s">
        <v>25476</v>
      </c>
      <c r="E5090" s="337" t="s">
        <v>437</v>
      </c>
      <c r="F5090" s="339" t="s">
        <v>25477</v>
      </c>
      <c r="G5090" s="339" t="s">
        <v>25478</v>
      </c>
    </row>
    <row r="5091" spans="1:7">
      <c r="A5091" s="336" t="str">
        <f t="shared" si="80"/>
        <v>SINAPI 103010</v>
      </c>
      <c r="B5091" s="337" t="s">
        <v>180</v>
      </c>
      <c r="C5091" s="337" t="s">
        <v>25479</v>
      </c>
      <c r="D5091" s="338" t="s">
        <v>25480</v>
      </c>
      <c r="E5091" s="337" t="s">
        <v>437</v>
      </c>
      <c r="F5091" s="339" t="s">
        <v>10017</v>
      </c>
      <c r="G5091" s="339" t="s">
        <v>12174</v>
      </c>
    </row>
    <row r="5092" spans="1:7">
      <c r="A5092" s="336" t="str">
        <f t="shared" si="80"/>
        <v>SINAPI 103011</v>
      </c>
      <c r="B5092" s="337" t="s">
        <v>180</v>
      </c>
      <c r="C5092" s="337" t="s">
        <v>25481</v>
      </c>
      <c r="D5092" s="338" t="s">
        <v>25482</v>
      </c>
      <c r="E5092" s="337" t="s">
        <v>437</v>
      </c>
      <c r="F5092" s="339" t="s">
        <v>20773</v>
      </c>
      <c r="G5092" s="339" t="s">
        <v>25483</v>
      </c>
    </row>
    <row r="5093" spans="1:7">
      <c r="A5093" s="336" t="str">
        <f t="shared" si="80"/>
        <v>SINAPI 103012</v>
      </c>
      <c r="B5093" s="337" t="s">
        <v>180</v>
      </c>
      <c r="C5093" s="337" t="s">
        <v>25484</v>
      </c>
      <c r="D5093" s="338" t="s">
        <v>25485</v>
      </c>
      <c r="E5093" s="337" t="s">
        <v>437</v>
      </c>
      <c r="F5093" s="339" t="s">
        <v>25486</v>
      </c>
      <c r="G5093" s="339" t="s">
        <v>25487</v>
      </c>
    </row>
    <row r="5094" spans="1:7">
      <c r="A5094" s="336" t="str">
        <f t="shared" si="80"/>
        <v>SINAPI 103013</v>
      </c>
      <c r="B5094" s="337" t="s">
        <v>180</v>
      </c>
      <c r="C5094" s="337" t="s">
        <v>25488</v>
      </c>
      <c r="D5094" s="338" t="s">
        <v>25489</v>
      </c>
      <c r="E5094" s="337" t="s">
        <v>437</v>
      </c>
      <c r="F5094" s="339" t="s">
        <v>25490</v>
      </c>
      <c r="G5094" s="339" t="s">
        <v>25491</v>
      </c>
    </row>
    <row r="5095" spans="1:7">
      <c r="A5095" s="336" t="str">
        <f t="shared" si="80"/>
        <v>SINAPI 103014</v>
      </c>
      <c r="B5095" s="337" t="s">
        <v>180</v>
      </c>
      <c r="C5095" s="337" t="s">
        <v>25492</v>
      </c>
      <c r="D5095" s="338" t="s">
        <v>25493</v>
      </c>
      <c r="E5095" s="337" t="s">
        <v>437</v>
      </c>
      <c r="F5095" s="339" t="s">
        <v>25494</v>
      </c>
      <c r="G5095" s="339" t="s">
        <v>25495</v>
      </c>
    </row>
    <row r="5096" spans="1:7">
      <c r="A5096" s="336" t="str">
        <f t="shared" si="80"/>
        <v>SINAPI 103015</v>
      </c>
      <c r="B5096" s="337" t="s">
        <v>180</v>
      </c>
      <c r="C5096" s="337" t="s">
        <v>25496</v>
      </c>
      <c r="D5096" s="338" t="s">
        <v>25497</v>
      </c>
      <c r="E5096" s="337" t="s">
        <v>437</v>
      </c>
      <c r="F5096" s="339" t="s">
        <v>25498</v>
      </c>
      <c r="G5096" s="339" t="s">
        <v>25499</v>
      </c>
    </row>
    <row r="5097" spans="1:7">
      <c r="A5097" s="336" t="str">
        <f t="shared" si="80"/>
        <v>SINAPI 103016</v>
      </c>
      <c r="B5097" s="337" t="s">
        <v>180</v>
      </c>
      <c r="C5097" s="337" t="s">
        <v>25500</v>
      </c>
      <c r="D5097" s="338" t="s">
        <v>25501</v>
      </c>
      <c r="E5097" s="337" t="s">
        <v>437</v>
      </c>
      <c r="F5097" s="339" t="s">
        <v>25502</v>
      </c>
      <c r="G5097" s="339" t="s">
        <v>25503</v>
      </c>
    </row>
    <row r="5098" spans="1:7">
      <c r="A5098" s="336" t="str">
        <f t="shared" si="80"/>
        <v>SINAPI 103017</v>
      </c>
      <c r="B5098" s="337" t="s">
        <v>180</v>
      </c>
      <c r="C5098" s="337" t="s">
        <v>25504</v>
      </c>
      <c r="D5098" s="338" t="s">
        <v>25505</v>
      </c>
      <c r="E5098" s="337" t="s">
        <v>437</v>
      </c>
      <c r="F5098" s="339" t="s">
        <v>25506</v>
      </c>
      <c r="G5098" s="339" t="s">
        <v>25507</v>
      </c>
    </row>
    <row r="5099" spans="1:7" ht="22.5">
      <c r="A5099" s="336" t="str">
        <f t="shared" si="80"/>
        <v>SINAPI 103018</v>
      </c>
      <c r="B5099" s="337" t="s">
        <v>180</v>
      </c>
      <c r="C5099" s="337" t="s">
        <v>25508</v>
      </c>
      <c r="D5099" s="338" t="s">
        <v>25509</v>
      </c>
      <c r="E5099" s="337" t="s">
        <v>437</v>
      </c>
      <c r="F5099" s="339" t="s">
        <v>25510</v>
      </c>
      <c r="G5099" s="339" t="s">
        <v>25511</v>
      </c>
    </row>
    <row r="5100" spans="1:7" ht="22.5">
      <c r="A5100" s="336" t="str">
        <f t="shared" si="80"/>
        <v>SINAPI 103019</v>
      </c>
      <c r="B5100" s="337" t="s">
        <v>180</v>
      </c>
      <c r="C5100" s="337" t="s">
        <v>25512</v>
      </c>
      <c r="D5100" s="338" t="s">
        <v>25513</v>
      </c>
      <c r="E5100" s="337" t="s">
        <v>437</v>
      </c>
      <c r="F5100" s="339" t="s">
        <v>25514</v>
      </c>
      <c r="G5100" s="339" t="s">
        <v>25515</v>
      </c>
    </row>
    <row r="5101" spans="1:7">
      <c r="A5101" s="336" t="str">
        <f t="shared" si="80"/>
        <v>SINAPI 103029</v>
      </c>
      <c r="B5101" s="337" t="s">
        <v>180</v>
      </c>
      <c r="C5101" s="337" t="s">
        <v>25516</v>
      </c>
      <c r="D5101" s="338" t="s">
        <v>25517</v>
      </c>
      <c r="E5101" s="337" t="s">
        <v>437</v>
      </c>
      <c r="F5101" s="339" t="s">
        <v>25518</v>
      </c>
      <c r="G5101" s="339" t="s">
        <v>25519</v>
      </c>
    </row>
    <row r="5102" spans="1:7">
      <c r="A5102" s="336" t="str">
        <f t="shared" si="80"/>
        <v>SINAPI 103036</v>
      </c>
      <c r="B5102" s="337" t="s">
        <v>180</v>
      </c>
      <c r="C5102" s="337" t="s">
        <v>25520</v>
      </c>
      <c r="D5102" s="338" t="s">
        <v>25521</v>
      </c>
      <c r="E5102" s="337" t="s">
        <v>437</v>
      </c>
      <c r="F5102" s="339" t="s">
        <v>25522</v>
      </c>
      <c r="G5102" s="339" t="s">
        <v>15329</v>
      </c>
    </row>
    <row r="5103" spans="1:7">
      <c r="A5103" s="336" t="str">
        <f t="shared" si="80"/>
        <v>SINAPI 103037</v>
      </c>
      <c r="B5103" s="337" t="s">
        <v>180</v>
      </c>
      <c r="C5103" s="337" t="s">
        <v>25523</v>
      </c>
      <c r="D5103" s="338" t="s">
        <v>25524</v>
      </c>
      <c r="E5103" s="337" t="s">
        <v>437</v>
      </c>
      <c r="F5103" s="339" t="s">
        <v>25525</v>
      </c>
      <c r="G5103" s="339" t="s">
        <v>25526</v>
      </c>
    </row>
    <row r="5104" spans="1:7">
      <c r="A5104" s="336" t="str">
        <f t="shared" si="80"/>
        <v>SINAPI 103038</v>
      </c>
      <c r="B5104" s="337" t="s">
        <v>180</v>
      </c>
      <c r="C5104" s="337" t="s">
        <v>25527</v>
      </c>
      <c r="D5104" s="338" t="s">
        <v>25528</v>
      </c>
      <c r="E5104" s="337" t="s">
        <v>437</v>
      </c>
      <c r="F5104" s="339" t="s">
        <v>25529</v>
      </c>
      <c r="G5104" s="339" t="s">
        <v>25530</v>
      </c>
    </row>
    <row r="5105" spans="1:7">
      <c r="A5105" s="336" t="str">
        <f t="shared" si="80"/>
        <v>SINAPI 103039</v>
      </c>
      <c r="B5105" s="337" t="s">
        <v>180</v>
      </c>
      <c r="C5105" s="337" t="s">
        <v>25531</v>
      </c>
      <c r="D5105" s="338" t="s">
        <v>25532</v>
      </c>
      <c r="E5105" s="337" t="s">
        <v>437</v>
      </c>
      <c r="F5105" s="339" t="s">
        <v>17350</v>
      </c>
      <c r="G5105" s="339" t="s">
        <v>25533</v>
      </c>
    </row>
    <row r="5106" spans="1:7">
      <c r="A5106" s="336" t="str">
        <f t="shared" si="80"/>
        <v>SINAPI 103040</v>
      </c>
      <c r="B5106" s="337" t="s">
        <v>180</v>
      </c>
      <c r="C5106" s="337" t="s">
        <v>25534</v>
      </c>
      <c r="D5106" s="338" t="s">
        <v>25535</v>
      </c>
      <c r="E5106" s="337" t="s">
        <v>437</v>
      </c>
      <c r="F5106" s="339" t="s">
        <v>25536</v>
      </c>
      <c r="G5106" s="339" t="s">
        <v>25537</v>
      </c>
    </row>
    <row r="5107" spans="1:7">
      <c r="A5107" s="336" t="str">
        <f t="shared" si="80"/>
        <v>SINAPI 103041</v>
      </c>
      <c r="B5107" s="337" t="s">
        <v>180</v>
      </c>
      <c r="C5107" s="337" t="s">
        <v>25538</v>
      </c>
      <c r="D5107" s="338" t="s">
        <v>25539</v>
      </c>
      <c r="E5107" s="337" t="s">
        <v>437</v>
      </c>
      <c r="F5107" s="339" t="s">
        <v>16347</v>
      </c>
      <c r="G5107" s="339" t="s">
        <v>25540</v>
      </c>
    </row>
    <row r="5108" spans="1:7">
      <c r="A5108" s="336" t="str">
        <f t="shared" si="80"/>
        <v>SINAPI 103042</v>
      </c>
      <c r="B5108" s="337" t="s">
        <v>180</v>
      </c>
      <c r="C5108" s="337" t="s">
        <v>25541</v>
      </c>
      <c r="D5108" s="338" t="s">
        <v>25542</v>
      </c>
      <c r="E5108" s="337" t="s">
        <v>437</v>
      </c>
      <c r="F5108" s="339" t="s">
        <v>25543</v>
      </c>
      <c r="G5108" s="339" t="s">
        <v>22981</v>
      </c>
    </row>
    <row r="5109" spans="1:7">
      <c r="A5109" s="336" t="str">
        <f t="shared" si="80"/>
        <v>SINAPI 103043</v>
      </c>
      <c r="B5109" s="337" t="s">
        <v>180</v>
      </c>
      <c r="C5109" s="337" t="s">
        <v>25544</v>
      </c>
      <c r="D5109" s="338" t="s">
        <v>25545</v>
      </c>
      <c r="E5109" s="337" t="s">
        <v>437</v>
      </c>
      <c r="F5109" s="339" t="s">
        <v>17756</v>
      </c>
      <c r="G5109" s="339" t="s">
        <v>25546</v>
      </c>
    </row>
    <row r="5110" spans="1:7">
      <c r="A5110" s="336" t="str">
        <f t="shared" si="80"/>
        <v>SINAPI 103044</v>
      </c>
      <c r="B5110" s="337" t="s">
        <v>180</v>
      </c>
      <c r="C5110" s="337" t="s">
        <v>25547</v>
      </c>
      <c r="D5110" s="338" t="s">
        <v>25548</v>
      </c>
      <c r="E5110" s="337" t="s">
        <v>437</v>
      </c>
      <c r="F5110" s="339" t="s">
        <v>17996</v>
      </c>
      <c r="G5110" s="339" t="s">
        <v>10755</v>
      </c>
    </row>
    <row r="5111" spans="1:7">
      <c r="A5111" s="336" t="str">
        <f t="shared" ref="A5111:A5174" si="81">CONCATENAR</f>
        <v>SINAPI 103045</v>
      </c>
      <c r="B5111" s="337" t="s">
        <v>180</v>
      </c>
      <c r="C5111" s="337" t="s">
        <v>25549</v>
      </c>
      <c r="D5111" s="338" t="s">
        <v>25550</v>
      </c>
      <c r="E5111" s="337" t="s">
        <v>437</v>
      </c>
      <c r="F5111" s="339" t="s">
        <v>25551</v>
      </c>
      <c r="G5111" s="339" t="s">
        <v>17571</v>
      </c>
    </row>
    <row r="5112" spans="1:7">
      <c r="A5112" s="336" t="str">
        <f t="shared" si="81"/>
        <v>SINAPI 103046</v>
      </c>
      <c r="B5112" s="337" t="s">
        <v>180</v>
      </c>
      <c r="C5112" s="337" t="s">
        <v>25552</v>
      </c>
      <c r="D5112" s="338" t="s">
        <v>25553</v>
      </c>
      <c r="E5112" s="337" t="s">
        <v>437</v>
      </c>
      <c r="F5112" s="339" t="s">
        <v>25554</v>
      </c>
      <c r="G5112" s="339" t="s">
        <v>17560</v>
      </c>
    </row>
    <row r="5113" spans="1:7">
      <c r="A5113" s="336" t="str">
        <f t="shared" si="81"/>
        <v>SINAPI 103047</v>
      </c>
      <c r="B5113" s="337" t="s">
        <v>180</v>
      </c>
      <c r="C5113" s="337" t="s">
        <v>25555</v>
      </c>
      <c r="D5113" s="338" t="s">
        <v>25556</v>
      </c>
      <c r="E5113" s="337" t="s">
        <v>437</v>
      </c>
      <c r="F5113" s="339" t="s">
        <v>21914</v>
      </c>
      <c r="G5113" s="339" t="s">
        <v>18103</v>
      </c>
    </row>
    <row r="5114" spans="1:7">
      <c r="A5114" s="336" t="str">
        <f t="shared" si="81"/>
        <v>SINAPI 103048</v>
      </c>
      <c r="B5114" s="337" t="s">
        <v>180</v>
      </c>
      <c r="C5114" s="337" t="s">
        <v>25557</v>
      </c>
      <c r="D5114" s="338" t="s">
        <v>25558</v>
      </c>
      <c r="E5114" s="337" t="s">
        <v>437</v>
      </c>
      <c r="F5114" s="339" t="s">
        <v>16255</v>
      </c>
      <c r="G5114" s="339" t="s">
        <v>8541</v>
      </c>
    </row>
    <row r="5115" spans="1:7">
      <c r="A5115" s="336" t="str">
        <f t="shared" si="81"/>
        <v>SINAPI 103049</v>
      </c>
      <c r="B5115" s="337" t="s">
        <v>180</v>
      </c>
      <c r="C5115" s="337" t="s">
        <v>25559</v>
      </c>
      <c r="D5115" s="338" t="s">
        <v>25560</v>
      </c>
      <c r="E5115" s="337" t="s">
        <v>437</v>
      </c>
      <c r="F5115" s="339" t="s">
        <v>25561</v>
      </c>
      <c r="G5115" s="339" t="s">
        <v>25562</v>
      </c>
    </row>
    <row r="5116" spans="1:7">
      <c r="A5116" s="336" t="str">
        <f t="shared" si="81"/>
        <v>SINAPI 103050</v>
      </c>
      <c r="B5116" s="337" t="s">
        <v>180</v>
      </c>
      <c r="C5116" s="337" t="s">
        <v>25563</v>
      </c>
      <c r="D5116" s="338" t="s">
        <v>25564</v>
      </c>
      <c r="E5116" s="337" t="s">
        <v>437</v>
      </c>
      <c r="F5116" s="339" t="s">
        <v>25565</v>
      </c>
      <c r="G5116" s="339" t="s">
        <v>25566</v>
      </c>
    </row>
    <row r="5117" spans="1:7">
      <c r="A5117" s="336" t="str">
        <f t="shared" si="81"/>
        <v>SINAPI 103051</v>
      </c>
      <c r="B5117" s="337" t="s">
        <v>180</v>
      </c>
      <c r="C5117" s="337" t="s">
        <v>25567</v>
      </c>
      <c r="D5117" s="338" t="s">
        <v>25568</v>
      </c>
      <c r="E5117" s="337" t="s">
        <v>437</v>
      </c>
      <c r="F5117" s="339" t="s">
        <v>20032</v>
      </c>
      <c r="G5117" s="339" t="s">
        <v>25569</v>
      </c>
    </row>
    <row r="5118" spans="1:7">
      <c r="A5118" s="336" t="str">
        <f t="shared" si="81"/>
        <v>SINAPI 103052</v>
      </c>
      <c r="B5118" s="337" t="s">
        <v>180</v>
      </c>
      <c r="C5118" s="337" t="s">
        <v>25570</v>
      </c>
      <c r="D5118" s="338" t="s">
        <v>25571</v>
      </c>
      <c r="E5118" s="337" t="s">
        <v>437</v>
      </c>
      <c r="F5118" s="339" t="s">
        <v>18962</v>
      </c>
      <c r="G5118" s="339" t="s">
        <v>10679</v>
      </c>
    </row>
    <row r="5119" spans="1:7" ht="22.5">
      <c r="A5119" s="336" t="str">
        <f t="shared" si="81"/>
        <v>SINAPI 95634</v>
      </c>
      <c r="B5119" s="337" t="s">
        <v>180</v>
      </c>
      <c r="C5119" s="337" t="s">
        <v>25572</v>
      </c>
      <c r="D5119" s="338" t="s">
        <v>25573</v>
      </c>
      <c r="E5119" s="337" t="s">
        <v>437</v>
      </c>
      <c r="F5119" s="339" t="s">
        <v>25574</v>
      </c>
      <c r="G5119" s="339" t="s">
        <v>25575</v>
      </c>
    </row>
    <row r="5120" spans="1:7" ht="22.5">
      <c r="A5120" s="336" t="str">
        <f t="shared" si="81"/>
        <v>SINAPI 95635</v>
      </c>
      <c r="B5120" s="337" t="s">
        <v>180</v>
      </c>
      <c r="C5120" s="337" t="s">
        <v>25576</v>
      </c>
      <c r="D5120" s="338" t="s">
        <v>25577</v>
      </c>
      <c r="E5120" s="337" t="s">
        <v>437</v>
      </c>
      <c r="F5120" s="339" t="s">
        <v>25578</v>
      </c>
      <c r="G5120" s="339" t="s">
        <v>25579</v>
      </c>
    </row>
    <row r="5121" spans="1:7" ht="22.5">
      <c r="A5121" s="336" t="str">
        <f t="shared" si="81"/>
        <v>SINAPI 95636</v>
      </c>
      <c r="B5121" s="337" t="s">
        <v>180</v>
      </c>
      <c r="C5121" s="337" t="s">
        <v>25580</v>
      </c>
      <c r="D5121" s="338" t="s">
        <v>25581</v>
      </c>
      <c r="E5121" s="337" t="s">
        <v>437</v>
      </c>
      <c r="F5121" s="339" t="s">
        <v>25582</v>
      </c>
      <c r="G5121" s="339" t="s">
        <v>25583</v>
      </c>
    </row>
    <row r="5122" spans="1:7" ht="22.5">
      <c r="A5122" s="336" t="str">
        <f t="shared" si="81"/>
        <v>SINAPI 95637</v>
      </c>
      <c r="B5122" s="337" t="s">
        <v>180</v>
      </c>
      <c r="C5122" s="337" t="s">
        <v>25584</v>
      </c>
      <c r="D5122" s="338" t="s">
        <v>25585</v>
      </c>
      <c r="E5122" s="337" t="s">
        <v>437</v>
      </c>
      <c r="F5122" s="339" t="s">
        <v>25586</v>
      </c>
      <c r="G5122" s="339" t="s">
        <v>25587</v>
      </c>
    </row>
    <row r="5123" spans="1:7" ht="22.5">
      <c r="A5123" s="336" t="str">
        <f t="shared" si="81"/>
        <v>SINAPI 95638</v>
      </c>
      <c r="B5123" s="337" t="s">
        <v>180</v>
      </c>
      <c r="C5123" s="337" t="s">
        <v>25588</v>
      </c>
      <c r="D5123" s="338" t="s">
        <v>25589</v>
      </c>
      <c r="E5123" s="337" t="s">
        <v>437</v>
      </c>
      <c r="F5123" s="339" t="s">
        <v>25590</v>
      </c>
      <c r="G5123" s="339" t="s">
        <v>25591</v>
      </c>
    </row>
    <row r="5124" spans="1:7" ht="22.5">
      <c r="A5124" s="336" t="str">
        <f t="shared" si="81"/>
        <v>SINAPI 95639</v>
      </c>
      <c r="B5124" s="337" t="s">
        <v>180</v>
      </c>
      <c r="C5124" s="337" t="s">
        <v>25592</v>
      </c>
      <c r="D5124" s="338" t="s">
        <v>25593</v>
      </c>
      <c r="E5124" s="337" t="s">
        <v>437</v>
      </c>
      <c r="F5124" s="339" t="s">
        <v>25594</v>
      </c>
      <c r="G5124" s="339" t="s">
        <v>25595</v>
      </c>
    </row>
    <row r="5125" spans="1:7" ht="22.5">
      <c r="A5125" s="336" t="str">
        <f t="shared" si="81"/>
        <v>SINAPI 95641</v>
      </c>
      <c r="B5125" s="337" t="s">
        <v>180</v>
      </c>
      <c r="C5125" s="337" t="s">
        <v>25596</v>
      </c>
      <c r="D5125" s="338" t="s">
        <v>25597</v>
      </c>
      <c r="E5125" s="337" t="s">
        <v>437</v>
      </c>
      <c r="F5125" s="339" t="s">
        <v>25598</v>
      </c>
      <c r="G5125" s="339" t="s">
        <v>25599</v>
      </c>
    </row>
    <row r="5126" spans="1:7" ht="22.5">
      <c r="A5126" s="336" t="str">
        <f t="shared" si="81"/>
        <v>SINAPI 95642</v>
      </c>
      <c r="B5126" s="337" t="s">
        <v>180</v>
      </c>
      <c r="C5126" s="337" t="s">
        <v>25600</v>
      </c>
      <c r="D5126" s="338" t="s">
        <v>25601</v>
      </c>
      <c r="E5126" s="337" t="s">
        <v>437</v>
      </c>
      <c r="F5126" s="339" t="s">
        <v>25602</v>
      </c>
      <c r="G5126" s="339" t="s">
        <v>25603</v>
      </c>
    </row>
    <row r="5127" spans="1:7" ht="22.5">
      <c r="A5127" s="336" t="str">
        <f t="shared" si="81"/>
        <v>SINAPI 95643</v>
      </c>
      <c r="B5127" s="337" t="s">
        <v>180</v>
      </c>
      <c r="C5127" s="337" t="s">
        <v>25604</v>
      </c>
      <c r="D5127" s="338" t="s">
        <v>25605</v>
      </c>
      <c r="E5127" s="337" t="s">
        <v>437</v>
      </c>
      <c r="F5127" s="339" t="s">
        <v>25606</v>
      </c>
      <c r="G5127" s="339" t="s">
        <v>25607</v>
      </c>
    </row>
    <row r="5128" spans="1:7" ht="22.5">
      <c r="A5128" s="336" t="str">
        <f t="shared" si="81"/>
        <v>SINAPI 95644</v>
      </c>
      <c r="B5128" s="337" t="s">
        <v>180</v>
      </c>
      <c r="C5128" s="337" t="s">
        <v>25608</v>
      </c>
      <c r="D5128" s="338" t="s">
        <v>25609</v>
      </c>
      <c r="E5128" s="337" t="s">
        <v>437</v>
      </c>
      <c r="F5128" s="339" t="s">
        <v>9664</v>
      </c>
      <c r="G5128" s="339" t="s">
        <v>25610</v>
      </c>
    </row>
    <row r="5129" spans="1:7" ht="22.5">
      <c r="A5129" s="336" t="str">
        <f t="shared" si="81"/>
        <v>SINAPI 95645</v>
      </c>
      <c r="B5129" s="337" t="s">
        <v>180</v>
      </c>
      <c r="C5129" s="337" t="s">
        <v>25611</v>
      </c>
      <c r="D5129" s="338" t="s">
        <v>25612</v>
      </c>
      <c r="E5129" s="337" t="s">
        <v>437</v>
      </c>
      <c r="F5129" s="339" t="s">
        <v>25613</v>
      </c>
      <c r="G5129" s="339" t="s">
        <v>25614</v>
      </c>
    </row>
    <row r="5130" spans="1:7" ht="22.5">
      <c r="A5130" s="336" t="str">
        <f t="shared" si="81"/>
        <v>SINAPI 95646</v>
      </c>
      <c r="B5130" s="337" t="s">
        <v>180</v>
      </c>
      <c r="C5130" s="337" t="s">
        <v>25615</v>
      </c>
      <c r="D5130" s="338" t="s">
        <v>25616</v>
      </c>
      <c r="E5130" s="337" t="s">
        <v>437</v>
      </c>
      <c r="F5130" s="339" t="s">
        <v>25617</v>
      </c>
      <c r="G5130" s="339" t="s">
        <v>25618</v>
      </c>
    </row>
    <row r="5131" spans="1:7" ht="22.5">
      <c r="A5131" s="336" t="str">
        <f t="shared" si="81"/>
        <v>SINAPI 95647</v>
      </c>
      <c r="B5131" s="337" t="s">
        <v>180</v>
      </c>
      <c r="C5131" s="337" t="s">
        <v>25619</v>
      </c>
      <c r="D5131" s="338" t="s">
        <v>25620</v>
      </c>
      <c r="E5131" s="337" t="s">
        <v>437</v>
      </c>
      <c r="F5131" s="339" t="s">
        <v>25621</v>
      </c>
      <c r="G5131" s="339" t="s">
        <v>25622</v>
      </c>
    </row>
    <row r="5132" spans="1:7">
      <c r="A5132" s="336" t="str">
        <f t="shared" si="81"/>
        <v>SINAPI 95673</v>
      </c>
      <c r="B5132" s="337" t="s">
        <v>180</v>
      </c>
      <c r="C5132" s="337" t="s">
        <v>25623</v>
      </c>
      <c r="D5132" s="338" t="s">
        <v>25624</v>
      </c>
      <c r="E5132" s="337" t="s">
        <v>437</v>
      </c>
      <c r="F5132" s="339" t="s">
        <v>25625</v>
      </c>
      <c r="G5132" s="339" t="s">
        <v>25626</v>
      </c>
    </row>
    <row r="5133" spans="1:7">
      <c r="A5133" s="336" t="str">
        <f t="shared" si="81"/>
        <v>SINAPI 95674</v>
      </c>
      <c r="B5133" s="337" t="s">
        <v>180</v>
      </c>
      <c r="C5133" s="337" t="s">
        <v>25627</v>
      </c>
      <c r="D5133" s="338" t="s">
        <v>25628</v>
      </c>
      <c r="E5133" s="337" t="s">
        <v>437</v>
      </c>
      <c r="F5133" s="339" t="s">
        <v>25629</v>
      </c>
      <c r="G5133" s="339" t="s">
        <v>25630</v>
      </c>
    </row>
    <row r="5134" spans="1:7">
      <c r="A5134" s="336" t="str">
        <f t="shared" si="81"/>
        <v>SINAPI 95675</v>
      </c>
      <c r="B5134" s="337" t="s">
        <v>180</v>
      </c>
      <c r="C5134" s="337" t="s">
        <v>25631</v>
      </c>
      <c r="D5134" s="338" t="s">
        <v>25632</v>
      </c>
      <c r="E5134" s="337" t="s">
        <v>437</v>
      </c>
      <c r="F5134" s="339" t="s">
        <v>25633</v>
      </c>
      <c r="G5134" s="339" t="s">
        <v>25634</v>
      </c>
    </row>
    <row r="5135" spans="1:7" ht="22.5">
      <c r="A5135" s="336" t="str">
        <f t="shared" si="81"/>
        <v>SINAPI 95676</v>
      </c>
      <c r="B5135" s="337" t="s">
        <v>180</v>
      </c>
      <c r="C5135" s="337" t="s">
        <v>25635</v>
      </c>
      <c r="D5135" s="338" t="s">
        <v>25636</v>
      </c>
      <c r="E5135" s="337" t="s">
        <v>437</v>
      </c>
      <c r="F5135" s="339" t="s">
        <v>25637</v>
      </c>
      <c r="G5135" s="339" t="s">
        <v>25638</v>
      </c>
    </row>
    <row r="5136" spans="1:7" ht="22.5">
      <c r="A5136" s="336" t="str">
        <f t="shared" si="81"/>
        <v>SINAPI 97741</v>
      </c>
      <c r="B5136" s="337" t="s">
        <v>180</v>
      </c>
      <c r="C5136" s="337" t="s">
        <v>25639</v>
      </c>
      <c r="D5136" s="338" t="s">
        <v>25640</v>
      </c>
      <c r="E5136" s="337" t="s">
        <v>437</v>
      </c>
      <c r="F5136" s="339" t="s">
        <v>25641</v>
      </c>
      <c r="G5136" s="339" t="s">
        <v>25642</v>
      </c>
    </row>
    <row r="5137" spans="1:7">
      <c r="A5137" s="336" t="str">
        <f t="shared" si="81"/>
        <v>SINAPI 90436</v>
      </c>
      <c r="B5137" s="337" t="s">
        <v>180</v>
      </c>
      <c r="C5137" s="337" t="s">
        <v>25643</v>
      </c>
      <c r="D5137" s="338" t="s">
        <v>25644</v>
      </c>
      <c r="E5137" s="337" t="s">
        <v>437</v>
      </c>
      <c r="F5137" s="339" t="s">
        <v>16479</v>
      </c>
      <c r="G5137" s="339" t="s">
        <v>21053</v>
      </c>
    </row>
    <row r="5138" spans="1:7">
      <c r="A5138" s="336" t="str">
        <f t="shared" si="81"/>
        <v>SINAPI 90437</v>
      </c>
      <c r="B5138" s="337" t="s">
        <v>180</v>
      </c>
      <c r="C5138" s="337" t="s">
        <v>25645</v>
      </c>
      <c r="D5138" s="338" t="s">
        <v>25646</v>
      </c>
      <c r="E5138" s="337" t="s">
        <v>437</v>
      </c>
      <c r="F5138" s="339" t="s">
        <v>25647</v>
      </c>
      <c r="G5138" s="339" t="s">
        <v>25648</v>
      </c>
    </row>
    <row r="5139" spans="1:7">
      <c r="A5139" s="336" t="str">
        <f t="shared" si="81"/>
        <v>SINAPI 90438</v>
      </c>
      <c r="B5139" s="337" t="s">
        <v>180</v>
      </c>
      <c r="C5139" s="337" t="s">
        <v>25649</v>
      </c>
      <c r="D5139" s="338" t="s">
        <v>25650</v>
      </c>
      <c r="E5139" s="337" t="s">
        <v>437</v>
      </c>
      <c r="F5139" s="339" t="s">
        <v>25651</v>
      </c>
      <c r="G5139" s="339" t="s">
        <v>12059</v>
      </c>
    </row>
    <row r="5140" spans="1:7">
      <c r="A5140" s="336" t="str">
        <f t="shared" si="81"/>
        <v>SINAPI 90439</v>
      </c>
      <c r="B5140" s="337" t="s">
        <v>180</v>
      </c>
      <c r="C5140" s="337" t="s">
        <v>25652</v>
      </c>
      <c r="D5140" s="338" t="s">
        <v>25653</v>
      </c>
      <c r="E5140" s="337" t="s">
        <v>437</v>
      </c>
      <c r="F5140" s="339" t="s">
        <v>25654</v>
      </c>
      <c r="G5140" s="339" t="s">
        <v>15700</v>
      </c>
    </row>
    <row r="5141" spans="1:7">
      <c r="A5141" s="336" t="str">
        <f t="shared" si="81"/>
        <v>SINAPI 90440</v>
      </c>
      <c r="B5141" s="337" t="s">
        <v>180</v>
      </c>
      <c r="C5141" s="337" t="s">
        <v>25655</v>
      </c>
      <c r="D5141" s="338" t="s">
        <v>25656</v>
      </c>
      <c r="E5141" s="337" t="s">
        <v>437</v>
      </c>
      <c r="F5141" s="339" t="s">
        <v>25657</v>
      </c>
      <c r="G5141" s="339" t="s">
        <v>25658</v>
      </c>
    </row>
    <row r="5142" spans="1:7">
      <c r="A5142" s="336" t="str">
        <f t="shared" si="81"/>
        <v>SINAPI 90441</v>
      </c>
      <c r="B5142" s="337" t="s">
        <v>180</v>
      </c>
      <c r="C5142" s="337" t="s">
        <v>25659</v>
      </c>
      <c r="D5142" s="338" t="s">
        <v>25660</v>
      </c>
      <c r="E5142" s="337" t="s">
        <v>437</v>
      </c>
      <c r="F5142" s="339" t="s">
        <v>25661</v>
      </c>
      <c r="G5142" s="339" t="s">
        <v>25662</v>
      </c>
    </row>
    <row r="5143" spans="1:7">
      <c r="A5143" s="336" t="str">
        <f t="shared" si="81"/>
        <v>SINAPI 90443</v>
      </c>
      <c r="B5143" s="337" t="s">
        <v>180</v>
      </c>
      <c r="C5143" s="337" t="s">
        <v>25663</v>
      </c>
      <c r="D5143" s="338" t="s">
        <v>25664</v>
      </c>
      <c r="E5143" s="337" t="s">
        <v>263</v>
      </c>
      <c r="F5143" s="339" t="s">
        <v>25665</v>
      </c>
      <c r="G5143" s="339" t="s">
        <v>23642</v>
      </c>
    </row>
    <row r="5144" spans="1:7">
      <c r="A5144" s="336" t="str">
        <f t="shared" si="81"/>
        <v>SINAPI 90444</v>
      </c>
      <c r="B5144" s="337" t="s">
        <v>180</v>
      </c>
      <c r="C5144" s="337" t="s">
        <v>25666</v>
      </c>
      <c r="D5144" s="338" t="s">
        <v>25667</v>
      </c>
      <c r="E5144" s="337" t="s">
        <v>263</v>
      </c>
      <c r="F5144" s="339" t="s">
        <v>25668</v>
      </c>
      <c r="G5144" s="339" t="s">
        <v>25669</v>
      </c>
    </row>
    <row r="5145" spans="1:7" ht="22.5">
      <c r="A5145" s="336" t="str">
        <f t="shared" si="81"/>
        <v>SINAPI 90445</v>
      </c>
      <c r="B5145" s="337" t="s">
        <v>180</v>
      </c>
      <c r="C5145" s="337" t="s">
        <v>25670</v>
      </c>
      <c r="D5145" s="338" t="s">
        <v>25671</v>
      </c>
      <c r="E5145" s="337" t="s">
        <v>263</v>
      </c>
      <c r="F5145" s="339" t="s">
        <v>12596</v>
      </c>
      <c r="G5145" s="339" t="s">
        <v>25672</v>
      </c>
    </row>
    <row r="5146" spans="1:7">
      <c r="A5146" s="336" t="str">
        <f t="shared" si="81"/>
        <v>SINAPI 90446</v>
      </c>
      <c r="B5146" s="337" t="s">
        <v>180</v>
      </c>
      <c r="C5146" s="337" t="s">
        <v>25673</v>
      </c>
      <c r="D5146" s="338" t="s">
        <v>25674</v>
      </c>
      <c r="E5146" s="337" t="s">
        <v>263</v>
      </c>
      <c r="F5146" s="339" t="s">
        <v>21315</v>
      </c>
      <c r="G5146" s="339" t="s">
        <v>23321</v>
      </c>
    </row>
    <row r="5147" spans="1:7">
      <c r="A5147" s="336" t="str">
        <f t="shared" si="81"/>
        <v>SINAPI 90447</v>
      </c>
      <c r="B5147" s="337" t="s">
        <v>180</v>
      </c>
      <c r="C5147" s="337" t="s">
        <v>25675</v>
      </c>
      <c r="D5147" s="338" t="s">
        <v>25676</v>
      </c>
      <c r="E5147" s="337" t="s">
        <v>263</v>
      </c>
      <c r="F5147" s="339" t="s">
        <v>24563</v>
      </c>
      <c r="G5147" s="339" t="s">
        <v>24564</v>
      </c>
    </row>
    <row r="5148" spans="1:7">
      <c r="A5148" s="336" t="str">
        <f t="shared" si="81"/>
        <v>SINAPI 90451</v>
      </c>
      <c r="B5148" s="337" t="s">
        <v>180</v>
      </c>
      <c r="C5148" s="337" t="s">
        <v>25677</v>
      </c>
      <c r="D5148" s="338" t="s">
        <v>25678</v>
      </c>
      <c r="E5148" s="337" t="s">
        <v>437</v>
      </c>
      <c r="F5148" s="339" t="s">
        <v>25679</v>
      </c>
      <c r="G5148" s="339" t="s">
        <v>25680</v>
      </c>
    </row>
    <row r="5149" spans="1:7" ht="22.5">
      <c r="A5149" s="336" t="str">
        <f t="shared" si="81"/>
        <v>SINAPI 90452</v>
      </c>
      <c r="B5149" s="337" t="s">
        <v>180</v>
      </c>
      <c r="C5149" s="337" t="s">
        <v>25681</v>
      </c>
      <c r="D5149" s="338" t="s">
        <v>25682</v>
      </c>
      <c r="E5149" s="337" t="s">
        <v>437</v>
      </c>
      <c r="F5149" s="339" t="s">
        <v>25683</v>
      </c>
      <c r="G5149" s="339" t="s">
        <v>24649</v>
      </c>
    </row>
    <row r="5150" spans="1:7">
      <c r="A5150" s="336" t="str">
        <f t="shared" si="81"/>
        <v>SINAPI 90453</v>
      </c>
      <c r="B5150" s="337" t="s">
        <v>180</v>
      </c>
      <c r="C5150" s="337" t="s">
        <v>25684</v>
      </c>
      <c r="D5150" s="338" t="s">
        <v>25685</v>
      </c>
      <c r="E5150" s="337" t="s">
        <v>437</v>
      </c>
      <c r="F5150" s="339" t="s">
        <v>24540</v>
      </c>
      <c r="G5150" s="339" t="s">
        <v>11492</v>
      </c>
    </row>
    <row r="5151" spans="1:7" ht="22.5">
      <c r="A5151" s="336" t="str">
        <f t="shared" si="81"/>
        <v>SINAPI 90454</v>
      </c>
      <c r="B5151" s="337" t="s">
        <v>180</v>
      </c>
      <c r="C5151" s="337" t="s">
        <v>25686</v>
      </c>
      <c r="D5151" s="338" t="s">
        <v>25687</v>
      </c>
      <c r="E5151" s="337" t="s">
        <v>437</v>
      </c>
      <c r="F5151" s="339" t="s">
        <v>8078</v>
      </c>
      <c r="G5151" s="339" t="s">
        <v>25688</v>
      </c>
    </row>
    <row r="5152" spans="1:7">
      <c r="A5152" s="336" t="str">
        <f t="shared" si="81"/>
        <v>SINAPI 90455</v>
      </c>
      <c r="B5152" s="337" t="s">
        <v>180</v>
      </c>
      <c r="C5152" s="337" t="s">
        <v>25689</v>
      </c>
      <c r="D5152" s="338" t="s">
        <v>25690</v>
      </c>
      <c r="E5152" s="337" t="s">
        <v>437</v>
      </c>
      <c r="F5152" s="339" t="s">
        <v>25691</v>
      </c>
      <c r="G5152" s="339" t="s">
        <v>17387</v>
      </c>
    </row>
    <row r="5153" spans="1:7">
      <c r="A5153" s="336" t="str">
        <f t="shared" si="81"/>
        <v>SINAPI 90456</v>
      </c>
      <c r="B5153" s="337" t="s">
        <v>180</v>
      </c>
      <c r="C5153" s="337" t="s">
        <v>25692</v>
      </c>
      <c r="D5153" s="338" t="s">
        <v>25693</v>
      </c>
      <c r="E5153" s="337" t="s">
        <v>437</v>
      </c>
      <c r="F5153" s="339" t="s">
        <v>25694</v>
      </c>
      <c r="G5153" s="339" t="s">
        <v>25695</v>
      </c>
    </row>
    <row r="5154" spans="1:7">
      <c r="A5154" s="336" t="str">
        <f t="shared" si="81"/>
        <v>SINAPI 90457</v>
      </c>
      <c r="B5154" s="337" t="s">
        <v>180</v>
      </c>
      <c r="C5154" s="337" t="s">
        <v>25696</v>
      </c>
      <c r="D5154" s="338" t="s">
        <v>25697</v>
      </c>
      <c r="E5154" s="337" t="s">
        <v>437</v>
      </c>
      <c r="F5154" s="339" t="s">
        <v>17354</v>
      </c>
      <c r="G5154" s="339" t="s">
        <v>10706</v>
      </c>
    </row>
    <row r="5155" spans="1:7">
      <c r="A5155" s="336" t="str">
        <f t="shared" si="81"/>
        <v>SINAPI 90458</v>
      </c>
      <c r="B5155" s="337" t="s">
        <v>180</v>
      </c>
      <c r="C5155" s="337" t="s">
        <v>25698</v>
      </c>
      <c r="D5155" s="338" t="s">
        <v>25699</v>
      </c>
      <c r="E5155" s="337" t="s">
        <v>437</v>
      </c>
      <c r="F5155" s="339" t="s">
        <v>21426</v>
      </c>
      <c r="G5155" s="339" t="s">
        <v>25700</v>
      </c>
    </row>
    <row r="5156" spans="1:7">
      <c r="A5156" s="336" t="str">
        <f t="shared" si="81"/>
        <v>SINAPI 90459</v>
      </c>
      <c r="B5156" s="337" t="s">
        <v>180</v>
      </c>
      <c r="C5156" s="337" t="s">
        <v>25701</v>
      </c>
      <c r="D5156" s="338" t="s">
        <v>25702</v>
      </c>
      <c r="E5156" s="337" t="s">
        <v>437</v>
      </c>
      <c r="F5156" s="339" t="s">
        <v>25703</v>
      </c>
      <c r="G5156" s="339" t="s">
        <v>25704</v>
      </c>
    </row>
    <row r="5157" spans="1:7" ht="22.5">
      <c r="A5157" s="336" t="str">
        <f t="shared" si="81"/>
        <v>SINAPI 90460</v>
      </c>
      <c r="B5157" s="337" t="s">
        <v>180</v>
      </c>
      <c r="C5157" s="337" t="s">
        <v>25705</v>
      </c>
      <c r="D5157" s="338" t="s">
        <v>25706</v>
      </c>
      <c r="E5157" s="337" t="s">
        <v>263</v>
      </c>
      <c r="F5157" s="339" t="s">
        <v>16425</v>
      </c>
      <c r="G5157" s="339" t="s">
        <v>25707</v>
      </c>
    </row>
    <row r="5158" spans="1:7" ht="22.5">
      <c r="A5158" s="336" t="str">
        <f t="shared" si="81"/>
        <v>SINAPI 90461</v>
      </c>
      <c r="B5158" s="337" t="s">
        <v>180</v>
      </c>
      <c r="C5158" s="337" t="s">
        <v>25708</v>
      </c>
      <c r="D5158" s="338" t="s">
        <v>25709</v>
      </c>
      <c r="E5158" s="337" t="s">
        <v>263</v>
      </c>
      <c r="F5158" s="339" t="s">
        <v>19679</v>
      </c>
      <c r="G5158" s="339" t="s">
        <v>9880</v>
      </c>
    </row>
    <row r="5159" spans="1:7" ht="22.5">
      <c r="A5159" s="336" t="str">
        <f t="shared" si="81"/>
        <v>SINAPI 90462</v>
      </c>
      <c r="B5159" s="337" t="s">
        <v>180</v>
      </c>
      <c r="C5159" s="337" t="s">
        <v>25710</v>
      </c>
      <c r="D5159" s="338" t="s">
        <v>25711</v>
      </c>
      <c r="E5159" s="337" t="s">
        <v>263</v>
      </c>
      <c r="F5159" s="339" t="s">
        <v>11271</v>
      </c>
      <c r="G5159" s="339" t="s">
        <v>8187</v>
      </c>
    </row>
    <row r="5160" spans="1:7" ht="22.5">
      <c r="A5160" s="336" t="str">
        <f t="shared" si="81"/>
        <v>SINAPI 90463</v>
      </c>
      <c r="B5160" s="337" t="s">
        <v>180</v>
      </c>
      <c r="C5160" s="337" t="s">
        <v>25712</v>
      </c>
      <c r="D5160" s="338" t="s">
        <v>25713</v>
      </c>
      <c r="E5160" s="337" t="s">
        <v>263</v>
      </c>
      <c r="F5160" s="339" t="s">
        <v>10045</v>
      </c>
      <c r="G5160" s="339" t="s">
        <v>25714</v>
      </c>
    </row>
    <row r="5161" spans="1:7" ht="22.5">
      <c r="A5161" s="336" t="str">
        <f t="shared" si="81"/>
        <v>SINAPI 90466</v>
      </c>
      <c r="B5161" s="337" t="s">
        <v>180</v>
      </c>
      <c r="C5161" s="337" t="s">
        <v>25715</v>
      </c>
      <c r="D5161" s="338" t="s">
        <v>25716</v>
      </c>
      <c r="E5161" s="337" t="s">
        <v>263</v>
      </c>
      <c r="F5161" s="339" t="s">
        <v>17629</v>
      </c>
      <c r="G5161" s="339" t="s">
        <v>12956</v>
      </c>
    </row>
    <row r="5162" spans="1:7" ht="22.5">
      <c r="A5162" s="336" t="str">
        <f t="shared" si="81"/>
        <v>SINAPI 90467</v>
      </c>
      <c r="B5162" s="337" t="s">
        <v>180</v>
      </c>
      <c r="C5162" s="337" t="s">
        <v>25717</v>
      </c>
      <c r="D5162" s="338" t="s">
        <v>25718</v>
      </c>
      <c r="E5162" s="337" t="s">
        <v>263</v>
      </c>
      <c r="F5162" s="339" t="s">
        <v>25719</v>
      </c>
      <c r="G5162" s="339" t="s">
        <v>25720</v>
      </c>
    </row>
    <row r="5163" spans="1:7" ht="22.5">
      <c r="A5163" s="336" t="str">
        <f t="shared" si="81"/>
        <v>SINAPI 90468</v>
      </c>
      <c r="B5163" s="337" t="s">
        <v>180</v>
      </c>
      <c r="C5163" s="337" t="s">
        <v>25721</v>
      </c>
      <c r="D5163" s="338" t="s">
        <v>25722</v>
      </c>
      <c r="E5163" s="337" t="s">
        <v>263</v>
      </c>
      <c r="F5163" s="339" t="s">
        <v>11416</v>
      </c>
      <c r="G5163" s="339" t="s">
        <v>25723</v>
      </c>
    </row>
    <row r="5164" spans="1:7" ht="22.5">
      <c r="A5164" s="336" t="str">
        <f t="shared" si="81"/>
        <v>SINAPI 90469</v>
      </c>
      <c r="B5164" s="337" t="s">
        <v>180</v>
      </c>
      <c r="C5164" s="337" t="s">
        <v>25724</v>
      </c>
      <c r="D5164" s="338" t="s">
        <v>25725</v>
      </c>
      <c r="E5164" s="337" t="s">
        <v>263</v>
      </c>
      <c r="F5164" s="339" t="s">
        <v>17908</v>
      </c>
      <c r="G5164" s="339" t="s">
        <v>21090</v>
      </c>
    </row>
    <row r="5165" spans="1:7" ht="22.5">
      <c r="A5165" s="336" t="str">
        <f t="shared" si="81"/>
        <v>SINAPI 90470</v>
      </c>
      <c r="B5165" s="337" t="s">
        <v>180</v>
      </c>
      <c r="C5165" s="337" t="s">
        <v>25726</v>
      </c>
      <c r="D5165" s="338" t="s">
        <v>25727</v>
      </c>
      <c r="E5165" s="337" t="s">
        <v>263</v>
      </c>
      <c r="F5165" s="339" t="s">
        <v>16395</v>
      </c>
      <c r="G5165" s="339" t="s">
        <v>16296</v>
      </c>
    </row>
    <row r="5166" spans="1:7" ht="22.5">
      <c r="A5166" s="336" t="str">
        <f t="shared" si="81"/>
        <v>SINAPI 91166</v>
      </c>
      <c r="B5166" s="337" t="s">
        <v>180</v>
      </c>
      <c r="C5166" s="337" t="s">
        <v>25728</v>
      </c>
      <c r="D5166" s="338" t="s">
        <v>25729</v>
      </c>
      <c r="E5166" s="337" t="s">
        <v>263</v>
      </c>
      <c r="F5166" s="339" t="s">
        <v>25730</v>
      </c>
      <c r="G5166" s="339" t="s">
        <v>11843</v>
      </c>
    </row>
    <row r="5167" spans="1:7" ht="22.5">
      <c r="A5167" s="336" t="str">
        <f t="shared" si="81"/>
        <v>SINAPI 91167</v>
      </c>
      <c r="B5167" s="337" t="s">
        <v>180</v>
      </c>
      <c r="C5167" s="337" t="s">
        <v>25731</v>
      </c>
      <c r="D5167" s="338" t="s">
        <v>25732</v>
      </c>
      <c r="E5167" s="337" t="s">
        <v>263</v>
      </c>
      <c r="F5167" s="339" t="s">
        <v>16230</v>
      </c>
      <c r="G5167" s="339" t="s">
        <v>22809</v>
      </c>
    </row>
    <row r="5168" spans="1:7" ht="22.5">
      <c r="A5168" s="336" t="str">
        <f t="shared" si="81"/>
        <v>SINAPI 91168</v>
      </c>
      <c r="B5168" s="337" t="s">
        <v>180</v>
      </c>
      <c r="C5168" s="337" t="s">
        <v>25733</v>
      </c>
      <c r="D5168" s="338" t="s">
        <v>25734</v>
      </c>
      <c r="E5168" s="337" t="s">
        <v>263</v>
      </c>
      <c r="F5168" s="339" t="s">
        <v>19646</v>
      </c>
      <c r="G5168" s="339" t="s">
        <v>17421</v>
      </c>
    </row>
    <row r="5169" spans="1:7" ht="22.5">
      <c r="A5169" s="336" t="str">
        <f t="shared" si="81"/>
        <v>SINAPI 91169</v>
      </c>
      <c r="B5169" s="337" t="s">
        <v>180</v>
      </c>
      <c r="C5169" s="337" t="s">
        <v>25735</v>
      </c>
      <c r="D5169" s="338" t="s">
        <v>25736</v>
      </c>
      <c r="E5169" s="337" t="s">
        <v>263</v>
      </c>
      <c r="F5169" s="339" t="s">
        <v>12963</v>
      </c>
      <c r="G5169" s="339" t="s">
        <v>8226</v>
      </c>
    </row>
    <row r="5170" spans="1:7" ht="33.75">
      <c r="A5170" s="336" t="str">
        <f t="shared" si="81"/>
        <v>SINAPI 91170</v>
      </c>
      <c r="B5170" s="337" t="s">
        <v>180</v>
      </c>
      <c r="C5170" s="337" t="s">
        <v>25737</v>
      </c>
      <c r="D5170" s="338" t="s">
        <v>25738</v>
      </c>
      <c r="E5170" s="337" t="s">
        <v>263</v>
      </c>
      <c r="F5170" s="339" t="s">
        <v>10242</v>
      </c>
      <c r="G5170" s="339" t="s">
        <v>25739</v>
      </c>
    </row>
    <row r="5171" spans="1:7" ht="22.5">
      <c r="A5171" s="336" t="str">
        <f t="shared" si="81"/>
        <v>SINAPI 91171</v>
      </c>
      <c r="B5171" s="337" t="s">
        <v>180</v>
      </c>
      <c r="C5171" s="337" t="s">
        <v>25740</v>
      </c>
      <c r="D5171" s="338" t="s">
        <v>25741</v>
      </c>
      <c r="E5171" s="337" t="s">
        <v>263</v>
      </c>
      <c r="F5171" s="339" t="s">
        <v>8064</v>
      </c>
      <c r="G5171" s="339" t="s">
        <v>17772</v>
      </c>
    </row>
    <row r="5172" spans="1:7" ht="22.5">
      <c r="A5172" s="336" t="str">
        <f t="shared" si="81"/>
        <v>SINAPI 91172</v>
      </c>
      <c r="B5172" s="337" t="s">
        <v>180</v>
      </c>
      <c r="C5172" s="337" t="s">
        <v>25742</v>
      </c>
      <c r="D5172" s="338" t="s">
        <v>25743</v>
      </c>
      <c r="E5172" s="337" t="s">
        <v>263</v>
      </c>
      <c r="F5172" s="339" t="s">
        <v>25744</v>
      </c>
      <c r="G5172" s="339" t="s">
        <v>25745</v>
      </c>
    </row>
    <row r="5173" spans="1:7" ht="22.5">
      <c r="A5173" s="336" t="str">
        <f t="shared" si="81"/>
        <v>SINAPI 91173</v>
      </c>
      <c r="B5173" s="337" t="s">
        <v>180</v>
      </c>
      <c r="C5173" s="337" t="s">
        <v>25746</v>
      </c>
      <c r="D5173" s="338" t="s">
        <v>25747</v>
      </c>
      <c r="E5173" s="337" t="s">
        <v>263</v>
      </c>
      <c r="F5173" s="339" t="s">
        <v>25748</v>
      </c>
      <c r="G5173" s="339" t="s">
        <v>10944</v>
      </c>
    </row>
    <row r="5174" spans="1:7" ht="22.5">
      <c r="A5174" s="336" t="str">
        <f t="shared" si="81"/>
        <v>SINAPI 91174</v>
      </c>
      <c r="B5174" s="337" t="s">
        <v>180</v>
      </c>
      <c r="C5174" s="337" t="s">
        <v>25749</v>
      </c>
      <c r="D5174" s="338" t="s">
        <v>25750</v>
      </c>
      <c r="E5174" s="337" t="s">
        <v>263</v>
      </c>
      <c r="F5174" s="339" t="s">
        <v>17039</v>
      </c>
      <c r="G5174" s="339" t="s">
        <v>25751</v>
      </c>
    </row>
    <row r="5175" spans="1:7" ht="22.5">
      <c r="A5175" s="336" t="str">
        <f t="shared" ref="A5175:A5238" si="82">CONCATENAR</f>
        <v>SINAPI 91175</v>
      </c>
      <c r="B5175" s="337" t="s">
        <v>180</v>
      </c>
      <c r="C5175" s="337" t="s">
        <v>25752</v>
      </c>
      <c r="D5175" s="338" t="s">
        <v>25753</v>
      </c>
      <c r="E5175" s="337" t="s">
        <v>263</v>
      </c>
      <c r="F5175" s="339" t="s">
        <v>25754</v>
      </c>
      <c r="G5175" s="339" t="s">
        <v>9702</v>
      </c>
    </row>
    <row r="5176" spans="1:7" ht="22.5">
      <c r="A5176" s="336" t="str">
        <f t="shared" si="82"/>
        <v>SINAPI 91176</v>
      </c>
      <c r="B5176" s="337" t="s">
        <v>180</v>
      </c>
      <c r="C5176" s="337" t="s">
        <v>25755</v>
      </c>
      <c r="D5176" s="338" t="s">
        <v>25756</v>
      </c>
      <c r="E5176" s="337" t="s">
        <v>263</v>
      </c>
      <c r="F5176" s="339" t="s">
        <v>19603</v>
      </c>
      <c r="G5176" s="339" t="s">
        <v>25757</v>
      </c>
    </row>
    <row r="5177" spans="1:7" ht="22.5">
      <c r="A5177" s="336" t="str">
        <f t="shared" si="82"/>
        <v>SINAPI 91177</v>
      </c>
      <c r="B5177" s="337" t="s">
        <v>180</v>
      </c>
      <c r="C5177" s="337" t="s">
        <v>25758</v>
      </c>
      <c r="D5177" s="338" t="s">
        <v>25759</v>
      </c>
      <c r="E5177" s="337" t="s">
        <v>263</v>
      </c>
      <c r="F5177" s="339" t="s">
        <v>25760</v>
      </c>
      <c r="G5177" s="339" t="s">
        <v>15034</v>
      </c>
    </row>
    <row r="5178" spans="1:7" ht="22.5">
      <c r="A5178" s="336" t="str">
        <f t="shared" si="82"/>
        <v>SINAPI 91178</v>
      </c>
      <c r="B5178" s="337" t="s">
        <v>180</v>
      </c>
      <c r="C5178" s="337" t="s">
        <v>25761</v>
      </c>
      <c r="D5178" s="338" t="s">
        <v>25762</v>
      </c>
      <c r="E5178" s="337" t="s">
        <v>263</v>
      </c>
      <c r="F5178" s="339" t="s">
        <v>23382</v>
      </c>
      <c r="G5178" s="339" t="s">
        <v>17614</v>
      </c>
    </row>
    <row r="5179" spans="1:7" ht="22.5">
      <c r="A5179" s="336" t="str">
        <f t="shared" si="82"/>
        <v>SINAPI 91179</v>
      </c>
      <c r="B5179" s="337" t="s">
        <v>180</v>
      </c>
      <c r="C5179" s="337" t="s">
        <v>25763</v>
      </c>
      <c r="D5179" s="338" t="s">
        <v>25764</v>
      </c>
      <c r="E5179" s="337" t="s">
        <v>263</v>
      </c>
      <c r="F5179" s="339" t="s">
        <v>10746</v>
      </c>
      <c r="G5179" s="339" t="s">
        <v>17387</v>
      </c>
    </row>
    <row r="5180" spans="1:7" ht="22.5">
      <c r="A5180" s="336" t="str">
        <f t="shared" si="82"/>
        <v>SINAPI 91180</v>
      </c>
      <c r="B5180" s="337" t="s">
        <v>180</v>
      </c>
      <c r="C5180" s="337" t="s">
        <v>25765</v>
      </c>
      <c r="D5180" s="338" t="s">
        <v>25766</v>
      </c>
      <c r="E5180" s="337" t="s">
        <v>263</v>
      </c>
      <c r="F5180" s="339" t="s">
        <v>11659</v>
      </c>
      <c r="G5180" s="339" t="s">
        <v>21554</v>
      </c>
    </row>
    <row r="5181" spans="1:7" ht="22.5">
      <c r="A5181" s="336" t="str">
        <f t="shared" si="82"/>
        <v>SINAPI 91181</v>
      </c>
      <c r="B5181" s="337" t="s">
        <v>180</v>
      </c>
      <c r="C5181" s="337" t="s">
        <v>25767</v>
      </c>
      <c r="D5181" s="338" t="s">
        <v>25768</v>
      </c>
      <c r="E5181" s="337" t="s">
        <v>263</v>
      </c>
      <c r="F5181" s="339" t="s">
        <v>10746</v>
      </c>
      <c r="G5181" s="339" t="s">
        <v>25769</v>
      </c>
    </row>
    <row r="5182" spans="1:7" ht="22.5">
      <c r="A5182" s="336" t="str">
        <f t="shared" si="82"/>
        <v>SINAPI 91182</v>
      </c>
      <c r="B5182" s="337" t="s">
        <v>180</v>
      </c>
      <c r="C5182" s="337" t="s">
        <v>25770</v>
      </c>
      <c r="D5182" s="338" t="s">
        <v>25771</v>
      </c>
      <c r="E5182" s="337" t="s">
        <v>263</v>
      </c>
      <c r="F5182" s="339" t="s">
        <v>21600</v>
      </c>
      <c r="G5182" s="339" t="s">
        <v>25772</v>
      </c>
    </row>
    <row r="5183" spans="1:7" ht="22.5">
      <c r="A5183" s="336" t="str">
        <f t="shared" si="82"/>
        <v>SINAPI 91183</v>
      </c>
      <c r="B5183" s="337" t="s">
        <v>180</v>
      </c>
      <c r="C5183" s="337" t="s">
        <v>25773</v>
      </c>
      <c r="D5183" s="338" t="s">
        <v>25774</v>
      </c>
      <c r="E5183" s="337" t="s">
        <v>263</v>
      </c>
      <c r="F5183" s="339" t="s">
        <v>16504</v>
      </c>
      <c r="G5183" s="339" t="s">
        <v>17915</v>
      </c>
    </row>
    <row r="5184" spans="1:7" ht="22.5">
      <c r="A5184" s="336" t="str">
        <f t="shared" si="82"/>
        <v>SINAPI 91184</v>
      </c>
      <c r="B5184" s="337" t="s">
        <v>180</v>
      </c>
      <c r="C5184" s="337" t="s">
        <v>25775</v>
      </c>
      <c r="D5184" s="338" t="s">
        <v>25776</v>
      </c>
      <c r="E5184" s="337" t="s">
        <v>263</v>
      </c>
      <c r="F5184" s="339" t="s">
        <v>22809</v>
      </c>
      <c r="G5184" s="339" t="s">
        <v>17661</v>
      </c>
    </row>
    <row r="5185" spans="1:7" ht="22.5">
      <c r="A5185" s="336" t="str">
        <f t="shared" si="82"/>
        <v>SINAPI 91185</v>
      </c>
      <c r="B5185" s="337" t="s">
        <v>180</v>
      </c>
      <c r="C5185" s="337" t="s">
        <v>25777</v>
      </c>
      <c r="D5185" s="338" t="s">
        <v>25778</v>
      </c>
      <c r="E5185" s="337" t="s">
        <v>263</v>
      </c>
      <c r="F5185" s="339" t="s">
        <v>19641</v>
      </c>
      <c r="G5185" s="339" t="s">
        <v>25779</v>
      </c>
    </row>
    <row r="5186" spans="1:7" ht="22.5">
      <c r="A5186" s="336" t="str">
        <f t="shared" si="82"/>
        <v>SINAPI 91186</v>
      </c>
      <c r="B5186" s="337" t="s">
        <v>180</v>
      </c>
      <c r="C5186" s="337" t="s">
        <v>25780</v>
      </c>
      <c r="D5186" s="338" t="s">
        <v>25781</v>
      </c>
      <c r="E5186" s="337" t="s">
        <v>263</v>
      </c>
      <c r="F5186" s="339" t="s">
        <v>25782</v>
      </c>
      <c r="G5186" s="339" t="s">
        <v>23369</v>
      </c>
    </row>
    <row r="5187" spans="1:7" ht="22.5">
      <c r="A5187" s="336" t="str">
        <f t="shared" si="82"/>
        <v>SINAPI 91187</v>
      </c>
      <c r="B5187" s="337" t="s">
        <v>180</v>
      </c>
      <c r="C5187" s="337" t="s">
        <v>25783</v>
      </c>
      <c r="D5187" s="338" t="s">
        <v>25784</v>
      </c>
      <c r="E5187" s="337" t="s">
        <v>263</v>
      </c>
      <c r="F5187" s="339" t="s">
        <v>10938</v>
      </c>
      <c r="G5187" s="339" t="s">
        <v>21078</v>
      </c>
    </row>
    <row r="5188" spans="1:7" ht="22.5">
      <c r="A5188" s="336" t="str">
        <f t="shared" si="82"/>
        <v>SINAPI 91188</v>
      </c>
      <c r="B5188" s="337" t="s">
        <v>180</v>
      </c>
      <c r="C5188" s="337" t="s">
        <v>25785</v>
      </c>
      <c r="D5188" s="338" t="s">
        <v>25786</v>
      </c>
      <c r="E5188" s="337" t="s">
        <v>437</v>
      </c>
      <c r="F5188" s="339" t="s">
        <v>25787</v>
      </c>
      <c r="G5188" s="339" t="s">
        <v>9447</v>
      </c>
    </row>
    <row r="5189" spans="1:7" ht="22.5">
      <c r="A5189" s="336" t="str">
        <f t="shared" si="82"/>
        <v>SINAPI 91189</v>
      </c>
      <c r="B5189" s="337" t="s">
        <v>180</v>
      </c>
      <c r="C5189" s="337" t="s">
        <v>25788</v>
      </c>
      <c r="D5189" s="338" t="s">
        <v>25789</v>
      </c>
      <c r="E5189" s="337" t="s">
        <v>437</v>
      </c>
      <c r="F5189" s="339" t="s">
        <v>18342</v>
      </c>
      <c r="G5189" s="339" t="s">
        <v>25790</v>
      </c>
    </row>
    <row r="5190" spans="1:7">
      <c r="A5190" s="336" t="str">
        <f t="shared" si="82"/>
        <v>SINAPI 91190</v>
      </c>
      <c r="B5190" s="337" t="s">
        <v>180</v>
      </c>
      <c r="C5190" s="337" t="s">
        <v>25791</v>
      </c>
      <c r="D5190" s="338" t="s">
        <v>25792</v>
      </c>
      <c r="E5190" s="337" t="s">
        <v>437</v>
      </c>
      <c r="F5190" s="339" t="s">
        <v>25793</v>
      </c>
      <c r="G5190" s="339" t="s">
        <v>10561</v>
      </c>
    </row>
    <row r="5191" spans="1:7">
      <c r="A5191" s="336" t="str">
        <f t="shared" si="82"/>
        <v>SINAPI 91191</v>
      </c>
      <c r="B5191" s="337" t="s">
        <v>180</v>
      </c>
      <c r="C5191" s="337" t="s">
        <v>25794</v>
      </c>
      <c r="D5191" s="338" t="s">
        <v>25795</v>
      </c>
      <c r="E5191" s="337" t="s">
        <v>437</v>
      </c>
      <c r="F5191" s="339" t="s">
        <v>25796</v>
      </c>
      <c r="G5191" s="339" t="s">
        <v>17779</v>
      </c>
    </row>
    <row r="5192" spans="1:7">
      <c r="A5192" s="336" t="str">
        <f t="shared" si="82"/>
        <v>SINAPI 91192</v>
      </c>
      <c r="B5192" s="337" t="s">
        <v>180</v>
      </c>
      <c r="C5192" s="337" t="s">
        <v>25797</v>
      </c>
      <c r="D5192" s="338" t="s">
        <v>25798</v>
      </c>
      <c r="E5192" s="337" t="s">
        <v>437</v>
      </c>
      <c r="F5192" s="339" t="s">
        <v>9705</v>
      </c>
      <c r="G5192" s="339" t="s">
        <v>23368</v>
      </c>
    </row>
    <row r="5193" spans="1:7" ht="22.5">
      <c r="A5193" s="336" t="str">
        <f t="shared" si="82"/>
        <v>SINAPI 91222</v>
      </c>
      <c r="B5193" s="337" t="s">
        <v>180</v>
      </c>
      <c r="C5193" s="337" t="s">
        <v>25799</v>
      </c>
      <c r="D5193" s="338" t="s">
        <v>25800</v>
      </c>
      <c r="E5193" s="337" t="s">
        <v>263</v>
      </c>
      <c r="F5193" s="339" t="s">
        <v>8233</v>
      </c>
      <c r="G5193" s="339" t="s">
        <v>10731</v>
      </c>
    </row>
    <row r="5194" spans="1:7" ht="22.5">
      <c r="A5194" s="336" t="str">
        <f t="shared" si="82"/>
        <v>SINAPI 94480</v>
      </c>
      <c r="B5194" s="337" t="s">
        <v>180</v>
      </c>
      <c r="C5194" s="337" t="s">
        <v>25801</v>
      </c>
      <c r="D5194" s="338" t="s">
        <v>25802</v>
      </c>
      <c r="E5194" s="337" t="s">
        <v>437</v>
      </c>
      <c r="F5194" s="339" t="s">
        <v>25803</v>
      </c>
      <c r="G5194" s="339" t="s">
        <v>25804</v>
      </c>
    </row>
    <row r="5195" spans="1:7" ht="22.5">
      <c r="A5195" s="336" t="str">
        <f t="shared" si="82"/>
        <v>SINAPI 94481</v>
      </c>
      <c r="B5195" s="337" t="s">
        <v>180</v>
      </c>
      <c r="C5195" s="337" t="s">
        <v>25805</v>
      </c>
      <c r="D5195" s="338" t="s">
        <v>25806</v>
      </c>
      <c r="E5195" s="337" t="s">
        <v>437</v>
      </c>
      <c r="F5195" s="339" t="s">
        <v>25807</v>
      </c>
      <c r="G5195" s="339" t="s">
        <v>25808</v>
      </c>
    </row>
    <row r="5196" spans="1:7" ht="22.5">
      <c r="A5196" s="336" t="str">
        <f t="shared" si="82"/>
        <v>SINAPI 94482</v>
      </c>
      <c r="B5196" s="337" t="s">
        <v>180</v>
      </c>
      <c r="C5196" s="337" t="s">
        <v>25809</v>
      </c>
      <c r="D5196" s="338" t="s">
        <v>25810</v>
      </c>
      <c r="E5196" s="337" t="s">
        <v>437</v>
      </c>
      <c r="F5196" s="339" t="s">
        <v>25811</v>
      </c>
      <c r="G5196" s="339" t="s">
        <v>25812</v>
      </c>
    </row>
    <row r="5197" spans="1:7" ht="22.5">
      <c r="A5197" s="336" t="str">
        <f t="shared" si="82"/>
        <v>SINAPI 94483</v>
      </c>
      <c r="B5197" s="337" t="s">
        <v>180</v>
      </c>
      <c r="C5197" s="337" t="s">
        <v>25813</v>
      </c>
      <c r="D5197" s="338" t="s">
        <v>25814</v>
      </c>
      <c r="E5197" s="337" t="s">
        <v>437</v>
      </c>
      <c r="F5197" s="339" t="s">
        <v>25815</v>
      </c>
      <c r="G5197" s="339" t="s">
        <v>25816</v>
      </c>
    </row>
    <row r="5198" spans="1:7">
      <c r="A5198" s="336" t="str">
        <f t="shared" si="82"/>
        <v>SINAPI 95541</v>
      </c>
      <c r="B5198" s="337" t="s">
        <v>180</v>
      </c>
      <c r="C5198" s="337" t="s">
        <v>25817</v>
      </c>
      <c r="D5198" s="338" t="s">
        <v>25818</v>
      </c>
      <c r="E5198" s="337" t="s">
        <v>437</v>
      </c>
      <c r="F5198" s="339" t="s">
        <v>9372</v>
      </c>
      <c r="G5198" s="339" t="s">
        <v>10518</v>
      </c>
    </row>
    <row r="5199" spans="1:7" ht="22.5">
      <c r="A5199" s="336" t="str">
        <f t="shared" si="82"/>
        <v>SINAPI 96559</v>
      </c>
      <c r="B5199" s="337" t="s">
        <v>180</v>
      </c>
      <c r="C5199" s="337" t="s">
        <v>25819</v>
      </c>
      <c r="D5199" s="338" t="s">
        <v>25820</v>
      </c>
      <c r="E5199" s="337" t="s">
        <v>183</v>
      </c>
      <c r="F5199" s="339" t="s">
        <v>8306</v>
      </c>
      <c r="G5199" s="339" t="s">
        <v>25821</v>
      </c>
    </row>
    <row r="5200" spans="1:7" ht="22.5">
      <c r="A5200" s="336" t="str">
        <f t="shared" si="82"/>
        <v>SINAPI 96560</v>
      </c>
      <c r="B5200" s="337" t="s">
        <v>180</v>
      </c>
      <c r="C5200" s="337" t="s">
        <v>25822</v>
      </c>
      <c r="D5200" s="338" t="s">
        <v>25823</v>
      </c>
      <c r="E5200" s="337" t="s">
        <v>183</v>
      </c>
      <c r="F5200" s="339" t="s">
        <v>16568</v>
      </c>
      <c r="G5200" s="339" t="s">
        <v>25824</v>
      </c>
    </row>
    <row r="5201" spans="1:7" ht="22.5">
      <c r="A5201" s="336" t="str">
        <f t="shared" si="82"/>
        <v>SINAPI 96561</v>
      </c>
      <c r="B5201" s="337" t="s">
        <v>180</v>
      </c>
      <c r="C5201" s="337" t="s">
        <v>25825</v>
      </c>
      <c r="D5201" s="338" t="s">
        <v>25826</v>
      </c>
      <c r="E5201" s="337" t="s">
        <v>183</v>
      </c>
      <c r="F5201" s="339" t="s">
        <v>17880</v>
      </c>
      <c r="G5201" s="339" t="s">
        <v>23382</v>
      </c>
    </row>
    <row r="5202" spans="1:7" ht="33.75">
      <c r="A5202" s="336" t="str">
        <f t="shared" si="82"/>
        <v>SINAPI 96562</v>
      </c>
      <c r="B5202" s="337" t="s">
        <v>180</v>
      </c>
      <c r="C5202" s="337" t="s">
        <v>25827</v>
      </c>
      <c r="D5202" s="338" t="s">
        <v>25828</v>
      </c>
      <c r="E5202" s="337" t="s">
        <v>263</v>
      </c>
      <c r="F5202" s="339" t="s">
        <v>25829</v>
      </c>
      <c r="G5202" s="339" t="s">
        <v>11546</v>
      </c>
    </row>
    <row r="5203" spans="1:7" ht="33.75">
      <c r="A5203" s="336" t="str">
        <f t="shared" si="82"/>
        <v>SINAPI 96563</v>
      </c>
      <c r="B5203" s="337" t="s">
        <v>180</v>
      </c>
      <c r="C5203" s="337" t="s">
        <v>25830</v>
      </c>
      <c r="D5203" s="338" t="s">
        <v>25831</v>
      </c>
      <c r="E5203" s="337" t="s">
        <v>263</v>
      </c>
      <c r="F5203" s="339" t="s">
        <v>25668</v>
      </c>
      <c r="G5203" s="339" t="s">
        <v>18453</v>
      </c>
    </row>
    <row r="5204" spans="1:7" ht="22.5">
      <c r="A5204" s="336" t="str">
        <f t="shared" si="82"/>
        <v>SINAPI 101802</v>
      </c>
      <c r="B5204" s="337" t="s">
        <v>180</v>
      </c>
      <c r="C5204" s="337" t="s">
        <v>25832</v>
      </c>
      <c r="D5204" s="338" t="s">
        <v>25833</v>
      </c>
      <c r="E5204" s="337" t="s">
        <v>437</v>
      </c>
      <c r="F5204" s="339" t="s">
        <v>25834</v>
      </c>
      <c r="G5204" s="339" t="s">
        <v>25835</v>
      </c>
    </row>
    <row r="5205" spans="1:7" ht="22.5">
      <c r="A5205" s="336" t="str">
        <f t="shared" si="82"/>
        <v>SINAPI 101803</v>
      </c>
      <c r="B5205" s="337" t="s">
        <v>180</v>
      </c>
      <c r="C5205" s="337" t="s">
        <v>25836</v>
      </c>
      <c r="D5205" s="338" t="s">
        <v>25837</v>
      </c>
      <c r="E5205" s="337" t="s">
        <v>437</v>
      </c>
      <c r="F5205" s="339" t="s">
        <v>25838</v>
      </c>
      <c r="G5205" s="339" t="s">
        <v>25839</v>
      </c>
    </row>
    <row r="5206" spans="1:7" ht="22.5">
      <c r="A5206" s="336" t="str">
        <f t="shared" si="82"/>
        <v>SINAPI 101804</v>
      </c>
      <c r="B5206" s="337" t="s">
        <v>180</v>
      </c>
      <c r="C5206" s="337" t="s">
        <v>25840</v>
      </c>
      <c r="D5206" s="338" t="s">
        <v>25841</v>
      </c>
      <c r="E5206" s="337" t="s">
        <v>437</v>
      </c>
      <c r="F5206" s="339" t="s">
        <v>25842</v>
      </c>
      <c r="G5206" s="339" t="s">
        <v>25843</v>
      </c>
    </row>
    <row r="5207" spans="1:7" ht="22.5">
      <c r="A5207" s="336" t="str">
        <f t="shared" si="82"/>
        <v>SINAPI 101805</v>
      </c>
      <c r="B5207" s="337" t="s">
        <v>180</v>
      </c>
      <c r="C5207" s="337" t="s">
        <v>25844</v>
      </c>
      <c r="D5207" s="338" t="s">
        <v>25845</v>
      </c>
      <c r="E5207" s="337" t="s">
        <v>437</v>
      </c>
      <c r="F5207" s="339" t="s">
        <v>25846</v>
      </c>
      <c r="G5207" s="339" t="s">
        <v>25847</v>
      </c>
    </row>
    <row r="5208" spans="1:7" ht="22.5">
      <c r="A5208" s="336" t="str">
        <f t="shared" si="82"/>
        <v>SINAPI 102111</v>
      </c>
      <c r="B5208" s="337" t="s">
        <v>180</v>
      </c>
      <c r="C5208" s="337" t="s">
        <v>25848</v>
      </c>
      <c r="D5208" s="338" t="s">
        <v>25849</v>
      </c>
      <c r="E5208" s="337" t="s">
        <v>437</v>
      </c>
      <c r="F5208" s="339" t="s">
        <v>25850</v>
      </c>
      <c r="G5208" s="339" t="s">
        <v>25851</v>
      </c>
    </row>
    <row r="5209" spans="1:7" ht="22.5">
      <c r="A5209" s="336" t="str">
        <f t="shared" si="82"/>
        <v>SINAPI 102112</v>
      </c>
      <c r="B5209" s="337" t="s">
        <v>180</v>
      </c>
      <c r="C5209" s="337" t="s">
        <v>25852</v>
      </c>
      <c r="D5209" s="338" t="s">
        <v>25853</v>
      </c>
      <c r="E5209" s="337" t="s">
        <v>437</v>
      </c>
      <c r="F5209" s="339" t="s">
        <v>25854</v>
      </c>
      <c r="G5209" s="339" t="s">
        <v>25855</v>
      </c>
    </row>
    <row r="5210" spans="1:7" ht="22.5">
      <c r="A5210" s="336" t="str">
        <f t="shared" si="82"/>
        <v>SINAPI 102113</v>
      </c>
      <c r="B5210" s="337" t="s">
        <v>180</v>
      </c>
      <c r="C5210" s="337" t="s">
        <v>25856</v>
      </c>
      <c r="D5210" s="338" t="s">
        <v>25857</v>
      </c>
      <c r="E5210" s="337" t="s">
        <v>437</v>
      </c>
      <c r="F5210" s="339" t="s">
        <v>25858</v>
      </c>
      <c r="G5210" s="339" t="s">
        <v>25859</v>
      </c>
    </row>
    <row r="5211" spans="1:7" ht="22.5">
      <c r="A5211" s="336" t="str">
        <f t="shared" si="82"/>
        <v>SINAPI 102114</v>
      </c>
      <c r="B5211" s="337" t="s">
        <v>180</v>
      </c>
      <c r="C5211" s="337" t="s">
        <v>25860</v>
      </c>
      <c r="D5211" s="338" t="s">
        <v>25861</v>
      </c>
      <c r="E5211" s="337" t="s">
        <v>437</v>
      </c>
      <c r="F5211" s="339" t="s">
        <v>25862</v>
      </c>
      <c r="G5211" s="339" t="s">
        <v>25863</v>
      </c>
    </row>
    <row r="5212" spans="1:7" ht="22.5">
      <c r="A5212" s="336" t="str">
        <f t="shared" si="82"/>
        <v>SINAPI 102115</v>
      </c>
      <c r="B5212" s="337" t="s">
        <v>180</v>
      </c>
      <c r="C5212" s="337" t="s">
        <v>25864</v>
      </c>
      <c r="D5212" s="338" t="s">
        <v>25865</v>
      </c>
      <c r="E5212" s="337" t="s">
        <v>437</v>
      </c>
      <c r="F5212" s="339" t="s">
        <v>25866</v>
      </c>
      <c r="G5212" s="339" t="s">
        <v>25867</v>
      </c>
    </row>
    <row r="5213" spans="1:7" ht="22.5">
      <c r="A5213" s="336" t="str">
        <f t="shared" si="82"/>
        <v>SINAPI 102116</v>
      </c>
      <c r="B5213" s="337" t="s">
        <v>180</v>
      </c>
      <c r="C5213" s="337" t="s">
        <v>25868</v>
      </c>
      <c r="D5213" s="338" t="s">
        <v>25869</v>
      </c>
      <c r="E5213" s="337" t="s">
        <v>437</v>
      </c>
      <c r="F5213" s="339" t="s">
        <v>25870</v>
      </c>
      <c r="G5213" s="339" t="s">
        <v>25871</v>
      </c>
    </row>
    <row r="5214" spans="1:7">
      <c r="A5214" s="336" t="str">
        <f t="shared" si="82"/>
        <v>SINAPI 102117</v>
      </c>
      <c r="B5214" s="337" t="s">
        <v>180</v>
      </c>
      <c r="C5214" s="337" t="s">
        <v>25872</v>
      </c>
      <c r="D5214" s="338" t="s">
        <v>25873</v>
      </c>
      <c r="E5214" s="337" t="s">
        <v>437</v>
      </c>
      <c r="F5214" s="339" t="s">
        <v>25874</v>
      </c>
      <c r="G5214" s="339" t="s">
        <v>25875</v>
      </c>
    </row>
    <row r="5215" spans="1:7" ht="22.5">
      <c r="A5215" s="336" t="str">
        <f t="shared" si="82"/>
        <v>SINAPI 102118</v>
      </c>
      <c r="B5215" s="337" t="s">
        <v>180</v>
      </c>
      <c r="C5215" s="337" t="s">
        <v>25876</v>
      </c>
      <c r="D5215" s="338" t="s">
        <v>25877</v>
      </c>
      <c r="E5215" s="337" t="s">
        <v>437</v>
      </c>
      <c r="F5215" s="339" t="s">
        <v>25878</v>
      </c>
      <c r="G5215" s="339" t="s">
        <v>25879</v>
      </c>
    </row>
    <row r="5216" spans="1:7" ht="22.5">
      <c r="A5216" s="336" t="str">
        <f t="shared" si="82"/>
        <v>SINAPI 102119</v>
      </c>
      <c r="B5216" s="337" t="s">
        <v>180</v>
      </c>
      <c r="C5216" s="337" t="s">
        <v>25880</v>
      </c>
      <c r="D5216" s="338" t="s">
        <v>25881</v>
      </c>
      <c r="E5216" s="337" t="s">
        <v>437</v>
      </c>
      <c r="F5216" s="339" t="s">
        <v>25882</v>
      </c>
      <c r="G5216" s="339" t="s">
        <v>25883</v>
      </c>
    </row>
    <row r="5217" spans="1:7" ht="22.5">
      <c r="A5217" s="336" t="str">
        <f t="shared" si="82"/>
        <v>SINAPI 102121</v>
      </c>
      <c r="B5217" s="337" t="s">
        <v>180</v>
      </c>
      <c r="C5217" s="337" t="s">
        <v>25884</v>
      </c>
      <c r="D5217" s="338" t="s">
        <v>25885</v>
      </c>
      <c r="E5217" s="337" t="s">
        <v>437</v>
      </c>
      <c r="F5217" s="339" t="s">
        <v>25886</v>
      </c>
      <c r="G5217" s="339" t="s">
        <v>25887</v>
      </c>
    </row>
    <row r="5218" spans="1:7" ht="22.5">
      <c r="A5218" s="336" t="str">
        <f t="shared" si="82"/>
        <v>SINAPI 102122</v>
      </c>
      <c r="B5218" s="337" t="s">
        <v>180</v>
      </c>
      <c r="C5218" s="337" t="s">
        <v>25888</v>
      </c>
      <c r="D5218" s="338" t="s">
        <v>25889</v>
      </c>
      <c r="E5218" s="337" t="s">
        <v>437</v>
      </c>
      <c r="F5218" s="339" t="s">
        <v>25890</v>
      </c>
      <c r="G5218" s="339" t="s">
        <v>25891</v>
      </c>
    </row>
    <row r="5219" spans="1:7" ht="22.5">
      <c r="A5219" s="336" t="str">
        <f t="shared" si="82"/>
        <v>SINAPI 102123</v>
      </c>
      <c r="B5219" s="337" t="s">
        <v>180</v>
      </c>
      <c r="C5219" s="337" t="s">
        <v>25892</v>
      </c>
      <c r="D5219" s="338" t="s">
        <v>25893</v>
      </c>
      <c r="E5219" s="337" t="s">
        <v>437</v>
      </c>
      <c r="F5219" s="339" t="s">
        <v>25894</v>
      </c>
      <c r="G5219" s="339" t="s">
        <v>25895</v>
      </c>
    </row>
    <row r="5220" spans="1:7" ht="22.5">
      <c r="A5220" s="336" t="str">
        <f t="shared" si="82"/>
        <v>SINAPI 102136</v>
      </c>
      <c r="B5220" s="337" t="s">
        <v>180</v>
      </c>
      <c r="C5220" s="337" t="s">
        <v>25896</v>
      </c>
      <c r="D5220" s="338" t="s">
        <v>25897</v>
      </c>
      <c r="E5220" s="337" t="s">
        <v>437</v>
      </c>
      <c r="F5220" s="339" t="s">
        <v>25898</v>
      </c>
      <c r="G5220" s="339" t="s">
        <v>25899</v>
      </c>
    </row>
    <row r="5221" spans="1:7">
      <c r="A5221" s="336" t="str">
        <f t="shared" si="82"/>
        <v>SINAPI 102137</v>
      </c>
      <c r="B5221" s="337" t="s">
        <v>180</v>
      </c>
      <c r="C5221" s="337" t="s">
        <v>25900</v>
      </c>
      <c r="D5221" s="338" t="s">
        <v>25901</v>
      </c>
      <c r="E5221" s="337" t="s">
        <v>437</v>
      </c>
      <c r="F5221" s="339" t="s">
        <v>25902</v>
      </c>
      <c r="G5221" s="339" t="s">
        <v>18722</v>
      </c>
    </row>
    <row r="5222" spans="1:7">
      <c r="A5222" s="336" t="str">
        <f t="shared" si="82"/>
        <v>SINAPI 102138</v>
      </c>
      <c r="B5222" s="337" t="s">
        <v>180</v>
      </c>
      <c r="C5222" s="337" t="s">
        <v>25903</v>
      </c>
      <c r="D5222" s="338" t="s">
        <v>25904</v>
      </c>
      <c r="E5222" s="337" t="s">
        <v>437</v>
      </c>
      <c r="F5222" s="339" t="s">
        <v>25905</v>
      </c>
      <c r="G5222" s="339" t="s">
        <v>25906</v>
      </c>
    </row>
    <row r="5223" spans="1:7" ht="22.5">
      <c r="A5223" s="336" t="str">
        <f t="shared" si="82"/>
        <v>SINAPI 103517</v>
      </c>
      <c r="B5223" s="337" t="s">
        <v>180</v>
      </c>
      <c r="C5223" s="337" t="s">
        <v>25907</v>
      </c>
      <c r="D5223" s="338" t="s">
        <v>25908</v>
      </c>
      <c r="E5223" s="337" t="s">
        <v>437</v>
      </c>
      <c r="F5223" s="339" t="s">
        <v>25909</v>
      </c>
      <c r="G5223" s="339" t="s">
        <v>25910</v>
      </c>
    </row>
    <row r="5224" spans="1:7" ht="22.5">
      <c r="A5224" s="336" t="str">
        <f t="shared" si="82"/>
        <v>SINAPI 103519</v>
      </c>
      <c r="B5224" s="337" t="s">
        <v>180</v>
      </c>
      <c r="C5224" s="337" t="s">
        <v>25911</v>
      </c>
      <c r="D5224" s="338" t="s">
        <v>25912</v>
      </c>
      <c r="E5224" s="337" t="s">
        <v>437</v>
      </c>
      <c r="F5224" s="339" t="s">
        <v>17858</v>
      </c>
      <c r="G5224" s="339" t="s">
        <v>16435</v>
      </c>
    </row>
    <row r="5225" spans="1:7" ht="22.5">
      <c r="A5225" s="336" t="str">
        <f t="shared" si="82"/>
        <v>SINAPI 103520</v>
      </c>
      <c r="B5225" s="337" t="s">
        <v>180</v>
      </c>
      <c r="C5225" s="337" t="s">
        <v>25913</v>
      </c>
      <c r="D5225" s="338" t="s">
        <v>25914</v>
      </c>
      <c r="E5225" s="337" t="s">
        <v>437</v>
      </c>
      <c r="F5225" s="339" t="s">
        <v>25915</v>
      </c>
      <c r="G5225" s="339" t="s">
        <v>25916</v>
      </c>
    </row>
    <row r="5226" spans="1:7" ht="22.5">
      <c r="A5226" s="336" t="str">
        <f t="shared" si="82"/>
        <v>SINAPI 103521</v>
      </c>
      <c r="B5226" s="337" t="s">
        <v>180</v>
      </c>
      <c r="C5226" s="337" t="s">
        <v>25917</v>
      </c>
      <c r="D5226" s="338" t="s">
        <v>25918</v>
      </c>
      <c r="E5226" s="337" t="s">
        <v>437</v>
      </c>
      <c r="F5226" s="339" t="s">
        <v>25919</v>
      </c>
      <c r="G5226" s="339" t="s">
        <v>25920</v>
      </c>
    </row>
    <row r="5227" spans="1:7" ht="22.5">
      <c r="A5227" s="336" t="str">
        <f t="shared" si="82"/>
        <v>SINAPI 103522</v>
      </c>
      <c r="B5227" s="337" t="s">
        <v>180</v>
      </c>
      <c r="C5227" s="337" t="s">
        <v>25921</v>
      </c>
      <c r="D5227" s="338" t="s">
        <v>25922</v>
      </c>
      <c r="E5227" s="337" t="s">
        <v>437</v>
      </c>
      <c r="F5227" s="339" t="s">
        <v>25923</v>
      </c>
      <c r="G5227" s="339" t="s">
        <v>25924</v>
      </c>
    </row>
    <row r="5228" spans="1:7" ht="22.5">
      <c r="A5228" s="336" t="str">
        <f t="shared" si="82"/>
        <v>SINAPI 103523</v>
      </c>
      <c r="B5228" s="337" t="s">
        <v>180</v>
      </c>
      <c r="C5228" s="337" t="s">
        <v>25925</v>
      </c>
      <c r="D5228" s="338" t="s">
        <v>25926</v>
      </c>
      <c r="E5228" s="337" t="s">
        <v>437</v>
      </c>
      <c r="F5228" s="339" t="s">
        <v>25927</v>
      </c>
      <c r="G5228" s="339" t="s">
        <v>25928</v>
      </c>
    </row>
    <row r="5229" spans="1:7" ht="33.75">
      <c r="A5229" s="336" t="str">
        <f t="shared" si="82"/>
        <v>SINAPI 93350</v>
      </c>
      <c r="B5229" s="337" t="s">
        <v>180</v>
      </c>
      <c r="C5229" s="337" t="s">
        <v>25929</v>
      </c>
      <c r="D5229" s="338" t="s">
        <v>25930</v>
      </c>
      <c r="E5229" s="337" t="s">
        <v>437</v>
      </c>
      <c r="F5229" s="339" t="s">
        <v>25931</v>
      </c>
      <c r="G5229" s="339" t="s">
        <v>25932</v>
      </c>
    </row>
    <row r="5230" spans="1:7" ht="33.75">
      <c r="A5230" s="336" t="str">
        <f t="shared" si="82"/>
        <v>SINAPI 93351</v>
      </c>
      <c r="B5230" s="337" t="s">
        <v>180</v>
      </c>
      <c r="C5230" s="337" t="s">
        <v>25933</v>
      </c>
      <c r="D5230" s="338" t="s">
        <v>25934</v>
      </c>
      <c r="E5230" s="337" t="s">
        <v>437</v>
      </c>
      <c r="F5230" s="339" t="s">
        <v>25935</v>
      </c>
      <c r="G5230" s="339" t="s">
        <v>25936</v>
      </c>
    </row>
    <row r="5231" spans="1:7" ht="33.75">
      <c r="A5231" s="336" t="str">
        <f t="shared" si="82"/>
        <v>SINAPI 93352</v>
      </c>
      <c r="B5231" s="337" t="s">
        <v>180</v>
      </c>
      <c r="C5231" s="337" t="s">
        <v>25937</v>
      </c>
      <c r="D5231" s="338" t="s">
        <v>25938</v>
      </c>
      <c r="E5231" s="337" t="s">
        <v>437</v>
      </c>
      <c r="F5231" s="339" t="s">
        <v>25939</v>
      </c>
      <c r="G5231" s="339" t="s">
        <v>25940</v>
      </c>
    </row>
    <row r="5232" spans="1:7" ht="33.75">
      <c r="A5232" s="336" t="str">
        <f t="shared" si="82"/>
        <v>SINAPI 93353</v>
      </c>
      <c r="B5232" s="337" t="s">
        <v>180</v>
      </c>
      <c r="C5232" s="337" t="s">
        <v>25941</v>
      </c>
      <c r="D5232" s="338" t="s">
        <v>25942</v>
      </c>
      <c r="E5232" s="337" t="s">
        <v>437</v>
      </c>
      <c r="F5232" s="339" t="s">
        <v>25943</v>
      </c>
      <c r="G5232" s="339" t="s">
        <v>25944</v>
      </c>
    </row>
    <row r="5233" spans="1:7" ht="33.75">
      <c r="A5233" s="336" t="str">
        <f t="shared" si="82"/>
        <v>SINAPI 93354</v>
      </c>
      <c r="B5233" s="337" t="s">
        <v>180</v>
      </c>
      <c r="C5233" s="337" t="s">
        <v>25945</v>
      </c>
      <c r="D5233" s="338" t="s">
        <v>25946</v>
      </c>
      <c r="E5233" s="337" t="s">
        <v>437</v>
      </c>
      <c r="F5233" s="339" t="s">
        <v>25947</v>
      </c>
      <c r="G5233" s="339" t="s">
        <v>25948</v>
      </c>
    </row>
    <row r="5234" spans="1:7" ht="33.75">
      <c r="A5234" s="336" t="str">
        <f t="shared" si="82"/>
        <v>SINAPI 93355</v>
      </c>
      <c r="B5234" s="337" t="s">
        <v>180</v>
      </c>
      <c r="C5234" s="337" t="s">
        <v>25949</v>
      </c>
      <c r="D5234" s="338" t="s">
        <v>25950</v>
      </c>
      <c r="E5234" s="337" t="s">
        <v>437</v>
      </c>
      <c r="F5234" s="339" t="s">
        <v>25951</v>
      </c>
      <c r="G5234" s="339" t="s">
        <v>25952</v>
      </c>
    </row>
    <row r="5235" spans="1:7" ht="33.75">
      <c r="A5235" s="336" t="str">
        <f t="shared" si="82"/>
        <v>SINAPI 93356</v>
      </c>
      <c r="B5235" s="337" t="s">
        <v>180</v>
      </c>
      <c r="C5235" s="337" t="s">
        <v>25953</v>
      </c>
      <c r="D5235" s="338" t="s">
        <v>25954</v>
      </c>
      <c r="E5235" s="337" t="s">
        <v>437</v>
      </c>
      <c r="F5235" s="339" t="s">
        <v>25955</v>
      </c>
      <c r="G5235" s="339" t="s">
        <v>25956</v>
      </c>
    </row>
    <row r="5236" spans="1:7" ht="33.75">
      <c r="A5236" s="336" t="str">
        <f t="shared" si="82"/>
        <v>SINAPI 93357</v>
      </c>
      <c r="B5236" s="337" t="s">
        <v>180</v>
      </c>
      <c r="C5236" s="337" t="s">
        <v>25957</v>
      </c>
      <c r="D5236" s="338" t="s">
        <v>25958</v>
      </c>
      <c r="E5236" s="337" t="s">
        <v>437</v>
      </c>
      <c r="F5236" s="339" t="s">
        <v>25959</v>
      </c>
      <c r="G5236" s="339" t="s">
        <v>25960</v>
      </c>
    </row>
    <row r="5237" spans="1:7" ht="22.5">
      <c r="A5237" s="336" t="str">
        <f t="shared" si="82"/>
        <v>SINAPI 96520</v>
      </c>
      <c r="B5237" s="337" t="s">
        <v>180</v>
      </c>
      <c r="C5237" s="337" t="s">
        <v>25961</v>
      </c>
      <c r="D5237" s="338" t="s">
        <v>25962</v>
      </c>
      <c r="E5237" s="337" t="s">
        <v>184</v>
      </c>
      <c r="F5237" s="339" t="s">
        <v>25963</v>
      </c>
      <c r="G5237" s="339" t="s">
        <v>25964</v>
      </c>
    </row>
    <row r="5238" spans="1:7" ht="22.5">
      <c r="A5238" s="336" t="str">
        <f t="shared" si="82"/>
        <v>SINAPI 96521</v>
      </c>
      <c r="B5238" s="337" t="s">
        <v>180</v>
      </c>
      <c r="C5238" s="337" t="s">
        <v>25965</v>
      </c>
      <c r="D5238" s="338" t="s">
        <v>25966</v>
      </c>
      <c r="E5238" s="337" t="s">
        <v>184</v>
      </c>
      <c r="F5238" s="339" t="s">
        <v>25967</v>
      </c>
      <c r="G5238" s="339" t="s">
        <v>25968</v>
      </c>
    </row>
    <row r="5239" spans="1:7" ht="22.5">
      <c r="A5239" s="336" t="str">
        <f t="shared" ref="A5239:A5302" si="83">CONCATENAR</f>
        <v>SINAPI 96522</v>
      </c>
      <c r="B5239" s="337" t="s">
        <v>180</v>
      </c>
      <c r="C5239" s="337" t="s">
        <v>25969</v>
      </c>
      <c r="D5239" s="338" t="s">
        <v>25970</v>
      </c>
      <c r="E5239" s="337" t="s">
        <v>184</v>
      </c>
      <c r="F5239" s="339" t="s">
        <v>25971</v>
      </c>
      <c r="G5239" s="339" t="s">
        <v>25972</v>
      </c>
    </row>
    <row r="5240" spans="1:7" ht="22.5">
      <c r="A5240" s="336" t="str">
        <f t="shared" si="83"/>
        <v>SINAPI 96523</v>
      </c>
      <c r="B5240" s="337" t="s">
        <v>180</v>
      </c>
      <c r="C5240" s="337" t="s">
        <v>25973</v>
      </c>
      <c r="D5240" s="338" t="s">
        <v>25974</v>
      </c>
      <c r="E5240" s="337" t="s">
        <v>184</v>
      </c>
      <c r="F5240" s="339" t="s">
        <v>25975</v>
      </c>
      <c r="G5240" s="339" t="s">
        <v>25976</v>
      </c>
    </row>
    <row r="5241" spans="1:7" ht="22.5">
      <c r="A5241" s="336" t="str">
        <f t="shared" si="83"/>
        <v>SINAPI 96524</v>
      </c>
      <c r="B5241" s="337" t="s">
        <v>180</v>
      </c>
      <c r="C5241" s="337" t="s">
        <v>25977</v>
      </c>
      <c r="D5241" s="338" t="s">
        <v>25978</v>
      </c>
      <c r="E5241" s="337" t="s">
        <v>184</v>
      </c>
      <c r="F5241" s="339" t="s">
        <v>25979</v>
      </c>
      <c r="G5241" s="339" t="s">
        <v>25980</v>
      </c>
    </row>
    <row r="5242" spans="1:7" ht="22.5">
      <c r="A5242" s="336" t="str">
        <f t="shared" si="83"/>
        <v>SINAPI 96525</v>
      </c>
      <c r="B5242" s="337" t="s">
        <v>180</v>
      </c>
      <c r="C5242" s="337" t="s">
        <v>25981</v>
      </c>
      <c r="D5242" s="338" t="s">
        <v>25982</v>
      </c>
      <c r="E5242" s="337" t="s">
        <v>184</v>
      </c>
      <c r="F5242" s="339" t="s">
        <v>25983</v>
      </c>
      <c r="G5242" s="339" t="s">
        <v>25984</v>
      </c>
    </row>
    <row r="5243" spans="1:7">
      <c r="A5243" s="336" t="str">
        <f t="shared" si="83"/>
        <v>SINAPI 96526</v>
      </c>
      <c r="B5243" s="337" t="s">
        <v>180</v>
      </c>
      <c r="C5243" s="337" t="s">
        <v>25985</v>
      </c>
      <c r="D5243" s="338" t="s">
        <v>25986</v>
      </c>
      <c r="E5243" s="337" t="s">
        <v>184</v>
      </c>
      <c r="F5243" s="339" t="s">
        <v>25987</v>
      </c>
      <c r="G5243" s="339" t="s">
        <v>25988</v>
      </c>
    </row>
    <row r="5244" spans="1:7" ht="22.5">
      <c r="A5244" s="336" t="str">
        <f t="shared" si="83"/>
        <v>SINAPI 96527</v>
      </c>
      <c r="B5244" s="337" t="s">
        <v>180</v>
      </c>
      <c r="C5244" s="337" t="s">
        <v>25989</v>
      </c>
      <c r="D5244" s="338" t="s">
        <v>25990</v>
      </c>
      <c r="E5244" s="337" t="s">
        <v>184</v>
      </c>
      <c r="F5244" s="339" t="s">
        <v>11878</v>
      </c>
      <c r="G5244" s="339" t="s">
        <v>25991</v>
      </c>
    </row>
    <row r="5245" spans="1:7" ht="22.5">
      <c r="A5245" s="336" t="str">
        <f t="shared" si="83"/>
        <v>SINAPI 96528</v>
      </c>
      <c r="B5245" s="337" t="s">
        <v>180</v>
      </c>
      <c r="C5245" s="337" t="s">
        <v>25992</v>
      </c>
      <c r="D5245" s="338" t="s">
        <v>25993</v>
      </c>
      <c r="E5245" s="337" t="s">
        <v>183</v>
      </c>
      <c r="F5245" s="339" t="s">
        <v>25994</v>
      </c>
      <c r="G5245" s="339" t="s">
        <v>25995</v>
      </c>
    </row>
    <row r="5246" spans="1:7" ht="22.5">
      <c r="A5246" s="336" t="str">
        <f t="shared" si="83"/>
        <v>SINAPI 101114</v>
      </c>
      <c r="B5246" s="337" t="s">
        <v>180</v>
      </c>
      <c r="C5246" s="337" t="s">
        <v>25996</v>
      </c>
      <c r="D5246" s="338" t="s">
        <v>25997</v>
      </c>
      <c r="E5246" s="337" t="s">
        <v>184</v>
      </c>
      <c r="F5246" s="339" t="s">
        <v>10492</v>
      </c>
      <c r="G5246" s="339" t="s">
        <v>19619</v>
      </c>
    </row>
    <row r="5247" spans="1:7" ht="22.5">
      <c r="A5247" s="336" t="str">
        <f t="shared" si="83"/>
        <v>SINAPI 101115</v>
      </c>
      <c r="B5247" s="337" t="s">
        <v>180</v>
      </c>
      <c r="C5247" s="337" t="s">
        <v>25998</v>
      </c>
      <c r="D5247" s="338" t="s">
        <v>25999</v>
      </c>
      <c r="E5247" s="337" t="s">
        <v>184</v>
      </c>
      <c r="F5247" s="339" t="s">
        <v>26000</v>
      </c>
      <c r="G5247" s="339" t="s">
        <v>10503</v>
      </c>
    </row>
    <row r="5248" spans="1:7" ht="22.5">
      <c r="A5248" s="336" t="str">
        <f t="shared" si="83"/>
        <v>SINAPI 101116</v>
      </c>
      <c r="B5248" s="337" t="s">
        <v>180</v>
      </c>
      <c r="C5248" s="337" t="s">
        <v>26001</v>
      </c>
      <c r="D5248" s="338" t="s">
        <v>26002</v>
      </c>
      <c r="E5248" s="337" t="s">
        <v>184</v>
      </c>
      <c r="F5248" s="339" t="s">
        <v>26003</v>
      </c>
      <c r="G5248" s="339" t="s">
        <v>26004</v>
      </c>
    </row>
    <row r="5249" spans="1:7" ht="22.5">
      <c r="A5249" s="336" t="str">
        <f t="shared" si="83"/>
        <v>SINAPI 101117</v>
      </c>
      <c r="B5249" s="337" t="s">
        <v>180</v>
      </c>
      <c r="C5249" s="337" t="s">
        <v>26005</v>
      </c>
      <c r="D5249" s="338" t="s">
        <v>26006</v>
      </c>
      <c r="E5249" s="337" t="s">
        <v>184</v>
      </c>
      <c r="F5249" s="339" t="s">
        <v>11147</v>
      </c>
      <c r="G5249" s="339" t="s">
        <v>11113</v>
      </c>
    </row>
    <row r="5250" spans="1:7" ht="22.5">
      <c r="A5250" s="336" t="str">
        <f t="shared" si="83"/>
        <v>SINAPI 101118</v>
      </c>
      <c r="B5250" s="337" t="s">
        <v>180</v>
      </c>
      <c r="C5250" s="337" t="s">
        <v>26007</v>
      </c>
      <c r="D5250" s="338" t="s">
        <v>26008</v>
      </c>
      <c r="E5250" s="337" t="s">
        <v>184</v>
      </c>
      <c r="F5250" s="339" t="s">
        <v>26009</v>
      </c>
      <c r="G5250" s="339" t="s">
        <v>10841</v>
      </c>
    </row>
    <row r="5251" spans="1:7" ht="22.5">
      <c r="A5251" s="336" t="str">
        <f t="shared" si="83"/>
        <v>SINAPI 101119</v>
      </c>
      <c r="B5251" s="337" t="s">
        <v>180</v>
      </c>
      <c r="C5251" s="337" t="s">
        <v>26010</v>
      </c>
      <c r="D5251" s="338" t="s">
        <v>26011</v>
      </c>
      <c r="E5251" s="337" t="s">
        <v>184</v>
      </c>
      <c r="F5251" s="339" t="s">
        <v>26012</v>
      </c>
      <c r="G5251" s="339" t="s">
        <v>10630</v>
      </c>
    </row>
    <row r="5252" spans="1:7" ht="22.5">
      <c r="A5252" s="336" t="str">
        <f t="shared" si="83"/>
        <v>SINAPI 101120</v>
      </c>
      <c r="B5252" s="337" t="s">
        <v>180</v>
      </c>
      <c r="C5252" s="337" t="s">
        <v>26013</v>
      </c>
      <c r="D5252" s="338" t="s">
        <v>26014</v>
      </c>
      <c r="E5252" s="337" t="s">
        <v>184</v>
      </c>
      <c r="F5252" s="339" t="s">
        <v>26015</v>
      </c>
      <c r="G5252" s="339" t="s">
        <v>20924</v>
      </c>
    </row>
    <row r="5253" spans="1:7" ht="22.5">
      <c r="A5253" s="336" t="str">
        <f t="shared" si="83"/>
        <v>SINAPI 101121</v>
      </c>
      <c r="B5253" s="337" t="s">
        <v>180</v>
      </c>
      <c r="C5253" s="337" t="s">
        <v>26016</v>
      </c>
      <c r="D5253" s="338" t="s">
        <v>26017</v>
      </c>
      <c r="E5253" s="337" t="s">
        <v>184</v>
      </c>
      <c r="F5253" s="339" t="s">
        <v>11343</v>
      </c>
      <c r="G5253" s="339" t="s">
        <v>26018</v>
      </c>
    </row>
    <row r="5254" spans="1:7" ht="22.5">
      <c r="A5254" s="336" t="str">
        <f t="shared" si="83"/>
        <v>SINAPI 101122</v>
      </c>
      <c r="B5254" s="337" t="s">
        <v>180</v>
      </c>
      <c r="C5254" s="337" t="s">
        <v>26019</v>
      </c>
      <c r="D5254" s="338" t="s">
        <v>26020</v>
      </c>
      <c r="E5254" s="337" t="s">
        <v>184</v>
      </c>
      <c r="F5254" s="339" t="s">
        <v>21824</v>
      </c>
      <c r="G5254" s="339" t="s">
        <v>10889</v>
      </c>
    </row>
    <row r="5255" spans="1:7" ht="22.5">
      <c r="A5255" s="336" t="str">
        <f t="shared" si="83"/>
        <v>SINAPI 101123</v>
      </c>
      <c r="B5255" s="337" t="s">
        <v>180</v>
      </c>
      <c r="C5255" s="337" t="s">
        <v>26021</v>
      </c>
      <c r="D5255" s="338" t="s">
        <v>26022</v>
      </c>
      <c r="E5255" s="337" t="s">
        <v>184</v>
      </c>
      <c r="F5255" s="339" t="s">
        <v>26023</v>
      </c>
      <c r="G5255" s="339" t="s">
        <v>26024</v>
      </c>
    </row>
    <row r="5256" spans="1:7" ht="22.5">
      <c r="A5256" s="336" t="str">
        <f t="shared" si="83"/>
        <v>SINAPI 101124</v>
      </c>
      <c r="B5256" s="337" t="s">
        <v>180</v>
      </c>
      <c r="C5256" s="337" t="s">
        <v>26025</v>
      </c>
      <c r="D5256" s="338" t="s">
        <v>26026</v>
      </c>
      <c r="E5256" s="337" t="s">
        <v>184</v>
      </c>
      <c r="F5256" s="339" t="s">
        <v>26027</v>
      </c>
      <c r="G5256" s="339" t="s">
        <v>16553</v>
      </c>
    </row>
    <row r="5257" spans="1:7" ht="22.5">
      <c r="A5257" s="336" t="str">
        <f t="shared" si="83"/>
        <v>SINAPI 101125</v>
      </c>
      <c r="B5257" s="337" t="s">
        <v>180</v>
      </c>
      <c r="C5257" s="337" t="s">
        <v>26028</v>
      </c>
      <c r="D5257" s="338" t="s">
        <v>26029</v>
      </c>
      <c r="E5257" s="337" t="s">
        <v>184</v>
      </c>
      <c r="F5257" s="339" t="s">
        <v>12956</v>
      </c>
      <c r="G5257" s="339" t="s">
        <v>8234</v>
      </c>
    </row>
    <row r="5258" spans="1:7" ht="22.5">
      <c r="A5258" s="336" t="str">
        <f t="shared" si="83"/>
        <v>SINAPI 101126</v>
      </c>
      <c r="B5258" s="337" t="s">
        <v>180</v>
      </c>
      <c r="C5258" s="337" t="s">
        <v>26030</v>
      </c>
      <c r="D5258" s="338" t="s">
        <v>26031</v>
      </c>
      <c r="E5258" s="337" t="s">
        <v>184</v>
      </c>
      <c r="F5258" s="339" t="s">
        <v>12497</v>
      </c>
      <c r="G5258" s="339" t="s">
        <v>8576</v>
      </c>
    </row>
    <row r="5259" spans="1:7" ht="22.5">
      <c r="A5259" s="336" t="str">
        <f t="shared" si="83"/>
        <v>SINAPI 101127</v>
      </c>
      <c r="B5259" s="337" t="s">
        <v>180</v>
      </c>
      <c r="C5259" s="337" t="s">
        <v>26032</v>
      </c>
      <c r="D5259" s="338" t="s">
        <v>26033</v>
      </c>
      <c r="E5259" s="337" t="s">
        <v>184</v>
      </c>
      <c r="F5259" s="339" t="s">
        <v>26034</v>
      </c>
      <c r="G5259" s="339" t="s">
        <v>16385</v>
      </c>
    </row>
    <row r="5260" spans="1:7" ht="22.5">
      <c r="A5260" s="336" t="str">
        <f t="shared" si="83"/>
        <v>SINAPI 101128</v>
      </c>
      <c r="B5260" s="337" t="s">
        <v>180</v>
      </c>
      <c r="C5260" s="337" t="s">
        <v>26035</v>
      </c>
      <c r="D5260" s="338" t="s">
        <v>26036</v>
      </c>
      <c r="E5260" s="337" t="s">
        <v>184</v>
      </c>
      <c r="F5260" s="339" t="s">
        <v>23642</v>
      </c>
      <c r="G5260" s="339" t="s">
        <v>26037</v>
      </c>
    </row>
    <row r="5261" spans="1:7" ht="22.5">
      <c r="A5261" s="336" t="str">
        <f t="shared" si="83"/>
        <v>SINAPI 101129</v>
      </c>
      <c r="B5261" s="337" t="s">
        <v>180</v>
      </c>
      <c r="C5261" s="337" t="s">
        <v>26038</v>
      </c>
      <c r="D5261" s="338" t="s">
        <v>26039</v>
      </c>
      <c r="E5261" s="337" t="s">
        <v>184</v>
      </c>
      <c r="F5261" s="339" t="s">
        <v>21965</v>
      </c>
      <c r="G5261" s="339" t="s">
        <v>8250</v>
      </c>
    </row>
    <row r="5262" spans="1:7" ht="22.5">
      <c r="A5262" s="336" t="str">
        <f t="shared" si="83"/>
        <v>SINAPI 101130</v>
      </c>
      <c r="B5262" s="337" t="s">
        <v>180</v>
      </c>
      <c r="C5262" s="337" t="s">
        <v>26040</v>
      </c>
      <c r="D5262" s="338" t="s">
        <v>26041</v>
      </c>
      <c r="E5262" s="337" t="s">
        <v>184</v>
      </c>
      <c r="F5262" s="339" t="s">
        <v>17869</v>
      </c>
      <c r="G5262" s="339" t="s">
        <v>22179</v>
      </c>
    </row>
    <row r="5263" spans="1:7" ht="22.5">
      <c r="A5263" s="336" t="str">
        <f t="shared" si="83"/>
        <v>SINAPI 101131</v>
      </c>
      <c r="B5263" s="337" t="s">
        <v>180</v>
      </c>
      <c r="C5263" s="337" t="s">
        <v>26042</v>
      </c>
      <c r="D5263" s="338" t="s">
        <v>26043</v>
      </c>
      <c r="E5263" s="337" t="s">
        <v>184</v>
      </c>
      <c r="F5263" s="339" t="s">
        <v>10731</v>
      </c>
      <c r="G5263" s="339" t="s">
        <v>21053</v>
      </c>
    </row>
    <row r="5264" spans="1:7" ht="22.5">
      <c r="A5264" s="336" t="str">
        <f t="shared" si="83"/>
        <v>SINAPI 101132</v>
      </c>
      <c r="B5264" s="337" t="s">
        <v>180</v>
      </c>
      <c r="C5264" s="337" t="s">
        <v>26044</v>
      </c>
      <c r="D5264" s="338" t="s">
        <v>26045</v>
      </c>
      <c r="E5264" s="337" t="s">
        <v>184</v>
      </c>
      <c r="F5264" s="339" t="s">
        <v>20451</v>
      </c>
      <c r="G5264" s="339" t="s">
        <v>17050</v>
      </c>
    </row>
    <row r="5265" spans="1:7" ht="22.5">
      <c r="A5265" s="336" t="str">
        <f t="shared" si="83"/>
        <v>SINAPI 101133</v>
      </c>
      <c r="B5265" s="337" t="s">
        <v>180</v>
      </c>
      <c r="C5265" s="337" t="s">
        <v>26046</v>
      </c>
      <c r="D5265" s="338" t="s">
        <v>26047</v>
      </c>
      <c r="E5265" s="337" t="s">
        <v>184</v>
      </c>
      <c r="F5265" s="339" t="s">
        <v>26048</v>
      </c>
      <c r="G5265" s="339" t="s">
        <v>16557</v>
      </c>
    </row>
    <row r="5266" spans="1:7" ht="22.5">
      <c r="A5266" s="336" t="str">
        <f t="shared" si="83"/>
        <v>SINAPI 101134</v>
      </c>
      <c r="B5266" s="337" t="s">
        <v>180</v>
      </c>
      <c r="C5266" s="337" t="s">
        <v>26049</v>
      </c>
      <c r="D5266" s="338" t="s">
        <v>26050</v>
      </c>
      <c r="E5266" s="337" t="s">
        <v>184</v>
      </c>
      <c r="F5266" s="339" t="s">
        <v>26051</v>
      </c>
      <c r="G5266" s="339" t="s">
        <v>26052</v>
      </c>
    </row>
    <row r="5267" spans="1:7" ht="22.5">
      <c r="A5267" s="336" t="str">
        <f t="shared" si="83"/>
        <v>SINAPI 101135</v>
      </c>
      <c r="B5267" s="337" t="s">
        <v>180</v>
      </c>
      <c r="C5267" s="337" t="s">
        <v>26053</v>
      </c>
      <c r="D5267" s="338" t="s">
        <v>26054</v>
      </c>
      <c r="E5267" s="337" t="s">
        <v>184</v>
      </c>
      <c r="F5267" s="339" t="s">
        <v>13957</v>
      </c>
      <c r="G5267" s="339" t="s">
        <v>26055</v>
      </c>
    </row>
    <row r="5268" spans="1:7" ht="22.5">
      <c r="A5268" s="336" t="str">
        <f t="shared" si="83"/>
        <v>SINAPI 101136</v>
      </c>
      <c r="B5268" s="337" t="s">
        <v>180</v>
      </c>
      <c r="C5268" s="337" t="s">
        <v>26056</v>
      </c>
      <c r="D5268" s="338" t="s">
        <v>26057</v>
      </c>
      <c r="E5268" s="337" t="s">
        <v>184</v>
      </c>
      <c r="F5268" s="339" t="s">
        <v>26058</v>
      </c>
      <c r="G5268" s="339" t="s">
        <v>12493</v>
      </c>
    </row>
    <row r="5269" spans="1:7" ht="22.5">
      <c r="A5269" s="336" t="str">
        <f t="shared" si="83"/>
        <v>SINAPI 101137</v>
      </c>
      <c r="B5269" s="337" t="s">
        <v>180</v>
      </c>
      <c r="C5269" s="337" t="s">
        <v>26059</v>
      </c>
      <c r="D5269" s="338" t="s">
        <v>26060</v>
      </c>
      <c r="E5269" s="337" t="s">
        <v>184</v>
      </c>
      <c r="F5269" s="339" t="s">
        <v>26061</v>
      </c>
      <c r="G5269" s="339" t="s">
        <v>16575</v>
      </c>
    </row>
    <row r="5270" spans="1:7" ht="22.5">
      <c r="A5270" s="336" t="str">
        <f t="shared" si="83"/>
        <v>SINAPI 101138</v>
      </c>
      <c r="B5270" s="337" t="s">
        <v>180</v>
      </c>
      <c r="C5270" s="337" t="s">
        <v>26062</v>
      </c>
      <c r="D5270" s="338" t="s">
        <v>26063</v>
      </c>
      <c r="E5270" s="337" t="s">
        <v>184</v>
      </c>
      <c r="F5270" s="339" t="s">
        <v>21251</v>
      </c>
      <c r="G5270" s="339" t="s">
        <v>16292</v>
      </c>
    </row>
    <row r="5271" spans="1:7" ht="33.75">
      <c r="A5271" s="336" t="str">
        <f t="shared" si="83"/>
        <v>SINAPI 101139</v>
      </c>
      <c r="B5271" s="337" t="s">
        <v>180</v>
      </c>
      <c r="C5271" s="337" t="s">
        <v>26064</v>
      </c>
      <c r="D5271" s="338" t="s">
        <v>26065</v>
      </c>
      <c r="E5271" s="337" t="s">
        <v>184</v>
      </c>
      <c r="F5271" s="339" t="s">
        <v>26066</v>
      </c>
      <c r="G5271" s="339" t="s">
        <v>20877</v>
      </c>
    </row>
    <row r="5272" spans="1:7" ht="33.75">
      <c r="A5272" s="336" t="str">
        <f t="shared" si="83"/>
        <v>SINAPI 101140</v>
      </c>
      <c r="B5272" s="337" t="s">
        <v>180</v>
      </c>
      <c r="C5272" s="337" t="s">
        <v>26067</v>
      </c>
      <c r="D5272" s="338" t="s">
        <v>26068</v>
      </c>
      <c r="E5272" s="337" t="s">
        <v>184</v>
      </c>
      <c r="F5272" s="339" t="s">
        <v>26069</v>
      </c>
      <c r="G5272" s="339" t="s">
        <v>26070</v>
      </c>
    </row>
    <row r="5273" spans="1:7" ht="33.75">
      <c r="A5273" s="336" t="str">
        <f t="shared" si="83"/>
        <v>SINAPI 101141</v>
      </c>
      <c r="B5273" s="337" t="s">
        <v>180</v>
      </c>
      <c r="C5273" s="337" t="s">
        <v>26071</v>
      </c>
      <c r="D5273" s="338" t="s">
        <v>26072</v>
      </c>
      <c r="E5273" s="337" t="s">
        <v>184</v>
      </c>
      <c r="F5273" s="339" t="s">
        <v>13954</v>
      </c>
      <c r="G5273" s="339" t="s">
        <v>21309</v>
      </c>
    </row>
    <row r="5274" spans="1:7" ht="33.75">
      <c r="A5274" s="336" t="str">
        <f t="shared" si="83"/>
        <v>SINAPI 101142</v>
      </c>
      <c r="B5274" s="337" t="s">
        <v>180</v>
      </c>
      <c r="C5274" s="337" t="s">
        <v>26073</v>
      </c>
      <c r="D5274" s="338" t="s">
        <v>26074</v>
      </c>
      <c r="E5274" s="337" t="s">
        <v>184</v>
      </c>
      <c r="F5274" s="339" t="s">
        <v>26075</v>
      </c>
      <c r="G5274" s="339" t="s">
        <v>26076</v>
      </c>
    </row>
    <row r="5275" spans="1:7" ht="33.75">
      <c r="A5275" s="336" t="str">
        <f t="shared" si="83"/>
        <v>SINAPI 101143</v>
      </c>
      <c r="B5275" s="337" t="s">
        <v>180</v>
      </c>
      <c r="C5275" s="337" t="s">
        <v>26077</v>
      </c>
      <c r="D5275" s="338" t="s">
        <v>26078</v>
      </c>
      <c r="E5275" s="337" t="s">
        <v>184</v>
      </c>
      <c r="F5275" s="339" t="s">
        <v>8997</v>
      </c>
      <c r="G5275" s="339" t="s">
        <v>14235</v>
      </c>
    </row>
    <row r="5276" spans="1:7" ht="22.5">
      <c r="A5276" s="336" t="str">
        <f t="shared" si="83"/>
        <v>SINAPI 101144</v>
      </c>
      <c r="B5276" s="337" t="s">
        <v>180</v>
      </c>
      <c r="C5276" s="337" t="s">
        <v>26079</v>
      </c>
      <c r="D5276" s="338" t="s">
        <v>26080</v>
      </c>
      <c r="E5276" s="337" t="s">
        <v>184</v>
      </c>
      <c r="F5276" s="339" t="s">
        <v>21573</v>
      </c>
      <c r="G5276" s="339" t="s">
        <v>22287</v>
      </c>
    </row>
    <row r="5277" spans="1:7" ht="22.5">
      <c r="A5277" s="336" t="str">
        <f t="shared" si="83"/>
        <v>SINAPI 101145</v>
      </c>
      <c r="B5277" s="337" t="s">
        <v>180</v>
      </c>
      <c r="C5277" s="337" t="s">
        <v>26081</v>
      </c>
      <c r="D5277" s="338" t="s">
        <v>26082</v>
      </c>
      <c r="E5277" s="337" t="s">
        <v>184</v>
      </c>
      <c r="F5277" s="339" t="s">
        <v>16292</v>
      </c>
      <c r="G5277" s="339" t="s">
        <v>17473</v>
      </c>
    </row>
    <row r="5278" spans="1:7" ht="22.5">
      <c r="A5278" s="336" t="str">
        <f t="shared" si="83"/>
        <v>SINAPI 101146</v>
      </c>
      <c r="B5278" s="337" t="s">
        <v>180</v>
      </c>
      <c r="C5278" s="337" t="s">
        <v>26083</v>
      </c>
      <c r="D5278" s="338" t="s">
        <v>26084</v>
      </c>
      <c r="E5278" s="337" t="s">
        <v>184</v>
      </c>
      <c r="F5278" s="339" t="s">
        <v>26034</v>
      </c>
      <c r="G5278" s="339" t="s">
        <v>12219</v>
      </c>
    </row>
    <row r="5279" spans="1:7" ht="22.5">
      <c r="A5279" s="336" t="str">
        <f t="shared" si="83"/>
        <v>SINAPI 101147</v>
      </c>
      <c r="B5279" s="337" t="s">
        <v>180</v>
      </c>
      <c r="C5279" s="337" t="s">
        <v>26085</v>
      </c>
      <c r="D5279" s="338" t="s">
        <v>26086</v>
      </c>
      <c r="E5279" s="337" t="s">
        <v>184</v>
      </c>
      <c r="F5279" s="339" t="s">
        <v>21251</v>
      </c>
      <c r="G5279" s="339" t="s">
        <v>10966</v>
      </c>
    </row>
    <row r="5280" spans="1:7" ht="22.5">
      <c r="A5280" s="336" t="str">
        <f t="shared" si="83"/>
        <v>SINAPI 101148</v>
      </c>
      <c r="B5280" s="337" t="s">
        <v>180</v>
      </c>
      <c r="C5280" s="337" t="s">
        <v>26087</v>
      </c>
      <c r="D5280" s="338" t="s">
        <v>26088</v>
      </c>
      <c r="E5280" s="337" t="s">
        <v>184</v>
      </c>
      <c r="F5280" s="339" t="s">
        <v>15211</v>
      </c>
      <c r="G5280" s="339" t="s">
        <v>15061</v>
      </c>
    </row>
    <row r="5281" spans="1:7" ht="33.75">
      <c r="A5281" s="336" t="str">
        <f t="shared" si="83"/>
        <v>SINAPI 101149</v>
      </c>
      <c r="B5281" s="337" t="s">
        <v>180</v>
      </c>
      <c r="C5281" s="337" t="s">
        <v>26089</v>
      </c>
      <c r="D5281" s="338" t="s">
        <v>26090</v>
      </c>
      <c r="E5281" s="337" t="s">
        <v>184</v>
      </c>
      <c r="F5281" s="339" t="s">
        <v>26091</v>
      </c>
      <c r="G5281" s="339" t="s">
        <v>26092</v>
      </c>
    </row>
    <row r="5282" spans="1:7" ht="33.75">
      <c r="A5282" s="336" t="str">
        <f t="shared" si="83"/>
        <v>SINAPI 101150</v>
      </c>
      <c r="B5282" s="337" t="s">
        <v>180</v>
      </c>
      <c r="C5282" s="337" t="s">
        <v>26093</v>
      </c>
      <c r="D5282" s="338" t="s">
        <v>26094</v>
      </c>
      <c r="E5282" s="337" t="s">
        <v>184</v>
      </c>
      <c r="F5282" s="339" t="s">
        <v>11235</v>
      </c>
      <c r="G5282" s="339" t="s">
        <v>26095</v>
      </c>
    </row>
    <row r="5283" spans="1:7" ht="33.75">
      <c r="A5283" s="336" t="str">
        <f t="shared" si="83"/>
        <v>SINAPI 101151</v>
      </c>
      <c r="B5283" s="337" t="s">
        <v>180</v>
      </c>
      <c r="C5283" s="337" t="s">
        <v>26096</v>
      </c>
      <c r="D5283" s="338" t="s">
        <v>26097</v>
      </c>
      <c r="E5283" s="337" t="s">
        <v>184</v>
      </c>
      <c r="F5283" s="339" t="s">
        <v>12948</v>
      </c>
      <c r="G5283" s="339" t="s">
        <v>21140</v>
      </c>
    </row>
    <row r="5284" spans="1:7" ht="33.75">
      <c r="A5284" s="336" t="str">
        <f t="shared" si="83"/>
        <v>SINAPI 101152</v>
      </c>
      <c r="B5284" s="337" t="s">
        <v>180</v>
      </c>
      <c r="C5284" s="337" t="s">
        <v>26098</v>
      </c>
      <c r="D5284" s="338" t="s">
        <v>26099</v>
      </c>
      <c r="E5284" s="337" t="s">
        <v>184</v>
      </c>
      <c r="F5284" s="339" t="s">
        <v>21745</v>
      </c>
      <c r="G5284" s="339" t="s">
        <v>15276</v>
      </c>
    </row>
    <row r="5285" spans="1:7" ht="33.75">
      <c r="A5285" s="336" t="str">
        <f t="shared" si="83"/>
        <v>SINAPI 101153</v>
      </c>
      <c r="B5285" s="337" t="s">
        <v>180</v>
      </c>
      <c r="C5285" s="337" t="s">
        <v>26100</v>
      </c>
      <c r="D5285" s="338" t="s">
        <v>26101</v>
      </c>
      <c r="E5285" s="337" t="s">
        <v>184</v>
      </c>
      <c r="F5285" s="339" t="s">
        <v>21965</v>
      </c>
      <c r="G5285" s="339" t="s">
        <v>26102</v>
      </c>
    </row>
    <row r="5286" spans="1:7" ht="33.75">
      <c r="A5286" s="336" t="str">
        <f t="shared" si="83"/>
        <v>SINAPI 101206</v>
      </c>
      <c r="B5286" s="337" t="s">
        <v>180</v>
      </c>
      <c r="C5286" s="337" t="s">
        <v>26103</v>
      </c>
      <c r="D5286" s="338" t="s">
        <v>26104</v>
      </c>
      <c r="E5286" s="337" t="s">
        <v>184</v>
      </c>
      <c r="F5286" s="339" t="s">
        <v>12968</v>
      </c>
      <c r="G5286" s="339" t="s">
        <v>17883</v>
      </c>
    </row>
    <row r="5287" spans="1:7" ht="33.75">
      <c r="A5287" s="336" t="str">
        <f t="shared" si="83"/>
        <v>SINAPI 101207</v>
      </c>
      <c r="B5287" s="337" t="s">
        <v>180</v>
      </c>
      <c r="C5287" s="337" t="s">
        <v>26105</v>
      </c>
      <c r="D5287" s="338" t="s">
        <v>26106</v>
      </c>
      <c r="E5287" s="337" t="s">
        <v>184</v>
      </c>
      <c r="F5287" s="339" t="s">
        <v>7768</v>
      </c>
      <c r="G5287" s="339" t="s">
        <v>17434</v>
      </c>
    </row>
    <row r="5288" spans="1:7" ht="33.75">
      <c r="A5288" s="336" t="str">
        <f t="shared" si="83"/>
        <v>SINAPI 101208</v>
      </c>
      <c r="B5288" s="337" t="s">
        <v>180</v>
      </c>
      <c r="C5288" s="337" t="s">
        <v>26107</v>
      </c>
      <c r="D5288" s="338" t="s">
        <v>26108</v>
      </c>
      <c r="E5288" s="337" t="s">
        <v>184</v>
      </c>
      <c r="F5288" s="339" t="s">
        <v>20934</v>
      </c>
      <c r="G5288" s="339" t="s">
        <v>26109</v>
      </c>
    </row>
    <row r="5289" spans="1:7" ht="33.75">
      <c r="A5289" s="336" t="str">
        <f t="shared" si="83"/>
        <v>SINAPI 101209</v>
      </c>
      <c r="B5289" s="337" t="s">
        <v>180</v>
      </c>
      <c r="C5289" s="337" t="s">
        <v>26110</v>
      </c>
      <c r="D5289" s="338" t="s">
        <v>26111</v>
      </c>
      <c r="E5289" s="337" t="s">
        <v>184</v>
      </c>
      <c r="F5289" s="339" t="s">
        <v>20574</v>
      </c>
      <c r="G5289" s="339" t="s">
        <v>26112</v>
      </c>
    </row>
    <row r="5290" spans="1:7" ht="33.75">
      <c r="A5290" s="336" t="str">
        <f t="shared" si="83"/>
        <v>SINAPI 101210</v>
      </c>
      <c r="B5290" s="337" t="s">
        <v>180</v>
      </c>
      <c r="C5290" s="337" t="s">
        <v>26113</v>
      </c>
      <c r="D5290" s="338" t="s">
        <v>26114</v>
      </c>
      <c r="E5290" s="337" t="s">
        <v>184</v>
      </c>
      <c r="F5290" s="339" t="s">
        <v>26115</v>
      </c>
      <c r="G5290" s="339" t="s">
        <v>22020</v>
      </c>
    </row>
    <row r="5291" spans="1:7" ht="33.75">
      <c r="A5291" s="336" t="str">
        <f t="shared" si="83"/>
        <v>SINAPI 101211</v>
      </c>
      <c r="B5291" s="337" t="s">
        <v>180</v>
      </c>
      <c r="C5291" s="337" t="s">
        <v>26116</v>
      </c>
      <c r="D5291" s="338" t="s">
        <v>26117</v>
      </c>
      <c r="E5291" s="337" t="s">
        <v>184</v>
      </c>
      <c r="F5291" s="339" t="s">
        <v>26118</v>
      </c>
      <c r="G5291" s="339" t="s">
        <v>26119</v>
      </c>
    </row>
    <row r="5292" spans="1:7" ht="33.75">
      <c r="A5292" s="336" t="str">
        <f t="shared" si="83"/>
        <v>SINAPI 101212</v>
      </c>
      <c r="B5292" s="337" t="s">
        <v>180</v>
      </c>
      <c r="C5292" s="337" t="s">
        <v>26120</v>
      </c>
      <c r="D5292" s="338" t="s">
        <v>26121</v>
      </c>
      <c r="E5292" s="337" t="s">
        <v>184</v>
      </c>
      <c r="F5292" s="339" t="s">
        <v>26122</v>
      </c>
      <c r="G5292" s="339" t="s">
        <v>7864</v>
      </c>
    </row>
    <row r="5293" spans="1:7" ht="33.75">
      <c r="A5293" s="336" t="str">
        <f t="shared" si="83"/>
        <v>SINAPI 101213</v>
      </c>
      <c r="B5293" s="337" t="s">
        <v>180</v>
      </c>
      <c r="C5293" s="337" t="s">
        <v>26123</v>
      </c>
      <c r="D5293" s="338" t="s">
        <v>26124</v>
      </c>
      <c r="E5293" s="337" t="s">
        <v>184</v>
      </c>
      <c r="F5293" s="339" t="s">
        <v>18418</v>
      </c>
      <c r="G5293" s="339" t="s">
        <v>9565</v>
      </c>
    </row>
    <row r="5294" spans="1:7" ht="33.75">
      <c r="A5294" s="336" t="str">
        <f t="shared" si="83"/>
        <v>SINAPI 101214</v>
      </c>
      <c r="B5294" s="337" t="s">
        <v>180</v>
      </c>
      <c r="C5294" s="337" t="s">
        <v>26125</v>
      </c>
      <c r="D5294" s="338" t="s">
        <v>26126</v>
      </c>
      <c r="E5294" s="337" t="s">
        <v>184</v>
      </c>
      <c r="F5294" s="339" t="s">
        <v>26127</v>
      </c>
      <c r="G5294" s="339" t="s">
        <v>26128</v>
      </c>
    </row>
    <row r="5295" spans="1:7" ht="33.75">
      <c r="A5295" s="336" t="str">
        <f t="shared" si="83"/>
        <v>SINAPI 101215</v>
      </c>
      <c r="B5295" s="337" t="s">
        <v>180</v>
      </c>
      <c r="C5295" s="337" t="s">
        <v>26129</v>
      </c>
      <c r="D5295" s="338" t="s">
        <v>26130</v>
      </c>
      <c r="E5295" s="337" t="s">
        <v>184</v>
      </c>
      <c r="F5295" s="339" t="s">
        <v>21559</v>
      </c>
      <c r="G5295" s="339" t="s">
        <v>26131</v>
      </c>
    </row>
    <row r="5296" spans="1:7" ht="33.75">
      <c r="A5296" s="336" t="str">
        <f t="shared" si="83"/>
        <v>SINAPI 101216</v>
      </c>
      <c r="B5296" s="337" t="s">
        <v>180</v>
      </c>
      <c r="C5296" s="337" t="s">
        <v>26132</v>
      </c>
      <c r="D5296" s="338" t="s">
        <v>26133</v>
      </c>
      <c r="E5296" s="337" t="s">
        <v>184</v>
      </c>
      <c r="F5296" s="339" t="s">
        <v>18415</v>
      </c>
      <c r="G5296" s="339" t="s">
        <v>23633</v>
      </c>
    </row>
    <row r="5297" spans="1:7" ht="33.75">
      <c r="A5297" s="336" t="str">
        <f t="shared" si="83"/>
        <v>SINAPI 101217</v>
      </c>
      <c r="B5297" s="337" t="s">
        <v>180</v>
      </c>
      <c r="C5297" s="337" t="s">
        <v>26134</v>
      </c>
      <c r="D5297" s="338" t="s">
        <v>26135</v>
      </c>
      <c r="E5297" s="337" t="s">
        <v>184</v>
      </c>
      <c r="F5297" s="339" t="s">
        <v>26136</v>
      </c>
      <c r="G5297" s="339" t="s">
        <v>12105</v>
      </c>
    </row>
    <row r="5298" spans="1:7" ht="33.75">
      <c r="A5298" s="336" t="str">
        <f t="shared" si="83"/>
        <v>SINAPI 101218</v>
      </c>
      <c r="B5298" s="337" t="s">
        <v>180</v>
      </c>
      <c r="C5298" s="337" t="s">
        <v>26137</v>
      </c>
      <c r="D5298" s="338" t="s">
        <v>26138</v>
      </c>
      <c r="E5298" s="337" t="s">
        <v>184</v>
      </c>
      <c r="F5298" s="339" t="s">
        <v>17900</v>
      </c>
      <c r="G5298" s="339" t="s">
        <v>23535</v>
      </c>
    </row>
    <row r="5299" spans="1:7" ht="33.75">
      <c r="A5299" s="336" t="str">
        <f t="shared" si="83"/>
        <v>SINAPI 101219</v>
      </c>
      <c r="B5299" s="337" t="s">
        <v>180</v>
      </c>
      <c r="C5299" s="337" t="s">
        <v>26139</v>
      </c>
      <c r="D5299" s="338" t="s">
        <v>26140</v>
      </c>
      <c r="E5299" s="337" t="s">
        <v>184</v>
      </c>
      <c r="F5299" s="339" t="s">
        <v>17226</v>
      </c>
      <c r="G5299" s="339" t="s">
        <v>26141</v>
      </c>
    </row>
    <row r="5300" spans="1:7" ht="33.75">
      <c r="A5300" s="336" t="str">
        <f t="shared" si="83"/>
        <v>SINAPI 101220</v>
      </c>
      <c r="B5300" s="337" t="s">
        <v>180</v>
      </c>
      <c r="C5300" s="337" t="s">
        <v>26142</v>
      </c>
      <c r="D5300" s="338" t="s">
        <v>26143</v>
      </c>
      <c r="E5300" s="337" t="s">
        <v>184</v>
      </c>
      <c r="F5300" s="339" t="s">
        <v>20883</v>
      </c>
      <c r="G5300" s="339" t="s">
        <v>26144</v>
      </c>
    </row>
    <row r="5301" spans="1:7" ht="33.75">
      <c r="A5301" s="336" t="str">
        <f t="shared" si="83"/>
        <v>SINAPI 101221</v>
      </c>
      <c r="B5301" s="337" t="s">
        <v>180</v>
      </c>
      <c r="C5301" s="337" t="s">
        <v>26145</v>
      </c>
      <c r="D5301" s="338" t="s">
        <v>26146</v>
      </c>
      <c r="E5301" s="337" t="s">
        <v>184</v>
      </c>
      <c r="F5301" s="339" t="s">
        <v>26115</v>
      </c>
      <c r="G5301" s="339" t="s">
        <v>17816</v>
      </c>
    </row>
    <row r="5302" spans="1:7" ht="33.75">
      <c r="A5302" s="336" t="str">
        <f t="shared" si="83"/>
        <v>SINAPI 101222</v>
      </c>
      <c r="B5302" s="337" t="s">
        <v>180</v>
      </c>
      <c r="C5302" s="337" t="s">
        <v>26147</v>
      </c>
      <c r="D5302" s="338" t="s">
        <v>26148</v>
      </c>
      <c r="E5302" s="337" t="s">
        <v>184</v>
      </c>
      <c r="F5302" s="339" t="s">
        <v>11840</v>
      </c>
      <c r="G5302" s="339" t="s">
        <v>20512</v>
      </c>
    </row>
    <row r="5303" spans="1:7" ht="33.75">
      <c r="A5303" s="336" t="str">
        <f t="shared" ref="A5303:A5366" si="84">CONCATENAR</f>
        <v>SINAPI 101223</v>
      </c>
      <c r="B5303" s="337" t="s">
        <v>180</v>
      </c>
      <c r="C5303" s="337" t="s">
        <v>26149</v>
      </c>
      <c r="D5303" s="338" t="s">
        <v>26150</v>
      </c>
      <c r="E5303" s="337" t="s">
        <v>184</v>
      </c>
      <c r="F5303" s="339" t="s">
        <v>22597</v>
      </c>
      <c r="G5303" s="339" t="s">
        <v>26151</v>
      </c>
    </row>
    <row r="5304" spans="1:7" ht="33.75">
      <c r="A5304" s="336" t="str">
        <f t="shared" si="84"/>
        <v>SINAPI 101224</v>
      </c>
      <c r="B5304" s="337" t="s">
        <v>180</v>
      </c>
      <c r="C5304" s="337" t="s">
        <v>26152</v>
      </c>
      <c r="D5304" s="338" t="s">
        <v>26153</v>
      </c>
      <c r="E5304" s="337" t="s">
        <v>184</v>
      </c>
      <c r="F5304" s="339" t="s">
        <v>12117</v>
      </c>
      <c r="G5304" s="339" t="s">
        <v>22182</v>
      </c>
    </row>
    <row r="5305" spans="1:7" ht="33.75">
      <c r="A5305" s="336" t="str">
        <f t="shared" si="84"/>
        <v>SINAPI 101225</v>
      </c>
      <c r="B5305" s="337" t="s">
        <v>180</v>
      </c>
      <c r="C5305" s="337" t="s">
        <v>26154</v>
      </c>
      <c r="D5305" s="338" t="s">
        <v>26155</v>
      </c>
      <c r="E5305" s="337" t="s">
        <v>184</v>
      </c>
      <c r="F5305" s="339" t="s">
        <v>21053</v>
      </c>
      <c r="G5305" s="339" t="s">
        <v>21098</v>
      </c>
    </row>
    <row r="5306" spans="1:7" ht="33.75">
      <c r="A5306" s="336" t="str">
        <f t="shared" si="84"/>
        <v>SINAPI 101226</v>
      </c>
      <c r="B5306" s="337" t="s">
        <v>180</v>
      </c>
      <c r="C5306" s="337" t="s">
        <v>26156</v>
      </c>
      <c r="D5306" s="338" t="s">
        <v>26157</v>
      </c>
      <c r="E5306" s="337" t="s">
        <v>184</v>
      </c>
      <c r="F5306" s="339" t="s">
        <v>17866</v>
      </c>
      <c r="G5306" s="339" t="s">
        <v>23409</v>
      </c>
    </row>
    <row r="5307" spans="1:7" ht="33.75">
      <c r="A5307" s="336" t="str">
        <f t="shared" si="84"/>
        <v>SINAPI 101227</v>
      </c>
      <c r="B5307" s="337" t="s">
        <v>180</v>
      </c>
      <c r="C5307" s="337" t="s">
        <v>26158</v>
      </c>
      <c r="D5307" s="338" t="s">
        <v>26159</v>
      </c>
      <c r="E5307" s="337" t="s">
        <v>184</v>
      </c>
      <c r="F5307" s="339" t="s">
        <v>21186</v>
      </c>
      <c r="G5307" s="339" t="s">
        <v>26095</v>
      </c>
    </row>
    <row r="5308" spans="1:7" ht="33.75">
      <c r="A5308" s="336" t="str">
        <f t="shared" si="84"/>
        <v>SINAPI 101228</v>
      </c>
      <c r="B5308" s="337" t="s">
        <v>180</v>
      </c>
      <c r="C5308" s="337" t="s">
        <v>26160</v>
      </c>
      <c r="D5308" s="338" t="s">
        <v>26161</v>
      </c>
      <c r="E5308" s="337" t="s">
        <v>184</v>
      </c>
      <c r="F5308" s="339" t="s">
        <v>26162</v>
      </c>
      <c r="G5308" s="339" t="s">
        <v>19688</v>
      </c>
    </row>
    <row r="5309" spans="1:7" ht="33.75">
      <c r="A5309" s="336" t="str">
        <f t="shared" si="84"/>
        <v>SINAPI 101229</v>
      </c>
      <c r="B5309" s="337" t="s">
        <v>180</v>
      </c>
      <c r="C5309" s="337" t="s">
        <v>26163</v>
      </c>
      <c r="D5309" s="338" t="s">
        <v>26164</v>
      </c>
      <c r="E5309" s="337" t="s">
        <v>184</v>
      </c>
      <c r="F5309" s="339" t="s">
        <v>26165</v>
      </c>
      <c r="G5309" s="339" t="s">
        <v>22291</v>
      </c>
    </row>
    <row r="5310" spans="1:7" ht="33.75">
      <c r="A5310" s="336" t="str">
        <f t="shared" si="84"/>
        <v>SINAPI 101230</v>
      </c>
      <c r="B5310" s="337" t="s">
        <v>180</v>
      </c>
      <c r="C5310" s="337" t="s">
        <v>26166</v>
      </c>
      <c r="D5310" s="338" t="s">
        <v>26167</v>
      </c>
      <c r="E5310" s="337" t="s">
        <v>184</v>
      </c>
      <c r="F5310" s="339" t="s">
        <v>16446</v>
      </c>
      <c r="G5310" s="339" t="s">
        <v>16450</v>
      </c>
    </row>
    <row r="5311" spans="1:7" ht="33.75">
      <c r="A5311" s="336" t="str">
        <f t="shared" si="84"/>
        <v>SINAPI 101231</v>
      </c>
      <c r="B5311" s="337" t="s">
        <v>180</v>
      </c>
      <c r="C5311" s="337" t="s">
        <v>26168</v>
      </c>
      <c r="D5311" s="338" t="s">
        <v>26169</v>
      </c>
      <c r="E5311" s="337" t="s">
        <v>184</v>
      </c>
      <c r="F5311" s="339" t="s">
        <v>16335</v>
      </c>
      <c r="G5311" s="339" t="s">
        <v>19651</v>
      </c>
    </row>
    <row r="5312" spans="1:7" ht="33.75">
      <c r="A5312" s="336" t="str">
        <f t="shared" si="84"/>
        <v>SINAPI 101232</v>
      </c>
      <c r="B5312" s="337" t="s">
        <v>180</v>
      </c>
      <c r="C5312" s="337" t="s">
        <v>26170</v>
      </c>
      <c r="D5312" s="338" t="s">
        <v>26171</v>
      </c>
      <c r="E5312" s="337" t="s">
        <v>184</v>
      </c>
      <c r="F5312" s="339" t="s">
        <v>11099</v>
      </c>
      <c r="G5312" s="339" t="s">
        <v>16623</v>
      </c>
    </row>
    <row r="5313" spans="1:7" ht="33.75">
      <c r="A5313" s="336" t="str">
        <f t="shared" si="84"/>
        <v>SINAPI 101233</v>
      </c>
      <c r="B5313" s="337" t="s">
        <v>180</v>
      </c>
      <c r="C5313" s="337" t="s">
        <v>26172</v>
      </c>
      <c r="D5313" s="338" t="s">
        <v>26173</v>
      </c>
      <c r="E5313" s="337" t="s">
        <v>184</v>
      </c>
      <c r="F5313" s="339" t="s">
        <v>7764</v>
      </c>
      <c r="G5313" s="339" t="s">
        <v>19594</v>
      </c>
    </row>
    <row r="5314" spans="1:7" ht="33.75">
      <c r="A5314" s="336" t="str">
        <f t="shared" si="84"/>
        <v>SINAPI 101234</v>
      </c>
      <c r="B5314" s="337" t="s">
        <v>180</v>
      </c>
      <c r="C5314" s="337" t="s">
        <v>26174</v>
      </c>
      <c r="D5314" s="338" t="s">
        <v>26175</v>
      </c>
      <c r="E5314" s="337" t="s">
        <v>184</v>
      </c>
      <c r="F5314" s="339" t="s">
        <v>26176</v>
      </c>
      <c r="G5314" s="339" t="s">
        <v>26177</v>
      </c>
    </row>
    <row r="5315" spans="1:7" ht="33.75">
      <c r="A5315" s="336" t="str">
        <f t="shared" si="84"/>
        <v>SINAPI 101235</v>
      </c>
      <c r="B5315" s="337" t="s">
        <v>180</v>
      </c>
      <c r="C5315" s="337" t="s">
        <v>26178</v>
      </c>
      <c r="D5315" s="338" t="s">
        <v>26179</v>
      </c>
      <c r="E5315" s="337" t="s">
        <v>184</v>
      </c>
      <c r="F5315" s="339" t="s">
        <v>26180</v>
      </c>
      <c r="G5315" s="339" t="s">
        <v>26181</v>
      </c>
    </row>
    <row r="5316" spans="1:7" ht="33.75">
      <c r="A5316" s="336" t="str">
        <f t="shared" si="84"/>
        <v>SINAPI 101236</v>
      </c>
      <c r="B5316" s="337" t="s">
        <v>180</v>
      </c>
      <c r="C5316" s="337" t="s">
        <v>26182</v>
      </c>
      <c r="D5316" s="338" t="s">
        <v>26183</v>
      </c>
      <c r="E5316" s="337" t="s">
        <v>184</v>
      </c>
      <c r="F5316" s="339" t="s">
        <v>26184</v>
      </c>
      <c r="G5316" s="339" t="s">
        <v>17257</v>
      </c>
    </row>
    <row r="5317" spans="1:7" ht="33.75">
      <c r="A5317" s="336" t="str">
        <f t="shared" si="84"/>
        <v>SINAPI 101237</v>
      </c>
      <c r="B5317" s="337" t="s">
        <v>180</v>
      </c>
      <c r="C5317" s="337" t="s">
        <v>26185</v>
      </c>
      <c r="D5317" s="338" t="s">
        <v>26186</v>
      </c>
      <c r="E5317" s="337" t="s">
        <v>184</v>
      </c>
      <c r="F5317" s="339" t="s">
        <v>10149</v>
      </c>
      <c r="G5317" s="339" t="s">
        <v>26187</v>
      </c>
    </row>
    <row r="5318" spans="1:7" ht="33.75">
      <c r="A5318" s="336" t="str">
        <f t="shared" si="84"/>
        <v>SINAPI 101238</v>
      </c>
      <c r="B5318" s="337" t="s">
        <v>180</v>
      </c>
      <c r="C5318" s="337" t="s">
        <v>26188</v>
      </c>
      <c r="D5318" s="338" t="s">
        <v>26189</v>
      </c>
      <c r="E5318" s="337" t="s">
        <v>184</v>
      </c>
      <c r="F5318" s="339" t="s">
        <v>26190</v>
      </c>
      <c r="G5318" s="339" t="s">
        <v>15852</v>
      </c>
    </row>
    <row r="5319" spans="1:7" ht="33.75">
      <c r="A5319" s="336" t="str">
        <f t="shared" si="84"/>
        <v>SINAPI 101239</v>
      </c>
      <c r="B5319" s="337" t="s">
        <v>180</v>
      </c>
      <c r="C5319" s="337" t="s">
        <v>26191</v>
      </c>
      <c r="D5319" s="338" t="s">
        <v>26192</v>
      </c>
      <c r="E5319" s="337" t="s">
        <v>184</v>
      </c>
      <c r="F5319" s="339" t="s">
        <v>26193</v>
      </c>
      <c r="G5319" s="339" t="s">
        <v>21098</v>
      </c>
    </row>
    <row r="5320" spans="1:7" ht="33.75">
      <c r="A5320" s="336" t="str">
        <f t="shared" si="84"/>
        <v>SINAPI 101240</v>
      </c>
      <c r="B5320" s="337" t="s">
        <v>180</v>
      </c>
      <c r="C5320" s="337" t="s">
        <v>26194</v>
      </c>
      <c r="D5320" s="338" t="s">
        <v>26195</v>
      </c>
      <c r="E5320" s="337" t="s">
        <v>184</v>
      </c>
      <c r="F5320" s="339" t="s">
        <v>17401</v>
      </c>
      <c r="G5320" s="339" t="s">
        <v>16259</v>
      </c>
    </row>
    <row r="5321" spans="1:7" ht="33.75">
      <c r="A5321" s="336" t="str">
        <f t="shared" si="84"/>
        <v>SINAPI 101241</v>
      </c>
      <c r="B5321" s="337" t="s">
        <v>180</v>
      </c>
      <c r="C5321" s="337" t="s">
        <v>26196</v>
      </c>
      <c r="D5321" s="338" t="s">
        <v>26197</v>
      </c>
      <c r="E5321" s="337" t="s">
        <v>184</v>
      </c>
      <c r="F5321" s="339" t="s">
        <v>26198</v>
      </c>
      <c r="G5321" s="339" t="s">
        <v>26199</v>
      </c>
    </row>
    <row r="5322" spans="1:7" ht="33.75">
      <c r="A5322" s="336" t="str">
        <f t="shared" si="84"/>
        <v>SINAPI 101242</v>
      </c>
      <c r="B5322" s="337" t="s">
        <v>180</v>
      </c>
      <c r="C5322" s="337" t="s">
        <v>26200</v>
      </c>
      <c r="D5322" s="338" t="s">
        <v>26201</v>
      </c>
      <c r="E5322" s="337" t="s">
        <v>184</v>
      </c>
      <c r="F5322" s="339" t="s">
        <v>21047</v>
      </c>
      <c r="G5322" s="339" t="s">
        <v>26202</v>
      </c>
    </row>
    <row r="5323" spans="1:7" ht="33.75">
      <c r="A5323" s="336" t="str">
        <f t="shared" si="84"/>
        <v>SINAPI 101243</v>
      </c>
      <c r="B5323" s="337" t="s">
        <v>180</v>
      </c>
      <c r="C5323" s="337" t="s">
        <v>26203</v>
      </c>
      <c r="D5323" s="338" t="s">
        <v>26204</v>
      </c>
      <c r="E5323" s="337" t="s">
        <v>184</v>
      </c>
      <c r="F5323" s="339" t="s">
        <v>21426</v>
      </c>
      <c r="G5323" s="339" t="s">
        <v>26205</v>
      </c>
    </row>
    <row r="5324" spans="1:7" ht="33.75">
      <c r="A5324" s="336" t="str">
        <f t="shared" si="84"/>
        <v>SINAPI 101244</v>
      </c>
      <c r="B5324" s="337" t="s">
        <v>180</v>
      </c>
      <c r="C5324" s="337" t="s">
        <v>26206</v>
      </c>
      <c r="D5324" s="338" t="s">
        <v>26207</v>
      </c>
      <c r="E5324" s="337" t="s">
        <v>184</v>
      </c>
      <c r="F5324" s="339" t="s">
        <v>14325</v>
      </c>
      <c r="G5324" s="339" t="s">
        <v>11319</v>
      </c>
    </row>
    <row r="5325" spans="1:7" ht="33.75">
      <c r="A5325" s="336" t="str">
        <f t="shared" si="84"/>
        <v>SINAPI 101245</v>
      </c>
      <c r="B5325" s="337" t="s">
        <v>180</v>
      </c>
      <c r="C5325" s="337" t="s">
        <v>26208</v>
      </c>
      <c r="D5325" s="338" t="s">
        <v>26209</v>
      </c>
      <c r="E5325" s="337" t="s">
        <v>184</v>
      </c>
      <c r="F5325" s="339" t="s">
        <v>16351</v>
      </c>
      <c r="G5325" s="339" t="s">
        <v>26131</v>
      </c>
    </row>
    <row r="5326" spans="1:7" ht="33.75">
      <c r="A5326" s="336" t="str">
        <f t="shared" si="84"/>
        <v>SINAPI 101246</v>
      </c>
      <c r="B5326" s="337" t="s">
        <v>180</v>
      </c>
      <c r="C5326" s="337" t="s">
        <v>26210</v>
      </c>
      <c r="D5326" s="338" t="s">
        <v>26211</v>
      </c>
      <c r="E5326" s="337" t="s">
        <v>184</v>
      </c>
      <c r="F5326" s="339" t="s">
        <v>26212</v>
      </c>
      <c r="G5326" s="339" t="s">
        <v>8545</v>
      </c>
    </row>
    <row r="5327" spans="1:7" ht="33.75">
      <c r="A5327" s="336" t="str">
        <f t="shared" si="84"/>
        <v>SINAPI 101247</v>
      </c>
      <c r="B5327" s="337" t="s">
        <v>180</v>
      </c>
      <c r="C5327" s="337" t="s">
        <v>26213</v>
      </c>
      <c r="D5327" s="338" t="s">
        <v>26214</v>
      </c>
      <c r="E5327" s="337" t="s">
        <v>184</v>
      </c>
      <c r="F5327" s="339" t="s">
        <v>26215</v>
      </c>
      <c r="G5327" s="339" t="s">
        <v>9561</v>
      </c>
    </row>
    <row r="5328" spans="1:7" ht="33.75">
      <c r="A5328" s="336" t="str">
        <f t="shared" si="84"/>
        <v>SINAPI 101248</v>
      </c>
      <c r="B5328" s="337" t="s">
        <v>180</v>
      </c>
      <c r="C5328" s="337" t="s">
        <v>26216</v>
      </c>
      <c r="D5328" s="338" t="s">
        <v>26217</v>
      </c>
      <c r="E5328" s="337" t="s">
        <v>184</v>
      </c>
      <c r="F5328" s="339" t="s">
        <v>26218</v>
      </c>
      <c r="G5328" s="339" t="s">
        <v>21809</v>
      </c>
    </row>
    <row r="5329" spans="1:7" ht="33.75">
      <c r="A5329" s="336" t="str">
        <f t="shared" si="84"/>
        <v>SINAPI 101249</v>
      </c>
      <c r="B5329" s="337" t="s">
        <v>180</v>
      </c>
      <c r="C5329" s="337" t="s">
        <v>26219</v>
      </c>
      <c r="D5329" s="338" t="s">
        <v>26220</v>
      </c>
      <c r="E5329" s="337" t="s">
        <v>184</v>
      </c>
      <c r="F5329" s="339" t="s">
        <v>11445</v>
      </c>
      <c r="G5329" s="339" t="s">
        <v>26221</v>
      </c>
    </row>
    <row r="5330" spans="1:7" ht="33.75">
      <c r="A5330" s="336" t="str">
        <f t="shared" si="84"/>
        <v>SINAPI 101250</v>
      </c>
      <c r="B5330" s="337" t="s">
        <v>180</v>
      </c>
      <c r="C5330" s="337" t="s">
        <v>26222</v>
      </c>
      <c r="D5330" s="338" t="s">
        <v>26223</v>
      </c>
      <c r="E5330" s="337" t="s">
        <v>184</v>
      </c>
      <c r="F5330" s="339" t="s">
        <v>21035</v>
      </c>
      <c r="G5330" s="339" t="s">
        <v>23573</v>
      </c>
    </row>
    <row r="5331" spans="1:7" ht="33.75">
      <c r="A5331" s="336" t="str">
        <f t="shared" si="84"/>
        <v>SINAPI 101251</v>
      </c>
      <c r="B5331" s="337" t="s">
        <v>180</v>
      </c>
      <c r="C5331" s="337" t="s">
        <v>26224</v>
      </c>
      <c r="D5331" s="338" t="s">
        <v>26225</v>
      </c>
      <c r="E5331" s="337" t="s">
        <v>184</v>
      </c>
      <c r="F5331" s="339" t="s">
        <v>21013</v>
      </c>
      <c r="G5331" s="339" t="s">
        <v>21973</v>
      </c>
    </row>
    <row r="5332" spans="1:7" ht="33.75">
      <c r="A5332" s="336" t="str">
        <f t="shared" si="84"/>
        <v>SINAPI 101252</v>
      </c>
      <c r="B5332" s="337" t="s">
        <v>180</v>
      </c>
      <c r="C5332" s="337" t="s">
        <v>26226</v>
      </c>
      <c r="D5332" s="338" t="s">
        <v>26227</v>
      </c>
      <c r="E5332" s="337" t="s">
        <v>184</v>
      </c>
      <c r="F5332" s="339" t="s">
        <v>26066</v>
      </c>
      <c r="G5332" s="339" t="s">
        <v>22295</v>
      </c>
    </row>
    <row r="5333" spans="1:7" ht="33.75">
      <c r="A5333" s="336" t="str">
        <f t="shared" si="84"/>
        <v>SINAPI 101253</v>
      </c>
      <c r="B5333" s="337" t="s">
        <v>180</v>
      </c>
      <c r="C5333" s="337" t="s">
        <v>26228</v>
      </c>
      <c r="D5333" s="338" t="s">
        <v>26229</v>
      </c>
      <c r="E5333" s="337" t="s">
        <v>184</v>
      </c>
      <c r="F5333" s="339" t="s">
        <v>23900</v>
      </c>
      <c r="G5333" s="339" t="s">
        <v>18667</v>
      </c>
    </row>
    <row r="5334" spans="1:7" ht="33.75">
      <c r="A5334" s="336" t="str">
        <f t="shared" si="84"/>
        <v>SINAPI 101254</v>
      </c>
      <c r="B5334" s="337" t="s">
        <v>180</v>
      </c>
      <c r="C5334" s="337" t="s">
        <v>26230</v>
      </c>
      <c r="D5334" s="338" t="s">
        <v>26231</v>
      </c>
      <c r="E5334" s="337" t="s">
        <v>184</v>
      </c>
      <c r="F5334" s="339" t="s">
        <v>16367</v>
      </c>
      <c r="G5334" s="339" t="s">
        <v>17365</v>
      </c>
    </row>
    <row r="5335" spans="1:7" ht="33.75">
      <c r="A5335" s="336" t="str">
        <f t="shared" si="84"/>
        <v>SINAPI 101255</v>
      </c>
      <c r="B5335" s="337" t="s">
        <v>180</v>
      </c>
      <c r="C5335" s="337" t="s">
        <v>26232</v>
      </c>
      <c r="D5335" s="338" t="s">
        <v>26233</v>
      </c>
      <c r="E5335" s="337" t="s">
        <v>184</v>
      </c>
      <c r="F5335" s="339" t="s">
        <v>16446</v>
      </c>
      <c r="G5335" s="339" t="s">
        <v>17398</v>
      </c>
    </row>
    <row r="5336" spans="1:7" ht="33.75">
      <c r="A5336" s="336" t="str">
        <f t="shared" si="84"/>
        <v>SINAPI 101256</v>
      </c>
      <c r="B5336" s="337" t="s">
        <v>180</v>
      </c>
      <c r="C5336" s="337" t="s">
        <v>26234</v>
      </c>
      <c r="D5336" s="338" t="s">
        <v>26235</v>
      </c>
      <c r="E5336" s="337" t="s">
        <v>184</v>
      </c>
      <c r="F5336" s="339" t="s">
        <v>26118</v>
      </c>
      <c r="G5336" s="339" t="s">
        <v>23821</v>
      </c>
    </row>
    <row r="5337" spans="1:7" ht="33.75">
      <c r="A5337" s="336" t="str">
        <f t="shared" si="84"/>
        <v>SINAPI 101257</v>
      </c>
      <c r="B5337" s="337" t="s">
        <v>180</v>
      </c>
      <c r="C5337" s="337" t="s">
        <v>26236</v>
      </c>
      <c r="D5337" s="338" t="s">
        <v>26237</v>
      </c>
      <c r="E5337" s="337" t="s">
        <v>184</v>
      </c>
      <c r="F5337" s="339" t="s">
        <v>21580</v>
      </c>
      <c r="G5337" s="339" t="s">
        <v>10411</v>
      </c>
    </row>
    <row r="5338" spans="1:7" ht="33.75">
      <c r="A5338" s="336" t="str">
        <f t="shared" si="84"/>
        <v>SINAPI 101258</v>
      </c>
      <c r="B5338" s="337" t="s">
        <v>180</v>
      </c>
      <c r="C5338" s="337" t="s">
        <v>26238</v>
      </c>
      <c r="D5338" s="338" t="s">
        <v>26239</v>
      </c>
      <c r="E5338" s="337" t="s">
        <v>184</v>
      </c>
      <c r="F5338" s="339" t="s">
        <v>26240</v>
      </c>
      <c r="G5338" s="339" t="s">
        <v>20429</v>
      </c>
    </row>
    <row r="5339" spans="1:7" ht="33.75">
      <c r="A5339" s="336" t="str">
        <f t="shared" si="84"/>
        <v>SINAPI 101259</v>
      </c>
      <c r="B5339" s="337" t="s">
        <v>180</v>
      </c>
      <c r="C5339" s="337" t="s">
        <v>26241</v>
      </c>
      <c r="D5339" s="338" t="s">
        <v>26242</v>
      </c>
      <c r="E5339" s="337" t="s">
        <v>184</v>
      </c>
      <c r="F5339" s="339" t="s">
        <v>18305</v>
      </c>
      <c r="G5339" s="339" t="s">
        <v>26243</v>
      </c>
    </row>
    <row r="5340" spans="1:7" ht="33.75">
      <c r="A5340" s="336" t="str">
        <f t="shared" si="84"/>
        <v>SINAPI 101260</v>
      </c>
      <c r="B5340" s="337" t="s">
        <v>180</v>
      </c>
      <c r="C5340" s="337" t="s">
        <v>26244</v>
      </c>
      <c r="D5340" s="338" t="s">
        <v>26245</v>
      </c>
      <c r="E5340" s="337" t="s">
        <v>184</v>
      </c>
      <c r="F5340" s="339" t="s">
        <v>18003</v>
      </c>
      <c r="G5340" s="339" t="s">
        <v>25569</v>
      </c>
    </row>
    <row r="5341" spans="1:7" ht="33.75">
      <c r="A5341" s="336" t="str">
        <f t="shared" si="84"/>
        <v>SINAPI 101261</v>
      </c>
      <c r="B5341" s="337" t="s">
        <v>180</v>
      </c>
      <c r="C5341" s="337" t="s">
        <v>26246</v>
      </c>
      <c r="D5341" s="338" t="s">
        <v>26247</v>
      </c>
      <c r="E5341" s="337" t="s">
        <v>184</v>
      </c>
      <c r="F5341" s="339" t="s">
        <v>17448</v>
      </c>
      <c r="G5341" s="339" t="s">
        <v>26248</v>
      </c>
    </row>
    <row r="5342" spans="1:7" ht="33.75">
      <c r="A5342" s="336" t="str">
        <f t="shared" si="84"/>
        <v>SINAPI 101262</v>
      </c>
      <c r="B5342" s="337" t="s">
        <v>180</v>
      </c>
      <c r="C5342" s="337" t="s">
        <v>26249</v>
      </c>
      <c r="D5342" s="338" t="s">
        <v>26250</v>
      </c>
      <c r="E5342" s="337" t="s">
        <v>184</v>
      </c>
      <c r="F5342" s="339" t="s">
        <v>8250</v>
      </c>
      <c r="G5342" s="339" t="s">
        <v>21756</v>
      </c>
    </row>
    <row r="5343" spans="1:7" ht="33.75">
      <c r="A5343" s="336" t="str">
        <f t="shared" si="84"/>
        <v>SINAPI 101263</v>
      </c>
      <c r="B5343" s="337" t="s">
        <v>180</v>
      </c>
      <c r="C5343" s="337" t="s">
        <v>26251</v>
      </c>
      <c r="D5343" s="338" t="s">
        <v>26252</v>
      </c>
      <c r="E5343" s="337" t="s">
        <v>184</v>
      </c>
      <c r="F5343" s="339" t="s">
        <v>26253</v>
      </c>
      <c r="G5343" s="339" t="s">
        <v>26254</v>
      </c>
    </row>
    <row r="5344" spans="1:7" ht="33.75">
      <c r="A5344" s="336" t="str">
        <f t="shared" si="84"/>
        <v>SINAPI 101264</v>
      </c>
      <c r="B5344" s="337" t="s">
        <v>180</v>
      </c>
      <c r="C5344" s="337" t="s">
        <v>26255</v>
      </c>
      <c r="D5344" s="338" t="s">
        <v>26256</v>
      </c>
      <c r="E5344" s="337" t="s">
        <v>184</v>
      </c>
      <c r="F5344" s="339" t="s">
        <v>26257</v>
      </c>
      <c r="G5344" s="339" t="s">
        <v>26258</v>
      </c>
    </row>
    <row r="5345" spans="1:7" ht="33.75">
      <c r="A5345" s="336" t="str">
        <f t="shared" si="84"/>
        <v>SINAPI 101265</v>
      </c>
      <c r="B5345" s="337" t="s">
        <v>180</v>
      </c>
      <c r="C5345" s="337" t="s">
        <v>26259</v>
      </c>
      <c r="D5345" s="338" t="s">
        <v>26260</v>
      </c>
      <c r="E5345" s="337" t="s">
        <v>184</v>
      </c>
      <c r="F5345" s="339" t="s">
        <v>25757</v>
      </c>
      <c r="G5345" s="339" t="s">
        <v>26261</v>
      </c>
    </row>
    <row r="5346" spans="1:7" ht="33.75">
      <c r="A5346" s="336" t="str">
        <f t="shared" si="84"/>
        <v>SINAPI 101266</v>
      </c>
      <c r="B5346" s="337" t="s">
        <v>180</v>
      </c>
      <c r="C5346" s="337" t="s">
        <v>26262</v>
      </c>
      <c r="D5346" s="338" t="s">
        <v>26263</v>
      </c>
      <c r="E5346" s="337" t="s">
        <v>184</v>
      </c>
      <c r="F5346" s="339" t="s">
        <v>7768</v>
      </c>
      <c r="G5346" s="339" t="s">
        <v>17398</v>
      </c>
    </row>
    <row r="5347" spans="1:7" ht="33.75">
      <c r="A5347" s="336" t="str">
        <f t="shared" si="84"/>
        <v>SINAPI 101267</v>
      </c>
      <c r="B5347" s="337" t="s">
        <v>180</v>
      </c>
      <c r="C5347" s="337" t="s">
        <v>26264</v>
      </c>
      <c r="D5347" s="338" t="s">
        <v>26265</v>
      </c>
      <c r="E5347" s="337" t="s">
        <v>184</v>
      </c>
      <c r="F5347" s="339" t="s">
        <v>26266</v>
      </c>
      <c r="G5347" s="339" t="s">
        <v>17808</v>
      </c>
    </row>
    <row r="5348" spans="1:7" ht="33.75">
      <c r="A5348" s="336" t="str">
        <f t="shared" si="84"/>
        <v>SINAPI 101268</v>
      </c>
      <c r="B5348" s="337" t="s">
        <v>180</v>
      </c>
      <c r="C5348" s="337" t="s">
        <v>26267</v>
      </c>
      <c r="D5348" s="338" t="s">
        <v>26268</v>
      </c>
      <c r="E5348" s="337" t="s">
        <v>184</v>
      </c>
      <c r="F5348" s="339" t="s">
        <v>8115</v>
      </c>
      <c r="G5348" s="339" t="s">
        <v>26269</v>
      </c>
    </row>
    <row r="5349" spans="1:7" ht="33.75">
      <c r="A5349" s="336" t="str">
        <f t="shared" si="84"/>
        <v>SINAPI 101269</v>
      </c>
      <c r="B5349" s="337" t="s">
        <v>180</v>
      </c>
      <c r="C5349" s="337" t="s">
        <v>26270</v>
      </c>
      <c r="D5349" s="338" t="s">
        <v>26271</v>
      </c>
      <c r="E5349" s="337" t="s">
        <v>184</v>
      </c>
      <c r="F5349" s="339" t="s">
        <v>21681</v>
      </c>
      <c r="G5349" s="339" t="s">
        <v>21408</v>
      </c>
    </row>
    <row r="5350" spans="1:7" ht="33.75">
      <c r="A5350" s="336" t="str">
        <f t="shared" si="84"/>
        <v>SINAPI 101270</v>
      </c>
      <c r="B5350" s="337" t="s">
        <v>180</v>
      </c>
      <c r="C5350" s="337" t="s">
        <v>26272</v>
      </c>
      <c r="D5350" s="338" t="s">
        <v>26273</v>
      </c>
      <c r="E5350" s="337" t="s">
        <v>184</v>
      </c>
      <c r="F5350" s="339" t="s">
        <v>26274</v>
      </c>
      <c r="G5350" s="339" t="s">
        <v>21985</v>
      </c>
    </row>
    <row r="5351" spans="1:7" ht="33.75">
      <c r="A5351" s="336" t="str">
        <f t="shared" si="84"/>
        <v>SINAPI 101271</v>
      </c>
      <c r="B5351" s="337" t="s">
        <v>180</v>
      </c>
      <c r="C5351" s="337" t="s">
        <v>26275</v>
      </c>
      <c r="D5351" s="338" t="s">
        <v>26276</v>
      </c>
      <c r="E5351" s="337" t="s">
        <v>184</v>
      </c>
      <c r="F5351" s="339" t="s">
        <v>22803</v>
      </c>
      <c r="G5351" s="339" t="s">
        <v>26277</v>
      </c>
    </row>
    <row r="5352" spans="1:7" ht="33.75">
      <c r="A5352" s="336" t="str">
        <f t="shared" si="84"/>
        <v>SINAPI 101272</v>
      </c>
      <c r="B5352" s="337" t="s">
        <v>180</v>
      </c>
      <c r="C5352" s="337" t="s">
        <v>26278</v>
      </c>
      <c r="D5352" s="338" t="s">
        <v>26279</v>
      </c>
      <c r="E5352" s="337" t="s">
        <v>184</v>
      </c>
      <c r="F5352" s="339" t="s">
        <v>26280</v>
      </c>
      <c r="G5352" s="339" t="s">
        <v>20738</v>
      </c>
    </row>
    <row r="5353" spans="1:7" ht="33.75">
      <c r="A5353" s="336" t="str">
        <f t="shared" si="84"/>
        <v>SINAPI 101273</v>
      </c>
      <c r="B5353" s="337" t="s">
        <v>180</v>
      </c>
      <c r="C5353" s="337" t="s">
        <v>26281</v>
      </c>
      <c r="D5353" s="338" t="s">
        <v>26282</v>
      </c>
      <c r="E5353" s="337" t="s">
        <v>184</v>
      </c>
      <c r="F5353" s="339" t="s">
        <v>23646</v>
      </c>
      <c r="G5353" s="339" t="s">
        <v>20451</v>
      </c>
    </row>
    <row r="5354" spans="1:7" ht="33.75">
      <c r="A5354" s="336" t="str">
        <f t="shared" si="84"/>
        <v>SINAPI 101274</v>
      </c>
      <c r="B5354" s="337" t="s">
        <v>180</v>
      </c>
      <c r="C5354" s="337" t="s">
        <v>26283</v>
      </c>
      <c r="D5354" s="338" t="s">
        <v>26284</v>
      </c>
      <c r="E5354" s="337" t="s">
        <v>184</v>
      </c>
      <c r="F5354" s="339" t="s">
        <v>8905</v>
      </c>
      <c r="G5354" s="339" t="s">
        <v>9996</v>
      </c>
    </row>
    <row r="5355" spans="1:7" ht="33.75">
      <c r="A5355" s="336" t="str">
        <f t="shared" si="84"/>
        <v>SINAPI 101275</v>
      </c>
      <c r="B5355" s="337" t="s">
        <v>180</v>
      </c>
      <c r="C5355" s="337" t="s">
        <v>26285</v>
      </c>
      <c r="D5355" s="338" t="s">
        <v>26286</v>
      </c>
      <c r="E5355" s="337" t="s">
        <v>184</v>
      </c>
      <c r="F5355" s="339" t="s">
        <v>26287</v>
      </c>
      <c r="G5355" s="339" t="s">
        <v>26288</v>
      </c>
    </row>
    <row r="5356" spans="1:7" ht="33.75">
      <c r="A5356" s="336" t="str">
        <f t="shared" si="84"/>
        <v>SINAPI 101276</v>
      </c>
      <c r="B5356" s="337" t="s">
        <v>180</v>
      </c>
      <c r="C5356" s="337" t="s">
        <v>26289</v>
      </c>
      <c r="D5356" s="338" t="s">
        <v>26290</v>
      </c>
      <c r="E5356" s="337" t="s">
        <v>184</v>
      </c>
      <c r="F5356" s="339" t="s">
        <v>15320</v>
      </c>
      <c r="G5356" s="339" t="s">
        <v>26291</v>
      </c>
    </row>
    <row r="5357" spans="1:7" ht="33.75">
      <c r="A5357" s="336" t="str">
        <f t="shared" si="84"/>
        <v>SINAPI 101277</v>
      </c>
      <c r="B5357" s="337" t="s">
        <v>180</v>
      </c>
      <c r="C5357" s="337" t="s">
        <v>26292</v>
      </c>
      <c r="D5357" s="338" t="s">
        <v>26293</v>
      </c>
      <c r="E5357" s="337" t="s">
        <v>184</v>
      </c>
      <c r="F5357" s="339" t="s">
        <v>17954</v>
      </c>
      <c r="G5357" s="339" t="s">
        <v>23943</v>
      </c>
    </row>
    <row r="5358" spans="1:7" ht="22.5">
      <c r="A5358" s="336" t="str">
        <f t="shared" si="84"/>
        <v>SINAPI 102354</v>
      </c>
      <c r="B5358" s="337" t="s">
        <v>180</v>
      </c>
      <c r="C5358" s="337" t="s">
        <v>26294</v>
      </c>
      <c r="D5358" s="338" t="s">
        <v>26295</v>
      </c>
      <c r="E5358" s="337" t="s">
        <v>184</v>
      </c>
      <c r="F5358" s="339" t="s">
        <v>26296</v>
      </c>
      <c r="G5358" s="339" t="s">
        <v>26297</v>
      </c>
    </row>
    <row r="5359" spans="1:7" ht="22.5">
      <c r="A5359" s="336" t="str">
        <f t="shared" si="84"/>
        <v>SINAPI 102355</v>
      </c>
      <c r="B5359" s="337" t="s">
        <v>180</v>
      </c>
      <c r="C5359" s="337" t="s">
        <v>26298</v>
      </c>
      <c r="D5359" s="338" t="s">
        <v>26299</v>
      </c>
      <c r="E5359" s="337" t="s">
        <v>184</v>
      </c>
      <c r="F5359" s="339" t="s">
        <v>26300</v>
      </c>
      <c r="G5359" s="339" t="s">
        <v>26301</v>
      </c>
    </row>
    <row r="5360" spans="1:7" ht="22.5">
      <c r="A5360" s="336" t="str">
        <f t="shared" si="84"/>
        <v>SINAPI 102360</v>
      </c>
      <c r="B5360" s="337" t="s">
        <v>180</v>
      </c>
      <c r="C5360" s="337" t="s">
        <v>26302</v>
      </c>
      <c r="D5360" s="338" t="s">
        <v>26303</v>
      </c>
      <c r="E5360" s="337" t="s">
        <v>184</v>
      </c>
      <c r="F5360" s="339" t="s">
        <v>26151</v>
      </c>
      <c r="G5360" s="339" t="s">
        <v>21789</v>
      </c>
    </row>
    <row r="5361" spans="1:7" ht="22.5">
      <c r="A5361" s="336" t="str">
        <f t="shared" si="84"/>
        <v>SINAPI 102361</v>
      </c>
      <c r="B5361" s="337" t="s">
        <v>180</v>
      </c>
      <c r="C5361" s="337" t="s">
        <v>26304</v>
      </c>
      <c r="D5361" s="338" t="s">
        <v>26305</v>
      </c>
      <c r="E5361" s="337" t="s">
        <v>184</v>
      </c>
      <c r="F5361" s="339" t="s">
        <v>23192</v>
      </c>
      <c r="G5361" s="339" t="s">
        <v>24170</v>
      </c>
    </row>
    <row r="5362" spans="1:7" ht="33.75">
      <c r="A5362" s="336" t="str">
        <f t="shared" si="84"/>
        <v>SINAPI 90082</v>
      </c>
      <c r="B5362" s="337" t="s">
        <v>180</v>
      </c>
      <c r="C5362" s="337" t="s">
        <v>26306</v>
      </c>
      <c r="D5362" s="338" t="s">
        <v>26307</v>
      </c>
      <c r="E5362" s="337" t="s">
        <v>184</v>
      </c>
      <c r="F5362" s="339" t="s">
        <v>26308</v>
      </c>
      <c r="G5362" s="339" t="s">
        <v>26309</v>
      </c>
    </row>
    <row r="5363" spans="1:7" ht="33.75">
      <c r="A5363" s="336" t="str">
        <f t="shared" si="84"/>
        <v>SINAPI 90084</v>
      </c>
      <c r="B5363" s="337" t="s">
        <v>180</v>
      </c>
      <c r="C5363" s="337" t="s">
        <v>26310</v>
      </c>
      <c r="D5363" s="338" t="s">
        <v>26311</v>
      </c>
      <c r="E5363" s="337" t="s">
        <v>184</v>
      </c>
      <c r="F5363" s="339" t="s">
        <v>21086</v>
      </c>
      <c r="G5363" s="339" t="s">
        <v>17434</v>
      </c>
    </row>
    <row r="5364" spans="1:7" ht="33.75">
      <c r="A5364" s="336" t="str">
        <f t="shared" si="84"/>
        <v>SINAPI 90086</v>
      </c>
      <c r="B5364" s="337" t="s">
        <v>180</v>
      </c>
      <c r="C5364" s="337" t="s">
        <v>26312</v>
      </c>
      <c r="D5364" s="338" t="s">
        <v>26313</v>
      </c>
      <c r="E5364" s="337" t="s">
        <v>184</v>
      </c>
      <c r="F5364" s="339" t="s">
        <v>17373</v>
      </c>
      <c r="G5364" s="339" t="s">
        <v>26266</v>
      </c>
    </row>
    <row r="5365" spans="1:7" ht="33.75">
      <c r="A5365" s="336" t="str">
        <f t="shared" si="84"/>
        <v>SINAPI 90087</v>
      </c>
      <c r="B5365" s="337" t="s">
        <v>180</v>
      </c>
      <c r="C5365" s="337" t="s">
        <v>26314</v>
      </c>
      <c r="D5365" s="338" t="s">
        <v>26315</v>
      </c>
      <c r="E5365" s="337" t="s">
        <v>184</v>
      </c>
      <c r="F5365" s="339" t="s">
        <v>14642</v>
      </c>
      <c r="G5365" s="339" t="s">
        <v>17417</v>
      </c>
    </row>
    <row r="5366" spans="1:7" ht="33.75">
      <c r="A5366" s="336" t="str">
        <f t="shared" si="84"/>
        <v>SINAPI 90090</v>
      </c>
      <c r="B5366" s="337" t="s">
        <v>180</v>
      </c>
      <c r="C5366" s="337" t="s">
        <v>26316</v>
      </c>
      <c r="D5366" s="338" t="s">
        <v>26317</v>
      </c>
      <c r="E5366" s="337" t="s">
        <v>184</v>
      </c>
      <c r="F5366" s="339" t="s">
        <v>8218</v>
      </c>
      <c r="G5366" s="339" t="s">
        <v>17733</v>
      </c>
    </row>
    <row r="5367" spans="1:7" ht="33.75">
      <c r="A5367" s="336" t="str">
        <f t="shared" ref="A5367:A5430" si="85">CONCATENAR</f>
        <v>SINAPI 90091</v>
      </c>
      <c r="B5367" s="337" t="s">
        <v>180</v>
      </c>
      <c r="C5367" s="337" t="s">
        <v>26318</v>
      </c>
      <c r="D5367" s="338" t="s">
        <v>26319</v>
      </c>
      <c r="E5367" s="337" t="s">
        <v>184</v>
      </c>
      <c r="F5367" s="339" t="s">
        <v>26320</v>
      </c>
      <c r="G5367" s="339" t="s">
        <v>26321</v>
      </c>
    </row>
    <row r="5368" spans="1:7" ht="33.75">
      <c r="A5368" s="336" t="str">
        <f t="shared" si="85"/>
        <v>SINAPI 90092</v>
      </c>
      <c r="B5368" s="337" t="s">
        <v>180</v>
      </c>
      <c r="C5368" s="337" t="s">
        <v>26322</v>
      </c>
      <c r="D5368" s="338" t="s">
        <v>26323</v>
      </c>
      <c r="E5368" s="337" t="s">
        <v>184</v>
      </c>
      <c r="F5368" s="339" t="s">
        <v>8897</v>
      </c>
      <c r="G5368" s="339" t="s">
        <v>26324</v>
      </c>
    </row>
    <row r="5369" spans="1:7" ht="33.75">
      <c r="A5369" s="336" t="str">
        <f t="shared" si="85"/>
        <v>SINAPI 90094</v>
      </c>
      <c r="B5369" s="337" t="s">
        <v>180</v>
      </c>
      <c r="C5369" s="337" t="s">
        <v>26325</v>
      </c>
      <c r="D5369" s="338" t="s">
        <v>26326</v>
      </c>
      <c r="E5369" s="337" t="s">
        <v>184</v>
      </c>
      <c r="F5369" s="339" t="s">
        <v>8095</v>
      </c>
      <c r="G5369" s="339" t="s">
        <v>26327</v>
      </c>
    </row>
    <row r="5370" spans="1:7" ht="33.75">
      <c r="A5370" s="336" t="str">
        <f t="shared" si="85"/>
        <v>SINAPI 90095</v>
      </c>
      <c r="B5370" s="337" t="s">
        <v>180</v>
      </c>
      <c r="C5370" s="337" t="s">
        <v>26328</v>
      </c>
      <c r="D5370" s="338" t="s">
        <v>26329</v>
      </c>
      <c r="E5370" s="337" t="s">
        <v>184</v>
      </c>
      <c r="F5370" s="339" t="s">
        <v>26330</v>
      </c>
      <c r="G5370" s="339" t="s">
        <v>26331</v>
      </c>
    </row>
    <row r="5371" spans="1:7" ht="33.75">
      <c r="A5371" s="336" t="str">
        <f t="shared" si="85"/>
        <v>SINAPI 90098</v>
      </c>
      <c r="B5371" s="337" t="s">
        <v>180</v>
      </c>
      <c r="C5371" s="337" t="s">
        <v>26332</v>
      </c>
      <c r="D5371" s="338" t="s">
        <v>26333</v>
      </c>
      <c r="E5371" s="337" t="s">
        <v>184</v>
      </c>
      <c r="F5371" s="339" t="s">
        <v>25754</v>
      </c>
      <c r="G5371" s="339" t="s">
        <v>10906</v>
      </c>
    </row>
    <row r="5372" spans="1:7" ht="33.75">
      <c r="A5372" s="336" t="str">
        <f t="shared" si="85"/>
        <v>SINAPI 90099</v>
      </c>
      <c r="B5372" s="337" t="s">
        <v>180</v>
      </c>
      <c r="C5372" s="337" t="s">
        <v>26334</v>
      </c>
      <c r="D5372" s="338" t="s">
        <v>26335</v>
      </c>
      <c r="E5372" s="337" t="s">
        <v>184</v>
      </c>
      <c r="F5372" s="339" t="s">
        <v>21573</v>
      </c>
      <c r="G5372" s="339" t="s">
        <v>26336</v>
      </c>
    </row>
    <row r="5373" spans="1:7" ht="33.75">
      <c r="A5373" s="336" t="str">
        <f t="shared" si="85"/>
        <v>SINAPI 90100</v>
      </c>
      <c r="B5373" s="337" t="s">
        <v>180</v>
      </c>
      <c r="C5373" s="337" t="s">
        <v>26337</v>
      </c>
      <c r="D5373" s="338" t="s">
        <v>26338</v>
      </c>
      <c r="E5373" s="337" t="s">
        <v>184</v>
      </c>
      <c r="F5373" s="339" t="s">
        <v>17588</v>
      </c>
      <c r="G5373" s="339" t="s">
        <v>20872</v>
      </c>
    </row>
    <row r="5374" spans="1:7" ht="33.75">
      <c r="A5374" s="336" t="str">
        <f t="shared" si="85"/>
        <v>SINAPI 90101</v>
      </c>
      <c r="B5374" s="337" t="s">
        <v>180</v>
      </c>
      <c r="C5374" s="337" t="s">
        <v>26339</v>
      </c>
      <c r="D5374" s="338" t="s">
        <v>26340</v>
      </c>
      <c r="E5374" s="337" t="s">
        <v>184</v>
      </c>
      <c r="F5374" s="339" t="s">
        <v>19658</v>
      </c>
      <c r="G5374" s="339" t="s">
        <v>12584</v>
      </c>
    </row>
    <row r="5375" spans="1:7" ht="33.75">
      <c r="A5375" s="336" t="str">
        <f t="shared" si="85"/>
        <v>SINAPI 90102</v>
      </c>
      <c r="B5375" s="337" t="s">
        <v>180</v>
      </c>
      <c r="C5375" s="337" t="s">
        <v>26341</v>
      </c>
      <c r="D5375" s="338" t="s">
        <v>26342</v>
      </c>
      <c r="E5375" s="337" t="s">
        <v>184</v>
      </c>
      <c r="F5375" s="339" t="s">
        <v>26343</v>
      </c>
      <c r="G5375" s="339" t="s">
        <v>16367</v>
      </c>
    </row>
    <row r="5376" spans="1:7" ht="33.75">
      <c r="A5376" s="336" t="str">
        <f t="shared" si="85"/>
        <v>SINAPI 90105</v>
      </c>
      <c r="B5376" s="337" t="s">
        <v>180</v>
      </c>
      <c r="C5376" s="337" t="s">
        <v>26344</v>
      </c>
      <c r="D5376" s="338" t="s">
        <v>26345</v>
      </c>
      <c r="E5376" s="337" t="s">
        <v>184</v>
      </c>
      <c r="F5376" s="339" t="s">
        <v>26346</v>
      </c>
      <c r="G5376" s="339" t="s">
        <v>17908</v>
      </c>
    </row>
    <row r="5377" spans="1:7" ht="33.75">
      <c r="A5377" s="336" t="str">
        <f t="shared" si="85"/>
        <v>SINAPI 90106</v>
      </c>
      <c r="B5377" s="337" t="s">
        <v>180</v>
      </c>
      <c r="C5377" s="337" t="s">
        <v>26347</v>
      </c>
      <c r="D5377" s="338" t="s">
        <v>26348</v>
      </c>
      <c r="E5377" s="337" t="s">
        <v>184</v>
      </c>
      <c r="F5377" s="339" t="s">
        <v>24578</v>
      </c>
      <c r="G5377" s="339" t="s">
        <v>26349</v>
      </c>
    </row>
    <row r="5378" spans="1:7" ht="33.75">
      <c r="A5378" s="336" t="str">
        <f t="shared" si="85"/>
        <v>SINAPI 90107</v>
      </c>
      <c r="B5378" s="337" t="s">
        <v>180</v>
      </c>
      <c r="C5378" s="337" t="s">
        <v>26350</v>
      </c>
      <c r="D5378" s="338" t="s">
        <v>26351</v>
      </c>
      <c r="E5378" s="337" t="s">
        <v>184</v>
      </c>
      <c r="F5378" s="339" t="s">
        <v>26352</v>
      </c>
      <c r="G5378" s="339" t="s">
        <v>9880</v>
      </c>
    </row>
    <row r="5379" spans="1:7" ht="33.75">
      <c r="A5379" s="336" t="str">
        <f t="shared" si="85"/>
        <v>SINAPI 90108</v>
      </c>
      <c r="B5379" s="337" t="s">
        <v>180</v>
      </c>
      <c r="C5379" s="337" t="s">
        <v>26353</v>
      </c>
      <c r="D5379" s="338" t="s">
        <v>26354</v>
      </c>
      <c r="E5379" s="337" t="s">
        <v>184</v>
      </c>
      <c r="F5379" s="339" t="s">
        <v>21825</v>
      </c>
      <c r="G5379" s="339" t="s">
        <v>21254</v>
      </c>
    </row>
    <row r="5380" spans="1:7">
      <c r="A5380" s="336" t="str">
        <f t="shared" si="85"/>
        <v>SINAPI 93358</v>
      </c>
      <c r="B5380" s="337" t="s">
        <v>180</v>
      </c>
      <c r="C5380" s="337" t="s">
        <v>26355</v>
      </c>
      <c r="D5380" s="338" t="s">
        <v>26356</v>
      </c>
      <c r="E5380" s="337" t="s">
        <v>184</v>
      </c>
      <c r="F5380" s="339" t="s">
        <v>26357</v>
      </c>
      <c r="G5380" s="339" t="s">
        <v>26358</v>
      </c>
    </row>
    <row r="5381" spans="1:7" ht="33.75">
      <c r="A5381" s="336" t="str">
        <f t="shared" si="85"/>
        <v>SINAPI 102276</v>
      </c>
      <c r="B5381" s="337" t="s">
        <v>180</v>
      </c>
      <c r="C5381" s="337" t="s">
        <v>26359</v>
      </c>
      <c r="D5381" s="338" t="s">
        <v>26360</v>
      </c>
      <c r="E5381" s="337" t="s">
        <v>184</v>
      </c>
      <c r="F5381" s="339" t="s">
        <v>26361</v>
      </c>
      <c r="G5381" s="339" t="s">
        <v>19658</v>
      </c>
    </row>
    <row r="5382" spans="1:7" ht="33.75">
      <c r="A5382" s="336" t="str">
        <f t="shared" si="85"/>
        <v>SINAPI 102277</v>
      </c>
      <c r="B5382" s="337" t="s">
        <v>180</v>
      </c>
      <c r="C5382" s="337" t="s">
        <v>26362</v>
      </c>
      <c r="D5382" s="338" t="s">
        <v>26363</v>
      </c>
      <c r="E5382" s="337" t="s">
        <v>184</v>
      </c>
      <c r="F5382" s="339" t="s">
        <v>9883</v>
      </c>
      <c r="G5382" s="339" t="s">
        <v>17373</v>
      </c>
    </row>
    <row r="5383" spans="1:7" ht="33.75">
      <c r="A5383" s="336" t="str">
        <f t="shared" si="85"/>
        <v>SINAPI 102278</v>
      </c>
      <c r="B5383" s="337" t="s">
        <v>180</v>
      </c>
      <c r="C5383" s="337" t="s">
        <v>26364</v>
      </c>
      <c r="D5383" s="338" t="s">
        <v>26365</v>
      </c>
      <c r="E5383" s="337" t="s">
        <v>184</v>
      </c>
      <c r="F5383" s="339" t="s">
        <v>21007</v>
      </c>
      <c r="G5383" s="339" t="s">
        <v>26366</v>
      </c>
    </row>
    <row r="5384" spans="1:7" ht="33.75">
      <c r="A5384" s="336" t="str">
        <f t="shared" si="85"/>
        <v>SINAPI 102279</v>
      </c>
      <c r="B5384" s="337" t="s">
        <v>180</v>
      </c>
      <c r="C5384" s="337" t="s">
        <v>26367</v>
      </c>
      <c r="D5384" s="338" t="s">
        <v>26368</v>
      </c>
      <c r="E5384" s="337" t="s">
        <v>184</v>
      </c>
      <c r="F5384" s="339" t="s">
        <v>10938</v>
      </c>
      <c r="G5384" s="339" t="s">
        <v>26369</v>
      </c>
    </row>
    <row r="5385" spans="1:7" ht="33.75">
      <c r="A5385" s="336" t="str">
        <f t="shared" si="85"/>
        <v>SINAPI 102280</v>
      </c>
      <c r="B5385" s="337" t="s">
        <v>180</v>
      </c>
      <c r="C5385" s="337" t="s">
        <v>26370</v>
      </c>
      <c r="D5385" s="338" t="s">
        <v>26371</v>
      </c>
      <c r="E5385" s="337" t="s">
        <v>184</v>
      </c>
      <c r="F5385" s="339" t="s">
        <v>9702</v>
      </c>
      <c r="G5385" s="339" t="s">
        <v>26372</v>
      </c>
    </row>
    <row r="5386" spans="1:7" ht="33.75">
      <c r="A5386" s="336" t="str">
        <f t="shared" si="85"/>
        <v>SINAPI 102281</v>
      </c>
      <c r="B5386" s="337" t="s">
        <v>180</v>
      </c>
      <c r="C5386" s="337" t="s">
        <v>26373</v>
      </c>
      <c r="D5386" s="338" t="s">
        <v>26374</v>
      </c>
      <c r="E5386" s="337" t="s">
        <v>184</v>
      </c>
      <c r="F5386" s="339" t="s">
        <v>22155</v>
      </c>
      <c r="G5386" s="339" t="s">
        <v>8098</v>
      </c>
    </row>
    <row r="5387" spans="1:7" ht="33.75">
      <c r="A5387" s="336" t="str">
        <f t="shared" si="85"/>
        <v>SINAPI 102282</v>
      </c>
      <c r="B5387" s="337" t="s">
        <v>180</v>
      </c>
      <c r="C5387" s="337" t="s">
        <v>26375</v>
      </c>
      <c r="D5387" s="338" t="s">
        <v>26376</v>
      </c>
      <c r="E5387" s="337" t="s">
        <v>184</v>
      </c>
      <c r="F5387" s="339" t="s">
        <v>16245</v>
      </c>
      <c r="G5387" s="339" t="s">
        <v>17601</v>
      </c>
    </row>
    <row r="5388" spans="1:7" ht="33.75">
      <c r="A5388" s="336" t="str">
        <f t="shared" si="85"/>
        <v>SINAPI 102283</v>
      </c>
      <c r="B5388" s="337" t="s">
        <v>180</v>
      </c>
      <c r="C5388" s="337" t="s">
        <v>26377</v>
      </c>
      <c r="D5388" s="338" t="s">
        <v>26378</v>
      </c>
      <c r="E5388" s="337" t="s">
        <v>184</v>
      </c>
      <c r="F5388" s="339" t="s">
        <v>26379</v>
      </c>
      <c r="G5388" s="339" t="s">
        <v>16363</v>
      </c>
    </row>
    <row r="5389" spans="1:7" ht="33.75">
      <c r="A5389" s="336" t="str">
        <f t="shared" si="85"/>
        <v>SINAPI 102284</v>
      </c>
      <c r="B5389" s="337" t="s">
        <v>180</v>
      </c>
      <c r="C5389" s="337" t="s">
        <v>26380</v>
      </c>
      <c r="D5389" s="338" t="s">
        <v>26381</v>
      </c>
      <c r="E5389" s="337" t="s">
        <v>184</v>
      </c>
      <c r="F5389" s="339" t="s">
        <v>16507</v>
      </c>
      <c r="G5389" s="339" t="s">
        <v>26382</v>
      </c>
    </row>
    <row r="5390" spans="1:7" ht="33.75">
      <c r="A5390" s="336" t="str">
        <f t="shared" si="85"/>
        <v>SINAPI 102285</v>
      </c>
      <c r="B5390" s="337" t="s">
        <v>180</v>
      </c>
      <c r="C5390" s="337" t="s">
        <v>26383</v>
      </c>
      <c r="D5390" s="338" t="s">
        <v>26384</v>
      </c>
      <c r="E5390" s="337" t="s">
        <v>184</v>
      </c>
      <c r="F5390" s="339" t="s">
        <v>26385</v>
      </c>
      <c r="G5390" s="339" t="s">
        <v>16459</v>
      </c>
    </row>
    <row r="5391" spans="1:7" ht="33.75">
      <c r="A5391" s="336" t="str">
        <f t="shared" si="85"/>
        <v>SINAPI 102286</v>
      </c>
      <c r="B5391" s="337" t="s">
        <v>180</v>
      </c>
      <c r="C5391" s="337" t="s">
        <v>26386</v>
      </c>
      <c r="D5391" s="338" t="s">
        <v>26387</v>
      </c>
      <c r="E5391" s="337" t="s">
        <v>184</v>
      </c>
      <c r="F5391" s="339" t="s">
        <v>16446</v>
      </c>
      <c r="G5391" s="339" t="s">
        <v>16579</v>
      </c>
    </row>
    <row r="5392" spans="1:7" ht="33.75">
      <c r="A5392" s="336" t="str">
        <f t="shared" si="85"/>
        <v>SINAPI 102287</v>
      </c>
      <c r="B5392" s="337" t="s">
        <v>180</v>
      </c>
      <c r="C5392" s="337" t="s">
        <v>26388</v>
      </c>
      <c r="D5392" s="338" t="s">
        <v>26389</v>
      </c>
      <c r="E5392" s="337" t="s">
        <v>184</v>
      </c>
      <c r="F5392" s="339" t="s">
        <v>16332</v>
      </c>
      <c r="G5392" s="339" t="s">
        <v>26390</v>
      </c>
    </row>
    <row r="5393" spans="1:7" ht="33.75">
      <c r="A5393" s="336" t="str">
        <f t="shared" si="85"/>
        <v>SINAPI 102288</v>
      </c>
      <c r="B5393" s="337" t="s">
        <v>180</v>
      </c>
      <c r="C5393" s="337" t="s">
        <v>26391</v>
      </c>
      <c r="D5393" s="338" t="s">
        <v>26392</v>
      </c>
      <c r="E5393" s="337" t="s">
        <v>184</v>
      </c>
      <c r="F5393" s="339" t="s">
        <v>8900</v>
      </c>
      <c r="G5393" s="339" t="s">
        <v>26393</v>
      </c>
    </row>
    <row r="5394" spans="1:7" ht="33.75">
      <c r="A5394" s="336" t="str">
        <f t="shared" si="85"/>
        <v>SINAPI 102289</v>
      </c>
      <c r="B5394" s="337" t="s">
        <v>180</v>
      </c>
      <c r="C5394" s="337" t="s">
        <v>26394</v>
      </c>
      <c r="D5394" s="338" t="s">
        <v>26395</v>
      </c>
      <c r="E5394" s="337" t="s">
        <v>184</v>
      </c>
      <c r="F5394" s="339" t="s">
        <v>7841</v>
      </c>
      <c r="G5394" s="339" t="s">
        <v>20862</v>
      </c>
    </row>
    <row r="5395" spans="1:7" ht="33.75">
      <c r="A5395" s="336" t="str">
        <f t="shared" si="85"/>
        <v>SINAPI 102290</v>
      </c>
      <c r="B5395" s="337" t="s">
        <v>180</v>
      </c>
      <c r="C5395" s="337" t="s">
        <v>26396</v>
      </c>
      <c r="D5395" s="338" t="s">
        <v>26397</v>
      </c>
      <c r="E5395" s="337" t="s">
        <v>184</v>
      </c>
      <c r="F5395" s="339" t="s">
        <v>10450</v>
      </c>
      <c r="G5395" s="339" t="s">
        <v>25769</v>
      </c>
    </row>
    <row r="5396" spans="1:7" ht="33.75">
      <c r="A5396" s="336" t="str">
        <f t="shared" si="85"/>
        <v>SINAPI 102291</v>
      </c>
      <c r="B5396" s="337" t="s">
        <v>180</v>
      </c>
      <c r="C5396" s="337" t="s">
        <v>26398</v>
      </c>
      <c r="D5396" s="338" t="s">
        <v>26399</v>
      </c>
      <c r="E5396" s="337" t="s">
        <v>184</v>
      </c>
      <c r="F5396" s="339" t="s">
        <v>26015</v>
      </c>
      <c r="G5396" s="339" t="s">
        <v>18289</v>
      </c>
    </row>
    <row r="5397" spans="1:7" ht="33.75">
      <c r="A5397" s="336" t="str">
        <f t="shared" si="85"/>
        <v>SINAPI 102292</v>
      </c>
      <c r="B5397" s="337" t="s">
        <v>180</v>
      </c>
      <c r="C5397" s="337" t="s">
        <v>26400</v>
      </c>
      <c r="D5397" s="338" t="s">
        <v>26401</v>
      </c>
      <c r="E5397" s="337" t="s">
        <v>184</v>
      </c>
      <c r="F5397" s="339" t="s">
        <v>8833</v>
      </c>
      <c r="G5397" s="339" t="s">
        <v>26015</v>
      </c>
    </row>
    <row r="5398" spans="1:7" ht="33.75">
      <c r="A5398" s="336" t="str">
        <f t="shared" si="85"/>
        <v>SINAPI 102293</v>
      </c>
      <c r="B5398" s="337" t="s">
        <v>180</v>
      </c>
      <c r="C5398" s="337" t="s">
        <v>26402</v>
      </c>
      <c r="D5398" s="338" t="s">
        <v>26403</v>
      </c>
      <c r="E5398" s="337" t="s">
        <v>184</v>
      </c>
      <c r="F5398" s="339" t="s">
        <v>23584</v>
      </c>
      <c r="G5398" s="339" t="s">
        <v>26404</v>
      </c>
    </row>
    <row r="5399" spans="1:7" ht="33.75">
      <c r="A5399" s="336" t="str">
        <f t="shared" si="85"/>
        <v>SINAPI 102294</v>
      </c>
      <c r="B5399" s="337" t="s">
        <v>180</v>
      </c>
      <c r="C5399" s="337" t="s">
        <v>26405</v>
      </c>
      <c r="D5399" s="338" t="s">
        <v>26406</v>
      </c>
      <c r="E5399" s="337" t="s">
        <v>184</v>
      </c>
      <c r="F5399" s="339" t="s">
        <v>26407</v>
      </c>
      <c r="G5399" s="339" t="s">
        <v>17578</v>
      </c>
    </row>
    <row r="5400" spans="1:7" ht="33.75">
      <c r="A5400" s="336" t="str">
        <f t="shared" si="85"/>
        <v>SINAPI 102295</v>
      </c>
      <c r="B5400" s="337" t="s">
        <v>180</v>
      </c>
      <c r="C5400" s="337" t="s">
        <v>26408</v>
      </c>
      <c r="D5400" s="338" t="s">
        <v>26409</v>
      </c>
      <c r="E5400" s="337" t="s">
        <v>184</v>
      </c>
      <c r="F5400" s="339" t="s">
        <v>26320</v>
      </c>
      <c r="G5400" s="339" t="s">
        <v>21111</v>
      </c>
    </row>
    <row r="5401" spans="1:7" ht="33.75">
      <c r="A5401" s="336" t="str">
        <f t="shared" si="85"/>
        <v>SINAPI 102296</v>
      </c>
      <c r="B5401" s="337" t="s">
        <v>180</v>
      </c>
      <c r="C5401" s="337" t="s">
        <v>26410</v>
      </c>
      <c r="D5401" s="338" t="s">
        <v>26411</v>
      </c>
      <c r="E5401" s="337" t="s">
        <v>184</v>
      </c>
      <c r="F5401" s="339" t="s">
        <v>19622</v>
      </c>
      <c r="G5401" s="339" t="s">
        <v>26412</v>
      </c>
    </row>
    <row r="5402" spans="1:7" ht="33.75">
      <c r="A5402" s="336" t="str">
        <f t="shared" si="85"/>
        <v>SINAPI 102297</v>
      </c>
      <c r="B5402" s="337" t="s">
        <v>180</v>
      </c>
      <c r="C5402" s="337" t="s">
        <v>26413</v>
      </c>
      <c r="D5402" s="338" t="s">
        <v>26414</v>
      </c>
      <c r="E5402" s="337" t="s">
        <v>184</v>
      </c>
      <c r="F5402" s="339" t="s">
        <v>9705</v>
      </c>
      <c r="G5402" s="339" t="s">
        <v>26327</v>
      </c>
    </row>
    <row r="5403" spans="1:7" ht="33.75">
      <c r="A5403" s="336" t="str">
        <f t="shared" si="85"/>
        <v>SINAPI 102298</v>
      </c>
      <c r="B5403" s="337" t="s">
        <v>180</v>
      </c>
      <c r="C5403" s="337" t="s">
        <v>26415</v>
      </c>
      <c r="D5403" s="338" t="s">
        <v>26416</v>
      </c>
      <c r="E5403" s="337" t="s">
        <v>184</v>
      </c>
      <c r="F5403" s="339" t="s">
        <v>26131</v>
      </c>
      <c r="G5403" s="339" t="s">
        <v>26417</v>
      </c>
    </row>
    <row r="5404" spans="1:7" ht="33.75">
      <c r="A5404" s="336" t="str">
        <f t="shared" si="85"/>
        <v>SINAPI 102299</v>
      </c>
      <c r="B5404" s="337" t="s">
        <v>180</v>
      </c>
      <c r="C5404" s="337" t="s">
        <v>26418</v>
      </c>
      <c r="D5404" s="338" t="s">
        <v>26419</v>
      </c>
      <c r="E5404" s="337" t="s">
        <v>184</v>
      </c>
      <c r="F5404" s="339" t="s">
        <v>17764</v>
      </c>
      <c r="G5404" s="339" t="s">
        <v>15061</v>
      </c>
    </row>
    <row r="5405" spans="1:7" ht="33.75">
      <c r="A5405" s="336" t="str">
        <f t="shared" si="85"/>
        <v>SINAPI 102300</v>
      </c>
      <c r="B5405" s="337" t="s">
        <v>180</v>
      </c>
      <c r="C5405" s="337" t="s">
        <v>26420</v>
      </c>
      <c r="D5405" s="338" t="s">
        <v>26421</v>
      </c>
      <c r="E5405" s="337" t="s">
        <v>184</v>
      </c>
      <c r="F5405" s="339" t="s">
        <v>17601</v>
      </c>
      <c r="G5405" s="339" t="s">
        <v>22960</v>
      </c>
    </row>
    <row r="5406" spans="1:7" ht="33.75">
      <c r="A5406" s="336" t="str">
        <f t="shared" si="85"/>
        <v>SINAPI 102301</v>
      </c>
      <c r="B5406" s="337" t="s">
        <v>180</v>
      </c>
      <c r="C5406" s="337" t="s">
        <v>26422</v>
      </c>
      <c r="D5406" s="338" t="s">
        <v>26423</v>
      </c>
      <c r="E5406" s="337" t="s">
        <v>184</v>
      </c>
      <c r="F5406" s="339" t="s">
        <v>16603</v>
      </c>
      <c r="G5406" s="339" t="s">
        <v>26424</v>
      </c>
    </row>
    <row r="5407" spans="1:7" ht="33.75">
      <c r="A5407" s="336" t="str">
        <f t="shared" si="85"/>
        <v>SINAPI 102302</v>
      </c>
      <c r="B5407" s="337" t="s">
        <v>180</v>
      </c>
      <c r="C5407" s="337" t="s">
        <v>26425</v>
      </c>
      <c r="D5407" s="338" t="s">
        <v>26426</v>
      </c>
      <c r="E5407" s="337" t="s">
        <v>184</v>
      </c>
      <c r="F5407" s="339" t="s">
        <v>26427</v>
      </c>
      <c r="G5407" s="339" t="s">
        <v>20574</v>
      </c>
    </row>
    <row r="5408" spans="1:7" ht="33.75">
      <c r="A5408" s="336" t="str">
        <f t="shared" si="85"/>
        <v>SINAPI 102303</v>
      </c>
      <c r="B5408" s="337" t="s">
        <v>180</v>
      </c>
      <c r="C5408" s="337" t="s">
        <v>26428</v>
      </c>
      <c r="D5408" s="338" t="s">
        <v>26429</v>
      </c>
      <c r="E5408" s="337" t="s">
        <v>184</v>
      </c>
      <c r="F5408" s="339" t="s">
        <v>11068</v>
      </c>
      <c r="G5408" s="339" t="s">
        <v>10963</v>
      </c>
    </row>
    <row r="5409" spans="1:7" ht="33.75">
      <c r="A5409" s="336" t="str">
        <f t="shared" si="85"/>
        <v>SINAPI 102304</v>
      </c>
      <c r="B5409" s="337" t="s">
        <v>180</v>
      </c>
      <c r="C5409" s="337" t="s">
        <v>26430</v>
      </c>
      <c r="D5409" s="338" t="s">
        <v>26431</v>
      </c>
      <c r="E5409" s="337" t="s">
        <v>184</v>
      </c>
      <c r="F5409" s="339" t="s">
        <v>26432</v>
      </c>
      <c r="G5409" s="339" t="s">
        <v>21121</v>
      </c>
    </row>
    <row r="5410" spans="1:7" ht="33.75">
      <c r="A5410" s="336" t="str">
        <f t="shared" si="85"/>
        <v>SINAPI 102305</v>
      </c>
      <c r="B5410" s="337" t="s">
        <v>180</v>
      </c>
      <c r="C5410" s="337" t="s">
        <v>26433</v>
      </c>
      <c r="D5410" s="338" t="s">
        <v>26434</v>
      </c>
      <c r="E5410" s="337" t="s">
        <v>184</v>
      </c>
      <c r="F5410" s="339" t="s">
        <v>19954</v>
      </c>
      <c r="G5410" s="339" t="s">
        <v>26435</v>
      </c>
    </row>
    <row r="5411" spans="1:7" ht="33.75">
      <c r="A5411" s="336" t="str">
        <f t="shared" si="85"/>
        <v>SINAPI 102306</v>
      </c>
      <c r="B5411" s="337" t="s">
        <v>180</v>
      </c>
      <c r="C5411" s="337" t="s">
        <v>26436</v>
      </c>
      <c r="D5411" s="338" t="s">
        <v>26437</v>
      </c>
      <c r="E5411" s="337" t="s">
        <v>184</v>
      </c>
      <c r="F5411" s="339" t="s">
        <v>23596</v>
      </c>
      <c r="G5411" s="339" t="s">
        <v>8540</v>
      </c>
    </row>
    <row r="5412" spans="1:7" ht="33.75">
      <c r="A5412" s="336" t="str">
        <f t="shared" si="85"/>
        <v>SINAPI 102307</v>
      </c>
      <c r="B5412" s="337" t="s">
        <v>180</v>
      </c>
      <c r="C5412" s="337" t="s">
        <v>26438</v>
      </c>
      <c r="D5412" s="338" t="s">
        <v>26439</v>
      </c>
      <c r="E5412" s="337" t="s">
        <v>184</v>
      </c>
      <c r="F5412" s="339" t="s">
        <v>16245</v>
      </c>
      <c r="G5412" s="339" t="s">
        <v>17601</v>
      </c>
    </row>
    <row r="5413" spans="1:7" ht="33.75">
      <c r="A5413" s="336" t="str">
        <f t="shared" si="85"/>
        <v>SINAPI 102308</v>
      </c>
      <c r="B5413" s="337" t="s">
        <v>180</v>
      </c>
      <c r="C5413" s="337" t="s">
        <v>26440</v>
      </c>
      <c r="D5413" s="338" t="s">
        <v>26441</v>
      </c>
      <c r="E5413" s="337" t="s">
        <v>184</v>
      </c>
      <c r="F5413" s="339" t="s">
        <v>21606</v>
      </c>
      <c r="G5413" s="339" t="s">
        <v>16245</v>
      </c>
    </row>
    <row r="5414" spans="1:7" ht="33.75">
      <c r="A5414" s="336" t="str">
        <f t="shared" si="85"/>
        <v>SINAPI 102309</v>
      </c>
      <c r="B5414" s="337" t="s">
        <v>180</v>
      </c>
      <c r="C5414" s="337" t="s">
        <v>26442</v>
      </c>
      <c r="D5414" s="338" t="s">
        <v>26443</v>
      </c>
      <c r="E5414" s="337" t="s">
        <v>184</v>
      </c>
      <c r="F5414" s="339" t="s">
        <v>16363</v>
      </c>
      <c r="G5414" s="339" t="s">
        <v>17634</v>
      </c>
    </row>
    <row r="5415" spans="1:7" ht="33.75">
      <c r="A5415" s="336" t="str">
        <f t="shared" si="85"/>
        <v>SINAPI 102310</v>
      </c>
      <c r="B5415" s="337" t="s">
        <v>180</v>
      </c>
      <c r="C5415" s="337" t="s">
        <v>26444</v>
      </c>
      <c r="D5415" s="338" t="s">
        <v>26445</v>
      </c>
      <c r="E5415" s="337" t="s">
        <v>184</v>
      </c>
      <c r="F5415" s="339" t="s">
        <v>13949</v>
      </c>
      <c r="G5415" s="339" t="s">
        <v>8533</v>
      </c>
    </row>
    <row r="5416" spans="1:7" ht="33.75">
      <c r="A5416" s="336" t="str">
        <f t="shared" si="85"/>
        <v>SINAPI 102311</v>
      </c>
      <c r="B5416" s="337" t="s">
        <v>180</v>
      </c>
      <c r="C5416" s="337" t="s">
        <v>26446</v>
      </c>
      <c r="D5416" s="338" t="s">
        <v>26447</v>
      </c>
      <c r="E5416" s="337" t="s">
        <v>184</v>
      </c>
      <c r="F5416" s="339" t="s">
        <v>26448</v>
      </c>
      <c r="G5416" s="339" t="s">
        <v>21017</v>
      </c>
    </row>
    <row r="5417" spans="1:7" ht="33.75">
      <c r="A5417" s="336" t="str">
        <f t="shared" si="85"/>
        <v>SINAPI 102312</v>
      </c>
      <c r="B5417" s="337" t="s">
        <v>180</v>
      </c>
      <c r="C5417" s="337" t="s">
        <v>26449</v>
      </c>
      <c r="D5417" s="338" t="s">
        <v>26450</v>
      </c>
      <c r="E5417" s="337" t="s">
        <v>184</v>
      </c>
      <c r="F5417" s="339" t="s">
        <v>8532</v>
      </c>
      <c r="G5417" s="339" t="s">
        <v>16516</v>
      </c>
    </row>
    <row r="5418" spans="1:7" ht="33.75">
      <c r="A5418" s="336" t="str">
        <f t="shared" si="85"/>
        <v>SINAPI 102313</v>
      </c>
      <c r="B5418" s="337" t="s">
        <v>180</v>
      </c>
      <c r="C5418" s="337" t="s">
        <v>26451</v>
      </c>
      <c r="D5418" s="338" t="s">
        <v>26452</v>
      </c>
      <c r="E5418" s="337" t="s">
        <v>184</v>
      </c>
      <c r="F5418" s="339" t="s">
        <v>26453</v>
      </c>
      <c r="G5418" s="339" t="s">
        <v>16466</v>
      </c>
    </row>
    <row r="5419" spans="1:7" ht="33.75">
      <c r="A5419" s="336" t="str">
        <f t="shared" si="85"/>
        <v>SINAPI 102314</v>
      </c>
      <c r="B5419" s="337" t="s">
        <v>180</v>
      </c>
      <c r="C5419" s="337" t="s">
        <v>26454</v>
      </c>
      <c r="D5419" s="338" t="s">
        <v>26455</v>
      </c>
      <c r="E5419" s="337" t="s">
        <v>184</v>
      </c>
      <c r="F5419" s="339" t="s">
        <v>26456</v>
      </c>
      <c r="G5419" s="339" t="s">
        <v>21229</v>
      </c>
    </row>
    <row r="5420" spans="1:7" ht="33.75">
      <c r="A5420" s="336" t="str">
        <f t="shared" si="85"/>
        <v>SINAPI 102315</v>
      </c>
      <c r="B5420" s="337" t="s">
        <v>180</v>
      </c>
      <c r="C5420" s="337" t="s">
        <v>26457</v>
      </c>
      <c r="D5420" s="338" t="s">
        <v>26458</v>
      </c>
      <c r="E5420" s="337" t="s">
        <v>184</v>
      </c>
      <c r="F5420" s="339" t="s">
        <v>10450</v>
      </c>
      <c r="G5420" s="339" t="s">
        <v>25769</v>
      </c>
    </row>
    <row r="5421" spans="1:7" ht="33.75">
      <c r="A5421" s="336" t="str">
        <f t="shared" si="85"/>
        <v>SINAPI 102316</v>
      </c>
      <c r="B5421" s="337" t="s">
        <v>180</v>
      </c>
      <c r="C5421" s="337" t="s">
        <v>26459</v>
      </c>
      <c r="D5421" s="338" t="s">
        <v>26460</v>
      </c>
      <c r="E5421" s="337" t="s">
        <v>184</v>
      </c>
      <c r="F5421" s="339" t="s">
        <v>17285</v>
      </c>
      <c r="G5421" s="339" t="s">
        <v>10958</v>
      </c>
    </row>
    <row r="5422" spans="1:7" ht="33.75">
      <c r="A5422" s="336" t="str">
        <f t="shared" si="85"/>
        <v>SINAPI 102317</v>
      </c>
      <c r="B5422" s="337" t="s">
        <v>180</v>
      </c>
      <c r="C5422" s="337" t="s">
        <v>26461</v>
      </c>
      <c r="D5422" s="338" t="s">
        <v>26462</v>
      </c>
      <c r="E5422" s="337" t="s">
        <v>184</v>
      </c>
      <c r="F5422" s="339" t="s">
        <v>20924</v>
      </c>
      <c r="G5422" s="339" t="s">
        <v>20988</v>
      </c>
    </row>
    <row r="5423" spans="1:7" ht="33.75">
      <c r="A5423" s="336" t="str">
        <f t="shared" si="85"/>
        <v>SINAPI 102318</v>
      </c>
      <c r="B5423" s="337" t="s">
        <v>180</v>
      </c>
      <c r="C5423" s="337" t="s">
        <v>26463</v>
      </c>
      <c r="D5423" s="338" t="s">
        <v>26464</v>
      </c>
      <c r="E5423" s="337" t="s">
        <v>184</v>
      </c>
      <c r="F5423" s="339" t="s">
        <v>26465</v>
      </c>
      <c r="G5423" s="339" t="s">
        <v>26466</v>
      </c>
    </row>
    <row r="5424" spans="1:7" ht="33.75">
      <c r="A5424" s="336" t="str">
        <f t="shared" si="85"/>
        <v>SINAPI 102319</v>
      </c>
      <c r="B5424" s="337" t="s">
        <v>180</v>
      </c>
      <c r="C5424" s="337" t="s">
        <v>26467</v>
      </c>
      <c r="D5424" s="338" t="s">
        <v>26468</v>
      </c>
      <c r="E5424" s="337" t="s">
        <v>184</v>
      </c>
      <c r="F5424" s="339" t="s">
        <v>20991</v>
      </c>
      <c r="G5424" s="339" t="s">
        <v>24573</v>
      </c>
    </row>
    <row r="5425" spans="1:7" ht="33.75">
      <c r="A5425" s="336" t="str">
        <f t="shared" si="85"/>
        <v>SINAPI 102320</v>
      </c>
      <c r="B5425" s="337" t="s">
        <v>180</v>
      </c>
      <c r="C5425" s="337" t="s">
        <v>26469</v>
      </c>
      <c r="D5425" s="338" t="s">
        <v>26470</v>
      </c>
      <c r="E5425" s="337" t="s">
        <v>184</v>
      </c>
      <c r="F5425" s="339" t="s">
        <v>21825</v>
      </c>
      <c r="G5425" s="339" t="s">
        <v>10576</v>
      </c>
    </row>
    <row r="5426" spans="1:7" ht="33.75">
      <c r="A5426" s="336" t="str">
        <f t="shared" si="85"/>
        <v>SINAPI 102321</v>
      </c>
      <c r="B5426" s="337" t="s">
        <v>180</v>
      </c>
      <c r="C5426" s="337" t="s">
        <v>26471</v>
      </c>
      <c r="D5426" s="338" t="s">
        <v>26472</v>
      </c>
      <c r="E5426" s="337" t="s">
        <v>184</v>
      </c>
      <c r="F5426" s="339" t="s">
        <v>11598</v>
      </c>
      <c r="G5426" s="339" t="s">
        <v>23636</v>
      </c>
    </row>
    <row r="5427" spans="1:7" ht="33.75">
      <c r="A5427" s="336" t="str">
        <f t="shared" si="85"/>
        <v>SINAPI 102322</v>
      </c>
      <c r="B5427" s="337" t="s">
        <v>180</v>
      </c>
      <c r="C5427" s="337" t="s">
        <v>26473</v>
      </c>
      <c r="D5427" s="338" t="s">
        <v>26474</v>
      </c>
      <c r="E5427" s="337" t="s">
        <v>184</v>
      </c>
      <c r="F5427" s="339" t="s">
        <v>26066</v>
      </c>
      <c r="G5427" s="339" t="s">
        <v>26092</v>
      </c>
    </row>
    <row r="5428" spans="1:7" ht="33.75">
      <c r="A5428" s="336" t="str">
        <f t="shared" si="85"/>
        <v>SINAPI 102323</v>
      </c>
      <c r="B5428" s="337" t="s">
        <v>180</v>
      </c>
      <c r="C5428" s="337" t="s">
        <v>26475</v>
      </c>
      <c r="D5428" s="338" t="s">
        <v>26476</v>
      </c>
      <c r="E5428" s="337" t="s">
        <v>184</v>
      </c>
      <c r="F5428" s="339" t="s">
        <v>16609</v>
      </c>
      <c r="G5428" s="339" t="s">
        <v>17050</v>
      </c>
    </row>
    <row r="5429" spans="1:7" ht="33.75">
      <c r="A5429" s="336" t="str">
        <f t="shared" si="85"/>
        <v>SINAPI 102324</v>
      </c>
      <c r="B5429" s="337" t="s">
        <v>180</v>
      </c>
      <c r="C5429" s="337" t="s">
        <v>26477</v>
      </c>
      <c r="D5429" s="338" t="s">
        <v>26478</v>
      </c>
      <c r="E5429" s="337" t="s">
        <v>184</v>
      </c>
      <c r="F5429" s="339" t="s">
        <v>17866</v>
      </c>
      <c r="G5429" s="339" t="s">
        <v>16241</v>
      </c>
    </row>
    <row r="5430" spans="1:7" ht="33.75">
      <c r="A5430" s="336" t="str">
        <f t="shared" si="85"/>
        <v>SINAPI 102325</v>
      </c>
      <c r="B5430" s="337" t="s">
        <v>180</v>
      </c>
      <c r="C5430" s="337" t="s">
        <v>26479</v>
      </c>
      <c r="D5430" s="338" t="s">
        <v>26480</v>
      </c>
      <c r="E5430" s="337" t="s">
        <v>184</v>
      </c>
      <c r="F5430" s="339" t="s">
        <v>26481</v>
      </c>
      <c r="G5430" s="339" t="s">
        <v>11144</v>
      </c>
    </row>
    <row r="5431" spans="1:7" ht="33.75">
      <c r="A5431" s="336" t="str">
        <f t="shared" ref="A5431:A5494" si="86">CONCATENAR</f>
        <v>SINAPI 102326</v>
      </c>
      <c r="B5431" s="337" t="s">
        <v>180</v>
      </c>
      <c r="C5431" s="337" t="s">
        <v>26482</v>
      </c>
      <c r="D5431" s="338" t="s">
        <v>26483</v>
      </c>
      <c r="E5431" s="337" t="s">
        <v>184</v>
      </c>
      <c r="F5431" s="339" t="s">
        <v>8949</v>
      </c>
      <c r="G5431" s="339" t="s">
        <v>26308</v>
      </c>
    </row>
    <row r="5432" spans="1:7" ht="33.75">
      <c r="A5432" s="336" t="str">
        <f t="shared" si="86"/>
        <v>SINAPI 102327</v>
      </c>
      <c r="B5432" s="337" t="s">
        <v>180</v>
      </c>
      <c r="C5432" s="337" t="s">
        <v>26484</v>
      </c>
      <c r="D5432" s="338" t="s">
        <v>26485</v>
      </c>
      <c r="E5432" s="337" t="s">
        <v>184</v>
      </c>
      <c r="F5432" s="339" t="s">
        <v>26486</v>
      </c>
      <c r="G5432" s="339" t="s">
        <v>26427</v>
      </c>
    </row>
    <row r="5433" spans="1:7" ht="33.75">
      <c r="A5433" s="336" t="str">
        <f t="shared" si="86"/>
        <v>SINAPI 102328</v>
      </c>
      <c r="B5433" s="337" t="s">
        <v>180</v>
      </c>
      <c r="C5433" s="337" t="s">
        <v>26487</v>
      </c>
      <c r="D5433" s="338" t="s">
        <v>26488</v>
      </c>
      <c r="E5433" s="337" t="s">
        <v>184</v>
      </c>
      <c r="F5433" s="339" t="s">
        <v>26489</v>
      </c>
      <c r="G5433" s="339" t="s">
        <v>16443</v>
      </c>
    </row>
    <row r="5434" spans="1:7" ht="33.75">
      <c r="A5434" s="336" t="str">
        <f t="shared" si="86"/>
        <v>SINAPI 102329</v>
      </c>
      <c r="B5434" s="337" t="s">
        <v>180</v>
      </c>
      <c r="C5434" s="337" t="s">
        <v>26490</v>
      </c>
      <c r="D5434" s="338" t="s">
        <v>26491</v>
      </c>
      <c r="E5434" s="337" t="s">
        <v>184</v>
      </c>
      <c r="F5434" s="339" t="s">
        <v>7836</v>
      </c>
      <c r="G5434" s="339" t="s">
        <v>19645</v>
      </c>
    </row>
    <row r="5435" spans="1:7" ht="22.5">
      <c r="A5435" s="336" t="str">
        <f t="shared" si="86"/>
        <v>SINAPI 94304</v>
      </c>
      <c r="B5435" s="337" t="s">
        <v>180</v>
      </c>
      <c r="C5435" s="337" t="s">
        <v>26492</v>
      </c>
      <c r="D5435" s="338" t="s">
        <v>26493</v>
      </c>
      <c r="E5435" s="337" t="s">
        <v>184</v>
      </c>
      <c r="F5435" s="339" t="s">
        <v>26494</v>
      </c>
      <c r="G5435" s="339" t="s">
        <v>26495</v>
      </c>
    </row>
    <row r="5436" spans="1:7" ht="22.5">
      <c r="A5436" s="336" t="str">
        <f t="shared" si="86"/>
        <v>SINAPI 94305</v>
      </c>
      <c r="B5436" s="337" t="s">
        <v>180</v>
      </c>
      <c r="C5436" s="337" t="s">
        <v>26496</v>
      </c>
      <c r="D5436" s="338" t="s">
        <v>26497</v>
      </c>
      <c r="E5436" s="337" t="s">
        <v>184</v>
      </c>
      <c r="F5436" s="339" t="s">
        <v>21162</v>
      </c>
      <c r="G5436" s="339" t="s">
        <v>25899</v>
      </c>
    </row>
    <row r="5437" spans="1:7" ht="22.5">
      <c r="A5437" s="336" t="str">
        <f t="shared" si="86"/>
        <v>SINAPI 94306</v>
      </c>
      <c r="B5437" s="337" t="s">
        <v>180</v>
      </c>
      <c r="C5437" s="337" t="s">
        <v>26498</v>
      </c>
      <c r="D5437" s="338" t="s">
        <v>26499</v>
      </c>
      <c r="E5437" s="337" t="s">
        <v>184</v>
      </c>
      <c r="F5437" s="339" t="s">
        <v>26500</v>
      </c>
      <c r="G5437" s="339" t="s">
        <v>10475</v>
      </c>
    </row>
    <row r="5438" spans="1:7" ht="22.5">
      <c r="A5438" s="336" t="str">
        <f t="shared" si="86"/>
        <v>SINAPI 94307</v>
      </c>
      <c r="B5438" s="337" t="s">
        <v>180</v>
      </c>
      <c r="C5438" s="337" t="s">
        <v>26501</v>
      </c>
      <c r="D5438" s="338" t="s">
        <v>26502</v>
      </c>
      <c r="E5438" s="337" t="s">
        <v>184</v>
      </c>
      <c r="F5438" s="339" t="s">
        <v>26503</v>
      </c>
      <c r="G5438" s="339" t="s">
        <v>26504</v>
      </c>
    </row>
    <row r="5439" spans="1:7" ht="22.5">
      <c r="A5439" s="336" t="str">
        <f t="shared" si="86"/>
        <v>SINAPI 94308</v>
      </c>
      <c r="B5439" s="337" t="s">
        <v>180</v>
      </c>
      <c r="C5439" s="337" t="s">
        <v>26505</v>
      </c>
      <c r="D5439" s="338" t="s">
        <v>26506</v>
      </c>
      <c r="E5439" s="337" t="s">
        <v>184</v>
      </c>
      <c r="F5439" s="339" t="s">
        <v>26507</v>
      </c>
      <c r="G5439" s="339" t="s">
        <v>26508</v>
      </c>
    </row>
    <row r="5440" spans="1:7" ht="22.5">
      <c r="A5440" s="336" t="str">
        <f t="shared" si="86"/>
        <v>SINAPI 94309</v>
      </c>
      <c r="B5440" s="337" t="s">
        <v>180</v>
      </c>
      <c r="C5440" s="337" t="s">
        <v>26509</v>
      </c>
      <c r="D5440" s="338" t="s">
        <v>26510</v>
      </c>
      <c r="E5440" s="337" t="s">
        <v>184</v>
      </c>
      <c r="F5440" s="339" t="s">
        <v>26511</v>
      </c>
      <c r="G5440" s="339" t="s">
        <v>26512</v>
      </c>
    </row>
    <row r="5441" spans="1:7" ht="22.5">
      <c r="A5441" s="336" t="str">
        <f t="shared" si="86"/>
        <v>SINAPI 94310</v>
      </c>
      <c r="B5441" s="337" t="s">
        <v>180</v>
      </c>
      <c r="C5441" s="337" t="s">
        <v>26513</v>
      </c>
      <c r="D5441" s="338" t="s">
        <v>26514</v>
      </c>
      <c r="E5441" s="337" t="s">
        <v>184</v>
      </c>
      <c r="F5441" s="339" t="s">
        <v>26515</v>
      </c>
      <c r="G5441" s="339" t="s">
        <v>26516</v>
      </c>
    </row>
    <row r="5442" spans="1:7" ht="22.5">
      <c r="A5442" s="336" t="str">
        <f t="shared" si="86"/>
        <v>SINAPI 94315</v>
      </c>
      <c r="B5442" s="337" t="s">
        <v>180</v>
      </c>
      <c r="C5442" s="337" t="s">
        <v>26517</v>
      </c>
      <c r="D5442" s="338" t="s">
        <v>26518</v>
      </c>
      <c r="E5442" s="337" t="s">
        <v>184</v>
      </c>
      <c r="F5442" s="339" t="s">
        <v>26519</v>
      </c>
      <c r="G5442" s="339" t="s">
        <v>8785</v>
      </c>
    </row>
    <row r="5443" spans="1:7" ht="22.5">
      <c r="A5443" s="336" t="str">
        <f t="shared" si="86"/>
        <v>SINAPI 94316</v>
      </c>
      <c r="B5443" s="337" t="s">
        <v>180</v>
      </c>
      <c r="C5443" s="337" t="s">
        <v>26520</v>
      </c>
      <c r="D5443" s="338" t="s">
        <v>26521</v>
      </c>
      <c r="E5443" s="337" t="s">
        <v>184</v>
      </c>
      <c r="F5443" s="339" t="s">
        <v>14278</v>
      </c>
      <c r="G5443" s="339" t="s">
        <v>26522</v>
      </c>
    </row>
    <row r="5444" spans="1:7" ht="22.5">
      <c r="A5444" s="336" t="str">
        <f t="shared" si="86"/>
        <v>SINAPI 94317</v>
      </c>
      <c r="B5444" s="337" t="s">
        <v>180</v>
      </c>
      <c r="C5444" s="337" t="s">
        <v>26523</v>
      </c>
      <c r="D5444" s="338" t="s">
        <v>26524</v>
      </c>
      <c r="E5444" s="337" t="s">
        <v>184</v>
      </c>
      <c r="F5444" s="339" t="s">
        <v>26525</v>
      </c>
      <c r="G5444" s="339" t="s">
        <v>26526</v>
      </c>
    </row>
    <row r="5445" spans="1:7" ht="22.5">
      <c r="A5445" s="336" t="str">
        <f t="shared" si="86"/>
        <v>SINAPI 94318</v>
      </c>
      <c r="B5445" s="337" t="s">
        <v>180</v>
      </c>
      <c r="C5445" s="337" t="s">
        <v>26527</v>
      </c>
      <c r="D5445" s="338" t="s">
        <v>26528</v>
      </c>
      <c r="E5445" s="337" t="s">
        <v>184</v>
      </c>
      <c r="F5445" s="339" t="s">
        <v>26529</v>
      </c>
      <c r="G5445" s="339" t="s">
        <v>26530</v>
      </c>
    </row>
    <row r="5446" spans="1:7">
      <c r="A5446" s="336" t="str">
        <f t="shared" si="86"/>
        <v>SINAPI 94319</v>
      </c>
      <c r="B5446" s="337" t="s">
        <v>180</v>
      </c>
      <c r="C5446" s="337" t="s">
        <v>26531</v>
      </c>
      <c r="D5446" s="338" t="s">
        <v>26532</v>
      </c>
      <c r="E5446" s="337" t="s">
        <v>184</v>
      </c>
      <c r="F5446" s="339" t="s">
        <v>26533</v>
      </c>
      <c r="G5446" s="339" t="s">
        <v>26534</v>
      </c>
    </row>
    <row r="5447" spans="1:7" ht="22.5">
      <c r="A5447" s="336" t="str">
        <f t="shared" si="86"/>
        <v>SINAPI 94327</v>
      </c>
      <c r="B5447" s="337" t="s">
        <v>180</v>
      </c>
      <c r="C5447" s="337" t="s">
        <v>26535</v>
      </c>
      <c r="D5447" s="338" t="s">
        <v>26536</v>
      </c>
      <c r="E5447" s="337" t="s">
        <v>184</v>
      </c>
      <c r="F5447" s="339" t="s">
        <v>26537</v>
      </c>
      <c r="G5447" s="339" t="s">
        <v>26538</v>
      </c>
    </row>
    <row r="5448" spans="1:7" ht="22.5">
      <c r="A5448" s="336" t="str">
        <f t="shared" si="86"/>
        <v>SINAPI 94328</v>
      </c>
      <c r="B5448" s="337" t="s">
        <v>180</v>
      </c>
      <c r="C5448" s="337" t="s">
        <v>26539</v>
      </c>
      <c r="D5448" s="338" t="s">
        <v>26540</v>
      </c>
      <c r="E5448" s="337" t="s">
        <v>184</v>
      </c>
      <c r="F5448" s="339" t="s">
        <v>26541</v>
      </c>
      <c r="G5448" s="339" t="s">
        <v>26542</v>
      </c>
    </row>
    <row r="5449" spans="1:7" ht="22.5">
      <c r="A5449" s="336" t="str">
        <f t="shared" si="86"/>
        <v>SINAPI 94329</v>
      </c>
      <c r="B5449" s="337" t="s">
        <v>180</v>
      </c>
      <c r="C5449" s="337" t="s">
        <v>26543</v>
      </c>
      <c r="D5449" s="338" t="s">
        <v>26544</v>
      </c>
      <c r="E5449" s="337" t="s">
        <v>184</v>
      </c>
      <c r="F5449" s="339" t="s">
        <v>26545</v>
      </c>
      <c r="G5449" s="339" t="s">
        <v>26546</v>
      </c>
    </row>
    <row r="5450" spans="1:7" ht="22.5">
      <c r="A5450" s="336" t="str">
        <f t="shared" si="86"/>
        <v>SINAPI 94330</v>
      </c>
      <c r="B5450" s="337" t="s">
        <v>180</v>
      </c>
      <c r="C5450" s="337" t="s">
        <v>26547</v>
      </c>
      <c r="D5450" s="338" t="s">
        <v>26548</v>
      </c>
      <c r="E5450" s="337" t="s">
        <v>184</v>
      </c>
      <c r="F5450" s="339" t="s">
        <v>26549</v>
      </c>
      <c r="G5450" s="339" t="s">
        <v>26550</v>
      </c>
    </row>
    <row r="5451" spans="1:7" ht="22.5">
      <c r="A5451" s="336" t="str">
        <f t="shared" si="86"/>
        <v>SINAPI 94331</v>
      </c>
      <c r="B5451" s="337" t="s">
        <v>180</v>
      </c>
      <c r="C5451" s="337" t="s">
        <v>26551</v>
      </c>
      <c r="D5451" s="338" t="s">
        <v>26552</v>
      </c>
      <c r="E5451" s="337" t="s">
        <v>184</v>
      </c>
      <c r="F5451" s="339" t="s">
        <v>18365</v>
      </c>
      <c r="G5451" s="339" t="s">
        <v>26553</v>
      </c>
    </row>
    <row r="5452" spans="1:7" ht="22.5">
      <c r="A5452" s="336" t="str">
        <f t="shared" si="86"/>
        <v>SINAPI 94332</v>
      </c>
      <c r="B5452" s="337" t="s">
        <v>180</v>
      </c>
      <c r="C5452" s="337" t="s">
        <v>26554</v>
      </c>
      <c r="D5452" s="338" t="s">
        <v>26555</v>
      </c>
      <c r="E5452" s="337" t="s">
        <v>184</v>
      </c>
      <c r="F5452" s="339" t="s">
        <v>26556</v>
      </c>
      <c r="G5452" s="339" t="s">
        <v>26557</v>
      </c>
    </row>
    <row r="5453" spans="1:7" ht="22.5">
      <c r="A5453" s="336" t="str">
        <f t="shared" si="86"/>
        <v>SINAPI 94333</v>
      </c>
      <c r="B5453" s="337" t="s">
        <v>180</v>
      </c>
      <c r="C5453" s="337" t="s">
        <v>26558</v>
      </c>
      <c r="D5453" s="338" t="s">
        <v>26559</v>
      </c>
      <c r="E5453" s="337" t="s">
        <v>184</v>
      </c>
      <c r="F5453" s="339" t="s">
        <v>26560</v>
      </c>
      <c r="G5453" s="339" t="s">
        <v>26561</v>
      </c>
    </row>
    <row r="5454" spans="1:7" ht="22.5">
      <c r="A5454" s="336" t="str">
        <f t="shared" si="86"/>
        <v>SINAPI 94338</v>
      </c>
      <c r="B5454" s="337" t="s">
        <v>180</v>
      </c>
      <c r="C5454" s="337" t="s">
        <v>26562</v>
      </c>
      <c r="D5454" s="338" t="s">
        <v>26563</v>
      </c>
      <c r="E5454" s="337" t="s">
        <v>184</v>
      </c>
      <c r="F5454" s="339" t="s">
        <v>26564</v>
      </c>
      <c r="G5454" s="339" t="s">
        <v>26565</v>
      </c>
    </row>
    <row r="5455" spans="1:7" ht="22.5">
      <c r="A5455" s="336" t="str">
        <f t="shared" si="86"/>
        <v>SINAPI 94339</v>
      </c>
      <c r="B5455" s="337" t="s">
        <v>180</v>
      </c>
      <c r="C5455" s="337" t="s">
        <v>26566</v>
      </c>
      <c r="D5455" s="338" t="s">
        <v>26567</v>
      </c>
      <c r="E5455" s="337" t="s">
        <v>184</v>
      </c>
      <c r="F5455" s="339" t="s">
        <v>26568</v>
      </c>
      <c r="G5455" s="339" t="s">
        <v>26569</v>
      </c>
    </row>
    <row r="5456" spans="1:7" ht="22.5">
      <c r="A5456" s="336" t="str">
        <f t="shared" si="86"/>
        <v>SINAPI 94340</v>
      </c>
      <c r="B5456" s="337" t="s">
        <v>180</v>
      </c>
      <c r="C5456" s="337" t="s">
        <v>26570</v>
      </c>
      <c r="D5456" s="338" t="s">
        <v>26571</v>
      </c>
      <c r="E5456" s="337" t="s">
        <v>184</v>
      </c>
      <c r="F5456" s="339" t="s">
        <v>18361</v>
      </c>
      <c r="G5456" s="339" t="s">
        <v>26572</v>
      </c>
    </row>
    <row r="5457" spans="1:7" ht="22.5">
      <c r="A5457" s="336" t="str">
        <f t="shared" si="86"/>
        <v>SINAPI 94341</v>
      </c>
      <c r="B5457" s="337" t="s">
        <v>180</v>
      </c>
      <c r="C5457" s="337" t="s">
        <v>26573</v>
      </c>
      <c r="D5457" s="338" t="s">
        <v>26574</v>
      </c>
      <c r="E5457" s="337" t="s">
        <v>184</v>
      </c>
      <c r="F5457" s="339" t="s">
        <v>26575</v>
      </c>
      <c r="G5457" s="339" t="s">
        <v>26576</v>
      </c>
    </row>
    <row r="5458" spans="1:7">
      <c r="A5458" s="336" t="str">
        <f t="shared" si="86"/>
        <v>SINAPI 94342</v>
      </c>
      <c r="B5458" s="337" t="s">
        <v>180</v>
      </c>
      <c r="C5458" s="337" t="s">
        <v>26577</v>
      </c>
      <c r="D5458" s="338" t="s">
        <v>26578</v>
      </c>
      <c r="E5458" s="337" t="s">
        <v>184</v>
      </c>
      <c r="F5458" s="339" t="s">
        <v>26579</v>
      </c>
      <c r="G5458" s="339" t="s">
        <v>26580</v>
      </c>
    </row>
    <row r="5459" spans="1:7" ht="22.5">
      <c r="A5459" s="336" t="str">
        <f t="shared" si="86"/>
        <v>SINAPI 96385</v>
      </c>
      <c r="B5459" s="337" t="s">
        <v>180</v>
      </c>
      <c r="C5459" s="337" t="s">
        <v>26581</v>
      </c>
      <c r="D5459" s="338" t="s">
        <v>26582</v>
      </c>
      <c r="E5459" s="337" t="s">
        <v>184</v>
      </c>
      <c r="F5459" s="339" t="s">
        <v>24587</v>
      </c>
      <c r="G5459" s="339" t="s">
        <v>17508</v>
      </c>
    </row>
    <row r="5460" spans="1:7" ht="22.5">
      <c r="A5460" s="336" t="str">
        <f t="shared" si="86"/>
        <v>SINAPI 96386</v>
      </c>
      <c r="B5460" s="337" t="s">
        <v>180</v>
      </c>
      <c r="C5460" s="337" t="s">
        <v>26583</v>
      </c>
      <c r="D5460" s="338" t="s">
        <v>26584</v>
      </c>
      <c r="E5460" s="337" t="s">
        <v>184</v>
      </c>
      <c r="F5460" s="339" t="s">
        <v>19590</v>
      </c>
      <c r="G5460" s="339" t="s">
        <v>10450</v>
      </c>
    </row>
    <row r="5461" spans="1:7" ht="33.75">
      <c r="A5461" s="336" t="str">
        <f t="shared" si="86"/>
        <v>SINAPI 93360</v>
      </c>
      <c r="B5461" s="337" t="s">
        <v>180</v>
      </c>
      <c r="C5461" s="337" t="s">
        <v>26585</v>
      </c>
      <c r="D5461" s="338" t="s">
        <v>26586</v>
      </c>
      <c r="E5461" s="337" t="s">
        <v>184</v>
      </c>
      <c r="F5461" s="339" t="s">
        <v>18429</v>
      </c>
      <c r="G5461" s="339" t="s">
        <v>21422</v>
      </c>
    </row>
    <row r="5462" spans="1:7" ht="33.75">
      <c r="A5462" s="336" t="str">
        <f t="shared" si="86"/>
        <v>SINAPI 93361</v>
      </c>
      <c r="B5462" s="337" t="s">
        <v>180</v>
      </c>
      <c r="C5462" s="337" t="s">
        <v>26587</v>
      </c>
      <c r="D5462" s="338" t="s">
        <v>26588</v>
      </c>
      <c r="E5462" s="337" t="s">
        <v>184</v>
      </c>
      <c r="F5462" s="339" t="s">
        <v>26589</v>
      </c>
      <c r="G5462" s="339" t="s">
        <v>26590</v>
      </c>
    </row>
    <row r="5463" spans="1:7" ht="33.75">
      <c r="A5463" s="336" t="str">
        <f t="shared" si="86"/>
        <v>SINAPI 93362</v>
      </c>
      <c r="B5463" s="337" t="s">
        <v>180</v>
      </c>
      <c r="C5463" s="337" t="s">
        <v>26591</v>
      </c>
      <c r="D5463" s="338" t="s">
        <v>26592</v>
      </c>
      <c r="E5463" s="337" t="s">
        <v>184</v>
      </c>
      <c r="F5463" s="339" t="s">
        <v>20872</v>
      </c>
      <c r="G5463" s="339" t="s">
        <v>8234</v>
      </c>
    </row>
    <row r="5464" spans="1:7" ht="33.75">
      <c r="A5464" s="336" t="str">
        <f t="shared" si="86"/>
        <v>SINAPI 93363</v>
      </c>
      <c r="B5464" s="337" t="s">
        <v>180</v>
      </c>
      <c r="C5464" s="337" t="s">
        <v>26593</v>
      </c>
      <c r="D5464" s="338" t="s">
        <v>26594</v>
      </c>
      <c r="E5464" s="337" t="s">
        <v>184</v>
      </c>
      <c r="F5464" s="339" t="s">
        <v>26055</v>
      </c>
      <c r="G5464" s="339" t="s">
        <v>21053</v>
      </c>
    </row>
    <row r="5465" spans="1:7" ht="33.75">
      <c r="A5465" s="336" t="str">
        <f t="shared" si="86"/>
        <v>SINAPI 93364</v>
      </c>
      <c r="B5465" s="337" t="s">
        <v>180</v>
      </c>
      <c r="C5465" s="337" t="s">
        <v>26595</v>
      </c>
      <c r="D5465" s="338" t="s">
        <v>26596</v>
      </c>
      <c r="E5465" s="337" t="s">
        <v>184</v>
      </c>
      <c r="F5465" s="339" t="s">
        <v>11130</v>
      </c>
      <c r="G5465" s="339" t="s">
        <v>12972</v>
      </c>
    </row>
    <row r="5466" spans="1:7" ht="33.75">
      <c r="A5466" s="336" t="str">
        <f t="shared" si="86"/>
        <v>SINAPI 93365</v>
      </c>
      <c r="B5466" s="337" t="s">
        <v>180</v>
      </c>
      <c r="C5466" s="337" t="s">
        <v>26597</v>
      </c>
      <c r="D5466" s="338" t="s">
        <v>26598</v>
      </c>
      <c r="E5466" s="337" t="s">
        <v>184</v>
      </c>
      <c r="F5466" s="339" t="s">
        <v>20880</v>
      </c>
      <c r="G5466" s="339" t="s">
        <v>16615</v>
      </c>
    </row>
    <row r="5467" spans="1:7" ht="33.75">
      <c r="A5467" s="336" t="str">
        <f t="shared" si="86"/>
        <v>SINAPI 93366</v>
      </c>
      <c r="B5467" s="337" t="s">
        <v>180</v>
      </c>
      <c r="C5467" s="337" t="s">
        <v>26599</v>
      </c>
      <c r="D5467" s="338" t="s">
        <v>26600</v>
      </c>
      <c r="E5467" s="337" t="s">
        <v>184</v>
      </c>
      <c r="F5467" s="339" t="s">
        <v>8580</v>
      </c>
      <c r="G5467" s="339" t="s">
        <v>26601</v>
      </c>
    </row>
    <row r="5468" spans="1:7" ht="33.75">
      <c r="A5468" s="336" t="str">
        <f t="shared" si="86"/>
        <v>SINAPI 93367</v>
      </c>
      <c r="B5468" s="337" t="s">
        <v>180</v>
      </c>
      <c r="C5468" s="337" t="s">
        <v>26602</v>
      </c>
      <c r="D5468" s="338" t="s">
        <v>26603</v>
      </c>
      <c r="E5468" s="337" t="s">
        <v>184</v>
      </c>
      <c r="F5468" s="339" t="s">
        <v>26604</v>
      </c>
      <c r="G5468" s="339" t="s">
        <v>12615</v>
      </c>
    </row>
    <row r="5469" spans="1:7" ht="33.75">
      <c r="A5469" s="336" t="str">
        <f t="shared" si="86"/>
        <v>SINAPI 93368</v>
      </c>
      <c r="B5469" s="337" t="s">
        <v>180</v>
      </c>
      <c r="C5469" s="337" t="s">
        <v>26605</v>
      </c>
      <c r="D5469" s="338" t="s">
        <v>26606</v>
      </c>
      <c r="E5469" s="337" t="s">
        <v>184</v>
      </c>
      <c r="F5469" s="339" t="s">
        <v>26607</v>
      </c>
      <c r="G5469" s="339" t="s">
        <v>16586</v>
      </c>
    </row>
    <row r="5470" spans="1:7" ht="33.75">
      <c r="A5470" s="336" t="str">
        <f t="shared" si="86"/>
        <v>SINAPI 93369</v>
      </c>
      <c r="B5470" s="337" t="s">
        <v>180</v>
      </c>
      <c r="C5470" s="337" t="s">
        <v>26608</v>
      </c>
      <c r="D5470" s="338" t="s">
        <v>26609</v>
      </c>
      <c r="E5470" s="337" t="s">
        <v>184</v>
      </c>
      <c r="F5470" s="339" t="s">
        <v>16230</v>
      </c>
      <c r="G5470" s="339" t="s">
        <v>23430</v>
      </c>
    </row>
    <row r="5471" spans="1:7" ht="33.75">
      <c r="A5471" s="336" t="str">
        <f t="shared" si="86"/>
        <v>SINAPI 93370</v>
      </c>
      <c r="B5471" s="337" t="s">
        <v>180</v>
      </c>
      <c r="C5471" s="337" t="s">
        <v>26610</v>
      </c>
      <c r="D5471" s="338" t="s">
        <v>26611</v>
      </c>
      <c r="E5471" s="337" t="s">
        <v>184</v>
      </c>
      <c r="F5471" s="339" t="s">
        <v>17660</v>
      </c>
      <c r="G5471" s="339" t="s">
        <v>26612</v>
      </c>
    </row>
    <row r="5472" spans="1:7" ht="33.75">
      <c r="A5472" s="336" t="str">
        <f t="shared" si="86"/>
        <v>SINAPI 93371</v>
      </c>
      <c r="B5472" s="337" t="s">
        <v>180</v>
      </c>
      <c r="C5472" s="337" t="s">
        <v>26613</v>
      </c>
      <c r="D5472" s="338" t="s">
        <v>26614</v>
      </c>
      <c r="E5472" s="337" t="s">
        <v>184</v>
      </c>
      <c r="F5472" s="339" t="s">
        <v>16583</v>
      </c>
      <c r="G5472" s="339" t="s">
        <v>17362</v>
      </c>
    </row>
    <row r="5473" spans="1:7" ht="33.75">
      <c r="A5473" s="336" t="str">
        <f t="shared" si="86"/>
        <v>SINAPI 93372</v>
      </c>
      <c r="B5473" s="337" t="s">
        <v>180</v>
      </c>
      <c r="C5473" s="337" t="s">
        <v>26615</v>
      </c>
      <c r="D5473" s="338" t="s">
        <v>26616</v>
      </c>
      <c r="E5473" s="337" t="s">
        <v>184</v>
      </c>
      <c r="F5473" s="339" t="s">
        <v>17553</v>
      </c>
      <c r="G5473" s="339" t="s">
        <v>16340</v>
      </c>
    </row>
    <row r="5474" spans="1:7" ht="33.75">
      <c r="A5474" s="336" t="str">
        <f t="shared" si="86"/>
        <v>SINAPI 93373</v>
      </c>
      <c r="B5474" s="337" t="s">
        <v>180</v>
      </c>
      <c r="C5474" s="337" t="s">
        <v>26617</v>
      </c>
      <c r="D5474" s="338" t="s">
        <v>26618</v>
      </c>
      <c r="E5474" s="337" t="s">
        <v>184</v>
      </c>
      <c r="F5474" s="339" t="s">
        <v>16415</v>
      </c>
      <c r="G5474" s="339" t="s">
        <v>17790</v>
      </c>
    </row>
    <row r="5475" spans="1:7" ht="33.75">
      <c r="A5475" s="336" t="str">
        <f t="shared" si="86"/>
        <v>SINAPI 93374</v>
      </c>
      <c r="B5475" s="337" t="s">
        <v>180</v>
      </c>
      <c r="C5475" s="337" t="s">
        <v>26619</v>
      </c>
      <c r="D5475" s="338" t="s">
        <v>26620</v>
      </c>
      <c r="E5475" s="337" t="s">
        <v>184</v>
      </c>
      <c r="F5475" s="339" t="s">
        <v>8297</v>
      </c>
      <c r="G5475" s="339" t="s">
        <v>21137</v>
      </c>
    </row>
    <row r="5476" spans="1:7" ht="33.75">
      <c r="A5476" s="336" t="str">
        <f t="shared" si="86"/>
        <v>SINAPI 93375</v>
      </c>
      <c r="B5476" s="337" t="s">
        <v>180</v>
      </c>
      <c r="C5476" s="337" t="s">
        <v>26621</v>
      </c>
      <c r="D5476" s="338" t="s">
        <v>26622</v>
      </c>
      <c r="E5476" s="337" t="s">
        <v>184</v>
      </c>
      <c r="F5476" s="339" t="s">
        <v>26623</v>
      </c>
      <c r="G5476" s="339" t="s">
        <v>9825</v>
      </c>
    </row>
    <row r="5477" spans="1:7" ht="33.75">
      <c r="A5477" s="336" t="str">
        <f t="shared" si="86"/>
        <v>SINAPI 93376</v>
      </c>
      <c r="B5477" s="337" t="s">
        <v>180</v>
      </c>
      <c r="C5477" s="337" t="s">
        <v>26624</v>
      </c>
      <c r="D5477" s="338" t="s">
        <v>26625</v>
      </c>
      <c r="E5477" s="337" t="s">
        <v>184</v>
      </c>
      <c r="F5477" s="339" t="s">
        <v>21023</v>
      </c>
      <c r="G5477" s="339" t="s">
        <v>11192</v>
      </c>
    </row>
    <row r="5478" spans="1:7" ht="33.75">
      <c r="A5478" s="336" t="str">
        <f t="shared" si="86"/>
        <v>SINAPI 93377</v>
      </c>
      <c r="B5478" s="337" t="s">
        <v>180</v>
      </c>
      <c r="C5478" s="337" t="s">
        <v>26626</v>
      </c>
      <c r="D5478" s="338" t="s">
        <v>26627</v>
      </c>
      <c r="E5478" s="337" t="s">
        <v>184</v>
      </c>
      <c r="F5478" s="339" t="s">
        <v>16392</v>
      </c>
      <c r="G5478" s="339" t="s">
        <v>23266</v>
      </c>
    </row>
    <row r="5479" spans="1:7" ht="33.75">
      <c r="A5479" s="336" t="str">
        <f t="shared" si="86"/>
        <v>SINAPI 93378</v>
      </c>
      <c r="B5479" s="337" t="s">
        <v>180</v>
      </c>
      <c r="C5479" s="337" t="s">
        <v>26628</v>
      </c>
      <c r="D5479" s="338" t="s">
        <v>26629</v>
      </c>
      <c r="E5479" s="337" t="s">
        <v>184</v>
      </c>
      <c r="F5479" s="339" t="s">
        <v>26630</v>
      </c>
      <c r="G5479" s="339" t="s">
        <v>26631</v>
      </c>
    </row>
    <row r="5480" spans="1:7" ht="33.75">
      <c r="A5480" s="336" t="str">
        <f t="shared" si="86"/>
        <v>SINAPI 93379</v>
      </c>
      <c r="B5480" s="337" t="s">
        <v>180</v>
      </c>
      <c r="C5480" s="337" t="s">
        <v>26632</v>
      </c>
      <c r="D5480" s="338" t="s">
        <v>26633</v>
      </c>
      <c r="E5480" s="337" t="s">
        <v>184</v>
      </c>
      <c r="F5480" s="339" t="s">
        <v>15276</v>
      </c>
      <c r="G5480" s="339" t="s">
        <v>21756</v>
      </c>
    </row>
    <row r="5481" spans="1:7" ht="33.75">
      <c r="A5481" s="336" t="str">
        <f t="shared" si="86"/>
        <v>SINAPI 93380</v>
      </c>
      <c r="B5481" s="337" t="s">
        <v>180</v>
      </c>
      <c r="C5481" s="337" t="s">
        <v>26634</v>
      </c>
      <c r="D5481" s="338" t="s">
        <v>26635</v>
      </c>
      <c r="E5481" s="337" t="s">
        <v>184</v>
      </c>
      <c r="F5481" s="339" t="s">
        <v>15212</v>
      </c>
      <c r="G5481" s="339" t="s">
        <v>21309</v>
      </c>
    </row>
    <row r="5482" spans="1:7" ht="33.75">
      <c r="A5482" s="336" t="str">
        <f t="shared" si="86"/>
        <v>SINAPI 93381</v>
      </c>
      <c r="B5482" s="337" t="s">
        <v>180</v>
      </c>
      <c r="C5482" s="337" t="s">
        <v>26636</v>
      </c>
      <c r="D5482" s="338" t="s">
        <v>26637</v>
      </c>
      <c r="E5482" s="337" t="s">
        <v>184</v>
      </c>
      <c r="F5482" s="339" t="s">
        <v>26638</v>
      </c>
      <c r="G5482" s="339" t="s">
        <v>11422</v>
      </c>
    </row>
    <row r="5483" spans="1:7">
      <c r="A5483" s="336" t="str">
        <f t="shared" si="86"/>
        <v>SINAPI 93382</v>
      </c>
      <c r="B5483" s="337" t="s">
        <v>180</v>
      </c>
      <c r="C5483" s="337" t="s">
        <v>26639</v>
      </c>
      <c r="D5483" s="338" t="s">
        <v>26640</v>
      </c>
      <c r="E5483" s="337" t="s">
        <v>184</v>
      </c>
      <c r="F5483" s="339" t="s">
        <v>18432</v>
      </c>
      <c r="G5483" s="339" t="s">
        <v>10254</v>
      </c>
    </row>
    <row r="5484" spans="1:7">
      <c r="A5484" s="336" t="str">
        <f t="shared" si="86"/>
        <v>SINAPI 96995</v>
      </c>
      <c r="B5484" s="337" t="s">
        <v>180</v>
      </c>
      <c r="C5484" s="337" t="s">
        <v>26641</v>
      </c>
      <c r="D5484" s="338" t="s">
        <v>26642</v>
      </c>
      <c r="E5484" s="337" t="s">
        <v>184</v>
      </c>
      <c r="F5484" s="339" t="s">
        <v>25525</v>
      </c>
      <c r="G5484" s="339" t="s">
        <v>26643</v>
      </c>
    </row>
    <row r="5485" spans="1:7" ht="22.5">
      <c r="A5485" s="336" t="str">
        <f t="shared" si="86"/>
        <v>SINAPI 97916</v>
      </c>
      <c r="B5485" s="337" t="s">
        <v>180</v>
      </c>
      <c r="C5485" s="337" t="s">
        <v>26644</v>
      </c>
      <c r="D5485" s="338" t="s">
        <v>26645</v>
      </c>
      <c r="E5485" s="337" t="s">
        <v>201</v>
      </c>
      <c r="F5485" s="339" t="s">
        <v>8553</v>
      </c>
      <c r="G5485" s="339" t="s">
        <v>26646</v>
      </c>
    </row>
    <row r="5486" spans="1:7" ht="22.5">
      <c r="A5486" s="336" t="str">
        <f t="shared" si="86"/>
        <v>SINAPI 97917</v>
      </c>
      <c r="B5486" s="337" t="s">
        <v>180</v>
      </c>
      <c r="C5486" s="337" t="s">
        <v>26647</v>
      </c>
      <c r="D5486" s="338" t="s">
        <v>26648</v>
      </c>
      <c r="E5486" s="337" t="s">
        <v>201</v>
      </c>
      <c r="F5486" s="339" t="s">
        <v>26649</v>
      </c>
      <c r="G5486" s="339" t="s">
        <v>26650</v>
      </c>
    </row>
    <row r="5487" spans="1:7" ht="22.5">
      <c r="A5487" s="336" t="str">
        <f t="shared" si="86"/>
        <v>SINAPI 97918</v>
      </c>
      <c r="B5487" s="337" t="s">
        <v>180</v>
      </c>
      <c r="C5487" s="337" t="s">
        <v>26651</v>
      </c>
      <c r="D5487" s="338" t="s">
        <v>26652</v>
      </c>
      <c r="E5487" s="337" t="s">
        <v>201</v>
      </c>
      <c r="F5487" s="339" t="s">
        <v>26653</v>
      </c>
      <c r="G5487" s="339" t="s">
        <v>26654</v>
      </c>
    </row>
    <row r="5488" spans="1:7" ht="22.5">
      <c r="A5488" s="336" t="str">
        <f t="shared" si="86"/>
        <v>SINAPI 97919</v>
      </c>
      <c r="B5488" s="337" t="s">
        <v>180</v>
      </c>
      <c r="C5488" s="337" t="s">
        <v>26655</v>
      </c>
      <c r="D5488" s="338" t="s">
        <v>26656</v>
      </c>
      <c r="E5488" s="337" t="s">
        <v>201</v>
      </c>
      <c r="F5488" s="339" t="s">
        <v>11580</v>
      </c>
      <c r="G5488" s="339" t="s">
        <v>10717</v>
      </c>
    </row>
    <row r="5489" spans="1:7">
      <c r="A5489" s="336" t="str">
        <f t="shared" si="86"/>
        <v>SINAPI 101616</v>
      </c>
      <c r="B5489" s="337" t="s">
        <v>180</v>
      </c>
      <c r="C5489" s="337" t="s">
        <v>26657</v>
      </c>
      <c r="D5489" s="338" t="s">
        <v>26658</v>
      </c>
      <c r="E5489" s="337" t="s">
        <v>183</v>
      </c>
      <c r="F5489" s="339" t="s">
        <v>11367</v>
      </c>
      <c r="G5489" s="339" t="s">
        <v>24563</v>
      </c>
    </row>
    <row r="5490" spans="1:7" ht="22.5">
      <c r="A5490" s="336" t="str">
        <f t="shared" si="86"/>
        <v>SINAPI 101617</v>
      </c>
      <c r="B5490" s="337" t="s">
        <v>180</v>
      </c>
      <c r="C5490" s="337" t="s">
        <v>26659</v>
      </c>
      <c r="D5490" s="338" t="s">
        <v>26660</v>
      </c>
      <c r="E5490" s="337" t="s">
        <v>183</v>
      </c>
      <c r="F5490" s="339" t="s">
        <v>11723</v>
      </c>
      <c r="G5490" s="339" t="s">
        <v>26661</v>
      </c>
    </row>
    <row r="5491" spans="1:7" ht="22.5">
      <c r="A5491" s="336" t="str">
        <f t="shared" si="86"/>
        <v>SINAPI 101618</v>
      </c>
      <c r="B5491" s="337" t="s">
        <v>180</v>
      </c>
      <c r="C5491" s="337" t="s">
        <v>26662</v>
      </c>
      <c r="D5491" s="338" t="s">
        <v>26663</v>
      </c>
      <c r="E5491" s="337" t="s">
        <v>184</v>
      </c>
      <c r="F5491" s="339" t="s">
        <v>26664</v>
      </c>
      <c r="G5491" s="339" t="s">
        <v>26665</v>
      </c>
    </row>
    <row r="5492" spans="1:7" ht="22.5">
      <c r="A5492" s="336" t="str">
        <f t="shared" si="86"/>
        <v>SINAPI 101619</v>
      </c>
      <c r="B5492" s="337" t="s">
        <v>180</v>
      </c>
      <c r="C5492" s="337" t="s">
        <v>26666</v>
      </c>
      <c r="D5492" s="338" t="s">
        <v>26667</v>
      </c>
      <c r="E5492" s="337" t="s">
        <v>184</v>
      </c>
      <c r="F5492" s="339" t="s">
        <v>26668</v>
      </c>
      <c r="G5492" s="339" t="s">
        <v>26669</v>
      </c>
    </row>
    <row r="5493" spans="1:7" ht="22.5">
      <c r="A5493" s="336" t="str">
        <f t="shared" si="86"/>
        <v>SINAPI 101620</v>
      </c>
      <c r="B5493" s="337" t="s">
        <v>180</v>
      </c>
      <c r="C5493" s="337" t="s">
        <v>26670</v>
      </c>
      <c r="D5493" s="338" t="s">
        <v>26671</v>
      </c>
      <c r="E5493" s="337" t="s">
        <v>184</v>
      </c>
      <c r="F5493" s="339" t="s">
        <v>26672</v>
      </c>
      <c r="G5493" s="339" t="s">
        <v>26673</v>
      </c>
    </row>
    <row r="5494" spans="1:7" ht="22.5">
      <c r="A5494" s="336" t="str">
        <f t="shared" si="86"/>
        <v>SINAPI 101621</v>
      </c>
      <c r="B5494" s="337" t="s">
        <v>180</v>
      </c>
      <c r="C5494" s="337" t="s">
        <v>26674</v>
      </c>
      <c r="D5494" s="338" t="s">
        <v>26675</v>
      </c>
      <c r="E5494" s="337" t="s">
        <v>184</v>
      </c>
      <c r="F5494" s="339" t="s">
        <v>24882</v>
      </c>
      <c r="G5494" s="339" t="s">
        <v>26676</v>
      </c>
    </row>
    <row r="5495" spans="1:7" ht="22.5">
      <c r="A5495" s="336" t="str">
        <f t="shared" ref="A5495:A5558" si="87">CONCATENAR</f>
        <v>SINAPI 101622</v>
      </c>
      <c r="B5495" s="337" t="s">
        <v>180</v>
      </c>
      <c r="C5495" s="337" t="s">
        <v>26677</v>
      </c>
      <c r="D5495" s="338" t="s">
        <v>26678</v>
      </c>
      <c r="E5495" s="337" t="s">
        <v>184</v>
      </c>
      <c r="F5495" s="339" t="s">
        <v>26679</v>
      </c>
      <c r="G5495" s="339" t="s">
        <v>26680</v>
      </c>
    </row>
    <row r="5496" spans="1:7" ht="22.5">
      <c r="A5496" s="336" t="str">
        <f t="shared" si="87"/>
        <v>SINAPI 101623</v>
      </c>
      <c r="B5496" s="337" t="s">
        <v>180</v>
      </c>
      <c r="C5496" s="337" t="s">
        <v>26681</v>
      </c>
      <c r="D5496" s="338" t="s">
        <v>26682</v>
      </c>
      <c r="E5496" s="337" t="s">
        <v>184</v>
      </c>
      <c r="F5496" s="339" t="s">
        <v>26683</v>
      </c>
      <c r="G5496" s="339" t="s">
        <v>26684</v>
      </c>
    </row>
    <row r="5497" spans="1:7" ht="22.5">
      <c r="A5497" s="336" t="str">
        <f t="shared" si="87"/>
        <v>SINAPI 101624</v>
      </c>
      <c r="B5497" s="337" t="s">
        <v>180</v>
      </c>
      <c r="C5497" s="337" t="s">
        <v>26685</v>
      </c>
      <c r="D5497" s="338" t="s">
        <v>26686</v>
      </c>
      <c r="E5497" s="337" t="s">
        <v>184</v>
      </c>
      <c r="F5497" s="339" t="s">
        <v>26687</v>
      </c>
      <c r="G5497" s="339" t="s">
        <v>26688</v>
      </c>
    </row>
    <row r="5498" spans="1:7" ht="22.5">
      <c r="A5498" s="336" t="str">
        <f t="shared" si="87"/>
        <v>SINAPI 101625</v>
      </c>
      <c r="B5498" s="337" t="s">
        <v>180</v>
      </c>
      <c r="C5498" s="337" t="s">
        <v>26689</v>
      </c>
      <c r="D5498" s="338" t="s">
        <v>26690</v>
      </c>
      <c r="E5498" s="337" t="s">
        <v>184</v>
      </c>
      <c r="F5498" s="339" t="s">
        <v>26691</v>
      </c>
      <c r="G5498" s="339" t="s">
        <v>26692</v>
      </c>
    </row>
    <row r="5499" spans="1:7">
      <c r="A5499" s="336" t="str">
        <f t="shared" si="87"/>
        <v>SINAPI 95606</v>
      </c>
      <c r="B5499" s="337" t="s">
        <v>180</v>
      </c>
      <c r="C5499" s="337" t="s">
        <v>26693</v>
      </c>
      <c r="D5499" s="338" t="s">
        <v>26694</v>
      </c>
      <c r="E5499" s="337" t="s">
        <v>184</v>
      </c>
      <c r="F5499" s="339" t="s">
        <v>10930</v>
      </c>
      <c r="G5499" s="339" t="s">
        <v>26004</v>
      </c>
    </row>
    <row r="5500" spans="1:7" ht="22.5">
      <c r="A5500" s="336" t="str">
        <f t="shared" si="87"/>
        <v>SINAPI 101159</v>
      </c>
      <c r="B5500" s="337" t="s">
        <v>180</v>
      </c>
      <c r="C5500" s="337" t="s">
        <v>26695</v>
      </c>
      <c r="D5500" s="338" t="s">
        <v>26696</v>
      </c>
      <c r="E5500" s="337" t="s">
        <v>183</v>
      </c>
      <c r="F5500" s="339" t="s">
        <v>26697</v>
      </c>
      <c r="G5500" s="339" t="s">
        <v>26698</v>
      </c>
    </row>
    <row r="5501" spans="1:7" ht="22.5">
      <c r="A5501" s="336" t="str">
        <f t="shared" si="87"/>
        <v>SINAPI 103322</v>
      </c>
      <c r="B5501" s="337" t="s">
        <v>180</v>
      </c>
      <c r="C5501" s="337" t="s">
        <v>26699</v>
      </c>
      <c r="D5501" s="338" t="s">
        <v>26700</v>
      </c>
      <c r="E5501" s="337" t="s">
        <v>183</v>
      </c>
      <c r="F5501" s="339" t="s">
        <v>26701</v>
      </c>
      <c r="G5501" s="339" t="s">
        <v>26702</v>
      </c>
    </row>
    <row r="5502" spans="1:7" ht="22.5">
      <c r="A5502" s="336" t="str">
        <f t="shared" si="87"/>
        <v>SINAPI 103323</v>
      </c>
      <c r="B5502" s="337" t="s">
        <v>180</v>
      </c>
      <c r="C5502" s="337" t="s">
        <v>26703</v>
      </c>
      <c r="D5502" s="338" t="s">
        <v>26704</v>
      </c>
      <c r="E5502" s="337" t="s">
        <v>183</v>
      </c>
      <c r="F5502" s="339" t="s">
        <v>26705</v>
      </c>
      <c r="G5502" s="339" t="s">
        <v>26706</v>
      </c>
    </row>
    <row r="5503" spans="1:7" ht="22.5">
      <c r="A5503" s="336" t="str">
        <f t="shared" si="87"/>
        <v>SINAPI 103324</v>
      </c>
      <c r="B5503" s="337" t="s">
        <v>180</v>
      </c>
      <c r="C5503" s="337" t="s">
        <v>26707</v>
      </c>
      <c r="D5503" s="338" t="s">
        <v>26708</v>
      </c>
      <c r="E5503" s="337" t="s">
        <v>183</v>
      </c>
      <c r="F5503" s="339" t="s">
        <v>20175</v>
      </c>
      <c r="G5503" s="339" t="s">
        <v>26709</v>
      </c>
    </row>
    <row r="5504" spans="1:7" ht="22.5">
      <c r="A5504" s="336" t="str">
        <f t="shared" si="87"/>
        <v>SINAPI 103325</v>
      </c>
      <c r="B5504" s="337" t="s">
        <v>180</v>
      </c>
      <c r="C5504" s="337" t="s">
        <v>26710</v>
      </c>
      <c r="D5504" s="338" t="s">
        <v>26711</v>
      </c>
      <c r="E5504" s="337" t="s">
        <v>183</v>
      </c>
      <c r="F5504" s="339" t="s">
        <v>20205</v>
      </c>
      <c r="G5504" s="339" t="s">
        <v>26712</v>
      </c>
    </row>
    <row r="5505" spans="1:7" ht="22.5">
      <c r="A5505" s="336" t="str">
        <f t="shared" si="87"/>
        <v>SINAPI 103326</v>
      </c>
      <c r="B5505" s="337" t="s">
        <v>180</v>
      </c>
      <c r="C5505" s="337" t="s">
        <v>26713</v>
      </c>
      <c r="D5505" s="338" t="s">
        <v>26714</v>
      </c>
      <c r="E5505" s="337" t="s">
        <v>183</v>
      </c>
      <c r="F5505" s="339" t="s">
        <v>23499</v>
      </c>
      <c r="G5505" s="339" t="s">
        <v>26715</v>
      </c>
    </row>
    <row r="5506" spans="1:7" ht="22.5">
      <c r="A5506" s="336" t="str">
        <f t="shared" si="87"/>
        <v>SINAPI 103327</v>
      </c>
      <c r="B5506" s="337" t="s">
        <v>180</v>
      </c>
      <c r="C5506" s="337" t="s">
        <v>26716</v>
      </c>
      <c r="D5506" s="338" t="s">
        <v>26717</v>
      </c>
      <c r="E5506" s="337" t="s">
        <v>183</v>
      </c>
      <c r="F5506" s="339" t="s">
        <v>8622</v>
      </c>
      <c r="G5506" s="339" t="s">
        <v>26718</v>
      </c>
    </row>
    <row r="5507" spans="1:7" ht="22.5">
      <c r="A5507" s="336" t="str">
        <f t="shared" si="87"/>
        <v>SINAPI 103328</v>
      </c>
      <c r="B5507" s="337" t="s">
        <v>180</v>
      </c>
      <c r="C5507" s="337" t="s">
        <v>26719</v>
      </c>
      <c r="D5507" s="338" t="s">
        <v>26720</v>
      </c>
      <c r="E5507" s="337" t="s">
        <v>183</v>
      </c>
      <c r="F5507" s="339" t="s">
        <v>26721</v>
      </c>
      <c r="G5507" s="339" t="s">
        <v>26722</v>
      </c>
    </row>
    <row r="5508" spans="1:7" ht="22.5">
      <c r="A5508" s="336" t="str">
        <f t="shared" si="87"/>
        <v>SINAPI 103329</v>
      </c>
      <c r="B5508" s="337" t="s">
        <v>180</v>
      </c>
      <c r="C5508" s="337" t="s">
        <v>26723</v>
      </c>
      <c r="D5508" s="338" t="s">
        <v>26724</v>
      </c>
      <c r="E5508" s="337" t="s">
        <v>183</v>
      </c>
      <c r="F5508" s="339" t="s">
        <v>26725</v>
      </c>
      <c r="G5508" s="339" t="s">
        <v>26726</v>
      </c>
    </row>
    <row r="5509" spans="1:7" ht="22.5">
      <c r="A5509" s="336" t="str">
        <f t="shared" si="87"/>
        <v>SINAPI 103330</v>
      </c>
      <c r="B5509" s="337" t="s">
        <v>180</v>
      </c>
      <c r="C5509" s="337" t="s">
        <v>26727</v>
      </c>
      <c r="D5509" s="338" t="s">
        <v>26728</v>
      </c>
      <c r="E5509" s="337" t="s">
        <v>183</v>
      </c>
      <c r="F5509" s="339" t="s">
        <v>26729</v>
      </c>
      <c r="G5509" s="339" t="s">
        <v>26730</v>
      </c>
    </row>
    <row r="5510" spans="1:7" ht="22.5">
      <c r="A5510" s="336" t="str">
        <f t="shared" si="87"/>
        <v>SINAPI 103331</v>
      </c>
      <c r="B5510" s="337" t="s">
        <v>180</v>
      </c>
      <c r="C5510" s="337" t="s">
        <v>26731</v>
      </c>
      <c r="D5510" s="338" t="s">
        <v>26732</v>
      </c>
      <c r="E5510" s="337" t="s">
        <v>183</v>
      </c>
      <c r="F5510" s="339" t="s">
        <v>20696</v>
      </c>
      <c r="G5510" s="339" t="s">
        <v>26733</v>
      </c>
    </row>
    <row r="5511" spans="1:7" ht="22.5">
      <c r="A5511" s="336" t="str">
        <f t="shared" si="87"/>
        <v>SINAPI 103332</v>
      </c>
      <c r="B5511" s="337" t="s">
        <v>180</v>
      </c>
      <c r="C5511" s="337" t="s">
        <v>26734</v>
      </c>
      <c r="D5511" s="338" t="s">
        <v>26735</v>
      </c>
      <c r="E5511" s="337" t="s">
        <v>183</v>
      </c>
      <c r="F5511" s="339" t="s">
        <v>26736</v>
      </c>
      <c r="G5511" s="339" t="s">
        <v>26737</v>
      </c>
    </row>
    <row r="5512" spans="1:7" ht="22.5">
      <c r="A5512" s="336" t="str">
        <f t="shared" si="87"/>
        <v>SINAPI 103333</v>
      </c>
      <c r="B5512" s="337" t="s">
        <v>180</v>
      </c>
      <c r="C5512" s="337" t="s">
        <v>26738</v>
      </c>
      <c r="D5512" s="338" t="s">
        <v>26739</v>
      </c>
      <c r="E5512" s="337" t="s">
        <v>183</v>
      </c>
      <c r="F5512" s="339" t="s">
        <v>26740</v>
      </c>
      <c r="G5512" s="339" t="s">
        <v>26741</v>
      </c>
    </row>
    <row r="5513" spans="1:7" ht="22.5">
      <c r="A5513" s="336" t="str">
        <f t="shared" si="87"/>
        <v>SINAPI 103334</v>
      </c>
      <c r="B5513" s="337" t="s">
        <v>180</v>
      </c>
      <c r="C5513" s="337" t="s">
        <v>26742</v>
      </c>
      <c r="D5513" s="338" t="s">
        <v>26743</v>
      </c>
      <c r="E5513" s="337" t="s">
        <v>183</v>
      </c>
      <c r="F5513" s="339" t="s">
        <v>26744</v>
      </c>
      <c r="G5513" s="339" t="s">
        <v>26745</v>
      </c>
    </row>
    <row r="5514" spans="1:7" ht="22.5">
      <c r="A5514" s="336" t="str">
        <f t="shared" si="87"/>
        <v>SINAPI 103335</v>
      </c>
      <c r="B5514" s="337" t="s">
        <v>180</v>
      </c>
      <c r="C5514" s="337" t="s">
        <v>26746</v>
      </c>
      <c r="D5514" s="338" t="s">
        <v>26747</v>
      </c>
      <c r="E5514" s="337" t="s">
        <v>183</v>
      </c>
      <c r="F5514" s="339" t="s">
        <v>26748</v>
      </c>
      <c r="G5514" s="339" t="s">
        <v>25246</v>
      </c>
    </row>
    <row r="5515" spans="1:7" ht="22.5">
      <c r="A5515" s="336" t="str">
        <f t="shared" si="87"/>
        <v>SINAPI 103350</v>
      </c>
      <c r="B5515" s="337" t="s">
        <v>180</v>
      </c>
      <c r="C5515" s="337" t="s">
        <v>26749</v>
      </c>
      <c r="D5515" s="338" t="s">
        <v>26750</v>
      </c>
      <c r="E5515" s="337" t="s">
        <v>183</v>
      </c>
      <c r="F5515" s="339" t="s">
        <v>26751</v>
      </c>
      <c r="G5515" s="339" t="s">
        <v>26752</v>
      </c>
    </row>
    <row r="5516" spans="1:7" ht="22.5">
      <c r="A5516" s="336" t="str">
        <f t="shared" si="87"/>
        <v>SINAPI 103351</v>
      </c>
      <c r="B5516" s="337" t="s">
        <v>180</v>
      </c>
      <c r="C5516" s="337" t="s">
        <v>26753</v>
      </c>
      <c r="D5516" s="338" t="s">
        <v>26754</v>
      </c>
      <c r="E5516" s="337" t="s">
        <v>183</v>
      </c>
      <c r="F5516" s="339" t="s">
        <v>25979</v>
      </c>
      <c r="G5516" s="339" t="s">
        <v>26755</v>
      </c>
    </row>
    <row r="5517" spans="1:7" ht="22.5">
      <c r="A5517" s="336" t="str">
        <f t="shared" si="87"/>
        <v>SINAPI 103356</v>
      </c>
      <c r="B5517" s="337" t="s">
        <v>180</v>
      </c>
      <c r="C5517" s="337" t="s">
        <v>26756</v>
      </c>
      <c r="D5517" s="338" t="s">
        <v>26757</v>
      </c>
      <c r="E5517" s="337" t="s">
        <v>183</v>
      </c>
      <c r="F5517" s="339" t="s">
        <v>22401</v>
      </c>
      <c r="G5517" s="339" t="s">
        <v>12298</v>
      </c>
    </row>
    <row r="5518" spans="1:7" ht="22.5">
      <c r="A5518" s="336" t="str">
        <f t="shared" si="87"/>
        <v>SINAPI 103357</v>
      </c>
      <c r="B5518" s="337" t="s">
        <v>180</v>
      </c>
      <c r="C5518" s="337" t="s">
        <v>26758</v>
      </c>
      <c r="D5518" s="338" t="s">
        <v>26759</v>
      </c>
      <c r="E5518" s="337" t="s">
        <v>183</v>
      </c>
      <c r="F5518" s="339" t="s">
        <v>26760</v>
      </c>
      <c r="G5518" s="339" t="s">
        <v>23983</v>
      </c>
    </row>
    <row r="5519" spans="1:7" ht="33.75">
      <c r="A5519" s="336" t="str">
        <f t="shared" si="87"/>
        <v>SINAPI 89282</v>
      </c>
      <c r="B5519" s="337" t="s">
        <v>180</v>
      </c>
      <c r="C5519" s="337" t="s">
        <v>26761</v>
      </c>
      <c r="D5519" s="338" t="s">
        <v>26762</v>
      </c>
      <c r="E5519" s="337" t="s">
        <v>183</v>
      </c>
      <c r="F5519" s="339" t="s">
        <v>26522</v>
      </c>
      <c r="G5519" s="339" t="s">
        <v>23987</v>
      </c>
    </row>
    <row r="5520" spans="1:7" ht="33.75">
      <c r="A5520" s="336" t="str">
        <f t="shared" si="87"/>
        <v>SINAPI 89283</v>
      </c>
      <c r="B5520" s="337" t="s">
        <v>180</v>
      </c>
      <c r="C5520" s="337" t="s">
        <v>26763</v>
      </c>
      <c r="D5520" s="338" t="s">
        <v>26764</v>
      </c>
      <c r="E5520" s="337" t="s">
        <v>183</v>
      </c>
      <c r="F5520" s="339" t="s">
        <v>26765</v>
      </c>
      <c r="G5520" s="339" t="s">
        <v>26766</v>
      </c>
    </row>
    <row r="5521" spans="1:7" ht="33.75">
      <c r="A5521" s="336" t="str">
        <f t="shared" si="87"/>
        <v>SINAPI 89284</v>
      </c>
      <c r="B5521" s="337" t="s">
        <v>180</v>
      </c>
      <c r="C5521" s="337" t="s">
        <v>26767</v>
      </c>
      <c r="D5521" s="338" t="s">
        <v>26768</v>
      </c>
      <c r="E5521" s="337" t="s">
        <v>183</v>
      </c>
      <c r="F5521" s="339" t="s">
        <v>9889</v>
      </c>
      <c r="G5521" s="339" t="s">
        <v>15705</v>
      </c>
    </row>
    <row r="5522" spans="1:7" ht="33.75">
      <c r="A5522" s="336" t="str">
        <f t="shared" si="87"/>
        <v>SINAPI 89285</v>
      </c>
      <c r="B5522" s="337" t="s">
        <v>180</v>
      </c>
      <c r="C5522" s="337" t="s">
        <v>26769</v>
      </c>
      <c r="D5522" s="338" t="s">
        <v>26770</v>
      </c>
      <c r="E5522" s="337" t="s">
        <v>183</v>
      </c>
      <c r="F5522" s="339" t="s">
        <v>26771</v>
      </c>
      <c r="G5522" s="339" t="s">
        <v>14795</v>
      </c>
    </row>
    <row r="5523" spans="1:7" ht="33.75">
      <c r="A5523" s="336" t="str">
        <f t="shared" si="87"/>
        <v>SINAPI 89286</v>
      </c>
      <c r="B5523" s="337" t="s">
        <v>180</v>
      </c>
      <c r="C5523" s="337" t="s">
        <v>26772</v>
      </c>
      <c r="D5523" s="338" t="s">
        <v>26773</v>
      </c>
      <c r="E5523" s="337" t="s">
        <v>183</v>
      </c>
      <c r="F5523" s="339" t="s">
        <v>26774</v>
      </c>
      <c r="G5523" s="339" t="s">
        <v>20117</v>
      </c>
    </row>
    <row r="5524" spans="1:7" ht="33.75">
      <c r="A5524" s="336" t="str">
        <f t="shared" si="87"/>
        <v>SINAPI 89287</v>
      </c>
      <c r="B5524" s="337" t="s">
        <v>180</v>
      </c>
      <c r="C5524" s="337" t="s">
        <v>26775</v>
      </c>
      <c r="D5524" s="338" t="s">
        <v>26776</v>
      </c>
      <c r="E5524" s="337" t="s">
        <v>183</v>
      </c>
      <c r="F5524" s="339" t="s">
        <v>14731</v>
      </c>
      <c r="G5524" s="339" t="s">
        <v>26777</v>
      </c>
    </row>
    <row r="5525" spans="1:7" ht="33.75">
      <c r="A5525" s="336" t="str">
        <f t="shared" si="87"/>
        <v>SINAPI 89288</v>
      </c>
      <c r="B5525" s="337" t="s">
        <v>180</v>
      </c>
      <c r="C5525" s="337" t="s">
        <v>26778</v>
      </c>
      <c r="D5525" s="338" t="s">
        <v>26779</v>
      </c>
      <c r="E5525" s="337" t="s">
        <v>183</v>
      </c>
      <c r="F5525" s="339" t="s">
        <v>26780</v>
      </c>
      <c r="G5525" s="339" t="s">
        <v>26781</v>
      </c>
    </row>
    <row r="5526" spans="1:7" ht="33.75">
      <c r="A5526" s="336" t="str">
        <f t="shared" si="87"/>
        <v>SINAPI 89289</v>
      </c>
      <c r="B5526" s="337" t="s">
        <v>180</v>
      </c>
      <c r="C5526" s="337" t="s">
        <v>26782</v>
      </c>
      <c r="D5526" s="338" t="s">
        <v>26783</v>
      </c>
      <c r="E5526" s="337" t="s">
        <v>183</v>
      </c>
      <c r="F5526" s="339" t="s">
        <v>26784</v>
      </c>
      <c r="G5526" s="339" t="s">
        <v>26785</v>
      </c>
    </row>
    <row r="5527" spans="1:7" ht="33.75">
      <c r="A5527" s="336" t="str">
        <f t="shared" si="87"/>
        <v>SINAPI 89290</v>
      </c>
      <c r="B5527" s="337" t="s">
        <v>180</v>
      </c>
      <c r="C5527" s="337" t="s">
        <v>26786</v>
      </c>
      <c r="D5527" s="338" t="s">
        <v>26787</v>
      </c>
      <c r="E5527" s="337" t="s">
        <v>183</v>
      </c>
      <c r="F5527" s="339" t="s">
        <v>21306</v>
      </c>
      <c r="G5527" s="339" t="s">
        <v>22644</v>
      </c>
    </row>
    <row r="5528" spans="1:7" ht="33.75">
      <c r="A5528" s="336" t="str">
        <f t="shared" si="87"/>
        <v>SINAPI 89291</v>
      </c>
      <c r="B5528" s="337" t="s">
        <v>180</v>
      </c>
      <c r="C5528" s="337" t="s">
        <v>26788</v>
      </c>
      <c r="D5528" s="338" t="s">
        <v>26789</v>
      </c>
      <c r="E5528" s="337" t="s">
        <v>183</v>
      </c>
      <c r="F5528" s="339" t="s">
        <v>26790</v>
      </c>
      <c r="G5528" s="339" t="s">
        <v>26791</v>
      </c>
    </row>
    <row r="5529" spans="1:7" ht="33.75">
      <c r="A5529" s="336" t="str">
        <f t="shared" si="87"/>
        <v>SINAPI 89292</v>
      </c>
      <c r="B5529" s="337" t="s">
        <v>180</v>
      </c>
      <c r="C5529" s="337" t="s">
        <v>26792</v>
      </c>
      <c r="D5529" s="338" t="s">
        <v>26793</v>
      </c>
      <c r="E5529" s="337" t="s">
        <v>183</v>
      </c>
      <c r="F5529" s="339" t="s">
        <v>26794</v>
      </c>
      <c r="G5529" s="339" t="s">
        <v>26795</v>
      </c>
    </row>
    <row r="5530" spans="1:7" ht="33.75">
      <c r="A5530" s="336" t="str">
        <f t="shared" si="87"/>
        <v>SINAPI 89293</v>
      </c>
      <c r="B5530" s="337" t="s">
        <v>180</v>
      </c>
      <c r="C5530" s="337" t="s">
        <v>26796</v>
      </c>
      <c r="D5530" s="338" t="s">
        <v>26797</v>
      </c>
      <c r="E5530" s="337" t="s">
        <v>183</v>
      </c>
      <c r="F5530" s="339" t="s">
        <v>26798</v>
      </c>
      <c r="G5530" s="339" t="s">
        <v>26799</v>
      </c>
    </row>
    <row r="5531" spans="1:7" ht="33.75">
      <c r="A5531" s="336" t="str">
        <f t="shared" si="87"/>
        <v>SINAPI 89294</v>
      </c>
      <c r="B5531" s="337" t="s">
        <v>180</v>
      </c>
      <c r="C5531" s="337" t="s">
        <v>26800</v>
      </c>
      <c r="D5531" s="338" t="s">
        <v>26801</v>
      </c>
      <c r="E5531" s="337" t="s">
        <v>183</v>
      </c>
      <c r="F5531" s="339" t="s">
        <v>26802</v>
      </c>
      <c r="G5531" s="339" t="s">
        <v>26803</v>
      </c>
    </row>
    <row r="5532" spans="1:7" ht="33.75">
      <c r="A5532" s="336" t="str">
        <f t="shared" si="87"/>
        <v>SINAPI 89295</v>
      </c>
      <c r="B5532" s="337" t="s">
        <v>180</v>
      </c>
      <c r="C5532" s="337" t="s">
        <v>26804</v>
      </c>
      <c r="D5532" s="338" t="s">
        <v>26805</v>
      </c>
      <c r="E5532" s="337" t="s">
        <v>183</v>
      </c>
      <c r="F5532" s="339" t="s">
        <v>26806</v>
      </c>
      <c r="G5532" s="339" t="s">
        <v>26807</v>
      </c>
    </row>
    <row r="5533" spans="1:7" ht="33.75">
      <c r="A5533" s="336" t="str">
        <f t="shared" si="87"/>
        <v>SINAPI 89296</v>
      </c>
      <c r="B5533" s="337" t="s">
        <v>180</v>
      </c>
      <c r="C5533" s="337" t="s">
        <v>26808</v>
      </c>
      <c r="D5533" s="338" t="s">
        <v>26809</v>
      </c>
      <c r="E5533" s="337" t="s">
        <v>183</v>
      </c>
      <c r="F5533" s="339" t="s">
        <v>26810</v>
      </c>
      <c r="G5533" s="339" t="s">
        <v>26811</v>
      </c>
    </row>
    <row r="5534" spans="1:7" ht="33.75">
      <c r="A5534" s="336" t="str">
        <f t="shared" si="87"/>
        <v>SINAPI 89297</v>
      </c>
      <c r="B5534" s="337" t="s">
        <v>180</v>
      </c>
      <c r="C5534" s="337" t="s">
        <v>26812</v>
      </c>
      <c r="D5534" s="338" t="s">
        <v>26813</v>
      </c>
      <c r="E5534" s="337" t="s">
        <v>183</v>
      </c>
      <c r="F5534" s="339" t="s">
        <v>26814</v>
      </c>
      <c r="G5534" s="339" t="s">
        <v>18684</v>
      </c>
    </row>
    <row r="5535" spans="1:7" ht="33.75">
      <c r="A5535" s="336" t="str">
        <f t="shared" si="87"/>
        <v>SINAPI 89298</v>
      </c>
      <c r="B5535" s="337" t="s">
        <v>180</v>
      </c>
      <c r="C5535" s="337" t="s">
        <v>26815</v>
      </c>
      <c r="D5535" s="338" t="s">
        <v>26816</v>
      </c>
      <c r="E5535" s="337" t="s">
        <v>183</v>
      </c>
      <c r="F5535" s="339" t="s">
        <v>26817</v>
      </c>
      <c r="G5535" s="339" t="s">
        <v>21452</v>
      </c>
    </row>
    <row r="5536" spans="1:7" ht="33.75">
      <c r="A5536" s="336" t="str">
        <f t="shared" si="87"/>
        <v>SINAPI 89299</v>
      </c>
      <c r="B5536" s="337" t="s">
        <v>180</v>
      </c>
      <c r="C5536" s="337" t="s">
        <v>26818</v>
      </c>
      <c r="D5536" s="338" t="s">
        <v>26819</v>
      </c>
      <c r="E5536" s="337" t="s">
        <v>183</v>
      </c>
      <c r="F5536" s="339" t="s">
        <v>26820</v>
      </c>
      <c r="G5536" s="339" t="s">
        <v>22198</v>
      </c>
    </row>
    <row r="5537" spans="1:7" ht="33.75">
      <c r="A5537" s="336" t="str">
        <f t="shared" si="87"/>
        <v>SINAPI 89300</v>
      </c>
      <c r="B5537" s="337" t="s">
        <v>180</v>
      </c>
      <c r="C5537" s="337" t="s">
        <v>26821</v>
      </c>
      <c r="D5537" s="338" t="s">
        <v>26822</v>
      </c>
      <c r="E5537" s="337" t="s">
        <v>183</v>
      </c>
      <c r="F5537" s="339" t="s">
        <v>26823</v>
      </c>
      <c r="G5537" s="339" t="s">
        <v>8785</v>
      </c>
    </row>
    <row r="5538" spans="1:7" ht="33.75">
      <c r="A5538" s="336" t="str">
        <f t="shared" si="87"/>
        <v>SINAPI 89301</v>
      </c>
      <c r="B5538" s="337" t="s">
        <v>180</v>
      </c>
      <c r="C5538" s="337" t="s">
        <v>26824</v>
      </c>
      <c r="D5538" s="338" t="s">
        <v>26825</v>
      </c>
      <c r="E5538" s="337" t="s">
        <v>183</v>
      </c>
      <c r="F5538" s="339" t="s">
        <v>26826</v>
      </c>
      <c r="G5538" s="339" t="s">
        <v>26827</v>
      </c>
    </row>
    <row r="5539" spans="1:7" ht="33.75">
      <c r="A5539" s="336" t="str">
        <f t="shared" si="87"/>
        <v>SINAPI 89302</v>
      </c>
      <c r="B5539" s="337" t="s">
        <v>180</v>
      </c>
      <c r="C5539" s="337" t="s">
        <v>26828</v>
      </c>
      <c r="D5539" s="338" t="s">
        <v>26829</v>
      </c>
      <c r="E5539" s="337" t="s">
        <v>183</v>
      </c>
      <c r="F5539" s="339" t="s">
        <v>26830</v>
      </c>
      <c r="G5539" s="339" t="s">
        <v>26831</v>
      </c>
    </row>
    <row r="5540" spans="1:7" ht="33.75">
      <c r="A5540" s="336" t="str">
        <f t="shared" si="87"/>
        <v>SINAPI 89303</v>
      </c>
      <c r="B5540" s="337" t="s">
        <v>180</v>
      </c>
      <c r="C5540" s="337" t="s">
        <v>26832</v>
      </c>
      <c r="D5540" s="338" t="s">
        <v>26833</v>
      </c>
      <c r="E5540" s="337" t="s">
        <v>183</v>
      </c>
      <c r="F5540" s="339" t="s">
        <v>26834</v>
      </c>
      <c r="G5540" s="339" t="s">
        <v>26835</v>
      </c>
    </row>
    <row r="5541" spans="1:7" ht="33.75">
      <c r="A5541" s="336" t="str">
        <f t="shared" si="87"/>
        <v>SINAPI 89304</v>
      </c>
      <c r="B5541" s="337" t="s">
        <v>180</v>
      </c>
      <c r="C5541" s="337" t="s">
        <v>26836</v>
      </c>
      <c r="D5541" s="338" t="s">
        <v>26837</v>
      </c>
      <c r="E5541" s="337" t="s">
        <v>183</v>
      </c>
      <c r="F5541" s="339" t="s">
        <v>26838</v>
      </c>
      <c r="G5541" s="339" t="s">
        <v>7908</v>
      </c>
    </row>
    <row r="5542" spans="1:7" ht="33.75">
      <c r="A5542" s="336" t="str">
        <f t="shared" si="87"/>
        <v>SINAPI 89305</v>
      </c>
      <c r="B5542" s="337" t="s">
        <v>180</v>
      </c>
      <c r="C5542" s="337" t="s">
        <v>26839</v>
      </c>
      <c r="D5542" s="338" t="s">
        <v>26840</v>
      </c>
      <c r="E5542" s="337" t="s">
        <v>183</v>
      </c>
      <c r="F5542" s="339" t="s">
        <v>12212</v>
      </c>
      <c r="G5542" s="339" t="s">
        <v>26841</v>
      </c>
    </row>
    <row r="5543" spans="1:7" ht="33.75">
      <c r="A5543" s="336" t="str">
        <f t="shared" si="87"/>
        <v>SINAPI 89306</v>
      </c>
      <c r="B5543" s="337" t="s">
        <v>180</v>
      </c>
      <c r="C5543" s="337" t="s">
        <v>26842</v>
      </c>
      <c r="D5543" s="338" t="s">
        <v>26843</v>
      </c>
      <c r="E5543" s="337" t="s">
        <v>183</v>
      </c>
      <c r="F5543" s="339" t="s">
        <v>19887</v>
      </c>
      <c r="G5543" s="339" t="s">
        <v>23210</v>
      </c>
    </row>
    <row r="5544" spans="1:7" ht="33.75">
      <c r="A5544" s="336" t="str">
        <f t="shared" si="87"/>
        <v>SINAPI 89307</v>
      </c>
      <c r="B5544" s="337" t="s">
        <v>180</v>
      </c>
      <c r="C5544" s="337" t="s">
        <v>26844</v>
      </c>
      <c r="D5544" s="338" t="s">
        <v>26845</v>
      </c>
      <c r="E5544" s="337" t="s">
        <v>183</v>
      </c>
      <c r="F5544" s="339" t="s">
        <v>26846</v>
      </c>
      <c r="G5544" s="339" t="s">
        <v>26847</v>
      </c>
    </row>
    <row r="5545" spans="1:7" ht="33.75">
      <c r="A5545" s="336" t="str">
        <f t="shared" si="87"/>
        <v>SINAPI 89308</v>
      </c>
      <c r="B5545" s="337" t="s">
        <v>180</v>
      </c>
      <c r="C5545" s="337" t="s">
        <v>26848</v>
      </c>
      <c r="D5545" s="338" t="s">
        <v>26849</v>
      </c>
      <c r="E5545" s="337" t="s">
        <v>183</v>
      </c>
      <c r="F5545" s="339" t="s">
        <v>26850</v>
      </c>
      <c r="G5545" s="339" t="s">
        <v>26851</v>
      </c>
    </row>
    <row r="5546" spans="1:7" ht="33.75">
      <c r="A5546" s="336" t="str">
        <f t="shared" si="87"/>
        <v>SINAPI 89309</v>
      </c>
      <c r="B5546" s="337" t="s">
        <v>180</v>
      </c>
      <c r="C5546" s="337" t="s">
        <v>26852</v>
      </c>
      <c r="D5546" s="338" t="s">
        <v>26853</v>
      </c>
      <c r="E5546" s="337" t="s">
        <v>183</v>
      </c>
      <c r="F5546" s="339" t="s">
        <v>13016</v>
      </c>
      <c r="G5546" s="339" t="s">
        <v>26854</v>
      </c>
    </row>
    <row r="5547" spans="1:7" ht="33.75">
      <c r="A5547" s="336" t="str">
        <f t="shared" si="87"/>
        <v>SINAPI 89310</v>
      </c>
      <c r="B5547" s="337" t="s">
        <v>180</v>
      </c>
      <c r="C5547" s="337" t="s">
        <v>26855</v>
      </c>
      <c r="D5547" s="338" t="s">
        <v>26856</v>
      </c>
      <c r="E5547" s="337" t="s">
        <v>183</v>
      </c>
      <c r="F5547" s="339" t="s">
        <v>22392</v>
      </c>
      <c r="G5547" s="339" t="s">
        <v>26857</v>
      </c>
    </row>
    <row r="5548" spans="1:7" ht="33.75">
      <c r="A5548" s="336" t="str">
        <f t="shared" si="87"/>
        <v>SINAPI 89311</v>
      </c>
      <c r="B5548" s="337" t="s">
        <v>180</v>
      </c>
      <c r="C5548" s="337" t="s">
        <v>26858</v>
      </c>
      <c r="D5548" s="338" t="s">
        <v>26859</v>
      </c>
      <c r="E5548" s="337" t="s">
        <v>183</v>
      </c>
      <c r="F5548" s="339" t="s">
        <v>26860</v>
      </c>
      <c r="G5548" s="339" t="s">
        <v>26861</v>
      </c>
    </row>
    <row r="5549" spans="1:7" ht="33.75">
      <c r="A5549" s="336" t="str">
        <f t="shared" si="87"/>
        <v>SINAPI 89312</v>
      </c>
      <c r="B5549" s="337" t="s">
        <v>180</v>
      </c>
      <c r="C5549" s="337" t="s">
        <v>26862</v>
      </c>
      <c r="D5549" s="338" t="s">
        <v>26863</v>
      </c>
      <c r="E5549" s="337" t="s">
        <v>183</v>
      </c>
      <c r="F5549" s="339" t="s">
        <v>26864</v>
      </c>
      <c r="G5549" s="339" t="s">
        <v>26865</v>
      </c>
    </row>
    <row r="5550" spans="1:7" ht="33.75">
      <c r="A5550" s="336" t="str">
        <f t="shared" si="87"/>
        <v>SINAPI 89313</v>
      </c>
      <c r="B5550" s="337" t="s">
        <v>180</v>
      </c>
      <c r="C5550" s="337" t="s">
        <v>26866</v>
      </c>
      <c r="D5550" s="338" t="s">
        <v>26867</v>
      </c>
      <c r="E5550" s="337" t="s">
        <v>183</v>
      </c>
      <c r="F5550" s="339" t="s">
        <v>26868</v>
      </c>
      <c r="G5550" s="339" t="s">
        <v>26869</v>
      </c>
    </row>
    <row r="5551" spans="1:7">
      <c r="A5551" s="336" t="str">
        <f t="shared" si="87"/>
        <v>SINAPI 101157</v>
      </c>
      <c r="B5551" s="337" t="s">
        <v>180</v>
      </c>
      <c r="C5551" s="337" t="s">
        <v>26870</v>
      </c>
      <c r="D5551" s="338" t="s">
        <v>26871</v>
      </c>
      <c r="E5551" s="337" t="s">
        <v>183</v>
      </c>
      <c r="F5551" s="339" t="s">
        <v>25473</v>
      </c>
      <c r="G5551" s="339" t="s">
        <v>22786</v>
      </c>
    </row>
    <row r="5552" spans="1:7">
      <c r="A5552" s="336" t="str">
        <f t="shared" si="87"/>
        <v>SINAPI 101158</v>
      </c>
      <c r="B5552" s="337" t="s">
        <v>180</v>
      </c>
      <c r="C5552" s="337" t="s">
        <v>26872</v>
      </c>
      <c r="D5552" s="338" t="s">
        <v>26873</v>
      </c>
      <c r="E5552" s="337" t="s">
        <v>183</v>
      </c>
      <c r="F5552" s="339" t="s">
        <v>26874</v>
      </c>
      <c r="G5552" s="339" t="s">
        <v>17020</v>
      </c>
    </row>
    <row r="5553" spans="1:7" ht="22.5">
      <c r="A5553" s="336" t="str">
        <f t="shared" si="87"/>
        <v>SINAPI 101162</v>
      </c>
      <c r="B5553" s="337" t="s">
        <v>180</v>
      </c>
      <c r="C5553" s="337" t="s">
        <v>26875</v>
      </c>
      <c r="D5553" s="338" t="s">
        <v>26876</v>
      </c>
      <c r="E5553" s="337" t="s">
        <v>183</v>
      </c>
      <c r="F5553" s="339" t="s">
        <v>22651</v>
      </c>
      <c r="G5553" s="339" t="s">
        <v>22712</v>
      </c>
    </row>
    <row r="5554" spans="1:7" ht="22.5">
      <c r="A5554" s="336" t="str">
        <f t="shared" si="87"/>
        <v>SINAPI 103316</v>
      </c>
      <c r="B5554" s="337" t="s">
        <v>180</v>
      </c>
      <c r="C5554" s="337" t="s">
        <v>26877</v>
      </c>
      <c r="D5554" s="338" t="s">
        <v>26878</v>
      </c>
      <c r="E5554" s="337" t="s">
        <v>183</v>
      </c>
      <c r="F5554" s="339" t="s">
        <v>26879</v>
      </c>
      <c r="G5554" s="339" t="s">
        <v>26880</v>
      </c>
    </row>
    <row r="5555" spans="1:7" ht="22.5">
      <c r="A5555" s="336" t="str">
        <f t="shared" si="87"/>
        <v>SINAPI 103317</v>
      </c>
      <c r="B5555" s="337" t="s">
        <v>180</v>
      </c>
      <c r="C5555" s="337" t="s">
        <v>26881</v>
      </c>
      <c r="D5555" s="338" t="s">
        <v>26882</v>
      </c>
      <c r="E5555" s="337" t="s">
        <v>183</v>
      </c>
      <c r="F5555" s="339" t="s">
        <v>26883</v>
      </c>
      <c r="G5555" s="339" t="s">
        <v>26560</v>
      </c>
    </row>
    <row r="5556" spans="1:7" ht="22.5">
      <c r="A5556" s="336" t="str">
        <f t="shared" si="87"/>
        <v>SINAPI 103318</v>
      </c>
      <c r="B5556" s="337" t="s">
        <v>180</v>
      </c>
      <c r="C5556" s="337" t="s">
        <v>26884</v>
      </c>
      <c r="D5556" s="338" t="s">
        <v>26885</v>
      </c>
      <c r="E5556" s="337" t="s">
        <v>183</v>
      </c>
      <c r="F5556" s="339" t="s">
        <v>24220</v>
      </c>
      <c r="G5556" s="339" t="s">
        <v>26886</v>
      </c>
    </row>
    <row r="5557" spans="1:7" ht="22.5">
      <c r="A5557" s="336" t="str">
        <f t="shared" si="87"/>
        <v>SINAPI 103319</v>
      </c>
      <c r="B5557" s="337" t="s">
        <v>180</v>
      </c>
      <c r="C5557" s="337" t="s">
        <v>26887</v>
      </c>
      <c r="D5557" s="338" t="s">
        <v>26888</v>
      </c>
      <c r="E5557" s="337" t="s">
        <v>183</v>
      </c>
      <c r="F5557" s="339" t="s">
        <v>26889</v>
      </c>
      <c r="G5557" s="339" t="s">
        <v>26890</v>
      </c>
    </row>
    <row r="5558" spans="1:7" ht="22.5">
      <c r="A5558" s="336" t="str">
        <f t="shared" si="87"/>
        <v>SINAPI 103320</v>
      </c>
      <c r="B5558" s="337" t="s">
        <v>180</v>
      </c>
      <c r="C5558" s="337" t="s">
        <v>26891</v>
      </c>
      <c r="D5558" s="338" t="s">
        <v>26892</v>
      </c>
      <c r="E5558" s="337" t="s">
        <v>183</v>
      </c>
      <c r="F5558" s="339" t="s">
        <v>26893</v>
      </c>
      <c r="G5558" s="339" t="s">
        <v>26894</v>
      </c>
    </row>
    <row r="5559" spans="1:7" ht="22.5">
      <c r="A5559" s="336" t="str">
        <f t="shared" ref="A5559:A5622" si="88">CONCATENAR</f>
        <v>SINAPI 103321</v>
      </c>
      <c r="B5559" s="337" t="s">
        <v>180</v>
      </c>
      <c r="C5559" s="337" t="s">
        <v>26895</v>
      </c>
      <c r="D5559" s="338" t="s">
        <v>26896</v>
      </c>
      <c r="E5559" s="337" t="s">
        <v>183</v>
      </c>
      <c r="F5559" s="339" t="s">
        <v>26897</v>
      </c>
      <c r="G5559" s="339" t="s">
        <v>26898</v>
      </c>
    </row>
    <row r="5560" spans="1:7" ht="22.5">
      <c r="A5560" s="336" t="str">
        <f t="shared" si="88"/>
        <v>SINAPI 103336</v>
      </c>
      <c r="B5560" s="337" t="s">
        <v>180</v>
      </c>
      <c r="C5560" s="337" t="s">
        <v>26899</v>
      </c>
      <c r="D5560" s="338" t="s">
        <v>26900</v>
      </c>
      <c r="E5560" s="337" t="s">
        <v>183</v>
      </c>
      <c r="F5560" s="339" t="s">
        <v>26901</v>
      </c>
      <c r="G5560" s="339" t="s">
        <v>26765</v>
      </c>
    </row>
    <row r="5561" spans="1:7" ht="22.5">
      <c r="A5561" s="336" t="str">
        <f t="shared" si="88"/>
        <v>SINAPI 103337</v>
      </c>
      <c r="B5561" s="337" t="s">
        <v>180</v>
      </c>
      <c r="C5561" s="337" t="s">
        <v>26902</v>
      </c>
      <c r="D5561" s="338" t="s">
        <v>26903</v>
      </c>
      <c r="E5561" s="337" t="s">
        <v>183</v>
      </c>
      <c r="F5561" s="339" t="s">
        <v>26904</v>
      </c>
      <c r="G5561" s="339" t="s">
        <v>26905</v>
      </c>
    </row>
    <row r="5562" spans="1:7" ht="22.5">
      <c r="A5562" s="336" t="str">
        <f t="shared" si="88"/>
        <v>SINAPI 103338</v>
      </c>
      <c r="B5562" s="337" t="s">
        <v>180</v>
      </c>
      <c r="C5562" s="337" t="s">
        <v>26906</v>
      </c>
      <c r="D5562" s="338" t="s">
        <v>26907</v>
      </c>
      <c r="E5562" s="337" t="s">
        <v>183</v>
      </c>
      <c r="F5562" s="339" t="s">
        <v>10408</v>
      </c>
      <c r="G5562" s="339" t="s">
        <v>26908</v>
      </c>
    </row>
    <row r="5563" spans="1:7" ht="22.5">
      <c r="A5563" s="336" t="str">
        <f t="shared" si="88"/>
        <v>SINAPI 103339</v>
      </c>
      <c r="B5563" s="337" t="s">
        <v>180</v>
      </c>
      <c r="C5563" s="337" t="s">
        <v>26909</v>
      </c>
      <c r="D5563" s="338" t="s">
        <v>26910</v>
      </c>
      <c r="E5563" s="337" t="s">
        <v>183</v>
      </c>
      <c r="F5563" s="339" t="s">
        <v>26911</v>
      </c>
      <c r="G5563" s="339" t="s">
        <v>26912</v>
      </c>
    </row>
    <row r="5564" spans="1:7" ht="22.5">
      <c r="A5564" s="336" t="str">
        <f t="shared" si="88"/>
        <v>SINAPI 103340</v>
      </c>
      <c r="B5564" s="337" t="s">
        <v>180</v>
      </c>
      <c r="C5564" s="337" t="s">
        <v>26913</v>
      </c>
      <c r="D5564" s="338" t="s">
        <v>26914</v>
      </c>
      <c r="E5564" s="337" t="s">
        <v>183</v>
      </c>
      <c r="F5564" s="339" t="s">
        <v>26915</v>
      </c>
      <c r="G5564" s="339" t="s">
        <v>26916</v>
      </c>
    </row>
    <row r="5565" spans="1:7" ht="22.5">
      <c r="A5565" s="336" t="str">
        <f t="shared" si="88"/>
        <v>SINAPI 103341</v>
      </c>
      <c r="B5565" s="337" t="s">
        <v>180</v>
      </c>
      <c r="C5565" s="337" t="s">
        <v>26917</v>
      </c>
      <c r="D5565" s="338" t="s">
        <v>26918</v>
      </c>
      <c r="E5565" s="337" t="s">
        <v>183</v>
      </c>
      <c r="F5565" s="339" t="s">
        <v>8986</v>
      </c>
      <c r="G5565" s="339" t="s">
        <v>26919</v>
      </c>
    </row>
    <row r="5566" spans="1:7" ht="22.5">
      <c r="A5566" s="336" t="str">
        <f t="shared" si="88"/>
        <v>SINAPI 103342</v>
      </c>
      <c r="B5566" s="337" t="s">
        <v>180</v>
      </c>
      <c r="C5566" s="337" t="s">
        <v>26920</v>
      </c>
      <c r="D5566" s="338" t="s">
        <v>26921</v>
      </c>
      <c r="E5566" s="337" t="s">
        <v>183</v>
      </c>
      <c r="F5566" s="339" t="s">
        <v>26922</v>
      </c>
      <c r="G5566" s="339" t="s">
        <v>26923</v>
      </c>
    </row>
    <row r="5567" spans="1:7" ht="22.5">
      <c r="A5567" s="336" t="str">
        <f t="shared" si="88"/>
        <v>SINAPI 103343</v>
      </c>
      <c r="B5567" s="337" t="s">
        <v>180</v>
      </c>
      <c r="C5567" s="337" t="s">
        <v>26924</v>
      </c>
      <c r="D5567" s="338" t="s">
        <v>26925</v>
      </c>
      <c r="E5567" s="337" t="s">
        <v>183</v>
      </c>
      <c r="F5567" s="339" t="s">
        <v>18936</v>
      </c>
      <c r="G5567" s="339" t="s">
        <v>23210</v>
      </c>
    </row>
    <row r="5568" spans="1:7" ht="22.5">
      <c r="A5568" s="336" t="str">
        <f t="shared" si="88"/>
        <v>SINAPI 89453</v>
      </c>
      <c r="B5568" s="337" t="s">
        <v>180</v>
      </c>
      <c r="C5568" s="337" t="s">
        <v>26926</v>
      </c>
      <c r="D5568" s="338" t="s">
        <v>26927</v>
      </c>
      <c r="E5568" s="337" t="s">
        <v>183</v>
      </c>
      <c r="F5568" s="339" t="s">
        <v>26928</v>
      </c>
      <c r="G5568" s="339" t="s">
        <v>26929</v>
      </c>
    </row>
    <row r="5569" spans="1:7" ht="22.5">
      <c r="A5569" s="336" t="str">
        <f t="shared" si="88"/>
        <v>SINAPI 89454</v>
      </c>
      <c r="B5569" s="337" t="s">
        <v>180</v>
      </c>
      <c r="C5569" s="337" t="s">
        <v>26930</v>
      </c>
      <c r="D5569" s="338" t="s">
        <v>26931</v>
      </c>
      <c r="E5569" s="337" t="s">
        <v>183</v>
      </c>
      <c r="F5569" s="339" t="s">
        <v>26932</v>
      </c>
      <c r="G5569" s="339" t="s">
        <v>26933</v>
      </c>
    </row>
    <row r="5570" spans="1:7" ht="22.5">
      <c r="A5570" s="336" t="str">
        <f t="shared" si="88"/>
        <v>SINAPI 89455</v>
      </c>
      <c r="B5570" s="337" t="s">
        <v>180</v>
      </c>
      <c r="C5570" s="337" t="s">
        <v>26934</v>
      </c>
      <c r="D5570" s="338" t="s">
        <v>26935</v>
      </c>
      <c r="E5570" s="337" t="s">
        <v>183</v>
      </c>
      <c r="F5570" s="339" t="s">
        <v>26936</v>
      </c>
      <c r="G5570" s="339" t="s">
        <v>26937</v>
      </c>
    </row>
    <row r="5571" spans="1:7" ht="22.5">
      <c r="A5571" s="336" t="str">
        <f t="shared" si="88"/>
        <v>SINAPI 89456</v>
      </c>
      <c r="B5571" s="337" t="s">
        <v>180</v>
      </c>
      <c r="C5571" s="337" t="s">
        <v>26938</v>
      </c>
      <c r="D5571" s="338" t="s">
        <v>26939</v>
      </c>
      <c r="E5571" s="337" t="s">
        <v>183</v>
      </c>
      <c r="F5571" s="339" t="s">
        <v>26940</v>
      </c>
      <c r="G5571" s="339" t="s">
        <v>26941</v>
      </c>
    </row>
    <row r="5572" spans="1:7" ht="22.5">
      <c r="A5572" s="336" t="str">
        <f t="shared" si="88"/>
        <v>SINAPI 89457</v>
      </c>
      <c r="B5572" s="337" t="s">
        <v>180</v>
      </c>
      <c r="C5572" s="337" t="s">
        <v>26942</v>
      </c>
      <c r="D5572" s="338" t="s">
        <v>26943</v>
      </c>
      <c r="E5572" s="337" t="s">
        <v>183</v>
      </c>
      <c r="F5572" s="339" t="s">
        <v>14270</v>
      </c>
      <c r="G5572" s="339" t="s">
        <v>26944</v>
      </c>
    </row>
    <row r="5573" spans="1:7" ht="22.5">
      <c r="A5573" s="336" t="str">
        <f t="shared" si="88"/>
        <v>SINAPI 89458</v>
      </c>
      <c r="B5573" s="337" t="s">
        <v>180</v>
      </c>
      <c r="C5573" s="337" t="s">
        <v>26945</v>
      </c>
      <c r="D5573" s="338" t="s">
        <v>26946</v>
      </c>
      <c r="E5573" s="337" t="s">
        <v>183</v>
      </c>
      <c r="F5573" s="339" t="s">
        <v>26947</v>
      </c>
      <c r="G5573" s="339" t="s">
        <v>12575</v>
      </c>
    </row>
    <row r="5574" spans="1:7" ht="22.5">
      <c r="A5574" s="336" t="str">
        <f t="shared" si="88"/>
        <v>SINAPI 89459</v>
      </c>
      <c r="B5574" s="337" t="s">
        <v>180</v>
      </c>
      <c r="C5574" s="337" t="s">
        <v>26948</v>
      </c>
      <c r="D5574" s="338" t="s">
        <v>26949</v>
      </c>
      <c r="E5574" s="337" t="s">
        <v>183</v>
      </c>
      <c r="F5574" s="339" t="s">
        <v>26950</v>
      </c>
      <c r="G5574" s="339" t="s">
        <v>26951</v>
      </c>
    </row>
    <row r="5575" spans="1:7" ht="22.5">
      <c r="A5575" s="336" t="str">
        <f t="shared" si="88"/>
        <v>SINAPI 89460</v>
      </c>
      <c r="B5575" s="337" t="s">
        <v>180</v>
      </c>
      <c r="C5575" s="337" t="s">
        <v>26952</v>
      </c>
      <c r="D5575" s="338" t="s">
        <v>26953</v>
      </c>
      <c r="E5575" s="337" t="s">
        <v>183</v>
      </c>
      <c r="F5575" s="339" t="s">
        <v>14530</v>
      </c>
      <c r="G5575" s="339" t="s">
        <v>26954</v>
      </c>
    </row>
    <row r="5576" spans="1:7" ht="22.5">
      <c r="A5576" s="336" t="str">
        <f t="shared" si="88"/>
        <v>SINAPI 89462</v>
      </c>
      <c r="B5576" s="337" t="s">
        <v>180</v>
      </c>
      <c r="C5576" s="337" t="s">
        <v>26955</v>
      </c>
      <c r="D5576" s="338" t="s">
        <v>26956</v>
      </c>
      <c r="E5576" s="337" t="s">
        <v>183</v>
      </c>
      <c r="F5576" s="339" t="s">
        <v>26957</v>
      </c>
      <c r="G5576" s="339" t="s">
        <v>26958</v>
      </c>
    </row>
    <row r="5577" spans="1:7" ht="22.5">
      <c r="A5577" s="336" t="str">
        <f t="shared" si="88"/>
        <v>SINAPI 89463</v>
      </c>
      <c r="B5577" s="337" t="s">
        <v>180</v>
      </c>
      <c r="C5577" s="337" t="s">
        <v>26959</v>
      </c>
      <c r="D5577" s="338" t="s">
        <v>26960</v>
      </c>
      <c r="E5577" s="337" t="s">
        <v>183</v>
      </c>
      <c r="F5577" s="339" t="s">
        <v>26961</v>
      </c>
      <c r="G5577" s="339" t="s">
        <v>23442</v>
      </c>
    </row>
    <row r="5578" spans="1:7" ht="22.5">
      <c r="A5578" s="336" t="str">
        <f t="shared" si="88"/>
        <v>SINAPI 89464</v>
      </c>
      <c r="B5578" s="337" t="s">
        <v>180</v>
      </c>
      <c r="C5578" s="337" t="s">
        <v>26962</v>
      </c>
      <c r="D5578" s="338" t="s">
        <v>26963</v>
      </c>
      <c r="E5578" s="337" t="s">
        <v>183</v>
      </c>
      <c r="F5578" s="339" t="s">
        <v>26964</v>
      </c>
      <c r="G5578" s="339" t="s">
        <v>26965</v>
      </c>
    </row>
    <row r="5579" spans="1:7" ht="22.5">
      <c r="A5579" s="336" t="str">
        <f t="shared" si="88"/>
        <v>SINAPI 89465</v>
      </c>
      <c r="B5579" s="337" t="s">
        <v>180</v>
      </c>
      <c r="C5579" s="337" t="s">
        <v>26966</v>
      </c>
      <c r="D5579" s="338" t="s">
        <v>26967</v>
      </c>
      <c r="E5579" s="337" t="s">
        <v>183</v>
      </c>
      <c r="F5579" s="339" t="s">
        <v>26968</v>
      </c>
      <c r="G5579" s="339" t="s">
        <v>26969</v>
      </c>
    </row>
    <row r="5580" spans="1:7" ht="22.5">
      <c r="A5580" s="336" t="str">
        <f t="shared" si="88"/>
        <v>SINAPI 89466</v>
      </c>
      <c r="B5580" s="337" t="s">
        <v>180</v>
      </c>
      <c r="C5580" s="337" t="s">
        <v>26970</v>
      </c>
      <c r="D5580" s="338" t="s">
        <v>26971</v>
      </c>
      <c r="E5580" s="337" t="s">
        <v>183</v>
      </c>
      <c r="F5580" s="339" t="s">
        <v>26972</v>
      </c>
      <c r="G5580" s="339" t="s">
        <v>26973</v>
      </c>
    </row>
    <row r="5581" spans="1:7" ht="22.5">
      <c r="A5581" s="336" t="str">
        <f t="shared" si="88"/>
        <v>SINAPI 89467</v>
      </c>
      <c r="B5581" s="337" t="s">
        <v>180</v>
      </c>
      <c r="C5581" s="337" t="s">
        <v>26974</v>
      </c>
      <c r="D5581" s="338" t="s">
        <v>26975</v>
      </c>
      <c r="E5581" s="337" t="s">
        <v>183</v>
      </c>
      <c r="F5581" s="339" t="s">
        <v>24254</v>
      </c>
      <c r="G5581" s="339" t="s">
        <v>21453</v>
      </c>
    </row>
    <row r="5582" spans="1:7" ht="22.5">
      <c r="A5582" s="336" t="str">
        <f t="shared" si="88"/>
        <v>SINAPI 89468</v>
      </c>
      <c r="B5582" s="337" t="s">
        <v>180</v>
      </c>
      <c r="C5582" s="337" t="s">
        <v>26976</v>
      </c>
      <c r="D5582" s="338" t="s">
        <v>26977</v>
      </c>
      <c r="E5582" s="337" t="s">
        <v>183</v>
      </c>
      <c r="F5582" s="339" t="s">
        <v>26978</v>
      </c>
      <c r="G5582" s="339" t="s">
        <v>15425</v>
      </c>
    </row>
    <row r="5583" spans="1:7" ht="22.5">
      <c r="A5583" s="336" t="str">
        <f t="shared" si="88"/>
        <v>SINAPI 89469</v>
      </c>
      <c r="B5583" s="337" t="s">
        <v>180</v>
      </c>
      <c r="C5583" s="337" t="s">
        <v>26979</v>
      </c>
      <c r="D5583" s="338" t="s">
        <v>26980</v>
      </c>
      <c r="E5583" s="337" t="s">
        <v>183</v>
      </c>
      <c r="F5583" s="339" t="s">
        <v>26898</v>
      </c>
      <c r="G5583" s="339" t="s">
        <v>26981</v>
      </c>
    </row>
    <row r="5584" spans="1:7" ht="22.5">
      <c r="A5584" s="336" t="str">
        <f t="shared" si="88"/>
        <v>SINAPI 89470</v>
      </c>
      <c r="B5584" s="337" t="s">
        <v>180</v>
      </c>
      <c r="C5584" s="337" t="s">
        <v>26982</v>
      </c>
      <c r="D5584" s="338" t="s">
        <v>26983</v>
      </c>
      <c r="E5584" s="337" t="s">
        <v>183</v>
      </c>
      <c r="F5584" s="339" t="s">
        <v>26984</v>
      </c>
      <c r="G5584" s="339" t="s">
        <v>26985</v>
      </c>
    </row>
    <row r="5585" spans="1:7" ht="22.5">
      <c r="A5585" s="336" t="str">
        <f t="shared" si="88"/>
        <v>SINAPI 89471</v>
      </c>
      <c r="B5585" s="337" t="s">
        <v>180</v>
      </c>
      <c r="C5585" s="337" t="s">
        <v>26986</v>
      </c>
      <c r="D5585" s="338" t="s">
        <v>26987</v>
      </c>
      <c r="E5585" s="337" t="s">
        <v>183</v>
      </c>
      <c r="F5585" s="339" t="s">
        <v>26988</v>
      </c>
      <c r="G5585" s="339" t="s">
        <v>26820</v>
      </c>
    </row>
    <row r="5586" spans="1:7" ht="22.5">
      <c r="A5586" s="336" t="str">
        <f t="shared" si="88"/>
        <v>SINAPI 89472</v>
      </c>
      <c r="B5586" s="337" t="s">
        <v>180</v>
      </c>
      <c r="C5586" s="337" t="s">
        <v>26989</v>
      </c>
      <c r="D5586" s="338" t="s">
        <v>26990</v>
      </c>
      <c r="E5586" s="337" t="s">
        <v>183</v>
      </c>
      <c r="F5586" s="339" t="s">
        <v>26991</v>
      </c>
      <c r="G5586" s="339" t="s">
        <v>26992</v>
      </c>
    </row>
    <row r="5587" spans="1:7" ht="22.5">
      <c r="A5587" s="336" t="str">
        <f t="shared" si="88"/>
        <v>SINAPI 89473</v>
      </c>
      <c r="B5587" s="337" t="s">
        <v>180</v>
      </c>
      <c r="C5587" s="337" t="s">
        <v>26993</v>
      </c>
      <c r="D5587" s="338" t="s">
        <v>26994</v>
      </c>
      <c r="E5587" s="337" t="s">
        <v>183</v>
      </c>
      <c r="F5587" s="339" t="s">
        <v>22950</v>
      </c>
      <c r="G5587" s="339" t="s">
        <v>26995</v>
      </c>
    </row>
    <row r="5588" spans="1:7" ht="22.5">
      <c r="A5588" s="336" t="str">
        <f t="shared" si="88"/>
        <v>SINAPI 89474</v>
      </c>
      <c r="B5588" s="337" t="s">
        <v>180</v>
      </c>
      <c r="C5588" s="337" t="s">
        <v>26996</v>
      </c>
      <c r="D5588" s="338" t="s">
        <v>26997</v>
      </c>
      <c r="E5588" s="337" t="s">
        <v>183</v>
      </c>
      <c r="F5588" s="339" t="s">
        <v>26998</v>
      </c>
      <c r="G5588" s="339" t="s">
        <v>26999</v>
      </c>
    </row>
    <row r="5589" spans="1:7" ht="22.5">
      <c r="A5589" s="336" t="str">
        <f t="shared" si="88"/>
        <v>SINAPI 89475</v>
      </c>
      <c r="B5589" s="337" t="s">
        <v>180</v>
      </c>
      <c r="C5589" s="337" t="s">
        <v>27000</v>
      </c>
      <c r="D5589" s="338" t="s">
        <v>27001</v>
      </c>
      <c r="E5589" s="337" t="s">
        <v>183</v>
      </c>
      <c r="F5589" s="339" t="s">
        <v>27002</v>
      </c>
      <c r="G5589" s="339" t="s">
        <v>14262</v>
      </c>
    </row>
    <row r="5590" spans="1:7" ht="22.5">
      <c r="A5590" s="336" t="str">
        <f t="shared" si="88"/>
        <v>SINAPI 89476</v>
      </c>
      <c r="B5590" s="337" t="s">
        <v>180</v>
      </c>
      <c r="C5590" s="337" t="s">
        <v>27003</v>
      </c>
      <c r="D5590" s="338" t="s">
        <v>27004</v>
      </c>
      <c r="E5590" s="337" t="s">
        <v>183</v>
      </c>
      <c r="F5590" s="339" t="s">
        <v>27005</v>
      </c>
      <c r="G5590" s="339" t="s">
        <v>27006</v>
      </c>
    </row>
    <row r="5591" spans="1:7" ht="22.5">
      <c r="A5591" s="336" t="str">
        <f t="shared" si="88"/>
        <v>SINAPI 89477</v>
      </c>
      <c r="B5591" s="337" t="s">
        <v>180</v>
      </c>
      <c r="C5591" s="337" t="s">
        <v>27007</v>
      </c>
      <c r="D5591" s="338" t="s">
        <v>27008</v>
      </c>
      <c r="E5591" s="337" t="s">
        <v>183</v>
      </c>
      <c r="F5591" s="339" t="s">
        <v>27009</v>
      </c>
      <c r="G5591" s="339" t="s">
        <v>27010</v>
      </c>
    </row>
    <row r="5592" spans="1:7" ht="22.5">
      <c r="A5592" s="336" t="str">
        <f t="shared" si="88"/>
        <v>SINAPI 89478</v>
      </c>
      <c r="B5592" s="337" t="s">
        <v>180</v>
      </c>
      <c r="C5592" s="337" t="s">
        <v>27011</v>
      </c>
      <c r="D5592" s="338" t="s">
        <v>27012</v>
      </c>
      <c r="E5592" s="337" t="s">
        <v>183</v>
      </c>
      <c r="F5592" s="339" t="s">
        <v>27013</v>
      </c>
      <c r="G5592" s="339" t="s">
        <v>27014</v>
      </c>
    </row>
    <row r="5593" spans="1:7" ht="22.5">
      <c r="A5593" s="336" t="str">
        <f t="shared" si="88"/>
        <v>SINAPI 89479</v>
      </c>
      <c r="B5593" s="337" t="s">
        <v>180</v>
      </c>
      <c r="C5593" s="337" t="s">
        <v>27015</v>
      </c>
      <c r="D5593" s="338" t="s">
        <v>27016</v>
      </c>
      <c r="E5593" s="337" t="s">
        <v>183</v>
      </c>
      <c r="F5593" s="339" t="s">
        <v>27017</v>
      </c>
      <c r="G5593" s="339" t="s">
        <v>27018</v>
      </c>
    </row>
    <row r="5594" spans="1:7" ht="22.5">
      <c r="A5594" s="336" t="str">
        <f t="shared" si="88"/>
        <v>SINAPI 89480</v>
      </c>
      <c r="B5594" s="337" t="s">
        <v>180</v>
      </c>
      <c r="C5594" s="337" t="s">
        <v>27019</v>
      </c>
      <c r="D5594" s="338" t="s">
        <v>27020</v>
      </c>
      <c r="E5594" s="337" t="s">
        <v>183</v>
      </c>
      <c r="F5594" s="339" t="s">
        <v>27021</v>
      </c>
      <c r="G5594" s="339" t="s">
        <v>23295</v>
      </c>
    </row>
    <row r="5595" spans="1:7" ht="22.5">
      <c r="A5595" s="336" t="str">
        <f t="shared" si="88"/>
        <v>SINAPI 89483</v>
      </c>
      <c r="B5595" s="337" t="s">
        <v>180</v>
      </c>
      <c r="C5595" s="337" t="s">
        <v>27022</v>
      </c>
      <c r="D5595" s="338" t="s">
        <v>27023</v>
      </c>
      <c r="E5595" s="337" t="s">
        <v>183</v>
      </c>
      <c r="F5595" s="339" t="s">
        <v>27024</v>
      </c>
      <c r="G5595" s="339" t="s">
        <v>27025</v>
      </c>
    </row>
    <row r="5596" spans="1:7" ht="22.5">
      <c r="A5596" s="336" t="str">
        <f t="shared" si="88"/>
        <v>SINAPI 89484</v>
      </c>
      <c r="B5596" s="337" t="s">
        <v>180</v>
      </c>
      <c r="C5596" s="337" t="s">
        <v>27026</v>
      </c>
      <c r="D5596" s="338" t="s">
        <v>27027</v>
      </c>
      <c r="E5596" s="337" t="s">
        <v>183</v>
      </c>
      <c r="F5596" s="339" t="s">
        <v>27028</v>
      </c>
      <c r="G5596" s="339" t="s">
        <v>27029</v>
      </c>
    </row>
    <row r="5597" spans="1:7" ht="22.5">
      <c r="A5597" s="336" t="str">
        <f t="shared" si="88"/>
        <v>SINAPI 89486</v>
      </c>
      <c r="B5597" s="337" t="s">
        <v>180</v>
      </c>
      <c r="C5597" s="337" t="s">
        <v>27030</v>
      </c>
      <c r="D5597" s="338" t="s">
        <v>27031</v>
      </c>
      <c r="E5597" s="337" t="s">
        <v>183</v>
      </c>
      <c r="F5597" s="339" t="s">
        <v>27032</v>
      </c>
      <c r="G5597" s="339" t="s">
        <v>27033</v>
      </c>
    </row>
    <row r="5598" spans="1:7" ht="22.5">
      <c r="A5598" s="336" t="str">
        <f t="shared" si="88"/>
        <v>SINAPI 89487</v>
      </c>
      <c r="B5598" s="337" t="s">
        <v>180</v>
      </c>
      <c r="C5598" s="337" t="s">
        <v>27034</v>
      </c>
      <c r="D5598" s="338" t="s">
        <v>27035</v>
      </c>
      <c r="E5598" s="337" t="s">
        <v>183</v>
      </c>
      <c r="F5598" s="339" t="s">
        <v>27036</v>
      </c>
      <c r="G5598" s="339" t="s">
        <v>27037</v>
      </c>
    </row>
    <row r="5599" spans="1:7" ht="22.5">
      <c r="A5599" s="336" t="str">
        <f t="shared" si="88"/>
        <v>SINAPI 89488</v>
      </c>
      <c r="B5599" s="337" t="s">
        <v>180</v>
      </c>
      <c r="C5599" s="337" t="s">
        <v>27038</v>
      </c>
      <c r="D5599" s="338" t="s">
        <v>27039</v>
      </c>
      <c r="E5599" s="337" t="s">
        <v>183</v>
      </c>
      <c r="F5599" s="339" t="s">
        <v>27040</v>
      </c>
      <c r="G5599" s="339" t="s">
        <v>27041</v>
      </c>
    </row>
    <row r="5600" spans="1:7" ht="22.5">
      <c r="A5600" s="336" t="str">
        <f t="shared" si="88"/>
        <v>SINAPI 91815</v>
      </c>
      <c r="B5600" s="337" t="s">
        <v>180</v>
      </c>
      <c r="C5600" s="337" t="s">
        <v>27042</v>
      </c>
      <c r="D5600" s="338" t="s">
        <v>27043</v>
      </c>
      <c r="E5600" s="337" t="s">
        <v>183</v>
      </c>
      <c r="F5600" s="339" t="s">
        <v>27044</v>
      </c>
      <c r="G5600" s="339" t="s">
        <v>27045</v>
      </c>
    </row>
    <row r="5601" spans="1:7" ht="22.5">
      <c r="A5601" s="336" t="str">
        <f t="shared" si="88"/>
        <v>SINAPI 91816</v>
      </c>
      <c r="B5601" s="337" t="s">
        <v>180</v>
      </c>
      <c r="C5601" s="337" t="s">
        <v>27046</v>
      </c>
      <c r="D5601" s="338" t="s">
        <v>27047</v>
      </c>
      <c r="E5601" s="337" t="s">
        <v>183</v>
      </c>
      <c r="F5601" s="339" t="s">
        <v>27048</v>
      </c>
      <c r="G5601" s="339" t="s">
        <v>27049</v>
      </c>
    </row>
    <row r="5602" spans="1:7" ht="22.5">
      <c r="A5602" s="336" t="str">
        <f t="shared" si="88"/>
        <v>SINAPI 101161</v>
      </c>
      <c r="B5602" s="337" t="s">
        <v>180</v>
      </c>
      <c r="C5602" s="337" t="s">
        <v>27050</v>
      </c>
      <c r="D5602" s="338" t="s">
        <v>27051</v>
      </c>
      <c r="E5602" s="337" t="s">
        <v>183</v>
      </c>
      <c r="F5602" s="339" t="s">
        <v>27052</v>
      </c>
      <c r="G5602" s="339" t="s">
        <v>27053</v>
      </c>
    </row>
    <row r="5603" spans="1:7" ht="22.5">
      <c r="A5603" s="336" t="str">
        <f t="shared" si="88"/>
        <v>SINAPI 101163</v>
      </c>
      <c r="B5603" s="337" t="s">
        <v>180</v>
      </c>
      <c r="C5603" s="337" t="s">
        <v>27054</v>
      </c>
      <c r="D5603" s="338" t="s">
        <v>27055</v>
      </c>
      <c r="E5603" s="337" t="s">
        <v>183</v>
      </c>
      <c r="F5603" s="339" t="s">
        <v>27056</v>
      </c>
      <c r="G5603" s="339" t="s">
        <v>27057</v>
      </c>
    </row>
    <row r="5604" spans="1:7" ht="22.5">
      <c r="A5604" s="336" t="str">
        <f t="shared" si="88"/>
        <v>SINAPI 101164</v>
      </c>
      <c r="B5604" s="337" t="s">
        <v>180</v>
      </c>
      <c r="C5604" s="337" t="s">
        <v>27058</v>
      </c>
      <c r="D5604" s="338" t="s">
        <v>27059</v>
      </c>
      <c r="E5604" s="337" t="s">
        <v>183</v>
      </c>
      <c r="F5604" s="339" t="s">
        <v>27060</v>
      </c>
      <c r="G5604" s="339" t="s">
        <v>27061</v>
      </c>
    </row>
    <row r="5605" spans="1:7" ht="22.5">
      <c r="A5605" s="336" t="str">
        <f t="shared" si="88"/>
        <v>SINAPI 96358</v>
      </c>
      <c r="B5605" s="337" t="s">
        <v>180</v>
      </c>
      <c r="C5605" s="337" t="s">
        <v>27062</v>
      </c>
      <c r="D5605" s="338" t="s">
        <v>27063</v>
      </c>
      <c r="E5605" s="337" t="s">
        <v>183</v>
      </c>
      <c r="F5605" s="339" t="s">
        <v>27064</v>
      </c>
      <c r="G5605" s="339" t="s">
        <v>9035</v>
      </c>
    </row>
    <row r="5606" spans="1:7" ht="22.5">
      <c r="A5606" s="336" t="str">
        <f t="shared" si="88"/>
        <v>SINAPI 96359</v>
      </c>
      <c r="B5606" s="337" t="s">
        <v>180</v>
      </c>
      <c r="C5606" s="337" t="s">
        <v>27065</v>
      </c>
      <c r="D5606" s="338" t="s">
        <v>27066</v>
      </c>
      <c r="E5606" s="337" t="s">
        <v>183</v>
      </c>
      <c r="F5606" s="339" t="s">
        <v>11878</v>
      </c>
      <c r="G5606" s="339" t="s">
        <v>27067</v>
      </c>
    </row>
    <row r="5607" spans="1:7" ht="22.5">
      <c r="A5607" s="336" t="str">
        <f t="shared" si="88"/>
        <v>SINAPI 96360</v>
      </c>
      <c r="B5607" s="337" t="s">
        <v>180</v>
      </c>
      <c r="C5607" s="337" t="s">
        <v>27068</v>
      </c>
      <c r="D5607" s="338" t="s">
        <v>27069</v>
      </c>
      <c r="E5607" s="337" t="s">
        <v>183</v>
      </c>
      <c r="F5607" s="339" t="s">
        <v>27070</v>
      </c>
      <c r="G5607" s="339" t="s">
        <v>27071</v>
      </c>
    </row>
    <row r="5608" spans="1:7" ht="22.5">
      <c r="A5608" s="336" t="str">
        <f t="shared" si="88"/>
        <v>SINAPI 96361</v>
      </c>
      <c r="B5608" s="337" t="s">
        <v>180</v>
      </c>
      <c r="C5608" s="337" t="s">
        <v>27072</v>
      </c>
      <c r="D5608" s="338" t="s">
        <v>27073</v>
      </c>
      <c r="E5608" s="337" t="s">
        <v>183</v>
      </c>
      <c r="F5608" s="339" t="s">
        <v>27074</v>
      </c>
      <c r="G5608" s="339" t="s">
        <v>27075</v>
      </c>
    </row>
    <row r="5609" spans="1:7" ht="22.5">
      <c r="A5609" s="336" t="str">
        <f t="shared" si="88"/>
        <v>SINAPI 96362</v>
      </c>
      <c r="B5609" s="337" t="s">
        <v>180</v>
      </c>
      <c r="C5609" s="337" t="s">
        <v>27076</v>
      </c>
      <c r="D5609" s="338" t="s">
        <v>27077</v>
      </c>
      <c r="E5609" s="337" t="s">
        <v>183</v>
      </c>
      <c r="F5609" s="339" t="s">
        <v>27078</v>
      </c>
      <c r="G5609" s="339" t="s">
        <v>27079</v>
      </c>
    </row>
    <row r="5610" spans="1:7" ht="22.5">
      <c r="A5610" s="336" t="str">
        <f t="shared" si="88"/>
        <v>SINAPI 96363</v>
      </c>
      <c r="B5610" s="337" t="s">
        <v>180</v>
      </c>
      <c r="C5610" s="337" t="s">
        <v>27080</v>
      </c>
      <c r="D5610" s="338" t="s">
        <v>27081</v>
      </c>
      <c r="E5610" s="337" t="s">
        <v>183</v>
      </c>
      <c r="F5610" s="339" t="s">
        <v>27082</v>
      </c>
      <c r="G5610" s="339" t="s">
        <v>27083</v>
      </c>
    </row>
    <row r="5611" spans="1:7" ht="22.5">
      <c r="A5611" s="336" t="str">
        <f t="shared" si="88"/>
        <v>SINAPI 96364</v>
      </c>
      <c r="B5611" s="337" t="s">
        <v>180</v>
      </c>
      <c r="C5611" s="337" t="s">
        <v>27084</v>
      </c>
      <c r="D5611" s="338" t="s">
        <v>27085</v>
      </c>
      <c r="E5611" s="337" t="s">
        <v>183</v>
      </c>
      <c r="F5611" s="339" t="s">
        <v>27086</v>
      </c>
      <c r="G5611" s="339" t="s">
        <v>8506</v>
      </c>
    </row>
    <row r="5612" spans="1:7" ht="22.5">
      <c r="A5612" s="336" t="str">
        <f t="shared" si="88"/>
        <v>SINAPI 96365</v>
      </c>
      <c r="B5612" s="337" t="s">
        <v>180</v>
      </c>
      <c r="C5612" s="337" t="s">
        <v>27087</v>
      </c>
      <c r="D5612" s="338" t="s">
        <v>27088</v>
      </c>
      <c r="E5612" s="337" t="s">
        <v>183</v>
      </c>
      <c r="F5612" s="339" t="s">
        <v>27089</v>
      </c>
      <c r="G5612" s="339" t="s">
        <v>27090</v>
      </c>
    </row>
    <row r="5613" spans="1:7" ht="22.5">
      <c r="A5613" s="336" t="str">
        <f t="shared" si="88"/>
        <v>SINAPI 96366</v>
      </c>
      <c r="B5613" s="337" t="s">
        <v>180</v>
      </c>
      <c r="C5613" s="337" t="s">
        <v>27091</v>
      </c>
      <c r="D5613" s="338" t="s">
        <v>27092</v>
      </c>
      <c r="E5613" s="337" t="s">
        <v>183</v>
      </c>
      <c r="F5613" s="339" t="s">
        <v>27093</v>
      </c>
      <c r="G5613" s="339" t="s">
        <v>27094</v>
      </c>
    </row>
    <row r="5614" spans="1:7" ht="22.5">
      <c r="A5614" s="336" t="str">
        <f t="shared" si="88"/>
        <v>SINAPI 96367</v>
      </c>
      <c r="B5614" s="337" t="s">
        <v>180</v>
      </c>
      <c r="C5614" s="337" t="s">
        <v>27095</v>
      </c>
      <c r="D5614" s="338" t="s">
        <v>27096</v>
      </c>
      <c r="E5614" s="337" t="s">
        <v>183</v>
      </c>
      <c r="F5614" s="339" t="s">
        <v>27097</v>
      </c>
      <c r="G5614" s="339" t="s">
        <v>27098</v>
      </c>
    </row>
    <row r="5615" spans="1:7" ht="22.5">
      <c r="A5615" s="336" t="str">
        <f t="shared" si="88"/>
        <v>SINAPI 96368</v>
      </c>
      <c r="B5615" s="337" t="s">
        <v>180</v>
      </c>
      <c r="C5615" s="337" t="s">
        <v>27099</v>
      </c>
      <c r="D5615" s="338" t="s">
        <v>27100</v>
      </c>
      <c r="E5615" s="337" t="s">
        <v>183</v>
      </c>
      <c r="F5615" s="339" t="s">
        <v>27101</v>
      </c>
      <c r="G5615" s="339" t="s">
        <v>27102</v>
      </c>
    </row>
    <row r="5616" spans="1:7" ht="22.5">
      <c r="A5616" s="336" t="str">
        <f t="shared" si="88"/>
        <v>SINAPI 96369</v>
      </c>
      <c r="B5616" s="337" t="s">
        <v>180</v>
      </c>
      <c r="C5616" s="337" t="s">
        <v>27103</v>
      </c>
      <c r="D5616" s="338" t="s">
        <v>27104</v>
      </c>
      <c r="E5616" s="337" t="s">
        <v>183</v>
      </c>
      <c r="F5616" s="339" t="s">
        <v>27105</v>
      </c>
      <c r="G5616" s="339" t="s">
        <v>15544</v>
      </c>
    </row>
    <row r="5617" spans="1:7" ht="22.5">
      <c r="A5617" s="336" t="str">
        <f t="shared" si="88"/>
        <v>SINAPI 96370</v>
      </c>
      <c r="B5617" s="337" t="s">
        <v>180</v>
      </c>
      <c r="C5617" s="337" t="s">
        <v>27106</v>
      </c>
      <c r="D5617" s="338" t="s">
        <v>27107</v>
      </c>
      <c r="E5617" s="337" t="s">
        <v>183</v>
      </c>
      <c r="F5617" s="339" t="s">
        <v>22558</v>
      </c>
      <c r="G5617" s="339" t="s">
        <v>27108</v>
      </c>
    </row>
    <row r="5618" spans="1:7" ht="22.5">
      <c r="A5618" s="336" t="str">
        <f t="shared" si="88"/>
        <v>SINAPI 96371</v>
      </c>
      <c r="B5618" s="337" t="s">
        <v>180</v>
      </c>
      <c r="C5618" s="337" t="s">
        <v>27109</v>
      </c>
      <c r="D5618" s="338" t="s">
        <v>27110</v>
      </c>
      <c r="E5618" s="337" t="s">
        <v>183</v>
      </c>
      <c r="F5618" s="339" t="s">
        <v>26823</v>
      </c>
      <c r="G5618" s="339" t="s">
        <v>15659</v>
      </c>
    </row>
    <row r="5619" spans="1:7">
      <c r="A5619" s="336" t="str">
        <f t="shared" si="88"/>
        <v>SINAPI 96373</v>
      </c>
      <c r="B5619" s="337" t="s">
        <v>180</v>
      </c>
      <c r="C5619" s="337" t="s">
        <v>27111</v>
      </c>
      <c r="D5619" s="338" t="s">
        <v>27112</v>
      </c>
      <c r="E5619" s="337" t="s">
        <v>263</v>
      </c>
      <c r="F5619" s="339" t="s">
        <v>12583</v>
      </c>
      <c r="G5619" s="339" t="s">
        <v>21354</v>
      </c>
    </row>
    <row r="5620" spans="1:7">
      <c r="A5620" s="336" t="str">
        <f t="shared" si="88"/>
        <v>SINAPI 96374</v>
      </c>
      <c r="B5620" s="337" t="s">
        <v>180</v>
      </c>
      <c r="C5620" s="337" t="s">
        <v>27113</v>
      </c>
      <c r="D5620" s="338" t="s">
        <v>27114</v>
      </c>
      <c r="E5620" s="337" t="s">
        <v>263</v>
      </c>
      <c r="F5620" s="339" t="s">
        <v>27115</v>
      </c>
      <c r="G5620" s="339" t="s">
        <v>9799</v>
      </c>
    </row>
    <row r="5621" spans="1:7">
      <c r="A5621" s="336" t="str">
        <f t="shared" si="88"/>
        <v>SINAPI 102235</v>
      </c>
      <c r="B5621" s="337" t="s">
        <v>180</v>
      </c>
      <c r="C5621" s="337" t="s">
        <v>27116</v>
      </c>
      <c r="D5621" s="338" t="s">
        <v>27117</v>
      </c>
      <c r="E5621" s="337" t="s">
        <v>183</v>
      </c>
      <c r="F5621" s="339" t="s">
        <v>27118</v>
      </c>
      <c r="G5621" s="339" t="s">
        <v>27119</v>
      </c>
    </row>
    <row r="5622" spans="1:7" ht="22.5">
      <c r="A5622" s="336" t="str">
        <f t="shared" si="88"/>
        <v>SINAPI 102253</v>
      </c>
      <c r="B5622" s="337" t="s">
        <v>180</v>
      </c>
      <c r="C5622" s="337" t="s">
        <v>27120</v>
      </c>
      <c r="D5622" s="338" t="s">
        <v>27121</v>
      </c>
      <c r="E5622" s="337" t="s">
        <v>183</v>
      </c>
      <c r="F5622" s="339" t="s">
        <v>27122</v>
      </c>
      <c r="G5622" s="339" t="s">
        <v>27123</v>
      </c>
    </row>
    <row r="5623" spans="1:7" ht="22.5">
      <c r="A5623" s="336" t="str">
        <f t="shared" ref="A5623:A5686" si="89">CONCATENAR</f>
        <v>SINAPI 102254</v>
      </c>
      <c r="B5623" s="337" t="s">
        <v>180</v>
      </c>
      <c r="C5623" s="337" t="s">
        <v>27124</v>
      </c>
      <c r="D5623" s="338" t="s">
        <v>27125</v>
      </c>
      <c r="E5623" s="337" t="s">
        <v>183</v>
      </c>
      <c r="F5623" s="339" t="s">
        <v>27126</v>
      </c>
      <c r="G5623" s="339" t="s">
        <v>27127</v>
      </c>
    </row>
    <row r="5624" spans="1:7" ht="22.5">
      <c r="A5624" s="336" t="str">
        <f t="shared" si="89"/>
        <v>SINAPI 102255</v>
      </c>
      <c r="B5624" s="337" t="s">
        <v>180</v>
      </c>
      <c r="C5624" s="337" t="s">
        <v>27128</v>
      </c>
      <c r="D5624" s="338" t="s">
        <v>27129</v>
      </c>
      <c r="E5624" s="337" t="s">
        <v>183</v>
      </c>
      <c r="F5624" s="339" t="s">
        <v>27130</v>
      </c>
      <c r="G5624" s="339" t="s">
        <v>27131</v>
      </c>
    </row>
    <row r="5625" spans="1:7" ht="22.5">
      <c r="A5625" s="336" t="str">
        <f t="shared" si="89"/>
        <v>SINAPI 102256</v>
      </c>
      <c r="B5625" s="337" t="s">
        <v>180</v>
      </c>
      <c r="C5625" s="337" t="s">
        <v>27132</v>
      </c>
      <c r="D5625" s="338" t="s">
        <v>27133</v>
      </c>
      <c r="E5625" s="337" t="s">
        <v>183</v>
      </c>
      <c r="F5625" s="339" t="s">
        <v>27134</v>
      </c>
      <c r="G5625" s="339" t="s">
        <v>27135</v>
      </c>
    </row>
    <row r="5626" spans="1:7" ht="22.5">
      <c r="A5626" s="336" t="str">
        <f t="shared" si="89"/>
        <v>SINAPI 102257</v>
      </c>
      <c r="B5626" s="337" t="s">
        <v>180</v>
      </c>
      <c r="C5626" s="337" t="s">
        <v>27136</v>
      </c>
      <c r="D5626" s="338" t="s">
        <v>27137</v>
      </c>
      <c r="E5626" s="337" t="s">
        <v>183</v>
      </c>
      <c r="F5626" s="339" t="s">
        <v>27138</v>
      </c>
      <c r="G5626" s="339" t="s">
        <v>27139</v>
      </c>
    </row>
    <row r="5627" spans="1:7" ht="22.5">
      <c r="A5627" s="336" t="str">
        <f t="shared" si="89"/>
        <v>SINAPI 102258</v>
      </c>
      <c r="B5627" s="337" t="s">
        <v>180</v>
      </c>
      <c r="C5627" s="337" t="s">
        <v>27140</v>
      </c>
      <c r="D5627" s="338" t="s">
        <v>27141</v>
      </c>
      <c r="E5627" s="337" t="s">
        <v>183</v>
      </c>
      <c r="F5627" s="339" t="s">
        <v>27142</v>
      </c>
      <c r="G5627" s="339" t="s">
        <v>27143</v>
      </c>
    </row>
    <row r="5628" spans="1:7" ht="22.5">
      <c r="A5628" s="336" t="str">
        <f t="shared" si="89"/>
        <v>SINAPI 101154</v>
      </c>
      <c r="B5628" s="337" t="s">
        <v>180</v>
      </c>
      <c r="C5628" s="337" t="s">
        <v>27144</v>
      </c>
      <c r="D5628" s="338" t="s">
        <v>27145</v>
      </c>
      <c r="E5628" s="337" t="s">
        <v>183</v>
      </c>
      <c r="F5628" s="339" t="s">
        <v>15721</v>
      </c>
      <c r="G5628" s="339" t="s">
        <v>27146</v>
      </c>
    </row>
    <row r="5629" spans="1:7" ht="22.5">
      <c r="A5629" s="336" t="str">
        <f t="shared" si="89"/>
        <v>SINAPI 101155</v>
      </c>
      <c r="B5629" s="337" t="s">
        <v>180</v>
      </c>
      <c r="C5629" s="337" t="s">
        <v>27147</v>
      </c>
      <c r="D5629" s="338" t="s">
        <v>27148</v>
      </c>
      <c r="E5629" s="337" t="s">
        <v>183</v>
      </c>
      <c r="F5629" s="339" t="s">
        <v>22036</v>
      </c>
      <c r="G5629" s="339" t="s">
        <v>27149</v>
      </c>
    </row>
    <row r="5630" spans="1:7" ht="22.5">
      <c r="A5630" s="336" t="str">
        <f t="shared" si="89"/>
        <v>SINAPI 101156</v>
      </c>
      <c r="B5630" s="337" t="s">
        <v>180</v>
      </c>
      <c r="C5630" s="337" t="s">
        <v>27150</v>
      </c>
      <c r="D5630" s="338" t="s">
        <v>27151</v>
      </c>
      <c r="E5630" s="337" t="s">
        <v>183</v>
      </c>
      <c r="F5630" s="339" t="s">
        <v>27152</v>
      </c>
      <c r="G5630" s="339" t="s">
        <v>27153</v>
      </c>
    </row>
    <row r="5631" spans="1:7" ht="22.5">
      <c r="A5631" s="336" t="str">
        <f t="shared" si="89"/>
        <v>SINAPI 101810</v>
      </c>
      <c r="B5631" s="337" t="s">
        <v>180</v>
      </c>
      <c r="C5631" s="337" t="s">
        <v>27154</v>
      </c>
      <c r="D5631" s="338" t="s">
        <v>27155</v>
      </c>
      <c r="E5631" s="337" t="s">
        <v>184</v>
      </c>
      <c r="F5631" s="339" t="s">
        <v>27156</v>
      </c>
      <c r="G5631" s="339" t="s">
        <v>27157</v>
      </c>
    </row>
    <row r="5632" spans="1:7" ht="22.5">
      <c r="A5632" s="336" t="str">
        <f t="shared" si="89"/>
        <v>SINAPI 101811</v>
      </c>
      <c r="B5632" s="337" t="s">
        <v>180</v>
      </c>
      <c r="C5632" s="337" t="s">
        <v>27158</v>
      </c>
      <c r="D5632" s="338" t="s">
        <v>27159</v>
      </c>
      <c r="E5632" s="337" t="s">
        <v>184</v>
      </c>
      <c r="F5632" s="339" t="s">
        <v>27160</v>
      </c>
      <c r="G5632" s="339" t="s">
        <v>27161</v>
      </c>
    </row>
    <row r="5633" spans="1:7" ht="22.5">
      <c r="A5633" s="336" t="str">
        <f t="shared" si="89"/>
        <v>SINAPI 101812</v>
      </c>
      <c r="B5633" s="337" t="s">
        <v>180</v>
      </c>
      <c r="C5633" s="337" t="s">
        <v>27162</v>
      </c>
      <c r="D5633" s="338" t="s">
        <v>27163</v>
      </c>
      <c r="E5633" s="337" t="s">
        <v>184</v>
      </c>
      <c r="F5633" s="339" t="s">
        <v>27164</v>
      </c>
      <c r="G5633" s="339" t="s">
        <v>27165</v>
      </c>
    </row>
    <row r="5634" spans="1:7" ht="22.5">
      <c r="A5634" s="336" t="str">
        <f t="shared" si="89"/>
        <v>SINAPI 101813</v>
      </c>
      <c r="B5634" s="337" t="s">
        <v>180</v>
      </c>
      <c r="C5634" s="337" t="s">
        <v>27166</v>
      </c>
      <c r="D5634" s="338" t="s">
        <v>27167</v>
      </c>
      <c r="E5634" s="337" t="s">
        <v>184</v>
      </c>
      <c r="F5634" s="339" t="s">
        <v>27168</v>
      </c>
      <c r="G5634" s="339" t="s">
        <v>27169</v>
      </c>
    </row>
    <row r="5635" spans="1:7" ht="33.75">
      <c r="A5635" s="336" t="str">
        <f t="shared" si="89"/>
        <v>SINAPI 101814</v>
      </c>
      <c r="B5635" s="337" t="s">
        <v>180</v>
      </c>
      <c r="C5635" s="337" t="s">
        <v>27170</v>
      </c>
      <c r="D5635" s="338" t="s">
        <v>27171</v>
      </c>
      <c r="E5635" s="337" t="s">
        <v>183</v>
      </c>
      <c r="F5635" s="339" t="s">
        <v>27172</v>
      </c>
      <c r="G5635" s="339" t="s">
        <v>27173</v>
      </c>
    </row>
    <row r="5636" spans="1:7" ht="33.75">
      <c r="A5636" s="336" t="str">
        <f t="shared" si="89"/>
        <v>SINAPI 101815</v>
      </c>
      <c r="B5636" s="337" t="s">
        <v>180</v>
      </c>
      <c r="C5636" s="337" t="s">
        <v>27174</v>
      </c>
      <c r="D5636" s="338" t="s">
        <v>27175</v>
      </c>
      <c r="E5636" s="337" t="s">
        <v>183</v>
      </c>
      <c r="F5636" s="339" t="s">
        <v>27176</v>
      </c>
      <c r="G5636" s="339" t="s">
        <v>27177</v>
      </c>
    </row>
    <row r="5637" spans="1:7" ht="33.75">
      <c r="A5637" s="336" t="str">
        <f t="shared" si="89"/>
        <v>SINAPI 101816</v>
      </c>
      <c r="B5637" s="337" t="s">
        <v>180</v>
      </c>
      <c r="C5637" s="337" t="s">
        <v>27178</v>
      </c>
      <c r="D5637" s="338" t="s">
        <v>27179</v>
      </c>
      <c r="E5637" s="337" t="s">
        <v>183</v>
      </c>
      <c r="F5637" s="339" t="s">
        <v>27180</v>
      </c>
      <c r="G5637" s="339" t="s">
        <v>27181</v>
      </c>
    </row>
    <row r="5638" spans="1:7" ht="33.75">
      <c r="A5638" s="336" t="str">
        <f t="shared" si="89"/>
        <v>SINAPI 101817</v>
      </c>
      <c r="B5638" s="337" t="s">
        <v>180</v>
      </c>
      <c r="C5638" s="337" t="s">
        <v>27182</v>
      </c>
      <c r="D5638" s="338" t="s">
        <v>27183</v>
      </c>
      <c r="E5638" s="337" t="s">
        <v>183</v>
      </c>
      <c r="F5638" s="339" t="s">
        <v>27184</v>
      </c>
      <c r="G5638" s="339" t="s">
        <v>27185</v>
      </c>
    </row>
    <row r="5639" spans="1:7" ht="33.75">
      <c r="A5639" s="336" t="str">
        <f t="shared" si="89"/>
        <v>SINAPI 101818</v>
      </c>
      <c r="B5639" s="337" t="s">
        <v>180</v>
      </c>
      <c r="C5639" s="337" t="s">
        <v>27186</v>
      </c>
      <c r="D5639" s="338" t="s">
        <v>27187</v>
      </c>
      <c r="E5639" s="337" t="s">
        <v>183</v>
      </c>
      <c r="F5639" s="339" t="s">
        <v>25285</v>
      </c>
      <c r="G5639" s="339" t="s">
        <v>27188</v>
      </c>
    </row>
    <row r="5640" spans="1:7" ht="33.75">
      <c r="A5640" s="336" t="str">
        <f t="shared" si="89"/>
        <v>SINAPI 101819</v>
      </c>
      <c r="B5640" s="337" t="s">
        <v>180</v>
      </c>
      <c r="C5640" s="337" t="s">
        <v>27189</v>
      </c>
      <c r="D5640" s="338" t="s">
        <v>27190</v>
      </c>
      <c r="E5640" s="337" t="s">
        <v>183</v>
      </c>
      <c r="F5640" s="339" t="s">
        <v>27191</v>
      </c>
      <c r="G5640" s="339" t="s">
        <v>27192</v>
      </c>
    </row>
    <row r="5641" spans="1:7" ht="22.5">
      <c r="A5641" s="336" t="str">
        <f t="shared" si="89"/>
        <v>SINAPI 101820</v>
      </c>
      <c r="B5641" s="337" t="s">
        <v>180</v>
      </c>
      <c r="C5641" s="337" t="s">
        <v>27193</v>
      </c>
      <c r="D5641" s="338" t="s">
        <v>27194</v>
      </c>
      <c r="E5641" s="337" t="s">
        <v>183</v>
      </c>
      <c r="F5641" s="339" t="s">
        <v>27195</v>
      </c>
      <c r="G5641" s="339" t="s">
        <v>27196</v>
      </c>
    </row>
    <row r="5642" spans="1:7" ht="22.5">
      <c r="A5642" s="336" t="str">
        <f t="shared" si="89"/>
        <v>SINAPI 101822</v>
      </c>
      <c r="B5642" s="337" t="s">
        <v>180</v>
      </c>
      <c r="C5642" s="337" t="s">
        <v>27197</v>
      </c>
      <c r="D5642" s="338" t="s">
        <v>27198</v>
      </c>
      <c r="E5642" s="337" t="s">
        <v>184</v>
      </c>
      <c r="F5642" s="339" t="s">
        <v>27199</v>
      </c>
      <c r="G5642" s="339" t="s">
        <v>24225</v>
      </c>
    </row>
    <row r="5643" spans="1:7" ht="22.5">
      <c r="A5643" s="336" t="str">
        <f t="shared" si="89"/>
        <v>SINAPI 101823</v>
      </c>
      <c r="B5643" s="337" t="s">
        <v>180</v>
      </c>
      <c r="C5643" s="337" t="s">
        <v>27200</v>
      </c>
      <c r="D5643" s="338" t="s">
        <v>27201</v>
      </c>
      <c r="E5643" s="337" t="s">
        <v>184</v>
      </c>
      <c r="F5643" s="339" t="s">
        <v>27202</v>
      </c>
      <c r="G5643" s="339" t="s">
        <v>27203</v>
      </c>
    </row>
    <row r="5644" spans="1:7" ht="22.5">
      <c r="A5644" s="336" t="str">
        <f t="shared" si="89"/>
        <v>SINAPI 101824</v>
      </c>
      <c r="B5644" s="337" t="s">
        <v>180</v>
      </c>
      <c r="C5644" s="337" t="s">
        <v>27204</v>
      </c>
      <c r="D5644" s="338" t="s">
        <v>27205</v>
      </c>
      <c r="E5644" s="337" t="s">
        <v>184</v>
      </c>
      <c r="F5644" s="339" t="s">
        <v>27206</v>
      </c>
      <c r="G5644" s="339" t="s">
        <v>27207</v>
      </c>
    </row>
    <row r="5645" spans="1:7" ht="22.5">
      <c r="A5645" s="336" t="str">
        <f t="shared" si="89"/>
        <v>SINAPI 101825</v>
      </c>
      <c r="B5645" s="337" t="s">
        <v>180</v>
      </c>
      <c r="C5645" s="337" t="s">
        <v>27208</v>
      </c>
      <c r="D5645" s="338" t="s">
        <v>27209</v>
      </c>
      <c r="E5645" s="337" t="s">
        <v>184</v>
      </c>
      <c r="F5645" s="339" t="s">
        <v>27210</v>
      </c>
      <c r="G5645" s="339" t="s">
        <v>27211</v>
      </c>
    </row>
    <row r="5646" spans="1:7" ht="22.5">
      <c r="A5646" s="336" t="str">
        <f t="shared" si="89"/>
        <v>SINAPI 101826</v>
      </c>
      <c r="B5646" s="337" t="s">
        <v>180</v>
      </c>
      <c r="C5646" s="337" t="s">
        <v>27212</v>
      </c>
      <c r="D5646" s="338" t="s">
        <v>27213</v>
      </c>
      <c r="E5646" s="337" t="s">
        <v>184</v>
      </c>
      <c r="F5646" s="339" t="s">
        <v>27214</v>
      </c>
      <c r="G5646" s="339" t="s">
        <v>27215</v>
      </c>
    </row>
    <row r="5647" spans="1:7" ht="22.5">
      <c r="A5647" s="336" t="str">
        <f t="shared" si="89"/>
        <v>SINAPI 101827</v>
      </c>
      <c r="B5647" s="337" t="s">
        <v>180</v>
      </c>
      <c r="C5647" s="337" t="s">
        <v>27216</v>
      </c>
      <c r="D5647" s="338" t="s">
        <v>27217</v>
      </c>
      <c r="E5647" s="337" t="s">
        <v>184</v>
      </c>
      <c r="F5647" s="339" t="s">
        <v>27218</v>
      </c>
      <c r="G5647" s="339" t="s">
        <v>27219</v>
      </c>
    </row>
    <row r="5648" spans="1:7" ht="22.5">
      <c r="A5648" s="336" t="str">
        <f t="shared" si="89"/>
        <v>SINAPI 101828</v>
      </c>
      <c r="B5648" s="337" t="s">
        <v>180</v>
      </c>
      <c r="C5648" s="337" t="s">
        <v>27220</v>
      </c>
      <c r="D5648" s="338" t="s">
        <v>27221</v>
      </c>
      <c r="E5648" s="337" t="s">
        <v>184</v>
      </c>
      <c r="F5648" s="339" t="s">
        <v>27222</v>
      </c>
      <c r="G5648" s="339" t="s">
        <v>27223</v>
      </c>
    </row>
    <row r="5649" spans="1:7" ht="22.5">
      <c r="A5649" s="336" t="str">
        <f t="shared" si="89"/>
        <v>SINAPI 101829</v>
      </c>
      <c r="B5649" s="337" t="s">
        <v>180</v>
      </c>
      <c r="C5649" s="337" t="s">
        <v>27224</v>
      </c>
      <c r="D5649" s="338" t="s">
        <v>27225</v>
      </c>
      <c r="E5649" s="337" t="s">
        <v>184</v>
      </c>
      <c r="F5649" s="339" t="s">
        <v>27226</v>
      </c>
      <c r="G5649" s="339" t="s">
        <v>27227</v>
      </c>
    </row>
    <row r="5650" spans="1:7" ht="22.5">
      <c r="A5650" s="336" t="str">
        <f t="shared" si="89"/>
        <v>SINAPI 101830</v>
      </c>
      <c r="B5650" s="337" t="s">
        <v>180</v>
      </c>
      <c r="C5650" s="337" t="s">
        <v>27228</v>
      </c>
      <c r="D5650" s="338" t="s">
        <v>27229</v>
      </c>
      <c r="E5650" s="337" t="s">
        <v>184</v>
      </c>
      <c r="F5650" s="339" t="s">
        <v>27230</v>
      </c>
      <c r="G5650" s="339" t="s">
        <v>27231</v>
      </c>
    </row>
    <row r="5651" spans="1:7" ht="22.5">
      <c r="A5651" s="336" t="str">
        <f t="shared" si="89"/>
        <v>SINAPI 101831</v>
      </c>
      <c r="B5651" s="337" t="s">
        <v>180</v>
      </c>
      <c r="C5651" s="337" t="s">
        <v>27232</v>
      </c>
      <c r="D5651" s="338" t="s">
        <v>27233</v>
      </c>
      <c r="E5651" s="337" t="s">
        <v>184</v>
      </c>
      <c r="F5651" s="339" t="s">
        <v>27234</v>
      </c>
      <c r="G5651" s="339" t="s">
        <v>27235</v>
      </c>
    </row>
    <row r="5652" spans="1:7" ht="22.5">
      <c r="A5652" s="336" t="str">
        <f t="shared" si="89"/>
        <v>SINAPI 101832</v>
      </c>
      <c r="B5652" s="337" t="s">
        <v>180</v>
      </c>
      <c r="C5652" s="337" t="s">
        <v>27236</v>
      </c>
      <c r="D5652" s="338" t="s">
        <v>27237</v>
      </c>
      <c r="E5652" s="337" t="s">
        <v>184</v>
      </c>
      <c r="F5652" s="339" t="s">
        <v>27238</v>
      </c>
      <c r="G5652" s="339" t="s">
        <v>27239</v>
      </c>
    </row>
    <row r="5653" spans="1:7" ht="22.5">
      <c r="A5653" s="336" t="str">
        <f t="shared" si="89"/>
        <v>SINAPI 101833</v>
      </c>
      <c r="B5653" s="337" t="s">
        <v>180</v>
      </c>
      <c r="C5653" s="337" t="s">
        <v>27240</v>
      </c>
      <c r="D5653" s="338" t="s">
        <v>27241</v>
      </c>
      <c r="E5653" s="337" t="s">
        <v>184</v>
      </c>
      <c r="F5653" s="339" t="s">
        <v>27242</v>
      </c>
      <c r="G5653" s="339" t="s">
        <v>27243</v>
      </c>
    </row>
    <row r="5654" spans="1:7" ht="22.5">
      <c r="A5654" s="336" t="str">
        <f t="shared" si="89"/>
        <v>SINAPI 101834</v>
      </c>
      <c r="B5654" s="337" t="s">
        <v>180</v>
      </c>
      <c r="C5654" s="337" t="s">
        <v>27244</v>
      </c>
      <c r="D5654" s="338" t="s">
        <v>27245</v>
      </c>
      <c r="E5654" s="337" t="s">
        <v>184</v>
      </c>
      <c r="F5654" s="339" t="s">
        <v>27246</v>
      </c>
      <c r="G5654" s="339" t="s">
        <v>27247</v>
      </c>
    </row>
    <row r="5655" spans="1:7" ht="22.5">
      <c r="A5655" s="336" t="str">
        <f t="shared" si="89"/>
        <v>SINAPI 101835</v>
      </c>
      <c r="B5655" s="337" t="s">
        <v>180</v>
      </c>
      <c r="C5655" s="337" t="s">
        <v>27248</v>
      </c>
      <c r="D5655" s="338" t="s">
        <v>27249</v>
      </c>
      <c r="E5655" s="337" t="s">
        <v>184</v>
      </c>
      <c r="F5655" s="339" t="s">
        <v>27250</v>
      </c>
      <c r="G5655" s="339" t="s">
        <v>27251</v>
      </c>
    </row>
    <row r="5656" spans="1:7" ht="22.5">
      <c r="A5656" s="336" t="str">
        <f t="shared" si="89"/>
        <v>SINAPI 101836</v>
      </c>
      <c r="B5656" s="337" t="s">
        <v>180</v>
      </c>
      <c r="C5656" s="337" t="s">
        <v>27252</v>
      </c>
      <c r="D5656" s="338" t="s">
        <v>27253</v>
      </c>
      <c r="E5656" s="337" t="s">
        <v>184</v>
      </c>
      <c r="F5656" s="339" t="s">
        <v>27254</v>
      </c>
      <c r="G5656" s="339" t="s">
        <v>27255</v>
      </c>
    </row>
    <row r="5657" spans="1:7" ht="22.5">
      <c r="A5657" s="336" t="str">
        <f t="shared" si="89"/>
        <v>SINAPI 101837</v>
      </c>
      <c r="B5657" s="337" t="s">
        <v>180</v>
      </c>
      <c r="C5657" s="337" t="s">
        <v>27256</v>
      </c>
      <c r="D5657" s="338" t="s">
        <v>27257</v>
      </c>
      <c r="E5657" s="337" t="s">
        <v>184</v>
      </c>
      <c r="F5657" s="339" t="s">
        <v>27258</v>
      </c>
      <c r="G5657" s="339" t="s">
        <v>12983</v>
      </c>
    </row>
    <row r="5658" spans="1:7" ht="22.5">
      <c r="A5658" s="336" t="str">
        <f t="shared" si="89"/>
        <v>SINAPI 101838</v>
      </c>
      <c r="B5658" s="337" t="s">
        <v>180</v>
      </c>
      <c r="C5658" s="337" t="s">
        <v>27259</v>
      </c>
      <c r="D5658" s="338" t="s">
        <v>27260</v>
      </c>
      <c r="E5658" s="337" t="s">
        <v>184</v>
      </c>
      <c r="F5658" s="339" t="s">
        <v>27261</v>
      </c>
      <c r="G5658" s="339" t="s">
        <v>21340</v>
      </c>
    </row>
    <row r="5659" spans="1:7" ht="22.5">
      <c r="A5659" s="336" t="str">
        <f t="shared" si="89"/>
        <v>SINAPI 101839</v>
      </c>
      <c r="B5659" s="337" t="s">
        <v>180</v>
      </c>
      <c r="C5659" s="337" t="s">
        <v>27262</v>
      </c>
      <c r="D5659" s="338" t="s">
        <v>27263</v>
      </c>
      <c r="E5659" s="337" t="s">
        <v>184</v>
      </c>
      <c r="F5659" s="339" t="s">
        <v>27264</v>
      </c>
      <c r="G5659" s="339" t="s">
        <v>27265</v>
      </c>
    </row>
    <row r="5660" spans="1:7" ht="22.5">
      <c r="A5660" s="336" t="str">
        <f t="shared" si="89"/>
        <v>SINAPI 101840</v>
      </c>
      <c r="B5660" s="337" t="s">
        <v>180</v>
      </c>
      <c r="C5660" s="337" t="s">
        <v>27266</v>
      </c>
      <c r="D5660" s="338" t="s">
        <v>27267</v>
      </c>
      <c r="E5660" s="337" t="s">
        <v>184</v>
      </c>
      <c r="F5660" s="339" t="s">
        <v>27268</v>
      </c>
      <c r="G5660" s="339" t="s">
        <v>27269</v>
      </c>
    </row>
    <row r="5661" spans="1:7" ht="22.5">
      <c r="A5661" s="336" t="str">
        <f t="shared" si="89"/>
        <v>SINAPI 101841</v>
      </c>
      <c r="B5661" s="337" t="s">
        <v>180</v>
      </c>
      <c r="C5661" s="337" t="s">
        <v>27270</v>
      </c>
      <c r="D5661" s="338" t="s">
        <v>27271</v>
      </c>
      <c r="E5661" s="337" t="s">
        <v>184</v>
      </c>
      <c r="F5661" s="339" t="s">
        <v>27272</v>
      </c>
      <c r="G5661" s="339" t="s">
        <v>22237</v>
      </c>
    </row>
    <row r="5662" spans="1:7" ht="22.5">
      <c r="A5662" s="336" t="str">
        <f t="shared" si="89"/>
        <v>SINAPI 101842</v>
      </c>
      <c r="B5662" s="337" t="s">
        <v>180</v>
      </c>
      <c r="C5662" s="337" t="s">
        <v>27273</v>
      </c>
      <c r="D5662" s="338" t="s">
        <v>27274</v>
      </c>
      <c r="E5662" s="337" t="s">
        <v>184</v>
      </c>
      <c r="F5662" s="339" t="s">
        <v>27275</v>
      </c>
      <c r="G5662" s="339" t="s">
        <v>27276</v>
      </c>
    </row>
    <row r="5663" spans="1:7" ht="22.5">
      <c r="A5663" s="336" t="str">
        <f t="shared" si="89"/>
        <v>SINAPI 101843</v>
      </c>
      <c r="B5663" s="337" t="s">
        <v>180</v>
      </c>
      <c r="C5663" s="337" t="s">
        <v>27277</v>
      </c>
      <c r="D5663" s="338" t="s">
        <v>27278</v>
      </c>
      <c r="E5663" s="337" t="s">
        <v>184</v>
      </c>
      <c r="F5663" s="339" t="s">
        <v>27279</v>
      </c>
      <c r="G5663" s="339" t="s">
        <v>23385</v>
      </c>
    </row>
    <row r="5664" spans="1:7" ht="22.5">
      <c r="A5664" s="336" t="str">
        <f t="shared" si="89"/>
        <v>SINAPI 101844</v>
      </c>
      <c r="B5664" s="337" t="s">
        <v>180</v>
      </c>
      <c r="C5664" s="337" t="s">
        <v>27280</v>
      </c>
      <c r="D5664" s="338" t="s">
        <v>27281</v>
      </c>
      <c r="E5664" s="337" t="s">
        <v>184</v>
      </c>
      <c r="F5664" s="339" t="s">
        <v>27282</v>
      </c>
      <c r="G5664" s="339" t="s">
        <v>27283</v>
      </c>
    </row>
    <row r="5665" spans="1:7" ht="22.5">
      <c r="A5665" s="336" t="str">
        <f t="shared" si="89"/>
        <v>SINAPI 101845</v>
      </c>
      <c r="B5665" s="337" t="s">
        <v>180</v>
      </c>
      <c r="C5665" s="337" t="s">
        <v>27284</v>
      </c>
      <c r="D5665" s="338" t="s">
        <v>27285</v>
      </c>
      <c r="E5665" s="337" t="s">
        <v>184</v>
      </c>
      <c r="F5665" s="339" t="s">
        <v>27286</v>
      </c>
      <c r="G5665" s="339" t="s">
        <v>27287</v>
      </c>
    </row>
    <row r="5666" spans="1:7" ht="22.5">
      <c r="A5666" s="336" t="str">
        <f t="shared" si="89"/>
        <v>SINAPI 101846</v>
      </c>
      <c r="B5666" s="337" t="s">
        <v>180</v>
      </c>
      <c r="C5666" s="337" t="s">
        <v>27288</v>
      </c>
      <c r="D5666" s="338" t="s">
        <v>27289</v>
      </c>
      <c r="E5666" s="337" t="s">
        <v>184</v>
      </c>
      <c r="F5666" s="339" t="s">
        <v>27290</v>
      </c>
      <c r="G5666" s="339" t="s">
        <v>27291</v>
      </c>
    </row>
    <row r="5667" spans="1:7" ht="22.5">
      <c r="A5667" s="336" t="str">
        <f t="shared" si="89"/>
        <v>SINAPI 101847</v>
      </c>
      <c r="B5667" s="337" t="s">
        <v>180</v>
      </c>
      <c r="C5667" s="337" t="s">
        <v>27292</v>
      </c>
      <c r="D5667" s="338" t="s">
        <v>27293</v>
      </c>
      <c r="E5667" s="337" t="s">
        <v>184</v>
      </c>
      <c r="F5667" s="339" t="s">
        <v>27294</v>
      </c>
      <c r="G5667" s="339" t="s">
        <v>27295</v>
      </c>
    </row>
    <row r="5668" spans="1:7" ht="22.5">
      <c r="A5668" s="336" t="str">
        <f t="shared" si="89"/>
        <v>SINAPI 101848</v>
      </c>
      <c r="B5668" s="337" t="s">
        <v>180</v>
      </c>
      <c r="C5668" s="337" t="s">
        <v>27296</v>
      </c>
      <c r="D5668" s="338" t="s">
        <v>27297</v>
      </c>
      <c r="E5668" s="337" t="s">
        <v>184</v>
      </c>
      <c r="F5668" s="339" t="s">
        <v>27298</v>
      </c>
      <c r="G5668" s="339" t="s">
        <v>27299</v>
      </c>
    </row>
    <row r="5669" spans="1:7" ht="22.5">
      <c r="A5669" s="336" t="str">
        <f t="shared" si="89"/>
        <v>SINAPI 101849</v>
      </c>
      <c r="B5669" s="337" t="s">
        <v>180</v>
      </c>
      <c r="C5669" s="337" t="s">
        <v>27300</v>
      </c>
      <c r="D5669" s="338" t="s">
        <v>27301</v>
      </c>
      <c r="E5669" s="337" t="s">
        <v>184</v>
      </c>
      <c r="F5669" s="339" t="s">
        <v>27302</v>
      </c>
      <c r="G5669" s="339" t="s">
        <v>9286</v>
      </c>
    </row>
    <row r="5670" spans="1:7" ht="22.5">
      <c r="A5670" s="336" t="str">
        <f t="shared" si="89"/>
        <v>SINAPI 101850</v>
      </c>
      <c r="B5670" s="337" t="s">
        <v>180</v>
      </c>
      <c r="C5670" s="337" t="s">
        <v>27303</v>
      </c>
      <c r="D5670" s="338" t="s">
        <v>27304</v>
      </c>
      <c r="E5670" s="337" t="s">
        <v>183</v>
      </c>
      <c r="F5670" s="339" t="s">
        <v>27305</v>
      </c>
      <c r="G5670" s="339" t="s">
        <v>20773</v>
      </c>
    </row>
    <row r="5671" spans="1:7" ht="22.5">
      <c r="A5671" s="336" t="str">
        <f t="shared" si="89"/>
        <v>SINAPI 101851</v>
      </c>
      <c r="B5671" s="337" t="s">
        <v>180</v>
      </c>
      <c r="C5671" s="337" t="s">
        <v>27306</v>
      </c>
      <c r="D5671" s="338" t="s">
        <v>27307</v>
      </c>
      <c r="E5671" s="337" t="s">
        <v>183</v>
      </c>
      <c r="F5671" s="339" t="s">
        <v>27308</v>
      </c>
      <c r="G5671" s="339" t="s">
        <v>27309</v>
      </c>
    </row>
    <row r="5672" spans="1:7" ht="22.5">
      <c r="A5672" s="336" t="str">
        <f t="shared" si="89"/>
        <v>SINAPI 101852</v>
      </c>
      <c r="B5672" s="337" t="s">
        <v>180</v>
      </c>
      <c r="C5672" s="337" t="s">
        <v>27310</v>
      </c>
      <c r="D5672" s="338" t="s">
        <v>27311</v>
      </c>
      <c r="E5672" s="337" t="s">
        <v>183</v>
      </c>
      <c r="F5672" s="339" t="s">
        <v>27312</v>
      </c>
      <c r="G5672" s="339" t="s">
        <v>27313</v>
      </c>
    </row>
    <row r="5673" spans="1:7" ht="22.5">
      <c r="A5673" s="336" t="str">
        <f t="shared" si="89"/>
        <v>SINAPI 101853</v>
      </c>
      <c r="B5673" s="337" t="s">
        <v>180</v>
      </c>
      <c r="C5673" s="337" t="s">
        <v>27314</v>
      </c>
      <c r="D5673" s="338" t="s">
        <v>27315</v>
      </c>
      <c r="E5673" s="337" t="s">
        <v>183</v>
      </c>
      <c r="F5673" s="339" t="s">
        <v>27316</v>
      </c>
      <c r="G5673" s="339" t="s">
        <v>27317</v>
      </c>
    </row>
    <row r="5674" spans="1:7" ht="22.5">
      <c r="A5674" s="336" t="str">
        <f t="shared" si="89"/>
        <v>SINAPI 101854</v>
      </c>
      <c r="B5674" s="337" t="s">
        <v>180</v>
      </c>
      <c r="C5674" s="337" t="s">
        <v>27318</v>
      </c>
      <c r="D5674" s="338" t="s">
        <v>27319</v>
      </c>
      <c r="E5674" s="337" t="s">
        <v>183</v>
      </c>
      <c r="F5674" s="339" t="s">
        <v>27320</v>
      </c>
      <c r="G5674" s="339" t="s">
        <v>27321</v>
      </c>
    </row>
    <row r="5675" spans="1:7" ht="22.5">
      <c r="A5675" s="336" t="str">
        <f t="shared" si="89"/>
        <v>SINAPI 101855</v>
      </c>
      <c r="B5675" s="337" t="s">
        <v>180</v>
      </c>
      <c r="C5675" s="337" t="s">
        <v>27322</v>
      </c>
      <c r="D5675" s="338" t="s">
        <v>27323</v>
      </c>
      <c r="E5675" s="337" t="s">
        <v>183</v>
      </c>
      <c r="F5675" s="339" t="s">
        <v>10475</v>
      </c>
      <c r="G5675" s="339" t="s">
        <v>27324</v>
      </c>
    </row>
    <row r="5676" spans="1:7" ht="22.5">
      <c r="A5676" s="336" t="str">
        <f t="shared" si="89"/>
        <v>SINAPI 101856</v>
      </c>
      <c r="B5676" s="337" t="s">
        <v>180</v>
      </c>
      <c r="C5676" s="337" t="s">
        <v>27325</v>
      </c>
      <c r="D5676" s="338" t="s">
        <v>27326</v>
      </c>
      <c r="E5676" s="337" t="s">
        <v>183</v>
      </c>
      <c r="F5676" s="339" t="s">
        <v>20547</v>
      </c>
      <c r="G5676" s="339" t="s">
        <v>27327</v>
      </c>
    </row>
    <row r="5677" spans="1:7" ht="22.5">
      <c r="A5677" s="336" t="str">
        <f t="shared" si="89"/>
        <v>SINAPI 101857</v>
      </c>
      <c r="B5677" s="337" t="s">
        <v>180</v>
      </c>
      <c r="C5677" s="337" t="s">
        <v>27328</v>
      </c>
      <c r="D5677" s="338" t="s">
        <v>27329</v>
      </c>
      <c r="E5677" s="337" t="s">
        <v>183</v>
      </c>
      <c r="F5677" s="339" t="s">
        <v>27330</v>
      </c>
      <c r="G5677" s="339" t="s">
        <v>22182</v>
      </c>
    </row>
    <row r="5678" spans="1:7" ht="33.75">
      <c r="A5678" s="336" t="str">
        <f t="shared" si="89"/>
        <v>SINAPI 101858</v>
      </c>
      <c r="B5678" s="337" t="s">
        <v>180</v>
      </c>
      <c r="C5678" s="337" t="s">
        <v>27331</v>
      </c>
      <c r="D5678" s="338" t="s">
        <v>27332</v>
      </c>
      <c r="E5678" s="337" t="s">
        <v>183</v>
      </c>
      <c r="F5678" s="339" t="s">
        <v>27333</v>
      </c>
      <c r="G5678" s="339" t="s">
        <v>27334</v>
      </c>
    </row>
    <row r="5679" spans="1:7" ht="33.75">
      <c r="A5679" s="336" t="str">
        <f t="shared" si="89"/>
        <v>SINAPI 101859</v>
      </c>
      <c r="B5679" s="337" t="s">
        <v>180</v>
      </c>
      <c r="C5679" s="337" t="s">
        <v>27335</v>
      </c>
      <c r="D5679" s="338" t="s">
        <v>27336</v>
      </c>
      <c r="E5679" s="337" t="s">
        <v>183</v>
      </c>
      <c r="F5679" s="339" t="s">
        <v>16565</v>
      </c>
      <c r="G5679" s="339" t="s">
        <v>17874</v>
      </c>
    </row>
    <row r="5680" spans="1:7" ht="33.75">
      <c r="A5680" s="336" t="str">
        <f t="shared" si="89"/>
        <v>SINAPI 101860</v>
      </c>
      <c r="B5680" s="337" t="s">
        <v>180</v>
      </c>
      <c r="C5680" s="337" t="s">
        <v>27337</v>
      </c>
      <c r="D5680" s="338" t="s">
        <v>27338</v>
      </c>
      <c r="E5680" s="337" t="s">
        <v>183</v>
      </c>
      <c r="F5680" s="339" t="s">
        <v>27339</v>
      </c>
      <c r="G5680" s="339" t="s">
        <v>17928</v>
      </c>
    </row>
    <row r="5681" spans="1:7" ht="22.5">
      <c r="A5681" s="336" t="str">
        <f t="shared" si="89"/>
        <v>SINAPI 101861</v>
      </c>
      <c r="B5681" s="337" t="s">
        <v>180</v>
      </c>
      <c r="C5681" s="337" t="s">
        <v>27340</v>
      </c>
      <c r="D5681" s="338" t="s">
        <v>27341</v>
      </c>
      <c r="E5681" s="337" t="s">
        <v>183</v>
      </c>
      <c r="F5681" s="339" t="s">
        <v>27342</v>
      </c>
      <c r="G5681" s="339" t="s">
        <v>27343</v>
      </c>
    </row>
    <row r="5682" spans="1:7" ht="22.5">
      <c r="A5682" s="336" t="str">
        <f t="shared" si="89"/>
        <v>SINAPI 101862</v>
      </c>
      <c r="B5682" s="337" t="s">
        <v>180</v>
      </c>
      <c r="C5682" s="337" t="s">
        <v>27344</v>
      </c>
      <c r="D5682" s="338" t="s">
        <v>27345</v>
      </c>
      <c r="E5682" s="337" t="s">
        <v>183</v>
      </c>
      <c r="F5682" s="339" t="s">
        <v>27346</v>
      </c>
      <c r="G5682" s="339" t="s">
        <v>27347</v>
      </c>
    </row>
    <row r="5683" spans="1:7" ht="33.75">
      <c r="A5683" s="336" t="str">
        <f t="shared" si="89"/>
        <v>SINAPI 101863</v>
      </c>
      <c r="B5683" s="337" t="s">
        <v>180</v>
      </c>
      <c r="C5683" s="337" t="s">
        <v>27348</v>
      </c>
      <c r="D5683" s="338" t="s">
        <v>27349</v>
      </c>
      <c r="E5683" s="337" t="s">
        <v>183</v>
      </c>
      <c r="F5683" s="339" t="s">
        <v>17900</v>
      </c>
      <c r="G5683" s="339" t="s">
        <v>21777</v>
      </c>
    </row>
    <row r="5684" spans="1:7" ht="33.75">
      <c r="A5684" s="336" t="str">
        <f t="shared" si="89"/>
        <v>SINAPI 101864</v>
      </c>
      <c r="B5684" s="337" t="s">
        <v>180</v>
      </c>
      <c r="C5684" s="337" t="s">
        <v>27350</v>
      </c>
      <c r="D5684" s="338" t="s">
        <v>27351</v>
      </c>
      <c r="E5684" s="337" t="s">
        <v>183</v>
      </c>
      <c r="F5684" s="339" t="s">
        <v>22291</v>
      </c>
      <c r="G5684" s="339" t="s">
        <v>27352</v>
      </c>
    </row>
    <row r="5685" spans="1:7" ht="33.75">
      <c r="A5685" s="336" t="str">
        <f t="shared" si="89"/>
        <v>SINAPI 101865</v>
      </c>
      <c r="B5685" s="337" t="s">
        <v>180</v>
      </c>
      <c r="C5685" s="337" t="s">
        <v>27353</v>
      </c>
      <c r="D5685" s="338" t="s">
        <v>27354</v>
      </c>
      <c r="E5685" s="337" t="s">
        <v>183</v>
      </c>
      <c r="F5685" s="339" t="s">
        <v>15268</v>
      </c>
      <c r="G5685" s="339" t="s">
        <v>14231</v>
      </c>
    </row>
    <row r="5686" spans="1:7" ht="22.5">
      <c r="A5686" s="336" t="str">
        <f t="shared" si="89"/>
        <v>SINAPI 101866</v>
      </c>
      <c r="B5686" s="337" t="s">
        <v>180</v>
      </c>
      <c r="C5686" s="337" t="s">
        <v>27355</v>
      </c>
      <c r="D5686" s="338" t="s">
        <v>27356</v>
      </c>
      <c r="E5686" s="337" t="s">
        <v>183</v>
      </c>
      <c r="F5686" s="339" t="s">
        <v>27357</v>
      </c>
      <c r="G5686" s="339" t="s">
        <v>21488</v>
      </c>
    </row>
    <row r="5687" spans="1:7" ht="22.5">
      <c r="A5687" s="336" t="str">
        <f t="shared" ref="A5687:A5750" si="90">CONCATENAR</f>
        <v>SINAPI 101867</v>
      </c>
      <c r="B5687" s="337" t="s">
        <v>180</v>
      </c>
      <c r="C5687" s="337" t="s">
        <v>27358</v>
      </c>
      <c r="D5687" s="338" t="s">
        <v>27359</v>
      </c>
      <c r="E5687" s="337" t="s">
        <v>183</v>
      </c>
      <c r="F5687" s="339" t="s">
        <v>27360</v>
      </c>
      <c r="G5687" s="339" t="s">
        <v>25821</v>
      </c>
    </row>
    <row r="5688" spans="1:7" ht="22.5">
      <c r="A5688" s="336" t="str">
        <f t="shared" si="90"/>
        <v>SINAPI 101868</v>
      </c>
      <c r="B5688" s="337" t="s">
        <v>180</v>
      </c>
      <c r="C5688" s="337" t="s">
        <v>27361</v>
      </c>
      <c r="D5688" s="338" t="s">
        <v>27362</v>
      </c>
      <c r="E5688" s="337" t="s">
        <v>183</v>
      </c>
      <c r="F5688" s="339" t="s">
        <v>27363</v>
      </c>
      <c r="G5688" s="339" t="s">
        <v>17703</v>
      </c>
    </row>
    <row r="5689" spans="1:7" ht="22.5">
      <c r="A5689" s="336" t="str">
        <f t="shared" si="90"/>
        <v>SINAPI 101869</v>
      </c>
      <c r="B5689" s="337" t="s">
        <v>180</v>
      </c>
      <c r="C5689" s="337" t="s">
        <v>27364</v>
      </c>
      <c r="D5689" s="338" t="s">
        <v>27365</v>
      </c>
      <c r="E5689" s="337" t="s">
        <v>183</v>
      </c>
      <c r="F5689" s="339" t="s">
        <v>27366</v>
      </c>
      <c r="G5689" s="339" t="s">
        <v>22473</v>
      </c>
    </row>
    <row r="5690" spans="1:7" ht="22.5">
      <c r="A5690" s="336" t="str">
        <f t="shared" si="90"/>
        <v>SINAPI 101870</v>
      </c>
      <c r="B5690" s="337" t="s">
        <v>180</v>
      </c>
      <c r="C5690" s="337" t="s">
        <v>27367</v>
      </c>
      <c r="D5690" s="338" t="s">
        <v>27368</v>
      </c>
      <c r="E5690" s="337" t="s">
        <v>183</v>
      </c>
      <c r="F5690" s="339" t="s">
        <v>27369</v>
      </c>
      <c r="G5690" s="339" t="s">
        <v>8917</v>
      </c>
    </row>
    <row r="5691" spans="1:7" ht="22.5">
      <c r="A5691" s="336" t="str">
        <f t="shared" si="90"/>
        <v>SINAPI 102096</v>
      </c>
      <c r="B5691" s="337" t="s">
        <v>180</v>
      </c>
      <c r="C5691" s="337" t="s">
        <v>27370</v>
      </c>
      <c r="D5691" s="338" t="s">
        <v>27371</v>
      </c>
      <c r="E5691" s="337" t="s">
        <v>184</v>
      </c>
      <c r="F5691" s="339" t="s">
        <v>27372</v>
      </c>
      <c r="G5691" s="339" t="s">
        <v>27373</v>
      </c>
    </row>
    <row r="5692" spans="1:7" ht="22.5">
      <c r="A5692" s="336" t="str">
        <f t="shared" si="90"/>
        <v>SINAPI 102098</v>
      </c>
      <c r="B5692" s="337" t="s">
        <v>180</v>
      </c>
      <c r="C5692" s="337" t="s">
        <v>27374</v>
      </c>
      <c r="D5692" s="338" t="s">
        <v>27375</v>
      </c>
      <c r="E5692" s="337" t="s">
        <v>184</v>
      </c>
      <c r="F5692" s="339" t="s">
        <v>27376</v>
      </c>
      <c r="G5692" s="339" t="s">
        <v>27377</v>
      </c>
    </row>
    <row r="5693" spans="1:7">
      <c r="A5693" s="336" t="str">
        <f t="shared" si="90"/>
        <v>SINAPI 102101</v>
      </c>
      <c r="B5693" s="337" t="s">
        <v>180</v>
      </c>
      <c r="C5693" s="337" t="s">
        <v>27378</v>
      </c>
      <c r="D5693" s="338" t="s">
        <v>27379</v>
      </c>
      <c r="E5693" s="337" t="s">
        <v>183</v>
      </c>
      <c r="F5693" s="339" t="s">
        <v>10402</v>
      </c>
      <c r="G5693" s="339" t="s">
        <v>27380</v>
      </c>
    </row>
    <row r="5694" spans="1:7" ht="22.5">
      <c r="A5694" s="336" t="str">
        <f t="shared" si="90"/>
        <v>SINAPI 102988</v>
      </c>
      <c r="B5694" s="337" t="s">
        <v>180</v>
      </c>
      <c r="C5694" s="337" t="s">
        <v>27381</v>
      </c>
      <c r="D5694" s="338" t="s">
        <v>27382</v>
      </c>
      <c r="E5694" s="337" t="s">
        <v>183</v>
      </c>
      <c r="F5694" s="339" t="s">
        <v>21386</v>
      </c>
      <c r="G5694" s="339" t="s">
        <v>27383</v>
      </c>
    </row>
    <row r="5695" spans="1:7">
      <c r="A5695" s="336" t="str">
        <f t="shared" si="90"/>
        <v>SINAPI 100576</v>
      </c>
      <c r="B5695" s="337" t="s">
        <v>180</v>
      </c>
      <c r="C5695" s="337" t="s">
        <v>27384</v>
      </c>
      <c r="D5695" s="338" t="s">
        <v>27385</v>
      </c>
      <c r="E5695" s="337" t="s">
        <v>183</v>
      </c>
      <c r="F5695" s="339" t="s">
        <v>27386</v>
      </c>
      <c r="G5695" s="339" t="s">
        <v>26004</v>
      </c>
    </row>
    <row r="5696" spans="1:7">
      <c r="A5696" s="336" t="str">
        <f t="shared" si="90"/>
        <v>SINAPI 100577</v>
      </c>
      <c r="B5696" s="337" t="s">
        <v>180</v>
      </c>
      <c r="C5696" s="337" t="s">
        <v>27387</v>
      </c>
      <c r="D5696" s="338" t="s">
        <v>27388</v>
      </c>
      <c r="E5696" s="337" t="s">
        <v>183</v>
      </c>
      <c r="F5696" s="339" t="s">
        <v>11096</v>
      </c>
      <c r="G5696" s="339" t="s">
        <v>27389</v>
      </c>
    </row>
    <row r="5697" spans="1:7" ht="22.5">
      <c r="A5697" s="336" t="str">
        <f t="shared" si="90"/>
        <v>SINAPI 96388</v>
      </c>
      <c r="B5697" s="337" t="s">
        <v>180</v>
      </c>
      <c r="C5697" s="337" t="s">
        <v>27390</v>
      </c>
      <c r="D5697" s="338" t="s">
        <v>27391</v>
      </c>
      <c r="E5697" s="337" t="s">
        <v>184</v>
      </c>
      <c r="F5697" s="339" t="s">
        <v>27392</v>
      </c>
      <c r="G5697" s="339" t="s">
        <v>17598</v>
      </c>
    </row>
    <row r="5698" spans="1:7" ht="22.5">
      <c r="A5698" s="336" t="str">
        <f t="shared" si="90"/>
        <v>SINAPI 96389</v>
      </c>
      <c r="B5698" s="337" t="s">
        <v>180</v>
      </c>
      <c r="C5698" s="337" t="s">
        <v>27393</v>
      </c>
      <c r="D5698" s="338" t="s">
        <v>27394</v>
      </c>
      <c r="E5698" s="337" t="s">
        <v>184</v>
      </c>
      <c r="F5698" s="339" t="s">
        <v>19985</v>
      </c>
      <c r="G5698" s="339" t="s">
        <v>24921</v>
      </c>
    </row>
    <row r="5699" spans="1:7" ht="22.5">
      <c r="A5699" s="336" t="str">
        <f t="shared" si="90"/>
        <v>SINAPI 96390</v>
      </c>
      <c r="B5699" s="337" t="s">
        <v>180</v>
      </c>
      <c r="C5699" s="337" t="s">
        <v>27395</v>
      </c>
      <c r="D5699" s="338" t="s">
        <v>27396</v>
      </c>
      <c r="E5699" s="337" t="s">
        <v>184</v>
      </c>
      <c r="F5699" s="339" t="s">
        <v>18542</v>
      </c>
      <c r="G5699" s="339" t="s">
        <v>27397</v>
      </c>
    </row>
    <row r="5700" spans="1:7" ht="22.5">
      <c r="A5700" s="336" t="str">
        <f t="shared" si="90"/>
        <v>SINAPI 96391</v>
      </c>
      <c r="B5700" s="337" t="s">
        <v>180</v>
      </c>
      <c r="C5700" s="337" t="s">
        <v>27398</v>
      </c>
      <c r="D5700" s="338" t="s">
        <v>27399</v>
      </c>
      <c r="E5700" s="337" t="s">
        <v>184</v>
      </c>
      <c r="F5700" s="339" t="s">
        <v>27400</v>
      </c>
      <c r="G5700" s="339" t="s">
        <v>27401</v>
      </c>
    </row>
    <row r="5701" spans="1:7" ht="22.5">
      <c r="A5701" s="336" t="str">
        <f t="shared" si="90"/>
        <v>SINAPI 96392</v>
      </c>
      <c r="B5701" s="337" t="s">
        <v>180</v>
      </c>
      <c r="C5701" s="337" t="s">
        <v>27402</v>
      </c>
      <c r="D5701" s="338" t="s">
        <v>27403</v>
      </c>
      <c r="E5701" s="337" t="s">
        <v>184</v>
      </c>
      <c r="F5701" s="339" t="s">
        <v>24338</v>
      </c>
      <c r="G5701" s="339" t="s">
        <v>18157</v>
      </c>
    </row>
    <row r="5702" spans="1:7" ht="22.5">
      <c r="A5702" s="336" t="str">
        <f t="shared" si="90"/>
        <v>SINAPI 96396</v>
      </c>
      <c r="B5702" s="337" t="s">
        <v>180</v>
      </c>
      <c r="C5702" s="337" t="s">
        <v>27404</v>
      </c>
      <c r="D5702" s="338" t="s">
        <v>27405</v>
      </c>
      <c r="E5702" s="337" t="s">
        <v>184</v>
      </c>
      <c r="F5702" s="339" t="s">
        <v>27406</v>
      </c>
      <c r="G5702" s="339" t="s">
        <v>27407</v>
      </c>
    </row>
    <row r="5703" spans="1:7" ht="22.5">
      <c r="A5703" s="336" t="str">
        <f t="shared" si="90"/>
        <v>SINAPI 96397</v>
      </c>
      <c r="B5703" s="337" t="s">
        <v>180</v>
      </c>
      <c r="C5703" s="337" t="s">
        <v>27408</v>
      </c>
      <c r="D5703" s="338" t="s">
        <v>27409</v>
      </c>
      <c r="E5703" s="337" t="s">
        <v>184</v>
      </c>
      <c r="F5703" s="339" t="s">
        <v>27410</v>
      </c>
      <c r="G5703" s="339" t="s">
        <v>27411</v>
      </c>
    </row>
    <row r="5704" spans="1:7" ht="22.5">
      <c r="A5704" s="336" t="str">
        <f t="shared" si="90"/>
        <v>SINAPI 96398</v>
      </c>
      <c r="B5704" s="337" t="s">
        <v>180</v>
      </c>
      <c r="C5704" s="337" t="s">
        <v>27412</v>
      </c>
      <c r="D5704" s="338" t="s">
        <v>27413</v>
      </c>
      <c r="E5704" s="337" t="s">
        <v>184</v>
      </c>
      <c r="F5704" s="339" t="s">
        <v>27414</v>
      </c>
      <c r="G5704" s="339" t="s">
        <v>27415</v>
      </c>
    </row>
    <row r="5705" spans="1:7" ht="22.5">
      <c r="A5705" s="336" t="str">
        <f t="shared" si="90"/>
        <v>SINAPI 96399</v>
      </c>
      <c r="B5705" s="337" t="s">
        <v>180</v>
      </c>
      <c r="C5705" s="337" t="s">
        <v>27416</v>
      </c>
      <c r="D5705" s="338" t="s">
        <v>27417</v>
      </c>
      <c r="E5705" s="337" t="s">
        <v>184</v>
      </c>
      <c r="F5705" s="339" t="s">
        <v>27418</v>
      </c>
      <c r="G5705" s="339" t="s">
        <v>27419</v>
      </c>
    </row>
    <row r="5706" spans="1:7" ht="22.5">
      <c r="A5706" s="336" t="str">
        <f t="shared" si="90"/>
        <v>SINAPI 96400</v>
      </c>
      <c r="B5706" s="337" t="s">
        <v>180</v>
      </c>
      <c r="C5706" s="337" t="s">
        <v>27420</v>
      </c>
      <c r="D5706" s="338" t="s">
        <v>27421</v>
      </c>
      <c r="E5706" s="337" t="s">
        <v>184</v>
      </c>
      <c r="F5706" s="339" t="s">
        <v>27422</v>
      </c>
      <c r="G5706" s="339" t="s">
        <v>27423</v>
      </c>
    </row>
    <row r="5707" spans="1:7">
      <c r="A5707" s="336" t="str">
        <f t="shared" si="90"/>
        <v>SINAPI 96402</v>
      </c>
      <c r="B5707" s="337" t="s">
        <v>180</v>
      </c>
      <c r="C5707" s="337" t="s">
        <v>27424</v>
      </c>
      <c r="D5707" s="338" t="s">
        <v>27425</v>
      </c>
      <c r="E5707" s="337" t="s">
        <v>183</v>
      </c>
      <c r="F5707" s="339" t="s">
        <v>27426</v>
      </c>
      <c r="G5707" s="339" t="s">
        <v>12151</v>
      </c>
    </row>
    <row r="5708" spans="1:7" ht="22.5">
      <c r="A5708" s="336" t="str">
        <f t="shared" si="90"/>
        <v>SINAPI 100564</v>
      </c>
      <c r="B5708" s="337" t="s">
        <v>180</v>
      </c>
      <c r="C5708" s="337" t="s">
        <v>27427</v>
      </c>
      <c r="D5708" s="338" t="s">
        <v>27428</v>
      </c>
      <c r="E5708" s="337" t="s">
        <v>184</v>
      </c>
      <c r="F5708" s="339" t="s">
        <v>27429</v>
      </c>
      <c r="G5708" s="339" t="s">
        <v>27430</v>
      </c>
    </row>
    <row r="5709" spans="1:7" ht="22.5">
      <c r="A5709" s="336" t="str">
        <f t="shared" si="90"/>
        <v>SINAPI 100565</v>
      </c>
      <c r="B5709" s="337" t="s">
        <v>180</v>
      </c>
      <c r="C5709" s="337" t="s">
        <v>27431</v>
      </c>
      <c r="D5709" s="338" t="s">
        <v>27432</v>
      </c>
      <c r="E5709" s="337" t="s">
        <v>184</v>
      </c>
      <c r="F5709" s="339" t="s">
        <v>26715</v>
      </c>
      <c r="G5709" s="339" t="s">
        <v>27433</v>
      </c>
    </row>
    <row r="5710" spans="1:7" ht="33.75">
      <c r="A5710" s="336" t="str">
        <f t="shared" si="90"/>
        <v>SINAPI 100566</v>
      </c>
      <c r="B5710" s="337" t="s">
        <v>180</v>
      </c>
      <c r="C5710" s="337" t="s">
        <v>27434</v>
      </c>
      <c r="D5710" s="338" t="s">
        <v>27435</v>
      </c>
      <c r="E5710" s="337" t="s">
        <v>184</v>
      </c>
      <c r="F5710" s="339" t="s">
        <v>27436</v>
      </c>
      <c r="G5710" s="339" t="s">
        <v>27437</v>
      </c>
    </row>
    <row r="5711" spans="1:7" ht="33.75">
      <c r="A5711" s="336" t="str">
        <f t="shared" si="90"/>
        <v>SINAPI 100567</v>
      </c>
      <c r="B5711" s="337" t="s">
        <v>180</v>
      </c>
      <c r="C5711" s="337" t="s">
        <v>27438</v>
      </c>
      <c r="D5711" s="338" t="s">
        <v>27439</v>
      </c>
      <c r="E5711" s="337" t="s">
        <v>184</v>
      </c>
      <c r="F5711" s="339" t="s">
        <v>15837</v>
      </c>
      <c r="G5711" s="339" t="s">
        <v>9283</v>
      </c>
    </row>
    <row r="5712" spans="1:7" ht="33.75">
      <c r="A5712" s="336" t="str">
        <f t="shared" si="90"/>
        <v>SINAPI 100568</v>
      </c>
      <c r="B5712" s="337" t="s">
        <v>180</v>
      </c>
      <c r="C5712" s="337" t="s">
        <v>27440</v>
      </c>
      <c r="D5712" s="338" t="s">
        <v>27441</v>
      </c>
      <c r="E5712" s="337" t="s">
        <v>184</v>
      </c>
      <c r="F5712" s="339" t="s">
        <v>27442</v>
      </c>
      <c r="G5712" s="339" t="s">
        <v>27443</v>
      </c>
    </row>
    <row r="5713" spans="1:7" ht="33.75">
      <c r="A5713" s="336" t="str">
        <f t="shared" si="90"/>
        <v>SINAPI 100569</v>
      </c>
      <c r="B5713" s="337" t="s">
        <v>180</v>
      </c>
      <c r="C5713" s="337" t="s">
        <v>27444</v>
      </c>
      <c r="D5713" s="338" t="s">
        <v>27445</v>
      </c>
      <c r="E5713" s="337" t="s">
        <v>184</v>
      </c>
      <c r="F5713" s="339" t="s">
        <v>27446</v>
      </c>
      <c r="G5713" s="339" t="s">
        <v>12765</v>
      </c>
    </row>
    <row r="5714" spans="1:7" ht="33.75">
      <c r="A5714" s="336" t="str">
        <f t="shared" si="90"/>
        <v>SINAPI 100570</v>
      </c>
      <c r="B5714" s="337" t="s">
        <v>180</v>
      </c>
      <c r="C5714" s="337" t="s">
        <v>27447</v>
      </c>
      <c r="D5714" s="338" t="s">
        <v>27448</v>
      </c>
      <c r="E5714" s="337" t="s">
        <v>184</v>
      </c>
      <c r="F5714" s="339" t="s">
        <v>27449</v>
      </c>
      <c r="G5714" s="339" t="s">
        <v>27450</v>
      </c>
    </row>
    <row r="5715" spans="1:7" ht="33.75">
      <c r="A5715" s="336" t="str">
        <f t="shared" si="90"/>
        <v>SINAPI 100571</v>
      </c>
      <c r="B5715" s="337" t="s">
        <v>180</v>
      </c>
      <c r="C5715" s="337" t="s">
        <v>27451</v>
      </c>
      <c r="D5715" s="338" t="s">
        <v>27452</v>
      </c>
      <c r="E5715" s="337" t="s">
        <v>184</v>
      </c>
      <c r="F5715" s="339" t="s">
        <v>27453</v>
      </c>
      <c r="G5715" s="339" t="s">
        <v>27454</v>
      </c>
    </row>
    <row r="5716" spans="1:7" ht="22.5">
      <c r="A5716" s="336" t="str">
        <f t="shared" si="90"/>
        <v>SINAPI 100572</v>
      </c>
      <c r="B5716" s="337" t="s">
        <v>180</v>
      </c>
      <c r="C5716" s="337" t="s">
        <v>27455</v>
      </c>
      <c r="D5716" s="338" t="s">
        <v>27456</v>
      </c>
      <c r="E5716" s="337" t="s">
        <v>184</v>
      </c>
      <c r="F5716" s="339" t="s">
        <v>27457</v>
      </c>
      <c r="G5716" s="339" t="s">
        <v>27458</v>
      </c>
    </row>
    <row r="5717" spans="1:7" ht="22.5">
      <c r="A5717" s="336" t="str">
        <f t="shared" si="90"/>
        <v>SINAPI 100573</v>
      </c>
      <c r="B5717" s="337" t="s">
        <v>180</v>
      </c>
      <c r="C5717" s="337" t="s">
        <v>27459</v>
      </c>
      <c r="D5717" s="338" t="s">
        <v>27460</v>
      </c>
      <c r="E5717" s="337" t="s">
        <v>184</v>
      </c>
      <c r="F5717" s="339" t="s">
        <v>27461</v>
      </c>
      <c r="G5717" s="339" t="s">
        <v>27462</v>
      </c>
    </row>
    <row r="5718" spans="1:7">
      <c r="A5718" s="336" t="str">
        <f t="shared" si="90"/>
        <v>SINAPI 100574</v>
      </c>
      <c r="B5718" s="337" t="s">
        <v>180</v>
      </c>
      <c r="C5718" s="337" t="s">
        <v>27463</v>
      </c>
      <c r="D5718" s="338" t="s">
        <v>27464</v>
      </c>
      <c r="E5718" s="337" t="s">
        <v>184</v>
      </c>
      <c r="F5718" s="339" t="s">
        <v>9874</v>
      </c>
      <c r="G5718" s="339" t="s">
        <v>27465</v>
      </c>
    </row>
    <row r="5719" spans="1:7">
      <c r="A5719" s="336" t="str">
        <f t="shared" si="90"/>
        <v>SINAPI 100575</v>
      </c>
      <c r="B5719" s="337" t="s">
        <v>180</v>
      </c>
      <c r="C5719" s="337" t="s">
        <v>27466</v>
      </c>
      <c r="D5719" s="338" t="s">
        <v>27467</v>
      </c>
      <c r="E5719" s="337" t="s">
        <v>183</v>
      </c>
      <c r="F5719" s="339" t="s">
        <v>10567</v>
      </c>
      <c r="G5719" s="339" t="s">
        <v>10567</v>
      </c>
    </row>
    <row r="5720" spans="1:7" ht="33.75">
      <c r="A5720" s="336" t="str">
        <f t="shared" si="90"/>
        <v>SINAPI 101767</v>
      </c>
      <c r="B5720" s="337" t="s">
        <v>180</v>
      </c>
      <c r="C5720" s="337" t="s">
        <v>27468</v>
      </c>
      <c r="D5720" s="338" t="s">
        <v>27469</v>
      </c>
      <c r="E5720" s="337" t="s">
        <v>184</v>
      </c>
      <c r="F5720" s="339" t="s">
        <v>27470</v>
      </c>
      <c r="G5720" s="339" t="s">
        <v>22291</v>
      </c>
    </row>
    <row r="5721" spans="1:7" ht="33.75">
      <c r="A5721" s="336" t="str">
        <f t="shared" si="90"/>
        <v>SINAPI 101768</v>
      </c>
      <c r="B5721" s="337" t="s">
        <v>180</v>
      </c>
      <c r="C5721" s="337" t="s">
        <v>27471</v>
      </c>
      <c r="D5721" s="338" t="s">
        <v>27472</v>
      </c>
      <c r="E5721" s="337" t="s">
        <v>184</v>
      </c>
      <c r="F5721" s="339" t="s">
        <v>27473</v>
      </c>
      <c r="G5721" s="339" t="s">
        <v>12568</v>
      </c>
    </row>
    <row r="5722" spans="1:7" ht="22.5">
      <c r="A5722" s="336" t="str">
        <f t="shared" si="90"/>
        <v>SINAPI 92391</v>
      </c>
      <c r="B5722" s="337" t="s">
        <v>180</v>
      </c>
      <c r="C5722" s="337" t="s">
        <v>27474</v>
      </c>
      <c r="D5722" s="338" t="s">
        <v>27475</v>
      </c>
      <c r="E5722" s="337" t="s">
        <v>183</v>
      </c>
      <c r="F5722" s="339" t="s">
        <v>27476</v>
      </c>
      <c r="G5722" s="339" t="s">
        <v>27477</v>
      </c>
    </row>
    <row r="5723" spans="1:7" ht="22.5">
      <c r="A5723" s="336" t="str">
        <f t="shared" si="90"/>
        <v>SINAPI 92392</v>
      </c>
      <c r="B5723" s="337" t="s">
        <v>180</v>
      </c>
      <c r="C5723" s="337" t="s">
        <v>27478</v>
      </c>
      <c r="D5723" s="338" t="s">
        <v>27479</v>
      </c>
      <c r="E5723" s="337" t="s">
        <v>183</v>
      </c>
      <c r="F5723" s="339" t="s">
        <v>27480</v>
      </c>
      <c r="G5723" s="339" t="s">
        <v>27481</v>
      </c>
    </row>
    <row r="5724" spans="1:7" ht="22.5">
      <c r="A5724" s="336" t="str">
        <f t="shared" si="90"/>
        <v>SINAPI 92393</v>
      </c>
      <c r="B5724" s="337" t="s">
        <v>180</v>
      </c>
      <c r="C5724" s="337" t="s">
        <v>27482</v>
      </c>
      <c r="D5724" s="338" t="s">
        <v>27483</v>
      </c>
      <c r="E5724" s="337" t="s">
        <v>183</v>
      </c>
      <c r="F5724" s="339" t="s">
        <v>27484</v>
      </c>
      <c r="G5724" s="339" t="s">
        <v>22934</v>
      </c>
    </row>
    <row r="5725" spans="1:7" ht="22.5">
      <c r="A5725" s="336" t="str">
        <f t="shared" si="90"/>
        <v>SINAPI 92394</v>
      </c>
      <c r="B5725" s="337" t="s">
        <v>180</v>
      </c>
      <c r="C5725" s="337" t="s">
        <v>27485</v>
      </c>
      <c r="D5725" s="338" t="s">
        <v>27486</v>
      </c>
      <c r="E5725" s="337" t="s">
        <v>183</v>
      </c>
      <c r="F5725" s="339" t="s">
        <v>27487</v>
      </c>
      <c r="G5725" s="339" t="s">
        <v>8973</v>
      </c>
    </row>
    <row r="5726" spans="1:7" ht="22.5">
      <c r="A5726" s="336" t="str">
        <f t="shared" si="90"/>
        <v>SINAPI 92395</v>
      </c>
      <c r="B5726" s="337" t="s">
        <v>180</v>
      </c>
      <c r="C5726" s="337" t="s">
        <v>27488</v>
      </c>
      <c r="D5726" s="338" t="s">
        <v>27489</v>
      </c>
      <c r="E5726" s="337" t="s">
        <v>183</v>
      </c>
      <c r="F5726" s="339" t="s">
        <v>27490</v>
      </c>
      <c r="G5726" s="339" t="s">
        <v>27491</v>
      </c>
    </row>
    <row r="5727" spans="1:7" ht="22.5">
      <c r="A5727" s="336" t="str">
        <f t="shared" si="90"/>
        <v>SINAPI 92396</v>
      </c>
      <c r="B5727" s="337" t="s">
        <v>180</v>
      </c>
      <c r="C5727" s="337" t="s">
        <v>27492</v>
      </c>
      <c r="D5727" s="338" t="s">
        <v>27493</v>
      </c>
      <c r="E5727" s="337" t="s">
        <v>183</v>
      </c>
      <c r="F5727" s="339" t="s">
        <v>27494</v>
      </c>
      <c r="G5727" s="339" t="s">
        <v>27495</v>
      </c>
    </row>
    <row r="5728" spans="1:7" ht="22.5">
      <c r="A5728" s="336" t="str">
        <f t="shared" si="90"/>
        <v>SINAPI 92397</v>
      </c>
      <c r="B5728" s="337" t="s">
        <v>180</v>
      </c>
      <c r="C5728" s="337" t="s">
        <v>27496</v>
      </c>
      <c r="D5728" s="338" t="s">
        <v>27497</v>
      </c>
      <c r="E5728" s="337" t="s">
        <v>183</v>
      </c>
      <c r="F5728" s="339" t="s">
        <v>10195</v>
      </c>
      <c r="G5728" s="339" t="s">
        <v>27498</v>
      </c>
    </row>
    <row r="5729" spans="1:7" ht="22.5">
      <c r="A5729" s="336" t="str">
        <f t="shared" si="90"/>
        <v>SINAPI 92398</v>
      </c>
      <c r="B5729" s="337" t="s">
        <v>180</v>
      </c>
      <c r="C5729" s="337" t="s">
        <v>27499</v>
      </c>
      <c r="D5729" s="338" t="s">
        <v>27500</v>
      </c>
      <c r="E5729" s="337" t="s">
        <v>183</v>
      </c>
      <c r="F5729" s="339" t="s">
        <v>27501</v>
      </c>
      <c r="G5729" s="339" t="s">
        <v>27502</v>
      </c>
    </row>
    <row r="5730" spans="1:7" ht="22.5">
      <c r="A5730" s="336" t="str">
        <f t="shared" si="90"/>
        <v>SINAPI 92399</v>
      </c>
      <c r="B5730" s="337" t="s">
        <v>180</v>
      </c>
      <c r="C5730" s="337" t="s">
        <v>27503</v>
      </c>
      <c r="D5730" s="338" t="s">
        <v>27504</v>
      </c>
      <c r="E5730" s="337" t="s">
        <v>183</v>
      </c>
      <c r="F5730" s="339" t="s">
        <v>27505</v>
      </c>
      <c r="G5730" s="339" t="s">
        <v>27506</v>
      </c>
    </row>
    <row r="5731" spans="1:7" ht="22.5">
      <c r="A5731" s="336" t="str">
        <f t="shared" si="90"/>
        <v>SINAPI 92400</v>
      </c>
      <c r="B5731" s="337" t="s">
        <v>180</v>
      </c>
      <c r="C5731" s="337" t="s">
        <v>27507</v>
      </c>
      <c r="D5731" s="338" t="s">
        <v>27508</v>
      </c>
      <c r="E5731" s="337" t="s">
        <v>183</v>
      </c>
      <c r="F5731" s="339" t="s">
        <v>27048</v>
      </c>
      <c r="G5731" s="339" t="s">
        <v>27509</v>
      </c>
    </row>
    <row r="5732" spans="1:7">
      <c r="A5732" s="336" t="str">
        <f t="shared" si="90"/>
        <v>SINAPI 92401</v>
      </c>
      <c r="B5732" s="337" t="s">
        <v>180</v>
      </c>
      <c r="C5732" s="337" t="s">
        <v>27510</v>
      </c>
      <c r="D5732" s="338" t="s">
        <v>27511</v>
      </c>
      <c r="E5732" s="337" t="s">
        <v>183</v>
      </c>
      <c r="F5732" s="339" t="s">
        <v>26841</v>
      </c>
      <c r="G5732" s="339" t="s">
        <v>27512</v>
      </c>
    </row>
    <row r="5733" spans="1:7">
      <c r="A5733" s="336" t="str">
        <f t="shared" si="90"/>
        <v>SINAPI 92402</v>
      </c>
      <c r="B5733" s="337" t="s">
        <v>180</v>
      </c>
      <c r="C5733" s="337" t="s">
        <v>27513</v>
      </c>
      <c r="D5733" s="338" t="s">
        <v>27514</v>
      </c>
      <c r="E5733" s="337" t="s">
        <v>183</v>
      </c>
      <c r="F5733" s="339" t="s">
        <v>9945</v>
      </c>
      <c r="G5733" s="339" t="s">
        <v>21238</v>
      </c>
    </row>
    <row r="5734" spans="1:7" ht="22.5">
      <c r="A5734" s="336" t="str">
        <f t="shared" si="90"/>
        <v>SINAPI 92403</v>
      </c>
      <c r="B5734" s="337" t="s">
        <v>180</v>
      </c>
      <c r="C5734" s="337" t="s">
        <v>27515</v>
      </c>
      <c r="D5734" s="338" t="s">
        <v>27516</v>
      </c>
      <c r="E5734" s="337" t="s">
        <v>183</v>
      </c>
      <c r="F5734" s="339" t="s">
        <v>27517</v>
      </c>
      <c r="G5734" s="339" t="s">
        <v>27518</v>
      </c>
    </row>
    <row r="5735" spans="1:7" ht="22.5">
      <c r="A5735" s="336" t="str">
        <f t="shared" si="90"/>
        <v>SINAPI 92404</v>
      </c>
      <c r="B5735" s="337" t="s">
        <v>180</v>
      </c>
      <c r="C5735" s="337" t="s">
        <v>27519</v>
      </c>
      <c r="D5735" s="338" t="s">
        <v>27520</v>
      </c>
      <c r="E5735" s="337" t="s">
        <v>183</v>
      </c>
      <c r="F5735" s="339" t="s">
        <v>20301</v>
      </c>
      <c r="G5735" s="339" t="s">
        <v>27521</v>
      </c>
    </row>
    <row r="5736" spans="1:7">
      <c r="A5736" s="336" t="str">
        <f t="shared" si="90"/>
        <v>SINAPI 92405</v>
      </c>
      <c r="B5736" s="337" t="s">
        <v>180</v>
      </c>
      <c r="C5736" s="337" t="s">
        <v>27522</v>
      </c>
      <c r="D5736" s="338" t="s">
        <v>27523</v>
      </c>
      <c r="E5736" s="337" t="s">
        <v>183</v>
      </c>
      <c r="F5736" s="339" t="s">
        <v>14871</v>
      </c>
      <c r="G5736" s="339" t="s">
        <v>27524</v>
      </c>
    </row>
    <row r="5737" spans="1:7" ht="22.5">
      <c r="A5737" s="336" t="str">
        <f t="shared" si="90"/>
        <v>SINAPI 92406</v>
      </c>
      <c r="B5737" s="337" t="s">
        <v>180</v>
      </c>
      <c r="C5737" s="337" t="s">
        <v>27525</v>
      </c>
      <c r="D5737" s="338" t="s">
        <v>27526</v>
      </c>
      <c r="E5737" s="337" t="s">
        <v>183</v>
      </c>
      <c r="F5737" s="339" t="s">
        <v>27527</v>
      </c>
      <c r="G5737" s="339" t="s">
        <v>27528</v>
      </c>
    </row>
    <row r="5738" spans="1:7">
      <c r="A5738" s="336" t="str">
        <f t="shared" si="90"/>
        <v>SINAPI 92407</v>
      </c>
      <c r="B5738" s="337" t="s">
        <v>180</v>
      </c>
      <c r="C5738" s="337" t="s">
        <v>27529</v>
      </c>
      <c r="D5738" s="338" t="s">
        <v>27530</v>
      </c>
      <c r="E5738" s="337" t="s">
        <v>183</v>
      </c>
      <c r="F5738" s="339" t="s">
        <v>27531</v>
      </c>
      <c r="G5738" s="339" t="s">
        <v>27532</v>
      </c>
    </row>
    <row r="5739" spans="1:7" ht="22.5">
      <c r="A5739" s="336" t="str">
        <f t="shared" si="90"/>
        <v>SINAPI 93679</v>
      </c>
      <c r="B5739" s="337" t="s">
        <v>180</v>
      </c>
      <c r="C5739" s="337" t="s">
        <v>27533</v>
      </c>
      <c r="D5739" s="338" t="s">
        <v>27534</v>
      </c>
      <c r="E5739" s="337" t="s">
        <v>183</v>
      </c>
      <c r="F5739" s="339" t="s">
        <v>27535</v>
      </c>
      <c r="G5739" s="339" t="s">
        <v>27536</v>
      </c>
    </row>
    <row r="5740" spans="1:7" ht="22.5">
      <c r="A5740" s="336" t="str">
        <f t="shared" si="90"/>
        <v>SINAPI 93680</v>
      </c>
      <c r="B5740" s="337" t="s">
        <v>180</v>
      </c>
      <c r="C5740" s="337" t="s">
        <v>27537</v>
      </c>
      <c r="D5740" s="338" t="s">
        <v>27538</v>
      </c>
      <c r="E5740" s="337" t="s">
        <v>183</v>
      </c>
      <c r="F5740" s="339" t="s">
        <v>19093</v>
      </c>
      <c r="G5740" s="339" t="s">
        <v>27539</v>
      </c>
    </row>
    <row r="5741" spans="1:7" ht="22.5">
      <c r="A5741" s="336" t="str">
        <f t="shared" si="90"/>
        <v>SINAPI 93681</v>
      </c>
      <c r="B5741" s="337" t="s">
        <v>180</v>
      </c>
      <c r="C5741" s="337" t="s">
        <v>27540</v>
      </c>
      <c r="D5741" s="338" t="s">
        <v>27541</v>
      </c>
      <c r="E5741" s="337" t="s">
        <v>183</v>
      </c>
      <c r="F5741" s="339" t="s">
        <v>27542</v>
      </c>
      <c r="G5741" s="339" t="s">
        <v>27543</v>
      </c>
    </row>
    <row r="5742" spans="1:7" ht="22.5">
      <c r="A5742" s="336" t="str">
        <f t="shared" si="90"/>
        <v>SINAPI 93682</v>
      </c>
      <c r="B5742" s="337" t="s">
        <v>180</v>
      </c>
      <c r="C5742" s="337" t="s">
        <v>27544</v>
      </c>
      <c r="D5742" s="338" t="s">
        <v>27545</v>
      </c>
      <c r="E5742" s="337" t="s">
        <v>183</v>
      </c>
      <c r="F5742" s="339" t="s">
        <v>27546</v>
      </c>
      <c r="G5742" s="339" t="s">
        <v>8785</v>
      </c>
    </row>
    <row r="5743" spans="1:7" ht="22.5">
      <c r="A5743" s="336" t="str">
        <f t="shared" si="90"/>
        <v>SINAPI 97104</v>
      </c>
      <c r="B5743" s="337" t="s">
        <v>180</v>
      </c>
      <c r="C5743" s="337" t="s">
        <v>27547</v>
      </c>
      <c r="D5743" s="338" t="s">
        <v>27548</v>
      </c>
      <c r="E5743" s="337" t="s">
        <v>183</v>
      </c>
      <c r="F5743" s="339" t="s">
        <v>27549</v>
      </c>
      <c r="G5743" s="339" t="s">
        <v>27550</v>
      </c>
    </row>
    <row r="5744" spans="1:7" ht="22.5">
      <c r="A5744" s="336" t="str">
        <f t="shared" si="90"/>
        <v>SINAPI 97105</v>
      </c>
      <c r="B5744" s="337" t="s">
        <v>180</v>
      </c>
      <c r="C5744" s="337" t="s">
        <v>27551</v>
      </c>
      <c r="D5744" s="338" t="s">
        <v>27552</v>
      </c>
      <c r="E5744" s="337" t="s">
        <v>183</v>
      </c>
      <c r="F5744" s="339" t="s">
        <v>9627</v>
      </c>
      <c r="G5744" s="339" t="s">
        <v>27553</v>
      </c>
    </row>
    <row r="5745" spans="1:7" ht="22.5">
      <c r="A5745" s="336" t="str">
        <f t="shared" si="90"/>
        <v>SINAPI 97106</v>
      </c>
      <c r="B5745" s="337" t="s">
        <v>180</v>
      </c>
      <c r="C5745" s="337" t="s">
        <v>27554</v>
      </c>
      <c r="D5745" s="338" t="s">
        <v>27555</v>
      </c>
      <c r="E5745" s="337" t="s">
        <v>183</v>
      </c>
      <c r="F5745" s="339" t="s">
        <v>27556</v>
      </c>
      <c r="G5745" s="339" t="s">
        <v>27557</v>
      </c>
    </row>
    <row r="5746" spans="1:7" ht="22.5">
      <c r="A5746" s="336" t="str">
        <f t="shared" si="90"/>
        <v>SINAPI 97107</v>
      </c>
      <c r="B5746" s="337" t="s">
        <v>180</v>
      </c>
      <c r="C5746" s="337" t="s">
        <v>27558</v>
      </c>
      <c r="D5746" s="338" t="s">
        <v>27559</v>
      </c>
      <c r="E5746" s="337" t="s">
        <v>183</v>
      </c>
      <c r="F5746" s="339" t="s">
        <v>27560</v>
      </c>
      <c r="G5746" s="339" t="s">
        <v>27561</v>
      </c>
    </row>
    <row r="5747" spans="1:7" ht="22.5">
      <c r="A5747" s="336" t="str">
        <f t="shared" si="90"/>
        <v>SINAPI 97108</v>
      </c>
      <c r="B5747" s="337" t="s">
        <v>180</v>
      </c>
      <c r="C5747" s="337" t="s">
        <v>27562</v>
      </c>
      <c r="D5747" s="338" t="s">
        <v>27563</v>
      </c>
      <c r="E5747" s="337" t="s">
        <v>183</v>
      </c>
      <c r="F5747" s="339" t="s">
        <v>27564</v>
      </c>
      <c r="G5747" s="339" t="s">
        <v>27565</v>
      </c>
    </row>
    <row r="5748" spans="1:7" ht="22.5">
      <c r="A5748" s="336" t="str">
        <f t="shared" si="90"/>
        <v>SINAPI 97109</v>
      </c>
      <c r="B5748" s="337" t="s">
        <v>180</v>
      </c>
      <c r="C5748" s="337" t="s">
        <v>27566</v>
      </c>
      <c r="D5748" s="338" t="s">
        <v>27567</v>
      </c>
      <c r="E5748" s="337" t="s">
        <v>183</v>
      </c>
      <c r="F5748" s="339" t="s">
        <v>27568</v>
      </c>
      <c r="G5748" s="339" t="s">
        <v>27569</v>
      </c>
    </row>
    <row r="5749" spans="1:7" ht="22.5">
      <c r="A5749" s="336" t="str">
        <f t="shared" si="90"/>
        <v>SINAPI 97110</v>
      </c>
      <c r="B5749" s="337" t="s">
        <v>180</v>
      </c>
      <c r="C5749" s="337" t="s">
        <v>27570</v>
      </c>
      <c r="D5749" s="338" t="s">
        <v>27571</v>
      </c>
      <c r="E5749" s="337" t="s">
        <v>183</v>
      </c>
      <c r="F5749" s="339" t="s">
        <v>27572</v>
      </c>
      <c r="G5749" s="339" t="s">
        <v>27573</v>
      </c>
    </row>
    <row r="5750" spans="1:7" ht="22.5">
      <c r="A5750" s="336" t="str">
        <f t="shared" si="90"/>
        <v>SINAPI 97111</v>
      </c>
      <c r="B5750" s="337" t="s">
        <v>180</v>
      </c>
      <c r="C5750" s="337" t="s">
        <v>27574</v>
      </c>
      <c r="D5750" s="338" t="s">
        <v>27575</v>
      </c>
      <c r="E5750" s="337" t="s">
        <v>183</v>
      </c>
      <c r="F5750" s="339" t="s">
        <v>27576</v>
      </c>
      <c r="G5750" s="339" t="s">
        <v>27577</v>
      </c>
    </row>
    <row r="5751" spans="1:7" ht="22.5">
      <c r="A5751" s="336" t="str">
        <f t="shared" ref="A5751:A5814" si="91">CONCATENAR</f>
        <v>SINAPI 97112</v>
      </c>
      <c r="B5751" s="337" t="s">
        <v>180</v>
      </c>
      <c r="C5751" s="337" t="s">
        <v>27578</v>
      </c>
      <c r="D5751" s="338" t="s">
        <v>27579</v>
      </c>
      <c r="E5751" s="337" t="s">
        <v>183</v>
      </c>
      <c r="F5751" s="339" t="s">
        <v>25423</v>
      </c>
      <c r="G5751" s="339" t="s">
        <v>27580</v>
      </c>
    </row>
    <row r="5752" spans="1:7">
      <c r="A5752" s="336" t="str">
        <f t="shared" si="91"/>
        <v>SINAPI 97113</v>
      </c>
      <c r="B5752" s="337" t="s">
        <v>180</v>
      </c>
      <c r="C5752" s="337" t="s">
        <v>27581</v>
      </c>
      <c r="D5752" s="338" t="s">
        <v>27582</v>
      </c>
      <c r="E5752" s="337" t="s">
        <v>183</v>
      </c>
      <c r="F5752" s="339" t="s">
        <v>10464</v>
      </c>
      <c r="G5752" s="339" t="s">
        <v>8170</v>
      </c>
    </row>
    <row r="5753" spans="1:7">
      <c r="A5753" s="336" t="str">
        <f t="shared" si="91"/>
        <v>SINAPI 97114</v>
      </c>
      <c r="B5753" s="337" t="s">
        <v>180</v>
      </c>
      <c r="C5753" s="337" t="s">
        <v>27583</v>
      </c>
      <c r="D5753" s="338" t="s">
        <v>27584</v>
      </c>
      <c r="E5753" s="337" t="s">
        <v>263</v>
      </c>
      <c r="F5753" s="339" t="s">
        <v>10604</v>
      </c>
      <c r="G5753" s="339" t="s">
        <v>9886</v>
      </c>
    </row>
    <row r="5754" spans="1:7">
      <c r="A5754" s="336" t="str">
        <f t="shared" si="91"/>
        <v>SINAPI 97115</v>
      </c>
      <c r="B5754" s="337" t="s">
        <v>180</v>
      </c>
      <c r="C5754" s="337" t="s">
        <v>27585</v>
      </c>
      <c r="D5754" s="338" t="s">
        <v>27586</v>
      </c>
      <c r="E5754" s="337" t="s">
        <v>185</v>
      </c>
      <c r="F5754" s="339" t="s">
        <v>27587</v>
      </c>
      <c r="G5754" s="339" t="s">
        <v>27588</v>
      </c>
    </row>
    <row r="5755" spans="1:7" ht="22.5">
      <c r="A5755" s="336" t="str">
        <f t="shared" si="91"/>
        <v>SINAPI 97116</v>
      </c>
      <c r="B5755" s="337" t="s">
        <v>180</v>
      </c>
      <c r="C5755" s="337" t="s">
        <v>27589</v>
      </c>
      <c r="D5755" s="338" t="s">
        <v>27590</v>
      </c>
      <c r="E5755" s="337" t="s">
        <v>185</v>
      </c>
      <c r="F5755" s="339" t="s">
        <v>11107</v>
      </c>
      <c r="G5755" s="339" t="s">
        <v>26202</v>
      </c>
    </row>
    <row r="5756" spans="1:7" ht="22.5">
      <c r="A5756" s="336" t="str">
        <f t="shared" si="91"/>
        <v>SINAPI 97117</v>
      </c>
      <c r="B5756" s="337" t="s">
        <v>180</v>
      </c>
      <c r="C5756" s="337" t="s">
        <v>27591</v>
      </c>
      <c r="D5756" s="338" t="s">
        <v>27592</v>
      </c>
      <c r="E5756" s="337" t="s">
        <v>185</v>
      </c>
      <c r="F5756" s="339" t="s">
        <v>21105</v>
      </c>
      <c r="G5756" s="339" t="s">
        <v>27593</v>
      </c>
    </row>
    <row r="5757" spans="1:7" ht="22.5">
      <c r="A5757" s="336" t="str">
        <f t="shared" si="91"/>
        <v>SINAPI 97118</v>
      </c>
      <c r="B5757" s="337" t="s">
        <v>180</v>
      </c>
      <c r="C5757" s="337" t="s">
        <v>27594</v>
      </c>
      <c r="D5757" s="338" t="s">
        <v>27595</v>
      </c>
      <c r="E5757" s="337" t="s">
        <v>185</v>
      </c>
      <c r="F5757" s="339" t="s">
        <v>27596</v>
      </c>
      <c r="G5757" s="339" t="s">
        <v>8282</v>
      </c>
    </row>
    <row r="5758" spans="1:7" ht="22.5">
      <c r="A5758" s="336" t="str">
        <f t="shared" si="91"/>
        <v>SINAPI 97119</v>
      </c>
      <c r="B5758" s="337" t="s">
        <v>180</v>
      </c>
      <c r="C5758" s="337" t="s">
        <v>27597</v>
      </c>
      <c r="D5758" s="338" t="s">
        <v>27598</v>
      </c>
      <c r="E5758" s="337" t="s">
        <v>185</v>
      </c>
      <c r="F5758" s="339" t="s">
        <v>15444</v>
      </c>
      <c r="G5758" s="339" t="s">
        <v>27599</v>
      </c>
    </row>
    <row r="5759" spans="1:7" ht="22.5">
      <c r="A5759" s="336" t="str">
        <f t="shared" si="91"/>
        <v>SINAPI 97120</v>
      </c>
      <c r="B5759" s="337" t="s">
        <v>180</v>
      </c>
      <c r="C5759" s="337" t="s">
        <v>27600</v>
      </c>
      <c r="D5759" s="338" t="s">
        <v>27601</v>
      </c>
      <c r="E5759" s="337" t="s">
        <v>185</v>
      </c>
      <c r="F5759" s="339" t="s">
        <v>21835</v>
      </c>
      <c r="G5759" s="339" t="s">
        <v>27602</v>
      </c>
    </row>
    <row r="5760" spans="1:7">
      <c r="A5760" s="336" t="str">
        <f t="shared" si="91"/>
        <v>SINAPI 97802</v>
      </c>
      <c r="B5760" s="337" t="s">
        <v>180</v>
      </c>
      <c r="C5760" s="337" t="s">
        <v>27603</v>
      </c>
      <c r="D5760" s="338" t="s">
        <v>27604</v>
      </c>
      <c r="E5760" s="337" t="s">
        <v>183</v>
      </c>
      <c r="F5760" s="339" t="s">
        <v>27605</v>
      </c>
      <c r="G5760" s="339" t="s">
        <v>10582</v>
      </c>
    </row>
    <row r="5761" spans="1:7" ht="22.5">
      <c r="A5761" s="336" t="str">
        <f t="shared" si="91"/>
        <v>SINAPI 97803</v>
      </c>
      <c r="B5761" s="337" t="s">
        <v>180</v>
      </c>
      <c r="C5761" s="337" t="s">
        <v>27606</v>
      </c>
      <c r="D5761" s="338" t="s">
        <v>27607</v>
      </c>
      <c r="E5761" s="337" t="s">
        <v>183</v>
      </c>
      <c r="F5761" s="339" t="s">
        <v>12497</v>
      </c>
      <c r="G5761" s="339" t="s">
        <v>21735</v>
      </c>
    </row>
    <row r="5762" spans="1:7">
      <c r="A5762" s="336" t="str">
        <f t="shared" si="91"/>
        <v>SINAPI 97805</v>
      </c>
      <c r="B5762" s="337" t="s">
        <v>180</v>
      </c>
      <c r="C5762" s="337" t="s">
        <v>27608</v>
      </c>
      <c r="D5762" s="338" t="s">
        <v>27609</v>
      </c>
      <c r="E5762" s="337" t="s">
        <v>183</v>
      </c>
      <c r="F5762" s="339" t="s">
        <v>22129</v>
      </c>
      <c r="G5762" s="339" t="s">
        <v>21047</v>
      </c>
    </row>
    <row r="5763" spans="1:7" ht="22.5">
      <c r="A5763" s="336" t="str">
        <f t="shared" si="91"/>
        <v>SINAPI 97806</v>
      </c>
      <c r="B5763" s="337" t="s">
        <v>180</v>
      </c>
      <c r="C5763" s="337" t="s">
        <v>27610</v>
      </c>
      <c r="D5763" s="338" t="s">
        <v>27611</v>
      </c>
      <c r="E5763" s="337" t="s">
        <v>183</v>
      </c>
      <c r="F5763" s="339" t="s">
        <v>11708</v>
      </c>
      <c r="G5763" s="339" t="s">
        <v>10661</v>
      </c>
    </row>
    <row r="5764" spans="1:7" ht="22.5">
      <c r="A5764" s="336" t="str">
        <f t="shared" si="91"/>
        <v>SINAPI 97807</v>
      </c>
      <c r="B5764" s="337" t="s">
        <v>180</v>
      </c>
      <c r="C5764" s="337" t="s">
        <v>27612</v>
      </c>
      <c r="D5764" s="338" t="s">
        <v>27613</v>
      </c>
      <c r="E5764" s="337" t="s">
        <v>183</v>
      </c>
      <c r="F5764" s="339" t="s">
        <v>23836</v>
      </c>
      <c r="G5764" s="339" t="s">
        <v>19603</v>
      </c>
    </row>
    <row r="5765" spans="1:7">
      <c r="A5765" s="336" t="str">
        <f t="shared" si="91"/>
        <v>SINAPI 97809</v>
      </c>
      <c r="B5765" s="337" t="s">
        <v>180</v>
      </c>
      <c r="C5765" s="337" t="s">
        <v>27614</v>
      </c>
      <c r="D5765" s="338" t="s">
        <v>27615</v>
      </c>
      <c r="E5765" s="337" t="s">
        <v>183</v>
      </c>
      <c r="F5765" s="339" t="s">
        <v>24424</v>
      </c>
      <c r="G5765" s="339" t="s">
        <v>27616</v>
      </c>
    </row>
    <row r="5766" spans="1:7" ht="22.5">
      <c r="A5766" s="336" t="str">
        <f t="shared" si="91"/>
        <v>SINAPI 97810</v>
      </c>
      <c r="B5766" s="337" t="s">
        <v>180</v>
      </c>
      <c r="C5766" s="337" t="s">
        <v>27617</v>
      </c>
      <c r="D5766" s="338" t="s">
        <v>27618</v>
      </c>
      <c r="E5766" s="337" t="s">
        <v>183</v>
      </c>
      <c r="F5766" s="339" t="s">
        <v>8297</v>
      </c>
      <c r="G5766" s="339" t="s">
        <v>15145</v>
      </c>
    </row>
    <row r="5767" spans="1:7" ht="22.5">
      <c r="A5767" s="336" t="str">
        <f t="shared" si="91"/>
        <v>SINAPI 97811</v>
      </c>
      <c r="B5767" s="337" t="s">
        <v>180</v>
      </c>
      <c r="C5767" s="337" t="s">
        <v>27619</v>
      </c>
      <c r="D5767" s="338" t="s">
        <v>27620</v>
      </c>
      <c r="E5767" s="337" t="s">
        <v>183</v>
      </c>
      <c r="F5767" s="339" t="s">
        <v>27621</v>
      </c>
      <c r="G5767" s="339" t="s">
        <v>10328</v>
      </c>
    </row>
    <row r="5768" spans="1:7">
      <c r="A5768" s="336" t="str">
        <f t="shared" si="91"/>
        <v>SINAPI 101167</v>
      </c>
      <c r="B5768" s="337" t="s">
        <v>180</v>
      </c>
      <c r="C5768" s="337" t="s">
        <v>27622</v>
      </c>
      <c r="D5768" s="338" t="s">
        <v>27623</v>
      </c>
      <c r="E5768" s="337" t="s">
        <v>183</v>
      </c>
      <c r="F5768" s="339" t="s">
        <v>27624</v>
      </c>
      <c r="G5768" s="339" t="s">
        <v>8434</v>
      </c>
    </row>
    <row r="5769" spans="1:7" ht="22.5">
      <c r="A5769" s="336" t="str">
        <f t="shared" si="91"/>
        <v>SINAPI 101168</v>
      </c>
      <c r="B5769" s="337" t="s">
        <v>180</v>
      </c>
      <c r="C5769" s="337" t="s">
        <v>27625</v>
      </c>
      <c r="D5769" s="338" t="s">
        <v>27626</v>
      </c>
      <c r="E5769" s="337" t="s">
        <v>183</v>
      </c>
      <c r="F5769" s="339" t="s">
        <v>27627</v>
      </c>
      <c r="G5769" s="339" t="s">
        <v>27628</v>
      </c>
    </row>
    <row r="5770" spans="1:7" ht="22.5">
      <c r="A5770" s="336" t="str">
        <f t="shared" si="91"/>
        <v>SINAPI 101169</v>
      </c>
      <c r="B5770" s="337" t="s">
        <v>180</v>
      </c>
      <c r="C5770" s="337" t="s">
        <v>27629</v>
      </c>
      <c r="D5770" s="338" t="s">
        <v>27630</v>
      </c>
      <c r="E5770" s="337" t="s">
        <v>183</v>
      </c>
      <c r="F5770" s="339" t="s">
        <v>27631</v>
      </c>
      <c r="G5770" s="339" t="s">
        <v>27632</v>
      </c>
    </row>
    <row r="5771" spans="1:7">
      <c r="A5771" s="336" t="str">
        <f t="shared" si="91"/>
        <v>SINAPI 101170</v>
      </c>
      <c r="B5771" s="337" t="s">
        <v>180</v>
      </c>
      <c r="C5771" s="337" t="s">
        <v>27633</v>
      </c>
      <c r="D5771" s="338" t="s">
        <v>27634</v>
      </c>
      <c r="E5771" s="337" t="s">
        <v>183</v>
      </c>
      <c r="F5771" s="339" t="s">
        <v>27635</v>
      </c>
      <c r="G5771" s="339" t="s">
        <v>22515</v>
      </c>
    </row>
    <row r="5772" spans="1:7" ht="22.5">
      <c r="A5772" s="336" t="str">
        <f t="shared" si="91"/>
        <v>SINAPI 101171</v>
      </c>
      <c r="B5772" s="337" t="s">
        <v>180</v>
      </c>
      <c r="C5772" s="337" t="s">
        <v>27636</v>
      </c>
      <c r="D5772" s="338" t="s">
        <v>27637</v>
      </c>
      <c r="E5772" s="337" t="s">
        <v>183</v>
      </c>
      <c r="F5772" s="339" t="s">
        <v>27638</v>
      </c>
      <c r="G5772" s="339" t="s">
        <v>27639</v>
      </c>
    </row>
    <row r="5773" spans="1:7" ht="22.5">
      <c r="A5773" s="336" t="str">
        <f t="shared" si="91"/>
        <v>SINAPI 101172</v>
      </c>
      <c r="B5773" s="337" t="s">
        <v>180</v>
      </c>
      <c r="C5773" s="337" t="s">
        <v>27640</v>
      </c>
      <c r="D5773" s="338" t="s">
        <v>27641</v>
      </c>
      <c r="E5773" s="337" t="s">
        <v>183</v>
      </c>
      <c r="F5773" s="339" t="s">
        <v>19609</v>
      </c>
      <c r="G5773" s="339" t="s">
        <v>27642</v>
      </c>
    </row>
    <row r="5774" spans="1:7" ht="22.5">
      <c r="A5774" s="336" t="str">
        <f t="shared" si="91"/>
        <v>SINAPI 103694</v>
      </c>
      <c r="B5774" s="337" t="s">
        <v>180</v>
      </c>
      <c r="C5774" s="337" t="s">
        <v>27643</v>
      </c>
      <c r="D5774" s="338" t="s">
        <v>27644</v>
      </c>
      <c r="E5774" s="337" t="s">
        <v>437</v>
      </c>
      <c r="F5774" s="339" t="s">
        <v>27645</v>
      </c>
      <c r="G5774" s="339" t="s">
        <v>27646</v>
      </c>
    </row>
    <row r="5775" spans="1:7" ht="22.5">
      <c r="A5775" s="336" t="str">
        <f t="shared" si="91"/>
        <v>SINAPI 103695</v>
      </c>
      <c r="B5775" s="337" t="s">
        <v>180</v>
      </c>
      <c r="C5775" s="337" t="s">
        <v>27647</v>
      </c>
      <c r="D5775" s="338" t="s">
        <v>27648</v>
      </c>
      <c r="E5775" s="337" t="s">
        <v>437</v>
      </c>
      <c r="F5775" s="339" t="s">
        <v>27649</v>
      </c>
      <c r="G5775" s="339" t="s">
        <v>27650</v>
      </c>
    </row>
    <row r="5776" spans="1:7" ht="22.5">
      <c r="A5776" s="336" t="str">
        <f t="shared" si="91"/>
        <v>SINAPI 103696</v>
      </c>
      <c r="B5776" s="337" t="s">
        <v>180</v>
      </c>
      <c r="C5776" s="337" t="s">
        <v>27651</v>
      </c>
      <c r="D5776" s="338" t="s">
        <v>27652</v>
      </c>
      <c r="E5776" s="337" t="s">
        <v>437</v>
      </c>
      <c r="F5776" s="339" t="s">
        <v>27653</v>
      </c>
      <c r="G5776" s="339" t="s">
        <v>27654</v>
      </c>
    </row>
    <row r="5777" spans="1:7" ht="22.5">
      <c r="A5777" s="336" t="str">
        <f t="shared" si="91"/>
        <v>SINAPI 103697</v>
      </c>
      <c r="B5777" s="337" t="s">
        <v>180</v>
      </c>
      <c r="C5777" s="337" t="s">
        <v>27655</v>
      </c>
      <c r="D5777" s="338" t="s">
        <v>27656</v>
      </c>
      <c r="E5777" s="337" t="s">
        <v>437</v>
      </c>
      <c r="F5777" s="339" t="s">
        <v>27657</v>
      </c>
      <c r="G5777" s="339" t="s">
        <v>27658</v>
      </c>
    </row>
    <row r="5778" spans="1:7" ht="22.5">
      <c r="A5778" s="336" t="str">
        <f t="shared" si="91"/>
        <v>SINAPI 95995</v>
      </c>
      <c r="B5778" s="337" t="s">
        <v>180</v>
      </c>
      <c r="C5778" s="337" t="s">
        <v>27659</v>
      </c>
      <c r="D5778" s="338" t="s">
        <v>27660</v>
      </c>
      <c r="E5778" s="337" t="s">
        <v>184</v>
      </c>
      <c r="F5778" s="339" t="s">
        <v>27661</v>
      </c>
      <c r="G5778" s="339" t="s">
        <v>27662</v>
      </c>
    </row>
    <row r="5779" spans="1:7" ht="22.5">
      <c r="A5779" s="336" t="str">
        <f t="shared" si="91"/>
        <v>SINAPI 95996</v>
      </c>
      <c r="B5779" s="337" t="s">
        <v>180</v>
      </c>
      <c r="C5779" s="337" t="s">
        <v>27663</v>
      </c>
      <c r="D5779" s="338" t="s">
        <v>27664</v>
      </c>
      <c r="E5779" s="337" t="s">
        <v>184</v>
      </c>
      <c r="F5779" s="339" t="s">
        <v>27665</v>
      </c>
      <c r="G5779" s="339" t="s">
        <v>27666</v>
      </c>
    </row>
    <row r="5780" spans="1:7">
      <c r="A5780" s="336" t="str">
        <f t="shared" si="91"/>
        <v>SINAPI 96001</v>
      </c>
      <c r="B5780" s="337" t="s">
        <v>180</v>
      </c>
      <c r="C5780" s="337" t="s">
        <v>27667</v>
      </c>
      <c r="D5780" s="338" t="s">
        <v>27668</v>
      </c>
      <c r="E5780" s="337" t="s">
        <v>183</v>
      </c>
      <c r="F5780" s="339" t="s">
        <v>18286</v>
      </c>
      <c r="G5780" s="339" t="s">
        <v>17404</v>
      </c>
    </row>
    <row r="5781" spans="1:7">
      <c r="A5781" s="336" t="str">
        <f t="shared" si="91"/>
        <v>SINAPI 96393</v>
      </c>
      <c r="B5781" s="337" t="s">
        <v>180</v>
      </c>
      <c r="C5781" s="337" t="s">
        <v>27669</v>
      </c>
      <c r="D5781" s="338" t="s">
        <v>27670</v>
      </c>
      <c r="E5781" s="337" t="s">
        <v>184</v>
      </c>
      <c r="F5781" s="339" t="s">
        <v>15908</v>
      </c>
      <c r="G5781" s="339" t="s">
        <v>27671</v>
      </c>
    </row>
    <row r="5782" spans="1:7">
      <c r="A5782" s="336" t="str">
        <f t="shared" si="91"/>
        <v>SINAPI 96394</v>
      </c>
      <c r="B5782" s="337" t="s">
        <v>180</v>
      </c>
      <c r="C5782" s="337" t="s">
        <v>27672</v>
      </c>
      <c r="D5782" s="338" t="s">
        <v>27673</v>
      </c>
      <c r="E5782" s="337" t="s">
        <v>184</v>
      </c>
      <c r="F5782" s="339" t="s">
        <v>24208</v>
      </c>
      <c r="G5782" s="339" t="s">
        <v>27674</v>
      </c>
    </row>
    <row r="5783" spans="1:7">
      <c r="A5783" s="336" t="str">
        <f t="shared" si="91"/>
        <v>SINAPI 96395</v>
      </c>
      <c r="B5783" s="337" t="s">
        <v>180</v>
      </c>
      <c r="C5783" s="337" t="s">
        <v>27675</v>
      </c>
      <c r="D5783" s="338" t="s">
        <v>27676</v>
      </c>
      <c r="E5783" s="337" t="s">
        <v>184</v>
      </c>
      <c r="F5783" s="339" t="s">
        <v>27677</v>
      </c>
      <c r="G5783" s="339" t="s">
        <v>27678</v>
      </c>
    </row>
    <row r="5784" spans="1:7" ht="22.5">
      <c r="A5784" s="336" t="str">
        <f t="shared" si="91"/>
        <v>SINAPI 100624</v>
      </c>
      <c r="B5784" s="337" t="s">
        <v>180</v>
      </c>
      <c r="C5784" s="337" t="s">
        <v>27679</v>
      </c>
      <c r="D5784" s="338" t="s">
        <v>27680</v>
      </c>
      <c r="E5784" s="337" t="s">
        <v>184</v>
      </c>
      <c r="F5784" s="339" t="s">
        <v>27681</v>
      </c>
      <c r="G5784" s="339" t="s">
        <v>27682</v>
      </c>
    </row>
    <row r="5785" spans="1:7" ht="22.5">
      <c r="A5785" s="336" t="str">
        <f t="shared" si="91"/>
        <v>SINAPI 100625</v>
      </c>
      <c r="B5785" s="337" t="s">
        <v>180</v>
      </c>
      <c r="C5785" s="337" t="s">
        <v>27683</v>
      </c>
      <c r="D5785" s="338" t="s">
        <v>27684</v>
      </c>
      <c r="E5785" s="337" t="s">
        <v>184</v>
      </c>
      <c r="F5785" s="339" t="s">
        <v>27685</v>
      </c>
      <c r="G5785" s="339" t="s">
        <v>27686</v>
      </c>
    </row>
    <row r="5786" spans="1:7" ht="22.5">
      <c r="A5786" s="336" t="str">
        <f t="shared" si="91"/>
        <v>SINAPI 101020</v>
      </c>
      <c r="B5786" s="337" t="s">
        <v>180</v>
      </c>
      <c r="C5786" s="337" t="s">
        <v>27687</v>
      </c>
      <c r="D5786" s="338" t="s">
        <v>27688</v>
      </c>
      <c r="E5786" s="337" t="s">
        <v>203</v>
      </c>
      <c r="F5786" s="339" t="s">
        <v>27689</v>
      </c>
      <c r="G5786" s="339" t="s">
        <v>27690</v>
      </c>
    </row>
    <row r="5787" spans="1:7" ht="22.5">
      <c r="A5787" s="336" t="str">
        <f t="shared" si="91"/>
        <v>SINAPI 101021</v>
      </c>
      <c r="B5787" s="337" t="s">
        <v>180</v>
      </c>
      <c r="C5787" s="337" t="s">
        <v>27691</v>
      </c>
      <c r="D5787" s="338" t="s">
        <v>27692</v>
      </c>
      <c r="E5787" s="337" t="s">
        <v>203</v>
      </c>
      <c r="F5787" s="339" t="s">
        <v>27693</v>
      </c>
      <c r="G5787" s="339" t="s">
        <v>27694</v>
      </c>
    </row>
    <row r="5788" spans="1:7" ht="22.5">
      <c r="A5788" s="336" t="str">
        <f t="shared" si="91"/>
        <v>SINAPI 101022</v>
      </c>
      <c r="B5788" s="337" t="s">
        <v>180</v>
      </c>
      <c r="C5788" s="337" t="s">
        <v>27695</v>
      </c>
      <c r="D5788" s="338" t="s">
        <v>27696</v>
      </c>
      <c r="E5788" s="337" t="s">
        <v>203</v>
      </c>
      <c r="F5788" s="339" t="s">
        <v>27697</v>
      </c>
      <c r="G5788" s="339" t="s">
        <v>27698</v>
      </c>
    </row>
    <row r="5789" spans="1:7" ht="22.5">
      <c r="A5789" s="336" t="str">
        <f t="shared" si="91"/>
        <v>SINAPI 101023</v>
      </c>
      <c r="B5789" s="337" t="s">
        <v>180</v>
      </c>
      <c r="C5789" s="337" t="s">
        <v>27699</v>
      </c>
      <c r="D5789" s="338" t="s">
        <v>27700</v>
      </c>
      <c r="E5789" s="337" t="s">
        <v>203</v>
      </c>
      <c r="F5789" s="339" t="s">
        <v>27701</v>
      </c>
      <c r="G5789" s="339" t="s">
        <v>27702</v>
      </c>
    </row>
    <row r="5790" spans="1:7" ht="22.5">
      <c r="A5790" s="336" t="str">
        <f t="shared" si="91"/>
        <v>SINAPI 101024</v>
      </c>
      <c r="B5790" s="337" t="s">
        <v>180</v>
      </c>
      <c r="C5790" s="337" t="s">
        <v>27703</v>
      </c>
      <c r="D5790" s="338" t="s">
        <v>27704</v>
      </c>
      <c r="E5790" s="337" t="s">
        <v>203</v>
      </c>
      <c r="F5790" s="339" t="s">
        <v>27705</v>
      </c>
      <c r="G5790" s="339" t="s">
        <v>27706</v>
      </c>
    </row>
    <row r="5791" spans="1:7" ht="22.5">
      <c r="A5791" s="336" t="str">
        <f t="shared" si="91"/>
        <v>SINAPI 101025</v>
      </c>
      <c r="B5791" s="337" t="s">
        <v>180</v>
      </c>
      <c r="C5791" s="337" t="s">
        <v>27707</v>
      </c>
      <c r="D5791" s="338" t="s">
        <v>27708</v>
      </c>
      <c r="E5791" s="337" t="s">
        <v>203</v>
      </c>
      <c r="F5791" s="339" t="s">
        <v>27709</v>
      </c>
      <c r="G5791" s="339" t="s">
        <v>27710</v>
      </c>
    </row>
    <row r="5792" spans="1:7">
      <c r="A5792" s="336" t="str">
        <f t="shared" si="91"/>
        <v>SINAPI 101026</v>
      </c>
      <c r="B5792" s="337" t="s">
        <v>180</v>
      </c>
      <c r="C5792" s="337" t="s">
        <v>27711</v>
      </c>
      <c r="D5792" s="338" t="s">
        <v>27712</v>
      </c>
      <c r="E5792" s="337" t="s">
        <v>203</v>
      </c>
      <c r="F5792" s="339" t="s">
        <v>27713</v>
      </c>
      <c r="G5792" s="339" t="s">
        <v>27714</v>
      </c>
    </row>
    <row r="5793" spans="1:7">
      <c r="A5793" s="336" t="str">
        <f t="shared" si="91"/>
        <v>SINAPI 101027</v>
      </c>
      <c r="B5793" s="337" t="s">
        <v>180</v>
      </c>
      <c r="C5793" s="337" t="s">
        <v>27715</v>
      </c>
      <c r="D5793" s="338" t="s">
        <v>27716</v>
      </c>
      <c r="E5793" s="337" t="s">
        <v>203</v>
      </c>
      <c r="F5793" s="339" t="s">
        <v>27717</v>
      </c>
      <c r="G5793" s="339" t="s">
        <v>27718</v>
      </c>
    </row>
    <row r="5794" spans="1:7" ht="22.5">
      <c r="A5794" s="336" t="str">
        <f t="shared" si="91"/>
        <v>SINAPI 88411</v>
      </c>
      <c r="B5794" s="337" t="s">
        <v>180</v>
      </c>
      <c r="C5794" s="337" t="s">
        <v>27719</v>
      </c>
      <c r="D5794" s="338" t="s">
        <v>27720</v>
      </c>
      <c r="E5794" s="337" t="s">
        <v>183</v>
      </c>
      <c r="F5794" s="339" t="s">
        <v>27721</v>
      </c>
      <c r="G5794" s="339" t="s">
        <v>27722</v>
      </c>
    </row>
    <row r="5795" spans="1:7" ht="22.5">
      <c r="A5795" s="336" t="str">
        <f t="shared" si="91"/>
        <v>SINAPI 88412</v>
      </c>
      <c r="B5795" s="337" t="s">
        <v>180</v>
      </c>
      <c r="C5795" s="337" t="s">
        <v>27723</v>
      </c>
      <c r="D5795" s="338" t="s">
        <v>27724</v>
      </c>
      <c r="E5795" s="337" t="s">
        <v>183</v>
      </c>
      <c r="F5795" s="339" t="s">
        <v>8170</v>
      </c>
      <c r="G5795" s="339" t="s">
        <v>27725</v>
      </c>
    </row>
    <row r="5796" spans="1:7" ht="22.5">
      <c r="A5796" s="336" t="str">
        <f t="shared" si="91"/>
        <v>SINAPI 88413</v>
      </c>
      <c r="B5796" s="337" t="s">
        <v>180</v>
      </c>
      <c r="C5796" s="337" t="s">
        <v>27726</v>
      </c>
      <c r="D5796" s="338" t="s">
        <v>27727</v>
      </c>
      <c r="E5796" s="337" t="s">
        <v>183</v>
      </c>
      <c r="F5796" s="339" t="s">
        <v>19905</v>
      </c>
      <c r="G5796" s="339" t="s">
        <v>10390</v>
      </c>
    </row>
    <row r="5797" spans="1:7" ht="22.5">
      <c r="A5797" s="336" t="str">
        <f t="shared" si="91"/>
        <v>SINAPI 88414</v>
      </c>
      <c r="B5797" s="337" t="s">
        <v>180</v>
      </c>
      <c r="C5797" s="337" t="s">
        <v>27728</v>
      </c>
      <c r="D5797" s="338" t="s">
        <v>27729</v>
      </c>
      <c r="E5797" s="337" t="s">
        <v>183</v>
      </c>
      <c r="F5797" s="339" t="s">
        <v>27730</v>
      </c>
      <c r="G5797" s="339" t="s">
        <v>11340</v>
      </c>
    </row>
    <row r="5798" spans="1:7">
      <c r="A5798" s="336" t="str">
        <f t="shared" si="91"/>
        <v>SINAPI 88415</v>
      </c>
      <c r="B5798" s="337" t="s">
        <v>180</v>
      </c>
      <c r="C5798" s="337" t="s">
        <v>27731</v>
      </c>
      <c r="D5798" s="338" t="s">
        <v>27732</v>
      </c>
      <c r="E5798" s="337" t="s">
        <v>183</v>
      </c>
      <c r="F5798" s="339" t="s">
        <v>11905</v>
      </c>
      <c r="G5798" s="339" t="s">
        <v>26009</v>
      </c>
    </row>
    <row r="5799" spans="1:7" ht="22.5">
      <c r="A5799" s="336" t="str">
        <f t="shared" si="91"/>
        <v>SINAPI 88416</v>
      </c>
      <c r="B5799" s="337" t="s">
        <v>180</v>
      </c>
      <c r="C5799" s="337" t="s">
        <v>27733</v>
      </c>
      <c r="D5799" s="338" t="s">
        <v>27734</v>
      </c>
      <c r="E5799" s="337" t="s">
        <v>183</v>
      </c>
      <c r="F5799" s="339" t="s">
        <v>16554</v>
      </c>
      <c r="G5799" s="339" t="s">
        <v>27735</v>
      </c>
    </row>
    <row r="5800" spans="1:7" ht="22.5">
      <c r="A5800" s="336" t="str">
        <f t="shared" si="91"/>
        <v>SINAPI 88417</v>
      </c>
      <c r="B5800" s="337" t="s">
        <v>180</v>
      </c>
      <c r="C5800" s="337" t="s">
        <v>27736</v>
      </c>
      <c r="D5800" s="338" t="s">
        <v>27737</v>
      </c>
      <c r="E5800" s="337" t="s">
        <v>183</v>
      </c>
      <c r="F5800" s="339" t="s">
        <v>17249</v>
      </c>
      <c r="G5800" s="339" t="s">
        <v>27738</v>
      </c>
    </row>
    <row r="5801" spans="1:7" ht="22.5">
      <c r="A5801" s="336" t="str">
        <f t="shared" si="91"/>
        <v>SINAPI 88420</v>
      </c>
      <c r="B5801" s="337" t="s">
        <v>180</v>
      </c>
      <c r="C5801" s="337" t="s">
        <v>27739</v>
      </c>
      <c r="D5801" s="338" t="s">
        <v>27740</v>
      </c>
      <c r="E5801" s="337" t="s">
        <v>183</v>
      </c>
      <c r="F5801" s="339" t="s">
        <v>21580</v>
      </c>
      <c r="G5801" s="339" t="s">
        <v>20547</v>
      </c>
    </row>
    <row r="5802" spans="1:7" ht="22.5">
      <c r="A5802" s="336" t="str">
        <f t="shared" si="91"/>
        <v>SINAPI 88421</v>
      </c>
      <c r="B5802" s="337" t="s">
        <v>180</v>
      </c>
      <c r="C5802" s="337" t="s">
        <v>27741</v>
      </c>
      <c r="D5802" s="338" t="s">
        <v>27742</v>
      </c>
      <c r="E5802" s="337" t="s">
        <v>183</v>
      </c>
      <c r="F5802" s="339" t="s">
        <v>27333</v>
      </c>
      <c r="G5802" s="339" t="s">
        <v>27743</v>
      </c>
    </row>
    <row r="5803" spans="1:7" ht="22.5">
      <c r="A5803" s="336" t="str">
        <f t="shared" si="91"/>
        <v>SINAPI 88423</v>
      </c>
      <c r="B5803" s="337" t="s">
        <v>180</v>
      </c>
      <c r="C5803" s="337" t="s">
        <v>27744</v>
      </c>
      <c r="D5803" s="338" t="s">
        <v>27745</v>
      </c>
      <c r="E5803" s="337" t="s">
        <v>183</v>
      </c>
      <c r="F5803" s="339" t="s">
        <v>21023</v>
      </c>
      <c r="G5803" s="339" t="s">
        <v>16313</v>
      </c>
    </row>
    <row r="5804" spans="1:7" ht="22.5">
      <c r="A5804" s="336" t="str">
        <f t="shared" si="91"/>
        <v>SINAPI 88424</v>
      </c>
      <c r="B5804" s="337" t="s">
        <v>180</v>
      </c>
      <c r="C5804" s="337" t="s">
        <v>27746</v>
      </c>
      <c r="D5804" s="338" t="s">
        <v>27747</v>
      </c>
      <c r="E5804" s="337" t="s">
        <v>183</v>
      </c>
      <c r="F5804" s="339" t="s">
        <v>26070</v>
      </c>
      <c r="G5804" s="339" t="s">
        <v>25829</v>
      </c>
    </row>
    <row r="5805" spans="1:7" ht="22.5">
      <c r="A5805" s="336" t="str">
        <f t="shared" si="91"/>
        <v>SINAPI 88426</v>
      </c>
      <c r="B5805" s="337" t="s">
        <v>180</v>
      </c>
      <c r="C5805" s="337" t="s">
        <v>27748</v>
      </c>
      <c r="D5805" s="338" t="s">
        <v>27749</v>
      </c>
      <c r="E5805" s="337" t="s">
        <v>183</v>
      </c>
      <c r="F5805" s="339" t="s">
        <v>27750</v>
      </c>
      <c r="G5805" s="339" t="s">
        <v>16553</v>
      </c>
    </row>
    <row r="5806" spans="1:7" ht="22.5">
      <c r="A5806" s="336" t="str">
        <f t="shared" si="91"/>
        <v>SINAPI 88428</v>
      </c>
      <c r="B5806" s="337" t="s">
        <v>180</v>
      </c>
      <c r="C5806" s="337" t="s">
        <v>27751</v>
      </c>
      <c r="D5806" s="338" t="s">
        <v>27752</v>
      </c>
      <c r="E5806" s="337" t="s">
        <v>183</v>
      </c>
      <c r="F5806" s="339" t="s">
        <v>27753</v>
      </c>
      <c r="G5806" s="339" t="s">
        <v>18474</v>
      </c>
    </row>
    <row r="5807" spans="1:7" ht="22.5">
      <c r="A5807" s="336" t="str">
        <f t="shared" si="91"/>
        <v>SINAPI 88429</v>
      </c>
      <c r="B5807" s="337" t="s">
        <v>180</v>
      </c>
      <c r="C5807" s="337" t="s">
        <v>27754</v>
      </c>
      <c r="D5807" s="338" t="s">
        <v>27755</v>
      </c>
      <c r="E5807" s="337" t="s">
        <v>183</v>
      </c>
      <c r="F5807" s="339" t="s">
        <v>27756</v>
      </c>
      <c r="G5807" s="339" t="s">
        <v>17955</v>
      </c>
    </row>
    <row r="5808" spans="1:7" ht="22.5">
      <c r="A5808" s="336" t="str">
        <f t="shared" si="91"/>
        <v>SINAPI 88431</v>
      </c>
      <c r="B5808" s="337" t="s">
        <v>180</v>
      </c>
      <c r="C5808" s="337" t="s">
        <v>27757</v>
      </c>
      <c r="D5808" s="338" t="s">
        <v>27758</v>
      </c>
      <c r="E5808" s="337" t="s">
        <v>183</v>
      </c>
      <c r="F5808" s="339" t="s">
        <v>12228</v>
      </c>
      <c r="G5808" s="339" t="s">
        <v>27759</v>
      </c>
    </row>
    <row r="5809" spans="1:7" ht="22.5">
      <c r="A5809" s="336" t="str">
        <f t="shared" si="91"/>
        <v>SINAPI 88432</v>
      </c>
      <c r="B5809" s="337" t="s">
        <v>180</v>
      </c>
      <c r="C5809" s="337" t="s">
        <v>27760</v>
      </c>
      <c r="D5809" s="338" t="s">
        <v>27761</v>
      </c>
      <c r="E5809" s="337" t="s">
        <v>183</v>
      </c>
      <c r="F5809" s="339" t="s">
        <v>21036</v>
      </c>
      <c r="G5809" s="339" t="s">
        <v>17050</v>
      </c>
    </row>
    <row r="5810" spans="1:7">
      <c r="A5810" s="336" t="str">
        <f t="shared" si="91"/>
        <v>SINAPI 88484</v>
      </c>
      <c r="B5810" s="337" t="s">
        <v>180</v>
      </c>
      <c r="C5810" s="337" t="s">
        <v>27762</v>
      </c>
      <c r="D5810" s="338" t="s">
        <v>27763</v>
      </c>
      <c r="E5810" s="337" t="s">
        <v>183</v>
      </c>
      <c r="F5810" s="339" t="s">
        <v>10664</v>
      </c>
      <c r="G5810" s="339" t="s">
        <v>27764</v>
      </c>
    </row>
    <row r="5811" spans="1:7">
      <c r="A5811" s="336" t="str">
        <f t="shared" si="91"/>
        <v>SINAPI 88485</v>
      </c>
      <c r="B5811" s="337" t="s">
        <v>180</v>
      </c>
      <c r="C5811" s="337" t="s">
        <v>27765</v>
      </c>
      <c r="D5811" s="338" t="s">
        <v>27766</v>
      </c>
      <c r="E5811" s="337" t="s">
        <v>183</v>
      </c>
      <c r="F5811" s="339" t="s">
        <v>12151</v>
      </c>
      <c r="G5811" s="339" t="s">
        <v>8174</v>
      </c>
    </row>
    <row r="5812" spans="1:7">
      <c r="A5812" s="336" t="str">
        <f t="shared" si="91"/>
        <v>SINAPI 88488</v>
      </c>
      <c r="B5812" s="337" t="s">
        <v>180</v>
      </c>
      <c r="C5812" s="337" t="s">
        <v>27767</v>
      </c>
      <c r="D5812" s="338" t="s">
        <v>27768</v>
      </c>
      <c r="E5812" s="337" t="s">
        <v>183</v>
      </c>
      <c r="F5812" s="339" t="s">
        <v>27769</v>
      </c>
      <c r="G5812" s="339" t="s">
        <v>16251</v>
      </c>
    </row>
    <row r="5813" spans="1:7">
      <c r="A5813" s="336" t="str">
        <f t="shared" si="91"/>
        <v>SINAPI 88489</v>
      </c>
      <c r="B5813" s="337" t="s">
        <v>180</v>
      </c>
      <c r="C5813" s="337" t="s">
        <v>27770</v>
      </c>
      <c r="D5813" s="338" t="s">
        <v>27771</v>
      </c>
      <c r="E5813" s="337" t="s">
        <v>183</v>
      </c>
      <c r="F5813" s="339" t="s">
        <v>11875</v>
      </c>
      <c r="G5813" s="339" t="s">
        <v>17742</v>
      </c>
    </row>
    <row r="5814" spans="1:7">
      <c r="A5814" s="336" t="str">
        <f t="shared" si="91"/>
        <v>SINAPI 88494</v>
      </c>
      <c r="B5814" s="337" t="s">
        <v>180</v>
      </c>
      <c r="C5814" s="337" t="s">
        <v>27772</v>
      </c>
      <c r="D5814" s="338" t="s">
        <v>27773</v>
      </c>
      <c r="E5814" s="337" t="s">
        <v>183</v>
      </c>
      <c r="F5814" s="339" t="s">
        <v>18097</v>
      </c>
      <c r="G5814" s="339" t="s">
        <v>18470</v>
      </c>
    </row>
    <row r="5815" spans="1:7">
      <c r="A5815" s="336" t="str">
        <f t="shared" ref="A5815:A5878" si="92">CONCATENAR</f>
        <v>SINAPI 88495</v>
      </c>
      <c r="B5815" s="337" t="s">
        <v>180</v>
      </c>
      <c r="C5815" s="337" t="s">
        <v>27774</v>
      </c>
      <c r="D5815" s="338" t="s">
        <v>27775</v>
      </c>
      <c r="E5815" s="337" t="s">
        <v>183</v>
      </c>
      <c r="F5815" s="339" t="s">
        <v>27776</v>
      </c>
      <c r="G5815" s="339" t="s">
        <v>12356</v>
      </c>
    </row>
    <row r="5816" spans="1:7">
      <c r="A5816" s="336" t="str">
        <f t="shared" si="92"/>
        <v>SINAPI 88496</v>
      </c>
      <c r="B5816" s="337" t="s">
        <v>180</v>
      </c>
      <c r="C5816" s="337" t="s">
        <v>27777</v>
      </c>
      <c r="D5816" s="338" t="s">
        <v>27778</v>
      </c>
      <c r="E5816" s="337" t="s">
        <v>183</v>
      </c>
      <c r="F5816" s="339" t="s">
        <v>27779</v>
      </c>
      <c r="G5816" s="339" t="s">
        <v>27780</v>
      </c>
    </row>
    <row r="5817" spans="1:7">
      <c r="A5817" s="336" t="str">
        <f t="shared" si="92"/>
        <v>SINAPI 88497</v>
      </c>
      <c r="B5817" s="337" t="s">
        <v>180</v>
      </c>
      <c r="C5817" s="337" t="s">
        <v>27781</v>
      </c>
      <c r="D5817" s="338" t="s">
        <v>27782</v>
      </c>
      <c r="E5817" s="337" t="s">
        <v>183</v>
      </c>
      <c r="F5817" s="339" t="s">
        <v>13932</v>
      </c>
      <c r="G5817" s="339" t="s">
        <v>20544</v>
      </c>
    </row>
    <row r="5818" spans="1:7">
      <c r="A5818" s="336" t="str">
        <f t="shared" si="92"/>
        <v>SINAPI 95305</v>
      </c>
      <c r="B5818" s="337" t="s">
        <v>180</v>
      </c>
      <c r="C5818" s="337" t="s">
        <v>27783</v>
      </c>
      <c r="D5818" s="338" t="s">
        <v>27784</v>
      </c>
      <c r="E5818" s="337" t="s">
        <v>183</v>
      </c>
      <c r="F5818" s="339" t="s">
        <v>16281</v>
      </c>
      <c r="G5818" s="339" t="s">
        <v>16278</v>
      </c>
    </row>
    <row r="5819" spans="1:7">
      <c r="A5819" s="336" t="str">
        <f t="shared" si="92"/>
        <v>SINAPI 95306</v>
      </c>
      <c r="B5819" s="337" t="s">
        <v>180</v>
      </c>
      <c r="C5819" s="337" t="s">
        <v>27785</v>
      </c>
      <c r="D5819" s="338" t="s">
        <v>27786</v>
      </c>
      <c r="E5819" s="337" t="s">
        <v>183</v>
      </c>
      <c r="F5819" s="339" t="s">
        <v>13958</v>
      </c>
      <c r="G5819" s="339" t="s">
        <v>27735</v>
      </c>
    </row>
    <row r="5820" spans="1:7" ht="22.5">
      <c r="A5820" s="336" t="str">
        <f t="shared" si="92"/>
        <v>SINAPI 95622</v>
      </c>
      <c r="B5820" s="337" t="s">
        <v>180</v>
      </c>
      <c r="C5820" s="337" t="s">
        <v>27787</v>
      </c>
      <c r="D5820" s="338" t="s">
        <v>27788</v>
      </c>
      <c r="E5820" s="337" t="s">
        <v>183</v>
      </c>
      <c r="F5820" s="339" t="s">
        <v>21355</v>
      </c>
      <c r="G5820" s="339" t="s">
        <v>27789</v>
      </c>
    </row>
    <row r="5821" spans="1:7" ht="22.5">
      <c r="A5821" s="336" t="str">
        <f t="shared" si="92"/>
        <v>SINAPI 95623</v>
      </c>
      <c r="B5821" s="337" t="s">
        <v>180</v>
      </c>
      <c r="C5821" s="337" t="s">
        <v>27790</v>
      </c>
      <c r="D5821" s="338" t="s">
        <v>27791</v>
      </c>
      <c r="E5821" s="337" t="s">
        <v>183</v>
      </c>
      <c r="F5821" s="339" t="s">
        <v>27792</v>
      </c>
      <c r="G5821" s="339" t="s">
        <v>27793</v>
      </c>
    </row>
    <row r="5822" spans="1:7" ht="22.5">
      <c r="A5822" s="336" t="str">
        <f t="shared" si="92"/>
        <v>SINAPI 95624</v>
      </c>
      <c r="B5822" s="337" t="s">
        <v>180</v>
      </c>
      <c r="C5822" s="337" t="s">
        <v>27794</v>
      </c>
      <c r="D5822" s="338" t="s">
        <v>27795</v>
      </c>
      <c r="E5822" s="337" t="s">
        <v>183</v>
      </c>
      <c r="F5822" s="339" t="s">
        <v>27796</v>
      </c>
      <c r="G5822" s="339" t="s">
        <v>27797</v>
      </c>
    </row>
    <row r="5823" spans="1:7" ht="22.5">
      <c r="A5823" s="336" t="str">
        <f t="shared" si="92"/>
        <v>SINAPI 95625</v>
      </c>
      <c r="B5823" s="337" t="s">
        <v>180</v>
      </c>
      <c r="C5823" s="337" t="s">
        <v>27798</v>
      </c>
      <c r="D5823" s="338" t="s">
        <v>27799</v>
      </c>
      <c r="E5823" s="337" t="s">
        <v>183</v>
      </c>
      <c r="F5823" s="339" t="s">
        <v>21421</v>
      </c>
      <c r="G5823" s="339" t="s">
        <v>17804</v>
      </c>
    </row>
    <row r="5824" spans="1:7">
      <c r="A5824" s="336" t="str">
        <f t="shared" si="92"/>
        <v>SINAPI 95626</v>
      </c>
      <c r="B5824" s="337" t="s">
        <v>180</v>
      </c>
      <c r="C5824" s="337" t="s">
        <v>27800</v>
      </c>
      <c r="D5824" s="338" t="s">
        <v>27801</v>
      </c>
      <c r="E5824" s="337" t="s">
        <v>183</v>
      </c>
      <c r="F5824" s="339" t="s">
        <v>23595</v>
      </c>
      <c r="G5824" s="339" t="s">
        <v>16259</v>
      </c>
    </row>
    <row r="5825" spans="1:7" ht="22.5">
      <c r="A5825" s="336" t="str">
        <f t="shared" si="92"/>
        <v>SINAPI 96126</v>
      </c>
      <c r="B5825" s="337" t="s">
        <v>180</v>
      </c>
      <c r="C5825" s="337" t="s">
        <v>27802</v>
      </c>
      <c r="D5825" s="338" t="s">
        <v>27803</v>
      </c>
      <c r="E5825" s="337" t="s">
        <v>183</v>
      </c>
      <c r="F5825" s="339" t="s">
        <v>19687</v>
      </c>
      <c r="G5825" s="339" t="s">
        <v>27804</v>
      </c>
    </row>
    <row r="5826" spans="1:7" ht="22.5">
      <c r="A5826" s="336" t="str">
        <f t="shared" si="92"/>
        <v>SINAPI 96127</v>
      </c>
      <c r="B5826" s="337" t="s">
        <v>180</v>
      </c>
      <c r="C5826" s="337" t="s">
        <v>27805</v>
      </c>
      <c r="D5826" s="338" t="s">
        <v>27806</v>
      </c>
      <c r="E5826" s="337" t="s">
        <v>183</v>
      </c>
      <c r="F5826" s="339" t="s">
        <v>27807</v>
      </c>
      <c r="G5826" s="339" t="s">
        <v>17217</v>
      </c>
    </row>
    <row r="5827" spans="1:7" ht="22.5">
      <c r="A5827" s="336" t="str">
        <f t="shared" si="92"/>
        <v>SINAPI 96128</v>
      </c>
      <c r="B5827" s="337" t="s">
        <v>180</v>
      </c>
      <c r="C5827" s="337" t="s">
        <v>27808</v>
      </c>
      <c r="D5827" s="338" t="s">
        <v>27809</v>
      </c>
      <c r="E5827" s="337" t="s">
        <v>183</v>
      </c>
      <c r="F5827" s="339" t="s">
        <v>27810</v>
      </c>
      <c r="G5827" s="339" t="s">
        <v>18457</v>
      </c>
    </row>
    <row r="5828" spans="1:7" ht="22.5">
      <c r="A5828" s="336" t="str">
        <f t="shared" si="92"/>
        <v>SINAPI 96129</v>
      </c>
      <c r="B5828" s="337" t="s">
        <v>180</v>
      </c>
      <c r="C5828" s="337" t="s">
        <v>27811</v>
      </c>
      <c r="D5828" s="338" t="s">
        <v>27812</v>
      </c>
      <c r="E5828" s="337" t="s">
        <v>183</v>
      </c>
      <c r="F5828" s="339" t="s">
        <v>27813</v>
      </c>
      <c r="G5828" s="339" t="s">
        <v>27814</v>
      </c>
    </row>
    <row r="5829" spans="1:7">
      <c r="A5829" s="336" t="str">
        <f t="shared" si="92"/>
        <v>SINAPI 96130</v>
      </c>
      <c r="B5829" s="337" t="s">
        <v>180</v>
      </c>
      <c r="C5829" s="337" t="s">
        <v>27815</v>
      </c>
      <c r="D5829" s="338" t="s">
        <v>27816</v>
      </c>
      <c r="E5829" s="337" t="s">
        <v>183</v>
      </c>
      <c r="F5829" s="339" t="s">
        <v>21542</v>
      </c>
      <c r="G5829" s="339" t="s">
        <v>10149</v>
      </c>
    </row>
    <row r="5830" spans="1:7" ht="22.5">
      <c r="A5830" s="336" t="str">
        <f t="shared" si="92"/>
        <v>SINAPI 96131</v>
      </c>
      <c r="B5830" s="337" t="s">
        <v>180</v>
      </c>
      <c r="C5830" s="337" t="s">
        <v>27817</v>
      </c>
      <c r="D5830" s="338" t="s">
        <v>27818</v>
      </c>
      <c r="E5830" s="337" t="s">
        <v>183</v>
      </c>
      <c r="F5830" s="339" t="s">
        <v>25309</v>
      </c>
      <c r="G5830" s="339" t="s">
        <v>27819</v>
      </c>
    </row>
    <row r="5831" spans="1:7" ht="22.5">
      <c r="A5831" s="336" t="str">
        <f t="shared" si="92"/>
        <v>SINAPI 96132</v>
      </c>
      <c r="B5831" s="337" t="s">
        <v>180</v>
      </c>
      <c r="C5831" s="337" t="s">
        <v>27820</v>
      </c>
      <c r="D5831" s="338" t="s">
        <v>27821</v>
      </c>
      <c r="E5831" s="337" t="s">
        <v>183</v>
      </c>
      <c r="F5831" s="339" t="s">
        <v>27822</v>
      </c>
      <c r="G5831" s="339" t="s">
        <v>24424</v>
      </c>
    </row>
    <row r="5832" spans="1:7" ht="22.5">
      <c r="A5832" s="336" t="str">
        <f t="shared" si="92"/>
        <v>SINAPI 96133</v>
      </c>
      <c r="B5832" s="337" t="s">
        <v>180</v>
      </c>
      <c r="C5832" s="337" t="s">
        <v>27823</v>
      </c>
      <c r="D5832" s="338" t="s">
        <v>27824</v>
      </c>
      <c r="E5832" s="337" t="s">
        <v>183</v>
      </c>
      <c r="F5832" s="339" t="s">
        <v>27825</v>
      </c>
      <c r="G5832" s="339" t="s">
        <v>27826</v>
      </c>
    </row>
    <row r="5833" spans="1:7" ht="22.5">
      <c r="A5833" s="336" t="str">
        <f t="shared" si="92"/>
        <v>SINAPI 96134</v>
      </c>
      <c r="B5833" s="337" t="s">
        <v>180</v>
      </c>
      <c r="C5833" s="337" t="s">
        <v>27827</v>
      </c>
      <c r="D5833" s="338" t="s">
        <v>27828</v>
      </c>
      <c r="E5833" s="337" t="s">
        <v>183</v>
      </c>
      <c r="F5833" s="339" t="s">
        <v>12310</v>
      </c>
      <c r="G5833" s="339" t="s">
        <v>27829</v>
      </c>
    </row>
    <row r="5834" spans="1:7">
      <c r="A5834" s="336" t="str">
        <f t="shared" si="92"/>
        <v>SINAPI 96135</v>
      </c>
      <c r="B5834" s="337" t="s">
        <v>180</v>
      </c>
      <c r="C5834" s="337" t="s">
        <v>27830</v>
      </c>
      <c r="D5834" s="338" t="s">
        <v>27831</v>
      </c>
      <c r="E5834" s="337" t="s">
        <v>183</v>
      </c>
      <c r="F5834" s="339" t="s">
        <v>15860</v>
      </c>
      <c r="G5834" s="339" t="s">
        <v>27832</v>
      </c>
    </row>
    <row r="5835" spans="1:7">
      <c r="A5835" s="336" t="str">
        <f t="shared" si="92"/>
        <v>SINAPI 102193</v>
      </c>
      <c r="B5835" s="337" t="s">
        <v>180</v>
      </c>
      <c r="C5835" s="337" t="s">
        <v>27833</v>
      </c>
      <c r="D5835" s="338" t="s">
        <v>27834</v>
      </c>
      <c r="E5835" s="337" t="s">
        <v>183</v>
      </c>
      <c r="F5835" s="339" t="s">
        <v>27835</v>
      </c>
      <c r="G5835" s="339" t="s">
        <v>10573</v>
      </c>
    </row>
    <row r="5836" spans="1:7">
      <c r="A5836" s="336" t="str">
        <f t="shared" si="92"/>
        <v>SINAPI 102194</v>
      </c>
      <c r="B5836" s="337" t="s">
        <v>180</v>
      </c>
      <c r="C5836" s="337" t="s">
        <v>27836</v>
      </c>
      <c r="D5836" s="338" t="s">
        <v>27837</v>
      </c>
      <c r="E5836" s="337" t="s">
        <v>183</v>
      </c>
      <c r="F5836" s="339" t="s">
        <v>23692</v>
      </c>
      <c r="G5836" s="339" t="s">
        <v>11463</v>
      </c>
    </row>
    <row r="5837" spans="1:7">
      <c r="A5837" s="336" t="str">
        <f t="shared" si="92"/>
        <v>SINAPI 102197</v>
      </c>
      <c r="B5837" s="337" t="s">
        <v>180</v>
      </c>
      <c r="C5837" s="337" t="s">
        <v>27838</v>
      </c>
      <c r="D5837" s="338" t="s">
        <v>27839</v>
      </c>
      <c r="E5837" s="337" t="s">
        <v>183</v>
      </c>
      <c r="F5837" s="339" t="s">
        <v>17820</v>
      </c>
      <c r="G5837" s="339" t="s">
        <v>27840</v>
      </c>
    </row>
    <row r="5838" spans="1:7" ht="22.5">
      <c r="A5838" s="336" t="str">
        <f t="shared" si="92"/>
        <v>SINAPI 102200</v>
      </c>
      <c r="B5838" s="337" t="s">
        <v>180</v>
      </c>
      <c r="C5838" s="337" t="s">
        <v>27841</v>
      </c>
      <c r="D5838" s="338" t="s">
        <v>27842</v>
      </c>
      <c r="E5838" s="337" t="s">
        <v>183</v>
      </c>
      <c r="F5838" s="339" t="s">
        <v>7785</v>
      </c>
      <c r="G5838" s="339" t="s">
        <v>18449</v>
      </c>
    </row>
    <row r="5839" spans="1:7" ht="22.5">
      <c r="A5839" s="336" t="str">
        <f t="shared" si="92"/>
        <v>SINAPI 102201</v>
      </c>
      <c r="B5839" s="337" t="s">
        <v>180</v>
      </c>
      <c r="C5839" s="337" t="s">
        <v>27843</v>
      </c>
      <c r="D5839" s="338" t="s">
        <v>27844</v>
      </c>
      <c r="E5839" s="337" t="s">
        <v>183</v>
      </c>
      <c r="F5839" s="339" t="s">
        <v>17476</v>
      </c>
      <c r="G5839" s="339" t="s">
        <v>10148</v>
      </c>
    </row>
    <row r="5840" spans="1:7" ht="22.5">
      <c r="A5840" s="336" t="str">
        <f t="shared" si="92"/>
        <v>SINAPI 102202</v>
      </c>
      <c r="B5840" s="337" t="s">
        <v>180</v>
      </c>
      <c r="C5840" s="337" t="s">
        <v>27845</v>
      </c>
      <c r="D5840" s="338" t="s">
        <v>27846</v>
      </c>
      <c r="E5840" s="337" t="s">
        <v>183</v>
      </c>
      <c r="F5840" s="339" t="s">
        <v>12238</v>
      </c>
      <c r="G5840" s="339" t="s">
        <v>24292</v>
      </c>
    </row>
    <row r="5841" spans="1:7">
      <c r="A5841" s="336" t="str">
        <f t="shared" si="92"/>
        <v>SINAPI 102203</v>
      </c>
      <c r="B5841" s="337" t="s">
        <v>180</v>
      </c>
      <c r="C5841" s="337" t="s">
        <v>27847</v>
      </c>
      <c r="D5841" s="338" t="s">
        <v>27848</v>
      </c>
      <c r="E5841" s="337" t="s">
        <v>183</v>
      </c>
      <c r="F5841" s="339" t="s">
        <v>27849</v>
      </c>
      <c r="G5841" s="339" t="s">
        <v>11923</v>
      </c>
    </row>
    <row r="5842" spans="1:7">
      <c r="A5842" s="336" t="str">
        <f t="shared" si="92"/>
        <v>SINAPI 102204</v>
      </c>
      <c r="B5842" s="337" t="s">
        <v>180</v>
      </c>
      <c r="C5842" s="337" t="s">
        <v>27850</v>
      </c>
      <c r="D5842" s="338" t="s">
        <v>27851</v>
      </c>
      <c r="E5842" s="337" t="s">
        <v>183</v>
      </c>
      <c r="F5842" s="339" t="s">
        <v>20933</v>
      </c>
      <c r="G5842" s="339" t="s">
        <v>11422</v>
      </c>
    </row>
    <row r="5843" spans="1:7">
      <c r="A5843" s="336" t="str">
        <f t="shared" si="92"/>
        <v>SINAPI 102205</v>
      </c>
      <c r="B5843" s="337" t="s">
        <v>180</v>
      </c>
      <c r="C5843" s="337" t="s">
        <v>27852</v>
      </c>
      <c r="D5843" s="338" t="s">
        <v>27853</v>
      </c>
      <c r="E5843" s="337" t="s">
        <v>183</v>
      </c>
      <c r="F5843" s="339" t="s">
        <v>24584</v>
      </c>
      <c r="G5843" s="339" t="s">
        <v>17909</v>
      </c>
    </row>
    <row r="5844" spans="1:7">
      <c r="A5844" s="336" t="str">
        <f t="shared" si="92"/>
        <v>SINAPI 102207</v>
      </c>
      <c r="B5844" s="337" t="s">
        <v>180</v>
      </c>
      <c r="C5844" s="337" t="s">
        <v>27854</v>
      </c>
      <c r="D5844" s="338" t="s">
        <v>27855</v>
      </c>
      <c r="E5844" s="337" t="s">
        <v>183</v>
      </c>
      <c r="F5844" s="339" t="s">
        <v>20856</v>
      </c>
      <c r="G5844" s="339" t="s">
        <v>8082</v>
      </c>
    </row>
    <row r="5845" spans="1:7">
      <c r="A5845" s="336" t="str">
        <f t="shared" si="92"/>
        <v>SINAPI 102208</v>
      </c>
      <c r="B5845" s="337" t="s">
        <v>180</v>
      </c>
      <c r="C5845" s="337" t="s">
        <v>27856</v>
      </c>
      <c r="D5845" s="338" t="s">
        <v>27857</v>
      </c>
      <c r="E5845" s="337" t="s">
        <v>183</v>
      </c>
      <c r="F5845" s="339" t="s">
        <v>27858</v>
      </c>
      <c r="G5845" s="339" t="s">
        <v>11463</v>
      </c>
    </row>
    <row r="5846" spans="1:7" ht="22.5">
      <c r="A5846" s="336" t="str">
        <f t="shared" si="92"/>
        <v>SINAPI 102209</v>
      </c>
      <c r="B5846" s="337" t="s">
        <v>180</v>
      </c>
      <c r="C5846" s="337" t="s">
        <v>27859</v>
      </c>
      <c r="D5846" s="338" t="s">
        <v>27860</v>
      </c>
      <c r="E5846" s="337" t="s">
        <v>183</v>
      </c>
      <c r="F5846" s="339" t="s">
        <v>12608</v>
      </c>
      <c r="G5846" s="339" t="s">
        <v>17583</v>
      </c>
    </row>
    <row r="5847" spans="1:7">
      <c r="A5847" s="336" t="str">
        <f t="shared" si="92"/>
        <v>SINAPI 102210</v>
      </c>
      <c r="B5847" s="337" t="s">
        <v>180</v>
      </c>
      <c r="C5847" s="337" t="s">
        <v>27861</v>
      </c>
      <c r="D5847" s="338" t="s">
        <v>27862</v>
      </c>
      <c r="E5847" s="337" t="s">
        <v>183</v>
      </c>
      <c r="F5847" s="339" t="s">
        <v>10337</v>
      </c>
      <c r="G5847" s="339" t="s">
        <v>25779</v>
      </c>
    </row>
    <row r="5848" spans="1:7">
      <c r="A5848" s="336" t="str">
        <f t="shared" si="92"/>
        <v>SINAPI 102213</v>
      </c>
      <c r="B5848" s="337" t="s">
        <v>180</v>
      </c>
      <c r="C5848" s="337" t="s">
        <v>27863</v>
      </c>
      <c r="D5848" s="338" t="s">
        <v>27864</v>
      </c>
      <c r="E5848" s="337" t="s">
        <v>183</v>
      </c>
      <c r="F5848" s="339" t="s">
        <v>26590</v>
      </c>
      <c r="G5848" s="339" t="s">
        <v>20749</v>
      </c>
    </row>
    <row r="5849" spans="1:7">
      <c r="A5849" s="336" t="str">
        <f t="shared" si="92"/>
        <v>SINAPI 102214</v>
      </c>
      <c r="B5849" s="337" t="s">
        <v>180</v>
      </c>
      <c r="C5849" s="337" t="s">
        <v>27865</v>
      </c>
      <c r="D5849" s="338" t="s">
        <v>27866</v>
      </c>
      <c r="E5849" s="337" t="s">
        <v>183</v>
      </c>
      <c r="F5849" s="339" t="s">
        <v>27867</v>
      </c>
      <c r="G5849" s="339" t="s">
        <v>27868</v>
      </c>
    </row>
    <row r="5850" spans="1:7">
      <c r="A5850" s="336" t="str">
        <f t="shared" si="92"/>
        <v>SINAPI 102215</v>
      </c>
      <c r="B5850" s="337" t="s">
        <v>180</v>
      </c>
      <c r="C5850" s="337" t="s">
        <v>27869</v>
      </c>
      <c r="D5850" s="338" t="s">
        <v>27870</v>
      </c>
      <c r="E5850" s="337" t="s">
        <v>183</v>
      </c>
      <c r="F5850" s="339" t="s">
        <v>21685</v>
      </c>
      <c r="G5850" s="339" t="s">
        <v>27871</v>
      </c>
    </row>
    <row r="5851" spans="1:7">
      <c r="A5851" s="336" t="str">
        <f t="shared" si="92"/>
        <v>SINAPI 102217</v>
      </c>
      <c r="B5851" s="337" t="s">
        <v>180</v>
      </c>
      <c r="C5851" s="337" t="s">
        <v>27872</v>
      </c>
      <c r="D5851" s="338" t="s">
        <v>27873</v>
      </c>
      <c r="E5851" s="337" t="s">
        <v>183</v>
      </c>
      <c r="F5851" s="339" t="s">
        <v>16259</v>
      </c>
      <c r="G5851" s="339" t="s">
        <v>11007</v>
      </c>
    </row>
    <row r="5852" spans="1:7">
      <c r="A5852" s="336" t="str">
        <f t="shared" si="92"/>
        <v>SINAPI 102218</v>
      </c>
      <c r="B5852" s="337" t="s">
        <v>180</v>
      </c>
      <c r="C5852" s="337" t="s">
        <v>27874</v>
      </c>
      <c r="D5852" s="338" t="s">
        <v>27875</v>
      </c>
      <c r="E5852" s="337" t="s">
        <v>183</v>
      </c>
      <c r="F5852" s="339" t="s">
        <v>21060</v>
      </c>
      <c r="G5852" s="339" t="s">
        <v>14326</v>
      </c>
    </row>
    <row r="5853" spans="1:7" ht="22.5">
      <c r="A5853" s="336" t="str">
        <f t="shared" si="92"/>
        <v>SINAPI 102219</v>
      </c>
      <c r="B5853" s="337" t="s">
        <v>180</v>
      </c>
      <c r="C5853" s="337" t="s">
        <v>27876</v>
      </c>
      <c r="D5853" s="338" t="s">
        <v>27877</v>
      </c>
      <c r="E5853" s="337" t="s">
        <v>183</v>
      </c>
      <c r="F5853" s="339" t="s">
        <v>16561</v>
      </c>
      <c r="G5853" s="339" t="s">
        <v>16314</v>
      </c>
    </row>
    <row r="5854" spans="1:7" ht="22.5">
      <c r="A5854" s="336" t="str">
        <f t="shared" si="92"/>
        <v>SINAPI 102220</v>
      </c>
      <c r="B5854" s="337" t="s">
        <v>180</v>
      </c>
      <c r="C5854" s="337" t="s">
        <v>27878</v>
      </c>
      <c r="D5854" s="338" t="s">
        <v>27879</v>
      </c>
      <c r="E5854" s="337" t="s">
        <v>183</v>
      </c>
      <c r="F5854" s="339" t="s">
        <v>27880</v>
      </c>
      <c r="G5854" s="339" t="s">
        <v>16612</v>
      </c>
    </row>
    <row r="5855" spans="1:7">
      <c r="A5855" s="336" t="str">
        <f t="shared" si="92"/>
        <v>SINAPI 102223</v>
      </c>
      <c r="B5855" s="337" t="s">
        <v>180</v>
      </c>
      <c r="C5855" s="337" t="s">
        <v>27881</v>
      </c>
      <c r="D5855" s="338" t="s">
        <v>27882</v>
      </c>
      <c r="E5855" s="337" t="s">
        <v>183</v>
      </c>
      <c r="F5855" s="339" t="s">
        <v>27883</v>
      </c>
      <c r="G5855" s="339" t="s">
        <v>23283</v>
      </c>
    </row>
    <row r="5856" spans="1:7">
      <c r="A5856" s="336" t="str">
        <f t="shared" si="92"/>
        <v>SINAPI 102224</v>
      </c>
      <c r="B5856" s="337" t="s">
        <v>180</v>
      </c>
      <c r="C5856" s="337" t="s">
        <v>27884</v>
      </c>
      <c r="D5856" s="338" t="s">
        <v>27885</v>
      </c>
      <c r="E5856" s="337" t="s">
        <v>183</v>
      </c>
      <c r="F5856" s="339" t="s">
        <v>23876</v>
      </c>
      <c r="G5856" s="339" t="s">
        <v>25821</v>
      </c>
    </row>
    <row r="5857" spans="1:7">
      <c r="A5857" s="336" t="str">
        <f t="shared" si="92"/>
        <v>SINAPI 102225</v>
      </c>
      <c r="B5857" s="337" t="s">
        <v>180</v>
      </c>
      <c r="C5857" s="337" t="s">
        <v>27886</v>
      </c>
      <c r="D5857" s="338" t="s">
        <v>27887</v>
      </c>
      <c r="E5857" s="337" t="s">
        <v>183</v>
      </c>
      <c r="F5857" s="339" t="s">
        <v>27888</v>
      </c>
      <c r="G5857" s="339" t="s">
        <v>27889</v>
      </c>
    </row>
    <row r="5858" spans="1:7">
      <c r="A5858" s="336" t="str">
        <f t="shared" si="92"/>
        <v>SINAPI 102227</v>
      </c>
      <c r="B5858" s="337" t="s">
        <v>180</v>
      </c>
      <c r="C5858" s="337" t="s">
        <v>27890</v>
      </c>
      <c r="D5858" s="338" t="s">
        <v>27891</v>
      </c>
      <c r="E5858" s="337" t="s">
        <v>183</v>
      </c>
      <c r="F5858" s="339" t="s">
        <v>27892</v>
      </c>
      <c r="G5858" s="339" t="s">
        <v>7793</v>
      </c>
    </row>
    <row r="5859" spans="1:7">
      <c r="A5859" s="336" t="str">
        <f t="shared" si="92"/>
        <v>SINAPI 102228</v>
      </c>
      <c r="B5859" s="337" t="s">
        <v>180</v>
      </c>
      <c r="C5859" s="337" t="s">
        <v>27893</v>
      </c>
      <c r="D5859" s="338" t="s">
        <v>27894</v>
      </c>
      <c r="E5859" s="337" t="s">
        <v>183</v>
      </c>
      <c r="F5859" s="339" t="s">
        <v>27895</v>
      </c>
      <c r="G5859" s="339" t="s">
        <v>11708</v>
      </c>
    </row>
    <row r="5860" spans="1:7" ht="22.5">
      <c r="A5860" s="336" t="str">
        <f t="shared" si="92"/>
        <v>SINAPI 102229</v>
      </c>
      <c r="B5860" s="337" t="s">
        <v>180</v>
      </c>
      <c r="C5860" s="337" t="s">
        <v>27896</v>
      </c>
      <c r="D5860" s="338" t="s">
        <v>27897</v>
      </c>
      <c r="E5860" s="337" t="s">
        <v>183</v>
      </c>
      <c r="F5860" s="339" t="s">
        <v>27898</v>
      </c>
      <c r="G5860" s="339" t="s">
        <v>17873</v>
      </c>
    </row>
    <row r="5861" spans="1:7" ht="22.5">
      <c r="A5861" s="336" t="str">
        <f t="shared" si="92"/>
        <v>SINAPI 102230</v>
      </c>
      <c r="B5861" s="337" t="s">
        <v>180</v>
      </c>
      <c r="C5861" s="337" t="s">
        <v>27899</v>
      </c>
      <c r="D5861" s="338" t="s">
        <v>27900</v>
      </c>
      <c r="E5861" s="337" t="s">
        <v>183</v>
      </c>
      <c r="F5861" s="339" t="s">
        <v>26187</v>
      </c>
      <c r="G5861" s="339" t="s">
        <v>21535</v>
      </c>
    </row>
    <row r="5862" spans="1:7">
      <c r="A5862" s="336" t="str">
        <f t="shared" si="92"/>
        <v>SINAPI 102233</v>
      </c>
      <c r="B5862" s="337" t="s">
        <v>180</v>
      </c>
      <c r="C5862" s="337" t="s">
        <v>27901</v>
      </c>
      <c r="D5862" s="338" t="s">
        <v>27902</v>
      </c>
      <c r="E5862" s="337" t="s">
        <v>183</v>
      </c>
      <c r="F5862" s="339" t="s">
        <v>27903</v>
      </c>
      <c r="G5862" s="339" t="s">
        <v>17553</v>
      </c>
    </row>
    <row r="5863" spans="1:7">
      <c r="A5863" s="336" t="str">
        <f t="shared" si="92"/>
        <v>SINAPI 102234</v>
      </c>
      <c r="B5863" s="337" t="s">
        <v>180</v>
      </c>
      <c r="C5863" s="337" t="s">
        <v>27904</v>
      </c>
      <c r="D5863" s="338" t="s">
        <v>27905</v>
      </c>
      <c r="E5863" s="337" t="s">
        <v>183</v>
      </c>
      <c r="F5863" s="339" t="s">
        <v>8290</v>
      </c>
      <c r="G5863" s="339" t="s">
        <v>27616</v>
      </c>
    </row>
    <row r="5864" spans="1:7">
      <c r="A5864" s="336" t="str">
        <f t="shared" si="92"/>
        <v>SINAPI 100716</v>
      </c>
      <c r="B5864" s="337" t="s">
        <v>180</v>
      </c>
      <c r="C5864" s="337" t="s">
        <v>27906</v>
      </c>
      <c r="D5864" s="338" t="s">
        <v>27907</v>
      </c>
      <c r="E5864" s="337" t="s">
        <v>183</v>
      </c>
      <c r="F5864" s="339" t="s">
        <v>19140</v>
      </c>
      <c r="G5864" s="339" t="s">
        <v>23548</v>
      </c>
    </row>
    <row r="5865" spans="1:7">
      <c r="A5865" s="336" t="str">
        <f t="shared" si="92"/>
        <v>SINAPI 100717</v>
      </c>
      <c r="B5865" s="337" t="s">
        <v>180</v>
      </c>
      <c r="C5865" s="337" t="s">
        <v>27908</v>
      </c>
      <c r="D5865" s="338" t="s">
        <v>27909</v>
      </c>
      <c r="E5865" s="337" t="s">
        <v>183</v>
      </c>
      <c r="F5865" s="339" t="s">
        <v>22256</v>
      </c>
      <c r="G5865" s="339" t="s">
        <v>18969</v>
      </c>
    </row>
    <row r="5866" spans="1:7">
      <c r="A5866" s="336" t="str">
        <f t="shared" si="92"/>
        <v>SINAPI 100718</v>
      </c>
      <c r="B5866" s="337" t="s">
        <v>180</v>
      </c>
      <c r="C5866" s="337" t="s">
        <v>27910</v>
      </c>
      <c r="D5866" s="338" t="s">
        <v>27911</v>
      </c>
      <c r="E5866" s="337" t="s">
        <v>263</v>
      </c>
      <c r="F5866" s="339" t="s">
        <v>8183</v>
      </c>
      <c r="G5866" s="339" t="s">
        <v>11373</v>
      </c>
    </row>
    <row r="5867" spans="1:7" ht="22.5">
      <c r="A5867" s="336" t="str">
        <f t="shared" si="92"/>
        <v>SINAPI 100719</v>
      </c>
      <c r="B5867" s="337" t="s">
        <v>180</v>
      </c>
      <c r="C5867" s="337" t="s">
        <v>27912</v>
      </c>
      <c r="D5867" s="338" t="s">
        <v>27913</v>
      </c>
      <c r="E5867" s="337" t="s">
        <v>183</v>
      </c>
      <c r="F5867" s="339" t="s">
        <v>17434</v>
      </c>
      <c r="G5867" s="339" t="s">
        <v>16425</v>
      </c>
    </row>
    <row r="5868" spans="1:7" ht="22.5">
      <c r="A5868" s="336" t="str">
        <f t="shared" si="92"/>
        <v>SINAPI 100720</v>
      </c>
      <c r="B5868" s="337" t="s">
        <v>180</v>
      </c>
      <c r="C5868" s="337" t="s">
        <v>27914</v>
      </c>
      <c r="D5868" s="338" t="s">
        <v>27915</v>
      </c>
      <c r="E5868" s="337" t="s">
        <v>183</v>
      </c>
      <c r="F5868" s="339" t="s">
        <v>20949</v>
      </c>
      <c r="G5868" s="339" t="s">
        <v>17459</v>
      </c>
    </row>
    <row r="5869" spans="1:7" ht="22.5">
      <c r="A5869" s="336" t="str">
        <f t="shared" si="92"/>
        <v>SINAPI 100721</v>
      </c>
      <c r="B5869" s="337" t="s">
        <v>180</v>
      </c>
      <c r="C5869" s="337" t="s">
        <v>27916</v>
      </c>
      <c r="D5869" s="338" t="s">
        <v>27917</v>
      </c>
      <c r="E5869" s="337" t="s">
        <v>183</v>
      </c>
      <c r="F5869" s="339" t="s">
        <v>27918</v>
      </c>
      <c r="G5869" s="339" t="s">
        <v>27342</v>
      </c>
    </row>
    <row r="5870" spans="1:7" ht="22.5">
      <c r="A5870" s="336" t="str">
        <f t="shared" si="92"/>
        <v>SINAPI 100722</v>
      </c>
      <c r="B5870" s="337" t="s">
        <v>180</v>
      </c>
      <c r="C5870" s="337" t="s">
        <v>27919</v>
      </c>
      <c r="D5870" s="338" t="s">
        <v>27920</v>
      </c>
      <c r="E5870" s="337" t="s">
        <v>183</v>
      </c>
      <c r="F5870" s="339" t="s">
        <v>23053</v>
      </c>
      <c r="G5870" s="339" t="s">
        <v>27921</v>
      </c>
    </row>
    <row r="5871" spans="1:7" ht="22.5">
      <c r="A5871" s="336" t="str">
        <f t="shared" si="92"/>
        <v>SINAPI 100723</v>
      </c>
      <c r="B5871" s="337" t="s">
        <v>180</v>
      </c>
      <c r="C5871" s="337" t="s">
        <v>27922</v>
      </c>
      <c r="D5871" s="338" t="s">
        <v>27923</v>
      </c>
      <c r="E5871" s="337" t="s">
        <v>183</v>
      </c>
      <c r="F5871" s="339" t="s">
        <v>27924</v>
      </c>
      <c r="G5871" s="339" t="s">
        <v>16517</v>
      </c>
    </row>
    <row r="5872" spans="1:7" ht="22.5">
      <c r="A5872" s="336" t="str">
        <f t="shared" si="92"/>
        <v>SINAPI 100724</v>
      </c>
      <c r="B5872" s="337" t="s">
        <v>180</v>
      </c>
      <c r="C5872" s="337" t="s">
        <v>27925</v>
      </c>
      <c r="D5872" s="338" t="s">
        <v>27926</v>
      </c>
      <c r="E5872" s="337" t="s">
        <v>183</v>
      </c>
      <c r="F5872" s="339" t="s">
        <v>16616</v>
      </c>
      <c r="G5872" s="339" t="s">
        <v>17661</v>
      </c>
    </row>
    <row r="5873" spans="1:7" ht="22.5">
      <c r="A5873" s="336" t="str">
        <f t="shared" si="92"/>
        <v>SINAPI 100725</v>
      </c>
      <c r="B5873" s="337" t="s">
        <v>180</v>
      </c>
      <c r="C5873" s="337" t="s">
        <v>27927</v>
      </c>
      <c r="D5873" s="338" t="s">
        <v>27928</v>
      </c>
      <c r="E5873" s="337" t="s">
        <v>183</v>
      </c>
      <c r="F5873" s="339" t="s">
        <v>10088</v>
      </c>
      <c r="G5873" s="339" t="s">
        <v>20057</v>
      </c>
    </row>
    <row r="5874" spans="1:7" ht="22.5">
      <c r="A5874" s="336" t="str">
        <f t="shared" si="92"/>
        <v>SINAPI 100726</v>
      </c>
      <c r="B5874" s="337" t="s">
        <v>180</v>
      </c>
      <c r="C5874" s="337" t="s">
        <v>27929</v>
      </c>
      <c r="D5874" s="338" t="s">
        <v>27930</v>
      </c>
      <c r="E5874" s="337" t="s">
        <v>183</v>
      </c>
      <c r="F5874" s="339" t="s">
        <v>23828</v>
      </c>
      <c r="G5874" s="339" t="s">
        <v>27931</v>
      </c>
    </row>
    <row r="5875" spans="1:7" ht="22.5">
      <c r="A5875" s="336" t="str">
        <f t="shared" si="92"/>
        <v>SINAPI 100727</v>
      </c>
      <c r="B5875" s="337" t="s">
        <v>180</v>
      </c>
      <c r="C5875" s="337" t="s">
        <v>27932</v>
      </c>
      <c r="D5875" s="338" t="s">
        <v>27933</v>
      </c>
      <c r="E5875" s="337" t="s">
        <v>183</v>
      </c>
      <c r="F5875" s="339" t="s">
        <v>25309</v>
      </c>
      <c r="G5875" s="339" t="s">
        <v>17992</v>
      </c>
    </row>
    <row r="5876" spans="1:7" ht="22.5">
      <c r="A5876" s="336" t="str">
        <f t="shared" si="92"/>
        <v>SINAPI 100728</v>
      </c>
      <c r="B5876" s="337" t="s">
        <v>180</v>
      </c>
      <c r="C5876" s="337" t="s">
        <v>27934</v>
      </c>
      <c r="D5876" s="338" t="s">
        <v>27935</v>
      </c>
      <c r="E5876" s="337" t="s">
        <v>183</v>
      </c>
      <c r="F5876" s="339" t="s">
        <v>22582</v>
      </c>
      <c r="G5876" s="339" t="s">
        <v>27921</v>
      </c>
    </row>
    <row r="5877" spans="1:7" ht="22.5">
      <c r="A5877" s="336" t="str">
        <f t="shared" si="92"/>
        <v>SINAPI 100729</v>
      </c>
      <c r="B5877" s="337" t="s">
        <v>180</v>
      </c>
      <c r="C5877" s="337" t="s">
        <v>27936</v>
      </c>
      <c r="D5877" s="338" t="s">
        <v>27937</v>
      </c>
      <c r="E5877" s="337" t="s">
        <v>183</v>
      </c>
      <c r="F5877" s="339" t="s">
        <v>27796</v>
      </c>
      <c r="G5877" s="339" t="s">
        <v>27938</v>
      </c>
    </row>
    <row r="5878" spans="1:7" ht="22.5">
      <c r="A5878" s="336" t="str">
        <f t="shared" si="92"/>
        <v>SINAPI 100730</v>
      </c>
      <c r="B5878" s="337" t="s">
        <v>180</v>
      </c>
      <c r="C5878" s="337" t="s">
        <v>27939</v>
      </c>
      <c r="D5878" s="338" t="s">
        <v>27940</v>
      </c>
      <c r="E5878" s="337" t="s">
        <v>183</v>
      </c>
      <c r="F5878" s="339" t="s">
        <v>21789</v>
      </c>
      <c r="G5878" s="339" t="s">
        <v>21564</v>
      </c>
    </row>
    <row r="5879" spans="1:7" ht="22.5">
      <c r="A5879" s="336" t="str">
        <f t="shared" ref="A5879:A5942" si="93">CONCATENAR</f>
        <v>SINAPI 100733</v>
      </c>
      <c r="B5879" s="337" t="s">
        <v>180</v>
      </c>
      <c r="C5879" s="337" t="s">
        <v>27941</v>
      </c>
      <c r="D5879" s="338" t="s">
        <v>27942</v>
      </c>
      <c r="E5879" s="337" t="s">
        <v>183</v>
      </c>
      <c r="F5879" s="339" t="s">
        <v>21814</v>
      </c>
      <c r="G5879" s="339" t="s">
        <v>8837</v>
      </c>
    </row>
    <row r="5880" spans="1:7" ht="22.5">
      <c r="A5880" s="336" t="str">
        <f t="shared" si="93"/>
        <v>SINAPI 100734</v>
      </c>
      <c r="B5880" s="337" t="s">
        <v>180</v>
      </c>
      <c r="C5880" s="337" t="s">
        <v>27943</v>
      </c>
      <c r="D5880" s="338" t="s">
        <v>27944</v>
      </c>
      <c r="E5880" s="337" t="s">
        <v>183</v>
      </c>
      <c r="F5880" s="339" t="s">
        <v>15212</v>
      </c>
      <c r="G5880" s="339" t="s">
        <v>16609</v>
      </c>
    </row>
    <row r="5881" spans="1:7" ht="22.5">
      <c r="A5881" s="336" t="str">
        <f t="shared" si="93"/>
        <v>SINAPI 100735</v>
      </c>
      <c r="B5881" s="337" t="s">
        <v>180</v>
      </c>
      <c r="C5881" s="337" t="s">
        <v>27945</v>
      </c>
      <c r="D5881" s="338" t="s">
        <v>27946</v>
      </c>
      <c r="E5881" s="337" t="s">
        <v>183</v>
      </c>
      <c r="F5881" s="339" t="s">
        <v>8107</v>
      </c>
      <c r="G5881" s="339" t="s">
        <v>16579</v>
      </c>
    </row>
    <row r="5882" spans="1:7" ht="22.5">
      <c r="A5882" s="336" t="str">
        <f t="shared" si="93"/>
        <v>SINAPI 100736</v>
      </c>
      <c r="B5882" s="337" t="s">
        <v>180</v>
      </c>
      <c r="C5882" s="337" t="s">
        <v>27947</v>
      </c>
      <c r="D5882" s="338" t="s">
        <v>27948</v>
      </c>
      <c r="E5882" s="337" t="s">
        <v>183</v>
      </c>
      <c r="F5882" s="339" t="s">
        <v>23509</v>
      </c>
      <c r="G5882" s="339" t="s">
        <v>21266</v>
      </c>
    </row>
    <row r="5883" spans="1:7" ht="22.5">
      <c r="A5883" s="336" t="str">
        <f t="shared" si="93"/>
        <v>SINAPI 100739</v>
      </c>
      <c r="B5883" s="337" t="s">
        <v>180</v>
      </c>
      <c r="C5883" s="337" t="s">
        <v>27949</v>
      </c>
      <c r="D5883" s="338" t="s">
        <v>27950</v>
      </c>
      <c r="E5883" s="337" t="s">
        <v>183</v>
      </c>
      <c r="F5883" s="339" t="s">
        <v>12963</v>
      </c>
      <c r="G5883" s="339" t="s">
        <v>17398</v>
      </c>
    </row>
    <row r="5884" spans="1:7" ht="22.5">
      <c r="A5884" s="336" t="str">
        <f t="shared" si="93"/>
        <v>SINAPI 100740</v>
      </c>
      <c r="B5884" s="337" t="s">
        <v>180</v>
      </c>
      <c r="C5884" s="337" t="s">
        <v>27951</v>
      </c>
      <c r="D5884" s="338" t="s">
        <v>27952</v>
      </c>
      <c r="E5884" s="337" t="s">
        <v>183</v>
      </c>
      <c r="F5884" s="339" t="s">
        <v>16449</v>
      </c>
      <c r="G5884" s="339" t="s">
        <v>16459</v>
      </c>
    </row>
    <row r="5885" spans="1:7" ht="22.5">
      <c r="A5885" s="336" t="str">
        <f t="shared" si="93"/>
        <v>SINAPI 100741</v>
      </c>
      <c r="B5885" s="337" t="s">
        <v>180</v>
      </c>
      <c r="C5885" s="337" t="s">
        <v>27953</v>
      </c>
      <c r="D5885" s="338" t="s">
        <v>27954</v>
      </c>
      <c r="E5885" s="337" t="s">
        <v>183</v>
      </c>
      <c r="F5885" s="339" t="s">
        <v>27955</v>
      </c>
      <c r="G5885" s="339" t="s">
        <v>21484</v>
      </c>
    </row>
    <row r="5886" spans="1:7" ht="22.5">
      <c r="A5886" s="336" t="str">
        <f t="shared" si="93"/>
        <v>SINAPI 100742</v>
      </c>
      <c r="B5886" s="337" t="s">
        <v>180</v>
      </c>
      <c r="C5886" s="337" t="s">
        <v>27956</v>
      </c>
      <c r="D5886" s="338" t="s">
        <v>27957</v>
      </c>
      <c r="E5886" s="337" t="s">
        <v>183</v>
      </c>
      <c r="F5886" s="339" t="s">
        <v>27958</v>
      </c>
      <c r="G5886" s="339" t="s">
        <v>27959</v>
      </c>
    </row>
    <row r="5887" spans="1:7" ht="22.5">
      <c r="A5887" s="336" t="str">
        <f t="shared" si="93"/>
        <v>SINAPI 100743</v>
      </c>
      <c r="B5887" s="337" t="s">
        <v>180</v>
      </c>
      <c r="C5887" s="337" t="s">
        <v>27960</v>
      </c>
      <c r="D5887" s="338" t="s">
        <v>27961</v>
      </c>
      <c r="E5887" s="337" t="s">
        <v>183</v>
      </c>
      <c r="F5887" s="339" t="s">
        <v>17598</v>
      </c>
      <c r="G5887" s="339" t="s">
        <v>16434</v>
      </c>
    </row>
    <row r="5888" spans="1:7" ht="22.5">
      <c r="A5888" s="336" t="str">
        <f t="shared" si="93"/>
        <v>SINAPI 100744</v>
      </c>
      <c r="B5888" s="337" t="s">
        <v>180</v>
      </c>
      <c r="C5888" s="337" t="s">
        <v>27962</v>
      </c>
      <c r="D5888" s="338" t="s">
        <v>27963</v>
      </c>
      <c r="E5888" s="337" t="s">
        <v>183</v>
      </c>
      <c r="F5888" s="339" t="s">
        <v>16453</v>
      </c>
      <c r="G5888" s="339" t="s">
        <v>26453</v>
      </c>
    </row>
    <row r="5889" spans="1:7" ht="22.5">
      <c r="A5889" s="336" t="str">
        <f t="shared" si="93"/>
        <v>SINAPI 100745</v>
      </c>
      <c r="B5889" s="337" t="s">
        <v>180</v>
      </c>
      <c r="C5889" s="337" t="s">
        <v>27964</v>
      </c>
      <c r="D5889" s="338" t="s">
        <v>27965</v>
      </c>
      <c r="E5889" s="337" t="s">
        <v>183</v>
      </c>
      <c r="F5889" s="339" t="s">
        <v>22981</v>
      </c>
      <c r="G5889" s="339" t="s">
        <v>11708</v>
      </c>
    </row>
    <row r="5890" spans="1:7" ht="22.5">
      <c r="A5890" s="336" t="str">
        <f t="shared" si="93"/>
        <v>SINAPI 100746</v>
      </c>
      <c r="B5890" s="337" t="s">
        <v>180</v>
      </c>
      <c r="C5890" s="337" t="s">
        <v>27966</v>
      </c>
      <c r="D5890" s="338" t="s">
        <v>27967</v>
      </c>
      <c r="E5890" s="337" t="s">
        <v>183</v>
      </c>
      <c r="F5890" s="339" t="s">
        <v>22261</v>
      </c>
      <c r="G5890" s="339" t="s">
        <v>27968</v>
      </c>
    </row>
    <row r="5891" spans="1:7" ht="22.5">
      <c r="A5891" s="336" t="str">
        <f t="shared" si="93"/>
        <v>SINAPI 100747</v>
      </c>
      <c r="B5891" s="337" t="s">
        <v>180</v>
      </c>
      <c r="C5891" s="337" t="s">
        <v>27969</v>
      </c>
      <c r="D5891" s="338" t="s">
        <v>27970</v>
      </c>
      <c r="E5891" s="337" t="s">
        <v>183</v>
      </c>
      <c r="F5891" s="339" t="s">
        <v>8580</v>
      </c>
      <c r="G5891" s="339" t="s">
        <v>16449</v>
      </c>
    </row>
    <row r="5892" spans="1:7" ht="22.5">
      <c r="A5892" s="336" t="str">
        <f t="shared" si="93"/>
        <v>SINAPI 100748</v>
      </c>
      <c r="B5892" s="337" t="s">
        <v>180</v>
      </c>
      <c r="C5892" s="337" t="s">
        <v>27971</v>
      </c>
      <c r="D5892" s="338" t="s">
        <v>27972</v>
      </c>
      <c r="E5892" s="337" t="s">
        <v>183</v>
      </c>
      <c r="F5892" s="339" t="s">
        <v>16332</v>
      </c>
      <c r="G5892" s="339" t="s">
        <v>16463</v>
      </c>
    </row>
    <row r="5893" spans="1:7" ht="22.5">
      <c r="A5893" s="336" t="str">
        <f t="shared" si="93"/>
        <v>SINAPI 100749</v>
      </c>
      <c r="B5893" s="337" t="s">
        <v>180</v>
      </c>
      <c r="C5893" s="337" t="s">
        <v>27973</v>
      </c>
      <c r="D5893" s="338" t="s">
        <v>27974</v>
      </c>
      <c r="E5893" s="337" t="s">
        <v>183</v>
      </c>
      <c r="F5893" s="339" t="s">
        <v>8592</v>
      </c>
      <c r="G5893" s="339" t="s">
        <v>8297</v>
      </c>
    </row>
    <row r="5894" spans="1:7" ht="22.5">
      <c r="A5894" s="336" t="str">
        <f t="shared" si="93"/>
        <v>SINAPI 100750</v>
      </c>
      <c r="B5894" s="337" t="s">
        <v>180</v>
      </c>
      <c r="C5894" s="337" t="s">
        <v>27975</v>
      </c>
      <c r="D5894" s="338" t="s">
        <v>27976</v>
      </c>
      <c r="E5894" s="337" t="s">
        <v>183</v>
      </c>
      <c r="F5894" s="339" t="s">
        <v>27977</v>
      </c>
      <c r="G5894" s="339" t="s">
        <v>27978</v>
      </c>
    </row>
    <row r="5895" spans="1:7" ht="22.5">
      <c r="A5895" s="336" t="str">
        <f t="shared" si="93"/>
        <v>SINAPI 100751</v>
      </c>
      <c r="B5895" s="337" t="s">
        <v>180</v>
      </c>
      <c r="C5895" s="337" t="s">
        <v>27979</v>
      </c>
      <c r="D5895" s="338" t="s">
        <v>27980</v>
      </c>
      <c r="E5895" s="337" t="s">
        <v>183</v>
      </c>
      <c r="F5895" s="339" t="s">
        <v>27981</v>
      </c>
      <c r="G5895" s="339" t="s">
        <v>27982</v>
      </c>
    </row>
    <row r="5896" spans="1:7" ht="22.5">
      <c r="A5896" s="336" t="str">
        <f t="shared" si="93"/>
        <v>SINAPI 100752</v>
      </c>
      <c r="B5896" s="337" t="s">
        <v>180</v>
      </c>
      <c r="C5896" s="337" t="s">
        <v>27983</v>
      </c>
      <c r="D5896" s="338" t="s">
        <v>27984</v>
      </c>
      <c r="E5896" s="337" t="s">
        <v>183</v>
      </c>
      <c r="F5896" s="339" t="s">
        <v>11642</v>
      </c>
      <c r="G5896" s="339" t="s">
        <v>17281</v>
      </c>
    </row>
    <row r="5897" spans="1:7" ht="22.5">
      <c r="A5897" s="336" t="str">
        <f t="shared" si="93"/>
        <v>SINAPI 100753</v>
      </c>
      <c r="B5897" s="337" t="s">
        <v>180</v>
      </c>
      <c r="C5897" s="337" t="s">
        <v>27985</v>
      </c>
      <c r="D5897" s="338" t="s">
        <v>27986</v>
      </c>
      <c r="E5897" s="337" t="s">
        <v>183</v>
      </c>
      <c r="F5897" s="339" t="s">
        <v>27987</v>
      </c>
      <c r="G5897" s="339" t="s">
        <v>24694</v>
      </c>
    </row>
    <row r="5898" spans="1:7" ht="22.5">
      <c r="A5898" s="336" t="str">
        <f t="shared" si="93"/>
        <v>SINAPI 100754</v>
      </c>
      <c r="B5898" s="337" t="s">
        <v>180</v>
      </c>
      <c r="C5898" s="337" t="s">
        <v>27988</v>
      </c>
      <c r="D5898" s="338" t="s">
        <v>27989</v>
      </c>
      <c r="E5898" s="337" t="s">
        <v>183</v>
      </c>
      <c r="F5898" s="339" t="s">
        <v>14238</v>
      </c>
      <c r="G5898" s="339" t="s">
        <v>22017</v>
      </c>
    </row>
    <row r="5899" spans="1:7" ht="22.5">
      <c r="A5899" s="336" t="str">
        <f t="shared" si="93"/>
        <v>SINAPI 100757</v>
      </c>
      <c r="B5899" s="337" t="s">
        <v>180</v>
      </c>
      <c r="C5899" s="337" t="s">
        <v>27990</v>
      </c>
      <c r="D5899" s="338" t="s">
        <v>27991</v>
      </c>
      <c r="E5899" s="337" t="s">
        <v>183</v>
      </c>
      <c r="F5899" s="339" t="s">
        <v>27992</v>
      </c>
      <c r="G5899" s="339" t="s">
        <v>27993</v>
      </c>
    </row>
    <row r="5900" spans="1:7" ht="22.5">
      <c r="A5900" s="336" t="str">
        <f t="shared" si="93"/>
        <v>SINAPI 100758</v>
      </c>
      <c r="B5900" s="337" t="s">
        <v>180</v>
      </c>
      <c r="C5900" s="337" t="s">
        <v>27994</v>
      </c>
      <c r="D5900" s="338" t="s">
        <v>27995</v>
      </c>
      <c r="E5900" s="337" t="s">
        <v>183</v>
      </c>
      <c r="F5900" s="339" t="s">
        <v>27996</v>
      </c>
      <c r="G5900" s="339" t="s">
        <v>27997</v>
      </c>
    </row>
    <row r="5901" spans="1:7" ht="22.5">
      <c r="A5901" s="336" t="str">
        <f t="shared" si="93"/>
        <v>SINAPI 100759</v>
      </c>
      <c r="B5901" s="337" t="s">
        <v>180</v>
      </c>
      <c r="C5901" s="337" t="s">
        <v>27998</v>
      </c>
      <c r="D5901" s="338" t="s">
        <v>27999</v>
      </c>
      <c r="E5901" s="337" t="s">
        <v>183</v>
      </c>
      <c r="F5901" s="339" t="s">
        <v>12192</v>
      </c>
      <c r="G5901" s="339" t="s">
        <v>14249</v>
      </c>
    </row>
    <row r="5902" spans="1:7" ht="22.5">
      <c r="A5902" s="336" t="str">
        <f t="shared" si="93"/>
        <v>SINAPI 100760</v>
      </c>
      <c r="B5902" s="337" t="s">
        <v>180</v>
      </c>
      <c r="C5902" s="337" t="s">
        <v>28000</v>
      </c>
      <c r="D5902" s="338" t="s">
        <v>28001</v>
      </c>
      <c r="E5902" s="337" t="s">
        <v>183</v>
      </c>
      <c r="F5902" s="339" t="s">
        <v>28002</v>
      </c>
      <c r="G5902" s="339" t="s">
        <v>28003</v>
      </c>
    </row>
    <row r="5903" spans="1:7" ht="22.5">
      <c r="A5903" s="336" t="str">
        <f t="shared" si="93"/>
        <v>SINAPI 100761</v>
      </c>
      <c r="B5903" s="337" t="s">
        <v>180</v>
      </c>
      <c r="C5903" s="337" t="s">
        <v>28004</v>
      </c>
      <c r="D5903" s="338" t="s">
        <v>28005</v>
      </c>
      <c r="E5903" s="337" t="s">
        <v>183</v>
      </c>
      <c r="F5903" s="339" t="s">
        <v>23737</v>
      </c>
      <c r="G5903" s="339" t="s">
        <v>28006</v>
      </c>
    </row>
    <row r="5904" spans="1:7" ht="22.5">
      <c r="A5904" s="336" t="str">
        <f t="shared" si="93"/>
        <v>SINAPI 100762</v>
      </c>
      <c r="B5904" s="337" t="s">
        <v>180</v>
      </c>
      <c r="C5904" s="337" t="s">
        <v>28007</v>
      </c>
      <c r="D5904" s="338" t="s">
        <v>28008</v>
      </c>
      <c r="E5904" s="337" t="s">
        <v>183</v>
      </c>
      <c r="F5904" s="339" t="s">
        <v>28009</v>
      </c>
      <c r="G5904" s="339" t="s">
        <v>8047</v>
      </c>
    </row>
    <row r="5905" spans="1:7">
      <c r="A5905" s="336" t="str">
        <f t="shared" si="93"/>
        <v>SINAPI 102488</v>
      </c>
      <c r="B5905" s="337" t="s">
        <v>180</v>
      </c>
      <c r="C5905" s="337" t="s">
        <v>28010</v>
      </c>
      <c r="D5905" s="338" t="s">
        <v>28011</v>
      </c>
      <c r="E5905" s="337" t="s">
        <v>183</v>
      </c>
      <c r="F5905" s="339" t="s">
        <v>11166</v>
      </c>
      <c r="G5905" s="339" t="s">
        <v>26009</v>
      </c>
    </row>
    <row r="5906" spans="1:7">
      <c r="A5906" s="336" t="str">
        <f t="shared" si="93"/>
        <v>SINAPI 102489</v>
      </c>
      <c r="B5906" s="337" t="s">
        <v>180</v>
      </c>
      <c r="C5906" s="337" t="s">
        <v>28012</v>
      </c>
      <c r="D5906" s="338" t="s">
        <v>28013</v>
      </c>
      <c r="E5906" s="337" t="s">
        <v>183</v>
      </c>
      <c r="F5906" s="339" t="s">
        <v>28014</v>
      </c>
      <c r="G5906" s="339" t="s">
        <v>20963</v>
      </c>
    </row>
    <row r="5907" spans="1:7">
      <c r="A5907" s="336" t="str">
        <f t="shared" si="93"/>
        <v>SINAPI 102491</v>
      </c>
      <c r="B5907" s="337" t="s">
        <v>180</v>
      </c>
      <c r="C5907" s="337" t="s">
        <v>28015</v>
      </c>
      <c r="D5907" s="338" t="s">
        <v>28016</v>
      </c>
      <c r="E5907" s="337" t="s">
        <v>183</v>
      </c>
      <c r="F5907" s="339" t="s">
        <v>17666</v>
      </c>
      <c r="G5907" s="339" t="s">
        <v>28017</v>
      </c>
    </row>
    <row r="5908" spans="1:7">
      <c r="A5908" s="336" t="str">
        <f t="shared" si="93"/>
        <v>SINAPI 102492</v>
      </c>
      <c r="B5908" s="337" t="s">
        <v>180</v>
      </c>
      <c r="C5908" s="337" t="s">
        <v>28018</v>
      </c>
      <c r="D5908" s="338" t="s">
        <v>28019</v>
      </c>
      <c r="E5908" s="337" t="s">
        <v>183</v>
      </c>
      <c r="F5908" s="339" t="s">
        <v>20512</v>
      </c>
      <c r="G5908" s="339" t="s">
        <v>25522</v>
      </c>
    </row>
    <row r="5909" spans="1:7">
      <c r="A5909" s="336" t="str">
        <f t="shared" si="93"/>
        <v>SINAPI 102494</v>
      </c>
      <c r="B5909" s="337" t="s">
        <v>180</v>
      </c>
      <c r="C5909" s="337" t="s">
        <v>28020</v>
      </c>
      <c r="D5909" s="338" t="s">
        <v>28021</v>
      </c>
      <c r="E5909" s="337" t="s">
        <v>183</v>
      </c>
      <c r="F5909" s="339" t="s">
        <v>28022</v>
      </c>
      <c r="G5909" s="339" t="s">
        <v>28023</v>
      </c>
    </row>
    <row r="5910" spans="1:7">
      <c r="A5910" s="336" t="str">
        <f t="shared" si="93"/>
        <v>SINAPI 102496</v>
      </c>
      <c r="B5910" s="337" t="s">
        <v>180</v>
      </c>
      <c r="C5910" s="337" t="s">
        <v>28024</v>
      </c>
      <c r="D5910" s="338" t="s">
        <v>28025</v>
      </c>
      <c r="E5910" s="337" t="s">
        <v>263</v>
      </c>
      <c r="F5910" s="339" t="s">
        <v>20880</v>
      </c>
      <c r="G5910" s="339" t="s">
        <v>12494</v>
      </c>
    </row>
    <row r="5911" spans="1:7" ht="22.5">
      <c r="A5911" s="336" t="str">
        <f t="shared" si="93"/>
        <v>SINAPI 102497</v>
      </c>
      <c r="B5911" s="337" t="s">
        <v>180</v>
      </c>
      <c r="C5911" s="337" t="s">
        <v>28026</v>
      </c>
      <c r="D5911" s="338" t="s">
        <v>28027</v>
      </c>
      <c r="E5911" s="337" t="s">
        <v>263</v>
      </c>
      <c r="F5911" s="339" t="s">
        <v>11180</v>
      </c>
      <c r="G5911" s="339" t="s">
        <v>10538</v>
      </c>
    </row>
    <row r="5912" spans="1:7">
      <c r="A5912" s="336" t="str">
        <f t="shared" si="93"/>
        <v>SINAPI 102498</v>
      </c>
      <c r="B5912" s="337" t="s">
        <v>180</v>
      </c>
      <c r="C5912" s="337" t="s">
        <v>28028</v>
      </c>
      <c r="D5912" s="338" t="s">
        <v>28029</v>
      </c>
      <c r="E5912" s="337" t="s">
        <v>263</v>
      </c>
      <c r="F5912" s="339" t="s">
        <v>10558</v>
      </c>
      <c r="G5912" s="339" t="s">
        <v>11271</v>
      </c>
    </row>
    <row r="5913" spans="1:7">
      <c r="A5913" s="336" t="str">
        <f t="shared" si="93"/>
        <v>SINAPI 102499</v>
      </c>
      <c r="B5913" s="337" t="s">
        <v>180</v>
      </c>
      <c r="C5913" s="337" t="s">
        <v>28030</v>
      </c>
      <c r="D5913" s="338" t="s">
        <v>28031</v>
      </c>
      <c r="E5913" s="337" t="s">
        <v>183</v>
      </c>
      <c r="F5913" s="339" t="s">
        <v>17039</v>
      </c>
      <c r="G5913" s="339" t="s">
        <v>28032</v>
      </c>
    </row>
    <row r="5914" spans="1:7">
      <c r="A5914" s="336" t="str">
        <f t="shared" si="93"/>
        <v>SINAPI 102500</v>
      </c>
      <c r="B5914" s="337" t="s">
        <v>180</v>
      </c>
      <c r="C5914" s="337" t="s">
        <v>28033</v>
      </c>
      <c r="D5914" s="338" t="s">
        <v>28034</v>
      </c>
      <c r="E5914" s="337" t="s">
        <v>263</v>
      </c>
      <c r="F5914" s="339" t="s">
        <v>28035</v>
      </c>
      <c r="G5914" s="339" t="s">
        <v>10492</v>
      </c>
    </row>
    <row r="5915" spans="1:7">
      <c r="A5915" s="336" t="str">
        <f t="shared" si="93"/>
        <v>SINAPI 102501</v>
      </c>
      <c r="B5915" s="337" t="s">
        <v>180</v>
      </c>
      <c r="C5915" s="337" t="s">
        <v>28036</v>
      </c>
      <c r="D5915" s="338" t="s">
        <v>28037</v>
      </c>
      <c r="E5915" s="337" t="s">
        <v>183</v>
      </c>
      <c r="F5915" s="339" t="s">
        <v>26287</v>
      </c>
      <c r="G5915" s="339" t="s">
        <v>15162</v>
      </c>
    </row>
    <row r="5916" spans="1:7" ht="22.5">
      <c r="A5916" s="336" t="str">
        <f t="shared" si="93"/>
        <v>SINAPI 102504</v>
      </c>
      <c r="B5916" s="337" t="s">
        <v>180</v>
      </c>
      <c r="C5916" s="337" t="s">
        <v>28038</v>
      </c>
      <c r="D5916" s="338" t="s">
        <v>28039</v>
      </c>
      <c r="E5916" s="337" t="s">
        <v>263</v>
      </c>
      <c r="F5916" s="339" t="s">
        <v>8082</v>
      </c>
      <c r="G5916" s="339" t="s">
        <v>21090</v>
      </c>
    </row>
    <row r="5917" spans="1:7" ht="22.5">
      <c r="A5917" s="336" t="str">
        <f t="shared" si="93"/>
        <v>SINAPI 102505</v>
      </c>
      <c r="B5917" s="337" t="s">
        <v>180</v>
      </c>
      <c r="C5917" s="337" t="s">
        <v>28040</v>
      </c>
      <c r="D5917" s="338" t="s">
        <v>28041</v>
      </c>
      <c r="E5917" s="337" t="s">
        <v>263</v>
      </c>
      <c r="F5917" s="339" t="s">
        <v>19943</v>
      </c>
      <c r="G5917" s="339" t="s">
        <v>28042</v>
      </c>
    </row>
    <row r="5918" spans="1:7" ht="22.5">
      <c r="A5918" s="336" t="str">
        <f t="shared" si="93"/>
        <v>SINAPI 102506</v>
      </c>
      <c r="B5918" s="337" t="s">
        <v>180</v>
      </c>
      <c r="C5918" s="337" t="s">
        <v>28043</v>
      </c>
      <c r="D5918" s="338" t="s">
        <v>28044</v>
      </c>
      <c r="E5918" s="337" t="s">
        <v>263</v>
      </c>
      <c r="F5918" s="339" t="s">
        <v>23400</v>
      </c>
      <c r="G5918" s="339" t="s">
        <v>16453</v>
      </c>
    </row>
    <row r="5919" spans="1:7">
      <c r="A5919" s="336" t="str">
        <f t="shared" si="93"/>
        <v>SINAPI 102507</v>
      </c>
      <c r="B5919" s="337" t="s">
        <v>180</v>
      </c>
      <c r="C5919" s="337" t="s">
        <v>28045</v>
      </c>
      <c r="D5919" s="338" t="s">
        <v>28046</v>
      </c>
      <c r="E5919" s="337" t="s">
        <v>263</v>
      </c>
      <c r="F5919" s="339" t="s">
        <v>25782</v>
      </c>
      <c r="G5919" s="339" t="s">
        <v>23170</v>
      </c>
    </row>
    <row r="5920" spans="1:7">
      <c r="A5920" s="336" t="str">
        <f t="shared" si="93"/>
        <v>SINAPI 102508</v>
      </c>
      <c r="B5920" s="337" t="s">
        <v>180</v>
      </c>
      <c r="C5920" s="337" t="s">
        <v>28047</v>
      </c>
      <c r="D5920" s="338" t="s">
        <v>28048</v>
      </c>
      <c r="E5920" s="337" t="s">
        <v>183</v>
      </c>
      <c r="F5920" s="339" t="s">
        <v>28049</v>
      </c>
      <c r="G5920" s="339" t="s">
        <v>28050</v>
      </c>
    </row>
    <row r="5921" spans="1:7" ht="22.5">
      <c r="A5921" s="336" t="str">
        <f t="shared" si="93"/>
        <v>SINAPI 102509</v>
      </c>
      <c r="B5921" s="337" t="s">
        <v>180</v>
      </c>
      <c r="C5921" s="337" t="s">
        <v>28051</v>
      </c>
      <c r="D5921" s="338" t="s">
        <v>28052</v>
      </c>
      <c r="E5921" s="337" t="s">
        <v>183</v>
      </c>
      <c r="F5921" s="339" t="s">
        <v>28053</v>
      </c>
      <c r="G5921" s="339" t="s">
        <v>20058</v>
      </c>
    </row>
    <row r="5922" spans="1:7" ht="22.5">
      <c r="A5922" s="336" t="str">
        <f t="shared" si="93"/>
        <v>SINAPI 102512</v>
      </c>
      <c r="B5922" s="337" t="s">
        <v>180</v>
      </c>
      <c r="C5922" s="337" t="s">
        <v>28054</v>
      </c>
      <c r="D5922" s="338" t="s">
        <v>28055</v>
      </c>
      <c r="E5922" s="337" t="s">
        <v>263</v>
      </c>
      <c r="F5922" s="339" t="s">
        <v>19619</v>
      </c>
      <c r="G5922" s="339" t="s">
        <v>11180</v>
      </c>
    </row>
    <row r="5923" spans="1:7" ht="22.5">
      <c r="A5923" s="336" t="str">
        <f t="shared" si="93"/>
        <v>SINAPI 102513</v>
      </c>
      <c r="B5923" s="337" t="s">
        <v>180</v>
      </c>
      <c r="C5923" s="337" t="s">
        <v>28056</v>
      </c>
      <c r="D5923" s="338" t="s">
        <v>28057</v>
      </c>
      <c r="E5923" s="337" t="s">
        <v>183</v>
      </c>
      <c r="F5923" s="339" t="s">
        <v>28058</v>
      </c>
      <c r="G5923" s="339" t="s">
        <v>28059</v>
      </c>
    </row>
    <row r="5924" spans="1:7" ht="22.5">
      <c r="A5924" s="336" t="str">
        <f t="shared" si="93"/>
        <v>SINAPI 102520</v>
      </c>
      <c r="B5924" s="337" t="s">
        <v>180</v>
      </c>
      <c r="C5924" s="337" t="s">
        <v>28060</v>
      </c>
      <c r="D5924" s="338" t="s">
        <v>28061</v>
      </c>
      <c r="E5924" s="337" t="s">
        <v>183</v>
      </c>
      <c r="F5924" s="339" t="s">
        <v>28062</v>
      </c>
      <c r="G5924" s="339" t="s">
        <v>28063</v>
      </c>
    </row>
    <row r="5925" spans="1:7" ht="22.5">
      <c r="A5925" s="336" t="str">
        <f t="shared" si="93"/>
        <v>SINAPI 101749</v>
      </c>
      <c r="B5925" s="337" t="s">
        <v>180</v>
      </c>
      <c r="C5925" s="337" t="s">
        <v>28064</v>
      </c>
      <c r="D5925" s="338" t="s">
        <v>28065</v>
      </c>
      <c r="E5925" s="337" t="s">
        <v>183</v>
      </c>
      <c r="F5925" s="339" t="s">
        <v>10202</v>
      </c>
      <c r="G5925" s="339" t="s">
        <v>28066</v>
      </c>
    </row>
    <row r="5926" spans="1:7" ht="22.5">
      <c r="A5926" s="336" t="str">
        <f t="shared" si="93"/>
        <v>SINAPI 101750</v>
      </c>
      <c r="B5926" s="337" t="s">
        <v>180</v>
      </c>
      <c r="C5926" s="337" t="s">
        <v>28067</v>
      </c>
      <c r="D5926" s="338" t="s">
        <v>28068</v>
      </c>
      <c r="E5926" s="337" t="s">
        <v>183</v>
      </c>
      <c r="F5926" s="339" t="s">
        <v>18327</v>
      </c>
      <c r="G5926" s="339" t="s">
        <v>8401</v>
      </c>
    </row>
    <row r="5927" spans="1:7">
      <c r="A5927" s="336" t="str">
        <f t="shared" si="93"/>
        <v>SINAPI 101729</v>
      </c>
      <c r="B5927" s="337" t="s">
        <v>180</v>
      </c>
      <c r="C5927" s="337" t="s">
        <v>28069</v>
      </c>
      <c r="D5927" s="338" t="s">
        <v>28070</v>
      </c>
      <c r="E5927" s="337" t="s">
        <v>183</v>
      </c>
      <c r="F5927" s="339" t="s">
        <v>28071</v>
      </c>
      <c r="G5927" s="339" t="s">
        <v>7981</v>
      </c>
    </row>
    <row r="5928" spans="1:7">
      <c r="A5928" s="336" t="str">
        <f t="shared" si="93"/>
        <v>SINAPI 101746</v>
      </c>
      <c r="B5928" s="337" t="s">
        <v>180</v>
      </c>
      <c r="C5928" s="337" t="s">
        <v>28072</v>
      </c>
      <c r="D5928" s="338" t="s">
        <v>28073</v>
      </c>
      <c r="E5928" s="337" t="s">
        <v>183</v>
      </c>
      <c r="F5928" s="339" t="s">
        <v>28074</v>
      </c>
      <c r="G5928" s="339" t="s">
        <v>28075</v>
      </c>
    </row>
    <row r="5929" spans="1:7">
      <c r="A5929" s="336" t="str">
        <f t="shared" si="93"/>
        <v>SINAPI 101751</v>
      </c>
      <c r="B5929" s="337" t="s">
        <v>180</v>
      </c>
      <c r="C5929" s="337" t="s">
        <v>28076</v>
      </c>
      <c r="D5929" s="338" t="s">
        <v>28077</v>
      </c>
      <c r="E5929" s="337" t="s">
        <v>183</v>
      </c>
      <c r="F5929" s="339" t="s">
        <v>28078</v>
      </c>
      <c r="G5929" s="339" t="s">
        <v>28079</v>
      </c>
    </row>
    <row r="5930" spans="1:7" ht="22.5">
      <c r="A5930" s="336" t="str">
        <f t="shared" si="93"/>
        <v>SINAPI 87246</v>
      </c>
      <c r="B5930" s="337" t="s">
        <v>180</v>
      </c>
      <c r="C5930" s="337" t="s">
        <v>28080</v>
      </c>
      <c r="D5930" s="338" t="s">
        <v>28081</v>
      </c>
      <c r="E5930" s="337" t="s">
        <v>183</v>
      </c>
      <c r="F5930" s="339" t="s">
        <v>23654</v>
      </c>
      <c r="G5930" s="339" t="s">
        <v>14246</v>
      </c>
    </row>
    <row r="5931" spans="1:7" ht="22.5">
      <c r="A5931" s="336" t="str">
        <f t="shared" si="93"/>
        <v>SINAPI 87247</v>
      </c>
      <c r="B5931" s="337" t="s">
        <v>180</v>
      </c>
      <c r="C5931" s="337" t="s">
        <v>28082</v>
      </c>
      <c r="D5931" s="338" t="s">
        <v>28083</v>
      </c>
      <c r="E5931" s="337" t="s">
        <v>183</v>
      </c>
      <c r="F5931" s="339" t="s">
        <v>28084</v>
      </c>
      <c r="G5931" s="339" t="s">
        <v>22847</v>
      </c>
    </row>
    <row r="5932" spans="1:7" ht="22.5">
      <c r="A5932" s="336" t="str">
        <f t="shared" si="93"/>
        <v>SINAPI 87248</v>
      </c>
      <c r="B5932" s="337" t="s">
        <v>180</v>
      </c>
      <c r="C5932" s="337" t="s">
        <v>28085</v>
      </c>
      <c r="D5932" s="338" t="s">
        <v>28086</v>
      </c>
      <c r="E5932" s="337" t="s">
        <v>183</v>
      </c>
      <c r="F5932" s="339" t="s">
        <v>8602</v>
      </c>
      <c r="G5932" s="339" t="s">
        <v>17008</v>
      </c>
    </row>
    <row r="5933" spans="1:7" ht="22.5">
      <c r="A5933" s="336" t="str">
        <f t="shared" si="93"/>
        <v>SINAPI 87249</v>
      </c>
      <c r="B5933" s="337" t="s">
        <v>180</v>
      </c>
      <c r="C5933" s="337" t="s">
        <v>28087</v>
      </c>
      <c r="D5933" s="338" t="s">
        <v>28088</v>
      </c>
      <c r="E5933" s="337" t="s">
        <v>183</v>
      </c>
      <c r="F5933" s="339" t="s">
        <v>8942</v>
      </c>
      <c r="G5933" s="339" t="s">
        <v>28089</v>
      </c>
    </row>
    <row r="5934" spans="1:7" ht="22.5">
      <c r="A5934" s="336" t="str">
        <f t="shared" si="93"/>
        <v>SINAPI 87250</v>
      </c>
      <c r="B5934" s="337" t="s">
        <v>180</v>
      </c>
      <c r="C5934" s="337" t="s">
        <v>28090</v>
      </c>
      <c r="D5934" s="338" t="s">
        <v>28091</v>
      </c>
      <c r="E5934" s="337" t="s">
        <v>183</v>
      </c>
      <c r="F5934" s="339" t="s">
        <v>28092</v>
      </c>
      <c r="G5934" s="339" t="s">
        <v>28093</v>
      </c>
    </row>
    <row r="5935" spans="1:7" ht="22.5">
      <c r="A5935" s="336" t="str">
        <f t="shared" si="93"/>
        <v>SINAPI 87251</v>
      </c>
      <c r="B5935" s="337" t="s">
        <v>180</v>
      </c>
      <c r="C5935" s="337" t="s">
        <v>28094</v>
      </c>
      <c r="D5935" s="338" t="s">
        <v>28095</v>
      </c>
      <c r="E5935" s="337" t="s">
        <v>183</v>
      </c>
      <c r="F5935" s="339" t="s">
        <v>10013</v>
      </c>
      <c r="G5935" s="339" t="s">
        <v>19465</v>
      </c>
    </row>
    <row r="5936" spans="1:7" ht="22.5">
      <c r="A5936" s="336" t="str">
        <f t="shared" si="93"/>
        <v>SINAPI 87255</v>
      </c>
      <c r="B5936" s="337" t="s">
        <v>180</v>
      </c>
      <c r="C5936" s="337" t="s">
        <v>28096</v>
      </c>
      <c r="D5936" s="338" t="s">
        <v>28097</v>
      </c>
      <c r="E5936" s="337" t="s">
        <v>183</v>
      </c>
      <c r="F5936" s="339" t="s">
        <v>28098</v>
      </c>
      <c r="G5936" s="339" t="s">
        <v>28099</v>
      </c>
    </row>
    <row r="5937" spans="1:7" ht="22.5">
      <c r="A5937" s="336" t="str">
        <f t="shared" si="93"/>
        <v>SINAPI 87256</v>
      </c>
      <c r="B5937" s="337" t="s">
        <v>180</v>
      </c>
      <c r="C5937" s="337" t="s">
        <v>28100</v>
      </c>
      <c r="D5937" s="338" t="s">
        <v>28101</v>
      </c>
      <c r="E5937" s="337" t="s">
        <v>183</v>
      </c>
      <c r="F5937" s="339" t="s">
        <v>28102</v>
      </c>
      <c r="G5937" s="339" t="s">
        <v>28103</v>
      </c>
    </row>
    <row r="5938" spans="1:7" ht="22.5">
      <c r="A5938" s="336" t="str">
        <f t="shared" si="93"/>
        <v>SINAPI 87257</v>
      </c>
      <c r="B5938" s="337" t="s">
        <v>180</v>
      </c>
      <c r="C5938" s="337" t="s">
        <v>28104</v>
      </c>
      <c r="D5938" s="338" t="s">
        <v>28105</v>
      </c>
      <c r="E5938" s="337" t="s">
        <v>183</v>
      </c>
      <c r="F5938" s="339" t="s">
        <v>28106</v>
      </c>
      <c r="G5938" s="339" t="s">
        <v>21325</v>
      </c>
    </row>
    <row r="5939" spans="1:7" ht="22.5">
      <c r="A5939" s="336" t="str">
        <f t="shared" si="93"/>
        <v>SINAPI 87258</v>
      </c>
      <c r="B5939" s="337" t="s">
        <v>180</v>
      </c>
      <c r="C5939" s="337" t="s">
        <v>28107</v>
      </c>
      <c r="D5939" s="338" t="s">
        <v>28108</v>
      </c>
      <c r="E5939" s="337" t="s">
        <v>183</v>
      </c>
      <c r="F5939" s="339" t="s">
        <v>28109</v>
      </c>
      <c r="G5939" s="339" t="s">
        <v>28110</v>
      </c>
    </row>
    <row r="5940" spans="1:7" ht="22.5">
      <c r="A5940" s="336" t="str">
        <f t="shared" si="93"/>
        <v>SINAPI 87259</v>
      </c>
      <c r="B5940" s="337" t="s">
        <v>180</v>
      </c>
      <c r="C5940" s="337" t="s">
        <v>28111</v>
      </c>
      <c r="D5940" s="338" t="s">
        <v>28112</v>
      </c>
      <c r="E5940" s="337" t="s">
        <v>183</v>
      </c>
      <c r="F5940" s="339" t="s">
        <v>22010</v>
      </c>
      <c r="G5940" s="339" t="s">
        <v>28113</v>
      </c>
    </row>
    <row r="5941" spans="1:7" ht="22.5">
      <c r="A5941" s="336" t="str">
        <f t="shared" si="93"/>
        <v>SINAPI 87260</v>
      </c>
      <c r="B5941" s="337" t="s">
        <v>180</v>
      </c>
      <c r="C5941" s="337" t="s">
        <v>28114</v>
      </c>
      <c r="D5941" s="338" t="s">
        <v>28115</v>
      </c>
      <c r="E5941" s="337" t="s">
        <v>183</v>
      </c>
      <c r="F5941" s="339" t="s">
        <v>28116</v>
      </c>
      <c r="G5941" s="339" t="s">
        <v>28117</v>
      </c>
    </row>
    <row r="5942" spans="1:7" ht="22.5">
      <c r="A5942" s="336" t="str">
        <f t="shared" si="93"/>
        <v>SINAPI 87261</v>
      </c>
      <c r="B5942" s="337" t="s">
        <v>180</v>
      </c>
      <c r="C5942" s="337" t="s">
        <v>28118</v>
      </c>
      <c r="D5942" s="338" t="s">
        <v>28119</v>
      </c>
      <c r="E5942" s="337" t="s">
        <v>183</v>
      </c>
      <c r="F5942" s="339" t="s">
        <v>28120</v>
      </c>
      <c r="G5942" s="339" t="s">
        <v>28121</v>
      </c>
    </row>
    <row r="5943" spans="1:7" ht="22.5">
      <c r="A5943" s="336" t="str">
        <f t="shared" ref="A5943:A6006" si="94">CONCATENAR</f>
        <v>SINAPI 87262</v>
      </c>
      <c r="B5943" s="337" t="s">
        <v>180</v>
      </c>
      <c r="C5943" s="337" t="s">
        <v>28122</v>
      </c>
      <c r="D5943" s="338" t="s">
        <v>28123</v>
      </c>
      <c r="E5943" s="337" t="s">
        <v>183</v>
      </c>
      <c r="F5943" s="339" t="s">
        <v>28124</v>
      </c>
      <c r="G5943" s="339" t="s">
        <v>28125</v>
      </c>
    </row>
    <row r="5944" spans="1:7" ht="22.5">
      <c r="A5944" s="336" t="str">
        <f t="shared" si="94"/>
        <v>SINAPI 87263</v>
      </c>
      <c r="B5944" s="337" t="s">
        <v>180</v>
      </c>
      <c r="C5944" s="337" t="s">
        <v>28126</v>
      </c>
      <c r="D5944" s="338" t="s">
        <v>28127</v>
      </c>
      <c r="E5944" s="337" t="s">
        <v>183</v>
      </c>
      <c r="F5944" s="339" t="s">
        <v>28128</v>
      </c>
      <c r="G5944" s="339" t="s">
        <v>28129</v>
      </c>
    </row>
    <row r="5945" spans="1:7" ht="22.5">
      <c r="A5945" s="336" t="str">
        <f t="shared" si="94"/>
        <v>SINAPI 89046</v>
      </c>
      <c r="B5945" s="337" t="s">
        <v>180</v>
      </c>
      <c r="C5945" s="337" t="s">
        <v>28130</v>
      </c>
      <c r="D5945" s="338" t="s">
        <v>28131</v>
      </c>
      <c r="E5945" s="337" t="s">
        <v>183</v>
      </c>
      <c r="F5945" s="339" t="s">
        <v>10195</v>
      </c>
      <c r="G5945" s="339" t="s">
        <v>28132</v>
      </c>
    </row>
    <row r="5946" spans="1:7" ht="33.75">
      <c r="A5946" s="336" t="str">
        <f t="shared" si="94"/>
        <v>SINAPI 89171</v>
      </c>
      <c r="B5946" s="337" t="s">
        <v>180</v>
      </c>
      <c r="C5946" s="337" t="s">
        <v>28133</v>
      </c>
      <c r="D5946" s="338" t="s">
        <v>28134</v>
      </c>
      <c r="E5946" s="337" t="s">
        <v>183</v>
      </c>
      <c r="F5946" s="339" t="s">
        <v>22093</v>
      </c>
      <c r="G5946" s="339" t="s">
        <v>28135</v>
      </c>
    </row>
    <row r="5947" spans="1:7" ht="22.5">
      <c r="A5947" s="336" t="str">
        <f t="shared" si="94"/>
        <v>SINAPI 93389</v>
      </c>
      <c r="B5947" s="337" t="s">
        <v>180</v>
      </c>
      <c r="C5947" s="337" t="s">
        <v>28136</v>
      </c>
      <c r="D5947" s="338" t="s">
        <v>28137</v>
      </c>
      <c r="E5947" s="337" t="s">
        <v>183</v>
      </c>
      <c r="F5947" s="339" t="s">
        <v>18530</v>
      </c>
      <c r="G5947" s="339" t="s">
        <v>12140</v>
      </c>
    </row>
    <row r="5948" spans="1:7" ht="22.5">
      <c r="A5948" s="336" t="str">
        <f t="shared" si="94"/>
        <v>SINAPI 93390</v>
      </c>
      <c r="B5948" s="337" t="s">
        <v>180</v>
      </c>
      <c r="C5948" s="337" t="s">
        <v>28138</v>
      </c>
      <c r="D5948" s="338" t="s">
        <v>28139</v>
      </c>
      <c r="E5948" s="337" t="s">
        <v>183</v>
      </c>
      <c r="F5948" s="339" t="s">
        <v>24067</v>
      </c>
      <c r="G5948" s="339" t="s">
        <v>28140</v>
      </c>
    </row>
    <row r="5949" spans="1:7" ht="22.5">
      <c r="A5949" s="336" t="str">
        <f t="shared" si="94"/>
        <v>SINAPI 93391</v>
      </c>
      <c r="B5949" s="337" t="s">
        <v>180</v>
      </c>
      <c r="C5949" s="337" t="s">
        <v>28141</v>
      </c>
      <c r="D5949" s="338" t="s">
        <v>28142</v>
      </c>
      <c r="E5949" s="337" t="s">
        <v>183</v>
      </c>
      <c r="F5949" s="339" t="s">
        <v>28143</v>
      </c>
      <c r="G5949" s="339" t="s">
        <v>28144</v>
      </c>
    </row>
    <row r="5950" spans="1:7">
      <c r="A5950" s="336" t="str">
        <f t="shared" si="94"/>
        <v>SINAPI 98671</v>
      </c>
      <c r="B5950" s="337" t="s">
        <v>180</v>
      </c>
      <c r="C5950" s="337" t="s">
        <v>28145</v>
      </c>
      <c r="D5950" s="338" t="s">
        <v>28146</v>
      </c>
      <c r="E5950" s="337" t="s">
        <v>183</v>
      </c>
      <c r="F5950" s="339" t="s">
        <v>28147</v>
      </c>
      <c r="G5950" s="339" t="s">
        <v>28148</v>
      </c>
    </row>
    <row r="5951" spans="1:7">
      <c r="A5951" s="336" t="str">
        <f t="shared" si="94"/>
        <v>SINAPI 98672</v>
      </c>
      <c r="B5951" s="337" t="s">
        <v>180</v>
      </c>
      <c r="C5951" s="337" t="s">
        <v>28149</v>
      </c>
      <c r="D5951" s="338" t="s">
        <v>28150</v>
      </c>
      <c r="E5951" s="337" t="s">
        <v>183</v>
      </c>
      <c r="F5951" s="339" t="s">
        <v>28151</v>
      </c>
      <c r="G5951" s="339" t="s">
        <v>28152</v>
      </c>
    </row>
    <row r="5952" spans="1:7">
      <c r="A5952" s="336" t="str">
        <f t="shared" si="94"/>
        <v>SINAPI 98678</v>
      </c>
      <c r="B5952" s="337" t="s">
        <v>180</v>
      </c>
      <c r="C5952" s="337" t="s">
        <v>28153</v>
      </c>
      <c r="D5952" s="338" t="s">
        <v>28154</v>
      </c>
      <c r="E5952" s="337" t="s">
        <v>183</v>
      </c>
      <c r="F5952" s="339" t="s">
        <v>28155</v>
      </c>
      <c r="G5952" s="339" t="s">
        <v>28156</v>
      </c>
    </row>
    <row r="5953" spans="1:7" ht="22.5">
      <c r="A5953" s="336" t="str">
        <f t="shared" si="94"/>
        <v>SINAPI 98679</v>
      </c>
      <c r="B5953" s="337" t="s">
        <v>180</v>
      </c>
      <c r="C5953" s="337" t="s">
        <v>28157</v>
      </c>
      <c r="D5953" s="338" t="s">
        <v>28158</v>
      </c>
      <c r="E5953" s="337" t="s">
        <v>183</v>
      </c>
      <c r="F5953" s="339" t="s">
        <v>24927</v>
      </c>
      <c r="G5953" s="339" t="s">
        <v>28159</v>
      </c>
    </row>
    <row r="5954" spans="1:7" ht="22.5">
      <c r="A5954" s="336" t="str">
        <f t="shared" si="94"/>
        <v>SINAPI 98680</v>
      </c>
      <c r="B5954" s="337" t="s">
        <v>180</v>
      </c>
      <c r="C5954" s="337" t="s">
        <v>28160</v>
      </c>
      <c r="D5954" s="338" t="s">
        <v>28161</v>
      </c>
      <c r="E5954" s="337" t="s">
        <v>183</v>
      </c>
      <c r="F5954" s="339" t="s">
        <v>28162</v>
      </c>
      <c r="G5954" s="339" t="s">
        <v>28163</v>
      </c>
    </row>
    <row r="5955" spans="1:7" ht="22.5">
      <c r="A5955" s="336" t="str">
        <f t="shared" si="94"/>
        <v>SINAPI 98681</v>
      </c>
      <c r="B5955" s="337" t="s">
        <v>180</v>
      </c>
      <c r="C5955" s="337" t="s">
        <v>28164</v>
      </c>
      <c r="D5955" s="338" t="s">
        <v>28165</v>
      </c>
      <c r="E5955" s="337" t="s">
        <v>183</v>
      </c>
      <c r="F5955" s="339" t="s">
        <v>28166</v>
      </c>
      <c r="G5955" s="339" t="s">
        <v>24278</v>
      </c>
    </row>
    <row r="5956" spans="1:7" ht="22.5">
      <c r="A5956" s="336" t="str">
        <f t="shared" si="94"/>
        <v>SINAPI 98682</v>
      </c>
      <c r="B5956" s="337" t="s">
        <v>180</v>
      </c>
      <c r="C5956" s="337" t="s">
        <v>28167</v>
      </c>
      <c r="D5956" s="338" t="s">
        <v>28168</v>
      </c>
      <c r="E5956" s="337" t="s">
        <v>183</v>
      </c>
      <c r="F5956" s="339" t="s">
        <v>18395</v>
      </c>
      <c r="G5956" s="339" t="s">
        <v>28169</v>
      </c>
    </row>
    <row r="5957" spans="1:7">
      <c r="A5957" s="336" t="str">
        <f t="shared" si="94"/>
        <v>SINAPI 98685</v>
      </c>
      <c r="B5957" s="337" t="s">
        <v>180</v>
      </c>
      <c r="C5957" s="337" t="s">
        <v>28170</v>
      </c>
      <c r="D5957" s="338" t="s">
        <v>28171</v>
      </c>
      <c r="E5957" s="337" t="s">
        <v>263</v>
      </c>
      <c r="F5957" s="339" t="s">
        <v>28172</v>
      </c>
      <c r="G5957" s="339" t="s">
        <v>18191</v>
      </c>
    </row>
    <row r="5958" spans="1:7">
      <c r="A5958" s="336" t="str">
        <f t="shared" si="94"/>
        <v>SINAPI 98686</v>
      </c>
      <c r="B5958" s="337" t="s">
        <v>180</v>
      </c>
      <c r="C5958" s="337" t="s">
        <v>28173</v>
      </c>
      <c r="D5958" s="338" t="s">
        <v>28174</v>
      </c>
      <c r="E5958" s="337" t="s">
        <v>263</v>
      </c>
      <c r="F5958" s="339" t="s">
        <v>28175</v>
      </c>
      <c r="G5958" s="339" t="s">
        <v>21491</v>
      </c>
    </row>
    <row r="5959" spans="1:7">
      <c r="A5959" s="336" t="str">
        <f t="shared" si="94"/>
        <v>SINAPI 98688</v>
      </c>
      <c r="B5959" s="337" t="s">
        <v>180</v>
      </c>
      <c r="C5959" s="337" t="s">
        <v>28176</v>
      </c>
      <c r="D5959" s="338" t="s">
        <v>28177</v>
      </c>
      <c r="E5959" s="337" t="s">
        <v>263</v>
      </c>
      <c r="F5959" s="339" t="s">
        <v>17019</v>
      </c>
      <c r="G5959" s="339" t="s">
        <v>9813</v>
      </c>
    </row>
    <row r="5960" spans="1:7">
      <c r="A5960" s="336" t="str">
        <f t="shared" si="94"/>
        <v>SINAPI 98689</v>
      </c>
      <c r="B5960" s="337" t="s">
        <v>180</v>
      </c>
      <c r="C5960" s="337" t="s">
        <v>28178</v>
      </c>
      <c r="D5960" s="338" t="s">
        <v>28179</v>
      </c>
      <c r="E5960" s="337" t="s">
        <v>263</v>
      </c>
      <c r="F5960" s="339" t="s">
        <v>18594</v>
      </c>
      <c r="G5960" s="339" t="s">
        <v>20116</v>
      </c>
    </row>
    <row r="5961" spans="1:7" ht="22.5">
      <c r="A5961" s="336" t="str">
        <f t="shared" si="94"/>
        <v>SINAPI 101090</v>
      </c>
      <c r="B5961" s="337" t="s">
        <v>180</v>
      </c>
      <c r="C5961" s="337" t="s">
        <v>28180</v>
      </c>
      <c r="D5961" s="338" t="s">
        <v>28181</v>
      </c>
      <c r="E5961" s="337" t="s">
        <v>183</v>
      </c>
      <c r="F5961" s="339" t="s">
        <v>28182</v>
      </c>
      <c r="G5961" s="339" t="s">
        <v>22323</v>
      </c>
    </row>
    <row r="5962" spans="1:7">
      <c r="A5962" s="336" t="str">
        <f t="shared" si="94"/>
        <v>SINAPI 101091</v>
      </c>
      <c r="B5962" s="337" t="s">
        <v>180</v>
      </c>
      <c r="C5962" s="337" t="s">
        <v>28183</v>
      </c>
      <c r="D5962" s="338" t="s">
        <v>28184</v>
      </c>
      <c r="E5962" s="337" t="s">
        <v>183</v>
      </c>
      <c r="F5962" s="339" t="s">
        <v>28185</v>
      </c>
      <c r="G5962" s="339" t="s">
        <v>28186</v>
      </c>
    </row>
    <row r="5963" spans="1:7" ht="22.5">
      <c r="A5963" s="336" t="str">
        <f t="shared" si="94"/>
        <v>SINAPI 101725</v>
      </c>
      <c r="B5963" s="337" t="s">
        <v>180</v>
      </c>
      <c r="C5963" s="337" t="s">
        <v>28187</v>
      </c>
      <c r="D5963" s="338" t="s">
        <v>28188</v>
      </c>
      <c r="E5963" s="337" t="s">
        <v>183</v>
      </c>
      <c r="F5963" s="339" t="s">
        <v>28189</v>
      </c>
      <c r="G5963" s="339" t="s">
        <v>28190</v>
      </c>
    </row>
    <row r="5964" spans="1:7" ht="22.5">
      <c r="A5964" s="336" t="str">
        <f t="shared" si="94"/>
        <v>SINAPI 101726</v>
      </c>
      <c r="B5964" s="337" t="s">
        <v>180</v>
      </c>
      <c r="C5964" s="337" t="s">
        <v>28191</v>
      </c>
      <c r="D5964" s="338" t="s">
        <v>28192</v>
      </c>
      <c r="E5964" s="337" t="s">
        <v>183</v>
      </c>
      <c r="F5964" s="339" t="s">
        <v>28193</v>
      </c>
      <c r="G5964" s="339" t="s">
        <v>28194</v>
      </c>
    </row>
    <row r="5965" spans="1:7">
      <c r="A5965" s="336" t="str">
        <f t="shared" si="94"/>
        <v>SINAPI 101731</v>
      </c>
      <c r="B5965" s="337" t="s">
        <v>180</v>
      </c>
      <c r="C5965" s="337" t="s">
        <v>28195</v>
      </c>
      <c r="D5965" s="338" t="s">
        <v>28196</v>
      </c>
      <c r="E5965" s="337" t="s">
        <v>183</v>
      </c>
      <c r="F5965" s="339" t="s">
        <v>28197</v>
      </c>
      <c r="G5965" s="339" t="s">
        <v>28198</v>
      </c>
    </row>
    <row r="5966" spans="1:7">
      <c r="A5966" s="336" t="str">
        <f t="shared" si="94"/>
        <v>SINAPI 101732</v>
      </c>
      <c r="B5966" s="337" t="s">
        <v>180</v>
      </c>
      <c r="C5966" s="337" t="s">
        <v>28199</v>
      </c>
      <c r="D5966" s="338" t="s">
        <v>28200</v>
      </c>
      <c r="E5966" s="337" t="s">
        <v>183</v>
      </c>
      <c r="F5966" s="339" t="s">
        <v>28201</v>
      </c>
      <c r="G5966" s="339" t="s">
        <v>28202</v>
      </c>
    </row>
    <row r="5967" spans="1:7">
      <c r="A5967" s="336" t="str">
        <f t="shared" si="94"/>
        <v>SINAPI 101094</v>
      </c>
      <c r="B5967" s="337" t="s">
        <v>180</v>
      </c>
      <c r="C5967" s="337" t="s">
        <v>28203</v>
      </c>
      <c r="D5967" s="338" t="s">
        <v>28204</v>
      </c>
      <c r="E5967" s="337" t="s">
        <v>263</v>
      </c>
      <c r="F5967" s="339" t="s">
        <v>28205</v>
      </c>
      <c r="G5967" s="339" t="s">
        <v>28206</v>
      </c>
    </row>
    <row r="5968" spans="1:7">
      <c r="A5968" s="336" t="str">
        <f t="shared" si="94"/>
        <v>SINAPI 101727</v>
      </c>
      <c r="B5968" s="337" t="s">
        <v>180</v>
      </c>
      <c r="C5968" s="337" t="s">
        <v>28207</v>
      </c>
      <c r="D5968" s="338" t="s">
        <v>28208</v>
      </c>
      <c r="E5968" s="337" t="s">
        <v>183</v>
      </c>
      <c r="F5968" s="339" t="s">
        <v>28209</v>
      </c>
      <c r="G5968" s="339" t="s">
        <v>9043</v>
      </c>
    </row>
    <row r="5969" spans="1:7">
      <c r="A5969" s="336" t="str">
        <f t="shared" si="94"/>
        <v>SINAPI 101733</v>
      </c>
      <c r="B5969" s="337" t="s">
        <v>180</v>
      </c>
      <c r="C5969" s="337" t="s">
        <v>28210</v>
      </c>
      <c r="D5969" s="338" t="s">
        <v>28211</v>
      </c>
      <c r="E5969" s="337" t="s">
        <v>183</v>
      </c>
      <c r="F5969" s="339" t="s">
        <v>28212</v>
      </c>
      <c r="G5969" s="339" t="s">
        <v>28213</v>
      </c>
    </row>
    <row r="5970" spans="1:7">
      <c r="A5970" s="336" t="str">
        <f t="shared" si="94"/>
        <v>SINAPI 101734</v>
      </c>
      <c r="B5970" s="337" t="s">
        <v>180</v>
      </c>
      <c r="C5970" s="337" t="s">
        <v>28214</v>
      </c>
      <c r="D5970" s="338" t="s">
        <v>28215</v>
      </c>
      <c r="E5970" s="337" t="s">
        <v>183</v>
      </c>
      <c r="F5970" s="339" t="s">
        <v>28216</v>
      </c>
      <c r="G5970" s="339" t="s">
        <v>28217</v>
      </c>
    </row>
    <row r="5971" spans="1:7">
      <c r="A5971" s="336" t="str">
        <f t="shared" si="94"/>
        <v>SINAPI 101735</v>
      </c>
      <c r="B5971" s="337" t="s">
        <v>180</v>
      </c>
      <c r="C5971" s="337" t="s">
        <v>28218</v>
      </c>
      <c r="D5971" s="338" t="s">
        <v>28219</v>
      </c>
      <c r="E5971" s="337" t="s">
        <v>183</v>
      </c>
      <c r="F5971" s="339" t="s">
        <v>28220</v>
      </c>
      <c r="G5971" s="339" t="s">
        <v>28221</v>
      </c>
    </row>
    <row r="5972" spans="1:7">
      <c r="A5972" s="336" t="str">
        <f t="shared" si="94"/>
        <v>SINAPI 101736</v>
      </c>
      <c r="B5972" s="337" t="s">
        <v>180</v>
      </c>
      <c r="C5972" s="337" t="s">
        <v>28222</v>
      </c>
      <c r="D5972" s="338" t="s">
        <v>28223</v>
      </c>
      <c r="E5972" s="337" t="s">
        <v>183</v>
      </c>
      <c r="F5972" s="339" t="s">
        <v>28224</v>
      </c>
      <c r="G5972" s="339" t="s">
        <v>28225</v>
      </c>
    </row>
    <row r="5973" spans="1:7">
      <c r="A5973" s="336" t="str">
        <f t="shared" si="94"/>
        <v>SINAPI 101737</v>
      </c>
      <c r="B5973" s="337" t="s">
        <v>180</v>
      </c>
      <c r="C5973" s="337" t="s">
        <v>28226</v>
      </c>
      <c r="D5973" s="338" t="s">
        <v>28227</v>
      </c>
      <c r="E5973" s="337" t="s">
        <v>183</v>
      </c>
      <c r="F5973" s="339" t="s">
        <v>28228</v>
      </c>
      <c r="G5973" s="339" t="s">
        <v>28229</v>
      </c>
    </row>
    <row r="5974" spans="1:7">
      <c r="A5974" s="336" t="str">
        <f t="shared" si="94"/>
        <v>SINAPI 101748</v>
      </c>
      <c r="B5974" s="337" t="s">
        <v>180</v>
      </c>
      <c r="C5974" s="337" t="s">
        <v>28230</v>
      </c>
      <c r="D5974" s="338" t="s">
        <v>28231</v>
      </c>
      <c r="E5974" s="337" t="s">
        <v>183</v>
      </c>
      <c r="F5974" s="339" t="s">
        <v>11147</v>
      </c>
      <c r="G5974" s="339" t="s">
        <v>27764</v>
      </c>
    </row>
    <row r="5975" spans="1:7">
      <c r="A5975" s="336" t="str">
        <f t="shared" si="94"/>
        <v>SINAPI 101092</v>
      </c>
      <c r="B5975" s="337" t="s">
        <v>180</v>
      </c>
      <c r="C5975" s="337" t="s">
        <v>28232</v>
      </c>
      <c r="D5975" s="338" t="s">
        <v>28233</v>
      </c>
      <c r="E5975" s="337" t="s">
        <v>183</v>
      </c>
      <c r="F5975" s="339" t="s">
        <v>28234</v>
      </c>
      <c r="G5975" s="339" t="s">
        <v>12710</v>
      </c>
    </row>
    <row r="5976" spans="1:7">
      <c r="A5976" s="336" t="str">
        <f t="shared" si="94"/>
        <v>SINAPI 101093</v>
      </c>
      <c r="B5976" s="337" t="s">
        <v>180</v>
      </c>
      <c r="C5976" s="337" t="s">
        <v>28235</v>
      </c>
      <c r="D5976" s="338" t="s">
        <v>28236</v>
      </c>
      <c r="E5976" s="337" t="s">
        <v>183</v>
      </c>
      <c r="F5976" s="339" t="s">
        <v>28237</v>
      </c>
      <c r="G5976" s="339" t="s">
        <v>28238</v>
      </c>
    </row>
    <row r="5977" spans="1:7">
      <c r="A5977" s="336" t="str">
        <f t="shared" si="94"/>
        <v>SINAPI 98695</v>
      </c>
      <c r="B5977" s="337" t="s">
        <v>180</v>
      </c>
      <c r="C5977" s="337" t="s">
        <v>28239</v>
      </c>
      <c r="D5977" s="338" t="s">
        <v>28240</v>
      </c>
      <c r="E5977" s="337" t="s">
        <v>263</v>
      </c>
      <c r="F5977" s="339" t="s">
        <v>28241</v>
      </c>
      <c r="G5977" s="339" t="s">
        <v>28242</v>
      </c>
    </row>
    <row r="5978" spans="1:7">
      <c r="A5978" s="336" t="str">
        <f t="shared" si="94"/>
        <v>SINAPI 98697</v>
      </c>
      <c r="B5978" s="337" t="s">
        <v>180</v>
      </c>
      <c r="C5978" s="337" t="s">
        <v>28243</v>
      </c>
      <c r="D5978" s="338" t="s">
        <v>28244</v>
      </c>
      <c r="E5978" s="337" t="s">
        <v>263</v>
      </c>
      <c r="F5978" s="339" t="s">
        <v>21371</v>
      </c>
      <c r="G5978" s="339" t="s">
        <v>10818</v>
      </c>
    </row>
    <row r="5979" spans="1:7">
      <c r="A5979" s="336" t="str">
        <f t="shared" si="94"/>
        <v>SINAPI 101738</v>
      </c>
      <c r="B5979" s="337" t="s">
        <v>180</v>
      </c>
      <c r="C5979" s="337" t="s">
        <v>28245</v>
      </c>
      <c r="D5979" s="338" t="s">
        <v>28246</v>
      </c>
      <c r="E5979" s="337" t="s">
        <v>263</v>
      </c>
      <c r="F5979" s="339" t="s">
        <v>23903</v>
      </c>
      <c r="G5979" s="339" t="s">
        <v>28247</v>
      </c>
    </row>
    <row r="5980" spans="1:7">
      <c r="A5980" s="336" t="str">
        <f t="shared" si="94"/>
        <v>SINAPI 101739</v>
      </c>
      <c r="B5980" s="337" t="s">
        <v>180</v>
      </c>
      <c r="C5980" s="337" t="s">
        <v>28248</v>
      </c>
      <c r="D5980" s="338" t="s">
        <v>28249</v>
      </c>
      <c r="E5980" s="337" t="s">
        <v>263</v>
      </c>
      <c r="F5980" s="339" t="s">
        <v>23336</v>
      </c>
      <c r="G5980" s="339" t="s">
        <v>28250</v>
      </c>
    </row>
    <row r="5981" spans="1:7">
      <c r="A5981" s="336" t="str">
        <f t="shared" si="94"/>
        <v>SINAPI 88648</v>
      </c>
      <c r="B5981" s="337" t="s">
        <v>180</v>
      </c>
      <c r="C5981" s="337" t="s">
        <v>28251</v>
      </c>
      <c r="D5981" s="338" t="s">
        <v>28252</v>
      </c>
      <c r="E5981" s="337" t="s">
        <v>263</v>
      </c>
      <c r="F5981" s="339" t="s">
        <v>28253</v>
      </c>
      <c r="G5981" s="339" t="s">
        <v>17391</v>
      </c>
    </row>
    <row r="5982" spans="1:7">
      <c r="A5982" s="336" t="str">
        <f t="shared" si="94"/>
        <v>SINAPI 88649</v>
      </c>
      <c r="B5982" s="337" t="s">
        <v>180</v>
      </c>
      <c r="C5982" s="337" t="s">
        <v>28254</v>
      </c>
      <c r="D5982" s="338" t="s">
        <v>28255</v>
      </c>
      <c r="E5982" s="337" t="s">
        <v>263</v>
      </c>
      <c r="F5982" s="339" t="s">
        <v>17595</v>
      </c>
      <c r="G5982" s="339" t="s">
        <v>23375</v>
      </c>
    </row>
    <row r="5983" spans="1:7">
      <c r="A5983" s="336" t="str">
        <f t="shared" si="94"/>
        <v>SINAPI 88650</v>
      </c>
      <c r="B5983" s="337" t="s">
        <v>180</v>
      </c>
      <c r="C5983" s="337" t="s">
        <v>28256</v>
      </c>
      <c r="D5983" s="338" t="s">
        <v>28257</v>
      </c>
      <c r="E5983" s="337" t="s">
        <v>263</v>
      </c>
      <c r="F5983" s="339" t="s">
        <v>26069</v>
      </c>
      <c r="G5983" s="339" t="s">
        <v>28258</v>
      </c>
    </row>
    <row r="5984" spans="1:7" ht="22.5">
      <c r="A5984" s="336" t="str">
        <f t="shared" si="94"/>
        <v>SINAPI 96467</v>
      </c>
      <c r="B5984" s="337" t="s">
        <v>180</v>
      </c>
      <c r="C5984" s="337" t="s">
        <v>28259</v>
      </c>
      <c r="D5984" s="338" t="s">
        <v>28260</v>
      </c>
      <c r="E5984" s="337" t="s">
        <v>263</v>
      </c>
      <c r="F5984" s="339" t="s">
        <v>21255</v>
      </c>
      <c r="G5984" s="339" t="s">
        <v>10746</v>
      </c>
    </row>
    <row r="5985" spans="1:7">
      <c r="A5985" s="336" t="str">
        <f t="shared" si="94"/>
        <v>SINAPI 101740</v>
      </c>
      <c r="B5985" s="337" t="s">
        <v>180</v>
      </c>
      <c r="C5985" s="337" t="s">
        <v>28261</v>
      </c>
      <c r="D5985" s="338" t="s">
        <v>28262</v>
      </c>
      <c r="E5985" s="337" t="s">
        <v>263</v>
      </c>
      <c r="F5985" s="339" t="s">
        <v>28263</v>
      </c>
      <c r="G5985" s="339" t="s">
        <v>15440</v>
      </c>
    </row>
    <row r="5986" spans="1:7">
      <c r="A5986" s="336" t="str">
        <f t="shared" si="94"/>
        <v>SINAPI 101741</v>
      </c>
      <c r="B5986" s="337" t="s">
        <v>180</v>
      </c>
      <c r="C5986" s="337" t="s">
        <v>28264</v>
      </c>
      <c r="D5986" s="338" t="s">
        <v>28265</v>
      </c>
      <c r="E5986" s="337" t="s">
        <v>263</v>
      </c>
      <c r="F5986" s="339" t="s">
        <v>27938</v>
      </c>
      <c r="G5986" s="339" t="s">
        <v>27254</v>
      </c>
    </row>
    <row r="5987" spans="1:7" ht="22.5">
      <c r="A5987" s="336" t="str">
        <f t="shared" si="94"/>
        <v>SINAPI 94990</v>
      </c>
      <c r="B5987" s="337" t="s">
        <v>180</v>
      </c>
      <c r="C5987" s="337" t="s">
        <v>28266</v>
      </c>
      <c r="D5987" s="338" t="s">
        <v>28267</v>
      </c>
      <c r="E5987" s="337" t="s">
        <v>184</v>
      </c>
      <c r="F5987" s="339" t="s">
        <v>28268</v>
      </c>
      <c r="G5987" s="339" t="s">
        <v>28269</v>
      </c>
    </row>
    <row r="5988" spans="1:7" ht="22.5">
      <c r="A5988" s="336" t="str">
        <f t="shared" si="94"/>
        <v>SINAPI 94991</v>
      </c>
      <c r="B5988" s="337" t="s">
        <v>180</v>
      </c>
      <c r="C5988" s="337" t="s">
        <v>28270</v>
      </c>
      <c r="D5988" s="338" t="s">
        <v>28271</v>
      </c>
      <c r="E5988" s="337" t="s">
        <v>184</v>
      </c>
      <c r="F5988" s="339" t="s">
        <v>28272</v>
      </c>
      <c r="G5988" s="339" t="s">
        <v>28273</v>
      </c>
    </row>
    <row r="5989" spans="1:7" ht="22.5">
      <c r="A5989" s="336" t="str">
        <f t="shared" si="94"/>
        <v>SINAPI 94992</v>
      </c>
      <c r="B5989" s="337" t="s">
        <v>180</v>
      </c>
      <c r="C5989" s="337" t="s">
        <v>28274</v>
      </c>
      <c r="D5989" s="338" t="s">
        <v>28275</v>
      </c>
      <c r="E5989" s="337" t="s">
        <v>183</v>
      </c>
      <c r="F5989" s="339" t="s">
        <v>28276</v>
      </c>
      <c r="G5989" s="339" t="s">
        <v>25412</v>
      </c>
    </row>
    <row r="5990" spans="1:7" ht="22.5">
      <c r="A5990" s="336" t="str">
        <f t="shared" si="94"/>
        <v>SINAPI 94993</v>
      </c>
      <c r="B5990" s="337" t="s">
        <v>180</v>
      </c>
      <c r="C5990" s="337" t="s">
        <v>28277</v>
      </c>
      <c r="D5990" s="338" t="s">
        <v>28278</v>
      </c>
      <c r="E5990" s="337" t="s">
        <v>183</v>
      </c>
      <c r="F5990" s="339" t="s">
        <v>17834</v>
      </c>
      <c r="G5990" s="339" t="s">
        <v>28279</v>
      </c>
    </row>
    <row r="5991" spans="1:7" ht="22.5">
      <c r="A5991" s="336" t="str">
        <f t="shared" si="94"/>
        <v>SINAPI 94994</v>
      </c>
      <c r="B5991" s="337" t="s">
        <v>180</v>
      </c>
      <c r="C5991" s="337" t="s">
        <v>28280</v>
      </c>
      <c r="D5991" s="338" t="s">
        <v>28281</v>
      </c>
      <c r="E5991" s="337" t="s">
        <v>183</v>
      </c>
      <c r="F5991" s="339" t="s">
        <v>28282</v>
      </c>
      <c r="G5991" s="339" t="s">
        <v>28283</v>
      </c>
    </row>
    <row r="5992" spans="1:7" ht="22.5">
      <c r="A5992" s="336" t="str">
        <f t="shared" si="94"/>
        <v>SINAPI 94995</v>
      </c>
      <c r="B5992" s="337" t="s">
        <v>180</v>
      </c>
      <c r="C5992" s="337" t="s">
        <v>28284</v>
      </c>
      <c r="D5992" s="338" t="s">
        <v>28285</v>
      </c>
      <c r="E5992" s="337" t="s">
        <v>183</v>
      </c>
      <c r="F5992" s="339" t="s">
        <v>28286</v>
      </c>
      <c r="G5992" s="339" t="s">
        <v>28287</v>
      </c>
    </row>
    <row r="5993" spans="1:7" ht="22.5">
      <c r="A5993" s="336" t="str">
        <f t="shared" si="94"/>
        <v>SINAPI 94996</v>
      </c>
      <c r="B5993" s="337" t="s">
        <v>180</v>
      </c>
      <c r="C5993" s="337" t="s">
        <v>28288</v>
      </c>
      <c r="D5993" s="338" t="s">
        <v>28289</v>
      </c>
      <c r="E5993" s="337" t="s">
        <v>183</v>
      </c>
      <c r="F5993" s="339" t="s">
        <v>7977</v>
      </c>
      <c r="G5993" s="339" t="s">
        <v>28290</v>
      </c>
    </row>
    <row r="5994" spans="1:7" ht="22.5">
      <c r="A5994" s="336" t="str">
        <f t="shared" si="94"/>
        <v>SINAPI 94997</v>
      </c>
      <c r="B5994" s="337" t="s">
        <v>180</v>
      </c>
      <c r="C5994" s="337" t="s">
        <v>28291</v>
      </c>
      <c r="D5994" s="338" t="s">
        <v>28292</v>
      </c>
      <c r="E5994" s="337" t="s">
        <v>183</v>
      </c>
      <c r="F5994" s="339" t="s">
        <v>28293</v>
      </c>
      <c r="G5994" s="339" t="s">
        <v>28294</v>
      </c>
    </row>
    <row r="5995" spans="1:7" ht="22.5">
      <c r="A5995" s="336" t="str">
        <f t="shared" si="94"/>
        <v>SINAPI 94998</v>
      </c>
      <c r="B5995" s="337" t="s">
        <v>180</v>
      </c>
      <c r="C5995" s="337" t="s">
        <v>28295</v>
      </c>
      <c r="D5995" s="338" t="s">
        <v>28296</v>
      </c>
      <c r="E5995" s="337" t="s">
        <v>183</v>
      </c>
      <c r="F5995" s="339" t="s">
        <v>28297</v>
      </c>
      <c r="G5995" s="339" t="s">
        <v>28298</v>
      </c>
    </row>
    <row r="5996" spans="1:7" ht="22.5">
      <c r="A5996" s="336" t="str">
        <f t="shared" si="94"/>
        <v>SINAPI 94999</v>
      </c>
      <c r="B5996" s="337" t="s">
        <v>180</v>
      </c>
      <c r="C5996" s="337" t="s">
        <v>28299</v>
      </c>
      <c r="D5996" s="338" t="s">
        <v>28300</v>
      </c>
      <c r="E5996" s="337" t="s">
        <v>183</v>
      </c>
      <c r="F5996" s="339" t="s">
        <v>28301</v>
      </c>
      <c r="G5996" s="339" t="s">
        <v>28302</v>
      </c>
    </row>
    <row r="5997" spans="1:7">
      <c r="A5997" s="336" t="str">
        <f t="shared" si="94"/>
        <v>SINAPI 101747</v>
      </c>
      <c r="B5997" s="337" t="s">
        <v>180</v>
      </c>
      <c r="C5997" s="337" t="s">
        <v>28303</v>
      </c>
      <c r="D5997" s="338" t="s">
        <v>28304</v>
      </c>
      <c r="E5997" s="337" t="s">
        <v>183</v>
      </c>
      <c r="F5997" s="339" t="s">
        <v>28305</v>
      </c>
      <c r="G5997" s="339" t="s">
        <v>28306</v>
      </c>
    </row>
    <row r="5998" spans="1:7">
      <c r="A5998" s="336" t="str">
        <f t="shared" si="94"/>
        <v>SINAPI 101743</v>
      </c>
      <c r="B5998" s="337" t="s">
        <v>180</v>
      </c>
      <c r="C5998" s="337" t="s">
        <v>28307</v>
      </c>
      <c r="D5998" s="338" t="s">
        <v>28308</v>
      </c>
      <c r="E5998" s="337" t="s">
        <v>183</v>
      </c>
      <c r="F5998" s="339" t="s">
        <v>28309</v>
      </c>
      <c r="G5998" s="339" t="s">
        <v>28309</v>
      </c>
    </row>
    <row r="5999" spans="1:7">
      <c r="A5999" s="336" t="str">
        <f t="shared" si="94"/>
        <v>SINAPI 101744</v>
      </c>
      <c r="B5999" s="337" t="s">
        <v>180</v>
      </c>
      <c r="C5999" s="337" t="s">
        <v>28310</v>
      </c>
      <c r="D5999" s="338" t="s">
        <v>28311</v>
      </c>
      <c r="E5999" s="337" t="s">
        <v>183</v>
      </c>
      <c r="F5999" s="339" t="s">
        <v>28312</v>
      </c>
      <c r="G5999" s="339" t="s">
        <v>28312</v>
      </c>
    </row>
    <row r="6000" spans="1:7">
      <c r="A6000" s="336" t="str">
        <f t="shared" si="94"/>
        <v>SINAPI 101745</v>
      </c>
      <c r="B6000" s="337" t="s">
        <v>180</v>
      </c>
      <c r="C6000" s="337" t="s">
        <v>28313</v>
      </c>
      <c r="D6000" s="338" t="s">
        <v>28314</v>
      </c>
      <c r="E6000" s="337" t="s">
        <v>183</v>
      </c>
      <c r="F6000" s="339" t="s">
        <v>28315</v>
      </c>
      <c r="G6000" s="339" t="s">
        <v>28315</v>
      </c>
    </row>
    <row r="6001" spans="1:7" ht="22.5">
      <c r="A6001" s="336" t="str">
        <f t="shared" si="94"/>
        <v>SINAPI 87620</v>
      </c>
      <c r="B6001" s="337" t="s">
        <v>180</v>
      </c>
      <c r="C6001" s="337" t="s">
        <v>28316</v>
      </c>
      <c r="D6001" s="338" t="s">
        <v>28317</v>
      </c>
      <c r="E6001" s="337" t="s">
        <v>183</v>
      </c>
      <c r="F6001" s="339" t="s">
        <v>28318</v>
      </c>
      <c r="G6001" s="339" t="s">
        <v>28319</v>
      </c>
    </row>
    <row r="6002" spans="1:7" ht="22.5">
      <c r="A6002" s="336" t="str">
        <f t="shared" si="94"/>
        <v>SINAPI 87622</v>
      </c>
      <c r="B6002" s="337" t="s">
        <v>180</v>
      </c>
      <c r="C6002" s="337" t="s">
        <v>28320</v>
      </c>
      <c r="D6002" s="338" t="s">
        <v>28321</v>
      </c>
      <c r="E6002" s="337" t="s">
        <v>183</v>
      </c>
      <c r="F6002" s="339" t="s">
        <v>28322</v>
      </c>
      <c r="G6002" s="339" t="s">
        <v>8917</v>
      </c>
    </row>
    <row r="6003" spans="1:7" ht="22.5">
      <c r="A6003" s="336" t="str">
        <f t="shared" si="94"/>
        <v>SINAPI 87623</v>
      </c>
      <c r="B6003" s="337" t="s">
        <v>180</v>
      </c>
      <c r="C6003" s="337" t="s">
        <v>28323</v>
      </c>
      <c r="D6003" s="338" t="s">
        <v>28324</v>
      </c>
      <c r="E6003" s="337" t="s">
        <v>183</v>
      </c>
      <c r="F6003" s="339" t="s">
        <v>26529</v>
      </c>
      <c r="G6003" s="339" t="s">
        <v>28325</v>
      </c>
    </row>
    <row r="6004" spans="1:7" ht="22.5">
      <c r="A6004" s="336" t="str">
        <f t="shared" si="94"/>
        <v>SINAPI 87624</v>
      </c>
      <c r="B6004" s="337" t="s">
        <v>180</v>
      </c>
      <c r="C6004" s="337" t="s">
        <v>28326</v>
      </c>
      <c r="D6004" s="338" t="s">
        <v>28324</v>
      </c>
      <c r="E6004" s="337" t="s">
        <v>183</v>
      </c>
      <c r="F6004" s="339" t="s">
        <v>28327</v>
      </c>
      <c r="G6004" s="339" t="s">
        <v>28328</v>
      </c>
    </row>
    <row r="6005" spans="1:7" ht="22.5">
      <c r="A6005" s="336" t="str">
        <f t="shared" si="94"/>
        <v>SINAPI 87630</v>
      </c>
      <c r="B6005" s="337" t="s">
        <v>180</v>
      </c>
      <c r="C6005" s="337" t="s">
        <v>28329</v>
      </c>
      <c r="D6005" s="338" t="s">
        <v>28330</v>
      </c>
      <c r="E6005" s="337" t="s">
        <v>183</v>
      </c>
      <c r="F6005" s="339" t="s">
        <v>28331</v>
      </c>
      <c r="G6005" s="339" t="s">
        <v>9653</v>
      </c>
    </row>
    <row r="6006" spans="1:7" ht="22.5">
      <c r="A6006" s="336" t="str">
        <f t="shared" si="94"/>
        <v>SINAPI 87632</v>
      </c>
      <c r="B6006" s="337" t="s">
        <v>180</v>
      </c>
      <c r="C6006" s="337" t="s">
        <v>28332</v>
      </c>
      <c r="D6006" s="338" t="s">
        <v>28333</v>
      </c>
      <c r="E6006" s="337" t="s">
        <v>183</v>
      </c>
      <c r="F6006" s="339" t="s">
        <v>8040</v>
      </c>
      <c r="G6006" s="339" t="s">
        <v>24986</v>
      </c>
    </row>
    <row r="6007" spans="1:7" ht="22.5">
      <c r="A6007" s="336" t="str">
        <f t="shared" ref="A6007:A6070" si="95">CONCATENAR</f>
        <v>SINAPI 87633</v>
      </c>
      <c r="B6007" s="337" t="s">
        <v>180</v>
      </c>
      <c r="C6007" s="337" t="s">
        <v>28334</v>
      </c>
      <c r="D6007" s="338" t="s">
        <v>28335</v>
      </c>
      <c r="E6007" s="337" t="s">
        <v>183</v>
      </c>
      <c r="F6007" s="339" t="s">
        <v>28336</v>
      </c>
      <c r="G6007" s="339" t="s">
        <v>9551</v>
      </c>
    </row>
    <row r="6008" spans="1:7" ht="22.5">
      <c r="A6008" s="336" t="str">
        <f t="shared" si="95"/>
        <v>SINAPI 87634</v>
      </c>
      <c r="B6008" s="337" t="s">
        <v>180</v>
      </c>
      <c r="C6008" s="337" t="s">
        <v>28337</v>
      </c>
      <c r="D6008" s="338" t="s">
        <v>28338</v>
      </c>
      <c r="E6008" s="337" t="s">
        <v>183</v>
      </c>
      <c r="F6008" s="339" t="s">
        <v>28339</v>
      </c>
      <c r="G6008" s="339" t="s">
        <v>28340</v>
      </c>
    </row>
    <row r="6009" spans="1:7" ht="22.5">
      <c r="A6009" s="336" t="str">
        <f t="shared" si="95"/>
        <v>SINAPI 87640</v>
      </c>
      <c r="B6009" s="337" t="s">
        <v>180</v>
      </c>
      <c r="C6009" s="337" t="s">
        <v>28341</v>
      </c>
      <c r="D6009" s="338" t="s">
        <v>28342</v>
      </c>
      <c r="E6009" s="337" t="s">
        <v>183</v>
      </c>
      <c r="F6009" s="339" t="s">
        <v>15441</v>
      </c>
      <c r="G6009" s="339" t="s">
        <v>28343</v>
      </c>
    </row>
    <row r="6010" spans="1:7" ht="22.5">
      <c r="A6010" s="336" t="str">
        <f t="shared" si="95"/>
        <v>SINAPI 87642</v>
      </c>
      <c r="B6010" s="337" t="s">
        <v>180</v>
      </c>
      <c r="C6010" s="337" t="s">
        <v>28344</v>
      </c>
      <c r="D6010" s="338" t="s">
        <v>28345</v>
      </c>
      <c r="E6010" s="337" t="s">
        <v>183</v>
      </c>
      <c r="F6010" s="339" t="s">
        <v>28346</v>
      </c>
      <c r="G6010" s="339" t="s">
        <v>28347</v>
      </c>
    </row>
    <row r="6011" spans="1:7" ht="22.5">
      <c r="A6011" s="336" t="str">
        <f t="shared" si="95"/>
        <v>SINAPI 87643</v>
      </c>
      <c r="B6011" s="337" t="s">
        <v>180</v>
      </c>
      <c r="C6011" s="337" t="s">
        <v>28348</v>
      </c>
      <c r="D6011" s="338" t="s">
        <v>28349</v>
      </c>
      <c r="E6011" s="337" t="s">
        <v>183</v>
      </c>
      <c r="F6011" s="339" t="s">
        <v>25333</v>
      </c>
      <c r="G6011" s="339" t="s">
        <v>28350</v>
      </c>
    </row>
    <row r="6012" spans="1:7" ht="22.5">
      <c r="A6012" s="336" t="str">
        <f t="shared" si="95"/>
        <v>SINAPI 87644</v>
      </c>
      <c r="B6012" s="337" t="s">
        <v>180</v>
      </c>
      <c r="C6012" s="337" t="s">
        <v>28351</v>
      </c>
      <c r="D6012" s="338" t="s">
        <v>28352</v>
      </c>
      <c r="E6012" s="337" t="s">
        <v>183</v>
      </c>
      <c r="F6012" s="339" t="s">
        <v>28353</v>
      </c>
      <c r="G6012" s="339" t="s">
        <v>28354</v>
      </c>
    </row>
    <row r="6013" spans="1:7" ht="22.5">
      <c r="A6013" s="336" t="str">
        <f t="shared" si="95"/>
        <v>SINAPI 87680</v>
      </c>
      <c r="B6013" s="337" t="s">
        <v>180</v>
      </c>
      <c r="C6013" s="337" t="s">
        <v>28355</v>
      </c>
      <c r="D6013" s="338" t="s">
        <v>28356</v>
      </c>
      <c r="E6013" s="337" t="s">
        <v>183</v>
      </c>
      <c r="F6013" s="339" t="s">
        <v>17036</v>
      </c>
      <c r="G6013" s="339" t="s">
        <v>18732</v>
      </c>
    </row>
    <row r="6014" spans="1:7" ht="22.5">
      <c r="A6014" s="336" t="str">
        <f t="shared" si="95"/>
        <v>SINAPI 87682</v>
      </c>
      <c r="B6014" s="337" t="s">
        <v>180</v>
      </c>
      <c r="C6014" s="337" t="s">
        <v>28357</v>
      </c>
      <c r="D6014" s="338" t="s">
        <v>28358</v>
      </c>
      <c r="E6014" s="337" t="s">
        <v>183</v>
      </c>
      <c r="F6014" s="339" t="s">
        <v>28359</v>
      </c>
      <c r="G6014" s="339" t="s">
        <v>10190</v>
      </c>
    </row>
    <row r="6015" spans="1:7" ht="22.5">
      <c r="A6015" s="336" t="str">
        <f t="shared" si="95"/>
        <v>SINAPI 87683</v>
      </c>
      <c r="B6015" s="337" t="s">
        <v>180</v>
      </c>
      <c r="C6015" s="337" t="s">
        <v>28360</v>
      </c>
      <c r="D6015" s="338" t="s">
        <v>28361</v>
      </c>
      <c r="E6015" s="337" t="s">
        <v>183</v>
      </c>
      <c r="F6015" s="339" t="s">
        <v>28362</v>
      </c>
      <c r="G6015" s="339" t="s">
        <v>28363</v>
      </c>
    </row>
    <row r="6016" spans="1:7" ht="22.5">
      <c r="A6016" s="336" t="str">
        <f t="shared" si="95"/>
        <v>SINAPI 87684</v>
      </c>
      <c r="B6016" s="337" t="s">
        <v>180</v>
      </c>
      <c r="C6016" s="337" t="s">
        <v>28364</v>
      </c>
      <c r="D6016" s="338" t="s">
        <v>28365</v>
      </c>
      <c r="E6016" s="337" t="s">
        <v>183</v>
      </c>
      <c r="F6016" s="339" t="s">
        <v>28366</v>
      </c>
      <c r="G6016" s="339" t="s">
        <v>23102</v>
      </c>
    </row>
    <row r="6017" spans="1:7" ht="22.5">
      <c r="A6017" s="336" t="str">
        <f t="shared" si="95"/>
        <v>SINAPI 87690</v>
      </c>
      <c r="B6017" s="337" t="s">
        <v>180</v>
      </c>
      <c r="C6017" s="337" t="s">
        <v>28367</v>
      </c>
      <c r="D6017" s="338" t="s">
        <v>28368</v>
      </c>
      <c r="E6017" s="337" t="s">
        <v>183</v>
      </c>
      <c r="F6017" s="339" t="s">
        <v>10393</v>
      </c>
      <c r="G6017" s="339" t="s">
        <v>28369</v>
      </c>
    </row>
    <row r="6018" spans="1:7" ht="22.5">
      <c r="A6018" s="336" t="str">
        <f t="shared" si="95"/>
        <v>SINAPI 87692</v>
      </c>
      <c r="B6018" s="337" t="s">
        <v>180</v>
      </c>
      <c r="C6018" s="337" t="s">
        <v>28370</v>
      </c>
      <c r="D6018" s="338" t="s">
        <v>28371</v>
      </c>
      <c r="E6018" s="337" t="s">
        <v>183</v>
      </c>
      <c r="F6018" s="339" t="s">
        <v>28372</v>
      </c>
      <c r="G6018" s="339" t="s">
        <v>28066</v>
      </c>
    </row>
    <row r="6019" spans="1:7" ht="22.5">
      <c r="A6019" s="336" t="str">
        <f t="shared" si="95"/>
        <v>SINAPI 87693</v>
      </c>
      <c r="B6019" s="337" t="s">
        <v>180</v>
      </c>
      <c r="C6019" s="337" t="s">
        <v>28373</v>
      </c>
      <c r="D6019" s="338" t="s">
        <v>28374</v>
      </c>
      <c r="E6019" s="337" t="s">
        <v>183</v>
      </c>
      <c r="F6019" s="339" t="s">
        <v>27401</v>
      </c>
      <c r="G6019" s="339" t="s">
        <v>28375</v>
      </c>
    </row>
    <row r="6020" spans="1:7" ht="22.5">
      <c r="A6020" s="336" t="str">
        <f t="shared" si="95"/>
        <v>SINAPI 87694</v>
      </c>
      <c r="B6020" s="337" t="s">
        <v>180</v>
      </c>
      <c r="C6020" s="337" t="s">
        <v>28376</v>
      </c>
      <c r="D6020" s="338" t="s">
        <v>28377</v>
      </c>
      <c r="E6020" s="337" t="s">
        <v>183</v>
      </c>
      <c r="F6020" s="339" t="s">
        <v>28378</v>
      </c>
      <c r="G6020" s="339" t="s">
        <v>28379</v>
      </c>
    </row>
    <row r="6021" spans="1:7" ht="22.5">
      <c r="A6021" s="336" t="str">
        <f t="shared" si="95"/>
        <v>SINAPI 87700</v>
      </c>
      <c r="B6021" s="337" t="s">
        <v>180</v>
      </c>
      <c r="C6021" s="337" t="s">
        <v>28380</v>
      </c>
      <c r="D6021" s="338" t="s">
        <v>28381</v>
      </c>
      <c r="E6021" s="337" t="s">
        <v>183</v>
      </c>
      <c r="F6021" s="339" t="s">
        <v>28382</v>
      </c>
      <c r="G6021" s="339" t="s">
        <v>28383</v>
      </c>
    </row>
    <row r="6022" spans="1:7" ht="22.5">
      <c r="A6022" s="336" t="str">
        <f t="shared" si="95"/>
        <v>SINAPI 87702</v>
      </c>
      <c r="B6022" s="337" t="s">
        <v>180</v>
      </c>
      <c r="C6022" s="337" t="s">
        <v>28384</v>
      </c>
      <c r="D6022" s="338" t="s">
        <v>28385</v>
      </c>
      <c r="E6022" s="337" t="s">
        <v>183</v>
      </c>
      <c r="F6022" s="339" t="s">
        <v>28386</v>
      </c>
      <c r="G6022" s="339" t="s">
        <v>20491</v>
      </c>
    </row>
    <row r="6023" spans="1:7" ht="22.5">
      <c r="A6023" s="336" t="str">
        <f t="shared" si="95"/>
        <v>SINAPI 87703</v>
      </c>
      <c r="B6023" s="337" t="s">
        <v>180</v>
      </c>
      <c r="C6023" s="337" t="s">
        <v>28387</v>
      </c>
      <c r="D6023" s="338" t="s">
        <v>28388</v>
      </c>
      <c r="E6023" s="337" t="s">
        <v>183</v>
      </c>
      <c r="F6023" s="339" t="s">
        <v>28389</v>
      </c>
      <c r="G6023" s="339" t="s">
        <v>20285</v>
      </c>
    </row>
    <row r="6024" spans="1:7" ht="22.5">
      <c r="A6024" s="336" t="str">
        <f t="shared" si="95"/>
        <v>SINAPI 87704</v>
      </c>
      <c r="B6024" s="337" t="s">
        <v>180</v>
      </c>
      <c r="C6024" s="337" t="s">
        <v>28390</v>
      </c>
      <c r="D6024" s="338" t="s">
        <v>28391</v>
      </c>
      <c r="E6024" s="337" t="s">
        <v>183</v>
      </c>
      <c r="F6024" s="339" t="s">
        <v>28392</v>
      </c>
      <c r="G6024" s="339" t="s">
        <v>28393</v>
      </c>
    </row>
    <row r="6025" spans="1:7" ht="22.5">
      <c r="A6025" s="336" t="str">
        <f t="shared" si="95"/>
        <v>SINAPI 87735</v>
      </c>
      <c r="B6025" s="337" t="s">
        <v>180</v>
      </c>
      <c r="C6025" s="337" t="s">
        <v>28394</v>
      </c>
      <c r="D6025" s="338" t="s">
        <v>28395</v>
      </c>
      <c r="E6025" s="337" t="s">
        <v>183</v>
      </c>
      <c r="F6025" s="339" t="s">
        <v>28396</v>
      </c>
      <c r="G6025" s="339" t="s">
        <v>28397</v>
      </c>
    </row>
    <row r="6026" spans="1:7" ht="22.5">
      <c r="A6026" s="336" t="str">
        <f t="shared" si="95"/>
        <v>SINAPI 87737</v>
      </c>
      <c r="B6026" s="337" t="s">
        <v>180</v>
      </c>
      <c r="C6026" s="337" t="s">
        <v>28398</v>
      </c>
      <c r="D6026" s="338" t="s">
        <v>28399</v>
      </c>
      <c r="E6026" s="337" t="s">
        <v>183</v>
      </c>
      <c r="F6026" s="339" t="s">
        <v>15440</v>
      </c>
      <c r="G6026" s="339" t="s">
        <v>21166</v>
      </c>
    </row>
    <row r="6027" spans="1:7" ht="22.5">
      <c r="A6027" s="336" t="str">
        <f t="shared" si="95"/>
        <v>SINAPI 87738</v>
      </c>
      <c r="B6027" s="337" t="s">
        <v>180</v>
      </c>
      <c r="C6027" s="337" t="s">
        <v>28400</v>
      </c>
      <c r="D6027" s="338" t="s">
        <v>28401</v>
      </c>
      <c r="E6027" s="337" t="s">
        <v>183</v>
      </c>
      <c r="F6027" s="339" t="s">
        <v>28402</v>
      </c>
      <c r="G6027" s="339" t="s">
        <v>28403</v>
      </c>
    </row>
    <row r="6028" spans="1:7" ht="22.5">
      <c r="A6028" s="336" t="str">
        <f t="shared" si="95"/>
        <v>SINAPI 87739</v>
      </c>
      <c r="B6028" s="337" t="s">
        <v>180</v>
      </c>
      <c r="C6028" s="337" t="s">
        <v>28404</v>
      </c>
      <c r="D6028" s="338" t="s">
        <v>28405</v>
      </c>
      <c r="E6028" s="337" t="s">
        <v>183</v>
      </c>
      <c r="F6028" s="339" t="s">
        <v>28406</v>
      </c>
      <c r="G6028" s="339" t="s">
        <v>28407</v>
      </c>
    </row>
    <row r="6029" spans="1:7" ht="22.5">
      <c r="A6029" s="336" t="str">
        <f t="shared" si="95"/>
        <v>SINAPI 87745</v>
      </c>
      <c r="B6029" s="337" t="s">
        <v>180</v>
      </c>
      <c r="C6029" s="337" t="s">
        <v>28408</v>
      </c>
      <c r="D6029" s="338" t="s">
        <v>28409</v>
      </c>
      <c r="E6029" s="337" t="s">
        <v>183</v>
      </c>
      <c r="F6029" s="339" t="s">
        <v>28410</v>
      </c>
      <c r="G6029" s="339" t="s">
        <v>28411</v>
      </c>
    </row>
    <row r="6030" spans="1:7" ht="22.5">
      <c r="A6030" s="336" t="str">
        <f t="shared" si="95"/>
        <v>SINAPI 87747</v>
      </c>
      <c r="B6030" s="337" t="s">
        <v>180</v>
      </c>
      <c r="C6030" s="337" t="s">
        <v>28412</v>
      </c>
      <c r="D6030" s="338" t="s">
        <v>28413</v>
      </c>
      <c r="E6030" s="337" t="s">
        <v>183</v>
      </c>
      <c r="F6030" s="339" t="s">
        <v>28414</v>
      </c>
      <c r="G6030" s="339" t="s">
        <v>28415</v>
      </c>
    </row>
    <row r="6031" spans="1:7" ht="22.5">
      <c r="A6031" s="336" t="str">
        <f t="shared" si="95"/>
        <v>SINAPI 87748</v>
      </c>
      <c r="B6031" s="337" t="s">
        <v>180</v>
      </c>
      <c r="C6031" s="337" t="s">
        <v>28416</v>
      </c>
      <c r="D6031" s="338" t="s">
        <v>28417</v>
      </c>
      <c r="E6031" s="337" t="s">
        <v>183</v>
      </c>
      <c r="F6031" s="339" t="s">
        <v>28418</v>
      </c>
      <c r="G6031" s="339" t="s">
        <v>28419</v>
      </c>
    </row>
    <row r="6032" spans="1:7" ht="22.5">
      <c r="A6032" s="336" t="str">
        <f t="shared" si="95"/>
        <v>SINAPI 87749</v>
      </c>
      <c r="B6032" s="337" t="s">
        <v>180</v>
      </c>
      <c r="C6032" s="337" t="s">
        <v>28420</v>
      </c>
      <c r="D6032" s="338" t="s">
        <v>28421</v>
      </c>
      <c r="E6032" s="337" t="s">
        <v>183</v>
      </c>
      <c r="F6032" s="339" t="s">
        <v>28422</v>
      </c>
      <c r="G6032" s="339" t="s">
        <v>10809</v>
      </c>
    </row>
    <row r="6033" spans="1:7" ht="22.5">
      <c r="A6033" s="336" t="str">
        <f t="shared" si="95"/>
        <v>SINAPI 87755</v>
      </c>
      <c r="B6033" s="337" t="s">
        <v>180</v>
      </c>
      <c r="C6033" s="337" t="s">
        <v>28423</v>
      </c>
      <c r="D6033" s="338" t="s">
        <v>28424</v>
      </c>
      <c r="E6033" s="337" t="s">
        <v>183</v>
      </c>
      <c r="F6033" s="339" t="s">
        <v>28425</v>
      </c>
      <c r="G6033" s="339" t="s">
        <v>28426</v>
      </c>
    </row>
    <row r="6034" spans="1:7" ht="22.5">
      <c r="A6034" s="336" t="str">
        <f t="shared" si="95"/>
        <v>SINAPI 87757</v>
      </c>
      <c r="B6034" s="337" t="s">
        <v>180</v>
      </c>
      <c r="C6034" s="337" t="s">
        <v>28427</v>
      </c>
      <c r="D6034" s="338" t="s">
        <v>28428</v>
      </c>
      <c r="E6034" s="337" t="s">
        <v>183</v>
      </c>
      <c r="F6034" s="339" t="s">
        <v>28429</v>
      </c>
      <c r="G6034" s="339" t="s">
        <v>21725</v>
      </c>
    </row>
    <row r="6035" spans="1:7" ht="22.5">
      <c r="A6035" s="336" t="str">
        <f t="shared" si="95"/>
        <v>SINAPI 87758</v>
      </c>
      <c r="B6035" s="337" t="s">
        <v>180</v>
      </c>
      <c r="C6035" s="337" t="s">
        <v>28430</v>
      </c>
      <c r="D6035" s="338" t="s">
        <v>28431</v>
      </c>
      <c r="E6035" s="337" t="s">
        <v>183</v>
      </c>
      <c r="F6035" s="339" t="s">
        <v>28432</v>
      </c>
      <c r="G6035" s="339" t="s">
        <v>28433</v>
      </c>
    </row>
    <row r="6036" spans="1:7" ht="22.5">
      <c r="A6036" s="336" t="str">
        <f t="shared" si="95"/>
        <v>SINAPI 87759</v>
      </c>
      <c r="B6036" s="337" t="s">
        <v>180</v>
      </c>
      <c r="C6036" s="337" t="s">
        <v>28434</v>
      </c>
      <c r="D6036" s="338" t="s">
        <v>28435</v>
      </c>
      <c r="E6036" s="337" t="s">
        <v>183</v>
      </c>
      <c r="F6036" s="339" t="s">
        <v>28436</v>
      </c>
      <c r="G6036" s="339" t="s">
        <v>26995</v>
      </c>
    </row>
    <row r="6037" spans="1:7" ht="22.5">
      <c r="A6037" s="336" t="str">
        <f t="shared" si="95"/>
        <v>SINAPI 87765</v>
      </c>
      <c r="B6037" s="337" t="s">
        <v>180</v>
      </c>
      <c r="C6037" s="337" t="s">
        <v>28437</v>
      </c>
      <c r="D6037" s="338" t="s">
        <v>28438</v>
      </c>
      <c r="E6037" s="337" t="s">
        <v>183</v>
      </c>
      <c r="F6037" s="339" t="s">
        <v>19068</v>
      </c>
      <c r="G6037" s="339" t="s">
        <v>28439</v>
      </c>
    </row>
    <row r="6038" spans="1:7" ht="22.5">
      <c r="A6038" s="336" t="str">
        <f t="shared" si="95"/>
        <v>SINAPI 87767</v>
      </c>
      <c r="B6038" s="337" t="s">
        <v>180</v>
      </c>
      <c r="C6038" s="337" t="s">
        <v>28440</v>
      </c>
      <c r="D6038" s="338" t="s">
        <v>28441</v>
      </c>
      <c r="E6038" s="337" t="s">
        <v>183</v>
      </c>
      <c r="F6038" s="339" t="s">
        <v>28442</v>
      </c>
      <c r="G6038" s="339" t="s">
        <v>28443</v>
      </c>
    </row>
    <row r="6039" spans="1:7" ht="22.5">
      <c r="A6039" s="336" t="str">
        <f t="shared" si="95"/>
        <v>SINAPI 87768</v>
      </c>
      <c r="B6039" s="337" t="s">
        <v>180</v>
      </c>
      <c r="C6039" s="337" t="s">
        <v>28444</v>
      </c>
      <c r="D6039" s="338" t="s">
        <v>28445</v>
      </c>
      <c r="E6039" s="337" t="s">
        <v>183</v>
      </c>
      <c r="F6039" s="339" t="s">
        <v>28446</v>
      </c>
      <c r="G6039" s="339" t="s">
        <v>28447</v>
      </c>
    </row>
    <row r="6040" spans="1:7" ht="22.5">
      <c r="A6040" s="336" t="str">
        <f t="shared" si="95"/>
        <v>SINAPI 87769</v>
      </c>
      <c r="B6040" s="337" t="s">
        <v>180</v>
      </c>
      <c r="C6040" s="337" t="s">
        <v>28448</v>
      </c>
      <c r="D6040" s="338" t="s">
        <v>28449</v>
      </c>
      <c r="E6040" s="337" t="s">
        <v>183</v>
      </c>
      <c r="F6040" s="339" t="s">
        <v>19505</v>
      </c>
      <c r="G6040" s="339" t="s">
        <v>28450</v>
      </c>
    </row>
    <row r="6041" spans="1:7">
      <c r="A6041" s="336" t="str">
        <f t="shared" si="95"/>
        <v>SINAPI 88470</v>
      </c>
      <c r="B6041" s="337" t="s">
        <v>180</v>
      </c>
      <c r="C6041" s="337" t="s">
        <v>28451</v>
      </c>
      <c r="D6041" s="338" t="s">
        <v>28452</v>
      </c>
      <c r="E6041" s="337" t="s">
        <v>183</v>
      </c>
      <c r="F6041" s="339" t="s">
        <v>7868</v>
      </c>
      <c r="G6041" s="339" t="s">
        <v>28453</v>
      </c>
    </row>
    <row r="6042" spans="1:7">
      <c r="A6042" s="336" t="str">
        <f t="shared" si="95"/>
        <v>SINAPI 88471</v>
      </c>
      <c r="B6042" s="337" t="s">
        <v>180</v>
      </c>
      <c r="C6042" s="337" t="s">
        <v>28454</v>
      </c>
      <c r="D6042" s="338" t="s">
        <v>28455</v>
      </c>
      <c r="E6042" s="337" t="s">
        <v>183</v>
      </c>
      <c r="F6042" s="339" t="s">
        <v>21865</v>
      </c>
      <c r="G6042" s="339" t="s">
        <v>25772</v>
      </c>
    </row>
    <row r="6043" spans="1:7">
      <c r="A6043" s="336" t="str">
        <f t="shared" si="95"/>
        <v>SINAPI 88472</v>
      </c>
      <c r="B6043" s="337" t="s">
        <v>180</v>
      </c>
      <c r="C6043" s="337" t="s">
        <v>28456</v>
      </c>
      <c r="D6043" s="338" t="s">
        <v>28457</v>
      </c>
      <c r="E6043" s="337" t="s">
        <v>183</v>
      </c>
      <c r="F6043" s="339" t="s">
        <v>28458</v>
      </c>
      <c r="G6043" s="339" t="s">
        <v>28459</v>
      </c>
    </row>
    <row r="6044" spans="1:7">
      <c r="A6044" s="336" t="str">
        <f t="shared" si="95"/>
        <v>SINAPI 88476</v>
      </c>
      <c r="B6044" s="337" t="s">
        <v>180</v>
      </c>
      <c r="C6044" s="337" t="s">
        <v>28460</v>
      </c>
      <c r="D6044" s="338" t="s">
        <v>28461</v>
      </c>
      <c r="E6044" s="337" t="s">
        <v>183</v>
      </c>
      <c r="F6044" s="339" t="s">
        <v>20017</v>
      </c>
      <c r="G6044" s="339" t="s">
        <v>28462</v>
      </c>
    </row>
    <row r="6045" spans="1:7">
      <c r="A6045" s="336" t="str">
        <f t="shared" si="95"/>
        <v>SINAPI 88477</v>
      </c>
      <c r="B6045" s="337" t="s">
        <v>180</v>
      </c>
      <c r="C6045" s="337" t="s">
        <v>28463</v>
      </c>
      <c r="D6045" s="338" t="s">
        <v>28464</v>
      </c>
      <c r="E6045" s="337" t="s">
        <v>183</v>
      </c>
      <c r="F6045" s="339" t="s">
        <v>25672</v>
      </c>
      <c r="G6045" s="339" t="s">
        <v>28465</v>
      </c>
    </row>
    <row r="6046" spans="1:7">
      <c r="A6046" s="336" t="str">
        <f t="shared" si="95"/>
        <v>SINAPI 88478</v>
      </c>
      <c r="B6046" s="337" t="s">
        <v>180</v>
      </c>
      <c r="C6046" s="337" t="s">
        <v>28466</v>
      </c>
      <c r="D6046" s="338" t="s">
        <v>28467</v>
      </c>
      <c r="E6046" s="337" t="s">
        <v>183</v>
      </c>
      <c r="F6046" s="339" t="s">
        <v>23939</v>
      </c>
      <c r="G6046" s="339" t="s">
        <v>28468</v>
      </c>
    </row>
    <row r="6047" spans="1:7" ht="22.5">
      <c r="A6047" s="336" t="str">
        <f t="shared" si="95"/>
        <v>SINAPI 90930</v>
      </c>
      <c r="B6047" s="337" t="s">
        <v>180</v>
      </c>
      <c r="C6047" s="337" t="s">
        <v>28469</v>
      </c>
      <c r="D6047" s="338" t="s">
        <v>28470</v>
      </c>
      <c r="E6047" s="337" t="s">
        <v>183</v>
      </c>
      <c r="F6047" s="339" t="s">
        <v>28471</v>
      </c>
      <c r="G6047" s="339" t="s">
        <v>28472</v>
      </c>
    </row>
    <row r="6048" spans="1:7" ht="22.5">
      <c r="A6048" s="336" t="str">
        <f t="shared" si="95"/>
        <v>SINAPI 90932</v>
      </c>
      <c r="B6048" s="337" t="s">
        <v>180</v>
      </c>
      <c r="C6048" s="337" t="s">
        <v>28473</v>
      </c>
      <c r="D6048" s="338" t="s">
        <v>28474</v>
      </c>
      <c r="E6048" s="337" t="s">
        <v>183</v>
      </c>
      <c r="F6048" s="339" t="s">
        <v>10161</v>
      </c>
      <c r="G6048" s="339" t="s">
        <v>28475</v>
      </c>
    </row>
    <row r="6049" spans="1:7" ht="22.5">
      <c r="A6049" s="336" t="str">
        <f t="shared" si="95"/>
        <v>SINAPI 90933</v>
      </c>
      <c r="B6049" s="337" t="s">
        <v>180</v>
      </c>
      <c r="C6049" s="337" t="s">
        <v>28476</v>
      </c>
      <c r="D6049" s="338" t="s">
        <v>28477</v>
      </c>
      <c r="E6049" s="337" t="s">
        <v>183</v>
      </c>
      <c r="F6049" s="339" t="s">
        <v>28478</v>
      </c>
      <c r="G6049" s="339" t="s">
        <v>19500</v>
      </c>
    </row>
    <row r="6050" spans="1:7" ht="22.5">
      <c r="A6050" s="336" t="str">
        <f t="shared" si="95"/>
        <v>SINAPI 90934</v>
      </c>
      <c r="B6050" s="337" t="s">
        <v>180</v>
      </c>
      <c r="C6050" s="337" t="s">
        <v>28479</v>
      </c>
      <c r="D6050" s="338" t="s">
        <v>28480</v>
      </c>
      <c r="E6050" s="337" t="s">
        <v>183</v>
      </c>
      <c r="F6050" s="339" t="s">
        <v>28481</v>
      </c>
      <c r="G6050" s="339" t="s">
        <v>28482</v>
      </c>
    </row>
    <row r="6051" spans="1:7" ht="22.5">
      <c r="A6051" s="336" t="str">
        <f t="shared" si="95"/>
        <v>SINAPI 90940</v>
      </c>
      <c r="B6051" s="337" t="s">
        <v>180</v>
      </c>
      <c r="C6051" s="337" t="s">
        <v>28483</v>
      </c>
      <c r="D6051" s="338" t="s">
        <v>28484</v>
      </c>
      <c r="E6051" s="337" t="s">
        <v>183</v>
      </c>
      <c r="F6051" s="339" t="s">
        <v>28485</v>
      </c>
      <c r="G6051" s="339" t="s">
        <v>28486</v>
      </c>
    </row>
    <row r="6052" spans="1:7" ht="22.5">
      <c r="A6052" s="336" t="str">
        <f t="shared" si="95"/>
        <v>SINAPI 90942</v>
      </c>
      <c r="B6052" s="337" t="s">
        <v>180</v>
      </c>
      <c r="C6052" s="337" t="s">
        <v>28487</v>
      </c>
      <c r="D6052" s="338" t="s">
        <v>28488</v>
      </c>
      <c r="E6052" s="337" t="s">
        <v>183</v>
      </c>
      <c r="F6052" s="339" t="s">
        <v>28489</v>
      </c>
      <c r="G6052" s="339" t="s">
        <v>28490</v>
      </c>
    </row>
    <row r="6053" spans="1:7" ht="22.5">
      <c r="A6053" s="336" t="str">
        <f t="shared" si="95"/>
        <v>SINAPI 90943</v>
      </c>
      <c r="B6053" s="337" t="s">
        <v>180</v>
      </c>
      <c r="C6053" s="337" t="s">
        <v>28491</v>
      </c>
      <c r="D6053" s="338" t="s">
        <v>28492</v>
      </c>
      <c r="E6053" s="337" t="s">
        <v>183</v>
      </c>
      <c r="F6053" s="339" t="s">
        <v>28493</v>
      </c>
      <c r="G6053" s="339" t="s">
        <v>12776</v>
      </c>
    </row>
    <row r="6054" spans="1:7" ht="22.5">
      <c r="A6054" s="336" t="str">
        <f t="shared" si="95"/>
        <v>SINAPI 90944</v>
      </c>
      <c r="B6054" s="337" t="s">
        <v>180</v>
      </c>
      <c r="C6054" s="337" t="s">
        <v>28494</v>
      </c>
      <c r="D6054" s="338" t="s">
        <v>28495</v>
      </c>
      <c r="E6054" s="337" t="s">
        <v>183</v>
      </c>
      <c r="F6054" s="339" t="s">
        <v>28496</v>
      </c>
      <c r="G6054" s="339" t="s">
        <v>28497</v>
      </c>
    </row>
    <row r="6055" spans="1:7" ht="22.5">
      <c r="A6055" s="336" t="str">
        <f t="shared" si="95"/>
        <v>SINAPI 90950</v>
      </c>
      <c r="B6055" s="337" t="s">
        <v>180</v>
      </c>
      <c r="C6055" s="337" t="s">
        <v>28498</v>
      </c>
      <c r="D6055" s="338" t="s">
        <v>28499</v>
      </c>
      <c r="E6055" s="337" t="s">
        <v>183</v>
      </c>
      <c r="F6055" s="339" t="s">
        <v>28500</v>
      </c>
      <c r="G6055" s="339" t="s">
        <v>12604</v>
      </c>
    </row>
    <row r="6056" spans="1:7" ht="22.5">
      <c r="A6056" s="336" t="str">
        <f t="shared" si="95"/>
        <v>SINAPI 90952</v>
      </c>
      <c r="B6056" s="337" t="s">
        <v>180</v>
      </c>
      <c r="C6056" s="337" t="s">
        <v>28501</v>
      </c>
      <c r="D6056" s="338" t="s">
        <v>28502</v>
      </c>
      <c r="E6056" s="337" t="s">
        <v>183</v>
      </c>
      <c r="F6056" s="339" t="s">
        <v>28503</v>
      </c>
      <c r="G6056" s="339" t="s">
        <v>28504</v>
      </c>
    </row>
    <row r="6057" spans="1:7" ht="22.5">
      <c r="A6057" s="336" t="str">
        <f t="shared" si="95"/>
        <v>SINAPI 90953</v>
      </c>
      <c r="B6057" s="337" t="s">
        <v>180</v>
      </c>
      <c r="C6057" s="337" t="s">
        <v>28505</v>
      </c>
      <c r="D6057" s="338" t="s">
        <v>28506</v>
      </c>
      <c r="E6057" s="337" t="s">
        <v>183</v>
      </c>
      <c r="F6057" s="339" t="s">
        <v>28507</v>
      </c>
      <c r="G6057" s="339" t="s">
        <v>28508</v>
      </c>
    </row>
    <row r="6058" spans="1:7" ht="22.5">
      <c r="A6058" s="336" t="str">
        <f t="shared" si="95"/>
        <v>SINAPI 90954</v>
      </c>
      <c r="B6058" s="337" t="s">
        <v>180</v>
      </c>
      <c r="C6058" s="337" t="s">
        <v>28509</v>
      </c>
      <c r="D6058" s="338" t="s">
        <v>28510</v>
      </c>
      <c r="E6058" s="337" t="s">
        <v>183</v>
      </c>
      <c r="F6058" s="339" t="s">
        <v>28511</v>
      </c>
      <c r="G6058" s="339" t="s">
        <v>14903</v>
      </c>
    </row>
    <row r="6059" spans="1:7" ht="33.75">
      <c r="A6059" s="336" t="str">
        <f t="shared" si="95"/>
        <v>SINAPI 94438</v>
      </c>
      <c r="B6059" s="337" t="s">
        <v>180</v>
      </c>
      <c r="C6059" s="337" t="s">
        <v>28512</v>
      </c>
      <c r="D6059" s="338" t="s">
        <v>28513</v>
      </c>
      <c r="E6059" s="337" t="s">
        <v>183</v>
      </c>
      <c r="F6059" s="339" t="s">
        <v>21448</v>
      </c>
      <c r="G6059" s="339" t="s">
        <v>28514</v>
      </c>
    </row>
    <row r="6060" spans="1:7" ht="33.75">
      <c r="A6060" s="336" t="str">
        <f t="shared" si="95"/>
        <v>SINAPI 94439</v>
      </c>
      <c r="B6060" s="337" t="s">
        <v>180</v>
      </c>
      <c r="C6060" s="337" t="s">
        <v>28515</v>
      </c>
      <c r="D6060" s="338" t="s">
        <v>28516</v>
      </c>
      <c r="E6060" s="337" t="s">
        <v>183</v>
      </c>
      <c r="F6060" s="339" t="s">
        <v>28517</v>
      </c>
      <c r="G6060" s="339" t="s">
        <v>17000</v>
      </c>
    </row>
    <row r="6061" spans="1:7" ht="33.75">
      <c r="A6061" s="336" t="str">
        <f t="shared" si="95"/>
        <v>SINAPI 94779</v>
      </c>
      <c r="B6061" s="337" t="s">
        <v>180</v>
      </c>
      <c r="C6061" s="337" t="s">
        <v>28518</v>
      </c>
      <c r="D6061" s="338" t="s">
        <v>28519</v>
      </c>
      <c r="E6061" s="337" t="s">
        <v>183</v>
      </c>
      <c r="F6061" s="339" t="s">
        <v>28520</v>
      </c>
      <c r="G6061" s="339" t="s">
        <v>11966</v>
      </c>
    </row>
    <row r="6062" spans="1:7" ht="33.75">
      <c r="A6062" s="336" t="str">
        <f t="shared" si="95"/>
        <v>SINAPI 94782</v>
      </c>
      <c r="B6062" s="337" t="s">
        <v>180</v>
      </c>
      <c r="C6062" s="337" t="s">
        <v>28521</v>
      </c>
      <c r="D6062" s="338" t="s">
        <v>28522</v>
      </c>
      <c r="E6062" s="337" t="s">
        <v>183</v>
      </c>
      <c r="F6062" s="339" t="s">
        <v>21713</v>
      </c>
      <c r="G6062" s="339" t="s">
        <v>28523</v>
      </c>
    </row>
    <row r="6063" spans="1:7">
      <c r="A6063" s="336" t="str">
        <f t="shared" si="95"/>
        <v>SINAPI 102803</v>
      </c>
      <c r="B6063" s="337" t="s">
        <v>180</v>
      </c>
      <c r="C6063" s="337" t="s">
        <v>28524</v>
      </c>
      <c r="D6063" s="338" t="s">
        <v>28525</v>
      </c>
      <c r="E6063" s="337" t="s">
        <v>183</v>
      </c>
      <c r="F6063" s="339" t="s">
        <v>10573</v>
      </c>
      <c r="G6063" s="339" t="s">
        <v>28526</v>
      </c>
    </row>
    <row r="6064" spans="1:7">
      <c r="A6064" s="336" t="str">
        <f t="shared" si="95"/>
        <v>SINAPI 101742</v>
      </c>
      <c r="B6064" s="337" t="s">
        <v>180</v>
      </c>
      <c r="C6064" s="337" t="s">
        <v>28527</v>
      </c>
      <c r="D6064" s="338" t="s">
        <v>28528</v>
      </c>
      <c r="E6064" s="337" t="s">
        <v>263</v>
      </c>
      <c r="F6064" s="339" t="s">
        <v>28529</v>
      </c>
      <c r="G6064" s="339" t="s">
        <v>18562</v>
      </c>
    </row>
    <row r="6065" spans="1:7" ht="22.5">
      <c r="A6065" s="336" t="str">
        <f t="shared" si="95"/>
        <v>SINAPI 87871</v>
      </c>
      <c r="B6065" s="337" t="s">
        <v>180</v>
      </c>
      <c r="C6065" s="337" t="s">
        <v>28530</v>
      </c>
      <c r="D6065" s="338" t="s">
        <v>28531</v>
      </c>
      <c r="E6065" s="337" t="s">
        <v>183</v>
      </c>
      <c r="F6065" s="339" t="s">
        <v>23642</v>
      </c>
      <c r="G6065" s="339" t="s">
        <v>21911</v>
      </c>
    </row>
    <row r="6066" spans="1:7" ht="22.5">
      <c r="A6066" s="336" t="str">
        <f t="shared" si="95"/>
        <v>SINAPI 87872</v>
      </c>
      <c r="B6066" s="337" t="s">
        <v>180</v>
      </c>
      <c r="C6066" s="337" t="s">
        <v>28532</v>
      </c>
      <c r="D6066" s="338" t="s">
        <v>28533</v>
      </c>
      <c r="E6066" s="337" t="s">
        <v>183</v>
      </c>
      <c r="F6066" s="339" t="s">
        <v>9460</v>
      </c>
      <c r="G6066" s="339" t="s">
        <v>16480</v>
      </c>
    </row>
    <row r="6067" spans="1:7" ht="22.5">
      <c r="A6067" s="336" t="str">
        <f t="shared" si="95"/>
        <v>SINAPI 87873</v>
      </c>
      <c r="B6067" s="337" t="s">
        <v>180</v>
      </c>
      <c r="C6067" s="337" t="s">
        <v>28534</v>
      </c>
      <c r="D6067" s="338" t="s">
        <v>28535</v>
      </c>
      <c r="E6067" s="337" t="s">
        <v>183</v>
      </c>
      <c r="F6067" s="339" t="s">
        <v>28536</v>
      </c>
      <c r="G6067" s="339" t="s">
        <v>17383</v>
      </c>
    </row>
    <row r="6068" spans="1:7" ht="22.5">
      <c r="A6068" s="336" t="str">
        <f t="shared" si="95"/>
        <v>SINAPI 87874</v>
      </c>
      <c r="B6068" s="337" t="s">
        <v>180</v>
      </c>
      <c r="C6068" s="337" t="s">
        <v>28537</v>
      </c>
      <c r="D6068" s="338" t="s">
        <v>28538</v>
      </c>
      <c r="E6068" s="337" t="s">
        <v>183</v>
      </c>
      <c r="F6068" s="339" t="s">
        <v>28539</v>
      </c>
      <c r="G6068" s="339" t="s">
        <v>9406</v>
      </c>
    </row>
    <row r="6069" spans="1:7" ht="22.5">
      <c r="A6069" s="336" t="str">
        <f t="shared" si="95"/>
        <v>SINAPI 87876</v>
      </c>
      <c r="B6069" s="337" t="s">
        <v>180</v>
      </c>
      <c r="C6069" s="337" t="s">
        <v>28540</v>
      </c>
      <c r="D6069" s="338" t="s">
        <v>28541</v>
      </c>
      <c r="E6069" s="337" t="s">
        <v>183</v>
      </c>
      <c r="F6069" s="339" t="s">
        <v>17592</v>
      </c>
      <c r="G6069" s="339" t="s">
        <v>28542</v>
      </c>
    </row>
    <row r="6070" spans="1:7" ht="22.5">
      <c r="A6070" s="336" t="str">
        <f t="shared" si="95"/>
        <v>SINAPI 87877</v>
      </c>
      <c r="B6070" s="337" t="s">
        <v>180</v>
      </c>
      <c r="C6070" s="337" t="s">
        <v>28543</v>
      </c>
      <c r="D6070" s="338" t="s">
        <v>28544</v>
      </c>
      <c r="E6070" s="337" t="s">
        <v>183</v>
      </c>
      <c r="F6070" s="339" t="s">
        <v>21996</v>
      </c>
      <c r="G6070" s="339" t="s">
        <v>23177</v>
      </c>
    </row>
    <row r="6071" spans="1:7" ht="22.5">
      <c r="A6071" s="336" t="str">
        <f t="shared" ref="A6071:A6134" si="96">CONCATENAR</f>
        <v>SINAPI 87878</v>
      </c>
      <c r="B6071" s="337" t="s">
        <v>180</v>
      </c>
      <c r="C6071" s="337" t="s">
        <v>28545</v>
      </c>
      <c r="D6071" s="338" t="s">
        <v>28546</v>
      </c>
      <c r="E6071" s="337" t="s">
        <v>183</v>
      </c>
      <c r="F6071" s="339" t="s">
        <v>22161</v>
      </c>
      <c r="G6071" s="339" t="s">
        <v>10714</v>
      </c>
    </row>
    <row r="6072" spans="1:7" ht="22.5">
      <c r="A6072" s="336" t="str">
        <f t="shared" si="96"/>
        <v>SINAPI 87879</v>
      </c>
      <c r="B6072" s="337" t="s">
        <v>180</v>
      </c>
      <c r="C6072" s="337" t="s">
        <v>28547</v>
      </c>
      <c r="D6072" s="338" t="s">
        <v>28548</v>
      </c>
      <c r="E6072" s="337" t="s">
        <v>183</v>
      </c>
      <c r="F6072" s="339" t="s">
        <v>8064</v>
      </c>
      <c r="G6072" s="339" t="s">
        <v>28549</v>
      </c>
    </row>
    <row r="6073" spans="1:7" ht="22.5">
      <c r="A6073" s="336" t="str">
        <f t="shared" si="96"/>
        <v>SINAPI 87881</v>
      </c>
      <c r="B6073" s="337" t="s">
        <v>180</v>
      </c>
      <c r="C6073" s="337" t="s">
        <v>28550</v>
      </c>
      <c r="D6073" s="338" t="s">
        <v>28551</v>
      </c>
      <c r="E6073" s="337" t="s">
        <v>183</v>
      </c>
      <c r="F6073" s="339" t="s">
        <v>10618</v>
      </c>
      <c r="G6073" s="339" t="s">
        <v>11510</v>
      </c>
    </row>
    <row r="6074" spans="1:7" ht="22.5">
      <c r="A6074" s="336" t="str">
        <f t="shared" si="96"/>
        <v>SINAPI 87882</v>
      </c>
      <c r="B6074" s="337" t="s">
        <v>180</v>
      </c>
      <c r="C6074" s="337" t="s">
        <v>28552</v>
      </c>
      <c r="D6074" s="338" t="s">
        <v>28553</v>
      </c>
      <c r="E6074" s="337" t="s">
        <v>183</v>
      </c>
      <c r="F6074" s="339" t="s">
        <v>28554</v>
      </c>
      <c r="G6074" s="339" t="s">
        <v>28555</v>
      </c>
    </row>
    <row r="6075" spans="1:7" ht="22.5">
      <c r="A6075" s="336" t="str">
        <f t="shared" si="96"/>
        <v>SINAPI 87884</v>
      </c>
      <c r="B6075" s="337" t="s">
        <v>180</v>
      </c>
      <c r="C6075" s="337" t="s">
        <v>28556</v>
      </c>
      <c r="D6075" s="338" t="s">
        <v>28557</v>
      </c>
      <c r="E6075" s="337" t="s">
        <v>183</v>
      </c>
      <c r="F6075" s="339" t="s">
        <v>10782</v>
      </c>
      <c r="G6075" s="339" t="s">
        <v>17550</v>
      </c>
    </row>
    <row r="6076" spans="1:7" ht="22.5">
      <c r="A6076" s="336" t="str">
        <f t="shared" si="96"/>
        <v>SINAPI 87885</v>
      </c>
      <c r="B6076" s="337" t="s">
        <v>180</v>
      </c>
      <c r="C6076" s="337" t="s">
        <v>28558</v>
      </c>
      <c r="D6076" s="338" t="s">
        <v>28559</v>
      </c>
      <c r="E6076" s="337" t="s">
        <v>183</v>
      </c>
      <c r="F6076" s="339" t="s">
        <v>20859</v>
      </c>
      <c r="G6076" s="339" t="s">
        <v>9369</v>
      </c>
    </row>
    <row r="6077" spans="1:7" ht="22.5">
      <c r="A6077" s="336" t="str">
        <f t="shared" si="96"/>
        <v>SINAPI 87886</v>
      </c>
      <c r="B6077" s="337" t="s">
        <v>180</v>
      </c>
      <c r="C6077" s="337" t="s">
        <v>28560</v>
      </c>
      <c r="D6077" s="338" t="s">
        <v>28561</v>
      </c>
      <c r="E6077" s="337" t="s">
        <v>183</v>
      </c>
      <c r="F6077" s="339" t="s">
        <v>28562</v>
      </c>
      <c r="G6077" s="339" t="s">
        <v>18663</v>
      </c>
    </row>
    <row r="6078" spans="1:7" ht="22.5">
      <c r="A6078" s="336" t="str">
        <f t="shared" si="96"/>
        <v>SINAPI 87887</v>
      </c>
      <c r="B6078" s="337" t="s">
        <v>180</v>
      </c>
      <c r="C6078" s="337" t="s">
        <v>28563</v>
      </c>
      <c r="D6078" s="338" t="s">
        <v>28564</v>
      </c>
      <c r="E6078" s="337" t="s">
        <v>183</v>
      </c>
      <c r="F6078" s="339" t="s">
        <v>21465</v>
      </c>
      <c r="G6078" s="339" t="s">
        <v>28565</v>
      </c>
    </row>
    <row r="6079" spans="1:7" ht="33.75">
      <c r="A6079" s="336" t="str">
        <f t="shared" si="96"/>
        <v>SINAPI 87888</v>
      </c>
      <c r="B6079" s="337" t="s">
        <v>180</v>
      </c>
      <c r="C6079" s="337" t="s">
        <v>28566</v>
      </c>
      <c r="D6079" s="338" t="s">
        <v>28567</v>
      </c>
      <c r="E6079" s="337" t="s">
        <v>183</v>
      </c>
      <c r="F6079" s="339" t="s">
        <v>17582</v>
      </c>
      <c r="G6079" s="339" t="s">
        <v>9369</v>
      </c>
    </row>
    <row r="6080" spans="1:7" ht="33.75">
      <c r="A6080" s="336" t="str">
        <f t="shared" si="96"/>
        <v>SINAPI 87889</v>
      </c>
      <c r="B6080" s="337" t="s">
        <v>180</v>
      </c>
      <c r="C6080" s="337" t="s">
        <v>28568</v>
      </c>
      <c r="D6080" s="338" t="s">
        <v>28569</v>
      </c>
      <c r="E6080" s="337" t="s">
        <v>183</v>
      </c>
      <c r="F6080" s="339" t="s">
        <v>21752</v>
      </c>
      <c r="G6080" s="339" t="s">
        <v>11004</v>
      </c>
    </row>
    <row r="6081" spans="1:7" ht="22.5">
      <c r="A6081" s="336" t="str">
        <f t="shared" si="96"/>
        <v>SINAPI 87891</v>
      </c>
      <c r="B6081" s="337" t="s">
        <v>180</v>
      </c>
      <c r="C6081" s="337" t="s">
        <v>28570</v>
      </c>
      <c r="D6081" s="338" t="s">
        <v>28571</v>
      </c>
      <c r="E6081" s="337" t="s">
        <v>183</v>
      </c>
      <c r="F6081" s="339" t="s">
        <v>17410</v>
      </c>
      <c r="G6081" s="339" t="s">
        <v>17373</v>
      </c>
    </row>
    <row r="6082" spans="1:7" ht="22.5">
      <c r="A6082" s="336" t="str">
        <f t="shared" si="96"/>
        <v>SINAPI 87892</v>
      </c>
      <c r="B6082" s="337" t="s">
        <v>180</v>
      </c>
      <c r="C6082" s="337" t="s">
        <v>28572</v>
      </c>
      <c r="D6082" s="338" t="s">
        <v>28573</v>
      </c>
      <c r="E6082" s="337" t="s">
        <v>183</v>
      </c>
      <c r="F6082" s="339" t="s">
        <v>11099</v>
      </c>
      <c r="G6082" s="339" t="s">
        <v>28574</v>
      </c>
    </row>
    <row r="6083" spans="1:7" ht="22.5">
      <c r="A6083" s="336" t="str">
        <f t="shared" si="96"/>
        <v>SINAPI 87893</v>
      </c>
      <c r="B6083" s="337" t="s">
        <v>180</v>
      </c>
      <c r="C6083" s="337" t="s">
        <v>28575</v>
      </c>
      <c r="D6083" s="338" t="s">
        <v>28576</v>
      </c>
      <c r="E6083" s="337" t="s">
        <v>183</v>
      </c>
      <c r="F6083" s="339" t="s">
        <v>7832</v>
      </c>
      <c r="G6083" s="339" t="s">
        <v>28577</v>
      </c>
    </row>
    <row r="6084" spans="1:7" ht="22.5">
      <c r="A6084" s="336" t="str">
        <f t="shared" si="96"/>
        <v>SINAPI 87894</v>
      </c>
      <c r="B6084" s="337" t="s">
        <v>180</v>
      </c>
      <c r="C6084" s="337" t="s">
        <v>28578</v>
      </c>
      <c r="D6084" s="338" t="s">
        <v>28579</v>
      </c>
      <c r="E6084" s="337" t="s">
        <v>183</v>
      </c>
      <c r="F6084" s="339" t="s">
        <v>11572</v>
      </c>
      <c r="G6084" s="339" t="s">
        <v>8103</v>
      </c>
    </row>
    <row r="6085" spans="1:7" ht="22.5">
      <c r="A6085" s="336" t="str">
        <f t="shared" si="96"/>
        <v>SINAPI 87896</v>
      </c>
      <c r="B6085" s="337" t="s">
        <v>180</v>
      </c>
      <c r="C6085" s="337" t="s">
        <v>28580</v>
      </c>
      <c r="D6085" s="338" t="s">
        <v>28581</v>
      </c>
      <c r="E6085" s="337" t="s">
        <v>183</v>
      </c>
      <c r="F6085" s="339" t="s">
        <v>17578</v>
      </c>
      <c r="G6085" s="339" t="s">
        <v>7832</v>
      </c>
    </row>
    <row r="6086" spans="1:7" ht="22.5">
      <c r="A6086" s="336" t="str">
        <f t="shared" si="96"/>
        <v>SINAPI 87897</v>
      </c>
      <c r="B6086" s="337" t="s">
        <v>180</v>
      </c>
      <c r="C6086" s="337" t="s">
        <v>28582</v>
      </c>
      <c r="D6086" s="338" t="s">
        <v>28583</v>
      </c>
      <c r="E6086" s="337" t="s">
        <v>183</v>
      </c>
      <c r="F6086" s="339" t="s">
        <v>26327</v>
      </c>
      <c r="G6086" s="339" t="s">
        <v>8099</v>
      </c>
    </row>
    <row r="6087" spans="1:7" ht="33.75">
      <c r="A6087" s="336" t="str">
        <f t="shared" si="96"/>
        <v>SINAPI 87899</v>
      </c>
      <c r="B6087" s="337" t="s">
        <v>180</v>
      </c>
      <c r="C6087" s="337" t="s">
        <v>28584</v>
      </c>
      <c r="D6087" s="338" t="s">
        <v>28585</v>
      </c>
      <c r="E6087" s="337" t="s">
        <v>183</v>
      </c>
      <c r="F6087" s="339" t="s">
        <v>17456</v>
      </c>
      <c r="G6087" s="339" t="s">
        <v>28586</v>
      </c>
    </row>
    <row r="6088" spans="1:7" ht="33.75">
      <c r="A6088" s="336" t="str">
        <f t="shared" si="96"/>
        <v>SINAPI 87900</v>
      </c>
      <c r="B6088" s="337" t="s">
        <v>180</v>
      </c>
      <c r="C6088" s="337" t="s">
        <v>28587</v>
      </c>
      <c r="D6088" s="338" t="s">
        <v>28588</v>
      </c>
      <c r="E6088" s="337" t="s">
        <v>183</v>
      </c>
      <c r="F6088" s="339" t="s">
        <v>28589</v>
      </c>
      <c r="G6088" s="339" t="s">
        <v>28590</v>
      </c>
    </row>
    <row r="6089" spans="1:7" ht="22.5">
      <c r="A6089" s="336" t="str">
        <f t="shared" si="96"/>
        <v>SINAPI 87902</v>
      </c>
      <c r="B6089" s="337" t="s">
        <v>180</v>
      </c>
      <c r="C6089" s="337" t="s">
        <v>28591</v>
      </c>
      <c r="D6089" s="338" t="s">
        <v>28592</v>
      </c>
      <c r="E6089" s="337" t="s">
        <v>183</v>
      </c>
      <c r="F6089" s="339" t="s">
        <v>10594</v>
      </c>
      <c r="G6089" s="339" t="s">
        <v>16389</v>
      </c>
    </row>
    <row r="6090" spans="1:7" ht="22.5">
      <c r="A6090" s="336" t="str">
        <f t="shared" si="96"/>
        <v>SINAPI 87903</v>
      </c>
      <c r="B6090" s="337" t="s">
        <v>180</v>
      </c>
      <c r="C6090" s="337" t="s">
        <v>28593</v>
      </c>
      <c r="D6090" s="338" t="s">
        <v>28594</v>
      </c>
      <c r="E6090" s="337" t="s">
        <v>183</v>
      </c>
      <c r="F6090" s="339" t="s">
        <v>17508</v>
      </c>
      <c r="G6090" s="339" t="s">
        <v>16523</v>
      </c>
    </row>
    <row r="6091" spans="1:7" ht="22.5">
      <c r="A6091" s="336" t="str">
        <f t="shared" si="96"/>
        <v>SINAPI 87904</v>
      </c>
      <c r="B6091" s="337" t="s">
        <v>180</v>
      </c>
      <c r="C6091" s="337" t="s">
        <v>28595</v>
      </c>
      <c r="D6091" s="338" t="s">
        <v>28596</v>
      </c>
      <c r="E6091" s="337" t="s">
        <v>183</v>
      </c>
      <c r="F6091" s="339" t="s">
        <v>22164</v>
      </c>
      <c r="G6091" s="339" t="s">
        <v>28597</v>
      </c>
    </row>
    <row r="6092" spans="1:7" ht="22.5">
      <c r="A6092" s="336" t="str">
        <f t="shared" si="96"/>
        <v>SINAPI 87905</v>
      </c>
      <c r="B6092" s="337" t="s">
        <v>180</v>
      </c>
      <c r="C6092" s="337" t="s">
        <v>28598</v>
      </c>
      <c r="D6092" s="338" t="s">
        <v>28599</v>
      </c>
      <c r="E6092" s="337" t="s">
        <v>183</v>
      </c>
      <c r="F6092" s="339" t="s">
        <v>27605</v>
      </c>
      <c r="G6092" s="339" t="s">
        <v>22256</v>
      </c>
    </row>
    <row r="6093" spans="1:7" ht="22.5">
      <c r="A6093" s="336" t="str">
        <f t="shared" si="96"/>
        <v>SINAPI 87907</v>
      </c>
      <c r="B6093" s="337" t="s">
        <v>180</v>
      </c>
      <c r="C6093" s="337" t="s">
        <v>28600</v>
      </c>
      <c r="D6093" s="338" t="s">
        <v>28601</v>
      </c>
      <c r="E6093" s="337" t="s">
        <v>183</v>
      </c>
      <c r="F6093" s="339" t="s">
        <v>28602</v>
      </c>
      <c r="G6093" s="339" t="s">
        <v>28603</v>
      </c>
    </row>
    <row r="6094" spans="1:7" ht="22.5">
      <c r="A6094" s="336" t="str">
        <f t="shared" si="96"/>
        <v>SINAPI 87908</v>
      </c>
      <c r="B6094" s="337" t="s">
        <v>180</v>
      </c>
      <c r="C6094" s="337" t="s">
        <v>28604</v>
      </c>
      <c r="D6094" s="338" t="s">
        <v>28605</v>
      </c>
      <c r="E6094" s="337" t="s">
        <v>183</v>
      </c>
      <c r="F6094" s="339" t="s">
        <v>21117</v>
      </c>
      <c r="G6094" s="339" t="s">
        <v>28606</v>
      </c>
    </row>
    <row r="6095" spans="1:7" ht="22.5">
      <c r="A6095" s="336" t="str">
        <f t="shared" si="96"/>
        <v>SINAPI 87910</v>
      </c>
      <c r="B6095" s="337" t="s">
        <v>180</v>
      </c>
      <c r="C6095" s="337" t="s">
        <v>28607</v>
      </c>
      <c r="D6095" s="338" t="s">
        <v>28608</v>
      </c>
      <c r="E6095" s="337" t="s">
        <v>183</v>
      </c>
      <c r="F6095" s="339" t="s">
        <v>27593</v>
      </c>
      <c r="G6095" s="339" t="s">
        <v>28609</v>
      </c>
    </row>
    <row r="6096" spans="1:7" ht="22.5">
      <c r="A6096" s="336" t="str">
        <f t="shared" si="96"/>
        <v>SINAPI 87911</v>
      </c>
      <c r="B6096" s="337" t="s">
        <v>180</v>
      </c>
      <c r="C6096" s="337" t="s">
        <v>28610</v>
      </c>
      <c r="D6096" s="338" t="s">
        <v>28611</v>
      </c>
      <c r="E6096" s="337" t="s">
        <v>183</v>
      </c>
      <c r="F6096" s="339" t="s">
        <v>28612</v>
      </c>
      <c r="G6096" s="339" t="s">
        <v>11045</v>
      </c>
    </row>
    <row r="6097" spans="1:7" ht="22.5">
      <c r="A6097" s="336" t="str">
        <f t="shared" si="96"/>
        <v>SINAPI 87411</v>
      </c>
      <c r="B6097" s="337" t="s">
        <v>180</v>
      </c>
      <c r="C6097" s="337" t="s">
        <v>28613</v>
      </c>
      <c r="D6097" s="338" t="s">
        <v>28614</v>
      </c>
      <c r="E6097" s="337" t="s">
        <v>183</v>
      </c>
      <c r="F6097" s="339" t="s">
        <v>20451</v>
      </c>
      <c r="G6097" s="339" t="s">
        <v>21973</v>
      </c>
    </row>
    <row r="6098" spans="1:7" ht="22.5">
      <c r="A6098" s="336" t="str">
        <f t="shared" si="96"/>
        <v>SINAPI 87412</v>
      </c>
      <c r="B6098" s="337" t="s">
        <v>180</v>
      </c>
      <c r="C6098" s="337" t="s">
        <v>28615</v>
      </c>
      <c r="D6098" s="338" t="s">
        <v>28616</v>
      </c>
      <c r="E6098" s="337" t="s">
        <v>183</v>
      </c>
      <c r="F6098" s="339" t="s">
        <v>8025</v>
      </c>
      <c r="G6098" s="339" t="s">
        <v>9580</v>
      </c>
    </row>
    <row r="6099" spans="1:7" ht="22.5">
      <c r="A6099" s="336" t="str">
        <f t="shared" si="96"/>
        <v>SINAPI 87413</v>
      </c>
      <c r="B6099" s="337" t="s">
        <v>180</v>
      </c>
      <c r="C6099" s="337" t="s">
        <v>28617</v>
      </c>
      <c r="D6099" s="338" t="s">
        <v>28618</v>
      </c>
      <c r="E6099" s="337" t="s">
        <v>183</v>
      </c>
      <c r="F6099" s="339" t="s">
        <v>21414</v>
      </c>
      <c r="G6099" s="339" t="s">
        <v>17936</v>
      </c>
    </row>
    <row r="6100" spans="1:7" ht="22.5">
      <c r="A6100" s="336" t="str">
        <f t="shared" si="96"/>
        <v>SINAPI 87414</v>
      </c>
      <c r="B6100" s="337" t="s">
        <v>180</v>
      </c>
      <c r="C6100" s="337" t="s">
        <v>28619</v>
      </c>
      <c r="D6100" s="338" t="s">
        <v>28620</v>
      </c>
      <c r="E6100" s="337" t="s">
        <v>183</v>
      </c>
      <c r="F6100" s="339" t="s">
        <v>26165</v>
      </c>
      <c r="G6100" s="339" t="s">
        <v>22618</v>
      </c>
    </row>
    <row r="6101" spans="1:7" ht="22.5">
      <c r="A6101" s="336" t="str">
        <f t="shared" si="96"/>
        <v>SINAPI 87415</v>
      </c>
      <c r="B6101" s="337" t="s">
        <v>180</v>
      </c>
      <c r="C6101" s="337" t="s">
        <v>28621</v>
      </c>
      <c r="D6101" s="338" t="s">
        <v>28622</v>
      </c>
      <c r="E6101" s="337" t="s">
        <v>183</v>
      </c>
      <c r="F6101" s="339" t="s">
        <v>28623</v>
      </c>
      <c r="G6101" s="339" t="s">
        <v>23336</v>
      </c>
    </row>
    <row r="6102" spans="1:7" ht="22.5">
      <c r="A6102" s="336" t="str">
        <f t="shared" si="96"/>
        <v>SINAPI 87416</v>
      </c>
      <c r="B6102" s="337" t="s">
        <v>180</v>
      </c>
      <c r="C6102" s="337" t="s">
        <v>28624</v>
      </c>
      <c r="D6102" s="338" t="s">
        <v>28625</v>
      </c>
      <c r="E6102" s="337" t="s">
        <v>183</v>
      </c>
      <c r="F6102" s="339" t="s">
        <v>28626</v>
      </c>
      <c r="G6102" s="339" t="s">
        <v>17947</v>
      </c>
    </row>
    <row r="6103" spans="1:7" ht="22.5">
      <c r="A6103" s="336" t="str">
        <f t="shared" si="96"/>
        <v>SINAPI 87417</v>
      </c>
      <c r="B6103" s="337" t="s">
        <v>180</v>
      </c>
      <c r="C6103" s="337" t="s">
        <v>28627</v>
      </c>
      <c r="D6103" s="338" t="s">
        <v>28628</v>
      </c>
      <c r="E6103" s="337" t="s">
        <v>183</v>
      </c>
      <c r="F6103" s="339" t="s">
        <v>18301</v>
      </c>
      <c r="G6103" s="339" t="s">
        <v>17667</v>
      </c>
    </row>
    <row r="6104" spans="1:7" ht="22.5">
      <c r="A6104" s="336" t="str">
        <f t="shared" si="96"/>
        <v>SINAPI 87418</v>
      </c>
      <c r="B6104" s="337" t="s">
        <v>180</v>
      </c>
      <c r="C6104" s="337" t="s">
        <v>28629</v>
      </c>
      <c r="D6104" s="338" t="s">
        <v>28630</v>
      </c>
      <c r="E6104" s="337" t="s">
        <v>183</v>
      </c>
      <c r="F6104" s="339" t="s">
        <v>22823</v>
      </c>
      <c r="G6104" s="339" t="s">
        <v>28631</v>
      </c>
    </row>
    <row r="6105" spans="1:7" ht="22.5">
      <c r="A6105" s="336" t="str">
        <f t="shared" si="96"/>
        <v>SINAPI 87419</v>
      </c>
      <c r="B6105" s="337" t="s">
        <v>180</v>
      </c>
      <c r="C6105" s="337" t="s">
        <v>28632</v>
      </c>
      <c r="D6105" s="338" t="s">
        <v>28633</v>
      </c>
      <c r="E6105" s="337" t="s">
        <v>183</v>
      </c>
      <c r="F6105" s="339" t="s">
        <v>21465</v>
      </c>
      <c r="G6105" s="339" t="s">
        <v>8024</v>
      </c>
    </row>
    <row r="6106" spans="1:7" ht="22.5">
      <c r="A6106" s="336" t="str">
        <f t="shared" si="96"/>
        <v>SINAPI 87420</v>
      </c>
      <c r="B6106" s="337" t="s">
        <v>180</v>
      </c>
      <c r="C6106" s="337" t="s">
        <v>28634</v>
      </c>
      <c r="D6106" s="338" t="s">
        <v>28635</v>
      </c>
      <c r="E6106" s="337" t="s">
        <v>183</v>
      </c>
      <c r="F6106" s="339" t="s">
        <v>27366</v>
      </c>
      <c r="G6106" s="339" t="s">
        <v>28636</v>
      </c>
    </row>
    <row r="6107" spans="1:7" ht="22.5">
      <c r="A6107" s="336" t="str">
        <f t="shared" si="96"/>
        <v>SINAPI 87421</v>
      </c>
      <c r="B6107" s="337" t="s">
        <v>180</v>
      </c>
      <c r="C6107" s="337" t="s">
        <v>28637</v>
      </c>
      <c r="D6107" s="338" t="s">
        <v>28638</v>
      </c>
      <c r="E6107" s="337" t="s">
        <v>183</v>
      </c>
      <c r="F6107" s="339" t="s">
        <v>21436</v>
      </c>
      <c r="G6107" s="339" t="s">
        <v>15268</v>
      </c>
    </row>
    <row r="6108" spans="1:7" ht="22.5">
      <c r="A6108" s="336" t="str">
        <f t="shared" si="96"/>
        <v>SINAPI 87422</v>
      </c>
      <c r="B6108" s="337" t="s">
        <v>180</v>
      </c>
      <c r="C6108" s="337" t="s">
        <v>28639</v>
      </c>
      <c r="D6108" s="338" t="s">
        <v>28640</v>
      </c>
      <c r="E6108" s="337" t="s">
        <v>183</v>
      </c>
      <c r="F6108" s="339" t="s">
        <v>28641</v>
      </c>
      <c r="G6108" s="339" t="s">
        <v>10097</v>
      </c>
    </row>
    <row r="6109" spans="1:7" ht="22.5">
      <c r="A6109" s="336" t="str">
        <f t="shared" si="96"/>
        <v>SINAPI 87423</v>
      </c>
      <c r="B6109" s="337" t="s">
        <v>180</v>
      </c>
      <c r="C6109" s="337" t="s">
        <v>28642</v>
      </c>
      <c r="D6109" s="338" t="s">
        <v>28643</v>
      </c>
      <c r="E6109" s="337" t="s">
        <v>183</v>
      </c>
      <c r="F6109" s="339" t="s">
        <v>28644</v>
      </c>
      <c r="G6109" s="339" t="s">
        <v>17031</v>
      </c>
    </row>
    <row r="6110" spans="1:7" ht="22.5">
      <c r="A6110" s="336" t="str">
        <f t="shared" si="96"/>
        <v>SINAPI 87424</v>
      </c>
      <c r="B6110" s="337" t="s">
        <v>180</v>
      </c>
      <c r="C6110" s="337" t="s">
        <v>28645</v>
      </c>
      <c r="D6110" s="338" t="s">
        <v>28646</v>
      </c>
      <c r="E6110" s="337" t="s">
        <v>183</v>
      </c>
      <c r="F6110" s="339" t="s">
        <v>28626</v>
      </c>
      <c r="G6110" s="339" t="s">
        <v>17947</v>
      </c>
    </row>
    <row r="6111" spans="1:7" ht="22.5">
      <c r="A6111" s="336" t="str">
        <f t="shared" si="96"/>
        <v>SINAPI 87425</v>
      </c>
      <c r="B6111" s="337" t="s">
        <v>180</v>
      </c>
      <c r="C6111" s="337" t="s">
        <v>28647</v>
      </c>
      <c r="D6111" s="338" t="s">
        <v>28648</v>
      </c>
      <c r="E6111" s="337" t="s">
        <v>183</v>
      </c>
      <c r="F6111" s="339" t="s">
        <v>8918</v>
      </c>
      <c r="G6111" s="339" t="s">
        <v>28649</v>
      </c>
    </row>
    <row r="6112" spans="1:7" ht="22.5">
      <c r="A6112" s="336" t="str">
        <f t="shared" si="96"/>
        <v>SINAPI 87426</v>
      </c>
      <c r="B6112" s="337" t="s">
        <v>180</v>
      </c>
      <c r="C6112" s="337" t="s">
        <v>28650</v>
      </c>
      <c r="D6112" s="338" t="s">
        <v>28651</v>
      </c>
      <c r="E6112" s="337" t="s">
        <v>183</v>
      </c>
      <c r="F6112" s="339" t="s">
        <v>28652</v>
      </c>
      <c r="G6112" s="339" t="s">
        <v>28653</v>
      </c>
    </row>
    <row r="6113" spans="1:7" ht="22.5">
      <c r="A6113" s="336" t="str">
        <f t="shared" si="96"/>
        <v>SINAPI 87427</v>
      </c>
      <c r="B6113" s="337" t="s">
        <v>180</v>
      </c>
      <c r="C6113" s="337" t="s">
        <v>28654</v>
      </c>
      <c r="D6113" s="338" t="s">
        <v>28655</v>
      </c>
      <c r="E6113" s="337" t="s">
        <v>183</v>
      </c>
      <c r="F6113" s="339" t="s">
        <v>23486</v>
      </c>
      <c r="G6113" s="339" t="s">
        <v>28517</v>
      </c>
    </row>
    <row r="6114" spans="1:7" ht="22.5">
      <c r="A6114" s="336" t="str">
        <f t="shared" si="96"/>
        <v>SINAPI 87428</v>
      </c>
      <c r="B6114" s="337" t="s">
        <v>180</v>
      </c>
      <c r="C6114" s="337" t="s">
        <v>28656</v>
      </c>
      <c r="D6114" s="338" t="s">
        <v>28657</v>
      </c>
      <c r="E6114" s="337" t="s">
        <v>183</v>
      </c>
      <c r="F6114" s="339" t="s">
        <v>28658</v>
      </c>
      <c r="G6114" s="339" t="s">
        <v>12515</v>
      </c>
    </row>
    <row r="6115" spans="1:7" ht="22.5">
      <c r="A6115" s="336" t="str">
        <f t="shared" si="96"/>
        <v>SINAPI 87429</v>
      </c>
      <c r="B6115" s="337" t="s">
        <v>180</v>
      </c>
      <c r="C6115" s="337" t="s">
        <v>28659</v>
      </c>
      <c r="D6115" s="338" t="s">
        <v>28660</v>
      </c>
      <c r="E6115" s="337" t="s">
        <v>183</v>
      </c>
      <c r="F6115" s="339" t="s">
        <v>16572</v>
      </c>
      <c r="G6115" s="339" t="s">
        <v>28661</v>
      </c>
    </row>
    <row r="6116" spans="1:7" ht="22.5">
      <c r="A6116" s="336" t="str">
        <f t="shared" si="96"/>
        <v>SINAPI 87430</v>
      </c>
      <c r="B6116" s="337" t="s">
        <v>180</v>
      </c>
      <c r="C6116" s="337" t="s">
        <v>28662</v>
      </c>
      <c r="D6116" s="338" t="s">
        <v>28663</v>
      </c>
      <c r="E6116" s="337" t="s">
        <v>183</v>
      </c>
      <c r="F6116" s="339" t="s">
        <v>21852</v>
      </c>
      <c r="G6116" s="339" t="s">
        <v>21870</v>
      </c>
    </row>
    <row r="6117" spans="1:7" ht="22.5">
      <c r="A6117" s="336" t="str">
        <f t="shared" si="96"/>
        <v>SINAPI 87431</v>
      </c>
      <c r="B6117" s="337" t="s">
        <v>180</v>
      </c>
      <c r="C6117" s="337" t="s">
        <v>28664</v>
      </c>
      <c r="D6117" s="338" t="s">
        <v>28665</v>
      </c>
      <c r="E6117" s="337" t="s">
        <v>183</v>
      </c>
      <c r="F6117" s="339" t="s">
        <v>16370</v>
      </c>
      <c r="G6117" s="339" t="s">
        <v>28666</v>
      </c>
    </row>
    <row r="6118" spans="1:7" ht="22.5">
      <c r="A6118" s="336" t="str">
        <f t="shared" si="96"/>
        <v>SINAPI 87432</v>
      </c>
      <c r="B6118" s="337" t="s">
        <v>180</v>
      </c>
      <c r="C6118" s="337" t="s">
        <v>28667</v>
      </c>
      <c r="D6118" s="338" t="s">
        <v>28668</v>
      </c>
      <c r="E6118" s="337" t="s">
        <v>183</v>
      </c>
      <c r="F6118" s="339" t="s">
        <v>28669</v>
      </c>
      <c r="G6118" s="339" t="s">
        <v>28670</v>
      </c>
    </row>
    <row r="6119" spans="1:7" ht="22.5">
      <c r="A6119" s="336" t="str">
        <f t="shared" si="96"/>
        <v>SINAPI 87433</v>
      </c>
      <c r="B6119" s="337" t="s">
        <v>180</v>
      </c>
      <c r="C6119" s="337" t="s">
        <v>28671</v>
      </c>
      <c r="D6119" s="338" t="s">
        <v>28672</v>
      </c>
      <c r="E6119" s="337" t="s">
        <v>183</v>
      </c>
      <c r="F6119" s="339" t="s">
        <v>28673</v>
      </c>
      <c r="G6119" s="339" t="s">
        <v>28674</v>
      </c>
    </row>
    <row r="6120" spans="1:7" ht="22.5">
      <c r="A6120" s="336" t="str">
        <f t="shared" si="96"/>
        <v>SINAPI 87434</v>
      </c>
      <c r="B6120" s="337" t="s">
        <v>180</v>
      </c>
      <c r="C6120" s="337" t="s">
        <v>28675</v>
      </c>
      <c r="D6120" s="338" t="s">
        <v>28676</v>
      </c>
      <c r="E6120" s="337" t="s">
        <v>183</v>
      </c>
      <c r="F6120" s="339" t="s">
        <v>21809</v>
      </c>
      <c r="G6120" s="339" t="s">
        <v>27360</v>
      </c>
    </row>
    <row r="6121" spans="1:7" ht="22.5">
      <c r="A6121" s="336" t="str">
        <f t="shared" si="96"/>
        <v>SINAPI 87435</v>
      </c>
      <c r="B6121" s="337" t="s">
        <v>180</v>
      </c>
      <c r="C6121" s="337" t="s">
        <v>28677</v>
      </c>
      <c r="D6121" s="338" t="s">
        <v>28678</v>
      </c>
      <c r="E6121" s="337" t="s">
        <v>183</v>
      </c>
      <c r="F6121" s="339" t="s">
        <v>20766</v>
      </c>
      <c r="G6121" s="339" t="s">
        <v>22766</v>
      </c>
    </row>
    <row r="6122" spans="1:7" ht="22.5">
      <c r="A6122" s="336" t="str">
        <f t="shared" si="96"/>
        <v>SINAPI 87436</v>
      </c>
      <c r="B6122" s="337" t="s">
        <v>180</v>
      </c>
      <c r="C6122" s="337" t="s">
        <v>28679</v>
      </c>
      <c r="D6122" s="338" t="s">
        <v>28680</v>
      </c>
      <c r="E6122" s="337" t="s">
        <v>183</v>
      </c>
      <c r="F6122" s="339" t="s">
        <v>28681</v>
      </c>
      <c r="G6122" s="339" t="s">
        <v>28682</v>
      </c>
    </row>
    <row r="6123" spans="1:7" ht="22.5">
      <c r="A6123" s="336" t="str">
        <f t="shared" si="96"/>
        <v>SINAPI 87437</v>
      </c>
      <c r="B6123" s="337" t="s">
        <v>180</v>
      </c>
      <c r="C6123" s="337" t="s">
        <v>28683</v>
      </c>
      <c r="D6123" s="338" t="s">
        <v>28684</v>
      </c>
      <c r="E6123" s="337" t="s">
        <v>183</v>
      </c>
      <c r="F6123" s="339" t="s">
        <v>28685</v>
      </c>
      <c r="G6123" s="339" t="s">
        <v>28686</v>
      </c>
    </row>
    <row r="6124" spans="1:7" ht="22.5">
      <c r="A6124" s="336" t="str">
        <f t="shared" si="96"/>
        <v>SINAPI 87438</v>
      </c>
      <c r="B6124" s="337" t="s">
        <v>180</v>
      </c>
      <c r="C6124" s="337" t="s">
        <v>28687</v>
      </c>
      <c r="D6124" s="338" t="s">
        <v>28688</v>
      </c>
      <c r="E6124" s="337" t="s">
        <v>183</v>
      </c>
      <c r="F6124" s="339" t="s">
        <v>16877</v>
      </c>
      <c r="G6124" s="339" t="s">
        <v>23559</v>
      </c>
    </row>
    <row r="6125" spans="1:7" ht="22.5">
      <c r="A6125" s="336" t="str">
        <f t="shared" si="96"/>
        <v>SINAPI 87439</v>
      </c>
      <c r="B6125" s="337" t="s">
        <v>180</v>
      </c>
      <c r="C6125" s="337" t="s">
        <v>28689</v>
      </c>
      <c r="D6125" s="338" t="s">
        <v>28690</v>
      </c>
      <c r="E6125" s="337" t="s">
        <v>183</v>
      </c>
      <c r="F6125" s="339" t="s">
        <v>17538</v>
      </c>
      <c r="G6125" s="339" t="s">
        <v>28691</v>
      </c>
    </row>
    <row r="6126" spans="1:7" ht="22.5">
      <c r="A6126" s="336" t="str">
        <f t="shared" si="96"/>
        <v>SINAPI 87440</v>
      </c>
      <c r="B6126" s="337" t="s">
        <v>180</v>
      </c>
      <c r="C6126" s="337" t="s">
        <v>28692</v>
      </c>
      <c r="D6126" s="338" t="s">
        <v>28693</v>
      </c>
      <c r="E6126" s="337" t="s">
        <v>183</v>
      </c>
      <c r="F6126" s="339" t="s">
        <v>20443</v>
      </c>
      <c r="G6126" s="339" t="s">
        <v>28694</v>
      </c>
    </row>
    <row r="6127" spans="1:7" ht="33.75">
      <c r="A6127" s="336" t="str">
        <f t="shared" si="96"/>
        <v>SINAPI 87527</v>
      </c>
      <c r="B6127" s="337" t="s">
        <v>180</v>
      </c>
      <c r="C6127" s="337" t="s">
        <v>28695</v>
      </c>
      <c r="D6127" s="338" t="s">
        <v>28696</v>
      </c>
      <c r="E6127" s="337" t="s">
        <v>183</v>
      </c>
      <c r="F6127" s="339" t="s">
        <v>23922</v>
      </c>
      <c r="G6127" s="339" t="s">
        <v>28697</v>
      </c>
    </row>
    <row r="6128" spans="1:7" ht="33.75">
      <c r="A6128" s="336" t="str">
        <f t="shared" si="96"/>
        <v>SINAPI 87528</v>
      </c>
      <c r="B6128" s="337" t="s">
        <v>180</v>
      </c>
      <c r="C6128" s="337" t="s">
        <v>28698</v>
      </c>
      <c r="D6128" s="338" t="s">
        <v>28699</v>
      </c>
      <c r="E6128" s="337" t="s">
        <v>183</v>
      </c>
      <c r="F6128" s="339" t="s">
        <v>25316</v>
      </c>
      <c r="G6128" s="339" t="s">
        <v>17309</v>
      </c>
    </row>
    <row r="6129" spans="1:7" ht="33.75">
      <c r="A6129" s="336" t="str">
        <f t="shared" si="96"/>
        <v>SINAPI 87529</v>
      </c>
      <c r="B6129" s="337" t="s">
        <v>180</v>
      </c>
      <c r="C6129" s="337" t="s">
        <v>28700</v>
      </c>
      <c r="D6129" s="338" t="s">
        <v>28701</v>
      </c>
      <c r="E6129" s="337" t="s">
        <v>183</v>
      </c>
      <c r="F6129" s="339" t="s">
        <v>28702</v>
      </c>
      <c r="G6129" s="339" t="s">
        <v>28703</v>
      </c>
    </row>
    <row r="6130" spans="1:7" ht="22.5">
      <c r="A6130" s="336" t="str">
        <f t="shared" si="96"/>
        <v>SINAPI 87530</v>
      </c>
      <c r="B6130" s="337" t="s">
        <v>180</v>
      </c>
      <c r="C6130" s="337" t="s">
        <v>28704</v>
      </c>
      <c r="D6130" s="338" t="s">
        <v>28705</v>
      </c>
      <c r="E6130" s="337" t="s">
        <v>183</v>
      </c>
      <c r="F6130" s="339" t="s">
        <v>28706</v>
      </c>
      <c r="G6130" s="339" t="s">
        <v>20444</v>
      </c>
    </row>
    <row r="6131" spans="1:7" ht="33.75">
      <c r="A6131" s="336" t="str">
        <f t="shared" si="96"/>
        <v>SINAPI 87531</v>
      </c>
      <c r="B6131" s="337" t="s">
        <v>180</v>
      </c>
      <c r="C6131" s="337" t="s">
        <v>28707</v>
      </c>
      <c r="D6131" s="338" t="s">
        <v>28708</v>
      </c>
      <c r="E6131" s="337" t="s">
        <v>183</v>
      </c>
      <c r="F6131" s="339" t="s">
        <v>9517</v>
      </c>
      <c r="G6131" s="339" t="s">
        <v>24049</v>
      </c>
    </row>
    <row r="6132" spans="1:7" ht="33.75">
      <c r="A6132" s="336" t="str">
        <f t="shared" si="96"/>
        <v>SINAPI 87532</v>
      </c>
      <c r="B6132" s="337" t="s">
        <v>180</v>
      </c>
      <c r="C6132" s="337" t="s">
        <v>28709</v>
      </c>
      <c r="D6132" s="338" t="s">
        <v>28710</v>
      </c>
      <c r="E6132" s="337" t="s">
        <v>183</v>
      </c>
      <c r="F6132" s="339" t="s">
        <v>19940</v>
      </c>
      <c r="G6132" s="339" t="s">
        <v>18442</v>
      </c>
    </row>
    <row r="6133" spans="1:7" ht="33.75">
      <c r="A6133" s="336" t="str">
        <f t="shared" si="96"/>
        <v>SINAPI 87535</v>
      </c>
      <c r="B6133" s="337" t="s">
        <v>180</v>
      </c>
      <c r="C6133" s="337" t="s">
        <v>28711</v>
      </c>
      <c r="D6133" s="338" t="s">
        <v>28712</v>
      </c>
      <c r="E6133" s="337" t="s">
        <v>183</v>
      </c>
      <c r="F6133" s="339" t="s">
        <v>21549</v>
      </c>
      <c r="G6133" s="339" t="s">
        <v>20945</v>
      </c>
    </row>
    <row r="6134" spans="1:7" ht="33.75">
      <c r="A6134" s="336" t="str">
        <f t="shared" si="96"/>
        <v>SINAPI 87536</v>
      </c>
      <c r="B6134" s="337" t="s">
        <v>180</v>
      </c>
      <c r="C6134" s="337" t="s">
        <v>28713</v>
      </c>
      <c r="D6134" s="338" t="s">
        <v>28714</v>
      </c>
      <c r="E6134" s="337" t="s">
        <v>183</v>
      </c>
      <c r="F6134" s="339" t="s">
        <v>22268</v>
      </c>
      <c r="G6134" s="339" t="s">
        <v>28715</v>
      </c>
    </row>
    <row r="6135" spans="1:7" ht="33.75">
      <c r="A6135" s="336" t="str">
        <f t="shared" ref="A6135:A6198" si="97">CONCATENAR</f>
        <v>SINAPI 87537</v>
      </c>
      <c r="B6135" s="337" t="s">
        <v>180</v>
      </c>
      <c r="C6135" s="337" t="s">
        <v>28716</v>
      </c>
      <c r="D6135" s="338" t="s">
        <v>28717</v>
      </c>
      <c r="E6135" s="337" t="s">
        <v>183</v>
      </c>
      <c r="F6135" s="339" t="s">
        <v>28718</v>
      </c>
      <c r="G6135" s="339" t="s">
        <v>28719</v>
      </c>
    </row>
    <row r="6136" spans="1:7" ht="33.75">
      <c r="A6136" s="336" t="str">
        <f t="shared" si="97"/>
        <v>SINAPI 87538</v>
      </c>
      <c r="B6136" s="337" t="s">
        <v>180</v>
      </c>
      <c r="C6136" s="337" t="s">
        <v>28720</v>
      </c>
      <c r="D6136" s="338" t="s">
        <v>28721</v>
      </c>
      <c r="E6136" s="337" t="s">
        <v>183</v>
      </c>
      <c r="F6136" s="339" t="s">
        <v>28722</v>
      </c>
      <c r="G6136" s="339" t="s">
        <v>28723</v>
      </c>
    </row>
    <row r="6137" spans="1:7" ht="33.75">
      <c r="A6137" s="336" t="str">
        <f t="shared" si="97"/>
        <v>SINAPI 87539</v>
      </c>
      <c r="B6137" s="337" t="s">
        <v>180</v>
      </c>
      <c r="C6137" s="337" t="s">
        <v>28724</v>
      </c>
      <c r="D6137" s="338" t="s">
        <v>28725</v>
      </c>
      <c r="E6137" s="337" t="s">
        <v>183</v>
      </c>
      <c r="F6137" s="339" t="s">
        <v>28726</v>
      </c>
      <c r="G6137" s="339" t="s">
        <v>28727</v>
      </c>
    </row>
    <row r="6138" spans="1:7" ht="33.75">
      <c r="A6138" s="336" t="str">
        <f t="shared" si="97"/>
        <v>SINAPI 87541</v>
      </c>
      <c r="B6138" s="337" t="s">
        <v>180</v>
      </c>
      <c r="C6138" s="337" t="s">
        <v>28728</v>
      </c>
      <c r="D6138" s="338" t="s">
        <v>28729</v>
      </c>
      <c r="E6138" s="337" t="s">
        <v>183</v>
      </c>
      <c r="F6138" s="339" t="s">
        <v>28730</v>
      </c>
      <c r="G6138" s="339" t="s">
        <v>28731</v>
      </c>
    </row>
    <row r="6139" spans="1:7" ht="33.75">
      <c r="A6139" s="336" t="str">
        <f t="shared" si="97"/>
        <v>SINAPI 87543</v>
      </c>
      <c r="B6139" s="337" t="s">
        <v>180</v>
      </c>
      <c r="C6139" s="337" t="s">
        <v>28732</v>
      </c>
      <c r="D6139" s="338" t="s">
        <v>28733</v>
      </c>
      <c r="E6139" s="337" t="s">
        <v>183</v>
      </c>
      <c r="F6139" s="339" t="s">
        <v>28734</v>
      </c>
      <c r="G6139" s="339" t="s">
        <v>20429</v>
      </c>
    </row>
    <row r="6140" spans="1:7" ht="33.75">
      <c r="A6140" s="336" t="str">
        <f t="shared" si="97"/>
        <v>SINAPI 87545</v>
      </c>
      <c r="B6140" s="337" t="s">
        <v>180</v>
      </c>
      <c r="C6140" s="337" t="s">
        <v>28735</v>
      </c>
      <c r="D6140" s="338" t="s">
        <v>28736</v>
      </c>
      <c r="E6140" s="337" t="s">
        <v>183</v>
      </c>
      <c r="F6140" s="339" t="s">
        <v>27959</v>
      </c>
      <c r="G6140" s="339" t="s">
        <v>11770</v>
      </c>
    </row>
    <row r="6141" spans="1:7" ht="33.75">
      <c r="A6141" s="336" t="str">
        <f t="shared" si="97"/>
        <v>SINAPI 87546</v>
      </c>
      <c r="B6141" s="337" t="s">
        <v>180</v>
      </c>
      <c r="C6141" s="337" t="s">
        <v>28737</v>
      </c>
      <c r="D6141" s="338" t="s">
        <v>28738</v>
      </c>
      <c r="E6141" s="337" t="s">
        <v>183</v>
      </c>
      <c r="F6141" s="339" t="s">
        <v>21842</v>
      </c>
      <c r="G6141" s="339" t="s">
        <v>21289</v>
      </c>
    </row>
    <row r="6142" spans="1:7" ht="33.75">
      <c r="A6142" s="336" t="str">
        <f t="shared" si="97"/>
        <v>SINAPI 87547</v>
      </c>
      <c r="B6142" s="337" t="s">
        <v>180</v>
      </c>
      <c r="C6142" s="337" t="s">
        <v>28739</v>
      </c>
      <c r="D6142" s="338" t="s">
        <v>28740</v>
      </c>
      <c r="E6142" s="337" t="s">
        <v>183</v>
      </c>
      <c r="F6142" s="339" t="s">
        <v>17233</v>
      </c>
      <c r="G6142" s="339" t="s">
        <v>26630</v>
      </c>
    </row>
    <row r="6143" spans="1:7" ht="22.5">
      <c r="A6143" s="336" t="str">
        <f t="shared" si="97"/>
        <v>SINAPI 87548</v>
      </c>
      <c r="B6143" s="337" t="s">
        <v>180</v>
      </c>
      <c r="C6143" s="337" t="s">
        <v>28741</v>
      </c>
      <c r="D6143" s="338" t="s">
        <v>28742</v>
      </c>
      <c r="E6143" s="337" t="s">
        <v>183</v>
      </c>
      <c r="F6143" s="339" t="s">
        <v>17276</v>
      </c>
      <c r="G6143" s="339" t="s">
        <v>12654</v>
      </c>
    </row>
    <row r="6144" spans="1:7" ht="33.75">
      <c r="A6144" s="336" t="str">
        <f t="shared" si="97"/>
        <v>SINAPI 87549</v>
      </c>
      <c r="B6144" s="337" t="s">
        <v>180</v>
      </c>
      <c r="C6144" s="337" t="s">
        <v>28743</v>
      </c>
      <c r="D6144" s="338" t="s">
        <v>28744</v>
      </c>
      <c r="E6144" s="337" t="s">
        <v>183</v>
      </c>
      <c r="F6144" s="339" t="s">
        <v>8289</v>
      </c>
      <c r="G6144" s="339" t="s">
        <v>26253</v>
      </c>
    </row>
    <row r="6145" spans="1:7" ht="33.75">
      <c r="A6145" s="336" t="str">
        <f t="shared" si="97"/>
        <v>SINAPI 87550</v>
      </c>
      <c r="B6145" s="337" t="s">
        <v>180</v>
      </c>
      <c r="C6145" s="337" t="s">
        <v>28745</v>
      </c>
      <c r="D6145" s="338" t="s">
        <v>28746</v>
      </c>
      <c r="E6145" s="337" t="s">
        <v>183</v>
      </c>
      <c r="F6145" s="339" t="s">
        <v>28747</v>
      </c>
      <c r="G6145" s="339" t="s">
        <v>28748</v>
      </c>
    </row>
    <row r="6146" spans="1:7" ht="33.75">
      <c r="A6146" s="336" t="str">
        <f t="shared" si="97"/>
        <v>SINAPI 87553</v>
      </c>
      <c r="B6146" s="337" t="s">
        <v>180</v>
      </c>
      <c r="C6146" s="337" t="s">
        <v>28749</v>
      </c>
      <c r="D6146" s="338" t="s">
        <v>28750</v>
      </c>
      <c r="E6146" s="337" t="s">
        <v>183</v>
      </c>
      <c r="F6146" s="339" t="s">
        <v>28751</v>
      </c>
      <c r="G6146" s="339" t="s">
        <v>28752</v>
      </c>
    </row>
    <row r="6147" spans="1:7" ht="33.75">
      <c r="A6147" s="336" t="str">
        <f t="shared" si="97"/>
        <v>SINAPI 87554</v>
      </c>
      <c r="B6147" s="337" t="s">
        <v>180</v>
      </c>
      <c r="C6147" s="337" t="s">
        <v>28753</v>
      </c>
      <c r="D6147" s="338" t="s">
        <v>28754</v>
      </c>
      <c r="E6147" s="337" t="s">
        <v>183</v>
      </c>
      <c r="F6147" s="339" t="s">
        <v>28755</v>
      </c>
      <c r="G6147" s="339" t="s">
        <v>21046</v>
      </c>
    </row>
    <row r="6148" spans="1:7" ht="33.75">
      <c r="A6148" s="336" t="str">
        <f t="shared" si="97"/>
        <v>SINAPI 87555</v>
      </c>
      <c r="B6148" s="337" t="s">
        <v>180</v>
      </c>
      <c r="C6148" s="337" t="s">
        <v>28756</v>
      </c>
      <c r="D6148" s="338" t="s">
        <v>28757</v>
      </c>
      <c r="E6148" s="337" t="s">
        <v>183</v>
      </c>
      <c r="F6148" s="339" t="s">
        <v>28758</v>
      </c>
      <c r="G6148" s="339" t="s">
        <v>28759</v>
      </c>
    </row>
    <row r="6149" spans="1:7" ht="33.75">
      <c r="A6149" s="336" t="str">
        <f t="shared" si="97"/>
        <v>SINAPI 87556</v>
      </c>
      <c r="B6149" s="337" t="s">
        <v>180</v>
      </c>
      <c r="C6149" s="337" t="s">
        <v>28760</v>
      </c>
      <c r="D6149" s="338" t="s">
        <v>28761</v>
      </c>
      <c r="E6149" s="337" t="s">
        <v>183</v>
      </c>
      <c r="F6149" s="339" t="s">
        <v>28762</v>
      </c>
      <c r="G6149" s="339" t="s">
        <v>21989</v>
      </c>
    </row>
    <row r="6150" spans="1:7" ht="33.75">
      <c r="A6150" s="336" t="str">
        <f t="shared" si="97"/>
        <v>SINAPI 87557</v>
      </c>
      <c r="B6150" s="337" t="s">
        <v>180</v>
      </c>
      <c r="C6150" s="337" t="s">
        <v>28763</v>
      </c>
      <c r="D6150" s="338" t="s">
        <v>28764</v>
      </c>
      <c r="E6150" s="337" t="s">
        <v>183</v>
      </c>
      <c r="F6150" s="339" t="s">
        <v>28765</v>
      </c>
      <c r="G6150" s="339" t="s">
        <v>28766</v>
      </c>
    </row>
    <row r="6151" spans="1:7" ht="33.75">
      <c r="A6151" s="336" t="str">
        <f t="shared" si="97"/>
        <v>SINAPI 87559</v>
      </c>
      <c r="B6151" s="337" t="s">
        <v>180</v>
      </c>
      <c r="C6151" s="337" t="s">
        <v>28767</v>
      </c>
      <c r="D6151" s="338" t="s">
        <v>28768</v>
      </c>
      <c r="E6151" s="337" t="s">
        <v>183</v>
      </c>
      <c r="F6151" s="339" t="s">
        <v>28769</v>
      </c>
      <c r="G6151" s="339" t="s">
        <v>11560</v>
      </c>
    </row>
    <row r="6152" spans="1:7" ht="33.75">
      <c r="A6152" s="336" t="str">
        <f t="shared" si="97"/>
        <v>SINAPI 87561</v>
      </c>
      <c r="B6152" s="337" t="s">
        <v>180</v>
      </c>
      <c r="C6152" s="337" t="s">
        <v>28770</v>
      </c>
      <c r="D6152" s="338" t="s">
        <v>28771</v>
      </c>
      <c r="E6152" s="337" t="s">
        <v>183</v>
      </c>
      <c r="F6152" s="339" t="s">
        <v>28772</v>
      </c>
      <c r="G6152" s="339" t="s">
        <v>28773</v>
      </c>
    </row>
    <row r="6153" spans="1:7" ht="22.5">
      <c r="A6153" s="336" t="str">
        <f t="shared" si="97"/>
        <v>SINAPI 87775</v>
      </c>
      <c r="B6153" s="337" t="s">
        <v>180</v>
      </c>
      <c r="C6153" s="337" t="s">
        <v>28774</v>
      </c>
      <c r="D6153" s="338" t="s">
        <v>28775</v>
      </c>
      <c r="E6153" s="337" t="s">
        <v>183</v>
      </c>
      <c r="F6153" s="339" t="s">
        <v>28776</v>
      </c>
      <c r="G6153" s="339" t="s">
        <v>15500</v>
      </c>
    </row>
    <row r="6154" spans="1:7" ht="22.5">
      <c r="A6154" s="336" t="str">
        <f t="shared" si="97"/>
        <v>SINAPI 87777</v>
      </c>
      <c r="B6154" s="337" t="s">
        <v>180</v>
      </c>
      <c r="C6154" s="337" t="s">
        <v>28777</v>
      </c>
      <c r="D6154" s="338" t="s">
        <v>28778</v>
      </c>
      <c r="E6154" s="337" t="s">
        <v>183</v>
      </c>
      <c r="F6154" s="339" t="s">
        <v>25446</v>
      </c>
      <c r="G6154" s="339" t="s">
        <v>28779</v>
      </c>
    </row>
    <row r="6155" spans="1:7" ht="33.75">
      <c r="A6155" s="336" t="str">
        <f t="shared" si="97"/>
        <v>SINAPI 87778</v>
      </c>
      <c r="B6155" s="337" t="s">
        <v>180</v>
      </c>
      <c r="C6155" s="337" t="s">
        <v>28780</v>
      </c>
      <c r="D6155" s="338" t="s">
        <v>28781</v>
      </c>
      <c r="E6155" s="337" t="s">
        <v>183</v>
      </c>
      <c r="F6155" s="339" t="s">
        <v>28782</v>
      </c>
      <c r="G6155" s="339" t="s">
        <v>24683</v>
      </c>
    </row>
    <row r="6156" spans="1:7" ht="22.5">
      <c r="A6156" s="336" t="str">
        <f t="shared" si="97"/>
        <v>SINAPI 87779</v>
      </c>
      <c r="B6156" s="337" t="s">
        <v>180</v>
      </c>
      <c r="C6156" s="337" t="s">
        <v>28783</v>
      </c>
      <c r="D6156" s="338" t="s">
        <v>28784</v>
      </c>
      <c r="E6156" s="337" t="s">
        <v>183</v>
      </c>
      <c r="F6156" s="339" t="s">
        <v>28785</v>
      </c>
      <c r="G6156" s="339" t="s">
        <v>22558</v>
      </c>
    </row>
    <row r="6157" spans="1:7" ht="22.5">
      <c r="A6157" s="336" t="str">
        <f t="shared" si="97"/>
        <v>SINAPI 87781</v>
      </c>
      <c r="B6157" s="337" t="s">
        <v>180</v>
      </c>
      <c r="C6157" s="337" t="s">
        <v>28786</v>
      </c>
      <c r="D6157" s="338" t="s">
        <v>28787</v>
      </c>
      <c r="E6157" s="337" t="s">
        <v>183</v>
      </c>
      <c r="F6157" s="339" t="s">
        <v>28788</v>
      </c>
      <c r="G6157" s="339" t="s">
        <v>28789</v>
      </c>
    </row>
    <row r="6158" spans="1:7" ht="33.75">
      <c r="A6158" s="336" t="str">
        <f t="shared" si="97"/>
        <v>SINAPI 87783</v>
      </c>
      <c r="B6158" s="337" t="s">
        <v>180</v>
      </c>
      <c r="C6158" s="337" t="s">
        <v>28790</v>
      </c>
      <c r="D6158" s="338" t="s">
        <v>28791</v>
      </c>
      <c r="E6158" s="337" t="s">
        <v>183</v>
      </c>
      <c r="F6158" s="339" t="s">
        <v>28792</v>
      </c>
      <c r="G6158" s="339" t="s">
        <v>28793</v>
      </c>
    </row>
    <row r="6159" spans="1:7" ht="22.5">
      <c r="A6159" s="336" t="str">
        <f t="shared" si="97"/>
        <v>SINAPI 87784</v>
      </c>
      <c r="B6159" s="337" t="s">
        <v>180</v>
      </c>
      <c r="C6159" s="337" t="s">
        <v>28794</v>
      </c>
      <c r="D6159" s="338" t="s">
        <v>28795</v>
      </c>
      <c r="E6159" s="337" t="s">
        <v>183</v>
      </c>
      <c r="F6159" s="339" t="s">
        <v>28796</v>
      </c>
      <c r="G6159" s="339" t="s">
        <v>8614</v>
      </c>
    </row>
    <row r="6160" spans="1:7" ht="22.5">
      <c r="A6160" s="336" t="str">
        <f t="shared" si="97"/>
        <v>SINAPI 87786</v>
      </c>
      <c r="B6160" s="337" t="s">
        <v>180</v>
      </c>
      <c r="C6160" s="337" t="s">
        <v>28797</v>
      </c>
      <c r="D6160" s="338" t="s">
        <v>28798</v>
      </c>
      <c r="E6160" s="337" t="s">
        <v>183</v>
      </c>
      <c r="F6160" s="339" t="s">
        <v>28799</v>
      </c>
      <c r="G6160" s="339" t="s">
        <v>28800</v>
      </c>
    </row>
    <row r="6161" spans="1:7" ht="33.75">
      <c r="A6161" s="336" t="str">
        <f t="shared" si="97"/>
        <v>SINAPI 87787</v>
      </c>
      <c r="B6161" s="337" t="s">
        <v>180</v>
      </c>
      <c r="C6161" s="337" t="s">
        <v>28801</v>
      </c>
      <c r="D6161" s="338" t="s">
        <v>28802</v>
      </c>
      <c r="E6161" s="337" t="s">
        <v>183</v>
      </c>
      <c r="F6161" s="339" t="s">
        <v>28803</v>
      </c>
      <c r="G6161" s="339" t="s">
        <v>28804</v>
      </c>
    </row>
    <row r="6162" spans="1:7" ht="33.75">
      <c r="A6162" s="336" t="str">
        <f t="shared" si="97"/>
        <v>SINAPI 87788</v>
      </c>
      <c r="B6162" s="337" t="s">
        <v>180</v>
      </c>
      <c r="C6162" s="337" t="s">
        <v>28805</v>
      </c>
      <c r="D6162" s="338" t="s">
        <v>28806</v>
      </c>
      <c r="E6162" s="337" t="s">
        <v>183</v>
      </c>
      <c r="F6162" s="339" t="s">
        <v>28807</v>
      </c>
      <c r="G6162" s="339" t="s">
        <v>28433</v>
      </c>
    </row>
    <row r="6163" spans="1:7" ht="22.5">
      <c r="A6163" s="336" t="str">
        <f t="shared" si="97"/>
        <v>SINAPI 87790</v>
      </c>
      <c r="B6163" s="337" t="s">
        <v>180</v>
      </c>
      <c r="C6163" s="337" t="s">
        <v>28808</v>
      </c>
      <c r="D6163" s="338" t="s">
        <v>28809</v>
      </c>
      <c r="E6163" s="337" t="s">
        <v>183</v>
      </c>
      <c r="F6163" s="339" t="s">
        <v>28810</v>
      </c>
      <c r="G6163" s="339" t="s">
        <v>15594</v>
      </c>
    </row>
    <row r="6164" spans="1:7" ht="33.75">
      <c r="A6164" s="336" t="str">
        <f t="shared" si="97"/>
        <v>SINAPI 87791</v>
      </c>
      <c r="B6164" s="337" t="s">
        <v>180</v>
      </c>
      <c r="C6164" s="337" t="s">
        <v>28811</v>
      </c>
      <c r="D6164" s="338" t="s">
        <v>28812</v>
      </c>
      <c r="E6164" s="337" t="s">
        <v>183</v>
      </c>
      <c r="F6164" s="339" t="s">
        <v>28813</v>
      </c>
      <c r="G6164" s="339" t="s">
        <v>28814</v>
      </c>
    </row>
    <row r="6165" spans="1:7" ht="22.5">
      <c r="A6165" s="336" t="str">
        <f t="shared" si="97"/>
        <v>SINAPI 87792</v>
      </c>
      <c r="B6165" s="337" t="s">
        <v>180</v>
      </c>
      <c r="C6165" s="337" t="s">
        <v>28815</v>
      </c>
      <c r="D6165" s="338" t="s">
        <v>28816</v>
      </c>
      <c r="E6165" s="337" t="s">
        <v>183</v>
      </c>
      <c r="F6165" s="339" t="s">
        <v>22046</v>
      </c>
      <c r="G6165" s="339" t="s">
        <v>28817</v>
      </c>
    </row>
    <row r="6166" spans="1:7" ht="22.5">
      <c r="A6166" s="336" t="str">
        <f t="shared" si="97"/>
        <v>SINAPI 87794</v>
      </c>
      <c r="B6166" s="337" t="s">
        <v>180</v>
      </c>
      <c r="C6166" s="337" t="s">
        <v>28818</v>
      </c>
      <c r="D6166" s="338" t="s">
        <v>28819</v>
      </c>
      <c r="E6166" s="337" t="s">
        <v>183</v>
      </c>
      <c r="F6166" s="339" t="s">
        <v>28820</v>
      </c>
      <c r="G6166" s="339" t="s">
        <v>15440</v>
      </c>
    </row>
    <row r="6167" spans="1:7" ht="33.75">
      <c r="A6167" s="336" t="str">
        <f t="shared" si="97"/>
        <v>SINAPI 87795</v>
      </c>
      <c r="B6167" s="337" t="s">
        <v>180</v>
      </c>
      <c r="C6167" s="337" t="s">
        <v>28821</v>
      </c>
      <c r="D6167" s="338" t="s">
        <v>28822</v>
      </c>
      <c r="E6167" s="337" t="s">
        <v>183</v>
      </c>
      <c r="F6167" s="339" t="s">
        <v>28823</v>
      </c>
      <c r="G6167" s="339" t="s">
        <v>28824</v>
      </c>
    </row>
    <row r="6168" spans="1:7" ht="22.5">
      <c r="A6168" s="336" t="str">
        <f t="shared" si="97"/>
        <v>SINAPI 87797</v>
      </c>
      <c r="B6168" s="337" t="s">
        <v>180</v>
      </c>
      <c r="C6168" s="337" t="s">
        <v>28825</v>
      </c>
      <c r="D6168" s="338" t="s">
        <v>28826</v>
      </c>
      <c r="E6168" s="337" t="s">
        <v>183</v>
      </c>
      <c r="F6168" s="339" t="s">
        <v>15755</v>
      </c>
      <c r="G6168" s="339" t="s">
        <v>15747</v>
      </c>
    </row>
    <row r="6169" spans="1:7" ht="22.5">
      <c r="A6169" s="336" t="str">
        <f t="shared" si="97"/>
        <v>SINAPI 87799</v>
      </c>
      <c r="B6169" s="337" t="s">
        <v>180</v>
      </c>
      <c r="C6169" s="337" t="s">
        <v>28827</v>
      </c>
      <c r="D6169" s="338" t="s">
        <v>28828</v>
      </c>
      <c r="E6169" s="337" t="s">
        <v>183</v>
      </c>
      <c r="F6169" s="339" t="s">
        <v>28829</v>
      </c>
      <c r="G6169" s="339" t="s">
        <v>28830</v>
      </c>
    </row>
    <row r="6170" spans="1:7" ht="33.75">
      <c r="A6170" s="336" t="str">
        <f t="shared" si="97"/>
        <v>SINAPI 87800</v>
      </c>
      <c r="B6170" s="337" t="s">
        <v>180</v>
      </c>
      <c r="C6170" s="337" t="s">
        <v>28831</v>
      </c>
      <c r="D6170" s="338" t="s">
        <v>28832</v>
      </c>
      <c r="E6170" s="337" t="s">
        <v>183</v>
      </c>
      <c r="F6170" s="339" t="s">
        <v>28833</v>
      </c>
      <c r="G6170" s="339" t="s">
        <v>23079</v>
      </c>
    </row>
    <row r="6171" spans="1:7" ht="22.5">
      <c r="A6171" s="336" t="str">
        <f t="shared" si="97"/>
        <v>SINAPI 87801</v>
      </c>
      <c r="B6171" s="337" t="s">
        <v>180</v>
      </c>
      <c r="C6171" s="337" t="s">
        <v>28834</v>
      </c>
      <c r="D6171" s="338" t="s">
        <v>28835</v>
      </c>
      <c r="E6171" s="337" t="s">
        <v>183</v>
      </c>
      <c r="F6171" s="339" t="s">
        <v>28836</v>
      </c>
      <c r="G6171" s="339" t="s">
        <v>28837</v>
      </c>
    </row>
    <row r="6172" spans="1:7" ht="22.5">
      <c r="A6172" s="336" t="str">
        <f t="shared" si="97"/>
        <v>SINAPI 87803</v>
      </c>
      <c r="B6172" s="337" t="s">
        <v>180</v>
      </c>
      <c r="C6172" s="337" t="s">
        <v>28838</v>
      </c>
      <c r="D6172" s="338" t="s">
        <v>28839</v>
      </c>
      <c r="E6172" s="337" t="s">
        <v>183</v>
      </c>
      <c r="F6172" s="339" t="s">
        <v>28840</v>
      </c>
      <c r="G6172" s="339" t="s">
        <v>28841</v>
      </c>
    </row>
    <row r="6173" spans="1:7" ht="33.75">
      <c r="A6173" s="336" t="str">
        <f t="shared" si="97"/>
        <v>SINAPI 87804</v>
      </c>
      <c r="B6173" s="337" t="s">
        <v>180</v>
      </c>
      <c r="C6173" s="337" t="s">
        <v>28842</v>
      </c>
      <c r="D6173" s="338" t="s">
        <v>28843</v>
      </c>
      <c r="E6173" s="337" t="s">
        <v>183</v>
      </c>
      <c r="F6173" s="339" t="s">
        <v>28844</v>
      </c>
      <c r="G6173" s="339" t="s">
        <v>28845</v>
      </c>
    </row>
    <row r="6174" spans="1:7" ht="33.75">
      <c r="A6174" s="336" t="str">
        <f t="shared" si="97"/>
        <v>SINAPI 87805</v>
      </c>
      <c r="B6174" s="337" t="s">
        <v>180</v>
      </c>
      <c r="C6174" s="337" t="s">
        <v>28846</v>
      </c>
      <c r="D6174" s="338" t="s">
        <v>28847</v>
      </c>
      <c r="E6174" s="337" t="s">
        <v>183</v>
      </c>
      <c r="F6174" s="339" t="s">
        <v>15239</v>
      </c>
      <c r="G6174" s="339" t="s">
        <v>28848</v>
      </c>
    </row>
    <row r="6175" spans="1:7" ht="22.5">
      <c r="A6175" s="336" t="str">
        <f t="shared" si="97"/>
        <v>SINAPI 87807</v>
      </c>
      <c r="B6175" s="337" t="s">
        <v>180</v>
      </c>
      <c r="C6175" s="337" t="s">
        <v>28849</v>
      </c>
      <c r="D6175" s="338" t="s">
        <v>28850</v>
      </c>
      <c r="E6175" s="337" t="s">
        <v>183</v>
      </c>
      <c r="F6175" s="339" t="s">
        <v>28851</v>
      </c>
      <c r="G6175" s="339" t="s">
        <v>19001</v>
      </c>
    </row>
    <row r="6176" spans="1:7" ht="33.75">
      <c r="A6176" s="336" t="str">
        <f t="shared" si="97"/>
        <v>SINAPI 87808</v>
      </c>
      <c r="B6176" s="337" t="s">
        <v>180</v>
      </c>
      <c r="C6176" s="337" t="s">
        <v>28852</v>
      </c>
      <c r="D6176" s="338" t="s">
        <v>28853</v>
      </c>
      <c r="E6176" s="337" t="s">
        <v>183</v>
      </c>
      <c r="F6176" s="339" t="s">
        <v>28854</v>
      </c>
      <c r="G6176" s="339" t="s">
        <v>28855</v>
      </c>
    </row>
    <row r="6177" spans="1:7" ht="33.75">
      <c r="A6177" s="336" t="str">
        <f t="shared" si="97"/>
        <v>SINAPI 87809</v>
      </c>
      <c r="B6177" s="337" t="s">
        <v>180</v>
      </c>
      <c r="C6177" s="337" t="s">
        <v>28856</v>
      </c>
      <c r="D6177" s="338" t="s">
        <v>28857</v>
      </c>
      <c r="E6177" s="337" t="s">
        <v>183</v>
      </c>
      <c r="F6177" s="339" t="s">
        <v>28858</v>
      </c>
      <c r="G6177" s="339" t="s">
        <v>28859</v>
      </c>
    </row>
    <row r="6178" spans="1:7" ht="33.75">
      <c r="A6178" s="336" t="str">
        <f t="shared" si="97"/>
        <v>SINAPI 87811</v>
      </c>
      <c r="B6178" s="337" t="s">
        <v>180</v>
      </c>
      <c r="C6178" s="337" t="s">
        <v>28860</v>
      </c>
      <c r="D6178" s="338" t="s">
        <v>28861</v>
      </c>
      <c r="E6178" s="337" t="s">
        <v>183</v>
      </c>
      <c r="F6178" s="339" t="s">
        <v>28862</v>
      </c>
      <c r="G6178" s="339" t="s">
        <v>19473</v>
      </c>
    </row>
    <row r="6179" spans="1:7" ht="33.75">
      <c r="A6179" s="336" t="str">
        <f t="shared" si="97"/>
        <v>SINAPI 87812</v>
      </c>
      <c r="B6179" s="337" t="s">
        <v>180</v>
      </c>
      <c r="C6179" s="337" t="s">
        <v>28863</v>
      </c>
      <c r="D6179" s="338" t="s">
        <v>28864</v>
      </c>
      <c r="E6179" s="337" t="s">
        <v>183</v>
      </c>
      <c r="F6179" s="339" t="s">
        <v>28865</v>
      </c>
      <c r="G6179" s="339" t="s">
        <v>28866</v>
      </c>
    </row>
    <row r="6180" spans="1:7" ht="33.75">
      <c r="A6180" s="336" t="str">
        <f t="shared" si="97"/>
        <v>SINAPI 87813</v>
      </c>
      <c r="B6180" s="337" t="s">
        <v>180</v>
      </c>
      <c r="C6180" s="337" t="s">
        <v>28867</v>
      </c>
      <c r="D6180" s="338" t="s">
        <v>28868</v>
      </c>
      <c r="E6180" s="337" t="s">
        <v>183</v>
      </c>
      <c r="F6180" s="339" t="s">
        <v>28869</v>
      </c>
      <c r="G6180" s="339" t="s">
        <v>28870</v>
      </c>
    </row>
    <row r="6181" spans="1:7" ht="33.75">
      <c r="A6181" s="336" t="str">
        <f t="shared" si="97"/>
        <v>SINAPI 87815</v>
      </c>
      <c r="B6181" s="337" t="s">
        <v>180</v>
      </c>
      <c r="C6181" s="337" t="s">
        <v>28871</v>
      </c>
      <c r="D6181" s="338" t="s">
        <v>28872</v>
      </c>
      <c r="E6181" s="337" t="s">
        <v>183</v>
      </c>
      <c r="F6181" s="339" t="s">
        <v>28873</v>
      </c>
      <c r="G6181" s="339" t="s">
        <v>28874</v>
      </c>
    </row>
    <row r="6182" spans="1:7" ht="33.75">
      <c r="A6182" s="336" t="str">
        <f t="shared" si="97"/>
        <v>SINAPI 87816</v>
      </c>
      <c r="B6182" s="337" t="s">
        <v>180</v>
      </c>
      <c r="C6182" s="337" t="s">
        <v>28875</v>
      </c>
      <c r="D6182" s="338" t="s">
        <v>28876</v>
      </c>
      <c r="E6182" s="337" t="s">
        <v>183</v>
      </c>
      <c r="F6182" s="339" t="s">
        <v>28877</v>
      </c>
      <c r="G6182" s="339" t="s">
        <v>28878</v>
      </c>
    </row>
    <row r="6183" spans="1:7" ht="33.75">
      <c r="A6183" s="336" t="str">
        <f t="shared" si="97"/>
        <v>SINAPI 87817</v>
      </c>
      <c r="B6183" s="337" t="s">
        <v>180</v>
      </c>
      <c r="C6183" s="337" t="s">
        <v>28879</v>
      </c>
      <c r="D6183" s="338" t="s">
        <v>28880</v>
      </c>
      <c r="E6183" s="337" t="s">
        <v>183</v>
      </c>
      <c r="F6183" s="339" t="s">
        <v>28881</v>
      </c>
      <c r="G6183" s="339" t="s">
        <v>28882</v>
      </c>
    </row>
    <row r="6184" spans="1:7" ht="33.75">
      <c r="A6184" s="336" t="str">
        <f t="shared" si="97"/>
        <v>SINAPI 87819</v>
      </c>
      <c r="B6184" s="337" t="s">
        <v>180</v>
      </c>
      <c r="C6184" s="337" t="s">
        <v>28883</v>
      </c>
      <c r="D6184" s="338" t="s">
        <v>28884</v>
      </c>
      <c r="E6184" s="337" t="s">
        <v>183</v>
      </c>
      <c r="F6184" s="339" t="s">
        <v>28885</v>
      </c>
      <c r="G6184" s="339" t="s">
        <v>28886</v>
      </c>
    </row>
    <row r="6185" spans="1:7" ht="33.75">
      <c r="A6185" s="336" t="str">
        <f t="shared" si="97"/>
        <v>SINAPI 87820</v>
      </c>
      <c r="B6185" s="337" t="s">
        <v>180</v>
      </c>
      <c r="C6185" s="337" t="s">
        <v>28887</v>
      </c>
      <c r="D6185" s="338" t="s">
        <v>28888</v>
      </c>
      <c r="E6185" s="337" t="s">
        <v>183</v>
      </c>
      <c r="F6185" s="339" t="s">
        <v>25458</v>
      </c>
      <c r="G6185" s="339" t="s">
        <v>28889</v>
      </c>
    </row>
    <row r="6186" spans="1:7" ht="33.75">
      <c r="A6186" s="336" t="str">
        <f t="shared" si="97"/>
        <v>SINAPI 87821</v>
      </c>
      <c r="B6186" s="337" t="s">
        <v>180</v>
      </c>
      <c r="C6186" s="337" t="s">
        <v>28890</v>
      </c>
      <c r="D6186" s="338" t="s">
        <v>28891</v>
      </c>
      <c r="E6186" s="337" t="s">
        <v>183</v>
      </c>
      <c r="F6186" s="339" t="s">
        <v>28892</v>
      </c>
      <c r="G6186" s="339" t="s">
        <v>28893</v>
      </c>
    </row>
    <row r="6187" spans="1:7" ht="33.75">
      <c r="A6187" s="336" t="str">
        <f t="shared" si="97"/>
        <v>SINAPI 87823</v>
      </c>
      <c r="B6187" s="337" t="s">
        <v>180</v>
      </c>
      <c r="C6187" s="337" t="s">
        <v>28894</v>
      </c>
      <c r="D6187" s="338" t="s">
        <v>28895</v>
      </c>
      <c r="E6187" s="337" t="s">
        <v>183</v>
      </c>
      <c r="F6187" s="339" t="s">
        <v>28896</v>
      </c>
      <c r="G6187" s="339" t="s">
        <v>28897</v>
      </c>
    </row>
    <row r="6188" spans="1:7" ht="33.75">
      <c r="A6188" s="336" t="str">
        <f t="shared" si="97"/>
        <v>SINAPI 87824</v>
      </c>
      <c r="B6188" s="337" t="s">
        <v>180</v>
      </c>
      <c r="C6188" s="337" t="s">
        <v>28898</v>
      </c>
      <c r="D6188" s="338" t="s">
        <v>28899</v>
      </c>
      <c r="E6188" s="337" t="s">
        <v>183</v>
      </c>
      <c r="F6188" s="339" t="s">
        <v>28900</v>
      </c>
      <c r="G6188" s="339" t="s">
        <v>28901</v>
      </c>
    </row>
    <row r="6189" spans="1:7" ht="33.75">
      <c r="A6189" s="336" t="str">
        <f t="shared" si="97"/>
        <v>SINAPI 87825</v>
      </c>
      <c r="B6189" s="337" t="s">
        <v>180</v>
      </c>
      <c r="C6189" s="337" t="s">
        <v>28902</v>
      </c>
      <c r="D6189" s="338" t="s">
        <v>28903</v>
      </c>
      <c r="E6189" s="337" t="s">
        <v>183</v>
      </c>
      <c r="F6189" s="339" t="s">
        <v>26507</v>
      </c>
      <c r="G6189" s="339" t="s">
        <v>28904</v>
      </c>
    </row>
    <row r="6190" spans="1:7" ht="33.75">
      <c r="A6190" s="336" t="str">
        <f t="shared" si="97"/>
        <v>SINAPI 87827</v>
      </c>
      <c r="B6190" s="337" t="s">
        <v>180</v>
      </c>
      <c r="C6190" s="337" t="s">
        <v>28905</v>
      </c>
      <c r="D6190" s="338" t="s">
        <v>28906</v>
      </c>
      <c r="E6190" s="337" t="s">
        <v>183</v>
      </c>
      <c r="F6190" s="339" t="s">
        <v>14794</v>
      </c>
      <c r="G6190" s="339" t="s">
        <v>28907</v>
      </c>
    </row>
    <row r="6191" spans="1:7" ht="33.75">
      <c r="A6191" s="336" t="str">
        <f t="shared" si="97"/>
        <v>SINAPI 87828</v>
      </c>
      <c r="B6191" s="337" t="s">
        <v>180</v>
      </c>
      <c r="C6191" s="337" t="s">
        <v>28908</v>
      </c>
      <c r="D6191" s="338" t="s">
        <v>28909</v>
      </c>
      <c r="E6191" s="337" t="s">
        <v>183</v>
      </c>
      <c r="F6191" s="339" t="s">
        <v>26911</v>
      </c>
      <c r="G6191" s="339" t="s">
        <v>28910</v>
      </c>
    </row>
    <row r="6192" spans="1:7" ht="33.75">
      <c r="A6192" s="336" t="str">
        <f t="shared" si="97"/>
        <v>SINAPI 87829</v>
      </c>
      <c r="B6192" s="337" t="s">
        <v>180</v>
      </c>
      <c r="C6192" s="337" t="s">
        <v>28911</v>
      </c>
      <c r="D6192" s="338" t="s">
        <v>28912</v>
      </c>
      <c r="E6192" s="337" t="s">
        <v>183</v>
      </c>
      <c r="F6192" s="339" t="s">
        <v>28913</v>
      </c>
      <c r="G6192" s="339" t="s">
        <v>28914</v>
      </c>
    </row>
    <row r="6193" spans="1:7" ht="33.75">
      <c r="A6193" s="336" t="str">
        <f t="shared" si="97"/>
        <v>SINAPI 87831</v>
      </c>
      <c r="B6193" s="337" t="s">
        <v>180</v>
      </c>
      <c r="C6193" s="337" t="s">
        <v>28915</v>
      </c>
      <c r="D6193" s="338" t="s">
        <v>28916</v>
      </c>
      <c r="E6193" s="337" t="s">
        <v>183</v>
      </c>
      <c r="F6193" s="339" t="s">
        <v>28917</v>
      </c>
      <c r="G6193" s="339" t="s">
        <v>28918</v>
      </c>
    </row>
    <row r="6194" spans="1:7" ht="33.75">
      <c r="A6194" s="336" t="str">
        <f t="shared" si="97"/>
        <v>SINAPI 87832</v>
      </c>
      <c r="B6194" s="337" t="s">
        <v>180</v>
      </c>
      <c r="C6194" s="337" t="s">
        <v>28919</v>
      </c>
      <c r="D6194" s="338" t="s">
        <v>28920</v>
      </c>
      <c r="E6194" s="337" t="s">
        <v>183</v>
      </c>
      <c r="F6194" s="339" t="s">
        <v>8000</v>
      </c>
      <c r="G6194" s="339" t="s">
        <v>28921</v>
      </c>
    </row>
    <row r="6195" spans="1:7" ht="22.5">
      <c r="A6195" s="336" t="str">
        <f t="shared" si="97"/>
        <v>SINAPI 87834</v>
      </c>
      <c r="B6195" s="337" t="s">
        <v>180</v>
      </c>
      <c r="C6195" s="337" t="s">
        <v>28922</v>
      </c>
      <c r="D6195" s="338" t="s">
        <v>28923</v>
      </c>
      <c r="E6195" s="337" t="s">
        <v>183</v>
      </c>
      <c r="F6195" s="339" t="s">
        <v>28924</v>
      </c>
      <c r="G6195" s="339" t="s">
        <v>28925</v>
      </c>
    </row>
    <row r="6196" spans="1:7" ht="22.5">
      <c r="A6196" s="336" t="str">
        <f t="shared" si="97"/>
        <v>SINAPI 87835</v>
      </c>
      <c r="B6196" s="337" t="s">
        <v>180</v>
      </c>
      <c r="C6196" s="337" t="s">
        <v>28926</v>
      </c>
      <c r="D6196" s="338" t="s">
        <v>28927</v>
      </c>
      <c r="E6196" s="337" t="s">
        <v>183</v>
      </c>
      <c r="F6196" s="339" t="s">
        <v>28928</v>
      </c>
      <c r="G6196" s="339" t="s">
        <v>28929</v>
      </c>
    </row>
    <row r="6197" spans="1:7" ht="22.5">
      <c r="A6197" s="336" t="str">
        <f t="shared" si="97"/>
        <v>SINAPI 87836</v>
      </c>
      <c r="B6197" s="337" t="s">
        <v>180</v>
      </c>
      <c r="C6197" s="337" t="s">
        <v>28930</v>
      </c>
      <c r="D6197" s="338" t="s">
        <v>28931</v>
      </c>
      <c r="E6197" s="337" t="s">
        <v>183</v>
      </c>
      <c r="F6197" s="339" t="s">
        <v>28932</v>
      </c>
      <c r="G6197" s="339" t="s">
        <v>28933</v>
      </c>
    </row>
    <row r="6198" spans="1:7" ht="22.5">
      <c r="A6198" s="336" t="str">
        <f t="shared" si="97"/>
        <v>SINAPI 87837</v>
      </c>
      <c r="B6198" s="337" t="s">
        <v>180</v>
      </c>
      <c r="C6198" s="337" t="s">
        <v>28934</v>
      </c>
      <c r="D6198" s="338" t="s">
        <v>28935</v>
      </c>
      <c r="E6198" s="337" t="s">
        <v>183</v>
      </c>
      <c r="F6198" s="339" t="s">
        <v>28936</v>
      </c>
      <c r="G6198" s="339" t="s">
        <v>28937</v>
      </c>
    </row>
    <row r="6199" spans="1:7" ht="22.5">
      <c r="A6199" s="336" t="str">
        <f t="shared" ref="A6199:A6262" si="98">CONCATENAR</f>
        <v>SINAPI 87838</v>
      </c>
      <c r="B6199" s="337" t="s">
        <v>180</v>
      </c>
      <c r="C6199" s="337" t="s">
        <v>28938</v>
      </c>
      <c r="D6199" s="338" t="s">
        <v>28939</v>
      </c>
      <c r="E6199" s="337" t="s">
        <v>183</v>
      </c>
      <c r="F6199" s="339" t="s">
        <v>26301</v>
      </c>
      <c r="G6199" s="339" t="s">
        <v>28940</v>
      </c>
    </row>
    <row r="6200" spans="1:7" ht="22.5">
      <c r="A6200" s="336" t="str">
        <f t="shared" si="98"/>
        <v>SINAPI 87839</v>
      </c>
      <c r="B6200" s="337" t="s">
        <v>180</v>
      </c>
      <c r="C6200" s="337" t="s">
        <v>28941</v>
      </c>
      <c r="D6200" s="338" t="s">
        <v>28942</v>
      </c>
      <c r="E6200" s="337" t="s">
        <v>183</v>
      </c>
      <c r="F6200" s="339" t="s">
        <v>28943</v>
      </c>
      <c r="G6200" s="339" t="s">
        <v>28944</v>
      </c>
    </row>
    <row r="6201" spans="1:7" ht="22.5">
      <c r="A6201" s="336" t="str">
        <f t="shared" si="98"/>
        <v>SINAPI 87840</v>
      </c>
      <c r="B6201" s="337" t="s">
        <v>180</v>
      </c>
      <c r="C6201" s="337" t="s">
        <v>28945</v>
      </c>
      <c r="D6201" s="338" t="s">
        <v>28946</v>
      </c>
      <c r="E6201" s="337" t="s">
        <v>183</v>
      </c>
      <c r="F6201" s="339" t="s">
        <v>28947</v>
      </c>
      <c r="G6201" s="339" t="s">
        <v>28948</v>
      </c>
    </row>
    <row r="6202" spans="1:7" ht="22.5">
      <c r="A6202" s="336" t="str">
        <f t="shared" si="98"/>
        <v>SINAPI 87841</v>
      </c>
      <c r="B6202" s="337" t="s">
        <v>180</v>
      </c>
      <c r="C6202" s="337" t="s">
        <v>28949</v>
      </c>
      <c r="D6202" s="338" t="s">
        <v>28950</v>
      </c>
      <c r="E6202" s="337" t="s">
        <v>183</v>
      </c>
      <c r="F6202" s="339" t="s">
        <v>28951</v>
      </c>
      <c r="G6202" s="339" t="s">
        <v>28952</v>
      </c>
    </row>
    <row r="6203" spans="1:7" ht="22.5">
      <c r="A6203" s="336" t="str">
        <f t="shared" si="98"/>
        <v>SINAPI 87842</v>
      </c>
      <c r="B6203" s="337" t="s">
        <v>180</v>
      </c>
      <c r="C6203" s="337" t="s">
        <v>28953</v>
      </c>
      <c r="D6203" s="338" t="s">
        <v>28954</v>
      </c>
      <c r="E6203" s="337" t="s">
        <v>183</v>
      </c>
      <c r="F6203" s="339" t="s">
        <v>28955</v>
      </c>
      <c r="G6203" s="339" t="s">
        <v>28956</v>
      </c>
    </row>
    <row r="6204" spans="1:7" ht="22.5">
      <c r="A6204" s="336" t="str">
        <f t="shared" si="98"/>
        <v>SINAPI 87843</v>
      </c>
      <c r="B6204" s="337" t="s">
        <v>180</v>
      </c>
      <c r="C6204" s="337" t="s">
        <v>28957</v>
      </c>
      <c r="D6204" s="338" t="s">
        <v>28958</v>
      </c>
      <c r="E6204" s="337" t="s">
        <v>183</v>
      </c>
      <c r="F6204" s="339" t="s">
        <v>28959</v>
      </c>
      <c r="G6204" s="339" t="s">
        <v>28960</v>
      </c>
    </row>
    <row r="6205" spans="1:7" ht="22.5">
      <c r="A6205" s="336" t="str">
        <f t="shared" si="98"/>
        <v>SINAPI 87844</v>
      </c>
      <c r="B6205" s="337" t="s">
        <v>180</v>
      </c>
      <c r="C6205" s="337" t="s">
        <v>28961</v>
      </c>
      <c r="D6205" s="338" t="s">
        <v>28962</v>
      </c>
      <c r="E6205" s="337" t="s">
        <v>183</v>
      </c>
      <c r="F6205" s="339" t="s">
        <v>28963</v>
      </c>
      <c r="G6205" s="339" t="s">
        <v>28964</v>
      </c>
    </row>
    <row r="6206" spans="1:7" ht="22.5">
      <c r="A6206" s="336" t="str">
        <f t="shared" si="98"/>
        <v>SINAPI 87845</v>
      </c>
      <c r="B6206" s="337" t="s">
        <v>180</v>
      </c>
      <c r="C6206" s="337" t="s">
        <v>28965</v>
      </c>
      <c r="D6206" s="338" t="s">
        <v>28966</v>
      </c>
      <c r="E6206" s="337" t="s">
        <v>183</v>
      </c>
      <c r="F6206" s="339" t="s">
        <v>28967</v>
      </c>
      <c r="G6206" s="339" t="s">
        <v>28968</v>
      </c>
    </row>
    <row r="6207" spans="1:7" ht="22.5">
      <c r="A6207" s="336" t="str">
        <f t="shared" si="98"/>
        <v>SINAPI 87846</v>
      </c>
      <c r="B6207" s="337" t="s">
        <v>180</v>
      </c>
      <c r="C6207" s="337" t="s">
        <v>28969</v>
      </c>
      <c r="D6207" s="338" t="s">
        <v>28970</v>
      </c>
      <c r="E6207" s="337" t="s">
        <v>183</v>
      </c>
      <c r="F6207" s="339" t="s">
        <v>28971</v>
      </c>
      <c r="G6207" s="339" t="s">
        <v>28972</v>
      </c>
    </row>
    <row r="6208" spans="1:7" ht="22.5">
      <c r="A6208" s="336" t="str">
        <f t="shared" si="98"/>
        <v>SINAPI 87847</v>
      </c>
      <c r="B6208" s="337" t="s">
        <v>180</v>
      </c>
      <c r="C6208" s="337" t="s">
        <v>28973</v>
      </c>
      <c r="D6208" s="338" t="s">
        <v>28974</v>
      </c>
      <c r="E6208" s="337" t="s">
        <v>183</v>
      </c>
      <c r="F6208" s="339" t="s">
        <v>28975</v>
      </c>
      <c r="G6208" s="339" t="s">
        <v>28976</v>
      </c>
    </row>
    <row r="6209" spans="1:7" ht="22.5">
      <c r="A6209" s="336" t="str">
        <f t="shared" si="98"/>
        <v>SINAPI 87848</v>
      </c>
      <c r="B6209" s="337" t="s">
        <v>180</v>
      </c>
      <c r="C6209" s="337" t="s">
        <v>28977</v>
      </c>
      <c r="D6209" s="338" t="s">
        <v>28978</v>
      </c>
      <c r="E6209" s="337" t="s">
        <v>183</v>
      </c>
      <c r="F6209" s="339" t="s">
        <v>28979</v>
      </c>
      <c r="G6209" s="339" t="s">
        <v>28980</v>
      </c>
    </row>
    <row r="6210" spans="1:7" ht="22.5">
      <c r="A6210" s="336" t="str">
        <f t="shared" si="98"/>
        <v>SINAPI 87849</v>
      </c>
      <c r="B6210" s="337" t="s">
        <v>180</v>
      </c>
      <c r="C6210" s="337" t="s">
        <v>28981</v>
      </c>
      <c r="D6210" s="338" t="s">
        <v>28982</v>
      </c>
      <c r="E6210" s="337" t="s">
        <v>183</v>
      </c>
      <c r="F6210" s="339" t="s">
        <v>28983</v>
      </c>
      <c r="G6210" s="339" t="s">
        <v>28984</v>
      </c>
    </row>
    <row r="6211" spans="1:7" ht="22.5">
      <c r="A6211" s="336" t="str">
        <f t="shared" si="98"/>
        <v>SINAPI 87850</v>
      </c>
      <c r="B6211" s="337" t="s">
        <v>180</v>
      </c>
      <c r="C6211" s="337" t="s">
        <v>28985</v>
      </c>
      <c r="D6211" s="338" t="s">
        <v>28986</v>
      </c>
      <c r="E6211" s="337" t="s">
        <v>183</v>
      </c>
      <c r="F6211" s="339" t="s">
        <v>28987</v>
      </c>
      <c r="G6211" s="339" t="s">
        <v>28988</v>
      </c>
    </row>
    <row r="6212" spans="1:7" ht="22.5">
      <c r="A6212" s="336" t="str">
        <f t="shared" si="98"/>
        <v>SINAPI 87851</v>
      </c>
      <c r="B6212" s="337" t="s">
        <v>180</v>
      </c>
      <c r="C6212" s="337" t="s">
        <v>28989</v>
      </c>
      <c r="D6212" s="338" t="s">
        <v>28990</v>
      </c>
      <c r="E6212" s="337" t="s">
        <v>183</v>
      </c>
      <c r="F6212" s="339" t="s">
        <v>20289</v>
      </c>
      <c r="G6212" s="339" t="s">
        <v>28991</v>
      </c>
    </row>
    <row r="6213" spans="1:7" ht="22.5">
      <c r="A6213" s="336" t="str">
        <f t="shared" si="98"/>
        <v>SINAPI 87852</v>
      </c>
      <c r="B6213" s="337" t="s">
        <v>180</v>
      </c>
      <c r="C6213" s="337" t="s">
        <v>28992</v>
      </c>
      <c r="D6213" s="338" t="s">
        <v>28993</v>
      </c>
      <c r="E6213" s="337" t="s">
        <v>183</v>
      </c>
      <c r="F6213" s="339" t="s">
        <v>28994</v>
      </c>
      <c r="G6213" s="339" t="s">
        <v>28995</v>
      </c>
    </row>
    <row r="6214" spans="1:7" ht="22.5">
      <c r="A6214" s="336" t="str">
        <f t="shared" si="98"/>
        <v>SINAPI 87853</v>
      </c>
      <c r="B6214" s="337" t="s">
        <v>180</v>
      </c>
      <c r="C6214" s="337" t="s">
        <v>28996</v>
      </c>
      <c r="D6214" s="338" t="s">
        <v>28997</v>
      </c>
      <c r="E6214" s="337" t="s">
        <v>183</v>
      </c>
      <c r="F6214" s="339" t="s">
        <v>28998</v>
      </c>
      <c r="G6214" s="339" t="s">
        <v>28999</v>
      </c>
    </row>
    <row r="6215" spans="1:7" ht="22.5">
      <c r="A6215" s="336" t="str">
        <f t="shared" si="98"/>
        <v>SINAPI 87854</v>
      </c>
      <c r="B6215" s="337" t="s">
        <v>180</v>
      </c>
      <c r="C6215" s="337" t="s">
        <v>29000</v>
      </c>
      <c r="D6215" s="338" t="s">
        <v>29001</v>
      </c>
      <c r="E6215" s="337" t="s">
        <v>183</v>
      </c>
      <c r="F6215" s="339" t="s">
        <v>29002</v>
      </c>
      <c r="G6215" s="339" t="s">
        <v>25895</v>
      </c>
    </row>
    <row r="6216" spans="1:7" ht="22.5">
      <c r="A6216" s="336" t="str">
        <f t="shared" si="98"/>
        <v>SINAPI 87855</v>
      </c>
      <c r="B6216" s="337" t="s">
        <v>180</v>
      </c>
      <c r="C6216" s="337" t="s">
        <v>29003</v>
      </c>
      <c r="D6216" s="338" t="s">
        <v>29004</v>
      </c>
      <c r="E6216" s="337" t="s">
        <v>183</v>
      </c>
      <c r="F6216" s="339" t="s">
        <v>22629</v>
      </c>
      <c r="G6216" s="339" t="s">
        <v>29005</v>
      </c>
    </row>
    <row r="6217" spans="1:7" ht="22.5">
      <c r="A6217" s="336" t="str">
        <f t="shared" si="98"/>
        <v>SINAPI 87856</v>
      </c>
      <c r="B6217" s="337" t="s">
        <v>180</v>
      </c>
      <c r="C6217" s="337" t="s">
        <v>29006</v>
      </c>
      <c r="D6217" s="338" t="s">
        <v>29007</v>
      </c>
      <c r="E6217" s="337" t="s">
        <v>183</v>
      </c>
      <c r="F6217" s="339" t="s">
        <v>29008</v>
      </c>
      <c r="G6217" s="339" t="s">
        <v>29009</v>
      </c>
    </row>
    <row r="6218" spans="1:7" ht="22.5">
      <c r="A6218" s="336" t="str">
        <f t="shared" si="98"/>
        <v>SINAPI 87857</v>
      </c>
      <c r="B6218" s="337" t="s">
        <v>180</v>
      </c>
      <c r="C6218" s="337" t="s">
        <v>29010</v>
      </c>
      <c r="D6218" s="338" t="s">
        <v>29011</v>
      </c>
      <c r="E6218" s="337" t="s">
        <v>183</v>
      </c>
      <c r="F6218" s="339" t="s">
        <v>29012</v>
      </c>
      <c r="G6218" s="339" t="s">
        <v>29013</v>
      </c>
    </row>
    <row r="6219" spans="1:7" ht="22.5">
      <c r="A6219" s="336" t="str">
        <f t="shared" si="98"/>
        <v>SINAPI 87858</v>
      </c>
      <c r="B6219" s="337" t="s">
        <v>180</v>
      </c>
      <c r="C6219" s="337" t="s">
        <v>29014</v>
      </c>
      <c r="D6219" s="338" t="s">
        <v>29015</v>
      </c>
      <c r="E6219" s="337" t="s">
        <v>183</v>
      </c>
      <c r="F6219" s="339" t="s">
        <v>29016</v>
      </c>
      <c r="G6219" s="339" t="s">
        <v>29017</v>
      </c>
    </row>
    <row r="6220" spans="1:7" ht="22.5">
      <c r="A6220" s="336" t="str">
        <f t="shared" si="98"/>
        <v>SINAPI 87859</v>
      </c>
      <c r="B6220" s="337" t="s">
        <v>180</v>
      </c>
      <c r="C6220" s="337" t="s">
        <v>29018</v>
      </c>
      <c r="D6220" s="338" t="s">
        <v>29019</v>
      </c>
      <c r="E6220" s="337" t="s">
        <v>183</v>
      </c>
      <c r="F6220" s="339" t="s">
        <v>29020</v>
      </c>
      <c r="G6220" s="339" t="s">
        <v>29021</v>
      </c>
    </row>
    <row r="6221" spans="1:7" ht="33.75">
      <c r="A6221" s="336" t="str">
        <f t="shared" si="98"/>
        <v>SINAPI 89048</v>
      </c>
      <c r="B6221" s="337" t="s">
        <v>180</v>
      </c>
      <c r="C6221" s="337" t="s">
        <v>29022</v>
      </c>
      <c r="D6221" s="338" t="s">
        <v>29023</v>
      </c>
      <c r="E6221" s="337" t="s">
        <v>183</v>
      </c>
      <c r="F6221" s="339" t="s">
        <v>23880</v>
      </c>
      <c r="G6221" s="339" t="s">
        <v>25648</v>
      </c>
    </row>
    <row r="6222" spans="1:7" ht="22.5">
      <c r="A6222" s="336" t="str">
        <f t="shared" si="98"/>
        <v>SINAPI 89049</v>
      </c>
      <c r="B6222" s="337" t="s">
        <v>180</v>
      </c>
      <c r="C6222" s="337" t="s">
        <v>29024</v>
      </c>
      <c r="D6222" s="338" t="s">
        <v>29025</v>
      </c>
      <c r="E6222" s="337" t="s">
        <v>183</v>
      </c>
      <c r="F6222" s="339" t="s">
        <v>29026</v>
      </c>
      <c r="G6222" s="339" t="s">
        <v>9717</v>
      </c>
    </row>
    <row r="6223" spans="1:7" ht="33.75">
      <c r="A6223" s="336" t="str">
        <f t="shared" si="98"/>
        <v>SINAPI 89173</v>
      </c>
      <c r="B6223" s="337" t="s">
        <v>180</v>
      </c>
      <c r="C6223" s="337" t="s">
        <v>29027</v>
      </c>
      <c r="D6223" s="338" t="s">
        <v>29028</v>
      </c>
      <c r="E6223" s="337" t="s">
        <v>183</v>
      </c>
      <c r="F6223" s="339" t="s">
        <v>29029</v>
      </c>
      <c r="G6223" s="339" t="s">
        <v>11034</v>
      </c>
    </row>
    <row r="6224" spans="1:7" ht="22.5">
      <c r="A6224" s="336" t="str">
        <f t="shared" si="98"/>
        <v>SINAPI 90406</v>
      </c>
      <c r="B6224" s="337" t="s">
        <v>180</v>
      </c>
      <c r="C6224" s="337" t="s">
        <v>29030</v>
      </c>
      <c r="D6224" s="338" t="s">
        <v>29031</v>
      </c>
      <c r="E6224" s="337" t="s">
        <v>183</v>
      </c>
      <c r="F6224" s="339" t="s">
        <v>29032</v>
      </c>
      <c r="G6224" s="339" t="s">
        <v>12174</v>
      </c>
    </row>
    <row r="6225" spans="1:7" ht="22.5">
      <c r="A6225" s="336" t="str">
        <f t="shared" si="98"/>
        <v>SINAPI 90407</v>
      </c>
      <c r="B6225" s="337" t="s">
        <v>180</v>
      </c>
      <c r="C6225" s="337" t="s">
        <v>29033</v>
      </c>
      <c r="D6225" s="338" t="s">
        <v>29034</v>
      </c>
      <c r="E6225" s="337" t="s">
        <v>183</v>
      </c>
      <c r="F6225" s="339" t="s">
        <v>29035</v>
      </c>
      <c r="G6225" s="339" t="s">
        <v>29036</v>
      </c>
    </row>
    <row r="6226" spans="1:7" ht="22.5">
      <c r="A6226" s="336" t="str">
        <f t="shared" si="98"/>
        <v>SINAPI 90408</v>
      </c>
      <c r="B6226" s="337" t="s">
        <v>180</v>
      </c>
      <c r="C6226" s="337" t="s">
        <v>29037</v>
      </c>
      <c r="D6226" s="338" t="s">
        <v>29038</v>
      </c>
      <c r="E6226" s="337" t="s">
        <v>183</v>
      </c>
      <c r="F6226" s="339" t="s">
        <v>29039</v>
      </c>
      <c r="G6226" s="339" t="s">
        <v>29040</v>
      </c>
    </row>
    <row r="6227" spans="1:7" ht="22.5">
      <c r="A6227" s="336" t="str">
        <f t="shared" si="98"/>
        <v>SINAPI 90409</v>
      </c>
      <c r="B6227" s="337" t="s">
        <v>180</v>
      </c>
      <c r="C6227" s="337" t="s">
        <v>29041</v>
      </c>
      <c r="D6227" s="338" t="s">
        <v>29042</v>
      </c>
      <c r="E6227" s="337" t="s">
        <v>183</v>
      </c>
      <c r="F6227" s="339" t="s">
        <v>21666</v>
      </c>
      <c r="G6227" s="339" t="s">
        <v>22133</v>
      </c>
    </row>
    <row r="6228" spans="1:7" ht="22.5">
      <c r="A6228" s="336" t="str">
        <f t="shared" si="98"/>
        <v>SINAPI 87242</v>
      </c>
      <c r="B6228" s="337" t="s">
        <v>180</v>
      </c>
      <c r="C6228" s="337" t="s">
        <v>29043</v>
      </c>
      <c r="D6228" s="338" t="s">
        <v>29044</v>
      </c>
      <c r="E6228" s="337" t="s">
        <v>183</v>
      </c>
      <c r="F6228" s="339" t="s">
        <v>29045</v>
      </c>
      <c r="G6228" s="339" t="s">
        <v>29046</v>
      </c>
    </row>
    <row r="6229" spans="1:7" ht="22.5">
      <c r="A6229" s="336" t="str">
        <f t="shared" si="98"/>
        <v>SINAPI 87243</v>
      </c>
      <c r="B6229" s="337" t="s">
        <v>180</v>
      </c>
      <c r="C6229" s="337" t="s">
        <v>29047</v>
      </c>
      <c r="D6229" s="338" t="s">
        <v>29048</v>
      </c>
      <c r="E6229" s="337" t="s">
        <v>183</v>
      </c>
      <c r="F6229" s="339" t="s">
        <v>29049</v>
      </c>
      <c r="G6229" s="339" t="s">
        <v>29050</v>
      </c>
    </row>
    <row r="6230" spans="1:7" ht="22.5">
      <c r="A6230" s="336" t="str">
        <f t="shared" si="98"/>
        <v>SINAPI 87244</v>
      </c>
      <c r="B6230" s="337" t="s">
        <v>180</v>
      </c>
      <c r="C6230" s="337" t="s">
        <v>29051</v>
      </c>
      <c r="D6230" s="338" t="s">
        <v>29052</v>
      </c>
      <c r="E6230" s="337" t="s">
        <v>183</v>
      </c>
      <c r="F6230" s="339" t="s">
        <v>29053</v>
      </c>
      <c r="G6230" s="339" t="s">
        <v>29054</v>
      </c>
    </row>
    <row r="6231" spans="1:7" ht="22.5">
      <c r="A6231" s="336" t="str">
        <f t="shared" si="98"/>
        <v>SINAPI 87245</v>
      </c>
      <c r="B6231" s="337" t="s">
        <v>180</v>
      </c>
      <c r="C6231" s="337" t="s">
        <v>29055</v>
      </c>
      <c r="D6231" s="338" t="s">
        <v>29056</v>
      </c>
      <c r="E6231" s="337" t="s">
        <v>183</v>
      </c>
      <c r="F6231" s="339" t="s">
        <v>29057</v>
      </c>
      <c r="G6231" s="339" t="s">
        <v>29058</v>
      </c>
    </row>
    <row r="6232" spans="1:7" ht="22.5">
      <c r="A6232" s="336" t="str">
        <f t="shared" si="98"/>
        <v>SINAPI 87264</v>
      </c>
      <c r="B6232" s="337" t="s">
        <v>180</v>
      </c>
      <c r="C6232" s="337" t="s">
        <v>29059</v>
      </c>
      <c r="D6232" s="338" t="s">
        <v>29060</v>
      </c>
      <c r="E6232" s="337" t="s">
        <v>183</v>
      </c>
      <c r="F6232" s="339" t="s">
        <v>29061</v>
      </c>
      <c r="G6232" s="339" t="s">
        <v>29062</v>
      </c>
    </row>
    <row r="6233" spans="1:7" ht="22.5">
      <c r="A6233" s="336" t="str">
        <f t="shared" si="98"/>
        <v>SINAPI 87265</v>
      </c>
      <c r="B6233" s="337" t="s">
        <v>180</v>
      </c>
      <c r="C6233" s="337" t="s">
        <v>29063</v>
      </c>
      <c r="D6233" s="338" t="s">
        <v>29064</v>
      </c>
      <c r="E6233" s="337" t="s">
        <v>183</v>
      </c>
      <c r="F6233" s="339" t="s">
        <v>29065</v>
      </c>
      <c r="G6233" s="339" t="s">
        <v>29066</v>
      </c>
    </row>
    <row r="6234" spans="1:7" ht="22.5">
      <c r="A6234" s="336" t="str">
        <f t="shared" si="98"/>
        <v>SINAPI 87266</v>
      </c>
      <c r="B6234" s="337" t="s">
        <v>180</v>
      </c>
      <c r="C6234" s="337" t="s">
        <v>29067</v>
      </c>
      <c r="D6234" s="338" t="s">
        <v>29068</v>
      </c>
      <c r="E6234" s="337" t="s">
        <v>183</v>
      </c>
      <c r="F6234" s="339" t="s">
        <v>10470</v>
      </c>
      <c r="G6234" s="339" t="s">
        <v>29069</v>
      </c>
    </row>
    <row r="6235" spans="1:7" ht="22.5">
      <c r="A6235" s="336" t="str">
        <f t="shared" si="98"/>
        <v>SINAPI 87267</v>
      </c>
      <c r="B6235" s="337" t="s">
        <v>180</v>
      </c>
      <c r="C6235" s="337" t="s">
        <v>29070</v>
      </c>
      <c r="D6235" s="338" t="s">
        <v>29071</v>
      </c>
      <c r="E6235" s="337" t="s">
        <v>183</v>
      </c>
      <c r="F6235" s="339" t="s">
        <v>29072</v>
      </c>
      <c r="G6235" s="339" t="s">
        <v>29073</v>
      </c>
    </row>
    <row r="6236" spans="1:7" ht="22.5">
      <c r="A6236" s="336" t="str">
        <f t="shared" si="98"/>
        <v>SINAPI 87268</v>
      </c>
      <c r="B6236" s="337" t="s">
        <v>180</v>
      </c>
      <c r="C6236" s="337" t="s">
        <v>29074</v>
      </c>
      <c r="D6236" s="338" t="s">
        <v>29075</v>
      </c>
      <c r="E6236" s="337" t="s">
        <v>183</v>
      </c>
      <c r="F6236" s="339" t="s">
        <v>29076</v>
      </c>
      <c r="G6236" s="339" t="s">
        <v>29077</v>
      </c>
    </row>
    <row r="6237" spans="1:7" ht="22.5">
      <c r="A6237" s="336" t="str">
        <f t="shared" si="98"/>
        <v>SINAPI 87269</v>
      </c>
      <c r="B6237" s="337" t="s">
        <v>180</v>
      </c>
      <c r="C6237" s="337" t="s">
        <v>29078</v>
      </c>
      <c r="D6237" s="338" t="s">
        <v>29079</v>
      </c>
      <c r="E6237" s="337" t="s">
        <v>183</v>
      </c>
      <c r="F6237" s="339" t="s">
        <v>29080</v>
      </c>
      <c r="G6237" s="339" t="s">
        <v>13855</v>
      </c>
    </row>
    <row r="6238" spans="1:7" ht="22.5">
      <c r="A6238" s="336" t="str">
        <f t="shared" si="98"/>
        <v>SINAPI 87270</v>
      </c>
      <c r="B6238" s="337" t="s">
        <v>180</v>
      </c>
      <c r="C6238" s="337" t="s">
        <v>29081</v>
      </c>
      <c r="D6238" s="338" t="s">
        <v>29082</v>
      </c>
      <c r="E6238" s="337" t="s">
        <v>183</v>
      </c>
      <c r="F6238" s="339" t="s">
        <v>29083</v>
      </c>
      <c r="G6238" s="339" t="s">
        <v>15654</v>
      </c>
    </row>
    <row r="6239" spans="1:7" ht="22.5">
      <c r="A6239" s="336" t="str">
        <f t="shared" si="98"/>
        <v>SINAPI 87271</v>
      </c>
      <c r="B6239" s="337" t="s">
        <v>180</v>
      </c>
      <c r="C6239" s="337" t="s">
        <v>29084</v>
      </c>
      <c r="D6239" s="338" t="s">
        <v>29085</v>
      </c>
      <c r="E6239" s="337" t="s">
        <v>183</v>
      </c>
      <c r="F6239" s="339" t="s">
        <v>29086</v>
      </c>
      <c r="G6239" s="339" t="s">
        <v>29087</v>
      </c>
    </row>
    <row r="6240" spans="1:7" ht="22.5">
      <c r="A6240" s="336" t="str">
        <f t="shared" si="98"/>
        <v>SINAPI 87272</v>
      </c>
      <c r="B6240" s="337" t="s">
        <v>180</v>
      </c>
      <c r="C6240" s="337" t="s">
        <v>29088</v>
      </c>
      <c r="D6240" s="338" t="s">
        <v>29089</v>
      </c>
      <c r="E6240" s="337" t="s">
        <v>183</v>
      </c>
      <c r="F6240" s="339" t="s">
        <v>22954</v>
      </c>
      <c r="G6240" s="339" t="s">
        <v>29090</v>
      </c>
    </row>
    <row r="6241" spans="1:7" ht="22.5">
      <c r="A6241" s="336" t="str">
        <f t="shared" si="98"/>
        <v>SINAPI 87273</v>
      </c>
      <c r="B6241" s="337" t="s">
        <v>180</v>
      </c>
      <c r="C6241" s="337" t="s">
        <v>29091</v>
      </c>
      <c r="D6241" s="338" t="s">
        <v>29092</v>
      </c>
      <c r="E6241" s="337" t="s">
        <v>183</v>
      </c>
      <c r="F6241" s="339" t="s">
        <v>29093</v>
      </c>
      <c r="G6241" s="339" t="s">
        <v>29094</v>
      </c>
    </row>
    <row r="6242" spans="1:7" ht="22.5">
      <c r="A6242" s="336" t="str">
        <f t="shared" si="98"/>
        <v>SINAPI 87274</v>
      </c>
      <c r="B6242" s="337" t="s">
        <v>180</v>
      </c>
      <c r="C6242" s="337" t="s">
        <v>29095</v>
      </c>
      <c r="D6242" s="338" t="s">
        <v>29096</v>
      </c>
      <c r="E6242" s="337" t="s">
        <v>183</v>
      </c>
      <c r="F6242" s="339" t="s">
        <v>29097</v>
      </c>
      <c r="G6242" s="339" t="s">
        <v>29098</v>
      </c>
    </row>
    <row r="6243" spans="1:7" ht="22.5">
      <c r="A6243" s="336" t="str">
        <f t="shared" si="98"/>
        <v>SINAPI 87275</v>
      </c>
      <c r="B6243" s="337" t="s">
        <v>180</v>
      </c>
      <c r="C6243" s="337" t="s">
        <v>29099</v>
      </c>
      <c r="D6243" s="338" t="s">
        <v>29100</v>
      </c>
      <c r="E6243" s="337" t="s">
        <v>183</v>
      </c>
      <c r="F6243" s="339" t="s">
        <v>29101</v>
      </c>
      <c r="G6243" s="339" t="s">
        <v>29102</v>
      </c>
    </row>
    <row r="6244" spans="1:7" ht="22.5">
      <c r="A6244" s="336" t="str">
        <f t="shared" si="98"/>
        <v>SINAPI 88786</v>
      </c>
      <c r="B6244" s="337" t="s">
        <v>180</v>
      </c>
      <c r="C6244" s="337" t="s">
        <v>29103</v>
      </c>
      <c r="D6244" s="338" t="s">
        <v>29104</v>
      </c>
      <c r="E6244" s="337" t="s">
        <v>183</v>
      </c>
      <c r="F6244" s="339" t="s">
        <v>29105</v>
      </c>
      <c r="G6244" s="339" t="s">
        <v>29106</v>
      </c>
    </row>
    <row r="6245" spans="1:7" ht="22.5">
      <c r="A6245" s="336" t="str">
        <f t="shared" si="98"/>
        <v>SINAPI 88787</v>
      </c>
      <c r="B6245" s="337" t="s">
        <v>180</v>
      </c>
      <c r="C6245" s="337" t="s">
        <v>29107</v>
      </c>
      <c r="D6245" s="338" t="s">
        <v>29108</v>
      </c>
      <c r="E6245" s="337" t="s">
        <v>183</v>
      </c>
      <c r="F6245" s="339" t="s">
        <v>29109</v>
      </c>
      <c r="G6245" s="339" t="s">
        <v>29110</v>
      </c>
    </row>
    <row r="6246" spans="1:7" ht="22.5">
      <c r="A6246" s="336" t="str">
        <f t="shared" si="98"/>
        <v>SINAPI 88788</v>
      </c>
      <c r="B6246" s="337" t="s">
        <v>180</v>
      </c>
      <c r="C6246" s="337" t="s">
        <v>29111</v>
      </c>
      <c r="D6246" s="338" t="s">
        <v>29112</v>
      </c>
      <c r="E6246" s="337" t="s">
        <v>183</v>
      </c>
      <c r="F6246" s="339" t="s">
        <v>29113</v>
      </c>
      <c r="G6246" s="339" t="s">
        <v>29114</v>
      </c>
    </row>
    <row r="6247" spans="1:7" ht="22.5">
      <c r="A6247" s="336" t="str">
        <f t="shared" si="98"/>
        <v>SINAPI 88789</v>
      </c>
      <c r="B6247" s="337" t="s">
        <v>180</v>
      </c>
      <c r="C6247" s="337" t="s">
        <v>29115</v>
      </c>
      <c r="D6247" s="338" t="s">
        <v>29116</v>
      </c>
      <c r="E6247" s="337" t="s">
        <v>183</v>
      </c>
      <c r="F6247" s="339" t="s">
        <v>29117</v>
      </c>
      <c r="G6247" s="339" t="s">
        <v>29118</v>
      </c>
    </row>
    <row r="6248" spans="1:7" ht="33.75">
      <c r="A6248" s="336" t="str">
        <f t="shared" si="98"/>
        <v>SINAPI 89045</v>
      </c>
      <c r="B6248" s="337" t="s">
        <v>180</v>
      </c>
      <c r="C6248" s="337" t="s">
        <v>29119</v>
      </c>
      <c r="D6248" s="338" t="s">
        <v>29120</v>
      </c>
      <c r="E6248" s="337" t="s">
        <v>183</v>
      </c>
      <c r="F6248" s="339" t="s">
        <v>29121</v>
      </c>
      <c r="G6248" s="339" t="s">
        <v>18566</v>
      </c>
    </row>
    <row r="6249" spans="1:7" ht="33.75">
      <c r="A6249" s="336" t="str">
        <f t="shared" si="98"/>
        <v>SINAPI 89170</v>
      </c>
      <c r="B6249" s="337" t="s">
        <v>180</v>
      </c>
      <c r="C6249" s="337" t="s">
        <v>29122</v>
      </c>
      <c r="D6249" s="338" t="s">
        <v>29123</v>
      </c>
      <c r="E6249" s="337" t="s">
        <v>183</v>
      </c>
      <c r="F6249" s="339" t="s">
        <v>29124</v>
      </c>
      <c r="G6249" s="339" t="s">
        <v>29125</v>
      </c>
    </row>
    <row r="6250" spans="1:7" ht="33.75">
      <c r="A6250" s="336" t="str">
        <f t="shared" si="98"/>
        <v>SINAPI 93392</v>
      </c>
      <c r="B6250" s="337" t="s">
        <v>180</v>
      </c>
      <c r="C6250" s="337" t="s">
        <v>29126</v>
      </c>
      <c r="D6250" s="338" t="s">
        <v>29127</v>
      </c>
      <c r="E6250" s="337" t="s">
        <v>183</v>
      </c>
      <c r="F6250" s="339" t="s">
        <v>29128</v>
      </c>
      <c r="G6250" s="339" t="s">
        <v>17974</v>
      </c>
    </row>
    <row r="6251" spans="1:7" ht="33.75">
      <c r="A6251" s="336" t="str">
        <f t="shared" si="98"/>
        <v>SINAPI 93393</v>
      </c>
      <c r="B6251" s="337" t="s">
        <v>180</v>
      </c>
      <c r="C6251" s="337" t="s">
        <v>29129</v>
      </c>
      <c r="D6251" s="338" t="s">
        <v>29130</v>
      </c>
      <c r="E6251" s="337" t="s">
        <v>183</v>
      </c>
      <c r="F6251" s="339" t="s">
        <v>7809</v>
      </c>
      <c r="G6251" s="339" t="s">
        <v>29131</v>
      </c>
    </row>
    <row r="6252" spans="1:7" ht="33.75">
      <c r="A6252" s="336" t="str">
        <f t="shared" si="98"/>
        <v>SINAPI 93394</v>
      </c>
      <c r="B6252" s="337" t="s">
        <v>180</v>
      </c>
      <c r="C6252" s="337" t="s">
        <v>29132</v>
      </c>
      <c r="D6252" s="338" t="s">
        <v>29133</v>
      </c>
      <c r="E6252" s="337" t="s">
        <v>183</v>
      </c>
      <c r="F6252" s="339" t="s">
        <v>29134</v>
      </c>
      <c r="G6252" s="339" t="s">
        <v>29135</v>
      </c>
    </row>
    <row r="6253" spans="1:7" ht="33.75">
      <c r="A6253" s="336" t="str">
        <f t="shared" si="98"/>
        <v>SINAPI 93395</v>
      </c>
      <c r="B6253" s="337" t="s">
        <v>180</v>
      </c>
      <c r="C6253" s="337" t="s">
        <v>29136</v>
      </c>
      <c r="D6253" s="338" t="s">
        <v>29137</v>
      </c>
      <c r="E6253" s="337" t="s">
        <v>183</v>
      </c>
      <c r="F6253" s="339" t="s">
        <v>26701</v>
      </c>
      <c r="G6253" s="339" t="s">
        <v>29138</v>
      </c>
    </row>
    <row r="6254" spans="1:7" ht="33.75">
      <c r="A6254" s="336" t="str">
        <f t="shared" si="98"/>
        <v>SINAPI 99194</v>
      </c>
      <c r="B6254" s="337" t="s">
        <v>180</v>
      </c>
      <c r="C6254" s="337" t="s">
        <v>29139</v>
      </c>
      <c r="D6254" s="338" t="s">
        <v>29140</v>
      </c>
      <c r="E6254" s="337" t="s">
        <v>183</v>
      </c>
      <c r="F6254" s="339" t="s">
        <v>29141</v>
      </c>
      <c r="G6254" s="339" t="s">
        <v>29142</v>
      </c>
    </row>
    <row r="6255" spans="1:7" ht="33.75">
      <c r="A6255" s="336" t="str">
        <f t="shared" si="98"/>
        <v>SINAPI 99195</v>
      </c>
      <c r="B6255" s="337" t="s">
        <v>180</v>
      </c>
      <c r="C6255" s="337" t="s">
        <v>29143</v>
      </c>
      <c r="D6255" s="338" t="s">
        <v>29144</v>
      </c>
      <c r="E6255" s="337" t="s">
        <v>183</v>
      </c>
      <c r="F6255" s="339" t="s">
        <v>29145</v>
      </c>
      <c r="G6255" s="339" t="s">
        <v>18491</v>
      </c>
    </row>
    <row r="6256" spans="1:7" ht="33.75">
      <c r="A6256" s="336" t="str">
        <f t="shared" si="98"/>
        <v>SINAPI 99196</v>
      </c>
      <c r="B6256" s="337" t="s">
        <v>180</v>
      </c>
      <c r="C6256" s="337" t="s">
        <v>29146</v>
      </c>
      <c r="D6256" s="338" t="s">
        <v>29147</v>
      </c>
      <c r="E6256" s="337" t="s">
        <v>183</v>
      </c>
      <c r="F6256" s="339" t="s">
        <v>29148</v>
      </c>
      <c r="G6256" s="339" t="s">
        <v>29149</v>
      </c>
    </row>
    <row r="6257" spans="1:7" ht="33.75">
      <c r="A6257" s="336" t="str">
        <f t="shared" si="98"/>
        <v>SINAPI 99198</v>
      </c>
      <c r="B6257" s="337" t="s">
        <v>180</v>
      </c>
      <c r="C6257" s="337" t="s">
        <v>29150</v>
      </c>
      <c r="D6257" s="338" t="s">
        <v>29151</v>
      </c>
      <c r="E6257" s="337" t="s">
        <v>183</v>
      </c>
      <c r="F6257" s="339" t="s">
        <v>22529</v>
      </c>
      <c r="G6257" s="339" t="s">
        <v>26511</v>
      </c>
    </row>
    <row r="6258" spans="1:7" ht="22.5">
      <c r="A6258" s="336" t="str">
        <f t="shared" si="98"/>
        <v>SINAPI 101965</v>
      </c>
      <c r="B6258" s="337" t="s">
        <v>180</v>
      </c>
      <c r="C6258" s="337" t="s">
        <v>29152</v>
      </c>
      <c r="D6258" s="338" t="s">
        <v>29153</v>
      </c>
      <c r="E6258" s="337" t="s">
        <v>263</v>
      </c>
      <c r="F6258" s="339" t="s">
        <v>8417</v>
      </c>
      <c r="G6258" s="339" t="s">
        <v>29154</v>
      </c>
    </row>
    <row r="6259" spans="1:7" ht="22.5">
      <c r="A6259" s="336" t="str">
        <f t="shared" si="98"/>
        <v>SINAPI 101966</v>
      </c>
      <c r="B6259" s="337" t="s">
        <v>180</v>
      </c>
      <c r="C6259" s="337" t="s">
        <v>29155</v>
      </c>
      <c r="D6259" s="338" t="s">
        <v>29156</v>
      </c>
      <c r="E6259" s="337" t="s">
        <v>263</v>
      </c>
      <c r="F6259" s="339" t="s">
        <v>29157</v>
      </c>
      <c r="G6259" s="339" t="s">
        <v>16992</v>
      </c>
    </row>
    <row r="6260" spans="1:7">
      <c r="A6260" s="336" t="str">
        <f t="shared" si="98"/>
        <v>SINAPI 101979</v>
      </c>
      <c r="B6260" s="337" t="s">
        <v>180</v>
      </c>
      <c r="C6260" s="337" t="s">
        <v>29158</v>
      </c>
      <c r="D6260" s="338" t="s">
        <v>29159</v>
      </c>
      <c r="E6260" s="337" t="s">
        <v>263</v>
      </c>
      <c r="F6260" s="339" t="s">
        <v>29160</v>
      </c>
      <c r="G6260" s="339" t="s">
        <v>29161</v>
      </c>
    </row>
    <row r="6261" spans="1:7">
      <c r="A6261" s="336" t="str">
        <f t="shared" si="98"/>
        <v>SINAPI 96112</v>
      </c>
      <c r="B6261" s="337" t="s">
        <v>180</v>
      </c>
      <c r="C6261" s="337" t="s">
        <v>29162</v>
      </c>
      <c r="D6261" s="338" t="s">
        <v>29163</v>
      </c>
      <c r="E6261" s="337" t="s">
        <v>183</v>
      </c>
      <c r="F6261" s="339" t="s">
        <v>29164</v>
      </c>
      <c r="G6261" s="339" t="s">
        <v>29165</v>
      </c>
    </row>
    <row r="6262" spans="1:7">
      <c r="A6262" s="336" t="str">
        <f t="shared" si="98"/>
        <v>SINAPI 96117</v>
      </c>
      <c r="B6262" s="337" t="s">
        <v>180</v>
      </c>
      <c r="C6262" s="337" t="s">
        <v>29166</v>
      </c>
      <c r="D6262" s="338" t="s">
        <v>29167</v>
      </c>
      <c r="E6262" s="337" t="s">
        <v>183</v>
      </c>
      <c r="F6262" s="339" t="s">
        <v>20297</v>
      </c>
      <c r="G6262" s="339" t="s">
        <v>29168</v>
      </c>
    </row>
    <row r="6263" spans="1:7">
      <c r="A6263" s="336" t="str">
        <f t="shared" ref="A6263:A6326" si="99">CONCATENAR</f>
        <v>SINAPI 96122</v>
      </c>
      <c r="B6263" s="337" t="s">
        <v>180</v>
      </c>
      <c r="C6263" s="337" t="s">
        <v>29169</v>
      </c>
      <c r="D6263" s="338" t="s">
        <v>29170</v>
      </c>
      <c r="E6263" s="337" t="s">
        <v>263</v>
      </c>
      <c r="F6263" s="339" t="s">
        <v>29171</v>
      </c>
      <c r="G6263" s="339" t="s">
        <v>22408</v>
      </c>
    </row>
    <row r="6264" spans="1:7">
      <c r="A6264" s="336" t="str">
        <f t="shared" si="99"/>
        <v>SINAPI 96109</v>
      </c>
      <c r="B6264" s="337" t="s">
        <v>180</v>
      </c>
      <c r="C6264" s="337" t="s">
        <v>29172</v>
      </c>
      <c r="D6264" s="338" t="s">
        <v>29173</v>
      </c>
      <c r="E6264" s="337" t="s">
        <v>183</v>
      </c>
      <c r="F6264" s="339" t="s">
        <v>29174</v>
      </c>
      <c r="G6264" s="339" t="s">
        <v>21441</v>
      </c>
    </row>
    <row r="6265" spans="1:7">
      <c r="A6265" s="336" t="str">
        <f t="shared" si="99"/>
        <v>SINAPI 96110</v>
      </c>
      <c r="B6265" s="337" t="s">
        <v>180</v>
      </c>
      <c r="C6265" s="337" t="s">
        <v>29175</v>
      </c>
      <c r="D6265" s="338" t="s">
        <v>29176</v>
      </c>
      <c r="E6265" s="337" t="s">
        <v>183</v>
      </c>
      <c r="F6265" s="339" t="s">
        <v>18593</v>
      </c>
      <c r="G6265" s="339" t="s">
        <v>26785</v>
      </c>
    </row>
    <row r="6266" spans="1:7">
      <c r="A6266" s="336" t="str">
        <f t="shared" si="99"/>
        <v>SINAPI 96113</v>
      </c>
      <c r="B6266" s="337" t="s">
        <v>180</v>
      </c>
      <c r="C6266" s="337" t="s">
        <v>29177</v>
      </c>
      <c r="D6266" s="338" t="s">
        <v>29178</v>
      </c>
      <c r="E6266" s="337" t="s">
        <v>183</v>
      </c>
      <c r="F6266" s="339" t="s">
        <v>20084</v>
      </c>
      <c r="G6266" s="339" t="s">
        <v>29179</v>
      </c>
    </row>
    <row r="6267" spans="1:7">
      <c r="A6267" s="336" t="str">
        <f t="shared" si="99"/>
        <v>SINAPI 96114</v>
      </c>
      <c r="B6267" s="337" t="s">
        <v>180</v>
      </c>
      <c r="C6267" s="337" t="s">
        <v>29180</v>
      </c>
      <c r="D6267" s="338" t="s">
        <v>29181</v>
      </c>
      <c r="E6267" s="337" t="s">
        <v>183</v>
      </c>
      <c r="F6267" s="339" t="s">
        <v>29182</v>
      </c>
      <c r="G6267" s="339" t="s">
        <v>29097</v>
      </c>
    </row>
    <row r="6268" spans="1:7">
      <c r="A6268" s="336" t="str">
        <f t="shared" si="99"/>
        <v>SINAPI 96120</v>
      </c>
      <c r="B6268" s="337" t="s">
        <v>180</v>
      </c>
      <c r="C6268" s="337" t="s">
        <v>29183</v>
      </c>
      <c r="D6268" s="338" t="s">
        <v>29184</v>
      </c>
      <c r="E6268" s="337" t="s">
        <v>263</v>
      </c>
      <c r="F6268" s="339" t="s">
        <v>27426</v>
      </c>
      <c r="G6268" s="339" t="s">
        <v>10242</v>
      </c>
    </row>
    <row r="6269" spans="1:7">
      <c r="A6269" s="336" t="str">
        <f t="shared" si="99"/>
        <v>SINAPI 96123</v>
      </c>
      <c r="B6269" s="337" t="s">
        <v>180</v>
      </c>
      <c r="C6269" s="337" t="s">
        <v>29185</v>
      </c>
      <c r="D6269" s="338" t="s">
        <v>29186</v>
      </c>
      <c r="E6269" s="337" t="s">
        <v>263</v>
      </c>
      <c r="F6269" s="339" t="s">
        <v>23233</v>
      </c>
      <c r="G6269" s="339" t="s">
        <v>29187</v>
      </c>
    </row>
    <row r="6270" spans="1:7">
      <c r="A6270" s="336" t="str">
        <f t="shared" si="99"/>
        <v>SINAPI 99054</v>
      </c>
      <c r="B6270" s="337" t="s">
        <v>180</v>
      </c>
      <c r="C6270" s="337" t="s">
        <v>29188</v>
      </c>
      <c r="D6270" s="338" t="s">
        <v>29189</v>
      </c>
      <c r="E6270" s="337" t="s">
        <v>183</v>
      </c>
      <c r="F6270" s="339" t="s">
        <v>29190</v>
      </c>
      <c r="G6270" s="339" t="s">
        <v>21729</v>
      </c>
    </row>
    <row r="6271" spans="1:7" ht="22.5">
      <c r="A6271" s="336" t="str">
        <f t="shared" si="99"/>
        <v>SINAPI 96111</v>
      </c>
      <c r="B6271" s="337" t="s">
        <v>180</v>
      </c>
      <c r="C6271" s="337" t="s">
        <v>29191</v>
      </c>
      <c r="D6271" s="338" t="s">
        <v>29192</v>
      </c>
      <c r="E6271" s="337" t="s">
        <v>183</v>
      </c>
      <c r="F6271" s="339" t="s">
        <v>25899</v>
      </c>
      <c r="G6271" s="339" t="s">
        <v>29193</v>
      </c>
    </row>
    <row r="6272" spans="1:7" ht="22.5">
      <c r="A6272" s="336" t="str">
        <f t="shared" si="99"/>
        <v>SINAPI 96116</v>
      </c>
      <c r="B6272" s="337" t="s">
        <v>180</v>
      </c>
      <c r="C6272" s="337" t="s">
        <v>29194</v>
      </c>
      <c r="D6272" s="338" t="s">
        <v>29195</v>
      </c>
      <c r="E6272" s="337" t="s">
        <v>183</v>
      </c>
      <c r="F6272" s="339" t="s">
        <v>29196</v>
      </c>
      <c r="G6272" s="339" t="s">
        <v>12317</v>
      </c>
    </row>
    <row r="6273" spans="1:7">
      <c r="A6273" s="336" t="str">
        <f t="shared" si="99"/>
        <v>SINAPI 96121</v>
      </c>
      <c r="B6273" s="337" t="s">
        <v>180</v>
      </c>
      <c r="C6273" s="337" t="s">
        <v>29197</v>
      </c>
      <c r="D6273" s="338" t="s">
        <v>29198</v>
      </c>
      <c r="E6273" s="337" t="s">
        <v>263</v>
      </c>
      <c r="F6273" s="339" t="s">
        <v>10966</v>
      </c>
      <c r="G6273" s="339" t="s">
        <v>16293</v>
      </c>
    </row>
    <row r="6274" spans="1:7">
      <c r="A6274" s="336" t="str">
        <f t="shared" si="99"/>
        <v>SINAPI 96485</v>
      </c>
      <c r="B6274" s="337" t="s">
        <v>180</v>
      </c>
      <c r="C6274" s="337" t="s">
        <v>29199</v>
      </c>
      <c r="D6274" s="338" t="s">
        <v>29200</v>
      </c>
      <c r="E6274" s="337" t="s">
        <v>183</v>
      </c>
      <c r="F6274" s="339" t="s">
        <v>29201</v>
      </c>
      <c r="G6274" s="339" t="s">
        <v>16972</v>
      </c>
    </row>
    <row r="6275" spans="1:7">
      <c r="A6275" s="336" t="str">
        <f t="shared" si="99"/>
        <v>SINAPI 96486</v>
      </c>
      <c r="B6275" s="337" t="s">
        <v>180</v>
      </c>
      <c r="C6275" s="337" t="s">
        <v>29202</v>
      </c>
      <c r="D6275" s="338" t="s">
        <v>29203</v>
      </c>
      <c r="E6275" s="337" t="s">
        <v>183</v>
      </c>
      <c r="F6275" s="339" t="s">
        <v>29204</v>
      </c>
      <c r="G6275" s="339" t="s">
        <v>19004</v>
      </c>
    </row>
    <row r="6276" spans="1:7" ht="22.5">
      <c r="A6276" s="336" t="str">
        <f t="shared" si="99"/>
        <v>SINAPI 91514</v>
      </c>
      <c r="B6276" s="337" t="s">
        <v>180</v>
      </c>
      <c r="C6276" s="337" t="s">
        <v>29205</v>
      </c>
      <c r="D6276" s="338" t="s">
        <v>29206</v>
      </c>
      <c r="E6276" s="337" t="s">
        <v>183</v>
      </c>
      <c r="F6276" s="339" t="s">
        <v>21825</v>
      </c>
      <c r="G6276" s="339" t="s">
        <v>29207</v>
      </c>
    </row>
    <row r="6277" spans="1:7" ht="22.5">
      <c r="A6277" s="336" t="str">
        <f t="shared" si="99"/>
        <v>SINAPI 91515</v>
      </c>
      <c r="B6277" s="337" t="s">
        <v>180</v>
      </c>
      <c r="C6277" s="337" t="s">
        <v>29208</v>
      </c>
      <c r="D6277" s="338" t="s">
        <v>29209</v>
      </c>
      <c r="E6277" s="337" t="s">
        <v>183</v>
      </c>
      <c r="F6277" s="339" t="s">
        <v>17724</v>
      </c>
      <c r="G6277" s="339" t="s">
        <v>17790</v>
      </c>
    </row>
    <row r="6278" spans="1:7" ht="22.5">
      <c r="A6278" s="336" t="str">
        <f t="shared" si="99"/>
        <v>SINAPI 91516</v>
      </c>
      <c r="B6278" s="337" t="s">
        <v>180</v>
      </c>
      <c r="C6278" s="337" t="s">
        <v>29210</v>
      </c>
      <c r="D6278" s="338" t="s">
        <v>29211</v>
      </c>
      <c r="E6278" s="337" t="s">
        <v>183</v>
      </c>
      <c r="F6278" s="339" t="s">
        <v>16282</v>
      </c>
      <c r="G6278" s="339" t="s">
        <v>29212</v>
      </c>
    </row>
    <row r="6279" spans="1:7" ht="22.5">
      <c r="A6279" s="336" t="str">
        <f t="shared" si="99"/>
        <v>SINAPI 91517</v>
      </c>
      <c r="B6279" s="337" t="s">
        <v>180</v>
      </c>
      <c r="C6279" s="337" t="s">
        <v>29213</v>
      </c>
      <c r="D6279" s="338" t="s">
        <v>29214</v>
      </c>
      <c r="E6279" s="337" t="s">
        <v>183</v>
      </c>
      <c r="F6279" s="339" t="s">
        <v>17761</v>
      </c>
      <c r="G6279" s="339" t="s">
        <v>23596</v>
      </c>
    </row>
    <row r="6280" spans="1:7" ht="22.5">
      <c r="A6280" s="336" t="str">
        <f t="shared" si="99"/>
        <v>SINAPI 91519</v>
      </c>
      <c r="B6280" s="337" t="s">
        <v>180</v>
      </c>
      <c r="C6280" s="337" t="s">
        <v>29215</v>
      </c>
      <c r="D6280" s="338" t="s">
        <v>29216</v>
      </c>
      <c r="E6280" s="337" t="s">
        <v>183</v>
      </c>
      <c r="F6280" s="339" t="s">
        <v>29217</v>
      </c>
      <c r="G6280" s="339" t="s">
        <v>19874</v>
      </c>
    </row>
    <row r="6281" spans="1:7" ht="22.5">
      <c r="A6281" s="336" t="str">
        <f t="shared" si="99"/>
        <v>SINAPI 91520</v>
      </c>
      <c r="B6281" s="337" t="s">
        <v>180</v>
      </c>
      <c r="C6281" s="337" t="s">
        <v>29218</v>
      </c>
      <c r="D6281" s="338" t="s">
        <v>29219</v>
      </c>
      <c r="E6281" s="337" t="s">
        <v>183</v>
      </c>
      <c r="F6281" s="339" t="s">
        <v>28526</v>
      </c>
      <c r="G6281" s="339" t="s">
        <v>11477</v>
      </c>
    </row>
    <row r="6282" spans="1:7">
      <c r="A6282" s="336" t="str">
        <f t="shared" si="99"/>
        <v>SINAPI 91522</v>
      </c>
      <c r="B6282" s="337" t="s">
        <v>180</v>
      </c>
      <c r="C6282" s="337" t="s">
        <v>29220</v>
      </c>
      <c r="D6282" s="338" t="s">
        <v>29221</v>
      </c>
      <c r="E6282" s="337" t="s">
        <v>183</v>
      </c>
      <c r="F6282" s="339" t="s">
        <v>10414</v>
      </c>
      <c r="G6282" s="339" t="s">
        <v>10242</v>
      </c>
    </row>
    <row r="6283" spans="1:7" ht="22.5">
      <c r="A6283" s="336" t="str">
        <f t="shared" si="99"/>
        <v>SINAPI 91525</v>
      </c>
      <c r="B6283" s="337" t="s">
        <v>180</v>
      </c>
      <c r="C6283" s="337" t="s">
        <v>29222</v>
      </c>
      <c r="D6283" s="338" t="s">
        <v>29223</v>
      </c>
      <c r="E6283" s="337" t="s">
        <v>183</v>
      </c>
      <c r="F6283" s="339" t="s">
        <v>29224</v>
      </c>
      <c r="G6283" s="339" t="s">
        <v>29225</v>
      </c>
    </row>
    <row r="6284" spans="1:7" ht="33.75">
      <c r="A6284" s="336" t="str">
        <f t="shared" si="99"/>
        <v>SINAPI 87280</v>
      </c>
      <c r="B6284" s="337" t="s">
        <v>180</v>
      </c>
      <c r="C6284" s="337" t="s">
        <v>29226</v>
      </c>
      <c r="D6284" s="338" t="s">
        <v>29227</v>
      </c>
      <c r="E6284" s="337" t="s">
        <v>184</v>
      </c>
      <c r="F6284" s="339" t="s">
        <v>29228</v>
      </c>
      <c r="G6284" s="339" t="s">
        <v>29229</v>
      </c>
    </row>
    <row r="6285" spans="1:7" ht="33.75">
      <c r="A6285" s="336" t="str">
        <f t="shared" si="99"/>
        <v>SINAPI 87281</v>
      </c>
      <c r="B6285" s="337" t="s">
        <v>180</v>
      </c>
      <c r="C6285" s="337" t="s">
        <v>29230</v>
      </c>
      <c r="D6285" s="338" t="s">
        <v>29231</v>
      </c>
      <c r="E6285" s="337" t="s">
        <v>184</v>
      </c>
      <c r="F6285" s="339" t="s">
        <v>29232</v>
      </c>
      <c r="G6285" s="339" t="s">
        <v>29233</v>
      </c>
    </row>
    <row r="6286" spans="1:7" ht="33.75">
      <c r="A6286" s="336" t="str">
        <f t="shared" si="99"/>
        <v>SINAPI 87283</v>
      </c>
      <c r="B6286" s="337" t="s">
        <v>180</v>
      </c>
      <c r="C6286" s="337" t="s">
        <v>29234</v>
      </c>
      <c r="D6286" s="338" t="s">
        <v>29235</v>
      </c>
      <c r="E6286" s="337" t="s">
        <v>184</v>
      </c>
      <c r="F6286" s="339" t="s">
        <v>29236</v>
      </c>
      <c r="G6286" s="339" t="s">
        <v>29237</v>
      </c>
    </row>
    <row r="6287" spans="1:7" ht="33.75">
      <c r="A6287" s="336" t="str">
        <f t="shared" si="99"/>
        <v>SINAPI 87284</v>
      </c>
      <c r="B6287" s="337" t="s">
        <v>180</v>
      </c>
      <c r="C6287" s="337" t="s">
        <v>29238</v>
      </c>
      <c r="D6287" s="338" t="s">
        <v>29239</v>
      </c>
      <c r="E6287" s="337" t="s">
        <v>184</v>
      </c>
      <c r="F6287" s="339" t="s">
        <v>29240</v>
      </c>
      <c r="G6287" s="339" t="s">
        <v>29241</v>
      </c>
    </row>
    <row r="6288" spans="1:7" ht="22.5">
      <c r="A6288" s="336" t="str">
        <f t="shared" si="99"/>
        <v>SINAPI 87286</v>
      </c>
      <c r="B6288" s="337" t="s">
        <v>180</v>
      </c>
      <c r="C6288" s="337" t="s">
        <v>29242</v>
      </c>
      <c r="D6288" s="338" t="s">
        <v>29243</v>
      </c>
      <c r="E6288" s="337" t="s">
        <v>184</v>
      </c>
      <c r="F6288" s="339" t="s">
        <v>29244</v>
      </c>
      <c r="G6288" s="339" t="s">
        <v>29245</v>
      </c>
    </row>
    <row r="6289" spans="1:7" ht="22.5">
      <c r="A6289" s="336" t="str">
        <f t="shared" si="99"/>
        <v>SINAPI 87287</v>
      </c>
      <c r="B6289" s="337" t="s">
        <v>180</v>
      </c>
      <c r="C6289" s="337" t="s">
        <v>29246</v>
      </c>
      <c r="D6289" s="338" t="s">
        <v>29247</v>
      </c>
      <c r="E6289" s="337" t="s">
        <v>184</v>
      </c>
      <c r="F6289" s="339" t="s">
        <v>29248</v>
      </c>
      <c r="G6289" s="339" t="s">
        <v>29249</v>
      </c>
    </row>
    <row r="6290" spans="1:7" ht="22.5">
      <c r="A6290" s="336" t="str">
        <f t="shared" si="99"/>
        <v>SINAPI 87289</v>
      </c>
      <c r="B6290" s="337" t="s">
        <v>180</v>
      </c>
      <c r="C6290" s="337" t="s">
        <v>29250</v>
      </c>
      <c r="D6290" s="338" t="s">
        <v>29251</v>
      </c>
      <c r="E6290" s="337" t="s">
        <v>184</v>
      </c>
      <c r="F6290" s="339" t="s">
        <v>29252</v>
      </c>
      <c r="G6290" s="339" t="s">
        <v>29253</v>
      </c>
    </row>
    <row r="6291" spans="1:7" ht="22.5">
      <c r="A6291" s="336" t="str">
        <f t="shared" si="99"/>
        <v>SINAPI 87290</v>
      </c>
      <c r="B6291" s="337" t="s">
        <v>180</v>
      </c>
      <c r="C6291" s="337" t="s">
        <v>29254</v>
      </c>
      <c r="D6291" s="338" t="s">
        <v>29255</v>
      </c>
      <c r="E6291" s="337" t="s">
        <v>184</v>
      </c>
      <c r="F6291" s="339" t="s">
        <v>29256</v>
      </c>
      <c r="G6291" s="339" t="s">
        <v>29257</v>
      </c>
    </row>
    <row r="6292" spans="1:7" ht="22.5">
      <c r="A6292" s="336" t="str">
        <f t="shared" si="99"/>
        <v>SINAPI 87292</v>
      </c>
      <c r="B6292" s="337" t="s">
        <v>180</v>
      </c>
      <c r="C6292" s="337" t="s">
        <v>29258</v>
      </c>
      <c r="D6292" s="338" t="s">
        <v>29259</v>
      </c>
      <c r="E6292" s="337" t="s">
        <v>184</v>
      </c>
      <c r="F6292" s="339" t="s">
        <v>29260</v>
      </c>
      <c r="G6292" s="339" t="s">
        <v>29261</v>
      </c>
    </row>
    <row r="6293" spans="1:7" ht="22.5">
      <c r="A6293" s="336" t="str">
        <f t="shared" si="99"/>
        <v>SINAPI 87294</v>
      </c>
      <c r="B6293" s="337" t="s">
        <v>180</v>
      </c>
      <c r="C6293" s="337" t="s">
        <v>29262</v>
      </c>
      <c r="D6293" s="338" t="s">
        <v>29263</v>
      </c>
      <c r="E6293" s="337" t="s">
        <v>184</v>
      </c>
      <c r="F6293" s="339" t="s">
        <v>29264</v>
      </c>
      <c r="G6293" s="339" t="s">
        <v>29265</v>
      </c>
    </row>
    <row r="6294" spans="1:7" ht="22.5">
      <c r="A6294" s="336" t="str">
        <f t="shared" si="99"/>
        <v>SINAPI 87295</v>
      </c>
      <c r="B6294" s="337" t="s">
        <v>180</v>
      </c>
      <c r="C6294" s="337" t="s">
        <v>29266</v>
      </c>
      <c r="D6294" s="338" t="s">
        <v>29267</v>
      </c>
      <c r="E6294" s="337" t="s">
        <v>184</v>
      </c>
      <c r="F6294" s="339" t="s">
        <v>29268</v>
      </c>
      <c r="G6294" s="339" t="s">
        <v>29269</v>
      </c>
    </row>
    <row r="6295" spans="1:7" ht="22.5">
      <c r="A6295" s="336" t="str">
        <f t="shared" si="99"/>
        <v>SINAPI 87296</v>
      </c>
      <c r="B6295" s="337" t="s">
        <v>180</v>
      </c>
      <c r="C6295" s="337" t="s">
        <v>29270</v>
      </c>
      <c r="D6295" s="338" t="s">
        <v>29271</v>
      </c>
      <c r="E6295" s="337" t="s">
        <v>184</v>
      </c>
      <c r="F6295" s="339" t="s">
        <v>29272</v>
      </c>
      <c r="G6295" s="339" t="s">
        <v>29273</v>
      </c>
    </row>
    <row r="6296" spans="1:7" ht="22.5">
      <c r="A6296" s="336" t="str">
        <f t="shared" si="99"/>
        <v>SINAPI 87298</v>
      </c>
      <c r="B6296" s="337" t="s">
        <v>180</v>
      </c>
      <c r="C6296" s="337" t="s">
        <v>29274</v>
      </c>
      <c r="D6296" s="338" t="s">
        <v>29275</v>
      </c>
      <c r="E6296" s="337" t="s">
        <v>184</v>
      </c>
      <c r="F6296" s="339" t="s">
        <v>29276</v>
      </c>
      <c r="G6296" s="339" t="s">
        <v>29277</v>
      </c>
    </row>
    <row r="6297" spans="1:7" ht="22.5">
      <c r="A6297" s="336" t="str">
        <f t="shared" si="99"/>
        <v>SINAPI 87299</v>
      </c>
      <c r="B6297" s="337" t="s">
        <v>180</v>
      </c>
      <c r="C6297" s="337" t="s">
        <v>29278</v>
      </c>
      <c r="D6297" s="338" t="s">
        <v>29279</v>
      </c>
      <c r="E6297" s="337" t="s">
        <v>184</v>
      </c>
      <c r="F6297" s="339" t="s">
        <v>29280</v>
      </c>
      <c r="G6297" s="339" t="s">
        <v>29281</v>
      </c>
    </row>
    <row r="6298" spans="1:7" ht="22.5">
      <c r="A6298" s="336" t="str">
        <f t="shared" si="99"/>
        <v>SINAPI 87301</v>
      </c>
      <c r="B6298" s="337" t="s">
        <v>180</v>
      </c>
      <c r="C6298" s="337" t="s">
        <v>29282</v>
      </c>
      <c r="D6298" s="338" t="s">
        <v>29283</v>
      </c>
      <c r="E6298" s="337" t="s">
        <v>184</v>
      </c>
      <c r="F6298" s="339" t="s">
        <v>29284</v>
      </c>
      <c r="G6298" s="339" t="s">
        <v>29285</v>
      </c>
    </row>
    <row r="6299" spans="1:7" ht="22.5">
      <c r="A6299" s="336" t="str">
        <f t="shared" si="99"/>
        <v>SINAPI 87302</v>
      </c>
      <c r="B6299" s="337" t="s">
        <v>180</v>
      </c>
      <c r="C6299" s="337" t="s">
        <v>29286</v>
      </c>
      <c r="D6299" s="338" t="s">
        <v>29287</v>
      </c>
      <c r="E6299" s="337" t="s">
        <v>184</v>
      </c>
      <c r="F6299" s="339" t="s">
        <v>29288</v>
      </c>
      <c r="G6299" s="339" t="s">
        <v>29289</v>
      </c>
    </row>
    <row r="6300" spans="1:7" ht="22.5">
      <c r="A6300" s="336" t="str">
        <f t="shared" si="99"/>
        <v>SINAPI 87304</v>
      </c>
      <c r="B6300" s="337" t="s">
        <v>180</v>
      </c>
      <c r="C6300" s="337" t="s">
        <v>29290</v>
      </c>
      <c r="D6300" s="338" t="s">
        <v>29291</v>
      </c>
      <c r="E6300" s="337" t="s">
        <v>184</v>
      </c>
      <c r="F6300" s="339" t="s">
        <v>29292</v>
      </c>
      <c r="G6300" s="339" t="s">
        <v>29293</v>
      </c>
    </row>
    <row r="6301" spans="1:7" ht="22.5">
      <c r="A6301" s="336" t="str">
        <f t="shared" si="99"/>
        <v>SINAPI 87305</v>
      </c>
      <c r="B6301" s="337" t="s">
        <v>180</v>
      </c>
      <c r="C6301" s="337" t="s">
        <v>29294</v>
      </c>
      <c r="D6301" s="338" t="s">
        <v>29295</v>
      </c>
      <c r="E6301" s="337" t="s">
        <v>184</v>
      </c>
      <c r="F6301" s="339" t="s">
        <v>29296</v>
      </c>
      <c r="G6301" s="339" t="s">
        <v>29297</v>
      </c>
    </row>
    <row r="6302" spans="1:7" ht="22.5">
      <c r="A6302" s="336" t="str">
        <f t="shared" si="99"/>
        <v>SINAPI 87307</v>
      </c>
      <c r="B6302" s="337" t="s">
        <v>180</v>
      </c>
      <c r="C6302" s="337" t="s">
        <v>29298</v>
      </c>
      <c r="D6302" s="338" t="s">
        <v>29299</v>
      </c>
      <c r="E6302" s="337" t="s">
        <v>184</v>
      </c>
      <c r="F6302" s="339" t="s">
        <v>29300</v>
      </c>
      <c r="G6302" s="339" t="s">
        <v>29301</v>
      </c>
    </row>
    <row r="6303" spans="1:7" ht="22.5">
      <c r="A6303" s="336" t="str">
        <f t="shared" si="99"/>
        <v>SINAPI 87308</v>
      </c>
      <c r="B6303" s="337" t="s">
        <v>180</v>
      </c>
      <c r="C6303" s="337" t="s">
        <v>29302</v>
      </c>
      <c r="D6303" s="338" t="s">
        <v>29303</v>
      </c>
      <c r="E6303" s="337" t="s">
        <v>184</v>
      </c>
      <c r="F6303" s="339" t="s">
        <v>29304</v>
      </c>
      <c r="G6303" s="339" t="s">
        <v>29305</v>
      </c>
    </row>
    <row r="6304" spans="1:7" ht="22.5">
      <c r="A6304" s="336" t="str">
        <f t="shared" si="99"/>
        <v>SINAPI 87310</v>
      </c>
      <c r="B6304" s="337" t="s">
        <v>180</v>
      </c>
      <c r="C6304" s="337" t="s">
        <v>29306</v>
      </c>
      <c r="D6304" s="338" t="s">
        <v>29307</v>
      </c>
      <c r="E6304" s="337" t="s">
        <v>184</v>
      </c>
      <c r="F6304" s="339" t="s">
        <v>29308</v>
      </c>
      <c r="G6304" s="339" t="s">
        <v>29309</v>
      </c>
    </row>
    <row r="6305" spans="1:7" ht="22.5">
      <c r="A6305" s="336" t="str">
        <f t="shared" si="99"/>
        <v>SINAPI 87311</v>
      </c>
      <c r="B6305" s="337" t="s">
        <v>180</v>
      </c>
      <c r="C6305" s="337" t="s">
        <v>29310</v>
      </c>
      <c r="D6305" s="338" t="s">
        <v>29311</v>
      </c>
      <c r="E6305" s="337" t="s">
        <v>184</v>
      </c>
      <c r="F6305" s="339" t="s">
        <v>29312</v>
      </c>
      <c r="G6305" s="339" t="s">
        <v>29313</v>
      </c>
    </row>
    <row r="6306" spans="1:7" ht="22.5">
      <c r="A6306" s="336" t="str">
        <f t="shared" si="99"/>
        <v>SINAPI 87313</v>
      </c>
      <c r="B6306" s="337" t="s">
        <v>180</v>
      </c>
      <c r="C6306" s="337" t="s">
        <v>29314</v>
      </c>
      <c r="D6306" s="338" t="s">
        <v>29315</v>
      </c>
      <c r="E6306" s="337" t="s">
        <v>184</v>
      </c>
      <c r="F6306" s="339" t="s">
        <v>29316</v>
      </c>
      <c r="G6306" s="339" t="s">
        <v>27701</v>
      </c>
    </row>
    <row r="6307" spans="1:7" ht="22.5">
      <c r="A6307" s="336" t="str">
        <f t="shared" si="99"/>
        <v>SINAPI 87314</v>
      </c>
      <c r="B6307" s="337" t="s">
        <v>180</v>
      </c>
      <c r="C6307" s="337" t="s">
        <v>29317</v>
      </c>
      <c r="D6307" s="338" t="s">
        <v>29318</v>
      </c>
      <c r="E6307" s="337" t="s">
        <v>184</v>
      </c>
      <c r="F6307" s="339" t="s">
        <v>29319</v>
      </c>
      <c r="G6307" s="339" t="s">
        <v>29320</v>
      </c>
    </row>
    <row r="6308" spans="1:7" ht="22.5">
      <c r="A6308" s="336" t="str">
        <f t="shared" si="99"/>
        <v>SINAPI 87316</v>
      </c>
      <c r="B6308" s="337" t="s">
        <v>180</v>
      </c>
      <c r="C6308" s="337" t="s">
        <v>29321</v>
      </c>
      <c r="D6308" s="338" t="s">
        <v>29322</v>
      </c>
      <c r="E6308" s="337" t="s">
        <v>184</v>
      </c>
      <c r="F6308" s="339" t="s">
        <v>29323</v>
      </c>
      <c r="G6308" s="339" t="s">
        <v>29324</v>
      </c>
    </row>
    <row r="6309" spans="1:7" ht="22.5">
      <c r="A6309" s="336" t="str">
        <f t="shared" si="99"/>
        <v>SINAPI 87317</v>
      </c>
      <c r="B6309" s="337" t="s">
        <v>180</v>
      </c>
      <c r="C6309" s="337" t="s">
        <v>29325</v>
      </c>
      <c r="D6309" s="338" t="s">
        <v>29326</v>
      </c>
      <c r="E6309" s="337" t="s">
        <v>184</v>
      </c>
      <c r="F6309" s="339" t="s">
        <v>29327</v>
      </c>
      <c r="G6309" s="339" t="s">
        <v>29328</v>
      </c>
    </row>
    <row r="6310" spans="1:7" ht="22.5">
      <c r="A6310" s="336" t="str">
        <f t="shared" si="99"/>
        <v>SINAPI 87319</v>
      </c>
      <c r="B6310" s="337" t="s">
        <v>180</v>
      </c>
      <c r="C6310" s="337" t="s">
        <v>29329</v>
      </c>
      <c r="D6310" s="338" t="s">
        <v>29330</v>
      </c>
      <c r="E6310" s="337" t="s">
        <v>184</v>
      </c>
      <c r="F6310" s="339" t="s">
        <v>29331</v>
      </c>
      <c r="G6310" s="339" t="s">
        <v>29332</v>
      </c>
    </row>
    <row r="6311" spans="1:7" ht="22.5">
      <c r="A6311" s="336" t="str">
        <f t="shared" si="99"/>
        <v>SINAPI 87320</v>
      </c>
      <c r="B6311" s="337" t="s">
        <v>180</v>
      </c>
      <c r="C6311" s="337" t="s">
        <v>29333</v>
      </c>
      <c r="D6311" s="338" t="s">
        <v>29334</v>
      </c>
      <c r="E6311" s="337" t="s">
        <v>184</v>
      </c>
      <c r="F6311" s="339" t="s">
        <v>29335</v>
      </c>
      <c r="G6311" s="339" t="s">
        <v>29336</v>
      </c>
    </row>
    <row r="6312" spans="1:7" ht="22.5">
      <c r="A6312" s="336" t="str">
        <f t="shared" si="99"/>
        <v>SINAPI 87322</v>
      </c>
      <c r="B6312" s="337" t="s">
        <v>180</v>
      </c>
      <c r="C6312" s="337" t="s">
        <v>29337</v>
      </c>
      <c r="D6312" s="338" t="s">
        <v>29338</v>
      </c>
      <c r="E6312" s="337" t="s">
        <v>184</v>
      </c>
      <c r="F6312" s="339" t="s">
        <v>29339</v>
      </c>
      <c r="G6312" s="339" t="s">
        <v>29340</v>
      </c>
    </row>
    <row r="6313" spans="1:7" ht="22.5">
      <c r="A6313" s="336" t="str">
        <f t="shared" si="99"/>
        <v>SINAPI 87323</v>
      </c>
      <c r="B6313" s="337" t="s">
        <v>180</v>
      </c>
      <c r="C6313" s="337" t="s">
        <v>29341</v>
      </c>
      <c r="D6313" s="338" t="s">
        <v>29342</v>
      </c>
      <c r="E6313" s="337" t="s">
        <v>184</v>
      </c>
      <c r="F6313" s="339" t="s">
        <v>29343</v>
      </c>
      <c r="G6313" s="339" t="s">
        <v>29344</v>
      </c>
    </row>
    <row r="6314" spans="1:7" ht="22.5">
      <c r="A6314" s="336" t="str">
        <f t="shared" si="99"/>
        <v>SINAPI 87325</v>
      </c>
      <c r="B6314" s="337" t="s">
        <v>180</v>
      </c>
      <c r="C6314" s="337" t="s">
        <v>29345</v>
      </c>
      <c r="D6314" s="338" t="s">
        <v>29346</v>
      </c>
      <c r="E6314" s="337" t="s">
        <v>184</v>
      </c>
      <c r="F6314" s="339" t="s">
        <v>29347</v>
      </c>
      <c r="G6314" s="339" t="s">
        <v>29348</v>
      </c>
    </row>
    <row r="6315" spans="1:7" ht="22.5">
      <c r="A6315" s="336" t="str">
        <f t="shared" si="99"/>
        <v>SINAPI 87326</v>
      </c>
      <c r="B6315" s="337" t="s">
        <v>180</v>
      </c>
      <c r="C6315" s="337" t="s">
        <v>29349</v>
      </c>
      <c r="D6315" s="338" t="s">
        <v>29350</v>
      </c>
      <c r="E6315" s="337" t="s">
        <v>184</v>
      </c>
      <c r="F6315" s="339" t="s">
        <v>29351</v>
      </c>
      <c r="G6315" s="339" t="s">
        <v>29352</v>
      </c>
    </row>
    <row r="6316" spans="1:7" ht="33.75">
      <c r="A6316" s="336" t="str">
        <f t="shared" si="99"/>
        <v>SINAPI 87327</v>
      </c>
      <c r="B6316" s="337" t="s">
        <v>180</v>
      </c>
      <c r="C6316" s="337" t="s">
        <v>29353</v>
      </c>
      <c r="D6316" s="338" t="s">
        <v>29354</v>
      </c>
      <c r="E6316" s="337" t="s">
        <v>184</v>
      </c>
      <c r="F6316" s="339" t="s">
        <v>29355</v>
      </c>
      <c r="G6316" s="339" t="s">
        <v>29356</v>
      </c>
    </row>
    <row r="6317" spans="1:7" ht="33.75">
      <c r="A6317" s="336" t="str">
        <f t="shared" si="99"/>
        <v>SINAPI 87328</v>
      </c>
      <c r="B6317" s="337" t="s">
        <v>180</v>
      </c>
      <c r="C6317" s="337" t="s">
        <v>29357</v>
      </c>
      <c r="D6317" s="338" t="s">
        <v>29358</v>
      </c>
      <c r="E6317" s="337" t="s">
        <v>184</v>
      </c>
      <c r="F6317" s="339" t="s">
        <v>29359</v>
      </c>
      <c r="G6317" s="339" t="s">
        <v>9182</v>
      </c>
    </row>
    <row r="6318" spans="1:7" ht="33.75">
      <c r="A6318" s="336" t="str">
        <f t="shared" si="99"/>
        <v>SINAPI 87329</v>
      </c>
      <c r="B6318" s="337" t="s">
        <v>180</v>
      </c>
      <c r="C6318" s="337" t="s">
        <v>29360</v>
      </c>
      <c r="D6318" s="338" t="s">
        <v>29361</v>
      </c>
      <c r="E6318" s="337" t="s">
        <v>184</v>
      </c>
      <c r="F6318" s="339" t="s">
        <v>29362</v>
      </c>
      <c r="G6318" s="339" t="s">
        <v>29363</v>
      </c>
    </row>
    <row r="6319" spans="1:7" ht="33.75">
      <c r="A6319" s="336" t="str">
        <f t="shared" si="99"/>
        <v>SINAPI 87330</v>
      </c>
      <c r="B6319" s="337" t="s">
        <v>180</v>
      </c>
      <c r="C6319" s="337" t="s">
        <v>29364</v>
      </c>
      <c r="D6319" s="338" t="s">
        <v>29365</v>
      </c>
      <c r="E6319" s="337" t="s">
        <v>184</v>
      </c>
      <c r="F6319" s="339" t="s">
        <v>29366</v>
      </c>
      <c r="G6319" s="339" t="s">
        <v>29367</v>
      </c>
    </row>
    <row r="6320" spans="1:7" ht="33.75">
      <c r="A6320" s="336" t="str">
        <f t="shared" si="99"/>
        <v>SINAPI 87331</v>
      </c>
      <c r="B6320" s="337" t="s">
        <v>180</v>
      </c>
      <c r="C6320" s="337" t="s">
        <v>29368</v>
      </c>
      <c r="D6320" s="338" t="s">
        <v>29369</v>
      </c>
      <c r="E6320" s="337" t="s">
        <v>184</v>
      </c>
      <c r="F6320" s="339" t="s">
        <v>29370</v>
      </c>
      <c r="G6320" s="339" t="s">
        <v>29371</v>
      </c>
    </row>
    <row r="6321" spans="1:7" ht="33.75">
      <c r="A6321" s="336" t="str">
        <f t="shared" si="99"/>
        <v>SINAPI 87332</v>
      </c>
      <c r="B6321" s="337" t="s">
        <v>180</v>
      </c>
      <c r="C6321" s="337" t="s">
        <v>29372</v>
      </c>
      <c r="D6321" s="338" t="s">
        <v>29373</v>
      </c>
      <c r="E6321" s="337" t="s">
        <v>184</v>
      </c>
      <c r="F6321" s="339" t="s">
        <v>29374</v>
      </c>
      <c r="G6321" s="339" t="s">
        <v>29375</v>
      </c>
    </row>
    <row r="6322" spans="1:7" ht="33.75">
      <c r="A6322" s="336" t="str">
        <f t="shared" si="99"/>
        <v>SINAPI 87333</v>
      </c>
      <c r="B6322" s="337" t="s">
        <v>180</v>
      </c>
      <c r="C6322" s="337" t="s">
        <v>29376</v>
      </c>
      <c r="D6322" s="338" t="s">
        <v>29377</v>
      </c>
      <c r="E6322" s="337" t="s">
        <v>184</v>
      </c>
      <c r="F6322" s="339" t="s">
        <v>29378</v>
      </c>
      <c r="G6322" s="339" t="s">
        <v>29379</v>
      </c>
    </row>
    <row r="6323" spans="1:7" ht="33.75">
      <c r="A6323" s="336" t="str">
        <f t="shared" si="99"/>
        <v>SINAPI 87334</v>
      </c>
      <c r="B6323" s="337" t="s">
        <v>180</v>
      </c>
      <c r="C6323" s="337" t="s">
        <v>29380</v>
      </c>
      <c r="D6323" s="338" t="s">
        <v>29381</v>
      </c>
      <c r="E6323" s="337" t="s">
        <v>184</v>
      </c>
      <c r="F6323" s="339" t="s">
        <v>29382</v>
      </c>
      <c r="G6323" s="339" t="s">
        <v>29383</v>
      </c>
    </row>
    <row r="6324" spans="1:7" ht="33.75">
      <c r="A6324" s="336" t="str">
        <f t="shared" si="99"/>
        <v>SINAPI 87335</v>
      </c>
      <c r="B6324" s="337" t="s">
        <v>180</v>
      </c>
      <c r="C6324" s="337" t="s">
        <v>29384</v>
      </c>
      <c r="D6324" s="338" t="s">
        <v>29385</v>
      </c>
      <c r="E6324" s="337" t="s">
        <v>184</v>
      </c>
      <c r="F6324" s="339" t="s">
        <v>29386</v>
      </c>
      <c r="G6324" s="339" t="s">
        <v>29387</v>
      </c>
    </row>
    <row r="6325" spans="1:7" ht="33.75">
      <c r="A6325" s="336" t="str">
        <f t="shared" si="99"/>
        <v>SINAPI 87336</v>
      </c>
      <c r="B6325" s="337" t="s">
        <v>180</v>
      </c>
      <c r="C6325" s="337" t="s">
        <v>29388</v>
      </c>
      <c r="D6325" s="338" t="s">
        <v>29389</v>
      </c>
      <c r="E6325" s="337" t="s">
        <v>184</v>
      </c>
      <c r="F6325" s="339" t="s">
        <v>29390</v>
      </c>
      <c r="G6325" s="339" t="s">
        <v>29391</v>
      </c>
    </row>
    <row r="6326" spans="1:7" ht="33.75">
      <c r="A6326" s="336" t="str">
        <f t="shared" si="99"/>
        <v>SINAPI 87337</v>
      </c>
      <c r="B6326" s="337" t="s">
        <v>180</v>
      </c>
      <c r="C6326" s="337" t="s">
        <v>29392</v>
      </c>
      <c r="D6326" s="338" t="s">
        <v>29393</v>
      </c>
      <c r="E6326" s="337" t="s">
        <v>184</v>
      </c>
      <c r="F6326" s="339" t="s">
        <v>29394</v>
      </c>
      <c r="G6326" s="339" t="s">
        <v>29395</v>
      </c>
    </row>
    <row r="6327" spans="1:7" ht="33.75">
      <c r="A6327" s="336" t="str">
        <f t="shared" ref="A6327:A6390" si="100">CONCATENAR</f>
        <v>SINAPI 87338</v>
      </c>
      <c r="B6327" s="337" t="s">
        <v>180</v>
      </c>
      <c r="C6327" s="337" t="s">
        <v>29396</v>
      </c>
      <c r="D6327" s="338" t="s">
        <v>29397</v>
      </c>
      <c r="E6327" s="337" t="s">
        <v>184</v>
      </c>
      <c r="F6327" s="339" t="s">
        <v>29398</v>
      </c>
      <c r="G6327" s="339" t="s">
        <v>29399</v>
      </c>
    </row>
    <row r="6328" spans="1:7" ht="22.5">
      <c r="A6328" s="336" t="str">
        <f t="shared" si="100"/>
        <v>SINAPI 87339</v>
      </c>
      <c r="B6328" s="337" t="s">
        <v>180</v>
      </c>
      <c r="C6328" s="337" t="s">
        <v>29400</v>
      </c>
      <c r="D6328" s="338" t="s">
        <v>29401</v>
      </c>
      <c r="E6328" s="337" t="s">
        <v>184</v>
      </c>
      <c r="F6328" s="339" t="s">
        <v>29402</v>
      </c>
      <c r="G6328" s="339" t="s">
        <v>29403</v>
      </c>
    </row>
    <row r="6329" spans="1:7" ht="22.5">
      <c r="A6329" s="336" t="str">
        <f t="shared" si="100"/>
        <v>SINAPI 87340</v>
      </c>
      <c r="B6329" s="337" t="s">
        <v>180</v>
      </c>
      <c r="C6329" s="337" t="s">
        <v>29404</v>
      </c>
      <c r="D6329" s="338" t="s">
        <v>29405</v>
      </c>
      <c r="E6329" s="337" t="s">
        <v>184</v>
      </c>
      <c r="F6329" s="339" t="s">
        <v>29406</v>
      </c>
      <c r="G6329" s="339" t="s">
        <v>16921</v>
      </c>
    </row>
    <row r="6330" spans="1:7" ht="22.5">
      <c r="A6330" s="336" t="str">
        <f t="shared" si="100"/>
        <v>SINAPI 87341</v>
      </c>
      <c r="B6330" s="337" t="s">
        <v>180</v>
      </c>
      <c r="C6330" s="337" t="s">
        <v>29407</v>
      </c>
      <c r="D6330" s="338" t="s">
        <v>29408</v>
      </c>
      <c r="E6330" s="337" t="s">
        <v>184</v>
      </c>
      <c r="F6330" s="339" t="s">
        <v>29409</v>
      </c>
      <c r="G6330" s="339" t="s">
        <v>29410</v>
      </c>
    </row>
    <row r="6331" spans="1:7" ht="22.5">
      <c r="A6331" s="336" t="str">
        <f t="shared" si="100"/>
        <v>SINAPI 87342</v>
      </c>
      <c r="B6331" s="337" t="s">
        <v>180</v>
      </c>
      <c r="C6331" s="337" t="s">
        <v>29411</v>
      </c>
      <c r="D6331" s="338" t="s">
        <v>29412</v>
      </c>
      <c r="E6331" s="337" t="s">
        <v>184</v>
      </c>
      <c r="F6331" s="339" t="s">
        <v>29413</v>
      </c>
      <c r="G6331" s="339" t="s">
        <v>29414</v>
      </c>
    </row>
    <row r="6332" spans="1:7" ht="22.5">
      <c r="A6332" s="336" t="str">
        <f t="shared" si="100"/>
        <v>SINAPI 87343</v>
      </c>
      <c r="B6332" s="337" t="s">
        <v>180</v>
      </c>
      <c r="C6332" s="337" t="s">
        <v>29415</v>
      </c>
      <c r="D6332" s="338" t="s">
        <v>29416</v>
      </c>
      <c r="E6332" s="337" t="s">
        <v>184</v>
      </c>
      <c r="F6332" s="339" t="s">
        <v>29417</v>
      </c>
      <c r="G6332" s="339" t="s">
        <v>29418</v>
      </c>
    </row>
    <row r="6333" spans="1:7" ht="22.5">
      <c r="A6333" s="336" t="str">
        <f t="shared" si="100"/>
        <v>SINAPI 87344</v>
      </c>
      <c r="B6333" s="337" t="s">
        <v>180</v>
      </c>
      <c r="C6333" s="337" t="s">
        <v>29419</v>
      </c>
      <c r="D6333" s="338" t="s">
        <v>29420</v>
      </c>
      <c r="E6333" s="337" t="s">
        <v>184</v>
      </c>
      <c r="F6333" s="339" t="s">
        <v>29421</v>
      </c>
      <c r="G6333" s="339" t="s">
        <v>29422</v>
      </c>
    </row>
    <row r="6334" spans="1:7" ht="22.5">
      <c r="A6334" s="336" t="str">
        <f t="shared" si="100"/>
        <v>SINAPI 87345</v>
      </c>
      <c r="B6334" s="337" t="s">
        <v>180</v>
      </c>
      <c r="C6334" s="337" t="s">
        <v>29423</v>
      </c>
      <c r="D6334" s="338" t="s">
        <v>29424</v>
      </c>
      <c r="E6334" s="337" t="s">
        <v>184</v>
      </c>
      <c r="F6334" s="339" t="s">
        <v>29425</v>
      </c>
      <c r="G6334" s="339" t="s">
        <v>29426</v>
      </c>
    </row>
    <row r="6335" spans="1:7" ht="22.5">
      <c r="A6335" s="336" t="str">
        <f t="shared" si="100"/>
        <v>SINAPI 87346</v>
      </c>
      <c r="B6335" s="337" t="s">
        <v>180</v>
      </c>
      <c r="C6335" s="337" t="s">
        <v>29427</v>
      </c>
      <c r="D6335" s="338" t="s">
        <v>29428</v>
      </c>
      <c r="E6335" s="337" t="s">
        <v>184</v>
      </c>
      <c r="F6335" s="339" t="s">
        <v>29429</v>
      </c>
      <c r="G6335" s="339" t="s">
        <v>29430</v>
      </c>
    </row>
    <row r="6336" spans="1:7" ht="22.5">
      <c r="A6336" s="336" t="str">
        <f t="shared" si="100"/>
        <v>SINAPI 87347</v>
      </c>
      <c r="B6336" s="337" t="s">
        <v>180</v>
      </c>
      <c r="C6336" s="337" t="s">
        <v>29431</v>
      </c>
      <c r="D6336" s="338" t="s">
        <v>29432</v>
      </c>
      <c r="E6336" s="337" t="s">
        <v>184</v>
      </c>
      <c r="F6336" s="339" t="s">
        <v>29433</v>
      </c>
      <c r="G6336" s="339" t="s">
        <v>29434</v>
      </c>
    </row>
    <row r="6337" spans="1:7" ht="22.5">
      <c r="A6337" s="336" t="str">
        <f t="shared" si="100"/>
        <v>SINAPI 87348</v>
      </c>
      <c r="B6337" s="337" t="s">
        <v>180</v>
      </c>
      <c r="C6337" s="337" t="s">
        <v>29435</v>
      </c>
      <c r="D6337" s="338" t="s">
        <v>29436</v>
      </c>
      <c r="E6337" s="337" t="s">
        <v>184</v>
      </c>
      <c r="F6337" s="339" t="s">
        <v>29437</v>
      </c>
      <c r="G6337" s="339" t="s">
        <v>29438</v>
      </c>
    </row>
    <row r="6338" spans="1:7" ht="22.5">
      <c r="A6338" s="336" t="str">
        <f t="shared" si="100"/>
        <v>SINAPI 87349</v>
      </c>
      <c r="B6338" s="337" t="s">
        <v>180</v>
      </c>
      <c r="C6338" s="337" t="s">
        <v>29439</v>
      </c>
      <c r="D6338" s="338" t="s">
        <v>29440</v>
      </c>
      <c r="E6338" s="337" t="s">
        <v>184</v>
      </c>
      <c r="F6338" s="339" t="s">
        <v>29441</v>
      </c>
      <c r="G6338" s="339" t="s">
        <v>29442</v>
      </c>
    </row>
    <row r="6339" spans="1:7" ht="22.5">
      <c r="A6339" s="336" t="str">
        <f t="shared" si="100"/>
        <v>SINAPI 87350</v>
      </c>
      <c r="B6339" s="337" t="s">
        <v>180</v>
      </c>
      <c r="C6339" s="337" t="s">
        <v>29443</v>
      </c>
      <c r="D6339" s="338" t="s">
        <v>29444</v>
      </c>
      <c r="E6339" s="337" t="s">
        <v>184</v>
      </c>
      <c r="F6339" s="339" t="s">
        <v>29445</v>
      </c>
      <c r="G6339" s="339" t="s">
        <v>29446</v>
      </c>
    </row>
    <row r="6340" spans="1:7" ht="22.5">
      <c r="A6340" s="336" t="str">
        <f t="shared" si="100"/>
        <v>SINAPI 87351</v>
      </c>
      <c r="B6340" s="337" t="s">
        <v>180</v>
      </c>
      <c r="C6340" s="337" t="s">
        <v>29447</v>
      </c>
      <c r="D6340" s="338" t="s">
        <v>29448</v>
      </c>
      <c r="E6340" s="337" t="s">
        <v>184</v>
      </c>
      <c r="F6340" s="339" t="s">
        <v>29449</v>
      </c>
      <c r="G6340" s="339" t="s">
        <v>29450</v>
      </c>
    </row>
    <row r="6341" spans="1:7" ht="22.5">
      <c r="A6341" s="336" t="str">
        <f t="shared" si="100"/>
        <v>SINAPI 87352</v>
      </c>
      <c r="B6341" s="337" t="s">
        <v>180</v>
      </c>
      <c r="C6341" s="337" t="s">
        <v>29451</v>
      </c>
      <c r="D6341" s="338" t="s">
        <v>29452</v>
      </c>
      <c r="E6341" s="337" t="s">
        <v>184</v>
      </c>
      <c r="F6341" s="339" t="s">
        <v>29453</v>
      </c>
      <c r="G6341" s="339" t="s">
        <v>29454</v>
      </c>
    </row>
    <row r="6342" spans="1:7" ht="22.5">
      <c r="A6342" s="336" t="str">
        <f t="shared" si="100"/>
        <v>SINAPI 87353</v>
      </c>
      <c r="B6342" s="337" t="s">
        <v>180</v>
      </c>
      <c r="C6342" s="337" t="s">
        <v>29455</v>
      </c>
      <c r="D6342" s="338" t="s">
        <v>29456</v>
      </c>
      <c r="E6342" s="337" t="s">
        <v>184</v>
      </c>
      <c r="F6342" s="339" t="s">
        <v>29457</v>
      </c>
      <c r="G6342" s="339" t="s">
        <v>29458</v>
      </c>
    </row>
    <row r="6343" spans="1:7" ht="22.5">
      <c r="A6343" s="336" t="str">
        <f t="shared" si="100"/>
        <v>SINAPI 87354</v>
      </c>
      <c r="B6343" s="337" t="s">
        <v>180</v>
      </c>
      <c r="C6343" s="337" t="s">
        <v>29459</v>
      </c>
      <c r="D6343" s="338" t="s">
        <v>29460</v>
      </c>
      <c r="E6343" s="337" t="s">
        <v>184</v>
      </c>
      <c r="F6343" s="339" t="s">
        <v>29461</v>
      </c>
      <c r="G6343" s="339" t="s">
        <v>29462</v>
      </c>
    </row>
    <row r="6344" spans="1:7" ht="22.5">
      <c r="A6344" s="336" t="str">
        <f t="shared" si="100"/>
        <v>SINAPI 87355</v>
      </c>
      <c r="B6344" s="337" t="s">
        <v>180</v>
      </c>
      <c r="C6344" s="337" t="s">
        <v>29463</v>
      </c>
      <c r="D6344" s="338" t="s">
        <v>29464</v>
      </c>
      <c r="E6344" s="337" t="s">
        <v>184</v>
      </c>
      <c r="F6344" s="339" t="s">
        <v>29465</v>
      </c>
      <c r="G6344" s="339" t="s">
        <v>29466</v>
      </c>
    </row>
    <row r="6345" spans="1:7" ht="22.5">
      <c r="A6345" s="336" t="str">
        <f t="shared" si="100"/>
        <v>SINAPI 87356</v>
      </c>
      <c r="B6345" s="337" t="s">
        <v>180</v>
      </c>
      <c r="C6345" s="337" t="s">
        <v>29467</v>
      </c>
      <c r="D6345" s="338" t="s">
        <v>29468</v>
      </c>
      <c r="E6345" s="337" t="s">
        <v>184</v>
      </c>
      <c r="F6345" s="339" t="s">
        <v>29469</v>
      </c>
      <c r="G6345" s="339" t="s">
        <v>29470</v>
      </c>
    </row>
    <row r="6346" spans="1:7" ht="22.5">
      <c r="A6346" s="336" t="str">
        <f t="shared" si="100"/>
        <v>SINAPI 87357</v>
      </c>
      <c r="B6346" s="337" t="s">
        <v>180</v>
      </c>
      <c r="C6346" s="337" t="s">
        <v>29471</v>
      </c>
      <c r="D6346" s="338" t="s">
        <v>29472</v>
      </c>
      <c r="E6346" s="337" t="s">
        <v>184</v>
      </c>
      <c r="F6346" s="339" t="s">
        <v>29473</v>
      </c>
      <c r="G6346" s="339" t="s">
        <v>29474</v>
      </c>
    </row>
    <row r="6347" spans="1:7" ht="22.5">
      <c r="A6347" s="336" t="str">
        <f t="shared" si="100"/>
        <v>SINAPI 87358</v>
      </c>
      <c r="B6347" s="337" t="s">
        <v>180</v>
      </c>
      <c r="C6347" s="337" t="s">
        <v>29475</v>
      </c>
      <c r="D6347" s="338" t="s">
        <v>29476</v>
      </c>
      <c r="E6347" s="337" t="s">
        <v>184</v>
      </c>
      <c r="F6347" s="339" t="s">
        <v>29477</v>
      </c>
      <c r="G6347" s="339" t="s">
        <v>29478</v>
      </c>
    </row>
    <row r="6348" spans="1:7" ht="22.5">
      <c r="A6348" s="336" t="str">
        <f t="shared" si="100"/>
        <v>SINAPI 87359</v>
      </c>
      <c r="B6348" s="337" t="s">
        <v>180</v>
      </c>
      <c r="C6348" s="337" t="s">
        <v>29479</v>
      </c>
      <c r="D6348" s="338" t="s">
        <v>29480</v>
      </c>
      <c r="E6348" s="337" t="s">
        <v>184</v>
      </c>
      <c r="F6348" s="339" t="s">
        <v>29481</v>
      </c>
      <c r="G6348" s="339" t="s">
        <v>29482</v>
      </c>
    </row>
    <row r="6349" spans="1:7" ht="22.5">
      <c r="A6349" s="336" t="str">
        <f t="shared" si="100"/>
        <v>SINAPI 87360</v>
      </c>
      <c r="B6349" s="337" t="s">
        <v>180</v>
      </c>
      <c r="C6349" s="337" t="s">
        <v>29483</v>
      </c>
      <c r="D6349" s="338" t="s">
        <v>29484</v>
      </c>
      <c r="E6349" s="337" t="s">
        <v>184</v>
      </c>
      <c r="F6349" s="339" t="s">
        <v>29485</v>
      </c>
      <c r="G6349" s="339" t="s">
        <v>29486</v>
      </c>
    </row>
    <row r="6350" spans="1:7" ht="22.5">
      <c r="A6350" s="336" t="str">
        <f t="shared" si="100"/>
        <v>SINAPI 87361</v>
      </c>
      <c r="B6350" s="337" t="s">
        <v>180</v>
      </c>
      <c r="C6350" s="337" t="s">
        <v>29487</v>
      </c>
      <c r="D6350" s="338" t="s">
        <v>29488</v>
      </c>
      <c r="E6350" s="337" t="s">
        <v>184</v>
      </c>
      <c r="F6350" s="339" t="s">
        <v>29489</v>
      </c>
      <c r="G6350" s="339" t="s">
        <v>29490</v>
      </c>
    </row>
    <row r="6351" spans="1:7" ht="22.5">
      <c r="A6351" s="336" t="str">
        <f t="shared" si="100"/>
        <v>SINAPI 87362</v>
      </c>
      <c r="B6351" s="337" t="s">
        <v>180</v>
      </c>
      <c r="C6351" s="337" t="s">
        <v>29491</v>
      </c>
      <c r="D6351" s="338" t="s">
        <v>29492</v>
      </c>
      <c r="E6351" s="337" t="s">
        <v>184</v>
      </c>
      <c r="F6351" s="339" t="s">
        <v>29493</v>
      </c>
      <c r="G6351" s="339" t="s">
        <v>29494</v>
      </c>
    </row>
    <row r="6352" spans="1:7" ht="22.5">
      <c r="A6352" s="336" t="str">
        <f t="shared" si="100"/>
        <v>SINAPI 87363</v>
      </c>
      <c r="B6352" s="337" t="s">
        <v>180</v>
      </c>
      <c r="C6352" s="337" t="s">
        <v>29495</v>
      </c>
      <c r="D6352" s="338" t="s">
        <v>29496</v>
      </c>
      <c r="E6352" s="337" t="s">
        <v>184</v>
      </c>
      <c r="F6352" s="339" t="s">
        <v>29497</v>
      </c>
      <c r="G6352" s="339" t="s">
        <v>29498</v>
      </c>
    </row>
    <row r="6353" spans="1:7" ht="22.5">
      <c r="A6353" s="336" t="str">
        <f t="shared" si="100"/>
        <v>SINAPI 87364</v>
      </c>
      <c r="B6353" s="337" t="s">
        <v>180</v>
      </c>
      <c r="C6353" s="337" t="s">
        <v>29499</v>
      </c>
      <c r="D6353" s="338" t="s">
        <v>29500</v>
      </c>
      <c r="E6353" s="337" t="s">
        <v>184</v>
      </c>
      <c r="F6353" s="339" t="s">
        <v>29501</v>
      </c>
      <c r="G6353" s="339" t="s">
        <v>29502</v>
      </c>
    </row>
    <row r="6354" spans="1:7" ht="22.5">
      <c r="A6354" s="336" t="str">
        <f t="shared" si="100"/>
        <v>SINAPI 87365</v>
      </c>
      <c r="B6354" s="337" t="s">
        <v>180</v>
      </c>
      <c r="C6354" s="337" t="s">
        <v>29503</v>
      </c>
      <c r="D6354" s="338" t="s">
        <v>29504</v>
      </c>
      <c r="E6354" s="337" t="s">
        <v>184</v>
      </c>
      <c r="F6354" s="339" t="s">
        <v>29505</v>
      </c>
      <c r="G6354" s="339" t="s">
        <v>29506</v>
      </c>
    </row>
    <row r="6355" spans="1:7" ht="22.5">
      <c r="A6355" s="336" t="str">
        <f t="shared" si="100"/>
        <v>SINAPI 87366</v>
      </c>
      <c r="B6355" s="337" t="s">
        <v>180</v>
      </c>
      <c r="C6355" s="337" t="s">
        <v>29507</v>
      </c>
      <c r="D6355" s="338" t="s">
        <v>29508</v>
      </c>
      <c r="E6355" s="337" t="s">
        <v>184</v>
      </c>
      <c r="F6355" s="339" t="s">
        <v>29509</v>
      </c>
      <c r="G6355" s="339" t="s">
        <v>29510</v>
      </c>
    </row>
    <row r="6356" spans="1:7" ht="22.5">
      <c r="A6356" s="336" t="str">
        <f t="shared" si="100"/>
        <v>SINAPI 87367</v>
      </c>
      <c r="B6356" s="337" t="s">
        <v>180</v>
      </c>
      <c r="C6356" s="337" t="s">
        <v>29511</v>
      </c>
      <c r="D6356" s="338" t="s">
        <v>29512</v>
      </c>
      <c r="E6356" s="337" t="s">
        <v>184</v>
      </c>
      <c r="F6356" s="339" t="s">
        <v>29513</v>
      </c>
      <c r="G6356" s="339" t="s">
        <v>16857</v>
      </c>
    </row>
    <row r="6357" spans="1:7" ht="22.5">
      <c r="A6357" s="336" t="str">
        <f t="shared" si="100"/>
        <v>SINAPI 87368</v>
      </c>
      <c r="B6357" s="337" t="s">
        <v>180</v>
      </c>
      <c r="C6357" s="337" t="s">
        <v>29514</v>
      </c>
      <c r="D6357" s="338" t="s">
        <v>29515</v>
      </c>
      <c r="E6357" s="337" t="s">
        <v>184</v>
      </c>
      <c r="F6357" s="339" t="s">
        <v>29516</v>
      </c>
      <c r="G6357" s="339" t="s">
        <v>29517</v>
      </c>
    </row>
    <row r="6358" spans="1:7" ht="22.5">
      <c r="A6358" s="336" t="str">
        <f t="shared" si="100"/>
        <v>SINAPI 87369</v>
      </c>
      <c r="B6358" s="337" t="s">
        <v>180</v>
      </c>
      <c r="C6358" s="337" t="s">
        <v>29518</v>
      </c>
      <c r="D6358" s="338" t="s">
        <v>29519</v>
      </c>
      <c r="E6358" s="337" t="s">
        <v>184</v>
      </c>
      <c r="F6358" s="339" t="s">
        <v>24804</v>
      </c>
      <c r="G6358" s="339" t="s">
        <v>29520</v>
      </c>
    </row>
    <row r="6359" spans="1:7" ht="22.5">
      <c r="A6359" s="336" t="str">
        <f t="shared" si="100"/>
        <v>SINAPI 87370</v>
      </c>
      <c r="B6359" s="337" t="s">
        <v>180</v>
      </c>
      <c r="C6359" s="337" t="s">
        <v>29521</v>
      </c>
      <c r="D6359" s="338" t="s">
        <v>29522</v>
      </c>
      <c r="E6359" s="337" t="s">
        <v>184</v>
      </c>
      <c r="F6359" s="339" t="s">
        <v>29523</v>
      </c>
      <c r="G6359" s="339" t="s">
        <v>29524</v>
      </c>
    </row>
    <row r="6360" spans="1:7" ht="22.5">
      <c r="A6360" s="336" t="str">
        <f t="shared" si="100"/>
        <v>SINAPI 87371</v>
      </c>
      <c r="B6360" s="337" t="s">
        <v>180</v>
      </c>
      <c r="C6360" s="337" t="s">
        <v>29525</v>
      </c>
      <c r="D6360" s="338" t="s">
        <v>29526</v>
      </c>
      <c r="E6360" s="337" t="s">
        <v>184</v>
      </c>
      <c r="F6360" s="339" t="s">
        <v>29527</v>
      </c>
      <c r="G6360" s="339" t="s">
        <v>29528</v>
      </c>
    </row>
    <row r="6361" spans="1:7" ht="22.5">
      <c r="A6361" s="336" t="str">
        <f t="shared" si="100"/>
        <v>SINAPI 87372</v>
      </c>
      <c r="B6361" s="337" t="s">
        <v>180</v>
      </c>
      <c r="C6361" s="337" t="s">
        <v>29529</v>
      </c>
      <c r="D6361" s="338" t="s">
        <v>29530</v>
      </c>
      <c r="E6361" s="337" t="s">
        <v>184</v>
      </c>
      <c r="F6361" s="339" t="s">
        <v>29531</v>
      </c>
      <c r="G6361" s="339" t="s">
        <v>29532</v>
      </c>
    </row>
    <row r="6362" spans="1:7" ht="22.5">
      <c r="A6362" s="336" t="str">
        <f t="shared" si="100"/>
        <v>SINAPI 87373</v>
      </c>
      <c r="B6362" s="337" t="s">
        <v>180</v>
      </c>
      <c r="C6362" s="337" t="s">
        <v>29533</v>
      </c>
      <c r="D6362" s="338" t="s">
        <v>29534</v>
      </c>
      <c r="E6362" s="337" t="s">
        <v>184</v>
      </c>
      <c r="F6362" s="339" t="s">
        <v>29535</v>
      </c>
      <c r="G6362" s="339" t="s">
        <v>29536</v>
      </c>
    </row>
    <row r="6363" spans="1:7" ht="22.5">
      <c r="A6363" s="336" t="str">
        <f t="shared" si="100"/>
        <v>SINAPI 87374</v>
      </c>
      <c r="B6363" s="337" t="s">
        <v>180</v>
      </c>
      <c r="C6363" s="337" t="s">
        <v>29537</v>
      </c>
      <c r="D6363" s="338" t="s">
        <v>29538</v>
      </c>
      <c r="E6363" s="337" t="s">
        <v>184</v>
      </c>
      <c r="F6363" s="339" t="s">
        <v>29539</v>
      </c>
      <c r="G6363" s="339" t="s">
        <v>29540</v>
      </c>
    </row>
    <row r="6364" spans="1:7" ht="22.5">
      <c r="A6364" s="336" t="str">
        <f t="shared" si="100"/>
        <v>SINAPI 87375</v>
      </c>
      <c r="B6364" s="337" t="s">
        <v>180</v>
      </c>
      <c r="C6364" s="337" t="s">
        <v>29541</v>
      </c>
      <c r="D6364" s="338" t="s">
        <v>29542</v>
      </c>
      <c r="E6364" s="337" t="s">
        <v>184</v>
      </c>
      <c r="F6364" s="339" t="s">
        <v>29543</v>
      </c>
      <c r="G6364" s="339" t="s">
        <v>29544</v>
      </c>
    </row>
    <row r="6365" spans="1:7" ht="22.5">
      <c r="A6365" s="336" t="str">
        <f t="shared" si="100"/>
        <v>SINAPI 87376</v>
      </c>
      <c r="B6365" s="337" t="s">
        <v>180</v>
      </c>
      <c r="C6365" s="337" t="s">
        <v>29545</v>
      </c>
      <c r="D6365" s="338" t="s">
        <v>29546</v>
      </c>
      <c r="E6365" s="337" t="s">
        <v>184</v>
      </c>
      <c r="F6365" s="339" t="s">
        <v>29547</v>
      </c>
      <c r="G6365" s="339" t="s">
        <v>29548</v>
      </c>
    </row>
    <row r="6366" spans="1:7" ht="22.5">
      <c r="A6366" s="336" t="str">
        <f t="shared" si="100"/>
        <v>SINAPI 87377</v>
      </c>
      <c r="B6366" s="337" t="s">
        <v>180</v>
      </c>
      <c r="C6366" s="337" t="s">
        <v>29549</v>
      </c>
      <c r="D6366" s="338" t="s">
        <v>29550</v>
      </c>
      <c r="E6366" s="337" t="s">
        <v>184</v>
      </c>
      <c r="F6366" s="339" t="s">
        <v>29551</v>
      </c>
      <c r="G6366" s="339" t="s">
        <v>29552</v>
      </c>
    </row>
    <row r="6367" spans="1:7" ht="22.5">
      <c r="A6367" s="336" t="str">
        <f t="shared" si="100"/>
        <v>SINAPI 87378</v>
      </c>
      <c r="B6367" s="337" t="s">
        <v>180</v>
      </c>
      <c r="C6367" s="337" t="s">
        <v>29553</v>
      </c>
      <c r="D6367" s="338" t="s">
        <v>29554</v>
      </c>
      <c r="E6367" s="337" t="s">
        <v>184</v>
      </c>
      <c r="F6367" s="339" t="s">
        <v>29555</v>
      </c>
      <c r="G6367" s="339" t="s">
        <v>16727</v>
      </c>
    </row>
    <row r="6368" spans="1:7" ht="22.5">
      <c r="A6368" s="336" t="str">
        <f t="shared" si="100"/>
        <v>SINAPI 87379</v>
      </c>
      <c r="B6368" s="337" t="s">
        <v>180</v>
      </c>
      <c r="C6368" s="337" t="s">
        <v>29556</v>
      </c>
      <c r="D6368" s="338" t="s">
        <v>29557</v>
      </c>
      <c r="E6368" s="337" t="s">
        <v>184</v>
      </c>
      <c r="F6368" s="339" t="s">
        <v>29558</v>
      </c>
      <c r="G6368" s="339" t="s">
        <v>29559</v>
      </c>
    </row>
    <row r="6369" spans="1:7" ht="22.5">
      <c r="A6369" s="336" t="str">
        <f t="shared" si="100"/>
        <v>SINAPI 87380</v>
      </c>
      <c r="B6369" s="337" t="s">
        <v>180</v>
      </c>
      <c r="C6369" s="337" t="s">
        <v>29560</v>
      </c>
      <c r="D6369" s="338" t="s">
        <v>29561</v>
      </c>
      <c r="E6369" s="337" t="s">
        <v>184</v>
      </c>
      <c r="F6369" s="339" t="s">
        <v>29562</v>
      </c>
      <c r="G6369" s="339" t="s">
        <v>29563</v>
      </c>
    </row>
    <row r="6370" spans="1:7" ht="22.5">
      <c r="A6370" s="336" t="str">
        <f t="shared" si="100"/>
        <v>SINAPI 87381</v>
      </c>
      <c r="B6370" s="337" t="s">
        <v>180</v>
      </c>
      <c r="C6370" s="337" t="s">
        <v>29564</v>
      </c>
      <c r="D6370" s="338" t="s">
        <v>29565</v>
      </c>
      <c r="E6370" s="337" t="s">
        <v>184</v>
      </c>
      <c r="F6370" s="339" t="s">
        <v>29566</v>
      </c>
      <c r="G6370" s="339" t="s">
        <v>29567</v>
      </c>
    </row>
    <row r="6371" spans="1:7" ht="22.5">
      <c r="A6371" s="336" t="str">
        <f t="shared" si="100"/>
        <v>SINAPI 87382</v>
      </c>
      <c r="B6371" s="337" t="s">
        <v>180</v>
      </c>
      <c r="C6371" s="337" t="s">
        <v>29568</v>
      </c>
      <c r="D6371" s="338" t="s">
        <v>29569</v>
      </c>
      <c r="E6371" s="337" t="s">
        <v>184</v>
      </c>
      <c r="F6371" s="339" t="s">
        <v>29570</v>
      </c>
      <c r="G6371" s="339" t="s">
        <v>29571</v>
      </c>
    </row>
    <row r="6372" spans="1:7" ht="22.5">
      <c r="A6372" s="336" t="str">
        <f t="shared" si="100"/>
        <v>SINAPI 87383</v>
      </c>
      <c r="B6372" s="337" t="s">
        <v>180</v>
      </c>
      <c r="C6372" s="337" t="s">
        <v>29572</v>
      </c>
      <c r="D6372" s="338" t="s">
        <v>29573</v>
      </c>
      <c r="E6372" s="337" t="s">
        <v>184</v>
      </c>
      <c r="F6372" s="339" t="s">
        <v>29574</v>
      </c>
      <c r="G6372" s="339" t="s">
        <v>29575</v>
      </c>
    </row>
    <row r="6373" spans="1:7" ht="22.5">
      <c r="A6373" s="336" t="str">
        <f t="shared" si="100"/>
        <v>SINAPI 87384</v>
      </c>
      <c r="B6373" s="337" t="s">
        <v>180</v>
      </c>
      <c r="C6373" s="337" t="s">
        <v>29576</v>
      </c>
      <c r="D6373" s="338" t="s">
        <v>29577</v>
      </c>
      <c r="E6373" s="337" t="s">
        <v>184</v>
      </c>
      <c r="F6373" s="339" t="s">
        <v>29578</v>
      </c>
      <c r="G6373" s="339" t="s">
        <v>29579</v>
      </c>
    </row>
    <row r="6374" spans="1:7">
      <c r="A6374" s="336" t="str">
        <f t="shared" si="100"/>
        <v>SINAPI 87385</v>
      </c>
      <c r="B6374" s="337" t="s">
        <v>180</v>
      </c>
      <c r="C6374" s="337" t="s">
        <v>29580</v>
      </c>
      <c r="D6374" s="338" t="s">
        <v>29581</v>
      </c>
      <c r="E6374" s="337" t="s">
        <v>184</v>
      </c>
      <c r="F6374" s="339" t="s">
        <v>29582</v>
      </c>
      <c r="G6374" s="339" t="s">
        <v>29583</v>
      </c>
    </row>
    <row r="6375" spans="1:7">
      <c r="A6375" s="336" t="str">
        <f t="shared" si="100"/>
        <v>SINAPI 87386</v>
      </c>
      <c r="B6375" s="337" t="s">
        <v>180</v>
      </c>
      <c r="C6375" s="337" t="s">
        <v>29584</v>
      </c>
      <c r="D6375" s="338" t="s">
        <v>29585</v>
      </c>
      <c r="E6375" s="337" t="s">
        <v>184</v>
      </c>
      <c r="F6375" s="339" t="s">
        <v>29586</v>
      </c>
      <c r="G6375" s="339" t="s">
        <v>29587</v>
      </c>
    </row>
    <row r="6376" spans="1:7">
      <c r="A6376" s="336" t="str">
        <f t="shared" si="100"/>
        <v>SINAPI 87387</v>
      </c>
      <c r="B6376" s="337" t="s">
        <v>180</v>
      </c>
      <c r="C6376" s="337" t="s">
        <v>29588</v>
      </c>
      <c r="D6376" s="338" t="s">
        <v>29589</v>
      </c>
      <c r="E6376" s="337" t="s">
        <v>184</v>
      </c>
      <c r="F6376" s="339" t="s">
        <v>29590</v>
      </c>
      <c r="G6376" s="339" t="s">
        <v>29591</v>
      </c>
    </row>
    <row r="6377" spans="1:7" ht="22.5">
      <c r="A6377" s="336" t="str">
        <f t="shared" si="100"/>
        <v>SINAPI 87388</v>
      </c>
      <c r="B6377" s="337" t="s">
        <v>180</v>
      </c>
      <c r="C6377" s="337" t="s">
        <v>29592</v>
      </c>
      <c r="D6377" s="338" t="s">
        <v>29593</v>
      </c>
      <c r="E6377" s="337" t="s">
        <v>184</v>
      </c>
      <c r="F6377" s="339" t="s">
        <v>29594</v>
      </c>
      <c r="G6377" s="339" t="s">
        <v>29595</v>
      </c>
    </row>
    <row r="6378" spans="1:7" ht="22.5">
      <c r="A6378" s="336" t="str">
        <f t="shared" si="100"/>
        <v>SINAPI 87389</v>
      </c>
      <c r="B6378" s="337" t="s">
        <v>180</v>
      </c>
      <c r="C6378" s="337" t="s">
        <v>29596</v>
      </c>
      <c r="D6378" s="338" t="s">
        <v>29597</v>
      </c>
      <c r="E6378" s="337" t="s">
        <v>184</v>
      </c>
      <c r="F6378" s="339" t="s">
        <v>29598</v>
      </c>
      <c r="G6378" s="339" t="s">
        <v>29599</v>
      </c>
    </row>
    <row r="6379" spans="1:7" ht="22.5">
      <c r="A6379" s="336" t="str">
        <f t="shared" si="100"/>
        <v>SINAPI 87390</v>
      </c>
      <c r="B6379" s="337" t="s">
        <v>180</v>
      </c>
      <c r="C6379" s="337" t="s">
        <v>29600</v>
      </c>
      <c r="D6379" s="338" t="s">
        <v>29601</v>
      </c>
      <c r="E6379" s="337" t="s">
        <v>184</v>
      </c>
      <c r="F6379" s="339" t="s">
        <v>29602</v>
      </c>
      <c r="G6379" s="339" t="s">
        <v>29603</v>
      </c>
    </row>
    <row r="6380" spans="1:7" ht="22.5">
      <c r="A6380" s="336" t="str">
        <f t="shared" si="100"/>
        <v>SINAPI 87391</v>
      </c>
      <c r="B6380" s="337" t="s">
        <v>180</v>
      </c>
      <c r="C6380" s="337" t="s">
        <v>29604</v>
      </c>
      <c r="D6380" s="338" t="s">
        <v>29605</v>
      </c>
      <c r="E6380" s="337" t="s">
        <v>184</v>
      </c>
      <c r="F6380" s="339" t="s">
        <v>29606</v>
      </c>
      <c r="G6380" s="339" t="s">
        <v>29607</v>
      </c>
    </row>
    <row r="6381" spans="1:7" ht="22.5">
      <c r="A6381" s="336" t="str">
        <f t="shared" si="100"/>
        <v>SINAPI 87393</v>
      </c>
      <c r="B6381" s="337" t="s">
        <v>180</v>
      </c>
      <c r="C6381" s="337" t="s">
        <v>29608</v>
      </c>
      <c r="D6381" s="338" t="s">
        <v>29609</v>
      </c>
      <c r="E6381" s="337" t="s">
        <v>184</v>
      </c>
      <c r="F6381" s="339" t="s">
        <v>29610</v>
      </c>
      <c r="G6381" s="339" t="s">
        <v>29611</v>
      </c>
    </row>
    <row r="6382" spans="1:7" ht="22.5">
      <c r="A6382" s="336" t="str">
        <f t="shared" si="100"/>
        <v>SINAPI 87394</v>
      </c>
      <c r="B6382" s="337" t="s">
        <v>180</v>
      </c>
      <c r="C6382" s="337" t="s">
        <v>29612</v>
      </c>
      <c r="D6382" s="338" t="s">
        <v>29613</v>
      </c>
      <c r="E6382" s="337" t="s">
        <v>184</v>
      </c>
      <c r="F6382" s="339" t="s">
        <v>29614</v>
      </c>
      <c r="G6382" s="339" t="s">
        <v>29615</v>
      </c>
    </row>
    <row r="6383" spans="1:7" ht="22.5">
      <c r="A6383" s="336" t="str">
        <f t="shared" si="100"/>
        <v>SINAPI 87395</v>
      </c>
      <c r="B6383" s="337" t="s">
        <v>180</v>
      </c>
      <c r="C6383" s="337" t="s">
        <v>29616</v>
      </c>
      <c r="D6383" s="338" t="s">
        <v>29617</v>
      </c>
      <c r="E6383" s="337" t="s">
        <v>184</v>
      </c>
      <c r="F6383" s="339" t="s">
        <v>29618</v>
      </c>
      <c r="G6383" s="339" t="s">
        <v>29619</v>
      </c>
    </row>
    <row r="6384" spans="1:7" ht="22.5">
      <c r="A6384" s="336" t="str">
        <f t="shared" si="100"/>
        <v>SINAPI 87396</v>
      </c>
      <c r="B6384" s="337" t="s">
        <v>180</v>
      </c>
      <c r="C6384" s="337" t="s">
        <v>29620</v>
      </c>
      <c r="D6384" s="338" t="s">
        <v>29621</v>
      </c>
      <c r="E6384" s="337" t="s">
        <v>184</v>
      </c>
      <c r="F6384" s="339" t="s">
        <v>29622</v>
      </c>
      <c r="G6384" s="339" t="s">
        <v>29623</v>
      </c>
    </row>
    <row r="6385" spans="1:7" ht="22.5">
      <c r="A6385" s="336" t="str">
        <f t="shared" si="100"/>
        <v>SINAPI 87397</v>
      </c>
      <c r="B6385" s="337" t="s">
        <v>180</v>
      </c>
      <c r="C6385" s="337" t="s">
        <v>29624</v>
      </c>
      <c r="D6385" s="338" t="s">
        <v>29625</v>
      </c>
      <c r="E6385" s="337" t="s">
        <v>184</v>
      </c>
      <c r="F6385" s="339" t="s">
        <v>29626</v>
      </c>
      <c r="G6385" s="339" t="s">
        <v>29627</v>
      </c>
    </row>
    <row r="6386" spans="1:7" ht="22.5">
      <c r="A6386" s="336" t="str">
        <f t="shared" si="100"/>
        <v>SINAPI 87398</v>
      </c>
      <c r="B6386" s="337" t="s">
        <v>180</v>
      </c>
      <c r="C6386" s="337" t="s">
        <v>29628</v>
      </c>
      <c r="D6386" s="338" t="s">
        <v>29629</v>
      </c>
      <c r="E6386" s="337" t="s">
        <v>184</v>
      </c>
      <c r="F6386" s="339" t="s">
        <v>29630</v>
      </c>
      <c r="G6386" s="339" t="s">
        <v>29631</v>
      </c>
    </row>
    <row r="6387" spans="1:7">
      <c r="A6387" s="336" t="str">
        <f t="shared" si="100"/>
        <v>SINAPI 87399</v>
      </c>
      <c r="B6387" s="337" t="s">
        <v>180</v>
      </c>
      <c r="C6387" s="337" t="s">
        <v>29632</v>
      </c>
      <c r="D6387" s="338" t="s">
        <v>29633</v>
      </c>
      <c r="E6387" s="337" t="s">
        <v>184</v>
      </c>
      <c r="F6387" s="339" t="s">
        <v>29634</v>
      </c>
      <c r="G6387" s="339" t="s">
        <v>29635</v>
      </c>
    </row>
    <row r="6388" spans="1:7">
      <c r="A6388" s="336" t="str">
        <f t="shared" si="100"/>
        <v>SINAPI 87401</v>
      </c>
      <c r="B6388" s="337" t="s">
        <v>180</v>
      </c>
      <c r="C6388" s="337" t="s">
        <v>29636</v>
      </c>
      <c r="D6388" s="338" t="s">
        <v>29637</v>
      </c>
      <c r="E6388" s="337" t="s">
        <v>184</v>
      </c>
      <c r="F6388" s="339" t="s">
        <v>29638</v>
      </c>
      <c r="G6388" s="339" t="s">
        <v>29639</v>
      </c>
    </row>
    <row r="6389" spans="1:7">
      <c r="A6389" s="336" t="str">
        <f t="shared" si="100"/>
        <v>SINAPI 87402</v>
      </c>
      <c r="B6389" s="337" t="s">
        <v>180</v>
      </c>
      <c r="C6389" s="337" t="s">
        <v>29640</v>
      </c>
      <c r="D6389" s="338" t="s">
        <v>29641</v>
      </c>
      <c r="E6389" s="337" t="s">
        <v>184</v>
      </c>
      <c r="F6389" s="339" t="s">
        <v>29642</v>
      </c>
      <c r="G6389" s="339" t="s">
        <v>29643</v>
      </c>
    </row>
    <row r="6390" spans="1:7" ht="22.5">
      <c r="A6390" s="336" t="str">
        <f t="shared" si="100"/>
        <v>SINAPI 87404</v>
      </c>
      <c r="B6390" s="337" t="s">
        <v>180</v>
      </c>
      <c r="C6390" s="337" t="s">
        <v>29644</v>
      </c>
      <c r="D6390" s="338" t="s">
        <v>29645</v>
      </c>
      <c r="E6390" s="337" t="s">
        <v>184</v>
      </c>
      <c r="F6390" s="339" t="s">
        <v>29646</v>
      </c>
      <c r="G6390" s="339" t="s">
        <v>29647</v>
      </c>
    </row>
    <row r="6391" spans="1:7" ht="22.5">
      <c r="A6391" s="336" t="str">
        <f t="shared" ref="A6391:A6454" si="101">CONCATENAR</f>
        <v>SINAPI 87405</v>
      </c>
      <c r="B6391" s="337" t="s">
        <v>180</v>
      </c>
      <c r="C6391" s="337" t="s">
        <v>29648</v>
      </c>
      <c r="D6391" s="338" t="s">
        <v>29649</v>
      </c>
      <c r="E6391" s="337" t="s">
        <v>184</v>
      </c>
      <c r="F6391" s="339" t="s">
        <v>29650</v>
      </c>
      <c r="G6391" s="339" t="s">
        <v>29651</v>
      </c>
    </row>
    <row r="6392" spans="1:7" ht="22.5">
      <c r="A6392" s="336" t="str">
        <f t="shared" si="101"/>
        <v>SINAPI 87407</v>
      </c>
      <c r="B6392" s="337" t="s">
        <v>180</v>
      </c>
      <c r="C6392" s="337" t="s">
        <v>29652</v>
      </c>
      <c r="D6392" s="338" t="s">
        <v>29653</v>
      </c>
      <c r="E6392" s="337" t="s">
        <v>184</v>
      </c>
      <c r="F6392" s="339" t="s">
        <v>29654</v>
      </c>
      <c r="G6392" s="339" t="s">
        <v>29655</v>
      </c>
    </row>
    <row r="6393" spans="1:7">
      <c r="A6393" s="336" t="str">
        <f t="shared" si="101"/>
        <v>SINAPI 87408</v>
      </c>
      <c r="B6393" s="337" t="s">
        <v>180</v>
      </c>
      <c r="C6393" s="337" t="s">
        <v>29656</v>
      </c>
      <c r="D6393" s="338" t="s">
        <v>29657</v>
      </c>
      <c r="E6393" s="337" t="s">
        <v>184</v>
      </c>
      <c r="F6393" s="339" t="s">
        <v>29658</v>
      </c>
      <c r="G6393" s="339" t="s">
        <v>29659</v>
      </c>
    </row>
    <row r="6394" spans="1:7">
      <c r="A6394" s="336" t="str">
        <f t="shared" si="101"/>
        <v>SINAPI 87410</v>
      </c>
      <c r="B6394" s="337" t="s">
        <v>180</v>
      </c>
      <c r="C6394" s="337" t="s">
        <v>29660</v>
      </c>
      <c r="D6394" s="338" t="s">
        <v>29661</v>
      </c>
      <c r="E6394" s="337" t="s">
        <v>184</v>
      </c>
      <c r="F6394" s="339" t="s">
        <v>29662</v>
      </c>
      <c r="G6394" s="339" t="s">
        <v>29663</v>
      </c>
    </row>
    <row r="6395" spans="1:7" ht="22.5">
      <c r="A6395" s="336" t="str">
        <f t="shared" si="101"/>
        <v>SINAPI 88626</v>
      </c>
      <c r="B6395" s="337" t="s">
        <v>180</v>
      </c>
      <c r="C6395" s="337" t="s">
        <v>29664</v>
      </c>
      <c r="D6395" s="338" t="s">
        <v>29665</v>
      </c>
      <c r="E6395" s="337" t="s">
        <v>184</v>
      </c>
      <c r="F6395" s="339" t="s">
        <v>29666</v>
      </c>
      <c r="G6395" s="339" t="s">
        <v>24711</v>
      </c>
    </row>
    <row r="6396" spans="1:7" ht="22.5">
      <c r="A6396" s="336" t="str">
        <f t="shared" si="101"/>
        <v>SINAPI 88627</v>
      </c>
      <c r="B6396" s="337" t="s">
        <v>180</v>
      </c>
      <c r="C6396" s="337" t="s">
        <v>29667</v>
      </c>
      <c r="D6396" s="338" t="s">
        <v>29668</v>
      </c>
      <c r="E6396" s="337" t="s">
        <v>184</v>
      </c>
      <c r="F6396" s="339" t="s">
        <v>29669</v>
      </c>
      <c r="G6396" s="339" t="s">
        <v>29670</v>
      </c>
    </row>
    <row r="6397" spans="1:7" ht="22.5">
      <c r="A6397" s="336" t="str">
        <f t="shared" si="101"/>
        <v>SINAPI 88628</v>
      </c>
      <c r="B6397" s="337" t="s">
        <v>180</v>
      </c>
      <c r="C6397" s="337" t="s">
        <v>29671</v>
      </c>
      <c r="D6397" s="338" t="s">
        <v>29672</v>
      </c>
      <c r="E6397" s="337" t="s">
        <v>184</v>
      </c>
      <c r="F6397" s="339" t="s">
        <v>29673</v>
      </c>
      <c r="G6397" s="339" t="s">
        <v>29674</v>
      </c>
    </row>
    <row r="6398" spans="1:7">
      <c r="A6398" s="336" t="str">
        <f t="shared" si="101"/>
        <v>SINAPI 88629</v>
      </c>
      <c r="B6398" s="337" t="s">
        <v>180</v>
      </c>
      <c r="C6398" s="337" t="s">
        <v>29675</v>
      </c>
      <c r="D6398" s="338" t="s">
        <v>29676</v>
      </c>
      <c r="E6398" s="337" t="s">
        <v>184</v>
      </c>
      <c r="F6398" s="339" t="s">
        <v>29677</v>
      </c>
      <c r="G6398" s="339" t="s">
        <v>29678</v>
      </c>
    </row>
    <row r="6399" spans="1:7">
      <c r="A6399" s="336" t="str">
        <f t="shared" si="101"/>
        <v>SINAPI 88630</v>
      </c>
      <c r="B6399" s="337" t="s">
        <v>180</v>
      </c>
      <c r="C6399" s="337" t="s">
        <v>29679</v>
      </c>
      <c r="D6399" s="338" t="s">
        <v>29680</v>
      </c>
      <c r="E6399" s="337" t="s">
        <v>184</v>
      </c>
      <c r="F6399" s="339" t="s">
        <v>29681</v>
      </c>
      <c r="G6399" s="339" t="s">
        <v>29682</v>
      </c>
    </row>
    <row r="6400" spans="1:7">
      <c r="A6400" s="336" t="str">
        <f t="shared" si="101"/>
        <v>SINAPI 88631</v>
      </c>
      <c r="B6400" s="337" t="s">
        <v>180</v>
      </c>
      <c r="C6400" s="337" t="s">
        <v>29683</v>
      </c>
      <c r="D6400" s="338" t="s">
        <v>29684</v>
      </c>
      <c r="E6400" s="337" t="s">
        <v>184</v>
      </c>
      <c r="F6400" s="339" t="s">
        <v>29685</v>
      </c>
      <c r="G6400" s="339" t="s">
        <v>29686</v>
      </c>
    </row>
    <row r="6401" spans="1:7" ht="22.5">
      <c r="A6401" s="336" t="str">
        <f t="shared" si="101"/>
        <v>SINAPI 88715</v>
      </c>
      <c r="B6401" s="337" t="s">
        <v>180</v>
      </c>
      <c r="C6401" s="337" t="s">
        <v>29687</v>
      </c>
      <c r="D6401" s="338" t="s">
        <v>29688</v>
      </c>
      <c r="E6401" s="337" t="s">
        <v>184</v>
      </c>
      <c r="F6401" s="339" t="s">
        <v>29689</v>
      </c>
      <c r="G6401" s="339" t="s">
        <v>29690</v>
      </c>
    </row>
    <row r="6402" spans="1:7" ht="22.5">
      <c r="A6402" s="336" t="str">
        <f t="shared" si="101"/>
        <v>SINAPI 95563</v>
      </c>
      <c r="B6402" s="337" t="s">
        <v>180</v>
      </c>
      <c r="C6402" s="337" t="s">
        <v>29691</v>
      </c>
      <c r="D6402" s="338" t="s">
        <v>29692</v>
      </c>
      <c r="E6402" s="337" t="s">
        <v>184</v>
      </c>
      <c r="F6402" s="339" t="s">
        <v>29693</v>
      </c>
      <c r="G6402" s="339" t="s">
        <v>29694</v>
      </c>
    </row>
    <row r="6403" spans="1:7" ht="22.5">
      <c r="A6403" s="336" t="str">
        <f t="shared" si="101"/>
        <v>SINAPI 100464</v>
      </c>
      <c r="B6403" s="337" t="s">
        <v>180</v>
      </c>
      <c r="C6403" s="337" t="s">
        <v>29695</v>
      </c>
      <c r="D6403" s="338" t="s">
        <v>29696</v>
      </c>
      <c r="E6403" s="337" t="s">
        <v>184</v>
      </c>
      <c r="F6403" s="339" t="s">
        <v>29697</v>
      </c>
      <c r="G6403" s="339" t="s">
        <v>29698</v>
      </c>
    </row>
    <row r="6404" spans="1:7" ht="22.5">
      <c r="A6404" s="336" t="str">
        <f t="shared" si="101"/>
        <v>SINAPI 100465</v>
      </c>
      <c r="B6404" s="337" t="s">
        <v>180</v>
      </c>
      <c r="C6404" s="337" t="s">
        <v>29699</v>
      </c>
      <c r="D6404" s="338" t="s">
        <v>29700</v>
      </c>
      <c r="E6404" s="337" t="s">
        <v>184</v>
      </c>
      <c r="F6404" s="339" t="s">
        <v>29701</v>
      </c>
      <c r="G6404" s="339" t="s">
        <v>29702</v>
      </c>
    </row>
    <row r="6405" spans="1:7" ht="22.5">
      <c r="A6405" s="336" t="str">
        <f t="shared" si="101"/>
        <v>SINAPI 100466</v>
      </c>
      <c r="B6405" s="337" t="s">
        <v>180</v>
      </c>
      <c r="C6405" s="337" t="s">
        <v>29703</v>
      </c>
      <c r="D6405" s="338" t="s">
        <v>29704</v>
      </c>
      <c r="E6405" s="337" t="s">
        <v>184</v>
      </c>
      <c r="F6405" s="339" t="s">
        <v>20829</v>
      </c>
      <c r="G6405" s="339" t="s">
        <v>29705</v>
      </c>
    </row>
    <row r="6406" spans="1:7" ht="22.5">
      <c r="A6406" s="336" t="str">
        <f t="shared" si="101"/>
        <v>SINAPI 100468</v>
      </c>
      <c r="B6406" s="337" t="s">
        <v>180</v>
      </c>
      <c r="C6406" s="337" t="s">
        <v>29706</v>
      </c>
      <c r="D6406" s="338" t="s">
        <v>29707</v>
      </c>
      <c r="E6406" s="337" t="s">
        <v>184</v>
      </c>
      <c r="F6406" s="339" t="s">
        <v>29708</v>
      </c>
      <c r="G6406" s="339" t="s">
        <v>29709</v>
      </c>
    </row>
    <row r="6407" spans="1:7" ht="22.5">
      <c r="A6407" s="336" t="str">
        <f t="shared" si="101"/>
        <v>SINAPI 100469</v>
      </c>
      <c r="B6407" s="337" t="s">
        <v>180</v>
      </c>
      <c r="C6407" s="337" t="s">
        <v>29710</v>
      </c>
      <c r="D6407" s="338" t="s">
        <v>29711</v>
      </c>
      <c r="E6407" s="337" t="s">
        <v>184</v>
      </c>
      <c r="F6407" s="339" t="s">
        <v>29712</v>
      </c>
      <c r="G6407" s="339" t="s">
        <v>29713</v>
      </c>
    </row>
    <row r="6408" spans="1:7" ht="22.5">
      <c r="A6408" s="336" t="str">
        <f t="shared" si="101"/>
        <v>SINAPI 100470</v>
      </c>
      <c r="B6408" s="337" t="s">
        <v>180</v>
      </c>
      <c r="C6408" s="337" t="s">
        <v>29714</v>
      </c>
      <c r="D6408" s="338" t="s">
        <v>29715</v>
      </c>
      <c r="E6408" s="337" t="s">
        <v>184</v>
      </c>
      <c r="F6408" s="339" t="s">
        <v>29716</v>
      </c>
      <c r="G6408" s="339" t="s">
        <v>29717</v>
      </c>
    </row>
    <row r="6409" spans="1:7" ht="22.5">
      <c r="A6409" s="336" t="str">
        <f t="shared" si="101"/>
        <v>SINAPI 100472</v>
      </c>
      <c r="B6409" s="337" t="s">
        <v>180</v>
      </c>
      <c r="C6409" s="337" t="s">
        <v>29718</v>
      </c>
      <c r="D6409" s="338" t="s">
        <v>29719</v>
      </c>
      <c r="E6409" s="337" t="s">
        <v>184</v>
      </c>
      <c r="F6409" s="339" t="s">
        <v>29720</v>
      </c>
      <c r="G6409" s="339" t="s">
        <v>29721</v>
      </c>
    </row>
    <row r="6410" spans="1:7" ht="22.5">
      <c r="A6410" s="336" t="str">
        <f t="shared" si="101"/>
        <v>SINAPI 100473</v>
      </c>
      <c r="B6410" s="337" t="s">
        <v>180</v>
      </c>
      <c r="C6410" s="337" t="s">
        <v>29722</v>
      </c>
      <c r="D6410" s="338" t="s">
        <v>29723</v>
      </c>
      <c r="E6410" s="337" t="s">
        <v>184</v>
      </c>
      <c r="F6410" s="339" t="s">
        <v>29724</v>
      </c>
      <c r="G6410" s="339" t="s">
        <v>29725</v>
      </c>
    </row>
    <row r="6411" spans="1:7" ht="22.5">
      <c r="A6411" s="336" t="str">
        <f t="shared" si="101"/>
        <v>SINAPI 100474</v>
      </c>
      <c r="B6411" s="337" t="s">
        <v>180</v>
      </c>
      <c r="C6411" s="337" t="s">
        <v>29726</v>
      </c>
      <c r="D6411" s="338" t="s">
        <v>29727</v>
      </c>
      <c r="E6411" s="337" t="s">
        <v>184</v>
      </c>
      <c r="F6411" s="339" t="s">
        <v>29728</v>
      </c>
      <c r="G6411" s="339" t="s">
        <v>29729</v>
      </c>
    </row>
    <row r="6412" spans="1:7" ht="22.5">
      <c r="A6412" s="336" t="str">
        <f t="shared" si="101"/>
        <v>SINAPI 100475</v>
      </c>
      <c r="B6412" s="337" t="s">
        <v>180</v>
      </c>
      <c r="C6412" s="337" t="s">
        <v>29730</v>
      </c>
      <c r="D6412" s="338" t="s">
        <v>29731</v>
      </c>
      <c r="E6412" s="337" t="s">
        <v>184</v>
      </c>
      <c r="F6412" s="339" t="s">
        <v>29732</v>
      </c>
      <c r="G6412" s="339" t="s">
        <v>29733</v>
      </c>
    </row>
    <row r="6413" spans="1:7" ht="22.5">
      <c r="A6413" s="336" t="str">
        <f t="shared" si="101"/>
        <v>SINAPI 100477</v>
      </c>
      <c r="B6413" s="337" t="s">
        <v>180</v>
      </c>
      <c r="C6413" s="337" t="s">
        <v>29734</v>
      </c>
      <c r="D6413" s="338" t="s">
        <v>29735</v>
      </c>
      <c r="E6413" s="337" t="s">
        <v>184</v>
      </c>
      <c r="F6413" s="339" t="s">
        <v>29736</v>
      </c>
      <c r="G6413" s="339" t="s">
        <v>29737</v>
      </c>
    </row>
    <row r="6414" spans="1:7" ht="22.5">
      <c r="A6414" s="336" t="str">
        <f t="shared" si="101"/>
        <v>SINAPI 100478</v>
      </c>
      <c r="B6414" s="337" t="s">
        <v>180</v>
      </c>
      <c r="C6414" s="337" t="s">
        <v>29738</v>
      </c>
      <c r="D6414" s="338" t="s">
        <v>29739</v>
      </c>
      <c r="E6414" s="337" t="s">
        <v>184</v>
      </c>
      <c r="F6414" s="339" t="s">
        <v>29740</v>
      </c>
      <c r="G6414" s="339" t="s">
        <v>29741</v>
      </c>
    </row>
    <row r="6415" spans="1:7" ht="22.5">
      <c r="A6415" s="336" t="str">
        <f t="shared" si="101"/>
        <v>SINAPI 100479</v>
      </c>
      <c r="B6415" s="337" t="s">
        <v>180</v>
      </c>
      <c r="C6415" s="337" t="s">
        <v>29742</v>
      </c>
      <c r="D6415" s="338" t="s">
        <v>29743</v>
      </c>
      <c r="E6415" s="337" t="s">
        <v>184</v>
      </c>
      <c r="F6415" s="339" t="s">
        <v>29744</v>
      </c>
      <c r="G6415" s="339" t="s">
        <v>29745</v>
      </c>
    </row>
    <row r="6416" spans="1:7" ht="22.5">
      <c r="A6416" s="336" t="str">
        <f t="shared" si="101"/>
        <v>SINAPI 100480</v>
      </c>
      <c r="B6416" s="337" t="s">
        <v>180</v>
      </c>
      <c r="C6416" s="337" t="s">
        <v>29746</v>
      </c>
      <c r="D6416" s="338" t="s">
        <v>29747</v>
      </c>
      <c r="E6416" s="337" t="s">
        <v>184</v>
      </c>
      <c r="F6416" s="339" t="s">
        <v>29748</v>
      </c>
      <c r="G6416" s="339" t="s">
        <v>29749</v>
      </c>
    </row>
    <row r="6417" spans="1:7" ht="22.5">
      <c r="A6417" s="336" t="str">
        <f t="shared" si="101"/>
        <v>SINAPI 100481</v>
      </c>
      <c r="B6417" s="337" t="s">
        <v>180</v>
      </c>
      <c r="C6417" s="337" t="s">
        <v>29750</v>
      </c>
      <c r="D6417" s="338" t="s">
        <v>29751</v>
      </c>
      <c r="E6417" s="337" t="s">
        <v>184</v>
      </c>
      <c r="F6417" s="339" t="s">
        <v>29752</v>
      </c>
      <c r="G6417" s="339" t="s">
        <v>29753</v>
      </c>
    </row>
    <row r="6418" spans="1:7" ht="22.5">
      <c r="A6418" s="336" t="str">
        <f t="shared" si="101"/>
        <v>SINAPI 100483</v>
      </c>
      <c r="B6418" s="337" t="s">
        <v>180</v>
      </c>
      <c r="C6418" s="337" t="s">
        <v>29754</v>
      </c>
      <c r="D6418" s="338" t="s">
        <v>29755</v>
      </c>
      <c r="E6418" s="337" t="s">
        <v>184</v>
      </c>
      <c r="F6418" s="339" t="s">
        <v>29756</v>
      </c>
      <c r="G6418" s="339" t="s">
        <v>29757</v>
      </c>
    </row>
    <row r="6419" spans="1:7" ht="22.5">
      <c r="A6419" s="336" t="str">
        <f t="shared" si="101"/>
        <v>SINAPI 100484</v>
      </c>
      <c r="B6419" s="337" t="s">
        <v>180</v>
      </c>
      <c r="C6419" s="337" t="s">
        <v>29758</v>
      </c>
      <c r="D6419" s="338" t="s">
        <v>29759</v>
      </c>
      <c r="E6419" s="337" t="s">
        <v>184</v>
      </c>
      <c r="F6419" s="339" t="s">
        <v>29760</v>
      </c>
      <c r="G6419" s="339" t="s">
        <v>29761</v>
      </c>
    </row>
    <row r="6420" spans="1:7" ht="22.5">
      <c r="A6420" s="336" t="str">
        <f t="shared" si="101"/>
        <v>SINAPI 100485</v>
      </c>
      <c r="B6420" s="337" t="s">
        <v>180</v>
      </c>
      <c r="C6420" s="337" t="s">
        <v>29762</v>
      </c>
      <c r="D6420" s="338" t="s">
        <v>29763</v>
      </c>
      <c r="E6420" s="337" t="s">
        <v>184</v>
      </c>
      <c r="F6420" s="339" t="s">
        <v>29764</v>
      </c>
      <c r="G6420" s="339" t="s">
        <v>29765</v>
      </c>
    </row>
    <row r="6421" spans="1:7" ht="22.5">
      <c r="A6421" s="336" t="str">
        <f t="shared" si="101"/>
        <v>SINAPI 100486</v>
      </c>
      <c r="B6421" s="337" t="s">
        <v>180</v>
      </c>
      <c r="C6421" s="337" t="s">
        <v>29766</v>
      </c>
      <c r="D6421" s="338" t="s">
        <v>29767</v>
      </c>
      <c r="E6421" s="337" t="s">
        <v>184</v>
      </c>
      <c r="F6421" s="339" t="s">
        <v>29768</v>
      </c>
      <c r="G6421" s="339" t="s">
        <v>29769</v>
      </c>
    </row>
    <row r="6422" spans="1:7" ht="33.75">
      <c r="A6422" s="336" t="str">
        <f t="shared" si="101"/>
        <v>SINAPI 100487</v>
      </c>
      <c r="B6422" s="337" t="s">
        <v>180</v>
      </c>
      <c r="C6422" s="337" t="s">
        <v>29770</v>
      </c>
      <c r="D6422" s="338" t="s">
        <v>29771</v>
      </c>
      <c r="E6422" s="337" t="s">
        <v>184</v>
      </c>
      <c r="F6422" s="339" t="s">
        <v>19242</v>
      </c>
      <c r="G6422" s="339" t="s">
        <v>29772</v>
      </c>
    </row>
    <row r="6423" spans="1:7" ht="22.5">
      <c r="A6423" s="336" t="str">
        <f t="shared" si="101"/>
        <v>SINAPI 100488</v>
      </c>
      <c r="B6423" s="337" t="s">
        <v>180</v>
      </c>
      <c r="C6423" s="337" t="s">
        <v>29773</v>
      </c>
      <c r="D6423" s="338" t="s">
        <v>29774</v>
      </c>
      <c r="E6423" s="337" t="s">
        <v>184</v>
      </c>
      <c r="F6423" s="339" t="s">
        <v>29775</v>
      </c>
      <c r="G6423" s="339" t="s">
        <v>29776</v>
      </c>
    </row>
    <row r="6424" spans="1:7" ht="22.5">
      <c r="A6424" s="336" t="str">
        <f t="shared" si="101"/>
        <v>SINAPI 100489</v>
      </c>
      <c r="B6424" s="337" t="s">
        <v>180</v>
      </c>
      <c r="C6424" s="337" t="s">
        <v>29777</v>
      </c>
      <c r="D6424" s="338" t="s">
        <v>29778</v>
      </c>
      <c r="E6424" s="337" t="s">
        <v>184</v>
      </c>
      <c r="F6424" s="339" t="s">
        <v>29779</v>
      </c>
      <c r="G6424" s="339" t="s">
        <v>29780</v>
      </c>
    </row>
    <row r="6425" spans="1:7" ht="22.5">
      <c r="A6425" s="336" t="str">
        <f t="shared" si="101"/>
        <v>SINAPI 100490</v>
      </c>
      <c r="B6425" s="337" t="s">
        <v>180</v>
      </c>
      <c r="C6425" s="337" t="s">
        <v>29781</v>
      </c>
      <c r="D6425" s="338" t="s">
        <v>29782</v>
      </c>
      <c r="E6425" s="337" t="s">
        <v>184</v>
      </c>
      <c r="F6425" s="339" t="s">
        <v>29783</v>
      </c>
      <c r="G6425" s="339" t="s">
        <v>29784</v>
      </c>
    </row>
    <row r="6426" spans="1:7" ht="22.5">
      <c r="A6426" s="336" t="str">
        <f t="shared" si="101"/>
        <v>SINAPI 100491</v>
      </c>
      <c r="B6426" s="337" t="s">
        <v>180</v>
      </c>
      <c r="C6426" s="337" t="s">
        <v>29785</v>
      </c>
      <c r="D6426" s="338" t="s">
        <v>29786</v>
      </c>
      <c r="E6426" s="337" t="s">
        <v>184</v>
      </c>
      <c r="F6426" s="339" t="s">
        <v>29787</v>
      </c>
      <c r="G6426" s="339" t="s">
        <v>29788</v>
      </c>
    </row>
    <row r="6427" spans="1:7" ht="22.5">
      <c r="A6427" s="336" t="str">
        <f t="shared" si="101"/>
        <v>SINAPI 100492</v>
      </c>
      <c r="B6427" s="337" t="s">
        <v>180</v>
      </c>
      <c r="C6427" s="337" t="s">
        <v>29789</v>
      </c>
      <c r="D6427" s="338" t="s">
        <v>29790</v>
      </c>
      <c r="E6427" s="337" t="s">
        <v>184</v>
      </c>
      <c r="F6427" s="339" t="s">
        <v>29791</v>
      </c>
      <c r="G6427" s="339" t="s">
        <v>29792</v>
      </c>
    </row>
    <row r="6428" spans="1:7">
      <c r="A6428" s="336" t="str">
        <f t="shared" si="101"/>
        <v>SINAPI 92121</v>
      </c>
      <c r="B6428" s="337" t="s">
        <v>180</v>
      </c>
      <c r="C6428" s="337" t="s">
        <v>29793</v>
      </c>
      <c r="D6428" s="338" t="s">
        <v>29794</v>
      </c>
      <c r="E6428" s="337" t="s">
        <v>184</v>
      </c>
      <c r="F6428" s="339" t="s">
        <v>17226</v>
      </c>
      <c r="G6428" s="339" t="s">
        <v>22909</v>
      </c>
    </row>
    <row r="6429" spans="1:7">
      <c r="A6429" s="336" t="str">
        <f t="shared" si="101"/>
        <v>SINAPI 92122</v>
      </c>
      <c r="B6429" s="337" t="s">
        <v>180</v>
      </c>
      <c r="C6429" s="337" t="s">
        <v>29795</v>
      </c>
      <c r="D6429" s="338" t="s">
        <v>29796</v>
      </c>
      <c r="E6429" s="337" t="s">
        <v>184</v>
      </c>
      <c r="F6429" s="339" t="s">
        <v>29797</v>
      </c>
      <c r="G6429" s="339" t="s">
        <v>29798</v>
      </c>
    </row>
    <row r="6430" spans="1:7">
      <c r="A6430" s="336" t="str">
        <f t="shared" si="101"/>
        <v>SINAPI 92123</v>
      </c>
      <c r="B6430" s="337" t="s">
        <v>180</v>
      </c>
      <c r="C6430" s="337" t="s">
        <v>29799</v>
      </c>
      <c r="D6430" s="338" t="s">
        <v>29800</v>
      </c>
      <c r="E6430" s="337" t="s">
        <v>184</v>
      </c>
      <c r="F6430" s="339" t="s">
        <v>29801</v>
      </c>
      <c r="G6430" s="339" t="s">
        <v>15747</v>
      </c>
    </row>
    <row r="6431" spans="1:7">
      <c r="A6431" s="336" t="str">
        <f t="shared" si="101"/>
        <v>SINAPI 100195</v>
      </c>
      <c r="B6431" s="337" t="s">
        <v>180</v>
      </c>
      <c r="C6431" s="337" t="s">
        <v>29802</v>
      </c>
      <c r="D6431" s="338" t="s">
        <v>29803</v>
      </c>
      <c r="E6431" s="337" t="s">
        <v>29804</v>
      </c>
      <c r="F6431" s="339" t="s">
        <v>11060</v>
      </c>
      <c r="G6431" s="339" t="s">
        <v>10717</v>
      </c>
    </row>
    <row r="6432" spans="1:7">
      <c r="A6432" s="336" t="str">
        <f t="shared" si="101"/>
        <v>SINAPI 100196</v>
      </c>
      <c r="B6432" s="337" t="s">
        <v>180</v>
      </c>
      <c r="C6432" s="337" t="s">
        <v>29805</v>
      </c>
      <c r="D6432" s="338" t="s">
        <v>29806</v>
      </c>
      <c r="E6432" s="337" t="s">
        <v>29804</v>
      </c>
      <c r="F6432" s="339" t="s">
        <v>10570</v>
      </c>
      <c r="G6432" s="339" t="s">
        <v>29807</v>
      </c>
    </row>
    <row r="6433" spans="1:7">
      <c r="A6433" s="336" t="str">
        <f t="shared" si="101"/>
        <v>SINAPI 100197</v>
      </c>
      <c r="B6433" s="337" t="s">
        <v>180</v>
      </c>
      <c r="C6433" s="337" t="s">
        <v>29808</v>
      </c>
      <c r="D6433" s="338" t="s">
        <v>29809</v>
      </c>
      <c r="E6433" s="337" t="s">
        <v>29804</v>
      </c>
      <c r="F6433" s="339" t="s">
        <v>10767</v>
      </c>
      <c r="G6433" s="339" t="s">
        <v>9914</v>
      </c>
    </row>
    <row r="6434" spans="1:7">
      <c r="A6434" s="336" t="str">
        <f t="shared" si="101"/>
        <v>SINAPI 100198</v>
      </c>
      <c r="B6434" s="337" t="s">
        <v>180</v>
      </c>
      <c r="C6434" s="337" t="s">
        <v>29810</v>
      </c>
      <c r="D6434" s="338" t="s">
        <v>29811</v>
      </c>
      <c r="E6434" s="337" t="s">
        <v>29804</v>
      </c>
      <c r="F6434" s="339" t="s">
        <v>10101</v>
      </c>
      <c r="G6434" s="339" t="s">
        <v>11352</v>
      </c>
    </row>
    <row r="6435" spans="1:7">
      <c r="A6435" s="336" t="str">
        <f t="shared" si="101"/>
        <v>SINAPI 100199</v>
      </c>
      <c r="B6435" s="337" t="s">
        <v>180</v>
      </c>
      <c r="C6435" s="337" t="s">
        <v>29812</v>
      </c>
      <c r="D6435" s="338" t="s">
        <v>29813</v>
      </c>
      <c r="E6435" s="337" t="s">
        <v>29804</v>
      </c>
      <c r="F6435" s="339" t="s">
        <v>10644</v>
      </c>
      <c r="G6435" s="339" t="s">
        <v>29814</v>
      </c>
    </row>
    <row r="6436" spans="1:7">
      <c r="A6436" s="336" t="str">
        <f t="shared" si="101"/>
        <v>SINAPI 100200</v>
      </c>
      <c r="B6436" s="337" t="s">
        <v>180</v>
      </c>
      <c r="C6436" s="337" t="s">
        <v>29815</v>
      </c>
      <c r="D6436" s="338" t="s">
        <v>29816</v>
      </c>
      <c r="E6436" s="337" t="s">
        <v>29804</v>
      </c>
      <c r="F6436" s="339" t="s">
        <v>10375</v>
      </c>
      <c r="G6436" s="339" t="s">
        <v>9847</v>
      </c>
    </row>
    <row r="6437" spans="1:7">
      <c r="A6437" s="336" t="str">
        <f t="shared" si="101"/>
        <v>SINAPI 100201</v>
      </c>
      <c r="B6437" s="337" t="s">
        <v>180</v>
      </c>
      <c r="C6437" s="337" t="s">
        <v>29817</v>
      </c>
      <c r="D6437" s="338" t="s">
        <v>29818</v>
      </c>
      <c r="E6437" s="337" t="s">
        <v>29804</v>
      </c>
      <c r="F6437" s="339" t="s">
        <v>29819</v>
      </c>
      <c r="G6437" s="339" t="s">
        <v>11127</v>
      </c>
    </row>
    <row r="6438" spans="1:7">
      <c r="A6438" s="336" t="str">
        <f t="shared" si="101"/>
        <v>SINAPI 100202</v>
      </c>
      <c r="B6438" s="337" t="s">
        <v>180</v>
      </c>
      <c r="C6438" s="337" t="s">
        <v>29820</v>
      </c>
      <c r="D6438" s="338" t="s">
        <v>29821</v>
      </c>
      <c r="E6438" s="337" t="s">
        <v>29804</v>
      </c>
      <c r="F6438" s="339" t="s">
        <v>10579</v>
      </c>
      <c r="G6438" s="339" t="s">
        <v>8179</v>
      </c>
    </row>
    <row r="6439" spans="1:7">
      <c r="A6439" s="336" t="str">
        <f t="shared" si="101"/>
        <v>SINAPI 100203</v>
      </c>
      <c r="B6439" s="337" t="s">
        <v>180</v>
      </c>
      <c r="C6439" s="337" t="s">
        <v>29822</v>
      </c>
      <c r="D6439" s="338" t="s">
        <v>29823</v>
      </c>
      <c r="E6439" s="337" t="s">
        <v>29804</v>
      </c>
      <c r="F6439" s="339" t="s">
        <v>11297</v>
      </c>
      <c r="G6439" s="339" t="s">
        <v>29824</v>
      </c>
    </row>
    <row r="6440" spans="1:7">
      <c r="A6440" s="336" t="str">
        <f t="shared" si="101"/>
        <v>SINAPI 100204</v>
      </c>
      <c r="B6440" s="337" t="s">
        <v>180</v>
      </c>
      <c r="C6440" s="337" t="s">
        <v>29825</v>
      </c>
      <c r="D6440" s="338" t="s">
        <v>29826</v>
      </c>
      <c r="E6440" s="337" t="s">
        <v>29804</v>
      </c>
      <c r="F6440" s="339" t="s">
        <v>10544</v>
      </c>
      <c r="G6440" s="339" t="s">
        <v>10544</v>
      </c>
    </row>
    <row r="6441" spans="1:7">
      <c r="A6441" s="336" t="str">
        <f t="shared" si="101"/>
        <v>SINAPI 100205</v>
      </c>
      <c r="B6441" s="337" t="s">
        <v>180</v>
      </c>
      <c r="C6441" s="337" t="s">
        <v>29827</v>
      </c>
      <c r="D6441" s="338" t="s">
        <v>29828</v>
      </c>
      <c r="E6441" s="337" t="s">
        <v>5263</v>
      </c>
      <c r="F6441" s="339" t="s">
        <v>29829</v>
      </c>
      <c r="G6441" s="339" t="s">
        <v>29830</v>
      </c>
    </row>
    <row r="6442" spans="1:7">
      <c r="A6442" s="336" t="str">
        <f t="shared" si="101"/>
        <v>SINAPI 100206</v>
      </c>
      <c r="B6442" s="337" t="s">
        <v>180</v>
      </c>
      <c r="C6442" s="337" t="s">
        <v>29831</v>
      </c>
      <c r="D6442" s="338" t="s">
        <v>29832</v>
      </c>
      <c r="E6442" s="337" t="s">
        <v>5263</v>
      </c>
      <c r="F6442" s="339" t="s">
        <v>29833</v>
      </c>
      <c r="G6442" s="339" t="s">
        <v>29834</v>
      </c>
    </row>
    <row r="6443" spans="1:7">
      <c r="A6443" s="336" t="str">
        <f t="shared" si="101"/>
        <v>SINAPI 100207</v>
      </c>
      <c r="B6443" s="337" t="s">
        <v>180</v>
      </c>
      <c r="C6443" s="337" t="s">
        <v>29835</v>
      </c>
      <c r="D6443" s="338" t="s">
        <v>29836</v>
      </c>
      <c r="E6443" s="337" t="s">
        <v>5263</v>
      </c>
      <c r="F6443" s="339" t="s">
        <v>29837</v>
      </c>
      <c r="G6443" s="339" t="s">
        <v>29838</v>
      </c>
    </row>
    <row r="6444" spans="1:7" ht="22.5">
      <c r="A6444" s="336" t="str">
        <f t="shared" si="101"/>
        <v>SINAPI 100208</v>
      </c>
      <c r="B6444" s="337" t="s">
        <v>180</v>
      </c>
      <c r="C6444" s="337" t="s">
        <v>29839</v>
      </c>
      <c r="D6444" s="338" t="s">
        <v>29840</v>
      </c>
      <c r="E6444" s="337" t="s">
        <v>29841</v>
      </c>
      <c r="F6444" s="339" t="s">
        <v>16350</v>
      </c>
      <c r="G6444" s="339" t="s">
        <v>8588</v>
      </c>
    </row>
    <row r="6445" spans="1:7" ht="22.5">
      <c r="A6445" s="336" t="str">
        <f t="shared" si="101"/>
        <v>SINAPI 100209</v>
      </c>
      <c r="B6445" s="337" t="s">
        <v>180</v>
      </c>
      <c r="C6445" s="337" t="s">
        <v>29842</v>
      </c>
      <c r="D6445" s="338" t="s">
        <v>29843</v>
      </c>
      <c r="E6445" s="337" t="s">
        <v>29841</v>
      </c>
      <c r="F6445" s="339" t="s">
        <v>25779</v>
      </c>
      <c r="G6445" s="339" t="s">
        <v>16633</v>
      </c>
    </row>
    <row r="6446" spans="1:7" ht="22.5">
      <c r="A6446" s="336" t="str">
        <f t="shared" si="101"/>
        <v>SINAPI 100210</v>
      </c>
      <c r="B6446" s="337" t="s">
        <v>180</v>
      </c>
      <c r="C6446" s="337" t="s">
        <v>29844</v>
      </c>
      <c r="D6446" s="338" t="s">
        <v>29845</v>
      </c>
      <c r="E6446" s="337" t="s">
        <v>29841</v>
      </c>
      <c r="F6446" s="339" t="s">
        <v>16293</v>
      </c>
      <c r="G6446" s="339" t="s">
        <v>17049</v>
      </c>
    </row>
    <row r="6447" spans="1:7" ht="22.5">
      <c r="A6447" s="336" t="str">
        <f t="shared" si="101"/>
        <v>SINAPI 100211</v>
      </c>
      <c r="B6447" s="337" t="s">
        <v>180</v>
      </c>
      <c r="C6447" s="337" t="s">
        <v>29846</v>
      </c>
      <c r="D6447" s="338" t="s">
        <v>29847</v>
      </c>
      <c r="E6447" s="337" t="s">
        <v>29841</v>
      </c>
      <c r="F6447" s="339" t="s">
        <v>11555</v>
      </c>
      <c r="G6447" s="339" t="s">
        <v>21825</v>
      </c>
    </row>
    <row r="6448" spans="1:7" ht="22.5">
      <c r="A6448" s="336" t="str">
        <f t="shared" si="101"/>
        <v>SINAPI 100212</v>
      </c>
      <c r="B6448" s="337" t="s">
        <v>180</v>
      </c>
      <c r="C6448" s="337" t="s">
        <v>29848</v>
      </c>
      <c r="D6448" s="338" t="s">
        <v>29849</v>
      </c>
      <c r="E6448" s="337" t="s">
        <v>29841</v>
      </c>
      <c r="F6448" s="339" t="s">
        <v>26404</v>
      </c>
      <c r="G6448" s="339" t="s">
        <v>17568</v>
      </c>
    </row>
    <row r="6449" spans="1:7" ht="22.5">
      <c r="A6449" s="336" t="str">
        <f t="shared" si="101"/>
        <v>SINAPI 100213</v>
      </c>
      <c r="B6449" s="337" t="s">
        <v>180</v>
      </c>
      <c r="C6449" s="337" t="s">
        <v>29850</v>
      </c>
      <c r="D6449" s="338" t="s">
        <v>29851</v>
      </c>
      <c r="E6449" s="337" t="s">
        <v>29841</v>
      </c>
      <c r="F6449" s="339" t="s">
        <v>9381</v>
      </c>
      <c r="G6449" s="339" t="s">
        <v>29852</v>
      </c>
    </row>
    <row r="6450" spans="1:7" ht="22.5">
      <c r="A6450" s="336" t="str">
        <f t="shared" si="101"/>
        <v>SINAPI 100214</v>
      </c>
      <c r="B6450" s="337" t="s">
        <v>180</v>
      </c>
      <c r="C6450" s="337" t="s">
        <v>29853</v>
      </c>
      <c r="D6450" s="338" t="s">
        <v>29854</v>
      </c>
      <c r="E6450" s="337" t="s">
        <v>29841</v>
      </c>
      <c r="F6450" s="339" t="s">
        <v>29855</v>
      </c>
      <c r="G6450" s="339" t="s">
        <v>29856</v>
      </c>
    </row>
    <row r="6451" spans="1:7" ht="22.5">
      <c r="A6451" s="336" t="str">
        <f t="shared" si="101"/>
        <v>SINAPI 100215</v>
      </c>
      <c r="B6451" s="337" t="s">
        <v>180</v>
      </c>
      <c r="C6451" s="337" t="s">
        <v>29857</v>
      </c>
      <c r="D6451" s="338" t="s">
        <v>29858</v>
      </c>
      <c r="E6451" s="337" t="s">
        <v>29841</v>
      </c>
      <c r="F6451" s="339" t="s">
        <v>26661</v>
      </c>
      <c r="G6451" s="339" t="s">
        <v>29859</v>
      </c>
    </row>
    <row r="6452" spans="1:7" ht="22.5">
      <c r="A6452" s="336" t="str">
        <f t="shared" si="101"/>
        <v>SINAPI 100216</v>
      </c>
      <c r="B6452" s="337" t="s">
        <v>180</v>
      </c>
      <c r="C6452" s="337" t="s">
        <v>29860</v>
      </c>
      <c r="D6452" s="338" t="s">
        <v>29861</v>
      </c>
      <c r="E6452" s="337" t="s">
        <v>29841</v>
      </c>
      <c r="F6452" s="339" t="s">
        <v>11133</v>
      </c>
      <c r="G6452" s="339" t="s">
        <v>10009</v>
      </c>
    </row>
    <row r="6453" spans="1:7" ht="22.5">
      <c r="A6453" s="336" t="str">
        <f t="shared" si="101"/>
        <v>SINAPI 100217</v>
      </c>
      <c r="B6453" s="337" t="s">
        <v>180</v>
      </c>
      <c r="C6453" s="337" t="s">
        <v>29862</v>
      </c>
      <c r="D6453" s="338" t="s">
        <v>29863</v>
      </c>
      <c r="E6453" s="337" t="s">
        <v>29841</v>
      </c>
      <c r="F6453" s="339" t="s">
        <v>29864</v>
      </c>
      <c r="G6453" s="339" t="s">
        <v>28032</v>
      </c>
    </row>
    <row r="6454" spans="1:7" ht="22.5">
      <c r="A6454" s="336" t="str">
        <f t="shared" si="101"/>
        <v>SINAPI 100218</v>
      </c>
      <c r="B6454" s="337" t="s">
        <v>180</v>
      </c>
      <c r="C6454" s="337" t="s">
        <v>29865</v>
      </c>
      <c r="D6454" s="338" t="s">
        <v>29866</v>
      </c>
      <c r="E6454" s="337" t="s">
        <v>29841</v>
      </c>
      <c r="F6454" s="339" t="s">
        <v>27386</v>
      </c>
      <c r="G6454" s="339" t="s">
        <v>9937</v>
      </c>
    </row>
    <row r="6455" spans="1:7" ht="22.5">
      <c r="A6455" s="336" t="str">
        <f t="shared" ref="A6455:A6518" si="102">CONCATENAR</f>
        <v>SINAPI 100219</v>
      </c>
      <c r="B6455" s="337" t="s">
        <v>180</v>
      </c>
      <c r="C6455" s="337" t="s">
        <v>29867</v>
      </c>
      <c r="D6455" s="338" t="s">
        <v>29868</v>
      </c>
      <c r="E6455" s="337" t="s">
        <v>29841</v>
      </c>
      <c r="F6455" s="339" t="s">
        <v>11609</v>
      </c>
      <c r="G6455" s="339" t="s">
        <v>10527</v>
      </c>
    </row>
    <row r="6456" spans="1:7">
      <c r="A6456" s="336" t="str">
        <f t="shared" si="102"/>
        <v>SINAPI 100220</v>
      </c>
      <c r="B6456" s="337" t="s">
        <v>180</v>
      </c>
      <c r="C6456" s="337" t="s">
        <v>29869</v>
      </c>
      <c r="D6456" s="338" t="s">
        <v>29870</v>
      </c>
      <c r="E6456" s="337" t="s">
        <v>29871</v>
      </c>
      <c r="F6456" s="339" t="s">
        <v>24425</v>
      </c>
      <c r="G6456" s="339" t="s">
        <v>20964</v>
      </c>
    </row>
    <row r="6457" spans="1:7" ht="22.5">
      <c r="A6457" s="336" t="str">
        <f t="shared" si="102"/>
        <v>SINAPI 100221</v>
      </c>
      <c r="B6457" s="337" t="s">
        <v>180</v>
      </c>
      <c r="C6457" s="337" t="s">
        <v>29872</v>
      </c>
      <c r="D6457" s="338" t="s">
        <v>29873</v>
      </c>
      <c r="E6457" s="337" t="s">
        <v>29871</v>
      </c>
      <c r="F6457" s="339" t="s">
        <v>17226</v>
      </c>
      <c r="G6457" s="339" t="s">
        <v>29874</v>
      </c>
    </row>
    <row r="6458" spans="1:7" ht="22.5">
      <c r="A6458" s="336" t="str">
        <f t="shared" si="102"/>
        <v>SINAPI 100222</v>
      </c>
      <c r="B6458" s="337" t="s">
        <v>180</v>
      </c>
      <c r="C6458" s="337" t="s">
        <v>29875</v>
      </c>
      <c r="D6458" s="338" t="s">
        <v>29876</v>
      </c>
      <c r="E6458" s="337" t="s">
        <v>29871</v>
      </c>
      <c r="F6458" s="339" t="s">
        <v>29877</v>
      </c>
      <c r="G6458" s="339" t="s">
        <v>11535</v>
      </c>
    </row>
    <row r="6459" spans="1:7" ht="22.5">
      <c r="A6459" s="336" t="str">
        <f t="shared" si="102"/>
        <v>SINAPI 100223</v>
      </c>
      <c r="B6459" s="337" t="s">
        <v>180</v>
      </c>
      <c r="C6459" s="337" t="s">
        <v>29878</v>
      </c>
      <c r="D6459" s="338" t="s">
        <v>29879</v>
      </c>
      <c r="E6459" s="337" t="s">
        <v>29871</v>
      </c>
      <c r="F6459" s="339" t="s">
        <v>29880</v>
      </c>
      <c r="G6459" s="339" t="s">
        <v>29881</v>
      </c>
    </row>
    <row r="6460" spans="1:7" ht="22.5">
      <c r="A6460" s="336" t="str">
        <f t="shared" si="102"/>
        <v>SINAPI 100224</v>
      </c>
      <c r="B6460" s="337" t="s">
        <v>180</v>
      </c>
      <c r="C6460" s="337" t="s">
        <v>29882</v>
      </c>
      <c r="D6460" s="338" t="s">
        <v>29883</v>
      </c>
      <c r="E6460" s="337" t="s">
        <v>29871</v>
      </c>
      <c r="F6460" s="339" t="s">
        <v>29864</v>
      </c>
      <c r="G6460" s="339" t="s">
        <v>28032</v>
      </c>
    </row>
    <row r="6461" spans="1:7">
      <c r="A6461" s="336" t="str">
        <f t="shared" si="102"/>
        <v>SINAPI 100225</v>
      </c>
      <c r="B6461" s="337" t="s">
        <v>180</v>
      </c>
      <c r="C6461" s="337" t="s">
        <v>29884</v>
      </c>
      <c r="D6461" s="338" t="s">
        <v>29885</v>
      </c>
      <c r="E6461" s="337" t="s">
        <v>29886</v>
      </c>
      <c r="F6461" s="339" t="s">
        <v>9914</v>
      </c>
      <c r="G6461" s="339" t="s">
        <v>29887</v>
      </c>
    </row>
    <row r="6462" spans="1:7">
      <c r="A6462" s="336" t="str">
        <f t="shared" si="102"/>
        <v>SINAPI 100226</v>
      </c>
      <c r="B6462" s="337" t="s">
        <v>180</v>
      </c>
      <c r="C6462" s="337" t="s">
        <v>29888</v>
      </c>
      <c r="D6462" s="338" t="s">
        <v>29889</v>
      </c>
      <c r="E6462" s="337" t="s">
        <v>29886</v>
      </c>
      <c r="F6462" s="339" t="s">
        <v>10982</v>
      </c>
      <c r="G6462" s="339" t="s">
        <v>10145</v>
      </c>
    </row>
    <row r="6463" spans="1:7">
      <c r="A6463" s="336" t="str">
        <f t="shared" si="102"/>
        <v>SINAPI 100227</v>
      </c>
      <c r="B6463" s="337" t="s">
        <v>180</v>
      </c>
      <c r="C6463" s="337" t="s">
        <v>29890</v>
      </c>
      <c r="D6463" s="338" t="s">
        <v>29891</v>
      </c>
      <c r="E6463" s="337" t="s">
        <v>29886</v>
      </c>
      <c r="F6463" s="339" t="s">
        <v>10137</v>
      </c>
      <c r="G6463" s="339" t="s">
        <v>10969</v>
      </c>
    </row>
    <row r="6464" spans="1:7">
      <c r="A6464" s="336" t="str">
        <f t="shared" si="102"/>
        <v>SINAPI 100228</v>
      </c>
      <c r="B6464" s="337" t="s">
        <v>180</v>
      </c>
      <c r="C6464" s="337" t="s">
        <v>29892</v>
      </c>
      <c r="D6464" s="338" t="s">
        <v>29893</v>
      </c>
      <c r="E6464" s="337" t="s">
        <v>29886</v>
      </c>
      <c r="F6464" s="339" t="s">
        <v>29814</v>
      </c>
      <c r="G6464" s="339" t="s">
        <v>9543</v>
      </c>
    </row>
    <row r="6465" spans="1:7">
      <c r="A6465" s="336" t="str">
        <f t="shared" si="102"/>
        <v>SINAPI 100229</v>
      </c>
      <c r="B6465" s="337" t="s">
        <v>180</v>
      </c>
      <c r="C6465" s="337" t="s">
        <v>29894</v>
      </c>
      <c r="D6465" s="338" t="s">
        <v>29895</v>
      </c>
      <c r="E6465" s="337" t="s">
        <v>185</v>
      </c>
      <c r="F6465" s="339" t="s">
        <v>11304</v>
      </c>
      <c r="G6465" s="339" t="s">
        <v>11304</v>
      </c>
    </row>
    <row r="6466" spans="1:7">
      <c r="A6466" s="336" t="str">
        <f t="shared" si="102"/>
        <v>SINAPI 100230</v>
      </c>
      <c r="B6466" s="337" t="s">
        <v>180</v>
      </c>
      <c r="C6466" s="337" t="s">
        <v>29896</v>
      </c>
      <c r="D6466" s="338" t="s">
        <v>29897</v>
      </c>
      <c r="E6466" s="337" t="s">
        <v>185</v>
      </c>
      <c r="F6466" s="339" t="s">
        <v>11304</v>
      </c>
      <c r="G6466" s="339" t="s">
        <v>10126</v>
      </c>
    </row>
    <row r="6467" spans="1:7">
      <c r="A6467" s="336" t="str">
        <f t="shared" si="102"/>
        <v>SINAPI 100231</v>
      </c>
      <c r="B6467" s="337" t="s">
        <v>180</v>
      </c>
      <c r="C6467" s="337" t="s">
        <v>29898</v>
      </c>
      <c r="D6467" s="338" t="s">
        <v>29899</v>
      </c>
      <c r="E6467" s="337" t="s">
        <v>185</v>
      </c>
      <c r="F6467" s="339" t="s">
        <v>10126</v>
      </c>
      <c r="G6467" s="339" t="s">
        <v>10378</v>
      </c>
    </row>
    <row r="6468" spans="1:7" ht="22.5">
      <c r="A6468" s="336" t="str">
        <f t="shared" si="102"/>
        <v>SINAPI 100232</v>
      </c>
      <c r="B6468" s="337" t="s">
        <v>180</v>
      </c>
      <c r="C6468" s="337" t="s">
        <v>29900</v>
      </c>
      <c r="D6468" s="338" t="s">
        <v>29901</v>
      </c>
      <c r="E6468" s="337" t="s">
        <v>437</v>
      </c>
      <c r="F6468" s="339" t="s">
        <v>29814</v>
      </c>
      <c r="G6468" s="339" t="s">
        <v>10375</v>
      </c>
    </row>
    <row r="6469" spans="1:7" ht="22.5">
      <c r="A6469" s="336" t="str">
        <f t="shared" si="102"/>
        <v>SINAPI 100233</v>
      </c>
      <c r="B6469" s="337" t="s">
        <v>180</v>
      </c>
      <c r="C6469" s="337" t="s">
        <v>29902</v>
      </c>
      <c r="D6469" s="338" t="s">
        <v>29903</v>
      </c>
      <c r="E6469" s="337" t="s">
        <v>437</v>
      </c>
      <c r="F6469" s="339" t="s">
        <v>10048</v>
      </c>
      <c r="G6469" s="339" t="s">
        <v>11307</v>
      </c>
    </row>
    <row r="6470" spans="1:7" ht="22.5">
      <c r="A6470" s="336" t="str">
        <f t="shared" si="102"/>
        <v>SINAPI 100234</v>
      </c>
      <c r="B6470" s="337" t="s">
        <v>180</v>
      </c>
      <c r="C6470" s="337" t="s">
        <v>29904</v>
      </c>
      <c r="D6470" s="338" t="s">
        <v>29905</v>
      </c>
      <c r="E6470" s="337" t="s">
        <v>183</v>
      </c>
      <c r="F6470" s="339" t="s">
        <v>10352</v>
      </c>
      <c r="G6470" s="339" t="s">
        <v>29906</v>
      </c>
    </row>
    <row r="6471" spans="1:7">
      <c r="A6471" s="336" t="str">
        <f t="shared" si="102"/>
        <v>SINAPI 100235</v>
      </c>
      <c r="B6471" s="337" t="s">
        <v>180</v>
      </c>
      <c r="C6471" s="337" t="s">
        <v>29907</v>
      </c>
      <c r="D6471" s="338" t="s">
        <v>29908</v>
      </c>
      <c r="E6471" s="337" t="s">
        <v>138</v>
      </c>
      <c r="F6471" s="339" t="s">
        <v>10378</v>
      </c>
      <c r="G6471" s="339" t="s">
        <v>10378</v>
      </c>
    </row>
    <row r="6472" spans="1:7" ht="22.5">
      <c r="A6472" s="336" t="str">
        <f t="shared" si="102"/>
        <v>SINAPI 100236</v>
      </c>
      <c r="B6472" s="337" t="s">
        <v>180</v>
      </c>
      <c r="C6472" s="337" t="s">
        <v>29909</v>
      </c>
      <c r="D6472" s="338" t="s">
        <v>29910</v>
      </c>
      <c r="E6472" s="337" t="s">
        <v>29911</v>
      </c>
      <c r="F6472" s="339" t="s">
        <v>28526</v>
      </c>
      <c r="G6472" s="339" t="s">
        <v>11477</v>
      </c>
    </row>
    <row r="6473" spans="1:7" ht="22.5">
      <c r="A6473" s="336" t="str">
        <f t="shared" si="102"/>
        <v>SINAPI 100237</v>
      </c>
      <c r="B6473" s="337" t="s">
        <v>180</v>
      </c>
      <c r="C6473" s="337" t="s">
        <v>29912</v>
      </c>
      <c r="D6473" s="338" t="s">
        <v>29913</v>
      </c>
      <c r="E6473" s="337" t="s">
        <v>29911</v>
      </c>
      <c r="F6473" s="339" t="s">
        <v>29914</v>
      </c>
      <c r="G6473" s="339" t="s">
        <v>17039</v>
      </c>
    </row>
    <row r="6474" spans="1:7" ht="22.5">
      <c r="A6474" s="336" t="str">
        <f t="shared" si="102"/>
        <v>SINAPI 100238</v>
      </c>
      <c r="B6474" s="337" t="s">
        <v>180</v>
      </c>
      <c r="C6474" s="337" t="s">
        <v>29915</v>
      </c>
      <c r="D6474" s="338" t="s">
        <v>29916</v>
      </c>
      <c r="E6474" s="337" t="s">
        <v>29911</v>
      </c>
      <c r="F6474" s="339" t="s">
        <v>29917</v>
      </c>
      <c r="G6474" s="339" t="s">
        <v>8094</v>
      </c>
    </row>
    <row r="6475" spans="1:7" ht="22.5">
      <c r="A6475" s="336" t="str">
        <f t="shared" si="102"/>
        <v>SINAPI 100239</v>
      </c>
      <c r="B6475" s="337" t="s">
        <v>180</v>
      </c>
      <c r="C6475" s="337" t="s">
        <v>29918</v>
      </c>
      <c r="D6475" s="338" t="s">
        <v>29919</v>
      </c>
      <c r="E6475" s="337" t="s">
        <v>29911</v>
      </c>
      <c r="F6475" s="339" t="s">
        <v>9705</v>
      </c>
      <c r="G6475" s="339" t="s">
        <v>17578</v>
      </c>
    </row>
    <row r="6476" spans="1:7" ht="22.5">
      <c r="A6476" s="336" t="str">
        <f t="shared" si="102"/>
        <v>SINAPI 100240</v>
      </c>
      <c r="B6476" s="337" t="s">
        <v>180</v>
      </c>
      <c r="C6476" s="337" t="s">
        <v>29920</v>
      </c>
      <c r="D6476" s="338" t="s">
        <v>29921</v>
      </c>
      <c r="E6476" s="337" t="s">
        <v>29911</v>
      </c>
      <c r="F6476" s="339" t="s">
        <v>25739</v>
      </c>
      <c r="G6476" s="339" t="s">
        <v>24550</v>
      </c>
    </row>
    <row r="6477" spans="1:7" ht="22.5">
      <c r="A6477" s="336" t="str">
        <f t="shared" si="102"/>
        <v>SINAPI 100241</v>
      </c>
      <c r="B6477" s="337" t="s">
        <v>180</v>
      </c>
      <c r="C6477" s="337" t="s">
        <v>29922</v>
      </c>
      <c r="D6477" s="338" t="s">
        <v>29923</v>
      </c>
      <c r="E6477" s="337" t="s">
        <v>29911</v>
      </c>
      <c r="F6477" s="339" t="s">
        <v>9705</v>
      </c>
      <c r="G6477" s="339" t="s">
        <v>17578</v>
      </c>
    </row>
    <row r="6478" spans="1:7" ht="22.5">
      <c r="A6478" s="336" t="str">
        <f t="shared" si="102"/>
        <v>SINAPI 100242</v>
      </c>
      <c r="B6478" s="337" t="s">
        <v>180</v>
      </c>
      <c r="C6478" s="337" t="s">
        <v>29924</v>
      </c>
      <c r="D6478" s="338" t="s">
        <v>29925</v>
      </c>
      <c r="E6478" s="337" t="s">
        <v>29911</v>
      </c>
      <c r="F6478" s="339" t="s">
        <v>7777</v>
      </c>
      <c r="G6478" s="339" t="s">
        <v>26070</v>
      </c>
    </row>
    <row r="6479" spans="1:7" ht="22.5">
      <c r="A6479" s="336" t="str">
        <f t="shared" si="102"/>
        <v>SINAPI 100243</v>
      </c>
      <c r="B6479" s="337" t="s">
        <v>180</v>
      </c>
      <c r="C6479" s="337" t="s">
        <v>29926</v>
      </c>
      <c r="D6479" s="338" t="s">
        <v>29927</v>
      </c>
      <c r="E6479" s="337" t="s">
        <v>29911</v>
      </c>
      <c r="F6479" s="339" t="s">
        <v>29928</v>
      </c>
      <c r="G6479" s="339" t="s">
        <v>12151</v>
      </c>
    </row>
    <row r="6480" spans="1:7" ht="22.5">
      <c r="A6480" s="336" t="str">
        <f t="shared" si="102"/>
        <v>SINAPI 100244</v>
      </c>
      <c r="B6480" s="337" t="s">
        <v>180</v>
      </c>
      <c r="C6480" s="337" t="s">
        <v>29929</v>
      </c>
      <c r="D6480" s="338" t="s">
        <v>29930</v>
      </c>
      <c r="E6480" s="337" t="s">
        <v>29911</v>
      </c>
      <c r="F6480" s="339" t="s">
        <v>25739</v>
      </c>
      <c r="G6480" s="339" t="s">
        <v>24550</v>
      </c>
    </row>
    <row r="6481" spans="1:7" ht="22.5">
      <c r="A6481" s="336" t="str">
        <f t="shared" si="102"/>
        <v>SINAPI 100245</v>
      </c>
      <c r="B6481" s="337" t="s">
        <v>180</v>
      </c>
      <c r="C6481" s="337" t="s">
        <v>29931</v>
      </c>
      <c r="D6481" s="338" t="s">
        <v>29932</v>
      </c>
      <c r="E6481" s="337" t="s">
        <v>29911</v>
      </c>
      <c r="F6481" s="339" t="s">
        <v>20991</v>
      </c>
      <c r="G6481" s="339" t="s">
        <v>26435</v>
      </c>
    </row>
    <row r="6482" spans="1:7" ht="22.5">
      <c r="A6482" s="336" t="str">
        <f t="shared" si="102"/>
        <v>SINAPI 100246</v>
      </c>
      <c r="B6482" s="337" t="s">
        <v>180</v>
      </c>
      <c r="C6482" s="337" t="s">
        <v>29933</v>
      </c>
      <c r="D6482" s="338" t="s">
        <v>29934</v>
      </c>
      <c r="E6482" s="337" t="s">
        <v>29911</v>
      </c>
      <c r="F6482" s="339" t="s">
        <v>9937</v>
      </c>
      <c r="G6482" s="339" t="s">
        <v>29935</v>
      </c>
    </row>
    <row r="6483" spans="1:7" ht="33.75">
      <c r="A6483" s="336" t="str">
        <f t="shared" si="102"/>
        <v>SINAPI 100247</v>
      </c>
      <c r="B6483" s="337" t="s">
        <v>180</v>
      </c>
      <c r="C6483" s="337" t="s">
        <v>29936</v>
      </c>
      <c r="D6483" s="338" t="s">
        <v>29937</v>
      </c>
      <c r="E6483" s="337" t="s">
        <v>29911</v>
      </c>
      <c r="F6483" s="339" t="s">
        <v>29914</v>
      </c>
      <c r="G6483" s="339" t="s">
        <v>17039</v>
      </c>
    </row>
    <row r="6484" spans="1:7" ht="33.75">
      <c r="A6484" s="336" t="str">
        <f t="shared" si="102"/>
        <v>SINAPI 100248</v>
      </c>
      <c r="B6484" s="337" t="s">
        <v>180</v>
      </c>
      <c r="C6484" s="337" t="s">
        <v>29938</v>
      </c>
      <c r="D6484" s="338" t="s">
        <v>29939</v>
      </c>
      <c r="E6484" s="337" t="s">
        <v>29911</v>
      </c>
      <c r="F6484" s="339" t="s">
        <v>26601</v>
      </c>
      <c r="G6484" s="339" t="s">
        <v>26382</v>
      </c>
    </row>
    <row r="6485" spans="1:7" ht="22.5">
      <c r="A6485" s="336" t="str">
        <f t="shared" si="102"/>
        <v>SINAPI 100249</v>
      </c>
      <c r="B6485" s="337" t="s">
        <v>180</v>
      </c>
      <c r="C6485" s="337" t="s">
        <v>29940</v>
      </c>
      <c r="D6485" s="338" t="s">
        <v>29941</v>
      </c>
      <c r="E6485" s="337" t="s">
        <v>29911</v>
      </c>
      <c r="F6485" s="339" t="s">
        <v>9937</v>
      </c>
      <c r="G6485" s="339" t="s">
        <v>29935</v>
      </c>
    </row>
    <row r="6486" spans="1:7" ht="22.5">
      <c r="A6486" s="336" t="str">
        <f t="shared" si="102"/>
        <v>SINAPI 100250</v>
      </c>
      <c r="B6486" s="337" t="s">
        <v>180</v>
      </c>
      <c r="C6486" s="337" t="s">
        <v>29942</v>
      </c>
      <c r="D6486" s="338" t="s">
        <v>29943</v>
      </c>
      <c r="E6486" s="337" t="s">
        <v>29911</v>
      </c>
      <c r="F6486" s="339" t="s">
        <v>24550</v>
      </c>
      <c r="G6486" s="339" t="s">
        <v>29944</v>
      </c>
    </row>
    <row r="6487" spans="1:7" ht="22.5">
      <c r="A6487" s="336" t="str">
        <f t="shared" si="102"/>
        <v>SINAPI 100251</v>
      </c>
      <c r="B6487" s="337" t="s">
        <v>180</v>
      </c>
      <c r="C6487" s="337" t="s">
        <v>29945</v>
      </c>
      <c r="D6487" s="338" t="s">
        <v>29946</v>
      </c>
      <c r="E6487" s="337" t="s">
        <v>29911</v>
      </c>
      <c r="F6487" s="339" t="s">
        <v>26601</v>
      </c>
      <c r="G6487" s="339" t="s">
        <v>26382</v>
      </c>
    </row>
    <row r="6488" spans="1:7" ht="22.5">
      <c r="A6488" s="336" t="str">
        <f t="shared" si="102"/>
        <v>SINAPI 100252</v>
      </c>
      <c r="B6488" s="337" t="s">
        <v>180</v>
      </c>
      <c r="C6488" s="337" t="s">
        <v>29947</v>
      </c>
      <c r="D6488" s="338" t="s">
        <v>29948</v>
      </c>
      <c r="E6488" s="337" t="s">
        <v>29911</v>
      </c>
      <c r="F6488" s="339" t="s">
        <v>7777</v>
      </c>
      <c r="G6488" s="339" t="s">
        <v>26070</v>
      </c>
    </row>
    <row r="6489" spans="1:7" ht="22.5">
      <c r="A6489" s="336" t="str">
        <f t="shared" si="102"/>
        <v>SINAPI 100253</v>
      </c>
      <c r="B6489" s="337" t="s">
        <v>180</v>
      </c>
      <c r="C6489" s="337" t="s">
        <v>29949</v>
      </c>
      <c r="D6489" s="338" t="s">
        <v>29950</v>
      </c>
      <c r="E6489" s="337" t="s">
        <v>29911</v>
      </c>
      <c r="F6489" s="339" t="s">
        <v>23535</v>
      </c>
      <c r="G6489" s="339" t="s">
        <v>19515</v>
      </c>
    </row>
    <row r="6490" spans="1:7" ht="22.5">
      <c r="A6490" s="336" t="str">
        <f t="shared" si="102"/>
        <v>SINAPI 100254</v>
      </c>
      <c r="B6490" s="337" t="s">
        <v>180</v>
      </c>
      <c r="C6490" s="337" t="s">
        <v>29951</v>
      </c>
      <c r="D6490" s="338" t="s">
        <v>29952</v>
      </c>
      <c r="E6490" s="337" t="s">
        <v>29911</v>
      </c>
      <c r="F6490" s="339" t="s">
        <v>29953</v>
      </c>
      <c r="G6490" s="339" t="s">
        <v>25648</v>
      </c>
    </row>
    <row r="6491" spans="1:7" ht="22.5">
      <c r="A6491" s="336" t="str">
        <f t="shared" si="102"/>
        <v>SINAPI 100255</v>
      </c>
      <c r="B6491" s="337" t="s">
        <v>180</v>
      </c>
      <c r="C6491" s="337" t="s">
        <v>29954</v>
      </c>
      <c r="D6491" s="338" t="s">
        <v>29955</v>
      </c>
      <c r="E6491" s="337" t="s">
        <v>29911</v>
      </c>
      <c r="F6491" s="339" t="s">
        <v>21302</v>
      </c>
      <c r="G6491" s="339" t="s">
        <v>16606</v>
      </c>
    </row>
    <row r="6492" spans="1:7" ht="22.5">
      <c r="A6492" s="336" t="str">
        <f t="shared" si="102"/>
        <v>SINAPI 100256</v>
      </c>
      <c r="B6492" s="337" t="s">
        <v>180</v>
      </c>
      <c r="C6492" s="337" t="s">
        <v>29956</v>
      </c>
      <c r="D6492" s="338" t="s">
        <v>29957</v>
      </c>
      <c r="E6492" s="337" t="s">
        <v>29911</v>
      </c>
      <c r="F6492" s="339" t="s">
        <v>26435</v>
      </c>
      <c r="G6492" s="339" t="s">
        <v>29958</v>
      </c>
    </row>
    <row r="6493" spans="1:7" ht="22.5">
      <c r="A6493" s="336" t="str">
        <f t="shared" si="102"/>
        <v>SINAPI 100257</v>
      </c>
      <c r="B6493" s="337" t="s">
        <v>180</v>
      </c>
      <c r="C6493" s="337" t="s">
        <v>29959</v>
      </c>
      <c r="D6493" s="338" t="s">
        <v>29960</v>
      </c>
      <c r="E6493" s="337" t="s">
        <v>29911</v>
      </c>
      <c r="F6493" s="339" t="s">
        <v>29917</v>
      </c>
      <c r="G6493" s="339" t="s">
        <v>8094</v>
      </c>
    </row>
    <row r="6494" spans="1:7" ht="22.5">
      <c r="A6494" s="336" t="str">
        <f t="shared" si="102"/>
        <v>SINAPI 100258</v>
      </c>
      <c r="B6494" s="337" t="s">
        <v>180</v>
      </c>
      <c r="C6494" s="337" t="s">
        <v>29961</v>
      </c>
      <c r="D6494" s="338" t="s">
        <v>29962</v>
      </c>
      <c r="E6494" s="337" t="s">
        <v>29911</v>
      </c>
      <c r="F6494" s="339" t="s">
        <v>21302</v>
      </c>
      <c r="G6494" s="339" t="s">
        <v>16606</v>
      </c>
    </row>
    <row r="6495" spans="1:7" ht="22.5">
      <c r="A6495" s="336" t="str">
        <f t="shared" si="102"/>
        <v>SINAPI 100259</v>
      </c>
      <c r="B6495" s="337" t="s">
        <v>180</v>
      </c>
      <c r="C6495" s="337" t="s">
        <v>29963</v>
      </c>
      <c r="D6495" s="338" t="s">
        <v>29964</v>
      </c>
      <c r="E6495" s="337" t="s">
        <v>29911</v>
      </c>
      <c r="F6495" s="339" t="s">
        <v>23535</v>
      </c>
      <c r="G6495" s="339" t="s">
        <v>19515</v>
      </c>
    </row>
    <row r="6496" spans="1:7" ht="22.5">
      <c r="A6496" s="336" t="str">
        <f t="shared" si="102"/>
        <v>SINAPI 100260</v>
      </c>
      <c r="B6496" s="337" t="s">
        <v>180</v>
      </c>
      <c r="C6496" s="337" t="s">
        <v>29965</v>
      </c>
      <c r="D6496" s="338" t="s">
        <v>29966</v>
      </c>
      <c r="E6496" s="337" t="s">
        <v>29804</v>
      </c>
      <c r="F6496" s="339" t="s">
        <v>18290</v>
      </c>
      <c r="G6496" s="339" t="s">
        <v>17391</v>
      </c>
    </row>
    <row r="6497" spans="1:7" ht="22.5">
      <c r="A6497" s="336" t="str">
        <f t="shared" si="102"/>
        <v>SINAPI 100261</v>
      </c>
      <c r="B6497" s="337" t="s">
        <v>180</v>
      </c>
      <c r="C6497" s="337" t="s">
        <v>29967</v>
      </c>
      <c r="D6497" s="338" t="s">
        <v>29968</v>
      </c>
      <c r="E6497" s="337" t="s">
        <v>29804</v>
      </c>
      <c r="F6497" s="339" t="s">
        <v>29969</v>
      </c>
      <c r="G6497" s="339" t="s">
        <v>29970</v>
      </c>
    </row>
    <row r="6498" spans="1:7" ht="22.5">
      <c r="A6498" s="336" t="str">
        <f t="shared" si="102"/>
        <v>SINAPI 100262</v>
      </c>
      <c r="B6498" s="337" t="s">
        <v>180</v>
      </c>
      <c r="C6498" s="337" t="s">
        <v>29971</v>
      </c>
      <c r="D6498" s="338" t="s">
        <v>29972</v>
      </c>
      <c r="E6498" s="337" t="s">
        <v>29804</v>
      </c>
      <c r="F6498" s="339" t="s">
        <v>17767</v>
      </c>
      <c r="G6498" s="339" t="s">
        <v>29973</v>
      </c>
    </row>
    <row r="6499" spans="1:7" ht="22.5">
      <c r="A6499" s="336" t="str">
        <f t="shared" si="102"/>
        <v>SINAPI 100263</v>
      </c>
      <c r="B6499" s="337" t="s">
        <v>180</v>
      </c>
      <c r="C6499" s="337" t="s">
        <v>29974</v>
      </c>
      <c r="D6499" s="338" t="s">
        <v>29975</v>
      </c>
      <c r="E6499" s="337" t="s">
        <v>29804</v>
      </c>
      <c r="F6499" s="339" t="s">
        <v>8122</v>
      </c>
      <c r="G6499" s="339" t="s">
        <v>11313</v>
      </c>
    </row>
    <row r="6500" spans="1:7">
      <c r="A6500" s="336" t="str">
        <f t="shared" si="102"/>
        <v>SINAPI 100264</v>
      </c>
      <c r="B6500" s="337" t="s">
        <v>180</v>
      </c>
      <c r="C6500" s="337" t="s">
        <v>29976</v>
      </c>
      <c r="D6500" s="338" t="s">
        <v>29977</v>
      </c>
      <c r="E6500" s="337" t="s">
        <v>29871</v>
      </c>
      <c r="F6500" s="339" t="s">
        <v>29978</v>
      </c>
      <c r="G6500" s="339" t="s">
        <v>7881</v>
      </c>
    </row>
    <row r="6501" spans="1:7">
      <c r="A6501" s="336" t="str">
        <f t="shared" si="102"/>
        <v>SINAPI 100265</v>
      </c>
      <c r="B6501" s="337" t="s">
        <v>180</v>
      </c>
      <c r="C6501" s="337" t="s">
        <v>29979</v>
      </c>
      <c r="D6501" s="338" t="s">
        <v>29980</v>
      </c>
      <c r="E6501" s="337" t="s">
        <v>183</v>
      </c>
      <c r="F6501" s="339" t="s">
        <v>10535</v>
      </c>
      <c r="G6501" s="339" t="s">
        <v>11861</v>
      </c>
    </row>
    <row r="6502" spans="1:7">
      <c r="A6502" s="336" t="str">
        <f t="shared" si="102"/>
        <v>SINAPI 100266</v>
      </c>
      <c r="B6502" s="337" t="s">
        <v>180</v>
      </c>
      <c r="C6502" s="337" t="s">
        <v>29981</v>
      </c>
      <c r="D6502" s="338" t="s">
        <v>29982</v>
      </c>
      <c r="E6502" s="337" t="s">
        <v>29841</v>
      </c>
      <c r="F6502" s="339" t="s">
        <v>29983</v>
      </c>
      <c r="G6502" s="339" t="s">
        <v>24935</v>
      </c>
    </row>
    <row r="6503" spans="1:7">
      <c r="A6503" s="336" t="str">
        <f t="shared" si="102"/>
        <v>SINAPI 100267</v>
      </c>
      <c r="B6503" s="337" t="s">
        <v>180</v>
      </c>
      <c r="C6503" s="337" t="s">
        <v>29984</v>
      </c>
      <c r="D6503" s="338" t="s">
        <v>29985</v>
      </c>
      <c r="E6503" s="337" t="s">
        <v>437</v>
      </c>
      <c r="F6503" s="339" t="s">
        <v>10558</v>
      </c>
      <c r="G6503" s="339" t="s">
        <v>29986</v>
      </c>
    </row>
    <row r="6504" spans="1:7" ht="22.5">
      <c r="A6504" s="336" t="str">
        <f t="shared" si="102"/>
        <v>SINAPI 100268</v>
      </c>
      <c r="B6504" s="337" t="s">
        <v>180</v>
      </c>
      <c r="C6504" s="337" t="s">
        <v>29987</v>
      </c>
      <c r="D6504" s="338" t="s">
        <v>29988</v>
      </c>
      <c r="E6504" s="337" t="s">
        <v>29841</v>
      </c>
      <c r="F6504" s="339" t="s">
        <v>29983</v>
      </c>
      <c r="G6504" s="339" t="s">
        <v>24935</v>
      </c>
    </row>
    <row r="6505" spans="1:7" ht="22.5">
      <c r="A6505" s="336" t="str">
        <f t="shared" si="102"/>
        <v>SINAPI 100269</v>
      </c>
      <c r="B6505" s="337" t="s">
        <v>180</v>
      </c>
      <c r="C6505" s="337" t="s">
        <v>29989</v>
      </c>
      <c r="D6505" s="338" t="s">
        <v>29990</v>
      </c>
      <c r="E6505" s="337" t="s">
        <v>437</v>
      </c>
      <c r="F6505" s="339" t="s">
        <v>10558</v>
      </c>
      <c r="G6505" s="339" t="s">
        <v>29986</v>
      </c>
    </row>
    <row r="6506" spans="1:7" ht="22.5">
      <c r="A6506" s="336" t="str">
        <f t="shared" si="102"/>
        <v>SINAPI 100270</v>
      </c>
      <c r="B6506" s="337" t="s">
        <v>180</v>
      </c>
      <c r="C6506" s="337" t="s">
        <v>29991</v>
      </c>
      <c r="D6506" s="338" t="s">
        <v>29992</v>
      </c>
      <c r="E6506" s="337" t="s">
        <v>29841</v>
      </c>
      <c r="F6506" s="339" t="s">
        <v>29993</v>
      </c>
      <c r="G6506" s="339" t="s">
        <v>28840</v>
      </c>
    </row>
    <row r="6507" spans="1:7">
      <c r="A6507" s="336" t="str">
        <f t="shared" si="102"/>
        <v>SINAPI 100271</v>
      </c>
      <c r="B6507" s="337" t="s">
        <v>180</v>
      </c>
      <c r="C6507" s="337" t="s">
        <v>29994</v>
      </c>
      <c r="D6507" s="338" t="s">
        <v>29995</v>
      </c>
      <c r="E6507" s="337" t="s">
        <v>29871</v>
      </c>
      <c r="F6507" s="339" t="s">
        <v>29996</v>
      </c>
      <c r="G6507" s="339" t="s">
        <v>29997</v>
      </c>
    </row>
    <row r="6508" spans="1:7">
      <c r="A6508" s="336" t="str">
        <f t="shared" si="102"/>
        <v>SINAPI 100272</v>
      </c>
      <c r="B6508" s="337" t="s">
        <v>180</v>
      </c>
      <c r="C6508" s="337" t="s">
        <v>29998</v>
      </c>
      <c r="D6508" s="338" t="s">
        <v>29999</v>
      </c>
      <c r="E6508" s="337" t="s">
        <v>183</v>
      </c>
      <c r="F6508" s="339" t="s">
        <v>10591</v>
      </c>
      <c r="G6508" s="339" t="s">
        <v>30000</v>
      </c>
    </row>
    <row r="6509" spans="1:7">
      <c r="A6509" s="336" t="str">
        <f t="shared" si="102"/>
        <v>SINAPI 100273</v>
      </c>
      <c r="B6509" s="337" t="s">
        <v>180</v>
      </c>
      <c r="C6509" s="337" t="s">
        <v>30001</v>
      </c>
      <c r="D6509" s="338" t="s">
        <v>30002</v>
      </c>
      <c r="E6509" s="337" t="s">
        <v>29804</v>
      </c>
      <c r="F6509" s="339" t="s">
        <v>30003</v>
      </c>
      <c r="G6509" s="339" t="s">
        <v>24540</v>
      </c>
    </row>
    <row r="6510" spans="1:7">
      <c r="A6510" s="336" t="str">
        <f t="shared" si="102"/>
        <v>SINAPI 100274</v>
      </c>
      <c r="B6510" s="337" t="s">
        <v>180</v>
      </c>
      <c r="C6510" s="337" t="s">
        <v>30004</v>
      </c>
      <c r="D6510" s="338" t="s">
        <v>30005</v>
      </c>
      <c r="E6510" s="337" t="s">
        <v>29871</v>
      </c>
      <c r="F6510" s="339" t="s">
        <v>20429</v>
      </c>
      <c r="G6510" s="339" t="s">
        <v>19977</v>
      </c>
    </row>
    <row r="6511" spans="1:7" ht="22.5">
      <c r="A6511" s="336" t="str">
        <f t="shared" si="102"/>
        <v>SINAPI 100275</v>
      </c>
      <c r="B6511" s="337" t="s">
        <v>180</v>
      </c>
      <c r="C6511" s="337" t="s">
        <v>30006</v>
      </c>
      <c r="D6511" s="338" t="s">
        <v>30007</v>
      </c>
      <c r="E6511" s="337" t="s">
        <v>29871</v>
      </c>
      <c r="F6511" s="339" t="s">
        <v>21053</v>
      </c>
      <c r="G6511" s="339" t="s">
        <v>17214</v>
      </c>
    </row>
    <row r="6512" spans="1:7" ht="22.5">
      <c r="A6512" s="336" t="str">
        <f t="shared" si="102"/>
        <v>SINAPI 100276</v>
      </c>
      <c r="B6512" s="337" t="s">
        <v>180</v>
      </c>
      <c r="C6512" s="337" t="s">
        <v>30008</v>
      </c>
      <c r="D6512" s="338" t="s">
        <v>30009</v>
      </c>
      <c r="E6512" s="337" t="s">
        <v>29871</v>
      </c>
      <c r="F6512" s="339" t="s">
        <v>30010</v>
      </c>
      <c r="G6512" s="339" t="s">
        <v>30011</v>
      </c>
    </row>
    <row r="6513" spans="1:7" ht="22.5">
      <c r="A6513" s="336" t="str">
        <f t="shared" si="102"/>
        <v>SINAPI 100277</v>
      </c>
      <c r="B6513" s="337" t="s">
        <v>180</v>
      </c>
      <c r="C6513" s="337" t="s">
        <v>30012</v>
      </c>
      <c r="D6513" s="338" t="s">
        <v>30013</v>
      </c>
      <c r="E6513" s="337" t="s">
        <v>29871</v>
      </c>
      <c r="F6513" s="339" t="s">
        <v>11313</v>
      </c>
      <c r="G6513" s="339" t="s">
        <v>11048</v>
      </c>
    </row>
    <row r="6514" spans="1:7" ht="22.5">
      <c r="A6514" s="336" t="str">
        <f t="shared" si="102"/>
        <v>SINAPI 100278</v>
      </c>
      <c r="B6514" s="337" t="s">
        <v>180</v>
      </c>
      <c r="C6514" s="337" t="s">
        <v>30014</v>
      </c>
      <c r="D6514" s="338" t="s">
        <v>30015</v>
      </c>
      <c r="E6514" s="337" t="s">
        <v>29841</v>
      </c>
      <c r="F6514" s="339" t="s">
        <v>8595</v>
      </c>
      <c r="G6514" s="339" t="s">
        <v>23953</v>
      </c>
    </row>
    <row r="6515" spans="1:7" ht="22.5">
      <c r="A6515" s="336" t="str">
        <f t="shared" si="102"/>
        <v>SINAPI 100279</v>
      </c>
      <c r="B6515" s="337" t="s">
        <v>180</v>
      </c>
      <c r="C6515" s="337" t="s">
        <v>30016</v>
      </c>
      <c r="D6515" s="338" t="s">
        <v>30017</v>
      </c>
      <c r="E6515" s="337" t="s">
        <v>437</v>
      </c>
      <c r="F6515" s="339" t="s">
        <v>30018</v>
      </c>
      <c r="G6515" s="339" t="s">
        <v>11834</v>
      </c>
    </row>
    <row r="6516" spans="1:7" ht="22.5">
      <c r="A6516" s="336" t="str">
        <f t="shared" si="102"/>
        <v>SINAPI 100280</v>
      </c>
      <c r="B6516" s="337" t="s">
        <v>180</v>
      </c>
      <c r="C6516" s="337" t="s">
        <v>30019</v>
      </c>
      <c r="D6516" s="338" t="s">
        <v>30020</v>
      </c>
      <c r="E6516" s="337" t="s">
        <v>29841</v>
      </c>
      <c r="F6516" s="339" t="s">
        <v>30021</v>
      </c>
      <c r="G6516" s="339" t="s">
        <v>16256</v>
      </c>
    </row>
    <row r="6517" spans="1:7" ht="22.5">
      <c r="A6517" s="336" t="str">
        <f t="shared" si="102"/>
        <v>SINAPI 100281</v>
      </c>
      <c r="B6517" s="337" t="s">
        <v>180</v>
      </c>
      <c r="C6517" s="337" t="s">
        <v>30022</v>
      </c>
      <c r="D6517" s="338" t="s">
        <v>30023</v>
      </c>
      <c r="E6517" s="337" t="s">
        <v>29841</v>
      </c>
      <c r="F6517" s="339" t="s">
        <v>10402</v>
      </c>
      <c r="G6517" s="339" t="s">
        <v>19670</v>
      </c>
    </row>
    <row r="6518" spans="1:7">
      <c r="A6518" s="336" t="str">
        <f t="shared" si="102"/>
        <v>SINAPI 100282</v>
      </c>
      <c r="B6518" s="337" t="s">
        <v>180</v>
      </c>
      <c r="C6518" s="337" t="s">
        <v>30024</v>
      </c>
      <c r="D6518" s="338" t="s">
        <v>30025</v>
      </c>
      <c r="E6518" s="337" t="s">
        <v>29871</v>
      </c>
      <c r="F6518" s="339" t="s">
        <v>28312</v>
      </c>
      <c r="G6518" s="339" t="s">
        <v>30026</v>
      </c>
    </row>
    <row r="6519" spans="1:7" ht="22.5">
      <c r="A6519" s="336" t="str">
        <f t="shared" ref="A6519:A6582" si="103">CONCATENAR</f>
        <v>SINAPI 100283</v>
      </c>
      <c r="B6519" s="337" t="s">
        <v>180</v>
      </c>
      <c r="C6519" s="337" t="s">
        <v>30027</v>
      </c>
      <c r="D6519" s="338" t="s">
        <v>30028</v>
      </c>
      <c r="E6519" s="337" t="s">
        <v>29871</v>
      </c>
      <c r="F6519" s="339" t="s">
        <v>25824</v>
      </c>
      <c r="G6519" s="339" t="s">
        <v>18666</v>
      </c>
    </row>
    <row r="6520" spans="1:7" ht="22.5">
      <c r="A6520" s="336" t="str">
        <f t="shared" si="103"/>
        <v>SINAPI 100284</v>
      </c>
      <c r="B6520" s="337" t="s">
        <v>180</v>
      </c>
      <c r="C6520" s="337" t="s">
        <v>30029</v>
      </c>
      <c r="D6520" s="338" t="s">
        <v>30030</v>
      </c>
      <c r="E6520" s="337" t="s">
        <v>29871</v>
      </c>
      <c r="F6520" s="339" t="s">
        <v>30031</v>
      </c>
      <c r="G6520" s="339" t="s">
        <v>26343</v>
      </c>
    </row>
    <row r="6521" spans="1:7">
      <c r="A6521" s="336" t="str">
        <f t="shared" si="103"/>
        <v>SINAPI 100285</v>
      </c>
      <c r="B6521" s="337" t="s">
        <v>180</v>
      </c>
      <c r="C6521" s="337" t="s">
        <v>30032</v>
      </c>
      <c r="D6521" s="338" t="s">
        <v>30033</v>
      </c>
      <c r="E6521" s="337" t="s">
        <v>29911</v>
      </c>
      <c r="F6521" s="339" t="s">
        <v>12124</v>
      </c>
      <c r="G6521" s="339" t="s">
        <v>17304</v>
      </c>
    </row>
    <row r="6522" spans="1:7" ht="22.5">
      <c r="A6522" s="336" t="str">
        <f t="shared" si="103"/>
        <v>SINAPI 100286</v>
      </c>
      <c r="B6522" s="337" t="s">
        <v>180</v>
      </c>
      <c r="C6522" s="337" t="s">
        <v>30034</v>
      </c>
      <c r="D6522" s="338" t="s">
        <v>30035</v>
      </c>
      <c r="E6522" s="337" t="s">
        <v>29911</v>
      </c>
      <c r="F6522" s="339" t="s">
        <v>17811</v>
      </c>
      <c r="G6522" s="339" t="s">
        <v>16602</v>
      </c>
    </row>
    <row r="6523" spans="1:7">
      <c r="A6523" s="336" t="str">
        <f t="shared" si="103"/>
        <v>SINAPI 100287</v>
      </c>
      <c r="B6523" s="337" t="s">
        <v>180</v>
      </c>
      <c r="C6523" s="337" t="s">
        <v>30036</v>
      </c>
      <c r="D6523" s="338" t="s">
        <v>30037</v>
      </c>
      <c r="E6523" s="337" t="s">
        <v>29911</v>
      </c>
      <c r="F6523" s="339" t="s">
        <v>26601</v>
      </c>
      <c r="G6523" s="339" t="s">
        <v>26382</v>
      </c>
    </row>
    <row r="6524" spans="1:7">
      <c r="A6524" s="336" t="str">
        <f t="shared" si="103"/>
        <v>SINAPI 99802</v>
      </c>
      <c r="B6524" s="337" t="s">
        <v>180</v>
      </c>
      <c r="C6524" s="337" t="s">
        <v>30038</v>
      </c>
      <c r="D6524" s="338" t="s">
        <v>30039</v>
      </c>
      <c r="E6524" s="337" t="s">
        <v>183</v>
      </c>
      <c r="F6524" s="339" t="s">
        <v>9886</v>
      </c>
      <c r="G6524" s="339" t="s">
        <v>11394</v>
      </c>
    </row>
    <row r="6525" spans="1:7">
      <c r="A6525" s="336" t="str">
        <f t="shared" si="103"/>
        <v>SINAPI 99803</v>
      </c>
      <c r="B6525" s="337" t="s">
        <v>180</v>
      </c>
      <c r="C6525" s="337" t="s">
        <v>30040</v>
      </c>
      <c r="D6525" s="338" t="s">
        <v>30041</v>
      </c>
      <c r="E6525" s="337" t="s">
        <v>183</v>
      </c>
      <c r="F6525" s="339" t="s">
        <v>30042</v>
      </c>
      <c r="G6525" s="339" t="s">
        <v>30043</v>
      </c>
    </row>
    <row r="6526" spans="1:7" ht="22.5">
      <c r="A6526" s="336" t="str">
        <f t="shared" si="103"/>
        <v>SINAPI 99804</v>
      </c>
      <c r="B6526" s="337" t="s">
        <v>180</v>
      </c>
      <c r="C6526" s="337" t="s">
        <v>30044</v>
      </c>
      <c r="D6526" s="338" t="s">
        <v>30045</v>
      </c>
      <c r="E6526" s="337" t="s">
        <v>183</v>
      </c>
      <c r="F6526" s="339" t="s">
        <v>30046</v>
      </c>
      <c r="G6526" s="339" t="s">
        <v>19674</v>
      </c>
    </row>
    <row r="6527" spans="1:7">
      <c r="A6527" s="336" t="str">
        <f t="shared" si="103"/>
        <v>SINAPI 99805</v>
      </c>
      <c r="B6527" s="337" t="s">
        <v>180</v>
      </c>
      <c r="C6527" s="337" t="s">
        <v>30047</v>
      </c>
      <c r="D6527" s="338" t="s">
        <v>30048</v>
      </c>
      <c r="E6527" s="337" t="s">
        <v>183</v>
      </c>
      <c r="F6527" s="339" t="s">
        <v>17414</v>
      </c>
      <c r="G6527" s="339" t="s">
        <v>21520</v>
      </c>
    </row>
    <row r="6528" spans="1:7">
      <c r="A6528" s="336" t="str">
        <f t="shared" si="103"/>
        <v>SINAPI 99806</v>
      </c>
      <c r="B6528" s="337" t="s">
        <v>180</v>
      </c>
      <c r="C6528" s="337" t="s">
        <v>30049</v>
      </c>
      <c r="D6528" s="338" t="s">
        <v>30050</v>
      </c>
      <c r="E6528" s="337" t="s">
        <v>183</v>
      </c>
      <c r="F6528" s="339" t="s">
        <v>11580</v>
      </c>
      <c r="G6528" s="339" t="s">
        <v>30051</v>
      </c>
    </row>
    <row r="6529" spans="1:7" ht="22.5">
      <c r="A6529" s="336" t="str">
        <f t="shared" si="103"/>
        <v>SINAPI 99807</v>
      </c>
      <c r="B6529" s="337" t="s">
        <v>180</v>
      </c>
      <c r="C6529" s="337" t="s">
        <v>30052</v>
      </c>
      <c r="D6529" s="338" t="s">
        <v>30053</v>
      </c>
      <c r="E6529" s="337" t="s">
        <v>183</v>
      </c>
      <c r="F6529" s="339" t="s">
        <v>10558</v>
      </c>
      <c r="G6529" s="339" t="s">
        <v>11271</v>
      </c>
    </row>
    <row r="6530" spans="1:7">
      <c r="A6530" s="336" t="str">
        <f t="shared" si="103"/>
        <v>SINAPI 99808</v>
      </c>
      <c r="B6530" s="337" t="s">
        <v>180</v>
      </c>
      <c r="C6530" s="337" t="s">
        <v>30054</v>
      </c>
      <c r="D6530" s="338" t="s">
        <v>30055</v>
      </c>
      <c r="E6530" s="337" t="s">
        <v>183</v>
      </c>
      <c r="F6530" s="339" t="s">
        <v>10752</v>
      </c>
      <c r="G6530" s="339" t="s">
        <v>28035</v>
      </c>
    </row>
    <row r="6531" spans="1:7">
      <c r="A6531" s="336" t="str">
        <f t="shared" si="103"/>
        <v>SINAPI 99809</v>
      </c>
      <c r="B6531" s="337" t="s">
        <v>180</v>
      </c>
      <c r="C6531" s="337" t="s">
        <v>30056</v>
      </c>
      <c r="D6531" s="338" t="s">
        <v>30057</v>
      </c>
      <c r="E6531" s="337" t="s">
        <v>183</v>
      </c>
      <c r="F6531" s="339" t="s">
        <v>8094</v>
      </c>
      <c r="G6531" s="339" t="s">
        <v>30058</v>
      </c>
    </row>
    <row r="6532" spans="1:7">
      <c r="A6532" s="336" t="str">
        <f t="shared" si="103"/>
        <v>SINAPI 99810</v>
      </c>
      <c r="B6532" s="337" t="s">
        <v>180</v>
      </c>
      <c r="C6532" s="337" t="s">
        <v>30059</v>
      </c>
      <c r="D6532" s="338" t="s">
        <v>30060</v>
      </c>
      <c r="E6532" s="337" t="s">
        <v>183</v>
      </c>
      <c r="F6532" s="339" t="s">
        <v>23584</v>
      </c>
      <c r="G6532" s="339" t="s">
        <v>30061</v>
      </c>
    </row>
    <row r="6533" spans="1:7">
      <c r="A6533" s="336" t="str">
        <f t="shared" si="103"/>
        <v>SINAPI 99811</v>
      </c>
      <c r="B6533" s="337" t="s">
        <v>180</v>
      </c>
      <c r="C6533" s="337" t="s">
        <v>30062</v>
      </c>
      <c r="D6533" s="338" t="s">
        <v>30063</v>
      </c>
      <c r="E6533" s="337" t="s">
        <v>183</v>
      </c>
      <c r="F6533" s="339" t="s">
        <v>30064</v>
      </c>
      <c r="G6533" s="339" t="s">
        <v>30065</v>
      </c>
    </row>
    <row r="6534" spans="1:7">
      <c r="A6534" s="336" t="str">
        <f t="shared" si="103"/>
        <v>SINAPI 99812</v>
      </c>
      <c r="B6534" s="337" t="s">
        <v>180</v>
      </c>
      <c r="C6534" s="337" t="s">
        <v>30066</v>
      </c>
      <c r="D6534" s="338" t="s">
        <v>30067</v>
      </c>
      <c r="E6534" s="337" t="s">
        <v>183</v>
      </c>
      <c r="F6534" s="339" t="s">
        <v>10969</v>
      </c>
      <c r="G6534" s="339" t="s">
        <v>9964</v>
      </c>
    </row>
    <row r="6535" spans="1:7">
      <c r="A6535" s="336" t="str">
        <f t="shared" si="103"/>
        <v>SINAPI 99813</v>
      </c>
      <c r="B6535" s="337" t="s">
        <v>180</v>
      </c>
      <c r="C6535" s="337" t="s">
        <v>30068</v>
      </c>
      <c r="D6535" s="338" t="s">
        <v>30069</v>
      </c>
      <c r="E6535" s="337" t="s">
        <v>183</v>
      </c>
      <c r="F6535" s="339" t="s">
        <v>30070</v>
      </c>
      <c r="G6535" s="339" t="s">
        <v>10357</v>
      </c>
    </row>
    <row r="6536" spans="1:7">
      <c r="A6536" s="336" t="str">
        <f t="shared" si="103"/>
        <v>SINAPI 99814</v>
      </c>
      <c r="B6536" s="337" t="s">
        <v>180</v>
      </c>
      <c r="C6536" s="337" t="s">
        <v>30071</v>
      </c>
      <c r="D6536" s="338" t="s">
        <v>30072</v>
      </c>
      <c r="E6536" s="337" t="s">
        <v>183</v>
      </c>
      <c r="F6536" s="339" t="s">
        <v>10944</v>
      </c>
      <c r="G6536" s="339" t="s">
        <v>26654</v>
      </c>
    </row>
    <row r="6537" spans="1:7">
      <c r="A6537" s="336" t="str">
        <f t="shared" si="103"/>
        <v>SINAPI 99815</v>
      </c>
      <c r="B6537" s="337" t="s">
        <v>180</v>
      </c>
      <c r="C6537" s="337" t="s">
        <v>30073</v>
      </c>
      <c r="D6537" s="338" t="s">
        <v>30074</v>
      </c>
      <c r="E6537" s="337" t="s">
        <v>437</v>
      </c>
      <c r="F6537" s="339" t="s">
        <v>28602</v>
      </c>
      <c r="G6537" s="339" t="s">
        <v>26456</v>
      </c>
    </row>
    <row r="6538" spans="1:7">
      <c r="A6538" s="336" t="str">
        <f t="shared" si="103"/>
        <v>SINAPI 99816</v>
      </c>
      <c r="B6538" s="337" t="s">
        <v>180</v>
      </c>
      <c r="C6538" s="337" t="s">
        <v>30075</v>
      </c>
      <c r="D6538" s="338" t="s">
        <v>30076</v>
      </c>
      <c r="E6538" s="337" t="s">
        <v>437</v>
      </c>
      <c r="F6538" s="339" t="s">
        <v>17550</v>
      </c>
      <c r="G6538" s="339" t="s">
        <v>21230</v>
      </c>
    </row>
    <row r="6539" spans="1:7">
      <c r="A6539" s="336" t="str">
        <f t="shared" si="103"/>
        <v>SINAPI 99817</v>
      </c>
      <c r="B6539" s="337" t="s">
        <v>180</v>
      </c>
      <c r="C6539" s="337" t="s">
        <v>30077</v>
      </c>
      <c r="D6539" s="338" t="s">
        <v>30078</v>
      </c>
      <c r="E6539" s="337" t="s">
        <v>437</v>
      </c>
      <c r="F6539" s="339" t="s">
        <v>17565</v>
      </c>
      <c r="G6539" s="339" t="s">
        <v>9705</v>
      </c>
    </row>
    <row r="6540" spans="1:7">
      <c r="A6540" s="336" t="str">
        <f t="shared" si="103"/>
        <v>SINAPI 99818</v>
      </c>
      <c r="B6540" s="337" t="s">
        <v>180</v>
      </c>
      <c r="C6540" s="337" t="s">
        <v>30079</v>
      </c>
      <c r="D6540" s="338" t="s">
        <v>30080</v>
      </c>
      <c r="E6540" s="337" t="s">
        <v>437</v>
      </c>
      <c r="F6540" s="339" t="s">
        <v>17565</v>
      </c>
      <c r="G6540" s="339" t="s">
        <v>9705</v>
      </c>
    </row>
    <row r="6541" spans="1:7">
      <c r="A6541" s="336" t="str">
        <f t="shared" si="103"/>
        <v>SINAPI 99819</v>
      </c>
      <c r="B6541" s="337" t="s">
        <v>180</v>
      </c>
      <c r="C6541" s="337" t="s">
        <v>30081</v>
      </c>
      <c r="D6541" s="338" t="s">
        <v>30082</v>
      </c>
      <c r="E6541" s="337" t="s">
        <v>183</v>
      </c>
      <c r="F6541" s="339" t="s">
        <v>23562</v>
      </c>
      <c r="G6541" s="339" t="s">
        <v>21574</v>
      </c>
    </row>
    <row r="6542" spans="1:7">
      <c r="A6542" s="336" t="str">
        <f t="shared" si="103"/>
        <v>SINAPI 99820</v>
      </c>
      <c r="B6542" s="337" t="s">
        <v>180</v>
      </c>
      <c r="C6542" s="337" t="s">
        <v>30083</v>
      </c>
      <c r="D6542" s="338" t="s">
        <v>30084</v>
      </c>
      <c r="E6542" s="337" t="s">
        <v>183</v>
      </c>
      <c r="F6542" s="339" t="s">
        <v>8122</v>
      </c>
      <c r="G6542" s="339" t="s">
        <v>30043</v>
      </c>
    </row>
    <row r="6543" spans="1:7">
      <c r="A6543" s="336" t="str">
        <f t="shared" si="103"/>
        <v>SINAPI 99821</v>
      </c>
      <c r="B6543" s="337" t="s">
        <v>180</v>
      </c>
      <c r="C6543" s="337" t="s">
        <v>30085</v>
      </c>
      <c r="D6543" s="338" t="s">
        <v>30086</v>
      </c>
      <c r="E6543" s="337" t="s">
        <v>183</v>
      </c>
      <c r="F6543" s="339" t="s">
        <v>10776</v>
      </c>
      <c r="G6543" s="339" t="s">
        <v>26661</v>
      </c>
    </row>
    <row r="6544" spans="1:7">
      <c r="A6544" s="336" t="str">
        <f t="shared" si="103"/>
        <v>SINAPI 99822</v>
      </c>
      <c r="B6544" s="337" t="s">
        <v>180</v>
      </c>
      <c r="C6544" s="337" t="s">
        <v>30087</v>
      </c>
      <c r="D6544" s="338" t="s">
        <v>30088</v>
      </c>
      <c r="E6544" s="337" t="s">
        <v>183</v>
      </c>
      <c r="F6544" s="339" t="s">
        <v>10137</v>
      </c>
      <c r="G6544" s="339" t="s">
        <v>30089</v>
      </c>
    </row>
    <row r="6545" spans="1:7">
      <c r="A6545" s="336" t="str">
        <f t="shared" si="103"/>
        <v>SINAPI 99823</v>
      </c>
      <c r="B6545" s="337" t="s">
        <v>180</v>
      </c>
      <c r="C6545" s="337" t="s">
        <v>30090</v>
      </c>
      <c r="D6545" s="338" t="s">
        <v>30091</v>
      </c>
      <c r="E6545" s="337" t="s">
        <v>183</v>
      </c>
      <c r="F6545" s="339" t="s">
        <v>8552</v>
      </c>
      <c r="G6545" s="339" t="s">
        <v>30092</v>
      </c>
    </row>
    <row r="6546" spans="1:7">
      <c r="A6546" s="336" t="str">
        <f t="shared" si="103"/>
        <v>SINAPI 99824</v>
      </c>
      <c r="B6546" s="337" t="s">
        <v>180</v>
      </c>
      <c r="C6546" s="337" t="s">
        <v>30093</v>
      </c>
      <c r="D6546" s="338" t="s">
        <v>30094</v>
      </c>
      <c r="E6546" s="337" t="s">
        <v>183</v>
      </c>
      <c r="F6546" s="339" t="s">
        <v>30095</v>
      </c>
      <c r="G6546" s="339" t="s">
        <v>10464</v>
      </c>
    </row>
    <row r="6547" spans="1:7">
      <c r="A6547" s="336" t="str">
        <f t="shared" si="103"/>
        <v>SINAPI 99825</v>
      </c>
      <c r="B6547" s="337" t="s">
        <v>180</v>
      </c>
      <c r="C6547" s="337" t="s">
        <v>30096</v>
      </c>
      <c r="D6547" s="338" t="s">
        <v>30097</v>
      </c>
      <c r="E6547" s="337" t="s">
        <v>183</v>
      </c>
      <c r="F6547" s="339" t="s">
        <v>11492</v>
      </c>
      <c r="G6547" s="339" t="s">
        <v>30098</v>
      </c>
    </row>
    <row r="6548" spans="1:7">
      <c r="A6548" s="336" t="str">
        <f t="shared" si="103"/>
        <v>SINAPI 99826</v>
      </c>
      <c r="B6548" s="337" t="s">
        <v>180</v>
      </c>
      <c r="C6548" s="337" t="s">
        <v>30099</v>
      </c>
      <c r="D6548" s="338" t="s">
        <v>30100</v>
      </c>
      <c r="E6548" s="337" t="s">
        <v>183</v>
      </c>
      <c r="F6548" s="339" t="s">
        <v>30101</v>
      </c>
      <c r="G6548" s="339" t="s">
        <v>11897</v>
      </c>
    </row>
    <row r="6549" spans="1:7" ht="22.5">
      <c r="A6549" s="336" t="str">
        <f t="shared" si="103"/>
        <v>SINAPI 97010</v>
      </c>
      <c r="B6549" s="337" t="s">
        <v>180</v>
      </c>
      <c r="C6549" s="337" t="s">
        <v>30102</v>
      </c>
      <c r="D6549" s="338" t="s">
        <v>30103</v>
      </c>
      <c r="E6549" s="337" t="s">
        <v>263</v>
      </c>
      <c r="F6549" s="339" t="s">
        <v>30104</v>
      </c>
      <c r="G6549" s="339" t="s">
        <v>30105</v>
      </c>
    </row>
    <row r="6550" spans="1:7" ht="22.5">
      <c r="A6550" s="336" t="str">
        <f t="shared" si="103"/>
        <v>SINAPI 97011</v>
      </c>
      <c r="B6550" s="337" t="s">
        <v>180</v>
      </c>
      <c r="C6550" s="337" t="s">
        <v>30106</v>
      </c>
      <c r="D6550" s="338" t="s">
        <v>30107</v>
      </c>
      <c r="E6550" s="337" t="s">
        <v>263</v>
      </c>
      <c r="F6550" s="339" t="s">
        <v>22667</v>
      </c>
      <c r="G6550" s="339" t="s">
        <v>30108</v>
      </c>
    </row>
    <row r="6551" spans="1:7" ht="22.5">
      <c r="A6551" s="336" t="str">
        <f t="shared" si="103"/>
        <v>SINAPI 97012</v>
      </c>
      <c r="B6551" s="337" t="s">
        <v>180</v>
      </c>
      <c r="C6551" s="337" t="s">
        <v>30109</v>
      </c>
      <c r="D6551" s="338" t="s">
        <v>30110</v>
      </c>
      <c r="E6551" s="337" t="s">
        <v>263</v>
      </c>
      <c r="F6551" s="339" t="s">
        <v>30111</v>
      </c>
      <c r="G6551" s="339" t="s">
        <v>28788</v>
      </c>
    </row>
    <row r="6552" spans="1:7" ht="22.5">
      <c r="A6552" s="336" t="str">
        <f t="shared" si="103"/>
        <v>SINAPI 97013</v>
      </c>
      <c r="B6552" s="337" t="s">
        <v>180</v>
      </c>
      <c r="C6552" s="337" t="s">
        <v>30112</v>
      </c>
      <c r="D6552" s="338" t="s">
        <v>30113</v>
      </c>
      <c r="E6552" s="337" t="s">
        <v>263</v>
      </c>
      <c r="F6552" s="339" t="s">
        <v>30114</v>
      </c>
      <c r="G6552" s="339" t="s">
        <v>30115</v>
      </c>
    </row>
    <row r="6553" spans="1:7" ht="22.5">
      <c r="A6553" s="336" t="str">
        <f t="shared" si="103"/>
        <v>SINAPI 97014</v>
      </c>
      <c r="B6553" s="337" t="s">
        <v>180</v>
      </c>
      <c r="C6553" s="337" t="s">
        <v>30116</v>
      </c>
      <c r="D6553" s="338" t="s">
        <v>30117</v>
      </c>
      <c r="E6553" s="337" t="s">
        <v>263</v>
      </c>
      <c r="F6553" s="339" t="s">
        <v>30118</v>
      </c>
      <c r="G6553" s="339" t="s">
        <v>23616</v>
      </c>
    </row>
    <row r="6554" spans="1:7" ht="22.5">
      <c r="A6554" s="336" t="str">
        <f t="shared" si="103"/>
        <v>SINAPI 97015</v>
      </c>
      <c r="B6554" s="337" t="s">
        <v>180</v>
      </c>
      <c r="C6554" s="337" t="s">
        <v>30119</v>
      </c>
      <c r="D6554" s="338" t="s">
        <v>30120</v>
      </c>
      <c r="E6554" s="337" t="s">
        <v>263</v>
      </c>
      <c r="F6554" s="339" t="s">
        <v>22416</v>
      </c>
      <c r="G6554" s="339" t="s">
        <v>30121</v>
      </c>
    </row>
    <row r="6555" spans="1:7" ht="22.5">
      <c r="A6555" s="336" t="str">
        <f t="shared" si="103"/>
        <v>SINAPI 97016</v>
      </c>
      <c r="B6555" s="337" t="s">
        <v>180</v>
      </c>
      <c r="C6555" s="337" t="s">
        <v>30122</v>
      </c>
      <c r="D6555" s="338" t="s">
        <v>30123</v>
      </c>
      <c r="E6555" s="337" t="s">
        <v>263</v>
      </c>
      <c r="F6555" s="339" t="s">
        <v>30124</v>
      </c>
      <c r="G6555" s="339" t="s">
        <v>30125</v>
      </c>
    </row>
    <row r="6556" spans="1:7" ht="22.5">
      <c r="A6556" s="336" t="str">
        <f t="shared" si="103"/>
        <v>SINAPI 97017</v>
      </c>
      <c r="B6556" s="337" t="s">
        <v>180</v>
      </c>
      <c r="C6556" s="337" t="s">
        <v>30126</v>
      </c>
      <c r="D6556" s="338" t="s">
        <v>30127</v>
      </c>
      <c r="E6556" s="337" t="s">
        <v>263</v>
      </c>
      <c r="F6556" s="339" t="s">
        <v>30128</v>
      </c>
      <c r="G6556" s="339" t="s">
        <v>30129</v>
      </c>
    </row>
    <row r="6557" spans="1:7" ht="22.5">
      <c r="A6557" s="336" t="str">
        <f t="shared" si="103"/>
        <v>SINAPI 97018</v>
      </c>
      <c r="B6557" s="337" t="s">
        <v>180</v>
      </c>
      <c r="C6557" s="337" t="s">
        <v>30130</v>
      </c>
      <c r="D6557" s="338" t="s">
        <v>30131</v>
      </c>
      <c r="E6557" s="337" t="s">
        <v>263</v>
      </c>
      <c r="F6557" s="339" t="s">
        <v>30132</v>
      </c>
      <c r="G6557" s="339" t="s">
        <v>30133</v>
      </c>
    </row>
    <row r="6558" spans="1:7" ht="33.75">
      <c r="A6558" s="336" t="str">
        <f t="shared" si="103"/>
        <v>SINAPI 97031</v>
      </c>
      <c r="B6558" s="337" t="s">
        <v>180</v>
      </c>
      <c r="C6558" s="337" t="s">
        <v>30134</v>
      </c>
      <c r="D6558" s="338" t="s">
        <v>30135</v>
      </c>
      <c r="E6558" s="337" t="s">
        <v>263</v>
      </c>
      <c r="F6558" s="339" t="s">
        <v>25875</v>
      </c>
      <c r="G6558" s="339" t="s">
        <v>30136</v>
      </c>
    </row>
    <row r="6559" spans="1:7" ht="33.75">
      <c r="A6559" s="336" t="str">
        <f t="shared" si="103"/>
        <v>SINAPI 97032</v>
      </c>
      <c r="B6559" s="337" t="s">
        <v>180</v>
      </c>
      <c r="C6559" s="337" t="s">
        <v>30137</v>
      </c>
      <c r="D6559" s="338" t="s">
        <v>30138</v>
      </c>
      <c r="E6559" s="337" t="s">
        <v>263</v>
      </c>
      <c r="F6559" s="339" t="s">
        <v>26889</v>
      </c>
      <c r="G6559" s="339" t="s">
        <v>30139</v>
      </c>
    </row>
    <row r="6560" spans="1:7" ht="33.75">
      <c r="A6560" s="336" t="str">
        <f t="shared" si="103"/>
        <v>SINAPI 97033</v>
      </c>
      <c r="B6560" s="337" t="s">
        <v>180</v>
      </c>
      <c r="C6560" s="337" t="s">
        <v>30140</v>
      </c>
      <c r="D6560" s="338" t="s">
        <v>30141</v>
      </c>
      <c r="E6560" s="337" t="s">
        <v>263</v>
      </c>
      <c r="F6560" s="339" t="s">
        <v>30142</v>
      </c>
      <c r="G6560" s="339" t="s">
        <v>30143</v>
      </c>
    </row>
    <row r="6561" spans="1:7" ht="33.75">
      <c r="A6561" s="336" t="str">
        <f t="shared" si="103"/>
        <v>SINAPI 97034</v>
      </c>
      <c r="B6561" s="337" t="s">
        <v>180</v>
      </c>
      <c r="C6561" s="337" t="s">
        <v>30144</v>
      </c>
      <c r="D6561" s="338" t="s">
        <v>30145</v>
      </c>
      <c r="E6561" s="337" t="s">
        <v>263</v>
      </c>
      <c r="F6561" s="339" t="s">
        <v>17053</v>
      </c>
      <c r="G6561" s="339" t="s">
        <v>30146</v>
      </c>
    </row>
    <row r="6562" spans="1:7">
      <c r="A6562" s="336" t="str">
        <f t="shared" si="103"/>
        <v>SINAPI 97039</v>
      </c>
      <c r="B6562" s="337" t="s">
        <v>180</v>
      </c>
      <c r="C6562" s="337" t="s">
        <v>30147</v>
      </c>
      <c r="D6562" s="338" t="s">
        <v>30148</v>
      </c>
      <c r="E6562" s="337" t="s">
        <v>183</v>
      </c>
      <c r="F6562" s="339" t="s">
        <v>30149</v>
      </c>
      <c r="G6562" s="339" t="s">
        <v>30150</v>
      </c>
    </row>
    <row r="6563" spans="1:7">
      <c r="A6563" s="336" t="str">
        <f t="shared" si="103"/>
        <v>SINAPI 97040</v>
      </c>
      <c r="B6563" s="337" t="s">
        <v>180</v>
      </c>
      <c r="C6563" s="337" t="s">
        <v>30151</v>
      </c>
      <c r="D6563" s="338" t="s">
        <v>30152</v>
      </c>
      <c r="E6563" s="337" t="s">
        <v>183</v>
      </c>
      <c r="F6563" s="339" t="s">
        <v>16351</v>
      </c>
      <c r="G6563" s="339" t="s">
        <v>30153</v>
      </c>
    </row>
    <row r="6564" spans="1:7">
      <c r="A6564" s="336" t="str">
        <f t="shared" si="103"/>
        <v>SINAPI 97041</v>
      </c>
      <c r="B6564" s="337" t="s">
        <v>180</v>
      </c>
      <c r="C6564" s="337" t="s">
        <v>30154</v>
      </c>
      <c r="D6564" s="338" t="s">
        <v>30155</v>
      </c>
      <c r="E6564" s="337" t="s">
        <v>183</v>
      </c>
      <c r="F6564" s="339" t="s">
        <v>30156</v>
      </c>
      <c r="G6564" s="339" t="s">
        <v>30157</v>
      </c>
    </row>
    <row r="6565" spans="1:7">
      <c r="A6565" s="336" t="str">
        <f t="shared" si="103"/>
        <v>SINAPI 97046</v>
      </c>
      <c r="B6565" s="337" t="s">
        <v>180</v>
      </c>
      <c r="C6565" s="337" t="s">
        <v>30158</v>
      </c>
      <c r="D6565" s="338" t="s">
        <v>30159</v>
      </c>
      <c r="E6565" s="337" t="s">
        <v>183</v>
      </c>
      <c r="F6565" s="339" t="s">
        <v>30160</v>
      </c>
      <c r="G6565" s="339" t="s">
        <v>10381</v>
      </c>
    </row>
    <row r="6566" spans="1:7" ht="22.5">
      <c r="A6566" s="336" t="str">
        <f t="shared" si="103"/>
        <v>SINAPI 97047</v>
      </c>
      <c r="B6566" s="337" t="s">
        <v>180</v>
      </c>
      <c r="C6566" s="337" t="s">
        <v>30161</v>
      </c>
      <c r="D6566" s="338" t="s">
        <v>30162</v>
      </c>
      <c r="E6566" s="337" t="s">
        <v>183</v>
      </c>
      <c r="F6566" s="339" t="s">
        <v>11294</v>
      </c>
      <c r="G6566" s="339" t="s">
        <v>11294</v>
      </c>
    </row>
    <row r="6567" spans="1:7">
      <c r="A6567" s="336" t="str">
        <f t="shared" si="103"/>
        <v>SINAPI 97048</v>
      </c>
      <c r="B6567" s="337" t="s">
        <v>180</v>
      </c>
      <c r="C6567" s="337" t="s">
        <v>30163</v>
      </c>
      <c r="D6567" s="338" t="s">
        <v>30164</v>
      </c>
      <c r="E6567" s="337" t="s">
        <v>183</v>
      </c>
      <c r="F6567" s="339" t="s">
        <v>10210</v>
      </c>
      <c r="G6567" s="339" t="s">
        <v>10210</v>
      </c>
    </row>
    <row r="6568" spans="1:7">
      <c r="A6568" s="336" t="str">
        <f t="shared" si="103"/>
        <v>SINAPI 97054</v>
      </c>
      <c r="B6568" s="337" t="s">
        <v>180</v>
      </c>
      <c r="C6568" s="337" t="s">
        <v>30165</v>
      </c>
      <c r="D6568" s="338" t="s">
        <v>30166</v>
      </c>
      <c r="E6568" s="337" t="s">
        <v>437</v>
      </c>
      <c r="F6568" s="339" t="s">
        <v>30167</v>
      </c>
      <c r="G6568" s="339" t="s">
        <v>30168</v>
      </c>
    </row>
    <row r="6569" spans="1:7">
      <c r="A6569" s="336" t="str">
        <f t="shared" si="103"/>
        <v>SINAPI 97062</v>
      </c>
      <c r="B6569" s="337" t="s">
        <v>180</v>
      </c>
      <c r="C6569" s="337" t="s">
        <v>30169</v>
      </c>
      <c r="D6569" s="338" t="s">
        <v>30170</v>
      </c>
      <c r="E6569" s="337" t="s">
        <v>183</v>
      </c>
      <c r="F6569" s="339" t="s">
        <v>26466</v>
      </c>
      <c r="G6569" s="339" t="s">
        <v>19590</v>
      </c>
    </row>
    <row r="6570" spans="1:7" ht="22.5">
      <c r="A6570" s="336" t="str">
        <f t="shared" si="103"/>
        <v>SINAPI 97063</v>
      </c>
      <c r="B6570" s="337" t="s">
        <v>180</v>
      </c>
      <c r="C6570" s="337" t="s">
        <v>30171</v>
      </c>
      <c r="D6570" s="338" t="s">
        <v>30172</v>
      </c>
      <c r="E6570" s="337" t="s">
        <v>183</v>
      </c>
      <c r="F6570" s="339" t="s">
        <v>10857</v>
      </c>
      <c r="G6570" s="339" t="s">
        <v>24587</v>
      </c>
    </row>
    <row r="6571" spans="1:7">
      <c r="A6571" s="336" t="str">
        <f t="shared" si="103"/>
        <v>SINAPI 97064</v>
      </c>
      <c r="B6571" s="337" t="s">
        <v>180</v>
      </c>
      <c r="C6571" s="337" t="s">
        <v>30173</v>
      </c>
      <c r="D6571" s="338" t="s">
        <v>30174</v>
      </c>
      <c r="E6571" s="337" t="s">
        <v>263</v>
      </c>
      <c r="F6571" s="339" t="s">
        <v>21143</v>
      </c>
      <c r="G6571" s="339" t="s">
        <v>21839</v>
      </c>
    </row>
    <row r="6572" spans="1:7">
      <c r="A6572" s="336" t="str">
        <f t="shared" si="103"/>
        <v>SINAPI 97065</v>
      </c>
      <c r="B6572" s="337" t="s">
        <v>180</v>
      </c>
      <c r="C6572" s="337" t="s">
        <v>30175</v>
      </c>
      <c r="D6572" s="338" t="s">
        <v>30176</v>
      </c>
      <c r="E6572" s="337" t="s">
        <v>184</v>
      </c>
      <c r="F6572" s="339" t="s">
        <v>7829</v>
      </c>
      <c r="G6572" s="339" t="s">
        <v>19587</v>
      </c>
    </row>
    <row r="6573" spans="1:7" ht="22.5">
      <c r="A6573" s="336" t="str">
        <f t="shared" si="103"/>
        <v>SINAPI 97066</v>
      </c>
      <c r="B6573" s="337" t="s">
        <v>180</v>
      </c>
      <c r="C6573" s="337" t="s">
        <v>30177</v>
      </c>
      <c r="D6573" s="338" t="s">
        <v>30178</v>
      </c>
      <c r="E6573" s="337" t="s">
        <v>183</v>
      </c>
      <c r="F6573" s="339" t="s">
        <v>30179</v>
      </c>
      <c r="G6573" s="339" t="s">
        <v>30180</v>
      </c>
    </row>
    <row r="6574" spans="1:7" ht="22.5">
      <c r="A6574" s="336" t="str">
        <f t="shared" si="103"/>
        <v>SINAPI 97067</v>
      </c>
      <c r="B6574" s="337" t="s">
        <v>180</v>
      </c>
      <c r="C6574" s="337" t="s">
        <v>30181</v>
      </c>
      <c r="D6574" s="338" t="s">
        <v>30182</v>
      </c>
      <c r="E6574" s="337" t="s">
        <v>263</v>
      </c>
      <c r="F6574" s="339" t="s">
        <v>30183</v>
      </c>
      <c r="G6574" s="339" t="s">
        <v>30184</v>
      </c>
    </row>
    <row r="6575" spans="1:7">
      <c r="A6575" s="336" t="str">
        <f t="shared" si="103"/>
        <v>SINAPI 97621</v>
      </c>
      <c r="B6575" s="337" t="s">
        <v>180</v>
      </c>
      <c r="C6575" s="337" t="s">
        <v>30185</v>
      </c>
      <c r="D6575" s="338" t="s">
        <v>30186</v>
      </c>
      <c r="E6575" s="337" t="s">
        <v>184</v>
      </c>
      <c r="F6575" s="339" t="s">
        <v>19613</v>
      </c>
      <c r="G6575" s="339" t="s">
        <v>30187</v>
      </c>
    </row>
    <row r="6576" spans="1:7">
      <c r="A6576" s="336" t="str">
        <f t="shared" si="103"/>
        <v>SINAPI 97622</v>
      </c>
      <c r="B6576" s="337" t="s">
        <v>180</v>
      </c>
      <c r="C6576" s="337" t="s">
        <v>30188</v>
      </c>
      <c r="D6576" s="338" t="s">
        <v>30189</v>
      </c>
      <c r="E6576" s="337" t="s">
        <v>184</v>
      </c>
      <c r="F6576" s="339" t="s">
        <v>30190</v>
      </c>
      <c r="G6576" s="339" t="s">
        <v>18676</v>
      </c>
    </row>
    <row r="6577" spans="1:7">
      <c r="A6577" s="336" t="str">
        <f t="shared" si="103"/>
        <v>SINAPI 97623</v>
      </c>
      <c r="B6577" s="337" t="s">
        <v>180</v>
      </c>
      <c r="C6577" s="337" t="s">
        <v>30191</v>
      </c>
      <c r="D6577" s="338" t="s">
        <v>30192</v>
      </c>
      <c r="E6577" s="337" t="s">
        <v>184</v>
      </c>
      <c r="F6577" s="339" t="s">
        <v>30193</v>
      </c>
      <c r="G6577" s="339" t="s">
        <v>30194</v>
      </c>
    </row>
    <row r="6578" spans="1:7">
      <c r="A6578" s="336" t="str">
        <f t="shared" si="103"/>
        <v>SINAPI 97624</v>
      </c>
      <c r="B6578" s="337" t="s">
        <v>180</v>
      </c>
      <c r="C6578" s="337" t="s">
        <v>30195</v>
      </c>
      <c r="D6578" s="338" t="s">
        <v>30196</v>
      </c>
      <c r="E6578" s="337" t="s">
        <v>184</v>
      </c>
      <c r="F6578" s="339" t="s">
        <v>30197</v>
      </c>
      <c r="G6578" s="339" t="s">
        <v>28792</v>
      </c>
    </row>
    <row r="6579" spans="1:7" ht="22.5">
      <c r="A6579" s="336" t="str">
        <f t="shared" si="103"/>
        <v>SINAPI 97625</v>
      </c>
      <c r="B6579" s="337" t="s">
        <v>180</v>
      </c>
      <c r="C6579" s="337" t="s">
        <v>30198</v>
      </c>
      <c r="D6579" s="338" t="s">
        <v>30199</v>
      </c>
      <c r="E6579" s="337" t="s">
        <v>184</v>
      </c>
      <c r="F6579" s="339" t="s">
        <v>30200</v>
      </c>
      <c r="G6579" s="339" t="s">
        <v>30201</v>
      </c>
    </row>
    <row r="6580" spans="1:7" ht="22.5">
      <c r="A6580" s="336" t="str">
        <f t="shared" si="103"/>
        <v>SINAPI 97626</v>
      </c>
      <c r="B6580" s="337" t="s">
        <v>180</v>
      </c>
      <c r="C6580" s="337" t="s">
        <v>30202</v>
      </c>
      <c r="D6580" s="338" t="s">
        <v>30203</v>
      </c>
      <c r="E6580" s="337" t="s">
        <v>184</v>
      </c>
      <c r="F6580" s="339" t="s">
        <v>30204</v>
      </c>
      <c r="G6580" s="339" t="s">
        <v>30205</v>
      </c>
    </row>
    <row r="6581" spans="1:7" ht="22.5">
      <c r="A6581" s="336" t="str">
        <f t="shared" si="103"/>
        <v>SINAPI 97627</v>
      </c>
      <c r="B6581" s="337" t="s">
        <v>180</v>
      </c>
      <c r="C6581" s="337" t="s">
        <v>30206</v>
      </c>
      <c r="D6581" s="338" t="s">
        <v>30207</v>
      </c>
      <c r="E6581" s="337" t="s">
        <v>184</v>
      </c>
      <c r="F6581" s="339" t="s">
        <v>30208</v>
      </c>
      <c r="G6581" s="339" t="s">
        <v>30209</v>
      </c>
    </row>
    <row r="6582" spans="1:7">
      <c r="A6582" s="336" t="str">
        <f t="shared" si="103"/>
        <v>SINAPI 97628</v>
      </c>
      <c r="B6582" s="337" t="s">
        <v>180</v>
      </c>
      <c r="C6582" s="337" t="s">
        <v>30210</v>
      </c>
      <c r="D6582" s="338" t="s">
        <v>30211</v>
      </c>
      <c r="E6582" s="337" t="s">
        <v>184</v>
      </c>
      <c r="F6582" s="339" t="s">
        <v>30212</v>
      </c>
      <c r="G6582" s="339" t="s">
        <v>30213</v>
      </c>
    </row>
    <row r="6583" spans="1:7">
      <c r="A6583" s="336" t="str">
        <f t="shared" ref="A6583:A6646" si="104">CONCATENAR</f>
        <v>SINAPI 97629</v>
      </c>
      <c r="B6583" s="337" t="s">
        <v>180</v>
      </c>
      <c r="C6583" s="337" t="s">
        <v>30214</v>
      </c>
      <c r="D6583" s="338" t="s">
        <v>30215</v>
      </c>
      <c r="E6583" s="337" t="s">
        <v>184</v>
      </c>
      <c r="F6583" s="339" t="s">
        <v>30216</v>
      </c>
      <c r="G6583" s="339" t="s">
        <v>30217</v>
      </c>
    </row>
    <row r="6584" spans="1:7">
      <c r="A6584" s="336" t="str">
        <f t="shared" si="104"/>
        <v>SINAPI 97631</v>
      </c>
      <c r="B6584" s="337" t="s">
        <v>180</v>
      </c>
      <c r="C6584" s="337" t="s">
        <v>30218</v>
      </c>
      <c r="D6584" s="338" t="s">
        <v>30219</v>
      </c>
      <c r="E6584" s="337" t="s">
        <v>183</v>
      </c>
      <c r="F6584" s="339" t="s">
        <v>11757</v>
      </c>
      <c r="G6584" s="339" t="s">
        <v>29973</v>
      </c>
    </row>
    <row r="6585" spans="1:7">
      <c r="A6585" s="336" t="str">
        <f t="shared" si="104"/>
        <v>SINAPI 97632</v>
      </c>
      <c r="B6585" s="337" t="s">
        <v>180</v>
      </c>
      <c r="C6585" s="337" t="s">
        <v>30220</v>
      </c>
      <c r="D6585" s="338" t="s">
        <v>30221</v>
      </c>
      <c r="E6585" s="337" t="s">
        <v>263</v>
      </c>
      <c r="F6585" s="339" t="s">
        <v>30095</v>
      </c>
      <c r="G6585" s="339" t="s">
        <v>30222</v>
      </c>
    </row>
    <row r="6586" spans="1:7">
      <c r="A6586" s="336" t="str">
        <f t="shared" si="104"/>
        <v>SINAPI 97633</v>
      </c>
      <c r="B6586" s="337" t="s">
        <v>180</v>
      </c>
      <c r="C6586" s="337" t="s">
        <v>30223</v>
      </c>
      <c r="D6586" s="338" t="s">
        <v>30224</v>
      </c>
      <c r="E6586" s="337" t="s">
        <v>183</v>
      </c>
      <c r="F6586" s="339" t="s">
        <v>30225</v>
      </c>
      <c r="G6586" s="339" t="s">
        <v>30226</v>
      </c>
    </row>
    <row r="6587" spans="1:7" ht="22.5">
      <c r="A6587" s="336" t="str">
        <f t="shared" si="104"/>
        <v>SINAPI 97634</v>
      </c>
      <c r="B6587" s="337" t="s">
        <v>180</v>
      </c>
      <c r="C6587" s="337" t="s">
        <v>30227</v>
      </c>
      <c r="D6587" s="338" t="s">
        <v>30228</v>
      </c>
      <c r="E6587" s="337" t="s">
        <v>183</v>
      </c>
      <c r="F6587" s="339" t="s">
        <v>26109</v>
      </c>
      <c r="G6587" s="339" t="s">
        <v>21814</v>
      </c>
    </row>
    <row r="6588" spans="1:7">
      <c r="A6588" s="336" t="str">
        <f t="shared" si="104"/>
        <v>SINAPI 97635</v>
      </c>
      <c r="B6588" s="337" t="s">
        <v>180</v>
      </c>
      <c r="C6588" s="337" t="s">
        <v>30229</v>
      </c>
      <c r="D6588" s="338" t="s">
        <v>30230</v>
      </c>
      <c r="E6588" s="337" t="s">
        <v>183</v>
      </c>
      <c r="F6588" s="339" t="s">
        <v>11130</v>
      </c>
      <c r="G6588" s="339" t="s">
        <v>16485</v>
      </c>
    </row>
    <row r="6589" spans="1:7">
      <c r="A6589" s="336" t="str">
        <f t="shared" si="104"/>
        <v>SINAPI 97636</v>
      </c>
      <c r="B6589" s="337" t="s">
        <v>180</v>
      </c>
      <c r="C6589" s="337" t="s">
        <v>30231</v>
      </c>
      <c r="D6589" s="338" t="s">
        <v>30232</v>
      </c>
      <c r="E6589" s="337" t="s">
        <v>183</v>
      </c>
      <c r="F6589" s="339" t="s">
        <v>11540</v>
      </c>
      <c r="G6589" s="339" t="s">
        <v>26199</v>
      </c>
    </row>
    <row r="6590" spans="1:7" ht="22.5">
      <c r="A6590" s="336" t="str">
        <f t="shared" si="104"/>
        <v>SINAPI 97637</v>
      </c>
      <c r="B6590" s="337" t="s">
        <v>180</v>
      </c>
      <c r="C6590" s="337" t="s">
        <v>30233</v>
      </c>
      <c r="D6590" s="338" t="s">
        <v>30234</v>
      </c>
      <c r="E6590" s="337" t="s">
        <v>183</v>
      </c>
      <c r="F6590" s="339" t="s">
        <v>9381</v>
      </c>
      <c r="G6590" s="339" t="s">
        <v>30235</v>
      </c>
    </row>
    <row r="6591" spans="1:7">
      <c r="A6591" s="336" t="str">
        <f t="shared" si="104"/>
        <v>SINAPI 97638</v>
      </c>
      <c r="B6591" s="337" t="s">
        <v>180</v>
      </c>
      <c r="C6591" s="337" t="s">
        <v>30236</v>
      </c>
      <c r="D6591" s="338" t="s">
        <v>30237</v>
      </c>
      <c r="E6591" s="337" t="s">
        <v>183</v>
      </c>
      <c r="F6591" s="339" t="s">
        <v>7832</v>
      </c>
      <c r="G6591" s="339" t="s">
        <v>23692</v>
      </c>
    </row>
    <row r="6592" spans="1:7">
      <c r="A6592" s="336" t="str">
        <f t="shared" si="104"/>
        <v>SINAPI 97639</v>
      </c>
      <c r="B6592" s="337" t="s">
        <v>180</v>
      </c>
      <c r="C6592" s="337" t="s">
        <v>30238</v>
      </c>
      <c r="D6592" s="338" t="s">
        <v>30239</v>
      </c>
      <c r="E6592" s="337" t="s">
        <v>183</v>
      </c>
      <c r="F6592" s="339" t="s">
        <v>16256</v>
      </c>
      <c r="G6592" s="339" t="s">
        <v>30240</v>
      </c>
    </row>
    <row r="6593" spans="1:7" ht="22.5">
      <c r="A6593" s="336" t="str">
        <f t="shared" si="104"/>
        <v>SINAPI 97640</v>
      </c>
      <c r="B6593" s="337" t="s">
        <v>180</v>
      </c>
      <c r="C6593" s="337" t="s">
        <v>30241</v>
      </c>
      <c r="D6593" s="338" t="s">
        <v>30242</v>
      </c>
      <c r="E6593" s="337" t="s">
        <v>183</v>
      </c>
      <c r="F6593" s="339" t="s">
        <v>30243</v>
      </c>
      <c r="G6593" s="339" t="s">
        <v>30244</v>
      </c>
    </row>
    <row r="6594" spans="1:7">
      <c r="A6594" s="336" t="str">
        <f t="shared" si="104"/>
        <v>SINAPI 97641</v>
      </c>
      <c r="B6594" s="337" t="s">
        <v>180</v>
      </c>
      <c r="C6594" s="337" t="s">
        <v>30245</v>
      </c>
      <c r="D6594" s="338" t="s">
        <v>30246</v>
      </c>
      <c r="E6594" s="337" t="s">
        <v>183</v>
      </c>
      <c r="F6594" s="339" t="s">
        <v>10107</v>
      </c>
      <c r="G6594" s="339" t="s">
        <v>7824</v>
      </c>
    </row>
    <row r="6595" spans="1:7" ht="22.5">
      <c r="A6595" s="336" t="str">
        <f t="shared" si="104"/>
        <v>SINAPI 97642</v>
      </c>
      <c r="B6595" s="337" t="s">
        <v>180</v>
      </c>
      <c r="C6595" s="337" t="s">
        <v>30247</v>
      </c>
      <c r="D6595" s="338" t="s">
        <v>30248</v>
      </c>
      <c r="E6595" s="337" t="s">
        <v>183</v>
      </c>
      <c r="F6595" s="339" t="s">
        <v>11477</v>
      </c>
      <c r="G6595" s="339" t="s">
        <v>10850</v>
      </c>
    </row>
    <row r="6596" spans="1:7">
      <c r="A6596" s="336" t="str">
        <f t="shared" si="104"/>
        <v>SINAPI 97643</v>
      </c>
      <c r="B6596" s="337" t="s">
        <v>180</v>
      </c>
      <c r="C6596" s="337" t="s">
        <v>30249</v>
      </c>
      <c r="D6596" s="338" t="s">
        <v>30250</v>
      </c>
      <c r="E6596" s="337" t="s">
        <v>183</v>
      </c>
      <c r="F6596" s="339" t="s">
        <v>8024</v>
      </c>
      <c r="G6596" s="339" t="s">
        <v>21915</v>
      </c>
    </row>
    <row r="6597" spans="1:7">
      <c r="A6597" s="336" t="str">
        <f t="shared" si="104"/>
        <v>SINAPI 97644</v>
      </c>
      <c r="B6597" s="337" t="s">
        <v>180</v>
      </c>
      <c r="C6597" s="337" t="s">
        <v>30251</v>
      </c>
      <c r="D6597" s="338" t="s">
        <v>30252</v>
      </c>
      <c r="E6597" s="337" t="s">
        <v>183</v>
      </c>
      <c r="F6597" s="339" t="s">
        <v>17787</v>
      </c>
      <c r="G6597" s="339" t="s">
        <v>19594</v>
      </c>
    </row>
    <row r="6598" spans="1:7">
      <c r="A6598" s="336" t="str">
        <f t="shared" si="104"/>
        <v>SINAPI 97645</v>
      </c>
      <c r="B6598" s="337" t="s">
        <v>180</v>
      </c>
      <c r="C6598" s="337" t="s">
        <v>30253</v>
      </c>
      <c r="D6598" s="338" t="s">
        <v>30254</v>
      </c>
      <c r="E6598" s="337" t="s">
        <v>183</v>
      </c>
      <c r="F6598" s="339" t="s">
        <v>12643</v>
      </c>
      <c r="G6598" s="339" t="s">
        <v>18004</v>
      </c>
    </row>
    <row r="6599" spans="1:7" ht="22.5">
      <c r="A6599" s="336" t="str">
        <f t="shared" si="104"/>
        <v>SINAPI 97647</v>
      </c>
      <c r="B6599" s="337" t="s">
        <v>180</v>
      </c>
      <c r="C6599" s="337" t="s">
        <v>30255</v>
      </c>
      <c r="D6599" s="338" t="s">
        <v>30256</v>
      </c>
      <c r="E6599" s="337" t="s">
        <v>183</v>
      </c>
      <c r="F6599" s="339" t="s">
        <v>8059</v>
      </c>
      <c r="G6599" s="339" t="s">
        <v>30257</v>
      </c>
    </row>
    <row r="6600" spans="1:7" ht="22.5">
      <c r="A6600" s="336" t="str">
        <f t="shared" si="104"/>
        <v>SINAPI 97648</v>
      </c>
      <c r="B6600" s="337" t="s">
        <v>180</v>
      </c>
      <c r="C6600" s="337" t="s">
        <v>30258</v>
      </c>
      <c r="D6600" s="338" t="s">
        <v>30259</v>
      </c>
      <c r="E6600" s="337" t="s">
        <v>183</v>
      </c>
      <c r="F6600" s="339" t="s">
        <v>30260</v>
      </c>
      <c r="G6600" s="339" t="s">
        <v>30261</v>
      </c>
    </row>
    <row r="6601" spans="1:7" ht="22.5">
      <c r="A6601" s="336" t="str">
        <f t="shared" si="104"/>
        <v>SINAPI 97649</v>
      </c>
      <c r="B6601" s="337" t="s">
        <v>180</v>
      </c>
      <c r="C6601" s="337" t="s">
        <v>30262</v>
      </c>
      <c r="D6601" s="338" t="s">
        <v>30263</v>
      </c>
      <c r="E6601" s="337" t="s">
        <v>183</v>
      </c>
      <c r="F6601" s="339" t="s">
        <v>30264</v>
      </c>
      <c r="G6601" s="339" t="s">
        <v>22160</v>
      </c>
    </row>
    <row r="6602" spans="1:7">
      <c r="A6602" s="336" t="str">
        <f t="shared" si="104"/>
        <v>SINAPI 97650</v>
      </c>
      <c r="B6602" s="337" t="s">
        <v>180</v>
      </c>
      <c r="C6602" s="337" t="s">
        <v>30265</v>
      </c>
      <c r="D6602" s="338" t="s">
        <v>30266</v>
      </c>
      <c r="E6602" s="337" t="s">
        <v>183</v>
      </c>
      <c r="F6602" s="339" t="s">
        <v>11063</v>
      </c>
      <c r="G6602" s="339" t="s">
        <v>26369</v>
      </c>
    </row>
    <row r="6603" spans="1:7" ht="22.5">
      <c r="A6603" s="336" t="str">
        <f t="shared" si="104"/>
        <v>SINAPI 97651</v>
      </c>
      <c r="B6603" s="337" t="s">
        <v>180</v>
      </c>
      <c r="C6603" s="337" t="s">
        <v>30267</v>
      </c>
      <c r="D6603" s="338" t="s">
        <v>30268</v>
      </c>
      <c r="E6603" s="337" t="s">
        <v>437</v>
      </c>
      <c r="F6603" s="339" t="s">
        <v>30269</v>
      </c>
      <c r="G6603" s="339" t="s">
        <v>30270</v>
      </c>
    </row>
    <row r="6604" spans="1:7" ht="22.5">
      <c r="A6604" s="336" t="str">
        <f t="shared" si="104"/>
        <v>SINAPI 97652</v>
      </c>
      <c r="B6604" s="337" t="s">
        <v>180</v>
      </c>
      <c r="C6604" s="337" t="s">
        <v>30271</v>
      </c>
      <c r="D6604" s="338" t="s">
        <v>30272</v>
      </c>
      <c r="E6604" s="337" t="s">
        <v>437</v>
      </c>
      <c r="F6604" s="339" t="s">
        <v>30273</v>
      </c>
      <c r="G6604" s="339" t="s">
        <v>30274</v>
      </c>
    </row>
    <row r="6605" spans="1:7" ht="22.5">
      <c r="A6605" s="336" t="str">
        <f t="shared" si="104"/>
        <v>SINAPI 97653</v>
      </c>
      <c r="B6605" s="337" t="s">
        <v>180</v>
      </c>
      <c r="C6605" s="337" t="s">
        <v>30275</v>
      </c>
      <c r="D6605" s="338" t="s">
        <v>30276</v>
      </c>
      <c r="E6605" s="337" t="s">
        <v>437</v>
      </c>
      <c r="F6605" s="339" t="s">
        <v>30277</v>
      </c>
      <c r="G6605" s="339" t="s">
        <v>30278</v>
      </c>
    </row>
    <row r="6606" spans="1:7" ht="22.5">
      <c r="A6606" s="336" t="str">
        <f t="shared" si="104"/>
        <v>SINAPI 97654</v>
      </c>
      <c r="B6606" s="337" t="s">
        <v>180</v>
      </c>
      <c r="C6606" s="337" t="s">
        <v>30279</v>
      </c>
      <c r="D6606" s="338" t="s">
        <v>30280</v>
      </c>
      <c r="E6606" s="337" t="s">
        <v>437</v>
      </c>
      <c r="F6606" s="339" t="s">
        <v>20473</v>
      </c>
      <c r="G6606" s="339" t="s">
        <v>30281</v>
      </c>
    </row>
    <row r="6607" spans="1:7">
      <c r="A6607" s="336" t="str">
        <f t="shared" si="104"/>
        <v>SINAPI 97655</v>
      </c>
      <c r="B6607" s="337" t="s">
        <v>180</v>
      </c>
      <c r="C6607" s="337" t="s">
        <v>30282</v>
      </c>
      <c r="D6607" s="338" t="s">
        <v>30283</v>
      </c>
      <c r="E6607" s="337" t="s">
        <v>183</v>
      </c>
      <c r="F6607" s="339" t="s">
        <v>17244</v>
      </c>
      <c r="G6607" s="339" t="s">
        <v>22597</v>
      </c>
    </row>
    <row r="6608" spans="1:7" ht="22.5">
      <c r="A6608" s="336" t="str">
        <f t="shared" si="104"/>
        <v>SINAPI 97656</v>
      </c>
      <c r="B6608" s="337" t="s">
        <v>180</v>
      </c>
      <c r="C6608" s="337" t="s">
        <v>30284</v>
      </c>
      <c r="D6608" s="338" t="s">
        <v>30285</v>
      </c>
      <c r="E6608" s="337" t="s">
        <v>437</v>
      </c>
      <c r="F6608" s="339" t="s">
        <v>29050</v>
      </c>
      <c r="G6608" s="339" t="s">
        <v>30286</v>
      </c>
    </row>
    <row r="6609" spans="1:7" ht="22.5">
      <c r="A6609" s="336" t="str">
        <f t="shared" si="104"/>
        <v>SINAPI 97657</v>
      </c>
      <c r="B6609" s="337" t="s">
        <v>180</v>
      </c>
      <c r="C6609" s="337" t="s">
        <v>30287</v>
      </c>
      <c r="D6609" s="338" t="s">
        <v>30288</v>
      </c>
      <c r="E6609" s="337" t="s">
        <v>437</v>
      </c>
      <c r="F6609" s="339" t="s">
        <v>30289</v>
      </c>
      <c r="G6609" s="339" t="s">
        <v>30290</v>
      </c>
    </row>
    <row r="6610" spans="1:7" ht="22.5">
      <c r="A6610" s="336" t="str">
        <f t="shared" si="104"/>
        <v>SINAPI 97658</v>
      </c>
      <c r="B6610" s="337" t="s">
        <v>180</v>
      </c>
      <c r="C6610" s="337" t="s">
        <v>30291</v>
      </c>
      <c r="D6610" s="338" t="s">
        <v>30292</v>
      </c>
      <c r="E6610" s="337" t="s">
        <v>437</v>
      </c>
      <c r="F6610" s="339" t="s">
        <v>30293</v>
      </c>
      <c r="G6610" s="339" t="s">
        <v>30294</v>
      </c>
    </row>
    <row r="6611" spans="1:7" ht="22.5">
      <c r="A6611" s="336" t="str">
        <f t="shared" si="104"/>
        <v>SINAPI 97659</v>
      </c>
      <c r="B6611" s="337" t="s">
        <v>180</v>
      </c>
      <c r="C6611" s="337" t="s">
        <v>30295</v>
      </c>
      <c r="D6611" s="338" t="s">
        <v>30296</v>
      </c>
      <c r="E6611" s="337" t="s">
        <v>437</v>
      </c>
      <c r="F6611" s="339" t="s">
        <v>30297</v>
      </c>
      <c r="G6611" s="339" t="s">
        <v>30298</v>
      </c>
    </row>
    <row r="6612" spans="1:7">
      <c r="A6612" s="336" t="str">
        <f t="shared" si="104"/>
        <v>SINAPI 97660</v>
      </c>
      <c r="B6612" s="337" t="s">
        <v>180</v>
      </c>
      <c r="C6612" s="337" t="s">
        <v>30299</v>
      </c>
      <c r="D6612" s="338" t="s">
        <v>30300</v>
      </c>
      <c r="E6612" s="337" t="s">
        <v>437</v>
      </c>
      <c r="F6612" s="339" t="s">
        <v>11623</v>
      </c>
      <c r="G6612" s="339" t="s">
        <v>10145</v>
      </c>
    </row>
    <row r="6613" spans="1:7">
      <c r="A6613" s="336" t="str">
        <f t="shared" si="104"/>
        <v>SINAPI 97661</v>
      </c>
      <c r="B6613" s="337" t="s">
        <v>180</v>
      </c>
      <c r="C6613" s="337" t="s">
        <v>30301</v>
      </c>
      <c r="D6613" s="338" t="s">
        <v>30302</v>
      </c>
      <c r="E6613" s="337" t="s">
        <v>263</v>
      </c>
      <c r="F6613" s="339" t="s">
        <v>11623</v>
      </c>
      <c r="G6613" s="339" t="s">
        <v>10145</v>
      </c>
    </row>
    <row r="6614" spans="1:7" ht="22.5">
      <c r="A6614" s="336" t="str">
        <f t="shared" si="104"/>
        <v>SINAPI 97662</v>
      </c>
      <c r="B6614" s="337" t="s">
        <v>180</v>
      </c>
      <c r="C6614" s="337" t="s">
        <v>30303</v>
      </c>
      <c r="D6614" s="338" t="s">
        <v>30304</v>
      </c>
      <c r="E6614" s="337" t="s">
        <v>263</v>
      </c>
      <c r="F6614" s="339" t="s">
        <v>30305</v>
      </c>
      <c r="G6614" s="339" t="s">
        <v>9897</v>
      </c>
    </row>
    <row r="6615" spans="1:7">
      <c r="A6615" s="336" t="str">
        <f t="shared" si="104"/>
        <v>SINAPI 97663</v>
      </c>
      <c r="B6615" s="337" t="s">
        <v>180</v>
      </c>
      <c r="C6615" s="337" t="s">
        <v>30306</v>
      </c>
      <c r="D6615" s="338" t="s">
        <v>30307</v>
      </c>
      <c r="E6615" s="337" t="s">
        <v>437</v>
      </c>
      <c r="F6615" s="339" t="s">
        <v>17407</v>
      </c>
      <c r="G6615" s="339" t="s">
        <v>8532</v>
      </c>
    </row>
    <row r="6616" spans="1:7">
      <c r="A6616" s="336" t="str">
        <f t="shared" si="104"/>
        <v>SINAPI 97664</v>
      </c>
      <c r="B6616" s="337" t="s">
        <v>180</v>
      </c>
      <c r="C6616" s="337" t="s">
        <v>30308</v>
      </c>
      <c r="D6616" s="338" t="s">
        <v>30309</v>
      </c>
      <c r="E6616" s="337" t="s">
        <v>437</v>
      </c>
      <c r="F6616" s="339" t="s">
        <v>30101</v>
      </c>
      <c r="G6616" s="339" t="s">
        <v>8186</v>
      </c>
    </row>
    <row r="6617" spans="1:7">
      <c r="A6617" s="336" t="str">
        <f t="shared" si="104"/>
        <v>SINAPI 97665</v>
      </c>
      <c r="B6617" s="337" t="s">
        <v>180</v>
      </c>
      <c r="C6617" s="337" t="s">
        <v>30310</v>
      </c>
      <c r="D6617" s="338" t="s">
        <v>30311</v>
      </c>
      <c r="E6617" s="337" t="s">
        <v>437</v>
      </c>
      <c r="F6617" s="339" t="s">
        <v>10570</v>
      </c>
      <c r="G6617" s="339" t="s">
        <v>29807</v>
      </c>
    </row>
    <row r="6618" spans="1:7">
      <c r="A6618" s="336" t="str">
        <f t="shared" si="104"/>
        <v>SINAPI 97666</v>
      </c>
      <c r="B6618" s="337" t="s">
        <v>180</v>
      </c>
      <c r="C6618" s="337" t="s">
        <v>30312</v>
      </c>
      <c r="D6618" s="338" t="s">
        <v>30313</v>
      </c>
      <c r="E6618" s="337" t="s">
        <v>437</v>
      </c>
      <c r="F6618" s="339" t="s">
        <v>17591</v>
      </c>
      <c r="G6618" s="339" t="s">
        <v>23174</v>
      </c>
    </row>
    <row r="6619" spans="1:7" ht="22.5">
      <c r="A6619" s="336" t="str">
        <f t="shared" si="104"/>
        <v>SINAPI 95967</v>
      </c>
      <c r="B6619" s="337" t="s">
        <v>180</v>
      </c>
      <c r="C6619" s="337" t="s">
        <v>30314</v>
      </c>
      <c r="D6619" s="338" t="s">
        <v>30315</v>
      </c>
      <c r="E6619" s="337" t="s">
        <v>186</v>
      </c>
      <c r="F6619" s="339" t="s">
        <v>30316</v>
      </c>
      <c r="G6619" s="339" t="s">
        <v>23797</v>
      </c>
    </row>
    <row r="6620" spans="1:7">
      <c r="A6620" s="336" t="str">
        <f t="shared" si="104"/>
        <v>SINAPI 99058</v>
      </c>
      <c r="B6620" s="337" t="s">
        <v>180</v>
      </c>
      <c r="C6620" s="337" t="s">
        <v>30317</v>
      </c>
      <c r="D6620" s="338" t="s">
        <v>30318</v>
      </c>
      <c r="E6620" s="337" t="s">
        <v>437</v>
      </c>
      <c r="F6620" s="339" t="s">
        <v>16366</v>
      </c>
      <c r="G6620" s="339" t="s">
        <v>30319</v>
      </c>
    </row>
    <row r="6621" spans="1:7" ht="22.5">
      <c r="A6621" s="336" t="str">
        <f t="shared" si="104"/>
        <v>SINAPI 99059</v>
      </c>
      <c r="B6621" s="337" t="s">
        <v>180</v>
      </c>
      <c r="C6621" s="337" t="s">
        <v>30320</v>
      </c>
      <c r="D6621" s="338" t="s">
        <v>30321</v>
      </c>
      <c r="E6621" s="337" t="s">
        <v>263</v>
      </c>
      <c r="F6621" s="339" t="s">
        <v>30322</v>
      </c>
      <c r="G6621" s="339" t="s">
        <v>30323</v>
      </c>
    </row>
    <row r="6622" spans="1:7">
      <c r="A6622" s="336" t="str">
        <f t="shared" si="104"/>
        <v>SINAPI 99060</v>
      </c>
      <c r="B6622" s="337" t="s">
        <v>180</v>
      </c>
      <c r="C6622" s="337" t="s">
        <v>30324</v>
      </c>
      <c r="D6622" s="338" t="s">
        <v>30325</v>
      </c>
      <c r="E6622" s="337" t="s">
        <v>437</v>
      </c>
      <c r="F6622" s="339" t="s">
        <v>30326</v>
      </c>
      <c r="G6622" s="339" t="s">
        <v>30327</v>
      </c>
    </row>
    <row r="6623" spans="1:7">
      <c r="A6623" s="336" t="str">
        <f t="shared" si="104"/>
        <v>SINAPI 99061</v>
      </c>
      <c r="B6623" s="337" t="s">
        <v>180</v>
      </c>
      <c r="C6623" s="337" t="s">
        <v>30328</v>
      </c>
      <c r="D6623" s="338" t="s">
        <v>30329</v>
      </c>
      <c r="E6623" s="337" t="s">
        <v>437</v>
      </c>
      <c r="F6623" s="339" t="s">
        <v>30330</v>
      </c>
      <c r="G6623" s="339" t="s">
        <v>30331</v>
      </c>
    </row>
    <row r="6624" spans="1:7">
      <c r="A6624" s="336" t="str">
        <f t="shared" si="104"/>
        <v>SINAPI 99062</v>
      </c>
      <c r="B6624" s="337" t="s">
        <v>180</v>
      </c>
      <c r="C6624" s="337" t="s">
        <v>30332</v>
      </c>
      <c r="D6624" s="338" t="s">
        <v>30333</v>
      </c>
      <c r="E6624" s="337" t="s">
        <v>437</v>
      </c>
      <c r="F6624" s="339" t="s">
        <v>9381</v>
      </c>
      <c r="G6624" s="339" t="s">
        <v>30235</v>
      </c>
    </row>
    <row r="6625" spans="1:7">
      <c r="A6625" s="336" t="str">
        <f t="shared" si="104"/>
        <v>SINAPI 99063</v>
      </c>
      <c r="B6625" s="337" t="s">
        <v>180</v>
      </c>
      <c r="C6625" s="337" t="s">
        <v>30334</v>
      </c>
      <c r="D6625" s="338" t="s">
        <v>30335</v>
      </c>
      <c r="E6625" s="337" t="s">
        <v>263</v>
      </c>
      <c r="F6625" s="339" t="s">
        <v>11572</v>
      </c>
      <c r="G6625" s="339" t="s">
        <v>8945</v>
      </c>
    </row>
    <row r="6626" spans="1:7">
      <c r="A6626" s="336" t="str">
        <f t="shared" si="104"/>
        <v>SINAPI 99064</v>
      </c>
      <c r="B6626" s="337" t="s">
        <v>180</v>
      </c>
      <c r="C6626" s="337" t="s">
        <v>30336</v>
      </c>
      <c r="D6626" s="338" t="s">
        <v>30337</v>
      </c>
      <c r="E6626" s="337" t="s">
        <v>263</v>
      </c>
      <c r="F6626" s="339" t="s">
        <v>9868</v>
      </c>
      <c r="G6626" s="339" t="s">
        <v>10006</v>
      </c>
    </row>
    <row r="6627" spans="1:7" ht="22.5">
      <c r="A6627" s="336" t="str">
        <f t="shared" si="104"/>
        <v>SINAPI 93588</v>
      </c>
      <c r="B6627" s="337" t="s">
        <v>180</v>
      </c>
      <c r="C6627" s="337" t="s">
        <v>30338</v>
      </c>
      <c r="D6627" s="338" t="s">
        <v>30339</v>
      </c>
      <c r="E6627" s="337" t="s">
        <v>5263</v>
      </c>
      <c r="F6627" s="339" t="s">
        <v>8059</v>
      </c>
      <c r="G6627" s="339" t="s">
        <v>12151</v>
      </c>
    </row>
    <row r="6628" spans="1:7" ht="22.5">
      <c r="A6628" s="336" t="str">
        <f t="shared" si="104"/>
        <v>SINAPI 93589</v>
      </c>
      <c r="B6628" s="337" t="s">
        <v>180</v>
      </c>
      <c r="C6628" s="337" t="s">
        <v>30340</v>
      </c>
      <c r="D6628" s="338" t="s">
        <v>30341</v>
      </c>
      <c r="E6628" s="337" t="s">
        <v>5263</v>
      </c>
      <c r="F6628" s="339" t="s">
        <v>30342</v>
      </c>
      <c r="G6628" s="339" t="s">
        <v>27725</v>
      </c>
    </row>
    <row r="6629" spans="1:7" ht="22.5">
      <c r="A6629" s="336" t="str">
        <f t="shared" si="104"/>
        <v>SINAPI 93590</v>
      </c>
      <c r="B6629" s="337" t="s">
        <v>180</v>
      </c>
      <c r="C6629" s="337" t="s">
        <v>30343</v>
      </c>
      <c r="D6629" s="338" t="s">
        <v>30344</v>
      </c>
      <c r="E6629" s="337" t="s">
        <v>5263</v>
      </c>
      <c r="F6629" s="339" t="s">
        <v>10357</v>
      </c>
      <c r="G6629" s="339" t="s">
        <v>11297</v>
      </c>
    </row>
    <row r="6630" spans="1:7" ht="22.5">
      <c r="A6630" s="336" t="str">
        <f t="shared" si="104"/>
        <v>SINAPI 93591</v>
      </c>
      <c r="B6630" s="337" t="s">
        <v>180</v>
      </c>
      <c r="C6630" s="337" t="s">
        <v>30345</v>
      </c>
      <c r="D6630" s="338" t="s">
        <v>30346</v>
      </c>
      <c r="E6630" s="337" t="s">
        <v>5263</v>
      </c>
      <c r="F6630" s="339" t="s">
        <v>11171</v>
      </c>
      <c r="G6630" s="339" t="s">
        <v>11241</v>
      </c>
    </row>
    <row r="6631" spans="1:7" ht="22.5">
      <c r="A6631" s="336" t="str">
        <f t="shared" si="104"/>
        <v>SINAPI 93592</v>
      </c>
      <c r="B6631" s="337" t="s">
        <v>180</v>
      </c>
      <c r="C6631" s="337" t="s">
        <v>30347</v>
      </c>
      <c r="D6631" s="338" t="s">
        <v>30348</v>
      </c>
      <c r="E6631" s="337" t="s">
        <v>5263</v>
      </c>
      <c r="F6631" s="339" t="s">
        <v>28526</v>
      </c>
      <c r="G6631" s="339" t="s">
        <v>30349</v>
      </c>
    </row>
    <row r="6632" spans="1:7" ht="22.5">
      <c r="A6632" s="336" t="str">
        <f t="shared" si="104"/>
        <v>SINAPI 93593</v>
      </c>
      <c r="B6632" s="337" t="s">
        <v>180</v>
      </c>
      <c r="C6632" s="337" t="s">
        <v>30350</v>
      </c>
      <c r="D6632" s="338" t="s">
        <v>30351</v>
      </c>
      <c r="E6632" s="337" t="s">
        <v>5263</v>
      </c>
      <c r="F6632" s="339" t="s">
        <v>10137</v>
      </c>
      <c r="G6632" s="339" t="s">
        <v>8179</v>
      </c>
    </row>
    <row r="6633" spans="1:7" ht="22.5">
      <c r="A6633" s="336" t="str">
        <f t="shared" si="104"/>
        <v>SINAPI 93594</v>
      </c>
      <c r="B6633" s="337" t="s">
        <v>180</v>
      </c>
      <c r="C6633" s="337" t="s">
        <v>30352</v>
      </c>
      <c r="D6633" s="338" t="s">
        <v>30353</v>
      </c>
      <c r="E6633" s="337" t="s">
        <v>201</v>
      </c>
      <c r="F6633" s="339" t="s">
        <v>8167</v>
      </c>
      <c r="G6633" s="339" t="s">
        <v>26649</v>
      </c>
    </row>
    <row r="6634" spans="1:7" ht="22.5">
      <c r="A6634" s="336" t="str">
        <f t="shared" si="104"/>
        <v>SINAPI 93595</v>
      </c>
      <c r="B6634" s="337" t="s">
        <v>180</v>
      </c>
      <c r="C6634" s="337" t="s">
        <v>30354</v>
      </c>
      <c r="D6634" s="338" t="s">
        <v>30355</v>
      </c>
      <c r="E6634" s="337" t="s">
        <v>201</v>
      </c>
      <c r="F6634" s="339" t="s">
        <v>11379</v>
      </c>
      <c r="G6634" s="339" t="s">
        <v>30356</v>
      </c>
    </row>
    <row r="6635" spans="1:7" ht="22.5">
      <c r="A6635" s="336" t="str">
        <f t="shared" si="104"/>
        <v>SINAPI 93596</v>
      </c>
      <c r="B6635" s="337" t="s">
        <v>180</v>
      </c>
      <c r="C6635" s="337" t="s">
        <v>30357</v>
      </c>
      <c r="D6635" s="338" t="s">
        <v>30358</v>
      </c>
      <c r="E6635" s="337" t="s">
        <v>201</v>
      </c>
      <c r="F6635" s="339" t="s">
        <v>15307</v>
      </c>
      <c r="G6635" s="339" t="s">
        <v>15307</v>
      </c>
    </row>
    <row r="6636" spans="1:7" ht="22.5">
      <c r="A6636" s="336" t="str">
        <f t="shared" si="104"/>
        <v>SINAPI 93597</v>
      </c>
      <c r="B6636" s="337" t="s">
        <v>180</v>
      </c>
      <c r="C6636" s="337" t="s">
        <v>30359</v>
      </c>
      <c r="D6636" s="338" t="s">
        <v>30360</v>
      </c>
      <c r="E6636" s="337" t="s">
        <v>201</v>
      </c>
      <c r="F6636" s="339" t="s">
        <v>8166</v>
      </c>
      <c r="G6636" s="339" t="s">
        <v>8122</v>
      </c>
    </row>
    <row r="6637" spans="1:7" ht="22.5">
      <c r="A6637" s="336" t="str">
        <f t="shared" si="104"/>
        <v>SINAPI 93598</v>
      </c>
      <c r="B6637" s="337" t="s">
        <v>180</v>
      </c>
      <c r="C6637" s="337" t="s">
        <v>30361</v>
      </c>
      <c r="D6637" s="338" t="s">
        <v>30362</v>
      </c>
      <c r="E6637" s="337" t="s">
        <v>201</v>
      </c>
      <c r="F6637" s="339" t="s">
        <v>29986</v>
      </c>
      <c r="G6637" s="339" t="s">
        <v>30363</v>
      </c>
    </row>
    <row r="6638" spans="1:7" ht="22.5">
      <c r="A6638" s="336" t="str">
        <f t="shared" si="104"/>
        <v>SINAPI 93599</v>
      </c>
      <c r="B6638" s="337" t="s">
        <v>180</v>
      </c>
      <c r="C6638" s="337" t="s">
        <v>30364</v>
      </c>
      <c r="D6638" s="338" t="s">
        <v>30365</v>
      </c>
      <c r="E6638" s="337" t="s">
        <v>201</v>
      </c>
      <c r="F6638" s="339" t="s">
        <v>11623</v>
      </c>
      <c r="G6638" s="339" t="s">
        <v>10982</v>
      </c>
    </row>
    <row r="6639" spans="1:7" ht="22.5">
      <c r="A6639" s="336" t="str">
        <f t="shared" si="104"/>
        <v>SINAPI 95425</v>
      </c>
      <c r="B6639" s="337" t="s">
        <v>180</v>
      </c>
      <c r="C6639" s="337" t="s">
        <v>30366</v>
      </c>
      <c r="D6639" s="338" t="s">
        <v>30367</v>
      </c>
      <c r="E6639" s="337" t="s">
        <v>5263</v>
      </c>
      <c r="F6639" s="339" t="s">
        <v>8553</v>
      </c>
      <c r="G6639" s="339" t="s">
        <v>30368</v>
      </c>
    </row>
    <row r="6640" spans="1:7" ht="22.5">
      <c r="A6640" s="336" t="str">
        <f t="shared" si="104"/>
        <v>SINAPI 95426</v>
      </c>
      <c r="B6640" s="337" t="s">
        <v>180</v>
      </c>
      <c r="C6640" s="337" t="s">
        <v>30369</v>
      </c>
      <c r="D6640" s="338" t="s">
        <v>30370</v>
      </c>
      <c r="E6640" s="337" t="s">
        <v>5263</v>
      </c>
      <c r="F6640" s="339" t="s">
        <v>9951</v>
      </c>
      <c r="G6640" s="339" t="s">
        <v>11313</v>
      </c>
    </row>
    <row r="6641" spans="1:7" ht="22.5">
      <c r="A6641" s="336" t="str">
        <f t="shared" si="104"/>
        <v>SINAPI 95427</v>
      </c>
      <c r="B6641" s="337" t="s">
        <v>180</v>
      </c>
      <c r="C6641" s="337" t="s">
        <v>30371</v>
      </c>
      <c r="D6641" s="338" t="s">
        <v>30372</v>
      </c>
      <c r="E6641" s="337" t="s">
        <v>5263</v>
      </c>
      <c r="F6641" s="339" t="s">
        <v>30373</v>
      </c>
      <c r="G6641" s="339" t="s">
        <v>30373</v>
      </c>
    </row>
    <row r="6642" spans="1:7" ht="22.5">
      <c r="A6642" s="336" t="str">
        <f t="shared" si="104"/>
        <v>SINAPI 95428</v>
      </c>
      <c r="B6642" s="337" t="s">
        <v>180</v>
      </c>
      <c r="C6642" s="337" t="s">
        <v>30374</v>
      </c>
      <c r="D6642" s="338" t="s">
        <v>30375</v>
      </c>
      <c r="E6642" s="337" t="s">
        <v>201</v>
      </c>
      <c r="F6642" s="339" t="s">
        <v>29986</v>
      </c>
      <c r="G6642" s="339" t="s">
        <v>25748</v>
      </c>
    </row>
    <row r="6643" spans="1:7" ht="22.5">
      <c r="A6643" s="336" t="str">
        <f t="shared" si="104"/>
        <v>SINAPI 95429</v>
      </c>
      <c r="B6643" s="337" t="s">
        <v>180</v>
      </c>
      <c r="C6643" s="337" t="s">
        <v>30376</v>
      </c>
      <c r="D6643" s="338" t="s">
        <v>30377</v>
      </c>
      <c r="E6643" s="337" t="s">
        <v>201</v>
      </c>
      <c r="F6643" s="339" t="s">
        <v>30378</v>
      </c>
      <c r="G6643" s="339" t="s">
        <v>11513</v>
      </c>
    </row>
    <row r="6644" spans="1:7" ht="22.5">
      <c r="A6644" s="336" t="str">
        <f t="shared" si="104"/>
        <v>SINAPI 95430</v>
      </c>
      <c r="B6644" s="337" t="s">
        <v>180</v>
      </c>
      <c r="C6644" s="337" t="s">
        <v>30379</v>
      </c>
      <c r="D6644" s="338" t="s">
        <v>30380</v>
      </c>
      <c r="E6644" s="337" t="s">
        <v>201</v>
      </c>
      <c r="F6644" s="339" t="s">
        <v>9897</v>
      </c>
      <c r="G6644" s="339" t="s">
        <v>11609</v>
      </c>
    </row>
    <row r="6645" spans="1:7" ht="22.5">
      <c r="A6645" s="336" t="str">
        <f t="shared" si="104"/>
        <v>SINAPI 95875</v>
      </c>
      <c r="B6645" s="337" t="s">
        <v>180</v>
      </c>
      <c r="C6645" s="337" t="s">
        <v>30381</v>
      </c>
      <c r="D6645" s="338" t="s">
        <v>30382</v>
      </c>
      <c r="E6645" s="337" t="s">
        <v>5263</v>
      </c>
      <c r="F6645" s="339" t="s">
        <v>28526</v>
      </c>
      <c r="G6645" s="339" t="s">
        <v>30349</v>
      </c>
    </row>
    <row r="6646" spans="1:7" ht="22.5">
      <c r="A6646" s="336" t="str">
        <f t="shared" si="104"/>
        <v>SINAPI 95876</v>
      </c>
      <c r="B6646" s="337" t="s">
        <v>180</v>
      </c>
      <c r="C6646" s="337" t="s">
        <v>30383</v>
      </c>
      <c r="D6646" s="338" t="s">
        <v>30384</v>
      </c>
      <c r="E6646" s="337" t="s">
        <v>5263</v>
      </c>
      <c r="F6646" s="339" t="s">
        <v>8552</v>
      </c>
      <c r="G6646" s="339" t="s">
        <v>11174</v>
      </c>
    </row>
    <row r="6647" spans="1:7" ht="22.5">
      <c r="A6647" s="336" t="str">
        <f t="shared" ref="A6647:A6710" si="105">CONCATENAR</f>
        <v>SINAPI 95877</v>
      </c>
      <c r="B6647" s="337" t="s">
        <v>180</v>
      </c>
      <c r="C6647" s="337" t="s">
        <v>30385</v>
      </c>
      <c r="D6647" s="338" t="s">
        <v>30386</v>
      </c>
      <c r="E6647" s="337" t="s">
        <v>5263</v>
      </c>
      <c r="F6647" s="339" t="s">
        <v>9914</v>
      </c>
      <c r="G6647" s="339" t="s">
        <v>26654</v>
      </c>
    </row>
    <row r="6648" spans="1:7" ht="22.5">
      <c r="A6648" s="336" t="str">
        <f t="shared" si="105"/>
        <v>SINAPI 95878</v>
      </c>
      <c r="B6648" s="337" t="s">
        <v>180</v>
      </c>
      <c r="C6648" s="337" t="s">
        <v>30387</v>
      </c>
      <c r="D6648" s="338" t="s">
        <v>30388</v>
      </c>
      <c r="E6648" s="337" t="s">
        <v>201</v>
      </c>
      <c r="F6648" s="339" t="s">
        <v>25748</v>
      </c>
      <c r="G6648" s="339" t="s">
        <v>8187</v>
      </c>
    </row>
    <row r="6649" spans="1:7" ht="22.5">
      <c r="A6649" s="336" t="str">
        <f t="shared" si="105"/>
        <v>SINAPI 95879</v>
      </c>
      <c r="B6649" s="337" t="s">
        <v>180</v>
      </c>
      <c r="C6649" s="337" t="s">
        <v>30389</v>
      </c>
      <c r="D6649" s="338" t="s">
        <v>30390</v>
      </c>
      <c r="E6649" s="337" t="s">
        <v>201</v>
      </c>
      <c r="F6649" s="339" t="s">
        <v>11897</v>
      </c>
      <c r="G6649" s="339" t="s">
        <v>8186</v>
      </c>
    </row>
    <row r="6650" spans="1:7" ht="22.5">
      <c r="A6650" s="336" t="str">
        <f t="shared" si="105"/>
        <v>SINAPI 95880</v>
      </c>
      <c r="B6650" s="337" t="s">
        <v>180</v>
      </c>
      <c r="C6650" s="337" t="s">
        <v>30391</v>
      </c>
      <c r="D6650" s="338" t="s">
        <v>30392</v>
      </c>
      <c r="E6650" s="337" t="s">
        <v>201</v>
      </c>
      <c r="F6650" s="339" t="s">
        <v>11595</v>
      </c>
      <c r="G6650" s="339" t="s">
        <v>11595</v>
      </c>
    </row>
    <row r="6651" spans="1:7" ht="22.5">
      <c r="A6651" s="336" t="str">
        <f t="shared" si="105"/>
        <v>SINAPI 97912</v>
      </c>
      <c r="B6651" s="337" t="s">
        <v>180</v>
      </c>
      <c r="C6651" s="337" t="s">
        <v>30393</v>
      </c>
      <c r="D6651" s="338" t="s">
        <v>30394</v>
      </c>
      <c r="E6651" s="337" t="s">
        <v>5263</v>
      </c>
      <c r="F6651" s="339" t="s">
        <v>30395</v>
      </c>
      <c r="G6651" s="339" t="s">
        <v>30098</v>
      </c>
    </row>
    <row r="6652" spans="1:7" ht="22.5">
      <c r="A6652" s="336" t="str">
        <f t="shared" si="105"/>
        <v>SINAPI 97913</v>
      </c>
      <c r="B6652" s="337" t="s">
        <v>180</v>
      </c>
      <c r="C6652" s="337" t="s">
        <v>30396</v>
      </c>
      <c r="D6652" s="338" t="s">
        <v>30397</v>
      </c>
      <c r="E6652" s="337" t="s">
        <v>5263</v>
      </c>
      <c r="F6652" s="339" t="s">
        <v>30398</v>
      </c>
      <c r="G6652" s="339" t="s">
        <v>11208</v>
      </c>
    </row>
    <row r="6653" spans="1:7" ht="22.5">
      <c r="A6653" s="336" t="str">
        <f t="shared" si="105"/>
        <v>SINAPI 97914</v>
      </c>
      <c r="B6653" s="337" t="s">
        <v>180</v>
      </c>
      <c r="C6653" s="337" t="s">
        <v>30399</v>
      </c>
      <c r="D6653" s="338" t="s">
        <v>30400</v>
      </c>
      <c r="E6653" s="337" t="s">
        <v>5263</v>
      </c>
      <c r="F6653" s="339" t="s">
        <v>8171</v>
      </c>
      <c r="G6653" s="339" t="s">
        <v>19667</v>
      </c>
    </row>
    <row r="6654" spans="1:7" ht="22.5">
      <c r="A6654" s="336" t="str">
        <f t="shared" si="105"/>
        <v>SINAPI 97915</v>
      </c>
      <c r="B6654" s="337" t="s">
        <v>180</v>
      </c>
      <c r="C6654" s="337" t="s">
        <v>30401</v>
      </c>
      <c r="D6654" s="338" t="s">
        <v>30402</v>
      </c>
      <c r="E6654" s="337" t="s">
        <v>5263</v>
      </c>
      <c r="F6654" s="339" t="s">
        <v>10570</v>
      </c>
      <c r="G6654" s="339" t="s">
        <v>30403</v>
      </c>
    </row>
    <row r="6655" spans="1:7" ht="22.5">
      <c r="A6655" s="336" t="str">
        <f t="shared" si="105"/>
        <v>SINAPI 100937</v>
      </c>
      <c r="B6655" s="337" t="s">
        <v>180</v>
      </c>
      <c r="C6655" s="337" t="s">
        <v>30404</v>
      </c>
      <c r="D6655" s="338" t="s">
        <v>30405</v>
      </c>
      <c r="E6655" s="337" t="s">
        <v>5263</v>
      </c>
      <c r="F6655" s="339" t="s">
        <v>9222</v>
      </c>
      <c r="G6655" s="339" t="s">
        <v>17730</v>
      </c>
    </row>
    <row r="6656" spans="1:7" ht="22.5">
      <c r="A6656" s="336" t="str">
        <f t="shared" si="105"/>
        <v>SINAPI 100938</v>
      </c>
      <c r="B6656" s="337" t="s">
        <v>180</v>
      </c>
      <c r="C6656" s="337" t="s">
        <v>30406</v>
      </c>
      <c r="D6656" s="338" t="s">
        <v>30407</v>
      </c>
      <c r="E6656" s="337" t="s">
        <v>5263</v>
      </c>
      <c r="F6656" s="339" t="s">
        <v>17384</v>
      </c>
      <c r="G6656" s="339" t="s">
        <v>25787</v>
      </c>
    </row>
    <row r="6657" spans="1:7" ht="22.5">
      <c r="A6657" s="336" t="str">
        <f t="shared" si="105"/>
        <v>SINAPI 100939</v>
      </c>
      <c r="B6657" s="337" t="s">
        <v>180</v>
      </c>
      <c r="C6657" s="337" t="s">
        <v>30408</v>
      </c>
      <c r="D6657" s="338" t="s">
        <v>30409</v>
      </c>
      <c r="E6657" s="337" t="s">
        <v>5263</v>
      </c>
      <c r="F6657" s="339" t="s">
        <v>9298</v>
      </c>
      <c r="G6657" s="339" t="s">
        <v>30410</v>
      </c>
    </row>
    <row r="6658" spans="1:7" ht="22.5">
      <c r="A6658" s="336" t="str">
        <f t="shared" si="105"/>
        <v>SINAPI 100940</v>
      </c>
      <c r="B6658" s="337" t="s">
        <v>180</v>
      </c>
      <c r="C6658" s="337" t="s">
        <v>30411</v>
      </c>
      <c r="D6658" s="338" t="s">
        <v>30412</v>
      </c>
      <c r="E6658" s="337" t="s">
        <v>5263</v>
      </c>
      <c r="F6658" s="339" t="s">
        <v>30413</v>
      </c>
      <c r="G6658" s="339" t="s">
        <v>10066</v>
      </c>
    </row>
    <row r="6659" spans="1:7" ht="22.5">
      <c r="A6659" s="336" t="str">
        <f t="shared" si="105"/>
        <v>SINAPI 100941</v>
      </c>
      <c r="B6659" s="337" t="s">
        <v>180</v>
      </c>
      <c r="C6659" s="337" t="s">
        <v>30414</v>
      </c>
      <c r="D6659" s="338" t="s">
        <v>30415</v>
      </c>
      <c r="E6659" s="337" t="s">
        <v>201</v>
      </c>
      <c r="F6659" s="339" t="s">
        <v>10369</v>
      </c>
      <c r="G6659" s="339" t="s">
        <v>8095</v>
      </c>
    </row>
    <row r="6660" spans="1:7">
      <c r="A6660" s="336" t="str">
        <f t="shared" si="105"/>
        <v>SINAPI 100942</v>
      </c>
      <c r="B6660" s="337" t="s">
        <v>180</v>
      </c>
      <c r="C6660" s="337" t="s">
        <v>30416</v>
      </c>
      <c r="D6660" s="338" t="s">
        <v>30417</v>
      </c>
      <c r="E6660" s="337" t="s">
        <v>201</v>
      </c>
      <c r="F6660" s="339" t="s">
        <v>10714</v>
      </c>
      <c r="G6660" s="339" t="s">
        <v>30418</v>
      </c>
    </row>
    <row r="6661" spans="1:7" ht="22.5">
      <c r="A6661" s="336" t="str">
        <f t="shared" si="105"/>
        <v>SINAPI 100943</v>
      </c>
      <c r="B6661" s="337" t="s">
        <v>180</v>
      </c>
      <c r="C6661" s="337" t="s">
        <v>30419</v>
      </c>
      <c r="D6661" s="338" t="s">
        <v>30420</v>
      </c>
      <c r="E6661" s="337" t="s">
        <v>201</v>
      </c>
      <c r="F6661" s="339" t="s">
        <v>30421</v>
      </c>
      <c r="G6661" s="339" t="s">
        <v>21039</v>
      </c>
    </row>
    <row r="6662" spans="1:7" ht="22.5">
      <c r="A6662" s="336" t="str">
        <f t="shared" si="105"/>
        <v>SINAPI 100944</v>
      </c>
      <c r="B6662" s="337" t="s">
        <v>180</v>
      </c>
      <c r="C6662" s="337" t="s">
        <v>30422</v>
      </c>
      <c r="D6662" s="338" t="s">
        <v>30423</v>
      </c>
      <c r="E6662" s="337" t="s">
        <v>201</v>
      </c>
      <c r="F6662" s="339" t="s">
        <v>10841</v>
      </c>
      <c r="G6662" s="339" t="s">
        <v>30424</v>
      </c>
    </row>
    <row r="6663" spans="1:7">
      <c r="A6663" s="336" t="str">
        <f t="shared" si="105"/>
        <v>SINAPI 100945</v>
      </c>
      <c r="B6663" s="337" t="s">
        <v>180</v>
      </c>
      <c r="C6663" s="337" t="s">
        <v>30425</v>
      </c>
      <c r="D6663" s="338" t="s">
        <v>30426</v>
      </c>
      <c r="E6663" s="337" t="s">
        <v>201</v>
      </c>
      <c r="F6663" s="339" t="s">
        <v>11477</v>
      </c>
      <c r="G6663" s="339" t="s">
        <v>30427</v>
      </c>
    </row>
    <row r="6664" spans="1:7" ht="22.5">
      <c r="A6664" s="336" t="str">
        <f t="shared" si="105"/>
        <v>SINAPI 100946</v>
      </c>
      <c r="B6664" s="337" t="s">
        <v>180</v>
      </c>
      <c r="C6664" s="337" t="s">
        <v>30428</v>
      </c>
      <c r="D6664" s="338" t="s">
        <v>30429</v>
      </c>
      <c r="E6664" s="337" t="s">
        <v>201</v>
      </c>
      <c r="F6664" s="339" t="s">
        <v>10930</v>
      </c>
      <c r="G6664" s="339" t="s">
        <v>26004</v>
      </c>
    </row>
    <row r="6665" spans="1:7" ht="22.5">
      <c r="A6665" s="336" t="str">
        <f t="shared" si="105"/>
        <v>SINAPI 100947</v>
      </c>
      <c r="B6665" s="337" t="s">
        <v>180</v>
      </c>
      <c r="C6665" s="337" t="s">
        <v>30430</v>
      </c>
      <c r="D6665" s="338" t="s">
        <v>30431</v>
      </c>
      <c r="E6665" s="337" t="s">
        <v>201</v>
      </c>
      <c r="F6665" s="339" t="s">
        <v>30432</v>
      </c>
      <c r="G6665" s="339" t="s">
        <v>30433</v>
      </c>
    </row>
    <row r="6666" spans="1:7" ht="22.5">
      <c r="A6666" s="336" t="str">
        <f t="shared" si="105"/>
        <v>SINAPI 100948</v>
      </c>
      <c r="B6666" s="337" t="s">
        <v>180</v>
      </c>
      <c r="C6666" s="337" t="s">
        <v>30434</v>
      </c>
      <c r="D6666" s="338" t="s">
        <v>30435</v>
      </c>
      <c r="E6666" s="337" t="s">
        <v>201</v>
      </c>
      <c r="F6666" s="339" t="s">
        <v>30051</v>
      </c>
      <c r="G6666" s="339" t="s">
        <v>30436</v>
      </c>
    </row>
    <row r="6667" spans="1:7" ht="22.5">
      <c r="A6667" s="336" t="str">
        <f t="shared" si="105"/>
        <v>SINAPI 100949</v>
      </c>
      <c r="B6667" s="337" t="s">
        <v>180</v>
      </c>
      <c r="C6667" s="337" t="s">
        <v>30437</v>
      </c>
      <c r="D6667" s="338" t="s">
        <v>30438</v>
      </c>
      <c r="E6667" s="337" t="s">
        <v>201</v>
      </c>
      <c r="F6667" s="339" t="s">
        <v>26321</v>
      </c>
      <c r="G6667" s="339" t="s">
        <v>24558</v>
      </c>
    </row>
    <row r="6668" spans="1:7" ht="22.5">
      <c r="A6668" s="336" t="str">
        <f t="shared" si="105"/>
        <v>SINAPI 100950</v>
      </c>
      <c r="B6668" s="337" t="s">
        <v>180</v>
      </c>
      <c r="C6668" s="337" t="s">
        <v>30439</v>
      </c>
      <c r="D6668" s="338" t="s">
        <v>30440</v>
      </c>
      <c r="E6668" s="337" t="s">
        <v>201</v>
      </c>
      <c r="F6668" s="339" t="s">
        <v>11905</v>
      </c>
      <c r="G6668" s="339" t="s">
        <v>11195</v>
      </c>
    </row>
    <row r="6669" spans="1:7" ht="22.5">
      <c r="A6669" s="336" t="str">
        <f t="shared" si="105"/>
        <v>SINAPI 100951</v>
      </c>
      <c r="B6669" s="337" t="s">
        <v>180</v>
      </c>
      <c r="C6669" s="337" t="s">
        <v>30441</v>
      </c>
      <c r="D6669" s="338" t="s">
        <v>30442</v>
      </c>
      <c r="E6669" s="337" t="s">
        <v>201</v>
      </c>
      <c r="F6669" s="339" t="s">
        <v>10850</v>
      </c>
      <c r="G6669" s="339" t="s">
        <v>8059</v>
      </c>
    </row>
    <row r="6670" spans="1:7" ht="22.5">
      <c r="A6670" s="336" t="str">
        <f t="shared" si="105"/>
        <v>SINAPI 100952</v>
      </c>
      <c r="B6670" s="337" t="s">
        <v>180</v>
      </c>
      <c r="C6670" s="337" t="s">
        <v>30443</v>
      </c>
      <c r="D6670" s="338" t="s">
        <v>30444</v>
      </c>
      <c r="E6670" s="337" t="s">
        <v>201</v>
      </c>
      <c r="F6670" s="339" t="s">
        <v>12150</v>
      </c>
      <c r="G6670" s="339" t="s">
        <v>11723</v>
      </c>
    </row>
    <row r="6671" spans="1:7" ht="22.5">
      <c r="A6671" s="336" t="str">
        <f t="shared" si="105"/>
        <v>SINAPI 100953</v>
      </c>
      <c r="B6671" s="337" t="s">
        <v>180</v>
      </c>
      <c r="C6671" s="337" t="s">
        <v>30445</v>
      </c>
      <c r="D6671" s="338" t="s">
        <v>30446</v>
      </c>
      <c r="E6671" s="337" t="s">
        <v>201</v>
      </c>
      <c r="F6671" s="339" t="s">
        <v>9964</v>
      </c>
      <c r="G6671" s="339" t="s">
        <v>10541</v>
      </c>
    </row>
    <row r="6672" spans="1:7" ht="22.5">
      <c r="A6672" s="336" t="str">
        <f t="shared" si="105"/>
        <v>SINAPI 100954</v>
      </c>
      <c r="B6672" s="337" t="s">
        <v>180</v>
      </c>
      <c r="C6672" s="337" t="s">
        <v>30447</v>
      </c>
      <c r="D6672" s="338" t="s">
        <v>30448</v>
      </c>
      <c r="E6672" s="337" t="s">
        <v>201</v>
      </c>
      <c r="F6672" s="339" t="s">
        <v>20859</v>
      </c>
      <c r="G6672" s="339" t="s">
        <v>20856</v>
      </c>
    </row>
    <row r="6673" spans="1:7">
      <c r="A6673" s="336" t="str">
        <f t="shared" si="105"/>
        <v>SINAPI 100955</v>
      </c>
      <c r="B6673" s="337" t="s">
        <v>180</v>
      </c>
      <c r="C6673" s="337" t="s">
        <v>30449</v>
      </c>
      <c r="D6673" s="338" t="s">
        <v>30450</v>
      </c>
      <c r="E6673" s="337" t="s">
        <v>5263</v>
      </c>
      <c r="F6673" s="339" t="s">
        <v>8091</v>
      </c>
      <c r="G6673" s="339" t="s">
        <v>11362</v>
      </c>
    </row>
    <row r="6674" spans="1:7" ht="22.5">
      <c r="A6674" s="336" t="str">
        <f t="shared" si="105"/>
        <v>SINAPI 100956</v>
      </c>
      <c r="B6674" s="337" t="s">
        <v>180</v>
      </c>
      <c r="C6674" s="337" t="s">
        <v>30451</v>
      </c>
      <c r="D6674" s="338" t="s">
        <v>30452</v>
      </c>
      <c r="E6674" s="337" t="s">
        <v>5263</v>
      </c>
      <c r="F6674" s="339" t="s">
        <v>17775</v>
      </c>
      <c r="G6674" s="339" t="s">
        <v>9372</v>
      </c>
    </row>
    <row r="6675" spans="1:7" ht="22.5">
      <c r="A6675" s="336" t="str">
        <f t="shared" si="105"/>
        <v>SINAPI 100957</v>
      </c>
      <c r="B6675" s="337" t="s">
        <v>180</v>
      </c>
      <c r="C6675" s="337" t="s">
        <v>30453</v>
      </c>
      <c r="D6675" s="338" t="s">
        <v>30454</v>
      </c>
      <c r="E6675" s="337" t="s">
        <v>5263</v>
      </c>
      <c r="F6675" s="339" t="s">
        <v>30455</v>
      </c>
      <c r="G6675" s="339" t="s">
        <v>19670</v>
      </c>
    </row>
    <row r="6676" spans="1:7" ht="22.5">
      <c r="A6676" s="336" t="str">
        <f t="shared" si="105"/>
        <v>SINAPI 100958</v>
      </c>
      <c r="B6676" s="337" t="s">
        <v>180</v>
      </c>
      <c r="C6676" s="337" t="s">
        <v>30456</v>
      </c>
      <c r="D6676" s="338" t="s">
        <v>30457</v>
      </c>
      <c r="E6676" s="337" t="s">
        <v>5263</v>
      </c>
      <c r="F6676" s="339" t="s">
        <v>8187</v>
      </c>
      <c r="G6676" s="339" t="s">
        <v>30458</v>
      </c>
    </row>
    <row r="6677" spans="1:7" ht="22.5">
      <c r="A6677" s="336" t="str">
        <f t="shared" si="105"/>
        <v>SINAPI 100959</v>
      </c>
      <c r="B6677" s="337" t="s">
        <v>180</v>
      </c>
      <c r="C6677" s="337" t="s">
        <v>30459</v>
      </c>
      <c r="D6677" s="338" t="s">
        <v>30460</v>
      </c>
      <c r="E6677" s="337" t="s">
        <v>5263</v>
      </c>
      <c r="F6677" s="339" t="s">
        <v>21032</v>
      </c>
      <c r="G6677" s="339" t="s">
        <v>16527</v>
      </c>
    </row>
    <row r="6678" spans="1:7">
      <c r="A6678" s="336" t="str">
        <f t="shared" si="105"/>
        <v>SINAPI 100960</v>
      </c>
      <c r="B6678" s="337" t="s">
        <v>180</v>
      </c>
      <c r="C6678" s="337" t="s">
        <v>30461</v>
      </c>
      <c r="D6678" s="338" t="s">
        <v>30462</v>
      </c>
      <c r="E6678" s="337" t="s">
        <v>5263</v>
      </c>
      <c r="F6678" s="339" t="s">
        <v>27764</v>
      </c>
      <c r="G6678" s="339" t="s">
        <v>11156</v>
      </c>
    </row>
    <row r="6679" spans="1:7" ht="22.5">
      <c r="A6679" s="336" t="str">
        <f t="shared" si="105"/>
        <v>SINAPI 100961</v>
      </c>
      <c r="B6679" s="337" t="s">
        <v>180</v>
      </c>
      <c r="C6679" s="337" t="s">
        <v>30463</v>
      </c>
      <c r="D6679" s="338" t="s">
        <v>30464</v>
      </c>
      <c r="E6679" s="337" t="s">
        <v>5263</v>
      </c>
      <c r="F6679" s="339" t="s">
        <v>17039</v>
      </c>
      <c r="G6679" s="339" t="s">
        <v>8174</v>
      </c>
    </row>
    <row r="6680" spans="1:7" ht="22.5">
      <c r="A6680" s="336" t="str">
        <f t="shared" si="105"/>
        <v>SINAPI 100962</v>
      </c>
      <c r="B6680" s="337" t="s">
        <v>180</v>
      </c>
      <c r="C6680" s="337" t="s">
        <v>30465</v>
      </c>
      <c r="D6680" s="338" t="s">
        <v>30466</v>
      </c>
      <c r="E6680" s="337" t="s">
        <v>5263</v>
      </c>
      <c r="F6680" s="339" t="s">
        <v>10776</v>
      </c>
      <c r="G6680" s="339" t="s">
        <v>11159</v>
      </c>
    </row>
    <row r="6681" spans="1:7" ht="22.5">
      <c r="A6681" s="336" t="str">
        <f t="shared" si="105"/>
        <v>SINAPI 100963</v>
      </c>
      <c r="B6681" s="337" t="s">
        <v>180</v>
      </c>
      <c r="C6681" s="337" t="s">
        <v>30467</v>
      </c>
      <c r="D6681" s="338" t="s">
        <v>30468</v>
      </c>
      <c r="E6681" s="337" t="s">
        <v>5263</v>
      </c>
      <c r="F6681" s="339" t="s">
        <v>30403</v>
      </c>
      <c r="G6681" s="339" t="s">
        <v>8182</v>
      </c>
    </row>
    <row r="6682" spans="1:7" ht="22.5">
      <c r="A6682" s="336" t="str">
        <f t="shared" si="105"/>
        <v>SINAPI 100964</v>
      </c>
      <c r="B6682" s="337" t="s">
        <v>180</v>
      </c>
      <c r="C6682" s="337" t="s">
        <v>30469</v>
      </c>
      <c r="D6682" s="338" t="s">
        <v>30470</v>
      </c>
      <c r="E6682" s="337" t="s">
        <v>5263</v>
      </c>
      <c r="F6682" s="339" t="s">
        <v>30471</v>
      </c>
      <c r="G6682" s="339" t="s">
        <v>30472</v>
      </c>
    </row>
    <row r="6683" spans="1:7" ht="22.5">
      <c r="A6683" s="336" t="str">
        <f t="shared" si="105"/>
        <v>SINAPI 100973</v>
      </c>
      <c r="B6683" s="337" t="s">
        <v>180</v>
      </c>
      <c r="C6683" s="337" t="s">
        <v>30473</v>
      </c>
      <c r="D6683" s="338" t="s">
        <v>30474</v>
      </c>
      <c r="E6683" s="337" t="s">
        <v>184</v>
      </c>
      <c r="F6683" s="339" t="s">
        <v>18286</v>
      </c>
      <c r="G6683" s="339" t="s">
        <v>9961</v>
      </c>
    </row>
    <row r="6684" spans="1:7" ht="22.5">
      <c r="A6684" s="336" t="str">
        <f t="shared" si="105"/>
        <v>SINAPI 100974</v>
      </c>
      <c r="B6684" s="337" t="s">
        <v>180</v>
      </c>
      <c r="C6684" s="337" t="s">
        <v>30475</v>
      </c>
      <c r="D6684" s="338" t="s">
        <v>30476</v>
      </c>
      <c r="E6684" s="337" t="s">
        <v>184</v>
      </c>
      <c r="F6684" s="339" t="s">
        <v>25779</v>
      </c>
      <c r="G6684" s="339" t="s">
        <v>18286</v>
      </c>
    </row>
    <row r="6685" spans="1:7" ht="22.5">
      <c r="A6685" s="336" t="str">
        <f t="shared" si="105"/>
        <v>SINAPI 100975</v>
      </c>
      <c r="B6685" s="337" t="s">
        <v>180</v>
      </c>
      <c r="C6685" s="337" t="s">
        <v>30477</v>
      </c>
      <c r="D6685" s="338" t="s">
        <v>30478</v>
      </c>
      <c r="E6685" s="337" t="s">
        <v>184</v>
      </c>
      <c r="F6685" s="339" t="s">
        <v>7760</v>
      </c>
      <c r="G6685" s="339" t="s">
        <v>30471</v>
      </c>
    </row>
    <row r="6686" spans="1:7" ht="22.5">
      <c r="A6686" s="336" t="str">
        <f t="shared" si="105"/>
        <v>SINAPI 100965</v>
      </c>
      <c r="B6686" s="337" t="s">
        <v>180</v>
      </c>
      <c r="C6686" s="337" t="s">
        <v>30479</v>
      </c>
      <c r="D6686" s="338" t="s">
        <v>30480</v>
      </c>
      <c r="E6686" s="337" t="s">
        <v>201</v>
      </c>
      <c r="F6686" s="339" t="s">
        <v>26653</v>
      </c>
      <c r="G6686" s="339" t="s">
        <v>9914</v>
      </c>
    </row>
    <row r="6687" spans="1:7" ht="22.5">
      <c r="A6687" s="336" t="str">
        <f t="shared" si="105"/>
        <v>SINAPI 100966</v>
      </c>
      <c r="B6687" s="337" t="s">
        <v>180</v>
      </c>
      <c r="C6687" s="337" t="s">
        <v>30481</v>
      </c>
      <c r="D6687" s="338" t="s">
        <v>30482</v>
      </c>
      <c r="E6687" s="337" t="s">
        <v>201</v>
      </c>
      <c r="F6687" s="339" t="s">
        <v>30363</v>
      </c>
      <c r="G6687" s="339" t="s">
        <v>8187</v>
      </c>
    </row>
    <row r="6688" spans="1:7" ht="22.5">
      <c r="A6688" s="336" t="str">
        <f t="shared" si="105"/>
        <v>SINAPI 100969</v>
      </c>
      <c r="B6688" s="337" t="s">
        <v>180</v>
      </c>
      <c r="C6688" s="337" t="s">
        <v>30483</v>
      </c>
      <c r="D6688" s="338" t="s">
        <v>30484</v>
      </c>
      <c r="E6688" s="337" t="s">
        <v>201</v>
      </c>
      <c r="F6688" s="339" t="s">
        <v>30485</v>
      </c>
      <c r="G6688" s="339" t="s">
        <v>10464</v>
      </c>
    </row>
    <row r="6689" spans="1:7" ht="22.5">
      <c r="A6689" s="336" t="str">
        <f t="shared" si="105"/>
        <v>SINAPI 100970</v>
      </c>
      <c r="B6689" s="337" t="s">
        <v>180</v>
      </c>
      <c r="C6689" s="337" t="s">
        <v>30486</v>
      </c>
      <c r="D6689" s="338" t="s">
        <v>30487</v>
      </c>
      <c r="E6689" s="337" t="s">
        <v>201</v>
      </c>
      <c r="F6689" s="339" t="s">
        <v>30432</v>
      </c>
      <c r="G6689" s="339" t="s">
        <v>11048</v>
      </c>
    </row>
    <row r="6690" spans="1:7" ht="22.5">
      <c r="A6690" s="336" t="str">
        <f t="shared" si="105"/>
        <v>SINAPI 102330</v>
      </c>
      <c r="B6690" s="337" t="s">
        <v>180</v>
      </c>
      <c r="C6690" s="337" t="s">
        <v>30488</v>
      </c>
      <c r="D6690" s="338" t="s">
        <v>30489</v>
      </c>
      <c r="E6690" s="337" t="s">
        <v>201</v>
      </c>
      <c r="F6690" s="339" t="s">
        <v>30243</v>
      </c>
      <c r="G6690" s="339" t="s">
        <v>27465</v>
      </c>
    </row>
    <row r="6691" spans="1:7" ht="22.5">
      <c r="A6691" s="336" t="str">
        <f t="shared" si="105"/>
        <v>SINAPI 102331</v>
      </c>
      <c r="B6691" s="337" t="s">
        <v>180</v>
      </c>
      <c r="C6691" s="337" t="s">
        <v>30490</v>
      </c>
      <c r="D6691" s="338" t="s">
        <v>30491</v>
      </c>
      <c r="E6691" s="337" t="s">
        <v>201</v>
      </c>
      <c r="F6691" s="339" t="s">
        <v>11623</v>
      </c>
      <c r="G6691" s="339" t="s">
        <v>11623</v>
      </c>
    </row>
    <row r="6692" spans="1:7" ht="22.5">
      <c r="A6692" s="336" t="str">
        <f t="shared" si="105"/>
        <v>SINAPI 102332</v>
      </c>
      <c r="B6692" s="337" t="s">
        <v>180</v>
      </c>
      <c r="C6692" s="337" t="s">
        <v>30492</v>
      </c>
      <c r="D6692" s="338" t="s">
        <v>30493</v>
      </c>
      <c r="E6692" s="337" t="s">
        <v>201</v>
      </c>
      <c r="F6692" s="339" t="s">
        <v>30494</v>
      </c>
      <c r="G6692" s="339" t="s">
        <v>11837</v>
      </c>
    </row>
    <row r="6693" spans="1:7" ht="22.5">
      <c r="A6693" s="336" t="str">
        <f t="shared" si="105"/>
        <v>SINAPI 102333</v>
      </c>
      <c r="B6693" s="337" t="s">
        <v>180</v>
      </c>
      <c r="C6693" s="337" t="s">
        <v>30495</v>
      </c>
      <c r="D6693" s="338" t="s">
        <v>30496</v>
      </c>
      <c r="E6693" s="337" t="s">
        <v>201</v>
      </c>
      <c r="F6693" s="339" t="s">
        <v>30373</v>
      </c>
      <c r="G6693" s="339" t="s">
        <v>10579</v>
      </c>
    </row>
    <row r="6694" spans="1:7" ht="22.5">
      <c r="A6694" s="336" t="str">
        <f t="shared" si="105"/>
        <v>SINAPI 101019</v>
      </c>
      <c r="B6694" s="337" t="s">
        <v>180</v>
      </c>
      <c r="C6694" s="337" t="s">
        <v>30497</v>
      </c>
      <c r="D6694" s="338" t="s">
        <v>30498</v>
      </c>
      <c r="E6694" s="337" t="s">
        <v>203</v>
      </c>
      <c r="F6694" s="339" t="s">
        <v>30499</v>
      </c>
      <c r="G6694" s="339" t="s">
        <v>30500</v>
      </c>
    </row>
    <row r="6695" spans="1:7" ht="22.5">
      <c r="A6695" s="336" t="str">
        <f t="shared" si="105"/>
        <v>SINAPI 101479</v>
      </c>
      <c r="B6695" s="337" t="s">
        <v>180</v>
      </c>
      <c r="C6695" s="337" t="s">
        <v>30501</v>
      </c>
      <c r="D6695" s="338" t="s">
        <v>30502</v>
      </c>
      <c r="E6695" s="337" t="s">
        <v>203</v>
      </c>
      <c r="F6695" s="339" t="s">
        <v>16996</v>
      </c>
      <c r="G6695" s="339" t="s">
        <v>27094</v>
      </c>
    </row>
    <row r="6696" spans="1:7" ht="22.5">
      <c r="A6696" s="336" t="str">
        <f t="shared" si="105"/>
        <v>SINAPI 102568</v>
      </c>
      <c r="B6696" s="337" t="s">
        <v>180</v>
      </c>
      <c r="C6696" s="337" t="s">
        <v>30503</v>
      </c>
      <c r="D6696" s="338" t="s">
        <v>30504</v>
      </c>
      <c r="E6696" s="337" t="s">
        <v>203</v>
      </c>
      <c r="F6696" s="339" t="s">
        <v>30505</v>
      </c>
      <c r="G6696" s="339" t="s">
        <v>30506</v>
      </c>
    </row>
    <row r="6697" spans="1:7" ht="22.5">
      <c r="A6697" s="336" t="str">
        <f t="shared" si="105"/>
        <v>SINAPI 100976</v>
      </c>
      <c r="B6697" s="337" t="s">
        <v>180</v>
      </c>
      <c r="C6697" s="337" t="s">
        <v>30507</v>
      </c>
      <c r="D6697" s="338" t="s">
        <v>30508</v>
      </c>
      <c r="E6697" s="337" t="s">
        <v>184</v>
      </c>
      <c r="F6697" s="339" t="s">
        <v>9634</v>
      </c>
      <c r="G6697" s="339" t="s">
        <v>23174</v>
      </c>
    </row>
    <row r="6698" spans="1:7" ht="22.5">
      <c r="A6698" s="336" t="str">
        <f t="shared" si="105"/>
        <v>SINAPI 100977</v>
      </c>
      <c r="B6698" s="337" t="s">
        <v>180</v>
      </c>
      <c r="C6698" s="337" t="s">
        <v>30509</v>
      </c>
      <c r="D6698" s="338" t="s">
        <v>30510</v>
      </c>
      <c r="E6698" s="337" t="s">
        <v>184</v>
      </c>
      <c r="F6698" s="339" t="s">
        <v>10955</v>
      </c>
      <c r="G6698" s="339" t="s">
        <v>9972</v>
      </c>
    </row>
    <row r="6699" spans="1:7" ht="22.5">
      <c r="A6699" s="336" t="str">
        <f t="shared" si="105"/>
        <v>SINAPI 100978</v>
      </c>
      <c r="B6699" s="337" t="s">
        <v>180</v>
      </c>
      <c r="C6699" s="337" t="s">
        <v>30511</v>
      </c>
      <c r="D6699" s="338" t="s">
        <v>30512</v>
      </c>
      <c r="E6699" s="337" t="s">
        <v>184</v>
      </c>
      <c r="F6699" s="339" t="s">
        <v>8560</v>
      </c>
      <c r="G6699" s="339" t="s">
        <v>17383</v>
      </c>
    </row>
    <row r="6700" spans="1:7" ht="22.5">
      <c r="A6700" s="336" t="str">
        <f t="shared" si="105"/>
        <v>SINAPI 100979</v>
      </c>
      <c r="B6700" s="337" t="s">
        <v>180</v>
      </c>
      <c r="C6700" s="337" t="s">
        <v>30513</v>
      </c>
      <c r="D6700" s="338" t="s">
        <v>30514</v>
      </c>
      <c r="E6700" s="337" t="s">
        <v>184</v>
      </c>
      <c r="F6700" s="339" t="s">
        <v>23636</v>
      </c>
      <c r="G6700" s="339" t="s">
        <v>11659</v>
      </c>
    </row>
    <row r="6701" spans="1:7" ht="22.5">
      <c r="A6701" s="336" t="str">
        <f t="shared" si="105"/>
        <v>SINAPI 100980</v>
      </c>
      <c r="B6701" s="337" t="s">
        <v>180</v>
      </c>
      <c r="C6701" s="337" t="s">
        <v>30515</v>
      </c>
      <c r="D6701" s="338" t="s">
        <v>30516</v>
      </c>
      <c r="E6701" s="337" t="s">
        <v>184</v>
      </c>
      <c r="F6701" s="339" t="s">
        <v>23584</v>
      </c>
      <c r="G6701" s="339" t="s">
        <v>30517</v>
      </c>
    </row>
    <row r="6702" spans="1:7" ht="22.5">
      <c r="A6702" s="336" t="str">
        <f t="shared" si="105"/>
        <v>SINAPI 100981</v>
      </c>
      <c r="B6702" s="337" t="s">
        <v>180</v>
      </c>
      <c r="C6702" s="337" t="s">
        <v>30518</v>
      </c>
      <c r="D6702" s="338" t="s">
        <v>30519</v>
      </c>
      <c r="E6702" s="337" t="s">
        <v>184</v>
      </c>
      <c r="F6702" s="339" t="s">
        <v>8082</v>
      </c>
      <c r="G6702" s="339" t="s">
        <v>23724</v>
      </c>
    </row>
    <row r="6703" spans="1:7" ht="22.5">
      <c r="A6703" s="336" t="str">
        <f t="shared" si="105"/>
        <v>SINAPI 100982</v>
      </c>
      <c r="B6703" s="337" t="s">
        <v>180</v>
      </c>
      <c r="C6703" s="337" t="s">
        <v>30520</v>
      </c>
      <c r="D6703" s="338" t="s">
        <v>30521</v>
      </c>
      <c r="E6703" s="337" t="s">
        <v>184</v>
      </c>
      <c r="F6703" s="339" t="s">
        <v>17550</v>
      </c>
      <c r="G6703" s="339" t="s">
        <v>30471</v>
      </c>
    </row>
    <row r="6704" spans="1:7" ht="22.5">
      <c r="A6704" s="336" t="str">
        <f t="shared" si="105"/>
        <v>SINAPI 100983</v>
      </c>
      <c r="B6704" s="337" t="s">
        <v>180</v>
      </c>
      <c r="C6704" s="337" t="s">
        <v>30522</v>
      </c>
      <c r="D6704" s="338" t="s">
        <v>30523</v>
      </c>
      <c r="E6704" s="337" t="s">
        <v>184</v>
      </c>
      <c r="F6704" s="339" t="s">
        <v>23374</v>
      </c>
      <c r="G6704" s="339" t="s">
        <v>17354</v>
      </c>
    </row>
    <row r="6705" spans="1:7" ht="22.5">
      <c r="A6705" s="336" t="str">
        <f t="shared" si="105"/>
        <v>SINAPI 100984</v>
      </c>
      <c r="B6705" s="337" t="s">
        <v>180</v>
      </c>
      <c r="C6705" s="337" t="s">
        <v>30524</v>
      </c>
      <c r="D6705" s="338" t="s">
        <v>30525</v>
      </c>
      <c r="E6705" s="337" t="s">
        <v>184</v>
      </c>
      <c r="F6705" s="339" t="s">
        <v>8082</v>
      </c>
      <c r="G6705" s="339" t="s">
        <v>30526</v>
      </c>
    </row>
    <row r="6706" spans="1:7">
      <c r="A6706" s="336" t="str">
        <f t="shared" si="105"/>
        <v>SINAPI 100985</v>
      </c>
      <c r="B6706" s="337" t="s">
        <v>180</v>
      </c>
      <c r="C6706" s="337" t="s">
        <v>30527</v>
      </c>
      <c r="D6706" s="338" t="s">
        <v>30528</v>
      </c>
      <c r="E6706" s="337" t="s">
        <v>184</v>
      </c>
      <c r="F6706" s="339" t="s">
        <v>23171</v>
      </c>
      <c r="G6706" s="339" t="s">
        <v>20924</v>
      </c>
    </row>
    <row r="6707" spans="1:7">
      <c r="A6707" s="336" t="str">
        <f t="shared" si="105"/>
        <v>SINAPI 100986</v>
      </c>
      <c r="B6707" s="337" t="s">
        <v>180</v>
      </c>
      <c r="C6707" s="337" t="s">
        <v>30529</v>
      </c>
      <c r="D6707" s="338" t="s">
        <v>30530</v>
      </c>
      <c r="E6707" s="337" t="s">
        <v>184</v>
      </c>
      <c r="F6707" s="339" t="s">
        <v>19645</v>
      </c>
      <c r="G6707" s="339" t="s">
        <v>17583</v>
      </c>
    </row>
    <row r="6708" spans="1:7">
      <c r="A6708" s="336" t="str">
        <f t="shared" si="105"/>
        <v>SINAPI 100987</v>
      </c>
      <c r="B6708" s="337" t="s">
        <v>180</v>
      </c>
      <c r="C6708" s="337" t="s">
        <v>30531</v>
      </c>
      <c r="D6708" s="338" t="s">
        <v>30532</v>
      </c>
      <c r="E6708" s="337" t="s">
        <v>184</v>
      </c>
      <c r="F6708" s="339" t="s">
        <v>8579</v>
      </c>
      <c r="G6708" s="339" t="s">
        <v>24587</v>
      </c>
    </row>
    <row r="6709" spans="1:7">
      <c r="A6709" s="336" t="str">
        <f t="shared" si="105"/>
        <v>SINAPI 100988</v>
      </c>
      <c r="B6709" s="337" t="s">
        <v>180</v>
      </c>
      <c r="C6709" s="337" t="s">
        <v>30533</v>
      </c>
      <c r="D6709" s="338" t="s">
        <v>30534</v>
      </c>
      <c r="E6709" s="337" t="s">
        <v>184</v>
      </c>
      <c r="F6709" s="339" t="s">
        <v>12963</v>
      </c>
      <c r="G6709" s="339" t="s">
        <v>8225</v>
      </c>
    </row>
    <row r="6710" spans="1:7" ht="22.5">
      <c r="A6710" s="336" t="str">
        <f t="shared" si="105"/>
        <v>SINAPI 100989</v>
      </c>
      <c r="B6710" s="337" t="s">
        <v>180</v>
      </c>
      <c r="C6710" s="337" t="s">
        <v>30535</v>
      </c>
      <c r="D6710" s="338" t="s">
        <v>30536</v>
      </c>
      <c r="E6710" s="337" t="s">
        <v>203</v>
      </c>
      <c r="F6710" s="339" t="s">
        <v>8098</v>
      </c>
      <c r="G6710" s="339" t="s">
        <v>8078</v>
      </c>
    </row>
    <row r="6711" spans="1:7" ht="22.5">
      <c r="A6711" s="336" t="str">
        <f t="shared" ref="A6711:A6774" si="106">CONCATENAR</f>
        <v>SINAPI 100990</v>
      </c>
      <c r="B6711" s="337" t="s">
        <v>180</v>
      </c>
      <c r="C6711" s="337" t="s">
        <v>30537</v>
      </c>
      <c r="D6711" s="338" t="s">
        <v>30538</v>
      </c>
      <c r="E6711" s="337" t="s">
        <v>203</v>
      </c>
      <c r="F6711" s="339" t="s">
        <v>30539</v>
      </c>
      <c r="G6711" s="339" t="s">
        <v>21028</v>
      </c>
    </row>
    <row r="6712" spans="1:7" ht="22.5">
      <c r="A6712" s="336" t="str">
        <f t="shared" si="106"/>
        <v>SINAPI 100991</v>
      </c>
      <c r="B6712" s="337" t="s">
        <v>180</v>
      </c>
      <c r="C6712" s="337" t="s">
        <v>30540</v>
      </c>
      <c r="D6712" s="338" t="s">
        <v>30541</v>
      </c>
      <c r="E6712" s="337" t="s">
        <v>203</v>
      </c>
      <c r="F6712" s="339" t="s">
        <v>9958</v>
      </c>
      <c r="G6712" s="339" t="s">
        <v>11555</v>
      </c>
    </row>
    <row r="6713" spans="1:7" ht="22.5">
      <c r="A6713" s="336" t="str">
        <f t="shared" si="106"/>
        <v>SINAPI 100992</v>
      </c>
      <c r="B6713" s="337" t="s">
        <v>180</v>
      </c>
      <c r="C6713" s="337" t="s">
        <v>30542</v>
      </c>
      <c r="D6713" s="338" t="s">
        <v>30543</v>
      </c>
      <c r="E6713" s="337" t="s">
        <v>203</v>
      </c>
      <c r="F6713" s="339" t="s">
        <v>10066</v>
      </c>
      <c r="G6713" s="339" t="s">
        <v>9958</v>
      </c>
    </row>
    <row r="6714" spans="1:7" ht="22.5">
      <c r="A6714" s="336" t="str">
        <f t="shared" si="106"/>
        <v>SINAPI 100993</v>
      </c>
      <c r="B6714" s="337" t="s">
        <v>180</v>
      </c>
      <c r="C6714" s="337" t="s">
        <v>30544</v>
      </c>
      <c r="D6714" s="338" t="s">
        <v>30545</v>
      </c>
      <c r="E6714" s="337" t="s">
        <v>203</v>
      </c>
      <c r="F6714" s="339" t="s">
        <v>30546</v>
      </c>
      <c r="G6714" s="339" t="s">
        <v>7824</v>
      </c>
    </row>
    <row r="6715" spans="1:7" ht="22.5">
      <c r="A6715" s="336" t="str">
        <f t="shared" si="106"/>
        <v>SINAPI 100994</v>
      </c>
      <c r="B6715" s="337" t="s">
        <v>180</v>
      </c>
      <c r="C6715" s="337" t="s">
        <v>30547</v>
      </c>
      <c r="D6715" s="338" t="s">
        <v>30548</v>
      </c>
      <c r="E6715" s="337" t="s">
        <v>203</v>
      </c>
      <c r="F6715" s="339" t="s">
        <v>10107</v>
      </c>
      <c r="G6715" s="339" t="s">
        <v>24543</v>
      </c>
    </row>
    <row r="6716" spans="1:7" ht="22.5">
      <c r="A6716" s="336" t="str">
        <f t="shared" si="106"/>
        <v>SINAPI 100995</v>
      </c>
      <c r="B6716" s="337" t="s">
        <v>180</v>
      </c>
      <c r="C6716" s="337" t="s">
        <v>30549</v>
      </c>
      <c r="D6716" s="338" t="s">
        <v>30550</v>
      </c>
      <c r="E6716" s="337" t="s">
        <v>203</v>
      </c>
      <c r="F6716" s="339" t="s">
        <v>8087</v>
      </c>
      <c r="G6716" s="339" t="s">
        <v>30551</v>
      </c>
    </row>
    <row r="6717" spans="1:7" ht="22.5">
      <c r="A6717" s="336" t="str">
        <f t="shared" si="106"/>
        <v>SINAPI 100996</v>
      </c>
      <c r="B6717" s="337" t="s">
        <v>180</v>
      </c>
      <c r="C6717" s="337" t="s">
        <v>30552</v>
      </c>
      <c r="D6717" s="338" t="s">
        <v>30553</v>
      </c>
      <c r="E6717" s="337" t="s">
        <v>203</v>
      </c>
      <c r="F6717" s="339" t="s">
        <v>22160</v>
      </c>
      <c r="G6717" s="339" t="s">
        <v>30554</v>
      </c>
    </row>
    <row r="6718" spans="1:7" ht="22.5">
      <c r="A6718" s="336" t="str">
        <f t="shared" si="106"/>
        <v>SINAPI 100997</v>
      </c>
      <c r="B6718" s="337" t="s">
        <v>180</v>
      </c>
      <c r="C6718" s="337" t="s">
        <v>30555</v>
      </c>
      <c r="D6718" s="338" t="s">
        <v>30556</v>
      </c>
      <c r="E6718" s="337" t="s">
        <v>203</v>
      </c>
      <c r="F6718" s="339" t="s">
        <v>10993</v>
      </c>
      <c r="G6718" s="339" t="s">
        <v>10349</v>
      </c>
    </row>
    <row r="6719" spans="1:7" ht="22.5">
      <c r="A6719" s="336" t="str">
        <f t="shared" si="106"/>
        <v>SINAPI 100998</v>
      </c>
      <c r="B6719" s="337" t="s">
        <v>180</v>
      </c>
      <c r="C6719" s="337" t="s">
        <v>30557</v>
      </c>
      <c r="D6719" s="338" t="s">
        <v>30558</v>
      </c>
      <c r="E6719" s="337" t="s">
        <v>203</v>
      </c>
      <c r="F6719" s="339" t="s">
        <v>29225</v>
      </c>
      <c r="G6719" s="339" t="s">
        <v>7829</v>
      </c>
    </row>
    <row r="6720" spans="1:7" ht="22.5">
      <c r="A6720" s="336" t="str">
        <f t="shared" si="106"/>
        <v>SINAPI 100999</v>
      </c>
      <c r="B6720" s="337" t="s">
        <v>180</v>
      </c>
      <c r="C6720" s="337" t="s">
        <v>30559</v>
      </c>
      <c r="D6720" s="338" t="s">
        <v>30560</v>
      </c>
      <c r="E6720" s="337" t="s">
        <v>203</v>
      </c>
      <c r="F6720" s="339" t="s">
        <v>8897</v>
      </c>
      <c r="G6720" s="339" t="s">
        <v>30561</v>
      </c>
    </row>
    <row r="6721" spans="1:7" ht="22.5">
      <c r="A6721" s="336" t="str">
        <f t="shared" si="106"/>
        <v>SINAPI 101000</v>
      </c>
      <c r="B6721" s="337" t="s">
        <v>180</v>
      </c>
      <c r="C6721" s="337" t="s">
        <v>30562</v>
      </c>
      <c r="D6721" s="338" t="s">
        <v>30563</v>
      </c>
      <c r="E6721" s="337" t="s">
        <v>203</v>
      </c>
      <c r="F6721" s="339" t="s">
        <v>11255</v>
      </c>
      <c r="G6721" s="339" t="s">
        <v>8897</v>
      </c>
    </row>
    <row r="6722" spans="1:7">
      <c r="A6722" s="336" t="str">
        <f t="shared" si="106"/>
        <v>SINAPI 101001</v>
      </c>
      <c r="B6722" s="337" t="s">
        <v>180</v>
      </c>
      <c r="C6722" s="337" t="s">
        <v>30564</v>
      </c>
      <c r="D6722" s="338" t="s">
        <v>30565</v>
      </c>
      <c r="E6722" s="337" t="s">
        <v>203</v>
      </c>
      <c r="F6722" s="339" t="s">
        <v>30046</v>
      </c>
      <c r="G6722" s="339" t="s">
        <v>30566</v>
      </c>
    </row>
    <row r="6723" spans="1:7">
      <c r="A6723" s="336" t="str">
        <f t="shared" si="106"/>
        <v>SINAPI 101002</v>
      </c>
      <c r="B6723" s="337" t="s">
        <v>180</v>
      </c>
      <c r="C6723" s="337" t="s">
        <v>30567</v>
      </c>
      <c r="D6723" s="338" t="s">
        <v>30568</v>
      </c>
      <c r="E6723" s="337" t="s">
        <v>203</v>
      </c>
      <c r="F6723" s="339" t="s">
        <v>10066</v>
      </c>
      <c r="G6723" s="339" t="s">
        <v>29225</v>
      </c>
    </row>
    <row r="6724" spans="1:7">
      <c r="A6724" s="336" t="str">
        <f t="shared" si="106"/>
        <v>SINAPI 101003</v>
      </c>
      <c r="B6724" s="337" t="s">
        <v>180</v>
      </c>
      <c r="C6724" s="337" t="s">
        <v>30569</v>
      </c>
      <c r="D6724" s="338" t="s">
        <v>30570</v>
      </c>
      <c r="E6724" s="337" t="s">
        <v>203</v>
      </c>
      <c r="F6724" s="339" t="s">
        <v>26015</v>
      </c>
      <c r="G6724" s="339" t="s">
        <v>23171</v>
      </c>
    </row>
    <row r="6725" spans="1:7">
      <c r="A6725" s="336" t="str">
        <f t="shared" si="106"/>
        <v>SINAPI 101004</v>
      </c>
      <c r="B6725" s="337" t="s">
        <v>180</v>
      </c>
      <c r="C6725" s="337" t="s">
        <v>30571</v>
      </c>
      <c r="D6725" s="338" t="s">
        <v>30572</v>
      </c>
      <c r="E6725" s="337" t="s">
        <v>203</v>
      </c>
      <c r="F6725" s="339" t="s">
        <v>9972</v>
      </c>
      <c r="G6725" s="339" t="s">
        <v>19680</v>
      </c>
    </row>
    <row r="6726" spans="1:7">
      <c r="A6726" s="336" t="str">
        <f t="shared" si="106"/>
        <v>SINAPI 101005</v>
      </c>
      <c r="B6726" s="337" t="s">
        <v>180</v>
      </c>
      <c r="C6726" s="337" t="s">
        <v>30573</v>
      </c>
      <c r="D6726" s="338" t="s">
        <v>30574</v>
      </c>
      <c r="E6726" s="337" t="s">
        <v>184</v>
      </c>
      <c r="F6726" s="339" t="s">
        <v>25562</v>
      </c>
      <c r="G6726" s="339" t="s">
        <v>26066</v>
      </c>
    </row>
    <row r="6727" spans="1:7">
      <c r="A6727" s="336" t="str">
        <f t="shared" si="106"/>
        <v>SINAPI 101006</v>
      </c>
      <c r="B6727" s="337" t="s">
        <v>180</v>
      </c>
      <c r="C6727" s="337" t="s">
        <v>30575</v>
      </c>
      <c r="D6727" s="338" t="s">
        <v>30576</v>
      </c>
      <c r="E6727" s="337" t="s">
        <v>184</v>
      </c>
      <c r="F6727" s="339" t="s">
        <v>30577</v>
      </c>
      <c r="G6727" s="339" t="s">
        <v>30578</v>
      </c>
    </row>
    <row r="6728" spans="1:7">
      <c r="A6728" s="336" t="str">
        <f t="shared" si="106"/>
        <v>SINAPI 101007</v>
      </c>
      <c r="B6728" s="337" t="s">
        <v>180</v>
      </c>
      <c r="C6728" s="337" t="s">
        <v>30579</v>
      </c>
      <c r="D6728" s="338" t="s">
        <v>30580</v>
      </c>
      <c r="E6728" s="337" t="s">
        <v>184</v>
      </c>
      <c r="F6728" s="339" t="s">
        <v>17778</v>
      </c>
      <c r="G6728" s="339" t="s">
        <v>21028</v>
      </c>
    </row>
    <row r="6729" spans="1:7">
      <c r="A6729" s="336" t="str">
        <f t="shared" si="106"/>
        <v>SINAPI 101008</v>
      </c>
      <c r="B6729" s="337" t="s">
        <v>180</v>
      </c>
      <c r="C6729" s="337" t="s">
        <v>30581</v>
      </c>
      <c r="D6729" s="338" t="s">
        <v>30582</v>
      </c>
      <c r="E6729" s="337" t="s">
        <v>184</v>
      </c>
      <c r="F6729" s="339" t="s">
        <v>9829</v>
      </c>
      <c r="G6729" s="339" t="s">
        <v>10369</v>
      </c>
    </row>
    <row r="6730" spans="1:7" ht="22.5">
      <c r="A6730" s="336" t="str">
        <f t="shared" si="106"/>
        <v>SINAPI 101009</v>
      </c>
      <c r="B6730" s="337" t="s">
        <v>180</v>
      </c>
      <c r="C6730" s="337" t="s">
        <v>30583</v>
      </c>
      <c r="D6730" s="338" t="s">
        <v>30584</v>
      </c>
      <c r="E6730" s="337" t="s">
        <v>203</v>
      </c>
      <c r="F6730" s="339" t="s">
        <v>12199</v>
      </c>
      <c r="G6730" s="339" t="s">
        <v>30585</v>
      </c>
    </row>
    <row r="6731" spans="1:7" ht="22.5">
      <c r="A6731" s="336" t="str">
        <f t="shared" si="106"/>
        <v>SINAPI 101010</v>
      </c>
      <c r="B6731" s="337" t="s">
        <v>180</v>
      </c>
      <c r="C6731" s="337" t="s">
        <v>30586</v>
      </c>
      <c r="D6731" s="338" t="s">
        <v>30587</v>
      </c>
      <c r="E6731" s="337" t="s">
        <v>203</v>
      </c>
      <c r="F6731" s="339" t="s">
        <v>18305</v>
      </c>
      <c r="G6731" s="339" t="s">
        <v>12519</v>
      </c>
    </row>
    <row r="6732" spans="1:7" ht="22.5">
      <c r="A6732" s="336" t="str">
        <f t="shared" si="106"/>
        <v>SINAPI 101013</v>
      </c>
      <c r="B6732" s="337" t="s">
        <v>180</v>
      </c>
      <c r="C6732" s="337" t="s">
        <v>30588</v>
      </c>
      <c r="D6732" s="338" t="s">
        <v>30589</v>
      </c>
      <c r="E6732" s="337" t="s">
        <v>203</v>
      </c>
      <c r="F6732" s="339" t="s">
        <v>30590</v>
      </c>
      <c r="G6732" s="339" t="s">
        <v>30591</v>
      </c>
    </row>
    <row r="6733" spans="1:7" ht="22.5">
      <c r="A6733" s="336" t="str">
        <f t="shared" si="106"/>
        <v>SINAPI 101014</v>
      </c>
      <c r="B6733" s="337" t="s">
        <v>180</v>
      </c>
      <c r="C6733" s="337" t="s">
        <v>30592</v>
      </c>
      <c r="D6733" s="338" t="s">
        <v>30593</v>
      </c>
      <c r="E6733" s="337" t="s">
        <v>203</v>
      </c>
      <c r="F6733" s="339" t="s">
        <v>8321</v>
      </c>
      <c r="G6733" s="339" t="s">
        <v>30594</v>
      </c>
    </row>
    <row r="6734" spans="1:7" ht="22.5">
      <c r="A6734" s="336" t="str">
        <f t="shared" si="106"/>
        <v>SINAPI 101015</v>
      </c>
      <c r="B6734" s="337" t="s">
        <v>180</v>
      </c>
      <c r="C6734" s="337" t="s">
        <v>30595</v>
      </c>
      <c r="D6734" s="338" t="s">
        <v>30596</v>
      </c>
      <c r="E6734" s="337" t="s">
        <v>203</v>
      </c>
      <c r="F6734" s="339" t="s">
        <v>9457</v>
      </c>
      <c r="G6734" s="339" t="s">
        <v>30597</v>
      </c>
    </row>
    <row r="6735" spans="1:7" ht="22.5">
      <c r="A6735" s="336" t="str">
        <f t="shared" si="106"/>
        <v>SINAPI 101016</v>
      </c>
      <c r="B6735" s="337" t="s">
        <v>180</v>
      </c>
      <c r="C6735" s="337" t="s">
        <v>30598</v>
      </c>
      <c r="D6735" s="338" t="s">
        <v>30599</v>
      </c>
      <c r="E6735" s="337" t="s">
        <v>203</v>
      </c>
      <c r="F6735" s="339" t="s">
        <v>17946</v>
      </c>
      <c r="G6735" s="339" t="s">
        <v>22589</v>
      </c>
    </row>
    <row r="6736" spans="1:7" ht="22.5">
      <c r="A6736" s="336" t="str">
        <f t="shared" si="106"/>
        <v>SINAPI 101017</v>
      </c>
      <c r="B6736" s="337" t="s">
        <v>180</v>
      </c>
      <c r="C6736" s="337" t="s">
        <v>30600</v>
      </c>
      <c r="D6736" s="338" t="s">
        <v>30601</v>
      </c>
      <c r="E6736" s="337" t="s">
        <v>203</v>
      </c>
      <c r="F6736" s="339" t="s">
        <v>30602</v>
      </c>
      <c r="G6736" s="339" t="s">
        <v>23858</v>
      </c>
    </row>
    <row r="6737" spans="1:7" ht="22.5">
      <c r="A6737" s="336" t="str">
        <f t="shared" si="106"/>
        <v>SINAPI 101018</v>
      </c>
      <c r="B6737" s="337" t="s">
        <v>180</v>
      </c>
      <c r="C6737" s="337" t="s">
        <v>30603</v>
      </c>
      <c r="D6737" s="338" t="s">
        <v>30604</v>
      </c>
      <c r="E6737" s="337" t="s">
        <v>203</v>
      </c>
      <c r="F6737" s="339" t="s">
        <v>25543</v>
      </c>
      <c r="G6737" s="339" t="s">
        <v>18017</v>
      </c>
    </row>
    <row r="6738" spans="1:7" ht="22.5">
      <c r="A6738" s="336" t="str">
        <f t="shared" si="106"/>
        <v>SINAPI 101463</v>
      </c>
      <c r="B6738" s="337" t="s">
        <v>180</v>
      </c>
      <c r="C6738" s="337" t="s">
        <v>30605</v>
      </c>
      <c r="D6738" s="338" t="s">
        <v>30606</v>
      </c>
      <c r="E6738" s="337" t="s">
        <v>203</v>
      </c>
      <c r="F6738" s="339" t="s">
        <v>20973</v>
      </c>
      <c r="G6738" s="339" t="s">
        <v>23196</v>
      </c>
    </row>
    <row r="6739" spans="1:7" ht="22.5">
      <c r="A6739" s="336" t="str">
        <f t="shared" si="106"/>
        <v>SINAPI 101464</v>
      </c>
      <c r="B6739" s="337" t="s">
        <v>180</v>
      </c>
      <c r="C6739" s="337" t="s">
        <v>30607</v>
      </c>
      <c r="D6739" s="338" t="s">
        <v>30608</v>
      </c>
      <c r="E6739" s="337" t="s">
        <v>203</v>
      </c>
      <c r="F6739" s="339" t="s">
        <v>24964</v>
      </c>
      <c r="G6739" s="339" t="s">
        <v>29953</v>
      </c>
    </row>
    <row r="6740" spans="1:7" ht="22.5">
      <c r="A6740" s="336" t="str">
        <f t="shared" si="106"/>
        <v>SINAPI 101465</v>
      </c>
      <c r="B6740" s="337" t="s">
        <v>180</v>
      </c>
      <c r="C6740" s="337" t="s">
        <v>30609</v>
      </c>
      <c r="D6740" s="338" t="s">
        <v>30610</v>
      </c>
      <c r="E6740" s="337" t="s">
        <v>203</v>
      </c>
      <c r="F6740" s="339" t="s">
        <v>30611</v>
      </c>
      <c r="G6740" s="339" t="s">
        <v>17653</v>
      </c>
    </row>
    <row r="6741" spans="1:7" ht="22.5">
      <c r="A6741" s="336" t="str">
        <f t="shared" si="106"/>
        <v>SINAPI 101466</v>
      </c>
      <c r="B6741" s="337" t="s">
        <v>180</v>
      </c>
      <c r="C6741" s="337" t="s">
        <v>30612</v>
      </c>
      <c r="D6741" s="338" t="s">
        <v>30613</v>
      </c>
      <c r="E6741" s="337" t="s">
        <v>203</v>
      </c>
      <c r="F6741" s="339" t="s">
        <v>30614</v>
      </c>
      <c r="G6741" s="339" t="s">
        <v>26604</v>
      </c>
    </row>
    <row r="6742" spans="1:7" ht="22.5">
      <c r="A6742" s="336" t="str">
        <f t="shared" si="106"/>
        <v>SINAPI 101467</v>
      </c>
      <c r="B6742" s="337" t="s">
        <v>180</v>
      </c>
      <c r="C6742" s="337" t="s">
        <v>30615</v>
      </c>
      <c r="D6742" s="338" t="s">
        <v>30616</v>
      </c>
      <c r="E6742" s="337" t="s">
        <v>203</v>
      </c>
      <c r="F6742" s="339" t="s">
        <v>13932</v>
      </c>
      <c r="G6742" s="339" t="s">
        <v>8115</v>
      </c>
    </row>
    <row r="6743" spans="1:7" ht="22.5">
      <c r="A6743" s="336" t="str">
        <f t="shared" si="106"/>
        <v>SINAPI 101468</v>
      </c>
      <c r="B6743" s="337" t="s">
        <v>180</v>
      </c>
      <c r="C6743" s="337" t="s">
        <v>30617</v>
      </c>
      <c r="D6743" s="338" t="s">
        <v>30618</v>
      </c>
      <c r="E6743" s="337" t="s">
        <v>203</v>
      </c>
      <c r="F6743" s="339" t="s">
        <v>30619</v>
      </c>
      <c r="G6743" s="339" t="s">
        <v>30620</v>
      </c>
    </row>
    <row r="6744" spans="1:7" ht="22.5">
      <c r="A6744" s="336" t="str">
        <f t="shared" si="106"/>
        <v>SINAPI 101469</v>
      </c>
      <c r="B6744" s="337" t="s">
        <v>180</v>
      </c>
      <c r="C6744" s="337" t="s">
        <v>30621</v>
      </c>
      <c r="D6744" s="338" t="s">
        <v>30622</v>
      </c>
      <c r="E6744" s="337" t="s">
        <v>203</v>
      </c>
      <c r="F6744" s="339" t="s">
        <v>30623</v>
      </c>
      <c r="G6744" s="339" t="s">
        <v>30624</v>
      </c>
    </row>
    <row r="6745" spans="1:7" ht="22.5">
      <c r="A6745" s="336" t="str">
        <f t="shared" si="106"/>
        <v>SINAPI 101470</v>
      </c>
      <c r="B6745" s="337" t="s">
        <v>180</v>
      </c>
      <c r="C6745" s="337" t="s">
        <v>30625</v>
      </c>
      <c r="D6745" s="338" t="s">
        <v>30626</v>
      </c>
      <c r="E6745" s="337" t="s">
        <v>203</v>
      </c>
      <c r="F6745" s="339" t="s">
        <v>30627</v>
      </c>
      <c r="G6745" s="339" t="s">
        <v>15859</v>
      </c>
    </row>
    <row r="6746" spans="1:7" ht="22.5">
      <c r="A6746" s="336" t="str">
        <f t="shared" si="106"/>
        <v>SINAPI 101471</v>
      </c>
      <c r="B6746" s="337" t="s">
        <v>180</v>
      </c>
      <c r="C6746" s="337" t="s">
        <v>30628</v>
      </c>
      <c r="D6746" s="338" t="s">
        <v>30629</v>
      </c>
      <c r="E6746" s="337" t="s">
        <v>203</v>
      </c>
      <c r="F6746" s="339" t="s">
        <v>30630</v>
      </c>
      <c r="G6746" s="339" t="s">
        <v>30631</v>
      </c>
    </row>
    <row r="6747" spans="1:7" ht="22.5">
      <c r="A6747" s="336" t="str">
        <f t="shared" si="106"/>
        <v>SINAPI 101472</v>
      </c>
      <c r="B6747" s="337" t="s">
        <v>180</v>
      </c>
      <c r="C6747" s="337" t="s">
        <v>30632</v>
      </c>
      <c r="D6747" s="338" t="s">
        <v>30633</v>
      </c>
      <c r="E6747" s="337" t="s">
        <v>203</v>
      </c>
      <c r="F6747" s="339" t="s">
        <v>8905</v>
      </c>
      <c r="G6747" s="339" t="s">
        <v>21755</v>
      </c>
    </row>
    <row r="6748" spans="1:7" ht="22.5">
      <c r="A6748" s="336" t="str">
        <f t="shared" si="106"/>
        <v>SINAPI 101473</v>
      </c>
      <c r="B6748" s="337" t="s">
        <v>180</v>
      </c>
      <c r="C6748" s="337" t="s">
        <v>30634</v>
      </c>
      <c r="D6748" s="338" t="s">
        <v>30635</v>
      </c>
      <c r="E6748" s="337" t="s">
        <v>203</v>
      </c>
      <c r="F6748" s="339" t="s">
        <v>23906</v>
      </c>
      <c r="G6748" s="339" t="s">
        <v>30636</v>
      </c>
    </row>
    <row r="6749" spans="1:7" ht="22.5">
      <c r="A6749" s="336" t="str">
        <f t="shared" si="106"/>
        <v>SINAPI 101474</v>
      </c>
      <c r="B6749" s="337" t="s">
        <v>180</v>
      </c>
      <c r="C6749" s="337" t="s">
        <v>30637</v>
      </c>
      <c r="D6749" s="338" t="s">
        <v>30638</v>
      </c>
      <c r="E6749" s="337" t="s">
        <v>203</v>
      </c>
      <c r="F6749" s="339" t="s">
        <v>30639</v>
      </c>
      <c r="G6749" s="339" t="s">
        <v>28755</v>
      </c>
    </row>
    <row r="6750" spans="1:7" ht="22.5">
      <c r="A6750" s="336" t="str">
        <f t="shared" si="106"/>
        <v>SINAPI 101475</v>
      </c>
      <c r="B6750" s="337" t="s">
        <v>180</v>
      </c>
      <c r="C6750" s="337" t="s">
        <v>30640</v>
      </c>
      <c r="D6750" s="338" t="s">
        <v>30641</v>
      </c>
      <c r="E6750" s="337" t="s">
        <v>203</v>
      </c>
      <c r="F6750" s="339" t="s">
        <v>8242</v>
      </c>
      <c r="G6750" s="339" t="s">
        <v>17556</v>
      </c>
    </row>
    <row r="6751" spans="1:7" ht="22.5">
      <c r="A6751" s="336" t="str">
        <f t="shared" si="106"/>
        <v>SINAPI 101476</v>
      </c>
      <c r="B6751" s="337" t="s">
        <v>180</v>
      </c>
      <c r="C6751" s="337" t="s">
        <v>30642</v>
      </c>
      <c r="D6751" s="338" t="s">
        <v>30643</v>
      </c>
      <c r="E6751" s="337" t="s">
        <v>203</v>
      </c>
      <c r="F6751" s="339" t="s">
        <v>16354</v>
      </c>
      <c r="G6751" s="339" t="s">
        <v>30644</v>
      </c>
    </row>
    <row r="6752" spans="1:7" ht="22.5">
      <c r="A6752" s="336" t="str">
        <f t="shared" si="106"/>
        <v>SINAPI 101477</v>
      </c>
      <c r="B6752" s="337" t="s">
        <v>180</v>
      </c>
      <c r="C6752" s="337" t="s">
        <v>30645</v>
      </c>
      <c r="D6752" s="338" t="s">
        <v>30646</v>
      </c>
      <c r="E6752" s="337" t="s">
        <v>203</v>
      </c>
      <c r="F6752" s="339" t="s">
        <v>8583</v>
      </c>
      <c r="G6752" s="339" t="s">
        <v>21173</v>
      </c>
    </row>
    <row r="6753" spans="1:7" ht="22.5">
      <c r="A6753" s="336" t="str">
        <f t="shared" si="106"/>
        <v>SINAPI 101478</v>
      </c>
      <c r="B6753" s="337" t="s">
        <v>180</v>
      </c>
      <c r="C6753" s="337" t="s">
        <v>30647</v>
      </c>
      <c r="D6753" s="338" t="s">
        <v>30648</v>
      </c>
      <c r="E6753" s="337" t="s">
        <v>203</v>
      </c>
      <c r="F6753" s="339" t="s">
        <v>17418</v>
      </c>
      <c r="G6753" s="339" t="s">
        <v>11422</v>
      </c>
    </row>
    <row r="6754" spans="1:7" ht="22.5">
      <c r="A6754" s="336" t="str">
        <f t="shared" si="106"/>
        <v>SINAPI 101480</v>
      </c>
      <c r="B6754" s="337" t="s">
        <v>180</v>
      </c>
      <c r="C6754" s="337" t="s">
        <v>30649</v>
      </c>
      <c r="D6754" s="338" t="s">
        <v>30650</v>
      </c>
      <c r="E6754" s="337" t="s">
        <v>203</v>
      </c>
      <c r="F6754" s="339" t="s">
        <v>30651</v>
      </c>
      <c r="G6754" s="339" t="s">
        <v>30652</v>
      </c>
    </row>
    <row r="6755" spans="1:7" ht="22.5">
      <c r="A6755" s="336" t="str">
        <f t="shared" si="106"/>
        <v>SINAPI 101481</v>
      </c>
      <c r="B6755" s="337" t="s">
        <v>180</v>
      </c>
      <c r="C6755" s="337" t="s">
        <v>30653</v>
      </c>
      <c r="D6755" s="338" t="s">
        <v>30654</v>
      </c>
      <c r="E6755" s="337" t="s">
        <v>203</v>
      </c>
      <c r="F6755" s="339" t="s">
        <v>10016</v>
      </c>
      <c r="G6755" s="339" t="s">
        <v>23605</v>
      </c>
    </row>
    <row r="6756" spans="1:7" ht="22.5">
      <c r="A6756" s="336" t="str">
        <f t="shared" si="106"/>
        <v>SINAPI 101482</v>
      </c>
      <c r="B6756" s="337" t="s">
        <v>180</v>
      </c>
      <c r="C6756" s="337" t="s">
        <v>30655</v>
      </c>
      <c r="D6756" s="338" t="s">
        <v>30656</v>
      </c>
      <c r="E6756" s="337" t="s">
        <v>203</v>
      </c>
      <c r="F6756" s="339" t="s">
        <v>29953</v>
      </c>
      <c r="G6756" s="339" t="s">
        <v>30657</v>
      </c>
    </row>
    <row r="6757" spans="1:7" ht="22.5">
      <c r="A6757" s="336" t="str">
        <f t="shared" si="106"/>
        <v>SINAPI 101483</v>
      </c>
      <c r="B6757" s="337" t="s">
        <v>180</v>
      </c>
      <c r="C6757" s="337" t="s">
        <v>30658</v>
      </c>
      <c r="D6757" s="338" t="s">
        <v>30659</v>
      </c>
      <c r="E6757" s="337" t="s">
        <v>203</v>
      </c>
      <c r="F6757" s="339" t="s">
        <v>21474</v>
      </c>
      <c r="G6757" s="339" t="s">
        <v>30660</v>
      </c>
    </row>
    <row r="6758" spans="1:7" ht="22.5">
      <c r="A6758" s="336" t="str">
        <f t="shared" si="106"/>
        <v>SINAPI 101484</v>
      </c>
      <c r="B6758" s="337" t="s">
        <v>180</v>
      </c>
      <c r="C6758" s="337" t="s">
        <v>30661</v>
      </c>
      <c r="D6758" s="338" t="s">
        <v>30662</v>
      </c>
      <c r="E6758" s="337" t="s">
        <v>203</v>
      </c>
      <c r="F6758" s="339" t="s">
        <v>30663</v>
      </c>
      <c r="G6758" s="339" t="s">
        <v>30664</v>
      </c>
    </row>
    <row r="6759" spans="1:7" ht="22.5">
      <c r="A6759" s="336" t="str">
        <f t="shared" si="106"/>
        <v>SINAPI 101485</v>
      </c>
      <c r="B6759" s="337" t="s">
        <v>180</v>
      </c>
      <c r="C6759" s="337" t="s">
        <v>30665</v>
      </c>
      <c r="D6759" s="338" t="s">
        <v>30666</v>
      </c>
      <c r="E6759" s="337" t="s">
        <v>203</v>
      </c>
      <c r="F6759" s="339" t="s">
        <v>30667</v>
      </c>
      <c r="G6759" s="339" t="s">
        <v>30668</v>
      </c>
    </row>
    <row r="6760" spans="1:7" ht="22.5">
      <c r="A6760" s="336" t="str">
        <f t="shared" si="106"/>
        <v>SINAPI 101486</v>
      </c>
      <c r="B6760" s="337" t="s">
        <v>180</v>
      </c>
      <c r="C6760" s="337" t="s">
        <v>30669</v>
      </c>
      <c r="D6760" s="338" t="s">
        <v>30670</v>
      </c>
      <c r="E6760" s="337" t="s">
        <v>203</v>
      </c>
      <c r="F6760" s="339" t="s">
        <v>30671</v>
      </c>
      <c r="G6760" s="339" t="s">
        <v>30672</v>
      </c>
    </row>
    <row r="6761" spans="1:7" ht="22.5">
      <c r="A6761" s="336" t="str">
        <f t="shared" si="106"/>
        <v>SINAPI 101487</v>
      </c>
      <c r="B6761" s="337" t="s">
        <v>180</v>
      </c>
      <c r="C6761" s="337" t="s">
        <v>30673</v>
      </c>
      <c r="D6761" s="338" t="s">
        <v>30674</v>
      </c>
      <c r="E6761" s="337" t="s">
        <v>203</v>
      </c>
      <c r="F6761" s="339" t="s">
        <v>30675</v>
      </c>
      <c r="G6761" s="339" t="s">
        <v>8622</v>
      </c>
    </row>
    <row r="6762" spans="1:7" ht="22.5">
      <c r="A6762" s="336" t="str">
        <f t="shared" si="106"/>
        <v>SINAPI 101488</v>
      </c>
      <c r="B6762" s="337" t="s">
        <v>180</v>
      </c>
      <c r="C6762" s="337" t="s">
        <v>30676</v>
      </c>
      <c r="D6762" s="338" t="s">
        <v>30677</v>
      </c>
      <c r="E6762" s="337" t="s">
        <v>203</v>
      </c>
      <c r="F6762" s="339" t="s">
        <v>24188</v>
      </c>
      <c r="G6762" s="339" t="s">
        <v>30678</v>
      </c>
    </row>
    <row r="6763" spans="1:7" ht="22.5">
      <c r="A6763" s="336" t="str">
        <f t="shared" si="106"/>
        <v>SINAPI 101188</v>
      </c>
      <c r="B6763" s="337" t="s">
        <v>180</v>
      </c>
      <c r="C6763" s="337" t="s">
        <v>30679</v>
      </c>
      <c r="D6763" s="338" t="s">
        <v>30680</v>
      </c>
      <c r="E6763" s="337" t="s">
        <v>263</v>
      </c>
      <c r="F6763" s="339" t="s">
        <v>25723</v>
      </c>
      <c r="G6763" s="339" t="s">
        <v>19587</v>
      </c>
    </row>
    <row r="6764" spans="1:7" ht="22.5">
      <c r="A6764" s="336" t="str">
        <f t="shared" si="106"/>
        <v>SINAPI 101189</v>
      </c>
      <c r="B6764" s="337" t="s">
        <v>180</v>
      </c>
      <c r="C6764" s="337" t="s">
        <v>30681</v>
      </c>
      <c r="D6764" s="338" t="s">
        <v>30682</v>
      </c>
      <c r="E6764" s="337" t="s">
        <v>263</v>
      </c>
      <c r="F6764" s="339" t="s">
        <v>30683</v>
      </c>
      <c r="G6764" s="339" t="s">
        <v>30684</v>
      </c>
    </row>
    <row r="6765" spans="1:7" ht="22.5">
      <c r="A6765" s="336" t="str">
        <f t="shared" si="106"/>
        <v>SINAPI 101190</v>
      </c>
      <c r="B6765" s="337" t="s">
        <v>180</v>
      </c>
      <c r="C6765" s="337" t="s">
        <v>30685</v>
      </c>
      <c r="D6765" s="338" t="s">
        <v>30686</v>
      </c>
      <c r="E6765" s="337" t="s">
        <v>263</v>
      </c>
      <c r="F6765" s="339" t="s">
        <v>30687</v>
      </c>
      <c r="G6765" s="339" t="s">
        <v>22698</v>
      </c>
    </row>
    <row r="6766" spans="1:7" ht="22.5">
      <c r="A6766" s="336" t="str">
        <f t="shared" si="106"/>
        <v>SINAPI 101191</v>
      </c>
      <c r="B6766" s="337" t="s">
        <v>180</v>
      </c>
      <c r="C6766" s="337" t="s">
        <v>30688</v>
      </c>
      <c r="D6766" s="338" t="s">
        <v>30689</v>
      </c>
      <c r="E6766" s="337" t="s">
        <v>263</v>
      </c>
      <c r="F6766" s="339" t="s">
        <v>13829</v>
      </c>
      <c r="G6766" s="339" t="s">
        <v>30690</v>
      </c>
    </row>
    <row r="6767" spans="1:7" ht="22.5">
      <c r="A6767" s="336" t="str">
        <f t="shared" si="106"/>
        <v>SINAPI 101192</v>
      </c>
      <c r="B6767" s="337" t="s">
        <v>180</v>
      </c>
      <c r="C6767" s="337" t="s">
        <v>30691</v>
      </c>
      <c r="D6767" s="338" t="s">
        <v>30692</v>
      </c>
      <c r="E6767" s="337" t="s">
        <v>263</v>
      </c>
      <c r="F6767" s="339" t="s">
        <v>30693</v>
      </c>
      <c r="G6767" s="339" t="s">
        <v>10129</v>
      </c>
    </row>
    <row r="6768" spans="1:7" ht="22.5">
      <c r="A6768" s="336" t="str">
        <f t="shared" si="106"/>
        <v>SINAPI 101193</v>
      </c>
      <c r="B6768" s="337" t="s">
        <v>180</v>
      </c>
      <c r="C6768" s="337" t="s">
        <v>30694</v>
      </c>
      <c r="D6768" s="338" t="s">
        <v>30695</v>
      </c>
      <c r="E6768" s="337" t="s">
        <v>263</v>
      </c>
      <c r="F6768" s="339" t="s">
        <v>30696</v>
      </c>
      <c r="G6768" s="339" t="s">
        <v>29983</v>
      </c>
    </row>
    <row r="6769" spans="1:7" ht="22.5">
      <c r="A6769" s="336" t="str">
        <f t="shared" si="106"/>
        <v>SINAPI 101194</v>
      </c>
      <c r="B6769" s="337" t="s">
        <v>180</v>
      </c>
      <c r="C6769" s="337" t="s">
        <v>30697</v>
      </c>
      <c r="D6769" s="338" t="s">
        <v>30698</v>
      </c>
      <c r="E6769" s="337" t="s">
        <v>263</v>
      </c>
      <c r="F6769" s="339" t="s">
        <v>21925</v>
      </c>
      <c r="G6769" s="339" t="s">
        <v>20013</v>
      </c>
    </row>
    <row r="6770" spans="1:7" ht="22.5">
      <c r="A6770" s="336" t="str">
        <f t="shared" si="106"/>
        <v>SINAPI 101197</v>
      </c>
      <c r="B6770" s="337" t="s">
        <v>180</v>
      </c>
      <c r="C6770" s="337" t="s">
        <v>30699</v>
      </c>
      <c r="D6770" s="338" t="s">
        <v>30700</v>
      </c>
      <c r="E6770" s="337" t="s">
        <v>263</v>
      </c>
      <c r="F6770" s="339" t="s">
        <v>30701</v>
      </c>
      <c r="G6770" s="339" t="s">
        <v>30702</v>
      </c>
    </row>
    <row r="6771" spans="1:7" ht="22.5">
      <c r="A6771" s="336" t="str">
        <f t="shared" si="106"/>
        <v>SINAPI 101198</v>
      </c>
      <c r="B6771" s="337" t="s">
        <v>180</v>
      </c>
      <c r="C6771" s="337" t="s">
        <v>30703</v>
      </c>
      <c r="D6771" s="338" t="s">
        <v>30704</v>
      </c>
      <c r="E6771" s="337" t="s">
        <v>263</v>
      </c>
      <c r="F6771" s="339" t="s">
        <v>30705</v>
      </c>
      <c r="G6771" s="339" t="s">
        <v>30706</v>
      </c>
    </row>
    <row r="6772" spans="1:7" ht="22.5">
      <c r="A6772" s="336" t="str">
        <f t="shared" si="106"/>
        <v>SINAPI 101199</v>
      </c>
      <c r="B6772" s="337" t="s">
        <v>180</v>
      </c>
      <c r="C6772" s="337" t="s">
        <v>30707</v>
      </c>
      <c r="D6772" s="338" t="s">
        <v>30708</v>
      </c>
      <c r="E6772" s="337" t="s">
        <v>263</v>
      </c>
      <c r="F6772" s="339" t="s">
        <v>17293</v>
      </c>
      <c r="G6772" s="339" t="s">
        <v>11022</v>
      </c>
    </row>
    <row r="6773" spans="1:7" ht="22.5">
      <c r="A6773" s="336" t="str">
        <f t="shared" si="106"/>
        <v>SINAPI 101200</v>
      </c>
      <c r="B6773" s="337" t="s">
        <v>180</v>
      </c>
      <c r="C6773" s="337" t="s">
        <v>30709</v>
      </c>
      <c r="D6773" s="338" t="s">
        <v>30710</v>
      </c>
      <c r="E6773" s="337" t="s">
        <v>263</v>
      </c>
      <c r="F6773" s="339" t="s">
        <v>30711</v>
      </c>
      <c r="G6773" s="339" t="s">
        <v>8977</v>
      </c>
    </row>
    <row r="6774" spans="1:7" ht="22.5">
      <c r="A6774" s="336" t="str">
        <f t="shared" si="106"/>
        <v>SINAPI 101201</v>
      </c>
      <c r="B6774" s="337" t="s">
        <v>180</v>
      </c>
      <c r="C6774" s="337" t="s">
        <v>30712</v>
      </c>
      <c r="D6774" s="338" t="s">
        <v>30713</v>
      </c>
      <c r="E6774" s="337" t="s">
        <v>263</v>
      </c>
      <c r="F6774" s="339" t="s">
        <v>7909</v>
      </c>
      <c r="G6774" s="339" t="s">
        <v>30714</v>
      </c>
    </row>
    <row r="6775" spans="1:7" ht="22.5">
      <c r="A6775" s="336" t="str">
        <f t="shared" ref="A6775:A6838" si="107">CONCATENAR</f>
        <v>SINAPI 101202</v>
      </c>
      <c r="B6775" s="337" t="s">
        <v>180</v>
      </c>
      <c r="C6775" s="337" t="s">
        <v>30715</v>
      </c>
      <c r="D6775" s="338" t="s">
        <v>30716</v>
      </c>
      <c r="E6775" s="337" t="s">
        <v>263</v>
      </c>
      <c r="F6775" s="339" t="s">
        <v>11039</v>
      </c>
      <c r="G6775" s="339" t="s">
        <v>30717</v>
      </c>
    </row>
    <row r="6776" spans="1:7" ht="22.5">
      <c r="A6776" s="336" t="str">
        <f t="shared" si="107"/>
        <v>SINAPI 101203</v>
      </c>
      <c r="B6776" s="337" t="s">
        <v>180</v>
      </c>
      <c r="C6776" s="337" t="s">
        <v>30718</v>
      </c>
      <c r="D6776" s="338" t="s">
        <v>30719</v>
      </c>
      <c r="E6776" s="337" t="s">
        <v>263</v>
      </c>
      <c r="F6776" s="339" t="s">
        <v>30720</v>
      </c>
      <c r="G6776" s="339" t="s">
        <v>18445</v>
      </c>
    </row>
    <row r="6777" spans="1:7" ht="22.5">
      <c r="A6777" s="336" t="str">
        <f t="shared" si="107"/>
        <v>SINAPI 101204</v>
      </c>
      <c r="B6777" s="337" t="s">
        <v>180</v>
      </c>
      <c r="C6777" s="337" t="s">
        <v>30721</v>
      </c>
      <c r="D6777" s="338" t="s">
        <v>30722</v>
      </c>
      <c r="E6777" s="337" t="s">
        <v>263</v>
      </c>
      <c r="F6777" s="339" t="s">
        <v>12056</v>
      </c>
      <c r="G6777" s="339" t="s">
        <v>17950</v>
      </c>
    </row>
    <row r="6778" spans="1:7" ht="22.5">
      <c r="A6778" s="336" t="str">
        <f t="shared" si="107"/>
        <v>SINAPI 101205</v>
      </c>
      <c r="B6778" s="337" t="s">
        <v>180</v>
      </c>
      <c r="C6778" s="337" t="s">
        <v>30723</v>
      </c>
      <c r="D6778" s="338" t="s">
        <v>30724</v>
      </c>
      <c r="E6778" s="337" t="s">
        <v>263</v>
      </c>
      <c r="F6778" s="339" t="s">
        <v>11039</v>
      </c>
      <c r="G6778" s="339" t="s">
        <v>30717</v>
      </c>
    </row>
    <row r="6779" spans="1:7" ht="33.75">
      <c r="A6779" s="336" t="str">
        <f t="shared" si="107"/>
        <v>SINAPI 102362</v>
      </c>
      <c r="B6779" s="337" t="s">
        <v>180</v>
      </c>
      <c r="C6779" s="337" t="s">
        <v>30725</v>
      </c>
      <c r="D6779" s="338" t="s">
        <v>30726</v>
      </c>
      <c r="E6779" s="337" t="s">
        <v>183</v>
      </c>
      <c r="F6779" s="339" t="s">
        <v>30727</v>
      </c>
      <c r="G6779" s="339" t="s">
        <v>30728</v>
      </c>
    </row>
    <row r="6780" spans="1:7" ht="33.75">
      <c r="A6780" s="336" t="str">
        <f t="shared" si="107"/>
        <v>SINAPI 102363</v>
      </c>
      <c r="B6780" s="337" t="s">
        <v>180</v>
      </c>
      <c r="C6780" s="337" t="s">
        <v>30729</v>
      </c>
      <c r="D6780" s="338" t="s">
        <v>30730</v>
      </c>
      <c r="E6780" s="337" t="s">
        <v>183</v>
      </c>
      <c r="F6780" s="339" t="s">
        <v>30731</v>
      </c>
      <c r="G6780" s="339" t="s">
        <v>30732</v>
      </c>
    </row>
    <row r="6781" spans="1:7" ht="33.75">
      <c r="A6781" s="336" t="str">
        <f t="shared" si="107"/>
        <v>SINAPI 102364</v>
      </c>
      <c r="B6781" s="337" t="s">
        <v>180</v>
      </c>
      <c r="C6781" s="337" t="s">
        <v>30733</v>
      </c>
      <c r="D6781" s="338" t="s">
        <v>30734</v>
      </c>
      <c r="E6781" s="337" t="s">
        <v>183</v>
      </c>
      <c r="F6781" s="339" t="s">
        <v>30735</v>
      </c>
      <c r="G6781" s="339" t="s">
        <v>30736</v>
      </c>
    </row>
    <row r="6782" spans="1:7">
      <c r="A6782" s="336" t="str">
        <f t="shared" si="107"/>
        <v>SINAPI 98509</v>
      </c>
      <c r="B6782" s="337" t="s">
        <v>180</v>
      </c>
      <c r="C6782" s="337" t="s">
        <v>30737</v>
      </c>
      <c r="D6782" s="338" t="s">
        <v>30738</v>
      </c>
      <c r="E6782" s="337" t="s">
        <v>437</v>
      </c>
      <c r="F6782" s="339" t="s">
        <v>23842</v>
      </c>
      <c r="G6782" s="339" t="s">
        <v>19986</v>
      </c>
    </row>
    <row r="6783" spans="1:7">
      <c r="A6783" s="336" t="str">
        <f t="shared" si="107"/>
        <v>SINAPI 98510</v>
      </c>
      <c r="B6783" s="337" t="s">
        <v>180</v>
      </c>
      <c r="C6783" s="337" t="s">
        <v>30739</v>
      </c>
      <c r="D6783" s="338" t="s">
        <v>30740</v>
      </c>
      <c r="E6783" s="337" t="s">
        <v>437</v>
      </c>
      <c r="F6783" s="339" t="s">
        <v>30741</v>
      </c>
      <c r="G6783" s="339" t="s">
        <v>9765</v>
      </c>
    </row>
    <row r="6784" spans="1:7" ht="22.5">
      <c r="A6784" s="336" t="str">
        <f t="shared" si="107"/>
        <v>SINAPI 98511</v>
      </c>
      <c r="B6784" s="337" t="s">
        <v>180</v>
      </c>
      <c r="C6784" s="337" t="s">
        <v>30742</v>
      </c>
      <c r="D6784" s="338" t="s">
        <v>30743</v>
      </c>
      <c r="E6784" s="337" t="s">
        <v>437</v>
      </c>
      <c r="F6784" s="339" t="s">
        <v>30744</v>
      </c>
      <c r="G6784" s="339" t="s">
        <v>30745</v>
      </c>
    </row>
    <row r="6785" spans="1:7">
      <c r="A6785" s="336" t="str">
        <f t="shared" si="107"/>
        <v>SINAPI 98516</v>
      </c>
      <c r="B6785" s="337" t="s">
        <v>180</v>
      </c>
      <c r="C6785" s="337" t="s">
        <v>30746</v>
      </c>
      <c r="D6785" s="338" t="s">
        <v>30747</v>
      </c>
      <c r="E6785" s="337" t="s">
        <v>437</v>
      </c>
      <c r="F6785" s="339" t="s">
        <v>30748</v>
      </c>
      <c r="G6785" s="339" t="s">
        <v>30749</v>
      </c>
    </row>
    <row r="6786" spans="1:7">
      <c r="A6786" s="336" t="str">
        <f t="shared" si="107"/>
        <v>SINAPI 98519</v>
      </c>
      <c r="B6786" s="337" t="s">
        <v>180</v>
      </c>
      <c r="C6786" s="337" t="s">
        <v>30750</v>
      </c>
      <c r="D6786" s="338" t="s">
        <v>30751</v>
      </c>
      <c r="E6786" s="337" t="s">
        <v>183</v>
      </c>
      <c r="F6786" s="339" t="s">
        <v>8166</v>
      </c>
      <c r="G6786" s="339" t="s">
        <v>26649</v>
      </c>
    </row>
    <row r="6787" spans="1:7">
      <c r="A6787" s="336" t="str">
        <f t="shared" si="107"/>
        <v>SINAPI 98520</v>
      </c>
      <c r="B6787" s="337" t="s">
        <v>180</v>
      </c>
      <c r="C6787" s="337" t="s">
        <v>30752</v>
      </c>
      <c r="D6787" s="338" t="s">
        <v>30753</v>
      </c>
      <c r="E6787" s="337" t="s">
        <v>183</v>
      </c>
      <c r="F6787" s="339" t="s">
        <v>30754</v>
      </c>
      <c r="G6787" s="339" t="s">
        <v>23368</v>
      </c>
    </row>
    <row r="6788" spans="1:7">
      <c r="A6788" s="336" t="str">
        <f t="shared" si="107"/>
        <v>SINAPI 98521</v>
      </c>
      <c r="B6788" s="337" t="s">
        <v>180</v>
      </c>
      <c r="C6788" s="337" t="s">
        <v>30755</v>
      </c>
      <c r="D6788" s="338" t="s">
        <v>30756</v>
      </c>
      <c r="E6788" s="337" t="s">
        <v>183</v>
      </c>
      <c r="F6788" s="339" t="s">
        <v>30757</v>
      </c>
      <c r="G6788" s="339" t="s">
        <v>10381</v>
      </c>
    </row>
    <row r="6789" spans="1:7" ht="22.5">
      <c r="A6789" s="336" t="str">
        <f t="shared" si="107"/>
        <v>SINAPI 98522</v>
      </c>
      <c r="B6789" s="337" t="s">
        <v>180</v>
      </c>
      <c r="C6789" s="337" t="s">
        <v>30758</v>
      </c>
      <c r="D6789" s="338" t="s">
        <v>30759</v>
      </c>
      <c r="E6789" s="337" t="s">
        <v>263</v>
      </c>
      <c r="F6789" s="339" t="s">
        <v>30760</v>
      </c>
      <c r="G6789" s="339" t="s">
        <v>22100</v>
      </c>
    </row>
    <row r="6790" spans="1:7">
      <c r="A6790" s="336" t="str">
        <f t="shared" si="107"/>
        <v>SINAPI 98524</v>
      </c>
      <c r="B6790" s="337" t="s">
        <v>180</v>
      </c>
      <c r="C6790" s="337" t="s">
        <v>30761</v>
      </c>
      <c r="D6790" s="338" t="s">
        <v>30762</v>
      </c>
      <c r="E6790" s="337" t="s">
        <v>183</v>
      </c>
      <c r="F6790" s="339" t="s">
        <v>11159</v>
      </c>
      <c r="G6790" s="339" t="s">
        <v>11147</v>
      </c>
    </row>
    <row r="6791" spans="1:7">
      <c r="A6791" s="336" t="str">
        <f t="shared" si="107"/>
        <v>SINAPI 98503</v>
      </c>
      <c r="B6791" s="337" t="s">
        <v>180</v>
      </c>
      <c r="C6791" s="337" t="s">
        <v>30763</v>
      </c>
      <c r="D6791" s="338" t="s">
        <v>30764</v>
      </c>
      <c r="E6791" s="337" t="s">
        <v>183</v>
      </c>
      <c r="F6791" s="339" t="s">
        <v>23818</v>
      </c>
      <c r="G6791" s="339" t="s">
        <v>8954</v>
      </c>
    </row>
    <row r="6792" spans="1:7">
      <c r="A6792" s="336" t="str">
        <f t="shared" si="107"/>
        <v>SINAPI 98504</v>
      </c>
      <c r="B6792" s="337" t="s">
        <v>180</v>
      </c>
      <c r="C6792" s="337" t="s">
        <v>30765</v>
      </c>
      <c r="D6792" s="338" t="s">
        <v>30766</v>
      </c>
      <c r="E6792" s="337" t="s">
        <v>183</v>
      </c>
      <c r="F6792" s="339" t="s">
        <v>16480</v>
      </c>
      <c r="G6792" s="339" t="s">
        <v>26061</v>
      </c>
    </row>
    <row r="6793" spans="1:7">
      <c r="A6793" s="336" t="str">
        <f t="shared" si="107"/>
        <v>SINAPI 98505</v>
      </c>
      <c r="B6793" s="337" t="s">
        <v>180</v>
      </c>
      <c r="C6793" s="337" t="s">
        <v>30767</v>
      </c>
      <c r="D6793" s="338" t="s">
        <v>30768</v>
      </c>
      <c r="E6793" s="337" t="s">
        <v>183</v>
      </c>
      <c r="F6793" s="339" t="s">
        <v>18516</v>
      </c>
      <c r="G6793" s="339" t="s">
        <v>30769</v>
      </c>
    </row>
    <row r="6794" spans="1:7" ht="22.5">
      <c r="A6794" s="336" t="str">
        <f t="shared" si="107"/>
        <v>SINAPI 103185</v>
      </c>
      <c r="B6794" s="337" t="s">
        <v>180</v>
      </c>
      <c r="C6794" s="337" t="s">
        <v>30770</v>
      </c>
      <c r="D6794" s="338" t="s">
        <v>30771</v>
      </c>
      <c r="E6794" s="337" t="s">
        <v>437</v>
      </c>
      <c r="F6794" s="339" t="s">
        <v>30772</v>
      </c>
      <c r="G6794" s="339" t="s">
        <v>30773</v>
      </c>
    </row>
    <row r="6795" spans="1:7" ht="33.75">
      <c r="A6795" s="336" t="str">
        <f t="shared" si="107"/>
        <v>SINAPI 103186</v>
      </c>
      <c r="B6795" s="337" t="s">
        <v>180</v>
      </c>
      <c r="C6795" s="337" t="s">
        <v>30774</v>
      </c>
      <c r="D6795" s="338" t="s">
        <v>30775</v>
      </c>
      <c r="E6795" s="337" t="s">
        <v>437</v>
      </c>
      <c r="F6795" s="339" t="s">
        <v>30776</v>
      </c>
      <c r="G6795" s="339" t="s">
        <v>30777</v>
      </c>
    </row>
    <row r="6796" spans="1:7" ht="33.75">
      <c r="A6796" s="336" t="str">
        <f t="shared" si="107"/>
        <v>SINAPI 103187</v>
      </c>
      <c r="B6796" s="337" t="s">
        <v>180</v>
      </c>
      <c r="C6796" s="337" t="s">
        <v>30778</v>
      </c>
      <c r="D6796" s="338" t="s">
        <v>30779</v>
      </c>
      <c r="E6796" s="337" t="s">
        <v>437</v>
      </c>
      <c r="F6796" s="339" t="s">
        <v>30780</v>
      </c>
      <c r="G6796" s="339" t="s">
        <v>30781</v>
      </c>
    </row>
    <row r="6797" spans="1:7" ht="33.75">
      <c r="A6797" s="336" t="str">
        <f t="shared" si="107"/>
        <v>SINAPI 103188</v>
      </c>
      <c r="B6797" s="337" t="s">
        <v>180</v>
      </c>
      <c r="C6797" s="337" t="s">
        <v>30782</v>
      </c>
      <c r="D6797" s="338" t="s">
        <v>30783</v>
      </c>
      <c r="E6797" s="337" t="s">
        <v>437</v>
      </c>
      <c r="F6797" s="339" t="s">
        <v>30784</v>
      </c>
      <c r="G6797" s="339" t="s">
        <v>30785</v>
      </c>
    </row>
    <row r="6798" spans="1:7" ht="33.75">
      <c r="A6798" s="336" t="str">
        <f t="shared" si="107"/>
        <v>SINAPI 103189</v>
      </c>
      <c r="B6798" s="337" t="s">
        <v>180</v>
      </c>
      <c r="C6798" s="337" t="s">
        <v>30786</v>
      </c>
      <c r="D6798" s="338" t="s">
        <v>30787</v>
      </c>
      <c r="E6798" s="337" t="s">
        <v>437</v>
      </c>
      <c r="F6798" s="339" t="s">
        <v>30788</v>
      </c>
      <c r="G6798" s="339" t="s">
        <v>30789</v>
      </c>
    </row>
    <row r="6799" spans="1:7" ht="22.5">
      <c r="A6799" s="336" t="str">
        <f t="shared" si="107"/>
        <v>SINAPI 103190</v>
      </c>
      <c r="B6799" s="337" t="s">
        <v>180</v>
      </c>
      <c r="C6799" s="337" t="s">
        <v>30790</v>
      </c>
      <c r="D6799" s="338" t="s">
        <v>30791</v>
      </c>
      <c r="E6799" s="337" t="s">
        <v>437</v>
      </c>
      <c r="F6799" s="339" t="s">
        <v>30792</v>
      </c>
      <c r="G6799" s="339" t="s">
        <v>30793</v>
      </c>
    </row>
    <row r="6800" spans="1:7" ht="22.5">
      <c r="A6800" s="336" t="str">
        <f t="shared" si="107"/>
        <v>SINAPI 103191</v>
      </c>
      <c r="B6800" s="337" t="s">
        <v>180</v>
      </c>
      <c r="C6800" s="337" t="s">
        <v>30794</v>
      </c>
      <c r="D6800" s="338" t="s">
        <v>30795</v>
      </c>
      <c r="E6800" s="337" t="s">
        <v>437</v>
      </c>
      <c r="F6800" s="339" t="s">
        <v>30796</v>
      </c>
      <c r="G6800" s="339" t="s">
        <v>30797</v>
      </c>
    </row>
    <row r="6801" spans="1:7" ht="22.5">
      <c r="A6801" s="336" t="str">
        <f t="shared" si="107"/>
        <v>SINAPI 103192</v>
      </c>
      <c r="B6801" s="337" t="s">
        <v>180</v>
      </c>
      <c r="C6801" s="337" t="s">
        <v>30798</v>
      </c>
      <c r="D6801" s="338" t="s">
        <v>30799</v>
      </c>
      <c r="E6801" s="337" t="s">
        <v>437</v>
      </c>
      <c r="F6801" s="339" t="s">
        <v>30800</v>
      </c>
      <c r="G6801" s="339" t="s">
        <v>30801</v>
      </c>
    </row>
    <row r="6802" spans="1:7" ht="22.5">
      <c r="A6802" s="336" t="str">
        <f t="shared" si="107"/>
        <v>SINAPI 103193</v>
      </c>
      <c r="B6802" s="337" t="s">
        <v>180</v>
      </c>
      <c r="C6802" s="337" t="s">
        <v>30802</v>
      </c>
      <c r="D6802" s="338" t="s">
        <v>30803</v>
      </c>
      <c r="E6802" s="337" t="s">
        <v>437</v>
      </c>
      <c r="F6802" s="339" t="s">
        <v>30804</v>
      </c>
      <c r="G6802" s="339" t="s">
        <v>30805</v>
      </c>
    </row>
    <row r="6803" spans="1:7" ht="22.5">
      <c r="A6803" s="336" t="str">
        <f t="shared" si="107"/>
        <v>SINAPI 103194</v>
      </c>
      <c r="B6803" s="337" t="s">
        <v>180</v>
      </c>
      <c r="C6803" s="337" t="s">
        <v>30806</v>
      </c>
      <c r="D6803" s="338" t="s">
        <v>30807</v>
      </c>
      <c r="E6803" s="337" t="s">
        <v>437</v>
      </c>
      <c r="F6803" s="339" t="s">
        <v>30808</v>
      </c>
      <c r="G6803" s="339" t="s">
        <v>30809</v>
      </c>
    </row>
    <row r="6804" spans="1:7" ht="22.5">
      <c r="A6804" s="336" t="str">
        <f t="shared" si="107"/>
        <v>SINAPI 103195</v>
      </c>
      <c r="B6804" s="337" t="s">
        <v>180</v>
      </c>
      <c r="C6804" s="337" t="s">
        <v>30810</v>
      </c>
      <c r="D6804" s="338" t="s">
        <v>30811</v>
      </c>
      <c r="E6804" s="337" t="s">
        <v>437</v>
      </c>
      <c r="F6804" s="339" t="s">
        <v>30812</v>
      </c>
      <c r="G6804" s="339" t="s">
        <v>30813</v>
      </c>
    </row>
    <row r="6805" spans="1:7" ht="33.75">
      <c r="A6805" s="336" t="str">
        <f t="shared" si="107"/>
        <v>SINAPI 103205</v>
      </c>
      <c r="B6805" s="337" t="s">
        <v>180</v>
      </c>
      <c r="C6805" s="337" t="s">
        <v>30814</v>
      </c>
      <c r="D6805" s="338" t="s">
        <v>30815</v>
      </c>
      <c r="E6805" s="337" t="s">
        <v>437</v>
      </c>
      <c r="F6805" s="339" t="s">
        <v>30816</v>
      </c>
      <c r="G6805" s="339" t="s">
        <v>30817</v>
      </c>
    </row>
    <row r="6806" spans="1:7" ht="33.75">
      <c r="A6806" s="336" t="str">
        <f t="shared" si="107"/>
        <v>SINAPI 103206</v>
      </c>
      <c r="B6806" s="337" t="s">
        <v>180</v>
      </c>
      <c r="C6806" s="337" t="s">
        <v>30818</v>
      </c>
      <c r="D6806" s="338" t="s">
        <v>30819</v>
      </c>
      <c r="E6806" s="337" t="s">
        <v>437</v>
      </c>
      <c r="F6806" s="339" t="s">
        <v>30820</v>
      </c>
      <c r="G6806" s="339" t="s">
        <v>30821</v>
      </c>
    </row>
    <row r="6807" spans="1:7" ht="33.75">
      <c r="A6807" s="336" t="str">
        <f t="shared" si="107"/>
        <v>SINAPI 103207</v>
      </c>
      <c r="B6807" s="337" t="s">
        <v>180</v>
      </c>
      <c r="C6807" s="337" t="s">
        <v>30822</v>
      </c>
      <c r="D6807" s="338" t="s">
        <v>30823</v>
      </c>
      <c r="E6807" s="337" t="s">
        <v>437</v>
      </c>
      <c r="F6807" s="339" t="s">
        <v>30824</v>
      </c>
      <c r="G6807" s="339" t="s">
        <v>30825</v>
      </c>
    </row>
    <row r="6808" spans="1:7" ht="33.75">
      <c r="A6808" s="336" t="str">
        <f t="shared" si="107"/>
        <v>SINAPI 103208</v>
      </c>
      <c r="B6808" s="337" t="s">
        <v>180</v>
      </c>
      <c r="C6808" s="337" t="s">
        <v>30826</v>
      </c>
      <c r="D6808" s="338" t="s">
        <v>30827</v>
      </c>
      <c r="E6808" s="337" t="s">
        <v>437</v>
      </c>
      <c r="F6808" s="339" t="s">
        <v>30828</v>
      </c>
      <c r="G6808" s="339" t="s">
        <v>30829</v>
      </c>
    </row>
    <row r="6809" spans="1:7" ht="22.5">
      <c r="A6809" s="336" t="str">
        <f t="shared" si="107"/>
        <v>SINAPI 103209</v>
      </c>
      <c r="B6809" s="337" t="s">
        <v>180</v>
      </c>
      <c r="C6809" s="337" t="s">
        <v>30830</v>
      </c>
      <c r="D6809" s="338" t="s">
        <v>30831</v>
      </c>
      <c r="E6809" s="337" t="s">
        <v>437</v>
      </c>
      <c r="F6809" s="339" t="s">
        <v>30832</v>
      </c>
      <c r="G6809" s="339" t="s">
        <v>30833</v>
      </c>
    </row>
    <row r="6810" spans="1:7" ht="33.75">
      <c r="A6810" s="336" t="str">
        <f t="shared" si="107"/>
        <v>SINAPI 103210</v>
      </c>
      <c r="B6810" s="337" t="s">
        <v>180</v>
      </c>
      <c r="C6810" s="337" t="s">
        <v>30834</v>
      </c>
      <c r="D6810" s="338" t="s">
        <v>30835</v>
      </c>
      <c r="E6810" s="337" t="s">
        <v>437</v>
      </c>
      <c r="F6810" s="339" t="s">
        <v>30836</v>
      </c>
      <c r="G6810" s="339" t="s">
        <v>30837</v>
      </c>
    </row>
    <row r="6811" spans="1:7" ht="22.5">
      <c r="A6811" s="336" t="str">
        <f t="shared" si="107"/>
        <v>SINAPI 103304</v>
      </c>
      <c r="B6811" s="337" t="s">
        <v>180</v>
      </c>
      <c r="C6811" s="337" t="s">
        <v>30838</v>
      </c>
      <c r="D6811" s="338" t="s">
        <v>30839</v>
      </c>
      <c r="E6811" s="337" t="s">
        <v>437</v>
      </c>
      <c r="F6811" s="339" t="s">
        <v>30840</v>
      </c>
      <c r="G6811" s="339" t="s">
        <v>30841</v>
      </c>
    </row>
    <row r="6812" spans="1:7" ht="22.5">
      <c r="A6812" s="336" t="str">
        <f t="shared" si="107"/>
        <v>SINAPI 103307</v>
      </c>
      <c r="B6812" s="337" t="s">
        <v>180</v>
      </c>
      <c r="C6812" s="337" t="s">
        <v>30842</v>
      </c>
      <c r="D6812" s="338" t="s">
        <v>30843</v>
      </c>
      <c r="E6812" s="337" t="s">
        <v>437</v>
      </c>
      <c r="F6812" s="339" t="s">
        <v>30844</v>
      </c>
      <c r="G6812" s="339" t="s">
        <v>30845</v>
      </c>
    </row>
    <row r="6813" spans="1:7" ht="22.5">
      <c r="A6813" s="336" t="str">
        <f t="shared" si="107"/>
        <v>SINAPI 103310</v>
      </c>
      <c r="B6813" s="337" t="s">
        <v>180</v>
      </c>
      <c r="C6813" s="337" t="s">
        <v>30846</v>
      </c>
      <c r="D6813" s="338" t="s">
        <v>30847</v>
      </c>
      <c r="E6813" s="337" t="s">
        <v>437</v>
      </c>
      <c r="F6813" s="339" t="s">
        <v>30848</v>
      </c>
      <c r="G6813" s="339" t="s">
        <v>30849</v>
      </c>
    </row>
    <row r="6814" spans="1:7" ht="22.5">
      <c r="A6814" s="336" t="str">
        <f t="shared" si="107"/>
        <v>SINAPI 103314</v>
      </c>
      <c r="B6814" s="337" t="s">
        <v>180</v>
      </c>
      <c r="C6814" s="337" t="s">
        <v>30850</v>
      </c>
      <c r="D6814" s="338" t="s">
        <v>30851</v>
      </c>
      <c r="E6814" s="337" t="s">
        <v>183</v>
      </c>
      <c r="F6814" s="339" t="s">
        <v>30852</v>
      </c>
      <c r="G6814" s="339" t="s">
        <v>30853</v>
      </c>
    </row>
    <row r="6815" spans="1:7" ht="22.5">
      <c r="A6815" s="336" t="str">
        <f t="shared" si="107"/>
        <v>SINAPI 103315</v>
      </c>
      <c r="B6815" s="337" t="s">
        <v>180</v>
      </c>
      <c r="C6815" s="337" t="s">
        <v>30854</v>
      </c>
      <c r="D6815" s="338" t="s">
        <v>30855</v>
      </c>
      <c r="E6815" s="337" t="s">
        <v>183</v>
      </c>
      <c r="F6815" s="339" t="s">
        <v>30856</v>
      </c>
      <c r="G6815" s="339" t="s">
        <v>30857</v>
      </c>
    </row>
    <row r="6816" spans="1:7" ht="22.5">
      <c r="A6816" s="336" t="str">
        <f t="shared" si="107"/>
        <v>SINAPI 103769</v>
      </c>
      <c r="B6816" s="337" t="s">
        <v>180</v>
      </c>
      <c r="C6816" s="337" t="s">
        <v>30858</v>
      </c>
      <c r="D6816" s="338" t="s">
        <v>30859</v>
      </c>
      <c r="E6816" s="337" t="s">
        <v>437</v>
      </c>
      <c r="F6816" s="339" t="s">
        <v>30860</v>
      </c>
      <c r="G6816" s="339" t="s">
        <v>30861</v>
      </c>
    </row>
    <row r="6817" spans="1:7" ht="22.5">
      <c r="A6817" s="336" t="str">
        <f t="shared" si="107"/>
        <v>SINAPI 98525</v>
      </c>
      <c r="B6817" s="337" t="s">
        <v>180</v>
      </c>
      <c r="C6817" s="337" t="s">
        <v>30862</v>
      </c>
      <c r="D6817" s="338" t="s">
        <v>30863</v>
      </c>
      <c r="E6817" s="337" t="s">
        <v>183</v>
      </c>
      <c r="F6817" s="339" t="s">
        <v>9847</v>
      </c>
      <c r="G6817" s="339" t="s">
        <v>30864</v>
      </c>
    </row>
    <row r="6818" spans="1:7" ht="22.5">
      <c r="A6818" s="336" t="str">
        <f t="shared" si="107"/>
        <v>SINAPI 98526</v>
      </c>
      <c r="B6818" s="337" t="s">
        <v>180</v>
      </c>
      <c r="C6818" s="337" t="s">
        <v>30865</v>
      </c>
      <c r="D6818" s="338" t="s">
        <v>30866</v>
      </c>
      <c r="E6818" s="337" t="s">
        <v>437</v>
      </c>
      <c r="F6818" s="339" t="s">
        <v>30867</v>
      </c>
      <c r="G6818" s="339" t="s">
        <v>30868</v>
      </c>
    </row>
    <row r="6819" spans="1:7" ht="22.5">
      <c r="A6819" s="336" t="str">
        <f t="shared" si="107"/>
        <v>SINAPI 98527</v>
      </c>
      <c r="B6819" s="337" t="s">
        <v>180</v>
      </c>
      <c r="C6819" s="337" t="s">
        <v>30869</v>
      </c>
      <c r="D6819" s="338" t="s">
        <v>30870</v>
      </c>
      <c r="E6819" s="337" t="s">
        <v>437</v>
      </c>
      <c r="F6819" s="339" t="s">
        <v>30871</v>
      </c>
      <c r="G6819" s="339" t="s">
        <v>30872</v>
      </c>
    </row>
    <row r="6820" spans="1:7" ht="22.5">
      <c r="A6820" s="336" t="str">
        <f t="shared" si="107"/>
        <v>SINAPI 98528</v>
      </c>
      <c r="B6820" s="337" t="s">
        <v>180</v>
      </c>
      <c r="C6820" s="337" t="s">
        <v>30873</v>
      </c>
      <c r="D6820" s="338" t="s">
        <v>30874</v>
      </c>
      <c r="E6820" s="337" t="s">
        <v>437</v>
      </c>
      <c r="F6820" s="339" t="s">
        <v>9145</v>
      </c>
      <c r="G6820" s="339" t="s">
        <v>30875</v>
      </c>
    </row>
    <row r="6821" spans="1:7" ht="22.5">
      <c r="A6821" s="336" t="str">
        <f t="shared" si="107"/>
        <v>SINAPI 98529</v>
      </c>
      <c r="B6821" s="337" t="s">
        <v>180</v>
      </c>
      <c r="C6821" s="337" t="s">
        <v>30876</v>
      </c>
      <c r="D6821" s="338" t="s">
        <v>30877</v>
      </c>
      <c r="E6821" s="337" t="s">
        <v>437</v>
      </c>
      <c r="F6821" s="339" t="s">
        <v>22785</v>
      </c>
      <c r="G6821" s="339" t="s">
        <v>30878</v>
      </c>
    </row>
    <row r="6822" spans="1:7" ht="22.5">
      <c r="A6822" s="336" t="str">
        <f t="shared" si="107"/>
        <v>SINAPI 98530</v>
      </c>
      <c r="B6822" s="337" t="s">
        <v>180</v>
      </c>
      <c r="C6822" s="337" t="s">
        <v>30879</v>
      </c>
      <c r="D6822" s="338" t="s">
        <v>30880</v>
      </c>
      <c r="E6822" s="337" t="s">
        <v>437</v>
      </c>
      <c r="F6822" s="339" t="s">
        <v>30881</v>
      </c>
      <c r="G6822" s="339" t="s">
        <v>30882</v>
      </c>
    </row>
    <row r="6823" spans="1:7">
      <c r="A6823" s="336" t="str">
        <f t="shared" si="107"/>
        <v>SINAPI 98531</v>
      </c>
      <c r="B6823" s="337" t="s">
        <v>180</v>
      </c>
      <c r="C6823" s="337" t="s">
        <v>30883</v>
      </c>
      <c r="D6823" s="338" t="s">
        <v>30884</v>
      </c>
      <c r="E6823" s="337" t="s">
        <v>437</v>
      </c>
      <c r="F6823" s="339" t="s">
        <v>30885</v>
      </c>
      <c r="G6823" s="339" t="s">
        <v>30886</v>
      </c>
    </row>
    <row r="6824" spans="1:7">
      <c r="A6824" s="336" t="str">
        <f t="shared" si="107"/>
        <v>SINAPI 98532</v>
      </c>
      <c r="B6824" s="337" t="s">
        <v>180</v>
      </c>
      <c r="C6824" s="337" t="s">
        <v>30887</v>
      </c>
      <c r="D6824" s="338" t="s">
        <v>30888</v>
      </c>
      <c r="E6824" s="337" t="s">
        <v>437</v>
      </c>
      <c r="F6824" s="339" t="s">
        <v>30889</v>
      </c>
      <c r="G6824" s="339" t="s">
        <v>18392</v>
      </c>
    </row>
    <row r="6825" spans="1:7" ht="22.5">
      <c r="A6825" s="336" t="str">
        <f t="shared" si="107"/>
        <v>SINAPI 98533</v>
      </c>
      <c r="B6825" s="337" t="s">
        <v>180</v>
      </c>
      <c r="C6825" s="337" t="s">
        <v>30890</v>
      </c>
      <c r="D6825" s="338" t="s">
        <v>30891</v>
      </c>
      <c r="E6825" s="337" t="s">
        <v>437</v>
      </c>
      <c r="F6825" s="339" t="s">
        <v>30892</v>
      </c>
      <c r="G6825" s="339" t="s">
        <v>30893</v>
      </c>
    </row>
    <row r="6826" spans="1:7" ht="22.5">
      <c r="A6826" s="336" t="str">
        <f t="shared" si="107"/>
        <v>SINAPI 98534</v>
      </c>
      <c r="B6826" s="337" t="s">
        <v>180</v>
      </c>
      <c r="C6826" s="337" t="s">
        <v>30894</v>
      </c>
      <c r="D6826" s="338" t="s">
        <v>30895</v>
      </c>
      <c r="E6826" s="337" t="s">
        <v>437</v>
      </c>
      <c r="F6826" s="339" t="s">
        <v>30896</v>
      </c>
      <c r="G6826" s="339" t="s">
        <v>30897</v>
      </c>
    </row>
    <row r="6827" spans="1:7">
      <c r="A6827" s="336" t="str">
        <f t="shared" si="107"/>
        <v>SINAPI 98535</v>
      </c>
      <c r="B6827" s="337" t="s">
        <v>180</v>
      </c>
      <c r="C6827" s="337" t="s">
        <v>30898</v>
      </c>
      <c r="D6827" s="338" t="s">
        <v>30899</v>
      </c>
      <c r="E6827" s="337" t="s">
        <v>437</v>
      </c>
      <c r="F6827" s="339" t="s">
        <v>30900</v>
      </c>
      <c r="G6827" s="339" t="s">
        <v>30901</v>
      </c>
    </row>
    <row r="6828" spans="1:7">
      <c r="A6828" s="336" t="str">
        <f t="shared" si="107"/>
        <v>SINAPI 88238</v>
      </c>
      <c r="B6828" s="337" t="s">
        <v>180</v>
      </c>
      <c r="C6828" s="337" t="s">
        <v>30902</v>
      </c>
      <c r="D6828" s="338" t="s">
        <v>5529</v>
      </c>
      <c r="E6828" s="337" t="s">
        <v>186</v>
      </c>
      <c r="F6828" s="339" t="s">
        <v>25561</v>
      </c>
      <c r="G6828" s="339" t="s">
        <v>11045</v>
      </c>
    </row>
    <row r="6829" spans="1:7">
      <c r="A6829" s="336" t="str">
        <f t="shared" si="107"/>
        <v>SINAPI 88239</v>
      </c>
      <c r="B6829" s="337" t="s">
        <v>180</v>
      </c>
      <c r="C6829" s="337" t="s">
        <v>30903</v>
      </c>
      <c r="D6829" s="338" t="s">
        <v>5534</v>
      </c>
      <c r="E6829" s="337" t="s">
        <v>186</v>
      </c>
      <c r="F6829" s="339" t="s">
        <v>20594</v>
      </c>
      <c r="G6829" s="339" t="s">
        <v>26254</v>
      </c>
    </row>
    <row r="6830" spans="1:7">
      <c r="A6830" s="336" t="str">
        <f t="shared" si="107"/>
        <v>SINAPI 88240</v>
      </c>
      <c r="B6830" s="337" t="s">
        <v>180</v>
      </c>
      <c r="C6830" s="337" t="s">
        <v>30904</v>
      </c>
      <c r="D6830" s="338" t="s">
        <v>30905</v>
      </c>
      <c r="E6830" s="337" t="s">
        <v>186</v>
      </c>
      <c r="F6830" s="339" t="s">
        <v>13932</v>
      </c>
      <c r="G6830" s="339" t="s">
        <v>30639</v>
      </c>
    </row>
    <row r="6831" spans="1:7">
      <c r="A6831" s="336" t="str">
        <f t="shared" si="107"/>
        <v>SINAPI 88241</v>
      </c>
      <c r="B6831" s="337" t="s">
        <v>180</v>
      </c>
      <c r="C6831" s="337" t="s">
        <v>30906</v>
      </c>
      <c r="D6831" s="338" t="s">
        <v>30907</v>
      </c>
      <c r="E6831" s="337" t="s">
        <v>186</v>
      </c>
      <c r="F6831" s="339" t="s">
        <v>16343</v>
      </c>
      <c r="G6831" s="339" t="s">
        <v>22023</v>
      </c>
    </row>
    <row r="6832" spans="1:7">
      <c r="A6832" s="336" t="str">
        <f t="shared" si="107"/>
        <v>SINAPI 88242</v>
      </c>
      <c r="B6832" s="337" t="s">
        <v>180</v>
      </c>
      <c r="C6832" s="337" t="s">
        <v>30908</v>
      </c>
      <c r="D6832" s="338" t="s">
        <v>30909</v>
      </c>
      <c r="E6832" s="337" t="s">
        <v>186</v>
      </c>
      <c r="F6832" s="339" t="s">
        <v>30910</v>
      </c>
      <c r="G6832" s="339" t="s">
        <v>8289</v>
      </c>
    </row>
    <row r="6833" spans="1:7">
      <c r="A6833" s="336" t="str">
        <f t="shared" si="107"/>
        <v>SINAPI 88243</v>
      </c>
      <c r="B6833" s="337" t="s">
        <v>180</v>
      </c>
      <c r="C6833" s="337" t="s">
        <v>30911</v>
      </c>
      <c r="D6833" s="338" t="s">
        <v>5542</v>
      </c>
      <c r="E6833" s="337" t="s">
        <v>186</v>
      </c>
      <c r="F6833" s="339" t="s">
        <v>11546</v>
      </c>
      <c r="G6833" s="339" t="s">
        <v>30912</v>
      </c>
    </row>
    <row r="6834" spans="1:7">
      <c r="A6834" s="336" t="str">
        <f t="shared" si="107"/>
        <v>SINAPI 88245</v>
      </c>
      <c r="B6834" s="337" t="s">
        <v>180</v>
      </c>
      <c r="C6834" s="337" t="s">
        <v>30913</v>
      </c>
      <c r="D6834" s="338" t="s">
        <v>5550</v>
      </c>
      <c r="E6834" s="337" t="s">
        <v>186</v>
      </c>
      <c r="F6834" s="339" t="s">
        <v>12109</v>
      </c>
      <c r="G6834" s="339" t="s">
        <v>22278</v>
      </c>
    </row>
    <row r="6835" spans="1:7">
      <c r="A6835" s="336" t="str">
        <f t="shared" si="107"/>
        <v>SINAPI 88246</v>
      </c>
      <c r="B6835" s="337" t="s">
        <v>180</v>
      </c>
      <c r="C6835" s="337" t="s">
        <v>30914</v>
      </c>
      <c r="D6835" s="338" t="s">
        <v>30915</v>
      </c>
      <c r="E6835" s="337" t="s">
        <v>186</v>
      </c>
      <c r="F6835" s="339" t="s">
        <v>19951</v>
      </c>
      <c r="G6835" s="339" t="s">
        <v>30916</v>
      </c>
    </row>
    <row r="6836" spans="1:7">
      <c r="A6836" s="336" t="str">
        <f t="shared" si="107"/>
        <v>SINAPI 88247</v>
      </c>
      <c r="B6836" s="337" t="s">
        <v>180</v>
      </c>
      <c r="C6836" s="337" t="s">
        <v>30917</v>
      </c>
      <c r="D6836" s="338" t="s">
        <v>30918</v>
      </c>
      <c r="E6836" s="337" t="s">
        <v>186</v>
      </c>
      <c r="F6836" s="339" t="s">
        <v>7861</v>
      </c>
      <c r="G6836" s="339" t="s">
        <v>25543</v>
      </c>
    </row>
    <row r="6837" spans="1:7">
      <c r="A6837" s="336" t="str">
        <f t="shared" si="107"/>
        <v>SINAPI 88248</v>
      </c>
      <c r="B6837" s="337" t="s">
        <v>180</v>
      </c>
      <c r="C6837" s="337" t="s">
        <v>30919</v>
      </c>
      <c r="D6837" s="338" t="s">
        <v>30920</v>
      </c>
      <c r="E6837" s="337" t="s">
        <v>186</v>
      </c>
      <c r="F6837" s="339" t="s">
        <v>30921</v>
      </c>
      <c r="G6837" s="339" t="s">
        <v>14226</v>
      </c>
    </row>
    <row r="6838" spans="1:7">
      <c r="A6838" s="336" t="str">
        <f t="shared" si="107"/>
        <v>SINAPI 88249</v>
      </c>
      <c r="B6838" s="337" t="s">
        <v>180</v>
      </c>
      <c r="C6838" s="337" t="s">
        <v>30922</v>
      </c>
      <c r="D6838" s="338" t="s">
        <v>30923</v>
      </c>
      <c r="E6838" s="337" t="s">
        <v>186</v>
      </c>
      <c r="F6838" s="339" t="s">
        <v>30924</v>
      </c>
      <c r="G6838" s="339" t="s">
        <v>22183</v>
      </c>
    </row>
    <row r="6839" spans="1:7">
      <c r="A6839" s="336" t="str">
        <f t="shared" ref="A6839:A6902" si="108">CONCATENAR</f>
        <v>SINAPI 88250</v>
      </c>
      <c r="B6839" s="337" t="s">
        <v>180</v>
      </c>
      <c r="C6839" s="337" t="s">
        <v>30925</v>
      </c>
      <c r="D6839" s="338" t="s">
        <v>30926</v>
      </c>
      <c r="E6839" s="337" t="s">
        <v>186</v>
      </c>
      <c r="F6839" s="339" t="s">
        <v>8249</v>
      </c>
      <c r="G6839" s="339" t="s">
        <v>21580</v>
      </c>
    </row>
    <row r="6840" spans="1:7">
      <c r="A6840" s="336" t="str">
        <f t="shared" si="108"/>
        <v>SINAPI 88251</v>
      </c>
      <c r="B6840" s="337" t="s">
        <v>180</v>
      </c>
      <c r="C6840" s="337" t="s">
        <v>30927</v>
      </c>
      <c r="D6840" s="338" t="s">
        <v>30928</v>
      </c>
      <c r="E6840" s="337" t="s">
        <v>186</v>
      </c>
      <c r="F6840" s="339" t="s">
        <v>16343</v>
      </c>
      <c r="G6840" s="339" t="s">
        <v>22023</v>
      </c>
    </row>
    <row r="6841" spans="1:7">
      <c r="A6841" s="336" t="str">
        <f t="shared" si="108"/>
        <v>SINAPI 88252</v>
      </c>
      <c r="B6841" s="337" t="s">
        <v>180</v>
      </c>
      <c r="C6841" s="337" t="s">
        <v>30929</v>
      </c>
      <c r="D6841" s="338" t="s">
        <v>30930</v>
      </c>
      <c r="E6841" s="337" t="s">
        <v>186</v>
      </c>
      <c r="F6841" s="339" t="s">
        <v>30153</v>
      </c>
      <c r="G6841" s="339" t="s">
        <v>26162</v>
      </c>
    </row>
    <row r="6842" spans="1:7">
      <c r="A6842" s="336" t="str">
        <f t="shared" si="108"/>
        <v>SINAPI 88253</v>
      </c>
      <c r="B6842" s="337" t="s">
        <v>180</v>
      </c>
      <c r="C6842" s="337" t="s">
        <v>30931</v>
      </c>
      <c r="D6842" s="338" t="s">
        <v>30932</v>
      </c>
      <c r="E6842" s="337" t="s">
        <v>186</v>
      </c>
      <c r="F6842" s="339" t="s">
        <v>21143</v>
      </c>
      <c r="G6842" s="339" t="s">
        <v>30933</v>
      </c>
    </row>
    <row r="6843" spans="1:7">
      <c r="A6843" s="336" t="str">
        <f t="shared" si="108"/>
        <v>SINAPI 88255</v>
      </c>
      <c r="B6843" s="337" t="s">
        <v>180</v>
      </c>
      <c r="C6843" s="337" t="s">
        <v>30934</v>
      </c>
      <c r="D6843" s="338" t="s">
        <v>30935</v>
      </c>
      <c r="E6843" s="337" t="s">
        <v>186</v>
      </c>
      <c r="F6843" s="339" t="s">
        <v>30936</v>
      </c>
      <c r="G6843" s="339" t="s">
        <v>23673</v>
      </c>
    </row>
    <row r="6844" spans="1:7">
      <c r="A6844" s="336" t="str">
        <f t="shared" si="108"/>
        <v>SINAPI 88256</v>
      </c>
      <c r="B6844" s="337" t="s">
        <v>180</v>
      </c>
      <c r="C6844" s="337" t="s">
        <v>30937</v>
      </c>
      <c r="D6844" s="338" t="s">
        <v>30938</v>
      </c>
      <c r="E6844" s="337" t="s">
        <v>186</v>
      </c>
      <c r="F6844" s="339" t="s">
        <v>8909</v>
      </c>
      <c r="G6844" s="339" t="s">
        <v>20370</v>
      </c>
    </row>
    <row r="6845" spans="1:7">
      <c r="A6845" s="336" t="str">
        <f t="shared" si="108"/>
        <v>SINAPI 88257</v>
      </c>
      <c r="B6845" s="337" t="s">
        <v>180</v>
      </c>
      <c r="C6845" s="337" t="s">
        <v>30939</v>
      </c>
      <c r="D6845" s="338" t="s">
        <v>30940</v>
      </c>
      <c r="E6845" s="337" t="s">
        <v>186</v>
      </c>
      <c r="F6845" s="339" t="s">
        <v>20581</v>
      </c>
      <c r="G6845" s="339" t="s">
        <v>30941</v>
      </c>
    </row>
    <row r="6846" spans="1:7">
      <c r="A6846" s="336" t="str">
        <f t="shared" si="108"/>
        <v>SINAPI 88258</v>
      </c>
      <c r="B6846" s="337" t="s">
        <v>180</v>
      </c>
      <c r="C6846" s="337" t="s">
        <v>30942</v>
      </c>
      <c r="D6846" s="338" t="s">
        <v>30943</v>
      </c>
      <c r="E6846" s="337" t="s">
        <v>186</v>
      </c>
      <c r="F6846" s="339" t="s">
        <v>8905</v>
      </c>
      <c r="G6846" s="339" t="s">
        <v>12105</v>
      </c>
    </row>
    <row r="6847" spans="1:7">
      <c r="A6847" s="336" t="str">
        <f t="shared" si="108"/>
        <v>SINAPI 88260</v>
      </c>
      <c r="B6847" s="337" t="s">
        <v>180</v>
      </c>
      <c r="C6847" s="337" t="s">
        <v>30944</v>
      </c>
      <c r="D6847" s="338" t="s">
        <v>5558</v>
      </c>
      <c r="E6847" s="337" t="s">
        <v>186</v>
      </c>
      <c r="F6847" s="339" t="s">
        <v>27871</v>
      </c>
      <c r="G6847" s="339" t="s">
        <v>12093</v>
      </c>
    </row>
    <row r="6848" spans="1:7">
      <c r="A6848" s="336" t="str">
        <f t="shared" si="108"/>
        <v>SINAPI 88261</v>
      </c>
      <c r="B6848" s="337" t="s">
        <v>180</v>
      </c>
      <c r="C6848" s="337" t="s">
        <v>30945</v>
      </c>
      <c r="D6848" s="338" t="s">
        <v>5560</v>
      </c>
      <c r="E6848" s="337" t="s">
        <v>186</v>
      </c>
      <c r="F6848" s="339" t="s">
        <v>27343</v>
      </c>
      <c r="G6848" s="339" t="s">
        <v>23601</v>
      </c>
    </row>
    <row r="6849" spans="1:7">
      <c r="A6849" s="336" t="str">
        <f t="shared" si="108"/>
        <v>SINAPI 88262</v>
      </c>
      <c r="B6849" s="337" t="s">
        <v>180</v>
      </c>
      <c r="C6849" s="337" t="s">
        <v>30946</v>
      </c>
      <c r="D6849" s="338" t="s">
        <v>30947</v>
      </c>
      <c r="E6849" s="337" t="s">
        <v>186</v>
      </c>
      <c r="F6849" s="339" t="s">
        <v>21893</v>
      </c>
      <c r="G6849" s="339" t="s">
        <v>30948</v>
      </c>
    </row>
    <row r="6850" spans="1:7">
      <c r="A6850" s="336" t="str">
        <f t="shared" si="108"/>
        <v>SINAPI 88263</v>
      </c>
      <c r="B6850" s="337" t="s">
        <v>180</v>
      </c>
      <c r="C6850" s="337" t="s">
        <v>30949</v>
      </c>
      <c r="D6850" s="338" t="s">
        <v>30950</v>
      </c>
      <c r="E6850" s="337" t="s">
        <v>186</v>
      </c>
      <c r="F6850" s="339" t="s">
        <v>20543</v>
      </c>
      <c r="G6850" s="339" t="s">
        <v>21756</v>
      </c>
    </row>
    <row r="6851" spans="1:7">
      <c r="A6851" s="336" t="str">
        <f t="shared" si="108"/>
        <v>SINAPI 88264</v>
      </c>
      <c r="B6851" s="337" t="s">
        <v>180</v>
      </c>
      <c r="C6851" s="337" t="s">
        <v>30951</v>
      </c>
      <c r="D6851" s="338" t="s">
        <v>5564</v>
      </c>
      <c r="E6851" s="337" t="s">
        <v>186</v>
      </c>
      <c r="F6851" s="339" t="s">
        <v>11698</v>
      </c>
      <c r="G6851" s="339" t="s">
        <v>21805</v>
      </c>
    </row>
    <row r="6852" spans="1:7">
      <c r="A6852" s="336" t="str">
        <f t="shared" si="108"/>
        <v>SINAPI 88265</v>
      </c>
      <c r="B6852" s="337" t="s">
        <v>180</v>
      </c>
      <c r="C6852" s="337" t="s">
        <v>30952</v>
      </c>
      <c r="D6852" s="338" t="s">
        <v>30953</v>
      </c>
      <c r="E6852" s="337" t="s">
        <v>186</v>
      </c>
      <c r="F6852" s="339" t="s">
        <v>17805</v>
      </c>
      <c r="G6852" s="339" t="s">
        <v>30954</v>
      </c>
    </row>
    <row r="6853" spans="1:7">
      <c r="A6853" s="336" t="str">
        <f t="shared" si="108"/>
        <v>SINAPI 88266</v>
      </c>
      <c r="B6853" s="337" t="s">
        <v>180</v>
      </c>
      <c r="C6853" s="337" t="s">
        <v>30955</v>
      </c>
      <c r="D6853" s="338" t="s">
        <v>30956</v>
      </c>
      <c r="E6853" s="337" t="s">
        <v>186</v>
      </c>
      <c r="F6853" s="339" t="s">
        <v>23940</v>
      </c>
      <c r="G6853" s="339" t="s">
        <v>30957</v>
      </c>
    </row>
    <row r="6854" spans="1:7">
      <c r="A6854" s="336" t="str">
        <f t="shared" si="108"/>
        <v>SINAPI 88267</v>
      </c>
      <c r="B6854" s="337" t="s">
        <v>180</v>
      </c>
      <c r="C6854" s="337" t="s">
        <v>30958</v>
      </c>
      <c r="D6854" s="338" t="s">
        <v>30959</v>
      </c>
      <c r="E6854" s="337" t="s">
        <v>186</v>
      </c>
      <c r="F6854" s="339" t="s">
        <v>27255</v>
      </c>
      <c r="G6854" s="339" t="s">
        <v>21436</v>
      </c>
    </row>
    <row r="6855" spans="1:7">
      <c r="A6855" s="336" t="str">
        <f t="shared" si="108"/>
        <v>SINAPI 88269</v>
      </c>
      <c r="B6855" s="337" t="s">
        <v>180</v>
      </c>
      <c r="C6855" s="337" t="s">
        <v>30960</v>
      </c>
      <c r="D6855" s="338" t="s">
        <v>5576</v>
      </c>
      <c r="E6855" s="337" t="s">
        <v>186</v>
      </c>
      <c r="F6855" s="339" t="s">
        <v>17653</v>
      </c>
      <c r="G6855" s="339" t="s">
        <v>23568</v>
      </c>
    </row>
    <row r="6856" spans="1:7">
      <c r="A6856" s="336" t="str">
        <f t="shared" si="108"/>
        <v>SINAPI 88270</v>
      </c>
      <c r="B6856" s="337" t="s">
        <v>180</v>
      </c>
      <c r="C6856" s="337" t="s">
        <v>30961</v>
      </c>
      <c r="D6856" s="338" t="s">
        <v>5580</v>
      </c>
      <c r="E6856" s="337" t="s">
        <v>186</v>
      </c>
      <c r="F6856" s="339" t="s">
        <v>30962</v>
      </c>
      <c r="G6856" s="339" t="s">
        <v>30963</v>
      </c>
    </row>
    <row r="6857" spans="1:7">
      <c r="A6857" s="336" t="str">
        <f t="shared" si="108"/>
        <v>SINAPI 88272</v>
      </c>
      <c r="B6857" s="337" t="s">
        <v>180</v>
      </c>
      <c r="C6857" s="337" t="s">
        <v>30964</v>
      </c>
      <c r="D6857" s="338" t="s">
        <v>30965</v>
      </c>
      <c r="E6857" s="337" t="s">
        <v>186</v>
      </c>
      <c r="F6857" s="339" t="s">
        <v>26630</v>
      </c>
      <c r="G6857" s="339" t="s">
        <v>30966</v>
      </c>
    </row>
    <row r="6858" spans="1:7">
      <c r="A6858" s="336" t="str">
        <f t="shared" si="108"/>
        <v>SINAPI 88273</v>
      </c>
      <c r="B6858" s="337" t="s">
        <v>180</v>
      </c>
      <c r="C6858" s="337" t="s">
        <v>30967</v>
      </c>
      <c r="D6858" s="338" t="s">
        <v>5586</v>
      </c>
      <c r="E6858" s="337" t="s">
        <v>186</v>
      </c>
      <c r="F6858" s="339" t="s">
        <v>9717</v>
      </c>
      <c r="G6858" s="339" t="s">
        <v>17935</v>
      </c>
    </row>
    <row r="6859" spans="1:7">
      <c r="A6859" s="336" t="str">
        <f t="shared" si="108"/>
        <v>SINAPI 88274</v>
      </c>
      <c r="B6859" s="337" t="s">
        <v>180</v>
      </c>
      <c r="C6859" s="337" t="s">
        <v>30968</v>
      </c>
      <c r="D6859" s="338" t="s">
        <v>30969</v>
      </c>
      <c r="E6859" s="337" t="s">
        <v>186</v>
      </c>
      <c r="F6859" s="339" t="s">
        <v>10025</v>
      </c>
      <c r="G6859" s="339" t="s">
        <v>8769</v>
      </c>
    </row>
    <row r="6860" spans="1:7">
      <c r="A6860" s="336" t="str">
        <f t="shared" si="108"/>
        <v>SINAPI 88275</v>
      </c>
      <c r="B6860" s="337" t="s">
        <v>180</v>
      </c>
      <c r="C6860" s="337" t="s">
        <v>30970</v>
      </c>
      <c r="D6860" s="338" t="s">
        <v>30971</v>
      </c>
      <c r="E6860" s="337" t="s">
        <v>186</v>
      </c>
      <c r="F6860" s="339" t="s">
        <v>19140</v>
      </c>
      <c r="G6860" s="339" t="s">
        <v>28623</v>
      </c>
    </row>
    <row r="6861" spans="1:7">
      <c r="A6861" s="336" t="str">
        <f t="shared" si="108"/>
        <v>SINAPI 88277</v>
      </c>
      <c r="B6861" s="337" t="s">
        <v>180</v>
      </c>
      <c r="C6861" s="337" t="s">
        <v>30972</v>
      </c>
      <c r="D6861" s="338" t="s">
        <v>30973</v>
      </c>
      <c r="E6861" s="337" t="s">
        <v>186</v>
      </c>
      <c r="F6861" s="339" t="s">
        <v>10639</v>
      </c>
      <c r="G6861" s="339" t="s">
        <v>12110</v>
      </c>
    </row>
    <row r="6862" spans="1:7">
      <c r="A6862" s="336" t="str">
        <f t="shared" si="108"/>
        <v>SINAPI 88278</v>
      </c>
      <c r="B6862" s="337" t="s">
        <v>180</v>
      </c>
      <c r="C6862" s="337" t="s">
        <v>30974</v>
      </c>
      <c r="D6862" s="338" t="s">
        <v>30975</v>
      </c>
      <c r="E6862" s="337" t="s">
        <v>186</v>
      </c>
      <c r="F6862" s="339" t="s">
        <v>22596</v>
      </c>
      <c r="G6862" s="339" t="s">
        <v>23706</v>
      </c>
    </row>
    <row r="6863" spans="1:7">
      <c r="A6863" s="336" t="str">
        <f t="shared" si="108"/>
        <v>SINAPI 88279</v>
      </c>
      <c r="B6863" s="337" t="s">
        <v>180</v>
      </c>
      <c r="C6863" s="337" t="s">
        <v>30976</v>
      </c>
      <c r="D6863" s="338" t="s">
        <v>30977</v>
      </c>
      <c r="E6863" s="337" t="s">
        <v>186</v>
      </c>
      <c r="F6863" s="339" t="s">
        <v>30978</v>
      </c>
      <c r="G6863" s="339" t="s">
        <v>20373</v>
      </c>
    </row>
    <row r="6864" spans="1:7">
      <c r="A6864" s="336" t="str">
        <f t="shared" si="108"/>
        <v>SINAPI 88281</v>
      </c>
      <c r="B6864" s="337" t="s">
        <v>180</v>
      </c>
      <c r="C6864" s="337" t="s">
        <v>30979</v>
      </c>
      <c r="D6864" s="338" t="s">
        <v>30980</v>
      </c>
      <c r="E6864" s="337" t="s">
        <v>186</v>
      </c>
      <c r="F6864" s="339" t="s">
        <v>17687</v>
      </c>
      <c r="G6864" s="339" t="s">
        <v>30981</v>
      </c>
    </row>
    <row r="6865" spans="1:7">
      <c r="A6865" s="336" t="str">
        <f t="shared" si="108"/>
        <v>SINAPI 88282</v>
      </c>
      <c r="B6865" s="337" t="s">
        <v>180</v>
      </c>
      <c r="C6865" s="337" t="s">
        <v>30982</v>
      </c>
      <c r="D6865" s="338" t="s">
        <v>30983</v>
      </c>
      <c r="E6865" s="337" t="s">
        <v>186</v>
      </c>
      <c r="F6865" s="339" t="s">
        <v>22188</v>
      </c>
      <c r="G6865" s="339" t="s">
        <v>23900</v>
      </c>
    </row>
    <row r="6866" spans="1:7">
      <c r="A6866" s="336" t="str">
        <f t="shared" si="108"/>
        <v>SINAPI 88283</v>
      </c>
      <c r="B6866" s="337" t="s">
        <v>180</v>
      </c>
      <c r="C6866" s="337" t="s">
        <v>30984</v>
      </c>
      <c r="D6866" s="338" t="s">
        <v>30985</v>
      </c>
      <c r="E6866" s="337" t="s">
        <v>186</v>
      </c>
      <c r="F6866" s="339" t="s">
        <v>30986</v>
      </c>
      <c r="G6866" s="339" t="s">
        <v>30987</v>
      </c>
    </row>
    <row r="6867" spans="1:7">
      <c r="A6867" s="336" t="str">
        <f t="shared" si="108"/>
        <v>SINAPI 88284</v>
      </c>
      <c r="B6867" s="337" t="s">
        <v>180</v>
      </c>
      <c r="C6867" s="337" t="s">
        <v>30988</v>
      </c>
      <c r="D6867" s="338" t="s">
        <v>30989</v>
      </c>
      <c r="E6867" s="337" t="s">
        <v>186</v>
      </c>
      <c r="F6867" s="339" t="s">
        <v>21409</v>
      </c>
      <c r="G6867" s="339" t="s">
        <v>30990</v>
      </c>
    </row>
    <row r="6868" spans="1:7">
      <c r="A6868" s="336" t="str">
        <f t="shared" si="108"/>
        <v>SINAPI 88285</v>
      </c>
      <c r="B6868" s="337" t="s">
        <v>180</v>
      </c>
      <c r="C6868" s="337" t="s">
        <v>30991</v>
      </c>
      <c r="D6868" s="338" t="s">
        <v>30992</v>
      </c>
      <c r="E6868" s="337" t="s">
        <v>186</v>
      </c>
      <c r="F6868" s="339" t="s">
        <v>17480</v>
      </c>
      <c r="G6868" s="339" t="s">
        <v>8138</v>
      </c>
    </row>
    <row r="6869" spans="1:7">
      <c r="A6869" s="336" t="str">
        <f t="shared" si="108"/>
        <v>SINAPI 88286</v>
      </c>
      <c r="B6869" s="337" t="s">
        <v>180</v>
      </c>
      <c r="C6869" s="337" t="s">
        <v>30993</v>
      </c>
      <c r="D6869" s="338" t="s">
        <v>30994</v>
      </c>
      <c r="E6869" s="337" t="s">
        <v>186</v>
      </c>
      <c r="F6869" s="339" t="s">
        <v>17560</v>
      </c>
      <c r="G6869" s="339" t="s">
        <v>30962</v>
      </c>
    </row>
    <row r="6870" spans="1:7">
      <c r="A6870" s="336" t="str">
        <f t="shared" si="108"/>
        <v>SINAPI 88288</v>
      </c>
      <c r="B6870" s="337" t="s">
        <v>180</v>
      </c>
      <c r="C6870" s="337" t="s">
        <v>30995</v>
      </c>
      <c r="D6870" s="338" t="s">
        <v>30996</v>
      </c>
      <c r="E6870" s="337" t="s">
        <v>186</v>
      </c>
      <c r="F6870" s="339" t="s">
        <v>30997</v>
      </c>
      <c r="G6870" s="339" t="s">
        <v>30998</v>
      </c>
    </row>
    <row r="6871" spans="1:7">
      <c r="A6871" s="336" t="str">
        <f t="shared" si="108"/>
        <v>SINAPI 88291</v>
      </c>
      <c r="B6871" s="337" t="s">
        <v>180</v>
      </c>
      <c r="C6871" s="337" t="s">
        <v>30999</v>
      </c>
      <c r="D6871" s="338" t="s">
        <v>31000</v>
      </c>
      <c r="E6871" s="337" t="s">
        <v>186</v>
      </c>
      <c r="F6871" s="339" t="s">
        <v>21409</v>
      </c>
      <c r="G6871" s="339" t="s">
        <v>30990</v>
      </c>
    </row>
    <row r="6872" spans="1:7">
      <c r="A6872" s="336" t="str">
        <f t="shared" si="108"/>
        <v>SINAPI 88292</v>
      </c>
      <c r="B6872" s="337" t="s">
        <v>180</v>
      </c>
      <c r="C6872" s="337" t="s">
        <v>31001</v>
      </c>
      <c r="D6872" s="338" t="s">
        <v>31002</v>
      </c>
      <c r="E6872" s="337" t="s">
        <v>186</v>
      </c>
      <c r="F6872" s="339" t="s">
        <v>27759</v>
      </c>
      <c r="G6872" s="339" t="s">
        <v>15321</v>
      </c>
    </row>
    <row r="6873" spans="1:7">
      <c r="A6873" s="336" t="str">
        <f t="shared" si="108"/>
        <v>SINAPI 88293</v>
      </c>
      <c r="B6873" s="337" t="s">
        <v>180</v>
      </c>
      <c r="C6873" s="337" t="s">
        <v>31003</v>
      </c>
      <c r="D6873" s="338" t="s">
        <v>31004</v>
      </c>
      <c r="E6873" s="337" t="s">
        <v>186</v>
      </c>
      <c r="F6873" s="339" t="s">
        <v>18017</v>
      </c>
      <c r="G6873" s="339" t="s">
        <v>21762</v>
      </c>
    </row>
    <row r="6874" spans="1:7">
      <c r="A6874" s="336" t="str">
        <f t="shared" si="108"/>
        <v>SINAPI 88294</v>
      </c>
      <c r="B6874" s="337" t="s">
        <v>180</v>
      </c>
      <c r="C6874" s="337" t="s">
        <v>31005</v>
      </c>
      <c r="D6874" s="338" t="s">
        <v>31006</v>
      </c>
      <c r="E6874" s="337" t="s">
        <v>186</v>
      </c>
      <c r="F6874" s="339" t="s">
        <v>22963</v>
      </c>
      <c r="G6874" s="339" t="s">
        <v>31007</v>
      </c>
    </row>
    <row r="6875" spans="1:7">
      <c r="A6875" s="336" t="str">
        <f t="shared" si="108"/>
        <v>SINAPI 88295</v>
      </c>
      <c r="B6875" s="337" t="s">
        <v>180</v>
      </c>
      <c r="C6875" s="337" t="s">
        <v>31008</v>
      </c>
      <c r="D6875" s="338" t="s">
        <v>31009</v>
      </c>
      <c r="E6875" s="337" t="s">
        <v>186</v>
      </c>
      <c r="F6875" s="339" t="s">
        <v>20017</v>
      </c>
      <c r="G6875" s="339" t="s">
        <v>31010</v>
      </c>
    </row>
    <row r="6876" spans="1:7">
      <c r="A6876" s="336" t="str">
        <f t="shared" si="108"/>
        <v>SINAPI 88296</v>
      </c>
      <c r="B6876" s="337" t="s">
        <v>180</v>
      </c>
      <c r="C6876" s="337" t="s">
        <v>31011</v>
      </c>
      <c r="D6876" s="338" t="s">
        <v>31012</v>
      </c>
      <c r="E6876" s="337" t="s">
        <v>186</v>
      </c>
      <c r="F6876" s="339" t="s">
        <v>31013</v>
      </c>
      <c r="G6876" s="339" t="s">
        <v>15144</v>
      </c>
    </row>
    <row r="6877" spans="1:7">
      <c r="A6877" s="336" t="str">
        <f t="shared" si="108"/>
        <v>SINAPI 88297</v>
      </c>
      <c r="B6877" s="337" t="s">
        <v>180</v>
      </c>
      <c r="C6877" s="337" t="s">
        <v>31014</v>
      </c>
      <c r="D6877" s="338" t="s">
        <v>31015</v>
      </c>
      <c r="E6877" s="337" t="s">
        <v>186</v>
      </c>
      <c r="F6877" s="339" t="s">
        <v>31016</v>
      </c>
      <c r="G6877" s="339" t="s">
        <v>17804</v>
      </c>
    </row>
    <row r="6878" spans="1:7">
      <c r="A6878" s="336" t="str">
        <f t="shared" si="108"/>
        <v>SINAPI 88298</v>
      </c>
      <c r="B6878" s="337" t="s">
        <v>180</v>
      </c>
      <c r="C6878" s="337" t="s">
        <v>31017</v>
      </c>
      <c r="D6878" s="338" t="s">
        <v>31018</v>
      </c>
      <c r="E6878" s="337" t="s">
        <v>186</v>
      </c>
      <c r="F6878" s="339" t="s">
        <v>31019</v>
      </c>
      <c r="G6878" s="339" t="s">
        <v>31020</v>
      </c>
    </row>
    <row r="6879" spans="1:7">
      <c r="A6879" s="336" t="str">
        <f t="shared" si="108"/>
        <v>SINAPI 88299</v>
      </c>
      <c r="B6879" s="337" t="s">
        <v>180</v>
      </c>
      <c r="C6879" s="337" t="s">
        <v>31021</v>
      </c>
      <c r="D6879" s="338" t="s">
        <v>31022</v>
      </c>
      <c r="E6879" s="337" t="s">
        <v>186</v>
      </c>
      <c r="F6879" s="339" t="s">
        <v>18666</v>
      </c>
      <c r="G6879" s="339" t="s">
        <v>31023</v>
      </c>
    </row>
    <row r="6880" spans="1:7">
      <c r="A6880" s="336" t="str">
        <f t="shared" si="108"/>
        <v>SINAPI 88300</v>
      </c>
      <c r="B6880" s="337" t="s">
        <v>180</v>
      </c>
      <c r="C6880" s="337" t="s">
        <v>31024</v>
      </c>
      <c r="D6880" s="338" t="s">
        <v>31025</v>
      </c>
      <c r="E6880" s="337" t="s">
        <v>186</v>
      </c>
      <c r="F6880" s="339" t="s">
        <v>31026</v>
      </c>
      <c r="G6880" s="339" t="s">
        <v>31027</v>
      </c>
    </row>
    <row r="6881" spans="1:7">
      <c r="A6881" s="336" t="str">
        <f t="shared" si="108"/>
        <v>SINAPI 88301</v>
      </c>
      <c r="B6881" s="337" t="s">
        <v>180</v>
      </c>
      <c r="C6881" s="337" t="s">
        <v>31028</v>
      </c>
      <c r="D6881" s="338" t="s">
        <v>31029</v>
      </c>
      <c r="E6881" s="337" t="s">
        <v>186</v>
      </c>
      <c r="F6881" s="339" t="s">
        <v>27968</v>
      </c>
      <c r="G6881" s="339" t="s">
        <v>17819</v>
      </c>
    </row>
    <row r="6882" spans="1:7">
      <c r="A6882" s="336" t="str">
        <f t="shared" si="108"/>
        <v>SINAPI 88302</v>
      </c>
      <c r="B6882" s="337" t="s">
        <v>180</v>
      </c>
      <c r="C6882" s="337" t="s">
        <v>31030</v>
      </c>
      <c r="D6882" s="338" t="s">
        <v>31031</v>
      </c>
      <c r="E6882" s="337" t="s">
        <v>186</v>
      </c>
      <c r="F6882" s="339" t="s">
        <v>21564</v>
      </c>
      <c r="G6882" s="339" t="s">
        <v>22967</v>
      </c>
    </row>
    <row r="6883" spans="1:7">
      <c r="A6883" s="336" t="str">
        <f t="shared" si="108"/>
        <v>SINAPI 88303</v>
      </c>
      <c r="B6883" s="337" t="s">
        <v>180</v>
      </c>
      <c r="C6883" s="337" t="s">
        <v>31032</v>
      </c>
      <c r="D6883" s="338" t="s">
        <v>31033</v>
      </c>
      <c r="E6883" s="337" t="s">
        <v>186</v>
      </c>
      <c r="F6883" s="339" t="s">
        <v>19687</v>
      </c>
      <c r="G6883" s="339" t="s">
        <v>17560</v>
      </c>
    </row>
    <row r="6884" spans="1:7">
      <c r="A6884" s="336" t="str">
        <f t="shared" si="108"/>
        <v>SINAPI 88304</v>
      </c>
      <c r="B6884" s="337" t="s">
        <v>180</v>
      </c>
      <c r="C6884" s="337" t="s">
        <v>31034</v>
      </c>
      <c r="D6884" s="338" t="s">
        <v>31035</v>
      </c>
      <c r="E6884" s="337" t="s">
        <v>186</v>
      </c>
      <c r="F6884" s="339" t="s">
        <v>28462</v>
      </c>
      <c r="G6884" s="339" t="s">
        <v>11200</v>
      </c>
    </row>
    <row r="6885" spans="1:7">
      <c r="A6885" s="336" t="str">
        <f t="shared" si="108"/>
        <v>SINAPI 88306</v>
      </c>
      <c r="B6885" s="337" t="s">
        <v>180</v>
      </c>
      <c r="C6885" s="337" t="s">
        <v>31036</v>
      </c>
      <c r="D6885" s="338" t="s">
        <v>31037</v>
      </c>
      <c r="E6885" s="337" t="s">
        <v>186</v>
      </c>
      <c r="F6885" s="339" t="s">
        <v>31038</v>
      </c>
      <c r="G6885" s="339" t="s">
        <v>31039</v>
      </c>
    </row>
    <row r="6886" spans="1:7">
      <c r="A6886" s="336" t="str">
        <f t="shared" si="108"/>
        <v>SINAPI 88307</v>
      </c>
      <c r="B6886" s="337" t="s">
        <v>180</v>
      </c>
      <c r="C6886" s="337" t="s">
        <v>31040</v>
      </c>
      <c r="D6886" s="338" t="s">
        <v>31041</v>
      </c>
      <c r="E6886" s="337" t="s">
        <v>186</v>
      </c>
      <c r="F6886" s="339" t="s">
        <v>18305</v>
      </c>
      <c r="G6886" s="339" t="s">
        <v>17989</v>
      </c>
    </row>
    <row r="6887" spans="1:7">
      <c r="A6887" s="336" t="str">
        <f t="shared" si="108"/>
        <v>SINAPI 88308</v>
      </c>
      <c r="B6887" s="337" t="s">
        <v>180</v>
      </c>
      <c r="C6887" s="337" t="s">
        <v>31042</v>
      </c>
      <c r="D6887" s="338" t="s">
        <v>31043</v>
      </c>
      <c r="E6887" s="337" t="s">
        <v>186</v>
      </c>
      <c r="F6887" s="339" t="s">
        <v>26277</v>
      </c>
      <c r="G6887" s="339" t="s">
        <v>31044</v>
      </c>
    </row>
    <row r="6888" spans="1:7">
      <c r="A6888" s="336" t="str">
        <f t="shared" si="108"/>
        <v>SINAPI 88309</v>
      </c>
      <c r="B6888" s="337" t="s">
        <v>180</v>
      </c>
      <c r="C6888" s="337" t="s">
        <v>31045</v>
      </c>
      <c r="D6888" s="338" t="s">
        <v>5593</v>
      </c>
      <c r="E6888" s="337" t="s">
        <v>186</v>
      </c>
      <c r="F6888" s="339" t="s">
        <v>30962</v>
      </c>
      <c r="G6888" s="339" t="s">
        <v>30963</v>
      </c>
    </row>
    <row r="6889" spans="1:7">
      <c r="A6889" s="336" t="str">
        <f t="shared" si="108"/>
        <v>SINAPI 88310</v>
      </c>
      <c r="B6889" s="337" t="s">
        <v>180</v>
      </c>
      <c r="C6889" s="337" t="s">
        <v>31046</v>
      </c>
      <c r="D6889" s="338" t="s">
        <v>5595</v>
      </c>
      <c r="E6889" s="337" t="s">
        <v>186</v>
      </c>
      <c r="F6889" s="339" t="s">
        <v>23863</v>
      </c>
      <c r="G6889" s="339" t="s">
        <v>15860</v>
      </c>
    </row>
    <row r="6890" spans="1:7">
      <c r="A6890" s="336" t="str">
        <f t="shared" si="108"/>
        <v>SINAPI 88311</v>
      </c>
      <c r="B6890" s="337" t="s">
        <v>180</v>
      </c>
      <c r="C6890" s="337" t="s">
        <v>31047</v>
      </c>
      <c r="D6890" s="338" t="s">
        <v>31048</v>
      </c>
      <c r="E6890" s="337" t="s">
        <v>186</v>
      </c>
      <c r="F6890" s="339" t="s">
        <v>31049</v>
      </c>
      <c r="G6890" s="339" t="s">
        <v>28318</v>
      </c>
    </row>
    <row r="6891" spans="1:7">
      <c r="A6891" s="336" t="str">
        <f t="shared" si="108"/>
        <v>SINAPI 88312</v>
      </c>
      <c r="B6891" s="337" t="s">
        <v>180</v>
      </c>
      <c r="C6891" s="337" t="s">
        <v>31050</v>
      </c>
      <c r="D6891" s="338" t="s">
        <v>31051</v>
      </c>
      <c r="E6891" s="337" t="s">
        <v>186</v>
      </c>
      <c r="F6891" s="339" t="s">
        <v>23863</v>
      </c>
      <c r="G6891" s="339" t="s">
        <v>15860</v>
      </c>
    </row>
    <row r="6892" spans="1:7">
      <c r="A6892" s="336" t="str">
        <f t="shared" si="108"/>
        <v>SINAPI 88313</v>
      </c>
      <c r="B6892" s="337" t="s">
        <v>180</v>
      </c>
      <c r="C6892" s="337" t="s">
        <v>31052</v>
      </c>
      <c r="D6892" s="338" t="s">
        <v>5597</v>
      </c>
      <c r="E6892" s="337" t="s">
        <v>186</v>
      </c>
      <c r="F6892" s="339" t="s">
        <v>20920</v>
      </c>
      <c r="G6892" s="339" t="s">
        <v>9579</v>
      </c>
    </row>
    <row r="6893" spans="1:7">
      <c r="A6893" s="336" t="str">
        <f t="shared" si="108"/>
        <v>SINAPI 88314</v>
      </c>
      <c r="B6893" s="337" t="s">
        <v>180</v>
      </c>
      <c r="C6893" s="337" t="s">
        <v>31053</v>
      </c>
      <c r="D6893" s="338" t="s">
        <v>5601</v>
      </c>
      <c r="E6893" s="337" t="s">
        <v>186</v>
      </c>
      <c r="F6893" s="339" t="s">
        <v>31054</v>
      </c>
      <c r="G6893" s="339" t="s">
        <v>15845</v>
      </c>
    </row>
    <row r="6894" spans="1:7">
      <c r="A6894" s="336" t="str">
        <f t="shared" si="108"/>
        <v>SINAPI 88315</v>
      </c>
      <c r="B6894" s="337" t="s">
        <v>180</v>
      </c>
      <c r="C6894" s="337" t="s">
        <v>31055</v>
      </c>
      <c r="D6894" s="338" t="s">
        <v>5605</v>
      </c>
      <c r="E6894" s="337" t="s">
        <v>186</v>
      </c>
      <c r="F6894" s="339" t="s">
        <v>12109</v>
      </c>
      <c r="G6894" s="339" t="s">
        <v>22278</v>
      </c>
    </row>
    <row r="6895" spans="1:7">
      <c r="A6895" s="336" t="str">
        <f t="shared" si="108"/>
        <v>SINAPI 88316</v>
      </c>
      <c r="B6895" s="337" t="s">
        <v>180</v>
      </c>
      <c r="C6895" s="337" t="s">
        <v>31056</v>
      </c>
      <c r="D6895" s="338" t="s">
        <v>5606</v>
      </c>
      <c r="E6895" s="337" t="s">
        <v>186</v>
      </c>
      <c r="F6895" s="339" t="s">
        <v>16572</v>
      </c>
      <c r="G6895" s="339" t="s">
        <v>31057</v>
      </c>
    </row>
    <row r="6896" spans="1:7">
      <c r="A6896" s="336" t="str">
        <f t="shared" si="108"/>
        <v>SINAPI 88317</v>
      </c>
      <c r="B6896" s="337" t="s">
        <v>180</v>
      </c>
      <c r="C6896" s="337" t="s">
        <v>31058</v>
      </c>
      <c r="D6896" s="338" t="s">
        <v>31059</v>
      </c>
      <c r="E6896" s="337" t="s">
        <v>186</v>
      </c>
      <c r="F6896" s="339" t="s">
        <v>19963</v>
      </c>
      <c r="G6896" s="339" t="s">
        <v>18474</v>
      </c>
    </row>
    <row r="6897" spans="1:7">
      <c r="A6897" s="336" t="str">
        <f t="shared" si="108"/>
        <v>SINAPI 88318</v>
      </c>
      <c r="B6897" s="337" t="s">
        <v>180</v>
      </c>
      <c r="C6897" s="337" t="s">
        <v>31060</v>
      </c>
      <c r="D6897" s="338" t="s">
        <v>31061</v>
      </c>
      <c r="E6897" s="337" t="s">
        <v>186</v>
      </c>
      <c r="F6897" s="339" t="s">
        <v>31062</v>
      </c>
      <c r="G6897" s="339" t="s">
        <v>22268</v>
      </c>
    </row>
    <row r="6898" spans="1:7">
      <c r="A6898" s="336" t="str">
        <f t="shared" si="108"/>
        <v>SINAPI 88320</v>
      </c>
      <c r="B6898" s="337" t="s">
        <v>180</v>
      </c>
      <c r="C6898" s="337" t="s">
        <v>31063</v>
      </c>
      <c r="D6898" s="338" t="s">
        <v>31064</v>
      </c>
      <c r="E6898" s="337" t="s">
        <v>186</v>
      </c>
      <c r="F6898" s="339" t="s">
        <v>21893</v>
      </c>
      <c r="G6898" s="339" t="s">
        <v>30948</v>
      </c>
    </row>
    <row r="6899" spans="1:7">
      <c r="A6899" s="336" t="str">
        <f t="shared" si="108"/>
        <v>SINAPI 88321</v>
      </c>
      <c r="B6899" s="337" t="s">
        <v>180</v>
      </c>
      <c r="C6899" s="337" t="s">
        <v>31065</v>
      </c>
      <c r="D6899" s="338" t="s">
        <v>31066</v>
      </c>
      <c r="E6899" s="337" t="s">
        <v>186</v>
      </c>
      <c r="F6899" s="339" t="s">
        <v>31067</v>
      </c>
      <c r="G6899" s="339" t="s">
        <v>31068</v>
      </c>
    </row>
    <row r="6900" spans="1:7">
      <c r="A6900" s="336" t="str">
        <f t="shared" si="108"/>
        <v>SINAPI 88322</v>
      </c>
      <c r="B6900" s="337" t="s">
        <v>180</v>
      </c>
      <c r="C6900" s="337" t="s">
        <v>31069</v>
      </c>
      <c r="D6900" s="338" t="s">
        <v>31070</v>
      </c>
      <c r="E6900" s="337" t="s">
        <v>186</v>
      </c>
      <c r="F6900" s="339" t="s">
        <v>7796</v>
      </c>
      <c r="G6900" s="339" t="s">
        <v>20422</v>
      </c>
    </row>
    <row r="6901" spans="1:7">
      <c r="A6901" s="336" t="str">
        <f t="shared" si="108"/>
        <v>SINAPI 88323</v>
      </c>
      <c r="B6901" s="337" t="s">
        <v>180</v>
      </c>
      <c r="C6901" s="337" t="s">
        <v>31071</v>
      </c>
      <c r="D6901" s="338" t="s">
        <v>5612</v>
      </c>
      <c r="E6901" s="337" t="s">
        <v>186</v>
      </c>
      <c r="F6901" s="339" t="s">
        <v>31072</v>
      </c>
      <c r="G6901" s="339" t="s">
        <v>31073</v>
      </c>
    </row>
    <row r="6902" spans="1:7">
      <c r="A6902" s="336" t="str">
        <f t="shared" si="108"/>
        <v>SINAPI 88324</v>
      </c>
      <c r="B6902" s="337" t="s">
        <v>180</v>
      </c>
      <c r="C6902" s="337" t="s">
        <v>31074</v>
      </c>
      <c r="D6902" s="338" t="s">
        <v>31075</v>
      </c>
      <c r="E6902" s="337" t="s">
        <v>186</v>
      </c>
      <c r="F6902" s="339" t="s">
        <v>31076</v>
      </c>
      <c r="G6902" s="339" t="s">
        <v>21918</v>
      </c>
    </row>
    <row r="6903" spans="1:7">
      <c r="A6903" s="336" t="str">
        <f t="shared" ref="A6903:A6966" si="109">CONCATENAR</f>
        <v>SINAPI 88325</v>
      </c>
      <c r="B6903" s="337" t="s">
        <v>180</v>
      </c>
      <c r="C6903" s="337" t="s">
        <v>31077</v>
      </c>
      <c r="D6903" s="338" t="s">
        <v>5614</v>
      </c>
      <c r="E6903" s="337" t="s">
        <v>186</v>
      </c>
      <c r="F6903" s="339" t="s">
        <v>31078</v>
      </c>
      <c r="G6903" s="339" t="s">
        <v>31079</v>
      </c>
    </row>
    <row r="6904" spans="1:7">
      <c r="A6904" s="336" t="str">
        <f t="shared" si="109"/>
        <v>SINAPI 88326</v>
      </c>
      <c r="B6904" s="337" t="s">
        <v>180</v>
      </c>
      <c r="C6904" s="337" t="s">
        <v>31080</v>
      </c>
      <c r="D6904" s="338" t="s">
        <v>5616</v>
      </c>
      <c r="E6904" s="337" t="s">
        <v>186</v>
      </c>
      <c r="F6904" s="339" t="s">
        <v>10024</v>
      </c>
      <c r="G6904" s="339" t="s">
        <v>12596</v>
      </c>
    </row>
    <row r="6905" spans="1:7">
      <c r="A6905" s="336" t="str">
        <f t="shared" si="109"/>
        <v>SINAPI 88377</v>
      </c>
      <c r="B6905" s="337" t="s">
        <v>180</v>
      </c>
      <c r="C6905" s="337" t="s">
        <v>31081</v>
      </c>
      <c r="D6905" s="338" t="s">
        <v>31082</v>
      </c>
      <c r="E6905" s="337" t="s">
        <v>186</v>
      </c>
      <c r="F6905" s="339" t="s">
        <v>15855</v>
      </c>
      <c r="G6905" s="339" t="s">
        <v>31083</v>
      </c>
    </row>
    <row r="6906" spans="1:7">
      <c r="A6906" s="336" t="str">
        <f t="shared" si="109"/>
        <v>SINAPI 88441</v>
      </c>
      <c r="B6906" s="337" t="s">
        <v>180</v>
      </c>
      <c r="C6906" s="337" t="s">
        <v>31084</v>
      </c>
      <c r="D6906" s="338" t="s">
        <v>5582</v>
      </c>
      <c r="E6906" s="337" t="s">
        <v>186</v>
      </c>
      <c r="F6906" s="339" t="s">
        <v>31016</v>
      </c>
      <c r="G6906" s="339" t="s">
        <v>23707</v>
      </c>
    </row>
    <row r="6907" spans="1:7">
      <c r="A6907" s="336" t="str">
        <f t="shared" si="109"/>
        <v>SINAPI 88597</v>
      </c>
      <c r="B6907" s="337" t="s">
        <v>180</v>
      </c>
      <c r="C6907" s="337" t="s">
        <v>31085</v>
      </c>
      <c r="D6907" s="338" t="s">
        <v>31086</v>
      </c>
      <c r="E6907" s="337" t="s">
        <v>186</v>
      </c>
      <c r="F6907" s="339" t="s">
        <v>31087</v>
      </c>
      <c r="G6907" s="339" t="s">
        <v>23040</v>
      </c>
    </row>
    <row r="6908" spans="1:7">
      <c r="A6908" s="336" t="str">
        <f t="shared" si="109"/>
        <v>SINAPI 90766</v>
      </c>
      <c r="B6908" s="337" t="s">
        <v>180</v>
      </c>
      <c r="C6908" s="337" t="s">
        <v>31088</v>
      </c>
      <c r="D6908" s="338" t="s">
        <v>5546</v>
      </c>
      <c r="E6908" s="337" t="s">
        <v>186</v>
      </c>
      <c r="F6908" s="339" t="s">
        <v>27804</v>
      </c>
      <c r="G6908" s="339" t="s">
        <v>10788</v>
      </c>
    </row>
    <row r="6909" spans="1:7">
      <c r="A6909" s="336" t="str">
        <f t="shared" si="109"/>
        <v>SINAPI 90767</v>
      </c>
      <c r="B6909" s="337" t="s">
        <v>180</v>
      </c>
      <c r="C6909" s="337" t="s">
        <v>31089</v>
      </c>
      <c r="D6909" s="338" t="s">
        <v>31090</v>
      </c>
      <c r="E6909" s="337" t="s">
        <v>186</v>
      </c>
      <c r="F6909" s="339" t="s">
        <v>22129</v>
      </c>
      <c r="G6909" s="339" t="s">
        <v>9529</v>
      </c>
    </row>
    <row r="6910" spans="1:7">
      <c r="A6910" s="336" t="str">
        <f t="shared" si="109"/>
        <v>SINAPI 90768</v>
      </c>
      <c r="B6910" s="337" t="s">
        <v>180</v>
      </c>
      <c r="C6910" s="337" t="s">
        <v>31091</v>
      </c>
      <c r="D6910" s="338" t="s">
        <v>31092</v>
      </c>
      <c r="E6910" s="337" t="s">
        <v>186</v>
      </c>
      <c r="F6910" s="339" t="s">
        <v>31093</v>
      </c>
      <c r="G6910" s="339" t="s">
        <v>31094</v>
      </c>
    </row>
    <row r="6911" spans="1:7">
      <c r="A6911" s="336" t="str">
        <f t="shared" si="109"/>
        <v>SINAPI 90769</v>
      </c>
      <c r="B6911" s="337" t="s">
        <v>180</v>
      </c>
      <c r="C6911" s="337" t="s">
        <v>31095</v>
      </c>
      <c r="D6911" s="338" t="s">
        <v>31096</v>
      </c>
      <c r="E6911" s="337" t="s">
        <v>186</v>
      </c>
      <c r="F6911" s="339" t="s">
        <v>31097</v>
      </c>
      <c r="G6911" s="339" t="s">
        <v>31098</v>
      </c>
    </row>
    <row r="6912" spans="1:7">
      <c r="A6912" s="336" t="str">
        <f t="shared" si="109"/>
        <v>SINAPI 90770</v>
      </c>
      <c r="B6912" s="337" t="s">
        <v>180</v>
      </c>
      <c r="C6912" s="337" t="s">
        <v>31099</v>
      </c>
      <c r="D6912" s="338" t="s">
        <v>31100</v>
      </c>
      <c r="E6912" s="337" t="s">
        <v>186</v>
      </c>
      <c r="F6912" s="339" t="s">
        <v>31101</v>
      </c>
      <c r="G6912" s="339" t="s">
        <v>31102</v>
      </c>
    </row>
    <row r="6913" spans="1:7">
      <c r="A6913" s="336" t="str">
        <f t="shared" si="109"/>
        <v>SINAPI 90771</v>
      </c>
      <c r="B6913" s="337" t="s">
        <v>180</v>
      </c>
      <c r="C6913" s="337" t="s">
        <v>31103</v>
      </c>
      <c r="D6913" s="338" t="s">
        <v>31104</v>
      </c>
      <c r="E6913" s="337" t="s">
        <v>186</v>
      </c>
      <c r="F6913" s="339" t="s">
        <v>31105</v>
      </c>
      <c r="G6913" s="339" t="s">
        <v>31106</v>
      </c>
    </row>
    <row r="6914" spans="1:7">
      <c r="A6914" s="336" t="str">
        <f t="shared" si="109"/>
        <v>SINAPI 90772</v>
      </c>
      <c r="B6914" s="337" t="s">
        <v>180</v>
      </c>
      <c r="C6914" s="337" t="s">
        <v>31107</v>
      </c>
      <c r="D6914" s="338" t="s">
        <v>31108</v>
      </c>
      <c r="E6914" s="337" t="s">
        <v>186</v>
      </c>
      <c r="F6914" s="339" t="s">
        <v>21794</v>
      </c>
      <c r="G6914" s="339" t="s">
        <v>26184</v>
      </c>
    </row>
    <row r="6915" spans="1:7">
      <c r="A6915" s="336" t="str">
        <f t="shared" si="109"/>
        <v>SINAPI 90773</v>
      </c>
      <c r="B6915" s="337" t="s">
        <v>180</v>
      </c>
      <c r="C6915" s="337" t="s">
        <v>31109</v>
      </c>
      <c r="D6915" s="338" t="s">
        <v>31110</v>
      </c>
      <c r="E6915" s="337" t="s">
        <v>186</v>
      </c>
      <c r="F6915" s="339" t="s">
        <v>27829</v>
      </c>
      <c r="G6915" s="339" t="s">
        <v>19085</v>
      </c>
    </row>
    <row r="6916" spans="1:7">
      <c r="A6916" s="336" t="str">
        <f t="shared" si="109"/>
        <v>SINAPI 90775</v>
      </c>
      <c r="B6916" s="337" t="s">
        <v>180</v>
      </c>
      <c r="C6916" s="337" t="s">
        <v>31111</v>
      </c>
      <c r="D6916" s="338" t="s">
        <v>31112</v>
      </c>
      <c r="E6916" s="337" t="s">
        <v>186</v>
      </c>
      <c r="F6916" s="339" t="s">
        <v>31113</v>
      </c>
      <c r="G6916" s="339" t="s">
        <v>31114</v>
      </c>
    </row>
    <row r="6917" spans="1:7">
      <c r="A6917" s="336" t="str">
        <f t="shared" si="109"/>
        <v>SINAPI 90776</v>
      </c>
      <c r="B6917" s="337" t="s">
        <v>180</v>
      </c>
      <c r="C6917" s="337" t="s">
        <v>31115</v>
      </c>
      <c r="D6917" s="338" t="s">
        <v>31116</v>
      </c>
      <c r="E6917" s="337" t="s">
        <v>186</v>
      </c>
      <c r="F6917" s="339" t="s">
        <v>23976</v>
      </c>
      <c r="G6917" s="339" t="s">
        <v>31117</v>
      </c>
    </row>
    <row r="6918" spans="1:7">
      <c r="A6918" s="336" t="str">
        <f t="shared" si="109"/>
        <v>SINAPI 90777</v>
      </c>
      <c r="B6918" s="337" t="s">
        <v>180</v>
      </c>
      <c r="C6918" s="337" t="s">
        <v>31118</v>
      </c>
      <c r="D6918" s="338" t="s">
        <v>31119</v>
      </c>
      <c r="E6918" s="337" t="s">
        <v>186</v>
      </c>
      <c r="F6918" s="339" t="s">
        <v>31120</v>
      </c>
      <c r="G6918" s="339" t="s">
        <v>31121</v>
      </c>
    </row>
    <row r="6919" spans="1:7">
      <c r="A6919" s="336" t="str">
        <f t="shared" si="109"/>
        <v>SINAPI 90778</v>
      </c>
      <c r="B6919" s="337" t="s">
        <v>180</v>
      </c>
      <c r="C6919" s="337" t="s">
        <v>31122</v>
      </c>
      <c r="D6919" s="338" t="s">
        <v>5566</v>
      </c>
      <c r="E6919" s="337" t="s">
        <v>186</v>
      </c>
      <c r="F6919" s="339" t="s">
        <v>31123</v>
      </c>
      <c r="G6919" s="339" t="s">
        <v>31124</v>
      </c>
    </row>
    <row r="6920" spans="1:7">
      <c r="A6920" s="336" t="str">
        <f t="shared" si="109"/>
        <v>SINAPI 90779</v>
      </c>
      <c r="B6920" s="337" t="s">
        <v>180</v>
      </c>
      <c r="C6920" s="337" t="s">
        <v>31125</v>
      </c>
      <c r="D6920" s="338" t="s">
        <v>31126</v>
      </c>
      <c r="E6920" s="337" t="s">
        <v>186</v>
      </c>
      <c r="F6920" s="339" t="s">
        <v>31127</v>
      </c>
      <c r="G6920" s="339" t="s">
        <v>31128</v>
      </c>
    </row>
    <row r="6921" spans="1:7">
      <c r="A6921" s="336" t="str">
        <f t="shared" si="109"/>
        <v>SINAPI 90780</v>
      </c>
      <c r="B6921" s="337" t="s">
        <v>180</v>
      </c>
      <c r="C6921" s="337" t="s">
        <v>31129</v>
      </c>
      <c r="D6921" s="338" t="s">
        <v>5588</v>
      </c>
      <c r="E6921" s="337" t="s">
        <v>186</v>
      </c>
      <c r="F6921" s="339" t="s">
        <v>31130</v>
      </c>
      <c r="G6921" s="339" t="s">
        <v>31131</v>
      </c>
    </row>
    <row r="6922" spans="1:7">
      <c r="A6922" s="336" t="str">
        <f t="shared" si="109"/>
        <v>SINAPI 90781</v>
      </c>
      <c r="B6922" s="337" t="s">
        <v>180</v>
      </c>
      <c r="C6922" s="337" t="s">
        <v>31132</v>
      </c>
      <c r="D6922" s="338" t="s">
        <v>31133</v>
      </c>
      <c r="E6922" s="337" t="s">
        <v>186</v>
      </c>
      <c r="F6922" s="339" t="s">
        <v>20487</v>
      </c>
      <c r="G6922" s="339" t="s">
        <v>31134</v>
      </c>
    </row>
    <row r="6923" spans="1:7">
      <c r="A6923" s="336" t="str">
        <f t="shared" si="109"/>
        <v>SINAPI 91677</v>
      </c>
      <c r="B6923" s="337" t="s">
        <v>180</v>
      </c>
      <c r="C6923" s="337" t="s">
        <v>31135</v>
      </c>
      <c r="D6923" s="338" t="s">
        <v>5570</v>
      </c>
      <c r="E6923" s="337" t="s">
        <v>186</v>
      </c>
      <c r="F6923" s="339" t="s">
        <v>19474</v>
      </c>
      <c r="G6923" s="339" t="s">
        <v>17123</v>
      </c>
    </row>
    <row r="6924" spans="1:7">
      <c r="A6924" s="336" t="str">
        <f t="shared" si="109"/>
        <v>SINAPI 91678</v>
      </c>
      <c r="B6924" s="337" t="s">
        <v>180</v>
      </c>
      <c r="C6924" s="337" t="s">
        <v>31136</v>
      </c>
      <c r="D6924" s="338" t="s">
        <v>5572</v>
      </c>
      <c r="E6924" s="337" t="s">
        <v>186</v>
      </c>
      <c r="F6924" s="339" t="s">
        <v>29193</v>
      </c>
      <c r="G6924" s="339" t="s">
        <v>22417</v>
      </c>
    </row>
    <row r="6925" spans="1:7">
      <c r="A6925" s="336" t="str">
        <f t="shared" si="109"/>
        <v>SINAPI 93558</v>
      </c>
      <c r="B6925" s="337" t="s">
        <v>180</v>
      </c>
      <c r="C6925" s="337" t="s">
        <v>31137</v>
      </c>
      <c r="D6925" s="338" t="s">
        <v>31138</v>
      </c>
      <c r="E6925" s="337" t="s">
        <v>31139</v>
      </c>
      <c r="F6925" s="339" t="s">
        <v>31140</v>
      </c>
      <c r="G6925" s="339" t="s">
        <v>31141</v>
      </c>
    </row>
    <row r="6926" spans="1:7">
      <c r="A6926" s="336" t="str">
        <f t="shared" si="109"/>
        <v>SINAPI 93559</v>
      </c>
      <c r="B6926" s="337" t="s">
        <v>180</v>
      </c>
      <c r="C6926" s="337" t="s">
        <v>31142</v>
      </c>
      <c r="D6926" s="338" t="s">
        <v>31086</v>
      </c>
      <c r="E6926" s="337" t="s">
        <v>31139</v>
      </c>
      <c r="F6926" s="339" t="s">
        <v>31143</v>
      </c>
      <c r="G6926" s="339" t="s">
        <v>31144</v>
      </c>
    </row>
    <row r="6927" spans="1:7">
      <c r="A6927" s="336" t="str">
        <f t="shared" si="109"/>
        <v>SINAPI 93560</v>
      </c>
      <c r="B6927" s="337" t="s">
        <v>180</v>
      </c>
      <c r="C6927" s="337" t="s">
        <v>31145</v>
      </c>
      <c r="D6927" s="338" t="s">
        <v>31110</v>
      </c>
      <c r="E6927" s="337" t="s">
        <v>31139</v>
      </c>
      <c r="F6927" s="339" t="s">
        <v>31146</v>
      </c>
      <c r="G6927" s="339" t="s">
        <v>31147</v>
      </c>
    </row>
    <row r="6928" spans="1:7">
      <c r="A6928" s="336" t="str">
        <f t="shared" si="109"/>
        <v>SINAPI 93561</v>
      </c>
      <c r="B6928" s="337" t="s">
        <v>180</v>
      </c>
      <c r="C6928" s="337" t="s">
        <v>31148</v>
      </c>
      <c r="D6928" s="338" t="s">
        <v>31112</v>
      </c>
      <c r="E6928" s="337" t="s">
        <v>31139</v>
      </c>
      <c r="F6928" s="339" t="s">
        <v>31149</v>
      </c>
      <c r="G6928" s="339" t="s">
        <v>31150</v>
      </c>
    </row>
    <row r="6929" spans="1:7">
      <c r="A6929" s="336" t="str">
        <f t="shared" si="109"/>
        <v>SINAPI 93562</v>
      </c>
      <c r="B6929" s="337" t="s">
        <v>180</v>
      </c>
      <c r="C6929" s="337" t="s">
        <v>31151</v>
      </c>
      <c r="D6929" s="338" t="s">
        <v>31104</v>
      </c>
      <c r="E6929" s="337" t="s">
        <v>31139</v>
      </c>
      <c r="F6929" s="339" t="s">
        <v>31152</v>
      </c>
      <c r="G6929" s="339" t="s">
        <v>31153</v>
      </c>
    </row>
    <row r="6930" spans="1:7">
      <c r="A6930" s="336" t="str">
        <f t="shared" si="109"/>
        <v>SINAPI 93563</v>
      </c>
      <c r="B6930" s="337" t="s">
        <v>180</v>
      </c>
      <c r="C6930" s="337" t="s">
        <v>31154</v>
      </c>
      <c r="D6930" s="338" t="s">
        <v>5546</v>
      </c>
      <c r="E6930" s="337" t="s">
        <v>31139</v>
      </c>
      <c r="F6930" s="339" t="s">
        <v>31155</v>
      </c>
      <c r="G6930" s="339" t="s">
        <v>31156</v>
      </c>
    </row>
    <row r="6931" spans="1:7">
      <c r="A6931" s="336" t="str">
        <f t="shared" si="109"/>
        <v>SINAPI 93564</v>
      </c>
      <c r="B6931" s="337" t="s">
        <v>180</v>
      </c>
      <c r="C6931" s="337" t="s">
        <v>31157</v>
      </c>
      <c r="D6931" s="338" t="s">
        <v>31090</v>
      </c>
      <c r="E6931" s="337" t="s">
        <v>31139</v>
      </c>
      <c r="F6931" s="339" t="s">
        <v>31158</v>
      </c>
      <c r="G6931" s="339" t="s">
        <v>31159</v>
      </c>
    </row>
    <row r="6932" spans="1:7">
      <c r="A6932" s="336" t="str">
        <f t="shared" si="109"/>
        <v>SINAPI 93565</v>
      </c>
      <c r="B6932" s="337" t="s">
        <v>180</v>
      </c>
      <c r="C6932" s="337" t="s">
        <v>31160</v>
      </c>
      <c r="D6932" s="338" t="s">
        <v>31119</v>
      </c>
      <c r="E6932" s="337" t="s">
        <v>31139</v>
      </c>
      <c r="F6932" s="339" t="s">
        <v>31161</v>
      </c>
      <c r="G6932" s="339" t="s">
        <v>31162</v>
      </c>
    </row>
    <row r="6933" spans="1:7">
      <c r="A6933" s="336" t="str">
        <f t="shared" si="109"/>
        <v>SINAPI 93566</v>
      </c>
      <c r="B6933" s="337" t="s">
        <v>180</v>
      </c>
      <c r="C6933" s="337" t="s">
        <v>31163</v>
      </c>
      <c r="D6933" s="338" t="s">
        <v>31108</v>
      </c>
      <c r="E6933" s="337" t="s">
        <v>31139</v>
      </c>
      <c r="F6933" s="339" t="s">
        <v>31164</v>
      </c>
      <c r="G6933" s="339" t="s">
        <v>31165</v>
      </c>
    </row>
    <row r="6934" spans="1:7">
      <c r="A6934" s="336" t="str">
        <f t="shared" si="109"/>
        <v>SINAPI 93567</v>
      </c>
      <c r="B6934" s="337" t="s">
        <v>180</v>
      </c>
      <c r="C6934" s="337" t="s">
        <v>31166</v>
      </c>
      <c r="D6934" s="338" t="s">
        <v>5566</v>
      </c>
      <c r="E6934" s="337" t="s">
        <v>31139</v>
      </c>
      <c r="F6934" s="339" t="s">
        <v>31167</v>
      </c>
      <c r="G6934" s="339" t="s">
        <v>31168</v>
      </c>
    </row>
    <row r="6935" spans="1:7">
      <c r="A6935" s="336" t="str">
        <f t="shared" si="109"/>
        <v>SINAPI 93568</v>
      </c>
      <c r="B6935" s="337" t="s">
        <v>180</v>
      </c>
      <c r="C6935" s="337" t="s">
        <v>31169</v>
      </c>
      <c r="D6935" s="338" t="s">
        <v>31126</v>
      </c>
      <c r="E6935" s="337" t="s">
        <v>31139</v>
      </c>
      <c r="F6935" s="339" t="s">
        <v>31170</v>
      </c>
      <c r="G6935" s="339" t="s">
        <v>31171</v>
      </c>
    </row>
    <row r="6936" spans="1:7">
      <c r="A6936" s="336" t="str">
        <f t="shared" si="109"/>
        <v>SINAPI 93569</v>
      </c>
      <c r="B6936" s="337" t="s">
        <v>180</v>
      </c>
      <c r="C6936" s="337" t="s">
        <v>31172</v>
      </c>
      <c r="D6936" s="338" t="s">
        <v>31173</v>
      </c>
      <c r="E6936" s="337" t="s">
        <v>31139</v>
      </c>
      <c r="F6936" s="339" t="s">
        <v>31174</v>
      </c>
      <c r="G6936" s="339" t="s">
        <v>31175</v>
      </c>
    </row>
    <row r="6937" spans="1:7">
      <c r="A6937" s="336" t="str">
        <f t="shared" si="109"/>
        <v>SINAPI 93570</v>
      </c>
      <c r="B6937" s="337" t="s">
        <v>180</v>
      </c>
      <c r="C6937" s="337" t="s">
        <v>31176</v>
      </c>
      <c r="D6937" s="338" t="s">
        <v>31177</v>
      </c>
      <c r="E6937" s="337" t="s">
        <v>31139</v>
      </c>
      <c r="F6937" s="339" t="s">
        <v>31178</v>
      </c>
      <c r="G6937" s="339" t="s">
        <v>31179</v>
      </c>
    </row>
    <row r="6938" spans="1:7">
      <c r="A6938" s="336" t="str">
        <f t="shared" si="109"/>
        <v>SINAPI 93571</v>
      </c>
      <c r="B6938" s="337" t="s">
        <v>180</v>
      </c>
      <c r="C6938" s="337" t="s">
        <v>31180</v>
      </c>
      <c r="D6938" s="338" t="s">
        <v>31181</v>
      </c>
      <c r="E6938" s="337" t="s">
        <v>31139</v>
      </c>
      <c r="F6938" s="339" t="s">
        <v>31182</v>
      </c>
      <c r="G6938" s="339" t="s">
        <v>31183</v>
      </c>
    </row>
    <row r="6939" spans="1:7">
      <c r="A6939" s="336" t="str">
        <f t="shared" si="109"/>
        <v>SINAPI 93572</v>
      </c>
      <c r="B6939" s="337" t="s">
        <v>180</v>
      </c>
      <c r="C6939" s="337" t="s">
        <v>31184</v>
      </c>
      <c r="D6939" s="338" t="s">
        <v>220</v>
      </c>
      <c r="E6939" s="337" t="s">
        <v>31139</v>
      </c>
      <c r="F6939" s="339" t="s">
        <v>31185</v>
      </c>
      <c r="G6939" s="339" t="s">
        <v>31186</v>
      </c>
    </row>
    <row r="6940" spans="1:7">
      <c r="A6940" s="336" t="str">
        <f t="shared" si="109"/>
        <v>SINAPI 94295</v>
      </c>
      <c r="B6940" s="337" t="s">
        <v>180</v>
      </c>
      <c r="C6940" s="337" t="s">
        <v>31187</v>
      </c>
      <c r="D6940" s="338" t="s">
        <v>5588</v>
      </c>
      <c r="E6940" s="337" t="s">
        <v>31139</v>
      </c>
      <c r="F6940" s="339" t="s">
        <v>31188</v>
      </c>
      <c r="G6940" s="339" t="s">
        <v>31189</v>
      </c>
    </row>
    <row r="6941" spans="1:7">
      <c r="A6941" s="336" t="str">
        <f t="shared" si="109"/>
        <v>SINAPI 94296</v>
      </c>
      <c r="B6941" s="337" t="s">
        <v>180</v>
      </c>
      <c r="C6941" s="337" t="s">
        <v>31190</v>
      </c>
      <c r="D6941" s="338" t="s">
        <v>31133</v>
      </c>
      <c r="E6941" s="337" t="s">
        <v>31139</v>
      </c>
      <c r="F6941" s="339" t="s">
        <v>31191</v>
      </c>
      <c r="G6941" s="339" t="s">
        <v>31192</v>
      </c>
    </row>
    <row r="6942" spans="1:7">
      <c r="A6942" s="336" t="str">
        <f t="shared" si="109"/>
        <v>SINAPI 95308</v>
      </c>
      <c r="B6942" s="337" t="s">
        <v>180</v>
      </c>
      <c r="C6942" s="337" t="s">
        <v>31193</v>
      </c>
      <c r="D6942" s="338" t="s">
        <v>31194</v>
      </c>
      <c r="E6942" s="337" t="s">
        <v>186</v>
      </c>
      <c r="F6942" s="339" t="s">
        <v>10567</v>
      </c>
      <c r="G6942" s="339" t="s">
        <v>11294</v>
      </c>
    </row>
    <row r="6943" spans="1:7">
      <c r="A6943" s="336" t="str">
        <f t="shared" si="109"/>
        <v>SINAPI 95309</v>
      </c>
      <c r="B6943" s="337" t="s">
        <v>180</v>
      </c>
      <c r="C6943" s="337" t="s">
        <v>31195</v>
      </c>
      <c r="D6943" s="338" t="s">
        <v>31196</v>
      </c>
      <c r="E6943" s="337" t="s">
        <v>186</v>
      </c>
      <c r="F6943" s="339" t="s">
        <v>11307</v>
      </c>
      <c r="G6943" s="339" t="s">
        <v>31197</v>
      </c>
    </row>
    <row r="6944" spans="1:7">
      <c r="A6944" s="336" t="str">
        <f t="shared" si="109"/>
        <v>SINAPI 95310</v>
      </c>
      <c r="B6944" s="337" t="s">
        <v>180</v>
      </c>
      <c r="C6944" s="337" t="s">
        <v>31198</v>
      </c>
      <c r="D6944" s="338" t="s">
        <v>31199</v>
      </c>
      <c r="E6944" s="337" t="s">
        <v>186</v>
      </c>
      <c r="F6944" s="339" t="s">
        <v>10567</v>
      </c>
      <c r="G6944" s="339" t="s">
        <v>11294</v>
      </c>
    </row>
    <row r="6945" spans="1:7">
      <c r="A6945" s="336" t="str">
        <f t="shared" si="109"/>
        <v>SINAPI 95311</v>
      </c>
      <c r="B6945" s="337" t="s">
        <v>180</v>
      </c>
      <c r="C6945" s="337" t="s">
        <v>31200</v>
      </c>
      <c r="D6945" s="338" t="s">
        <v>31201</v>
      </c>
      <c r="E6945" s="337" t="s">
        <v>186</v>
      </c>
      <c r="F6945" s="339" t="s">
        <v>11294</v>
      </c>
      <c r="G6945" s="339" t="s">
        <v>11376</v>
      </c>
    </row>
    <row r="6946" spans="1:7">
      <c r="A6946" s="336" t="str">
        <f t="shared" si="109"/>
        <v>SINAPI 95312</v>
      </c>
      <c r="B6946" s="337" t="s">
        <v>180</v>
      </c>
      <c r="C6946" s="337" t="s">
        <v>31202</v>
      </c>
      <c r="D6946" s="338" t="s">
        <v>31203</v>
      </c>
      <c r="E6946" s="337" t="s">
        <v>186</v>
      </c>
      <c r="F6946" s="339" t="s">
        <v>10048</v>
      </c>
      <c r="G6946" s="339" t="s">
        <v>31204</v>
      </c>
    </row>
    <row r="6947" spans="1:7">
      <c r="A6947" s="336" t="str">
        <f t="shared" si="109"/>
        <v>SINAPI 95313</v>
      </c>
      <c r="B6947" s="337" t="s">
        <v>180</v>
      </c>
      <c r="C6947" s="337" t="s">
        <v>31205</v>
      </c>
      <c r="D6947" s="338" t="s">
        <v>31206</v>
      </c>
      <c r="E6947" s="337" t="s">
        <v>186</v>
      </c>
      <c r="F6947" s="339" t="s">
        <v>11294</v>
      </c>
      <c r="G6947" s="339" t="s">
        <v>11376</v>
      </c>
    </row>
    <row r="6948" spans="1:7">
      <c r="A6948" s="336" t="str">
        <f t="shared" si="109"/>
        <v>SINAPI 95314</v>
      </c>
      <c r="B6948" s="337" t="s">
        <v>180</v>
      </c>
      <c r="C6948" s="337" t="s">
        <v>31207</v>
      </c>
      <c r="D6948" s="338" t="s">
        <v>31208</v>
      </c>
      <c r="E6948" s="337" t="s">
        <v>186</v>
      </c>
      <c r="F6948" s="339" t="s">
        <v>31204</v>
      </c>
      <c r="G6948" s="339" t="s">
        <v>31197</v>
      </c>
    </row>
    <row r="6949" spans="1:7">
      <c r="A6949" s="336" t="str">
        <f t="shared" si="109"/>
        <v>SINAPI 95315</v>
      </c>
      <c r="B6949" s="337" t="s">
        <v>180</v>
      </c>
      <c r="C6949" s="337" t="s">
        <v>31209</v>
      </c>
      <c r="D6949" s="338" t="s">
        <v>31210</v>
      </c>
      <c r="E6949" s="337" t="s">
        <v>186</v>
      </c>
      <c r="F6949" s="339" t="s">
        <v>31197</v>
      </c>
      <c r="G6949" s="339" t="s">
        <v>10101</v>
      </c>
    </row>
    <row r="6950" spans="1:7">
      <c r="A6950" s="336" t="str">
        <f t="shared" si="109"/>
        <v>SINAPI 95316</v>
      </c>
      <c r="B6950" s="337" t="s">
        <v>180</v>
      </c>
      <c r="C6950" s="337" t="s">
        <v>31211</v>
      </c>
      <c r="D6950" s="338" t="s">
        <v>31212</v>
      </c>
      <c r="E6950" s="337" t="s">
        <v>186</v>
      </c>
      <c r="F6950" s="339" t="s">
        <v>10609</v>
      </c>
      <c r="G6950" s="339" t="s">
        <v>11394</v>
      </c>
    </row>
    <row r="6951" spans="1:7" ht="22.5">
      <c r="A6951" s="336" t="str">
        <f t="shared" si="109"/>
        <v>SINAPI 95317</v>
      </c>
      <c r="B6951" s="337" t="s">
        <v>180</v>
      </c>
      <c r="C6951" s="337" t="s">
        <v>31213</v>
      </c>
      <c r="D6951" s="338" t="s">
        <v>31214</v>
      </c>
      <c r="E6951" s="337" t="s">
        <v>186</v>
      </c>
      <c r="F6951" s="339" t="s">
        <v>31197</v>
      </c>
      <c r="G6951" s="339" t="s">
        <v>10871</v>
      </c>
    </row>
    <row r="6952" spans="1:7">
      <c r="A6952" s="336" t="str">
        <f t="shared" si="109"/>
        <v>SINAPI 95318</v>
      </c>
      <c r="B6952" s="337" t="s">
        <v>180</v>
      </c>
      <c r="C6952" s="337" t="s">
        <v>31215</v>
      </c>
      <c r="D6952" s="338" t="s">
        <v>31216</v>
      </c>
      <c r="E6952" s="337" t="s">
        <v>186</v>
      </c>
      <c r="F6952" s="339" t="s">
        <v>11376</v>
      </c>
      <c r="G6952" s="339" t="s">
        <v>31204</v>
      </c>
    </row>
    <row r="6953" spans="1:7">
      <c r="A6953" s="336" t="str">
        <f t="shared" si="109"/>
        <v>SINAPI 95319</v>
      </c>
      <c r="B6953" s="337" t="s">
        <v>180</v>
      </c>
      <c r="C6953" s="337" t="s">
        <v>31217</v>
      </c>
      <c r="D6953" s="338" t="s">
        <v>31218</v>
      </c>
      <c r="E6953" s="337" t="s">
        <v>186</v>
      </c>
      <c r="F6953" s="339" t="s">
        <v>10544</v>
      </c>
      <c r="G6953" s="339" t="s">
        <v>10048</v>
      </c>
    </row>
    <row r="6954" spans="1:7">
      <c r="A6954" s="336" t="str">
        <f t="shared" si="109"/>
        <v>SINAPI 95320</v>
      </c>
      <c r="B6954" s="337" t="s">
        <v>180</v>
      </c>
      <c r="C6954" s="337" t="s">
        <v>31219</v>
      </c>
      <c r="D6954" s="338" t="s">
        <v>31220</v>
      </c>
      <c r="E6954" s="337" t="s">
        <v>186</v>
      </c>
      <c r="F6954" s="339" t="s">
        <v>11294</v>
      </c>
      <c r="G6954" s="339" t="s">
        <v>11376</v>
      </c>
    </row>
    <row r="6955" spans="1:7">
      <c r="A6955" s="336" t="str">
        <f t="shared" si="109"/>
        <v>SINAPI 95321</v>
      </c>
      <c r="B6955" s="337" t="s">
        <v>180</v>
      </c>
      <c r="C6955" s="337" t="s">
        <v>31221</v>
      </c>
      <c r="D6955" s="338" t="s">
        <v>31222</v>
      </c>
      <c r="E6955" s="337" t="s">
        <v>186</v>
      </c>
      <c r="F6955" s="339" t="s">
        <v>10567</v>
      </c>
      <c r="G6955" s="339" t="s">
        <v>11294</v>
      </c>
    </row>
    <row r="6956" spans="1:7">
      <c r="A6956" s="336" t="str">
        <f t="shared" si="109"/>
        <v>SINAPI 95322</v>
      </c>
      <c r="B6956" s="337" t="s">
        <v>180</v>
      </c>
      <c r="C6956" s="337" t="s">
        <v>31223</v>
      </c>
      <c r="D6956" s="338" t="s">
        <v>31224</v>
      </c>
      <c r="E6956" s="337" t="s">
        <v>186</v>
      </c>
      <c r="F6956" s="339" t="s">
        <v>10210</v>
      </c>
      <c r="G6956" s="339" t="s">
        <v>10567</v>
      </c>
    </row>
    <row r="6957" spans="1:7">
      <c r="A6957" s="336" t="str">
        <f t="shared" si="109"/>
        <v>SINAPI 95323</v>
      </c>
      <c r="B6957" s="337" t="s">
        <v>180</v>
      </c>
      <c r="C6957" s="337" t="s">
        <v>31225</v>
      </c>
      <c r="D6957" s="338" t="s">
        <v>31226</v>
      </c>
      <c r="E6957" s="337" t="s">
        <v>186</v>
      </c>
      <c r="F6957" s="339" t="s">
        <v>31204</v>
      </c>
      <c r="G6957" s="339" t="s">
        <v>10927</v>
      </c>
    </row>
    <row r="6958" spans="1:7">
      <c r="A6958" s="336" t="str">
        <f t="shared" si="109"/>
        <v>SINAPI 95324</v>
      </c>
      <c r="B6958" s="337" t="s">
        <v>180</v>
      </c>
      <c r="C6958" s="337" t="s">
        <v>31227</v>
      </c>
      <c r="D6958" s="338" t="s">
        <v>31228</v>
      </c>
      <c r="E6958" s="337" t="s">
        <v>186</v>
      </c>
      <c r="F6958" s="339" t="s">
        <v>31229</v>
      </c>
      <c r="G6958" s="339" t="s">
        <v>10063</v>
      </c>
    </row>
    <row r="6959" spans="1:7">
      <c r="A6959" s="336" t="str">
        <f t="shared" si="109"/>
        <v>SINAPI 95325</v>
      </c>
      <c r="B6959" s="337" t="s">
        <v>180</v>
      </c>
      <c r="C6959" s="337" t="s">
        <v>31230</v>
      </c>
      <c r="D6959" s="338" t="s">
        <v>31231</v>
      </c>
      <c r="E6959" s="337" t="s">
        <v>186</v>
      </c>
      <c r="F6959" s="339" t="s">
        <v>10770</v>
      </c>
      <c r="G6959" s="339" t="s">
        <v>10101</v>
      </c>
    </row>
    <row r="6960" spans="1:7">
      <c r="A6960" s="336" t="str">
        <f t="shared" si="109"/>
        <v>SINAPI 95326</v>
      </c>
      <c r="B6960" s="337" t="s">
        <v>180</v>
      </c>
      <c r="C6960" s="337" t="s">
        <v>31232</v>
      </c>
      <c r="D6960" s="338" t="s">
        <v>31233</v>
      </c>
      <c r="E6960" s="337" t="s">
        <v>186</v>
      </c>
      <c r="F6960" s="339" t="s">
        <v>11831</v>
      </c>
      <c r="G6960" s="339" t="s">
        <v>11831</v>
      </c>
    </row>
    <row r="6961" spans="1:7">
      <c r="A6961" s="336" t="str">
        <f t="shared" si="109"/>
        <v>SINAPI 95328</v>
      </c>
      <c r="B6961" s="337" t="s">
        <v>180</v>
      </c>
      <c r="C6961" s="337" t="s">
        <v>31234</v>
      </c>
      <c r="D6961" s="338" t="s">
        <v>31235</v>
      </c>
      <c r="E6961" s="337" t="s">
        <v>186</v>
      </c>
      <c r="F6961" s="339" t="s">
        <v>10544</v>
      </c>
      <c r="G6961" s="339" t="s">
        <v>10048</v>
      </c>
    </row>
    <row r="6962" spans="1:7">
      <c r="A6962" s="336" t="str">
        <f t="shared" si="109"/>
        <v>SINAPI 95329</v>
      </c>
      <c r="B6962" s="337" t="s">
        <v>180</v>
      </c>
      <c r="C6962" s="337" t="s">
        <v>31236</v>
      </c>
      <c r="D6962" s="338" t="s">
        <v>31237</v>
      </c>
      <c r="E6962" s="337" t="s">
        <v>186</v>
      </c>
      <c r="F6962" s="339" t="s">
        <v>11352</v>
      </c>
      <c r="G6962" s="339" t="s">
        <v>29814</v>
      </c>
    </row>
    <row r="6963" spans="1:7">
      <c r="A6963" s="336" t="str">
        <f t="shared" si="109"/>
        <v>SINAPI 95330</v>
      </c>
      <c r="B6963" s="337" t="s">
        <v>180</v>
      </c>
      <c r="C6963" s="337" t="s">
        <v>31238</v>
      </c>
      <c r="D6963" s="338" t="s">
        <v>31239</v>
      </c>
      <c r="E6963" s="337" t="s">
        <v>186</v>
      </c>
      <c r="F6963" s="339" t="s">
        <v>31204</v>
      </c>
      <c r="G6963" s="339" t="s">
        <v>31197</v>
      </c>
    </row>
    <row r="6964" spans="1:7" ht="22.5">
      <c r="A6964" s="336" t="str">
        <f t="shared" si="109"/>
        <v>SINAPI 95331</v>
      </c>
      <c r="B6964" s="337" t="s">
        <v>180</v>
      </c>
      <c r="C6964" s="337" t="s">
        <v>31240</v>
      </c>
      <c r="D6964" s="338" t="s">
        <v>31241</v>
      </c>
      <c r="E6964" s="337" t="s">
        <v>186</v>
      </c>
      <c r="F6964" s="339" t="s">
        <v>10567</v>
      </c>
      <c r="G6964" s="339" t="s">
        <v>11294</v>
      </c>
    </row>
    <row r="6965" spans="1:7">
      <c r="A6965" s="336" t="str">
        <f t="shared" si="109"/>
        <v>SINAPI 95332</v>
      </c>
      <c r="B6965" s="337" t="s">
        <v>180</v>
      </c>
      <c r="C6965" s="337" t="s">
        <v>31242</v>
      </c>
      <c r="D6965" s="338" t="s">
        <v>31243</v>
      </c>
      <c r="E6965" s="337" t="s">
        <v>186</v>
      </c>
      <c r="F6965" s="339" t="s">
        <v>11623</v>
      </c>
      <c r="G6965" s="339" t="s">
        <v>29819</v>
      </c>
    </row>
    <row r="6966" spans="1:7">
      <c r="A6966" s="336" t="str">
        <f t="shared" si="109"/>
        <v>SINAPI 95333</v>
      </c>
      <c r="B6966" s="337" t="s">
        <v>180</v>
      </c>
      <c r="C6966" s="337" t="s">
        <v>31244</v>
      </c>
      <c r="D6966" s="338" t="s">
        <v>31245</v>
      </c>
      <c r="E6966" s="337" t="s">
        <v>186</v>
      </c>
      <c r="F6966" s="339" t="s">
        <v>10922</v>
      </c>
      <c r="G6966" s="339" t="s">
        <v>10006</v>
      </c>
    </row>
    <row r="6967" spans="1:7">
      <c r="A6967" s="336" t="str">
        <f t="shared" ref="A6967:A7030" si="110">CONCATENAR</f>
        <v>SINAPI 95334</v>
      </c>
      <c r="B6967" s="337" t="s">
        <v>180</v>
      </c>
      <c r="C6967" s="337" t="s">
        <v>31246</v>
      </c>
      <c r="D6967" s="338" t="s">
        <v>31247</v>
      </c>
      <c r="E6967" s="337" t="s">
        <v>186</v>
      </c>
      <c r="F6967" s="339" t="s">
        <v>11127</v>
      </c>
      <c r="G6967" s="339" t="s">
        <v>31248</v>
      </c>
    </row>
    <row r="6968" spans="1:7">
      <c r="A6968" s="336" t="str">
        <f t="shared" si="110"/>
        <v>SINAPI 95335</v>
      </c>
      <c r="B6968" s="337" t="s">
        <v>180</v>
      </c>
      <c r="C6968" s="337" t="s">
        <v>31249</v>
      </c>
      <c r="D6968" s="338" t="s">
        <v>31250</v>
      </c>
      <c r="E6968" s="337" t="s">
        <v>186</v>
      </c>
      <c r="F6968" s="339" t="s">
        <v>10063</v>
      </c>
      <c r="G6968" s="339" t="s">
        <v>30757</v>
      </c>
    </row>
    <row r="6969" spans="1:7">
      <c r="A6969" s="336" t="str">
        <f t="shared" si="110"/>
        <v>SINAPI 95337</v>
      </c>
      <c r="B6969" s="337" t="s">
        <v>180</v>
      </c>
      <c r="C6969" s="337" t="s">
        <v>31251</v>
      </c>
      <c r="D6969" s="338" t="s">
        <v>31252</v>
      </c>
      <c r="E6969" s="337" t="s">
        <v>186</v>
      </c>
      <c r="F6969" s="339" t="s">
        <v>31204</v>
      </c>
      <c r="G6969" s="339" t="s">
        <v>10927</v>
      </c>
    </row>
    <row r="6970" spans="1:7">
      <c r="A6970" s="336" t="str">
        <f t="shared" si="110"/>
        <v>SINAPI 95338</v>
      </c>
      <c r="B6970" s="337" t="s">
        <v>180</v>
      </c>
      <c r="C6970" s="337" t="s">
        <v>31253</v>
      </c>
      <c r="D6970" s="338" t="s">
        <v>31254</v>
      </c>
      <c r="E6970" s="337" t="s">
        <v>186</v>
      </c>
      <c r="F6970" s="339" t="s">
        <v>30757</v>
      </c>
      <c r="G6970" s="339" t="s">
        <v>10919</v>
      </c>
    </row>
    <row r="6971" spans="1:7">
      <c r="A6971" s="336" t="str">
        <f t="shared" si="110"/>
        <v>SINAPI 95339</v>
      </c>
      <c r="B6971" s="337" t="s">
        <v>180</v>
      </c>
      <c r="C6971" s="337" t="s">
        <v>31255</v>
      </c>
      <c r="D6971" s="338" t="s">
        <v>31256</v>
      </c>
      <c r="E6971" s="337" t="s">
        <v>186</v>
      </c>
      <c r="F6971" s="339" t="s">
        <v>10871</v>
      </c>
      <c r="G6971" s="339" t="s">
        <v>10063</v>
      </c>
    </row>
    <row r="6972" spans="1:7">
      <c r="A6972" s="336" t="str">
        <f t="shared" si="110"/>
        <v>SINAPI 95340</v>
      </c>
      <c r="B6972" s="337" t="s">
        <v>180</v>
      </c>
      <c r="C6972" s="337" t="s">
        <v>31257</v>
      </c>
      <c r="D6972" s="338" t="s">
        <v>31258</v>
      </c>
      <c r="E6972" s="337" t="s">
        <v>186</v>
      </c>
      <c r="F6972" s="339" t="s">
        <v>10101</v>
      </c>
      <c r="G6972" s="339" t="s">
        <v>11352</v>
      </c>
    </row>
    <row r="6973" spans="1:7">
      <c r="A6973" s="336" t="str">
        <f t="shared" si="110"/>
        <v>SINAPI 95341</v>
      </c>
      <c r="B6973" s="337" t="s">
        <v>180</v>
      </c>
      <c r="C6973" s="337" t="s">
        <v>31259</v>
      </c>
      <c r="D6973" s="338" t="s">
        <v>31260</v>
      </c>
      <c r="E6973" s="337" t="s">
        <v>186</v>
      </c>
      <c r="F6973" s="339" t="s">
        <v>10871</v>
      </c>
      <c r="G6973" s="339" t="s">
        <v>10063</v>
      </c>
    </row>
    <row r="6974" spans="1:7">
      <c r="A6974" s="336" t="str">
        <f t="shared" si="110"/>
        <v>SINAPI 95342</v>
      </c>
      <c r="B6974" s="337" t="s">
        <v>180</v>
      </c>
      <c r="C6974" s="337" t="s">
        <v>31261</v>
      </c>
      <c r="D6974" s="338" t="s">
        <v>31262</v>
      </c>
      <c r="E6974" s="337" t="s">
        <v>186</v>
      </c>
      <c r="F6974" s="339" t="s">
        <v>11294</v>
      </c>
      <c r="G6974" s="339" t="s">
        <v>11376</v>
      </c>
    </row>
    <row r="6975" spans="1:7">
      <c r="A6975" s="336" t="str">
        <f t="shared" si="110"/>
        <v>SINAPI 95343</v>
      </c>
      <c r="B6975" s="337" t="s">
        <v>180</v>
      </c>
      <c r="C6975" s="337" t="s">
        <v>31263</v>
      </c>
      <c r="D6975" s="338" t="s">
        <v>31264</v>
      </c>
      <c r="E6975" s="337" t="s">
        <v>186</v>
      </c>
      <c r="F6975" s="339" t="s">
        <v>10101</v>
      </c>
      <c r="G6975" s="339" t="s">
        <v>11352</v>
      </c>
    </row>
    <row r="6976" spans="1:7">
      <c r="A6976" s="336" t="str">
        <f t="shared" si="110"/>
        <v>SINAPI 95344</v>
      </c>
      <c r="B6976" s="337" t="s">
        <v>180</v>
      </c>
      <c r="C6976" s="337" t="s">
        <v>31265</v>
      </c>
      <c r="D6976" s="338" t="s">
        <v>31266</v>
      </c>
      <c r="E6976" s="337" t="s">
        <v>186</v>
      </c>
      <c r="F6976" s="339" t="s">
        <v>11376</v>
      </c>
      <c r="G6976" s="339" t="s">
        <v>31204</v>
      </c>
    </row>
    <row r="6977" spans="1:7">
      <c r="A6977" s="336" t="str">
        <f t="shared" si="110"/>
        <v>SINAPI 95345</v>
      </c>
      <c r="B6977" s="337" t="s">
        <v>180</v>
      </c>
      <c r="C6977" s="337" t="s">
        <v>31267</v>
      </c>
      <c r="D6977" s="338" t="s">
        <v>31268</v>
      </c>
      <c r="E6977" s="337" t="s">
        <v>186</v>
      </c>
      <c r="F6977" s="339" t="s">
        <v>9948</v>
      </c>
      <c r="G6977" s="339" t="s">
        <v>10145</v>
      </c>
    </row>
    <row r="6978" spans="1:7">
      <c r="A6978" s="336" t="str">
        <f t="shared" si="110"/>
        <v>SINAPI 95346</v>
      </c>
      <c r="B6978" s="337" t="s">
        <v>180</v>
      </c>
      <c r="C6978" s="337" t="s">
        <v>31269</v>
      </c>
      <c r="D6978" s="338" t="s">
        <v>31270</v>
      </c>
      <c r="E6978" s="337" t="s">
        <v>186</v>
      </c>
      <c r="F6978" s="339" t="s">
        <v>10532</v>
      </c>
      <c r="G6978" s="339" t="s">
        <v>11831</v>
      </c>
    </row>
    <row r="6979" spans="1:7">
      <c r="A6979" s="336" t="str">
        <f t="shared" si="110"/>
        <v>SINAPI 95347</v>
      </c>
      <c r="B6979" s="337" t="s">
        <v>180</v>
      </c>
      <c r="C6979" s="337" t="s">
        <v>31271</v>
      </c>
      <c r="D6979" s="338" t="s">
        <v>31272</v>
      </c>
      <c r="E6979" s="337" t="s">
        <v>186</v>
      </c>
      <c r="F6979" s="339" t="s">
        <v>11831</v>
      </c>
      <c r="G6979" s="339" t="s">
        <v>11124</v>
      </c>
    </row>
    <row r="6980" spans="1:7">
      <c r="A6980" s="336" t="str">
        <f t="shared" si="110"/>
        <v>SINAPI 95348</v>
      </c>
      <c r="B6980" s="337" t="s">
        <v>180</v>
      </c>
      <c r="C6980" s="337" t="s">
        <v>31273</v>
      </c>
      <c r="D6980" s="338" t="s">
        <v>31274</v>
      </c>
      <c r="E6980" s="337" t="s">
        <v>186</v>
      </c>
      <c r="F6980" s="339" t="s">
        <v>11136</v>
      </c>
      <c r="G6980" s="339" t="s">
        <v>10210</v>
      </c>
    </row>
    <row r="6981" spans="1:7">
      <c r="A6981" s="336" t="str">
        <f t="shared" si="110"/>
        <v>SINAPI 95349</v>
      </c>
      <c r="B6981" s="337" t="s">
        <v>180</v>
      </c>
      <c r="C6981" s="337" t="s">
        <v>31275</v>
      </c>
      <c r="D6981" s="338" t="s">
        <v>31276</v>
      </c>
      <c r="E6981" s="337" t="s">
        <v>186</v>
      </c>
      <c r="F6981" s="339" t="s">
        <v>10532</v>
      </c>
      <c r="G6981" s="339" t="s">
        <v>11831</v>
      </c>
    </row>
    <row r="6982" spans="1:7">
      <c r="A6982" s="336" t="str">
        <f t="shared" si="110"/>
        <v>SINAPI 95350</v>
      </c>
      <c r="B6982" s="337" t="s">
        <v>180</v>
      </c>
      <c r="C6982" s="337" t="s">
        <v>31277</v>
      </c>
      <c r="D6982" s="338" t="s">
        <v>31278</v>
      </c>
      <c r="E6982" s="337" t="s">
        <v>186</v>
      </c>
      <c r="F6982" s="339" t="s">
        <v>11124</v>
      </c>
      <c r="G6982" s="339" t="s">
        <v>11136</v>
      </c>
    </row>
    <row r="6983" spans="1:7">
      <c r="A6983" s="336" t="str">
        <f t="shared" si="110"/>
        <v>SINAPI 95351</v>
      </c>
      <c r="B6983" s="337" t="s">
        <v>180</v>
      </c>
      <c r="C6983" s="337" t="s">
        <v>31279</v>
      </c>
      <c r="D6983" s="338" t="s">
        <v>31280</v>
      </c>
      <c r="E6983" s="337" t="s">
        <v>186</v>
      </c>
      <c r="F6983" s="339" t="s">
        <v>10871</v>
      </c>
      <c r="G6983" s="339" t="s">
        <v>10644</v>
      </c>
    </row>
    <row r="6984" spans="1:7">
      <c r="A6984" s="336" t="str">
        <f t="shared" si="110"/>
        <v>SINAPI 95352</v>
      </c>
      <c r="B6984" s="337" t="s">
        <v>180</v>
      </c>
      <c r="C6984" s="337" t="s">
        <v>31281</v>
      </c>
      <c r="D6984" s="338" t="s">
        <v>31282</v>
      </c>
      <c r="E6984" s="337" t="s">
        <v>186</v>
      </c>
      <c r="F6984" s="339" t="s">
        <v>10544</v>
      </c>
      <c r="G6984" s="339" t="s">
        <v>10048</v>
      </c>
    </row>
    <row r="6985" spans="1:7">
      <c r="A6985" s="336" t="str">
        <f t="shared" si="110"/>
        <v>SINAPI 95354</v>
      </c>
      <c r="B6985" s="337" t="s">
        <v>180</v>
      </c>
      <c r="C6985" s="337" t="s">
        <v>31283</v>
      </c>
      <c r="D6985" s="338" t="s">
        <v>31284</v>
      </c>
      <c r="E6985" s="337" t="s">
        <v>186</v>
      </c>
      <c r="F6985" s="339" t="s">
        <v>10210</v>
      </c>
      <c r="G6985" s="339" t="s">
        <v>10567</v>
      </c>
    </row>
    <row r="6986" spans="1:7" ht="22.5">
      <c r="A6986" s="336" t="str">
        <f t="shared" si="110"/>
        <v>SINAPI 95355</v>
      </c>
      <c r="B6986" s="337" t="s">
        <v>180</v>
      </c>
      <c r="C6986" s="337" t="s">
        <v>31285</v>
      </c>
      <c r="D6986" s="338" t="s">
        <v>31286</v>
      </c>
      <c r="E6986" s="337" t="s">
        <v>186</v>
      </c>
      <c r="F6986" s="339" t="s">
        <v>10210</v>
      </c>
      <c r="G6986" s="339" t="s">
        <v>10544</v>
      </c>
    </row>
    <row r="6987" spans="1:7">
      <c r="A6987" s="336" t="str">
        <f t="shared" si="110"/>
        <v>SINAPI 95356</v>
      </c>
      <c r="B6987" s="337" t="s">
        <v>180</v>
      </c>
      <c r="C6987" s="337" t="s">
        <v>31287</v>
      </c>
      <c r="D6987" s="338" t="s">
        <v>31288</v>
      </c>
      <c r="E6987" s="337" t="s">
        <v>186</v>
      </c>
      <c r="F6987" s="339" t="s">
        <v>10544</v>
      </c>
      <c r="G6987" s="339" t="s">
        <v>10048</v>
      </c>
    </row>
    <row r="6988" spans="1:7">
      <c r="A6988" s="336" t="str">
        <f t="shared" si="110"/>
        <v>SINAPI 95357</v>
      </c>
      <c r="B6988" s="337" t="s">
        <v>180</v>
      </c>
      <c r="C6988" s="337" t="s">
        <v>31289</v>
      </c>
      <c r="D6988" s="338" t="s">
        <v>31290</v>
      </c>
      <c r="E6988" s="337" t="s">
        <v>186</v>
      </c>
      <c r="F6988" s="339" t="s">
        <v>10770</v>
      </c>
      <c r="G6988" s="339" t="s">
        <v>10101</v>
      </c>
    </row>
    <row r="6989" spans="1:7">
      <c r="A6989" s="336" t="str">
        <f t="shared" si="110"/>
        <v>SINAPI 95358</v>
      </c>
      <c r="B6989" s="337" t="s">
        <v>180</v>
      </c>
      <c r="C6989" s="337" t="s">
        <v>31291</v>
      </c>
      <c r="D6989" s="338" t="s">
        <v>31292</v>
      </c>
      <c r="E6989" s="337" t="s">
        <v>186</v>
      </c>
      <c r="F6989" s="339" t="s">
        <v>10101</v>
      </c>
      <c r="G6989" s="339" t="s">
        <v>11352</v>
      </c>
    </row>
    <row r="6990" spans="1:7">
      <c r="A6990" s="336" t="str">
        <f t="shared" si="110"/>
        <v>SINAPI 95359</v>
      </c>
      <c r="B6990" s="337" t="s">
        <v>180</v>
      </c>
      <c r="C6990" s="337" t="s">
        <v>31293</v>
      </c>
      <c r="D6990" s="338" t="s">
        <v>31294</v>
      </c>
      <c r="E6990" s="337" t="s">
        <v>186</v>
      </c>
      <c r="F6990" s="339" t="s">
        <v>31197</v>
      </c>
      <c r="G6990" s="339" t="s">
        <v>10871</v>
      </c>
    </row>
    <row r="6991" spans="1:7">
      <c r="A6991" s="336" t="str">
        <f t="shared" si="110"/>
        <v>SINAPI 95360</v>
      </c>
      <c r="B6991" s="337" t="s">
        <v>180</v>
      </c>
      <c r="C6991" s="337" t="s">
        <v>31295</v>
      </c>
      <c r="D6991" s="338" t="s">
        <v>31296</v>
      </c>
      <c r="E6991" s="337" t="s">
        <v>186</v>
      </c>
      <c r="F6991" s="339" t="s">
        <v>11376</v>
      </c>
      <c r="G6991" s="339" t="s">
        <v>10770</v>
      </c>
    </row>
    <row r="6992" spans="1:7" ht="22.5">
      <c r="A6992" s="336" t="str">
        <f t="shared" si="110"/>
        <v>SINAPI 95361</v>
      </c>
      <c r="B6992" s="337" t="s">
        <v>180</v>
      </c>
      <c r="C6992" s="337" t="s">
        <v>31297</v>
      </c>
      <c r="D6992" s="338" t="s">
        <v>31298</v>
      </c>
      <c r="E6992" s="337" t="s">
        <v>186</v>
      </c>
      <c r="F6992" s="339" t="s">
        <v>11136</v>
      </c>
      <c r="G6992" s="339" t="s">
        <v>10567</v>
      </c>
    </row>
    <row r="6993" spans="1:7">
      <c r="A6993" s="336" t="str">
        <f t="shared" si="110"/>
        <v>SINAPI 95362</v>
      </c>
      <c r="B6993" s="337" t="s">
        <v>180</v>
      </c>
      <c r="C6993" s="337" t="s">
        <v>31299</v>
      </c>
      <c r="D6993" s="338" t="s">
        <v>31300</v>
      </c>
      <c r="E6993" s="337" t="s">
        <v>186</v>
      </c>
      <c r="F6993" s="339" t="s">
        <v>10544</v>
      </c>
      <c r="G6993" s="339" t="s">
        <v>10048</v>
      </c>
    </row>
    <row r="6994" spans="1:7">
      <c r="A6994" s="336" t="str">
        <f t="shared" si="110"/>
        <v>SINAPI 95363</v>
      </c>
      <c r="B6994" s="337" t="s">
        <v>180</v>
      </c>
      <c r="C6994" s="337" t="s">
        <v>31301</v>
      </c>
      <c r="D6994" s="338" t="s">
        <v>31302</v>
      </c>
      <c r="E6994" s="337" t="s">
        <v>186</v>
      </c>
      <c r="F6994" s="339" t="s">
        <v>11376</v>
      </c>
      <c r="G6994" s="339" t="s">
        <v>31204</v>
      </c>
    </row>
    <row r="6995" spans="1:7">
      <c r="A6995" s="336" t="str">
        <f t="shared" si="110"/>
        <v>SINAPI 95364</v>
      </c>
      <c r="B6995" s="337" t="s">
        <v>180</v>
      </c>
      <c r="C6995" s="337" t="s">
        <v>31303</v>
      </c>
      <c r="D6995" s="338" t="s">
        <v>31304</v>
      </c>
      <c r="E6995" s="337" t="s">
        <v>186</v>
      </c>
      <c r="F6995" s="339" t="s">
        <v>11294</v>
      </c>
      <c r="G6995" s="339" t="s">
        <v>11376</v>
      </c>
    </row>
    <row r="6996" spans="1:7">
      <c r="A6996" s="336" t="str">
        <f t="shared" si="110"/>
        <v>SINAPI 95365</v>
      </c>
      <c r="B6996" s="337" t="s">
        <v>180</v>
      </c>
      <c r="C6996" s="337" t="s">
        <v>31305</v>
      </c>
      <c r="D6996" s="338" t="s">
        <v>31306</v>
      </c>
      <c r="E6996" s="337" t="s">
        <v>186</v>
      </c>
      <c r="F6996" s="339" t="s">
        <v>10544</v>
      </c>
      <c r="G6996" s="339" t="s">
        <v>10048</v>
      </c>
    </row>
    <row r="6997" spans="1:7">
      <c r="A6997" s="336" t="str">
        <f t="shared" si="110"/>
        <v>SINAPI 95366</v>
      </c>
      <c r="B6997" s="337" t="s">
        <v>180</v>
      </c>
      <c r="C6997" s="337" t="s">
        <v>31307</v>
      </c>
      <c r="D6997" s="338" t="s">
        <v>31308</v>
      </c>
      <c r="E6997" s="337" t="s">
        <v>186</v>
      </c>
      <c r="F6997" s="339" t="s">
        <v>10210</v>
      </c>
      <c r="G6997" s="339" t="s">
        <v>10567</v>
      </c>
    </row>
    <row r="6998" spans="1:7" ht="22.5">
      <c r="A6998" s="336" t="str">
        <f t="shared" si="110"/>
        <v>SINAPI 95367</v>
      </c>
      <c r="B6998" s="337" t="s">
        <v>180</v>
      </c>
      <c r="C6998" s="337" t="s">
        <v>31309</v>
      </c>
      <c r="D6998" s="338" t="s">
        <v>31310</v>
      </c>
      <c r="E6998" s="337" t="s">
        <v>186</v>
      </c>
      <c r="F6998" s="339" t="s">
        <v>10567</v>
      </c>
      <c r="G6998" s="339" t="s">
        <v>10544</v>
      </c>
    </row>
    <row r="6999" spans="1:7">
      <c r="A6999" s="336" t="str">
        <f t="shared" si="110"/>
        <v>SINAPI 95368</v>
      </c>
      <c r="B6999" s="337" t="s">
        <v>180</v>
      </c>
      <c r="C6999" s="337" t="s">
        <v>31311</v>
      </c>
      <c r="D6999" s="338" t="s">
        <v>31312</v>
      </c>
      <c r="E6999" s="337" t="s">
        <v>186</v>
      </c>
      <c r="F6999" s="339" t="s">
        <v>11307</v>
      </c>
      <c r="G6999" s="339" t="s">
        <v>31197</v>
      </c>
    </row>
    <row r="7000" spans="1:7">
      <c r="A7000" s="336" t="str">
        <f t="shared" si="110"/>
        <v>SINAPI 95369</v>
      </c>
      <c r="B7000" s="337" t="s">
        <v>180</v>
      </c>
      <c r="C7000" s="337" t="s">
        <v>31313</v>
      </c>
      <c r="D7000" s="338" t="s">
        <v>31314</v>
      </c>
      <c r="E7000" s="337" t="s">
        <v>186</v>
      </c>
      <c r="F7000" s="339" t="s">
        <v>11294</v>
      </c>
      <c r="G7000" s="339" t="s">
        <v>11376</v>
      </c>
    </row>
    <row r="7001" spans="1:7">
      <c r="A7001" s="336" t="str">
        <f t="shared" si="110"/>
        <v>SINAPI 95370</v>
      </c>
      <c r="B7001" s="337" t="s">
        <v>180</v>
      </c>
      <c r="C7001" s="337" t="s">
        <v>31315</v>
      </c>
      <c r="D7001" s="338" t="s">
        <v>31316</v>
      </c>
      <c r="E7001" s="337" t="s">
        <v>186</v>
      </c>
      <c r="F7001" s="339" t="s">
        <v>10101</v>
      </c>
      <c r="G7001" s="339" t="s">
        <v>11352</v>
      </c>
    </row>
    <row r="7002" spans="1:7">
      <c r="A7002" s="336" t="str">
        <f t="shared" si="110"/>
        <v>SINAPI 95371</v>
      </c>
      <c r="B7002" s="337" t="s">
        <v>180</v>
      </c>
      <c r="C7002" s="337" t="s">
        <v>31317</v>
      </c>
      <c r="D7002" s="338" t="s">
        <v>31318</v>
      </c>
      <c r="E7002" s="337" t="s">
        <v>186</v>
      </c>
      <c r="F7002" s="339" t="s">
        <v>30757</v>
      </c>
      <c r="G7002" s="339" t="s">
        <v>10919</v>
      </c>
    </row>
    <row r="7003" spans="1:7">
      <c r="A7003" s="336" t="str">
        <f t="shared" si="110"/>
        <v>SINAPI 95372</v>
      </c>
      <c r="B7003" s="337" t="s">
        <v>180</v>
      </c>
      <c r="C7003" s="337" t="s">
        <v>31319</v>
      </c>
      <c r="D7003" s="338" t="s">
        <v>31320</v>
      </c>
      <c r="E7003" s="337" t="s">
        <v>186</v>
      </c>
      <c r="F7003" s="339" t="s">
        <v>10101</v>
      </c>
      <c r="G7003" s="339" t="s">
        <v>11352</v>
      </c>
    </row>
    <row r="7004" spans="1:7">
      <c r="A7004" s="336" t="str">
        <f t="shared" si="110"/>
        <v>SINAPI 95373</v>
      </c>
      <c r="B7004" s="337" t="s">
        <v>180</v>
      </c>
      <c r="C7004" s="337" t="s">
        <v>31321</v>
      </c>
      <c r="D7004" s="338" t="s">
        <v>31322</v>
      </c>
      <c r="E7004" s="337" t="s">
        <v>186</v>
      </c>
      <c r="F7004" s="339" t="s">
        <v>10101</v>
      </c>
      <c r="G7004" s="339" t="s">
        <v>11352</v>
      </c>
    </row>
    <row r="7005" spans="1:7">
      <c r="A7005" s="336" t="str">
        <f t="shared" si="110"/>
        <v>SINAPI 95374</v>
      </c>
      <c r="B7005" s="337" t="s">
        <v>180</v>
      </c>
      <c r="C7005" s="337" t="s">
        <v>31323</v>
      </c>
      <c r="D7005" s="338" t="s">
        <v>31324</v>
      </c>
      <c r="E7005" s="337" t="s">
        <v>186</v>
      </c>
      <c r="F7005" s="339" t="s">
        <v>10101</v>
      </c>
      <c r="G7005" s="339" t="s">
        <v>11352</v>
      </c>
    </row>
    <row r="7006" spans="1:7">
      <c r="A7006" s="336" t="str">
        <f t="shared" si="110"/>
        <v>SINAPI 95375</v>
      </c>
      <c r="B7006" s="337" t="s">
        <v>180</v>
      </c>
      <c r="C7006" s="337" t="s">
        <v>31325</v>
      </c>
      <c r="D7006" s="338" t="s">
        <v>31326</v>
      </c>
      <c r="E7006" s="337" t="s">
        <v>186</v>
      </c>
      <c r="F7006" s="339" t="s">
        <v>10644</v>
      </c>
      <c r="G7006" s="339" t="s">
        <v>29814</v>
      </c>
    </row>
    <row r="7007" spans="1:7">
      <c r="A7007" s="336" t="str">
        <f t="shared" si="110"/>
        <v>SINAPI 95376</v>
      </c>
      <c r="B7007" s="337" t="s">
        <v>180</v>
      </c>
      <c r="C7007" s="337" t="s">
        <v>31327</v>
      </c>
      <c r="D7007" s="338" t="s">
        <v>31328</v>
      </c>
      <c r="E7007" s="337" t="s">
        <v>186</v>
      </c>
      <c r="F7007" s="339" t="s">
        <v>9624</v>
      </c>
      <c r="G7007" s="339" t="s">
        <v>10532</v>
      </c>
    </row>
    <row r="7008" spans="1:7">
      <c r="A7008" s="336" t="str">
        <f t="shared" si="110"/>
        <v>SINAPI 95377</v>
      </c>
      <c r="B7008" s="337" t="s">
        <v>180</v>
      </c>
      <c r="C7008" s="337" t="s">
        <v>31329</v>
      </c>
      <c r="D7008" s="338" t="s">
        <v>31330</v>
      </c>
      <c r="E7008" s="337" t="s">
        <v>186</v>
      </c>
      <c r="F7008" s="339" t="s">
        <v>31204</v>
      </c>
      <c r="G7008" s="339" t="s">
        <v>31197</v>
      </c>
    </row>
    <row r="7009" spans="1:7">
      <c r="A7009" s="336" t="str">
        <f t="shared" si="110"/>
        <v>SINAPI 95378</v>
      </c>
      <c r="B7009" s="337" t="s">
        <v>180</v>
      </c>
      <c r="C7009" s="337" t="s">
        <v>31331</v>
      </c>
      <c r="D7009" s="338" t="s">
        <v>31332</v>
      </c>
      <c r="E7009" s="337" t="s">
        <v>186</v>
      </c>
      <c r="F7009" s="339" t="s">
        <v>10927</v>
      </c>
      <c r="G7009" s="339" t="s">
        <v>31229</v>
      </c>
    </row>
    <row r="7010" spans="1:7">
      <c r="A7010" s="336" t="str">
        <f t="shared" si="110"/>
        <v>SINAPI 95379</v>
      </c>
      <c r="B7010" s="337" t="s">
        <v>180</v>
      </c>
      <c r="C7010" s="337" t="s">
        <v>31333</v>
      </c>
      <c r="D7010" s="338" t="s">
        <v>31334</v>
      </c>
      <c r="E7010" s="337" t="s">
        <v>186</v>
      </c>
      <c r="F7010" s="339" t="s">
        <v>31204</v>
      </c>
      <c r="G7010" s="339" t="s">
        <v>31197</v>
      </c>
    </row>
    <row r="7011" spans="1:7" ht="22.5">
      <c r="A7011" s="336" t="str">
        <f t="shared" si="110"/>
        <v>SINAPI 95380</v>
      </c>
      <c r="B7011" s="337" t="s">
        <v>180</v>
      </c>
      <c r="C7011" s="337" t="s">
        <v>31335</v>
      </c>
      <c r="D7011" s="338" t="s">
        <v>31336</v>
      </c>
      <c r="E7011" s="337" t="s">
        <v>186</v>
      </c>
      <c r="F7011" s="339" t="s">
        <v>10927</v>
      </c>
      <c r="G7011" s="339" t="s">
        <v>31229</v>
      </c>
    </row>
    <row r="7012" spans="1:7">
      <c r="A7012" s="336" t="str">
        <f t="shared" si="110"/>
        <v>SINAPI 95382</v>
      </c>
      <c r="B7012" s="337" t="s">
        <v>180</v>
      </c>
      <c r="C7012" s="337" t="s">
        <v>31337</v>
      </c>
      <c r="D7012" s="338" t="s">
        <v>31338</v>
      </c>
      <c r="E7012" s="337" t="s">
        <v>186</v>
      </c>
      <c r="F7012" s="339" t="s">
        <v>31204</v>
      </c>
      <c r="G7012" s="339" t="s">
        <v>31197</v>
      </c>
    </row>
    <row r="7013" spans="1:7">
      <c r="A7013" s="336" t="str">
        <f t="shared" si="110"/>
        <v>SINAPI 95383</v>
      </c>
      <c r="B7013" s="337" t="s">
        <v>180</v>
      </c>
      <c r="C7013" s="337" t="s">
        <v>31339</v>
      </c>
      <c r="D7013" s="338" t="s">
        <v>31340</v>
      </c>
      <c r="E7013" s="337" t="s">
        <v>186</v>
      </c>
      <c r="F7013" s="339" t="s">
        <v>10770</v>
      </c>
      <c r="G7013" s="339" t="s">
        <v>10101</v>
      </c>
    </row>
    <row r="7014" spans="1:7">
      <c r="A7014" s="336" t="str">
        <f t="shared" si="110"/>
        <v>SINAPI 95384</v>
      </c>
      <c r="B7014" s="337" t="s">
        <v>180</v>
      </c>
      <c r="C7014" s="337" t="s">
        <v>31341</v>
      </c>
      <c r="D7014" s="338" t="s">
        <v>31342</v>
      </c>
      <c r="E7014" s="337" t="s">
        <v>186</v>
      </c>
      <c r="F7014" s="339" t="s">
        <v>10644</v>
      </c>
      <c r="G7014" s="339" t="s">
        <v>29814</v>
      </c>
    </row>
    <row r="7015" spans="1:7">
      <c r="A7015" s="336" t="str">
        <f t="shared" si="110"/>
        <v>SINAPI 95385</v>
      </c>
      <c r="B7015" s="337" t="s">
        <v>180</v>
      </c>
      <c r="C7015" s="337" t="s">
        <v>31343</v>
      </c>
      <c r="D7015" s="338" t="s">
        <v>31344</v>
      </c>
      <c r="E7015" s="337" t="s">
        <v>186</v>
      </c>
      <c r="F7015" s="339" t="s">
        <v>11307</v>
      </c>
      <c r="G7015" s="339" t="s">
        <v>31197</v>
      </c>
    </row>
    <row r="7016" spans="1:7">
      <c r="A7016" s="336" t="str">
        <f t="shared" si="110"/>
        <v>SINAPI 95386</v>
      </c>
      <c r="B7016" s="337" t="s">
        <v>180</v>
      </c>
      <c r="C7016" s="337" t="s">
        <v>31345</v>
      </c>
      <c r="D7016" s="338" t="s">
        <v>31346</v>
      </c>
      <c r="E7016" s="337" t="s">
        <v>186</v>
      </c>
      <c r="F7016" s="339" t="s">
        <v>11307</v>
      </c>
      <c r="G7016" s="339" t="s">
        <v>31197</v>
      </c>
    </row>
    <row r="7017" spans="1:7">
      <c r="A7017" s="336" t="str">
        <f t="shared" si="110"/>
        <v>SINAPI 95387</v>
      </c>
      <c r="B7017" s="337" t="s">
        <v>180</v>
      </c>
      <c r="C7017" s="337" t="s">
        <v>31347</v>
      </c>
      <c r="D7017" s="338" t="s">
        <v>31348</v>
      </c>
      <c r="E7017" s="337" t="s">
        <v>186</v>
      </c>
      <c r="F7017" s="339" t="s">
        <v>11307</v>
      </c>
      <c r="G7017" s="339" t="s">
        <v>31197</v>
      </c>
    </row>
    <row r="7018" spans="1:7">
      <c r="A7018" s="336" t="str">
        <f t="shared" si="110"/>
        <v>SINAPI 95388</v>
      </c>
      <c r="B7018" s="337" t="s">
        <v>180</v>
      </c>
      <c r="C7018" s="337" t="s">
        <v>31349</v>
      </c>
      <c r="D7018" s="338" t="s">
        <v>31350</v>
      </c>
      <c r="E7018" s="337" t="s">
        <v>186</v>
      </c>
      <c r="F7018" s="339" t="s">
        <v>11831</v>
      </c>
      <c r="G7018" s="339" t="s">
        <v>11124</v>
      </c>
    </row>
    <row r="7019" spans="1:7" ht="22.5">
      <c r="A7019" s="336" t="str">
        <f t="shared" si="110"/>
        <v>SINAPI 95389</v>
      </c>
      <c r="B7019" s="337" t="s">
        <v>180</v>
      </c>
      <c r="C7019" s="337" t="s">
        <v>31351</v>
      </c>
      <c r="D7019" s="338" t="s">
        <v>31352</v>
      </c>
      <c r="E7019" s="337" t="s">
        <v>186</v>
      </c>
      <c r="F7019" s="339" t="s">
        <v>11136</v>
      </c>
      <c r="G7019" s="339" t="s">
        <v>10567</v>
      </c>
    </row>
    <row r="7020" spans="1:7">
      <c r="A7020" s="336" t="str">
        <f t="shared" si="110"/>
        <v>SINAPI 95390</v>
      </c>
      <c r="B7020" s="337" t="s">
        <v>180</v>
      </c>
      <c r="C7020" s="337" t="s">
        <v>31353</v>
      </c>
      <c r="D7020" s="338" t="s">
        <v>31354</v>
      </c>
      <c r="E7020" s="337" t="s">
        <v>186</v>
      </c>
      <c r="F7020" s="339" t="s">
        <v>11831</v>
      </c>
      <c r="G7020" s="339" t="s">
        <v>11124</v>
      </c>
    </row>
    <row r="7021" spans="1:7">
      <c r="A7021" s="336" t="str">
        <f t="shared" si="110"/>
        <v>SINAPI 95391</v>
      </c>
      <c r="B7021" s="337" t="s">
        <v>180</v>
      </c>
      <c r="C7021" s="337" t="s">
        <v>31355</v>
      </c>
      <c r="D7021" s="338" t="s">
        <v>31356</v>
      </c>
      <c r="E7021" s="337" t="s">
        <v>186</v>
      </c>
      <c r="F7021" s="339" t="s">
        <v>31229</v>
      </c>
      <c r="G7021" s="339" t="s">
        <v>10063</v>
      </c>
    </row>
    <row r="7022" spans="1:7">
      <c r="A7022" s="336" t="str">
        <f t="shared" si="110"/>
        <v>SINAPI 95392</v>
      </c>
      <c r="B7022" s="337" t="s">
        <v>180</v>
      </c>
      <c r="C7022" s="337" t="s">
        <v>31357</v>
      </c>
      <c r="D7022" s="338" t="s">
        <v>31358</v>
      </c>
      <c r="E7022" s="337" t="s">
        <v>186</v>
      </c>
      <c r="F7022" s="339" t="s">
        <v>11124</v>
      </c>
      <c r="G7022" s="339" t="s">
        <v>11136</v>
      </c>
    </row>
    <row r="7023" spans="1:7">
      <c r="A7023" s="336" t="str">
        <f t="shared" si="110"/>
        <v>SINAPI 95393</v>
      </c>
      <c r="B7023" s="337" t="s">
        <v>180</v>
      </c>
      <c r="C7023" s="337" t="s">
        <v>31359</v>
      </c>
      <c r="D7023" s="338" t="s">
        <v>31360</v>
      </c>
      <c r="E7023" s="337" t="s">
        <v>186</v>
      </c>
      <c r="F7023" s="339" t="s">
        <v>9543</v>
      </c>
      <c r="G7023" s="339" t="s">
        <v>9847</v>
      </c>
    </row>
    <row r="7024" spans="1:7">
      <c r="A7024" s="336" t="str">
        <f t="shared" si="110"/>
        <v>SINAPI 95394</v>
      </c>
      <c r="B7024" s="337" t="s">
        <v>180</v>
      </c>
      <c r="C7024" s="337" t="s">
        <v>31361</v>
      </c>
      <c r="D7024" s="338" t="s">
        <v>31362</v>
      </c>
      <c r="E7024" s="337" t="s">
        <v>186</v>
      </c>
      <c r="F7024" s="339" t="s">
        <v>9886</v>
      </c>
      <c r="G7024" s="339" t="s">
        <v>31363</v>
      </c>
    </row>
    <row r="7025" spans="1:7">
      <c r="A7025" s="336" t="str">
        <f t="shared" si="110"/>
        <v>SINAPI 95395</v>
      </c>
      <c r="B7025" s="337" t="s">
        <v>180</v>
      </c>
      <c r="C7025" s="337" t="s">
        <v>31364</v>
      </c>
      <c r="D7025" s="338" t="s">
        <v>31365</v>
      </c>
      <c r="E7025" s="337" t="s">
        <v>186</v>
      </c>
      <c r="F7025" s="339" t="s">
        <v>10145</v>
      </c>
      <c r="G7025" s="339" t="s">
        <v>10717</v>
      </c>
    </row>
    <row r="7026" spans="1:7">
      <c r="A7026" s="336" t="str">
        <f t="shared" si="110"/>
        <v>SINAPI 95396</v>
      </c>
      <c r="B7026" s="337" t="s">
        <v>180</v>
      </c>
      <c r="C7026" s="337" t="s">
        <v>31366</v>
      </c>
      <c r="D7026" s="338" t="s">
        <v>31367</v>
      </c>
      <c r="E7026" s="337" t="s">
        <v>186</v>
      </c>
      <c r="F7026" s="339" t="s">
        <v>10137</v>
      </c>
      <c r="G7026" s="339" t="s">
        <v>10524</v>
      </c>
    </row>
    <row r="7027" spans="1:7">
      <c r="A7027" s="336" t="str">
        <f t="shared" si="110"/>
        <v>SINAPI 95397</v>
      </c>
      <c r="B7027" s="337" t="s">
        <v>180</v>
      </c>
      <c r="C7027" s="337" t="s">
        <v>31368</v>
      </c>
      <c r="D7027" s="338" t="s">
        <v>31369</v>
      </c>
      <c r="E7027" s="337" t="s">
        <v>186</v>
      </c>
      <c r="F7027" s="339" t="s">
        <v>10927</v>
      </c>
      <c r="G7027" s="339" t="s">
        <v>31229</v>
      </c>
    </row>
    <row r="7028" spans="1:7">
      <c r="A7028" s="336" t="str">
        <f t="shared" si="110"/>
        <v>SINAPI 95398</v>
      </c>
      <c r="B7028" s="337" t="s">
        <v>180</v>
      </c>
      <c r="C7028" s="337" t="s">
        <v>31370</v>
      </c>
      <c r="D7028" s="338" t="s">
        <v>31371</v>
      </c>
      <c r="E7028" s="337" t="s">
        <v>186</v>
      </c>
      <c r="F7028" s="339" t="s">
        <v>11831</v>
      </c>
      <c r="G7028" s="339" t="s">
        <v>11124</v>
      </c>
    </row>
    <row r="7029" spans="1:7">
      <c r="A7029" s="336" t="str">
        <f t="shared" si="110"/>
        <v>SINAPI 95399</v>
      </c>
      <c r="B7029" s="337" t="s">
        <v>180</v>
      </c>
      <c r="C7029" s="337" t="s">
        <v>31372</v>
      </c>
      <c r="D7029" s="338" t="s">
        <v>31373</v>
      </c>
      <c r="E7029" s="337" t="s">
        <v>186</v>
      </c>
      <c r="F7029" s="339" t="s">
        <v>31204</v>
      </c>
      <c r="G7029" s="339" t="s">
        <v>31197</v>
      </c>
    </row>
    <row r="7030" spans="1:7">
      <c r="A7030" s="336" t="str">
        <f t="shared" si="110"/>
        <v>SINAPI 95400</v>
      </c>
      <c r="B7030" s="337" t="s">
        <v>180</v>
      </c>
      <c r="C7030" s="337" t="s">
        <v>31374</v>
      </c>
      <c r="D7030" s="338" t="s">
        <v>31375</v>
      </c>
      <c r="E7030" s="337" t="s">
        <v>186</v>
      </c>
      <c r="F7030" s="339" t="s">
        <v>31229</v>
      </c>
      <c r="G7030" s="339" t="s">
        <v>10063</v>
      </c>
    </row>
    <row r="7031" spans="1:7">
      <c r="A7031" s="336" t="str">
        <f t="shared" ref="A7031:A7094" si="111">CONCATENAR</f>
        <v>SINAPI 95401</v>
      </c>
      <c r="B7031" s="337" t="s">
        <v>180</v>
      </c>
      <c r="C7031" s="337" t="s">
        <v>31376</v>
      </c>
      <c r="D7031" s="338" t="s">
        <v>31377</v>
      </c>
      <c r="E7031" s="337" t="s">
        <v>186</v>
      </c>
      <c r="F7031" s="339" t="s">
        <v>10982</v>
      </c>
      <c r="G7031" s="339" t="s">
        <v>29819</v>
      </c>
    </row>
    <row r="7032" spans="1:7">
      <c r="A7032" s="336" t="str">
        <f t="shared" si="111"/>
        <v>SINAPI 95402</v>
      </c>
      <c r="B7032" s="337" t="s">
        <v>180</v>
      </c>
      <c r="C7032" s="337" t="s">
        <v>31378</v>
      </c>
      <c r="D7032" s="338" t="s">
        <v>31379</v>
      </c>
      <c r="E7032" s="337" t="s">
        <v>186</v>
      </c>
      <c r="F7032" s="339" t="s">
        <v>31380</v>
      </c>
      <c r="G7032" s="339" t="s">
        <v>31381</v>
      </c>
    </row>
    <row r="7033" spans="1:7">
      <c r="A7033" s="336" t="str">
        <f t="shared" si="111"/>
        <v>SINAPI 95403</v>
      </c>
      <c r="B7033" s="337" t="s">
        <v>180</v>
      </c>
      <c r="C7033" s="337" t="s">
        <v>31382</v>
      </c>
      <c r="D7033" s="338" t="s">
        <v>31383</v>
      </c>
      <c r="E7033" s="337" t="s">
        <v>186</v>
      </c>
      <c r="F7033" s="339" t="s">
        <v>8183</v>
      </c>
      <c r="G7033" s="339" t="s">
        <v>8186</v>
      </c>
    </row>
    <row r="7034" spans="1:7">
      <c r="A7034" s="336" t="str">
        <f t="shared" si="111"/>
        <v>SINAPI 95404</v>
      </c>
      <c r="B7034" s="337" t="s">
        <v>180</v>
      </c>
      <c r="C7034" s="337" t="s">
        <v>31384</v>
      </c>
      <c r="D7034" s="338" t="s">
        <v>31385</v>
      </c>
      <c r="E7034" s="337" t="s">
        <v>186</v>
      </c>
      <c r="F7034" s="339" t="s">
        <v>31386</v>
      </c>
      <c r="G7034" s="339" t="s">
        <v>8167</v>
      </c>
    </row>
    <row r="7035" spans="1:7">
      <c r="A7035" s="336" t="str">
        <f t="shared" si="111"/>
        <v>SINAPI 95405</v>
      </c>
      <c r="B7035" s="337" t="s">
        <v>180</v>
      </c>
      <c r="C7035" s="337" t="s">
        <v>31387</v>
      </c>
      <c r="D7035" s="338" t="s">
        <v>31388</v>
      </c>
      <c r="E7035" s="337" t="s">
        <v>186</v>
      </c>
      <c r="F7035" s="339" t="s">
        <v>11001</v>
      </c>
      <c r="G7035" s="339" t="s">
        <v>29824</v>
      </c>
    </row>
    <row r="7036" spans="1:7">
      <c r="A7036" s="336" t="str">
        <f t="shared" si="111"/>
        <v>SINAPI 95406</v>
      </c>
      <c r="B7036" s="337" t="s">
        <v>180</v>
      </c>
      <c r="C7036" s="337" t="s">
        <v>31389</v>
      </c>
      <c r="D7036" s="338" t="s">
        <v>31390</v>
      </c>
      <c r="E7036" s="337" t="s">
        <v>186</v>
      </c>
      <c r="F7036" s="339" t="s">
        <v>31229</v>
      </c>
      <c r="G7036" s="339" t="s">
        <v>10063</v>
      </c>
    </row>
    <row r="7037" spans="1:7">
      <c r="A7037" s="336" t="str">
        <f t="shared" si="111"/>
        <v>SINAPI 95407</v>
      </c>
      <c r="B7037" s="337" t="s">
        <v>180</v>
      </c>
      <c r="C7037" s="337" t="s">
        <v>31391</v>
      </c>
      <c r="D7037" s="338" t="s">
        <v>31392</v>
      </c>
      <c r="E7037" s="337" t="s">
        <v>186</v>
      </c>
      <c r="F7037" s="339" t="s">
        <v>30342</v>
      </c>
      <c r="G7037" s="339" t="s">
        <v>31393</v>
      </c>
    </row>
    <row r="7038" spans="1:7">
      <c r="A7038" s="336" t="str">
        <f t="shared" si="111"/>
        <v>SINAPI 95408</v>
      </c>
      <c r="B7038" s="337" t="s">
        <v>180</v>
      </c>
      <c r="C7038" s="337" t="s">
        <v>31394</v>
      </c>
      <c r="D7038" s="338" t="s">
        <v>31395</v>
      </c>
      <c r="E7038" s="337" t="s">
        <v>31139</v>
      </c>
      <c r="F7038" s="339" t="s">
        <v>26427</v>
      </c>
      <c r="G7038" s="339" t="s">
        <v>21180</v>
      </c>
    </row>
    <row r="7039" spans="1:7">
      <c r="A7039" s="336" t="str">
        <f t="shared" si="111"/>
        <v>SINAPI 95409</v>
      </c>
      <c r="B7039" s="337" t="s">
        <v>180</v>
      </c>
      <c r="C7039" s="337" t="s">
        <v>31396</v>
      </c>
      <c r="D7039" s="338" t="s">
        <v>31397</v>
      </c>
      <c r="E7039" s="337" t="s">
        <v>31139</v>
      </c>
      <c r="F7039" s="339" t="s">
        <v>31398</v>
      </c>
      <c r="G7039" s="339" t="s">
        <v>31399</v>
      </c>
    </row>
    <row r="7040" spans="1:7">
      <c r="A7040" s="336" t="str">
        <f t="shared" si="111"/>
        <v>SINAPI 95410</v>
      </c>
      <c r="B7040" s="337" t="s">
        <v>180</v>
      </c>
      <c r="C7040" s="337" t="s">
        <v>31400</v>
      </c>
      <c r="D7040" s="338" t="s">
        <v>31401</v>
      </c>
      <c r="E7040" s="337" t="s">
        <v>31139</v>
      </c>
      <c r="F7040" s="339" t="s">
        <v>31402</v>
      </c>
      <c r="G7040" s="339" t="s">
        <v>10268</v>
      </c>
    </row>
    <row r="7041" spans="1:7">
      <c r="A7041" s="336" t="str">
        <f t="shared" si="111"/>
        <v>SINAPI 95411</v>
      </c>
      <c r="B7041" s="337" t="s">
        <v>180</v>
      </c>
      <c r="C7041" s="337" t="s">
        <v>31403</v>
      </c>
      <c r="D7041" s="338" t="s">
        <v>31404</v>
      </c>
      <c r="E7041" s="337" t="s">
        <v>31139</v>
      </c>
      <c r="F7041" s="339" t="s">
        <v>31405</v>
      </c>
      <c r="G7041" s="339" t="s">
        <v>31406</v>
      </c>
    </row>
    <row r="7042" spans="1:7">
      <c r="A7042" s="336" t="str">
        <f t="shared" si="111"/>
        <v>SINAPI 95412</v>
      </c>
      <c r="B7042" s="337" t="s">
        <v>180</v>
      </c>
      <c r="C7042" s="337" t="s">
        <v>31407</v>
      </c>
      <c r="D7042" s="338" t="s">
        <v>31408</v>
      </c>
      <c r="E7042" s="337" t="s">
        <v>31139</v>
      </c>
      <c r="F7042" s="339" t="s">
        <v>31409</v>
      </c>
      <c r="G7042" s="339" t="s">
        <v>10844</v>
      </c>
    </row>
    <row r="7043" spans="1:7">
      <c r="A7043" s="336" t="str">
        <f t="shared" si="111"/>
        <v>SINAPI 95413</v>
      </c>
      <c r="B7043" s="337" t="s">
        <v>180</v>
      </c>
      <c r="C7043" s="337" t="s">
        <v>31410</v>
      </c>
      <c r="D7043" s="338" t="s">
        <v>31411</v>
      </c>
      <c r="E7043" s="337" t="s">
        <v>31139</v>
      </c>
      <c r="F7043" s="339" t="s">
        <v>17362</v>
      </c>
      <c r="G7043" s="339" t="s">
        <v>26448</v>
      </c>
    </row>
    <row r="7044" spans="1:7">
      <c r="A7044" s="336" t="str">
        <f t="shared" si="111"/>
        <v>SINAPI 95414</v>
      </c>
      <c r="B7044" s="337" t="s">
        <v>180</v>
      </c>
      <c r="C7044" s="337" t="s">
        <v>31412</v>
      </c>
      <c r="D7044" s="338" t="s">
        <v>31413</v>
      </c>
      <c r="E7044" s="337" t="s">
        <v>31139</v>
      </c>
      <c r="F7044" s="339" t="s">
        <v>28359</v>
      </c>
      <c r="G7044" s="339" t="s">
        <v>31414</v>
      </c>
    </row>
    <row r="7045" spans="1:7">
      <c r="A7045" s="336" t="str">
        <f t="shared" si="111"/>
        <v>SINAPI 95415</v>
      </c>
      <c r="B7045" s="337" t="s">
        <v>180</v>
      </c>
      <c r="C7045" s="337" t="s">
        <v>31415</v>
      </c>
      <c r="D7045" s="338" t="s">
        <v>31416</v>
      </c>
      <c r="E7045" s="337" t="s">
        <v>31139</v>
      </c>
      <c r="F7045" s="339" t="s">
        <v>31417</v>
      </c>
      <c r="G7045" s="339" t="s">
        <v>31418</v>
      </c>
    </row>
    <row r="7046" spans="1:7">
      <c r="A7046" s="336" t="str">
        <f t="shared" si="111"/>
        <v>SINAPI 95416</v>
      </c>
      <c r="B7046" s="337" t="s">
        <v>180</v>
      </c>
      <c r="C7046" s="337" t="s">
        <v>31419</v>
      </c>
      <c r="D7046" s="338" t="s">
        <v>31420</v>
      </c>
      <c r="E7046" s="337" t="s">
        <v>31139</v>
      </c>
      <c r="F7046" s="339" t="s">
        <v>31421</v>
      </c>
      <c r="G7046" s="339" t="s">
        <v>16336</v>
      </c>
    </row>
    <row r="7047" spans="1:7">
      <c r="A7047" s="336" t="str">
        <f t="shared" si="111"/>
        <v>SINAPI 95417</v>
      </c>
      <c r="B7047" s="337" t="s">
        <v>180</v>
      </c>
      <c r="C7047" s="337" t="s">
        <v>31422</v>
      </c>
      <c r="D7047" s="338" t="s">
        <v>31423</v>
      </c>
      <c r="E7047" s="337" t="s">
        <v>31139</v>
      </c>
      <c r="F7047" s="339" t="s">
        <v>23720</v>
      </c>
      <c r="G7047" s="339" t="s">
        <v>31424</v>
      </c>
    </row>
    <row r="7048" spans="1:7">
      <c r="A7048" s="336" t="str">
        <f t="shared" si="111"/>
        <v>SINAPI 95418</v>
      </c>
      <c r="B7048" s="337" t="s">
        <v>180</v>
      </c>
      <c r="C7048" s="337" t="s">
        <v>31425</v>
      </c>
      <c r="D7048" s="338" t="s">
        <v>31426</v>
      </c>
      <c r="E7048" s="337" t="s">
        <v>31139</v>
      </c>
      <c r="F7048" s="339" t="s">
        <v>31427</v>
      </c>
      <c r="G7048" s="339" t="s">
        <v>31428</v>
      </c>
    </row>
    <row r="7049" spans="1:7">
      <c r="A7049" s="336" t="str">
        <f t="shared" si="111"/>
        <v>SINAPI 95419</v>
      </c>
      <c r="B7049" s="337" t="s">
        <v>180</v>
      </c>
      <c r="C7049" s="337" t="s">
        <v>31429</v>
      </c>
      <c r="D7049" s="338" t="s">
        <v>31430</v>
      </c>
      <c r="E7049" s="337" t="s">
        <v>31139</v>
      </c>
      <c r="F7049" s="339" t="s">
        <v>15492</v>
      </c>
      <c r="G7049" s="339" t="s">
        <v>31431</v>
      </c>
    </row>
    <row r="7050" spans="1:7">
      <c r="A7050" s="336" t="str">
        <f t="shared" si="111"/>
        <v>SINAPI 95420</v>
      </c>
      <c r="B7050" s="337" t="s">
        <v>180</v>
      </c>
      <c r="C7050" s="337" t="s">
        <v>31432</v>
      </c>
      <c r="D7050" s="338" t="s">
        <v>31433</v>
      </c>
      <c r="E7050" s="337" t="s">
        <v>31139</v>
      </c>
      <c r="F7050" s="339" t="s">
        <v>31434</v>
      </c>
      <c r="G7050" s="339" t="s">
        <v>26908</v>
      </c>
    </row>
    <row r="7051" spans="1:7">
      <c r="A7051" s="336" t="str">
        <f t="shared" si="111"/>
        <v>SINAPI 95421</v>
      </c>
      <c r="B7051" s="337" t="s">
        <v>180</v>
      </c>
      <c r="C7051" s="337" t="s">
        <v>31435</v>
      </c>
      <c r="D7051" s="338" t="s">
        <v>31436</v>
      </c>
      <c r="E7051" s="337" t="s">
        <v>31139</v>
      </c>
      <c r="F7051" s="339" t="s">
        <v>31437</v>
      </c>
      <c r="G7051" s="339" t="s">
        <v>31438</v>
      </c>
    </row>
    <row r="7052" spans="1:7">
      <c r="A7052" s="336" t="str">
        <f t="shared" si="111"/>
        <v>SINAPI 95422</v>
      </c>
      <c r="B7052" s="337" t="s">
        <v>180</v>
      </c>
      <c r="C7052" s="337" t="s">
        <v>31439</v>
      </c>
      <c r="D7052" s="338" t="s">
        <v>31440</v>
      </c>
      <c r="E7052" s="337" t="s">
        <v>31139</v>
      </c>
      <c r="F7052" s="339" t="s">
        <v>31441</v>
      </c>
      <c r="G7052" s="339" t="s">
        <v>26722</v>
      </c>
    </row>
    <row r="7053" spans="1:7">
      <c r="A7053" s="336" t="str">
        <f t="shared" si="111"/>
        <v>SINAPI 95423</v>
      </c>
      <c r="B7053" s="337" t="s">
        <v>180</v>
      </c>
      <c r="C7053" s="337" t="s">
        <v>31442</v>
      </c>
      <c r="D7053" s="338" t="s">
        <v>31443</v>
      </c>
      <c r="E7053" s="337" t="s">
        <v>31139</v>
      </c>
      <c r="F7053" s="339" t="s">
        <v>31444</v>
      </c>
      <c r="G7053" s="339" t="s">
        <v>31445</v>
      </c>
    </row>
    <row r="7054" spans="1:7">
      <c r="A7054" s="336" t="str">
        <f t="shared" si="111"/>
        <v>SINAPI 95424</v>
      </c>
      <c r="B7054" s="337" t="s">
        <v>180</v>
      </c>
      <c r="C7054" s="337" t="s">
        <v>31446</v>
      </c>
      <c r="D7054" s="338" t="s">
        <v>31447</v>
      </c>
      <c r="E7054" s="337" t="s">
        <v>31139</v>
      </c>
      <c r="F7054" s="339" t="s">
        <v>29953</v>
      </c>
      <c r="G7054" s="339" t="s">
        <v>31448</v>
      </c>
    </row>
    <row r="7055" spans="1:7">
      <c r="A7055" s="336" t="str">
        <f t="shared" si="111"/>
        <v>SINAPI 100288</v>
      </c>
      <c r="B7055" s="337" t="s">
        <v>180</v>
      </c>
      <c r="C7055" s="337" t="s">
        <v>31449</v>
      </c>
      <c r="D7055" s="338" t="s">
        <v>31450</v>
      </c>
      <c r="E7055" s="337" t="s">
        <v>186</v>
      </c>
      <c r="F7055" s="339" t="s">
        <v>9624</v>
      </c>
      <c r="G7055" s="339" t="s">
        <v>10532</v>
      </c>
    </row>
    <row r="7056" spans="1:7">
      <c r="A7056" s="336" t="str">
        <f t="shared" si="111"/>
        <v>SINAPI 100289</v>
      </c>
      <c r="B7056" s="337" t="s">
        <v>180</v>
      </c>
      <c r="C7056" s="337" t="s">
        <v>31451</v>
      </c>
      <c r="D7056" s="338" t="s">
        <v>31452</v>
      </c>
      <c r="E7056" s="337" t="s">
        <v>186</v>
      </c>
      <c r="F7056" s="339" t="s">
        <v>31453</v>
      </c>
      <c r="G7056" s="339" t="s">
        <v>31454</v>
      </c>
    </row>
    <row r="7057" spans="1:7">
      <c r="A7057" s="336" t="str">
        <f t="shared" si="111"/>
        <v>SINAPI 100290</v>
      </c>
      <c r="B7057" s="337" t="s">
        <v>180</v>
      </c>
      <c r="C7057" s="337" t="s">
        <v>31455</v>
      </c>
      <c r="D7057" s="338" t="s">
        <v>31456</v>
      </c>
      <c r="E7057" s="337" t="s">
        <v>186</v>
      </c>
      <c r="F7057" s="339" t="s">
        <v>10532</v>
      </c>
      <c r="G7057" s="339" t="s">
        <v>11831</v>
      </c>
    </row>
    <row r="7058" spans="1:7">
      <c r="A7058" s="336" t="str">
        <f t="shared" si="111"/>
        <v>SINAPI 100291</v>
      </c>
      <c r="B7058" s="337" t="s">
        <v>180</v>
      </c>
      <c r="C7058" s="337" t="s">
        <v>31457</v>
      </c>
      <c r="D7058" s="338" t="s">
        <v>31458</v>
      </c>
      <c r="E7058" s="337" t="s">
        <v>186</v>
      </c>
      <c r="F7058" s="339" t="s">
        <v>11307</v>
      </c>
      <c r="G7058" s="339" t="s">
        <v>31197</v>
      </c>
    </row>
    <row r="7059" spans="1:7">
      <c r="A7059" s="336" t="str">
        <f t="shared" si="111"/>
        <v>SINAPI 100292</v>
      </c>
      <c r="B7059" s="337" t="s">
        <v>180</v>
      </c>
      <c r="C7059" s="337" t="s">
        <v>31459</v>
      </c>
      <c r="D7059" s="338" t="s">
        <v>31460</v>
      </c>
      <c r="E7059" s="337" t="s">
        <v>186</v>
      </c>
      <c r="F7059" s="339" t="s">
        <v>9948</v>
      </c>
      <c r="G7059" s="339" t="s">
        <v>10145</v>
      </c>
    </row>
    <row r="7060" spans="1:7">
      <c r="A7060" s="336" t="str">
        <f t="shared" si="111"/>
        <v>SINAPI 100293</v>
      </c>
      <c r="B7060" s="337" t="s">
        <v>180</v>
      </c>
      <c r="C7060" s="337" t="s">
        <v>31461</v>
      </c>
      <c r="D7060" s="338" t="s">
        <v>31462</v>
      </c>
      <c r="E7060" s="337" t="s">
        <v>186</v>
      </c>
      <c r="F7060" s="339" t="s">
        <v>10048</v>
      </c>
      <c r="G7060" s="339" t="s">
        <v>31204</v>
      </c>
    </row>
    <row r="7061" spans="1:7">
      <c r="A7061" s="336" t="str">
        <f t="shared" si="111"/>
        <v>SINAPI 100294</v>
      </c>
      <c r="B7061" s="337" t="s">
        <v>180</v>
      </c>
      <c r="C7061" s="337" t="s">
        <v>31463</v>
      </c>
      <c r="D7061" s="338" t="s">
        <v>31464</v>
      </c>
      <c r="E7061" s="337" t="s">
        <v>186</v>
      </c>
      <c r="F7061" s="339" t="s">
        <v>10063</v>
      </c>
      <c r="G7061" s="339" t="s">
        <v>30757</v>
      </c>
    </row>
    <row r="7062" spans="1:7">
      <c r="A7062" s="336" t="str">
        <f t="shared" si="111"/>
        <v>SINAPI 100295</v>
      </c>
      <c r="B7062" s="337" t="s">
        <v>180</v>
      </c>
      <c r="C7062" s="337" t="s">
        <v>31465</v>
      </c>
      <c r="D7062" s="338" t="s">
        <v>31466</v>
      </c>
      <c r="E7062" s="337" t="s">
        <v>186</v>
      </c>
      <c r="F7062" s="339" t="s">
        <v>9847</v>
      </c>
      <c r="G7062" s="339" t="s">
        <v>10609</v>
      </c>
    </row>
    <row r="7063" spans="1:7">
      <c r="A7063" s="336" t="str">
        <f t="shared" si="111"/>
        <v>SINAPI 100296</v>
      </c>
      <c r="B7063" s="337" t="s">
        <v>180</v>
      </c>
      <c r="C7063" s="337" t="s">
        <v>31467</v>
      </c>
      <c r="D7063" s="338" t="s">
        <v>31468</v>
      </c>
      <c r="E7063" s="337" t="s">
        <v>186</v>
      </c>
      <c r="F7063" s="339" t="s">
        <v>8179</v>
      </c>
      <c r="G7063" s="339" t="s">
        <v>31469</v>
      </c>
    </row>
    <row r="7064" spans="1:7">
      <c r="A7064" s="336" t="str">
        <f t="shared" si="111"/>
        <v>SINAPI 100297</v>
      </c>
      <c r="B7064" s="337" t="s">
        <v>180</v>
      </c>
      <c r="C7064" s="337" t="s">
        <v>31470</v>
      </c>
      <c r="D7064" s="338" t="s">
        <v>31471</v>
      </c>
      <c r="E7064" s="337" t="s">
        <v>186</v>
      </c>
      <c r="F7064" s="339" t="s">
        <v>10524</v>
      </c>
      <c r="G7064" s="339" t="s">
        <v>8182</v>
      </c>
    </row>
    <row r="7065" spans="1:7">
      <c r="A7065" s="336" t="str">
        <f t="shared" si="111"/>
        <v>SINAPI 100298</v>
      </c>
      <c r="B7065" s="337" t="s">
        <v>180</v>
      </c>
      <c r="C7065" s="337" t="s">
        <v>31472</v>
      </c>
      <c r="D7065" s="338" t="s">
        <v>31473</v>
      </c>
      <c r="E7065" s="337" t="s">
        <v>186</v>
      </c>
      <c r="F7065" s="339" t="s">
        <v>10352</v>
      </c>
      <c r="G7065" s="339" t="s">
        <v>10140</v>
      </c>
    </row>
    <row r="7066" spans="1:7">
      <c r="A7066" s="336" t="str">
        <f t="shared" si="111"/>
        <v>SINAPI 100299</v>
      </c>
      <c r="B7066" s="337" t="s">
        <v>180</v>
      </c>
      <c r="C7066" s="337" t="s">
        <v>31474</v>
      </c>
      <c r="D7066" s="338" t="s">
        <v>31475</v>
      </c>
      <c r="E7066" s="337" t="s">
        <v>186</v>
      </c>
      <c r="F7066" s="339" t="s">
        <v>30305</v>
      </c>
      <c r="G7066" s="339" t="s">
        <v>11609</v>
      </c>
    </row>
    <row r="7067" spans="1:7">
      <c r="A7067" s="336" t="str">
        <f t="shared" si="111"/>
        <v>SINAPI 100300</v>
      </c>
      <c r="B7067" s="337" t="s">
        <v>180</v>
      </c>
      <c r="C7067" s="337" t="s">
        <v>31476</v>
      </c>
      <c r="D7067" s="338" t="s">
        <v>5552</v>
      </c>
      <c r="E7067" s="337" t="s">
        <v>186</v>
      </c>
      <c r="F7067" s="339" t="s">
        <v>23646</v>
      </c>
      <c r="G7067" s="339" t="s">
        <v>17667</v>
      </c>
    </row>
    <row r="7068" spans="1:7">
      <c r="A7068" s="336" t="str">
        <f t="shared" si="111"/>
        <v>SINAPI 100301</v>
      </c>
      <c r="B7068" s="337" t="s">
        <v>180</v>
      </c>
      <c r="C7068" s="337" t="s">
        <v>31477</v>
      </c>
      <c r="D7068" s="338" t="s">
        <v>5538</v>
      </c>
      <c r="E7068" s="337" t="s">
        <v>186</v>
      </c>
      <c r="F7068" s="339" t="s">
        <v>11726</v>
      </c>
      <c r="G7068" s="339" t="s">
        <v>17652</v>
      </c>
    </row>
    <row r="7069" spans="1:7">
      <c r="A7069" s="336" t="str">
        <f t="shared" si="111"/>
        <v>SINAPI 100302</v>
      </c>
      <c r="B7069" s="337" t="s">
        <v>180</v>
      </c>
      <c r="C7069" s="337" t="s">
        <v>31478</v>
      </c>
      <c r="D7069" s="338" t="s">
        <v>31479</v>
      </c>
      <c r="E7069" s="337" t="s">
        <v>186</v>
      </c>
      <c r="F7069" s="339" t="s">
        <v>31480</v>
      </c>
      <c r="G7069" s="339" t="s">
        <v>31481</v>
      </c>
    </row>
    <row r="7070" spans="1:7">
      <c r="A7070" s="336" t="str">
        <f t="shared" si="111"/>
        <v>SINAPI 100303</v>
      </c>
      <c r="B7070" s="337" t="s">
        <v>180</v>
      </c>
      <c r="C7070" s="337" t="s">
        <v>31482</v>
      </c>
      <c r="D7070" s="338" t="s">
        <v>31483</v>
      </c>
      <c r="E7070" s="337" t="s">
        <v>186</v>
      </c>
      <c r="F7070" s="339" t="s">
        <v>30910</v>
      </c>
      <c r="G7070" s="339" t="s">
        <v>8289</v>
      </c>
    </row>
    <row r="7071" spans="1:7">
      <c r="A7071" s="336" t="str">
        <f t="shared" si="111"/>
        <v>SINAPI 100304</v>
      </c>
      <c r="B7071" s="337" t="s">
        <v>180</v>
      </c>
      <c r="C7071" s="337" t="s">
        <v>31484</v>
      </c>
      <c r="D7071" s="338" t="s">
        <v>31485</v>
      </c>
      <c r="E7071" s="337" t="s">
        <v>186</v>
      </c>
      <c r="F7071" s="339" t="s">
        <v>31486</v>
      </c>
      <c r="G7071" s="339" t="s">
        <v>31487</v>
      </c>
    </row>
    <row r="7072" spans="1:7">
      <c r="A7072" s="336" t="str">
        <f t="shared" si="111"/>
        <v>SINAPI 100305</v>
      </c>
      <c r="B7072" s="337" t="s">
        <v>180</v>
      </c>
      <c r="C7072" s="337" t="s">
        <v>31488</v>
      </c>
      <c r="D7072" s="338" t="s">
        <v>31489</v>
      </c>
      <c r="E7072" s="337" t="s">
        <v>186</v>
      </c>
      <c r="F7072" s="339" t="s">
        <v>25537</v>
      </c>
      <c r="G7072" s="339" t="s">
        <v>18121</v>
      </c>
    </row>
    <row r="7073" spans="1:7">
      <c r="A7073" s="336" t="str">
        <f t="shared" si="111"/>
        <v>SINAPI 100306</v>
      </c>
      <c r="B7073" s="337" t="s">
        <v>180</v>
      </c>
      <c r="C7073" s="337" t="s">
        <v>31490</v>
      </c>
      <c r="D7073" s="338" t="s">
        <v>31491</v>
      </c>
      <c r="E7073" s="337" t="s">
        <v>186</v>
      </c>
      <c r="F7073" s="339" t="s">
        <v>23659</v>
      </c>
      <c r="G7073" s="339" t="s">
        <v>31492</v>
      </c>
    </row>
    <row r="7074" spans="1:7">
      <c r="A7074" s="336" t="str">
        <f t="shared" si="111"/>
        <v>SINAPI 100307</v>
      </c>
      <c r="B7074" s="337" t="s">
        <v>180</v>
      </c>
      <c r="C7074" s="337" t="s">
        <v>31493</v>
      </c>
      <c r="D7074" s="338" t="s">
        <v>31494</v>
      </c>
      <c r="E7074" s="337" t="s">
        <v>186</v>
      </c>
      <c r="F7074" s="339" t="s">
        <v>19933</v>
      </c>
      <c r="G7074" s="339" t="s">
        <v>31495</v>
      </c>
    </row>
    <row r="7075" spans="1:7">
      <c r="A7075" s="336" t="str">
        <f t="shared" si="111"/>
        <v>SINAPI 100308</v>
      </c>
      <c r="B7075" s="337" t="s">
        <v>180</v>
      </c>
      <c r="C7075" s="337" t="s">
        <v>31496</v>
      </c>
      <c r="D7075" s="338" t="s">
        <v>31497</v>
      </c>
      <c r="E7075" s="337" t="s">
        <v>186</v>
      </c>
      <c r="F7075" s="339" t="s">
        <v>23000</v>
      </c>
      <c r="G7075" s="339" t="s">
        <v>31498</v>
      </c>
    </row>
    <row r="7076" spans="1:7">
      <c r="A7076" s="336" t="str">
        <f t="shared" si="111"/>
        <v>SINAPI 100309</v>
      </c>
      <c r="B7076" s="337" t="s">
        <v>180</v>
      </c>
      <c r="C7076" s="337" t="s">
        <v>31499</v>
      </c>
      <c r="D7076" s="338" t="s">
        <v>5610</v>
      </c>
      <c r="E7076" s="337" t="s">
        <v>186</v>
      </c>
      <c r="F7076" s="339" t="s">
        <v>17706</v>
      </c>
      <c r="G7076" s="339" t="s">
        <v>31500</v>
      </c>
    </row>
    <row r="7077" spans="1:7">
      <c r="A7077" s="336" t="str">
        <f t="shared" si="111"/>
        <v>SINAPI 100310</v>
      </c>
      <c r="B7077" s="337" t="s">
        <v>180</v>
      </c>
      <c r="C7077" s="337" t="s">
        <v>31501</v>
      </c>
      <c r="D7077" s="338" t="s">
        <v>31502</v>
      </c>
      <c r="E7077" s="337" t="s">
        <v>31139</v>
      </c>
      <c r="F7077" s="339" t="s">
        <v>7836</v>
      </c>
      <c r="G7077" s="339" t="s">
        <v>28590</v>
      </c>
    </row>
    <row r="7078" spans="1:7">
      <c r="A7078" s="336" t="str">
        <f t="shared" si="111"/>
        <v>SINAPI 100311</v>
      </c>
      <c r="B7078" s="337" t="s">
        <v>180</v>
      </c>
      <c r="C7078" s="337" t="s">
        <v>31503</v>
      </c>
      <c r="D7078" s="338" t="s">
        <v>31504</v>
      </c>
      <c r="E7078" s="337" t="s">
        <v>31139</v>
      </c>
      <c r="F7078" s="339" t="s">
        <v>20403</v>
      </c>
      <c r="G7078" s="339" t="s">
        <v>31505</v>
      </c>
    </row>
    <row r="7079" spans="1:7">
      <c r="A7079" s="336" t="str">
        <f t="shared" si="111"/>
        <v>SINAPI 100312</v>
      </c>
      <c r="B7079" s="337" t="s">
        <v>180</v>
      </c>
      <c r="C7079" s="337" t="s">
        <v>31506</v>
      </c>
      <c r="D7079" s="338" t="s">
        <v>31507</v>
      </c>
      <c r="E7079" s="337" t="s">
        <v>31139</v>
      </c>
      <c r="F7079" s="339" t="s">
        <v>30118</v>
      </c>
      <c r="G7079" s="339" t="s">
        <v>28375</v>
      </c>
    </row>
    <row r="7080" spans="1:7">
      <c r="A7080" s="336" t="str">
        <f t="shared" si="111"/>
        <v>SINAPI 100313</v>
      </c>
      <c r="B7080" s="337" t="s">
        <v>180</v>
      </c>
      <c r="C7080" s="337" t="s">
        <v>31508</v>
      </c>
      <c r="D7080" s="338" t="s">
        <v>31509</v>
      </c>
      <c r="E7080" s="337" t="s">
        <v>31139</v>
      </c>
      <c r="F7080" s="339" t="s">
        <v>31510</v>
      </c>
      <c r="G7080" s="339" t="s">
        <v>31511</v>
      </c>
    </row>
    <row r="7081" spans="1:7">
      <c r="A7081" s="336" t="str">
        <f t="shared" si="111"/>
        <v>SINAPI 100314</v>
      </c>
      <c r="B7081" s="337" t="s">
        <v>180</v>
      </c>
      <c r="C7081" s="337" t="s">
        <v>31512</v>
      </c>
      <c r="D7081" s="338" t="s">
        <v>31513</v>
      </c>
      <c r="E7081" s="337" t="s">
        <v>31139</v>
      </c>
      <c r="F7081" s="339" t="s">
        <v>31514</v>
      </c>
      <c r="G7081" s="339" t="s">
        <v>12995</v>
      </c>
    </row>
    <row r="7082" spans="1:7">
      <c r="A7082" s="336" t="str">
        <f t="shared" si="111"/>
        <v>SINAPI 100315</v>
      </c>
      <c r="B7082" s="337" t="s">
        <v>180</v>
      </c>
      <c r="C7082" s="337" t="s">
        <v>31515</v>
      </c>
      <c r="D7082" s="338" t="s">
        <v>31516</v>
      </c>
      <c r="E7082" s="337" t="s">
        <v>31139</v>
      </c>
      <c r="F7082" s="339" t="s">
        <v>9779</v>
      </c>
      <c r="G7082" s="339" t="s">
        <v>31517</v>
      </c>
    </row>
    <row r="7083" spans="1:7">
      <c r="A7083" s="336" t="str">
        <f t="shared" si="111"/>
        <v>SINAPI 100316</v>
      </c>
      <c r="B7083" s="337" t="s">
        <v>180</v>
      </c>
      <c r="C7083" s="337" t="s">
        <v>31518</v>
      </c>
      <c r="D7083" s="338" t="s">
        <v>5552</v>
      </c>
      <c r="E7083" s="337" t="s">
        <v>31139</v>
      </c>
      <c r="F7083" s="339" t="s">
        <v>31519</v>
      </c>
      <c r="G7083" s="339" t="s">
        <v>31520</v>
      </c>
    </row>
    <row r="7084" spans="1:7">
      <c r="A7084" s="336" t="str">
        <f t="shared" si="111"/>
        <v>SINAPI 100317</v>
      </c>
      <c r="B7084" s="337" t="s">
        <v>180</v>
      </c>
      <c r="C7084" s="337" t="s">
        <v>31521</v>
      </c>
      <c r="D7084" s="338" t="s">
        <v>31522</v>
      </c>
      <c r="E7084" s="337" t="s">
        <v>31139</v>
      </c>
      <c r="F7084" s="339" t="s">
        <v>31523</v>
      </c>
      <c r="G7084" s="339" t="s">
        <v>31524</v>
      </c>
    </row>
    <row r="7085" spans="1:7">
      <c r="A7085" s="336" t="str">
        <f t="shared" si="111"/>
        <v>SINAPI 100318</v>
      </c>
      <c r="B7085" s="337" t="s">
        <v>180</v>
      </c>
      <c r="C7085" s="337" t="s">
        <v>31525</v>
      </c>
      <c r="D7085" s="338" t="s">
        <v>31485</v>
      </c>
      <c r="E7085" s="337" t="s">
        <v>31139</v>
      </c>
      <c r="F7085" s="339" t="s">
        <v>31526</v>
      </c>
      <c r="G7085" s="339" t="s">
        <v>31527</v>
      </c>
    </row>
    <row r="7086" spans="1:7">
      <c r="A7086" s="336" t="str">
        <f t="shared" si="111"/>
        <v>SINAPI 100319</v>
      </c>
      <c r="B7086" s="337" t="s">
        <v>180</v>
      </c>
      <c r="C7086" s="337" t="s">
        <v>31528</v>
      </c>
      <c r="D7086" s="338" t="s">
        <v>31489</v>
      </c>
      <c r="E7086" s="337" t="s">
        <v>31139</v>
      </c>
      <c r="F7086" s="339" t="s">
        <v>31529</v>
      </c>
      <c r="G7086" s="339" t="s">
        <v>31530</v>
      </c>
    </row>
    <row r="7087" spans="1:7">
      <c r="A7087" s="336" t="str">
        <f t="shared" si="111"/>
        <v>SINAPI 100320</v>
      </c>
      <c r="B7087" s="337" t="s">
        <v>180</v>
      </c>
      <c r="C7087" s="337" t="s">
        <v>31531</v>
      </c>
      <c r="D7087" s="338" t="s">
        <v>31491</v>
      </c>
      <c r="E7087" s="337" t="s">
        <v>31139</v>
      </c>
      <c r="F7087" s="339" t="s">
        <v>31532</v>
      </c>
      <c r="G7087" s="339" t="s">
        <v>31533</v>
      </c>
    </row>
    <row r="7088" spans="1:7">
      <c r="A7088" s="336" t="str">
        <f t="shared" si="111"/>
        <v>SINAPI 100321</v>
      </c>
      <c r="B7088" s="337" t="s">
        <v>180</v>
      </c>
      <c r="C7088" s="337" t="s">
        <v>31534</v>
      </c>
      <c r="D7088" s="338" t="s">
        <v>5610</v>
      </c>
      <c r="E7088" s="337" t="s">
        <v>31139</v>
      </c>
      <c r="F7088" s="339" t="s">
        <v>31535</v>
      </c>
      <c r="G7088" s="339" t="s">
        <v>31536</v>
      </c>
    </row>
    <row r="7089" spans="1:7">
      <c r="A7089" s="336" t="str">
        <f t="shared" si="111"/>
        <v>SINAPI 100533</v>
      </c>
      <c r="B7089" s="337" t="s">
        <v>180</v>
      </c>
      <c r="C7089" s="337" t="s">
        <v>31537</v>
      </c>
      <c r="D7089" s="338" t="s">
        <v>31538</v>
      </c>
      <c r="E7089" s="337" t="s">
        <v>186</v>
      </c>
      <c r="F7089" s="339" t="s">
        <v>22029</v>
      </c>
      <c r="G7089" s="339" t="s">
        <v>31539</v>
      </c>
    </row>
    <row r="7090" spans="1:7">
      <c r="A7090" s="336" t="str">
        <f t="shared" si="111"/>
        <v>SINAPI 100534</v>
      </c>
      <c r="B7090" s="337" t="s">
        <v>180</v>
      </c>
      <c r="C7090" s="337" t="s">
        <v>31540</v>
      </c>
      <c r="D7090" s="338" t="s">
        <v>31538</v>
      </c>
      <c r="E7090" s="337" t="s">
        <v>31139</v>
      </c>
      <c r="F7090" s="339" t="s">
        <v>31541</v>
      </c>
      <c r="G7090" s="339" t="s">
        <v>31542</v>
      </c>
    </row>
    <row r="7091" spans="1:7">
      <c r="A7091" s="336" t="str">
        <f t="shared" si="111"/>
        <v>SINAPI 100535</v>
      </c>
      <c r="B7091" s="337" t="s">
        <v>180</v>
      </c>
      <c r="C7091" s="337" t="s">
        <v>31543</v>
      </c>
      <c r="D7091" s="338" t="s">
        <v>31544</v>
      </c>
      <c r="E7091" s="337" t="s">
        <v>186</v>
      </c>
      <c r="F7091" s="339" t="s">
        <v>11394</v>
      </c>
      <c r="G7091" s="339" t="s">
        <v>10922</v>
      </c>
    </row>
    <row r="7092" spans="1:7">
      <c r="A7092" s="336" t="str">
        <f t="shared" si="111"/>
        <v>SINAPI 100536</v>
      </c>
      <c r="B7092" s="337" t="s">
        <v>180</v>
      </c>
      <c r="C7092" s="337" t="s">
        <v>31545</v>
      </c>
      <c r="D7092" s="338" t="s">
        <v>31546</v>
      </c>
      <c r="E7092" s="337" t="s">
        <v>31139</v>
      </c>
      <c r="F7092" s="339" t="s">
        <v>29073</v>
      </c>
      <c r="G7092" s="339" t="s">
        <v>31547</v>
      </c>
    </row>
    <row r="7093" spans="1:7">
      <c r="A7093" s="336" t="str">
        <f t="shared" si="111"/>
        <v>SINAPI 101284</v>
      </c>
      <c r="B7093" s="337" t="s">
        <v>180</v>
      </c>
      <c r="C7093" s="337" t="s">
        <v>31548</v>
      </c>
      <c r="D7093" s="338" t="s">
        <v>31549</v>
      </c>
      <c r="E7093" s="337" t="s">
        <v>186</v>
      </c>
      <c r="F7093" s="339" t="s">
        <v>30378</v>
      </c>
      <c r="G7093" s="339" t="s">
        <v>30363</v>
      </c>
    </row>
    <row r="7094" spans="1:7">
      <c r="A7094" s="336" t="str">
        <f t="shared" si="111"/>
        <v>SINAPI 101285</v>
      </c>
      <c r="B7094" s="337" t="s">
        <v>180</v>
      </c>
      <c r="C7094" s="337" t="s">
        <v>31550</v>
      </c>
      <c r="D7094" s="338" t="s">
        <v>31551</v>
      </c>
      <c r="E7094" s="337" t="s">
        <v>186</v>
      </c>
      <c r="F7094" s="339" t="s">
        <v>9740</v>
      </c>
      <c r="G7094" s="339" t="s">
        <v>10375</v>
      </c>
    </row>
    <row r="7095" spans="1:7">
      <c r="A7095" s="336" t="str">
        <f t="shared" ref="A7095:A7158" si="112">CONCATENAR</f>
        <v>SINAPI 101286</v>
      </c>
      <c r="B7095" s="337" t="s">
        <v>180</v>
      </c>
      <c r="C7095" s="337" t="s">
        <v>31552</v>
      </c>
      <c r="D7095" s="338" t="s">
        <v>31553</v>
      </c>
      <c r="E7095" s="337" t="s">
        <v>31139</v>
      </c>
      <c r="F7095" s="339" t="s">
        <v>13931</v>
      </c>
      <c r="G7095" s="339" t="s">
        <v>31554</v>
      </c>
    </row>
    <row r="7096" spans="1:7">
      <c r="A7096" s="336" t="str">
        <f t="shared" si="112"/>
        <v>SINAPI 101287</v>
      </c>
      <c r="B7096" s="337" t="s">
        <v>180</v>
      </c>
      <c r="C7096" s="337" t="s">
        <v>31555</v>
      </c>
      <c r="D7096" s="338" t="s">
        <v>31556</v>
      </c>
      <c r="E7096" s="337" t="s">
        <v>31139</v>
      </c>
      <c r="F7096" s="339" t="s">
        <v>31557</v>
      </c>
      <c r="G7096" s="339" t="s">
        <v>31558</v>
      </c>
    </row>
    <row r="7097" spans="1:7">
      <c r="A7097" s="336" t="str">
        <f t="shared" si="112"/>
        <v>SINAPI 101288</v>
      </c>
      <c r="B7097" s="337" t="s">
        <v>180</v>
      </c>
      <c r="C7097" s="337" t="s">
        <v>31559</v>
      </c>
      <c r="D7097" s="338" t="s">
        <v>31560</v>
      </c>
      <c r="E7097" s="337" t="s">
        <v>31139</v>
      </c>
      <c r="F7097" s="339" t="s">
        <v>15204</v>
      </c>
      <c r="G7097" s="339" t="s">
        <v>28752</v>
      </c>
    </row>
    <row r="7098" spans="1:7">
      <c r="A7098" s="336" t="str">
        <f t="shared" si="112"/>
        <v>SINAPI 101289</v>
      </c>
      <c r="B7098" s="337" t="s">
        <v>180</v>
      </c>
      <c r="C7098" s="337" t="s">
        <v>31561</v>
      </c>
      <c r="D7098" s="338" t="s">
        <v>31562</v>
      </c>
      <c r="E7098" s="337" t="s">
        <v>31139</v>
      </c>
      <c r="F7098" s="339" t="s">
        <v>11540</v>
      </c>
      <c r="G7098" s="339" t="s">
        <v>27804</v>
      </c>
    </row>
    <row r="7099" spans="1:7">
      <c r="A7099" s="336" t="str">
        <f t="shared" si="112"/>
        <v>SINAPI 101290</v>
      </c>
      <c r="B7099" s="337" t="s">
        <v>180</v>
      </c>
      <c r="C7099" s="337" t="s">
        <v>31563</v>
      </c>
      <c r="D7099" s="338" t="s">
        <v>31564</v>
      </c>
      <c r="E7099" s="337" t="s">
        <v>31139</v>
      </c>
      <c r="F7099" s="339" t="s">
        <v>8954</v>
      </c>
      <c r="G7099" s="339" t="s">
        <v>31565</v>
      </c>
    </row>
    <row r="7100" spans="1:7">
      <c r="A7100" s="336" t="str">
        <f t="shared" si="112"/>
        <v>SINAPI 101291</v>
      </c>
      <c r="B7100" s="337" t="s">
        <v>180</v>
      </c>
      <c r="C7100" s="337" t="s">
        <v>31566</v>
      </c>
      <c r="D7100" s="338" t="s">
        <v>31567</v>
      </c>
      <c r="E7100" s="337" t="s">
        <v>31139</v>
      </c>
      <c r="F7100" s="339" t="s">
        <v>11540</v>
      </c>
      <c r="G7100" s="339" t="s">
        <v>27804</v>
      </c>
    </row>
    <row r="7101" spans="1:7">
      <c r="A7101" s="336" t="str">
        <f t="shared" si="112"/>
        <v>SINAPI 101292</v>
      </c>
      <c r="B7101" s="337" t="s">
        <v>180</v>
      </c>
      <c r="C7101" s="337" t="s">
        <v>31568</v>
      </c>
      <c r="D7101" s="338" t="s">
        <v>31569</v>
      </c>
      <c r="E7101" s="337" t="s">
        <v>31139</v>
      </c>
      <c r="F7101" s="339" t="s">
        <v>11540</v>
      </c>
      <c r="G7101" s="339" t="s">
        <v>8024</v>
      </c>
    </row>
    <row r="7102" spans="1:7">
      <c r="A7102" s="336" t="str">
        <f t="shared" si="112"/>
        <v>SINAPI 101293</v>
      </c>
      <c r="B7102" s="337" t="s">
        <v>180</v>
      </c>
      <c r="C7102" s="337" t="s">
        <v>31570</v>
      </c>
      <c r="D7102" s="338" t="s">
        <v>31571</v>
      </c>
      <c r="E7102" s="337" t="s">
        <v>31139</v>
      </c>
      <c r="F7102" s="339" t="s">
        <v>7792</v>
      </c>
      <c r="G7102" s="339" t="s">
        <v>11747</v>
      </c>
    </row>
    <row r="7103" spans="1:7">
      <c r="A7103" s="336" t="str">
        <f t="shared" si="112"/>
        <v>SINAPI 101294</v>
      </c>
      <c r="B7103" s="337" t="s">
        <v>180</v>
      </c>
      <c r="C7103" s="337" t="s">
        <v>31572</v>
      </c>
      <c r="D7103" s="338" t="s">
        <v>31573</v>
      </c>
      <c r="E7103" s="337" t="s">
        <v>31139</v>
      </c>
      <c r="F7103" s="339" t="s">
        <v>21429</v>
      </c>
      <c r="G7103" s="339" t="s">
        <v>21865</v>
      </c>
    </row>
    <row r="7104" spans="1:7">
      <c r="A7104" s="336" t="str">
        <f t="shared" si="112"/>
        <v>SINAPI 101295</v>
      </c>
      <c r="B7104" s="337" t="s">
        <v>180</v>
      </c>
      <c r="C7104" s="337" t="s">
        <v>31574</v>
      </c>
      <c r="D7104" s="338" t="s">
        <v>31575</v>
      </c>
      <c r="E7104" s="337" t="s">
        <v>31139</v>
      </c>
      <c r="F7104" s="339" t="s">
        <v>22129</v>
      </c>
      <c r="G7104" s="339" t="s">
        <v>31576</v>
      </c>
    </row>
    <row r="7105" spans="1:7" ht="22.5">
      <c r="A7105" s="336" t="str">
        <f t="shared" si="112"/>
        <v>SINAPI 101296</v>
      </c>
      <c r="B7105" s="337" t="s">
        <v>180</v>
      </c>
      <c r="C7105" s="337" t="s">
        <v>31577</v>
      </c>
      <c r="D7105" s="338" t="s">
        <v>31578</v>
      </c>
      <c r="E7105" s="337" t="s">
        <v>31139</v>
      </c>
      <c r="F7105" s="339" t="s">
        <v>26190</v>
      </c>
      <c r="G7105" s="339" t="s">
        <v>23884</v>
      </c>
    </row>
    <row r="7106" spans="1:7">
      <c r="A7106" s="336" t="str">
        <f t="shared" si="112"/>
        <v>SINAPI 101297</v>
      </c>
      <c r="B7106" s="337" t="s">
        <v>180</v>
      </c>
      <c r="C7106" s="337" t="s">
        <v>31579</v>
      </c>
      <c r="D7106" s="338" t="s">
        <v>31580</v>
      </c>
      <c r="E7106" s="337" t="s">
        <v>31139</v>
      </c>
      <c r="F7106" s="339" t="s">
        <v>15332</v>
      </c>
      <c r="G7106" s="339" t="s">
        <v>31581</v>
      </c>
    </row>
    <row r="7107" spans="1:7">
      <c r="A7107" s="336" t="str">
        <f t="shared" si="112"/>
        <v>SINAPI 101298</v>
      </c>
      <c r="B7107" s="337" t="s">
        <v>180</v>
      </c>
      <c r="C7107" s="337" t="s">
        <v>31582</v>
      </c>
      <c r="D7107" s="338" t="s">
        <v>31583</v>
      </c>
      <c r="E7107" s="337" t="s">
        <v>31139</v>
      </c>
      <c r="F7107" s="339" t="s">
        <v>31584</v>
      </c>
      <c r="G7107" s="339" t="s">
        <v>21465</v>
      </c>
    </row>
    <row r="7108" spans="1:7">
      <c r="A7108" s="336" t="str">
        <f t="shared" si="112"/>
        <v>SINAPI 101299</v>
      </c>
      <c r="B7108" s="337" t="s">
        <v>180</v>
      </c>
      <c r="C7108" s="337" t="s">
        <v>31585</v>
      </c>
      <c r="D7108" s="338" t="s">
        <v>31586</v>
      </c>
      <c r="E7108" s="337" t="s">
        <v>31139</v>
      </c>
      <c r="F7108" s="339" t="s">
        <v>22129</v>
      </c>
      <c r="G7108" s="339" t="s">
        <v>31576</v>
      </c>
    </row>
    <row r="7109" spans="1:7">
      <c r="A7109" s="336" t="str">
        <f t="shared" si="112"/>
        <v>SINAPI 101300</v>
      </c>
      <c r="B7109" s="337" t="s">
        <v>180</v>
      </c>
      <c r="C7109" s="337" t="s">
        <v>31587</v>
      </c>
      <c r="D7109" s="338" t="s">
        <v>31588</v>
      </c>
      <c r="E7109" s="337" t="s">
        <v>31139</v>
      </c>
      <c r="F7109" s="339" t="s">
        <v>31589</v>
      </c>
      <c r="G7109" s="339" t="s">
        <v>16587</v>
      </c>
    </row>
    <row r="7110" spans="1:7">
      <c r="A7110" s="336" t="str">
        <f t="shared" si="112"/>
        <v>SINAPI 101301</v>
      </c>
      <c r="B7110" s="337" t="s">
        <v>180</v>
      </c>
      <c r="C7110" s="337" t="s">
        <v>31590</v>
      </c>
      <c r="D7110" s="338" t="s">
        <v>31591</v>
      </c>
      <c r="E7110" s="337" t="s">
        <v>31139</v>
      </c>
      <c r="F7110" s="339" t="s">
        <v>23509</v>
      </c>
      <c r="G7110" s="339" t="s">
        <v>22916</v>
      </c>
    </row>
    <row r="7111" spans="1:7">
      <c r="A7111" s="336" t="str">
        <f t="shared" si="112"/>
        <v>SINAPI 101302</v>
      </c>
      <c r="B7111" s="337" t="s">
        <v>180</v>
      </c>
      <c r="C7111" s="337" t="s">
        <v>31592</v>
      </c>
      <c r="D7111" s="338" t="s">
        <v>31593</v>
      </c>
      <c r="E7111" s="337" t="s">
        <v>31139</v>
      </c>
      <c r="F7111" s="339" t="s">
        <v>17045</v>
      </c>
      <c r="G7111" s="339" t="s">
        <v>31594</v>
      </c>
    </row>
    <row r="7112" spans="1:7">
      <c r="A7112" s="336" t="str">
        <f t="shared" si="112"/>
        <v>SINAPI 101303</v>
      </c>
      <c r="B7112" s="337" t="s">
        <v>180</v>
      </c>
      <c r="C7112" s="337" t="s">
        <v>31595</v>
      </c>
      <c r="D7112" s="338" t="s">
        <v>31596</v>
      </c>
      <c r="E7112" s="337" t="s">
        <v>31139</v>
      </c>
      <c r="F7112" s="339" t="s">
        <v>19068</v>
      </c>
      <c r="G7112" s="339" t="s">
        <v>31597</v>
      </c>
    </row>
    <row r="7113" spans="1:7">
      <c r="A7113" s="336" t="str">
        <f t="shared" si="112"/>
        <v>SINAPI 101304</v>
      </c>
      <c r="B7113" s="337" t="s">
        <v>180</v>
      </c>
      <c r="C7113" s="337" t="s">
        <v>31598</v>
      </c>
      <c r="D7113" s="338" t="s">
        <v>31599</v>
      </c>
      <c r="E7113" s="337" t="s">
        <v>31139</v>
      </c>
      <c r="F7113" s="339" t="s">
        <v>31600</v>
      </c>
      <c r="G7113" s="339" t="s">
        <v>31601</v>
      </c>
    </row>
    <row r="7114" spans="1:7" ht="22.5">
      <c r="A7114" s="336" t="str">
        <f t="shared" si="112"/>
        <v>SINAPI 101305</v>
      </c>
      <c r="B7114" s="337" t="s">
        <v>180</v>
      </c>
      <c r="C7114" s="337" t="s">
        <v>31602</v>
      </c>
      <c r="D7114" s="338" t="s">
        <v>31603</v>
      </c>
      <c r="E7114" s="337" t="s">
        <v>31139</v>
      </c>
      <c r="F7114" s="339" t="s">
        <v>30636</v>
      </c>
      <c r="G7114" s="339" t="s">
        <v>18657</v>
      </c>
    </row>
    <row r="7115" spans="1:7">
      <c r="A7115" s="336" t="str">
        <f t="shared" si="112"/>
        <v>SINAPI 101307</v>
      </c>
      <c r="B7115" s="337" t="s">
        <v>180</v>
      </c>
      <c r="C7115" s="337" t="s">
        <v>31604</v>
      </c>
      <c r="D7115" s="338" t="s">
        <v>31605</v>
      </c>
      <c r="E7115" s="337" t="s">
        <v>31139</v>
      </c>
      <c r="F7115" s="339" t="s">
        <v>31606</v>
      </c>
      <c r="G7115" s="339" t="s">
        <v>31454</v>
      </c>
    </row>
    <row r="7116" spans="1:7">
      <c r="A7116" s="336" t="str">
        <f t="shared" si="112"/>
        <v>SINAPI 101308</v>
      </c>
      <c r="B7116" s="337" t="s">
        <v>180</v>
      </c>
      <c r="C7116" s="337" t="s">
        <v>31607</v>
      </c>
      <c r="D7116" s="338" t="s">
        <v>31608</v>
      </c>
      <c r="E7116" s="337" t="s">
        <v>31139</v>
      </c>
      <c r="F7116" s="339" t="s">
        <v>26202</v>
      </c>
      <c r="G7116" s="339" t="s">
        <v>31609</v>
      </c>
    </row>
    <row r="7117" spans="1:7">
      <c r="A7117" s="336" t="str">
        <f t="shared" si="112"/>
        <v>SINAPI 101309</v>
      </c>
      <c r="B7117" s="337" t="s">
        <v>180</v>
      </c>
      <c r="C7117" s="337" t="s">
        <v>31610</v>
      </c>
      <c r="D7117" s="338" t="s">
        <v>31611</v>
      </c>
      <c r="E7117" s="337" t="s">
        <v>31139</v>
      </c>
      <c r="F7117" s="339" t="s">
        <v>8954</v>
      </c>
      <c r="G7117" s="339" t="s">
        <v>31565</v>
      </c>
    </row>
    <row r="7118" spans="1:7">
      <c r="A7118" s="336" t="str">
        <f t="shared" si="112"/>
        <v>SINAPI 101310</v>
      </c>
      <c r="B7118" s="337" t="s">
        <v>180</v>
      </c>
      <c r="C7118" s="337" t="s">
        <v>31612</v>
      </c>
      <c r="D7118" s="338" t="s">
        <v>31613</v>
      </c>
      <c r="E7118" s="337" t="s">
        <v>31139</v>
      </c>
      <c r="F7118" s="339" t="s">
        <v>7800</v>
      </c>
      <c r="G7118" s="339" t="s">
        <v>31614</v>
      </c>
    </row>
    <row r="7119" spans="1:7">
      <c r="A7119" s="336" t="str">
        <f t="shared" si="112"/>
        <v>SINAPI 101311</v>
      </c>
      <c r="B7119" s="337" t="s">
        <v>180</v>
      </c>
      <c r="C7119" s="337" t="s">
        <v>31615</v>
      </c>
      <c r="D7119" s="338" t="s">
        <v>31616</v>
      </c>
      <c r="E7119" s="337" t="s">
        <v>31139</v>
      </c>
      <c r="F7119" s="339" t="s">
        <v>7792</v>
      </c>
      <c r="G7119" s="339" t="s">
        <v>11747</v>
      </c>
    </row>
    <row r="7120" spans="1:7" ht="22.5">
      <c r="A7120" s="336" t="str">
        <f t="shared" si="112"/>
        <v>SINAPI 101312</v>
      </c>
      <c r="B7120" s="337" t="s">
        <v>180</v>
      </c>
      <c r="C7120" s="337" t="s">
        <v>31617</v>
      </c>
      <c r="D7120" s="338" t="s">
        <v>31618</v>
      </c>
      <c r="E7120" s="337" t="s">
        <v>31139</v>
      </c>
      <c r="F7120" s="339" t="s">
        <v>15444</v>
      </c>
      <c r="G7120" s="339" t="s">
        <v>31619</v>
      </c>
    </row>
    <row r="7121" spans="1:7">
      <c r="A7121" s="336" t="str">
        <f t="shared" si="112"/>
        <v>SINAPI 101313</v>
      </c>
      <c r="B7121" s="337" t="s">
        <v>180</v>
      </c>
      <c r="C7121" s="337" t="s">
        <v>31620</v>
      </c>
      <c r="D7121" s="338" t="s">
        <v>31621</v>
      </c>
      <c r="E7121" s="337" t="s">
        <v>31139</v>
      </c>
      <c r="F7121" s="339" t="s">
        <v>31622</v>
      </c>
      <c r="G7121" s="339" t="s">
        <v>31623</v>
      </c>
    </row>
    <row r="7122" spans="1:7" ht="22.5">
      <c r="A7122" s="336" t="str">
        <f t="shared" si="112"/>
        <v>SINAPI 101314</v>
      </c>
      <c r="B7122" s="337" t="s">
        <v>180</v>
      </c>
      <c r="C7122" s="337" t="s">
        <v>31624</v>
      </c>
      <c r="D7122" s="338" t="s">
        <v>31625</v>
      </c>
      <c r="E7122" s="337" t="s">
        <v>31139</v>
      </c>
      <c r="F7122" s="339" t="s">
        <v>31626</v>
      </c>
      <c r="G7122" s="339" t="s">
        <v>31627</v>
      </c>
    </row>
    <row r="7123" spans="1:7">
      <c r="A7123" s="336" t="str">
        <f t="shared" si="112"/>
        <v>SINAPI 101315</v>
      </c>
      <c r="B7123" s="337" t="s">
        <v>180</v>
      </c>
      <c r="C7123" s="337" t="s">
        <v>31628</v>
      </c>
      <c r="D7123" s="338" t="s">
        <v>31629</v>
      </c>
      <c r="E7123" s="337" t="s">
        <v>31139</v>
      </c>
      <c r="F7123" s="339" t="s">
        <v>31630</v>
      </c>
      <c r="G7123" s="339" t="s">
        <v>31631</v>
      </c>
    </row>
    <row r="7124" spans="1:7" ht="22.5">
      <c r="A7124" s="336" t="str">
        <f t="shared" si="112"/>
        <v>SINAPI 101316</v>
      </c>
      <c r="B7124" s="337" t="s">
        <v>180</v>
      </c>
      <c r="C7124" s="337" t="s">
        <v>31632</v>
      </c>
      <c r="D7124" s="338" t="s">
        <v>31633</v>
      </c>
      <c r="E7124" s="337" t="s">
        <v>31139</v>
      </c>
      <c r="F7124" s="339" t="s">
        <v>31634</v>
      </c>
      <c r="G7124" s="339" t="s">
        <v>31635</v>
      </c>
    </row>
    <row r="7125" spans="1:7">
      <c r="A7125" s="336" t="str">
        <f t="shared" si="112"/>
        <v>SINAPI 101317</v>
      </c>
      <c r="B7125" s="337" t="s">
        <v>180</v>
      </c>
      <c r="C7125" s="337" t="s">
        <v>31636</v>
      </c>
      <c r="D7125" s="338" t="s">
        <v>31637</v>
      </c>
      <c r="E7125" s="337" t="s">
        <v>31139</v>
      </c>
      <c r="F7125" s="339" t="s">
        <v>31638</v>
      </c>
      <c r="G7125" s="339" t="s">
        <v>31639</v>
      </c>
    </row>
    <row r="7126" spans="1:7">
      <c r="A7126" s="336" t="str">
        <f t="shared" si="112"/>
        <v>SINAPI 101318</v>
      </c>
      <c r="B7126" s="337" t="s">
        <v>180</v>
      </c>
      <c r="C7126" s="337" t="s">
        <v>31640</v>
      </c>
      <c r="D7126" s="338" t="s">
        <v>31641</v>
      </c>
      <c r="E7126" s="337" t="s">
        <v>31139</v>
      </c>
      <c r="F7126" s="339" t="s">
        <v>31642</v>
      </c>
      <c r="G7126" s="339" t="s">
        <v>31643</v>
      </c>
    </row>
    <row r="7127" spans="1:7">
      <c r="A7127" s="336" t="str">
        <f t="shared" si="112"/>
        <v>SINAPI 101319</v>
      </c>
      <c r="B7127" s="337" t="s">
        <v>180</v>
      </c>
      <c r="C7127" s="337" t="s">
        <v>31644</v>
      </c>
      <c r="D7127" s="338" t="s">
        <v>31645</v>
      </c>
      <c r="E7127" s="337" t="s">
        <v>31139</v>
      </c>
      <c r="F7127" s="339" t="s">
        <v>30594</v>
      </c>
      <c r="G7127" s="339" t="s">
        <v>31646</v>
      </c>
    </row>
    <row r="7128" spans="1:7">
      <c r="A7128" s="336" t="str">
        <f t="shared" si="112"/>
        <v>SINAPI 101320</v>
      </c>
      <c r="B7128" s="337" t="s">
        <v>180</v>
      </c>
      <c r="C7128" s="337" t="s">
        <v>31647</v>
      </c>
      <c r="D7128" s="338" t="s">
        <v>31648</v>
      </c>
      <c r="E7128" s="337" t="s">
        <v>31139</v>
      </c>
      <c r="F7128" s="339" t="s">
        <v>31649</v>
      </c>
      <c r="G7128" s="339" t="s">
        <v>27958</v>
      </c>
    </row>
    <row r="7129" spans="1:7">
      <c r="A7129" s="336" t="str">
        <f t="shared" si="112"/>
        <v>SINAPI 101322</v>
      </c>
      <c r="B7129" s="337" t="s">
        <v>180</v>
      </c>
      <c r="C7129" s="337" t="s">
        <v>31650</v>
      </c>
      <c r="D7129" s="338" t="s">
        <v>31651</v>
      </c>
      <c r="E7129" s="337" t="s">
        <v>31139</v>
      </c>
      <c r="F7129" s="339" t="s">
        <v>17519</v>
      </c>
      <c r="G7129" s="339" t="s">
        <v>18474</v>
      </c>
    </row>
    <row r="7130" spans="1:7">
      <c r="A7130" s="336" t="str">
        <f t="shared" si="112"/>
        <v>SINAPI 101323</v>
      </c>
      <c r="B7130" s="337" t="s">
        <v>180</v>
      </c>
      <c r="C7130" s="337" t="s">
        <v>31652</v>
      </c>
      <c r="D7130" s="338" t="s">
        <v>31653</v>
      </c>
      <c r="E7130" s="337" t="s">
        <v>31139</v>
      </c>
      <c r="F7130" s="339" t="s">
        <v>31654</v>
      </c>
      <c r="G7130" s="339" t="s">
        <v>31655</v>
      </c>
    </row>
    <row r="7131" spans="1:7">
      <c r="A7131" s="336" t="str">
        <f t="shared" si="112"/>
        <v>SINAPI 101324</v>
      </c>
      <c r="B7131" s="337" t="s">
        <v>180</v>
      </c>
      <c r="C7131" s="337" t="s">
        <v>31656</v>
      </c>
      <c r="D7131" s="338" t="s">
        <v>31657</v>
      </c>
      <c r="E7131" s="337" t="s">
        <v>31139</v>
      </c>
      <c r="F7131" s="339" t="s">
        <v>26489</v>
      </c>
      <c r="G7131" s="339" t="s">
        <v>31658</v>
      </c>
    </row>
    <row r="7132" spans="1:7">
      <c r="A7132" s="336" t="str">
        <f t="shared" si="112"/>
        <v>SINAPI 101325</v>
      </c>
      <c r="B7132" s="337" t="s">
        <v>180</v>
      </c>
      <c r="C7132" s="337" t="s">
        <v>31659</v>
      </c>
      <c r="D7132" s="338" t="s">
        <v>31660</v>
      </c>
      <c r="E7132" s="337" t="s">
        <v>31139</v>
      </c>
      <c r="F7132" s="339" t="s">
        <v>20433</v>
      </c>
      <c r="G7132" s="339" t="s">
        <v>21475</v>
      </c>
    </row>
    <row r="7133" spans="1:7">
      <c r="A7133" s="336" t="str">
        <f t="shared" si="112"/>
        <v>SINAPI 101326</v>
      </c>
      <c r="B7133" s="337" t="s">
        <v>180</v>
      </c>
      <c r="C7133" s="337" t="s">
        <v>31661</v>
      </c>
      <c r="D7133" s="338" t="s">
        <v>31662</v>
      </c>
      <c r="E7133" s="337" t="s">
        <v>31139</v>
      </c>
      <c r="F7133" s="339" t="s">
        <v>31663</v>
      </c>
      <c r="G7133" s="339" t="s">
        <v>8949</v>
      </c>
    </row>
    <row r="7134" spans="1:7" ht="22.5">
      <c r="A7134" s="336" t="str">
        <f t="shared" si="112"/>
        <v>SINAPI 101327</v>
      </c>
      <c r="B7134" s="337" t="s">
        <v>180</v>
      </c>
      <c r="C7134" s="337" t="s">
        <v>31664</v>
      </c>
      <c r="D7134" s="338" t="s">
        <v>31665</v>
      </c>
      <c r="E7134" s="337" t="s">
        <v>31139</v>
      </c>
      <c r="F7134" s="339" t="s">
        <v>31666</v>
      </c>
      <c r="G7134" s="339" t="s">
        <v>16520</v>
      </c>
    </row>
    <row r="7135" spans="1:7">
      <c r="A7135" s="336" t="str">
        <f t="shared" si="112"/>
        <v>SINAPI 101328</v>
      </c>
      <c r="B7135" s="337" t="s">
        <v>180</v>
      </c>
      <c r="C7135" s="337" t="s">
        <v>31667</v>
      </c>
      <c r="D7135" s="338" t="s">
        <v>31668</v>
      </c>
      <c r="E7135" s="337" t="s">
        <v>31139</v>
      </c>
      <c r="F7135" s="339" t="s">
        <v>16597</v>
      </c>
      <c r="G7135" s="339" t="s">
        <v>12220</v>
      </c>
    </row>
    <row r="7136" spans="1:7">
      <c r="A7136" s="336" t="str">
        <f t="shared" si="112"/>
        <v>SINAPI 101329</v>
      </c>
      <c r="B7136" s="337" t="s">
        <v>180</v>
      </c>
      <c r="C7136" s="337" t="s">
        <v>31669</v>
      </c>
      <c r="D7136" s="338" t="s">
        <v>31670</v>
      </c>
      <c r="E7136" s="337" t="s">
        <v>31139</v>
      </c>
      <c r="F7136" s="339" t="s">
        <v>31671</v>
      </c>
      <c r="G7136" s="339" t="s">
        <v>31672</v>
      </c>
    </row>
    <row r="7137" spans="1:7">
      <c r="A7137" s="336" t="str">
        <f t="shared" si="112"/>
        <v>SINAPI 101330</v>
      </c>
      <c r="B7137" s="337" t="s">
        <v>180</v>
      </c>
      <c r="C7137" s="337" t="s">
        <v>31673</v>
      </c>
      <c r="D7137" s="338" t="s">
        <v>31674</v>
      </c>
      <c r="E7137" s="337" t="s">
        <v>31139</v>
      </c>
      <c r="F7137" s="339" t="s">
        <v>23968</v>
      </c>
      <c r="G7137" s="339" t="s">
        <v>31675</v>
      </c>
    </row>
    <row r="7138" spans="1:7">
      <c r="A7138" s="336" t="str">
        <f t="shared" si="112"/>
        <v>SINAPI 101331</v>
      </c>
      <c r="B7138" s="337" t="s">
        <v>180</v>
      </c>
      <c r="C7138" s="337" t="s">
        <v>31676</v>
      </c>
      <c r="D7138" s="338" t="s">
        <v>31677</v>
      </c>
      <c r="E7138" s="337" t="s">
        <v>31139</v>
      </c>
      <c r="F7138" s="339" t="s">
        <v>25647</v>
      </c>
      <c r="G7138" s="339" t="s">
        <v>31678</v>
      </c>
    </row>
    <row r="7139" spans="1:7">
      <c r="A7139" s="336" t="str">
        <f t="shared" si="112"/>
        <v>SINAPI 101332</v>
      </c>
      <c r="B7139" s="337" t="s">
        <v>180</v>
      </c>
      <c r="C7139" s="337" t="s">
        <v>31679</v>
      </c>
      <c r="D7139" s="338" t="s">
        <v>31680</v>
      </c>
      <c r="E7139" s="337" t="s">
        <v>31139</v>
      </c>
      <c r="F7139" s="339" t="s">
        <v>31681</v>
      </c>
      <c r="G7139" s="339" t="s">
        <v>31682</v>
      </c>
    </row>
    <row r="7140" spans="1:7">
      <c r="A7140" s="336" t="str">
        <f t="shared" si="112"/>
        <v>SINAPI 101333</v>
      </c>
      <c r="B7140" s="337" t="s">
        <v>180</v>
      </c>
      <c r="C7140" s="337" t="s">
        <v>31683</v>
      </c>
      <c r="D7140" s="338" t="s">
        <v>31684</v>
      </c>
      <c r="E7140" s="337" t="s">
        <v>31139</v>
      </c>
      <c r="F7140" s="339" t="s">
        <v>27868</v>
      </c>
      <c r="G7140" s="339" t="s">
        <v>31685</v>
      </c>
    </row>
    <row r="7141" spans="1:7">
      <c r="A7141" s="336" t="str">
        <f t="shared" si="112"/>
        <v>SINAPI 101334</v>
      </c>
      <c r="B7141" s="337" t="s">
        <v>180</v>
      </c>
      <c r="C7141" s="337" t="s">
        <v>31686</v>
      </c>
      <c r="D7141" s="338" t="s">
        <v>31687</v>
      </c>
      <c r="E7141" s="337" t="s">
        <v>31139</v>
      </c>
      <c r="F7141" s="339" t="s">
        <v>31688</v>
      </c>
      <c r="G7141" s="339" t="s">
        <v>31689</v>
      </c>
    </row>
    <row r="7142" spans="1:7">
      <c r="A7142" s="336" t="str">
        <f t="shared" si="112"/>
        <v>SINAPI 101335</v>
      </c>
      <c r="B7142" s="337" t="s">
        <v>180</v>
      </c>
      <c r="C7142" s="337" t="s">
        <v>31690</v>
      </c>
      <c r="D7142" s="338" t="s">
        <v>31691</v>
      </c>
      <c r="E7142" s="337" t="s">
        <v>31139</v>
      </c>
      <c r="F7142" s="339" t="s">
        <v>17434</v>
      </c>
      <c r="G7142" s="339" t="s">
        <v>16547</v>
      </c>
    </row>
    <row r="7143" spans="1:7" ht="22.5">
      <c r="A7143" s="336" t="str">
        <f t="shared" si="112"/>
        <v>SINAPI 101336</v>
      </c>
      <c r="B7143" s="337" t="s">
        <v>180</v>
      </c>
      <c r="C7143" s="337" t="s">
        <v>31692</v>
      </c>
      <c r="D7143" s="338" t="s">
        <v>31693</v>
      </c>
      <c r="E7143" s="337" t="s">
        <v>31139</v>
      </c>
      <c r="F7143" s="339" t="s">
        <v>28322</v>
      </c>
      <c r="G7143" s="339" t="s">
        <v>31068</v>
      </c>
    </row>
    <row r="7144" spans="1:7">
      <c r="A7144" s="336" t="str">
        <f t="shared" si="112"/>
        <v>SINAPI 101337</v>
      </c>
      <c r="B7144" s="337" t="s">
        <v>180</v>
      </c>
      <c r="C7144" s="337" t="s">
        <v>31694</v>
      </c>
      <c r="D7144" s="338" t="s">
        <v>31695</v>
      </c>
      <c r="E7144" s="337" t="s">
        <v>31139</v>
      </c>
      <c r="F7144" s="339" t="s">
        <v>8587</v>
      </c>
      <c r="G7144" s="339" t="s">
        <v>31696</v>
      </c>
    </row>
    <row r="7145" spans="1:7">
      <c r="A7145" s="336" t="str">
        <f t="shared" si="112"/>
        <v>SINAPI 101338</v>
      </c>
      <c r="B7145" s="337" t="s">
        <v>180</v>
      </c>
      <c r="C7145" s="337" t="s">
        <v>31697</v>
      </c>
      <c r="D7145" s="338" t="s">
        <v>31698</v>
      </c>
      <c r="E7145" s="337" t="s">
        <v>31139</v>
      </c>
      <c r="F7145" s="339" t="s">
        <v>31699</v>
      </c>
      <c r="G7145" s="339" t="s">
        <v>23532</v>
      </c>
    </row>
    <row r="7146" spans="1:7">
      <c r="A7146" s="336" t="str">
        <f t="shared" si="112"/>
        <v>SINAPI 101339</v>
      </c>
      <c r="B7146" s="337" t="s">
        <v>180</v>
      </c>
      <c r="C7146" s="337" t="s">
        <v>31700</v>
      </c>
      <c r="D7146" s="338" t="s">
        <v>31701</v>
      </c>
      <c r="E7146" s="337" t="s">
        <v>31139</v>
      </c>
      <c r="F7146" s="339" t="s">
        <v>11445</v>
      </c>
      <c r="G7146" s="339" t="s">
        <v>21024</v>
      </c>
    </row>
    <row r="7147" spans="1:7" ht="22.5">
      <c r="A7147" s="336" t="str">
        <f t="shared" si="112"/>
        <v>SINAPI 101340</v>
      </c>
      <c r="B7147" s="337" t="s">
        <v>180</v>
      </c>
      <c r="C7147" s="337" t="s">
        <v>31702</v>
      </c>
      <c r="D7147" s="338" t="s">
        <v>31703</v>
      </c>
      <c r="E7147" s="337" t="s">
        <v>31139</v>
      </c>
      <c r="F7147" s="339" t="s">
        <v>12584</v>
      </c>
      <c r="G7147" s="339" t="s">
        <v>17915</v>
      </c>
    </row>
    <row r="7148" spans="1:7" ht="22.5">
      <c r="A7148" s="336" t="str">
        <f t="shared" si="112"/>
        <v>SINAPI 101341</v>
      </c>
      <c r="B7148" s="337" t="s">
        <v>180</v>
      </c>
      <c r="C7148" s="337" t="s">
        <v>31704</v>
      </c>
      <c r="D7148" s="338" t="s">
        <v>31705</v>
      </c>
      <c r="E7148" s="337" t="s">
        <v>31139</v>
      </c>
      <c r="F7148" s="339" t="s">
        <v>15212</v>
      </c>
      <c r="G7148" s="339" t="s">
        <v>17241</v>
      </c>
    </row>
    <row r="7149" spans="1:7" ht="22.5">
      <c r="A7149" s="336" t="str">
        <f t="shared" si="112"/>
        <v>SINAPI 101342</v>
      </c>
      <c r="B7149" s="337" t="s">
        <v>180</v>
      </c>
      <c r="C7149" s="337" t="s">
        <v>31706</v>
      </c>
      <c r="D7149" s="338" t="s">
        <v>31707</v>
      </c>
      <c r="E7149" s="337" t="s">
        <v>31139</v>
      </c>
      <c r="F7149" s="339" t="s">
        <v>17753</v>
      </c>
      <c r="G7149" s="339" t="s">
        <v>31708</v>
      </c>
    </row>
    <row r="7150" spans="1:7">
      <c r="A7150" s="336" t="str">
        <f t="shared" si="112"/>
        <v>SINAPI 101343</v>
      </c>
      <c r="B7150" s="337" t="s">
        <v>180</v>
      </c>
      <c r="C7150" s="337" t="s">
        <v>31709</v>
      </c>
      <c r="D7150" s="338" t="s">
        <v>31710</v>
      </c>
      <c r="E7150" s="337" t="s">
        <v>31139</v>
      </c>
      <c r="F7150" s="339" t="s">
        <v>31711</v>
      </c>
      <c r="G7150" s="339" t="s">
        <v>31712</v>
      </c>
    </row>
    <row r="7151" spans="1:7" ht="22.5">
      <c r="A7151" s="336" t="str">
        <f t="shared" si="112"/>
        <v>SINAPI 101344</v>
      </c>
      <c r="B7151" s="337" t="s">
        <v>180</v>
      </c>
      <c r="C7151" s="337" t="s">
        <v>31713</v>
      </c>
      <c r="D7151" s="338" t="s">
        <v>31714</v>
      </c>
      <c r="E7151" s="337" t="s">
        <v>31139</v>
      </c>
      <c r="F7151" s="339" t="s">
        <v>20737</v>
      </c>
      <c r="G7151" s="339" t="s">
        <v>11359</v>
      </c>
    </row>
    <row r="7152" spans="1:7">
      <c r="A7152" s="336" t="str">
        <f t="shared" si="112"/>
        <v>SINAPI 101345</v>
      </c>
      <c r="B7152" s="337" t="s">
        <v>180</v>
      </c>
      <c r="C7152" s="337" t="s">
        <v>31715</v>
      </c>
      <c r="D7152" s="338" t="s">
        <v>31716</v>
      </c>
      <c r="E7152" s="337" t="s">
        <v>31139</v>
      </c>
      <c r="F7152" s="339" t="s">
        <v>23857</v>
      </c>
      <c r="G7152" s="339" t="s">
        <v>17932</v>
      </c>
    </row>
    <row r="7153" spans="1:7" ht="22.5">
      <c r="A7153" s="336" t="str">
        <f t="shared" si="112"/>
        <v>SINAPI 101346</v>
      </c>
      <c r="B7153" s="337" t="s">
        <v>180</v>
      </c>
      <c r="C7153" s="337" t="s">
        <v>31717</v>
      </c>
      <c r="D7153" s="338" t="s">
        <v>31718</v>
      </c>
      <c r="E7153" s="337" t="s">
        <v>31139</v>
      </c>
      <c r="F7153" s="339" t="s">
        <v>30630</v>
      </c>
      <c r="G7153" s="339" t="s">
        <v>31719</v>
      </c>
    </row>
    <row r="7154" spans="1:7" ht="22.5">
      <c r="A7154" s="336" t="str">
        <f t="shared" si="112"/>
        <v>SINAPI 101347</v>
      </c>
      <c r="B7154" s="337" t="s">
        <v>180</v>
      </c>
      <c r="C7154" s="337" t="s">
        <v>31720</v>
      </c>
      <c r="D7154" s="338" t="s">
        <v>31721</v>
      </c>
      <c r="E7154" s="337" t="s">
        <v>31139</v>
      </c>
      <c r="F7154" s="339" t="s">
        <v>31722</v>
      </c>
      <c r="G7154" s="339" t="s">
        <v>31723</v>
      </c>
    </row>
    <row r="7155" spans="1:7" ht="22.5">
      <c r="A7155" s="336" t="str">
        <f t="shared" si="112"/>
        <v>SINAPI 101348</v>
      </c>
      <c r="B7155" s="337" t="s">
        <v>180</v>
      </c>
      <c r="C7155" s="337" t="s">
        <v>31724</v>
      </c>
      <c r="D7155" s="338" t="s">
        <v>31725</v>
      </c>
      <c r="E7155" s="337" t="s">
        <v>31139</v>
      </c>
      <c r="F7155" s="339" t="s">
        <v>31726</v>
      </c>
      <c r="G7155" s="339" t="s">
        <v>19957</v>
      </c>
    </row>
    <row r="7156" spans="1:7">
      <c r="A7156" s="336" t="str">
        <f t="shared" si="112"/>
        <v>SINAPI 101349</v>
      </c>
      <c r="B7156" s="337" t="s">
        <v>180</v>
      </c>
      <c r="C7156" s="337" t="s">
        <v>31727</v>
      </c>
      <c r="D7156" s="338" t="s">
        <v>31728</v>
      </c>
      <c r="E7156" s="337" t="s">
        <v>31139</v>
      </c>
      <c r="F7156" s="339" t="s">
        <v>8541</v>
      </c>
      <c r="G7156" s="339" t="s">
        <v>19688</v>
      </c>
    </row>
    <row r="7157" spans="1:7">
      <c r="A7157" s="336" t="str">
        <f t="shared" si="112"/>
        <v>SINAPI 101350</v>
      </c>
      <c r="B7157" s="337" t="s">
        <v>180</v>
      </c>
      <c r="C7157" s="337" t="s">
        <v>31729</v>
      </c>
      <c r="D7157" s="338" t="s">
        <v>31730</v>
      </c>
      <c r="E7157" s="337" t="s">
        <v>31139</v>
      </c>
      <c r="F7157" s="339" t="s">
        <v>26288</v>
      </c>
      <c r="G7157" s="339" t="s">
        <v>23707</v>
      </c>
    </row>
    <row r="7158" spans="1:7">
      <c r="A7158" s="336" t="str">
        <f t="shared" si="112"/>
        <v>SINAPI 101351</v>
      </c>
      <c r="B7158" s="337" t="s">
        <v>180</v>
      </c>
      <c r="C7158" s="337" t="s">
        <v>31731</v>
      </c>
      <c r="D7158" s="338" t="s">
        <v>31732</v>
      </c>
      <c r="E7158" s="337" t="s">
        <v>31139</v>
      </c>
      <c r="F7158" s="339" t="s">
        <v>22000</v>
      </c>
      <c r="G7158" s="339" t="s">
        <v>12106</v>
      </c>
    </row>
    <row r="7159" spans="1:7" ht="22.5">
      <c r="A7159" s="336" t="str">
        <f t="shared" ref="A7159:A7222" si="113">CONCATENAR</f>
        <v>SINAPI 101352</v>
      </c>
      <c r="B7159" s="337" t="s">
        <v>180</v>
      </c>
      <c r="C7159" s="337" t="s">
        <v>31733</v>
      </c>
      <c r="D7159" s="338" t="s">
        <v>31734</v>
      </c>
      <c r="E7159" s="337" t="s">
        <v>31139</v>
      </c>
      <c r="F7159" s="339" t="s">
        <v>31735</v>
      </c>
      <c r="G7159" s="339" t="s">
        <v>31736</v>
      </c>
    </row>
    <row r="7160" spans="1:7">
      <c r="A7160" s="336" t="str">
        <f t="shared" si="113"/>
        <v>SINAPI 101353</v>
      </c>
      <c r="B7160" s="337" t="s">
        <v>180</v>
      </c>
      <c r="C7160" s="337" t="s">
        <v>31737</v>
      </c>
      <c r="D7160" s="338" t="s">
        <v>31738</v>
      </c>
      <c r="E7160" s="337" t="s">
        <v>31139</v>
      </c>
      <c r="F7160" s="339" t="s">
        <v>31739</v>
      </c>
      <c r="G7160" s="339" t="s">
        <v>31740</v>
      </c>
    </row>
    <row r="7161" spans="1:7" ht="22.5">
      <c r="A7161" s="336" t="str">
        <f t="shared" si="113"/>
        <v>SINAPI 101354</v>
      </c>
      <c r="B7161" s="337" t="s">
        <v>180</v>
      </c>
      <c r="C7161" s="337" t="s">
        <v>31741</v>
      </c>
      <c r="D7161" s="338" t="s">
        <v>31742</v>
      </c>
      <c r="E7161" s="337" t="s">
        <v>31139</v>
      </c>
      <c r="F7161" s="339" t="s">
        <v>17800</v>
      </c>
      <c r="G7161" s="339" t="s">
        <v>10685</v>
      </c>
    </row>
    <row r="7162" spans="1:7" ht="22.5">
      <c r="A7162" s="336" t="str">
        <f t="shared" si="113"/>
        <v>SINAPI 101355</v>
      </c>
      <c r="B7162" s="337" t="s">
        <v>180</v>
      </c>
      <c r="C7162" s="337" t="s">
        <v>31743</v>
      </c>
      <c r="D7162" s="338" t="s">
        <v>31744</v>
      </c>
      <c r="E7162" s="337" t="s">
        <v>31139</v>
      </c>
      <c r="F7162" s="339" t="s">
        <v>27769</v>
      </c>
      <c r="G7162" s="339" t="s">
        <v>21888</v>
      </c>
    </row>
    <row r="7163" spans="1:7">
      <c r="A7163" s="336" t="str">
        <f t="shared" si="113"/>
        <v>SINAPI 101356</v>
      </c>
      <c r="B7163" s="337" t="s">
        <v>180</v>
      </c>
      <c r="C7163" s="337" t="s">
        <v>31745</v>
      </c>
      <c r="D7163" s="338" t="s">
        <v>31746</v>
      </c>
      <c r="E7163" s="337" t="s">
        <v>31139</v>
      </c>
      <c r="F7163" s="339" t="s">
        <v>21864</v>
      </c>
      <c r="G7163" s="339" t="s">
        <v>31747</v>
      </c>
    </row>
    <row r="7164" spans="1:7">
      <c r="A7164" s="336" t="str">
        <f t="shared" si="113"/>
        <v>SINAPI 101357</v>
      </c>
      <c r="B7164" s="337" t="s">
        <v>180</v>
      </c>
      <c r="C7164" s="337" t="s">
        <v>31748</v>
      </c>
      <c r="D7164" s="338" t="s">
        <v>31749</v>
      </c>
      <c r="E7164" s="337" t="s">
        <v>31139</v>
      </c>
      <c r="F7164" s="339" t="s">
        <v>31654</v>
      </c>
      <c r="G7164" s="339" t="s">
        <v>31655</v>
      </c>
    </row>
    <row r="7165" spans="1:7">
      <c r="A7165" s="336" t="str">
        <f t="shared" si="113"/>
        <v>SINAPI 101358</v>
      </c>
      <c r="B7165" s="337" t="s">
        <v>180</v>
      </c>
      <c r="C7165" s="337" t="s">
        <v>31750</v>
      </c>
      <c r="D7165" s="338" t="s">
        <v>31751</v>
      </c>
      <c r="E7165" s="337" t="s">
        <v>31139</v>
      </c>
      <c r="F7165" s="339" t="s">
        <v>21864</v>
      </c>
      <c r="G7165" s="339" t="s">
        <v>31747</v>
      </c>
    </row>
    <row r="7166" spans="1:7">
      <c r="A7166" s="336" t="str">
        <f t="shared" si="113"/>
        <v>SINAPI 101359</v>
      </c>
      <c r="B7166" s="337" t="s">
        <v>180</v>
      </c>
      <c r="C7166" s="337" t="s">
        <v>31752</v>
      </c>
      <c r="D7166" s="338" t="s">
        <v>31753</v>
      </c>
      <c r="E7166" s="337" t="s">
        <v>31139</v>
      </c>
      <c r="F7166" s="339" t="s">
        <v>20737</v>
      </c>
      <c r="G7166" s="339" t="s">
        <v>20519</v>
      </c>
    </row>
    <row r="7167" spans="1:7">
      <c r="A7167" s="336" t="str">
        <f t="shared" si="113"/>
        <v>SINAPI 101360</v>
      </c>
      <c r="B7167" s="337" t="s">
        <v>180</v>
      </c>
      <c r="C7167" s="337" t="s">
        <v>31754</v>
      </c>
      <c r="D7167" s="338" t="s">
        <v>31755</v>
      </c>
      <c r="E7167" s="337" t="s">
        <v>31139</v>
      </c>
      <c r="F7167" s="339" t="s">
        <v>21864</v>
      </c>
      <c r="G7167" s="339" t="s">
        <v>31747</v>
      </c>
    </row>
    <row r="7168" spans="1:7" ht="22.5">
      <c r="A7168" s="336" t="str">
        <f t="shared" si="113"/>
        <v>SINAPI 101361</v>
      </c>
      <c r="B7168" s="337" t="s">
        <v>180</v>
      </c>
      <c r="C7168" s="337" t="s">
        <v>31756</v>
      </c>
      <c r="D7168" s="338" t="s">
        <v>31757</v>
      </c>
      <c r="E7168" s="337" t="s">
        <v>31139</v>
      </c>
      <c r="F7168" s="339" t="s">
        <v>31758</v>
      </c>
      <c r="G7168" s="339" t="s">
        <v>11186</v>
      </c>
    </row>
    <row r="7169" spans="1:7">
      <c r="A7169" s="336" t="str">
        <f t="shared" si="113"/>
        <v>SINAPI 101362</v>
      </c>
      <c r="B7169" s="337" t="s">
        <v>180</v>
      </c>
      <c r="C7169" s="337" t="s">
        <v>31759</v>
      </c>
      <c r="D7169" s="338" t="s">
        <v>31760</v>
      </c>
      <c r="E7169" s="337" t="s">
        <v>31139</v>
      </c>
      <c r="F7169" s="339" t="s">
        <v>8946</v>
      </c>
      <c r="G7169" s="339" t="s">
        <v>13923</v>
      </c>
    </row>
    <row r="7170" spans="1:7">
      <c r="A7170" s="336" t="str">
        <f t="shared" si="113"/>
        <v>SINAPI 101363</v>
      </c>
      <c r="B7170" s="337" t="s">
        <v>180</v>
      </c>
      <c r="C7170" s="337" t="s">
        <v>31761</v>
      </c>
      <c r="D7170" s="338" t="s">
        <v>31762</v>
      </c>
      <c r="E7170" s="337" t="s">
        <v>31139</v>
      </c>
      <c r="F7170" s="339" t="s">
        <v>7792</v>
      </c>
      <c r="G7170" s="339" t="s">
        <v>11747</v>
      </c>
    </row>
    <row r="7171" spans="1:7">
      <c r="A7171" s="336" t="str">
        <f t="shared" si="113"/>
        <v>SINAPI 101364</v>
      </c>
      <c r="B7171" s="337" t="s">
        <v>180</v>
      </c>
      <c r="C7171" s="337" t="s">
        <v>31763</v>
      </c>
      <c r="D7171" s="338" t="s">
        <v>31764</v>
      </c>
      <c r="E7171" s="337" t="s">
        <v>31139</v>
      </c>
      <c r="F7171" s="339" t="s">
        <v>31765</v>
      </c>
      <c r="G7171" s="339" t="s">
        <v>31766</v>
      </c>
    </row>
    <row r="7172" spans="1:7">
      <c r="A7172" s="336" t="str">
        <f t="shared" si="113"/>
        <v>SINAPI 101365</v>
      </c>
      <c r="B7172" s="337" t="s">
        <v>180</v>
      </c>
      <c r="C7172" s="337" t="s">
        <v>31767</v>
      </c>
      <c r="D7172" s="338" t="s">
        <v>31768</v>
      </c>
      <c r="E7172" s="337" t="s">
        <v>31139</v>
      </c>
      <c r="F7172" s="339" t="s">
        <v>7792</v>
      </c>
      <c r="G7172" s="339" t="s">
        <v>11747</v>
      </c>
    </row>
    <row r="7173" spans="1:7">
      <c r="A7173" s="336" t="str">
        <f t="shared" si="113"/>
        <v>SINAPI 101366</v>
      </c>
      <c r="B7173" s="337" t="s">
        <v>180</v>
      </c>
      <c r="C7173" s="337" t="s">
        <v>31769</v>
      </c>
      <c r="D7173" s="338" t="s">
        <v>31770</v>
      </c>
      <c r="E7173" s="337" t="s">
        <v>31139</v>
      </c>
      <c r="F7173" s="339" t="s">
        <v>10328</v>
      </c>
      <c r="G7173" s="339" t="s">
        <v>25258</v>
      </c>
    </row>
    <row r="7174" spans="1:7">
      <c r="A7174" s="336" t="str">
        <f t="shared" si="113"/>
        <v>SINAPI 101367</v>
      </c>
      <c r="B7174" s="337" t="s">
        <v>180</v>
      </c>
      <c r="C7174" s="337" t="s">
        <v>31771</v>
      </c>
      <c r="D7174" s="338" t="s">
        <v>31772</v>
      </c>
      <c r="E7174" s="337" t="s">
        <v>31139</v>
      </c>
      <c r="F7174" s="339" t="s">
        <v>7792</v>
      </c>
      <c r="G7174" s="339" t="s">
        <v>11747</v>
      </c>
    </row>
    <row r="7175" spans="1:7" ht="22.5">
      <c r="A7175" s="336" t="str">
        <f t="shared" si="113"/>
        <v>SINAPI 101368</v>
      </c>
      <c r="B7175" s="337" t="s">
        <v>180</v>
      </c>
      <c r="C7175" s="337" t="s">
        <v>31773</v>
      </c>
      <c r="D7175" s="338" t="s">
        <v>31774</v>
      </c>
      <c r="E7175" s="337" t="s">
        <v>31139</v>
      </c>
      <c r="F7175" s="339" t="s">
        <v>31775</v>
      </c>
      <c r="G7175" s="339" t="s">
        <v>31776</v>
      </c>
    </row>
    <row r="7176" spans="1:7">
      <c r="A7176" s="336" t="str">
        <f t="shared" si="113"/>
        <v>SINAPI 101369</v>
      </c>
      <c r="B7176" s="337" t="s">
        <v>180</v>
      </c>
      <c r="C7176" s="337" t="s">
        <v>31777</v>
      </c>
      <c r="D7176" s="338" t="s">
        <v>31778</v>
      </c>
      <c r="E7176" s="337" t="s">
        <v>31139</v>
      </c>
      <c r="F7176" s="339" t="s">
        <v>31779</v>
      </c>
      <c r="G7176" s="339" t="s">
        <v>12200</v>
      </c>
    </row>
    <row r="7177" spans="1:7">
      <c r="A7177" s="336" t="str">
        <f t="shared" si="113"/>
        <v>SINAPI 101370</v>
      </c>
      <c r="B7177" s="337" t="s">
        <v>180</v>
      </c>
      <c r="C7177" s="337" t="s">
        <v>31780</v>
      </c>
      <c r="D7177" s="338" t="s">
        <v>31781</v>
      </c>
      <c r="E7177" s="337" t="s">
        <v>31139</v>
      </c>
      <c r="F7177" s="339" t="s">
        <v>31782</v>
      </c>
      <c r="G7177" s="339" t="s">
        <v>31783</v>
      </c>
    </row>
    <row r="7178" spans="1:7">
      <c r="A7178" s="336" t="str">
        <f t="shared" si="113"/>
        <v>SINAPI 101371</v>
      </c>
      <c r="B7178" s="337" t="s">
        <v>180</v>
      </c>
      <c r="C7178" s="337" t="s">
        <v>31784</v>
      </c>
      <c r="D7178" s="338" t="s">
        <v>31785</v>
      </c>
      <c r="E7178" s="337" t="s">
        <v>31139</v>
      </c>
      <c r="F7178" s="339" t="s">
        <v>31786</v>
      </c>
      <c r="G7178" s="339" t="s">
        <v>22112</v>
      </c>
    </row>
    <row r="7179" spans="1:7">
      <c r="A7179" s="336" t="str">
        <f t="shared" si="113"/>
        <v>SINAPI 101372</v>
      </c>
      <c r="B7179" s="337" t="s">
        <v>180</v>
      </c>
      <c r="C7179" s="337" t="s">
        <v>31787</v>
      </c>
      <c r="D7179" s="338" t="s">
        <v>31788</v>
      </c>
      <c r="E7179" s="337" t="s">
        <v>31139</v>
      </c>
      <c r="F7179" s="339" t="s">
        <v>24573</v>
      </c>
      <c r="G7179" s="339" t="s">
        <v>31789</v>
      </c>
    </row>
    <row r="7180" spans="1:7">
      <c r="A7180" s="336" t="str">
        <f t="shared" si="113"/>
        <v>SINAPI 101373</v>
      </c>
      <c r="B7180" s="337" t="s">
        <v>180</v>
      </c>
      <c r="C7180" s="337" t="s">
        <v>31790</v>
      </c>
      <c r="D7180" s="338" t="s">
        <v>31791</v>
      </c>
      <c r="E7180" s="337" t="s">
        <v>186</v>
      </c>
      <c r="F7180" s="339" t="s">
        <v>31792</v>
      </c>
      <c r="G7180" s="339" t="s">
        <v>31793</v>
      </c>
    </row>
    <row r="7181" spans="1:7">
      <c r="A7181" s="336" t="str">
        <f t="shared" si="113"/>
        <v>SINAPI 101374</v>
      </c>
      <c r="B7181" s="337" t="s">
        <v>180</v>
      </c>
      <c r="C7181" s="337" t="s">
        <v>31794</v>
      </c>
      <c r="D7181" s="338" t="s">
        <v>5529</v>
      </c>
      <c r="E7181" s="337" t="s">
        <v>31139</v>
      </c>
      <c r="F7181" s="339" t="s">
        <v>31795</v>
      </c>
      <c r="G7181" s="339" t="s">
        <v>31796</v>
      </c>
    </row>
    <row r="7182" spans="1:7">
      <c r="A7182" s="336" t="str">
        <f t="shared" si="113"/>
        <v>SINAPI 101375</v>
      </c>
      <c r="B7182" s="337" t="s">
        <v>180</v>
      </c>
      <c r="C7182" s="337" t="s">
        <v>31797</v>
      </c>
      <c r="D7182" s="338" t="s">
        <v>5536</v>
      </c>
      <c r="E7182" s="337" t="s">
        <v>31139</v>
      </c>
      <c r="F7182" s="339" t="s">
        <v>31798</v>
      </c>
      <c r="G7182" s="339" t="s">
        <v>31799</v>
      </c>
    </row>
    <row r="7183" spans="1:7">
      <c r="A7183" s="336" t="str">
        <f t="shared" si="113"/>
        <v>SINAPI 101376</v>
      </c>
      <c r="B7183" s="337" t="s">
        <v>180</v>
      </c>
      <c r="C7183" s="337" t="s">
        <v>31800</v>
      </c>
      <c r="D7183" s="338" t="s">
        <v>31801</v>
      </c>
      <c r="E7183" s="337" t="s">
        <v>31139</v>
      </c>
      <c r="F7183" s="339" t="s">
        <v>31802</v>
      </c>
      <c r="G7183" s="339" t="s">
        <v>31803</v>
      </c>
    </row>
    <row r="7184" spans="1:7">
      <c r="A7184" s="336" t="str">
        <f t="shared" si="113"/>
        <v>SINAPI 101377</v>
      </c>
      <c r="B7184" s="337" t="s">
        <v>180</v>
      </c>
      <c r="C7184" s="337" t="s">
        <v>31804</v>
      </c>
      <c r="D7184" s="338" t="s">
        <v>30907</v>
      </c>
      <c r="E7184" s="337" t="s">
        <v>31139</v>
      </c>
      <c r="F7184" s="339" t="s">
        <v>31805</v>
      </c>
      <c r="G7184" s="339" t="s">
        <v>31806</v>
      </c>
    </row>
    <row r="7185" spans="1:7">
      <c r="A7185" s="336" t="str">
        <f t="shared" si="113"/>
        <v>SINAPI 101378</v>
      </c>
      <c r="B7185" s="337" t="s">
        <v>180</v>
      </c>
      <c r="C7185" s="337" t="s">
        <v>31807</v>
      </c>
      <c r="D7185" s="338" t="s">
        <v>5538</v>
      </c>
      <c r="E7185" s="337" t="s">
        <v>31139</v>
      </c>
      <c r="F7185" s="339" t="s">
        <v>31808</v>
      </c>
      <c r="G7185" s="339" t="s">
        <v>31809</v>
      </c>
    </row>
    <row r="7186" spans="1:7">
      <c r="A7186" s="336" t="str">
        <f t="shared" si="113"/>
        <v>SINAPI 101379</v>
      </c>
      <c r="B7186" s="337" t="s">
        <v>180</v>
      </c>
      <c r="C7186" s="337" t="s">
        <v>31810</v>
      </c>
      <c r="D7186" s="338" t="s">
        <v>31811</v>
      </c>
      <c r="E7186" s="337" t="s">
        <v>31139</v>
      </c>
      <c r="F7186" s="339" t="s">
        <v>31805</v>
      </c>
      <c r="G7186" s="339" t="s">
        <v>31806</v>
      </c>
    </row>
    <row r="7187" spans="1:7">
      <c r="A7187" s="336" t="str">
        <f t="shared" si="113"/>
        <v>SINAPI 101380</v>
      </c>
      <c r="B7187" s="337" t="s">
        <v>180</v>
      </c>
      <c r="C7187" s="337" t="s">
        <v>31812</v>
      </c>
      <c r="D7187" s="338" t="s">
        <v>5542</v>
      </c>
      <c r="E7187" s="337" t="s">
        <v>31139</v>
      </c>
      <c r="F7187" s="339" t="s">
        <v>31813</v>
      </c>
      <c r="G7187" s="339" t="s">
        <v>31814</v>
      </c>
    </row>
    <row r="7188" spans="1:7">
      <c r="A7188" s="336" t="str">
        <f t="shared" si="113"/>
        <v>SINAPI 101381</v>
      </c>
      <c r="B7188" s="337" t="s">
        <v>180</v>
      </c>
      <c r="C7188" s="337" t="s">
        <v>31815</v>
      </c>
      <c r="D7188" s="338" t="s">
        <v>5550</v>
      </c>
      <c r="E7188" s="337" t="s">
        <v>31139</v>
      </c>
      <c r="F7188" s="339" t="s">
        <v>31816</v>
      </c>
      <c r="G7188" s="339" t="s">
        <v>31817</v>
      </c>
    </row>
    <row r="7189" spans="1:7">
      <c r="A7189" s="336" t="str">
        <f t="shared" si="113"/>
        <v>SINAPI 101382</v>
      </c>
      <c r="B7189" s="337" t="s">
        <v>180</v>
      </c>
      <c r="C7189" s="337" t="s">
        <v>31818</v>
      </c>
      <c r="D7189" s="338" t="s">
        <v>31819</v>
      </c>
      <c r="E7189" s="337" t="s">
        <v>31139</v>
      </c>
      <c r="F7189" s="339" t="s">
        <v>31820</v>
      </c>
      <c r="G7189" s="339" t="s">
        <v>31821</v>
      </c>
    </row>
    <row r="7190" spans="1:7">
      <c r="A7190" s="336" t="str">
        <f t="shared" si="113"/>
        <v>SINAPI 101383</v>
      </c>
      <c r="B7190" s="337" t="s">
        <v>180</v>
      </c>
      <c r="C7190" s="337" t="s">
        <v>31822</v>
      </c>
      <c r="D7190" s="338" t="s">
        <v>31483</v>
      </c>
      <c r="E7190" s="337" t="s">
        <v>31139</v>
      </c>
      <c r="F7190" s="339" t="s">
        <v>31823</v>
      </c>
      <c r="G7190" s="339" t="s">
        <v>31824</v>
      </c>
    </row>
    <row r="7191" spans="1:7">
      <c r="A7191" s="336" t="str">
        <f t="shared" si="113"/>
        <v>SINAPI 101384</v>
      </c>
      <c r="B7191" s="337" t="s">
        <v>180</v>
      </c>
      <c r="C7191" s="337" t="s">
        <v>31825</v>
      </c>
      <c r="D7191" s="338" t="s">
        <v>30920</v>
      </c>
      <c r="E7191" s="337" t="s">
        <v>31139</v>
      </c>
      <c r="F7191" s="339" t="s">
        <v>31826</v>
      </c>
      <c r="G7191" s="339" t="s">
        <v>31827</v>
      </c>
    </row>
    <row r="7192" spans="1:7">
      <c r="A7192" s="336" t="str">
        <f t="shared" si="113"/>
        <v>SINAPI 101385</v>
      </c>
      <c r="B7192" s="337" t="s">
        <v>180</v>
      </c>
      <c r="C7192" s="337" t="s">
        <v>31828</v>
      </c>
      <c r="D7192" s="338" t="s">
        <v>31829</v>
      </c>
      <c r="E7192" s="337" t="s">
        <v>31139</v>
      </c>
      <c r="F7192" s="339" t="s">
        <v>31830</v>
      </c>
      <c r="G7192" s="339" t="s">
        <v>31831</v>
      </c>
    </row>
    <row r="7193" spans="1:7">
      <c r="A7193" s="336" t="str">
        <f t="shared" si="113"/>
        <v>SINAPI 101386</v>
      </c>
      <c r="B7193" s="337" t="s">
        <v>180</v>
      </c>
      <c r="C7193" s="337" t="s">
        <v>31832</v>
      </c>
      <c r="D7193" s="338" t="s">
        <v>30926</v>
      </c>
      <c r="E7193" s="337" t="s">
        <v>31139</v>
      </c>
      <c r="F7193" s="339" t="s">
        <v>31833</v>
      </c>
      <c r="G7193" s="339" t="s">
        <v>31834</v>
      </c>
    </row>
    <row r="7194" spans="1:7">
      <c r="A7194" s="336" t="str">
        <f t="shared" si="113"/>
        <v>SINAPI 101387</v>
      </c>
      <c r="B7194" s="337" t="s">
        <v>180</v>
      </c>
      <c r="C7194" s="337" t="s">
        <v>31835</v>
      </c>
      <c r="D7194" s="338" t="s">
        <v>31836</v>
      </c>
      <c r="E7194" s="337" t="s">
        <v>31139</v>
      </c>
      <c r="F7194" s="339" t="s">
        <v>31823</v>
      </c>
      <c r="G7194" s="339" t="s">
        <v>31824</v>
      </c>
    </row>
    <row r="7195" spans="1:7">
      <c r="A7195" s="336" t="str">
        <f t="shared" si="113"/>
        <v>SINAPI 101388</v>
      </c>
      <c r="B7195" s="337" t="s">
        <v>180</v>
      </c>
      <c r="C7195" s="337" t="s">
        <v>31837</v>
      </c>
      <c r="D7195" s="338" t="s">
        <v>30930</v>
      </c>
      <c r="E7195" s="337" t="s">
        <v>31139</v>
      </c>
      <c r="F7195" s="339" t="s">
        <v>31838</v>
      </c>
      <c r="G7195" s="339" t="s">
        <v>31839</v>
      </c>
    </row>
    <row r="7196" spans="1:7">
      <c r="A7196" s="336" t="str">
        <f t="shared" si="113"/>
        <v>SINAPI 101389</v>
      </c>
      <c r="B7196" s="337" t="s">
        <v>180</v>
      </c>
      <c r="C7196" s="337" t="s">
        <v>31840</v>
      </c>
      <c r="D7196" s="338" t="s">
        <v>30932</v>
      </c>
      <c r="E7196" s="337" t="s">
        <v>31139</v>
      </c>
      <c r="F7196" s="339" t="s">
        <v>31841</v>
      </c>
      <c r="G7196" s="339" t="s">
        <v>31842</v>
      </c>
    </row>
    <row r="7197" spans="1:7">
      <c r="A7197" s="336" t="str">
        <f t="shared" si="113"/>
        <v>SINAPI 101390</v>
      </c>
      <c r="B7197" s="337" t="s">
        <v>180</v>
      </c>
      <c r="C7197" s="337" t="s">
        <v>31843</v>
      </c>
      <c r="D7197" s="338" t="s">
        <v>31844</v>
      </c>
      <c r="E7197" s="337" t="s">
        <v>31139</v>
      </c>
      <c r="F7197" s="339" t="s">
        <v>31845</v>
      </c>
      <c r="G7197" s="339" t="s">
        <v>31846</v>
      </c>
    </row>
    <row r="7198" spans="1:7">
      <c r="A7198" s="336" t="str">
        <f t="shared" si="113"/>
        <v>SINAPI 101391</v>
      </c>
      <c r="B7198" s="337" t="s">
        <v>180</v>
      </c>
      <c r="C7198" s="337" t="s">
        <v>31847</v>
      </c>
      <c r="D7198" s="338" t="s">
        <v>31848</v>
      </c>
      <c r="E7198" s="337" t="s">
        <v>31139</v>
      </c>
      <c r="F7198" s="339" t="s">
        <v>31849</v>
      </c>
      <c r="G7198" s="339" t="s">
        <v>31850</v>
      </c>
    </row>
    <row r="7199" spans="1:7">
      <c r="A7199" s="336" t="str">
        <f t="shared" si="113"/>
        <v>SINAPI 101392</v>
      </c>
      <c r="B7199" s="337" t="s">
        <v>180</v>
      </c>
      <c r="C7199" s="337" t="s">
        <v>31851</v>
      </c>
      <c r="D7199" s="338" t="s">
        <v>31852</v>
      </c>
      <c r="E7199" s="337" t="s">
        <v>31139</v>
      </c>
      <c r="F7199" s="339" t="s">
        <v>31853</v>
      </c>
      <c r="G7199" s="339" t="s">
        <v>31854</v>
      </c>
    </row>
    <row r="7200" spans="1:7">
      <c r="A7200" s="336" t="str">
        <f t="shared" si="113"/>
        <v>SINAPI 101394</v>
      </c>
      <c r="B7200" s="337" t="s">
        <v>180</v>
      </c>
      <c r="C7200" s="337" t="s">
        <v>31855</v>
      </c>
      <c r="D7200" s="338" t="s">
        <v>5558</v>
      </c>
      <c r="E7200" s="337" t="s">
        <v>31139</v>
      </c>
      <c r="F7200" s="339" t="s">
        <v>31856</v>
      </c>
      <c r="G7200" s="339" t="s">
        <v>31857</v>
      </c>
    </row>
    <row r="7201" spans="1:7">
      <c r="A7201" s="336" t="str">
        <f t="shared" si="113"/>
        <v>SINAPI 101395</v>
      </c>
      <c r="B7201" s="337" t="s">
        <v>180</v>
      </c>
      <c r="C7201" s="337" t="s">
        <v>31858</v>
      </c>
      <c r="D7201" s="338" t="s">
        <v>31859</v>
      </c>
      <c r="E7201" s="337" t="s">
        <v>31139</v>
      </c>
      <c r="F7201" s="339" t="s">
        <v>31860</v>
      </c>
      <c r="G7201" s="339" t="s">
        <v>31861</v>
      </c>
    </row>
    <row r="7202" spans="1:7">
      <c r="A7202" s="336" t="str">
        <f t="shared" si="113"/>
        <v>SINAPI 101396</v>
      </c>
      <c r="B7202" s="337" t="s">
        <v>180</v>
      </c>
      <c r="C7202" s="337" t="s">
        <v>31862</v>
      </c>
      <c r="D7202" s="338" t="s">
        <v>31863</v>
      </c>
      <c r="E7202" s="337" t="s">
        <v>31139</v>
      </c>
      <c r="F7202" s="339" t="s">
        <v>31864</v>
      </c>
      <c r="G7202" s="339" t="s">
        <v>31865</v>
      </c>
    </row>
    <row r="7203" spans="1:7">
      <c r="A7203" s="336" t="str">
        <f t="shared" si="113"/>
        <v>SINAPI 101397</v>
      </c>
      <c r="B7203" s="337" t="s">
        <v>180</v>
      </c>
      <c r="C7203" s="337" t="s">
        <v>31866</v>
      </c>
      <c r="D7203" s="338" t="s">
        <v>30947</v>
      </c>
      <c r="E7203" s="337" t="s">
        <v>31139</v>
      </c>
      <c r="F7203" s="339" t="s">
        <v>31867</v>
      </c>
      <c r="G7203" s="339" t="s">
        <v>31868</v>
      </c>
    </row>
    <row r="7204" spans="1:7">
      <c r="A7204" s="336" t="str">
        <f t="shared" si="113"/>
        <v>SINAPI 101398</v>
      </c>
      <c r="B7204" s="337" t="s">
        <v>180</v>
      </c>
      <c r="C7204" s="337" t="s">
        <v>31869</v>
      </c>
      <c r="D7204" s="338" t="s">
        <v>31870</v>
      </c>
      <c r="E7204" s="337" t="s">
        <v>31139</v>
      </c>
      <c r="F7204" s="339" t="s">
        <v>31871</v>
      </c>
      <c r="G7204" s="339" t="s">
        <v>31872</v>
      </c>
    </row>
    <row r="7205" spans="1:7">
      <c r="A7205" s="336" t="str">
        <f t="shared" si="113"/>
        <v>SINAPI 101399</v>
      </c>
      <c r="B7205" s="337" t="s">
        <v>180</v>
      </c>
      <c r="C7205" s="337" t="s">
        <v>31873</v>
      </c>
      <c r="D7205" s="338" t="s">
        <v>5564</v>
      </c>
      <c r="E7205" s="337" t="s">
        <v>31139</v>
      </c>
      <c r="F7205" s="339" t="s">
        <v>31874</v>
      </c>
      <c r="G7205" s="339" t="s">
        <v>31875</v>
      </c>
    </row>
    <row r="7206" spans="1:7">
      <c r="A7206" s="336" t="str">
        <f t="shared" si="113"/>
        <v>SINAPI 101400</v>
      </c>
      <c r="B7206" s="337" t="s">
        <v>180</v>
      </c>
      <c r="C7206" s="337" t="s">
        <v>31876</v>
      </c>
      <c r="D7206" s="338" t="s">
        <v>31877</v>
      </c>
      <c r="E7206" s="337" t="s">
        <v>31139</v>
      </c>
      <c r="F7206" s="339" t="s">
        <v>31878</v>
      </c>
      <c r="G7206" s="339" t="s">
        <v>31879</v>
      </c>
    </row>
    <row r="7207" spans="1:7">
      <c r="A7207" s="336" t="str">
        <f t="shared" si="113"/>
        <v>SINAPI 101401</v>
      </c>
      <c r="B7207" s="337" t="s">
        <v>180</v>
      </c>
      <c r="C7207" s="337" t="s">
        <v>31880</v>
      </c>
      <c r="D7207" s="338" t="s">
        <v>30956</v>
      </c>
      <c r="E7207" s="337" t="s">
        <v>31139</v>
      </c>
      <c r="F7207" s="339" t="s">
        <v>31881</v>
      </c>
      <c r="G7207" s="339" t="s">
        <v>31882</v>
      </c>
    </row>
    <row r="7208" spans="1:7">
      <c r="A7208" s="336" t="str">
        <f t="shared" si="113"/>
        <v>SINAPI 101402</v>
      </c>
      <c r="B7208" s="337" t="s">
        <v>180</v>
      </c>
      <c r="C7208" s="337" t="s">
        <v>31883</v>
      </c>
      <c r="D7208" s="338" t="s">
        <v>30959</v>
      </c>
      <c r="E7208" s="337" t="s">
        <v>31139</v>
      </c>
      <c r="F7208" s="339" t="s">
        <v>31884</v>
      </c>
      <c r="G7208" s="339" t="s">
        <v>31885</v>
      </c>
    </row>
    <row r="7209" spans="1:7">
      <c r="A7209" s="336" t="str">
        <f t="shared" si="113"/>
        <v>SINAPI 101403</v>
      </c>
      <c r="B7209" s="337" t="s">
        <v>180</v>
      </c>
      <c r="C7209" s="337" t="s">
        <v>31886</v>
      </c>
      <c r="D7209" s="338" t="s">
        <v>31791</v>
      </c>
      <c r="E7209" s="337" t="s">
        <v>31139</v>
      </c>
      <c r="F7209" s="339" t="s">
        <v>31887</v>
      </c>
      <c r="G7209" s="339" t="s">
        <v>31888</v>
      </c>
    </row>
    <row r="7210" spans="1:7">
      <c r="A7210" s="336" t="str">
        <f t="shared" si="113"/>
        <v>SINAPI 101404</v>
      </c>
      <c r="B7210" s="337" t="s">
        <v>180</v>
      </c>
      <c r="C7210" s="337" t="s">
        <v>31889</v>
      </c>
      <c r="D7210" s="338" t="s">
        <v>5570</v>
      </c>
      <c r="E7210" s="337" t="s">
        <v>31139</v>
      </c>
      <c r="F7210" s="339" t="s">
        <v>31890</v>
      </c>
      <c r="G7210" s="339" t="s">
        <v>31891</v>
      </c>
    </row>
    <row r="7211" spans="1:7">
      <c r="A7211" s="336" t="str">
        <f t="shared" si="113"/>
        <v>SINAPI 101405</v>
      </c>
      <c r="B7211" s="337" t="s">
        <v>180</v>
      </c>
      <c r="C7211" s="337" t="s">
        <v>31892</v>
      </c>
      <c r="D7211" s="338" t="s">
        <v>5572</v>
      </c>
      <c r="E7211" s="337" t="s">
        <v>31139</v>
      </c>
      <c r="F7211" s="339" t="s">
        <v>31893</v>
      </c>
      <c r="G7211" s="339" t="s">
        <v>31894</v>
      </c>
    </row>
    <row r="7212" spans="1:7">
      <c r="A7212" s="336" t="str">
        <f t="shared" si="113"/>
        <v>SINAPI 101407</v>
      </c>
      <c r="B7212" s="337" t="s">
        <v>180</v>
      </c>
      <c r="C7212" s="337" t="s">
        <v>31895</v>
      </c>
      <c r="D7212" s="338" t="s">
        <v>5576</v>
      </c>
      <c r="E7212" s="337" t="s">
        <v>31139</v>
      </c>
      <c r="F7212" s="339" t="s">
        <v>31896</v>
      </c>
      <c r="G7212" s="339" t="s">
        <v>31897</v>
      </c>
    </row>
    <row r="7213" spans="1:7">
      <c r="A7213" s="336" t="str">
        <f t="shared" si="113"/>
        <v>SINAPI 101408</v>
      </c>
      <c r="B7213" s="337" t="s">
        <v>180</v>
      </c>
      <c r="C7213" s="337" t="s">
        <v>31898</v>
      </c>
      <c r="D7213" s="338" t="s">
        <v>5580</v>
      </c>
      <c r="E7213" s="337" t="s">
        <v>31139</v>
      </c>
      <c r="F7213" s="339" t="s">
        <v>31899</v>
      </c>
      <c r="G7213" s="339" t="s">
        <v>31900</v>
      </c>
    </row>
    <row r="7214" spans="1:7">
      <c r="A7214" s="336" t="str">
        <f t="shared" si="113"/>
        <v>SINAPI 101409</v>
      </c>
      <c r="B7214" s="337" t="s">
        <v>180</v>
      </c>
      <c r="C7214" s="337" t="s">
        <v>31901</v>
      </c>
      <c r="D7214" s="338" t="s">
        <v>31902</v>
      </c>
      <c r="E7214" s="337" t="s">
        <v>31139</v>
      </c>
      <c r="F7214" s="339" t="s">
        <v>31903</v>
      </c>
      <c r="G7214" s="339" t="s">
        <v>31904</v>
      </c>
    </row>
    <row r="7215" spans="1:7">
      <c r="A7215" s="336" t="str">
        <f t="shared" si="113"/>
        <v>SINAPI 101410</v>
      </c>
      <c r="B7215" s="337" t="s">
        <v>180</v>
      </c>
      <c r="C7215" s="337" t="s">
        <v>31905</v>
      </c>
      <c r="D7215" s="338" t="s">
        <v>5582</v>
      </c>
      <c r="E7215" s="337" t="s">
        <v>31139</v>
      </c>
      <c r="F7215" s="339" t="s">
        <v>31906</v>
      </c>
      <c r="G7215" s="339" t="s">
        <v>31907</v>
      </c>
    </row>
    <row r="7216" spans="1:7">
      <c r="A7216" s="336" t="str">
        <f t="shared" si="113"/>
        <v>SINAPI 101411</v>
      </c>
      <c r="B7216" s="337" t="s">
        <v>180</v>
      </c>
      <c r="C7216" s="337" t="s">
        <v>31908</v>
      </c>
      <c r="D7216" s="338" t="s">
        <v>31909</v>
      </c>
      <c r="E7216" s="337" t="s">
        <v>31139</v>
      </c>
      <c r="F7216" s="339" t="s">
        <v>31910</v>
      </c>
      <c r="G7216" s="339" t="s">
        <v>31911</v>
      </c>
    </row>
    <row r="7217" spans="1:7">
      <c r="A7217" s="336" t="str">
        <f t="shared" si="113"/>
        <v>SINAPI 101412</v>
      </c>
      <c r="B7217" s="337" t="s">
        <v>180</v>
      </c>
      <c r="C7217" s="337" t="s">
        <v>31912</v>
      </c>
      <c r="D7217" s="338" t="s">
        <v>31913</v>
      </c>
      <c r="E7217" s="337" t="s">
        <v>31139</v>
      </c>
      <c r="F7217" s="339" t="s">
        <v>31914</v>
      </c>
      <c r="G7217" s="339" t="s">
        <v>31915</v>
      </c>
    </row>
    <row r="7218" spans="1:7">
      <c r="A7218" s="336" t="str">
        <f t="shared" si="113"/>
        <v>SINAPI 101413</v>
      </c>
      <c r="B7218" s="337" t="s">
        <v>180</v>
      </c>
      <c r="C7218" s="337" t="s">
        <v>31916</v>
      </c>
      <c r="D7218" s="338" t="s">
        <v>5586</v>
      </c>
      <c r="E7218" s="337" t="s">
        <v>31139</v>
      </c>
      <c r="F7218" s="339" t="s">
        <v>31917</v>
      </c>
      <c r="G7218" s="339" t="s">
        <v>31918</v>
      </c>
    </row>
    <row r="7219" spans="1:7">
      <c r="A7219" s="336" t="str">
        <f t="shared" si="113"/>
        <v>SINAPI 101414</v>
      </c>
      <c r="B7219" s="337" t="s">
        <v>180</v>
      </c>
      <c r="C7219" s="337" t="s">
        <v>31919</v>
      </c>
      <c r="D7219" s="338" t="s">
        <v>31920</v>
      </c>
      <c r="E7219" s="337" t="s">
        <v>31139</v>
      </c>
      <c r="F7219" s="339" t="s">
        <v>31921</v>
      </c>
      <c r="G7219" s="339" t="s">
        <v>31922</v>
      </c>
    </row>
    <row r="7220" spans="1:7">
      <c r="A7220" s="336" t="str">
        <f t="shared" si="113"/>
        <v>SINAPI 101415</v>
      </c>
      <c r="B7220" s="337" t="s">
        <v>180</v>
      </c>
      <c r="C7220" s="337" t="s">
        <v>31923</v>
      </c>
      <c r="D7220" s="338" t="s">
        <v>31924</v>
      </c>
      <c r="E7220" s="337" t="s">
        <v>31139</v>
      </c>
      <c r="F7220" s="339" t="s">
        <v>31925</v>
      </c>
      <c r="G7220" s="339" t="s">
        <v>31926</v>
      </c>
    </row>
    <row r="7221" spans="1:7">
      <c r="A7221" s="336" t="str">
        <f t="shared" si="113"/>
        <v>SINAPI 101416</v>
      </c>
      <c r="B7221" s="337" t="s">
        <v>180</v>
      </c>
      <c r="C7221" s="337" t="s">
        <v>31927</v>
      </c>
      <c r="D7221" s="338" t="s">
        <v>31497</v>
      </c>
      <c r="E7221" s="337" t="s">
        <v>31139</v>
      </c>
      <c r="F7221" s="339" t="s">
        <v>31928</v>
      </c>
      <c r="G7221" s="339" t="s">
        <v>31929</v>
      </c>
    </row>
    <row r="7222" spans="1:7">
      <c r="A7222" s="336" t="str">
        <f t="shared" si="113"/>
        <v>SINAPI 101417</v>
      </c>
      <c r="B7222" s="337" t="s">
        <v>180</v>
      </c>
      <c r="C7222" s="337" t="s">
        <v>31930</v>
      </c>
      <c r="D7222" s="338" t="s">
        <v>31931</v>
      </c>
      <c r="E7222" s="337" t="s">
        <v>31139</v>
      </c>
      <c r="F7222" s="339" t="s">
        <v>31932</v>
      </c>
      <c r="G7222" s="339" t="s">
        <v>31933</v>
      </c>
    </row>
    <row r="7223" spans="1:7">
      <c r="A7223" s="336" t="str">
        <f t="shared" ref="A7223:A7286" si="114">CONCATENAR</f>
        <v>SINAPI 101418</v>
      </c>
      <c r="B7223" s="337" t="s">
        <v>180</v>
      </c>
      <c r="C7223" s="337" t="s">
        <v>31934</v>
      </c>
      <c r="D7223" s="338" t="s">
        <v>31935</v>
      </c>
      <c r="E7223" s="337" t="s">
        <v>31139</v>
      </c>
      <c r="F7223" s="339" t="s">
        <v>31936</v>
      </c>
      <c r="G7223" s="339" t="s">
        <v>31937</v>
      </c>
    </row>
    <row r="7224" spans="1:7">
      <c r="A7224" s="336" t="str">
        <f t="shared" si="114"/>
        <v>SINAPI 101419</v>
      </c>
      <c r="B7224" s="337" t="s">
        <v>180</v>
      </c>
      <c r="C7224" s="337" t="s">
        <v>31938</v>
      </c>
      <c r="D7224" s="338" t="s">
        <v>31939</v>
      </c>
      <c r="E7224" s="337" t="s">
        <v>31139</v>
      </c>
      <c r="F7224" s="339" t="s">
        <v>31940</v>
      </c>
      <c r="G7224" s="339" t="s">
        <v>31941</v>
      </c>
    </row>
    <row r="7225" spans="1:7">
      <c r="A7225" s="336" t="str">
        <f t="shared" si="114"/>
        <v>SINAPI 101420</v>
      </c>
      <c r="B7225" s="337" t="s">
        <v>180</v>
      </c>
      <c r="C7225" s="337" t="s">
        <v>31942</v>
      </c>
      <c r="D7225" s="338" t="s">
        <v>31943</v>
      </c>
      <c r="E7225" s="337" t="s">
        <v>31139</v>
      </c>
      <c r="F7225" s="339" t="s">
        <v>31944</v>
      </c>
      <c r="G7225" s="339" t="s">
        <v>31945</v>
      </c>
    </row>
    <row r="7226" spans="1:7">
      <c r="A7226" s="336" t="str">
        <f t="shared" si="114"/>
        <v>SINAPI 101421</v>
      </c>
      <c r="B7226" s="337" t="s">
        <v>180</v>
      </c>
      <c r="C7226" s="337" t="s">
        <v>31946</v>
      </c>
      <c r="D7226" s="338" t="s">
        <v>31947</v>
      </c>
      <c r="E7226" s="337" t="s">
        <v>31139</v>
      </c>
      <c r="F7226" s="339" t="s">
        <v>31948</v>
      </c>
      <c r="G7226" s="339" t="s">
        <v>31949</v>
      </c>
    </row>
    <row r="7227" spans="1:7">
      <c r="A7227" s="336" t="str">
        <f t="shared" si="114"/>
        <v>SINAPI 101422</v>
      </c>
      <c r="B7227" s="337" t="s">
        <v>180</v>
      </c>
      <c r="C7227" s="337" t="s">
        <v>31950</v>
      </c>
      <c r="D7227" s="338" t="s">
        <v>31951</v>
      </c>
      <c r="E7227" s="337" t="s">
        <v>31139</v>
      </c>
      <c r="F7227" s="339" t="s">
        <v>31952</v>
      </c>
      <c r="G7227" s="339" t="s">
        <v>31953</v>
      </c>
    </row>
    <row r="7228" spans="1:7">
      <c r="A7228" s="336" t="str">
        <f t="shared" si="114"/>
        <v>SINAPI 101423</v>
      </c>
      <c r="B7228" s="337" t="s">
        <v>180</v>
      </c>
      <c r="C7228" s="337" t="s">
        <v>31954</v>
      </c>
      <c r="D7228" s="338" t="s">
        <v>31955</v>
      </c>
      <c r="E7228" s="337" t="s">
        <v>31139</v>
      </c>
      <c r="F7228" s="339" t="s">
        <v>31956</v>
      </c>
      <c r="G7228" s="339" t="s">
        <v>31957</v>
      </c>
    </row>
    <row r="7229" spans="1:7">
      <c r="A7229" s="336" t="str">
        <f t="shared" si="114"/>
        <v>SINAPI 101424</v>
      </c>
      <c r="B7229" s="337" t="s">
        <v>180</v>
      </c>
      <c r="C7229" s="337" t="s">
        <v>31958</v>
      </c>
      <c r="D7229" s="338" t="s">
        <v>31959</v>
      </c>
      <c r="E7229" s="337" t="s">
        <v>31139</v>
      </c>
      <c r="F7229" s="339" t="s">
        <v>31960</v>
      </c>
      <c r="G7229" s="339" t="s">
        <v>31961</v>
      </c>
    </row>
    <row r="7230" spans="1:7">
      <c r="A7230" s="336" t="str">
        <f t="shared" si="114"/>
        <v>SINAPI 101425</v>
      </c>
      <c r="B7230" s="337" t="s">
        <v>180</v>
      </c>
      <c r="C7230" s="337" t="s">
        <v>31962</v>
      </c>
      <c r="D7230" s="338" t="s">
        <v>31963</v>
      </c>
      <c r="E7230" s="337" t="s">
        <v>31139</v>
      </c>
      <c r="F7230" s="339" t="s">
        <v>31964</v>
      </c>
      <c r="G7230" s="339" t="s">
        <v>31965</v>
      </c>
    </row>
    <row r="7231" spans="1:7">
      <c r="A7231" s="336" t="str">
        <f t="shared" si="114"/>
        <v>SINAPI 101426</v>
      </c>
      <c r="B7231" s="337" t="s">
        <v>180</v>
      </c>
      <c r="C7231" s="337" t="s">
        <v>31966</v>
      </c>
      <c r="D7231" s="338" t="s">
        <v>31967</v>
      </c>
      <c r="E7231" s="337" t="s">
        <v>31139</v>
      </c>
      <c r="F7231" s="339" t="s">
        <v>31968</v>
      </c>
      <c r="G7231" s="339" t="s">
        <v>31969</v>
      </c>
    </row>
    <row r="7232" spans="1:7">
      <c r="A7232" s="336" t="str">
        <f t="shared" si="114"/>
        <v>SINAPI 101427</v>
      </c>
      <c r="B7232" s="337" t="s">
        <v>180</v>
      </c>
      <c r="C7232" s="337" t="s">
        <v>31970</v>
      </c>
      <c r="D7232" s="338" t="s">
        <v>31000</v>
      </c>
      <c r="E7232" s="337" t="s">
        <v>31139</v>
      </c>
      <c r="F7232" s="339" t="s">
        <v>31971</v>
      </c>
      <c r="G7232" s="339" t="s">
        <v>31972</v>
      </c>
    </row>
    <row r="7233" spans="1:7">
      <c r="A7233" s="336" t="str">
        <f t="shared" si="114"/>
        <v>SINAPI 101428</v>
      </c>
      <c r="B7233" s="337" t="s">
        <v>180</v>
      </c>
      <c r="C7233" s="337" t="s">
        <v>31973</v>
      </c>
      <c r="D7233" s="338" t="s">
        <v>5592</v>
      </c>
      <c r="E7233" s="337" t="s">
        <v>31139</v>
      </c>
      <c r="F7233" s="339" t="s">
        <v>31974</v>
      </c>
      <c r="G7233" s="339" t="s">
        <v>31975</v>
      </c>
    </row>
    <row r="7234" spans="1:7">
      <c r="A7234" s="336" t="str">
        <f t="shared" si="114"/>
        <v>SINAPI 101429</v>
      </c>
      <c r="B7234" s="337" t="s">
        <v>180</v>
      </c>
      <c r="C7234" s="337" t="s">
        <v>31976</v>
      </c>
      <c r="D7234" s="338" t="s">
        <v>31977</v>
      </c>
      <c r="E7234" s="337" t="s">
        <v>31139</v>
      </c>
      <c r="F7234" s="339" t="s">
        <v>31978</v>
      </c>
      <c r="G7234" s="339" t="s">
        <v>31979</v>
      </c>
    </row>
    <row r="7235" spans="1:7">
      <c r="A7235" s="336" t="str">
        <f t="shared" si="114"/>
        <v>SINAPI 101430</v>
      </c>
      <c r="B7235" s="337" t="s">
        <v>180</v>
      </c>
      <c r="C7235" s="337" t="s">
        <v>31980</v>
      </c>
      <c r="D7235" s="338" t="s">
        <v>31981</v>
      </c>
      <c r="E7235" s="337" t="s">
        <v>31139</v>
      </c>
      <c r="F7235" s="339" t="s">
        <v>31982</v>
      </c>
      <c r="G7235" s="339" t="s">
        <v>31983</v>
      </c>
    </row>
    <row r="7236" spans="1:7">
      <c r="A7236" s="336" t="str">
        <f t="shared" si="114"/>
        <v>SINAPI 101431</v>
      </c>
      <c r="B7236" s="337" t="s">
        <v>180</v>
      </c>
      <c r="C7236" s="337" t="s">
        <v>31984</v>
      </c>
      <c r="D7236" s="338" t="s">
        <v>31006</v>
      </c>
      <c r="E7236" s="337" t="s">
        <v>31139</v>
      </c>
      <c r="F7236" s="339" t="s">
        <v>31985</v>
      </c>
      <c r="G7236" s="339" t="s">
        <v>31986</v>
      </c>
    </row>
    <row r="7237" spans="1:7">
      <c r="A7237" s="336" t="str">
        <f t="shared" si="114"/>
        <v>SINAPI 101432</v>
      </c>
      <c r="B7237" s="337" t="s">
        <v>180</v>
      </c>
      <c r="C7237" s="337" t="s">
        <v>31987</v>
      </c>
      <c r="D7237" s="338" t="s">
        <v>31988</v>
      </c>
      <c r="E7237" s="337" t="s">
        <v>31139</v>
      </c>
      <c r="F7237" s="339" t="s">
        <v>31989</v>
      </c>
      <c r="G7237" s="339" t="s">
        <v>31990</v>
      </c>
    </row>
    <row r="7238" spans="1:7">
      <c r="A7238" s="336" t="str">
        <f t="shared" si="114"/>
        <v>SINAPI 101433</v>
      </c>
      <c r="B7238" s="337" t="s">
        <v>180</v>
      </c>
      <c r="C7238" s="337" t="s">
        <v>31991</v>
      </c>
      <c r="D7238" s="338" t="s">
        <v>31012</v>
      </c>
      <c r="E7238" s="337" t="s">
        <v>31139</v>
      </c>
      <c r="F7238" s="339" t="s">
        <v>31992</v>
      </c>
      <c r="G7238" s="339" t="s">
        <v>31993</v>
      </c>
    </row>
    <row r="7239" spans="1:7">
      <c r="A7239" s="336" t="str">
        <f t="shared" si="114"/>
        <v>SINAPI 101434</v>
      </c>
      <c r="B7239" s="337" t="s">
        <v>180</v>
      </c>
      <c r="C7239" s="337" t="s">
        <v>31994</v>
      </c>
      <c r="D7239" s="338" t="s">
        <v>31995</v>
      </c>
      <c r="E7239" s="337" t="s">
        <v>31139</v>
      </c>
      <c r="F7239" s="339" t="s">
        <v>31996</v>
      </c>
      <c r="G7239" s="339" t="s">
        <v>31997</v>
      </c>
    </row>
    <row r="7240" spans="1:7">
      <c r="A7240" s="336" t="str">
        <f t="shared" si="114"/>
        <v>SINAPI 101435</v>
      </c>
      <c r="B7240" s="337" t="s">
        <v>180</v>
      </c>
      <c r="C7240" s="337" t="s">
        <v>31998</v>
      </c>
      <c r="D7240" s="338" t="s">
        <v>31999</v>
      </c>
      <c r="E7240" s="337" t="s">
        <v>31139</v>
      </c>
      <c r="F7240" s="339" t="s">
        <v>32000</v>
      </c>
      <c r="G7240" s="339" t="s">
        <v>32001</v>
      </c>
    </row>
    <row r="7241" spans="1:7">
      <c r="A7241" s="336" t="str">
        <f t="shared" si="114"/>
        <v>SINAPI 101436</v>
      </c>
      <c r="B7241" s="337" t="s">
        <v>180</v>
      </c>
      <c r="C7241" s="337" t="s">
        <v>32002</v>
      </c>
      <c r="D7241" s="338" t="s">
        <v>31018</v>
      </c>
      <c r="E7241" s="337" t="s">
        <v>31139</v>
      </c>
      <c r="F7241" s="339" t="s">
        <v>32003</v>
      </c>
      <c r="G7241" s="339" t="s">
        <v>32004</v>
      </c>
    </row>
    <row r="7242" spans="1:7">
      <c r="A7242" s="336" t="str">
        <f t="shared" si="114"/>
        <v>SINAPI 101437</v>
      </c>
      <c r="B7242" s="337" t="s">
        <v>180</v>
      </c>
      <c r="C7242" s="337" t="s">
        <v>32005</v>
      </c>
      <c r="D7242" s="338" t="s">
        <v>32006</v>
      </c>
      <c r="E7242" s="337" t="s">
        <v>31139</v>
      </c>
      <c r="F7242" s="339" t="s">
        <v>32007</v>
      </c>
      <c r="G7242" s="339" t="s">
        <v>32008</v>
      </c>
    </row>
    <row r="7243" spans="1:7">
      <c r="A7243" s="336" t="str">
        <f t="shared" si="114"/>
        <v>SINAPI 101438</v>
      </c>
      <c r="B7243" s="337" t="s">
        <v>180</v>
      </c>
      <c r="C7243" s="337" t="s">
        <v>32009</v>
      </c>
      <c r="D7243" s="338" t="s">
        <v>31025</v>
      </c>
      <c r="E7243" s="337" t="s">
        <v>31139</v>
      </c>
      <c r="F7243" s="339" t="s">
        <v>32010</v>
      </c>
      <c r="G7243" s="339" t="s">
        <v>32011</v>
      </c>
    </row>
    <row r="7244" spans="1:7">
      <c r="A7244" s="336" t="str">
        <f t="shared" si="114"/>
        <v>SINAPI 101439</v>
      </c>
      <c r="B7244" s="337" t="s">
        <v>180</v>
      </c>
      <c r="C7244" s="337" t="s">
        <v>32012</v>
      </c>
      <c r="D7244" s="338" t="s">
        <v>31029</v>
      </c>
      <c r="E7244" s="337" t="s">
        <v>31139</v>
      </c>
      <c r="F7244" s="339" t="s">
        <v>32013</v>
      </c>
      <c r="G7244" s="339" t="s">
        <v>32014</v>
      </c>
    </row>
    <row r="7245" spans="1:7">
      <c r="A7245" s="336" t="str">
        <f t="shared" si="114"/>
        <v>SINAPI 101440</v>
      </c>
      <c r="B7245" s="337" t="s">
        <v>180</v>
      </c>
      <c r="C7245" s="337" t="s">
        <v>32015</v>
      </c>
      <c r="D7245" s="338" t="s">
        <v>32016</v>
      </c>
      <c r="E7245" s="337" t="s">
        <v>31139</v>
      </c>
      <c r="F7245" s="339" t="s">
        <v>32017</v>
      </c>
      <c r="G7245" s="339" t="s">
        <v>32018</v>
      </c>
    </row>
    <row r="7246" spans="1:7">
      <c r="A7246" s="336" t="str">
        <f t="shared" si="114"/>
        <v>SINAPI 101441</v>
      </c>
      <c r="B7246" s="337" t="s">
        <v>180</v>
      </c>
      <c r="C7246" s="337" t="s">
        <v>32019</v>
      </c>
      <c r="D7246" s="338" t="s">
        <v>31033</v>
      </c>
      <c r="E7246" s="337" t="s">
        <v>31139</v>
      </c>
      <c r="F7246" s="339" t="s">
        <v>32020</v>
      </c>
      <c r="G7246" s="339" t="s">
        <v>32021</v>
      </c>
    </row>
    <row r="7247" spans="1:7">
      <c r="A7247" s="336" t="str">
        <f t="shared" si="114"/>
        <v>SINAPI 101442</v>
      </c>
      <c r="B7247" s="337" t="s">
        <v>180</v>
      </c>
      <c r="C7247" s="337" t="s">
        <v>32022</v>
      </c>
      <c r="D7247" s="338" t="s">
        <v>32023</v>
      </c>
      <c r="E7247" s="337" t="s">
        <v>31139</v>
      </c>
      <c r="F7247" s="339" t="s">
        <v>32024</v>
      </c>
      <c r="G7247" s="339" t="s">
        <v>32025</v>
      </c>
    </row>
    <row r="7248" spans="1:7">
      <c r="A7248" s="336" t="str">
        <f t="shared" si="114"/>
        <v>SINAPI 101443</v>
      </c>
      <c r="B7248" s="337" t="s">
        <v>180</v>
      </c>
      <c r="C7248" s="337" t="s">
        <v>32026</v>
      </c>
      <c r="D7248" s="338" t="s">
        <v>31035</v>
      </c>
      <c r="E7248" s="337" t="s">
        <v>31139</v>
      </c>
      <c r="F7248" s="339" t="s">
        <v>32027</v>
      </c>
      <c r="G7248" s="339" t="s">
        <v>32028</v>
      </c>
    </row>
    <row r="7249" spans="1:7">
      <c r="A7249" s="336" t="str">
        <f t="shared" si="114"/>
        <v>SINAPI 101444</v>
      </c>
      <c r="B7249" s="337" t="s">
        <v>180</v>
      </c>
      <c r="C7249" s="337" t="s">
        <v>32029</v>
      </c>
      <c r="D7249" s="338" t="s">
        <v>31043</v>
      </c>
      <c r="E7249" s="337" t="s">
        <v>31139</v>
      </c>
      <c r="F7249" s="339" t="s">
        <v>32030</v>
      </c>
      <c r="G7249" s="339" t="s">
        <v>32031</v>
      </c>
    </row>
    <row r="7250" spans="1:7">
      <c r="A7250" s="336" t="str">
        <f t="shared" si="114"/>
        <v>SINAPI 101445</v>
      </c>
      <c r="B7250" s="337" t="s">
        <v>180</v>
      </c>
      <c r="C7250" s="337" t="s">
        <v>32032</v>
      </c>
      <c r="D7250" s="338" t="s">
        <v>5593</v>
      </c>
      <c r="E7250" s="337" t="s">
        <v>31139</v>
      </c>
      <c r="F7250" s="339" t="s">
        <v>31899</v>
      </c>
      <c r="G7250" s="339" t="s">
        <v>31900</v>
      </c>
    </row>
    <row r="7251" spans="1:7">
      <c r="A7251" s="336" t="str">
        <f t="shared" si="114"/>
        <v>SINAPI 101446</v>
      </c>
      <c r="B7251" s="337" t="s">
        <v>180</v>
      </c>
      <c r="C7251" s="337" t="s">
        <v>32033</v>
      </c>
      <c r="D7251" s="338" t="s">
        <v>5595</v>
      </c>
      <c r="E7251" s="337" t="s">
        <v>31139</v>
      </c>
      <c r="F7251" s="339" t="s">
        <v>32034</v>
      </c>
      <c r="G7251" s="339" t="s">
        <v>32035</v>
      </c>
    </row>
    <row r="7252" spans="1:7">
      <c r="A7252" s="336" t="str">
        <f t="shared" si="114"/>
        <v>SINAPI 101447</v>
      </c>
      <c r="B7252" s="337" t="s">
        <v>180</v>
      </c>
      <c r="C7252" s="337" t="s">
        <v>32036</v>
      </c>
      <c r="D7252" s="338" t="s">
        <v>31048</v>
      </c>
      <c r="E7252" s="337" t="s">
        <v>31139</v>
      </c>
      <c r="F7252" s="339" t="s">
        <v>32037</v>
      </c>
      <c r="G7252" s="339" t="s">
        <v>32038</v>
      </c>
    </row>
    <row r="7253" spans="1:7">
      <c r="A7253" s="336" t="str">
        <f t="shared" si="114"/>
        <v>SINAPI 101448</v>
      </c>
      <c r="B7253" s="337" t="s">
        <v>180</v>
      </c>
      <c r="C7253" s="337" t="s">
        <v>32039</v>
      </c>
      <c r="D7253" s="338" t="s">
        <v>31051</v>
      </c>
      <c r="E7253" s="337" t="s">
        <v>31139</v>
      </c>
      <c r="F7253" s="339" t="s">
        <v>32034</v>
      </c>
      <c r="G7253" s="339" t="s">
        <v>32035</v>
      </c>
    </row>
    <row r="7254" spans="1:7">
      <c r="A7254" s="336" t="str">
        <f t="shared" si="114"/>
        <v>SINAPI 101449</v>
      </c>
      <c r="B7254" s="337" t="s">
        <v>180</v>
      </c>
      <c r="C7254" s="337" t="s">
        <v>32040</v>
      </c>
      <c r="D7254" s="338" t="s">
        <v>32041</v>
      </c>
      <c r="E7254" s="337" t="s">
        <v>31139</v>
      </c>
      <c r="F7254" s="339" t="s">
        <v>32042</v>
      </c>
      <c r="G7254" s="339" t="s">
        <v>32043</v>
      </c>
    </row>
    <row r="7255" spans="1:7">
      <c r="A7255" s="336" t="str">
        <f t="shared" si="114"/>
        <v>SINAPI 101450</v>
      </c>
      <c r="B7255" s="337" t="s">
        <v>180</v>
      </c>
      <c r="C7255" s="337" t="s">
        <v>32044</v>
      </c>
      <c r="D7255" s="338" t="s">
        <v>5601</v>
      </c>
      <c r="E7255" s="337" t="s">
        <v>31139</v>
      </c>
      <c r="F7255" s="339" t="s">
        <v>32045</v>
      </c>
      <c r="G7255" s="339" t="s">
        <v>32046</v>
      </c>
    </row>
    <row r="7256" spans="1:7">
      <c r="A7256" s="336" t="str">
        <f t="shared" si="114"/>
        <v>SINAPI 101451</v>
      </c>
      <c r="B7256" s="337" t="s">
        <v>180</v>
      </c>
      <c r="C7256" s="337" t="s">
        <v>32047</v>
      </c>
      <c r="D7256" s="338" t="s">
        <v>5605</v>
      </c>
      <c r="E7256" s="337" t="s">
        <v>31139</v>
      </c>
      <c r="F7256" s="339" t="s">
        <v>31816</v>
      </c>
      <c r="G7256" s="339" t="s">
        <v>31817</v>
      </c>
    </row>
    <row r="7257" spans="1:7">
      <c r="A7257" s="336" t="str">
        <f t="shared" si="114"/>
        <v>SINAPI 101452</v>
      </c>
      <c r="B7257" s="337" t="s">
        <v>180</v>
      </c>
      <c r="C7257" s="337" t="s">
        <v>32048</v>
      </c>
      <c r="D7257" s="338" t="s">
        <v>32049</v>
      </c>
      <c r="E7257" s="337" t="s">
        <v>31139</v>
      </c>
      <c r="F7257" s="339" t="s">
        <v>32050</v>
      </c>
      <c r="G7257" s="339" t="s">
        <v>32051</v>
      </c>
    </row>
    <row r="7258" spans="1:7">
      <c r="A7258" s="336" t="str">
        <f t="shared" si="114"/>
        <v>SINAPI 101453</v>
      </c>
      <c r="B7258" s="337" t="s">
        <v>180</v>
      </c>
      <c r="C7258" s="337" t="s">
        <v>32052</v>
      </c>
      <c r="D7258" s="338" t="s">
        <v>31059</v>
      </c>
      <c r="E7258" s="337" t="s">
        <v>31139</v>
      </c>
      <c r="F7258" s="339" t="s">
        <v>32053</v>
      </c>
      <c r="G7258" s="339" t="s">
        <v>32054</v>
      </c>
    </row>
    <row r="7259" spans="1:7">
      <c r="A7259" s="336" t="str">
        <f t="shared" si="114"/>
        <v>SINAPI 101454</v>
      </c>
      <c r="B7259" s="337" t="s">
        <v>180</v>
      </c>
      <c r="C7259" s="337" t="s">
        <v>32055</v>
      </c>
      <c r="D7259" s="338" t="s">
        <v>32056</v>
      </c>
      <c r="E7259" s="337" t="s">
        <v>31139</v>
      </c>
      <c r="F7259" s="339" t="s">
        <v>32057</v>
      </c>
      <c r="G7259" s="339" t="s">
        <v>32058</v>
      </c>
    </row>
    <row r="7260" spans="1:7">
      <c r="A7260" s="336" t="str">
        <f t="shared" si="114"/>
        <v>SINAPI 101455</v>
      </c>
      <c r="B7260" s="337" t="s">
        <v>180</v>
      </c>
      <c r="C7260" s="337" t="s">
        <v>32059</v>
      </c>
      <c r="D7260" s="338" t="s">
        <v>31064</v>
      </c>
      <c r="E7260" s="337" t="s">
        <v>31139</v>
      </c>
      <c r="F7260" s="339" t="s">
        <v>31867</v>
      </c>
      <c r="G7260" s="339" t="s">
        <v>31868</v>
      </c>
    </row>
    <row r="7261" spans="1:7">
      <c r="A7261" s="336" t="str">
        <f t="shared" si="114"/>
        <v>SINAPI 101456</v>
      </c>
      <c r="B7261" s="337" t="s">
        <v>180</v>
      </c>
      <c r="C7261" s="337" t="s">
        <v>32060</v>
      </c>
      <c r="D7261" s="338" t="s">
        <v>32061</v>
      </c>
      <c r="E7261" s="337" t="s">
        <v>31139</v>
      </c>
      <c r="F7261" s="339" t="s">
        <v>32062</v>
      </c>
      <c r="G7261" s="339" t="s">
        <v>32063</v>
      </c>
    </row>
    <row r="7262" spans="1:7">
      <c r="A7262" s="336" t="str">
        <f t="shared" si="114"/>
        <v>SINAPI 101457</v>
      </c>
      <c r="B7262" s="337" t="s">
        <v>180</v>
      </c>
      <c r="C7262" s="337" t="s">
        <v>32064</v>
      </c>
      <c r="D7262" s="338" t="s">
        <v>32065</v>
      </c>
      <c r="E7262" s="337" t="s">
        <v>31139</v>
      </c>
      <c r="F7262" s="339" t="s">
        <v>32066</v>
      </c>
      <c r="G7262" s="339" t="s">
        <v>32067</v>
      </c>
    </row>
    <row r="7263" spans="1:7">
      <c r="A7263" s="336" t="str">
        <f t="shared" si="114"/>
        <v>SINAPI 101458</v>
      </c>
      <c r="B7263" s="337" t="s">
        <v>180</v>
      </c>
      <c r="C7263" s="337" t="s">
        <v>32068</v>
      </c>
      <c r="D7263" s="338" t="s">
        <v>32069</v>
      </c>
      <c r="E7263" s="337" t="s">
        <v>31139</v>
      </c>
      <c r="F7263" s="339" t="s">
        <v>32070</v>
      </c>
      <c r="G7263" s="339" t="s">
        <v>32071</v>
      </c>
    </row>
    <row r="7264" spans="1:7">
      <c r="A7264" s="336" t="str">
        <f t="shared" si="114"/>
        <v>SINAPI 101459</v>
      </c>
      <c r="B7264" s="337" t="s">
        <v>180</v>
      </c>
      <c r="C7264" s="337" t="s">
        <v>32072</v>
      </c>
      <c r="D7264" s="338" t="s">
        <v>5614</v>
      </c>
      <c r="E7264" s="337" t="s">
        <v>31139</v>
      </c>
      <c r="F7264" s="339" t="s">
        <v>32073</v>
      </c>
      <c r="G7264" s="339" t="s">
        <v>32074</v>
      </c>
    </row>
    <row r="7265" spans="1:8">
      <c r="A7265" s="336" t="str">
        <f t="shared" si="114"/>
        <v>SINAPI 101460</v>
      </c>
      <c r="B7265" s="337" t="s">
        <v>180</v>
      </c>
      <c r="C7265" s="337" t="s">
        <v>32075</v>
      </c>
      <c r="D7265" s="338" t="s">
        <v>31452</v>
      </c>
      <c r="E7265" s="337" t="s">
        <v>31139</v>
      </c>
      <c r="F7265" s="339" t="s">
        <v>32076</v>
      </c>
      <c r="G7265" s="339" t="s">
        <v>32077</v>
      </c>
    </row>
    <row r="7266" spans="1:8" ht="22.5">
      <c r="A7266" s="336" t="str">
        <f t="shared" si="114"/>
        <v>SINAPI-I 2418</v>
      </c>
      <c r="B7266" s="337" t="s">
        <v>32078</v>
      </c>
      <c r="C7266" s="337">
        <v>2418</v>
      </c>
      <c r="D7266" s="338" t="s">
        <v>32079</v>
      </c>
      <c r="E7266" s="337" t="s">
        <v>32080</v>
      </c>
      <c r="F7266" s="339" t="s">
        <v>32081</v>
      </c>
      <c r="G7266" s="339" t="s">
        <v>32081</v>
      </c>
      <c r="H7266" s="336" t="s">
        <v>32082</v>
      </c>
    </row>
    <row r="7267" spans="1:8" ht="22.5">
      <c r="A7267" s="336" t="str">
        <f t="shared" si="114"/>
        <v>SINAPI-I 3378</v>
      </c>
      <c r="B7267" s="337" t="s">
        <v>32078</v>
      </c>
      <c r="C7267" s="337">
        <v>3378</v>
      </c>
      <c r="D7267" s="338" t="s">
        <v>32083</v>
      </c>
      <c r="E7267" s="337" t="s">
        <v>32080</v>
      </c>
      <c r="F7267" s="339" t="s">
        <v>32084</v>
      </c>
      <c r="G7267" s="339" t="s">
        <v>32084</v>
      </c>
    </row>
    <row r="7268" spans="1:8" ht="22.5">
      <c r="A7268" s="336" t="str">
        <f t="shared" si="114"/>
        <v>SINAPI-I 3380</v>
      </c>
      <c r="B7268" s="337" t="s">
        <v>32078</v>
      </c>
      <c r="C7268" s="337">
        <v>3380</v>
      </c>
      <c r="D7268" s="338" t="s">
        <v>32085</v>
      </c>
      <c r="E7268" s="337" t="s">
        <v>32080</v>
      </c>
      <c r="F7268" s="339" t="s">
        <v>28807</v>
      </c>
      <c r="G7268" s="339" t="s">
        <v>28807</v>
      </c>
    </row>
    <row r="7269" spans="1:8" ht="22.5">
      <c r="A7269" s="336" t="str">
        <f t="shared" si="114"/>
        <v>SINAPI-I 3379</v>
      </c>
      <c r="B7269" s="337" t="s">
        <v>32078</v>
      </c>
      <c r="C7269" s="337">
        <v>3379</v>
      </c>
      <c r="D7269" s="338" t="s">
        <v>32086</v>
      </c>
      <c r="E7269" s="337" t="s">
        <v>32080</v>
      </c>
      <c r="F7269" s="339" t="s">
        <v>32087</v>
      </c>
      <c r="G7269" s="339" t="s">
        <v>32087</v>
      </c>
    </row>
    <row r="7270" spans="1:8">
      <c r="A7270" s="336" t="str">
        <f t="shared" si="114"/>
        <v>SINAPI-I 615</v>
      </c>
      <c r="B7270" s="337" t="s">
        <v>32078</v>
      </c>
      <c r="C7270" s="337">
        <v>615</v>
      </c>
      <c r="D7270" s="338" t="s">
        <v>32088</v>
      </c>
      <c r="E7270" s="337" t="s">
        <v>32089</v>
      </c>
      <c r="F7270" s="339" t="s">
        <v>32090</v>
      </c>
      <c r="G7270" s="339" t="s">
        <v>32090</v>
      </c>
    </row>
    <row r="7271" spans="1:8" ht="22.5">
      <c r="A7271" s="336" t="str">
        <f t="shared" si="114"/>
        <v>SINAPI-I 606</v>
      </c>
      <c r="B7271" s="337" t="s">
        <v>32078</v>
      </c>
      <c r="C7271" s="337">
        <v>606</v>
      </c>
      <c r="D7271" s="338" t="s">
        <v>32091</v>
      </c>
      <c r="E7271" s="337" t="s">
        <v>32089</v>
      </c>
      <c r="F7271" s="339" t="s">
        <v>32092</v>
      </c>
      <c r="G7271" s="339" t="s">
        <v>32092</v>
      </c>
    </row>
    <row r="7272" spans="1:8" ht="22.5">
      <c r="A7272" s="336" t="str">
        <f t="shared" si="114"/>
        <v>SINAPI-I 13382</v>
      </c>
      <c r="B7272" s="337" t="s">
        <v>32078</v>
      </c>
      <c r="C7272" s="337">
        <v>13382</v>
      </c>
      <c r="D7272" s="338" t="s">
        <v>32093</v>
      </c>
      <c r="E7272" s="337" t="s">
        <v>32080</v>
      </c>
      <c r="F7272" s="339" t="s">
        <v>32094</v>
      </c>
      <c r="G7272" s="339" t="s">
        <v>32094</v>
      </c>
    </row>
    <row r="7273" spans="1:8" ht="22.5">
      <c r="A7273" s="336" t="str">
        <f t="shared" si="114"/>
        <v>SINAPI-I 11199</v>
      </c>
      <c r="B7273" s="337" t="s">
        <v>32078</v>
      </c>
      <c r="C7273" s="337">
        <v>11199</v>
      </c>
      <c r="D7273" s="338" t="s">
        <v>32095</v>
      </c>
      <c r="E7273" s="337" t="s">
        <v>32080</v>
      </c>
      <c r="F7273" s="339" t="s">
        <v>32096</v>
      </c>
      <c r="G7273" s="339" t="s">
        <v>32096</v>
      </c>
    </row>
    <row r="7274" spans="1:8" ht="22.5">
      <c r="A7274" s="336" t="str">
        <f t="shared" si="114"/>
        <v>SINAPI-I 21136</v>
      </c>
      <c r="B7274" s="337" t="s">
        <v>32078</v>
      </c>
      <c r="C7274" s="337">
        <v>21136</v>
      </c>
      <c r="D7274" s="338" t="s">
        <v>32097</v>
      </c>
      <c r="E7274" s="337" t="s">
        <v>32098</v>
      </c>
      <c r="F7274" s="339" t="s">
        <v>23851</v>
      </c>
      <c r="G7274" s="339" t="s">
        <v>23851</v>
      </c>
    </row>
    <row r="7275" spans="1:8" ht="22.5">
      <c r="A7275" s="336" t="str">
        <f t="shared" si="114"/>
        <v>SINAPI-I 21128</v>
      </c>
      <c r="B7275" s="337" t="s">
        <v>32078</v>
      </c>
      <c r="C7275" s="337">
        <v>21128</v>
      </c>
      <c r="D7275" s="338" t="s">
        <v>32099</v>
      </c>
      <c r="E7275" s="337" t="s">
        <v>32098</v>
      </c>
      <c r="F7275" s="339" t="s">
        <v>21526</v>
      </c>
      <c r="G7275" s="339" t="s">
        <v>21526</v>
      </c>
    </row>
    <row r="7276" spans="1:8" ht="22.5">
      <c r="A7276" s="336" t="str">
        <f t="shared" si="114"/>
        <v>SINAPI-I 21130</v>
      </c>
      <c r="B7276" s="337" t="s">
        <v>32078</v>
      </c>
      <c r="C7276" s="337">
        <v>21130</v>
      </c>
      <c r="D7276" s="338" t="s">
        <v>32100</v>
      </c>
      <c r="E7276" s="337" t="s">
        <v>32098</v>
      </c>
      <c r="F7276" s="339" t="s">
        <v>23881</v>
      </c>
      <c r="G7276" s="339" t="s">
        <v>23881</v>
      </c>
    </row>
    <row r="7277" spans="1:8" ht="22.5">
      <c r="A7277" s="336" t="str">
        <f t="shared" si="114"/>
        <v>SINAPI-I 21135</v>
      </c>
      <c r="B7277" s="337" t="s">
        <v>32078</v>
      </c>
      <c r="C7277" s="337">
        <v>21135</v>
      </c>
      <c r="D7277" s="338" t="s">
        <v>32101</v>
      </c>
      <c r="E7277" s="337" t="s">
        <v>32098</v>
      </c>
      <c r="F7277" s="339" t="s">
        <v>32102</v>
      </c>
      <c r="G7277" s="339" t="s">
        <v>32102</v>
      </c>
    </row>
    <row r="7278" spans="1:8" ht="22.5">
      <c r="A7278" s="336" t="str">
        <f t="shared" si="114"/>
        <v>SINAPI-I 38605</v>
      </c>
      <c r="B7278" s="337" t="s">
        <v>32078</v>
      </c>
      <c r="C7278" s="337">
        <v>38605</v>
      </c>
      <c r="D7278" s="338" t="s">
        <v>32103</v>
      </c>
      <c r="E7278" s="337" t="s">
        <v>32080</v>
      </c>
      <c r="F7278" s="339" t="s">
        <v>32104</v>
      </c>
      <c r="G7278" s="339" t="s">
        <v>32104</v>
      </c>
    </row>
    <row r="7279" spans="1:8">
      <c r="A7279" s="336" t="str">
        <f t="shared" si="114"/>
        <v>SINAPI-I 11270</v>
      </c>
      <c r="B7279" s="337" t="s">
        <v>32078</v>
      </c>
      <c r="C7279" s="337">
        <v>11270</v>
      </c>
      <c r="D7279" s="338" t="s">
        <v>32105</v>
      </c>
      <c r="E7279" s="337" t="s">
        <v>32080</v>
      </c>
      <c r="F7279" s="339" t="s">
        <v>30424</v>
      </c>
      <c r="G7279" s="339" t="s">
        <v>30424</v>
      </c>
    </row>
    <row r="7280" spans="1:8">
      <c r="A7280" s="336" t="str">
        <f t="shared" si="114"/>
        <v>SINAPI-I 412</v>
      </c>
      <c r="B7280" s="337" t="s">
        <v>32078</v>
      </c>
      <c r="C7280" s="337">
        <v>412</v>
      </c>
      <c r="D7280" s="338" t="s">
        <v>32106</v>
      </c>
      <c r="E7280" s="337" t="s">
        <v>32080</v>
      </c>
      <c r="F7280" s="339" t="s">
        <v>27389</v>
      </c>
      <c r="G7280" s="339" t="s">
        <v>27389</v>
      </c>
    </row>
    <row r="7281" spans="1:7">
      <c r="A7281" s="336" t="str">
        <f t="shared" si="114"/>
        <v>SINAPI-I 414</v>
      </c>
      <c r="B7281" s="337" t="s">
        <v>32078</v>
      </c>
      <c r="C7281" s="337">
        <v>414</v>
      </c>
      <c r="D7281" s="338" t="s">
        <v>32107</v>
      </c>
      <c r="E7281" s="337" t="s">
        <v>32080</v>
      </c>
      <c r="F7281" s="339" t="s">
        <v>11831</v>
      </c>
      <c r="G7281" s="339" t="s">
        <v>11831</v>
      </c>
    </row>
    <row r="7282" spans="1:7">
      <c r="A7282" s="336" t="str">
        <f t="shared" si="114"/>
        <v>SINAPI-I 410</v>
      </c>
      <c r="B7282" s="337" t="s">
        <v>32078</v>
      </c>
      <c r="C7282" s="337">
        <v>410</v>
      </c>
      <c r="D7282" s="338" t="s">
        <v>32108</v>
      </c>
      <c r="E7282" s="337" t="s">
        <v>32080</v>
      </c>
      <c r="F7282" s="339" t="s">
        <v>11307</v>
      </c>
      <c r="G7282" s="339" t="s">
        <v>11307</v>
      </c>
    </row>
    <row r="7283" spans="1:7">
      <c r="A7283" s="336" t="str">
        <f t="shared" si="114"/>
        <v>SINAPI-I 411</v>
      </c>
      <c r="B7283" s="337" t="s">
        <v>32078</v>
      </c>
      <c r="C7283" s="337">
        <v>411</v>
      </c>
      <c r="D7283" s="338" t="s">
        <v>32109</v>
      </c>
      <c r="E7283" s="337" t="s">
        <v>32080</v>
      </c>
      <c r="F7283" s="339" t="s">
        <v>10927</v>
      </c>
      <c r="G7283" s="339" t="s">
        <v>10927</v>
      </c>
    </row>
    <row r="7284" spans="1:7">
      <c r="A7284" s="336" t="str">
        <f t="shared" si="114"/>
        <v>SINAPI-I 408</v>
      </c>
      <c r="B7284" s="337" t="s">
        <v>32078</v>
      </c>
      <c r="C7284" s="337">
        <v>408</v>
      </c>
      <c r="D7284" s="338" t="s">
        <v>32110</v>
      </c>
      <c r="E7284" s="337" t="s">
        <v>32080</v>
      </c>
      <c r="F7284" s="339" t="s">
        <v>11096</v>
      </c>
      <c r="G7284" s="339" t="s">
        <v>11096</v>
      </c>
    </row>
    <row r="7285" spans="1:7">
      <c r="A7285" s="336" t="str">
        <f t="shared" si="114"/>
        <v>SINAPI-I 39131</v>
      </c>
      <c r="B7285" s="337" t="s">
        <v>32078</v>
      </c>
      <c r="C7285" s="337">
        <v>39131</v>
      </c>
      <c r="D7285" s="338" t="s">
        <v>32111</v>
      </c>
      <c r="E7285" s="337" t="s">
        <v>32080</v>
      </c>
      <c r="F7285" s="339" t="s">
        <v>30455</v>
      </c>
      <c r="G7285" s="339" t="s">
        <v>30455</v>
      </c>
    </row>
    <row r="7286" spans="1:7">
      <c r="A7286" s="336" t="str">
        <f t="shared" si="114"/>
        <v>SINAPI-I 394</v>
      </c>
      <c r="B7286" s="337" t="s">
        <v>32078</v>
      </c>
      <c r="C7286" s="337">
        <v>394</v>
      </c>
      <c r="D7286" s="338" t="s">
        <v>32112</v>
      </c>
      <c r="E7286" s="337" t="s">
        <v>32080</v>
      </c>
      <c r="F7286" s="339" t="s">
        <v>19670</v>
      </c>
      <c r="G7286" s="339" t="s">
        <v>19670</v>
      </c>
    </row>
    <row r="7287" spans="1:7">
      <c r="A7287" s="336" t="str">
        <f t="shared" ref="A7287:A7350" si="115">CONCATENAR</f>
        <v>SINAPI-I 39130</v>
      </c>
      <c r="B7287" s="337" t="s">
        <v>32078</v>
      </c>
      <c r="C7287" s="337">
        <v>39130</v>
      </c>
      <c r="D7287" s="338" t="s">
        <v>32113</v>
      </c>
      <c r="E7287" s="337" t="s">
        <v>32080</v>
      </c>
      <c r="F7287" s="339" t="s">
        <v>11183</v>
      </c>
      <c r="G7287" s="339" t="s">
        <v>11183</v>
      </c>
    </row>
    <row r="7288" spans="1:7">
      <c r="A7288" s="336" t="str">
        <f t="shared" si="115"/>
        <v>SINAPI-I 395</v>
      </c>
      <c r="B7288" s="337" t="s">
        <v>32078</v>
      </c>
      <c r="C7288" s="337">
        <v>395</v>
      </c>
      <c r="D7288" s="338" t="s">
        <v>32114</v>
      </c>
      <c r="E7288" s="337" t="s">
        <v>32080</v>
      </c>
      <c r="F7288" s="339" t="s">
        <v>10402</v>
      </c>
      <c r="G7288" s="339" t="s">
        <v>10402</v>
      </c>
    </row>
    <row r="7289" spans="1:7">
      <c r="A7289" s="336" t="str">
        <f t="shared" si="115"/>
        <v>SINAPI-I 39127</v>
      </c>
      <c r="B7289" s="337" t="s">
        <v>32078</v>
      </c>
      <c r="C7289" s="337">
        <v>39127</v>
      </c>
      <c r="D7289" s="338" t="s">
        <v>32115</v>
      </c>
      <c r="E7289" s="337" t="s">
        <v>32080</v>
      </c>
      <c r="F7289" s="339" t="s">
        <v>30261</v>
      </c>
      <c r="G7289" s="339" t="s">
        <v>30261</v>
      </c>
    </row>
    <row r="7290" spans="1:7">
      <c r="A7290" s="336" t="str">
        <f t="shared" si="115"/>
        <v>SINAPI-I 392</v>
      </c>
      <c r="B7290" s="337" t="s">
        <v>32078</v>
      </c>
      <c r="C7290" s="337">
        <v>392</v>
      </c>
      <c r="D7290" s="338" t="s">
        <v>32116</v>
      </c>
      <c r="E7290" s="337" t="s">
        <v>32080</v>
      </c>
      <c r="F7290" s="339" t="s">
        <v>30043</v>
      </c>
      <c r="G7290" s="339" t="s">
        <v>30043</v>
      </c>
    </row>
    <row r="7291" spans="1:7">
      <c r="A7291" s="336" t="str">
        <f t="shared" si="115"/>
        <v>SINAPI-I 39129</v>
      </c>
      <c r="B7291" s="337" t="s">
        <v>32078</v>
      </c>
      <c r="C7291" s="337">
        <v>39129</v>
      </c>
      <c r="D7291" s="338" t="s">
        <v>32117</v>
      </c>
      <c r="E7291" s="337" t="s">
        <v>32080</v>
      </c>
      <c r="F7291" s="339" t="s">
        <v>26003</v>
      </c>
      <c r="G7291" s="339" t="s">
        <v>26003</v>
      </c>
    </row>
    <row r="7292" spans="1:7">
      <c r="A7292" s="336" t="str">
        <f t="shared" si="115"/>
        <v>SINAPI-I 393</v>
      </c>
      <c r="B7292" s="337" t="s">
        <v>32078</v>
      </c>
      <c r="C7292" s="337">
        <v>393</v>
      </c>
      <c r="D7292" s="338" t="s">
        <v>32118</v>
      </c>
      <c r="E7292" s="337" t="s">
        <v>32080</v>
      </c>
      <c r="F7292" s="339" t="s">
        <v>11482</v>
      </c>
      <c r="G7292" s="339" t="s">
        <v>11482</v>
      </c>
    </row>
    <row r="7293" spans="1:7">
      <c r="A7293" s="336" t="str">
        <f t="shared" si="115"/>
        <v>SINAPI-I 39133</v>
      </c>
      <c r="B7293" s="337" t="s">
        <v>32078</v>
      </c>
      <c r="C7293" s="337">
        <v>39133</v>
      </c>
      <c r="D7293" s="338" t="s">
        <v>32119</v>
      </c>
      <c r="E7293" s="337" t="s">
        <v>32080</v>
      </c>
      <c r="F7293" s="339" t="s">
        <v>32120</v>
      </c>
      <c r="G7293" s="339" t="s">
        <v>32120</v>
      </c>
    </row>
    <row r="7294" spans="1:7">
      <c r="A7294" s="336" t="str">
        <f t="shared" si="115"/>
        <v>SINAPI-I 397</v>
      </c>
      <c r="B7294" s="337" t="s">
        <v>32078</v>
      </c>
      <c r="C7294" s="337">
        <v>397</v>
      </c>
      <c r="D7294" s="338" t="s">
        <v>32121</v>
      </c>
      <c r="E7294" s="337" t="s">
        <v>32080</v>
      </c>
      <c r="F7294" s="339" t="s">
        <v>21235</v>
      </c>
      <c r="G7294" s="339" t="s">
        <v>21235</v>
      </c>
    </row>
    <row r="7295" spans="1:7">
      <c r="A7295" s="336" t="str">
        <f t="shared" si="115"/>
        <v>SINAPI-I 39132</v>
      </c>
      <c r="B7295" s="337" t="s">
        <v>32078</v>
      </c>
      <c r="C7295" s="337">
        <v>39132</v>
      </c>
      <c r="D7295" s="338" t="s">
        <v>32122</v>
      </c>
      <c r="E7295" s="337" t="s">
        <v>32080</v>
      </c>
      <c r="F7295" s="339" t="s">
        <v>10492</v>
      </c>
      <c r="G7295" s="339" t="s">
        <v>10492</v>
      </c>
    </row>
    <row r="7296" spans="1:7">
      <c r="A7296" s="336" t="str">
        <f t="shared" si="115"/>
        <v>SINAPI-I 396</v>
      </c>
      <c r="B7296" s="337" t="s">
        <v>32078</v>
      </c>
      <c r="C7296" s="337">
        <v>396</v>
      </c>
      <c r="D7296" s="338" t="s">
        <v>32123</v>
      </c>
      <c r="E7296" s="337" t="s">
        <v>32080</v>
      </c>
      <c r="F7296" s="339" t="s">
        <v>8090</v>
      </c>
      <c r="G7296" s="339" t="s">
        <v>8090</v>
      </c>
    </row>
    <row r="7297" spans="1:7">
      <c r="A7297" s="336" t="str">
        <f t="shared" si="115"/>
        <v>SINAPI-I 39135</v>
      </c>
      <c r="B7297" s="337" t="s">
        <v>32078</v>
      </c>
      <c r="C7297" s="337">
        <v>39135</v>
      </c>
      <c r="D7297" s="338" t="s">
        <v>32124</v>
      </c>
      <c r="E7297" s="337" t="s">
        <v>32080</v>
      </c>
      <c r="F7297" s="339" t="s">
        <v>10582</v>
      </c>
      <c r="G7297" s="339" t="s">
        <v>10582</v>
      </c>
    </row>
    <row r="7298" spans="1:7">
      <c r="A7298" s="336" t="str">
        <f t="shared" si="115"/>
        <v>SINAPI-I 39128</v>
      </c>
      <c r="B7298" s="337" t="s">
        <v>32078</v>
      </c>
      <c r="C7298" s="337">
        <v>39128</v>
      </c>
      <c r="D7298" s="338" t="s">
        <v>32125</v>
      </c>
      <c r="E7298" s="337" t="s">
        <v>32080</v>
      </c>
      <c r="F7298" s="339" t="s">
        <v>10734</v>
      </c>
      <c r="G7298" s="339" t="s">
        <v>10734</v>
      </c>
    </row>
    <row r="7299" spans="1:7">
      <c r="A7299" s="336" t="str">
        <f t="shared" si="115"/>
        <v>SINAPI-I 400</v>
      </c>
      <c r="B7299" s="337" t="s">
        <v>32078</v>
      </c>
      <c r="C7299" s="337">
        <v>400</v>
      </c>
      <c r="D7299" s="338" t="s">
        <v>32126</v>
      </c>
      <c r="E7299" s="337" t="s">
        <v>32080</v>
      </c>
      <c r="F7299" s="339" t="s">
        <v>11313</v>
      </c>
      <c r="G7299" s="339" t="s">
        <v>11313</v>
      </c>
    </row>
    <row r="7300" spans="1:7">
      <c r="A7300" s="336" t="str">
        <f t="shared" si="115"/>
        <v>SINAPI-I 39125</v>
      </c>
      <c r="B7300" s="337" t="s">
        <v>32078</v>
      </c>
      <c r="C7300" s="337">
        <v>39125</v>
      </c>
      <c r="D7300" s="338" t="s">
        <v>32127</v>
      </c>
      <c r="E7300" s="337" t="s">
        <v>32080</v>
      </c>
      <c r="F7300" s="339" t="s">
        <v>10734</v>
      </c>
      <c r="G7300" s="339" t="s">
        <v>10734</v>
      </c>
    </row>
    <row r="7301" spans="1:7">
      <c r="A7301" s="336" t="str">
        <f t="shared" si="115"/>
        <v>SINAPI-I 39134</v>
      </c>
      <c r="B7301" s="337" t="s">
        <v>32078</v>
      </c>
      <c r="C7301" s="337">
        <v>39134</v>
      </c>
      <c r="D7301" s="338" t="s">
        <v>32128</v>
      </c>
      <c r="E7301" s="337" t="s">
        <v>32080</v>
      </c>
      <c r="F7301" s="339" t="s">
        <v>30061</v>
      </c>
      <c r="G7301" s="339" t="s">
        <v>30061</v>
      </c>
    </row>
    <row r="7302" spans="1:7">
      <c r="A7302" s="336" t="str">
        <f t="shared" si="115"/>
        <v>SINAPI-I 398</v>
      </c>
      <c r="B7302" s="337" t="s">
        <v>32078</v>
      </c>
      <c r="C7302" s="337">
        <v>398</v>
      </c>
      <c r="D7302" s="338" t="s">
        <v>32129</v>
      </c>
      <c r="E7302" s="337" t="s">
        <v>32080</v>
      </c>
      <c r="F7302" s="339" t="s">
        <v>11063</v>
      </c>
      <c r="G7302" s="339" t="s">
        <v>11063</v>
      </c>
    </row>
    <row r="7303" spans="1:7">
      <c r="A7303" s="336" t="str">
        <f t="shared" si="115"/>
        <v>SINAPI-I 39126</v>
      </c>
      <c r="B7303" s="337" t="s">
        <v>32078</v>
      </c>
      <c r="C7303" s="337">
        <v>39126</v>
      </c>
      <c r="D7303" s="338" t="s">
        <v>32130</v>
      </c>
      <c r="E7303" s="337" t="s">
        <v>32080</v>
      </c>
      <c r="F7303" s="339" t="s">
        <v>16438</v>
      </c>
      <c r="G7303" s="339" t="s">
        <v>16438</v>
      </c>
    </row>
    <row r="7304" spans="1:7">
      <c r="A7304" s="336" t="str">
        <f t="shared" si="115"/>
        <v>SINAPI-I 399</v>
      </c>
      <c r="B7304" s="337" t="s">
        <v>32078</v>
      </c>
      <c r="C7304" s="337">
        <v>399</v>
      </c>
      <c r="D7304" s="338" t="s">
        <v>32131</v>
      </c>
      <c r="E7304" s="337" t="s">
        <v>32080</v>
      </c>
      <c r="F7304" s="339" t="s">
        <v>19642</v>
      </c>
      <c r="G7304" s="339" t="s">
        <v>19642</v>
      </c>
    </row>
    <row r="7305" spans="1:7">
      <c r="A7305" s="336" t="str">
        <f t="shared" si="115"/>
        <v>SINAPI-I 39158</v>
      </c>
      <c r="B7305" s="337" t="s">
        <v>32078</v>
      </c>
      <c r="C7305" s="337">
        <v>39158</v>
      </c>
      <c r="D7305" s="338" t="s">
        <v>32132</v>
      </c>
      <c r="E7305" s="337" t="s">
        <v>32080</v>
      </c>
      <c r="F7305" s="339" t="s">
        <v>30226</v>
      </c>
      <c r="G7305" s="339" t="s">
        <v>30226</v>
      </c>
    </row>
    <row r="7306" spans="1:7">
      <c r="A7306" s="336" t="str">
        <f t="shared" si="115"/>
        <v>SINAPI-I 39141</v>
      </c>
      <c r="B7306" s="337" t="s">
        <v>32078</v>
      </c>
      <c r="C7306" s="337">
        <v>39141</v>
      </c>
      <c r="D7306" s="338" t="s">
        <v>32133</v>
      </c>
      <c r="E7306" s="337" t="s">
        <v>32080</v>
      </c>
      <c r="F7306" s="339" t="s">
        <v>11316</v>
      </c>
      <c r="G7306" s="339" t="s">
        <v>11316</v>
      </c>
    </row>
    <row r="7307" spans="1:7">
      <c r="A7307" s="336" t="str">
        <f t="shared" si="115"/>
        <v>SINAPI-I 39140</v>
      </c>
      <c r="B7307" s="337" t="s">
        <v>32078</v>
      </c>
      <c r="C7307" s="337">
        <v>39140</v>
      </c>
      <c r="D7307" s="338" t="s">
        <v>32134</v>
      </c>
      <c r="E7307" s="337" t="s">
        <v>32080</v>
      </c>
      <c r="F7307" s="339" t="s">
        <v>8186</v>
      </c>
      <c r="G7307" s="339" t="s">
        <v>8186</v>
      </c>
    </row>
    <row r="7308" spans="1:7">
      <c r="A7308" s="336" t="str">
        <f t="shared" si="115"/>
        <v>SINAPI-I 39137</v>
      </c>
      <c r="B7308" s="337" t="s">
        <v>32078</v>
      </c>
      <c r="C7308" s="337">
        <v>39137</v>
      </c>
      <c r="D7308" s="338" t="s">
        <v>32135</v>
      </c>
      <c r="E7308" s="337" t="s">
        <v>32080</v>
      </c>
      <c r="F7308" s="339" t="s">
        <v>30070</v>
      </c>
      <c r="G7308" s="339" t="s">
        <v>30070</v>
      </c>
    </row>
    <row r="7309" spans="1:7">
      <c r="A7309" s="336" t="str">
        <f t="shared" si="115"/>
        <v>SINAPI-I 39139</v>
      </c>
      <c r="B7309" s="337" t="s">
        <v>32078</v>
      </c>
      <c r="C7309" s="337">
        <v>39139</v>
      </c>
      <c r="D7309" s="338" t="s">
        <v>32136</v>
      </c>
      <c r="E7309" s="337" t="s">
        <v>32080</v>
      </c>
      <c r="F7309" s="339" t="s">
        <v>10585</v>
      </c>
      <c r="G7309" s="339" t="s">
        <v>10585</v>
      </c>
    </row>
    <row r="7310" spans="1:7">
      <c r="A7310" s="336" t="str">
        <f t="shared" si="115"/>
        <v>SINAPI-I 39143</v>
      </c>
      <c r="B7310" s="337" t="s">
        <v>32078</v>
      </c>
      <c r="C7310" s="337">
        <v>39143</v>
      </c>
      <c r="D7310" s="338" t="s">
        <v>32137</v>
      </c>
      <c r="E7310" s="337" t="s">
        <v>32080</v>
      </c>
      <c r="F7310" s="339" t="s">
        <v>8060</v>
      </c>
      <c r="G7310" s="339" t="s">
        <v>8060</v>
      </c>
    </row>
    <row r="7311" spans="1:7">
      <c r="A7311" s="336" t="str">
        <f t="shared" si="115"/>
        <v>SINAPI-I 39142</v>
      </c>
      <c r="B7311" s="337" t="s">
        <v>32078</v>
      </c>
      <c r="C7311" s="337">
        <v>39142</v>
      </c>
      <c r="D7311" s="338" t="s">
        <v>32138</v>
      </c>
      <c r="E7311" s="337" t="s">
        <v>32080</v>
      </c>
      <c r="F7311" s="339" t="s">
        <v>30349</v>
      </c>
      <c r="G7311" s="339" t="s">
        <v>30349</v>
      </c>
    </row>
    <row r="7312" spans="1:7">
      <c r="A7312" s="336" t="str">
        <f t="shared" si="115"/>
        <v>SINAPI-I 39138</v>
      </c>
      <c r="B7312" s="337" t="s">
        <v>32078</v>
      </c>
      <c r="C7312" s="337">
        <v>39138</v>
      </c>
      <c r="D7312" s="338" t="s">
        <v>32139</v>
      </c>
      <c r="E7312" s="337" t="s">
        <v>32080</v>
      </c>
      <c r="F7312" s="339" t="s">
        <v>11001</v>
      </c>
      <c r="G7312" s="339" t="s">
        <v>11001</v>
      </c>
    </row>
    <row r="7313" spans="1:7">
      <c r="A7313" s="336" t="str">
        <f t="shared" si="115"/>
        <v>SINAPI-I 39136</v>
      </c>
      <c r="B7313" s="337" t="s">
        <v>32078</v>
      </c>
      <c r="C7313" s="337">
        <v>39136</v>
      </c>
      <c r="D7313" s="338" t="s">
        <v>32140</v>
      </c>
      <c r="E7313" s="337" t="s">
        <v>32080</v>
      </c>
      <c r="F7313" s="339" t="s">
        <v>10922</v>
      </c>
      <c r="G7313" s="339" t="s">
        <v>10922</v>
      </c>
    </row>
    <row r="7314" spans="1:7">
      <c r="A7314" s="336" t="str">
        <f t="shared" si="115"/>
        <v>SINAPI-I 39144</v>
      </c>
      <c r="B7314" s="337" t="s">
        <v>32078</v>
      </c>
      <c r="C7314" s="337">
        <v>39144</v>
      </c>
      <c r="D7314" s="338" t="s">
        <v>32141</v>
      </c>
      <c r="E7314" s="337" t="s">
        <v>32080</v>
      </c>
      <c r="F7314" s="339" t="s">
        <v>10402</v>
      </c>
      <c r="G7314" s="339" t="s">
        <v>10402</v>
      </c>
    </row>
    <row r="7315" spans="1:7">
      <c r="A7315" s="336" t="str">
        <f t="shared" si="115"/>
        <v>SINAPI-I 39145</v>
      </c>
      <c r="B7315" s="337" t="s">
        <v>32078</v>
      </c>
      <c r="C7315" s="337">
        <v>39145</v>
      </c>
      <c r="D7315" s="338" t="s">
        <v>32142</v>
      </c>
      <c r="E7315" s="337" t="s">
        <v>32080</v>
      </c>
      <c r="F7315" s="339" t="s">
        <v>28539</v>
      </c>
      <c r="G7315" s="339" t="s">
        <v>28539</v>
      </c>
    </row>
    <row r="7316" spans="1:7">
      <c r="A7316" s="336" t="str">
        <f t="shared" si="115"/>
        <v>SINAPI-I 12615</v>
      </c>
      <c r="B7316" s="337" t="s">
        <v>32078</v>
      </c>
      <c r="C7316" s="337">
        <v>12615</v>
      </c>
      <c r="D7316" s="338" t="s">
        <v>32143</v>
      </c>
      <c r="E7316" s="337" t="s">
        <v>32080</v>
      </c>
      <c r="F7316" s="339" t="s">
        <v>9705</v>
      </c>
      <c r="G7316" s="339" t="s">
        <v>9705</v>
      </c>
    </row>
    <row r="7317" spans="1:7" ht="22.5">
      <c r="A7317" s="336" t="str">
        <f t="shared" si="115"/>
        <v>SINAPI-I 11927</v>
      </c>
      <c r="B7317" s="337" t="s">
        <v>32078</v>
      </c>
      <c r="C7317" s="337">
        <v>11927</v>
      </c>
      <c r="D7317" s="338" t="s">
        <v>32144</v>
      </c>
      <c r="E7317" s="337" t="s">
        <v>32080</v>
      </c>
      <c r="F7317" s="339" t="s">
        <v>21302</v>
      </c>
      <c r="G7317" s="339" t="s">
        <v>21302</v>
      </c>
    </row>
    <row r="7318" spans="1:7" ht="22.5">
      <c r="A7318" s="336" t="str">
        <f t="shared" si="115"/>
        <v>SINAPI-I 11928</v>
      </c>
      <c r="B7318" s="337" t="s">
        <v>32078</v>
      </c>
      <c r="C7318" s="337">
        <v>11928</v>
      </c>
      <c r="D7318" s="338" t="s">
        <v>32145</v>
      </c>
      <c r="E7318" s="337" t="s">
        <v>32080</v>
      </c>
      <c r="F7318" s="339" t="s">
        <v>17469</v>
      </c>
      <c r="G7318" s="339" t="s">
        <v>17469</v>
      </c>
    </row>
    <row r="7319" spans="1:7" ht="22.5">
      <c r="A7319" s="336" t="str">
        <f t="shared" si="115"/>
        <v>SINAPI-I 11929</v>
      </c>
      <c r="B7319" s="337" t="s">
        <v>32078</v>
      </c>
      <c r="C7319" s="337">
        <v>11929</v>
      </c>
      <c r="D7319" s="338" t="s">
        <v>32146</v>
      </c>
      <c r="E7319" s="337" t="s">
        <v>32080</v>
      </c>
      <c r="F7319" s="339" t="s">
        <v>21682</v>
      </c>
      <c r="G7319" s="339" t="s">
        <v>21682</v>
      </c>
    </row>
    <row r="7320" spans="1:7">
      <c r="A7320" s="336" t="str">
        <f t="shared" si="115"/>
        <v>SINAPI-I 36801</v>
      </c>
      <c r="B7320" s="337" t="s">
        <v>32078</v>
      </c>
      <c r="C7320" s="337">
        <v>36801</v>
      </c>
      <c r="D7320" s="338" t="s">
        <v>32147</v>
      </c>
      <c r="E7320" s="337" t="s">
        <v>32080</v>
      </c>
      <c r="F7320" s="339" t="s">
        <v>32148</v>
      </c>
      <c r="G7320" s="339" t="s">
        <v>32148</v>
      </c>
    </row>
    <row r="7321" spans="1:7">
      <c r="A7321" s="336" t="str">
        <f t="shared" si="115"/>
        <v>SINAPI-I 36246</v>
      </c>
      <c r="B7321" s="337" t="s">
        <v>32078</v>
      </c>
      <c r="C7321" s="337">
        <v>36246</v>
      </c>
      <c r="D7321" s="338" t="s">
        <v>32149</v>
      </c>
      <c r="E7321" s="337" t="s">
        <v>32098</v>
      </c>
      <c r="F7321" s="339" t="s">
        <v>30539</v>
      </c>
      <c r="G7321" s="339" t="s">
        <v>30539</v>
      </c>
    </row>
    <row r="7322" spans="1:7">
      <c r="A7322" s="336" t="str">
        <f t="shared" si="115"/>
        <v>SINAPI-I 37600</v>
      </c>
      <c r="B7322" s="337" t="s">
        <v>32078</v>
      </c>
      <c r="C7322" s="337">
        <v>37600</v>
      </c>
      <c r="D7322" s="338" t="s">
        <v>32150</v>
      </c>
      <c r="E7322" s="337" t="s">
        <v>32080</v>
      </c>
      <c r="F7322" s="339" t="s">
        <v>19353</v>
      </c>
      <c r="G7322" s="339" t="s">
        <v>19353</v>
      </c>
    </row>
    <row r="7323" spans="1:7">
      <c r="A7323" s="336" t="str">
        <f t="shared" si="115"/>
        <v>SINAPI-I 37599</v>
      </c>
      <c r="B7323" s="337" t="s">
        <v>32078</v>
      </c>
      <c r="C7323" s="337">
        <v>37599</v>
      </c>
      <c r="D7323" s="338" t="s">
        <v>32151</v>
      </c>
      <c r="E7323" s="337" t="s">
        <v>32080</v>
      </c>
      <c r="F7323" s="339" t="s">
        <v>32152</v>
      </c>
      <c r="G7323" s="339" t="s">
        <v>32152</v>
      </c>
    </row>
    <row r="7324" spans="1:7" ht="22.5">
      <c r="A7324" s="336" t="str">
        <f t="shared" si="115"/>
        <v>SINAPI-I 1</v>
      </c>
      <c r="B7324" s="337" t="s">
        <v>32078</v>
      </c>
      <c r="C7324" s="337">
        <v>1</v>
      </c>
      <c r="D7324" s="338" t="s">
        <v>32153</v>
      </c>
      <c r="E7324" s="337" t="s">
        <v>32154</v>
      </c>
      <c r="F7324" s="339" t="s">
        <v>7952</v>
      </c>
      <c r="G7324" s="339" t="s">
        <v>7952</v>
      </c>
    </row>
    <row r="7325" spans="1:7">
      <c r="A7325" s="336" t="str">
        <f t="shared" si="115"/>
        <v>SINAPI-I 3</v>
      </c>
      <c r="B7325" s="337" t="s">
        <v>32078</v>
      </c>
      <c r="C7325" s="337">
        <v>3</v>
      </c>
      <c r="D7325" s="338" t="s">
        <v>32155</v>
      </c>
      <c r="E7325" s="337" t="s">
        <v>32156</v>
      </c>
      <c r="F7325" s="339" t="s">
        <v>20452</v>
      </c>
      <c r="G7325" s="339" t="s">
        <v>20452</v>
      </c>
    </row>
    <row r="7326" spans="1:7">
      <c r="A7326" s="336" t="str">
        <f t="shared" si="115"/>
        <v>SINAPI-I 43054</v>
      </c>
      <c r="B7326" s="337" t="s">
        <v>32078</v>
      </c>
      <c r="C7326" s="337">
        <v>43054</v>
      </c>
      <c r="D7326" s="338" t="s">
        <v>32157</v>
      </c>
      <c r="E7326" s="337" t="s">
        <v>32154</v>
      </c>
      <c r="F7326" s="339" t="s">
        <v>28042</v>
      </c>
      <c r="G7326" s="339" t="s">
        <v>28042</v>
      </c>
    </row>
    <row r="7327" spans="1:7">
      <c r="A7327" s="336" t="str">
        <f t="shared" si="115"/>
        <v>SINAPI-I 42402</v>
      </c>
      <c r="B7327" s="337" t="s">
        <v>32078</v>
      </c>
      <c r="C7327" s="337">
        <v>42402</v>
      </c>
      <c r="D7327" s="338" t="s">
        <v>32158</v>
      </c>
      <c r="E7327" s="337" t="s">
        <v>32154</v>
      </c>
      <c r="F7327" s="339" t="s">
        <v>31682</v>
      </c>
      <c r="G7327" s="339" t="s">
        <v>31682</v>
      </c>
    </row>
    <row r="7328" spans="1:7">
      <c r="A7328" s="336" t="str">
        <f t="shared" si="115"/>
        <v>SINAPI-I 42403</v>
      </c>
      <c r="B7328" s="337" t="s">
        <v>32078</v>
      </c>
      <c r="C7328" s="337">
        <v>42403</v>
      </c>
      <c r="D7328" s="338" t="s">
        <v>32159</v>
      </c>
      <c r="E7328" s="337" t="s">
        <v>32154</v>
      </c>
      <c r="F7328" s="339" t="s">
        <v>17248</v>
      </c>
      <c r="G7328" s="339" t="s">
        <v>17248</v>
      </c>
    </row>
    <row r="7329" spans="1:7">
      <c r="A7329" s="336" t="str">
        <f t="shared" si="115"/>
        <v>SINAPI-I 42404</v>
      </c>
      <c r="B7329" s="337" t="s">
        <v>32078</v>
      </c>
      <c r="C7329" s="337">
        <v>42404</v>
      </c>
      <c r="D7329" s="338" t="s">
        <v>32160</v>
      </c>
      <c r="E7329" s="337" t="s">
        <v>32154</v>
      </c>
      <c r="F7329" s="339" t="s">
        <v>21017</v>
      </c>
      <c r="G7329" s="339" t="s">
        <v>21017</v>
      </c>
    </row>
    <row r="7330" spans="1:7">
      <c r="A7330" s="336" t="str">
        <f t="shared" si="115"/>
        <v>SINAPI-I 42405</v>
      </c>
      <c r="B7330" s="337" t="s">
        <v>32078</v>
      </c>
      <c r="C7330" s="337">
        <v>42405</v>
      </c>
      <c r="D7330" s="338" t="s">
        <v>32161</v>
      </c>
      <c r="E7330" s="337" t="s">
        <v>32154</v>
      </c>
      <c r="F7330" s="339" t="s">
        <v>17741</v>
      </c>
      <c r="G7330" s="339" t="s">
        <v>17741</v>
      </c>
    </row>
    <row r="7331" spans="1:7">
      <c r="A7331" s="336" t="str">
        <f t="shared" si="115"/>
        <v>SINAPI-I 34341</v>
      </c>
      <c r="B7331" s="337" t="s">
        <v>32078</v>
      </c>
      <c r="C7331" s="337">
        <v>34341</v>
      </c>
      <c r="D7331" s="338" t="s">
        <v>32162</v>
      </c>
      <c r="E7331" s="337" t="s">
        <v>32154</v>
      </c>
      <c r="F7331" s="339" t="s">
        <v>12960</v>
      </c>
      <c r="G7331" s="339" t="s">
        <v>12960</v>
      </c>
    </row>
    <row r="7332" spans="1:7">
      <c r="A7332" s="336" t="str">
        <f t="shared" si="115"/>
        <v>SINAPI-I 43053</v>
      </c>
      <c r="B7332" s="337" t="s">
        <v>32078</v>
      </c>
      <c r="C7332" s="337">
        <v>43053</v>
      </c>
      <c r="D7332" s="338" t="s">
        <v>32163</v>
      </c>
      <c r="E7332" s="337" t="s">
        <v>32154</v>
      </c>
      <c r="F7332" s="339" t="s">
        <v>22165</v>
      </c>
      <c r="G7332" s="339" t="s">
        <v>22165</v>
      </c>
    </row>
    <row r="7333" spans="1:7">
      <c r="A7333" s="336" t="str">
        <f t="shared" si="115"/>
        <v>SINAPI-I 43058</v>
      </c>
      <c r="B7333" s="337" t="s">
        <v>32078</v>
      </c>
      <c r="C7333" s="337">
        <v>43058</v>
      </c>
      <c r="D7333" s="338" t="s">
        <v>32164</v>
      </c>
      <c r="E7333" s="337" t="s">
        <v>32154</v>
      </c>
      <c r="F7333" s="339" t="s">
        <v>8571</v>
      </c>
      <c r="G7333" s="339" t="s">
        <v>8571</v>
      </c>
    </row>
    <row r="7334" spans="1:7">
      <c r="A7334" s="336" t="str">
        <f t="shared" si="115"/>
        <v>SINAPI-I 34</v>
      </c>
      <c r="B7334" s="337" t="s">
        <v>32078</v>
      </c>
      <c r="C7334" s="337">
        <v>34</v>
      </c>
      <c r="D7334" s="338" t="s">
        <v>32165</v>
      </c>
      <c r="E7334" s="337" t="s">
        <v>32154</v>
      </c>
      <c r="F7334" s="339" t="s">
        <v>27849</v>
      </c>
      <c r="G7334" s="339" t="s">
        <v>27849</v>
      </c>
    </row>
    <row r="7335" spans="1:7">
      <c r="A7335" s="336" t="str">
        <f t="shared" si="115"/>
        <v>SINAPI-I 43055</v>
      </c>
      <c r="B7335" s="337" t="s">
        <v>32078</v>
      </c>
      <c r="C7335" s="337">
        <v>43055</v>
      </c>
      <c r="D7335" s="338" t="s">
        <v>32166</v>
      </c>
      <c r="E7335" s="337" t="s">
        <v>32154</v>
      </c>
      <c r="F7335" s="339" t="s">
        <v>11463</v>
      </c>
      <c r="G7335" s="339" t="s">
        <v>11463</v>
      </c>
    </row>
    <row r="7336" spans="1:7">
      <c r="A7336" s="336" t="str">
        <f t="shared" si="115"/>
        <v>SINAPI-I 43056</v>
      </c>
      <c r="B7336" s="337" t="s">
        <v>32078</v>
      </c>
      <c r="C7336" s="337">
        <v>43056</v>
      </c>
      <c r="D7336" s="338" t="s">
        <v>32167</v>
      </c>
      <c r="E7336" s="337" t="s">
        <v>32154</v>
      </c>
      <c r="F7336" s="339" t="s">
        <v>17790</v>
      </c>
      <c r="G7336" s="339" t="s">
        <v>17790</v>
      </c>
    </row>
    <row r="7337" spans="1:7">
      <c r="A7337" s="336" t="str">
        <f t="shared" si="115"/>
        <v>SINAPI-I 43057</v>
      </c>
      <c r="B7337" s="337" t="s">
        <v>32078</v>
      </c>
      <c r="C7337" s="337">
        <v>43057</v>
      </c>
      <c r="D7337" s="338" t="s">
        <v>32168</v>
      </c>
      <c r="E7337" s="337" t="s">
        <v>32154</v>
      </c>
      <c r="F7337" s="339" t="s">
        <v>16536</v>
      </c>
      <c r="G7337" s="339" t="s">
        <v>16536</v>
      </c>
    </row>
    <row r="7338" spans="1:7">
      <c r="A7338" s="336" t="str">
        <f t="shared" si="115"/>
        <v>SINAPI-I 34449</v>
      </c>
      <c r="B7338" s="337" t="s">
        <v>32078</v>
      </c>
      <c r="C7338" s="337">
        <v>34449</v>
      </c>
      <c r="D7338" s="338" t="s">
        <v>32169</v>
      </c>
      <c r="E7338" s="337" t="s">
        <v>32154</v>
      </c>
      <c r="F7338" s="339" t="s">
        <v>26385</v>
      </c>
      <c r="G7338" s="339" t="s">
        <v>26385</v>
      </c>
    </row>
    <row r="7339" spans="1:7">
      <c r="A7339" s="336" t="str">
        <f t="shared" si="115"/>
        <v>SINAPI-I 32</v>
      </c>
      <c r="B7339" s="337" t="s">
        <v>32078</v>
      </c>
      <c r="C7339" s="337">
        <v>32</v>
      </c>
      <c r="D7339" s="338" t="s">
        <v>32170</v>
      </c>
      <c r="E7339" s="337" t="s">
        <v>32154</v>
      </c>
      <c r="F7339" s="339" t="s">
        <v>32171</v>
      </c>
      <c r="G7339" s="339" t="s">
        <v>32171</v>
      </c>
    </row>
    <row r="7340" spans="1:7">
      <c r="A7340" s="336" t="str">
        <f t="shared" si="115"/>
        <v>SINAPI-I 33</v>
      </c>
      <c r="B7340" s="337" t="s">
        <v>32078</v>
      </c>
      <c r="C7340" s="337">
        <v>33</v>
      </c>
      <c r="D7340" s="338" t="s">
        <v>32172</v>
      </c>
      <c r="E7340" s="337" t="s">
        <v>32154</v>
      </c>
      <c r="F7340" s="339" t="s">
        <v>10682</v>
      </c>
      <c r="G7340" s="339" t="s">
        <v>10682</v>
      </c>
    </row>
    <row r="7341" spans="1:7">
      <c r="A7341" s="336" t="str">
        <f t="shared" si="115"/>
        <v>SINAPI-I 43061</v>
      </c>
      <c r="B7341" s="337" t="s">
        <v>32078</v>
      </c>
      <c r="C7341" s="337">
        <v>43061</v>
      </c>
      <c r="D7341" s="338" t="s">
        <v>32173</v>
      </c>
      <c r="E7341" s="337" t="s">
        <v>32154</v>
      </c>
      <c r="F7341" s="339" t="s">
        <v>17355</v>
      </c>
      <c r="G7341" s="339" t="s">
        <v>17355</v>
      </c>
    </row>
    <row r="7342" spans="1:7">
      <c r="A7342" s="336" t="str">
        <f t="shared" si="115"/>
        <v>SINAPI-I 43059</v>
      </c>
      <c r="B7342" s="337" t="s">
        <v>32078</v>
      </c>
      <c r="C7342" s="337">
        <v>43059</v>
      </c>
      <c r="D7342" s="338" t="s">
        <v>32174</v>
      </c>
      <c r="E7342" s="337" t="s">
        <v>32154</v>
      </c>
      <c r="F7342" s="339" t="s">
        <v>25551</v>
      </c>
      <c r="G7342" s="339" t="s">
        <v>25551</v>
      </c>
    </row>
    <row r="7343" spans="1:7">
      <c r="A7343" s="336" t="str">
        <f t="shared" si="115"/>
        <v>SINAPI-I 43062</v>
      </c>
      <c r="B7343" s="337" t="s">
        <v>32078</v>
      </c>
      <c r="C7343" s="337">
        <v>43062</v>
      </c>
      <c r="D7343" s="338" t="s">
        <v>32175</v>
      </c>
      <c r="E7343" s="337" t="s">
        <v>32154</v>
      </c>
      <c r="F7343" s="339" t="s">
        <v>26366</v>
      </c>
      <c r="G7343" s="339" t="s">
        <v>26366</v>
      </c>
    </row>
    <row r="7344" spans="1:7">
      <c r="A7344" s="336" t="str">
        <f t="shared" si="115"/>
        <v>SINAPI-I 43060</v>
      </c>
      <c r="B7344" s="337" t="s">
        <v>32078</v>
      </c>
      <c r="C7344" s="337">
        <v>43060</v>
      </c>
      <c r="D7344" s="338" t="s">
        <v>32176</v>
      </c>
      <c r="E7344" s="337" t="s">
        <v>32154</v>
      </c>
      <c r="F7344" s="339" t="s">
        <v>26012</v>
      </c>
      <c r="G7344" s="339" t="s">
        <v>26012</v>
      </c>
    </row>
    <row r="7345" spans="1:7">
      <c r="A7345" s="336" t="str">
        <f t="shared" si="115"/>
        <v>SINAPI-I 20063</v>
      </c>
      <c r="B7345" s="337" t="s">
        <v>32078</v>
      </c>
      <c r="C7345" s="337">
        <v>20063</v>
      </c>
      <c r="D7345" s="338" t="s">
        <v>32177</v>
      </c>
      <c r="E7345" s="337" t="s">
        <v>32080</v>
      </c>
      <c r="F7345" s="339" t="s">
        <v>10952</v>
      </c>
      <c r="G7345" s="339" t="s">
        <v>10952</v>
      </c>
    </row>
    <row r="7346" spans="1:7">
      <c r="A7346" s="336" t="str">
        <f t="shared" si="115"/>
        <v>SINAPI-I 40410</v>
      </c>
      <c r="B7346" s="337" t="s">
        <v>32078</v>
      </c>
      <c r="C7346" s="337">
        <v>40410</v>
      </c>
      <c r="D7346" s="338" t="s">
        <v>32178</v>
      </c>
      <c r="E7346" s="337" t="s">
        <v>32080</v>
      </c>
      <c r="F7346" s="339" t="s">
        <v>32179</v>
      </c>
      <c r="G7346" s="339" t="s">
        <v>32179</v>
      </c>
    </row>
    <row r="7347" spans="1:7">
      <c r="A7347" s="336" t="str">
        <f t="shared" si="115"/>
        <v>SINAPI-I 40411</v>
      </c>
      <c r="B7347" s="337" t="s">
        <v>32078</v>
      </c>
      <c r="C7347" s="337">
        <v>40411</v>
      </c>
      <c r="D7347" s="338" t="s">
        <v>32180</v>
      </c>
      <c r="E7347" s="337" t="s">
        <v>32080</v>
      </c>
      <c r="F7347" s="339" t="s">
        <v>32181</v>
      </c>
      <c r="G7347" s="339" t="s">
        <v>32181</v>
      </c>
    </row>
    <row r="7348" spans="1:7">
      <c r="A7348" s="336" t="str">
        <f t="shared" si="115"/>
        <v>SINAPI-I 40412</v>
      </c>
      <c r="B7348" s="337" t="s">
        <v>32078</v>
      </c>
      <c r="C7348" s="337">
        <v>40412</v>
      </c>
      <c r="D7348" s="338" t="s">
        <v>32182</v>
      </c>
      <c r="E7348" s="337" t="s">
        <v>32080</v>
      </c>
      <c r="F7348" s="339" t="s">
        <v>12072</v>
      </c>
      <c r="G7348" s="339" t="s">
        <v>12072</v>
      </c>
    </row>
    <row r="7349" spans="1:7">
      <c r="A7349" s="336" t="str">
        <f t="shared" si="115"/>
        <v>SINAPI-I 38838</v>
      </c>
      <c r="B7349" s="337" t="s">
        <v>32078</v>
      </c>
      <c r="C7349" s="337">
        <v>38838</v>
      </c>
      <c r="D7349" s="338" t="s">
        <v>32183</v>
      </c>
      <c r="E7349" s="337" t="s">
        <v>32080</v>
      </c>
      <c r="F7349" s="339" t="s">
        <v>16399</v>
      </c>
      <c r="G7349" s="339" t="s">
        <v>16399</v>
      </c>
    </row>
    <row r="7350" spans="1:7">
      <c r="A7350" s="336" t="str">
        <f t="shared" si="115"/>
        <v>SINAPI-I 38839</v>
      </c>
      <c r="B7350" s="337" t="s">
        <v>32078</v>
      </c>
      <c r="C7350" s="337">
        <v>38839</v>
      </c>
      <c r="D7350" s="338" t="s">
        <v>32184</v>
      </c>
      <c r="E7350" s="337" t="s">
        <v>32080</v>
      </c>
      <c r="F7350" s="339" t="s">
        <v>16504</v>
      </c>
      <c r="G7350" s="339" t="s">
        <v>16504</v>
      </c>
    </row>
    <row r="7351" spans="1:7" ht="22.5">
      <c r="A7351" s="336" t="str">
        <f t="shared" ref="A7351:A7414" si="116">CONCATENAR</f>
        <v>SINAPI-I 55</v>
      </c>
      <c r="B7351" s="337" t="s">
        <v>32078</v>
      </c>
      <c r="C7351" s="337">
        <v>55</v>
      </c>
      <c r="D7351" s="338" t="s">
        <v>32185</v>
      </c>
      <c r="E7351" s="337" t="s">
        <v>32080</v>
      </c>
      <c r="F7351" s="339" t="s">
        <v>10952</v>
      </c>
      <c r="G7351" s="339" t="s">
        <v>10952</v>
      </c>
    </row>
    <row r="7352" spans="1:7" ht="22.5">
      <c r="A7352" s="336" t="str">
        <f t="shared" si="116"/>
        <v>SINAPI-I 61</v>
      </c>
      <c r="B7352" s="337" t="s">
        <v>32078</v>
      </c>
      <c r="C7352" s="337">
        <v>61</v>
      </c>
      <c r="D7352" s="338" t="s">
        <v>32186</v>
      </c>
      <c r="E7352" s="337" t="s">
        <v>32080</v>
      </c>
      <c r="F7352" s="339" t="s">
        <v>21027</v>
      </c>
      <c r="G7352" s="339" t="s">
        <v>21027</v>
      </c>
    </row>
    <row r="7353" spans="1:7" ht="22.5">
      <c r="A7353" s="336" t="str">
        <f t="shared" si="116"/>
        <v>SINAPI-I 62</v>
      </c>
      <c r="B7353" s="337" t="s">
        <v>32078</v>
      </c>
      <c r="C7353" s="337">
        <v>62</v>
      </c>
      <c r="D7353" s="338" t="s">
        <v>32187</v>
      </c>
      <c r="E7353" s="337" t="s">
        <v>32080</v>
      </c>
      <c r="F7353" s="339" t="s">
        <v>7768</v>
      </c>
      <c r="G7353" s="339" t="s">
        <v>7768</v>
      </c>
    </row>
    <row r="7354" spans="1:7">
      <c r="A7354" s="336" t="str">
        <f t="shared" si="116"/>
        <v>SINAPI-I 77</v>
      </c>
      <c r="B7354" s="337" t="s">
        <v>32078</v>
      </c>
      <c r="C7354" s="337">
        <v>77</v>
      </c>
      <c r="D7354" s="338" t="s">
        <v>32188</v>
      </c>
      <c r="E7354" s="337" t="s">
        <v>32080</v>
      </c>
      <c r="F7354" s="339" t="s">
        <v>32189</v>
      </c>
      <c r="G7354" s="339" t="s">
        <v>32189</v>
      </c>
    </row>
    <row r="7355" spans="1:7">
      <c r="A7355" s="336" t="str">
        <f t="shared" si="116"/>
        <v>SINAPI-I 76</v>
      </c>
      <c r="B7355" s="337" t="s">
        <v>32078</v>
      </c>
      <c r="C7355" s="337">
        <v>76</v>
      </c>
      <c r="D7355" s="338" t="s">
        <v>32190</v>
      </c>
      <c r="E7355" s="337" t="s">
        <v>32080</v>
      </c>
      <c r="F7355" s="339" t="s">
        <v>8123</v>
      </c>
      <c r="G7355" s="339" t="s">
        <v>8123</v>
      </c>
    </row>
    <row r="7356" spans="1:7">
      <c r="A7356" s="336" t="str">
        <f t="shared" si="116"/>
        <v>SINAPI-I 67</v>
      </c>
      <c r="B7356" s="337" t="s">
        <v>32078</v>
      </c>
      <c r="C7356" s="337">
        <v>67</v>
      </c>
      <c r="D7356" s="338" t="s">
        <v>32191</v>
      </c>
      <c r="E7356" s="337" t="s">
        <v>32080</v>
      </c>
      <c r="F7356" s="339" t="s">
        <v>9454</v>
      </c>
      <c r="G7356" s="339" t="s">
        <v>9454</v>
      </c>
    </row>
    <row r="7357" spans="1:7">
      <c r="A7357" s="336" t="str">
        <f t="shared" si="116"/>
        <v>SINAPI-I 71</v>
      </c>
      <c r="B7357" s="337" t="s">
        <v>32078</v>
      </c>
      <c r="C7357" s="337">
        <v>71</v>
      </c>
      <c r="D7357" s="338" t="s">
        <v>32192</v>
      </c>
      <c r="E7357" s="337" t="s">
        <v>32080</v>
      </c>
      <c r="F7357" s="339" t="s">
        <v>18435</v>
      </c>
      <c r="G7357" s="339" t="s">
        <v>18435</v>
      </c>
    </row>
    <row r="7358" spans="1:7">
      <c r="A7358" s="336" t="str">
        <f t="shared" si="116"/>
        <v>SINAPI-I 73</v>
      </c>
      <c r="B7358" s="337" t="s">
        <v>32078</v>
      </c>
      <c r="C7358" s="337">
        <v>73</v>
      </c>
      <c r="D7358" s="338" t="s">
        <v>32193</v>
      </c>
      <c r="E7358" s="337" t="s">
        <v>32080</v>
      </c>
      <c r="F7358" s="339" t="s">
        <v>21425</v>
      </c>
      <c r="G7358" s="339" t="s">
        <v>21425</v>
      </c>
    </row>
    <row r="7359" spans="1:7">
      <c r="A7359" s="336" t="str">
        <f t="shared" si="116"/>
        <v>SINAPI-I 103</v>
      </c>
      <c r="B7359" s="337" t="s">
        <v>32078</v>
      </c>
      <c r="C7359" s="337">
        <v>103</v>
      </c>
      <c r="D7359" s="338" t="s">
        <v>32194</v>
      </c>
      <c r="E7359" s="337" t="s">
        <v>32080</v>
      </c>
      <c r="F7359" s="339" t="s">
        <v>23203</v>
      </c>
      <c r="G7359" s="339" t="s">
        <v>23203</v>
      </c>
    </row>
    <row r="7360" spans="1:7">
      <c r="A7360" s="336" t="str">
        <f t="shared" si="116"/>
        <v>SINAPI-I 107</v>
      </c>
      <c r="B7360" s="337" t="s">
        <v>32078</v>
      </c>
      <c r="C7360" s="337">
        <v>107</v>
      </c>
      <c r="D7360" s="338" t="s">
        <v>32195</v>
      </c>
      <c r="E7360" s="337" t="s">
        <v>32080</v>
      </c>
      <c r="F7360" s="339" t="s">
        <v>10547</v>
      </c>
      <c r="G7360" s="339" t="s">
        <v>10547</v>
      </c>
    </row>
    <row r="7361" spans="1:7">
      <c r="A7361" s="336" t="str">
        <f t="shared" si="116"/>
        <v>SINAPI-I 65</v>
      </c>
      <c r="B7361" s="337" t="s">
        <v>32078</v>
      </c>
      <c r="C7361" s="337">
        <v>65</v>
      </c>
      <c r="D7361" s="338" t="s">
        <v>32196</v>
      </c>
      <c r="E7361" s="337" t="s">
        <v>32080</v>
      </c>
      <c r="F7361" s="339" t="s">
        <v>8186</v>
      </c>
      <c r="G7361" s="339" t="s">
        <v>8186</v>
      </c>
    </row>
    <row r="7362" spans="1:7">
      <c r="A7362" s="336" t="str">
        <f t="shared" si="116"/>
        <v>SINAPI-I 108</v>
      </c>
      <c r="B7362" s="337" t="s">
        <v>32078</v>
      </c>
      <c r="C7362" s="337">
        <v>108</v>
      </c>
      <c r="D7362" s="338" t="s">
        <v>32197</v>
      </c>
      <c r="E7362" s="337" t="s">
        <v>32080</v>
      </c>
      <c r="F7362" s="339" t="s">
        <v>30398</v>
      </c>
      <c r="G7362" s="339" t="s">
        <v>30398</v>
      </c>
    </row>
    <row r="7363" spans="1:7">
      <c r="A7363" s="336" t="str">
        <f t="shared" si="116"/>
        <v>SINAPI-I 110</v>
      </c>
      <c r="B7363" s="337" t="s">
        <v>32078</v>
      </c>
      <c r="C7363" s="337">
        <v>110</v>
      </c>
      <c r="D7363" s="338" t="s">
        <v>32198</v>
      </c>
      <c r="E7363" s="337" t="s">
        <v>32080</v>
      </c>
      <c r="F7363" s="339" t="s">
        <v>16238</v>
      </c>
      <c r="G7363" s="339" t="s">
        <v>16238</v>
      </c>
    </row>
    <row r="7364" spans="1:7">
      <c r="A7364" s="336" t="str">
        <f t="shared" si="116"/>
        <v>SINAPI-I 109</v>
      </c>
      <c r="B7364" s="337" t="s">
        <v>32078</v>
      </c>
      <c r="C7364" s="337">
        <v>109</v>
      </c>
      <c r="D7364" s="338" t="s">
        <v>32199</v>
      </c>
      <c r="E7364" s="337" t="s">
        <v>32080</v>
      </c>
      <c r="F7364" s="339" t="s">
        <v>20981</v>
      </c>
      <c r="G7364" s="339" t="s">
        <v>20981</v>
      </c>
    </row>
    <row r="7365" spans="1:7">
      <c r="A7365" s="336" t="str">
        <f t="shared" si="116"/>
        <v>SINAPI-I 111</v>
      </c>
      <c r="B7365" s="337" t="s">
        <v>32078</v>
      </c>
      <c r="C7365" s="337">
        <v>111</v>
      </c>
      <c r="D7365" s="338" t="s">
        <v>32200</v>
      </c>
      <c r="E7365" s="337" t="s">
        <v>32080</v>
      </c>
      <c r="F7365" s="339" t="s">
        <v>17741</v>
      </c>
      <c r="G7365" s="339" t="s">
        <v>17741</v>
      </c>
    </row>
    <row r="7366" spans="1:7">
      <c r="A7366" s="336" t="str">
        <f t="shared" si="116"/>
        <v>SINAPI-I 112</v>
      </c>
      <c r="B7366" s="337" t="s">
        <v>32078</v>
      </c>
      <c r="C7366" s="337">
        <v>112</v>
      </c>
      <c r="D7366" s="338" t="s">
        <v>32201</v>
      </c>
      <c r="E7366" s="337" t="s">
        <v>32080</v>
      </c>
      <c r="F7366" s="339" t="s">
        <v>9972</v>
      </c>
      <c r="G7366" s="339" t="s">
        <v>9972</v>
      </c>
    </row>
    <row r="7367" spans="1:7">
      <c r="A7367" s="336" t="str">
        <f t="shared" si="116"/>
        <v>SINAPI-I 113</v>
      </c>
      <c r="B7367" s="337" t="s">
        <v>32078</v>
      </c>
      <c r="C7367" s="337">
        <v>113</v>
      </c>
      <c r="D7367" s="338" t="s">
        <v>32202</v>
      </c>
      <c r="E7367" s="337" t="s">
        <v>32080</v>
      </c>
      <c r="F7367" s="339" t="s">
        <v>10399</v>
      </c>
      <c r="G7367" s="339" t="s">
        <v>10399</v>
      </c>
    </row>
    <row r="7368" spans="1:7">
      <c r="A7368" s="336" t="str">
        <f t="shared" si="116"/>
        <v>SINAPI-I 104</v>
      </c>
      <c r="B7368" s="337" t="s">
        <v>32078</v>
      </c>
      <c r="C7368" s="337">
        <v>104</v>
      </c>
      <c r="D7368" s="338" t="s">
        <v>32203</v>
      </c>
      <c r="E7368" s="337" t="s">
        <v>32080</v>
      </c>
      <c r="F7368" s="339" t="s">
        <v>32204</v>
      </c>
      <c r="G7368" s="339" t="s">
        <v>32204</v>
      </c>
    </row>
    <row r="7369" spans="1:7">
      <c r="A7369" s="336" t="str">
        <f t="shared" si="116"/>
        <v>SINAPI-I 102</v>
      </c>
      <c r="B7369" s="337" t="s">
        <v>32078</v>
      </c>
      <c r="C7369" s="337">
        <v>102</v>
      </c>
      <c r="D7369" s="338" t="s">
        <v>32205</v>
      </c>
      <c r="E7369" s="337" t="s">
        <v>32080</v>
      </c>
      <c r="F7369" s="339" t="s">
        <v>21881</v>
      </c>
      <c r="G7369" s="339" t="s">
        <v>21881</v>
      </c>
    </row>
    <row r="7370" spans="1:7">
      <c r="A7370" s="336" t="str">
        <f t="shared" si="116"/>
        <v>SINAPI-I 95</v>
      </c>
      <c r="B7370" s="337" t="s">
        <v>32078</v>
      </c>
      <c r="C7370" s="337">
        <v>95</v>
      </c>
      <c r="D7370" s="338" t="s">
        <v>32206</v>
      </c>
      <c r="E7370" s="337" t="s">
        <v>32080</v>
      </c>
      <c r="F7370" s="339" t="s">
        <v>32207</v>
      </c>
      <c r="G7370" s="339" t="s">
        <v>32207</v>
      </c>
    </row>
    <row r="7371" spans="1:7">
      <c r="A7371" s="336" t="str">
        <f t="shared" si="116"/>
        <v>SINAPI-I 96</v>
      </c>
      <c r="B7371" s="337" t="s">
        <v>32078</v>
      </c>
      <c r="C7371" s="337">
        <v>96</v>
      </c>
      <c r="D7371" s="338" t="s">
        <v>32208</v>
      </c>
      <c r="E7371" s="337" t="s">
        <v>32080</v>
      </c>
      <c r="F7371" s="339" t="s">
        <v>15029</v>
      </c>
      <c r="G7371" s="339" t="s">
        <v>15029</v>
      </c>
    </row>
    <row r="7372" spans="1:7">
      <c r="A7372" s="336" t="str">
        <f t="shared" si="116"/>
        <v>SINAPI-I 97</v>
      </c>
      <c r="B7372" s="337" t="s">
        <v>32078</v>
      </c>
      <c r="C7372" s="337">
        <v>97</v>
      </c>
      <c r="D7372" s="338" t="s">
        <v>32209</v>
      </c>
      <c r="E7372" s="337" t="s">
        <v>32080</v>
      </c>
      <c r="F7372" s="339" t="s">
        <v>31782</v>
      </c>
      <c r="G7372" s="339" t="s">
        <v>31782</v>
      </c>
    </row>
    <row r="7373" spans="1:7">
      <c r="A7373" s="336" t="str">
        <f t="shared" si="116"/>
        <v>SINAPI-I 98</v>
      </c>
      <c r="B7373" s="337" t="s">
        <v>32078</v>
      </c>
      <c r="C7373" s="337">
        <v>98</v>
      </c>
      <c r="D7373" s="338" t="s">
        <v>32210</v>
      </c>
      <c r="E7373" s="337" t="s">
        <v>32080</v>
      </c>
      <c r="F7373" s="339" t="s">
        <v>23280</v>
      </c>
      <c r="G7373" s="339" t="s">
        <v>23280</v>
      </c>
    </row>
    <row r="7374" spans="1:7">
      <c r="A7374" s="336" t="str">
        <f t="shared" si="116"/>
        <v>SINAPI-I 99</v>
      </c>
      <c r="B7374" s="337" t="s">
        <v>32078</v>
      </c>
      <c r="C7374" s="337">
        <v>99</v>
      </c>
      <c r="D7374" s="338" t="s">
        <v>32211</v>
      </c>
      <c r="E7374" s="337" t="s">
        <v>32080</v>
      </c>
      <c r="F7374" s="339" t="s">
        <v>9028</v>
      </c>
      <c r="G7374" s="339" t="s">
        <v>9028</v>
      </c>
    </row>
    <row r="7375" spans="1:7">
      <c r="A7375" s="336" t="str">
        <f t="shared" si="116"/>
        <v>SINAPI-I 100</v>
      </c>
      <c r="B7375" s="337" t="s">
        <v>32078</v>
      </c>
      <c r="C7375" s="337">
        <v>100</v>
      </c>
      <c r="D7375" s="338" t="s">
        <v>32212</v>
      </c>
      <c r="E7375" s="337" t="s">
        <v>32080</v>
      </c>
      <c r="F7375" s="339" t="s">
        <v>32213</v>
      </c>
      <c r="G7375" s="339" t="s">
        <v>32213</v>
      </c>
    </row>
    <row r="7376" spans="1:7">
      <c r="A7376" s="336" t="str">
        <f t="shared" si="116"/>
        <v>SINAPI-I 75</v>
      </c>
      <c r="B7376" s="337" t="s">
        <v>32078</v>
      </c>
      <c r="C7376" s="337">
        <v>75</v>
      </c>
      <c r="D7376" s="338" t="s">
        <v>32214</v>
      </c>
      <c r="E7376" s="337" t="s">
        <v>32080</v>
      </c>
      <c r="F7376" s="339" t="s">
        <v>32215</v>
      </c>
      <c r="G7376" s="339" t="s">
        <v>32215</v>
      </c>
    </row>
    <row r="7377" spans="1:7">
      <c r="A7377" s="336" t="str">
        <f t="shared" si="116"/>
        <v>SINAPI-I 114</v>
      </c>
      <c r="B7377" s="337" t="s">
        <v>32078</v>
      </c>
      <c r="C7377" s="337">
        <v>114</v>
      </c>
      <c r="D7377" s="338" t="s">
        <v>32216</v>
      </c>
      <c r="E7377" s="337" t="s">
        <v>32080</v>
      </c>
      <c r="F7377" s="339" t="s">
        <v>26604</v>
      </c>
      <c r="G7377" s="339" t="s">
        <v>26604</v>
      </c>
    </row>
    <row r="7378" spans="1:7">
      <c r="A7378" s="336" t="str">
        <f t="shared" si="116"/>
        <v>SINAPI-I 68</v>
      </c>
      <c r="B7378" s="337" t="s">
        <v>32078</v>
      </c>
      <c r="C7378" s="337">
        <v>68</v>
      </c>
      <c r="D7378" s="338" t="s">
        <v>32217</v>
      </c>
      <c r="E7378" s="337" t="s">
        <v>32080</v>
      </c>
      <c r="F7378" s="339" t="s">
        <v>32218</v>
      </c>
      <c r="G7378" s="339" t="s">
        <v>32218</v>
      </c>
    </row>
    <row r="7379" spans="1:7">
      <c r="A7379" s="336" t="str">
        <f t="shared" si="116"/>
        <v>SINAPI-I 86</v>
      </c>
      <c r="B7379" s="337" t="s">
        <v>32078</v>
      </c>
      <c r="C7379" s="337">
        <v>86</v>
      </c>
      <c r="D7379" s="338" t="s">
        <v>32219</v>
      </c>
      <c r="E7379" s="337" t="s">
        <v>32080</v>
      </c>
      <c r="F7379" s="339" t="s">
        <v>32220</v>
      </c>
      <c r="G7379" s="339" t="s">
        <v>32220</v>
      </c>
    </row>
    <row r="7380" spans="1:7">
      <c r="A7380" s="336" t="str">
        <f t="shared" si="116"/>
        <v>SINAPI-I 66</v>
      </c>
      <c r="B7380" s="337" t="s">
        <v>32078</v>
      </c>
      <c r="C7380" s="337">
        <v>66</v>
      </c>
      <c r="D7380" s="338" t="s">
        <v>32221</v>
      </c>
      <c r="E7380" s="337" t="s">
        <v>32080</v>
      </c>
      <c r="F7380" s="339" t="s">
        <v>23677</v>
      </c>
      <c r="G7380" s="339" t="s">
        <v>23677</v>
      </c>
    </row>
    <row r="7381" spans="1:7">
      <c r="A7381" s="336" t="str">
        <f t="shared" si="116"/>
        <v>SINAPI-I 69</v>
      </c>
      <c r="B7381" s="337" t="s">
        <v>32078</v>
      </c>
      <c r="C7381" s="337">
        <v>69</v>
      </c>
      <c r="D7381" s="338" t="s">
        <v>32222</v>
      </c>
      <c r="E7381" s="337" t="s">
        <v>32080</v>
      </c>
      <c r="F7381" s="339" t="s">
        <v>32223</v>
      </c>
      <c r="G7381" s="339" t="s">
        <v>32223</v>
      </c>
    </row>
    <row r="7382" spans="1:7">
      <c r="A7382" s="336" t="str">
        <f t="shared" si="116"/>
        <v>SINAPI-I 83</v>
      </c>
      <c r="B7382" s="337" t="s">
        <v>32078</v>
      </c>
      <c r="C7382" s="337">
        <v>83</v>
      </c>
      <c r="D7382" s="338" t="s">
        <v>32224</v>
      </c>
      <c r="E7382" s="337" t="s">
        <v>32080</v>
      </c>
      <c r="F7382" s="339" t="s">
        <v>9157</v>
      </c>
      <c r="G7382" s="339" t="s">
        <v>9157</v>
      </c>
    </row>
    <row r="7383" spans="1:7">
      <c r="A7383" s="336" t="str">
        <f t="shared" si="116"/>
        <v>SINAPI-I 74</v>
      </c>
      <c r="B7383" s="337" t="s">
        <v>32078</v>
      </c>
      <c r="C7383" s="337">
        <v>74</v>
      </c>
      <c r="D7383" s="338" t="s">
        <v>32225</v>
      </c>
      <c r="E7383" s="337" t="s">
        <v>32080</v>
      </c>
      <c r="F7383" s="339" t="s">
        <v>32226</v>
      </c>
      <c r="G7383" s="339" t="s">
        <v>32226</v>
      </c>
    </row>
    <row r="7384" spans="1:7">
      <c r="A7384" s="336" t="str">
        <f t="shared" si="116"/>
        <v>SINAPI-I 106</v>
      </c>
      <c r="B7384" s="337" t="s">
        <v>32078</v>
      </c>
      <c r="C7384" s="337">
        <v>106</v>
      </c>
      <c r="D7384" s="338" t="s">
        <v>32227</v>
      </c>
      <c r="E7384" s="337" t="s">
        <v>32080</v>
      </c>
      <c r="F7384" s="339" t="s">
        <v>32228</v>
      </c>
      <c r="G7384" s="339" t="s">
        <v>32228</v>
      </c>
    </row>
    <row r="7385" spans="1:7">
      <c r="A7385" s="336" t="str">
        <f t="shared" si="116"/>
        <v>SINAPI-I 87</v>
      </c>
      <c r="B7385" s="337" t="s">
        <v>32078</v>
      </c>
      <c r="C7385" s="337">
        <v>87</v>
      </c>
      <c r="D7385" s="338" t="s">
        <v>32229</v>
      </c>
      <c r="E7385" s="337" t="s">
        <v>32080</v>
      </c>
      <c r="F7385" s="339" t="s">
        <v>8139</v>
      </c>
      <c r="G7385" s="339" t="s">
        <v>8139</v>
      </c>
    </row>
    <row r="7386" spans="1:7">
      <c r="A7386" s="336" t="str">
        <f t="shared" si="116"/>
        <v>SINAPI-I 88</v>
      </c>
      <c r="B7386" s="337" t="s">
        <v>32078</v>
      </c>
      <c r="C7386" s="337">
        <v>88</v>
      </c>
      <c r="D7386" s="338" t="s">
        <v>32230</v>
      </c>
      <c r="E7386" s="337" t="s">
        <v>32080</v>
      </c>
      <c r="F7386" s="339" t="s">
        <v>23322</v>
      </c>
      <c r="G7386" s="339" t="s">
        <v>23322</v>
      </c>
    </row>
    <row r="7387" spans="1:7">
      <c r="A7387" s="336" t="str">
        <f t="shared" si="116"/>
        <v>SINAPI-I 89</v>
      </c>
      <c r="B7387" s="337" t="s">
        <v>32078</v>
      </c>
      <c r="C7387" s="337">
        <v>89</v>
      </c>
      <c r="D7387" s="338" t="s">
        <v>32231</v>
      </c>
      <c r="E7387" s="337" t="s">
        <v>32080</v>
      </c>
      <c r="F7387" s="339" t="s">
        <v>32232</v>
      </c>
      <c r="G7387" s="339" t="s">
        <v>32232</v>
      </c>
    </row>
    <row r="7388" spans="1:7">
      <c r="A7388" s="336" t="str">
        <f t="shared" si="116"/>
        <v>SINAPI-I 90</v>
      </c>
      <c r="B7388" s="337" t="s">
        <v>32078</v>
      </c>
      <c r="C7388" s="337">
        <v>90</v>
      </c>
      <c r="D7388" s="338" t="s">
        <v>32233</v>
      </c>
      <c r="E7388" s="337" t="s">
        <v>32080</v>
      </c>
      <c r="F7388" s="339" t="s">
        <v>32234</v>
      </c>
      <c r="G7388" s="339" t="s">
        <v>32234</v>
      </c>
    </row>
    <row r="7389" spans="1:7">
      <c r="A7389" s="336" t="str">
        <f t="shared" si="116"/>
        <v>SINAPI-I 81</v>
      </c>
      <c r="B7389" s="337" t="s">
        <v>32078</v>
      </c>
      <c r="C7389" s="337">
        <v>81</v>
      </c>
      <c r="D7389" s="338" t="s">
        <v>32235</v>
      </c>
      <c r="E7389" s="337" t="s">
        <v>32080</v>
      </c>
      <c r="F7389" s="339" t="s">
        <v>20612</v>
      </c>
      <c r="G7389" s="339" t="s">
        <v>20612</v>
      </c>
    </row>
    <row r="7390" spans="1:7">
      <c r="A7390" s="336" t="str">
        <f t="shared" si="116"/>
        <v>SINAPI-I 82</v>
      </c>
      <c r="B7390" s="337" t="s">
        <v>32078</v>
      </c>
      <c r="C7390" s="337">
        <v>82</v>
      </c>
      <c r="D7390" s="338" t="s">
        <v>32236</v>
      </c>
      <c r="E7390" s="337" t="s">
        <v>32080</v>
      </c>
      <c r="F7390" s="339" t="s">
        <v>32237</v>
      </c>
      <c r="G7390" s="339" t="s">
        <v>32237</v>
      </c>
    </row>
    <row r="7391" spans="1:7">
      <c r="A7391" s="336" t="str">
        <f t="shared" si="116"/>
        <v>SINAPI-I 105</v>
      </c>
      <c r="B7391" s="337" t="s">
        <v>32078</v>
      </c>
      <c r="C7391" s="337">
        <v>105</v>
      </c>
      <c r="D7391" s="338" t="s">
        <v>32238</v>
      </c>
      <c r="E7391" s="337" t="s">
        <v>32080</v>
      </c>
      <c r="F7391" s="339" t="s">
        <v>32239</v>
      </c>
      <c r="G7391" s="339" t="s">
        <v>32239</v>
      </c>
    </row>
    <row r="7392" spans="1:7">
      <c r="A7392" s="336" t="str">
        <f t="shared" si="116"/>
        <v>SINAPI-I 60</v>
      </c>
      <c r="B7392" s="337" t="s">
        <v>32078</v>
      </c>
      <c r="C7392" s="337">
        <v>60</v>
      </c>
      <c r="D7392" s="338" t="s">
        <v>32240</v>
      </c>
      <c r="E7392" s="337" t="s">
        <v>32080</v>
      </c>
      <c r="F7392" s="339" t="s">
        <v>7833</v>
      </c>
      <c r="G7392" s="339" t="s">
        <v>7833</v>
      </c>
    </row>
    <row r="7393" spans="1:7">
      <c r="A7393" s="336" t="str">
        <f t="shared" si="116"/>
        <v>SINAPI-I 72</v>
      </c>
      <c r="B7393" s="337" t="s">
        <v>32078</v>
      </c>
      <c r="C7393" s="337">
        <v>72</v>
      </c>
      <c r="D7393" s="338" t="s">
        <v>32241</v>
      </c>
      <c r="E7393" s="337" t="s">
        <v>32080</v>
      </c>
      <c r="F7393" s="339" t="s">
        <v>25281</v>
      </c>
      <c r="G7393" s="339" t="s">
        <v>25281</v>
      </c>
    </row>
    <row r="7394" spans="1:7">
      <c r="A7394" s="336" t="str">
        <f t="shared" si="116"/>
        <v>SINAPI-I 70</v>
      </c>
      <c r="B7394" s="337" t="s">
        <v>32078</v>
      </c>
      <c r="C7394" s="337">
        <v>70</v>
      </c>
      <c r="D7394" s="338" t="s">
        <v>32242</v>
      </c>
      <c r="E7394" s="337" t="s">
        <v>32080</v>
      </c>
      <c r="F7394" s="339" t="s">
        <v>32243</v>
      </c>
      <c r="G7394" s="339" t="s">
        <v>32243</v>
      </c>
    </row>
    <row r="7395" spans="1:7">
      <c r="A7395" s="336" t="str">
        <f t="shared" si="116"/>
        <v>SINAPI-I 85</v>
      </c>
      <c r="B7395" s="337" t="s">
        <v>32078</v>
      </c>
      <c r="C7395" s="337">
        <v>85</v>
      </c>
      <c r="D7395" s="338" t="s">
        <v>32244</v>
      </c>
      <c r="E7395" s="337" t="s">
        <v>32080</v>
      </c>
      <c r="F7395" s="339" t="s">
        <v>32245</v>
      </c>
      <c r="G7395" s="339" t="s">
        <v>32245</v>
      </c>
    </row>
    <row r="7396" spans="1:7">
      <c r="A7396" s="336" t="str">
        <f t="shared" si="116"/>
        <v>SINAPI-I 84</v>
      </c>
      <c r="B7396" s="337" t="s">
        <v>32078</v>
      </c>
      <c r="C7396" s="337">
        <v>84</v>
      </c>
      <c r="D7396" s="338" t="s">
        <v>32246</v>
      </c>
      <c r="E7396" s="337" t="s">
        <v>32080</v>
      </c>
      <c r="F7396" s="339" t="s">
        <v>30051</v>
      </c>
      <c r="G7396" s="339" t="s">
        <v>30051</v>
      </c>
    </row>
    <row r="7397" spans="1:7">
      <c r="A7397" s="336" t="str">
        <f t="shared" si="116"/>
        <v>SINAPI-I 37997</v>
      </c>
      <c r="B7397" s="337" t="s">
        <v>32078</v>
      </c>
      <c r="C7397" s="337">
        <v>37997</v>
      </c>
      <c r="D7397" s="338" t="s">
        <v>32247</v>
      </c>
      <c r="E7397" s="337" t="s">
        <v>32080</v>
      </c>
      <c r="F7397" s="339" t="s">
        <v>30517</v>
      </c>
      <c r="G7397" s="339" t="s">
        <v>30517</v>
      </c>
    </row>
    <row r="7398" spans="1:7">
      <c r="A7398" s="336" t="str">
        <f t="shared" si="116"/>
        <v>SINAPI-I 37998</v>
      </c>
      <c r="B7398" s="337" t="s">
        <v>32078</v>
      </c>
      <c r="C7398" s="337">
        <v>37998</v>
      </c>
      <c r="D7398" s="338" t="s">
        <v>32248</v>
      </c>
      <c r="E7398" s="337" t="s">
        <v>32080</v>
      </c>
      <c r="F7398" s="339" t="s">
        <v>11510</v>
      </c>
      <c r="G7398" s="339" t="s">
        <v>11510</v>
      </c>
    </row>
    <row r="7399" spans="1:7" ht="22.5">
      <c r="A7399" s="336" t="str">
        <f t="shared" si="116"/>
        <v>SINAPI-I 10899</v>
      </c>
      <c r="B7399" s="337" t="s">
        <v>32078</v>
      </c>
      <c r="C7399" s="337">
        <v>10899</v>
      </c>
      <c r="D7399" s="338" t="s">
        <v>32249</v>
      </c>
      <c r="E7399" s="337" t="s">
        <v>32080</v>
      </c>
      <c r="F7399" s="339" t="s">
        <v>32250</v>
      </c>
      <c r="G7399" s="339" t="s">
        <v>32250</v>
      </c>
    </row>
    <row r="7400" spans="1:7" ht="22.5">
      <c r="A7400" s="336" t="str">
        <f t="shared" si="116"/>
        <v>SINAPI-I 10900</v>
      </c>
      <c r="B7400" s="337" t="s">
        <v>32078</v>
      </c>
      <c r="C7400" s="337">
        <v>10900</v>
      </c>
      <c r="D7400" s="338" t="s">
        <v>32251</v>
      </c>
      <c r="E7400" s="337" t="s">
        <v>32080</v>
      </c>
      <c r="F7400" s="339" t="s">
        <v>18590</v>
      </c>
      <c r="G7400" s="339" t="s">
        <v>18590</v>
      </c>
    </row>
    <row r="7401" spans="1:7">
      <c r="A7401" s="336" t="str">
        <f t="shared" si="116"/>
        <v>SINAPI-I 46</v>
      </c>
      <c r="B7401" s="337" t="s">
        <v>32078</v>
      </c>
      <c r="C7401" s="337">
        <v>46</v>
      </c>
      <c r="D7401" s="338" t="s">
        <v>32252</v>
      </c>
      <c r="E7401" s="337" t="s">
        <v>32080</v>
      </c>
      <c r="F7401" s="339" t="s">
        <v>28718</v>
      </c>
      <c r="G7401" s="339" t="s">
        <v>28718</v>
      </c>
    </row>
    <row r="7402" spans="1:7">
      <c r="A7402" s="336" t="str">
        <f t="shared" si="116"/>
        <v>SINAPI-I 51</v>
      </c>
      <c r="B7402" s="337" t="s">
        <v>32078</v>
      </c>
      <c r="C7402" s="337">
        <v>51</v>
      </c>
      <c r="D7402" s="338" t="s">
        <v>32253</v>
      </c>
      <c r="E7402" s="337" t="s">
        <v>32080</v>
      </c>
      <c r="F7402" s="339" t="s">
        <v>32254</v>
      </c>
      <c r="G7402" s="339" t="s">
        <v>32254</v>
      </c>
    </row>
    <row r="7403" spans="1:7">
      <c r="A7403" s="336" t="str">
        <f t="shared" si="116"/>
        <v>SINAPI-I 12863</v>
      </c>
      <c r="B7403" s="337" t="s">
        <v>32078</v>
      </c>
      <c r="C7403" s="337">
        <v>12863</v>
      </c>
      <c r="D7403" s="338" t="s">
        <v>32255</v>
      </c>
      <c r="E7403" s="337" t="s">
        <v>32080</v>
      </c>
      <c r="F7403" s="339" t="s">
        <v>32256</v>
      </c>
      <c r="G7403" s="339" t="s">
        <v>32256</v>
      </c>
    </row>
    <row r="7404" spans="1:7">
      <c r="A7404" s="336" t="str">
        <f t="shared" si="116"/>
        <v>SINAPI-I 50</v>
      </c>
      <c r="B7404" s="337" t="s">
        <v>32078</v>
      </c>
      <c r="C7404" s="337">
        <v>50</v>
      </c>
      <c r="D7404" s="338" t="s">
        <v>32257</v>
      </c>
      <c r="E7404" s="337" t="s">
        <v>32080</v>
      </c>
      <c r="F7404" s="339" t="s">
        <v>32258</v>
      </c>
      <c r="G7404" s="339" t="s">
        <v>32258</v>
      </c>
    </row>
    <row r="7405" spans="1:7">
      <c r="A7405" s="336" t="str">
        <f t="shared" si="116"/>
        <v>SINAPI-I 47</v>
      </c>
      <c r="B7405" s="337" t="s">
        <v>32078</v>
      </c>
      <c r="C7405" s="337">
        <v>47</v>
      </c>
      <c r="D7405" s="338" t="s">
        <v>32259</v>
      </c>
      <c r="E7405" s="337" t="s">
        <v>32080</v>
      </c>
      <c r="F7405" s="339" t="s">
        <v>20337</v>
      </c>
      <c r="G7405" s="339" t="s">
        <v>20337</v>
      </c>
    </row>
    <row r="7406" spans="1:7">
      <c r="A7406" s="336" t="str">
        <f t="shared" si="116"/>
        <v>SINAPI-I 48</v>
      </c>
      <c r="B7406" s="337" t="s">
        <v>32078</v>
      </c>
      <c r="C7406" s="337">
        <v>48</v>
      </c>
      <c r="D7406" s="338" t="s">
        <v>32260</v>
      </c>
      <c r="E7406" s="337" t="s">
        <v>32080</v>
      </c>
      <c r="F7406" s="339" t="s">
        <v>11970</v>
      </c>
      <c r="G7406" s="339" t="s">
        <v>11970</v>
      </c>
    </row>
    <row r="7407" spans="1:7">
      <c r="A7407" s="336" t="str">
        <f t="shared" si="116"/>
        <v>SINAPI-I 52</v>
      </c>
      <c r="B7407" s="337" t="s">
        <v>32078</v>
      </c>
      <c r="C7407" s="337">
        <v>52</v>
      </c>
      <c r="D7407" s="338" t="s">
        <v>32261</v>
      </c>
      <c r="E7407" s="337" t="s">
        <v>32080</v>
      </c>
      <c r="F7407" s="339" t="s">
        <v>28748</v>
      </c>
      <c r="G7407" s="339" t="s">
        <v>28748</v>
      </c>
    </row>
    <row r="7408" spans="1:7">
      <c r="A7408" s="336" t="str">
        <f t="shared" si="116"/>
        <v>SINAPI-I 43</v>
      </c>
      <c r="B7408" s="337" t="s">
        <v>32078</v>
      </c>
      <c r="C7408" s="337">
        <v>43</v>
      </c>
      <c r="D7408" s="338" t="s">
        <v>32262</v>
      </c>
      <c r="E7408" s="337" t="s">
        <v>32080</v>
      </c>
      <c r="F7408" s="339" t="s">
        <v>32263</v>
      </c>
      <c r="G7408" s="339" t="s">
        <v>32263</v>
      </c>
    </row>
    <row r="7409" spans="1:7" ht="22.5">
      <c r="A7409" s="336" t="str">
        <f t="shared" si="116"/>
        <v>SINAPI-I 39719</v>
      </c>
      <c r="B7409" s="337" t="s">
        <v>32078</v>
      </c>
      <c r="C7409" s="337">
        <v>39719</v>
      </c>
      <c r="D7409" s="338" t="s">
        <v>32264</v>
      </c>
      <c r="E7409" s="337" t="s">
        <v>32156</v>
      </c>
      <c r="F7409" s="339" t="s">
        <v>32265</v>
      </c>
      <c r="G7409" s="339" t="s">
        <v>32265</v>
      </c>
    </row>
    <row r="7410" spans="1:7">
      <c r="A7410" s="336" t="str">
        <f t="shared" si="116"/>
        <v>SINAPI-I 3410</v>
      </c>
      <c r="B7410" s="337" t="s">
        <v>32078</v>
      </c>
      <c r="C7410" s="337">
        <v>3410</v>
      </c>
      <c r="D7410" s="338" t="s">
        <v>32266</v>
      </c>
      <c r="E7410" s="337" t="s">
        <v>32154</v>
      </c>
      <c r="F7410" s="339" t="s">
        <v>32267</v>
      </c>
      <c r="G7410" s="339" t="s">
        <v>32267</v>
      </c>
    </row>
    <row r="7411" spans="1:7">
      <c r="A7411" s="336" t="str">
        <f t="shared" si="116"/>
        <v>SINAPI-I 4791</v>
      </c>
      <c r="B7411" s="337" t="s">
        <v>32078</v>
      </c>
      <c r="C7411" s="337">
        <v>4791</v>
      </c>
      <c r="D7411" s="338" t="s">
        <v>32268</v>
      </c>
      <c r="E7411" s="337" t="s">
        <v>32154</v>
      </c>
      <c r="F7411" s="339" t="s">
        <v>28143</v>
      </c>
      <c r="G7411" s="339" t="s">
        <v>28143</v>
      </c>
    </row>
    <row r="7412" spans="1:7">
      <c r="A7412" s="336" t="str">
        <f t="shared" si="116"/>
        <v>SINAPI-I 157</v>
      </c>
      <c r="B7412" s="337" t="s">
        <v>32078</v>
      </c>
      <c r="C7412" s="337">
        <v>157</v>
      </c>
      <c r="D7412" s="338" t="s">
        <v>32269</v>
      </c>
      <c r="E7412" s="337" t="s">
        <v>32154</v>
      </c>
      <c r="F7412" s="339" t="s">
        <v>32270</v>
      </c>
      <c r="G7412" s="339" t="s">
        <v>32270</v>
      </c>
    </row>
    <row r="7413" spans="1:7">
      <c r="A7413" s="336" t="str">
        <f t="shared" si="116"/>
        <v>SINAPI-I 156</v>
      </c>
      <c r="B7413" s="337" t="s">
        <v>32078</v>
      </c>
      <c r="C7413" s="337">
        <v>156</v>
      </c>
      <c r="D7413" s="338" t="s">
        <v>32271</v>
      </c>
      <c r="E7413" s="337" t="s">
        <v>32154</v>
      </c>
      <c r="F7413" s="339" t="s">
        <v>32272</v>
      </c>
      <c r="G7413" s="339" t="s">
        <v>32272</v>
      </c>
    </row>
    <row r="7414" spans="1:7">
      <c r="A7414" s="336" t="str">
        <f t="shared" si="116"/>
        <v>SINAPI-I 131</v>
      </c>
      <c r="B7414" s="337" t="s">
        <v>32078</v>
      </c>
      <c r="C7414" s="337">
        <v>131</v>
      </c>
      <c r="D7414" s="338" t="s">
        <v>32273</v>
      </c>
      <c r="E7414" s="337" t="s">
        <v>32154</v>
      </c>
      <c r="F7414" s="339" t="s">
        <v>32274</v>
      </c>
      <c r="G7414" s="339" t="s">
        <v>32274</v>
      </c>
    </row>
    <row r="7415" spans="1:7">
      <c r="A7415" s="336" t="str">
        <f t="shared" ref="A7415:A7478" si="117">CONCATENAR</f>
        <v>SINAPI-I 21114</v>
      </c>
      <c r="B7415" s="337" t="s">
        <v>32078</v>
      </c>
      <c r="C7415" s="337">
        <v>21114</v>
      </c>
      <c r="D7415" s="338" t="s">
        <v>32275</v>
      </c>
      <c r="E7415" s="337" t="s">
        <v>32080</v>
      </c>
      <c r="F7415" s="339" t="s">
        <v>32276</v>
      </c>
      <c r="G7415" s="339" t="s">
        <v>32276</v>
      </c>
    </row>
    <row r="7416" spans="1:7">
      <c r="A7416" s="336" t="str">
        <f t="shared" si="117"/>
        <v>SINAPI-I 119</v>
      </c>
      <c r="B7416" s="337" t="s">
        <v>32078</v>
      </c>
      <c r="C7416" s="337">
        <v>119</v>
      </c>
      <c r="D7416" s="338" t="s">
        <v>32277</v>
      </c>
      <c r="E7416" s="337" t="s">
        <v>32080</v>
      </c>
      <c r="F7416" s="339" t="s">
        <v>30471</v>
      </c>
      <c r="G7416" s="339" t="s">
        <v>30471</v>
      </c>
    </row>
    <row r="7417" spans="1:7">
      <c r="A7417" s="336" t="str">
        <f t="shared" si="117"/>
        <v>SINAPI-I 122</v>
      </c>
      <c r="B7417" s="337" t="s">
        <v>32078</v>
      </c>
      <c r="C7417" s="337">
        <v>122</v>
      </c>
      <c r="D7417" s="338" t="s">
        <v>32278</v>
      </c>
      <c r="E7417" s="337" t="s">
        <v>32080</v>
      </c>
      <c r="F7417" s="339" t="s">
        <v>32279</v>
      </c>
      <c r="G7417" s="339" t="s">
        <v>32279</v>
      </c>
    </row>
    <row r="7418" spans="1:7">
      <c r="A7418" s="336" t="str">
        <f t="shared" si="117"/>
        <v>SINAPI-I 20080</v>
      </c>
      <c r="B7418" s="337" t="s">
        <v>32078</v>
      </c>
      <c r="C7418" s="337">
        <v>20080</v>
      </c>
      <c r="D7418" s="338" t="s">
        <v>32280</v>
      </c>
      <c r="E7418" s="337" t="s">
        <v>32080</v>
      </c>
      <c r="F7418" s="339" t="s">
        <v>17624</v>
      </c>
      <c r="G7418" s="339" t="s">
        <v>17624</v>
      </c>
    </row>
    <row r="7419" spans="1:7">
      <c r="A7419" s="336" t="str">
        <f t="shared" si="117"/>
        <v>SINAPI-I 124</v>
      </c>
      <c r="B7419" s="337" t="s">
        <v>32078</v>
      </c>
      <c r="C7419" s="337">
        <v>124</v>
      </c>
      <c r="D7419" s="338" t="s">
        <v>32281</v>
      </c>
      <c r="E7419" s="337" t="s">
        <v>32156</v>
      </c>
      <c r="F7419" s="339" t="s">
        <v>16246</v>
      </c>
      <c r="G7419" s="339" t="s">
        <v>16246</v>
      </c>
    </row>
    <row r="7420" spans="1:7">
      <c r="A7420" s="336" t="str">
        <f t="shared" si="117"/>
        <v>SINAPI-I 7334</v>
      </c>
      <c r="B7420" s="337" t="s">
        <v>32078</v>
      </c>
      <c r="C7420" s="337">
        <v>7334</v>
      </c>
      <c r="D7420" s="338" t="s">
        <v>32282</v>
      </c>
      <c r="E7420" s="337" t="s">
        <v>32156</v>
      </c>
      <c r="F7420" s="339" t="s">
        <v>32283</v>
      </c>
      <c r="G7420" s="339" t="s">
        <v>32283</v>
      </c>
    </row>
    <row r="7421" spans="1:7" ht="22.5">
      <c r="A7421" s="336" t="str">
        <f t="shared" si="117"/>
        <v>SINAPI-I 123</v>
      </c>
      <c r="B7421" s="337" t="s">
        <v>32078</v>
      </c>
      <c r="C7421" s="337">
        <v>123</v>
      </c>
      <c r="D7421" s="338" t="s">
        <v>32284</v>
      </c>
      <c r="E7421" s="337" t="s">
        <v>32156</v>
      </c>
      <c r="F7421" s="339" t="s">
        <v>32285</v>
      </c>
      <c r="G7421" s="339" t="s">
        <v>32285</v>
      </c>
    </row>
    <row r="7422" spans="1:7">
      <c r="A7422" s="336" t="str">
        <f t="shared" si="117"/>
        <v>SINAPI-I 127</v>
      </c>
      <c r="B7422" s="337" t="s">
        <v>32078</v>
      </c>
      <c r="C7422" s="337">
        <v>127</v>
      </c>
      <c r="D7422" s="338" t="s">
        <v>32286</v>
      </c>
      <c r="E7422" s="337" t="s">
        <v>32156</v>
      </c>
      <c r="F7422" s="339" t="s">
        <v>17512</v>
      </c>
      <c r="G7422" s="339" t="s">
        <v>17512</v>
      </c>
    </row>
    <row r="7423" spans="1:7">
      <c r="A7423" s="336" t="str">
        <f t="shared" si="117"/>
        <v>SINAPI-I 41373</v>
      </c>
      <c r="B7423" s="337" t="s">
        <v>32078</v>
      </c>
      <c r="C7423" s="337">
        <v>41373</v>
      </c>
      <c r="D7423" s="338" t="s">
        <v>32287</v>
      </c>
      <c r="E7423" s="337" t="s">
        <v>32156</v>
      </c>
      <c r="F7423" s="339" t="s">
        <v>32288</v>
      </c>
      <c r="G7423" s="339" t="s">
        <v>32288</v>
      </c>
    </row>
    <row r="7424" spans="1:7">
      <c r="A7424" s="336" t="str">
        <f t="shared" si="117"/>
        <v>SINAPI-I 133</v>
      </c>
      <c r="B7424" s="337" t="s">
        <v>32078</v>
      </c>
      <c r="C7424" s="337">
        <v>133</v>
      </c>
      <c r="D7424" s="338" t="s">
        <v>32289</v>
      </c>
      <c r="E7424" s="337" t="s">
        <v>32156</v>
      </c>
      <c r="F7424" s="339" t="s">
        <v>10993</v>
      </c>
      <c r="G7424" s="339" t="s">
        <v>10993</v>
      </c>
    </row>
    <row r="7425" spans="1:7" ht="22.5">
      <c r="A7425" s="336" t="str">
        <f t="shared" si="117"/>
        <v>SINAPI-I 43617</v>
      </c>
      <c r="B7425" s="337" t="s">
        <v>32078</v>
      </c>
      <c r="C7425" s="337">
        <v>43617</v>
      </c>
      <c r="D7425" s="338" t="s">
        <v>32290</v>
      </c>
      <c r="E7425" s="337" t="s">
        <v>32156</v>
      </c>
      <c r="F7425" s="339" t="s">
        <v>9406</v>
      </c>
      <c r="G7425" s="339" t="s">
        <v>9406</v>
      </c>
    </row>
    <row r="7426" spans="1:7">
      <c r="A7426" s="336" t="str">
        <f t="shared" si="117"/>
        <v>SINAPI-I 132</v>
      </c>
      <c r="B7426" s="337" t="s">
        <v>32078</v>
      </c>
      <c r="C7426" s="337">
        <v>132</v>
      </c>
      <c r="D7426" s="338" t="s">
        <v>32291</v>
      </c>
      <c r="E7426" s="337" t="s">
        <v>32156</v>
      </c>
      <c r="F7426" s="339" t="s">
        <v>25723</v>
      </c>
      <c r="G7426" s="339" t="s">
        <v>25723</v>
      </c>
    </row>
    <row r="7427" spans="1:7">
      <c r="A7427" s="336" t="str">
        <f t="shared" si="117"/>
        <v>SINAPI-I 43618</v>
      </c>
      <c r="B7427" s="337" t="s">
        <v>32078</v>
      </c>
      <c r="C7427" s="337">
        <v>43618</v>
      </c>
      <c r="D7427" s="338" t="s">
        <v>32292</v>
      </c>
      <c r="E7427" s="337" t="s">
        <v>32154</v>
      </c>
      <c r="F7427" s="339" t="s">
        <v>21053</v>
      </c>
      <c r="G7427" s="339" t="s">
        <v>21053</v>
      </c>
    </row>
    <row r="7428" spans="1:7" ht="22.5">
      <c r="A7428" s="336" t="str">
        <f t="shared" si="117"/>
        <v>SINAPI-I 37476</v>
      </c>
      <c r="B7428" s="337" t="s">
        <v>32078</v>
      </c>
      <c r="C7428" s="337">
        <v>37476</v>
      </c>
      <c r="D7428" s="338" t="s">
        <v>32293</v>
      </c>
      <c r="E7428" s="337" t="s">
        <v>32080</v>
      </c>
      <c r="F7428" s="339" t="s">
        <v>32294</v>
      </c>
      <c r="G7428" s="339" t="s">
        <v>32294</v>
      </c>
    </row>
    <row r="7429" spans="1:7" ht="22.5">
      <c r="A7429" s="336" t="str">
        <f t="shared" si="117"/>
        <v>SINAPI-I 37478</v>
      </c>
      <c r="B7429" s="337" t="s">
        <v>32078</v>
      </c>
      <c r="C7429" s="337">
        <v>37478</v>
      </c>
      <c r="D7429" s="338" t="s">
        <v>32295</v>
      </c>
      <c r="E7429" s="337" t="s">
        <v>32080</v>
      </c>
      <c r="F7429" s="339" t="s">
        <v>32296</v>
      </c>
      <c r="G7429" s="339" t="s">
        <v>32296</v>
      </c>
    </row>
    <row r="7430" spans="1:7" ht="22.5">
      <c r="A7430" s="336" t="str">
        <f t="shared" si="117"/>
        <v>SINAPI-I 37477</v>
      </c>
      <c r="B7430" s="337" t="s">
        <v>32078</v>
      </c>
      <c r="C7430" s="337">
        <v>37477</v>
      </c>
      <c r="D7430" s="338" t="s">
        <v>32297</v>
      </c>
      <c r="E7430" s="337" t="s">
        <v>32080</v>
      </c>
      <c r="F7430" s="339" t="s">
        <v>32298</v>
      </c>
      <c r="G7430" s="339" t="s">
        <v>32298</v>
      </c>
    </row>
    <row r="7431" spans="1:7" ht="22.5">
      <c r="A7431" s="336" t="str">
        <f t="shared" si="117"/>
        <v>SINAPI-I 37479</v>
      </c>
      <c r="B7431" s="337" t="s">
        <v>32078</v>
      </c>
      <c r="C7431" s="337">
        <v>37479</v>
      </c>
      <c r="D7431" s="338" t="s">
        <v>32299</v>
      </c>
      <c r="E7431" s="337" t="s">
        <v>32080</v>
      </c>
      <c r="F7431" s="339" t="s">
        <v>32300</v>
      </c>
      <c r="G7431" s="339" t="s">
        <v>32300</v>
      </c>
    </row>
    <row r="7432" spans="1:7">
      <c r="A7432" s="336" t="str">
        <f t="shared" si="117"/>
        <v>SINAPI-I 4319</v>
      </c>
      <c r="B7432" s="337" t="s">
        <v>32078</v>
      </c>
      <c r="C7432" s="337">
        <v>4319</v>
      </c>
      <c r="D7432" s="338" t="s">
        <v>32301</v>
      </c>
      <c r="E7432" s="337" t="s">
        <v>32080</v>
      </c>
      <c r="F7432" s="339" t="s">
        <v>32302</v>
      </c>
      <c r="G7432" s="339" t="s">
        <v>32302</v>
      </c>
    </row>
    <row r="7433" spans="1:7">
      <c r="A7433" s="336" t="str">
        <f t="shared" si="117"/>
        <v>SINAPI-I 42409</v>
      </c>
      <c r="B7433" s="337" t="s">
        <v>32078</v>
      </c>
      <c r="C7433" s="337">
        <v>42409</v>
      </c>
      <c r="D7433" s="338" t="s">
        <v>32303</v>
      </c>
      <c r="E7433" s="337" t="s">
        <v>32154</v>
      </c>
      <c r="F7433" s="339" t="s">
        <v>28597</v>
      </c>
      <c r="G7433" s="339" t="s">
        <v>28597</v>
      </c>
    </row>
    <row r="7434" spans="1:7">
      <c r="A7434" s="336" t="str">
        <f t="shared" si="117"/>
        <v>SINAPI-I 40553</v>
      </c>
      <c r="B7434" s="337" t="s">
        <v>32078</v>
      </c>
      <c r="C7434" s="337">
        <v>40553</v>
      </c>
      <c r="D7434" s="338" t="s">
        <v>32304</v>
      </c>
      <c r="E7434" s="337" t="s">
        <v>32305</v>
      </c>
      <c r="F7434" s="339" t="s">
        <v>32306</v>
      </c>
      <c r="G7434" s="339" t="s">
        <v>32306</v>
      </c>
    </row>
    <row r="7435" spans="1:7">
      <c r="A7435" s="336" t="str">
        <f t="shared" si="117"/>
        <v>SINAPI-I 6114</v>
      </c>
      <c r="B7435" s="337" t="s">
        <v>32078</v>
      </c>
      <c r="C7435" s="337">
        <v>6114</v>
      </c>
      <c r="D7435" s="338" t="s">
        <v>32307</v>
      </c>
      <c r="E7435" s="337" t="s">
        <v>32308</v>
      </c>
      <c r="F7435" s="339" t="s">
        <v>8838</v>
      </c>
      <c r="G7435" s="339" t="s">
        <v>21266</v>
      </c>
    </row>
    <row r="7436" spans="1:7">
      <c r="A7436" s="336" t="str">
        <f t="shared" si="117"/>
        <v>SINAPI-I 40912</v>
      </c>
      <c r="B7436" s="337" t="s">
        <v>32078</v>
      </c>
      <c r="C7436" s="337">
        <v>40912</v>
      </c>
      <c r="D7436" s="338" t="s">
        <v>32309</v>
      </c>
      <c r="E7436" s="337" t="s">
        <v>32310</v>
      </c>
      <c r="F7436" s="339" t="s">
        <v>32311</v>
      </c>
      <c r="G7436" s="339" t="s">
        <v>32312</v>
      </c>
    </row>
    <row r="7437" spans="1:7">
      <c r="A7437" s="336" t="str">
        <f t="shared" si="117"/>
        <v>SINAPI-I 247</v>
      </c>
      <c r="B7437" s="337" t="s">
        <v>32078</v>
      </c>
      <c r="C7437" s="337">
        <v>247</v>
      </c>
      <c r="D7437" s="338" t="s">
        <v>32313</v>
      </c>
      <c r="E7437" s="337" t="s">
        <v>32308</v>
      </c>
      <c r="F7437" s="339" t="s">
        <v>16321</v>
      </c>
      <c r="G7437" s="339" t="s">
        <v>20451</v>
      </c>
    </row>
    <row r="7438" spans="1:7">
      <c r="A7438" s="336" t="str">
        <f t="shared" si="117"/>
        <v>SINAPI-I 40919</v>
      </c>
      <c r="B7438" s="337" t="s">
        <v>32078</v>
      </c>
      <c r="C7438" s="337">
        <v>40919</v>
      </c>
      <c r="D7438" s="338" t="s">
        <v>32314</v>
      </c>
      <c r="E7438" s="337" t="s">
        <v>32310</v>
      </c>
      <c r="F7438" s="339" t="s">
        <v>32315</v>
      </c>
      <c r="G7438" s="339" t="s">
        <v>32316</v>
      </c>
    </row>
    <row r="7439" spans="1:7">
      <c r="A7439" s="336" t="str">
        <f t="shared" si="117"/>
        <v>SINAPI-I 40984</v>
      </c>
      <c r="B7439" s="337" t="s">
        <v>32078</v>
      </c>
      <c r="C7439" s="337">
        <v>40984</v>
      </c>
      <c r="D7439" s="338" t="s">
        <v>32317</v>
      </c>
      <c r="E7439" s="337" t="s">
        <v>32310</v>
      </c>
      <c r="F7439" s="339" t="s">
        <v>32318</v>
      </c>
      <c r="G7439" s="339" t="s">
        <v>32319</v>
      </c>
    </row>
    <row r="7440" spans="1:7">
      <c r="A7440" s="336" t="str">
        <f t="shared" si="117"/>
        <v>SINAPI-I 44499</v>
      </c>
      <c r="B7440" s="337" t="s">
        <v>32078</v>
      </c>
      <c r="C7440" s="337">
        <v>44499</v>
      </c>
      <c r="D7440" s="338" t="s">
        <v>32320</v>
      </c>
      <c r="E7440" s="337" t="s">
        <v>32308</v>
      </c>
      <c r="F7440" s="339" t="s">
        <v>16532</v>
      </c>
      <c r="G7440" s="339" t="s">
        <v>32321</v>
      </c>
    </row>
    <row r="7441" spans="1:7">
      <c r="A7441" s="336" t="str">
        <f t="shared" si="117"/>
        <v>SINAPI-I 248</v>
      </c>
      <c r="B7441" s="337" t="s">
        <v>32078</v>
      </c>
      <c r="C7441" s="337">
        <v>248</v>
      </c>
      <c r="D7441" s="338" t="s">
        <v>32322</v>
      </c>
      <c r="E7441" s="337" t="s">
        <v>32308</v>
      </c>
      <c r="F7441" s="339" t="s">
        <v>16321</v>
      </c>
      <c r="G7441" s="339" t="s">
        <v>20451</v>
      </c>
    </row>
    <row r="7442" spans="1:7">
      <c r="A7442" s="336" t="str">
        <f t="shared" si="117"/>
        <v>SINAPI-I 41086</v>
      </c>
      <c r="B7442" s="337" t="s">
        <v>32078</v>
      </c>
      <c r="C7442" s="337">
        <v>41086</v>
      </c>
      <c r="D7442" s="338" t="s">
        <v>32323</v>
      </c>
      <c r="E7442" s="337" t="s">
        <v>32310</v>
      </c>
      <c r="F7442" s="339" t="s">
        <v>32315</v>
      </c>
      <c r="G7442" s="339" t="s">
        <v>32316</v>
      </c>
    </row>
    <row r="7443" spans="1:7">
      <c r="A7443" s="336" t="str">
        <f t="shared" si="117"/>
        <v>SINAPI-I 34466</v>
      </c>
      <c r="B7443" s="337" t="s">
        <v>32078</v>
      </c>
      <c r="C7443" s="337">
        <v>34466</v>
      </c>
      <c r="D7443" s="338" t="s">
        <v>32324</v>
      </c>
      <c r="E7443" s="337" t="s">
        <v>32308</v>
      </c>
      <c r="F7443" s="339" t="s">
        <v>16321</v>
      </c>
      <c r="G7443" s="339" t="s">
        <v>20451</v>
      </c>
    </row>
    <row r="7444" spans="1:7">
      <c r="A7444" s="336" t="str">
        <f t="shared" si="117"/>
        <v>SINAPI-I 41083</v>
      </c>
      <c r="B7444" s="337" t="s">
        <v>32078</v>
      </c>
      <c r="C7444" s="337">
        <v>41083</v>
      </c>
      <c r="D7444" s="338" t="s">
        <v>32325</v>
      </c>
      <c r="E7444" s="337" t="s">
        <v>32310</v>
      </c>
      <c r="F7444" s="339" t="s">
        <v>32315</v>
      </c>
      <c r="G7444" s="339" t="s">
        <v>32316</v>
      </c>
    </row>
    <row r="7445" spans="1:7">
      <c r="A7445" s="336" t="str">
        <f t="shared" si="117"/>
        <v>SINAPI-I 252</v>
      </c>
      <c r="B7445" s="337" t="s">
        <v>32078</v>
      </c>
      <c r="C7445" s="337">
        <v>252</v>
      </c>
      <c r="D7445" s="338" t="s">
        <v>32326</v>
      </c>
      <c r="E7445" s="337" t="s">
        <v>32308</v>
      </c>
      <c r="F7445" s="339" t="s">
        <v>16321</v>
      </c>
      <c r="G7445" s="339" t="s">
        <v>20451</v>
      </c>
    </row>
    <row r="7446" spans="1:7">
      <c r="A7446" s="336" t="str">
        <f t="shared" si="117"/>
        <v>SINAPI-I 40909</v>
      </c>
      <c r="B7446" s="337" t="s">
        <v>32078</v>
      </c>
      <c r="C7446" s="337">
        <v>40909</v>
      </c>
      <c r="D7446" s="338" t="s">
        <v>32327</v>
      </c>
      <c r="E7446" s="337" t="s">
        <v>32310</v>
      </c>
      <c r="F7446" s="339" t="s">
        <v>32315</v>
      </c>
      <c r="G7446" s="339" t="s">
        <v>32316</v>
      </c>
    </row>
    <row r="7447" spans="1:7">
      <c r="A7447" s="336" t="str">
        <f t="shared" si="117"/>
        <v>SINAPI-I 242</v>
      </c>
      <c r="B7447" s="337" t="s">
        <v>32078</v>
      </c>
      <c r="C7447" s="337">
        <v>242</v>
      </c>
      <c r="D7447" s="338" t="s">
        <v>32328</v>
      </c>
      <c r="E7447" s="337" t="s">
        <v>32308</v>
      </c>
      <c r="F7447" s="339" t="s">
        <v>16321</v>
      </c>
      <c r="G7447" s="339" t="s">
        <v>20451</v>
      </c>
    </row>
    <row r="7448" spans="1:7">
      <c r="A7448" s="336" t="str">
        <f t="shared" si="117"/>
        <v>SINAPI-I 41085</v>
      </c>
      <c r="B7448" s="337" t="s">
        <v>32078</v>
      </c>
      <c r="C7448" s="337">
        <v>41085</v>
      </c>
      <c r="D7448" s="338" t="s">
        <v>32329</v>
      </c>
      <c r="E7448" s="337" t="s">
        <v>32310</v>
      </c>
      <c r="F7448" s="339" t="s">
        <v>32330</v>
      </c>
      <c r="G7448" s="339" t="s">
        <v>32331</v>
      </c>
    </row>
    <row r="7449" spans="1:7">
      <c r="A7449" s="336" t="str">
        <f t="shared" si="117"/>
        <v>SINAPI-I 427</v>
      </c>
      <c r="B7449" s="337" t="s">
        <v>32078</v>
      </c>
      <c r="C7449" s="337">
        <v>427</v>
      </c>
      <c r="D7449" s="338" t="s">
        <v>32332</v>
      </c>
      <c r="E7449" s="337" t="s">
        <v>32080</v>
      </c>
      <c r="F7449" s="339" t="s">
        <v>17811</v>
      </c>
      <c r="G7449" s="339" t="s">
        <v>17811</v>
      </c>
    </row>
    <row r="7450" spans="1:7">
      <c r="A7450" s="336" t="str">
        <f t="shared" si="117"/>
        <v>SINAPI-I 417</v>
      </c>
      <c r="B7450" s="337" t="s">
        <v>32078</v>
      </c>
      <c r="C7450" s="337">
        <v>417</v>
      </c>
      <c r="D7450" s="338" t="s">
        <v>32333</v>
      </c>
      <c r="E7450" s="337" t="s">
        <v>32080</v>
      </c>
      <c r="F7450" s="339" t="s">
        <v>9702</v>
      </c>
      <c r="G7450" s="339" t="s">
        <v>9702</v>
      </c>
    </row>
    <row r="7451" spans="1:7" ht="22.5">
      <c r="A7451" s="336" t="str">
        <f t="shared" si="117"/>
        <v>SINAPI-I 11273</v>
      </c>
      <c r="B7451" s="337" t="s">
        <v>32078</v>
      </c>
      <c r="C7451" s="337">
        <v>11273</v>
      </c>
      <c r="D7451" s="338" t="s">
        <v>32334</v>
      </c>
      <c r="E7451" s="337" t="s">
        <v>32080</v>
      </c>
      <c r="F7451" s="339" t="s">
        <v>17214</v>
      </c>
      <c r="G7451" s="339" t="s">
        <v>17214</v>
      </c>
    </row>
    <row r="7452" spans="1:7" ht="22.5">
      <c r="A7452" s="336" t="str">
        <f t="shared" si="117"/>
        <v>SINAPI-I 11272</v>
      </c>
      <c r="B7452" s="337" t="s">
        <v>32078</v>
      </c>
      <c r="C7452" s="337">
        <v>11272</v>
      </c>
      <c r="D7452" s="338" t="s">
        <v>32335</v>
      </c>
      <c r="E7452" s="337" t="s">
        <v>32080</v>
      </c>
      <c r="F7452" s="339" t="s">
        <v>7841</v>
      </c>
      <c r="G7452" s="339" t="s">
        <v>7841</v>
      </c>
    </row>
    <row r="7453" spans="1:7">
      <c r="A7453" s="336" t="str">
        <f t="shared" si="117"/>
        <v>SINAPI-I 11275</v>
      </c>
      <c r="B7453" s="337" t="s">
        <v>32078</v>
      </c>
      <c r="C7453" s="337">
        <v>11275</v>
      </c>
      <c r="D7453" s="338" t="s">
        <v>32336</v>
      </c>
      <c r="E7453" s="337" t="s">
        <v>32080</v>
      </c>
      <c r="F7453" s="339" t="s">
        <v>32337</v>
      </c>
      <c r="G7453" s="339" t="s">
        <v>32337</v>
      </c>
    </row>
    <row r="7454" spans="1:7">
      <c r="A7454" s="336" t="str">
        <f t="shared" si="117"/>
        <v>SINAPI-I 11274</v>
      </c>
      <c r="B7454" s="337" t="s">
        <v>32078</v>
      </c>
      <c r="C7454" s="337">
        <v>11274</v>
      </c>
      <c r="D7454" s="338" t="s">
        <v>32338</v>
      </c>
      <c r="E7454" s="337" t="s">
        <v>32080</v>
      </c>
      <c r="F7454" s="339" t="s">
        <v>17039</v>
      </c>
      <c r="G7454" s="339" t="s">
        <v>17039</v>
      </c>
    </row>
    <row r="7455" spans="1:7">
      <c r="A7455" s="336" t="str">
        <f t="shared" si="117"/>
        <v>SINAPI-I 38470</v>
      </c>
      <c r="B7455" s="337" t="s">
        <v>32078</v>
      </c>
      <c r="C7455" s="337">
        <v>38470</v>
      </c>
      <c r="D7455" s="338" t="s">
        <v>32339</v>
      </c>
      <c r="E7455" s="337" t="s">
        <v>32080</v>
      </c>
      <c r="F7455" s="339" t="s">
        <v>32340</v>
      </c>
      <c r="G7455" s="339" t="s">
        <v>32340</v>
      </c>
    </row>
    <row r="7456" spans="1:7">
      <c r="A7456" s="336" t="str">
        <f t="shared" si="117"/>
        <v>SINAPI-I 38547</v>
      </c>
      <c r="B7456" s="337" t="s">
        <v>32078</v>
      </c>
      <c r="C7456" s="337">
        <v>38547</v>
      </c>
      <c r="D7456" s="338" t="s">
        <v>32341</v>
      </c>
      <c r="E7456" s="337" t="s">
        <v>32080</v>
      </c>
      <c r="F7456" s="339" t="s">
        <v>7908</v>
      </c>
      <c r="G7456" s="339" t="s">
        <v>7908</v>
      </c>
    </row>
    <row r="7457" spans="1:7">
      <c r="A7457" s="336" t="str">
        <f t="shared" si="117"/>
        <v>SINAPI-I 38469</v>
      </c>
      <c r="B7457" s="337" t="s">
        <v>32078</v>
      </c>
      <c r="C7457" s="337">
        <v>38469</v>
      </c>
      <c r="D7457" s="338" t="s">
        <v>32342</v>
      </c>
      <c r="E7457" s="337" t="s">
        <v>32080</v>
      </c>
      <c r="F7457" s="339" t="s">
        <v>32343</v>
      </c>
      <c r="G7457" s="339" t="s">
        <v>32343</v>
      </c>
    </row>
    <row r="7458" spans="1:7">
      <c r="A7458" s="336" t="str">
        <f t="shared" si="117"/>
        <v>SINAPI-I 38467</v>
      </c>
      <c r="B7458" s="337" t="s">
        <v>32078</v>
      </c>
      <c r="C7458" s="337">
        <v>38467</v>
      </c>
      <c r="D7458" s="338" t="s">
        <v>32344</v>
      </c>
      <c r="E7458" s="337" t="s">
        <v>32080</v>
      </c>
      <c r="F7458" s="339" t="s">
        <v>22664</v>
      </c>
      <c r="G7458" s="339" t="s">
        <v>22664</v>
      </c>
    </row>
    <row r="7459" spans="1:7">
      <c r="A7459" s="336" t="str">
        <f t="shared" si="117"/>
        <v>SINAPI-I 38468</v>
      </c>
      <c r="B7459" s="337" t="s">
        <v>32078</v>
      </c>
      <c r="C7459" s="337">
        <v>38468</v>
      </c>
      <c r="D7459" s="338" t="s">
        <v>32345</v>
      </c>
      <c r="E7459" s="337" t="s">
        <v>32080</v>
      </c>
      <c r="F7459" s="339" t="s">
        <v>32346</v>
      </c>
      <c r="G7459" s="339" t="s">
        <v>32346</v>
      </c>
    </row>
    <row r="7460" spans="1:7">
      <c r="A7460" s="336" t="str">
        <f t="shared" si="117"/>
        <v>SINAPI-I 38471</v>
      </c>
      <c r="B7460" s="337" t="s">
        <v>32078</v>
      </c>
      <c r="C7460" s="337">
        <v>38471</v>
      </c>
      <c r="D7460" s="338" t="s">
        <v>32347</v>
      </c>
      <c r="E7460" s="337" t="s">
        <v>32080</v>
      </c>
      <c r="F7460" s="339" t="s">
        <v>32348</v>
      </c>
      <c r="G7460" s="339" t="s">
        <v>32348</v>
      </c>
    </row>
    <row r="7461" spans="1:7">
      <c r="A7461" s="336" t="str">
        <f t="shared" si="117"/>
        <v>SINAPI-I 37370</v>
      </c>
      <c r="B7461" s="337" t="s">
        <v>32078</v>
      </c>
      <c r="C7461" s="337">
        <v>37370</v>
      </c>
      <c r="D7461" s="338" t="s">
        <v>32349</v>
      </c>
      <c r="E7461" s="337" t="s">
        <v>32308</v>
      </c>
      <c r="F7461" s="339" t="s">
        <v>25748</v>
      </c>
      <c r="G7461" s="339" t="s">
        <v>25748</v>
      </c>
    </row>
    <row r="7462" spans="1:7">
      <c r="A7462" s="336" t="str">
        <f t="shared" si="117"/>
        <v>SINAPI-I 40862</v>
      </c>
      <c r="B7462" s="337" t="s">
        <v>32078</v>
      </c>
      <c r="C7462" s="337">
        <v>40862</v>
      </c>
      <c r="D7462" s="338" t="s">
        <v>32350</v>
      </c>
      <c r="E7462" s="337" t="s">
        <v>32310</v>
      </c>
      <c r="F7462" s="339" t="s">
        <v>32351</v>
      </c>
      <c r="G7462" s="339" t="s">
        <v>32351</v>
      </c>
    </row>
    <row r="7463" spans="1:7">
      <c r="A7463" s="336" t="str">
        <f t="shared" si="117"/>
        <v>SINAPI-I 10658</v>
      </c>
      <c r="B7463" s="337" t="s">
        <v>32078</v>
      </c>
      <c r="C7463" s="337">
        <v>10658</v>
      </c>
      <c r="D7463" s="338" t="s">
        <v>32352</v>
      </c>
      <c r="E7463" s="337" t="s">
        <v>32080</v>
      </c>
      <c r="F7463" s="339" t="s">
        <v>32353</v>
      </c>
      <c r="G7463" s="339" t="s">
        <v>32353</v>
      </c>
    </row>
    <row r="7464" spans="1:7">
      <c r="A7464" s="336" t="str">
        <f t="shared" si="117"/>
        <v>SINAPI-I 253</v>
      </c>
      <c r="B7464" s="337" t="s">
        <v>32078</v>
      </c>
      <c r="C7464" s="337">
        <v>253</v>
      </c>
      <c r="D7464" s="338" t="s">
        <v>32354</v>
      </c>
      <c r="E7464" s="337" t="s">
        <v>32308</v>
      </c>
      <c r="F7464" s="339" t="s">
        <v>30240</v>
      </c>
      <c r="G7464" s="339" t="s">
        <v>30912</v>
      </c>
    </row>
    <row r="7465" spans="1:7">
      <c r="A7465" s="336" t="str">
        <f t="shared" si="117"/>
        <v>SINAPI-I 40809</v>
      </c>
      <c r="B7465" s="337" t="s">
        <v>32078</v>
      </c>
      <c r="C7465" s="337">
        <v>40809</v>
      </c>
      <c r="D7465" s="338" t="s">
        <v>32355</v>
      </c>
      <c r="E7465" s="337" t="s">
        <v>32310</v>
      </c>
      <c r="F7465" s="339" t="s">
        <v>32356</v>
      </c>
      <c r="G7465" s="339" t="s">
        <v>32357</v>
      </c>
    </row>
    <row r="7466" spans="1:7" ht="22.5">
      <c r="A7466" s="336" t="str">
        <f t="shared" si="117"/>
        <v>SINAPI-I 42428</v>
      </c>
      <c r="B7466" s="337" t="s">
        <v>32078</v>
      </c>
      <c r="C7466" s="337">
        <v>42428</v>
      </c>
      <c r="D7466" s="338" t="s">
        <v>32358</v>
      </c>
      <c r="E7466" s="337" t="s">
        <v>32080</v>
      </c>
      <c r="F7466" s="339" t="s">
        <v>32359</v>
      </c>
      <c r="G7466" s="339" t="s">
        <v>32359</v>
      </c>
    </row>
    <row r="7467" spans="1:7">
      <c r="A7467" s="336" t="str">
        <f t="shared" si="117"/>
        <v>SINAPI-I 583</v>
      </c>
      <c r="B7467" s="337" t="s">
        <v>32078</v>
      </c>
      <c r="C7467" s="337">
        <v>583</v>
      </c>
      <c r="D7467" s="338" t="s">
        <v>32360</v>
      </c>
      <c r="E7467" s="337" t="s">
        <v>32154</v>
      </c>
      <c r="F7467" s="339" t="s">
        <v>28726</v>
      </c>
      <c r="G7467" s="339" t="s">
        <v>28726</v>
      </c>
    </row>
    <row r="7468" spans="1:7">
      <c r="A7468" s="336" t="str">
        <f t="shared" si="117"/>
        <v>SINAPI-I 301</v>
      </c>
      <c r="B7468" s="337" t="s">
        <v>32078</v>
      </c>
      <c r="C7468" s="337">
        <v>301</v>
      </c>
      <c r="D7468" s="338" t="s">
        <v>32361</v>
      </c>
      <c r="E7468" s="337" t="s">
        <v>32080</v>
      </c>
      <c r="F7468" s="339" t="s">
        <v>11711</v>
      </c>
      <c r="G7468" s="339" t="s">
        <v>11711</v>
      </c>
    </row>
    <row r="7469" spans="1:7">
      <c r="A7469" s="336" t="str">
        <f t="shared" si="117"/>
        <v>SINAPI-I 296</v>
      </c>
      <c r="B7469" s="337" t="s">
        <v>32078</v>
      </c>
      <c r="C7469" s="337">
        <v>296</v>
      </c>
      <c r="D7469" s="338" t="s">
        <v>32362</v>
      </c>
      <c r="E7469" s="337" t="s">
        <v>32080</v>
      </c>
      <c r="F7469" s="339" t="s">
        <v>32363</v>
      </c>
      <c r="G7469" s="339" t="s">
        <v>32363</v>
      </c>
    </row>
    <row r="7470" spans="1:7">
      <c r="A7470" s="336" t="str">
        <f t="shared" si="117"/>
        <v>SINAPI-I 297</v>
      </c>
      <c r="B7470" s="337" t="s">
        <v>32078</v>
      </c>
      <c r="C7470" s="337">
        <v>297</v>
      </c>
      <c r="D7470" s="338" t="s">
        <v>32364</v>
      </c>
      <c r="E7470" s="337" t="s">
        <v>32080</v>
      </c>
      <c r="F7470" s="339" t="s">
        <v>19899</v>
      </c>
      <c r="G7470" s="339" t="s">
        <v>19899</v>
      </c>
    </row>
    <row r="7471" spans="1:7">
      <c r="A7471" s="336" t="str">
        <f t="shared" si="117"/>
        <v>SINAPI-I 299</v>
      </c>
      <c r="B7471" s="337" t="s">
        <v>32078</v>
      </c>
      <c r="C7471" s="337">
        <v>299</v>
      </c>
      <c r="D7471" s="338" t="s">
        <v>32365</v>
      </c>
      <c r="E7471" s="337" t="s">
        <v>32080</v>
      </c>
      <c r="F7471" s="339" t="s">
        <v>25679</v>
      </c>
      <c r="G7471" s="339" t="s">
        <v>25679</v>
      </c>
    </row>
    <row r="7472" spans="1:7">
      <c r="A7472" s="336" t="str">
        <f t="shared" si="117"/>
        <v>SINAPI-I 300</v>
      </c>
      <c r="B7472" s="337" t="s">
        <v>32078</v>
      </c>
      <c r="C7472" s="337">
        <v>300</v>
      </c>
      <c r="D7472" s="338" t="s">
        <v>32366</v>
      </c>
      <c r="E7472" s="337" t="s">
        <v>32080</v>
      </c>
      <c r="F7472" s="339" t="s">
        <v>8234</v>
      </c>
      <c r="G7472" s="339" t="s">
        <v>8234</v>
      </c>
    </row>
    <row r="7473" spans="1:7">
      <c r="A7473" s="336" t="str">
        <f t="shared" si="117"/>
        <v>SINAPI-I 20085</v>
      </c>
      <c r="B7473" s="337" t="s">
        <v>32078</v>
      </c>
      <c r="C7473" s="337">
        <v>20085</v>
      </c>
      <c r="D7473" s="338" t="s">
        <v>32367</v>
      </c>
      <c r="E7473" s="337" t="s">
        <v>32080</v>
      </c>
      <c r="F7473" s="339" t="s">
        <v>27725</v>
      </c>
      <c r="G7473" s="339" t="s">
        <v>27725</v>
      </c>
    </row>
    <row r="7474" spans="1:7">
      <c r="A7474" s="336" t="str">
        <f t="shared" si="117"/>
        <v>SINAPI-I 298</v>
      </c>
      <c r="B7474" s="337" t="s">
        <v>32078</v>
      </c>
      <c r="C7474" s="337">
        <v>298</v>
      </c>
      <c r="D7474" s="338" t="s">
        <v>32368</v>
      </c>
      <c r="E7474" s="337" t="s">
        <v>32080</v>
      </c>
      <c r="F7474" s="339" t="s">
        <v>17039</v>
      </c>
      <c r="G7474" s="339" t="s">
        <v>17039</v>
      </c>
    </row>
    <row r="7475" spans="1:7">
      <c r="A7475" s="336" t="str">
        <f t="shared" si="117"/>
        <v>SINAPI-I 311</v>
      </c>
      <c r="B7475" s="337" t="s">
        <v>32078</v>
      </c>
      <c r="C7475" s="337">
        <v>311</v>
      </c>
      <c r="D7475" s="338" t="s">
        <v>32369</v>
      </c>
      <c r="E7475" s="337" t="s">
        <v>32080</v>
      </c>
      <c r="F7475" s="339" t="s">
        <v>21031</v>
      </c>
      <c r="G7475" s="339" t="s">
        <v>21031</v>
      </c>
    </row>
    <row r="7476" spans="1:7">
      <c r="A7476" s="336" t="str">
        <f t="shared" si="117"/>
        <v>SINAPI-I 318</v>
      </c>
      <c r="B7476" s="337" t="s">
        <v>32078</v>
      </c>
      <c r="C7476" s="337">
        <v>318</v>
      </c>
      <c r="D7476" s="338" t="s">
        <v>32370</v>
      </c>
      <c r="E7476" s="337" t="s">
        <v>32080</v>
      </c>
      <c r="F7476" s="339" t="s">
        <v>27334</v>
      </c>
      <c r="G7476" s="339" t="s">
        <v>27334</v>
      </c>
    </row>
    <row r="7477" spans="1:7">
      <c r="A7477" s="336" t="str">
        <f t="shared" si="117"/>
        <v>SINAPI-I 319</v>
      </c>
      <c r="B7477" s="337" t="s">
        <v>32078</v>
      </c>
      <c r="C7477" s="337">
        <v>319</v>
      </c>
      <c r="D7477" s="338" t="s">
        <v>32371</v>
      </c>
      <c r="E7477" s="337" t="s">
        <v>32080</v>
      </c>
      <c r="F7477" s="339" t="s">
        <v>15770</v>
      </c>
      <c r="G7477" s="339" t="s">
        <v>15770</v>
      </c>
    </row>
    <row r="7478" spans="1:7">
      <c r="A7478" s="336" t="str">
        <f t="shared" si="117"/>
        <v>SINAPI-I 303</v>
      </c>
      <c r="B7478" s="337" t="s">
        <v>32078</v>
      </c>
      <c r="C7478" s="337">
        <v>303</v>
      </c>
      <c r="D7478" s="338" t="s">
        <v>32372</v>
      </c>
      <c r="E7478" s="337" t="s">
        <v>32080</v>
      </c>
      <c r="F7478" s="339" t="s">
        <v>32373</v>
      </c>
      <c r="G7478" s="339" t="s">
        <v>32373</v>
      </c>
    </row>
    <row r="7479" spans="1:7">
      <c r="A7479" s="336" t="str">
        <f t="shared" ref="A7479:A7542" si="118">CONCATENAR</f>
        <v>SINAPI-I 305</v>
      </c>
      <c r="B7479" s="337" t="s">
        <v>32078</v>
      </c>
      <c r="C7479" s="337">
        <v>305</v>
      </c>
      <c r="D7479" s="338" t="s">
        <v>32374</v>
      </c>
      <c r="E7479" s="337" t="s">
        <v>32080</v>
      </c>
      <c r="F7479" s="339" t="s">
        <v>16399</v>
      </c>
      <c r="G7479" s="339" t="s">
        <v>16399</v>
      </c>
    </row>
    <row r="7480" spans="1:7">
      <c r="A7480" s="336" t="str">
        <f t="shared" si="118"/>
        <v>SINAPI-I 306</v>
      </c>
      <c r="B7480" s="337" t="s">
        <v>32078</v>
      </c>
      <c r="C7480" s="337">
        <v>306</v>
      </c>
      <c r="D7480" s="338" t="s">
        <v>32375</v>
      </c>
      <c r="E7480" s="337" t="s">
        <v>32080</v>
      </c>
      <c r="F7480" s="339" t="s">
        <v>26181</v>
      </c>
      <c r="G7480" s="339" t="s">
        <v>26181</v>
      </c>
    </row>
    <row r="7481" spans="1:7">
      <c r="A7481" s="336" t="str">
        <f t="shared" si="118"/>
        <v>SINAPI-I 307</v>
      </c>
      <c r="B7481" s="337" t="s">
        <v>32078</v>
      </c>
      <c r="C7481" s="337">
        <v>307</v>
      </c>
      <c r="D7481" s="338" t="s">
        <v>32376</v>
      </c>
      <c r="E7481" s="337" t="s">
        <v>32080</v>
      </c>
      <c r="F7481" s="339" t="s">
        <v>9757</v>
      </c>
      <c r="G7481" s="339" t="s">
        <v>9757</v>
      </c>
    </row>
    <row r="7482" spans="1:7">
      <c r="A7482" s="336" t="str">
        <f t="shared" si="118"/>
        <v>SINAPI-I 309</v>
      </c>
      <c r="B7482" s="337" t="s">
        <v>32078</v>
      </c>
      <c r="C7482" s="337">
        <v>309</v>
      </c>
      <c r="D7482" s="338" t="s">
        <v>32377</v>
      </c>
      <c r="E7482" s="337" t="s">
        <v>32080</v>
      </c>
      <c r="F7482" s="339" t="s">
        <v>28402</v>
      </c>
      <c r="G7482" s="339" t="s">
        <v>28402</v>
      </c>
    </row>
    <row r="7483" spans="1:7">
      <c r="A7483" s="336" t="str">
        <f t="shared" si="118"/>
        <v>SINAPI-I 310</v>
      </c>
      <c r="B7483" s="337" t="s">
        <v>32078</v>
      </c>
      <c r="C7483" s="337">
        <v>310</v>
      </c>
      <c r="D7483" s="338" t="s">
        <v>32378</v>
      </c>
      <c r="E7483" s="337" t="s">
        <v>32080</v>
      </c>
      <c r="F7483" s="339" t="s">
        <v>32379</v>
      </c>
      <c r="G7483" s="339" t="s">
        <v>32379</v>
      </c>
    </row>
    <row r="7484" spans="1:7">
      <c r="A7484" s="336" t="str">
        <f t="shared" si="118"/>
        <v>SINAPI-I 328</v>
      </c>
      <c r="B7484" s="337" t="s">
        <v>32078</v>
      </c>
      <c r="C7484" s="337">
        <v>328</v>
      </c>
      <c r="D7484" s="338" t="s">
        <v>32380</v>
      </c>
      <c r="E7484" s="337" t="s">
        <v>32080</v>
      </c>
      <c r="F7484" s="339" t="s">
        <v>8218</v>
      </c>
      <c r="G7484" s="339" t="s">
        <v>8218</v>
      </c>
    </row>
    <row r="7485" spans="1:7">
      <c r="A7485" s="336" t="str">
        <f t="shared" si="118"/>
        <v>SINAPI-I 325</v>
      </c>
      <c r="B7485" s="337" t="s">
        <v>32078</v>
      </c>
      <c r="C7485" s="337">
        <v>325</v>
      </c>
      <c r="D7485" s="338" t="s">
        <v>32381</v>
      </c>
      <c r="E7485" s="337" t="s">
        <v>32080</v>
      </c>
      <c r="F7485" s="339" t="s">
        <v>11171</v>
      </c>
      <c r="G7485" s="339" t="s">
        <v>11171</v>
      </c>
    </row>
    <row r="7486" spans="1:7">
      <c r="A7486" s="336" t="str">
        <f t="shared" si="118"/>
        <v>SINAPI-I 20326</v>
      </c>
      <c r="B7486" s="337" t="s">
        <v>32078</v>
      </c>
      <c r="C7486" s="337">
        <v>20326</v>
      </c>
      <c r="D7486" s="338" t="s">
        <v>32382</v>
      </c>
      <c r="E7486" s="337" t="s">
        <v>32080</v>
      </c>
      <c r="F7486" s="339" t="s">
        <v>32383</v>
      </c>
      <c r="G7486" s="339" t="s">
        <v>32383</v>
      </c>
    </row>
    <row r="7487" spans="1:7">
      <c r="A7487" s="336" t="str">
        <f t="shared" si="118"/>
        <v>SINAPI-I 329</v>
      </c>
      <c r="B7487" s="337" t="s">
        <v>32078</v>
      </c>
      <c r="C7487" s="337">
        <v>329</v>
      </c>
      <c r="D7487" s="338" t="s">
        <v>32384</v>
      </c>
      <c r="E7487" s="337" t="s">
        <v>32080</v>
      </c>
      <c r="F7487" s="339" t="s">
        <v>32385</v>
      </c>
      <c r="G7487" s="339" t="s">
        <v>32385</v>
      </c>
    </row>
    <row r="7488" spans="1:7">
      <c r="A7488" s="336" t="str">
        <f t="shared" si="118"/>
        <v>SINAPI-I 308</v>
      </c>
      <c r="B7488" s="337" t="s">
        <v>32078</v>
      </c>
      <c r="C7488" s="337">
        <v>308</v>
      </c>
      <c r="D7488" s="338" t="s">
        <v>32386</v>
      </c>
      <c r="E7488" s="337" t="s">
        <v>32080</v>
      </c>
      <c r="F7488" s="339" t="s">
        <v>22147</v>
      </c>
      <c r="G7488" s="339" t="s">
        <v>22147</v>
      </c>
    </row>
    <row r="7489" spans="1:7">
      <c r="A7489" s="336" t="str">
        <f t="shared" si="118"/>
        <v>SINAPI-I 39642</v>
      </c>
      <c r="B7489" s="337" t="s">
        <v>32078</v>
      </c>
      <c r="C7489" s="337">
        <v>39642</v>
      </c>
      <c r="D7489" s="338" t="s">
        <v>32387</v>
      </c>
      <c r="E7489" s="337" t="s">
        <v>32080</v>
      </c>
      <c r="F7489" s="339" t="s">
        <v>10664</v>
      </c>
      <c r="G7489" s="339" t="s">
        <v>10664</v>
      </c>
    </row>
    <row r="7490" spans="1:7">
      <c r="A7490" s="336" t="str">
        <f t="shared" si="118"/>
        <v>SINAPI-I 39641</v>
      </c>
      <c r="B7490" s="337" t="s">
        <v>32078</v>
      </c>
      <c r="C7490" s="337">
        <v>39641</v>
      </c>
      <c r="D7490" s="338" t="s">
        <v>32388</v>
      </c>
      <c r="E7490" s="337" t="s">
        <v>32080</v>
      </c>
      <c r="F7490" s="339" t="s">
        <v>30064</v>
      </c>
      <c r="G7490" s="339" t="s">
        <v>30064</v>
      </c>
    </row>
    <row r="7491" spans="1:7">
      <c r="A7491" s="336" t="str">
        <f t="shared" si="118"/>
        <v>SINAPI-I 39643</v>
      </c>
      <c r="B7491" s="337" t="s">
        <v>32078</v>
      </c>
      <c r="C7491" s="337">
        <v>39643</v>
      </c>
      <c r="D7491" s="338" t="s">
        <v>32389</v>
      </c>
      <c r="E7491" s="337" t="s">
        <v>32080</v>
      </c>
      <c r="F7491" s="339" t="s">
        <v>32390</v>
      </c>
      <c r="G7491" s="339" t="s">
        <v>32390</v>
      </c>
    </row>
    <row r="7492" spans="1:7">
      <c r="A7492" s="336" t="str">
        <f t="shared" si="118"/>
        <v>SINAPI-I 39644</v>
      </c>
      <c r="B7492" s="337" t="s">
        <v>32078</v>
      </c>
      <c r="C7492" s="337">
        <v>39644</v>
      </c>
      <c r="D7492" s="338" t="s">
        <v>32391</v>
      </c>
      <c r="E7492" s="337" t="s">
        <v>32080</v>
      </c>
      <c r="F7492" s="339" t="s">
        <v>9363</v>
      </c>
      <c r="G7492" s="339" t="s">
        <v>9363</v>
      </c>
    </row>
    <row r="7493" spans="1:7">
      <c r="A7493" s="336" t="str">
        <f t="shared" si="118"/>
        <v>SINAPI-I 39645</v>
      </c>
      <c r="B7493" s="337" t="s">
        <v>32078</v>
      </c>
      <c r="C7493" s="337">
        <v>39645</v>
      </c>
      <c r="D7493" s="338" t="s">
        <v>32392</v>
      </c>
      <c r="E7493" s="337" t="s">
        <v>32080</v>
      </c>
      <c r="F7493" s="339" t="s">
        <v>26015</v>
      </c>
      <c r="G7493" s="339" t="s">
        <v>26015</v>
      </c>
    </row>
    <row r="7494" spans="1:7">
      <c r="A7494" s="336" t="str">
        <f t="shared" si="118"/>
        <v>SINAPI-I 41610</v>
      </c>
      <c r="B7494" s="337" t="s">
        <v>32078</v>
      </c>
      <c r="C7494" s="337">
        <v>41610</v>
      </c>
      <c r="D7494" s="338" t="s">
        <v>32393</v>
      </c>
      <c r="E7494" s="337" t="s">
        <v>32080</v>
      </c>
      <c r="F7494" s="339" t="s">
        <v>32394</v>
      </c>
      <c r="G7494" s="339" t="s">
        <v>32394</v>
      </c>
    </row>
    <row r="7495" spans="1:7">
      <c r="A7495" s="336" t="str">
        <f t="shared" si="118"/>
        <v>SINAPI-I 41611</v>
      </c>
      <c r="B7495" s="337" t="s">
        <v>32078</v>
      </c>
      <c r="C7495" s="337">
        <v>41611</v>
      </c>
      <c r="D7495" s="338" t="s">
        <v>32395</v>
      </c>
      <c r="E7495" s="337" t="s">
        <v>32080</v>
      </c>
      <c r="F7495" s="339" t="s">
        <v>32396</v>
      </c>
      <c r="G7495" s="339" t="s">
        <v>32396</v>
      </c>
    </row>
    <row r="7496" spans="1:7">
      <c r="A7496" s="336" t="str">
        <f t="shared" si="118"/>
        <v>SINAPI-I 41612</v>
      </c>
      <c r="B7496" s="337" t="s">
        <v>32078</v>
      </c>
      <c r="C7496" s="337">
        <v>41612</v>
      </c>
      <c r="D7496" s="338" t="s">
        <v>32397</v>
      </c>
      <c r="E7496" s="337" t="s">
        <v>32080</v>
      </c>
      <c r="F7496" s="339" t="s">
        <v>32398</v>
      </c>
      <c r="G7496" s="339" t="s">
        <v>32398</v>
      </c>
    </row>
    <row r="7497" spans="1:7">
      <c r="A7497" s="336" t="str">
        <f t="shared" si="118"/>
        <v>SINAPI-I 41637</v>
      </c>
      <c r="B7497" s="337" t="s">
        <v>32078</v>
      </c>
      <c r="C7497" s="337">
        <v>41637</v>
      </c>
      <c r="D7497" s="338" t="s">
        <v>32399</v>
      </c>
      <c r="E7497" s="337" t="s">
        <v>32080</v>
      </c>
      <c r="F7497" s="339" t="s">
        <v>16997</v>
      </c>
      <c r="G7497" s="339" t="s">
        <v>16997</v>
      </c>
    </row>
    <row r="7498" spans="1:7">
      <c r="A7498" s="336" t="str">
        <f t="shared" si="118"/>
        <v>SINAPI-I 41638</v>
      </c>
      <c r="B7498" s="337" t="s">
        <v>32078</v>
      </c>
      <c r="C7498" s="337">
        <v>41638</v>
      </c>
      <c r="D7498" s="338" t="s">
        <v>32400</v>
      </c>
      <c r="E7498" s="337" t="s">
        <v>32080</v>
      </c>
      <c r="F7498" s="339" t="s">
        <v>32401</v>
      </c>
      <c r="G7498" s="339" t="s">
        <v>32401</v>
      </c>
    </row>
    <row r="7499" spans="1:7">
      <c r="A7499" s="336" t="str">
        <f t="shared" si="118"/>
        <v>SINAPI-I 41639</v>
      </c>
      <c r="B7499" s="337" t="s">
        <v>32078</v>
      </c>
      <c r="C7499" s="337">
        <v>41639</v>
      </c>
      <c r="D7499" s="338" t="s">
        <v>32402</v>
      </c>
      <c r="E7499" s="337" t="s">
        <v>32080</v>
      </c>
      <c r="F7499" s="339" t="s">
        <v>32403</v>
      </c>
      <c r="G7499" s="339" t="s">
        <v>32403</v>
      </c>
    </row>
    <row r="7500" spans="1:7">
      <c r="A7500" s="336" t="str">
        <f t="shared" si="118"/>
        <v>SINAPI-I 11789</v>
      </c>
      <c r="B7500" s="337" t="s">
        <v>32078</v>
      </c>
      <c r="C7500" s="337">
        <v>11789</v>
      </c>
      <c r="D7500" s="338" t="s">
        <v>32404</v>
      </c>
      <c r="E7500" s="337" t="s">
        <v>32080</v>
      </c>
      <c r="F7500" s="339" t="s">
        <v>11271</v>
      </c>
      <c r="G7500" s="339" t="s">
        <v>11271</v>
      </c>
    </row>
    <row r="7501" spans="1:7" ht="22.5">
      <c r="A7501" s="336" t="str">
        <f t="shared" si="118"/>
        <v>SINAPI-I 20975</v>
      </c>
      <c r="B7501" s="337" t="s">
        <v>32078</v>
      </c>
      <c r="C7501" s="337">
        <v>20975</v>
      </c>
      <c r="D7501" s="338" t="s">
        <v>32405</v>
      </c>
      <c r="E7501" s="337" t="s">
        <v>32080</v>
      </c>
      <c r="F7501" s="339" t="s">
        <v>23642</v>
      </c>
      <c r="G7501" s="339" t="s">
        <v>23642</v>
      </c>
    </row>
    <row r="7502" spans="1:7" ht="22.5">
      <c r="A7502" s="336" t="str">
        <f t="shared" si="118"/>
        <v>SINAPI-I 20976</v>
      </c>
      <c r="B7502" s="337" t="s">
        <v>32078</v>
      </c>
      <c r="C7502" s="337">
        <v>20976</v>
      </c>
      <c r="D7502" s="338" t="s">
        <v>32406</v>
      </c>
      <c r="E7502" s="337" t="s">
        <v>32080</v>
      </c>
      <c r="F7502" s="339" t="s">
        <v>27759</v>
      </c>
      <c r="G7502" s="339" t="s">
        <v>27759</v>
      </c>
    </row>
    <row r="7503" spans="1:7">
      <c r="A7503" s="336" t="str">
        <f t="shared" si="118"/>
        <v>SINAPI-I 40340</v>
      </c>
      <c r="B7503" s="337" t="s">
        <v>32078</v>
      </c>
      <c r="C7503" s="337">
        <v>40340</v>
      </c>
      <c r="D7503" s="338" t="s">
        <v>32407</v>
      </c>
      <c r="E7503" s="337" t="s">
        <v>32080</v>
      </c>
      <c r="F7503" s="339" t="s">
        <v>32408</v>
      </c>
      <c r="G7503" s="339" t="s">
        <v>32408</v>
      </c>
    </row>
    <row r="7504" spans="1:7">
      <c r="A7504" s="336" t="str">
        <f t="shared" si="118"/>
        <v>SINAPI-I 40341</v>
      </c>
      <c r="B7504" s="337" t="s">
        <v>32078</v>
      </c>
      <c r="C7504" s="337">
        <v>40341</v>
      </c>
      <c r="D7504" s="338" t="s">
        <v>32409</v>
      </c>
      <c r="E7504" s="337" t="s">
        <v>32080</v>
      </c>
      <c r="F7504" s="339" t="s">
        <v>20033</v>
      </c>
      <c r="G7504" s="339" t="s">
        <v>20033</v>
      </c>
    </row>
    <row r="7505" spans="1:7">
      <c r="A7505" s="336" t="str">
        <f t="shared" si="118"/>
        <v>SINAPI-I 40342</v>
      </c>
      <c r="B7505" s="337" t="s">
        <v>32078</v>
      </c>
      <c r="C7505" s="337">
        <v>40342</v>
      </c>
      <c r="D7505" s="338" t="s">
        <v>32410</v>
      </c>
      <c r="E7505" s="337" t="s">
        <v>32080</v>
      </c>
      <c r="F7505" s="339" t="s">
        <v>17940</v>
      </c>
      <c r="G7505" s="339" t="s">
        <v>17940</v>
      </c>
    </row>
    <row r="7506" spans="1:7">
      <c r="A7506" s="336" t="str">
        <f t="shared" si="118"/>
        <v>SINAPI-I 40343</v>
      </c>
      <c r="B7506" s="337" t="s">
        <v>32078</v>
      </c>
      <c r="C7506" s="337">
        <v>40343</v>
      </c>
      <c r="D7506" s="338" t="s">
        <v>32411</v>
      </c>
      <c r="E7506" s="337" t="s">
        <v>32080</v>
      </c>
      <c r="F7506" s="339" t="s">
        <v>31539</v>
      </c>
      <c r="G7506" s="339" t="s">
        <v>31539</v>
      </c>
    </row>
    <row r="7507" spans="1:7">
      <c r="A7507" s="336" t="str">
        <f t="shared" si="118"/>
        <v>SINAPI-I 40344</v>
      </c>
      <c r="B7507" s="337" t="s">
        <v>32078</v>
      </c>
      <c r="C7507" s="337">
        <v>40344</v>
      </c>
      <c r="D7507" s="338" t="s">
        <v>32412</v>
      </c>
      <c r="E7507" s="337" t="s">
        <v>32080</v>
      </c>
      <c r="F7507" s="339" t="s">
        <v>32413</v>
      </c>
      <c r="G7507" s="339" t="s">
        <v>32413</v>
      </c>
    </row>
    <row r="7508" spans="1:7">
      <c r="A7508" s="336" t="str">
        <f t="shared" si="118"/>
        <v>SINAPI-I 40345</v>
      </c>
      <c r="B7508" s="337" t="s">
        <v>32078</v>
      </c>
      <c r="C7508" s="337">
        <v>40345</v>
      </c>
      <c r="D7508" s="338" t="s">
        <v>32414</v>
      </c>
      <c r="E7508" s="337" t="s">
        <v>32080</v>
      </c>
      <c r="F7508" s="339" t="s">
        <v>20262</v>
      </c>
      <c r="G7508" s="339" t="s">
        <v>20262</v>
      </c>
    </row>
    <row r="7509" spans="1:7">
      <c r="A7509" s="336" t="str">
        <f t="shared" si="118"/>
        <v>SINAPI-I 40346</v>
      </c>
      <c r="B7509" s="337" t="s">
        <v>32078</v>
      </c>
      <c r="C7509" s="337">
        <v>40346</v>
      </c>
      <c r="D7509" s="338" t="s">
        <v>32415</v>
      </c>
      <c r="E7509" s="337" t="s">
        <v>32080</v>
      </c>
      <c r="F7509" s="339" t="s">
        <v>32416</v>
      </c>
      <c r="G7509" s="339" t="s">
        <v>32416</v>
      </c>
    </row>
    <row r="7510" spans="1:7">
      <c r="A7510" s="336" t="str">
        <f t="shared" si="118"/>
        <v>SINAPI-I 40347</v>
      </c>
      <c r="B7510" s="337" t="s">
        <v>32078</v>
      </c>
      <c r="C7510" s="337">
        <v>40347</v>
      </c>
      <c r="D7510" s="338" t="s">
        <v>32417</v>
      </c>
      <c r="E7510" s="337" t="s">
        <v>32080</v>
      </c>
      <c r="F7510" s="339" t="s">
        <v>8714</v>
      </c>
      <c r="G7510" s="339" t="s">
        <v>8714</v>
      </c>
    </row>
    <row r="7511" spans="1:7">
      <c r="A7511" s="336" t="str">
        <f t="shared" si="118"/>
        <v>SINAPI-I 6138</v>
      </c>
      <c r="B7511" s="337" t="s">
        <v>32078</v>
      </c>
      <c r="C7511" s="337">
        <v>6138</v>
      </c>
      <c r="D7511" s="338" t="s">
        <v>32418</v>
      </c>
      <c r="E7511" s="337" t="s">
        <v>32080</v>
      </c>
      <c r="F7511" s="339" t="s">
        <v>8838</v>
      </c>
      <c r="G7511" s="339" t="s">
        <v>8838</v>
      </c>
    </row>
    <row r="7512" spans="1:7">
      <c r="A7512" s="336" t="str">
        <f t="shared" si="118"/>
        <v>SINAPI-I 38840</v>
      </c>
      <c r="B7512" s="337" t="s">
        <v>32078</v>
      </c>
      <c r="C7512" s="337">
        <v>38840</v>
      </c>
      <c r="D7512" s="338" t="s">
        <v>32419</v>
      </c>
      <c r="E7512" s="337" t="s">
        <v>32080</v>
      </c>
      <c r="F7512" s="339" t="s">
        <v>29859</v>
      </c>
      <c r="G7512" s="339" t="s">
        <v>29859</v>
      </c>
    </row>
    <row r="7513" spans="1:7">
      <c r="A7513" s="336" t="str">
        <f t="shared" si="118"/>
        <v>SINAPI-I 38841</v>
      </c>
      <c r="B7513" s="337" t="s">
        <v>32078</v>
      </c>
      <c r="C7513" s="337">
        <v>38841</v>
      </c>
      <c r="D7513" s="338" t="s">
        <v>32420</v>
      </c>
      <c r="E7513" s="337" t="s">
        <v>32080</v>
      </c>
      <c r="F7513" s="339" t="s">
        <v>24550</v>
      </c>
      <c r="G7513" s="339" t="s">
        <v>24550</v>
      </c>
    </row>
    <row r="7514" spans="1:7">
      <c r="A7514" s="336" t="str">
        <f t="shared" si="118"/>
        <v>SINAPI-I 38842</v>
      </c>
      <c r="B7514" s="337" t="s">
        <v>32078</v>
      </c>
      <c r="C7514" s="337">
        <v>38842</v>
      </c>
      <c r="D7514" s="338" t="s">
        <v>32421</v>
      </c>
      <c r="E7514" s="337" t="s">
        <v>32080</v>
      </c>
      <c r="F7514" s="339" t="s">
        <v>17285</v>
      </c>
      <c r="G7514" s="339" t="s">
        <v>17285</v>
      </c>
    </row>
    <row r="7515" spans="1:7">
      <c r="A7515" s="336" t="str">
        <f t="shared" si="118"/>
        <v>SINAPI-I 38843</v>
      </c>
      <c r="B7515" s="337" t="s">
        <v>32078</v>
      </c>
      <c r="C7515" s="337">
        <v>38843</v>
      </c>
      <c r="D7515" s="338" t="s">
        <v>32422</v>
      </c>
      <c r="E7515" s="337" t="s">
        <v>32080</v>
      </c>
      <c r="F7515" s="339" t="s">
        <v>17811</v>
      </c>
      <c r="G7515" s="339" t="s">
        <v>17811</v>
      </c>
    </row>
    <row r="7516" spans="1:7" ht="22.5">
      <c r="A7516" s="336" t="str">
        <f t="shared" si="118"/>
        <v>SINAPI-I 43424</v>
      </c>
      <c r="B7516" s="337" t="s">
        <v>32078</v>
      </c>
      <c r="C7516" s="337">
        <v>43424</v>
      </c>
      <c r="D7516" s="338" t="s">
        <v>32423</v>
      </c>
      <c r="E7516" s="337" t="s">
        <v>32080</v>
      </c>
      <c r="F7516" s="339" t="s">
        <v>32424</v>
      </c>
      <c r="G7516" s="339" t="s">
        <v>32424</v>
      </c>
    </row>
    <row r="7517" spans="1:7" ht="22.5">
      <c r="A7517" s="336" t="str">
        <f t="shared" si="118"/>
        <v>SINAPI-I 43426</v>
      </c>
      <c r="B7517" s="337" t="s">
        <v>32078</v>
      </c>
      <c r="C7517" s="337">
        <v>43426</v>
      </c>
      <c r="D7517" s="338" t="s">
        <v>32425</v>
      </c>
      <c r="E7517" s="337" t="s">
        <v>32080</v>
      </c>
      <c r="F7517" s="339" t="s">
        <v>32426</v>
      </c>
      <c r="G7517" s="339" t="s">
        <v>32426</v>
      </c>
    </row>
    <row r="7518" spans="1:7" ht="22.5">
      <c r="A7518" s="336" t="str">
        <f t="shared" si="118"/>
        <v>SINAPI-I 12565</v>
      </c>
      <c r="B7518" s="337" t="s">
        <v>32078</v>
      </c>
      <c r="C7518" s="337">
        <v>12565</v>
      </c>
      <c r="D7518" s="338" t="s">
        <v>32427</v>
      </c>
      <c r="E7518" s="337" t="s">
        <v>32080</v>
      </c>
      <c r="F7518" s="339" t="s">
        <v>32428</v>
      </c>
      <c r="G7518" s="339" t="s">
        <v>32428</v>
      </c>
    </row>
    <row r="7519" spans="1:7" ht="22.5">
      <c r="A7519" s="336" t="str">
        <f t="shared" si="118"/>
        <v>SINAPI-I 12567</v>
      </c>
      <c r="B7519" s="337" t="s">
        <v>32078</v>
      </c>
      <c r="C7519" s="337">
        <v>12567</v>
      </c>
      <c r="D7519" s="338" t="s">
        <v>32429</v>
      </c>
      <c r="E7519" s="337" t="s">
        <v>32080</v>
      </c>
      <c r="F7519" s="339" t="s">
        <v>32430</v>
      </c>
      <c r="G7519" s="339" t="s">
        <v>32430</v>
      </c>
    </row>
    <row r="7520" spans="1:7" ht="22.5">
      <c r="A7520" s="336" t="str">
        <f t="shared" si="118"/>
        <v>SINAPI-I 12568</v>
      </c>
      <c r="B7520" s="337" t="s">
        <v>32078</v>
      </c>
      <c r="C7520" s="337">
        <v>12568</v>
      </c>
      <c r="D7520" s="338" t="s">
        <v>32431</v>
      </c>
      <c r="E7520" s="337" t="s">
        <v>32080</v>
      </c>
      <c r="F7520" s="339" t="s">
        <v>32432</v>
      </c>
      <c r="G7520" s="339" t="s">
        <v>32432</v>
      </c>
    </row>
    <row r="7521" spans="1:7" ht="22.5">
      <c r="A7521" s="336" t="str">
        <f t="shared" si="118"/>
        <v>SINAPI-I 43441</v>
      </c>
      <c r="B7521" s="337" t="s">
        <v>32078</v>
      </c>
      <c r="C7521" s="337">
        <v>43441</v>
      </c>
      <c r="D7521" s="338" t="s">
        <v>32433</v>
      </c>
      <c r="E7521" s="337" t="s">
        <v>32080</v>
      </c>
      <c r="F7521" s="339" t="s">
        <v>32434</v>
      </c>
      <c r="G7521" s="339" t="s">
        <v>32434</v>
      </c>
    </row>
    <row r="7522" spans="1:7" ht="22.5">
      <c r="A7522" s="336" t="str">
        <f t="shared" si="118"/>
        <v>SINAPI-I 43423</v>
      </c>
      <c r="B7522" s="337" t="s">
        <v>32078</v>
      </c>
      <c r="C7522" s="337">
        <v>43423</v>
      </c>
      <c r="D7522" s="338" t="s">
        <v>32435</v>
      </c>
      <c r="E7522" s="337" t="s">
        <v>32080</v>
      </c>
      <c r="F7522" s="339" t="s">
        <v>32436</v>
      </c>
      <c r="G7522" s="339" t="s">
        <v>32436</v>
      </c>
    </row>
    <row r="7523" spans="1:7" ht="22.5">
      <c r="A7523" s="336" t="str">
        <f t="shared" si="118"/>
        <v>SINAPI-I 12532</v>
      </c>
      <c r="B7523" s="337" t="s">
        <v>32078</v>
      </c>
      <c r="C7523" s="337">
        <v>12532</v>
      </c>
      <c r="D7523" s="338" t="s">
        <v>32437</v>
      </c>
      <c r="E7523" s="337" t="s">
        <v>32080</v>
      </c>
      <c r="F7523" s="339" t="s">
        <v>32438</v>
      </c>
      <c r="G7523" s="339" t="s">
        <v>32438</v>
      </c>
    </row>
    <row r="7524" spans="1:7" ht="22.5">
      <c r="A7524" s="336" t="str">
        <f t="shared" si="118"/>
        <v>SINAPI-I 43444</v>
      </c>
      <c r="B7524" s="337" t="s">
        <v>32078</v>
      </c>
      <c r="C7524" s="337">
        <v>43444</v>
      </c>
      <c r="D7524" s="338" t="s">
        <v>32439</v>
      </c>
      <c r="E7524" s="337" t="s">
        <v>32080</v>
      </c>
      <c r="F7524" s="339" t="s">
        <v>32440</v>
      </c>
      <c r="G7524" s="339" t="s">
        <v>32440</v>
      </c>
    </row>
    <row r="7525" spans="1:7" ht="22.5">
      <c r="A7525" s="336" t="str">
        <f t="shared" si="118"/>
        <v>SINAPI-I 12551</v>
      </c>
      <c r="B7525" s="337" t="s">
        <v>32078</v>
      </c>
      <c r="C7525" s="337">
        <v>12551</v>
      </c>
      <c r="D7525" s="338" t="s">
        <v>32441</v>
      </c>
      <c r="E7525" s="337" t="s">
        <v>32080</v>
      </c>
      <c r="F7525" s="339" t="s">
        <v>32442</v>
      </c>
      <c r="G7525" s="339" t="s">
        <v>32442</v>
      </c>
    </row>
    <row r="7526" spans="1:7" ht="22.5">
      <c r="A7526" s="336" t="str">
        <f t="shared" si="118"/>
        <v>SINAPI-I 43442</v>
      </c>
      <c r="B7526" s="337" t="s">
        <v>32078</v>
      </c>
      <c r="C7526" s="337">
        <v>43442</v>
      </c>
      <c r="D7526" s="338" t="s">
        <v>32443</v>
      </c>
      <c r="E7526" s="337" t="s">
        <v>32080</v>
      </c>
      <c r="F7526" s="339" t="s">
        <v>32444</v>
      </c>
      <c r="G7526" s="339" t="s">
        <v>32444</v>
      </c>
    </row>
    <row r="7527" spans="1:7" ht="22.5">
      <c r="A7527" s="336" t="str">
        <f t="shared" si="118"/>
        <v>SINAPI-I 43443</v>
      </c>
      <c r="B7527" s="337" t="s">
        <v>32078</v>
      </c>
      <c r="C7527" s="337">
        <v>43443</v>
      </c>
      <c r="D7527" s="338" t="s">
        <v>32445</v>
      </c>
      <c r="E7527" s="337" t="s">
        <v>32080</v>
      </c>
      <c r="F7527" s="339" t="s">
        <v>32446</v>
      </c>
      <c r="G7527" s="339" t="s">
        <v>32446</v>
      </c>
    </row>
    <row r="7528" spans="1:7" ht="22.5">
      <c r="A7528" s="336" t="str">
        <f t="shared" si="118"/>
        <v>SINAPI-I 12544</v>
      </c>
      <c r="B7528" s="337" t="s">
        <v>32078</v>
      </c>
      <c r="C7528" s="337">
        <v>12544</v>
      </c>
      <c r="D7528" s="338" t="s">
        <v>32447</v>
      </c>
      <c r="E7528" s="337" t="s">
        <v>32080</v>
      </c>
      <c r="F7528" s="339" t="s">
        <v>32448</v>
      </c>
      <c r="G7528" s="339" t="s">
        <v>32448</v>
      </c>
    </row>
    <row r="7529" spans="1:7" ht="22.5">
      <c r="A7529" s="336" t="str">
        <f t="shared" si="118"/>
        <v>SINAPI-I 12547</v>
      </c>
      <c r="B7529" s="337" t="s">
        <v>32078</v>
      </c>
      <c r="C7529" s="337">
        <v>12547</v>
      </c>
      <c r="D7529" s="338" t="s">
        <v>32449</v>
      </c>
      <c r="E7529" s="337" t="s">
        <v>32080</v>
      </c>
      <c r="F7529" s="339" t="s">
        <v>32450</v>
      </c>
      <c r="G7529" s="339" t="s">
        <v>32450</v>
      </c>
    </row>
    <row r="7530" spans="1:7" ht="22.5">
      <c r="A7530" s="336" t="str">
        <f t="shared" si="118"/>
        <v>SINAPI-I 43445</v>
      </c>
      <c r="B7530" s="337" t="s">
        <v>32078</v>
      </c>
      <c r="C7530" s="337">
        <v>43445</v>
      </c>
      <c r="D7530" s="338" t="s">
        <v>32451</v>
      </c>
      <c r="E7530" s="337" t="s">
        <v>32080</v>
      </c>
      <c r="F7530" s="339" t="s">
        <v>32452</v>
      </c>
      <c r="G7530" s="339" t="s">
        <v>32452</v>
      </c>
    </row>
    <row r="7531" spans="1:7" ht="22.5">
      <c r="A7531" s="336" t="str">
        <f t="shared" si="118"/>
        <v>SINAPI-I 12563</v>
      </c>
      <c r="B7531" s="337" t="s">
        <v>32078</v>
      </c>
      <c r="C7531" s="337">
        <v>12563</v>
      </c>
      <c r="D7531" s="338" t="s">
        <v>32453</v>
      </c>
      <c r="E7531" s="337" t="s">
        <v>32080</v>
      </c>
      <c r="F7531" s="339" t="s">
        <v>32454</v>
      </c>
      <c r="G7531" s="339" t="s">
        <v>32454</v>
      </c>
    </row>
    <row r="7532" spans="1:7" ht="22.5">
      <c r="A7532" s="336" t="str">
        <f t="shared" si="118"/>
        <v>SINAPI-I 43425</v>
      </c>
      <c r="B7532" s="337" t="s">
        <v>32078</v>
      </c>
      <c r="C7532" s="337">
        <v>43425</v>
      </c>
      <c r="D7532" s="338" t="s">
        <v>32455</v>
      </c>
      <c r="E7532" s="337" t="s">
        <v>32080</v>
      </c>
      <c r="F7532" s="339" t="s">
        <v>32456</v>
      </c>
      <c r="G7532" s="339" t="s">
        <v>32456</v>
      </c>
    </row>
    <row r="7533" spans="1:7" ht="22.5">
      <c r="A7533" s="336" t="str">
        <f t="shared" si="118"/>
        <v>SINAPI-I 43446</v>
      </c>
      <c r="B7533" s="337" t="s">
        <v>32078</v>
      </c>
      <c r="C7533" s="337">
        <v>43446</v>
      </c>
      <c r="D7533" s="338" t="s">
        <v>32457</v>
      </c>
      <c r="E7533" s="337" t="s">
        <v>32080</v>
      </c>
      <c r="F7533" s="339" t="s">
        <v>32458</v>
      </c>
      <c r="G7533" s="339" t="s">
        <v>32458</v>
      </c>
    </row>
    <row r="7534" spans="1:7" ht="22.5">
      <c r="A7534" s="336" t="str">
        <f t="shared" si="118"/>
        <v>SINAPI-I 43447</v>
      </c>
      <c r="B7534" s="337" t="s">
        <v>32078</v>
      </c>
      <c r="C7534" s="337">
        <v>43447</v>
      </c>
      <c r="D7534" s="338" t="s">
        <v>32459</v>
      </c>
      <c r="E7534" s="337" t="s">
        <v>32080</v>
      </c>
      <c r="F7534" s="339" t="s">
        <v>32460</v>
      </c>
      <c r="G7534" s="339" t="s">
        <v>32460</v>
      </c>
    </row>
    <row r="7535" spans="1:7" ht="22.5">
      <c r="A7535" s="336" t="str">
        <f t="shared" si="118"/>
        <v>SINAPI-I 43448</v>
      </c>
      <c r="B7535" s="337" t="s">
        <v>32078</v>
      </c>
      <c r="C7535" s="337">
        <v>43448</v>
      </c>
      <c r="D7535" s="338" t="s">
        <v>32461</v>
      </c>
      <c r="E7535" s="337" t="s">
        <v>32080</v>
      </c>
      <c r="F7535" s="339" t="s">
        <v>25622</v>
      </c>
      <c r="G7535" s="339" t="s">
        <v>25622</v>
      </c>
    </row>
    <row r="7536" spans="1:7" ht="22.5">
      <c r="A7536" s="336" t="str">
        <f t="shared" si="118"/>
        <v>SINAPI-I 13761</v>
      </c>
      <c r="B7536" s="337" t="s">
        <v>32078</v>
      </c>
      <c r="C7536" s="337">
        <v>13761</v>
      </c>
      <c r="D7536" s="338" t="s">
        <v>32462</v>
      </c>
      <c r="E7536" s="337" t="s">
        <v>32080</v>
      </c>
      <c r="F7536" s="339" t="s">
        <v>32463</v>
      </c>
      <c r="G7536" s="339" t="s">
        <v>32463</v>
      </c>
    </row>
    <row r="7537" spans="1:7" ht="22.5">
      <c r="A7537" s="336" t="str">
        <f t="shared" si="118"/>
        <v>SINAPI-I 4814</v>
      </c>
      <c r="B7537" s="337" t="s">
        <v>32078</v>
      </c>
      <c r="C7537" s="337">
        <v>4814</v>
      </c>
      <c r="D7537" s="338" t="s">
        <v>32464</v>
      </c>
      <c r="E7537" s="337" t="s">
        <v>32080</v>
      </c>
      <c r="F7537" s="339" t="s">
        <v>32465</v>
      </c>
      <c r="G7537" s="339" t="s">
        <v>32465</v>
      </c>
    </row>
    <row r="7538" spans="1:7">
      <c r="A7538" s="336" t="str">
        <f t="shared" si="118"/>
        <v>SINAPI-I 44473</v>
      </c>
      <c r="B7538" s="337" t="s">
        <v>32078</v>
      </c>
      <c r="C7538" s="337">
        <v>44473</v>
      </c>
      <c r="D7538" s="338" t="s">
        <v>32466</v>
      </c>
      <c r="E7538" s="337" t="s">
        <v>32080</v>
      </c>
      <c r="F7538" s="339" t="s">
        <v>32467</v>
      </c>
      <c r="G7538" s="339" t="s">
        <v>32467</v>
      </c>
    </row>
    <row r="7539" spans="1:7">
      <c r="A7539" s="336" t="str">
        <f t="shared" si="118"/>
        <v>SINAPI-I 6122</v>
      </c>
      <c r="B7539" s="337" t="s">
        <v>32078</v>
      </c>
      <c r="C7539" s="337">
        <v>6122</v>
      </c>
      <c r="D7539" s="338" t="s">
        <v>32468</v>
      </c>
      <c r="E7539" s="337" t="s">
        <v>32308</v>
      </c>
      <c r="F7539" s="339" t="s">
        <v>22000</v>
      </c>
      <c r="G7539" s="339" t="s">
        <v>12106</v>
      </c>
    </row>
    <row r="7540" spans="1:7">
      <c r="A7540" s="336" t="str">
        <f t="shared" si="118"/>
        <v>SINAPI-I 40810</v>
      </c>
      <c r="B7540" s="337" t="s">
        <v>32078</v>
      </c>
      <c r="C7540" s="337">
        <v>40810</v>
      </c>
      <c r="D7540" s="338" t="s">
        <v>32469</v>
      </c>
      <c r="E7540" s="337" t="s">
        <v>32310</v>
      </c>
      <c r="F7540" s="339" t="s">
        <v>32470</v>
      </c>
      <c r="G7540" s="339" t="s">
        <v>32471</v>
      </c>
    </row>
    <row r="7541" spans="1:7">
      <c r="A7541" s="336" t="str">
        <f t="shared" si="118"/>
        <v>SINAPI-I 21100</v>
      </c>
      <c r="B7541" s="337" t="s">
        <v>32078</v>
      </c>
      <c r="C7541" s="337">
        <v>21100</v>
      </c>
      <c r="D7541" s="338" t="s">
        <v>32472</v>
      </c>
      <c r="E7541" s="337" t="s">
        <v>32080</v>
      </c>
      <c r="F7541" s="339" t="s">
        <v>32473</v>
      </c>
      <c r="G7541" s="339" t="s">
        <v>32473</v>
      </c>
    </row>
    <row r="7542" spans="1:7" ht="22.5">
      <c r="A7542" s="336" t="str">
        <f t="shared" si="118"/>
        <v>SINAPI-I 11816</v>
      </c>
      <c r="B7542" s="337" t="s">
        <v>32078</v>
      </c>
      <c r="C7542" s="337">
        <v>11816</v>
      </c>
      <c r="D7542" s="338" t="s">
        <v>32474</v>
      </c>
      <c r="E7542" s="337" t="s">
        <v>32080</v>
      </c>
      <c r="F7542" s="339" t="s">
        <v>32475</v>
      </c>
      <c r="G7542" s="339" t="s">
        <v>32475</v>
      </c>
    </row>
    <row r="7543" spans="1:7" ht="22.5">
      <c r="A7543" s="336" t="str">
        <f t="shared" ref="A7543:A7606" si="119">CONCATENAR</f>
        <v>SINAPI-I 11814</v>
      </c>
      <c r="B7543" s="337" t="s">
        <v>32078</v>
      </c>
      <c r="C7543" s="337">
        <v>11814</v>
      </c>
      <c r="D7543" s="338" t="s">
        <v>32476</v>
      </c>
      <c r="E7543" s="337" t="s">
        <v>32080</v>
      </c>
      <c r="F7543" s="339" t="s">
        <v>32477</v>
      </c>
      <c r="G7543" s="339" t="s">
        <v>32477</v>
      </c>
    </row>
    <row r="7544" spans="1:7" ht="22.5">
      <c r="A7544" s="336" t="str">
        <f t="shared" si="119"/>
        <v>SINAPI-I 14186</v>
      </c>
      <c r="B7544" s="337" t="s">
        <v>32078</v>
      </c>
      <c r="C7544" s="337">
        <v>14186</v>
      </c>
      <c r="D7544" s="338" t="s">
        <v>32478</v>
      </c>
      <c r="E7544" s="337" t="s">
        <v>32080</v>
      </c>
      <c r="F7544" s="339" t="s">
        <v>32479</v>
      </c>
      <c r="G7544" s="339" t="s">
        <v>32479</v>
      </c>
    </row>
    <row r="7545" spans="1:7" ht="22.5">
      <c r="A7545" s="336" t="str">
        <f t="shared" si="119"/>
        <v>SINAPI-I 14185</v>
      </c>
      <c r="B7545" s="337" t="s">
        <v>32078</v>
      </c>
      <c r="C7545" s="337">
        <v>14185</v>
      </c>
      <c r="D7545" s="338" t="s">
        <v>32480</v>
      </c>
      <c r="E7545" s="337" t="s">
        <v>32080</v>
      </c>
      <c r="F7545" s="339" t="s">
        <v>32481</v>
      </c>
      <c r="G7545" s="339" t="s">
        <v>32481</v>
      </c>
    </row>
    <row r="7546" spans="1:7" ht="22.5">
      <c r="A7546" s="336" t="str">
        <f t="shared" si="119"/>
        <v>SINAPI-I 11811</v>
      </c>
      <c r="B7546" s="337" t="s">
        <v>32078</v>
      </c>
      <c r="C7546" s="337">
        <v>11811</v>
      </c>
      <c r="D7546" s="338" t="s">
        <v>32482</v>
      </c>
      <c r="E7546" s="337" t="s">
        <v>32080</v>
      </c>
      <c r="F7546" s="339" t="s">
        <v>32483</v>
      </c>
      <c r="G7546" s="339" t="s">
        <v>32483</v>
      </c>
    </row>
    <row r="7547" spans="1:7">
      <c r="A7547" s="336" t="str">
        <f t="shared" si="119"/>
        <v>SINAPI-I 44498</v>
      </c>
      <c r="B7547" s="337" t="s">
        <v>32078</v>
      </c>
      <c r="C7547" s="337">
        <v>44498</v>
      </c>
      <c r="D7547" s="338" t="s">
        <v>32484</v>
      </c>
      <c r="E7547" s="337" t="s">
        <v>32080</v>
      </c>
      <c r="F7547" s="339" t="s">
        <v>32485</v>
      </c>
      <c r="G7547" s="339" t="s">
        <v>32485</v>
      </c>
    </row>
    <row r="7548" spans="1:7" ht="22.5">
      <c r="A7548" s="336" t="str">
        <f t="shared" si="119"/>
        <v>SINAPI-I 34469</v>
      </c>
      <c r="B7548" s="337" t="s">
        <v>32078</v>
      </c>
      <c r="C7548" s="337">
        <v>34469</v>
      </c>
      <c r="D7548" s="338" t="s">
        <v>32486</v>
      </c>
      <c r="E7548" s="337" t="s">
        <v>32080</v>
      </c>
      <c r="F7548" s="339" t="s">
        <v>32487</v>
      </c>
      <c r="G7548" s="339" t="s">
        <v>32487</v>
      </c>
    </row>
    <row r="7549" spans="1:7" ht="22.5">
      <c r="A7549" s="336" t="str">
        <f t="shared" si="119"/>
        <v>SINAPI-I 34476</v>
      </c>
      <c r="B7549" s="337" t="s">
        <v>32078</v>
      </c>
      <c r="C7549" s="337">
        <v>34476</v>
      </c>
      <c r="D7549" s="338" t="s">
        <v>32488</v>
      </c>
      <c r="E7549" s="337" t="s">
        <v>32080</v>
      </c>
      <c r="F7549" s="339" t="s">
        <v>32489</v>
      </c>
      <c r="G7549" s="339" t="s">
        <v>32489</v>
      </c>
    </row>
    <row r="7550" spans="1:7" ht="22.5">
      <c r="A7550" s="336" t="str">
        <f t="shared" si="119"/>
        <v>SINAPI-I 34477</v>
      </c>
      <c r="B7550" s="337" t="s">
        <v>32078</v>
      </c>
      <c r="C7550" s="337">
        <v>34477</v>
      </c>
      <c r="D7550" s="338" t="s">
        <v>32490</v>
      </c>
      <c r="E7550" s="337" t="s">
        <v>32080</v>
      </c>
      <c r="F7550" s="339" t="s">
        <v>32491</v>
      </c>
      <c r="G7550" s="339" t="s">
        <v>32491</v>
      </c>
    </row>
    <row r="7551" spans="1:7" ht="22.5">
      <c r="A7551" s="336" t="str">
        <f t="shared" si="119"/>
        <v>SINAPI-I 34482</v>
      </c>
      <c r="B7551" s="337" t="s">
        <v>32078</v>
      </c>
      <c r="C7551" s="337">
        <v>34482</v>
      </c>
      <c r="D7551" s="338" t="s">
        <v>32492</v>
      </c>
      <c r="E7551" s="337" t="s">
        <v>32080</v>
      </c>
      <c r="F7551" s="339" t="s">
        <v>32493</v>
      </c>
      <c r="G7551" s="339" t="s">
        <v>32493</v>
      </c>
    </row>
    <row r="7552" spans="1:7" ht="33.75">
      <c r="A7552" s="336" t="str">
        <f t="shared" si="119"/>
        <v>SINAPI-I 34472</v>
      </c>
      <c r="B7552" s="337" t="s">
        <v>32078</v>
      </c>
      <c r="C7552" s="337">
        <v>34472</v>
      </c>
      <c r="D7552" s="338" t="s">
        <v>32494</v>
      </c>
      <c r="E7552" s="337" t="s">
        <v>32080</v>
      </c>
      <c r="F7552" s="339" t="s">
        <v>32495</v>
      </c>
      <c r="G7552" s="339" t="s">
        <v>32495</v>
      </c>
    </row>
    <row r="7553" spans="1:7" ht="22.5">
      <c r="A7553" s="336" t="str">
        <f t="shared" si="119"/>
        <v>SINAPI-I 42425</v>
      </c>
      <c r="B7553" s="337" t="s">
        <v>32078</v>
      </c>
      <c r="C7553" s="337">
        <v>42425</v>
      </c>
      <c r="D7553" s="338" t="s">
        <v>32496</v>
      </c>
      <c r="E7553" s="337" t="s">
        <v>32080</v>
      </c>
      <c r="F7553" s="339" t="s">
        <v>32497</v>
      </c>
      <c r="G7553" s="339" t="s">
        <v>32497</v>
      </c>
    </row>
    <row r="7554" spans="1:7" ht="22.5">
      <c r="A7554" s="336" t="str">
        <f t="shared" si="119"/>
        <v>SINAPI-I 42422</v>
      </c>
      <c r="B7554" s="337" t="s">
        <v>32078</v>
      </c>
      <c r="C7554" s="337">
        <v>42422</v>
      </c>
      <c r="D7554" s="338" t="s">
        <v>32498</v>
      </c>
      <c r="E7554" s="337" t="s">
        <v>32080</v>
      </c>
      <c r="F7554" s="339" t="s">
        <v>32499</v>
      </c>
      <c r="G7554" s="339" t="s">
        <v>32499</v>
      </c>
    </row>
    <row r="7555" spans="1:7" ht="22.5">
      <c r="A7555" s="336" t="str">
        <f t="shared" si="119"/>
        <v>SINAPI-I 43184</v>
      </c>
      <c r="B7555" s="337" t="s">
        <v>32078</v>
      </c>
      <c r="C7555" s="337">
        <v>43184</v>
      </c>
      <c r="D7555" s="338" t="s">
        <v>32500</v>
      </c>
      <c r="E7555" s="337" t="s">
        <v>32080</v>
      </c>
      <c r="F7555" s="339" t="s">
        <v>32501</v>
      </c>
      <c r="G7555" s="339" t="s">
        <v>32501</v>
      </c>
    </row>
    <row r="7556" spans="1:7" ht="22.5">
      <c r="A7556" s="336" t="str">
        <f t="shared" si="119"/>
        <v>SINAPI-I 42424</v>
      </c>
      <c r="B7556" s="337" t="s">
        <v>32078</v>
      </c>
      <c r="C7556" s="337">
        <v>42424</v>
      </c>
      <c r="D7556" s="338" t="s">
        <v>32502</v>
      </c>
      <c r="E7556" s="337" t="s">
        <v>32080</v>
      </c>
      <c r="F7556" s="339" t="s">
        <v>32503</v>
      </c>
      <c r="G7556" s="339" t="s">
        <v>32503</v>
      </c>
    </row>
    <row r="7557" spans="1:7" ht="22.5">
      <c r="A7557" s="336" t="str">
        <f t="shared" si="119"/>
        <v>SINAPI-I 42421</v>
      </c>
      <c r="B7557" s="337" t="s">
        <v>32078</v>
      </c>
      <c r="C7557" s="337">
        <v>42421</v>
      </c>
      <c r="D7557" s="338" t="s">
        <v>32504</v>
      </c>
      <c r="E7557" s="337" t="s">
        <v>32080</v>
      </c>
      <c r="F7557" s="339" t="s">
        <v>32505</v>
      </c>
      <c r="G7557" s="339" t="s">
        <v>32505</v>
      </c>
    </row>
    <row r="7558" spans="1:7" ht="22.5">
      <c r="A7558" s="336" t="str">
        <f t="shared" si="119"/>
        <v>SINAPI-I 42416</v>
      </c>
      <c r="B7558" s="337" t="s">
        <v>32078</v>
      </c>
      <c r="C7558" s="337">
        <v>42416</v>
      </c>
      <c r="D7558" s="338" t="s">
        <v>32506</v>
      </c>
      <c r="E7558" s="337" t="s">
        <v>32080</v>
      </c>
      <c r="F7558" s="339" t="s">
        <v>32507</v>
      </c>
      <c r="G7558" s="339" t="s">
        <v>32507</v>
      </c>
    </row>
    <row r="7559" spans="1:7" ht="22.5">
      <c r="A7559" s="336" t="str">
        <f t="shared" si="119"/>
        <v>SINAPI-I 42417</v>
      </c>
      <c r="B7559" s="337" t="s">
        <v>32078</v>
      </c>
      <c r="C7559" s="337">
        <v>42417</v>
      </c>
      <c r="D7559" s="338" t="s">
        <v>32508</v>
      </c>
      <c r="E7559" s="337" t="s">
        <v>32080</v>
      </c>
      <c r="F7559" s="339" t="s">
        <v>32509</v>
      </c>
      <c r="G7559" s="339" t="s">
        <v>32509</v>
      </c>
    </row>
    <row r="7560" spans="1:7" ht="22.5">
      <c r="A7560" s="336" t="str">
        <f t="shared" si="119"/>
        <v>SINAPI-I 42419</v>
      </c>
      <c r="B7560" s="337" t="s">
        <v>32078</v>
      </c>
      <c r="C7560" s="337">
        <v>42419</v>
      </c>
      <c r="D7560" s="338" t="s">
        <v>32510</v>
      </c>
      <c r="E7560" s="337" t="s">
        <v>32080</v>
      </c>
      <c r="F7560" s="339" t="s">
        <v>32511</v>
      </c>
      <c r="G7560" s="339" t="s">
        <v>32511</v>
      </c>
    </row>
    <row r="7561" spans="1:7" ht="22.5">
      <c r="A7561" s="336" t="str">
        <f t="shared" si="119"/>
        <v>SINAPI-I 42420</v>
      </c>
      <c r="B7561" s="337" t="s">
        <v>32078</v>
      </c>
      <c r="C7561" s="337">
        <v>42420</v>
      </c>
      <c r="D7561" s="338" t="s">
        <v>32512</v>
      </c>
      <c r="E7561" s="337" t="s">
        <v>32080</v>
      </c>
      <c r="F7561" s="339" t="s">
        <v>32513</v>
      </c>
      <c r="G7561" s="339" t="s">
        <v>32513</v>
      </c>
    </row>
    <row r="7562" spans="1:7" ht="22.5">
      <c r="A7562" s="336" t="str">
        <f t="shared" si="119"/>
        <v>SINAPI-I 43195</v>
      </c>
      <c r="B7562" s="337" t="s">
        <v>32078</v>
      </c>
      <c r="C7562" s="337">
        <v>43195</v>
      </c>
      <c r="D7562" s="338" t="s">
        <v>32514</v>
      </c>
      <c r="E7562" s="337" t="s">
        <v>32080</v>
      </c>
      <c r="F7562" s="339" t="s">
        <v>32515</v>
      </c>
      <c r="G7562" s="339" t="s">
        <v>32515</v>
      </c>
    </row>
    <row r="7563" spans="1:7" ht="22.5">
      <c r="A7563" s="336" t="str">
        <f t="shared" si="119"/>
        <v>SINAPI-I 43196</v>
      </c>
      <c r="B7563" s="337" t="s">
        <v>32078</v>
      </c>
      <c r="C7563" s="337">
        <v>43196</v>
      </c>
      <c r="D7563" s="338" t="s">
        <v>32516</v>
      </c>
      <c r="E7563" s="337" t="s">
        <v>32080</v>
      </c>
      <c r="F7563" s="339" t="s">
        <v>32517</v>
      </c>
      <c r="G7563" s="339" t="s">
        <v>32517</v>
      </c>
    </row>
    <row r="7564" spans="1:7" ht="22.5">
      <c r="A7564" s="336" t="str">
        <f t="shared" si="119"/>
        <v>SINAPI-I 43198</v>
      </c>
      <c r="B7564" s="337" t="s">
        <v>32078</v>
      </c>
      <c r="C7564" s="337">
        <v>43198</v>
      </c>
      <c r="D7564" s="338" t="s">
        <v>32518</v>
      </c>
      <c r="E7564" s="337" t="s">
        <v>32080</v>
      </c>
      <c r="F7564" s="339" t="s">
        <v>32519</v>
      </c>
      <c r="G7564" s="339" t="s">
        <v>32519</v>
      </c>
    </row>
    <row r="7565" spans="1:7" ht="22.5">
      <c r="A7565" s="336" t="str">
        <f t="shared" si="119"/>
        <v>SINAPI-I 43199</v>
      </c>
      <c r="B7565" s="337" t="s">
        <v>32078</v>
      </c>
      <c r="C7565" s="337">
        <v>43199</v>
      </c>
      <c r="D7565" s="338" t="s">
        <v>32520</v>
      </c>
      <c r="E7565" s="337" t="s">
        <v>32080</v>
      </c>
      <c r="F7565" s="339" t="s">
        <v>32521</v>
      </c>
      <c r="G7565" s="339" t="s">
        <v>32521</v>
      </c>
    </row>
    <row r="7566" spans="1:7" ht="22.5">
      <c r="A7566" s="336" t="str">
        <f t="shared" si="119"/>
        <v>SINAPI-I 43200</v>
      </c>
      <c r="B7566" s="337" t="s">
        <v>32078</v>
      </c>
      <c r="C7566" s="337">
        <v>43200</v>
      </c>
      <c r="D7566" s="338" t="s">
        <v>32522</v>
      </c>
      <c r="E7566" s="337" t="s">
        <v>32080</v>
      </c>
      <c r="F7566" s="339" t="s">
        <v>32523</v>
      </c>
      <c r="G7566" s="339" t="s">
        <v>32523</v>
      </c>
    </row>
    <row r="7567" spans="1:7" ht="22.5">
      <c r="A7567" s="336" t="str">
        <f t="shared" si="119"/>
        <v>SINAPI-I 39556</v>
      </c>
      <c r="B7567" s="337" t="s">
        <v>32078</v>
      </c>
      <c r="C7567" s="337">
        <v>39556</v>
      </c>
      <c r="D7567" s="338" t="s">
        <v>32524</v>
      </c>
      <c r="E7567" s="337" t="s">
        <v>32080</v>
      </c>
      <c r="F7567" s="339" t="s">
        <v>32525</v>
      </c>
      <c r="G7567" s="339" t="s">
        <v>32525</v>
      </c>
    </row>
    <row r="7568" spans="1:7" ht="22.5">
      <c r="A7568" s="336" t="str">
        <f t="shared" si="119"/>
        <v>SINAPI-I 39557</v>
      </c>
      <c r="B7568" s="337" t="s">
        <v>32078</v>
      </c>
      <c r="C7568" s="337">
        <v>39557</v>
      </c>
      <c r="D7568" s="338" t="s">
        <v>32526</v>
      </c>
      <c r="E7568" s="337" t="s">
        <v>32080</v>
      </c>
      <c r="F7568" s="339" t="s">
        <v>32527</v>
      </c>
      <c r="G7568" s="339" t="s">
        <v>32527</v>
      </c>
    </row>
    <row r="7569" spans="1:7" ht="22.5">
      <c r="A7569" s="336" t="str">
        <f t="shared" si="119"/>
        <v>SINAPI-I 39559</v>
      </c>
      <c r="B7569" s="337" t="s">
        <v>32078</v>
      </c>
      <c r="C7569" s="337">
        <v>39559</v>
      </c>
      <c r="D7569" s="338" t="s">
        <v>32528</v>
      </c>
      <c r="E7569" s="337" t="s">
        <v>32080</v>
      </c>
      <c r="F7569" s="339" t="s">
        <v>32529</v>
      </c>
      <c r="G7569" s="339" t="s">
        <v>32529</v>
      </c>
    </row>
    <row r="7570" spans="1:7" ht="22.5">
      <c r="A7570" s="336" t="str">
        <f t="shared" si="119"/>
        <v>SINAPI-I 39560</v>
      </c>
      <c r="B7570" s="337" t="s">
        <v>32078</v>
      </c>
      <c r="C7570" s="337">
        <v>39560</v>
      </c>
      <c r="D7570" s="338" t="s">
        <v>32530</v>
      </c>
      <c r="E7570" s="337" t="s">
        <v>32080</v>
      </c>
      <c r="F7570" s="339" t="s">
        <v>32531</v>
      </c>
      <c r="G7570" s="339" t="s">
        <v>32531</v>
      </c>
    </row>
    <row r="7571" spans="1:7" ht="22.5">
      <c r="A7571" s="336" t="str">
        <f t="shared" si="119"/>
        <v>SINAPI-I 39561</v>
      </c>
      <c r="B7571" s="337" t="s">
        <v>32078</v>
      </c>
      <c r="C7571" s="337">
        <v>39561</v>
      </c>
      <c r="D7571" s="338" t="s">
        <v>32532</v>
      </c>
      <c r="E7571" s="337" t="s">
        <v>32080</v>
      </c>
      <c r="F7571" s="339" t="s">
        <v>32533</v>
      </c>
      <c r="G7571" s="339" t="s">
        <v>32533</v>
      </c>
    </row>
    <row r="7572" spans="1:7" ht="22.5">
      <c r="A7572" s="336" t="str">
        <f t="shared" si="119"/>
        <v>SINAPI-I 43190</v>
      </c>
      <c r="B7572" s="337" t="s">
        <v>32078</v>
      </c>
      <c r="C7572" s="337">
        <v>43190</v>
      </c>
      <c r="D7572" s="338" t="s">
        <v>32534</v>
      </c>
      <c r="E7572" s="337" t="s">
        <v>32080</v>
      </c>
      <c r="F7572" s="339" t="s">
        <v>32535</v>
      </c>
      <c r="G7572" s="339" t="s">
        <v>32535</v>
      </c>
    </row>
    <row r="7573" spans="1:7" ht="22.5">
      <c r="A7573" s="336" t="str">
        <f t="shared" si="119"/>
        <v>SINAPI-I 39555</v>
      </c>
      <c r="B7573" s="337" t="s">
        <v>32078</v>
      </c>
      <c r="C7573" s="337">
        <v>39555</v>
      </c>
      <c r="D7573" s="338" t="s">
        <v>32536</v>
      </c>
      <c r="E7573" s="337" t="s">
        <v>32080</v>
      </c>
      <c r="F7573" s="339" t="s">
        <v>32537</v>
      </c>
      <c r="G7573" s="339" t="s">
        <v>32537</v>
      </c>
    </row>
    <row r="7574" spans="1:7" ht="22.5">
      <c r="A7574" s="336" t="str">
        <f t="shared" si="119"/>
        <v>SINAPI-I 43191</v>
      </c>
      <c r="B7574" s="337" t="s">
        <v>32078</v>
      </c>
      <c r="C7574" s="337">
        <v>43191</v>
      </c>
      <c r="D7574" s="338" t="s">
        <v>32538</v>
      </c>
      <c r="E7574" s="337" t="s">
        <v>32080</v>
      </c>
      <c r="F7574" s="339" t="s">
        <v>32539</v>
      </c>
      <c r="G7574" s="339" t="s">
        <v>32539</v>
      </c>
    </row>
    <row r="7575" spans="1:7" ht="22.5">
      <c r="A7575" s="336" t="str">
        <f t="shared" si="119"/>
        <v>SINAPI-I 39548</v>
      </c>
      <c r="B7575" s="337" t="s">
        <v>32078</v>
      </c>
      <c r="C7575" s="337">
        <v>39548</v>
      </c>
      <c r="D7575" s="338" t="s">
        <v>32540</v>
      </c>
      <c r="E7575" s="337" t="s">
        <v>32080</v>
      </c>
      <c r="F7575" s="339" t="s">
        <v>32541</v>
      </c>
      <c r="G7575" s="339" t="s">
        <v>32541</v>
      </c>
    </row>
    <row r="7576" spans="1:7" ht="22.5">
      <c r="A7576" s="336" t="str">
        <f t="shared" si="119"/>
        <v>SINAPI-I 43192</v>
      </c>
      <c r="B7576" s="337" t="s">
        <v>32078</v>
      </c>
      <c r="C7576" s="337">
        <v>43192</v>
      </c>
      <c r="D7576" s="338" t="s">
        <v>32542</v>
      </c>
      <c r="E7576" s="337" t="s">
        <v>32080</v>
      </c>
      <c r="F7576" s="339" t="s">
        <v>32543</v>
      </c>
      <c r="G7576" s="339" t="s">
        <v>32543</v>
      </c>
    </row>
    <row r="7577" spans="1:7" ht="22.5">
      <c r="A7577" s="336" t="str">
        <f t="shared" si="119"/>
        <v>SINAPI-I 39554</v>
      </c>
      <c r="B7577" s="337" t="s">
        <v>32078</v>
      </c>
      <c r="C7577" s="337">
        <v>39554</v>
      </c>
      <c r="D7577" s="338" t="s">
        <v>32544</v>
      </c>
      <c r="E7577" s="337" t="s">
        <v>32080</v>
      </c>
      <c r="F7577" s="339" t="s">
        <v>32545</v>
      </c>
      <c r="G7577" s="339" t="s">
        <v>32545</v>
      </c>
    </row>
    <row r="7578" spans="1:7" ht="22.5">
      <c r="A7578" s="336" t="str">
        <f t="shared" si="119"/>
        <v>SINAPI-I 43194</v>
      </c>
      <c r="B7578" s="337" t="s">
        <v>32078</v>
      </c>
      <c r="C7578" s="337">
        <v>43194</v>
      </c>
      <c r="D7578" s="338" t="s">
        <v>32546</v>
      </c>
      <c r="E7578" s="337" t="s">
        <v>32080</v>
      </c>
      <c r="F7578" s="339" t="s">
        <v>32547</v>
      </c>
      <c r="G7578" s="339" t="s">
        <v>32547</v>
      </c>
    </row>
    <row r="7579" spans="1:7" ht="22.5">
      <c r="A7579" s="336" t="str">
        <f t="shared" si="119"/>
        <v>SINAPI-I 39551</v>
      </c>
      <c r="B7579" s="337" t="s">
        <v>32078</v>
      </c>
      <c r="C7579" s="337">
        <v>39551</v>
      </c>
      <c r="D7579" s="338" t="s">
        <v>32548</v>
      </c>
      <c r="E7579" s="337" t="s">
        <v>32080</v>
      </c>
      <c r="F7579" s="339" t="s">
        <v>32549</v>
      </c>
      <c r="G7579" s="339" t="s">
        <v>32549</v>
      </c>
    </row>
    <row r="7580" spans="1:7" ht="22.5">
      <c r="A7580" s="336" t="str">
        <f t="shared" si="119"/>
        <v>SINAPI-I 43185</v>
      </c>
      <c r="B7580" s="337" t="s">
        <v>32078</v>
      </c>
      <c r="C7580" s="337">
        <v>43185</v>
      </c>
      <c r="D7580" s="338" t="s">
        <v>32550</v>
      </c>
      <c r="E7580" s="337" t="s">
        <v>32080</v>
      </c>
      <c r="F7580" s="339" t="s">
        <v>32551</v>
      </c>
      <c r="G7580" s="339" t="s">
        <v>32551</v>
      </c>
    </row>
    <row r="7581" spans="1:7" ht="22.5">
      <c r="A7581" s="336" t="str">
        <f t="shared" si="119"/>
        <v>SINAPI-I 43186</v>
      </c>
      <c r="B7581" s="337" t="s">
        <v>32078</v>
      </c>
      <c r="C7581" s="337">
        <v>43186</v>
      </c>
      <c r="D7581" s="338" t="s">
        <v>32552</v>
      </c>
      <c r="E7581" s="337" t="s">
        <v>32080</v>
      </c>
      <c r="F7581" s="339" t="s">
        <v>32553</v>
      </c>
      <c r="G7581" s="339" t="s">
        <v>32553</v>
      </c>
    </row>
    <row r="7582" spans="1:7" ht="22.5">
      <c r="A7582" s="336" t="str">
        <f t="shared" si="119"/>
        <v>SINAPI-I 43187</v>
      </c>
      <c r="B7582" s="337" t="s">
        <v>32078</v>
      </c>
      <c r="C7582" s="337">
        <v>43187</v>
      </c>
      <c r="D7582" s="338" t="s">
        <v>32554</v>
      </c>
      <c r="E7582" s="337" t="s">
        <v>32080</v>
      </c>
      <c r="F7582" s="339" t="s">
        <v>32555</v>
      </c>
      <c r="G7582" s="339" t="s">
        <v>32555</v>
      </c>
    </row>
    <row r="7583" spans="1:7" ht="22.5">
      <c r="A7583" s="336" t="str">
        <f t="shared" si="119"/>
        <v>SINAPI-I 43188</v>
      </c>
      <c r="B7583" s="337" t="s">
        <v>32078</v>
      </c>
      <c r="C7583" s="337">
        <v>43188</v>
      </c>
      <c r="D7583" s="338" t="s">
        <v>32556</v>
      </c>
      <c r="E7583" s="337" t="s">
        <v>32080</v>
      </c>
      <c r="F7583" s="339" t="s">
        <v>32557</v>
      </c>
      <c r="G7583" s="339" t="s">
        <v>32557</v>
      </c>
    </row>
    <row r="7584" spans="1:7" ht="22.5">
      <c r="A7584" s="336" t="str">
        <f t="shared" si="119"/>
        <v>SINAPI-I 43189</v>
      </c>
      <c r="B7584" s="337" t="s">
        <v>32078</v>
      </c>
      <c r="C7584" s="337">
        <v>43189</v>
      </c>
      <c r="D7584" s="338" t="s">
        <v>32558</v>
      </c>
      <c r="E7584" s="337" t="s">
        <v>32080</v>
      </c>
      <c r="F7584" s="339" t="s">
        <v>32559</v>
      </c>
      <c r="G7584" s="339" t="s">
        <v>32559</v>
      </c>
    </row>
    <row r="7585" spans="1:7">
      <c r="A7585" s="336" t="str">
        <f t="shared" si="119"/>
        <v>SINAPI-I 39580</v>
      </c>
      <c r="B7585" s="337" t="s">
        <v>32078</v>
      </c>
      <c r="C7585" s="337">
        <v>39580</v>
      </c>
      <c r="D7585" s="338" t="s">
        <v>32560</v>
      </c>
      <c r="E7585" s="337" t="s">
        <v>32080</v>
      </c>
      <c r="F7585" s="339" t="s">
        <v>32561</v>
      </c>
      <c r="G7585" s="339" t="s">
        <v>32561</v>
      </c>
    </row>
    <row r="7586" spans="1:7">
      <c r="A7586" s="336" t="str">
        <f t="shared" si="119"/>
        <v>SINAPI-I 39577</v>
      </c>
      <c r="B7586" s="337" t="s">
        <v>32078</v>
      </c>
      <c r="C7586" s="337">
        <v>39577</v>
      </c>
      <c r="D7586" s="338" t="s">
        <v>32562</v>
      </c>
      <c r="E7586" s="337" t="s">
        <v>32080</v>
      </c>
      <c r="F7586" s="339" t="s">
        <v>32563</v>
      </c>
      <c r="G7586" s="339" t="s">
        <v>32563</v>
      </c>
    </row>
    <row r="7587" spans="1:7">
      <c r="A7587" s="336" t="str">
        <f t="shared" si="119"/>
        <v>SINAPI-I 39578</v>
      </c>
      <c r="B7587" s="337" t="s">
        <v>32078</v>
      </c>
      <c r="C7587" s="337">
        <v>39578</v>
      </c>
      <c r="D7587" s="338" t="s">
        <v>32564</v>
      </c>
      <c r="E7587" s="337" t="s">
        <v>32080</v>
      </c>
      <c r="F7587" s="339" t="s">
        <v>32565</v>
      </c>
      <c r="G7587" s="339" t="s">
        <v>32565</v>
      </c>
    </row>
    <row r="7588" spans="1:7">
      <c r="A7588" s="336" t="str">
        <f t="shared" si="119"/>
        <v>SINAPI-I 39579</v>
      </c>
      <c r="B7588" s="337" t="s">
        <v>32078</v>
      </c>
      <c r="C7588" s="337">
        <v>39579</v>
      </c>
      <c r="D7588" s="338" t="s">
        <v>32566</v>
      </c>
      <c r="E7588" s="337" t="s">
        <v>32080</v>
      </c>
      <c r="F7588" s="339" t="s">
        <v>32567</v>
      </c>
      <c r="G7588" s="339" t="s">
        <v>32567</v>
      </c>
    </row>
    <row r="7589" spans="1:7" ht="22.5">
      <c r="A7589" s="336" t="str">
        <f t="shared" si="119"/>
        <v>SINAPI-I 39826</v>
      </c>
      <c r="B7589" s="337" t="s">
        <v>32078</v>
      </c>
      <c r="C7589" s="337">
        <v>39826</v>
      </c>
      <c r="D7589" s="338" t="s">
        <v>32568</v>
      </c>
      <c r="E7589" s="337" t="s">
        <v>32080</v>
      </c>
      <c r="F7589" s="339" t="s">
        <v>32569</v>
      </c>
      <c r="G7589" s="339" t="s">
        <v>32569</v>
      </c>
    </row>
    <row r="7590" spans="1:7">
      <c r="A7590" s="336" t="str">
        <f t="shared" si="119"/>
        <v>SINAPI-I 10700</v>
      </c>
      <c r="B7590" s="337" t="s">
        <v>32078</v>
      </c>
      <c r="C7590" s="337">
        <v>10700</v>
      </c>
      <c r="D7590" s="338" t="s">
        <v>32570</v>
      </c>
      <c r="E7590" s="337" t="s">
        <v>32080</v>
      </c>
      <c r="F7590" s="339" t="s">
        <v>32571</v>
      </c>
      <c r="G7590" s="339" t="s">
        <v>32571</v>
      </c>
    </row>
    <row r="7591" spans="1:7">
      <c r="A7591" s="336" t="str">
        <f t="shared" si="119"/>
        <v>SINAPI-I 346</v>
      </c>
      <c r="B7591" s="337" t="s">
        <v>32078</v>
      </c>
      <c r="C7591" s="337">
        <v>346</v>
      </c>
      <c r="D7591" s="338" t="s">
        <v>32572</v>
      </c>
      <c r="E7591" s="337" t="s">
        <v>32154</v>
      </c>
      <c r="F7591" s="339" t="s">
        <v>23939</v>
      </c>
      <c r="G7591" s="339" t="s">
        <v>23939</v>
      </c>
    </row>
    <row r="7592" spans="1:7">
      <c r="A7592" s="336" t="str">
        <f t="shared" si="119"/>
        <v>SINAPI-I 3312</v>
      </c>
      <c r="B7592" s="337" t="s">
        <v>32078</v>
      </c>
      <c r="C7592" s="337">
        <v>3312</v>
      </c>
      <c r="D7592" s="338" t="s">
        <v>32573</v>
      </c>
      <c r="E7592" s="337" t="s">
        <v>32154</v>
      </c>
      <c r="F7592" s="339" t="s">
        <v>32574</v>
      </c>
      <c r="G7592" s="339" t="s">
        <v>32574</v>
      </c>
    </row>
    <row r="7593" spans="1:7">
      <c r="A7593" s="336" t="str">
        <f t="shared" si="119"/>
        <v>SINAPI-I 339</v>
      </c>
      <c r="B7593" s="337" t="s">
        <v>32078</v>
      </c>
      <c r="C7593" s="337">
        <v>339</v>
      </c>
      <c r="D7593" s="338" t="s">
        <v>32575</v>
      </c>
      <c r="E7593" s="337" t="s">
        <v>32098</v>
      </c>
      <c r="F7593" s="339" t="s">
        <v>26653</v>
      </c>
      <c r="G7593" s="339" t="s">
        <v>26653</v>
      </c>
    </row>
    <row r="7594" spans="1:7">
      <c r="A7594" s="336" t="str">
        <f t="shared" si="119"/>
        <v>SINAPI-I 340</v>
      </c>
      <c r="B7594" s="337" t="s">
        <v>32078</v>
      </c>
      <c r="C7594" s="337">
        <v>340</v>
      </c>
      <c r="D7594" s="338" t="s">
        <v>32576</v>
      </c>
      <c r="E7594" s="337" t="s">
        <v>32098</v>
      </c>
      <c r="F7594" s="339" t="s">
        <v>10767</v>
      </c>
      <c r="G7594" s="339" t="s">
        <v>10767</v>
      </c>
    </row>
    <row r="7595" spans="1:7">
      <c r="A7595" s="336" t="str">
        <f t="shared" si="119"/>
        <v>SINAPI-I 43130</v>
      </c>
      <c r="B7595" s="337" t="s">
        <v>32078</v>
      </c>
      <c r="C7595" s="337">
        <v>43130</v>
      </c>
      <c r="D7595" s="338" t="s">
        <v>32577</v>
      </c>
      <c r="E7595" s="337" t="s">
        <v>32154</v>
      </c>
      <c r="F7595" s="339" t="s">
        <v>32578</v>
      </c>
      <c r="G7595" s="339" t="s">
        <v>32578</v>
      </c>
    </row>
    <row r="7596" spans="1:7">
      <c r="A7596" s="336" t="str">
        <f t="shared" si="119"/>
        <v>SINAPI-I 344</v>
      </c>
      <c r="B7596" s="337" t="s">
        <v>32078</v>
      </c>
      <c r="C7596" s="337">
        <v>344</v>
      </c>
      <c r="D7596" s="338" t="s">
        <v>32579</v>
      </c>
      <c r="E7596" s="337" t="s">
        <v>32154</v>
      </c>
      <c r="F7596" s="339" t="s">
        <v>32580</v>
      </c>
      <c r="G7596" s="339" t="s">
        <v>32580</v>
      </c>
    </row>
    <row r="7597" spans="1:7">
      <c r="A7597" s="336" t="str">
        <f t="shared" si="119"/>
        <v>SINAPI-I 345</v>
      </c>
      <c r="B7597" s="337" t="s">
        <v>32078</v>
      </c>
      <c r="C7597" s="337">
        <v>345</v>
      </c>
      <c r="D7597" s="338" t="s">
        <v>32581</v>
      </c>
      <c r="E7597" s="337" t="s">
        <v>32154</v>
      </c>
      <c r="F7597" s="339" t="s">
        <v>28162</v>
      </c>
      <c r="G7597" s="339" t="s">
        <v>28162</v>
      </c>
    </row>
    <row r="7598" spans="1:7" ht="22.5">
      <c r="A7598" s="336" t="str">
        <f t="shared" si="119"/>
        <v>SINAPI-I 43131</v>
      </c>
      <c r="B7598" s="337" t="s">
        <v>32078</v>
      </c>
      <c r="C7598" s="337">
        <v>43131</v>
      </c>
      <c r="D7598" s="338" t="s">
        <v>32582</v>
      </c>
      <c r="E7598" s="337" t="s">
        <v>32154</v>
      </c>
      <c r="F7598" s="339" t="s">
        <v>8774</v>
      </c>
      <c r="G7598" s="339" t="s">
        <v>8774</v>
      </c>
    </row>
    <row r="7599" spans="1:7">
      <c r="A7599" s="336" t="str">
        <f t="shared" si="119"/>
        <v>SINAPI-I 3313</v>
      </c>
      <c r="B7599" s="337" t="s">
        <v>32078</v>
      </c>
      <c r="C7599" s="337">
        <v>3313</v>
      </c>
      <c r="D7599" s="338" t="s">
        <v>32583</v>
      </c>
      <c r="E7599" s="337" t="s">
        <v>32154</v>
      </c>
      <c r="F7599" s="339" t="s">
        <v>18395</v>
      </c>
      <c r="G7599" s="339" t="s">
        <v>18395</v>
      </c>
    </row>
    <row r="7600" spans="1:7">
      <c r="A7600" s="336" t="str">
        <f t="shared" si="119"/>
        <v>SINAPI-I 43132</v>
      </c>
      <c r="B7600" s="337" t="s">
        <v>32078</v>
      </c>
      <c r="C7600" s="337">
        <v>43132</v>
      </c>
      <c r="D7600" s="338" t="s">
        <v>32584</v>
      </c>
      <c r="E7600" s="337" t="s">
        <v>32154</v>
      </c>
      <c r="F7600" s="339" t="s">
        <v>32578</v>
      </c>
      <c r="G7600" s="339" t="s">
        <v>32578</v>
      </c>
    </row>
    <row r="7601" spans="1:7">
      <c r="A7601" s="336" t="str">
        <f t="shared" si="119"/>
        <v>SINAPI-I 366</v>
      </c>
      <c r="B7601" s="337" t="s">
        <v>32078</v>
      </c>
      <c r="C7601" s="337">
        <v>366</v>
      </c>
      <c r="D7601" s="338" t="s">
        <v>32585</v>
      </c>
      <c r="E7601" s="337" t="s">
        <v>32305</v>
      </c>
      <c r="F7601" s="339" t="s">
        <v>25536</v>
      </c>
      <c r="G7601" s="339" t="s">
        <v>25536</v>
      </c>
    </row>
    <row r="7602" spans="1:7">
      <c r="A7602" s="336" t="str">
        <f t="shared" si="119"/>
        <v>SINAPI-I 367</v>
      </c>
      <c r="B7602" s="337" t="s">
        <v>32078</v>
      </c>
      <c r="C7602" s="337">
        <v>367</v>
      </c>
      <c r="D7602" s="338" t="s">
        <v>32586</v>
      </c>
      <c r="E7602" s="337" t="s">
        <v>32305</v>
      </c>
      <c r="F7602" s="339" t="s">
        <v>32587</v>
      </c>
      <c r="G7602" s="339" t="s">
        <v>32587</v>
      </c>
    </row>
    <row r="7603" spans="1:7">
      <c r="A7603" s="336" t="str">
        <f t="shared" si="119"/>
        <v>SINAPI-I 370</v>
      </c>
      <c r="B7603" s="337" t="s">
        <v>32078</v>
      </c>
      <c r="C7603" s="337">
        <v>370</v>
      </c>
      <c r="D7603" s="338" t="s">
        <v>32588</v>
      </c>
      <c r="E7603" s="337" t="s">
        <v>32305</v>
      </c>
      <c r="F7603" s="339" t="s">
        <v>25536</v>
      </c>
      <c r="G7603" s="339" t="s">
        <v>25536</v>
      </c>
    </row>
    <row r="7604" spans="1:7">
      <c r="A7604" s="336" t="str">
        <f t="shared" si="119"/>
        <v>SINAPI-I 368</v>
      </c>
      <c r="B7604" s="337" t="s">
        <v>32078</v>
      </c>
      <c r="C7604" s="337">
        <v>368</v>
      </c>
      <c r="D7604" s="338" t="s">
        <v>32589</v>
      </c>
      <c r="E7604" s="337" t="s">
        <v>32305</v>
      </c>
      <c r="F7604" s="339" t="s">
        <v>17970</v>
      </c>
      <c r="G7604" s="339" t="s">
        <v>17970</v>
      </c>
    </row>
    <row r="7605" spans="1:7" ht="22.5">
      <c r="A7605" s="336" t="str">
        <f t="shared" si="119"/>
        <v>SINAPI-I 11075</v>
      </c>
      <c r="B7605" s="337" t="s">
        <v>32078</v>
      </c>
      <c r="C7605" s="337">
        <v>11075</v>
      </c>
      <c r="D7605" s="338" t="s">
        <v>32590</v>
      </c>
      <c r="E7605" s="337" t="s">
        <v>32305</v>
      </c>
      <c r="F7605" s="339" t="s">
        <v>32591</v>
      </c>
      <c r="G7605" s="339" t="s">
        <v>32591</v>
      </c>
    </row>
    <row r="7606" spans="1:7">
      <c r="A7606" s="336" t="str">
        <f t="shared" si="119"/>
        <v>SINAPI-I 1381</v>
      </c>
      <c r="B7606" s="337" t="s">
        <v>32078</v>
      </c>
      <c r="C7606" s="337">
        <v>1381</v>
      </c>
      <c r="D7606" s="338" t="s">
        <v>32592</v>
      </c>
      <c r="E7606" s="337" t="s">
        <v>32154</v>
      </c>
      <c r="F7606" s="339" t="s">
        <v>10700</v>
      </c>
      <c r="G7606" s="339" t="s">
        <v>10700</v>
      </c>
    </row>
    <row r="7607" spans="1:7">
      <c r="A7607" s="336" t="str">
        <f t="shared" ref="A7607:A7670" si="120">CONCATENAR</f>
        <v>SINAPI-I 34353</v>
      </c>
      <c r="B7607" s="337" t="s">
        <v>32078</v>
      </c>
      <c r="C7607" s="337">
        <v>34353</v>
      </c>
      <c r="D7607" s="338" t="s">
        <v>32593</v>
      </c>
      <c r="E7607" s="337" t="s">
        <v>32154</v>
      </c>
      <c r="F7607" s="339" t="s">
        <v>32594</v>
      </c>
      <c r="G7607" s="339" t="s">
        <v>32594</v>
      </c>
    </row>
    <row r="7608" spans="1:7">
      <c r="A7608" s="336" t="str">
        <f t="shared" si="120"/>
        <v>SINAPI-I 37595</v>
      </c>
      <c r="B7608" s="337" t="s">
        <v>32078</v>
      </c>
      <c r="C7608" s="337">
        <v>37595</v>
      </c>
      <c r="D7608" s="338" t="s">
        <v>32595</v>
      </c>
      <c r="E7608" s="337" t="s">
        <v>32154</v>
      </c>
      <c r="F7608" s="339" t="s">
        <v>27386</v>
      </c>
      <c r="G7608" s="339" t="s">
        <v>27386</v>
      </c>
    </row>
    <row r="7609" spans="1:7">
      <c r="A7609" s="336" t="str">
        <f t="shared" si="120"/>
        <v>SINAPI-I 37596</v>
      </c>
      <c r="B7609" s="337" t="s">
        <v>32078</v>
      </c>
      <c r="C7609" s="337">
        <v>37596</v>
      </c>
      <c r="D7609" s="338" t="s">
        <v>32596</v>
      </c>
      <c r="E7609" s="337" t="s">
        <v>32154</v>
      </c>
      <c r="F7609" s="339" t="s">
        <v>8170</v>
      </c>
      <c r="G7609" s="339" t="s">
        <v>8170</v>
      </c>
    </row>
    <row r="7610" spans="1:7" ht="22.5">
      <c r="A7610" s="336" t="str">
        <f t="shared" si="120"/>
        <v>SINAPI-I 371</v>
      </c>
      <c r="B7610" s="337" t="s">
        <v>32078</v>
      </c>
      <c r="C7610" s="337">
        <v>371</v>
      </c>
      <c r="D7610" s="338" t="s">
        <v>32597</v>
      </c>
      <c r="E7610" s="337" t="s">
        <v>32154</v>
      </c>
      <c r="F7610" s="339" t="s">
        <v>30373</v>
      </c>
      <c r="G7610" s="339" t="s">
        <v>30373</v>
      </c>
    </row>
    <row r="7611" spans="1:7">
      <c r="A7611" s="336" t="str">
        <f t="shared" si="120"/>
        <v>SINAPI-I 37553</v>
      </c>
      <c r="B7611" s="337" t="s">
        <v>32078</v>
      </c>
      <c r="C7611" s="337">
        <v>37553</v>
      </c>
      <c r="D7611" s="338" t="s">
        <v>32598</v>
      </c>
      <c r="E7611" s="337" t="s">
        <v>32154</v>
      </c>
      <c r="F7611" s="339" t="s">
        <v>9874</v>
      </c>
      <c r="G7611" s="339" t="s">
        <v>9874</v>
      </c>
    </row>
    <row r="7612" spans="1:7">
      <c r="A7612" s="336" t="str">
        <f t="shared" si="120"/>
        <v>SINAPI-I 37552</v>
      </c>
      <c r="B7612" s="337" t="s">
        <v>32078</v>
      </c>
      <c r="C7612" s="337">
        <v>37552</v>
      </c>
      <c r="D7612" s="338" t="s">
        <v>32599</v>
      </c>
      <c r="E7612" s="337" t="s">
        <v>32154</v>
      </c>
      <c r="F7612" s="339" t="s">
        <v>8553</v>
      </c>
      <c r="G7612" s="339" t="s">
        <v>8553</v>
      </c>
    </row>
    <row r="7613" spans="1:7">
      <c r="A7613" s="336" t="str">
        <f t="shared" si="120"/>
        <v>SINAPI-I 36880</v>
      </c>
      <c r="B7613" s="337" t="s">
        <v>32078</v>
      </c>
      <c r="C7613" s="337">
        <v>36880</v>
      </c>
      <c r="D7613" s="338" t="s">
        <v>32600</v>
      </c>
      <c r="E7613" s="337" t="s">
        <v>32154</v>
      </c>
      <c r="F7613" s="339" t="s">
        <v>30368</v>
      </c>
      <c r="G7613" s="339" t="s">
        <v>30368</v>
      </c>
    </row>
    <row r="7614" spans="1:7">
      <c r="A7614" s="336" t="str">
        <f t="shared" si="120"/>
        <v>SINAPI-I 34355</v>
      </c>
      <c r="B7614" s="337" t="s">
        <v>32078</v>
      </c>
      <c r="C7614" s="337">
        <v>34355</v>
      </c>
      <c r="D7614" s="338" t="s">
        <v>32601</v>
      </c>
      <c r="E7614" s="337" t="s">
        <v>32154</v>
      </c>
      <c r="F7614" s="339" t="s">
        <v>11313</v>
      </c>
      <c r="G7614" s="339" t="s">
        <v>11313</v>
      </c>
    </row>
    <row r="7615" spans="1:7">
      <c r="A7615" s="336" t="str">
        <f t="shared" si="120"/>
        <v>SINAPI-I 130</v>
      </c>
      <c r="B7615" s="337" t="s">
        <v>32078</v>
      </c>
      <c r="C7615" s="337">
        <v>130</v>
      </c>
      <c r="D7615" s="338" t="s">
        <v>32602</v>
      </c>
      <c r="E7615" s="337" t="s">
        <v>32154</v>
      </c>
      <c r="F7615" s="339" t="s">
        <v>25751</v>
      </c>
      <c r="G7615" s="339" t="s">
        <v>25751</v>
      </c>
    </row>
    <row r="7616" spans="1:7" ht="22.5">
      <c r="A7616" s="336" t="str">
        <f t="shared" si="120"/>
        <v>SINAPI-I 135</v>
      </c>
      <c r="B7616" s="337" t="s">
        <v>32078</v>
      </c>
      <c r="C7616" s="337">
        <v>135</v>
      </c>
      <c r="D7616" s="338" t="s">
        <v>32603</v>
      </c>
      <c r="E7616" s="337" t="s">
        <v>32154</v>
      </c>
      <c r="F7616" s="339" t="s">
        <v>29928</v>
      </c>
      <c r="G7616" s="339" t="s">
        <v>29928</v>
      </c>
    </row>
    <row r="7617" spans="1:7">
      <c r="A7617" s="336" t="str">
        <f t="shared" si="120"/>
        <v>SINAPI-I 36886</v>
      </c>
      <c r="B7617" s="337" t="s">
        <v>32078</v>
      </c>
      <c r="C7617" s="337">
        <v>36886</v>
      </c>
      <c r="D7617" s="338" t="s">
        <v>32604</v>
      </c>
      <c r="E7617" s="337" t="s">
        <v>32154</v>
      </c>
      <c r="F7617" s="339" t="s">
        <v>11834</v>
      </c>
      <c r="G7617" s="339" t="s">
        <v>11834</v>
      </c>
    </row>
    <row r="7618" spans="1:7">
      <c r="A7618" s="336" t="str">
        <f t="shared" si="120"/>
        <v>SINAPI-I 38546</v>
      </c>
      <c r="B7618" s="337" t="s">
        <v>32078</v>
      </c>
      <c r="C7618" s="337">
        <v>38546</v>
      </c>
      <c r="D7618" s="338" t="s">
        <v>32605</v>
      </c>
      <c r="E7618" s="337" t="s">
        <v>32305</v>
      </c>
      <c r="F7618" s="339" t="s">
        <v>32606</v>
      </c>
      <c r="G7618" s="339" t="s">
        <v>32606</v>
      </c>
    </row>
    <row r="7619" spans="1:7">
      <c r="A7619" s="336" t="str">
        <f t="shared" si="120"/>
        <v>SINAPI-I 34549</v>
      </c>
      <c r="B7619" s="337" t="s">
        <v>32078</v>
      </c>
      <c r="C7619" s="337">
        <v>34549</v>
      </c>
      <c r="D7619" s="338" t="s">
        <v>32607</v>
      </c>
      <c r="E7619" s="337" t="s">
        <v>32305</v>
      </c>
      <c r="F7619" s="339" t="s">
        <v>32608</v>
      </c>
      <c r="G7619" s="339" t="s">
        <v>32608</v>
      </c>
    </row>
    <row r="7620" spans="1:7">
      <c r="A7620" s="336" t="str">
        <f t="shared" si="120"/>
        <v>SINAPI-I 6081</v>
      </c>
      <c r="B7620" s="337" t="s">
        <v>32078</v>
      </c>
      <c r="C7620" s="337">
        <v>6081</v>
      </c>
      <c r="D7620" s="338" t="s">
        <v>32609</v>
      </c>
      <c r="E7620" s="337" t="s">
        <v>32305</v>
      </c>
      <c r="F7620" s="339" t="s">
        <v>23008</v>
      </c>
      <c r="G7620" s="339" t="s">
        <v>23008</v>
      </c>
    </row>
    <row r="7621" spans="1:7">
      <c r="A7621" s="336" t="str">
        <f t="shared" si="120"/>
        <v>SINAPI-I 6077</v>
      </c>
      <c r="B7621" s="337" t="s">
        <v>32078</v>
      </c>
      <c r="C7621" s="337">
        <v>6077</v>
      </c>
      <c r="D7621" s="338" t="s">
        <v>32610</v>
      </c>
      <c r="E7621" s="337" t="s">
        <v>32305</v>
      </c>
      <c r="F7621" s="339" t="s">
        <v>18425</v>
      </c>
      <c r="G7621" s="339" t="s">
        <v>18425</v>
      </c>
    </row>
    <row r="7622" spans="1:7">
      <c r="A7622" s="336" t="str">
        <f t="shared" si="120"/>
        <v>SINAPI-I 6079</v>
      </c>
      <c r="B7622" s="337" t="s">
        <v>32078</v>
      </c>
      <c r="C7622" s="337">
        <v>6079</v>
      </c>
      <c r="D7622" s="338" t="s">
        <v>32611</v>
      </c>
      <c r="E7622" s="337" t="s">
        <v>32305</v>
      </c>
      <c r="F7622" s="339" t="s">
        <v>18425</v>
      </c>
      <c r="G7622" s="339" t="s">
        <v>18425</v>
      </c>
    </row>
    <row r="7623" spans="1:7" ht="22.5">
      <c r="A7623" s="336" t="str">
        <f t="shared" si="120"/>
        <v>SINAPI-I 1091</v>
      </c>
      <c r="B7623" s="337" t="s">
        <v>32078</v>
      </c>
      <c r="C7623" s="337">
        <v>1091</v>
      </c>
      <c r="D7623" s="338" t="s">
        <v>32612</v>
      </c>
      <c r="E7623" s="337" t="s">
        <v>32080</v>
      </c>
      <c r="F7623" s="339" t="s">
        <v>32613</v>
      </c>
      <c r="G7623" s="339" t="s">
        <v>32613</v>
      </c>
    </row>
    <row r="7624" spans="1:7" ht="22.5">
      <c r="A7624" s="336" t="str">
        <f t="shared" si="120"/>
        <v>SINAPI-I 1094</v>
      </c>
      <c r="B7624" s="337" t="s">
        <v>32078</v>
      </c>
      <c r="C7624" s="337">
        <v>1094</v>
      </c>
      <c r="D7624" s="338" t="s">
        <v>32614</v>
      </c>
      <c r="E7624" s="337" t="s">
        <v>32080</v>
      </c>
      <c r="F7624" s="339" t="s">
        <v>18673</v>
      </c>
      <c r="G7624" s="339" t="s">
        <v>18673</v>
      </c>
    </row>
    <row r="7625" spans="1:7" ht="22.5">
      <c r="A7625" s="336" t="str">
        <f t="shared" si="120"/>
        <v>SINAPI-I 1095</v>
      </c>
      <c r="B7625" s="337" t="s">
        <v>32078</v>
      </c>
      <c r="C7625" s="337">
        <v>1095</v>
      </c>
      <c r="D7625" s="338" t="s">
        <v>32615</v>
      </c>
      <c r="E7625" s="337" t="s">
        <v>32080</v>
      </c>
      <c r="F7625" s="339" t="s">
        <v>29171</v>
      </c>
      <c r="G7625" s="339" t="s">
        <v>29171</v>
      </c>
    </row>
    <row r="7626" spans="1:7" ht="22.5">
      <c r="A7626" s="336" t="str">
        <f t="shared" si="120"/>
        <v>SINAPI-I 1092</v>
      </c>
      <c r="B7626" s="337" t="s">
        <v>32078</v>
      </c>
      <c r="C7626" s="337">
        <v>1092</v>
      </c>
      <c r="D7626" s="338" t="s">
        <v>32616</v>
      </c>
      <c r="E7626" s="337" t="s">
        <v>32080</v>
      </c>
      <c r="F7626" s="339" t="s">
        <v>13823</v>
      </c>
      <c r="G7626" s="339" t="s">
        <v>13823</v>
      </c>
    </row>
    <row r="7627" spans="1:7" ht="22.5">
      <c r="A7627" s="336" t="str">
        <f t="shared" si="120"/>
        <v>SINAPI-I 1093</v>
      </c>
      <c r="B7627" s="337" t="s">
        <v>32078</v>
      </c>
      <c r="C7627" s="337">
        <v>1093</v>
      </c>
      <c r="D7627" s="338" t="s">
        <v>32617</v>
      </c>
      <c r="E7627" s="337" t="s">
        <v>32080</v>
      </c>
      <c r="F7627" s="339" t="s">
        <v>30882</v>
      </c>
      <c r="G7627" s="339" t="s">
        <v>30882</v>
      </c>
    </row>
    <row r="7628" spans="1:7" ht="22.5">
      <c r="A7628" s="336" t="str">
        <f t="shared" si="120"/>
        <v>SINAPI-I 1090</v>
      </c>
      <c r="B7628" s="337" t="s">
        <v>32078</v>
      </c>
      <c r="C7628" s="337">
        <v>1090</v>
      </c>
      <c r="D7628" s="338" t="s">
        <v>32618</v>
      </c>
      <c r="E7628" s="337" t="s">
        <v>32080</v>
      </c>
      <c r="F7628" s="339" t="s">
        <v>32619</v>
      </c>
      <c r="G7628" s="339" t="s">
        <v>32619</v>
      </c>
    </row>
    <row r="7629" spans="1:7" ht="22.5">
      <c r="A7629" s="336" t="str">
        <f t="shared" si="120"/>
        <v>SINAPI-I 1096</v>
      </c>
      <c r="B7629" s="337" t="s">
        <v>32078</v>
      </c>
      <c r="C7629" s="337">
        <v>1096</v>
      </c>
      <c r="D7629" s="338" t="s">
        <v>32620</v>
      </c>
      <c r="E7629" s="337" t="s">
        <v>32080</v>
      </c>
      <c r="F7629" s="339" t="s">
        <v>32621</v>
      </c>
      <c r="G7629" s="339" t="s">
        <v>32621</v>
      </c>
    </row>
    <row r="7630" spans="1:7" ht="22.5">
      <c r="A7630" s="336" t="str">
        <f t="shared" si="120"/>
        <v>SINAPI-I 1097</v>
      </c>
      <c r="B7630" s="337" t="s">
        <v>32078</v>
      </c>
      <c r="C7630" s="337">
        <v>1097</v>
      </c>
      <c r="D7630" s="338" t="s">
        <v>32622</v>
      </c>
      <c r="E7630" s="337" t="s">
        <v>32080</v>
      </c>
      <c r="F7630" s="339" t="s">
        <v>32623</v>
      </c>
      <c r="G7630" s="339" t="s">
        <v>32623</v>
      </c>
    </row>
    <row r="7631" spans="1:7">
      <c r="A7631" s="336" t="str">
        <f t="shared" si="120"/>
        <v>SINAPI-I 378</v>
      </c>
      <c r="B7631" s="337" t="s">
        <v>32078</v>
      </c>
      <c r="C7631" s="337">
        <v>378</v>
      </c>
      <c r="D7631" s="338" t="s">
        <v>32624</v>
      </c>
      <c r="E7631" s="337" t="s">
        <v>32308</v>
      </c>
      <c r="F7631" s="339" t="s">
        <v>30240</v>
      </c>
      <c r="G7631" s="339" t="s">
        <v>30912</v>
      </c>
    </row>
    <row r="7632" spans="1:7">
      <c r="A7632" s="336" t="str">
        <f t="shared" si="120"/>
        <v>SINAPI-I 40911</v>
      </c>
      <c r="B7632" s="337" t="s">
        <v>32078</v>
      </c>
      <c r="C7632" s="337">
        <v>40911</v>
      </c>
      <c r="D7632" s="338" t="s">
        <v>32625</v>
      </c>
      <c r="E7632" s="337" t="s">
        <v>32310</v>
      </c>
      <c r="F7632" s="339" t="s">
        <v>32356</v>
      </c>
      <c r="G7632" s="339" t="s">
        <v>32357</v>
      </c>
    </row>
    <row r="7633" spans="1:7">
      <c r="A7633" s="336" t="str">
        <f t="shared" si="120"/>
        <v>SINAPI-I 33939</v>
      </c>
      <c r="B7633" s="337" t="s">
        <v>32078</v>
      </c>
      <c r="C7633" s="337">
        <v>33939</v>
      </c>
      <c r="D7633" s="338" t="s">
        <v>32626</v>
      </c>
      <c r="E7633" s="337" t="s">
        <v>32308</v>
      </c>
      <c r="F7633" s="339" t="s">
        <v>32627</v>
      </c>
      <c r="G7633" s="339" t="s">
        <v>32628</v>
      </c>
    </row>
    <row r="7634" spans="1:7">
      <c r="A7634" s="336" t="str">
        <f t="shared" si="120"/>
        <v>SINAPI-I 40815</v>
      </c>
      <c r="B7634" s="337" t="s">
        <v>32078</v>
      </c>
      <c r="C7634" s="337">
        <v>40815</v>
      </c>
      <c r="D7634" s="338" t="s">
        <v>32629</v>
      </c>
      <c r="E7634" s="337" t="s">
        <v>32310</v>
      </c>
      <c r="F7634" s="339" t="s">
        <v>32630</v>
      </c>
      <c r="G7634" s="339" t="s">
        <v>32631</v>
      </c>
    </row>
    <row r="7635" spans="1:7">
      <c r="A7635" s="336" t="str">
        <f t="shared" si="120"/>
        <v>SINAPI-I 34760</v>
      </c>
      <c r="B7635" s="337" t="s">
        <v>32078</v>
      </c>
      <c r="C7635" s="337">
        <v>34760</v>
      </c>
      <c r="D7635" s="338" t="s">
        <v>32632</v>
      </c>
      <c r="E7635" s="337" t="s">
        <v>32308</v>
      </c>
      <c r="F7635" s="339" t="s">
        <v>26556</v>
      </c>
      <c r="G7635" s="339" t="s">
        <v>32633</v>
      </c>
    </row>
    <row r="7636" spans="1:7">
      <c r="A7636" s="336" t="str">
        <f t="shared" si="120"/>
        <v>SINAPI-I 40935</v>
      </c>
      <c r="B7636" s="337" t="s">
        <v>32078</v>
      </c>
      <c r="C7636" s="337">
        <v>40935</v>
      </c>
      <c r="D7636" s="338" t="s">
        <v>32634</v>
      </c>
      <c r="E7636" s="337" t="s">
        <v>32310</v>
      </c>
      <c r="F7636" s="339" t="s">
        <v>32635</v>
      </c>
      <c r="G7636" s="339" t="s">
        <v>32636</v>
      </c>
    </row>
    <row r="7637" spans="1:7">
      <c r="A7637" s="336" t="str">
        <f t="shared" si="120"/>
        <v>SINAPI-I 33952</v>
      </c>
      <c r="B7637" s="337" t="s">
        <v>32078</v>
      </c>
      <c r="C7637" s="337">
        <v>33952</v>
      </c>
      <c r="D7637" s="338" t="s">
        <v>32637</v>
      </c>
      <c r="E7637" s="337" t="s">
        <v>32308</v>
      </c>
      <c r="F7637" s="339" t="s">
        <v>8625</v>
      </c>
      <c r="G7637" s="339" t="s">
        <v>32638</v>
      </c>
    </row>
    <row r="7638" spans="1:7">
      <c r="A7638" s="336" t="str">
        <f t="shared" si="120"/>
        <v>SINAPI-I 40816</v>
      </c>
      <c r="B7638" s="337" t="s">
        <v>32078</v>
      </c>
      <c r="C7638" s="337">
        <v>40816</v>
      </c>
      <c r="D7638" s="338" t="s">
        <v>32639</v>
      </c>
      <c r="E7638" s="337" t="s">
        <v>32310</v>
      </c>
      <c r="F7638" s="339" t="s">
        <v>32640</v>
      </c>
      <c r="G7638" s="339" t="s">
        <v>32641</v>
      </c>
    </row>
    <row r="7639" spans="1:7">
      <c r="A7639" s="336" t="str">
        <f t="shared" si="120"/>
        <v>SINAPI-I 33953</v>
      </c>
      <c r="B7639" s="337" t="s">
        <v>32078</v>
      </c>
      <c r="C7639" s="337">
        <v>33953</v>
      </c>
      <c r="D7639" s="338" t="s">
        <v>32642</v>
      </c>
      <c r="E7639" s="337" t="s">
        <v>32308</v>
      </c>
      <c r="F7639" s="339" t="s">
        <v>32643</v>
      </c>
      <c r="G7639" s="339" t="s">
        <v>32644</v>
      </c>
    </row>
    <row r="7640" spans="1:7">
      <c r="A7640" s="336" t="str">
        <f t="shared" si="120"/>
        <v>SINAPI-I 40817</v>
      </c>
      <c r="B7640" s="337" t="s">
        <v>32078</v>
      </c>
      <c r="C7640" s="337">
        <v>40817</v>
      </c>
      <c r="D7640" s="338" t="s">
        <v>32645</v>
      </c>
      <c r="E7640" s="337" t="s">
        <v>32310</v>
      </c>
      <c r="F7640" s="339" t="s">
        <v>32646</v>
      </c>
      <c r="G7640" s="339" t="s">
        <v>32647</v>
      </c>
    </row>
    <row r="7641" spans="1:7">
      <c r="A7641" s="336" t="str">
        <f t="shared" si="120"/>
        <v>SINAPI-I 13348</v>
      </c>
      <c r="B7641" s="337" t="s">
        <v>32078</v>
      </c>
      <c r="C7641" s="337">
        <v>13348</v>
      </c>
      <c r="D7641" s="338" t="s">
        <v>32648</v>
      </c>
      <c r="E7641" s="337" t="s">
        <v>32080</v>
      </c>
      <c r="F7641" s="339" t="s">
        <v>29824</v>
      </c>
      <c r="G7641" s="339" t="s">
        <v>29824</v>
      </c>
    </row>
    <row r="7642" spans="1:7">
      <c r="A7642" s="336" t="str">
        <f t="shared" si="120"/>
        <v>SINAPI-I 39211</v>
      </c>
      <c r="B7642" s="337" t="s">
        <v>32078</v>
      </c>
      <c r="C7642" s="337">
        <v>39211</v>
      </c>
      <c r="D7642" s="338" t="s">
        <v>32649</v>
      </c>
      <c r="E7642" s="337" t="s">
        <v>32080</v>
      </c>
      <c r="F7642" s="339" t="s">
        <v>10773</v>
      </c>
      <c r="G7642" s="339" t="s">
        <v>10773</v>
      </c>
    </row>
    <row r="7643" spans="1:7">
      <c r="A7643" s="336" t="str">
        <f t="shared" si="120"/>
        <v>SINAPI-I 39212</v>
      </c>
      <c r="B7643" s="337" t="s">
        <v>32078</v>
      </c>
      <c r="C7643" s="337">
        <v>39212</v>
      </c>
      <c r="D7643" s="338" t="s">
        <v>32650</v>
      </c>
      <c r="E7643" s="337" t="s">
        <v>32080</v>
      </c>
      <c r="F7643" s="339" t="s">
        <v>10868</v>
      </c>
      <c r="G7643" s="339" t="s">
        <v>10868</v>
      </c>
    </row>
    <row r="7644" spans="1:7">
      <c r="A7644" s="336" t="str">
        <f t="shared" si="120"/>
        <v>SINAPI-I 39208</v>
      </c>
      <c r="B7644" s="337" t="s">
        <v>32078</v>
      </c>
      <c r="C7644" s="337">
        <v>39208</v>
      </c>
      <c r="D7644" s="338" t="s">
        <v>32651</v>
      </c>
      <c r="E7644" s="337" t="s">
        <v>32080</v>
      </c>
      <c r="F7644" s="339" t="s">
        <v>9948</v>
      </c>
      <c r="G7644" s="339" t="s">
        <v>9948</v>
      </c>
    </row>
    <row r="7645" spans="1:7">
      <c r="A7645" s="336" t="str">
        <f t="shared" si="120"/>
        <v>SINAPI-I 39210</v>
      </c>
      <c r="B7645" s="337" t="s">
        <v>32078</v>
      </c>
      <c r="C7645" s="337">
        <v>39210</v>
      </c>
      <c r="D7645" s="338" t="s">
        <v>32652</v>
      </c>
      <c r="E7645" s="337" t="s">
        <v>32080</v>
      </c>
      <c r="F7645" s="339" t="s">
        <v>31469</v>
      </c>
      <c r="G7645" s="339" t="s">
        <v>31469</v>
      </c>
    </row>
    <row r="7646" spans="1:7">
      <c r="A7646" s="336" t="str">
        <f t="shared" si="120"/>
        <v>SINAPI-I 39214</v>
      </c>
      <c r="B7646" s="337" t="s">
        <v>32078</v>
      </c>
      <c r="C7646" s="337">
        <v>39214</v>
      </c>
      <c r="D7646" s="338" t="s">
        <v>32653</v>
      </c>
      <c r="E7646" s="337" t="s">
        <v>32080</v>
      </c>
      <c r="F7646" s="339" t="s">
        <v>10841</v>
      </c>
      <c r="G7646" s="339" t="s">
        <v>10841</v>
      </c>
    </row>
    <row r="7647" spans="1:7">
      <c r="A7647" s="336" t="str">
        <f t="shared" si="120"/>
        <v>SINAPI-I 39213</v>
      </c>
      <c r="B7647" s="337" t="s">
        <v>32078</v>
      </c>
      <c r="C7647" s="337">
        <v>39213</v>
      </c>
      <c r="D7647" s="338" t="s">
        <v>32654</v>
      </c>
      <c r="E7647" s="337" t="s">
        <v>32080</v>
      </c>
      <c r="F7647" s="339" t="s">
        <v>30427</v>
      </c>
      <c r="G7647" s="339" t="s">
        <v>30427</v>
      </c>
    </row>
    <row r="7648" spans="1:7">
      <c r="A7648" s="336" t="str">
        <f t="shared" si="120"/>
        <v>SINAPI-I 39209</v>
      </c>
      <c r="B7648" s="337" t="s">
        <v>32078</v>
      </c>
      <c r="C7648" s="337">
        <v>39209</v>
      </c>
      <c r="D7648" s="338" t="s">
        <v>32655</v>
      </c>
      <c r="E7648" s="337" t="s">
        <v>32080</v>
      </c>
      <c r="F7648" s="339" t="s">
        <v>30018</v>
      </c>
      <c r="G7648" s="339" t="s">
        <v>30018</v>
      </c>
    </row>
    <row r="7649" spans="1:7">
      <c r="A7649" s="336" t="str">
        <f t="shared" si="120"/>
        <v>SINAPI-I 39207</v>
      </c>
      <c r="B7649" s="337" t="s">
        <v>32078</v>
      </c>
      <c r="C7649" s="337">
        <v>39207</v>
      </c>
      <c r="D7649" s="338" t="s">
        <v>32656</v>
      </c>
      <c r="E7649" s="337" t="s">
        <v>32080</v>
      </c>
      <c r="F7649" s="339" t="s">
        <v>31469</v>
      </c>
      <c r="G7649" s="339" t="s">
        <v>31469</v>
      </c>
    </row>
    <row r="7650" spans="1:7">
      <c r="A7650" s="336" t="str">
        <f t="shared" si="120"/>
        <v>SINAPI-I 39215</v>
      </c>
      <c r="B7650" s="337" t="s">
        <v>32078</v>
      </c>
      <c r="C7650" s="337">
        <v>39215</v>
      </c>
      <c r="D7650" s="338" t="s">
        <v>32657</v>
      </c>
      <c r="E7650" s="337" t="s">
        <v>32080</v>
      </c>
      <c r="F7650" s="339" t="s">
        <v>26465</v>
      </c>
      <c r="G7650" s="339" t="s">
        <v>26465</v>
      </c>
    </row>
    <row r="7651" spans="1:7">
      <c r="A7651" s="336" t="str">
        <f t="shared" si="120"/>
        <v>SINAPI-I 39216</v>
      </c>
      <c r="B7651" s="337" t="s">
        <v>32078</v>
      </c>
      <c r="C7651" s="337">
        <v>39216</v>
      </c>
      <c r="D7651" s="338" t="s">
        <v>32658</v>
      </c>
      <c r="E7651" s="337" t="s">
        <v>32080</v>
      </c>
      <c r="F7651" s="339" t="s">
        <v>32659</v>
      </c>
      <c r="G7651" s="339" t="s">
        <v>32659</v>
      </c>
    </row>
    <row r="7652" spans="1:7" ht="22.5">
      <c r="A7652" s="336" t="str">
        <f t="shared" si="120"/>
        <v>SINAPI-I 11267</v>
      </c>
      <c r="B7652" s="337" t="s">
        <v>32078</v>
      </c>
      <c r="C7652" s="337">
        <v>11267</v>
      </c>
      <c r="D7652" s="338" t="s">
        <v>32660</v>
      </c>
      <c r="E7652" s="337" t="s">
        <v>32080</v>
      </c>
      <c r="F7652" s="339" t="s">
        <v>32661</v>
      </c>
      <c r="G7652" s="339" t="s">
        <v>32661</v>
      </c>
    </row>
    <row r="7653" spans="1:7">
      <c r="A7653" s="336" t="str">
        <f t="shared" si="120"/>
        <v>SINAPI-I 379</v>
      </c>
      <c r="B7653" s="337" t="s">
        <v>32078</v>
      </c>
      <c r="C7653" s="337">
        <v>379</v>
      </c>
      <c r="D7653" s="338" t="s">
        <v>32662</v>
      </c>
      <c r="E7653" s="337" t="s">
        <v>32080</v>
      </c>
      <c r="F7653" s="339" t="s">
        <v>10009</v>
      </c>
      <c r="G7653" s="339" t="s">
        <v>10009</v>
      </c>
    </row>
    <row r="7654" spans="1:7" ht="22.5">
      <c r="A7654" s="336" t="str">
        <f t="shared" si="120"/>
        <v>SINAPI-I 510</v>
      </c>
      <c r="B7654" s="337" t="s">
        <v>32078</v>
      </c>
      <c r="C7654" s="337">
        <v>510</v>
      </c>
      <c r="D7654" s="338" t="s">
        <v>32663</v>
      </c>
      <c r="E7654" s="337" t="s">
        <v>32154</v>
      </c>
      <c r="F7654" s="339" t="s">
        <v>32664</v>
      </c>
      <c r="G7654" s="339" t="s">
        <v>32664</v>
      </c>
    </row>
    <row r="7655" spans="1:7" ht="22.5">
      <c r="A7655" s="336" t="str">
        <f t="shared" si="120"/>
        <v>SINAPI-I 516</v>
      </c>
      <c r="B7655" s="337" t="s">
        <v>32078</v>
      </c>
      <c r="C7655" s="337">
        <v>516</v>
      </c>
      <c r="D7655" s="338" t="s">
        <v>32665</v>
      </c>
      <c r="E7655" s="337" t="s">
        <v>32154</v>
      </c>
      <c r="F7655" s="339" t="s">
        <v>26177</v>
      </c>
      <c r="G7655" s="339" t="s">
        <v>26177</v>
      </c>
    </row>
    <row r="7656" spans="1:7" ht="22.5">
      <c r="A7656" s="336" t="str">
        <f t="shared" si="120"/>
        <v>SINAPI-I 509</v>
      </c>
      <c r="B7656" s="337" t="s">
        <v>32078</v>
      </c>
      <c r="C7656" s="337">
        <v>509</v>
      </c>
      <c r="D7656" s="338" t="s">
        <v>32666</v>
      </c>
      <c r="E7656" s="337" t="s">
        <v>32154</v>
      </c>
      <c r="F7656" s="339" t="s">
        <v>25829</v>
      </c>
      <c r="G7656" s="339" t="s">
        <v>25829</v>
      </c>
    </row>
    <row r="7657" spans="1:7">
      <c r="A7657" s="336" t="str">
        <f t="shared" si="120"/>
        <v>SINAPI-I 40331</v>
      </c>
      <c r="B7657" s="337" t="s">
        <v>32078</v>
      </c>
      <c r="C7657" s="337">
        <v>40331</v>
      </c>
      <c r="D7657" s="338" t="s">
        <v>32667</v>
      </c>
      <c r="E7657" s="337" t="s">
        <v>32308</v>
      </c>
      <c r="F7657" s="339" t="s">
        <v>16374</v>
      </c>
      <c r="G7657" s="339" t="s">
        <v>17617</v>
      </c>
    </row>
    <row r="7658" spans="1:7">
      <c r="A7658" s="336" t="str">
        <f t="shared" si="120"/>
        <v>SINAPI-I 40930</v>
      </c>
      <c r="B7658" s="337" t="s">
        <v>32078</v>
      </c>
      <c r="C7658" s="337">
        <v>40930</v>
      </c>
      <c r="D7658" s="338" t="s">
        <v>32668</v>
      </c>
      <c r="E7658" s="337" t="s">
        <v>32310</v>
      </c>
      <c r="F7658" s="339" t="s">
        <v>32669</v>
      </c>
      <c r="G7658" s="339" t="s">
        <v>32670</v>
      </c>
    </row>
    <row r="7659" spans="1:7">
      <c r="A7659" s="336" t="str">
        <f t="shared" si="120"/>
        <v>SINAPI-I 11761</v>
      </c>
      <c r="B7659" s="337" t="s">
        <v>32078</v>
      </c>
      <c r="C7659" s="337">
        <v>11761</v>
      </c>
      <c r="D7659" s="338" t="s">
        <v>32671</v>
      </c>
      <c r="E7659" s="337" t="s">
        <v>32080</v>
      </c>
      <c r="F7659" s="339" t="s">
        <v>26830</v>
      </c>
      <c r="G7659" s="339" t="s">
        <v>26830</v>
      </c>
    </row>
    <row r="7660" spans="1:7">
      <c r="A7660" s="336" t="str">
        <f t="shared" si="120"/>
        <v>SINAPI-I 377</v>
      </c>
      <c r="B7660" s="337" t="s">
        <v>32078</v>
      </c>
      <c r="C7660" s="337">
        <v>377</v>
      </c>
      <c r="D7660" s="338" t="s">
        <v>32672</v>
      </c>
      <c r="E7660" s="337" t="s">
        <v>32080</v>
      </c>
      <c r="F7660" s="339" t="s">
        <v>12321</v>
      </c>
      <c r="G7660" s="339" t="s">
        <v>12321</v>
      </c>
    </row>
    <row r="7661" spans="1:7">
      <c r="A7661" s="336" t="str">
        <f t="shared" si="120"/>
        <v>SINAPI-I 7588</v>
      </c>
      <c r="B7661" s="337" t="s">
        <v>32078</v>
      </c>
      <c r="C7661" s="337">
        <v>7588</v>
      </c>
      <c r="D7661" s="338" t="s">
        <v>32673</v>
      </c>
      <c r="E7661" s="337" t="s">
        <v>32080</v>
      </c>
      <c r="F7661" s="339" t="s">
        <v>9779</v>
      </c>
      <c r="G7661" s="339" t="s">
        <v>9779</v>
      </c>
    </row>
    <row r="7662" spans="1:7">
      <c r="A7662" s="336" t="str">
        <f t="shared" si="120"/>
        <v>SINAPI-I 34392</v>
      </c>
      <c r="B7662" s="337" t="s">
        <v>32078</v>
      </c>
      <c r="C7662" s="337">
        <v>34392</v>
      </c>
      <c r="D7662" s="338" t="s">
        <v>32674</v>
      </c>
      <c r="E7662" s="337" t="s">
        <v>32308</v>
      </c>
      <c r="F7662" s="339" t="s">
        <v>17252</v>
      </c>
      <c r="G7662" s="339" t="s">
        <v>17050</v>
      </c>
    </row>
    <row r="7663" spans="1:7">
      <c r="A7663" s="336" t="str">
        <f t="shared" si="120"/>
        <v>SINAPI-I 40908</v>
      </c>
      <c r="B7663" s="337" t="s">
        <v>32078</v>
      </c>
      <c r="C7663" s="337">
        <v>40908</v>
      </c>
      <c r="D7663" s="338" t="s">
        <v>32675</v>
      </c>
      <c r="E7663" s="337" t="s">
        <v>32310</v>
      </c>
      <c r="F7663" s="339" t="s">
        <v>32676</v>
      </c>
      <c r="G7663" s="339" t="s">
        <v>32677</v>
      </c>
    </row>
    <row r="7664" spans="1:7">
      <c r="A7664" s="336" t="str">
        <f t="shared" si="120"/>
        <v>SINAPI-I 34551</v>
      </c>
      <c r="B7664" s="337" t="s">
        <v>32078</v>
      </c>
      <c r="C7664" s="337">
        <v>34551</v>
      </c>
      <c r="D7664" s="338" t="s">
        <v>32678</v>
      </c>
      <c r="E7664" s="337" t="s">
        <v>32308</v>
      </c>
      <c r="F7664" s="339" t="s">
        <v>8838</v>
      </c>
      <c r="G7664" s="339" t="s">
        <v>21266</v>
      </c>
    </row>
    <row r="7665" spans="1:7">
      <c r="A7665" s="336" t="str">
        <f t="shared" si="120"/>
        <v>SINAPI-I 41078</v>
      </c>
      <c r="B7665" s="337" t="s">
        <v>32078</v>
      </c>
      <c r="C7665" s="337">
        <v>41078</v>
      </c>
      <c r="D7665" s="338" t="s">
        <v>32679</v>
      </c>
      <c r="E7665" s="337" t="s">
        <v>32310</v>
      </c>
      <c r="F7665" s="339" t="s">
        <v>32311</v>
      </c>
      <c r="G7665" s="339" t="s">
        <v>32312</v>
      </c>
    </row>
    <row r="7666" spans="1:7">
      <c r="A7666" s="336" t="str">
        <f t="shared" si="120"/>
        <v>SINAPI-I 246</v>
      </c>
      <c r="B7666" s="337" t="s">
        <v>32078</v>
      </c>
      <c r="C7666" s="337">
        <v>246</v>
      </c>
      <c r="D7666" s="338" t="s">
        <v>32680</v>
      </c>
      <c r="E7666" s="337" t="s">
        <v>32308</v>
      </c>
      <c r="F7666" s="339" t="s">
        <v>16321</v>
      </c>
      <c r="G7666" s="339" t="s">
        <v>20451</v>
      </c>
    </row>
    <row r="7667" spans="1:7">
      <c r="A7667" s="336" t="str">
        <f t="shared" si="120"/>
        <v>SINAPI-I 40927</v>
      </c>
      <c r="B7667" s="337" t="s">
        <v>32078</v>
      </c>
      <c r="C7667" s="337">
        <v>40927</v>
      </c>
      <c r="D7667" s="338" t="s">
        <v>32681</v>
      </c>
      <c r="E7667" s="337" t="s">
        <v>32310</v>
      </c>
      <c r="F7667" s="339" t="s">
        <v>32315</v>
      </c>
      <c r="G7667" s="339" t="s">
        <v>32316</v>
      </c>
    </row>
    <row r="7668" spans="1:7">
      <c r="A7668" s="336" t="str">
        <f t="shared" si="120"/>
        <v>SINAPI-I 2350</v>
      </c>
      <c r="B7668" s="337" t="s">
        <v>32078</v>
      </c>
      <c r="C7668" s="337">
        <v>2350</v>
      </c>
      <c r="D7668" s="338" t="s">
        <v>32682</v>
      </c>
      <c r="E7668" s="337" t="s">
        <v>32308</v>
      </c>
      <c r="F7668" s="339" t="s">
        <v>32283</v>
      </c>
      <c r="G7668" s="339" t="s">
        <v>23811</v>
      </c>
    </row>
    <row r="7669" spans="1:7">
      <c r="A7669" s="336" t="str">
        <f t="shared" si="120"/>
        <v>SINAPI-I 40812</v>
      </c>
      <c r="B7669" s="337" t="s">
        <v>32078</v>
      </c>
      <c r="C7669" s="337">
        <v>40812</v>
      </c>
      <c r="D7669" s="338" t="s">
        <v>32683</v>
      </c>
      <c r="E7669" s="337" t="s">
        <v>32310</v>
      </c>
      <c r="F7669" s="339" t="s">
        <v>32684</v>
      </c>
      <c r="G7669" s="339" t="s">
        <v>32685</v>
      </c>
    </row>
    <row r="7670" spans="1:7">
      <c r="A7670" s="336" t="str">
        <f t="shared" si="120"/>
        <v>SINAPI-I 245</v>
      </c>
      <c r="B7670" s="337" t="s">
        <v>32078</v>
      </c>
      <c r="C7670" s="337">
        <v>245</v>
      </c>
      <c r="D7670" s="338" t="s">
        <v>32686</v>
      </c>
      <c r="E7670" s="337" t="s">
        <v>32308</v>
      </c>
      <c r="F7670" s="339" t="s">
        <v>17518</v>
      </c>
      <c r="G7670" s="339" t="s">
        <v>21314</v>
      </c>
    </row>
    <row r="7671" spans="1:7">
      <c r="A7671" s="336" t="str">
        <f t="shared" ref="A7671:A7734" si="121">CONCATENAR</f>
        <v>SINAPI-I 41090</v>
      </c>
      <c r="B7671" s="337" t="s">
        <v>32078</v>
      </c>
      <c r="C7671" s="337">
        <v>41090</v>
      </c>
      <c r="D7671" s="338" t="s">
        <v>32687</v>
      </c>
      <c r="E7671" s="337" t="s">
        <v>32310</v>
      </c>
      <c r="F7671" s="339" t="s">
        <v>32688</v>
      </c>
      <c r="G7671" s="339" t="s">
        <v>32689</v>
      </c>
    </row>
    <row r="7672" spans="1:7">
      <c r="A7672" s="336" t="str">
        <f t="shared" si="121"/>
        <v>SINAPI-I 251</v>
      </c>
      <c r="B7672" s="337" t="s">
        <v>32078</v>
      </c>
      <c r="C7672" s="337">
        <v>251</v>
      </c>
      <c r="D7672" s="338" t="s">
        <v>32690</v>
      </c>
      <c r="E7672" s="337" t="s">
        <v>32308</v>
      </c>
      <c r="F7672" s="339" t="s">
        <v>32691</v>
      </c>
      <c r="G7672" s="339" t="s">
        <v>32692</v>
      </c>
    </row>
    <row r="7673" spans="1:7">
      <c r="A7673" s="336" t="str">
        <f t="shared" si="121"/>
        <v>SINAPI-I 40975</v>
      </c>
      <c r="B7673" s="337" t="s">
        <v>32078</v>
      </c>
      <c r="C7673" s="337">
        <v>40975</v>
      </c>
      <c r="D7673" s="338" t="s">
        <v>32693</v>
      </c>
      <c r="E7673" s="337" t="s">
        <v>32310</v>
      </c>
      <c r="F7673" s="339" t="s">
        <v>32694</v>
      </c>
      <c r="G7673" s="339" t="s">
        <v>32695</v>
      </c>
    </row>
    <row r="7674" spans="1:7">
      <c r="A7674" s="336" t="str">
        <f t="shared" si="121"/>
        <v>SINAPI-I 6127</v>
      </c>
      <c r="B7674" s="337" t="s">
        <v>32078</v>
      </c>
      <c r="C7674" s="337">
        <v>6127</v>
      </c>
      <c r="D7674" s="338" t="s">
        <v>32696</v>
      </c>
      <c r="E7674" s="337" t="s">
        <v>32308</v>
      </c>
      <c r="F7674" s="339" t="s">
        <v>8838</v>
      </c>
      <c r="G7674" s="339" t="s">
        <v>21266</v>
      </c>
    </row>
    <row r="7675" spans="1:7">
      <c r="A7675" s="336" t="str">
        <f t="shared" si="121"/>
        <v>SINAPI-I 41072</v>
      </c>
      <c r="B7675" s="337" t="s">
        <v>32078</v>
      </c>
      <c r="C7675" s="337">
        <v>41072</v>
      </c>
      <c r="D7675" s="338" t="s">
        <v>32697</v>
      </c>
      <c r="E7675" s="337" t="s">
        <v>32310</v>
      </c>
      <c r="F7675" s="339" t="s">
        <v>32311</v>
      </c>
      <c r="G7675" s="339" t="s">
        <v>32312</v>
      </c>
    </row>
    <row r="7676" spans="1:7">
      <c r="A7676" s="336" t="str">
        <f t="shared" si="121"/>
        <v>SINAPI-I 6121</v>
      </c>
      <c r="B7676" s="337" t="s">
        <v>32078</v>
      </c>
      <c r="C7676" s="337">
        <v>6121</v>
      </c>
      <c r="D7676" s="338" t="s">
        <v>32698</v>
      </c>
      <c r="E7676" s="337" t="s">
        <v>32308</v>
      </c>
      <c r="F7676" s="339" t="s">
        <v>16422</v>
      </c>
      <c r="G7676" s="339" t="s">
        <v>22919</v>
      </c>
    </row>
    <row r="7677" spans="1:7">
      <c r="A7677" s="336" t="str">
        <f t="shared" si="121"/>
        <v>SINAPI-I 41071</v>
      </c>
      <c r="B7677" s="337" t="s">
        <v>32078</v>
      </c>
      <c r="C7677" s="337">
        <v>41071</v>
      </c>
      <c r="D7677" s="338" t="s">
        <v>32699</v>
      </c>
      <c r="E7677" s="337" t="s">
        <v>32310</v>
      </c>
      <c r="F7677" s="339" t="s">
        <v>32700</v>
      </c>
      <c r="G7677" s="339" t="s">
        <v>32701</v>
      </c>
    </row>
    <row r="7678" spans="1:7">
      <c r="A7678" s="336" t="str">
        <f t="shared" si="121"/>
        <v>SINAPI-I 244</v>
      </c>
      <c r="B7678" s="337" t="s">
        <v>32078</v>
      </c>
      <c r="C7678" s="337">
        <v>244</v>
      </c>
      <c r="D7678" s="338" t="s">
        <v>32702</v>
      </c>
      <c r="E7678" s="337" t="s">
        <v>32308</v>
      </c>
      <c r="F7678" s="339" t="s">
        <v>32703</v>
      </c>
      <c r="G7678" s="339" t="s">
        <v>32704</v>
      </c>
    </row>
    <row r="7679" spans="1:7">
      <c r="A7679" s="336" t="str">
        <f t="shared" si="121"/>
        <v>SINAPI-I 41093</v>
      </c>
      <c r="B7679" s="337" t="s">
        <v>32078</v>
      </c>
      <c r="C7679" s="337">
        <v>41093</v>
      </c>
      <c r="D7679" s="338" t="s">
        <v>32705</v>
      </c>
      <c r="E7679" s="337" t="s">
        <v>32310</v>
      </c>
      <c r="F7679" s="339" t="s">
        <v>32706</v>
      </c>
      <c r="G7679" s="339" t="s">
        <v>32707</v>
      </c>
    </row>
    <row r="7680" spans="1:7">
      <c r="A7680" s="336" t="str">
        <f t="shared" si="121"/>
        <v>SINAPI-I 532</v>
      </c>
      <c r="B7680" s="337" t="s">
        <v>32078</v>
      </c>
      <c r="C7680" s="337">
        <v>532</v>
      </c>
      <c r="D7680" s="338" t="s">
        <v>32708</v>
      </c>
      <c r="E7680" s="337" t="s">
        <v>32308</v>
      </c>
      <c r="F7680" s="339" t="s">
        <v>21315</v>
      </c>
      <c r="G7680" s="339" t="s">
        <v>32709</v>
      </c>
    </row>
    <row r="7681" spans="1:7">
      <c r="A7681" s="336" t="str">
        <f t="shared" si="121"/>
        <v>SINAPI-I 40931</v>
      </c>
      <c r="B7681" s="337" t="s">
        <v>32078</v>
      </c>
      <c r="C7681" s="337">
        <v>40931</v>
      </c>
      <c r="D7681" s="338" t="s">
        <v>32710</v>
      </c>
      <c r="E7681" s="337" t="s">
        <v>32310</v>
      </c>
      <c r="F7681" s="339" t="s">
        <v>32711</v>
      </c>
      <c r="G7681" s="339" t="s">
        <v>32712</v>
      </c>
    </row>
    <row r="7682" spans="1:7">
      <c r="A7682" s="336" t="str">
        <f t="shared" si="121"/>
        <v>SINAPI-I 36150</v>
      </c>
      <c r="B7682" s="337" t="s">
        <v>32078</v>
      </c>
      <c r="C7682" s="337">
        <v>36150</v>
      </c>
      <c r="D7682" s="338" t="s">
        <v>32713</v>
      </c>
      <c r="E7682" s="337" t="s">
        <v>32080</v>
      </c>
      <c r="F7682" s="339" t="s">
        <v>15301</v>
      </c>
      <c r="G7682" s="339" t="s">
        <v>15301</v>
      </c>
    </row>
    <row r="7683" spans="1:7">
      <c r="A7683" s="336" t="str">
        <f t="shared" si="121"/>
        <v>SINAPI-I 4760</v>
      </c>
      <c r="B7683" s="337" t="s">
        <v>32078</v>
      </c>
      <c r="C7683" s="337">
        <v>4760</v>
      </c>
      <c r="D7683" s="338" t="s">
        <v>32714</v>
      </c>
      <c r="E7683" s="337" t="s">
        <v>32308</v>
      </c>
      <c r="F7683" s="339" t="s">
        <v>32715</v>
      </c>
      <c r="G7683" s="339" t="s">
        <v>32716</v>
      </c>
    </row>
    <row r="7684" spans="1:7">
      <c r="A7684" s="336" t="str">
        <f t="shared" si="121"/>
        <v>SINAPI-I 41069</v>
      </c>
      <c r="B7684" s="337" t="s">
        <v>32078</v>
      </c>
      <c r="C7684" s="337">
        <v>41069</v>
      </c>
      <c r="D7684" s="338" t="s">
        <v>32717</v>
      </c>
      <c r="E7684" s="337" t="s">
        <v>32310</v>
      </c>
      <c r="F7684" s="339" t="s">
        <v>32718</v>
      </c>
      <c r="G7684" s="339" t="s">
        <v>32719</v>
      </c>
    </row>
    <row r="7685" spans="1:7">
      <c r="A7685" s="336" t="str">
        <f t="shared" si="121"/>
        <v>SINAPI-I 10422</v>
      </c>
      <c r="B7685" s="337" t="s">
        <v>32078</v>
      </c>
      <c r="C7685" s="337">
        <v>10422</v>
      </c>
      <c r="D7685" s="338" t="s">
        <v>32720</v>
      </c>
      <c r="E7685" s="337" t="s">
        <v>32080</v>
      </c>
      <c r="F7685" s="339" t="s">
        <v>32721</v>
      </c>
      <c r="G7685" s="339" t="s">
        <v>32721</v>
      </c>
    </row>
    <row r="7686" spans="1:7" ht="22.5">
      <c r="A7686" s="336" t="str">
        <f t="shared" si="121"/>
        <v>SINAPI-I 44019</v>
      </c>
      <c r="B7686" s="337" t="s">
        <v>32078</v>
      </c>
      <c r="C7686" s="337">
        <v>44019</v>
      </c>
      <c r="D7686" s="338" t="s">
        <v>32722</v>
      </c>
      <c r="E7686" s="337" t="s">
        <v>32080</v>
      </c>
      <c r="F7686" s="339" t="s">
        <v>32723</v>
      </c>
      <c r="G7686" s="339" t="s">
        <v>32723</v>
      </c>
    </row>
    <row r="7687" spans="1:7">
      <c r="A7687" s="336" t="str">
        <f t="shared" si="121"/>
        <v>SINAPI-I 36520</v>
      </c>
      <c r="B7687" s="337" t="s">
        <v>32078</v>
      </c>
      <c r="C7687" s="337">
        <v>36520</v>
      </c>
      <c r="D7687" s="338" t="s">
        <v>32724</v>
      </c>
      <c r="E7687" s="337" t="s">
        <v>32080</v>
      </c>
      <c r="F7687" s="339" t="s">
        <v>32725</v>
      </c>
      <c r="G7687" s="339" t="s">
        <v>32725</v>
      </c>
    </row>
    <row r="7688" spans="1:7" ht="22.5">
      <c r="A7688" s="336" t="str">
        <f t="shared" si="121"/>
        <v>SINAPI-I 42319</v>
      </c>
      <c r="B7688" s="337" t="s">
        <v>32078</v>
      </c>
      <c r="C7688" s="337">
        <v>42319</v>
      </c>
      <c r="D7688" s="338" t="s">
        <v>32726</v>
      </c>
      <c r="E7688" s="337" t="s">
        <v>32080</v>
      </c>
      <c r="F7688" s="339" t="s">
        <v>32727</v>
      </c>
      <c r="G7688" s="339" t="s">
        <v>32727</v>
      </c>
    </row>
    <row r="7689" spans="1:7">
      <c r="A7689" s="336" t="str">
        <f t="shared" si="121"/>
        <v>SINAPI-I 10420</v>
      </c>
      <c r="B7689" s="337" t="s">
        <v>32078</v>
      </c>
      <c r="C7689" s="337">
        <v>10420</v>
      </c>
      <c r="D7689" s="338" t="s">
        <v>32728</v>
      </c>
      <c r="E7689" s="337" t="s">
        <v>32080</v>
      </c>
      <c r="F7689" s="339" t="s">
        <v>20844</v>
      </c>
      <c r="G7689" s="339" t="s">
        <v>20844</v>
      </c>
    </row>
    <row r="7690" spans="1:7">
      <c r="A7690" s="336" t="str">
        <f t="shared" si="121"/>
        <v>SINAPI-I 10421</v>
      </c>
      <c r="B7690" s="337" t="s">
        <v>32078</v>
      </c>
      <c r="C7690" s="337">
        <v>10421</v>
      </c>
      <c r="D7690" s="338" t="s">
        <v>32729</v>
      </c>
      <c r="E7690" s="337" t="s">
        <v>32080</v>
      </c>
      <c r="F7690" s="339" t="s">
        <v>32730</v>
      </c>
      <c r="G7690" s="339" t="s">
        <v>32730</v>
      </c>
    </row>
    <row r="7691" spans="1:7">
      <c r="A7691" s="336" t="str">
        <f t="shared" si="121"/>
        <v>SINAPI-I 11786</v>
      </c>
      <c r="B7691" s="337" t="s">
        <v>32078</v>
      </c>
      <c r="C7691" s="337">
        <v>11786</v>
      </c>
      <c r="D7691" s="338" t="s">
        <v>32731</v>
      </c>
      <c r="E7691" s="337" t="s">
        <v>32080</v>
      </c>
      <c r="F7691" s="339" t="s">
        <v>32732</v>
      </c>
      <c r="G7691" s="339" t="s">
        <v>32732</v>
      </c>
    </row>
    <row r="7692" spans="1:7">
      <c r="A7692" s="336" t="str">
        <f t="shared" si="121"/>
        <v>SINAPI-I 10</v>
      </c>
      <c r="B7692" s="337" t="s">
        <v>32078</v>
      </c>
      <c r="C7692" s="337">
        <v>10</v>
      </c>
      <c r="D7692" s="338" t="s">
        <v>32733</v>
      </c>
      <c r="E7692" s="337" t="s">
        <v>32080</v>
      </c>
      <c r="F7692" s="339" t="s">
        <v>15204</v>
      </c>
      <c r="G7692" s="339" t="s">
        <v>15204</v>
      </c>
    </row>
    <row r="7693" spans="1:7">
      <c r="A7693" s="336" t="str">
        <f t="shared" si="121"/>
        <v>SINAPI-I 4815</v>
      </c>
      <c r="B7693" s="337" t="s">
        <v>32078</v>
      </c>
      <c r="C7693" s="337">
        <v>4815</v>
      </c>
      <c r="D7693" s="338" t="s">
        <v>32734</v>
      </c>
      <c r="E7693" s="337" t="s">
        <v>32080</v>
      </c>
      <c r="F7693" s="339" t="s">
        <v>19590</v>
      </c>
      <c r="G7693" s="339" t="s">
        <v>19590</v>
      </c>
    </row>
    <row r="7694" spans="1:7">
      <c r="A7694" s="336" t="str">
        <f t="shared" si="121"/>
        <v>SINAPI-I 541</v>
      </c>
      <c r="B7694" s="337" t="s">
        <v>32078</v>
      </c>
      <c r="C7694" s="337">
        <v>541</v>
      </c>
      <c r="D7694" s="338" t="s">
        <v>32735</v>
      </c>
      <c r="E7694" s="337" t="s">
        <v>32080</v>
      </c>
      <c r="F7694" s="339" t="s">
        <v>32736</v>
      </c>
      <c r="G7694" s="339" t="s">
        <v>32736</v>
      </c>
    </row>
    <row r="7695" spans="1:7">
      <c r="A7695" s="336" t="str">
        <f t="shared" si="121"/>
        <v>SINAPI-I 542</v>
      </c>
      <c r="B7695" s="337" t="s">
        <v>32078</v>
      </c>
      <c r="C7695" s="337">
        <v>542</v>
      </c>
      <c r="D7695" s="338" t="s">
        <v>32737</v>
      </c>
      <c r="E7695" s="337" t="s">
        <v>32080</v>
      </c>
      <c r="F7695" s="339" t="s">
        <v>32738</v>
      </c>
      <c r="G7695" s="339" t="s">
        <v>32738</v>
      </c>
    </row>
    <row r="7696" spans="1:7">
      <c r="A7696" s="336" t="str">
        <f t="shared" si="121"/>
        <v>SINAPI-I 540</v>
      </c>
      <c r="B7696" s="337" t="s">
        <v>32078</v>
      </c>
      <c r="C7696" s="337">
        <v>540</v>
      </c>
      <c r="D7696" s="338" t="s">
        <v>32739</v>
      </c>
      <c r="E7696" s="337" t="s">
        <v>32080</v>
      </c>
      <c r="F7696" s="339" t="s">
        <v>32740</v>
      </c>
      <c r="G7696" s="339" t="s">
        <v>32740</v>
      </c>
    </row>
    <row r="7697" spans="1:7" ht="22.5">
      <c r="A7697" s="336" t="str">
        <f t="shared" si="121"/>
        <v>SINAPI-I 38364</v>
      </c>
      <c r="B7697" s="337" t="s">
        <v>32078</v>
      </c>
      <c r="C7697" s="337">
        <v>38364</v>
      </c>
      <c r="D7697" s="338" t="s">
        <v>32741</v>
      </c>
      <c r="E7697" s="337" t="s">
        <v>32080</v>
      </c>
      <c r="F7697" s="339" t="s">
        <v>32742</v>
      </c>
      <c r="G7697" s="339" t="s">
        <v>32742</v>
      </c>
    </row>
    <row r="7698" spans="1:7">
      <c r="A7698" s="336" t="str">
        <f t="shared" si="121"/>
        <v>SINAPI-I 11692</v>
      </c>
      <c r="B7698" s="337" t="s">
        <v>32078</v>
      </c>
      <c r="C7698" s="337">
        <v>11692</v>
      </c>
      <c r="D7698" s="338" t="s">
        <v>32743</v>
      </c>
      <c r="E7698" s="337" t="s">
        <v>32089</v>
      </c>
      <c r="F7698" s="339" t="s">
        <v>32744</v>
      </c>
      <c r="G7698" s="339" t="s">
        <v>32744</v>
      </c>
    </row>
    <row r="7699" spans="1:7" ht="22.5">
      <c r="A7699" s="336" t="str">
        <f t="shared" si="121"/>
        <v>SINAPI-I 1746</v>
      </c>
      <c r="B7699" s="337" t="s">
        <v>32078</v>
      </c>
      <c r="C7699" s="337">
        <v>1746</v>
      </c>
      <c r="D7699" s="338" t="s">
        <v>32745</v>
      </c>
      <c r="E7699" s="337" t="s">
        <v>32080</v>
      </c>
      <c r="F7699" s="339" t="s">
        <v>32746</v>
      </c>
      <c r="G7699" s="339" t="s">
        <v>32746</v>
      </c>
    </row>
    <row r="7700" spans="1:7" ht="22.5">
      <c r="A7700" s="336" t="str">
        <f t="shared" si="121"/>
        <v>SINAPI-I 1748</v>
      </c>
      <c r="B7700" s="337" t="s">
        <v>32078</v>
      </c>
      <c r="C7700" s="337">
        <v>1748</v>
      </c>
      <c r="D7700" s="338" t="s">
        <v>32747</v>
      </c>
      <c r="E7700" s="337" t="s">
        <v>32080</v>
      </c>
      <c r="F7700" s="339" t="s">
        <v>32748</v>
      </c>
      <c r="G7700" s="339" t="s">
        <v>32748</v>
      </c>
    </row>
    <row r="7701" spans="1:7" ht="22.5">
      <c r="A7701" s="336" t="str">
        <f t="shared" si="121"/>
        <v>SINAPI-I 1749</v>
      </c>
      <c r="B7701" s="337" t="s">
        <v>32078</v>
      </c>
      <c r="C7701" s="337">
        <v>1749</v>
      </c>
      <c r="D7701" s="338" t="s">
        <v>32749</v>
      </c>
      <c r="E7701" s="337" t="s">
        <v>32080</v>
      </c>
      <c r="F7701" s="339" t="s">
        <v>32750</v>
      </c>
      <c r="G7701" s="339" t="s">
        <v>32750</v>
      </c>
    </row>
    <row r="7702" spans="1:7" ht="22.5">
      <c r="A7702" s="336" t="str">
        <f t="shared" si="121"/>
        <v>SINAPI-I 37412</v>
      </c>
      <c r="B7702" s="337" t="s">
        <v>32078</v>
      </c>
      <c r="C7702" s="337">
        <v>37412</v>
      </c>
      <c r="D7702" s="338" t="s">
        <v>32751</v>
      </c>
      <c r="E7702" s="337" t="s">
        <v>32080</v>
      </c>
      <c r="F7702" s="339" t="s">
        <v>19447</v>
      </c>
      <c r="G7702" s="339" t="s">
        <v>19447</v>
      </c>
    </row>
    <row r="7703" spans="1:7" ht="22.5">
      <c r="A7703" s="336" t="str">
        <f t="shared" si="121"/>
        <v>SINAPI-I 1745</v>
      </c>
      <c r="B7703" s="337" t="s">
        <v>32078</v>
      </c>
      <c r="C7703" s="337">
        <v>1745</v>
      </c>
      <c r="D7703" s="338" t="s">
        <v>32752</v>
      </c>
      <c r="E7703" s="337" t="s">
        <v>32080</v>
      </c>
      <c r="F7703" s="339" t="s">
        <v>32753</v>
      </c>
      <c r="G7703" s="339" t="s">
        <v>32753</v>
      </c>
    </row>
    <row r="7704" spans="1:7" ht="22.5">
      <c r="A7704" s="336" t="str">
        <f t="shared" si="121"/>
        <v>SINAPI-I 1750</v>
      </c>
      <c r="B7704" s="337" t="s">
        <v>32078</v>
      </c>
      <c r="C7704" s="337">
        <v>1750</v>
      </c>
      <c r="D7704" s="338" t="s">
        <v>32754</v>
      </c>
      <c r="E7704" s="337" t="s">
        <v>32080</v>
      </c>
      <c r="F7704" s="339" t="s">
        <v>32755</v>
      </c>
      <c r="G7704" s="339" t="s">
        <v>32755</v>
      </c>
    </row>
    <row r="7705" spans="1:7">
      <c r="A7705" s="336" t="str">
        <f t="shared" si="121"/>
        <v>SINAPI-I 11687</v>
      </c>
      <c r="B7705" s="337" t="s">
        <v>32078</v>
      </c>
      <c r="C7705" s="337">
        <v>11687</v>
      </c>
      <c r="D7705" s="338" t="s">
        <v>32756</v>
      </c>
      <c r="E7705" s="337" t="s">
        <v>32098</v>
      </c>
      <c r="F7705" s="339" t="s">
        <v>32757</v>
      </c>
      <c r="G7705" s="339" t="s">
        <v>32757</v>
      </c>
    </row>
    <row r="7706" spans="1:7">
      <c r="A7706" s="336" t="str">
        <f t="shared" si="121"/>
        <v>SINAPI-I 11689</v>
      </c>
      <c r="B7706" s="337" t="s">
        <v>32078</v>
      </c>
      <c r="C7706" s="337">
        <v>11689</v>
      </c>
      <c r="D7706" s="338" t="s">
        <v>32758</v>
      </c>
      <c r="E7706" s="337" t="s">
        <v>32098</v>
      </c>
      <c r="F7706" s="339" t="s">
        <v>32759</v>
      </c>
      <c r="G7706" s="339" t="s">
        <v>32759</v>
      </c>
    </row>
    <row r="7707" spans="1:7">
      <c r="A7707" s="336" t="str">
        <f t="shared" si="121"/>
        <v>SINAPI-I 11693</v>
      </c>
      <c r="B7707" s="337" t="s">
        <v>32078</v>
      </c>
      <c r="C7707" s="337">
        <v>11693</v>
      </c>
      <c r="D7707" s="338" t="s">
        <v>32760</v>
      </c>
      <c r="E7707" s="337" t="s">
        <v>32089</v>
      </c>
      <c r="F7707" s="339" t="s">
        <v>32761</v>
      </c>
      <c r="G7707" s="339" t="s">
        <v>32761</v>
      </c>
    </row>
    <row r="7708" spans="1:7">
      <c r="A7708" s="336" t="str">
        <f t="shared" si="121"/>
        <v>SINAPI-I 36215</v>
      </c>
      <c r="B7708" s="337" t="s">
        <v>32078</v>
      </c>
      <c r="C7708" s="337">
        <v>36215</v>
      </c>
      <c r="D7708" s="338" t="s">
        <v>32762</v>
      </c>
      <c r="E7708" s="337" t="s">
        <v>32080</v>
      </c>
      <c r="F7708" s="339" t="s">
        <v>15125</v>
      </c>
      <c r="G7708" s="339" t="s">
        <v>15125</v>
      </c>
    </row>
    <row r="7709" spans="1:7" ht="22.5">
      <c r="A7709" s="336" t="str">
        <f t="shared" si="121"/>
        <v>SINAPI-I 42439</v>
      </c>
      <c r="B7709" s="337" t="s">
        <v>32078</v>
      </c>
      <c r="C7709" s="337">
        <v>42439</v>
      </c>
      <c r="D7709" s="338" t="s">
        <v>32763</v>
      </c>
      <c r="E7709" s="337" t="s">
        <v>32080</v>
      </c>
      <c r="F7709" s="339" t="s">
        <v>32764</v>
      </c>
      <c r="G7709" s="339" t="s">
        <v>32764</v>
      </c>
    </row>
    <row r="7710" spans="1:7">
      <c r="A7710" s="336" t="str">
        <f t="shared" si="121"/>
        <v>SINAPI-I 38381</v>
      </c>
      <c r="B7710" s="337" t="s">
        <v>32078</v>
      </c>
      <c r="C7710" s="337">
        <v>38381</v>
      </c>
      <c r="D7710" s="338" t="s">
        <v>32765</v>
      </c>
      <c r="E7710" s="337" t="s">
        <v>32080</v>
      </c>
      <c r="F7710" s="339" t="s">
        <v>17407</v>
      </c>
      <c r="G7710" s="339" t="s">
        <v>17407</v>
      </c>
    </row>
    <row r="7711" spans="1:7">
      <c r="A7711" s="336" t="str">
        <f t="shared" si="121"/>
        <v>SINAPI-I 39621</v>
      </c>
      <c r="B7711" s="337" t="s">
        <v>32078</v>
      </c>
      <c r="C7711" s="337">
        <v>39621</v>
      </c>
      <c r="D7711" s="338" t="s">
        <v>32766</v>
      </c>
      <c r="E7711" s="337" t="s">
        <v>32767</v>
      </c>
      <c r="F7711" s="339" t="s">
        <v>32768</v>
      </c>
      <c r="G7711" s="339" t="s">
        <v>32768</v>
      </c>
    </row>
    <row r="7712" spans="1:7">
      <c r="A7712" s="336" t="str">
        <f t="shared" si="121"/>
        <v>SINAPI-I 39624</v>
      </c>
      <c r="B7712" s="337" t="s">
        <v>32078</v>
      </c>
      <c r="C7712" s="337">
        <v>39624</v>
      </c>
      <c r="D7712" s="338" t="s">
        <v>32769</v>
      </c>
      <c r="E7712" s="337" t="s">
        <v>32767</v>
      </c>
      <c r="F7712" s="339" t="s">
        <v>32770</v>
      </c>
      <c r="G7712" s="339" t="s">
        <v>32770</v>
      </c>
    </row>
    <row r="7713" spans="1:7">
      <c r="A7713" s="336" t="str">
        <f t="shared" si="121"/>
        <v>SINAPI-I 39615</v>
      </c>
      <c r="B7713" s="337" t="s">
        <v>32078</v>
      </c>
      <c r="C7713" s="337">
        <v>39615</v>
      </c>
      <c r="D7713" s="338" t="s">
        <v>32771</v>
      </c>
      <c r="E7713" s="337" t="s">
        <v>32080</v>
      </c>
      <c r="F7713" s="339" t="s">
        <v>32772</v>
      </c>
      <c r="G7713" s="339" t="s">
        <v>32772</v>
      </c>
    </row>
    <row r="7714" spans="1:7">
      <c r="A7714" s="336" t="str">
        <f t="shared" si="121"/>
        <v>SINAPI-I 39620</v>
      </c>
      <c r="B7714" s="337" t="s">
        <v>32078</v>
      </c>
      <c r="C7714" s="337">
        <v>39620</v>
      </c>
      <c r="D7714" s="338" t="s">
        <v>32773</v>
      </c>
      <c r="E7714" s="337" t="s">
        <v>32080</v>
      </c>
      <c r="F7714" s="339" t="s">
        <v>32774</v>
      </c>
      <c r="G7714" s="339" t="s">
        <v>32774</v>
      </c>
    </row>
    <row r="7715" spans="1:7">
      <c r="A7715" s="336" t="str">
        <f t="shared" si="121"/>
        <v>SINAPI-I 39623</v>
      </c>
      <c r="B7715" s="337" t="s">
        <v>32078</v>
      </c>
      <c r="C7715" s="337">
        <v>39623</v>
      </c>
      <c r="D7715" s="338" t="s">
        <v>32775</v>
      </c>
      <c r="E7715" s="337" t="s">
        <v>32080</v>
      </c>
      <c r="F7715" s="339" t="s">
        <v>32776</v>
      </c>
      <c r="G7715" s="339" t="s">
        <v>32776</v>
      </c>
    </row>
    <row r="7716" spans="1:7">
      <c r="A7716" s="336" t="str">
        <f t="shared" si="121"/>
        <v>SINAPI-I 36207</v>
      </c>
      <c r="B7716" s="337" t="s">
        <v>32078</v>
      </c>
      <c r="C7716" s="337">
        <v>36207</v>
      </c>
      <c r="D7716" s="338" t="s">
        <v>32777</v>
      </c>
      <c r="E7716" s="337" t="s">
        <v>32080</v>
      </c>
      <c r="F7716" s="339" t="s">
        <v>14470</v>
      </c>
      <c r="G7716" s="339" t="s">
        <v>14470</v>
      </c>
    </row>
    <row r="7717" spans="1:7">
      <c r="A7717" s="336" t="str">
        <f t="shared" si="121"/>
        <v>SINAPI-I 36209</v>
      </c>
      <c r="B7717" s="337" t="s">
        <v>32078</v>
      </c>
      <c r="C7717" s="337">
        <v>36209</v>
      </c>
      <c r="D7717" s="338" t="s">
        <v>32778</v>
      </c>
      <c r="E7717" s="337" t="s">
        <v>32080</v>
      </c>
      <c r="F7717" s="339" t="s">
        <v>32779</v>
      </c>
      <c r="G7717" s="339" t="s">
        <v>32779</v>
      </c>
    </row>
    <row r="7718" spans="1:7">
      <c r="A7718" s="336" t="str">
        <f t="shared" si="121"/>
        <v>SINAPI-I 36210</v>
      </c>
      <c r="B7718" s="337" t="s">
        <v>32078</v>
      </c>
      <c r="C7718" s="337">
        <v>36210</v>
      </c>
      <c r="D7718" s="338" t="s">
        <v>32780</v>
      </c>
      <c r="E7718" s="337" t="s">
        <v>32080</v>
      </c>
      <c r="F7718" s="339" t="s">
        <v>32781</v>
      </c>
      <c r="G7718" s="339" t="s">
        <v>32781</v>
      </c>
    </row>
    <row r="7719" spans="1:7">
      <c r="A7719" s="336" t="str">
        <f t="shared" si="121"/>
        <v>SINAPI-I 36204</v>
      </c>
      <c r="B7719" s="337" t="s">
        <v>32078</v>
      </c>
      <c r="C7719" s="337">
        <v>36204</v>
      </c>
      <c r="D7719" s="338" t="s">
        <v>32782</v>
      </c>
      <c r="E7719" s="337" t="s">
        <v>32080</v>
      </c>
      <c r="F7719" s="339" t="s">
        <v>32783</v>
      </c>
      <c r="G7719" s="339" t="s">
        <v>32783</v>
      </c>
    </row>
    <row r="7720" spans="1:7">
      <c r="A7720" s="336" t="str">
        <f t="shared" si="121"/>
        <v>SINAPI-I 36205</v>
      </c>
      <c r="B7720" s="337" t="s">
        <v>32078</v>
      </c>
      <c r="C7720" s="337">
        <v>36205</v>
      </c>
      <c r="D7720" s="338" t="s">
        <v>32784</v>
      </c>
      <c r="E7720" s="337" t="s">
        <v>32080</v>
      </c>
      <c r="F7720" s="339" t="s">
        <v>32785</v>
      </c>
      <c r="G7720" s="339" t="s">
        <v>32785</v>
      </c>
    </row>
    <row r="7721" spans="1:7">
      <c r="A7721" s="336" t="str">
        <f t="shared" si="121"/>
        <v>SINAPI-I 36081</v>
      </c>
      <c r="B7721" s="337" t="s">
        <v>32078</v>
      </c>
      <c r="C7721" s="337">
        <v>36081</v>
      </c>
      <c r="D7721" s="338" t="s">
        <v>32786</v>
      </c>
      <c r="E7721" s="337" t="s">
        <v>32080</v>
      </c>
      <c r="F7721" s="339" t="s">
        <v>32787</v>
      </c>
      <c r="G7721" s="339" t="s">
        <v>32787</v>
      </c>
    </row>
    <row r="7722" spans="1:7">
      <c r="A7722" s="336" t="str">
        <f t="shared" si="121"/>
        <v>SINAPI-I 36206</v>
      </c>
      <c r="B7722" s="337" t="s">
        <v>32078</v>
      </c>
      <c r="C7722" s="337">
        <v>36206</v>
      </c>
      <c r="D7722" s="338" t="s">
        <v>32788</v>
      </c>
      <c r="E7722" s="337" t="s">
        <v>32080</v>
      </c>
      <c r="F7722" s="339" t="s">
        <v>32789</v>
      </c>
      <c r="G7722" s="339" t="s">
        <v>32789</v>
      </c>
    </row>
    <row r="7723" spans="1:7">
      <c r="A7723" s="336" t="str">
        <f t="shared" si="121"/>
        <v>SINAPI-I 36218</v>
      </c>
      <c r="B7723" s="337" t="s">
        <v>32078</v>
      </c>
      <c r="C7723" s="337">
        <v>36218</v>
      </c>
      <c r="D7723" s="338" t="s">
        <v>32790</v>
      </c>
      <c r="E7723" s="337" t="s">
        <v>32080</v>
      </c>
      <c r="F7723" s="339" t="s">
        <v>9210</v>
      </c>
      <c r="G7723" s="339" t="s">
        <v>9210</v>
      </c>
    </row>
    <row r="7724" spans="1:7">
      <c r="A7724" s="336" t="str">
        <f t="shared" si="121"/>
        <v>SINAPI-I 36220</v>
      </c>
      <c r="B7724" s="337" t="s">
        <v>32078</v>
      </c>
      <c r="C7724" s="337">
        <v>36220</v>
      </c>
      <c r="D7724" s="338" t="s">
        <v>32791</v>
      </c>
      <c r="E7724" s="337" t="s">
        <v>32080</v>
      </c>
      <c r="F7724" s="339" t="s">
        <v>32792</v>
      </c>
      <c r="G7724" s="339" t="s">
        <v>32792</v>
      </c>
    </row>
    <row r="7725" spans="1:7">
      <c r="A7725" s="336" t="str">
        <f t="shared" si="121"/>
        <v>SINAPI-I 36080</v>
      </c>
      <c r="B7725" s="337" t="s">
        <v>32078</v>
      </c>
      <c r="C7725" s="337">
        <v>36080</v>
      </c>
      <c r="D7725" s="338" t="s">
        <v>32793</v>
      </c>
      <c r="E7725" s="337" t="s">
        <v>32080</v>
      </c>
      <c r="F7725" s="339" t="s">
        <v>32794</v>
      </c>
      <c r="G7725" s="339" t="s">
        <v>32794</v>
      </c>
    </row>
    <row r="7726" spans="1:7">
      <c r="A7726" s="336" t="str">
        <f t="shared" si="121"/>
        <v>SINAPI-I 36223</v>
      </c>
      <c r="B7726" s="337" t="s">
        <v>32078</v>
      </c>
      <c r="C7726" s="337">
        <v>36223</v>
      </c>
      <c r="D7726" s="338" t="s">
        <v>32795</v>
      </c>
      <c r="E7726" s="337" t="s">
        <v>32080</v>
      </c>
      <c r="F7726" s="339" t="s">
        <v>32796</v>
      </c>
      <c r="G7726" s="339" t="s">
        <v>32796</v>
      </c>
    </row>
    <row r="7727" spans="1:7">
      <c r="A7727" s="336" t="str">
        <f t="shared" si="121"/>
        <v>SINAPI-I 546</v>
      </c>
      <c r="B7727" s="337" t="s">
        <v>32078</v>
      </c>
      <c r="C7727" s="337">
        <v>546</v>
      </c>
      <c r="D7727" s="338" t="s">
        <v>32797</v>
      </c>
      <c r="E7727" s="337" t="s">
        <v>32154</v>
      </c>
      <c r="F7727" s="339" t="s">
        <v>16459</v>
      </c>
      <c r="G7727" s="339" t="s">
        <v>16459</v>
      </c>
    </row>
    <row r="7728" spans="1:7">
      <c r="A7728" s="336" t="str">
        <f t="shared" si="121"/>
        <v>SINAPI-I 566</v>
      </c>
      <c r="B7728" s="337" t="s">
        <v>32078</v>
      </c>
      <c r="C7728" s="337">
        <v>566</v>
      </c>
      <c r="D7728" s="338" t="s">
        <v>32798</v>
      </c>
      <c r="E7728" s="337" t="s">
        <v>32098</v>
      </c>
      <c r="F7728" s="339" t="s">
        <v>10515</v>
      </c>
      <c r="G7728" s="339" t="s">
        <v>10515</v>
      </c>
    </row>
    <row r="7729" spans="1:7">
      <c r="A7729" s="336" t="str">
        <f t="shared" si="121"/>
        <v>SINAPI-I 565</v>
      </c>
      <c r="B7729" s="337" t="s">
        <v>32078</v>
      </c>
      <c r="C7729" s="337">
        <v>565</v>
      </c>
      <c r="D7729" s="338" t="s">
        <v>32799</v>
      </c>
      <c r="E7729" s="337" t="s">
        <v>32098</v>
      </c>
      <c r="F7729" s="339" t="s">
        <v>31057</v>
      </c>
      <c r="G7729" s="339" t="s">
        <v>31057</v>
      </c>
    </row>
    <row r="7730" spans="1:7">
      <c r="A7730" s="336" t="str">
        <f t="shared" si="121"/>
        <v>SINAPI-I 555</v>
      </c>
      <c r="B7730" s="337" t="s">
        <v>32078</v>
      </c>
      <c r="C7730" s="337">
        <v>555</v>
      </c>
      <c r="D7730" s="338" t="s">
        <v>32800</v>
      </c>
      <c r="E7730" s="337" t="s">
        <v>32098</v>
      </c>
      <c r="F7730" s="339" t="s">
        <v>23562</v>
      </c>
      <c r="G7730" s="339" t="s">
        <v>23562</v>
      </c>
    </row>
    <row r="7731" spans="1:7">
      <c r="A7731" s="336" t="str">
        <f t="shared" si="121"/>
        <v>SINAPI-I 557</v>
      </c>
      <c r="B7731" s="337" t="s">
        <v>32078</v>
      </c>
      <c r="C7731" s="337">
        <v>557</v>
      </c>
      <c r="D7731" s="338" t="s">
        <v>32801</v>
      </c>
      <c r="E7731" s="337" t="s">
        <v>32098</v>
      </c>
      <c r="F7731" s="339" t="s">
        <v>20396</v>
      </c>
      <c r="G7731" s="339" t="s">
        <v>20396</v>
      </c>
    </row>
    <row r="7732" spans="1:7">
      <c r="A7732" s="336" t="str">
        <f t="shared" si="121"/>
        <v>SINAPI-I 552</v>
      </c>
      <c r="B7732" s="337" t="s">
        <v>32078</v>
      </c>
      <c r="C7732" s="337">
        <v>552</v>
      </c>
      <c r="D7732" s="338" t="s">
        <v>32802</v>
      </c>
      <c r="E7732" s="337" t="s">
        <v>32098</v>
      </c>
      <c r="F7732" s="339" t="s">
        <v>17234</v>
      </c>
      <c r="G7732" s="339" t="s">
        <v>17234</v>
      </c>
    </row>
    <row r="7733" spans="1:7">
      <c r="A7733" s="336" t="str">
        <f t="shared" si="121"/>
        <v>SINAPI-I 563</v>
      </c>
      <c r="B7733" s="337" t="s">
        <v>32078</v>
      </c>
      <c r="C7733" s="337">
        <v>563</v>
      </c>
      <c r="D7733" s="338" t="s">
        <v>32803</v>
      </c>
      <c r="E7733" s="337" t="s">
        <v>32098</v>
      </c>
      <c r="F7733" s="339" t="s">
        <v>32804</v>
      </c>
      <c r="G7733" s="339" t="s">
        <v>32804</v>
      </c>
    </row>
    <row r="7734" spans="1:7">
      <c r="A7734" s="336" t="str">
        <f t="shared" si="121"/>
        <v>SINAPI-I 549</v>
      </c>
      <c r="B7734" s="337" t="s">
        <v>32078</v>
      </c>
      <c r="C7734" s="337">
        <v>549</v>
      </c>
      <c r="D7734" s="338" t="s">
        <v>32805</v>
      </c>
      <c r="E7734" s="337" t="s">
        <v>32098</v>
      </c>
      <c r="F7734" s="339" t="s">
        <v>28443</v>
      </c>
      <c r="G7734" s="339" t="s">
        <v>28443</v>
      </c>
    </row>
    <row r="7735" spans="1:7">
      <c r="A7735" s="336" t="str">
        <f t="shared" ref="A7735:A7798" si="122">CONCATENAR</f>
        <v>SINAPI-I 551</v>
      </c>
      <c r="B7735" s="337" t="s">
        <v>32078</v>
      </c>
      <c r="C7735" s="337">
        <v>551</v>
      </c>
      <c r="D7735" s="338" t="s">
        <v>32806</v>
      </c>
      <c r="E7735" s="337" t="s">
        <v>32098</v>
      </c>
      <c r="F7735" s="339" t="s">
        <v>32807</v>
      </c>
      <c r="G7735" s="339" t="s">
        <v>32807</v>
      </c>
    </row>
    <row r="7736" spans="1:7">
      <c r="A7736" s="336" t="str">
        <f t="shared" si="122"/>
        <v>SINAPI-I 559</v>
      </c>
      <c r="B7736" s="337" t="s">
        <v>32078</v>
      </c>
      <c r="C7736" s="337">
        <v>559</v>
      </c>
      <c r="D7736" s="338" t="s">
        <v>32808</v>
      </c>
      <c r="E7736" s="337" t="s">
        <v>32098</v>
      </c>
      <c r="F7736" s="339" t="s">
        <v>21289</v>
      </c>
      <c r="G7736" s="339" t="s">
        <v>21289</v>
      </c>
    </row>
    <row r="7737" spans="1:7">
      <c r="A7737" s="336" t="str">
        <f t="shared" si="122"/>
        <v>SINAPI-I 560</v>
      </c>
      <c r="B7737" s="337" t="s">
        <v>32078</v>
      </c>
      <c r="C7737" s="337">
        <v>560</v>
      </c>
      <c r="D7737" s="338" t="s">
        <v>32809</v>
      </c>
      <c r="E7737" s="337" t="s">
        <v>32098</v>
      </c>
      <c r="F7737" s="339" t="s">
        <v>29187</v>
      </c>
      <c r="G7737" s="339" t="s">
        <v>29187</v>
      </c>
    </row>
    <row r="7738" spans="1:7">
      <c r="A7738" s="336" t="str">
        <f t="shared" si="122"/>
        <v>SINAPI-I 547</v>
      </c>
      <c r="B7738" s="337" t="s">
        <v>32078</v>
      </c>
      <c r="C7738" s="337">
        <v>547</v>
      </c>
      <c r="D7738" s="338" t="s">
        <v>32810</v>
      </c>
      <c r="E7738" s="337" t="s">
        <v>32098</v>
      </c>
      <c r="F7738" s="339" t="s">
        <v>31654</v>
      </c>
      <c r="G7738" s="339" t="s">
        <v>31654</v>
      </c>
    </row>
    <row r="7739" spans="1:7">
      <c r="A7739" s="336" t="str">
        <f t="shared" si="122"/>
        <v>SINAPI-I 38127</v>
      </c>
      <c r="B7739" s="337" t="s">
        <v>32078</v>
      </c>
      <c r="C7739" s="337">
        <v>38127</v>
      </c>
      <c r="D7739" s="338" t="s">
        <v>32811</v>
      </c>
      <c r="E7739" s="337" t="s">
        <v>32080</v>
      </c>
      <c r="F7739" s="339" t="s">
        <v>32812</v>
      </c>
      <c r="G7739" s="339" t="s">
        <v>32812</v>
      </c>
    </row>
    <row r="7740" spans="1:7">
      <c r="A7740" s="336" t="str">
        <f t="shared" si="122"/>
        <v>SINAPI-I 38060</v>
      </c>
      <c r="B7740" s="337" t="s">
        <v>32078</v>
      </c>
      <c r="C7740" s="337">
        <v>38060</v>
      </c>
      <c r="D7740" s="338" t="s">
        <v>32813</v>
      </c>
      <c r="E7740" s="337" t="s">
        <v>32080</v>
      </c>
      <c r="F7740" s="339" t="s">
        <v>32814</v>
      </c>
      <c r="G7740" s="339" t="s">
        <v>32814</v>
      </c>
    </row>
    <row r="7741" spans="1:7">
      <c r="A7741" s="336" t="str">
        <f t="shared" si="122"/>
        <v>SINAPI-I 10956</v>
      </c>
      <c r="B7741" s="337" t="s">
        <v>32078</v>
      </c>
      <c r="C7741" s="337">
        <v>10956</v>
      </c>
      <c r="D7741" s="338" t="s">
        <v>32815</v>
      </c>
      <c r="E7741" s="337" t="s">
        <v>32080</v>
      </c>
      <c r="F7741" s="339" t="s">
        <v>29076</v>
      </c>
      <c r="G7741" s="339" t="s">
        <v>29076</v>
      </c>
    </row>
    <row r="7742" spans="1:7">
      <c r="A7742" s="336" t="str">
        <f t="shared" si="122"/>
        <v>SINAPI-I 39380</v>
      </c>
      <c r="B7742" s="337" t="s">
        <v>32078</v>
      </c>
      <c r="C7742" s="337">
        <v>39380</v>
      </c>
      <c r="D7742" s="338" t="s">
        <v>32816</v>
      </c>
      <c r="E7742" s="337" t="s">
        <v>32080</v>
      </c>
      <c r="F7742" s="339" t="s">
        <v>19633</v>
      </c>
      <c r="G7742" s="339" t="s">
        <v>19633</v>
      </c>
    </row>
    <row r="7743" spans="1:7">
      <c r="A7743" s="336" t="str">
        <f t="shared" si="122"/>
        <v>SINAPI-I 37597</v>
      </c>
      <c r="B7743" s="337" t="s">
        <v>32078</v>
      </c>
      <c r="C7743" s="337">
        <v>37597</v>
      </c>
      <c r="D7743" s="338" t="s">
        <v>32817</v>
      </c>
      <c r="E7743" s="337" t="s">
        <v>32080</v>
      </c>
      <c r="F7743" s="339" t="s">
        <v>32818</v>
      </c>
      <c r="G7743" s="339" t="s">
        <v>32818</v>
      </c>
    </row>
    <row r="7744" spans="1:7" ht="33.75">
      <c r="A7744" s="336" t="str">
        <f t="shared" si="122"/>
        <v>SINAPI-I 183</v>
      </c>
      <c r="B7744" s="337" t="s">
        <v>32078</v>
      </c>
      <c r="C7744" s="337">
        <v>183</v>
      </c>
      <c r="D7744" s="338" t="s">
        <v>32819</v>
      </c>
      <c r="E7744" s="337" t="s">
        <v>32820</v>
      </c>
      <c r="F7744" s="339" t="s">
        <v>32821</v>
      </c>
      <c r="G7744" s="339" t="s">
        <v>32821</v>
      </c>
    </row>
    <row r="7745" spans="1:7" ht="33.75">
      <c r="A7745" s="336" t="str">
        <f t="shared" si="122"/>
        <v>SINAPI-I 184</v>
      </c>
      <c r="B7745" s="337" t="s">
        <v>32078</v>
      </c>
      <c r="C7745" s="337">
        <v>184</v>
      </c>
      <c r="D7745" s="338" t="s">
        <v>32822</v>
      </c>
      <c r="E7745" s="337" t="s">
        <v>32820</v>
      </c>
      <c r="F7745" s="339" t="s">
        <v>11962</v>
      </c>
      <c r="G7745" s="339" t="s">
        <v>11962</v>
      </c>
    </row>
    <row r="7746" spans="1:7" ht="33.75">
      <c r="A7746" s="336" t="str">
        <f t="shared" si="122"/>
        <v>SINAPI-I 181</v>
      </c>
      <c r="B7746" s="337" t="s">
        <v>32078</v>
      </c>
      <c r="C7746" s="337">
        <v>181</v>
      </c>
      <c r="D7746" s="338" t="s">
        <v>32823</v>
      </c>
      <c r="E7746" s="337" t="s">
        <v>32820</v>
      </c>
      <c r="F7746" s="339" t="s">
        <v>32824</v>
      </c>
      <c r="G7746" s="339" t="s">
        <v>32824</v>
      </c>
    </row>
    <row r="7747" spans="1:7" ht="33.75">
      <c r="A7747" s="336" t="str">
        <f t="shared" si="122"/>
        <v>SINAPI-I 20001</v>
      </c>
      <c r="B7747" s="337" t="s">
        <v>32078</v>
      </c>
      <c r="C7747" s="337">
        <v>20001</v>
      </c>
      <c r="D7747" s="338" t="s">
        <v>32825</v>
      </c>
      <c r="E7747" s="337" t="s">
        <v>32820</v>
      </c>
      <c r="F7747" s="339" t="s">
        <v>32826</v>
      </c>
      <c r="G7747" s="339" t="s">
        <v>32826</v>
      </c>
    </row>
    <row r="7748" spans="1:7" ht="22.5">
      <c r="A7748" s="336" t="str">
        <f t="shared" si="122"/>
        <v>SINAPI-I 39837</v>
      </c>
      <c r="B7748" s="337" t="s">
        <v>32078</v>
      </c>
      <c r="C7748" s="337">
        <v>39837</v>
      </c>
      <c r="D7748" s="338" t="s">
        <v>32827</v>
      </c>
      <c r="E7748" s="337" t="s">
        <v>32820</v>
      </c>
      <c r="F7748" s="339" t="s">
        <v>32828</v>
      </c>
      <c r="G7748" s="339" t="s">
        <v>32828</v>
      </c>
    </row>
    <row r="7749" spans="1:7">
      <c r="A7749" s="336" t="str">
        <f t="shared" si="122"/>
        <v>SINAPI-I 43366</v>
      </c>
      <c r="B7749" s="337" t="s">
        <v>32078</v>
      </c>
      <c r="C7749" s="337">
        <v>43366</v>
      </c>
      <c r="D7749" s="338" t="s">
        <v>32829</v>
      </c>
      <c r="E7749" s="337" t="s">
        <v>32154</v>
      </c>
      <c r="F7749" s="339" t="s">
        <v>32830</v>
      </c>
      <c r="G7749" s="339" t="s">
        <v>32830</v>
      </c>
    </row>
    <row r="7750" spans="1:7" ht="22.5">
      <c r="A7750" s="336" t="str">
        <f t="shared" si="122"/>
        <v>SINAPI-I 10535</v>
      </c>
      <c r="B7750" s="337" t="s">
        <v>32078</v>
      </c>
      <c r="C7750" s="337">
        <v>10535</v>
      </c>
      <c r="D7750" s="338" t="s">
        <v>32831</v>
      </c>
      <c r="E7750" s="337" t="s">
        <v>32080</v>
      </c>
      <c r="F7750" s="339" t="s">
        <v>32832</v>
      </c>
      <c r="G7750" s="339" t="s">
        <v>32832</v>
      </c>
    </row>
    <row r="7751" spans="1:7" ht="22.5">
      <c r="A7751" s="336" t="str">
        <f t="shared" si="122"/>
        <v>SINAPI-I 10537</v>
      </c>
      <c r="B7751" s="337" t="s">
        <v>32078</v>
      </c>
      <c r="C7751" s="337">
        <v>10537</v>
      </c>
      <c r="D7751" s="338" t="s">
        <v>32833</v>
      </c>
      <c r="E7751" s="337" t="s">
        <v>32080</v>
      </c>
      <c r="F7751" s="339" t="s">
        <v>32834</v>
      </c>
      <c r="G7751" s="339" t="s">
        <v>32834</v>
      </c>
    </row>
    <row r="7752" spans="1:7" ht="22.5">
      <c r="A7752" s="336" t="str">
        <f t="shared" si="122"/>
        <v>SINAPI-I 13891</v>
      </c>
      <c r="B7752" s="337" t="s">
        <v>32078</v>
      </c>
      <c r="C7752" s="337">
        <v>13891</v>
      </c>
      <c r="D7752" s="338" t="s">
        <v>32835</v>
      </c>
      <c r="E7752" s="337" t="s">
        <v>32080</v>
      </c>
      <c r="F7752" s="339" t="s">
        <v>32836</v>
      </c>
      <c r="G7752" s="339" t="s">
        <v>32836</v>
      </c>
    </row>
    <row r="7753" spans="1:7" ht="22.5">
      <c r="A7753" s="336" t="str">
        <f t="shared" si="122"/>
        <v>SINAPI-I 44492</v>
      </c>
      <c r="B7753" s="337" t="s">
        <v>32078</v>
      </c>
      <c r="C7753" s="337">
        <v>44492</v>
      </c>
      <c r="D7753" s="338" t="s">
        <v>32837</v>
      </c>
      <c r="E7753" s="337" t="s">
        <v>32080</v>
      </c>
      <c r="F7753" s="339" t="s">
        <v>32838</v>
      </c>
      <c r="G7753" s="339" t="s">
        <v>32838</v>
      </c>
    </row>
    <row r="7754" spans="1:7" ht="22.5">
      <c r="A7754" s="336" t="str">
        <f t="shared" si="122"/>
        <v>SINAPI-I 36396</v>
      </c>
      <c r="B7754" s="337" t="s">
        <v>32078</v>
      </c>
      <c r="C7754" s="337">
        <v>36396</v>
      </c>
      <c r="D7754" s="338" t="s">
        <v>32839</v>
      </c>
      <c r="E7754" s="337" t="s">
        <v>32080</v>
      </c>
      <c r="F7754" s="339" t="s">
        <v>32840</v>
      </c>
      <c r="G7754" s="339" t="s">
        <v>32840</v>
      </c>
    </row>
    <row r="7755" spans="1:7" ht="22.5">
      <c r="A7755" s="336" t="str">
        <f t="shared" si="122"/>
        <v>SINAPI-I 36397</v>
      </c>
      <c r="B7755" s="337" t="s">
        <v>32078</v>
      </c>
      <c r="C7755" s="337">
        <v>36397</v>
      </c>
      <c r="D7755" s="338" t="s">
        <v>32841</v>
      </c>
      <c r="E7755" s="337" t="s">
        <v>32080</v>
      </c>
      <c r="F7755" s="339" t="s">
        <v>32842</v>
      </c>
      <c r="G7755" s="339" t="s">
        <v>32842</v>
      </c>
    </row>
    <row r="7756" spans="1:7" ht="22.5">
      <c r="A7756" s="336" t="str">
        <f t="shared" si="122"/>
        <v>SINAPI-I 36398</v>
      </c>
      <c r="B7756" s="337" t="s">
        <v>32078</v>
      </c>
      <c r="C7756" s="337">
        <v>36398</v>
      </c>
      <c r="D7756" s="338" t="s">
        <v>32843</v>
      </c>
      <c r="E7756" s="337" t="s">
        <v>32080</v>
      </c>
      <c r="F7756" s="339" t="s">
        <v>32844</v>
      </c>
      <c r="G7756" s="339" t="s">
        <v>32844</v>
      </c>
    </row>
    <row r="7757" spans="1:7">
      <c r="A7757" s="336" t="str">
        <f t="shared" si="122"/>
        <v>SINAPI-I 647</v>
      </c>
      <c r="B7757" s="337" t="s">
        <v>32078</v>
      </c>
      <c r="C7757" s="337">
        <v>647</v>
      </c>
      <c r="D7757" s="338" t="s">
        <v>32845</v>
      </c>
      <c r="E7757" s="337" t="s">
        <v>32308</v>
      </c>
      <c r="F7757" s="339" t="s">
        <v>32846</v>
      </c>
      <c r="G7757" s="339" t="s">
        <v>24649</v>
      </c>
    </row>
    <row r="7758" spans="1:7">
      <c r="A7758" s="336" t="str">
        <f t="shared" si="122"/>
        <v>SINAPI-I 40920</v>
      </c>
      <c r="B7758" s="337" t="s">
        <v>32078</v>
      </c>
      <c r="C7758" s="337">
        <v>40920</v>
      </c>
      <c r="D7758" s="338" t="s">
        <v>32847</v>
      </c>
      <c r="E7758" s="337" t="s">
        <v>32310</v>
      </c>
      <c r="F7758" s="339" t="s">
        <v>32848</v>
      </c>
      <c r="G7758" s="339" t="s">
        <v>32849</v>
      </c>
    </row>
    <row r="7759" spans="1:7">
      <c r="A7759" s="336" t="str">
        <f t="shared" si="122"/>
        <v>SINAPI-I 715</v>
      </c>
      <c r="B7759" s="337" t="s">
        <v>32078</v>
      </c>
      <c r="C7759" s="337">
        <v>715</v>
      </c>
      <c r="D7759" s="338" t="s">
        <v>32850</v>
      </c>
      <c r="E7759" s="337" t="s">
        <v>32080</v>
      </c>
      <c r="F7759" s="339" t="s">
        <v>8591</v>
      </c>
      <c r="G7759" s="339" t="s">
        <v>8591</v>
      </c>
    </row>
    <row r="7760" spans="1:7">
      <c r="A7760" s="336" t="str">
        <f t="shared" si="122"/>
        <v>SINAPI-I 716</v>
      </c>
      <c r="B7760" s="337" t="s">
        <v>32078</v>
      </c>
      <c r="C7760" s="337">
        <v>716</v>
      </c>
      <c r="D7760" s="338" t="s">
        <v>32851</v>
      </c>
      <c r="E7760" s="337" t="s">
        <v>32080</v>
      </c>
      <c r="F7760" s="339" t="s">
        <v>32852</v>
      </c>
      <c r="G7760" s="339" t="s">
        <v>32852</v>
      </c>
    </row>
    <row r="7761" spans="1:7" ht="22.5">
      <c r="A7761" s="336" t="str">
        <f t="shared" si="122"/>
        <v>SINAPI-I 38783</v>
      </c>
      <c r="B7761" s="337" t="s">
        <v>32078</v>
      </c>
      <c r="C7761" s="337">
        <v>38783</v>
      </c>
      <c r="D7761" s="338" t="s">
        <v>32853</v>
      </c>
      <c r="E7761" s="337" t="s">
        <v>32080</v>
      </c>
      <c r="F7761" s="339" t="s">
        <v>10570</v>
      </c>
      <c r="G7761" s="339" t="s">
        <v>10570</v>
      </c>
    </row>
    <row r="7762" spans="1:7">
      <c r="A7762" s="336" t="str">
        <f t="shared" si="122"/>
        <v>SINAPI-I 37593</v>
      </c>
      <c r="B7762" s="337" t="s">
        <v>32078</v>
      </c>
      <c r="C7762" s="337">
        <v>37593</v>
      </c>
      <c r="D7762" s="338" t="s">
        <v>32854</v>
      </c>
      <c r="E7762" s="337" t="s">
        <v>32080</v>
      </c>
      <c r="F7762" s="339" t="s">
        <v>11723</v>
      </c>
      <c r="G7762" s="339" t="s">
        <v>11723</v>
      </c>
    </row>
    <row r="7763" spans="1:7">
      <c r="A7763" s="336" t="str">
        <f t="shared" si="122"/>
        <v>SINAPI-I 37594</v>
      </c>
      <c r="B7763" s="337" t="s">
        <v>32078</v>
      </c>
      <c r="C7763" s="337">
        <v>37594</v>
      </c>
      <c r="D7763" s="338" t="s">
        <v>32855</v>
      </c>
      <c r="E7763" s="337" t="s">
        <v>32080</v>
      </c>
      <c r="F7763" s="339" t="s">
        <v>29859</v>
      </c>
      <c r="G7763" s="339" t="s">
        <v>29859</v>
      </c>
    </row>
    <row r="7764" spans="1:7">
      <c r="A7764" s="336" t="str">
        <f t="shared" si="122"/>
        <v>SINAPI-I 37592</v>
      </c>
      <c r="B7764" s="337" t="s">
        <v>32078</v>
      </c>
      <c r="C7764" s="337">
        <v>37592</v>
      </c>
      <c r="D7764" s="338" t="s">
        <v>32856</v>
      </c>
      <c r="E7764" s="337" t="s">
        <v>32080</v>
      </c>
      <c r="F7764" s="339" t="s">
        <v>10573</v>
      </c>
      <c r="G7764" s="339" t="s">
        <v>10573</v>
      </c>
    </row>
    <row r="7765" spans="1:7" ht="22.5">
      <c r="A7765" s="336" t="str">
        <f t="shared" si="122"/>
        <v>SINAPI-I 7270</v>
      </c>
      <c r="B7765" s="337" t="s">
        <v>32078</v>
      </c>
      <c r="C7765" s="337">
        <v>7270</v>
      </c>
      <c r="D7765" s="338" t="s">
        <v>32857</v>
      </c>
      <c r="E7765" s="337" t="s">
        <v>32080</v>
      </c>
      <c r="F7765" s="339" t="s">
        <v>10969</v>
      </c>
      <c r="G7765" s="339" t="s">
        <v>10969</v>
      </c>
    </row>
    <row r="7766" spans="1:7" ht="22.5">
      <c r="A7766" s="336" t="str">
        <f t="shared" si="122"/>
        <v>SINAPI-I 7267</v>
      </c>
      <c r="B7766" s="337" t="s">
        <v>32078</v>
      </c>
      <c r="C7766" s="337">
        <v>7267</v>
      </c>
      <c r="D7766" s="338" t="s">
        <v>32858</v>
      </c>
      <c r="E7766" s="337" t="s">
        <v>32080</v>
      </c>
      <c r="F7766" s="339" t="s">
        <v>11127</v>
      </c>
      <c r="G7766" s="339" t="s">
        <v>11127</v>
      </c>
    </row>
    <row r="7767" spans="1:7" ht="22.5">
      <c r="A7767" s="336" t="str">
        <f t="shared" si="122"/>
        <v>SINAPI-I 7271</v>
      </c>
      <c r="B7767" s="337" t="s">
        <v>32078</v>
      </c>
      <c r="C7767" s="337">
        <v>7271</v>
      </c>
      <c r="D7767" s="338" t="s">
        <v>32859</v>
      </c>
      <c r="E7767" s="337" t="s">
        <v>32080</v>
      </c>
      <c r="F7767" s="339" t="s">
        <v>30436</v>
      </c>
      <c r="G7767" s="339" t="s">
        <v>30436</v>
      </c>
    </row>
    <row r="7768" spans="1:7" ht="22.5">
      <c r="A7768" s="336" t="str">
        <f t="shared" si="122"/>
        <v>SINAPI-I 7266</v>
      </c>
      <c r="B7768" s="337" t="s">
        <v>32078</v>
      </c>
      <c r="C7768" s="337">
        <v>7266</v>
      </c>
      <c r="D7768" s="338" t="s">
        <v>32860</v>
      </c>
      <c r="E7768" s="337" t="s">
        <v>32861</v>
      </c>
      <c r="F7768" s="339" t="s">
        <v>32862</v>
      </c>
      <c r="G7768" s="339" t="s">
        <v>32862</v>
      </c>
    </row>
    <row r="7769" spans="1:7" ht="22.5">
      <c r="A7769" s="336" t="str">
        <f t="shared" si="122"/>
        <v>SINAPI-I 7268</v>
      </c>
      <c r="B7769" s="337" t="s">
        <v>32078</v>
      </c>
      <c r="C7769" s="337">
        <v>7268</v>
      </c>
      <c r="D7769" s="338" t="s">
        <v>32863</v>
      </c>
      <c r="E7769" s="337" t="s">
        <v>32080</v>
      </c>
      <c r="F7769" s="339" t="s">
        <v>8182</v>
      </c>
      <c r="G7769" s="339" t="s">
        <v>8182</v>
      </c>
    </row>
    <row r="7770" spans="1:7">
      <c r="A7770" s="336" t="str">
        <f t="shared" si="122"/>
        <v>SINAPI-I 34556</v>
      </c>
      <c r="B7770" s="337" t="s">
        <v>32078</v>
      </c>
      <c r="C7770" s="337">
        <v>34556</v>
      </c>
      <c r="D7770" s="338" t="s">
        <v>32864</v>
      </c>
      <c r="E7770" s="337" t="s">
        <v>32080</v>
      </c>
      <c r="F7770" s="339" t="s">
        <v>32865</v>
      </c>
      <c r="G7770" s="339" t="s">
        <v>32865</v>
      </c>
    </row>
    <row r="7771" spans="1:7">
      <c r="A7771" s="336" t="str">
        <f t="shared" si="122"/>
        <v>SINAPI-I 37873</v>
      </c>
      <c r="B7771" s="337" t="s">
        <v>32078</v>
      </c>
      <c r="C7771" s="337">
        <v>37873</v>
      </c>
      <c r="D7771" s="338" t="s">
        <v>32866</v>
      </c>
      <c r="E7771" s="337" t="s">
        <v>32080</v>
      </c>
      <c r="F7771" s="339" t="s">
        <v>32867</v>
      </c>
      <c r="G7771" s="339" t="s">
        <v>32867</v>
      </c>
    </row>
    <row r="7772" spans="1:7">
      <c r="A7772" s="336" t="str">
        <f t="shared" si="122"/>
        <v>SINAPI-I 34564</v>
      </c>
      <c r="B7772" s="337" t="s">
        <v>32078</v>
      </c>
      <c r="C7772" s="337">
        <v>34564</v>
      </c>
      <c r="D7772" s="338" t="s">
        <v>32868</v>
      </c>
      <c r="E7772" s="337" t="s">
        <v>32080</v>
      </c>
      <c r="F7772" s="339" t="s">
        <v>11647</v>
      </c>
      <c r="G7772" s="339" t="s">
        <v>11647</v>
      </c>
    </row>
    <row r="7773" spans="1:7">
      <c r="A7773" s="336" t="str">
        <f t="shared" si="122"/>
        <v>SINAPI-I 34565</v>
      </c>
      <c r="B7773" s="337" t="s">
        <v>32078</v>
      </c>
      <c r="C7773" s="337">
        <v>34565</v>
      </c>
      <c r="D7773" s="338" t="s">
        <v>32869</v>
      </c>
      <c r="E7773" s="337" t="s">
        <v>32080</v>
      </c>
      <c r="F7773" s="339" t="s">
        <v>28549</v>
      </c>
      <c r="G7773" s="339" t="s">
        <v>28549</v>
      </c>
    </row>
    <row r="7774" spans="1:7">
      <c r="A7774" s="336" t="str">
        <f t="shared" si="122"/>
        <v>SINAPI-I 38590</v>
      </c>
      <c r="B7774" s="337" t="s">
        <v>32078</v>
      </c>
      <c r="C7774" s="337">
        <v>38590</v>
      </c>
      <c r="D7774" s="338" t="s">
        <v>32870</v>
      </c>
      <c r="E7774" s="337" t="s">
        <v>32080</v>
      </c>
      <c r="F7774" s="339" t="s">
        <v>32871</v>
      </c>
      <c r="G7774" s="339" t="s">
        <v>32871</v>
      </c>
    </row>
    <row r="7775" spans="1:7">
      <c r="A7775" s="336" t="str">
        <f t="shared" si="122"/>
        <v>SINAPI-I 34566</v>
      </c>
      <c r="B7775" s="337" t="s">
        <v>32078</v>
      </c>
      <c r="C7775" s="337">
        <v>34566</v>
      </c>
      <c r="D7775" s="338" t="s">
        <v>32872</v>
      </c>
      <c r="E7775" s="337" t="s">
        <v>32080</v>
      </c>
      <c r="F7775" s="339" t="s">
        <v>32873</v>
      </c>
      <c r="G7775" s="339" t="s">
        <v>32873</v>
      </c>
    </row>
    <row r="7776" spans="1:7">
      <c r="A7776" s="336" t="str">
        <f t="shared" si="122"/>
        <v>SINAPI-I 34567</v>
      </c>
      <c r="B7776" s="337" t="s">
        <v>32078</v>
      </c>
      <c r="C7776" s="337">
        <v>34567</v>
      </c>
      <c r="D7776" s="338" t="s">
        <v>32874</v>
      </c>
      <c r="E7776" s="337" t="s">
        <v>32080</v>
      </c>
      <c r="F7776" s="339" t="s">
        <v>30395</v>
      </c>
      <c r="G7776" s="339" t="s">
        <v>30395</v>
      </c>
    </row>
    <row r="7777" spans="1:7">
      <c r="A7777" s="336" t="str">
        <f t="shared" si="122"/>
        <v>SINAPI-I 38591</v>
      </c>
      <c r="B7777" s="337" t="s">
        <v>32078</v>
      </c>
      <c r="C7777" s="337">
        <v>38591</v>
      </c>
      <c r="D7777" s="338" t="s">
        <v>32875</v>
      </c>
      <c r="E7777" s="337" t="s">
        <v>32080</v>
      </c>
      <c r="F7777" s="339" t="s">
        <v>10242</v>
      </c>
      <c r="G7777" s="339" t="s">
        <v>10242</v>
      </c>
    </row>
    <row r="7778" spans="1:7">
      <c r="A7778" s="336" t="str">
        <f t="shared" si="122"/>
        <v>SINAPI-I 34568</v>
      </c>
      <c r="B7778" s="337" t="s">
        <v>32078</v>
      </c>
      <c r="C7778" s="337">
        <v>34568</v>
      </c>
      <c r="D7778" s="338" t="s">
        <v>32876</v>
      </c>
      <c r="E7778" s="337" t="s">
        <v>32080</v>
      </c>
      <c r="F7778" s="339" t="s">
        <v>17771</v>
      </c>
      <c r="G7778" s="339" t="s">
        <v>17771</v>
      </c>
    </row>
    <row r="7779" spans="1:7">
      <c r="A7779" s="336" t="str">
        <f t="shared" si="122"/>
        <v>SINAPI-I 34569</v>
      </c>
      <c r="B7779" s="337" t="s">
        <v>32078</v>
      </c>
      <c r="C7779" s="337">
        <v>34569</v>
      </c>
      <c r="D7779" s="338" t="s">
        <v>32877</v>
      </c>
      <c r="E7779" s="337" t="s">
        <v>32080</v>
      </c>
      <c r="F7779" s="339" t="s">
        <v>28549</v>
      </c>
      <c r="G7779" s="339" t="s">
        <v>28549</v>
      </c>
    </row>
    <row r="7780" spans="1:7">
      <c r="A7780" s="336" t="str">
        <f t="shared" si="122"/>
        <v>SINAPI-I 34570</v>
      </c>
      <c r="B7780" s="337" t="s">
        <v>32078</v>
      </c>
      <c r="C7780" s="337">
        <v>34570</v>
      </c>
      <c r="D7780" s="338" t="s">
        <v>32878</v>
      </c>
      <c r="E7780" s="337" t="s">
        <v>32080</v>
      </c>
      <c r="F7780" s="339" t="s">
        <v>11180</v>
      </c>
      <c r="G7780" s="339" t="s">
        <v>11180</v>
      </c>
    </row>
    <row r="7781" spans="1:7">
      <c r="A7781" s="336" t="str">
        <f t="shared" si="122"/>
        <v>SINAPI-I 25070</v>
      </c>
      <c r="B7781" s="337" t="s">
        <v>32078</v>
      </c>
      <c r="C7781" s="337">
        <v>25070</v>
      </c>
      <c r="D7781" s="338" t="s">
        <v>32879</v>
      </c>
      <c r="E7781" s="337" t="s">
        <v>32080</v>
      </c>
      <c r="F7781" s="339" t="s">
        <v>11238</v>
      </c>
      <c r="G7781" s="339" t="s">
        <v>11238</v>
      </c>
    </row>
    <row r="7782" spans="1:7">
      <c r="A7782" s="336" t="str">
        <f t="shared" si="122"/>
        <v>SINAPI-I 34571</v>
      </c>
      <c r="B7782" s="337" t="s">
        <v>32078</v>
      </c>
      <c r="C7782" s="337">
        <v>34571</v>
      </c>
      <c r="D7782" s="338" t="s">
        <v>32880</v>
      </c>
      <c r="E7782" s="337" t="s">
        <v>32080</v>
      </c>
      <c r="F7782" s="339" t="s">
        <v>11711</v>
      </c>
      <c r="G7782" s="339" t="s">
        <v>11711</v>
      </c>
    </row>
    <row r="7783" spans="1:7">
      <c r="A7783" s="336" t="str">
        <f t="shared" si="122"/>
        <v>SINAPI-I 34573</v>
      </c>
      <c r="B7783" s="337" t="s">
        <v>32078</v>
      </c>
      <c r="C7783" s="337">
        <v>34573</v>
      </c>
      <c r="D7783" s="338" t="s">
        <v>32881</v>
      </c>
      <c r="E7783" s="337" t="s">
        <v>32080</v>
      </c>
      <c r="F7783" s="339" t="s">
        <v>11156</v>
      </c>
      <c r="G7783" s="339" t="s">
        <v>11156</v>
      </c>
    </row>
    <row r="7784" spans="1:7">
      <c r="A7784" s="336" t="str">
        <f t="shared" si="122"/>
        <v>SINAPI-I 37107</v>
      </c>
      <c r="B7784" s="337" t="s">
        <v>32078</v>
      </c>
      <c r="C7784" s="337">
        <v>37107</v>
      </c>
      <c r="D7784" s="338" t="s">
        <v>32882</v>
      </c>
      <c r="E7784" s="337" t="s">
        <v>32080</v>
      </c>
      <c r="F7784" s="339" t="s">
        <v>11407</v>
      </c>
      <c r="G7784" s="339" t="s">
        <v>11407</v>
      </c>
    </row>
    <row r="7785" spans="1:7">
      <c r="A7785" s="336" t="str">
        <f t="shared" si="122"/>
        <v>SINAPI-I 34576</v>
      </c>
      <c r="B7785" s="337" t="s">
        <v>32078</v>
      </c>
      <c r="C7785" s="337">
        <v>34576</v>
      </c>
      <c r="D7785" s="338" t="s">
        <v>32883</v>
      </c>
      <c r="E7785" s="337" t="s">
        <v>32080</v>
      </c>
      <c r="F7785" s="339" t="s">
        <v>26331</v>
      </c>
      <c r="G7785" s="339" t="s">
        <v>26331</v>
      </c>
    </row>
    <row r="7786" spans="1:7">
      <c r="A7786" s="336" t="str">
        <f t="shared" si="122"/>
        <v>SINAPI-I 34577</v>
      </c>
      <c r="B7786" s="337" t="s">
        <v>32078</v>
      </c>
      <c r="C7786" s="337">
        <v>34577</v>
      </c>
      <c r="D7786" s="338" t="s">
        <v>32884</v>
      </c>
      <c r="E7786" s="337" t="s">
        <v>32080</v>
      </c>
      <c r="F7786" s="339" t="s">
        <v>11416</v>
      </c>
      <c r="G7786" s="339" t="s">
        <v>11416</v>
      </c>
    </row>
    <row r="7787" spans="1:7">
      <c r="A7787" s="336" t="str">
        <f t="shared" si="122"/>
        <v>SINAPI-I 34578</v>
      </c>
      <c r="B7787" s="337" t="s">
        <v>32078</v>
      </c>
      <c r="C7787" s="337">
        <v>34578</v>
      </c>
      <c r="D7787" s="338" t="s">
        <v>32885</v>
      </c>
      <c r="E7787" s="337" t="s">
        <v>32080</v>
      </c>
      <c r="F7787" s="339" t="s">
        <v>23583</v>
      </c>
      <c r="G7787" s="339" t="s">
        <v>23583</v>
      </c>
    </row>
    <row r="7788" spans="1:7">
      <c r="A7788" s="336" t="str">
        <f t="shared" si="122"/>
        <v>SINAPI-I 34579</v>
      </c>
      <c r="B7788" s="337" t="s">
        <v>32078</v>
      </c>
      <c r="C7788" s="337">
        <v>34579</v>
      </c>
      <c r="D7788" s="338" t="s">
        <v>32886</v>
      </c>
      <c r="E7788" s="337" t="s">
        <v>32080</v>
      </c>
      <c r="F7788" s="339" t="s">
        <v>10998</v>
      </c>
      <c r="G7788" s="339" t="s">
        <v>10998</v>
      </c>
    </row>
    <row r="7789" spans="1:7">
      <c r="A7789" s="336" t="str">
        <f t="shared" si="122"/>
        <v>SINAPI-I 25067</v>
      </c>
      <c r="B7789" s="337" t="s">
        <v>32078</v>
      </c>
      <c r="C7789" s="337">
        <v>25067</v>
      </c>
      <c r="D7789" s="338" t="s">
        <v>32887</v>
      </c>
      <c r="E7789" s="337" t="s">
        <v>32080</v>
      </c>
      <c r="F7789" s="339" t="s">
        <v>21244</v>
      </c>
      <c r="G7789" s="339" t="s">
        <v>21244</v>
      </c>
    </row>
    <row r="7790" spans="1:7">
      <c r="A7790" s="336" t="str">
        <f t="shared" si="122"/>
        <v>SINAPI-I 34580</v>
      </c>
      <c r="B7790" s="337" t="s">
        <v>32078</v>
      </c>
      <c r="C7790" s="337">
        <v>34580</v>
      </c>
      <c r="D7790" s="338" t="s">
        <v>32888</v>
      </c>
      <c r="E7790" s="337" t="s">
        <v>32080</v>
      </c>
      <c r="F7790" s="339" t="s">
        <v>32889</v>
      </c>
      <c r="G7790" s="339" t="s">
        <v>32889</v>
      </c>
    </row>
    <row r="7791" spans="1:7">
      <c r="A7791" s="336" t="str">
        <f t="shared" si="122"/>
        <v>SINAPI-I 25071</v>
      </c>
      <c r="B7791" s="337" t="s">
        <v>32078</v>
      </c>
      <c r="C7791" s="337">
        <v>25071</v>
      </c>
      <c r="D7791" s="338" t="s">
        <v>32890</v>
      </c>
      <c r="E7791" s="337" t="s">
        <v>32080</v>
      </c>
      <c r="F7791" s="339" t="s">
        <v>32891</v>
      </c>
      <c r="G7791" s="339" t="s">
        <v>32891</v>
      </c>
    </row>
    <row r="7792" spans="1:7">
      <c r="A7792" s="336" t="str">
        <f t="shared" si="122"/>
        <v>SINAPI-I 38395</v>
      </c>
      <c r="B7792" s="337" t="s">
        <v>32078</v>
      </c>
      <c r="C7792" s="337">
        <v>38395</v>
      </c>
      <c r="D7792" s="338" t="s">
        <v>32892</v>
      </c>
      <c r="E7792" s="337" t="s">
        <v>32080</v>
      </c>
      <c r="F7792" s="339" t="s">
        <v>30472</v>
      </c>
      <c r="G7792" s="339" t="s">
        <v>30472</v>
      </c>
    </row>
    <row r="7793" spans="1:7">
      <c r="A7793" s="336" t="str">
        <f t="shared" si="122"/>
        <v>SINAPI-I 34583</v>
      </c>
      <c r="B7793" s="337" t="s">
        <v>32078</v>
      </c>
      <c r="C7793" s="337">
        <v>34583</v>
      </c>
      <c r="D7793" s="338" t="s">
        <v>32893</v>
      </c>
      <c r="E7793" s="337" t="s">
        <v>32089</v>
      </c>
      <c r="F7793" s="339" t="s">
        <v>32894</v>
      </c>
      <c r="G7793" s="339" t="s">
        <v>32894</v>
      </c>
    </row>
    <row r="7794" spans="1:7">
      <c r="A7794" s="336" t="str">
        <f t="shared" si="122"/>
        <v>SINAPI-I 34584</v>
      </c>
      <c r="B7794" s="337" t="s">
        <v>32078</v>
      </c>
      <c r="C7794" s="337">
        <v>34584</v>
      </c>
      <c r="D7794" s="338" t="s">
        <v>32895</v>
      </c>
      <c r="E7794" s="337" t="s">
        <v>32089</v>
      </c>
      <c r="F7794" s="339" t="s">
        <v>32896</v>
      </c>
      <c r="G7794" s="339" t="s">
        <v>32896</v>
      </c>
    </row>
    <row r="7795" spans="1:7" ht="22.5">
      <c r="A7795" s="336" t="str">
        <f t="shared" si="122"/>
        <v>SINAPI-I 709</v>
      </c>
      <c r="B7795" s="337" t="s">
        <v>32078</v>
      </c>
      <c r="C7795" s="337">
        <v>709</v>
      </c>
      <c r="D7795" s="338" t="s">
        <v>32897</v>
      </c>
      <c r="E7795" s="337" t="s">
        <v>32089</v>
      </c>
      <c r="F7795" s="339" t="s">
        <v>32898</v>
      </c>
      <c r="G7795" s="339" t="s">
        <v>32898</v>
      </c>
    </row>
    <row r="7796" spans="1:7">
      <c r="A7796" s="336" t="str">
        <f t="shared" si="122"/>
        <v>SINAPI-I 34599</v>
      </c>
      <c r="B7796" s="337" t="s">
        <v>32078</v>
      </c>
      <c r="C7796" s="337">
        <v>34599</v>
      </c>
      <c r="D7796" s="338" t="s">
        <v>32899</v>
      </c>
      <c r="E7796" s="337" t="s">
        <v>32080</v>
      </c>
      <c r="F7796" s="339" t="s">
        <v>10464</v>
      </c>
      <c r="G7796" s="339" t="s">
        <v>10464</v>
      </c>
    </row>
    <row r="7797" spans="1:7">
      <c r="A7797" s="336" t="str">
        <f t="shared" si="122"/>
        <v>SINAPI-I 34592</v>
      </c>
      <c r="B7797" s="337" t="s">
        <v>32078</v>
      </c>
      <c r="C7797" s="337">
        <v>34592</v>
      </c>
      <c r="D7797" s="338" t="s">
        <v>32900</v>
      </c>
      <c r="E7797" s="337" t="s">
        <v>32080</v>
      </c>
      <c r="F7797" s="339" t="s">
        <v>11241</v>
      </c>
      <c r="G7797" s="339" t="s">
        <v>11241</v>
      </c>
    </row>
    <row r="7798" spans="1:7">
      <c r="A7798" s="336" t="str">
        <f t="shared" si="122"/>
        <v>SINAPI-I 37103</v>
      </c>
      <c r="B7798" s="337" t="s">
        <v>32078</v>
      </c>
      <c r="C7798" s="337">
        <v>37103</v>
      </c>
      <c r="D7798" s="338" t="s">
        <v>32901</v>
      </c>
      <c r="E7798" s="337" t="s">
        <v>32080</v>
      </c>
      <c r="F7798" s="339" t="s">
        <v>17039</v>
      </c>
      <c r="G7798" s="339" t="s">
        <v>17039</v>
      </c>
    </row>
    <row r="7799" spans="1:7">
      <c r="A7799" s="336" t="str">
        <f t="shared" ref="A7799:A7862" si="123">CONCATENAR</f>
        <v>SINAPI-I 34555</v>
      </c>
      <c r="B7799" s="337" t="s">
        <v>32078</v>
      </c>
      <c r="C7799" s="337">
        <v>34555</v>
      </c>
      <c r="D7799" s="338" t="s">
        <v>32902</v>
      </c>
      <c r="E7799" s="337" t="s">
        <v>32080</v>
      </c>
      <c r="F7799" s="339" t="s">
        <v>30455</v>
      </c>
      <c r="G7799" s="339" t="s">
        <v>30455</v>
      </c>
    </row>
    <row r="7800" spans="1:7">
      <c r="A7800" s="336" t="str">
        <f t="shared" si="123"/>
        <v>SINAPI-I 674</v>
      </c>
      <c r="B7800" s="337" t="s">
        <v>32078</v>
      </c>
      <c r="C7800" s="337">
        <v>674</v>
      </c>
      <c r="D7800" s="338" t="s">
        <v>32903</v>
      </c>
      <c r="E7800" s="337" t="s">
        <v>32089</v>
      </c>
      <c r="F7800" s="339" t="s">
        <v>28327</v>
      </c>
      <c r="G7800" s="339" t="s">
        <v>28327</v>
      </c>
    </row>
    <row r="7801" spans="1:7">
      <c r="A7801" s="336" t="str">
        <f t="shared" si="123"/>
        <v>SINAPI-I 34600</v>
      </c>
      <c r="B7801" s="337" t="s">
        <v>32078</v>
      </c>
      <c r="C7801" s="337">
        <v>34600</v>
      </c>
      <c r="D7801" s="338" t="s">
        <v>32904</v>
      </c>
      <c r="E7801" s="337" t="s">
        <v>32089</v>
      </c>
      <c r="F7801" s="339" t="s">
        <v>32905</v>
      </c>
      <c r="G7801" s="339" t="s">
        <v>32905</v>
      </c>
    </row>
    <row r="7802" spans="1:7">
      <c r="A7802" s="336" t="str">
        <f t="shared" si="123"/>
        <v>SINAPI-I 652</v>
      </c>
      <c r="B7802" s="337" t="s">
        <v>32078</v>
      </c>
      <c r="C7802" s="337">
        <v>652</v>
      </c>
      <c r="D7802" s="338" t="s">
        <v>32906</v>
      </c>
      <c r="E7802" s="337" t="s">
        <v>32089</v>
      </c>
      <c r="F7802" s="339" t="s">
        <v>19413</v>
      </c>
      <c r="G7802" s="339" t="s">
        <v>19413</v>
      </c>
    </row>
    <row r="7803" spans="1:7">
      <c r="A7803" s="336" t="str">
        <f t="shared" si="123"/>
        <v>SINAPI-I 651</v>
      </c>
      <c r="B7803" s="337" t="s">
        <v>32078</v>
      </c>
      <c r="C7803" s="337">
        <v>651</v>
      </c>
      <c r="D7803" s="338" t="s">
        <v>32907</v>
      </c>
      <c r="E7803" s="337" t="s">
        <v>32080</v>
      </c>
      <c r="F7803" s="339" t="s">
        <v>30398</v>
      </c>
      <c r="G7803" s="339" t="s">
        <v>30398</v>
      </c>
    </row>
    <row r="7804" spans="1:7">
      <c r="A7804" s="336" t="str">
        <f t="shared" si="123"/>
        <v>SINAPI-I 654</v>
      </c>
      <c r="B7804" s="337" t="s">
        <v>32078</v>
      </c>
      <c r="C7804" s="337">
        <v>654</v>
      </c>
      <c r="D7804" s="338" t="s">
        <v>32908</v>
      </c>
      <c r="E7804" s="337" t="s">
        <v>32080</v>
      </c>
      <c r="F7804" s="339" t="s">
        <v>32865</v>
      </c>
      <c r="G7804" s="339" t="s">
        <v>32865</v>
      </c>
    </row>
    <row r="7805" spans="1:7">
      <c r="A7805" s="336" t="str">
        <f t="shared" si="123"/>
        <v>SINAPI-I 650</v>
      </c>
      <c r="B7805" s="337" t="s">
        <v>32078</v>
      </c>
      <c r="C7805" s="337">
        <v>650</v>
      </c>
      <c r="D7805" s="338" t="s">
        <v>32909</v>
      </c>
      <c r="E7805" s="337" t="s">
        <v>32080</v>
      </c>
      <c r="F7805" s="339" t="s">
        <v>32910</v>
      </c>
      <c r="G7805" s="339" t="s">
        <v>32910</v>
      </c>
    </row>
    <row r="7806" spans="1:7">
      <c r="A7806" s="336" t="str">
        <f t="shared" si="123"/>
        <v>SINAPI-I 718</v>
      </c>
      <c r="B7806" s="337" t="s">
        <v>32078</v>
      </c>
      <c r="C7806" s="337">
        <v>718</v>
      </c>
      <c r="D7806" s="338" t="s">
        <v>32911</v>
      </c>
      <c r="E7806" s="337" t="s">
        <v>32080</v>
      </c>
      <c r="F7806" s="339" t="s">
        <v>19060</v>
      </c>
      <c r="G7806" s="339" t="s">
        <v>19060</v>
      </c>
    </row>
    <row r="7807" spans="1:7">
      <c r="A7807" s="336" t="str">
        <f t="shared" si="123"/>
        <v>SINAPI-I 11981</v>
      </c>
      <c r="B7807" s="337" t="s">
        <v>32078</v>
      </c>
      <c r="C7807" s="337">
        <v>11981</v>
      </c>
      <c r="D7807" s="338" t="s">
        <v>32912</v>
      </c>
      <c r="E7807" s="337" t="s">
        <v>32080</v>
      </c>
      <c r="F7807" s="339" t="s">
        <v>32913</v>
      </c>
      <c r="G7807" s="339" t="s">
        <v>32913</v>
      </c>
    </row>
    <row r="7808" spans="1:7">
      <c r="A7808" s="336" t="str">
        <f t="shared" si="123"/>
        <v>SINAPI-I 34586</v>
      </c>
      <c r="B7808" s="337" t="s">
        <v>32078</v>
      </c>
      <c r="C7808" s="337">
        <v>34586</v>
      </c>
      <c r="D7808" s="338" t="s">
        <v>32914</v>
      </c>
      <c r="E7808" s="337" t="s">
        <v>32080</v>
      </c>
      <c r="F7808" s="339" t="s">
        <v>8553</v>
      </c>
      <c r="G7808" s="339" t="s">
        <v>8553</v>
      </c>
    </row>
    <row r="7809" spans="1:7">
      <c r="A7809" s="336" t="str">
        <f t="shared" si="123"/>
        <v>SINAPI-I 38603</v>
      </c>
      <c r="B7809" s="337" t="s">
        <v>32078</v>
      </c>
      <c r="C7809" s="337">
        <v>38603</v>
      </c>
      <c r="D7809" s="338" t="s">
        <v>32915</v>
      </c>
      <c r="E7809" s="337" t="s">
        <v>32080</v>
      </c>
      <c r="F7809" s="339" t="s">
        <v>29914</v>
      </c>
      <c r="G7809" s="339" t="s">
        <v>29914</v>
      </c>
    </row>
    <row r="7810" spans="1:7">
      <c r="A7810" s="336" t="str">
        <f t="shared" si="123"/>
        <v>SINAPI-I 34588</v>
      </c>
      <c r="B7810" s="337" t="s">
        <v>32078</v>
      </c>
      <c r="C7810" s="337">
        <v>34588</v>
      </c>
      <c r="D7810" s="338" t="s">
        <v>32916</v>
      </c>
      <c r="E7810" s="337" t="s">
        <v>32080</v>
      </c>
      <c r="F7810" s="339" t="s">
        <v>26661</v>
      </c>
      <c r="G7810" s="339" t="s">
        <v>26661</v>
      </c>
    </row>
    <row r="7811" spans="1:7">
      <c r="A7811" s="336" t="str">
        <f t="shared" si="123"/>
        <v>SINAPI-I 34590</v>
      </c>
      <c r="B7811" s="337" t="s">
        <v>32078</v>
      </c>
      <c r="C7811" s="337">
        <v>34590</v>
      </c>
      <c r="D7811" s="338" t="s">
        <v>32917</v>
      </c>
      <c r="E7811" s="337" t="s">
        <v>32080</v>
      </c>
      <c r="F7811" s="339" t="s">
        <v>30003</v>
      </c>
      <c r="G7811" s="339" t="s">
        <v>30003</v>
      </c>
    </row>
    <row r="7812" spans="1:7">
      <c r="A7812" s="336" t="str">
        <f t="shared" si="123"/>
        <v>SINAPI-I 34591</v>
      </c>
      <c r="B7812" s="337" t="s">
        <v>32078</v>
      </c>
      <c r="C7812" s="337">
        <v>34591</v>
      </c>
      <c r="D7812" s="338" t="s">
        <v>32918</v>
      </c>
      <c r="E7812" s="337" t="s">
        <v>32080</v>
      </c>
      <c r="F7812" s="339" t="s">
        <v>24550</v>
      </c>
      <c r="G7812" s="339" t="s">
        <v>24550</v>
      </c>
    </row>
    <row r="7813" spans="1:7">
      <c r="A7813" s="336" t="str">
        <f t="shared" si="123"/>
        <v>SINAPI-I 41372</v>
      </c>
      <c r="B7813" s="337" t="s">
        <v>32078</v>
      </c>
      <c r="C7813" s="337">
        <v>41372</v>
      </c>
      <c r="D7813" s="338" t="s">
        <v>32919</v>
      </c>
      <c r="E7813" s="337" t="s">
        <v>32089</v>
      </c>
      <c r="F7813" s="339" t="s">
        <v>32920</v>
      </c>
      <c r="G7813" s="339" t="s">
        <v>32920</v>
      </c>
    </row>
    <row r="7814" spans="1:7">
      <c r="A7814" s="336" t="str">
        <f t="shared" si="123"/>
        <v>SINAPI-I 41371</v>
      </c>
      <c r="B7814" s="337" t="s">
        <v>32078</v>
      </c>
      <c r="C7814" s="337">
        <v>41371</v>
      </c>
      <c r="D7814" s="338" t="s">
        <v>32921</v>
      </c>
      <c r="E7814" s="337" t="s">
        <v>32089</v>
      </c>
      <c r="F7814" s="339" t="s">
        <v>32922</v>
      </c>
      <c r="G7814" s="339" t="s">
        <v>32922</v>
      </c>
    </row>
    <row r="7815" spans="1:7" ht="22.5">
      <c r="A7815" s="336" t="str">
        <f t="shared" si="123"/>
        <v>SINAPI-I 40517</v>
      </c>
      <c r="B7815" s="337" t="s">
        <v>32078</v>
      </c>
      <c r="C7815" s="337">
        <v>40517</v>
      </c>
      <c r="D7815" s="338" t="s">
        <v>32923</v>
      </c>
      <c r="E7815" s="337" t="s">
        <v>32089</v>
      </c>
      <c r="F7815" s="339" t="s">
        <v>9854</v>
      </c>
      <c r="G7815" s="339" t="s">
        <v>9854</v>
      </c>
    </row>
    <row r="7816" spans="1:7" ht="22.5">
      <c r="A7816" s="336" t="str">
        <f t="shared" si="123"/>
        <v>SINAPI-I 40515</v>
      </c>
      <c r="B7816" s="337" t="s">
        <v>32078</v>
      </c>
      <c r="C7816" s="337">
        <v>40515</v>
      </c>
      <c r="D7816" s="338" t="s">
        <v>32924</v>
      </c>
      <c r="E7816" s="337" t="s">
        <v>32089</v>
      </c>
      <c r="F7816" s="339" t="s">
        <v>32925</v>
      </c>
      <c r="G7816" s="339" t="s">
        <v>32925</v>
      </c>
    </row>
    <row r="7817" spans="1:7" ht="33.75">
      <c r="A7817" s="336" t="str">
        <f t="shared" si="123"/>
        <v>SINAPI-I 40529</v>
      </c>
      <c r="B7817" s="337" t="s">
        <v>32078</v>
      </c>
      <c r="C7817" s="337">
        <v>40529</v>
      </c>
      <c r="D7817" s="338" t="s">
        <v>32926</v>
      </c>
      <c r="E7817" s="337" t="s">
        <v>32089</v>
      </c>
      <c r="F7817" s="339" t="s">
        <v>20726</v>
      </c>
      <c r="G7817" s="339" t="s">
        <v>20726</v>
      </c>
    </row>
    <row r="7818" spans="1:7" ht="33.75">
      <c r="A7818" s="336" t="str">
        <f t="shared" si="123"/>
        <v>SINAPI-I 36170</v>
      </c>
      <c r="B7818" s="337" t="s">
        <v>32078</v>
      </c>
      <c r="C7818" s="337">
        <v>36170</v>
      </c>
      <c r="D7818" s="338" t="s">
        <v>32927</v>
      </c>
      <c r="E7818" s="337" t="s">
        <v>32089</v>
      </c>
      <c r="F7818" s="339" t="s">
        <v>32928</v>
      </c>
      <c r="G7818" s="339" t="s">
        <v>32928</v>
      </c>
    </row>
    <row r="7819" spans="1:7" ht="33.75">
      <c r="A7819" s="336" t="str">
        <f t="shared" si="123"/>
        <v>SINAPI-I 40524</v>
      </c>
      <c r="B7819" s="337" t="s">
        <v>32078</v>
      </c>
      <c r="C7819" s="337">
        <v>40524</v>
      </c>
      <c r="D7819" s="338" t="s">
        <v>32929</v>
      </c>
      <c r="E7819" s="337" t="s">
        <v>32089</v>
      </c>
      <c r="F7819" s="339" t="s">
        <v>31093</v>
      </c>
      <c r="G7819" s="339" t="s">
        <v>31093</v>
      </c>
    </row>
    <row r="7820" spans="1:7" ht="33.75">
      <c r="A7820" s="336" t="str">
        <f t="shared" si="123"/>
        <v>SINAPI-I 36156</v>
      </c>
      <c r="B7820" s="337" t="s">
        <v>32078</v>
      </c>
      <c r="C7820" s="337">
        <v>36156</v>
      </c>
      <c r="D7820" s="338" t="s">
        <v>32930</v>
      </c>
      <c r="E7820" s="337" t="s">
        <v>32089</v>
      </c>
      <c r="F7820" s="339" t="s">
        <v>28439</v>
      </c>
      <c r="G7820" s="339" t="s">
        <v>28439</v>
      </c>
    </row>
    <row r="7821" spans="1:7" ht="33.75">
      <c r="A7821" s="336" t="str">
        <f t="shared" si="123"/>
        <v>SINAPI-I 36155</v>
      </c>
      <c r="B7821" s="337" t="s">
        <v>32078</v>
      </c>
      <c r="C7821" s="337">
        <v>36155</v>
      </c>
      <c r="D7821" s="338" t="s">
        <v>32931</v>
      </c>
      <c r="E7821" s="337" t="s">
        <v>32089</v>
      </c>
      <c r="F7821" s="339" t="s">
        <v>15739</v>
      </c>
      <c r="G7821" s="339" t="s">
        <v>15739</v>
      </c>
    </row>
    <row r="7822" spans="1:7" ht="33.75">
      <c r="A7822" s="336" t="str">
        <f t="shared" si="123"/>
        <v>SINAPI-I 36154</v>
      </c>
      <c r="B7822" s="337" t="s">
        <v>32078</v>
      </c>
      <c r="C7822" s="337">
        <v>36154</v>
      </c>
      <c r="D7822" s="338" t="s">
        <v>32932</v>
      </c>
      <c r="E7822" s="337" t="s">
        <v>32089</v>
      </c>
      <c r="F7822" s="339" t="s">
        <v>32814</v>
      </c>
      <c r="G7822" s="339" t="s">
        <v>32814</v>
      </c>
    </row>
    <row r="7823" spans="1:7" ht="22.5">
      <c r="A7823" s="336" t="str">
        <f t="shared" si="123"/>
        <v>SINAPI-I 695</v>
      </c>
      <c r="B7823" s="337" t="s">
        <v>32078</v>
      </c>
      <c r="C7823" s="337">
        <v>695</v>
      </c>
      <c r="D7823" s="338" t="s">
        <v>32933</v>
      </c>
      <c r="E7823" s="337" t="s">
        <v>32089</v>
      </c>
      <c r="F7823" s="339" t="s">
        <v>27317</v>
      </c>
      <c r="G7823" s="339" t="s">
        <v>27317</v>
      </c>
    </row>
    <row r="7824" spans="1:7" ht="22.5">
      <c r="A7824" s="336" t="str">
        <f t="shared" si="123"/>
        <v>SINAPI-I 679</v>
      </c>
      <c r="B7824" s="337" t="s">
        <v>32078</v>
      </c>
      <c r="C7824" s="337">
        <v>679</v>
      </c>
      <c r="D7824" s="338" t="s">
        <v>32934</v>
      </c>
      <c r="E7824" s="337" t="s">
        <v>32089</v>
      </c>
      <c r="F7824" s="339" t="s">
        <v>20726</v>
      </c>
      <c r="G7824" s="339" t="s">
        <v>20726</v>
      </c>
    </row>
    <row r="7825" spans="1:7" ht="22.5">
      <c r="A7825" s="336" t="str">
        <f t="shared" si="123"/>
        <v>SINAPI-I 711</v>
      </c>
      <c r="B7825" s="337" t="s">
        <v>32078</v>
      </c>
      <c r="C7825" s="337">
        <v>711</v>
      </c>
      <c r="D7825" s="338" t="s">
        <v>32935</v>
      </c>
      <c r="E7825" s="337" t="s">
        <v>32089</v>
      </c>
      <c r="F7825" s="339" t="s">
        <v>32936</v>
      </c>
      <c r="G7825" s="339" t="s">
        <v>32936</v>
      </c>
    </row>
    <row r="7826" spans="1:7" ht="22.5">
      <c r="A7826" s="336" t="str">
        <f t="shared" si="123"/>
        <v>SINAPI-I 712</v>
      </c>
      <c r="B7826" s="337" t="s">
        <v>32078</v>
      </c>
      <c r="C7826" s="337">
        <v>712</v>
      </c>
      <c r="D7826" s="338" t="s">
        <v>32937</v>
      </c>
      <c r="E7826" s="337" t="s">
        <v>32089</v>
      </c>
      <c r="F7826" s="339" t="s">
        <v>28084</v>
      </c>
      <c r="G7826" s="339" t="s">
        <v>28084</v>
      </c>
    </row>
    <row r="7827" spans="1:7">
      <c r="A7827" s="336" t="str">
        <f t="shared" si="123"/>
        <v>SINAPI-I 12614</v>
      </c>
      <c r="B7827" s="337" t="s">
        <v>32078</v>
      </c>
      <c r="C7827" s="337">
        <v>12614</v>
      </c>
      <c r="D7827" s="338" t="s">
        <v>32938</v>
      </c>
      <c r="E7827" s="337" t="s">
        <v>32080</v>
      </c>
      <c r="F7827" s="339" t="s">
        <v>30966</v>
      </c>
      <c r="G7827" s="339" t="s">
        <v>30966</v>
      </c>
    </row>
    <row r="7828" spans="1:7">
      <c r="A7828" s="336" t="str">
        <f t="shared" si="123"/>
        <v>SINAPI-I 6140</v>
      </c>
      <c r="B7828" s="337" t="s">
        <v>32078</v>
      </c>
      <c r="C7828" s="337">
        <v>6140</v>
      </c>
      <c r="D7828" s="338" t="s">
        <v>32939</v>
      </c>
      <c r="E7828" s="337" t="s">
        <v>32080</v>
      </c>
      <c r="F7828" s="339" t="s">
        <v>32940</v>
      </c>
      <c r="G7828" s="339" t="s">
        <v>32940</v>
      </c>
    </row>
    <row r="7829" spans="1:7">
      <c r="A7829" s="336" t="str">
        <f t="shared" si="123"/>
        <v>SINAPI-I 38399</v>
      </c>
      <c r="B7829" s="337" t="s">
        <v>32078</v>
      </c>
      <c r="C7829" s="337">
        <v>38399</v>
      </c>
      <c r="D7829" s="338" t="s">
        <v>32941</v>
      </c>
      <c r="E7829" s="337" t="s">
        <v>32080</v>
      </c>
      <c r="F7829" s="339" t="s">
        <v>32942</v>
      </c>
      <c r="G7829" s="339" t="s">
        <v>32942</v>
      </c>
    </row>
    <row r="7830" spans="1:7" ht="22.5">
      <c r="A7830" s="336" t="str">
        <f t="shared" si="123"/>
        <v>SINAPI-I 735</v>
      </c>
      <c r="B7830" s="337" t="s">
        <v>32078</v>
      </c>
      <c r="C7830" s="337">
        <v>735</v>
      </c>
      <c r="D7830" s="338" t="s">
        <v>32943</v>
      </c>
      <c r="E7830" s="337" t="s">
        <v>32080</v>
      </c>
      <c r="F7830" s="339" t="s">
        <v>32944</v>
      </c>
      <c r="G7830" s="339" t="s">
        <v>32944</v>
      </c>
    </row>
    <row r="7831" spans="1:7" ht="22.5">
      <c r="A7831" s="336" t="str">
        <f t="shared" si="123"/>
        <v>SINAPI-I 736</v>
      </c>
      <c r="B7831" s="337" t="s">
        <v>32078</v>
      </c>
      <c r="C7831" s="337">
        <v>736</v>
      </c>
      <c r="D7831" s="338" t="s">
        <v>32945</v>
      </c>
      <c r="E7831" s="337" t="s">
        <v>32080</v>
      </c>
      <c r="F7831" s="339" t="s">
        <v>32946</v>
      </c>
      <c r="G7831" s="339" t="s">
        <v>32946</v>
      </c>
    </row>
    <row r="7832" spans="1:7" ht="22.5">
      <c r="A7832" s="336" t="str">
        <f t="shared" si="123"/>
        <v>SINAPI-I 729</v>
      </c>
      <c r="B7832" s="337" t="s">
        <v>32078</v>
      </c>
      <c r="C7832" s="337">
        <v>729</v>
      </c>
      <c r="D7832" s="338" t="s">
        <v>32947</v>
      </c>
      <c r="E7832" s="337" t="s">
        <v>32080</v>
      </c>
      <c r="F7832" s="339" t="s">
        <v>32948</v>
      </c>
      <c r="G7832" s="339" t="s">
        <v>32948</v>
      </c>
    </row>
    <row r="7833" spans="1:7" ht="22.5">
      <c r="A7833" s="336" t="str">
        <f t="shared" si="123"/>
        <v>SINAPI-I 39925</v>
      </c>
      <c r="B7833" s="337" t="s">
        <v>32078</v>
      </c>
      <c r="C7833" s="337">
        <v>39925</v>
      </c>
      <c r="D7833" s="338" t="s">
        <v>32949</v>
      </c>
      <c r="E7833" s="337" t="s">
        <v>32080</v>
      </c>
      <c r="F7833" s="339" t="s">
        <v>32950</v>
      </c>
      <c r="G7833" s="339" t="s">
        <v>32950</v>
      </c>
    </row>
    <row r="7834" spans="1:7" ht="22.5">
      <c r="A7834" s="336" t="str">
        <f t="shared" si="123"/>
        <v>SINAPI-I 731</v>
      </c>
      <c r="B7834" s="337" t="s">
        <v>32078</v>
      </c>
      <c r="C7834" s="337">
        <v>731</v>
      </c>
      <c r="D7834" s="338" t="s">
        <v>32951</v>
      </c>
      <c r="E7834" s="337" t="s">
        <v>32080</v>
      </c>
      <c r="F7834" s="339" t="s">
        <v>32952</v>
      </c>
      <c r="G7834" s="339" t="s">
        <v>32952</v>
      </c>
    </row>
    <row r="7835" spans="1:7" ht="22.5">
      <c r="A7835" s="336" t="str">
        <f t="shared" si="123"/>
        <v>SINAPI-I 10575</v>
      </c>
      <c r="B7835" s="337" t="s">
        <v>32078</v>
      </c>
      <c r="C7835" s="337">
        <v>10575</v>
      </c>
      <c r="D7835" s="338" t="s">
        <v>32953</v>
      </c>
      <c r="E7835" s="337" t="s">
        <v>32080</v>
      </c>
      <c r="F7835" s="339" t="s">
        <v>32954</v>
      </c>
      <c r="G7835" s="339" t="s">
        <v>32954</v>
      </c>
    </row>
    <row r="7836" spans="1:7" ht="22.5">
      <c r="A7836" s="336" t="str">
        <f t="shared" si="123"/>
        <v>SINAPI-I 733</v>
      </c>
      <c r="B7836" s="337" t="s">
        <v>32078</v>
      </c>
      <c r="C7836" s="337">
        <v>733</v>
      </c>
      <c r="D7836" s="338" t="s">
        <v>32955</v>
      </c>
      <c r="E7836" s="337" t="s">
        <v>32080</v>
      </c>
      <c r="F7836" s="339" t="s">
        <v>32956</v>
      </c>
      <c r="G7836" s="339" t="s">
        <v>32956</v>
      </c>
    </row>
    <row r="7837" spans="1:7" ht="22.5">
      <c r="A7837" s="336" t="str">
        <f t="shared" si="123"/>
        <v>SINAPI-I 732</v>
      </c>
      <c r="B7837" s="337" t="s">
        <v>32078</v>
      </c>
      <c r="C7837" s="337">
        <v>732</v>
      </c>
      <c r="D7837" s="338" t="s">
        <v>32957</v>
      </c>
      <c r="E7837" s="337" t="s">
        <v>32080</v>
      </c>
      <c r="F7837" s="339" t="s">
        <v>32958</v>
      </c>
      <c r="G7837" s="339" t="s">
        <v>32958</v>
      </c>
    </row>
    <row r="7838" spans="1:7" ht="22.5">
      <c r="A7838" s="336" t="str">
        <f t="shared" si="123"/>
        <v>SINAPI-I 737</v>
      </c>
      <c r="B7838" s="337" t="s">
        <v>32078</v>
      </c>
      <c r="C7838" s="337">
        <v>737</v>
      </c>
      <c r="D7838" s="338" t="s">
        <v>32959</v>
      </c>
      <c r="E7838" s="337" t="s">
        <v>32080</v>
      </c>
      <c r="F7838" s="339" t="s">
        <v>32960</v>
      </c>
      <c r="G7838" s="339" t="s">
        <v>32960</v>
      </c>
    </row>
    <row r="7839" spans="1:7" ht="22.5">
      <c r="A7839" s="336" t="str">
        <f t="shared" si="123"/>
        <v>SINAPI-I 738</v>
      </c>
      <c r="B7839" s="337" t="s">
        <v>32078</v>
      </c>
      <c r="C7839" s="337">
        <v>738</v>
      </c>
      <c r="D7839" s="338" t="s">
        <v>32961</v>
      </c>
      <c r="E7839" s="337" t="s">
        <v>32080</v>
      </c>
      <c r="F7839" s="339" t="s">
        <v>32962</v>
      </c>
      <c r="G7839" s="339" t="s">
        <v>32962</v>
      </c>
    </row>
    <row r="7840" spans="1:7" ht="22.5">
      <c r="A7840" s="336" t="str">
        <f t="shared" si="123"/>
        <v>SINAPI-I 740</v>
      </c>
      <c r="B7840" s="337" t="s">
        <v>32078</v>
      </c>
      <c r="C7840" s="337">
        <v>740</v>
      </c>
      <c r="D7840" s="338" t="s">
        <v>32963</v>
      </c>
      <c r="E7840" s="337" t="s">
        <v>32080</v>
      </c>
      <c r="F7840" s="339" t="s">
        <v>32964</v>
      </c>
      <c r="G7840" s="339" t="s">
        <v>32964</v>
      </c>
    </row>
    <row r="7841" spans="1:7" ht="22.5">
      <c r="A7841" s="336" t="str">
        <f t="shared" si="123"/>
        <v>SINAPI-I 734</v>
      </c>
      <c r="B7841" s="337" t="s">
        <v>32078</v>
      </c>
      <c r="C7841" s="337">
        <v>734</v>
      </c>
      <c r="D7841" s="338" t="s">
        <v>32965</v>
      </c>
      <c r="E7841" s="337" t="s">
        <v>32080</v>
      </c>
      <c r="F7841" s="339" t="s">
        <v>32966</v>
      </c>
      <c r="G7841" s="339" t="s">
        <v>32966</v>
      </c>
    </row>
    <row r="7842" spans="1:7">
      <c r="A7842" s="336" t="str">
        <f t="shared" si="123"/>
        <v>SINAPI-I 39008</v>
      </c>
      <c r="B7842" s="337" t="s">
        <v>32078</v>
      </c>
      <c r="C7842" s="337">
        <v>39008</v>
      </c>
      <c r="D7842" s="338" t="s">
        <v>32967</v>
      </c>
      <c r="E7842" s="337" t="s">
        <v>32080</v>
      </c>
      <c r="F7842" s="339" t="s">
        <v>32968</v>
      </c>
      <c r="G7842" s="339" t="s">
        <v>32968</v>
      </c>
    </row>
    <row r="7843" spans="1:7">
      <c r="A7843" s="336" t="str">
        <f t="shared" si="123"/>
        <v>SINAPI-I 39009</v>
      </c>
      <c r="B7843" s="337" t="s">
        <v>32078</v>
      </c>
      <c r="C7843" s="337">
        <v>39009</v>
      </c>
      <c r="D7843" s="338" t="s">
        <v>32969</v>
      </c>
      <c r="E7843" s="337" t="s">
        <v>32080</v>
      </c>
      <c r="F7843" s="339" t="s">
        <v>32970</v>
      </c>
      <c r="G7843" s="339" t="s">
        <v>32970</v>
      </c>
    </row>
    <row r="7844" spans="1:7" ht="33.75">
      <c r="A7844" s="336" t="str">
        <f t="shared" si="123"/>
        <v>SINAPI-I 10587</v>
      </c>
      <c r="B7844" s="337" t="s">
        <v>32078</v>
      </c>
      <c r="C7844" s="337">
        <v>10587</v>
      </c>
      <c r="D7844" s="338" t="s">
        <v>32971</v>
      </c>
      <c r="E7844" s="337" t="s">
        <v>32080</v>
      </c>
      <c r="F7844" s="339" t="s">
        <v>32972</v>
      </c>
      <c r="G7844" s="339" t="s">
        <v>32972</v>
      </c>
    </row>
    <row r="7845" spans="1:7" ht="33.75">
      <c r="A7845" s="336" t="str">
        <f t="shared" si="123"/>
        <v>SINAPI-I 759</v>
      </c>
      <c r="B7845" s="337" t="s">
        <v>32078</v>
      </c>
      <c r="C7845" s="337">
        <v>759</v>
      </c>
      <c r="D7845" s="338" t="s">
        <v>32973</v>
      </c>
      <c r="E7845" s="337" t="s">
        <v>32080</v>
      </c>
      <c r="F7845" s="339" t="s">
        <v>32974</v>
      </c>
      <c r="G7845" s="339" t="s">
        <v>32974</v>
      </c>
    </row>
    <row r="7846" spans="1:7" ht="33.75">
      <c r="A7846" s="336" t="str">
        <f t="shared" si="123"/>
        <v>SINAPI-I 761</v>
      </c>
      <c r="B7846" s="337" t="s">
        <v>32078</v>
      </c>
      <c r="C7846" s="337">
        <v>761</v>
      </c>
      <c r="D7846" s="338" t="s">
        <v>32975</v>
      </c>
      <c r="E7846" s="337" t="s">
        <v>32080</v>
      </c>
      <c r="F7846" s="339" t="s">
        <v>32976</v>
      </c>
      <c r="G7846" s="339" t="s">
        <v>32976</v>
      </c>
    </row>
    <row r="7847" spans="1:7" ht="33.75">
      <c r="A7847" s="336" t="str">
        <f t="shared" si="123"/>
        <v>SINAPI-I 750</v>
      </c>
      <c r="B7847" s="337" t="s">
        <v>32078</v>
      </c>
      <c r="C7847" s="337">
        <v>750</v>
      </c>
      <c r="D7847" s="338" t="s">
        <v>32977</v>
      </c>
      <c r="E7847" s="337" t="s">
        <v>32080</v>
      </c>
      <c r="F7847" s="339" t="s">
        <v>32978</v>
      </c>
      <c r="G7847" s="339" t="s">
        <v>32978</v>
      </c>
    </row>
    <row r="7848" spans="1:7" ht="33.75">
      <c r="A7848" s="336" t="str">
        <f t="shared" si="123"/>
        <v>SINAPI-I 755</v>
      </c>
      <c r="B7848" s="337" t="s">
        <v>32078</v>
      </c>
      <c r="C7848" s="337">
        <v>755</v>
      </c>
      <c r="D7848" s="338" t="s">
        <v>32979</v>
      </c>
      <c r="E7848" s="337" t="s">
        <v>32080</v>
      </c>
      <c r="F7848" s="339" t="s">
        <v>32980</v>
      </c>
      <c r="G7848" s="339" t="s">
        <v>32980</v>
      </c>
    </row>
    <row r="7849" spans="1:7" ht="33.75">
      <c r="A7849" s="336" t="str">
        <f t="shared" si="123"/>
        <v>SINAPI-I 749</v>
      </c>
      <c r="B7849" s="337" t="s">
        <v>32078</v>
      </c>
      <c r="C7849" s="337">
        <v>749</v>
      </c>
      <c r="D7849" s="338" t="s">
        <v>32981</v>
      </c>
      <c r="E7849" s="337" t="s">
        <v>32080</v>
      </c>
      <c r="F7849" s="339" t="s">
        <v>32982</v>
      </c>
      <c r="G7849" s="339" t="s">
        <v>32982</v>
      </c>
    </row>
    <row r="7850" spans="1:7" ht="33.75">
      <c r="A7850" s="336" t="str">
        <f t="shared" si="123"/>
        <v>SINAPI-I 756</v>
      </c>
      <c r="B7850" s="337" t="s">
        <v>32078</v>
      </c>
      <c r="C7850" s="337">
        <v>756</v>
      </c>
      <c r="D7850" s="338" t="s">
        <v>32983</v>
      </c>
      <c r="E7850" s="337" t="s">
        <v>32080</v>
      </c>
      <c r="F7850" s="339" t="s">
        <v>32984</v>
      </c>
      <c r="G7850" s="339" t="s">
        <v>32984</v>
      </c>
    </row>
    <row r="7851" spans="1:7" ht="22.5">
      <c r="A7851" s="336" t="str">
        <f t="shared" si="123"/>
        <v>SINAPI-I 757</v>
      </c>
      <c r="B7851" s="337" t="s">
        <v>32078</v>
      </c>
      <c r="C7851" s="337">
        <v>757</v>
      </c>
      <c r="D7851" s="338" t="s">
        <v>32985</v>
      </c>
      <c r="E7851" s="337" t="s">
        <v>32080</v>
      </c>
      <c r="F7851" s="339" t="s">
        <v>32986</v>
      </c>
      <c r="G7851" s="339" t="s">
        <v>32986</v>
      </c>
    </row>
    <row r="7852" spans="1:7" ht="22.5">
      <c r="A7852" s="336" t="str">
        <f t="shared" si="123"/>
        <v>SINAPI-I 10588</v>
      </c>
      <c r="B7852" s="337" t="s">
        <v>32078</v>
      </c>
      <c r="C7852" s="337">
        <v>10588</v>
      </c>
      <c r="D7852" s="338" t="s">
        <v>32987</v>
      </c>
      <c r="E7852" s="337" t="s">
        <v>32080</v>
      </c>
      <c r="F7852" s="339" t="s">
        <v>32988</v>
      </c>
      <c r="G7852" s="339" t="s">
        <v>32988</v>
      </c>
    </row>
    <row r="7853" spans="1:7" ht="22.5">
      <c r="A7853" s="336" t="str">
        <f t="shared" si="123"/>
        <v>SINAPI-I 10592</v>
      </c>
      <c r="B7853" s="337" t="s">
        <v>32078</v>
      </c>
      <c r="C7853" s="337">
        <v>10592</v>
      </c>
      <c r="D7853" s="338" t="s">
        <v>32989</v>
      </c>
      <c r="E7853" s="337" t="s">
        <v>32080</v>
      </c>
      <c r="F7853" s="339" t="s">
        <v>32990</v>
      </c>
      <c r="G7853" s="339" t="s">
        <v>32990</v>
      </c>
    </row>
    <row r="7854" spans="1:7" ht="22.5">
      <c r="A7854" s="336" t="str">
        <f t="shared" si="123"/>
        <v>SINAPI-I 10589</v>
      </c>
      <c r="B7854" s="337" t="s">
        <v>32078</v>
      </c>
      <c r="C7854" s="337">
        <v>10589</v>
      </c>
      <c r="D7854" s="338" t="s">
        <v>32991</v>
      </c>
      <c r="E7854" s="337" t="s">
        <v>32080</v>
      </c>
      <c r="F7854" s="339" t="s">
        <v>32992</v>
      </c>
      <c r="G7854" s="339" t="s">
        <v>32992</v>
      </c>
    </row>
    <row r="7855" spans="1:7" ht="22.5">
      <c r="A7855" s="336" t="str">
        <f t="shared" si="123"/>
        <v>SINAPI-I 760</v>
      </c>
      <c r="B7855" s="337" t="s">
        <v>32078</v>
      </c>
      <c r="C7855" s="337">
        <v>760</v>
      </c>
      <c r="D7855" s="338" t="s">
        <v>32993</v>
      </c>
      <c r="E7855" s="337" t="s">
        <v>32080</v>
      </c>
      <c r="F7855" s="339" t="s">
        <v>32994</v>
      </c>
      <c r="G7855" s="339" t="s">
        <v>32994</v>
      </c>
    </row>
    <row r="7856" spans="1:7" ht="22.5">
      <c r="A7856" s="336" t="str">
        <f t="shared" si="123"/>
        <v>SINAPI-I 751</v>
      </c>
      <c r="B7856" s="337" t="s">
        <v>32078</v>
      </c>
      <c r="C7856" s="337">
        <v>751</v>
      </c>
      <c r="D7856" s="338" t="s">
        <v>32995</v>
      </c>
      <c r="E7856" s="337" t="s">
        <v>32080</v>
      </c>
      <c r="F7856" s="339" t="s">
        <v>32996</v>
      </c>
      <c r="G7856" s="339" t="s">
        <v>32996</v>
      </c>
    </row>
    <row r="7857" spans="1:7" ht="22.5">
      <c r="A7857" s="336" t="str">
        <f t="shared" si="123"/>
        <v>SINAPI-I 754</v>
      </c>
      <c r="B7857" s="337" t="s">
        <v>32078</v>
      </c>
      <c r="C7857" s="337">
        <v>754</v>
      </c>
      <c r="D7857" s="338" t="s">
        <v>32997</v>
      </c>
      <c r="E7857" s="337" t="s">
        <v>32080</v>
      </c>
      <c r="F7857" s="339" t="s">
        <v>32998</v>
      </c>
      <c r="G7857" s="339" t="s">
        <v>32998</v>
      </c>
    </row>
    <row r="7858" spans="1:7">
      <c r="A7858" s="336" t="str">
        <f t="shared" si="123"/>
        <v>SINAPI-I 44489</v>
      </c>
      <c r="B7858" s="337" t="s">
        <v>32078</v>
      </c>
      <c r="C7858" s="337">
        <v>44489</v>
      </c>
      <c r="D7858" s="338" t="s">
        <v>32999</v>
      </c>
      <c r="E7858" s="337" t="s">
        <v>32080</v>
      </c>
      <c r="F7858" s="339" t="s">
        <v>33000</v>
      </c>
      <c r="G7858" s="339" t="s">
        <v>33000</v>
      </c>
    </row>
    <row r="7859" spans="1:7" ht="22.5">
      <c r="A7859" s="336" t="str">
        <f t="shared" si="123"/>
        <v>SINAPI-I 39917</v>
      </c>
      <c r="B7859" s="337" t="s">
        <v>32078</v>
      </c>
      <c r="C7859" s="337">
        <v>39917</v>
      </c>
      <c r="D7859" s="338" t="s">
        <v>33001</v>
      </c>
      <c r="E7859" s="337" t="s">
        <v>32080</v>
      </c>
      <c r="F7859" s="339" t="s">
        <v>33002</v>
      </c>
      <c r="G7859" s="339" t="s">
        <v>33002</v>
      </c>
    </row>
    <row r="7860" spans="1:7">
      <c r="A7860" s="336" t="str">
        <f t="shared" si="123"/>
        <v>SINAPI-I 38167</v>
      </c>
      <c r="B7860" s="337" t="s">
        <v>32078</v>
      </c>
      <c r="C7860" s="337">
        <v>38167</v>
      </c>
      <c r="D7860" s="338" t="s">
        <v>33003</v>
      </c>
      <c r="E7860" s="337" t="s">
        <v>32767</v>
      </c>
      <c r="F7860" s="339" t="s">
        <v>33004</v>
      </c>
      <c r="G7860" s="339" t="s">
        <v>33004</v>
      </c>
    </row>
    <row r="7861" spans="1:7">
      <c r="A7861" s="336" t="str">
        <f t="shared" si="123"/>
        <v>SINAPI-I 36145</v>
      </c>
      <c r="B7861" s="337" t="s">
        <v>32078</v>
      </c>
      <c r="C7861" s="337">
        <v>36145</v>
      </c>
      <c r="D7861" s="338" t="s">
        <v>33005</v>
      </c>
      <c r="E7861" s="337" t="s">
        <v>32767</v>
      </c>
      <c r="F7861" s="339" t="s">
        <v>33006</v>
      </c>
      <c r="G7861" s="339" t="s">
        <v>33006</v>
      </c>
    </row>
    <row r="7862" spans="1:7">
      <c r="A7862" s="336" t="str">
        <f t="shared" si="123"/>
        <v>SINAPI-I 12893</v>
      </c>
      <c r="B7862" s="337" t="s">
        <v>32078</v>
      </c>
      <c r="C7862" s="337">
        <v>12893</v>
      </c>
      <c r="D7862" s="338" t="s">
        <v>33007</v>
      </c>
      <c r="E7862" s="337" t="s">
        <v>32767</v>
      </c>
      <c r="F7862" s="339" t="s">
        <v>33008</v>
      </c>
      <c r="G7862" s="339" t="s">
        <v>33008</v>
      </c>
    </row>
    <row r="7863" spans="1:7">
      <c r="A7863" s="336" t="str">
        <f t="shared" ref="A7863:A7926" si="124">CONCATENAR</f>
        <v>SINAPI-I 11685</v>
      </c>
      <c r="B7863" s="337" t="s">
        <v>32078</v>
      </c>
      <c r="C7863" s="337">
        <v>11685</v>
      </c>
      <c r="D7863" s="338" t="s">
        <v>33009</v>
      </c>
      <c r="E7863" s="337" t="s">
        <v>32080</v>
      </c>
      <c r="F7863" s="339" t="s">
        <v>25369</v>
      </c>
      <c r="G7863" s="339" t="s">
        <v>25369</v>
      </c>
    </row>
    <row r="7864" spans="1:7">
      <c r="A7864" s="336" t="str">
        <f t="shared" si="124"/>
        <v>SINAPI-I 11680</v>
      </c>
      <c r="B7864" s="337" t="s">
        <v>32078</v>
      </c>
      <c r="C7864" s="337">
        <v>11680</v>
      </c>
      <c r="D7864" s="338" t="s">
        <v>33010</v>
      </c>
      <c r="E7864" s="337" t="s">
        <v>32080</v>
      </c>
      <c r="F7864" s="339" t="s">
        <v>12228</v>
      </c>
      <c r="G7864" s="339" t="s">
        <v>12228</v>
      </c>
    </row>
    <row r="7865" spans="1:7">
      <c r="A7865" s="336" t="str">
        <f t="shared" si="124"/>
        <v>SINAPI-I 11679</v>
      </c>
      <c r="B7865" s="337" t="s">
        <v>32078</v>
      </c>
      <c r="C7865" s="337">
        <v>11679</v>
      </c>
      <c r="D7865" s="338" t="s">
        <v>33011</v>
      </c>
      <c r="E7865" s="337" t="s">
        <v>32080</v>
      </c>
      <c r="F7865" s="339" t="s">
        <v>12651</v>
      </c>
      <c r="G7865" s="339" t="s">
        <v>12651</v>
      </c>
    </row>
    <row r="7866" spans="1:7">
      <c r="A7866" s="336" t="str">
        <f t="shared" si="124"/>
        <v>SINAPI-I 2512</v>
      </c>
      <c r="B7866" s="337" t="s">
        <v>32078</v>
      </c>
      <c r="C7866" s="337">
        <v>2512</v>
      </c>
      <c r="D7866" s="338" t="s">
        <v>33012</v>
      </c>
      <c r="E7866" s="337" t="s">
        <v>32080</v>
      </c>
      <c r="F7866" s="339" t="s">
        <v>33013</v>
      </c>
      <c r="G7866" s="339" t="s">
        <v>33013</v>
      </c>
    </row>
    <row r="7867" spans="1:7">
      <c r="A7867" s="336" t="str">
        <f t="shared" si="124"/>
        <v>SINAPI-I 4374</v>
      </c>
      <c r="B7867" s="337" t="s">
        <v>32078</v>
      </c>
      <c r="C7867" s="337">
        <v>4374</v>
      </c>
      <c r="D7867" s="338" t="s">
        <v>33014</v>
      </c>
      <c r="E7867" s="337" t="s">
        <v>32080</v>
      </c>
      <c r="F7867" s="339" t="s">
        <v>30757</v>
      </c>
      <c r="G7867" s="339" t="s">
        <v>30757</v>
      </c>
    </row>
    <row r="7868" spans="1:7" ht="22.5">
      <c r="A7868" s="336" t="str">
        <f t="shared" si="124"/>
        <v>SINAPI-I 7568</v>
      </c>
      <c r="B7868" s="337" t="s">
        <v>32078</v>
      </c>
      <c r="C7868" s="337">
        <v>7568</v>
      </c>
      <c r="D7868" s="338" t="s">
        <v>33015</v>
      </c>
      <c r="E7868" s="337" t="s">
        <v>32080</v>
      </c>
      <c r="F7868" s="339" t="s">
        <v>9948</v>
      </c>
      <c r="G7868" s="339" t="s">
        <v>9948</v>
      </c>
    </row>
    <row r="7869" spans="1:7" ht="22.5">
      <c r="A7869" s="336" t="str">
        <f t="shared" si="124"/>
        <v>SINAPI-I 7584</v>
      </c>
      <c r="B7869" s="337" t="s">
        <v>32078</v>
      </c>
      <c r="C7869" s="337">
        <v>7584</v>
      </c>
      <c r="D7869" s="338" t="s">
        <v>33016</v>
      </c>
      <c r="E7869" s="337" t="s">
        <v>32080</v>
      </c>
      <c r="F7869" s="339" t="s">
        <v>30436</v>
      </c>
      <c r="G7869" s="339" t="s">
        <v>30436</v>
      </c>
    </row>
    <row r="7870" spans="1:7">
      <c r="A7870" s="336" t="str">
        <f t="shared" si="124"/>
        <v>SINAPI-I 11945</v>
      </c>
      <c r="B7870" s="337" t="s">
        <v>32078</v>
      </c>
      <c r="C7870" s="337">
        <v>11945</v>
      </c>
      <c r="D7870" s="338" t="s">
        <v>33017</v>
      </c>
      <c r="E7870" s="337" t="s">
        <v>32080</v>
      </c>
      <c r="F7870" s="339" t="s">
        <v>9624</v>
      </c>
      <c r="G7870" s="339" t="s">
        <v>9624</v>
      </c>
    </row>
    <row r="7871" spans="1:7">
      <c r="A7871" s="336" t="str">
        <f t="shared" si="124"/>
        <v>SINAPI-I 11946</v>
      </c>
      <c r="B7871" s="337" t="s">
        <v>32078</v>
      </c>
      <c r="C7871" s="337">
        <v>11946</v>
      </c>
      <c r="D7871" s="338" t="s">
        <v>33018</v>
      </c>
      <c r="E7871" s="337" t="s">
        <v>32080</v>
      </c>
      <c r="F7871" s="339" t="s">
        <v>10532</v>
      </c>
      <c r="G7871" s="339" t="s">
        <v>10532</v>
      </c>
    </row>
    <row r="7872" spans="1:7">
      <c r="A7872" s="336" t="str">
        <f t="shared" si="124"/>
        <v>SINAPI-I 4375</v>
      </c>
      <c r="B7872" s="337" t="s">
        <v>32078</v>
      </c>
      <c r="C7872" s="337">
        <v>4375</v>
      </c>
      <c r="D7872" s="338" t="s">
        <v>33019</v>
      </c>
      <c r="E7872" s="337" t="s">
        <v>32080</v>
      </c>
      <c r="F7872" s="339" t="s">
        <v>11136</v>
      </c>
      <c r="G7872" s="339" t="s">
        <v>11136</v>
      </c>
    </row>
    <row r="7873" spans="1:7" ht="22.5">
      <c r="A7873" s="336" t="str">
        <f t="shared" si="124"/>
        <v>SINAPI-I 11950</v>
      </c>
      <c r="B7873" s="337" t="s">
        <v>32078</v>
      </c>
      <c r="C7873" s="337">
        <v>11950</v>
      </c>
      <c r="D7873" s="338" t="s">
        <v>33020</v>
      </c>
      <c r="E7873" s="337" t="s">
        <v>32080</v>
      </c>
      <c r="F7873" s="339" t="s">
        <v>31204</v>
      </c>
      <c r="G7873" s="339" t="s">
        <v>31204</v>
      </c>
    </row>
    <row r="7874" spans="1:7">
      <c r="A7874" s="336" t="str">
        <f t="shared" si="124"/>
        <v>SINAPI-I 4376</v>
      </c>
      <c r="B7874" s="337" t="s">
        <v>32078</v>
      </c>
      <c r="C7874" s="337">
        <v>4376</v>
      </c>
      <c r="D7874" s="338" t="s">
        <v>33021</v>
      </c>
      <c r="E7874" s="337" t="s">
        <v>32080</v>
      </c>
      <c r="F7874" s="339" t="s">
        <v>11307</v>
      </c>
      <c r="G7874" s="339" t="s">
        <v>11307</v>
      </c>
    </row>
    <row r="7875" spans="1:7" ht="22.5">
      <c r="A7875" s="336" t="str">
        <f t="shared" si="124"/>
        <v>SINAPI-I 7583</v>
      </c>
      <c r="B7875" s="337" t="s">
        <v>32078</v>
      </c>
      <c r="C7875" s="337">
        <v>7583</v>
      </c>
      <c r="D7875" s="338" t="s">
        <v>33022</v>
      </c>
      <c r="E7875" s="337" t="s">
        <v>32080</v>
      </c>
      <c r="F7875" s="339" t="s">
        <v>9847</v>
      </c>
      <c r="G7875" s="339" t="s">
        <v>9847</v>
      </c>
    </row>
    <row r="7876" spans="1:7" ht="22.5">
      <c r="A7876" s="336" t="str">
        <f t="shared" si="124"/>
        <v>SINAPI-I 4350</v>
      </c>
      <c r="B7876" s="337" t="s">
        <v>32078</v>
      </c>
      <c r="C7876" s="337">
        <v>4350</v>
      </c>
      <c r="D7876" s="338" t="s">
        <v>33023</v>
      </c>
      <c r="E7876" s="337" t="s">
        <v>32080</v>
      </c>
      <c r="F7876" s="339" t="s">
        <v>11297</v>
      </c>
      <c r="G7876" s="339" t="s">
        <v>11297</v>
      </c>
    </row>
    <row r="7877" spans="1:7">
      <c r="A7877" s="336" t="str">
        <f t="shared" si="124"/>
        <v>SINAPI-I 39886</v>
      </c>
      <c r="B7877" s="337" t="s">
        <v>32078</v>
      </c>
      <c r="C7877" s="337">
        <v>39886</v>
      </c>
      <c r="D7877" s="338" t="s">
        <v>33024</v>
      </c>
      <c r="E7877" s="337" t="s">
        <v>32080</v>
      </c>
      <c r="F7877" s="339" t="s">
        <v>17390</v>
      </c>
      <c r="G7877" s="339" t="s">
        <v>17390</v>
      </c>
    </row>
    <row r="7878" spans="1:7">
      <c r="A7878" s="336" t="str">
        <f t="shared" si="124"/>
        <v>SINAPI-I 39887</v>
      </c>
      <c r="B7878" s="337" t="s">
        <v>32078</v>
      </c>
      <c r="C7878" s="337">
        <v>39887</v>
      </c>
      <c r="D7878" s="338" t="s">
        <v>33025</v>
      </c>
      <c r="E7878" s="337" t="s">
        <v>32080</v>
      </c>
      <c r="F7878" s="339" t="s">
        <v>26309</v>
      </c>
      <c r="G7878" s="339" t="s">
        <v>26309</v>
      </c>
    </row>
    <row r="7879" spans="1:7">
      <c r="A7879" s="336" t="str">
        <f t="shared" si="124"/>
        <v>SINAPI-I 39888</v>
      </c>
      <c r="B7879" s="337" t="s">
        <v>32078</v>
      </c>
      <c r="C7879" s="337">
        <v>39888</v>
      </c>
      <c r="D7879" s="338" t="s">
        <v>33026</v>
      </c>
      <c r="E7879" s="337" t="s">
        <v>32080</v>
      </c>
      <c r="F7879" s="339" t="s">
        <v>33027</v>
      </c>
      <c r="G7879" s="339" t="s">
        <v>33027</v>
      </c>
    </row>
    <row r="7880" spans="1:7">
      <c r="A7880" s="336" t="str">
        <f t="shared" si="124"/>
        <v>SINAPI-I 39890</v>
      </c>
      <c r="B7880" s="337" t="s">
        <v>32078</v>
      </c>
      <c r="C7880" s="337">
        <v>39890</v>
      </c>
      <c r="D7880" s="338" t="s">
        <v>33028</v>
      </c>
      <c r="E7880" s="337" t="s">
        <v>32080</v>
      </c>
      <c r="F7880" s="339" t="s">
        <v>33029</v>
      </c>
      <c r="G7880" s="339" t="s">
        <v>33029</v>
      </c>
    </row>
    <row r="7881" spans="1:7">
      <c r="A7881" s="336" t="str">
        <f t="shared" si="124"/>
        <v>SINAPI-I 39891</v>
      </c>
      <c r="B7881" s="337" t="s">
        <v>32078</v>
      </c>
      <c r="C7881" s="337">
        <v>39891</v>
      </c>
      <c r="D7881" s="338" t="s">
        <v>33030</v>
      </c>
      <c r="E7881" s="337" t="s">
        <v>32080</v>
      </c>
      <c r="F7881" s="339" t="s">
        <v>33031</v>
      </c>
      <c r="G7881" s="339" t="s">
        <v>33031</v>
      </c>
    </row>
    <row r="7882" spans="1:7">
      <c r="A7882" s="336" t="str">
        <f t="shared" si="124"/>
        <v>SINAPI-I 39892</v>
      </c>
      <c r="B7882" s="337" t="s">
        <v>32078</v>
      </c>
      <c r="C7882" s="337">
        <v>39892</v>
      </c>
      <c r="D7882" s="338" t="s">
        <v>33032</v>
      </c>
      <c r="E7882" s="337" t="s">
        <v>32080</v>
      </c>
      <c r="F7882" s="339" t="s">
        <v>18081</v>
      </c>
      <c r="G7882" s="339" t="s">
        <v>18081</v>
      </c>
    </row>
    <row r="7883" spans="1:7">
      <c r="A7883" s="336" t="str">
        <f t="shared" si="124"/>
        <v>SINAPI-I 790</v>
      </c>
      <c r="B7883" s="337" t="s">
        <v>32078</v>
      </c>
      <c r="C7883" s="337">
        <v>790</v>
      </c>
      <c r="D7883" s="338" t="s">
        <v>33033</v>
      </c>
      <c r="E7883" s="337" t="s">
        <v>32080</v>
      </c>
      <c r="F7883" s="339" t="s">
        <v>12595</v>
      </c>
      <c r="G7883" s="339" t="s">
        <v>12595</v>
      </c>
    </row>
    <row r="7884" spans="1:7">
      <c r="A7884" s="336" t="str">
        <f t="shared" si="124"/>
        <v>SINAPI-I 766</v>
      </c>
      <c r="B7884" s="337" t="s">
        <v>32078</v>
      </c>
      <c r="C7884" s="337">
        <v>766</v>
      </c>
      <c r="D7884" s="338" t="s">
        <v>33034</v>
      </c>
      <c r="E7884" s="337" t="s">
        <v>32080</v>
      </c>
      <c r="F7884" s="339" t="s">
        <v>12595</v>
      </c>
      <c r="G7884" s="339" t="s">
        <v>12595</v>
      </c>
    </row>
    <row r="7885" spans="1:7">
      <c r="A7885" s="336" t="str">
        <f t="shared" si="124"/>
        <v>SINAPI-I 791</v>
      </c>
      <c r="B7885" s="337" t="s">
        <v>32078</v>
      </c>
      <c r="C7885" s="337">
        <v>791</v>
      </c>
      <c r="D7885" s="338" t="s">
        <v>33035</v>
      </c>
      <c r="E7885" s="337" t="s">
        <v>32080</v>
      </c>
      <c r="F7885" s="339" t="s">
        <v>12595</v>
      </c>
      <c r="G7885" s="339" t="s">
        <v>12595</v>
      </c>
    </row>
    <row r="7886" spans="1:7">
      <c r="A7886" s="336" t="str">
        <f t="shared" si="124"/>
        <v>SINAPI-I 767</v>
      </c>
      <c r="B7886" s="337" t="s">
        <v>32078</v>
      </c>
      <c r="C7886" s="337">
        <v>767</v>
      </c>
      <c r="D7886" s="338" t="s">
        <v>33036</v>
      </c>
      <c r="E7886" s="337" t="s">
        <v>32080</v>
      </c>
      <c r="F7886" s="339" t="s">
        <v>12595</v>
      </c>
      <c r="G7886" s="339" t="s">
        <v>12595</v>
      </c>
    </row>
    <row r="7887" spans="1:7">
      <c r="A7887" s="336" t="str">
        <f t="shared" si="124"/>
        <v>SINAPI-I 768</v>
      </c>
      <c r="B7887" s="337" t="s">
        <v>32078</v>
      </c>
      <c r="C7887" s="337">
        <v>768</v>
      </c>
      <c r="D7887" s="338" t="s">
        <v>33037</v>
      </c>
      <c r="E7887" s="337" t="s">
        <v>32080</v>
      </c>
      <c r="F7887" s="339" t="s">
        <v>33038</v>
      </c>
      <c r="G7887" s="339" t="s">
        <v>33038</v>
      </c>
    </row>
    <row r="7888" spans="1:7">
      <c r="A7888" s="336" t="str">
        <f t="shared" si="124"/>
        <v>SINAPI-I 789</v>
      </c>
      <c r="B7888" s="337" t="s">
        <v>32078</v>
      </c>
      <c r="C7888" s="337">
        <v>789</v>
      </c>
      <c r="D7888" s="338" t="s">
        <v>33039</v>
      </c>
      <c r="E7888" s="337" t="s">
        <v>32080</v>
      </c>
      <c r="F7888" s="339" t="s">
        <v>21186</v>
      </c>
      <c r="G7888" s="339" t="s">
        <v>21186</v>
      </c>
    </row>
    <row r="7889" spans="1:7">
      <c r="A7889" s="336" t="str">
        <f t="shared" si="124"/>
        <v>SINAPI-I 769</v>
      </c>
      <c r="B7889" s="337" t="s">
        <v>32078</v>
      </c>
      <c r="C7889" s="337">
        <v>769</v>
      </c>
      <c r="D7889" s="338" t="s">
        <v>33040</v>
      </c>
      <c r="E7889" s="337" t="s">
        <v>32080</v>
      </c>
      <c r="F7889" s="339" t="s">
        <v>33038</v>
      </c>
      <c r="G7889" s="339" t="s">
        <v>33038</v>
      </c>
    </row>
    <row r="7890" spans="1:7">
      <c r="A7890" s="336" t="str">
        <f t="shared" si="124"/>
        <v>SINAPI-I 770</v>
      </c>
      <c r="B7890" s="337" t="s">
        <v>32078</v>
      </c>
      <c r="C7890" s="337">
        <v>770</v>
      </c>
      <c r="D7890" s="338" t="s">
        <v>33041</v>
      </c>
      <c r="E7890" s="337" t="s">
        <v>32080</v>
      </c>
      <c r="F7890" s="339" t="s">
        <v>7832</v>
      </c>
      <c r="G7890" s="339" t="s">
        <v>7832</v>
      </c>
    </row>
    <row r="7891" spans="1:7">
      <c r="A7891" s="336" t="str">
        <f t="shared" si="124"/>
        <v>SINAPI-I 12394</v>
      </c>
      <c r="B7891" s="337" t="s">
        <v>32078</v>
      </c>
      <c r="C7891" s="337">
        <v>12394</v>
      </c>
      <c r="D7891" s="338" t="s">
        <v>33042</v>
      </c>
      <c r="E7891" s="337" t="s">
        <v>32080</v>
      </c>
      <c r="F7891" s="339" t="s">
        <v>7832</v>
      </c>
      <c r="G7891" s="339" t="s">
        <v>7832</v>
      </c>
    </row>
    <row r="7892" spans="1:7">
      <c r="A7892" s="336" t="str">
        <f t="shared" si="124"/>
        <v>SINAPI-I 764</v>
      </c>
      <c r="B7892" s="337" t="s">
        <v>32078</v>
      </c>
      <c r="C7892" s="337">
        <v>764</v>
      </c>
      <c r="D7892" s="338" t="s">
        <v>33043</v>
      </c>
      <c r="E7892" s="337" t="s">
        <v>32080</v>
      </c>
      <c r="F7892" s="339" t="s">
        <v>8226</v>
      </c>
      <c r="G7892" s="339" t="s">
        <v>8226</v>
      </c>
    </row>
    <row r="7893" spans="1:7">
      <c r="A7893" s="336" t="str">
        <f t="shared" si="124"/>
        <v>SINAPI-I 765</v>
      </c>
      <c r="B7893" s="337" t="s">
        <v>32078</v>
      </c>
      <c r="C7893" s="337">
        <v>765</v>
      </c>
      <c r="D7893" s="338" t="s">
        <v>33044</v>
      </c>
      <c r="E7893" s="337" t="s">
        <v>32080</v>
      </c>
      <c r="F7893" s="339" t="s">
        <v>8226</v>
      </c>
      <c r="G7893" s="339" t="s">
        <v>8226</v>
      </c>
    </row>
    <row r="7894" spans="1:7">
      <c r="A7894" s="336" t="str">
        <f t="shared" si="124"/>
        <v>SINAPI-I 787</v>
      </c>
      <c r="B7894" s="337" t="s">
        <v>32078</v>
      </c>
      <c r="C7894" s="337">
        <v>787</v>
      </c>
      <c r="D7894" s="338" t="s">
        <v>33045</v>
      </c>
      <c r="E7894" s="337" t="s">
        <v>32080</v>
      </c>
      <c r="F7894" s="339" t="s">
        <v>33046</v>
      </c>
      <c r="G7894" s="339" t="s">
        <v>33046</v>
      </c>
    </row>
    <row r="7895" spans="1:7">
      <c r="A7895" s="336" t="str">
        <f t="shared" si="124"/>
        <v>SINAPI-I 774</v>
      </c>
      <c r="B7895" s="337" t="s">
        <v>32078</v>
      </c>
      <c r="C7895" s="337">
        <v>774</v>
      </c>
      <c r="D7895" s="338" t="s">
        <v>33047</v>
      </c>
      <c r="E7895" s="337" t="s">
        <v>32080</v>
      </c>
      <c r="F7895" s="339" t="s">
        <v>33046</v>
      </c>
      <c r="G7895" s="339" t="s">
        <v>33046</v>
      </c>
    </row>
    <row r="7896" spans="1:7">
      <c r="A7896" s="336" t="str">
        <f t="shared" si="124"/>
        <v>SINAPI-I 773</v>
      </c>
      <c r="B7896" s="337" t="s">
        <v>32078</v>
      </c>
      <c r="C7896" s="337">
        <v>773</v>
      </c>
      <c r="D7896" s="338" t="s">
        <v>33048</v>
      </c>
      <c r="E7896" s="337" t="s">
        <v>32080</v>
      </c>
      <c r="F7896" s="339" t="s">
        <v>33046</v>
      </c>
      <c r="G7896" s="339" t="s">
        <v>33046</v>
      </c>
    </row>
    <row r="7897" spans="1:7">
      <c r="A7897" s="336" t="str">
        <f t="shared" si="124"/>
        <v>SINAPI-I 775</v>
      </c>
      <c r="B7897" s="337" t="s">
        <v>32078</v>
      </c>
      <c r="C7897" s="337">
        <v>775</v>
      </c>
      <c r="D7897" s="338" t="s">
        <v>33049</v>
      </c>
      <c r="E7897" s="337" t="s">
        <v>32080</v>
      </c>
      <c r="F7897" s="339" t="s">
        <v>33046</v>
      </c>
      <c r="G7897" s="339" t="s">
        <v>33046</v>
      </c>
    </row>
    <row r="7898" spans="1:7">
      <c r="A7898" s="336" t="str">
        <f t="shared" si="124"/>
        <v>SINAPI-I 788</v>
      </c>
      <c r="B7898" s="337" t="s">
        <v>32078</v>
      </c>
      <c r="C7898" s="337">
        <v>788</v>
      </c>
      <c r="D7898" s="338" t="s">
        <v>33050</v>
      </c>
      <c r="E7898" s="337" t="s">
        <v>32080</v>
      </c>
      <c r="F7898" s="339" t="s">
        <v>18696</v>
      </c>
      <c r="G7898" s="339" t="s">
        <v>18696</v>
      </c>
    </row>
    <row r="7899" spans="1:7">
      <c r="A7899" s="336" t="str">
        <f t="shared" si="124"/>
        <v>SINAPI-I 772</v>
      </c>
      <c r="B7899" s="337" t="s">
        <v>32078</v>
      </c>
      <c r="C7899" s="337">
        <v>772</v>
      </c>
      <c r="D7899" s="338" t="s">
        <v>33051</v>
      </c>
      <c r="E7899" s="337" t="s">
        <v>32080</v>
      </c>
      <c r="F7899" s="339" t="s">
        <v>18696</v>
      </c>
      <c r="G7899" s="339" t="s">
        <v>18696</v>
      </c>
    </row>
    <row r="7900" spans="1:7">
      <c r="A7900" s="336" t="str">
        <f t="shared" si="124"/>
        <v>SINAPI-I 771</v>
      </c>
      <c r="B7900" s="337" t="s">
        <v>32078</v>
      </c>
      <c r="C7900" s="337">
        <v>771</v>
      </c>
      <c r="D7900" s="338" t="s">
        <v>33052</v>
      </c>
      <c r="E7900" s="337" t="s">
        <v>32080</v>
      </c>
      <c r="F7900" s="339" t="s">
        <v>18696</v>
      </c>
      <c r="G7900" s="339" t="s">
        <v>18696</v>
      </c>
    </row>
    <row r="7901" spans="1:7">
      <c r="A7901" s="336" t="str">
        <f t="shared" si="124"/>
        <v>SINAPI-I 779</v>
      </c>
      <c r="B7901" s="337" t="s">
        <v>32078</v>
      </c>
      <c r="C7901" s="337">
        <v>779</v>
      </c>
      <c r="D7901" s="338" t="s">
        <v>33053</v>
      </c>
      <c r="E7901" s="337" t="s">
        <v>32080</v>
      </c>
      <c r="F7901" s="339" t="s">
        <v>33054</v>
      </c>
      <c r="G7901" s="339" t="s">
        <v>33054</v>
      </c>
    </row>
    <row r="7902" spans="1:7">
      <c r="A7902" s="336" t="str">
        <f t="shared" si="124"/>
        <v>SINAPI-I 776</v>
      </c>
      <c r="B7902" s="337" t="s">
        <v>32078</v>
      </c>
      <c r="C7902" s="337">
        <v>776</v>
      </c>
      <c r="D7902" s="338" t="s">
        <v>33055</v>
      </c>
      <c r="E7902" s="337" t="s">
        <v>32080</v>
      </c>
      <c r="F7902" s="339" t="s">
        <v>33056</v>
      </c>
      <c r="G7902" s="339" t="s">
        <v>33056</v>
      </c>
    </row>
    <row r="7903" spans="1:7">
      <c r="A7903" s="336" t="str">
        <f t="shared" si="124"/>
        <v>SINAPI-I 777</v>
      </c>
      <c r="B7903" s="337" t="s">
        <v>32078</v>
      </c>
      <c r="C7903" s="337">
        <v>777</v>
      </c>
      <c r="D7903" s="338" t="s">
        <v>33057</v>
      </c>
      <c r="E7903" s="337" t="s">
        <v>32080</v>
      </c>
      <c r="F7903" s="339" t="s">
        <v>33058</v>
      </c>
      <c r="G7903" s="339" t="s">
        <v>33058</v>
      </c>
    </row>
    <row r="7904" spans="1:7">
      <c r="A7904" s="336" t="str">
        <f t="shared" si="124"/>
        <v>SINAPI-I 780</v>
      </c>
      <c r="B7904" s="337" t="s">
        <v>32078</v>
      </c>
      <c r="C7904" s="337">
        <v>780</v>
      </c>
      <c r="D7904" s="338" t="s">
        <v>33059</v>
      </c>
      <c r="E7904" s="337" t="s">
        <v>32080</v>
      </c>
      <c r="F7904" s="339" t="s">
        <v>33060</v>
      </c>
      <c r="G7904" s="339" t="s">
        <v>33060</v>
      </c>
    </row>
    <row r="7905" spans="1:7">
      <c r="A7905" s="336" t="str">
        <f t="shared" si="124"/>
        <v>SINAPI-I 778</v>
      </c>
      <c r="B7905" s="337" t="s">
        <v>32078</v>
      </c>
      <c r="C7905" s="337">
        <v>778</v>
      </c>
      <c r="D7905" s="338" t="s">
        <v>33061</v>
      </c>
      <c r="E7905" s="337" t="s">
        <v>32080</v>
      </c>
      <c r="F7905" s="339" t="s">
        <v>33056</v>
      </c>
      <c r="G7905" s="339" t="s">
        <v>33056</v>
      </c>
    </row>
    <row r="7906" spans="1:7">
      <c r="A7906" s="336" t="str">
        <f t="shared" si="124"/>
        <v>SINAPI-I 781</v>
      </c>
      <c r="B7906" s="337" t="s">
        <v>32078</v>
      </c>
      <c r="C7906" s="337">
        <v>781</v>
      </c>
      <c r="D7906" s="338" t="s">
        <v>33062</v>
      </c>
      <c r="E7906" s="337" t="s">
        <v>32080</v>
      </c>
      <c r="F7906" s="339" t="s">
        <v>33063</v>
      </c>
      <c r="G7906" s="339" t="s">
        <v>33063</v>
      </c>
    </row>
    <row r="7907" spans="1:7">
      <c r="A7907" s="336" t="str">
        <f t="shared" si="124"/>
        <v>SINAPI-I 786</v>
      </c>
      <c r="B7907" s="337" t="s">
        <v>32078</v>
      </c>
      <c r="C7907" s="337">
        <v>786</v>
      </c>
      <c r="D7907" s="338" t="s">
        <v>33064</v>
      </c>
      <c r="E7907" s="337" t="s">
        <v>32080</v>
      </c>
      <c r="F7907" s="339" t="s">
        <v>33063</v>
      </c>
      <c r="G7907" s="339" t="s">
        <v>33063</v>
      </c>
    </row>
    <row r="7908" spans="1:7">
      <c r="A7908" s="336" t="str">
        <f t="shared" si="124"/>
        <v>SINAPI-I 782</v>
      </c>
      <c r="B7908" s="337" t="s">
        <v>32078</v>
      </c>
      <c r="C7908" s="337">
        <v>782</v>
      </c>
      <c r="D7908" s="338" t="s">
        <v>33065</v>
      </c>
      <c r="E7908" s="337" t="s">
        <v>32080</v>
      </c>
      <c r="F7908" s="339" t="s">
        <v>33063</v>
      </c>
      <c r="G7908" s="339" t="s">
        <v>33063</v>
      </c>
    </row>
    <row r="7909" spans="1:7">
      <c r="A7909" s="336" t="str">
        <f t="shared" si="124"/>
        <v>SINAPI-I 783</v>
      </c>
      <c r="B7909" s="337" t="s">
        <v>32078</v>
      </c>
      <c r="C7909" s="337">
        <v>783</v>
      </c>
      <c r="D7909" s="338" t="s">
        <v>33066</v>
      </c>
      <c r="E7909" s="337" t="s">
        <v>32080</v>
      </c>
      <c r="F7909" s="339" t="s">
        <v>33067</v>
      </c>
      <c r="G7909" s="339" t="s">
        <v>33067</v>
      </c>
    </row>
    <row r="7910" spans="1:7">
      <c r="A7910" s="336" t="str">
        <f t="shared" si="124"/>
        <v>SINAPI-I 785</v>
      </c>
      <c r="B7910" s="337" t="s">
        <v>32078</v>
      </c>
      <c r="C7910" s="337">
        <v>785</v>
      </c>
      <c r="D7910" s="338" t="s">
        <v>33068</v>
      </c>
      <c r="E7910" s="337" t="s">
        <v>32080</v>
      </c>
      <c r="F7910" s="339" t="s">
        <v>33069</v>
      </c>
      <c r="G7910" s="339" t="s">
        <v>33069</v>
      </c>
    </row>
    <row r="7911" spans="1:7">
      <c r="A7911" s="336" t="str">
        <f t="shared" si="124"/>
        <v>SINAPI-I 784</v>
      </c>
      <c r="B7911" s="337" t="s">
        <v>32078</v>
      </c>
      <c r="C7911" s="337">
        <v>784</v>
      </c>
      <c r="D7911" s="338" t="s">
        <v>33070</v>
      </c>
      <c r="E7911" s="337" t="s">
        <v>32080</v>
      </c>
      <c r="F7911" s="339" t="s">
        <v>33071</v>
      </c>
      <c r="G7911" s="339" t="s">
        <v>33071</v>
      </c>
    </row>
    <row r="7912" spans="1:7">
      <c r="A7912" s="336" t="str">
        <f t="shared" si="124"/>
        <v>SINAPI-I 831</v>
      </c>
      <c r="B7912" s="337" t="s">
        <v>32078</v>
      </c>
      <c r="C7912" s="337">
        <v>831</v>
      </c>
      <c r="D7912" s="338" t="s">
        <v>33072</v>
      </c>
      <c r="E7912" s="337" t="s">
        <v>32080</v>
      </c>
      <c r="F7912" s="339" t="s">
        <v>33073</v>
      </c>
      <c r="G7912" s="339" t="s">
        <v>33073</v>
      </c>
    </row>
    <row r="7913" spans="1:7">
      <c r="A7913" s="336" t="str">
        <f t="shared" si="124"/>
        <v>SINAPI-I 828</v>
      </c>
      <c r="B7913" s="337" t="s">
        <v>32078</v>
      </c>
      <c r="C7913" s="337">
        <v>828</v>
      </c>
      <c r="D7913" s="338" t="s">
        <v>33074</v>
      </c>
      <c r="E7913" s="337" t="s">
        <v>32080</v>
      </c>
      <c r="F7913" s="339" t="s">
        <v>10700</v>
      </c>
      <c r="G7913" s="339" t="s">
        <v>10700</v>
      </c>
    </row>
    <row r="7914" spans="1:7">
      <c r="A7914" s="336" t="str">
        <f t="shared" si="124"/>
        <v>SINAPI-I 829</v>
      </c>
      <c r="B7914" s="337" t="s">
        <v>32078</v>
      </c>
      <c r="C7914" s="337">
        <v>829</v>
      </c>
      <c r="D7914" s="338" t="s">
        <v>33075</v>
      </c>
      <c r="E7914" s="337" t="s">
        <v>32080</v>
      </c>
      <c r="F7914" s="339" t="s">
        <v>11588</v>
      </c>
      <c r="G7914" s="339" t="s">
        <v>11588</v>
      </c>
    </row>
    <row r="7915" spans="1:7">
      <c r="A7915" s="336" t="str">
        <f t="shared" si="124"/>
        <v>SINAPI-I 812</v>
      </c>
      <c r="B7915" s="337" t="s">
        <v>32078</v>
      </c>
      <c r="C7915" s="337">
        <v>812</v>
      </c>
      <c r="D7915" s="338" t="s">
        <v>33076</v>
      </c>
      <c r="E7915" s="337" t="s">
        <v>32080</v>
      </c>
      <c r="F7915" s="339" t="s">
        <v>33077</v>
      </c>
      <c r="G7915" s="339" t="s">
        <v>33077</v>
      </c>
    </row>
    <row r="7916" spans="1:7">
      <c r="A7916" s="336" t="str">
        <f t="shared" si="124"/>
        <v>SINAPI-I 819</v>
      </c>
      <c r="B7916" s="337" t="s">
        <v>32078</v>
      </c>
      <c r="C7916" s="337">
        <v>819</v>
      </c>
      <c r="D7916" s="338" t="s">
        <v>33078</v>
      </c>
      <c r="E7916" s="337" t="s">
        <v>32080</v>
      </c>
      <c r="F7916" s="339" t="s">
        <v>26331</v>
      </c>
      <c r="G7916" s="339" t="s">
        <v>26331</v>
      </c>
    </row>
    <row r="7917" spans="1:7">
      <c r="A7917" s="336" t="str">
        <f t="shared" si="124"/>
        <v>SINAPI-I 818</v>
      </c>
      <c r="B7917" s="337" t="s">
        <v>32078</v>
      </c>
      <c r="C7917" s="337">
        <v>818</v>
      </c>
      <c r="D7917" s="338" t="s">
        <v>33079</v>
      </c>
      <c r="E7917" s="337" t="s">
        <v>32080</v>
      </c>
      <c r="F7917" s="339" t="s">
        <v>17595</v>
      </c>
      <c r="G7917" s="339" t="s">
        <v>17595</v>
      </c>
    </row>
    <row r="7918" spans="1:7">
      <c r="A7918" s="336" t="str">
        <f t="shared" si="124"/>
        <v>SINAPI-I 823</v>
      </c>
      <c r="B7918" s="337" t="s">
        <v>32078</v>
      </c>
      <c r="C7918" s="337">
        <v>823</v>
      </c>
      <c r="D7918" s="338" t="s">
        <v>33080</v>
      </c>
      <c r="E7918" s="337" t="s">
        <v>32080</v>
      </c>
      <c r="F7918" s="339" t="s">
        <v>27753</v>
      </c>
      <c r="G7918" s="339" t="s">
        <v>27753</v>
      </c>
    </row>
    <row r="7919" spans="1:7">
      <c r="A7919" s="336" t="str">
        <f t="shared" si="124"/>
        <v>SINAPI-I 830</v>
      </c>
      <c r="B7919" s="337" t="s">
        <v>32078</v>
      </c>
      <c r="C7919" s="337">
        <v>830</v>
      </c>
      <c r="D7919" s="338" t="s">
        <v>33081</v>
      </c>
      <c r="E7919" s="337" t="s">
        <v>32080</v>
      </c>
      <c r="F7919" s="339" t="s">
        <v>17560</v>
      </c>
      <c r="G7919" s="339" t="s">
        <v>17560</v>
      </c>
    </row>
    <row r="7920" spans="1:7">
      <c r="A7920" s="336" t="str">
        <f t="shared" si="124"/>
        <v>SINAPI-I 826</v>
      </c>
      <c r="B7920" s="337" t="s">
        <v>32078</v>
      </c>
      <c r="C7920" s="337">
        <v>826</v>
      </c>
      <c r="D7920" s="338" t="s">
        <v>33082</v>
      </c>
      <c r="E7920" s="337" t="s">
        <v>32080</v>
      </c>
      <c r="F7920" s="339" t="s">
        <v>33083</v>
      </c>
      <c r="G7920" s="339" t="s">
        <v>33083</v>
      </c>
    </row>
    <row r="7921" spans="1:7">
      <c r="A7921" s="336" t="str">
        <f t="shared" si="124"/>
        <v>SINAPI-I 827</v>
      </c>
      <c r="B7921" s="337" t="s">
        <v>32078</v>
      </c>
      <c r="C7921" s="337">
        <v>827</v>
      </c>
      <c r="D7921" s="338" t="s">
        <v>33084</v>
      </c>
      <c r="E7921" s="337" t="s">
        <v>32080</v>
      </c>
      <c r="F7921" s="339" t="s">
        <v>33085</v>
      </c>
      <c r="G7921" s="339" t="s">
        <v>33085</v>
      </c>
    </row>
    <row r="7922" spans="1:7">
      <c r="A7922" s="336" t="str">
        <f t="shared" si="124"/>
        <v>SINAPI-I 832</v>
      </c>
      <c r="B7922" s="337" t="s">
        <v>32078</v>
      </c>
      <c r="C7922" s="337">
        <v>832</v>
      </c>
      <c r="D7922" s="338" t="s">
        <v>33086</v>
      </c>
      <c r="E7922" s="337" t="s">
        <v>32080</v>
      </c>
      <c r="F7922" s="339" t="s">
        <v>10599</v>
      </c>
      <c r="G7922" s="339" t="s">
        <v>10599</v>
      </c>
    </row>
    <row r="7923" spans="1:7">
      <c r="A7923" s="336" t="str">
        <f t="shared" si="124"/>
        <v>SINAPI-I 833</v>
      </c>
      <c r="B7923" s="337" t="s">
        <v>32078</v>
      </c>
      <c r="C7923" s="337">
        <v>833</v>
      </c>
      <c r="D7923" s="338" t="s">
        <v>33087</v>
      </c>
      <c r="E7923" s="337" t="s">
        <v>32080</v>
      </c>
      <c r="F7923" s="339" t="s">
        <v>9958</v>
      </c>
      <c r="G7923" s="339" t="s">
        <v>9958</v>
      </c>
    </row>
    <row r="7924" spans="1:7">
      <c r="A7924" s="336" t="str">
        <f t="shared" si="124"/>
        <v>SINAPI-I 834</v>
      </c>
      <c r="B7924" s="337" t="s">
        <v>32078</v>
      </c>
      <c r="C7924" s="337">
        <v>834</v>
      </c>
      <c r="D7924" s="338" t="s">
        <v>33088</v>
      </c>
      <c r="E7924" s="337" t="s">
        <v>32080</v>
      </c>
      <c r="F7924" s="339" t="s">
        <v>11572</v>
      </c>
      <c r="G7924" s="339" t="s">
        <v>11572</v>
      </c>
    </row>
    <row r="7925" spans="1:7">
      <c r="A7925" s="336" t="str">
        <f t="shared" si="124"/>
        <v>SINAPI-I 825</v>
      </c>
      <c r="B7925" s="337" t="s">
        <v>32078</v>
      </c>
      <c r="C7925" s="337">
        <v>825</v>
      </c>
      <c r="D7925" s="338" t="s">
        <v>33089</v>
      </c>
      <c r="E7925" s="337" t="s">
        <v>32080</v>
      </c>
      <c r="F7925" s="339" t="s">
        <v>20924</v>
      </c>
      <c r="G7925" s="339" t="s">
        <v>20924</v>
      </c>
    </row>
    <row r="7926" spans="1:7">
      <c r="A7926" s="336" t="str">
        <f t="shared" si="124"/>
        <v>SINAPI-I 813</v>
      </c>
      <c r="B7926" s="337" t="s">
        <v>32078</v>
      </c>
      <c r="C7926" s="337">
        <v>813</v>
      </c>
      <c r="D7926" s="338" t="s">
        <v>33090</v>
      </c>
      <c r="E7926" s="337" t="s">
        <v>32080</v>
      </c>
      <c r="F7926" s="339" t="s">
        <v>26023</v>
      </c>
      <c r="G7926" s="339" t="s">
        <v>26023</v>
      </c>
    </row>
    <row r="7927" spans="1:7">
      <c r="A7927" s="336" t="str">
        <f t="shared" ref="A7927:A7990" si="125">CONCATENAR</f>
        <v>SINAPI-I 820</v>
      </c>
      <c r="B7927" s="337" t="s">
        <v>32078</v>
      </c>
      <c r="C7927" s="337">
        <v>820</v>
      </c>
      <c r="D7927" s="338" t="s">
        <v>33091</v>
      </c>
      <c r="E7927" s="337" t="s">
        <v>32080</v>
      </c>
      <c r="F7927" s="339" t="s">
        <v>22164</v>
      </c>
      <c r="G7927" s="339" t="s">
        <v>22164</v>
      </c>
    </row>
    <row r="7928" spans="1:7">
      <c r="A7928" s="336" t="str">
        <f t="shared" si="125"/>
        <v>SINAPI-I 816</v>
      </c>
      <c r="B7928" s="337" t="s">
        <v>32078</v>
      </c>
      <c r="C7928" s="337">
        <v>816</v>
      </c>
      <c r="D7928" s="338" t="s">
        <v>33092</v>
      </c>
      <c r="E7928" s="337" t="s">
        <v>32080</v>
      </c>
      <c r="F7928" s="339" t="s">
        <v>33093</v>
      </c>
      <c r="G7928" s="339" t="s">
        <v>33093</v>
      </c>
    </row>
    <row r="7929" spans="1:7">
      <c r="A7929" s="336" t="str">
        <f t="shared" si="125"/>
        <v>SINAPI-I 814</v>
      </c>
      <c r="B7929" s="337" t="s">
        <v>32078</v>
      </c>
      <c r="C7929" s="337">
        <v>814</v>
      </c>
      <c r="D7929" s="338" t="s">
        <v>33094</v>
      </c>
      <c r="E7929" s="337" t="s">
        <v>32080</v>
      </c>
      <c r="F7929" s="339" t="s">
        <v>21888</v>
      </c>
      <c r="G7929" s="339" t="s">
        <v>21888</v>
      </c>
    </row>
    <row r="7930" spans="1:7">
      <c r="A7930" s="336" t="str">
        <f t="shared" si="125"/>
        <v>SINAPI-I 815</v>
      </c>
      <c r="B7930" s="337" t="s">
        <v>32078</v>
      </c>
      <c r="C7930" s="337">
        <v>815</v>
      </c>
      <c r="D7930" s="338" t="s">
        <v>33095</v>
      </c>
      <c r="E7930" s="337" t="s">
        <v>32080</v>
      </c>
      <c r="F7930" s="339" t="s">
        <v>25829</v>
      </c>
      <c r="G7930" s="339" t="s">
        <v>25829</v>
      </c>
    </row>
    <row r="7931" spans="1:7">
      <c r="A7931" s="336" t="str">
        <f t="shared" si="125"/>
        <v>SINAPI-I 822</v>
      </c>
      <c r="B7931" s="337" t="s">
        <v>32078</v>
      </c>
      <c r="C7931" s="337">
        <v>822</v>
      </c>
      <c r="D7931" s="338" t="s">
        <v>33096</v>
      </c>
      <c r="E7931" s="337" t="s">
        <v>32080</v>
      </c>
      <c r="F7931" s="339" t="s">
        <v>11177</v>
      </c>
      <c r="G7931" s="339" t="s">
        <v>11177</v>
      </c>
    </row>
    <row r="7932" spans="1:7">
      <c r="A7932" s="336" t="str">
        <f t="shared" si="125"/>
        <v>SINAPI-I 821</v>
      </c>
      <c r="B7932" s="337" t="s">
        <v>32078</v>
      </c>
      <c r="C7932" s="337">
        <v>821</v>
      </c>
      <c r="D7932" s="338" t="s">
        <v>33097</v>
      </c>
      <c r="E7932" s="337" t="s">
        <v>32080</v>
      </c>
      <c r="F7932" s="339" t="s">
        <v>33098</v>
      </c>
      <c r="G7932" s="339" t="s">
        <v>33098</v>
      </c>
    </row>
    <row r="7933" spans="1:7">
      <c r="A7933" s="336" t="str">
        <f t="shared" si="125"/>
        <v>SINAPI-I 817</v>
      </c>
      <c r="B7933" s="337" t="s">
        <v>32078</v>
      </c>
      <c r="C7933" s="337">
        <v>817</v>
      </c>
      <c r="D7933" s="338" t="s">
        <v>33099</v>
      </c>
      <c r="E7933" s="337" t="s">
        <v>32080</v>
      </c>
      <c r="F7933" s="339" t="s">
        <v>33100</v>
      </c>
      <c r="G7933" s="339" t="s">
        <v>33100</v>
      </c>
    </row>
    <row r="7934" spans="1:7">
      <c r="A7934" s="336" t="str">
        <f t="shared" si="125"/>
        <v>SINAPI-I 20086</v>
      </c>
      <c r="B7934" s="337" t="s">
        <v>32078</v>
      </c>
      <c r="C7934" s="337">
        <v>20086</v>
      </c>
      <c r="D7934" s="338" t="s">
        <v>33101</v>
      </c>
      <c r="E7934" s="337" t="s">
        <v>32080</v>
      </c>
      <c r="F7934" s="339" t="s">
        <v>30065</v>
      </c>
      <c r="G7934" s="339" t="s">
        <v>30065</v>
      </c>
    </row>
    <row r="7935" spans="1:7">
      <c r="A7935" s="336" t="str">
        <f t="shared" si="125"/>
        <v>SINAPI-I 39191</v>
      </c>
      <c r="B7935" s="337" t="s">
        <v>32078</v>
      </c>
      <c r="C7935" s="337">
        <v>39191</v>
      </c>
      <c r="D7935" s="338" t="s">
        <v>33102</v>
      </c>
      <c r="E7935" s="337" t="s">
        <v>32080</v>
      </c>
      <c r="F7935" s="339" t="s">
        <v>18975</v>
      </c>
      <c r="G7935" s="339" t="s">
        <v>18975</v>
      </c>
    </row>
    <row r="7936" spans="1:7">
      <c r="A7936" s="336" t="str">
        <f t="shared" si="125"/>
        <v>SINAPI-I 39190</v>
      </c>
      <c r="B7936" s="337" t="s">
        <v>32078</v>
      </c>
      <c r="C7936" s="337">
        <v>39190</v>
      </c>
      <c r="D7936" s="338" t="s">
        <v>33103</v>
      </c>
      <c r="E7936" s="337" t="s">
        <v>32080</v>
      </c>
      <c r="F7936" s="339" t="s">
        <v>23535</v>
      </c>
      <c r="G7936" s="339" t="s">
        <v>23535</v>
      </c>
    </row>
    <row r="7937" spans="1:7">
      <c r="A7937" s="336" t="str">
        <f t="shared" si="125"/>
        <v>SINAPI-I 39189</v>
      </c>
      <c r="B7937" s="337" t="s">
        <v>32078</v>
      </c>
      <c r="C7937" s="337">
        <v>39189</v>
      </c>
      <c r="D7937" s="338" t="s">
        <v>33104</v>
      </c>
      <c r="E7937" s="337" t="s">
        <v>32080</v>
      </c>
      <c r="F7937" s="339" t="s">
        <v>31495</v>
      </c>
      <c r="G7937" s="339" t="s">
        <v>31495</v>
      </c>
    </row>
    <row r="7938" spans="1:7">
      <c r="A7938" s="336" t="str">
        <f t="shared" si="125"/>
        <v>SINAPI-I 39186</v>
      </c>
      <c r="B7938" s="337" t="s">
        <v>32078</v>
      </c>
      <c r="C7938" s="337">
        <v>39186</v>
      </c>
      <c r="D7938" s="338" t="s">
        <v>33105</v>
      </c>
      <c r="E7938" s="337" t="s">
        <v>32080</v>
      </c>
      <c r="F7938" s="339" t="s">
        <v>17244</v>
      </c>
      <c r="G7938" s="339" t="s">
        <v>17244</v>
      </c>
    </row>
    <row r="7939" spans="1:7">
      <c r="A7939" s="336" t="str">
        <f t="shared" si="125"/>
        <v>SINAPI-I 39188</v>
      </c>
      <c r="B7939" s="337" t="s">
        <v>32078</v>
      </c>
      <c r="C7939" s="337">
        <v>39188</v>
      </c>
      <c r="D7939" s="338" t="s">
        <v>33106</v>
      </c>
      <c r="E7939" s="337" t="s">
        <v>32080</v>
      </c>
      <c r="F7939" s="339" t="s">
        <v>33107</v>
      </c>
      <c r="G7939" s="339" t="s">
        <v>33107</v>
      </c>
    </row>
    <row r="7940" spans="1:7">
      <c r="A7940" s="336" t="str">
        <f t="shared" si="125"/>
        <v>SINAPI-I 39187</v>
      </c>
      <c r="B7940" s="337" t="s">
        <v>32078</v>
      </c>
      <c r="C7940" s="337">
        <v>39187</v>
      </c>
      <c r="D7940" s="338" t="s">
        <v>33108</v>
      </c>
      <c r="E7940" s="337" t="s">
        <v>32080</v>
      </c>
      <c r="F7940" s="339" t="s">
        <v>33109</v>
      </c>
      <c r="G7940" s="339" t="s">
        <v>33109</v>
      </c>
    </row>
    <row r="7941" spans="1:7">
      <c r="A7941" s="336" t="str">
        <f t="shared" si="125"/>
        <v>SINAPI-I 39184</v>
      </c>
      <c r="B7941" s="337" t="s">
        <v>32078</v>
      </c>
      <c r="C7941" s="337">
        <v>39184</v>
      </c>
      <c r="D7941" s="338" t="s">
        <v>33110</v>
      </c>
      <c r="E7941" s="337" t="s">
        <v>32080</v>
      </c>
      <c r="F7941" s="339" t="s">
        <v>26465</v>
      </c>
      <c r="G7941" s="339" t="s">
        <v>26465</v>
      </c>
    </row>
    <row r="7942" spans="1:7">
      <c r="A7942" s="336" t="str">
        <f t="shared" si="125"/>
        <v>SINAPI-I 39185</v>
      </c>
      <c r="B7942" s="337" t="s">
        <v>32078</v>
      </c>
      <c r="C7942" s="337">
        <v>39185</v>
      </c>
      <c r="D7942" s="338" t="s">
        <v>33111</v>
      </c>
      <c r="E7942" s="337" t="s">
        <v>32080</v>
      </c>
      <c r="F7942" s="339" t="s">
        <v>25745</v>
      </c>
      <c r="G7942" s="339" t="s">
        <v>25745</v>
      </c>
    </row>
    <row r="7943" spans="1:7">
      <c r="A7943" s="336" t="str">
        <f t="shared" si="125"/>
        <v>SINAPI-I 39198</v>
      </c>
      <c r="B7943" s="337" t="s">
        <v>32078</v>
      </c>
      <c r="C7943" s="337">
        <v>39198</v>
      </c>
      <c r="D7943" s="338" t="s">
        <v>33112</v>
      </c>
      <c r="E7943" s="337" t="s">
        <v>32080</v>
      </c>
      <c r="F7943" s="339" t="s">
        <v>18566</v>
      </c>
      <c r="G7943" s="339" t="s">
        <v>18566</v>
      </c>
    </row>
    <row r="7944" spans="1:7">
      <c r="A7944" s="336" t="str">
        <f t="shared" si="125"/>
        <v>SINAPI-I 39197</v>
      </c>
      <c r="B7944" s="337" t="s">
        <v>32078</v>
      </c>
      <c r="C7944" s="337">
        <v>39197</v>
      </c>
      <c r="D7944" s="338" t="s">
        <v>33113</v>
      </c>
      <c r="E7944" s="337" t="s">
        <v>32080</v>
      </c>
      <c r="F7944" s="339" t="s">
        <v>33114</v>
      </c>
      <c r="G7944" s="339" t="s">
        <v>33114</v>
      </c>
    </row>
    <row r="7945" spans="1:7">
      <c r="A7945" s="336" t="str">
        <f t="shared" si="125"/>
        <v>SINAPI-I 39196</v>
      </c>
      <c r="B7945" s="337" t="s">
        <v>32078</v>
      </c>
      <c r="C7945" s="337">
        <v>39196</v>
      </c>
      <c r="D7945" s="338" t="s">
        <v>33115</v>
      </c>
      <c r="E7945" s="337" t="s">
        <v>32080</v>
      </c>
      <c r="F7945" s="339" t="s">
        <v>33116</v>
      </c>
      <c r="G7945" s="339" t="s">
        <v>33116</v>
      </c>
    </row>
    <row r="7946" spans="1:7">
      <c r="A7946" s="336" t="str">
        <f t="shared" si="125"/>
        <v>SINAPI-I 39199</v>
      </c>
      <c r="B7946" s="337" t="s">
        <v>32078</v>
      </c>
      <c r="C7946" s="337">
        <v>39199</v>
      </c>
      <c r="D7946" s="338" t="s">
        <v>33117</v>
      </c>
      <c r="E7946" s="337" t="s">
        <v>32080</v>
      </c>
      <c r="F7946" s="339" t="s">
        <v>33118</v>
      </c>
      <c r="G7946" s="339" t="s">
        <v>33118</v>
      </c>
    </row>
    <row r="7947" spans="1:7">
      <c r="A7947" s="336" t="str">
        <f t="shared" si="125"/>
        <v>SINAPI-I 39195</v>
      </c>
      <c r="B7947" s="337" t="s">
        <v>32078</v>
      </c>
      <c r="C7947" s="337">
        <v>39195</v>
      </c>
      <c r="D7947" s="338" t="s">
        <v>33119</v>
      </c>
      <c r="E7947" s="337" t="s">
        <v>32080</v>
      </c>
      <c r="F7947" s="339" t="s">
        <v>18030</v>
      </c>
      <c r="G7947" s="339" t="s">
        <v>18030</v>
      </c>
    </row>
    <row r="7948" spans="1:7">
      <c r="A7948" s="336" t="str">
        <f t="shared" si="125"/>
        <v>SINAPI-I 39194</v>
      </c>
      <c r="B7948" s="337" t="s">
        <v>32078</v>
      </c>
      <c r="C7948" s="337">
        <v>39194</v>
      </c>
      <c r="D7948" s="338" t="s">
        <v>33120</v>
      </c>
      <c r="E7948" s="337" t="s">
        <v>32080</v>
      </c>
      <c r="F7948" s="339" t="s">
        <v>28773</v>
      </c>
      <c r="G7948" s="339" t="s">
        <v>28773</v>
      </c>
    </row>
    <row r="7949" spans="1:7">
      <c r="A7949" s="336" t="str">
        <f t="shared" si="125"/>
        <v>SINAPI-I 39193</v>
      </c>
      <c r="B7949" s="337" t="s">
        <v>32078</v>
      </c>
      <c r="C7949" s="337">
        <v>39193</v>
      </c>
      <c r="D7949" s="338" t="s">
        <v>33121</v>
      </c>
      <c r="E7949" s="337" t="s">
        <v>32080</v>
      </c>
      <c r="F7949" s="339" t="s">
        <v>32306</v>
      </c>
      <c r="G7949" s="339" t="s">
        <v>32306</v>
      </c>
    </row>
    <row r="7950" spans="1:7">
      <c r="A7950" s="336" t="str">
        <f t="shared" si="125"/>
        <v>SINAPI-I 39192</v>
      </c>
      <c r="B7950" s="337" t="s">
        <v>32078</v>
      </c>
      <c r="C7950" s="337">
        <v>39192</v>
      </c>
      <c r="D7950" s="338" t="s">
        <v>33122</v>
      </c>
      <c r="E7950" s="337" t="s">
        <v>32080</v>
      </c>
      <c r="F7950" s="339" t="s">
        <v>10615</v>
      </c>
      <c r="G7950" s="339" t="s">
        <v>10615</v>
      </c>
    </row>
    <row r="7951" spans="1:7">
      <c r="A7951" s="336" t="str">
        <f t="shared" si="125"/>
        <v>SINAPI-I 39920</v>
      </c>
      <c r="B7951" s="337" t="s">
        <v>32078</v>
      </c>
      <c r="C7951" s="337">
        <v>39920</v>
      </c>
      <c r="D7951" s="338" t="s">
        <v>33123</v>
      </c>
      <c r="E7951" s="337" t="s">
        <v>32080</v>
      </c>
      <c r="F7951" s="339" t="s">
        <v>9958</v>
      </c>
      <c r="G7951" s="339" t="s">
        <v>9958</v>
      </c>
    </row>
    <row r="7952" spans="1:7">
      <c r="A7952" s="336" t="str">
        <f t="shared" si="125"/>
        <v>SINAPI-I 39201</v>
      </c>
      <c r="B7952" s="337" t="s">
        <v>32078</v>
      </c>
      <c r="C7952" s="337">
        <v>39201</v>
      </c>
      <c r="D7952" s="338" t="s">
        <v>33124</v>
      </c>
      <c r="E7952" s="337" t="s">
        <v>32080</v>
      </c>
      <c r="F7952" s="339" t="s">
        <v>33125</v>
      </c>
      <c r="G7952" s="339" t="s">
        <v>33125</v>
      </c>
    </row>
    <row r="7953" spans="1:7">
      <c r="A7953" s="336" t="str">
        <f t="shared" si="125"/>
        <v>SINAPI-I 39200</v>
      </c>
      <c r="B7953" s="337" t="s">
        <v>32078</v>
      </c>
      <c r="C7953" s="337">
        <v>39200</v>
      </c>
      <c r="D7953" s="338" t="s">
        <v>33126</v>
      </c>
      <c r="E7953" s="337" t="s">
        <v>32080</v>
      </c>
      <c r="F7953" s="339" t="s">
        <v>33127</v>
      </c>
      <c r="G7953" s="339" t="s">
        <v>33127</v>
      </c>
    </row>
    <row r="7954" spans="1:7">
      <c r="A7954" s="336" t="str">
        <f t="shared" si="125"/>
        <v>SINAPI-I 39203</v>
      </c>
      <c r="B7954" s="337" t="s">
        <v>32078</v>
      </c>
      <c r="C7954" s="337">
        <v>39203</v>
      </c>
      <c r="D7954" s="338" t="s">
        <v>33128</v>
      </c>
      <c r="E7954" s="337" t="s">
        <v>32080</v>
      </c>
      <c r="F7954" s="339" t="s">
        <v>18584</v>
      </c>
      <c r="G7954" s="339" t="s">
        <v>18584</v>
      </c>
    </row>
    <row r="7955" spans="1:7">
      <c r="A7955" s="336" t="str">
        <f t="shared" si="125"/>
        <v>SINAPI-I 39202</v>
      </c>
      <c r="B7955" s="337" t="s">
        <v>32078</v>
      </c>
      <c r="C7955" s="337">
        <v>39202</v>
      </c>
      <c r="D7955" s="338" t="s">
        <v>33129</v>
      </c>
      <c r="E7955" s="337" t="s">
        <v>32080</v>
      </c>
      <c r="F7955" s="339" t="s">
        <v>33130</v>
      </c>
      <c r="G7955" s="339" t="s">
        <v>33130</v>
      </c>
    </row>
    <row r="7956" spans="1:7">
      <c r="A7956" s="336" t="str">
        <f t="shared" si="125"/>
        <v>SINAPI-I 39205</v>
      </c>
      <c r="B7956" s="337" t="s">
        <v>32078</v>
      </c>
      <c r="C7956" s="337">
        <v>39205</v>
      </c>
      <c r="D7956" s="338" t="s">
        <v>33131</v>
      </c>
      <c r="E7956" s="337" t="s">
        <v>32080</v>
      </c>
      <c r="F7956" s="339" t="s">
        <v>7965</v>
      </c>
      <c r="G7956" s="339" t="s">
        <v>7965</v>
      </c>
    </row>
    <row r="7957" spans="1:7">
      <c r="A7957" s="336" t="str">
        <f t="shared" si="125"/>
        <v>SINAPI-I 39204</v>
      </c>
      <c r="B7957" s="337" t="s">
        <v>32078</v>
      </c>
      <c r="C7957" s="337">
        <v>39204</v>
      </c>
      <c r="D7957" s="338" t="s">
        <v>33132</v>
      </c>
      <c r="E7957" s="337" t="s">
        <v>32080</v>
      </c>
      <c r="F7957" s="339" t="s">
        <v>33133</v>
      </c>
      <c r="G7957" s="339" t="s">
        <v>33133</v>
      </c>
    </row>
    <row r="7958" spans="1:7">
      <c r="A7958" s="336" t="str">
        <f t="shared" si="125"/>
        <v>SINAPI-I 39206</v>
      </c>
      <c r="B7958" s="337" t="s">
        <v>32078</v>
      </c>
      <c r="C7958" s="337">
        <v>39206</v>
      </c>
      <c r="D7958" s="338" t="s">
        <v>33134</v>
      </c>
      <c r="E7958" s="337" t="s">
        <v>32080</v>
      </c>
      <c r="F7958" s="339" t="s">
        <v>33135</v>
      </c>
      <c r="G7958" s="339" t="s">
        <v>33135</v>
      </c>
    </row>
    <row r="7959" spans="1:7">
      <c r="A7959" s="336" t="str">
        <f t="shared" si="125"/>
        <v>SINAPI-I 797</v>
      </c>
      <c r="B7959" s="337" t="s">
        <v>32078</v>
      </c>
      <c r="C7959" s="337">
        <v>797</v>
      </c>
      <c r="D7959" s="338" t="s">
        <v>33136</v>
      </c>
      <c r="E7959" s="337" t="s">
        <v>32080</v>
      </c>
      <c r="F7959" s="339" t="s">
        <v>19655</v>
      </c>
      <c r="G7959" s="339" t="s">
        <v>19655</v>
      </c>
    </row>
    <row r="7960" spans="1:7">
      <c r="A7960" s="336" t="str">
        <f t="shared" si="125"/>
        <v>SINAPI-I 798</v>
      </c>
      <c r="B7960" s="337" t="s">
        <v>32078</v>
      </c>
      <c r="C7960" s="337">
        <v>798</v>
      </c>
      <c r="D7960" s="338" t="s">
        <v>33137</v>
      </c>
      <c r="E7960" s="337" t="s">
        <v>32080</v>
      </c>
      <c r="F7960" s="339" t="s">
        <v>33138</v>
      </c>
      <c r="G7960" s="339" t="s">
        <v>33138</v>
      </c>
    </row>
    <row r="7961" spans="1:7">
      <c r="A7961" s="336" t="str">
        <f t="shared" si="125"/>
        <v>SINAPI-I 796</v>
      </c>
      <c r="B7961" s="337" t="s">
        <v>32078</v>
      </c>
      <c r="C7961" s="337">
        <v>796</v>
      </c>
      <c r="D7961" s="338" t="s">
        <v>33139</v>
      </c>
      <c r="E7961" s="337" t="s">
        <v>32080</v>
      </c>
      <c r="F7961" s="339" t="s">
        <v>26379</v>
      </c>
      <c r="G7961" s="339" t="s">
        <v>26379</v>
      </c>
    </row>
    <row r="7962" spans="1:7">
      <c r="A7962" s="336" t="str">
        <f t="shared" si="125"/>
        <v>SINAPI-I 799</v>
      </c>
      <c r="B7962" s="337" t="s">
        <v>32078</v>
      </c>
      <c r="C7962" s="337">
        <v>799</v>
      </c>
      <c r="D7962" s="338" t="s">
        <v>33140</v>
      </c>
      <c r="E7962" s="337" t="s">
        <v>32080</v>
      </c>
      <c r="F7962" s="339" t="s">
        <v>26327</v>
      </c>
      <c r="G7962" s="339" t="s">
        <v>26327</v>
      </c>
    </row>
    <row r="7963" spans="1:7">
      <c r="A7963" s="336" t="str">
        <f t="shared" si="125"/>
        <v>SINAPI-I 792</v>
      </c>
      <c r="B7963" s="337" t="s">
        <v>32078</v>
      </c>
      <c r="C7963" s="337">
        <v>792</v>
      </c>
      <c r="D7963" s="338" t="s">
        <v>33141</v>
      </c>
      <c r="E7963" s="337" t="s">
        <v>32080</v>
      </c>
      <c r="F7963" s="339" t="s">
        <v>32285</v>
      </c>
      <c r="G7963" s="339" t="s">
        <v>32285</v>
      </c>
    </row>
    <row r="7964" spans="1:7">
      <c r="A7964" s="336" t="str">
        <f t="shared" si="125"/>
        <v>SINAPI-I 804</v>
      </c>
      <c r="B7964" s="337" t="s">
        <v>32078</v>
      </c>
      <c r="C7964" s="337">
        <v>804</v>
      </c>
      <c r="D7964" s="338" t="s">
        <v>33142</v>
      </c>
      <c r="E7964" s="337" t="s">
        <v>32080</v>
      </c>
      <c r="F7964" s="339" t="s">
        <v>33143</v>
      </c>
      <c r="G7964" s="339" t="s">
        <v>33143</v>
      </c>
    </row>
    <row r="7965" spans="1:7">
      <c r="A7965" s="336" t="str">
        <f t="shared" si="125"/>
        <v>SINAPI-I 793</v>
      </c>
      <c r="B7965" s="337" t="s">
        <v>32078</v>
      </c>
      <c r="C7965" s="337">
        <v>793</v>
      </c>
      <c r="D7965" s="338" t="s">
        <v>33144</v>
      </c>
      <c r="E7965" s="337" t="s">
        <v>32080</v>
      </c>
      <c r="F7965" s="339" t="s">
        <v>21173</v>
      </c>
      <c r="G7965" s="339" t="s">
        <v>21173</v>
      </c>
    </row>
    <row r="7966" spans="1:7">
      <c r="A7966" s="336" t="str">
        <f t="shared" si="125"/>
        <v>SINAPI-I 801</v>
      </c>
      <c r="B7966" s="337" t="s">
        <v>32078</v>
      </c>
      <c r="C7966" s="337">
        <v>801</v>
      </c>
      <c r="D7966" s="338" t="s">
        <v>33145</v>
      </c>
      <c r="E7966" s="337" t="s">
        <v>32080</v>
      </c>
      <c r="F7966" s="339" t="s">
        <v>23724</v>
      </c>
      <c r="G7966" s="339" t="s">
        <v>23724</v>
      </c>
    </row>
    <row r="7967" spans="1:7">
      <c r="A7967" s="336" t="str">
        <f t="shared" si="125"/>
        <v>SINAPI-I 794</v>
      </c>
      <c r="B7967" s="337" t="s">
        <v>32078</v>
      </c>
      <c r="C7967" s="337">
        <v>794</v>
      </c>
      <c r="D7967" s="338" t="s">
        <v>33146</v>
      </c>
      <c r="E7967" s="337" t="s">
        <v>32080</v>
      </c>
      <c r="F7967" s="339" t="s">
        <v>33147</v>
      </c>
      <c r="G7967" s="339" t="s">
        <v>33147</v>
      </c>
    </row>
    <row r="7968" spans="1:7">
      <c r="A7968" s="336" t="str">
        <f t="shared" si="125"/>
        <v>SINAPI-I 802</v>
      </c>
      <c r="B7968" s="337" t="s">
        <v>32078</v>
      </c>
      <c r="C7968" s="337">
        <v>802</v>
      </c>
      <c r="D7968" s="338" t="s">
        <v>33148</v>
      </c>
      <c r="E7968" s="337" t="s">
        <v>32080</v>
      </c>
      <c r="F7968" s="339" t="s">
        <v>21721</v>
      </c>
      <c r="G7968" s="339" t="s">
        <v>21721</v>
      </c>
    </row>
    <row r="7969" spans="1:7">
      <c r="A7969" s="336" t="str">
        <f t="shared" si="125"/>
        <v>SINAPI-I 803</v>
      </c>
      <c r="B7969" s="337" t="s">
        <v>32078</v>
      </c>
      <c r="C7969" s="337">
        <v>803</v>
      </c>
      <c r="D7969" s="338" t="s">
        <v>33149</v>
      </c>
      <c r="E7969" s="337" t="s">
        <v>32080</v>
      </c>
      <c r="F7969" s="339" t="s">
        <v>9716</v>
      </c>
      <c r="G7969" s="339" t="s">
        <v>9716</v>
      </c>
    </row>
    <row r="7970" spans="1:7">
      <c r="A7970" s="336" t="str">
        <f t="shared" si="125"/>
        <v>SINAPI-I 38001</v>
      </c>
      <c r="B7970" s="337" t="s">
        <v>32078</v>
      </c>
      <c r="C7970" s="337">
        <v>38001</v>
      </c>
      <c r="D7970" s="338" t="s">
        <v>33150</v>
      </c>
      <c r="E7970" s="337" t="s">
        <v>32080</v>
      </c>
      <c r="F7970" s="339" t="s">
        <v>10591</v>
      </c>
      <c r="G7970" s="339" t="s">
        <v>10591</v>
      </c>
    </row>
    <row r="7971" spans="1:7">
      <c r="A7971" s="336" t="str">
        <f t="shared" si="125"/>
        <v>SINAPI-I 38002</v>
      </c>
      <c r="B7971" s="337" t="s">
        <v>32078</v>
      </c>
      <c r="C7971" s="337">
        <v>38002</v>
      </c>
      <c r="D7971" s="338" t="s">
        <v>33151</v>
      </c>
      <c r="E7971" s="337" t="s">
        <v>32080</v>
      </c>
      <c r="F7971" s="339" t="s">
        <v>30494</v>
      </c>
      <c r="G7971" s="339" t="s">
        <v>30494</v>
      </c>
    </row>
    <row r="7972" spans="1:7">
      <c r="A7972" s="336" t="str">
        <f t="shared" si="125"/>
        <v>SINAPI-I 38003</v>
      </c>
      <c r="B7972" s="337" t="s">
        <v>32078</v>
      </c>
      <c r="C7972" s="337">
        <v>38003</v>
      </c>
      <c r="D7972" s="338" t="s">
        <v>33152</v>
      </c>
      <c r="E7972" s="337" t="s">
        <v>32080</v>
      </c>
      <c r="F7972" s="339" t="s">
        <v>17561</v>
      </c>
      <c r="G7972" s="339" t="s">
        <v>17561</v>
      </c>
    </row>
    <row r="7973" spans="1:7">
      <c r="A7973" s="336" t="str">
        <f t="shared" si="125"/>
        <v>SINAPI-I 38004</v>
      </c>
      <c r="B7973" s="337" t="s">
        <v>32078</v>
      </c>
      <c r="C7973" s="337">
        <v>38004</v>
      </c>
      <c r="D7973" s="338" t="s">
        <v>33153</v>
      </c>
      <c r="E7973" s="337" t="s">
        <v>32080</v>
      </c>
      <c r="F7973" s="339" t="s">
        <v>33154</v>
      </c>
      <c r="G7973" s="339" t="s">
        <v>33154</v>
      </c>
    </row>
    <row r="7974" spans="1:7">
      <c r="A7974" s="336" t="str">
        <f t="shared" si="125"/>
        <v>SINAPI-I 36327</v>
      </c>
      <c r="B7974" s="337" t="s">
        <v>32078</v>
      </c>
      <c r="C7974" s="337">
        <v>36327</v>
      </c>
      <c r="D7974" s="338" t="s">
        <v>33155</v>
      </c>
      <c r="E7974" s="337" t="s">
        <v>32080</v>
      </c>
      <c r="F7974" s="339" t="s">
        <v>33156</v>
      </c>
      <c r="G7974" s="339" t="s">
        <v>33156</v>
      </c>
    </row>
    <row r="7975" spans="1:7">
      <c r="A7975" s="336" t="str">
        <f t="shared" si="125"/>
        <v>SINAPI-I 38992</v>
      </c>
      <c r="B7975" s="337" t="s">
        <v>32078</v>
      </c>
      <c r="C7975" s="337">
        <v>38992</v>
      </c>
      <c r="D7975" s="338" t="s">
        <v>33157</v>
      </c>
      <c r="E7975" s="337" t="s">
        <v>32080</v>
      </c>
      <c r="F7975" s="339" t="s">
        <v>11325</v>
      </c>
      <c r="G7975" s="339" t="s">
        <v>11325</v>
      </c>
    </row>
    <row r="7976" spans="1:7">
      <c r="A7976" s="336" t="str">
        <f t="shared" si="125"/>
        <v>SINAPI-I 38993</v>
      </c>
      <c r="B7976" s="337" t="s">
        <v>32078</v>
      </c>
      <c r="C7976" s="337">
        <v>38993</v>
      </c>
      <c r="D7976" s="338" t="s">
        <v>33158</v>
      </c>
      <c r="E7976" s="337" t="s">
        <v>32080</v>
      </c>
      <c r="F7976" s="339" t="s">
        <v>33159</v>
      </c>
      <c r="G7976" s="339" t="s">
        <v>33159</v>
      </c>
    </row>
    <row r="7977" spans="1:7">
      <c r="A7977" s="336" t="str">
        <f t="shared" si="125"/>
        <v>SINAPI-I 38418</v>
      </c>
      <c r="B7977" s="337" t="s">
        <v>32078</v>
      </c>
      <c r="C7977" s="337">
        <v>38418</v>
      </c>
      <c r="D7977" s="338" t="s">
        <v>33160</v>
      </c>
      <c r="E7977" s="337" t="s">
        <v>32080</v>
      </c>
      <c r="F7977" s="339" t="s">
        <v>17417</v>
      </c>
      <c r="G7977" s="339" t="s">
        <v>17417</v>
      </c>
    </row>
    <row r="7978" spans="1:7">
      <c r="A7978" s="336" t="str">
        <f t="shared" si="125"/>
        <v>SINAPI-I 39178</v>
      </c>
      <c r="B7978" s="337" t="s">
        <v>32078</v>
      </c>
      <c r="C7978" s="337">
        <v>39178</v>
      </c>
      <c r="D7978" s="338" t="s">
        <v>33161</v>
      </c>
      <c r="E7978" s="337" t="s">
        <v>32080</v>
      </c>
      <c r="F7978" s="339" t="s">
        <v>32302</v>
      </c>
      <c r="G7978" s="339" t="s">
        <v>32302</v>
      </c>
    </row>
    <row r="7979" spans="1:7">
      <c r="A7979" s="336" t="str">
        <f t="shared" si="125"/>
        <v>SINAPI-I 39177</v>
      </c>
      <c r="B7979" s="337" t="s">
        <v>32078</v>
      </c>
      <c r="C7979" s="337">
        <v>39177</v>
      </c>
      <c r="D7979" s="338" t="s">
        <v>33162</v>
      </c>
      <c r="E7979" s="337" t="s">
        <v>32080</v>
      </c>
      <c r="F7979" s="339" t="s">
        <v>10734</v>
      </c>
      <c r="G7979" s="339" t="s">
        <v>10734</v>
      </c>
    </row>
    <row r="7980" spans="1:7">
      <c r="A7980" s="336" t="str">
        <f t="shared" si="125"/>
        <v>SINAPI-I 39174</v>
      </c>
      <c r="B7980" s="337" t="s">
        <v>32078</v>
      </c>
      <c r="C7980" s="337">
        <v>39174</v>
      </c>
      <c r="D7980" s="338" t="s">
        <v>33163</v>
      </c>
      <c r="E7980" s="337" t="s">
        <v>32080</v>
      </c>
      <c r="F7980" s="339" t="s">
        <v>29824</v>
      </c>
      <c r="G7980" s="339" t="s">
        <v>29824</v>
      </c>
    </row>
    <row r="7981" spans="1:7">
      <c r="A7981" s="336" t="str">
        <f t="shared" si="125"/>
        <v>SINAPI-I 39176</v>
      </c>
      <c r="B7981" s="337" t="s">
        <v>32078</v>
      </c>
      <c r="C7981" s="337">
        <v>39176</v>
      </c>
      <c r="D7981" s="338" t="s">
        <v>33164</v>
      </c>
      <c r="E7981" s="337" t="s">
        <v>32080</v>
      </c>
      <c r="F7981" s="339" t="s">
        <v>30378</v>
      </c>
      <c r="G7981" s="339" t="s">
        <v>30378</v>
      </c>
    </row>
    <row r="7982" spans="1:7">
      <c r="A7982" s="336" t="str">
        <f t="shared" si="125"/>
        <v>SINAPI-I 39180</v>
      </c>
      <c r="B7982" s="337" t="s">
        <v>32078</v>
      </c>
      <c r="C7982" s="337">
        <v>39180</v>
      </c>
      <c r="D7982" s="338" t="s">
        <v>33165</v>
      </c>
      <c r="E7982" s="337" t="s">
        <v>32080</v>
      </c>
      <c r="F7982" s="339" t="s">
        <v>10889</v>
      </c>
      <c r="G7982" s="339" t="s">
        <v>10889</v>
      </c>
    </row>
    <row r="7983" spans="1:7">
      <c r="A7983" s="336" t="str">
        <f t="shared" si="125"/>
        <v>SINAPI-I 39179</v>
      </c>
      <c r="B7983" s="337" t="s">
        <v>32078</v>
      </c>
      <c r="C7983" s="337">
        <v>39179</v>
      </c>
      <c r="D7983" s="338" t="s">
        <v>33166</v>
      </c>
      <c r="E7983" s="337" t="s">
        <v>32080</v>
      </c>
      <c r="F7983" s="339" t="s">
        <v>11367</v>
      </c>
      <c r="G7983" s="339" t="s">
        <v>11367</v>
      </c>
    </row>
    <row r="7984" spans="1:7">
      <c r="A7984" s="336" t="str">
        <f t="shared" si="125"/>
        <v>SINAPI-I 39175</v>
      </c>
      <c r="B7984" s="337" t="s">
        <v>32078</v>
      </c>
      <c r="C7984" s="337">
        <v>39175</v>
      </c>
      <c r="D7984" s="338" t="s">
        <v>33167</v>
      </c>
      <c r="E7984" s="337" t="s">
        <v>32080</v>
      </c>
      <c r="F7984" s="339" t="s">
        <v>33168</v>
      </c>
      <c r="G7984" s="339" t="s">
        <v>33168</v>
      </c>
    </row>
    <row r="7985" spans="1:7">
      <c r="A7985" s="336" t="str">
        <f t="shared" si="125"/>
        <v>SINAPI-I 39217</v>
      </c>
      <c r="B7985" s="337" t="s">
        <v>32078</v>
      </c>
      <c r="C7985" s="337">
        <v>39217</v>
      </c>
      <c r="D7985" s="338" t="s">
        <v>33169</v>
      </c>
      <c r="E7985" s="337" t="s">
        <v>32080</v>
      </c>
      <c r="F7985" s="339" t="s">
        <v>11628</v>
      </c>
      <c r="G7985" s="339" t="s">
        <v>11628</v>
      </c>
    </row>
    <row r="7986" spans="1:7">
      <c r="A7986" s="336" t="str">
        <f t="shared" si="125"/>
        <v>SINAPI-I 39181</v>
      </c>
      <c r="B7986" s="337" t="s">
        <v>32078</v>
      </c>
      <c r="C7986" s="337">
        <v>39181</v>
      </c>
      <c r="D7986" s="338" t="s">
        <v>33170</v>
      </c>
      <c r="E7986" s="337" t="s">
        <v>32080</v>
      </c>
      <c r="F7986" s="339" t="s">
        <v>10782</v>
      </c>
      <c r="G7986" s="339" t="s">
        <v>10782</v>
      </c>
    </row>
    <row r="7987" spans="1:7">
      <c r="A7987" s="336" t="str">
        <f t="shared" si="125"/>
        <v>SINAPI-I 39182</v>
      </c>
      <c r="B7987" s="337" t="s">
        <v>32078</v>
      </c>
      <c r="C7987" s="337">
        <v>39182</v>
      </c>
      <c r="D7987" s="338" t="s">
        <v>33171</v>
      </c>
      <c r="E7987" s="337" t="s">
        <v>32080</v>
      </c>
      <c r="F7987" s="339" t="s">
        <v>8532</v>
      </c>
      <c r="G7987" s="339" t="s">
        <v>8532</v>
      </c>
    </row>
    <row r="7988" spans="1:7" ht="22.5">
      <c r="A7988" s="336" t="str">
        <f t="shared" si="125"/>
        <v>SINAPI-I 12616</v>
      </c>
      <c r="B7988" s="337" t="s">
        <v>32078</v>
      </c>
      <c r="C7988" s="337">
        <v>12616</v>
      </c>
      <c r="D7988" s="338" t="s">
        <v>33172</v>
      </c>
      <c r="E7988" s="337" t="s">
        <v>32080</v>
      </c>
      <c r="F7988" s="339" t="s">
        <v>17729</v>
      </c>
      <c r="G7988" s="339" t="s">
        <v>17729</v>
      </c>
    </row>
    <row r="7989" spans="1:7" ht="22.5">
      <c r="A7989" s="336" t="str">
        <f t="shared" si="125"/>
        <v>SINAPI-I 1049</v>
      </c>
      <c r="B7989" s="337" t="s">
        <v>32078</v>
      </c>
      <c r="C7989" s="337">
        <v>1049</v>
      </c>
      <c r="D7989" s="338" t="s">
        <v>33173</v>
      </c>
      <c r="E7989" s="337" t="s">
        <v>32080</v>
      </c>
      <c r="F7989" s="339" t="s">
        <v>20574</v>
      </c>
      <c r="G7989" s="339" t="s">
        <v>20574</v>
      </c>
    </row>
    <row r="7990" spans="1:7" ht="22.5">
      <c r="A7990" s="336" t="str">
        <f t="shared" si="125"/>
        <v>SINAPI-I 1099</v>
      </c>
      <c r="B7990" s="337" t="s">
        <v>32078</v>
      </c>
      <c r="C7990" s="337">
        <v>1099</v>
      </c>
      <c r="D7990" s="338" t="s">
        <v>33174</v>
      </c>
      <c r="E7990" s="337" t="s">
        <v>32080</v>
      </c>
      <c r="F7990" s="339" t="s">
        <v>26349</v>
      </c>
      <c r="G7990" s="339" t="s">
        <v>26349</v>
      </c>
    </row>
    <row r="7991" spans="1:7" ht="22.5">
      <c r="A7991" s="336" t="str">
        <f t="shared" ref="A7991:A8054" si="126">CONCATENAR</f>
        <v>SINAPI-I 39678</v>
      </c>
      <c r="B7991" s="337" t="s">
        <v>32078</v>
      </c>
      <c r="C7991" s="337">
        <v>39678</v>
      </c>
      <c r="D7991" s="338" t="s">
        <v>33175</v>
      </c>
      <c r="E7991" s="337" t="s">
        <v>32080</v>
      </c>
      <c r="F7991" s="339" t="s">
        <v>26661</v>
      </c>
      <c r="G7991" s="339" t="s">
        <v>26661</v>
      </c>
    </row>
    <row r="7992" spans="1:7" ht="22.5">
      <c r="A7992" s="336" t="str">
        <f t="shared" si="126"/>
        <v>SINAPI-I 1050</v>
      </c>
      <c r="B7992" s="337" t="s">
        <v>32078</v>
      </c>
      <c r="C7992" s="337">
        <v>1050</v>
      </c>
      <c r="D7992" s="338" t="s">
        <v>33176</v>
      </c>
      <c r="E7992" s="337" t="s">
        <v>32080</v>
      </c>
      <c r="F7992" s="339" t="s">
        <v>8072</v>
      </c>
      <c r="G7992" s="339" t="s">
        <v>8072</v>
      </c>
    </row>
    <row r="7993" spans="1:7" ht="22.5">
      <c r="A7993" s="336" t="str">
        <f t="shared" si="126"/>
        <v>SINAPI-I 1101</v>
      </c>
      <c r="B7993" s="337" t="s">
        <v>32078</v>
      </c>
      <c r="C7993" s="337">
        <v>1101</v>
      </c>
      <c r="D7993" s="338" t="s">
        <v>33177</v>
      </c>
      <c r="E7993" s="337" t="s">
        <v>32080</v>
      </c>
      <c r="F7993" s="339" t="s">
        <v>33178</v>
      </c>
      <c r="G7993" s="339" t="s">
        <v>33178</v>
      </c>
    </row>
    <row r="7994" spans="1:7" ht="22.5">
      <c r="A7994" s="336" t="str">
        <f t="shared" si="126"/>
        <v>SINAPI-I 1100</v>
      </c>
      <c r="B7994" s="337" t="s">
        <v>32078</v>
      </c>
      <c r="C7994" s="337">
        <v>1100</v>
      </c>
      <c r="D7994" s="338" t="s">
        <v>33179</v>
      </c>
      <c r="E7994" s="337" t="s">
        <v>32080</v>
      </c>
      <c r="F7994" s="339" t="s">
        <v>20481</v>
      </c>
      <c r="G7994" s="339" t="s">
        <v>20481</v>
      </c>
    </row>
    <row r="7995" spans="1:7" ht="22.5">
      <c r="A7995" s="336" t="str">
        <f t="shared" si="126"/>
        <v>SINAPI-I 39679</v>
      </c>
      <c r="B7995" s="337" t="s">
        <v>32078</v>
      </c>
      <c r="C7995" s="337">
        <v>39679</v>
      </c>
      <c r="D7995" s="338" t="s">
        <v>33180</v>
      </c>
      <c r="E7995" s="337" t="s">
        <v>32080</v>
      </c>
      <c r="F7995" s="339" t="s">
        <v>33181</v>
      </c>
      <c r="G7995" s="339" t="s">
        <v>33181</v>
      </c>
    </row>
    <row r="7996" spans="1:7" ht="22.5">
      <c r="A7996" s="336" t="str">
        <f t="shared" si="126"/>
        <v>SINAPI-I 1098</v>
      </c>
      <c r="B7996" s="337" t="s">
        <v>32078</v>
      </c>
      <c r="C7996" s="337">
        <v>1098</v>
      </c>
      <c r="D7996" s="338" t="s">
        <v>33182</v>
      </c>
      <c r="E7996" s="337" t="s">
        <v>32080</v>
      </c>
      <c r="F7996" s="339" t="s">
        <v>33183</v>
      </c>
      <c r="G7996" s="339" t="s">
        <v>33183</v>
      </c>
    </row>
    <row r="7997" spans="1:7" ht="22.5">
      <c r="A7997" s="336" t="str">
        <f t="shared" si="126"/>
        <v>SINAPI-I 1102</v>
      </c>
      <c r="B7997" s="337" t="s">
        <v>32078</v>
      </c>
      <c r="C7997" s="337">
        <v>1102</v>
      </c>
      <c r="D7997" s="338" t="s">
        <v>33184</v>
      </c>
      <c r="E7997" s="337" t="s">
        <v>32080</v>
      </c>
      <c r="F7997" s="339" t="s">
        <v>9832</v>
      </c>
      <c r="G7997" s="339" t="s">
        <v>9832</v>
      </c>
    </row>
    <row r="7998" spans="1:7" ht="22.5">
      <c r="A7998" s="336" t="str">
        <f t="shared" si="126"/>
        <v>SINAPI-I 1051</v>
      </c>
      <c r="B7998" s="337" t="s">
        <v>32078</v>
      </c>
      <c r="C7998" s="337">
        <v>1051</v>
      </c>
      <c r="D7998" s="338" t="s">
        <v>33185</v>
      </c>
      <c r="E7998" s="337" t="s">
        <v>32080</v>
      </c>
      <c r="F7998" s="339" t="s">
        <v>33186</v>
      </c>
      <c r="G7998" s="339" t="s">
        <v>33186</v>
      </c>
    </row>
    <row r="7999" spans="1:7">
      <c r="A7999" s="336" t="str">
        <f t="shared" si="126"/>
        <v>SINAPI-I 37399</v>
      </c>
      <c r="B7999" s="337" t="s">
        <v>32078</v>
      </c>
      <c r="C7999" s="337">
        <v>37399</v>
      </c>
      <c r="D7999" s="338" t="s">
        <v>33187</v>
      </c>
      <c r="E7999" s="337" t="s">
        <v>32080</v>
      </c>
      <c r="F7999" s="339" t="s">
        <v>21478</v>
      </c>
      <c r="G7999" s="339" t="s">
        <v>21478</v>
      </c>
    </row>
    <row r="8000" spans="1:7">
      <c r="A8000" s="336" t="str">
        <f t="shared" si="126"/>
        <v>SINAPI-I 41955</v>
      </c>
      <c r="B8000" s="337" t="s">
        <v>32078</v>
      </c>
      <c r="C8000" s="337">
        <v>41955</v>
      </c>
      <c r="D8000" s="338" t="s">
        <v>33188</v>
      </c>
      <c r="E8000" s="337" t="s">
        <v>32154</v>
      </c>
      <c r="F8000" s="339" t="s">
        <v>22794</v>
      </c>
      <c r="G8000" s="339" t="s">
        <v>22794</v>
      </c>
    </row>
    <row r="8001" spans="1:7">
      <c r="A8001" s="336" t="str">
        <f t="shared" si="126"/>
        <v>SINAPI-I 41953</v>
      </c>
      <c r="B8001" s="337" t="s">
        <v>32078</v>
      </c>
      <c r="C8001" s="337">
        <v>41953</v>
      </c>
      <c r="D8001" s="338" t="s">
        <v>33189</v>
      </c>
      <c r="E8001" s="337" t="s">
        <v>32154</v>
      </c>
      <c r="F8001" s="339" t="s">
        <v>33190</v>
      </c>
      <c r="G8001" s="339" t="s">
        <v>33190</v>
      </c>
    </row>
    <row r="8002" spans="1:7">
      <c r="A8002" s="336" t="str">
        <f t="shared" si="126"/>
        <v>SINAPI-I 41954</v>
      </c>
      <c r="B8002" s="337" t="s">
        <v>32078</v>
      </c>
      <c r="C8002" s="337">
        <v>41954</v>
      </c>
      <c r="D8002" s="338" t="s">
        <v>33191</v>
      </c>
      <c r="E8002" s="337" t="s">
        <v>32154</v>
      </c>
      <c r="F8002" s="339" t="s">
        <v>33192</v>
      </c>
      <c r="G8002" s="339" t="s">
        <v>33192</v>
      </c>
    </row>
    <row r="8003" spans="1:7">
      <c r="A8003" s="336" t="str">
        <f t="shared" si="126"/>
        <v>SINAPI-I 25004</v>
      </c>
      <c r="B8003" s="337" t="s">
        <v>32078</v>
      </c>
      <c r="C8003" s="337">
        <v>25004</v>
      </c>
      <c r="D8003" s="338" t="s">
        <v>33193</v>
      </c>
      <c r="E8003" s="337" t="s">
        <v>32154</v>
      </c>
      <c r="F8003" s="339" t="s">
        <v>23580</v>
      </c>
      <c r="G8003" s="339" t="s">
        <v>23580</v>
      </c>
    </row>
    <row r="8004" spans="1:7">
      <c r="A8004" s="336" t="str">
        <f t="shared" si="126"/>
        <v>SINAPI-I 25002</v>
      </c>
      <c r="B8004" s="337" t="s">
        <v>32078</v>
      </c>
      <c r="C8004" s="337">
        <v>25002</v>
      </c>
      <c r="D8004" s="338" t="s">
        <v>33194</v>
      </c>
      <c r="E8004" s="337" t="s">
        <v>32154</v>
      </c>
      <c r="F8004" s="339" t="s">
        <v>33195</v>
      </c>
      <c r="G8004" s="339" t="s">
        <v>33195</v>
      </c>
    </row>
    <row r="8005" spans="1:7">
      <c r="A8005" s="336" t="str">
        <f t="shared" si="126"/>
        <v>SINAPI-I 37409</v>
      </c>
      <c r="B8005" s="337" t="s">
        <v>32078</v>
      </c>
      <c r="C8005" s="337">
        <v>37409</v>
      </c>
      <c r="D8005" s="338" t="s">
        <v>33196</v>
      </c>
      <c r="E8005" s="337" t="s">
        <v>32154</v>
      </c>
      <c r="F8005" s="339" t="s">
        <v>17347</v>
      </c>
      <c r="G8005" s="339" t="s">
        <v>17347</v>
      </c>
    </row>
    <row r="8006" spans="1:7">
      <c r="A8006" s="336" t="str">
        <f t="shared" si="126"/>
        <v>SINAPI-I 841</v>
      </c>
      <c r="B8006" s="337" t="s">
        <v>32078</v>
      </c>
      <c r="C8006" s="337">
        <v>841</v>
      </c>
      <c r="D8006" s="338" t="s">
        <v>33197</v>
      </c>
      <c r="E8006" s="337" t="s">
        <v>32154</v>
      </c>
      <c r="F8006" s="339" t="s">
        <v>8781</v>
      </c>
      <c r="G8006" s="339" t="s">
        <v>8781</v>
      </c>
    </row>
    <row r="8007" spans="1:7">
      <c r="A8007" s="336" t="str">
        <f t="shared" si="126"/>
        <v>SINAPI-I 25005</v>
      </c>
      <c r="B8007" s="337" t="s">
        <v>32078</v>
      </c>
      <c r="C8007" s="337">
        <v>25005</v>
      </c>
      <c r="D8007" s="338" t="s">
        <v>33198</v>
      </c>
      <c r="E8007" s="337" t="s">
        <v>32154</v>
      </c>
      <c r="F8007" s="339" t="s">
        <v>27476</v>
      </c>
      <c r="G8007" s="339" t="s">
        <v>27476</v>
      </c>
    </row>
    <row r="8008" spans="1:7">
      <c r="A8008" s="336" t="str">
        <f t="shared" si="126"/>
        <v>SINAPI-I 25003</v>
      </c>
      <c r="B8008" s="337" t="s">
        <v>32078</v>
      </c>
      <c r="C8008" s="337">
        <v>25003</v>
      </c>
      <c r="D8008" s="338" t="s">
        <v>33199</v>
      </c>
      <c r="E8008" s="337" t="s">
        <v>32154</v>
      </c>
      <c r="F8008" s="339" t="s">
        <v>33200</v>
      </c>
      <c r="G8008" s="339" t="s">
        <v>33200</v>
      </c>
    </row>
    <row r="8009" spans="1:7">
      <c r="A8009" s="336" t="str">
        <f t="shared" si="126"/>
        <v>SINAPI-I 37410</v>
      </c>
      <c r="B8009" s="337" t="s">
        <v>32078</v>
      </c>
      <c r="C8009" s="337">
        <v>37410</v>
      </c>
      <c r="D8009" s="338" t="s">
        <v>33201</v>
      </c>
      <c r="E8009" s="337" t="s">
        <v>32154</v>
      </c>
      <c r="F8009" s="339" t="s">
        <v>27476</v>
      </c>
      <c r="G8009" s="339" t="s">
        <v>27476</v>
      </c>
    </row>
    <row r="8010" spans="1:7">
      <c r="A8010" s="336" t="str">
        <f t="shared" si="126"/>
        <v>SINAPI-I 842</v>
      </c>
      <c r="B8010" s="337" t="s">
        <v>32078</v>
      </c>
      <c r="C8010" s="337">
        <v>842</v>
      </c>
      <c r="D8010" s="338" t="s">
        <v>33202</v>
      </c>
      <c r="E8010" s="337" t="s">
        <v>32154</v>
      </c>
      <c r="F8010" s="339" t="s">
        <v>33203</v>
      </c>
      <c r="G8010" s="339" t="s">
        <v>33203</v>
      </c>
    </row>
    <row r="8011" spans="1:7">
      <c r="A8011" s="336" t="str">
        <f t="shared" si="126"/>
        <v>SINAPI-I 862</v>
      </c>
      <c r="B8011" s="337" t="s">
        <v>32078</v>
      </c>
      <c r="C8011" s="337">
        <v>862</v>
      </c>
      <c r="D8011" s="338" t="s">
        <v>33204</v>
      </c>
      <c r="E8011" s="337" t="s">
        <v>32098</v>
      </c>
      <c r="F8011" s="339" t="s">
        <v>16632</v>
      </c>
      <c r="G8011" s="339" t="s">
        <v>16632</v>
      </c>
    </row>
    <row r="8012" spans="1:7">
      <c r="A8012" s="336" t="str">
        <f t="shared" si="126"/>
        <v>SINAPI-I 866</v>
      </c>
      <c r="B8012" s="337" t="s">
        <v>32078</v>
      </c>
      <c r="C8012" s="337">
        <v>866</v>
      </c>
      <c r="D8012" s="338" t="s">
        <v>33205</v>
      </c>
      <c r="E8012" s="337" t="s">
        <v>32098</v>
      </c>
      <c r="F8012" s="339" t="s">
        <v>33206</v>
      </c>
      <c r="G8012" s="339" t="s">
        <v>33206</v>
      </c>
    </row>
    <row r="8013" spans="1:7">
      <c r="A8013" s="336" t="str">
        <f t="shared" si="126"/>
        <v>SINAPI-I 892</v>
      </c>
      <c r="B8013" s="337" t="s">
        <v>32078</v>
      </c>
      <c r="C8013" s="337">
        <v>892</v>
      </c>
      <c r="D8013" s="338" t="s">
        <v>33207</v>
      </c>
      <c r="E8013" s="337" t="s">
        <v>32098</v>
      </c>
      <c r="F8013" s="339" t="s">
        <v>33208</v>
      </c>
      <c r="G8013" s="339" t="s">
        <v>33208</v>
      </c>
    </row>
    <row r="8014" spans="1:7">
      <c r="A8014" s="336" t="str">
        <f t="shared" si="126"/>
        <v>SINAPI-I 857</v>
      </c>
      <c r="B8014" s="337" t="s">
        <v>32078</v>
      </c>
      <c r="C8014" s="337">
        <v>857</v>
      </c>
      <c r="D8014" s="338" t="s">
        <v>33209</v>
      </c>
      <c r="E8014" s="337" t="s">
        <v>32098</v>
      </c>
      <c r="F8014" s="339" t="s">
        <v>17742</v>
      </c>
      <c r="G8014" s="339" t="s">
        <v>17742</v>
      </c>
    </row>
    <row r="8015" spans="1:7">
      <c r="A8015" s="336" t="str">
        <f t="shared" si="126"/>
        <v>SINAPI-I 37404</v>
      </c>
      <c r="B8015" s="337" t="s">
        <v>32078</v>
      </c>
      <c r="C8015" s="337">
        <v>37404</v>
      </c>
      <c r="D8015" s="338" t="s">
        <v>33210</v>
      </c>
      <c r="E8015" s="337" t="s">
        <v>32098</v>
      </c>
      <c r="F8015" s="339" t="s">
        <v>33211</v>
      </c>
      <c r="G8015" s="339" t="s">
        <v>33211</v>
      </c>
    </row>
    <row r="8016" spans="1:7">
      <c r="A8016" s="336" t="str">
        <f t="shared" si="126"/>
        <v>SINAPI-I 868</v>
      </c>
      <c r="B8016" s="337" t="s">
        <v>32078</v>
      </c>
      <c r="C8016" s="337">
        <v>868</v>
      </c>
      <c r="D8016" s="338" t="s">
        <v>33212</v>
      </c>
      <c r="E8016" s="337" t="s">
        <v>32098</v>
      </c>
      <c r="F8016" s="339" t="s">
        <v>23535</v>
      </c>
      <c r="G8016" s="339" t="s">
        <v>23535</v>
      </c>
    </row>
    <row r="8017" spans="1:7">
      <c r="A8017" s="336" t="str">
        <f t="shared" si="126"/>
        <v>SINAPI-I 870</v>
      </c>
      <c r="B8017" s="337" t="s">
        <v>32078</v>
      </c>
      <c r="C8017" s="337">
        <v>870</v>
      </c>
      <c r="D8017" s="338" t="s">
        <v>33213</v>
      </c>
      <c r="E8017" s="337" t="s">
        <v>32098</v>
      </c>
      <c r="F8017" s="339" t="s">
        <v>33214</v>
      </c>
      <c r="G8017" s="339" t="s">
        <v>33214</v>
      </c>
    </row>
    <row r="8018" spans="1:7">
      <c r="A8018" s="336" t="str">
        <f t="shared" si="126"/>
        <v>SINAPI-I 863</v>
      </c>
      <c r="B8018" s="337" t="s">
        <v>32078</v>
      </c>
      <c r="C8018" s="337">
        <v>863</v>
      </c>
      <c r="D8018" s="338" t="s">
        <v>33215</v>
      </c>
      <c r="E8018" s="337" t="s">
        <v>32098</v>
      </c>
      <c r="F8018" s="339" t="s">
        <v>23515</v>
      </c>
      <c r="G8018" s="339" t="s">
        <v>23515</v>
      </c>
    </row>
    <row r="8019" spans="1:7">
      <c r="A8019" s="336" t="str">
        <f t="shared" si="126"/>
        <v>SINAPI-I 867</v>
      </c>
      <c r="B8019" s="337" t="s">
        <v>32078</v>
      </c>
      <c r="C8019" s="337">
        <v>867</v>
      </c>
      <c r="D8019" s="338" t="s">
        <v>33216</v>
      </c>
      <c r="E8019" s="337" t="s">
        <v>32098</v>
      </c>
      <c r="F8019" s="339" t="s">
        <v>18497</v>
      </c>
      <c r="G8019" s="339" t="s">
        <v>18497</v>
      </c>
    </row>
    <row r="8020" spans="1:7">
      <c r="A8020" s="336" t="str">
        <f t="shared" si="126"/>
        <v>SINAPI-I 891</v>
      </c>
      <c r="B8020" s="337" t="s">
        <v>32078</v>
      </c>
      <c r="C8020" s="337">
        <v>891</v>
      </c>
      <c r="D8020" s="338" t="s">
        <v>33217</v>
      </c>
      <c r="E8020" s="337" t="s">
        <v>32098</v>
      </c>
      <c r="F8020" s="339" t="s">
        <v>33218</v>
      </c>
      <c r="G8020" s="339" t="s">
        <v>33218</v>
      </c>
    </row>
    <row r="8021" spans="1:7">
      <c r="A8021" s="336" t="str">
        <f t="shared" si="126"/>
        <v>SINAPI-I 864</v>
      </c>
      <c r="B8021" s="337" t="s">
        <v>32078</v>
      </c>
      <c r="C8021" s="337">
        <v>864</v>
      </c>
      <c r="D8021" s="338" t="s">
        <v>33219</v>
      </c>
      <c r="E8021" s="337" t="s">
        <v>32098</v>
      </c>
      <c r="F8021" s="339" t="s">
        <v>33220</v>
      </c>
      <c r="G8021" s="339" t="s">
        <v>33220</v>
      </c>
    </row>
    <row r="8022" spans="1:7">
      <c r="A8022" s="336" t="str">
        <f t="shared" si="126"/>
        <v>SINAPI-I 865</v>
      </c>
      <c r="B8022" s="337" t="s">
        <v>32078</v>
      </c>
      <c r="C8022" s="337">
        <v>865</v>
      </c>
      <c r="D8022" s="338" t="s">
        <v>33221</v>
      </c>
      <c r="E8022" s="337" t="s">
        <v>32098</v>
      </c>
      <c r="F8022" s="339" t="s">
        <v>33222</v>
      </c>
      <c r="G8022" s="339" t="s">
        <v>33222</v>
      </c>
    </row>
    <row r="8023" spans="1:7" ht="22.5">
      <c r="A8023" s="336" t="str">
        <f t="shared" si="126"/>
        <v>SINAPI-I 1006</v>
      </c>
      <c r="B8023" s="337" t="s">
        <v>32078</v>
      </c>
      <c r="C8023" s="337">
        <v>1006</v>
      </c>
      <c r="D8023" s="338" t="s">
        <v>33223</v>
      </c>
      <c r="E8023" s="337" t="s">
        <v>32098</v>
      </c>
      <c r="F8023" s="339" t="s">
        <v>33224</v>
      </c>
      <c r="G8023" s="339" t="s">
        <v>33224</v>
      </c>
    </row>
    <row r="8024" spans="1:7">
      <c r="A8024" s="336" t="str">
        <f t="shared" si="126"/>
        <v>SINAPI-I 948</v>
      </c>
      <c r="B8024" s="337" t="s">
        <v>32078</v>
      </c>
      <c r="C8024" s="337">
        <v>948</v>
      </c>
      <c r="D8024" s="338" t="s">
        <v>33225</v>
      </c>
      <c r="E8024" s="337" t="s">
        <v>32098</v>
      </c>
      <c r="F8024" s="339" t="s">
        <v>33226</v>
      </c>
      <c r="G8024" s="339" t="s">
        <v>33226</v>
      </c>
    </row>
    <row r="8025" spans="1:7">
      <c r="A8025" s="336" t="str">
        <f t="shared" si="126"/>
        <v>SINAPI-I 947</v>
      </c>
      <c r="B8025" s="337" t="s">
        <v>32078</v>
      </c>
      <c r="C8025" s="337">
        <v>947</v>
      </c>
      <c r="D8025" s="338" t="s">
        <v>33227</v>
      </c>
      <c r="E8025" s="337" t="s">
        <v>32098</v>
      </c>
      <c r="F8025" s="339" t="s">
        <v>33228</v>
      </c>
      <c r="G8025" s="339" t="s">
        <v>33228</v>
      </c>
    </row>
    <row r="8026" spans="1:7">
      <c r="A8026" s="336" t="str">
        <f t="shared" si="126"/>
        <v>SINAPI-I 911</v>
      </c>
      <c r="B8026" s="337" t="s">
        <v>32078</v>
      </c>
      <c r="C8026" s="337">
        <v>911</v>
      </c>
      <c r="D8026" s="338" t="s">
        <v>33229</v>
      </c>
      <c r="E8026" s="337" t="s">
        <v>32098</v>
      </c>
      <c r="F8026" s="339" t="s">
        <v>33230</v>
      </c>
      <c r="G8026" s="339" t="s">
        <v>33230</v>
      </c>
    </row>
    <row r="8027" spans="1:7">
      <c r="A8027" s="336" t="str">
        <f t="shared" si="126"/>
        <v>SINAPI-I 925</v>
      </c>
      <c r="B8027" s="337" t="s">
        <v>32078</v>
      </c>
      <c r="C8027" s="337">
        <v>925</v>
      </c>
      <c r="D8027" s="338" t="s">
        <v>33231</v>
      </c>
      <c r="E8027" s="337" t="s">
        <v>32098</v>
      </c>
      <c r="F8027" s="339" t="s">
        <v>33232</v>
      </c>
      <c r="G8027" s="339" t="s">
        <v>33232</v>
      </c>
    </row>
    <row r="8028" spans="1:7">
      <c r="A8028" s="336" t="str">
        <f t="shared" si="126"/>
        <v>SINAPI-I 954</v>
      </c>
      <c r="B8028" s="337" t="s">
        <v>32078</v>
      </c>
      <c r="C8028" s="337">
        <v>954</v>
      </c>
      <c r="D8028" s="338" t="s">
        <v>33233</v>
      </c>
      <c r="E8028" s="337" t="s">
        <v>32098</v>
      </c>
      <c r="F8028" s="339" t="s">
        <v>26941</v>
      </c>
      <c r="G8028" s="339" t="s">
        <v>26941</v>
      </c>
    </row>
    <row r="8029" spans="1:7">
      <c r="A8029" s="336" t="str">
        <f t="shared" si="126"/>
        <v>SINAPI-I 901</v>
      </c>
      <c r="B8029" s="337" t="s">
        <v>32078</v>
      </c>
      <c r="C8029" s="337">
        <v>901</v>
      </c>
      <c r="D8029" s="338" t="s">
        <v>33234</v>
      </c>
      <c r="E8029" s="337" t="s">
        <v>32098</v>
      </c>
      <c r="F8029" s="339" t="s">
        <v>33235</v>
      </c>
      <c r="G8029" s="339" t="s">
        <v>33235</v>
      </c>
    </row>
    <row r="8030" spans="1:7">
      <c r="A8030" s="336" t="str">
        <f t="shared" si="126"/>
        <v>SINAPI-I 926</v>
      </c>
      <c r="B8030" s="337" t="s">
        <v>32078</v>
      </c>
      <c r="C8030" s="337">
        <v>926</v>
      </c>
      <c r="D8030" s="338" t="s">
        <v>33236</v>
      </c>
      <c r="E8030" s="337" t="s">
        <v>32098</v>
      </c>
      <c r="F8030" s="339" t="s">
        <v>20386</v>
      </c>
      <c r="G8030" s="339" t="s">
        <v>20386</v>
      </c>
    </row>
    <row r="8031" spans="1:7">
      <c r="A8031" s="336" t="str">
        <f t="shared" si="126"/>
        <v>SINAPI-I 912</v>
      </c>
      <c r="B8031" s="337" t="s">
        <v>32078</v>
      </c>
      <c r="C8031" s="337">
        <v>912</v>
      </c>
      <c r="D8031" s="338" t="s">
        <v>33237</v>
      </c>
      <c r="E8031" s="337" t="s">
        <v>32098</v>
      </c>
      <c r="F8031" s="339" t="s">
        <v>33238</v>
      </c>
      <c r="G8031" s="339" t="s">
        <v>33238</v>
      </c>
    </row>
    <row r="8032" spans="1:7">
      <c r="A8032" s="336" t="str">
        <f t="shared" si="126"/>
        <v>SINAPI-I 955</v>
      </c>
      <c r="B8032" s="337" t="s">
        <v>32078</v>
      </c>
      <c r="C8032" s="337">
        <v>955</v>
      </c>
      <c r="D8032" s="338" t="s">
        <v>33239</v>
      </c>
      <c r="E8032" s="337" t="s">
        <v>32098</v>
      </c>
      <c r="F8032" s="339" t="s">
        <v>33240</v>
      </c>
      <c r="G8032" s="339" t="s">
        <v>33240</v>
      </c>
    </row>
    <row r="8033" spans="1:7">
      <c r="A8033" s="336" t="str">
        <f t="shared" si="126"/>
        <v>SINAPI-I 946</v>
      </c>
      <c r="B8033" s="337" t="s">
        <v>32078</v>
      </c>
      <c r="C8033" s="337">
        <v>946</v>
      </c>
      <c r="D8033" s="338" t="s">
        <v>33241</v>
      </c>
      <c r="E8033" s="337" t="s">
        <v>32098</v>
      </c>
      <c r="F8033" s="339" t="s">
        <v>33242</v>
      </c>
      <c r="G8033" s="339" t="s">
        <v>33242</v>
      </c>
    </row>
    <row r="8034" spans="1:7">
      <c r="A8034" s="336" t="str">
        <f t="shared" si="126"/>
        <v>SINAPI-I 953</v>
      </c>
      <c r="B8034" s="337" t="s">
        <v>32078</v>
      </c>
      <c r="C8034" s="337">
        <v>953</v>
      </c>
      <c r="D8034" s="338" t="s">
        <v>33243</v>
      </c>
      <c r="E8034" s="337" t="s">
        <v>32098</v>
      </c>
      <c r="F8034" s="339" t="s">
        <v>33244</v>
      </c>
      <c r="G8034" s="339" t="s">
        <v>33244</v>
      </c>
    </row>
    <row r="8035" spans="1:7">
      <c r="A8035" s="336" t="str">
        <f t="shared" si="126"/>
        <v>SINAPI-I 902</v>
      </c>
      <c r="B8035" s="337" t="s">
        <v>32078</v>
      </c>
      <c r="C8035" s="337">
        <v>902</v>
      </c>
      <c r="D8035" s="338" t="s">
        <v>33245</v>
      </c>
      <c r="E8035" s="337" t="s">
        <v>32098</v>
      </c>
      <c r="F8035" s="339" t="s">
        <v>33246</v>
      </c>
      <c r="G8035" s="339" t="s">
        <v>33246</v>
      </c>
    </row>
    <row r="8036" spans="1:7">
      <c r="A8036" s="336" t="str">
        <f t="shared" si="126"/>
        <v>SINAPI-I 927</v>
      </c>
      <c r="B8036" s="337" t="s">
        <v>32078</v>
      </c>
      <c r="C8036" s="337">
        <v>927</v>
      </c>
      <c r="D8036" s="338" t="s">
        <v>33247</v>
      </c>
      <c r="E8036" s="337" t="s">
        <v>32098</v>
      </c>
      <c r="F8036" s="339" t="s">
        <v>33248</v>
      </c>
      <c r="G8036" s="339" t="s">
        <v>33248</v>
      </c>
    </row>
    <row r="8037" spans="1:7">
      <c r="A8037" s="336" t="str">
        <f t="shared" si="126"/>
        <v>SINAPI-I 913</v>
      </c>
      <c r="B8037" s="337" t="s">
        <v>32078</v>
      </c>
      <c r="C8037" s="337">
        <v>913</v>
      </c>
      <c r="D8037" s="338" t="s">
        <v>33249</v>
      </c>
      <c r="E8037" s="337" t="s">
        <v>32098</v>
      </c>
      <c r="F8037" s="339" t="s">
        <v>33250</v>
      </c>
      <c r="G8037" s="339" t="s">
        <v>33250</v>
      </c>
    </row>
    <row r="8038" spans="1:7">
      <c r="A8038" s="336" t="str">
        <f t="shared" si="126"/>
        <v>SINAPI-I 903</v>
      </c>
      <c r="B8038" s="337" t="s">
        <v>32078</v>
      </c>
      <c r="C8038" s="337">
        <v>903</v>
      </c>
      <c r="D8038" s="338" t="s">
        <v>33251</v>
      </c>
      <c r="E8038" s="337" t="s">
        <v>32098</v>
      </c>
      <c r="F8038" s="339" t="s">
        <v>33252</v>
      </c>
      <c r="G8038" s="339" t="s">
        <v>33252</v>
      </c>
    </row>
    <row r="8039" spans="1:7">
      <c r="A8039" s="336" t="str">
        <f t="shared" si="126"/>
        <v>SINAPI-I 945</v>
      </c>
      <c r="B8039" s="337" t="s">
        <v>32078</v>
      </c>
      <c r="C8039" s="337">
        <v>945</v>
      </c>
      <c r="D8039" s="338" t="s">
        <v>33253</v>
      </c>
      <c r="E8039" s="337" t="s">
        <v>32098</v>
      </c>
      <c r="F8039" s="339" t="s">
        <v>33254</v>
      </c>
      <c r="G8039" s="339" t="s">
        <v>33254</v>
      </c>
    </row>
    <row r="8040" spans="1:7">
      <c r="A8040" s="336" t="str">
        <f t="shared" si="126"/>
        <v>SINAPI-I 914</v>
      </c>
      <c r="B8040" s="337" t="s">
        <v>32078</v>
      </c>
      <c r="C8040" s="337">
        <v>914</v>
      </c>
      <c r="D8040" s="338" t="s">
        <v>33255</v>
      </c>
      <c r="E8040" s="337" t="s">
        <v>32098</v>
      </c>
      <c r="F8040" s="339" t="s">
        <v>33256</v>
      </c>
      <c r="G8040" s="339" t="s">
        <v>33256</v>
      </c>
    </row>
    <row r="8041" spans="1:7" ht="22.5">
      <c r="A8041" s="336" t="str">
        <f t="shared" si="126"/>
        <v>SINAPI-I 993</v>
      </c>
      <c r="B8041" s="337" t="s">
        <v>32078</v>
      </c>
      <c r="C8041" s="337">
        <v>993</v>
      </c>
      <c r="D8041" s="338" t="s">
        <v>33257</v>
      </c>
      <c r="E8041" s="337" t="s">
        <v>32098</v>
      </c>
      <c r="F8041" s="339" t="s">
        <v>29935</v>
      </c>
      <c r="G8041" s="339" t="s">
        <v>29935</v>
      </c>
    </row>
    <row r="8042" spans="1:7" ht="22.5">
      <c r="A8042" s="336" t="str">
        <f t="shared" si="126"/>
        <v>SINAPI-I 1020</v>
      </c>
      <c r="B8042" s="337" t="s">
        <v>32078</v>
      </c>
      <c r="C8042" s="337">
        <v>1020</v>
      </c>
      <c r="D8042" s="338" t="s">
        <v>33258</v>
      </c>
      <c r="E8042" s="337" t="s">
        <v>32098</v>
      </c>
      <c r="F8042" s="339" t="s">
        <v>11370</v>
      </c>
      <c r="G8042" s="339" t="s">
        <v>11370</v>
      </c>
    </row>
    <row r="8043" spans="1:7" ht="22.5">
      <c r="A8043" s="336" t="str">
        <f t="shared" si="126"/>
        <v>SINAPI-I 1017</v>
      </c>
      <c r="B8043" s="337" t="s">
        <v>32078</v>
      </c>
      <c r="C8043" s="337">
        <v>1017</v>
      </c>
      <c r="D8043" s="338" t="s">
        <v>33259</v>
      </c>
      <c r="E8043" s="337" t="s">
        <v>32098</v>
      </c>
      <c r="F8043" s="339" t="s">
        <v>33260</v>
      </c>
      <c r="G8043" s="339" t="s">
        <v>33260</v>
      </c>
    </row>
    <row r="8044" spans="1:7" ht="22.5">
      <c r="A8044" s="336" t="str">
        <f t="shared" si="126"/>
        <v>SINAPI-I 999</v>
      </c>
      <c r="B8044" s="337" t="s">
        <v>32078</v>
      </c>
      <c r="C8044" s="337">
        <v>999</v>
      </c>
      <c r="D8044" s="338" t="s">
        <v>33261</v>
      </c>
      <c r="E8044" s="337" t="s">
        <v>32098</v>
      </c>
      <c r="F8044" s="339" t="s">
        <v>33262</v>
      </c>
      <c r="G8044" s="339" t="s">
        <v>33262</v>
      </c>
    </row>
    <row r="8045" spans="1:7" ht="22.5">
      <c r="A8045" s="336" t="str">
        <f t="shared" si="126"/>
        <v>SINAPI-I 995</v>
      </c>
      <c r="B8045" s="337" t="s">
        <v>32078</v>
      </c>
      <c r="C8045" s="337">
        <v>995</v>
      </c>
      <c r="D8045" s="338" t="s">
        <v>33263</v>
      </c>
      <c r="E8045" s="337" t="s">
        <v>32098</v>
      </c>
      <c r="F8045" s="339" t="s">
        <v>7777</v>
      </c>
      <c r="G8045" s="339" t="s">
        <v>7777</v>
      </c>
    </row>
    <row r="8046" spans="1:7" ht="22.5">
      <c r="A8046" s="336" t="str">
        <f t="shared" si="126"/>
        <v>SINAPI-I 1000</v>
      </c>
      <c r="B8046" s="337" t="s">
        <v>32078</v>
      </c>
      <c r="C8046" s="337">
        <v>1000</v>
      </c>
      <c r="D8046" s="338" t="s">
        <v>33264</v>
      </c>
      <c r="E8046" s="337" t="s">
        <v>32098</v>
      </c>
      <c r="F8046" s="339" t="s">
        <v>33265</v>
      </c>
      <c r="G8046" s="339" t="s">
        <v>33265</v>
      </c>
    </row>
    <row r="8047" spans="1:7" ht="22.5">
      <c r="A8047" s="336" t="str">
        <f t="shared" si="126"/>
        <v>SINAPI-I 1022</v>
      </c>
      <c r="B8047" s="337" t="s">
        <v>32078</v>
      </c>
      <c r="C8047" s="337">
        <v>1022</v>
      </c>
      <c r="D8047" s="338" t="s">
        <v>33266</v>
      </c>
      <c r="E8047" s="337" t="s">
        <v>32098</v>
      </c>
      <c r="F8047" s="339" t="s">
        <v>30395</v>
      </c>
      <c r="G8047" s="339" t="s">
        <v>30395</v>
      </c>
    </row>
    <row r="8048" spans="1:7" ht="22.5">
      <c r="A8048" s="336" t="str">
        <f t="shared" si="126"/>
        <v>SINAPI-I 1015</v>
      </c>
      <c r="B8048" s="337" t="s">
        <v>32078</v>
      </c>
      <c r="C8048" s="337">
        <v>1015</v>
      </c>
      <c r="D8048" s="338" t="s">
        <v>33267</v>
      </c>
      <c r="E8048" s="337" t="s">
        <v>32098</v>
      </c>
      <c r="F8048" s="339" t="s">
        <v>33268</v>
      </c>
      <c r="G8048" s="339" t="s">
        <v>33268</v>
      </c>
    </row>
    <row r="8049" spans="1:7" ht="22.5">
      <c r="A8049" s="336" t="str">
        <f t="shared" si="126"/>
        <v>SINAPI-I 996</v>
      </c>
      <c r="B8049" s="337" t="s">
        <v>32078</v>
      </c>
      <c r="C8049" s="337">
        <v>996</v>
      </c>
      <c r="D8049" s="338" t="s">
        <v>33269</v>
      </c>
      <c r="E8049" s="337" t="s">
        <v>32098</v>
      </c>
      <c r="F8049" s="339" t="s">
        <v>22963</v>
      </c>
      <c r="G8049" s="339" t="s">
        <v>22963</v>
      </c>
    </row>
    <row r="8050" spans="1:7" ht="22.5">
      <c r="A8050" s="336" t="str">
        <f t="shared" si="126"/>
        <v>SINAPI-I 1001</v>
      </c>
      <c r="B8050" s="337" t="s">
        <v>32078</v>
      </c>
      <c r="C8050" s="337">
        <v>1001</v>
      </c>
      <c r="D8050" s="338" t="s">
        <v>33270</v>
      </c>
      <c r="E8050" s="337" t="s">
        <v>32098</v>
      </c>
      <c r="F8050" s="339" t="s">
        <v>33271</v>
      </c>
      <c r="G8050" s="339" t="s">
        <v>33271</v>
      </c>
    </row>
    <row r="8051" spans="1:7" ht="22.5">
      <c r="A8051" s="336" t="str">
        <f t="shared" si="126"/>
        <v>SINAPI-I 1019</v>
      </c>
      <c r="B8051" s="337" t="s">
        <v>32078</v>
      </c>
      <c r="C8051" s="337">
        <v>1019</v>
      </c>
      <c r="D8051" s="338" t="s">
        <v>33272</v>
      </c>
      <c r="E8051" s="337" t="s">
        <v>32098</v>
      </c>
      <c r="F8051" s="339" t="s">
        <v>18320</v>
      </c>
      <c r="G8051" s="339" t="s">
        <v>18320</v>
      </c>
    </row>
    <row r="8052" spans="1:7" ht="22.5">
      <c r="A8052" s="336" t="str">
        <f t="shared" si="126"/>
        <v>SINAPI-I 1021</v>
      </c>
      <c r="B8052" s="337" t="s">
        <v>32078</v>
      </c>
      <c r="C8052" s="337">
        <v>1021</v>
      </c>
      <c r="D8052" s="338" t="s">
        <v>33273</v>
      </c>
      <c r="E8052" s="337" t="s">
        <v>32098</v>
      </c>
      <c r="F8052" s="339" t="s">
        <v>32383</v>
      </c>
      <c r="G8052" s="339" t="s">
        <v>32383</v>
      </c>
    </row>
    <row r="8053" spans="1:7" ht="22.5">
      <c r="A8053" s="336" t="str">
        <f t="shared" si="126"/>
        <v>SINAPI-I 39249</v>
      </c>
      <c r="B8053" s="337" t="s">
        <v>32078</v>
      </c>
      <c r="C8053" s="337">
        <v>39249</v>
      </c>
      <c r="D8053" s="338" t="s">
        <v>33274</v>
      </c>
      <c r="E8053" s="337" t="s">
        <v>32098</v>
      </c>
      <c r="F8053" s="339" t="s">
        <v>33275</v>
      </c>
      <c r="G8053" s="339" t="s">
        <v>33275</v>
      </c>
    </row>
    <row r="8054" spans="1:7" ht="22.5">
      <c r="A8054" s="336" t="str">
        <f t="shared" si="126"/>
        <v>SINAPI-I 1018</v>
      </c>
      <c r="B8054" s="337" t="s">
        <v>32078</v>
      </c>
      <c r="C8054" s="337">
        <v>1018</v>
      </c>
      <c r="D8054" s="338" t="s">
        <v>33276</v>
      </c>
      <c r="E8054" s="337" t="s">
        <v>32098</v>
      </c>
      <c r="F8054" s="339" t="s">
        <v>9837</v>
      </c>
      <c r="G8054" s="339" t="s">
        <v>9837</v>
      </c>
    </row>
    <row r="8055" spans="1:7" ht="22.5">
      <c r="A8055" s="336" t="str">
        <f t="shared" ref="A8055:A8118" si="127">CONCATENAR</f>
        <v>SINAPI-I 39250</v>
      </c>
      <c r="B8055" s="337" t="s">
        <v>32078</v>
      </c>
      <c r="C8055" s="337">
        <v>39250</v>
      </c>
      <c r="D8055" s="338" t="s">
        <v>33277</v>
      </c>
      <c r="E8055" s="337" t="s">
        <v>32098</v>
      </c>
      <c r="F8055" s="339" t="s">
        <v>33278</v>
      </c>
      <c r="G8055" s="339" t="s">
        <v>33278</v>
      </c>
    </row>
    <row r="8056" spans="1:7" ht="22.5">
      <c r="A8056" s="336" t="str">
        <f t="shared" si="127"/>
        <v>SINAPI-I 994</v>
      </c>
      <c r="B8056" s="337" t="s">
        <v>32078</v>
      </c>
      <c r="C8056" s="337">
        <v>994</v>
      </c>
      <c r="D8056" s="338" t="s">
        <v>33279</v>
      </c>
      <c r="E8056" s="337" t="s">
        <v>32098</v>
      </c>
      <c r="F8056" s="339" t="s">
        <v>21254</v>
      </c>
      <c r="G8056" s="339" t="s">
        <v>21254</v>
      </c>
    </row>
    <row r="8057" spans="1:7" ht="22.5">
      <c r="A8057" s="336" t="str">
        <f t="shared" si="127"/>
        <v>SINAPI-I 977</v>
      </c>
      <c r="B8057" s="337" t="s">
        <v>32078</v>
      </c>
      <c r="C8057" s="337">
        <v>977</v>
      </c>
      <c r="D8057" s="338" t="s">
        <v>33280</v>
      </c>
      <c r="E8057" s="337" t="s">
        <v>32098</v>
      </c>
      <c r="F8057" s="339" t="s">
        <v>33281</v>
      </c>
      <c r="G8057" s="339" t="s">
        <v>33281</v>
      </c>
    </row>
    <row r="8058" spans="1:7" ht="22.5">
      <c r="A8058" s="336" t="str">
        <f t="shared" si="127"/>
        <v>SINAPI-I 998</v>
      </c>
      <c r="B8058" s="337" t="s">
        <v>32078</v>
      </c>
      <c r="C8058" s="337">
        <v>998</v>
      </c>
      <c r="D8058" s="338" t="s">
        <v>33282</v>
      </c>
      <c r="E8058" s="337" t="s">
        <v>32098</v>
      </c>
      <c r="F8058" s="339" t="s">
        <v>33283</v>
      </c>
      <c r="G8058" s="339" t="s">
        <v>33283</v>
      </c>
    </row>
    <row r="8059" spans="1:7" ht="22.5">
      <c r="A8059" s="336" t="str">
        <f t="shared" si="127"/>
        <v>SINAPI-I 39251</v>
      </c>
      <c r="B8059" s="337" t="s">
        <v>32078</v>
      </c>
      <c r="C8059" s="337">
        <v>39251</v>
      </c>
      <c r="D8059" s="338" t="s">
        <v>33284</v>
      </c>
      <c r="E8059" s="337" t="s">
        <v>32098</v>
      </c>
      <c r="F8059" s="339" t="s">
        <v>11060</v>
      </c>
      <c r="G8059" s="339" t="s">
        <v>11060</v>
      </c>
    </row>
    <row r="8060" spans="1:7" ht="22.5">
      <c r="A8060" s="336" t="str">
        <f t="shared" si="127"/>
        <v>SINAPI-I 1011</v>
      </c>
      <c r="B8060" s="337" t="s">
        <v>32078</v>
      </c>
      <c r="C8060" s="337">
        <v>1011</v>
      </c>
      <c r="D8060" s="338" t="s">
        <v>33285</v>
      </c>
      <c r="E8060" s="337" t="s">
        <v>32098</v>
      </c>
      <c r="F8060" s="339" t="s">
        <v>10357</v>
      </c>
      <c r="G8060" s="339" t="s">
        <v>10357</v>
      </c>
    </row>
    <row r="8061" spans="1:7" ht="22.5">
      <c r="A8061" s="336" t="str">
        <f t="shared" si="127"/>
        <v>SINAPI-I 39252</v>
      </c>
      <c r="B8061" s="337" t="s">
        <v>32078</v>
      </c>
      <c r="C8061" s="337">
        <v>39252</v>
      </c>
      <c r="D8061" s="338" t="s">
        <v>33286</v>
      </c>
      <c r="E8061" s="337" t="s">
        <v>32098</v>
      </c>
      <c r="F8061" s="339" t="s">
        <v>31380</v>
      </c>
      <c r="G8061" s="339" t="s">
        <v>31380</v>
      </c>
    </row>
    <row r="8062" spans="1:7" ht="22.5">
      <c r="A8062" s="336" t="str">
        <f t="shared" si="127"/>
        <v>SINAPI-I 1013</v>
      </c>
      <c r="B8062" s="337" t="s">
        <v>32078</v>
      </c>
      <c r="C8062" s="337">
        <v>1013</v>
      </c>
      <c r="D8062" s="338" t="s">
        <v>33287</v>
      </c>
      <c r="E8062" s="337" t="s">
        <v>32098</v>
      </c>
      <c r="F8062" s="339" t="s">
        <v>8186</v>
      </c>
      <c r="G8062" s="339" t="s">
        <v>8186</v>
      </c>
    </row>
    <row r="8063" spans="1:7" ht="22.5">
      <c r="A8063" s="336" t="str">
        <f t="shared" si="127"/>
        <v>SINAPI-I 980</v>
      </c>
      <c r="B8063" s="337" t="s">
        <v>32078</v>
      </c>
      <c r="C8063" s="337">
        <v>980</v>
      </c>
      <c r="D8063" s="338" t="s">
        <v>33288</v>
      </c>
      <c r="E8063" s="337" t="s">
        <v>32098</v>
      </c>
      <c r="F8063" s="339" t="s">
        <v>17361</v>
      </c>
      <c r="G8063" s="339" t="s">
        <v>17361</v>
      </c>
    </row>
    <row r="8064" spans="1:7" ht="22.5">
      <c r="A8064" s="336" t="str">
        <f t="shared" si="127"/>
        <v>SINAPI-I 39237</v>
      </c>
      <c r="B8064" s="337" t="s">
        <v>32078</v>
      </c>
      <c r="C8064" s="337">
        <v>39237</v>
      </c>
      <c r="D8064" s="338" t="s">
        <v>33289</v>
      </c>
      <c r="E8064" s="337" t="s">
        <v>32098</v>
      </c>
      <c r="F8064" s="339" t="s">
        <v>33290</v>
      </c>
      <c r="G8064" s="339" t="s">
        <v>33290</v>
      </c>
    </row>
    <row r="8065" spans="1:7" ht="22.5">
      <c r="A8065" s="336" t="str">
        <f t="shared" si="127"/>
        <v>SINAPI-I 39238</v>
      </c>
      <c r="B8065" s="337" t="s">
        <v>32078</v>
      </c>
      <c r="C8065" s="337">
        <v>39238</v>
      </c>
      <c r="D8065" s="338" t="s">
        <v>33291</v>
      </c>
      <c r="E8065" s="337" t="s">
        <v>32098</v>
      </c>
      <c r="F8065" s="339" t="s">
        <v>33292</v>
      </c>
      <c r="G8065" s="339" t="s">
        <v>33292</v>
      </c>
    </row>
    <row r="8066" spans="1:7" ht="22.5">
      <c r="A8066" s="336" t="str">
        <f t="shared" si="127"/>
        <v>SINAPI-I 979</v>
      </c>
      <c r="B8066" s="337" t="s">
        <v>32078</v>
      </c>
      <c r="C8066" s="337">
        <v>979</v>
      </c>
      <c r="D8066" s="338" t="s">
        <v>33293</v>
      </c>
      <c r="E8066" s="337" t="s">
        <v>32098</v>
      </c>
      <c r="F8066" s="339" t="s">
        <v>13935</v>
      </c>
      <c r="G8066" s="339" t="s">
        <v>13935</v>
      </c>
    </row>
    <row r="8067" spans="1:7" ht="22.5">
      <c r="A8067" s="336" t="str">
        <f t="shared" si="127"/>
        <v>SINAPI-I 39239</v>
      </c>
      <c r="B8067" s="337" t="s">
        <v>32078</v>
      </c>
      <c r="C8067" s="337">
        <v>39239</v>
      </c>
      <c r="D8067" s="338" t="s">
        <v>33294</v>
      </c>
      <c r="E8067" s="337" t="s">
        <v>32098</v>
      </c>
      <c r="F8067" s="339" t="s">
        <v>33295</v>
      </c>
      <c r="G8067" s="339" t="s">
        <v>33295</v>
      </c>
    </row>
    <row r="8068" spans="1:7" ht="22.5">
      <c r="A8068" s="336" t="str">
        <f t="shared" si="127"/>
        <v>SINAPI-I 1014</v>
      </c>
      <c r="B8068" s="337" t="s">
        <v>32078</v>
      </c>
      <c r="C8068" s="337">
        <v>1014</v>
      </c>
      <c r="D8068" s="338" t="s">
        <v>33296</v>
      </c>
      <c r="E8068" s="337" t="s">
        <v>32098</v>
      </c>
      <c r="F8068" s="339" t="s">
        <v>11482</v>
      </c>
      <c r="G8068" s="339" t="s">
        <v>11482</v>
      </c>
    </row>
    <row r="8069" spans="1:7" ht="22.5">
      <c r="A8069" s="336" t="str">
        <f t="shared" si="127"/>
        <v>SINAPI-I 39240</v>
      </c>
      <c r="B8069" s="337" t="s">
        <v>32078</v>
      </c>
      <c r="C8069" s="337">
        <v>39240</v>
      </c>
      <c r="D8069" s="338" t="s">
        <v>33297</v>
      </c>
      <c r="E8069" s="337" t="s">
        <v>32098</v>
      </c>
      <c r="F8069" s="339" t="s">
        <v>33298</v>
      </c>
      <c r="G8069" s="339" t="s">
        <v>33298</v>
      </c>
    </row>
    <row r="8070" spans="1:7" ht="22.5">
      <c r="A8070" s="336" t="str">
        <f t="shared" si="127"/>
        <v>SINAPI-I 39232</v>
      </c>
      <c r="B8070" s="337" t="s">
        <v>32078</v>
      </c>
      <c r="C8070" s="337">
        <v>39232</v>
      </c>
      <c r="D8070" s="338" t="s">
        <v>33299</v>
      </c>
      <c r="E8070" s="337" t="s">
        <v>32098</v>
      </c>
      <c r="F8070" s="339" t="s">
        <v>21535</v>
      </c>
      <c r="G8070" s="339" t="s">
        <v>21535</v>
      </c>
    </row>
    <row r="8071" spans="1:7" ht="22.5">
      <c r="A8071" s="336" t="str">
        <f t="shared" si="127"/>
        <v>SINAPI-I 39233</v>
      </c>
      <c r="B8071" s="337" t="s">
        <v>32078</v>
      </c>
      <c r="C8071" s="337">
        <v>39233</v>
      </c>
      <c r="D8071" s="338" t="s">
        <v>33300</v>
      </c>
      <c r="E8071" s="337" t="s">
        <v>32098</v>
      </c>
      <c r="F8071" s="339" t="s">
        <v>33301</v>
      </c>
      <c r="G8071" s="339" t="s">
        <v>33301</v>
      </c>
    </row>
    <row r="8072" spans="1:7" ht="22.5">
      <c r="A8072" s="336" t="str">
        <f t="shared" si="127"/>
        <v>SINAPI-I 981</v>
      </c>
      <c r="B8072" s="337" t="s">
        <v>32078</v>
      </c>
      <c r="C8072" s="337">
        <v>981</v>
      </c>
      <c r="D8072" s="338" t="s">
        <v>33302</v>
      </c>
      <c r="E8072" s="337" t="s">
        <v>32098</v>
      </c>
      <c r="F8072" s="339" t="s">
        <v>22160</v>
      </c>
      <c r="G8072" s="339" t="s">
        <v>22160</v>
      </c>
    </row>
    <row r="8073" spans="1:7" ht="22.5">
      <c r="A8073" s="336" t="str">
        <f t="shared" si="127"/>
        <v>SINAPI-I 39234</v>
      </c>
      <c r="B8073" s="337" t="s">
        <v>32078</v>
      </c>
      <c r="C8073" s="337">
        <v>39234</v>
      </c>
      <c r="D8073" s="338" t="s">
        <v>33303</v>
      </c>
      <c r="E8073" s="337" t="s">
        <v>32098</v>
      </c>
      <c r="F8073" s="339" t="s">
        <v>33304</v>
      </c>
      <c r="G8073" s="339" t="s">
        <v>33304</v>
      </c>
    </row>
    <row r="8074" spans="1:7" ht="22.5">
      <c r="A8074" s="336" t="str">
        <f t="shared" si="127"/>
        <v>SINAPI-I 982</v>
      </c>
      <c r="B8074" s="337" t="s">
        <v>32078</v>
      </c>
      <c r="C8074" s="337">
        <v>982</v>
      </c>
      <c r="D8074" s="338" t="s">
        <v>33305</v>
      </c>
      <c r="E8074" s="337" t="s">
        <v>32098</v>
      </c>
      <c r="F8074" s="339" t="s">
        <v>11555</v>
      </c>
      <c r="G8074" s="339" t="s">
        <v>11555</v>
      </c>
    </row>
    <row r="8075" spans="1:7" ht="22.5">
      <c r="A8075" s="336" t="str">
        <f t="shared" si="127"/>
        <v>SINAPI-I 39235</v>
      </c>
      <c r="B8075" s="337" t="s">
        <v>32078</v>
      </c>
      <c r="C8075" s="337">
        <v>39235</v>
      </c>
      <c r="D8075" s="338" t="s">
        <v>33306</v>
      </c>
      <c r="E8075" s="337" t="s">
        <v>32098</v>
      </c>
      <c r="F8075" s="339" t="s">
        <v>33307</v>
      </c>
      <c r="G8075" s="339" t="s">
        <v>33307</v>
      </c>
    </row>
    <row r="8076" spans="1:7" ht="22.5">
      <c r="A8076" s="336" t="str">
        <f t="shared" si="127"/>
        <v>SINAPI-I 39236</v>
      </c>
      <c r="B8076" s="337" t="s">
        <v>32078</v>
      </c>
      <c r="C8076" s="337">
        <v>39236</v>
      </c>
      <c r="D8076" s="338" t="s">
        <v>33308</v>
      </c>
      <c r="E8076" s="337" t="s">
        <v>32098</v>
      </c>
      <c r="F8076" s="339" t="s">
        <v>33309</v>
      </c>
      <c r="G8076" s="339" t="s">
        <v>33309</v>
      </c>
    </row>
    <row r="8077" spans="1:7" ht="22.5">
      <c r="A8077" s="336" t="str">
        <f t="shared" si="127"/>
        <v>SINAPI-I 876</v>
      </c>
      <c r="B8077" s="337" t="s">
        <v>32078</v>
      </c>
      <c r="C8077" s="337">
        <v>876</v>
      </c>
      <c r="D8077" s="338" t="s">
        <v>33310</v>
      </c>
      <c r="E8077" s="337" t="s">
        <v>32098</v>
      </c>
      <c r="F8077" s="339" t="s">
        <v>33311</v>
      </c>
      <c r="G8077" s="339" t="s">
        <v>33311</v>
      </c>
    </row>
    <row r="8078" spans="1:7" ht="22.5">
      <c r="A8078" s="336" t="str">
        <f t="shared" si="127"/>
        <v>SINAPI-I 877</v>
      </c>
      <c r="B8078" s="337" t="s">
        <v>32078</v>
      </c>
      <c r="C8078" s="337">
        <v>877</v>
      </c>
      <c r="D8078" s="338" t="s">
        <v>33312</v>
      </c>
      <c r="E8078" s="337" t="s">
        <v>32098</v>
      </c>
      <c r="F8078" s="339" t="s">
        <v>33313</v>
      </c>
      <c r="G8078" s="339" t="s">
        <v>33313</v>
      </c>
    </row>
    <row r="8079" spans="1:7" ht="22.5">
      <c r="A8079" s="336" t="str">
        <f t="shared" si="127"/>
        <v>SINAPI-I 882</v>
      </c>
      <c r="B8079" s="337" t="s">
        <v>32078</v>
      </c>
      <c r="C8079" s="337">
        <v>882</v>
      </c>
      <c r="D8079" s="338" t="s">
        <v>33314</v>
      </c>
      <c r="E8079" s="337" t="s">
        <v>32098</v>
      </c>
      <c r="F8079" s="339" t="s">
        <v>33315</v>
      </c>
      <c r="G8079" s="339" t="s">
        <v>33315</v>
      </c>
    </row>
    <row r="8080" spans="1:7" ht="22.5">
      <c r="A8080" s="336" t="str">
        <f t="shared" si="127"/>
        <v>SINAPI-I 878</v>
      </c>
      <c r="B8080" s="337" t="s">
        <v>32078</v>
      </c>
      <c r="C8080" s="337">
        <v>878</v>
      </c>
      <c r="D8080" s="338" t="s">
        <v>33316</v>
      </c>
      <c r="E8080" s="337" t="s">
        <v>32098</v>
      </c>
      <c r="F8080" s="339" t="s">
        <v>33317</v>
      </c>
      <c r="G8080" s="339" t="s">
        <v>33317</v>
      </c>
    </row>
    <row r="8081" spans="1:7" ht="22.5">
      <c r="A8081" s="336" t="str">
        <f t="shared" si="127"/>
        <v>SINAPI-I 879</v>
      </c>
      <c r="B8081" s="337" t="s">
        <v>32078</v>
      </c>
      <c r="C8081" s="337">
        <v>879</v>
      </c>
      <c r="D8081" s="338" t="s">
        <v>33318</v>
      </c>
      <c r="E8081" s="337" t="s">
        <v>32098</v>
      </c>
      <c r="F8081" s="339" t="s">
        <v>33319</v>
      </c>
      <c r="G8081" s="339" t="s">
        <v>33319</v>
      </c>
    </row>
    <row r="8082" spans="1:7" ht="22.5">
      <c r="A8082" s="336" t="str">
        <f t="shared" si="127"/>
        <v>SINAPI-I 880</v>
      </c>
      <c r="B8082" s="337" t="s">
        <v>32078</v>
      </c>
      <c r="C8082" s="337">
        <v>880</v>
      </c>
      <c r="D8082" s="338" t="s">
        <v>33320</v>
      </c>
      <c r="E8082" s="337" t="s">
        <v>32098</v>
      </c>
      <c r="F8082" s="339" t="s">
        <v>33321</v>
      </c>
      <c r="G8082" s="339" t="s">
        <v>33321</v>
      </c>
    </row>
    <row r="8083" spans="1:7" ht="22.5">
      <c r="A8083" s="336" t="str">
        <f t="shared" si="127"/>
        <v>SINAPI-I 873</v>
      </c>
      <c r="B8083" s="337" t="s">
        <v>32078</v>
      </c>
      <c r="C8083" s="337">
        <v>873</v>
      </c>
      <c r="D8083" s="338" t="s">
        <v>33322</v>
      </c>
      <c r="E8083" s="337" t="s">
        <v>32098</v>
      </c>
      <c r="F8083" s="339" t="s">
        <v>33323</v>
      </c>
      <c r="G8083" s="339" t="s">
        <v>33323</v>
      </c>
    </row>
    <row r="8084" spans="1:7" ht="22.5">
      <c r="A8084" s="336" t="str">
        <f t="shared" si="127"/>
        <v>SINAPI-I 881</v>
      </c>
      <c r="B8084" s="337" t="s">
        <v>32078</v>
      </c>
      <c r="C8084" s="337">
        <v>881</v>
      </c>
      <c r="D8084" s="338" t="s">
        <v>33324</v>
      </c>
      <c r="E8084" s="337" t="s">
        <v>32098</v>
      </c>
      <c r="F8084" s="339" t="s">
        <v>33325</v>
      </c>
      <c r="G8084" s="339" t="s">
        <v>33325</v>
      </c>
    </row>
    <row r="8085" spans="1:7" ht="22.5">
      <c r="A8085" s="336" t="str">
        <f t="shared" si="127"/>
        <v>SINAPI-I 874</v>
      </c>
      <c r="B8085" s="337" t="s">
        <v>32078</v>
      </c>
      <c r="C8085" s="337">
        <v>874</v>
      </c>
      <c r="D8085" s="338" t="s">
        <v>33326</v>
      </c>
      <c r="E8085" s="337" t="s">
        <v>32098</v>
      </c>
      <c r="F8085" s="339" t="s">
        <v>33327</v>
      </c>
      <c r="G8085" s="339" t="s">
        <v>33327</v>
      </c>
    </row>
    <row r="8086" spans="1:7" ht="22.5">
      <c r="A8086" s="336" t="str">
        <f t="shared" si="127"/>
        <v>SINAPI-I 875</v>
      </c>
      <c r="B8086" s="337" t="s">
        <v>32078</v>
      </c>
      <c r="C8086" s="337">
        <v>875</v>
      </c>
      <c r="D8086" s="338" t="s">
        <v>33328</v>
      </c>
      <c r="E8086" s="337" t="s">
        <v>32098</v>
      </c>
      <c r="F8086" s="339" t="s">
        <v>33329</v>
      </c>
      <c r="G8086" s="339" t="s">
        <v>33329</v>
      </c>
    </row>
    <row r="8087" spans="1:7" ht="22.5">
      <c r="A8087" s="336" t="str">
        <f t="shared" si="127"/>
        <v>SINAPI-I 983</v>
      </c>
      <c r="B8087" s="337" t="s">
        <v>32078</v>
      </c>
      <c r="C8087" s="337">
        <v>983</v>
      </c>
      <c r="D8087" s="338" t="s">
        <v>33330</v>
      </c>
      <c r="E8087" s="337" t="s">
        <v>32098</v>
      </c>
      <c r="F8087" s="339" t="s">
        <v>33331</v>
      </c>
      <c r="G8087" s="339" t="s">
        <v>33331</v>
      </c>
    </row>
    <row r="8088" spans="1:7" ht="22.5">
      <c r="A8088" s="336" t="str">
        <f t="shared" si="127"/>
        <v>SINAPI-I 985</v>
      </c>
      <c r="B8088" s="337" t="s">
        <v>32078</v>
      </c>
      <c r="C8088" s="337">
        <v>985</v>
      </c>
      <c r="D8088" s="338" t="s">
        <v>33332</v>
      </c>
      <c r="E8088" s="337" t="s">
        <v>32098</v>
      </c>
      <c r="F8088" s="339" t="s">
        <v>16536</v>
      </c>
      <c r="G8088" s="339" t="s">
        <v>16536</v>
      </c>
    </row>
    <row r="8089" spans="1:7" ht="22.5">
      <c r="A8089" s="336" t="str">
        <f t="shared" si="127"/>
        <v>SINAPI-I 990</v>
      </c>
      <c r="B8089" s="337" t="s">
        <v>32078</v>
      </c>
      <c r="C8089" s="337">
        <v>990</v>
      </c>
      <c r="D8089" s="338" t="s">
        <v>33333</v>
      </c>
      <c r="E8089" s="337" t="s">
        <v>32098</v>
      </c>
      <c r="F8089" s="339" t="s">
        <v>33334</v>
      </c>
      <c r="G8089" s="339" t="s">
        <v>33334</v>
      </c>
    </row>
    <row r="8090" spans="1:7" ht="22.5">
      <c r="A8090" s="336" t="str">
        <f t="shared" si="127"/>
        <v>SINAPI-I 39241</v>
      </c>
      <c r="B8090" s="337" t="s">
        <v>32078</v>
      </c>
      <c r="C8090" s="337">
        <v>39241</v>
      </c>
      <c r="D8090" s="338" t="s">
        <v>33335</v>
      </c>
      <c r="E8090" s="337" t="s">
        <v>32098</v>
      </c>
      <c r="F8090" s="339" t="s">
        <v>33336</v>
      </c>
      <c r="G8090" s="339" t="s">
        <v>33336</v>
      </c>
    </row>
    <row r="8091" spans="1:7" ht="22.5">
      <c r="A8091" s="336" t="str">
        <f t="shared" si="127"/>
        <v>SINAPI-I 1005</v>
      </c>
      <c r="B8091" s="337" t="s">
        <v>32078</v>
      </c>
      <c r="C8091" s="337">
        <v>1005</v>
      </c>
      <c r="D8091" s="338" t="s">
        <v>33337</v>
      </c>
      <c r="E8091" s="337" t="s">
        <v>32098</v>
      </c>
      <c r="F8091" s="339" t="s">
        <v>33338</v>
      </c>
      <c r="G8091" s="339" t="s">
        <v>33338</v>
      </c>
    </row>
    <row r="8092" spans="1:7" ht="22.5">
      <c r="A8092" s="336" t="str">
        <f t="shared" si="127"/>
        <v>SINAPI-I 984</v>
      </c>
      <c r="B8092" s="337" t="s">
        <v>32078</v>
      </c>
      <c r="C8092" s="337">
        <v>984</v>
      </c>
      <c r="D8092" s="338" t="s">
        <v>33339</v>
      </c>
      <c r="E8092" s="337" t="s">
        <v>32098</v>
      </c>
      <c r="F8092" s="339" t="s">
        <v>33340</v>
      </c>
      <c r="G8092" s="339" t="s">
        <v>33340</v>
      </c>
    </row>
    <row r="8093" spans="1:7" ht="22.5">
      <c r="A8093" s="336" t="str">
        <f t="shared" si="127"/>
        <v>SINAPI-I 991</v>
      </c>
      <c r="B8093" s="337" t="s">
        <v>32078</v>
      </c>
      <c r="C8093" s="337">
        <v>991</v>
      </c>
      <c r="D8093" s="338" t="s">
        <v>33341</v>
      </c>
      <c r="E8093" s="337" t="s">
        <v>32098</v>
      </c>
      <c r="F8093" s="339" t="s">
        <v>33342</v>
      </c>
      <c r="G8093" s="339" t="s">
        <v>33342</v>
      </c>
    </row>
    <row r="8094" spans="1:7" ht="22.5">
      <c r="A8094" s="336" t="str">
        <f t="shared" si="127"/>
        <v>SINAPI-I 986</v>
      </c>
      <c r="B8094" s="337" t="s">
        <v>32078</v>
      </c>
      <c r="C8094" s="337">
        <v>986</v>
      </c>
      <c r="D8094" s="338" t="s">
        <v>33343</v>
      </c>
      <c r="E8094" s="337" t="s">
        <v>32098</v>
      </c>
      <c r="F8094" s="339" t="s">
        <v>19630</v>
      </c>
      <c r="G8094" s="339" t="s">
        <v>19630</v>
      </c>
    </row>
    <row r="8095" spans="1:7" ht="22.5">
      <c r="A8095" s="336" t="str">
        <f t="shared" si="127"/>
        <v>SINAPI-I 1024</v>
      </c>
      <c r="B8095" s="337" t="s">
        <v>32078</v>
      </c>
      <c r="C8095" s="337">
        <v>1024</v>
      </c>
      <c r="D8095" s="338" t="s">
        <v>33344</v>
      </c>
      <c r="E8095" s="337" t="s">
        <v>32098</v>
      </c>
      <c r="F8095" s="339" t="s">
        <v>33345</v>
      </c>
      <c r="G8095" s="339" t="s">
        <v>33345</v>
      </c>
    </row>
    <row r="8096" spans="1:7" ht="22.5">
      <c r="A8096" s="336" t="str">
        <f t="shared" si="127"/>
        <v>SINAPI-I 987</v>
      </c>
      <c r="B8096" s="337" t="s">
        <v>32078</v>
      </c>
      <c r="C8096" s="337">
        <v>987</v>
      </c>
      <c r="D8096" s="338" t="s">
        <v>33346</v>
      </c>
      <c r="E8096" s="337" t="s">
        <v>32098</v>
      </c>
      <c r="F8096" s="339" t="s">
        <v>28686</v>
      </c>
      <c r="G8096" s="339" t="s">
        <v>28686</v>
      </c>
    </row>
    <row r="8097" spans="1:7" ht="22.5">
      <c r="A8097" s="336" t="str">
        <f t="shared" si="127"/>
        <v>SINAPI-I 1003</v>
      </c>
      <c r="B8097" s="337" t="s">
        <v>32078</v>
      </c>
      <c r="C8097" s="337">
        <v>1003</v>
      </c>
      <c r="D8097" s="338" t="s">
        <v>33347</v>
      </c>
      <c r="E8097" s="337" t="s">
        <v>32098</v>
      </c>
      <c r="F8097" s="339" t="s">
        <v>33348</v>
      </c>
      <c r="G8097" s="339" t="s">
        <v>33348</v>
      </c>
    </row>
    <row r="8098" spans="1:7" ht="22.5">
      <c r="A8098" s="336" t="str">
        <f t="shared" si="127"/>
        <v>SINAPI-I 992</v>
      </c>
      <c r="B8098" s="337" t="s">
        <v>32078</v>
      </c>
      <c r="C8098" s="337">
        <v>992</v>
      </c>
      <c r="D8098" s="338" t="s">
        <v>33349</v>
      </c>
      <c r="E8098" s="337" t="s">
        <v>32098</v>
      </c>
      <c r="F8098" s="339" t="s">
        <v>33350</v>
      </c>
      <c r="G8098" s="339" t="s">
        <v>33350</v>
      </c>
    </row>
    <row r="8099" spans="1:7" ht="22.5">
      <c r="A8099" s="336" t="str">
        <f t="shared" si="127"/>
        <v>SINAPI-I 1007</v>
      </c>
      <c r="B8099" s="337" t="s">
        <v>32078</v>
      </c>
      <c r="C8099" s="337">
        <v>1007</v>
      </c>
      <c r="D8099" s="338" t="s">
        <v>33351</v>
      </c>
      <c r="E8099" s="337" t="s">
        <v>32098</v>
      </c>
      <c r="F8099" s="339" t="s">
        <v>33352</v>
      </c>
      <c r="G8099" s="339" t="s">
        <v>33352</v>
      </c>
    </row>
    <row r="8100" spans="1:7" ht="22.5">
      <c r="A8100" s="336" t="str">
        <f t="shared" si="127"/>
        <v>SINAPI-I 39242</v>
      </c>
      <c r="B8100" s="337" t="s">
        <v>32078</v>
      </c>
      <c r="C8100" s="337">
        <v>39242</v>
      </c>
      <c r="D8100" s="338" t="s">
        <v>33353</v>
      </c>
      <c r="E8100" s="337" t="s">
        <v>32098</v>
      </c>
      <c r="F8100" s="339" t="s">
        <v>33354</v>
      </c>
      <c r="G8100" s="339" t="s">
        <v>33354</v>
      </c>
    </row>
    <row r="8101" spans="1:7" ht="22.5">
      <c r="A8101" s="336" t="str">
        <f t="shared" si="127"/>
        <v>SINAPI-I 1008</v>
      </c>
      <c r="B8101" s="337" t="s">
        <v>32078</v>
      </c>
      <c r="C8101" s="337">
        <v>1008</v>
      </c>
      <c r="D8101" s="338" t="s">
        <v>33355</v>
      </c>
      <c r="E8101" s="337" t="s">
        <v>32098</v>
      </c>
      <c r="F8101" s="339" t="s">
        <v>25688</v>
      </c>
      <c r="G8101" s="339" t="s">
        <v>25688</v>
      </c>
    </row>
    <row r="8102" spans="1:7" ht="22.5">
      <c r="A8102" s="336" t="str">
        <f t="shared" si="127"/>
        <v>SINAPI-I 988</v>
      </c>
      <c r="B8102" s="337" t="s">
        <v>32078</v>
      </c>
      <c r="C8102" s="337">
        <v>988</v>
      </c>
      <c r="D8102" s="338" t="s">
        <v>33356</v>
      </c>
      <c r="E8102" s="337" t="s">
        <v>32098</v>
      </c>
      <c r="F8102" s="339" t="s">
        <v>33357</v>
      </c>
      <c r="G8102" s="339" t="s">
        <v>33357</v>
      </c>
    </row>
    <row r="8103" spans="1:7" ht="22.5">
      <c r="A8103" s="336" t="str">
        <f t="shared" si="127"/>
        <v>SINAPI-I 989</v>
      </c>
      <c r="B8103" s="337" t="s">
        <v>32078</v>
      </c>
      <c r="C8103" s="337">
        <v>989</v>
      </c>
      <c r="D8103" s="338" t="s">
        <v>33358</v>
      </c>
      <c r="E8103" s="337" t="s">
        <v>32098</v>
      </c>
      <c r="F8103" s="339" t="s">
        <v>33359</v>
      </c>
      <c r="G8103" s="339" t="s">
        <v>33359</v>
      </c>
    </row>
    <row r="8104" spans="1:7">
      <c r="A8104" s="336" t="str">
        <f t="shared" si="127"/>
        <v>SINAPI-I 39598</v>
      </c>
      <c r="B8104" s="337" t="s">
        <v>32078</v>
      </c>
      <c r="C8104" s="337">
        <v>39598</v>
      </c>
      <c r="D8104" s="338" t="s">
        <v>33360</v>
      </c>
      <c r="E8104" s="337" t="s">
        <v>32098</v>
      </c>
      <c r="F8104" s="339" t="s">
        <v>10868</v>
      </c>
      <c r="G8104" s="339" t="s">
        <v>10868</v>
      </c>
    </row>
    <row r="8105" spans="1:7">
      <c r="A8105" s="336" t="str">
        <f t="shared" si="127"/>
        <v>SINAPI-I 39599</v>
      </c>
      <c r="B8105" s="337" t="s">
        <v>32078</v>
      </c>
      <c r="C8105" s="337">
        <v>39599</v>
      </c>
      <c r="D8105" s="338" t="s">
        <v>33361</v>
      </c>
      <c r="E8105" s="337" t="s">
        <v>32098</v>
      </c>
      <c r="F8105" s="339" t="s">
        <v>33362</v>
      </c>
      <c r="G8105" s="339" t="s">
        <v>33362</v>
      </c>
    </row>
    <row r="8106" spans="1:7">
      <c r="A8106" s="336" t="str">
        <f t="shared" si="127"/>
        <v>SINAPI-I 34602</v>
      </c>
      <c r="B8106" s="337" t="s">
        <v>32078</v>
      </c>
      <c r="C8106" s="337">
        <v>34602</v>
      </c>
      <c r="D8106" s="338" t="s">
        <v>33363</v>
      </c>
      <c r="E8106" s="337" t="s">
        <v>32098</v>
      </c>
      <c r="F8106" s="339" t="s">
        <v>17779</v>
      </c>
      <c r="G8106" s="339" t="s">
        <v>17779</v>
      </c>
    </row>
    <row r="8107" spans="1:7">
      <c r="A8107" s="336" t="str">
        <f t="shared" si="127"/>
        <v>SINAPI-I 34603</v>
      </c>
      <c r="B8107" s="337" t="s">
        <v>32078</v>
      </c>
      <c r="C8107" s="337">
        <v>34603</v>
      </c>
      <c r="D8107" s="338" t="s">
        <v>33364</v>
      </c>
      <c r="E8107" s="337" t="s">
        <v>32098</v>
      </c>
      <c r="F8107" s="339" t="s">
        <v>33365</v>
      </c>
      <c r="G8107" s="339" t="s">
        <v>33365</v>
      </c>
    </row>
    <row r="8108" spans="1:7">
      <c r="A8108" s="336" t="str">
        <f t="shared" si="127"/>
        <v>SINAPI-I 34607</v>
      </c>
      <c r="B8108" s="337" t="s">
        <v>32078</v>
      </c>
      <c r="C8108" s="337">
        <v>34607</v>
      </c>
      <c r="D8108" s="338" t="s">
        <v>33366</v>
      </c>
      <c r="E8108" s="337" t="s">
        <v>32098</v>
      </c>
      <c r="F8108" s="339" t="s">
        <v>14315</v>
      </c>
      <c r="G8108" s="339" t="s">
        <v>14315</v>
      </c>
    </row>
    <row r="8109" spans="1:7">
      <c r="A8109" s="336" t="str">
        <f t="shared" si="127"/>
        <v>SINAPI-I 34609</v>
      </c>
      <c r="B8109" s="337" t="s">
        <v>32078</v>
      </c>
      <c r="C8109" s="337">
        <v>34609</v>
      </c>
      <c r="D8109" s="338" t="s">
        <v>33367</v>
      </c>
      <c r="E8109" s="337" t="s">
        <v>32098</v>
      </c>
      <c r="F8109" s="339" t="s">
        <v>21273</v>
      </c>
      <c r="G8109" s="339" t="s">
        <v>21273</v>
      </c>
    </row>
    <row r="8110" spans="1:7">
      <c r="A8110" s="336" t="str">
        <f t="shared" si="127"/>
        <v>SINAPI-I 34618</v>
      </c>
      <c r="B8110" s="337" t="s">
        <v>32078</v>
      </c>
      <c r="C8110" s="337">
        <v>34618</v>
      </c>
      <c r="D8110" s="338" t="s">
        <v>33368</v>
      </c>
      <c r="E8110" s="337" t="s">
        <v>32098</v>
      </c>
      <c r="F8110" s="339" t="s">
        <v>26349</v>
      </c>
      <c r="G8110" s="339" t="s">
        <v>26349</v>
      </c>
    </row>
    <row r="8111" spans="1:7">
      <c r="A8111" s="336" t="str">
        <f t="shared" si="127"/>
        <v>SINAPI-I 34620</v>
      </c>
      <c r="B8111" s="337" t="s">
        <v>32078</v>
      </c>
      <c r="C8111" s="337">
        <v>34620</v>
      </c>
      <c r="D8111" s="338" t="s">
        <v>33369</v>
      </c>
      <c r="E8111" s="337" t="s">
        <v>32098</v>
      </c>
      <c r="F8111" s="339" t="s">
        <v>7929</v>
      </c>
      <c r="G8111" s="339" t="s">
        <v>7929</v>
      </c>
    </row>
    <row r="8112" spans="1:7">
      <c r="A8112" s="336" t="str">
        <f t="shared" si="127"/>
        <v>SINAPI-I 34621</v>
      </c>
      <c r="B8112" s="337" t="s">
        <v>32078</v>
      </c>
      <c r="C8112" s="337">
        <v>34621</v>
      </c>
      <c r="D8112" s="338" t="s">
        <v>33370</v>
      </c>
      <c r="E8112" s="337" t="s">
        <v>32098</v>
      </c>
      <c r="F8112" s="339" t="s">
        <v>17870</v>
      </c>
      <c r="G8112" s="339" t="s">
        <v>17870</v>
      </c>
    </row>
    <row r="8113" spans="1:7">
      <c r="A8113" s="336" t="str">
        <f t="shared" si="127"/>
        <v>SINAPI-I 34622</v>
      </c>
      <c r="B8113" s="337" t="s">
        <v>32078</v>
      </c>
      <c r="C8113" s="337">
        <v>34622</v>
      </c>
      <c r="D8113" s="338" t="s">
        <v>33371</v>
      </c>
      <c r="E8113" s="337" t="s">
        <v>32098</v>
      </c>
      <c r="F8113" s="339" t="s">
        <v>9565</v>
      </c>
      <c r="G8113" s="339" t="s">
        <v>9565</v>
      </c>
    </row>
    <row r="8114" spans="1:7">
      <c r="A8114" s="336" t="str">
        <f t="shared" si="127"/>
        <v>SINAPI-I 34624</v>
      </c>
      <c r="B8114" s="337" t="s">
        <v>32078</v>
      </c>
      <c r="C8114" s="337">
        <v>34624</v>
      </c>
      <c r="D8114" s="338" t="s">
        <v>33372</v>
      </c>
      <c r="E8114" s="337" t="s">
        <v>32098</v>
      </c>
      <c r="F8114" s="339" t="s">
        <v>27849</v>
      </c>
      <c r="G8114" s="339" t="s">
        <v>27849</v>
      </c>
    </row>
    <row r="8115" spans="1:7">
      <c r="A8115" s="336" t="str">
        <f t="shared" si="127"/>
        <v>SINAPI-I 34626</v>
      </c>
      <c r="B8115" s="337" t="s">
        <v>32078</v>
      </c>
      <c r="C8115" s="337">
        <v>34626</v>
      </c>
      <c r="D8115" s="338" t="s">
        <v>33373</v>
      </c>
      <c r="E8115" s="337" t="s">
        <v>32098</v>
      </c>
      <c r="F8115" s="339" t="s">
        <v>21329</v>
      </c>
      <c r="G8115" s="339" t="s">
        <v>21329</v>
      </c>
    </row>
    <row r="8116" spans="1:7">
      <c r="A8116" s="336" t="str">
        <f t="shared" si="127"/>
        <v>SINAPI-I 34627</v>
      </c>
      <c r="B8116" s="337" t="s">
        <v>32078</v>
      </c>
      <c r="C8116" s="337">
        <v>34627</v>
      </c>
      <c r="D8116" s="338" t="s">
        <v>33374</v>
      </c>
      <c r="E8116" s="337" t="s">
        <v>32098</v>
      </c>
      <c r="F8116" s="339" t="s">
        <v>10036</v>
      </c>
      <c r="G8116" s="339" t="s">
        <v>10036</v>
      </c>
    </row>
    <row r="8117" spans="1:7">
      <c r="A8117" s="336" t="str">
        <f t="shared" si="127"/>
        <v>SINAPI-I 34629</v>
      </c>
      <c r="B8117" s="337" t="s">
        <v>32078</v>
      </c>
      <c r="C8117" s="337">
        <v>34629</v>
      </c>
      <c r="D8117" s="338" t="s">
        <v>33375</v>
      </c>
      <c r="E8117" s="337" t="s">
        <v>32098</v>
      </c>
      <c r="F8117" s="339" t="s">
        <v>23912</v>
      </c>
      <c r="G8117" s="339" t="s">
        <v>23912</v>
      </c>
    </row>
    <row r="8118" spans="1:7" ht="22.5">
      <c r="A8118" s="336" t="str">
        <f t="shared" si="127"/>
        <v>SINAPI-I 39257</v>
      </c>
      <c r="B8118" s="337" t="s">
        <v>32078</v>
      </c>
      <c r="C8118" s="337">
        <v>39257</v>
      </c>
      <c r="D8118" s="338" t="s">
        <v>33376</v>
      </c>
      <c r="E8118" s="337" t="s">
        <v>32098</v>
      </c>
      <c r="F8118" s="339" t="s">
        <v>28539</v>
      </c>
      <c r="G8118" s="339" t="s">
        <v>28539</v>
      </c>
    </row>
    <row r="8119" spans="1:7" ht="22.5">
      <c r="A8119" s="336" t="str">
        <f t="shared" ref="A8119:A8182" si="128">CONCATENAR</f>
        <v>SINAPI-I 39261</v>
      </c>
      <c r="B8119" s="337" t="s">
        <v>32078</v>
      </c>
      <c r="C8119" s="337">
        <v>39261</v>
      </c>
      <c r="D8119" s="338" t="s">
        <v>33377</v>
      </c>
      <c r="E8119" s="337" t="s">
        <v>32098</v>
      </c>
      <c r="F8119" s="339" t="s">
        <v>33378</v>
      </c>
      <c r="G8119" s="339" t="s">
        <v>33378</v>
      </c>
    </row>
    <row r="8120" spans="1:7" ht="22.5">
      <c r="A8120" s="336" t="str">
        <f t="shared" si="128"/>
        <v>SINAPI-I 39268</v>
      </c>
      <c r="B8120" s="337" t="s">
        <v>32078</v>
      </c>
      <c r="C8120" s="337">
        <v>39268</v>
      </c>
      <c r="D8120" s="338" t="s">
        <v>33379</v>
      </c>
      <c r="E8120" s="337" t="s">
        <v>32098</v>
      </c>
      <c r="F8120" s="339" t="s">
        <v>33380</v>
      </c>
      <c r="G8120" s="339" t="s">
        <v>33380</v>
      </c>
    </row>
    <row r="8121" spans="1:7" ht="22.5">
      <c r="A8121" s="336" t="str">
        <f t="shared" si="128"/>
        <v>SINAPI-I 39262</v>
      </c>
      <c r="B8121" s="337" t="s">
        <v>32078</v>
      </c>
      <c r="C8121" s="337">
        <v>39262</v>
      </c>
      <c r="D8121" s="338" t="s">
        <v>33381</v>
      </c>
      <c r="E8121" s="337" t="s">
        <v>32098</v>
      </c>
      <c r="F8121" s="339" t="s">
        <v>33382</v>
      </c>
      <c r="G8121" s="339" t="s">
        <v>33382</v>
      </c>
    </row>
    <row r="8122" spans="1:7" ht="22.5">
      <c r="A8122" s="336" t="str">
        <f t="shared" si="128"/>
        <v>SINAPI-I 39258</v>
      </c>
      <c r="B8122" s="337" t="s">
        <v>32078</v>
      </c>
      <c r="C8122" s="337">
        <v>39258</v>
      </c>
      <c r="D8122" s="338" t="s">
        <v>33383</v>
      </c>
      <c r="E8122" s="337" t="s">
        <v>32098</v>
      </c>
      <c r="F8122" s="339" t="s">
        <v>26427</v>
      </c>
      <c r="G8122" s="339" t="s">
        <v>26427</v>
      </c>
    </row>
    <row r="8123" spans="1:7" ht="22.5">
      <c r="A8123" s="336" t="str">
        <f t="shared" si="128"/>
        <v>SINAPI-I 39263</v>
      </c>
      <c r="B8123" s="337" t="s">
        <v>32078</v>
      </c>
      <c r="C8123" s="337">
        <v>39263</v>
      </c>
      <c r="D8123" s="338" t="s">
        <v>33384</v>
      </c>
      <c r="E8123" s="337" t="s">
        <v>32098</v>
      </c>
      <c r="F8123" s="339" t="s">
        <v>15659</v>
      </c>
      <c r="G8123" s="339" t="s">
        <v>15659</v>
      </c>
    </row>
    <row r="8124" spans="1:7" ht="22.5">
      <c r="A8124" s="336" t="str">
        <f t="shared" si="128"/>
        <v>SINAPI-I 39264</v>
      </c>
      <c r="B8124" s="337" t="s">
        <v>32078</v>
      </c>
      <c r="C8124" s="337">
        <v>39264</v>
      </c>
      <c r="D8124" s="338" t="s">
        <v>33385</v>
      </c>
      <c r="E8124" s="337" t="s">
        <v>32098</v>
      </c>
      <c r="F8124" s="339" t="s">
        <v>33386</v>
      </c>
      <c r="G8124" s="339" t="s">
        <v>33386</v>
      </c>
    </row>
    <row r="8125" spans="1:7" ht="22.5">
      <c r="A8125" s="336" t="str">
        <f t="shared" si="128"/>
        <v>SINAPI-I 39259</v>
      </c>
      <c r="B8125" s="337" t="s">
        <v>32078</v>
      </c>
      <c r="C8125" s="337">
        <v>39259</v>
      </c>
      <c r="D8125" s="338" t="s">
        <v>33387</v>
      </c>
      <c r="E8125" s="337" t="s">
        <v>32098</v>
      </c>
      <c r="F8125" s="339" t="s">
        <v>16476</v>
      </c>
      <c r="G8125" s="339" t="s">
        <v>16476</v>
      </c>
    </row>
    <row r="8126" spans="1:7" ht="22.5">
      <c r="A8126" s="336" t="str">
        <f t="shared" si="128"/>
        <v>SINAPI-I 39265</v>
      </c>
      <c r="B8126" s="337" t="s">
        <v>32078</v>
      </c>
      <c r="C8126" s="337">
        <v>39265</v>
      </c>
      <c r="D8126" s="338" t="s">
        <v>33388</v>
      </c>
      <c r="E8126" s="337" t="s">
        <v>32098</v>
      </c>
      <c r="F8126" s="339" t="s">
        <v>33389</v>
      </c>
      <c r="G8126" s="339" t="s">
        <v>33389</v>
      </c>
    </row>
    <row r="8127" spans="1:7" ht="22.5">
      <c r="A8127" s="336" t="str">
        <f t="shared" si="128"/>
        <v>SINAPI-I 39260</v>
      </c>
      <c r="B8127" s="337" t="s">
        <v>32078</v>
      </c>
      <c r="C8127" s="337">
        <v>39260</v>
      </c>
      <c r="D8127" s="338" t="s">
        <v>33390</v>
      </c>
      <c r="E8127" s="337" t="s">
        <v>32098</v>
      </c>
      <c r="F8127" s="339" t="s">
        <v>7861</v>
      </c>
      <c r="G8127" s="339" t="s">
        <v>7861</v>
      </c>
    </row>
    <row r="8128" spans="1:7" ht="22.5">
      <c r="A8128" s="336" t="str">
        <f t="shared" si="128"/>
        <v>SINAPI-I 39266</v>
      </c>
      <c r="B8128" s="337" t="s">
        <v>32078</v>
      </c>
      <c r="C8128" s="337">
        <v>39266</v>
      </c>
      <c r="D8128" s="338" t="s">
        <v>33391</v>
      </c>
      <c r="E8128" s="337" t="s">
        <v>32098</v>
      </c>
      <c r="F8128" s="339" t="s">
        <v>33392</v>
      </c>
      <c r="G8128" s="339" t="s">
        <v>33392</v>
      </c>
    </row>
    <row r="8129" spans="1:7" ht="22.5">
      <c r="A8129" s="336" t="str">
        <f t="shared" si="128"/>
        <v>SINAPI-I 39267</v>
      </c>
      <c r="B8129" s="337" t="s">
        <v>32078</v>
      </c>
      <c r="C8129" s="337">
        <v>39267</v>
      </c>
      <c r="D8129" s="338" t="s">
        <v>33393</v>
      </c>
      <c r="E8129" s="337" t="s">
        <v>32098</v>
      </c>
      <c r="F8129" s="339" t="s">
        <v>33394</v>
      </c>
      <c r="G8129" s="339" t="s">
        <v>33394</v>
      </c>
    </row>
    <row r="8130" spans="1:7">
      <c r="A8130" s="336" t="str">
        <f t="shared" si="128"/>
        <v>SINAPI-I 11901</v>
      </c>
      <c r="B8130" s="337" t="s">
        <v>32078</v>
      </c>
      <c r="C8130" s="337">
        <v>11901</v>
      </c>
      <c r="D8130" s="338" t="s">
        <v>33395</v>
      </c>
      <c r="E8130" s="337" t="s">
        <v>32098</v>
      </c>
      <c r="F8130" s="339" t="s">
        <v>31380</v>
      </c>
      <c r="G8130" s="339" t="s">
        <v>31380</v>
      </c>
    </row>
    <row r="8131" spans="1:7">
      <c r="A8131" s="336" t="str">
        <f t="shared" si="128"/>
        <v>SINAPI-I 11902</v>
      </c>
      <c r="B8131" s="337" t="s">
        <v>32078</v>
      </c>
      <c r="C8131" s="337">
        <v>11902</v>
      </c>
      <c r="D8131" s="338" t="s">
        <v>33396</v>
      </c>
      <c r="E8131" s="337" t="s">
        <v>32098</v>
      </c>
      <c r="F8131" s="339" t="s">
        <v>8123</v>
      </c>
      <c r="G8131" s="339" t="s">
        <v>8123</v>
      </c>
    </row>
    <row r="8132" spans="1:7">
      <c r="A8132" s="336" t="str">
        <f t="shared" si="128"/>
        <v>SINAPI-I 11903</v>
      </c>
      <c r="B8132" s="337" t="s">
        <v>32078</v>
      </c>
      <c r="C8132" s="337">
        <v>11903</v>
      </c>
      <c r="D8132" s="338" t="s">
        <v>33397</v>
      </c>
      <c r="E8132" s="337" t="s">
        <v>32098</v>
      </c>
      <c r="F8132" s="339" t="s">
        <v>27426</v>
      </c>
      <c r="G8132" s="339" t="s">
        <v>27426</v>
      </c>
    </row>
    <row r="8133" spans="1:7">
      <c r="A8133" s="336" t="str">
        <f t="shared" si="128"/>
        <v>SINAPI-I 11904</v>
      </c>
      <c r="B8133" s="337" t="s">
        <v>32078</v>
      </c>
      <c r="C8133" s="337">
        <v>11904</v>
      </c>
      <c r="D8133" s="338" t="s">
        <v>33398</v>
      </c>
      <c r="E8133" s="337" t="s">
        <v>32098</v>
      </c>
      <c r="F8133" s="339" t="s">
        <v>33399</v>
      </c>
      <c r="G8133" s="339" t="s">
        <v>33399</v>
      </c>
    </row>
    <row r="8134" spans="1:7">
      <c r="A8134" s="336" t="str">
        <f t="shared" si="128"/>
        <v>SINAPI-I 11905</v>
      </c>
      <c r="B8134" s="337" t="s">
        <v>32078</v>
      </c>
      <c r="C8134" s="337">
        <v>11905</v>
      </c>
      <c r="D8134" s="338" t="s">
        <v>33400</v>
      </c>
      <c r="E8134" s="337" t="s">
        <v>32098</v>
      </c>
      <c r="F8134" s="339" t="s">
        <v>33401</v>
      </c>
      <c r="G8134" s="339" t="s">
        <v>33401</v>
      </c>
    </row>
    <row r="8135" spans="1:7">
      <c r="A8135" s="336" t="str">
        <f t="shared" si="128"/>
        <v>SINAPI-I 11906</v>
      </c>
      <c r="B8135" s="337" t="s">
        <v>32078</v>
      </c>
      <c r="C8135" s="337">
        <v>11906</v>
      </c>
      <c r="D8135" s="338" t="s">
        <v>33402</v>
      </c>
      <c r="E8135" s="337" t="s">
        <v>32098</v>
      </c>
      <c r="F8135" s="339" t="s">
        <v>11555</v>
      </c>
      <c r="G8135" s="339" t="s">
        <v>11555</v>
      </c>
    </row>
    <row r="8136" spans="1:7">
      <c r="A8136" s="336" t="str">
        <f t="shared" si="128"/>
        <v>SINAPI-I 11919</v>
      </c>
      <c r="B8136" s="337" t="s">
        <v>32078</v>
      </c>
      <c r="C8136" s="337">
        <v>11919</v>
      </c>
      <c r="D8136" s="338" t="s">
        <v>33403</v>
      </c>
      <c r="E8136" s="337" t="s">
        <v>32098</v>
      </c>
      <c r="F8136" s="339" t="s">
        <v>16262</v>
      </c>
      <c r="G8136" s="339" t="s">
        <v>16262</v>
      </c>
    </row>
    <row r="8137" spans="1:7">
      <c r="A8137" s="336" t="str">
        <f t="shared" si="128"/>
        <v>SINAPI-I 11920</v>
      </c>
      <c r="B8137" s="337" t="s">
        <v>32078</v>
      </c>
      <c r="C8137" s="337">
        <v>11920</v>
      </c>
      <c r="D8137" s="338" t="s">
        <v>33404</v>
      </c>
      <c r="E8137" s="337" t="s">
        <v>32098</v>
      </c>
      <c r="F8137" s="339" t="s">
        <v>30226</v>
      </c>
      <c r="G8137" s="339" t="s">
        <v>30226</v>
      </c>
    </row>
    <row r="8138" spans="1:7">
      <c r="A8138" s="336" t="str">
        <f t="shared" si="128"/>
        <v>SINAPI-I 11924</v>
      </c>
      <c r="B8138" s="337" t="s">
        <v>32078</v>
      </c>
      <c r="C8138" s="337">
        <v>11924</v>
      </c>
      <c r="D8138" s="338" t="s">
        <v>33405</v>
      </c>
      <c r="E8138" s="337" t="s">
        <v>32098</v>
      </c>
      <c r="F8138" s="339" t="s">
        <v>33406</v>
      </c>
      <c r="G8138" s="339" t="s">
        <v>33406</v>
      </c>
    </row>
    <row r="8139" spans="1:7">
      <c r="A8139" s="336" t="str">
        <f t="shared" si="128"/>
        <v>SINAPI-I 11921</v>
      </c>
      <c r="B8139" s="337" t="s">
        <v>32078</v>
      </c>
      <c r="C8139" s="337">
        <v>11921</v>
      </c>
      <c r="D8139" s="338" t="s">
        <v>33407</v>
      </c>
      <c r="E8139" s="337" t="s">
        <v>32098</v>
      </c>
      <c r="F8139" s="339" t="s">
        <v>24173</v>
      </c>
      <c r="G8139" s="339" t="s">
        <v>24173</v>
      </c>
    </row>
    <row r="8140" spans="1:7">
      <c r="A8140" s="336" t="str">
        <f t="shared" si="128"/>
        <v>SINAPI-I 11922</v>
      </c>
      <c r="B8140" s="337" t="s">
        <v>32078</v>
      </c>
      <c r="C8140" s="337">
        <v>11922</v>
      </c>
      <c r="D8140" s="338" t="s">
        <v>33408</v>
      </c>
      <c r="E8140" s="337" t="s">
        <v>32098</v>
      </c>
      <c r="F8140" s="339" t="s">
        <v>33409</v>
      </c>
      <c r="G8140" s="339" t="s">
        <v>33409</v>
      </c>
    </row>
    <row r="8141" spans="1:7">
      <c r="A8141" s="336" t="str">
        <f t="shared" si="128"/>
        <v>SINAPI-I 11923</v>
      </c>
      <c r="B8141" s="337" t="s">
        <v>32078</v>
      </c>
      <c r="C8141" s="337">
        <v>11923</v>
      </c>
      <c r="D8141" s="338" t="s">
        <v>33410</v>
      </c>
      <c r="E8141" s="337" t="s">
        <v>32098</v>
      </c>
      <c r="F8141" s="339" t="s">
        <v>33411</v>
      </c>
      <c r="G8141" s="339" t="s">
        <v>33411</v>
      </c>
    </row>
    <row r="8142" spans="1:7">
      <c r="A8142" s="336" t="str">
        <f t="shared" si="128"/>
        <v>SINAPI-I 11916</v>
      </c>
      <c r="B8142" s="337" t="s">
        <v>32078</v>
      </c>
      <c r="C8142" s="337">
        <v>11916</v>
      </c>
      <c r="D8142" s="338" t="s">
        <v>33412</v>
      </c>
      <c r="E8142" s="337" t="s">
        <v>32098</v>
      </c>
      <c r="F8142" s="339" t="s">
        <v>15211</v>
      </c>
      <c r="G8142" s="339" t="s">
        <v>15211</v>
      </c>
    </row>
    <row r="8143" spans="1:7">
      <c r="A8143" s="336" t="str">
        <f t="shared" si="128"/>
        <v>SINAPI-I 11914</v>
      </c>
      <c r="B8143" s="337" t="s">
        <v>32078</v>
      </c>
      <c r="C8143" s="337">
        <v>11914</v>
      </c>
      <c r="D8143" s="338" t="s">
        <v>33413</v>
      </c>
      <c r="E8143" s="337" t="s">
        <v>32098</v>
      </c>
      <c r="F8143" s="339" t="s">
        <v>33414</v>
      </c>
      <c r="G8143" s="339" t="s">
        <v>33414</v>
      </c>
    </row>
    <row r="8144" spans="1:7">
      <c r="A8144" s="336" t="str">
        <f t="shared" si="128"/>
        <v>SINAPI-I 11917</v>
      </c>
      <c r="B8144" s="337" t="s">
        <v>32078</v>
      </c>
      <c r="C8144" s="337">
        <v>11917</v>
      </c>
      <c r="D8144" s="338" t="s">
        <v>33415</v>
      </c>
      <c r="E8144" s="337" t="s">
        <v>32098</v>
      </c>
      <c r="F8144" s="339" t="s">
        <v>19963</v>
      </c>
      <c r="G8144" s="339" t="s">
        <v>19963</v>
      </c>
    </row>
    <row r="8145" spans="1:7">
      <c r="A8145" s="336" t="str">
        <f t="shared" si="128"/>
        <v>SINAPI-I 11918</v>
      </c>
      <c r="B8145" s="337" t="s">
        <v>32078</v>
      </c>
      <c r="C8145" s="337">
        <v>11918</v>
      </c>
      <c r="D8145" s="338" t="s">
        <v>33416</v>
      </c>
      <c r="E8145" s="337" t="s">
        <v>32098</v>
      </c>
      <c r="F8145" s="339" t="s">
        <v>23734</v>
      </c>
      <c r="G8145" s="339" t="s">
        <v>23734</v>
      </c>
    </row>
    <row r="8146" spans="1:7">
      <c r="A8146" s="336" t="str">
        <f t="shared" si="128"/>
        <v>SINAPI-I 37734</v>
      </c>
      <c r="B8146" s="337" t="s">
        <v>32078</v>
      </c>
      <c r="C8146" s="337">
        <v>37734</v>
      </c>
      <c r="D8146" s="338" t="s">
        <v>33417</v>
      </c>
      <c r="E8146" s="337" t="s">
        <v>32080</v>
      </c>
      <c r="F8146" s="339" t="s">
        <v>33418</v>
      </c>
      <c r="G8146" s="339" t="s">
        <v>33418</v>
      </c>
    </row>
    <row r="8147" spans="1:7">
      <c r="A8147" s="336" t="str">
        <f t="shared" si="128"/>
        <v>SINAPI-I 42251</v>
      </c>
      <c r="B8147" s="337" t="s">
        <v>32078</v>
      </c>
      <c r="C8147" s="337">
        <v>42251</v>
      </c>
      <c r="D8147" s="338" t="s">
        <v>33419</v>
      </c>
      <c r="E8147" s="337" t="s">
        <v>32080</v>
      </c>
      <c r="F8147" s="339" t="s">
        <v>33420</v>
      </c>
      <c r="G8147" s="339" t="s">
        <v>33420</v>
      </c>
    </row>
    <row r="8148" spans="1:7">
      <c r="A8148" s="336" t="str">
        <f t="shared" si="128"/>
        <v>SINAPI-I 37733</v>
      </c>
      <c r="B8148" s="337" t="s">
        <v>32078</v>
      </c>
      <c r="C8148" s="337">
        <v>37733</v>
      </c>
      <c r="D8148" s="338" t="s">
        <v>33421</v>
      </c>
      <c r="E8148" s="337" t="s">
        <v>32080</v>
      </c>
      <c r="F8148" s="339" t="s">
        <v>33422</v>
      </c>
      <c r="G8148" s="339" t="s">
        <v>33422</v>
      </c>
    </row>
    <row r="8149" spans="1:7">
      <c r="A8149" s="336" t="str">
        <f t="shared" si="128"/>
        <v>SINAPI-I 37735</v>
      </c>
      <c r="B8149" s="337" t="s">
        <v>32078</v>
      </c>
      <c r="C8149" s="337">
        <v>37735</v>
      </c>
      <c r="D8149" s="338" t="s">
        <v>33423</v>
      </c>
      <c r="E8149" s="337" t="s">
        <v>32080</v>
      </c>
      <c r="F8149" s="339" t="s">
        <v>33424</v>
      </c>
      <c r="G8149" s="339" t="s">
        <v>33424</v>
      </c>
    </row>
    <row r="8150" spans="1:7" ht="22.5">
      <c r="A8150" s="336" t="str">
        <f t="shared" si="128"/>
        <v>SINAPI-I 5090</v>
      </c>
      <c r="B8150" s="337" t="s">
        <v>32078</v>
      </c>
      <c r="C8150" s="337">
        <v>5090</v>
      </c>
      <c r="D8150" s="338" t="s">
        <v>33425</v>
      </c>
      <c r="E8150" s="337" t="s">
        <v>32080</v>
      </c>
      <c r="F8150" s="339" t="s">
        <v>21421</v>
      </c>
      <c r="G8150" s="339" t="s">
        <v>21421</v>
      </c>
    </row>
    <row r="8151" spans="1:7" ht="22.5">
      <c r="A8151" s="336" t="str">
        <f t="shared" si="128"/>
        <v>SINAPI-I 5085</v>
      </c>
      <c r="B8151" s="337" t="s">
        <v>32078</v>
      </c>
      <c r="C8151" s="337">
        <v>5085</v>
      </c>
      <c r="D8151" s="338" t="s">
        <v>33426</v>
      </c>
      <c r="E8151" s="337" t="s">
        <v>32080</v>
      </c>
      <c r="F8151" s="339" t="s">
        <v>29029</v>
      </c>
      <c r="G8151" s="339" t="s">
        <v>29029</v>
      </c>
    </row>
    <row r="8152" spans="1:7" ht="22.5">
      <c r="A8152" s="336" t="str">
        <f t="shared" si="128"/>
        <v>SINAPI-I 43603</v>
      </c>
      <c r="B8152" s="337" t="s">
        <v>32078</v>
      </c>
      <c r="C8152" s="337">
        <v>43603</v>
      </c>
      <c r="D8152" s="338" t="s">
        <v>33427</v>
      </c>
      <c r="E8152" s="337" t="s">
        <v>32080</v>
      </c>
      <c r="F8152" s="339" t="s">
        <v>33428</v>
      </c>
      <c r="G8152" s="339" t="s">
        <v>33428</v>
      </c>
    </row>
    <row r="8153" spans="1:7">
      <c r="A8153" s="336" t="str">
        <f t="shared" si="128"/>
        <v>SINAPI-I 38374</v>
      </c>
      <c r="B8153" s="337" t="s">
        <v>32078</v>
      </c>
      <c r="C8153" s="337">
        <v>38374</v>
      </c>
      <c r="D8153" s="338" t="s">
        <v>33429</v>
      </c>
      <c r="E8153" s="337" t="s">
        <v>32080</v>
      </c>
      <c r="F8153" s="339" t="s">
        <v>33430</v>
      </c>
      <c r="G8153" s="339" t="s">
        <v>33430</v>
      </c>
    </row>
    <row r="8154" spans="1:7">
      <c r="A8154" s="336" t="str">
        <f t="shared" si="128"/>
        <v>SINAPI-I 20209</v>
      </c>
      <c r="B8154" s="337" t="s">
        <v>32078</v>
      </c>
      <c r="C8154" s="337">
        <v>20209</v>
      </c>
      <c r="D8154" s="338" t="s">
        <v>33431</v>
      </c>
      <c r="E8154" s="337" t="s">
        <v>32098</v>
      </c>
      <c r="F8154" s="339" t="s">
        <v>23580</v>
      </c>
      <c r="G8154" s="339" t="s">
        <v>23580</v>
      </c>
    </row>
    <row r="8155" spans="1:7">
      <c r="A8155" s="336" t="str">
        <f t="shared" si="128"/>
        <v>SINAPI-I 20212</v>
      </c>
      <c r="B8155" s="337" t="s">
        <v>32078</v>
      </c>
      <c r="C8155" s="337">
        <v>20212</v>
      </c>
      <c r="D8155" s="338" t="s">
        <v>33432</v>
      </c>
      <c r="E8155" s="337" t="s">
        <v>32098</v>
      </c>
      <c r="F8155" s="339" t="s">
        <v>28653</v>
      </c>
      <c r="G8155" s="339" t="s">
        <v>28653</v>
      </c>
    </row>
    <row r="8156" spans="1:7">
      <c r="A8156" s="336" t="str">
        <f t="shared" si="128"/>
        <v>SINAPI-I 4433</v>
      </c>
      <c r="B8156" s="337" t="s">
        <v>32078</v>
      </c>
      <c r="C8156" s="337">
        <v>4433</v>
      </c>
      <c r="D8156" s="338" t="s">
        <v>33433</v>
      </c>
      <c r="E8156" s="337" t="s">
        <v>32098</v>
      </c>
      <c r="F8156" s="339" t="s">
        <v>33434</v>
      </c>
      <c r="G8156" s="339" t="s">
        <v>33434</v>
      </c>
    </row>
    <row r="8157" spans="1:7">
      <c r="A8157" s="336" t="str">
        <f t="shared" si="128"/>
        <v>SINAPI-I 4430</v>
      </c>
      <c r="B8157" s="337" t="s">
        <v>32078</v>
      </c>
      <c r="C8157" s="337">
        <v>4430</v>
      </c>
      <c r="D8157" s="338" t="s">
        <v>33435</v>
      </c>
      <c r="E8157" s="337" t="s">
        <v>32098</v>
      </c>
      <c r="F8157" s="339" t="s">
        <v>12195</v>
      </c>
      <c r="G8157" s="339" t="s">
        <v>12195</v>
      </c>
    </row>
    <row r="8158" spans="1:7">
      <c r="A8158" s="336" t="str">
        <f t="shared" si="128"/>
        <v>SINAPI-I 4400</v>
      </c>
      <c r="B8158" s="337" t="s">
        <v>32078</v>
      </c>
      <c r="C8158" s="337">
        <v>4400</v>
      </c>
      <c r="D8158" s="338" t="s">
        <v>33436</v>
      </c>
      <c r="E8158" s="337" t="s">
        <v>32098</v>
      </c>
      <c r="F8158" s="339" t="s">
        <v>33437</v>
      </c>
      <c r="G8158" s="339" t="s">
        <v>33437</v>
      </c>
    </row>
    <row r="8159" spans="1:7">
      <c r="A8159" s="336" t="str">
        <f t="shared" si="128"/>
        <v>SINAPI-I 2729</v>
      </c>
      <c r="B8159" s="337" t="s">
        <v>32078</v>
      </c>
      <c r="C8159" s="337">
        <v>2729</v>
      </c>
      <c r="D8159" s="338" t="s">
        <v>33438</v>
      </c>
      <c r="E8159" s="337" t="s">
        <v>32080</v>
      </c>
      <c r="F8159" s="339" t="s">
        <v>28609</v>
      </c>
      <c r="G8159" s="339" t="s">
        <v>28609</v>
      </c>
    </row>
    <row r="8160" spans="1:7">
      <c r="A8160" s="336" t="str">
        <f t="shared" si="128"/>
        <v>SINAPI-I 4513</v>
      </c>
      <c r="B8160" s="337" t="s">
        <v>32078</v>
      </c>
      <c r="C8160" s="337">
        <v>4513</v>
      </c>
      <c r="D8160" s="338" t="s">
        <v>33439</v>
      </c>
      <c r="E8160" s="337" t="s">
        <v>32098</v>
      </c>
      <c r="F8160" s="339" t="s">
        <v>11510</v>
      </c>
      <c r="G8160" s="339" t="s">
        <v>11510</v>
      </c>
    </row>
    <row r="8161" spans="1:7">
      <c r="A8161" s="336" t="str">
        <f t="shared" si="128"/>
        <v>SINAPI-I 11871</v>
      </c>
      <c r="B8161" s="337" t="s">
        <v>32078</v>
      </c>
      <c r="C8161" s="337">
        <v>11871</v>
      </c>
      <c r="D8161" s="338" t="s">
        <v>33440</v>
      </c>
      <c r="E8161" s="337" t="s">
        <v>32080</v>
      </c>
      <c r="F8161" s="339" t="s">
        <v>33441</v>
      </c>
      <c r="G8161" s="339" t="s">
        <v>33441</v>
      </c>
    </row>
    <row r="8162" spans="1:7">
      <c r="A8162" s="336" t="str">
        <f t="shared" si="128"/>
        <v>SINAPI-I 34636</v>
      </c>
      <c r="B8162" s="337" t="s">
        <v>32078</v>
      </c>
      <c r="C8162" s="337">
        <v>34636</v>
      </c>
      <c r="D8162" s="338" t="s">
        <v>33442</v>
      </c>
      <c r="E8162" s="337" t="s">
        <v>32080</v>
      </c>
      <c r="F8162" s="339" t="s">
        <v>33443</v>
      </c>
      <c r="G8162" s="339" t="s">
        <v>33443</v>
      </c>
    </row>
    <row r="8163" spans="1:7">
      <c r="A8163" s="336" t="str">
        <f t="shared" si="128"/>
        <v>SINAPI-I 34639</v>
      </c>
      <c r="B8163" s="337" t="s">
        <v>32078</v>
      </c>
      <c r="C8163" s="337">
        <v>34639</v>
      </c>
      <c r="D8163" s="338" t="s">
        <v>33444</v>
      </c>
      <c r="E8163" s="337" t="s">
        <v>32080</v>
      </c>
      <c r="F8163" s="339" t="s">
        <v>33445</v>
      </c>
      <c r="G8163" s="339" t="s">
        <v>33445</v>
      </c>
    </row>
    <row r="8164" spans="1:7">
      <c r="A8164" s="336" t="str">
        <f t="shared" si="128"/>
        <v>SINAPI-I 34640</v>
      </c>
      <c r="B8164" s="337" t="s">
        <v>32078</v>
      </c>
      <c r="C8164" s="337">
        <v>34640</v>
      </c>
      <c r="D8164" s="338" t="s">
        <v>33446</v>
      </c>
      <c r="E8164" s="337" t="s">
        <v>32080</v>
      </c>
      <c r="F8164" s="339" t="s">
        <v>33447</v>
      </c>
      <c r="G8164" s="339" t="s">
        <v>33447</v>
      </c>
    </row>
    <row r="8165" spans="1:7">
      <c r="A8165" s="336" t="str">
        <f t="shared" si="128"/>
        <v>SINAPI-I 34637</v>
      </c>
      <c r="B8165" s="337" t="s">
        <v>32078</v>
      </c>
      <c r="C8165" s="337">
        <v>34637</v>
      </c>
      <c r="D8165" s="338" t="s">
        <v>33448</v>
      </c>
      <c r="E8165" s="337" t="s">
        <v>32080</v>
      </c>
      <c r="F8165" s="339" t="s">
        <v>33449</v>
      </c>
      <c r="G8165" s="339" t="s">
        <v>33449</v>
      </c>
    </row>
    <row r="8166" spans="1:7">
      <c r="A8166" s="336" t="str">
        <f t="shared" si="128"/>
        <v>SINAPI-I 34638</v>
      </c>
      <c r="B8166" s="337" t="s">
        <v>32078</v>
      </c>
      <c r="C8166" s="337">
        <v>34638</v>
      </c>
      <c r="D8166" s="338" t="s">
        <v>33450</v>
      </c>
      <c r="E8166" s="337" t="s">
        <v>32080</v>
      </c>
      <c r="F8166" s="339" t="s">
        <v>33451</v>
      </c>
      <c r="G8166" s="339" t="s">
        <v>33451</v>
      </c>
    </row>
    <row r="8167" spans="1:7">
      <c r="A8167" s="336" t="str">
        <f t="shared" si="128"/>
        <v>SINAPI-I 11868</v>
      </c>
      <c r="B8167" s="337" t="s">
        <v>32078</v>
      </c>
      <c r="C8167" s="337">
        <v>11868</v>
      </c>
      <c r="D8167" s="338" t="s">
        <v>33452</v>
      </c>
      <c r="E8167" s="337" t="s">
        <v>32080</v>
      </c>
      <c r="F8167" s="339" t="s">
        <v>33453</v>
      </c>
      <c r="G8167" s="339" t="s">
        <v>33453</v>
      </c>
    </row>
    <row r="8168" spans="1:7">
      <c r="A8168" s="336" t="str">
        <f t="shared" si="128"/>
        <v>SINAPI-I 37106</v>
      </c>
      <c r="B8168" s="337" t="s">
        <v>32078</v>
      </c>
      <c r="C8168" s="337">
        <v>37106</v>
      </c>
      <c r="D8168" s="338" t="s">
        <v>33454</v>
      </c>
      <c r="E8168" s="337" t="s">
        <v>32080</v>
      </c>
      <c r="F8168" s="339" t="s">
        <v>33455</v>
      </c>
      <c r="G8168" s="339" t="s">
        <v>33455</v>
      </c>
    </row>
    <row r="8169" spans="1:7">
      <c r="A8169" s="336" t="str">
        <f t="shared" si="128"/>
        <v>SINAPI-I 11869</v>
      </c>
      <c r="B8169" s="337" t="s">
        <v>32078</v>
      </c>
      <c r="C8169" s="337">
        <v>11869</v>
      </c>
      <c r="D8169" s="338" t="s">
        <v>33456</v>
      </c>
      <c r="E8169" s="337" t="s">
        <v>32080</v>
      </c>
      <c r="F8169" s="339" t="s">
        <v>33457</v>
      </c>
      <c r="G8169" s="339" t="s">
        <v>33457</v>
      </c>
    </row>
    <row r="8170" spans="1:7">
      <c r="A8170" s="336" t="str">
        <f t="shared" si="128"/>
        <v>SINAPI-I 37104</v>
      </c>
      <c r="B8170" s="337" t="s">
        <v>32078</v>
      </c>
      <c r="C8170" s="337">
        <v>37104</v>
      </c>
      <c r="D8170" s="338" t="s">
        <v>33458</v>
      </c>
      <c r="E8170" s="337" t="s">
        <v>32080</v>
      </c>
      <c r="F8170" s="339" t="s">
        <v>33459</v>
      </c>
      <c r="G8170" s="339" t="s">
        <v>33459</v>
      </c>
    </row>
    <row r="8171" spans="1:7">
      <c r="A8171" s="336" t="str">
        <f t="shared" si="128"/>
        <v>SINAPI-I 37105</v>
      </c>
      <c r="B8171" s="337" t="s">
        <v>32078</v>
      </c>
      <c r="C8171" s="337">
        <v>37105</v>
      </c>
      <c r="D8171" s="338" t="s">
        <v>33460</v>
      </c>
      <c r="E8171" s="337" t="s">
        <v>32080</v>
      </c>
      <c r="F8171" s="339" t="s">
        <v>33461</v>
      </c>
      <c r="G8171" s="339" t="s">
        <v>33461</v>
      </c>
    </row>
    <row r="8172" spans="1:7" ht="22.5">
      <c r="A8172" s="336" t="str">
        <f t="shared" si="128"/>
        <v>SINAPI-I 34641</v>
      </c>
      <c r="B8172" s="337" t="s">
        <v>32078</v>
      </c>
      <c r="C8172" s="337">
        <v>34641</v>
      </c>
      <c r="D8172" s="338" t="s">
        <v>33462</v>
      </c>
      <c r="E8172" s="337" t="s">
        <v>32080</v>
      </c>
      <c r="F8172" s="339" t="s">
        <v>33463</v>
      </c>
      <c r="G8172" s="339" t="s">
        <v>33463</v>
      </c>
    </row>
    <row r="8173" spans="1:7">
      <c r="A8173" s="336" t="str">
        <f t="shared" si="128"/>
        <v>SINAPI-I 43434</v>
      </c>
      <c r="B8173" s="337" t="s">
        <v>32078</v>
      </c>
      <c r="C8173" s="337">
        <v>43434</v>
      </c>
      <c r="D8173" s="338" t="s">
        <v>33464</v>
      </c>
      <c r="E8173" s="337" t="s">
        <v>32080</v>
      </c>
      <c r="F8173" s="339" t="s">
        <v>33465</v>
      </c>
      <c r="G8173" s="339" t="s">
        <v>33465</v>
      </c>
    </row>
    <row r="8174" spans="1:7">
      <c r="A8174" s="336" t="str">
        <f t="shared" si="128"/>
        <v>SINAPI-I 43435</v>
      </c>
      <c r="B8174" s="337" t="s">
        <v>32078</v>
      </c>
      <c r="C8174" s="337">
        <v>43435</v>
      </c>
      <c r="D8174" s="338" t="s">
        <v>33466</v>
      </c>
      <c r="E8174" s="337" t="s">
        <v>32080</v>
      </c>
      <c r="F8174" s="339" t="s">
        <v>33467</v>
      </c>
      <c r="G8174" s="339" t="s">
        <v>33467</v>
      </c>
    </row>
    <row r="8175" spans="1:7">
      <c r="A8175" s="336" t="str">
        <f t="shared" si="128"/>
        <v>SINAPI-I 43436</v>
      </c>
      <c r="B8175" s="337" t="s">
        <v>32078</v>
      </c>
      <c r="C8175" s="337">
        <v>43436</v>
      </c>
      <c r="D8175" s="338" t="s">
        <v>33468</v>
      </c>
      <c r="E8175" s="337" t="s">
        <v>32080</v>
      </c>
      <c r="F8175" s="339" t="s">
        <v>33469</v>
      </c>
      <c r="G8175" s="339" t="s">
        <v>33469</v>
      </c>
    </row>
    <row r="8176" spans="1:7">
      <c r="A8176" s="336" t="str">
        <f t="shared" si="128"/>
        <v>SINAPI-I 43437</v>
      </c>
      <c r="B8176" s="337" t="s">
        <v>32078</v>
      </c>
      <c r="C8176" s="337">
        <v>43437</v>
      </c>
      <c r="D8176" s="338" t="s">
        <v>33470</v>
      </c>
      <c r="E8176" s="337" t="s">
        <v>32080</v>
      </c>
      <c r="F8176" s="339" t="s">
        <v>33471</v>
      </c>
      <c r="G8176" s="339" t="s">
        <v>33471</v>
      </c>
    </row>
    <row r="8177" spans="1:7">
      <c r="A8177" s="336" t="str">
        <f t="shared" si="128"/>
        <v>SINAPI-I 43438</v>
      </c>
      <c r="B8177" s="337" t="s">
        <v>32078</v>
      </c>
      <c r="C8177" s="337">
        <v>43438</v>
      </c>
      <c r="D8177" s="338" t="s">
        <v>33472</v>
      </c>
      <c r="E8177" s="337" t="s">
        <v>32080</v>
      </c>
      <c r="F8177" s="339" t="s">
        <v>33473</v>
      </c>
      <c r="G8177" s="339" t="s">
        <v>33473</v>
      </c>
    </row>
    <row r="8178" spans="1:7">
      <c r="A8178" s="336" t="str">
        <f t="shared" si="128"/>
        <v>SINAPI-I 41627</v>
      </c>
      <c r="B8178" s="337" t="s">
        <v>32078</v>
      </c>
      <c r="C8178" s="337">
        <v>41627</v>
      </c>
      <c r="D8178" s="338" t="s">
        <v>33474</v>
      </c>
      <c r="E8178" s="337" t="s">
        <v>32080</v>
      </c>
      <c r="F8178" s="339" t="s">
        <v>33475</v>
      </c>
      <c r="G8178" s="339" t="s">
        <v>33475</v>
      </c>
    </row>
    <row r="8179" spans="1:7">
      <c r="A8179" s="336" t="str">
        <f t="shared" si="128"/>
        <v>SINAPI-I 41628</v>
      </c>
      <c r="B8179" s="337" t="s">
        <v>32078</v>
      </c>
      <c r="C8179" s="337">
        <v>41628</v>
      </c>
      <c r="D8179" s="338" t="s">
        <v>33476</v>
      </c>
      <c r="E8179" s="337" t="s">
        <v>32080</v>
      </c>
      <c r="F8179" s="339" t="s">
        <v>33477</v>
      </c>
      <c r="G8179" s="339" t="s">
        <v>33477</v>
      </c>
    </row>
    <row r="8180" spans="1:7">
      <c r="A8180" s="336" t="str">
        <f t="shared" si="128"/>
        <v>SINAPI-I 41629</v>
      </c>
      <c r="B8180" s="337" t="s">
        <v>32078</v>
      </c>
      <c r="C8180" s="337">
        <v>41629</v>
      </c>
      <c r="D8180" s="338" t="s">
        <v>33478</v>
      </c>
      <c r="E8180" s="337" t="s">
        <v>32080</v>
      </c>
      <c r="F8180" s="339" t="s">
        <v>33479</v>
      </c>
      <c r="G8180" s="339" t="s">
        <v>33479</v>
      </c>
    </row>
    <row r="8181" spans="1:7">
      <c r="A8181" s="336" t="str">
        <f t="shared" si="128"/>
        <v>SINAPI-I 43429</v>
      </c>
      <c r="B8181" s="337" t="s">
        <v>32078</v>
      </c>
      <c r="C8181" s="337">
        <v>43429</v>
      </c>
      <c r="D8181" s="338" t="s">
        <v>33480</v>
      </c>
      <c r="E8181" s="337" t="s">
        <v>32080</v>
      </c>
      <c r="F8181" s="339" t="s">
        <v>33481</v>
      </c>
      <c r="G8181" s="339" t="s">
        <v>33481</v>
      </c>
    </row>
    <row r="8182" spans="1:7">
      <c r="A8182" s="336" t="str">
        <f t="shared" si="128"/>
        <v>SINAPI-I 43430</v>
      </c>
      <c r="B8182" s="337" t="s">
        <v>32078</v>
      </c>
      <c r="C8182" s="337">
        <v>43430</v>
      </c>
      <c r="D8182" s="338" t="s">
        <v>33482</v>
      </c>
      <c r="E8182" s="337" t="s">
        <v>32080</v>
      </c>
      <c r="F8182" s="339" t="s">
        <v>33483</v>
      </c>
      <c r="G8182" s="339" t="s">
        <v>33483</v>
      </c>
    </row>
    <row r="8183" spans="1:7">
      <c r="A8183" s="336" t="str">
        <f t="shared" ref="A8183:A8246" si="129">CONCATENAR</f>
        <v>SINAPI-I 43431</v>
      </c>
      <c r="B8183" s="337" t="s">
        <v>32078</v>
      </c>
      <c r="C8183" s="337">
        <v>43431</v>
      </c>
      <c r="D8183" s="338" t="s">
        <v>33484</v>
      </c>
      <c r="E8183" s="337" t="s">
        <v>32080</v>
      </c>
      <c r="F8183" s="339" t="s">
        <v>33485</v>
      </c>
      <c r="G8183" s="339" t="s">
        <v>33485</v>
      </c>
    </row>
    <row r="8184" spans="1:7">
      <c r="A8184" s="336" t="str">
        <f t="shared" si="129"/>
        <v>SINAPI-I 43432</v>
      </c>
      <c r="B8184" s="337" t="s">
        <v>32078</v>
      </c>
      <c r="C8184" s="337">
        <v>43432</v>
      </c>
      <c r="D8184" s="338" t="s">
        <v>33486</v>
      </c>
      <c r="E8184" s="337" t="s">
        <v>32080</v>
      </c>
      <c r="F8184" s="339" t="s">
        <v>33487</v>
      </c>
      <c r="G8184" s="339" t="s">
        <v>33487</v>
      </c>
    </row>
    <row r="8185" spans="1:7">
      <c r="A8185" s="336" t="str">
        <f t="shared" si="129"/>
        <v>SINAPI-I 43433</v>
      </c>
      <c r="B8185" s="337" t="s">
        <v>32078</v>
      </c>
      <c r="C8185" s="337">
        <v>43433</v>
      </c>
      <c r="D8185" s="338" t="s">
        <v>33488</v>
      </c>
      <c r="E8185" s="337" t="s">
        <v>32080</v>
      </c>
      <c r="F8185" s="339" t="s">
        <v>33489</v>
      </c>
      <c r="G8185" s="339" t="s">
        <v>33489</v>
      </c>
    </row>
    <row r="8186" spans="1:7" ht="22.5">
      <c r="A8186" s="336" t="str">
        <f t="shared" si="129"/>
        <v>SINAPI-I 43094</v>
      </c>
      <c r="B8186" s="337" t="s">
        <v>32078</v>
      </c>
      <c r="C8186" s="337">
        <v>43094</v>
      </c>
      <c r="D8186" s="338" t="s">
        <v>33490</v>
      </c>
      <c r="E8186" s="337" t="s">
        <v>32080</v>
      </c>
      <c r="F8186" s="339" t="s">
        <v>33491</v>
      </c>
      <c r="G8186" s="339" t="s">
        <v>33491</v>
      </c>
    </row>
    <row r="8187" spans="1:7" ht="22.5">
      <c r="A8187" s="336" t="str">
        <f t="shared" si="129"/>
        <v>SINAPI-I 43093</v>
      </c>
      <c r="B8187" s="337" t="s">
        <v>32078</v>
      </c>
      <c r="C8187" s="337">
        <v>43093</v>
      </c>
      <c r="D8187" s="338" t="s">
        <v>33492</v>
      </c>
      <c r="E8187" s="337" t="s">
        <v>32080</v>
      </c>
      <c r="F8187" s="339" t="s">
        <v>33493</v>
      </c>
      <c r="G8187" s="339" t="s">
        <v>33493</v>
      </c>
    </row>
    <row r="8188" spans="1:7">
      <c r="A8188" s="336" t="str">
        <f t="shared" si="129"/>
        <v>SINAPI-I 1030</v>
      </c>
      <c r="B8188" s="337" t="s">
        <v>32078</v>
      </c>
      <c r="C8188" s="337">
        <v>1030</v>
      </c>
      <c r="D8188" s="338" t="s">
        <v>33494</v>
      </c>
      <c r="E8188" s="337" t="s">
        <v>32080</v>
      </c>
      <c r="F8188" s="339" t="s">
        <v>30200</v>
      </c>
      <c r="G8188" s="339" t="s">
        <v>30200</v>
      </c>
    </row>
    <row r="8189" spans="1:7" ht="22.5">
      <c r="A8189" s="336" t="str">
        <f t="shared" si="129"/>
        <v>SINAPI-I 11694</v>
      </c>
      <c r="B8189" s="337" t="s">
        <v>32078</v>
      </c>
      <c r="C8189" s="337">
        <v>11694</v>
      </c>
      <c r="D8189" s="338" t="s">
        <v>33495</v>
      </c>
      <c r="E8189" s="337" t="s">
        <v>32080</v>
      </c>
      <c r="F8189" s="339" t="s">
        <v>33496</v>
      </c>
      <c r="G8189" s="339" t="s">
        <v>33496</v>
      </c>
    </row>
    <row r="8190" spans="1:7" ht="22.5">
      <c r="A8190" s="336" t="str">
        <f t="shared" si="129"/>
        <v>SINAPI-I 11881</v>
      </c>
      <c r="B8190" s="337" t="s">
        <v>32078</v>
      </c>
      <c r="C8190" s="337">
        <v>11881</v>
      </c>
      <c r="D8190" s="338" t="s">
        <v>33497</v>
      </c>
      <c r="E8190" s="337" t="s">
        <v>32080</v>
      </c>
      <c r="F8190" s="339" t="s">
        <v>32448</v>
      </c>
      <c r="G8190" s="339" t="s">
        <v>32448</v>
      </c>
    </row>
    <row r="8191" spans="1:7" ht="22.5">
      <c r="A8191" s="336" t="str">
        <f t="shared" si="129"/>
        <v>SINAPI-I 35277</v>
      </c>
      <c r="B8191" s="337" t="s">
        <v>32078</v>
      </c>
      <c r="C8191" s="337">
        <v>35277</v>
      </c>
      <c r="D8191" s="338" t="s">
        <v>33498</v>
      </c>
      <c r="E8191" s="337" t="s">
        <v>32080</v>
      </c>
      <c r="F8191" s="339" t="s">
        <v>33499</v>
      </c>
      <c r="G8191" s="339" t="s">
        <v>33499</v>
      </c>
    </row>
    <row r="8192" spans="1:7" ht="33.75">
      <c r="A8192" s="336" t="str">
        <f t="shared" si="129"/>
        <v>SINAPI-I 10521</v>
      </c>
      <c r="B8192" s="337" t="s">
        <v>32078</v>
      </c>
      <c r="C8192" s="337">
        <v>10521</v>
      </c>
      <c r="D8192" s="338" t="s">
        <v>33500</v>
      </c>
      <c r="E8192" s="337" t="s">
        <v>32080</v>
      </c>
      <c r="F8192" s="339" t="s">
        <v>33501</v>
      </c>
      <c r="G8192" s="339" t="s">
        <v>33501</v>
      </c>
    </row>
    <row r="8193" spans="1:7" ht="33.75">
      <c r="A8193" s="336" t="str">
        <f t="shared" si="129"/>
        <v>SINAPI-I 10885</v>
      </c>
      <c r="B8193" s="337" t="s">
        <v>32078</v>
      </c>
      <c r="C8193" s="337">
        <v>10885</v>
      </c>
      <c r="D8193" s="338" t="s">
        <v>33502</v>
      </c>
      <c r="E8193" s="337" t="s">
        <v>32080</v>
      </c>
      <c r="F8193" s="339" t="s">
        <v>33503</v>
      </c>
      <c r="G8193" s="339" t="s">
        <v>33503</v>
      </c>
    </row>
    <row r="8194" spans="1:7" ht="33.75">
      <c r="A8194" s="336" t="str">
        <f t="shared" si="129"/>
        <v>SINAPI-I 20962</v>
      </c>
      <c r="B8194" s="337" t="s">
        <v>32078</v>
      </c>
      <c r="C8194" s="337">
        <v>20962</v>
      </c>
      <c r="D8194" s="338" t="s">
        <v>33504</v>
      </c>
      <c r="E8194" s="337" t="s">
        <v>32080</v>
      </c>
      <c r="F8194" s="339" t="s">
        <v>33505</v>
      </c>
      <c r="G8194" s="339" t="s">
        <v>33505</v>
      </c>
    </row>
    <row r="8195" spans="1:7" ht="33.75">
      <c r="A8195" s="336" t="str">
        <f t="shared" si="129"/>
        <v>SINAPI-I 20963</v>
      </c>
      <c r="B8195" s="337" t="s">
        <v>32078</v>
      </c>
      <c r="C8195" s="337">
        <v>20963</v>
      </c>
      <c r="D8195" s="338" t="s">
        <v>33506</v>
      </c>
      <c r="E8195" s="337" t="s">
        <v>32080</v>
      </c>
      <c r="F8195" s="339" t="s">
        <v>33507</v>
      </c>
      <c r="G8195" s="339" t="s">
        <v>33507</v>
      </c>
    </row>
    <row r="8196" spans="1:7" ht="22.5">
      <c r="A8196" s="336" t="str">
        <f t="shared" si="129"/>
        <v>SINAPI-I 34643</v>
      </c>
      <c r="B8196" s="337" t="s">
        <v>32078</v>
      </c>
      <c r="C8196" s="337">
        <v>34643</v>
      </c>
      <c r="D8196" s="338" t="s">
        <v>33508</v>
      </c>
      <c r="E8196" s="337" t="s">
        <v>32080</v>
      </c>
      <c r="F8196" s="339" t="s">
        <v>24920</v>
      </c>
      <c r="G8196" s="339" t="s">
        <v>24920</v>
      </c>
    </row>
    <row r="8197" spans="1:7">
      <c r="A8197" s="336" t="str">
        <f t="shared" si="129"/>
        <v>SINAPI-I 41480</v>
      </c>
      <c r="B8197" s="337" t="s">
        <v>32078</v>
      </c>
      <c r="C8197" s="337">
        <v>41480</v>
      </c>
      <c r="D8197" s="338" t="s">
        <v>33509</v>
      </c>
      <c r="E8197" s="337" t="s">
        <v>32080</v>
      </c>
      <c r="F8197" s="339" t="s">
        <v>21728</v>
      </c>
      <c r="G8197" s="339" t="s">
        <v>21728</v>
      </c>
    </row>
    <row r="8198" spans="1:7">
      <c r="A8198" s="336" t="str">
        <f t="shared" si="129"/>
        <v>SINAPI-I 41474</v>
      </c>
      <c r="B8198" s="337" t="s">
        <v>32078</v>
      </c>
      <c r="C8198" s="337">
        <v>41474</v>
      </c>
      <c r="D8198" s="338" t="s">
        <v>33510</v>
      </c>
      <c r="E8198" s="337" t="s">
        <v>32080</v>
      </c>
      <c r="F8198" s="339" t="s">
        <v>33511</v>
      </c>
      <c r="G8198" s="339" t="s">
        <v>33511</v>
      </c>
    </row>
    <row r="8199" spans="1:7">
      <c r="A8199" s="336" t="str">
        <f t="shared" si="129"/>
        <v>SINAPI-I 41475</v>
      </c>
      <c r="B8199" s="337" t="s">
        <v>32078</v>
      </c>
      <c r="C8199" s="337">
        <v>41475</v>
      </c>
      <c r="D8199" s="338" t="s">
        <v>33512</v>
      </c>
      <c r="E8199" s="337" t="s">
        <v>32080</v>
      </c>
      <c r="F8199" s="339" t="s">
        <v>33056</v>
      </c>
      <c r="G8199" s="339" t="s">
        <v>33056</v>
      </c>
    </row>
    <row r="8200" spans="1:7">
      <c r="A8200" s="336" t="str">
        <f t="shared" si="129"/>
        <v>SINAPI-I 41476</v>
      </c>
      <c r="B8200" s="337" t="s">
        <v>32078</v>
      </c>
      <c r="C8200" s="337">
        <v>41476</v>
      </c>
      <c r="D8200" s="338" t="s">
        <v>33513</v>
      </c>
      <c r="E8200" s="337" t="s">
        <v>32080</v>
      </c>
      <c r="F8200" s="339" t="s">
        <v>33514</v>
      </c>
      <c r="G8200" s="339" t="s">
        <v>33514</v>
      </c>
    </row>
    <row r="8201" spans="1:7">
      <c r="A8201" s="336" t="str">
        <f t="shared" si="129"/>
        <v>SINAPI-I 2555</v>
      </c>
      <c r="B8201" s="337" t="s">
        <v>32078</v>
      </c>
      <c r="C8201" s="337">
        <v>2555</v>
      </c>
      <c r="D8201" s="338" t="s">
        <v>33515</v>
      </c>
      <c r="E8201" s="337" t="s">
        <v>32080</v>
      </c>
      <c r="F8201" s="339" t="s">
        <v>28526</v>
      </c>
      <c r="G8201" s="339" t="s">
        <v>28526</v>
      </c>
    </row>
    <row r="8202" spans="1:7">
      <c r="A8202" s="336" t="str">
        <f t="shared" si="129"/>
        <v>SINAPI-I 2556</v>
      </c>
      <c r="B8202" s="337" t="s">
        <v>32078</v>
      </c>
      <c r="C8202" s="337">
        <v>2556</v>
      </c>
      <c r="D8202" s="338" t="s">
        <v>33516</v>
      </c>
      <c r="E8202" s="337" t="s">
        <v>32080</v>
      </c>
      <c r="F8202" s="339" t="s">
        <v>33517</v>
      </c>
      <c r="G8202" s="339" t="s">
        <v>33517</v>
      </c>
    </row>
    <row r="8203" spans="1:7">
      <c r="A8203" s="336" t="str">
        <f t="shared" si="129"/>
        <v>SINAPI-I 2557</v>
      </c>
      <c r="B8203" s="337" t="s">
        <v>32078</v>
      </c>
      <c r="C8203" s="337">
        <v>2557</v>
      </c>
      <c r="D8203" s="338" t="s">
        <v>33518</v>
      </c>
      <c r="E8203" s="337" t="s">
        <v>32080</v>
      </c>
      <c r="F8203" s="339" t="s">
        <v>29970</v>
      </c>
      <c r="G8203" s="339" t="s">
        <v>29970</v>
      </c>
    </row>
    <row r="8204" spans="1:7">
      <c r="A8204" s="336" t="str">
        <f t="shared" si="129"/>
        <v>SINAPI-I 10569</v>
      </c>
      <c r="B8204" s="337" t="s">
        <v>32078</v>
      </c>
      <c r="C8204" s="337">
        <v>10569</v>
      </c>
      <c r="D8204" s="338" t="s">
        <v>33519</v>
      </c>
      <c r="E8204" s="337" t="s">
        <v>32080</v>
      </c>
      <c r="F8204" s="339" t="s">
        <v>29970</v>
      </c>
      <c r="G8204" s="339" t="s">
        <v>29970</v>
      </c>
    </row>
    <row r="8205" spans="1:7" ht="22.5">
      <c r="A8205" s="336" t="str">
        <f t="shared" si="129"/>
        <v>SINAPI-I 39810</v>
      </c>
      <c r="B8205" s="337" t="s">
        <v>32078</v>
      </c>
      <c r="C8205" s="337">
        <v>39810</v>
      </c>
      <c r="D8205" s="338" t="s">
        <v>33520</v>
      </c>
      <c r="E8205" s="337" t="s">
        <v>32080</v>
      </c>
      <c r="F8205" s="339" t="s">
        <v>33521</v>
      </c>
      <c r="G8205" s="339" t="s">
        <v>33521</v>
      </c>
    </row>
    <row r="8206" spans="1:7" ht="22.5">
      <c r="A8206" s="336" t="str">
        <f t="shared" si="129"/>
        <v>SINAPI-I 39811</v>
      </c>
      <c r="B8206" s="337" t="s">
        <v>32078</v>
      </c>
      <c r="C8206" s="337">
        <v>39811</v>
      </c>
      <c r="D8206" s="338" t="s">
        <v>33522</v>
      </c>
      <c r="E8206" s="337" t="s">
        <v>32080</v>
      </c>
      <c r="F8206" s="339" t="s">
        <v>33523</v>
      </c>
      <c r="G8206" s="339" t="s">
        <v>33523</v>
      </c>
    </row>
    <row r="8207" spans="1:7" ht="22.5">
      <c r="A8207" s="336" t="str">
        <f t="shared" si="129"/>
        <v>SINAPI-I 39812</v>
      </c>
      <c r="B8207" s="337" t="s">
        <v>32078</v>
      </c>
      <c r="C8207" s="337">
        <v>39812</v>
      </c>
      <c r="D8207" s="338" t="s">
        <v>33524</v>
      </c>
      <c r="E8207" s="337" t="s">
        <v>32080</v>
      </c>
      <c r="F8207" s="339" t="s">
        <v>33525</v>
      </c>
      <c r="G8207" s="339" t="s">
        <v>33525</v>
      </c>
    </row>
    <row r="8208" spans="1:7" ht="22.5">
      <c r="A8208" s="336" t="str">
        <f t="shared" si="129"/>
        <v>SINAPI-I 43096</v>
      </c>
      <c r="B8208" s="337" t="s">
        <v>32078</v>
      </c>
      <c r="C8208" s="337">
        <v>43096</v>
      </c>
      <c r="D8208" s="338" t="s">
        <v>33526</v>
      </c>
      <c r="E8208" s="337" t="s">
        <v>32080</v>
      </c>
      <c r="F8208" s="339" t="s">
        <v>33527</v>
      </c>
      <c r="G8208" s="339" t="s">
        <v>33527</v>
      </c>
    </row>
    <row r="8209" spans="1:7" ht="22.5">
      <c r="A8209" s="336" t="str">
        <f t="shared" si="129"/>
        <v>SINAPI-I 43102</v>
      </c>
      <c r="B8209" s="337" t="s">
        <v>32078</v>
      </c>
      <c r="C8209" s="337">
        <v>43102</v>
      </c>
      <c r="D8209" s="338" t="s">
        <v>33528</v>
      </c>
      <c r="E8209" s="337" t="s">
        <v>32080</v>
      </c>
      <c r="F8209" s="339" t="s">
        <v>33529</v>
      </c>
      <c r="G8209" s="339" t="s">
        <v>33529</v>
      </c>
    </row>
    <row r="8210" spans="1:7" ht="22.5">
      <c r="A8210" s="336" t="str">
        <f t="shared" si="129"/>
        <v>SINAPI-I 43103</v>
      </c>
      <c r="B8210" s="337" t="s">
        <v>32078</v>
      </c>
      <c r="C8210" s="337">
        <v>43103</v>
      </c>
      <c r="D8210" s="338" t="s">
        <v>33530</v>
      </c>
      <c r="E8210" s="337" t="s">
        <v>32080</v>
      </c>
      <c r="F8210" s="339" t="s">
        <v>33531</v>
      </c>
      <c r="G8210" s="339" t="s">
        <v>33531</v>
      </c>
    </row>
    <row r="8211" spans="1:7" ht="22.5">
      <c r="A8211" s="336" t="str">
        <f t="shared" si="129"/>
        <v>SINAPI-I 43098</v>
      </c>
      <c r="B8211" s="337" t="s">
        <v>32078</v>
      </c>
      <c r="C8211" s="337">
        <v>43098</v>
      </c>
      <c r="D8211" s="338" t="s">
        <v>33532</v>
      </c>
      <c r="E8211" s="337" t="s">
        <v>32080</v>
      </c>
      <c r="F8211" s="339" t="s">
        <v>33533</v>
      </c>
      <c r="G8211" s="339" t="s">
        <v>33533</v>
      </c>
    </row>
    <row r="8212" spans="1:7" ht="22.5">
      <c r="A8212" s="336" t="str">
        <f t="shared" si="129"/>
        <v>SINAPI-I 43097</v>
      </c>
      <c r="B8212" s="337" t="s">
        <v>32078</v>
      </c>
      <c r="C8212" s="337">
        <v>43097</v>
      </c>
      <c r="D8212" s="338" t="s">
        <v>33534</v>
      </c>
      <c r="E8212" s="337" t="s">
        <v>32080</v>
      </c>
      <c r="F8212" s="339" t="s">
        <v>24775</v>
      </c>
      <c r="G8212" s="339" t="s">
        <v>24775</v>
      </c>
    </row>
    <row r="8213" spans="1:7">
      <c r="A8213" s="336" t="str">
        <f t="shared" si="129"/>
        <v>SINAPI-I 43104</v>
      </c>
      <c r="B8213" s="337" t="s">
        <v>32078</v>
      </c>
      <c r="C8213" s="337">
        <v>43104</v>
      </c>
      <c r="D8213" s="338" t="s">
        <v>33535</v>
      </c>
      <c r="E8213" s="337" t="s">
        <v>32080</v>
      </c>
      <c r="F8213" s="339" t="s">
        <v>33536</v>
      </c>
      <c r="G8213" s="339" t="s">
        <v>33536</v>
      </c>
    </row>
    <row r="8214" spans="1:7">
      <c r="A8214" s="336" t="str">
        <f t="shared" si="129"/>
        <v>SINAPI-I 39771</v>
      </c>
      <c r="B8214" s="337" t="s">
        <v>32078</v>
      </c>
      <c r="C8214" s="337">
        <v>39771</v>
      </c>
      <c r="D8214" s="338" t="s">
        <v>33537</v>
      </c>
      <c r="E8214" s="337" t="s">
        <v>32080</v>
      </c>
      <c r="F8214" s="339" t="s">
        <v>33538</v>
      </c>
      <c r="G8214" s="339" t="s">
        <v>33538</v>
      </c>
    </row>
    <row r="8215" spans="1:7">
      <c r="A8215" s="336" t="str">
        <f t="shared" si="129"/>
        <v>SINAPI-I 39772</v>
      </c>
      <c r="B8215" s="337" t="s">
        <v>32078</v>
      </c>
      <c r="C8215" s="337">
        <v>39772</v>
      </c>
      <c r="D8215" s="338" t="s">
        <v>33539</v>
      </c>
      <c r="E8215" s="337" t="s">
        <v>32080</v>
      </c>
      <c r="F8215" s="339" t="s">
        <v>33540</v>
      </c>
      <c r="G8215" s="339" t="s">
        <v>33540</v>
      </c>
    </row>
    <row r="8216" spans="1:7">
      <c r="A8216" s="336" t="str">
        <f t="shared" si="129"/>
        <v>SINAPI-I 39773</v>
      </c>
      <c r="B8216" s="337" t="s">
        <v>32078</v>
      </c>
      <c r="C8216" s="337">
        <v>39773</v>
      </c>
      <c r="D8216" s="338" t="s">
        <v>33541</v>
      </c>
      <c r="E8216" s="337" t="s">
        <v>32080</v>
      </c>
      <c r="F8216" s="339" t="s">
        <v>33542</v>
      </c>
      <c r="G8216" s="339" t="s">
        <v>33542</v>
      </c>
    </row>
    <row r="8217" spans="1:7">
      <c r="A8217" s="336" t="str">
        <f t="shared" si="129"/>
        <v>SINAPI-I 39774</v>
      </c>
      <c r="B8217" s="337" t="s">
        <v>32078</v>
      </c>
      <c r="C8217" s="337">
        <v>39774</v>
      </c>
      <c r="D8217" s="338" t="s">
        <v>33543</v>
      </c>
      <c r="E8217" s="337" t="s">
        <v>32080</v>
      </c>
      <c r="F8217" s="339" t="s">
        <v>33544</v>
      </c>
      <c r="G8217" s="339" t="s">
        <v>33544</v>
      </c>
    </row>
    <row r="8218" spans="1:7">
      <c r="A8218" s="336" t="str">
        <f t="shared" si="129"/>
        <v>SINAPI-I 39775</v>
      </c>
      <c r="B8218" s="337" t="s">
        <v>32078</v>
      </c>
      <c r="C8218" s="337">
        <v>39775</v>
      </c>
      <c r="D8218" s="338" t="s">
        <v>33545</v>
      </c>
      <c r="E8218" s="337" t="s">
        <v>32080</v>
      </c>
      <c r="F8218" s="339" t="s">
        <v>33546</v>
      </c>
      <c r="G8218" s="339" t="s">
        <v>33546</v>
      </c>
    </row>
    <row r="8219" spans="1:7">
      <c r="A8219" s="336" t="str">
        <f t="shared" si="129"/>
        <v>SINAPI-I 39776</v>
      </c>
      <c r="B8219" s="337" t="s">
        <v>32078</v>
      </c>
      <c r="C8219" s="337">
        <v>39776</v>
      </c>
      <c r="D8219" s="338" t="s">
        <v>33547</v>
      </c>
      <c r="E8219" s="337" t="s">
        <v>32080</v>
      </c>
      <c r="F8219" s="339" t="s">
        <v>33548</v>
      </c>
      <c r="G8219" s="339" t="s">
        <v>33548</v>
      </c>
    </row>
    <row r="8220" spans="1:7">
      <c r="A8220" s="336" t="str">
        <f t="shared" si="129"/>
        <v>SINAPI-I 39777</v>
      </c>
      <c r="B8220" s="337" t="s">
        <v>32078</v>
      </c>
      <c r="C8220" s="337">
        <v>39777</v>
      </c>
      <c r="D8220" s="338" t="s">
        <v>33549</v>
      </c>
      <c r="E8220" s="337" t="s">
        <v>32080</v>
      </c>
      <c r="F8220" s="339" t="s">
        <v>33550</v>
      </c>
      <c r="G8220" s="339" t="s">
        <v>33550</v>
      </c>
    </row>
    <row r="8221" spans="1:7">
      <c r="A8221" s="336" t="str">
        <f t="shared" si="129"/>
        <v>SINAPI-I 20254</v>
      </c>
      <c r="B8221" s="337" t="s">
        <v>32078</v>
      </c>
      <c r="C8221" s="337">
        <v>20254</v>
      </c>
      <c r="D8221" s="338" t="s">
        <v>33551</v>
      </c>
      <c r="E8221" s="337" t="s">
        <v>32080</v>
      </c>
      <c r="F8221" s="339" t="s">
        <v>23538</v>
      </c>
      <c r="G8221" s="339" t="s">
        <v>23538</v>
      </c>
    </row>
    <row r="8222" spans="1:7">
      <c r="A8222" s="336" t="str">
        <f t="shared" si="129"/>
        <v>SINAPI-I 20253</v>
      </c>
      <c r="B8222" s="337" t="s">
        <v>32078</v>
      </c>
      <c r="C8222" s="337">
        <v>20253</v>
      </c>
      <c r="D8222" s="338" t="s">
        <v>33552</v>
      </c>
      <c r="E8222" s="337" t="s">
        <v>32080</v>
      </c>
      <c r="F8222" s="339" t="s">
        <v>23102</v>
      </c>
      <c r="G8222" s="339" t="s">
        <v>23102</v>
      </c>
    </row>
    <row r="8223" spans="1:7" ht="22.5">
      <c r="A8223" s="336" t="str">
        <f t="shared" si="129"/>
        <v>SINAPI-I 11247</v>
      </c>
      <c r="B8223" s="337" t="s">
        <v>32078</v>
      </c>
      <c r="C8223" s="337">
        <v>11247</v>
      </c>
      <c r="D8223" s="338" t="s">
        <v>33553</v>
      </c>
      <c r="E8223" s="337" t="s">
        <v>32080</v>
      </c>
      <c r="F8223" s="339" t="s">
        <v>33554</v>
      </c>
      <c r="G8223" s="339" t="s">
        <v>33554</v>
      </c>
    </row>
    <row r="8224" spans="1:7" ht="22.5">
      <c r="A8224" s="336" t="str">
        <f t="shared" si="129"/>
        <v>SINAPI-I 11250</v>
      </c>
      <c r="B8224" s="337" t="s">
        <v>32078</v>
      </c>
      <c r="C8224" s="337">
        <v>11250</v>
      </c>
      <c r="D8224" s="338" t="s">
        <v>33555</v>
      </c>
      <c r="E8224" s="337" t="s">
        <v>32080</v>
      </c>
      <c r="F8224" s="339" t="s">
        <v>33556</v>
      </c>
      <c r="G8224" s="339" t="s">
        <v>33556</v>
      </c>
    </row>
    <row r="8225" spans="1:7" ht="22.5">
      <c r="A8225" s="336" t="str">
        <f t="shared" si="129"/>
        <v>SINAPI-I 11249</v>
      </c>
      <c r="B8225" s="337" t="s">
        <v>32078</v>
      </c>
      <c r="C8225" s="337">
        <v>11249</v>
      </c>
      <c r="D8225" s="338" t="s">
        <v>33557</v>
      </c>
      <c r="E8225" s="337" t="s">
        <v>32080</v>
      </c>
      <c r="F8225" s="339" t="s">
        <v>33558</v>
      </c>
      <c r="G8225" s="339" t="s">
        <v>33558</v>
      </c>
    </row>
    <row r="8226" spans="1:7" ht="22.5">
      <c r="A8226" s="336" t="str">
        <f t="shared" si="129"/>
        <v>SINAPI-I 11251</v>
      </c>
      <c r="B8226" s="337" t="s">
        <v>32078</v>
      </c>
      <c r="C8226" s="337">
        <v>11251</v>
      </c>
      <c r="D8226" s="338" t="s">
        <v>33559</v>
      </c>
      <c r="E8226" s="337" t="s">
        <v>32080</v>
      </c>
      <c r="F8226" s="339" t="s">
        <v>33560</v>
      </c>
      <c r="G8226" s="339" t="s">
        <v>33560</v>
      </c>
    </row>
    <row r="8227" spans="1:7" ht="22.5">
      <c r="A8227" s="336" t="str">
        <f t="shared" si="129"/>
        <v>SINAPI-I 11253</v>
      </c>
      <c r="B8227" s="337" t="s">
        <v>32078</v>
      </c>
      <c r="C8227" s="337">
        <v>11253</v>
      </c>
      <c r="D8227" s="338" t="s">
        <v>33561</v>
      </c>
      <c r="E8227" s="337" t="s">
        <v>32080</v>
      </c>
      <c r="F8227" s="339" t="s">
        <v>33562</v>
      </c>
      <c r="G8227" s="339" t="s">
        <v>33562</v>
      </c>
    </row>
    <row r="8228" spans="1:7" ht="22.5">
      <c r="A8228" s="336" t="str">
        <f t="shared" si="129"/>
        <v>SINAPI-I 11255</v>
      </c>
      <c r="B8228" s="337" t="s">
        <v>32078</v>
      </c>
      <c r="C8228" s="337">
        <v>11255</v>
      </c>
      <c r="D8228" s="338" t="s">
        <v>33563</v>
      </c>
      <c r="E8228" s="337" t="s">
        <v>32080</v>
      </c>
      <c r="F8228" s="339" t="s">
        <v>33564</v>
      </c>
      <c r="G8228" s="339" t="s">
        <v>33564</v>
      </c>
    </row>
    <row r="8229" spans="1:7" ht="22.5">
      <c r="A8229" s="336" t="str">
        <f t="shared" si="129"/>
        <v>SINAPI-I 14055</v>
      </c>
      <c r="B8229" s="337" t="s">
        <v>32078</v>
      </c>
      <c r="C8229" s="337">
        <v>14055</v>
      </c>
      <c r="D8229" s="338" t="s">
        <v>33565</v>
      </c>
      <c r="E8229" s="337" t="s">
        <v>32080</v>
      </c>
      <c r="F8229" s="339" t="s">
        <v>33566</v>
      </c>
      <c r="G8229" s="339" t="s">
        <v>33566</v>
      </c>
    </row>
    <row r="8230" spans="1:7" ht="22.5">
      <c r="A8230" s="336" t="str">
        <f t="shared" si="129"/>
        <v>SINAPI-I 11256</v>
      </c>
      <c r="B8230" s="337" t="s">
        <v>32078</v>
      </c>
      <c r="C8230" s="337">
        <v>11256</v>
      </c>
      <c r="D8230" s="338" t="s">
        <v>33567</v>
      </c>
      <c r="E8230" s="337" t="s">
        <v>32080</v>
      </c>
      <c r="F8230" s="339" t="s">
        <v>33568</v>
      </c>
      <c r="G8230" s="339" t="s">
        <v>33568</v>
      </c>
    </row>
    <row r="8231" spans="1:7">
      <c r="A8231" s="336" t="str">
        <f t="shared" si="129"/>
        <v>SINAPI-I 1872</v>
      </c>
      <c r="B8231" s="337" t="s">
        <v>32078</v>
      </c>
      <c r="C8231" s="337">
        <v>1872</v>
      </c>
      <c r="D8231" s="338" t="s">
        <v>33569</v>
      </c>
      <c r="E8231" s="337" t="s">
        <v>32080</v>
      </c>
      <c r="F8231" s="339" t="s">
        <v>25739</v>
      </c>
      <c r="G8231" s="339" t="s">
        <v>25739</v>
      </c>
    </row>
    <row r="8232" spans="1:7">
      <c r="A8232" s="336" t="str">
        <f t="shared" si="129"/>
        <v>SINAPI-I 1873</v>
      </c>
      <c r="B8232" s="337" t="s">
        <v>32078</v>
      </c>
      <c r="C8232" s="337">
        <v>1873</v>
      </c>
      <c r="D8232" s="338" t="s">
        <v>33570</v>
      </c>
      <c r="E8232" s="337" t="s">
        <v>32080</v>
      </c>
      <c r="F8232" s="339" t="s">
        <v>33571</v>
      </c>
      <c r="G8232" s="339" t="s">
        <v>33571</v>
      </c>
    </row>
    <row r="8233" spans="1:7" ht="22.5">
      <c r="A8233" s="336" t="str">
        <f t="shared" si="129"/>
        <v>SINAPI-I 39693</v>
      </c>
      <c r="B8233" s="337" t="s">
        <v>32078</v>
      </c>
      <c r="C8233" s="337">
        <v>39693</v>
      </c>
      <c r="D8233" s="338" t="s">
        <v>33572</v>
      </c>
      <c r="E8233" s="337" t="s">
        <v>32080</v>
      </c>
      <c r="F8233" s="339" t="s">
        <v>33573</v>
      </c>
      <c r="G8233" s="339" t="s">
        <v>33573</v>
      </c>
    </row>
    <row r="8234" spans="1:7" ht="22.5">
      <c r="A8234" s="336" t="str">
        <f t="shared" si="129"/>
        <v>SINAPI-I 39692</v>
      </c>
      <c r="B8234" s="337" t="s">
        <v>32078</v>
      </c>
      <c r="C8234" s="337">
        <v>39692</v>
      </c>
      <c r="D8234" s="338" t="s">
        <v>33574</v>
      </c>
      <c r="E8234" s="337" t="s">
        <v>32080</v>
      </c>
      <c r="F8234" s="339" t="s">
        <v>33575</v>
      </c>
      <c r="G8234" s="339" t="s">
        <v>33575</v>
      </c>
    </row>
    <row r="8235" spans="1:7" ht="22.5">
      <c r="A8235" s="336" t="str">
        <f t="shared" si="129"/>
        <v>SINAPI-I 1062</v>
      </c>
      <c r="B8235" s="337" t="s">
        <v>32078</v>
      </c>
      <c r="C8235" s="337">
        <v>1062</v>
      </c>
      <c r="D8235" s="338" t="s">
        <v>33576</v>
      </c>
      <c r="E8235" s="337" t="s">
        <v>32080</v>
      </c>
      <c r="F8235" s="339" t="s">
        <v>33577</v>
      </c>
      <c r="G8235" s="339" t="s">
        <v>33577</v>
      </c>
    </row>
    <row r="8236" spans="1:7" ht="22.5">
      <c r="A8236" s="336" t="str">
        <f t="shared" si="129"/>
        <v>SINAPI-I 39686</v>
      </c>
      <c r="B8236" s="337" t="s">
        <v>32078</v>
      </c>
      <c r="C8236" s="337">
        <v>39686</v>
      </c>
      <c r="D8236" s="338" t="s">
        <v>33578</v>
      </c>
      <c r="E8236" s="337" t="s">
        <v>32080</v>
      </c>
      <c r="F8236" s="339" t="s">
        <v>33579</v>
      </c>
      <c r="G8236" s="339" t="s">
        <v>33579</v>
      </c>
    </row>
    <row r="8237" spans="1:7" ht="22.5">
      <c r="A8237" s="336" t="str">
        <f t="shared" si="129"/>
        <v>SINAPI-I 43095</v>
      </c>
      <c r="B8237" s="337" t="s">
        <v>32078</v>
      </c>
      <c r="C8237" s="337">
        <v>43095</v>
      </c>
      <c r="D8237" s="338" t="s">
        <v>33580</v>
      </c>
      <c r="E8237" s="337" t="s">
        <v>32080</v>
      </c>
      <c r="F8237" s="339" t="s">
        <v>33581</v>
      </c>
      <c r="G8237" s="339" t="s">
        <v>33581</v>
      </c>
    </row>
    <row r="8238" spans="1:7">
      <c r="A8238" s="336" t="str">
        <f t="shared" si="129"/>
        <v>SINAPI-I 1871</v>
      </c>
      <c r="B8238" s="337" t="s">
        <v>32078</v>
      </c>
      <c r="C8238" s="337">
        <v>1871</v>
      </c>
      <c r="D8238" s="338" t="s">
        <v>33582</v>
      </c>
      <c r="E8238" s="337" t="s">
        <v>32080</v>
      </c>
      <c r="F8238" s="339" t="s">
        <v>25723</v>
      </c>
      <c r="G8238" s="339" t="s">
        <v>25723</v>
      </c>
    </row>
    <row r="8239" spans="1:7">
      <c r="A8239" s="336" t="str">
        <f t="shared" si="129"/>
        <v>SINAPI-I 12001</v>
      </c>
      <c r="B8239" s="337" t="s">
        <v>32078</v>
      </c>
      <c r="C8239" s="337">
        <v>12001</v>
      </c>
      <c r="D8239" s="338" t="s">
        <v>33583</v>
      </c>
      <c r="E8239" s="337" t="s">
        <v>32080</v>
      </c>
      <c r="F8239" s="339" t="s">
        <v>28603</v>
      </c>
      <c r="G8239" s="339" t="s">
        <v>28603</v>
      </c>
    </row>
    <row r="8240" spans="1:7">
      <c r="A8240" s="336" t="str">
        <f t="shared" si="129"/>
        <v>SINAPI-I 11882</v>
      </c>
      <c r="B8240" s="337" t="s">
        <v>32078</v>
      </c>
      <c r="C8240" s="337">
        <v>11882</v>
      </c>
      <c r="D8240" s="338" t="s">
        <v>33584</v>
      </c>
      <c r="E8240" s="337" t="s">
        <v>32080</v>
      </c>
      <c r="F8240" s="339" t="s">
        <v>33585</v>
      </c>
      <c r="G8240" s="339" t="s">
        <v>33585</v>
      </c>
    </row>
    <row r="8241" spans="1:7" ht="22.5">
      <c r="A8241" s="336" t="str">
        <f t="shared" si="129"/>
        <v>SINAPI-I 1068</v>
      </c>
      <c r="B8241" s="337" t="s">
        <v>32078</v>
      </c>
      <c r="C8241" s="337">
        <v>1068</v>
      </c>
      <c r="D8241" s="338" t="s">
        <v>33586</v>
      </c>
      <c r="E8241" s="337" t="s">
        <v>32080</v>
      </c>
      <c r="F8241" s="339" t="s">
        <v>33587</v>
      </c>
      <c r="G8241" s="339" t="s">
        <v>33587</v>
      </c>
    </row>
    <row r="8242" spans="1:7" ht="22.5">
      <c r="A8242" s="336" t="str">
        <f t="shared" si="129"/>
        <v>SINAPI-I 39690</v>
      </c>
      <c r="B8242" s="337" t="s">
        <v>32078</v>
      </c>
      <c r="C8242" s="337">
        <v>39690</v>
      </c>
      <c r="D8242" s="338" t="s">
        <v>33588</v>
      </c>
      <c r="E8242" s="337" t="s">
        <v>32080</v>
      </c>
      <c r="F8242" s="339" t="s">
        <v>33589</v>
      </c>
      <c r="G8242" s="339" t="s">
        <v>33589</v>
      </c>
    </row>
    <row r="8243" spans="1:7" ht="22.5">
      <c r="A8243" s="336" t="str">
        <f t="shared" si="129"/>
        <v>SINAPI-I 39691</v>
      </c>
      <c r="B8243" s="337" t="s">
        <v>32078</v>
      </c>
      <c r="C8243" s="337">
        <v>39691</v>
      </c>
      <c r="D8243" s="338" t="s">
        <v>33590</v>
      </c>
      <c r="E8243" s="337" t="s">
        <v>32080</v>
      </c>
      <c r="F8243" s="339" t="s">
        <v>33591</v>
      </c>
      <c r="G8243" s="339" t="s">
        <v>33591</v>
      </c>
    </row>
    <row r="8244" spans="1:7" ht="22.5">
      <c r="A8244" s="336" t="str">
        <f t="shared" si="129"/>
        <v>SINAPI-I 39808</v>
      </c>
      <c r="B8244" s="337" t="s">
        <v>32078</v>
      </c>
      <c r="C8244" s="337">
        <v>39808</v>
      </c>
      <c r="D8244" s="338" t="s">
        <v>33592</v>
      </c>
      <c r="E8244" s="337" t="s">
        <v>32080</v>
      </c>
      <c r="F8244" s="339" t="s">
        <v>33593</v>
      </c>
      <c r="G8244" s="339" t="s">
        <v>33593</v>
      </c>
    </row>
    <row r="8245" spans="1:7" ht="22.5">
      <c r="A8245" s="336" t="str">
        <f t="shared" si="129"/>
        <v>SINAPI-I 39809</v>
      </c>
      <c r="B8245" s="337" t="s">
        <v>32078</v>
      </c>
      <c r="C8245" s="337">
        <v>39809</v>
      </c>
      <c r="D8245" s="338" t="s">
        <v>33594</v>
      </c>
      <c r="E8245" s="337" t="s">
        <v>32080</v>
      </c>
      <c r="F8245" s="339" t="s">
        <v>33595</v>
      </c>
      <c r="G8245" s="339" t="s">
        <v>33595</v>
      </c>
    </row>
    <row r="8246" spans="1:7" ht="22.5">
      <c r="A8246" s="336" t="str">
        <f t="shared" si="129"/>
        <v>SINAPI-I 43439</v>
      </c>
      <c r="B8246" s="337" t="s">
        <v>32078</v>
      </c>
      <c r="C8246" s="337">
        <v>43439</v>
      </c>
      <c r="D8246" s="338" t="s">
        <v>33596</v>
      </c>
      <c r="E8246" s="337" t="s">
        <v>32080</v>
      </c>
      <c r="F8246" s="339" t="s">
        <v>33597</v>
      </c>
      <c r="G8246" s="339" t="s">
        <v>33597</v>
      </c>
    </row>
    <row r="8247" spans="1:7">
      <c r="A8247" s="336" t="str">
        <f t="shared" ref="A8247:A8310" si="130">CONCATENAR</f>
        <v>SINAPI-I 5103</v>
      </c>
      <c r="B8247" s="337" t="s">
        <v>32078</v>
      </c>
      <c r="C8247" s="337">
        <v>5103</v>
      </c>
      <c r="D8247" s="338" t="s">
        <v>33598</v>
      </c>
      <c r="E8247" s="337" t="s">
        <v>32080</v>
      </c>
      <c r="F8247" s="339" t="s">
        <v>28673</v>
      </c>
      <c r="G8247" s="339" t="s">
        <v>28673</v>
      </c>
    </row>
    <row r="8248" spans="1:7">
      <c r="A8248" s="336" t="str">
        <f t="shared" si="130"/>
        <v>SINAPI-I 11880</v>
      </c>
      <c r="B8248" s="337" t="s">
        <v>32078</v>
      </c>
      <c r="C8248" s="337">
        <v>11880</v>
      </c>
      <c r="D8248" s="338" t="s">
        <v>33599</v>
      </c>
      <c r="E8248" s="337" t="s">
        <v>32080</v>
      </c>
      <c r="F8248" s="339" t="s">
        <v>10419</v>
      </c>
      <c r="G8248" s="339" t="s">
        <v>10419</v>
      </c>
    </row>
    <row r="8249" spans="1:7">
      <c r="A8249" s="336" t="str">
        <f t="shared" si="130"/>
        <v>SINAPI-I 11714</v>
      </c>
      <c r="B8249" s="337" t="s">
        <v>32078</v>
      </c>
      <c r="C8249" s="337">
        <v>11714</v>
      </c>
      <c r="D8249" s="338" t="s">
        <v>33600</v>
      </c>
      <c r="E8249" s="337" t="s">
        <v>32080</v>
      </c>
      <c r="F8249" s="339" t="s">
        <v>33601</v>
      </c>
      <c r="G8249" s="339" t="s">
        <v>33601</v>
      </c>
    </row>
    <row r="8250" spans="1:7">
      <c r="A8250" s="336" t="str">
        <f t="shared" si="130"/>
        <v>SINAPI-I 11712</v>
      </c>
      <c r="B8250" s="337" t="s">
        <v>32078</v>
      </c>
      <c r="C8250" s="337">
        <v>11712</v>
      </c>
      <c r="D8250" s="338" t="s">
        <v>33602</v>
      </c>
      <c r="E8250" s="337" t="s">
        <v>32080</v>
      </c>
      <c r="F8250" s="339" t="s">
        <v>33603</v>
      </c>
      <c r="G8250" s="339" t="s">
        <v>33603</v>
      </c>
    </row>
    <row r="8251" spans="1:7">
      <c r="A8251" s="336" t="str">
        <f t="shared" si="130"/>
        <v>SINAPI-I 11717</v>
      </c>
      <c r="B8251" s="337" t="s">
        <v>32078</v>
      </c>
      <c r="C8251" s="337">
        <v>11717</v>
      </c>
      <c r="D8251" s="338" t="s">
        <v>33604</v>
      </c>
      <c r="E8251" s="337" t="s">
        <v>32080</v>
      </c>
      <c r="F8251" s="339" t="s">
        <v>33605</v>
      </c>
      <c r="G8251" s="339" t="s">
        <v>33605</v>
      </c>
    </row>
    <row r="8252" spans="1:7">
      <c r="A8252" s="336" t="str">
        <f t="shared" si="130"/>
        <v>SINAPI-I 1106</v>
      </c>
      <c r="B8252" s="337" t="s">
        <v>32078</v>
      </c>
      <c r="C8252" s="337">
        <v>1106</v>
      </c>
      <c r="D8252" s="338" t="s">
        <v>33606</v>
      </c>
      <c r="E8252" s="337" t="s">
        <v>32154</v>
      </c>
      <c r="F8252" s="339" t="s">
        <v>30089</v>
      </c>
      <c r="G8252" s="339" t="s">
        <v>30089</v>
      </c>
    </row>
    <row r="8253" spans="1:7">
      <c r="A8253" s="336" t="str">
        <f t="shared" si="130"/>
        <v>SINAPI-I 11161</v>
      </c>
      <c r="B8253" s="337" t="s">
        <v>32078</v>
      </c>
      <c r="C8253" s="337">
        <v>11161</v>
      </c>
      <c r="D8253" s="338" t="s">
        <v>33607</v>
      </c>
      <c r="E8253" s="337" t="s">
        <v>32154</v>
      </c>
      <c r="F8253" s="339" t="s">
        <v>30363</v>
      </c>
      <c r="G8253" s="339" t="s">
        <v>30363</v>
      </c>
    </row>
    <row r="8254" spans="1:7">
      <c r="A8254" s="336" t="str">
        <f t="shared" si="130"/>
        <v>SINAPI-I 1107</v>
      </c>
      <c r="B8254" s="337" t="s">
        <v>32078</v>
      </c>
      <c r="C8254" s="337">
        <v>1107</v>
      </c>
      <c r="D8254" s="338" t="s">
        <v>33608</v>
      </c>
      <c r="E8254" s="337" t="s">
        <v>32154</v>
      </c>
      <c r="F8254" s="339" t="s">
        <v>8178</v>
      </c>
      <c r="G8254" s="339" t="s">
        <v>8178</v>
      </c>
    </row>
    <row r="8255" spans="1:7">
      <c r="A8255" s="336" t="str">
        <f t="shared" si="130"/>
        <v>SINAPI-I 44479</v>
      </c>
      <c r="B8255" s="337" t="s">
        <v>32078</v>
      </c>
      <c r="C8255" s="337">
        <v>44479</v>
      </c>
      <c r="D8255" s="338" t="s">
        <v>33609</v>
      </c>
      <c r="E8255" s="337" t="s">
        <v>32154</v>
      </c>
      <c r="F8255" s="339" t="s">
        <v>11307</v>
      </c>
      <c r="G8255" s="339" t="s">
        <v>11307</v>
      </c>
    </row>
    <row r="8256" spans="1:7">
      <c r="A8256" s="336" t="str">
        <f t="shared" si="130"/>
        <v>SINAPI-I 41068</v>
      </c>
      <c r="B8256" s="337" t="s">
        <v>32078</v>
      </c>
      <c r="C8256" s="337">
        <v>41068</v>
      </c>
      <c r="D8256" s="338" t="s">
        <v>33610</v>
      </c>
      <c r="E8256" s="337" t="s">
        <v>32310</v>
      </c>
      <c r="F8256" s="339" t="s">
        <v>33611</v>
      </c>
      <c r="G8256" s="339" t="s">
        <v>33612</v>
      </c>
    </row>
    <row r="8257" spans="1:7">
      <c r="A8257" s="336" t="str">
        <f t="shared" si="130"/>
        <v>SINAPI-I 4759</v>
      </c>
      <c r="B8257" s="337" t="s">
        <v>32078</v>
      </c>
      <c r="C8257" s="337">
        <v>4759</v>
      </c>
      <c r="D8257" s="338" t="s">
        <v>33613</v>
      </c>
      <c r="E8257" s="337" t="s">
        <v>32308</v>
      </c>
      <c r="F8257" s="339" t="s">
        <v>26612</v>
      </c>
      <c r="G8257" s="339" t="s">
        <v>21023</v>
      </c>
    </row>
    <row r="8258" spans="1:7">
      <c r="A8258" s="336" t="str">
        <f t="shared" si="130"/>
        <v>SINAPI-I 1108</v>
      </c>
      <c r="B8258" s="337" t="s">
        <v>32078</v>
      </c>
      <c r="C8258" s="337">
        <v>1108</v>
      </c>
      <c r="D8258" s="338" t="s">
        <v>33614</v>
      </c>
      <c r="E8258" s="337" t="s">
        <v>32098</v>
      </c>
      <c r="F8258" s="339" t="s">
        <v>7969</v>
      </c>
      <c r="G8258" s="339" t="s">
        <v>7969</v>
      </c>
    </row>
    <row r="8259" spans="1:7">
      <c r="A8259" s="336" t="str">
        <f t="shared" si="130"/>
        <v>SINAPI-I 1117</v>
      </c>
      <c r="B8259" s="337" t="s">
        <v>32078</v>
      </c>
      <c r="C8259" s="337">
        <v>1117</v>
      </c>
      <c r="D8259" s="338" t="s">
        <v>33615</v>
      </c>
      <c r="E8259" s="337" t="s">
        <v>32098</v>
      </c>
      <c r="F8259" s="339" t="s">
        <v>33616</v>
      </c>
      <c r="G8259" s="339" t="s">
        <v>33616</v>
      </c>
    </row>
    <row r="8260" spans="1:7">
      <c r="A8260" s="336" t="str">
        <f t="shared" si="130"/>
        <v>SINAPI-I 1118</v>
      </c>
      <c r="B8260" s="337" t="s">
        <v>32078</v>
      </c>
      <c r="C8260" s="337">
        <v>1118</v>
      </c>
      <c r="D8260" s="338" t="s">
        <v>33617</v>
      </c>
      <c r="E8260" s="337" t="s">
        <v>32098</v>
      </c>
      <c r="F8260" s="339" t="s">
        <v>33618</v>
      </c>
      <c r="G8260" s="339" t="s">
        <v>33618</v>
      </c>
    </row>
    <row r="8261" spans="1:7">
      <c r="A8261" s="336" t="str">
        <f t="shared" si="130"/>
        <v>SINAPI-I 1110</v>
      </c>
      <c r="B8261" s="337" t="s">
        <v>32078</v>
      </c>
      <c r="C8261" s="337">
        <v>1110</v>
      </c>
      <c r="D8261" s="338" t="s">
        <v>33619</v>
      </c>
      <c r="E8261" s="337" t="s">
        <v>32098</v>
      </c>
      <c r="F8261" s="339" t="s">
        <v>33618</v>
      </c>
      <c r="G8261" s="339" t="s">
        <v>33618</v>
      </c>
    </row>
    <row r="8262" spans="1:7">
      <c r="A8262" s="336" t="str">
        <f t="shared" si="130"/>
        <v>SINAPI-I 12618</v>
      </c>
      <c r="B8262" s="337" t="s">
        <v>32078</v>
      </c>
      <c r="C8262" s="337">
        <v>12618</v>
      </c>
      <c r="D8262" s="338" t="s">
        <v>33620</v>
      </c>
      <c r="E8262" s="337" t="s">
        <v>32080</v>
      </c>
      <c r="F8262" s="339" t="s">
        <v>33621</v>
      </c>
      <c r="G8262" s="339" t="s">
        <v>33621</v>
      </c>
    </row>
    <row r="8263" spans="1:7">
      <c r="A8263" s="336" t="str">
        <f t="shared" si="130"/>
        <v>SINAPI-I 40784</v>
      </c>
      <c r="B8263" s="337" t="s">
        <v>32078</v>
      </c>
      <c r="C8263" s="337">
        <v>40784</v>
      </c>
      <c r="D8263" s="338" t="s">
        <v>33622</v>
      </c>
      <c r="E8263" s="337" t="s">
        <v>32098</v>
      </c>
      <c r="F8263" s="339" t="s">
        <v>33623</v>
      </c>
      <c r="G8263" s="339" t="s">
        <v>33623</v>
      </c>
    </row>
    <row r="8264" spans="1:7">
      <c r="A8264" s="336" t="str">
        <f t="shared" si="130"/>
        <v>SINAPI-I 40782</v>
      </c>
      <c r="B8264" s="337" t="s">
        <v>32078</v>
      </c>
      <c r="C8264" s="337">
        <v>40782</v>
      </c>
      <c r="D8264" s="338" t="s">
        <v>33624</v>
      </c>
      <c r="E8264" s="337" t="s">
        <v>32098</v>
      </c>
      <c r="F8264" s="339" t="s">
        <v>33625</v>
      </c>
      <c r="G8264" s="339" t="s">
        <v>33625</v>
      </c>
    </row>
    <row r="8265" spans="1:7">
      <c r="A8265" s="336" t="str">
        <f t="shared" si="130"/>
        <v>SINAPI-I 40783</v>
      </c>
      <c r="B8265" s="337" t="s">
        <v>32078</v>
      </c>
      <c r="C8265" s="337">
        <v>40783</v>
      </c>
      <c r="D8265" s="338" t="s">
        <v>33626</v>
      </c>
      <c r="E8265" s="337" t="s">
        <v>32098</v>
      </c>
      <c r="F8265" s="339" t="s">
        <v>33627</v>
      </c>
      <c r="G8265" s="339" t="s">
        <v>33627</v>
      </c>
    </row>
    <row r="8266" spans="1:7">
      <c r="A8266" s="336" t="str">
        <f t="shared" si="130"/>
        <v>SINAPI-I 1109</v>
      </c>
      <c r="B8266" s="337" t="s">
        <v>32078</v>
      </c>
      <c r="C8266" s="337">
        <v>1109</v>
      </c>
      <c r="D8266" s="338" t="s">
        <v>33628</v>
      </c>
      <c r="E8266" s="337" t="s">
        <v>32098</v>
      </c>
      <c r="F8266" s="339" t="s">
        <v>7969</v>
      </c>
      <c r="G8266" s="339" t="s">
        <v>7969</v>
      </c>
    </row>
    <row r="8267" spans="1:7">
      <c r="A8267" s="336" t="str">
        <f t="shared" si="130"/>
        <v>SINAPI-I 1119</v>
      </c>
      <c r="B8267" s="337" t="s">
        <v>32078</v>
      </c>
      <c r="C8267" s="337">
        <v>1119</v>
      </c>
      <c r="D8267" s="338" t="s">
        <v>33629</v>
      </c>
      <c r="E8267" s="337" t="s">
        <v>32098</v>
      </c>
      <c r="F8267" s="339" t="s">
        <v>33630</v>
      </c>
      <c r="G8267" s="339" t="s">
        <v>33630</v>
      </c>
    </row>
    <row r="8268" spans="1:7">
      <c r="A8268" s="336" t="str">
        <f t="shared" si="130"/>
        <v>SINAPI-I 13115</v>
      </c>
      <c r="B8268" s="337" t="s">
        <v>32078</v>
      </c>
      <c r="C8268" s="337">
        <v>13115</v>
      </c>
      <c r="D8268" s="338" t="s">
        <v>33631</v>
      </c>
      <c r="E8268" s="337" t="s">
        <v>32098</v>
      </c>
      <c r="F8268" s="339" t="s">
        <v>25648</v>
      </c>
      <c r="G8268" s="339" t="s">
        <v>25648</v>
      </c>
    </row>
    <row r="8269" spans="1:7">
      <c r="A8269" s="336" t="str">
        <f t="shared" si="130"/>
        <v>SINAPI-I 10541</v>
      </c>
      <c r="B8269" s="337" t="s">
        <v>32078</v>
      </c>
      <c r="C8269" s="337">
        <v>10541</v>
      </c>
      <c r="D8269" s="338" t="s">
        <v>33632</v>
      </c>
      <c r="E8269" s="337" t="s">
        <v>32098</v>
      </c>
      <c r="F8269" s="339" t="s">
        <v>28517</v>
      </c>
      <c r="G8269" s="339" t="s">
        <v>28517</v>
      </c>
    </row>
    <row r="8270" spans="1:7">
      <c r="A8270" s="336" t="str">
        <f t="shared" si="130"/>
        <v>SINAPI-I 10542</v>
      </c>
      <c r="B8270" s="337" t="s">
        <v>32078</v>
      </c>
      <c r="C8270" s="337">
        <v>10542</v>
      </c>
      <c r="D8270" s="338" t="s">
        <v>33633</v>
      </c>
      <c r="E8270" s="337" t="s">
        <v>32098</v>
      </c>
      <c r="F8270" s="339" t="s">
        <v>33634</v>
      </c>
      <c r="G8270" s="339" t="s">
        <v>33634</v>
      </c>
    </row>
    <row r="8271" spans="1:7">
      <c r="A8271" s="336" t="str">
        <f t="shared" si="130"/>
        <v>SINAPI-I 10543</v>
      </c>
      <c r="B8271" s="337" t="s">
        <v>32078</v>
      </c>
      <c r="C8271" s="337">
        <v>10543</v>
      </c>
      <c r="D8271" s="338" t="s">
        <v>33635</v>
      </c>
      <c r="E8271" s="337" t="s">
        <v>32098</v>
      </c>
      <c r="F8271" s="339" t="s">
        <v>33636</v>
      </c>
      <c r="G8271" s="339" t="s">
        <v>33636</v>
      </c>
    </row>
    <row r="8272" spans="1:7">
      <c r="A8272" s="336" t="str">
        <f t="shared" si="130"/>
        <v>SINAPI-I 10544</v>
      </c>
      <c r="B8272" s="337" t="s">
        <v>32078</v>
      </c>
      <c r="C8272" s="337">
        <v>10544</v>
      </c>
      <c r="D8272" s="338" t="s">
        <v>33637</v>
      </c>
      <c r="E8272" s="337" t="s">
        <v>32098</v>
      </c>
      <c r="F8272" s="339" t="s">
        <v>19008</v>
      </c>
      <c r="G8272" s="339" t="s">
        <v>19008</v>
      </c>
    </row>
    <row r="8273" spans="1:7">
      <c r="A8273" s="336" t="str">
        <f t="shared" si="130"/>
        <v>SINAPI-I 10545</v>
      </c>
      <c r="B8273" s="337" t="s">
        <v>32078</v>
      </c>
      <c r="C8273" s="337">
        <v>10545</v>
      </c>
      <c r="D8273" s="338" t="s">
        <v>33638</v>
      </c>
      <c r="E8273" s="337" t="s">
        <v>32098</v>
      </c>
      <c r="F8273" s="339" t="s">
        <v>33639</v>
      </c>
      <c r="G8273" s="339" t="s">
        <v>33639</v>
      </c>
    </row>
    <row r="8274" spans="1:7">
      <c r="A8274" s="336" t="str">
        <f t="shared" si="130"/>
        <v>SINAPI-I 38365</v>
      </c>
      <c r="B8274" s="337" t="s">
        <v>32078</v>
      </c>
      <c r="C8274" s="337">
        <v>38365</v>
      </c>
      <c r="D8274" s="338" t="s">
        <v>33640</v>
      </c>
      <c r="E8274" s="337" t="s">
        <v>32089</v>
      </c>
      <c r="F8274" s="339" t="s">
        <v>8123</v>
      </c>
      <c r="G8274" s="339" t="s">
        <v>8123</v>
      </c>
    </row>
    <row r="8275" spans="1:7" ht="22.5">
      <c r="A8275" s="336" t="str">
        <f t="shared" si="130"/>
        <v>SINAPI-I 37745</v>
      </c>
      <c r="B8275" s="337" t="s">
        <v>32078</v>
      </c>
      <c r="C8275" s="337">
        <v>37745</v>
      </c>
      <c r="D8275" s="338" t="s">
        <v>33641</v>
      </c>
      <c r="E8275" s="337" t="s">
        <v>32080</v>
      </c>
      <c r="F8275" s="339" t="s">
        <v>33642</v>
      </c>
      <c r="G8275" s="339" t="s">
        <v>33642</v>
      </c>
    </row>
    <row r="8276" spans="1:7" ht="22.5">
      <c r="A8276" s="336" t="str">
        <f t="shared" si="130"/>
        <v>SINAPI-I 44057</v>
      </c>
      <c r="B8276" s="337" t="s">
        <v>32078</v>
      </c>
      <c r="C8276" s="337">
        <v>44057</v>
      </c>
      <c r="D8276" s="338" t="s">
        <v>33643</v>
      </c>
      <c r="E8276" s="337" t="s">
        <v>32080</v>
      </c>
      <c r="F8276" s="339" t="s">
        <v>33642</v>
      </c>
      <c r="G8276" s="339" t="s">
        <v>33642</v>
      </c>
    </row>
    <row r="8277" spans="1:7" ht="22.5">
      <c r="A8277" s="336" t="str">
        <f t="shared" si="130"/>
        <v>SINAPI-I 37754</v>
      </c>
      <c r="B8277" s="337" t="s">
        <v>32078</v>
      </c>
      <c r="C8277" s="337">
        <v>37754</v>
      </c>
      <c r="D8277" s="338" t="s">
        <v>33644</v>
      </c>
      <c r="E8277" s="337" t="s">
        <v>32080</v>
      </c>
      <c r="F8277" s="339" t="s">
        <v>33645</v>
      </c>
      <c r="G8277" s="339" t="s">
        <v>33645</v>
      </c>
    </row>
    <row r="8278" spans="1:7" ht="22.5">
      <c r="A8278" s="336" t="str">
        <f t="shared" si="130"/>
        <v>SINAPI-I 37761</v>
      </c>
      <c r="B8278" s="337" t="s">
        <v>32078</v>
      </c>
      <c r="C8278" s="337">
        <v>37761</v>
      </c>
      <c r="D8278" s="338" t="s">
        <v>33646</v>
      </c>
      <c r="E8278" s="337" t="s">
        <v>32080</v>
      </c>
      <c r="F8278" s="339" t="s">
        <v>33647</v>
      </c>
      <c r="G8278" s="339" t="s">
        <v>33647</v>
      </c>
    </row>
    <row r="8279" spans="1:7" ht="22.5">
      <c r="A8279" s="336" t="str">
        <f t="shared" si="130"/>
        <v>SINAPI-I 37757</v>
      </c>
      <c r="B8279" s="337" t="s">
        <v>32078</v>
      </c>
      <c r="C8279" s="337">
        <v>37757</v>
      </c>
      <c r="D8279" s="338" t="s">
        <v>33648</v>
      </c>
      <c r="E8279" s="337" t="s">
        <v>32080</v>
      </c>
      <c r="F8279" s="339" t="s">
        <v>33649</v>
      </c>
      <c r="G8279" s="339" t="s">
        <v>33649</v>
      </c>
    </row>
    <row r="8280" spans="1:7" ht="22.5">
      <c r="A8280" s="336" t="str">
        <f t="shared" si="130"/>
        <v>SINAPI-I 37759</v>
      </c>
      <c r="B8280" s="337" t="s">
        <v>32078</v>
      </c>
      <c r="C8280" s="337">
        <v>37759</v>
      </c>
      <c r="D8280" s="338" t="s">
        <v>33650</v>
      </c>
      <c r="E8280" s="337" t="s">
        <v>32080</v>
      </c>
      <c r="F8280" s="339" t="s">
        <v>33651</v>
      </c>
      <c r="G8280" s="339" t="s">
        <v>33651</v>
      </c>
    </row>
    <row r="8281" spans="1:7" ht="22.5">
      <c r="A8281" s="336" t="str">
        <f t="shared" si="130"/>
        <v>SINAPI-I 37752</v>
      </c>
      <c r="B8281" s="337" t="s">
        <v>32078</v>
      </c>
      <c r="C8281" s="337">
        <v>37752</v>
      </c>
      <c r="D8281" s="338" t="s">
        <v>33652</v>
      </c>
      <c r="E8281" s="337" t="s">
        <v>32080</v>
      </c>
      <c r="F8281" s="339" t="s">
        <v>33653</v>
      </c>
      <c r="G8281" s="339" t="s">
        <v>33653</v>
      </c>
    </row>
    <row r="8282" spans="1:7" ht="22.5">
      <c r="A8282" s="336" t="str">
        <f t="shared" si="130"/>
        <v>SINAPI-I 37766</v>
      </c>
      <c r="B8282" s="337" t="s">
        <v>32078</v>
      </c>
      <c r="C8282" s="337">
        <v>37766</v>
      </c>
      <c r="D8282" s="338" t="s">
        <v>33654</v>
      </c>
      <c r="E8282" s="337" t="s">
        <v>32080</v>
      </c>
      <c r="F8282" s="339" t="s">
        <v>33655</v>
      </c>
      <c r="G8282" s="339" t="s">
        <v>33655</v>
      </c>
    </row>
    <row r="8283" spans="1:7" ht="22.5">
      <c r="A8283" s="336" t="str">
        <f t="shared" si="130"/>
        <v>SINAPI-I 37760</v>
      </c>
      <c r="B8283" s="337" t="s">
        <v>32078</v>
      </c>
      <c r="C8283" s="337">
        <v>37760</v>
      </c>
      <c r="D8283" s="338" t="s">
        <v>33656</v>
      </c>
      <c r="E8283" s="337" t="s">
        <v>32080</v>
      </c>
      <c r="F8283" s="339" t="s">
        <v>33657</v>
      </c>
      <c r="G8283" s="339" t="s">
        <v>33657</v>
      </c>
    </row>
    <row r="8284" spans="1:7" ht="22.5">
      <c r="A8284" s="336" t="str">
        <f t="shared" si="130"/>
        <v>SINAPI-I 37765</v>
      </c>
      <c r="B8284" s="337" t="s">
        <v>32078</v>
      </c>
      <c r="C8284" s="337">
        <v>37765</v>
      </c>
      <c r="D8284" s="338" t="s">
        <v>33658</v>
      </c>
      <c r="E8284" s="337" t="s">
        <v>32080</v>
      </c>
      <c r="F8284" s="339" t="s">
        <v>33659</v>
      </c>
      <c r="G8284" s="339" t="s">
        <v>33659</v>
      </c>
    </row>
    <row r="8285" spans="1:7" ht="22.5">
      <c r="A8285" s="336" t="str">
        <f t="shared" si="130"/>
        <v>SINAPI-I 37746</v>
      </c>
      <c r="B8285" s="337" t="s">
        <v>32078</v>
      </c>
      <c r="C8285" s="337">
        <v>37746</v>
      </c>
      <c r="D8285" s="338" t="s">
        <v>33660</v>
      </c>
      <c r="E8285" s="337" t="s">
        <v>32080</v>
      </c>
      <c r="F8285" s="339" t="s">
        <v>33661</v>
      </c>
      <c r="G8285" s="339" t="s">
        <v>33661</v>
      </c>
    </row>
    <row r="8286" spans="1:7" ht="22.5">
      <c r="A8286" s="336" t="str">
        <f t="shared" si="130"/>
        <v>SINAPI-I 37750</v>
      </c>
      <c r="B8286" s="337" t="s">
        <v>32078</v>
      </c>
      <c r="C8286" s="337">
        <v>37750</v>
      </c>
      <c r="D8286" s="338" t="s">
        <v>33662</v>
      </c>
      <c r="E8286" s="337" t="s">
        <v>32080</v>
      </c>
      <c r="F8286" s="339" t="s">
        <v>33663</v>
      </c>
      <c r="G8286" s="339" t="s">
        <v>33663</v>
      </c>
    </row>
    <row r="8287" spans="1:7" ht="22.5">
      <c r="A8287" s="336" t="str">
        <f t="shared" si="130"/>
        <v>SINAPI-I 37756</v>
      </c>
      <c r="B8287" s="337" t="s">
        <v>32078</v>
      </c>
      <c r="C8287" s="337">
        <v>37756</v>
      </c>
      <c r="D8287" s="338" t="s">
        <v>33664</v>
      </c>
      <c r="E8287" s="337" t="s">
        <v>32080</v>
      </c>
      <c r="F8287" s="339" t="s">
        <v>33647</v>
      </c>
      <c r="G8287" s="339" t="s">
        <v>33647</v>
      </c>
    </row>
    <row r="8288" spans="1:7" ht="22.5">
      <c r="A8288" s="336" t="str">
        <f t="shared" si="130"/>
        <v>SINAPI-I 37755</v>
      </c>
      <c r="B8288" s="337" t="s">
        <v>32078</v>
      </c>
      <c r="C8288" s="337">
        <v>37755</v>
      </c>
      <c r="D8288" s="338" t="s">
        <v>33665</v>
      </c>
      <c r="E8288" s="337" t="s">
        <v>32080</v>
      </c>
      <c r="F8288" s="339" t="s">
        <v>33666</v>
      </c>
      <c r="G8288" s="339" t="s">
        <v>33666</v>
      </c>
    </row>
    <row r="8289" spans="1:7" ht="22.5">
      <c r="A8289" s="336" t="str">
        <f t="shared" si="130"/>
        <v>SINAPI-I 37758</v>
      </c>
      <c r="B8289" s="337" t="s">
        <v>32078</v>
      </c>
      <c r="C8289" s="337">
        <v>37758</v>
      </c>
      <c r="D8289" s="338" t="s">
        <v>33667</v>
      </c>
      <c r="E8289" s="337" t="s">
        <v>32080</v>
      </c>
      <c r="F8289" s="339" t="s">
        <v>33668</v>
      </c>
      <c r="G8289" s="339" t="s">
        <v>33668</v>
      </c>
    </row>
    <row r="8290" spans="1:7" ht="22.5">
      <c r="A8290" s="336" t="str">
        <f t="shared" si="130"/>
        <v>SINAPI-I 37747</v>
      </c>
      <c r="B8290" s="337" t="s">
        <v>32078</v>
      </c>
      <c r="C8290" s="337">
        <v>37747</v>
      </c>
      <c r="D8290" s="338" t="s">
        <v>33669</v>
      </c>
      <c r="E8290" s="337" t="s">
        <v>32080</v>
      </c>
      <c r="F8290" s="339" t="s">
        <v>33670</v>
      </c>
      <c r="G8290" s="339" t="s">
        <v>33670</v>
      </c>
    </row>
    <row r="8291" spans="1:7" ht="22.5">
      <c r="A8291" s="336" t="str">
        <f t="shared" si="130"/>
        <v>SINAPI-I 37767</v>
      </c>
      <c r="B8291" s="337" t="s">
        <v>32078</v>
      </c>
      <c r="C8291" s="337">
        <v>37767</v>
      </c>
      <c r="D8291" s="338" t="s">
        <v>33671</v>
      </c>
      <c r="E8291" s="337" t="s">
        <v>32080</v>
      </c>
      <c r="F8291" s="339" t="s">
        <v>33672</v>
      </c>
      <c r="G8291" s="339" t="s">
        <v>33672</v>
      </c>
    </row>
    <row r="8292" spans="1:7" ht="22.5">
      <c r="A8292" s="336" t="str">
        <f t="shared" si="130"/>
        <v>SINAPI-I 37751</v>
      </c>
      <c r="B8292" s="337" t="s">
        <v>32078</v>
      </c>
      <c r="C8292" s="337">
        <v>37751</v>
      </c>
      <c r="D8292" s="338" t="s">
        <v>33673</v>
      </c>
      <c r="E8292" s="337" t="s">
        <v>32080</v>
      </c>
      <c r="F8292" s="339" t="s">
        <v>33672</v>
      </c>
      <c r="G8292" s="339" t="s">
        <v>33672</v>
      </c>
    </row>
    <row r="8293" spans="1:7" ht="22.5">
      <c r="A8293" s="336" t="str">
        <f t="shared" si="130"/>
        <v>SINAPI-I 37749</v>
      </c>
      <c r="B8293" s="337" t="s">
        <v>32078</v>
      </c>
      <c r="C8293" s="337">
        <v>37749</v>
      </c>
      <c r="D8293" s="338" t="s">
        <v>33674</v>
      </c>
      <c r="E8293" s="337" t="s">
        <v>32080</v>
      </c>
      <c r="F8293" s="339" t="s">
        <v>33675</v>
      </c>
      <c r="G8293" s="339" t="s">
        <v>33675</v>
      </c>
    </row>
    <row r="8294" spans="1:7">
      <c r="A8294" s="336" t="str">
        <f t="shared" si="130"/>
        <v>SINAPI-I 1159</v>
      </c>
      <c r="B8294" s="337" t="s">
        <v>32078</v>
      </c>
      <c r="C8294" s="337">
        <v>1159</v>
      </c>
      <c r="D8294" s="338" t="s">
        <v>33676</v>
      </c>
      <c r="E8294" s="337" t="s">
        <v>32080</v>
      </c>
      <c r="F8294" s="339" t="s">
        <v>33677</v>
      </c>
      <c r="G8294" s="339" t="s">
        <v>33677</v>
      </c>
    </row>
    <row r="8295" spans="1:7">
      <c r="A8295" s="336" t="str">
        <f t="shared" si="130"/>
        <v>SINAPI-I 12114</v>
      </c>
      <c r="B8295" s="337" t="s">
        <v>32078</v>
      </c>
      <c r="C8295" s="337">
        <v>12114</v>
      </c>
      <c r="D8295" s="338" t="s">
        <v>33678</v>
      </c>
      <c r="E8295" s="337" t="s">
        <v>32080</v>
      </c>
      <c r="F8295" s="339" t="s">
        <v>20312</v>
      </c>
      <c r="G8295" s="339" t="s">
        <v>20312</v>
      </c>
    </row>
    <row r="8296" spans="1:7">
      <c r="A8296" s="336" t="str">
        <f t="shared" si="130"/>
        <v>SINAPI-I 38106</v>
      </c>
      <c r="B8296" s="337" t="s">
        <v>32078</v>
      </c>
      <c r="C8296" s="337">
        <v>38106</v>
      </c>
      <c r="D8296" s="338" t="s">
        <v>33679</v>
      </c>
      <c r="E8296" s="337" t="s">
        <v>32080</v>
      </c>
      <c r="F8296" s="339" t="s">
        <v>31454</v>
      </c>
      <c r="G8296" s="339" t="s">
        <v>31454</v>
      </c>
    </row>
    <row r="8297" spans="1:7">
      <c r="A8297" s="336" t="str">
        <f t="shared" si="130"/>
        <v>SINAPI-I 38085</v>
      </c>
      <c r="B8297" s="337" t="s">
        <v>32078</v>
      </c>
      <c r="C8297" s="337">
        <v>38085</v>
      </c>
      <c r="D8297" s="338" t="s">
        <v>33680</v>
      </c>
      <c r="E8297" s="337" t="s">
        <v>32080</v>
      </c>
      <c r="F8297" s="339" t="s">
        <v>11177</v>
      </c>
      <c r="G8297" s="339" t="s">
        <v>11177</v>
      </c>
    </row>
    <row r="8298" spans="1:7">
      <c r="A8298" s="336" t="str">
        <f t="shared" si="130"/>
        <v>SINAPI-I 38599</v>
      </c>
      <c r="B8298" s="337" t="s">
        <v>32078</v>
      </c>
      <c r="C8298" s="337">
        <v>38599</v>
      </c>
      <c r="D8298" s="338" t="s">
        <v>33681</v>
      </c>
      <c r="E8298" s="337" t="s">
        <v>32080</v>
      </c>
      <c r="F8298" s="339" t="s">
        <v>11218</v>
      </c>
      <c r="G8298" s="339" t="s">
        <v>11218</v>
      </c>
    </row>
    <row r="8299" spans="1:7">
      <c r="A8299" s="336" t="str">
        <f t="shared" si="130"/>
        <v>SINAPI-I 38596</v>
      </c>
      <c r="B8299" s="337" t="s">
        <v>32078</v>
      </c>
      <c r="C8299" s="337">
        <v>38596</v>
      </c>
      <c r="D8299" s="338" t="s">
        <v>33682</v>
      </c>
      <c r="E8299" s="337" t="s">
        <v>32080</v>
      </c>
      <c r="F8299" s="339" t="s">
        <v>32373</v>
      </c>
      <c r="G8299" s="339" t="s">
        <v>32373</v>
      </c>
    </row>
    <row r="8300" spans="1:7">
      <c r="A8300" s="336" t="str">
        <f t="shared" si="130"/>
        <v>SINAPI-I 38600</v>
      </c>
      <c r="B8300" s="337" t="s">
        <v>32078</v>
      </c>
      <c r="C8300" s="337">
        <v>38600</v>
      </c>
      <c r="D8300" s="338" t="s">
        <v>33683</v>
      </c>
      <c r="E8300" s="337" t="s">
        <v>32080</v>
      </c>
      <c r="F8300" s="339" t="s">
        <v>10538</v>
      </c>
      <c r="G8300" s="339" t="s">
        <v>10538</v>
      </c>
    </row>
    <row r="8301" spans="1:7">
      <c r="A8301" s="336" t="str">
        <f t="shared" si="130"/>
        <v>SINAPI-I 38597</v>
      </c>
      <c r="B8301" s="337" t="s">
        <v>32078</v>
      </c>
      <c r="C8301" s="337">
        <v>38597</v>
      </c>
      <c r="D8301" s="338" t="s">
        <v>33684</v>
      </c>
      <c r="E8301" s="337" t="s">
        <v>32080</v>
      </c>
      <c r="F8301" s="339" t="s">
        <v>10402</v>
      </c>
      <c r="G8301" s="339" t="s">
        <v>10402</v>
      </c>
    </row>
    <row r="8302" spans="1:7">
      <c r="A8302" s="336" t="str">
        <f t="shared" si="130"/>
        <v>SINAPI-I 659</v>
      </c>
      <c r="B8302" s="337" t="s">
        <v>32078</v>
      </c>
      <c r="C8302" s="337">
        <v>659</v>
      </c>
      <c r="D8302" s="338" t="s">
        <v>33685</v>
      </c>
      <c r="E8302" s="337" t="s">
        <v>32080</v>
      </c>
      <c r="F8302" s="339" t="s">
        <v>33686</v>
      </c>
      <c r="G8302" s="339" t="s">
        <v>33686</v>
      </c>
    </row>
    <row r="8303" spans="1:7">
      <c r="A8303" s="336" t="str">
        <f t="shared" si="130"/>
        <v>SINAPI-I 660</v>
      </c>
      <c r="B8303" s="337" t="s">
        <v>32078</v>
      </c>
      <c r="C8303" s="337">
        <v>660</v>
      </c>
      <c r="D8303" s="338" t="s">
        <v>33687</v>
      </c>
      <c r="E8303" s="337" t="s">
        <v>32080</v>
      </c>
      <c r="F8303" s="339" t="s">
        <v>8131</v>
      </c>
      <c r="G8303" s="339" t="s">
        <v>8131</v>
      </c>
    </row>
    <row r="8304" spans="1:7">
      <c r="A8304" s="336" t="str">
        <f t="shared" si="130"/>
        <v>SINAPI-I 658</v>
      </c>
      <c r="B8304" s="337" t="s">
        <v>32078</v>
      </c>
      <c r="C8304" s="337">
        <v>658</v>
      </c>
      <c r="D8304" s="338" t="s">
        <v>33688</v>
      </c>
      <c r="E8304" s="337" t="s">
        <v>32080</v>
      </c>
      <c r="F8304" s="339" t="s">
        <v>33689</v>
      </c>
      <c r="G8304" s="339" t="s">
        <v>33689</v>
      </c>
    </row>
    <row r="8305" spans="1:7">
      <c r="A8305" s="336" t="str">
        <f t="shared" si="130"/>
        <v>SINAPI-I 38548</v>
      </c>
      <c r="B8305" s="337" t="s">
        <v>32078</v>
      </c>
      <c r="C8305" s="337">
        <v>38548</v>
      </c>
      <c r="D8305" s="338" t="s">
        <v>33690</v>
      </c>
      <c r="E8305" s="337" t="s">
        <v>32080</v>
      </c>
      <c r="F8305" s="339" t="s">
        <v>10868</v>
      </c>
      <c r="G8305" s="339" t="s">
        <v>10868</v>
      </c>
    </row>
    <row r="8306" spans="1:7">
      <c r="A8306" s="336" t="str">
        <f t="shared" si="130"/>
        <v>SINAPI-I 34649</v>
      </c>
      <c r="B8306" s="337" t="s">
        <v>32078</v>
      </c>
      <c r="C8306" s="337">
        <v>34649</v>
      </c>
      <c r="D8306" s="338" t="s">
        <v>33691</v>
      </c>
      <c r="E8306" s="337" t="s">
        <v>32080</v>
      </c>
      <c r="F8306" s="339" t="s">
        <v>11241</v>
      </c>
      <c r="G8306" s="339" t="s">
        <v>11241</v>
      </c>
    </row>
    <row r="8307" spans="1:7">
      <c r="A8307" s="336" t="str">
        <f t="shared" si="130"/>
        <v>SINAPI-I 34655</v>
      </c>
      <c r="B8307" s="337" t="s">
        <v>32078</v>
      </c>
      <c r="C8307" s="337">
        <v>34655</v>
      </c>
      <c r="D8307" s="338" t="s">
        <v>33692</v>
      </c>
      <c r="E8307" s="337" t="s">
        <v>32080</v>
      </c>
      <c r="F8307" s="339" t="s">
        <v>25730</v>
      </c>
      <c r="G8307" s="339" t="s">
        <v>25730</v>
      </c>
    </row>
    <row r="8308" spans="1:7">
      <c r="A8308" s="336" t="str">
        <f t="shared" si="130"/>
        <v>SINAPI-I 40607</v>
      </c>
      <c r="B8308" s="337" t="s">
        <v>32078</v>
      </c>
      <c r="C8308" s="337">
        <v>40607</v>
      </c>
      <c r="D8308" s="338" t="s">
        <v>33693</v>
      </c>
      <c r="E8308" s="337" t="s">
        <v>32080</v>
      </c>
      <c r="F8308" s="339" t="s">
        <v>33694</v>
      </c>
      <c r="G8308" s="339" t="s">
        <v>33694</v>
      </c>
    </row>
    <row r="8309" spans="1:7">
      <c r="A8309" s="336" t="str">
        <f t="shared" si="130"/>
        <v>SINAPI-I 567</v>
      </c>
      <c r="B8309" s="337" t="s">
        <v>32078</v>
      </c>
      <c r="C8309" s="337">
        <v>567</v>
      </c>
      <c r="D8309" s="338" t="s">
        <v>33695</v>
      </c>
      <c r="E8309" s="337" t="s">
        <v>32098</v>
      </c>
      <c r="F8309" s="339" t="s">
        <v>33696</v>
      </c>
      <c r="G8309" s="339" t="s">
        <v>33696</v>
      </c>
    </row>
    <row r="8310" spans="1:7">
      <c r="A8310" s="336" t="str">
        <f t="shared" si="130"/>
        <v>SINAPI-I 574</v>
      </c>
      <c r="B8310" s="337" t="s">
        <v>32078</v>
      </c>
      <c r="C8310" s="337">
        <v>574</v>
      </c>
      <c r="D8310" s="338" t="s">
        <v>33697</v>
      </c>
      <c r="E8310" s="337" t="s">
        <v>32098</v>
      </c>
      <c r="F8310" s="339" t="s">
        <v>20487</v>
      </c>
      <c r="G8310" s="339" t="s">
        <v>20487</v>
      </c>
    </row>
    <row r="8311" spans="1:7">
      <c r="A8311" s="336" t="str">
        <f t="shared" ref="A8311:A8374" si="131">CONCATENAR</f>
        <v>SINAPI-I 568</v>
      </c>
      <c r="B8311" s="337" t="s">
        <v>32078</v>
      </c>
      <c r="C8311" s="337">
        <v>568</v>
      </c>
      <c r="D8311" s="338" t="s">
        <v>33698</v>
      </c>
      <c r="E8311" s="337" t="s">
        <v>32098</v>
      </c>
      <c r="F8311" s="339" t="s">
        <v>15659</v>
      </c>
      <c r="G8311" s="339" t="s">
        <v>15659</v>
      </c>
    </row>
    <row r="8312" spans="1:7">
      <c r="A8312" s="336" t="str">
        <f t="shared" si="131"/>
        <v>SINAPI-I 585</v>
      </c>
      <c r="B8312" s="337" t="s">
        <v>32078</v>
      </c>
      <c r="C8312" s="337">
        <v>585</v>
      </c>
      <c r="D8312" s="338" t="s">
        <v>33699</v>
      </c>
      <c r="E8312" s="337" t="s">
        <v>32154</v>
      </c>
      <c r="F8312" s="339" t="s">
        <v>31105</v>
      </c>
      <c r="G8312" s="339" t="s">
        <v>31105</v>
      </c>
    </row>
    <row r="8313" spans="1:7">
      <c r="A8313" s="336" t="str">
        <f t="shared" si="131"/>
        <v>SINAPI-I 4777</v>
      </c>
      <c r="B8313" s="337" t="s">
        <v>32078</v>
      </c>
      <c r="C8313" s="337">
        <v>4777</v>
      </c>
      <c r="D8313" s="338" t="s">
        <v>33700</v>
      </c>
      <c r="E8313" s="337" t="s">
        <v>32154</v>
      </c>
      <c r="F8313" s="339" t="s">
        <v>33701</v>
      </c>
      <c r="G8313" s="339" t="s">
        <v>33701</v>
      </c>
    </row>
    <row r="8314" spans="1:7">
      <c r="A8314" s="336" t="str">
        <f t="shared" si="131"/>
        <v>SINAPI-I 587</v>
      </c>
      <c r="B8314" s="337" t="s">
        <v>32078</v>
      </c>
      <c r="C8314" s="337">
        <v>587</v>
      </c>
      <c r="D8314" s="338" t="s">
        <v>33702</v>
      </c>
      <c r="E8314" s="337" t="s">
        <v>32154</v>
      </c>
      <c r="F8314" s="339" t="s">
        <v>33703</v>
      </c>
      <c r="G8314" s="339" t="s">
        <v>33703</v>
      </c>
    </row>
    <row r="8315" spans="1:7">
      <c r="A8315" s="336" t="str">
        <f t="shared" si="131"/>
        <v>SINAPI-I 590</v>
      </c>
      <c r="B8315" s="337" t="s">
        <v>32078</v>
      </c>
      <c r="C8315" s="337">
        <v>590</v>
      </c>
      <c r="D8315" s="338" t="s">
        <v>33704</v>
      </c>
      <c r="E8315" s="337" t="s">
        <v>32154</v>
      </c>
      <c r="F8315" s="339" t="s">
        <v>18561</v>
      </c>
      <c r="G8315" s="339" t="s">
        <v>18561</v>
      </c>
    </row>
    <row r="8316" spans="1:7">
      <c r="A8316" s="336" t="str">
        <f t="shared" si="131"/>
        <v>SINAPI-I 592</v>
      </c>
      <c r="B8316" s="337" t="s">
        <v>32078</v>
      </c>
      <c r="C8316" s="337">
        <v>592</v>
      </c>
      <c r="D8316" s="338" t="s">
        <v>33705</v>
      </c>
      <c r="E8316" s="337" t="s">
        <v>32154</v>
      </c>
      <c r="F8316" s="339" t="s">
        <v>33703</v>
      </c>
      <c r="G8316" s="339" t="s">
        <v>33703</v>
      </c>
    </row>
    <row r="8317" spans="1:7">
      <c r="A8317" s="336" t="str">
        <f t="shared" si="131"/>
        <v>SINAPI-I 586</v>
      </c>
      <c r="B8317" s="337" t="s">
        <v>32078</v>
      </c>
      <c r="C8317" s="337">
        <v>586</v>
      </c>
      <c r="D8317" s="338" t="s">
        <v>33706</v>
      </c>
      <c r="E8317" s="337" t="s">
        <v>32098</v>
      </c>
      <c r="F8317" s="339" t="s">
        <v>11359</v>
      </c>
      <c r="G8317" s="339" t="s">
        <v>11359</v>
      </c>
    </row>
    <row r="8318" spans="1:7">
      <c r="A8318" s="336" t="str">
        <f t="shared" si="131"/>
        <v>SINAPI-I 591</v>
      </c>
      <c r="B8318" s="337" t="s">
        <v>32078</v>
      </c>
      <c r="C8318" s="337">
        <v>591</v>
      </c>
      <c r="D8318" s="338" t="s">
        <v>33707</v>
      </c>
      <c r="E8318" s="337" t="s">
        <v>32154</v>
      </c>
      <c r="F8318" s="339" t="s">
        <v>31105</v>
      </c>
      <c r="G8318" s="339" t="s">
        <v>31105</v>
      </c>
    </row>
    <row r="8319" spans="1:7">
      <c r="A8319" s="336" t="str">
        <f t="shared" si="131"/>
        <v>SINAPI-I 588</v>
      </c>
      <c r="B8319" s="337" t="s">
        <v>32078</v>
      </c>
      <c r="C8319" s="337">
        <v>588</v>
      </c>
      <c r="D8319" s="338" t="s">
        <v>33708</v>
      </c>
      <c r="E8319" s="337" t="s">
        <v>32098</v>
      </c>
      <c r="F8319" s="339" t="s">
        <v>33709</v>
      </c>
      <c r="G8319" s="339" t="s">
        <v>33709</v>
      </c>
    </row>
    <row r="8320" spans="1:7">
      <c r="A8320" s="336" t="str">
        <f t="shared" si="131"/>
        <v>SINAPI-I 589</v>
      </c>
      <c r="B8320" s="337" t="s">
        <v>32078</v>
      </c>
      <c r="C8320" s="337">
        <v>589</v>
      </c>
      <c r="D8320" s="338" t="s">
        <v>33710</v>
      </c>
      <c r="E8320" s="337" t="s">
        <v>32098</v>
      </c>
      <c r="F8320" s="339" t="s">
        <v>33711</v>
      </c>
      <c r="G8320" s="339" t="s">
        <v>33711</v>
      </c>
    </row>
    <row r="8321" spans="1:7">
      <c r="A8321" s="336" t="str">
        <f t="shared" si="131"/>
        <v>SINAPI-I 584</v>
      </c>
      <c r="B8321" s="337" t="s">
        <v>32078</v>
      </c>
      <c r="C8321" s="337">
        <v>584</v>
      </c>
      <c r="D8321" s="338" t="s">
        <v>33712</v>
      </c>
      <c r="E8321" s="337" t="s">
        <v>32098</v>
      </c>
      <c r="F8321" s="339" t="s">
        <v>7897</v>
      </c>
      <c r="G8321" s="339" t="s">
        <v>7897</v>
      </c>
    </row>
    <row r="8322" spans="1:7">
      <c r="A8322" s="336" t="str">
        <f t="shared" si="131"/>
        <v>SINAPI-I 1165</v>
      </c>
      <c r="B8322" s="337" t="s">
        <v>32078</v>
      </c>
      <c r="C8322" s="337">
        <v>1165</v>
      </c>
      <c r="D8322" s="338" t="s">
        <v>33713</v>
      </c>
      <c r="E8322" s="337" t="s">
        <v>32080</v>
      </c>
      <c r="F8322" s="339" t="s">
        <v>17452</v>
      </c>
      <c r="G8322" s="339" t="s">
        <v>17452</v>
      </c>
    </row>
    <row r="8323" spans="1:7">
      <c r="A8323" s="336" t="str">
        <f t="shared" si="131"/>
        <v>SINAPI-I 1164</v>
      </c>
      <c r="B8323" s="337" t="s">
        <v>32078</v>
      </c>
      <c r="C8323" s="337">
        <v>1164</v>
      </c>
      <c r="D8323" s="338" t="s">
        <v>33714</v>
      </c>
      <c r="E8323" s="337" t="s">
        <v>32080</v>
      </c>
      <c r="F8323" s="339" t="s">
        <v>11540</v>
      </c>
      <c r="G8323" s="339" t="s">
        <v>11540</v>
      </c>
    </row>
    <row r="8324" spans="1:7">
      <c r="A8324" s="336" t="str">
        <f t="shared" si="131"/>
        <v>SINAPI-I 1162</v>
      </c>
      <c r="B8324" s="337" t="s">
        <v>32078</v>
      </c>
      <c r="C8324" s="337">
        <v>1162</v>
      </c>
      <c r="D8324" s="338" t="s">
        <v>33715</v>
      </c>
      <c r="E8324" s="337" t="s">
        <v>32080</v>
      </c>
      <c r="F8324" s="339" t="s">
        <v>11598</v>
      </c>
      <c r="G8324" s="339" t="s">
        <v>11598</v>
      </c>
    </row>
    <row r="8325" spans="1:7">
      <c r="A8325" s="336" t="str">
        <f t="shared" si="131"/>
        <v>SINAPI-I 12395</v>
      </c>
      <c r="B8325" s="337" t="s">
        <v>32078</v>
      </c>
      <c r="C8325" s="337">
        <v>12395</v>
      </c>
      <c r="D8325" s="338" t="s">
        <v>33716</v>
      </c>
      <c r="E8325" s="337" t="s">
        <v>32080</v>
      </c>
      <c r="F8325" s="339" t="s">
        <v>21824</v>
      </c>
      <c r="G8325" s="339" t="s">
        <v>21824</v>
      </c>
    </row>
    <row r="8326" spans="1:7">
      <c r="A8326" s="336" t="str">
        <f t="shared" si="131"/>
        <v>SINAPI-I 1170</v>
      </c>
      <c r="B8326" s="337" t="s">
        <v>32078</v>
      </c>
      <c r="C8326" s="337">
        <v>1170</v>
      </c>
      <c r="D8326" s="338" t="s">
        <v>33717</v>
      </c>
      <c r="E8326" s="337" t="s">
        <v>32080</v>
      </c>
      <c r="F8326" s="339" t="s">
        <v>27924</v>
      </c>
      <c r="G8326" s="339" t="s">
        <v>27924</v>
      </c>
    </row>
    <row r="8327" spans="1:7">
      <c r="A8327" s="336" t="str">
        <f t="shared" si="131"/>
        <v>SINAPI-I 1169</v>
      </c>
      <c r="B8327" s="337" t="s">
        <v>32078</v>
      </c>
      <c r="C8327" s="337">
        <v>1169</v>
      </c>
      <c r="D8327" s="338" t="s">
        <v>33718</v>
      </c>
      <c r="E8327" s="337" t="s">
        <v>32080</v>
      </c>
      <c r="F8327" s="339" t="s">
        <v>33719</v>
      </c>
      <c r="G8327" s="339" t="s">
        <v>33719</v>
      </c>
    </row>
    <row r="8328" spans="1:7">
      <c r="A8328" s="336" t="str">
        <f t="shared" si="131"/>
        <v>SINAPI-I 1166</v>
      </c>
      <c r="B8328" s="337" t="s">
        <v>32078</v>
      </c>
      <c r="C8328" s="337">
        <v>1166</v>
      </c>
      <c r="D8328" s="338" t="s">
        <v>33720</v>
      </c>
      <c r="E8328" s="337" t="s">
        <v>32080</v>
      </c>
      <c r="F8328" s="339" t="s">
        <v>25569</v>
      </c>
      <c r="G8328" s="339" t="s">
        <v>25569</v>
      </c>
    </row>
    <row r="8329" spans="1:7">
      <c r="A8329" s="336" t="str">
        <f t="shared" si="131"/>
        <v>SINAPI-I 1163</v>
      </c>
      <c r="B8329" s="337" t="s">
        <v>32078</v>
      </c>
      <c r="C8329" s="337">
        <v>1163</v>
      </c>
      <c r="D8329" s="338" t="s">
        <v>33721</v>
      </c>
      <c r="E8329" s="337" t="s">
        <v>32080</v>
      </c>
      <c r="F8329" s="339" t="s">
        <v>20984</v>
      </c>
      <c r="G8329" s="339" t="s">
        <v>20984</v>
      </c>
    </row>
    <row r="8330" spans="1:7">
      <c r="A8330" s="336" t="str">
        <f t="shared" si="131"/>
        <v>SINAPI-I 12396</v>
      </c>
      <c r="B8330" s="337" t="s">
        <v>32078</v>
      </c>
      <c r="C8330" s="337">
        <v>12396</v>
      </c>
      <c r="D8330" s="338" t="s">
        <v>33722</v>
      </c>
      <c r="E8330" s="337" t="s">
        <v>32080</v>
      </c>
      <c r="F8330" s="339" t="s">
        <v>21824</v>
      </c>
      <c r="G8330" s="339" t="s">
        <v>21824</v>
      </c>
    </row>
    <row r="8331" spans="1:7">
      <c r="A8331" s="336" t="str">
        <f t="shared" si="131"/>
        <v>SINAPI-I 1168</v>
      </c>
      <c r="B8331" s="337" t="s">
        <v>32078</v>
      </c>
      <c r="C8331" s="337">
        <v>1168</v>
      </c>
      <c r="D8331" s="338" t="s">
        <v>33723</v>
      </c>
      <c r="E8331" s="337" t="s">
        <v>32080</v>
      </c>
      <c r="F8331" s="339" t="s">
        <v>33724</v>
      </c>
      <c r="G8331" s="339" t="s">
        <v>33724</v>
      </c>
    </row>
    <row r="8332" spans="1:7">
      <c r="A8332" s="336" t="str">
        <f t="shared" si="131"/>
        <v>SINAPI-I 1167</v>
      </c>
      <c r="B8332" s="337" t="s">
        <v>32078</v>
      </c>
      <c r="C8332" s="337">
        <v>1167</v>
      </c>
      <c r="D8332" s="338" t="s">
        <v>33725</v>
      </c>
      <c r="E8332" s="337" t="s">
        <v>32080</v>
      </c>
      <c r="F8332" s="339" t="s">
        <v>33726</v>
      </c>
      <c r="G8332" s="339" t="s">
        <v>33726</v>
      </c>
    </row>
    <row r="8333" spans="1:7">
      <c r="A8333" s="336" t="str">
        <f t="shared" si="131"/>
        <v>SINAPI-I 36331</v>
      </c>
      <c r="B8333" s="337" t="s">
        <v>32078</v>
      </c>
      <c r="C8333" s="337">
        <v>36331</v>
      </c>
      <c r="D8333" s="338" t="s">
        <v>33727</v>
      </c>
      <c r="E8333" s="337" t="s">
        <v>32080</v>
      </c>
      <c r="F8333" s="339" t="s">
        <v>30095</v>
      </c>
      <c r="G8333" s="339" t="s">
        <v>30095</v>
      </c>
    </row>
    <row r="8334" spans="1:7">
      <c r="A8334" s="336" t="str">
        <f t="shared" si="131"/>
        <v>SINAPI-I 36346</v>
      </c>
      <c r="B8334" s="337" t="s">
        <v>32078</v>
      </c>
      <c r="C8334" s="337">
        <v>36346</v>
      </c>
      <c r="D8334" s="338" t="s">
        <v>33728</v>
      </c>
      <c r="E8334" s="337" t="s">
        <v>32080</v>
      </c>
      <c r="F8334" s="339" t="s">
        <v>8086</v>
      </c>
      <c r="G8334" s="339" t="s">
        <v>8086</v>
      </c>
    </row>
    <row r="8335" spans="1:7">
      <c r="A8335" s="336" t="str">
        <f t="shared" si="131"/>
        <v>SINAPI-I 1210</v>
      </c>
      <c r="B8335" s="337" t="s">
        <v>32078</v>
      </c>
      <c r="C8335" s="337">
        <v>1210</v>
      </c>
      <c r="D8335" s="338" t="s">
        <v>33729</v>
      </c>
      <c r="E8335" s="337" t="s">
        <v>32080</v>
      </c>
      <c r="F8335" s="339" t="s">
        <v>17477</v>
      </c>
      <c r="G8335" s="339" t="s">
        <v>17477</v>
      </c>
    </row>
    <row r="8336" spans="1:7">
      <c r="A8336" s="336" t="str">
        <f t="shared" si="131"/>
        <v>SINAPI-I 1203</v>
      </c>
      <c r="B8336" s="337" t="s">
        <v>32078</v>
      </c>
      <c r="C8336" s="337">
        <v>1203</v>
      </c>
      <c r="D8336" s="338" t="s">
        <v>33730</v>
      </c>
      <c r="E8336" s="337" t="s">
        <v>32080</v>
      </c>
      <c r="F8336" s="339" t="s">
        <v>15855</v>
      </c>
      <c r="G8336" s="339" t="s">
        <v>15855</v>
      </c>
    </row>
    <row r="8337" spans="1:7">
      <c r="A8337" s="336" t="str">
        <f t="shared" si="131"/>
        <v>SINAPI-I 1197</v>
      </c>
      <c r="B8337" s="337" t="s">
        <v>32078</v>
      </c>
      <c r="C8337" s="337">
        <v>1197</v>
      </c>
      <c r="D8337" s="338" t="s">
        <v>33731</v>
      </c>
      <c r="E8337" s="337" t="s">
        <v>32080</v>
      </c>
      <c r="F8337" s="339" t="s">
        <v>33732</v>
      </c>
      <c r="G8337" s="339" t="s">
        <v>33732</v>
      </c>
    </row>
    <row r="8338" spans="1:7">
      <c r="A8338" s="336" t="str">
        <f t="shared" si="131"/>
        <v>SINAPI-I 1202</v>
      </c>
      <c r="B8338" s="337" t="s">
        <v>32078</v>
      </c>
      <c r="C8338" s="337">
        <v>1202</v>
      </c>
      <c r="D8338" s="338" t="s">
        <v>33733</v>
      </c>
      <c r="E8338" s="337" t="s">
        <v>32080</v>
      </c>
      <c r="F8338" s="339" t="s">
        <v>8945</v>
      </c>
      <c r="G8338" s="339" t="s">
        <v>8945</v>
      </c>
    </row>
    <row r="8339" spans="1:7">
      <c r="A8339" s="336" t="str">
        <f t="shared" si="131"/>
        <v>SINAPI-I 1188</v>
      </c>
      <c r="B8339" s="337" t="s">
        <v>32078</v>
      </c>
      <c r="C8339" s="337">
        <v>1188</v>
      </c>
      <c r="D8339" s="338" t="s">
        <v>33734</v>
      </c>
      <c r="E8339" s="337" t="s">
        <v>32080</v>
      </c>
      <c r="F8339" s="339" t="s">
        <v>12128</v>
      </c>
      <c r="G8339" s="339" t="s">
        <v>12128</v>
      </c>
    </row>
    <row r="8340" spans="1:7">
      <c r="A8340" s="336" t="str">
        <f t="shared" si="131"/>
        <v>SINAPI-I 1211</v>
      </c>
      <c r="B8340" s="337" t="s">
        <v>32078</v>
      </c>
      <c r="C8340" s="337">
        <v>1211</v>
      </c>
      <c r="D8340" s="338" t="s">
        <v>33735</v>
      </c>
      <c r="E8340" s="337" t="s">
        <v>32080</v>
      </c>
      <c r="F8340" s="339" t="s">
        <v>17646</v>
      </c>
      <c r="G8340" s="339" t="s">
        <v>17646</v>
      </c>
    </row>
    <row r="8341" spans="1:7">
      <c r="A8341" s="336" t="str">
        <f t="shared" si="131"/>
        <v>SINAPI-I 1198</v>
      </c>
      <c r="B8341" s="337" t="s">
        <v>32078</v>
      </c>
      <c r="C8341" s="337">
        <v>1198</v>
      </c>
      <c r="D8341" s="338" t="s">
        <v>33736</v>
      </c>
      <c r="E8341" s="337" t="s">
        <v>32080</v>
      </c>
      <c r="F8341" s="339" t="s">
        <v>11156</v>
      </c>
      <c r="G8341" s="339" t="s">
        <v>11156</v>
      </c>
    </row>
    <row r="8342" spans="1:7">
      <c r="A8342" s="336" t="str">
        <f t="shared" si="131"/>
        <v>SINAPI-I 1199</v>
      </c>
      <c r="B8342" s="337" t="s">
        <v>32078</v>
      </c>
      <c r="C8342" s="337">
        <v>1199</v>
      </c>
      <c r="D8342" s="338" t="s">
        <v>33737</v>
      </c>
      <c r="E8342" s="337" t="s">
        <v>32080</v>
      </c>
      <c r="F8342" s="339" t="s">
        <v>33738</v>
      </c>
      <c r="G8342" s="339" t="s">
        <v>33738</v>
      </c>
    </row>
    <row r="8343" spans="1:7">
      <c r="A8343" s="336" t="str">
        <f t="shared" si="131"/>
        <v>SINAPI-I 20088</v>
      </c>
      <c r="B8343" s="337" t="s">
        <v>32078</v>
      </c>
      <c r="C8343" s="337">
        <v>20088</v>
      </c>
      <c r="D8343" s="338" t="s">
        <v>33739</v>
      </c>
      <c r="E8343" s="337" t="s">
        <v>32080</v>
      </c>
      <c r="F8343" s="339" t="s">
        <v>23532</v>
      </c>
      <c r="G8343" s="339" t="s">
        <v>23532</v>
      </c>
    </row>
    <row r="8344" spans="1:7">
      <c r="A8344" s="336" t="str">
        <f t="shared" si="131"/>
        <v>SINAPI-I 20089</v>
      </c>
      <c r="B8344" s="337" t="s">
        <v>32078</v>
      </c>
      <c r="C8344" s="337">
        <v>20089</v>
      </c>
      <c r="D8344" s="338" t="s">
        <v>33740</v>
      </c>
      <c r="E8344" s="337" t="s">
        <v>32080</v>
      </c>
      <c r="F8344" s="339" t="s">
        <v>33741</v>
      </c>
      <c r="G8344" s="339" t="s">
        <v>33741</v>
      </c>
    </row>
    <row r="8345" spans="1:7">
      <c r="A8345" s="336" t="str">
        <f t="shared" si="131"/>
        <v>SINAPI-I 20087</v>
      </c>
      <c r="B8345" s="337" t="s">
        <v>32078</v>
      </c>
      <c r="C8345" s="337">
        <v>20087</v>
      </c>
      <c r="D8345" s="338" t="s">
        <v>33742</v>
      </c>
      <c r="E8345" s="337" t="s">
        <v>32080</v>
      </c>
      <c r="F8345" s="339" t="s">
        <v>16561</v>
      </c>
      <c r="G8345" s="339" t="s">
        <v>16561</v>
      </c>
    </row>
    <row r="8346" spans="1:7">
      <c r="A8346" s="336" t="str">
        <f t="shared" si="131"/>
        <v>SINAPI-I 1200</v>
      </c>
      <c r="B8346" s="337" t="s">
        <v>32078</v>
      </c>
      <c r="C8346" s="337">
        <v>1200</v>
      </c>
      <c r="D8346" s="338" t="s">
        <v>33743</v>
      </c>
      <c r="E8346" s="337" t="s">
        <v>32080</v>
      </c>
      <c r="F8346" s="339" t="s">
        <v>16603</v>
      </c>
      <c r="G8346" s="339" t="s">
        <v>16603</v>
      </c>
    </row>
    <row r="8347" spans="1:7">
      <c r="A8347" s="336" t="str">
        <f t="shared" si="131"/>
        <v>SINAPI-I 12909</v>
      </c>
      <c r="B8347" s="337" t="s">
        <v>32078</v>
      </c>
      <c r="C8347" s="337">
        <v>12909</v>
      </c>
      <c r="D8347" s="338" t="s">
        <v>33744</v>
      </c>
      <c r="E8347" s="337" t="s">
        <v>32080</v>
      </c>
      <c r="F8347" s="339" t="s">
        <v>9754</v>
      </c>
      <c r="G8347" s="339" t="s">
        <v>9754</v>
      </c>
    </row>
    <row r="8348" spans="1:7">
      <c r="A8348" s="336" t="str">
        <f t="shared" si="131"/>
        <v>SINAPI-I 12910</v>
      </c>
      <c r="B8348" s="337" t="s">
        <v>32078</v>
      </c>
      <c r="C8348" s="337">
        <v>12910</v>
      </c>
      <c r="D8348" s="338" t="s">
        <v>33745</v>
      </c>
      <c r="E8348" s="337" t="s">
        <v>32080</v>
      </c>
      <c r="F8348" s="339" t="s">
        <v>9883</v>
      </c>
      <c r="G8348" s="339" t="s">
        <v>9883</v>
      </c>
    </row>
    <row r="8349" spans="1:7">
      <c r="A8349" s="336" t="str">
        <f t="shared" si="131"/>
        <v>SINAPI-I 1184</v>
      </c>
      <c r="B8349" s="337" t="s">
        <v>32078</v>
      </c>
      <c r="C8349" s="337">
        <v>1184</v>
      </c>
      <c r="D8349" s="338" t="s">
        <v>33746</v>
      </c>
      <c r="E8349" s="337" t="s">
        <v>32080</v>
      </c>
      <c r="F8349" s="339" t="s">
        <v>33747</v>
      </c>
      <c r="G8349" s="339" t="s">
        <v>33747</v>
      </c>
    </row>
    <row r="8350" spans="1:7">
      <c r="A8350" s="336" t="str">
        <f t="shared" si="131"/>
        <v>SINAPI-I 1191</v>
      </c>
      <c r="B8350" s="337" t="s">
        <v>32078</v>
      </c>
      <c r="C8350" s="337">
        <v>1191</v>
      </c>
      <c r="D8350" s="338" t="s">
        <v>33748</v>
      </c>
      <c r="E8350" s="337" t="s">
        <v>32080</v>
      </c>
      <c r="F8350" s="339" t="s">
        <v>8166</v>
      </c>
      <c r="G8350" s="339" t="s">
        <v>8166</v>
      </c>
    </row>
    <row r="8351" spans="1:7">
      <c r="A8351" s="336" t="str">
        <f t="shared" si="131"/>
        <v>SINAPI-I 1185</v>
      </c>
      <c r="B8351" s="337" t="s">
        <v>32078</v>
      </c>
      <c r="C8351" s="337">
        <v>1185</v>
      </c>
      <c r="D8351" s="338" t="s">
        <v>33749</v>
      </c>
      <c r="E8351" s="337" t="s">
        <v>32080</v>
      </c>
      <c r="F8351" s="339" t="s">
        <v>29887</v>
      </c>
      <c r="G8351" s="339" t="s">
        <v>29887</v>
      </c>
    </row>
    <row r="8352" spans="1:7">
      <c r="A8352" s="336" t="str">
        <f t="shared" si="131"/>
        <v>SINAPI-I 1189</v>
      </c>
      <c r="B8352" s="337" t="s">
        <v>32078</v>
      </c>
      <c r="C8352" s="337">
        <v>1189</v>
      </c>
      <c r="D8352" s="338" t="s">
        <v>33750</v>
      </c>
      <c r="E8352" s="337" t="s">
        <v>32080</v>
      </c>
      <c r="F8352" s="339" t="s">
        <v>29855</v>
      </c>
      <c r="G8352" s="339" t="s">
        <v>29855</v>
      </c>
    </row>
    <row r="8353" spans="1:7">
      <c r="A8353" s="336" t="str">
        <f t="shared" si="131"/>
        <v>SINAPI-I 1193</v>
      </c>
      <c r="B8353" s="337" t="s">
        <v>32078</v>
      </c>
      <c r="C8353" s="337">
        <v>1193</v>
      </c>
      <c r="D8353" s="338" t="s">
        <v>33751</v>
      </c>
      <c r="E8353" s="337" t="s">
        <v>32080</v>
      </c>
      <c r="F8353" s="339" t="s">
        <v>8103</v>
      </c>
      <c r="G8353" s="339" t="s">
        <v>8103</v>
      </c>
    </row>
    <row r="8354" spans="1:7">
      <c r="A8354" s="336" t="str">
        <f t="shared" si="131"/>
        <v>SINAPI-I 1194</v>
      </c>
      <c r="B8354" s="337" t="s">
        <v>32078</v>
      </c>
      <c r="C8354" s="337">
        <v>1194</v>
      </c>
      <c r="D8354" s="338" t="s">
        <v>33752</v>
      </c>
      <c r="E8354" s="337" t="s">
        <v>32080</v>
      </c>
      <c r="F8354" s="339" t="s">
        <v>8837</v>
      </c>
      <c r="G8354" s="339" t="s">
        <v>8837</v>
      </c>
    </row>
    <row r="8355" spans="1:7">
      <c r="A8355" s="336" t="str">
        <f t="shared" si="131"/>
        <v>SINAPI-I 1195</v>
      </c>
      <c r="B8355" s="337" t="s">
        <v>32078</v>
      </c>
      <c r="C8355" s="337">
        <v>1195</v>
      </c>
      <c r="D8355" s="338" t="s">
        <v>33753</v>
      </c>
      <c r="E8355" s="337" t="s">
        <v>32080</v>
      </c>
      <c r="F8355" s="339" t="s">
        <v>25829</v>
      </c>
      <c r="G8355" s="339" t="s">
        <v>25829</v>
      </c>
    </row>
    <row r="8356" spans="1:7">
      <c r="A8356" s="336" t="str">
        <f t="shared" si="131"/>
        <v>SINAPI-I 1204</v>
      </c>
      <c r="B8356" s="337" t="s">
        <v>32078</v>
      </c>
      <c r="C8356" s="337">
        <v>1204</v>
      </c>
      <c r="D8356" s="338" t="s">
        <v>33754</v>
      </c>
      <c r="E8356" s="337" t="s">
        <v>32080</v>
      </c>
      <c r="F8356" s="339" t="s">
        <v>23881</v>
      </c>
      <c r="G8356" s="339" t="s">
        <v>23881</v>
      </c>
    </row>
    <row r="8357" spans="1:7">
      <c r="A8357" s="336" t="str">
        <f t="shared" si="131"/>
        <v>SINAPI-I 1205</v>
      </c>
      <c r="B8357" s="337" t="s">
        <v>32078</v>
      </c>
      <c r="C8357" s="337">
        <v>1205</v>
      </c>
      <c r="D8357" s="338" t="s">
        <v>33755</v>
      </c>
      <c r="E8357" s="337" t="s">
        <v>32080</v>
      </c>
      <c r="F8357" s="339" t="s">
        <v>21821</v>
      </c>
      <c r="G8357" s="339" t="s">
        <v>21821</v>
      </c>
    </row>
    <row r="8358" spans="1:7">
      <c r="A8358" s="336" t="str">
        <f t="shared" si="131"/>
        <v>SINAPI-I 1207</v>
      </c>
      <c r="B8358" s="337" t="s">
        <v>32078</v>
      </c>
      <c r="C8358" s="337">
        <v>1207</v>
      </c>
      <c r="D8358" s="338" t="s">
        <v>33756</v>
      </c>
      <c r="E8358" s="337" t="s">
        <v>32080</v>
      </c>
      <c r="F8358" s="339" t="s">
        <v>21277</v>
      </c>
      <c r="G8358" s="339" t="s">
        <v>21277</v>
      </c>
    </row>
    <row r="8359" spans="1:7">
      <c r="A8359" s="336" t="str">
        <f t="shared" si="131"/>
        <v>SINAPI-I 1206</v>
      </c>
      <c r="B8359" s="337" t="s">
        <v>32078</v>
      </c>
      <c r="C8359" s="337">
        <v>1206</v>
      </c>
      <c r="D8359" s="338" t="s">
        <v>33757</v>
      </c>
      <c r="E8359" s="337" t="s">
        <v>32080</v>
      </c>
      <c r="F8359" s="339" t="s">
        <v>8576</v>
      </c>
      <c r="G8359" s="339" t="s">
        <v>8576</v>
      </c>
    </row>
    <row r="8360" spans="1:7">
      <c r="A8360" s="336" t="str">
        <f t="shared" si="131"/>
        <v>SINAPI-I 1183</v>
      </c>
      <c r="B8360" s="337" t="s">
        <v>32078</v>
      </c>
      <c r="C8360" s="337">
        <v>1183</v>
      </c>
      <c r="D8360" s="338" t="s">
        <v>33758</v>
      </c>
      <c r="E8360" s="337" t="s">
        <v>32080</v>
      </c>
      <c r="F8360" s="339" t="s">
        <v>33759</v>
      </c>
      <c r="G8360" s="339" t="s">
        <v>33759</v>
      </c>
    </row>
    <row r="8361" spans="1:7">
      <c r="A8361" s="336" t="str">
        <f t="shared" si="131"/>
        <v>SINAPI-I 42685</v>
      </c>
      <c r="B8361" s="337" t="s">
        <v>32078</v>
      </c>
      <c r="C8361" s="337">
        <v>42685</v>
      </c>
      <c r="D8361" s="338" t="s">
        <v>33760</v>
      </c>
      <c r="E8361" s="337" t="s">
        <v>32080</v>
      </c>
      <c r="F8361" s="339" t="s">
        <v>28432</v>
      </c>
      <c r="G8361" s="339" t="s">
        <v>28432</v>
      </c>
    </row>
    <row r="8362" spans="1:7">
      <c r="A8362" s="336" t="str">
        <f t="shared" si="131"/>
        <v>SINAPI-I 42686</v>
      </c>
      <c r="B8362" s="337" t="s">
        <v>32078</v>
      </c>
      <c r="C8362" s="337">
        <v>42686</v>
      </c>
      <c r="D8362" s="338" t="s">
        <v>33761</v>
      </c>
      <c r="E8362" s="337" t="s">
        <v>32080</v>
      </c>
      <c r="F8362" s="339" t="s">
        <v>22541</v>
      </c>
      <c r="G8362" s="339" t="s">
        <v>22541</v>
      </c>
    </row>
    <row r="8363" spans="1:7">
      <c r="A8363" s="336" t="str">
        <f t="shared" si="131"/>
        <v>SINAPI-I 12894</v>
      </c>
      <c r="B8363" s="337" t="s">
        <v>32078</v>
      </c>
      <c r="C8363" s="337">
        <v>12894</v>
      </c>
      <c r="D8363" s="338" t="s">
        <v>33762</v>
      </c>
      <c r="E8363" s="337" t="s">
        <v>32080</v>
      </c>
      <c r="F8363" s="339" t="s">
        <v>15324</v>
      </c>
      <c r="G8363" s="339" t="s">
        <v>15324</v>
      </c>
    </row>
    <row r="8364" spans="1:7">
      <c r="A8364" s="336" t="str">
        <f t="shared" si="131"/>
        <v>SINAPI-I 12895</v>
      </c>
      <c r="B8364" s="337" t="s">
        <v>32078</v>
      </c>
      <c r="C8364" s="337">
        <v>12895</v>
      </c>
      <c r="D8364" s="338" t="s">
        <v>33763</v>
      </c>
      <c r="E8364" s="337" t="s">
        <v>32080</v>
      </c>
      <c r="F8364" s="339" t="s">
        <v>14234</v>
      </c>
      <c r="G8364" s="339" t="s">
        <v>14234</v>
      </c>
    </row>
    <row r="8365" spans="1:7" ht="22.5">
      <c r="A8365" s="336" t="str">
        <f t="shared" si="131"/>
        <v>SINAPI-I 1631</v>
      </c>
      <c r="B8365" s="337" t="s">
        <v>32078</v>
      </c>
      <c r="C8365" s="337">
        <v>1631</v>
      </c>
      <c r="D8365" s="338" t="s">
        <v>33764</v>
      </c>
      <c r="E8365" s="337" t="s">
        <v>32080</v>
      </c>
      <c r="F8365" s="339" t="s">
        <v>33765</v>
      </c>
      <c r="G8365" s="339" t="s">
        <v>33765</v>
      </c>
    </row>
    <row r="8366" spans="1:7" ht="22.5">
      <c r="A8366" s="336" t="str">
        <f t="shared" si="131"/>
        <v>SINAPI-I 1633</v>
      </c>
      <c r="B8366" s="337" t="s">
        <v>32078</v>
      </c>
      <c r="C8366" s="337">
        <v>1633</v>
      </c>
      <c r="D8366" s="338" t="s">
        <v>33766</v>
      </c>
      <c r="E8366" s="337" t="s">
        <v>32080</v>
      </c>
      <c r="F8366" s="339" t="s">
        <v>33767</v>
      </c>
      <c r="G8366" s="339" t="s">
        <v>33767</v>
      </c>
    </row>
    <row r="8367" spans="1:7">
      <c r="A8367" s="336" t="str">
        <f t="shared" si="131"/>
        <v>SINAPI-I 10818</v>
      </c>
      <c r="B8367" s="337" t="s">
        <v>32078</v>
      </c>
      <c r="C8367" s="337">
        <v>10818</v>
      </c>
      <c r="D8367" s="338" t="s">
        <v>33768</v>
      </c>
      <c r="E8367" s="337" t="s">
        <v>32154</v>
      </c>
      <c r="F8367" s="339" t="s">
        <v>33769</v>
      </c>
      <c r="G8367" s="339" t="s">
        <v>33769</v>
      </c>
    </row>
    <row r="8368" spans="1:7">
      <c r="A8368" s="336" t="str">
        <f t="shared" si="131"/>
        <v>SINAPI-I 41410</v>
      </c>
      <c r="B8368" s="337" t="s">
        <v>32078</v>
      </c>
      <c r="C8368" s="337">
        <v>41410</v>
      </c>
      <c r="D8368" s="338" t="s">
        <v>33770</v>
      </c>
      <c r="E8368" s="337" t="s">
        <v>32080</v>
      </c>
      <c r="F8368" s="339" t="s">
        <v>26802</v>
      </c>
      <c r="G8368" s="339" t="s">
        <v>26802</v>
      </c>
    </row>
    <row r="8369" spans="1:7">
      <c r="A8369" s="336" t="str">
        <f t="shared" si="131"/>
        <v>SINAPI-I 41411</v>
      </c>
      <c r="B8369" s="337" t="s">
        <v>32078</v>
      </c>
      <c r="C8369" s="337">
        <v>41411</v>
      </c>
      <c r="D8369" s="338" t="s">
        <v>33771</v>
      </c>
      <c r="E8369" s="337" t="s">
        <v>32080</v>
      </c>
      <c r="F8369" s="339" t="s">
        <v>33772</v>
      </c>
      <c r="G8369" s="339" t="s">
        <v>33772</v>
      </c>
    </row>
    <row r="8370" spans="1:7">
      <c r="A8370" s="336" t="str">
        <f t="shared" si="131"/>
        <v>SINAPI-I 41412</v>
      </c>
      <c r="B8370" s="337" t="s">
        <v>32078</v>
      </c>
      <c r="C8370" s="337">
        <v>41412</v>
      </c>
      <c r="D8370" s="338" t="s">
        <v>33773</v>
      </c>
      <c r="E8370" s="337" t="s">
        <v>32080</v>
      </c>
      <c r="F8370" s="339" t="s">
        <v>33774</v>
      </c>
      <c r="G8370" s="339" t="s">
        <v>33774</v>
      </c>
    </row>
    <row r="8371" spans="1:7">
      <c r="A8371" s="336" t="str">
        <f t="shared" si="131"/>
        <v>SINAPI-I 41413</v>
      </c>
      <c r="B8371" s="337" t="s">
        <v>32078</v>
      </c>
      <c r="C8371" s="337">
        <v>41413</v>
      </c>
      <c r="D8371" s="338" t="s">
        <v>33775</v>
      </c>
      <c r="E8371" s="337" t="s">
        <v>32080</v>
      </c>
      <c r="F8371" s="339" t="s">
        <v>33776</v>
      </c>
      <c r="G8371" s="339" t="s">
        <v>33776</v>
      </c>
    </row>
    <row r="8372" spans="1:7" ht="33.75">
      <c r="A8372" s="336" t="str">
        <f t="shared" si="131"/>
        <v>SINAPI-I 39359</v>
      </c>
      <c r="B8372" s="337" t="s">
        <v>32078</v>
      </c>
      <c r="C8372" s="337">
        <v>39359</v>
      </c>
      <c r="D8372" s="338" t="s">
        <v>33777</v>
      </c>
      <c r="E8372" s="337" t="s">
        <v>32080</v>
      </c>
      <c r="F8372" s="339" t="s">
        <v>20066</v>
      </c>
      <c r="G8372" s="339" t="s">
        <v>20066</v>
      </c>
    </row>
    <row r="8373" spans="1:7" ht="33.75">
      <c r="A8373" s="336" t="str">
        <f t="shared" si="131"/>
        <v>SINAPI-I 39360</v>
      </c>
      <c r="B8373" s="337" t="s">
        <v>32078</v>
      </c>
      <c r="C8373" s="337">
        <v>39360</v>
      </c>
      <c r="D8373" s="338" t="s">
        <v>33778</v>
      </c>
      <c r="E8373" s="337" t="s">
        <v>32080</v>
      </c>
      <c r="F8373" s="339" t="s">
        <v>21976</v>
      </c>
      <c r="G8373" s="339" t="s">
        <v>21976</v>
      </c>
    </row>
    <row r="8374" spans="1:7">
      <c r="A8374" s="336" t="str">
        <f t="shared" si="131"/>
        <v>SINAPI-I 10710</v>
      </c>
      <c r="B8374" s="337" t="s">
        <v>32078</v>
      </c>
      <c r="C8374" s="337">
        <v>10710</v>
      </c>
      <c r="D8374" s="338" t="s">
        <v>33779</v>
      </c>
      <c r="E8374" s="337" t="s">
        <v>32089</v>
      </c>
      <c r="F8374" s="339" t="s">
        <v>28312</v>
      </c>
      <c r="G8374" s="339" t="s">
        <v>28312</v>
      </c>
    </row>
    <row r="8375" spans="1:7">
      <c r="A8375" s="336" t="str">
        <f t="shared" ref="A8375:A8438" si="132">CONCATENAR</f>
        <v>SINAPI-I 10709</v>
      </c>
      <c r="B8375" s="337" t="s">
        <v>32078</v>
      </c>
      <c r="C8375" s="337">
        <v>10709</v>
      </c>
      <c r="D8375" s="338" t="s">
        <v>33780</v>
      </c>
      <c r="E8375" s="337" t="s">
        <v>32089</v>
      </c>
      <c r="F8375" s="339" t="s">
        <v>28315</v>
      </c>
      <c r="G8375" s="339" t="s">
        <v>28315</v>
      </c>
    </row>
    <row r="8376" spans="1:7">
      <c r="A8376" s="336" t="str">
        <f t="shared" si="132"/>
        <v>SINAPI-I 39636</v>
      </c>
      <c r="B8376" s="337" t="s">
        <v>32078</v>
      </c>
      <c r="C8376" s="337">
        <v>39636</v>
      </c>
      <c r="D8376" s="338" t="s">
        <v>33781</v>
      </c>
      <c r="E8376" s="337" t="s">
        <v>32089</v>
      </c>
      <c r="F8376" s="339" t="s">
        <v>28309</v>
      </c>
      <c r="G8376" s="339" t="s">
        <v>28309</v>
      </c>
    </row>
    <row r="8377" spans="1:7">
      <c r="A8377" s="336" t="str">
        <f t="shared" si="132"/>
        <v>SINAPI-I 10708</v>
      </c>
      <c r="B8377" s="337" t="s">
        <v>32078</v>
      </c>
      <c r="C8377" s="337">
        <v>10708</v>
      </c>
      <c r="D8377" s="338" t="s">
        <v>33782</v>
      </c>
      <c r="E8377" s="337" t="s">
        <v>32089</v>
      </c>
      <c r="F8377" s="339" t="s">
        <v>33738</v>
      </c>
      <c r="G8377" s="339" t="s">
        <v>33738</v>
      </c>
    </row>
    <row r="8378" spans="1:7">
      <c r="A8378" s="336" t="str">
        <f t="shared" si="132"/>
        <v>SINAPI-I 39635</v>
      </c>
      <c r="B8378" s="337" t="s">
        <v>32078</v>
      </c>
      <c r="C8378" s="337">
        <v>39635</v>
      </c>
      <c r="D8378" s="338" t="s">
        <v>33783</v>
      </c>
      <c r="E8378" s="337" t="s">
        <v>32089</v>
      </c>
      <c r="F8378" s="339" t="s">
        <v>33784</v>
      </c>
      <c r="G8378" s="339" t="s">
        <v>33784</v>
      </c>
    </row>
    <row r="8379" spans="1:7">
      <c r="A8379" s="336" t="str">
        <f t="shared" si="132"/>
        <v>SINAPI-I 6117</v>
      </c>
      <c r="B8379" s="337" t="s">
        <v>32078</v>
      </c>
      <c r="C8379" s="337">
        <v>6117</v>
      </c>
      <c r="D8379" s="338" t="s">
        <v>33785</v>
      </c>
      <c r="E8379" s="337" t="s">
        <v>32308</v>
      </c>
      <c r="F8379" s="339" t="s">
        <v>16321</v>
      </c>
      <c r="G8379" s="339" t="s">
        <v>20451</v>
      </c>
    </row>
    <row r="8380" spans="1:7">
      <c r="A8380" s="336" t="str">
        <f t="shared" si="132"/>
        <v>SINAPI-I 40913</v>
      </c>
      <c r="B8380" s="337" t="s">
        <v>32078</v>
      </c>
      <c r="C8380" s="337">
        <v>40913</v>
      </c>
      <c r="D8380" s="338" t="s">
        <v>33786</v>
      </c>
      <c r="E8380" s="337" t="s">
        <v>32310</v>
      </c>
      <c r="F8380" s="339" t="s">
        <v>32315</v>
      </c>
      <c r="G8380" s="339" t="s">
        <v>32316</v>
      </c>
    </row>
    <row r="8381" spans="1:7">
      <c r="A8381" s="336" t="str">
        <f t="shared" si="132"/>
        <v>SINAPI-I 1214</v>
      </c>
      <c r="B8381" s="337" t="s">
        <v>32078</v>
      </c>
      <c r="C8381" s="337">
        <v>1214</v>
      </c>
      <c r="D8381" s="338" t="s">
        <v>33787</v>
      </c>
      <c r="E8381" s="337" t="s">
        <v>32308</v>
      </c>
      <c r="F8381" s="339" t="s">
        <v>30990</v>
      </c>
      <c r="G8381" s="339" t="s">
        <v>17873</v>
      </c>
    </row>
    <row r="8382" spans="1:7">
      <c r="A8382" s="336" t="str">
        <f t="shared" si="132"/>
        <v>SINAPI-I 40915</v>
      </c>
      <c r="B8382" s="337" t="s">
        <v>32078</v>
      </c>
      <c r="C8382" s="337">
        <v>40915</v>
      </c>
      <c r="D8382" s="338" t="s">
        <v>33788</v>
      </c>
      <c r="E8382" s="337" t="s">
        <v>32310</v>
      </c>
      <c r="F8382" s="339" t="s">
        <v>33789</v>
      </c>
      <c r="G8382" s="339" t="s">
        <v>33790</v>
      </c>
    </row>
    <row r="8383" spans="1:7">
      <c r="A8383" s="336" t="str">
        <f t="shared" si="132"/>
        <v>SINAPI-I 1213</v>
      </c>
      <c r="B8383" s="337" t="s">
        <v>32078</v>
      </c>
      <c r="C8383" s="337">
        <v>1213</v>
      </c>
      <c r="D8383" s="338" t="s">
        <v>33791</v>
      </c>
      <c r="E8383" s="337" t="s">
        <v>32308</v>
      </c>
      <c r="F8383" s="339" t="s">
        <v>30240</v>
      </c>
      <c r="G8383" s="339" t="s">
        <v>30912</v>
      </c>
    </row>
    <row r="8384" spans="1:7">
      <c r="A8384" s="336" t="str">
        <f t="shared" si="132"/>
        <v>SINAPI-I 40914</v>
      </c>
      <c r="B8384" s="337" t="s">
        <v>32078</v>
      </c>
      <c r="C8384" s="337">
        <v>40914</v>
      </c>
      <c r="D8384" s="338" t="s">
        <v>33792</v>
      </c>
      <c r="E8384" s="337" t="s">
        <v>32310</v>
      </c>
      <c r="F8384" s="339" t="s">
        <v>32356</v>
      </c>
      <c r="G8384" s="339" t="s">
        <v>32357</v>
      </c>
    </row>
    <row r="8385" spans="1:7">
      <c r="A8385" s="336" t="str">
        <f t="shared" si="132"/>
        <v>SINAPI-I 5091</v>
      </c>
      <c r="B8385" s="337" t="s">
        <v>32078</v>
      </c>
      <c r="C8385" s="337">
        <v>5091</v>
      </c>
      <c r="D8385" s="338" t="s">
        <v>33793</v>
      </c>
      <c r="E8385" s="337" t="s">
        <v>32080</v>
      </c>
      <c r="F8385" s="339" t="s">
        <v>33794</v>
      </c>
      <c r="G8385" s="339" t="s">
        <v>33794</v>
      </c>
    </row>
    <row r="8386" spans="1:7" ht="22.5">
      <c r="A8386" s="336" t="str">
        <f t="shared" si="132"/>
        <v>SINAPI-I 14615</v>
      </c>
      <c r="B8386" s="337" t="s">
        <v>32078</v>
      </c>
      <c r="C8386" s="337">
        <v>14615</v>
      </c>
      <c r="D8386" s="338" t="s">
        <v>33795</v>
      </c>
      <c r="E8386" s="337" t="s">
        <v>32080</v>
      </c>
      <c r="F8386" s="339" t="s">
        <v>33796</v>
      </c>
      <c r="G8386" s="339" t="s">
        <v>33796</v>
      </c>
    </row>
    <row r="8387" spans="1:7">
      <c r="A8387" s="336" t="str">
        <f t="shared" si="132"/>
        <v>SINAPI-I 2711</v>
      </c>
      <c r="B8387" s="337" t="s">
        <v>32078</v>
      </c>
      <c r="C8387" s="337">
        <v>2711</v>
      </c>
      <c r="D8387" s="338" t="s">
        <v>33797</v>
      </c>
      <c r="E8387" s="337" t="s">
        <v>32080</v>
      </c>
      <c r="F8387" s="339" t="s">
        <v>33798</v>
      </c>
      <c r="G8387" s="339" t="s">
        <v>33798</v>
      </c>
    </row>
    <row r="8388" spans="1:7" ht="22.5">
      <c r="A8388" s="336" t="str">
        <f t="shared" si="132"/>
        <v>SINAPI-I 37727</v>
      </c>
      <c r="B8388" s="337" t="s">
        <v>32078</v>
      </c>
      <c r="C8388" s="337">
        <v>37727</v>
      </c>
      <c r="D8388" s="338" t="s">
        <v>33799</v>
      </c>
      <c r="E8388" s="337" t="s">
        <v>32080</v>
      </c>
      <c r="F8388" s="339" t="s">
        <v>33800</v>
      </c>
      <c r="G8388" s="339" t="s">
        <v>33800</v>
      </c>
    </row>
    <row r="8389" spans="1:7" ht="22.5">
      <c r="A8389" s="336" t="str">
        <f t="shared" si="132"/>
        <v>SINAPI-I 37728</v>
      </c>
      <c r="B8389" s="337" t="s">
        <v>32078</v>
      </c>
      <c r="C8389" s="337">
        <v>37728</v>
      </c>
      <c r="D8389" s="338" t="s">
        <v>33801</v>
      </c>
      <c r="E8389" s="337" t="s">
        <v>32080</v>
      </c>
      <c r="F8389" s="339" t="s">
        <v>33802</v>
      </c>
      <c r="G8389" s="339" t="s">
        <v>33802</v>
      </c>
    </row>
    <row r="8390" spans="1:7" ht="22.5">
      <c r="A8390" s="336" t="str">
        <f t="shared" si="132"/>
        <v>SINAPI-I 37729</v>
      </c>
      <c r="B8390" s="337" t="s">
        <v>32078</v>
      </c>
      <c r="C8390" s="337">
        <v>37729</v>
      </c>
      <c r="D8390" s="338" t="s">
        <v>33803</v>
      </c>
      <c r="E8390" s="337" t="s">
        <v>32080</v>
      </c>
      <c r="F8390" s="339" t="s">
        <v>33804</v>
      </c>
      <c r="G8390" s="339" t="s">
        <v>33804</v>
      </c>
    </row>
    <row r="8391" spans="1:7" ht="22.5">
      <c r="A8391" s="336" t="str">
        <f t="shared" si="132"/>
        <v>SINAPI-I 37730</v>
      </c>
      <c r="B8391" s="337" t="s">
        <v>32078</v>
      </c>
      <c r="C8391" s="337">
        <v>37730</v>
      </c>
      <c r="D8391" s="338" t="s">
        <v>33805</v>
      </c>
      <c r="E8391" s="337" t="s">
        <v>32080</v>
      </c>
      <c r="F8391" s="339" t="s">
        <v>33806</v>
      </c>
      <c r="G8391" s="339" t="s">
        <v>33806</v>
      </c>
    </row>
    <row r="8392" spans="1:7" ht="22.5">
      <c r="A8392" s="336" t="str">
        <f t="shared" si="132"/>
        <v>SINAPI-I 37731</v>
      </c>
      <c r="B8392" s="337" t="s">
        <v>32078</v>
      </c>
      <c r="C8392" s="337">
        <v>37731</v>
      </c>
      <c r="D8392" s="338" t="s">
        <v>33807</v>
      </c>
      <c r="E8392" s="337" t="s">
        <v>32080</v>
      </c>
      <c r="F8392" s="339" t="s">
        <v>33808</v>
      </c>
      <c r="G8392" s="339" t="s">
        <v>33808</v>
      </c>
    </row>
    <row r="8393" spans="1:7" ht="22.5">
      <c r="A8393" s="336" t="str">
        <f t="shared" si="132"/>
        <v>SINAPI-I 37732</v>
      </c>
      <c r="B8393" s="337" t="s">
        <v>32078</v>
      </c>
      <c r="C8393" s="337">
        <v>37732</v>
      </c>
      <c r="D8393" s="338" t="s">
        <v>33809</v>
      </c>
      <c r="E8393" s="337" t="s">
        <v>32080</v>
      </c>
      <c r="F8393" s="339" t="s">
        <v>33810</v>
      </c>
      <c r="G8393" s="339" t="s">
        <v>33810</v>
      </c>
    </row>
    <row r="8394" spans="1:7" ht="22.5">
      <c r="A8394" s="336" t="str">
        <f t="shared" si="132"/>
        <v>SINAPI-I 42256</v>
      </c>
      <c r="B8394" s="337" t="s">
        <v>32078</v>
      </c>
      <c r="C8394" s="337">
        <v>42256</v>
      </c>
      <c r="D8394" s="338" t="s">
        <v>33811</v>
      </c>
      <c r="E8394" s="337" t="s">
        <v>32154</v>
      </c>
      <c r="F8394" s="339" t="s">
        <v>11232</v>
      </c>
      <c r="G8394" s="339" t="s">
        <v>11232</v>
      </c>
    </row>
    <row r="8395" spans="1:7" ht="22.5">
      <c r="A8395" s="336" t="str">
        <f t="shared" si="132"/>
        <v>SINAPI-I 42250</v>
      </c>
      <c r="B8395" s="337" t="s">
        <v>32078</v>
      </c>
      <c r="C8395" s="337">
        <v>42250</v>
      </c>
      <c r="D8395" s="338" t="s">
        <v>33812</v>
      </c>
      <c r="E8395" s="337" t="s">
        <v>33813</v>
      </c>
      <c r="F8395" s="339" t="s">
        <v>33814</v>
      </c>
      <c r="G8395" s="339" t="s">
        <v>33814</v>
      </c>
    </row>
    <row r="8396" spans="1:7">
      <c r="A8396" s="336" t="str">
        <f t="shared" si="132"/>
        <v>SINAPI-I 4743</v>
      </c>
      <c r="B8396" s="337" t="s">
        <v>32078</v>
      </c>
      <c r="C8396" s="337">
        <v>4743</v>
      </c>
      <c r="D8396" s="338" t="s">
        <v>33815</v>
      </c>
      <c r="E8396" s="337" t="s">
        <v>32305</v>
      </c>
      <c r="F8396" s="339" t="s">
        <v>10042</v>
      </c>
      <c r="G8396" s="339" t="s">
        <v>10042</v>
      </c>
    </row>
    <row r="8397" spans="1:7">
      <c r="A8397" s="336" t="str">
        <f t="shared" si="132"/>
        <v>SINAPI-I 4744</v>
      </c>
      <c r="B8397" s="337" t="s">
        <v>32078</v>
      </c>
      <c r="C8397" s="337">
        <v>4744</v>
      </c>
      <c r="D8397" s="338" t="s">
        <v>33816</v>
      </c>
      <c r="E8397" s="337" t="s">
        <v>32305</v>
      </c>
      <c r="F8397" s="339" t="s">
        <v>33817</v>
      </c>
      <c r="G8397" s="339" t="s">
        <v>33817</v>
      </c>
    </row>
    <row r="8398" spans="1:7">
      <c r="A8398" s="336" t="str">
        <f t="shared" si="132"/>
        <v>SINAPI-I 4745</v>
      </c>
      <c r="B8398" s="337" t="s">
        <v>32078</v>
      </c>
      <c r="C8398" s="337">
        <v>4745</v>
      </c>
      <c r="D8398" s="338" t="s">
        <v>33818</v>
      </c>
      <c r="E8398" s="337" t="s">
        <v>32305</v>
      </c>
      <c r="F8398" s="339" t="s">
        <v>33819</v>
      </c>
      <c r="G8398" s="339" t="s">
        <v>33819</v>
      </c>
    </row>
    <row r="8399" spans="1:7" ht="33.75">
      <c r="A8399" s="336" t="str">
        <f t="shared" si="132"/>
        <v>SINAPI-I 36496</v>
      </c>
      <c r="B8399" s="337" t="s">
        <v>32078</v>
      </c>
      <c r="C8399" s="337">
        <v>36496</v>
      </c>
      <c r="D8399" s="338" t="s">
        <v>33820</v>
      </c>
      <c r="E8399" s="337" t="s">
        <v>32080</v>
      </c>
      <c r="F8399" s="339" t="s">
        <v>33821</v>
      </c>
      <c r="G8399" s="339" t="s">
        <v>33821</v>
      </c>
    </row>
    <row r="8400" spans="1:7" ht="22.5">
      <c r="A8400" s="336" t="str">
        <f t="shared" si="132"/>
        <v>SINAPI-I 10630</v>
      </c>
      <c r="B8400" s="337" t="s">
        <v>32078</v>
      </c>
      <c r="C8400" s="337">
        <v>10630</v>
      </c>
      <c r="D8400" s="338" t="s">
        <v>33822</v>
      </c>
      <c r="E8400" s="337" t="s">
        <v>32080</v>
      </c>
      <c r="F8400" s="339" t="s">
        <v>33823</v>
      </c>
      <c r="G8400" s="339" t="s">
        <v>33823</v>
      </c>
    </row>
    <row r="8401" spans="1:7" ht="22.5">
      <c r="A8401" s="336" t="str">
        <f t="shared" si="132"/>
        <v>SINAPI-I 37762</v>
      </c>
      <c r="B8401" s="337" t="s">
        <v>32078</v>
      </c>
      <c r="C8401" s="337">
        <v>37762</v>
      </c>
      <c r="D8401" s="338" t="s">
        <v>33824</v>
      </c>
      <c r="E8401" s="337" t="s">
        <v>32080</v>
      </c>
      <c r="F8401" s="339" t="s">
        <v>33825</v>
      </c>
      <c r="G8401" s="339" t="s">
        <v>33825</v>
      </c>
    </row>
    <row r="8402" spans="1:7" ht="22.5">
      <c r="A8402" s="336" t="str">
        <f t="shared" si="132"/>
        <v>SINAPI-I 37763</v>
      </c>
      <c r="B8402" s="337" t="s">
        <v>32078</v>
      </c>
      <c r="C8402" s="337">
        <v>37763</v>
      </c>
      <c r="D8402" s="338" t="s">
        <v>33826</v>
      </c>
      <c r="E8402" s="337" t="s">
        <v>32080</v>
      </c>
      <c r="F8402" s="339" t="s">
        <v>33827</v>
      </c>
      <c r="G8402" s="339" t="s">
        <v>33827</v>
      </c>
    </row>
    <row r="8403" spans="1:7" ht="22.5">
      <c r="A8403" s="336" t="str">
        <f t="shared" si="132"/>
        <v>SINAPI-I 41992</v>
      </c>
      <c r="B8403" s="337" t="s">
        <v>32078</v>
      </c>
      <c r="C8403" s="337">
        <v>41992</v>
      </c>
      <c r="D8403" s="338" t="s">
        <v>33828</v>
      </c>
      <c r="E8403" s="337" t="s">
        <v>32080</v>
      </c>
      <c r="F8403" s="339" t="s">
        <v>33829</v>
      </c>
      <c r="G8403" s="339" t="s">
        <v>33829</v>
      </c>
    </row>
    <row r="8404" spans="1:7" ht="22.5">
      <c r="A8404" s="336" t="str">
        <f t="shared" si="132"/>
        <v>SINAPI-I 13215</v>
      </c>
      <c r="B8404" s="337" t="s">
        <v>32078</v>
      </c>
      <c r="C8404" s="337">
        <v>13215</v>
      </c>
      <c r="D8404" s="338" t="s">
        <v>33830</v>
      </c>
      <c r="E8404" s="337" t="s">
        <v>32080</v>
      </c>
      <c r="F8404" s="339" t="s">
        <v>33831</v>
      </c>
      <c r="G8404" s="339" t="s">
        <v>33831</v>
      </c>
    </row>
    <row r="8405" spans="1:7">
      <c r="A8405" s="336" t="str">
        <f t="shared" si="132"/>
        <v>SINAPI-I 4235</v>
      </c>
      <c r="B8405" s="337" t="s">
        <v>32078</v>
      </c>
      <c r="C8405" s="337">
        <v>4235</v>
      </c>
      <c r="D8405" s="338" t="s">
        <v>33832</v>
      </c>
      <c r="E8405" s="337" t="s">
        <v>32308</v>
      </c>
      <c r="F8405" s="339" t="s">
        <v>16547</v>
      </c>
      <c r="G8405" s="339" t="s">
        <v>10731</v>
      </c>
    </row>
    <row r="8406" spans="1:7">
      <c r="A8406" s="336" t="str">
        <f t="shared" si="132"/>
        <v>SINAPI-I 40976</v>
      </c>
      <c r="B8406" s="337" t="s">
        <v>32078</v>
      </c>
      <c r="C8406" s="337">
        <v>40976</v>
      </c>
      <c r="D8406" s="338" t="s">
        <v>33833</v>
      </c>
      <c r="E8406" s="337" t="s">
        <v>32310</v>
      </c>
      <c r="F8406" s="339" t="s">
        <v>33834</v>
      </c>
      <c r="G8406" s="339" t="s">
        <v>33835</v>
      </c>
    </row>
    <row r="8407" spans="1:7">
      <c r="A8407" s="336" t="str">
        <f t="shared" si="132"/>
        <v>SINAPI-I 39013</v>
      </c>
      <c r="B8407" s="337" t="s">
        <v>32078</v>
      </c>
      <c r="C8407" s="337">
        <v>39013</v>
      </c>
      <c r="D8407" s="338" t="s">
        <v>33836</v>
      </c>
      <c r="E8407" s="337" t="s">
        <v>32080</v>
      </c>
      <c r="F8407" s="339" t="s">
        <v>8186</v>
      </c>
      <c r="G8407" s="339" t="s">
        <v>8186</v>
      </c>
    </row>
    <row r="8408" spans="1:7" ht="22.5">
      <c r="A8408" s="336" t="str">
        <f t="shared" si="132"/>
        <v>SINAPI-I 43091</v>
      </c>
      <c r="B8408" s="337" t="s">
        <v>32078</v>
      </c>
      <c r="C8408" s="337">
        <v>43091</v>
      </c>
      <c r="D8408" s="338" t="s">
        <v>33837</v>
      </c>
      <c r="E8408" s="337" t="s">
        <v>32080</v>
      </c>
      <c r="F8408" s="339" t="s">
        <v>33838</v>
      </c>
      <c r="G8408" s="339" t="s">
        <v>33838</v>
      </c>
    </row>
    <row r="8409" spans="1:7" ht="22.5">
      <c r="A8409" s="336" t="str">
        <f t="shared" si="132"/>
        <v>SINAPI-I 43092</v>
      </c>
      <c r="B8409" s="337" t="s">
        <v>32078</v>
      </c>
      <c r="C8409" s="337">
        <v>43092</v>
      </c>
      <c r="D8409" s="338" t="s">
        <v>33839</v>
      </c>
      <c r="E8409" s="337" t="s">
        <v>32080</v>
      </c>
      <c r="F8409" s="339" t="s">
        <v>33840</v>
      </c>
      <c r="G8409" s="339" t="s">
        <v>33840</v>
      </c>
    </row>
    <row r="8410" spans="1:7" ht="22.5">
      <c r="A8410" s="336" t="str">
        <f t="shared" si="132"/>
        <v>SINAPI-I 43089</v>
      </c>
      <c r="B8410" s="337" t="s">
        <v>32078</v>
      </c>
      <c r="C8410" s="337">
        <v>43089</v>
      </c>
      <c r="D8410" s="338" t="s">
        <v>33841</v>
      </c>
      <c r="E8410" s="337" t="s">
        <v>32080</v>
      </c>
      <c r="F8410" s="339" t="s">
        <v>33842</v>
      </c>
      <c r="G8410" s="339" t="s">
        <v>33842</v>
      </c>
    </row>
    <row r="8411" spans="1:7" ht="22.5">
      <c r="A8411" s="336" t="str">
        <f t="shared" si="132"/>
        <v>SINAPI-I 43090</v>
      </c>
      <c r="B8411" s="337" t="s">
        <v>32078</v>
      </c>
      <c r="C8411" s="337">
        <v>43090</v>
      </c>
      <c r="D8411" s="338" t="s">
        <v>33843</v>
      </c>
      <c r="E8411" s="337" t="s">
        <v>32080</v>
      </c>
      <c r="F8411" s="339" t="s">
        <v>33844</v>
      </c>
      <c r="G8411" s="339" t="s">
        <v>33844</v>
      </c>
    </row>
    <row r="8412" spans="1:7">
      <c r="A8412" s="336" t="str">
        <f t="shared" si="132"/>
        <v>SINAPI-I 41967</v>
      </c>
      <c r="B8412" s="337" t="s">
        <v>32078</v>
      </c>
      <c r="C8412" s="337">
        <v>41967</v>
      </c>
      <c r="D8412" s="338" t="s">
        <v>33845</v>
      </c>
      <c r="E8412" s="337" t="s">
        <v>32156</v>
      </c>
      <c r="F8412" s="339" t="s">
        <v>23519</v>
      </c>
      <c r="G8412" s="339" t="s">
        <v>23519</v>
      </c>
    </row>
    <row r="8413" spans="1:7">
      <c r="A8413" s="336" t="str">
        <f t="shared" si="132"/>
        <v>SINAPI-I 12760</v>
      </c>
      <c r="B8413" s="337" t="s">
        <v>32078</v>
      </c>
      <c r="C8413" s="337">
        <v>12760</v>
      </c>
      <c r="D8413" s="338" t="s">
        <v>33846</v>
      </c>
      <c r="E8413" s="337" t="s">
        <v>32089</v>
      </c>
      <c r="F8413" s="339" t="s">
        <v>33847</v>
      </c>
      <c r="G8413" s="339" t="s">
        <v>33847</v>
      </c>
    </row>
    <row r="8414" spans="1:7">
      <c r="A8414" s="336" t="str">
        <f t="shared" si="132"/>
        <v>SINAPI-I 12759</v>
      </c>
      <c r="B8414" s="337" t="s">
        <v>32078</v>
      </c>
      <c r="C8414" s="337">
        <v>12759</v>
      </c>
      <c r="D8414" s="338" t="s">
        <v>33848</v>
      </c>
      <c r="E8414" s="337" t="s">
        <v>32089</v>
      </c>
      <c r="F8414" s="339" t="s">
        <v>33849</v>
      </c>
      <c r="G8414" s="339" t="s">
        <v>33849</v>
      </c>
    </row>
    <row r="8415" spans="1:7" ht="22.5">
      <c r="A8415" s="336" t="str">
        <f t="shared" si="132"/>
        <v>SINAPI-I 43105</v>
      </c>
      <c r="B8415" s="337" t="s">
        <v>32078</v>
      </c>
      <c r="C8415" s="337">
        <v>43105</v>
      </c>
      <c r="D8415" s="338" t="s">
        <v>33850</v>
      </c>
      <c r="E8415" s="337" t="s">
        <v>32154</v>
      </c>
      <c r="F8415" s="339" t="s">
        <v>33851</v>
      </c>
      <c r="G8415" s="339" t="s">
        <v>33851</v>
      </c>
    </row>
    <row r="8416" spans="1:7">
      <c r="A8416" s="336" t="str">
        <f t="shared" si="132"/>
        <v>SINAPI-I 40424</v>
      </c>
      <c r="B8416" s="337" t="s">
        <v>32078</v>
      </c>
      <c r="C8416" s="337">
        <v>40424</v>
      </c>
      <c r="D8416" s="338" t="s">
        <v>33852</v>
      </c>
      <c r="E8416" s="337" t="s">
        <v>32154</v>
      </c>
      <c r="F8416" s="339" t="s">
        <v>15060</v>
      </c>
      <c r="G8416" s="339" t="s">
        <v>15060</v>
      </c>
    </row>
    <row r="8417" spans="1:7">
      <c r="A8417" s="336" t="str">
        <f t="shared" si="132"/>
        <v>SINAPI-I 1325</v>
      </c>
      <c r="B8417" s="337" t="s">
        <v>32078</v>
      </c>
      <c r="C8417" s="337">
        <v>1325</v>
      </c>
      <c r="D8417" s="338" t="s">
        <v>33853</v>
      </c>
      <c r="E8417" s="337" t="s">
        <v>32154</v>
      </c>
      <c r="F8417" s="339" t="s">
        <v>24649</v>
      </c>
      <c r="G8417" s="339" t="s">
        <v>24649</v>
      </c>
    </row>
    <row r="8418" spans="1:7">
      <c r="A8418" s="336" t="str">
        <f t="shared" si="132"/>
        <v>SINAPI-I 1327</v>
      </c>
      <c r="B8418" s="337" t="s">
        <v>32078</v>
      </c>
      <c r="C8418" s="337">
        <v>1327</v>
      </c>
      <c r="D8418" s="338" t="s">
        <v>33854</v>
      </c>
      <c r="E8418" s="337" t="s">
        <v>32154</v>
      </c>
      <c r="F8418" s="339" t="s">
        <v>20452</v>
      </c>
      <c r="G8418" s="339" t="s">
        <v>20452</v>
      </c>
    </row>
    <row r="8419" spans="1:7">
      <c r="A8419" s="336" t="str">
        <f t="shared" si="132"/>
        <v>SINAPI-I 1328</v>
      </c>
      <c r="B8419" s="337" t="s">
        <v>32078</v>
      </c>
      <c r="C8419" s="337">
        <v>1328</v>
      </c>
      <c r="D8419" s="338" t="s">
        <v>33855</v>
      </c>
      <c r="E8419" s="337" t="s">
        <v>32154</v>
      </c>
      <c r="F8419" s="339" t="s">
        <v>33856</v>
      </c>
      <c r="G8419" s="339" t="s">
        <v>33856</v>
      </c>
    </row>
    <row r="8420" spans="1:7">
      <c r="A8420" s="336" t="str">
        <f t="shared" si="132"/>
        <v>SINAPI-I 1321</v>
      </c>
      <c r="B8420" s="337" t="s">
        <v>32078</v>
      </c>
      <c r="C8420" s="337">
        <v>1321</v>
      </c>
      <c r="D8420" s="338" t="s">
        <v>33857</v>
      </c>
      <c r="E8420" s="337" t="s">
        <v>32154</v>
      </c>
      <c r="F8420" s="339" t="s">
        <v>16292</v>
      </c>
      <c r="G8420" s="339" t="s">
        <v>16292</v>
      </c>
    </row>
    <row r="8421" spans="1:7">
      <c r="A8421" s="336" t="str">
        <f t="shared" si="132"/>
        <v>SINAPI-I 1318</v>
      </c>
      <c r="B8421" s="337" t="s">
        <v>32078</v>
      </c>
      <c r="C8421" s="337">
        <v>1318</v>
      </c>
      <c r="D8421" s="338" t="s">
        <v>33858</v>
      </c>
      <c r="E8421" s="337" t="s">
        <v>32154</v>
      </c>
      <c r="F8421" s="339" t="s">
        <v>33859</v>
      </c>
      <c r="G8421" s="339" t="s">
        <v>33859</v>
      </c>
    </row>
    <row r="8422" spans="1:7">
      <c r="A8422" s="336" t="str">
        <f t="shared" si="132"/>
        <v>SINAPI-I 1322</v>
      </c>
      <c r="B8422" s="337" t="s">
        <v>32078</v>
      </c>
      <c r="C8422" s="337">
        <v>1322</v>
      </c>
      <c r="D8422" s="338" t="s">
        <v>33860</v>
      </c>
      <c r="E8422" s="337" t="s">
        <v>32154</v>
      </c>
      <c r="F8422" s="339" t="s">
        <v>32692</v>
      </c>
      <c r="G8422" s="339" t="s">
        <v>32692</v>
      </c>
    </row>
    <row r="8423" spans="1:7">
      <c r="A8423" s="336" t="str">
        <f t="shared" si="132"/>
        <v>SINAPI-I 1323</v>
      </c>
      <c r="B8423" s="337" t="s">
        <v>32078</v>
      </c>
      <c r="C8423" s="337">
        <v>1323</v>
      </c>
      <c r="D8423" s="338" t="s">
        <v>33861</v>
      </c>
      <c r="E8423" s="337" t="s">
        <v>32154</v>
      </c>
      <c r="F8423" s="339" t="s">
        <v>32692</v>
      </c>
      <c r="G8423" s="339" t="s">
        <v>32692</v>
      </c>
    </row>
    <row r="8424" spans="1:7">
      <c r="A8424" s="336" t="str">
        <f t="shared" si="132"/>
        <v>SINAPI-I 1319</v>
      </c>
      <c r="B8424" s="337" t="s">
        <v>32078</v>
      </c>
      <c r="C8424" s="337">
        <v>1319</v>
      </c>
      <c r="D8424" s="338" t="s">
        <v>33862</v>
      </c>
      <c r="E8424" s="337" t="s">
        <v>32154</v>
      </c>
      <c r="F8424" s="339" t="s">
        <v>7849</v>
      </c>
      <c r="G8424" s="339" t="s">
        <v>7849</v>
      </c>
    </row>
    <row r="8425" spans="1:7">
      <c r="A8425" s="336" t="str">
        <f t="shared" si="132"/>
        <v>SINAPI-I 11026</v>
      </c>
      <c r="B8425" s="337" t="s">
        <v>32078</v>
      </c>
      <c r="C8425" s="337">
        <v>11026</v>
      </c>
      <c r="D8425" s="338" t="s">
        <v>33863</v>
      </c>
      <c r="E8425" s="337" t="s">
        <v>32154</v>
      </c>
      <c r="F8425" s="339" t="s">
        <v>33109</v>
      </c>
      <c r="G8425" s="339" t="s">
        <v>33109</v>
      </c>
    </row>
    <row r="8426" spans="1:7">
      <c r="A8426" s="336" t="str">
        <f t="shared" si="132"/>
        <v>SINAPI-I 11027</v>
      </c>
      <c r="B8426" s="337" t="s">
        <v>32078</v>
      </c>
      <c r="C8426" s="337">
        <v>11027</v>
      </c>
      <c r="D8426" s="338" t="s">
        <v>33864</v>
      </c>
      <c r="E8426" s="337" t="s">
        <v>32154</v>
      </c>
      <c r="F8426" s="339" t="s">
        <v>33865</v>
      </c>
      <c r="G8426" s="339" t="s">
        <v>33865</v>
      </c>
    </row>
    <row r="8427" spans="1:7">
      <c r="A8427" s="336" t="str">
        <f t="shared" si="132"/>
        <v>SINAPI-I 11046</v>
      </c>
      <c r="B8427" s="337" t="s">
        <v>32078</v>
      </c>
      <c r="C8427" s="337">
        <v>11046</v>
      </c>
      <c r="D8427" s="338" t="s">
        <v>33866</v>
      </c>
      <c r="E8427" s="337" t="s">
        <v>32154</v>
      </c>
      <c r="F8427" s="339" t="s">
        <v>23851</v>
      </c>
      <c r="G8427" s="339" t="s">
        <v>23851</v>
      </c>
    </row>
    <row r="8428" spans="1:7">
      <c r="A8428" s="336" t="str">
        <f t="shared" si="132"/>
        <v>SINAPI-I 11047</v>
      </c>
      <c r="B8428" s="337" t="s">
        <v>32078</v>
      </c>
      <c r="C8428" s="337">
        <v>11047</v>
      </c>
      <c r="D8428" s="338" t="s">
        <v>33867</v>
      </c>
      <c r="E8428" s="337" t="s">
        <v>32154</v>
      </c>
      <c r="F8428" s="339" t="s">
        <v>21465</v>
      </c>
      <c r="G8428" s="339" t="s">
        <v>21465</v>
      </c>
    </row>
    <row r="8429" spans="1:7">
      <c r="A8429" s="336" t="str">
        <f t="shared" si="132"/>
        <v>SINAPI-I 43668</v>
      </c>
      <c r="B8429" s="337" t="s">
        <v>32078</v>
      </c>
      <c r="C8429" s="337">
        <v>43668</v>
      </c>
      <c r="D8429" s="338" t="s">
        <v>33868</v>
      </c>
      <c r="E8429" s="337" t="s">
        <v>32154</v>
      </c>
      <c r="F8429" s="339" t="s">
        <v>8282</v>
      </c>
      <c r="G8429" s="339" t="s">
        <v>8282</v>
      </c>
    </row>
    <row r="8430" spans="1:7">
      <c r="A8430" s="336" t="str">
        <f t="shared" si="132"/>
        <v>SINAPI-I 11049</v>
      </c>
      <c r="B8430" s="337" t="s">
        <v>32078</v>
      </c>
      <c r="C8430" s="337">
        <v>11049</v>
      </c>
      <c r="D8430" s="338" t="s">
        <v>33869</v>
      </c>
      <c r="E8430" s="337" t="s">
        <v>32154</v>
      </c>
      <c r="F8430" s="339" t="s">
        <v>17476</v>
      </c>
      <c r="G8430" s="339" t="s">
        <v>17476</v>
      </c>
    </row>
    <row r="8431" spans="1:7">
      <c r="A8431" s="336" t="str">
        <f t="shared" si="132"/>
        <v>SINAPI-I 43106</v>
      </c>
      <c r="B8431" s="337" t="s">
        <v>32078</v>
      </c>
      <c r="C8431" s="337">
        <v>43106</v>
      </c>
      <c r="D8431" s="338" t="s">
        <v>33870</v>
      </c>
      <c r="E8431" s="337" t="s">
        <v>32154</v>
      </c>
      <c r="F8431" s="339" t="s">
        <v>21839</v>
      </c>
      <c r="G8431" s="339" t="s">
        <v>21839</v>
      </c>
    </row>
    <row r="8432" spans="1:7">
      <c r="A8432" s="336" t="str">
        <f t="shared" si="132"/>
        <v>SINAPI-I 11051</v>
      </c>
      <c r="B8432" s="337" t="s">
        <v>32078</v>
      </c>
      <c r="C8432" s="337">
        <v>11051</v>
      </c>
      <c r="D8432" s="338" t="s">
        <v>33871</v>
      </c>
      <c r="E8432" s="337" t="s">
        <v>32154</v>
      </c>
      <c r="F8432" s="339" t="s">
        <v>33872</v>
      </c>
      <c r="G8432" s="339" t="s">
        <v>33872</v>
      </c>
    </row>
    <row r="8433" spans="1:7">
      <c r="A8433" s="336" t="str">
        <f t="shared" si="132"/>
        <v>SINAPI-I 11061</v>
      </c>
      <c r="B8433" s="337" t="s">
        <v>32078</v>
      </c>
      <c r="C8433" s="337">
        <v>11061</v>
      </c>
      <c r="D8433" s="338" t="s">
        <v>33873</v>
      </c>
      <c r="E8433" s="337" t="s">
        <v>32154</v>
      </c>
      <c r="F8433" s="339" t="s">
        <v>22905</v>
      </c>
      <c r="G8433" s="339" t="s">
        <v>22905</v>
      </c>
    </row>
    <row r="8434" spans="1:7">
      <c r="A8434" s="336" t="str">
        <f t="shared" si="132"/>
        <v>SINAPI-I 43667</v>
      </c>
      <c r="B8434" s="337" t="s">
        <v>32078</v>
      </c>
      <c r="C8434" s="337">
        <v>43667</v>
      </c>
      <c r="D8434" s="338" t="s">
        <v>33874</v>
      </c>
      <c r="E8434" s="337" t="s">
        <v>32154</v>
      </c>
      <c r="F8434" s="339" t="s">
        <v>16256</v>
      </c>
      <c r="G8434" s="339" t="s">
        <v>16256</v>
      </c>
    </row>
    <row r="8435" spans="1:7">
      <c r="A8435" s="336" t="str">
        <f t="shared" si="132"/>
        <v>SINAPI-I 1333</v>
      </c>
      <c r="B8435" s="337" t="s">
        <v>32078</v>
      </c>
      <c r="C8435" s="337">
        <v>1333</v>
      </c>
      <c r="D8435" s="338" t="s">
        <v>33875</v>
      </c>
      <c r="E8435" s="337" t="s">
        <v>32154</v>
      </c>
      <c r="F8435" s="339" t="s">
        <v>33876</v>
      </c>
      <c r="G8435" s="339" t="s">
        <v>33876</v>
      </c>
    </row>
    <row r="8436" spans="1:7">
      <c r="A8436" s="336" t="str">
        <f t="shared" si="132"/>
        <v>SINAPI-I 1330</v>
      </c>
      <c r="B8436" s="337" t="s">
        <v>32078</v>
      </c>
      <c r="C8436" s="337">
        <v>1330</v>
      </c>
      <c r="D8436" s="338" t="s">
        <v>33877</v>
      </c>
      <c r="E8436" s="337" t="s">
        <v>32154</v>
      </c>
      <c r="F8436" s="339" t="s">
        <v>16504</v>
      </c>
      <c r="G8436" s="339" t="s">
        <v>16504</v>
      </c>
    </row>
    <row r="8437" spans="1:7">
      <c r="A8437" s="336" t="str">
        <f t="shared" si="132"/>
        <v>SINAPI-I 10957</v>
      </c>
      <c r="B8437" s="337" t="s">
        <v>32078</v>
      </c>
      <c r="C8437" s="337">
        <v>10957</v>
      </c>
      <c r="D8437" s="338" t="s">
        <v>33878</v>
      </c>
      <c r="E8437" s="337" t="s">
        <v>32154</v>
      </c>
      <c r="F8437" s="339" t="s">
        <v>27599</v>
      </c>
      <c r="G8437" s="339" t="s">
        <v>27599</v>
      </c>
    </row>
    <row r="8438" spans="1:7">
      <c r="A8438" s="336" t="str">
        <f t="shared" si="132"/>
        <v>SINAPI-I 1332</v>
      </c>
      <c r="B8438" s="337" t="s">
        <v>32078</v>
      </c>
      <c r="C8438" s="337">
        <v>1332</v>
      </c>
      <c r="D8438" s="338" t="s">
        <v>33879</v>
      </c>
      <c r="E8438" s="337" t="s">
        <v>32154</v>
      </c>
      <c r="F8438" s="339" t="s">
        <v>22919</v>
      </c>
      <c r="G8438" s="339" t="s">
        <v>22919</v>
      </c>
    </row>
    <row r="8439" spans="1:7">
      <c r="A8439" s="336" t="str">
        <f t="shared" ref="A8439:A8502" si="133">CONCATENAR</f>
        <v>SINAPI-I 1334</v>
      </c>
      <c r="B8439" s="337" t="s">
        <v>32078</v>
      </c>
      <c r="C8439" s="337">
        <v>1334</v>
      </c>
      <c r="D8439" s="338" t="s">
        <v>33880</v>
      </c>
      <c r="E8439" s="337" t="s">
        <v>32154</v>
      </c>
      <c r="F8439" s="339" t="s">
        <v>15444</v>
      </c>
      <c r="G8439" s="339" t="s">
        <v>15444</v>
      </c>
    </row>
    <row r="8440" spans="1:7">
      <c r="A8440" s="336" t="str">
        <f t="shared" si="133"/>
        <v>SINAPI-I 1335</v>
      </c>
      <c r="B8440" s="337" t="s">
        <v>32078</v>
      </c>
      <c r="C8440" s="337">
        <v>1335</v>
      </c>
      <c r="D8440" s="338" t="s">
        <v>33881</v>
      </c>
      <c r="E8440" s="337" t="s">
        <v>32154</v>
      </c>
      <c r="F8440" s="339" t="s">
        <v>33882</v>
      </c>
      <c r="G8440" s="339" t="s">
        <v>33882</v>
      </c>
    </row>
    <row r="8441" spans="1:7">
      <c r="A8441" s="336" t="str">
        <f t="shared" si="133"/>
        <v>SINAPI-I 40425</v>
      </c>
      <c r="B8441" s="337" t="s">
        <v>32078</v>
      </c>
      <c r="C8441" s="337">
        <v>40425</v>
      </c>
      <c r="D8441" s="338" t="s">
        <v>33883</v>
      </c>
      <c r="E8441" s="337" t="s">
        <v>32154</v>
      </c>
      <c r="F8441" s="339" t="s">
        <v>19684</v>
      </c>
      <c r="G8441" s="339" t="s">
        <v>19684</v>
      </c>
    </row>
    <row r="8442" spans="1:7">
      <c r="A8442" s="336" t="str">
        <f t="shared" si="133"/>
        <v>SINAPI-I 1337</v>
      </c>
      <c r="B8442" s="337" t="s">
        <v>32078</v>
      </c>
      <c r="C8442" s="337">
        <v>1337</v>
      </c>
      <c r="D8442" s="338" t="s">
        <v>33884</v>
      </c>
      <c r="E8442" s="337" t="s">
        <v>32154</v>
      </c>
      <c r="F8442" s="339" t="s">
        <v>27599</v>
      </c>
      <c r="G8442" s="339" t="s">
        <v>27599</v>
      </c>
    </row>
    <row r="8443" spans="1:7">
      <c r="A8443" s="336" t="str">
        <f t="shared" si="133"/>
        <v>SINAPI-I 1338</v>
      </c>
      <c r="B8443" s="337" t="s">
        <v>32078</v>
      </c>
      <c r="C8443" s="337">
        <v>1338</v>
      </c>
      <c r="D8443" s="338" t="s">
        <v>33885</v>
      </c>
      <c r="E8443" s="337" t="s">
        <v>32089</v>
      </c>
      <c r="F8443" s="339" t="s">
        <v>30957</v>
      </c>
      <c r="G8443" s="339" t="s">
        <v>30957</v>
      </c>
    </row>
    <row r="8444" spans="1:7">
      <c r="A8444" s="336" t="str">
        <f t="shared" si="133"/>
        <v>SINAPI-I 1340</v>
      </c>
      <c r="B8444" s="337" t="s">
        <v>32078</v>
      </c>
      <c r="C8444" s="337">
        <v>1340</v>
      </c>
      <c r="D8444" s="338" t="s">
        <v>33886</v>
      </c>
      <c r="E8444" s="337" t="s">
        <v>32089</v>
      </c>
      <c r="F8444" s="339" t="s">
        <v>33887</v>
      </c>
      <c r="G8444" s="339" t="s">
        <v>33887</v>
      </c>
    </row>
    <row r="8445" spans="1:7">
      <c r="A8445" s="336" t="str">
        <f t="shared" si="133"/>
        <v>SINAPI-I 1341</v>
      </c>
      <c r="B8445" s="337" t="s">
        <v>32078</v>
      </c>
      <c r="C8445" s="337">
        <v>1341</v>
      </c>
      <c r="D8445" s="338" t="s">
        <v>33888</v>
      </c>
      <c r="E8445" s="337" t="s">
        <v>32089</v>
      </c>
      <c r="F8445" s="339" t="s">
        <v>27829</v>
      </c>
      <c r="G8445" s="339" t="s">
        <v>27829</v>
      </c>
    </row>
    <row r="8446" spans="1:7">
      <c r="A8446" s="336" t="str">
        <f t="shared" si="133"/>
        <v>SINAPI-I 34659</v>
      </c>
      <c r="B8446" s="337" t="s">
        <v>32078</v>
      </c>
      <c r="C8446" s="337">
        <v>34659</v>
      </c>
      <c r="D8446" s="338" t="s">
        <v>33889</v>
      </c>
      <c r="E8446" s="337" t="s">
        <v>32089</v>
      </c>
      <c r="F8446" s="339" t="s">
        <v>33890</v>
      </c>
      <c r="G8446" s="339" t="s">
        <v>33890</v>
      </c>
    </row>
    <row r="8447" spans="1:7">
      <c r="A8447" s="336" t="str">
        <f t="shared" si="133"/>
        <v>SINAPI-I 34514</v>
      </c>
      <c r="B8447" s="337" t="s">
        <v>32078</v>
      </c>
      <c r="C8447" s="337">
        <v>34514</v>
      </c>
      <c r="D8447" s="338" t="s">
        <v>33891</v>
      </c>
      <c r="E8447" s="337" t="s">
        <v>32089</v>
      </c>
      <c r="F8447" s="339" t="s">
        <v>33892</v>
      </c>
      <c r="G8447" s="339" t="s">
        <v>33892</v>
      </c>
    </row>
    <row r="8448" spans="1:7">
      <c r="A8448" s="336" t="str">
        <f t="shared" si="133"/>
        <v>SINAPI-I 34660</v>
      </c>
      <c r="B8448" s="337" t="s">
        <v>32078</v>
      </c>
      <c r="C8448" s="337">
        <v>34660</v>
      </c>
      <c r="D8448" s="338" t="s">
        <v>33893</v>
      </c>
      <c r="E8448" s="337" t="s">
        <v>32089</v>
      </c>
      <c r="F8448" s="339" t="s">
        <v>33894</v>
      </c>
      <c r="G8448" s="339" t="s">
        <v>33894</v>
      </c>
    </row>
    <row r="8449" spans="1:7">
      <c r="A8449" s="336" t="str">
        <f t="shared" si="133"/>
        <v>SINAPI-I 34661</v>
      </c>
      <c r="B8449" s="337" t="s">
        <v>32078</v>
      </c>
      <c r="C8449" s="337">
        <v>34661</v>
      </c>
      <c r="D8449" s="338" t="s">
        <v>33895</v>
      </c>
      <c r="E8449" s="337" t="s">
        <v>32089</v>
      </c>
      <c r="F8449" s="339" t="s">
        <v>33896</v>
      </c>
      <c r="G8449" s="339" t="s">
        <v>33896</v>
      </c>
    </row>
    <row r="8450" spans="1:7">
      <c r="A8450" s="336" t="str">
        <f t="shared" si="133"/>
        <v>SINAPI-I 34667</v>
      </c>
      <c r="B8450" s="337" t="s">
        <v>32078</v>
      </c>
      <c r="C8450" s="337">
        <v>34667</v>
      </c>
      <c r="D8450" s="338" t="s">
        <v>33897</v>
      </c>
      <c r="E8450" s="337" t="s">
        <v>32089</v>
      </c>
      <c r="F8450" s="339" t="s">
        <v>19065</v>
      </c>
      <c r="G8450" s="339" t="s">
        <v>19065</v>
      </c>
    </row>
    <row r="8451" spans="1:7">
      <c r="A8451" s="336" t="str">
        <f t="shared" si="133"/>
        <v>SINAPI-I 34668</v>
      </c>
      <c r="B8451" s="337" t="s">
        <v>32078</v>
      </c>
      <c r="C8451" s="337">
        <v>34668</v>
      </c>
      <c r="D8451" s="338" t="s">
        <v>33898</v>
      </c>
      <c r="E8451" s="337" t="s">
        <v>32089</v>
      </c>
      <c r="F8451" s="339" t="s">
        <v>9837</v>
      </c>
      <c r="G8451" s="339" t="s">
        <v>9837</v>
      </c>
    </row>
    <row r="8452" spans="1:7">
      <c r="A8452" s="336" t="str">
        <f t="shared" si="133"/>
        <v>SINAPI-I 34741</v>
      </c>
      <c r="B8452" s="337" t="s">
        <v>32078</v>
      </c>
      <c r="C8452" s="337">
        <v>34741</v>
      </c>
      <c r="D8452" s="338" t="s">
        <v>33899</v>
      </c>
      <c r="E8452" s="337" t="s">
        <v>32089</v>
      </c>
      <c r="F8452" s="339" t="s">
        <v>28415</v>
      </c>
      <c r="G8452" s="339" t="s">
        <v>28415</v>
      </c>
    </row>
    <row r="8453" spans="1:7">
      <c r="A8453" s="336" t="str">
        <f t="shared" si="133"/>
        <v>SINAPI-I 34664</v>
      </c>
      <c r="B8453" s="337" t="s">
        <v>32078</v>
      </c>
      <c r="C8453" s="337">
        <v>34664</v>
      </c>
      <c r="D8453" s="338" t="s">
        <v>33900</v>
      </c>
      <c r="E8453" s="337" t="s">
        <v>32089</v>
      </c>
      <c r="F8453" s="339" t="s">
        <v>22489</v>
      </c>
      <c r="G8453" s="339" t="s">
        <v>22489</v>
      </c>
    </row>
    <row r="8454" spans="1:7">
      <c r="A8454" s="336" t="str">
        <f t="shared" si="133"/>
        <v>SINAPI-I 34665</v>
      </c>
      <c r="B8454" s="337" t="s">
        <v>32078</v>
      </c>
      <c r="C8454" s="337">
        <v>34665</v>
      </c>
      <c r="D8454" s="338" t="s">
        <v>33901</v>
      </c>
      <c r="E8454" s="337" t="s">
        <v>32089</v>
      </c>
      <c r="F8454" s="339" t="s">
        <v>22448</v>
      </c>
      <c r="G8454" s="339" t="s">
        <v>22448</v>
      </c>
    </row>
    <row r="8455" spans="1:7">
      <c r="A8455" s="336" t="str">
        <f t="shared" si="133"/>
        <v>SINAPI-I 34666</v>
      </c>
      <c r="B8455" s="337" t="s">
        <v>32078</v>
      </c>
      <c r="C8455" s="337">
        <v>34666</v>
      </c>
      <c r="D8455" s="338" t="s">
        <v>33902</v>
      </c>
      <c r="E8455" s="337" t="s">
        <v>32089</v>
      </c>
      <c r="F8455" s="339" t="s">
        <v>32925</v>
      </c>
      <c r="G8455" s="339" t="s">
        <v>32925</v>
      </c>
    </row>
    <row r="8456" spans="1:7">
      <c r="A8456" s="336" t="str">
        <f t="shared" si="133"/>
        <v>SINAPI-I 34669</v>
      </c>
      <c r="B8456" s="337" t="s">
        <v>32078</v>
      </c>
      <c r="C8456" s="337">
        <v>34669</v>
      </c>
      <c r="D8456" s="338" t="s">
        <v>33903</v>
      </c>
      <c r="E8456" s="337" t="s">
        <v>32089</v>
      </c>
      <c r="F8456" s="339" t="s">
        <v>28058</v>
      </c>
      <c r="G8456" s="339" t="s">
        <v>28058</v>
      </c>
    </row>
    <row r="8457" spans="1:7">
      <c r="A8457" s="336" t="str">
        <f t="shared" si="133"/>
        <v>SINAPI-I 34670</v>
      </c>
      <c r="B8457" s="337" t="s">
        <v>32078</v>
      </c>
      <c r="C8457" s="337">
        <v>34670</v>
      </c>
      <c r="D8457" s="338" t="s">
        <v>33904</v>
      </c>
      <c r="E8457" s="337" t="s">
        <v>32089</v>
      </c>
      <c r="F8457" s="339" t="s">
        <v>33905</v>
      </c>
      <c r="G8457" s="339" t="s">
        <v>33905</v>
      </c>
    </row>
    <row r="8458" spans="1:7">
      <c r="A8458" s="336" t="str">
        <f t="shared" si="133"/>
        <v>SINAPI-I 34671</v>
      </c>
      <c r="B8458" s="337" t="s">
        <v>32078</v>
      </c>
      <c r="C8458" s="337">
        <v>34671</v>
      </c>
      <c r="D8458" s="338" t="s">
        <v>33906</v>
      </c>
      <c r="E8458" s="337" t="s">
        <v>32089</v>
      </c>
      <c r="F8458" s="339" t="s">
        <v>33907</v>
      </c>
      <c r="G8458" s="339" t="s">
        <v>33907</v>
      </c>
    </row>
    <row r="8459" spans="1:7">
      <c r="A8459" s="336" t="str">
        <f t="shared" si="133"/>
        <v>SINAPI-I 34672</v>
      </c>
      <c r="B8459" s="337" t="s">
        <v>32078</v>
      </c>
      <c r="C8459" s="337">
        <v>34672</v>
      </c>
      <c r="D8459" s="338" t="s">
        <v>33908</v>
      </c>
      <c r="E8459" s="337" t="s">
        <v>32089</v>
      </c>
      <c r="F8459" s="339" t="s">
        <v>33909</v>
      </c>
      <c r="G8459" s="339" t="s">
        <v>33909</v>
      </c>
    </row>
    <row r="8460" spans="1:7">
      <c r="A8460" s="336" t="str">
        <f t="shared" si="133"/>
        <v>SINAPI-I 34673</v>
      </c>
      <c r="B8460" s="337" t="s">
        <v>32078</v>
      </c>
      <c r="C8460" s="337">
        <v>34673</v>
      </c>
      <c r="D8460" s="338" t="s">
        <v>33910</v>
      </c>
      <c r="E8460" s="337" t="s">
        <v>32089</v>
      </c>
      <c r="F8460" s="339" t="s">
        <v>33911</v>
      </c>
      <c r="G8460" s="339" t="s">
        <v>33911</v>
      </c>
    </row>
    <row r="8461" spans="1:7">
      <c r="A8461" s="336" t="str">
        <f t="shared" si="133"/>
        <v>SINAPI-I 34674</v>
      </c>
      <c r="B8461" s="337" t="s">
        <v>32078</v>
      </c>
      <c r="C8461" s="337">
        <v>34674</v>
      </c>
      <c r="D8461" s="338" t="s">
        <v>33912</v>
      </c>
      <c r="E8461" s="337" t="s">
        <v>32089</v>
      </c>
      <c r="F8461" s="339" t="s">
        <v>33913</v>
      </c>
      <c r="G8461" s="339" t="s">
        <v>33913</v>
      </c>
    </row>
    <row r="8462" spans="1:7">
      <c r="A8462" s="336" t="str">
        <f t="shared" si="133"/>
        <v>SINAPI-I 34675</v>
      </c>
      <c r="B8462" s="337" t="s">
        <v>32078</v>
      </c>
      <c r="C8462" s="337">
        <v>34675</v>
      </c>
      <c r="D8462" s="338" t="s">
        <v>33914</v>
      </c>
      <c r="E8462" s="337" t="s">
        <v>32089</v>
      </c>
      <c r="F8462" s="339" t="s">
        <v>16981</v>
      </c>
      <c r="G8462" s="339" t="s">
        <v>16981</v>
      </c>
    </row>
    <row r="8463" spans="1:7">
      <c r="A8463" s="336" t="str">
        <f t="shared" si="133"/>
        <v>SINAPI-I 34676</v>
      </c>
      <c r="B8463" s="337" t="s">
        <v>32078</v>
      </c>
      <c r="C8463" s="337">
        <v>34676</v>
      </c>
      <c r="D8463" s="338" t="s">
        <v>33915</v>
      </c>
      <c r="E8463" s="337" t="s">
        <v>32089</v>
      </c>
      <c r="F8463" s="339" t="s">
        <v>23870</v>
      </c>
      <c r="G8463" s="339" t="s">
        <v>23870</v>
      </c>
    </row>
    <row r="8464" spans="1:7">
      <c r="A8464" s="336" t="str">
        <f t="shared" si="133"/>
        <v>SINAPI-I 34677</v>
      </c>
      <c r="B8464" s="337" t="s">
        <v>32078</v>
      </c>
      <c r="C8464" s="337">
        <v>34677</v>
      </c>
      <c r="D8464" s="338" t="s">
        <v>33916</v>
      </c>
      <c r="E8464" s="337" t="s">
        <v>32089</v>
      </c>
      <c r="F8464" s="339" t="s">
        <v>33917</v>
      </c>
      <c r="G8464" s="339" t="s">
        <v>33917</v>
      </c>
    </row>
    <row r="8465" spans="1:7" ht="22.5">
      <c r="A8465" s="336" t="str">
        <f t="shared" si="133"/>
        <v>SINAPI-I 43126</v>
      </c>
      <c r="B8465" s="337" t="s">
        <v>32078</v>
      </c>
      <c r="C8465" s="337">
        <v>43126</v>
      </c>
      <c r="D8465" s="338" t="s">
        <v>33918</v>
      </c>
      <c r="E8465" s="337" t="s">
        <v>32089</v>
      </c>
      <c r="F8465" s="339" t="s">
        <v>33919</v>
      </c>
      <c r="G8465" s="339" t="s">
        <v>33919</v>
      </c>
    </row>
    <row r="8466" spans="1:7" ht="22.5">
      <c r="A8466" s="336" t="str">
        <f t="shared" si="133"/>
        <v>SINAPI-I 43124</v>
      </c>
      <c r="B8466" s="337" t="s">
        <v>32078</v>
      </c>
      <c r="C8466" s="337">
        <v>43124</v>
      </c>
      <c r="D8466" s="338" t="s">
        <v>33920</v>
      </c>
      <c r="E8466" s="337" t="s">
        <v>32089</v>
      </c>
      <c r="F8466" s="339" t="s">
        <v>28892</v>
      </c>
      <c r="G8466" s="339" t="s">
        <v>28892</v>
      </c>
    </row>
    <row r="8467" spans="1:7" ht="22.5">
      <c r="A8467" s="336" t="str">
        <f t="shared" si="133"/>
        <v>SINAPI-I 43125</v>
      </c>
      <c r="B8467" s="337" t="s">
        <v>32078</v>
      </c>
      <c r="C8467" s="337">
        <v>43125</v>
      </c>
      <c r="D8467" s="338" t="s">
        <v>33921</v>
      </c>
      <c r="E8467" s="337" t="s">
        <v>32089</v>
      </c>
      <c r="F8467" s="339" t="s">
        <v>33922</v>
      </c>
      <c r="G8467" s="339" t="s">
        <v>33922</v>
      </c>
    </row>
    <row r="8468" spans="1:7" ht="22.5">
      <c r="A8468" s="336" t="str">
        <f t="shared" si="133"/>
        <v>SINAPI-I 40623</v>
      </c>
      <c r="B8468" s="337" t="s">
        <v>32078</v>
      </c>
      <c r="C8468" s="337">
        <v>40623</v>
      </c>
      <c r="D8468" s="338" t="s">
        <v>33923</v>
      </c>
      <c r="E8468" s="337" t="s">
        <v>32767</v>
      </c>
      <c r="F8468" s="339" t="s">
        <v>33924</v>
      </c>
      <c r="G8468" s="339" t="s">
        <v>33924</v>
      </c>
    </row>
    <row r="8469" spans="1:7">
      <c r="A8469" s="336" t="str">
        <f t="shared" si="133"/>
        <v>SINAPI-I 43701</v>
      </c>
      <c r="B8469" s="337" t="s">
        <v>32078</v>
      </c>
      <c r="C8469" s="337">
        <v>43701</v>
      </c>
      <c r="D8469" s="338" t="s">
        <v>33925</v>
      </c>
      <c r="E8469" s="337" t="s">
        <v>32154</v>
      </c>
      <c r="F8469" s="339" t="s">
        <v>33926</v>
      </c>
      <c r="G8469" s="339" t="s">
        <v>33926</v>
      </c>
    </row>
    <row r="8470" spans="1:7" ht="22.5">
      <c r="A8470" s="336" t="str">
        <f t="shared" si="133"/>
        <v>SINAPI-I 1345</v>
      </c>
      <c r="B8470" s="337" t="s">
        <v>32078</v>
      </c>
      <c r="C8470" s="337">
        <v>1345</v>
      </c>
      <c r="D8470" s="338" t="s">
        <v>33927</v>
      </c>
      <c r="E8470" s="337" t="s">
        <v>32089</v>
      </c>
      <c r="F8470" s="339" t="s">
        <v>26992</v>
      </c>
      <c r="G8470" s="339" t="s">
        <v>26992</v>
      </c>
    </row>
    <row r="8471" spans="1:7" ht="22.5">
      <c r="A8471" s="336" t="str">
        <f t="shared" si="133"/>
        <v>SINAPI-I 1346</v>
      </c>
      <c r="B8471" s="337" t="s">
        <v>32078</v>
      </c>
      <c r="C8471" s="337">
        <v>1346</v>
      </c>
      <c r="D8471" s="338" t="s">
        <v>33928</v>
      </c>
      <c r="E8471" s="337" t="s">
        <v>32089</v>
      </c>
      <c r="F8471" s="339" t="s">
        <v>33929</v>
      </c>
      <c r="G8471" s="339" t="s">
        <v>33929</v>
      </c>
    </row>
    <row r="8472" spans="1:7" ht="22.5">
      <c r="A8472" s="336" t="str">
        <f t="shared" si="133"/>
        <v>SINAPI-I 1347</v>
      </c>
      <c r="B8472" s="337" t="s">
        <v>32078</v>
      </c>
      <c r="C8472" s="337">
        <v>1347</v>
      </c>
      <c r="D8472" s="338" t="s">
        <v>33930</v>
      </c>
      <c r="E8472" s="337" t="s">
        <v>32089</v>
      </c>
      <c r="F8472" s="339" t="s">
        <v>33931</v>
      </c>
      <c r="G8472" s="339" t="s">
        <v>33931</v>
      </c>
    </row>
    <row r="8473" spans="1:7" ht="22.5">
      <c r="A8473" s="336" t="str">
        <f t="shared" si="133"/>
        <v>SINAPI-I 43678</v>
      </c>
      <c r="B8473" s="337" t="s">
        <v>32078</v>
      </c>
      <c r="C8473" s="337">
        <v>43678</v>
      </c>
      <c r="D8473" s="338" t="s">
        <v>33932</v>
      </c>
      <c r="E8473" s="337" t="s">
        <v>32089</v>
      </c>
      <c r="F8473" s="339" t="s">
        <v>13011</v>
      </c>
      <c r="G8473" s="339" t="s">
        <v>13011</v>
      </c>
    </row>
    <row r="8474" spans="1:7" ht="22.5">
      <c r="A8474" s="336" t="str">
        <f t="shared" si="133"/>
        <v>SINAPI-I 43680</v>
      </c>
      <c r="B8474" s="337" t="s">
        <v>32078</v>
      </c>
      <c r="C8474" s="337">
        <v>43680</v>
      </c>
      <c r="D8474" s="338" t="s">
        <v>33933</v>
      </c>
      <c r="E8474" s="337" t="s">
        <v>32089</v>
      </c>
      <c r="F8474" s="339" t="s">
        <v>33934</v>
      </c>
      <c r="G8474" s="339" t="s">
        <v>33934</v>
      </c>
    </row>
    <row r="8475" spans="1:7" ht="22.5">
      <c r="A8475" s="336" t="str">
        <f t="shared" si="133"/>
        <v>SINAPI-I 43679</v>
      </c>
      <c r="B8475" s="337" t="s">
        <v>32078</v>
      </c>
      <c r="C8475" s="337">
        <v>43679</v>
      </c>
      <c r="D8475" s="338" t="s">
        <v>33935</v>
      </c>
      <c r="E8475" s="337" t="s">
        <v>32089</v>
      </c>
      <c r="F8475" s="339" t="s">
        <v>33936</v>
      </c>
      <c r="G8475" s="339" t="s">
        <v>33936</v>
      </c>
    </row>
    <row r="8476" spans="1:7" ht="22.5">
      <c r="A8476" s="336" t="str">
        <f t="shared" si="133"/>
        <v>SINAPI-I 1355</v>
      </c>
      <c r="B8476" s="337" t="s">
        <v>32078</v>
      </c>
      <c r="C8476" s="337">
        <v>1355</v>
      </c>
      <c r="D8476" s="338" t="s">
        <v>33937</v>
      </c>
      <c r="E8476" s="337" t="s">
        <v>32089</v>
      </c>
      <c r="F8476" s="339" t="s">
        <v>18342</v>
      </c>
      <c r="G8476" s="339" t="s">
        <v>18342</v>
      </c>
    </row>
    <row r="8477" spans="1:7" ht="22.5">
      <c r="A8477" s="336" t="str">
        <f t="shared" si="133"/>
        <v>SINAPI-I 1358</v>
      </c>
      <c r="B8477" s="337" t="s">
        <v>32078</v>
      </c>
      <c r="C8477" s="337">
        <v>1358</v>
      </c>
      <c r="D8477" s="338" t="s">
        <v>33938</v>
      </c>
      <c r="E8477" s="337" t="s">
        <v>32089</v>
      </c>
      <c r="F8477" s="339" t="s">
        <v>33939</v>
      </c>
      <c r="G8477" s="339" t="s">
        <v>33939</v>
      </c>
    </row>
    <row r="8478" spans="1:7" ht="22.5">
      <c r="A8478" s="336" t="str">
        <f t="shared" si="133"/>
        <v>SINAPI-I 43681</v>
      </c>
      <c r="B8478" s="337" t="s">
        <v>32078</v>
      </c>
      <c r="C8478" s="337">
        <v>43681</v>
      </c>
      <c r="D8478" s="338" t="s">
        <v>33940</v>
      </c>
      <c r="E8478" s="337" t="s">
        <v>32089</v>
      </c>
      <c r="F8478" s="339" t="s">
        <v>33941</v>
      </c>
      <c r="G8478" s="339" t="s">
        <v>33941</v>
      </c>
    </row>
    <row r="8479" spans="1:7" ht="22.5">
      <c r="A8479" s="336" t="str">
        <f t="shared" si="133"/>
        <v>SINAPI-I 43677</v>
      </c>
      <c r="B8479" s="337" t="s">
        <v>32078</v>
      </c>
      <c r="C8479" s="337">
        <v>43677</v>
      </c>
      <c r="D8479" s="338" t="s">
        <v>33942</v>
      </c>
      <c r="E8479" s="337" t="s">
        <v>32089</v>
      </c>
      <c r="F8479" s="339" t="s">
        <v>33943</v>
      </c>
      <c r="G8479" s="339" t="s">
        <v>33943</v>
      </c>
    </row>
    <row r="8480" spans="1:7" ht="22.5">
      <c r="A8480" s="336" t="str">
        <f t="shared" si="133"/>
        <v>SINAPI-I 43682</v>
      </c>
      <c r="B8480" s="337" t="s">
        <v>32078</v>
      </c>
      <c r="C8480" s="337">
        <v>43682</v>
      </c>
      <c r="D8480" s="338" t="s">
        <v>33944</v>
      </c>
      <c r="E8480" s="337" t="s">
        <v>32089</v>
      </c>
      <c r="F8480" s="339" t="s">
        <v>10661</v>
      </c>
      <c r="G8480" s="339" t="s">
        <v>10661</v>
      </c>
    </row>
    <row r="8481" spans="1:7" ht="22.5">
      <c r="A8481" s="336" t="str">
        <f t="shared" si="133"/>
        <v>SINAPI-I 20971</v>
      </c>
      <c r="B8481" s="337" t="s">
        <v>32078</v>
      </c>
      <c r="C8481" s="337">
        <v>20971</v>
      </c>
      <c r="D8481" s="338" t="s">
        <v>33945</v>
      </c>
      <c r="E8481" s="337" t="s">
        <v>32080</v>
      </c>
      <c r="F8481" s="339" t="s">
        <v>17745</v>
      </c>
      <c r="G8481" s="339" t="s">
        <v>17745</v>
      </c>
    </row>
    <row r="8482" spans="1:7">
      <c r="A8482" s="336" t="str">
        <f t="shared" si="133"/>
        <v>SINAPI-I 13279</v>
      </c>
      <c r="B8482" s="337" t="s">
        <v>32078</v>
      </c>
      <c r="C8482" s="337">
        <v>13279</v>
      </c>
      <c r="D8482" s="338" t="s">
        <v>33946</v>
      </c>
      <c r="E8482" s="337" t="s">
        <v>32154</v>
      </c>
      <c r="F8482" s="339" t="s">
        <v>33947</v>
      </c>
      <c r="G8482" s="339" t="s">
        <v>33947</v>
      </c>
    </row>
    <row r="8483" spans="1:7">
      <c r="A8483" s="336" t="str">
        <f t="shared" si="133"/>
        <v>SINAPI-I 11977</v>
      </c>
      <c r="B8483" s="337" t="s">
        <v>32078</v>
      </c>
      <c r="C8483" s="337">
        <v>11977</v>
      </c>
      <c r="D8483" s="338" t="s">
        <v>33948</v>
      </c>
      <c r="E8483" s="337" t="s">
        <v>32080</v>
      </c>
      <c r="F8483" s="339" t="s">
        <v>16499</v>
      </c>
      <c r="G8483" s="339" t="s">
        <v>16499</v>
      </c>
    </row>
    <row r="8484" spans="1:7">
      <c r="A8484" s="336" t="str">
        <f t="shared" si="133"/>
        <v>SINAPI-I 11975</v>
      </c>
      <c r="B8484" s="337" t="s">
        <v>32078</v>
      </c>
      <c r="C8484" s="337">
        <v>11975</v>
      </c>
      <c r="D8484" s="338" t="s">
        <v>33949</v>
      </c>
      <c r="E8484" s="337" t="s">
        <v>32080</v>
      </c>
      <c r="F8484" s="339" t="s">
        <v>23946</v>
      </c>
      <c r="G8484" s="339" t="s">
        <v>23946</v>
      </c>
    </row>
    <row r="8485" spans="1:7">
      <c r="A8485" s="336" t="str">
        <f t="shared" si="133"/>
        <v>SINAPI-I 39746</v>
      </c>
      <c r="B8485" s="337" t="s">
        <v>32078</v>
      </c>
      <c r="C8485" s="337">
        <v>39746</v>
      </c>
      <c r="D8485" s="338" t="s">
        <v>33950</v>
      </c>
      <c r="E8485" s="337" t="s">
        <v>32080</v>
      </c>
      <c r="F8485" s="339" t="s">
        <v>33951</v>
      </c>
      <c r="G8485" s="339" t="s">
        <v>33951</v>
      </c>
    </row>
    <row r="8486" spans="1:7">
      <c r="A8486" s="336" t="str">
        <f t="shared" si="133"/>
        <v>SINAPI-I 11976</v>
      </c>
      <c r="B8486" s="337" t="s">
        <v>32078</v>
      </c>
      <c r="C8486" s="337">
        <v>11976</v>
      </c>
      <c r="D8486" s="338" t="s">
        <v>33952</v>
      </c>
      <c r="E8486" s="337" t="s">
        <v>32080</v>
      </c>
      <c r="F8486" s="339" t="s">
        <v>33953</v>
      </c>
      <c r="G8486" s="339" t="s">
        <v>33953</v>
      </c>
    </row>
    <row r="8487" spans="1:7">
      <c r="A8487" s="336" t="str">
        <f t="shared" si="133"/>
        <v>SINAPI-I 1368</v>
      </c>
      <c r="B8487" s="337" t="s">
        <v>32078</v>
      </c>
      <c r="C8487" s="337">
        <v>1368</v>
      </c>
      <c r="D8487" s="338" t="s">
        <v>33954</v>
      </c>
      <c r="E8487" s="337" t="s">
        <v>32080</v>
      </c>
      <c r="F8487" s="339" t="s">
        <v>10084</v>
      </c>
      <c r="G8487" s="339" t="s">
        <v>10084</v>
      </c>
    </row>
    <row r="8488" spans="1:7">
      <c r="A8488" s="336" t="str">
        <f t="shared" si="133"/>
        <v>SINAPI-I 1367</v>
      </c>
      <c r="B8488" s="337" t="s">
        <v>32078</v>
      </c>
      <c r="C8488" s="337">
        <v>1367</v>
      </c>
      <c r="D8488" s="338" t="s">
        <v>33955</v>
      </c>
      <c r="E8488" s="337" t="s">
        <v>32080</v>
      </c>
      <c r="F8488" s="339" t="s">
        <v>33956</v>
      </c>
      <c r="G8488" s="339" t="s">
        <v>33956</v>
      </c>
    </row>
    <row r="8489" spans="1:7">
      <c r="A8489" s="336" t="str">
        <f t="shared" si="133"/>
        <v>SINAPI-I 41899</v>
      </c>
      <c r="B8489" s="337" t="s">
        <v>32078</v>
      </c>
      <c r="C8489" s="337">
        <v>41899</v>
      </c>
      <c r="D8489" s="338" t="s">
        <v>33957</v>
      </c>
      <c r="E8489" s="337" t="s">
        <v>33813</v>
      </c>
      <c r="F8489" s="339" t="s">
        <v>33958</v>
      </c>
      <c r="G8489" s="339" t="s">
        <v>33958</v>
      </c>
    </row>
    <row r="8490" spans="1:7">
      <c r="A8490" s="336" t="str">
        <f t="shared" si="133"/>
        <v>SINAPI-I 1380</v>
      </c>
      <c r="B8490" s="337" t="s">
        <v>32078</v>
      </c>
      <c r="C8490" s="337">
        <v>1380</v>
      </c>
      <c r="D8490" s="338" t="s">
        <v>33959</v>
      </c>
      <c r="E8490" s="337" t="s">
        <v>32154</v>
      </c>
      <c r="F8490" s="339" t="s">
        <v>8553</v>
      </c>
      <c r="G8490" s="339" t="s">
        <v>8553</v>
      </c>
    </row>
    <row r="8491" spans="1:7">
      <c r="A8491" s="336" t="str">
        <f t="shared" si="133"/>
        <v>SINAPI-I 1375</v>
      </c>
      <c r="B8491" s="337" t="s">
        <v>32078</v>
      </c>
      <c r="C8491" s="337">
        <v>1375</v>
      </c>
      <c r="D8491" s="338" t="s">
        <v>33960</v>
      </c>
      <c r="E8491" s="337" t="s">
        <v>32154</v>
      </c>
      <c r="F8491" s="339" t="s">
        <v>30319</v>
      </c>
      <c r="G8491" s="339" t="s">
        <v>30319</v>
      </c>
    </row>
    <row r="8492" spans="1:7">
      <c r="A8492" s="336" t="str">
        <f t="shared" si="133"/>
        <v>SINAPI-I 1379</v>
      </c>
      <c r="B8492" s="337" t="s">
        <v>32078</v>
      </c>
      <c r="C8492" s="337">
        <v>1379</v>
      </c>
      <c r="D8492" s="338" t="s">
        <v>33961</v>
      </c>
      <c r="E8492" s="337" t="s">
        <v>32154</v>
      </c>
      <c r="F8492" s="339" t="s">
        <v>10717</v>
      </c>
      <c r="G8492" s="339" t="s">
        <v>10717</v>
      </c>
    </row>
    <row r="8493" spans="1:7">
      <c r="A8493" s="336" t="str">
        <f t="shared" si="133"/>
        <v>SINAPI-I 13284</v>
      </c>
      <c r="B8493" s="337" t="s">
        <v>32078</v>
      </c>
      <c r="C8493" s="337">
        <v>13284</v>
      </c>
      <c r="D8493" s="338" t="s">
        <v>33962</v>
      </c>
      <c r="E8493" s="337" t="s">
        <v>32154</v>
      </c>
      <c r="F8493" s="339" t="s">
        <v>10717</v>
      </c>
      <c r="G8493" s="339" t="s">
        <v>10717</v>
      </c>
    </row>
    <row r="8494" spans="1:7">
      <c r="A8494" s="336" t="str">
        <f t="shared" si="133"/>
        <v>SINAPI-I 44528</v>
      </c>
      <c r="B8494" s="337" t="s">
        <v>32078</v>
      </c>
      <c r="C8494" s="337">
        <v>44528</v>
      </c>
      <c r="D8494" s="338" t="s">
        <v>33963</v>
      </c>
      <c r="E8494" s="337" t="s">
        <v>32154</v>
      </c>
      <c r="F8494" s="339" t="s">
        <v>33964</v>
      </c>
      <c r="G8494" s="339" t="s">
        <v>33964</v>
      </c>
    </row>
    <row r="8495" spans="1:7">
      <c r="A8495" s="336" t="str">
        <f t="shared" si="133"/>
        <v>SINAPI-I 34753</v>
      </c>
      <c r="B8495" s="337" t="s">
        <v>32078</v>
      </c>
      <c r="C8495" s="337">
        <v>34753</v>
      </c>
      <c r="D8495" s="338" t="s">
        <v>33965</v>
      </c>
      <c r="E8495" s="337" t="s">
        <v>32154</v>
      </c>
      <c r="F8495" s="339" t="s">
        <v>30051</v>
      </c>
      <c r="G8495" s="339" t="s">
        <v>30051</v>
      </c>
    </row>
    <row r="8496" spans="1:7" ht="22.5">
      <c r="A8496" s="336" t="str">
        <f t="shared" si="133"/>
        <v>SINAPI-I 420</v>
      </c>
      <c r="B8496" s="337" t="s">
        <v>32078</v>
      </c>
      <c r="C8496" s="337">
        <v>420</v>
      </c>
      <c r="D8496" s="338" t="s">
        <v>33966</v>
      </c>
      <c r="E8496" s="337" t="s">
        <v>32080</v>
      </c>
      <c r="F8496" s="339" t="s">
        <v>15747</v>
      </c>
      <c r="G8496" s="339" t="s">
        <v>15747</v>
      </c>
    </row>
    <row r="8497" spans="1:7" ht="22.5">
      <c r="A8497" s="336" t="str">
        <f t="shared" si="133"/>
        <v>SINAPI-I 12327</v>
      </c>
      <c r="B8497" s="337" t="s">
        <v>32078</v>
      </c>
      <c r="C8497" s="337">
        <v>12327</v>
      </c>
      <c r="D8497" s="338" t="s">
        <v>33967</v>
      </c>
      <c r="E8497" s="337" t="s">
        <v>32080</v>
      </c>
      <c r="F8497" s="339" t="s">
        <v>20091</v>
      </c>
      <c r="G8497" s="339" t="s">
        <v>20091</v>
      </c>
    </row>
    <row r="8498" spans="1:7">
      <c r="A8498" s="336" t="str">
        <f t="shared" si="133"/>
        <v>SINAPI-I 36148</v>
      </c>
      <c r="B8498" s="337" t="s">
        <v>32078</v>
      </c>
      <c r="C8498" s="337">
        <v>36148</v>
      </c>
      <c r="D8498" s="338" t="s">
        <v>33968</v>
      </c>
      <c r="E8498" s="337" t="s">
        <v>32080</v>
      </c>
      <c r="F8498" s="339" t="s">
        <v>33008</v>
      </c>
      <c r="G8498" s="339" t="s">
        <v>33008</v>
      </c>
    </row>
    <row r="8499" spans="1:7">
      <c r="A8499" s="336" t="str">
        <f t="shared" si="133"/>
        <v>SINAPI-I 12329</v>
      </c>
      <c r="B8499" s="337" t="s">
        <v>32078</v>
      </c>
      <c r="C8499" s="337">
        <v>12329</v>
      </c>
      <c r="D8499" s="338" t="s">
        <v>33969</v>
      </c>
      <c r="E8499" s="337" t="s">
        <v>32154</v>
      </c>
      <c r="F8499" s="339" t="s">
        <v>33970</v>
      </c>
      <c r="G8499" s="339" t="s">
        <v>33970</v>
      </c>
    </row>
    <row r="8500" spans="1:7">
      <c r="A8500" s="336" t="str">
        <f t="shared" si="133"/>
        <v>SINAPI-I 1339</v>
      </c>
      <c r="B8500" s="337" t="s">
        <v>32078</v>
      </c>
      <c r="C8500" s="337">
        <v>1339</v>
      </c>
      <c r="D8500" s="338" t="s">
        <v>33971</v>
      </c>
      <c r="E8500" s="337" t="s">
        <v>32154</v>
      </c>
      <c r="F8500" s="339" t="s">
        <v>22510</v>
      </c>
      <c r="G8500" s="339" t="s">
        <v>22510</v>
      </c>
    </row>
    <row r="8501" spans="1:7">
      <c r="A8501" s="336" t="str">
        <f t="shared" si="133"/>
        <v>SINAPI-I 44396</v>
      </c>
      <c r="B8501" s="337" t="s">
        <v>32078</v>
      </c>
      <c r="C8501" s="337">
        <v>44396</v>
      </c>
      <c r="D8501" s="338" t="s">
        <v>33972</v>
      </c>
      <c r="E8501" s="337" t="s">
        <v>32154</v>
      </c>
      <c r="F8501" s="339" t="s">
        <v>21989</v>
      </c>
      <c r="G8501" s="339" t="s">
        <v>21989</v>
      </c>
    </row>
    <row r="8502" spans="1:7">
      <c r="A8502" s="336" t="str">
        <f t="shared" si="133"/>
        <v>SINAPI-I 44327</v>
      </c>
      <c r="B8502" s="337" t="s">
        <v>32078</v>
      </c>
      <c r="C8502" s="337">
        <v>44327</v>
      </c>
      <c r="D8502" s="338" t="s">
        <v>33973</v>
      </c>
      <c r="E8502" s="337" t="s">
        <v>32156</v>
      </c>
      <c r="F8502" s="339" t="s">
        <v>33974</v>
      </c>
      <c r="G8502" s="339" t="s">
        <v>33974</v>
      </c>
    </row>
    <row r="8503" spans="1:7">
      <c r="A8503" s="336" t="str">
        <f t="shared" ref="A8503:A8566" si="134">CONCATENAR</f>
        <v>SINAPI-I 37418</v>
      </c>
      <c r="B8503" s="337" t="s">
        <v>32078</v>
      </c>
      <c r="C8503" s="337">
        <v>37418</v>
      </c>
      <c r="D8503" s="338" t="s">
        <v>33975</v>
      </c>
      <c r="E8503" s="337" t="s">
        <v>32080</v>
      </c>
      <c r="F8503" s="339" t="s">
        <v>23532</v>
      </c>
      <c r="G8503" s="339" t="s">
        <v>23532</v>
      </c>
    </row>
    <row r="8504" spans="1:7">
      <c r="A8504" s="336" t="str">
        <f t="shared" si="134"/>
        <v>SINAPI-I 37419</v>
      </c>
      <c r="B8504" s="337" t="s">
        <v>32078</v>
      </c>
      <c r="C8504" s="337">
        <v>37419</v>
      </c>
      <c r="D8504" s="338" t="s">
        <v>33976</v>
      </c>
      <c r="E8504" s="337" t="s">
        <v>32080</v>
      </c>
      <c r="F8504" s="339" t="s">
        <v>23818</v>
      </c>
      <c r="G8504" s="339" t="s">
        <v>23818</v>
      </c>
    </row>
    <row r="8505" spans="1:7" ht="22.5">
      <c r="A8505" s="336" t="str">
        <f t="shared" si="134"/>
        <v>SINAPI-I 1427</v>
      </c>
      <c r="B8505" s="337" t="s">
        <v>32078</v>
      </c>
      <c r="C8505" s="337">
        <v>1427</v>
      </c>
      <c r="D8505" s="338" t="s">
        <v>33977</v>
      </c>
      <c r="E8505" s="337" t="s">
        <v>32080</v>
      </c>
      <c r="F8505" s="339" t="s">
        <v>21289</v>
      </c>
      <c r="G8505" s="339" t="s">
        <v>21289</v>
      </c>
    </row>
    <row r="8506" spans="1:7" ht="22.5">
      <c r="A8506" s="336" t="str">
        <f t="shared" si="134"/>
        <v>SINAPI-I 1402</v>
      </c>
      <c r="B8506" s="337" t="s">
        <v>32078</v>
      </c>
      <c r="C8506" s="337">
        <v>1402</v>
      </c>
      <c r="D8506" s="338" t="s">
        <v>33978</v>
      </c>
      <c r="E8506" s="337" t="s">
        <v>32080</v>
      </c>
      <c r="F8506" s="339" t="s">
        <v>21517</v>
      </c>
      <c r="G8506" s="339" t="s">
        <v>21517</v>
      </c>
    </row>
    <row r="8507" spans="1:7" ht="22.5">
      <c r="A8507" s="336" t="str">
        <f t="shared" si="134"/>
        <v>SINAPI-I 1420</v>
      </c>
      <c r="B8507" s="337" t="s">
        <v>32078</v>
      </c>
      <c r="C8507" s="337">
        <v>1420</v>
      </c>
      <c r="D8507" s="338" t="s">
        <v>33979</v>
      </c>
      <c r="E8507" s="337" t="s">
        <v>32080</v>
      </c>
      <c r="F8507" s="339" t="s">
        <v>17660</v>
      </c>
      <c r="G8507" s="339" t="s">
        <v>17660</v>
      </c>
    </row>
    <row r="8508" spans="1:7" ht="22.5">
      <c r="A8508" s="336" t="str">
        <f t="shared" si="134"/>
        <v>SINAPI-I 1419</v>
      </c>
      <c r="B8508" s="337" t="s">
        <v>32078</v>
      </c>
      <c r="C8508" s="337">
        <v>1419</v>
      </c>
      <c r="D8508" s="338" t="s">
        <v>33980</v>
      </c>
      <c r="E8508" s="337" t="s">
        <v>32080</v>
      </c>
      <c r="F8508" s="339" t="s">
        <v>32207</v>
      </c>
      <c r="G8508" s="339" t="s">
        <v>32207</v>
      </c>
    </row>
    <row r="8509" spans="1:7" ht="22.5">
      <c r="A8509" s="336" t="str">
        <f t="shared" si="134"/>
        <v>SINAPI-I 1414</v>
      </c>
      <c r="B8509" s="337" t="s">
        <v>32078</v>
      </c>
      <c r="C8509" s="337">
        <v>1414</v>
      </c>
      <c r="D8509" s="338" t="s">
        <v>33981</v>
      </c>
      <c r="E8509" s="337" t="s">
        <v>32080</v>
      </c>
      <c r="F8509" s="339" t="s">
        <v>15204</v>
      </c>
      <c r="G8509" s="339" t="s">
        <v>15204</v>
      </c>
    </row>
    <row r="8510" spans="1:7" ht="22.5">
      <c r="A8510" s="336" t="str">
        <f t="shared" si="134"/>
        <v>SINAPI-I 1413</v>
      </c>
      <c r="B8510" s="337" t="s">
        <v>32078</v>
      </c>
      <c r="C8510" s="337">
        <v>1413</v>
      </c>
      <c r="D8510" s="338" t="s">
        <v>33982</v>
      </c>
      <c r="E8510" s="337" t="s">
        <v>32080</v>
      </c>
      <c r="F8510" s="339" t="s">
        <v>31076</v>
      </c>
      <c r="G8510" s="339" t="s">
        <v>31076</v>
      </c>
    </row>
    <row r="8511" spans="1:7" ht="22.5">
      <c r="A8511" s="336" t="str">
        <f t="shared" si="134"/>
        <v>SINAPI-I 1412</v>
      </c>
      <c r="B8511" s="337" t="s">
        <v>32078</v>
      </c>
      <c r="C8511" s="337">
        <v>1412</v>
      </c>
      <c r="D8511" s="338" t="s">
        <v>33983</v>
      </c>
      <c r="E8511" s="337" t="s">
        <v>32080</v>
      </c>
      <c r="F8511" s="339" t="s">
        <v>33984</v>
      </c>
      <c r="G8511" s="339" t="s">
        <v>33984</v>
      </c>
    </row>
    <row r="8512" spans="1:7" ht="22.5">
      <c r="A8512" s="336" t="str">
        <f t="shared" si="134"/>
        <v>SINAPI-I 1411</v>
      </c>
      <c r="B8512" s="337" t="s">
        <v>32078</v>
      </c>
      <c r="C8512" s="337">
        <v>1411</v>
      </c>
      <c r="D8512" s="338" t="s">
        <v>33985</v>
      </c>
      <c r="E8512" s="337" t="s">
        <v>32080</v>
      </c>
      <c r="F8512" s="339" t="s">
        <v>33986</v>
      </c>
      <c r="G8512" s="339" t="s">
        <v>33986</v>
      </c>
    </row>
    <row r="8513" spans="1:7" ht="22.5">
      <c r="A8513" s="336" t="str">
        <f t="shared" si="134"/>
        <v>SINAPI-I 1406</v>
      </c>
      <c r="B8513" s="337" t="s">
        <v>32078</v>
      </c>
      <c r="C8513" s="337">
        <v>1406</v>
      </c>
      <c r="D8513" s="338" t="s">
        <v>33987</v>
      </c>
      <c r="E8513" s="337" t="s">
        <v>32080</v>
      </c>
      <c r="F8513" s="339" t="s">
        <v>27955</v>
      </c>
      <c r="G8513" s="339" t="s">
        <v>27955</v>
      </c>
    </row>
    <row r="8514" spans="1:7" ht="22.5">
      <c r="A8514" s="336" t="str">
        <f t="shared" si="134"/>
        <v>SINAPI-I 1407</v>
      </c>
      <c r="B8514" s="337" t="s">
        <v>32078</v>
      </c>
      <c r="C8514" s="337">
        <v>1407</v>
      </c>
      <c r="D8514" s="338" t="s">
        <v>33988</v>
      </c>
      <c r="E8514" s="337" t="s">
        <v>32080</v>
      </c>
      <c r="F8514" s="339" t="s">
        <v>33989</v>
      </c>
      <c r="G8514" s="339" t="s">
        <v>33989</v>
      </c>
    </row>
    <row r="8515" spans="1:7" ht="22.5">
      <c r="A8515" s="336" t="str">
        <f t="shared" si="134"/>
        <v>SINAPI-I 1404</v>
      </c>
      <c r="B8515" s="337" t="s">
        <v>32078</v>
      </c>
      <c r="C8515" s="337">
        <v>1404</v>
      </c>
      <c r="D8515" s="338" t="s">
        <v>33990</v>
      </c>
      <c r="E8515" s="337" t="s">
        <v>32080</v>
      </c>
      <c r="F8515" s="339" t="s">
        <v>33991</v>
      </c>
      <c r="G8515" s="339" t="s">
        <v>33991</v>
      </c>
    </row>
    <row r="8516" spans="1:7" ht="33.75">
      <c r="A8516" s="336" t="str">
        <f t="shared" si="134"/>
        <v>SINAPI-I 11281</v>
      </c>
      <c r="B8516" s="337" t="s">
        <v>32078</v>
      </c>
      <c r="C8516" s="337">
        <v>11281</v>
      </c>
      <c r="D8516" s="338" t="s">
        <v>33992</v>
      </c>
      <c r="E8516" s="337" t="s">
        <v>32080</v>
      </c>
      <c r="F8516" s="339" t="s">
        <v>33993</v>
      </c>
      <c r="G8516" s="339" t="s">
        <v>33993</v>
      </c>
    </row>
    <row r="8517" spans="1:7" ht="33.75">
      <c r="A8517" s="336" t="str">
        <f t="shared" si="134"/>
        <v>SINAPI-I 1442</v>
      </c>
      <c r="B8517" s="337" t="s">
        <v>32078</v>
      </c>
      <c r="C8517" s="337">
        <v>1442</v>
      </c>
      <c r="D8517" s="338" t="s">
        <v>33994</v>
      </c>
      <c r="E8517" s="337" t="s">
        <v>32080</v>
      </c>
      <c r="F8517" s="339" t="s">
        <v>33995</v>
      </c>
      <c r="G8517" s="339" t="s">
        <v>33995</v>
      </c>
    </row>
    <row r="8518" spans="1:7" ht="33.75">
      <c r="A8518" s="336" t="str">
        <f t="shared" si="134"/>
        <v>SINAPI-I 13457</v>
      </c>
      <c r="B8518" s="337" t="s">
        <v>32078</v>
      </c>
      <c r="C8518" s="337">
        <v>13457</v>
      </c>
      <c r="D8518" s="338" t="s">
        <v>33996</v>
      </c>
      <c r="E8518" s="337" t="s">
        <v>32080</v>
      </c>
      <c r="F8518" s="339" t="s">
        <v>33997</v>
      </c>
      <c r="G8518" s="339" t="s">
        <v>33997</v>
      </c>
    </row>
    <row r="8519" spans="1:7" ht="45">
      <c r="A8519" s="336" t="str">
        <f t="shared" si="134"/>
        <v>SINAPI-I 40699</v>
      </c>
      <c r="B8519" s="337" t="s">
        <v>32078</v>
      </c>
      <c r="C8519" s="337">
        <v>40699</v>
      </c>
      <c r="D8519" s="338" t="s">
        <v>33998</v>
      </c>
      <c r="E8519" s="337" t="s">
        <v>32080</v>
      </c>
      <c r="F8519" s="339" t="s">
        <v>33999</v>
      </c>
      <c r="G8519" s="339" t="s">
        <v>33999</v>
      </c>
    </row>
    <row r="8520" spans="1:7" ht="45">
      <c r="A8520" s="336" t="str">
        <f t="shared" si="134"/>
        <v>SINAPI-I 40701</v>
      </c>
      <c r="B8520" s="337" t="s">
        <v>32078</v>
      </c>
      <c r="C8520" s="337">
        <v>40701</v>
      </c>
      <c r="D8520" s="338" t="s">
        <v>34000</v>
      </c>
      <c r="E8520" s="337" t="s">
        <v>32080</v>
      </c>
      <c r="F8520" s="339" t="s">
        <v>34001</v>
      </c>
      <c r="G8520" s="339" t="s">
        <v>34001</v>
      </c>
    </row>
    <row r="8521" spans="1:7" ht="45">
      <c r="A8521" s="336" t="str">
        <f t="shared" si="134"/>
        <v>SINAPI-I 40700</v>
      </c>
      <c r="B8521" s="337" t="s">
        <v>32078</v>
      </c>
      <c r="C8521" s="337">
        <v>40700</v>
      </c>
      <c r="D8521" s="338" t="s">
        <v>34002</v>
      </c>
      <c r="E8521" s="337" t="s">
        <v>32080</v>
      </c>
      <c r="F8521" s="339" t="s">
        <v>34003</v>
      </c>
      <c r="G8521" s="339" t="s">
        <v>34003</v>
      </c>
    </row>
    <row r="8522" spans="1:7">
      <c r="A8522" s="336" t="str">
        <f t="shared" si="134"/>
        <v>SINAPI-I 13458</v>
      </c>
      <c r="B8522" s="337" t="s">
        <v>32078</v>
      </c>
      <c r="C8522" s="337">
        <v>13458</v>
      </c>
      <c r="D8522" s="338" t="s">
        <v>34004</v>
      </c>
      <c r="E8522" s="337" t="s">
        <v>32080</v>
      </c>
      <c r="F8522" s="339" t="s">
        <v>34005</v>
      </c>
      <c r="G8522" s="339" t="s">
        <v>34005</v>
      </c>
    </row>
    <row r="8523" spans="1:7">
      <c r="A8523" s="336" t="str">
        <f t="shared" si="134"/>
        <v>SINAPI-I 11134</v>
      </c>
      <c r="B8523" s="337" t="s">
        <v>32078</v>
      </c>
      <c r="C8523" s="337">
        <v>11134</v>
      </c>
      <c r="D8523" s="338" t="s">
        <v>34006</v>
      </c>
      <c r="E8523" s="337" t="s">
        <v>32089</v>
      </c>
      <c r="F8523" s="339" t="s">
        <v>34007</v>
      </c>
      <c r="G8523" s="339" t="s">
        <v>34007</v>
      </c>
    </row>
    <row r="8524" spans="1:7">
      <c r="A8524" s="336" t="str">
        <f t="shared" si="134"/>
        <v>SINAPI-I 11135</v>
      </c>
      <c r="B8524" s="337" t="s">
        <v>32078</v>
      </c>
      <c r="C8524" s="337">
        <v>11135</v>
      </c>
      <c r="D8524" s="338" t="s">
        <v>34008</v>
      </c>
      <c r="E8524" s="337" t="s">
        <v>32089</v>
      </c>
      <c r="F8524" s="339" t="s">
        <v>8461</v>
      </c>
      <c r="G8524" s="339" t="s">
        <v>8461</v>
      </c>
    </row>
    <row r="8525" spans="1:7">
      <c r="A8525" s="336" t="str">
        <f t="shared" si="134"/>
        <v>SINAPI-I 11136</v>
      </c>
      <c r="B8525" s="337" t="s">
        <v>32078</v>
      </c>
      <c r="C8525" s="337">
        <v>11136</v>
      </c>
      <c r="D8525" s="338" t="s">
        <v>34009</v>
      </c>
      <c r="E8525" s="337" t="s">
        <v>32089</v>
      </c>
      <c r="F8525" s="339" t="s">
        <v>15808</v>
      </c>
      <c r="G8525" s="339" t="s">
        <v>15808</v>
      </c>
    </row>
    <row r="8526" spans="1:7">
      <c r="A8526" s="336" t="str">
        <f t="shared" si="134"/>
        <v>SINAPI-I 34743</v>
      </c>
      <c r="B8526" s="337" t="s">
        <v>32078</v>
      </c>
      <c r="C8526" s="337">
        <v>34743</v>
      </c>
      <c r="D8526" s="338" t="s">
        <v>34010</v>
      </c>
      <c r="E8526" s="337" t="s">
        <v>32089</v>
      </c>
      <c r="F8526" s="339" t="s">
        <v>34011</v>
      </c>
      <c r="G8526" s="339" t="s">
        <v>34011</v>
      </c>
    </row>
    <row r="8527" spans="1:7">
      <c r="A8527" s="336" t="str">
        <f t="shared" si="134"/>
        <v>SINAPI-I 11137</v>
      </c>
      <c r="B8527" s="337" t="s">
        <v>32078</v>
      </c>
      <c r="C8527" s="337">
        <v>11137</v>
      </c>
      <c r="D8527" s="338" t="s">
        <v>34012</v>
      </c>
      <c r="E8527" s="337" t="s">
        <v>32089</v>
      </c>
      <c r="F8527" s="339" t="s">
        <v>34013</v>
      </c>
      <c r="G8527" s="339" t="s">
        <v>34013</v>
      </c>
    </row>
    <row r="8528" spans="1:7">
      <c r="A8528" s="336" t="str">
        <f t="shared" si="134"/>
        <v>SINAPI-I 34745</v>
      </c>
      <c r="B8528" s="337" t="s">
        <v>32078</v>
      </c>
      <c r="C8528" s="337">
        <v>34745</v>
      </c>
      <c r="D8528" s="338" t="s">
        <v>34014</v>
      </c>
      <c r="E8528" s="337" t="s">
        <v>32089</v>
      </c>
      <c r="F8528" s="339" t="s">
        <v>34015</v>
      </c>
      <c r="G8528" s="339" t="s">
        <v>34015</v>
      </c>
    </row>
    <row r="8529" spans="1:7">
      <c r="A8529" s="336" t="str">
        <f t="shared" si="134"/>
        <v>SINAPI-I 34746</v>
      </c>
      <c r="B8529" s="337" t="s">
        <v>32078</v>
      </c>
      <c r="C8529" s="337">
        <v>34746</v>
      </c>
      <c r="D8529" s="338" t="s">
        <v>34016</v>
      </c>
      <c r="E8529" s="337" t="s">
        <v>32089</v>
      </c>
      <c r="F8529" s="339" t="s">
        <v>34017</v>
      </c>
      <c r="G8529" s="339" t="s">
        <v>34017</v>
      </c>
    </row>
    <row r="8530" spans="1:7">
      <c r="A8530" s="336" t="str">
        <f t="shared" si="134"/>
        <v>SINAPI-I 1360</v>
      </c>
      <c r="B8530" s="337" t="s">
        <v>32078</v>
      </c>
      <c r="C8530" s="337">
        <v>1360</v>
      </c>
      <c r="D8530" s="338" t="s">
        <v>34018</v>
      </c>
      <c r="E8530" s="337" t="s">
        <v>32089</v>
      </c>
      <c r="F8530" s="339" t="s">
        <v>32928</v>
      </c>
      <c r="G8530" s="339" t="s">
        <v>32928</v>
      </c>
    </row>
    <row r="8531" spans="1:7" ht="22.5">
      <c r="A8531" s="336" t="str">
        <f t="shared" si="134"/>
        <v>SINAPI-I 36524</v>
      </c>
      <c r="B8531" s="337" t="s">
        <v>32078</v>
      </c>
      <c r="C8531" s="337">
        <v>36524</v>
      </c>
      <c r="D8531" s="338" t="s">
        <v>34019</v>
      </c>
      <c r="E8531" s="337" t="s">
        <v>32080</v>
      </c>
      <c r="F8531" s="339" t="s">
        <v>34020</v>
      </c>
      <c r="G8531" s="339" t="s">
        <v>34020</v>
      </c>
    </row>
    <row r="8532" spans="1:7" ht="22.5">
      <c r="A8532" s="336" t="str">
        <f t="shared" si="134"/>
        <v>SINAPI-I 36526</v>
      </c>
      <c r="B8532" s="337" t="s">
        <v>32078</v>
      </c>
      <c r="C8532" s="337">
        <v>36526</v>
      </c>
      <c r="D8532" s="338" t="s">
        <v>34021</v>
      </c>
      <c r="E8532" s="337" t="s">
        <v>32080</v>
      </c>
      <c r="F8532" s="339" t="s">
        <v>34022</v>
      </c>
      <c r="G8532" s="339" t="s">
        <v>34022</v>
      </c>
    </row>
    <row r="8533" spans="1:7" ht="22.5">
      <c r="A8533" s="336" t="str">
        <f t="shared" si="134"/>
        <v>SINAPI-I 36523</v>
      </c>
      <c r="B8533" s="337" t="s">
        <v>32078</v>
      </c>
      <c r="C8533" s="337">
        <v>36523</v>
      </c>
      <c r="D8533" s="338" t="s">
        <v>34023</v>
      </c>
      <c r="E8533" s="337" t="s">
        <v>32080</v>
      </c>
      <c r="F8533" s="339" t="s">
        <v>34024</v>
      </c>
      <c r="G8533" s="339" t="s">
        <v>34024</v>
      </c>
    </row>
    <row r="8534" spans="1:7" ht="22.5">
      <c r="A8534" s="336" t="str">
        <f t="shared" si="134"/>
        <v>SINAPI-I 36527</v>
      </c>
      <c r="B8534" s="337" t="s">
        <v>32078</v>
      </c>
      <c r="C8534" s="337">
        <v>36527</v>
      </c>
      <c r="D8534" s="338" t="s">
        <v>34025</v>
      </c>
      <c r="E8534" s="337" t="s">
        <v>32080</v>
      </c>
      <c r="F8534" s="339" t="s">
        <v>34026</v>
      </c>
      <c r="G8534" s="339" t="s">
        <v>34026</v>
      </c>
    </row>
    <row r="8535" spans="1:7" ht="22.5">
      <c r="A8535" s="336" t="str">
        <f t="shared" si="134"/>
        <v>SINAPI-I 13803</v>
      </c>
      <c r="B8535" s="337" t="s">
        <v>32078</v>
      </c>
      <c r="C8535" s="337">
        <v>13803</v>
      </c>
      <c r="D8535" s="338" t="s">
        <v>34027</v>
      </c>
      <c r="E8535" s="337" t="s">
        <v>32080</v>
      </c>
      <c r="F8535" s="339" t="s">
        <v>34028</v>
      </c>
      <c r="G8535" s="339" t="s">
        <v>34028</v>
      </c>
    </row>
    <row r="8536" spans="1:7" ht="22.5">
      <c r="A8536" s="336" t="str">
        <f t="shared" si="134"/>
        <v>SINAPI-I 38642</v>
      </c>
      <c r="B8536" s="337" t="s">
        <v>32078</v>
      </c>
      <c r="C8536" s="337">
        <v>38642</v>
      </c>
      <c r="D8536" s="338" t="s">
        <v>34029</v>
      </c>
      <c r="E8536" s="337" t="s">
        <v>32080</v>
      </c>
      <c r="F8536" s="339" t="s">
        <v>34030</v>
      </c>
      <c r="G8536" s="339" t="s">
        <v>34030</v>
      </c>
    </row>
    <row r="8537" spans="1:7" ht="22.5">
      <c r="A8537" s="336" t="str">
        <f t="shared" si="134"/>
        <v>SINAPI-I 36522</v>
      </c>
      <c r="B8537" s="337" t="s">
        <v>32078</v>
      </c>
      <c r="C8537" s="337">
        <v>36522</v>
      </c>
      <c r="D8537" s="338" t="s">
        <v>34031</v>
      </c>
      <c r="E8537" s="337" t="s">
        <v>32080</v>
      </c>
      <c r="F8537" s="339" t="s">
        <v>34032</v>
      </c>
      <c r="G8537" s="339" t="s">
        <v>34032</v>
      </c>
    </row>
    <row r="8538" spans="1:7" ht="22.5">
      <c r="A8538" s="336" t="str">
        <f t="shared" si="134"/>
        <v>SINAPI-I 36525</v>
      </c>
      <c r="B8538" s="337" t="s">
        <v>32078</v>
      </c>
      <c r="C8538" s="337">
        <v>36525</v>
      </c>
      <c r="D8538" s="338" t="s">
        <v>34033</v>
      </c>
      <c r="E8538" s="337" t="s">
        <v>32080</v>
      </c>
      <c r="F8538" s="339" t="s">
        <v>34034</v>
      </c>
      <c r="G8538" s="339" t="s">
        <v>34034</v>
      </c>
    </row>
    <row r="8539" spans="1:7">
      <c r="A8539" s="336" t="str">
        <f t="shared" si="134"/>
        <v>SINAPI-I 34348</v>
      </c>
      <c r="B8539" s="337" t="s">
        <v>32078</v>
      </c>
      <c r="C8539" s="337">
        <v>34348</v>
      </c>
      <c r="D8539" s="338" t="s">
        <v>34035</v>
      </c>
      <c r="E8539" s="337" t="s">
        <v>32098</v>
      </c>
      <c r="F8539" s="339" t="s">
        <v>15342</v>
      </c>
      <c r="G8539" s="339" t="s">
        <v>15342</v>
      </c>
    </row>
    <row r="8540" spans="1:7">
      <c r="A8540" s="336" t="str">
        <f t="shared" si="134"/>
        <v>SINAPI-I 34347</v>
      </c>
      <c r="B8540" s="337" t="s">
        <v>32078</v>
      </c>
      <c r="C8540" s="337">
        <v>34347</v>
      </c>
      <c r="D8540" s="338" t="s">
        <v>34036</v>
      </c>
      <c r="E8540" s="337" t="s">
        <v>32098</v>
      </c>
      <c r="F8540" s="339" t="s">
        <v>21985</v>
      </c>
      <c r="G8540" s="339" t="s">
        <v>21985</v>
      </c>
    </row>
    <row r="8541" spans="1:7" ht="22.5">
      <c r="A8541" s="336" t="str">
        <f t="shared" si="134"/>
        <v>SINAPI-I 11146</v>
      </c>
      <c r="B8541" s="337" t="s">
        <v>32078</v>
      </c>
      <c r="C8541" s="337">
        <v>11146</v>
      </c>
      <c r="D8541" s="338" t="s">
        <v>34037</v>
      </c>
      <c r="E8541" s="337" t="s">
        <v>32305</v>
      </c>
      <c r="F8541" s="339" t="s">
        <v>34038</v>
      </c>
      <c r="G8541" s="339" t="s">
        <v>34038</v>
      </c>
    </row>
    <row r="8542" spans="1:7" ht="22.5">
      <c r="A8542" s="336" t="str">
        <f t="shared" si="134"/>
        <v>SINAPI-I 11147</v>
      </c>
      <c r="B8542" s="337" t="s">
        <v>32078</v>
      </c>
      <c r="C8542" s="337">
        <v>11147</v>
      </c>
      <c r="D8542" s="338" t="s">
        <v>34039</v>
      </c>
      <c r="E8542" s="337" t="s">
        <v>32305</v>
      </c>
      <c r="F8542" s="339" t="s">
        <v>34040</v>
      </c>
      <c r="G8542" s="339" t="s">
        <v>34040</v>
      </c>
    </row>
    <row r="8543" spans="1:7" ht="22.5">
      <c r="A8543" s="336" t="str">
        <f t="shared" si="134"/>
        <v>SINAPI-I 34872</v>
      </c>
      <c r="B8543" s="337" t="s">
        <v>32078</v>
      </c>
      <c r="C8543" s="337">
        <v>34872</v>
      </c>
      <c r="D8543" s="338" t="s">
        <v>34041</v>
      </c>
      <c r="E8543" s="337" t="s">
        <v>32305</v>
      </c>
      <c r="F8543" s="339" t="s">
        <v>34042</v>
      </c>
      <c r="G8543" s="339" t="s">
        <v>34042</v>
      </c>
    </row>
    <row r="8544" spans="1:7" ht="22.5">
      <c r="A8544" s="336" t="str">
        <f t="shared" si="134"/>
        <v>SINAPI-I 34491</v>
      </c>
      <c r="B8544" s="337" t="s">
        <v>32078</v>
      </c>
      <c r="C8544" s="337">
        <v>34491</v>
      </c>
      <c r="D8544" s="338" t="s">
        <v>34043</v>
      </c>
      <c r="E8544" s="337" t="s">
        <v>32305</v>
      </c>
      <c r="F8544" s="339" t="s">
        <v>34044</v>
      </c>
      <c r="G8544" s="339" t="s">
        <v>34044</v>
      </c>
    </row>
    <row r="8545" spans="1:7" ht="22.5">
      <c r="A8545" s="336" t="str">
        <f t="shared" si="134"/>
        <v>SINAPI-I 34770</v>
      </c>
      <c r="B8545" s="337" t="s">
        <v>32078</v>
      </c>
      <c r="C8545" s="337">
        <v>34770</v>
      </c>
      <c r="D8545" s="338" t="s">
        <v>34045</v>
      </c>
      <c r="E8545" s="337" t="s">
        <v>33813</v>
      </c>
      <c r="F8545" s="339" t="s">
        <v>34046</v>
      </c>
      <c r="G8545" s="339" t="s">
        <v>34046</v>
      </c>
    </row>
    <row r="8546" spans="1:7" ht="22.5">
      <c r="A8546" s="336" t="str">
        <f t="shared" si="134"/>
        <v>SINAPI-I 1518</v>
      </c>
      <c r="B8546" s="337" t="s">
        <v>32078</v>
      </c>
      <c r="C8546" s="337">
        <v>1518</v>
      </c>
      <c r="D8546" s="338" t="s">
        <v>34047</v>
      </c>
      <c r="E8546" s="337" t="s">
        <v>33813</v>
      </c>
      <c r="F8546" s="339" t="s">
        <v>34048</v>
      </c>
      <c r="G8546" s="339" t="s">
        <v>34048</v>
      </c>
    </row>
    <row r="8547" spans="1:7" ht="22.5">
      <c r="A8547" s="336" t="str">
        <f t="shared" si="134"/>
        <v>SINAPI-I 41965</v>
      </c>
      <c r="B8547" s="337" t="s">
        <v>32078</v>
      </c>
      <c r="C8547" s="337">
        <v>41965</v>
      </c>
      <c r="D8547" s="338" t="s">
        <v>34049</v>
      </c>
      <c r="E8547" s="337" t="s">
        <v>33813</v>
      </c>
      <c r="F8547" s="339" t="s">
        <v>34050</v>
      </c>
      <c r="G8547" s="339" t="s">
        <v>34050</v>
      </c>
    </row>
    <row r="8548" spans="1:7" ht="22.5">
      <c r="A8548" s="336" t="str">
        <f t="shared" si="134"/>
        <v>SINAPI-I 34492</v>
      </c>
      <c r="B8548" s="337" t="s">
        <v>32078</v>
      </c>
      <c r="C8548" s="337">
        <v>34492</v>
      </c>
      <c r="D8548" s="338" t="s">
        <v>34051</v>
      </c>
      <c r="E8548" s="337" t="s">
        <v>32305</v>
      </c>
      <c r="F8548" s="339" t="s">
        <v>34052</v>
      </c>
      <c r="G8548" s="339" t="s">
        <v>34052</v>
      </c>
    </row>
    <row r="8549" spans="1:7" ht="22.5">
      <c r="A8549" s="336" t="str">
        <f t="shared" si="134"/>
        <v>SINAPI-I 1524</v>
      </c>
      <c r="B8549" s="337" t="s">
        <v>32078</v>
      </c>
      <c r="C8549" s="337">
        <v>1524</v>
      </c>
      <c r="D8549" s="338" t="s">
        <v>34053</v>
      </c>
      <c r="E8549" s="337" t="s">
        <v>32305</v>
      </c>
      <c r="F8549" s="339" t="s">
        <v>34054</v>
      </c>
      <c r="G8549" s="339" t="s">
        <v>34054</v>
      </c>
    </row>
    <row r="8550" spans="1:7" ht="22.5">
      <c r="A8550" s="336" t="str">
        <f t="shared" si="134"/>
        <v>SINAPI-I 38404</v>
      </c>
      <c r="B8550" s="337" t="s">
        <v>32078</v>
      </c>
      <c r="C8550" s="337">
        <v>38404</v>
      </c>
      <c r="D8550" s="338" t="s">
        <v>34055</v>
      </c>
      <c r="E8550" s="337" t="s">
        <v>32305</v>
      </c>
      <c r="F8550" s="339" t="s">
        <v>34056</v>
      </c>
      <c r="G8550" s="339" t="s">
        <v>34056</v>
      </c>
    </row>
    <row r="8551" spans="1:7" ht="22.5">
      <c r="A8551" s="336" t="str">
        <f t="shared" si="134"/>
        <v>SINAPI-I 39849</v>
      </c>
      <c r="B8551" s="337" t="s">
        <v>32078</v>
      </c>
      <c r="C8551" s="337">
        <v>39849</v>
      </c>
      <c r="D8551" s="338" t="s">
        <v>34057</v>
      </c>
      <c r="E8551" s="337" t="s">
        <v>32305</v>
      </c>
      <c r="F8551" s="339" t="s">
        <v>34058</v>
      </c>
      <c r="G8551" s="339" t="s">
        <v>34058</v>
      </c>
    </row>
    <row r="8552" spans="1:7" ht="22.5">
      <c r="A8552" s="336" t="str">
        <f t="shared" si="134"/>
        <v>SINAPI-I 38464</v>
      </c>
      <c r="B8552" s="337" t="s">
        <v>32078</v>
      </c>
      <c r="C8552" s="337">
        <v>38464</v>
      </c>
      <c r="D8552" s="338" t="s">
        <v>34059</v>
      </c>
      <c r="E8552" s="337" t="s">
        <v>32305</v>
      </c>
      <c r="F8552" s="339" t="s">
        <v>34060</v>
      </c>
      <c r="G8552" s="339" t="s">
        <v>34060</v>
      </c>
    </row>
    <row r="8553" spans="1:7" ht="22.5">
      <c r="A8553" s="336" t="str">
        <f t="shared" si="134"/>
        <v>SINAPI-I 34493</v>
      </c>
      <c r="B8553" s="337" t="s">
        <v>32078</v>
      </c>
      <c r="C8553" s="337">
        <v>34493</v>
      </c>
      <c r="D8553" s="338" t="s">
        <v>34061</v>
      </c>
      <c r="E8553" s="337" t="s">
        <v>32305</v>
      </c>
      <c r="F8553" s="339" t="s">
        <v>34062</v>
      </c>
      <c r="G8553" s="339" t="s">
        <v>34062</v>
      </c>
    </row>
    <row r="8554" spans="1:7" ht="22.5">
      <c r="A8554" s="336" t="str">
        <f t="shared" si="134"/>
        <v>SINAPI-I 1527</v>
      </c>
      <c r="B8554" s="337" t="s">
        <v>32078</v>
      </c>
      <c r="C8554" s="337">
        <v>1527</v>
      </c>
      <c r="D8554" s="338" t="s">
        <v>34063</v>
      </c>
      <c r="E8554" s="337" t="s">
        <v>32305</v>
      </c>
      <c r="F8554" s="339" t="s">
        <v>34064</v>
      </c>
      <c r="G8554" s="339" t="s">
        <v>34064</v>
      </c>
    </row>
    <row r="8555" spans="1:7" ht="22.5">
      <c r="A8555" s="336" t="str">
        <f t="shared" si="134"/>
        <v>SINAPI-I 38405</v>
      </c>
      <c r="B8555" s="337" t="s">
        <v>32078</v>
      </c>
      <c r="C8555" s="337">
        <v>38405</v>
      </c>
      <c r="D8555" s="338" t="s">
        <v>34065</v>
      </c>
      <c r="E8555" s="337" t="s">
        <v>32305</v>
      </c>
      <c r="F8555" s="339" t="s">
        <v>34066</v>
      </c>
      <c r="G8555" s="339" t="s">
        <v>34066</v>
      </c>
    </row>
    <row r="8556" spans="1:7" ht="22.5">
      <c r="A8556" s="336" t="str">
        <f t="shared" si="134"/>
        <v>SINAPI-I 38408</v>
      </c>
      <c r="B8556" s="337" t="s">
        <v>32078</v>
      </c>
      <c r="C8556" s="337">
        <v>38408</v>
      </c>
      <c r="D8556" s="338" t="s">
        <v>34067</v>
      </c>
      <c r="E8556" s="337" t="s">
        <v>32305</v>
      </c>
      <c r="F8556" s="339" t="s">
        <v>34068</v>
      </c>
      <c r="G8556" s="339" t="s">
        <v>34068</v>
      </c>
    </row>
    <row r="8557" spans="1:7" ht="22.5">
      <c r="A8557" s="336" t="str">
        <f t="shared" si="134"/>
        <v>SINAPI-I 34494</v>
      </c>
      <c r="B8557" s="337" t="s">
        <v>32078</v>
      </c>
      <c r="C8557" s="337">
        <v>34494</v>
      </c>
      <c r="D8557" s="338" t="s">
        <v>34069</v>
      </c>
      <c r="E8557" s="337" t="s">
        <v>32305</v>
      </c>
      <c r="F8557" s="339" t="s">
        <v>34070</v>
      </c>
      <c r="G8557" s="339" t="s">
        <v>34070</v>
      </c>
    </row>
    <row r="8558" spans="1:7" ht="22.5">
      <c r="A8558" s="336" t="str">
        <f t="shared" si="134"/>
        <v>SINAPI-I 1525</v>
      </c>
      <c r="B8558" s="337" t="s">
        <v>32078</v>
      </c>
      <c r="C8558" s="337">
        <v>1525</v>
      </c>
      <c r="D8558" s="338" t="s">
        <v>34071</v>
      </c>
      <c r="E8558" s="337" t="s">
        <v>32305</v>
      </c>
      <c r="F8558" s="339" t="s">
        <v>34072</v>
      </c>
      <c r="G8558" s="339" t="s">
        <v>34072</v>
      </c>
    </row>
    <row r="8559" spans="1:7" ht="22.5">
      <c r="A8559" s="336" t="str">
        <f t="shared" si="134"/>
        <v>SINAPI-I 38406</v>
      </c>
      <c r="B8559" s="337" t="s">
        <v>32078</v>
      </c>
      <c r="C8559" s="337">
        <v>38406</v>
      </c>
      <c r="D8559" s="338" t="s">
        <v>34073</v>
      </c>
      <c r="E8559" s="337" t="s">
        <v>32305</v>
      </c>
      <c r="F8559" s="339" t="s">
        <v>34074</v>
      </c>
      <c r="G8559" s="339" t="s">
        <v>34074</v>
      </c>
    </row>
    <row r="8560" spans="1:7" ht="22.5">
      <c r="A8560" s="336" t="str">
        <f t="shared" si="134"/>
        <v>SINAPI-I 38409</v>
      </c>
      <c r="B8560" s="337" t="s">
        <v>32078</v>
      </c>
      <c r="C8560" s="337">
        <v>38409</v>
      </c>
      <c r="D8560" s="338" t="s">
        <v>34075</v>
      </c>
      <c r="E8560" s="337" t="s">
        <v>32305</v>
      </c>
      <c r="F8560" s="339" t="s">
        <v>34076</v>
      </c>
      <c r="G8560" s="339" t="s">
        <v>34076</v>
      </c>
    </row>
    <row r="8561" spans="1:7" ht="22.5">
      <c r="A8561" s="336" t="str">
        <f t="shared" si="134"/>
        <v>SINAPI-I 43360</v>
      </c>
      <c r="B8561" s="337" t="s">
        <v>32078</v>
      </c>
      <c r="C8561" s="337">
        <v>43360</v>
      </c>
      <c r="D8561" s="338" t="s">
        <v>34077</v>
      </c>
      <c r="E8561" s="337" t="s">
        <v>32305</v>
      </c>
      <c r="F8561" s="339" t="s">
        <v>34078</v>
      </c>
      <c r="G8561" s="339" t="s">
        <v>34078</v>
      </c>
    </row>
    <row r="8562" spans="1:7" ht="22.5">
      <c r="A8562" s="336" t="str">
        <f t="shared" si="134"/>
        <v>SINAPI-I 34495</v>
      </c>
      <c r="B8562" s="337" t="s">
        <v>32078</v>
      </c>
      <c r="C8562" s="337">
        <v>34495</v>
      </c>
      <c r="D8562" s="338" t="s">
        <v>34079</v>
      </c>
      <c r="E8562" s="337" t="s">
        <v>32305</v>
      </c>
      <c r="F8562" s="339" t="s">
        <v>34080</v>
      </c>
      <c r="G8562" s="339" t="s">
        <v>34080</v>
      </c>
    </row>
    <row r="8563" spans="1:7" ht="22.5">
      <c r="A8563" s="336" t="str">
        <f t="shared" si="134"/>
        <v>SINAPI-I 11145</v>
      </c>
      <c r="B8563" s="337" t="s">
        <v>32078</v>
      </c>
      <c r="C8563" s="337">
        <v>11145</v>
      </c>
      <c r="D8563" s="338" t="s">
        <v>34081</v>
      </c>
      <c r="E8563" s="337" t="s">
        <v>32305</v>
      </c>
      <c r="F8563" s="339" t="s">
        <v>34042</v>
      </c>
      <c r="G8563" s="339" t="s">
        <v>34042</v>
      </c>
    </row>
    <row r="8564" spans="1:7" ht="22.5">
      <c r="A8564" s="336" t="str">
        <f t="shared" si="134"/>
        <v>SINAPI-I 34496</v>
      </c>
      <c r="B8564" s="337" t="s">
        <v>32078</v>
      </c>
      <c r="C8564" s="337">
        <v>34496</v>
      </c>
      <c r="D8564" s="338" t="s">
        <v>34082</v>
      </c>
      <c r="E8564" s="337" t="s">
        <v>32305</v>
      </c>
      <c r="F8564" s="339" t="s">
        <v>34083</v>
      </c>
      <c r="G8564" s="339" t="s">
        <v>34083</v>
      </c>
    </row>
    <row r="8565" spans="1:7" ht="22.5">
      <c r="A8565" s="336" t="str">
        <f t="shared" si="134"/>
        <v>SINAPI-I 34479</v>
      </c>
      <c r="B8565" s="337" t="s">
        <v>32078</v>
      </c>
      <c r="C8565" s="337">
        <v>34479</v>
      </c>
      <c r="D8565" s="338" t="s">
        <v>34084</v>
      </c>
      <c r="E8565" s="337" t="s">
        <v>32305</v>
      </c>
      <c r="F8565" s="339" t="s">
        <v>34044</v>
      </c>
      <c r="G8565" s="339" t="s">
        <v>34044</v>
      </c>
    </row>
    <row r="8566" spans="1:7" ht="22.5">
      <c r="A8566" s="336" t="str">
        <f t="shared" si="134"/>
        <v>SINAPI-I 34481</v>
      </c>
      <c r="B8566" s="337" t="s">
        <v>32078</v>
      </c>
      <c r="C8566" s="337">
        <v>34481</v>
      </c>
      <c r="D8566" s="338" t="s">
        <v>34085</v>
      </c>
      <c r="E8566" s="337" t="s">
        <v>32305</v>
      </c>
      <c r="F8566" s="339" t="s">
        <v>34086</v>
      </c>
      <c r="G8566" s="339" t="s">
        <v>34086</v>
      </c>
    </row>
    <row r="8567" spans="1:7" ht="22.5">
      <c r="A8567" s="336" t="str">
        <f t="shared" ref="A8567:A8630" si="135">CONCATENAR</f>
        <v>SINAPI-I 34483</v>
      </c>
      <c r="B8567" s="337" t="s">
        <v>32078</v>
      </c>
      <c r="C8567" s="337">
        <v>34483</v>
      </c>
      <c r="D8567" s="338" t="s">
        <v>34087</v>
      </c>
      <c r="E8567" s="337" t="s">
        <v>32305</v>
      </c>
      <c r="F8567" s="339" t="s">
        <v>34088</v>
      </c>
      <c r="G8567" s="339" t="s">
        <v>34088</v>
      </c>
    </row>
    <row r="8568" spans="1:7" ht="22.5">
      <c r="A8568" s="336" t="str">
        <f t="shared" si="135"/>
        <v>SINAPI-I 34485</v>
      </c>
      <c r="B8568" s="337" t="s">
        <v>32078</v>
      </c>
      <c r="C8568" s="337">
        <v>34485</v>
      </c>
      <c r="D8568" s="338" t="s">
        <v>34089</v>
      </c>
      <c r="E8568" s="337" t="s">
        <v>32305</v>
      </c>
      <c r="F8568" s="339" t="s">
        <v>34090</v>
      </c>
      <c r="G8568" s="339" t="s">
        <v>34090</v>
      </c>
    </row>
    <row r="8569" spans="1:7" ht="22.5">
      <c r="A8569" s="336" t="str">
        <f t="shared" si="135"/>
        <v>SINAPI-I 14041</v>
      </c>
      <c r="B8569" s="337" t="s">
        <v>32078</v>
      </c>
      <c r="C8569" s="337">
        <v>14041</v>
      </c>
      <c r="D8569" s="338" t="s">
        <v>34091</v>
      </c>
      <c r="E8569" s="337" t="s">
        <v>32305</v>
      </c>
      <c r="F8569" s="339" t="s">
        <v>14971</v>
      </c>
      <c r="G8569" s="339" t="s">
        <v>14971</v>
      </c>
    </row>
    <row r="8570" spans="1:7" ht="22.5">
      <c r="A8570" s="336" t="str">
        <f t="shared" si="135"/>
        <v>SINAPI-I 1523</v>
      </c>
      <c r="B8570" s="337" t="s">
        <v>32078</v>
      </c>
      <c r="C8570" s="337">
        <v>1523</v>
      </c>
      <c r="D8570" s="338" t="s">
        <v>34092</v>
      </c>
      <c r="E8570" s="337" t="s">
        <v>32305</v>
      </c>
      <c r="F8570" s="339" t="s">
        <v>34093</v>
      </c>
      <c r="G8570" s="339" t="s">
        <v>34093</v>
      </c>
    </row>
    <row r="8571" spans="1:7">
      <c r="A8571" s="336" t="str">
        <f t="shared" si="135"/>
        <v>SINAPI-I 14052</v>
      </c>
      <c r="B8571" s="337" t="s">
        <v>32078</v>
      </c>
      <c r="C8571" s="337">
        <v>14052</v>
      </c>
      <c r="D8571" s="338" t="s">
        <v>34094</v>
      </c>
      <c r="E8571" s="337" t="s">
        <v>32080</v>
      </c>
      <c r="F8571" s="339" t="s">
        <v>17376</v>
      </c>
      <c r="G8571" s="339" t="s">
        <v>17376</v>
      </c>
    </row>
    <row r="8572" spans="1:7">
      <c r="A8572" s="336" t="str">
        <f t="shared" si="135"/>
        <v>SINAPI-I 14054</v>
      </c>
      <c r="B8572" s="337" t="s">
        <v>32078</v>
      </c>
      <c r="C8572" s="337">
        <v>14054</v>
      </c>
      <c r="D8572" s="338" t="s">
        <v>34095</v>
      </c>
      <c r="E8572" s="337" t="s">
        <v>32080</v>
      </c>
      <c r="F8572" s="339" t="s">
        <v>16492</v>
      </c>
      <c r="G8572" s="339" t="s">
        <v>16492</v>
      </c>
    </row>
    <row r="8573" spans="1:7">
      <c r="A8573" s="336" t="str">
        <f t="shared" si="135"/>
        <v>SINAPI-I 14053</v>
      </c>
      <c r="B8573" s="337" t="s">
        <v>32078</v>
      </c>
      <c r="C8573" s="337">
        <v>14053</v>
      </c>
      <c r="D8573" s="338" t="s">
        <v>34096</v>
      </c>
      <c r="E8573" s="337" t="s">
        <v>32080</v>
      </c>
      <c r="F8573" s="339" t="s">
        <v>21071</v>
      </c>
      <c r="G8573" s="339" t="s">
        <v>21071</v>
      </c>
    </row>
    <row r="8574" spans="1:7">
      <c r="A8574" s="336" t="str">
        <f t="shared" si="135"/>
        <v>SINAPI-I 2558</v>
      </c>
      <c r="B8574" s="337" t="s">
        <v>32078</v>
      </c>
      <c r="C8574" s="337">
        <v>2558</v>
      </c>
      <c r="D8574" s="338" t="s">
        <v>34097</v>
      </c>
      <c r="E8574" s="337" t="s">
        <v>32080</v>
      </c>
      <c r="F8574" s="339" t="s">
        <v>17918</v>
      </c>
      <c r="G8574" s="339" t="s">
        <v>17918</v>
      </c>
    </row>
    <row r="8575" spans="1:7">
      <c r="A8575" s="336" t="str">
        <f t="shared" si="135"/>
        <v>SINAPI-I 2560</v>
      </c>
      <c r="B8575" s="337" t="s">
        <v>32078</v>
      </c>
      <c r="C8575" s="337">
        <v>2560</v>
      </c>
      <c r="D8575" s="338" t="s">
        <v>34098</v>
      </c>
      <c r="E8575" s="337" t="s">
        <v>32080</v>
      </c>
      <c r="F8575" s="339" t="s">
        <v>9263</v>
      </c>
      <c r="G8575" s="339" t="s">
        <v>9263</v>
      </c>
    </row>
    <row r="8576" spans="1:7">
      <c r="A8576" s="336" t="str">
        <f t="shared" si="135"/>
        <v>SINAPI-I 2559</v>
      </c>
      <c r="B8576" s="337" t="s">
        <v>32078</v>
      </c>
      <c r="C8576" s="337">
        <v>2559</v>
      </c>
      <c r="D8576" s="338" t="s">
        <v>34099</v>
      </c>
      <c r="E8576" s="337" t="s">
        <v>32080</v>
      </c>
      <c r="F8576" s="339" t="s">
        <v>15034</v>
      </c>
      <c r="G8576" s="339" t="s">
        <v>15034</v>
      </c>
    </row>
    <row r="8577" spans="1:7">
      <c r="A8577" s="336" t="str">
        <f t="shared" si="135"/>
        <v>SINAPI-I 2592</v>
      </c>
      <c r="B8577" s="337" t="s">
        <v>32078</v>
      </c>
      <c r="C8577" s="337">
        <v>2592</v>
      </c>
      <c r="D8577" s="338" t="s">
        <v>34100</v>
      </c>
      <c r="E8577" s="337" t="s">
        <v>32080</v>
      </c>
      <c r="F8577" s="339" t="s">
        <v>34101</v>
      </c>
      <c r="G8577" s="339" t="s">
        <v>34101</v>
      </c>
    </row>
    <row r="8578" spans="1:7">
      <c r="A8578" s="336" t="str">
        <f t="shared" si="135"/>
        <v>SINAPI-I 2566</v>
      </c>
      <c r="B8578" s="337" t="s">
        <v>32078</v>
      </c>
      <c r="C8578" s="337">
        <v>2566</v>
      </c>
      <c r="D8578" s="338" t="s">
        <v>34102</v>
      </c>
      <c r="E8578" s="337" t="s">
        <v>32080</v>
      </c>
      <c r="F8578" s="339" t="s">
        <v>25668</v>
      </c>
      <c r="G8578" s="339" t="s">
        <v>25668</v>
      </c>
    </row>
    <row r="8579" spans="1:7">
      <c r="A8579" s="336" t="str">
        <f t="shared" si="135"/>
        <v>SINAPI-I 2589</v>
      </c>
      <c r="B8579" s="337" t="s">
        <v>32078</v>
      </c>
      <c r="C8579" s="337">
        <v>2589</v>
      </c>
      <c r="D8579" s="338" t="s">
        <v>34103</v>
      </c>
      <c r="E8579" s="337" t="s">
        <v>32080</v>
      </c>
      <c r="F8579" s="339" t="s">
        <v>34104</v>
      </c>
      <c r="G8579" s="339" t="s">
        <v>34104</v>
      </c>
    </row>
    <row r="8580" spans="1:7">
      <c r="A8580" s="336" t="str">
        <f t="shared" si="135"/>
        <v>SINAPI-I 2591</v>
      </c>
      <c r="B8580" s="337" t="s">
        <v>32078</v>
      </c>
      <c r="C8580" s="337">
        <v>2591</v>
      </c>
      <c r="D8580" s="338" t="s">
        <v>34105</v>
      </c>
      <c r="E8580" s="337" t="s">
        <v>32080</v>
      </c>
      <c r="F8580" s="339" t="s">
        <v>16268</v>
      </c>
      <c r="G8580" s="339" t="s">
        <v>16268</v>
      </c>
    </row>
    <row r="8581" spans="1:7">
      <c r="A8581" s="336" t="str">
        <f t="shared" si="135"/>
        <v>SINAPI-I 2590</v>
      </c>
      <c r="B8581" s="337" t="s">
        <v>32078</v>
      </c>
      <c r="C8581" s="337">
        <v>2590</v>
      </c>
      <c r="D8581" s="338" t="s">
        <v>34106</v>
      </c>
      <c r="E8581" s="337" t="s">
        <v>32080</v>
      </c>
      <c r="F8581" s="339" t="s">
        <v>21224</v>
      </c>
      <c r="G8581" s="339" t="s">
        <v>21224</v>
      </c>
    </row>
    <row r="8582" spans="1:7">
      <c r="A8582" s="336" t="str">
        <f t="shared" si="135"/>
        <v>SINAPI-I 2567</v>
      </c>
      <c r="B8582" s="337" t="s">
        <v>32078</v>
      </c>
      <c r="C8582" s="337">
        <v>2567</v>
      </c>
      <c r="D8582" s="338" t="s">
        <v>34107</v>
      </c>
      <c r="E8582" s="337" t="s">
        <v>32080</v>
      </c>
      <c r="F8582" s="339" t="s">
        <v>33887</v>
      </c>
      <c r="G8582" s="339" t="s">
        <v>33887</v>
      </c>
    </row>
    <row r="8583" spans="1:7">
      <c r="A8583" s="336" t="str">
        <f t="shared" si="135"/>
        <v>SINAPI-I 2565</v>
      </c>
      <c r="B8583" s="337" t="s">
        <v>32078</v>
      </c>
      <c r="C8583" s="337">
        <v>2565</v>
      </c>
      <c r="D8583" s="338" t="s">
        <v>34108</v>
      </c>
      <c r="E8583" s="337" t="s">
        <v>32080</v>
      </c>
      <c r="F8583" s="339" t="s">
        <v>16542</v>
      </c>
      <c r="G8583" s="339" t="s">
        <v>16542</v>
      </c>
    </row>
    <row r="8584" spans="1:7">
      <c r="A8584" s="336" t="str">
        <f t="shared" si="135"/>
        <v>SINAPI-I 2568</v>
      </c>
      <c r="B8584" s="337" t="s">
        <v>32078</v>
      </c>
      <c r="C8584" s="337">
        <v>2568</v>
      </c>
      <c r="D8584" s="338" t="s">
        <v>34109</v>
      </c>
      <c r="E8584" s="337" t="s">
        <v>32080</v>
      </c>
      <c r="F8584" s="339" t="s">
        <v>34110</v>
      </c>
      <c r="G8584" s="339" t="s">
        <v>34110</v>
      </c>
    </row>
    <row r="8585" spans="1:7">
      <c r="A8585" s="336" t="str">
        <f t="shared" si="135"/>
        <v>SINAPI-I 2594</v>
      </c>
      <c r="B8585" s="337" t="s">
        <v>32078</v>
      </c>
      <c r="C8585" s="337">
        <v>2594</v>
      </c>
      <c r="D8585" s="338" t="s">
        <v>34111</v>
      </c>
      <c r="E8585" s="337" t="s">
        <v>32080</v>
      </c>
      <c r="F8585" s="339" t="s">
        <v>12266</v>
      </c>
      <c r="G8585" s="339" t="s">
        <v>12266</v>
      </c>
    </row>
    <row r="8586" spans="1:7">
      <c r="A8586" s="336" t="str">
        <f t="shared" si="135"/>
        <v>SINAPI-I 2587</v>
      </c>
      <c r="B8586" s="337" t="s">
        <v>32078</v>
      </c>
      <c r="C8586" s="337">
        <v>2587</v>
      </c>
      <c r="D8586" s="338" t="s">
        <v>34112</v>
      </c>
      <c r="E8586" s="337" t="s">
        <v>32080</v>
      </c>
      <c r="F8586" s="339" t="s">
        <v>34113</v>
      </c>
      <c r="G8586" s="339" t="s">
        <v>34113</v>
      </c>
    </row>
    <row r="8587" spans="1:7">
      <c r="A8587" s="336" t="str">
        <f t="shared" si="135"/>
        <v>SINAPI-I 2588</v>
      </c>
      <c r="B8587" s="337" t="s">
        <v>32078</v>
      </c>
      <c r="C8587" s="337">
        <v>2588</v>
      </c>
      <c r="D8587" s="338" t="s">
        <v>34114</v>
      </c>
      <c r="E8587" s="337" t="s">
        <v>32080</v>
      </c>
      <c r="F8587" s="339" t="s">
        <v>22183</v>
      </c>
      <c r="G8587" s="339" t="s">
        <v>22183</v>
      </c>
    </row>
    <row r="8588" spans="1:7">
      <c r="A8588" s="336" t="str">
        <f t="shared" si="135"/>
        <v>SINAPI-I 2569</v>
      </c>
      <c r="B8588" s="337" t="s">
        <v>32078</v>
      </c>
      <c r="C8588" s="337">
        <v>2569</v>
      </c>
      <c r="D8588" s="338" t="s">
        <v>34115</v>
      </c>
      <c r="E8588" s="337" t="s">
        <v>32080</v>
      </c>
      <c r="F8588" s="339" t="s">
        <v>17628</v>
      </c>
      <c r="G8588" s="339" t="s">
        <v>17628</v>
      </c>
    </row>
    <row r="8589" spans="1:7">
      <c r="A8589" s="336" t="str">
        <f t="shared" si="135"/>
        <v>SINAPI-I 2570</v>
      </c>
      <c r="B8589" s="337" t="s">
        <v>32078</v>
      </c>
      <c r="C8589" s="337">
        <v>2570</v>
      </c>
      <c r="D8589" s="338" t="s">
        <v>34116</v>
      </c>
      <c r="E8589" s="337" t="s">
        <v>32080</v>
      </c>
      <c r="F8589" s="339" t="s">
        <v>34117</v>
      </c>
      <c r="G8589" s="339" t="s">
        <v>34117</v>
      </c>
    </row>
    <row r="8590" spans="1:7">
      <c r="A8590" s="336" t="str">
        <f t="shared" si="135"/>
        <v>SINAPI-I 2571</v>
      </c>
      <c r="B8590" s="337" t="s">
        <v>32078</v>
      </c>
      <c r="C8590" s="337">
        <v>2571</v>
      </c>
      <c r="D8590" s="338" t="s">
        <v>34118</v>
      </c>
      <c r="E8590" s="337" t="s">
        <v>32080</v>
      </c>
      <c r="F8590" s="339" t="s">
        <v>28837</v>
      </c>
      <c r="G8590" s="339" t="s">
        <v>28837</v>
      </c>
    </row>
    <row r="8591" spans="1:7">
      <c r="A8591" s="336" t="str">
        <f t="shared" si="135"/>
        <v>SINAPI-I 2593</v>
      </c>
      <c r="B8591" s="337" t="s">
        <v>32078</v>
      </c>
      <c r="C8591" s="337">
        <v>2593</v>
      </c>
      <c r="D8591" s="338" t="s">
        <v>34119</v>
      </c>
      <c r="E8591" s="337" t="s">
        <v>32080</v>
      </c>
      <c r="F8591" s="339" t="s">
        <v>26448</v>
      </c>
      <c r="G8591" s="339" t="s">
        <v>26448</v>
      </c>
    </row>
    <row r="8592" spans="1:7">
      <c r="A8592" s="336" t="str">
        <f t="shared" si="135"/>
        <v>SINAPI-I 2572</v>
      </c>
      <c r="B8592" s="337" t="s">
        <v>32078</v>
      </c>
      <c r="C8592" s="337">
        <v>2572</v>
      </c>
      <c r="D8592" s="338" t="s">
        <v>34120</v>
      </c>
      <c r="E8592" s="337" t="s">
        <v>32080</v>
      </c>
      <c r="F8592" s="339" t="s">
        <v>34121</v>
      </c>
      <c r="G8592" s="339" t="s">
        <v>34121</v>
      </c>
    </row>
    <row r="8593" spans="1:7">
      <c r="A8593" s="336" t="str">
        <f t="shared" si="135"/>
        <v>SINAPI-I 2595</v>
      </c>
      <c r="B8593" s="337" t="s">
        <v>32078</v>
      </c>
      <c r="C8593" s="337">
        <v>2595</v>
      </c>
      <c r="D8593" s="338" t="s">
        <v>34122</v>
      </c>
      <c r="E8593" s="337" t="s">
        <v>32080</v>
      </c>
      <c r="F8593" s="339" t="s">
        <v>34123</v>
      </c>
      <c r="G8593" s="339" t="s">
        <v>34123</v>
      </c>
    </row>
    <row r="8594" spans="1:7">
      <c r="A8594" s="336" t="str">
        <f t="shared" si="135"/>
        <v>SINAPI-I 2576</v>
      </c>
      <c r="B8594" s="337" t="s">
        <v>32078</v>
      </c>
      <c r="C8594" s="337">
        <v>2576</v>
      </c>
      <c r="D8594" s="338" t="s">
        <v>34124</v>
      </c>
      <c r="E8594" s="337" t="s">
        <v>32080</v>
      </c>
      <c r="F8594" s="339" t="s">
        <v>34125</v>
      </c>
      <c r="G8594" s="339" t="s">
        <v>34125</v>
      </c>
    </row>
    <row r="8595" spans="1:7">
      <c r="A8595" s="336" t="str">
        <f t="shared" si="135"/>
        <v>SINAPI-I 2575</v>
      </c>
      <c r="B8595" s="337" t="s">
        <v>32078</v>
      </c>
      <c r="C8595" s="337">
        <v>2575</v>
      </c>
      <c r="D8595" s="338" t="s">
        <v>34126</v>
      </c>
      <c r="E8595" s="337" t="s">
        <v>32080</v>
      </c>
      <c r="F8595" s="339" t="s">
        <v>34127</v>
      </c>
      <c r="G8595" s="339" t="s">
        <v>34127</v>
      </c>
    </row>
    <row r="8596" spans="1:7">
      <c r="A8596" s="336" t="str">
        <f t="shared" si="135"/>
        <v>SINAPI-I 2573</v>
      </c>
      <c r="B8596" s="337" t="s">
        <v>32078</v>
      </c>
      <c r="C8596" s="337">
        <v>2573</v>
      </c>
      <c r="D8596" s="338" t="s">
        <v>34128</v>
      </c>
      <c r="E8596" s="337" t="s">
        <v>32080</v>
      </c>
      <c r="F8596" s="339" t="s">
        <v>29212</v>
      </c>
      <c r="G8596" s="339" t="s">
        <v>29212</v>
      </c>
    </row>
    <row r="8597" spans="1:7">
      <c r="A8597" s="336" t="str">
        <f t="shared" si="135"/>
        <v>SINAPI-I 2586</v>
      </c>
      <c r="B8597" s="337" t="s">
        <v>32078</v>
      </c>
      <c r="C8597" s="337">
        <v>2586</v>
      </c>
      <c r="D8597" s="338" t="s">
        <v>34129</v>
      </c>
      <c r="E8597" s="337" t="s">
        <v>32080</v>
      </c>
      <c r="F8597" s="339" t="s">
        <v>12094</v>
      </c>
      <c r="G8597" s="339" t="s">
        <v>12094</v>
      </c>
    </row>
    <row r="8598" spans="1:7">
      <c r="A8598" s="336" t="str">
        <f t="shared" si="135"/>
        <v>SINAPI-I 2577</v>
      </c>
      <c r="B8598" s="337" t="s">
        <v>32078</v>
      </c>
      <c r="C8598" s="337">
        <v>2577</v>
      </c>
      <c r="D8598" s="338" t="s">
        <v>34130</v>
      </c>
      <c r="E8598" s="337" t="s">
        <v>32080</v>
      </c>
      <c r="F8598" s="339" t="s">
        <v>23766</v>
      </c>
      <c r="G8598" s="339" t="s">
        <v>23766</v>
      </c>
    </row>
    <row r="8599" spans="1:7">
      <c r="A8599" s="336" t="str">
        <f t="shared" si="135"/>
        <v>SINAPI-I 2574</v>
      </c>
      <c r="B8599" s="337" t="s">
        <v>32078</v>
      </c>
      <c r="C8599" s="337">
        <v>2574</v>
      </c>
      <c r="D8599" s="338" t="s">
        <v>34131</v>
      </c>
      <c r="E8599" s="337" t="s">
        <v>32080</v>
      </c>
      <c r="F8599" s="339" t="s">
        <v>26221</v>
      </c>
      <c r="G8599" s="339" t="s">
        <v>26221</v>
      </c>
    </row>
    <row r="8600" spans="1:7">
      <c r="A8600" s="336" t="str">
        <f t="shared" si="135"/>
        <v>SINAPI-I 2578</v>
      </c>
      <c r="B8600" s="337" t="s">
        <v>32078</v>
      </c>
      <c r="C8600" s="337">
        <v>2578</v>
      </c>
      <c r="D8600" s="338" t="s">
        <v>34132</v>
      </c>
      <c r="E8600" s="337" t="s">
        <v>32080</v>
      </c>
      <c r="F8600" s="339" t="s">
        <v>34133</v>
      </c>
      <c r="G8600" s="339" t="s">
        <v>34133</v>
      </c>
    </row>
    <row r="8601" spans="1:7">
      <c r="A8601" s="336" t="str">
        <f t="shared" si="135"/>
        <v>SINAPI-I 2585</v>
      </c>
      <c r="B8601" s="337" t="s">
        <v>32078</v>
      </c>
      <c r="C8601" s="337">
        <v>2585</v>
      </c>
      <c r="D8601" s="338" t="s">
        <v>34134</v>
      </c>
      <c r="E8601" s="337" t="s">
        <v>32080</v>
      </c>
      <c r="F8601" s="339" t="s">
        <v>34135</v>
      </c>
      <c r="G8601" s="339" t="s">
        <v>34135</v>
      </c>
    </row>
    <row r="8602" spans="1:7">
      <c r="A8602" s="336" t="str">
        <f t="shared" si="135"/>
        <v>SINAPI-I 12008</v>
      </c>
      <c r="B8602" s="337" t="s">
        <v>32078</v>
      </c>
      <c r="C8602" s="337">
        <v>12008</v>
      </c>
      <c r="D8602" s="338" t="s">
        <v>34136</v>
      </c>
      <c r="E8602" s="337" t="s">
        <v>32080</v>
      </c>
      <c r="F8602" s="339" t="s">
        <v>34137</v>
      </c>
      <c r="G8602" s="339" t="s">
        <v>34137</v>
      </c>
    </row>
    <row r="8603" spans="1:7">
      <c r="A8603" s="336" t="str">
        <f t="shared" si="135"/>
        <v>SINAPI-I 2582</v>
      </c>
      <c r="B8603" s="337" t="s">
        <v>32078</v>
      </c>
      <c r="C8603" s="337">
        <v>2582</v>
      </c>
      <c r="D8603" s="338" t="s">
        <v>34138</v>
      </c>
      <c r="E8603" s="337" t="s">
        <v>32080</v>
      </c>
      <c r="F8603" s="339" t="s">
        <v>21988</v>
      </c>
      <c r="G8603" s="339" t="s">
        <v>21988</v>
      </c>
    </row>
    <row r="8604" spans="1:7">
      <c r="A8604" s="336" t="str">
        <f t="shared" si="135"/>
        <v>SINAPI-I 2597</v>
      </c>
      <c r="B8604" s="337" t="s">
        <v>32078</v>
      </c>
      <c r="C8604" s="337">
        <v>2597</v>
      </c>
      <c r="D8604" s="338" t="s">
        <v>34139</v>
      </c>
      <c r="E8604" s="337" t="s">
        <v>32080</v>
      </c>
      <c r="F8604" s="339" t="s">
        <v>16877</v>
      </c>
      <c r="G8604" s="339" t="s">
        <v>16877</v>
      </c>
    </row>
    <row r="8605" spans="1:7">
      <c r="A8605" s="336" t="str">
        <f t="shared" si="135"/>
        <v>SINAPI-I 2579</v>
      </c>
      <c r="B8605" s="337" t="s">
        <v>32078</v>
      </c>
      <c r="C8605" s="337">
        <v>2579</v>
      </c>
      <c r="D8605" s="338" t="s">
        <v>34140</v>
      </c>
      <c r="E8605" s="337" t="s">
        <v>32080</v>
      </c>
      <c r="F8605" s="339" t="s">
        <v>27596</v>
      </c>
      <c r="G8605" s="339" t="s">
        <v>27596</v>
      </c>
    </row>
    <row r="8606" spans="1:7">
      <c r="A8606" s="336" t="str">
        <f t="shared" si="135"/>
        <v>SINAPI-I 2581</v>
      </c>
      <c r="B8606" s="337" t="s">
        <v>32078</v>
      </c>
      <c r="C8606" s="337">
        <v>2581</v>
      </c>
      <c r="D8606" s="338" t="s">
        <v>34141</v>
      </c>
      <c r="E8606" s="337" t="s">
        <v>32080</v>
      </c>
      <c r="F8606" s="339" t="s">
        <v>17624</v>
      </c>
      <c r="G8606" s="339" t="s">
        <v>17624</v>
      </c>
    </row>
    <row r="8607" spans="1:7">
      <c r="A8607" s="336" t="str">
        <f t="shared" si="135"/>
        <v>SINAPI-I 2596</v>
      </c>
      <c r="B8607" s="337" t="s">
        <v>32078</v>
      </c>
      <c r="C8607" s="337">
        <v>2596</v>
      </c>
      <c r="D8607" s="338" t="s">
        <v>34142</v>
      </c>
      <c r="E8607" s="337" t="s">
        <v>32080</v>
      </c>
      <c r="F8607" s="339" t="s">
        <v>34143</v>
      </c>
      <c r="G8607" s="339" t="s">
        <v>34143</v>
      </c>
    </row>
    <row r="8608" spans="1:7">
      <c r="A8608" s="336" t="str">
        <f t="shared" si="135"/>
        <v>SINAPI-I 2580</v>
      </c>
      <c r="B8608" s="337" t="s">
        <v>32078</v>
      </c>
      <c r="C8608" s="337">
        <v>2580</v>
      </c>
      <c r="D8608" s="338" t="s">
        <v>34144</v>
      </c>
      <c r="E8608" s="337" t="s">
        <v>32080</v>
      </c>
      <c r="F8608" s="339" t="s">
        <v>21686</v>
      </c>
      <c r="G8608" s="339" t="s">
        <v>21686</v>
      </c>
    </row>
    <row r="8609" spans="1:7">
      <c r="A8609" s="336" t="str">
        <f t="shared" si="135"/>
        <v>SINAPI-I 2583</v>
      </c>
      <c r="B8609" s="337" t="s">
        <v>32078</v>
      </c>
      <c r="C8609" s="337">
        <v>2583</v>
      </c>
      <c r="D8609" s="338" t="s">
        <v>34145</v>
      </c>
      <c r="E8609" s="337" t="s">
        <v>32080</v>
      </c>
      <c r="F8609" s="339" t="s">
        <v>34146</v>
      </c>
      <c r="G8609" s="339" t="s">
        <v>34146</v>
      </c>
    </row>
    <row r="8610" spans="1:7">
      <c r="A8610" s="336" t="str">
        <f t="shared" si="135"/>
        <v>SINAPI-I 2584</v>
      </c>
      <c r="B8610" s="337" t="s">
        <v>32078</v>
      </c>
      <c r="C8610" s="337">
        <v>2584</v>
      </c>
      <c r="D8610" s="338" t="s">
        <v>34147</v>
      </c>
      <c r="E8610" s="337" t="s">
        <v>32080</v>
      </c>
      <c r="F8610" s="339" t="s">
        <v>34148</v>
      </c>
      <c r="G8610" s="339" t="s">
        <v>34148</v>
      </c>
    </row>
    <row r="8611" spans="1:7">
      <c r="A8611" s="336" t="str">
        <f t="shared" si="135"/>
        <v>SINAPI-I 12010</v>
      </c>
      <c r="B8611" s="337" t="s">
        <v>32078</v>
      </c>
      <c r="C8611" s="337">
        <v>12010</v>
      </c>
      <c r="D8611" s="338" t="s">
        <v>34149</v>
      </c>
      <c r="E8611" s="337" t="s">
        <v>32080</v>
      </c>
      <c r="F8611" s="339" t="s">
        <v>16325</v>
      </c>
      <c r="G8611" s="339" t="s">
        <v>16325</v>
      </c>
    </row>
    <row r="8612" spans="1:7">
      <c r="A8612" s="336" t="str">
        <f t="shared" si="135"/>
        <v>SINAPI-I 39329</v>
      </c>
      <c r="B8612" s="337" t="s">
        <v>32078</v>
      </c>
      <c r="C8612" s="337">
        <v>39329</v>
      </c>
      <c r="D8612" s="338" t="s">
        <v>34150</v>
      </c>
      <c r="E8612" s="337" t="s">
        <v>32080</v>
      </c>
      <c r="F8612" s="339" t="s">
        <v>11442</v>
      </c>
      <c r="G8612" s="339" t="s">
        <v>11442</v>
      </c>
    </row>
    <row r="8613" spans="1:7">
      <c r="A8613" s="336" t="str">
        <f t="shared" si="135"/>
        <v>SINAPI-I 39330</v>
      </c>
      <c r="B8613" s="337" t="s">
        <v>32078</v>
      </c>
      <c r="C8613" s="337">
        <v>39330</v>
      </c>
      <c r="D8613" s="338" t="s">
        <v>34151</v>
      </c>
      <c r="E8613" s="337" t="s">
        <v>32080</v>
      </c>
      <c r="F8613" s="339" t="s">
        <v>23573</v>
      </c>
      <c r="G8613" s="339" t="s">
        <v>23573</v>
      </c>
    </row>
    <row r="8614" spans="1:7">
      <c r="A8614" s="336" t="str">
        <f t="shared" si="135"/>
        <v>SINAPI-I 39332</v>
      </c>
      <c r="B8614" s="337" t="s">
        <v>32078</v>
      </c>
      <c r="C8614" s="337">
        <v>39332</v>
      </c>
      <c r="D8614" s="338" t="s">
        <v>34152</v>
      </c>
      <c r="E8614" s="337" t="s">
        <v>32080</v>
      </c>
      <c r="F8614" s="339" t="s">
        <v>20894</v>
      </c>
      <c r="G8614" s="339" t="s">
        <v>20894</v>
      </c>
    </row>
    <row r="8615" spans="1:7">
      <c r="A8615" s="336" t="str">
        <f t="shared" si="135"/>
        <v>SINAPI-I 39331</v>
      </c>
      <c r="B8615" s="337" t="s">
        <v>32078</v>
      </c>
      <c r="C8615" s="337">
        <v>39331</v>
      </c>
      <c r="D8615" s="338" t="s">
        <v>34153</v>
      </c>
      <c r="E8615" s="337" t="s">
        <v>32080</v>
      </c>
      <c r="F8615" s="339" t="s">
        <v>16245</v>
      </c>
      <c r="G8615" s="339" t="s">
        <v>16245</v>
      </c>
    </row>
    <row r="8616" spans="1:7">
      <c r="A8616" s="336" t="str">
        <f t="shared" si="135"/>
        <v>SINAPI-I 39333</v>
      </c>
      <c r="B8616" s="337" t="s">
        <v>32078</v>
      </c>
      <c r="C8616" s="337">
        <v>39333</v>
      </c>
      <c r="D8616" s="338" t="s">
        <v>34154</v>
      </c>
      <c r="E8616" s="337" t="s">
        <v>32080</v>
      </c>
      <c r="F8616" s="339" t="s">
        <v>34155</v>
      </c>
      <c r="G8616" s="339" t="s">
        <v>34155</v>
      </c>
    </row>
    <row r="8617" spans="1:7">
      <c r="A8617" s="336" t="str">
        <f t="shared" si="135"/>
        <v>SINAPI-I 39335</v>
      </c>
      <c r="B8617" s="337" t="s">
        <v>32078</v>
      </c>
      <c r="C8617" s="337">
        <v>39335</v>
      </c>
      <c r="D8617" s="338" t="s">
        <v>34156</v>
      </c>
      <c r="E8617" s="337" t="s">
        <v>32080</v>
      </c>
      <c r="F8617" s="339" t="s">
        <v>16550</v>
      </c>
      <c r="G8617" s="339" t="s">
        <v>16550</v>
      </c>
    </row>
    <row r="8618" spans="1:7">
      <c r="A8618" s="336" t="str">
        <f t="shared" si="135"/>
        <v>SINAPI-I 39334</v>
      </c>
      <c r="B8618" s="337" t="s">
        <v>32078</v>
      </c>
      <c r="C8618" s="337">
        <v>39334</v>
      </c>
      <c r="D8618" s="338" t="s">
        <v>34157</v>
      </c>
      <c r="E8618" s="337" t="s">
        <v>32080</v>
      </c>
      <c r="F8618" s="339" t="s">
        <v>16532</v>
      </c>
      <c r="G8618" s="339" t="s">
        <v>16532</v>
      </c>
    </row>
    <row r="8619" spans="1:7">
      <c r="A8619" s="336" t="str">
        <f t="shared" si="135"/>
        <v>SINAPI-I 12016</v>
      </c>
      <c r="B8619" s="337" t="s">
        <v>32078</v>
      </c>
      <c r="C8619" s="337">
        <v>12016</v>
      </c>
      <c r="D8619" s="338" t="s">
        <v>34158</v>
      </c>
      <c r="E8619" s="337" t="s">
        <v>32080</v>
      </c>
      <c r="F8619" s="339" t="s">
        <v>23596</v>
      </c>
      <c r="G8619" s="339" t="s">
        <v>23596</v>
      </c>
    </row>
    <row r="8620" spans="1:7">
      <c r="A8620" s="336" t="str">
        <f t="shared" si="135"/>
        <v>SINAPI-I 12015</v>
      </c>
      <c r="B8620" s="337" t="s">
        <v>32078</v>
      </c>
      <c r="C8620" s="337">
        <v>12015</v>
      </c>
      <c r="D8620" s="338" t="s">
        <v>34159</v>
      </c>
      <c r="E8620" s="337" t="s">
        <v>32080</v>
      </c>
      <c r="F8620" s="339" t="s">
        <v>26248</v>
      </c>
      <c r="G8620" s="339" t="s">
        <v>26248</v>
      </c>
    </row>
    <row r="8621" spans="1:7">
      <c r="A8621" s="336" t="str">
        <f t="shared" si="135"/>
        <v>SINAPI-I 12020</v>
      </c>
      <c r="B8621" s="337" t="s">
        <v>32078</v>
      </c>
      <c r="C8621" s="337">
        <v>12020</v>
      </c>
      <c r="D8621" s="338" t="s">
        <v>34160</v>
      </c>
      <c r="E8621" s="337" t="s">
        <v>32080</v>
      </c>
      <c r="F8621" s="339" t="s">
        <v>23596</v>
      </c>
      <c r="G8621" s="339" t="s">
        <v>23596</v>
      </c>
    </row>
    <row r="8622" spans="1:7">
      <c r="A8622" s="336" t="str">
        <f t="shared" si="135"/>
        <v>SINAPI-I 12019</v>
      </c>
      <c r="B8622" s="337" t="s">
        <v>32078</v>
      </c>
      <c r="C8622" s="337">
        <v>12019</v>
      </c>
      <c r="D8622" s="338" t="s">
        <v>34161</v>
      </c>
      <c r="E8622" s="337" t="s">
        <v>32080</v>
      </c>
      <c r="F8622" s="339" t="s">
        <v>26248</v>
      </c>
      <c r="G8622" s="339" t="s">
        <v>26248</v>
      </c>
    </row>
    <row r="8623" spans="1:7">
      <c r="A8623" s="336" t="str">
        <f t="shared" si="135"/>
        <v>SINAPI-I 39336</v>
      </c>
      <c r="B8623" s="337" t="s">
        <v>32078</v>
      </c>
      <c r="C8623" s="337">
        <v>39336</v>
      </c>
      <c r="D8623" s="338" t="s">
        <v>34162</v>
      </c>
      <c r="E8623" s="337" t="s">
        <v>32080</v>
      </c>
      <c r="F8623" s="339" t="s">
        <v>23573</v>
      </c>
      <c r="G8623" s="339" t="s">
        <v>23573</v>
      </c>
    </row>
    <row r="8624" spans="1:7">
      <c r="A8624" s="336" t="str">
        <f t="shared" si="135"/>
        <v>SINAPI-I 39338</v>
      </c>
      <c r="B8624" s="337" t="s">
        <v>32078</v>
      </c>
      <c r="C8624" s="337">
        <v>39338</v>
      </c>
      <c r="D8624" s="338" t="s">
        <v>34163</v>
      </c>
      <c r="E8624" s="337" t="s">
        <v>32080</v>
      </c>
      <c r="F8624" s="339" t="s">
        <v>20894</v>
      </c>
      <c r="G8624" s="339" t="s">
        <v>20894</v>
      </c>
    </row>
    <row r="8625" spans="1:7">
      <c r="A8625" s="336" t="str">
        <f t="shared" si="135"/>
        <v>SINAPI-I 39337</v>
      </c>
      <c r="B8625" s="337" t="s">
        <v>32078</v>
      </c>
      <c r="C8625" s="337">
        <v>39337</v>
      </c>
      <c r="D8625" s="338" t="s">
        <v>34164</v>
      </c>
      <c r="E8625" s="337" t="s">
        <v>32080</v>
      </c>
      <c r="F8625" s="339" t="s">
        <v>16245</v>
      </c>
      <c r="G8625" s="339" t="s">
        <v>16245</v>
      </c>
    </row>
    <row r="8626" spans="1:7">
      <c r="A8626" s="336" t="str">
        <f t="shared" si="135"/>
        <v>SINAPI-I 39341</v>
      </c>
      <c r="B8626" s="337" t="s">
        <v>32078</v>
      </c>
      <c r="C8626" s="337">
        <v>39341</v>
      </c>
      <c r="D8626" s="338" t="s">
        <v>34165</v>
      </c>
      <c r="E8626" s="337" t="s">
        <v>32080</v>
      </c>
      <c r="F8626" s="339" t="s">
        <v>22014</v>
      </c>
      <c r="G8626" s="339" t="s">
        <v>22014</v>
      </c>
    </row>
    <row r="8627" spans="1:7">
      <c r="A8627" s="336" t="str">
        <f t="shared" si="135"/>
        <v>SINAPI-I 39340</v>
      </c>
      <c r="B8627" s="337" t="s">
        <v>32078</v>
      </c>
      <c r="C8627" s="337">
        <v>39340</v>
      </c>
      <c r="D8627" s="338" t="s">
        <v>34166</v>
      </c>
      <c r="E8627" s="337" t="s">
        <v>32080</v>
      </c>
      <c r="F8627" s="339" t="s">
        <v>8242</v>
      </c>
      <c r="G8627" s="339" t="s">
        <v>8242</v>
      </c>
    </row>
    <row r="8628" spans="1:7">
      <c r="A8628" s="336" t="str">
        <f t="shared" si="135"/>
        <v>SINAPI-I 12025</v>
      </c>
      <c r="B8628" s="337" t="s">
        <v>32078</v>
      </c>
      <c r="C8628" s="337">
        <v>12025</v>
      </c>
      <c r="D8628" s="338" t="s">
        <v>34167</v>
      </c>
      <c r="E8628" s="337" t="s">
        <v>32080</v>
      </c>
      <c r="F8628" s="339" t="s">
        <v>16256</v>
      </c>
      <c r="G8628" s="339" t="s">
        <v>16256</v>
      </c>
    </row>
    <row r="8629" spans="1:7">
      <c r="A8629" s="336" t="str">
        <f t="shared" si="135"/>
        <v>SINAPI-I 39342</v>
      </c>
      <c r="B8629" s="337" t="s">
        <v>32078</v>
      </c>
      <c r="C8629" s="337">
        <v>39342</v>
      </c>
      <c r="D8629" s="338" t="s">
        <v>34168</v>
      </c>
      <c r="E8629" s="337" t="s">
        <v>32080</v>
      </c>
      <c r="F8629" s="339" t="s">
        <v>22014</v>
      </c>
      <c r="G8629" s="339" t="s">
        <v>22014</v>
      </c>
    </row>
    <row r="8630" spans="1:7">
      <c r="A8630" s="336" t="str">
        <f t="shared" si="135"/>
        <v>SINAPI-I 39343</v>
      </c>
      <c r="B8630" s="337" t="s">
        <v>32078</v>
      </c>
      <c r="C8630" s="337">
        <v>39343</v>
      </c>
      <c r="D8630" s="338" t="s">
        <v>34169</v>
      </c>
      <c r="E8630" s="337" t="s">
        <v>32080</v>
      </c>
      <c r="F8630" s="339" t="s">
        <v>23811</v>
      </c>
      <c r="G8630" s="339" t="s">
        <v>23811</v>
      </c>
    </row>
    <row r="8631" spans="1:7">
      <c r="A8631" s="336" t="str">
        <f t="shared" ref="A8631:A8694" si="136">CONCATENAR</f>
        <v>SINAPI-I 39345</v>
      </c>
      <c r="B8631" s="337" t="s">
        <v>32078</v>
      </c>
      <c r="C8631" s="337">
        <v>39345</v>
      </c>
      <c r="D8631" s="338" t="s">
        <v>34170</v>
      </c>
      <c r="E8631" s="337" t="s">
        <v>32080</v>
      </c>
      <c r="F8631" s="339" t="s">
        <v>30924</v>
      </c>
      <c r="G8631" s="339" t="s">
        <v>30924</v>
      </c>
    </row>
    <row r="8632" spans="1:7">
      <c r="A8632" s="336" t="str">
        <f t="shared" si="136"/>
        <v>SINAPI-I 39344</v>
      </c>
      <c r="B8632" s="337" t="s">
        <v>32078</v>
      </c>
      <c r="C8632" s="337">
        <v>39344</v>
      </c>
      <c r="D8632" s="338" t="s">
        <v>34171</v>
      </c>
      <c r="E8632" s="337" t="s">
        <v>32080</v>
      </c>
      <c r="F8632" s="339" t="s">
        <v>21965</v>
      </c>
      <c r="G8632" s="339" t="s">
        <v>21965</v>
      </c>
    </row>
    <row r="8633" spans="1:7">
      <c r="A8633" s="336" t="str">
        <f t="shared" si="136"/>
        <v>SINAPI-I 12623</v>
      </c>
      <c r="B8633" s="337" t="s">
        <v>32078</v>
      </c>
      <c r="C8633" s="337">
        <v>12623</v>
      </c>
      <c r="D8633" s="338" t="s">
        <v>34172</v>
      </c>
      <c r="E8633" s="337" t="s">
        <v>32098</v>
      </c>
      <c r="F8633" s="339" t="s">
        <v>34173</v>
      </c>
      <c r="G8633" s="339" t="s">
        <v>34173</v>
      </c>
    </row>
    <row r="8634" spans="1:7">
      <c r="A8634" s="336" t="str">
        <f t="shared" si="136"/>
        <v>SINAPI-I 34498</v>
      </c>
      <c r="B8634" s="337" t="s">
        <v>32078</v>
      </c>
      <c r="C8634" s="337">
        <v>34498</v>
      </c>
      <c r="D8634" s="338" t="s">
        <v>34174</v>
      </c>
      <c r="E8634" s="337" t="s">
        <v>32080</v>
      </c>
      <c r="F8634" s="339" t="s">
        <v>34175</v>
      </c>
      <c r="G8634" s="339" t="s">
        <v>34175</v>
      </c>
    </row>
    <row r="8635" spans="1:7">
      <c r="A8635" s="336" t="str">
        <f t="shared" si="136"/>
        <v>SINAPI-I 13244</v>
      </c>
      <c r="B8635" s="337" t="s">
        <v>32078</v>
      </c>
      <c r="C8635" s="337">
        <v>13244</v>
      </c>
      <c r="D8635" s="338" t="s">
        <v>34176</v>
      </c>
      <c r="E8635" s="337" t="s">
        <v>32080</v>
      </c>
      <c r="F8635" s="339" t="s">
        <v>13003</v>
      </c>
      <c r="G8635" s="339" t="s">
        <v>13003</v>
      </c>
    </row>
    <row r="8636" spans="1:7" ht="22.5">
      <c r="A8636" s="336" t="str">
        <f t="shared" si="136"/>
        <v>SINAPI-I 38998</v>
      </c>
      <c r="B8636" s="337" t="s">
        <v>32078</v>
      </c>
      <c r="C8636" s="337">
        <v>38998</v>
      </c>
      <c r="D8636" s="338" t="s">
        <v>34177</v>
      </c>
      <c r="E8636" s="337" t="s">
        <v>32080</v>
      </c>
      <c r="F8636" s="339" t="s">
        <v>12949</v>
      </c>
      <c r="G8636" s="339" t="s">
        <v>12949</v>
      </c>
    </row>
    <row r="8637" spans="1:7" ht="22.5">
      <c r="A8637" s="336" t="str">
        <f t="shared" si="136"/>
        <v>SINAPI-I 38999</v>
      </c>
      <c r="B8637" s="337" t="s">
        <v>32078</v>
      </c>
      <c r="C8637" s="337">
        <v>38999</v>
      </c>
      <c r="D8637" s="338" t="s">
        <v>34178</v>
      </c>
      <c r="E8637" s="337" t="s">
        <v>32080</v>
      </c>
      <c r="F8637" s="339" t="s">
        <v>34179</v>
      </c>
      <c r="G8637" s="339" t="s">
        <v>34179</v>
      </c>
    </row>
    <row r="8638" spans="1:7" ht="22.5">
      <c r="A8638" s="336" t="str">
        <f t="shared" si="136"/>
        <v>SINAPI-I 38996</v>
      </c>
      <c r="B8638" s="337" t="s">
        <v>32078</v>
      </c>
      <c r="C8638" s="337">
        <v>38996</v>
      </c>
      <c r="D8638" s="338" t="s">
        <v>34180</v>
      </c>
      <c r="E8638" s="337" t="s">
        <v>32080</v>
      </c>
      <c r="F8638" s="339" t="s">
        <v>34181</v>
      </c>
      <c r="G8638" s="339" t="s">
        <v>34181</v>
      </c>
    </row>
    <row r="8639" spans="1:7" ht="22.5">
      <c r="A8639" s="336" t="str">
        <f t="shared" si="136"/>
        <v>SINAPI-I 38997</v>
      </c>
      <c r="B8639" s="337" t="s">
        <v>32078</v>
      </c>
      <c r="C8639" s="337">
        <v>38997</v>
      </c>
      <c r="D8639" s="338" t="s">
        <v>34182</v>
      </c>
      <c r="E8639" s="337" t="s">
        <v>32080</v>
      </c>
      <c r="F8639" s="339" t="s">
        <v>23954</v>
      </c>
      <c r="G8639" s="339" t="s">
        <v>23954</v>
      </c>
    </row>
    <row r="8640" spans="1:7">
      <c r="A8640" s="336" t="str">
        <f t="shared" si="136"/>
        <v>SINAPI-I 39862</v>
      </c>
      <c r="B8640" s="337" t="s">
        <v>32078</v>
      </c>
      <c r="C8640" s="337">
        <v>39862</v>
      </c>
      <c r="D8640" s="338" t="s">
        <v>34183</v>
      </c>
      <c r="E8640" s="337" t="s">
        <v>32080</v>
      </c>
      <c r="F8640" s="339" t="s">
        <v>21745</v>
      </c>
      <c r="G8640" s="339" t="s">
        <v>21745</v>
      </c>
    </row>
    <row r="8641" spans="1:7">
      <c r="A8641" s="336" t="str">
        <f t="shared" si="136"/>
        <v>SINAPI-I 39863</v>
      </c>
      <c r="B8641" s="337" t="s">
        <v>32078</v>
      </c>
      <c r="C8641" s="337">
        <v>39863</v>
      </c>
      <c r="D8641" s="338" t="s">
        <v>34184</v>
      </c>
      <c r="E8641" s="337" t="s">
        <v>32080</v>
      </c>
      <c r="F8641" s="339" t="s">
        <v>26069</v>
      </c>
      <c r="G8641" s="339" t="s">
        <v>26069</v>
      </c>
    </row>
    <row r="8642" spans="1:7">
      <c r="A8642" s="336" t="str">
        <f t="shared" si="136"/>
        <v>SINAPI-I 39864</v>
      </c>
      <c r="B8642" s="337" t="s">
        <v>32078</v>
      </c>
      <c r="C8642" s="337">
        <v>39864</v>
      </c>
      <c r="D8642" s="338" t="s">
        <v>34185</v>
      </c>
      <c r="E8642" s="337" t="s">
        <v>32080</v>
      </c>
      <c r="F8642" s="339" t="s">
        <v>9716</v>
      </c>
      <c r="G8642" s="339" t="s">
        <v>9716</v>
      </c>
    </row>
    <row r="8643" spans="1:7">
      <c r="A8643" s="336" t="str">
        <f t="shared" si="136"/>
        <v>SINAPI-I 39865</v>
      </c>
      <c r="B8643" s="337" t="s">
        <v>32078</v>
      </c>
      <c r="C8643" s="337">
        <v>39865</v>
      </c>
      <c r="D8643" s="338" t="s">
        <v>34186</v>
      </c>
      <c r="E8643" s="337" t="s">
        <v>32080</v>
      </c>
      <c r="F8643" s="339" t="s">
        <v>32218</v>
      </c>
      <c r="G8643" s="339" t="s">
        <v>32218</v>
      </c>
    </row>
    <row r="8644" spans="1:7" ht="22.5">
      <c r="A8644" s="336" t="str">
        <f t="shared" si="136"/>
        <v>SINAPI-I 2517</v>
      </c>
      <c r="B8644" s="337" t="s">
        <v>32078</v>
      </c>
      <c r="C8644" s="337">
        <v>2517</v>
      </c>
      <c r="D8644" s="338" t="s">
        <v>34187</v>
      </c>
      <c r="E8644" s="337" t="s">
        <v>32080</v>
      </c>
      <c r="F8644" s="339" t="s">
        <v>30924</v>
      </c>
      <c r="G8644" s="339" t="s">
        <v>30924</v>
      </c>
    </row>
    <row r="8645" spans="1:7" ht="22.5">
      <c r="A8645" s="336" t="str">
        <f t="shared" si="136"/>
        <v>SINAPI-I 2522</v>
      </c>
      <c r="B8645" s="337" t="s">
        <v>32078</v>
      </c>
      <c r="C8645" s="337">
        <v>2522</v>
      </c>
      <c r="D8645" s="338" t="s">
        <v>34188</v>
      </c>
      <c r="E8645" s="337" t="s">
        <v>32080</v>
      </c>
      <c r="F8645" s="339" t="s">
        <v>17049</v>
      </c>
      <c r="G8645" s="339" t="s">
        <v>17049</v>
      </c>
    </row>
    <row r="8646" spans="1:7" ht="22.5">
      <c r="A8646" s="336" t="str">
        <f t="shared" si="136"/>
        <v>SINAPI-I 2548</v>
      </c>
      <c r="B8646" s="337" t="s">
        <v>32078</v>
      </c>
      <c r="C8646" s="337">
        <v>2548</v>
      </c>
      <c r="D8646" s="338" t="s">
        <v>34189</v>
      </c>
      <c r="E8646" s="337" t="s">
        <v>32080</v>
      </c>
      <c r="F8646" s="339" t="s">
        <v>28042</v>
      </c>
      <c r="G8646" s="339" t="s">
        <v>28042</v>
      </c>
    </row>
    <row r="8647" spans="1:7" ht="22.5">
      <c r="A8647" s="336" t="str">
        <f t="shared" si="136"/>
        <v>SINAPI-I 2516</v>
      </c>
      <c r="B8647" s="337" t="s">
        <v>32078</v>
      </c>
      <c r="C8647" s="337">
        <v>2516</v>
      </c>
      <c r="D8647" s="338" t="s">
        <v>34190</v>
      </c>
      <c r="E8647" s="337" t="s">
        <v>32080</v>
      </c>
      <c r="F8647" s="339" t="s">
        <v>12584</v>
      </c>
      <c r="G8647" s="339" t="s">
        <v>12584</v>
      </c>
    </row>
    <row r="8648" spans="1:7" ht="22.5">
      <c r="A8648" s="336" t="str">
        <f t="shared" si="136"/>
        <v>SINAPI-I 2518</v>
      </c>
      <c r="B8648" s="337" t="s">
        <v>32078</v>
      </c>
      <c r="C8648" s="337">
        <v>2518</v>
      </c>
      <c r="D8648" s="338" t="s">
        <v>34191</v>
      </c>
      <c r="E8648" s="337" t="s">
        <v>32080</v>
      </c>
      <c r="F8648" s="339" t="s">
        <v>33240</v>
      </c>
      <c r="G8648" s="339" t="s">
        <v>33240</v>
      </c>
    </row>
    <row r="8649" spans="1:7" ht="22.5">
      <c r="A8649" s="336" t="str">
        <f t="shared" si="136"/>
        <v>SINAPI-I 2521</v>
      </c>
      <c r="B8649" s="337" t="s">
        <v>32078</v>
      </c>
      <c r="C8649" s="337">
        <v>2521</v>
      </c>
      <c r="D8649" s="338" t="s">
        <v>34192</v>
      </c>
      <c r="E8649" s="337" t="s">
        <v>32080</v>
      </c>
      <c r="F8649" s="339" t="s">
        <v>22522</v>
      </c>
      <c r="G8649" s="339" t="s">
        <v>22522</v>
      </c>
    </row>
    <row r="8650" spans="1:7" ht="22.5">
      <c r="A8650" s="336" t="str">
        <f t="shared" si="136"/>
        <v>SINAPI-I 2515</v>
      </c>
      <c r="B8650" s="337" t="s">
        <v>32078</v>
      </c>
      <c r="C8650" s="337">
        <v>2515</v>
      </c>
      <c r="D8650" s="338" t="s">
        <v>34193</v>
      </c>
      <c r="E8650" s="337" t="s">
        <v>32080</v>
      </c>
      <c r="F8650" s="339" t="s">
        <v>16524</v>
      </c>
      <c r="G8650" s="339" t="s">
        <v>16524</v>
      </c>
    </row>
    <row r="8651" spans="1:7" ht="22.5">
      <c r="A8651" s="336" t="str">
        <f t="shared" si="136"/>
        <v>SINAPI-I 2519</v>
      </c>
      <c r="B8651" s="337" t="s">
        <v>32078</v>
      </c>
      <c r="C8651" s="337">
        <v>2519</v>
      </c>
      <c r="D8651" s="338" t="s">
        <v>34194</v>
      </c>
      <c r="E8651" s="337" t="s">
        <v>32080</v>
      </c>
      <c r="F8651" s="339" t="s">
        <v>7924</v>
      </c>
      <c r="G8651" s="339" t="s">
        <v>7924</v>
      </c>
    </row>
    <row r="8652" spans="1:7" ht="22.5">
      <c r="A8652" s="336" t="str">
        <f t="shared" si="136"/>
        <v>SINAPI-I 2520</v>
      </c>
      <c r="B8652" s="337" t="s">
        <v>32078</v>
      </c>
      <c r="C8652" s="337">
        <v>2520</v>
      </c>
      <c r="D8652" s="338" t="s">
        <v>34195</v>
      </c>
      <c r="E8652" s="337" t="s">
        <v>32080</v>
      </c>
      <c r="F8652" s="339" t="s">
        <v>34196</v>
      </c>
      <c r="G8652" s="339" t="s">
        <v>34196</v>
      </c>
    </row>
    <row r="8653" spans="1:7">
      <c r="A8653" s="336" t="str">
        <f t="shared" si="136"/>
        <v>SINAPI-I 1602</v>
      </c>
      <c r="B8653" s="337" t="s">
        <v>32078</v>
      </c>
      <c r="C8653" s="337">
        <v>1602</v>
      </c>
      <c r="D8653" s="338" t="s">
        <v>34197</v>
      </c>
      <c r="E8653" s="337" t="s">
        <v>32080</v>
      </c>
      <c r="F8653" s="339" t="s">
        <v>34198</v>
      </c>
      <c r="G8653" s="339" t="s">
        <v>34198</v>
      </c>
    </row>
    <row r="8654" spans="1:7">
      <c r="A8654" s="336" t="str">
        <f t="shared" si="136"/>
        <v>SINAPI-I 1601</v>
      </c>
      <c r="B8654" s="337" t="s">
        <v>32078</v>
      </c>
      <c r="C8654" s="337">
        <v>1601</v>
      </c>
      <c r="D8654" s="338" t="s">
        <v>34199</v>
      </c>
      <c r="E8654" s="337" t="s">
        <v>32080</v>
      </c>
      <c r="F8654" s="339" t="s">
        <v>34200</v>
      </c>
      <c r="G8654" s="339" t="s">
        <v>34200</v>
      </c>
    </row>
    <row r="8655" spans="1:7">
      <c r="A8655" s="336" t="str">
        <f t="shared" si="136"/>
        <v>SINAPI-I 1598</v>
      </c>
      <c r="B8655" s="337" t="s">
        <v>32078</v>
      </c>
      <c r="C8655" s="337">
        <v>1598</v>
      </c>
      <c r="D8655" s="338" t="s">
        <v>34201</v>
      </c>
      <c r="E8655" s="337" t="s">
        <v>32080</v>
      </c>
      <c r="F8655" s="339" t="s">
        <v>23596</v>
      </c>
      <c r="G8655" s="339" t="s">
        <v>23596</v>
      </c>
    </row>
    <row r="8656" spans="1:7">
      <c r="A8656" s="336" t="str">
        <f t="shared" si="136"/>
        <v>SINAPI-I 1600</v>
      </c>
      <c r="B8656" s="337" t="s">
        <v>32078</v>
      </c>
      <c r="C8656" s="337">
        <v>1600</v>
      </c>
      <c r="D8656" s="338" t="s">
        <v>34202</v>
      </c>
      <c r="E8656" s="337" t="s">
        <v>32080</v>
      </c>
      <c r="F8656" s="339" t="s">
        <v>12143</v>
      </c>
      <c r="G8656" s="339" t="s">
        <v>12143</v>
      </c>
    </row>
    <row r="8657" spans="1:7">
      <c r="A8657" s="336" t="str">
        <f t="shared" si="136"/>
        <v>SINAPI-I 1603</v>
      </c>
      <c r="B8657" s="337" t="s">
        <v>32078</v>
      </c>
      <c r="C8657" s="337">
        <v>1603</v>
      </c>
      <c r="D8657" s="338" t="s">
        <v>34203</v>
      </c>
      <c r="E8657" s="337" t="s">
        <v>32080</v>
      </c>
      <c r="F8657" s="339" t="s">
        <v>34204</v>
      </c>
      <c r="G8657" s="339" t="s">
        <v>34204</v>
      </c>
    </row>
    <row r="8658" spans="1:7">
      <c r="A8658" s="336" t="str">
        <f t="shared" si="136"/>
        <v>SINAPI-I 1599</v>
      </c>
      <c r="B8658" s="337" t="s">
        <v>32078</v>
      </c>
      <c r="C8658" s="337">
        <v>1599</v>
      </c>
      <c r="D8658" s="338" t="s">
        <v>34205</v>
      </c>
      <c r="E8658" s="337" t="s">
        <v>32080</v>
      </c>
      <c r="F8658" s="339" t="s">
        <v>16572</v>
      </c>
      <c r="G8658" s="339" t="s">
        <v>16572</v>
      </c>
    </row>
    <row r="8659" spans="1:7">
      <c r="A8659" s="336" t="str">
        <f t="shared" si="136"/>
        <v>SINAPI-I 1597</v>
      </c>
      <c r="B8659" s="337" t="s">
        <v>32078</v>
      </c>
      <c r="C8659" s="337">
        <v>1597</v>
      </c>
      <c r="D8659" s="338" t="s">
        <v>34206</v>
      </c>
      <c r="E8659" s="337" t="s">
        <v>32080</v>
      </c>
      <c r="F8659" s="339" t="s">
        <v>10966</v>
      </c>
      <c r="G8659" s="339" t="s">
        <v>10966</v>
      </c>
    </row>
    <row r="8660" spans="1:7">
      <c r="A8660" s="336" t="str">
        <f t="shared" si="136"/>
        <v>SINAPI-I 39600</v>
      </c>
      <c r="B8660" s="337" t="s">
        <v>32078</v>
      </c>
      <c r="C8660" s="337">
        <v>39600</v>
      </c>
      <c r="D8660" s="338" t="s">
        <v>34207</v>
      </c>
      <c r="E8660" s="337" t="s">
        <v>32080</v>
      </c>
      <c r="F8660" s="339" t="s">
        <v>16496</v>
      </c>
      <c r="G8660" s="339" t="s">
        <v>16496</v>
      </c>
    </row>
    <row r="8661" spans="1:7">
      <c r="A8661" s="336" t="str">
        <f t="shared" si="136"/>
        <v>SINAPI-I 39601</v>
      </c>
      <c r="B8661" s="337" t="s">
        <v>32078</v>
      </c>
      <c r="C8661" s="337">
        <v>39601</v>
      </c>
      <c r="D8661" s="338" t="s">
        <v>34208</v>
      </c>
      <c r="E8661" s="337" t="s">
        <v>32080</v>
      </c>
      <c r="F8661" s="339" t="s">
        <v>34209</v>
      </c>
      <c r="G8661" s="339" t="s">
        <v>34209</v>
      </c>
    </row>
    <row r="8662" spans="1:7">
      <c r="A8662" s="336" t="str">
        <f t="shared" si="136"/>
        <v>SINAPI-I 39602</v>
      </c>
      <c r="B8662" s="337" t="s">
        <v>32078</v>
      </c>
      <c r="C8662" s="337">
        <v>39602</v>
      </c>
      <c r="D8662" s="338" t="s">
        <v>34210</v>
      </c>
      <c r="E8662" s="337" t="s">
        <v>32080</v>
      </c>
      <c r="F8662" s="339" t="s">
        <v>27835</v>
      </c>
      <c r="G8662" s="339" t="s">
        <v>27835</v>
      </c>
    </row>
    <row r="8663" spans="1:7">
      <c r="A8663" s="336" t="str">
        <f t="shared" si="136"/>
        <v>SINAPI-I 39603</v>
      </c>
      <c r="B8663" s="337" t="s">
        <v>32078</v>
      </c>
      <c r="C8663" s="337">
        <v>39603</v>
      </c>
      <c r="D8663" s="338" t="s">
        <v>34211</v>
      </c>
      <c r="E8663" s="337" t="s">
        <v>32080</v>
      </c>
      <c r="F8663" s="339" t="s">
        <v>29859</v>
      </c>
      <c r="G8663" s="339" t="s">
        <v>29859</v>
      </c>
    </row>
    <row r="8664" spans="1:7" ht="22.5">
      <c r="A8664" s="336" t="str">
        <f t="shared" si="136"/>
        <v>SINAPI-I 11821</v>
      </c>
      <c r="B8664" s="337" t="s">
        <v>32078</v>
      </c>
      <c r="C8664" s="337">
        <v>11821</v>
      </c>
      <c r="D8664" s="338" t="s">
        <v>34212</v>
      </c>
      <c r="E8664" s="337" t="s">
        <v>32080</v>
      </c>
      <c r="F8664" s="339" t="s">
        <v>12972</v>
      </c>
      <c r="G8664" s="339" t="s">
        <v>12972</v>
      </c>
    </row>
    <row r="8665" spans="1:7" ht="22.5">
      <c r="A8665" s="336" t="str">
        <f t="shared" si="136"/>
        <v>SINAPI-I 1562</v>
      </c>
      <c r="B8665" s="337" t="s">
        <v>32078</v>
      </c>
      <c r="C8665" s="337">
        <v>1562</v>
      </c>
      <c r="D8665" s="338" t="s">
        <v>34213</v>
      </c>
      <c r="E8665" s="337" t="s">
        <v>32080</v>
      </c>
      <c r="F8665" s="339" t="s">
        <v>33872</v>
      </c>
      <c r="G8665" s="339" t="s">
        <v>33872</v>
      </c>
    </row>
    <row r="8666" spans="1:7" ht="22.5">
      <c r="A8666" s="336" t="str">
        <f t="shared" si="136"/>
        <v>SINAPI-I 1563</v>
      </c>
      <c r="B8666" s="337" t="s">
        <v>32078</v>
      </c>
      <c r="C8666" s="337">
        <v>1563</v>
      </c>
      <c r="D8666" s="338" t="s">
        <v>34214</v>
      </c>
      <c r="E8666" s="337" t="s">
        <v>32080</v>
      </c>
      <c r="F8666" s="339" t="s">
        <v>34215</v>
      </c>
      <c r="G8666" s="339" t="s">
        <v>34215</v>
      </c>
    </row>
    <row r="8667" spans="1:7">
      <c r="A8667" s="336" t="str">
        <f t="shared" si="136"/>
        <v>SINAPI-I 11856</v>
      </c>
      <c r="B8667" s="337" t="s">
        <v>32078</v>
      </c>
      <c r="C8667" s="337">
        <v>11856</v>
      </c>
      <c r="D8667" s="338" t="s">
        <v>34216</v>
      </c>
      <c r="E8667" s="337" t="s">
        <v>32080</v>
      </c>
      <c r="F8667" s="339" t="s">
        <v>7759</v>
      </c>
      <c r="G8667" s="339" t="s">
        <v>7759</v>
      </c>
    </row>
    <row r="8668" spans="1:7">
      <c r="A8668" s="336" t="str">
        <f t="shared" si="136"/>
        <v>SINAPI-I 11857</v>
      </c>
      <c r="B8668" s="337" t="s">
        <v>32078</v>
      </c>
      <c r="C8668" s="337">
        <v>11857</v>
      </c>
      <c r="D8668" s="338" t="s">
        <v>34217</v>
      </c>
      <c r="E8668" s="337" t="s">
        <v>32080</v>
      </c>
      <c r="F8668" s="339" t="s">
        <v>12568</v>
      </c>
      <c r="G8668" s="339" t="s">
        <v>12568</v>
      </c>
    </row>
    <row r="8669" spans="1:7">
      <c r="A8669" s="336" t="str">
        <f t="shared" si="136"/>
        <v>SINAPI-I 11858</v>
      </c>
      <c r="B8669" s="337" t="s">
        <v>32078</v>
      </c>
      <c r="C8669" s="337">
        <v>11858</v>
      </c>
      <c r="D8669" s="338" t="s">
        <v>34218</v>
      </c>
      <c r="E8669" s="337" t="s">
        <v>32080</v>
      </c>
      <c r="F8669" s="339" t="s">
        <v>34219</v>
      </c>
      <c r="G8669" s="339" t="s">
        <v>34219</v>
      </c>
    </row>
    <row r="8670" spans="1:7">
      <c r="A8670" s="336" t="str">
        <f t="shared" si="136"/>
        <v>SINAPI-I 1539</v>
      </c>
      <c r="B8670" s="337" t="s">
        <v>32078</v>
      </c>
      <c r="C8670" s="337">
        <v>1539</v>
      </c>
      <c r="D8670" s="338" t="s">
        <v>34220</v>
      </c>
      <c r="E8670" s="337" t="s">
        <v>32080</v>
      </c>
      <c r="F8670" s="339" t="s">
        <v>16443</v>
      </c>
      <c r="G8670" s="339" t="s">
        <v>16443</v>
      </c>
    </row>
    <row r="8671" spans="1:7">
      <c r="A8671" s="336" t="str">
        <f t="shared" si="136"/>
        <v>SINAPI-I 11859</v>
      </c>
      <c r="B8671" s="337" t="s">
        <v>32078</v>
      </c>
      <c r="C8671" s="337">
        <v>11859</v>
      </c>
      <c r="D8671" s="338" t="s">
        <v>34221</v>
      </c>
      <c r="E8671" s="337" t="s">
        <v>32080</v>
      </c>
      <c r="F8671" s="339" t="s">
        <v>34222</v>
      </c>
      <c r="G8671" s="339" t="s">
        <v>34222</v>
      </c>
    </row>
    <row r="8672" spans="1:7">
      <c r="A8672" s="336" t="str">
        <f t="shared" si="136"/>
        <v>SINAPI-I 1550</v>
      </c>
      <c r="B8672" s="337" t="s">
        <v>32078</v>
      </c>
      <c r="C8672" s="337">
        <v>1550</v>
      </c>
      <c r="D8672" s="338" t="s">
        <v>34223</v>
      </c>
      <c r="E8672" s="337" t="s">
        <v>32080</v>
      </c>
      <c r="F8672" s="339" t="s">
        <v>28574</v>
      </c>
      <c r="G8672" s="339" t="s">
        <v>28574</v>
      </c>
    </row>
    <row r="8673" spans="1:7">
      <c r="A8673" s="336" t="str">
        <f t="shared" si="136"/>
        <v>SINAPI-I 11854</v>
      </c>
      <c r="B8673" s="337" t="s">
        <v>32078</v>
      </c>
      <c r="C8673" s="337">
        <v>11854</v>
      </c>
      <c r="D8673" s="338" t="s">
        <v>34224</v>
      </c>
      <c r="E8673" s="337" t="s">
        <v>32080</v>
      </c>
      <c r="F8673" s="339" t="s">
        <v>16395</v>
      </c>
      <c r="G8673" s="339" t="s">
        <v>16395</v>
      </c>
    </row>
    <row r="8674" spans="1:7">
      <c r="A8674" s="336" t="str">
        <f t="shared" si="136"/>
        <v>SINAPI-I 11862</v>
      </c>
      <c r="B8674" s="337" t="s">
        <v>32078</v>
      </c>
      <c r="C8674" s="337">
        <v>11862</v>
      </c>
      <c r="D8674" s="338" t="s">
        <v>34225</v>
      </c>
      <c r="E8674" s="337" t="s">
        <v>32080</v>
      </c>
      <c r="F8674" s="339" t="s">
        <v>34226</v>
      </c>
      <c r="G8674" s="339" t="s">
        <v>34226</v>
      </c>
    </row>
    <row r="8675" spans="1:7">
      <c r="A8675" s="336" t="str">
        <f t="shared" si="136"/>
        <v>SINAPI-I 11863</v>
      </c>
      <c r="B8675" s="337" t="s">
        <v>32078</v>
      </c>
      <c r="C8675" s="337">
        <v>11863</v>
      </c>
      <c r="D8675" s="338" t="s">
        <v>34227</v>
      </c>
      <c r="E8675" s="337" t="s">
        <v>32080</v>
      </c>
      <c r="F8675" s="339" t="s">
        <v>24573</v>
      </c>
      <c r="G8675" s="339" t="s">
        <v>24573</v>
      </c>
    </row>
    <row r="8676" spans="1:7">
      <c r="A8676" s="336" t="str">
        <f t="shared" si="136"/>
        <v>SINAPI-I 11855</v>
      </c>
      <c r="B8676" s="337" t="s">
        <v>32078</v>
      </c>
      <c r="C8676" s="337">
        <v>11855</v>
      </c>
      <c r="D8676" s="338" t="s">
        <v>34228</v>
      </c>
      <c r="E8676" s="337" t="s">
        <v>32080</v>
      </c>
      <c r="F8676" s="339" t="s">
        <v>31049</v>
      </c>
      <c r="G8676" s="339" t="s">
        <v>31049</v>
      </c>
    </row>
    <row r="8677" spans="1:7">
      <c r="A8677" s="336" t="str">
        <f t="shared" si="136"/>
        <v>SINAPI-I 11864</v>
      </c>
      <c r="B8677" s="337" t="s">
        <v>32078</v>
      </c>
      <c r="C8677" s="337">
        <v>11864</v>
      </c>
      <c r="D8677" s="338" t="s">
        <v>34229</v>
      </c>
      <c r="E8677" s="337" t="s">
        <v>32080</v>
      </c>
      <c r="F8677" s="339" t="s">
        <v>34230</v>
      </c>
      <c r="G8677" s="339" t="s">
        <v>34230</v>
      </c>
    </row>
    <row r="8678" spans="1:7" ht="22.5">
      <c r="A8678" s="336" t="str">
        <f t="shared" si="136"/>
        <v>SINAPI-I 2527</v>
      </c>
      <c r="B8678" s="337" t="s">
        <v>32078</v>
      </c>
      <c r="C8678" s="337">
        <v>2527</v>
      </c>
      <c r="D8678" s="338" t="s">
        <v>34231</v>
      </c>
      <c r="E8678" s="337" t="s">
        <v>32080</v>
      </c>
      <c r="F8678" s="339" t="s">
        <v>16443</v>
      </c>
      <c r="G8678" s="339" t="s">
        <v>16443</v>
      </c>
    </row>
    <row r="8679" spans="1:7" ht="22.5">
      <c r="A8679" s="336" t="str">
        <f t="shared" si="136"/>
        <v>SINAPI-I 2526</v>
      </c>
      <c r="B8679" s="337" t="s">
        <v>32078</v>
      </c>
      <c r="C8679" s="337">
        <v>2526</v>
      </c>
      <c r="D8679" s="338" t="s">
        <v>34232</v>
      </c>
      <c r="E8679" s="337" t="s">
        <v>32080</v>
      </c>
      <c r="F8679" s="339" t="s">
        <v>9969</v>
      </c>
      <c r="G8679" s="339" t="s">
        <v>9969</v>
      </c>
    </row>
    <row r="8680" spans="1:7" ht="22.5">
      <c r="A8680" s="336" t="str">
        <f t="shared" si="136"/>
        <v>SINAPI-I 2487</v>
      </c>
      <c r="B8680" s="337" t="s">
        <v>32078</v>
      </c>
      <c r="C8680" s="337">
        <v>2487</v>
      </c>
      <c r="D8680" s="338" t="s">
        <v>34233</v>
      </c>
      <c r="E8680" s="337" t="s">
        <v>32080</v>
      </c>
      <c r="F8680" s="339" t="s">
        <v>11313</v>
      </c>
      <c r="G8680" s="339" t="s">
        <v>11313</v>
      </c>
    </row>
    <row r="8681" spans="1:7" ht="22.5">
      <c r="A8681" s="336" t="str">
        <f t="shared" si="136"/>
        <v>SINAPI-I 2483</v>
      </c>
      <c r="B8681" s="337" t="s">
        <v>32078</v>
      </c>
      <c r="C8681" s="337">
        <v>2483</v>
      </c>
      <c r="D8681" s="338" t="s">
        <v>34234</v>
      </c>
      <c r="E8681" s="337" t="s">
        <v>32080</v>
      </c>
      <c r="F8681" s="339" t="s">
        <v>34235</v>
      </c>
      <c r="G8681" s="339" t="s">
        <v>34235</v>
      </c>
    </row>
    <row r="8682" spans="1:7" ht="22.5">
      <c r="A8682" s="336" t="str">
        <f t="shared" si="136"/>
        <v>SINAPI-I 2528</v>
      </c>
      <c r="B8682" s="337" t="s">
        <v>32078</v>
      </c>
      <c r="C8682" s="337">
        <v>2528</v>
      </c>
      <c r="D8682" s="338" t="s">
        <v>34236</v>
      </c>
      <c r="E8682" s="337" t="s">
        <v>32080</v>
      </c>
      <c r="F8682" s="339" t="s">
        <v>22981</v>
      </c>
      <c r="G8682" s="339" t="s">
        <v>22981</v>
      </c>
    </row>
    <row r="8683" spans="1:7" ht="22.5">
      <c r="A8683" s="336" t="str">
        <f t="shared" si="136"/>
        <v>SINAPI-I 2489</v>
      </c>
      <c r="B8683" s="337" t="s">
        <v>32078</v>
      </c>
      <c r="C8683" s="337">
        <v>2489</v>
      </c>
      <c r="D8683" s="338" t="s">
        <v>34237</v>
      </c>
      <c r="E8683" s="337" t="s">
        <v>32080</v>
      </c>
      <c r="F8683" s="339" t="s">
        <v>24587</v>
      </c>
      <c r="G8683" s="339" t="s">
        <v>24587</v>
      </c>
    </row>
    <row r="8684" spans="1:7" ht="22.5">
      <c r="A8684" s="336" t="str">
        <f t="shared" si="136"/>
        <v>SINAPI-I 2488</v>
      </c>
      <c r="B8684" s="337" t="s">
        <v>32078</v>
      </c>
      <c r="C8684" s="337">
        <v>2488</v>
      </c>
      <c r="D8684" s="338" t="s">
        <v>34238</v>
      </c>
      <c r="E8684" s="337" t="s">
        <v>32080</v>
      </c>
      <c r="F8684" s="339" t="s">
        <v>32891</v>
      </c>
      <c r="G8684" s="339" t="s">
        <v>32891</v>
      </c>
    </row>
    <row r="8685" spans="1:7" ht="22.5">
      <c r="A8685" s="336" t="str">
        <f t="shared" si="136"/>
        <v>SINAPI-I 2484</v>
      </c>
      <c r="B8685" s="337" t="s">
        <v>32078</v>
      </c>
      <c r="C8685" s="337">
        <v>2484</v>
      </c>
      <c r="D8685" s="338" t="s">
        <v>34239</v>
      </c>
      <c r="E8685" s="337" t="s">
        <v>32080</v>
      </c>
      <c r="F8685" s="339" t="s">
        <v>34240</v>
      </c>
      <c r="G8685" s="339" t="s">
        <v>34240</v>
      </c>
    </row>
    <row r="8686" spans="1:7" ht="22.5">
      <c r="A8686" s="336" t="str">
        <f t="shared" si="136"/>
        <v>SINAPI-I 2485</v>
      </c>
      <c r="B8686" s="337" t="s">
        <v>32078</v>
      </c>
      <c r="C8686" s="337">
        <v>2485</v>
      </c>
      <c r="D8686" s="338" t="s">
        <v>34241</v>
      </c>
      <c r="E8686" s="337" t="s">
        <v>32080</v>
      </c>
      <c r="F8686" s="339" t="s">
        <v>22611</v>
      </c>
      <c r="G8686" s="339" t="s">
        <v>22611</v>
      </c>
    </row>
    <row r="8687" spans="1:7">
      <c r="A8687" s="336" t="str">
        <f t="shared" si="136"/>
        <v>SINAPI-I 38005</v>
      </c>
      <c r="B8687" s="337" t="s">
        <v>32078</v>
      </c>
      <c r="C8687" s="337">
        <v>38005</v>
      </c>
      <c r="D8687" s="338" t="s">
        <v>34242</v>
      </c>
      <c r="E8687" s="337" t="s">
        <v>32080</v>
      </c>
      <c r="F8687" s="339" t="s">
        <v>15844</v>
      </c>
      <c r="G8687" s="339" t="s">
        <v>15844</v>
      </c>
    </row>
    <row r="8688" spans="1:7">
      <c r="A8688" s="336" t="str">
        <f t="shared" si="136"/>
        <v>SINAPI-I 38006</v>
      </c>
      <c r="B8688" s="337" t="s">
        <v>32078</v>
      </c>
      <c r="C8688" s="337">
        <v>38006</v>
      </c>
      <c r="D8688" s="338" t="s">
        <v>34243</v>
      </c>
      <c r="E8688" s="337" t="s">
        <v>32080</v>
      </c>
      <c r="F8688" s="339" t="s">
        <v>27616</v>
      </c>
      <c r="G8688" s="339" t="s">
        <v>27616</v>
      </c>
    </row>
    <row r="8689" spans="1:7">
      <c r="A8689" s="336" t="str">
        <f t="shared" si="136"/>
        <v>SINAPI-I 38428</v>
      </c>
      <c r="B8689" s="337" t="s">
        <v>32078</v>
      </c>
      <c r="C8689" s="337">
        <v>38428</v>
      </c>
      <c r="D8689" s="338" t="s">
        <v>34244</v>
      </c>
      <c r="E8689" s="337" t="s">
        <v>32080</v>
      </c>
      <c r="F8689" s="339" t="s">
        <v>25720</v>
      </c>
      <c r="G8689" s="339" t="s">
        <v>25720</v>
      </c>
    </row>
    <row r="8690" spans="1:7">
      <c r="A8690" s="336" t="str">
        <f t="shared" si="136"/>
        <v>SINAPI-I 38007</v>
      </c>
      <c r="B8690" s="337" t="s">
        <v>32078</v>
      </c>
      <c r="C8690" s="337">
        <v>38007</v>
      </c>
      <c r="D8690" s="338" t="s">
        <v>34245</v>
      </c>
      <c r="E8690" s="337" t="s">
        <v>32080</v>
      </c>
      <c r="F8690" s="339" t="s">
        <v>33986</v>
      </c>
      <c r="G8690" s="339" t="s">
        <v>33986</v>
      </c>
    </row>
    <row r="8691" spans="1:7">
      <c r="A8691" s="336" t="str">
        <f t="shared" si="136"/>
        <v>SINAPI-I 38008</v>
      </c>
      <c r="B8691" s="337" t="s">
        <v>32078</v>
      </c>
      <c r="C8691" s="337">
        <v>38008</v>
      </c>
      <c r="D8691" s="338" t="s">
        <v>34246</v>
      </c>
      <c r="E8691" s="337" t="s">
        <v>32080</v>
      </c>
      <c r="F8691" s="339" t="s">
        <v>34247</v>
      </c>
      <c r="G8691" s="339" t="s">
        <v>34247</v>
      </c>
    </row>
    <row r="8692" spans="1:7">
      <c r="A8692" s="336" t="str">
        <f t="shared" si="136"/>
        <v>SINAPI-I 38009</v>
      </c>
      <c r="B8692" s="337" t="s">
        <v>32078</v>
      </c>
      <c r="C8692" s="337">
        <v>38009</v>
      </c>
      <c r="D8692" s="338" t="s">
        <v>34248</v>
      </c>
      <c r="E8692" s="337" t="s">
        <v>32080</v>
      </c>
      <c r="F8692" s="339" t="s">
        <v>34249</v>
      </c>
      <c r="G8692" s="339" t="s">
        <v>34249</v>
      </c>
    </row>
    <row r="8693" spans="1:7">
      <c r="A8693" s="336" t="str">
        <f t="shared" si="136"/>
        <v>SINAPI-I 39279</v>
      </c>
      <c r="B8693" s="337" t="s">
        <v>32078</v>
      </c>
      <c r="C8693" s="337">
        <v>39279</v>
      </c>
      <c r="D8693" s="338" t="s">
        <v>34250</v>
      </c>
      <c r="E8693" s="337" t="s">
        <v>32080</v>
      </c>
      <c r="F8693" s="339" t="s">
        <v>34251</v>
      </c>
      <c r="G8693" s="339" t="s">
        <v>34251</v>
      </c>
    </row>
    <row r="8694" spans="1:7">
      <c r="A8694" s="336" t="str">
        <f t="shared" si="136"/>
        <v>SINAPI-I 38845</v>
      </c>
      <c r="B8694" s="337" t="s">
        <v>32078</v>
      </c>
      <c r="C8694" s="337">
        <v>38845</v>
      </c>
      <c r="D8694" s="338" t="s">
        <v>34252</v>
      </c>
      <c r="E8694" s="337" t="s">
        <v>32080</v>
      </c>
      <c r="F8694" s="339" t="s">
        <v>17480</v>
      </c>
      <c r="G8694" s="339" t="s">
        <v>17480</v>
      </c>
    </row>
    <row r="8695" spans="1:7">
      <c r="A8695" s="336" t="str">
        <f t="shared" ref="A8695:A8758" si="137">CONCATENAR</f>
        <v>SINAPI-I 39280</v>
      </c>
      <c r="B8695" s="337" t="s">
        <v>32078</v>
      </c>
      <c r="C8695" s="337">
        <v>39280</v>
      </c>
      <c r="D8695" s="338" t="s">
        <v>34253</v>
      </c>
      <c r="E8695" s="337" t="s">
        <v>32080</v>
      </c>
      <c r="F8695" s="339" t="s">
        <v>34254</v>
      </c>
      <c r="G8695" s="339" t="s">
        <v>34254</v>
      </c>
    </row>
    <row r="8696" spans="1:7">
      <c r="A8696" s="336" t="str">
        <f t="shared" si="137"/>
        <v>SINAPI-I 39281</v>
      </c>
      <c r="B8696" s="337" t="s">
        <v>32078</v>
      </c>
      <c r="C8696" s="337">
        <v>39281</v>
      </c>
      <c r="D8696" s="338" t="s">
        <v>34255</v>
      </c>
      <c r="E8696" s="337" t="s">
        <v>32080</v>
      </c>
      <c r="F8696" s="339" t="s">
        <v>34256</v>
      </c>
      <c r="G8696" s="339" t="s">
        <v>34256</v>
      </c>
    </row>
    <row r="8697" spans="1:7">
      <c r="A8697" s="336" t="str">
        <f t="shared" si="137"/>
        <v>SINAPI-I 38849</v>
      </c>
      <c r="B8697" s="337" t="s">
        <v>32078</v>
      </c>
      <c r="C8697" s="337">
        <v>38849</v>
      </c>
      <c r="D8697" s="338" t="s">
        <v>34257</v>
      </c>
      <c r="E8697" s="337" t="s">
        <v>32080</v>
      </c>
      <c r="F8697" s="339" t="s">
        <v>34258</v>
      </c>
      <c r="G8697" s="339" t="s">
        <v>34258</v>
      </c>
    </row>
    <row r="8698" spans="1:7">
      <c r="A8698" s="336" t="str">
        <f t="shared" si="137"/>
        <v>SINAPI-I 39282</v>
      </c>
      <c r="B8698" s="337" t="s">
        <v>32078</v>
      </c>
      <c r="C8698" s="337">
        <v>39282</v>
      </c>
      <c r="D8698" s="338" t="s">
        <v>34259</v>
      </c>
      <c r="E8698" s="337" t="s">
        <v>32080</v>
      </c>
      <c r="F8698" s="339" t="s">
        <v>34260</v>
      </c>
      <c r="G8698" s="339" t="s">
        <v>34260</v>
      </c>
    </row>
    <row r="8699" spans="1:7">
      <c r="A8699" s="336" t="str">
        <f t="shared" si="137"/>
        <v>SINAPI-I 38852</v>
      </c>
      <c r="B8699" s="337" t="s">
        <v>32078</v>
      </c>
      <c r="C8699" s="337">
        <v>38852</v>
      </c>
      <c r="D8699" s="338" t="s">
        <v>34261</v>
      </c>
      <c r="E8699" s="337" t="s">
        <v>32080</v>
      </c>
      <c r="F8699" s="339" t="s">
        <v>34262</v>
      </c>
      <c r="G8699" s="339" t="s">
        <v>34262</v>
      </c>
    </row>
    <row r="8700" spans="1:7">
      <c r="A8700" s="336" t="str">
        <f t="shared" si="137"/>
        <v>SINAPI-I 38844</v>
      </c>
      <c r="B8700" s="337" t="s">
        <v>32078</v>
      </c>
      <c r="C8700" s="337">
        <v>38844</v>
      </c>
      <c r="D8700" s="338" t="s">
        <v>34263</v>
      </c>
      <c r="E8700" s="337" t="s">
        <v>32080</v>
      </c>
      <c r="F8700" s="339" t="s">
        <v>9244</v>
      </c>
      <c r="G8700" s="339" t="s">
        <v>9244</v>
      </c>
    </row>
    <row r="8701" spans="1:7">
      <c r="A8701" s="336" t="str">
        <f t="shared" si="137"/>
        <v>SINAPI-I 38846</v>
      </c>
      <c r="B8701" s="337" t="s">
        <v>32078</v>
      </c>
      <c r="C8701" s="337">
        <v>38846</v>
      </c>
      <c r="D8701" s="338" t="s">
        <v>34264</v>
      </c>
      <c r="E8701" s="337" t="s">
        <v>32080</v>
      </c>
      <c r="F8701" s="339" t="s">
        <v>25760</v>
      </c>
      <c r="G8701" s="339" t="s">
        <v>25760</v>
      </c>
    </row>
    <row r="8702" spans="1:7">
      <c r="A8702" s="336" t="str">
        <f t="shared" si="137"/>
        <v>SINAPI-I 38847</v>
      </c>
      <c r="B8702" s="337" t="s">
        <v>32078</v>
      </c>
      <c r="C8702" s="337">
        <v>38847</v>
      </c>
      <c r="D8702" s="338" t="s">
        <v>34265</v>
      </c>
      <c r="E8702" s="337" t="s">
        <v>32080</v>
      </c>
      <c r="F8702" s="339" t="s">
        <v>33882</v>
      </c>
      <c r="G8702" s="339" t="s">
        <v>33882</v>
      </c>
    </row>
    <row r="8703" spans="1:7">
      <c r="A8703" s="336" t="str">
        <f t="shared" si="137"/>
        <v>SINAPI-I 38850</v>
      </c>
      <c r="B8703" s="337" t="s">
        <v>32078</v>
      </c>
      <c r="C8703" s="337">
        <v>38850</v>
      </c>
      <c r="D8703" s="338" t="s">
        <v>34266</v>
      </c>
      <c r="E8703" s="337" t="s">
        <v>32080</v>
      </c>
      <c r="F8703" s="339" t="s">
        <v>10024</v>
      </c>
      <c r="G8703" s="339" t="s">
        <v>10024</v>
      </c>
    </row>
    <row r="8704" spans="1:7">
      <c r="A8704" s="336" t="str">
        <f t="shared" si="137"/>
        <v>SINAPI-I 38848</v>
      </c>
      <c r="B8704" s="337" t="s">
        <v>32078</v>
      </c>
      <c r="C8704" s="337">
        <v>38848</v>
      </c>
      <c r="D8704" s="338" t="s">
        <v>34267</v>
      </c>
      <c r="E8704" s="337" t="s">
        <v>32080</v>
      </c>
      <c r="F8704" s="339" t="s">
        <v>23389</v>
      </c>
      <c r="G8704" s="339" t="s">
        <v>23389</v>
      </c>
    </row>
    <row r="8705" spans="1:7">
      <c r="A8705" s="336" t="str">
        <f t="shared" si="137"/>
        <v>SINAPI-I 38851</v>
      </c>
      <c r="B8705" s="337" t="s">
        <v>32078</v>
      </c>
      <c r="C8705" s="337">
        <v>38851</v>
      </c>
      <c r="D8705" s="338" t="s">
        <v>34268</v>
      </c>
      <c r="E8705" s="337" t="s">
        <v>32080</v>
      </c>
      <c r="F8705" s="339" t="s">
        <v>10245</v>
      </c>
      <c r="G8705" s="339" t="s">
        <v>10245</v>
      </c>
    </row>
    <row r="8706" spans="1:7">
      <c r="A8706" s="336" t="str">
        <f t="shared" si="137"/>
        <v>SINAPI-I 38860</v>
      </c>
      <c r="B8706" s="337" t="s">
        <v>32078</v>
      </c>
      <c r="C8706" s="337">
        <v>38860</v>
      </c>
      <c r="D8706" s="338" t="s">
        <v>34269</v>
      </c>
      <c r="E8706" s="337" t="s">
        <v>32080</v>
      </c>
      <c r="F8706" s="339" t="s">
        <v>16629</v>
      </c>
      <c r="G8706" s="339" t="s">
        <v>16629</v>
      </c>
    </row>
    <row r="8707" spans="1:7">
      <c r="A8707" s="336" t="str">
        <f t="shared" si="137"/>
        <v>SINAPI-I 38861</v>
      </c>
      <c r="B8707" s="337" t="s">
        <v>32078</v>
      </c>
      <c r="C8707" s="337">
        <v>38861</v>
      </c>
      <c r="D8707" s="338" t="s">
        <v>34270</v>
      </c>
      <c r="E8707" s="337" t="s">
        <v>32080</v>
      </c>
      <c r="F8707" s="339" t="s">
        <v>12583</v>
      </c>
      <c r="G8707" s="339" t="s">
        <v>12583</v>
      </c>
    </row>
    <row r="8708" spans="1:7">
      <c r="A8708" s="336" t="str">
        <f t="shared" si="137"/>
        <v>SINAPI-I 38862</v>
      </c>
      <c r="B8708" s="337" t="s">
        <v>32078</v>
      </c>
      <c r="C8708" s="337">
        <v>38862</v>
      </c>
      <c r="D8708" s="338" t="s">
        <v>34271</v>
      </c>
      <c r="E8708" s="337" t="s">
        <v>32080</v>
      </c>
      <c r="F8708" s="339" t="s">
        <v>16579</v>
      </c>
      <c r="G8708" s="339" t="s">
        <v>16579</v>
      </c>
    </row>
    <row r="8709" spans="1:7">
      <c r="A8709" s="336" t="str">
        <f t="shared" si="137"/>
        <v>SINAPI-I 38863</v>
      </c>
      <c r="B8709" s="337" t="s">
        <v>32078</v>
      </c>
      <c r="C8709" s="337">
        <v>38863</v>
      </c>
      <c r="D8709" s="338" t="s">
        <v>34272</v>
      </c>
      <c r="E8709" s="337" t="s">
        <v>32080</v>
      </c>
      <c r="F8709" s="339" t="s">
        <v>20880</v>
      </c>
      <c r="G8709" s="339" t="s">
        <v>20880</v>
      </c>
    </row>
    <row r="8710" spans="1:7">
      <c r="A8710" s="336" t="str">
        <f t="shared" si="137"/>
        <v>SINAPI-I 38865</v>
      </c>
      <c r="B8710" s="337" t="s">
        <v>32078</v>
      </c>
      <c r="C8710" s="337">
        <v>38865</v>
      </c>
      <c r="D8710" s="338" t="s">
        <v>34273</v>
      </c>
      <c r="E8710" s="337" t="s">
        <v>32080</v>
      </c>
      <c r="F8710" s="339" t="s">
        <v>34274</v>
      </c>
      <c r="G8710" s="339" t="s">
        <v>34274</v>
      </c>
    </row>
    <row r="8711" spans="1:7">
      <c r="A8711" s="336" t="str">
        <f t="shared" si="137"/>
        <v>SINAPI-I 38864</v>
      </c>
      <c r="B8711" s="337" t="s">
        <v>32078</v>
      </c>
      <c r="C8711" s="337">
        <v>38864</v>
      </c>
      <c r="D8711" s="338" t="s">
        <v>34275</v>
      </c>
      <c r="E8711" s="337" t="s">
        <v>32080</v>
      </c>
      <c r="F8711" s="339" t="s">
        <v>20584</v>
      </c>
      <c r="G8711" s="339" t="s">
        <v>20584</v>
      </c>
    </row>
    <row r="8712" spans="1:7">
      <c r="A8712" s="336" t="str">
        <f t="shared" si="137"/>
        <v>SINAPI-I 38866</v>
      </c>
      <c r="B8712" s="337" t="s">
        <v>32078</v>
      </c>
      <c r="C8712" s="337">
        <v>38866</v>
      </c>
      <c r="D8712" s="338" t="s">
        <v>34276</v>
      </c>
      <c r="E8712" s="337" t="s">
        <v>32080</v>
      </c>
      <c r="F8712" s="339" t="s">
        <v>26102</v>
      </c>
      <c r="G8712" s="339" t="s">
        <v>26102</v>
      </c>
    </row>
    <row r="8713" spans="1:7">
      <c r="A8713" s="336" t="str">
        <f t="shared" si="137"/>
        <v>SINAPI-I 38868</v>
      </c>
      <c r="B8713" s="337" t="s">
        <v>32078</v>
      </c>
      <c r="C8713" s="337">
        <v>38868</v>
      </c>
      <c r="D8713" s="338" t="s">
        <v>34277</v>
      </c>
      <c r="E8713" s="337" t="s">
        <v>32080</v>
      </c>
      <c r="F8713" s="339" t="s">
        <v>34278</v>
      </c>
      <c r="G8713" s="339" t="s">
        <v>34278</v>
      </c>
    </row>
    <row r="8714" spans="1:7">
      <c r="A8714" s="336" t="str">
        <f t="shared" si="137"/>
        <v>SINAPI-I 38853</v>
      </c>
      <c r="B8714" s="337" t="s">
        <v>32078</v>
      </c>
      <c r="C8714" s="337">
        <v>38853</v>
      </c>
      <c r="D8714" s="338" t="s">
        <v>34279</v>
      </c>
      <c r="E8714" s="337" t="s">
        <v>32080</v>
      </c>
      <c r="F8714" s="339" t="s">
        <v>16582</v>
      </c>
      <c r="G8714" s="339" t="s">
        <v>16582</v>
      </c>
    </row>
    <row r="8715" spans="1:7">
      <c r="A8715" s="336" t="str">
        <f t="shared" si="137"/>
        <v>SINAPI-I 38854</v>
      </c>
      <c r="B8715" s="337" t="s">
        <v>32078</v>
      </c>
      <c r="C8715" s="337">
        <v>38854</v>
      </c>
      <c r="D8715" s="338" t="s">
        <v>34280</v>
      </c>
      <c r="E8715" s="337" t="s">
        <v>32080</v>
      </c>
      <c r="F8715" s="339" t="s">
        <v>22884</v>
      </c>
      <c r="G8715" s="339" t="s">
        <v>22884</v>
      </c>
    </row>
    <row r="8716" spans="1:7">
      <c r="A8716" s="336" t="str">
        <f t="shared" si="137"/>
        <v>SINAPI-I 38855</v>
      </c>
      <c r="B8716" s="337" t="s">
        <v>32078</v>
      </c>
      <c r="C8716" s="337">
        <v>38855</v>
      </c>
      <c r="D8716" s="338" t="s">
        <v>34281</v>
      </c>
      <c r="E8716" s="337" t="s">
        <v>32080</v>
      </c>
      <c r="F8716" s="339" t="s">
        <v>8107</v>
      </c>
      <c r="G8716" s="339" t="s">
        <v>8107</v>
      </c>
    </row>
    <row r="8717" spans="1:7">
      <c r="A8717" s="336" t="str">
        <f t="shared" si="137"/>
        <v>SINAPI-I 38856</v>
      </c>
      <c r="B8717" s="337" t="s">
        <v>32078</v>
      </c>
      <c r="C8717" s="337">
        <v>38856</v>
      </c>
      <c r="D8717" s="338" t="s">
        <v>34282</v>
      </c>
      <c r="E8717" s="337" t="s">
        <v>32080</v>
      </c>
      <c r="F8717" s="339" t="s">
        <v>34283</v>
      </c>
      <c r="G8717" s="339" t="s">
        <v>34283</v>
      </c>
    </row>
    <row r="8718" spans="1:7">
      <c r="A8718" s="336" t="str">
        <f t="shared" si="137"/>
        <v>SINAPI-I 38857</v>
      </c>
      <c r="B8718" s="337" t="s">
        <v>32078</v>
      </c>
      <c r="C8718" s="337">
        <v>38857</v>
      </c>
      <c r="D8718" s="338" t="s">
        <v>34284</v>
      </c>
      <c r="E8718" s="337" t="s">
        <v>32080</v>
      </c>
      <c r="F8718" s="339" t="s">
        <v>26253</v>
      </c>
      <c r="G8718" s="339" t="s">
        <v>26253</v>
      </c>
    </row>
    <row r="8719" spans="1:7">
      <c r="A8719" s="336" t="str">
        <f t="shared" si="137"/>
        <v>SINAPI-I 38858</v>
      </c>
      <c r="B8719" s="337" t="s">
        <v>32078</v>
      </c>
      <c r="C8719" s="337">
        <v>38858</v>
      </c>
      <c r="D8719" s="338" t="s">
        <v>34285</v>
      </c>
      <c r="E8719" s="337" t="s">
        <v>32080</v>
      </c>
      <c r="F8719" s="339" t="s">
        <v>26162</v>
      </c>
      <c r="G8719" s="339" t="s">
        <v>26162</v>
      </c>
    </row>
    <row r="8720" spans="1:7">
      <c r="A8720" s="336" t="str">
        <f t="shared" si="137"/>
        <v>SINAPI-I 38859</v>
      </c>
      <c r="B8720" s="337" t="s">
        <v>32078</v>
      </c>
      <c r="C8720" s="337">
        <v>38859</v>
      </c>
      <c r="D8720" s="338" t="s">
        <v>34286</v>
      </c>
      <c r="E8720" s="337" t="s">
        <v>32080</v>
      </c>
      <c r="F8720" s="339" t="s">
        <v>20021</v>
      </c>
      <c r="G8720" s="339" t="s">
        <v>20021</v>
      </c>
    </row>
    <row r="8721" spans="1:7" ht="33.75">
      <c r="A8721" s="336" t="str">
        <f t="shared" si="137"/>
        <v>SINAPI-I 3104</v>
      </c>
      <c r="B8721" s="337" t="s">
        <v>32078</v>
      </c>
      <c r="C8721" s="337">
        <v>3104</v>
      </c>
      <c r="D8721" s="338" t="s">
        <v>34287</v>
      </c>
      <c r="E8721" s="337" t="s">
        <v>34288</v>
      </c>
      <c r="F8721" s="339" t="s">
        <v>34289</v>
      </c>
      <c r="G8721" s="339" t="s">
        <v>34289</v>
      </c>
    </row>
    <row r="8722" spans="1:7" ht="22.5">
      <c r="A8722" s="336" t="str">
        <f t="shared" si="137"/>
        <v>SINAPI-I 1607</v>
      </c>
      <c r="B8722" s="337" t="s">
        <v>32078</v>
      </c>
      <c r="C8722" s="337">
        <v>1607</v>
      </c>
      <c r="D8722" s="338" t="s">
        <v>34290</v>
      </c>
      <c r="E8722" s="337" t="s">
        <v>34288</v>
      </c>
      <c r="F8722" s="339" t="s">
        <v>10375</v>
      </c>
      <c r="G8722" s="339" t="s">
        <v>10375</v>
      </c>
    </row>
    <row r="8723" spans="1:7" ht="22.5">
      <c r="A8723" s="336" t="str">
        <f t="shared" si="137"/>
        <v>SINAPI-I 38169</v>
      </c>
      <c r="B8723" s="337" t="s">
        <v>32078</v>
      </c>
      <c r="C8723" s="337">
        <v>38169</v>
      </c>
      <c r="D8723" s="338" t="s">
        <v>34291</v>
      </c>
      <c r="E8723" s="337" t="s">
        <v>34288</v>
      </c>
      <c r="F8723" s="339" t="s">
        <v>34292</v>
      </c>
      <c r="G8723" s="339" t="s">
        <v>34292</v>
      </c>
    </row>
    <row r="8724" spans="1:7">
      <c r="A8724" s="336" t="str">
        <f t="shared" si="137"/>
        <v>SINAPI-I 6142</v>
      </c>
      <c r="B8724" s="337" t="s">
        <v>32078</v>
      </c>
      <c r="C8724" s="337">
        <v>6142</v>
      </c>
      <c r="D8724" s="338" t="s">
        <v>34293</v>
      </c>
      <c r="E8724" s="337" t="s">
        <v>32080</v>
      </c>
      <c r="F8724" s="339" t="s">
        <v>21004</v>
      </c>
      <c r="G8724" s="339" t="s">
        <v>21004</v>
      </c>
    </row>
    <row r="8725" spans="1:7" ht="22.5">
      <c r="A8725" s="336" t="str">
        <f t="shared" si="137"/>
        <v>SINAPI-I 11686</v>
      </c>
      <c r="B8725" s="337" t="s">
        <v>32078</v>
      </c>
      <c r="C8725" s="337">
        <v>11686</v>
      </c>
      <c r="D8725" s="338" t="s">
        <v>34294</v>
      </c>
      <c r="E8725" s="337" t="s">
        <v>32080</v>
      </c>
      <c r="F8725" s="339" t="s">
        <v>26481</v>
      </c>
      <c r="G8725" s="339" t="s">
        <v>26481</v>
      </c>
    </row>
    <row r="8726" spans="1:7">
      <c r="A8726" s="336" t="str">
        <f t="shared" si="137"/>
        <v>SINAPI-I 37598</v>
      </c>
      <c r="B8726" s="337" t="s">
        <v>32078</v>
      </c>
      <c r="C8726" s="337">
        <v>37598</v>
      </c>
      <c r="D8726" s="338" t="s">
        <v>34295</v>
      </c>
      <c r="E8726" s="337" t="s">
        <v>32080</v>
      </c>
      <c r="F8726" s="339" t="s">
        <v>18487</v>
      </c>
      <c r="G8726" s="339" t="s">
        <v>18487</v>
      </c>
    </row>
    <row r="8727" spans="1:7" ht="22.5">
      <c r="A8727" s="336" t="str">
        <f t="shared" si="137"/>
        <v>SINAPI-I 25398</v>
      </c>
      <c r="B8727" s="337" t="s">
        <v>32078</v>
      </c>
      <c r="C8727" s="337">
        <v>25398</v>
      </c>
      <c r="D8727" s="338" t="s">
        <v>34296</v>
      </c>
      <c r="E8727" s="337" t="s">
        <v>32080</v>
      </c>
      <c r="F8727" s="339" t="s">
        <v>34297</v>
      </c>
      <c r="G8727" s="339" t="s">
        <v>34297</v>
      </c>
    </row>
    <row r="8728" spans="1:7" ht="22.5">
      <c r="A8728" s="336" t="str">
        <f t="shared" si="137"/>
        <v>SINAPI-I 25399</v>
      </c>
      <c r="B8728" s="337" t="s">
        <v>32078</v>
      </c>
      <c r="C8728" s="337">
        <v>25399</v>
      </c>
      <c r="D8728" s="338" t="s">
        <v>34298</v>
      </c>
      <c r="E8728" s="337" t="s">
        <v>32080</v>
      </c>
      <c r="F8728" s="339" t="s">
        <v>34299</v>
      </c>
      <c r="G8728" s="339" t="s">
        <v>34299</v>
      </c>
    </row>
    <row r="8729" spans="1:7" ht="22.5">
      <c r="A8729" s="336" t="str">
        <f t="shared" si="137"/>
        <v>SINAPI-I 43440</v>
      </c>
      <c r="B8729" s="337" t="s">
        <v>32078</v>
      </c>
      <c r="C8729" s="337">
        <v>43440</v>
      </c>
      <c r="D8729" s="338" t="s">
        <v>34300</v>
      </c>
      <c r="E8729" s="337" t="s">
        <v>32080</v>
      </c>
      <c r="F8729" s="339" t="s">
        <v>34301</v>
      </c>
      <c r="G8729" s="339" t="s">
        <v>34301</v>
      </c>
    </row>
    <row r="8730" spans="1:7" ht="22.5">
      <c r="A8730" s="336" t="str">
        <f t="shared" si="137"/>
        <v>SINAPI-I 10667</v>
      </c>
      <c r="B8730" s="337" t="s">
        <v>32078</v>
      </c>
      <c r="C8730" s="337">
        <v>10667</v>
      </c>
      <c r="D8730" s="338" t="s">
        <v>34302</v>
      </c>
      <c r="E8730" s="337" t="s">
        <v>32080</v>
      </c>
      <c r="F8730" s="339" t="s">
        <v>34303</v>
      </c>
      <c r="G8730" s="339" t="s">
        <v>34303</v>
      </c>
    </row>
    <row r="8731" spans="1:7">
      <c r="A8731" s="336" t="str">
        <f t="shared" si="137"/>
        <v>SINAPI-I 1613</v>
      </c>
      <c r="B8731" s="337" t="s">
        <v>32078</v>
      </c>
      <c r="C8731" s="337">
        <v>1613</v>
      </c>
      <c r="D8731" s="338" t="s">
        <v>34304</v>
      </c>
      <c r="E8731" s="337" t="s">
        <v>32080</v>
      </c>
      <c r="F8731" s="339" t="s">
        <v>34305</v>
      </c>
      <c r="G8731" s="339" t="s">
        <v>34305</v>
      </c>
    </row>
    <row r="8732" spans="1:7">
      <c r="A8732" s="336" t="str">
        <f t="shared" si="137"/>
        <v>SINAPI-I 1626</v>
      </c>
      <c r="B8732" s="337" t="s">
        <v>32078</v>
      </c>
      <c r="C8732" s="337">
        <v>1626</v>
      </c>
      <c r="D8732" s="338" t="s">
        <v>34306</v>
      </c>
      <c r="E8732" s="337" t="s">
        <v>32080</v>
      </c>
      <c r="F8732" s="339" t="s">
        <v>34307</v>
      </c>
      <c r="G8732" s="339" t="s">
        <v>34307</v>
      </c>
    </row>
    <row r="8733" spans="1:7">
      <c r="A8733" s="336" t="str">
        <f t="shared" si="137"/>
        <v>SINAPI-I 1625</v>
      </c>
      <c r="B8733" s="337" t="s">
        <v>32078</v>
      </c>
      <c r="C8733" s="337">
        <v>1625</v>
      </c>
      <c r="D8733" s="338" t="s">
        <v>34308</v>
      </c>
      <c r="E8733" s="337" t="s">
        <v>32080</v>
      </c>
      <c r="F8733" s="339" t="s">
        <v>34309</v>
      </c>
      <c r="G8733" s="339" t="s">
        <v>34309</v>
      </c>
    </row>
    <row r="8734" spans="1:7">
      <c r="A8734" s="336" t="str">
        <f t="shared" si="137"/>
        <v>SINAPI-I 1622</v>
      </c>
      <c r="B8734" s="337" t="s">
        <v>32078</v>
      </c>
      <c r="C8734" s="337">
        <v>1622</v>
      </c>
      <c r="D8734" s="338" t="s">
        <v>34310</v>
      </c>
      <c r="E8734" s="337" t="s">
        <v>32080</v>
      </c>
      <c r="F8734" s="339" t="s">
        <v>34311</v>
      </c>
      <c r="G8734" s="339" t="s">
        <v>34311</v>
      </c>
    </row>
    <row r="8735" spans="1:7">
      <c r="A8735" s="336" t="str">
        <f t="shared" si="137"/>
        <v>SINAPI-I 1620</v>
      </c>
      <c r="B8735" s="337" t="s">
        <v>32078</v>
      </c>
      <c r="C8735" s="337">
        <v>1620</v>
      </c>
      <c r="D8735" s="338" t="s">
        <v>34312</v>
      </c>
      <c r="E8735" s="337" t="s">
        <v>32080</v>
      </c>
      <c r="F8735" s="339" t="s">
        <v>34313</v>
      </c>
      <c r="G8735" s="339" t="s">
        <v>34313</v>
      </c>
    </row>
    <row r="8736" spans="1:7">
      <c r="A8736" s="336" t="str">
        <f t="shared" si="137"/>
        <v>SINAPI-I 1629</v>
      </c>
      <c r="B8736" s="337" t="s">
        <v>32078</v>
      </c>
      <c r="C8736" s="337">
        <v>1629</v>
      </c>
      <c r="D8736" s="338" t="s">
        <v>34314</v>
      </c>
      <c r="E8736" s="337" t="s">
        <v>32080</v>
      </c>
      <c r="F8736" s="339" t="s">
        <v>34315</v>
      </c>
      <c r="G8736" s="339" t="s">
        <v>34315</v>
      </c>
    </row>
    <row r="8737" spans="1:7">
      <c r="A8737" s="336" t="str">
        <f t="shared" si="137"/>
        <v>SINAPI-I 1627</v>
      </c>
      <c r="B8737" s="337" t="s">
        <v>32078</v>
      </c>
      <c r="C8737" s="337">
        <v>1627</v>
      </c>
      <c r="D8737" s="338" t="s">
        <v>34316</v>
      </c>
      <c r="E8737" s="337" t="s">
        <v>32080</v>
      </c>
      <c r="F8737" s="339" t="s">
        <v>34317</v>
      </c>
      <c r="G8737" s="339" t="s">
        <v>34317</v>
      </c>
    </row>
    <row r="8738" spans="1:7">
      <c r="A8738" s="336" t="str">
        <f t="shared" si="137"/>
        <v>SINAPI-I 1623</v>
      </c>
      <c r="B8738" s="337" t="s">
        <v>32078</v>
      </c>
      <c r="C8738" s="337">
        <v>1623</v>
      </c>
      <c r="D8738" s="338" t="s">
        <v>34318</v>
      </c>
      <c r="E8738" s="337" t="s">
        <v>32080</v>
      </c>
      <c r="F8738" s="339" t="s">
        <v>34319</v>
      </c>
      <c r="G8738" s="339" t="s">
        <v>34319</v>
      </c>
    </row>
    <row r="8739" spans="1:7">
      <c r="A8739" s="336" t="str">
        <f t="shared" si="137"/>
        <v>SINAPI-I 1619</v>
      </c>
      <c r="B8739" s="337" t="s">
        <v>32078</v>
      </c>
      <c r="C8739" s="337">
        <v>1619</v>
      </c>
      <c r="D8739" s="338" t="s">
        <v>34320</v>
      </c>
      <c r="E8739" s="337" t="s">
        <v>32080</v>
      </c>
      <c r="F8739" s="339" t="s">
        <v>34321</v>
      </c>
      <c r="G8739" s="339" t="s">
        <v>34321</v>
      </c>
    </row>
    <row r="8740" spans="1:7">
      <c r="A8740" s="336" t="str">
        <f t="shared" si="137"/>
        <v>SINAPI-I 1630</v>
      </c>
      <c r="B8740" s="337" t="s">
        <v>32078</v>
      </c>
      <c r="C8740" s="337">
        <v>1630</v>
      </c>
      <c r="D8740" s="338" t="s">
        <v>34322</v>
      </c>
      <c r="E8740" s="337" t="s">
        <v>32080</v>
      </c>
      <c r="F8740" s="339" t="s">
        <v>34323</v>
      </c>
      <c r="G8740" s="339" t="s">
        <v>34323</v>
      </c>
    </row>
    <row r="8741" spans="1:7">
      <c r="A8741" s="336" t="str">
        <f t="shared" si="137"/>
        <v>SINAPI-I 1616</v>
      </c>
      <c r="B8741" s="337" t="s">
        <v>32078</v>
      </c>
      <c r="C8741" s="337">
        <v>1616</v>
      </c>
      <c r="D8741" s="338" t="s">
        <v>34324</v>
      </c>
      <c r="E8741" s="337" t="s">
        <v>32080</v>
      </c>
      <c r="F8741" s="339" t="s">
        <v>34325</v>
      </c>
      <c r="G8741" s="339" t="s">
        <v>34325</v>
      </c>
    </row>
    <row r="8742" spans="1:7">
      <c r="A8742" s="336" t="str">
        <f t="shared" si="137"/>
        <v>SINAPI-I 1614</v>
      </c>
      <c r="B8742" s="337" t="s">
        <v>32078</v>
      </c>
      <c r="C8742" s="337">
        <v>1614</v>
      </c>
      <c r="D8742" s="338" t="s">
        <v>34326</v>
      </c>
      <c r="E8742" s="337" t="s">
        <v>32080</v>
      </c>
      <c r="F8742" s="339" t="s">
        <v>34327</v>
      </c>
      <c r="G8742" s="339" t="s">
        <v>34327</v>
      </c>
    </row>
    <row r="8743" spans="1:7">
      <c r="A8743" s="336" t="str">
        <f t="shared" si="137"/>
        <v>SINAPI-I 1617</v>
      </c>
      <c r="B8743" s="337" t="s">
        <v>32078</v>
      </c>
      <c r="C8743" s="337">
        <v>1617</v>
      </c>
      <c r="D8743" s="338" t="s">
        <v>34328</v>
      </c>
      <c r="E8743" s="337" t="s">
        <v>32080</v>
      </c>
      <c r="F8743" s="339" t="s">
        <v>34329</v>
      </c>
      <c r="G8743" s="339" t="s">
        <v>34329</v>
      </c>
    </row>
    <row r="8744" spans="1:7">
      <c r="A8744" s="336" t="str">
        <f t="shared" si="137"/>
        <v>SINAPI-I 1621</v>
      </c>
      <c r="B8744" s="337" t="s">
        <v>32078</v>
      </c>
      <c r="C8744" s="337">
        <v>1621</v>
      </c>
      <c r="D8744" s="338" t="s">
        <v>34330</v>
      </c>
      <c r="E8744" s="337" t="s">
        <v>32080</v>
      </c>
      <c r="F8744" s="339" t="s">
        <v>34331</v>
      </c>
      <c r="G8744" s="339" t="s">
        <v>34331</v>
      </c>
    </row>
    <row r="8745" spans="1:7">
      <c r="A8745" s="336" t="str">
        <f t="shared" si="137"/>
        <v>SINAPI-I 1624</v>
      </c>
      <c r="B8745" s="337" t="s">
        <v>32078</v>
      </c>
      <c r="C8745" s="337">
        <v>1624</v>
      </c>
      <c r="D8745" s="338" t="s">
        <v>34332</v>
      </c>
      <c r="E8745" s="337" t="s">
        <v>32080</v>
      </c>
      <c r="F8745" s="339" t="s">
        <v>34333</v>
      </c>
      <c r="G8745" s="339" t="s">
        <v>34333</v>
      </c>
    </row>
    <row r="8746" spans="1:7">
      <c r="A8746" s="336" t="str">
        <f t="shared" si="137"/>
        <v>SINAPI-I 1615</v>
      </c>
      <c r="B8746" s="337" t="s">
        <v>32078</v>
      </c>
      <c r="C8746" s="337">
        <v>1615</v>
      </c>
      <c r="D8746" s="338" t="s">
        <v>34334</v>
      </c>
      <c r="E8746" s="337" t="s">
        <v>32080</v>
      </c>
      <c r="F8746" s="339" t="s">
        <v>34335</v>
      </c>
      <c r="G8746" s="339" t="s">
        <v>34335</v>
      </c>
    </row>
    <row r="8747" spans="1:7">
      <c r="A8747" s="336" t="str">
        <f t="shared" si="137"/>
        <v>SINAPI-I 1612</v>
      </c>
      <c r="B8747" s="337" t="s">
        <v>32078</v>
      </c>
      <c r="C8747" s="337">
        <v>1612</v>
      </c>
      <c r="D8747" s="338" t="s">
        <v>34336</v>
      </c>
      <c r="E8747" s="337" t="s">
        <v>32080</v>
      </c>
      <c r="F8747" s="339" t="s">
        <v>8205</v>
      </c>
      <c r="G8747" s="339" t="s">
        <v>8205</v>
      </c>
    </row>
    <row r="8748" spans="1:7">
      <c r="A8748" s="336" t="str">
        <f t="shared" si="137"/>
        <v>SINAPI-I 1618</v>
      </c>
      <c r="B8748" s="337" t="s">
        <v>32078</v>
      </c>
      <c r="C8748" s="337">
        <v>1618</v>
      </c>
      <c r="D8748" s="338" t="s">
        <v>34337</v>
      </c>
      <c r="E8748" s="337" t="s">
        <v>32080</v>
      </c>
      <c r="F8748" s="339" t="s">
        <v>34338</v>
      </c>
      <c r="G8748" s="339" t="s">
        <v>34338</v>
      </c>
    </row>
    <row r="8749" spans="1:7">
      <c r="A8749" s="336" t="str">
        <f t="shared" si="137"/>
        <v>SINAPI-I 14211</v>
      </c>
      <c r="B8749" s="337" t="s">
        <v>32078</v>
      </c>
      <c r="C8749" s="337">
        <v>14211</v>
      </c>
      <c r="D8749" s="338" t="s">
        <v>34339</v>
      </c>
      <c r="E8749" s="337" t="s">
        <v>32080</v>
      </c>
      <c r="F8749" s="339" t="s">
        <v>34340</v>
      </c>
      <c r="G8749" s="339" t="s">
        <v>34340</v>
      </c>
    </row>
    <row r="8750" spans="1:7" ht="22.5">
      <c r="A8750" s="336" t="str">
        <f t="shared" si="137"/>
        <v>SINAPI-I 43657</v>
      </c>
      <c r="B8750" s="337" t="s">
        <v>32078</v>
      </c>
      <c r="C8750" s="337">
        <v>43657</v>
      </c>
      <c r="D8750" s="338" t="s">
        <v>34341</v>
      </c>
      <c r="E8750" s="337" t="s">
        <v>32098</v>
      </c>
      <c r="F8750" s="339" t="s">
        <v>29224</v>
      </c>
      <c r="G8750" s="339" t="s">
        <v>29224</v>
      </c>
    </row>
    <row r="8751" spans="1:7">
      <c r="A8751" s="336" t="str">
        <f t="shared" si="137"/>
        <v>SINAPI-I 34500</v>
      </c>
      <c r="B8751" s="337" t="s">
        <v>32078</v>
      </c>
      <c r="C8751" s="337">
        <v>34500</v>
      </c>
      <c r="D8751" s="338" t="s">
        <v>34342</v>
      </c>
      <c r="E8751" s="337" t="s">
        <v>32308</v>
      </c>
      <c r="F8751" s="339" t="s">
        <v>34343</v>
      </c>
      <c r="G8751" s="339" t="s">
        <v>34344</v>
      </c>
    </row>
    <row r="8752" spans="1:7">
      <c r="A8752" s="336" t="str">
        <f t="shared" si="137"/>
        <v>SINAPI-I 40934</v>
      </c>
      <c r="B8752" s="337" t="s">
        <v>32078</v>
      </c>
      <c r="C8752" s="337">
        <v>40934</v>
      </c>
      <c r="D8752" s="338" t="s">
        <v>34345</v>
      </c>
      <c r="E8752" s="337" t="s">
        <v>32310</v>
      </c>
      <c r="F8752" s="339" t="s">
        <v>34346</v>
      </c>
      <c r="G8752" s="339" t="s">
        <v>34347</v>
      </c>
    </row>
    <row r="8753" spans="1:7">
      <c r="A8753" s="336" t="str">
        <f t="shared" si="137"/>
        <v>SINAPI-I 38200</v>
      </c>
      <c r="B8753" s="337" t="s">
        <v>32078</v>
      </c>
      <c r="C8753" s="337">
        <v>38200</v>
      </c>
      <c r="D8753" s="338" t="s">
        <v>34348</v>
      </c>
      <c r="E8753" s="337" t="s">
        <v>34349</v>
      </c>
      <c r="F8753" s="339" t="s">
        <v>34350</v>
      </c>
      <c r="G8753" s="339" t="s">
        <v>34350</v>
      </c>
    </row>
    <row r="8754" spans="1:7">
      <c r="A8754" s="336" t="str">
        <f t="shared" si="137"/>
        <v>SINAPI-I 39269</v>
      </c>
      <c r="B8754" s="337" t="s">
        <v>32078</v>
      </c>
      <c r="C8754" s="337">
        <v>39269</v>
      </c>
      <c r="D8754" s="338" t="s">
        <v>34351</v>
      </c>
      <c r="E8754" s="337" t="s">
        <v>32098</v>
      </c>
      <c r="F8754" s="339" t="s">
        <v>10558</v>
      </c>
      <c r="G8754" s="339" t="s">
        <v>10558</v>
      </c>
    </row>
    <row r="8755" spans="1:7">
      <c r="A8755" s="336" t="str">
        <f t="shared" si="137"/>
        <v>SINAPI-I 11889</v>
      </c>
      <c r="B8755" s="337" t="s">
        <v>32078</v>
      </c>
      <c r="C8755" s="337">
        <v>11889</v>
      </c>
      <c r="D8755" s="338" t="s">
        <v>34352</v>
      </c>
      <c r="E8755" s="337" t="s">
        <v>32098</v>
      </c>
      <c r="F8755" s="339" t="s">
        <v>30043</v>
      </c>
      <c r="G8755" s="339" t="s">
        <v>30043</v>
      </c>
    </row>
    <row r="8756" spans="1:7">
      <c r="A8756" s="336" t="str">
        <f t="shared" si="137"/>
        <v>SINAPI-I 39270</v>
      </c>
      <c r="B8756" s="337" t="s">
        <v>32078</v>
      </c>
      <c r="C8756" s="337">
        <v>39270</v>
      </c>
      <c r="D8756" s="338" t="s">
        <v>34353</v>
      </c>
      <c r="E8756" s="337" t="s">
        <v>32098</v>
      </c>
      <c r="F8756" s="339" t="s">
        <v>11482</v>
      </c>
      <c r="G8756" s="339" t="s">
        <v>11482</v>
      </c>
    </row>
    <row r="8757" spans="1:7">
      <c r="A8757" s="336" t="str">
        <f t="shared" si="137"/>
        <v>SINAPI-I 11890</v>
      </c>
      <c r="B8757" s="337" t="s">
        <v>32078</v>
      </c>
      <c r="C8757" s="337">
        <v>11890</v>
      </c>
      <c r="D8757" s="338" t="s">
        <v>34354</v>
      </c>
      <c r="E8757" s="337" t="s">
        <v>32098</v>
      </c>
      <c r="F8757" s="339" t="s">
        <v>34355</v>
      </c>
      <c r="G8757" s="339" t="s">
        <v>34355</v>
      </c>
    </row>
    <row r="8758" spans="1:7">
      <c r="A8758" s="336" t="str">
        <f t="shared" si="137"/>
        <v>SINAPI-I 11891</v>
      </c>
      <c r="B8758" s="337" t="s">
        <v>32078</v>
      </c>
      <c r="C8758" s="337">
        <v>11891</v>
      </c>
      <c r="D8758" s="338" t="s">
        <v>34356</v>
      </c>
      <c r="E8758" s="337" t="s">
        <v>32098</v>
      </c>
      <c r="F8758" s="339" t="s">
        <v>27730</v>
      </c>
      <c r="G8758" s="339" t="s">
        <v>27730</v>
      </c>
    </row>
    <row r="8759" spans="1:7">
      <c r="A8759" s="336" t="str">
        <f t="shared" ref="A8759:A8822" si="138">CONCATENAR</f>
        <v>SINAPI-I 11892</v>
      </c>
      <c r="B8759" s="337" t="s">
        <v>32078</v>
      </c>
      <c r="C8759" s="337">
        <v>11892</v>
      </c>
      <c r="D8759" s="338" t="s">
        <v>34357</v>
      </c>
      <c r="E8759" s="337" t="s">
        <v>32098</v>
      </c>
      <c r="F8759" s="339" t="s">
        <v>32385</v>
      </c>
      <c r="G8759" s="339" t="s">
        <v>32385</v>
      </c>
    </row>
    <row r="8760" spans="1:7">
      <c r="A8760" s="336" t="str">
        <f t="shared" si="138"/>
        <v>SINAPI-I 37601</v>
      </c>
      <c r="B8760" s="337" t="s">
        <v>32078</v>
      </c>
      <c r="C8760" s="337">
        <v>37601</v>
      </c>
      <c r="D8760" s="338" t="s">
        <v>34358</v>
      </c>
      <c r="E8760" s="337" t="s">
        <v>32098</v>
      </c>
      <c r="F8760" s="339" t="s">
        <v>34359</v>
      </c>
      <c r="G8760" s="339" t="s">
        <v>34359</v>
      </c>
    </row>
    <row r="8761" spans="1:7">
      <c r="A8761" s="336" t="str">
        <f t="shared" si="138"/>
        <v>SINAPI-I 1634</v>
      </c>
      <c r="B8761" s="337" t="s">
        <v>32078</v>
      </c>
      <c r="C8761" s="337">
        <v>1634</v>
      </c>
      <c r="D8761" s="338" t="s">
        <v>34360</v>
      </c>
      <c r="E8761" s="337" t="s">
        <v>32098</v>
      </c>
      <c r="F8761" s="339" t="s">
        <v>16462</v>
      </c>
      <c r="G8761" s="339" t="s">
        <v>16462</v>
      </c>
    </row>
    <row r="8762" spans="1:7">
      <c r="A8762" s="336" t="str">
        <f t="shared" si="138"/>
        <v>SINAPI-I 5086</v>
      </c>
      <c r="B8762" s="337" t="s">
        <v>32078</v>
      </c>
      <c r="C8762" s="337">
        <v>5086</v>
      </c>
      <c r="D8762" s="338" t="s">
        <v>34361</v>
      </c>
      <c r="E8762" s="337" t="s">
        <v>32154</v>
      </c>
      <c r="F8762" s="339" t="s">
        <v>34113</v>
      </c>
      <c r="G8762" s="339" t="s">
        <v>34113</v>
      </c>
    </row>
    <row r="8763" spans="1:7" ht="22.5">
      <c r="A8763" s="336" t="str">
        <f t="shared" si="138"/>
        <v>SINAPI-I 11280</v>
      </c>
      <c r="B8763" s="337" t="s">
        <v>32078</v>
      </c>
      <c r="C8763" s="337">
        <v>11280</v>
      </c>
      <c r="D8763" s="338" t="s">
        <v>34362</v>
      </c>
      <c r="E8763" s="337" t="s">
        <v>32080</v>
      </c>
      <c r="F8763" s="339" t="s">
        <v>34363</v>
      </c>
      <c r="G8763" s="339" t="s">
        <v>34363</v>
      </c>
    </row>
    <row r="8764" spans="1:7" ht="22.5">
      <c r="A8764" s="336" t="str">
        <f t="shared" si="138"/>
        <v>SINAPI-I 40519</v>
      </c>
      <c r="B8764" s="337" t="s">
        <v>32078</v>
      </c>
      <c r="C8764" s="337">
        <v>40519</v>
      </c>
      <c r="D8764" s="338" t="s">
        <v>34364</v>
      </c>
      <c r="E8764" s="337" t="s">
        <v>32080</v>
      </c>
      <c r="F8764" s="339" t="s">
        <v>34365</v>
      </c>
      <c r="G8764" s="339" t="s">
        <v>34365</v>
      </c>
    </row>
    <row r="8765" spans="1:7">
      <c r="A8765" s="336" t="str">
        <f t="shared" si="138"/>
        <v>SINAPI-I 39869</v>
      </c>
      <c r="B8765" s="337" t="s">
        <v>32078</v>
      </c>
      <c r="C8765" s="337">
        <v>39869</v>
      </c>
      <c r="D8765" s="338" t="s">
        <v>34366</v>
      </c>
      <c r="E8765" s="337" t="s">
        <v>32080</v>
      </c>
      <c r="F8765" s="339" t="s">
        <v>26076</v>
      </c>
      <c r="G8765" s="339" t="s">
        <v>26076</v>
      </c>
    </row>
    <row r="8766" spans="1:7">
      <c r="A8766" s="336" t="str">
        <f t="shared" si="138"/>
        <v>SINAPI-I 39870</v>
      </c>
      <c r="B8766" s="337" t="s">
        <v>32078</v>
      </c>
      <c r="C8766" s="337">
        <v>39870</v>
      </c>
      <c r="D8766" s="338" t="s">
        <v>34367</v>
      </c>
      <c r="E8766" s="337" t="s">
        <v>32080</v>
      </c>
      <c r="F8766" s="339" t="s">
        <v>22470</v>
      </c>
      <c r="G8766" s="339" t="s">
        <v>22470</v>
      </c>
    </row>
    <row r="8767" spans="1:7">
      <c r="A8767" s="336" t="str">
        <f t="shared" si="138"/>
        <v>SINAPI-I 39871</v>
      </c>
      <c r="B8767" s="337" t="s">
        <v>32078</v>
      </c>
      <c r="C8767" s="337">
        <v>39871</v>
      </c>
      <c r="D8767" s="338" t="s">
        <v>34368</v>
      </c>
      <c r="E8767" s="337" t="s">
        <v>32080</v>
      </c>
      <c r="F8767" s="339" t="s">
        <v>31712</v>
      </c>
      <c r="G8767" s="339" t="s">
        <v>31712</v>
      </c>
    </row>
    <row r="8768" spans="1:7">
      <c r="A8768" s="336" t="str">
        <f t="shared" si="138"/>
        <v>SINAPI-I 12722</v>
      </c>
      <c r="B8768" s="337" t="s">
        <v>32078</v>
      </c>
      <c r="C8768" s="337">
        <v>12722</v>
      </c>
      <c r="D8768" s="338" t="s">
        <v>34369</v>
      </c>
      <c r="E8768" s="337" t="s">
        <v>32080</v>
      </c>
      <c r="F8768" s="339" t="s">
        <v>34370</v>
      </c>
      <c r="G8768" s="339" t="s">
        <v>34370</v>
      </c>
    </row>
    <row r="8769" spans="1:7">
      <c r="A8769" s="336" t="str">
        <f t="shared" si="138"/>
        <v>SINAPI-I 12714</v>
      </c>
      <c r="B8769" s="337" t="s">
        <v>32078</v>
      </c>
      <c r="C8769" s="337">
        <v>12714</v>
      </c>
      <c r="D8769" s="338" t="s">
        <v>34371</v>
      </c>
      <c r="E8769" s="337" t="s">
        <v>32080</v>
      </c>
      <c r="F8769" s="339" t="s">
        <v>8945</v>
      </c>
      <c r="G8769" s="339" t="s">
        <v>8945</v>
      </c>
    </row>
    <row r="8770" spans="1:7">
      <c r="A8770" s="336" t="str">
        <f t="shared" si="138"/>
        <v>SINAPI-I 12715</v>
      </c>
      <c r="B8770" s="337" t="s">
        <v>32078</v>
      </c>
      <c r="C8770" s="337">
        <v>12715</v>
      </c>
      <c r="D8770" s="338" t="s">
        <v>34372</v>
      </c>
      <c r="E8770" s="337" t="s">
        <v>32080</v>
      </c>
      <c r="F8770" s="339" t="s">
        <v>22960</v>
      </c>
      <c r="G8770" s="339" t="s">
        <v>22960</v>
      </c>
    </row>
    <row r="8771" spans="1:7">
      <c r="A8771" s="336" t="str">
        <f t="shared" si="138"/>
        <v>SINAPI-I 12716</v>
      </c>
      <c r="B8771" s="337" t="s">
        <v>32078</v>
      </c>
      <c r="C8771" s="337">
        <v>12716</v>
      </c>
      <c r="D8771" s="338" t="s">
        <v>34373</v>
      </c>
      <c r="E8771" s="337" t="s">
        <v>32080</v>
      </c>
      <c r="F8771" s="339" t="s">
        <v>11051</v>
      </c>
      <c r="G8771" s="339" t="s">
        <v>11051</v>
      </c>
    </row>
    <row r="8772" spans="1:7">
      <c r="A8772" s="336" t="str">
        <f t="shared" si="138"/>
        <v>SINAPI-I 12717</v>
      </c>
      <c r="B8772" s="337" t="s">
        <v>32078</v>
      </c>
      <c r="C8772" s="337">
        <v>12717</v>
      </c>
      <c r="D8772" s="338" t="s">
        <v>34374</v>
      </c>
      <c r="E8772" s="337" t="s">
        <v>32080</v>
      </c>
      <c r="F8772" s="339" t="s">
        <v>34375</v>
      </c>
      <c r="G8772" s="339" t="s">
        <v>34375</v>
      </c>
    </row>
    <row r="8773" spans="1:7">
      <c r="A8773" s="336" t="str">
        <f t="shared" si="138"/>
        <v>SINAPI-I 12718</v>
      </c>
      <c r="B8773" s="337" t="s">
        <v>32078</v>
      </c>
      <c r="C8773" s="337">
        <v>12718</v>
      </c>
      <c r="D8773" s="338" t="s">
        <v>34376</v>
      </c>
      <c r="E8773" s="337" t="s">
        <v>32080</v>
      </c>
      <c r="F8773" s="339" t="s">
        <v>34377</v>
      </c>
      <c r="G8773" s="339" t="s">
        <v>34377</v>
      </c>
    </row>
    <row r="8774" spans="1:7">
      <c r="A8774" s="336" t="str">
        <f t="shared" si="138"/>
        <v>SINAPI-I 12719</v>
      </c>
      <c r="B8774" s="337" t="s">
        <v>32078</v>
      </c>
      <c r="C8774" s="337">
        <v>12719</v>
      </c>
      <c r="D8774" s="338" t="s">
        <v>34378</v>
      </c>
      <c r="E8774" s="337" t="s">
        <v>32080</v>
      </c>
      <c r="F8774" s="339" t="s">
        <v>34379</v>
      </c>
      <c r="G8774" s="339" t="s">
        <v>34379</v>
      </c>
    </row>
    <row r="8775" spans="1:7">
      <c r="A8775" s="336" t="str">
        <f t="shared" si="138"/>
        <v>SINAPI-I 12720</v>
      </c>
      <c r="B8775" s="337" t="s">
        <v>32078</v>
      </c>
      <c r="C8775" s="337">
        <v>12720</v>
      </c>
      <c r="D8775" s="338" t="s">
        <v>34380</v>
      </c>
      <c r="E8775" s="337" t="s">
        <v>32080</v>
      </c>
      <c r="F8775" s="339" t="s">
        <v>34381</v>
      </c>
      <c r="G8775" s="339" t="s">
        <v>34381</v>
      </c>
    </row>
    <row r="8776" spans="1:7">
      <c r="A8776" s="336" t="str">
        <f t="shared" si="138"/>
        <v>SINAPI-I 12721</v>
      </c>
      <c r="B8776" s="337" t="s">
        <v>32078</v>
      </c>
      <c r="C8776" s="337">
        <v>12721</v>
      </c>
      <c r="D8776" s="338" t="s">
        <v>34382</v>
      </c>
      <c r="E8776" s="337" t="s">
        <v>32080</v>
      </c>
      <c r="F8776" s="339" t="s">
        <v>34383</v>
      </c>
      <c r="G8776" s="339" t="s">
        <v>34383</v>
      </c>
    </row>
    <row r="8777" spans="1:7">
      <c r="A8777" s="336" t="str">
        <f t="shared" si="138"/>
        <v>SINAPI-I 3468</v>
      </c>
      <c r="B8777" s="337" t="s">
        <v>32078</v>
      </c>
      <c r="C8777" s="337">
        <v>3468</v>
      </c>
      <c r="D8777" s="338" t="s">
        <v>34384</v>
      </c>
      <c r="E8777" s="337" t="s">
        <v>32080</v>
      </c>
      <c r="F8777" s="339" t="s">
        <v>7937</v>
      </c>
      <c r="G8777" s="339" t="s">
        <v>7937</v>
      </c>
    </row>
    <row r="8778" spans="1:7">
      <c r="A8778" s="336" t="str">
        <f t="shared" si="138"/>
        <v>SINAPI-I 3465</v>
      </c>
      <c r="B8778" s="337" t="s">
        <v>32078</v>
      </c>
      <c r="C8778" s="337">
        <v>3465</v>
      </c>
      <c r="D8778" s="338" t="s">
        <v>34385</v>
      </c>
      <c r="E8778" s="337" t="s">
        <v>32080</v>
      </c>
      <c r="F8778" s="339" t="s">
        <v>34386</v>
      </c>
      <c r="G8778" s="339" t="s">
        <v>34386</v>
      </c>
    </row>
    <row r="8779" spans="1:7">
      <c r="A8779" s="336" t="str">
        <f t="shared" si="138"/>
        <v>SINAPI-I 12403</v>
      </c>
      <c r="B8779" s="337" t="s">
        <v>32078</v>
      </c>
      <c r="C8779" s="337">
        <v>12403</v>
      </c>
      <c r="D8779" s="338" t="s">
        <v>34387</v>
      </c>
      <c r="E8779" s="337" t="s">
        <v>32080</v>
      </c>
      <c r="F8779" s="339" t="s">
        <v>21081</v>
      </c>
      <c r="G8779" s="339" t="s">
        <v>21081</v>
      </c>
    </row>
    <row r="8780" spans="1:7">
      <c r="A8780" s="336" t="str">
        <f t="shared" si="138"/>
        <v>SINAPI-I 3463</v>
      </c>
      <c r="B8780" s="337" t="s">
        <v>32078</v>
      </c>
      <c r="C8780" s="337">
        <v>3463</v>
      </c>
      <c r="D8780" s="338" t="s">
        <v>34388</v>
      </c>
      <c r="E8780" s="337" t="s">
        <v>32080</v>
      </c>
      <c r="F8780" s="339" t="s">
        <v>34389</v>
      </c>
      <c r="G8780" s="339" t="s">
        <v>34389</v>
      </c>
    </row>
    <row r="8781" spans="1:7">
      <c r="A8781" s="336" t="str">
        <f t="shared" si="138"/>
        <v>SINAPI-I 3464</v>
      </c>
      <c r="B8781" s="337" t="s">
        <v>32078</v>
      </c>
      <c r="C8781" s="337">
        <v>3464</v>
      </c>
      <c r="D8781" s="338" t="s">
        <v>34390</v>
      </c>
      <c r="E8781" s="337" t="s">
        <v>32080</v>
      </c>
      <c r="F8781" s="339" t="s">
        <v>34389</v>
      </c>
      <c r="G8781" s="339" t="s">
        <v>34389</v>
      </c>
    </row>
    <row r="8782" spans="1:7">
      <c r="A8782" s="336" t="str">
        <f t="shared" si="138"/>
        <v>SINAPI-I 3466</v>
      </c>
      <c r="B8782" s="337" t="s">
        <v>32078</v>
      </c>
      <c r="C8782" s="337">
        <v>3466</v>
      </c>
      <c r="D8782" s="338" t="s">
        <v>34391</v>
      </c>
      <c r="E8782" s="337" t="s">
        <v>32080</v>
      </c>
      <c r="F8782" s="339" t="s">
        <v>34392</v>
      </c>
      <c r="G8782" s="339" t="s">
        <v>34392</v>
      </c>
    </row>
    <row r="8783" spans="1:7">
      <c r="A8783" s="336" t="str">
        <f t="shared" si="138"/>
        <v>SINAPI-I 3467</v>
      </c>
      <c r="B8783" s="337" t="s">
        <v>32078</v>
      </c>
      <c r="C8783" s="337">
        <v>3467</v>
      </c>
      <c r="D8783" s="338" t="s">
        <v>34393</v>
      </c>
      <c r="E8783" s="337" t="s">
        <v>32080</v>
      </c>
      <c r="F8783" s="339" t="s">
        <v>34394</v>
      </c>
      <c r="G8783" s="339" t="s">
        <v>34394</v>
      </c>
    </row>
    <row r="8784" spans="1:7">
      <c r="A8784" s="336" t="str">
        <f t="shared" si="138"/>
        <v>SINAPI-I 3462</v>
      </c>
      <c r="B8784" s="337" t="s">
        <v>32078</v>
      </c>
      <c r="C8784" s="337">
        <v>3462</v>
      </c>
      <c r="D8784" s="338" t="s">
        <v>34395</v>
      </c>
      <c r="E8784" s="337" t="s">
        <v>32080</v>
      </c>
      <c r="F8784" s="339" t="s">
        <v>17656</v>
      </c>
      <c r="G8784" s="339" t="s">
        <v>17656</v>
      </c>
    </row>
    <row r="8785" spans="1:7">
      <c r="A8785" s="336" t="str">
        <f t="shared" si="138"/>
        <v>SINAPI-I 3446</v>
      </c>
      <c r="B8785" s="337" t="s">
        <v>32078</v>
      </c>
      <c r="C8785" s="337">
        <v>3446</v>
      </c>
      <c r="D8785" s="338" t="s">
        <v>34396</v>
      </c>
      <c r="E8785" s="337" t="s">
        <v>32080</v>
      </c>
      <c r="F8785" s="339" t="s">
        <v>20973</v>
      </c>
      <c r="G8785" s="339" t="s">
        <v>20973</v>
      </c>
    </row>
    <row r="8786" spans="1:7">
      <c r="A8786" s="336" t="str">
        <f t="shared" si="138"/>
        <v>SINAPI-I 3445</v>
      </c>
      <c r="B8786" s="337" t="s">
        <v>32078</v>
      </c>
      <c r="C8786" s="337">
        <v>3445</v>
      </c>
      <c r="D8786" s="338" t="s">
        <v>34397</v>
      </c>
      <c r="E8786" s="337" t="s">
        <v>32080</v>
      </c>
      <c r="F8786" s="339" t="s">
        <v>22191</v>
      </c>
      <c r="G8786" s="339" t="s">
        <v>22191</v>
      </c>
    </row>
    <row r="8787" spans="1:7">
      <c r="A8787" s="336" t="str">
        <f t="shared" si="138"/>
        <v>SINAPI-I 3441</v>
      </c>
      <c r="B8787" s="337" t="s">
        <v>32078</v>
      </c>
      <c r="C8787" s="337">
        <v>3441</v>
      </c>
      <c r="D8787" s="338" t="s">
        <v>34398</v>
      </c>
      <c r="E8787" s="337" t="s">
        <v>32080</v>
      </c>
      <c r="F8787" s="339" t="s">
        <v>14643</v>
      </c>
      <c r="G8787" s="339" t="s">
        <v>14643</v>
      </c>
    </row>
    <row r="8788" spans="1:7">
      <c r="A8788" s="336" t="str">
        <f t="shared" si="138"/>
        <v>SINAPI-I 3444</v>
      </c>
      <c r="B8788" s="337" t="s">
        <v>32078</v>
      </c>
      <c r="C8788" s="337">
        <v>3444</v>
      </c>
      <c r="D8788" s="338" t="s">
        <v>34399</v>
      </c>
      <c r="E8788" s="337" t="s">
        <v>32080</v>
      </c>
      <c r="F8788" s="339" t="s">
        <v>26202</v>
      </c>
      <c r="G8788" s="339" t="s">
        <v>26202</v>
      </c>
    </row>
    <row r="8789" spans="1:7">
      <c r="A8789" s="336" t="str">
        <f t="shared" si="138"/>
        <v>SINAPI-I 12402</v>
      </c>
      <c r="B8789" s="337" t="s">
        <v>32078</v>
      </c>
      <c r="C8789" s="337">
        <v>12402</v>
      </c>
      <c r="D8789" s="338" t="s">
        <v>34400</v>
      </c>
      <c r="E8789" s="337" t="s">
        <v>32080</v>
      </c>
      <c r="F8789" s="339" t="s">
        <v>34401</v>
      </c>
      <c r="G8789" s="339" t="s">
        <v>34401</v>
      </c>
    </row>
    <row r="8790" spans="1:7">
      <c r="A8790" s="336" t="str">
        <f t="shared" si="138"/>
        <v>SINAPI-I 3447</v>
      </c>
      <c r="B8790" s="337" t="s">
        <v>32078</v>
      </c>
      <c r="C8790" s="337">
        <v>3447</v>
      </c>
      <c r="D8790" s="338" t="s">
        <v>34402</v>
      </c>
      <c r="E8790" s="337" t="s">
        <v>32080</v>
      </c>
      <c r="F8790" s="339" t="s">
        <v>34403</v>
      </c>
      <c r="G8790" s="339" t="s">
        <v>34403</v>
      </c>
    </row>
    <row r="8791" spans="1:7">
      <c r="A8791" s="336" t="str">
        <f t="shared" si="138"/>
        <v>SINAPI-I 3442</v>
      </c>
      <c r="B8791" s="337" t="s">
        <v>32078</v>
      </c>
      <c r="C8791" s="337">
        <v>3442</v>
      </c>
      <c r="D8791" s="338" t="s">
        <v>34404</v>
      </c>
      <c r="E8791" s="337" t="s">
        <v>32080</v>
      </c>
      <c r="F8791" s="339" t="s">
        <v>18978</v>
      </c>
      <c r="G8791" s="339" t="s">
        <v>18978</v>
      </c>
    </row>
    <row r="8792" spans="1:7">
      <c r="A8792" s="336" t="str">
        <f t="shared" si="138"/>
        <v>SINAPI-I 3448</v>
      </c>
      <c r="B8792" s="337" t="s">
        <v>32078</v>
      </c>
      <c r="C8792" s="337">
        <v>3448</v>
      </c>
      <c r="D8792" s="338" t="s">
        <v>34405</v>
      </c>
      <c r="E8792" s="337" t="s">
        <v>32080</v>
      </c>
      <c r="F8792" s="339" t="s">
        <v>34406</v>
      </c>
      <c r="G8792" s="339" t="s">
        <v>34406</v>
      </c>
    </row>
    <row r="8793" spans="1:7">
      <c r="A8793" s="336" t="str">
        <f t="shared" si="138"/>
        <v>SINAPI-I 3449</v>
      </c>
      <c r="B8793" s="337" t="s">
        <v>32078</v>
      </c>
      <c r="C8793" s="337">
        <v>3449</v>
      </c>
      <c r="D8793" s="338" t="s">
        <v>34407</v>
      </c>
      <c r="E8793" s="337" t="s">
        <v>32080</v>
      </c>
      <c r="F8793" s="339" t="s">
        <v>34408</v>
      </c>
      <c r="G8793" s="339" t="s">
        <v>34408</v>
      </c>
    </row>
    <row r="8794" spans="1:7">
      <c r="A8794" s="336" t="str">
        <f t="shared" si="138"/>
        <v>SINAPI-I 37438</v>
      </c>
      <c r="B8794" s="337" t="s">
        <v>32078</v>
      </c>
      <c r="C8794" s="337">
        <v>37438</v>
      </c>
      <c r="D8794" s="338" t="s">
        <v>34409</v>
      </c>
      <c r="E8794" s="337" t="s">
        <v>32080</v>
      </c>
      <c r="F8794" s="339" t="s">
        <v>34410</v>
      </c>
      <c r="G8794" s="339" t="s">
        <v>34410</v>
      </c>
    </row>
    <row r="8795" spans="1:7">
      <c r="A8795" s="336" t="str">
        <f t="shared" si="138"/>
        <v>SINAPI-I 37439</v>
      </c>
      <c r="B8795" s="337" t="s">
        <v>32078</v>
      </c>
      <c r="C8795" s="337">
        <v>37439</v>
      </c>
      <c r="D8795" s="338" t="s">
        <v>34411</v>
      </c>
      <c r="E8795" s="337" t="s">
        <v>32080</v>
      </c>
      <c r="F8795" s="339" t="s">
        <v>34412</v>
      </c>
      <c r="G8795" s="339" t="s">
        <v>34412</v>
      </c>
    </row>
    <row r="8796" spans="1:7">
      <c r="A8796" s="336" t="str">
        <f t="shared" si="138"/>
        <v>SINAPI-I 37435</v>
      </c>
      <c r="B8796" s="337" t="s">
        <v>32078</v>
      </c>
      <c r="C8796" s="337">
        <v>37435</v>
      </c>
      <c r="D8796" s="338" t="s">
        <v>34413</v>
      </c>
      <c r="E8796" s="337" t="s">
        <v>32080</v>
      </c>
      <c r="F8796" s="339" t="s">
        <v>34414</v>
      </c>
      <c r="G8796" s="339" t="s">
        <v>34414</v>
      </c>
    </row>
    <row r="8797" spans="1:7">
      <c r="A8797" s="336" t="str">
        <f t="shared" si="138"/>
        <v>SINAPI-I 37436</v>
      </c>
      <c r="B8797" s="337" t="s">
        <v>32078</v>
      </c>
      <c r="C8797" s="337">
        <v>37436</v>
      </c>
      <c r="D8797" s="338" t="s">
        <v>34415</v>
      </c>
      <c r="E8797" s="337" t="s">
        <v>32080</v>
      </c>
      <c r="F8797" s="339" t="s">
        <v>12944</v>
      </c>
      <c r="G8797" s="339" t="s">
        <v>12944</v>
      </c>
    </row>
    <row r="8798" spans="1:7">
      <c r="A8798" s="336" t="str">
        <f t="shared" si="138"/>
        <v>SINAPI-I 37437</v>
      </c>
      <c r="B8798" s="337" t="s">
        <v>32078</v>
      </c>
      <c r="C8798" s="337">
        <v>37437</v>
      </c>
      <c r="D8798" s="338" t="s">
        <v>34416</v>
      </c>
      <c r="E8798" s="337" t="s">
        <v>32080</v>
      </c>
      <c r="F8798" s="339" t="s">
        <v>34417</v>
      </c>
      <c r="G8798" s="339" t="s">
        <v>34417</v>
      </c>
    </row>
    <row r="8799" spans="1:7">
      <c r="A8799" s="336" t="str">
        <f t="shared" si="138"/>
        <v>SINAPI-I 3473</v>
      </c>
      <c r="B8799" s="337" t="s">
        <v>32078</v>
      </c>
      <c r="C8799" s="337">
        <v>3473</v>
      </c>
      <c r="D8799" s="338" t="s">
        <v>34418</v>
      </c>
      <c r="E8799" s="337" t="s">
        <v>32080</v>
      </c>
      <c r="F8799" s="339" t="s">
        <v>34419</v>
      </c>
      <c r="G8799" s="339" t="s">
        <v>34419</v>
      </c>
    </row>
    <row r="8800" spans="1:7">
      <c r="A8800" s="336" t="str">
        <f t="shared" si="138"/>
        <v>SINAPI-I 3474</v>
      </c>
      <c r="B8800" s="337" t="s">
        <v>32078</v>
      </c>
      <c r="C8800" s="337">
        <v>3474</v>
      </c>
      <c r="D8800" s="338" t="s">
        <v>34420</v>
      </c>
      <c r="E8800" s="337" t="s">
        <v>32080</v>
      </c>
      <c r="F8800" s="339" t="s">
        <v>19877</v>
      </c>
      <c r="G8800" s="339" t="s">
        <v>19877</v>
      </c>
    </row>
    <row r="8801" spans="1:7">
      <c r="A8801" s="336" t="str">
        <f t="shared" si="138"/>
        <v>SINAPI-I 3450</v>
      </c>
      <c r="B8801" s="337" t="s">
        <v>32078</v>
      </c>
      <c r="C8801" s="337">
        <v>3450</v>
      </c>
      <c r="D8801" s="338" t="s">
        <v>34421</v>
      </c>
      <c r="E8801" s="337" t="s">
        <v>32080</v>
      </c>
      <c r="F8801" s="339" t="s">
        <v>16636</v>
      </c>
      <c r="G8801" s="339" t="s">
        <v>16636</v>
      </c>
    </row>
    <row r="8802" spans="1:7">
      <c r="A8802" s="336" t="str">
        <f t="shared" si="138"/>
        <v>SINAPI-I 3443</v>
      </c>
      <c r="B8802" s="337" t="s">
        <v>32078</v>
      </c>
      <c r="C8802" s="337">
        <v>3443</v>
      </c>
      <c r="D8802" s="338" t="s">
        <v>34422</v>
      </c>
      <c r="E8802" s="337" t="s">
        <v>32080</v>
      </c>
      <c r="F8802" s="339" t="s">
        <v>23412</v>
      </c>
      <c r="G8802" s="339" t="s">
        <v>23412</v>
      </c>
    </row>
    <row r="8803" spans="1:7">
      <c r="A8803" s="336" t="str">
        <f t="shared" si="138"/>
        <v>SINAPI-I 3453</v>
      </c>
      <c r="B8803" s="337" t="s">
        <v>32078</v>
      </c>
      <c r="C8803" s="337">
        <v>3453</v>
      </c>
      <c r="D8803" s="338" t="s">
        <v>34423</v>
      </c>
      <c r="E8803" s="337" t="s">
        <v>32080</v>
      </c>
      <c r="F8803" s="339" t="s">
        <v>34424</v>
      </c>
      <c r="G8803" s="339" t="s">
        <v>34424</v>
      </c>
    </row>
    <row r="8804" spans="1:7">
      <c r="A8804" s="336" t="str">
        <f t="shared" si="138"/>
        <v>SINAPI-I 3452</v>
      </c>
      <c r="B8804" s="337" t="s">
        <v>32078</v>
      </c>
      <c r="C8804" s="337">
        <v>3452</v>
      </c>
      <c r="D8804" s="338" t="s">
        <v>34425</v>
      </c>
      <c r="E8804" s="337" t="s">
        <v>32080</v>
      </c>
      <c r="F8804" s="339" t="s">
        <v>34426</v>
      </c>
      <c r="G8804" s="339" t="s">
        <v>34426</v>
      </c>
    </row>
    <row r="8805" spans="1:7">
      <c r="A8805" s="336" t="str">
        <f t="shared" si="138"/>
        <v>SINAPI-I 3451</v>
      </c>
      <c r="B8805" s="337" t="s">
        <v>32078</v>
      </c>
      <c r="C8805" s="337">
        <v>3451</v>
      </c>
      <c r="D8805" s="338" t="s">
        <v>34427</v>
      </c>
      <c r="E8805" s="337" t="s">
        <v>32080</v>
      </c>
      <c r="F8805" s="339" t="s">
        <v>26424</v>
      </c>
      <c r="G8805" s="339" t="s">
        <v>26424</v>
      </c>
    </row>
    <row r="8806" spans="1:7">
      <c r="A8806" s="336" t="str">
        <f t="shared" si="138"/>
        <v>SINAPI-I 3454</v>
      </c>
      <c r="B8806" s="337" t="s">
        <v>32078</v>
      </c>
      <c r="C8806" s="337">
        <v>3454</v>
      </c>
      <c r="D8806" s="338" t="s">
        <v>34428</v>
      </c>
      <c r="E8806" s="337" t="s">
        <v>32080</v>
      </c>
      <c r="F8806" s="339" t="s">
        <v>16095</v>
      </c>
      <c r="G8806" s="339" t="s">
        <v>16095</v>
      </c>
    </row>
    <row r="8807" spans="1:7">
      <c r="A8807" s="336" t="str">
        <f t="shared" si="138"/>
        <v>SINAPI-I 3458</v>
      </c>
      <c r="B8807" s="337" t="s">
        <v>32078</v>
      </c>
      <c r="C8807" s="337">
        <v>3458</v>
      </c>
      <c r="D8807" s="338" t="s">
        <v>34429</v>
      </c>
      <c r="E8807" s="337" t="s">
        <v>32080</v>
      </c>
      <c r="F8807" s="339" t="s">
        <v>34430</v>
      </c>
      <c r="G8807" s="339" t="s">
        <v>34430</v>
      </c>
    </row>
    <row r="8808" spans="1:7">
      <c r="A8808" s="336" t="str">
        <f t="shared" si="138"/>
        <v>SINAPI-I 3457</v>
      </c>
      <c r="B8808" s="337" t="s">
        <v>32078</v>
      </c>
      <c r="C8808" s="337">
        <v>3457</v>
      </c>
      <c r="D8808" s="338" t="s">
        <v>34431</v>
      </c>
      <c r="E8808" s="337" t="s">
        <v>32080</v>
      </c>
      <c r="F8808" s="339" t="s">
        <v>31007</v>
      </c>
      <c r="G8808" s="339" t="s">
        <v>31007</v>
      </c>
    </row>
    <row r="8809" spans="1:7">
      <c r="A8809" s="336" t="str">
        <f t="shared" si="138"/>
        <v>SINAPI-I 3455</v>
      </c>
      <c r="B8809" s="337" t="s">
        <v>32078</v>
      </c>
      <c r="C8809" s="337">
        <v>3455</v>
      </c>
      <c r="D8809" s="338" t="s">
        <v>34432</v>
      </c>
      <c r="E8809" s="337" t="s">
        <v>32080</v>
      </c>
      <c r="F8809" s="339" t="s">
        <v>21996</v>
      </c>
      <c r="G8809" s="339" t="s">
        <v>21996</v>
      </c>
    </row>
    <row r="8810" spans="1:7">
      <c r="A8810" s="336" t="str">
        <f t="shared" si="138"/>
        <v>SINAPI-I 3472</v>
      </c>
      <c r="B8810" s="337" t="s">
        <v>32078</v>
      </c>
      <c r="C8810" s="337">
        <v>3472</v>
      </c>
      <c r="D8810" s="338" t="s">
        <v>34433</v>
      </c>
      <c r="E8810" s="337" t="s">
        <v>32080</v>
      </c>
      <c r="F8810" s="339" t="s">
        <v>34434</v>
      </c>
      <c r="G8810" s="339" t="s">
        <v>34434</v>
      </c>
    </row>
    <row r="8811" spans="1:7">
      <c r="A8811" s="336" t="str">
        <f t="shared" si="138"/>
        <v>SINAPI-I 3470</v>
      </c>
      <c r="B8811" s="337" t="s">
        <v>32078</v>
      </c>
      <c r="C8811" s="337">
        <v>3470</v>
      </c>
      <c r="D8811" s="338" t="s">
        <v>34435</v>
      </c>
      <c r="E8811" s="337" t="s">
        <v>32080</v>
      </c>
      <c r="F8811" s="339" t="s">
        <v>34436</v>
      </c>
      <c r="G8811" s="339" t="s">
        <v>34436</v>
      </c>
    </row>
    <row r="8812" spans="1:7">
      <c r="A8812" s="336" t="str">
        <f t="shared" si="138"/>
        <v>SINAPI-I 3471</v>
      </c>
      <c r="B8812" s="337" t="s">
        <v>32078</v>
      </c>
      <c r="C8812" s="337">
        <v>3471</v>
      </c>
      <c r="D8812" s="338" t="s">
        <v>34437</v>
      </c>
      <c r="E8812" s="337" t="s">
        <v>32080</v>
      </c>
      <c r="F8812" s="339" t="s">
        <v>34438</v>
      </c>
      <c r="G8812" s="339" t="s">
        <v>34438</v>
      </c>
    </row>
    <row r="8813" spans="1:7">
      <c r="A8813" s="336" t="str">
        <f t="shared" si="138"/>
        <v>SINAPI-I 3456</v>
      </c>
      <c r="B8813" s="337" t="s">
        <v>32078</v>
      </c>
      <c r="C8813" s="337">
        <v>3456</v>
      </c>
      <c r="D8813" s="338" t="s">
        <v>34439</v>
      </c>
      <c r="E8813" s="337" t="s">
        <v>32080</v>
      </c>
      <c r="F8813" s="339" t="s">
        <v>8583</v>
      </c>
      <c r="G8813" s="339" t="s">
        <v>8583</v>
      </c>
    </row>
    <row r="8814" spans="1:7">
      <c r="A8814" s="336" t="str">
        <f t="shared" si="138"/>
        <v>SINAPI-I 3459</v>
      </c>
      <c r="B8814" s="337" t="s">
        <v>32078</v>
      </c>
      <c r="C8814" s="337">
        <v>3459</v>
      </c>
      <c r="D8814" s="338" t="s">
        <v>34440</v>
      </c>
      <c r="E8814" s="337" t="s">
        <v>32080</v>
      </c>
      <c r="F8814" s="339" t="s">
        <v>34441</v>
      </c>
      <c r="G8814" s="339" t="s">
        <v>34441</v>
      </c>
    </row>
    <row r="8815" spans="1:7">
      <c r="A8815" s="336" t="str">
        <f t="shared" si="138"/>
        <v>SINAPI-I 3469</v>
      </c>
      <c r="B8815" s="337" t="s">
        <v>32078</v>
      </c>
      <c r="C8815" s="337">
        <v>3469</v>
      </c>
      <c r="D8815" s="338" t="s">
        <v>34442</v>
      </c>
      <c r="E8815" s="337" t="s">
        <v>32080</v>
      </c>
      <c r="F8815" s="339" t="s">
        <v>34443</v>
      </c>
      <c r="G8815" s="339" t="s">
        <v>34443</v>
      </c>
    </row>
    <row r="8816" spans="1:7">
      <c r="A8816" s="336" t="str">
        <f t="shared" si="138"/>
        <v>SINAPI-I 3460</v>
      </c>
      <c r="B8816" s="337" t="s">
        <v>32078</v>
      </c>
      <c r="C8816" s="337">
        <v>3460</v>
      </c>
      <c r="D8816" s="338" t="s">
        <v>34444</v>
      </c>
      <c r="E8816" s="337" t="s">
        <v>32080</v>
      </c>
      <c r="F8816" s="339" t="s">
        <v>34445</v>
      </c>
      <c r="G8816" s="339" t="s">
        <v>34445</v>
      </c>
    </row>
    <row r="8817" spans="1:7">
      <c r="A8817" s="336" t="str">
        <f t="shared" si="138"/>
        <v>SINAPI-I 3461</v>
      </c>
      <c r="B8817" s="337" t="s">
        <v>32078</v>
      </c>
      <c r="C8817" s="337">
        <v>3461</v>
      </c>
      <c r="D8817" s="338" t="s">
        <v>34446</v>
      </c>
      <c r="E8817" s="337" t="s">
        <v>32080</v>
      </c>
      <c r="F8817" s="339" t="s">
        <v>19314</v>
      </c>
      <c r="G8817" s="339" t="s">
        <v>19314</v>
      </c>
    </row>
    <row r="8818" spans="1:7">
      <c r="A8818" s="336" t="str">
        <f t="shared" si="138"/>
        <v>SINAPI-I 37433</v>
      </c>
      <c r="B8818" s="337" t="s">
        <v>32078</v>
      </c>
      <c r="C8818" s="337">
        <v>37433</v>
      </c>
      <c r="D8818" s="338" t="s">
        <v>34447</v>
      </c>
      <c r="E8818" s="337" t="s">
        <v>32080</v>
      </c>
      <c r="F8818" s="339" t="s">
        <v>34410</v>
      </c>
      <c r="G8818" s="339" t="s">
        <v>34410</v>
      </c>
    </row>
    <row r="8819" spans="1:7">
      <c r="A8819" s="336" t="str">
        <f t="shared" si="138"/>
        <v>SINAPI-I 37430</v>
      </c>
      <c r="B8819" s="337" t="s">
        <v>32078</v>
      </c>
      <c r="C8819" s="337">
        <v>37430</v>
      </c>
      <c r="D8819" s="338" t="s">
        <v>34448</v>
      </c>
      <c r="E8819" s="337" t="s">
        <v>32080</v>
      </c>
      <c r="F8819" s="339" t="s">
        <v>34449</v>
      </c>
      <c r="G8819" s="339" t="s">
        <v>34449</v>
      </c>
    </row>
    <row r="8820" spans="1:7">
      <c r="A8820" s="336" t="str">
        <f t="shared" si="138"/>
        <v>SINAPI-I 37434</v>
      </c>
      <c r="B8820" s="337" t="s">
        <v>32078</v>
      </c>
      <c r="C8820" s="337">
        <v>37434</v>
      </c>
      <c r="D8820" s="338" t="s">
        <v>34450</v>
      </c>
      <c r="E8820" s="337" t="s">
        <v>32080</v>
      </c>
      <c r="F8820" s="339" t="s">
        <v>34451</v>
      </c>
      <c r="G8820" s="339" t="s">
        <v>34451</v>
      </c>
    </row>
    <row r="8821" spans="1:7">
      <c r="A8821" s="336" t="str">
        <f t="shared" si="138"/>
        <v>SINAPI-I 37431</v>
      </c>
      <c r="B8821" s="337" t="s">
        <v>32078</v>
      </c>
      <c r="C8821" s="337">
        <v>37431</v>
      </c>
      <c r="D8821" s="338" t="s">
        <v>34452</v>
      </c>
      <c r="E8821" s="337" t="s">
        <v>32080</v>
      </c>
      <c r="F8821" s="339" t="s">
        <v>22060</v>
      </c>
      <c r="G8821" s="339" t="s">
        <v>22060</v>
      </c>
    </row>
    <row r="8822" spans="1:7">
      <c r="A8822" s="336" t="str">
        <f t="shared" si="138"/>
        <v>SINAPI-I 37432</v>
      </c>
      <c r="B8822" s="337" t="s">
        <v>32078</v>
      </c>
      <c r="C8822" s="337">
        <v>37432</v>
      </c>
      <c r="D8822" s="338" t="s">
        <v>34453</v>
      </c>
      <c r="E8822" s="337" t="s">
        <v>32080</v>
      </c>
      <c r="F8822" s="339" t="s">
        <v>34454</v>
      </c>
      <c r="G8822" s="339" t="s">
        <v>34454</v>
      </c>
    </row>
    <row r="8823" spans="1:7" ht="22.5">
      <c r="A8823" s="336" t="str">
        <f t="shared" ref="A8823:A8886" si="139">CONCATENAR</f>
        <v>SINAPI-I 37413</v>
      </c>
      <c r="B8823" s="337" t="s">
        <v>32078</v>
      </c>
      <c r="C8823" s="337">
        <v>37413</v>
      </c>
      <c r="D8823" s="338" t="s">
        <v>34455</v>
      </c>
      <c r="E8823" s="337" t="s">
        <v>32080</v>
      </c>
      <c r="F8823" s="339" t="s">
        <v>29970</v>
      </c>
      <c r="G8823" s="339" t="s">
        <v>29970</v>
      </c>
    </row>
    <row r="8824" spans="1:7" ht="22.5">
      <c r="A8824" s="336" t="str">
        <f t="shared" si="139"/>
        <v>SINAPI-I 37414</v>
      </c>
      <c r="B8824" s="337" t="s">
        <v>32078</v>
      </c>
      <c r="C8824" s="337">
        <v>37414</v>
      </c>
      <c r="D8824" s="338" t="s">
        <v>34456</v>
      </c>
      <c r="E8824" s="337" t="s">
        <v>32080</v>
      </c>
      <c r="F8824" s="339" t="s">
        <v>25744</v>
      </c>
      <c r="G8824" s="339" t="s">
        <v>25744</v>
      </c>
    </row>
    <row r="8825" spans="1:7" ht="22.5">
      <c r="A8825" s="336" t="str">
        <f t="shared" si="139"/>
        <v>SINAPI-I 37415</v>
      </c>
      <c r="B8825" s="337" t="s">
        <v>32078</v>
      </c>
      <c r="C8825" s="337">
        <v>37415</v>
      </c>
      <c r="D8825" s="338" t="s">
        <v>34457</v>
      </c>
      <c r="E8825" s="337" t="s">
        <v>32080</v>
      </c>
      <c r="F8825" s="339" t="s">
        <v>16336</v>
      </c>
      <c r="G8825" s="339" t="s">
        <v>16336</v>
      </c>
    </row>
    <row r="8826" spans="1:7" ht="22.5">
      <c r="A8826" s="336" t="str">
        <f t="shared" si="139"/>
        <v>SINAPI-I 37416</v>
      </c>
      <c r="B8826" s="337" t="s">
        <v>32078</v>
      </c>
      <c r="C8826" s="337">
        <v>37416</v>
      </c>
      <c r="D8826" s="338" t="s">
        <v>34458</v>
      </c>
      <c r="E8826" s="337" t="s">
        <v>32080</v>
      </c>
      <c r="F8826" s="339" t="s">
        <v>30418</v>
      </c>
      <c r="G8826" s="339" t="s">
        <v>30418</v>
      </c>
    </row>
    <row r="8827" spans="1:7" ht="22.5">
      <c r="A8827" s="336" t="str">
        <f t="shared" si="139"/>
        <v>SINAPI-I 37417</v>
      </c>
      <c r="B8827" s="337" t="s">
        <v>32078</v>
      </c>
      <c r="C8827" s="337">
        <v>37417</v>
      </c>
      <c r="D8827" s="338" t="s">
        <v>34459</v>
      </c>
      <c r="E8827" s="337" t="s">
        <v>32080</v>
      </c>
      <c r="F8827" s="339" t="s">
        <v>23171</v>
      </c>
      <c r="G8827" s="339" t="s">
        <v>23171</v>
      </c>
    </row>
    <row r="8828" spans="1:7" ht="22.5">
      <c r="A8828" s="336" t="str">
        <f t="shared" si="139"/>
        <v>SINAPI-I 43590</v>
      </c>
      <c r="B8828" s="337" t="s">
        <v>32078</v>
      </c>
      <c r="C8828" s="337">
        <v>43590</v>
      </c>
      <c r="D8828" s="338" t="s">
        <v>34460</v>
      </c>
      <c r="E8828" s="337" t="s">
        <v>32080</v>
      </c>
      <c r="F8828" s="339" t="s">
        <v>34461</v>
      </c>
      <c r="G8828" s="339" t="s">
        <v>34461</v>
      </c>
    </row>
    <row r="8829" spans="1:7" ht="22.5">
      <c r="A8829" s="336" t="str">
        <f t="shared" si="139"/>
        <v>SINAPI-I 43589</v>
      </c>
      <c r="B8829" s="337" t="s">
        <v>32078</v>
      </c>
      <c r="C8829" s="337">
        <v>43589</v>
      </c>
      <c r="D8829" s="338" t="s">
        <v>34462</v>
      </c>
      <c r="E8829" s="337" t="s">
        <v>32080</v>
      </c>
      <c r="F8829" s="339" t="s">
        <v>12098</v>
      </c>
      <c r="G8829" s="339" t="s">
        <v>12098</v>
      </c>
    </row>
    <row r="8830" spans="1:7">
      <c r="A8830" s="336" t="str">
        <f t="shared" si="139"/>
        <v>SINAPI-I 34519</v>
      </c>
      <c r="B8830" s="337" t="s">
        <v>32078</v>
      </c>
      <c r="C8830" s="337">
        <v>34519</v>
      </c>
      <c r="D8830" s="338" t="s">
        <v>34463</v>
      </c>
      <c r="E8830" s="337" t="s">
        <v>32080</v>
      </c>
      <c r="F8830" s="339" t="s">
        <v>34464</v>
      </c>
      <c r="G8830" s="339" t="s">
        <v>34464</v>
      </c>
    </row>
    <row r="8831" spans="1:7">
      <c r="A8831" s="336" t="str">
        <f t="shared" si="139"/>
        <v>SINAPI-I 1649</v>
      </c>
      <c r="B8831" s="337" t="s">
        <v>32078</v>
      </c>
      <c r="C8831" s="337">
        <v>1649</v>
      </c>
      <c r="D8831" s="338" t="s">
        <v>34465</v>
      </c>
      <c r="E8831" s="337" t="s">
        <v>32080</v>
      </c>
      <c r="F8831" s="339" t="s">
        <v>28859</v>
      </c>
      <c r="G8831" s="339" t="s">
        <v>28859</v>
      </c>
    </row>
    <row r="8832" spans="1:7">
      <c r="A8832" s="336" t="str">
        <f t="shared" si="139"/>
        <v>SINAPI-I 1653</v>
      </c>
      <c r="B8832" s="337" t="s">
        <v>32078</v>
      </c>
      <c r="C8832" s="337">
        <v>1653</v>
      </c>
      <c r="D8832" s="338" t="s">
        <v>34466</v>
      </c>
      <c r="E8832" s="337" t="s">
        <v>32080</v>
      </c>
      <c r="F8832" s="339" t="s">
        <v>34467</v>
      </c>
      <c r="G8832" s="339" t="s">
        <v>34467</v>
      </c>
    </row>
    <row r="8833" spans="1:7">
      <c r="A8833" s="336" t="str">
        <f t="shared" si="139"/>
        <v>SINAPI-I 1647</v>
      </c>
      <c r="B8833" s="337" t="s">
        <v>32078</v>
      </c>
      <c r="C8833" s="337">
        <v>1647</v>
      </c>
      <c r="D8833" s="338" t="s">
        <v>34468</v>
      </c>
      <c r="E8833" s="337" t="s">
        <v>32080</v>
      </c>
      <c r="F8833" s="339" t="s">
        <v>15145</v>
      </c>
      <c r="G8833" s="339" t="s">
        <v>15145</v>
      </c>
    </row>
    <row r="8834" spans="1:7">
      <c r="A8834" s="336" t="str">
        <f t="shared" si="139"/>
        <v>SINAPI-I 1648</v>
      </c>
      <c r="B8834" s="337" t="s">
        <v>32078</v>
      </c>
      <c r="C8834" s="337">
        <v>1648</v>
      </c>
      <c r="D8834" s="338" t="s">
        <v>34469</v>
      </c>
      <c r="E8834" s="337" t="s">
        <v>32080</v>
      </c>
      <c r="F8834" s="339" t="s">
        <v>19481</v>
      </c>
      <c r="G8834" s="339" t="s">
        <v>19481</v>
      </c>
    </row>
    <row r="8835" spans="1:7">
      <c r="A8835" s="336" t="str">
        <f t="shared" si="139"/>
        <v>SINAPI-I 1651</v>
      </c>
      <c r="B8835" s="337" t="s">
        <v>32078</v>
      </c>
      <c r="C8835" s="337">
        <v>1651</v>
      </c>
      <c r="D8835" s="338" t="s">
        <v>34470</v>
      </c>
      <c r="E8835" s="337" t="s">
        <v>32080</v>
      </c>
      <c r="F8835" s="339" t="s">
        <v>34471</v>
      </c>
      <c r="G8835" s="339" t="s">
        <v>34471</v>
      </c>
    </row>
    <row r="8836" spans="1:7">
      <c r="A8836" s="336" t="str">
        <f t="shared" si="139"/>
        <v>SINAPI-I 1650</v>
      </c>
      <c r="B8836" s="337" t="s">
        <v>32078</v>
      </c>
      <c r="C8836" s="337">
        <v>1650</v>
      </c>
      <c r="D8836" s="338" t="s">
        <v>34472</v>
      </c>
      <c r="E8836" s="337" t="s">
        <v>32080</v>
      </c>
      <c r="F8836" s="339" t="s">
        <v>34473</v>
      </c>
      <c r="G8836" s="339" t="s">
        <v>34473</v>
      </c>
    </row>
    <row r="8837" spans="1:7">
      <c r="A8837" s="336" t="str">
        <f t="shared" si="139"/>
        <v>SINAPI-I 1654</v>
      </c>
      <c r="B8837" s="337" t="s">
        <v>32078</v>
      </c>
      <c r="C8837" s="337">
        <v>1654</v>
      </c>
      <c r="D8837" s="338" t="s">
        <v>34474</v>
      </c>
      <c r="E8837" s="337" t="s">
        <v>32080</v>
      </c>
      <c r="F8837" s="339" t="s">
        <v>10313</v>
      </c>
      <c r="G8837" s="339" t="s">
        <v>10313</v>
      </c>
    </row>
    <row r="8838" spans="1:7">
      <c r="A8838" s="336" t="str">
        <f t="shared" si="139"/>
        <v>SINAPI-I 1652</v>
      </c>
      <c r="B8838" s="337" t="s">
        <v>32078</v>
      </c>
      <c r="C8838" s="337">
        <v>1652</v>
      </c>
      <c r="D8838" s="338" t="s">
        <v>34475</v>
      </c>
      <c r="E8838" s="337" t="s">
        <v>32080</v>
      </c>
      <c r="F8838" s="339" t="s">
        <v>34476</v>
      </c>
      <c r="G8838" s="339" t="s">
        <v>34476</v>
      </c>
    </row>
    <row r="8839" spans="1:7">
      <c r="A8839" s="336" t="str">
        <f t="shared" si="139"/>
        <v>SINAPI-I 10510</v>
      </c>
      <c r="B8839" s="337" t="s">
        <v>32078</v>
      </c>
      <c r="C8839" s="337">
        <v>10510</v>
      </c>
      <c r="D8839" s="338" t="s">
        <v>34477</v>
      </c>
      <c r="E8839" s="337" t="s">
        <v>32080</v>
      </c>
      <c r="F8839" s="339" t="s">
        <v>34478</v>
      </c>
      <c r="G8839" s="339" t="s">
        <v>34478</v>
      </c>
    </row>
    <row r="8840" spans="1:7">
      <c r="A8840" s="336" t="str">
        <f t="shared" si="139"/>
        <v>SINAPI-I 1747</v>
      </c>
      <c r="B8840" s="337" t="s">
        <v>32078</v>
      </c>
      <c r="C8840" s="337">
        <v>1747</v>
      </c>
      <c r="D8840" s="338" t="s">
        <v>34479</v>
      </c>
      <c r="E8840" s="337" t="s">
        <v>32080</v>
      </c>
      <c r="F8840" s="339" t="s">
        <v>34480</v>
      </c>
      <c r="G8840" s="339" t="s">
        <v>34480</v>
      </c>
    </row>
    <row r="8841" spans="1:7">
      <c r="A8841" s="336" t="str">
        <f t="shared" si="139"/>
        <v>SINAPI-I 1744</v>
      </c>
      <c r="B8841" s="337" t="s">
        <v>32078</v>
      </c>
      <c r="C8841" s="337">
        <v>1744</v>
      </c>
      <c r="D8841" s="338" t="s">
        <v>34481</v>
      </c>
      <c r="E8841" s="337" t="s">
        <v>32080</v>
      </c>
      <c r="F8841" s="339" t="s">
        <v>34482</v>
      </c>
      <c r="G8841" s="339" t="s">
        <v>34482</v>
      </c>
    </row>
    <row r="8842" spans="1:7">
      <c r="A8842" s="336" t="str">
        <f t="shared" si="139"/>
        <v>SINAPI-I 1743</v>
      </c>
      <c r="B8842" s="337" t="s">
        <v>32078</v>
      </c>
      <c r="C8842" s="337">
        <v>1743</v>
      </c>
      <c r="D8842" s="338" t="s">
        <v>34483</v>
      </c>
      <c r="E8842" s="337" t="s">
        <v>32080</v>
      </c>
      <c r="F8842" s="339" t="s">
        <v>34484</v>
      </c>
      <c r="G8842" s="339" t="s">
        <v>34484</v>
      </c>
    </row>
    <row r="8843" spans="1:7" ht="22.5">
      <c r="A8843" s="336" t="str">
        <f t="shared" si="139"/>
        <v>SINAPI-I 39640</v>
      </c>
      <c r="B8843" s="337" t="s">
        <v>32078</v>
      </c>
      <c r="C8843" s="337">
        <v>39640</v>
      </c>
      <c r="D8843" s="338" t="s">
        <v>34485</v>
      </c>
      <c r="E8843" s="337" t="s">
        <v>32080</v>
      </c>
      <c r="F8843" s="339" t="s">
        <v>26453</v>
      </c>
      <c r="G8843" s="339" t="s">
        <v>26453</v>
      </c>
    </row>
    <row r="8844" spans="1:7" ht="22.5">
      <c r="A8844" s="336" t="str">
        <f t="shared" si="139"/>
        <v>SINAPI-I 7216</v>
      </c>
      <c r="B8844" s="337" t="s">
        <v>32078</v>
      </c>
      <c r="C8844" s="337">
        <v>7216</v>
      </c>
      <c r="D8844" s="338" t="s">
        <v>34486</v>
      </c>
      <c r="E8844" s="337" t="s">
        <v>32080</v>
      </c>
      <c r="F8844" s="339" t="s">
        <v>34487</v>
      </c>
      <c r="G8844" s="339" t="s">
        <v>34487</v>
      </c>
    </row>
    <row r="8845" spans="1:7" ht="22.5">
      <c r="A8845" s="336" t="str">
        <f t="shared" si="139"/>
        <v>SINAPI-I 20235</v>
      </c>
      <c r="B8845" s="337" t="s">
        <v>32078</v>
      </c>
      <c r="C8845" s="337">
        <v>20235</v>
      </c>
      <c r="D8845" s="338" t="s">
        <v>34488</v>
      </c>
      <c r="E8845" s="337" t="s">
        <v>32080</v>
      </c>
      <c r="F8845" s="339" t="s">
        <v>10372</v>
      </c>
      <c r="G8845" s="339" t="s">
        <v>10372</v>
      </c>
    </row>
    <row r="8846" spans="1:7">
      <c r="A8846" s="336" t="str">
        <f t="shared" si="139"/>
        <v>SINAPI-I 7181</v>
      </c>
      <c r="B8846" s="337" t="s">
        <v>32078</v>
      </c>
      <c r="C8846" s="337">
        <v>7181</v>
      </c>
      <c r="D8846" s="338" t="s">
        <v>34489</v>
      </c>
      <c r="E8846" s="337" t="s">
        <v>32080</v>
      </c>
      <c r="F8846" s="339" t="s">
        <v>8067</v>
      </c>
      <c r="G8846" s="339" t="s">
        <v>8067</v>
      </c>
    </row>
    <row r="8847" spans="1:7">
      <c r="A8847" s="336" t="str">
        <f t="shared" si="139"/>
        <v>SINAPI-I 40742</v>
      </c>
      <c r="B8847" s="337" t="s">
        <v>32078</v>
      </c>
      <c r="C8847" s="337">
        <v>40742</v>
      </c>
      <c r="D8847" s="338" t="s">
        <v>34490</v>
      </c>
      <c r="E8847" s="337" t="s">
        <v>32080</v>
      </c>
      <c r="F8847" s="339" t="s">
        <v>31666</v>
      </c>
      <c r="G8847" s="339" t="s">
        <v>31666</v>
      </c>
    </row>
    <row r="8848" spans="1:7" ht="22.5">
      <c r="A8848" s="336" t="str">
        <f t="shared" si="139"/>
        <v>SINAPI-I 7214</v>
      </c>
      <c r="B8848" s="337" t="s">
        <v>32078</v>
      </c>
      <c r="C8848" s="337">
        <v>7214</v>
      </c>
      <c r="D8848" s="338" t="s">
        <v>34491</v>
      </c>
      <c r="E8848" s="337" t="s">
        <v>32080</v>
      </c>
      <c r="F8848" s="339" t="s">
        <v>33226</v>
      </c>
      <c r="G8848" s="339" t="s">
        <v>33226</v>
      </c>
    </row>
    <row r="8849" spans="1:7" ht="22.5">
      <c r="A8849" s="336" t="str">
        <f t="shared" si="139"/>
        <v>SINAPI-I 7219</v>
      </c>
      <c r="B8849" s="337" t="s">
        <v>32078</v>
      </c>
      <c r="C8849" s="337">
        <v>7219</v>
      </c>
      <c r="D8849" s="338" t="s">
        <v>34492</v>
      </c>
      <c r="E8849" s="337" t="s">
        <v>32080</v>
      </c>
      <c r="F8849" s="339" t="s">
        <v>34493</v>
      </c>
      <c r="G8849" s="339" t="s">
        <v>34493</v>
      </c>
    </row>
    <row r="8850" spans="1:7">
      <c r="A8850" s="336" t="str">
        <f t="shared" si="139"/>
        <v>SINAPI-I 37972</v>
      </c>
      <c r="B8850" s="337" t="s">
        <v>32078</v>
      </c>
      <c r="C8850" s="337">
        <v>37972</v>
      </c>
      <c r="D8850" s="338" t="s">
        <v>34494</v>
      </c>
      <c r="E8850" s="337" t="s">
        <v>32080</v>
      </c>
      <c r="F8850" s="339" t="s">
        <v>17782</v>
      </c>
      <c r="G8850" s="339" t="s">
        <v>17782</v>
      </c>
    </row>
    <row r="8851" spans="1:7">
      <c r="A8851" s="336" t="str">
        <f t="shared" si="139"/>
        <v>SINAPI-I 37973</v>
      </c>
      <c r="B8851" s="337" t="s">
        <v>32078</v>
      </c>
      <c r="C8851" s="337">
        <v>37973</v>
      </c>
      <c r="D8851" s="338" t="s">
        <v>34495</v>
      </c>
      <c r="E8851" s="337" t="s">
        <v>32080</v>
      </c>
      <c r="F8851" s="339" t="s">
        <v>16434</v>
      </c>
      <c r="G8851" s="339" t="s">
        <v>16434</v>
      </c>
    </row>
    <row r="8852" spans="1:7">
      <c r="A8852" s="336" t="str">
        <f t="shared" si="139"/>
        <v>SINAPI-I 37971</v>
      </c>
      <c r="B8852" s="337" t="s">
        <v>32078</v>
      </c>
      <c r="C8852" s="337">
        <v>37971</v>
      </c>
      <c r="D8852" s="338" t="s">
        <v>34496</v>
      </c>
      <c r="E8852" s="337" t="s">
        <v>32080</v>
      </c>
      <c r="F8852" s="339" t="s">
        <v>17771</v>
      </c>
      <c r="G8852" s="339" t="s">
        <v>17771</v>
      </c>
    </row>
    <row r="8853" spans="1:7">
      <c r="A8853" s="336" t="str">
        <f t="shared" si="139"/>
        <v>SINAPI-I 20094</v>
      </c>
      <c r="B8853" s="337" t="s">
        <v>32078</v>
      </c>
      <c r="C8853" s="337">
        <v>20094</v>
      </c>
      <c r="D8853" s="338" t="s">
        <v>34497</v>
      </c>
      <c r="E8853" s="337" t="s">
        <v>32080</v>
      </c>
      <c r="F8853" s="339" t="s">
        <v>34498</v>
      </c>
      <c r="G8853" s="339" t="s">
        <v>34498</v>
      </c>
    </row>
    <row r="8854" spans="1:7">
      <c r="A8854" s="336" t="str">
        <f t="shared" si="139"/>
        <v>SINAPI-I 20095</v>
      </c>
      <c r="B8854" s="337" t="s">
        <v>32078</v>
      </c>
      <c r="C8854" s="337">
        <v>20095</v>
      </c>
      <c r="D8854" s="338" t="s">
        <v>34499</v>
      </c>
      <c r="E8854" s="337" t="s">
        <v>32080</v>
      </c>
      <c r="F8854" s="339" t="s">
        <v>34500</v>
      </c>
      <c r="G8854" s="339" t="s">
        <v>34500</v>
      </c>
    </row>
    <row r="8855" spans="1:7">
      <c r="A8855" s="336" t="str">
        <f t="shared" si="139"/>
        <v>SINAPI-I 1954</v>
      </c>
      <c r="B8855" s="337" t="s">
        <v>32078</v>
      </c>
      <c r="C8855" s="337">
        <v>1954</v>
      </c>
      <c r="D8855" s="338" t="s">
        <v>34501</v>
      </c>
      <c r="E8855" s="337" t="s">
        <v>32080</v>
      </c>
      <c r="F8855" s="339" t="s">
        <v>34502</v>
      </c>
      <c r="G8855" s="339" t="s">
        <v>34502</v>
      </c>
    </row>
    <row r="8856" spans="1:7">
      <c r="A8856" s="336" t="str">
        <f t="shared" si="139"/>
        <v>SINAPI-I 1926</v>
      </c>
      <c r="B8856" s="337" t="s">
        <v>32078</v>
      </c>
      <c r="C8856" s="337">
        <v>1926</v>
      </c>
      <c r="D8856" s="338" t="s">
        <v>34503</v>
      </c>
      <c r="E8856" s="337" t="s">
        <v>32080</v>
      </c>
      <c r="F8856" s="339" t="s">
        <v>8059</v>
      </c>
      <c r="G8856" s="339" t="s">
        <v>8059</v>
      </c>
    </row>
    <row r="8857" spans="1:7">
      <c r="A8857" s="336" t="str">
        <f t="shared" si="139"/>
        <v>SINAPI-I 1927</v>
      </c>
      <c r="B8857" s="337" t="s">
        <v>32078</v>
      </c>
      <c r="C8857" s="337">
        <v>1927</v>
      </c>
      <c r="D8857" s="338" t="s">
        <v>34504</v>
      </c>
      <c r="E8857" s="337" t="s">
        <v>32080</v>
      </c>
      <c r="F8857" s="339" t="s">
        <v>11900</v>
      </c>
      <c r="G8857" s="339" t="s">
        <v>11900</v>
      </c>
    </row>
    <row r="8858" spans="1:7">
      <c r="A8858" s="336" t="str">
        <f t="shared" si="139"/>
        <v>SINAPI-I 1923</v>
      </c>
      <c r="B8858" s="337" t="s">
        <v>32078</v>
      </c>
      <c r="C8858" s="337">
        <v>1923</v>
      </c>
      <c r="D8858" s="338" t="s">
        <v>34505</v>
      </c>
      <c r="E8858" s="337" t="s">
        <v>32080</v>
      </c>
      <c r="F8858" s="339" t="s">
        <v>10998</v>
      </c>
      <c r="G8858" s="339" t="s">
        <v>10998</v>
      </c>
    </row>
    <row r="8859" spans="1:7">
      <c r="A8859" s="336" t="str">
        <f t="shared" si="139"/>
        <v>SINAPI-I 1929</v>
      </c>
      <c r="B8859" s="337" t="s">
        <v>32078</v>
      </c>
      <c r="C8859" s="337">
        <v>1929</v>
      </c>
      <c r="D8859" s="338" t="s">
        <v>34506</v>
      </c>
      <c r="E8859" s="337" t="s">
        <v>32080</v>
      </c>
      <c r="F8859" s="339" t="s">
        <v>23401</v>
      </c>
      <c r="G8859" s="339" t="s">
        <v>23401</v>
      </c>
    </row>
    <row r="8860" spans="1:7">
      <c r="A8860" s="336" t="str">
        <f t="shared" si="139"/>
        <v>SINAPI-I 1930</v>
      </c>
      <c r="B8860" s="337" t="s">
        <v>32078</v>
      </c>
      <c r="C8860" s="337">
        <v>1930</v>
      </c>
      <c r="D8860" s="338" t="s">
        <v>34507</v>
      </c>
      <c r="E8860" s="337" t="s">
        <v>32080</v>
      </c>
      <c r="F8860" s="339" t="s">
        <v>10411</v>
      </c>
      <c r="G8860" s="339" t="s">
        <v>10411</v>
      </c>
    </row>
    <row r="8861" spans="1:7">
      <c r="A8861" s="336" t="str">
        <f t="shared" si="139"/>
        <v>SINAPI-I 1924</v>
      </c>
      <c r="B8861" s="337" t="s">
        <v>32078</v>
      </c>
      <c r="C8861" s="337">
        <v>1924</v>
      </c>
      <c r="D8861" s="338" t="s">
        <v>34508</v>
      </c>
      <c r="E8861" s="337" t="s">
        <v>32080</v>
      </c>
      <c r="F8861" s="339" t="s">
        <v>34509</v>
      </c>
      <c r="G8861" s="339" t="s">
        <v>34509</v>
      </c>
    </row>
    <row r="8862" spans="1:7">
      <c r="A8862" s="336" t="str">
        <f t="shared" si="139"/>
        <v>SINAPI-I 1922</v>
      </c>
      <c r="B8862" s="337" t="s">
        <v>32078</v>
      </c>
      <c r="C8862" s="337">
        <v>1922</v>
      </c>
      <c r="D8862" s="338" t="s">
        <v>34510</v>
      </c>
      <c r="E8862" s="337" t="s">
        <v>32080</v>
      </c>
      <c r="F8862" s="339" t="s">
        <v>34511</v>
      </c>
      <c r="G8862" s="339" t="s">
        <v>34511</v>
      </c>
    </row>
    <row r="8863" spans="1:7">
      <c r="A8863" s="336" t="str">
        <f t="shared" si="139"/>
        <v>SINAPI-I 1953</v>
      </c>
      <c r="B8863" s="337" t="s">
        <v>32078</v>
      </c>
      <c r="C8863" s="337">
        <v>1953</v>
      </c>
      <c r="D8863" s="338" t="s">
        <v>34512</v>
      </c>
      <c r="E8863" s="337" t="s">
        <v>32080</v>
      </c>
      <c r="F8863" s="339" t="s">
        <v>34513</v>
      </c>
      <c r="G8863" s="339" t="s">
        <v>34513</v>
      </c>
    </row>
    <row r="8864" spans="1:7">
      <c r="A8864" s="336" t="str">
        <f t="shared" si="139"/>
        <v>SINAPI-I 1962</v>
      </c>
      <c r="B8864" s="337" t="s">
        <v>32078</v>
      </c>
      <c r="C8864" s="337">
        <v>1962</v>
      </c>
      <c r="D8864" s="338" t="s">
        <v>34514</v>
      </c>
      <c r="E8864" s="337" t="s">
        <v>32080</v>
      </c>
      <c r="F8864" s="339" t="s">
        <v>34515</v>
      </c>
      <c r="G8864" s="339" t="s">
        <v>34515</v>
      </c>
    </row>
    <row r="8865" spans="1:7">
      <c r="A8865" s="336" t="str">
        <f t="shared" si="139"/>
        <v>SINAPI-I 1955</v>
      </c>
      <c r="B8865" s="337" t="s">
        <v>32078</v>
      </c>
      <c r="C8865" s="337">
        <v>1955</v>
      </c>
      <c r="D8865" s="338" t="s">
        <v>34516</v>
      </c>
      <c r="E8865" s="337" t="s">
        <v>32080</v>
      </c>
      <c r="F8865" s="339" t="s">
        <v>29856</v>
      </c>
      <c r="G8865" s="339" t="s">
        <v>29856</v>
      </c>
    </row>
    <row r="8866" spans="1:7">
      <c r="A8866" s="336" t="str">
        <f t="shared" si="139"/>
        <v>SINAPI-I 1956</v>
      </c>
      <c r="B8866" s="337" t="s">
        <v>32078</v>
      </c>
      <c r="C8866" s="337">
        <v>1956</v>
      </c>
      <c r="D8866" s="338" t="s">
        <v>34517</v>
      </c>
      <c r="E8866" s="337" t="s">
        <v>32080</v>
      </c>
      <c r="F8866" s="339" t="s">
        <v>25754</v>
      </c>
      <c r="G8866" s="339" t="s">
        <v>25754</v>
      </c>
    </row>
    <row r="8867" spans="1:7">
      <c r="A8867" s="336" t="str">
        <f t="shared" si="139"/>
        <v>SINAPI-I 1957</v>
      </c>
      <c r="B8867" s="337" t="s">
        <v>32078</v>
      </c>
      <c r="C8867" s="337">
        <v>1957</v>
      </c>
      <c r="D8867" s="338" t="s">
        <v>34518</v>
      </c>
      <c r="E8867" s="337" t="s">
        <v>32080</v>
      </c>
      <c r="F8867" s="339" t="s">
        <v>34519</v>
      </c>
      <c r="G8867" s="339" t="s">
        <v>34519</v>
      </c>
    </row>
    <row r="8868" spans="1:7">
      <c r="A8868" s="336" t="str">
        <f t="shared" si="139"/>
        <v>SINAPI-I 1958</v>
      </c>
      <c r="B8868" s="337" t="s">
        <v>32078</v>
      </c>
      <c r="C8868" s="337">
        <v>1958</v>
      </c>
      <c r="D8868" s="338" t="s">
        <v>34520</v>
      </c>
      <c r="E8868" s="337" t="s">
        <v>32080</v>
      </c>
      <c r="F8868" s="339" t="s">
        <v>18014</v>
      </c>
      <c r="G8868" s="339" t="s">
        <v>18014</v>
      </c>
    </row>
    <row r="8869" spans="1:7">
      <c r="A8869" s="336" t="str">
        <f t="shared" si="139"/>
        <v>SINAPI-I 1959</v>
      </c>
      <c r="B8869" s="337" t="s">
        <v>32078</v>
      </c>
      <c r="C8869" s="337">
        <v>1959</v>
      </c>
      <c r="D8869" s="338" t="s">
        <v>34521</v>
      </c>
      <c r="E8869" s="337" t="s">
        <v>32080</v>
      </c>
      <c r="F8869" s="339" t="s">
        <v>34522</v>
      </c>
      <c r="G8869" s="339" t="s">
        <v>34522</v>
      </c>
    </row>
    <row r="8870" spans="1:7">
      <c r="A8870" s="336" t="str">
        <f t="shared" si="139"/>
        <v>SINAPI-I 1925</v>
      </c>
      <c r="B8870" s="337" t="s">
        <v>32078</v>
      </c>
      <c r="C8870" s="337">
        <v>1925</v>
      </c>
      <c r="D8870" s="338" t="s">
        <v>34523</v>
      </c>
      <c r="E8870" s="337" t="s">
        <v>32080</v>
      </c>
      <c r="F8870" s="339" t="s">
        <v>34487</v>
      </c>
      <c r="G8870" s="339" t="s">
        <v>34487</v>
      </c>
    </row>
    <row r="8871" spans="1:7">
      <c r="A8871" s="336" t="str">
        <f t="shared" si="139"/>
        <v>SINAPI-I 1960</v>
      </c>
      <c r="B8871" s="337" t="s">
        <v>32078</v>
      </c>
      <c r="C8871" s="337">
        <v>1960</v>
      </c>
      <c r="D8871" s="338" t="s">
        <v>34524</v>
      </c>
      <c r="E8871" s="337" t="s">
        <v>32080</v>
      </c>
      <c r="F8871" s="339" t="s">
        <v>32087</v>
      </c>
      <c r="G8871" s="339" t="s">
        <v>32087</v>
      </c>
    </row>
    <row r="8872" spans="1:7">
      <c r="A8872" s="336" t="str">
        <f t="shared" si="139"/>
        <v>SINAPI-I 1961</v>
      </c>
      <c r="B8872" s="337" t="s">
        <v>32078</v>
      </c>
      <c r="C8872" s="337">
        <v>1961</v>
      </c>
      <c r="D8872" s="338" t="s">
        <v>34525</v>
      </c>
      <c r="E8872" s="337" t="s">
        <v>32080</v>
      </c>
      <c r="F8872" s="339" t="s">
        <v>34526</v>
      </c>
      <c r="G8872" s="339" t="s">
        <v>34526</v>
      </c>
    </row>
    <row r="8873" spans="1:7">
      <c r="A8873" s="336" t="str">
        <f t="shared" si="139"/>
        <v>SINAPI-I 38426</v>
      </c>
      <c r="B8873" s="337" t="s">
        <v>32078</v>
      </c>
      <c r="C8873" s="337">
        <v>38426</v>
      </c>
      <c r="D8873" s="338" t="s">
        <v>34527</v>
      </c>
      <c r="E8873" s="337" t="s">
        <v>32080</v>
      </c>
      <c r="F8873" s="339" t="s">
        <v>34528</v>
      </c>
      <c r="G8873" s="339" t="s">
        <v>34528</v>
      </c>
    </row>
    <row r="8874" spans="1:7">
      <c r="A8874" s="336" t="str">
        <f t="shared" si="139"/>
        <v>SINAPI-I 38423</v>
      </c>
      <c r="B8874" s="337" t="s">
        <v>32078</v>
      </c>
      <c r="C8874" s="337">
        <v>38423</v>
      </c>
      <c r="D8874" s="338" t="s">
        <v>34529</v>
      </c>
      <c r="E8874" s="337" t="s">
        <v>32080</v>
      </c>
      <c r="F8874" s="339" t="s">
        <v>26944</v>
      </c>
      <c r="G8874" s="339" t="s">
        <v>26944</v>
      </c>
    </row>
    <row r="8875" spans="1:7">
      <c r="A8875" s="336" t="str">
        <f t="shared" si="139"/>
        <v>SINAPI-I 38421</v>
      </c>
      <c r="B8875" s="337" t="s">
        <v>32078</v>
      </c>
      <c r="C8875" s="337">
        <v>38421</v>
      </c>
      <c r="D8875" s="338" t="s">
        <v>34530</v>
      </c>
      <c r="E8875" s="337" t="s">
        <v>32080</v>
      </c>
      <c r="F8875" s="339" t="s">
        <v>28817</v>
      </c>
      <c r="G8875" s="339" t="s">
        <v>28817</v>
      </c>
    </row>
    <row r="8876" spans="1:7">
      <c r="A8876" s="336" t="str">
        <f t="shared" si="139"/>
        <v>SINAPI-I 38422</v>
      </c>
      <c r="B8876" s="337" t="s">
        <v>32078</v>
      </c>
      <c r="C8876" s="337">
        <v>38422</v>
      </c>
      <c r="D8876" s="338" t="s">
        <v>34531</v>
      </c>
      <c r="E8876" s="337" t="s">
        <v>32080</v>
      </c>
      <c r="F8876" s="339" t="s">
        <v>12239</v>
      </c>
      <c r="G8876" s="339" t="s">
        <v>12239</v>
      </c>
    </row>
    <row r="8877" spans="1:7">
      <c r="A8877" s="336" t="str">
        <f t="shared" si="139"/>
        <v>SINAPI-I 39866</v>
      </c>
      <c r="B8877" s="337" t="s">
        <v>32078</v>
      </c>
      <c r="C8877" s="337">
        <v>39866</v>
      </c>
      <c r="D8877" s="338" t="s">
        <v>34532</v>
      </c>
      <c r="E8877" s="337" t="s">
        <v>32080</v>
      </c>
      <c r="F8877" s="339" t="s">
        <v>30630</v>
      </c>
      <c r="G8877" s="339" t="s">
        <v>30630</v>
      </c>
    </row>
    <row r="8878" spans="1:7">
      <c r="A8878" s="336" t="str">
        <f t="shared" si="139"/>
        <v>SINAPI-I 39867</v>
      </c>
      <c r="B8878" s="337" t="s">
        <v>32078</v>
      </c>
      <c r="C8878" s="337">
        <v>39867</v>
      </c>
      <c r="D8878" s="338" t="s">
        <v>34533</v>
      </c>
      <c r="E8878" s="337" t="s">
        <v>32080</v>
      </c>
      <c r="F8878" s="339" t="s">
        <v>20025</v>
      </c>
      <c r="G8878" s="339" t="s">
        <v>20025</v>
      </c>
    </row>
    <row r="8879" spans="1:7">
      <c r="A8879" s="336" t="str">
        <f t="shared" si="139"/>
        <v>SINAPI-I 39868</v>
      </c>
      <c r="B8879" s="337" t="s">
        <v>32078</v>
      </c>
      <c r="C8879" s="337">
        <v>39868</v>
      </c>
      <c r="D8879" s="338" t="s">
        <v>34534</v>
      </c>
      <c r="E8879" s="337" t="s">
        <v>32080</v>
      </c>
      <c r="F8879" s="339" t="s">
        <v>34535</v>
      </c>
      <c r="G8879" s="339" t="s">
        <v>34535</v>
      </c>
    </row>
    <row r="8880" spans="1:7">
      <c r="A8880" s="336" t="str">
        <f t="shared" si="139"/>
        <v>SINAPI-I 37999</v>
      </c>
      <c r="B8880" s="337" t="s">
        <v>32078</v>
      </c>
      <c r="C8880" s="337">
        <v>37999</v>
      </c>
      <c r="D8880" s="338" t="s">
        <v>34536</v>
      </c>
      <c r="E8880" s="337" t="s">
        <v>32080</v>
      </c>
      <c r="F8880" s="339" t="s">
        <v>23636</v>
      </c>
      <c r="G8880" s="339" t="s">
        <v>23636</v>
      </c>
    </row>
    <row r="8881" spans="1:7">
      <c r="A8881" s="336" t="str">
        <f t="shared" si="139"/>
        <v>SINAPI-I 38000</v>
      </c>
      <c r="B8881" s="337" t="s">
        <v>32078</v>
      </c>
      <c r="C8881" s="337">
        <v>38000</v>
      </c>
      <c r="D8881" s="338" t="s">
        <v>34537</v>
      </c>
      <c r="E8881" s="337" t="s">
        <v>32080</v>
      </c>
      <c r="F8881" s="339" t="s">
        <v>26456</v>
      </c>
      <c r="G8881" s="339" t="s">
        <v>26456</v>
      </c>
    </row>
    <row r="8882" spans="1:7">
      <c r="A8882" s="336" t="str">
        <f t="shared" si="139"/>
        <v>SINAPI-I 38129</v>
      </c>
      <c r="B8882" s="337" t="s">
        <v>32078</v>
      </c>
      <c r="C8882" s="337">
        <v>38129</v>
      </c>
      <c r="D8882" s="338" t="s">
        <v>34538</v>
      </c>
      <c r="E8882" s="337" t="s">
        <v>32080</v>
      </c>
      <c r="F8882" s="339" t="s">
        <v>8103</v>
      </c>
      <c r="G8882" s="339" t="s">
        <v>8103</v>
      </c>
    </row>
    <row r="8883" spans="1:7">
      <c r="A8883" s="336" t="str">
        <f t="shared" si="139"/>
        <v>SINAPI-I 38025</v>
      </c>
      <c r="B8883" s="337" t="s">
        <v>32078</v>
      </c>
      <c r="C8883" s="337">
        <v>38025</v>
      </c>
      <c r="D8883" s="338" t="s">
        <v>34539</v>
      </c>
      <c r="E8883" s="337" t="s">
        <v>32080</v>
      </c>
      <c r="F8883" s="339" t="s">
        <v>23266</v>
      </c>
      <c r="G8883" s="339" t="s">
        <v>23266</v>
      </c>
    </row>
    <row r="8884" spans="1:7">
      <c r="A8884" s="336" t="str">
        <f t="shared" si="139"/>
        <v>SINAPI-I 38026</v>
      </c>
      <c r="B8884" s="337" t="s">
        <v>32078</v>
      </c>
      <c r="C8884" s="337">
        <v>38026</v>
      </c>
      <c r="D8884" s="338" t="s">
        <v>34540</v>
      </c>
      <c r="E8884" s="337" t="s">
        <v>32080</v>
      </c>
      <c r="F8884" s="339" t="s">
        <v>18457</v>
      </c>
      <c r="G8884" s="339" t="s">
        <v>18457</v>
      </c>
    </row>
    <row r="8885" spans="1:7">
      <c r="A8885" s="336" t="str">
        <f t="shared" si="139"/>
        <v>SINAPI-I 1858</v>
      </c>
      <c r="B8885" s="337" t="s">
        <v>32078</v>
      </c>
      <c r="C8885" s="337">
        <v>1858</v>
      </c>
      <c r="D8885" s="338" t="s">
        <v>34541</v>
      </c>
      <c r="E8885" s="337" t="s">
        <v>32080</v>
      </c>
      <c r="F8885" s="339" t="s">
        <v>30591</v>
      </c>
      <c r="G8885" s="339" t="s">
        <v>30591</v>
      </c>
    </row>
    <row r="8886" spans="1:7">
      <c r="A8886" s="336" t="str">
        <f t="shared" si="139"/>
        <v>SINAPI-I 1844</v>
      </c>
      <c r="B8886" s="337" t="s">
        <v>32078</v>
      </c>
      <c r="C8886" s="337">
        <v>1844</v>
      </c>
      <c r="D8886" s="338" t="s">
        <v>34542</v>
      </c>
      <c r="E8886" s="337" t="s">
        <v>32080</v>
      </c>
      <c r="F8886" s="339" t="s">
        <v>34543</v>
      </c>
      <c r="G8886" s="339" t="s">
        <v>34543</v>
      </c>
    </row>
    <row r="8887" spans="1:7">
      <c r="A8887" s="336" t="str">
        <f t="shared" ref="A8887:A8950" si="140">CONCATENAR</f>
        <v>SINAPI-I 1863</v>
      </c>
      <c r="B8887" s="337" t="s">
        <v>32078</v>
      </c>
      <c r="C8887" s="337">
        <v>1863</v>
      </c>
      <c r="D8887" s="338" t="s">
        <v>34544</v>
      </c>
      <c r="E8887" s="337" t="s">
        <v>32080</v>
      </c>
      <c r="F8887" s="339" t="s">
        <v>34545</v>
      </c>
      <c r="G8887" s="339" t="s">
        <v>34545</v>
      </c>
    </row>
    <row r="8888" spans="1:7">
      <c r="A8888" s="336" t="str">
        <f t="shared" si="140"/>
        <v>SINAPI-I 1865</v>
      </c>
      <c r="B8888" s="337" t="s">
        <v>32078</v>
      </c>
      <c r="C8888" s="337">
        <v>1865</v>
      </c>
      <c r="D8888" s="338" t="s">
        <v>34546</v>
      </c>
      <c r="E8888" s="337" t="s">
        <v>32080</v>
      </c>
      <c r="F8888" s="339" t="s">
        <v>34547</v>
      </c>
      <c r="G8888" s="339" t="s">
        <v>34547</v>
      </c>
    </row>
    <row r="8889" spans="1:7">
      <c r="A8889" s="336" t="str">
        <f t="shared" si="140"/>
        <v>SINAPI-I 36355</v>
      </c>
      <c r="B8889" s="337" t="s">
        <v>32078</v>
      </c>
      <c r="C8889" s="337">
        <v>36355</v>
      </c>
      <c r="D8889" s="338" t="s">
        <v>34548</v>
      </c>
      <c r="E8889" s="337" t="s">
        <v>32080</v>
      </c>
      <c r="F8889" s="339" t="s">
        <v>16633</v>
      </c>
      <c r="G8889" s="339" t="s">
        <v>16633</v>
      </c>
    </row>
    <row r="8890" spans="1:7">
      <c r="A8890" s="336" t="str">
        <f t="shared" si="140"/>
        <v>SINAPI-I 36356</v>
      </c>
      <c r="B8890" s="337" t="s">
        <v>32078</v>
      </c>
      <c r="C8890" s="337">
        <v>36356</v>
      </c>
      <c r="D8890" s="338" t="s">
        <v>34549</v>
      </c>
      <c r="E8890" s="337" t="s">
        <v>32080</v>
      </c>
      <c r="F8890" s="339" t="s">
        <v>25683</v>
      </c>
      <c r="G8890" s="339" t="s">
        <v>25683</v>
      </c>
    </row>
    <row r="8891" spans="1:7">
      <c r="A8891" s="336" t="str">
        <f t="shared" si="140"/>
        <v>SINAPI-I 1932</v>
      </c>
      <c r="B8891" s="337" t="s">
        <v>32078</v>
      </c>
      <c r="C8891" s="337">
        <v>1932</v>
      </c>
      <c r="D8891" s="338" t="s">
        <v>34550</v>
      </c>
      <c r="E8891" s="337" t="s">
        <v>32080</v>
      </c>
      <c r="F8891" s="339" t="s">
        <v>26061</v>
      </c>
      <c r="G8891" s="339" t="s">
        <v>26061</v>
      </c>
    </row>
    <row r="8892" spans="1:7">
      <c r="A8892" s="336" t="str">
        <f t="shared" si="140"/>
        <v>SINAPI-I 1933</v>
      </c>
      <c r="B8892" s="337" t="s">
        <v>32078</v>
      </c>
      <c r="C8892" s="337">
        <v>1933</v>
      </c>
      <c r="D8892" s="338" t="s">
        <v>34551</v>
      </c>
      <c r="E8892" s="337" t="s">
        <v>32080</v>
      </c>
      <c r="F8892" s="339" t="s">
        <v>9363</v>
      </c>
      <c r="G8892" s="339" t="s">
        <v>9363</v>
      </c>
    </row>
    <row r="8893" spans="1:7">
      <c r="A8893" s="336" t="str">
        <f t="shared" si="140"/>
        <v>SINAPI-I 1951</v>
      </c>
      <c r="B8893" s="337" t="s">
        <v>32078</v>
      </c>
      <c r="C8893" s="337">
        <v>1951</v>
      </c>
      <c r="D8893" s="338" t="s">
        <v>34552</v>
      </c>
      <c r="E8893" s="337" t="s">
        <v>32080</v>
      </c>
      <c r="F8893" s="339" t="s">
        <v>21842</v>
      </c>
      <c r="G8893" s="339" t="s">
        <v>21842</v>
      </c>
    </row>
    <row r="8894" spans="1:7">
      <c r="A8894" s="336" t="str">
        <f t="shared" si="140"/>
        <v>SINAPI-I 1966</v>
      </c>
      <c r="B8894" s="337" t="s">
        <v>32078</v>
      </c>
      <c r="C8894" s="337">
        <v>1966</v>
      </c>
      <c r="D8894" s="338" t="s">
        <v>34553</v>
      </c>
      <c r="E8894" s="337" t="s">
        <v>32080</v>
      </c>
      <c r="F8894" s="339" t="s">
        <v>17485</v>
      </c>
      <c r="G8894" s="339" t="s">
        <v>17485</v>
      </c>
    </row>
    <row r="8895" spans="1:7">
      <c r="A8895" s="336" t="str">
        <f t="shared" si="140"/>
        <v>SINAPI-I 1952</v>
      </c>
      <c r="B8895" s="337" t="s">
        <v>32078</v>
      </c>
      <c r="C8895" s="337">
        <v>1952</v>
      </c>
      <c r="D8895" s="338" t="s">
        <v>34554</v>
      </c>
      <c r="E8895" s="337" t="s">
        <v>32080</v>
      </c>
      <c r="F8895" s="339" t="s">
        <v>34555</v>
      </c>
      <c r="G8895" s="339" t="s">
        <v>34555</v>
      </c>
    </row>
    <row r="8896" spans="1:7">
      <c r="A8896" s="336" t="str">
        <f t="shared" si="140"/>
        <v>SINAPI-I 20104</v>
      </c>
      <c r="B8896" s="337" t="s">
        <v>32078</v>
      </c>
      <c r="C8896" s="337">
        <v>20104</v>
      </c>
      <c r="D8896" s="338" t="s">
        <v>34556</v>
      </c>
      <c r="E8896" s="337" t="s">
        <v>32080</v>
      </c>
      <c r="F8896" s="339" t="s">
        <v>34557</v>
      </c>
      <c r="G8896" s="339" t="s">
        <v>34557</v>
      </c>
    </row>
    <row r="8897" spans="1:7">
      <c r="A8897" s="336" t="str">
        <f t="shared" si="140"/>
        <v>SINAPI-I 20105</v>
      </c>
      <c r="B8897" s="337" t="s">
        <v>32078</v>
      </c>
      <c r="C8897" s="337">
        <v>20105</v>
      </c>
      <c r="D8897" s="338" t="s">
        <v>34558</v>
      </c>
      <c r="E8897" s="337" t="s">
        <v>32080</v>
      </c>
      <c r="F8897" s="339" t="s">
        <v>34559</v>
      </c>
      <c r="G8897" s="339" t="s">
        <v>34559</v>
      </c>
    </row>
    <row r="8898" spans="1:7">
      <c r="A8898" s="336" t="str">
        <f t="shared" si="140"/>
        <v>SINAPI-I 1965</v>
      </c>
      <c r="B8898" s="337" t="s">
        <v>32078</v>
      </c>
      <c r="C8898" s="337">
        <v>1965</v>
      </c>
      <c r="D8898" s="338" t="s">
        <v>34560</v>
      </c>
      <c r="E8898" s="337" t="s">
        <v>32080</v>
      </c>
      <c r="F8898" s="339" t="s">
        <v>22786</v>
      </c>
      <c r="G8898" s="339" t="s">
        <v>22786</v>
      </c>
    </row>
    <row r="8899" spans="1:7">
      <c r="A8899" s="336" t="str">
        <f t="shared" si="140"/>
        <v>SINAPI-I 10765</v>
      </c>
      <c r="B8899" s="337" t="s">
        <v>32078</v>
      </c>
      <c r="C8899" s="337">
        <v>10765</v>
      </c>
      <c r="D8899" s="338" t="s">
        <v>34561</v>
      </c>
      <c r="E8899" s="337" t="s">
        <v>32080</v>
      </c>
      <c r="F8899" s="339" t="s">
        <v>34173</v>
      </c>
      <c r="G8899" s="339" t="s">
        <v>34173</v>
      </c>
    </row>
    <row r="8900" spans="1:7">
      <c r="A8900" s="336" t="str">
        <f t="shared" si="140"/>
        <v>SINAPI-I 10767</v>
      </c>
      <c r="B8900" s="337" t="s">
        <v>32078</v>
      </c>
      <c r="C8900" s="337">
        <v>10767</v>
      </c>
      <c r="D8900" s="338" t="s">
        <v>34562</v>
      </c>
      <c r="E8900" s="337" t="s">
        <v>32080</v>
      </c>
      <c r="F8900" s="339" t="s">
        <v>25483</v>
      </c>
      <c r="G8900" s="339" t="s">
        <v>25483</v>
      </c>
    </row>
    <row r="8901" spans="1:7">
      <c r="A8901" s="336" t="str">
        <f t="shared" si="140"/>
        <v>SINAPI-I 1970</v>
      </c>
      <c r="B8901" s="337" t="s">
        <v>32078</v>
      </c>
      <c r="C8901" s="337">
        <v>1970</v>
      </c>
      <c r="D8901" s="338" t="s">
        <v>34563</v>
      </c>
      <c r="E8901" s="337" t="s">
        <v>32080</v>
      </c>
      <c r="F8901" s="339" t="s">
        <v>15704</v>
      </c>
      <c r="G8901" s="339" t="s">
        <v>15704</v>
      </c>
    </row>
    <row r="8902" spans="1:7">
      <c r="A8902" s="336" t="str">
        <f t="shared" si="140"/>
        <v>SINAPI-I 1967</v>
      </c>
      <c r="B8902" s="337" t="s">
        <v>32078</v>
      </c>
      <c r="C8902" s="337">
        <v>1967</v>
      </c>
      <c r="D8902" s="338" t="s">
        <v>34564</v>
      </c>
      <c r="E8902" s="337" t="s">
        <v>32080</v>
      </c>
      <c r="F8902" s="339" t="s">
        <v>8946</v>
      </c>
      <c r="G8902" s="339" t="s">
        <v>8946</v>
      </c>
    </row>
    <row r="8903" spans="1:7">
      <c r="A8903" s="336" t="str">
        <f t="shared" si="140"/>
        <v>SINAPI-I 1968</v>
      </c>
      <c r="B8903" s="337" t="s">
        <v>32078</v>
      </c>
      <c r="C8903" s="337">
        <v>1968</v>
      </c>
      <c r="D8903" s="338" t="s">
        <v>34565</v>
      </c>
      <c r="E8903" s="337" t="s">
        <v>32080</v>
      </c>
      <c r="F8903" s="339" t="s">
        <v>23382</v>
      </c>
      <c r="G8903" s="339" t="s">
        <v>23382</v>
      </c>
    </row>
    <row r="8904" spans="1:7">
      <c r="A8904" s="336" t="str">
        <f t="shared" si="140"/>
        <v>SINAPI-I 1969</v>
      </c>
      <c r="B8904" s="337" t="s">
        <v>32078</v>
      </c>
      <c r="C8904" s="337">
        <v>1969</v>
      </c>
      <c r="D8904" s="338" t="s">
        <v>34566</v>
      </c>
      <c r="E8904" s="337" t="s">
        <v>32080</v>
      </c>
      <c r="F8904" s="339" t="s">
        <v>10190</v>
      </c>
      <c r="G8904" s="339" t="s">
        <v>10190</v>
      </c>
    </row>
    <row r="8905" spans="1:7">
      <c r="A8905" s="336" t="str">
        <f t="shared" si="140"/>
        <v>SINAPI-I 1839</v>
      </c>
      <c r="B8905" s="337" t="s">
        <v>32078</v>
      </c>
      <c r="C8905" s="337">
        <v>1839</v>
      </c>
      <c r="D8905" s="338" t="s">
        <v>34567</v>
      </c>
      <c r="E8905" s="337" t="s">
        <v>32080</v>
      </c>
      <c r="F8905" s="339" t="s">
        <v>34568</v>
      </c>
      <c r="G8905" s="339" t="s">
        <v>34568</v>
      </c>
    </row>
    <row r="8906" spans="1:7">
      <c r="A8906" s="336" t="str">
        <f t="shared" si="140"/>
        <v>SINAPI-I 1835</v>
      </c>
      <c r="B8906" s="337" t="s">
        <v>32078</v>
      </c>
      <c r="C8906" s="337">
        <v>1835</v>
      </c>
      <c r="D8906" s="338" t="s">
        <v>34569</v>
      </c>
      <c r="E8906" s="337" t="s">
        <v>32080</v>
      </c>
      <c r="F8906" s="339" t="s">
        <v>34570</v>
      </c>
      <c r="G8906" s="339" t="s">
        <v>34570</v>
      </c>
    </row>
    <row r="8907" spans="1:7">
      <c r="A8907" s="336" t="str">
        <f t="shared" si="140"/>
        <v>SINAPI-I 1823</v>
      </c>
      <c r="B8907" s="337" t="s">
        <v>32078</v>
      </c>
      <c r="C8907" s="337">
        <v>1823</v>
      </c>
      <c r="D8907" s="338" t="s">
        <v>34571</v>
      </c>
      <c r="E8907" s="337" t="s">
        <v>32080</v>
      </c>
      <c r="F8907" s="339" t="s">
        <v>34572</v>
      </c>
      <c r="G8907" s="339" t="s">
        <v>34572</v>
      </c>
    </row>
    <row r="8908" spans="1:7">
      <c r="A8908" s="336" t="str">
        <f t="shared" si="140"/>
        <v>SINAPI-I 1827</v>
      </c>
      <c r="B8908" s="337" t="s">
        <v>32078</v>
      </c>
      <c r="C8908" s="337">
        <v>1827</v>
      </c>
      <c r="D8908" s="338" t="s">
        <v>34573</v>
      </c>
      <c r="E8908" s="337" t="s">
        <v>32080</v>
      </c>
      <c r="F8908" s="339" t="s">
        <v>34574</v>
      </c>
      <c r="G8908" s="339" t="s">
        <v>34574</v>
      </c>
    </row>
    <row r="8909" spans="1:7">
      <c r="A8909" s="336" t="str">
        <f t="shared" si="140"/>
        <v>SINAPI-I 1831</v>
      </c>
      <c r="B8909" s="337" t="s">
        <v>32078</v>
      </c>
      <c r="C8909" s="337">
        <v>1831</v>
      </c>
      <c r="D8909" s="338" t="s">
        <v>34575</v>
      </c>
      <c r="E8909" s="337" t="s">
        <v>32080</v>
      </c>
      <c r="F8909" s="339" t="s">
        <v>34576</v>
      </c>
      <c r="G8909" s="339" t="s">
        <v>34576</v>
      </c>
    </row>
    <row r="8910" spans="1:7">
      <c r="A8910" s="336" t="str">
        <f t="shared" si="140"/>
        <v>SINAPI-I 1825</v>
      </c>
      <c r="B8910" s="337" t="s">
        <v>32078</v>
      </c>
      <c r="C8910" s="337">
        <v>1825</v>
      </c>
      <c r="D8910" s="338" t="s">
        <v>34577</v>
      </c>
      <c r="E8910" s="337" t="s">
        <v>32080</v>
      </c>
      <c r="F8910" s="339" t="s">
        <v>34578</v>
      </c>
      <c r="G8910" s="339" t="s">
        <v>34578</v>
      </c>
    </row>
    <row r="8911" spans="1:7">
      <c r="A8911" s="336" t="str">
        <f t="shared" si="140"/>
        <v>SINAPI-I 1828</v>
      </c>
      <c r="B8911" s="337" t="s">
        <v>32078</v>
      </c>
      <c r="C8911" s="337">
        <v>1828</v>
      </c>
      <c r="D8911" s="338" t="s">
        <v>34579</v>
      </c>
      <c r="E8911" s="337" t="s">
        <v>32080</v>
      </c>
      <c r="F8911" s="339" t="s">
        <v>34580</v>
      </c>
      <c r="G8911" s="339" t="s">
        <v>34580</v>
      </c>
    </row>
    <row r="8912" spans="1:7">
      <c r="A8912" s="336" t="str">
        <f t="shared" si="140"/>
        <v>SINAPI-I 1845</v>
      </c>
      <c r="B8912" s="337" t="s">
        <v>32078</v>
      </c>
      <c r="C8912" s="337">
        <v>1845</v>
      </c>
      <c r="D8912" s="338" t="s">
        <v>34581</v>
      </c>
      <c r="E8912" s="337" t="s">
        <v>32080</v>
      </c>
      <c r="F8912" s="339" t="s">
        <v>17698</v>
      </c>
      <c r="G8912" s="339" t="s">
        <v>17698</v>
      </c>
    </row>
    <row r="8913" spans="1:7">
      <c r="A8913" s="336" t="str">
        <f t="shared" si="140"/>
        <v>SINAPI-I 1824</v>
      </c>
      <c r="B8913" s="337" t="s">
        <v>32078</v>
      </c>
      <c r="C8913" s="337">
        <v>1824</v>
      </c>
      <c r="D8913" s="338" t="s">
        <v>34582</v>
      </c>
      <c r="E8913" s="337" t="s">
        <v>32080</v>
      </c>
      <c r="F8913" s="339" t="s">
        <v>34583</v>
      </c>
      <c r="G8913" s="339" t="s">
        <v>34583</v>
      </c>
    </row>
    <row r="8914" spans="1:7">
      <c r="A8914" s="336" t="str">
        <f t="shared" si="140"/>
        <v>SINAPI-I 1941</v>
      </c>
      <c r="B8914" s="337" t="s">
        <v>32078</v>
      </c>
      <c r="C8914" s="337">
        <v>1941</v>
      </c>
      <c r="D8914" s="338" t="s">
        <v>34584</v>
      </c>
      <c r="E8914" s="337" t="s">
        <v>32080</v>
      </c>
      <c r="F8914" s="339" t="s">
        <v>34585</v>
      </c>
      <c r="G8914" s="339" t="s">
        <v>34585</v>
      </c>
    </row>
    <row r="8915" spans="1:7">
      <c r="A8915" s="336" t="str">
        <f t="shared" si="140"/>
        <v>SINAPI-I 1940</v>
      </c>
      <c r="B8915" s="337" t="s">
        <v>32078</v>
      </c>
      <c r="C8915" s="337">
        <v>1940</v>
      </c>
      <c r="D8915" s="338" t="s">
        <v>34586</v>
      </c>
      <c r="E8915" s="337" t="s">
        <v>32080</v>
      </c>
      <c r="F8915" s="339" t="s">
        <v>20421</v>
      </c>
      <c r="G8915" s="339" t="s">
        <v>20421</v>
      </c>
    </row>
    <row r="8916" spans="1:7">
      <c r="A8916" s="336" t="str">
        <f t="shared" si="140"/>
        <v>SINAPI-I 1937</v>
      </c>
      <c r="B8916" s="337" t="s">
        <v>32078</v>
      </c>
      <c r="C8916" s="337">
        <v>1937</v>
      </c>
      <c r="D8916" s="338" t="s">
        <v>34587</v>
      </c>
      <c r="E8916" s="337" t="s">
        <v>32080</v>
      </c>
      <c r="F8916" s="339" t="s">
        <v>23639</v>
      </c>
      <c r="G8916" s="339" t="s">
        <v>23639</v>
      </c>
    </row>
    <row r="8917" spans="1:7">
      <c r="A8917" s="336" t="str">
        <f t="shared" si="140"/>
        <v>SINAPI-I 1939</v>
      </c>
      <c r="B8917" s="337" t="s">
        <v>32078</v>
      </c>
      <c r="C8917" s="337">
        <v>1939</v>
      </c>
      <c r="D8917" s="338" t="s">
        <v>34588</v>
      </c>
      <c r="E8917" s="337" t="s">
        <v>32080</v>
      </c>
      <c r="F8917" s="339" t="s">
        <v>16480</v>
      </c>
      <c r="G8917" s="339" t="s">
        <v>16480</v>
      </c>
    </row>
    <row r="8918" spans="1:7">
      <c r="A8918" s="336" t="str">
        <f t="shared" si="140"/>
        <v>SINAPI-I 1942</v>
      </c>
      <c r="B8918" s="337" t="s">
        <v>32078</v>
      </c>
      <c r="C8918" s="337">
        <v>1942</v>
      </c>
      <c r="D8918" s="338" t="s">
        <v>34589</v>
      </c>
      <c r="E8918" s="337" t="s">
        <v>32080</v>
      </c>
      <c r="F8918" s="339" t="s">
        <v>34590</v>
      </c>
      <c r="G8918" s="339" t="s">
        <v>34590</v>
      </c>
    </row>
    <row r="8919" spans="1:7">
      <c r="A8919" s="336" t="str">
        <f t="shared" si="140"/>
        <v>SINAPI-I 1938</v>
      </c>
      <c r="B8919" s="337" t="s">
        <v>32078</v>
      </c>
      <c r="C8919" s="337">
        <v>1938</v>
      </c>
      <c r="D8919" s="338" t="s">
        <v>34591</v>
      </c>
      <c r="E8919" s="337" t="s">
        <v>32080</v>
      </c>
      <c r="F8919" s="339" t="s">
        <v>8082</v>
      </c>
      <c r="G8919" s="339" t="s">
        <v>8082</v>
      </c>
    </row>
    <row r="8920" spans="1:7" ht="22.5">
      <c r="A8920" s="336" t="str">
        <f t="shared" si="140"/>
        <v>SINAPI-I 42692</v>
      </c>
      <c r="B8920" s="337" t="s">
        <v>32078</v>
      </c>
      <c r="C8920" s="337">
        <v>42692</v>
      </c>
      <c r="D8920" s="338" t="s">
        <v>34592</v>
      </c>
      <c r="E8920" s="337" t="s">
        <v>32080</v>
      </c>
      <c r="F8920" s="339" t="s">
        <v>34593</v>
      </c>
      <c r="G8920" s="339" t="s">
        <v>34593</v>
      </c>
    </row>
    <row r="8921" spans="1:7" ht="22.5">
      <c r="A8921" s="336" t="str">
        <f t="shared" si="140"/>
        <v>SINAPI-I 42693</v>
      </c>
      <c r="B8921" s="337" t="s">
        <v>32078</v>
      </c>
      <c r="C8921" s="337">
        <v>42693</v>
      </c>
      <c r="D8921" s="338" t="s">
        <v>34594</v>
      </c>
      <c r="E8921" s="337" t="s">
        <v>32080</v>
      </c>
      <c r="F8921" s="339" t="s">
        <v>34595</v>
      </c>
      <c r="G8921" s="339" t="s">
        <v>34595</v>
      </c>
    </row>
    <row r="8922" spans="1:7" ht="22.5">
      <c r="A8922" s="336" t="str">
        <f t="shared" si="140"/>
        <v>SINAPI-I 42695</v>
      </c>
      <c r="B8922" s="337" t="s">
        <v>32078</v>
      </c>
      <c r="C8922" s="337">
        <v>42695</v>
      </c>
      <c r="D8922" s="338" t="s">
        <v>34596</v>
      </c>
      <c r="E8922" s="337" t="s">
        <v>32080</v>
      </c>
      <c r="F8922" s="339" t="s">
        <v>34597</v>
      </c>
      <c r="G8922" s="339" t="s">
        <v>34597</v>
      </c>
    </row>
    <row r="8923" spans="1:7" ht="22.5">
      <c r="A8923" s="336" t="str">
        <f t="shared" si="140"/>
        <v>SINAPI-I 42694</v>
      </c>
      <c r="B8923" s="337" t="s">
        <v>32078</v>
      </c>
      <c r="C8923" s="337">
        <v>42694</v>
      </c>
      <c r="D8923" s="338" t="s">
        <v>34598</v>
      </c>
      <c r="E8923" s="337" t="s">
        <v>32080</v>
      </c>
      <c r="F8923" s="339" t="s">
        <v>34599</v>
      </c>
      <c r="G8923" s="339" t="s">
        <v>34599</v>
      </c>
    </row>
    <row r="8924" spans="1:7" ht="22.5">
      <c r="A8924" s="336" t="str">
        <f t="shared" si="140"/>
        <v>SINAPI-I 20097</v>
      </c>
      <c r="B8924" s="337" t="s">
        <v>32078</v>
      </c>
      <c r="C8924" s="337">
        <v>20097</v>
      </c>
      <c r="D8924" s="338" t="s">
        <v>34600</v>
      </c>
      <c r="E8924" s="337" t="s">
        <v>32080</v>
      </c>
      <c r="F8924" s="339" t="s">
        <v>33031</v>
      </c>
      <c r="G8924" s="339" t="s">
        <v>33031</v>
      </c>
    </row>
    <row r="8925" spans="1:7" ht="22.5">
      <c r="A8925" s="336" t="str">
        <f t="shared" si="140"/>
        <v>SINAPI-I 20098</v>
      </c>
      <c r="B8925" s="337" t="s">
        <v>32078</v>
      </c>
      <c r="C8925" s="337">
        <v>20098</v>
      </c>
      <c r="D8925" s="338" t="s">
        <v>34601</v>
      </c>
      <c r="E8925" s="337" t="s">
        <v>32080</v>
      </c>
      <c r="F8925" s="339" t="s">
        <v>26688</v>
      </c>
      <c r="G8925" s="339" t="s">
        <v>26688</v>
      </c>
    </row>
    <row r="8926" spans="1:7" ht="22.5">
      <c r="A8926" s="336" t="str">
        <f t="shared" si="140"/>
        <v>SINAPI-I 20096</v>
      </c>
      <c r="B8926" s="337" t="s">
        <v>32078</v>
      </c>
      <c r="C8926" s="337">
        <v>20096</v>
      </c>
      <c r="D8926" s="338" t="s">
        <v>34602</v>
      </c>
      <c r="E8926" s="337" t="s">
        <v>32080</v>
      </c>
      <c r="F8926" s="339" t="s">
        <v>34603</v>
      </c>
      <c r="G8926" s="339" t="s">
        <v>34603</v>
      </c>
    </row>
    <row r="8927" spans="1:7">
      <c r="A8927" s="336" t="str">
        <f t="shared" si="140"/>
        <v>SINAPI-I 1964</v>
      </c>
      <c r="B8927" s="337" t="s">
        <v>32078</v>
      </c>
      <c r="C8927" s="337">
        <v>1964</v>
      </c>
      <c r="D8927" s="338" t="s">
        <v>34604</v>
      </c>
      <c r="E8927" s="337" t="s">
        <v>32080</v>
      </c>
      <c r="F8927" s="339" t="s">
        <v>22480</v>
      </c>
      <c r="G8927" s="339" t="s">
        <v>22480</v>
      </c>
    </row>
    <row r="8928" spans="1:7">
      <c r="A8928" s="336" t="str">
        <f t="shared" si="140"/>
        <v>SINAPI-I 1880</v>
      </c>
      <c r="B8928" s="337" t="s">
        <v>32078</v>
      </c>
      <c r="C8928" s="337">
        <v>1880</v>
      </c>
      <c r="D8928" s="338" t="s">
        <v>34605</v>
      </c>
      <c r="E8928" s="337" t="s">
        <v>32080</v>
      </c>
      <c r="F8928" s="339" t="s">
        <v>23627</v>
      </c>
      <c r="G8928" s="339" t="s">
        <v>23627</v>
      </c>
    </row>
    <row r="8929" spans="1:7">
      <c r="A8929" s="336" t="str">
        <f t="shared" si="140"/>
        <v>SINAPI-I 39274</v>
      </c>
      <c r="B8929" s="337" t="s">
        <v>32078</v>
      </c>
      <c r="C8929" s="337">
        <v>39274</v>
      </c>
      <c r="D8929" s="338" t="s">
        <v>34606</v>
      </c>
      <c r="E8929" s="337" t="s">
        <v>32080</v>
      </c>
      <c r="F8929" s="339" t="s">
        <v>26009</v>
      </c>
      <c r="G8929" s="339" t="s">
        <v>26009</v>
      </c>
    </row>
    <row r="8930" spans="1:7">
      <c r="A8930" s="336" t="str">
        <f t="shared" si="140"/>
        <v>SINAPI-I 2628</v>
      </c>
      <c r="B8930" s="337" t="s">
        <v>32078</v>
      </c>
      <c r="C8930" s="337">
        <v>2628</v>
      </c>
      <c r="D8930" s="338" t="s">
        <v>34607</v>
      </c>
      <c r="E8930" s="337" t="s">
        <v>32080</v>
      </c>
      <c r="F8930" s="339" t="s">
        <v>34608</v>
      </c>
      <c r="G8930" s="339" t="s">
        <v>34608</v>
      </c>
    </row>
    <row r="8931" spans="1:7">
      <c r="A8931" s="336" t="str">
        <f t="shared" si="140"/>
        <v>SINAPI-I 2622</v>
      </c>
      <c r="B8931" s="337" t="s">
        <v>32078</v>
      </c>
      <c r="C8931" s="337">
        <v>2622</v>
      </c>
      <c r="D8931" s="338" t="s">
        <v>34609</v>
      </c>
      <c r="E8931" s="337" t="s">
        <v>32080</v>
      </c>
      <c r="F8931" s="339" t="s">
        <v>34610</v>
      </c>
      <c r="G8931" s="339" t="s">
        <v>34610</v>
      </c>
    </row>
    <row r="8932" spans="1:7">
      <c r="A8932" s="336" t="str">
        <f t="shared" si="140"/>
        <v>SINAPI-I 2623</v>
      </c>
      <c r="B8932" s="337" t="s">
        <v>32078</v>
      </c>
      <c r="C8932" s="337">
        <v>2623</v>
      </c>
      <c r="D8932" s="338" t="s">
        <v>34611</v>
      </c>
      <c r="E8932" s="337" t="s">
        <v>32080</v>
      </c>
      <c r="F8932" s="339" t="s">
        <v>9999</v>
      </c>
      <c r="G8932" s="339" t="s">
        <v>9999</v>
      </c>
    </row>
    <row r="8933" spans="1:7">
      <c r="A8933" s="336" t="str">
        <f t="shared" si="140"/>
        <v>SINAPI-I 2624</v>
      </c>
      <c r="B8933" s="337" t="s">
        <v>32078</v>
      </c>
      <c r="C8933" s="337">
        <v>2624</v>
      </c>
      <c r="D8933" s="338" t="s">
        <v>34612</v>
      </c>
      <c r="E8933" s="337" t="s">
        <v>32080</v>
      </c>
      <c r="F8933" s="339" t="s">
        <v>9510</v>
      </c>
      <c r="G8933" s="339" t="s">
        <v>9510</v>
      </c>
    </row>
    <row r="8934" spans="1:7">
      <c r="A8934" s="336" t="str">
        <f t="shared" si="140"/>
        <v>SINAPI-I 2625</v>
      </c>
      <c r="B8934" s="337" t="s">
        <v>32078</v>
      </c>
      <c r="C8934" s="337">
        <v>2625</v>
      </c>
      <c r="D8934" s="338" t="s">
        <v>34613</v>
      </c>
      <c r="E8934" s="337" t="s">
        <v>32080</v>
      </c>
      <c r="F8934" s="339" t="s">
        <v>8029</v>
      </c>
      <c r="G8934" s="339" t="s">
        <v>8029</v>
      </c>
    </row>
    <row r="8935" spans="1:7">
      <c r="A8935" s="336" t="str">
        <f t="shared" si="140"/>
        <v>SINAPI-I 2626</v>
      </c>
      <c r="B8935" s="337" t="s">
        <v>32078</v>
      </c>
      <c r="C8935" s="337">
        <v>2626</v>
      </c>
      <c r="D8935" s="338" t="s">
        <v>34614</v>
      </c>
      <c r="E8935" s="337" t="s">
        <v>32080</v>
      </c>
      <c r="F8935" s="339" t="s">
        <v>34615</v>
      </c>
      <c r="G8935" s="339" t="s">
        <v>34615</v>
      </c>
    </row>
    <row r="8936" spans="1:7">
      <c r="A8936" s="336" t="str">
        <f t="shared" si="140"/>
        <v>SINAPI-I 2630</v>
      </c>
      <c r="B8936" s="337" t="s">
        <v>32078</v>
      </c>
      <c r="C8936" s="337">
        <v>2630</v>
      </c>
      <c r="D8936" s="338" t="s">
        <v>34616</v>
      </c>
      <c r="E8936" s="337" t="s">
        <v>32080</v>
      </c>
      <c r="F8936" s="339" t="s">
        <v>34617</v>
      </c>
      <c r="G8936" s="339" t="s">
        <v>34617</v>
      </c>
    </row>
    <row r="8937" spans="1:7">
      <c r="A8937" s="336" t="str">
        <f t="shared" si="140"/>
        <v>SINAPI-I 2627</v>
      </c>
      <c r="B8937" s="337" t="s">
        <v>32078</v>
      </c>
      <c r="C8937" s="337">
        <v>2627</v>
      </c>
      <c r="D8937" s="338" t="s">
        <v>34618</v>
      </c>
      <c r="E8937" s="337" t="s">
        <v>32080</v>
      </c>
      <c r="F8937" s="339" t="s">
        <v>34619</v>
      </c>
      <c r="G8937" s="339" t="s">
        <v>34619</v>
      </c>
    </row>
    <row r="8938" spans="1:7">
      <c r="A8938" s="336" t="str">
        <f t="shared" si="140"/>
        <v>SINAPI-I 2629</v>
      </c>
      <c r="B8938" s="337" t="s">
        <v>32078</v>
      </c>
      <c r="C8938" s="337">
        <v>2629</v>
      </c>
      <c r="D8938" s="338" t="s">
        <v>34620</v>
      </c>
      <c r="E8938" s="337" t="s">
        <v>32080</v>
      </c>
      <c r="F8938" s="339" t="s">
        <v>34621</v>
      </c>
      <c r="G8938" s="339" t="s">
        <v>34621</v>
      </c>
    </row>
    <row r="8939" spans="1:7">
      <c r="A8939" s="336" t="str">
        <f t="shared" si="140"/>
        <v>SINAPI-I 12033</v>
      </c>
      <c r="B8939" s="337" t="s">
        <v>32078</v>
      </c>
      <c r="C8939" s="337">
        <v>12033</v>
      </c>
      <c r="D8939" s="338" t="s">
        <v>34622</v>
      </c>
      <c r="E8939" s="337" t="s">
        <v>32080</v>
      </c>
      <c r="F8939" s="339" t="s">
        <v>34623</v>
      </c>
      <c r="G8939" s="339" t="s">
        <v>34623</v>
      </c>
    </row>
    <row r="8940" spans="1:7">
      <c r="A8940" s="336" t="str">
        <f t="shared" si="140"/>
        <v>SINAPI-I 40408</v>
      </c>
      <c r="B8940" s="337" t="s">
        <v>32078</v>
      </c>
      <c r="C8940" s="337">
        <v>40408</v>
      </c>
      <c r="D8940" s="338" t="s">
        <v>34624</v>
      </c>
      <c r="E8940" s="337" t="s">
        <v>32080</v>
      </c>
      <c r="F8940" s="339" t="s">
        <v>23697</v>
      </c>
      <c r="G8940" s="339" t="s">
        <v>23697</v>
      </c>
    </row>
    <row r="8941" spans="1:7">
      <c r="A8941" s="336" t="str">
        <f t="shared" si="140"/>
        <v>SINAPI-I 40409</v>
      </c>
      <c r="B8941" s="337" t="s">
        <v>32078</v>
      </c>
      <c r="C8941" s="337">
        <v>40409</v>
      </c>
      <c r="D8941" s="338" t="s">
        <v>34625</v>
      </c>
      <c r="E8941" s="337" t="s">
        <v>32080</v>
      </c>
      <c r="F8941" s="339" t="s">
        <v>11238</v>
      </c>
      <c r="G8941" s="339" t="s">
        <v>11238</v>
      </c>
    </row>
    <row r="8942" spans="1:7">
      <c r="A8942" s="336" t="str">
        <f t="shared" si="140"/>
        <v>SINAPI-I 39276</v>
      </c>
      <c r="B8942" s="337" t="s">
        <v>32078</v>
      </c>
      <c r="C8942" s="337">
        <v>39276</v>
      </c>
      <c r="D8942" s="338" t="s">
        <v>34626</v>
      </c>
      <c r="E8942" s="337" t="s">
        <v>32080</v>
      </c>
      <c r="F8942" s="339" t="s">
        <v>30472</v>
      </c>
      <c r="G8942" s="339" t="s">
        <v>30472</v>
      </c>
    </row>
    <row r="8943" spans="1:7">
      <c r="A8943" s="336" t="str">
        <f t="shared" si="140"/>
        <v>SINAPI-I 39277</v>
      </c>
      <c r="B8943" s="337" t="s">
        <v>32078</v>
      </c>
      <c r="C8943" s="337">
        <v>39277</v>
      </c>
      <c r="D8943" s="338" t="s">
        <v>34627</v>
      </c>
      <c r="E8943" s="337" t="s">
        <v>32080</v>
      </c>
      <c r="F8943" s="339" t="s">
        <v>27955</v>
      </c>
      <c r="G8943" s="339" t="s">
        <v>27955</v>
      </c>
    </row>
    <row r="8944" spans="1:7">
      <c r="A8944" s="336" t="str">
        <f t="shared" si="140"/>
        <v>SINAPI-I 12034</v>
      </c>
      <c r="B8944" s="337" t="s">
        <v>32078</v>
      </c>
      <c r="C8944" s="337">
        <v>12034</v>
      </c>
      <c r="D8944" s="338" t="s">
        <v>34628</v>
      </c>
      <c r="E8944" s="337" t="s">
        <v>32080</v>
      </c>
      <c r="F8944" s="339" t="s">
        <v>33571</v>
      </c>
      <c r="G8944" s="339" t="s">
        <v>33571</v>
      </c>
    </row>
    <row r="8945" spans="1:7">
      <c r="A8945" s="336" t="str">
        <f t="shared" si="140"/>
        <v>SINAPI-I 39879</v>
      </c>
      <c r="B8945" s="337" t="s">
        <v>32078</v>
      </c>
      <c r="C8945" s="337">
        <v>39879</v>
      </c>
      <c r="D8945" s="338" t="s">
        <v>34629</v>
      </c>
      <c r="E8945" s="337" t="s">
        <v>32080</v>
      </c>
      <c r="F8945" s="339" t="s">
        <v>19625</v>
      </c>
      <c r="G8945" s="339" t="s">
        <v>19625</v>
      </c>
    </row>
    <row r="8946" spans="1:7">
      <c r="A8946" s="336" t="str">
        <f t="shared" si="140"/>
        <v>SINAPI-I 39880</v>
      </c>
      <c r="B8946" s="337" t="s">
        <v>32078</v>
      </c>
      <c r="C8946" s="337">
        <v>39880</v>
      </c>
      <c r="D8946" s="338" t="s">
        <v>34630</v>
      </c>
      <c r="E8946" s="337" t="s">
        <v>32080</v>
      </c>
      <c r="F8946" s="339" t="s">
        <v>32664</v>
      </c>
      <c r="G8946" s="339" t="s">
        <v>32664</v>
      </c>
    </row>
    <row r="8947" spans="1:7">
      <c r="A8947" s="336" t="str">
        <f t="shared" si="140"/>
        <v>SINAPI-I 39881</v>
      </c>
      <c r="B8947" s="337" t="s">
        <v>32078</v>
      </c>
      <c r="C8947" s="337">
        <v>39881</v>
      </c>
      <c r="D8947" s="338" t="s">
        <v>34631</v>
      </c>
      <c r="E8947" s="337" t="s">
        <v>32080</v>
      </c>
      <c r="F8947" s="339" t="s">
        <v>26630</v>
      </c>
      <c r="G8947" s="339" t="s">
        <v>26630</v>
      </c>
    </row>
    <row r="8948" spans="1:7">
      <c r="A8948" s="336" t="str">
        <f t="shared" si="140"/>
        <v>SINAPI-I 39882</v>
      </c>
      <c r="B8948" s="337" t="s">
        <v>32078</v>
      </c>
      <c r="C8948" s="337">
        <v>39882</v>
      </c>
      <c r="D8948" s="338" t="s">
        <v>34632</v>
      </c>
      <c r="E8948" s="337" t="s">
        <v>32080</v>
      </c>
      <c r="F8948" s="339" t="s">
        <v>34633</v>
      </c>
      <c r="G8948" s="339" t="s">
        <v>34633</v>
      </c>
    </row>
    <row r="8949" spans="1:7">
      <c r="A8949" s="336" t="str">
        <f t="shared" si="140"/>
        <v>SINAPI-I 39883</v>
      </c>
      <c r="B8949" s="337" t="s">
        <v>32078</v>
      </c>
      <c r="C8949" s="337">
        <v>39883</v>
      </c>
      <c r="D8949" s="338" t="s">
        <v>34634</v>
      </c>
      <c r="E8949" s="337" t="s">
        <v>32080</v>
      </c>
      <c r="F8949" s="339" t="s">
        <v>28844</v>
      </c>
      <c r="G8949" s="339" t="s">
        <v>28844</v>
      </c>
    </row>
    <row r="8950" spans="1:7">
      <c r="A8950" s="336" t="str">
        <f t="shared" si="140"/>
        <v>SINAPI-I 39884</v>
      </c>
      <c r="B8950" s="337" t="s">
        <v>32078</v>
      </c>
      <c r="C8950" s="337">
        <v>39884</v>
      </c>
      <c r="D8950" s="338" t="s">
        <v>34635</v>
      </c>
      <c r="E8950" s="337" t="s">
        <v>32080</v>
      </c>
      <c r="F8950" s="339" t="s">
        <v>34636</v>
      </c>
      <c r="G8950" s="339" t="s">
        <v>34636</v>
      </c>
    </row>
    <row r="8951" spans="1:7">
      <c r="A8951" s="336" t="str">
        <f t="shared" ref="A8951:A9014" si="141">CONCATENAR</f>
        <v>SINAPI-I 39885</v>
      </c>
      <c r="B8951" s="337" t="s">
        <v>32078</v>
      </c>
      <c r="C8951" s="337">
        <v>39885</v>
      </c>
      <c r="D8951" s="338" t="s">
        <v>34637</v>
      </c>
      <c r="E8951" s="337" t="s">
        <v>32080</v>
      </c>
      <c r="F8951" s="339" t="s">
        <v>34638</v>
      </c>
      <c r="G8951" s="339" t="s">
        <v>34638</v>
      </c>
    </row>
    <row r="8952" spans="1:7">
      <c r="A8952" s="336" t="str">
        <f t="shared" si="141"/>
        <v>SINAPI-I 1777</v>
      </c>
      <c r="B8952" s="337" t="s">
        <v>32078</v>
      </c>
      <c r="C8952" s="337">
        <v>1777</v>
      </c>
      <c r="D8952" s="338" t="s">
        <v>34639</v>
      </c>
      <c r="E8952" s="337" t="s">
        <v>32080</v>
      </c>
      <c r="F8952" s="339" t="s">
        <v>34640</v>
      </c>
      <c r="G8952" s="339" t="s">
        <v>34640</v>
      </c>
    </row>
    <row r="8953" spans="1:7">
      <c r="A8953" s="336" t="str">
        <f t="shared" si="141"/>
        <v>SINAPI-I 1819</v>
      </c>
      <c r="B8953" s="337" t="s">
        <v>32078</v>
      </c>
      <c r="C8953" s="337">
        <v>1819</v>
      </c>
      <c r="D8953" s="338" t="s">
        <v>34641</v>
      </c>
      <c r="E8953" s="337" t="s">
        <v>32080</v>
      </c>
      <c r="F8953" s="339" t="s">
        <v>29983</v>
      </c>
      <c r="G8953" s="339" t="s">
        <v>29983</v>
      </c>
    </row>
    <row r="8954" spans="1:7">
      <c r="A8954" s="336" t="str">
        <f t="shared" si="141"/>
        <v>SINAPI-I 1775</v>
      </c>
      <c r="B8954" s="337" t="s">
        <v>32078</v>
      </c>
      <c r="C8954" s="337">
        <v>1775</v>
      </c>
      <c r="D8954" s="338" t="s">
        <v>34642</v>
      </c>
      <c r="E8954" s="337" t="s">
        <v>32080</v>
      </c>
      <c r="F8954" s="339" t="s">
        <v>27804</v>
      </c>
      <c r="G8954" s="339" t="s">
        <v>27804</v>
      </c>
    </row>
    <row r="8955" spans="1:7">
      <c r="A8955" s="336" t="str">
        <f t="shared" si="141"/>
        <v>SINAPI-I 1776</v>
      </c>
      <c r="B8955" s="337" t="s">
        <v>32078</v>
      </c>
      <c r="C8955" s="337">
        <v>1776</v>
      </c>
      <c r="D8955" s="338" t="s">
        <v>34643</v>
      </c>
      <c r="E8955" s="337" t="s">
        <v>32080</v>
      </c>
      <c r="F8955" s="339" t="s">
        <v>34644</v>
      </c>
      <c r="G8955" s="339" t="s">
        <v>34644</v>
      </c>
    </row>
    <row r="8956" spans="1:7">
      <c r="A8956" s="336" t="str">
        <f t="shared" si="141"/>
        <v>SINAPI-I 1778</v>
      </c>
      <c r="B8956" s="337" t="s">
        <v>32078</v>
      </c>
      <c r="C8956" s="337">
        <v>1778</v>
      </c>
      <c r="D8956" s="338" t="s">
        <v>34645</v>
      </c>
      <c r="E8956" s="337" t="s">
        <v>32080</v>
      </c>
      <c r="F8956" s="339" t="s">
        <v>34646</v>
      </c>
      <c r="G8956" s="339" t="s">
        <v>34646</v>
      </c>
    </row>
    <row r="8957" spans="1:7">
      <c r="A8957" s="336" t="str">
        <f t="shared" si="141"/>
        <v>SINAPI-I 1818</v>
      </c>
      <c r="B8957" s="337" t="s">
        <v>32078</v>
      </c>
      <c r="C8957" s="337">
        <v>1818</v>
      </c>
      <c r="D8957" s="338" t="s">
        <v>34647</v>
      </c>
      <c r="E8957" s="337" t="s">
        <v>32080</v>
      </c>
      <c r="F8957" s="339" t="s">
        <v>34648</v>
      </c>
      <c r="G8957" s="339" t="s">
        <v>34648</v>
      </c>
    </row>
    <row r="8958" spans="1:7">
      <c r="A8958" s="336" t="str">
        <f t="shared" si="141"/>
        <v>SINAPI-I 1820</v>
      </c>
      <c r="B8958" s="337" t="s">
        <v>32078</v>
      </c>
      <c r="C8958" s="337">
        <v>1820</v>
      </c>
      <c r="D8958" s="338" t="s">
        <v>34649</v>
      </c>
      <c r="E8958" s="337" t="s">
        <v>32080</v>
      </c>
      <c r="F8958" s="339" t="s">
        <v>34650</v>
      </c>
      <c r="G8958" s="339" t="s">
        <v>34650</v>
      </c>
    </row>
    <row r="8959" spans="1:7">
      <c r="A8959" s="336" t="str">
        <f t="shared" si="141"/>
        <v>SINAPI-I 1779</v>
      </c>
      <c r="B8959" s="337" t="s">
        <v>32078</v>
      </c>
      <c r="C8959" s="337">
        <v>1779</v>
      </c>
      <c r="D8959" s="338" t="s">
        <v>34651</v>
      </c>
      <c r="E8959" s="337" t="s">
        <v>32080</v>
      </c>
      <c r="F8959" s="339" t="s">
        <v>34652</v>
      </c>
      <c r="G8959" s="339" t="s">
        <v>34652</v>
      </c>
    </row>
    <row r="8960" spans="1:7">
      <c r="A8960" s="336" t="str">
        <f t="shared" si="141"/>
        <v>SINAPI-I 1780</v>
      </c>
      <c r="B8960" s="337" t="s">
        <v>32078</v>
      </c>
      <c r="C8960" s="337">
        <v>1780</v>
      </c>
      <c r="D8960" s="338" t="s">
        <v>34653</v>
      </c>
      <c r="E8960" s="337" t="s">
        <v>32080</v>
      </c>
      <c r="F8960" s="339" t="s">
        <v>34654</v>
      </c>
      <c r="G8960" s="339" t="s">
        <v>34654</v>
      </c>
    </row>
    <row r="8961" spans="1:7">
      <c r="A8961" s="336" t="str">
        <f t="shared" si="141"/>
        <v>SINAPI-I 1783</v>
      </c>
      <c r="B8961" s="337" t="s">
        <v>32078</v>
      </c>
      <c r="C8961" s="337">
        <v>1783</v>
      </c>
      <c r="D8961" s="338" t="s">
        <v>34655</v>
      </c>
      <c r="E8961" s="337" t="s">
        <v>32080</v>
      </c>
      <c r="F8961" s="339" t="s">
        <v>34656</v>
      </c>
      <c r="G8961" s="339" t="s">
        <v>34656</v>
      </c>
    </row>
    <row r="8962" spans="1:7">
      <c r="A8962" s="336" t="str">
        <f t="shared" si="141"/>
        <v>SINAPI-I 1782</v>
      </c>
      <c r="B8962" s="337" t="s">
        <v>32078</v>
      </c>
      <c r="C8962" s="337">
        <v>1782</v>
      </c>
      <c r="D8962" s="338" t="s">
        <v>34657</v>
      </c>
      <c r="E8962" s="337" t="s">
        <v>32080</v>
      </c>
      <c r="F8962" s="339" t="s">
        <v>34658</v>
      </c>
      <c r="G8962" s="339" t="s">
        <v>34658</v>
      </c>
    </row>
    <row r="8963" spans="1:7">
      <c r="A8963" s="336" t="str">
        <f t="shared" si="141"/>
        <v>SINAPI-I 1817</v>
      </c>
      <c r="B8963" s="337" t="s">
        <v>32078</v>
      </c>
      <c r="C8963" s="337">
        <v>1817</v>
      </c>
      <c r="D8963" s="338" t="s">
        <v>34659</v>
      </c>
      <c r="E8963" s="337" t="s">
        <v>32080</v>
      </c>
      <c r="F8963" s="339" t="s">
        <v>16375</v>
      </c>
      <c r="G8963" s="339" t="s">
        <v>16375</v>
      </c>
    </row>
    <row r="8964" spans="1:7">
      <c r="A8964" s="336" t="str">
        <f t="shared" si="141"/>
        <v>SINAPI-I 1781</v>
      </c>
      <c r="B8964" s="337" t="s">
        <v>32078</v>
      </c>
      <c r="C8964" s="337">
        <v>1781</v>
      </c>
      <c r="D8964" s="338" t="s">
        <v>34660</v>
      </c>
      <c r="E8964" s="337" t="s">
        <v>32080</v>
      </c>
      <c r="F8964" s="339" t="s">
        <v>34661</v>
      </c>
      <c r="G8964" s="339" t="s">
        <v>34661</v>
      </c>
    </row>
    <row r="8965" spans="1:7">
      <c r="A8965" s="336" t="str">
        <f t="shared" si="141"/>
        <v>SINAPI-I 1784</v>
      </c>
      <c r="B8965" s="337" t="s">
        <v>32078</v>
      </c>
      <c r="C8965" s="337">
        <v>1784</v>
      </c>
      <c r="D8965" s="338" t="s">
        <v>34662</v>
      </c>
      <c r="E8965" s="337" t="s">
        <v>32080</v>
      </c>
      <c r="F8965" s="339" t="s">
        <v>34663</v>
      </c>
      <c r="G8965" s="339" t="s">
        <v>34663</v>
      </c>
    </row>
    <row r="8966" spans="1:7">
      <c r="A8966" s="336" t="str">
        <f t="shared" si="141"/>
        <v>SINAPI-I 1810</v>
      </c>
      <c r="B8966" s="337" t="s">
        <v>32078</v>
      </c>
      <c r="C8966" s="337">
        <v>1810</v>
      </c>
      <c r="D8966" s="338" t="s">
        <v>34664</v>
      </c>
      <c r="E8966" s="337" t="s">
        <v>32080</v>
      </c>
      <c r="F8966" s="339" t="s">
        <v>34665</v>
      </c>
      <c r="G8966" s="339" t="s">
        <v>34665</v>
      </c>
    </row>
    <row r="8967" spans="1:7">
      <c r="A8967" s="336" t="str">
        <f t="shared" si="141"/>
        <v>SINAPI-I 1811</v>
      </c>
      <c r="B8967" s="337" t="s">
        <v>32078</v>
      </c>
      <c r="C8967" s="337">
        <v>1811</v>
      </c>
      <c r="D8967" s="338" t="s">
        <v>34666</v>
      </c>
      <c r="E8967" s="337" t="s">
        <v>32080</v>
      </c>
      <c r="F8967" s="339" t="s">
        <v>34667</v>
      </c>
      <c r="G8967" s="339" t="s">
        <v>34667</v>
      </c>
    </row>
    <row r="8968" spans="1:7">
      <c r="A8968" s="336" t="str">
        <f t="shared" si="141"/>
        <v>SINAPI-I 1812</v>
      </c>
      <c r="B8968" s="337" t="s">
        <v>32078</v>
      </c>
      <c r="C8968" s="337">
        <v>1812</v>
      </c>
      <c r="D8968" s="338" t="s">
        <v>34668</v>
      </c>
      <c r="E8968" s="337" t="s">
        <v>32080</v>
      </c>
      <c r="F8968" s="339" t="s">
        <v>34669</v>
      </c>
      <c r="G8968" s="339" t="s">
        <v>34669</v>
      </c>
    </row>
    <row r="8969" spans="1:7">
      <c r="A8969" s="336" t="str">
        <f t="shared" si="141"/>
        <v>SINAPI-I 40386</v>
      </c>
      <c r="B8969" s="337" t="s">
        <v>32078</v>
      </c>
      <c r="C8969" s="337">
        <v>40386</v>
      </c>
      <c r="D8969" s="338" t="s">
        <v>34670</v>
      </c>
      <c r="E8969" s="337" t="s">
        <v>32080</v>
      </c>
      <c r="F8969" s="339" t="s">
        <v>34671</v>
      </c>
      <c r="G8969" s="339" t="s">
        <v>34671</v>
      </c>
    </row>
    <row r="8970" spans="1:7">
      <c r="A8970" s="336" t="str">
        <f t="shared" si="141"/>
        <v>SINAPI-I 40384</v>
      </c>
      <c r="B8970" s="337" t="s">
        <v>32078</v>
      </c>
      <c r="C8970" s="337">
        <v>40384</v>
      </c>
      <c r="D8970" s="338" t="s">
        <v>34672</v>
      </c>
      <c r="E8970" s="337" t="s">
        <v>32080</v>
      </c>
      <c r="F8970" s="339" t="s">
        <v>34673</v>
      </c>
      <c r="G8970" s="339" t="s">
        <v>34673</v>
      </c>
    </row>
    <row r="8971" spans="1:7">
      <c r="A8971" s="336" t="str">
        <f t="shared" si="141"/>
        <v>SINAPI-I 40379</v>
      </c>
      <c r="B8971" s="337" t="s">
        <v>32078</v>
      </c>
      <c r="C8971" s="337">
        <v>40379</v>
      </c>
      <c r="D8971" s="338" t="s">
        <v>34674</v>
      </c>
      <c r="E8971" s="337" t="s">
        <v>32080</v>
      </c>
      <c r="F8971" s="339" t="s">
        <v>11045</v>
      </c>
      <c r="G8971" s="339" t="s">
        <v>11045</v>
      </c>
    </row>
    <row r="8972" spans="1:7">
      <c r="A8972" s="336" t="str">
        <f t="shared" si="141"/>
        <v>SINAPI-I 40423</v>
      </c>
      <c r="B8972" s="337" t="s">
        <v>32078</v>
      </c>
      <c r="C8972" s="337">
        <v>40423</v>
      </c>
      <c r="D8972" s="338" t="s">
        <v>34675</v>
      </c>
      <c r="E8972" s="337" t="s">
        <v>32080</v>
      </c>
      <c r="F8972" s="339" t="s">
        <v>10737</v>
      </c>
      <c r="G8972" s="339" t="s">
        <v>10737</v>
      </c>
    </row>
    <row r="8973" spans="1:7">
      <c r="A8973" s="336" t="str">
        <f t="shared" si="141"/>
        <v>SINAPI-I 40389</v>
      </c>
      <c r="B8973" s="337" t="s">
        <v>32078</v>
      </c>
      <c r="C8973" s="337">
        <v>40389</v>
      </c>
      <c r="D8973" s="338" t="s">
        <v>34676</v>
      </c>
      <c r="E8973" s="337" t="s">
        <v>32080</v>
      </c>
      <c r="F8973" s="339" t="s">
        <v>34677</v>
      </c>
      <c r="G8973" s="339" t="s">
        <v>34677</v>
      </c>
    </row>
    <row r="8974" spans="1:7">
      <c r="A8974" s="336" t="str">
        <f t="shared" si="141"/>
        <v>SINAPI-I 40388</v>
      </c>
      <c r="B8974" s="337" t="s">
        <v>32078</v>
      </c>
      <c r="C8974" s="337">
        <v>40388</v>
      </c>
      <c r="D8974" s="338" t="s">
        <v>34678</v>
      </c>
      <c r="E8974" s="337" t="s">
        <v>32080</v>
      </c>
      <c r="F8974" s="339" t="s">
        <v>34679</v>
      </c>
      <c r="G8974" s="339" t="s">
        <v>34679</v>
      </c>
    </row>
    <row r="8975" spans="1:7">
      <c r="A8975" s="336" t="str">
        <f t="shared" si="141"/>
        <v>SINAPI-I 40381</v>
      </c>
      <c r="B8975" s="337" t="s">
        <v>32078</v>
      </c>
      <c r="C8975" s="337">
        <v>40381</v>
      </c>
      <c r="D8975" s="338" t="s">
        <v>34680</v>
      </c>
      <c r="E8975" s="337" t="s">
        <v>32080</v>
      </c>
      <c r="F8975" s="339" t="s">
        <v>24281</v>
      </c>
      <c r="G8975" s="339" t="s">
        <v>24281</v>
      </c>
    </row>
    <row r="8976" spans="1:7">
      <c r="A8976" s="336" t="str">
        <f t="shared" si="141"/>
        <v>SINAPI-I 40391</v>
      </c>
      <c r="B8976" s="337" t="s">
        <v>32078</v>
      </c>
      <c r="C8976" s="337">
        <v>40391</v>
      </c>
      <c r="D8976" s="338" t="s">
        <v>34681</v>
      </c>
      <c r="E8976" s="337" t="s">
        <v>32080</v>
      </c>
      <c r="F8976" s="339" t="s">
        <v>34682</v>
      </c>
      <c r="G8976" s="339" t="s">
        <v>34682</v>
      </c>
    </row>
    <row r="8977" spans="1:7">
      <c r="A8977" s="336" t="str">
        <f t="shared" si="141"/>
        <v>SINAPI-I 40414</v>
      </c>
      <c r="B8977" s="337" t="s">
        <v>32078</v>
      </c>
      <c r="C8977" s="337">
        <v>40414</v>
      </c>
      <c r="D8977" s="338" t="s">
        <v>34683</v>
      </c>
      <c r="E8977" s="337" t="s">
        <v>32080</v>
      </c>
      <c r="F8977" s="339" t="s">
        <v>34684</v>
      </c>
      <c r="G8977" s="339" t="s">
        <v>34684</v>
      </c>
    </row>
    <row r="8978" spans="1:7">
      <c r="A8978" s="336" t="str">
        <f t="shared" si="141"/>
        <v>SINAPI-I 40416</v>
      </c>
      <c r="B8978" s="337" t="s">
        <v>32078</v>
      </c>
      <c r="C8978" s="337">
        <v>40416</v>
      </c>
      <c r="D8978" s="338" t="s">
        <v>34685</v>
      </c>
      <c r="E8978" s="337" t="s">
        <v>32080</v>
      </c>
      <c r="F8978" s="339" t="s">
        <v>7888</v>
      </c>
      <c r="G8978" s="339" t="s">
        <v>7888</v>
      </c>
    </row>
    <row r="8979" spans="1:7">
      <c r="A8979" s="336" t="str">
        <f t="shared" si="141"/>
        <v>SINAPI-I 40418</v>
      </c>
      <c r="B8979" s="337" t="s">
        <v>32078</v>
      </c>
      <c r="C8979" s="337">
        <v>40418</v>
      </c>
      <c r="D8979" s="338" t="s">
        <v>34686</v>
      </c>
      <c r="E8979" s="337" t="s">
        <v>32080</v>
      </c>
      <c r="F8979" s="339" t="s">
        <v>28347</v>
      </c>
      <c r="G8979" s="339" t="s">
        <v>28347</v>
      </c>
    </row>
    <row r="8980" spans="1:7">
      <c r="A8980" s="336" t="str">
        <f t="shared" si="141"/>
        <v>SINAPI-I 2609</v>
      </c>
      <c r="B8980" s="337" t="s">
        <v>32078</v>
      </c>
      <c r="C8980" s="337">
        <v>2609</v>
      </c>
      <c r="D8980" s="338" t="s">
        <v>34687</v>
      </c>
      <c r="E8980" s="337" t="s">
        <v>32080</v>
      </c>
      <c r="F8980" s="339" t="s">
        <v>7832</v>
      </c>
      <c r="G8980" s="339" t="s">
        <v>7832</v>
      </c>
    </row>
    <row r="8981" spans="1:7">
      <c r="A8981" s="336" t="str">
        <f t="shared" si="141"/>
        <v>SINAPI-I 2634</v>
      </c>
      <c r="B8981" s="337" t="s">
        <v>32078</v>
      </c>
      <c r="C8981" s="337">
        <v>2634</v>
      </c>
      <c r="D8981" s="338" t="s">
        <v>34688</v>
      </c>
      <c r="E8981" s="337" t="s">
        <v>32080</v>
      </c>
      <c r="F8981" s="339" t="s">
        <v>23374</v>
      </c>
      <c r="G8981" s="339" t="s">
        <v>23374</v>
      </c>
    </row>
    <row r="8982" spans="1:7">
      <c r="A8982" s="336" t="str">
        <f t="shared" si="141"/>
        <v>SINAPI-I 2611</v>
      </c>
      <c r="B8982" s="337" t="s">
        <v>32078</v>
      </c>
      <c r="C8982" s="337">
        <v>2611</v>
      </c>
      <c r="D8982" s="338" t="s">
        <v>34689</v>
      </c>
      <c r="E8982" s="337" t="s">
        <v>32080</v>
      </c>
      <c r="F8982" s="339" t="s">
        <v>18453</v>
      </c>
      <c r="G8982" s="339" t="s">
        <v>18453</v>
      </c>
    </row>
    <row r="8983" spans="1:7">
      <c r="A8983" s="336" t="str">
        <f t="shared" si="141"/>
        <v>SINAPI-I 34359</v>
      </c>
      <c r="B8983" s="337" t="s">
        <v>32078</v>
      </c>
      <c r="C8983" s="337">
        <v>34359</v>
      </c>
      <c r="D8983" s="338" t="s">
        <v>34690</v>
      </c>
      <c r="E8983" s="337" t="s">
        <v>32080</v>
      </c>
      <c r="F8983" s="339" t="s">
        <v>23808</v>
      </c>
      <c r="G8983" s="339" t="s">
        <v>23808</v>
      </c>
    </row>
    <row r="8984" spans="1:7">
      <c r="A8984" s="336" t="str">
        <f t="shared" si="141"/>
        <v>SINAPI-I 1789</v>
      </c>
      <c r="B8984" s="337" t="s">
        <v>32078</v>
      </c>
      <c r="C8984" s="337">
        <v>1789</v>
      </c>
      <c r="D8984" s="338" t="s">
        <v>34691</v>
      </c>
      <c r="E8984" s="337" t="s">
        <v>32080</v>
      </c>
      <c r="F8984" s="339" t="s">
        <v>15643</v>
      </c>
      <c r="G8984" s="339" t="s">
        <v>15643</v>
      </c>
    </row>
    <row r="8985" spans="1:7">
      <c r="A8985" s="336" t="str">
        <f t="shared" si="141"/>
        <v>SINAPI-I 1788</v>
      </c>
      <c r="B8985" s="337" t="s">
        <v>32078</v>
      </c>
      <c r="C8985" s="337">
        <v>1788</v>
      </c>
      <c r="D8985" s="338" t="s">
        <v>34692</v>
      </c>
      <c r="E8985" s="337" t="s">
        <v>32080</v>
      </c>
      <c r="F8985" s="339" t="s">
        <v>22743</v>
      </c>
      <c r="G8985" s="339" t="s">
        <v>22743</v>
      </c>
    </row>
    <row r="8986" spans="1:7">
      <c r="A8986" s="336" t="str">
        <f t="shared" si="141"/>
        <v>SINAPI-I 1786</v>
      </c>
      <c r="B8986" s="337" t="s">
        <v>32078</v>
      </c>
      <c r="C8986" s="337">
        <v>1786</v>
      </c>
      <c r="D8986" s="338" t="s">
        <v>34693</v>
      </c>
      <c r="E8986" s="337" t="s">
        <v>32080</v>
      </c>
      <c r="F8986" s="339" t="s">
        <v>26589</v>
      </c>
      <c r="G8986" s="339" t="s">
        <v>26589</v>
      </c>
    </row>
    <row r="8987" spans="1:7">
      <c r="A8987" s="336" t="str">
        <f t="shared" si="141"/>
        <v>SINAPI-I 1787</v>
      </c>
      <c r="B8987" s="337" t="s">
        <v>32078</v>
      </c>
      <c r="C8987" s="337">
        <v>1787</v>
      </c>
      <c r="D8987" s="338" t="s">
        <v>34694</v>
      </c>
      <c r="E8987" s="337" t="s">
        <v>32080</v>
      </c>
      <c r="F8987" s="339" t="s">
        <v>17309</v>
      </c>
      <c r="G8987" s="339" t="s">
        <v>17309</v>
      </c>
    </row>
    <row r="8988" spans="1:7">
      <c r="A8988" s="336" t="str">
        <f t="shared" si="141"/>
        <v>SINAPI-I 1791</v>
      </c>
      <c r="B8988" s="337" t="s">
        <v>32078</v>
      </c>
      <c r="C8988" s="337">
        <v>1791</v>
      </c>
      <c r="D8988" s="338" t="s">
        <v>34695</v>
      </c>
      <c r="E8988" s="337" t="s">
        <v>32080</v>
      </c>
      <c r="F8988" s="339" t="s">
        <v>34696</v>
      </c>
      <c r="G8988" s="339" t="s">
        <v>34696</v>
      </c>
    </row>
    <row r="8989" spans="1:7">
      <c r="A8989" s="336" t="str">
        <f t="shared" si="141"/>
        <v>SINAPI-I 1790</v>
      </c>
      <c r="B8989" s="337" t="s">
        <v>32078</v>
      </c>
      <c r="C8989" s="337">
        <v>1790</v>
      </c>
      <c r="D8989" s="338" t="s">
        <v>34697</v>
      </c>
      <c r="E8989" s="337" t="s">
        <v>32080</v>
      </c>
      <c r="F8989" s="339" t="s">
        <v>34698</v>
      </c>
      <c r="G8989" s="339" t="s">
        <v>34698</v>
      </c>
    </row>
    <row r="8990" spans="1:7">
      <c r="A8990" s="336" t="str">
        <f t="shared" si="141"/>
        <v>SINAPI-I 1813</v>
      </c>
      <c r="B8990" s="337" t="s">
        <v>32078</v>
      </c>
      <c r="C8990" s="337">
        <v>1813</v>
      </c>
      <c r="D8990" s="338" t="s">
        <v>34699</v>
      </c>
      <c r="E8990" s="337" t="s">
        <v>32080</v>
      </c>
      <c r="F8990" s="339" t="s">
        <v>14230</v>
      </c>
      <c r="G8990" s="339" t="s">
        <v>14230</v>
      </c>
    </row>
    <row r="8991" spans="1:7">
      <c r="A8991" s="336" t="str">
        <f t="shared" si="141"/>
        <v>SINAPI-I 1792</v>
      </c>
      <c r="B8991" s="337" t="s">
        <v>32078</v>
      </c>
      <c r="C8991" s="337">
        <v>1792</v>
      </c>
      <c r="D8991" s="338" t="s">
        <v>34700</v>
      </c>
      <c r="E8991" s="337" t="s">
        <v>32080</v>
      </c>
      <c r="F8991" s="339" t="s">
        <v>34701</v>
      </c>
      <c r="G8991" s="339" t="s">
        <v>34701</v>
      </c>
    </row>
    <row r="8992" spans="1:7">
      <c r="A8992" s="336" t="str">
        <f t="shared" si="141"/>
        <v>SINAPI-I 1793</v>
      </c>
      <c r="B8992" s="337" t="s">
        <v>32078</v>
      </c>
      <c r="C8992" s="337">
        <v>1793</v>
      </c>
      <c r="D8992" s="338" t="s">
        <v>34702</v>
      </c>
      <c r="E8992" s="337" t="s">
        <v>32080</v>
      </c>
      <c r="F8992" s="339" t="s">
        <v>34703</v>
      </c>
      <c r="G8992" s="339" t="s">
        <v>34703</v>
      </c>
    </row>
    <row r="8993" spans="1:7">
      <c r="A8993" s="336" t="str">
        <f t="shared" si="141"/>
        <v>SINAPI-I 1809</v>
      </c>
      <c r="B8993" s="337" t="s">
        <v>32078</v>
      </c>
      <c r="C8993" s="337">
        <v>1809</v>
      </c>
      <c r="D8993" s="338" t="s">
        <v>34704</v>
      </c>
      <c r="E8993" s="337" t="s">
        <v>32080</v>
      </c>
      <c r="F8993" s="339" t="s">
        <v>8618</v>
      </c>
      <c r="G8993" s="339" t="s">
        <v>8618</v>
      </c>
    </row>
    <row r="8994" spans="1:7">
      <c r="A8994" s="336" t="str">
        <f t="shared" si="141"/>
        <v>SINAPI-I 1814</v>
      </c>
      <c r="B8994" s="337" t="s">
        <v>32078</v>
      </c>
      <c r="C8994" s="337">
        <v>1814</v>
      </c>
      <c r="D8994" s="338" t="s">
        <v>34705</v>
      </c>
      <c r="E8994" s="337" t="s">
        <v>32080</v>
      </c>
      <c r="F8994" s="339" t="s">
        <v>33913</v>
      </c>
      <c r="G8994" s="339" t="s">
        <v>33913</v>
      </c>
    </row>
    <row r="8995" spans="1:7">
      <c r="A8995" s="336" t="str">
        <f t="shared" si="141"/>
        <v>SINAPI-I 1803</v>
      </c>
      <c r="B8995" s="337" t="s">
        <v>32078</v>
      </c>
      <c r="C8995" s="337">
        <v>1803</v>
      </c>
      <c r="D8995" s="338" t="s">
        <v>34706</v>
      </c>
      <c r="E8995" s="337" t="s">
        <v>32080</v>
      </c>
      <c r="F8995" s="339" t="s">
        <v>16572</v>
      </c>
      <c r="G8995" s="339" t="s">
        <v>16572</v>
      </c>
    </row>
    <row r="8996" spans="1:7">
      <c r="A8996" s="336" t="str">
        <f t="shared" si="141"/>
        <v>SINAPI-I 1805</v>
      </c>
      <c r="B8996" s="337" t="s">
        <v>32078</v>
      </c>
      <c r="C8996" s="337">
        <v>1805</v>
      </c>
      <c r="D8996" s="338" t="s">
        <v>34707</v>
      </c>
      <c r="E8996" s="337" t="s">
        <v>32080</v>
      </c>
      <c r="F8996" s="339" t="s">
        <v>34708</v>
      </c>
      <c r="G8996" s="339" t="s">
        <v>34708</v>
      </c>
    </row>
    <row r="8997" spans="1:7">
      <c r="A8997" s="336" t="str">
        <f t="shared" si="141"/>
        <v>SINAPI-I 1821</v>
      </c>
      <c r="B8997" s="337" t="s">
        <v>32078</v>
      </c>
      <c r="C8997" s="337">
        <v>1821</v>
      </c>
      <c r="D8997" s="338" t="s">
        <v>34709</v>
      </c>
      <c r="E8997" s="337" t="s">
        <v>32080</v>
      </c>
      <c r="F8997" s="339" t="s">
        <v>12251</v>
      </c>
      <c r="G8997" s="339" t="s">
        <v>12251</v>
      </c>
    </row>
    <row r="8998" spans="1:7">
      <c r="A8998" s="336" t="str">
        <f t="shared" si="141"/>
        <v>SINAPI-I 1806</v>
      </c>
      <c r="B8998" s="337" t="s">
        <v>32078</v>
      </c>
      <c r="C8998" s="337">
        <v>1806</v>
      </c>
      <c r="D8998" s="338" t="s">
        <v>34710</v>
      </c>
      <c r="E8998" s="337" t="s">
        <v>32080</v>
      </c>
      <c r="F8998" s="339" t="s">
        <v>34711</v>
      </c>
      <c r="G8998" s="339" t="s">
        <v>34711</v>
      </c>
    </row>
    <row r="8999" spans="1:7">
      <c r="A8999" s="336" t="str">
        <f t="shared" si="141"/>
        <v>SINAPI-I 1804</v>
      </c>
      <c r="B8999" s="337" t="s">
        <v>32078</v>
      </c>
      <c r="C8999" s="337">
        <v>1804</v>
      </c>
      <c r="D8999" s="338" t="s">
        <v>34712</v>
      </c>
      <c r="E8999" s="337" t="s">
        <v>32080</v>
      </c>
      <c r="F8999" s="339" t="s">
        <v>34713</v>
      </c>
      <c r="G8999" s="339" t="s">
        <v>34713</v>
      </c>
    </row>
    <row r="9000" spans="1:7">
      <c r="A9000" s="336" t="str">
        <f t="shared" si="141"/>
        <v>SINAPI-I 1807</v>
      </c>
      <c r="B9000" s="337" t="s">
        <v>32078</v>
      </c>
      <c r="C9000" s="337">
        <v>1807</v>
      </c>
      <c r="D9000" s="338" t="s">
        <v>34714</v>
      </c>
      <c r="E9000" s="337" t="s">
        <v>32080</v>
      </c>
      <c r="F9000" s="339" t="s">
        <v>34715</v>
      </c>
      <c r="G9000" s="339" t="s">
        <v>34715</v>
      </c>
    </row>
    <row r="9001" spans="1:7">
      <c r="A9001" s="336" t="str">
        <f t="shared" si="141"/>
        <v>SINAPI-I 1808</v>
      </c>
      <c r="B9001" s="337" t="s">
        <v>32078</v>
      </c>
      <c r="C9001" s="337">
        <v>1808</v>
      </c>
      <c r="D9001" s="338" t="s">
        <v>34716</v>
      </c>
      <c r="E9001" s="337" t="s">
        <v>32080</v>
      </c>
      <c r="F9001" s="339" t="s">
        <v>34717</v>
      </c>
      <c r="G9001" s="339" t="s">
        <v>34717</v>
      </c>
    </row>
    <row r="9002" spans="1:7">
      <c r="A9002" s="336" t="str">
        <f t="shared" si="141"/>
        <v>SINAPI-I 1797</v>
      </c>
      <c r="B9002" s="337" t="s">
        <v>32078</v>
      </c>
      <c r="C9002" s="337">
        <v>1797</v>
      </c>
      <c r="D9002" s="338" t="s">
        <v>34718</v>
      </c>
      <c r="E9002" s="337" t="s">
        <v>32080</v>
      </c>
      <c r="F9002" s="339" t="s">
        <v>34719</v>
      </c>
      <c r="G9002" s="339" t="s">
        <v>34719</v>
      </c>
    </row>
    <row r="9003" spans="1:7">
      <c r="A9003" s="336" t="str">
        <f t="shared" si="141"/>
        <v>SINAPI-I 1796</v>
      </c>
      <c r="B9003" s="337" t="s">
        <v>32078</v>
      </c>
      <c r="C9003" s="337">
        <v>1796</v>
      </c>
      <c r="D9003" s="338" t="s">
        <v>34720</v>
      </c>
      <c r="E9003" s="337" t="s">
        <v>32080</v>
      </c>
      <c r="F9003" s="339" t="s">
        <v>12182</v>
      </c>
      <c r="G9003" s="339" t="s">
        <v>12182</v>
      </c>
    </row>
    <row r="9004" spans="1:7">
      <c r="A9004" s="336" t="str">
        <f t="shared" si="141"/>
        <v>SINAPI-I 1794</v>
      </c>
      <c r="B9004" s="337" t="s">
        <v>32078</v>
      </c>
      <c r="C9004" s="337">
        <v>1794</v>
      </c>
      <c r="D9004" s="338" t="s">
        <v>34721</v>
      </c>
      <c r="E9004" s="337" t="s">
        <v>32080</v>
      </c>
      <c r="F9004" s="339" t="s">
        <v>20762</v>
      </c>
      <c r="G9004" s="339" t="s">
        <v>20762</v>
      </c>
    </row>
    <row r="9005" spans="1:7">
      <c r="A9005" s="336" t="str">
        <f t="shared" si="141"/>
        <v>SINAPI-I 1816</v>
      </c>
      <c r="B9005" s="337" t="s">
        <v>32078</v>
      </c>
      <c r="C9005" s="337">
        <v>1816</v>
      </c>
      <c r="D9005" s="338" t="s">
        <v>34722</v>
      </c>
      <c r="E9005" s="337" t="s">
        <v>32080</v>
      </c>
      <c r="F9005" s="339" t="s">
        <v>7968</v>
      </c>
      <c r="G9005" s="339" t="s">
        <v>7968</v>
      </c>
    </row>
    <row r="9006" spans="1:7">
      <c r="A9006" s="336" t="str">
        <f t="shared" si="141"/>
        <v>SINAPI-I 1815</v>
      </c>
      <c r="B9006" s="337" t="s">
        <v>32078</v>
      </c>
      <c r="C9006" s="337">
        <v>1815</v>
      </c>
      <c r="D9006" s="338" t="s">
        <v>34723</v>
      </c>
      <c r="E9006" s="337" t="s">
        <v>32080</v>
      </c>
      <c r="F9006" s="339" t="s">
        <v>34724</v>
      </c>
      <c r="G9006" s="339" t="s">
        <v>34724</v>
      </c>
    </row>
    <row r="9007" spans="1:7">
      <c r="A9007" s="336" t="str">
        <f t="shared" si="141"/>
        <v>SINAPI-I 1798</v>
      </c>
      <c r="B9007" s="337" t="s">
        <v>32078</v>
      </c>
      <c r="C9007" s="337">
        <v>1798</v>
      </c>
      <c r="D9007" s="338" t="s">
        <v>34725</v>
      </c>
      <c r="E9007" s="337" t="s">
        <v>32080</v>
      </c>
      <c r="F9007" s="339" t="s">
        <v>34726</v>
      </c>
      <c r="G9007" s="339" t="s">
        <v>34726</v>
      </c>
    </row>
    <row r="9008" spans="1:7">
      <c r="A9008" s="336" t="str">
        <f t="shared" si="141"/>
        <v>SINAPI-I 1795</v>
      </c>
      <c r="B9008" s="337" t="s">
        <v>32078</v>
      </c>
      <c r="C9008" s="337">
        <v>1795</v>
      </c>
      <c r="D9008" s="338" t="s">
        <v>34727</v>
      </c>
      <c r="E9008" s="337" t="s">
        <v>32080</v>
      </c>
      <c r="F9008" s="339" t="s">
        <v>34728</v>
      </c>
      <c r="G9008" s="339" t="s">
        <v>34728</v>
      </c>
    </row>
    <row r="9009" spans="1:7">
      <c r="A9009" s="336" t="str">
        <f t="shared" si="141"/>
        <v>SINAPI-I 1799</v>
      </c>
      <c r="B9009" s="337" t="s">
        <v>32078</v>
      </c>
      <c r="C9009" s="337">
        <v>1799</v>
      </c>
      <c r="D9009" s="338" t="s">
        <v>34729</v>
      </c>
      <c r="E9009" s="337" t="s">
        <v>32080</v>
      </c>
      <c r="F9009" s="339" t="s">
        <v>34730</v>
      </c>
      <c r="G9009" s="339" t="s">
        <v>34730</v>
      </c>
    </row>
    <row r="9010" spans="1:7">
      <c r="A9010" s="336" t="str">
        <f t="shared" si="141"/>
        <v>SINAPI-I 1800</v>
      </c>
      <c r="B9010" s="337" t="s">
        <v>32078</v>
      </c>
      <c r="C9010" s="337">
        <v>1800</v>
      </c>
      <c r="D9010" s="338" t="s">
        <v>34731</v>
      </c>
      <c r="E9010" s="337" t="s">
        <v>32080</v>
      </c>
      <c r="F9010" s="339" t="s">
        <v>34732</v>
      </c>
      <c r="G9010" s="339" t="s">
        <v>34732</v>
      </c>
    </row>
    <row r="9011" spans="1:7">
      <c r="A9011" s="336" t="str">
        <f t="shared" si="141"/>
        <v>SINAPI-I 1802</v>
      </c>
      <c r="B9011" s="337" t="s">
        <v>32078</v>
      </c>
      <c r="C9011" s="337">
        <v>1802</v>
      </c>
      <c r="D9011" s="338" t="s">
        <v>34733</v>
      </c>
      <c r="E9011" s="337" t="s">
        <v>32080</v>
      </c>
      <c r="F9011" s="339" t="s">
        <v>34734</v>
      </c>
      <c r="G9011" s="339" t="s">
        <v>34734</v>
      </c>
    </row>
    <row r="9012" spans="1:7">
      <c r="A9012" s="336" t="str">
        <f t="shared" si="141"/>
        <v>SINAPI-I 40385</v>
      </c>
      <c r="B9012" s="337" t="s">
        <v>32078</v>
      </c>
      <c r="C9012" s="337">
        <v>40385</v>
      </c>
      <c r="D9012" s="338" t="s">
        <v>34735</v>
      </c>
      <c r="E9012" s="337" t="s">
        <v>32080</v>
      </c>
      <c r="F9012" s="339" t="s">
        <v>34671</v>
      </c>
      <c r="G9012" s="339" t="s">
        <v>34671</v>
      </c>
    </row>
    <row r="9013" spans="1:7">
      <c r="A9013" s="336" t="str">
        <f t="shared" si="141"/>
        <v>SINAPI-I 40383</v>
      </c>
      <c r="B9013" s="337" t="s">
        <v>32078</v>
      </c>
      <c r="C9013" s="337">
        <v>40383</v>
      </c>
      <c r="D9013" s="338" t="s">
        <v>34736</v>
      </c>
      <c r="E9013" s="337" t="s">
        <v>32080</v>
      </c>
      <c r="F9013" s="339" t="s">
        <v>34673</v>
      </c>
      <c r="G9013" s="339" t="s">
        <v>34673</v>
      </c>
    </row>
    <row r="9014" spans="1:7">
      <c r="A9014" s="336" t="str">
        <f t="shared" si="141"/>
        <v>SINAPI-I 40378</v>
      </c>
      <c r="B9014" s="337" t="s">
        <v>32078</v>
      </c>
      <c r="C9014" s="337">
        <v>40378</v>
      </c>
      <c r="D9014" s="338" t="s">
        <v>34737</v>
      </c>
      <c r="E9014" s="337" t="s">
        <v>32080</v>
      </c>
      <c r="F9014" s="339" t="s">
        <v>11045</v>
      </c>
      <c r="G9014" s="339" t="s">
        <v>11045</v>
      </c>
    </row>
    <row r="9015" spans="1:7">
      <c r="A9015" s="336" t="str">
        <f t="shared" ref="A9015:A9078" si="142">CONCATENAR</f>
        <v>SINAPI-I 40382</v>
      </c>
      <c r="B9015" s="337" t="s">
        <v>32078</v>
      </c>
      <c r="C9015" s="337">
        <v>40382</v>
      </c>
      <c r="D9015" s="338" t="s">
        <v>34738</v>
      </c>
      <c r="E9015" s="337" t="s">
        <v>32080</v>
      </c>
      <c r="F9015" s="339" t="s">
        <v>10737</v>
      </c>
      <c r="G9015" s="339" t="s">
        <v>10737</v>
      </c>
    </row>
    <row r="9016" spans="1:7">
      <c r="A9016" s="336" t="str">
        <f t="shared" si="142"/>
        <v>SINAPI-I 40422</v>
      </c>
      <c r="B9016" s="337" t="s">
        <v>32078</v>
      </c>
      <c r="C9016" s="337">
        <v>40422</v>
      </c>
      <c r="D9016" s="338" t="s">
        <v>34739</v>
      </c>
      <c r="E9016" s="337" t="s">
        <v>32080</v>
      </c>
      <c r="F9016" s="339" t="s">
        <v>34740</v>
      </c>
      <c r="G9016" s="339" t="s">
        <v>34740</v>
      </c>
    </row>
    <row r="9017" spans="1:7">
      <c r="A9017" s="336" t="str">
        <f t="shared" si="142"/>
        <v>SINAPI-I 40387</v>
      </c>
      <c r="B9017" s="337" t="s">
        <v>32078</v>
      </c>
      <c r="C9017" s="337">
        <v>40387</v>
      </c>
      <c r="D9017" s="338" t="s">
        <v>34741</v>
      </c>
      <c r="E9017" s="337" t="s">
        <v>32080</v>
      </c>
      <c r="F9017" s="339" t="s">
        <v>29012</v>
      </c>
      <c r="G9017" s="339" t="s">
        <v>29012</v>
      </c>
    </row>
    <row r="9018" spans="1:7">
      <c r="A9018" s="336" t="str">
        <f t="shared" si="142"/>
        <v>SINAPI-I 40380</v>
      </c>
      <c r="B9018" s="337" t="s">
        <v>32078</v>
      </c>
      <c r="C9018" s="337">
        <v>40380</v>
      </c>
      <c r="D9018" s="338" t="s">
        <v>34742</v>
      </c>
      <c r="E9018" s="337" t="s">
        <v>32080</v>
      </c>
      <c r="F9018" s="339" t="s">
        <v>24281</v>
      </c>
      <c r="G9018" s="339" t="s">
        <v>24281</v>
      </c>
    </row>
    <row r="9019" spans="1:7">
      <c r="A9019" s="336" t="str">
        <f t="shared" si="142"/>
        <v>SINAPI-I 40390</v>
      </c>
      <c r="B9019" s="337" t="s">
        <v>32078</v>
      </c>
      <c r="C9019" s="337">
        <v>40390</v>
      </c>
      <c r="D9019" s="338" t="s">
        <v>34743</v>
      </c>
      <c r="E9019" s="337" t="s">
        <v>32080</v>
      </c>
      <c r="F9019" s="339" t="s">
        <v>34744</v>
      </c>
      <c r="G9019" s="339" t="s">
        <v>34744</v>
      </c>
    </row>
    <row r="9020" spans="1:7">
      <c r="A9020" s="336" t="str">
        <f t="shared" si="142"/>
        <v>SINAPI-I 40413</v>
      </c>
      <c r="B9020" s="337" t="s">
        <v>32078</v>
      </c>
      <c r="C9020" s="337">
        <v>40413</v>
      </c>
      <c r="D9020" s="338" t="s">
        <v>34745</v>
      </c>
      <c r="E9020" s="337" t="s">
        <v>32080</v>
      </c>
      <c r="F9020" s="339" t="s">
        <v>34746</v>
      </c>
      <c r="G9020" s="339" t="s">
        <v>34746</v>
      </c>
    </row>
    <row r="9021" spans="1:7">
      <c r="A9021" s="336" t="str">
        <f t="shared" si="142"/>
        <v>SINAPI-I 40415</v>
      </c>
      <c r="B9021" s="337" t="s">
        <v>32078</v>
      </c>
      <c r="C9021" s="337">
        <v>40415</v>
      </c>
      <c r="D9021" s="338" t="s">
        <v>34747</v>
      </c>
      <c r="E9021" s="337" t="s">
        <v>32080</v>
      </c>
      <c r="F9021" s="339" t="s">
        <v>34748</v>
      </c>
      <c r="G9021" s="339" t="s">
        <v>34748</v>
      </c>
    </row>
    <row r="9022" spans="1:7">
      <c r="A9022" s="336" t="str">
        <f t="shared" si="142"/>
        <v>SINAPI-I 40417</v>
      </c>
      <c r="B9022" s="337" t="s">
        <v>32078</v>
      </c>
      <c r="C9022" s="337">
        <v>40417</v>
      </c>
      <c r="D9022" s="338" t="s">
        <v>34749</v>
      </c>
      <c r="E9022" s="337" t="s">
        <v>32080</v>
      </c>
      <c r="F9022" s="339" t="s">
        <v>34750</v>
      </c>
      <c r="G9022" s="339" t="s">
        <v>34750</v>
      </c>
    </row>
    <row r="9023" spans="1:7">
      <c r="A9023" s="336" t="str">
        <f t="shared" si="142"/>
        <v>SINAPI-I 39271</v>
      </c>
      <c r="B9023" s="337" t="s">
        <v>32078</v>
      </c>
      <c r="C9023" s="337">
        <v>39271</v>
      </c>
      <c r="D9023" s="338" t="s">
        <v>34751</v>
      </c>
      <c r="E9023" s="337" t="s">
        <v>32080</v>
      </c>
      <c r="F9023" s="339" t="s">
        <v>17768</v>
      </c>
      <c r="G9023" s="339" t="s">
        <v>17768</v>
      </c>
    </row>
    <row r="9024" spans="1:7">
      <c r="A9024" s="336" t="str">
        <f t="shared" si="142"/>
        <v>SINAPI-I 39273</v>
      </c>
      <c r="B9024" s="337" t="s">
        <v>32078</v>
      </c>
      <c r="C9024" s="337">
        <v>39273</v>
      </c>
      <c r="D9024" s="338" t="s">
        <v>34752</v>
      </c>
      <c r="E9024" s="337" t="s">
        <v>32080</v>
      </c>
      <c r="F9024" s="339" t="s">
        <v>19674</v>
      </c>
      <c r="G9024" s="339" t="s">
        <v>19674</v>
      </c>
    </row>
    <row r="9025" spans="1:7">
      <c r="A9025" s="336" t="str">
        <f t="shared" si="142"/>
        <v>SINAPI-I 39272</v>
      </c>
      <c r="B9025" s="337" t="s">
        <v>32078</v>
      </c>
      <c r="C9025" s="337">
        <v>39272</v>
      </c>
      <c r="D9025" s="338" t="s">
        <v>34753</v>
      </c>
      <c r="E9025" s="337" t="s">
        <v>32080</v>
      </c>
      <c r="F9025" s="339" t="s">
        <v>10503</v>
      </c>
      <c r="G9025" s="339" t="s">
        <v>10503</v>
      </c>
    </row>
    <row r="9026" spans="1:7">
      <c r="A9026" s="336" t="str">
        <f t="shared" si="142"/>
        <v>SINAPI-I 1875</v>
      </c>
      <c r="B9026" s="337" t="s">
        <v>32078</v>
      </c>
      <c r="C9026" s="337">
        <v>1875</v>
      </c>
      <c r="D9026" s="338" t="s">
        <v>34754</v>
      </c>
      <c r="E9026" s="337" t="s">
        <v>32080</v>
      </c>
      <c r="F9026" s="339" t="s">
        <v>7836</v>
      </c>
      <c r="G9026" s="339" t="s">
        <v>7836</v>
      </c>
    </row>
    <row r="9027" spans="1:7">
      <c r="A9027" s="336" t="str">
        <f t="shared" si="142"/>
        <v>SINAPI-I 1874</v>
      </c>
      <c r="B9027" s="337" t="s">
        <v>32078</v>
      </c>
      <c r="C9027" s="337">
        <v>1874</v>
      </c>
      <c r="D9027" s="338" t="s">
        <v>34755</v>
      </c>
      <c r="E9027" s="337" t="s">
        <v>32080</v>
      </c>
      <c r="F9027" s="339" t="s">
        <v>34756</v>
      </c>
      <c r="G9027" s="339" t="s">
        <v>34756</v>
      </c>
    </row>
    <row r="9028" spans="1:7">
      <c r="A9028" s="336" t="str">
        <f t="shared" si="142"/>
        <v>SINAPI-I 1870</v>
      </c>
      <c r="B9028" s="337" t="s">
        <v>32078</v>
      </c>
      <c r="C9028" s="337">
        <v>1870</v>
      </c>
      <c r="D9028" s="338" t="s">
        <v>34757</v>
      </c>
      <c r="E9028" s="337" t="s">
        <v>32080</v>
      </c>
      <c r="F9028" s="339" t="s">
        <v>10402</v>
      </c>
      <c r="G9028" s="339" t="s">
        <v>10402</v>
      </c>
    </row>
    <row r="9029" spans="1:7">
      <c r="A9029" s="336" t="str">
        <f t="shared" si="142"/>
        <v>SINAPI-I 1884</v>
      </c>
      <c r="B9029" s="337" t="s">
        <v>32078</v>
      </c>
      <c r="C9029" s="337">
        <v>1884</v>
      </c>
      <c r="D9029" s="338" t="s">
        <v>34758</v>
      </c>
      <c r="E9029" s="337" t="s">
        <v>32080</v>
      </c>
      <c r="F9029" s="339" t="s">
        <v>8897</v>
      </c>
      <c r="G9029" s="339" t="s">
        <v>8897</v>
      </c>
    </row>
    <row r="9030" spans="1:7">
      <c r="A9030" s="336" t="str">
        <f t="shared" si="142"/>
        <v>SINAPI-I 1887</v>
      </c>
      <c r="B9030" s="337" t="s">
        <v>32078</v>
      </c>
      <c r="C9030" s="337">
        <v>1887</v>
      </c>
      <c r="D9030" s="338" t="s">
        <v>34759</v>
      </c>
      <c r="E9030" s="337" t="s">
        <v>32080</v>
      </c>
      <c r="F9030" s="339" t="s">
        <v>34760</v>
      </c>
      <c r="G9030" s="339" t="s">
        <v>34760</v>
      </c>
    </row>
    <row r="9031" spans="1:7">
      <c r="A9031" s="336" t="str">
        <f t="shared" si="142"/>
        <v>SINAPI-I 1876</v>
      </c>
      <c r="B9031" s="337" t="s">
        <v>32078</v>
      </c>
      <c r="C9031" s="337">
        <v>1876</v>
      </c>
      <c r="D9031" s="338" t="s">
        <v>34761</v>
      </c>
      <c r="E9031" s="337" t="s">
        <v>32080</v>
      </c>
      <c r="F9031" s="339" t="s">
        <v>9507</v>
      </c>
      <c r="G9031" s="339" t="s">
        <v>9507</v>
      </c>
    </row>
    <row r="9032" spans="1:7">
      <c r="A9032" s="336" t="str">
        <f t="shared" si="142"/>
        <v>SINAPI-I 1879</v>
      </c>
      <c r="B9032" s="337" t="s">
        <v>32078</v>
      </c>
      <c r="C9032" s="337">
        <v>1879</v>
      </c>
      <c r="D9032" s="338" t="s">
        <v>34762</v>
      </c>
      <c r="E9032" s="337" t="s">
        <v>32080</v>
      </c>
      <c r="F9032" s="339" t="s">
        <v>11900</v>
      </c>
      <c r="G9032" s="339" t="s">
        <v>11900</v>
      </c>
    </row>
    <row r="9033" spans="1:7">
      <c r="A9033" s="336" t="str">
        <f t="shared" si="142"/>
        <v>SINAPI-I 1877</v>
      </c>
      <c r="B9033" s="337" t="s">
        <v>32078</v>
      </c>
      <c r="C9033" s="337">
        <v>1877</v>
      </c>
      <c r="D9033" s="338" t="s">
        <v>34763</v>
      </c>
      <c r="E9033" s="337" t="s">
        <v>32080</v>
      </c>
      <c r="F9033" s="339" t="s">
        <v>23542</v>
      </c>
      <c r="G9033" s="339" t="s">
        <v>23542</v>
      </c>
    </row>
    <row r="9034" spans="1:7">
      <c r="A9034" s="336" t="str">
        <f t="shared" si="142"/>
        <v>SINAPI-I 1878</v>
      </c>
      <c r="B9034" s="337" t="s">
        <v>32078</v>
      </c>
      <c r="C9034" s="337">
        <v>1878</v>
      </c>
      <c r="D9034" s="338" t="s">
        <v>34764</v>
      </c>
      <c r="E9034" s="337" t="s">
        <v>32080</v>
      </c>
      <c r="F9034" s="339" t="s">
        <v>22525</v>
      </c>
      <c r="G9034" s="339" t="s">
        <v>22525</v>
      </c>
    </row>
    <row r="9035" spans="1:7">
      <c r="A9035" s="336" t="str">
        <f t="shared" si="142"/>
        <v>SINAPI-I 2621</v>
      </c>
      <c r="B9035" s="337" t="s">
        <v>32078</v>
      </c>
      <c r="C9035" s="337">
        <v>2621</v>
      </c>
      <c r="D9035" s="338" t="s">
        <v>34765</v>
      </c>
      <c r="E9035" s="337" t="s">
        <v>32080</v>
      </c>
      <c r="F9035" s="339" t="s">
        <v>34766</v>
      </c>
      <c r="G9035" s="339" t="s">
        <v>34766</v>
      </c>
    </row>
    <row r="9036" spans="1:7">
      <c r="A9036" s="336" t="str">
        <f t="shared" si="142"/>
        <v>SINAPI-I 2616</v>
      </c>
      <c r="B9036" s="337" t="s">
        <v>32078</v>
      </c>
      <c r="C9036" s="337">
        <v>2616</v>
      </c>
      <c r="D9036" s="338" t="s">
        <v>34767</v>
      </c>
      <c r="E9036" s="337" t="s">
        <v>32080</v>
      </c>
      <c r="F9036" s="339" t="s">
        <v>25723</v>
      </c>
      <c r="G9036" s="339" t="s">
        <v>25723</v>
      </c>
    </row>
    <row r="9037" spans="1:7">
      <c r="A9037" s="336" t="str">
        <f t="shared" si="142"/>
        <v>SINAPI-I 2633</v>
      </c>
      <c r="B9037" s="337" t="s">
        <v>32078</v>
      </c>
      <c r="C9037" s="337">
        <v>2633</v>
      </c>
      <c r="D9037" s="338" t="s">
        <v>34768</v>
      </c>
      <c r="E9037" s="337" t="s">
        <v>32080</v>
      </c>
      <c r="F9037" s="339" t="s">
        <v>34769</v>
      </c>
      <c r="G9037" s="339" t="s">
        <v>34769</v>
      </c>
    </row>
    <row r="9038" spans="1:7">
      <c r="A9038" s="336" t="str">
        <f t="shared" si="142"/>
        <v>SINAPI-I 2617</v>
      </c>
      <c r="B9038" s="337" t="s">
        <v>32078</v>
      </c>
      <c r="C9038" s="337">
        <v>2617</v>
      </c>
      <c r="D9038" s="338" t="s">
        <v>34770</v>
      </c>
      <c r="E9038" s="337" t="s">
        <v>32080</v>
      </c>
      <c r="F9038" s="339" t="s">
        <v>16442</v>
      </c>
      <c r="G9038" s="339" t="s">
        <v>16442</v>
      </c>
    </row>
    <row r="9039" spans="1:7">
      <c r="A9039" s="336" t="str">
        <f t="shared" si="142"/>
        <v>SINAPI-I 2618</v>
      </c>
      <c r="B9039" s="337" t="s">
        <v>32078</v>
      </c>
      <c r="C9039" s="337">
        <v>2618</v>
      </c>
      <c r="D9039" s="338" t="s">
        <v>34771</v>
      </c>
      <c r="E9039" s="337" t="s">
        <v>32080</v>
      </c>
      <c r="F9039" s="339" t="s">
        <v>20734</v>
      </c>
      <c r="G9039" s="339" t="s">
        <v>20734</v>
      </c>
    </row>
    <row r="9040" spans="1:7">
      <c r="A9040" s="336" t="str">
        <f t="shared" si="142"/>
        <v>SINAPI-I 2632</v>
      </c>
      <c r="B9040" s="337" t="s">
        <v>32078</v>
      </c>
      <c r="C9040" s="337">
        <v>2632</v>
      </c>
      <c r="D9040" s="338" t="s">
        <v>34772</v>
      </c>
      <c r="E9040" s="337" t="s">
        <v>32080</v>
      </c>
      <c r="F9040" s="339" t="s">
        <v>34773</v>
      </c>
      <c r="G9040" s="339" t="s">
        <v>34773</v>
      </c>
    </row>
    <row r="9041" spans="1:7">
      <c r="A9041" s="336" t="str">
        <f t="shared" si="142"/>
        <v>SINAPI-I 2631</v>
      </c>
      <c r="B9041" s="337" t="s">
        <v>32078</v>
      </c>
      <c r="C9041" s="337">
        <v>2631</v>
      </c>
      <c r="D9041" s="338" t="s">
        <v>34774</v>
      </c>
      <c r="E9041" s="337" t="s">
        <v>32080</v>
      </c>
      <c r="F9041" s="339" t="s">
        <v>34775</v>
      </c>
      <c r="G9041" s="339" t="s">
        <v>34775</v>
      </c>
    </row>
    <row r="9042" spans="1:7">
      <c r="A9042" s="336" t="str">
        <f t="shared" si="142"/>
        <v>SINAPI-I 2619</v>
      </c>
      <c r="B9042" s="337" t="s">
        <v>32078</v>
      </c>
      <c r="C9042" s="337">
        <v>2619</v>
      </c>
      <c r="D9042" s="338" t="s">
        <v>34776</v>
      </c>
      <c r="E9042" s="337" t="s">
        <v>32080</v>
      </c>
      <c r="F9042" s="339" t="s">
        <v>34777</v>
      </c>
      <c r="G9042" s="339" t="s">
        <v>34777</v>
      </c>
    </row>
    <row r="9043" spans="1:7">
      <c r="A9043" s="336" t="str">
        <f t="shared" si="142"/>
        <v>SINAPI-I 2620</v>
      </c>
      <c r="B9043" s="337" t="s">
        <v>32078</v>
      </c>
      <c r="C9043" s="337">
        <v>2620</v>
      </c>
      <c r="D9043" s="338" t="s">
        <v>34778</v>
      </c>
      <c r="E9043" s="337" t="s">
        <v>32080</v>
      </c>
      <c r="F9043" s="339" t="s">
        <v>34779</v>
      </c>
      <c r="G9043" s="339" t="s">
        <v>34779</v>
      </c>
    </row>
    <row r="9044" spans="1:7">
      <c r="A9044" s="336" t="str">
        <f t="shared" si="142"/>
        <v>SINAPI-I 44472</v>
      </c>
      <c r="B9044" s="337" t="s">
        <v>32078</v>
      </c>
      <c r="C9044" s="337">
        <v>44472</v>
      </c>
      <c r="D9044" s="338" t="s">
        <v>34780</v>
      </c>
      <c r="E9044" s="337" t="s">
        <v>32080</v>
      </c>
      <c r="F9044" s="339" t="s">
        <v>34781</v>
      </c>
      <c r="G9044" s="339" t="s">
        <v>34781</v>
      </c>
    </row>
    <row r="9045" spans="1:7">
      <c r="A9045" s="336" t="str">
        <f t="shared" si="142"/>
        <v>SINAPI-I 38369</v>
      </c>
      <c r="B9045" s="337" t="s">
        <v>32078</v>
      </c>
      <c r="C9045" s="337">
        <v>38369</v>
      </c>
      <c r="D9045" s="338" t="s">
        <v>34782</v>
      </c>
      <c r="E9045" s="337" t="s">
        <v>32080</v>
      </c>
      <c r="F9045" s="339" t="s">
        <v>33027</v>
      </c>
      <c r="G9045" s="339" t="s">
        <v>33027</v>
      </c>
    </row>
    <row r="9046" spans="1:7">
      <c r="A9046" s="336" t="str">
        <f t="shared" si="142"/>
        <v>SINAPI-I 38370</v>
      </c>
      <c r="B9046" s="337" t="s">
        <v>32078</v>
      </c>
      <c r="C9046" s="337">
        <v>38370</v>
      </c>
      <c r="D9046" s="338" t="s">
        <v>34783</v>
      </c>
      <c r="E9046" s="337" t="s">
        <v>32080</v>
      </c>
      <c r="F9046" s="339" t="s">
        <v>33027</v>
      </c>
      <c r="G9046" s="339" t="s">
        <v>33027</v>
      </c>
    </row>
    <row r="9047" spans="1:7">
      <c r="A9047" s="336" t="str">
        <f t="shared" si="142"/>
        <v>SINAPI-I 38372</v>
      </c>
      <c r="B9047" s="337" t="s">
        <v>32078</v>
      </c>
      <c r="C9047" s="337">
        <v>38372</v>
      </c>
      <c r="D9047" s="338" t="s">
        <v>34784</v>
      </c>
      <c r="E9047" s="337" t="s">
        <v>32080</v>
      </c>
      <c r="F9047" s="339" t="s">
        <v>22596</v>
      </c>
      <c r="G9047" s="339" t="s">
        <v>22596</v>
      </c>
    </row>
    <row r="9048" spans="1:7">
      <c r="A9048" s="336" t="str">
        <f t="shared" si="142"/>
        <v>SINAPI-I 2357</v>
      </c>
      <c r="B9048" s="337" t="s">
        <v>32078</v>
      </c>
      <c r="C9048" s="337">
        <v>2357</v>
      </c>
      <c r="D9048" s="338" t="s">
        <v>34785</v>
      </c>
      <c r="E9048" s="337" t="s">
        <v>32308</v>
      </c>
      <c r="F9048" s="339" t="s">
        <v>23847</v>
      </c>
      <c r="G9048" s="339" t="s">
        <v>24066</v>
      </c>
    </row>
    <row r="9049" spans="1:7">
      <c r="A9049" s="336" t="str">
        <f t="shared" si="142"/>
        <v>SINAPI-I 40806</v>
      </c>
      <c r="B9049" s="337" t="s">
        <v>32078</v>
      </c>
      <c r="C9049" s="337">
        <v>40806</v>
      </c>
      <c r="D9049" s="338" t="s">
        <v>34786</v>
      </c>
      <c r="E9049" s="337" t="s">
        <v>32310</v>
      </c>
      <c r="F9049" s="339" t="s">
        <v>34787</v>
      </c>
      <c r="G9049" s="339" t="s">
        <v>34788</v>
      </c>
    </row>
    <row r="9050" spans="1:7">
      <c r="A9050" s="336" t="str">
        <f t="shared" si="142"/>
        <v>SINAPI-I 2355</v>
      </c>
      <c r="B9050" s="337" t="s">
        <v>32078</v>
      </c>
      <c r="C9050" s="337">
        <v>2355</v>
      </c>
      <c r="D9050" s="338" t="s">
        <v>34789</v>
      </c>
      <c r="E9050" s="337" t="s">
        <v>32308</v>
      </c>
      <c r="F9050" s="339" t="s">
        <v>9726</v>
      </c>
      <c r="G9050" s="339" t="s">
        <v>34790</v>
      </c>
    </row>
    <row r="9051" spans="1:7">
      <c r="A9051" s="336" t="str">
        <f t="shared" si="142"/>
        <v>SINAPI-I 40805</v>
      </c>
      <c r="B9051" s="337" t="s">
        <v>32078</v>
      </c>
      <c r="C9051" s="337">
        <v>40805</v>
      </c>
      <c r="D9051" s="338" t="s">
        <v>34791</v>
      </c>
      <c r="E9051" s="337" t="s">
        <v>32310</v>
      </c>
      <c r="F9051" s="339" t="s">
        <v>34792</v>
      </c>
      <c r="G9051" s="339" t="s">
        <v>34793</v>
      </c>
    </row>
    <row r="9052" spans="1:7">
      <c r="A9052" s="336" t="str">
        <f t="shared" si="142"/>
        <v>SINAPI-I 2358</v>
      </c>
      <c r="B9052" s="337" t="s">
        <v>32078</v>
      </c>
      <c r="C9052" s="337">
        <v>2358</v>
      </c>
      <c r="D9052" s="338" t="s">
        <v>34794</v>
      </c>
      <c r="E9052" s="337" t="s">
        <v>32308</v>
      </c>
      <c r="F9052" s="339" t="s">
        <v>34795</v>
      </c>
      <c r="G9052" s="339" t="s">
        <v>15504</v>
      </c>
    </row>
    <row r="9053" spans="1:7">
      <c r="A9053" s="336" t="str">
        <f t="shared" si="142"/>
        <v>SINAPI-I 40807</v>
      </c>
      <c r="B9053" s="337" t="s">
        <v>32078</v>
      </c>
      <c r="C9053" s="337">
        <v>40807</v>
      </c>
      <c r="D9053" s="338" t="s">
        <v>34796</v>
      </c>
      <c r="E9053" s="337" t="s">
        <v>32310</v>
      </c>
      <c r="F9053" s="339" t="s">
        <v>34797</v>
      </c>
      <c r="G9053" s="339" t="s">
        <v>34798</v>
      </c>
    </row>
    <row r="9054" spans="1:7">
      <c r="A9054" s="336" t="str">
        <f t="shared" si="142"/>
        <v>SINAPI-I 2359</v>
      </c>
      <c r="B9054" s="337" t="s">
        <v>32078</v>
      </c>
      <c r="C9054" s="337">
        <v>2359</v>
      </c>
      <c r="D9054" s="338" t="s">
        <v>34799</v>
      </c>
      <c r="E9054" s="337" t="s">
        <v>32308</v>
      </c>
      <c r="F9054" s="339" t="s">
        <v>34800</v>
      </c>
      <c r="G9054" s="339" t="s">
        <v>34801</v>
      </c>
    </row>
    <row r="9055" spans="1:7">
      <c r="A9055" s="336" t="str">
        <f t="shared" si="142"/>
        <v>SINAPI-I 40808</v>
      </c>
      <c r="B9055" s="337" t="s">
        <v>32078</v>
      </c>
      <c r="C9055" s="337">
        <v>40808</v>
      </c>
      <c r="D9055" s="338" t="s">
        <v>34802</v>
      </c>
      <c r="E9055" s="337" t="s">
        <v>32310</v>
      </c>
      <c r="F9055" s="339" t="s">
        <v>34803</v>
      </c>
      <c r="G9055" s="339" t="s">
        <v>34804</v>
      </c>
    </row>
    <row r="9056" spans="1:7">
      <c r="A9056" s="336" t="str">
        <f t="shared" si="142"/>
        <v>SINAPI-I 44330</v>
      </c>
      <c r="B9056" s="337" t="s">
        <v>32078</v>
      </c>
      <c r="C9056" s="337">
        <v>44330</v>
      </c>
      <c r="D9056" s="338" t="s">
        <v>34805</v>
      </c>
      <c r="E9056" s="337" t="s">
        <v>32156</v>
      </c>
      <c r="F9056" s="339" t="s">
        <v>16536</v>
      </c>
      <c r="G9056" s="339" t="s">
        <v>16536</v>
      </c>
    </row>
    <row r="9057" spans="1:7">
      <c r="A9057" s="336" t="str">
        <f t="shared" si="142"/>
        <v>SINAPI-I 43144</v>
      </c>
      <c r="B9057" s="337" t="s">
        <v>32078</v>
      </c>
      <c r="C9057" s="337">
        <v>43144</v>
      </c>
      <c r="D9057" s="338" t="s">
        <v>34806</v>
      </c>
      <c r="E9057" s="337" t="s">
        <v>32154</v>
      </c>
      <c r="F9057" s="339" t="s">
        <v>28681</v>
      </c>
      <c r="G9057" s="339" t="s">
        <v>28681</v>
      </c>
    </row>
    <row r="9058" spans="1:7">
      <c r="A9058" s="336" t="str">
        <f t="shared" si="142"/>
        <v>SINAPI-I 39397</v>
      </c>
      <c r="B9058" s="337" t="s">
        <v>32078</v>
      </c>
      <c r="C9058" s="337">
        <v>39397</v>
      </c>
      <c r="D9058" s="338" t="s">
        <v>34807</v>
      </c>
      <c r="E9058" s="337" t="s">
        <v>32156</v>
      </c>
      <c r="F9058" s="339" t="s">
        <v>21355</v>
      </c>
      <c r="G9058" s="339" t="s">
        <v>21355</v>
      </c>
    </row>
    <row r="9059" spans="1:7">
      <c r="A9059" s="336" t="str">
        <f t="shared" si="142"/>
        <v>SINAPI-I 2692</v>
      </c>
      <c r="B9059" s="337" t="s">
        <v>32078</v>
      </c>
      <c r="C9059" s="337">
        <v>2692</v>
      </c>
      <c r="D9059" s="338" t="s">
        <v>34808</v>
      </c>
      <c r="E9059" s="337" t="s">
        <v>32156</v>
      </c>
      <c r="F9059" s="339" t="s">
        <v>34809</v>
      </c>
      <c r="G9059" s="339" t="s">
        <v>34809</v>
      </c>
    </row>
    <row r="9060" spans="1:7">
      <c r="A9060" s="336" t="str">
        <f t="shared" si="142"/>
        <v>SINAPI-I 44329</v>
      </c>
      <c r="B9060" s="337" t="s">
        <v>32078</v>
      </c>
      <c r="C9060" s="337">
        <v>44329</v>
      </c>
      <c r="D9060" s="338" t="s">
        <v>34810</v>
      </c>
      <c r="E9060" s="337" t="s">
        <v>32156</v>
      </c>
      <c r="F9060" s="339" t="s">
        <v>23642</v>
      </c>
      <c r="G9060" s="339" t="s">
        <v>23642</v>
      </c>
    </row>
    <row r="9061" spans="1:7">
      <c r="A9061" s="336" t="str">
        <f t="shared" si="142"/>
        <v>SINAPI-I 5318</v>
      </c>
      <c r="B9061" s="337" t="s">
        <v>32078</v>
      </c>
      <c r="C9061" s="337">
        <v>5318</v>
      </c>
      <c r="D9061" s="338" t="s">
        <v>34811</v>
      </c>
      <c r="E9061" s="337" t="s">
        <v>32156</v>
      </c>
      <c r="F9061" s="339" t="s">
        <v>34812</v>
      </c>
      <c r="G9061" s="339" t="s">
        <v>34812</v>
      </c>
    </row>
    <row r="9062" spans="1:7">
      <c r="A9062" s="336" t="str">
        <f t="shared" si="142"/>
        <v>SINAPI-I 5330</v>
      </c>
      <c r="B9062" s="337" t="s">
        <v>32078</v>
      </c>
      <c r="C9062" s="337">
        <v>5330</v>
      </c>
      <c r="D9062" s="338" t="s">
        <v>34813</v>
      </c>
      <c r="E9062" s="337" t="s">
        <v>32156</v>
      </c>
      <c r="F9062" s="339" t="s">
        <v>34814</v>
      </c>
      <c r="G9062" s="339" t="s">
        <v>34814</v>
      </c>
    </row>
    <row r="9063" spans="1:7">
      <c r="A9063" s="336" t="str">
        <f t="shared" si="142"/>
        <v>SINAPI-I 44532</v>
      </c>
      <c r="B9063" s="337" t="s">
        <v>32078</v>
      </c>
      <c r="C9063" s="337">
        <v>44532</v>
      </c>
      <c r="D9063" s="338" t="s">
        <v>34815</v>
      </c>
      <c r="E9063" s="337" t="s">
        <v>32080</v>
      </c>
      <c r="F9063" s="339" t="s">
        <v>34816</v>
      </c>
      <c r="G9063" s="339" t="s">
        <v>34816</v>
      </c>
    </row>
    <row r="9064" spans="1:7">
      <c r="A9064" s="336" t="str">
        <f t="shared" si="142"/>
        <v>SINAPI-I 44531</v>
      </c>
      <c r="B9064" s="337" t="s">
        <v>32078</v>
      </c>
      <c r="C9064" s="337">
        <v>44531</v>
      </c>
      <c r="D9064" s="338" t="s">
        <v>34817</v>
      </c>
      <c r="E9064" s="337" t="s">
        <v>32080</v>
      </c>
      <c r="F9064" s="339" t="s">
        <v>34818</v>
      </c>
      <c r="G9064" s="339" t="s">
        <v>34818</v>
      </c>
    </row>
    <row r="9065" spans="1:7">
      <c r="A9065" s="336" t="str">
        <f t="shared" si="142"/>
        <v>SINAPI-I 38140</v>
      </c>
      <c r="B9065" s="337" t="s">
        <v>32078</v>
      </c>
      <c r="C9065" s="337">
        <v>38140</v>
      </c>
      <c r="D9065" s="338" t="s">
        <v>34819</v>
      </c>
      <c r="E9065" s="337" t="s">
        <v>32080</v>
      </c>
      <c r="F9065" s="339" t="s">
        <v>34820</v>
      </c>
      <c r="G9065" s="339" t="s">
        <v>34820</v>
      </c>
    </row>
    <row r="9066" spans="1:7">
      <c r="A9066" s="336" t="str">
        <f t="shared" si="142"/>
        <v>SINAPI-I 13887</v>
      </c>
      <c r="B9066" s="337" t="s">
        <v>32078</v>
      </c>
      <c r="C9066" s="337">
        <v>13887</v>
      </c>
      <c r="D9066" s="338" t="s">
        <v>34821</v>
      </c>
      <c r="E9066" s="337" t="s">
        <v>32080</v>
      </c>
      <c r="F9066" s="339" t="s">
        <v>34822</v>
      </c>
      <c r="G9066" s="339" t="s">
        <v>34822</v>
      </c>
    </row>
    <row r="9067" spans="1:7">
      <c r="A9067" s="336" t="str">
        <f t="shared" si="142"/>
        <v>SINAPI-I 44495</v>
      </c>
      <c r="B9067" s="337" t="s">
        <v>32078</v>
      </c>
      <c r="C9067" s="337">
        <v>44495</v>
      </c>
      <c r="D9067" s="338" t="s">
        <v>34823</v>
      </c>
      <c r="E9067" s="337" t="s">
        <v>32080</v>
      </c>
      <c r="F9067" s="339" t="s">
        <v>23940</v>
      </c>
      <c r="G9067" s="339" t="s">
        <v>23940</v>
      </c>
    </row>
    <row r="9068" spans="1:7">
      <c r="A9068" s="336" t="str">
        <f t="shared" si="142"/>
        <v>SINAPI-I 44533</v>
      </c>
      <c r="B9068" s="337" t="s">
        <v>32078</v>
      </c>
      <c r="C9068" s="337">
        <v>44533</v>
      </c>
      <c r="D9068" s="338" t="s">
        <v>34824</v>
      </c>
      <c r="E9068" s="337" t="s">
        <v>32080</v>
      </c>
      <c r="F9068" s="339" t="s">
        <v>21615</v>
      </c>
      <c r="G9068" s="339" t="s">
        <v>21615</v>
      </c>
    </row>
    <row r="9069" spans="1:7">
      <c r="A9069" s="336" t="str">
        <f t="shared" si="142"/>
        <v>SINAPI-I 44534</v>
      </c>
      <c r="B9069" s="337" t="s">
        <v>32078</v>
      </c>
      <c r="C9069" s="337">
        <v>44534</v>
      </c>
      <c r="D9069" s="338" t="s">
        <v>34825</v>
      </c>
      <c r="E9069" s="337" t="s">
        <v>32080</v>
      </c>
      <c r="F9069" s="339" t="s">
        <v>23724</v>
      </c>
      <c r="G9069" s="339" t="s">
        <v>23724</v>
      </c>
    </row>
    <row r="9070" spans="1:7">
      <c r="A9070" s="336" t="str">
        <f t="shared" si="142"/>
        <v>SINAPI-I 34544</v>
      </c>
      <c r="B9070" s="337" t="s">
        <v>32078</v>
      </c>
      <c r="C9070" s="337">
        <v>34544</v>
      </c>
      <c r="D9070" s="338" t="s">
        <v>34826</v>
      </c>
      <c r="E9070" s="337" t="s">
        <v>32080</v>
      </c>
      <c r="F9070" s="339" t="s">
        <v>34827</v>
      </c>
      <c r="G9070" s="339" t="s">
        <v>34827</v>
      </c>
    </row>
    <row r="9071" spans="1:7">
      <c r="A9071" s="336" t="str">
        <f t="shared" si="142"/>
        <v>SINAPI-I 34729</v>
      </c>
      <c r="B9071" s="337" t="s">
        <v>32078</v>
      </c>
      <c r="C9071" s="337">
        <v>34729</v>
      </c>
      <c r="D9071" s="338" t="s">
        <v>34828</v>
      </c>
      <c r="E9071" s="337" t="s">
        <v>32080</v>
      </c>
      <c r="F9071" s="339" t="s">
        <v>34829</v>
      </c>
      <c r="G9071" s="339" t="s">
        <v>34829</v>
      </c>
    </row>
    <row r="9072" spans="1:7">
      <c r="A9072" s="336" t="str">
        <f t="shared" si="142"/>
        <v>SINAPI-I 34734</v>
      </c>
      <c r="B9072" s="337" t="s">
        <v>32078</v>
      </c>
      <c r="C9072" s="337">
        <v>34734</v>
      </c>
      <c r="D9072" s="338" t="s">
        <v>34830</v>
      </c>
      <c r="E9072" s="337" t="s">
        <v>32080</v>
      </c>
      <c r="F9072" s="339" t="s">
        <v>34831</v>
      </c>
      <c r="G9072" s="339" t="s">
        <v>34831</v>
      </c>
    </row>
    <row r="9073" spans="1:7">
      <c r="A9073" s="336" t="str">
        <f t="shared" si="142"/>
        <v>SINAPI-I 34738</v>
      </c>
      <c r="B9073" s="337" t="s">
        <v>32078</v>
      </c>
      <c r="C9073" s="337">
        <v>34738</v>
      </c>
      <c r="D9073" s="338" t="s">
        <v>34832</v>
      </c>
      <c r="E9073" s="337" t="s">
        <v>32080</v>
      </c>
      <c r="F9073" s="339" t="s">
        <v>34833</v>
      </c>
      <c r="G9073" s="339" t="s">
        <v>34833</v>
      </c>
    </row>
    <row r="9074" spans="1:7">
      <c r="A9074" s="336" t="str">
        <f t="shared" si="142"/>
        <v>SINAPI-I 2391</v>
      </c>
      <c r="B9074" s="337" t="s">
        <v>32078</v>
      </c>
      <c r="C9074" s="337">
        <v>2391</v>
      </c>
      <c r="D9074" s="338" t="s">
        <v>34834</v>
      </c>
      <c r="E9074" s="337" t="s">
        <v>32080</v>
      </c>
      <c r="F9074" s="339" t="s">
        <v>34835</v>
      </c>
      <c r="G9074" s="339" t="s">
        <v>34835</v>
      </c>
    </row>
    <row r="9075" spans="1:7">
      <c r="A9075" s="336" t="str">
        <f t="shared" si="142"/>
        <v>SINAPI-I 2374</v>
      </c>
      <c r="B9075" s="337" t="s">
        <v>32078</v>
      </c>
      <c r="C9075" s="337">
        <v>2374</v>
      </c>
      <c r="D9075" s="338" t="s">
        <v>34836</v>
      </c>
      <c r="E9075" s="337" t="s">
        <v>32080</v>
      </c>
      <c r="F9075" s="339" t="s">
        <v>34837</v>
      </c>
      <c r="G9075" s="339" t="s">
        <v>34837</v>
      </c>
    </row>
    <row r="9076" spans="1:7">
      <c r="A9076" s="336" t="str">
        <f t="shared" si="142"/>
        <v>SINAPI-I 2377</v>
      </c>
      <c r="B9076" s="337" t="s">
        <v>32078</v>
      </c>
      <c r="C9076" s="337">
        <v>2377</v>
      </c>
      <c r="D9076" s="338" t="s">
        <v>34838</v>
      </c>
      <c r="E9076" s="337" t="s">
        <v>32080</v>
      </c>
      <c r="F9076" s="339" t="s">
        <v>34839</v>
      </c>
      <c r="G9076" s="339" t="s">
        <v>34839</v>
      </c>
    </row>
    <row r="9077" spans="1:7">
      <c r="A9077" s="336" t="str">
        <f t="shared" si="142"/>
        <v>SINAPI-I 2393</v>
      </c>
      <c r="B9077" s="337" t="s">
        <v>32078</v>
      </c>
      <c r="C9077" s="337">
        <v>2393</v>
      </c>
      <c r="D9077" s="338" t="s">
        <v>34840</v>
      </c>
      <c r="E9077" s="337" t="s">
        <v>32080</v>
      </c>
      <c r="F9077" s="339" t="s">
        <v>34841</v>
      </c>
      <c r="G9077" s="339" t="s">
        <v>34841</v>
      </c>
    </row>
    <row r="9078" spans="1:7">
      <c r="A9078" s="336" t="str">
        <f t="shared" si="142"/>
        <v>SINAPI-I 34705</v>
      </c>
      <c r="B9078" s="337" t="s">
        <v>32078</v>
      </c>
      <c r="C9078" s="337">
        <v>34705</v>
      </c>
      <c r="D9078" s="338" t="s">
        <v>34842</v>
      </c>
      <c r="E9078" s="337" t="s">
        <v>32080</v>
      </c>
      <c r="F9078" s="339" t="s">
        <v>34843</v>
      </c>
      <c r="G9078" s="339" t="s">
        <v>34843</v>
      </c>
    </row>
    <row r="9079" spans="1:7">
      <c r="A9079" s="336" t="str">
        <f t="shared" ref="A9079:A9142" si="143">CONCATENAR</f>
        <v>SINAPI-I 34707</v>
      </c>
      <c r="B9079" s="337" t="s">
        <v>32078</v>
      </c>
      <c r="C9079" s="337">
        <v>34707</v>
      </c>
      <c r="D9079" s="338" t="s">
        <v>34844</v>
      </c>
      <c r="E9079" s="337" t="s">
        <v>32080</v>
      </c>
      <c r="F9079" s="339" t="s">
        <v>34845</v>
      </c>
      <c r="G9079" s="339" t="s">
        <v>34845</v>
      </c>
    </row>
    <row r="9080" spans="1:7">
      <c r="A9080" s="336" t="str">
        <f t="shared" si="143"/>
        <v>SINAPI-I 2378</v>
      </c>
      <c r="B9080" s="337" t="s">
        <v>32078</v>
      </c>
      <c r="C9080" s="337">
        <v>2378</v>
      </c>
      <c r="D9080" s="338" t="s">
        <v>34846</v>
      </c>
      <c r="E9080" s="337" t="s">
        <v>32080</v>
      </c>
      <c r="F9080" s="339" t="s">
        <v>34847</v>
      </c>
      <c r="G9080" s="339" t="s">
        <v>34847</v>
      </c>
    </row>
    <row r="9081" spans="1:7">
      <c r="A9081" s="336" t="str">
        <f t="shared" si="143"/>
        <v>SINAPI-I 2379</v>
      </c>
      <c r="B9081" s="337" t="s">
        <v>32078</v>
      </c>
      <c r="C9081" s="337">
        <v>2379</v>
      </c>
      <c r="D9081" s="338" t="s">
        <v>34848</v>
      </c>
      <c r="E9081" s="337" t="s">
        <v>32080</v>
      </c>
      <c r="F9081" s="339" t="s">
        <v>34847</v>
      </c>
      <c r="G9081" s="339" t="s">
        <v>34847</v>
      </c>
    </row>
    <row r="9082" spans="1:7">
      <c r="A9082" s="336" t="str">
        <f t="shared" si="143"/>
        <v>SINAPI-I 2376</v>
      </c>
      <c r="B9082" s="337" t="s">
        <v>32078</v>
      </c>
      <c r="C9082" s="337">
        <v>2376</v>
      </c>
      <c r="D9082" s="338" t="s">
        <v>34849</v>
      </c>
      <c r="E9082" s="337" t="s">
        <v>32080</v>
      </c>
      <c r="F9082" s="339" t="s">
        <v>34850</v>
      </c>
      <c r="G9082" s="339" t="s">
        <v>34850</v>
      </c>
    </row>
    <row r="9083" spans="1:7">
      <c r="A9083" s="336" t="str">
        <f t="shared" si="143"/>
        <v>SINAPI-I 2394</v>
      </c>
      <c r="B9083" s="337" t="s">
        <v>32078</v>
      </c>
      <c r="C9083" s="337">
        <v>2394</v>
      </c>
      <c r="D9083" s="338" t="s">
        <v>34851</v>
      </c>
      <c r="E9083" s="337" t="s">
        <v>32080</v>
      </c>
      <c r="F9083" s="339" t="s">
        <v>34852</v>
      </c>
      <c r="G9083" s="339" t="s">
        <v>34852</v>
      </c>
    </row>
    <row r="9084" spans="1:7">
      <c r="A9084" s="336" t="str">
        <f t="shared" si="143"/>
        <v>SINAPI-I 34686</v>
      </c>
      <c r="B9084" s="337" t="s">
        <v>32078</v>
      </c>
      <c r="C9084" s="337">
        <v>34686</v>
      </c>
      <c r="D9084" s="338" t="s">
        <v>34853</v>
      </c>
      <c r="E9084" s="337" t="s">
        <v>32080</v>
      </c>
      <c r="F9084" s="339" t="s">
        <v>27753</v>
      </c>
      <c r="G9084" s="339" t="s">
        <v>27753</v>
      </c>
    </row>
    <row r="9085" spans="1:7">
      <c r="A9085" s="336" t="str">
        <f t="shared" si="143"/>
        <v>SINAPI-I 34616</v>
      </c>
      <c r="B9085" s="337" t="s">
        <v>32078</v>
      </c>
      <c r="C9085" s="337">
        <v>34616</v>
      </c>
      <c r="D9085" s="338" t="s">
        <v>34854</v>
      </c>
      <c r="E9085" s="337" t="s">
        <v>32080</v>
      </c>
      <c r="F9085" s="339" t="s">
        <v>34855</v>
      </c>
      <c r="G9085" s="339" t="s">
        <v>34855</v>
      </c>
    </row>
    <row r="9086" spans="1:7">
      <c r="A9086" s="336" t="str">
        <f t="shared" si="143"/>
        <v>SINAPI-I 34623</v>
      </c>
      <c r="B9086" s="337" t="s">
        <v>32078</v>
      </c>
      <c r="C9086" s="337">
        <v>34623</v>
      </c>
      <c r="D9086" s="338" t="s">
        <v>34856</v>
      </c>
      <c r="E9086" s="337" t="s">
        <v>32080</v>
      </c>
      <c r="F9086" s="339" t="s">
        <v>34857</v>
      </c>
      <c r="G9086" s="339" t="s">
        <v>34857</v>
      </c>
    </row>
    <row r="9087" spans="1:7">
      <c r="A9087" s="336" t="str">
        <f t="shared" si="143"/>
        <v>SINAPI-I 34628</v>
      </c>
      <c r="B9087" s="337" t="s">
        <v>32078</v>
      </c>
      <c r="C9087" s="337">
        <v>34628</v>
      </c>
      <c r="D9087" s="338" t="s">
        <v>34858</v>
      </c>
      <c r="E9087" s="337" t="s">
        <v>32080</v>
      </c>
      <c r="F9087" s="339" t="s">
        <v>15575</v>
      </c>
      <c r="G9087" s="339" t="s">
        <v>15575</v>
      </c>
    </row>
    <row r="9088" spans="1:7">
      <c r="A9088" s="336" t="str">
        <f t="shared" si="143"/>
        <v>SINAPI-I 34653</v>
      </c>
      <c r="B9088" s="337" t="s">
        <v>32078</v>
      </c>
      <c r="C9088" s="337">
        <v>34653</v>
      </c>
      <c r="D9088" s="338" t="s">
        <v>34859</v>
      </c>
      <c r="E9088" s="337" t="s">
        <v>32080</v>
      </c>
      <c r="F9088" s="339" t="s">
        <v>34860</v>
      </c>
      <c r="G9088" s="339" t="s">
        <v>34860</v>
      </c>
    </row>
    <row r="9089" spans="1:7">
      <c r="A9089" s="336" t="str">
        <f t="shared" si="143"/>
        <v>SINAPI-I 34688</v>
      </c>
      <c r="B9089" s="337" t="s">
        <v>32078</v>
      </c>
      <c r="C9089" s="337">
        <v>34688</v>
      </c>
      <c r="D9089" s="338" t="s">
        <v>34861</v>
      </c>
      <c r="E9089" s="337" t="s">
        <v>32080</v>
      </c>
      <c r="F9089" s="339" t="s">
        <v>28682</v>
      </c>
      <c r="G9089" s="339" t="s">
        <v>28682</v>
      </c>
    </row>
    <row r="9090" spans="1:7">
      <c r="A9090" s="336" t="str">
        <f t="shared" si="143"/>
        <v>SINAPI-I 34709</v>
      </c>
      <c r="B9090" s="337" t="s">
        <v>32078</v>
      </c>
      <c r="C9090" s="337">
        <v>34709</v>
      </c>
      <c r="D9090" s="338" t="s">
        <v>34862</v>
      </c>
      <c r="E9090" s="337" t="s">
        <v>32080</v>
      </c>
      <c r="F9090" s="339" t="s">
        <v>17838</v>
      </c>
      <c r="G9090" s="339" t="s">
        <v>17838</v>
      </c>
    </row>
    <row r="9091" spans="1:7">
      <c r="A9091" s="336" t="str">
        <f t="shared" si="143"/>
        <v>SINAPI-I 34714</v>
      </c>
      <c r="B9091" s="337" t="s">
        <v>32078</v>
      </c>
      <c r="C9091" s="337">
        <v>34714</v>
      </c>
      <c r="D9091" s="338" t="s">
        <v>34863</v>
      </c>
      <c r="E9091" s="337" t="s">
        <v>32080</v>
      </c>
      <c r="F9091" s="339" t="s">
        <v>9210</v>
      </c>
      <c r="G9091" s="339" t="s">
        <v>9210</v>
      </c>
    </row>
    <row r="9092" spans="1:7">
      <c r="A9092" s="336" t="str">
        <f t="shared" si="143"/>
        <v>SINAPI-I 2388</v>
      </c>
      <c r="B9092" s="337" t="s">
        <v>32078</v>
      </c>
      <c r="C9092" s="337">
        <v>2388</v>
      </c>
      <c r="D9092" s="338" t="s">
        <v>34864</v>
      </c>
      <c r="E9092" s="337" t="s">
        <v>32080</v>
      </c>
      <c r="F9092" s="339" t="s">
        <v>34865</v>
      </c>
      <c r="G9092" s="339" t="s">
        <v>34865</v>
      </c>
    </row>
    <row r="9093" spans="1:7">
      <c r="A9093" s="336" t="str">
        <f t="shared" si="143"/>
        <v>SINAPI-I 34606</v>
      </c>
      <c r="B9093" s="337" t="s">
        <v>32078</v>
      </c>
      <c r="C9093" s="337">
        <v>34606</v>
      </c>
      <c r="D9093" s="338" t="s">
        <v>34866</v>
      </c>
      <c r="E9093" s="337" t="s">
        <v>32080</v>
      </c>
      <c r="F9093" s="339" t="s">
        <v>34867</v>
      </c>
      <c r="G9093" s="339" t="s">
        <v>34867</v>
      </c>
    </row>
    <row r="9094" spans="1:7">
      <c r="A9094" s="336" t="str">
        <f t="shared" si="143"/>
        <v>SINAPI-I 34689</v>
      </c>
      <c r="B9094" s="337" t="s">
        <v>32078</v>
      </c>
      <c r="C9094" s="337">
        <v>34689</v>
      </c>
      <c r="D9094" s="338" t="s">
        <v>34868</v>
      </c>
      <c r="E9094" s="337" t="s">
        <v>32080</v>
      </c>
      <c r="F9094" s="339" t="s">
        <v>10236</v>
      </c>
      <c r="G9094" s="339" t="s">
        <v>10236</v>
      </c>
    </row>
    <row r="9095" spans="1:7">
      <c r="A9095" s="336" t="str">
        <f t="shared" si="143"/>
        <v>SINAPI-I 2370</v>
      </c>
      <c r="B9095" s="337" t="s">
        <v>32078</v>
      </c>
      <c r="C9095" s="337">
        <v>2370</v>
      </c>
      <c r="D9095" s="338" t="s">
        <v>34869</v>
      </c>
      <c r="E9095" s="337" t="s">
        <v>32080</v>
      </c>
      <c r="F9095" s="339" t="s">
        <v>24425</v>
      </c>
      <c r="G9095" s="339" t="s">
        <v>24425</v>
      </c>
    </row>
    <row r="9096" spans="1:7">
      <c r="A9096" s="336" t="str">
        <f t="shared" si="143"/>
        <v>SINAPI-I 2386</v>
      </c>
      <c r="B9096" s="337" t="s">
        <v>32078</v>
      </c>
      <c r="C9096" s="337">
        <v>2386</v>
      </c>
      <c r="D9096" s="338" t="s">
        <v>34870</v>
      </c>
      <c r="E9096" s="337" t="s">
        <v>32080</v>
      </c>
      <c r="F9096" s="339" t="s">
        <v>22063</v>
      </c>
      <c r="G9096" s="339" t="s">
        <v>22063</v>
      </c>
    </row>
    <row r="9097" spans="1:7">
      <c r="A9097" s="336" t="str">
        <f t="shared" si="143"/>
        <v>SINAPI-I 2392</v>
      </c>
      <c r="B9097" s="337" t="s">
        <v>32078</v>
      </c>
      <c r="C9097" s="337">
        <v>2392</v>
      </c>
      <c r="D9097" s="338" t="s">
        <v>34871</v>
      </c>
      <c r="E9097" s="337" t="s">
        <v>32080</v>
      </c>
      <c r="F9097" s="339" t="s">
        <v>34872</v>
      </c>
      <c r="G9097" s="339" t="s">
        <v>34872</v>
      </c>
    </row>
    <row r="9098" spans="1:7">
      <c r="A9098" s="336" t="str">
        <f t="shared" si="143"/>
        <v>SINAPI-I 2373</v>
      </c>
      <c r="B9098" s="337" t="s">
        <v>32078</v>
      </c>
      <c r="C9098" s="337">
        <v>2373</v>
      </c>
      <c r="D9098" s="338" t="s">
        <v>34873</v>
      </c>
      <c r="E9098" s="337" t="s">
        <v>32080</v>
      </c>
      <c r="F9098" s="339" t="s">
        <v>34874</v>
      </c>
      <c r="G9098" s="339" t="s">
        <v>34874</v>
      </c>
    </row>
    <row r="9099" spans="1:7">
      <c r="A9099" s="336" t="str">
        <f t="shared" si="143"/>
        <v>SINAPI-I 39465</v>
      </c>
      <c r="B9099" s="337" t="s">
        <v>32078</v>
      </c>
      <c r="C9099" s="337">
        <v>39465</v>
      </c>
      <c r="D9099" s="338" t="s">
        <v>34875</v>
      </c>
      <c r="E9099" s="337" t="s">
        <v>32080</v>
      </c>
      <c r="F9099" s="339" t="s">
        <v>34876</v>
      </c>
      <c r="G9099" s="339" t="s">
        <v>34876</v>
      </c>
    </row>
    <row r="9100" spans="1:7">
      <c r="A9100" s="336" t="str">
        <f t="shared" si="143"/>
        <v>SINAPI-I 39466</v>
      </c>
      <c r="B9100" s="337" t="s">
        <v>32078</v>
      </c>
      <c r="C9100" s="337">
        <v>39466</v>
      </c>
      <c r="D9100" s="338" t="s">
        <v>34877</v>
      </c>
      <c r="E9100" s="337" t="s">
        <v>32080</v>
      </c>
      <c r="F9100" s="339" t="s">
        <v>34878</v>
      </c>
      <c r="G9100" s="339" t="s">
        <v>34878</v>
      </c>
    </row>
    <row r="9101" spans="1:7">
      <c r="A9101" s="336" t="str">
        <f t="shared" si="143"/>
        <v>SINAPI-I 39467</v>
      </c>
      <c r="B9101" s="337" t="s">
        <v>32078</v>
      </c>
      <c r="C9101" s="337">
        <v>39467</v>
      </c>
      <c r="D9101" s="338" t="s">
        <v>34879</v>
      </c>
      <c r="E9101" s="337" t="s">
        <v>32080</v>
      </c>
      <c r="F9101" s="339" t="s">
        <v>34880</v>
      </c>
      <c r="G9101" s="339" t="s">
        <v>34880</v>
      </c>
    </row>
    <row r="9102" spans="1:7">
      <c r="A9102" s="336" t="str">
        <f t="shared" si="143"/>
        <v>SINAPI-I 39468</v>
      </c>
      <c r="B9102" s="337" t="s">
        <v>32078</v>
      </c>
      <c r="C9102" s="337">
        <v>39468</v>
      </c>
      <c r="D9102" s="338" t="s">
        <v>34881</v>
      </c>
      <c r="E9102" s="337" t="s">
        <v>32080</v>
      </c>
      <c r="F9102" s="339" t="s">
        <v>34882</v>
      </c>
      <c r="G9102" s="339" t="s">
        <v>34882</v>
      </c>
    </row>
    <row r="9103" spans="1:7">
      <c r="A9103" s="336" t="str">
        <f t="shared" si="143"/>
        <v>SINAPI-I 39469</v>
      </c>
      <c r="B9103" s="337" t="s">
        <v>32078</v>
      </c>
      <c r="C9103" s="337">
        <v>39469</v>
      </c>
      <c r="D9103" s="338" t="s">
        <v>34883</v>
      </c>
      <c r="E9103" s="337" t="s">
        <v>32080</v>
      </c>
      <c r="F9103" s="339" t="s">
        <v>34884</v>
      </c>
      <c r="G9103" s="339" t="s">
        <v>34884</v>
      </c>
    </row>
    <row r="9104" spans="1:7">
      <c r="A9104" s="336" t="str">
        <f t="shared" si="143"/>
        <v>SINAPI-I 39470</v>
      </c>
      <c r="B9104" s="337" t="s">
        <v>32078</v>
      </c>
      <c r="C9104" s="337">
        <v>39470</v>
      </c>
      <c r="D9104" s="338" t="s">
        <v>34885</v>
      </c>
      <c r="E9104" s="337" t="s">
        <v>32080</v>
      </c>
      <c r="F9104" s="339" t="s">
        <v>34886</v>
      </c>
      <c r="G9104" s="339" t="s">
        <v>34886</v>
      </c>
    </row>
    <row r="9105" spans="1:7">
      <c r="A9105" s="336" t="str">
        <f t="shared" si="143"/>
        <v>SINAPI-I 39471</v>
      </c>
      <c r="B9105" s="337" t="s">
        <v>32078</v>
      </c>
      <c r="C9105" s="337">
        <v>39471</v>
      </c>
      <c r="D9105" s="338" t="s">
        <v>34887</v>
      </c>
      <c r="E9105" s="337" t="s">
        <v>32080</v>
      </c>
      <c r="F9105" s="339" t="s">
        <v>34888</v>
      </c>
      <c r="G9105" s="339" t="s">
        <v>34888</v>
      </c>
    </row>
    <row r="9106" spans="1:7">
      <c r="A9106" s="336" t="str">
        <f t="shared" si="143"/>
        <v>SINAPI-I 39472</v>
      </c>
      <c r="B9106" s="337" t="s">
        <v>32078</v>
      </c>
      <c r="C9106" s="337">
        <v>39472</v>
      </c>
      <c r="D9106" s="338" t="s">
        <v>34889</v>
      </c>
      <c r="E9106" s="337" t="s">
        <v>32080</v>
      </c>
      <c r="F9106" s="339" t="s">
        <v>34890</v>
      </c>
      <c r="G9106" s="339" t="s">
        <v>34890</v>
      </c>
    </row>
    <row r="9107" spans="1:7">
      <c r="A9107" s="336" t="str">
        <f t="shared" si="143"/>
        <v>SINAPI-I 39473</v>
      </c>
      <c r="B9107" s="337" t="s">
        <v>32078</v>
      </c>
      <c r="C9107" s="337">
        <v>39473</v>
      </c>
      <c r="D9107" s="338" t="s">
        <v>34891</v>
      </c>
      <c r="E9107" s="337" t="s">
        <v>32080</v>
      </c>
      <c r="F9107" s="339" t="s">
        <v>34892</v>
      </c>
      <c r="G9107" s="339" t="s">
        <v>34892</v>
      </c>
    </row>
    <row r="9108" spans="1:7">
      <c r="A9108" s="336" t="str">
        <f t="shared" si="143"/>
        <v>SINAPI-I 39474</v>
      </c>
      <c r="B9108" s="337" t="s">
        <v>32078</v>
      </c>
      <c r="C9108" s="337">
        <v>39474</v>
      </c>
      <c r="D9108" s="338" t="s">
        <v>34893</v>
      </c>
      <c r="E9108" s="337" t="s">
        <v>32080</v>
      </c>
      <c r="F9108" s="339" t="s">
        <v>34894</v>
      </c>
      <c r="G9108" s="339" t="s">
        <v>34894</v>
      </c>
    </row>
    <row r="9109" spans="1:7">
      <c r="A9109" s="336" t="str">
        <f t="shared" si="143"/>
        <v>SINAPI-I 39475</v>
      </c>
      <c r="B9109" s="337" t="s">
        <v>32078</v>
      </c>
      <c r="C9109" s="337">
        <v>39475</v>
      </c>
      <c r="D9109" s="338" t="s">
        <v>34895</v>
      </c>
      <c r="E9109" s="337" t="s">
        <v>32080</v>
      </c>
      <c r="F9109" s="339" t="s">
        <v>34896</v>
      </c>
      <c r="G9109" s="339" t="s">
        <v>34896</v>
      </c>
    </row>
    <row r="9110" spans="1:7">
      <c r="A9110" s="336" t="str">
        <f t="shared" si="143"/>
        <v>SINAPI-I 39476</v>
      </c>
      <c r="B9110" s="337" t="s">
        <v>32078</v>
      </c>
      <c r="C9110" s="337">
        <v>39476</v>
      </c>
      <c r="D9110" s="338" t="s">
        <v>34897</v>
      </c>
      <c r="E9110" s="337" t="s">
        <v>32080</v>
      </c>
      <c r="F9110" s="339" t="s">
        <v>34898</v>
      </c>
      <c r="G9110" s="339" t="s">
        <v>34898</v>
      </c>
    </row>
    <row r="9111" spans="1:7">
      <c r="A9111" s="336" t="str">
        <f t="shared" si="143"/>
        <v>SINAPI-I 39477</v>
      </c>
      <c r="B9111" s="337" t="s">
        <v>32078</v>
      </c>
      <c r="C9111" s="337">
        <v>39477</v>
      </c>
      <c r="D9111" s="338" t="s">
        <v>34899</v>
      </c>
      <c r="E9111" s="337" t="s">
        <v>32080</v>
      </c>
      <c r="F9111" s="339" t="s">
        <v>34900</v>
      </c>
      <c r="G9111" s="339" t="s">
        <v>34900</v>
      </c>
    </row>
    <row r="9112" spans="1:7">
      <c r="A9112" s="336" t="str">
        <f t="shared" si="143"/>
        <v>SINAPI-I 39478</v>
      </c>
      <c r="B9112" s="337" t="s">
        <v>32078</v>
      </c>
      <c r="C9112" s="337">
        <v>39478</v>
      </c>
      <c r="D9112" s="338" t="s">
        <v>34901</v>
      </c>
      <c r="E9112" s="337" t="s">
        <v>32080</v>
      </c>
      <c r="F9112" s="339" t="s">
        <v>34902</v>
      </c>
      <c r="G9112" s="339" t="s">
        <v>34902</v>
      </c>
    </row>
    <row r="9113" spans="1:7">
      <c r="A9113" s="336" t="str">
        <f t="shared" si="143"/>
        <v>SINAPI-I 39479</v>
      </c>
      <c r="B9113" s="337" t="s">
        <v>32078</v>
      </c>
      <c r="C9113" s="337">
        <v>39479</v>
      </c>
      <c r="D9113" s="338" t="s">
        <v>34903</v>
      </c>
      <c r="E9113" s="337" t="s">
        <v>32080</v>
      </c>
      <c r="F9113" s="339" t="s">
        <v>34904</v>
      </c>
      <c r="G9113" s="339" t="s">
        <v>34904</v>
      </c>
    </row>
    <row r="9114" spans="1:7">
      <c r="A9114" s="336" t="str">
        <f t="shared" si="143"/>
        <v>SINAPI-I 39480</v>
      </c>
      <c r="B9114" s="337" t="s">
        <v>32078</v>
      </c>
      <c r="C9114" s="337">
        <v>39480</v>
      </c>
      <c r="D9114" s="338" t="s">
        <v>34905</v>
      </c>
      <c r="E9114" s="337" t="s">
        <v>32080</v>
      </c>
      <c r="F9114" s="339" t="s">
        <v>34906</v>
      </c>
      <c r="G9114" s="339" t="s">
        <v>34906</v>
      </c>
    </row>
    <row r="9115" spans="1:7">
      <c r="A9115" s="336" t="str">
        <f t="shared" si="143"/>
        <v>SINAPI-I 39459</v>
      </c>
      <c r="B9115" s="337" t="s">
        <v>32078</v>
      </c>
      <c r="C9115" s="337">
        <v>39459</v>
      </c>
      <c r="D9115" s="338" t="s">
        <v>34907</v>
      </c>
      <c r="E9115" s="337" t="s">
        <v>32080</v>
      </c>
      <c r="F9115" s="339" t="s">
        <v>34908</v>
      </c>
      <c r="G9115" s="339" t="s">
        <v>34908</v>
      </c>
    </row>
    <row r="9116" spans="1:7">
      <c r="A9116" s="336" t="str">
        <f t="shared" si="143"/>
        <v>SINAPI-I 39445</v>
      </c>
      <c r="B9116" s="337" t="s">
        <v>32078</v>
      </c>
      <c r="C9116" s="337">
        <v>39445</v>
      </c>
      <c r="D9116" s="338" t="s">
        <v>34909</v>
      </c>
      <c r="E9116" s="337" t="s">
        <v>32080</v>
      </c>
      <c r="F9116" s="339" t="s">
        <v>34910</v>
      </c>
      <c r="G9116" s="339" t="s">
        <v>34910</v>
      </c>
    </row>
    <row r="9117" spans="1:7">
      <c r="A9117" s="336" t="str">
        <f t="shared" si="143"/>
        <v>SINAPI-I 39446</v>
      </c>
      <c r="B9117" s="337" t="s">
        <v>32078</v>
      </c>
      <c r="C9117" s="337">
        <v>39446</v>
      </c>
      <c r="D9117" s="338" t="s">
        <v>34911</v>
      </c>
      <c r="E9117" s="337" t="s">
        <v>32080</v>
      </c>
      <c r="F9117" s="339" t="s">
        <v>20415</v>
      </c>
      <c r="G9117" s="339" t="s">
        <v>20415</v>
      </c>
    </row>
    <row r="9118" spans="1:7">
      <c r="A9118" s="336" t="str">
        <f t="shared" si="143"/>
        <v>SINAPI-I 39447</v>
      </c>
      <c r="B9118" s="337" t="s">
        <v>32078</v>
      </c>
      <c r="C9118" s="337">
        <v>39447</v>
      </c>
      <c r="D9118" s="338" t="s">
        <v>34912</v>
      </c>
      <c r="E9118" s="337" t="s">
        <v>32080</v>
      </c>
      <c r="F9118" s="339" t="s">
        <v>34913</v>
      </c>
      <c r="G9118" s="339" t="s">
        <v>34913</v>
      </c>
    </row>
    <row r="9119" spans="1:7">
      <c r="A9119" s="336" t="str">
        <f t="shared" si="143"/>
        <v>SINAPI-I 39448</v>
      </c>
      <c r="B9119" s="337" t="s">
        <v>32078</v>
      </c>
      <c r="C9119" s="337">
        <v>39448</v>
      </c>
      <c r="D9119" s="338" t="s">
        <v>34914</v>
      </c>
      <c r="E9119" s="337" t="s">
        <v>32080</v>
      </c>
      <c r="F9119" s="339" t="s">
        <v>34915</v>
      </c>
      <c r="G9119" s="339" t="s">
        <v>34915</v>
      </c>
    </row>
    <row r="9120" spans="1:7">
      <c r="A9120" s="336" t="str">
        <f t="shared" si="143"/>
        <v>SINAPI-I 39450</v>
      </c>
      <c r="B9120" s="337" t="s">
        <v>32078</v>
      </c>
      <c r="C9120" s="337">
        <v>39450</v>
      </c>
      <c r="D9120" s="338" t="s">
        <v>34916</v>
      </c>
      <c r="E9120" s="337" t="s">
        <v>32080</v>
      </c>
      <c r="F9120" s="339" t="s">
        <v>34917</v>
      </c>
      <c r="G9120" s="339" t="s">
        <v>34917</v>
      </c>
    </row>
    <row r="9121" spans="1:7">
      <c r="A9121" s="336" t="str">
        <f t="shared" si="143"/>
        <v>SINAPI-I 39451</v>
      </c>
      <c r="B9121" s="337" t="s">
        <v>32078</v>
      </c>
      <c r="C9121" s="337">
        <v>39451</v>
      </c>
      <c r="D9121" s="338" t="s">
        <v>34918</v>
      </c>
      <c r="E9121" s="337" t="s">
        <v>32080</v>
      </c>
      <c r="F9121" s="339" t="s">
        <v>34919</v>
      </c>
      <c r="G9121" s="339" t="s">
        <v>34919</v>
      </c>
    </row>
    <row r="9122" spans="1:7">
      <c r="A9122" s="336" t="str">
        <f t="shared" si="143"/>
        <v>SINAPI-I 39452</v>
      </c>
      <c r="B9122" s="337" t="s">
        <v>32078</v>
      </c>
      <c r="C9122" s="337">
        <v>39452</v>
      </c>
      <c r="D9122" s="338" t="s">
        <v>34920</v>
      </c>
      <c r="E9122" s="337" t="s">
        <v>32080</v>
      </c>
      <c r="F9122" s="339" t="s">
        <v>34921</v>
      </c>
      <c r="G9122" s="339" t="s">
        <v>34921</v>
      </c>
    </row>
    <row r="9123" spans="1:7">
      <c r="A9123" s="336" t="str">
        <f t="shared" si="143"/>
        <v>SINAPI-I 39523</v>
      </c>
      <c r="B9123" s="337" t="s">
        <v>32078</v>
      </c>
      <c r="C9123" s="337">
        <v>39523</v>
      </c>
      <c r="D9123" s="338" t="s">
        <v>34922</v>
      </c>
      <c r="E9123" s="337" t="s">
        <v>32080</v>
      </c>
      <c r="F9123" s="339" t="s">
        <v>34923</v>
      </c>
      <c r="G9123" s="339" t="s">
        <v>34923</v>
      </c>
    </row>
    <row r="9124" spans="1:7">
      <c r="A9124" s="336" t="str">
        <f t="shared" si="143"/>
        <v>SINAPI-I 39449</v>
      </c>
      <c r="B9124" s="337" t="s">
        <v>32078</v>
      </c>
      <c r="C9124" s="337">
        <v>39449</v>
      </c>
      <c r="D9124" s="338" t="s">
        <v>34924</v>
      </c>
      <c r="E9124" s="337" t="s">
        <v>32080</v>
      </c>
      <c r="F9124" s="339" t="s">
        <v>34925</v>
      </c>
      <c r="G9124" s="339" t="s">
        <v>34925</v>
      </c>
    </row>
    <row r="9125" spans="1:7">
      <c r="A9125" s="336" t="str">
        <f t="shared" si="143"/>
        <v>SINAPI-I 39455</v>
      </c>
      <c r="B9125" s="337" t="s">
        <v>32078</v>
      </c>
      <c r="C9125" s="337">
        <v>39455</v>
      </c>
      <c r="D9125" s="338" t="s">
        <v>34926</v>
      </c>
      <c r="E9125" s="337" t="s">
        <v>32080</v>
      </c>
      <c r="F9125" s="339" t="s">
        <v>15884</v>
      </c>
      <c r="G9125" s="339" t="s">
        <v>15884</v>
      </c>
    </row>
    <row r="9126" spans="1:7">
      <c r="A9126" s="336" t="str">
        <f t="shared" si="143"/>
        <v>SINAPI-I 39456</v>
      </c>
      <c r="B9126" s="337" t="s">
        <v>32078</v>
      </c>
      <c r="C9126" s="337">
        <v>39456</v>
      </c>
      <c r="D9126" s="338" t="s">
        <v>34927</v>
      </c>
      <c r="E9126" s="337" t="s">
        <v>32080</v>
      </c>
      <c r="F9126" s="339" t="s">
        <v>34928</v>
      </c>
      <c r="G9126" s="339" t="s">
        <v>34928</v>
      </c>
    </row>
    <row r="9127" spans="1:7">
      <c r="A9127" s="336" t="str">
        <f t="shared" si="143"/>
        <v>SINAPI-I 39457</v>
      </c>
      <c r="B9127" s="337" t="s">
        <v>32078</v>
      </c>
      <c r="C9127" s="337">
        <v>39457</v>
      </c>
      <c r="D9127" s="338" t="s">
        <v>34929</v>
      </c>
      <c r="E9127" s="337" t="s">
        <v>32080</v>
      </c>
      <c r="F9127" s="339" t="s">
        <v>34930</v>
      </c>
      <c r="G9127" s="339" t="s">
        <v>34930</v>
      </c>
    </row>
    <row r="9128" spans="1:7">
      <c r="A9128" s="336" t="str">
        <f t="shared" si="143"/>
        <v>SINAPI-I 39458</v>
      </c>
      <c r="B9128" s="337" t="s">
        <v>32078</v>
      </c>
      <c r="C9128" s="337">
        <v>39458</v>
      </c>
      <c r="D9128" s="338" t="s">
        <v>34931</v>
      </c>
      <c r="E9128" s="337" t="s">
        <v>32080</v>
      </c>
      <c r="F9128" s="339" t="s">
        <v>34932</v>
      </c>
      <c r="G9128" s="339" t="s">
        <v>34932</v>
      </c>
    </row>
    <row r="9129" spans="1:7">
      <c r="A9129" s="336" t="str">
        <f t="shared" si="143"/>
        <v>SINAPI-I 39464</v>
      </c>
      <c r="B9129" s="337" t="s">
        <v>32078</v>
      </c>
      <c r="C9129" s="337">
        <v>39464</v>
      </c>
      <c r="D9129" s="338" t="s">
        <v>34933</v>
      </c>
      <c r="E9129" s="337" t="s">
        <v>32080</v>
      </c>
      <c r="F9129" s="339" t="s">
        <v>34934</v>
      </c>
      <c r="G9129" s="339" t="s">
        <v>34934</v>
      </c>
    </row>
    <row r="9130" spans="1:7">
      <c r="A9130" s="336" t="str">
        <f t="shared" si="143"/>
        <v>SINAPI-I 39460</v>
      </c>
      <c r="B9130" s="337" t="s">
        <v>32078</v>
      </c>
      <c r="C9130" s="337">
        <v>39460</v>
      </c>
      <c r="D9130" s="338" t="s">
        <v>34935</v>
      </c>
      <c r="E9130" s="337" t="s">
        <v>32080</v>
      </c>
      <c r="F9130" s="339" t="s">
        <v>34936</v>
      </c>
      <c r="G9130" s="339" t="s">
        <v>34936</v>
      </c>
    </row>
    <row r="9131" spans="1:7">
      <c r="A9131" s="336" t="str">
        <f t="shared" si="143"/>
        <v>SINAPI-I 39461</v>
      </c>
      <c r="B9131" s="337" t="s">
        <v>32078</v>
      </c>
      <c r="C9131" s="337">
        <v>39461</v>
      </c>
      <c r="D9131" s="338" t="s">
        <v>34937</v>
      </c>
      <c r="E9131" s="337" t="s">
        <v>32080</v>
      </c>
      <c r="F9131" s="339" t="s">
        <v>34938</v>
      </c>
      <c r="G9131" s="339" t="s">
        <v>34938</v>
      </c>
    </row>
    <row r="9132" spans="1:7">
      <c r="A9132" s="336" t="str">
        <f t="shared" si="143"/>
        <v>SINAPI-I 39462</v>
      </c>
      <c r="B9132" s="337" t="s">
        <v>32078</v>
      </c>
      <c r="C9132" s="337">
        <v>39462</v>
      </c>
      <c r="D9132" s="338" t="s">
        <v>34939</v>
      </c>
      <c r="E9132" s="337" t="s">
        <v>32080</v>
      </c>
      <c r="F9132" s="339" t="s">
        <v>34940</v>
      </c>
      <c r="G9132" s="339" t="s">
        <v>34940</v>
      </c>
    </row>
    <row r="9133" spans="1:7">
      <c r="A9133" s="336" t="str">
        <f t="shared" si="143"/>
        <v>SINAPI-I 39463</v>
      </c>
      <c r="B9133" s="337" t="s">
        <v>32078</v>
      </c>
      <c r="C9133" s="337">
        <v>39463</v>
      </c>
      <c r="D9133" s="338" t="s">
        <v>34941</v>
      </c>
      <c r="E9133" s="337" t="s">
        <v>32080</v>
      </c>
      <c r="F9133" s="339" t="s">
        <v>34942</v>
      </c>
      <c r="G9133" s="339" t="s">
        <v>34942</v>
      </c>
    </row>
    <row r="9134" spans="1:7">
      <c r="A9134" s="336" t="str">
        <f t="shared" si="143"/>
        <v>SINAPI-I 26039</v>
      </c>
      <c r="B9134" s="337" t="s">
        <v>32078</v>
      </c>
      <c r="C9134" s="337">
        <v>26039</v>
      </c>
      <c r="D9134" s="338" t="s">
        <v>34943</v>
      </c>
      <c r="E9134" s="337" t="s">
        <v>32080</v>
      </c>
      <c r="F9134" s="339" t="s">
        <v>34944</v>
      </c>
      <c r="G9134" s="339" t="s">
        <v>34944</v>
      </c>
    </row>
    <row r="9135" spans="1:7">
      <c r="A9135" s="336" t="str">
        <f t="shared" si="143"/>
        <v>SINAPI-I 2401</v>
      </c>
      <c r="B9135" s="337" t="s">
        <v>32078</v>
      </c>
      <c r="C9135" s="337">
        <v>2401</v>
      </c>
      <c r="D9135" s="338" t="s">
        <v>34945</v>
      </c>
      <c r="E9135" s="337" t="s">
        <v>32080</v>
      </c>
      <c r="F9135" s="339" t="s">
        <v>34946</v>
      </c>
      <c r="G9135" s="339" t="s">
        <v>34946</v>
      </c>
    </row>
    <row r="9136" spans="1:7">
      <c r="A9136" s="336" t="str">
        <f t="shared" si="143"/>
        <v>SINAPI-I 38870</v>
      </c>
      <c r="B9136" s="337" t="s">
        <v>32078</v>
      </c>
      <c r="C9136" s="337">
        <v>38870</v>
      </c>
      <c r="D9136" s="338" t="s">
        <v>34947</v>
      </c>
      <c r="E9136" s="337" t="s">
        <v>32080</v>
      </c>
      <c r="F9136" s="339" t="s">
        <v>34948</v>
      </c>
      <c r="G9136" s="339" t="s">
        <v>34948</v>
      </c>
    </row>
    <row r="9137" spans="1:7" ht="22.5">
      <c r="A9137" s="336" t="str">
        <f t="shared" si="143"/>
        <v>SINAPI-I 38869</v>
      </c>
      <c r="B9137" s="337" t="s">
        <v>32078</v>
      </c>
      <c r="C9137" s="337">
        <v>38869</v>
      </c>
      <c r="D9137" s="338" t="s">
        <v>34949</v>
      </c>
      <c r="E9137" s="337" t="s">
        <v>32080</v>
      </c>
      <c r="F9137" s="339" t="s">
        <v>16977</v>
      </c>
      <c r="G9137" s="339" t="s">
        <v>16977</v>
      </c>
    </row>
    <row r="9138" spans="1:7">
      <c r="A9138" s="336" t="str">
        <f t="shared" si="143"/>
        <v>SINAPI-I 38872</v>
      </c>
      <c r="B9138" s="337" t="s">
        <v>32078</v>
      </c>
      <c r="C9138" s="337">
        <v>38872</v>
      </c>
      <c r="D9138" s="338" t="s">
        <v>34950</v>
      </c>
      <c r="E9138" s="337" t="s">
        <v>32080</v>
      </c>
      <c r="F9138" s="339" t="s">
        <v>26709</v>
      </c>
      <c r="G9138" s="339" t="s">
        <v>26709</v>
      </c>
    </row>
    <row r="9139" spans="1:7" ht="22.5">
      <c r="A9139" s="336" t="str">
        <f t="shared" si="143"/>
        <v>SINAPI-I 38871</v>
      </c>
      <c r="B9139" s="337" t="s">
        <v>32078</v>
      </c>
      <c r="C9139" s="337">
        <v>38871</v>
      </c>
      <c r="D9139" s="338" t="s">
        <v>34951</v>
      </c>
      <c r="E9139" s="337" t="s">
        <v>32080</v>
      </c>
      <c r="F9139" s="339" t="s">
        <v>34952</v>
      </c>
      <c r="G9139" s="339" t="s">
        <v>34952</v>
      </c>
    </row>
    <row r="9140" spans="1:7">
      <c r="A9140" s="336" t="str">
        <f t="shared" si="143"/>
        <v>SINAPI-I 39283</v>
      </c>
      <c r="B9140" s="337" t="s">
        <v>32078</v>
      </c>
      <c r="C9140" s="337">
        <v>39283</v>
      </c>
      <c r="D9140" s="338" t="s">
        <v>34953</v>
      </c>
      <c r="E9140" s="337" t="s">
        <v>32080</v>
      </c>
      <c r="F9140" s="339" t="s">
        <v>15900</v>
      </c>
      <c r="G9140" s="339" t="s">
        <v>15900</v>
      </c>
    </row>
    <row r="9141" spans="1:7">
      <c r="A9141" s="336" t="str">
        <f t="shared" si="143"/>
        <v>SINAPI-I 39284</v>
      </c>
      <c r="B9141" s="337" t="s">
        <v>32078</v>
      </c>
      <c r="C9141" s="337">
        <v>39284</v>
      </c>
      <c r="D9141" s="338" t="s">
        <v>34954</v>
      </c>
      <c r="E9141" s="337" t="s">
        <v>32080</v>
      </c>
      <c r="F9141" s="339" t="s">
        <v>34955</v>
      </c>
      <c r="G9141" s="339" t="s">
        <v>34955</v>
      </c>
    </row>
    <row r="9142" spans="1:7">
      <c r="A9142" s="336" t="str">
        <f t="shared" si="143"/>
        <v>SINAPI-I 39285</v>
      </c>
      <c r="B9142" s="337" t="s">
        <v>32078</v>
      </c>
      <c r="C9142" s="337">
        <v>39285</v>
      </c>
      <c r="D9142" s="338" t="s">
        <v>34956</v>
      </c>
      <c r="E9142" s="337" t="s">
        <v>32080</v>
      </c>
      <c r="F9142" s="339" t="s">
        <v>34957</v>
      </c>
      <c r="G9142" s="339" t="s">
        <v>34957</v>
      </c>
    </row>
    <row r="9143" spans="1:7">
      <c r="A9143" s="336" t="str">
        <f t="shared" ref="A9143:A9206" si="144">CONCATENAR</f>
        <v>SINAPI-I 39286</v>
      </c>
      <c r="B9143" s="337" t="s">
        <v>32078</v>
      </c>
      <c r="C9143" s="337">
        <v>39286</v>
      </c>
      <c r="D9143" s="338" t="s">
        <v>34958</v>
      </c>
      <c r="E9143" s="337" t="s">
        <v>32080</v>
      </c>
      <c r="F9143" s="339" t="s">
        <v>34959</v>
      </c>
      <c r="G9143" s="339" t="s">
        <v>34959</v>
      </c>
    </row>
    <row r="9144" spans="1:7">
      <c r="A9144" s="336" t="str">
        <f t="shared" si="144"/>
        <v>SINAPI-I 39287</v>
      </c>
      <c r="B9144" s="337" t="s">
        <v>32078</v>
      </c>
      <c r="C9144" s="337">
        <v>39287</v>
      </c>
      <c r="D9144" s="338" t="s">
        <v>34960</v>
      </c>
      <c r="E9144" s="337" t="s">
        <v>32080</v>
      </c>
      <c r="F9144" s="339" t="s">
        <v>34961</v>
      </c>
      <c r="G9144" s="339" t="s">
        <v>34961</v>
      </c>
    </row>
    <row r="9145" spans="1:7">
      <c r="A9145" s="336" t="str">
        <f t="shared" si="144"/>
        <v>SINAPI-I 39288</v>
      </c>
      <c r="B9145" s="337" t="s">
        <v>32078</v>
      </c>
      <c r="C9145" s="337">
        <v>39288</v>
      </c>
      <c r="D9145" s="338" t="s">
        <v>34962</v>
      </c>
      <c r="E9145" s="337" t="s">
        <v>32080</v>
      </c>
      <c r="F9145" s="339" t="s">
        <v>34963</v>
      </c>
      <c r="G9145" s="339" t="s">
        <v>34963</v>
      </c>
    </row>
    <row r="9146" spans="1:7" ht="22.5">
      <c r="A9146" s="336" t="str">
        <f t="shared" si="144"/>
        <v>SINAPI-I 44476</v>
      </c>
      <c r="B9146" s="337" t="s">
        <v>32078</v>
      </c>
      <c r="C9146" s="337">
        <v>44476</v>
      </c>
      <c r="D9146" s="338" t="s">
        <v>34964</v>
      </c>
      <c r="E9146" s="337" t="s">
        <v>32089</v>
      </c>
      <c r="F9146" s="339" t="s">
        <v>34965</v>
      </c>
      <c r="G9146" s="339" t="s">
        <v>34965</v>
      </c>
    </row>
    <row r="9147" spans="1:7">
      <c r="A9147" s="336" t="str">
        <f t="shared" si="144"/>
        <v>SINAPI-I 10629</v>
      </c>
      <c r="B9147" s="337" t="s">
        <v>32078</v>
      </c>
      <c r="C9147" s="337">
        <v>10629</v>
      </c>
      <c r="D9147" s="338" t="s">
        <v>34966</v>
      </c>
      <c r="E9147" s="337" t="s">
        <v>32089</v>
      </c>
      <c r="F9147" s="339" t="s">
        <v>34967</v>
      </c>
      <c r="G9147" s="339" t="s">
        <v>34967</v>
      </c>
    </row>
    <row r="9148" spans="1:7">
      <c r="A9148" s="336" t="str">
        <f t="shared" si="144"/>
        <v>SINAPI-I 10698</v>
      </c>
      <c r="B9148" s="337" t="s">
        <v>32078</v>
      </c>
      <c r="C9148" s="337">
        <v>10698</v>
      </c>
      <c r="D9148" s="338" t="s">
        <v>34968</v>
      </c>
      <c r="E9148" s="337" t="s">
        <v>32089</v>
      </c>
      <c r="F9148" s="339" t="s">
        <v>34969</v>
      </c>
      <c r="G9148" s="339" t="s">
        <v>34969</v>
      </c>
    </row>
    <row r="9149" spans="1:7" ht="22.5">
      <c r="A9149" s="336" t="str">
        <f t="shared" si="144"/>
        <v>SINAPI-I 40521</v>
      </c>
      <c r="B9149" s="337" t="s">
        <v>32078</v>
      </c>
      <c r="C9149" s="337">
        <v>40521</v>
      </c>
      <c r="D9149" s="338" t="s">
        <v>34970</v>
      </c>
      <c r="E9149" s="337" t="s">
        <v>32080</v>
      </c>
      <c r="F9149" s="339" t="s">
        <v>34971</v>
      </c>
      <c r="G9149" s="339" t="s">
        <v>34971</v>
      </c>
    </row>
    <row r="9150" spans="1:7" ht="22.5">
      <c r="A9150" s="336" t="str">
        <f t="shared" si="144"/>
        <v>SINAPI-I 2432</v>
      </c>
      <c r="B9150" s="337" t="s">
        <v>32078</v>
      </c>
      <c r="C9150" s="337">
        <v>2432</v>
      </c>
      <c r="D9150" s="338" t="s">
        <v>34972</v>
      </c>
      <c r="E9150" s="337" t="s">
        <v>32080</v>
      </c>
      <c r="F9150" s="339" t="s">
        <v>17223</v>
      </c>
      <c r="G9150" s="339" t="s">
        <v>17223</v>
      </c>
    </row>
    <row r="9151" spans="1:7" ht="22.5">
      <c r="A9151" s="336" t="str">
        <f t="shared" si="144"/>
        <v>SINAPI-I 2433</v>
      </c>
      <c r="B9151" s="337" t="s">
        <v>32078</v>
      </c>
      <c r="C9151" s="337">
        <v>2433</v>
      </c>
      <c r="D9151" s="338" t="s">
        <v>34973</v>
      </c>
      <c r="E9151" s="337" t="s">
        <v>32080</v>
      </c>
      <c r="F9151" s="339" t="s">
        <v>11332</v>
      </c>
      <c r="G9151" s="339" t="s">
        <v>11332</v>
      </c>
    </row>
    <row r="9152" spans="1:7" ht="22.5">
      <c r="A9152" s="336" t="str">
        <f t="shared" si="144"/>
        <v>SINAPI-I 2420</v>
      </c>
      <c r="B9152" s="337" t="s">
        <v>32078</v>
      </c>
      <c r="C9152" s="337">
        <v>2420</v>
      </c>
      <c r="D9152" s="338" t="s">
        <v>34974</v>
      </c>
      <c r="E9152" s="337" t="s">
        <v>32080</v>
      </c>
      <c r="F9152" s="339" t="s">
        <v>29877</v>
      </c>
      <c r="G9152" s="339" t="s">
        <v>29877</v>
      </c>
    </row>
    <row r="9153" spans="1:7">
      <c r="A9153" s="336" t="str">
        <f t="shared" si="144"/>
        <v>SINAPI-I 11447</v>
      </c>
      <c r="B9153" s="337" t="s">
        <v>32078</v>
      </c>
      <c r="C9153" s="337">
        <v>11447</v>
      </c>
      <c r="D9153" s="338" t="s">
        <v>34975</v>
      </c>
      <c r="E9153" s="337" t="s">
        <v>32080</v>
      </c>
      <c r="F9153" s="339" t="s">
        <v>11546</v>
      </c>
      <c r="G9153" s="339" t="s">
        <v>11546</v>
      </c>
    </row>
    <row r="9154" spans="1:7">
      <c r="A9154" s="336" t="str">
        <f t="shared" si="144"/>
        <v>SINAPI-I 11451</v>
      </c>
      <c r="B9154" s="337" t="s">
        <v>32078</v>
      </c>
      <c r="C9154" s="337">
        <v>11451</v>
      </c>
      <c r="D9154" s="338" t="s">
        <v>34976</v>
      </c>
      <c r="E9154" s="337" t="s">
        <v>32080</v>
      </c>
      <c r="F9154" s="339" t="s">
        <v>20378</v>
      </c>
      <c r="G9154" s="339" t="s">
        <v>20378</v>
      </c>
    </row>
    <row r="9155" spans="1:7">
      <c r="A9155" s="336" t="str">
        <f t="shared" si="144"/>
        <v>SINAPI-I 11116</v>
      </c>
      <c r="B9155" s="337" t="s">
        <v>32078</v>
      </c>
      <c r="C9155" s="337">
        <v>11116</v>
      </c>
      <c r="D9155" s="338" t="s">
        <v>34977</v>
      </c>
      <c r="E9155" s="337" t="s">
        <v>32080</v>
      </c>
      <c r="F9155" s="339" t="s">
        <v>34978</v>
      </c>
      <c r="G9155" s="339" t="s">
        <v>34978</v>
      </c>
    </row>
    <row r="9156" spans="1:7">
      <c r="A9156" s="336" t="str">
        <f t="shared" si="144"/>
        <v>SINAPI-I 38411</v>
      </c>
      <c r="B9156" s="337" t="s">
        <v>32078</v>
      </c>
      <c r="C9156" s="337">
        <v>38411</v>
      </c>
      <c r="D9156" s="338" t="s">
        <v>34979</v>
      </c>
      <c r="E9156" s="337" t="s">
        <v>32080</v>
      </c>
      <c r="F9156" s="339" t="s">
        <v>34980</v>
      </c>
      <c r="G9156" s="339" t="s">
        <v>34980</v>
      </c>
    </row>
    <row r="9157" spans="1:7">
      <c r="A9157" s="336" t="str">
        <f t="shared" si="144"/>
        <v>SINAPI-I 38189</v>
      </c>
      <c r="B9157" s="337" t="s">
        <v>32078</v>
      </c>
      <c r="C9157" s="337">
        <v>38189</v>
      </c>
      <c r="D9157" s="338" t="s">
        <v>34981</v>
      </c>
      <c r="E9157" s="337" t="s">
        <v>32080</v>
      </c>
      <c r="F9157" s="339" t="s">
        <v>34982</v>
      </c>
      <c r="G9157" s="339" t="s">
        <v>34982</v>
      </c>
    </row>
    <row r="9158" spans="1:7">
      <c r="A9158" s="336" t="str">
        <f t="shared" si="144"/>
        <v>SINAPI-I 38190</v>
      </c>
      <c r="B9158" s="337" t="s">
        <v>32078</v>
      </c>
      <c r="C9158" s="337">
        <v>38190</v>
      </c>
      <c r="D9158" s="338" t="s">
        <v>34983</v>
      </c>
      <c r="E9158" s="337" t="s">
        <v>32080</v>
      </c>
      <c r="F9158" s="339" t="s">
        <v>34984</v>
      </c>
      <c r="G9158" s="339" t="s">
        <v>34984</v>
      </c>
    </row>
    <row r="9159" spans="1:7">
      <c r="A9159" s="336" t="str">
        <f t="shared" si="144"/>
        <v>SINAPI-I 7608</v>
      </c>
      <c r="B9159" s="337" t="s">
        <v>32078</v>
      </c>
      <c r="C9159" s="337">
        <v>7608</v>
      </c>
      <c r="D9159" s="338" t="s">
        <v>34985</v>
      </c>
      <c r="E9159" s="337" t="s">
        <v>32080</v>
      </c>
      <c r="F9159" s="339" t="s">
        <v>16616</v>
      </c>
      <c r="G9159" s="339" t="s">
        <v>16616</v>
      </c>
    </row>
    <row r="9160" spans="1:7">
      <c r="A9160" s="336" t="str">
        <f t="shared" si="144"/>
        <v>SINAPI-I 1370</v>
      </c>
      <c r="B9160" s="337" t="s">
        <v>32078</v>
      </c>
      <c r="C9160" s="337">
        <v>1370</v>
      </c>
      <c r="D9160" s="338" t="s">
        <v>34986</v>
      </c>
      <c r="E9160" s="337" t="s">
        <v>32080</v>
      </c>
      <c r="F9160" s="339" t="s">
        <v>10114</v>
      </c>
      <c r="G9160" s="339" t="s">
        <v>10114</v>
      </c>
    </row>
    <row r="9161" spans="1:7">
      <c r="A9161" s="336" t="str">
        <f t="shared" si="144"/>
        <v>SINAPI-I 36516</v>
      </c>
      <c r="B9161" s="337" t="s">
        <v>32078</v>
      </c>
      <c r="C9161" s="337">
        <v>36516</v>
      </c>
      <c r="D9161" s="338" t="s">
        <v>34987</v>
      </c>
      <c r="E9161" s="337" t="s">
        <v>32080</v>
      </c>
      <c r="F9161" s="339" t="s">
        <v>34988</v>
      </c>
      <c r="G9161" s="339" t="s">
        <v>34988</v>
      </c>
    </row>
    <row r="9162" spans="1:7">
      <c r="A9162" s="336" t="str">
        <f t="shared" si="144"/>
        <v>SINAPI-I 34777</v>
      </c>
      <c r="B9162" s="337" t="s">
        <v>32078</v>
      </c>
      <c r="C9162" s="337">
        <v>34777</v>
      </c>
      <c r="D9162" s="338" t="s">
        <v>34989</v>
      </c>
      <c r="E9162" s="337" t="s">
        <v>32080</v>
      </c>
      <c r="F9162" s="339" t="s">
        <v>34990</v>
      </c>
      <c r="G9162" s="339" t="s">
        <v>34990</v>
      </c>
    </row>
    <row r="9163" spans="1:7">
      <c r="A9163" s="336" t="str">
        <f t="shared" si="144"/>
        <v>SINAPI-I 7272</v>
      </c>
      <c r="B9163" s="337" t="s">
        <v>32078</v>
      </c>
      <c r="C9163" s="337">
        <v>7272</v>
      </c>
      <c r="D9163" s="338" t="s">
        <v>34991</v>
      </c>
      <c r="E9163" s="337" t="s">
        <v>32080</v>
      </c>
      <c r="F9163" s="339" t="s">
        <v>11477</v>
      </c>
      <c r="G9163" s="339" t="s">
        <v>11477</v>
      </c>
    </row>
    <row r="9164" spans="1:7">
      <c r="A9164" s="336" t="str">
        <f t="shared" si="144"/>
        <v>SINAPI-I 10605</v>
      </c>
      <c r="B9164" s="337" t="s">
        <v>32078</v>
      </c>
      <c r="C9164" s="337">
        <v>10605</v>
      </c>
      <c r="D9164" s="338" t="s">
        <v>34992</v>
      </c>
      <c r="E9164" s="337" t="s">
        <v>32080</v>
      </c>
      <c r="F9164" s="339" t="s">
        <v>30554</v>
      </c>
      <c r="G9164" s="339" t="s">
        <v>30554</v>
      </c>
    </row>
    <row r="9165" spans="1:7">
      <c r="A9165" s="336" t="str">
        <f t="shared" si="144"/>
        <v>SINAPI-I 10604</v>
      </c>
      <c r="B9165" s="337" t="s">
        <v>32078</v>
      </c>
      <c r="C9165" s="337">
        <v>10604</v>
      </c>
      <c r="D9165" s="338" t="s">
        <v>34993</v>
      </c>
      <c r="E9165" s="337" t="s">
        <v>32080</v>
      </c>
      <c r="F9165" s="339" t="s">
        <v>28574</v>
      </c>
      <c r="G9165" s="339" t="s">
        <v>28574</v>
      </c>
    </row>
    <row r="9166" spans="1:7">
      <c r="A9166" s="336" t="str">
        <f t="shared" si="144"/>
        <v>SINAPI-I 672</v>
      </c>
      <c r="B9166" s="337" t="s">
        <v>32078</v>
      </c>
      <c r="C9166" s="337">
        <v>672</v>
      </c>
      <c r="D9166" s="338" t="s">
        <v>34994</v>
      </c>
      <c r="E9166" s="337" t="s">
        <v>32080</v>
      </c>
      <c r="F9166" s="339" t="s">
        <v>34995</v>
      </c>
      <c r="G9166" s="339" t="s">
        <v>34995</v>
      </c>
    </row>
    <row r="9167" spans="1:7">
      <c r="A9167" s="336" t="str">
        <f t="shared" si="144"/>
        <v>SINAPI-I 668</v>
      </c>
      <c r="B9167" s="337" t="s">
        <v>32078</v>
      </c>
      <c r="C9167" s="337">
        <v>668</v>
      </c>
      <c r="D9167" s="338" t="s">
        <v>34996</v>
      </c>
      <c r="E9167" s="337" t="s">
        <v>32080</v>
      </c>
      <c r="F9167" s="339" t="s">
        <v>13931</v>
      </c>
      <c r="G9167" s="339" t="s">
        <v>13931</v>
      </c>
    </row>
    <row r="9168" spans="1:7">
      <c r="A9168" s="336" t="str">
        <f t="shared" si="144"/>
        <v>SINAPI-I 10578</v>
      </c>
      <c r="B9168" s="337" t="s">
        <v>32078</v>
      </c>
      <c r="C9168" s="337">
        <v>10578</v>
      </c>
      <c r="D9168" s="338" t="s">
        <v>34997</v>
      </c>
      <c r="E9168" s="337" t="s">
        <v>32080</v>
      </c>
      <c r="F9168" s="339" t="s">
        <v>34998</v>
      </c>
      <c r="G9168" s="339" t="s">
        <v>34998</v>
      </c>
    </row>
    <row r="9169" spans="1:7">
      <c r="A9169" s="336" t="str">
        <f t="shared" si="144"/>
        <v>SINAPI-I 666</v>
      </c>
      <c r="B9169" s="337" t="s">
        <v>32078</v>
      </c>
      <c r="C9169" s="337">
        <v>666</v>
      </c>
      <c r="D9169" s="338" t="s">
        <v>34999</v>
      </c>
      <c r="E9169" s="337" t="s">
        <v>32080</v>
      </c>
      <c r="F9169" s="339" t="s">
        <v>35000</v>
      </c>
      <c r="G9169" s="339" t="s">
        <v>35000</v>
      </c>
    </row>
    <row r="9170" spans="1:7">
      <c r="A9170" s="336" t="str">
        <f t="shared" si="144"/>
        <v>SINAPI-I 665</v>
      </c>
      <c r="B9170" s="337" t="s">
        <v>32078</v>
      </c>
      <c r="C9170" s="337">
        <v>665</v>
      </c>
      <c r="D9170" s="338" t="s">
        <v>35001</v>
      </c>
      <c r="E9170" s="337" t="s">
        <v>32080</v>
      </c>
      <c r="F9170" s="339" t="s">
        <v>7872</v>
      </c>
      <c r="G9170" s="339" t="s">
        <v>7872</v>
      </c>
    </row>
    <row r="9171" spans="1:7">
      <c r="A9171" s="336" t="str">
        <f t="shared" si="144"/>
        <v>SINAPI-I 10577</v>
      </c>
      <c r="B9171" s="337" t="s">
        <v>32078</v>
      </c>
      <c r="C9171" s="337">
        <v>10577</v>
      </c>
      <c r="D9171" s="338" t="s">
        <v>35002</v>
      </c>
      <c r="E9171" s="337" t="s">
        <v>32080</v>
      </c>
      <c r="F9171" s="339" t="s">
        <v>30962</v>
      </c>
      <c r="G9171" s="339" t="s">
        <v>30962</v>
      </c>
    </row>
    <row r="9172" spans="1:7">
      <c r="A9172" s="336" t="str">
        <f t="shared" si="144"/>
        <v>SINAPI-I 10583</v>
      </c>
      <c r="B9172" s="337" t="s">
        <v>32078</v>
      </c>
      <c r="C9172" s="337">
        <v>10583</v>
      </c>
      <c r="D9172" s="338" t="s">
        <v>35003</v>
      </c>
      <c r="E9172" s="337" t="s">
        <v>32080</v>
      </c>
      <c r="F9172" s="339" t="s">
        <v>35004</v>
      </c>
      <c r="G9172" s="339" t="s">
        <v>35004</v>
      </c>
    </row>
    <row r="9173" spans="1:7">
      <c r="A9173" s="336" t="str">
        <f t="shared" si="144"/>
        <v>SINAPI-I 10579</v>
      </c>
      <c r="B9173" s="337" t="s">
        <v>32078</v>
      </c>
      <c r="C9173" s="337">
        <v>10579</v>
      </c>
      <c r="D9173" s="338" t="s">
        <v>35005</v>
      </c>
      <c r="E9173" s="337" t="s">
        <v>32080</v>
      </c>
      <c r="F9173" s="339" t="s">
        <v>21914</v>
      </c>
      <c r="G9173" s="339" t="s">
        <v>21914</v>
      </c>
    </row>
    <row r="9174" spans="1:7">
      <c r="A9174" s="336" t="str">
        <f t="shared" si="144"/>
        <v>SINAPI-I 10582</v>
      </c>
      <c r="B9174" s="337" t="s">
        <v>32078</v>
      </c>
      <c r="C9174" s="337">
        <v>10582</v>
      </c>
      <c r="D9174" s="338" t="s">
        <v>35006</v>
      </c>
      <c r="E9174" s="337" t="s">
        <v>32080</v>
      </c>
      <c r="F9174" s="339" t="s">
        <v>16300</v>
      </c>
      <c r="G9174" s="339" t="s">
        <v>16300</v>
      </c>
    </row>
    <row r="9175" spans="1:7">
      <c r="A9175" s="336" t="str">
        <f t="shared" si="144"/>
        <v>SINAPI-I 2436</v>
      </c>
      <c r="B9175" s="337" t="s">
        <v>32078</v>
      </c>
      <c r="C9175" s="337">
        <v>2436</v>
      </c>
      <c r="D9175" s="338" t="s">
        <v>35007</v>
      </c>
      <c r="E9175" s="337" t="s">
        <v>32308</v>
      </c>
      <c r="F9175" s="339" t="s">
        <v>30240</v>
      </c>
      <c r="G9175" s="339" t="s">
        <v>30912</v>
      </c>
    </row>
    <row r="9176" spans="1:7">
      <c r="A9176" s="336" t="str">
        <f t="shared" si="144"/>
        <v>SINAPI-I 40918</v>
      </c>
      <c r="B9176" s="337" t="s">
        <v>32078</v>
      </c>
      <c r="C9176" s="337">
        <v>40918</v>
      </c>
      <c r="D9176" s="338" t="s">
        <v>35008</v>
      </c>
      <c r="E9176" s="337" t="s">
        <v>32310</v>
      </c>
      <c r="F9176" s="339" t="s">
        <v>32356</v>
      </c>
      <c r="G9176" s="339" t="s">
        <v>32357</v>
      </c>
    </row>
    <row r="9177" spans="1:7">
      <c r="A9177" s="336" t="str">
        <f t="shared" si="144"/>
        <v>SINAPI-I 2439</v>
      </c>
      <c r="B9177" s="337" t="s">
        <v>32078</v>
      </c>
      <c r="C9177" s="337">
        <v>2439</v>
      </c>
      <c r="D9177" s="338" t="s">
        <v>35009</v>
      </c>
      <c r="E9177" s="337" t="s">
        <v>32308</v>
      </c>
      <c r="F9177" s="339" t="s">
        <v>26212</v>
      </c>
      <c r="G9177" s="339" t="s">
        <v>12094</v>
      </c>
    </row>
    <row r="9178" spans="1:7">
      <c r="A9178" s="336" t="str">
        <f t="shared" si="144"/>
        <v>SINAPI-I 40923</v>
      </c>
      <c r="B9178" s="337" t="s">
        <v>32078</v>
      </c>
      <c r="C9178" s="337">
        <v>40923</v>
      </c>
      <c r="D9178" s="338" t="s">
        <v>35010</v>
      </c>
      <c r="E9178" s="337" t="s">
        <v>32310</v>
      </c>
      <c r="F9178" s="339" t="s">
        <v>35011</v>
      </c>
      <c r="G9178" s="339" t="s">
        <v>35012</v>
      </c>
    </row>
    <row r="9179" spans="1:7">
      <c r="A9179" s="336" t="str">
        <f t="shared" si="144"/>
        <v>SINAPI-I 10998</v>
      </c>
      <c r="B9179" s="337" t="s">
        <v>32078</v>
      </c>
      <c r="C9179" s="337">
        <v>10998</v>
      </c>
      <c r="D9179" s="338" t="s">
        <v>35013</v>
      </c>
      <c r="E9179" s="337" t="s">
        <v>32154</v>
      </c>
      <c r="F9179" s="339" t="s">
        <v>35014</v>
      </c>
      <c r="G9179" s="339" t="s">
        <v>35014</v>
      </c>
    </row>
    <row r="9180" spans="1:7">
      <c r="A9180" s="336" t="str">
        <f t="shared" si="144"/>
        <v>SINAPI-I 11002</v>
      </c>
      <c r="B9180" s="337" t="s">
        <v>32078</v>
      </c>
      <c r="C9180" s="337">
        <v>11002</v>
      </c>
      <c r="D9180" s="338" t="s">
        <v>35015</v>
      </c>
      <c r="E9180" s="337" t="s">
        <v>32154</v>
      </c>
      <c r="F9180" s="339" t="s">
        <v>13844</v>
      </c>
      <c r="G9180" s="339" t="s">
        <v>13844</v>
      </c>
    </row>
    <row r="9181" spans="1:7">
      <c r="A9181" s="336" t="str">
        <f t="shared" si="144"/>
        <v>SINAPI-I 10999</v>
      </c>
      <c r="B9181" s="337" t="s">
        <v>32078</v>
      </c>
      <c r="C9181" s="337">
        <v>10999</v>
      </c>
      <c r="D9181" s="338" t="s">
        <v>35016</v>
      </c>
      <c r="E9181" s="337" t="s">
        <v>32154</v>
      </c>
      <c r="F9181" s="339" t="s">
        <v>35017</v>
      </c>
      <c r="G9181" s="339" t="s">
        <v>35017</v>
      </c>
    </row>
    <row r="9182" spans="1:7">
      <c r="A9182" s="336" t="str">
        <f t="shared" si="144"/>
        <v>SINAPI-I 10997</v>
      </c>
      <c r="B9182" s="337" t="s">
        <v>32078</v>
      </c>
      <c r="C9182" s="337">
        <v>10997</v>
      </c>
      <c r="D9182" s="338" t="s">
        <v>35018</v>
      </c>
      <c r="E9182" s="337" t="s">
        <v>32154</v>
      </c>
      <c r="F9182" s="339" t="s">
        <v>35019</v>
      </c>
      <c r="G9182" s="339" t="s">
        <v>35019</v>
      </c>
    </row>
    <row r="9183" spans="1:7">
      <c r="A9183" s="336" t="str">
        <f t="shared" si="144"/>
        <v>SINAPI-I 2685</v>
      </c>
      <c r="B9183" s="337" t="s">
        <v>32078</v>
      </c>
      <c r="C9183" s="337">
        <v>2685</v>
      </c>
      <c r="D9183" s="338" t="s">
        <v>35020</v>
      </c>
      <c r="E9183" s="337" t="s">
        <v>32098</v>
      </c>
      <c r="F9183" s="339" t="s">
        <v>28574</v>
      </c>
      <c r="G9183" s="339" t="s">
        <v>28574</v>
      </c>
    </row>
    <row r="9184" spans="1:7">
      <c r="A9184" s="336" t="str">
        <f t="shared" si="144"/>
        <v>SINAPI-I 2680</v>
      </c>
      <c r="B9184" s="337" t="s">
        <v>32078</v>
      </c>
      <c r="C9184" s="337">
        <v>2680</v>
      </c>
      <c r="D9184" s="338" t="s">
        <v>35021</v>
      </c>
      <c r="E9184" s="337" t="s">
        <v>32098</v>
      </c>
      <c r="F9184" s="339" t="s">
        <v>17742</v>
      </c>
      <c r="G9184" s="339" t="s">
        <v>17742</v>
      </c>
    </row>
    <row r="9185" spans="1:7">
      <c r="A9185" s="336" t="str">
        <f t="shared" si="144"/>
        <v>SINAPI-I 2684</v>
      </c>
      <c r="B9185" s="337" t="s">
        <v>32078</v>
      </c>
      <c r="C9185" s="337">
        <v>2684</v>
      </c>
      <c r="D9185" s="338" t="s">
        <v>35022</v>
      </c>
      <c r="E9185" s="337" t="s">
        <v>32098</v>
      </c>
      <c r="F9185" s="339" t="s">
        <v>16278</v>
      </c>
      <c r="G9185" s="339" t="s">
        <v>16278</v>
      </c>
    </row>
    <row r="9186" spans="1:7">
      <c r="A9186" s="336" t="str">
        <f t="shared" si="144"/>
        <v>SINAPI-I 2673</v>
      </c>
      <c r="B9186" s="337" t="s">
        <v>32078</v>
      </c>
      <c r="C9186" s="337">
        <v>2673</v>
      </c>
      <c r="D9186" s="338" t="s">
        <v>35023</v>
      </c>
      <c r="E9186" s="337" t="s">
        <v>32098</v>
      </c>
      <c r="F9186" s="339" t="s">
        <v>11362</v>
      </c>
      <c r="G9186" s="339" t="s">
        <v>11362</v>
      </c>
    </row>
    <row r="9187" spans="1:7">
      <c r="A9187" s="336" t="str">
        <f t="shared" si="144"/>
        <v>SINAPI-I 2681</v>
      </c>
      <c r="B9187" s="337" t="s">
        <v>32078</v>
      </c>
      <c r="C9187" s="337">
        <v>2681</v>
      </c>
      <c r="D9187" s="338" t="s">
        <v>35024</v>
      </c>
      <c r="E9187" s="337" t="s">
        <v>32098</v>
      </c>
      <c r="F9187" s="339" t="s">
        <v>31495</v>
      </c>
      <c r="G9187" s="339" t="s">
        <v>31495</v>
      </c>
    </row>
    <row r="9188" spans="1:7">
      <c r="A9188" s="336" t="str">
        <f t="shared" si="144"/>
        <v>SINAPI-I 2682</v>
      </c>
      <c r="B9188" s="337" t="s">
        <v>32078</v>
      </c>
      <c r="C9188" s="337">
        <v>2682</v>
      </c>
      <c r="D9188" s="338" t="s">
        <v>35025</v>
      </c>
      <c r="E9188" s="337" t="s">
        <v>32098</v>
      </c>
      <c r="F9188" s="339" t="s">
        <v>35026</v>
      </c>
      <c r="G9188" s="339" t="s">
        <v>35026</v>
      </c>
    </row>
    <row r="9189" spans="1:7">
      <c r="A9189" s="336" t="str">
        <f t="shared" si="144"/>
        <v>SINAPI-I 2686</v>
      </c>
      <c r="B9189" s="337" t="s">
        <v>32078</v>
      </c>
      <c r="C9189" s="337">
        <v>2686</v>
      </c>
      <c r="D9189" s="338" t="s">
        <v>35027</v>
      </c>
      <c r="E9189" s="337" t="s">
        <v>32098</v>
      </c>
      <c r="F9189" s="339" t="s">
        <v>8329</v>
      </c>
      <c r="G9189" s="339" t="s">
        <v>8329</v>
      </c>
    </row>
    <row r="9190" spans="1:7">
      <c r="A9190" s="336" t="str">
        <f t="shared" si="144"/>
        <v>SINAPI-I 2674</v>
      </c>
      <c r="B9190" s="337" t="s">
        <v>32078</v>
      </c>
      <c r="C9190" s="337">
        <v>2674</v>
      </c>
      <c r="D9190" s="338" t="s">
        <v>35028</v>
      </c>
      <c r="E9190" s="337" t="s">
        <v>32098</v>
      </c>
      <c r="F9190" s="339" t="s">
        <v>11572</v>
      </c>
      <c r="G9190" s="339" t="s">
        <v>11572</v>
      </c>
    </row>
    <row r="9191" spans="1:7">
      <c r="A9191" s="336" t="str">
        <f t="shared" si="144"/>
        <v>SINAPI-I 2683</v>
      </c>
      <c r="B9191" s="337" t="s">
        <v>32078</v>
      </c>
      <c r="C9191" s="337">
        <v>2683</v>
      </c>
      <c r="D9191" s="338" t="s">
        <v>35029</v>
      </c>
      <c r="E9191" s="337" t="s">
        <v>32098</v>
      </c>
      <c r="F9191" s="339" t="s">
        <v>9020</v>
      </c>
      <c r="G9191" s="339" t="s">
        <v>9020</v>
      </c>
    </row>
    <row r="9192" spans="1:7">
      <c r="A9192" s="336" t="str">
        <f t="shared" si="144"/>
        <v>SINAPI-I 2676</v>
      </c>
      <c r="B9192" s="337" t="s">
        <v>32078</v>
      </c>
      <c r="C9192" s="337">
        <v>2676</v>
      </c>
      <c r="D9192" s="338" t="s">
        <v>35030</v>
      </c>
      <c r="E9192" s="337" t="s">
        <v>32098</v>
      </c>
      <c r="F9192" s="339" t="s">
        <v>33156</v>
      </c>
      <c r="G9192" s="339" t="s">
        <v>33156</v>
      </c>
    </row>
    <row r="9193" spans="1:7">
      <c r="A9193" s="336" t="str">
        <f t="shared" si="144"/>
        <v>SINAPI-I 2678</v>
      </c>
      <c r="B9193" s="337" t="s">
        <v>32078</v>
      </c>
      <c r="C9193" s="337">
        <v>2678</v>
      </c>
      <c r="D9193" s="338" t="s">
        <v>35031</v>
      </c>
      <c r="E9193" s="337" t="s">
        <v>32098</v>
      </c>
      <c r="F9193" s="339" t="s">
        <v>35032</v>
      </c>
      <c r="G9193" s="339" t="s">
        <v>35032</v>
      </c>
    </row>
    <row r="9194" spans="1:7">
      <c r="A9194" s="336" t="str">
        <f t="shared" si="144"/>
        <v>SINAPI-I 2679</v>
      </c>
      <c r="B9194" s="337" t="s">
        <v>32078</v>
      </c>
      <c r="C9194" s="337">
        <v>2679</v>
      </c>
      <c r="D9194" s="338" t="s">
        <v>35033</v>
      </c>
      <c r="E9194" s="337" t="s">
        <v>32098</v>
      </c>
      <c r="F9194" s="339" t="s">
        <v>35034</v>
      </c>
      <c r="G9194" s="339" t="s">
        <v>35034</v>
      </c>
    </row>
    <row r="9195" spans="1:7">
      <c r="A9195" s="336" t="str">
        <f t="shared" si="144"/>
        <v>SINAPI-I 12070</v>
      </c>
      <c r="B9195" s="337" t="s">
        <v>32078</v>
      </c>
      <c r="C9195" s="337">
        <v>12070</v>
      </c>
      <c r="D9195" s="338" t="s">
        <v>35035</v>
      </c>
      <c r="E9195" s="337" t="s">
        <v>32098</v>
      </c>
      <c r="F9195" s="339" t="s">
        <v>25769</v>
      </c>
      <c r="G9195" s="339" t="s">
        <v>25769</v>
      </c>
    </row>
    <row r="9196" spans="1:7">
      <c r="A9196" s="336" t="str">
        <f t="shared" si="144"/>
        <v>SINAPI-I 2675</v>
      </c>
      <c r="B9196" s="337" t="s">
        <v>32078</v>
      </c>
      <c r="C9196" s="337">
        <v>2675</v>
      </c>
      <c r="D9196" s="338" t="s">
        <v>35036</v>
      </c>
      <c r="E9196" s="337" t="s">
        <v>32098</v>
      </c>
      <c r="F9196" s="339" t="s">
        <v>16539</v>
      </c>
      <c r="G9196" s="339" t="s">
        <v>16539</v>
      </c>
    </row>
    <row r="9197" spans="1:7">
      <c r="A9197" s="336" t="str">
        <f t="shared" si="144"/>
        <v>SINAPI-I 12067</v>
      </c>
      <c r="B9197" s="337" t="s">
        <v>32078</v>
      </c>
      <c r="C9197" s="337">
        <v>12067</v>
      </c>
      <c r="D9197" s="338" t="s">
        <v>35037</v>
      </c>
      <c r="E9197" s="337" t="s">
        <v>32098</v>
      </c>
      <c r="F9197" s="339" t="s">
        <v>21471</v>
      </c>
      <c r="G9197" s="339" t="s">
        <v>21471</v>
      </c>
    </row>
    <row r="9198" spans="1:7">
      <c r="A9198" s="336" t="str">
        <f t="shared" si="144"/>
        <v>SINAPI-I 40401</v>
      </c>
      <c r="B9198" s="337" t="s">
        <v>32078</v>
      </c>
      <c r="C9198" s="337">
        <v>40401</v>
      </c>
      <c r="D9198" s="338" t="s">
        <v>35038</v>
      </c>
      <c r="E9198" s="337" t="s">
        <v>32098</v>
      </c>
      <c r="F9198" s="339" t="s">
        <v>35039</v>
      </c>
      <c r="G9198" s="339" t="s">
        <v>35039</v>
      </c>
    </row>
    <row r="9199" spans="1:7">
      <c r="A9199" s="336" t="str">
        <f t="shared" si="144"/>
        <v>SINAPI-I 40402</v>
      </c>
      <c r="B9199" s="337" t="s">
        <v>32078</v>
      </c>
      <c r="C9199" s="337">
        <v>40402</v>
      </c>
      <c r="D9199" s="338" t="s">
        <v>35040</v>
      </c>
      <c r="E9199" s="337" t="s">
        <v>32098</v>
      </c>
      <c r="F9199" s="339" t="s">
        <v>11238</v>
      </c>
      <c r="G9199" s="339" t="s">
        <v>11238</v>
      </c>
    </row>
    <row r="9200" spans="1:7">
      <c r="A9200" s="336" t="str">
        <f t="shared" si="144"/>
        <v>SINAPI-I 40400</v>
      </c>
      <c r="B9200" s="337" t="s">
        <v>32078</v>
      </c>
      <c r="C9200" s="337">
        <v>40400</v>
      </c>
      <c r="D9200" s="338" t="s">
        <v>35041</v>
      </c>
      <c r="E9200" s="337" t="s">
        <v>32098</v>
      </c>
      <c r="F9200" s="339" t="s">
        <v>10773</v>
      </c>
      <c r="G9200" s="339" t="s">
        <v>10773</v>
      </c>
    </row>
    <row r="9201" spans="1:7" ht="22.5">
      <c r="A9201" s="336" t="str">
        <f t="shared" si="144"/>
        <v>SINAPI-I 2504</v>
      </c>
      <c r="B9201" s="337" t="s">
        <v>32078</v>
      </c>
      <c r="C9201" s="337">
        <v>2504</v>
      </c>
      <c r="D9201" s="338" t="s">
        <v>35042</v>
      </c>
      <c r="E9201" s="337" t="s">
        <v>32098</v>
      </c>
      <c r="F9201" s="339" t="s">
        <v>30021</v>
      </c>
      <c r="G9201" s="339" t="s">
        <v>30021</v>
      </c>
    </row>
    <row r="9202" spans="1:7" ht="22.5">
      <c r="A9202" s="336" t="str">
        <f t="shared" si="144"/>
        <v>SINAPI-I 2501</v>
      </c>
      <c r="B9202" s="337" t="s">
        <v>32078</v>
      </c>
      <c r="C9202" s="337">
        <v>2501</v>
      </c>
      <c r="D9202" s="338" t="s">
        <v>35043</v>
      </c>
      <c r="E9202" s="337" t="s">
        <v>32098</v>
      </c>
      <c r="F9202" s="339" t="s">
        <v>11107</v>
      </c>
      <c r="G9202" s="339" t="s">
        <v>11107</v>
      </c>
    </row>
    <row r="9203" spans="1:7" ht="22.5">
      <c r="A9203" s="336" t="str">
        <f t="shared" si="144"/>
        <v>SINAPI-I 2502</v>
      </c>
      <c r="B9203" s="337" t="s">
        <v>32078</v>
      </c>
      <c r="C9203" s="337">
        <v>2502</v>
      </c>
      <c r="D9203" s="338" t="s">
        <v>35044</v>
      </c>
      <c r="E9203" s="337" t="s">
        <v>32098</v>
      </c>
      <c r="F9203" s="339" t="s">
        <v>35045</v>
      </c>
      <c r="G9203" s="339" t="s">
        <v>35045</v>
      </c>
    </row>
    <row r="9204" spans="1:7" ht="22.5">
      <c r="A9204" s="336" t="str">
        <f t="shared" si="144"/>
        <v>SINAPI-I 2503</v>
      </c>
      <c r="B9204" s="337" t="s">
        <v>32078</v>
      </c>
      <c r="C9204" s="337">
        <v>2503</v>
      </c>
      <c r="D9204" s="338" t="s">
        <v>35046</v>
      </c>
      <c r="E9204" s="337" t="s">
        <v>32098</v>
      </c>
      <c r="F9204" s="339" t="s">
        <v>17304</v>
      </c>
      <c r="G9204" s="339" t="s">
        <v>17304</v>
      </c>
    </row>
    <row r="9205" spans="1:7" ht="22.5">
      <c r="A9205" s="336" t="str">
        <f t="shared" si="144"/>
        <v>SINAPI-I 2500</v>
      </c>
      <c r="B9205" s="337" t="s">
        <v>32078</v>
      </c>
      <c r="C9205" s="337">
        <v>2500</v>
      </c>
      <c r="D9205" s="338" t="s">
        <v>35047</v>
      </c>
      <c r="E9205" s="337" t="s">
        <v>32098</v>
      </c>
      <c r="F9205" s="339" t="s">
        <v>35048</v>
      </c>
      <c r="G9205" s="339" t="s">
        <v>35048</v>
      </c>
    </row>
    <row r="9206" spans="1:7" ht="22.5">
      <c r="A9206" s="336" t="str">
        <f t="shared" si="144"/>
        <v>SINAPI-I 2505</v>
      </c>
      <c r="B9206" s="337" t="s">
        <v>32078</v>
      </c>
      <c r="C9206" s="337">
        <v>2505</v>
      </c>
      <c r="D9206" s="338" t="s">
        <v>35049</v>
      </c>
      <c r="E9206" s="337" t="s">
        <v>32098</v>
      </c>
      <c r="F9206" s="339" t="s">
        <v>18520</v>
      </c>
      <c r="G9206" s="339" t="s">
        <v>18520</v>
      </c>
    </row>
    <row r="9207" spans="1:7">
      <c r="A9207" s="336" t="str">
        <f t="shared" ref="A9207:A9270" si="145">CONCATENAR</f>
        <v>SINAPI-I 12056</v>
      </c>
      <c r="B9207" s="337" t="s">
        <v>32078</v>
      </c>
      <c r="C9207" s="337">
        <v>12056</v>
      </c>
      <c r="D9207" s="338" t="s">
        <v>35050</v>
      </c>
      <c r="E9207" s="337" t="s">
        <v>32098</v>
      </c>
      <c r="F9207" s="339" t="s">
        <v>24397</v>
      </c>
      <c r="G9207" s="339" t="s">
        <v>24397</v>
      </c>
    </row>
    <row r="9208" spans="1:7">
      <c r="A9208" s="336" t="str">
        <f t="shared" si="145"/>
        <v>SINAPI-I 12057</v>
      </c>
      <c r="B9208" s="337" t="s">
        <v>32078</v>
      </c>
      <c r="C9208" s="337">
        <v>12057</v>
      </c>
      <c r="D9208" s="338" t="s">
        <v>35051</v>
      </c>
      <c r="E9208" s="337" t="s">
        <v>32098</v>
      </c>
      <c r="F9208" s="339" t="s">
        <v>15859</v>
      </c>
      <c r="G9208" s="339" t="s">
        <v>15859</v>
      </c>
    </row>
    <row r="9209" spans="1:7">
      <c r="A9209" s="336" t="str">
        <f t="shared" si="145"/>
        <v>SINAPI-I 12059</v>
      </c>
      <c r="B9209" s="337" t="s">
        <v>32078</v>
      </c>
      <c r="C9209" s="337">
        <v>12059</v>
      </c>
      <c r="D9209" s="338" t="s">
        <v>35052</v>
      </c>
      <c r="E9209" s="337" t="s">
        <v>32098</v>
      </c>
      <c r="F9209" s="339" t="s">
        <v>35053</v>
      </c>
      <c r="G9209" s="339" t="s">
        <v>35053</v>
      </c>
    </row>
    <row r="9210" spans="1:7">
      <c r="A9210" s="336" t="str">
        <f t="shared" si="145"/>
        <v>SINAPI-I 12058</v>
      </c>
      <c r="B9210" s="337" t="s">
        <v>32078</v>
      </c>
      <c r="C9210" s="337">
        <v>12058</v>
      </c>
      <c r="D9210" s="338" t="s">
        <v>35054</v>
      </c>
      <c r="E9210" s="337" t="s">
        <v>32098</v>
      </c>
      <c r="F9210" s="339" t="s">
        <v>35055</v>
      </c>
      <c r="G9210" s="339" t="s">
        <v>35055</v>
      </c>
    </row>
    <row r="9211" spans="1:7">
      <c r="A9211" s="336" t="str">
        <f t="shared" si="145"/>
        <v>SINAPI-I 12060</v>
      </c>
      <c r="B9211" s="337" t="s">
        <v>32078</v>
      </c>
      <c r="C9211" s="337">
        <v>12060</v>
      </c>
      <c r="D9211" s="338" t="s">
        <v>35056</v>
      </c>
      <c r="E9211" s="337" t="s">
        <v>32098</v>
      </c>
      <c r="F9211" s="339" t="s">
        <v>35057</v>
      </c>
      <c r="G9211" s="339" t="s">
        <v>35057</v>
      </c>
    </row>
    <row r="9212" spans="1:7">
      <c r="A9212" s="336" t="str">
        <f t="shared" si="145"/>
        <v>SINAPI-I 12061</v>
      </c>
      <c r="B9212" s="337" t="s">
        <v>32078</v>
      </c>
      <c r="C9212" s="337">
        <v>12061</v>
      </c>
      <c r="D9212" s="338" t="s">
        <v>35058</v>
      </c>
      <c r="E9212" s="337" t="s">
        <v>32098</v>
      </c>
      <c r="F9212" s="339" t="s">
        <v>35059</v>
      </c>
      <c r="G9212" s="339" t="s">
        <v>35059</v>
      </c>
    </row>
    <row r="9213" spans="1:7">
      <c r="A9213" s="336" t="str">
        <f t="shared" si="145"/>
        <v>SINAPI-I 12062</v>
      </c>
      <c r="B9213" s="337" t="s">
        <v>32078</v>
      </c>
      <c r="C9213" s="337">
        <v>12062</v>
      </c>
      <c r="D9213" s="338" t="s">
        <v>35060</v>
      </c>
      <c r="E9213" s="337" t="s">
        <v>32098</v>
      </c>
      <c r="F9213" s="339" t="s">
        <v>13833</v>
      </c>
      <c r="G9213" s="339" t="s">
        <v>13833</v>
      </c>
    </row>
    <row r="9214" spans="1:7">
      <c r="A9214" s="336" t="str">
        <f t="shared" si="145"/>
        <v>SINAPI-I 21137</v>
      </c>
      <c r="B9214" s="337" t="s">
        <v>32078</v>
      </c>
      <c r="C9214" s="337">
        <v>21137</v>
      </c>
      <c r="D9214" s="338" t="s">
        <v>35061</v>
      </c>
      <c r="E9214" s="337" t="s">
        <v>32098</v>
      </c>
      <c r="F9214" s="339" t="s">
        <v>19684</v>
      </c>
      <c r="G9214" s="339" t="s">
        <v>19684</v>
      </c>
    </row>
    <row r="9215" spans="1:7">
      <c r="A9215" s="336" t="str">
        <f t="shared" si="145"/>
        <v>SINAPI-I 2687</v>
      </c>
      <c r="B9215" s="337" t="s">
        <v>32078</v>
      </c>
      <c r="C9215" s="337">
        <v>2687</v>
      </c>
      <c r="D9215" s="338" t="s">
        <v>35062</v>
      </c>
      <c r="E9215" s="337" t="s">
        <v>32098</v>
      </c>
      <c r="F9215" s="339" t="s">
        <v>29852</v>
      </c>
      <c r="G9215" s="339" t="s">
        <v>29852</v>
      </c>
    </row>
    <row r="9216" spans="1:7">
      <c r="A9216" s="336" t="str">
        <f t="shared" si="145"/>
        <v>SINAPI-I 2689</v>
      </c>
      <c r="B9216" s="337" t="s">
        <v>32078</v>
      </c>
      <c r="C9216" s="337">
        <v>2689</v>
      </c>
      <c r="D9216" s="338" t="s">
        <v>35063</v>
      </c>
      <c r="E9216" s="337" t="s">
        <v>32098</v>
      </c>
      <c r="F9216" s="339" t="s">
        <v>33362</v>
      </c>
      <c r="G9216" s="339" t="s">
        <v>33362</v>
      </c>
    </row>
    <row r="9217" spans="1:7">
      <c r="A9217" s="336" t="str">
        <f t="shared" si="145"/>
        <v>SINAPI-I 2688</v>
      </c>
      <c r="B9217" s="337" t="s">
        <v>32078</v>
      </c>
      <c r="C9217" s="337">
        <v>2688</v>
      </c>
      <c r="D9217" s="338" t="s">
        <v>35064</v>
      </c>
      <c r="E9217" s="337" t="s">
        <v>32098</v>
      </c>
      <c r="F9217" s="339" t="s">
        <v>30257</v>
      </c>
      <c r="G9217" s="339" t="s">
        <v>30257</v>
      </c>
    </row>
    <row r="9218" spans="1:7">
      <c r="A9218" s="336" t="str">
        <f t="shared" si="145"/>
        <v>SINAPI-I 2690</v>
      </c>
      <c r="B9218" s="337" t="s">
        <v>32078</v>
      </c>
      <c r="C9218" s="337">
        <v>2690</v>
      </c>
      <c r="D9218" s="338" t="s">
        <v>35065</v>
      </c>
      <c r="E9218" s="337" t="s">
        <v>32098</v>
      </c>
      <c r="F9218" s="339" t="s">
        <v>34809</v>
      </c>
      <c r="G9218" s="339" t="s">
        <v>34809</v>
      </c>
    </row>
    <row r="9219" spans="1:7">
      <c r="A9219" s="336" t="str">
        <f t="shared" si="145"/>
        <v>SINAPI-I 39243</v>
      </c>
      <c r="B9219" s="337" t="s">
        <v>32078</v>
      </c>
      <c r="C9219" s="337">
        <v>39243</v>
      </c>
      <c r="D9219" s="338" t="s">
        <v>35066</v>
      </c>
      <c r="E9219" s="337" t="s">
        <v>32098</v>
      </c>
      <c r="F9219" s="339" t="s">
        <v>32865</v>
      </c>
      <c r="G9219" s="339" t="s">
        <v>32865</v>
      </c>
    </row>
    <row r="9220" spans="1:7">
      <c r="A9220" s="336" t="str">
        <f t="shared" si="145"/>
        <v>SINAPI-I 39244</v>
      </c>
      <c r="B9220" s="337" t="s">
        <v>32078</v>
      </c>
      <c r="C9220" s="337">
        <v>39244</v>
      </c>
      <c r="D9220" s="338" t="s">
        <v>35067</v>
      </c>
      <c r="E9220" s="337" t="s">
        <v>32098</v>
      </c>
      <c r="F9220" s="339" t="s">
        <v>11803</v>
      </c>
      <c r="G9220" s="339" t="s">
        <v>11803</v>
      </c>
    </row>
    <row r="9221" spans="1:7">
      <c r="A9221" s="336" t="str">
        <f t="shared" si="145"/>
        <v>SINAPI-I 39245</v>
      </c>
      <c r="B9221" s="337" t="s">
        <v>32078</v>
      </c>
      <c r="C9221" s="337">
        <v>39245</v>
      </c>
      <c r="D9221" s="338" t="s">
        <v>35068</v>
      </c>
      <c r="E9221" s="337" t="s">
        <v>32098</v>
      </c>
      <c r="F9221" s="339" t="s">
        <v>21090</v>
      </c>
      <c r="G9221" s="339" t="s">
        <v>21090</v>
      </c>
    </row>
    <row r="9222" spans="1:7">
      <c r="A9222" s="336" t="str">
        <f t="shared" si="145"/>
        <v>SINAPI-I 39254</v>
      </c>
      <c r="B9222" s="337" t="s">
        <v>32078</v>
      </c>
      <c r="C9222" s="337">
        <v>39254</v>
      </c>
      <c r="D9222" s="338" t="s">
        <v>35069</v>
      </c>
      <c r="E9222" s="337" t="s">
        <v>32098</v>
      </c>
      <c r="F9222" s="339" t="s">
        <v>35070</v>
      </c>
      <c r="G9222" s="339" t="s">
        <v>35070</v>
      </c>
    </row>
    <row r="9223" spans="1:7">
      <c r="A9223" s="336" t="str">
        <f t="shared" si="145"/>
        <v>SINAPI-I 39255</v>
      </c>
      <c r="B9223" s="337" t="s">
        <v>32078</v>
      </c>
      <c r="C9223" s="337">
        <v>39255</v>
      </c>
      <c r="D9223" s="338" t="s">
        <v>35071</v>
      </c>
      <c r="E9223" s="337" t="s">
        <v>32098</v>
      </c>
      <c r="F9223" s="339" t="s">
        <v>35072</v>
      </c>
      <c r="G9223" s="339" t="s">
        <v>35072</v>
      </c>
    </row>
    <row r="9224" spans="1:7">
      <c r="A9224" s="336" t="str">
        <f t="shared" si="145"/>
        <v>SINAPI-I 39253</v>
      </c>
      <c r="B9224" s="337" t="s">
        <v>32078</v>
      </c>
      <c r="C9224" s="337">
        <v>39253</v>
      </c>
      <c r="D9224" s="338" t="s">
        <v>35073</v>
      </c>
      <c r="E9224" s="337" t="s">
        <v>32098</v>
      </c>
      <c r="F9224" s="339" t="s">
        <v>11235</v>
      </c>
      <c r="G9224" s="339" t="s">
        <v>11235</v>
      </c>
    </row>
    <row r="9225" spans="1:7" ht="22.5">
      <c r="A9225" s="336" t="str">
        <f t="shared" si="145"/>
        <v>SINAPI-I 39246</v>
      </c>
      <c r="B9225" s="337" t="s">
        <v>32078</v>
      </c>
      <c r="C9225" s="337">
        <v>39246</v>
      </c>
      <c r="D9225" s="338" t="s">
        <v>35074</v>
      </c>
      <c r="E9225" s="337" t="s">
        <v>32098</v>
      </c>
      <c r="F9225" s="339" t="s">
        <v>35075</v>
      </c>
      <c r="G9225" s="339" t="s">
        <v>35075</v>
      </c>
    </row>
    <row r="9226" spans="1:7" ht="22.5">
      <c r="A9226" s="336" t="str">
        <f t="shared" si="145"/>
        <v>SINAPI-I 39247</v>
      </c>
      <c r="B9226" s="337" t="s">
        <v>32078</v>
      </c>
      <c r="C9226" s="337">
        <v>39247</v>
      </c>
      <c r="D9226" s="338" t="s">
        <v>35076</v>
      </c>
      <c r="E9226" s="337" t="s">
        <v>32098</v>
      </c>
      <c r="F9226" s="339" t="s">
        <v>8067</v>
      </c>
      <c r="G9226" s="339" t="s">
        <v>8067</v>
      </c>
    </row>
    <row r="9227" spans="1:7" ht="22.5">
      <c r="A9227" s="336" t="str">
        <f t="shared" si="145"/>
        <v>SINAPI-I 2446</v>
      </c>
      <c r="B9227" s="337" t="s">
        <v>32078</v>
      </c>
      <c r="C9227" s="337">
        <v>2446</v>
      </c>
      <c r="D9227" s="338" t="s">
        <v>35077</v>
      </c>
      <c r="E9227" s="337" t="s">
        <v>32098</v>
      </c>
      <c r="F9227" s="339" t="s">
        <v>34756</v>
      </c>
      <c r="G9227" s="339" t="s">
        <v>34756</v>
      </c>
    </row>
    <row r="9228" spans="1:7" ht="22.5">
      <c r="A9228" s="336" t="str">
        <f t="shared" si="145"/>
        <v>SINAPI-I 2442</v>
      </c>
      <c r="B9228" s="337" t="s">
        <v>32078</v>
      </c>
      <c r="C9228" s="337">
        <v>2442</v>
      </c>
      <c r="D9228" s="338" t="s">
        <v>35078</v>
      </c>
      <c r="E9228" s="337" t="s">
        <v>32098</v>
      </c>
      <c r="F9228" s="339" t="s">
        <v>16438</v>
      </c>
      <c r="G9228" s="339" t="s">
        <v>16438</v>
      </c>
    </row>
    <row r="9229" spans="1:7" ht="22.5">
      <c r="A9229" s="336" t="str">
        <f t="shared" si="145"/>
        <v>SINAPI-I 39248</v>
      </c>
      <c r="B9229" s="337" t="s">
        <v>32078</v>
      </c>
      <c r="C9229" s="337">
        <v>39248</v>
      </c>
      <c r="D9229" s="338" t="s">
        <v>35079</v>
      </c>
      <c r="E9229" s="337" t="s">
        <v>32098</v>
      </c>
      <c r="F9229" s="339" t="s">
        <v>35080</v>
      </c>
      <c r="G9229" s="339" t="s">
        <v>35080</v>
      </c>
    </row>
    <row r="9230" spans="1:7">
      <c r="A9230" s="336" t="str">
        <f t="shared" si="145"/>
        <v>SINAPI-I 2438</v>
      </c>
      <c r="B9230" s="337" t="s">
        <v>32078</v>
      </c>
      <c r="C9230" s="337">
        <v>2438</v>
      </c>
      <c r="D9230" s="338" t="s">
        <v>35081</v>
      </c>
      <c r="E9230" s="337" t="s">
        <v>32308</v>
      </c>
      <c r="F9230" s="339" t="s">
        <v>19141</v>
      </c>
      <c r="G9230" s="339" t="s">
        <v>20425</v>
      </c>
    </row>
    <row r="9231" spans="1:7">
      <c r="A9231" s="336" t="str">
        <f t="shared" si="145"/>
        <v>SINAPI-I 40922</v>
      </c>
      <c r="B9231" s="337" t="s">
        <v>32078</v>
      </c>
      <c r="C9231" s="337">
        <v>40922</v>
      </c>
      <c r="D9231" s="338" t="s">
        <v>35082</v>
      </c>
      <c r="E9231" s="337" t="s">
        <v>32310</v>
      </c>
      <c r="F9231" s="339" t="s">
        <v>35083</v>
      </c>
      <c r="G9231" s="339" t="s">
        <v>35084</v>
      </c>
    </row>
    <row r="9232" spans="1:7" ht="22.5">
      <c r="A9232" s="336" t="str">
        <f t="shared" si="145"/>
        <v>SINAPI-I 36486</v>
      </c>
      <c r="B9232" s="337" t="s">
        <v>32078</v>
      </c>
      <c r="C9232" s="337">
        <v>36486</v>
      </c>
      <c r="D9232" s="338" t="s">
        <v>35085</v>
      </c>
      <c r="E9232" s="337" t="s">
        <v>32080</v>
      </c>
      <c r="F9232" s="339" t="s">
        <v>35086</v>
      </c>
      <c r="G9232" s="339" t="s">
        <v>35086</v>
      </c>
    </row>
    <row r="9233" spans="1:7" ht="22.5">
      <c r="A9233" s="336" t="str">
        <f t="shared" si="145"/>
        <v>SINAPI-I 37777</v>
      </c>
      <c r="B9233" s="337" t="s">
        <v>32078</v>
      </c>
      <c r="C9233" s="337">
        <v>37777</v>
      </c>
      <c r="D9233" s="338" t="s">
        <v>35087</v>
      </c>
      <c r="E9233" s="337" t="s">
        <v>32080</v>
      </c>
      <c r="F9233" s="339" t="s">
        <v>35088</v>
      </c>
      <c r="G9233" s="339" t="s">
        <v>35088</v>
      </c>
    </row>
    <row r="9234" spans="1:7">
      <c r="A9234" s="336" t="str">
        <f t="shared" si="145"/>
        <v>SINAPI-I 12624</v>
      </c>
      <c r="B9234" s="337" t="s">
        <v>32078</v>
      </c>
      <c r="C9234" s="337">
        <v>12624</v>
      </c>
      <c r="D9234" s="338" t="s">
        <v>35089</v>
      </c>
      <c r="E9234" s="337" t="s">
        <v>32080</v>
      </c>
      <c r="F9234" s="339" t="s">
        <v>23573</v>
      </c>
      <c r="G9234" s="339" t="s">
        <v>23573</v>
      </c>
    </row>
    <row r="9235" spans="1:7">
      <c r="A9235" s="336" t="str">
        <f t="shared" si="145"/>
        <v>SINAPI-I 517</v>
      </c>
      <c r="B9235" s="337" t="s">
        <v>32078</v>
      </c>
      <c r="C9235" s="337">
        <v>517</v>
      </c>
      <c r="D9235" s="338" t="s">
        <v>35090</v>
      </c>
      <c r="E9235" s="337" t="s">
        <v>32156</v>
      </c>
      <c r="F9235" s="339" t="s">
        <v>35091</v>
      </c>
      <c r="G9235" s="339" t="s">
        <v>35091</v>
      </c>
    </row>
    <row r="9236" spans="1:7" ht="22.5">
      <c r="A9236" s="336" t="str">
        <f t="shared" si="145"/>
        <v>SINAPI-I 41904</v>
      </c>
      <c r="B9236" s="337" t="s">
        <v>32078</v>
      </c>
      <c r="C9236" s="337">
        <v>41904</v>
      </c>
      <c r="D9236" s="338" t="s">
        <v>35092</v>
      </c>
      <c r="E9236" s="337" t="s">
        <v>33813</v>
      </c>
      <c r="F9236" s="339" t="s">
        <v>35093</v>
      </c>
      <c r="G9236" s="339" t="s">
        <v>35093</v>
      </c>
    </row>
    <row r="9237" spans="1:7" ht="22.5">
      <c r="A9237" s="336" t="str">
        <f t="shared" si="145"/>
        <v>SINAPI-I 41903</v>
      </c>
      <c r="B9237" s="337" t="s">
        <v>32078</v>
      </c>
      <c r="C9237" s="337">
        <v>41903</v>
      </c>
      <c r="D9237" s="338" t="s">
        <v>35094</v>
      </c>
      <c r="E9237" s="337" t="s">
        <v>32154</v>
      </c>
      <c r="F9237" s="339" t="s">
        <v>35095</v>
      </c>
      <c r="G9237" s="339" t="s">
        <v>35095</v>
      </c>
    </row>
    <row r="9238" spans="1:7">
      <c r="A9238" s="336" t="str">
        <f t="shared" si="145"/>
        <v>SINAPI-I 37534</v>
      </c>
      <c r="B9238" s="337" t="s">
        <v>32078</v>
      </c>
      <c r="C9238" s="337">
        <v>37534</v>
      </c>
      <c r="D9238" s="338" t="s">
        <v>35096</v>
      </c>
      <c r="E9238" s="337" t="s">
        <v>32154</v>
      </c>
      <c r="F9238" s="339" t="s">
        <v>20370</v>
      </c>
      <c r="G9238" s="339" t="s">
        <v>20370</v>
      </c>
    </row>
    <row r="9239" spans="1:7">
      <c r="A9239" s="336" t="str">
        <f t="shared" si="145"/>
        <v>SINAPI-I 37535</v>
      </c>
      <c r="B9239" s="337" t="s">
        <v>32078</v>
      </c>
      <c r="C9239" s="337">
        <v>37535</v>
      </c>
      <c r="D9239" s="338" t="s">
        <v>35097</v>
      </c>
      <c r="E9239" s="337" t="s">
        <v>32154</v>
      </c>
      <c r="F9239" s="339" t="s">
        <v>20370</v>
      </c>
      <c r="G9239" s="339" t="s">
        <v>20370</v>
      </c>
    </row>
    <row r="9240" spans="1:7">
      <c r="A9240" s="336" t="str">
        <f t="shared" si="145"/>
        <v>SINAPI-I 37533</v>
      </c>
      <c r="B9240" s="337" t="s">
        <v>32078</v>
      </c>
      <c r="C9240" s="337">
        <v>37533</v>
      </c>
      <c r="D9240" s="338" t="s">
        <v>35098</v>
      </c>
      <c r="E9240" s="337" t="s">
        <v>32154</v>
      </c>
      <c r="F9240" s="339" t="s">
        <v>20370</v>
      </c>
      <c r="G9240" s="339" t="s">
        <v>20370</v>
      </c>
    </row>
    <row r="9241" spans="1:7">
      <c r="A9241" s="336" t="str">
        <f t="shared" si="145"/>
        <v>SINAPI-I 37537</v>
      </c>
      <c r="B9241" s="337" t="s">
        <v>32078</v>
      </c>
      <c r="C9241" s="337">
        <v>37537</v>
      </c>
      <c r="D9241" s="338" t="s">
        <v>35099</v>
      </c>
      <c r="E9241" s="337" t="s">
        <v>32154</v>
      </c>
      <c r="F9241" s="339" t="s">
        <v>35100</v>
      </c>
      <c r="G9241" s="339" t="s">
        <v>35100</v>
      </c>
    </row>
    <row r="9242" spans="1:7">
      <c r="A9242" s="336" t="str">
        <f t="shared" si="145"/>
        <v>SINAPI-I 37536</v>
      </c>
      <c r="B9242" s="337" t="s">
        <v>32078</v>
      </c>
      <c r="C9242" s="337">
        <v>37536</v>
      </c>
      <c r="D9242" s="338" t="s">
        <v>35101</v>
      </c>
      <c r="E9242" s="337" t="s">
        <v>32154</v>
      </c>
      <c r="F9242" s="339" t="s">
        <v>35100</v>
      </c>
      <c r="G9242" s="339" t="s">
        <v>35100</v>
      </c>
    </row>
    <row r="9243" spans="1:7">
      <c r="A9243" s="336" t="str">
        <f t="shared" si="145"/>
        <v>SINAPI-I 37532</v>
      </c>
      <c r="B9243" s="337" t="s">
        <v>32078</v>
      </c>
      <c r="C9243" s="337">
        <v>37532</v>
      </c>
      <c r="D9243" s="338" t="s">
        <v>35102</v>
      </c>
      <c r="E9243" s="337" t="s">
        <v>32154</v>
      </c>
      <c r="F9243" s="339" t="s">
        <v>35100</v>
      </c>
      <c r="G9243" s="339" t="s">
        <v>35100</v>
      </c>
    </row>
    <row r="9244" spans="1:7">
      <c r="A9244" s="336" t="str">
        <f t="shared" si="145"/>
        <v>SINAPI-I 2696</v>
      </c>
      <c r="B9244" s="337" t="s">
        <v>32078</v>
      </c>
      <c r="C9244" s="337">
        <v>2696</v>
      </c>
      <c r="D9244" s="338" t="s">
        <v>35103</v>
      </c>
      <c r="E9244" s="337" t="s">
        <v>32308</v>
      </c>
      <c r="F9244" s="339" t="s">
        <v>30240</v>
      </c>
      <c r="G9244" s="339" t="s">
        <v>30912</v>
      </c>
    </row>
    <row r="9245" spans="1:7">
      <c r="A9245" s="336" t="str">
        <f t="shared" si="145"/>
        <v>SINAPI-I 40928</v>
      </c>
      <c r="B9245" s="337" t="s">
        <v>32078</v>
      </c>
      <c r="C9245" s="337">
        <v>40928</v>
      </c>
      <c r="D9245" s="338" t="s">
        <v>35104</v>
      </c>
      <c r="E9245" s="337" t="s">
        <v>32310</v>
      </c>
      <c r="F9245" s="339" t="s">
        <v>32356</v>
      </c>
      <c r="G9245" s="339" t="s">
        <v>32357</v>
      </c>
    </row>
    <row r="9246" spans="1:7">
      <c r="A9246" s="336" t="str">
        <f t="shared" si="145"/>
        <v>SINAPI-I 4083</v>
      </c>
      <c r="B9246" s="337" t="s">
        <v>32078</v>
      </c>
      <c r="C9246" s="337">
        <v>4083</v>
      </c>
      <c r="D9246" s="338" t="s">
        <v>35105</v>
      </c>
      <c r="E9246" s="337" t="s">
        <v>32308</v>
      </c>
      <c r="F9246" s="339" t="s">
        <v>23946</v>
      </c>
      <c r="G9246" s="339" t="s">
        <v>35106</v>
      </c>
    </row>
    <row r="9247" spans="1:7">
      <c r="A9247" s="336" t="str">
        <f t="shared" si="145"/>
        <v>SINAPI-I 40818</v>
      </c>
      <c r="B9247" s="337" t="s">
        <v>32078</v>
      </c>
      <c r="C9247" s="337">
        <v>40818</v>
      </c>
      <c r="D9247" s="338" t="s">
        <v>35107</v>
      </c>
      <c r="E9247" s="337" t="s">
        <v>32310</v>
      </c>
      <c r="F9247" s="339" t="s">
        <v>35108</v>
      </c>
      <c r="G9247" s="339" t="s">
        <v>35109</v>
      </c>
    </row>
    <row r="9248" spans="1:7">
      <c r="A9248" s="336" t="str">
        <f t="shared" si="145"/>
        <v>SINAPI-I 43146</v>
      </c>
      <c r="B9248" s="337" t="s">
        <v>32078</v>
      </c>
      <c r="C9248" s="337">
        <v>43146</v>
      </c>
      <c r="D9248" s="338" t="s">
        <v>35110</v>
      </c>
      <c r="E9248" s="337" t="s">
        <v>32154</v>
      </c>
      <c r="F9248" s="339" t="s">
        <v>35111</v>
      </c>
      <c r="G9248" s="339" t="s">
        <v>35111</v>
      </c>
    </row>
    <row r="9249" spans="1:7">
      <c r="A9249" s="336" t="str">
        <f t="shared" si="145"/>
        <v>SINAPI-I 2705</v>
      </c>
      <c r="B9249" s="337" t="s">
        <v>32078</v>
      </c>
      <c r="C9249" s="337">
        <v>2705</v>
      </c>
      <c r="D9249" s="338" t="s">
        <v>35112</v>
      </c>
      <c r="E9249" s="337" t="s">
        <v>35113</v>
      </c>
      <c r="F9249" s="339" t="s">
        <v>8182</v>
      </c>
      <c r="G9249" s="339" t="s">
        <v>8182</v>
      </c>
    </row>
    <row r="9250" spans="1:7" ht="22.5">
      <c r="A9250" s="336" t="str">
        <f t="shared" si="145"/>
        <v>SINAPI-I 14250</v>
      </c>
      <c r="B9250" s="337" t="s">
        <v>32078</v>
      </c>
      <c r="C9250" s="337">
        <v>14250</v>
      </c>
      <c r="D9250" s="338" t="s">
        <v>35114</v>
      </c>
      <c r="E9250" s="337" t="s">
        <v>35113</v>
      </c>
      <c r="F9250" s="339" t="s">
        <v>30000</v>
      </c>
      <c r="G9250" s="339" t="s">
        <v>30000</v>
      </c>
    </row>
    <row r="9251" spans="1:7">
      <c r="A9251" s="336" t="str">
        <f t="shared" si="145"/>
        <v>SINAPI-I 11683</v>
      </c>
      <c r="B9251" s="337" t="s">
        <v>32078</v>
      </c>
      <c r="C9251" s="337">
        <v>11683</v>
      </c>
      <c r="D9251" s="338" t="s">
        <v>35115</v>
      </c>
      <c r="E9251" s="337" t="s">
        <v>32080</v>
      </c>
      <c r="F9251" s="339" t="s">
        <v>35116</v>
      </c>
      <c r="G9251" s="339" t="s">
        <v>35116</v>
      </c>
    </row>
    <row r="9252" spans="1:7">
      <c r="A9252" s="336" t="str">
        <f t="shared" si="145"/>
        <v>SINAPI-I 11684</v>
      </c>
      <c r="B9252" s="337" t="s">
        <v>32078</v>
      </c>
      <c r="C9252" s="337">
        <v>11684</v>
      </c>
      <c r="D9252" s="338" t="s">
        <v>35117</v>
      </c>
      <c r="E9252" s="337" t="s">
        <v>32080</v>
      </c>
      <c r="F9252" s="339" t="s">
        <v>30201</v>
      </c>
      <c r="G9252" s="339" t="s">
        <v>30201</v>
      </c>
    </row>
    <row r="9253" spans="1:7">
      <c r="A9253" s="336" t="str">
        <f t="shared" si="145"/>
        <v>SINAPI-I 6141</v>
      </c>
      <c r="B9253" s="337" t="s">
        <v>32078</v>
      </c>
      <c r="C9253" s="337">
        <v>6141</v>
      </c>
      <c r="D9253" s="338" t="s">
        <v>35118</v>
      </c>
      <c r="E9253" s="337" t="s">
        <v>32080</v>
      </c>
      <c r="F9253" s="339" t="s">
        <v>25680</v>
      </c>
      <c r="G9253" s="339" t="s">
        <v>25680</v>
      </c>
    </row>
    <row r="9254" spans="1:7">
      <c r="A9254" s="336" t="str">
        <f t="shared" si="145"/>
        <v>SINAPI-I 11681</v>
      </c>
      <c r="B9254" s="337" t="s">
        <v>32078</v>
      </c>
      <c r="C9254" s="337">
        <v>11681</v>
      </c>
      <c r="D9254" s="338" t="s">
        <v>35119</v>
      </c>
      <c r="E9254" s="337" t="s">
        <v>32080</v>
      </c>
      <c r="F9254" s="339" t="s">
        <v>12608</v>
      </c>
      <c r="G9254" s="339" t="s">
        <v>12608</v>
      </c>
    </row>
    <row r="9255" spans="1:7">
      <c r="A9255" s="336" t="str">
        <f t="shared" si="145"/>
        <v>SINAPI-I 2706</v>
      </c>
      <c r="B9255" s="337" t="s">
        <v>32078</v>
      </c>
      <c r="C9255" s="337">
        <v>2706</v>
      </c>
      <c r="D9255" s="338" t="s">
        <v>35120</v>
      </c>
      <c r="E9255" s="337" t="s">
        <v>32308</v>
      </c>
      <c r="F9255" s="339" t="s">
        <v>35121</v>
      </c>
      <c r="G9255" s="339" t="s">
        <v>25394</v>
      </c>
    </row>
    <row r="9256" spans="1:7">
      <c r="A9256" s="336" t="str">
        <f t="shared" si="145"/>
        <v>SINAPI-I 40811</v>
      </c>
      <c r="B9256" s="337" t="s">
        <v>32078</v>
      </c>
      <c r="C9256" s="337">
        <v>40811</v>
      </c>
      <c r="D9256" s="338" t="s">
        <v>35122</v>
      </c>
      <c r="E9256" s="337" t="s">
        <v>32310</v>
      </c>
      <c r="F9256" s="339" t="s">
        <v>35123</v>
      </c>
      <c r="G9256" s="339" t="s">
        <v>35124</v>
      </c>
    </row>
    <row r="9257" spans="1:7">
      <c r="A9257" s="336" t="str">
        <f t="shared" si="145"/>
        <v>SINAPI-I 2707</v>
      </c>
      <c r="B9257" s="337" t="s">
        <v>32078</v>
      </c>
      <c r="C9257" s="337">
        <v>2707</v>
      </c>
      <c r="D9257" s="338" t="s">
        <v>35125</v>
      </c>
      <c r="E9257" s="337" t="s">
        <v>32308</v>
      </c>
      <c r="F9257" s="339" t="s">
        <v>35126</v>
      </c>
      <c r="G9257" s="339" t="s">
        <v>35127</v>
      </c>
    </row>
    <row r="9258" spans="1:7">
      <c r="A9258" s="336" t="str">
        <f t="shared" si="145"/>
        <v>SINAPI-I 40813</v>
      </c>
      <c r="B9258" s="337" t="s">
        <v>32078</v>
      </c>
      <c r="C9258" s="337">
        <v>40813</v>
      </c>
      <c r="D9258" s="338" t="s">
        <v>35128</v>
      </c>
      <c r="E9258" s="337" t="s">
        <v>32310</v>
      </c>
      <c r="F9258" s="339" t="s">
        <v>35129</v>
      </c>
      <c r="G9258" s="339" t="s">
        <v>35130</v>
      </c>
    </row>
    <row r="9259" spans="1:7">
      <c r="A9259" s="336" t="str">
        <f t="shared" si="145"/>
        <v>SINAPI-I 2708</v>
      </c>
      <c r="B9259" s="337" t="s">
        <v>32078</v>
      </c>
      <c r="C9259" s="337">
        <v>2708</v>
      </c>
      <c r="D9259" s="338" t="s">
        <v>35131</v>
      </c>
      <c r="E9259" s="337" t="s">
        <v>32308</v>
      </c>
      <c r="F9259" s="339" t="s">
        <v>35132</v>
      </c>
      <c r="G9259" s="339" t="s">
        <v>11962</v>
      </c>
    </row>
    <row r="9260" spans="1:7">
      <c r="A9260" s="336" t="str">
        <f t="shared" si="145"/>
        <v>SINAPI-I 40814</v>
      </c>
      <c r="B9260" s="337" t="s">
        <v>32078</v>
      </c>
      <c r="C9260" s="337">
        <v>40814</v>
      </c>
      <c r="D9260" s="338" t="s">
        <v>35133</v>
      </c>
      <c r="E9260" s="337" t="s">
        <v>32310</v>
      </c>
      <c r="F9260" s="339" t="s">
        <v>35134</v>
      </c>
      <c r="G9260" s="339" t="s">
        <v>35135</v>
      </c>
    </row>
    <row r="9261" spans="1:7">
      <c r="A9261" s="336" t="str">
        <f t="shared" si="145"/>
        <v>SINAPI-I 34779</v>
      </c>
      <c r="B9261" s="337" t="s">
        <v>32078</v>
      </c>
      <c r="C9261" s="337">
        <v>34779</v>
      </c>
      <c r="D9261" s="338" t="s">
        <v>35136</v>
      </c>
      <c r="E9261" s="337" t="s">
        <v>32308</v>
      </c>
      <c r="F9261" s="339" t="s">
        <v>35137</v>
      </c>
      <c r="G9261" s="339" t="s">
        <v>35138</v>
      </c>
    </row>
    <row r="9262" spans="1:7">
      <c r="A9262" s="336" t="str">
        <f t="shared" si="145"/>
        <v>SINAPI-I 40936</v>
      </c>
      <c r="B9262" s="337" t="s">
        <v>32078</v>
      </c>
      <c r="C9262" s="337">
        <v>40936</v>
      </c>
      <c r="D9262" s="338" t="s">
        <v>35139</v>
      </c>
      <c r="E9262" s="337" t="s">
        <v>32310</v>
      </c>
      <c r="F9262" s="339" t="s">
        <v>35140</v>
      </c>
      <c r="G9262" s="339" t="s">
        <v>35141</v>
      </c>
    </row>
    <row r="9263" spans="1:7">
      <c r="A9263" s="336" t="str">
        <f t="shared" si="145"/>
        <v>SINAPI-I 34780</v>
      </c>
      <c r="B9263" s="337" t="s">
        <v>32078</v>
      </c>
      <c r="C9263" s="337">
        <v>34780</v>
      </c>
      <c r="D9263" s="338" t="s">
        <v>35142</v>
      </c>
      <c r="E9263" s="337" t="s">
        <v>32308</v>
      </c>
      <c r="F9263" s="339" t="s">
        <v>25333</v>
      </c>
      <c r="G9263" s="339" t="s">
        <v>35143</v>
      </c>
    </row>
    <row r="9264" spans="1:7">
      <c r="A9264" s="336" t="str">
        <f t="shared" si="145"/>
        <v>SINAPI-I 40937</v>
      </c>
      <c r="B9264" s="337" t="s">
        <v>32078</v>
      </c>
      <c r="C9264" s="337">
        <v>40937</v>
      </c>
      <c r="D9264" s="338" t="s">
        <v>35144</v>
      </c>
      <c r="E9264" s="337" t="s">
        <v>32310</v>
      </c>
      <c r="F9264" s="339" t="s">
        <v>35145</v>
      </c>
      <c r="G9264" s="339" t="s">
        <v>35146</v>
      </c>
    </row>
    <row r="9265" spans="1:7">
      <c r="A9265" s="336" t="str">
        <f t="shared" si="145"/>
        <v>SINAPI-I 34782</v>
      </c>
      <c r="B9265" s="337" t="s">
        <v>32078</v>
      </c>
      <c r="C9265" s="337">
        <v>34782</v>
      </c>
      <c r="D9265" s="338" t="s">
        <v>35147</v>
      </c>
      <c r="E9265" s="337" t="s">
        <v>32308</v>
      </c>
      <c r="F9265" s="339" t="s">
        <v>35148</v>
      </c>
      <c r="G9265" s="339" t="s">
        <v>35149</v>
      </c>
    </row>
    <row r="9266" spans="1:7">
      <c r="A9266" s="336" t="str">
        <f t="shared" si="145"/>
        <v>SINAPI-I 40938</v>
      </c>
      <c r="B9266" s="337" t="s">
        <v>32078</v>
      </c>
      <c r="C9266" s="337">
        <v>40938</v>
      </c>
      <c r="D9266" s="338" t="s">
        <v>35150</v>
      </c>
      <c r="E9266" s="337" t="s">
        <v>32310</v>
      </c>
      <c r="F9266" s="339" t="s">
        <v>35151</v>
      </c>
      <c r="G9266" s="339" t="s">
        <v>35152</v>
      </c>
    </row>
    <row r="9267" spans="1:7">
      <c r="A9267" s="336" t="str">
        <f t="shared" si="145"/>
        <v>SINAPI-I 34783</v>
      </c>
      <c r="B9267" s="337" t="s">
        <v>32078</v>
      </c>
      <c r="C9267" s="337">
        <v>34783</v>
      </c>
      <c r="D9267" s="338" t="s">
        <v>35153</v>
      </c>
      <c r="E9267" s="337" t="s">
        <v>32308</v>
      </c>
      <c r="F9267" s="339" t="s">
        <v>35154</v>
      </c>
      <c r="G9267" s="339" t="s">
        <v>35155</v>
      </c>
    </row>
    <row r="9268" spans="1:7">
      <c r="A9268" s="336" t="str">
        <f t="shared" si="145"/>
        <v>SINAPI-I 40939</v>
      </c>
      <c r="B9268" s="337" t="s">
        <v>32078</v>
      </c>
      <c r="C9268" s="337">
        <v>40939</v>
      </c>
      <c r="D9268" s="338" t="s">
        <v>35156</v>
      </c>
      <c r="E9268" s="337" t="s">
        <v>32310</v>
      </c>
      <c r="F9268" s="339" t="s">
        <v>35157</v>
      </c>
      <c r="G9268" s="339" t="s">
        <v>35158</v>
      </c>
    </row>
    <row r="9269" spans="1:7">
      <c r="A9269" s="336" t="str">
        <f t="shared" si="145"/>
        <v>SINAPI-I 34785</v>
      </c>
      <c r="B9269" s="337" t="s">
        <v>32078</v>
      </c>
      <c r="C9269" s="337">
        <v>34785</v>
      </c>
      <c r="D9269" s="338" t="s">
        <v>35159</v>
      </c>
      <c r="E9269" s="337" t="s">
        <v>32308</v>
      </c>
      <c r="F9269" s="339" t="s">
        <v>35160</v>
      </c>
      <c r="G9269" s="339" t="s">
        <v>35161</v>
      </c>
    </row>
    <row r="9270" spans="1:7">
      <c r="A9270" s="336" t="str">
        <f t="shared" si="145"/>
        <v>SINAPI-I 40940</v>
      </c>
      <c r="B9270" s="337" t="s">
        <v>32078</v>
      </c>
      <c r="C9270" s="337">
        <v>40940</v>
      </c>
      <c r="D9270" s="338" t="s">
        <v>35162</v>
      </c>
      <c r="E9270" s="337" t="s">
        <v>32310</v>
      </c>
      <c r="F9270" s="339" t="s">
        <v>35163</v>
      </c>
      <c r="G9270" s="339" t="s">
        <v>35164</v>
      </c>
    </row>
    <row r="9271" spans="1:7">
      <c r="A9271" s="336" t="str">
        <f t="shared" ref="A9271:A9334" si="146">CONCATENAR</f>
        <v>SINAPI-I 38403</v>
      </c>
      <c r="B9271" s="337" t="s">
        <v>32078</v>
      </c>
      <c r="C9271" s="337">
        <v>38403</v>
      </c>
      <c r="D9271" s="338" t="s">
        <v>35165</v>
      </c>
      <c r="E9271" s="337" t="s">
        <v>32080</v>
      </c>
      <c r="F9271" s="339" t="s">
        <v>35166</v>
      </c>
      <c r="G9271" s="339" t="s">
        <v>35166</v>
      </c>
    </row>
    <row r="9272" spans="1:7">
      <c r="A9272" s="336" t="str">
        <f t="shared" si="146"/>
        <v>SINAPI-I 43482</v>
      </c>
      <c r="B9272" s="337" t="s">
        <v>32078</v>
      </c>
      <c r="C9272" s="337">
        <v>43482</v>
      </c>
      <c r="D9272" s="338" t="s">
        <v>35167</v>
      </c>
      <c r="E9272" s="337" t="s">
        <v>32308</v>
      </c>
      <c r="F9272" s="339" t="s">
        <v>11861</v>
      </c>
      <c r="G9272" s="339" t="s">
        <v>11861</v>
      </c>
    </row>
    <row r="9273" spans="1:7">
      <c r="A9273" s="336" t="str">
        <f t="shared" si="146"/>
        <v>SINAPI-I 43494</v>
      </c>
      <c r="B9273" s="337" t="s">
        <v>32078</v>
      </c>
      <c r="C9273" s="337">
        <v>43494</v>
      </c>
      <c r="D9273" s="338" t="s">
        <v>35168</v>
      </c>
      <c r="E9273" s="337" t="s">
        <v>32310</v>
      </c>
      <c r="F9273" s="339" t="s">
        <v>35169</v>
      </c>
      <c r="G9273" s="339" t="s">
        <v>35169</v>
      </c>
    </row>
    <row r="9274" spans="1:7">
      <c r="A9274" s="336" t="str">
        <f t="shared" si="146"/>
        <v>SINAPI-I 43483</v>
      </c>
      <c r="B9274" s="337" t="s">
        <v>32078</v>
      </c>
      <c r="C9274" s="337">
        <v>43483</v>
      </c>
      <c r="D9274" s="338" t="s">
        <v>35170</v>
      </c>
      <c r="E9274" s="337" t="s">
        <v>32308</v>
      </c>
      <c r="F9274" s="339" t="s">
        <v>33331</v>
      </c>
      <c r="G9274" s="339" t="s">
        <v>33331</v>
      </c>
    </row>
    <row r="9275" spans="1:7">
      <c r="A9275" s="336" t="str">
        <f t="shared" si="146"/>
        <v>SINAPI-I 43495</v>
      </c>
      <c r="B9275" s="337" t="s">
        <v>32078</v>
      </c>
      <c r="C9275" s="337">
        <v>43495</v>
      </c>
      <c r="D9275" s="338" t="s">
        <v>35171</v>
      </c>
      <c r="E9275" s="337" t="s">
        <v>32310</v>
      </c>
      <c r="F9275" s="339" t="s">
        <v>35172</v>
      </c>
      <c r="G9275" s="339" t="s">
        <v>35172</v>
      </c>
    </row>
    <row r="9276" spans="1:7">
      <c r="A9276" s="336" t="str">
        <f t="shared" si="146"/>
        <v>SINAPI-I 43484</v>
      </c>
      <c r="B9276" s="337" t="s">
        <v>32078</v>
      </c>
      <c r="C9276" s="337">
        <v>43484</v>
      </c>
      <c r="D9276" s="338" t="s">
        <v>35173</v>
      </c>
      <c r="E9276" s="337" t="s">
        <v>32308</v>
      </c>
      <c r="F9276" s="339" t="s">
        <v>9871</v>
      </c>
      <c r="G9276" s="339" t="s">
        <v>9871</v>
      </c>
    </row>
    <row r="9277" spans="1:7">
      <c r="A9277" s="336" t="str">
        <f t="shared" si="146"/>
        <v>SINAPI-I 43496</v>
      </c>
      <c r="B9277" s="337" t="s">
        <v>32078</v>
      </c>
      <c r="C9277" s="337">
        <v>43496</v>
      </c>
      <c r="D9277" s="338" t="s">
        <v>35174</v>
      </c>
      <c r="E9277" s="337" t="s">
        <v>32310</v>
      </c>
      <c r="F9277" s="339" t="s">
        <v>35175</v>
      </c>
      <c r="G9277" s="339" t="s">
        <v>35175</v>
      </c>
    </row>
    <row r="9278" spans="1:7">
      <c r="A9278" s="336" t="str">
        <f t="shared" si="146"/>
        <v>SINAPI-I 43485</v>
      </c>
      <c r="B9278" s="337" t="s">
        <v>32078</v>
      </c>
      <c r="C9278" s="337">
        <v>43485</v>
      </c>
      <c r="D9278" s="338" t="s">
        <v>35176</v>
      </c>
      <c r="E9278" s="337" t="s">
        <v>32308</v>
      </c>
      <c r="F9278" s="339" t="s">
        <v>11096</v>
      </c>
      <c r="G9278" s="339" t="s">
        <v>11096</v>
      </c>
    </row>
    <row r="9279" spans="1:7">
      <c r="A9279" s="336" t="str">
        <f t="shared" si="146"/>
        <v>SINAPI-I 43497</v>
      </c>
      <c r="B9279" s="337" t="s">
        <v>32078</v>
      </c>
      <c r="C9279" s="337">
        <v>43497</v>
      </c>
      <c r="D9279" s="338" t="s">
        <v>35177</v>
      </c>
      <c r="E9279" s="337" t="s">
        <v>32310</v>
      </c>
      <c r="F9279" s="339" t="s">
        <v>35178</v>
      </c>
      <c r="G9279" s="339" t="s">
        <v>35178</v>
      </c>
    </row>
    <row r="9280" spans="1:7">
      <c r="A9280" s="336" t="str">
        <f t="shared" si="146"/>
        <v>SINAPI-I 43487</v>
      </c>
      <c r="B9280" s="337" t="s">
        <v>32078</v>
      </c>
      <c r="C9280" s="337">
        <v>43487</v>
      </c>
      <c r="D9280" s="338" t="s">
        <v>35179</v>
      </c>
      <c r="E9280" s="337" t="s">
        <v>32308</v>
      </c>
      <c r="F9280" s="339" t="s">
        <v>10585</v>
      </c>
      <c r="G9280" s="339" t="s">
        <v>10585</v>
      </c>
    </row>
    <row r="9281" spans="1:7">
      <c r="A9281" s="336" t="str">
        <f t="shared" si="146"/>
        <v>SINAPI-I 43499</v>
      </c>
      <c r="B9281" s="337" t="s">
        <v>32078</v>
      </c>
      <c r="C9281" s="337">
        <v>43499</v>
      </c>
      <c r="D9281" s="338" t="s">
        <v>35180</v>
      </c>
      <c r="E9281" s="337" t="s">
        <v>32310</v>
      </c>
      <c r="F9281" s="339" t="s">
        <v>35181</v>
      </c>
      <c r="G9281" s="339" t="s">
        <v>35181</v>
      </c>
    </row>
    <row r="9282" spans="1:7">
      <c r="A9282" s="336" t="str">
        <f t="shared" si="146"/>
        <v>SINAPI-I 43486</v>
      </c>
      <c r="B9282" s="337" t="s">
        <v>32078</v>
      </c>
      <c r="C9282" s="337">
        <v>43486</v>
      </c>
      <c r="D9282" s="338" t="s">
        <v>35182</v>
      </c>
      <c r="E9282" s="337" t="s">
        <v>32308</v>
      </c>
      <c r="F9282" s="339" t="s">
        <v>10717</v>
      </c>
      <c r="G9282" s="339" t="s">
        <v>10717</v>
      </c>
    </row>
    <row r="9283" spans="1:7">
      <c r="A9283" s="336" t="str">
        <f t="shared" si="146"/>
        <v>SINAPI-I 43498</v>
      </c>
      <c r="B9283" s="337" t="s">
        <v>32078</v>
      </c>
      <c r="C9283" s="337">
        <v>43498</v>
      </c>
      <c r="D9283" s="338" t="s">
        <v>35183</v>
      </c>
      <c r="E9283" s="337" t="s">
        <v>32310</v>
      </c>
      <c r="F9283" s="339" t="s">
        <v>35184</v>
      </c>
      <c r="G9283" s="339" t="s">
        <v>35184</v>
      </c>
    </row>
    <row r="9284" spans="1:7">
      <c r="A9284" s="336" t="str">
        <f t="shared" si="146"/>
        <v>SINAPI-I 43488</v>
      </c>
      <c r="B9284" s="337" t="s">
        <v>32078</v>
      </c>
      <c r="C9284" s="337">
        <v>43488</v>
      </c>
      <c r="D9284" s="338" t="s">
        <v>35185</v>
      </c>
      <c r="E9284" s="337" t="s">
        <v>32308</v>
      </c>
      <c r="F9284" s="339" t="s">
        <v>10137</v>
      </c>
      <c r="G9284" s="339" t="s">
        <v>10137</v>
      </c>
    </row>
    <row r="9285" spans="1:7">
      <c r="A9285" s="336" t="str">
        <f t="shared" si="146"/>
        <v>SINAPI-I 43500</v>
      </c>
      <c r="B9285" s="337" t="s">
        <v>32078</v>
      </c>
      <c r="C9285" s="337">
        <v>43500</v>
      </c>
      <c r="D9285" s="338" t="s">
        <v>35186</v>
      </c>
      <c r="E9285" s="337" t="s">
        <v>32310</v>
      </c>
      <c r="F9285" s="339" t="s">
        <v>35187</v>
      </c>
      <c r="G9285" s="339" t="s">
        <v>35187</v>
      </c>
    </row>
    <row r="9286" spans="1:7">
      <c r="A9286" s="336" t="str">
        <f t="shared" si="146"/>
        <v>SINAPI-I 43489</v>
      </c>
      <c r="B9286" s="337" t="s">
        <v>32078</v>
      </c>
      <c r="C9286" s="337">
        <v>43489</v>
      </c>
      <c r="D9286" s="338" t="s">
        <v>35188</v>
      </c>
      <c r="E9286" s="337" t="s">
        <v>32308</v>
      </c>
      <c r="F9286" s="339" t="s">
        <v>11633</v>
      </c>
      <c r="G9286" s="339" t="s">
        <v>11633</v>
      </c>
    </row>
    <row r="9287" spans="1:7">
      <c r="A9287" s="336" t="str">
        <f t="shared" si="146"/>
        <v>SINAPI-I 43501</v>
      </c>
      <c r="B9287" s="337" t="s">
        <v>32078</v>
      </c>
      <c r="C9287" s="337">
        <v>43501</v>
      </c>
      <c r="D9287" s="338" t="s">
        <v>35189</v>
      </c>
      <c r="E9287" s="337" t="s">
        <v>32310</v>
      </c>
      <c r="F9287" s="339" t="s">
        <v>20214</v>
      </c>
      <c r="G9287" s="339" t="s">
        <v>20214</v>
      </c>
    </row>
    <row r="9288" spans="1:7">
      <c r="A9288" s="336" t="str">
        <f t="shared" si="146"/>
        <v>SINAPI-I 43490</v>
      </c>
      <c r="B9288" s="337" t="s">
        <v>32078</v>
      </c>
      <c r="C9288" s="337">
        <v>43490</v>
      </c>
      <c r="D9288" s="338" t="s">
        <v>35190</v>
      </c>
      <c r="E9288" s="337" t="s">
        <v>32308</v>
      </c>
      <c r="F9288" s="339" t="s">
        <v>10478</v>
      </c>
      <c r="G9288" s="339" t="s">
        <v>10478</v>
      </c>
    </row>
    <row r="9289" spans="1:7">
      <c r="A9289" s="336" t="str">
        <f t="shared" si="146"/>
        <v>SINAPI-I 43502</v>
      </c>
      <c r="B9289" s="337" t="s">
        <v>32078</v>
      </c>
      <c r="C9289" s="337">
        <v>43502</v>
      </c>
      <c r="D9289" s="338" t="s">
        <v>35191</v>
      </c>
      <c r="E9289" s="337" t="s">
        <v>32310</v>
      </c>
      <c r="F9289" s="339" t="s">
        <v>35192</v>
      </c>
      <c r="G9289" s="339" t="s">
        <v>35192</v>
      </c>
    </row>
    <row r="9290" spans="1:7">
      <c r="A9290" s="336" t="str">
        <f t="shared" si="146"/>
        <v>SINAPI-I 43491</v>
      </c>
      <c r="B9290" s="337" t="s">
        <v>32078</v>
      </c>
      <c r="C9290" s="337">
        <v>43491</v>
      </c>
      <c r="D9290" s="338" t="s">
        <v>35193</v>
      </c>
      <c r="E9290" s="337" t="s">
        <v>32308</v>
      </c>
      <c r="F9290" s="339" t="s">
        <v>10553</v>
      </c>
      <c r="G9290" s="339" t="s">
        <v>10553</v>
      </c>
    </row>
    <row r="9291" spans="1:7">
      <c r="A9291" s="336" t="str">
        <f t="shared" si="146"/>
        <v>SINAPI-I 43503</v>
      </c>
      <c r="B9291" s="337" t="s">
        <v>32078</v>
      </c>
      <c r="C9291" s="337">
        <v>43503</v>
      </c>
      <c r="D9291" s="338" t="s">
        <v>35194</v>
      </c>
      <c r="E9291" s="337" t="s">
        <v>32310</v>
      </c>
      <c r="F9291" s="339" t="s">
        <v>35195</v>
      </c>
      <c r="G9291" s="339" t="s">
        <v>35195</v>
      </c>
    </row>
    <row r="9292" spans="1:7">
      <c r="A9292" s="336" t="str">
        <f t="shared" si="146"/>
        <v>SINAPI-I 43492</v>
      </c>
      <c r="B9292" s="337" t="s">
        <v>32078</v>
      </c>
      <c r="C9292" s="337">
        <v>43492</v>
      </c>
      <c r="D9292" s="338" t="s">
        <v>35196</v>
      </c>
      <c r="E9292" s="337" t="s">
        <v>32308</v>
      </c>
      <c r="F9292" s="339" t="s">
        <v>33138</v>
      </c>
      <c r="G9292" s="339" t="s">
        <v>33138</v>
      </c>
    </row>
    <row r="9293" spans="1:7">
      <c r="A9293" s="336" t="str">
        <f t="shared" si="146"/>
        <v>SINAPI-I 43504</v>
      </c>
      <c r="B9293" s="337" t="s">
        <v>32078</v>
      </c>
      <c r="C9293" s="337">
        <v>43504</v>
      </c>
      <c r="D9293" s="338" t="s">
        <v>35197</v>
      </c>
      <c r="E9293" s="337" t="s">
        <v>32310</v>
      </c>
      <c r="F9293" s="339" t="s">
        <v>14462</v>
      </c>
      <c r="G9293" s="339" t="s">
        <v>14462</v>
      </c>
    </row>
    <row r="9294" spans="1:7">
      <c r="A9294" s="336" t="str">
        <f t="shared" si="146"/>
        <v>SINAPI-I 43493</v>
      </c>
      <c r="B9294" s="337" t="s">
        <v>32078</v>
      </c>
      <c r="C9294" s="337">
        <v>43493</v>
      </c>
      <c r="D9294" s="338" t="s">
        <v>35198</v>
      </c>
      <c r="E9294" s="337" t="s">
        <v>32308</v>
      </c>
      <c r="F9294" s="339" t="s">
        <v>10535</v>
      </c>
      <c r="G9294" s="339" t="s">
        <v>10535</v>
      </c>
    </row>
    <row r="9295" spans="1:7">
      <c r="A9295" s="336" t="str">
        <f t="shared" si="146"/>
        <v>SINAPI-I 43505</v>
      </c>
      <c r="B9295" s="337" t="s">
        <v>32078</v>
      </c>
      <c r="C9295" s="337">
        <v>43505</v>
      </c>
      <c r="D9295" s="338" t="s">
        <v>35199</v>
      </c>
      <c r="E9295" s="337" t="s">
        <v>32310</v>
      </c>
      <c r="F9295" s="339" t="s">
        <v>35200</v>
      </c>
      <c r="G9295" s="339" t="s">
        <v>35200</v>
      </c>
    </row>
    <row r="9296" spans="1:7" ht="22.5">
      <c r="A9296" s="336" t="str">
        <f t="shared" si="146"/>
        <v>SINAPI-I 37774</v>
      </c>
      <c r="B9296" s="337" t="s">
        <v>32078</v>
      </c>
      <c r="C9296" s="337">
        <v>37774</v>
      </c>
      <c r="D9296" s="338" t="s">
        <v>35201</v>
      </c>
      <c r="E9296" s="337" t="s">
        <v>32080</v>
      </c>
      <c r="F9296" s="339" t="s">
        <v>35202</v>
      </c>
      <c r="G9296" s="339" t="s">
        <v>35202</v>
      </c>
    </row>
    <row r="9297" spans="1:7" ht="33.75">
      <c r="A9297" s="336" t="str">
        <f t="shared" si="146"/>
        <v>SINAPI-I 38630</v>
      </c>
      <c r="B9297" s="337" t="s">
        <v>32078</v>
      </c>
      <c r="C9297" s="337">
        <v>38630</v>
      </c>
      <c r="D9297" s="338" t="s">
        <v>35203</v>
      </c>
      <c r="E9297" s="337" t="s">
        <v>32080</v>
      </c>
      <c r="F9297" s="339" t="s">
        <v>35204</v>
      </c>
      <c r="G9297" s="339" t="s">
        <v>35204</v>
      </c>
    </row>
    <row r="9298" spans="1:7" ht="33.75">
      <c r="A9298" s="336" t="str">
        <f t="shared" si="146"/>
        <v>SINAPI-I 38629</v>
      </c>
      <c r="B9298" s="337" t="s">
        <v>32078</v>
      </c>
      <c r="C9298" s="337">
        <v>38629</v>
      </c>
      <c r="D9298" s="338" t="s">
        <v>35205</v>
      </c>
      <c r="E9298" s="337" t="s">
        <v>32080</v>
      </c>
      <c r="F9298" s="339" t="s">
        <v>35206</v>
      </c>
      <c r="G9298" s="339" t="s">
        <v>35206</v>
      </c>
    </row>
    <row r="9299" spans="1:7">
      <c r="A9299" s="336" t="str">
        <f t="shared" si="146"/>
        <v>SINAPI-I 38476</v>
      </c>
      <c r="B9299" s="337" t="s">
        <v>32078</v>
      </c>
      <c r="C9299" s="337">
        <v>38476</v>
      </c>
      <c r="D9299" s="338" t="s">
        <v>35207</v>
      </c>
      <c r="E9299" s="337" t="s">
        <v>32080</v>
      </c>
      <c r="F9299" s="339" t="s">
        <v>35208</v>
      </c>
      <c r="G9299" s="339" t="s">
        <v>35208</v>
      </c>
    </row>
    <row r="9300" spans="1:7">
      <c r="A9300" s="336" t="str">
        <f t="shared" si="146"/>
        <v>SINAPI-I 38477</v>
      </c>
      <c r="B9300" s="337" t="s">
        <v>32078</v>
      </c>
      <c r="C9300" s="337">
        <v>38477</v>
      </c>
      <c r="D9300" s="338" t="s">
        <v>35209</v>
      </c>
      <c r="E9300" s="337" t="s">
        <v>32080</v>
      </c>
      <c r="F9300" s="339" t="s">
        <v>35210</v>
      </c>
      <c r="G9300" s="339" t="s">
        <v>35210</v>
      </c>
    </row>
    <row r="9301" spans="1:7" ht="22.5">
      <c r="A9301" s="336" t="str">
        <f t="shared" si="146"/>
        <v>SINAPI-I 40635</v>
      </c>
      <c r="B9301" s="337" t="s">
        <v>32078</v>
      </c>
      <c r="C9301" s="337">
        <v>40635</v>
      </c>
      <c r="D9301" s="338" t="s">
        <v>35211</v>
      </c>
      <c r="E9301" s="337" t="s">
        <v>32080</v>
      </c>
      <c r="F9301" s="339" t="s">
        <v>35212</v>
      </c>
      <c r="G9301" s="339" t="s">
        <v>35212</v>
      </c>
    </row>
    <row r="9302" spans="1:7" ht="22.5">
      <c r="A9302" s="336" t="str">
        <f t="shared" si="146"/>
        <v>SINAPI-I 36483</v>
      </c>
      <c r="B9302" s="337" t="s">
        <v>32078</v>
      </c>
      <c r="C9302" s="337">
        <v>36483</v>
      </c>
      <c r="D9302" s="338" t="s">
        <v>35213</v>
      </c>
      <c r="E9302" s="337" t="s">
        <v>32080</v>
      </c>
      <c r="F9302" s="339" t="s">
        <v>35214</v>
      </c>
      <c r="G9302" s="339" t="s">
        <v>35214</v>
      </c>
    </row>
    <row r="9303" spans="1:7" ht="22.5">
      <c r="A9303" s="336" t="str">
        <f t="shared" si="146"/>
        <v>SINAPI-I 14525</v>
      </c>
      <c r="B9303" s="337" t="s">
        <v>32078</v>
      </c>
      <c r="C9303" s="337">
        <v>14525</v>
      </c>
      <c r="D9303" s="338" t="s">
        <v>35215</v>
      </c>
      <c r="E9303" s="337" t="s">
        <v>32080</v>
      </c>
      <c r="F9303" s="339" t="s">
        <v>35216</v>
      </c>
      <c r="G9303" s="339" t="s">
        <v>35216</v>
      </c>
    </row>
    <row r="9304" spans="1:7" ht="22.5">
      <c r="A9304" s="336" t="str">
        <f t="shared" si="146"/>
        <v>SINAPI-I 36482</v>
      </c>
      <c r="B9304" s="337" t="s">
        <v>32078</v>
      </c>
      <c r="C9304" s="337">
        <v>36482</v>
      </c>
      <c r="D9304" s="338" t="s">
        <v>35217</v>
      </c>
      <c r="E9304" s="337" t="s">
        <v>32080</v>
      </c>
      <c r="F9304" s="339" t="s">
        <v>35218</v>
      </c>
      <c r="G9304" s="339" t="s">
        <v>35218</v>
      </c>
    </row>
    <row r="9305" spans="1:7" ht="22.5">
      <c r="A9305" s="336" t="str">
        <f t="shared" si="146"/>
        <v>SINAPI-I 36408</v>
      </c>
      <c r="B9305" s="337" t="s">
        <v>32078</v>
      </c>
      <c r="C9305" s="337">
        <v>36408</v>
      </c>
      <c r="D9305" s="338" t="s">
        <v>35219</v>
      </c>
      <c r="E9305" s="337" t="s">
        <v>32080</v>
      </c>
      <c r="F9305" s="339" t="s">
        <v>35220</v>
      </c>
      <c r="G9305" s="339" t="s">
        <v>35220</v>
      </c>
    </row>
    <row r="9306" spans="1:7">
      <c r="A9306" s="336" t="str">
        <f t="shared" si="146"/>
        <v>SINAPI-I 2723</v>
      </c>
      <c r="B9306" s="337" t="s">
        <v>32078</v>
      </c>
      <c r="C9306" s="337">
        <v>2723</v>
      </c>
      <c r="D9306" s="338" t="s">
        <v>35221</v>
      </c>
      <c r="E9306" s="337" t="s">
        <v>32080</v>
      </c>
      <c r="F9306" s="339" t="s">
        <v>35222</v>
      </c>
      <c r="G9306" s="339" t="s">
        <v>35222</v>
      </c>
    </row>
    <row r="9307" spans="1:7" ht="22.5">
      <c r="A9307" s="336" t="str">
        <f t="shared" si="146"/>
        <v>SINAPI-I 36481</v>
      </c>
      <c r="B9307" s="337" t="s">
        <v>32078</v>
      </c>
      <c r="C9307" s="337">
        <v>36481</v>
      </c>
      <c r="D9307" s="338" t="s">
        <v>35223</v>
      </c>
      <c r="E9307" s="337" t="s">
        <v>32080</v>
      </c>
      <c r="F9307" s="339" t="s">
        <v>35224</v>
      </c>
      <c r="G9307" s="339" t="s">
        <v>35224</v>
      </c>
    </row>
    <row r="9308" spans="1:7">
      <c r="A9308" s="336" t="str">
        <f t="shared" si="146"/>
        <v>SINAPI-I 10685</v>
      </c>
      <c r="B9308" s="337" t="s">
        <v>32078</v>
      </c>
      <c r="C9308" s="337">
        <v>10685</v>
      </c>
      <c r="D9308" s="338" t="s">
        <v>35225</v>
      </c>
      <c r="E9308" s="337" t="s">
        <v>32080</v>
      </c>
      <c r="F9308" s="339" t="s">
        <v>35226</v>
      </c>
      <c r="G9308" s="339" t="s">
        <v>35226</v>
      </c>
    </row>
    <row r="9309" spans="1:7" ht="22.5">
      <c r="A9309" s="336" t="str">
        <f t="shared" si="146"/>
        <v>SINAPI-I 40636</v>
      </c>
      <c r="B9309" s="337" t="s">
        <v>32078</v>
      </c>
      <c r="C9309" s="337">
        <v>40636</v>
      </c>
      <c r="D9309" s="338" t="s">
        <v>35227</v>
      </c>
      <c r="E9309" s="337" t="s">
        <v>32080</v>
      </c>
      <c r="F9309" s="339" t="s">
        <v>35228</v>
      </c>
      <c r="G9309" s="339" t="s">
        <v>35228</v>
      </c>
    </row>
    <row r="9310" spans="1:7">
      <c r="A9310" s="336" t="str">
        <f t="shared" si="146"/>
        <v>SINAPI-I 4111</v>
      </c>
      <c r="B9310" s="337" t="s">
        <v>32078</v>
      </c>
      <c r="C9310" s="337">
        <v>4111</v>
      </c>
      <c r="D9310" s="338" t="s">
        <v>35229</v>
      </c>
      <c r="E9310" s="337" t="s">
        <v>32080</v>
      </c>
      <c r="F9310" s="339" t="s">
        <v>35230</v>
      </c>
      <c r="G9310" s="339" t="s">
        <v>35230</v>
      </c>
    </row>
    <row r="9311" spans="1:7">
      <c r="A9311" s="336" t="str">
        <f t="shared" si="146"/>
        <v>SINAPI-I 44538</v>
      </c>
      <c r="B9311" s="337" t="s">
        <v>32078</v>
      </c>
      <c r="C9311" s="337">
        <v>44538</v>
      </c>
      <c r="D9311" s="338" t="s">
        <v>35231</v>
      </c>
      <c r="E9311" s="337" t="s">
        <v>32080</v>
      </c>
      <c r="F9311" s="339" t="s">
        <v>35232</v>
      </c>
      <c r="G9311" s="339" t="s">
        <v>35232</v>
      </c>
    </row>
    <row r="9312" spans="1:7">
      <c r="A9312" s="336" t="str">
        <f t="shared" si="146"/>
        <v>SINAPI-I 12</v>
      </c>
      <c r="B9312" s="337" t="s">
        <v>32078</v>
      </c>
      <c r="C9312" s="337">
        <v>12</v>
      </c>
      <c r="D9312" s="338" t="s">
        <v>35233</v>
      </c>
      <c r="E9312" s="337" t="s">
        <v>32080</v>
      </c>
      <c r="F9312" s="339" t="s">
        <v>13935</v>
      </c>
      <c r="G9312" s="339" t="s">
        <v>13935</v>
      </c>
    </row>
    <row r="9313" spans="1:7">
      <c r="A9313" s="336" t="str">
        <f t="shared" si="146"/>
        <v>SINAPI-I 37554</v>
      </c>
      <c r="B9313" s="337" t="s">
        <v>32078</v>
      </c>
      <c r="C9313" s="337">
        <v>37554</v>
      </c>
      <c r="D9313" s="338" t="s">
        <v>35234</v>
      </c>
      <c r="E9313" s="337" t="s">
        <v>32080</v>
      </c>
      <c r="F9313" s="339" t="s">
        <v>35235</v>
      </c>
      <c r="G9313" s="339" t="s">
        <v>35235</v>
      </c>
    </row>
    <row r="9314" spans="1:7">
      <c r="A9314" s="336" t="str">
        <f t="shared" si="146"/>
        <v>SINAPI-I 37555</v>
      </c>
      <c r="B9314" s="337" t="s">
        <v>32078</v>
      </c>
      <c r="C9314" s="337">
        <v>37555</v>
      </c>
      <c r="D9314" s="338" t="s">
        <v>35236</v>
      </c>
      <c r="E9314" s="337" t="s">
        <v>32080</v>
      </c>
      <c r="F9314" s="339" t="s">
        <v>35237</v>
      </c>
      <c r="G9314" s="339" t="s">
        <v>35237</v>
      </c>
    </row>
    <row r="9315" spans="1:7" ht="22.5">
      <c r="A9315" s="336" t="str">
        <f t="shared" si="146"/>
        <v>SINAPI-I 10902</v>
      </c>
      <c r="B9315" s="337" t="s">
        <v>32078</v>
      </c>
      <c r="C9315" s="337">
        <v>10902</v>
      </c>
      <c r="D9315" s="338" t="s">
        <v>35238</v>
      </c>
      <c r="E9315" s="337" t="s">
        <v>32080</v>
      </c>
      <c r="F9315" s="339" t="s">
        <v>35239</v>
      </c>
      <c r="G9315" s="339" t="s">
        <v>35239</v>
      </c>
    </row>
    <row r="9316" spans="1:7" ht="22.5">
      <c r="A9316" s="336" t="str">
        <f t="shared" si="146"/>
        <v>SINAPI-I 20965</v>
      </c>
      <c r="B9316" s="337" t="s">
        <v>32078</v>
      </c>
      <c r="C9316" s="337">
        <v>20965</v>
      </c>
      <c r="D9316" s="338" t="s">
        <v>35240</v>
      </c>
      <c r="E9316" s="337" t="s">
        <v>32080</v>
      </c>
      <c r="F9316" s="339" t="s">
        <v>35241</v>
      </c>
      <c r="G9316" s="339" t="s">
        <v>35241</v>
      </c>
    </row>
    <row r="9317" spans="1:7" ht="22.5">
      <c r="A9317" s="336" t="str">
        <f t="shared" si="146"/>
        <v>SINAPI-I 20966</v>
      </c>
      <c r="B9317" s="337" t="s">
        <v>32078</v>
      </c>
      <c r="C9317" s="337">
        <v>20966</v>
      </c>
      <c r="D9317" s="338" t="s">
        <v>35242</v>
      </c>
      <c r="E9317" s="337" t="s">
        <v>32080</v>
      </c>
      <c r="F9317" s="339" t="s">
        <v>35243</v>
      </c>
      <c r="G9317" s="339" t="s">
        <v>35243</v>
      </c>
    </row>
    <row r="9318" spans="1:7" ht="22.5">
      <c r="A9318" s="336" t="str">
        <f t="shared" si="146"/>
        <v>SINAPI-I 10903</v>
      </c>
      <c r="B9318" s="337" t="s">
        <v>32078</v>
      </c>
      <c r="C9318" s="337">
        <v>10903</v>
      </c>
      <c r="D9318" s="338" t="s">
        <v>35244</v>
      </c>
      <c r="E9318" s="337" t="s">
        <v>32080</v>
      </c>
      <c r="F9318" s="339" t="s">
        <v>35245</v>
      </c>
      <c r="G9318" s="339" t="s">
        <v>35245</v>
      </c>
    </row>
    <row r="9319" spans="1:7" ht="22.5">
      <c r="A9319" s="336" t="str">
        <f t="shared" si="146"/>
        <v>SINAPI-I 20967</v>
      </c>
      <c r="B9319" s="337" t="s">
        <v>32078</v>
      </c>
      <c r="C9319" s="337">
        <v>20967</v>
      </c>
      <c r="D9319" s="338" t="s">
        <v>35246</v>
      </c>
      <c r="E9319" s="337" t="s">
        <v>32080</v>
      </c>
      <c r="F9319" s="339" t="s">
        <v>35245</v>
      </c>
      <c r="G9319" s="339" t="s">
        <v>35245</v>
      </c>
    </row>
    <row r="9320" spans="1:7" ht="22.5">
      <c r="A9320" s="336" t="str">
        <f t="shared" si="146"/>
        <v>SINAPI-I 20968</v>
      </c>
      <c r="B9320" s="337" t="s">
        <v>32078</v>
      </c>
      <c r="C9320" s="337">
        <v>20968</v>
      </c>
      <c r="D9320" s="338" t="s">
        <v>35247</v>
      </c>
      <c r="E9320" s="337" t="s">
        <v>32080</v>
      </c>
      <c r="F9320" s="339" t="s">
        <v>35248</v>
      </c>
      <c r="G9320" s="339" t="s">
        <v>35248</v>
      </c>
    </row>
    <row r="9321" spans="1:7">
      <c r="A9321" s="336" t="str">
        <f t="shared" si="146"/>
        <v>SINAPI-I 11359</v>
      </c>
      <c r="B9321" s="337" t="s">
        <v>32078</v>
      </c>
      <c r="C9321" s="337">
        <v>11359</v>
      </c>
      <c r="D9321" s="338" t="s">
        <v>35249</v>
      </c>
      <c r="E9321" s="337" t="s">
        <v>32080</v>
      </c>
      <c r="F9321" s="339" t="s">
        <v>35250</v>
      </c>
      <c r="G9321" s="339" t="s">
        <v>35250</v>
      </c>
    </row>
    <row r="9322" spans="1:7" ht="22.5">
      <c r="A9322" s="336" t="str">
        <f t="shared" si="146"/>
        <v>SINAPI-I 39017</v>
      </c>
      <c r="B9322" s="337" t="s">
        <v>32078</v>
      </c>
      <c r="C9322" s="337">
        <v>39017</v>
      </c>
      <c r="D9322" s="338" t="s">
        <v>35251</v>
      </c>
      <c r="E9322" s="337" t="s">
        <v>32080</v>
      </c>
      <c r="F9322" s="339" t="s">
        <v>10927</v>
      </c>
      <c r="G9322" s="339" t="s">
        <v>10927</v>
      </c>
    </row>
    <row r="9323" spans="1:7" ht="22.5">
      <c r="A9323" s="336" t="str">
        <f t="shared" si="146"/>
        <v>SINAPI-I 39315</v>
      </c>
      <c r="B9323" s="337" t="s">
        <v>32078</v>
      </c>
      <c r="C9323" s="337">
        <v>39315</v>
      </c>
      <c r="D9323" s="338" t="s">
        <v>35252</v>
      </c>
      <c r="E9323" s="337" t="s">
        <v>32080</v>
      </c>
      <c r="F9323" s="339" t="s">
        <v>30160</v>
      </c>
      <c r="G9323" s="339" t="s">
        <v>30160</v>
      </c>
    </row>
    <row r="9324" spans="1:7">
      <c r="A9324" s="336" t="str">
        <f t="shared" si="146"/>
        <v>SINAPI-I 39016</v>
      </c>
      <c r="B9324" s="337" t="s">
        <v>32078</v>
      </c>
      <c r="C9324" s="337">
        <v>39016</v>
      </c>
      <c r="D9324" s="338" t="s">
        <v>35253</v>
      </c>
      <c r="E9324" s="337" t="s">
        <v>32080</v>
      </c>
      <c r="F9324" s="339" t="s">
        <v>30160</v>
      </c>
      <c r="G9324" s="339" t="s">
        <v>30160</v>
      </c>
    </row>
    <row r="9325" spans="1:7">
      <c r="A9325" s="336" t="str">
        <f t="shared" si="146"/>
        <v>SINAPI-I 40432</v>
      </c>
      <c r="B9325" s="337" t="s">
        <v>32078</v>
      </c>
      <c r="C9325" s="337">
        <v>40432</v>
      </c>
      <c r="D9325" s="338" t="s">
        <v>35254</v>
      </c>
      <c r="E9325" s="337" t="s">
        <v>32080</v>
      </c>
      <c r="F9325" s="339" t="s">
        <v>11171</v>
      </c>
      <c r="G9325" s="339" t="s">
        <v>11171</v>
      </c>
    </row>
    <row r="9326" spans="1:7" ht="22.5">
      <c r="A9326" s="336" t="str">
        <f t="shared" si="146"/>
        <v>SINAPI-I 39481</v>
      </c>
      <c r="B9326" s="337" t="s">
        <v>32078</v>
      </c>
      <c r="C9326" s="337">
        <v>39481</v>
      </c>
      <c r="D9326" s="338" t="s">
        <v>35255</v>
      </c>
      <c r="E9326" s="337" t="s">
        <v>32080</v>
      </c>
      <c r="F9326" s="339" t="s">
        <v>30260</v>
      </c>
      <c r="G9326" s="339" t="s">
        <v>30260</v>
      </c>
    </row>
    <row r="9327" spans="1:7">
      <c r="A9327" s="336" t="str">
        <f t="shared" si="146"/>
        <v>SINAPI-I 40433</v>
      </c>
      <c r="B9327" s="337" t="s">
        <v>32078</v>
      </c>
      <c r="C9327" s="337">
        <v>40433</v>
      </c>
      <c r="D9327" s="338" t="s">
        <v>35256</v>
      </c>
      <c r="E9327" s="337" t="s">
        <v>32080</v>
      </c>
      <c r="F9327" s="339" t="s">
        <v>33689</v>
      </c>
      <c r="G9327" s="339" t="s">
        <v>33689</v>
      </c>
    </row>
    <row r="9328" spans="1:7" ht="22.5">
      <c r="A9328" s="336" t="str">
        <f t="shared" si="146"/>
        <v>SINAPI-I 20219</v>
      </c>
      <c r="B9328" s="337" t="s">
        <v>32078</v>
      </c>
      <c r="C9328" s="337">
        <v>20219</v>
      </c>
      <c r="D9328" s="338" t="s">
        <v>35257</v>
      </c>
      <c r="E9328" s="337" t="s">
        <v>32080</v>
      </c>
      <c r="F9328" s="339" t="s">
        <v>35258</v>
      </c>
      <c r="G9328" s="339" t="s">
        <v>35258</v>
      </c>
    </row>
    <row r="9329" spans="1:7" ht="22.5">
      <c r="A9329" s="336" t="str">
        <f t="shared" si="146"/>
        <v>SINAPI-I 36484</v>
      </c>
      <c r="B9329" s="337" t="s">
        <v>32078</v>
      </c>
      <c r="C9329" s="337">
        <v>36484</v>
      </c>
      <c r="D9329" s="338" t="s">
        <v>35259</v>
      </c>
      <c r="E9329" s="337" t="s">
        <v>32080</v>
      </c>
      <c r="F9329" s="339" t="s">
        <v>35260</v>
      </c>
      <c r="G9329" s="339" t="s">
        <v>35260</v>
      </c>
    </row>
    <row r="9330" spans="1:7">
      <c r="A9330" s="336" t="str">
        <f t="shared" si="146"/>
        <v>SINAPI-I 38367</v>
      </c>
      <c r="B9330" s="337" t="s">
        <v>32078</v>
      </c>
      <c r="C9330" s="337">
        <v>38367</v>
      </c>
      <c r="D9330" s="338" t="s">
        <v>35261</v>
      </c>
      <c r="E9330" s="337" t="s">
        <v>32080</v>
      </c>
      <c r="F9330" s="339" t="s">
        <v>19977</v>
      </c>
      <c r="G9330" s="339" t="s">
        <v>19977</v>
      </c>
    </row>
    <row r="9331" spans="1:7">
      <c r="A9331" s="336" t="str">
        <f t="shared" si="146"/>
        <v>SINAPI-I 38368</v>
      </c>
      <c r="B9331" s="337" t="s">
        <v>32078</v>
      </c>
      <c r="C9331" s="337">
        <v>38368</v>
      </c>
      <c r="D9331" s="338" t="s">
        <v>35262</v>
      </c>
      <c r="E9331" s="337" t="s">
        <v>32080</v>
      </c>
      <c r="F9331" s="339" t="s">
        <v>9222</v>
      </c>
      <c r="G9331" s="339" t="s">
        <v>9222</v>
      </c>
    </row>
    <row r="9332" spans="1:7">
      <c r="A9332" s="336" t="str">
        <f t="shared" si="146"/>
        <v>SINAPI-I 38091</v>
      </c>
      <c r="B9332" s="337" t="s">
        <v>32078</v>
      </c>
      <c r="C9332" s="337">
        <v>38091</v>
      </c>
      <c r="D9332" s="338" t="s">
        <v>35263</v>
      </c>
      <c r="E9332" s="337" t="s">
        <v>32080</v>
      </c>
      <c r="F9332" s="339" t="s">
        <v>35264</v>
      </c>
      <c r="G9332" s="339" t="s">
        <v>35264</v>
      </c>
    </row>
    <row r="9333" spans="1:7">
      <c r="A9333" s="336" t="str">
        <f t="shared" si="146"/>
        <v>SINAPI-I 38095</v>
      </c>
      <c r="B9333" s="337" t="s">
        <v>32078</v>
      </c>
      <c r="C9333" s="337">
        <v>38095</v>
      </c>
      <c r="D9333" s="338" t="s">
        <v>35265</v>
      </c>
      <c r="E9333" s="337" t="s">
        <v>32080</v>
      </c>
      <c r="F9333" s="339" t="s">
        <v>21028</v>
      </c>
      <c r="G9333" s="339" t="s">
        <v>21028</v>
      </c>
    </row>
    <row r="9334" spans="1:7">
      <c r="A9334" s="336" t="str">
        <f t="shared" si="146"/>
        <v>SINAPI-I 38092</v>
      </c>
      <c r="B9334" s="337" t="s">
        <v>32078</v>
      </c>
      <c r="C9334" s="337">
        <v>38092</v>
      </c>
      <c r="D9334" s="338" t="s">
        <v>35266</v>
      </c>
      <c r="E9334" s="337" t="s">
        <v>32080</v>
      </c>
      <c r="F9334" s="339" t="s">
        <v>29935</v>
      </c>
      <c r="G9334" s="339" t="s">
        <v>29935</v>
      </c>
    </row>
    <row r="9335" spans="1:7">
      <c r="A9335" s="336" t="str">
        <f t="shared" ref="A9335:A9398" si="147">CONCATENAR</f>
        <v>SINAPI-I 38093</v>
      </c>
      <c r="B9335" s="337" t="s">
        <v>32078</v>
      </c>
      <c r="C9335" s="337">
        <v>38093</v>
      </c>
      <c r="D9335" s="338" t="s">
        <v>35267</v>
      </c>
      <c r="E9335" s="337" t="s">
        <v>32080</v>
      </c>
      <c r="F9335" s="339" t="s">
        <v>30235</v>
      </c>
      <c r="G9335" s="339" t="s">
        <v>30235</v>
      </c>
    </row>
    <row r="9336" spans="1:7">
      <c r="A9336" s="336" t="str">
        <f t="shared" si="147"/>
        <v>SINAPI-I 38096</v>
      </c>
      <c r="B9336" s="337" t="s">
        <v>32078</v>
      </c>
      <c r="C9336" s="337">
        <v>38096</v>
      </c>
      <c r="D9336" s="338" t="s">
        <v>35268</v>
      </c>
      <c r="E9336" s="337" t="s">
        <v>32080</v>
      </c>
      <c r="F9336" s="339" t="s">
        <v>26320</v>
      </c>
      <c r="G9336" s="339" t="s">
        <v>26320</v>
      </c>
    </row>
    <row r="9337" spans="1:7">
      <c r="A9337" s="336" t="str">
        <f t="shared" si="147"/>
        <v>SINAPI-I 38094</v>
      </c>
      <c r="B9337" s="337" t="s">
        <v>32078</v>
      </c>
      <c r="C9337" s="337">
        <v>38094</v>
      </c>
      <c r="D9337" s="338" t="s">
        <v>35269</v>
      </c>
      <c r="E9337" s="337" t="s">
        <v>32080</v>
      </c>
      <c r="F9337" s="339" t="s">
        <v>29973</v>
      </c>
      <c r="G9337" s="339" t="s">
        <v>29973</v>
      </c>
    </row>
    <row r="9338" spans="1:7">
      <c r="A9338" s="336" t="str">
        <f t="shared" si="147"/>
        <v>SINAPI-I 38097</v>
      </c>
      <c r="B9338" s="337" t="s">
        <v>32078</v>
      </c>
      <c r="C9338" s="337">
        <v>38097</v>
      </c>
      <c r="D9338" s="338" t="s">
        <v>35270</v>
      </c>
      <c r="E9338" s="337" t="s">
        <v>32080</v>
      </c>
      <c r="F9338" s="339" t="s">
        <v>26404</v>
      </c>
      <c r="G9338" s="339" t="s">
        <v>26404</v>
      </c>
    </row>
    <row r="9339" spans="1:7">
      <c r="A9339" s="336" t="str">
        <f t="shared" si="147"/>
        <v>SINAPI-I 38098</v>
      </c>
      <c r="B9339" s="337" t="s">
        <v>32078</v>
      </c>
      <c r="C9339" s="337">
        <v>38098</v>
      </c>
      <c r="D9339" s="338" t="s">
        <v>35271</v>
      </c>
      <c r="E9339" s="337" t="s">
        <v>32080</v>
      </c>
      <c r="F9339" s="339" t="s">
        <v>26404</v>
      </c>
      <c r="G9339" s="339" t="s">
        <v>26404</v>
      </c>
    </row>
    <row r="9340" spans="1:7">
      <c r="A9340" s="336" t="str">
        <f t="shared" si="147"/>
        <v>SINAPI-I 11186</v>
      </c>
      <c r="B9340" s="337" t="s">
        <v>32078</v>
      </c>
      <c r="C9340" s="337">
        <v>11186</v>
      </c>
      <c r="D9340" s="338" t="s">
        <v>35272</v>
      </c>
      <c r="E9340" s="337" t="s">
        <v>32089</v>
      </c>
      <c r="F9340" s="339" t="s">
        <v>35273</v>
      </c>
      <c r="G9340" s="339" t="s">
        <v>35273</v>
      </c>
    </row>
    <row r="9341" spans="1:7" ht="22.5">
      <c r="A9341" s="336" t="str">
        <f t="shared" si="147"/>
        <v>SINAPI-I 11558</v>
      </c>
      <c r="B9341" s="337" t="s">
        <v>32078</v>
      </c>
      <c r="C9341" s="337">
        <v>11558</v>
      </c>
      <c r="D9341" s="338" t="s">
        <v>35274</v>
      </c>
      <c r="E9341" s="337" t="s">
        <v>32767</v>
      </c>
      <c r="F9341" s="339" t="s">
        <v>16251</v>
      </c>
      <c r="G9341" s="339" t="s">
        <v>16251</v>
      </c>
    </row>
    <row r="9342" spans="1:7" ht="22.5">
      <c r="A9342" s="336" t="str">
        <f t="shared" si="147"/>
        <v>SINAPI-I 11557</v>
      </c>
      <c r="B9342" s="337" t="s">
        <v>32078</v>
      </c>
      <c r="C9342" s="337">
        <v>11557</v>
      </c>
      <c r="D9342" s="338" t="s">
        <v>35275</v>
      </c>
      <c r="E9342" s="337" t="s">
        <v>32767</v>
      </c>
      <c r="F9342" s="339" t="s">
        <v>35276</v>
      </c>
      <c r="G9342" s="339" t="s">
        <v>35276</v>
      </c>
    </row>
    <row r="9343" spans="1:7">
      <c r="A9343" s="336" t="str">
        <f t="shared" si="147"/>
        <v>SINAPI-I 2759</v>
      </c>
      <c r="B9343" s="337" t="s">
        <v>32078</v>
      </c>
      <c r="C9343" s="337">
        <v>2759</v>
      </c>
      <c r="D9343" s="338" t="s">
        <v>35277</v>
      </c>
      <c r="E9343" s="337" t="s">
        <v>32080</v>
      </c>
      <c r="F9343" s="339" t="s">
        <v>35278</v>
      </c>
      <c r="G9343" s="339" t="s">
        <v>35278</v>
      </c>
    </row>
    <row r="9344" spans="1:7">
      <c r="A9344" s="336" t="str">
        <f t="shared" si="147"/>
        <v>SINAPI-I 38124</v>
      </c>
      <c r="B9344" s="337" t="s">
        <v>32078</v>
      </c>
      <c r="C9344" s="337">
        <v>38124</v>
      </c>
      <c r="D9344" s="338" t="s">
        <v>35279</v>
      </c>
      <c r="E9344" s="337" t="s">
        <v>32080</v>
      </c>
      <c r="F9344" s="339" t="s">
        <v>35280</v>
      </c>
      <c r="G9344" s="339" t="s">
        <v>35280</v>
      </c>
    </row>
    <row r="9345" spans="1:7">
      <c r="A9345" s="336" t="str">
        <f t="shared" si="147"/>
        <v>SINAPI-I 38380</v>
      </c>
      <c r="B9345" s="337" t="s">
        <v>32078</v>
      </c>
      <c r="C9345" s="337">
        <v>38380</v>
      </c>
      <c r="D9345" s="338" t="s">
        <v>35281</v>
      </c>
      <c r="E9345" s="337" t="s">
        <v>32080</v>
      </c>
      <c r="F9345" s="339" t="s">
        <v>17305</v>
      </c>
      <c r="G9345" s="339" t="s">
        <v>17305</v>
      </c>
    </row>
    <row r="9346" spans="1:7" ht="22.5">
      <c r="A9346" s="336" t="str">
        <f t="shared" si="147"/>
        <v>SINAPI-I 20059</v>
      </c>
      <c r="B9346" s="337" t="s">
        <v>32078</v>
      </c>
      <c r="C9346" s="337">
        <v>20059</v>
      </c>
      <c r="D9346" s="338" t="s">
        <v>35282</v>
      </c>
      <c r="E9346" s="337" t="s">
        <v>32080</v>
      </c>
      <c r="F9346" s="339" t="s">
        <v>30226</v>
      </c>
      <c r="G9346" s="339" t="s">
        <v>30226</v>
      </c>
    </row>
    <row r="9347" spans="1:7" ht="22.5">
      <c r="A9347" s="336" t="str">
        <f t="shared" si="147"/>
        <v>SINAPI-I 42429</v>
      </c>
      <c r="B9347" s="337" t="s">
        <v>32078</v>
      </c>
      <c r="C9347" s="337">
        <v>42429</v>
      </c>
      <c r="D9347" s="338" t="s">
        <v>35283</v>
      </c>
      <c r="E9347" s="337" t="s">
        <v>32080</v>
      </c>
      <c r="F9347" s="339" t="s">
        <v>35284</v>
      </c>
      <c r="G9347" s="339" t="s">
        <v>35284</v>
      </c>
    </row>
    <row r="9348" spans="1:7">
      <c r="A9348" s="336" t="str">
        <f t="shared" si="147"/>
        <v>SINAPI-I 39616</v>
      </c>
      <c r="B9348" s="337" t="s">
        <v>32078</v>
      </c>
      <c r="C9348" s="337">
        <v>39616</v>
      </c>
      <c r="D9348" s="338" t="s">
        <v>35285</v>
      </c>
      <c r="E9348" s="337" t="s">
        <v>32080</v>
      </c>
      <c r="F9348" s="339" t="s">
        <v>35286</v>
      </c>
      <c r="G9348" s="339" t="s">
        <v>35286</v>
      </c>
    </row>
    <row r="9349" spans="1:7">
      <c r="A9349" s="336" t="str">
        <f t="shared" si="147"/>
        <v>SINAPI-I 39618</v>
      </c>
      <c r="B9349" s="337" t="s">
        <v>32078</v>
      </c>
      <c r="C9349" s="337">
        <v>39618</v>
      </c>
      <c r="D9349" s="338" t="s">
        <v>35287</v>
      </c>
      <c r="E9349" s="337" t="s">
        <v>32080</v>
      </c>
      <c r="F9349" s="339" t="s">
        <v>35288</v>
      </c>
      <c r="G9349" s="339" t="s">
        <v>35288</v>
      </c>
    </row>
    <row r="9350" spans="1:7">
      <c r="A9350" s="336" t="str">
        <f t="shared" si="147"/>
        <v>SINAPI-I 39619</v>
      </c>
      <c r="B9350" s="337" t="s">
        <v>32078</v>
      </c>
      <c r="C9350" s="337">
        <v>39619</v>
      </c>
      <c r="D9350" s="338" t="s">
        <v>35289</v>
      </c>
      <c r="E9350" s="337" t="s">
        <v>32080</v>
      </c>
      <c r="F9350" s="339" t="s">
        <v>35290</v>
      </c>
      <c r="G9350" s="339" t="s">
        <v>35290</v>
      </c>
    </row>
    <row r="9351" spans="1:7">
      <c r="A9351" s="336" t="str">
        <f t="shared" si="147"/>
        <v>SINAPI-I 39613</v>
      </c>
      <c r="B9351" s="337" t="s">
        <v>32078</v>
      </c>
      <c r="C9351" s="337">
        <v>39613</v>
      </c>
      <c r="D9351" s="338" t="s">
        <v>35291</v>
      </c>
      <c r="E9351" s="337" t="s">
        <v>32080</v>
      </c>
      <c r="F9351" s="339" t="s">
        <v>35292</v>
      </c>
      <c r="G9351" s="339" t="s">
        <v>35292</v>
      </c>
    </row>
    <row r="9352" spans="1:7">
      <c r="A9352" s="336" t="str">
        <f t="shared" si="147"/>
        <v>SINAPI-I 39614</v>
      </c>
      <c r="B9352" s="337" t="s">
        <v>32078</v>
      </c>
      <c r="C9352" s="337">
        <v>39614</v>
      </c>
      <c r="D9352" s="338" t="s">
        <v>35293</v>
      </c>
      <c r="E9352" s="337" t="s">
        <v>32080</v>
      </c>
      <c r="F9352" s="339" t="s">
        <v>35294</v>
      </c>
      <c r="G9352" s="339" t="s">
        <v>35294</v>
      </c>
    </row>
    <row r="9353" spans="1:7" ht="22.5">
      <c r="A9353" s="336" t="str">
        <f t="shared" si="147"/>
        <v>SINAPI-I 38538</v>
      </c>
      <c r="B9353" s="337" t="s">
        <v>32078</v>
      </c>
      <c r="C9353" s="337">
        <v>38538</v>
      </c>
      <c r="D9353" s="338" t="s">
        <v>35295</v>
      </c>
      <c r="E9353" s="337" t="s">
        <v>32098</v>
      </c>
      <c r="F9353" s="339" t="s">
        <v>35296</v>
      </c>
      <c r="G9353" s="339" t="s">
        <v>35296</v>
      </c>
    </row>
    <row r="9354" spans="1:7" ht="22.5">
      <c r="A9354" s="336" t="str">
        <f t="shared" si="147"/>
        <v>SINAPI-I 38539</v>
      </c>
      <c r="B9354" s="337" t="s">
        <v>32078</v>
      </c>
      <c r="C9354" s="337">
        <v>38539</v>
      </c>
      <c r="D9354" s="338" t="s">
        <v>35297</v>
      </c>
      <c r="E9354" s="337" t="s">
        <v>32098</v>
      </c>
      <c r="F9354" s="339" t="s">
        <v>35298</v>
      </c>
      <c r="G9354" s="339" t="s">
        <v>35298</v>
      </c>
    </row>
    <row r="9355" spans="1:7" ht="22.5">
      <c r="A9355" s="336" t="str">
        <f t="shared" si="147"/>
        <v>SINAPI-I 38540</v>
      </c>
      <c r="B9355" s="337" t="s">
        <v>32078</v>
      </c>
      <c r="C9355" s="337">
        <v>38540</v>
      </c>
      <c r="D9355" s="338" t="s">
        <v>35299</v>
      </c>
      <c r="E9355" s="337" t="s">
        <v>32098</v>
      </c>
      <c r="F9355" s="339" t="s">
        <v>35300</v>
      </c>
      <c r="G9355" s="339" t="s">
        <v>35300</v>
      </c>
    </row>
    <row r="9356" spans="1:7">
      <c r="A9356" s="336" t="str">
        <f t="shared" si="147"/>
        <v>SINAPI-I 38384</v>
      </c>
      <c r="B9356" s="337" t="s">
        <v>32078</v>
      </c>
      <c r="C9356" s="337">
        <v>38384</v>
      </c>
      <c r="D9356" s="338" t="s">
        <v>35301</v>
      </c>
      <c r="E9356" s="337" t="s">
        <v>32080</v>
      </c>
      <c r="F9356" s="339" t="s">
        <v>21783</v>
      </c>
      <c r="G9356" s="339" t="s">
        <v>21783</v>
      </c>
    </row>
    <row r="9357" spans="1:7">
      <c r="A9357" s="336" t="str">
        <f t="shared" si="147"/>
        <v>SINAPI-I 13</v>
      </c>
      <c r="B9357" s="337" t="s">
        <v>32078</v>
      </c>
      <c r="C9357" s="337">
        <v>13</v>
      </c>
      <c r="D9357" s="338" t="s">
        <v>35302</v>
      </c>
      <c r="E9357" s="337" t="s">
        <v>32154</v>
      </c>
      <c r="F9357" s="339" t="s">
        <v>21915</v>
      </c>
      <c r="G9357" s="339" t="s">
        <v>21915</v>
      </c>
    </row>
    <row r="9358" spans="1:7">
      <c r="A9358" s="336" t="str">
        <f t="shared" si="147"/>
        <v>SINAPI-I 2762</v>
      </c>
      <c r="B9358" s="337" t="s">
        <v>32078</v>
      </c>
      <c r="C9358" s="337">
        <v>2762</v>
      </c>
      <c r="D9358" s="338" t="s">
        <v>35303</v>
      </c>
      <c r="E9358" s="337" t="s">
        <v>32098</v>
      </c>
      <c r="F9358" s="339" t="s">
        <v>21132</v>
      </c>
      <c r="G9358" s="339" t="s">
        <v>21132</v>
      </c>
    </row>
    <row r="9359" spans="1:7" ht="22.5">
      <c r="A9359" s="336" t="str">
        <f t="shared" si="147"/>
        <v>SINAPI-I 21142</v>
      </c>
      <c r="B9359" s="337" t="s">
        <v>32078</v>
      </c>
      <c r="C9359" s="337">
        <v>21142</v>
      </c>
      <c r="D9359" s="338" t="s">
        <v>35304</v>
      </c>
      <c r="E9359" s="337" t="s">
        <v>32080</v>
      </c>
      <c r="F9359" s="339" t="s">
        <v>22622</v>
      </c>
      <c r="G9359" s="339" t="s">
        <v>22622</v>
      </c>
    </row>
    <row r="9360" spans="1:7">
      <c r="A9360" s="336" t="str">
        <f t="shared" si="147"/>
        <v>SINAPI-I 4223</v>
      </c>
      <c r="B9360" s="337" t="s">
        <v>32078</v>
      </c>
      <c r="C9360" s="337">
        <v>4223</v>
      </c>
      <c r="D9360" s="338" t="s">
        <v>35305</v>
      </c>
      <c r="E9360" s="337" t="s">
        <v>32156</v>
      </c>
      <c r="F9360" s="339" t="s">
        <v>11416</v>
      </c>
      <c r="G9360" s="339" t="s">
        <v>11416</v>
      </c>
    </row>
    <row r="9361" spans="1:7">
      <c r="A9361" s="336" t="str">
        <f t="shared" si="147"/>
        <v>SINAPI-I 37372</v>
      </c>
      <c r="B9361" s="337" t="s">
        <v>32078</v>
      </c>
      <c r="C9361" s="337">
        <v>37372</v>
      </c>
      <c r="D9361" s="338" t="s">
        <v>35306</v>
      </c>
      <c r="E9361" s="337" t="s">
        <v>32308</v>
      </c>
      <c r="F9361" s="339" t="s">
        <v>10009</v>
      </c>
      <c r="G9361" s="339" t="s">
        <v>10009</v>
      </c>
    </row>
    <row r="9362" spans="1:7">
      <c r="A9362" s="336" t="str">
        <f t="shared" si="147"/>
        <v>SINAPI-I 40863</v>
      </c>
      <c r="B9362" s="337" t="s">
        <v>32078</v>
      </c>
      <c r="C9362" s="337">
        <v>40863</v>
      </c>
      <c r="D9362" s="338" t="s">
        <v>35307</v>
      </c>
      <c r="E9362" s="337" t="s">
        <v>32310</v>
      </c>
      <c r="F9362" s="339" t="s">
        <v>35308</v>
      </c>
      <c r="G9362" s="339" t="s">
        <v>35308</v>
      </c>
    </row>
    <row r="9363" spans="1:7">
      <c r="A9363" s="336" t="str">
        <f t="shared" si="147"/>
        <v>SINAPI-I 38475</v>
      </c>
      <c r="B9363" s="337" t="s">
        <v>32078</v>
      </c>
      <c r="C9363" s="337">
        <v>38475</v>
      </c>
      <c r="D9363" s="338" t="s">
        <v>35309</v>
      </c>
      <c r="E9363" s="337" t="s">
        <v>32080</v>
      </c>
      <c r="F9363" s="339" t="s">
        <v>9565</v>
      </c>
      <c r="G9363" s="339" t="s">
        <v>9565</v>
      </c>
    </row>
    <row r="9364" spans="1:7">
      <c r="A9364" s="336" t="str">
        <f t="shared" si="147"/>
        <v>SINAPI-I 38474</v>
      </c>
      <c r="B9364" s="337" t="s">
        <v>32078</v>
      </c>
      <c r="C9364" s="337">
        <v>38474</v>
      </c>
      <c r="D9364" s="338" t="s">
        <v>35310</v>
      </c>
      <c r="E9364" s="337" t="s">
        <v>32080</v>
      </c>
      <c r="F9364" s="339" t="s">
        <v>18027</v>
      </c>
      <c r="G9364" s="339" t="s">
        <v>18027</v>
      </c>
    </row>
    <row r="9365" spans="1:7">
      <c r="A9365" s="336" t="str">
        <f t="shared" si="147"/>
        <v>SINAPI-I 10886</v>
      </c>
      <c r="B9365" s="337" t="s">
        <v>32078</v>
      </c>
      <c r="C9365" s="337">
        <v>10886</v>
      </c>
      <c r="D9365" s="338" t="s">
        <v>35311</v>
      </c>
      <c r="E9365" s="337" t="s">
        <v>32080</v>
      </c>
      <c r="F9365" s="339" t="s">
        <v>35312</v>
      </c>
      <c r="G9365" s="339" t="s">
        <v>35312</v>
      </c>
    </row>
    <row r="9366" spans="1:7">
      <c r="A9366" s="336" t="str">
        <f t="shared" si="147"/>
        <v>SINAPI-I 10888</v>
      </c>
      <c r="B9366" s="337" t="s">
        <v>32078</v>
      </c>
      <c r="C9366" s="337">
        <v>10888</v>
      </c>
      <c r="D9366" s="338" t="s">
        <v>35313</v>
      </c>
      <c r="E9366" s="337" t="s">
        <v>32080</v>
      </c>
      <c r="F9366" s="339" t="s">
        <v>35314</v>
      </c>
      <c r="G9366" s="339" t="s">
        <v>35314</v>
      </c>
    </row>
    <row r="9367" spans="1:7">
      <c r="A9367" s="336" t="str">
        <f t="shared" si="147"/>
        <v>SINAPI-I 10889</v>
      </c>
      <c r="B9367" s="337" t="s">
        <v>32078</v>
      </c>
      <c r="C9367" s="337">
        <v>10889</v>
      </c>
      <c r="D9367" s="338" t="s">
        <v>35315</v>
      </c>
      <c r="E9367" s="337" t="s">
        <v>32080</v>
      </c>
      <c r="F9367" s="339" t="s">
        <v>35316</v>
      </c>
      <c r="G9367" s="339" t="s">
        <v>35316</v>
      </c>
    </row>
    <row r="9368" spans="1:7">
      <c r="A9368" s="336" t="str">
        <f t="shared" si="147"/>
        <v>SINAPI-I 10890</v>
      </c>
      <c r="B9368" s="337" t="s">
        <v>32078</v>
      </c>
      <c r="C9368" s="337">
        <v>10890</v>
      </c>
      <c r="D9368" s="338" t="s">
        <v>35317</v>
      </c>
      <c r="E9368" s="337" t="s">
        <v>32080</v>
      </c>
      <c r="F9368" s="339" t="s">
        <v>35318</v>
      </c>
      <c r="G9368" s="339" t="s">
        <v>35318</v>
      </c>
    </row>
    <row r="9369" spans="1:7">
      <c r="A9369" s="336" t="str">
        <f t="shared" si="147"/>
        <v>SINAPI-I 10891</v>
      </c>
      <c r="B9369" s="337" t="s">
        <v>32078</v>
      </c>
      <c r="C9369" s="337">
        <v>10891</v>
      </c>
      <c r="D9369" s="338" t="s">
        <v>35319</v>
      </c>
      <c r="E9369" s="337" t="s">
        <v>32080</v>
      </c>
      <c r="F9369" s="339" t="s">
        <v>35320</v>
      </c>
      <c r="G9369" s="339" t="s">
        <v>35320</v>
      </c>
    </row>
    <row r="9370" spans="1:7">
      <c r="A9370" s="336" t="str">
        <f t="shared" si="147"/>
        <v>SINAPI-I 10892</v>
      </c>
      <c r="B9370" s="337" t="s">
        <v>32078</v>
      </c>
      <c r="C9370" s="337">
        <v>10892</v>
      </c>
      <c r="D9370" s="338" t="s">
        <v>35321</v>
      </c>
      <c r="E9370" s="337" t="s">
        <v>32080</v>
      </c>
      <c r="F9370" s="339" t="s">
        <v>12893</v>
      </c>
      <c r="G9370" s="339" t="s">
        <v>12893</v>
      </c>
    </row>
    <row r="9371" spans="1:7">
      <c r="A9371" s="336" t="str">
        <f t="shared" si="147"/>
        <v>SINAPI-I 20977</v>
      </c>
      <c r="B9371" s="337" t="s">
        <v>32078</v>
      </c>
      <c r="C9371" s="337">
        <v>20977</v>
      </c>
      <c r="D9371" s="338" t="s">
        <v>35322</v>
      </c>
      <c r="E9371" s="337" t="s">
        <v>32080</v>
      </c>
      <c r="F9371" s="339" t="s">
        <v>35323</v>
      </c>
      <c r="G9371" s="339" t="s">
        <v>35323</v>
      </c>
    </row>
    <row r="9372" spans="1:7">
      <c r="A9372" s="336" t="str">
        <f t="shared" si="147"/>
        <v>SINAPI-I 3073</v>
      </c>
      <c r="B9372" s="337" t="s">
        <v>32078</v>
      </c>
      <c r="C9372" s="337">
        <v>3073</v>
      </c>
      <c r="D9372" s="338" t="s">
        <v>35324</v>
      </c>
      <c r="E9372" s="337" t="s">
        <v>32080</v>
      </c>
      <c r="F9372" s="339" t="s">
        <v>35325</v>
      </c>
      <c r="G9372" s="339" t="s">
        <v>35325</v>
      </c>
    </row>
    <row r="9373" spans="1:7">
      <c r="A9373" s="336" t="str">
        <f t="shared" si="147"/>
        <v>SINAPI-I 3068</v>
      </c>
      <c r="B9373" s="337" t="s">
        <v>32078</v>
      </c>
      <c r="C9373" s="337">
        <v>3068</v>
      </c>
      <c r="D9373" s="338" t="s">
        <v>35326</v>
      </c>
      <c r="E9373" s="337" t="s">
        <v>32080</v>
      </c>
      <c r="F9373" s="339" t="s">
        <v>20465</v>
      </c>
      <c r="G9373" s="339" t="s">
        <v>20465</v>
      </c>
    </row>
    <row r="9374" spans="1:7">
      <c r="A9374" s="336" t="str">
        <f t="shared" si="147"/>
        <v>SINAPI-I 3074</v>
      </c>
      <c r="B9374" s="337" t="s">
        <v>32078</v>
      </c>
      <c r="C9374" s="337">
        <v>3074</v>
      </c>
      <c r="D9374" s="338" t="s">
        <v>35327</v>
      </c>
      <c r="E9374" s="337" t="s">
        <v>32080</v>
      </c>
      <c r="F9374" s="339" t="s">
        <v>35328</v>
      </c>
      <c r="G9374" s="339" t="s">
        <v>35328</v>
      </c>
    </row>
    <row r="9375" spans="1:7">
      <c r="A9375" s="336" t="str">
        <f t="shared" si="147"/>
        <v>SINAPI-I 3076</v>
      </c>
      <c r="B9375" s="337" t="s">
        <v>32078</v>
      </c>
      <c r="C9375" s="337">
        <v>3076</v>
      </c>
      <c r="D9375" s="338" t="s">
        <v>35329</v>
      </c>
      <c r="E9375" s="337" t="s">
        <v>32080</v>
      </c>
      <c r="F9375" s="339" t="s">
        <v>35330</v>
      </c>
      <c r="G9375" s="339" t="s">
        <v>35330</v>
      </c>
    </row>
    <row r="9376" spans="1:7">
      <c r="A9376" s="336" t="str">
        <f t="shared" si="147"/>
        <v>SINAPI-I 3072</v>
      </c>
      <c r="B9376" s="337" t="s">
        <v>32078</v>
      </c>
      <c r="C9376" s="337">
        <v>3072</v>
      </c>
      <c r="D9376" s="338" t="s">
        <v>35331</v>
      </c>
      <c r="E9376" s="337" t="s">
        <v>32080</v>
      </c>
      <c r="F9376" s="339" t="s">
        <v>35332</v>
      </c>
      <c r="G9376" s="339" t="s">
        <v>35332</v>
      </c>
    </row>
    <row r="9377" spans="1:7">
      <c r="A9377" s="336" t="str">
        <f t="shared" si="147"/>
        <v>SINAPI-I 3075</v>
      </c>
      <c r="B9377" s="337" t="s">
        <v>32078</v>
      </c>
      <c r="C9377" s="337">
        <v>3075</v>
      </c>
      <c r="D9377" s="338" t="s">
        <v>35333</v>
      </c>
      <c r="E9377" s="337" t="s">
        <v>32080</v>
      </c>
      <c r="F9377" s="339" t="s">
        <v>35334</v>
      </c>
      <c r="G9377" s="339" t="s">
        <v>35334</v>
      </c>
    </row>
    <row r="9378" spans="1:7">
      <c r="A9378" s="336" t="str">
        <f t="shared" si="147"/>
        <v>SINAPI-I 10780</v>
      </c>
      <c r="B9378" s="337" t="s">
        <v>32078</v>
      </c>
      <c r="C9378" s="337">
        <v>10780</v>
      </c>
      <c r="D9378" s="338" t="s">
        <v>35335</v>
      </c>
      <c r="E9378" s="337" t="s">
        <v>32080</v>
      </c>
      <c r="F9378" s="339" t="s">
        <v>11875</v>
      </c>
      <c r="G9378" s="339" t="s">
        <v>11875</v>
      </c>
    </row>
    <row r="9379" spans="1:7">
      <c r="A9379" s="336" t="str">
        <f t="shared" si="147"/>
        <v>SINAPI-I 10781</v>
      </c>
      <c r="B9379" s="337" t="s">
        <v>32078</v>
      </c>
      <c r="C9379" s="337">
        <v>10781</v>
      </c>
      <c r="D9379" s="338" t="s">
        <v>35336</v>
      </c>
      <c r="E9379" s="337" t="s">
        <v>32080</v>
      </c>
      <c r="F9379" s="339" t="s">
        <v>35337</v>
      </c>
      <c r="G9379" s="339" t="s">
        <v>35337</v>
      </c>
    </row>
    <row r="9380" spans="1:7">
      <c r="A9380" s="336" t="str">
        <f t="shared" si="147"/>
        <v>SINAPI-I 20106</v>
      </c>
      <c r="B9380" s="337" t="s">
        <v>32078</v>
      </c>
      <c r="C9380" s="337">
        <v>20106</v>
      </c>
      <c r="D9380" s="338" t="s">
        <v>35338</v>
      </c>
      <c r="E9380" s="337" t="s">
        <v>32080</v>
      </c>
      <c r="F9380" s="339" t="s">
        <v>19679</v>
      </c>
      <c r="G9380" s="339" t="s">
        <v>19679</v>
      </c>
    </row>
    <row r="9381" spans="1:7">
      <c r="A9381" s="336" t="str">
        <f t="shared" si="147"/>
        <v>SINAPI-I 20107</v>
      </c>
      <c r="B9381" s="337" t="s">
        <v>32078</v>
      </c>
      <c r="C9381" s="337">
        <v>20107</v>
      </c>
      <c r="D9381" s="338" t="s">
        <v>35339</v>
      </c>
      <c r="E9381" s="337" t="s">
        <v>32080</v>
      </c>
      <c r="F9381" s="339" t="s">
        <v>9222</v>
      </c>
      <c r="G9381" s="339" t="s">
        <v>9222</v>
      </c>
    </row>
    <row r="9382" spans="1:7">
      <c r="A9382" s="336" t="str">
        <f t="shared" si="147"/>
        <v>SINAPI-I 20108</v>
      </c>
      <c r="B9382" s="337" t="s">
        <v>32078</v>
      </c>
      <c r="C9382" s="337">
        <v>20108</v>
      </c>
      <c r="D9382" s="338" t="s">
        <v>35340</v>
      </c>
      <c r="E9382" s="337" t="s">
        <v>32080</v>
      </c>
      <c r="F9382" s="339" t="s">
        <v>16435</v>
      </c>
      <c r="G9382" s="339" t="s">
        <v>16435</v>
      </c>
    </row>
    <row r="9383" spans="1:7">
      <c r="A9383" s="336" t="str">
        <f t="shared" si="147"/>
        <v>SINAPI-I 20109</v>
      </c>
      <c r="B9383" s="337" t="s">
        <v>32078</v>
      </c>
      <c r="C9383" s="337">
        <v>20109</v>
      </c>
      <c r="D9383" s="338" t="s">
        <v>35341</v>
      </c>
      <c r="E9383" s="337" t="s">
        <v>32080</v>
      </c>
      <c r="F9383" s="339" t="s">
        <v>11875</v>
      </c>
      <c r="G9383" s="339" t="s">
        <v>11875</v>
      </c>
    </row>
    <row r="9384" spans="1:7" ht="22.5">
      <c r="A9384" s="336" t="str">
        <f t="shared" si="147"/>
        <v>SINAPI-I 43612</v>
      </c>
      <c r="B9384" s="337" t="s">
        <v>32078</v>
      </c>
      <c r="C9384" s="337">
        <v>43612</v>
      </c>
      <c r="D9384" s="338" t="s">
        <v>35342</v>
      </c>
      <c r="E9384" s="337" t="s">
        <v>34288</v>
      </c>
      <c r="F9384" s="339" t="s">
        <v>35343</v>
      </c>
      <c r="G9384" s="339" t="s">
        <v>35343</v>
      </c>
    </row>
    <row r="9385" spans="1:7" ht="22.5">
      <c r="A9385" s="336" t="str">
        <f t="shared" si="147"/>
        <v>SINAPI-I 43613</v>
      </c>
      <c r="B9385" s="337" t="s">
        <v>32078</v>
      </c>
      <c r="C9385" s="337">
        <v>43613</v>
      </c>
      <c r="D9385" s="338" t="s">
        <v>35344</v>
      </c>
      <c r="E9385" s="337" t="s">
        <v>34288</v>
      </c>
      <c r="F9385" s="339" t="s">
        <v>35345</v>
      </c>
      <c r="G9385" s="339" t="s">
        <v>35345</v>
      </c>
    </row>
    <row r="9386" spans="1:7" ht="22.5">
      <c r="A9386" s="336" t="str">
        <f t="shared" si="147"/>
        <v>SINAPI-I 11480</v>
      </c>
      <c r="B9386" s="337" t="s">
        <v>32078</v>
      </c>
      <c r="C9386" s="337">
        <v>11480</v>
      </c>
      <c r="D9386" s="338" t="s">
        <v>35346</v>
      </c>
      <c r="E9386" s="337" t="s">
        <v>34288</v>
      </c>
      <c r="F9386" s="339" t="s">
        <v>35347</v>
      </c>
      <c r="G9386" s="339" t="s">
        <v>35347</v>
      </c>
    </row>
    <row r="9387" spans="1:7" ht="33.75">
      <c r="A9387" s="336" t="str">
        <f t="shared" si="147"/>
        <v>SINAPI-I 11469</v>
      </c>
      <c r="B9387" s="337" t="s">
        <v>32078</v>
      </c>
      <c r="C9387" s="337">
        <v>11469</v>
      </c>
      <c r="D9387" s="338" t="s">
        <v>35348</v>
      </c>
      <c r="E9387" s="337" t="s">
        <v>32080</v>
      </c>
      <c r="F9387" s="339" t="s">
        <v>16503</v>
      </c>
      <c r="G9387" s="339" t="s">
        <v>16503</v>
      </c>
    </row>
    <row r="9388" spans="1:7" ht="22.5">
      <c r="A9388" s="336" t="str">
        <f t="shared" si="147"/>
        <v>SINAPI-I 11468</v>
      </c>
      <c r="B9388" s="337" t="s">
        <v>32078</v>
      </c>
      <c r="C9388" s="337">
        <v>11468</v>
      </c>
      <c r="D9388" s="338" t="s">
        <v>35349</v>
      </c>
      <c r="E9388" s="337" t="s">
        <v>32080</v>
      </c>
      <c r="F9388" s="339" t="s">
        <v>16503</v>
      </c>
      <c r="G9388" s="339" t="s">
        <v>16503</v>
      </c>
    </row>
    <row r="9389" spans="1:7" ht="22.5">
      <c r="A9389" s="336" t="str">
        <f t="shared" si="147"/>
        <v>SINAPI-I 11484</v>
      </c>
      <c r="B9389" s="337" t="s">
        <v>32078</v>
      </c>
      <c r="C9389" s="337">
        <v>11484</v>
      </c>
      <c r="D9389" s="338" t="s">
        <v>35350</v>
      </c>
      <c r="E9389" s="337" t="s">
        <v>32080</v>
      </c>
      <c r="F9389" s="339" t="s">
        <v>20105</v>
      </c>
      <c r="G9389" s="339" t="s">
        <v>20105</v>
      </c>
    </row>
    <row r="9390" spans="1:7" ht="22.5">
      <c r="A9390" s="336" t="str">
        <f t="shared" si="147"/>
        <v>SINAPI-I 38155</v>
      </c>
      <c r="B9390" s="337" t="s">
        <v>32078</v>
      </c>
      <c r="C9390" s="337">
        <v>38155</v>
      </c>
      <c r="D9390" s="338" t="s">
        <v>35351</v>
      </c>
      <c r="E9390" s="337" t="s">
        <v>32080</v>
      </c>
      <c r="F9390" s="339" t="s">
        <v>35352</v>
      </c>
      <c r="G9390" s="339" t="s">
        <v>35352</v>
      </c>
    </row>
    <row r="9391" spans="1:7" ht="22.5">
      <c r="A9391" s="336" t="str">
        <f t="shared" si="147"/>
        <v>SINAPI-I 11467</v>
      </c>
      <c r="B9391" s="337" t="s">
        <v>32078</v>
      </c>
      <c r="C9391" s="337">
        <v>11467</v>
      </c>
      <c r="D9391" s="338" t="s">
        <v>35353</v>
      </c>
      <c r="E9391" s="337" t="s">
        <v>32080</v>
      </c>
      <c r="F9391" s="339" t="s">
        <v>12616</v>
      </c>
      <c r="G9391" s="339" t="s">
        <v>12616</v>
      </c>
    </row>
    <row r="9392" spans="1:7" ht="33.75">
      <c r="A9392" s="336" t="str">
        <f t="shared" si="147"/>
        <v>SINAPI-I 38153</v>
      </c>
      <c r="B9392" s="337" t="s">
        <v>32078</v>
      </c>
      <c r="C9392" s="337">
        <v>38153</v>
      </c>
      <c r="D9392" s="338" t="s">
        <v>35354</v>
      </c>
      <c r="E9392" s="337" t="s">
        <v>34288</v>
      </c>
      <c r="F9392" s="339" t="s">
        <v>35355</v>
      </c>
      <c r="G9392" s="339" t="s">
        <v>35355</v>
      </c>
    </row>
    <row r="9393" spans="1:7" ht="33.75">
      <c r="A9393" s="336" t="str">
        <f t="shared" si="147"/>
        <v>SINAPI-I 43607</v>
      </c>
      <c r="B9393" s="337" t="s">
        <v>32078</v>
      </c>
      <c r="C9393" s="337">
        <v>43607</v>
      </c>
      <c r="D9393" s="338" t="s">
        <v>35356</v>
      </c>
      <c r="E9393" s="337" t="s">
        <v>34288</v>
      </c>
      <c r="F9393" s="339" t="s">
        <v>35357</v>
      </c>
      <c r="G9393" s="339" t="s">
        <v>35357</v>
      </c>
    </row>
    <row r="9394" spans="1:7" ht="33.75">
      <c r="A9394" s="336" t="str">
        <f t="shared" si="147"/>
        <v>SINAPI-I 3080</v>
      </c>
      <c r="B9394" s="337" t="s">
        <v>32078</v>
      </c>
      <c r="C9394" s="337">
        <v>3080</v>
      </c>
      <c r="D9394" s="338" t="s">
        <v>35358</v>
      </c>
      <c r="E9394" s="337" t="s">
        <v>34288</v>
      </c>
      <c r="F9394" s="339" t="s">
        <v>35359</v>
      </c>
      <c r="G9394" s="339" t="s">
        <v>35359</v>
      </c>
    </row>
    <row r="9395" spans="1:7" ht="33.75">
      <c r="A9395" s="336" t="str">
        <f t="shared" si="147"/>
        <v>SINAPI-I 3081</v>
      </c>
      <c r="B9395" s="337" t="s">
        <v>32078</v>
      </c>
      <c r="C9395" s="337">
        <v>3081</v>
      </c>
      <c r="D9395" s="338" t="s">
        <v>35360</v>
      </c>
      <c r="E9395" s="337" t="s">
        <v>34288</v>
      </c>
      <c r="F9395" s="339" t="s">
        <v>35361</v>
      </c>
      <c r="G9395" s="339" t="s">
        <v>35361</v>
      </c>
    </row>
    <row r="9396" spans="1:7" ht="33.75">
      <c r="A9396" s="336" t="str">
        <f t="shared" si="147"/>
        <v>SINAPI-I 3090</v>
      </c>
      <c r="B9396" s="337" t="s">
        <v>32078</v>
      </c>
      <c r="C9396" s="337">
        <v>3090</v>
      </c>
      <c r="D9396" s="338" t="s">
        <v>35362</v>
      </c>
      <c r="E9396" s="337" t="s">
        <v>34288</v>
      </c>
      <c r="F9396" s="339" t="s">
        <v>35363</v>
      </c>
      <c r="G9396" s="339" t="s">
        <v>35363</v>
      </c>
    </row>
    <row r="9397" spans="1:7" ht="33.75">
      <c r="A9397" s="336" t="str">
        <f t="shared" si="147"/>
        <v>SINAPI-I 43611</v>
      </c>
      <c r="B9397" s="337" t="s">
        <v>32078</v>
      </c>
      <c r="C9397" s="337">
        <v>43611</v>
      </c>
      <c r="D9397" s="338" t="s">
        <v>35364</v>
      </c>
      <c r="E9397" s="337" t="s">
        <v>34288</v>
      </c>
      <c r="F9397" s="339" t="s">
        <v>35365</v>
      </c>
      <c r="G9397" s="339" t="s">
        <v>35365</v>
      </c>
    </row>
    <row r="9398" spans="1:7" ht="22.5">
      <c r="A9398" s="336" t="str">
        <f t="shared" si="147"/>
        <v>SINAPI-I 3103</v>
      </c>
      <c r="B9398" s="337" t="s">
        <v>32078</v>
      </c>
      <c r="C9398" s="337">
        <v>3103</v>
      </c>
      <c r="D9398" s="338" t="s">
        <v>35366</v>
      </c>
      <c r="E9398" s="337" t="s">
        <v>32080</v>
      </c>
      <c r="F9398" s="339" t="s">
        <v>35367</v>
      </c>
      <c r="G9398" s="339" t="s">
        <v>35367</v>
      </c>
    </row>
    <row r="9399" spans="1:7" ht="33.75">
      <c r="A9399" s="336" t="str">
        <f t="shared" ref="A9399:A9462" si="148">CONCATENAR</f>
        <v>SINAPI-I 3097</v>
      </c>
      <c r="B9399" s="337" t="s">
        <v>32078</v>
      </c>
      <c r="C9399" s="337">
        <v>3097</v>
      </c>
      <c r="D9399" s="338" t="s">
        <v>35368</v>
      </c>
      <c r="E9399" s="337" t="s">
        <v>34288</v>
      </c>
      <c r="F9399" s="339" t="s">
        <v>35369</v>
      </c>
      <c r="G9399" s="339" t="s">
        <v>35369</v>
      </c>
    </row>
    <row r="9400" spans="1:7" ht="33.75">
      <c r="A9400" s="336" t="str">
        <f t="shared" si="148"/>
        <v>SINAPI-I 3099</v>
      </c>
      <c r="B9400" s="337" t="s">
        <v>32078</v>
      </c>
      <c r="C9400" s="337">
        <v>3099</v>
      </c>
      <c r="D9400" s="338" t="s">
        <v>35370</v>
      </c>
      <c r="E9400" s="337" t="s">
        <v>34288</v>
      </c>
      <c r="F9400" s="339" t="s">
        <v>35371</v>
      </c>
      <c r="G9400" s="339" t="s">
        <v>35371</v>
      </c>
    </row>
    <row r="9401" spans="1:7" ht="33.75">
      <c r="A9401" s="336" t="str">
        <f t="shared" si="148"/>
        <v>SINAPI-I 38151</v>
      </c>
      <c r="B9401" s="337" t="s">
        <v>32078</v>
      </c>
      <c r="C9401" s="337">
        <v>38151</v>
      </c>
      <c r="D9401" s="338" t="s">
        <v>35372</v>
      </c>
      <c r="E9401" s="337" t="s">
        <v>34288</v>
      </c>
      <c r="F9401" s="339" t="s">
        <v>21452</v>
      </c>
      <c r="G9401" s="339" t="s">
        <v>21452</v>
      </c>
    </row>
    <row r="9402" spans="1:7" ht="33.75">
      <c r="A9402" s="336" t="str">
        <f t="shared" si="148"/>
        <v>SINAPI-I 38152</v>
      </c>
      <c r="B9402" s="337" t="s">
        <v>32078</v>
      </c>
      <c r="C9402" s="337">
        <v>38152</v>
      </c>
      <c r="D9402" s="338" t="s">
        <v>35373</v>
      </c>
      <c r="E9402" s="337" t="s">
        <v>34288</v>
      </c>
      <c r="F9402" s="339" t="s">
        <v>35374</v>
      </c>
      <c r="G9402" s="339" t="s">
        <v>35374</v>
      </c>
    </row>
    <row r="9403" spans="1:7" ht="33.75">
      <c r="A9403" s="336" t="str">
        <f t="shared" si="148"/>
        <v>SINAPI-I 43610</v>
      </c>
      <c r="B9403" s="337" t="s">
        <v>32078</v>
      </c>
      <c r="C9403" s="337">
        <v>43610</v>
      </c>
      <c r="D9403" s="338" t="s">
        <v>35375</v>
      </c>
      <c r="E9403" s="337" t="s">
        <v>34288</v>
      </c>
      <c r="F9403" s="339" t="s">
        <v>35376</v>
      </c>
      <c r="G9403" s="339" t="s">
        <v>35376</v>
      </c>
    </row>
    <row r="9404" spans="1:7" ht="33.75">
      <c r="A9404" s="336" t="str">
        <f t="shared" si="148"/>
        <v>SINAPI-I 3093</v>
      </c>
      <c r="B9404" s="337" t="s">
        <v>32078</v>
      </c>
      <c r="C9404" s="337">
        <v>3093</v>
      </c>
      <c r="D9404" s="338" t="s">
        <v>35377</v>
      </c>
      <c r="E9404" s="337" t="s">
        <v>34288</v>
      </c>
      <c r="F9404" s="339" t="s">
        <v>35371</v>
      </c>
      <c r="G9404" s="339" t="s">
        <v>35371</v>
      </c>
    </row>
    <row r="9405" spans="1:7" ht="22.5">
      <c r="A9405" s="336" t="str">
        <f t="shared" si="148"/>
        <v>SINAPI-I 38165</v>
      </c>
      <c r="B9405" s="337" t="s">
        <v>32078</v>
      </c>
      <c r="C9405" s="337">
        <v>38165</v>
      </c>
      <c r="D9405" s="338" t="s">
        <v>35378</v>
      </c>
      <c r="E9405" s="337" t="s">
        <v>34288</v>
      </c>
      <c r="F9405" s="339" t="s">
        <v>33533</v>
      </c>
      <c r="G9405" s="339" t="s">
        <v>33533</v>
      </c>
    </row>
    <row r="9406" spans="1:7">
      <c r="A9406" s="336" t="str">
        <f t="shared" si="148"/>
        <v>SINAPI-I 38177</v>
      </c>
      <c r="B9406" s="337" t="s">
        <v>32078</v>
      </c>
      <c r="C9406" s="337">
        <v>38177</v>
      </c>
      <c r="D9406" s="338" t="s">
        <v>35379</v>
      </c>
      <c r="E9406" s="337" t="s">
        <v>32080</v>
      </c>
      <c r="F9406" s="339" t="s">
        <v>17453</v>
      </c>
      <c r="G9406" s="339" t="s">
        <v>17453</v>
      </c>
    </row>
    <row r="9407" spans="1:7">
      <c r="A9407" s="336" t="str">
        <f t="shared" si="148"/>
        <v>SINAPI-I 11458</v>
      </c>
      <c r="B9407" s="337" t="s">
        <v>32078</v>
      </c>
      <c r="C9407" s="337">
        <v>11458</v>
      </c>
      <c r="D9407" s="338" t="s">
        <v>35380</v>
      </c>
      <c r="E9407" s="337" t="s">
        <v>32080</v>
      </c>
      <c r="F9407" s="339" t="s">
        <v>35381</v>
      </c>
      <c r="G9407" s="339" t="s">
        <v>35381</v>
      </c>
    </row>
    <row r="9408" spans="1:7" ht="33.75">
      <c r="A9408" s="336" t="str">
        <f t="shared" si="148"/>
        <v>SINAPI-I 3108</v>
      </c>
      <c r="B9408" s="337" t="s">
        <v>32078</v>
      </c>
      <c r="C9408" s="337">
        <v>3108</v>
      </c>
      <c r="D9408" s="338" t="s">
        <v>35382</v>
      </c>
      <c r="E9408" s="337" t="s">
        <v>32080</v>
      </c>
      <c r="F9408" s="339" t="s">
        <v>35383</v>
      </c>
      <c r="G9408" s="339" t="s">
        <v>35383</v>
      </c>
    </row>
    <row r="9409" spans="1:7" ht="33.75">
      <c r="A9409" s="336" t="str">
        <f t="shared" si="148"/>
        <v>SINAPI-I 3105</v>
      </c>
      <c r="B9409" s="337" t="s">
        <v>32078</v>
      </c>
      <c r="C9409" s="337">
        <v>3105</v>
      </c>
      <c r="D9409" s="338" t="s">
        <v>35384</v>
      </c>
      <c r="E9409" s="337" t="s">
        <v>32080</v>
      </c>
      <c r="F9409" s="339" t="s">
        <v>35385</v>
      </c>
      <c r="G9409" s="339" t="s">
        <v>35385</v>
      </c>
    </row>
    <row r="9410" spans="1:7" ht="22.5">
      <c r="A9410" s="336" t="str">
        <f t="shared" si="148"/>
        <v>SINAPI-I 38178</v>
      </c>
      <c r="B9410" s="337" t="s">
        <v>32078</v>
      </c>
      <c r="C9410" s="337">
        <v>38178</v>
      </c>
      <c r="D9410" s="338" t="s">
        <v>35386</v>
      </c>
      <c r="E9410" s="337" t="s">
        <v>32080</v>
      </c>
      <c r="F9410" s="339" t="s">
        <v>10055</v>
      </c>
      <c r="G9410" s="339" t="s">
        <v>10055</v>
      </c>
    </row>
    <row r="9411" spans="1:7" ht="22.5">
      <c r="A9411" s="336" t="str">
        <f t="shared" si="148"/>
        <v>SINAPI-I 43575</v>
      </c>
      <c r="B9411" s="337" t="s">
        <v>32078</v>
      </c>
      <c r="C9411" s="337">
        <v>43575</v>
      </c>
      <c r="D9411" s="338" t="s">
        <v>35387</v>
      </c>
      <c r="E9411" s="337" t="s">
        <v>32080</v>
      </c>
      <c r="F9411" s="339" t="s">
        <v>35388</v>
      </c>
      <c r="G9411" s="339" t="s">
        <v>35388</v>
      </c>
    </row>
    <row r="9412" spans="1:7" ht="22.5">
      <c r="A9412" s="336" t="str">
        <f t="shared" si="148"/>
        <v>SINAPI-I 43577</v>
      </c>
      <c r="B9412" s="337" t="s">
        <v>32078</v>
      </c>
      <c r="C9412" s="337">
        <v>43577</v>
      </c>
      <c r="D9412" s="338" t="s">
        <v>35389</v>
      </c>
      <c r="E9412" s="337" t="s">
        <v>32080</v>
      </c>
      <c r="F9412" s="339" t="s">
        <v>33235</v>
      </c>
      <c r="G9412" s="339" t="s">
        <v>33235</v>
      </c>
    </row>
    <row r="9413" spans="1:7">
      <c r="A9413" s="336" t="str">
        <f t="shared" si="148"/>
        <v>SINAPI-I 43458</v>
      </c>
      <c r="B9413" s="337" t="s">
        <v>32078</v>
      </c>
      <c r="C9413" s="337">
        <v>43458</v>
      </c>
      <c r="D9413" s="338" t="s">
        <v>35390</v>
      </c>
      <c r="E9413" s="337" t="s">
        <v>32308</v>
      </c>
      <c r="F9413" s="339" t="s">
        <v>10532</v>
      </c>
      <c r="G9413" s="339" t="s">
        <v>10532</v>
      </c>
    </row>
    <row r="9414" spans="1:7">
      <c r="A9414" s="336" t="str">
        <f t="shared" si="148"/>
        <v>SINAPI-I 43470</v>
      </c>
      <c r="B9414" s="337" t="s">
        <v>32078</v>
      </c>
      <c r="C9414" s="337">
        <v>43470</v>
      </c>
      <c r="D9414" s="338" t="s">
        <v>35391</v>
      </c>
      <c r="E9414" s="337" t="s">
        <v>32310</v>
      </c>
      <c r="F9414" s="339" t="s">
        <v>24587</v>
      </c>
      <c r="G9414" s="339" t="s">
        <v>24587</v>
      </c>
    </row>
    <row r="9415" spans="1:7">
      <c r="A9415" s="336" t="str">
        <f t="shared" si="148"/>
        <v>SINAPI-I 43459</v>
      </c>
      <c r="B9415" s="337" t="s">
        <v>32078</v>
      </c>
      <c r="C9415" s="337">
        <v>43459</v>
      </c>
      <c r="D9415" s="338" t="s">
        <v>35392</v>
      </c>
      <c r="E9415" s="337" t="s">
        <v>32308</v>
      </c>
      <c r="F9415" s="339" t="s">
        <v>11394</v>
      </c>
      <c r="G9415" s="339" t="s">
        <v>11394</v>
      </c>
    </row>
    <row r="9416" spans="1:7">
      <c r="A9416" s="336" t="str">
        <f t="shared" si="148"/>
        <v>SINAPI-I 43471</v>
      </c>
      <c r="B9416" s="337" t="s">
        <v>32078</v>
      </c>
      <c r="C9416" s="337">
        <v>43471</v>
      </c>
      <c r="D9416" s="338" t="s">
        <v>35393</v>
      </c>
      <c r="E9416" s="337" t="s">
        <v>32310</v>
      </c>
      <c r="F9416" s="339" t="s">
        <v>35394</v>
      </c>
      <c r="G9416" s="339" t="s">
        <v>35394</v>
      </c>
    </row>
    <row r="9417" spans="1:7">
      <c r="A9417" s="336" t="str">
        <f t="shared" si="148"/>
        <v>SINAPI-I 43460</v>
      </c>
      <c r="B9417" s="337" t="s">
        <v>32078</v>
      </c>
      <c r="C9417" s="337">
        <v>43460</v>
      </c>
      <c r="D9417" s="338" t="s">
        <v>35395</v>
      </c>
      <c r="E9417" s="337" t="s">
        <v>32308</v>
      </c>
      <c r="F9417" s="339" t="s">
        <v>8179</v>
      </c>
      <c r="G9417" s="339" t="s">
        <v>8179</v>
      </c>
    </row>
    <row r="9418" spans="1:7">
      <c r="A9418" s="336" t="str">
        <f t="shared" si="148"/>
        <v>SINAPI-I 43472</v>
      </c>
      <c r="B9418" s="337" t="s">
        <v>32078</v>
      </c>
      <c r="C9418" s="337">
        <v>43472</v>
      </c>
      <c r="D9418" s="338" t="s">
        <v>35396</v>
      </c>
      <c r="E9418" s="337" t="s">
        <v>32310</v>
      </c>
      <c r="F9418" s="339" t="s">
        <v>35397</v>
      </c>
      <c r="G9418" s="339" t="s">
        <v>35397</v>
      </c>
    </row>
    <row r="9419" spans="1:7">
      <c r="A9419" s="336" t="str">
        <f t="shared" si="148"/>
        <v>SINAPI-I 43461</v>
      </c>
      <c r="B9419" s="337" t="s">
        <v>32078</v>
      </c>
      <c r="C9419" s="337">
        <v>43461</v>
      </c>
      <c r="D9419" s="338" t="s">
        <v>35398</v>
      </c>
      <c r="E9419" s="337" t="s">
        <v>32308</v>
      </c>
      <c r="F9419" s="339" t="s">
        <v>10381</v>
      </c>
      <c r="G9419" s="339" t="s">
        <v>10381</v>
      </c>
    </row>
    <row r="9420" spans="1:7">
      <c r="A9420" s="336" t="str">
        <f t="shared" si="148"/>
        <v>SINAPI-I 43473</v>
      </c>
      <c r="B9420" s="337" t="s">
        <v>32078</v>
      </c>
      <c r="C9420" s="337">
        <v>43473</v>
      </c>
      <c r="D9420" s="338" t="s">
        <v>35399</v>
      </c>
      <c r="E9420" s="337" t="s">
        <v>32310</v>
      </c>
      <c r="F9420" s="339" t="s">
        <v>26560</v>
      </c>
      <c r="G9420" s="339" t="s">
        <v>26560</v>
      </c>
    </row>
    <row r="9421" spans="1:7">
      <c r="A9421" s="336" t="str">
        <f t="shared" si="148"/>
        <v>SINAPI-I 43463</v>
      </c>
      <c r="B9421" s="337" t="s">
        <v>32078</v>
      </c>
      <c r="C9421" s="337">
        <v>43463</v>
      </c>
      <c r="D9421" s="338" t="s">
        <v>35400</v>
      </c>
      <c r="E9421" s="337" t="s">
        <v>32308</v>
      </c>
      <c r="F9421" s="339" t="s">
        <v>10567</v>
      </c>
      <c r="G9421" s="339" t="s">
        <v>10567</v>
      </c>
    </row>
    <row r="9422" spans="1:7">
      <c r="A9422" s="336" t="str">
        <f t="shared" si="148"/>
        <v>SINAPI-I 43475</v>
      </c>
      <c r="B9422" s="337" t="s">
        <v>32078</v>
      </c>
      <c r="C9422" s="337">
        <v>43475</v>
      </c>
      <c r="D9422" s="338" t="s">
        <v>35401</v>
      </c>
      <c r="E9422" s="337" t="s">
        <v>32310</v>
      </c>
      <c r="F9422" s="339" t="s">
        <v>27796</v>
      </c>
      <c r="G9422" s="339" t="s">
        <v>27796</v>
      </c>
    </row>
    <row r="9423" spans="1:7">
      <c r="A9423" s="336" t="str">
        <f t="shared" si="148"/>
        <v>SINAPI-I 43462</v>
      </c>
      <c r="B9423" s="337" t="s">
        <v>32078</v>
      </c>
      <c r="C9423" s="337">
        <v>43462</v>
      </c>
      <c r="D9423" s="338" t="s">
        <v>35402</v>
      </c>
      <c r="E9423" s="337" t="s">
        <v>32308</v>
      </c>
      <c r="F9423" s="339" t="s">
        <v>11304</v>
      </c>
      <c r="G9423" s="339" t="s">
        <v>11304</v>
      </c>
    </row>
    <row r="9424" spans="1:7">
      <c r="A9424" s="336" t="str">
        <f t="shared" si="148"/>
        <v>SINAPI-I 43474</v>
      </c>
      <c r="B9424" s="337" t="s">
        <v>32078</v>
      </c>
      <c r="C9424" s="337">
        <v>43474</v>
      </c>
      <c r="D9424" s="338" t="s">
        <v>35403</v>
      </c>
      <c r="E9424" s="337" t="s">
        <v>32310</v>
      </c>
      <c r="F9424" s="339" t="s">
        <v>35404</v>
      </c>
      <c r="G9424" s="339" t="s">
        <v>35404</v>
      </c>
    </row>
    <row r="9425" spans="1:7">
      <c r="A9425" s="336" t="str">
        <f t="shared" si="148"/>
        <v>SINAPI-I 43464</v>
      </c>
      <c r="B9425" s="337" t="s">
        <v>32078</v>
      </c>
      <c r="C9425" s="337">
        <v>43464</v>
      </c>
      <c r="D9425" s="338" t="s">
        <v>35405</v>
      </c>
      <c r="E9425" s="337" t="s">
        <v>32308</v>
      </c>
      <c r="F9425" s="339" t="s">
        <v>11304</v>
      </c>
      <c r="G9425" s="339" t="s">
        <v>11304</v>
      </c>
    </row>
    <row r="9426" spans="1:7">
      <c r="A9426" s="336" t="str">
        <f t="shared" si="148"/>
        <v>SINAPI-I 43476</v>
      </c>
      <c r="B9426" s="337" t="s">
        <v>32078</v>
      </c>
      <c r="C9426" s="337">
        <v>43476</v>
      </c>
      <c r="D9426" s="338" t="s">
        <v>35406</v>
      </c>
      <c r="E9426" s="337" t="s">
        <v>32310</v>
      </c>
      <c r="F9426" s="339" t="s">
        <v>11304</v>
      </c>
      <c r="G9426" s="339" t="s">
        <v>11304</v>
      </c>
    </row>
    <row r="9427" spans="1:7">
      <c r="A9427" s="336" t="str">
        <f t="shared" si="148"/>
        <v>SINAPI-I 43465</v>
      </c>
      <c r="B9427" s="337" t="s">
        <v>32078</v>
      </c>
      <c r="C9427" s="337">
        <v>43465</v>
      </c>
      <c r="D9427" s="338" t="s">
        <v>35407</v>
      </c>
      <c r="E9427" s="337" t="s">
        <v>32308</v>
      </c>
      <c r="F9427" s="339" t="s">
        <v>30436</v>
      </c>
      <c r="G9427" s="339" t="s">
        <v>30436</v>
      </c>
    </row>
    <row r="9428" spans="1:7">
      <c r="A9428" s="336" t="str">
        <f t="shared" si="148"/>
        <v>SINAPI-I 43477</v>
      </c>
      <c r="B9428" s="337" t="s">
        <v>32078</v>
      </c>
      <c r="C9428" s="337">
        <v>43477</v>
      </c>
      <c r="D9428" s="338" t="s">
        <v>35408</v>
      </c>
      <c r="E9428" s="337" t="s">
        <v>32310</v>
      </c>
      <c r="F9428" s="339" t="s">
        <v>35385</v>
      </c>
      <c r="G9428" s="339" t="s">
        <v>35385</v>
      </c>
    </row>
    <row r="9429" spans="1:7">
      <c r="A9429" s="336" t="str">
        <f t="shared" si="148"/>
        <v>SINAPI-I 43466</v>
      </c>
      <c r="B9429" s="337" t="s">
        <v>32078</v>
      </c>
      <c r="C9429" s="337">
        <v>43466</v>
      </c>
      <c r="D9429" s="338" t="s">
        <v>35409</v>
      </c>
      <c r="E9429" s="337" t="s">
        <v>32308</v>
      </c>
      <c r="F9429" s="339" t="s">
        <v>10767</v>
      </c>
      <c r="G9429" s="339" t="s">
        <v>10767</v>
      </c>
    </row>
    <row r="9430" spans="1:7">
      <c r="A9430" s="336" t="str">
        <f t="shared" si="148"/>
        <v>SINAPI-I 43478</v>
      </c>
      <c r="B9430" s="337" t="s">
        <v>32078</v>
      </c>
      <c r="C9430" s="337">
        <v>43478</v>
      </c>
      <c r="D9430" s="338" t="s">
        <v>35410</v>
      </c>
      <c r="E9430" s="337" t="s">
        <v>32310</v>
      </c>
      <c r="F9430" s="339" t="s">
        <v>35411</v>
      </c>
      <c r="G9430" s="339" t="s">
        <v>35411</v>
      </c>
    </row>
    <row r="9431" spans="1:7">
      <c r="A9431" s="336" t="str">
        <f t="shared" si="148"/>
        <v>SINAPI-I 43467</v>
      </c>
      <c r="B9431" s="337" t="s">
        <v>32078</v>
      </c>
      <c r="C9431" s="337">
        <v>43467</v>
      </c>
      <c r="D9431" s="338" t="s">
        <v>35412</v>
      </c>
      <c r="E9431" s="337" t="s">
        <v>32308</v>
      </c>
      <c r="F9431" s="339" t="s">
        <v>10652</v>
      </c>
      <c r="G9431" s="339" t="s">
        <v>10652</v>
      </c>
    </row>
    <row r="9432" spans="1:7">
      <c r="A9432" s="336" t="str">
        <f t="shared" si="148"/>
        <v>SINAPI-I 43479</v>
      </c>
      <c r="B9432" s="337" t="s">
        <v>32078</v>
      </c>
      <c r="C9432" s="337">
        <v>43479</v>
      </c>
      <c r="D9432" s="338" t="s">
        <v>35413</v>
      </c>
      <c r="E9432" s="337" t="s">
        <v>32310</v>
      </c>
      <c r="F9432" s="339" t="s">
        <v>18134</v>
      </c>
      <c r="G9432" s="339" t="s">
        <v>18134</v>
      </c>
    </row>
    <row r="9433" spans="1:7">
      <c r="A9433" s="336" t="str">
        <f t="shared" si="148"/>
        <v>SINAPI-I 43468</v>
      </c>
      <c r="B9433" s="337" t="s">
        <v>32078</v>
      </c>
      <c r="C9433" s="337">
        <v>43468</v>
      </c>
      <c r="D9433" s="338" t="s">
        <v>35414</v>
      </c>
      <c r="E9433" s="337" t="s">
        <v>32308</v>
      </c>
      <c r="F9433" s="339" t="s">
        <v>9871</v>
      </c>
      <c r="G9433" s="339" t="s">
        <v>9871</v>
      </c>
    </row>
    <row r="9434" spans="1:7">
      <c r="A9434" s="336" t="str">
        <f t="shared" si="148"/>
        <v>SINAPI-I 43480</v>
      </c>
      <c r="B9434" s="337" t="s">
        <v>32078</v>
      </c>
      <c r="C9434" s="337">
        <v>43480</v>
      </c>
      <c r="D9434" s="338" t="s">
        <v>35415</v>
      </c>
      <c r="E9434" s="337" t="s">
        <v>32310</v>
      </c>
      <c r="F9434" s="339" t="s">
        <v>35416</v>
      </c>
      <c r="G9434" s="339" t="s">
        <v>35416</v>
      </c>
    </row>
    <row r="9435" spans="1:7">
      <c r="A9435" s="336" t="str">
        <f t="shared" si="148"/>
        <v>SINAPI-I 43469</v>
      </c>
      <c r="B9435" s="337" t="s">
        <v>32078</v>
      </c>
      <c r="C9435" s="337">
        <v>43469</v>
      </c>
      <c r="D9435" s="338" t="s">
        <v>35417</v>
      </c>
      <c r="E9435" s="337" t="s">
        <v>32308</v>
      </c>
      <c r="F9435" s="339" t="s">
        <v>11124</v>
      </c>
      <c r="G9435" s="339" t="s">
        <v>11124</v>
      </c>
    </row>
    <row r="9436" spans="1:7">
      <c r="A9436" s="336" t="str">
        <f t="shared" si="148"/>
        <v>SINAPI-I 43481</v>
      </c>
      <c r="B9436" s="337" t="s">
        <v>32078</v>
      </c>
      <c r="C9436" s="337">
        <v>43481</v>
      </c>
      <c r="D9436" s="338" t="s">
        <v>35418</v>
      </c>
      <c r="E9436" s="337" t="s">
        <v>32310</v>
      </c>
      <c r="F9436" s="339" t="s">
        <v>33696</v>
      </c>
      <c r="G9436" s="339" t="s">
        <v>33696</v>
      </c>
    </row>
    <row r="9437" spans="1:7" ht="22.5">
      <c r="A9437" s="336" t="str">
        <f t="shared" si="148"/>
        <v>SINAPI-I 3119</v>
      </c>
      <c r="B9437" s="337" t="s">
        <v>32078</v>
      </c>
      <c r="C9437" s="337">
        <v>3119</v>
      </c>
      <c r="D9437" s="338" t="s">
        <v>35419</v>
      </c>
      <c r="E9437" s="337" t="s">
        <v>32080</v>
      </c>
      <c r="F9437" s="339" t="s">
        <v>26661</v>
      </c>
      <c r="G9437" s="339" t="s">
        <v>26661</v>
      </c>
    </row>
    <row r="9438" spans="1:7" ht="22.5">
      <c r="A9438" s="336" t="str">
        <f t="shared" si="148"/>
        <v>SINAPI-I 3122</v>
      </c>
      <c r="B9438" s="337" t="s">
        <v>32078</v>
      </c>
      <c r="C9438" s="337">
        <v>3122</v>
      </c>
      <c r="D9438" s="338" t="s">
        <v>35420</v>
      </c>
      <c r="E9438" s="337" t="s">
        <v>32080</v>
      </c>
      <c r="F9438" s="339" t="s">
        <v>21111</v>
      </c>
      <c r="G9438" s="339" t="s">
        <v>21111</v>
      </c>
    </row>
    <row r="9439" spans="1:7" ht="22.5">
      <c r="A9439" s="336" t="str">
        <f t="shared" si="148"/>
        <v>SINAPI-I 3121</v>
      </c>
      <c r="B9439" s="337" t="s">
        <v>32078</v>
      </c>
      <c r="C9439" s="337">
        <v>3121</v>
      </c>
      <c r="D9439" s="338" t="s">
        <v>35421</v>
      </c>
      <c r="E9439" s="337" t="s">
        <v>32080</v>
      </c>
      <c r="F9439" s="339" t="s">
        <v>20924</v>
      </c>
      <c r="G9439" s="339" t="s">
        <v>20924</v>
      </c>
    </row>
    <row r="9440" spans="1:7" ht="22.5">
      <c r="A9440" s="336" t="str">
        <f t="shared" si="148"/>
        <v>SINAPI-I 3120</v>
      </c>
      <c r="B9440" s="337" t="s">
        <v>32078</v>
      </c>
      <c r="C9440" s="337">
        <v>3120</v>
      </c>
      <c r="D9440" s="338" t="s">
        <v>35422</v>
      </c>
      <c r="E9440" s="337" t="s">
        <v>32080</v>
      </c>
      <c r="F9440" s="339" t="s">
        <v>35423</v>
      </c>
      <c r="G9440" s="339" t="s">
        <v>35423</v>
      </c>
    </row>
    <row r="9441" spans="1:7" ht="22.5">
      <c r="A9441" s="336" t="str">
        <f t="shared" si="148"/>
        <v>SINAPI-I 11455</v>
      </c>
      <c r="B9441" s="337" t="s">
        <v>32078</v>
      </c>
      <c r="C9441" s="337">
        <v>11455</v>
      </c>
      <c r="D9441" s="338" t="s">
        <v>35424</v>
      </c>
      <c r="E9441" s="337" t="s">
        <v>32080</v>
      </c>
      <c r="F9441" s="339" t="s">
        <v>31699</v>
      </c>
      <c r="G9441" s="339" t="s">
        <v>31699</v>
      </c>
    </row>
    <row r="9442" spans="1:7" ht="22.5">
      <c r="A9442" s="336" t="str">
        <f t="shared" si="148"/>
        <v>SINAPI-I 11456</v>
      </c>
      <c r="B9442" s="337" t="s">
        <v>32078</v>
      </c>
      <c r="C9442" s="337">
        <v>11456</v>
      </c>
      <c r="D9442" s="338" t="s">
        <v>35425</v>
      </c>
      <c r="E9442" s="337" t="s">
        <v>32080</v>
      </c>
      <c r="F9442" s="339" t="s">
        <v>20913</v>
      </c>
      <c r="G9442" s="339" t="s">
        <v>20913</v>
      </c>
    </row>
    <row r="9443" spans="1:7" ht="33.75">
      <c r="A9443" s="336" t="str">
        <f t="shared" si="148"/>
        <v>SINAPI-I 3107</v>
      </c>
      <c r="B9443" s="337" t="s">
        <v>32078</v>
      </c>
      <c r="C9443" s="337">
        <v>3107</v>
      </c>
      <c r="D9443" s="338" t="s">
        <v>35426</v>
      </c>
      <c r="E9443" s="337" t="s">
        <v>32080</v>
      </c>
      <c r="F9443" s="339" t="s">
        <v>21090</v>
      </c>
      <c r="G9443" s="339" t="s">
        <v>21090</v>
      </c>
    </row>
    <row r="9444" spans="1:7" ht="33.75">
      <c r="A9444" s="336" t="str">
        <f t="shared" si="148"/>
        <v>SINAPI-I 43583</v>
      </c>
      <c r="B9444" s="337" t="s">
        <v>32078</v>
      </c>
      <c r="C9444" s="337">
        <v>43583</v>
      </c>
      <c r="D9444" s="338" t="s">
        <v>35427</v>
      </c>
      <c r="E9444" s="337" t="s">
        <v>32080</v>
      </c>
      <c r="F9444" s="339" t="s">
        <v>16435</v>
      </c>
      <c r="G9444" s="339" t="s">
        <v>16435</v>
      </c>
    </row>
    <row r="9445" spans="1:7" ht="22.5">
      <c r="A9445" s="336" t="str">
        <f t="shared" si="148"/>
        <v>SINAPI-I 43586</v>
      </c>
      <c r="B9445" s="337" t="s">
        <v>32078</v>
      </c>
      <c r="C9445" s="337">
        <v>43586</v>
      </c>
      <c r="D9445" s="338" t="s">
        <v>35428</v>
      </c>
      <c r="E9445" s="337" t="s">
        <v>32080</v>
      </c>
      <c r="F9445" s="339" t="s">
        <v>35429</v>
      </c>
      <c r="G9445" s="339" t="s">
        <v>35429</v>
      </c>
    </row>
    <row r="9446" spans="1:7" ht="33.75">
      <c r="A9446" s="336" t="str">
        <f t="shared" si="148"/>
        <v>SINAPI-I 11461</v>
      </c>
      <c r="B9446" s="337" t="s">
        <v>32078</v>
      </c>
      <c r="C9446" s="337">
        <v>11461</v>
      </c>
      <c r="D9446" s="338" t="s">
        <v>35430</v>
      </c>
      <c r="E9446" s="337" t="s">
        <v>32080</v>
      </c>
      <c r="F9446" s="339" t="s">
        <v>7848</v>
      </c>
      <c r="G9446" s="339" t="s">
        <v>7848</v>
      </c>
    </row>
    <row r="9447" spans="1:7" ht="22.5">
      <c r="A9447" s="336" t="str">
        <f t="shared" si="148"/>
        <v>SINAPI-I 43587</v>
      </c>
      <c r="B9447" s="337" t="s">
        <v>32078</v>
      </c>
      <c r="C9447" s="337">
        <v>43587</v>
      </c>
      <c r="D9447" s="338" t="s">
        <v>35431</v>
      </c>
      <c r="E9447" s="337" t="s">
        <v>32080</v>
      </c>
      <c r="F9447" s="339" t="s">
        <v>8234</v>
      </c>
      <c r="G9447" s="339" t="s">
        <v>8234</v>
      </c>
    </row>
    <row r="9448" spans="1:7" ht="33.75">
      <c r="A9448" s="336" t="str">
        <f t="shared" si="148"/>
        <v>SINAPI-I 3106</v>
      </c>
      <c r="B9448" s="337" t="s">
        <v>32078</v>
      </c>
      <c r="C9448" s="337">
        <v>3106</v>
      </c>
      <c r="D9448" s="338" t="s">
        <v>35432</v>
      </c>
      <c r="E9448" s="337" t="s">
        <v>32080</v>
      </c>
      <c r="F9448" s="339" t="s">
        <v>26417</v>
      </c>
      <c r="G9448" s="339" t="s">
        <v>26417</v>
      </c>
    </row>
    <row r="9449" spans="1:7">
      <c r="A9449" s="336" t="str">
        <f t="shared" si="148"/>
        <v>SINAPI-I 44539</v>
      </c>
      <c r="B9449" s="337" t="s">
        <v>32078</v>
      </c>
      <c r="C9449" s="337">
        <v>44539</v>
      </c>
      <c r="D9449" s="338" t="s">
        <v>35433</v>
      </c>
      <c r="E9449" s="337" t="s">
        <v>32154</v>
      </c>
      <c r="F9449" s="339" t="s">
        <v>32889</v>
      </c>
      <c r="G9449" s="339" t="s">
        <v>32889</v>
      </c>
    </row>
    <row r="9450" spans="1:7">
      <c r="A9450" s="336" t="str">
        <f t="shared" si="148"/>
        <v>SINAPI-I 3123</v>
      </c>
      <c r="B9450" s="337" t="s">
        <v>32078</v>
      </c>
      <c r="C9450" s="337">
        <v>3123</v>
      </c>
      <c r="D9450" s="338" t="s">
        <v>35434</v>
      </c>
      <c r="E9450" s="337" t="s">
        <v>32154</v>
      </c>
      <c r="F9450" s="339" t="s">
        <v>35435</v>
      </c>
      <c r="G9450" s="339" t="s">
        <v>35435</v>
      </c>
    </row>
    <row r="9451" spans="1:7">
      <c r="A9451" s="336" t="str">
        <f t="shared" si="148"/>
        <v>SINAPI-I 38125</v>
      </c>
      <c r="B9451" s="337" t="s">
        <v>32078</v>
      </c>
      <c r="C9451" s="337">
        <v>38125</v>
      </c>
      <c r="D9451" s="338" t="s">
        <v>35436</v>
      </c>
      <c r="E9451" s="337" t="s">
        <v>32154</v>
      </c>
      <c r="F9451" s="339" t="s">
        <v>10478</v>
      </c>
      <c r="G9451" s="339" t="s">
        <v>10478</v>
      </c>
    </row>
    <row r="9452" spans="1:7" ht="22.5">
      <c r="A9452" s="336" t="str">
        <f t="shared" si="148"/>
        <v>SINAPI-I 39014</v>
      </c>
      <c r="B9452" s="337" t="s">
        <v>32078</v>
      </c>
      <c r="C9452" s="337">
        <v>39014</v>
      </c>
      <c r="D9452" s="338" t="s">
        <v>35437</v>
      </c>
      <c r="E9452" s="337" t="s">
        <v>32154</v>
      </c>
      <c r="F9452" s="339" t="s">
        <v>21050</v>
      </c>
      <c r="G9452" s="339" t="s">
        <v>21050</v>
      </c>
    </row>
    <row r="9453" spans="1:7">
      <c r="A9453" s="336" t="str">
        <f t="shared" si="148"/>
        <v>SINAPI-I 39365</v>
      </c>
      <c r="B9453" s="337" t="s">
        <v>32078</v>
      </c>
      <c r="C9453" s="337">
        <v>39365</v>
      </c>
      <c r="D9453" s="338" t="s">
        <v>35438</v>
      </c>
      <c r="E9453" s="337" t="s">
        <v>32080</v>
      </c>
      <c r="F9453" s="339" t="s">
        <v>35439</v>
      </c>
      <c r="G9453" s="339" t="s">
        <v>35439</v>
      </c>
    </row>
    <row r="9454" spans="1:7">
      <c r="A9454" s="336" t="str">
        <f t="shared" si="148"/>
        <v>SINAPI-I 39366</v>
      </c>
      <c r="B9454" s="337" t="s">
        <v>32078</v>
      </c>
      <c r="C9454" s="337">
        <v>39366</v>
      </c>
      <c r="D9454" s="338" t="s">
        <v>35440</v>
      </c>
      <c r="E9454" s="337" t="s">
        <v>32080</v>
      </c>
      <c r="F9454" s="339" t="s">
        <v>35441</v>
      </c>
      <c r="G9454" s="339" t="s">
        <v>35441</v>
      </c>
    </row>
    <row r="9455" spans="1:7">
      <c r="A9455" s="336" t="str">
        <f t="shared" si="148"/>
        <v>SINAPI-I 39367</v>
      </c>
      <c r="B9455" s="337" t="s">
        <v>32078</v>
      </c>
      <c r="C9455" s="337">
        <v>39367</v>
      </c>
      <c r="D9455" s="338" t="s">
        <v>35442</v>
      </c>
      <c r="E9455" s="337" t="s">
        <v>32080</v>
      </c>
      <c r="F9455" s="339" t="s">
        <v>35443</v>
      </c>
      <c r="G9455" s="339" t="s">
        <v>35443</v>
      </c>
    </row>
    <row r="9456" spans="1:7">
      <c r="A9456" s="336" t="str">
        <f t="shared" si="148"/>
        <v>SINAPI-I 37394</v>
      </c>
      <c r="B9456" s="337" t="s">
        <v>32078</v>
      </c>
      <c r="C9456" s="337">
        <v>37394</v>
      </c>
      <c r="D9456" s="338" t="s">
        <v>35444</v>
      </c>
      <c r="E9456" s="337" t="s">
        <v>35445</v>
      </c>
      <c r="F9456" s="339" t="s">
        <v>35446</v>
      </c>
      <c r="G9456" s="339" t="s">
        <v>35446</v>
      </c>
    </row>
    <row r="9457" spans="1:7">
      <c r="A9457" s="336" t="str">
        <f t="shared" si="148"/>
        <v>SINAPI-I 14146</v>
      </c>
      <c r="B9457" s="337" t="s">
        <v>32078</v>
      </c>
      <c r="C9457" s="337">
        <v>14146</v>
      </c>
      <c r="D9457" s="338" t="s">
        <v>35447</v>
      </c>
      <c r="E9457" s="337" t="s">
        <v>35445</v>
      </c>
      <c r="F9457" s="339" t="s">
        <v>35448</v>
      </c>
      <c r="G9457" s="339" t="s">
        <v>35448</v>
      </c>
    </row>
    <row r="9458" spans="1:7">
      <c r="A9458" s="336" t="str">
        <f t="shared" si="148"/>
        <v>SINAPI-I 38134</v>
      </c>
      <c r="B9458" s="337" t="s">
        <v>32078</v>
      </c>
      <c r="C9458" s="337">
        <v>38134</v>
      </c>
      <c r="D9458" s="338" t="s">
        <v>35449</v>
      </c>
      <c r="E9458" s="337" t="s">
        <v>32154</v>
      </c>
      <c r="F9458" s="339" t="s">
        <v>35450</v>
      </c>
      <c r="G9458" s="339" t="s">
        <v>35450</v>
      </c>
    </row>
    <row r="9459" spans="1:7">
      <c r="A9459" s="336" t="str">
        <f t="shared" si="148"/>
        <v>SINAPI-I 38132</v>
      </c>
      <c r="B9459" s="337" t="s">
        <v>32078</v>
      </c>
      <c r="C9459" s="337">
        <v>38132</v>
      </c>
      <c r="D9459" s="338" t="s">
        <v>35451</v>
      </c>
      <c r="E9459" s="337" t="s">
        <v>32154</v>
      </c>
      <c r="F9459" s="339" t="s">
        <v>20280</v>
      </c>
      <c r="G9459" s="339" t="s">
        <v>20280</v>
      </c>
    </row>
    <row r="9460" spans="1:7">
      <c r="A9460" s="336" t="str">
        <f t="shared" si="148"/>
        <v>SINAPI-I 38133</v>
      </c>
      <c r="B9460" s="337" t="s">
        <v>32078</v>
      </c>
      <c r="C9460" s="337">
        <v>38133</v>
      </c>
      <c r="D9460" s="338" t="s">
        <v>35452</v>
      </c>
      <c r="E9460" s="337" t="s">
        <v>32154</v>
      </c>
      <c r="F9460" s="339" t="s">
        <v>10169</v>
      </c>
      <c r="G9460" s="339" t="s">
        <v>10169</v>
      </c>
    </row>
    <row r="9461" spans="1:7">
      <c r="A9461" s="336" t="str">
        <f t="shared" si="148"/>
        <v>SINAPI-I 938</v>
      </c>
      <c r="B9461" s="337" t="s">
        <v>32078</v>
      </c>
      <c r="C9461" s="337">
        <v>938</v>
      </c>
      <c r="D9461" s="338" t="s">
        <v>35453</v>
      </c>
      <c r="E9461" s="337" t="s">
        <v>32098</v>
      </c>
      <c r="F9461" s="339" t="s">
        <v>11588</v>
      </c>
      <c r="G9461" s="339" t="s">
        <v>11588</v>
      </c>
    </row>
    <row r="9462" spans="1:7">
      <c r="A9462" s="336" t="str">
        <f t="shared" si="148"/>
        <v>SINAPI-I 937</v>
      </c>
      <c r="B9462" s="337" t="s">
        <v>32078</v>
      </c>
      <c r="C9462" s="337">
        <v>937</v>
      </c>
      <c r="D9462" s="338" t="s">
        <v>35454</v>
      </c>
      <c r="E9462" s="337" t="s">
        <v>32098</v>
      </c>
      <c r="F9462" s="339" t="s">
        <v>23375</v>
      </c>
      <c r="G9462" s="339" t="s">
        <v>23375</v>
      </c>
    </row>
    <row r="9463" spans="1:7">
      <c r="A9463" s="336" t="str">
        <f t="shared" ref="A9463:A9526" si="149">CONCATENAR</f>
        <v>SINAPI-I 939</v>
      </c>
      <c r="B9463" s="337" t="s">
        <v>32078</v>
      </c>
      <c r="C9463" s="337">
        <v>939</v>
      </c>
      <c r="D9463" s="338" t="s">
        <v>35455</v>
      </c>
      <c r="E9463" s="337" t="s">
        <v>32098</v>
      </c>
      <c r="F9463" s="339" t="s">
        <v>35456</v>
      </c>
      <c r="G9463" s="339" t="s">
        <v>35456</v>
      </c>
    </row>
    <row r="9464" spans="1:7">
      <c r="A9464" s="336" t="str">
        <f t="shared" si="149"/>
        <v>SINAPI-I 944</v>
      </c>
      <c r="B9464" s="337" t="s">
        <v>32078</v>
      </c>
      <c r="C9464" s="337">
        <v>944</v>
      </c>
      <c r="D9464" s="338" t="s">
        <v>35457</v>
      </c>
      <c r="E9464" s="337" t="s">
        <v>32098</v>
      </c>
      <c r="F9464" s="339" t="s">
        <v>32337</v>
      </c>
      <c r="G9464" s="339" t="s">
        <v>32337</v>
      </c>
    </row>
    <row r="9465" spans="1:7">
      <c r="A9465" s="336" t="str">
        <f t="shared" si="149"/>
        <v>SINAPI-I 940</v>
      </c>
      <c r="B9465" s="337" t="s">
        <v>32078</v>
      </c>
      <c r="C9465" s="337">
        <v>940</v>
      </c>
      <c r="D9465" s="338" t="s">
        <v>35458</v>
      </c>
      <c r="E9465" s="337" t="s">
        <v>32098</v>
      </c>
      <c r="F9465" s="339" t="s">
        <v>34809</v>
      </c>
      <c r="G9465" s="339" t="s">
        <v>34809</v>
      </c>
    </row>
    <row r="9466" spans="1:7">
      <c r="A9466" s="336" t="str">
        <f t="shared" si="149"/>
        <v>SINAPI-I 936</v>
      </c>
      <c r="B9466" s="337" t="s">
        <v>32078</v>
      </c>
      <c r="C9466" s="337">
        <v>936</v>
      </c>
      <c r="D9466" s="338" t="s">
        <v>35459</v>
      </c>
      <c r="E9466" s="337" t="s">
        <v>32098</v>
      </c>
      <c r="F9466" s="339" t="s">
        <v>30368</v>
      </c>
      <c r="G9466" s="339" t="s">
        <v>30368</v>
      </c>
    </row>
    <row r="9467" spans="1:7" ht="22.5">
      <c r="A9467" s="336" t="str">
        <f t="shared" si="149"/>
        <v>SINAPI-I 935</v>
      </c>
      <c r="B9467" s="337" t="s">
        <v>32078</v>
      </c>
      <c r="C9467" s="337">
        <v>935</v>
      </c>
      <c r="D9467" s="338" t="s">
        <v>35460</v>
      </c>
      <c r="E9467" s="337" t="s">
        <v>32098</v>
      </c>
      <c r="F9467" s="339" t="s">
        <v>8166</v>
      </c>
      <c r="G9467" s="339" t="s">
        <v>8166</v>
      </c>
    </row>
    <row r="9468" spans="1:7">
      <c r="A9468" s="336" t="str">
        <f t="shared" si="149"/>
        <v>SINAPI-I 44397</v>
      </c>
      <c r="B9468" s="337" t="s">
        <v>32078</v>
      </c>
      <c r="C9468" s="337">
        <v>44397</v>
      </c>
      <c r="D9468" s="338" t="s">
        <v>35461</v>
      </c>
      <c r="E9468" s="337" t="s">
        <v>32098</v>
      </c>
      <c r="F9468" s="339" t="s">
        <v>32865</v>
      </c>
      <c r="G9468" s="339" t="s">
        <v>32865</v>
      </c>
    </row>
    <row r="9469" spans="1:7">
      <c r="A9469" s="336" t="str">
        <f t="shared" si="149"/>
        <v>SINAPI-I 406</v>
      </c>
      <c r="B9469" s="337" t="s">
        <v>32078</v>
      </c>
      <c r="C9469" s="337">
        <v>406</v>
      </c>
      <c r="D9469" s="338" t="s">
        <v>35462</v>
      </c>
      <c r="E9469" s="337" t="s">
        <v>32080</v>
      </c>
      <c r="F9469" s="339" t="s">
        <v>35463</v>
      </c>
      <c r="G9469" s="339" t="s">
        <v>35463</v>
      </c>
    </row>
    <row r="9470" spans="1:7">
      <c r="A9470" s="336" t="str">
        <f t="shared" si="149"/>
        <v>SINAPI-I 42529</v>
      </c>
      <c r="B9470" s="337" t="s">
        <v>32078</v>
      </c>
      <c r="C9470" s="337">
        <v>42529</v>
      </c>
      <c r="D9470" s="338" t="s">
        <v>35464</v>
      </c>
      <c r="E9470" s="337" t="s">
        <v>32098</v>
      </c>
      <c r="F9470" s="339" t="s">
        <v>10558</v>
      </c>
      <c r="G9470" s="339" t="s">
        <v>10558</v>
      </c>
    </row>
    <row r="9471" spans="1:7" ht="22.5">
      <c r="A9471" s="336" t="str">
        <f t="shared" si="149"/>
        <v>SINAPI-I 39634</v>
      </c>
      <c r="B9471" s="337" t="s">
        <v>32078</v>
      </c>
      <c r="C9471" s="337">
        <v>39634</v>
      </c>
      <c r="D9471" s="338" t="s">
        <v>35465</v>
      </c>
      <c r="E9471" s="337" t="s">
        <v>32098</v>
      </c>
      <c r="F9471" s="339" t="s">
        <v>21089</v>
      </c>
      <c r="G9471" s="339" t="s">
        <v>21089</v>
      </c>
    </row>
    <row r="9472" spans="1:7">
      <c r="A9472" s="336" t="str">
        <f t="shared" si="149"/>
        <v>SINAPI-I 39701</v>
      </c>
      <c r="B9472" s="337" t="s">
        <v>32078</v>
      </c>
      <c r="C9472" s="337">
        <v>39701</v>
      </c>
      <c r="D9472" s="338" t="s">
        <v>35466</v>
      </c>
      <c r="E9472" s="337" t="s">
        <v>32080</v>
      </c>
      <c r="F9472" s="339" t="s">
        <v>35467</v>
      </c>
      <c r="G9472" s="339" t="s">
        <v>35467</v>
      </c>
    </row>
    <row r="9473" spans="1:7">
      <c r="A9473" s="336" t="str">
        <f t="shared" si="149"/>
        <v>SINAPI-I 12815</v>
      </c>
      <c r="B9473" s="337" t="s">
        <v>32078</v>
      </c>
      <c r="C9473" s="337">
        <v>12815</v>
      </c>
      <c r="D9473" s="338" t="s">
        <v>35468</v>
      </c>
      <c r="E9473" s="337" t="s">
        <v>32080</v>
      </c>
      <c r="F9473" s="339" t="s">
        <v>16411</v>
      </c>
      <c r="G9473" s="339" t="s">
        <v>16411</v>
      </c>
    </row>
    <row r="9474" spans="1:7">
      <c r="A9474" s="336" t="str">
        <f t="shared" si="149"/>
        <v>SINAPI-I 407</v>
      </c>
      <c r="B9474" s="337" t="s">
        <v>32078</v>
      </c>
      <c r="C9474" s="337">
        <v>407</v>
      </c>
      <c r="D9474" s="338" t="s">
        <v>35469</v>
      </c>
      <c r="E9474" s="337" t="s">
        <v>32154</v>
      </c>
      <c r="F9474" s="339" t="s">
        <v>35470</v>
      </c>
      <c r="G9474" s="339" t="s">
        <v>35470</v>
      </c>
    </row>
    <row r="9475" spans="1:7">
      <c r="A9475" s="336" t="str">
        <f t="shared" si="149"/>
        <v>SINAPI-I 39431</v>
      </c>
      <c r="B9475" s="337" t="s">
        <v>32078</v>
      </c>
      <c r="C9475" s="337">
        <v>39431</v>
      </c>
      <c r="D9475" s="338" t="s">
        <v>35471</v>
      </c>
      <c r="E9475" s="337" t="s">
        <v>32098</v>
      </c>
      <c r="F9475" s="339" t="s">
        <v>30757</v>
      </c>
      <c r="G9475" s="339" t="s">
        <v>30757</v>
      </c>
    </row>
    <row r="9476" spans="1:7">
      <c r="A9476" s="336" t="str">
        <f t="shared" si="149"/>
        <v>SINAPI-I 39432</v>
      </c>
      <c r="B9476" s="337" t="s">
        <v>32078</v>
      </c>
      <c r="C9476" s="337">
        <v>39432</v>
      </c>
      <c r="D9476" s="338" t="s">
        <v>35472</v>
      </c>
      <c r="E9476" s="337" t="s">
        <v>32098</v>
      </c>
      <c r="F9476" s="339" t="s">
        <v>31393</v>
      </c>
      <c r="G9476" s="339" t="s">
        <v>31393</v>
      </c>
    </row>
    <row r="9477" spans="1:7">
      <c r="A9477" s="336" t="str">
        <f t="shared" si="149"/>
        <v>SINAPI-I 20111</v>
      </c>
      <c r="B9477" s="337" t="s">
        <v>32078</v>
      </c>
      <c r="C9477" s="337">
        <v>20111</v>
      </c>
      <c r="D9477" s="338" t="s">
        <v>35473</v>
      </c>
      <c r="E9477" s="337" t="s">
        <v>32080</v>
      </c>
      <c r="F9477" s="339" t="s">
        <v>12960</v>
      </c>
      <c r="G9477" s="339" t="s">
        <v>12960</v>
      </c>
    </row>
    <row r="9478" spans="1:7">
      <c r="A9478" s="336" t="str">
        <f t="shared" si="149"/>
        <v>SINAPI-I 21127</v>
      </c>
      <c r="B9478" s="337" t="s">
        <v>32078</v>
      </c>
      <c r="C9478" s="337">
        <v>21127</v>
      </c>
      <c r="D9478" s="338" t="s">
        <v>35474</v>
      </c>
      <c r="E9478" s="337" t="s">
        <v>32080</v>
      </c>
      <c r="F9478" s="339" t="s">
        <v>26018</v>
      </c>
      <c r="G9478" s="339" t="s">
        <v>26018</v>
      </c>
    </row>
    <row r="9479" spans="1:7">
      <c r="A9479" s="336" t="str">
        <f t="shared" si="149"/>
        <v>SINAPI-I 404</v>
      </c>
      <c r="B9479" s="337" t="s">
        <v>32078</v>
      </c>
      <c r="C9479" s="337">
        <v>404</v>
      </c>
      <c r="D9479" s="338" t="s">
        <v>35475</v>
      </c>
      <c r="E9479" s="337" t="s">
        <v>32098</v>
      </c>
      <c r="F9479" s="339" t="s">
        <v>25748</v>
      </c>
      <c r="G9479" s="339" t="s">
        <v>25748</v>
      </c>
    </row>
    <row r="9480" spans="1:7">
      <c r="A9480" s="336" t="str">
        <f t="shared" si="149"/>
        <v>SINAPI-I 14151</v>
      </c>
      <c r="B9480" s="337" t="s">
        <v>32078</v>
      </c>
      <c r="C9480" s="337">
        <v>14151</v>
      </c>
      <c r="D9480" s="338" t="s">
        <v>35476</v>
      </c>
      <c r="E9480" s="337" t="s">
        <v>32080</v>
      </c>
      <c r="F9480" s="339" t="s">
        <v>35477</v>
      </c>
      <c r="G9480" s="339" t="s">
        <v>35477</v>
      </c>
    </row>
    <row r="9481" spans="1:7">
      <c r="A9481" s="336" t="str">
        <f t="shared" si="149"/>
        <v>SINAPI-I 14153</v>
      </c>
      <c r="B9481" s="337" t="s">
        <v>32078</v>
      </c>
      <c r="C9481" s="337">
        <v>14153</v>
      </c>
      <c r="D9481" s="338" t="s">
        <v>35478</v>
      </c>
      <c r="E9481" s="337" t="s">
        <v>32080</v>
      </c>
      <c r="F9481" s="339" t="s">
        <v>15188</v>
      </c>
      <c r="G9481" s="339" t="s">
        <v>15188</v>
      </c>
    </row>
    <row r="9482" spans="1:7">
      <c r="A9482" s="336" t="str">
        <f t="shared" si="149"/>
        <v>SINAPI-I 14152</v>
      </c>
      <c r="B9482" s="337" t="s">
        <v>32078</v>
      </c>
      <c r="C9482" s="337">
        <v>14152</v>
      </c>
      <c r="D9482" s="338" t="s">
        <v>35479</v>
      </c>
      <c r="E9482" s="337" t="s">
        <v>32080</v>
      </c>
      <c r="F9482" s="339" t="s">
        <v>34454</v>
      </c>
      <c r="G9482" s="339" t="s">
        <v>34454</v>
      </c>
    </row>
    <row r="9483" spans="1:7">
      <c r="A9483" s="336" t="str">
        <f t="shared" si="149"/>
        <v>SINAPI-I 14154</v>
      </c>
      <c r="B9483" s="337" t="s">
        <v>32078</v>
      </c>
      <c r="C9483" s="337">
        <v>14154</v>
      </c>
      <c r="D9483" s="338" t="s">
        <v>35480</v>
      </c>
      <c r="E9483" s="337" t="s">
        <v>32080</v>
      </c>
      <c r="F9483" s="339" t="s">
        <v>35481</v>
      </c>
      <c r="G9483" s="339" t="s">
        <v>35481</v>
      </c>
    </row>
    <row r="9484" spans="1:7">
      <c r="A9484" s="336" t="str">
        <f t="shared" si="149"/>
        <v>SINAPI-I 3146</v>
      </c>
      <c r="B9484" s="337" t="s">
        <v>32078</v>
      </c>
      <c r="C9484" s="337">
        <v>3146</v>
      </c>
      <c r="D9484" s="338" t="s">
        <v>35482</v>
      </c>
      <c r="E9484" s="337" t="s">
        <v>32080</v>
      </c>
      <c r="F9484" s="339" t="s">
        <v>23627</v>
      </c>
      <c r="G9484" s="339" t="s">
        <v>23627</v>
      </c>
    </row>
    <row r="9485" spans="1:7">
      <c r="A9485" s="336" t="str">
        <f t="shared" si="149"/>
        <v>SINAPI-I 3143</v>
      </c>
      <c r="B9485" s="337" t="s">
        <v>32078</v>
      </c>
      <c r="C9485" s="337">
        <v>3143</v>
      </c>
      <c r="D9485" s="338" t="s">
        <v>35483</v>
      </c>
      <c r="E9485" s="337" t="s">
        <v>32080</v>
      </c>
      <c r="F9485" s="339" t="s">
        <v>17362</v>
      </c>
      <c r="G9485" s="339" t="s">
        <v>17362</v>
      </c>
    </row>
    <row r="9486" spans="1:7">
      <c r="A9486" s="336" t="str">
        <f t="shared" si="149"/>
        <v>SINAPI-I 3148</v>
      </c>
      <c r="B9486" s="337" t="s">
        <v>32078</v>
      </c>
      <c r="C9486" s="337">
        <v>3148</v>
      </c>
      <c r="D9486" s="338" t="s">
        <v>35484</v>
      </c>
      <c r="E9486" s="337" t="s">
        <v>32080</v>
      </c>
      <c r="F9486" s="339" t="s">
        <v>35485</v>
      </c>
      <c r="G9486" s="339" t="s">
        <v>35485</v>
      </c>
    </row>
    <row r="9487" spans="1:7">
      <c r="A9487" s="336" t="str">
        <f t="shared" si="149"/>
        <v>SINAPI-I 4310</v>
      </c>
      <c r="B9487" s="337" t="s">
        <v>32078</v>
      </c>
      <c r="C9487" s="337">
        <v>4310</v>
      </c>
      <c r="D9487" s="338" t="s">
        <v>35486</v>
      </c>
      <c r="E9487" s="337" t="s">
        <v>32080</v>
      </c>
      <c r="F9487" s="339" t="s">
        <v>9806</v>
      </c>
      <c r="G9487" s="339" t="s">
        <v>9806</v>
      </c>
    </row>
    <row r="9488" spans="1:7">
      <c r="A9488" s="336" t="str">
        <f t="shared" si="149"/>
        <v>SINAPI-I 4311</v>
      </c>
      <c r="B9488" s="337" t="s">
        <v>32078</v>
      </c>
      <c r="C9488" s="337">
        <v>4311</v>
      </c>
      <c r="D9488" s="338" t="s">
        <v>35487</v>
      </c>
      <c r="E9488" s="337" t="s">
        <v>32080</v>
      </c>
      <c r="F9488" s="339" t="s">
        <v>11757</v>
      </c>
      <c r="G9488" s="339" t="s">
        <v>11757</v>
      </c>
    </row>
    <row r="9489" spans="1:7">
      <c r="A9489" s="336" t="str">
        <f t="shared" si="149"/>
        <v>SINAPI-I 4312</v>
      </c>
      <c r="B9489" s="337" t="s">
        <v>32078</v>
      </c>
      <c r="C9489" s="337">
        <v>4312</v>
      </c>
      <c r="D9489" s="338" t="s">
        <v>35488</v>
      </c>
      <c r="E9489" s="337" t="s">
        <v>32080</v>
      </c>
      <c r="F9489" s="339" t="s">
        <v>11647</v>
      </c>
      <c r="G9489" s="339" t="s">
        <v>11647</v>
      </c>
    </row>
    <row r="9490" spans="1:7">
      <c r="A9490" s="336" t="str">
        <f t="shared" si="149"/>
        <v>SINAPI-I 13261</v>
      </c>
      <c r="B9490" s="337" t="s">
        <v>32078</v>
      </c>
      <c r="C9490" s="337">
        <v>13261</v>
      </c>
      <c r="D9490" s="338" t="s">
        <v>35489</v>
      </c>
      <c r="E9490" s="337" t="s">
        <v>32080</v>
      </c>
      <c r="F9490" s="339" t="s">
        <v>25730</v>
      </c>
      <c r="G9490" s="339" t="s">
        <v>25730</v>
      </c>
    </row>
    <row r="9491" spans="1:7">
      <c r="A9491" s="336" t="str">
        <f t="shared" si="149"/>
        <v>SINAPI-I 3255</v>
      </c>
      <c r="B9491" s="337" t="s">
        <v>32078</v>
      </c>
      <c r="C9491" s="337">
        <v>3255</v>
      </c>
      <c r="D9491" s="338" t="s">
        <v>35490</v>
      </c>
      <c r="E9491" s="337" t="s">
        <v>32080</v>
      </c>
      <c r="F9491" s="339" t="s">
        <v>23430</v>
      </c>
      <c r="G9491" s="339" t="s">
        <v>23430</v>
      </c>
    </row>
    <row r="9492" spans="1:7">
      <c r="A9492" s="336" t="str">
        <f t="shared" si="149"/>
        <v>SINAPI-I 3254</v>
      </c>
      <c r="B9492" s="337" t="s">
        <v>32078</v>
      </c>
      <c r="C9492" s="337">
        <v>3254</v>
      </c>
      <c r="D9492" s="338" t="s">
        <v>35491</v>
      </c>
      <c r="E9492" s="337" t="s">
        <v>32080</v>
      </c>
      <c r="F9492" s="339" t="s">
        <v>35492</v>
      </c>
      <c r="G9492" s="339" t="s">
        <v>35492</v>
      </c>
    </row>
    <row r="9493" spans="1:7">
      <c r="A9493" s="336" t="str">
        <f t="shared" si="149"/>
        <v>SINAPI-I 3259</v>
      </c>
      <c r="B9493" s="337" t="s">
        <v>32078</v>
      </c>
      <c r="C9493" s="337">
        <v>3259</v>
      </c>
      <c r="D9493" s="338" t="s">
        <v>35493</v>
      </c>
      <c r="E9493" s="337" t="s">
        <v>32080</v>
      </c>
      <c r="F9493" s="339" t="s">
        <v>27892</v>
      </c>
      <c r="G9493" s="339" t="s">
        <v>27892</v>
      </c>
    </row>
    <row r="9494" spans="1:7">
      <c r="A9494" s="336" t="str">
        <f t="shared" si="149"/>
        <v>SINAPI-I 3258</v>
      </c>
      <c r="B9494" s="337" t="s">
        <v>32078</v>
      </c>
      <c r="C9494" s="337">
        <v>3258</v>
      </c>
      <c r="D9494" s="338" t="s">
        <v>35494</v>
      </c>
      <c r="E9494" s="337" t="s">
        <v>32080</v>
      </c>
      <c r="F9494" s="339" t="s">
        <v>33859</v>
      </c>
      <c r="G9494" s="339" t="s">
        <v>33859</v>
      </c>
    </row>
    <row r="9495" spans="1:7">
      <c r="A9495" s="336" t="str">
        <f t="shared" si="149"/>
        <v>SINAPI-I 3251</v>
      </c>
      <c r="B9495" s="337" t="s">
        <v>32078</v>
      </c>
      <c r="C9495" s="337">
        <v>3251</v>
      </c>
      <c r="D9495" s="338" t="s">
        <v>35495</v>
      </c>
      <c r="E9495" s="337" t="s">
        <v>32080</v>
      </c>
      <c r="F9495" s="339" t="s">
        <v>28603</v>
      </c>
      <c r="G9495" s="339" t="s">
        <v>28603</v>
      </c>
    </row>
    <row r="9496" spans="1:7">
      <c r="A9496" s="336" t="str">
        <f t="shared" si="149"/>
        <v>SINAPI-I 3256</v>
      </c>
      <c r="B9496" s="337" t="s">
        <v>32078</v>
      </c>
      <c r="C9496" s="337">
        <v>3256</v>
      </c>
      <c r="D9496" s="338" t="s">
        <v>35496</v>
      </c>
      <c r="E9496" s="337" t="s">
        <v>32080</v>
      </c>
      <c r="F9496" s="339" t="s">
        <v>17683</v>
      </c>
      <c r="G9496" s="339" t="s">
        <v>17683</v>
      </c>
    </row>
    <row r="9497" spans="1:7">
      <c r="A9497" s="336" t="str">
        <f t="shared" si="149"/>
        <v>SINAPI-I 3261</v>
      </c>
      <c r="B9497" s="337" t="s">
        <v>32078</v>
      </c>
      <c r="C9497" s="337">
        <v>3261</v>
      </c>
      <c r="D9497" s="338" t="s">
        <v>35497</v>
      </c>
      <c r="E9497" s="337" t="s">
        <v>32080</v>
      </c>
      <c r="F9497" s="339" t="s">
        <v>35498</v>
      </c>
      <c r="G9497" s="339" t="s">
        <v>35498</v>
      </c>
    </row>
    <row r="9498" spans="1:7">
      <c r="A9498" s="336" t="str">
        <f t="shared" si="149"/>
        <v>SINAPI-I 3260</v>
      </c>
      <c r="B9498" s="337" t="s">
        <v>32078</v>
      </c>
      <c r="C9498" s="337">
        <v>3260</v>
      </c>
      <c r="D9498" s="338" t="s">
        <v>35499</v>
      </c>
      <c r="E9498" s="337" t="s">
        <v>32080</v>
      </c>
      <c r="F9498" s="339" t="s">
        <v>17523</v>
      </c>
      <c r="G9498" s="339" t="s">
        <v>17523</v>
      </c>
    </row>
    <row r="9499" spans="1:7">
      <c r="A9499" s="336" t="str">
        <f t="shared" si="149"/>
        <v>SINAPI-I 3272</v>
      </c>
      <c r="B9499" s="337" t="s">
        <v>32078</v>
      </c>
      <c r="C9499" s="337">
        <v>3272</v>
      </c>
      <c r="D9499" s="338" t="s">
        <v>35500</v>
      </c>
      <c r="E9499" s="337" t="s">
        <v>32080</v>
      </c>
      <c r="F9499" s="339" t="s">
        <v>35501</v>
      </c>
      <c r="G9499" s="339" t="s">
        <v>35501</v>
      </c>
    </row>
    <row r="9500" spans="1:7">
      <c r="A9500" s="336" t="str">
        <f t="shared" si="149"/>
        <v>SINAPI-I 3265</v>
      </c>
      <c r="B9500" s="337" t="s">
        <v>32078</v>
      </c>
      <c r="C9500" s="337">
        <v>3265</v>
      </c>
      <c r="D9500" s="338" t="s">
        <v>35502</v>
      </c>
      <c r="E9500" s="337" t="s">
        <v>32080</v>
      </c>
      <c r="F9500" s="339" t="s">
        <v>35503</v>
      </c>
      <c r="G9500" s="339" t="s">
        <v>35503</v>
      </c>
    </row>
    <row r="9501" spans="1:7">
      <c r="A9501" s="336" t="str">
        <f t="shared" si="149"/>
        <v>SINAPI-I 3262</v>
      </c>
      <c r="B9501" s="337" t="s">
        <v>32078</v>
      </c>
      <c r="C9501" s="337">
        <v>3262</v>
      </c>
      <c r="D9501" s="338" t="s">
        <v>35504</v>
      </c>
      <c r="E9501" s="337" t="s">
        <v>32080</v>
      </c>
      <c r="F9501" s="339" t="s">
        <v>25554</v>
      </c>
      <c r="G9501" s="339" t="s">
        <v>25554</v>
      </c>
    </row>
    <row r="9502" spans="1:7">
      <c r="A9502" s="336" t="str">
        <f t="shared" si="149"/>
        <v>SINAPI-I 3264</v>
      </c>
      <c r="B9502" s="337" t="s">
        <v>32078</v>
      </c>
      <c r="C9502" s="337">
        <v>3264</v>
      </c>
      <c r="D9502" s="338" t="s">
        <v>35505</v>
      </c>
      <c r="E9502" s="337" t="s">
        <v>32080</v>
      </c>
      <c r="F9502" s="339" t="s">
        <v>30624</v>
      </c>
      <c r="G9502" s="339" t="s">
        <v>30624</v>
      </c>
    </row>
    <row r="9503" spans="1:7">
      <c r="A9503" s="336" t="str">
        <f t="shared" si="149"/>
        <v>SINAPI-I 3267</v>
      </c>
      <c r="B9503" s="337" t="s">
        <v>32078</v>
      </c>
      <c r="C9503" s="337">
        <v>3267</v>
      </c>
      <c r="D9503" s="338" t="s">
        <v>35506</v>
      </c>
      <c r="E9503" s="337" t="s">
        <v>32080</v>
      </c>
      <c r="F9503" s="339" t="s">
        <v>35507</v>
      </c>
      <c r="G9503" s="339" t="s">
        <v>35507</v>
      </c>
    </row>
    <row r="9504" spans="1:7">
      <c r="A9504" s="336" t="str">
        <f t="shared" si="149"/>
        <v>SINAPI-I 3266</v>
      </c>
      <c r="B9504" s="337" t="s">
        <v>32078</v>
      </c>
      <c r="C9504" s="337">
        <v>3266</v>
      </c>
      <c r="D9504" s="338" t="s">
        <v>35508</v>
      </c>
      <c r="E9504" s="337" t="s">
        <v>32080</v>
      </c>
      <c r="F9504" s="339" t="s">
        <v>14278</v>
      </c>
      <c r="G9504" s="339" t="s">
        <v>14278</v>
      </c>
    </row>
    <row r="9505" spans="1:7">
      <c r="A9505" s="336" t="str">
        <f t="shared" si="149"/>
        <v>SINAPI-I 3263</v>
      </c>
      <c r="B9505" s="337" t="s">
        <v>32078</v>
      </c>
      <c r="C9505" s="337">
        <v>3263</v>
      </c>
      <c r="D9505" s="338" t="s">
        <v>35509</v>
      </c>
      <c r="E9505" s="337" t="s">
        <v>32080</v>
      </c>
      <c r="F9505" s="339" t="s">
        <v>35510</v>
      </c>
      <c r="G9505" s="339" t="s">
        <v>35510</v>
      </c>
    </row>
    <row r="9506" spans="1:7">
      <c r="A9506" s="336" t="str">
        <f t="shared" si="149"/>
        <v>SINAPI-I 3268</v>
      </c>
      <c r="B9506" s="337" t="s">
        <v>32078</v>
      </c>
      <c r="C9506" s="337">
        <v>3268</v>
      </c>
      <c r="D9506" s="338" t="s">
        <v>35511</v>
      </c>
      <c r="E9506" s="337" t="s">
        <v>32080</v>
      </c>
      <c r="F9506" s="339" t="s">
        <v>28481</v>
      </c>
      <c r="G9506" s="339" t="s">
        <v>28481</v>
      </c>
    </row>
    <row r="9507" spans="1:7">
      <c r="A9507" s="336" t="str">
        <f t="shared" si="149"/>
        <v>SINAPI-I 3271</v>
      </c>
      <c r="B9507" s="337" t="s">
        <v>32078</v>
      </c>
      <c r="C9507" s="337">
        <v>3271</v>
      </c>
      <c r="D9507" s="338" t="s">
        <v>35512</v>
      </c>
      <c r="E9507" s="337" t="s">
        <v>32080</v>
      </c>
      <c r="F9507" s="339" t="s">
        <v>35513</v>
      </c>
      <c r="G9507" s="339" t="s">
        <v>35513</v>
      </c>
    </row>
    <row r="9508" spans="1:7">
      <c r="A9508" s="336" t="str">
        <f t="shared" si="149"/>
        <v>SINAPI-I 3270</v>
      </c>
      <c r="B9508" s="337" t="s">
        <v>32078</v>
      </c>
      <c r="C9508" s="337">
        <v>3270</v>
      </c>
      <c r="D9508" s="338" t="s">
        <v>35514</v>
      </c>
      <c r="E9508" s="337" t="s">
        <v>32080</v>
      </c>
      <c r="F9508" s="339" t="s">
        <v>35515</v>
      </c>
      <c r="G9508" s="339" t="s">
        <v>35515</v>
      </c>
    </row>
    <row r="9509" spans="1:7" ht="22.5">
      <c r="A9509" s="336" t="str">
        <f t="shared" si="149"/>
        <v>SINAPI-I 3275</v>
      </c>
      <c r="B9509" s="337" t="s">
        <v>32078</v>
      </c>
      <c r="C9509" s="337">
        <v>3275</v>
      </c>
      <c r="D9509" s="338" t="s">
        <v>35516</v>
      </c>
      <c r="E9509" s="337" t="s">
        <v>32089</v>
      </c>
      <c r="F9509" s="339" t="s">
        <v>35517</v>
      </c>
      <c r="G9509" s="339" t="s">
        <v>35517</v>
      </c>
    </row>
    <row r="9510" spans="1:7" ht="22.5">
      <c r="A9510" s="336" t="str">
        <f t="shared" si="149"/>
        <v>SINAPI-I 39512</v>
      </c>
      <c r="B9510" s="337" t="s">
        <v>32078</v>
      </c>
      <c r="C9510" s="337">
        <v>39512</v>
      </c>
      <c r="D9510" s="338" t="s">
        <v>35518</v>
      </c>
      <c r="E9510" s="337" t="s">
        <v>32089</v>
      </c>
      <c r="F9510" s="339" t="s">
        <v>35519</v>
      </c>
      <c r="G9510" s="339" t="s">
        <v>35519</v>
      </c>
    </row>
    <row r="9511" spans="1:7" ht="22.5">
      <c r="A9511" s="336" t="str">
        <f t="shared" si="149"/>
        <v>SINAPI-I 39511</v>
      </c>
      <c r="B9511" s="337" t="s">
        <v>32078</v>
      </c>
      <c r="C9511" s="337">
        <v>39511</v>
      </c>
      <c r="D9511" s="338" t="s">
        <v>35520</v>
      </c>
      <c r="E9511" s="337" t="s">
        <v>32089</v>
      </c>
      <c r="F9511" s="339" t="s">
        <v>35521</v>
      </c>
      <c r="G9511" s="339" t="s">
        <v>35521</v>
      </c>
    </row>
    <row r="9512" spans="1:7" ht="22.5">
      <c r="A9512" s="336" t="str">
        <f t="shared" si="149"/>
        <v>SINAPI-I 39513</v>
      </c>
      <c r="B9512" s="337" t="s">
        <v>32078</v>
      </c>
      <c r="C9512" s="337">
        <v>39513</v>
      </c>
      <c r="D9512" s="338" t="s">
        <v>35522</v>
      </c>
      <c r="E9512" s="337" t="s">
        <v>32089</v>
      </c>
      <c r="F9512" s="339" t="s">
        <v>35523</v>
      </c>
      <c r="G9512" s="339" t="s">
        <v>35523</v>
      </c>
    </row>
    <row r="9513" spans="1:7" ht="22.5">
      <c r="A9513" s="336" t="str">
        <f t="shared" si="149"/>
        <v>SINAPI-I 3286</v>
      </c>
      <c r="B9513" s="337" t="s">
        <v>32078</v>
      </c>
      <c r="C9513" s="337">
        <v>3286</v>
      </c>
      <c r="D9513" s="338" t="s">
        <v>35524</v>
      </c>
      <c r="E9513" s="337" t="s">
        <v>32089</v>
      </c>
      <c r="F9513" s="339" t="s">
        <v>35525</v>
      </c>
      <c r="G9513" s="339" t="s">
        <v>35525</v>
      </c>
    </row>
    <row r="9514" spans="1:7" ht="22.5">
      <c r="A9514" s="336" t="str">
        <f t="shared" si="149"/>
        <v>SINAPI-I 3287</v>
      </c>
      <c r="B9514" s="337" t="s">
        <v>32078</v>
      </c>
      <c r="C9514" s="337">
        <v>3287</v>
      </c>
      <c r="D9514" s="338" t="s">
        <v>35526</v>
      </c>
      <c r="E9514" s="337" t="s">
        <v>32089</v>
      </c>
      <c r="F9514" s="339" t="s">
        <v>35527</v>
      </c>
      <c r="G9514" s="339" t="s">
        <v>35527</v>
      </c>
    </row>
    <row r="9515" spans="1:7" ht="22.5">
      <c r="A9515" s="336" t="str">
        <f t="shared" si="149"/>
        <v>SINAPI-I 3283</v>
      </c>
      <c r="B9515" s="337" t="s">
        <v>32078</v>
      </c>
      <c r="C9515" s="337">
        <v>3283</v>
      </c>
      <c r="D9515" s="338" t="s">
        <v>35528</v>
      </c>
      <c r="E9515" s="337" t="s">
        <v>32089</v>
      </c>
      <c r="F9515" s="339" t="s">
        <v>35529</v>
      </c>
      <c r="G9515" s="339" t="s">
        <v>35529</v>
      </c>
    </row>
    <row r="9516" spans="1:7" ht="22.5">
      <c r="A9516" s="336" t="str">
        <f t="shared" si="149"/>
        <v>SINAPI-I 11587</v>
      </c>
      <c r="B9516" s="337" t="s">
        <v>32078</v>
      </c>
      <c r="C9516" s="337">
        <v>11587</v>
      </c>
      <c r="D9516" s="338" t="s">
        <v>35530</v>
      </c>
      <c r="E9516" s="337" t="s">
        <v>32089</v>
      </c>
      <c r="F9516" s="339" t="s">
        <v>35531</v>
      </c>
      <c r="G9516" s="339" t="s">
        <v>35531</v>
      </c>
    </row>
    <row r="9517" spans="1:7" ht="22.5">
      <c r="A9517" s="336" t="str">
        <f t="shared" si="149"/>
        <v>SINAPI-I 36225</v>
      </c>
      <c r="B9517" s="337" t="s">
        <v>32078</v>
      </c>
      <c r="C9517" s="337">
        <v>36225</v>
      </c>
      <c r="D9517" s="338" t="s">
        <v>35532</v>
      </c>
      <c r="E9517" s="337" t="s">
        <v>32089</v>
      </c>
      <c r="F9517" s="339" t="s">
        <v>18481</v>
      </c>
      <c r="G9517" s="339" t="s">
        <v>18481</v>
      </c>
    </row>
    <row r="9518" spans="1:7" ht="22.5">
      <c r="A9518" s="336" t="str">
        <f t="shared" si="149"/>
        <v>SINAPI-I 36230</v>
      </c>
      <c r="B9518" s="337" t="s">
        <v>32078</v>
      </c>
      <c r="C9518" s="337">
        <v>36230</v>
      </c>
      <c r="D9518" s="338" t="s">
        <v>35533</v>
      </c>
      <c r="E9518" s="337" t="s">
        <v>32089</v>
      </c>
      <c r="F9518" s="339" t="s">
        <v>24048</v>
      </c>
      <c r="G9518" s="339" t="s">
        <v>24048</v>
      </c>
    </row>
    <row r="9519" spans="1:7" ht="22.5">
      <c r="A9519" s="336" t="str">
        <f t="shared" si="149"/>
        <v>SINAPI-I 36238</v>
      </c>
      <c r="B9519" s="337" t="s">
        <v>32078</v>
      </c>
      <c r="C9519" s="337">
        <v>36238</v>
      </c>
      <c r="D9519" s="338" t="s">
        <v>35534</v>
      </c>
      <c r="E9519" s="337" t="s">
        <v>32089</v>
      </c>
      <c r="F9519" s="339" t="s">
        <v>18696</v>
      </c>
      <c r="G9519" s="339" t="s">
        <v>18696</v>
      </c>
    </row>
    <row r="9520" spans="1:7" ht="22.5">
      <c r="A9520" s="336" t="str">
        <f t="shared" si="149"/>
        <v>SINAPI-I 39363</v>
      </c>
      <c r="B9520" s="337" t="s">
        <v>32078</v>
      </c>
      <c r="C9520" s="337">
        <v>39363</v>
      </c>
      <c r="D9520" s="338" t="s">
        <v>35535</v>
      </c>
      <c r="E9520" s="337" t="s">
        <v>32080</v>
      </c>
      <c r="F9520" s="339" t="s">
        <v>35536</v>
      </c>
      <c r="G9520" s="339" t="s">
        <v>35536</v>
      </c>
    </row>
    <row r="9521" spans="1:7" ht="22.5">
      <c r="A9521" s="336" t="str">
        <f t="shared" si="149"/>
        <v>SINAPI-I 39361</v>
      </c>
      <c r="B9521" s="337" t="s">
        <v>32078</v>
      </c>
      <c r="C9521" s="337">
        <v>39361</v>
      </c>
      <c r="D9521" s="338" t="s">
        <v>35537</v>
      </c>
      <c r="E9521" s="337" t="s">
        <v>32080</v>
      </c>
      <c r="F9521" s="339" t="s">
        <v>35538</v>
      </c>
      <c r="G9521" s="339" t="s">
        <v>35538</v>
      </c>
    </row>
    <row r="9522" spans="1:7" ht="22.5">
      <c r="A9522" s="336" t="str">
        <f t="shared" si="149"/>
        <v>SINAPI-I 39362</v>
      </c>
      <c r="B9522" s="337" t="s">
        <v>32078</v>
      </c>
      <c r="C9522" s="337">
        <v>39362</v>
      </c>
      <c r="D9522" s="338" t="s">
        <v>35539</v>
      </c>
      <c r="E9522" s="337" t="s">
        <v>32080</v>
      </c>
      <c r="F9522" s="339" t="s">
        <v>35540</v>
      </c>
      <c r="G9522" s="339" t="s">
        <v>35540</v>
      </c>
    </row>
    <row r="9523" spans="1:7" ht="22.5">
      <c r="A9523" s="336" t="str">
        <f t="shared" si="149"/>
        <v>SINAPI-I 39364</v>
      </c>
      <c r="B9523" s="337" t="s">
        <v>32078</v>
      </c>
      <c r="C9523" s="337">
        <v>39364</v>
      </c>
      <c r="D9523" s="338" t="s">
        <v>35541</v>
      </c>
      <c r="E9523" s="337" t="s">
        <v>32080</v>
      </c>
      <c r="F9523" s="339" t="s">
        <v>35542</v>
      </c>
      <c r="G9523" s="339" t="s">
        <v>35542</v>
      </c>
    </row>
    <row r="9524" spans="1:7">
      <c r="A9524" s="336" t="str">
        <f t="shared" si="149"/>
        <v>SINAPI-I 14576</v>
      </c>
      <c r="B9524" s="337" t="s">
        <v>32078</v>
      </c>
      <c r="C9524" s="337">
        <v>14576</v>
      </c>
      <c r="D9524" s="338" t="s">
        <v>35543</v>
      </c>
      <c r="E9524" s="337" t="s">
        <v>32080</v>
      </c>
      <c r="F9524" s="339" t="s">
        <v>35544</v>
      </c>
      <c r="G9524" s="339" t="s">
        <v>35544</v>
      </c>
    </row>
    <row r="9525" spans="1:7">
      <c r="A9525" s="336" t="str">
        <f t="shared" si="149"/>
        <v>SINAPI-I 13877</v>
      </c>
      <c r="B9525" s="337" t="s">
        <v>32078</v>
      </c>
      <c r="C9525" s="337">
        <v>13877</v>
      </c>
      <c r="D9525" s="338" t="s">
        <v>35545</v>
      </c>
      <c r="E9525" s="337" t="s">
        <v>32080</v>
      </c>
      <c r="F9525" s="339" t="s">
        <v>35546</v>
      </c>
      <c r="G9525" s="339" t="s">
        <v>35546</v>
      </c>
    </row>
    <row r="9526" spans="1:7">
      <c r="A9526" s="336" t="str">
        <f t="shared" si="149"/>
        <v>SINAPI-I 7307</v>
      </c>
      <c r="B9526" s="337" t="s">
        <v>32078</v>
      </c>
      <c r="C9526" s="337">
        <v>7307</v>
      </c>
      <c r="D9526" s="338" t="s">
        <v>35547</v>
      </c>
      <c r="E9526" s="337" t="s">
        <v>32156</v>
      </c>
      <c r="F9526" s="339" t="s">
        <v>17308</v>
      </c>
      <c r="G9526" s="339" t="s">
        <v>17308</v>
      </c>
    </row>
    <row r="9527" spans="1:7">
      <c r="A9527" s="336" t="str">
        <f t="shared" ref="A9527:A9590" si="150">CONCATENAR</f>
        <v>SINAPI-I 38122</v>
      </c>
      <c r="B9527" s="337" t="s">
        <v>32078</v>
      </c>
      <c r="C9527" s="337">
        <v>38122</v>
      </c>
      <c r="D9527" s="338" t="s">
        <v>35548</v>
      </c>
      <c r="E9527" s="337" t="s">
        <v>32156</v>
      </c>
      <c r="F9527" s="339" t="s">
        <v>17617</v>
      </c>
      <c r="G9527" s="339" t="s">
        <v>17617</v>
      </c>
    </row>
    <row r="9528" spans="1:7">
      <c r="A9528" s="336" t="str">
        <f t="shared" si="150"/>
        <v>SINAPI-I 43653</v>
      </c>
      <c r="B9528" s="337" t="s">
        <v>32078</v>
      </c>
      <c r="C9528" s="337">
        <v>43653</v>
      </c>
      <c r="D9528" s="338" t="s">
        <v>35549</v>
      </c>
      <c r="E9528" s="337" t="s">
        <v>32156</v>
      </c>
      <c r="F9528" s="339" t="s">
        <v>35550</v>
      </c>
      <c r="G9528" s="339" t="s">
        <v>35550</v>
      </c>
    </row>
    <row r="9529" spans="1:7" ht="22.5">
      <c r="A9529" s="336" t="str">
        <f t="shared" si="150"/>
        <v>SINAPI-I 38633</v>
      </c>
      <c r="B9529" s="337" t="s">
        <v>32078</v>
      </c>
      <c r="C9529" s="337">
        <v>38633</v>
      </c>
      <c r="D9529" s="338" t="s">
        <v>35551</v>
      </c>
      <c r="E9529" s="337" t="s">
        <v>32080</v>
      </c>
      <c r="F9529" s="339" t="s">
        <v>11144</v>
      </c>
      <c r="G9529" s="339" t="s">
        <v>11144</v>
      </c>
    </row>
    <row r="9530" spans="1:7" ht="22.5">
      <c r="A9530" s="336" t="str">
        <f t="shared" si="150"/>
        <v>SINAPI-I 12344</v>
      </c>
      <c r="B9530" s="337" t="s">
        <v>32078</v>
      </c>
      <c r="C9530" s="337">
        <v>12344</v>
      </c>
      <c r="D9530" s="338" t="s">
        <v>35552</v>
      </c>
      <c r="E9530" s="337" t="s">
        <v>32080</v>
      </c>
      <c r="F9530" s="339" t="s">
        <v>21825</v>
      </c>
      <c r="G9530" s="339" t="s">
        <v>21825</v>
      </c>
    </row>
    <row r="9531" spans="1:7" ht="22.5">
      <c r="A9531" s="336" t="str">
        <f t="shared" si="150"/>
        <v>SINAPI-I 12343</v>
      </c>
      <c r="B9531" s="337" t="s">
        <v>32078</v>
      </c>
      <c r="C9531" s="337">
        <v>12343</v>
      </c>
      <c r="D9531" s="338" t="s">
        <v>35553</v>
      </c>
      <c r="E9531" s="337" t="s">
        <v>32080</v>
      </c>
      <c r="F9531" s="339" t="s">
        <v>35554</v>
      </c>
      <c r="G9531" s="339" t="s">
        <v>35554</v>
      </c>
    </row>
    <row r="9532" spans="1:7" ht="22.5">
      <c r="A9532" s="336" t="str">
        <f t="shared" si="150"/>
        <v>SINAPI-I 3295</v>
      </c>
      <c r="B9532" s="337" t="s">
        <v>32078</v>
      </c>
      <c r="C9532" s="337">
        <v>3295</v>
      </c>
      <c r="D9532" s="338" t="s">
        <v>35555</v>
      </c>
      <c r="E9532" s="337" t="s">
        <v>32080</v>
      </c>
      <c r="F9532" s="339" t="s">
        <v>35556</v>
      </c>
      <c r="G9532" s="339" t="s">
        <v>35556</v>
      </c>
    </row>
    <row r="9533" spans="1:7">
      <c r="A9533" s="336" t="str">
        <f t="shared" si="150"/>
        <v>SINAPI-I 3302</v>
      </c>
      <c r="B9533" s="337" t="s">
        <v>32078</v>
      </c>
      <c r="C9533" s="337">
        <v>3302</v>
      </c>
      <c r="D9533" s="338" t="s">
        <v>35557</v>
      </c>
      <c r="E9533" s="337" t="s">
        <v>32080</v>
      </c>
      <c r="F9533" s="339" t="s">
        <v>19940</v>
      </c>
      <c r="G9533" s="339" t="s">
        <v>19940</v>
      </c>
    </row>
    <row r="9534" spans="1:7">
      <c r="A9534" s="336" t="str">
        <f t="shared" si="150"/>
        <v>SINAPI-I 3297</v>
      </c>
      <c r="B9534" s="337" t="s">
        <v>32078</v>
      </c>
      <c r="C9534" s="337">
        <v>3297</v>
      </c>
      <c r="D9534" s="338" t="s">
        <v>35558</v>
      </c>
      <c r="E9534" s="337" t="s">
        <v>32080</v>
      </c>
      <c r="F9534" s="339" t="s">
        <v>9028</v>
      </c>
      <c r="G9534" s="339" t="s">
        <v>9028</v>
      </c>
    </row>
    <row r="9535" spans="1:7">
      <c r="A9535" s="336" t="str">
        <f t="shared" si="150"/>
        <v>SINAPI-I 3294</v>
      </c>
      <c r="B9535" s="337" t="s">
        <v>32078</v>
      </c>
      <c r="C9535" s="337">
        <v>3294</v>
      </c>
      <c r="D9535" s="338" t="s">
        <v>35559</v>
      </c>
      <c r="E9535" s="337" t="s">
        <v>32080</v>
      </c>
      <c r="F9535" s="339" t="s">
        <v>35560</v>
      </c>
      <c r="G9535" s="339" t="s">
        <v>35560</v>
      </c>
    </row>
    <row r="9536" spans="1:7">
      <c r="A9536" s="336" t="str">
        <f t="shared" si="150"/>
        <v>SINAPI-I 3292</v>
      </c>
      <c r="B9536" s="337" t="s">
        <v>32078</v>
      </c>
      <c r="C9536" s="337">
        <v>3292</v>
      </c>
      <c r="D9536" s="338" t="s">
        <v>35561</v>
      </c>
      <c r="E9536" s="337" t="s">
        <v>32080</v>
      </c>
      <c r="F9536" s="339" t="s">
        <v>29187</v>
      </c>
      <c r="G9536" s="339" t="s">
        <v>29187</v>
      </c>
    </row>
    <row r="9537" spans="1:7" ht="22.5">
      <c r="A9537" s="336" t="str">
        <f t="shared" si="150"/>
        <v>SINAPI-I 3298</v>
      </c>
      <c r="B9537" s="337" t="s">
        <v>32078</v>
      </c>
      <c r="C9537" s="337">
        <v>3298</v>
      </c>
      <c r="D9537" s="338" t="s">
        <v>35562</v>
      </c>
      <c r="E9537" s="337" t="s">
        <v>32080</v>
      </c>
      <c r="F9537" s="339" t="s">
        <v>33411</v>
      </c>
      <c r="G9537" s="339" t="s">
        <v>33411</v>
      </c>
    </row>
    <row r="9538" spans="1:7">
      <c r="A9538" s="336" t="str">
        <f t="shared" si="150"/>
        <v>SINAPI-I 11596</v>
      </c>
      <c r="B9538" s="337" t="s">
        <v>32078</v>
      </c>
      <c r="C9538" s="337">
        <v>11596</v>
      </c>
      <c r="D9538" s="338" t="s">
        <v>35563</v>
      </c>
      <c r="E9538" s="337" t="s">
        <v>32080</v>
      </c>
      <c r="F9538" s="339" t="s">
        <v>35564</v>
      </c>
      <c r="G9538" s="339" t="s">
        <v>35564</v>
      </c>
    </row>
    <row r="9539" spans="1:7" ht="22.5">
      <c r="A9539" s="336" t="str">
        <f t="shared" si="150"/>
        <v>SINAPI-I 34802</v>
      </c>
      <c r="B9539" s="337" t="s">
        <v>32078</v>
      </c>
      <c r="C9539" s="337">
        <v>34802</v>
      </c>
      <c r="D9539" s="338" t="s">
        <v>35565</v>
      </c>
      <c r="E9539" s="337" t="s">
        <v>32080</v>
      </c>
      <c r="F9539" s="339" t="s">
        <v>35566</v>
      </c>
      <c r="G9539" s="339" t="s">
        <v>35566</v>
      </c>
    </row>
    <row r="9540" spans="1:7" ht="22.5">
      <c r="A9540" s="336" t="str">
        <f t="shared" si="150"/>
        <v>SINAPI-I 11588</v>
      </c>
      <c r="B9540" s="337" t="s">
        <v>32078</v>
      </c>
      <c r="C9540" s="337">
        <v>11588</v>
      </c>
      <c r="D9540" s="338" t="s">
        <v>35567</v>
      </c>
      <c r="E9540" s="337" t="s">
        <v>32080</v>
      </c>
      <c r="F9540" s="339" t="s">
        <v>35568</v>
      </c>
      <c r="G9540" s="339" t="s">
        <v>35568</v>
      </c>
    </row>
    <row r="9541" spans="1:7" ht="22.5">
      <c r="A9541" s="336" t="str">
        <f t="shared" si="150"/>
        <v>SINAPI-I 34383</v>
      </c>
      <c r="B9541" s="337" t="s">
        <v>32078</v>
      </c>
      <c r="C9541" s="337">
        <v>34383</v>
      </c>
      <c r="D9541" s="338" t="s">
        <v>35569</v>
      </c>
      <c r="E9541" s="337" t="s">
        <v>32080</v>
      </c>
      <c r="F9541" s="339" t="s">
        <v>35570</v>
      </c>
      <c r="G9541" s="339" t="s">
        <v>35570</v>
      </c>
    </row>
    <row r="9542" spans="1:7" ht="22.5">
      <c r="A9542" s="336" t="str">
        <f t="shared" si="150"/>
        <v>SINAPI-I 40451</v>
      </c>
      <c r="B9542" s="337" t="s">
        <v>32078</v>
      </c>
      <c r="C9542" s="337">
        <v>40451</v>
      </c>
      <c r="D9542" s="338" t="s">
        <v>35571</v>
      </c>
      <c r="E9542" s="337" t="s">
        <v>32089</v>
      </c>
      <c r="F9542" s="339" t="s">
        <v>35572</v>
      </c>
      <c r="G9542" s="339" t="s">
        <v>35572</v>
      </c>
    </row>
    <row r="9543" spans="1:7" ht="22.5">
      <c r="A9543" s="336" t="str">
        <f t="shared" si="150"/>
        <v>SINAPI-I 40453</v>
      </c>
      <c r="B9543" s="337" t="s">
        <v>32078</v>
      </c>
      <c r="C9543" s="337">
        <v>40453</v>
      </c>
      <c r="D9543" s="338" t="s">
        <v>35573</v>
      </c>
      <c r="E9543" s="337" t="s">
        <v>32089</v>
      </c>
      <c r="F9543" s="339" t="s">
        <v>35574</v>
      </c>
      <c r="G9543" s="339" t="s">
        <v>35574</v>
      </c>
    </row>
    <row r="9544" spans="1:7" ht="22.5">
      <c r="A9544" s="336" t="str">
        <f t="shared" si="150"/>
        <v>SINAPI-I 40452</v>
      </c>
      <c r="B9544" s="337" t="s">
        <v>32078</v>
      </c>
      <c r="C9544" s="337">
        <v>40452</v>
      </c>
      <c r="D9544" s="338" t="s">
        <v>35575</v>
      </c>
      <c r="E9544" s="337" t="s">
        <v>32089</v>
      </c>
      <c r="F9544" s="339" t="s">
        <v>35576</v>
      </c>
      <c r="G9544" s="339" t="s">
        <v>35576</v>
      </c>
    </row>
    <row r="9545" spans="1:7" ht="22.5">
      <c r="A9545" s="336" t="str">
        <f t="shared" si="150"/>
        <v>SINAPI-I 11594</v>
      </c>
      <c r="B9545" s="337" t="s">
        <v>32078</v>
      </c>
      <c r="C9545" s="337">
        <v>11594</v>
      </c>
      <c r="D9545" s="338" t="s">
        <v>35577</v>
      </c>
      <c r="E9545" s="337" t="s">
        <v>32080</v>
      </c>
      <c r="F9545" s="339" t="s">
        <v>35578</v>
      </c>
      <c r="G9545" s="339" t="s">
        <v>35578</v>
      </c>
    </row>
    <row r="9546" spans="1:7">
      <c r="A9546" s="336" t="str">
        <f t="shared" si="150"/>
        <v>SINAPI-I 3311</v>
      </c>
      <c r="B9546" s="337" t="s">
        <v>32078</v>
      </c>
      <c r="C9546" s="337">
        <v>3311</v>
      </c>
      <c r="D9546" s="338" t="s">
        <v>35579</v>
      </c>
      <c r="E9546" s="337" t="s">
        <v>32305</v>
      </c>
      <c r="F9546" s="339" t="s">
        <v>35578</v>
      </c>
      <c r="G9546" s="339" t="s">
        <v>35578</v>
      </c>
    </row>
    <row r="9547" spans="1:7">
      <c r="A9547" s="336" t="str">
        <f t="shared" si="150"/>
        <v>SINAPI-I 11599</v>
      </c>
      <c r="B9547" s="337" t="s">
        <v>32078</v>
      </c>
      <c r="C9547" s="337">
        <v>11599</v>
      </c>
      <c r="D9547" s="338" t="s">
        <v>35580</v>
      </c>
      <c r="E9547" s="337" t="s">
        <v>32080</v>
      </c>
      <c r="F9547" s="339" t="s">
        <v>35581</v>
      </c>
      <c r="G9547" s="339" t="s">
        <v>35581</v>
      </c>
    </row>
    <row r="9548" spans="1:7" ht="22.5">
      <c r="A9548" s="336" t="str">
        <f t="shared" si="150"/>
        <v>SINAPI-I 11593</v>
      </c>
      <c r="B9548" s="337" t="s">
        <v>32078</v>
      </c>
      <c r="C9548" s="337">
        <v>11593</v>
      </c>
      <c r="D9548" s="338" t="s">
        <v>35582</v>
      </c>
      <c r="E9548" s="337" t="s">
        <v>32080</v>
      </c>
      <c r="F9548" s="339" t="s">
        <v>35583</v>
      </c>
      <c r="G9548" s="339" t="s">
        <v>35583</v>
      </c>
    </row>
    <row r="9549" spans="1:7">
      <c r="A9549" s="336" t="str">
        <f t="shared" si="150"/>
        <v>SINAPI-I 3314</v>
      </c>
      <c r="B9549" s="337" t="s">
        <v>32078</v>
      </c>
      <c r="C9549" s="337">
        <v>3314</v>
      </c>
      <c r="D9549" s="338" t="s">
        <v>35584</v>
      </c>
      <c r="E9549" s="337" t="s">
        <v>32305</v>
      </c>
      <c r="F9549" s="339" t="s">
        <v>35585</v>
      </c>
      <c r="G9549" s="339" t="s">
        <v>35585</v>
      </c>
    </row>
    <row r="9550" spans="1:7">
      <c r="A9550" s="336" t="str">
        <f t="shared" si="150"/>
        <v>SINAPI-I 11597</v>
      </c>
      <c r="B9550" s="337" t="s">
        <v>32078</v>
      </c>
      <c r="C9550" s="337">
        <v>11597</v>
      </c>
      <c r="D9550" s="338" t="s">
        <v>35586</v>
      </c>
      <c r="E9550" s="337" t="s">
        <v>32080</v>
      </c>
      <c r="F9550" s="339" t="s">
        <v>35587</v>
      </c>
      <c r="G9550" s="339" t="s">
        <v>35587</v>
      </c>
    </row>
    <row r="9551" spans="1:7">
      <c r="A9551" s="336" t="str">
        <f t="shared" si="150"/>
        <v>SINAPI-I 3309</v>
      </c>
      <c r="B9551" s="337" t="s">
        <v>32078</v>
      </c>
      <c r="C9551" s="337">
        <v>3309</v>
      </c>
      <c r="D9551" s="338" t="s">
        <v>35588</v>
      </c>
      <c r="E9551" s="337" t="s">
        <v>32305</v>
      </c>
      <c r="F9551" s="339" t="s">
        <v>35564</v>
      </c>
      <c r="G9551" s="339" t="s">
        <v>35564</v>
      </c>
    </row>
    <row r="9552" spans="1:7" ht="22.5">
      <c r="A9552" s="336" t="str">
        <f t="shared" si="150"/>
        <v>SINAPI-I 34612</v>
      </c>
      <c r="B9552" s="337" t="s">
        <v>32078</v>
      </c>
      <c r="C9552" s="337">
        <v>34612</v>
      </c>
      <c r="D9552" s="338" t="s">
        <v>35589</v>
      </c>
      <c r="E9552" s="337" t="s">
        <v>32080</v>
      </c>
      <c r="F9552" s="339" t="s">
        <v>35590</v>
      </c>
      <c r="G9552" s="339" t="s">
        <v>35590</v>
      </c>
    </row>
    <row r="9553" spans="1:7" ht="22.5">
      <c r="A9553" s="336" t="str">
        <f t="shared" si="150"/>
        <v>SINAPI-I 34635</v>
      </c>
      <c r="B9553" s="337" t="s">
        <v>32078</v>
      </c>
      <c r="C9553" s="337">
        <v>34635</v>
      </c>
      <c r="D9553" s="338" t="s">
        <v>35591</v>
      </c>
      <c r="E9553" s="337" t="s">
        <v>32080</v>
      </c>
      <c r="F9553" s="339" t="s">
        <v>35592</v>
      </c>
      <c r="G9553" s="339" t="s">
        <v>35592</v>
      </c>
    </row>
    <row r="9554" spans="1:7" ht="22.5">
      <c r="A9554" s="336" t="str">
        <f t="shared" si="150"/>
        <v>SINAPI-I 34633</v>
      </c>
      <c r="B9554" s="337" t="s">
        <v>32078</v>
      </c>
      <c r="C9554" s="337">
        <v>34633</v>
      </c>
      <c r="D9554" s="338" t="s">
        <v>35593</v>
      </c>
      <c r="E9554" s="337" t="s">
        <v>32080</v>
      </c>
      <c r="F9554" s="339" t="s">
        <v>35594</v>
      </c>
      <c r="G9554" s="339" t="s">
        <v>35594</v>
      </c>
    </row>
    <row r="9555" spans="1:7" ht="22.5">
      <c r="A9555" s="336" t="str">
        <f t="shared" si="150"/>
        <v>SINAPI-I 40440</v>
      </c>
      <c r="B9555" s="337" t="s">
        <v>32078</v>
      </c>
      <c r="C9555" s="337">
        <v>40440</v>
      </c>
      <c r="D9555" s="338" t="s">
        <v>35595</v>
      </c>
      <c r="E9555" s="337" t="s">
        <v>32305</v>
      </c>
      <c r="F9555" s="339" t="s">
        <v>35596</v>
      </c>
      <c r="G9555" s="339" t="s">
        <v>35596</v>
      </c>
    </row>
    <row r="9556" spans="1:7" ht="22.5">
      <c r="A9556" s="336" t="str">
        <f t="shared" si="150"/>
        <v>SINAPI-I 40441</v>
      </c>
      <c r="B9556" s="337" t="s">
        <v>32078</v>
      </c>
      <c r="C9556" s="337">
        <v>40441</v>
      </c>
      <c r="D9556" s="338" t="s">
        <v>35597</v>
      </c>
      <c r="E9556" s="337" t="s">
        <v>32305</v>
      </c>
      <c r="F9556" s="339" t="s">
        <v>29674</v>
      </c>
      <c r="G9556" s="339" t="s">
        <v>29674</v>
      </c>
    </row>
    <row r="9557" spans="1:7" ht="22.5">
      <c r="A9557" s="336" t="str">
        <f t="shared" si="150"/>
        <v>SINAPI-I 40449</v>
      </c>
      <c r="B9557" s="337" t="s">
        <v>32078</v>
      </c>
      <c r="C9557" s="337">
        <v>40449</v>
      </c>
      <c r="D9557" s="338" t="s">
        <v>35598</v>
      </c>
      <c r="E9557" s="337" t="s">
        <v>32305</v>
      </c>
      <c r="F9557" s="339" t="s">
        <v>35599</v>
      </c>
      <c r="G9557" s="339" t="s">
        <v>35599</v>
      </c>
    </row>
    <row r="9558" spans="1:7" ht="22.5">
      <c r="A9558" s="336" t="str">
        <f t="shared" si="150"/>
        <v>SINAPI-I 34800</v>
      </c>
      <c r="B9558" s="337" t="s">
        <v>32078</v>
      </c>
      <c r="C9558" s="337">
        <v>34800</v>
      </c>
      <c r="D9558" s="338" t="s">
        <v>35600</v>
      </c>
      <c r="E9558" s="337" t="s">
        <v>32305</v>
      </c>
      <c r="F9558" s="339" t="s">
        <v>35601</v>
      </c>
      <c r="G9558" s="339" t="s">
        <v>35601</v>
      </c>
    </row>
    <row r="9559" spans="1:7" ht="22.5">
      <c r="A9559" s="336" t="str">
        <f t="shared" si="150"/>
        <v>SINAPI-I 11592</v>
      </c>
      <c r="B9559" s="337" t="s">
        <v>32078</v>
      </c>
      <c r="C9559" s="337">
        <v>11592</v>
      </c>
      <c r="D9559" s="338" t="s">
        <v>35602</v>
      </c>
      <c r="E9559" s="337" t="s">
        <v>32080</v>
      </c>
      <c r="F9559" s="339" t="s">
        <v>35585</v>
      </c>
      <c r="G9559" s="339" t="s">
        <v>35585</v>
      </c>
    </row>
    <row r="9560" spans="1:7">
      <c r="A9560" s="336" t="str">
        <f t="shared" si="150"/>
        <v>SINAPI-I 40438</v>
      </c>
      <c r="B9560" s="337" t="s">
        <v>32078</v>
      </c>
      <c r="C9560" s="337">
        <v>40438</v>
      </c>
      <c r="D9560" s="338" t="s">
        <v>35603</v>
      </c>
      <c r="E9560" s="337" t="s">
        <v>32305</v>
      </c>
      <c r="F9560" s="339" t="s">
        <v>9441</v>
      </c>
      <c r="G9560" s="339" t="s">
        <v>9441</v>
      </c>
    </row>
    <row r="9561" spans="1:7">
      <c r="A9561" s="336" t="str">
        <f t="shared" si="150"/>
        <v>SINAPI-I 40436</v>
      </c>
      <c r="B9561" s="337" t="s">
        <v>32078</v>
      </c>
      <c r="C9561" s="337">
        <v>40436</v>
      </c>
      <c r="D9561" s="338" t="s">
        <v>35604</v>
      </c>
      <c r="E9561" s="337" t="s">
        <v>32305</v>
      </c>
      <c r="F9561" s="339" t="s">
        <v>35605</v>
      </c>
      <c r="G9561" s="339" t="s">
        <v>35605</v>
      </c>
    </row>
    <row r="9562" spans="1:7" ht="22.5">
      <c r="A9562" s="336" t="str">
        <f t="shared" si="150"/>
        <v>SINAPI-I 4315</v>
      </c>
      <c r="B9562" s="337" t="s">
        <v>32078</v>
      </c>
      <c r="C9562" s="337">
        <v>4315</v>
      </c>
      <c r="D9562" s="338" t="s">
        <v>35606</v>
      </c>
      <c r="E9562" s="337" t="s">
        <v>32080</v>
      </c>
      <c r="F9562" s="339" t="s">
        <v>10850</v>
      </c>
      <c r="G9562" s="339" t="s">
        <v>10850</v>
      </c>
    </row>
    <row r="9563" spans="1:7">
      <c r="A9563" s="336" t="str">
        <f t="shared" si="150"/>
        <v>SINAPI-I 402</v>
      </c>
      <c r="B9563" s="337" t="s">
        <v>32078</v>
      </c>
      <c r="C9563" s="337">
        <v>402</v>
      </c>
      <c r="D9563" s="338" t="s">
        <v>35607</v>
      </c>
      <c r="E9563" s="337" t="s">
        <v>32080</v>
      </c>
      <c r="F9563" s="339" t="s">
        <v>11726</v>
      </c>
      <c r="G9563" s="339" t="s">
        <v>11726</v>
      </c>
    </row>
    <row r="9564" spans="1:7">
      <c r="A9564" s="336" t="str">
        <f t="shared" si="150"/>
        <v>SINAPI-I 4226</v>
      </c>
      <c r="B9564" s="337" t="s">
        <v>32078</v>
      </c>
      <c r="C9564" s="337">
        <v>4226</v>
      </c>
      <c r="D9564" s="338" t="s">
        <v>35608</v>
      </c>
      <c r="E9564" s="337" t="s">
        <v>32154</v>
      </c>
      <c r="F9564" s="339" t="s">
        <v>16623</v>
      </c>
      <c r="G9564" s="339" t="s">
        <v>16623</v>
      </c>
    </row>
    <row r="9565" spans="1:7">
      <c r="A9565" s="336" t="str">
        <f t="shared" si="150"/>
        <v>SINAPI-I 4222</v>
      </c>
      <c r="B9565" s="337" t="s">
        <v>32078</v>
      </c>
      <c r="C9565" s="337">
        <v>4222</v>
      </c>
      <c r="D9565" s="338" t="s">
        <v>35609</v>
      </c>
      <c r="E9565" s="337" t="s">
        <v>32156</v>
      </c>
      <c r="F9565" s="339" t="s">
        <v>35610</v>
      </c>
      <c r="G9565" s="339" t="s">
        <v>35610</v>
      </c>
    </row>
    <row r="9566" spans="1:7" ht="22.5">
      <c r="A9566" s="336" t="str">
        <f t="shared" si="150"/>
        <v>SINAPI-I 34804</v>
      </c>
      <c r="B9566" s="337" t="s">
        <v>32078</v>
      </c>
      <c r="C9566" s="337">
        <v>34804</v>
      </c>
      <c r="D9566" s="338" t="s">
        <v>35611</v>
      </c>
      <c r="E9566" s="337" t="s">
        <v>32089</v>
      </c>
      <c r="F9566" s="339" t="s">
        <v>35612</v>
      </c>
      <c r="G9566" s="339" t="s">
        <v>35612</v>
      </c>
    </row>
    <row r="9567" spans="1:7">
      <c r="A9567" s="336" t="str">
        <f t="shared" si="150"/>
        <v>SINAPI-I 4013</v>
      </c>
      <c r="B9567" s="337" t="s">
        <v>32078</v>
      </c>
      <c r="C9567" s="337">
        <v>4013</v>
      </c>
      <c r="D9567" s="338" t="s">
        <v>35613</v>
      </c>
      <c r="E9567" s="337" t="s">
        <v>32089</v>
      </c>
      <c r="F9567" s="339" t="s">
        <v>28554</v>
      </c>
      <c r="G9567" s="339" t="s">
        <v>28554</v>
      </c>
    </row>
    <row r="9568" spans="1:7">
      <c r="A9568" s="336" t="str">
        <f t="shared" si="150"/>
        <v>SINAPI-I 4011</v>
      </c>
      <c r="B9568" s="337" t="s">
        <v>32078</v>
      </c>
      <c r="C9568" s="337">
        <v>4011</v>
      </c>
      <c r="D9568" s="338" t="s">
        <v>35614</v>
      </c>
      <c r="E9568" s="337" t="s">
        <v>32089</v>
      </c>
      <c r="F9568" s="339" t="s">
        <v>35615</v>
      </c>
      <c r="G9568" s="339" t="s">
        <v>35615</v>
      </c>
    </row>
    <row r="9569" spans="1:7">
      <c r="A9569" s="336" t="str">
        <f t="shared" si="150"/>
        <v>SINAPI-I 4021</v>
      </c>
      <c r="B9569" s="337" t="s">
        <v>32078</v>
      </c>
      <c r="C9569" s="337">
        <v>4021</v>
      </c>
      <c r="D9569" s="338" t="s">
        <v>35616</v>
      </c>
      <c r="E9569" s="337" t="s">
        <v>32089</v>
      </c>
      <c r="F9569" s="339" t="s">
        <v>28603</v>
      </c>
      <c r="G9569" s="339" t="s">
        <v>28603</v>
      </c>
    </row>
    <row r="9570" spans="1:7">
      <c r="A9570" s="336" t="str">
        <f t="shared" si="150"/>
        <v>SINAPI-I 4019</v>
      </c>
      <c r="B9570" s="337" t="s">
        <v>32078</v>
      </c>
      <c r="C9570" s="337">
        <v>4019</v>
      </c>
      <c r="D9570" s="338" t="s">
        <v>35617</v>
      </c>
      <c r="E9570" s="337" t="s">
        <v>32089</v>
      </c>
      <c r="F9570" s="339" t="s">
        <v>16335</v>
      </c>
      <c r="G9570" s="339" t="s">
        <v>16335</v>
      </c>
    </row>
    <row r="9571" spans="1:7">
      <c r="A9571" s="336" t="str">
        <f t="shared" si="150"/>
        <v>SINAPI-I 4012</v>
      </c>
      <c r="B9571" s="337" t="s">
        <v>32078</v>
      </c>
      <c r="C9571" s="337">
        <v>4012</v>
      </c>
      <c r="D9571" s="338" t="s">
        <v>35618</v>
      </c>
      <c r="E9571" s="337" t="s">
        <v>32089</v>
      </c>
      <c r="F9571" s="339" t="s">
        <v>29212</v>
      </c>
      <c r="G9571" s="339" t="s">
        <v>29212</v>
      </c>
    </row>
    <row r="9572" spans="1:7">
      <c r="A9572" s="336" t="str">
        <f t="shared" si="150"/>
        <v>SINAPI-I 4020</v>
      </c>
      <c r="B9572" s="337" t="s">
        <v>32078</v>
      </c>
      <c r="C9572" s="337">
        <v>4020</v>
      </c>
      <c r="D9572" s="338" t="s">
        <v>35619</v>
      </c>
      <c r="E9572" s="337" t="s">
        <v>32089</v>
      </c>
      <c r="F9572" s="339" t="s">
        <v>26269</v>
      </c>
      <c r="G9572" s="339" t="s">
        <v>26269</v>
      </c>
    </row>
    <row r="9573" spans="1:7">
      <c r="A9573" s="336" t="str">
        <f t="shared" si="150"/>
        <v>SINAPI-I 4018</v>
      </c>
      <c r="B9573" s="337" t="s">
        <v>32078</v>
      </c>
      <c r="C9573" s="337">
        <v>4018</v>
      </c>
      <c r="D9573" s="338" t="s">
        <v>35620</v>
      </c>
      <c r="E9573" s="337" t="s">
        <v>32089</v>
      </c>
      <c r="F9573" s="339" t="s">
        <v>21542</v>
      </c>
      <c r="G9573" s="339" t="s">
        <v>21542</v>
      </c>
    </row>
    <row r="9574" spans="1:7">
      <c r="A9574" s="336" t="str">
        <f t="shared" si="150"/>
        <v>SINAPI-I 36498</v>
      </c>
      <c r="B9574" s="337" t="s">
        <v>32078</v>
      </c>
      <c r="C9574" s="337">
        <v>36498</v>
      </c>
      <c r="D9574" s="338" t="s">
        <v>35621</v>
      </c>
      <c r="E9574" s="337" t="s">
        <v>32080</v>
      </c>
      <c r="F9574" s="339" t="s">
        <v>35622</v>
      </c>
      <c r="G9574" s="339" t="s">
        <v>35622</v>
      </c>
    </row>
    <row r="9575" spans="1:7">
      <c r="A9575" s="336" t="str">
        <f t="shared" si="150"/>
        <v>SINAPI-I 12872</v>
      </c>
      <c r="B9575" s="337" t="s">
        <v>32078</v>
      </c>
      <c r="C9575" s="337">
        <v>12872</v>
      </c>
      <c r="D9575" s="338" t="s">
        <v>35623</v>
      </c>
      <c r="E9575" s="337" t="s">
        <v>32308</v>
      </c>
      <c r="F9575" s="339" t="s">
        <v>10399</v>
      </c>
      <c r="G9575" s="339" t="s">
        <v>21421</v>
      </c>
    </row>
    <row r="9576" spans="1:7">
      <c r="A9576" s="336" t="str">
        <f t="shared" si="150"/>
        <v>SINAPI-I 41075</v>
      </c>
      <c r="B9576" s="337" t="s">
        <v>32078</v>
      </c>
      <c r="C9576" s="337">
        <v>41075</v>
      </c>
      <c r="D9576" s="338" t="s">
        <v>35624</v>
      </c>
      <c r="E9576" s="337" t="s">
        <v>32310</v>
      </c>
      <c r="F9576" s="339" t="s">
        <v>35625</v>
      </c>
      <c r="G9576" s="339" t="s">
        <v>35626</v>
      </c>
    </row>
    <row r="9577" spans="1:7">
      <c r="A9577" s="336" t="str">
        <f t="shared" si="150"/>
        <v>SINAPI-I 44324</v>
      </c>
      <c r="B9577" s="337" t="s">
        <v>32078</v>
      </c>
      <c r="C9577" s="337">
        <v>44324</v>
      </c>
      <c r="D9577" s="338" t="s">
        <v>35627</v>
      </c>
      <c r="E9577" s="337" t="s">
        <v>32154</v>
      </c>
      <c r="F9577" s="339" t="s">
        <v>10850</v>
      </c>
      <c r="G9577" s="339" t="s">
        <v>10850</v>
      </c>
    </row>
    <row r="9578" spans="1:7">
      <c r="A9578" s="336" t="str">
        <f t="shared" si="150"/>
        <v>SINAPI-I 3315</v>
      </c>
      <c r="B9578" s="337" t="s">
        <v>32078</v>
      </c>
      <c r="C9578" s="337">
        <v>3315</v>
      </c>
      <c r="D9578" s="338" t="s">
        <v>35628</v>
      </c>
      <c r="E9578" s="337" t="s">
        <v>32154</v>
      </c>
      <c r="F9578" s="339" t="s">
        <v>30070</v>
      </c>
      <c r="G9578" s="339" t="s">
        <v>30070</v>
      </c>
    </row>
    <row r="9579" spans="1:7">
      <c r="A9579" s="336" t="str">
        <f t="shared" si="150"/>
        <v>SINAPI-I 36870</v>
      </c>
      <c r="B9579" s="337" t="s">
        <v>32078</v>
      </c>
      <c r="C9579" s="337">
        <v>36870</v>
      </c>
      <c r="D9579" s="338" t="s">
        <v>35629</v>
      </c>
      <c r="E9579" s="337" t="s">
        <v>32154</v>
      </c>
      <c r="F9579" s="339" t="s">
        <v>30018</v>
      </c>
      <c r="G9579" s="339" t="s">
        <v>30018</v>
      </c>
    </row>
    <row r="9580" spans="1:7" ht="22.5">
      <c r="A9580" s="336" t="str">
        <f t="shared" si="150"/>
        <v>SINAPI-I 5092</v>
      </c>
      <c r="B9580" s="337" t="s">
        <v>32078</v>
      </c>
      <c r="C9580" s="337">
        <v>5092</v>
      </c>
      <c r="D9580" s="338" t="s">
        <v>35630</v>
      </c>
      <c r="E9580" s="337" t="s">
        <v>32767</v>
      </c>
      <c r="F9580" s="339" t="s">
        <v>15856</v>
      </c>
      <c r="G9580" s="339" t="s">
        <v>15856</v>
      </c>
    </row>
    <row r="9581" spans="1:7">
      <c r="A9581" s="336" t="str">
        <f t="shared" si="150"/>
        <v>SINAPI-I 11462</v>
      </c>
      <c r="B9581" s="337" t="s">
        <v>32078</v>
      </c>
      <c r="C9581" s="337">
        <v>11462</v>
      </c>
      <c r="D9581" s="338" t="s">
        <v>35631</v>
      </c>
      <c r="E9581" s="337" t="s">
        <v>32767</v>
      </c>
      <c r="F9581" s="339" t="s">
        <v>30577</v>
      </c>
      <c r="G9581" s="339" t="s">
        <v>30577</v>
      </c>
    </row>
    <row r="9582" spans="1:7">
      <c r="A9582" s="336" t="str">
        <f t="shared" si="150"/>
        <v>SINAPI-I 36529</v>
      </c>
      <c r="B9582" s="337" t="s">
        <v>32078</v>
      </c>
      <c r="C9582" s="337">
        <v>36529</v>
      </c>
      <c r="D9582" s="338" t="s">
        <v>35632</v>
      </c>
      <c r="E9582" s="337" t="s">
        <v>32080</v>
      </c>
      <c r="F9582" s="339" t="s">
        <v>35633</v>
      </c>
      <c r="G9582" s="339" t="s">
        <v>35633</v>
      </c>
    </row>
    <row r="9583" spans="1:7">
      <c r="A9583" s="336" t="str">
        <f t="shared" si="150"/>
        <v>SINAPI-I 3318</v>
      </c>
      <c r="B9583" s="337" t="s">
        <v>32078</v>
      </c>
      <c r="C9583" s="337">
        <v>3318</v>
      </c>
      <c r="D9583" s="338" t="s">
        <v>35634</v>
      </c>
      <c r="E9583" s="337" t="s">
        <v>32080</v>
      </c>
      <c r="F9583" s="339" t="s">
        <v>35635</v>
      </c>
      <c r="G9583" s="339" t="s">
        <v>35635</v>
      </c>
    </row>
    <row r="9584" spans="1:7">
      <c r="A9584" s="336" t="str">
        <f t="shared" si="150"/>
        <v>SINAPI-I 3324</v>
      </c>
      <c r="B9584" s="337" t="s">
        <v>32078</v>
      </c>
      <c r="C9584" s="337">
        <v>3324</v>
      </c>
      <c r="D9584" s="338" t="s">
        <v>35636</v>
      </c>
      <c r="E9584" s="337" t="s">
        <v>32089</v>
      </c>
      <c r="F9584" s="339" t="s">
        <v>16629</v>
      </c>
      <c r="G9584" s="339" t="s">
        <v>16629</v>
      </c>
    </row>
    <row r="9585" spans="1:7">
      <c r="A9585" s="336" t="str">
        <f t="shared" si="150"/>
        <v>SINAPI-I 3322</v>
      </c>
      <c r="B9585" s="337" t="s">
        <v>32078</v>
      </c>
      <c r="C9585" s="337">
        <v>3322</v>
      </c>
      <c r="D9585" s="338" t="s">
        <v>35637</v>
      </c>
      <c r="E9585" s="337" t="s">
        <v>32089</v>
      </c>
      <c r="F9585" s="339" t="s">
        <v>21526</v>
      </c>
      <c r="G9585" s="339" t="s">
        <v>21526</v>
      </c>
    </row>
    <row r="9586" spans="1:7">
      <c r="A9586" s="336" t="str">
        <f t="shared" si="150"/>
        <v>SINAPI-I 5076</v>
      </c>
      <c r="B9586" s="337" t="s">
        <v>32078</v>
      </c>
      <c r="C9586" s="337">
        <v>5076</v>
      </c>
      <c r="D9586" s="338" t="s">
        <v>35638</v>
      </c>
      <c r="E9586" s="337" t="s">
        <v>32154</v>
      </c>
      <c r="F9586" s="339" t="s">
        <v>11215</v>
      </c>
      <c r="G9586" s="339" t="s">
        <v>11215</v>
      </c>
    </row>
    <row r="9587" spans="1:7">
      <c r="A9587" s="336" t="str">
        <f t="shared" si="150"/>
        <v>SINAPI-I 5077</v>
      </c>
      <c r="B9587" s="337" t="s">
        <v>32078</v>
      </c>
      <c r="C9587" s="337">
        <v>5077</v>
      </c>
      <c r="D9587" s="338" t="s">
        <v>35639</v>
      </c>
      <c r="E9587" s="337" t="s">
        <v>32154</v>
      </c>
      <c r="F9587" s="339" t="s">
        <v>34773</v>
      </c>
      <c r="G9587" s="339" t="s">
        <v>34773</v>
      </c>
    </row>
    <row r="9588" spans="1:7" ht="22.5">
      <c r="A9588" s="336" t="str">
        <f t="shared" si="150"/>
        <v>SINAPI-I 11837</v>
      </c>
      <c r="B9588" s="337" t="s">
        <v>32078</v>
      </c>
      <c r="C9588" s="337">
        <v>11837</v>
      </c>
      <c r="D9588" s="338" t="s">
        <v>35640</v>
      </c>
      <c r="E9588" s="337" t="s">
        <v>32080</v>
      </c>
      <c r="F9588" s="339" t="s">
        <v>34454</v>
      </c>
      <c r="G9588" s="339" t="s">
        <v>34454</v>
      </c>
    </row>
    <row r="9589" spans="1:7">
      <c r="A9589" s="336" t="str">
        <f t="shared" si="150"/>
        <v>SINAPI-I 38055</v>
      </c>
      <c r="B9589" s="337" t="s">
        <v>32078</v>
      </c>
      <c r="C9589" s="337">
        <v>38055</v>
      </c>
      <c r="D9589" s="338" t="s">
        <v>35641</v>
      </c>
      <c r="E9589" s="337" t="s">
        <v>32080</v>
      </c>
      <c r="F9589" s="339" t="s">
        <v>33054</v>
      </c>
      <c r="G9589" s="339" t="s">
        <v>33054</v>
      </c>
    </row>
    <row r="9590" spans="1:7">
      <c r="A9590" s="336" t="str">
        <f t="shared" si="150"/>
        <v>SINAPI-I 415</v>
      </c>
      <c r="B9590" s="337" t="s">
        <v>32078</v>
      </c>
      <c r="C9590" s="337">
        <v>415</v>
      </c>
      <c r="D9590" s="338" t="s">
        <v>35642</v>
      </c>
      <c r="E9590" s="337" t="s">
        <v>32080</v>
      </c>
      <c r="F9590" s="339" t="s">
        <v>31068</v>
      </c>
      <c r="G9590" s="339" t="s">
        <v>31068</v>
      </c>
    </row>
    <row r="9591" spans="1:7">
      <c r="A9591" s="336" t="str">
        <f t="shared" ref="A9591:A9654" si="151">CONCATENAR</f>
        <v>SINAPI-I 416</v>
      </c>
      <c r="B9591" s="337" t="s">
        <v>32078</v>
      </c>
      <c r="C9591" s="337">
        <v>416</v>
      </c>
      <c r="D9591" s="338" t="s">
        <v>35643</v>
      </c>
      <c r="E9591" s="337" t="s">
        <v>32080</v>
      </c>
      <c r="F9591" s="339" t="s">
        <v>12583</v>
      </c>
      <c r="G9591" s="339" t="s">
        <v>12583</v>
      </c>
    </row>
    <row r="9592" spans="1:7">
      <c r="A9592" s="336" t="str">
        <f t="shared" si="151"/>
        <v>SINAPI-I 425</v>
      </c>
      <c r="B9592" s="337" t="s">
        <v>32078</v>
      </c>
      <c r="C9592" s="337">
        <v>425</v>
      </c>
      <c r="D9592" s="338" t="s">
        <v>35644</v>
      </c>
      <c r="E9592" s="337" t="s">
        <v>32080</v>
      </c>
      <c r="F9592" s="339" t="s">
        <v>11463</v>
      </c>
      <c r="G9592" s="339" t="s">
        <v>11463</v>
      </c>
    </row>
    <row r="9593" spans="1:7">
      <c r="A9593" s="336" t="str">
        <f t="shared" si="151"/>
        <v>SINAPI-I 426</v>
      </c>
      <c r="B9593" s="337" t="s">
        <v>32078</v>
      </c>
      <c r="C9593" s="337">
        <v>426</v>
      </c>
      <c r="D9593" s="338" t="s">
        <v>35645</v>
      </c>
      <c r="E9593" s="337" t="s">
        <v>32080</v>
      </c>
      <c r="F9593" s="339" t="s">
        <v>27829</v>
      </c>
      <c r="G9593" s="339" t="s">
        <v>27829</v>
      </c>
    </row>
    <row r="9594" spans="1:7">
      <c r="A9594" s="336" t="str">
        <f t="shared" si="151"/>
        <v>SINAPI-I 38056</v>
      </c>
      <c r="B9594" s="337" t="s">
        <v>32078</v>
      </c>
      <c r="C9594" s="337">
        <v>38056</v>
      </c>
      <c r="D9594" s="338" t="s">
        <v>35646</v>
      </c>
      <c r="E9594" s="337" t="s">
        <v>32080</v>
      </c>
      <c r="F9594" s="339" t="s">
        <v>28343</v>
      </c>
      <c r="G9594" s="339" t="s">
        <v>28343</v>
      </c>
    </row>
    <row r="9595" spans="1:7">
      <c r="A9595" s="336" t="str">
        <f t="shared" si="151"/>
        <v>SINAPI-I 1564</v>
      </c>
      <c r="B9595" s="337" t="s">
        <v>32078</v>
      </c>
      <c r="C9595" s="337">
        <v>1564</v>
      </c>
      <c r="D9595" s="338" t="s">
        <v>35647</v>
      </c>
      <c r="E9595" s="337" t="s">
        <v>32080</v>
      </c>
      <c r="F9595" s="339" t="s">
        <v>35648</v>
      </c>
      <c r="G9595" s="339" t="s">
        <v>35648</v>
      </c>
    </row>
    <row r="9596" spans="1:7">
      <c r="A9596" s="336" t="str">
        <f t="shared" si="151"/>
        <v>SINAPI-I 11032</v>
      </c>
      <c r="B9596" s="337" t="s">
        <v>32078</v>
      </c>
      <c r="C9596" s="337">
        <v>11032</v>
      </c>
      <c r="D9596" s="338" t="s">
        <v>35649</v>
      </c>
      <c r="E9596" s="337" t="s">
        <v>32080</v>
      </c>
      <c r="F9596" s="339" t="s">
        <v>35650</v>
      </c>
      <c r="G9596" s="339" t="s">
        <v>35650</v>
      </c>
    </row>
    <row r="9597" spans="1:7">
      <c r="A9597" s="336" t="str">
        <f t="shared" si="151"/>
        <v>SINAPI-I 36786</v>
      </c>
      <c r="B9597" s="337" t="s">
        <v>32078</v>
      </c>
      <c r="C9597" s="337">
        <v>36786</v>
      </c>
      <c r="D9597" s="338" t="s">
        <v>35651</v>
      </c>
      <c r="E9597" s="337" t="s">
        <v>35652</v>
      </c>
      <c r="F9597" s="339" t="s">
        <v>35653</v>
      </c>
      <c r="G9597" s="339" t="s">
        <v>35653</v>
      </c>
    </row>
    <row r="9598" spans="1:7">
      <c r="A9598" s="336" t="str">
        <f t="shared" si="151"/>
        <v>SINAPI-I 36785</v>
      </c>
      <c r="B9598" s="337" t="s">
        <v>32078</v>
      </c>
      <c r="C9598" s="337">
        <v>36785</v>
      </c>
      <c r="D9598" s="338" t="s">
        <v>35654</v>
      </c>
      <c r="E9598" s="337" t="s">
        <v>35652</v>
      </c>
      <c r="F9598" s="339" t="s">
        <v>35655</v>
      </c>
      <c r="G9598" s="339" t="s">
        <v>35655</v>
      </c>
    </row>
    <row r="9599" spans="1:7">
      <c r="A9599" s="336" t="str">
        <f t="shared" si="151"/>
        <v>SINAPI-I 36782</v>
      </c>
      <c r="B9599" s="337" t="s">
        <v>32078</v>
      </c>
      <c r="C9599" s="337">
        <v>36782</v>
      </c>
      <c r="D9599" s="338" t="s">
        <v>35656</v>
      </c>
      <c r="E9599" s="337" t="s">
        <v>35652</v>
      </c>
      <c r="F9599" s="339" t="s">
        <v>35657</v>
      </c>
      <c r="G9599" s="339" t="s">
        <v>35657</v>
      </c>
    </row>
    <row r="9600" spans="1:7">
      <c r="A9600" s="336" t="str">
        <f t="shared" si="151"/>
        <v>SINAPI-I 44481</v>
      </c>
      <c r="B9600" s="337" t="s">
        <v>32078</v>
      </c>
      <c r="C9600" s="337">
        <v>44481</v>
      </c>
      <c r="D9600" s="338" t="s">
        <v>35658</v>
      </c>
      <c r="E9600" s="337" t="s">
        <v>35652</v>
      </c>
      <c r="F9600" s="339" t="s">
        <v>20226</v>
      </c>
      <c r="G9600" s="339" t="s">
        <v>20226</v>
      </c>
    </row>
    <row r="9601" spans="1:7" ht="22.5">
      <c r="A9601" s="336" t="str">
        <f t="shared" si="151"/>
        <v>SINAPI-I 4824</v>
      </c>
      <c r="B9601" s="337" t="s">
        <v>32078</v>
      </c>
      <c r="C9601" s="337">
        <v>4824</v>
      </c>
      <c r="D9601" s="338" t="s">
        <v>35659</v>
      </c>
      <c r="E9601" s="337" t="s">
        <v>32154</v>
      </c>
      <c r="F9601" s="339" t="s">
        <v>10604</v>
      </c>
      <c r="G9601" s="339" t="s">
        <v>10604</v>
      </c>
    </row>
    <row r="9602" spans="1:7" ht="22.5">
      <c r="A9602" s="336" t="str">
        <f t="shared" si="151"/>
        <v>SINAPI-I 11795</v>
      </c>
      <c r="B9602" s="337" t="s">
        <v>32078</v>
      </c>
      <c r="C9602" s="337">
        <v>11795</v>
      </c>
      <c r="D9602" s="338" t="s">
        <v>35660</v>
      </c>
      <c r="E9602" s="337" t="s">
        <v>32089</v>
      </c>
      <c r="F9602" s="339" t="s">
        <v>35661</v>
      </c>
      <c r="G9602" s="339" t="s">
        <v>35661</v>
      </c>
    </row>
    <row r="9603" spans="1:7">
      <c r="A9603" s="336" t="str">
        <f t="shared" si="151"/>
        <v>SINAPI-I 134</v>
      </c>
      <c r="B9603" s="337" t="s">
        <v>32078</v>
      </c>
      <c r="C9603" s="337">
        <v>134</v>
      </c>
      <c r="D9603" s="338" t="s">
        <v>35662</v>
      </c>
      <c r="E9603" s="337" t="s">
        <v>32154</v>
      </c>
      <c r="F9603" s="339" t="s">
        <v>25714</v>
      </c>
      <c r="G9603" s="339" t="s">
        <v>25714</v>
      </c>
    </row>
    <row r="9604" spans="1:7">
      <c r="A9604" s="336" t="str">
        <f t="shared" si="151"/>
        <v>SINAPI-I 4229</v>
      </c>
      <c r="B9604" s="337" t="s">
        <v>32078</v>
      </c>
      <c r="C9604" s="337">
        <v>4229</v>
      </c>
      <c r="D9604" s="338" t="s">
        <v>35663</v>
      </c>
      <c r="E9604" s="337" t="s">
        <v>32154</v>
      </c>
      <c r="F9604" s="339" t="s">
        <v>35664</v>
      </c>
      <c r="G9604" s="339" t="s">
        <v>35664</v>
      </c>
    </row>
    <row r="9605" spans="1:7">
      <c r="A9605" s="336" t="str">
        <f t="shared" si="151"/>
        <v>SINAPI-I 11731</v>
      </c>
      <c r="B9605" s="337" t="s">
        <v>32078</v>
      </c>
      <c r="C9605" s="337">
        <v>11731</v>
      </c>
      <c r="D9605" s="338" t="s">
        <v>35665</v>
      </c>
      <c r="E9605" s="337" t="s">
        <v>32080</v>
      </c>
      <c r="F9605" s="339" t="s">
        <v>26453</v>
      </c>
      <c r="G9605" s="339" t="s">
        <v>26453</v>
      </c>
    </row>
    <row r="9606" spans="1:7">
      <c r="A9606" s="336" t="str">
        <f t="shared" si="151"/>
        <v>SINAPI-I 11732</v>
      </c>
      <c r="B9606" s="337" t="s">
        <v>32078</v>
      </c>
      <c r="C9606" s="337">
        <v>11732</v>
      </c>
      <c r="D9606" s="338" t="s">
        <v>35666</v>
      </c>
      <c r="E9606" s="337" t="s">
        <v>32080</v>
      </c>
      <c r="F9606" s="339" t="s">
        <v>35667</v>
      </c>
      <c r="G9606" s="339" t="s">
        <v>35667</v>
      </c>
    </row>
    <row r="9607" spans="1:7">
      <c r="A9607" s="336" t="str">
        <f t="shared" si="151"/>
        <v>SINAPI-I 11244</v>
      </c>
      <c r="B9607" s="337" t="s">
        <v>32078</v>
      </c>
      <c r="C9607" s="337">
        <v>11244</v>
      </c>
      <c r="D9607" s="338" t="s">
        <v>35668</v>
      </c>
      <c r="E9607" s="337" t="s">
        <v>32080</v>
      </c>
      <c r="F9607" s="339" t="s">
        <v>35669</v>
      </c>
      <c r="G9607" s="339" t="s">
        <v>35669</v>
      </c>
    </row>
    <row r="9608" spans="1:7" ht="22.5">
      <c r="A9608" s="336" t="str">
        <f t="shared" si="151"/>
        <v>SINAPI-I 11245</v>
      </c>
      <c r="B9608" s="337" t="s">
        <v>32078</v>
      </c>
      <c r="C9608" s="337">
        <v>11245</v>
      </c>
      <c r="D9608" s="338" t="s">
        <v>35670</v>
      </c>
      <c r="E9608" s="337" t="s">
        <v>32080</v>
      </c>
      <c r="F9608" s="339" t="s">
        <v>35671</v>
      </c>
      <c r="G9608" s="339" t="s">
        <v>35671</v>
      </c>
    </row>
    <row r="9609" spans="1:7">
      <c r="A9609" s="336" t="str">
        <f t="shared" si="151"/>
        <v>SINAPI-I 11235</v>
      </c>
      <c r="B9609" s="337" t="s">
        <v>32078</v>
      </c>
      <c r="C9609" s="337">
        <v>11235</v>
      </c>
      <c r="D9609" s="338" t="s">
        <v>35672</v>
      </c>
      <c r="E9609" s="337" t="s">
        <v>32080</v>
      </c>
      <c r="F9609" s="339" t="s">
        <v>9980</v>
      </c>
      <c r="G9609" s="339" t="s">
        <v>9980</v>
      </c>
    </row>
    <row r="9610" spans="1:7">
      <c r="A9610" s="336" t="str">
        <f t="shared" si="151"/>
        <v>SINAPI-I 11236</v>
      </c>
      <c r="B9610" s="337" t="s">
        <v>32078</v>
      </c>
      <c r="C9610" s="337">
        <v>11236</v>
      </c>
      <c r="D9610" s="338" t="s">
        <v>35673</v>
      </c>
      <c r="E9610" s="337" t="s">
        <v>32080</v>
      </c>
      <c r="F9610" s="339" t="s">
        <v>35674</v>
      </c>
      <c r="G9610" s="339" t="s">
        <v>35674</v>
      </c>
    </row>
    <row r="9611" spans="1:7">
      <c r="A9611" s="336" t="str">
        <f t="shared" si="151"/>
        <v>SINAPI-I 36494</v>
      </c>
      <c r="B9611" s="337" t="s">
        <v>32078</v>
      </c>
      <c r="C9611" s="337">
        <v>36494</v>
      </c>
      <c r="D9611" s="338" t="s">
        <v>35675</v>
      </c>
      <c r="E9611" s="337" t="s">
        <v>32080</v>
      </c>
      <c r="F9611" s="339" t="s">
        <v>35676</v>
      </c>
      <c r="G9611" s="339" t="s">
        <v>35676</v>
      </c>
    </row>
    <row r="9612" spans="1:7">
      <c r="A9612" s="336" t="str">
        <f t="shared" si="151"/>
        <v>SINAPI-I 36493</v>
      </c>
      <c r="B9612" s="337" t="s">
        <v>32078</v>
      </c>
      <c r="C9612" s="337">
        <v>36493</v>
      </c>
      <c r="D9612" s="338" t="s">
        <v>35677</v>
      </c>
      <c r="E9612" s="337" t="s">
        <v>32080</v>
      </c>
      <c r="F9612" s="339" t="s">
        <v>35678</v>
      </c>
      <c r="G9612" s="339" t="s">
        <v>35678</v>
      </c>
    </row>
    <row r="9613" spans="1:7">
      <c r="A9613" s="336" t="str">
        <f t="shared" si="151"/>
        <v>SINAPI-I 36492</v>
      </c>
      <c r="B9613" s="337" t="s">
        <v>32078</v>
      </c>
      <c r="C9613" s="337">
        <v>36492</v>
      </c>
      <c r="D9613" s="338" t="s">
        <v>35679</v>
      </c>
      <c r="E9613" s="337" t="s">
        <v>32080</v>
      </c>
      <c r="F9613" s="339" t="s">
        <v>35680</v>
      </c>
      <c r="G9613" s="339" t="s">
        <v>35680</v>
      </c>
    </row>
    <row r="9614" spans="1:7" ht="22.5">
      <c r="A9614" s="336" t="str">
        <f t="shared" si="151"/>
        <v>SINAPI-I 13333</v>
      </c>
      <c r="B9614" s="337" t="s">
        <v>32078</v>
      </c>
      <c r="C9614" s="337">
        <v>13333</v>
      </c>
      <c r="D9614" s="338" t="s">
        <v>35681</v>
      </c>
      <c r="E9614" s="337" t="s">
        <v>32080</v>
      </c>
      <c r="F9614" s="339" t="s">
        <v>35682</v>
      </c>
      <c r="G9614" s="339" t="s">
        <v>35682</v>
      </c>
    </row>
    <row r="9615" spans="1:7">
      <c r="A9615" s="336" t="str">
        <f t="shared" si="151"/>
        <v>SINAPI-I 13533</v>
      </c>
      <c r="B9615" s="337" t="s">
        <v>32078</v>
      </c>
      <c r="C9615" s="337">
        <v>13533</v>
      </c>
      <c r="D9615" s="338" t="s">
        <v>35683</v>
      </c>
      <c r="E9615" s="337" t="s">
        <v>32080</v>
      </c>
      <c r="F9615" s="339" t="s">
        <v>35684</v>
      </c>
      <c r="G9615" s="339" t="s">
        <v>35684</v>
      </c>
    </row>
    <row r="9616" spans="1:7">
      <c r="A9616" s="336" t="str">
        <f t="shared" si="151"/>
        <v>SINAPI-I 36499</v>
      </c>
      <c r="B9616" s="337" t="s">
        <v>32078</v>
      </c>
      <c r="C9616" s="337">
        <v>36499</v>
      </c>
      <c r="D9616" s="338" t="s">
        <v>35685</v>
      </c>
      <c r="E9616" s="337" t="s">
        <v>32080</v>
      </c>
      <c r="F9616" s="339" t="s">
        <v>35686</v>
      </c>
      <c r="G9616" s="339" t="s">
        <v>35686</v>
      </c>
    </row>
    <row r="9617" spans="1:7" ht="22.5">
      <c r="A9617" s="336" t="str">
        <f t="shared" si="151"/>
        <v>SINAPI-I 39585</v>
      </c>
      <c r="B9617" s="337" t="s">
        <v>32078</v>
      </c>
      <c r="C9617" s="337">
        <v>39585</v>
      </c>
      <c r="D9617" s="338" t="s">
        <v>35687</v>
      </c>
      <c r="E9617" s="337" t="s">
        <v>32080</v>
      </c>
      <c r="F9617" s="339" t="s">
        <v>35688</v>
      </c>
      <c r="G9617" s="339" t="s">
        <v>35688</v>
      </c>
    </row>
    <row r="9618" spans="1:7" ht="22.5">
      <c r="A9618" s="336" t="str">
        <f t="shared" si="151"/>
        <v>SINAPI-I 39586</v>
      </c>
      <c r="B9618" s="337" t="s">
        <v>32078</v>
      </c>
      <c r="C9618" s="337">
        <v>39586</v>
      </c>
      <c r="D9618" s="338" t="s">
        <v>35689</v>
      </c>
      <c r="E9618" s="337" t="s">
        <v>32080</v>
      </c>
      <c r="F9618" s="339" t="s">
        <v>35690</v>
      </c>
      <c r="G9618" s="339" t="s">
        <v>35690</v>
      </c>
    </row>
    <row r="9619" spans="1:7" ht="22.5">
      <c r="A9619" s="336" t="str">
        <f t="shared" si="151"/>
        <v>SINAPI-I 39587</v>
      </c>
      <c r="B9619" s="337" t="s">
        <v>32078</v>
      </c>
      <c r="C9619" s="337">
        <v>39587</v>
      </c>
      <c r="D9619" s="338" t="s">
        <v>35691</v>
      </c>
      <c r="E9619" s="337" t="s">
        <v>32080</v>
      </c>
      <c r="F9619" s="339" t="s">
        <v>35692</v>
      </c>
      <c r="G9619" s="339" t="s">
        <v>35692</v>
      </c>
    </row>
    <row r="9620" spans="1:7" ht="22.5">
      <c r="A9620" s="336" t="str">
        <f t="shared" si="151"/>
        <v>SINAPI-I 39588</v>
      </c>
      <c r="B9620" s="337" t="s">
        <v>32078</v>
      </c>
      <c r="C9620" s="337">
        <v>39588</v>
      </c>
      <c r="D9620" s="338" t="s">
        <v>35693</v>
      </c>
      <c r="E9620" s="337" t="s">
        <v>32080</v>
      </c>
      <c r="F9620" s="339" t="s">
        <v>35694</v>
      </c>
      <c r="G9620" s="339" t="s">
        <v>35694</v>
      </c>
    </row>
    <row r="9621" spans="1:7" ht="22.5">
      <c r="A9621" s="336" t="str">
        <f t="shared" si="151"/>
        <v>SINAPI-I 39584</v>
      </c>
      <c r="B9621" s="337" t="s">
        <v>32078</v>
      </c>
      <c r="C9621" s="337">
        <v>39584</v>
      </c>
      <c r="D9621" s="338" t="s">
        <v>35695</v>
      </c>
      <c r="E9621" s="337" t="s">
        <v>32080</v>
      </c>
      <c r="F9621" s="339" t="s">
        <v>35696</v>
      </c>
      <c r="G9621" s="339" t="s">
        <v>35696</v>
      </c>
    </row>
    <row r="9622" spans="1:7" ht="22.5">
      <c r="A9622" s="336" t="str">
        <f t="shared" si="151"/>
        <v>SINAPI-I 39590</v>
      </c>
      <c r="B9622" s="337" t="s">
        <v>32078</v>
      </c>
      <c r="C9622" s="337">
        <v>39590</v>
      </c>
      <c r="D9622" s="338" t="s">
        <v>35697</v>
      </c>
      <c r="E9622" s="337" t="s">
        <v>32080</v>
      </c>
      <c r="F9622" s="339" t="s">
        <v>35698</v>
      </c>
      <c r="G9622" s="339" t="s">
        <v>35698</v>
      </c>
    </row>
    <row r="9623" spans="1:7" ht="22.5">
      <c r="A9623" s="336" t="str">
        <f t="shared" si="151"/>
        <v>SINAPI-I 39592</v>
      </c>
      <c r="B9623" s="337" t="s">
        <v>32078</v>
      </c>
      <c r="C9623" s="337">
        <v>39592</v>
      </c>
      <c r="D9623" s="338" t="s">
        <v>35699</v>
      </c>
      <c r="E9623" s="337" t="s">
        <v>32080</v>
      </c>
      <c r="F9623" s="339" t="s">
        <v>35700</v>
      </c>
      <c r="G9623" s="339" t="s">
        <v>35700</v>
      </c>
    </row>
    <row r="9624" spans="1:7" ht="22.5">
      <c r="A9624" s="336" t="str">
        <f t="shared" si="151"/>
        <v>SINAPI-I 39593</v>
      </c>
      <c r="B9624" s="337" t="s">
        <v>32078</v>
      </c>
      <c r="C9624" s="337">
        <v>39593</v>
      </c>
      <c r="D9624" s="338" t="s">
        <v>35701</v>
      </c>
      <c r="E9624" s="337" t="s">
        <v>32080</v>
      </c>
      <c r="F9624" s="339" t="s">
        <v>35692</v>
      </c>
      <c r="G9624" s="339" t="s">
        <v>35692</v>
      </c>
    </row>
    <row r="9625" spans="1:7" ht="22.5">
      <c r="A9625" s="336" t="str">
        <f t="shared" si="151"/>
        <v>SINAPI-I 14254</v>
      </c>
      <c r="B9625" s="337" t="s">
        <v>32078</v>
      </c>
      <c r="C9625" s="337">
        <v>14254</v>
      </c>
      <c r="D9625" s="338" t="s">
        <v>35702</v>
      </c>
      <c r="E9625" s="337" t="s">
        <v>32080</v>
      </c>
      <c r="F9625" s="339" t="s">
        <v>35703</v>
      </c>
      <c r="G9625" s="339" t="s">
        <v>35703</v>
      </c>
    </row>
    <row r="9626" spans="1:7">
      <c r="A9626" s="336" t="str">
        <f t="shared" si="151"/>
        <v>SINAPI-I 44494</v>
      </c>
      <c r="B9626" s="337" t="s">
        <v>32078</v>
      </c>
      <c r="C9626" s="337">
        <v>44494</v>
      </c>
      <c r="D9626" s="338" t="s">
        <v>35704</v>
      </c>
      <c r="E9626" s="337" t="s">
        <v>32080</v>
      </c>
      <c r="F9626" s="339" t="s">
        <v>35705</v>
      </c>
      <c r="G9626" s="339" t="s">
        <v>35705</v>
      </c>
    </row>
    <row r="9627" spans="1:7">
      <c r="A9627" s="336" t="str">
        <f t="shared" si="151"/>
        <v>SINAPI-I 25019</v>
      </c>
      <c r="B9627" s="337" t="s">
        <v>32078</v>
      </c>
      <c r="C9627" s="337">
        <v>25019</v>
      </c>
      <c r="D9627" s="338" t="s">
        <v>35706</v>
      </c>
      <c r="E9627" s="337" t="s">
        <v>32080</v>
      </c>
      <c r="F9627" s="339" t="s">
        <v>35707</v>
      </c>
      <c r="G9627" s="339" t="s">
        <v>35707</v>
      </c>
    </row>
    <row r="9628" spans="1:7">
      <c r="A9628" s="336" t="str">
        <f t="shared" si="151"/>
        <v>SINAPI-I 36501</v>
      </c>
      <c r="B9628" s="337" t="s">
        <v>32078</v>
      </c>
      <c r="C9628" s="337">
        <v>36501</v>
      </c>
      <c r="D9628" s="338" t="s">
        <v>35708</v>
      </c>
      <c r="E9628" s="337" t="s">
        <v>32080</v>
      </c>
      <c r="F9628" s="339" t="s">
        <v>35709</v>
      </c>
      <c r="G9628" s="339" t="s">
        <v>35709</v>
      </c>
    </row>
    <row r="9629" spans="1:7">
      <c r="A9629" s="336" t="str">
        <f t="shared" si="151"/>
        <v>SINAPI-I 44493</v>
      </c>
      <c r="B9629" s="337" t="s">
        <v>32078</v>
      </c>
      <c r="C9629" s="337">
        <v>44493</v>
      </c>
      <c r="D9629" s="338" t="s">
        <v>35710</v>
      </c>
      <c r="E9629" s="337" t="s">
        <v>32080</v>
      </c>
      <c r="F9629" s="339" t="s">
        <v>35711</v>
      </c>
      <c r="G9629" s="339" t="s">
        <v>35711</v>
      </c>
    </row>
    <row r="9630" spans="1:7">
      <c r="A9630" s="336" t="str">
        <f t="shared" si="151"/>
        <v>SINAPI-I 36500</v>
      </c>
      <c r="B9630" s="337" t="s">
        <v>32078</v>
      </c>
      <c r="C9630" s="337">
        <v>36500</v>
      </c>
      <c r="D9630" s="338" t="s">
        <v>35712</v>
      </c>
      <c r="E9630" s="337" t="s">
        <v>32080</v>
      </c>
      <c r="F9630" s="339" t="s">
        <v>35713</v>
      </c>
      <c r="G9630" s="339" t="s">
        <v>35713</v>
      </c>
    </row>
    <row r="9631" spans="1:7" ht="22.5">
      <c r="A9631" s="336" t="str">
        <f t="shared" si="151"/>
        <v>SINAPI-I 20017</v>
      </c>
      <c r="B9631" s="337" t="s">
        <v>32078</v>
      </c>
      <c r="C9631" s="337">
        <v>20017</v>
      </c>
      <c r="D9631" s="338" t="s">
        <v>35714</v>
      </c>
      <c r="E9631" s="337" t="s">
        <v>32098</v>
      </c>
      <c r="F9631" s="339" t="s">
        <v>17358</v>
      </c>
      <c r="G9631" s="339" t="s">
        <v>17358</v>
      </c>
    </row>
    <row r="9632" spans="1:7" ht="22.5">
      <c r="A9632" s="336" t="str">
        <f t="shared" si="151"/>
        <v>SINAPI-I 20007</v>
      </c>
      <c r="B9632" s="337" t="s">
        <v>32078</v>
      </c>
      <c r="C9632" s="337">
        <v>20007</v>
      </c>
      <c r="D9632" s="338" t="s">
        <v>35715</v>
      </c>
      <c r="E9632" s="337" t="s">
        <v>32098</v>
      </c>
      <c r="F9632" s="339" t="s">
        <v>7829</v>
      </c>
      <c r="G9632" s="339" t="s">
        <v>7829</v>
      </c>
    </row>
    <row r="9633" spans="1:7">
      <c r="A9633" s="336" t="str">
        <f t="shared" si="151"/>
        <v>SINAPI-I 39831</v>
      </c>
      <c r="B9633" s="337" t="s">
        <v>32078</v>
      </c>
      <c r="C9633" s="337">
        <v>39831</v>
      </c>
      <c r="D9633" s="338" t="s">
        <v>35716</v>
      </c>
      <c r="E9633" s="337" t="s">
        <v>32820</v>
      </c>
      <c r="F9633" s="339" t="s">
        <v>35717</v>
      </c>
      <c r="G9633" s="339" t="s">
        <v>35717</v>
      </c>
    </row>
    <row r="9634" spans="1:7" ht="22.5">
      <c r="A9634" s="336" t="str">
        <f t="shared" si="151"/>
        <v>SINAPI-I 36888</v>
      </c>
      <c r="B9634" s="337" t="s">
        <v>32078</v>
      </c>
      <c r="C9634" s="337">
        <v>36888</v>
      </c>
      <c r="D9634" s="338" t="s">
        <v>35718</v>
      </c>
      <c r="E9634" s="337" t="s">
        <v>32098</v>
      </c>
      <c r="F9634" s="339" t="s">
        <v>35719</v>
      </c>
      <c r="G9634" s="339" t="s">
        <v>35719</v>
      </c>
    </row>
    <row r="9635" spans="1:7" ht="22.5">
      <c r="A9635" s="336" t="str">
        <f t="shared" si="151"/>
        <v>SINAPI-I 39836</v>
      </c>
      <c r="B9635" s="337" t="s">
        <v>32078</v>
      </c>
      <c r="C9635" s="337">
        <v>39836</v>
      </c>
      <c r="D9635" s="338" t="s">
        <v>35720</v>
      </c>
      <c r="E9635" s="337" t="s">
        <v>32820</v>
      </c>
      <c r="F9635" s="339" t="s">
        <v>35721</v>
      </c>
      <c r="G9635" s="339" t="s">
        <v>35721</v>
      </c>
    </row>
    <row r="9636" spans="1:7">
      <c r="A9636" s="336" t="str">
        <f t="shared" si="151"/>
        <v>SINAPI-I 39830</v>
      </c>
      <c r="B9636" s="337" t="s">
        <v>32078</v>
      </c>
      <c r="C9636" s="337">
        <v>39830</v>
      </c>
      <c r="D9636" s="338" t="s">
        <v>35722</v>
      </c>
      <c r="E9636" s="337" t="s">
        <v>32820</v>
      </c>
      <c r="F9636" s="339" t="s">
        <v>35723</v>
      </c>
      <c r="G9636" s="339" t="s">
        <v>35723</v>
      </c>
    </row>
    <row r="9637" spans="1:7">
      <c r="A9637" s="336" t="str">
        <f t="shared" si="151"/>
        <v>SINAPI-I 40527</v>
      </c>
      <c r="B9637" s="337" t="s">
        <v>32078</v>
      </c>
      <c r="C9637" s="337">
        <v>40527</v>
      </c>
      <c r="D9637" s="338" t="s">
        <v>35724</v>
      </c>
      <c r="E9637" s="337" t="s">
        <v>32080</v>
      </c>
      <c r="F9637" s="339" t="s">
        <v>35725</v>
      </c>
      <c r="G9637" s="339" t="s">
        <v>35725</v>
      </c>
    </row>
    <row r="9638" spans="1:7">
      <c r="A9638" s="336" t="str">
        <f t="shared" si="151"/>
        <v>SINAPI-I 36497</v>
      </c>
      <c r="B9638" s="337" t="s">
        <v>32078</v>
      </c>
      <c r="C9638" s="337">
        <v>36497</v>
      </c>
      <c r="D9638" s="338" t="s">
        <v>35726</v>
      </c>
      <c r="E9638" s="337" t="s">
        <v>32080</v>
      </c>
      <c r="F9638" s="339" t="s">
        <v>35727</v>
      </c>
      <c r="G9638" s="339" t="s">
        <v>35727</v>
      </c>
    </row>
    <row r="9639" spans="1:7">
      <c r="A9639" s="336" t="str">
        <f t="shared" si="151"/>
        <v>SINAPI-I 36487</v>
      </c>
      <c r="B9639" s="337" t="s">
        <v>32078</v>
      </c>
      <c r="C9639" s="337">
        <v>36487</v>
      </c>
      <c r="D9639" s="338" t="s">
        <v>35728</v>
      </c>
      <c r="E9639" s="337" t="s">
        <v>32080</v>
      </c>
      <c r="F9639" s="339" t="s">
        <v>35729</v>
      </c>
      <c r="G9639" s="339" t="s">
        <v>35729</v>
      </c>
    </row>
    <row r="9640" spans="1:7" ht="22.5">
      <c r="A9640" s="336" t="str">
        <f t="shared" si="151"/>
        <v>SINAPI-I 44475</v>
      </c>
      <c r="B9640" s="337" t="s">
        <v>32078</v>
      </c>
      <c r="C9640" s="337">
        <v>44475</v>
      </c>
      <c r="D9640" s="338" t="s">
        <v>35730</v>
      </c>
      <c r="E9640" s="337" t="s">
        <v>32080</v>
      </c>
      <c r="F9640" s="339" t="s">
        <v>35731</v>
      </c>
      <c r="G9640" s="339" t="s">
        <v>35731</v>
      </c>
    </row>
    <row r="9641" spans="1:7" ht="22.5">
      <c r="A9641" s="336" t="str">
        <f t="shared" si="151"/>
        <v>SINAPI-I 44474</v>
      </c>
      <c r="B9641" s="337" t="s">
        <v>32078</v>
      </c>
      <c r="C9641" s="337">
        <v>44474</v>
      </c>
      <c r="D9641" s="338" t="s">
        <v>35732</v>
      </c>
      <c r="E9641" s="337" t="s">
        <v>32080</v>
      </c>
      <c r="F9641" s="339" t="s">
        <v>35733</v>
      </c>
      <c r="G9641" s="339" t="s">
        <v>35733</v>
      </c>
    </row>
    <row r="9642" spans="1:7" ht="22.5">
      <c r="A9642" s="336" t="str">
        <f t="shared" si="151"/>
        <v>SINAPI-I 44490</v>
      </c>
      <c r="B9642" s="337" t="s">
        <v>32078</v>
      </c>
      <c r="C9642" s="337">
        <v>44490</v>
      </c>
      <c r="D9642" s="338" t="s">
        <v>35734</v>
      </c>
      <c r="E9642" s="337" t="s">
        <v>32080</v>
      </c>
      <c r="F9642" s="339" t="s">
        <v>35735</v>
      </c>
      <c r="G9642" s="339" t="s">
        <v>35735</v>
      </c>
    </row>
    <row r="9643" spans="1:7" ht="33.75">
      <c r="A9643" s="336" t="str">
        <f t="shared" si="151"/>
        <v>SINAPI-I 37776</v>
      </c>
      <c r="B9643" s="337" t="s">
        <v>32078</v>
      </c>
      <c r="C9643" s="337">
        <v>37776</v>
      </c>
      <c r="D9643" s="338" t="s">
        <v>35736</v>
      </c>
      <c r="E9643" s="337" t="s">
        <v>32080</v>
      </c>
      <c r="F9643" s="339" t="s">
        <v>35737</v>
      </c>
      <c r="G9643" s="339" t="s">
        <v>35737</v>
      </c>
    </row>
    <row r="9644" spans="1:7" ht="33.75">
      <c r="A9644" s="336" t="str">
        <f t="shared" si="151"/>
        <v>SINAPI-I 37775</v>
      </c>
      <c r="B9644" s="337" t="s">
        <v>32078</v>
      </c>
      <c r="C9644" s="337">
        <v>37775</v>
      </c>
      <c r="D9644" s="338" t="s">
        <v>35738</v>
      </c>
      <c r="E9644" s="337" t="s">
        <v>32080</v>
      </c>
      <c r="F9644" s="339" t="s">
        <v>35739</v>
      </c>
      <c r="G9644" s="339" t="s">
        <v>35739</v>
      </c>
    </row>
    <row r="9645" spans="1:7" ht="33.75">
      <c r="A9645" s="336" t="str">
        <f t="shared" si="151"/>
        <v>SINAPI-I 36491</v>
      </c>
      <c r="B9645" s="337" t="s">
        <v>32078</v>
      </c>
      <c r="C9645" s="337">
        <v>36491</v>
      </c>
      <c r="D9645" s="338" t="s">
        <v>35740</v>
      </c>
      <c r="E9645" s="337" t="s">
        <v>32080</v>
      </c>
      <c r="F9645" s="339" t="s">
        <v>35741</v>
      </c>
      <c r="G9645" s="339" t="s">
        <v>35741</v>
      </c>
    </row>
    <row r="9646" spans="1:7" ht="33.75">
      <c r="A9646" s="336" t="str">
        <f t="shared" si="151"/>
        <v>SINAPI-I 10712</v>
      </c>
      <c r="B9646" s="337" t="s">
        <v>32078</v>
      </c>
      <c r="C9646" s="337">
        <v>10712</v>
      </c>
      <c r="D9646" s="338" t="s">
        <v>35742</v>
      </c>
      <c r="E9646" s="337" t="s">
        <v>32080</v>
      </c>
      <c r="F9646" s="339" t="s">
        <v>35743</v>
      </c>
      <c r="G9646" s="339" t="s">
        <v>35743</v>
      </c>
    </row>
    <row r="9647" spans="1:7" ht="33.75">
      <c r="A9647" s="336" t="str">
        <f t="shared" si="151"/>
        <v>SINAPI-I 3363</v>
      </c>
      <c r="B9647" s="337" t="s">
        <v>32078</v>
      </c>
      <c r="C9647" s="337">
        <v>3363</v>
      </c>
      <c r="D9647" s="338" t="s">
        <v>35744</v>
      </c>
      <c r="E9647" s="337" t="s">
        <v>32080</v>
      </c>
      <c r="F9647" s="339" t="s">
        <v>35745</v>
      </c>
      <c r="G9647" s="339" t="s">
        <v>35745</v>
      </c>
    </row>
    <row r="9648" spans="1:7" ht="33.75">
      <c r="A9648" s="336" t="str">
        <f t="shared" si="151"/>
        <v>SINAPI-I 3365</v>
      </c>
      <c r="B9648" s="337" t="s">
        <v>32078</v>
      </c>
      <c r="C9648" s="337">
        <v>3365</v>
      </c>
      <c r="D9648" s="338" t="s">
        <v>35746</v>
      </c>
      <c r="E9648" s="337" t="s">
        <v>32080</v>
      </c>
      <c r="F9648" s="339" t="s">
        <v>35747</v>
      </c>
      <c r="G9648" s="339" t="s">
        <v>35747</v>
      </c>
    </row>
    <row r="9649" spans="1:7">
      <c r="A9649" s="336" t="str">
        <f t="shared" si="151"/>
        <v>SINAPI-I 7569</v>
      </c>
      <c r="B9649" s="337" t="s">
        <v>32078</v>
      </c>
      <c r="C9649" s="337">
        <v>7569</v>
      </c>
      <c r="D9649" s="338" t="s">
        <v>35748</v>
      </c>
      <c r="E9649" s="337" t="s">
        <v>32080</v>
      </c>
      <c r="F9649" s="339" t="s">
        <v>20385</v>
      </c>
      <c r="G9649" s="339" t="s">
        <v>20385</v>
      </c>
    </row>
    <row r="9650" spans="1:7">
      <c r="A9650" s="336" t="str">
        <f t="shared" si="151"/>
        <v>SINAPI-I 34349</v>
      </c>
      <c r="B9650" s="337" t="s">
        <v>32078</v>
      </c>
      <c r="C9650" s="337">
        <v>34349</v>
      </c>
      <c r="D9650" s="338" t="s">
        <v>35749</v>
      </c>
      <c r="E9650" s="337" t="s">
        <v>32080</v>
      </c>
      <c r="F9650" s="339" t="s">
        <v>35750</v>
      </c>
      <c r="G9650" s="339" t="s">
        <v>35750</v>
      </c>
    </row>
    <row r="9651" spans="1:7" ht="22.5">
      <c r="A9651" s="336" t="str">
        <f t="shared" si="151"/>
        <v>SINAPI-I 11991</v>
      </c>
      <c r="B9651" s="337" t="s">
        <v>32078</v>
      </c>
      <c r="C9651" s="337">
        <v>11991</v>
      </c>
      <c r="D9651" s="338" t="s">
        <v>35751</v>
      </c>
      <c r="E9651" s="337" t="s">
        <v>32080</v>
      </c>
      <c r="F9651" s="339" t="s">
        <v>11917</v>
      </c>
      <c r="G9651" s="339" t="s">
        <v>11917</v>
      </c>
    </row>
    <row r="9652" spans="1:7">
      <c r="A9652" s="336" t="str">
        <f t="shared" si="151"/>
        <v>SINAPI-I 20062</v>
      </c>
      <c r="B9652" s="337" t="s">
        <v>32078</v>
      </c>
      <c r="C9652" s="337">
        <v>20062</v>
      </c>
      <c r="D9652" s="338" t="s">
        <v>35752</v>
      </c>
      <c r="E9652" s="337" t="s">
        <v>32080</v>
      </c>
      <c r="F9652" s="339" t="s">
        <v>20762</v>
      </c>
      <c r="G9652" s="339" t="s">
        <v>20762</v>
      </c>
    </row>
    <row r="9653" spans="1:7" ht="22.5">
      <c r="A9653" s="336" t="str">
        <f t="shared" si="151"/>
        <v>SINAPI-I 11029</v>
      </c>
      <c r="B9653" s="337" t="s">
        <v>32078</v>
      </c>
      <c r="C9653" s="337">
        <v>11029</v>
      </c>
      <c r="D9653" s="338" t="s">
        <v>35753</v>
      </c>
      <c r="E9653" s="337" t="s">
        <v>34288</v>
      </c>
      <c r="F9653" s="339" t="s">
        <v>30222</v>
      </c>
      <c r="G9653" s="339" t="s">
        <v>30222</v>
      </c>
    </row>
    <row r="9654" spans="1:7" ht="22.5">
      <c r="A9654" s="336" t="str">
        <f t="shared" si="151"/>
        <v>SINAPI-I 4316</v>
      </c>
      <c r="B9654" s="337" t="s">
        <v>32078</v>
      </c>
      <c r="C9654" s="337">
        <v>4316</v>
      </c>
      <c r="D9654" s="338" t="s">
        <v>35754</v>
      </c>
      <c r="E9654" s="337" t="s">
        <v>32080</v>
      </c>
      <c r="F9654" s="339" t="s">
        <v>11150</v>
      </c>
      <c r="G9654" s="339" t="s">
        <v>11150</v>
      </c>
    </row>
    <row r="9655" spans="1:7" ht="22.5">
      <c r="A9655" s="336" t="str">
        <f t="shared" ref="A9655:A9718" si="152">CONCATENAR</f>
        <v>SINAPI-I 4313</v>
      </c>
      <c r="B9655" s="337" t="s">
        <v>32078</v>
      </c>
      <c r="C9655" s="337">
        <v>4313</v>
      </c>
      <c r="D9655" s="338" t="s">
        <v>35755</v>
      </c>
      <c r="E9655" s="337" t="s">
        <v>34288</v>
      </c>
      <c r="F9655" s="339" t="s">
        <v>10503</v>
      </c>
      <c r="G9655" s="339" t="s">
        <v>10503</v>
      </c>
    </row>
    <row r="9656" spans="1:7" ht="22.5">
      <c r="A9656" s="336" t="str">
        <f t="shared" si="152"/>
        <v>SINAPI-I 4317</v>
      </c>
      <c r="B9656" s="337" t="s">
        <v>32078</v>
      </c>
      <c r="C9656" s="337">
        <v>4317</v>
      </c>
      <c r="D9656" s="338" t="s">
        <v>35756</v>
      </c>
      <c r="E9656" s="337" t="s">
        <v>32080</v>
      </c>
      <c r="F9656" s="339" t="s">
        <v>29944</v>
      </c>
      <c r="G9656" s="339" t="s">
        <v>29944</v>
      </c>
    </row>
    <row r="9657" spans="1:7" ht="22.5">
      <c r="A9657" s="336" t="str">
        <f t="shared" si="152"/>
        <v>SINAPI-I 4314</v>
      </c>
      <c r="B9657" s="337" t="s">
        <v>32078</v>
      </c>
      <c r="C9657" s="337">
        <v>4314</v>
      </c>
      <c r="D9657" s="338" t="s">
        <v>35757</v>
      </c>
      <c r="E9657" s="337" t="s">
        <v>34288</v>
      </c>
      <c r="F9657" s="339" t="s">
        <v>10390</v>
      </c>
      <c r="G9657" s="339" t="s">
        <v>10390</v>
      </c>
    </row>
    <row r="9658" spans="1:7" ht="22.5">
      <c r="A9658" s="336" t="str">
        <f t="shared" si="152"/>
        <v>SINAPI-I 10921</v>
      </c>
      <c r="B9658" s="337" t="s">
        <v>32078</v>
      </c>
      <c r="C9658" s="337">
        <v>10921</v>
      </c>
      <c r="D9658" s="338" t="s">
        <v>35758</v>
      </c>
      <c r="E9658" s="337" t="s">
        <v>32080</v>
      </c>
      <c r="F9658" s="339" t="s">
        <v>35759</v>
      </c>
      <c r="G9658" s="339" t="s">
        <v>35759</v>
      </c>
    </row>
    <row r="9659" spans="1:7" ht="22.5">
      <c r="A9659" s="336" t="str">
        <f t="shared" si="152"/>
        <v>SINAPI-I 10922</v>
      </c>
      <c r="B9659" s="337" t="s">
        <v>32078</v>
      </c>
      <c r="C9659" s="337">
        <v>10922</v>
      </c>
      <c r="D9659" s="338" t="s">
        <v>35760</v>
      </c>
      <c r="E9659" s="337" t="s">
        <v>32080</v>
      </c>
      <c r="F9659" s="339" t="s">
        <v>35761</v>
      </c>
      <c r="G9659" s="339" t="s">
        <v>35761</v>
      </c>
    </row>
    <row r="9660" spans="1:7">
      <c r="A9660" s="336" t="str">
        <f t="shared" si="152"/>
        <v>SINAPI-I 10923</v>
      </c>
      <c r="B9660" s="337" t="s">
        <v>32078</v>
      </c>
      <c r="C9660" s="337">
        <v>10923</v>
      </c>
      <c r="D9660" s="338" t="s">
        <v>35762</v>
      </c>
      <c r="E9660" s="337" t="s">
        <v>32080</v>
      </c>
      <c r="F9660" s="339" t="s">
        <v>35763</v>
      </c>
      <c r="G9660" s="339" t="s">
        <v>35763</v>
      </c>
    </row>
    <row r="9661" spans="1:7">
      <c r="A9661" s="336" t="str">
        <f t="shared" si="152"/>
        <v>SINAPI-I 10924</v>
      </c>
      <c r="B9661" s="337" t="s">
        <v>32078</v>
      </c>
      <c r="C9661" s="337">
        <v>10924</v>
      </c>
      <c r="D9661" s="338" t="s">
        <v>35764</v>
      </c>
      <c r="E9661" s="337" t="s">
        <v>32080</v>
      </c>
      <c r="F9661" s="339" t="s">
        <v>35765</v>
      </c>
      <c r="G9661" s="339" t="s">
        <v>35765</v>
      </c>
    </row>
    <row r="9662" spans="1:7" ht="22.5">
      <c r="A9662" s="336" t="str">
        <f t="shared" si="152"/>
        <v>SINAPI-I 37772</v>
      </c>
      <c r="B9662" s="337" t="s">
        <v>32078</v>
      </c>
      <c r="C9662" s="337">
        <v>37772</v>
      </c>
      <c r="D9662" s="338" t="s">
        <v>35766</v>
      </c>
      <c r="E9662" s="337" t="s">
        <v>32080</v>
      </c>
      <c r="F9662" s="339" t="s">
        <v>35767</v>
      </c>
      <c r="G9662" s="339" t="s">
        <v>35767</v>
      </c>
    </row>
    <row r="9663" spans="1:7" ht="33.75">
      <c r="A9663" s="336" t="str">
        <f t="shared" si="152"/>
        <v>SINAPI-I 37771</v>
      </c>
      <c r="B9663" s="337" t="s">
        <v>32078</v>
      </c>
      <c r="C9663" s="337">
        <v>37771</v>
      </c>
      <c r="D9663" s="338" t="s">
        <v>35768</v>
      </c>
      <c r="E9663" s="337" t="s">
        <v>32080</v>
      </c>
      <c r="F9663" s="339" t="s">
        <v>35769</v>
      </c>
      <c r="G9663" s="339" t="s">
        <v>35769</v>
      </c>
    </row>
    <row r="9664" spans="1:7" ht="22.5">
      <c r="A9664" s="336" t="str">
        <f t="shared" si="152"/>
        <v>SINAPI-I 12772</v>
      </c>
      <c r="B9664" s="337" t="s">
        <v>32078</v>
      </c>
      <c r="C9664" s="337">
        <v>12772</v>
      </c>
      <c r="D9664" s="338" t="s">
        <v>35770</v>
      </c>
      <c r="E9664" s="337" t="s">
        <v>32080</v>
      </c>
      <c r="F9664" s="339" t="s">
        <v>35771</v>
      </c>
      <c r="G9664" s="339" t="s">
        <v>35771</v>
      </c>
    </row>
    <row r="9665" spans="1:7" ht="22.5">
      <c r="A9665" s="336" t="str">
        <f t="shared" si="152"/>
        <v>SINAPI-I 12770</v>
      </c>
      <c r="B9665" s="337" t="s">
        <v>32078</v>
      </c>
      <c r="C9665" s="337">
        <v>12770</v>
      </c>
      <c r="D9665" s="338" t="s">
        <v>35772</v>
      </c>
      <c r="E9665" s="337" t="s">
        <v>32080</v>
      </c>
      <c r="F9665" s="339" t="s">
        <v>35773</v>
      </c>
      <c r="G9665" s="339" t="s">
        <v>35773</v>
      </c>
    </row>
    <row r="9666" spans="1:7" ht="22.5">
      <c r="A9666" s="336" t="str">
        <f t="shared" si="152"/>
        <v>SINAPI-I 12775</v>
      </c>
      <c r="B9666" s="337" t="s">
        <v>32078</v>
      </c>
      <c r="C9666" s="337">
        <v>12775</v>
      </c>
      <c r="D9666" s="338" t="s">
        <v>35774</v>
      </c>
      <c r="E9666" s="337" t="s">
        <v>32080</v>
      </c>
      <c r="F9666" s="339" t="s">
        <v>35775</v>
      </c>
      <c r="G9666" s="339" t="s">
        <v>35775</v>
      </c>
    </row>
    <row r="9667" spans="1:7" ht="22.5">
      <c r="A9667" s="336" t="str">
        <f t="shared" si="152"/>
        <v>SINAPI-I 12768</v>
      </c>
      <c r="B9667" s="337" t="s">
        <v>32078</v>
      </c>
      <c r="C9667" s="337">
        <v>12768</v>
      </c>
      <c r="D9667" s="338" t="s">
        <v>35776</v>
      </c>
      <c r="E9667" s="337" t="s">
        <v>32080</v>
      </c>
      <c r="F9667" s="339" t="s">
        <v>35777</v>
      </c>
      <c r="G9667" s="339" t="s">
        <v>35777</v>
      </c>
    </row>
    <row r="9668" spans="1:7" ht="22.5">
      <c r="A9668" s="336" t="str">
        <f t="shared" si="152"/>
        <v>SINAPI-I 12769</v>
      </c>
      <c r="B9668" s="337" t="s">
        <v>32078</v>
      </c>
      <c r="C9668" s="337">
        <v>12769</v>
      </c>
      <c r="D9668" s="338" t="s">
        <v>35778</v>
      </c>
      <c r="E9668" s="337" t="s">
        <v>32080</v>
      </c>
      <c r="F9668" s="339" t="s">
        <v>27086</v>
      </c>
      <c r="G9668" s="339" t="s">
        <v>27086</v>
      </c>
    </row>
    <row r="9669" spans="1:7" ht="22.5">
      <c r="A9669" s="336" t="str">
        <f t="shared" si="152"/>
        <v>SINAPI-I 12773</v>
      </c>
      <c r="B9669" s="337" t="s">
        <v>32078</v>
      </c>
      <c r="C9669" s="337">
        <v>12773</v>
      </c>
      <c r="D9669" s="338" t="s">
        <v>35779</v>
      </c>
      <c r="E9669" s="337" t="s">
        <v>32080</v>
      </c>
      <c r="F9669" s="339" t="s">
        <v>35780</v>
      </c>
      <c r="G9669" s="339" t="s">
        <v>35780</v>
      </c>
    </row>
    <row r="9670" spans="1:7" ht="22.5">
      <c r="A9670" s="336" t="str">
        <f t="shared" si="152"/>
        <v>SINAPI-I 12774</v>
      </c>
      <c r="B9670" s="337" t="s">
        <v>32078</v>
      </c>
      <c r="C9670" s="337">
        <v>12774</v>
      </c>
      <c r="D9670" s="338" t="s">
        <v>35781</v>
      </c>
      <c r="E9670" s="337" t="s">
        <v>32080</v>
      </c>
      <c r="F9670" s="339" t="s">
        <v>35782</v>
      </c>
      <c r="G9670" s="339" t="s">
        <v>35782</v>
      </c>
    </row>
    <row r="9671" spans="1:7" ht="22.5">
      <c r="A9671" s="336" t="str">
        <f t="shared" si="152"/>
        <v>SINAPI-I 12776</v>
      </c>
      <c r="B9671" s="337" t="s">
        <v>32078</v>
      </c>
      <c r="C9671" s="337">
        <v>12776</v>
      </c>
      <c r="D9671" s="338" t="s">
        <v>35783</v>
      </c>
      <c r="E9671" s="337" t="s">
        <v>32080</v>
      </c>
      <c r="F9671" s="339" t="s">
        <v>35784</v>
      </c>
      <c r="G9671" s="339" t="s">
        <v>35784</v>
      </c>
    </row>
    <row r="9672" spans="1:7" ht="22.5">
      <c r="A9672" s="336" t="str">
        <f t="shared" si="152"/>
        <v>SINAPI-I 12777</v>
      </c>
      <c r="B9672" s="337" t="s">
        <v>32078</v>
      </c>
      <c r="C9672" s="337">
        <v>12777</v>
      </c>
      <c r="D9672" s="338" t="s">
        <v>35785</v>
      </c>
      <c r="E9672" s="337" t="s">
        <v>32080</v>
      </c>
      <c r="F9672" s="339" t="s">
        <v>35786</v>
      </c>
      <c r="G9672" s="339" t="s">
        <v>35786</v>
      </c>
    </row>
    <row r="9673" spans="1:7">
      <c r="A9673" s="336" t="str">
        <f t="shared" si="152"/>
        <v>SINAPI-I 3391</v>
      </c>
      <c r="B9673" s="337" t="s">
        <v>32078</v>
      </c>
      <c r="C9673" s="337">
        <v>3391</v>
      </c>
      <c r="D9673" s="338" t="s">
        <v>35787</v>
      </c>
      <c r="E9673" s="337" t="s">
        <v>32080</v>
      </c>
      <c r="F9673" s="339" t="s">
        <v>17706</v>
      </c>
      <c r="G9673" s="339" t="s">
        <v>17706</v>
      </c>
    </row>
    <row r="9674" spans="1:7">
      <c r="A9674" s="336" t="str">
        <f t="shared" si="152"/>
        <v>SINAPI-I 3389</v>
      </c>
      <c r="B9674" s="337" t="s">
        <v>32078</v>
      </c>
      <c r="C9674" s="337">
        <v>3389</v>
      </c>
      <c r="D9674" s="338" t="s">
        <v>35788</v>
      </c>
      <c r="E9674" s="337" t="s">
        <v>32080</v>
      </c>
      <c r="F9674" s="339" t="s">
        <v>29217</v>
      </c>
      <c r="G9674" s="339" t="s">
        <v>29217</v>
      </c>
    </row>
    <row r="9675" spans="1:7">
      <c r="A9675" s="336" t="str">
        <f t="shared" si="152"/>
        <v>SINAPI-I 3390</v>
      </c>
      <c r="B9675" s="337" t="s">
        <v>32078</v>
      </c>
      <c r="C9675" s="337">
        <v>3390</v>
      </c>
      <c r="D9675" s="338" t="s">
        <v>35789</v>
      </c>
      <c r="E9675" s="337" t="s">
        <v>32080</v>
      </c>
      <c r="F9675" s="339" t="s">
        <v>31453</v>
      </c>
      <c r="G9675" s="339" t="s">
        <v>31453</v>
      </c>
    </row>
    <row r="9676" spans="1:7">
      <c r="A9676" s="336" t="str">
        <f t="shared" si="152"/>
        <v>SINAPI-I 12873</v>
      </c>
      <c r="B9676" s="337" t="s">
        <v>32078</v>
      </c>
      <c r="C9676" s="337">
        <v>12873</v>
      </c>
      <c r="D9676" s="338" t="s">
        <v>35790</v>
      </c>
      <c r="E9676" s="337" t="s">
        <v>32308</v>
      </c>
      <c r="F9676" s="339" t="s">
        <v>30240</v>
      </c>
      <c r="G9676" s="339" t="s">
        <v>30912</v>
      </c>
    </row>
    <row r="9677" spans="1:7">
      <c r="A9677" s="336" t="str">
        <f t="shared" si="152"/>
        <v>SINAPI-I 41076</v>
      </c>
      <c r="B9677" s="337" t="s">
        <v>32078</v>
      </c>
      <c r="C9677" s="337">
        <v>41076</v>
      </c>
      <c r="D9677" s="338" t="s">
        <v>35791</v>
      </c>
      <c r="E9677" s="337" t="s">
        <v>32310</v>
      </c>
      <c r="F9677" s="339" t="s">
        <v>32356</v>
      </c>
      <c r="G9677" s="339" t="s">
        <v>32357</v>
      </c>
    </row>
    <row r="9678" spans="1:7">
      <c r="A9678" s="336" t="str">
        <f t="shared" si="152"/>
        <v>SINAPI-I 140</v>
      </c>
      <c r="B9678" s="337" t="s">
        <v>32078</v>
      </c>
      <c r="C9678" s="337">
        <v>140</v>
      </c>
      <c r="D9678" s="338" t="s">
        <v>35792</v>
      </c>
      <c r="E9678" s="337" t="s">
        <v>32154</v>
      </c>
      <c r="F9678" s="339" t="s">
        <v>17613</v>
      </c>
      <c r="G9678" s="339" t="s">
        <v>17613</v>
      </c>
    </row>
    <row r="9679" spans="1:7" ht="22.5">
      <c r="A9679" s="336" t="str">
        <f t="shared" si="152"/>
        <v>SINAPI-I 151</v>
      </c>
      <c r="B9679" s="337" t="s">
        <v>32078</v>
      </c>
      <c r="C9679" s="337">
        <v>151</v>
      </c>
      <c r="D9679" s="338" t="s">
        <v>35793</v>
      </c>
      <c r="E9679" s="337" t="s">
        <v>32156</v>
      </c>
      <c r="F9679" s="339" t="s">
        <v>28747</v>
      </c>
      <c r="G9679" s="339" t="s">
        <v>28747</v>
      </c>
    </row>
    <row r="9680" spans="1:7">
      <c r="A9680" s="336" t="str">
        <f t="shared" si="152"/>
        <v>SINAPI-I 7340</v>
      </c>
      <c r="B9680" s="337" t="s">
        <v>32078</v>
      </c>
      <c r="C9680" s="337">
        <v>7340</v>
      </c>
      <c r="D9680" s="338" t="s">
        <v>35794</v>
      </c>
      <c r="E9680" s="337" t="s">
        <v>32156</v>
      </c>
      <c r="F9680" s="339" t="s">
        <v>30987</v>
      </c>
      <c r="G9680" s="339" t="s">
        <v>30987</v>
      </c>
    </row>
    <row r="9681" spans="1:7">
      <c r="A9681" s="336" t="str">
        <f t="shared" si="152"/>
        <v>SINAPI-I 2701</v>
      </c>
      <c r="B9681" s="337" t="s">
        <v>32078</v>
      </c>
      <c r="C9681" s="337">
        <v>2701</v>
      </c>
      <c r="D9681" s="338" t="s">
        <v>35795</v>
      </c>
      <c r="E9681" s="337" t="s">
        <v>32308</v>
      </c>
      <c r="F9681" s="339" t="s">
        <v>17643</v>
      </c>
      <c r="G9681" s="339" t="s">
        <v>26215</v>
      </c>
    </row>
    <row r="9682" spans="1:7">
      <c r="A9682" s="336" t="str">
        <f t="shared" si="152"/>
        <v>SINAPI-I 40929</v>
      </c>
      <c r="B9682" s="337" t="s">
        <v>32078</v>
      </c>
      <c r="C9682" s="337">
        <v>40929</v>
      </c>
      <c r="D9682" s="338" t="s">
        <v>35796</v>
      </c>
      <c r="E9682" s="337" t="s">
        <v>32310</v>
      </c>
      <c r="F9682" s="339" t="s">
        <v>35797</v>
      </c>
      <c r="G9682" s="339" t="s">
        <v>35798</v>
      </c>
    </row>
    <row r="9683" spans="1:7">
      <c r="A9683" s="336" t="str">
        <f t="shared" si="152"/>
        <v>SINAPI-I 38114</v>
      </c>
      <c r="B9683" s="337" t="s">
        <v>32078</v>
      </c>
      <c r="C9683" s="337">
        <v>38114</v>
      </c>
      <c r="D9683" s="338" t="s">
        <v>35799</v>
      </c>
      <c r="E9683" s="337" t="s">
        <v>32080</v>
      </c>
      <c r="F9683" s="339" t="s">
        <v>28755</v>
      </c>
      <c r="G9683" s="339" t="s">
        <v>28755</v>
      </c>
    </row>
    <row r="9684" spans="1:7">
      <c r="A9684" s="336" t="str">
        <f t="shared" si="152"/>
        <v>SINAPI-I 38064</v>
      </c>
      <c r="B9684" s="337" t="s">
        <v>32078</v>
      </c>
      <c r="C9684" s="337">
        <v>38064</v>
      </c>
      <c r="D9684" s="338" t="s">
        <v>35800</v>
      </c>
      <c r="E9684" s="337" t="s">
        <v>32080</v>
      </c>
      <c r="F9684" s="339" t="s">
        <v>12615</v>
      </c>
      <c r="G9684" s="339" t="s">
        <v>12615</v>
      </c>
    </row>
    <row r="9685" spans="1:7">
      <c r="A9685" s="336" t="str">
        <f t="shared" si="152"/>
        <v>SINAPI-I 38115</v>
      </c>
      <c r="B9685" s="337" t="s">
        <v>32078</v>
      </c>
      <c r="C9685" s="337">
        <v>38115</v>
      </c>
      <c r="D9685" s="338" t="s">
        <v>35801</v>
      </c>
      <c r="E9685" s="337" t="s">
        <v>32080</v>
      </c>
      <c r="F9685" s="339" t="s">
        <v>9595</v>
      </c>
      <c r="G9685" s="339" t="s">
        <v>9595</v>
      </c>
    </row>
    <row r="9686" spans="1:7" ht="22.5">
      <c r="A9686" s="336" t="str">
        <f t="shared" si="152"/>
        <v>SINAPI-I 38065</v>
      </c>
      <c r="B9686" s="337" t="s">
        <v>32078</v>
      </c>
      <c r="C9686" s="337">
        <v>38065</v>
      </c>
      <c r="D9686" s="338" t="s">
        <v>35802</v>
      </c>
      <c r="E9686" s="337" t="s">
        <v>32080</v>
      </c>
      <c r="F9686" s="339" t="s">
        <v>35045</v>
      </c>
      <c r="G9686" s="339" t="s">
        <v>35045</v>
      </c>
    </row>
    <row r="9687" spans="1:7" ht="22.5">
      <c r="A9687" s="336" t="str">
        <f t="shared" si="152"/>
        <v>SINAPI-I 38078</v>
      </c>
      <c r="B9687" s="337" t="s">
        <v>32078</v>
      </c>
      <c r="C9687" s="337">
        <v>38078</v>
      </c>
      <c r="D9687" s="338" t="s">
        <v>35803</v>
      </c>
      <c r="E9687" s="337" t="s">
        <v>32080</v>
      </c>
      <c r="F9687" s="339" t="s">
        <v>35804</v>
      </c>
      <c r="G9687" s="339" t="s">
        <v>35804</v>
      </c>
    </row>
    <row r="9688" spans="1:7">
      <c r="A9688" s="336" t="str">
        <f t="shared" si="152"/>
        <v>SINAPI-I 38113</v>
      </c>
      <c r="B9688" s="337" t="s">
        <v>32078</v>
      </c>
      <c r="C9688" s="337">
        <v>38113</v>
      </c>
      <c r="D9688" s="338" t="s">
        <v>35805</v>
      </c>
      <c r="E9688" s="337" t="s">
        <v>32080</v>
      </c>
      <c r="F9688" s="339" t="s">
        <v>17358</v>
      </c>
      <c r="G9688" s="339" t="s">
        <v>17358</v>
      </c>
    </row>
    <row r="9689" spans="1:7">
      <c r="A9689" s="336" t="str">
        <f t="shared" si="152"/>
        <v>SINAPI-I 38063</v>
      </c>
      <c r="B9689" s="337" t="s">
        <v>32078</v>
      </c>
      <c r="C9689" s="337">
        <v>38063</v>
      </c>
      <c r="D9689" s="338" t="s">
        <v>35806</v>
      </c>
      <c r="E9689" s="337" t="s">
        <v>32080</v>
      </c>
      <c r="F9689" s="339" t="s">
        <v>17793</v>
      </c>
      <c r="G9689" s="339" t="s">
        <v>17793</v>
      </c>
    </row>
    <row r="9690" spans="1:7" ht="22.5">
      <c r="A9690" s="336" t="str">
        <f t="shared" si="152"/>
        <v>SINAPI-I 38080</v>
      </c>
      <c r="B9690" s="337" t="s">
        <v>32078</v>
      </c>
      <c r="C9690" s="337">
        <v>38080</v>
      </c>
      <c r="D9690" s="338" t="s">
        <v>35807</v>
      </c>
      <c r="E9690" s="337" t="s">
        <v>32080</v>
      </c>
      <c r="F9690" s="339" t="s">
        <v>35808</v>
      </c>
      <c r="G9690" s="339" t="s">
        <v>35808</v>
      </c>
    </row>
    <row r="9691" spans="1:7" ht="22.5">
      <c r="A9691" s="336" t="str">
        <f t="shared" si="152"/>
        <v>SINAPI-I 38069</v>
      </c>
      <c r="B9691" s="337" t="s">
        <v>32078</v>
      </c>
      <c r="C9691" s="337">
        <v>38069</v>
      </c>
      <c r="D9691" s="338" t="s">
        <v>35809</v>
      </c>
      <c r="E9691" s="337" t="s">
        <v>32080</v>
      </c>
      <c r="F9691" s="339" t="s">
        <v>27596</v>
      </c>
      <c r="G9691" s="339" t="s">
        <v>27596</v>
      </c>
    </row>
    <row r="9692" spans="1:7" ht="22.5">
      <c r="A9692" s="336" t="str">
        <f t="shared" si="152"/>
        <v>SINAPI-I 38077</v>
      </c>
      <c r="B9692" s="337" t="s">
        <v>32078</v>
      </c>
      <c r="C9692" s="337">
        <v>38077</v>
      </c>
      <c r="D9692" s="338" t="s">
        <v>35810</v>
      </c>
      <c r="E9692" s="337" t="s">
        <v>32080</v>
      </c>
      <c r="F9692" s="339" t="s">
        <v>17614</v>
      </c>
      <c r="G9692" s="339" t="s">
        <v>17614</v>
      </c>
    </row>
    <row r="9693" spans="1:7" ht="22.5">
      <c r="A9693" s="336" t="str">
        <f t="shared" si="152"/>
        <v>SINAPI-I 38073</v>
      </c>
      <c r="B9693" s="337" t="s">
        <v>32078</v>
      </c>
      <c r="C9693" s="337">
        <v>38073</v>
      </c>
      <c r="D9693" s="338" t="s">
        <v>35811</v>
      </c>
      <c r="E9693" s="337" t="s">
        <v>32080</v>
      </c>
      <c r="F9693" s="339" t="s">
        <v>22963</v>
      </c>
      <c r="G9693" s="339" t="s">
        <v>22963</v>
      </c>
    </row>
    <row r="9694" spans="1:7">
      <c r="A9694" s="336" t="str">
        <f t="shared" si="152"/>
        <v>SINAPI-I 38112</v>
      </c>
      <c r="B9694" s="337" t="s">
        <v>32078</v>
      </c>
      <c r="C9694" s="337">
        <v>38112</v>
      </c>
      <c r="D9694" s="338" t="s">
        <v>35812</v>
      </c>
      <c r="E9694" s="337" t="s">
        <v>32080</v>
      </c>
      <c r="F9694" s="339" t="s">
        <v>19641</v>
      </c>
      <c r="G9694" s="339" t="s">
        <v>19641</v>
      </c>
    </row>
    <row r="9695" spans="1:7">
      <c r="A9695" s="336" t="str">
        <f t="shared" si="152"/>
        <v>SINAPI-I 38062</v>
      </c>
      <c r="B9695" s="337" t="s">
        <v>32078</v>
      </c>
      <c r="C9695" s="337">
        <v>38062</v>
      </c>
      <c r="D9695" s="338" t="s">
        <v>35813</v>
      </c>
      <c r="E9695" s="337" t="s">
        <v>32080</v>
      </c>
      <c r="F9695" s="339" t="s">
        <v>17591</v>
      </c>
      <c r="G9695" s="339" t="s">
        <v>17591</v>
      </c>
    </row>
    <row r="9696" spans="1:7">
      <c r="A9696" s="336" t="str">
        <f t="shared" si="152"/>
        <v>SINAPI-I 12128</v>
      </c>
      <c r="B9696" s="337" t="s">
        <v>32078</v>
      </c>
      <c r="C9696" s="337">
        <v>12128</v>
      </c>
      <c r="D9696" s="338" t="s">
        <v>35814</v>
      </c>
      <c r="E9696" s="337" t="s">
        <v>32080</v>
      </c>
      <c r="F9696" s="339" t="s">
        <v>16539</v>
      </c>
      <c r="G9696" s="339" t="s">
        <v>16539</v>
      </c>
    </row>
    <row r="9697" spans="1:7">
      <c r="A9697" s="336" t="str">
        <f t="shared" si="152"/>
        <v>SINAPI-I 12129</v>
      </c>
      <c r="B9697" s="337" t="s">
        <v>32078</v>
      </c>
      <c r="C9697" s="337">
        <v>12129</v>
      </c>
      <c r="D9697" s="338" t="s">
        <v>35815</v>
      </c>
      <c r="E9697" s="337" t="s">
        <v>32080</v>
      </c>
      <c r="F9697" s="339" t="s">
        <v>7852</v>
      </c>
      <c r="G9697" s="339" t="s">
        <v>7852</v>
      </c>
    </row>
    <row r="9698" spans="1:7" ht="22.5">
      <c r="A9698" s="336" t="str">
        <f t="shared" si="152"/>
        <v>SINAPI-I 38081</v>
      </c>
      <c r="B9698" s="337" t="s">
        <v>32078</v>
      </c>
      <c r="C9698" s="337">
        <v>38081</v>
      </c>
      <c r="D9698" s="338" t="s">
        <v>35816</v>
      </c>
      <c r="E9698" s="337" t="s">
        <v>32080</v>
      </c>
      <c r="F9698" s="339" t="s">
        <v>35817</v>
      </c>
      <c r="G9698" s="339" t="s">
        <v>35817</v>
      </c>
    </row>
    <row r="9699" spans="1:7" ht="22.5">
      <c r="A9699" s="336" t="str">
        <f t="shared" si="152"/>
        <v>SINAPI-I 38070</v>
      </c>
      <c r="B9699" s="337" t="s">
        <v>32078</v>
      </c>
      <c r="C9699" s="337">
        <v>38070</v>
      </c>
      <c r="D9699" s="338" t="s">
        <v>35818</v>
      </c>
      <c r="E9699" s="337" t="s">
        <v>32080</v>
      </c>
      <c r="F9699" s="339" t="s">
        <v>8997</v>
      </c>
      <c r="G9699" s="339" t="s">
        <v>8997</v>
      </c>
    </row>
    <row r="9700" spans="1:7" ht="22.5">
      <c r="A9700" s="336" t="str">
        <f t="shared" si="152"/>
        <v>SINAPI-I 38074</v>
      </c>
      <c r="B9700" s="337" t="s">
        <v>32078</v>
      </c>
      <c r="C9700" s="337">
        <v>38074</v>
      </c>
      <c r="D9700" s="338" t="s">
        <v>35819</v>
      </c>
      <c r="E9700" s="337" t="s">
        <v>32080</v>
      </c>
      <c r="F9700" s="339" t="s">
        <v>33098</v>
      </c>
      <c r="G9700" s="339" t="s">
        <v>33098</v>
      </c>
    </row>
    <row r="9701" spans="1:7" ht="22.5">
      <c r="A9701" s="336" t="str">
        <f t="shared" si="152"/>
        <v>SINAPI-I 38079</v>
      </c>
      <c r="B9701" s="337" t="s">
        <v>32078</v>
      </c>
      <c r="C9701" s="337">
        <v>38079</v>
      </c>
      <c r="D9701" s="338" t="s">
        <v>35820</v>
      </c>
      <c r="E9701" s="337" t="s">
        <v>32080</v>
      </c>
      <c r="F9701" s="339" t="s">
        <v>21789</v>
      </c>
      <c r="G9701" s="339" t="s">
        <v>21789</v>
      </c>
    </row>
    <row r="9702" spans="1:7" ht="22.5">
      <c r="A9702" s="336" t="str">
        <f t="shared" si="152"/>
        <v>SINAPI-I 38072</v>
      </c>
      <c r="B9702" s="337" t="s">
        <v>32078</v>
      </c>
      <c r="C9702" s="337">
        <v>38072</v>
      </c>
      <c r="D9702" s="338" t="s">
        <v>35821</v>
      </c>
      <c r="E9702" s="337" t="s">
        <v>32080</v>
      </c>
      <c r="F9702" s="339" t="s">
        <v>35822</v>
      </c>
      <c r="G9702" s="339" t="s">
        <v>35822</v>
      </c>
    </row>
    <row r="9703" spans="1:7" ht="22.5">
      <c r="A9703" s="336" t="str">
        <f t="shared" si="152"/>
        <v>SINAPI-I 38068</v>
      </c>
      <c r="B9703" s="337" t="s">
        <v>32078</v>
      </c>
      <c r="C9703" s="337">
        <v>38068</v>
      </c>
      <c r="D9703" s="338" t="s">
        <v>35823</v>
      </c>
      <c r="E9703" s="337" t="s">
        <v>32080</v>
      </c>
      <c r="F9703" s="339" t="s">
        <v>21529</v>
      </c>
      <c r="G9703" s="339" t="s">
        <v>21529</v>
      </c>
    </row>
    <row r="9704" spans="1:7" ht="22.5">
      <c r="A9704" s="336" t="str">
        <f t="shared" si="152"/>
        <v>SINAPI-I 38071</v>
      </c>
      <c r="B9704" s="337" t="s">
        <v>32078</v>
      </c>
      <c r="C9704" s="337">
        <v>38071</v>
      </c>
      <c r="D9704" s="338" t="s">
        <v>35824</v>
      </c>
      <c r="E9704" s="337" t="s">
        <v>32080</v>
      </c>
      <c r="F9704" s="339" t="s">
        <v>30639</v>
      </c>
      <c r="G9704" s="339" t="s">
        <v>30639</v>
      </c>
    </row>
    <row r="9705" spans="1:7" ht="22.5">
      <c r="A9705" s="336" t="str">
        <f t="shared" si="152"/>
        <v>SINAPI-I 38412</v>
      </c>
      <c r="B9705" s="337" t="s">
        <v>32078</v>
      </c>
      <c r="C9705" s="337">
        <v>38412</v>
      </c>
      <c r="D9705" s="338" t="s">
        <v>35825</v>
      </c>
      <c r="E9705" s="337" t="s">
        <v>32080</v>
      </c>
      <c r="F9705" s="339" t="s">
        <v>35826</v>
      </c>
      <c r="G9705" s="339" t="s">
        <v>35826</v>
      </c>
    </row>
    <row r="9706" spans="1:7">
      <c r="A9706" s="336" t="str">
        <f t="shared" si="152"/>
        <v>SINAPI-I 3405</v>
      </c>
      <c r="B9706" s="337" t="s">
        <v>32078</v>
      </c>
      <c r="C9706" s="337">
        <v>3405</v>
      </c>
      <c r="D9706" s="338" t="s">
        <v>35827</v>
      </c>
      <c r="E9706" s="337" t="s">
        <v>32080</v>
      </c>
      <c r="F9706" s="339" t="s">
        <v>14289</v>
      </c>
      <c r="G9706" s="339" t="s">
        <v>14289</v>
      </c>
    </row>
    <row r="9707" spans="1:7">
      <c r="A9707" s="336" t="str">
        <f t="shared" si="152"/>
        <v>SINAPI-I 3394</v>
      </c>
      <c r="B9707" s="337" t="s">
        <v>32078</v>
      </c>
      <c r="C9707" s="337">
        <v>3394</v>
      </c>
      <c r="D9707" s="338" t="s">
        <v>35828</v>
      </c>
      <c r="E9707" s="337" t="s">
        <v>32080</v>
      </c>
      <c r="F9707" s="339" t="s">
        <v>35829</v>
      </c>
      <c r="G9707" s="339" t="s">
        <v>35829</v>
      </c>
    </row>
    <row r="9708" spans="1:7">
      <c r="A9708" s="336" t="str">
        <f t="shared" si="152"/>
        <v>SINAPI-I 3393</v>
      </c>
      <c r="B9708" s="337" t="s">
        <v>32078</v>
      </c>
      <c r="C9708" s="337">
        <v>3393</v>
      </c>
      <c r="D9708" s="338" t="s">
        <v>35830</v>
      </c>
      <c r="E9708" s="337" t="s">
        <v>32080</v>
      </c>
      <c r="F9708" s="339" t="s">
        <v>35831</v>
      </c>
      <c r="G9708" s="339" t="s">
        <v>35831</v>
      </c>
    </row>
    <row r="9709" spans="1:7">
      <c r="A9709" s="336" t="str">
        <f t="shared" si="152"/>
        <v>SINAPI-I 3406</v>
      </c>
      <c r="B9709" s="337" t="s">
        <v>32078</v>
      </c>
      <c r="C9709" s="337">
        <v>3406</v>
      </c>
      <c r="D9709" s="338" t="s">
        <v>35832</v>
      </c>
      <c r="E9709" s="337" t="s">
        <v>32080</v>
      </c>
      <c r="F9709" s="339" t="s">
        <v>17342</v>
      </c>
      <c r="G9709" s="339" t="s">
        <v>17342</v>
      </c>
    </row>
    <row r="9710" spans="1:7">
      <c r="A9710" s="336" t="str">
        <f t="shared" si="152"/>
        <v>SINAPI-I 3395</v>
      </c>
      <c r="B9710" s="337" t="s">
        <v>32078</v>
      </c>
      <c r="C9710" s="337">
        <v>3395</v>
      </c>
      <c r="D9710" s="338" t="s">
        <v>35833</v>
      </c>
      <c r="E9710" s="337" t="s">
        <v>32080</v>
      </c>
      <c r="F9710" s="339" t="s">
        <v>35834</v>
      </c>
      <c r="G9710" s="339" t="s">
        <v>35834</v>
      </c>
    </row>
    <row r="9711" spans="1:7">
      <c r="A9711" s="336" t="str">
        <f t="shared" si="152"/>
        <v>SINAPI-I 3398</v>
      </c>
      <c r="B9711" s="337" t="s">
        <v>32078</v>
      </c>
      <c r="C9711" s="337">
        <v>3398</v>
      </c>
      <c r="D9711" s="338" t="s">
        <v>35835</v>
      </c>
      <c r="E9711" s="337" t="s">
        <v>32080</v>
      </c>
      <c r="F9711" s="339" t="s">
        <v>28602</v>
      </c>
      <c r="G9711" s="339" t="s">
        <v>28602</v>
      </c>
    </row>
    <row r="9712" spans="1:7" ht="33.75">
      <c r="A9712" s="336" t="str">
        <f t="shared" si="152"/>
        <v>SINAPI-I 40662</v>
      </c>
      <c r="B9712" s="337" t="s">
        <v>32078</v>
      </c>
      <c r="C9712" s="337">
        <v>40662</v>
      </c>
      <c r="D9712" s="338" t="s">
        <v>35836</v>
      </c>
      <c r="E9712" s="337" t="s">
        <v>32080</v>
      </c>
      <c r="F9712" s="339" t="s">
        <v>35837</v>
      </c>
      <c r="G9712" s="339" t="s">
        <v>35837</v>
      </c>
    </row>
    <row r="9713" spans="1:7" ht="33.75">
      <c r="A9713" s="336" t="str">
        <f t="shared" si="152"/>
        <v>SINAPI-I 3437</v>
      </c>
      <c r="B9713" s="337" t="s">
        <v>32078</v>
      </c>
      <c r="C9713" s="337">
        <v>3437</v>
      </c>
      <c r="D9713" s="338" t="s">
        <v>35838</v>
      </c>
      <c r="E9713" s="337" t="s">
        <v>32089</v>
      </c>
      <c r="F9713" s="339" t="s">
        <v>35839</v>
      </c>
      <c r="G9713" s="339" t="s">
        <v>35839</v>
      </c>
    </row>
    <row r="9714" spans="1:7">
      <c r="A9714" s="336" t="str">
        <f t="shared" si="152"/>
        <v>SINAPI-I 11190</v>
      </c>
      <c r="B9714" s="337" t="s">
        <v>32078</v>
      </c>
      <c r="C9714" s="337">
        <v>11190</v>
      </c>
      <c r="D9714" s="338" t="s">
        <v>35840</v>
      </c>
      <c r="E9714" s="337" t="s">
        <v>32080</v>
      </c>
      <c r="F9714" s="339" t="s">
        <v>35841</v>
      </c>
      <c r="G9714" s="339" t="s">
        <v>35841</v>
      </c>
    </row>
    <row r="9715" spans="1:7" ht="22.5">
      <c r="A9715" s="336" t="str">
        <f t="shared" si="152"/>
        <v>SINAPI-I 34377</v>
      </c>
      <c r="B9715" s="337" t="s">
        <v>32078</v>
      </c>
      <c r="C9715" s="337">
        <v>34377</v>
      </c>
      <c r="D9715" s="338" t="s">
        <v>35842</v>
      </c>
      <c r="E9715" s="337" t="s">
        <v>32080</v>
      </c>
      <c r="F9715" s="339" t="s">
        <v>35843</v>
      </c>
      <c r="G9715" s="339" t="s">
        <v>35843</v>
      </c>
    </row>
    <row r="9716" spans="1:7" ht="33.75">
      <c r="A9716" s="336" t="str">
        <f t="shared" si="152"/>
        <v>SINAPI-I 3428</v>
      </c>
      <c r="B9716" s="337" t="s">
        <v>32078</v>
      </c>
      <c r="C9716" s="337">
        <v>3428</v>
      </c>
      <c r="D9716" s="338" t="s">
        <v>35844</v>
      </c>
      <c r="E9716" s="337" t="s">
        <v>32089</v>
      </c>
      <c r="F9716" s="339" t="s">
        <v>35845</v>
      </c>
      <c r="G9716" s="339" t="s">
        <v>35845</v>
      </c>
    </row>
    <row r="9717" spans="1:7" ht="33.75">
      <c r="A9717" s="336" t="str">
        <f t="shared" si="152"/>
        <v>SINAPI-I 3429</v>
      </c>
      <c r="B9717" s="337" t="s">
        <v>32078</v>
      </c>
      <c r="C9717" s="337">
        <v>3429</v>
      </c>
      <c r="D9717" s="338" t="s">
        <v>35846</v>
      </c>
      <c r="E9717" s="337" t="s">
        <v>32089</v>
      </c>
      <c r="F9717" s="339" t="s">
        <v>35847</v>
      </c>
      <c r="G9717" s="339" t="s">
        <v>35847</v>
      </c>
    </row>
    <row r="9718" spans="1:7" ht="22.5">
      <c r="A9718" s="336" t="str">
        <f t="shared" si="152"/>
        <v>SINAPI-I 34364</v>
      </c>
      <c r="B9718" s="337" t="s">
        <v>32078</v>
      </c>
      <c r="C9718" s="337">
        <v>34364</v>
      </c>
      <c r="D9718" s="338" t="s">
        <v>35848</v>
      </c>
      <c r="E9718" s="337" t="s">
        <v>32080</v>
      </c>
      <c r="F9718" s="339" t="s">
        <v>35849</v>
      </c>
      <c r="G9718" s="339" t="s">
        <v>35849</v>
      </c>
    </row>
    <row r="9719" spans="1:7" ht="22.5">
      <c r="A9719" s="336" t="str">
        <f t="shared" ref="A9719:A9782" si="153">CONCATENAR</f>
        <v>SINAPI-I 34369</v>
      </c>
      <c r="B9719" s="337" t="s">
        <v>32078</v>
      </c>
      <c r="C9719" s="337">
        <v>34369</v>
      </c>
      <c r="D9719" s="338" t="s">
        <v>35850</v>
      </c>
      <c r="E9719" s="337" t="s">
        <v>32080</v>
      </c>
      <c r="F9719" s="339" t="s">
        <v>35851</v>
      </c>
      <c r="G9719" s="339" t="s">
        <v>35851</v>
      </c>
    </row>
    <row r="9720" spans="1:7" ht="22.5">
      <c r="A9720" s="336" t="str">
        <f t="shared" si="153"/>
        <v>SINAPI-I 36896</v>
      </c>
      <c r="B9720" s="337" t="s">
        <v>32078</v>
      </c>
      <c r="C9720" s="337">
        <v>36896</v>
      </c>
      <c r="D9720" s="338" t="s">
        <v>35852</v>
      </c>
      <c r="E9720" s="337" t="s">
        <v>32080</v>
      </c>
      <c r="F9720" s="339" t="s">
        <v>35853</v>
      </c>
      <c r="G9720" s="339" t="s">
        <v>35853</v>
      </c>
    </row>
    <row r="9721" spans="1:7" ht="22.5">
      <c r="A9721" s="336" t="str">
        <f t="shared" si="153"/>
        <v>SINAPI-I 34367</v>
      </c>
      <c r="B9721" s="337" t="s">
        <v>32078</v>
      </c>
      <c r="C9721" s="337">
        <v>34367</v>
      </c>
      <c r="D9721" s="338" t="s">
        <v>35854</v>
      </c>
      <c r="E9721" s="337" t="s">
        <v>32080</v>
      </c>
      <c r="F9721" s="339" t="s">
        <v>35855</v>
      </c>
      <c r="G9721" s="339" t="s">
        <v>35855</v>
      </c>
    </row>
    <row r="9722" spans="1:7" ht="22.5">
      <c r="A9722" s="336" t="str">
        <f t="shared" si="153"/>
        <v>SINAPI-I 36897</v>
      </c>
      <c r="B9722" s="337" t="s">
        <v>32078</v>
      </c>
      <c r="C9722" s="337">
        <v>36897</v>
      </c>
      <c r="D9722" s="338" t="s">
        <v>35856</v>
      </c>
      <c r="E9722" s="337" t="s">
        <v>32080</v>
      </c>
      <c r="F9722" s="339" t="s">
        <v>35857</v>
      </c>
      <c r="G9722" s="339" t="s">
        <v>35857</v>
      </c>
    </row>
    <row r="9723" spans="1:7" ht="45">
      <c r="A9723" s="336" t="str">
        <f t="shared" si="153"/>
        <v>SINAPI-I 40659</v>
      </c>
      <c r="B9723" s="337" t="s">
        <v>32078</v>
      </c>
      <c r="C9723" s="337">
        <v>40659</v>
      </c>
      <c r="D9723" s="338" t="s">
        <v>35858</v>
      </c>
      <c r="E9723" s="337" t="s">
        <v>32089</v>
      </c>
      <c r="F9723" s="339" t="s">
        <v>35859</v>
      </c>
      <c r="G9723" s="339" t="s">
        <v>35859</v>
      </c>
    </row>
    <row r="9724" spans="1:7" ht="33.75">
      <c r="A9724" s="336" t="str">
        <f t="shared" si="153"/>
        <v>SINAPI-I 40660</v>
      </c>
      <c r="B9724" s="337" t="s">
        <v>32078</v>
      </c>
      <c r="C9724" s="337">
        <v>40660</v>
      </c>
      <c r="D9724" s="338" t="s">
        <v>35860</v>
      </c>
      <c r="E9724" s="337" t="s">
        <v>32089</v>
      </c>
      <c r="F9724" s="339" t="s">
        <v>35861</v>
      </c>
      <c r="G9724" s="339" t="s">
        <v>35861</v>
      </c>
    </row>
    <row r="9725" spans="1:7" ht="33.75">
      <c r="A9725" s="336" t="str">
        <f t="shared" si="153"/>
        <v>SINAPI-I 40661</v>
      </c>
      <c r="B9725" s="337" t="s">
        <v>32078</v>
      </c>
      <c r="C9725" s="337">
        <v>40661</v>
      </c>
      <c r="D9725" s="338" t="s">
        <v>35862</v>
      </c>
      <c r="E9725" s="337" t="s">
        <v>32089</v>
      </c>
      <c r="F9725" s="339" t="s">
        <v>35863</v>
      </c>
      <c r="G9725" s="339" t="s">
        <v>35863</v>
      </c>
    </row>
    <row r="9726" spans="1:7" ht="33.75">
      <c r="A9726" s="336" t="str">
        <f t="shared" si="153"/>
        <v>SINAPI-I 3421</v>
      </c>
      <c r="B9726" s="337" t="s">
        <v>32078</v>
      </c>
      <c r="C9726" s="337">
        <v>3421</v>
      </c>
      <c r="D9726" s="338" t="s">
        <v>35864</v>
      </c>
      <c r="E9726" s="337" t="s">
        <v>32089</v>
      </c>
      <c r="F9726" s="339" t="s">
        <v>35865</v>
      </c>
      <c r="G9726" s="339" t="s">
        <v>35865</v>
      </c>
    </row>
    <row r="9727" spans="1:7" ht="22.5">
      <c r="A9727" s="336" t="str">
        <f t="shared" si="153"/>
        <v>SINAPI-I 599</v>
      </c>
      <c r="B9727" s="337" t="s">
        <v>32078</v>
      </c>
      <c r="C9727" s="337">
        <v>599</v>
      </c>
      <c r="D9727" s="338" t="s">
        <v>35866</v>
      </c>
      <c r="E9727" s="337" t="s">
        <v>32089</v>
      </c>
      <c r="F9727" s="339" t="s">
        <v>35867</v>
      </c>
      <c r="G9727" s="339" t="s">
        <v>35867</v>
      </c>
    </row>
    <row r="9728" spans="1:7" ht="33.75">
      <c r="A9728" s="336" t="str">
        <f t="shared" si="153"/>
        <v>SINAPI-I 44053</v>
      </c>
      <c r="B9728" s="337" t="s">
        <v>32078</v>
      </c>
      <c r="C9728" s="337">
        <v>44053</v>
      </c>
      <c r="D9728" s="338" t="s">
        <v>35868</v>
      </c>
      <c r="E9728" s="337" t="s">
        <v>32080</v>
      </c>
      <c r="F9728" s="339" t="s">
        <v>35869</v>
      </c>
      <c r="G9728" s="339" t="s">
        <v>35869</v>
      </c>
    </row>
    <row r="9729" spans="1:7" ht="33.75">
      <c r="A9729" s="336" t="str">
        <f t="shared" si="153"/>
        <v>SINAPI-I 3423</v>
      </c>
      <c r="B9729" s="337" t="s">
        <v>32078</v>
      </c>
      <c r="C9729" s="337">
        <v>3423</v>
      </c>
      <c r="D9729" s="338" t="s">
        <v>35870</v>
      </c>
      <c r="E9729" s="337" t="s">
        <v>32089</v>
      </c>
      <c r="F9729" s="339" t="s">
        <v>35871</v>
      </c>
      <c r="G9729" s="339" t="s">
        <v>35871</v>
      </c>
    </row>
    <row r="9730" spans="1:7" ht="22.5">
      <c r="A9730" s="336" t="str">
        <f t="shared" si="153"/>
        <v>SINAPI-I 34381</v>
      </c>
      <c r="B9730" s="337" t="s">
        <v>32078</v>
      </c>
      <c r="C9730" s="337">
        <v>34381</v>
      </c>
      <c r="D9730" s="338" t="s">
        <v>35872</v>
      </c>
      <c r="E9730" s="337" t="s">
        <v>32080</v>
      </c>
      <c r="F9730" s="339" t="s">
        <v>35873</v>
      </c>
      <c r="G9730" s="339" t="s">
        <v>35873</v>
      </c>
    </row>
    <row r="9731" spans="1:7" ht="22.5">
      <c r="A9731" s="336" t="str">
        <f t="shared" si="153"/>
        <v>SINAPI-I 34797</v>
      </c>
      <c r="B9731" s="337" t="s">
        <v>32078</v>
      </c>
      <c r="C9731" s="337">
        <v>34797</v>
      </c>
      <c r="D9731" s="338" t="s">
        <v>35874</v>
      </c>
      <c r="E9731" s="337" t="s">
        <v>32080</v>
      </c>
      <c r="F9731" s="339" t="s">
        <v>35875</v>
      </c>
      <c r="G9731" s="339" t="s">
        <v>35875</v>
      </c>
    </row>
    <row r="9732" spans="1:7" ht="22.5">
      <c r="A9732" s="336" t="str">
        <f t="shared" si="153"/>
        <v>SINAPI-I 44054</v>
      </c>
      <c r="B9732" s="337" t="s">
        <v>32078</v>
      </c>
      <c r="C9732" s="337">
        <v>44054</v>
      </c>
      <c r="D9732" s="338" t="s">
        <v>35876</v>
      </c>
      <c r="E9732" s="337" t="s">
        <v>32080</v>
      </c>
      <c r="F9732" s="339" t="s">
        <v>35877</v>
      </c>
      <c r="G9732" s="339" t="s">
        <v>35877</v>
      </c>
    </row>
    <row r="9733" spans="1:7" ht="22.5">
      <c r="A9733" s="336" t="str">
        <f t="shared" si="153"/>
        <v>SINAPI-I 44399</v>
      </c>
      <c r="B9733" s="337" t="s">
        <v>32078</v>
      </c>
      <c r="C9733" s="337">
        <v>44399</v>
      </c>
      <c r="D9733" s="338" t="s">
        <v>35878</v>
      </c>
      <c r="E9733" s="337" t="s">
        <v>32080</v>
      </c>
      <c r="F9733" s="339" t="s">
        <v>29421</v>
      </c>
      <c r="G9733" s="339" t="s">
        <v>29421</v>
      </c>
    </row>
    <row r="9734" spans="1:7">
      <c r="A9734" s="336" t="str">
        <f t="shared" si="153"/>
        <v>SINAPI-I 44503</v>
      </c>
      <c r="B9734" s="337" t="s">
        <v>32078</v>
      </c>
      <c r="C9734" s="337">
        <v>44503</v>
      </c>
      <c r="D9734" s="338" t="s">
        <v>35879</v>
      </c>
      <c r="E9734" s="337" t="s">
        <v>32308</v>
      </c>
      <c r="F9734" s="339" t="s">
        <v>8242</v>
      </c>
      <c r="G9734" s="339" t="s">
        <v>27871</v>
      </c>
    </row>
    <row r="9735" spans="1:7">
      <c r="A9735" s="336" t="str">
        <f t="shared" si="153"/>
        <v>SINAPI-I 41077</v>
      </c>
      <c r="B9735" s="337" t="s">
        <v>32078</v>
      </c>
      <c r="C9735" s="337">
        <v>41077</v>
      </c>
      <c r="D9735" s="338" t="s">
        <v>35880</v>
      </c>
      <c r="E9735" s="337" t="s">
        <v>32310</v>
      </c>
      <c r="F9735" s="339" t="s">
        <v>35881</v>
      </c>
      <c r="G9735" s="339" t="s">
        <v>35882</v>
      </c>
    </row>
    <row r="9736" spans="1:7">
      <c r="A9736" s="336" t="str">
        <f t="shared" si="153"/>
        <v>SINAPI-I 20159</v>
      </c>
      <c r="B9736" s="337" t="s">
        <v>32078</v>
      </c>
      <c r="C9736" s="337">
        <v>20159</v>
      </c>
      <c r="D9736" s="338" t="s">
        <v>35883</v>
      </c>
      <c r="E9736" s="337" t="s">
        <v>32080</v>
      </c>
      <c r="F9736" s="339" t="s">
        <v>35884</v>
      </c>
      <c r="G9736" s="339" t="s">
        <v>35884</v>
      </c>
    </row>
    <row r="9737" spans="1:7">
      <c r="A9737" s="336" t="str">
        <f t="shared" si="153"/>
        <v>SINAPI-I 37963</v>
      </c>
      <c r="B9737" s="337" t="s">
        <v>32078</v>
      </c>
      <c r="C9737" s="337">
        <v>37963</v>
      </c>
      <c r="D9737" s="338" t="s">
        <v>35885</v>
      </c>
      <c r="E9737" s="337" t="s">
        <v>32080</v>
      </c>
      <c r="F9737" s="339" t="s">
        <v>32865</v>
      </c>
      <c r="G9737" s="339" t="s">
        <v>32865</v>
      </c>
    </row>
    <row r="9738" spans="1:7">
      <c r="A9738" s="336" t="str">
        <f t="shared" si="153"/>
        <v>SINAPI-I 37964</v>
      </c>
      <c r="B9738" s="337" t="s">
        <v>32078</v>
      </c>
      <c r="C9738" s="337">
        <v>37964</v>
      </c>
      <c r="D9738" s="338" t="s">
        <v>35886</v>
      </c>
      <c r="E9738" s="337" t="s">
        <v>32080</v>
      </c>
      <c r="F9738" s="339" t="s">
        <v>8099</v>
      </c>
      <c r="G9738" s="339" t="s">
        <v>8099</v>
      </c>
    </row>
    <row r="9739" spans="1:7">
      <c r="A9739" s="336" t="str">
        <f t="shared" si="153"/>
        <v>SINAPI-I 37965</v>
      </c>
      <c r="B9739" s="337" t="s">
        <v>32078</v>
      </c>
      <c r="C9739" s="337">
        <v>37965</v>
      </c>
      <c r="D9739" s="338" t="s">
        <v>35887</v>
      </c>
      <c r="E9739" s="337" t="s">
        <v>32080</v>
      </c>
      <c r="F9739" s="339" t="s">
        <v>8568</v>
      </c>
      <c r="G9739" s="339" t="s">
        <v>8568</v>
      </c>
    </row>
    <row r="9740" spans="1:7">
      <c r="A9740" s="336" t="str">
        <f t="shared" si="153"/>
        <v>SINAPI-I 37966</v>
      </c>
      <c r="B9740" s="337" t="s">
        <v>32078</v>
      </c>
      <c r="C9740" s="337">
        <v>37966</v>
      </c>
      <c r="D9740" s="338" t="s">
        <v>35888</v>
      </c>
      <c r="E9740" s="337" t="s">
        <v>32080</v>
      </c>
      <c r="F9740" s="339" t="s">
        <v>16609</v>
      </c>
      <c r="G9740" s="339" t="s">
        <v>16609</v>
      </c>
    </row>
    <row r="9741" spans="1:7">
      <c r="A9741" s="336" t="str">
        <f t="shared" si="153"/>
        <v>SINAPI-I 37967</v>
      </c>
      <c r="B9741" s="337" t="s">
        <v>32078</v>
      </c>
      <c r="C9741" s="337">
        <v>37967</v>
      </c>
      <c r="D9741" s="338" t="s">
        <v>35889</v>
      </c>
      <c r="E9741" s="337" t="s">
        <v>32080</v>
      </c>
      <c r="F9741" s="339" t="s">
        <v>19977</v>
      </c>
      <c r="G9741" s="339" t="s">
        <v>19977</v>
      </c>
    </row>
    <row r="9742" spans="1:7">
      <c r="A9742" s="336" t="str">
        <f t="shared" si="153"/>
        <v>SINAPI-I 37968</v>
      </c>
      <c r="B9742" s="337" t="s">
        <v>32078</v>
      </c>
      <c r="C9742" s="337">
        <v>37968</v>
      </c>
      <c r="D9742" s="338" t="s">
        <v>35890</v>
      </c>
      <c r="E9742" s="337" t="s">
        <v>32080</v>
      </c>
      <c r="F9742" s="339" t="s">
        <v>35891</v>
      </c>
      <c r="G9742" s="339" t="s">
        <v>35891</v>
      </c>
    </row>
    <row r="9743" spans="1:7">
      <c r="A9743" s="336" t="str">
        <f t="shared" si="153"/>
        <v>SINAPI-I 37969</v>
      </c>
      <c r="B9743" s="337" t="s">
        <v>32078</v>
      </c>
      <c r="C9743" s="337">
        <v>37969</v>
      </c>
      <c r="D9743" s="338" t="s">
        <v>35892</v>
      </c>
      <c r="E9743" s="337" t="s">
        <v>32080</v>
      </c>
      <c r="F9743" s="339" t="s">
        <v>35893</v>
      </c>
      <c r="G9743" s="339" t="s">
        <v>35893</v>
      </c>
    </row>
    <row r="9744" spans="1:7">
      <c r="A9744" s="336" t="str">
        <f t="shared" si="153"/>
        <v>SINAPI-I 37970</v>
      </c>
      <c r="B9744" s="337" t="s">
        <v>32078</v>
      </c>
      <c r="C9744" s="337">
        <v>37970</v>
      </c>
      <c r="D9744" s="338" t="s">
        <v>35894</v>
      </c>
      <c r="E9744" s="337" t="s">
        <v>32080</v>
      </c>
      <c r="F9744" s="339" t="s">
        <v>35895</v>
      </c>
      <c r="G9744" s="339" t="s">
        <v>35895</v>
      </c>
    </row>
    <row r="9745" spans="1:7">
      <c r="A9745" s="336" t="str">
        <f t="shared" si="153"/>
        <v>SINAPI-I 21118</v>
      </c>
      <c r="B9745" s="337" t="s">
        <v>32078</v>
      </c>
      <c r="C9745" s="337">
        <v>21118</v>
      </c>
      <c r="D9745" s="338" t="s">
        <v>35896</v>
      </c>
      <c r="E9745" s="337" t="s">
        <v>32080</v>
      </c>
      <c r="F9745" s="339" t="s">
        <v>10414</v>
      </c>
      <c r="G9745" s="339" t="s">
        <v>10414</v>
      </c>
    </row>
    <row r="9746" spans="1:7">
      <c r="A9746" s="336" t="str">
        <f t="shared" si="153"/>
        <v>SINAPI-I 37956</v>
      </c>
      <c r="B9746" s="337" t="s">
        <v>32078</v>
      </c>
      <c r="C9746" s="337">
        <v>37956</v>
      </c>
      <c r="D9746" s="338" t="s">
        <v>35897</v>
      </c>
      <c r="E9746" s="337" t="s">
        <v>32080</v>
      </c>
      <c r="F9746" s="339" t="s">
        <v>35435</v>
      </c>
      <c r="G9746" s="339" t="s">
        <v>35435</v>
      </c>
    </row>
    <row r="9747" spans="1:7">
      <c r="A9747" s="336" t="str">
        <f t="shared" si="153"/>
        <v>SINAPI-I 37957</v>
      </c>
      <c r="B9747" s="337" t="s">
        <v>32078</v>
      </c>
      <c r="C9747" s="337">
        <v>37957</v>
      </c>
      <c r="D9747" s="338" t="s">
        <v>35898</v>
      </c>
      <c r="E9747" s="337" t="s">
        <v>32080</v>
      </c>
      <c r="F9747" s="339" t="s">
        <v>26427</v>
      </c>
      <c r="G9747" s="339" t="s">
        <v>26427</v>
      </c>
    </row>
    <row r="9748" spans="1:7">
      <c r="A9748" s="336" t="str">
        <f t="shared" si="153"/>
        <v>SINAPI-I 37958</v>
      </c>
      <c r="B9748" s="337" t="s">
        <v>32078</v>
      </c>
      <c r="C9748" s="337">
        <v>37958</v>
      </c>
      <c r="D9748" s="338" t="s">
        <v>35899</v>
      </c>
      <c r="E9748" s="337" t="s">
        <v>32080</v>
      </c>
      <c r="F9748" s="339" t="s">
        <v>16609</v>
      </c>
      <c r="G9748" s="339" t="s">
        <v>16609</v>
      </c>
    </row>
    <row r="9749" spans="1:7">
      <c r="A9749" s="336" t="str">
        <f t="shared" si="153"/>
        <v>SINAPI-I 37959</v>
      </c>
      <c r="B9749" s="337" t="s">
        <v>32078</v>
      </c>
      <c r="C9749" s="337">
        <v>37959</v>
      </c>
      <c r="D9749" s="338" t="s">
        <v>35900</v>
      </c>
      <c r="E9749" s="337" t="s">
        <v>32080</v>
      </c>
      <c r="F9749" s="339" t="s">
        <v>19977</v>
      </c>
      <c r="G9749" s="339" t="s">
        <v>19977</v>
      </c>
    </row>
    <row r="9750" spans="1:7">
      <c r="A9750" s="336" t="str">
        <f t="shared" si="153"/>
        <v>SINAPI-I 37960</v>
      </c>
      <c r="B9750" s="337" t="s">
        <v>32078</v>
      </c>
      <c r="C9750" s="337">
        <v>37960</v>
      </c>
      <c r="D9750" s="338" t="s">
        <v>35901</v>
      </c>
      <c r="E9750" s="337" t="s">
        <v>32080</v>
      </c>
      <c r="F9750" s="339" t="s">
        <v>22144</v>
      </c>
      <c r="G9750" s="339" t="s">
        <v>22144</v>
      </c>
    </row>
    <row r="9751" spans="1:7">
      <c r="A9751" s="336" t="str">
        <f t="shared" si="153"/>
        <v>SINAPI-I 37961</v>
      </c>
      <c r="B9751" s="337" t="s">
        <v>32078</v>
      </c>
      <c r="C9751" s="337">
        <v>37961</v>
      </c>
      <c r="D9751" s="338" t="s">
        <v>35902</v>
      </c>
      <c r="E9751" s="337" t="s">
        <v>32080</v>
      </c>
      <c r="F9751" s="339" t="s">
        <v>35903</v>
      </c>
      <c r="G9751" s="339" t="s">
        <v>35903</v>
      </c>
    </row>
    <row r="9752" spans="1:7">
      <c r="A9752" s="336" t="str">
        <f t="shared" si="153"/>
        <v>SINAPI-I 37962</v>
      </c>
      <c r="B9752" s="337" t="s">
        <v>32078</v>
      </c>
      <c r="C9752" s="337">
        <v>37962</v>
      </c>
      <c r="D9752" s="338" t="s">
        <v>35904</v>
      </c>
      <c r="E9752" s="337" t="s">
        <v>32080</v>
      </c>
      <c r="F9752" s="339" t="s">
        <v>35905</v>
      </c>
      <c r="G9752" s="339" t="s">
        <v>35905</v>
      </c>
    </row>
    <row r="9753" spans="1:7">
      <c r="A9753" s="336" t="str">
        <f t="shared" si="153"/>
        <v>SINAPI-I 3533</v>
      </c>
      <c r="B9753" s="337" t="s">
        <v>32078</v>
      </c>
      <c r="C9753" s="337">
        <v>3533</v>
      </c>
      <c r="D9753" s="338" t="s">
        <v>35906</v>
      </c>
      <c r="E9753" s="337" t="s">
        <v>32080</v>
      </c>
      <c r="F9753" s="339" t="s">
        <v>33399</v>
      </c>
      <c r="G9753" s="339" t="s">
        <v>33399</v>
      </c>
    </row>
    <row r="9754" spans="1:7">
      <c r="A9754" s="336" t="str">
        <f t="shared" si="153"/>
        <v>SINAPI-I 3538</v>
      </c>
      <c r="B9754" s="337" t="s">
        <v>32078</v>
      </c>
      <c r="C9754" s="337">
        <v>3538</v>
      </c>
      <c r="D9754" s="338" t="s">
        <v>35907</v>
      </c>
      <c r="E9754" s="337" t="s">
        <v>32080</v>
      </c>
      <c r="F9754" s="339" t="s">
        <v>28536</v>
      </c>
      <c r="G9754" s="339" t="s">
        <v>28536</v>
      </c>
    </row>
    <row r="9755" spans="1:7">
      <c r="A9755" s="336" t="str">
        <f t="shared" si="153"/>
        <v>SINAPI-I 3497</v>
      </c>
      <c r="B9755" s="337" t="s">
        <v>32078</v>
      </c>
      <c r="C9755" s="337">
        <v>3497</v>
      </c>
      <c r="D9755" s="338" t="s">
        <v>35908</v>
      </c>
      <c r="E9755" s="337" t="s">
        <v>32080</v>
      </c>
      <c r="F9755" s="339" t="s">
        <v>10331</v>
      </c>
      <c r="G9755" s="339" t="s">
        <v>10331</v>
      </c>
    </row>
    <row r="9756" spans="1:7">
      <c r="A9756" s="336" t="str">
        <f t="shared" si="153"/>
        <v>SINAPI-I 3498</v>
      </c>
      <c r="B9756" s="337" t="s">
        <v>32078</v>
      </c>
      <c r="C9756" s="337">
        <v>3498</v>
      </c>
      <c r="D9756" s="338" t="s">
        <v>35909</v>
      </c>
      <c r="E9756" s="337" t="s">
        <v>32080</v>
      </c>
      <c r="F9756" s="339" t="s">
        <v>24570</v>
      </c>
      <c r="G9756" s="339" t="s">
        <v>24570</v>
      </c>
    </row>
    <row r="9757" spans="1:7">
      <c r="A9757" s="336" t="str">
        <f t="shared" si="153"/>
        <v>SINAPI-I 3496</v>
      </c>
      <c r="B9757" s="337" t="s">
        <v>32078</v>
      </c>
      <c r="C9757" s="337">
        <v>3496</v>
      </c>
      <c r="D9757" s="338" t="s">
        <v>35910</v>
      </c>
      <c r="E9757" s="337" t="s">
        <v>32080</v>
      </c>
      <c r="F9757" s="339" t="s">
        <v>8099</v>
      </c>
      <c r="G9757" s="339" t="s">
        <v>8099</v>
      </c>
    </row>
    <row r="9758" spans="1:7">
      <c r="A9758" s="336" t="str">
        <f t="shared" si="153"/>
        <v>SINAPI-I 38429</v>
      </c>
      <c r="B9758" s="337" t="s">
        <v>32078</v>
      </c>
      <c r="C9758" s="337">
        <v>38429</v>
      </c>
      <c r="D9758" s="338" t="s">
        <v>35911</v>
      </c>
      <c r="E9758" s="337" t="s">
        <v>32080</v>
      </c>
      <c r="F9758" s="339" t="s">
        <v>17355</v>
      </c>
      <c r="G9758" s="339" t="s">
        <v>17355</v>
      </c>
    </row>
    <row r="9759" spans="1:7">
      <c r="A9759" s="336" t="str">
        <f t="shared" si="153"/>
        <v>SINAPI-I 38431</v>
      </c>
      <c r="B9759" s="337" t="s">
        <v>32078</v>
      </c>
      <c r="C9759" s="337">
        <v>38431</v>
      </c>
      <c r="D9759" s="338" t="s">
        <v>35912</v>
      </c>
      <c r="E9759" s="337" t="s">
        <v>32080</v>
      </c>
      <c r="F9759" s="339" t="s">
        <v>17473</v>
      </c>
      <c r="G9759" s="339" t="s">
        <v>17473</v>
      </c>
    </row>
    <row r="9760" spans="1:7">
      <c r="A9760" s="336" t="str">
        <f t="shared" si="153"/>
        <v>SINAPI-I 38430</v>
      </c>
      <c r="B9760" s="337" t="s">
        <v>32078</v>
      </c>
      <c r="C9760" s="337">
        <v>38430</v>
      </c>
      <c r="D9760" s="338" t="s">
        <v>35913</v>
      </c>
      <c r="E9760" s="337" t="s">
        <v>32080</v>
      </c>
      <c r="F9760" s="339" t="s">
        <v>30933</v>
      </c>
      <c r="G9760" s="339" t="s">
        <v>30933</v>
      </c>
    </row>
    <row r="9761" spans="1:7">
      <c r="A9761" s="336" t="str">
        <f t="shared" si="153"/>
        <v>SINAPI-I 36348</v>
      </c>
      <c r="B9761" s="337" t="s">
        <v>32078</v>
      </c>
      <c r="C9761" s="337">
        <v>36348</v>
      </c>
      <c r="D9761" s="338" t="s">
        <v>35914</v>
      </c>
      <c r="E9761" s="337" t="s">
        <v>32080</v>
      </c>
      <c r="F9761" s="339" t="s">
        <v>35915</v>
      </c>
      <c r="G9761" s="339" t="s">
        <v>35915</v>
      </c>
    </row>
    <row r="9762" spans="1:7">
      <c r="A9762" s="336" t="str">
        <f t="shared" si="153"/>
        <v>SINAPI-I 36349</v>
      </c>
      <c r="B9762" s="337" t="s">
        <v>32078</v>
      </c>
      <c r="C9762" s="337">
        <v>36349</v>
      </c>
      <c r="D9762" s="338" t="s">
        <v>35916</v>
      </c>
      <c r="E9762" s="337" t="s">
        <v>32080</v>
      </c>
      <c r="F9762" s="339" t="s">
        <v>32873</v>
      </c>
      <c r="G9762" s="339" t="s">
        <v>32873</v>
      </c>
    </row>
    <row r="9763" spans="1:7">
      <c r="A9763" s="336" t="str">
        <f t="shared" si="153"/>
        <v>SINAPI-I 38433</v>
      </c>
      <c r="B9763" s="337" t="s">
        <v>32078</v>
      </c>
      <c r="C9763" s="337">
        <v>38433</v>
      </c>
      <c r="D9763" s="338" t="s">
        <v>35917</v>
      </c>
      <c r="E9763" s="337" t="s">
        <v>32080</v>
      </c>
      <c r="F9763" s="339" t="s">
        <v>30561</v>
      </c>
      <c r="G9763" s="339" t="s">
        <v>30561</v>
      </c>
    </row>
    <row r="9764" spans="1:7">
      <c r="A9764" s="336" t="str">
        <f t="shared" si="153"/>
        <v>SINAPI-I 38440</v>
      </c>
      <c r="B9764" s="337" t="s">
        <v>32078</v>
      </c>
      <c r="C9764" s="337">
        <v>38440</v>
      </c>
      <c r="D9764" s="338" t="s">
        <v>35918</v>
      </c>
      <c r="E9764" s="337" t="s">
        <v>32080</v>
      </c>
      <c r="F9764" s="339" t="s">
        <v>35919</v>
      </c>
      <c r="G9764" s="339" t="s">
        <v>35919</v>
      </c>
    </row>
    <row r="9765" spans="1:7">
      <c r="A9765" s="336" t="str">
        <f t="shared" si="153"/>
        <v>SINAPI-I 36359</v>
      </c>
      <c r="B9765" s="337" t="s">
        <v>32078</v>
      </c>
      <c r="C9765" s="337">
        <v>36359</v>
      </c>
      <c r="D9765" s="338" t="s">
        <v>35920</v>
      </c>
      <c r="E9765" s="337" t="s">
        <v>32080</v>
      </c>
      <c r="F9765" s="339" t="s">
        <v>30235</v>
      </c>
      <c r="G9765" s="339" t="s">
        <v>30235</v>
      </c>
    </row>
    <row r="9766" spans="1:7">
      <c r="A9766" s="336" t="str">
        <f t="shared" si="153"/>
        <v>SINAPI-I 36360</v>
      </c>
      <c r="B9766" s="337" t="s">
        <v>32078</v>
      </c>
      <c r="C9766" s="337">
        <v>36360</v>
      </c>
      <c r="D9766" s="338" t="s">
        <v>35921</v>
      </c>
      <c r="E9766" s="337" t="s">
        <v>32080</v>
      </c>
      <c r="F9766" s="339" t="s">
        <v>32390</v>
      </c>
      <c r="G9766" s="339" t="s">
        <v>32390</v>
      </c>
    </row>
    <row r="9767" spans="1:7">
      <c r="A9767" s="336" t="str">
        <f t="shared" si="153"/>
        <v>SINAPI-I 38434</v>
      </c>
      <c r="B9767" s="337" t="s">
        <v>32078</v>
      </c>
      <c r="C9767" s="337">
        <v>38434</v>
      </c>
      <c r="D9767" s="338" t="s">
        <v>35922</v>
      </c>
      <c r="E9767" s="337" t="s">
        <v>32080</v>
      </c>
      <c r="F9767" s="339" t="s">
        <v>26324</v>
      </c>
      <c r="G9767" s="339" t="s">
        <v>26324</v>
      </c>
    </row>
    <row r="9768" spans="1:7">
      <c r="A9768" s="336" t="str">
        <f t="shared" si="153"/>
        <v>SINAPI-I 38435</v>
      </c>
      <c r="B9768" s="337" t="s">
        <v>32078</v>
      </c>
      <c r="C9768" s="337">
        <v>38435</v>
      </c>
      <c r="D9768" s="338" t="s">
        <v>35923</v>
      </c>
      <c r="E9768" s="337" t="s">
        <v>32080</v>
      </c>
      <c r="F9768" s="339" t="s">
        <v>16359</v>
      </c>
      <c r="G9768" s="339" t="s">
        <v>16359</v>
      </c>
    </row>
    <row r="9769" spans="1:7">
      <c r="A9769" s="336" t="str">
        <f t="shared" si="153"/>
        <v>SINAPI-I 38436</v>
      </c>
      <c r="B9769" s="337" t="s">
        <v>32078</v>
      </c>
      <c r="C9769" s="337">
        <v>38436</v>
      </c>
      <c r="D9769" s="338" t="s">
        <v>35924</v>
      </c>
      <c r="E9769" s="337" t="s">
        <v>32080</v>
      </c>
      <c r="F9769" s="339" t="s">
        <v>8266</v>
      </c>
      <c r="G9769" s="339" t="s">
        <v>8266</v>
      </c>
    </row>
    <row r="9770" spans="1:7">
      <c r="A9770" s="336" t="str">
        <f t="shared" si="153"/>
        <v>SINAPI-I 38437</v>
      </c>
      <c r="B9770" s="337" t="s">
        <v>32078</v>
      </c>
      <c r="C9770" s="337">
        <v>38437</v>
      </c>
      <c r="D9770" s="338" t="s">
        <v>35925</v>
      </c>
      <c r="E9770" s="337" t="s">
        <v>32080</v>
      </c>
      <c r="F9770" s="339" t="s">
        <v>8314</v>
      </c>
      <c r="G9770" s="339" t="s">
        <v>8314</v>
      </c>
    </row>
    <row r="9771" spans="1:7">
      <c r="A9771" s="336" t="str">
        <f t="shared" si="153"/>
        <v>SINAPI-I 38438</v>
      </c>
      <c r="B9771" s="337" t="s">
        <v>32078</v>
      </c>
      <c r="C9771" s="337">
        <v>38438</v>
      </c>
      <c r="D9771" s="338" t="s">
        <v>35926</v>
      </c>
      <c r="E9771" s="337" t="s">
        <v>32080</v>
      </c>
      <c r="F9771" s="339" t="s">
        <v>26850</v>
      </c>
      <c r="G9771" s="339" t="s">
        <v>26850</v>
      </c>
    </row>
    <row r="9772" spans="1:7">
      <c r="A9772" s="336" t="str">
        <f t="shared" si="153"/>
        <v>SINAPI-I 38439</v>
      </c>
      <c r="B9772" s="337" t="s">
        <v>32078</v>
      </c>
      <c r="C9772" s="337">
        <v>38439</v>
      </c>
      <c r="D9772" s="338" t="s">
        <v>35927</v>
      </c>
      <c r="E9772" s="337" t="s">
        <v>32080</v>
      </c>
      <c r="F9772" s="339" t="s">
        <v>35928</v>
      </c>
      <c r="G9772" s="339" t="s">
        <v>35928</v>
      </c>
    </row>
    <row r="9773" spans="1:7">
      <c r="A9773" s="336" t="str">
        <f t="shared" si="153"/>
        <v>SINAPI-I 10836</v>
      </c>
      <c r="B9773" s="337" t="s">
        <v>32078</v>
      </c>
      <c r="C9773" s="337">
        <v>10836</v>
      </c>
      <c r="D9773" s="338" t="s">
        <v>35929</v>
      </c>
      <c r="E9773" s="337" t="s">
        <v>32080</v>
      </c>
      <c r="F9773" s="339" t="s">
        <v>21809</v>
      </c>
      <c r="G9773" s="339" t="s">
        <v>21809</v>
      </c>
    </row>
    <row r="9774" spans="1:7">
      <c r="A9774" s="336" t="str">
        <f t="shared" si="153"/>
        <v>SINAPI-I 20128</v>
      </c>
      <c r="B9774" s="337" t="s">
        <v>32078</v>
      </c>
      <c r="C9774" s="337">
        <v>20128</v>
      </c>
      <c r="D9774" s="338" t="s">
        <v>35930</v>
      </c>
      <c r="E9774" s="337" t="s">
        <v>32080</v>
      </c>
      <c r="F9774" s="339" t="s">
        <v>31094</v>
      </c>
      <c r="G9774" s="339" t="s">
        <v>31094</v>
      </c>
    </row>
    <row r="9775" spans="1:7">
      <c r="A9775" s="336" t="str">
        <f t="shared" si="153"/>
        <v>SINAPI-I 20131</v>
      </c>
      <c r="B9775" s="337" t="s">
        <v>32078</v>
      </c>
      <c r="C9775" s="337">
        <v>20131</v>
      </c>
      <c r="D9775" s="338" t="s">
        <v>35931</v>
      </c>
      <c r="E9775" s="337" t="s">
        <v>32080</v>
      </c>
      <c r="F9775" s="339" t="s">
        <v>18361</v>
      </c>
      <c r="G9775" s="339" t="s">
        <v>18361</v>
      </c>
    </row>
    <row r="9776" spans="1:7">
      <c r="A9776" s="336" t="str">
        <f t="shared" si="153"/>
        <v>SINAPI-I 3521</v>
      </c>
      <c r="B9776" s="337" t="s">
        <v>32078</v>
      </c>
      <c r="C9776" s="337">
        <v>3521</v>
      </c>
      <c r="D9776" s="338" t="s">
        <v>35932</v>
      </c>
      <c r="E9776" s="337" t="s">
        <v>32080</v>
      </c>
      <c r="F9776" s="339" t="s">
        <v>28032</v>
      </c>
      <c r="G9776" s="339" t="s">
        <v>28032</v>
      </c>
    </row>
    <row r="9777" spans="1:7">
      <c r="A9777" s="336" t="str">
        <f t="shared" si="153"/>
        <v>SINAPI-I 3531</v>
      </c>
      <c r="B9777" s="337" t="s">
        <v>32078</v>
      </c>
      <c r="C9777" s="337">
        <v>3531</v>
      </c>
      <c r="D9777" s="338" t="s">
        <v>35933</v>
      </c>
      <c r="E9777" s="337" t="s">
        <v>32080</v>
      </c>
      <c r="F9777" s="339" t="s">
        <v>8893</v>
      </c>
      <c r="G9777" s="339" t="s">
        <v>8893</v>
      </c>
    </row>
    <row r="9778" spans="1:7">
      <c r="A9778" s="336" t="str">
        <f t="shared" si="153"/>
        <v>SINAPI-I 3522</v>
      </c>
      <c r="B9778" s="337" t="s">
        <v>32078</v>
      </c>
      <c r="C9778" s="337">
        <v>3522</v>
      </c>
      <c r="D9778" s="338" t="s">
        <v>35934</v>
      </c>
      <c r="E9778" s="337" t="s">
        <v>32080</v>
      </c>
      <c r="F9778" s="339" t="s">
        <v>10369</v>
      </c>
      <c r="G9778" s="339" t="s">
        <v>10369</v>
      </c>
    </row>
    <row r="9779" spans="1:7">
      <c r="A9779" s="336" t="str">
        <f t="shared" si="153"/>
        <v>SINAPI-I 3527</v>
      </c>
      <c r="B9779" s="337" t="s">
        <v>32078</v>
      </c>
      <c r="C9779" s="337">
        <v>3527</v>
      </c>
      <c r="D9779" s="338" t="s">
        <v>35935</v>
      </c>
      <c r="E9779" s="337" t="s">
        <v>32080</v>
      </c>
      <c r="F9779" s="339" t="s">
        <v>23522</v>
      </c>
      <c r="G9779" s="339" t="s">
        <v>23522</v>
      </c>
    </row>
    <row r="9780" spans="1:7">
      <c r="A9780" s="336" t="str">
        <f t="shared" si="153"/>
        <v>SINAPI-I 10835</v>
      </c>
      <c r="B9780" s="337" t="s">
        <v>32078</v>
      </c>
      <c r="C9780" s="337">
        <v>10835</v>
      </c>
      <c r="D9780" s="338" t="s">
        <v>35936</v>
      </c>
      <c r="E9780" s="337" t="s">
        <v>32080</v>
      </c>
      <c r="F9780" s="339" t="s">
        <v>35937</v>
      </c>
      <c r="G9780" s="339" t="s">
        <v>35937</v>
      </c>
    </row>
    <row r="9781" spans="1:7">
      <c r="A9781" s="336" t="str">
        <f t="shared" si="153"/>
        <v>SINAPI-I 3475</v>
      </c>
      <c r="B9781" s="337" t="s">
        <v>32078</v>
      </c>
      <c r="C9781" s="337">
        <v>3475</v>
      </c>
      <c r="D9781" s="338" t="s">
        <v>35938</v>
      </c>
      <c r="E9781" s="337" t="s">
        <v>32080</v>
      </c>
      <c r="F9781" s="339" t="s">
        <v>28539</v>
      </c>
      <c r="G9781" s="339" t="s">
        <v>28539</v>
      </c>
    </row>
    <row r="9782" spans="1:7">
      <c r="A9782" s="336" t="str">
        <f t="shared" si="153"/>
        <v>SINAPI-I 3485</v>
      </c>
      <c r="B9782" s="337" t="s">
        <v>32078</v>
      </c>
      <c r="C9782" s="337">
        <v>3485</v>
      </c>
      <c r="D9782" s="338" t="s">
        <v>35939</v>
      </c>
      <c r="E9782" s="337" t="s">
        <v>32080</v>
      </c>
      <c r="F9782" s="339" t="s">
        <v>28666</v>
      </c>
      <c r="G9782" s="339" t="s">
        <v>28666</v>
      </c>
    </row>
    <row r="9783" spans="1:7">
      <c r="A9783" s="336" t="str">
        <f t="shared" ref="A9783:A9846" si="154">CONCATENAR</f>
        <v>SINAPI-I 3534</v>
      </c>
      <c r="B9783" s="337" t="s">
        <v>32078</v>
      </c>
      <c r="C9783" s="337">
        <v>3534</v>
      </c>
      <c r="D9783" s="338" t="s">
        <v>35940</v>
      </c>
      <c r="E9783" s="337" t="s">
        <v>32080</v>
      </c>
      <c r="F9783" s="339" t="s">
        <v>31789</v>
      </c>
      <c r="G9783" s="339" t="s">
        <v>31789</v>
      </c>
    </row>
    <row r="9784" spans="1:7">
      <c r="A9784" s="336" t="str">
        <f t="shared" si="154"/>
        <v>SINAPI-I 3543</v>
      </c>
      <c r="B9784" s="337" t="s">
        <v>32078</v>
      </c>
      <c r="C9784" s="337">
        <v>3543</v>
      </c>
      <c r="D9784" s="338" t="s">
        <v>35941</v>
      </c>
      <c r="E9784" s="337" t="s">
        <v>32080</v>
      </c>
      <c r="F9784" s="339" t="s">
        <v>10599</v>
      </c>
      <c r="G9784" s="339" t="s">
        <v>10599</v>
      </c>
    </row>
    <row r="9785" spans="1:7">
      <c r="A9785" s="336" t="str">
        <f t="shared" si="154"/>
        <v>SINAPI-I 3482</v>
      </c>
      <c r="B9785" s="337" t="s">
        <v>32078</v>
      </c>
      <c r="C9785" s="337">
        <v>3482</v>
      </c>
      <c r="D9785" s="338" t="s">
        <v>35942</v>
      </c>
      <c r="E9785" s="337" t="s">
        <v>32080</v>
      </c>
      <c r="F9785" s="339" t="s">
        <v>7841</v>
      </c>
      <c r="G9785" s="339" t="s">
        <v>7841</v>
      </c>
    </row>
    <row r="9786" spans="1:7">
      <c r="A9786" s="336" t="str">
        <f t="shared" si="154"/>
        <v>SINAPI-I 3505</v>
      </c>
      <c r="B9786" s="337" t="s">
        <v>32078</v>
      </c>
      <c r="C9786" s="337">
        <v>3505</v>
      </c>
      <c r="D9786" s="338" t="s">
        <v>35943</v>
      </c>
      <c r="E9786" s="337" t="s">
        <v>32080</v>
      </c>
      <c r="F9786" s="339" t="s">
        <v>25744</v>
      </c>
      <c r="G9786" s="339" t="s">
        <v>25744</v>
      </c>
    </row>
    <row r="9787" spans="1:7">
      <c r="A9787" s="336" t="str">
        <f t="shared" si="154"/>
        <v>SINAPI-I 3516</v>
      </c>
      <c r="B9787" s="337" t="s">
        <v>32078</v>
      </c>
      <c r="C9787" s="337">
        <v>3516</v>
      </c>
      <c r="D9787" s="338" t="s">
        <v>35944</v>
      </c>
      <c r="E9787" s="337" t="s">
        <v>32080</v>
      </c>
      <c r="F9787" s="339" t="s">
        <v>35945</v>
      </c>
      <c r="G9787" s="339" t="s">
        <v>35945</v>
      </c>
    </row>
    <row r="9788" spans="1:7">
      <c r="A9788" s="336" t="str">
        <f t="shared" si="154"/>
        <v>SINAPI-I 3517</v>
      </c>
      <c r="B9788" s="337" t="s">
        <v>32078</v>
      </c>
      <c r="C9788" s="337">
        <v>3517</v>
      </c>
      <c r="D9788" s="338" t="s">
        <v>35946</v>
      </c>
      <c r="E9788" s="337" t="s">
        <v>32080</v>
      </c>
      <c r="F9788" s="339" t="s">
        <v>11639</v>
      </c>
      <c r="G9788" s="339" t="s">
        <v>11639</v>
      </c>
    </row>
    <row r="9789" spans="1:7">
      <c r="A9789" s="336" t="str">
        <f t="shared" si="154"/>
        <v>SINAPI-I 3515</v>
      </c>
      <c r="B9789" s="337" t="s">
        <v>32078</v>
      </c>
      <c r="C9789" s="337">
        <v>3515</v>
      </c>
      <c r="D9789" s="338" t="s">
        <v>35947</v>
      </c>
      <c r="E9789" s="337" t="s">
        <v>32080</v>
      </c>
      <c r="F9789" s="339" t="s">
        <v>28590</v>
      </c>
      <c r="G9789" s="339" t="s">
        <v>28590</v>
      </c>
    </row>
    <row r="9790" spans="1:7">
      <c r="A9790" s="336" t="str">
        <f t="shared" si="154"/>
        <v>SINAPI-I 20147</v>
      </c>
      <c r="B9790" s="337" t="s">
        <v>32078</v>
      </c>
      <c r="C9790" s="337">
        <v>20147</v>
      </c>
      <c r="D9790" s="338" t="s">
        <v>35948</v>
      </c>
      <c r="E9790" s="337" t="s">
        <v>32080</v>
      </c>
      <c r="F9790" s="339" t="s">
        <v>35091</v>
      </c>
      <c r="G9790" s="339" t="s">
        <v>35091</v>
      </c>
    </row>
    <row r="9791" spans="1:7">
      <c r="A9791" s="336" t="str">
        <f t="shared" si="154"/>
        <v>SINAPI-I 3524</v>
      </c>
      <c r="B9791" s="337" t="s">
        <v>32078</v>
      </c>
      <c r="C9791" s="337">
        <v>3524</v>
      </c>
      <c r="D9791" s="338" t="s">
        <v>35949</v>
      </c>
      <c r="E9791" s="337" t="s">
        <v>32080</v>
      </c>
      <c r="F9791" s="339" t="s">
        <v>21814</v>
      </c>
      <c r="G9791" s="339" t="s">
        <v>21814</v>
      </c>
    </row>
    <row r="9792" spans="1:7">
      <c r="A9792" s="336" t="str">
        <f t="shared" si="154"/>
        <v>SINAPI-I 3532</v>
      </c>
      <c r="B9792" s="337" t="s">
        <v>32078</v>
      </c>
      <c r="C9792" s="337">
        <v>3532</v>
      </c>
      <c r="D9792" s="338" t="s">
        <v>35950</v>
      </c>
      <c r="E9792" s="337" t="s">
        <v>32080</v>
      </c>
      <c r="F9792" s="339" t="s">
        <v>20886</v>
      </c>
      <c r="G9792" s="339" t="s">
        <v>20886</v>
      </c>
    </row>
    <row r="9793" spans="1:7">
      <c r="A9793" s="336" t="str">
        <f t="shared" si="154"/>
        <v>SINAPI-I 3528</v>
      </c>
      <c r="B9793" s="337" t="s">
        <v>32078</v>
      </c>
      <c r="C9793" s="337">
        <v>3528</v>
      </c>
      <c r="D9793" s="338" t="s">
        <v>35951</v>
      </c>
      <c r="E9793" s="337" t="s">
        <v>32080</v>
      </c>
      <c r="F9793" s="339" t="s">
        <v>21032</v>
      </c>
      <c r="G9793" s="339" t="s">
        <v>21032</v>
      </c>
    </row>
    <row r="9794" spans="1:7">
      <c r="A9794" s="336" t="str">
        <f t="shared" si="154"/>
        <v>SINAPI-I 37952</v>
      </c>
      <c r="B9794" s="337" t="s">
        <v>32078</v>
      </c>
      <c r="C9794" s="337">
        <v>37952</v>
      </c>
      <c r="D9794" s="338" t="s">
        <v>35952</v>
      </c>
      <c r="E9794" s="337" t="s">
        <v>32080</v>
      </c>
      <c r="F9794" s="339" t="s">
        <v>35953</v>
      </c>
      <c r="G9794" s="339" t="s">
        <v>35953</v>
      </c>
    </row>
    <row r="9795" spans="1:7">
      <c r="A9795" s="336" t="str">
        <f t="shared" si="154"/>
        <v>SINAPI-I 37951</v>
      </c>
      <c r="B9795" s="337" t="s">
        <v>32078</v>
      </c>
      <c r="C9795" s="337">
        <v>37951</v>
      </c>
      <c r="D9795" s="338" t="s">
        <v>35954</v>
      </c>
      <c r="E9795" s="337" t="s">
        <v>32080</v>
      </c>
      <c r="F9795" s="339" t="s">
        <v>34990</v>
      </c>
      <c r="G9795" s="339" t="s">
        <v>34990</v>
      </c>
    </row>
    <row r="9796" spans="1:7">
      <c r="A9796" s="336" t="str">
        <f t="shared" si="154"/>
        <v>SINAPI-I 3518</v>
      </c>
      <c r="B9796" s="337" t="s">
        <v>32078</v>
      </c>
      <c r="C9796" s="337">
        <v>3518</v>
      </c>
      <c r="D9796" s="338" t="s">
        <v>35955</v>
      </c>
      <c r="E9796" s="337" t="s">
        <v>32080</v>
      </c>
      <c r="F9796" s="339" t="s">
        <v>10649</v>
      </c>
      <c r="G9796" s="339" t="s">
        <v>10649</v>
      </c>
    </row>
    <row r="9797" spans="1:7">
      <c r="A9797" s="336" t="str">
        <f t="shared" si="154"/>
        <v>SINAPI-I 3519</v>
      </c>
      <c r="B9797" s="337" t="s">
        <v>32078</v>
      </c>
      <c r="C9797" s="337">
        <v>3519</v>
      </c>
      <c r="D9797" s="338" t="s">
        <v>35956</v>
      </c>
      <c r="E9797" s="337" t="s">
        <v>32080</v>
      </c>
      <c r="F9797" s="339" t="s">
        <v>17598</v>
      </c>
      <c r="G9797" s="339" t="s">
        <v>17598</v>
      </c>
    </row>
    <row r="9798" spans="1:7">
      <c r="A9798" s="336" t="str">
        <f t="shared" si="154"/>
        <v>SINAPI-I 3520</v>
      </c>
      <c r="B9798" s="337" t="s">
        <v>32078</v>
      </c>
      <c r="C9798" s="337">
        <v>3520</v>
      </c>
      <c r="D9798" s="338" t="s">
        <v>35957</v>
      </c>
      <c r="E9798" s="337" t="s">
        <v>32080</v>
      </c>
      <c r="F9798" s="339" t="s">
        <v>21814</v>
      </c>
      <c r="G9798" s="339" t="s">
        <v>21814</v>
      </c>
    </row>
    <row r="9799" spans="1:7">
      <c r="A9799" s="336" t="str">
        <f t="shared" si="154"/>
        <v>SINAPI-I 37950</v>
      </c>
      <c r="B9799" s="337" t="s">
        <v>32078</v>
      </c>
      <c r="C9799" s="337">
        <v>37950</v>
      </c>
      <c r="D9799" s="338" t="s">
        <v>35958</v>
      </c>
      <c r="E9799" s="337" t="s">
        <v>32080</v>
      </c>
      <c r="F9799" s="339" t="s">
        <v>18361</v>
      </c>
      <c r="G9799" s="339" t="s">
        <v>18361</v>
      </c>
    </row>
    <row r="9800" spans="1:7">
      <c r="A9800" s="336" t="str">
        <f t="shared" si="154"/>
        <v>SINAPI-I 37949</v>
      </c>
      <c r="B9800" s="337" t="s">
        <v>32078</v>
      </c>
      <c r="C9800" s="337">
        <v>37949</v>
      </c>
      <c r="D9800" s="338" t="s">
        <v>35959</v>
      </c>
      <c r="E9800" s="337" t="s">
        <v>32080</v>
      </c>
      <c r="F9800" s="339" t="s">
        <v>29928</v>
      </c>
      <c r="G9800" s="339" t="s">
        <v>29928</v>
      </c>
    </row>
    <row r="9801" spans="1:7">
      <c r="A9801" s="336" t="str">
        <f t="shared" si="154"/>
        <v>SINAPI-I 3526</v>
      </c>
      <c r="B9801" s="337" t="s">
        <v>32078</v>
      </c>
      <c r="C9801" s="337">
        <v>3526</v>
      </c>
      <c r="D9801" s="338" t="s">
        <v>35960</v>
      </c>
      <c r="E9801" s="337" t="s">
        <v>32080</v>
      </c>
      <c r="F9801" s="339" t="s">
        <v>25730</v>
      </c>
      <c r="G9801" s="339" t="s">
        <v>25730</v>
      </c>
    </row>
    <row r="9802" spans="1:7">
      <c r="A9802" s="336" t="str">
        <f t="shared" si="154"/>
        <v>SINAPI-I 3509</v>
      </c>
      <c r="B9802" s="337" t="s">
        <v>32078</v>
      </c>
      <c r="C9802" s="337">
        <v>3509</v>
      </c>
      <c r="D9802" s="338" t="s">
        <v>35961</v>
      </c>
      <c r="E9802" s="337" t="s">
        <v>32080</v>
      </c>
      <c r="F9802" s="339" t="s">
        <v>26427</v>
      </c>
      <c r="G9802" s="339" t="s">
        <v>26427</v>
      </c>
    </row>
    <row r="9803" spans="1:7">
      <c r="A9803" s="336" t="str">
        <f t="shared" si="154"/>
        <v>SINAPI-I 3530</v>
      </c>
      <c r="B9803" s="337" t="s">
        <v>32078</v>
      </c>
      <c r="C9803" s="337">
        <v>3530</v>
      </c>
      <c r="D9803" s="338" t="s">
        <v>35962</v>
      </c>
      <c r="E9803" s="337" t="s">
        <v>32080</v>
      </c>
      <c r="F9803" s="339" t="s">
        <v>35963</v>
      </c>
      <c r="G9803" s="339" t="s">
        <v>35963</v>
      </c>
    </row>
    <row r="9804" spans="1:7">
      <c r="A9804" s="336" t="str">
        <f t="shared" si="154"/>
        <v>SINAPI-I 3542</v>
      </c>
      <c r="B9804" s="337" t="s">
        <v>32078</v>
      </c>
      <c r="C9804" s="337">
        <v>3542</v>
      </c>
      <c r="D9804" s="338" t="s">
        <v>35964</v>
      </c>
      <c r="E9804" s="337" t="s">
        <v>32080</v>
      </c>
      <c r="F9804" s="339" t="s">
        <v>8179</v>
      </c>
      <c r="G9804" s="339" t="s">
        <v>8179</v>
      </c>
    </row>
    <row r="9805" spans="1:7">
      <c r="A9805" s="336" t="str">
        <f t="shared" si="154"/>
        <v>SINAPI-I 3529</v>
      </c>
      <c r="B9805" s="337" t="s">
        <v>32078</v>
      </c>
      <c r="C9805" s="337">
        <v>3529</v>
      </c>
      <c r="D9805" s="338" t="s">
        <v>35965</v>
      </c>
      <c r="E9805" s="337" t="s">
        <v>32080</v>
      </c>
      <c r="F9805" s="339" t="s">
        <v>10585</v>
      </c>
      <c r="G9805" s="339" t="s">
        <v>10585</v>
      </c>
    </row>
    <row r="9806" spans="1:7">
      <c r="A9806" s="336" t="str">
        <f t="shared" si="154"/>
        <v>SINAPI-I 3536</v>
      </c>
      <c r="B9806" s="337" t="s">
        <v>32078</v>
      </c>
      <c r="C9806" s="337">
        <v>3536</v>
      </c>
      <c r="D9806" s="338" t="s">
        <v>35966</v>
      </c>
      <c r="E9806" s="337" t="s">
        <v>32080</v>
      </c>
      <c r="F9806" s="339" t="s">
        <v>11183</v>
      </c>
      <c r="G9806" s="339" t="s">
        <v>11183</v>
      </c>
    </row>
    <row r="9807" spans="1:7">
      <c r="A9807" s="336" t="str">
        <f t="shared" si="154"/>
        <v>SINAPI-I 3535</v>
      </c>
      <c r="B9807" s="337" t="s">
        <v>32078</v>
      </c>
      <c r="C9807" s="337">
        <v>3535</v>
      </c>
      <c r="D9807" s="338" t="s">
        <v>35967</v>
      </c>
      <c r="E9807" s="337" t="s">
        <v>32080</v>
      </c>
      <c r="F9807" s="339" t="s">
        <v>17724</v>
      </c>
      <c r="G9807" s="339" t="s">
        <v>17724</v>
      </c>
    </row>
    <row r="9808" spans="1:7">
      <c r="A9808" s="336" t="str">
        <f t="shared" si="154"/>
        <v>SINAPI-I 3540</v>
      </c>
      <c r="B9808" s="337" t="s">
        <v>32078</v>
      </c>
      <c r="C9808" s="337">
        <v>3540</v>
      </c>
      <c r="D9808" s="338" t="s">
        <v>35968</v>
      </c>
      <c r="E9808" s="337" t="s">
        <v>32080</v>
      </c>
      <c r="F9808" s="339" t="s">
        <v>35969</v>
      </c>
      <c r="G9808" s="339" t="s">
        <v>35969</v>
      </c>
    </row>
    <row r="9809" spans="1:7">
      <c r="A9809" s="336" t="str">
        <f t="shared" si="154"/>
        <v>SINAPI-I 3539</v>
      </c>
      <c r="B9809" s="337" t="s">
        <v>32078</v>
      </c>
      <c r="C9809" s="337">
        <v>3539</v>
      </c>
      <c r="D9809" s="338" t="s">
        <v>35970</v>
      </c>
      <c r="E9809" s="337" t="s">
        <v>32080</v>
      </c>
      <c r="F9809" s="339" t="s">
        <v>35971</v>
      </c>
      <c r="G9809" s="339" t="s">
        <v>35971</v>
      </c>
    </row>
    <row r="9810" spans="1:7">
      <c r="A9810" s="336" t="str">
        <f t="shared" si="154"/>
        <v>SINAPI-I 3513</v>
      </c>
      <c r="B9810" s="337" t="s">
        <v>32078</v>
      </c>
      <c r="C9810" s="337">
        <v>3513</v>
      </c>
      <c r="D9810" s="338" t="s">
        <v>35972</v>
      </c>
      <c r="E9810" s="337" t="s">
        <v>32080</v>
      </c>
      <c r="F9810" s="339" t="s">
        <v>27222</v>
      </c>
      <c r="G9810" s="339" t="s">
        <v>27222</v>
      </c>
    </row>
    <row r="9811" spans="1:7">
      <c r="A9811" s="336" t="str">
        <f t="shared" si="154"/>
        <v>SINAPI-I 3492</v>
      </c>
      <c r="B9811" s="337" t="s">
        <v>32078</v>
      </c>
      <c r="C9811" s="337">
        <v>3492</v>
      </c>
      <c r="D9811" s="338" t="s">
        <v>35973</v>
      </c>
      <c r="E9811" s="337" t="s">
        <v>32080</v>
      </c>
      <c r="F9811" s="339" t="s">
        <v>23538</v>
      </c>
      <c r="G9811" s="339" t="s">
        <v>23538</v>
      </c>
    </row>
    <row r="9812" spans="1:7">
      <c r="A9812" s="336" t="str">
        <f t="shared" si="154"/>
        <v>SINAPI-I 3491</v>
      </c>
      <c r="B9812" s="337" t="s">
        <v>32078</v>
      </c>
      <c r="C9812" s="337">
        <v>3491</v>
      </c>
      <c r="D9812" s="338" t="s">
        <v>35974</v>
      </c>
      <c r="E9812" s="337" t="s">
        <v>32080</v>
      </c>
      <c r="F9812" s="339" t="s">
        <v>33984</v>
      </c>
      <c r="G9812" s="339" t="s">
        <v>33984</v>
      </c>
    </row>
    <row r="9813" spans="1:7">
      <c r="A9813" s="336" t="str">
        <f t="shared" si="154"/>
        <v>SINAPI-I 3493</v>
      </c>
      <c r="B9813" s="337" t="s">
        <v>32078</v>
      </c>
      <c r="C9813" s="337">
        <v>3493</v>
      </c>
      <c r="D9813" s="338" t="s">
        <v>35975</v>
      </c>
      <c r="E9813" s="337" t="s">
        <v>32080</v>
      </c>
      <c r="F9813" s="339" t="s">
        <v>23737</v>
      </c>
      <c r="G9813" s="339" t="s">
        <v>23737</v>
      </c>
    </row>
    <row r="9814" spans="1:7">
      <c r="A9814" s="336" t="str">
        <f t="shared" si="154"/>
        <v>SINAPI-I 12628</v>
      </c>
      <c r="B9814" s="337" t="s">
        <v>32078</v>
      </c>
      <c r="C9814" s="337">
        <v>12628</v>
      </c>
      <c r="D9814" s="338" t="s">
        <v>35976</v>
      </c>
      <c r="E9814" s="337" t="s">
        <v>32080</v>
      </c>
      <c r="F9814" s="339" t="s">
        <v>17410</v>
      </c>
      <c r="G9814" s="339" t="s">
        <v>17410</v>
      </c>
    </row>
    <row r="9815" spans="1:7">
      <c r="A9815" s="336" t="str">
        <f t="shared" si="154"/>
        <v>SINAPI-I 12629</v>
      </c>
      <c r="B9815" s="337" t="s">
        <v>32078</v>
      </c>
      <c r="C9815" s="337">
        <v>12629</v>
      </c>
      <c r="D9815" s="338" t="s">
        <v>35977</v>
      </c>
      <c r="E9815" s="337" t="s">
        <v>32080</v>
      </c>
      <c r="F9815" s="339" t="s">
        <v>17808</v>
      </c>
      <c r="G9815" s="339" t="s">
        <v>17808</v>
      </c>
    </row>
    <row r="9816" spans="1:7">
      <c r="A9816" s="336" t="str">
        <f t="shared" si="154"/>
        <v>SINAPI-I 3481</v>
      </c>
      <c r="B9816" s="337" t="s">
        <v>32078</v>
      </c>
      <c r="C9816" s="337">
        <v>3481</v>
      </c>
      <c r="D9816" s="338" t="s">
        <v>35978</v>
      </c>
      <c r="E9816" s="337" t="s">
        <v>32080</v>
      </c>
      <c r="F9816" s="339" t="s">
        <v>7865</v>
      </c>
      <c r="G9816" s="339" t="s">
        <v>7865</v>
      </c>
    </row>
    <row r="9817" spans="1:7">
      <c r="A9817" s="336" t="str">
        <f t="shared" si="154"/>
        <v>SINAPI-I 3510</v>
      </c>
      <c r="B9817" s="337" t="s">
        <v>32078</v>
      </c>
      <c r="C9817" s="337">
        <v>3510</v>
      </c>
      <c r="D9817" s="338" t="s">
        <v>35979</v>
      </c>
      <c r="E9817" s="337" t="s">
        <v>32080</v>
      </c>
      <c r="F9817" s="339" t="s">
        <v>23532</v>
      </c>
      <c r="G9817" s="339" t="s">
        <v>23532</v>
      </c>
    </row>
    <row r="9818" spans="1:7">
      <c r="A9818" s="336" t="str">
        <f t="shared" si="154"/>
        <v>SINAPI-I 3508</v>
      </c>
      <c r="B9818" s="337" t="s">
        <v>32078</v>
      </c>
      <c r="C9818" s="337">
        <v>3508</v>
      </c>
      <c r="D9818" s="338" t="s">
        <v>35980</v>
      </c>
      <c r="E9818" s="337" t="s">
        <v>32080</v>
      </c>
      <c r="F9818" s="339" t="s">
        <v>25529</v>
      </c>
      <c r="G9818" s="339" t="s">
        <v>25529</v>
      </c>
    </row>
    <row r="9819" spans="1:7">
      <c r="A9819" s="336" t="str">
        <f t="shared" si="154"/>
        <v>SINAPI-I 38939</v>
      </c>
      <c r="B9819" s="337" t="s">
        <v>32078</v>
      </c>
      <c r="C9819" s="337">
        <v>38939</v>
      </c>
      <c r="D9819" s="338" t="s">
        <v>35981</v>
      </c>
      <c r="E9819" s="337" t="s">
        <v>32080</v>
      </c>
      <c r="F9819" s="339" t="s">
        <v>30577</v>
      </c>
      <c r="G9819" s="339" t="s">
        <v>30577</v>
      </c>
    </row>
    <row r="9820" spans="1:7">
      <c r="A9820" s="336" t="str">
        <f t="shared" si="154"/>
        <v>SINAPI-I 38940</v>
      </c>
      <c r="B9820" s="337" t="s">
        <v>32078</v>
      </c>
      <c r="C9820" s="337">
        <v>38940</v>
      </c>
      <c r="D9820" s="338" t="s">
        <v>35982</v>
      </c>
      <c r="E9820" s="337" t="s">
        <v>32080</v>
      </c>
      <c r="F9820" s="339" t="s">
        <v>21865</v>
      </c>
      <c r="G9820" s="339" t="s">
        <v>21865</v>
      </c>
    </row>
    <row r="9821" spans="1:7">
      <c r="A9821" s="336" t="str">
        <f t="shared" si="154"/>
        <v>SINAPI-I 38941</v>
      </c>
      <c r="B9821" s="337" t="s">
        <v>32078</v>
      </c>
      <c r="C9821" s="337">
        <v>38941</v>
      </c>
      <c r="D9821" s="338" t="s">
        <v>35983</v>
      </c>
      <c r="E9821" s="337" t="s">
        <v>32080</v>
      </c>
      <c r="F9821" s="339" t="s">
        <v>35984</v>
      </c>
      <c r="G9821" s="339" t="s">
        <v>35984</v>
      </c>
    </row>
    <row r="9822" spans="1:7">
      <c r="A9822" s="336" t="str">
        <f t="shared" si="154"/>
        <v>SINAPI-I 38942</v>
      </c>
      <c r="B9822" s="337" t="s">
        <v>32078</v>
      </c>
      <c r="C9822" s="337">
        <v>38942</v>
      </c>
      <c r="D9822" s="338" t="s">
        <v>35985</v>
      </c>
      <c r="E9822" s="337" t="s">
        <v>32080</v>
      </c>
      <c r="F9822" s="339" t="s">
        <v>8150</v>
      </c>
      <c r="G9822" s="339" t="s">
        <v>8150</v>
      </c>
    </row>
    <row r="9823" spans="1:7">
      <c r="A9823" s="336" t="str">
        <f t="shared" si="154"/>
        <v>SINAPI-I 38987</v>
      </c>
      <c r="B9823" s="337" t="s">
        <v>32078</v>
      </c>
      <c r="C9823" s="337">
        <v>38987</v>
      </c>
      <c r="D9823" s="338" t="s">
        <v>35986</v>
      </c>
      <c r="E9823" s="337" t="s">
        <v>32080</v>
      </c>
      <c r="F9823" s="339" t="s">
        <v>7844</v>
      </c>
      <c r="G9823" s="339" t="s">
        <v>7844</v>
      </c>
    </row>
    <row r="9824" spans="1:7">
      <c r="A9824" s="336" t="str">
        <f t="shared" si="154"/>
        <v>SINAPI-I 38988</v>
      </c>
      <c r="B9824" s="337" t="s">
        <v>32078</v>
      </c>
      <c r="C9824" s="337">
        <v>38988</v>
      </c>
      <c r="D9824" s="338" t="s">
        <v>35987</v>
      </c>
      <c r="E9824" s="337" t="s">
        <v>32080</v>
      </c>
      <c r="F9824" s="339" t="s">
        <v>20963</v>
      </c>
      <c r="G9824" s="339" t="s">
        <v>20963</v>
      </c>
    </row>
    <row r="9825" spans="1:7">
      <c r="A9825" s="336" t="str">
        <f t="shared" si="154"/>
        <v>SINAPI-I 38989</v>
      </c>
      <c r="B9825" s="337" t="s">
        <v>32078</v>
      </c>
      <c r="C9825" s="337">
        <v>38989</v>
      </c>
      <c r="D9825" s="338" t="s">
        <v>35988</v>
      </c>
      <c r="E9825" s="337" t="s">
        <v>32080</v>
      </c>
      <c r="F9825" s="339" t="s">
        <v>25258</v>
      </c>
      <c r="G9825" s="339" t="s">
        <v>25258</v>
      </c>
    </row>
    <row r="9826" spans="1:7">
      <c r="A9826" s="336" t="str">
        <f t="shared" si="154"/>
        <v>SINAPI-I 38990</v>
      </c>
      <c r="B9826" s="337" t="s">
        <v>32078</v>
      </c>
      <c r="C9826" s="337">
        <v>38990</v>
      </c>
      <c r="D9826" s="338" t="s">
        <v>35989</v>
      </c>
      <c r="E9826" s="337" t="s">
        <v>32080</v>
      </c>
      <c r="F9826" s="339" t="s">
        <v>35990</v>
      </c>
      <c r="G9826" s="339" t="s">
        <v>35990</v>
      </c>
    </row>
    <row r="9827" spans="1:7">
      <c r="A9827" s="336" t="str">
        <f t="shared" si="154"/>
        <v>SINAPI-I 38991</v>
      </c>
      <c r="B9827" s="337" t="s">
        <v>32078</v>
      </c>
      <c r="C9827" s="337">
        <v>38991</v>
      </c>
      <c r="D9827" s="338" t="s">
        <v>35991</v>
      </c>
      <c r="E9827" s="337" t="s">
        <v>32080</v>
      </c>
      <c r="F9827" s="339" t="s">
        <v>35992</v>
      </c>
      <c r="G9827" s="339" t="s">
        <v>35992</v>
      </c>
    </row>
    <row r="9828" spans="1:7">
      <c r="A9828" s="336" t="str">
        <f t="shared" si="154"/>
        <v>SINAPI-I 38913</v>
      </c>
      <c r="B9828" s="337" t="s">
        <v>32078</v>
      </c>
      <c r="C9828" s="337">
        <v>38913</v>
      </c>
      <c r="D9828" s="338" t="s">
        <v>35993</v>
      </c>
      <c r="E9828" s="337" t="s">
        <v>32080</v>
      </c>
      <c r="F9828" s="339" t="s">
        <v>17686</v>
      </c>
      <c r="G9828" s="339" t="s">
        <v>17686</v>
      </c>
    </row>
    <row r="9829" spans="1:7">
      <c r="A9829" s="336" t="str">
        <f t="shared" si="154"/>
        <v>SINAPI-I 38914</v>
      </c>
      <c r="B9829" s="337" t="s">
        <v>32078</v>
      </c>
      <c r="C9829" s="337">
        <v>38914</v>
      </c>
      <c r="D9829" s="338" t="s">
        <v>35994</v>
      </c>
      <c r="E9829" s="337" t="s">
        <v>32080</v>
      </c>
      <c r="F9829" s="339" t="s">
        <v>10224</v>
      </c>
      <c r="G9829" s="339" t="s">
        <v>10224</v>
      </c>
    </row>
    <row r="9830" spans="1:7">
      <c r="A9830" s="336" t="str">
        <f t="shared" si="154"/>
        <v>SINAPI-I 38915</v>
      </c>
      <c r="B9830" s="337" t="s">
        <v>32078</v>
      </c>
      <c r="C9830" s="337">
        <v>38915</v>
      </c>
      <c r="D9830" s="338" t="s">
        <v>35995</v>
      </c>
      <c r="E9830" s="337" t="s">
        <v>32080</v>
      </c>
      <c r="F9830" s="339" t="s">
        <v>18700</v>
      </c>
      <c r="G9830" s="339" t="s">
        <v>18700</v>
      </c>
    </row>
    <row r="9831" spans="1:7">
      <c r="A9831" s="336" t="str">
        <f t="shared" si="154"/>
        <v>SINAPI-I 38916</v>
      </c>
      <c r="B9831" s="337" t="s">
        <v>32078</v>
      </c>
      <c r="C9831" s="337">
        <v>38916</v>
      </c>
      <c r="D9831" s="338" t="s">
        <v>35996</v>
      </c>
      <c r="E9831" s="337" t="s">
        <v>32080</v>
      </c>
      <c r="F9831" s="339" t="s">
        <v>35997</v>
      </c>
      <c r="G9831" s="339" t="s">
        <v>35997</v>
      </c>
    </row>
    <row r="9832" spans="1:7">
      <c r="A9832" s="336" t="str">
        <f t="shared" si="154"/>
        <v>SINAPI-I 39300</v>
      </c>
      <c r="B9832" s="337" t="s">
        <v>32078</v>
      </c>
      <c r="C9832" s="337">
        <v>39300</v>
      </c>
      <c r="D9832" s="338" t="s">
        <v>35998</v>
      </c>
      <c r="E9832" s="337" t="s">
        <v>32080</v>
      </c>
      <c r="F9832" s="339" t="s">
        <v>20543</v>
      </c>
      <c r="G9832" s="339" t="s">
        <v>20543</v>
      </c>
    </row>
    <row r="9833" spans="1:7">
      <c r="A9833" s="336" t="str">
        <f t="shared" si="154"/>
        <v>SINAPI-I 39301</v>
      </c>
      <c r="B9833" s="337" t="s">
        <v>32078</v>
      </c>
      <c r="C9833" s="337">
        <v>39301</v>
      </c>
      <c r="D9833" s="338" t="s">
        <v>35999</v>
      </c>
      <c r="E9833" s="337" t="s">
        <v>32080</v>
      </c>
      <c r="F9833" s="339" t="s">
        <v>36000</v>
      </c>
      <c r="G9833" s="339" t="s">
        <v>36000</v>
      </c>
    </row>
    <row r="9834" spans="1:7">
      <c r="A9834" s="336" t="str">
        <f t="shared" si="154"/>
        <v>SINAPI-I 39302</v>
      </c>
      <c r="B9834" s="337" t="s">
        <v>32078</v>
      </c>
      <c r="C9834" s="337">
        <v>39302</v>
      </c>
      <c r="D9834" s="338" t="s">
        <v>36001</v>
      </c>
      <c r="E9834" s="337" t="s">
        <v>32080</v>
      </c>
      <c r="F9834" s="339" t="s">
        <v>19141</v>
      </c>
      <c r="G9834" s="339" t="s">
        <v>19141</v>
      </c>
    </row>
    <row r="9835" spans="1:7">
      <c r="A9835" s="336" t="str">
        <f t="shared" si="154"/>
        <v>SINAPI-I 39303</v>
      </c>
      <c r="B9835" s="337" t="s">
        <v>32078</v>
      </c>
      <c r="C9835" s="337">
        <v>39303</v>
      </c>
      <c r="D9835" s="338" t="s">
        <v>36002</v>
      </c>
      <c r="E9835" s="337" t="s">
        <v>32080</v>
      </c>
      <c r="F9835" s="339" t="s">
        <v>11569</v>
      </c>
      <c r="G9835" s="339" t="s">
        <v>11569</v>
      </c>
    </row>
    <row r="9836" spans="1:7" ht="22.5">
      <c r="A9836" s="336" t="str">
        <f t="shared" si="154"/>
        <v>SINAPI-I 38923</v>
      </c>
      <c r="B9836" s="337" t="s">
        <v>32078</v>
      </c>
      <c r="C9836" s="337">
        <v>38923</v>
      </c>
      <c r="D9836" s="338" t="s">
        <v>36003</v>
      </c>
      <c r="E9836" s="337" t="s">
        <v>32080</v>
      </c>
      <c r="F9836" s="339" t="s">
        <v>13932</v>
      </c>
      <c r="G9836" s="339" t="s">
        <v>13932</v>
      </c>
    </row>
    <row r="9837" spans="1:7" ht="22.5">
      <c r="A9837" s="336" t="str">
        <f t="shared" si="154"/>
        <v>SINAPI-I 38925</v>
      </c>
      <c r="B9837" s="337" t="s">
        <v>32078</v>
      </c>
      <c r="C9837" s="337">
        <v>38925</v>
      </c>
      <c r="D9837" s="338" t="s">
        <v>36004</v>
      </c>
      <c r="E9837" s="337" t="s">
        <v>32080</v>
      </c>
      <c r="F9837" s="339" t="s">
        <v>26180</v>
      </c>
      <c r="G9837" s="339" t="s">
        <v>26180</v>
      </c>
    </row>
    <row r="9838" spans="1:7" ht="22.5">
      <c r="A9838" s="336" t="str">
        <f t="shared" si="154"/>
        <v>SINAPI-I 38926</v>
      </c>
      <c r="B9838" s="337" t="s">
        <v>32078</v>
      </c>
      <c r="C9838" s="337">
        <v>38926</v>
      </c>
      <c r="D9838" s="338" t="s">
        <v>36005</v>
      </c>
      <c r="E9838" s="337" t="s">
        <v>32080</v>
      </c>
      <c r="F9838" s="339" t="s">
        <v>12650</v>
      </c>
      <c r="G9838" s="339" t="s">
        <v>12650</v>
      </c>
    </row>
    <row r="9839" spans="1:7" ht="22.5">
      <c r="A9839" s="336" t="str">
        <f t="shared" si="154"/>
        <v>SINAPI-I 38927</v>
      </c>
      <c r="B9839" s="337" t="s">
        <v>32078</v>
      </c>
      <c r="C9839" s="337">
        <v>38927</v>
      </c>
      <c r="D9839" s="338" t="s">
        <v>36006</v>
      </c>
      <c r="E9839" s="337" t="s">
        <v>32080</v>
      </c>
      <c r="F9839" s="339" t="s">
        <v>33098</v>
      </c>
      <c r="G9839" s="339" t="s">
        <v>33098</v>
      </c>
    </row>
    <row r="9840" spans="1:7" ht="22.5">
      <c r="A9840" s="336" t="str">
        <f t="shared" si="154"/>
        <v>SINAPI-I 39304</v>
      </c>
      <c r="B9840" s="337" t="s">
        <v>32078</v>
      </c>
      <c r="C9840" s="337">
        <v>39304</v>
      </c>
      <c r="D9840" s="338" t="s">
        <v>36007</v>
      </c>
      <c r="E9840" s="337" t="s">
        <v>32080</v>
      </c>
      <c r="F9840" s="339" t="s">
        <v>21896</v>
      </c>
      <c r="G9840" s="339" t="s">
        <v>21896</v>
      </c>
    </row>
    <row r="9841" spans="1:7" ht="22.5">
      <c r="A9841" s="336" t="str">
        <f t="shared" si="154"/>
        <v>SINAPI-I 38924</v>
      </c>
      <c r="B9841" s="337" t="s">
        <v>32078</v>
      </c>
      <c r="C9841" s="337">
        <v>38924</v>
      </c>
      <c r="D9841" s="338" t="s">
        <v>36008</v>
      </c>
      <c r="E9841" s="337" t="s">
        <v>32080</v>
      </c>
      <c r="F9841" s="339" t="s">
        <v>17690</v>
      </c>
      <c r="G9841" s="339" t="s">
        <v>17690</v>
      </c>
    </row>
    <row r="9842" spans="1:7" ht="22.5">
      <c r="A9842" s="336" t="str">
        <f t="shared" si="154"/>
        <v>SINAPI-I 39305</v>
      </c>
      <c r="B9842" s="337" t="s">
        <v>32078</v>
      </c>
      <c r="C9842" s="337">
        <v>39305</v>
      </c>
      <c r="D9842" s="338" t="s">
        <v>36009</v>
      </c>
      <c r="E9842" s="337" t="s">
        <v>32080</v>
      </c>
      <c r="F9842" s="339" t="s">
        <v>27343</v>
      </c>
      <c r="G9842" s="339" t="s">
        <v>27343</v>
      </c>
    </row>
    <row r="9843" spans="1:7" ht="22.5">
      <c r="A9843" s="336" t="str">
        <f t="shared" si="154"/>
        <v>SINAPI-I 39306</v>
      </c>
      <c r="B9843" s="337" t="s">
        <v>32078</v>
      </c>
      <c r="C9843" s="337">
        <v>39306</v>
      </c>
      <c r="D9843" s="338" t="s">
        <v>36010</v>
      </c>
      <c r="E9843" s="337" t="s">
        <v>32080</v>
      </c>
      <c r="F9843" s="339" t="s">
        <v>11359</v>
      </c>
      <c r="G9843" s="339" t="s">
        <v>11359</v>
      </c>
    </row>
    <row r="9844" spans="1:7" ht="22.5">
      <c r="A9844" s="336" t="str">
        <f t="shared" si="154"/>
        <v>SINAPI-I 38928</v>
      </c>
      <c r="B9844" s="337" t="s">
        <v>32078</v>
      </c>
      <c r="C9844" s="337">
        <v>38928</v>
      </c>
      <c r="D9844" s="338" t="s">
        <v>36011</v>
      </c>
      <c r="E9844" s="337" t="s">
        <v>32080</v>
      </c>
      <c r="F9844" s="339" t="s">
        <v>20598</v>
      </c>
      <c r="G9844" s="339" t="s">
        <v>20598</v>
      </c>
    </row>
    <row r="9845" spans="1:7" ht="22.5">
      <c r="A9845" s="336" t="str">
        <f t="shared" si="154"/>
        <v>SINAPI-I 38929</v>
      </c>
      <c r="B9845" s="337" t="s">
        <v>32078</v>
      </c>
      <c r="C9845" s="337">
        <v>38929</v>
      </c>
      <c r="D9845" s="338" t="s">
        <v>36012</v>
      </c>
      <c r="E9845" s="337" t="s">
        <v>32080</v>
      </c>
      <c r="F9845" s="339" t="s">
        <v>36013</v>
      </c>
      <c r="G9845" s="339" t="s">
        <v>36013</v>
      </c>
    </row>
    <row r="9846" spans="1:7" ht="22.5">
      <c r="A9846" s="336" t="str">
        <f t="shared" si="154"/>
        <v>SINAPI-I 39307</v>
      </c>
      <c r="B9846" s="337" t="s">
        <v>32078</v>
      </c>
      <c r="C9846" s="337">
        <v>39307</v>
      </c>
      <c r="D9846" s="338" t="s">
        <v>36014</v>
      </c>
      <c r="E9846" s="337" t="s">
        <v>32080</v>
      </c>
      <c r="F9846" s="339" t="s">
        <v>20741</v>
      </c>
      <c r="G9846" s="339" t="s">
        <v>20741</v>
      </c>
    </row>
    <row r="9847" spans="1:7" ht="22.5">
      <c r="A9847" s="336" t="str">
        <f t="shared" ref="A9847:A9910" si="155">CONCATENAR</f>
        <v>SINAPI-I 38930</v>
      </c>
      <c r="B9847" s="337" t="s">
        <v>32078</v>
      </c>
      <c r="C9847" s="337">
        <v>38930</v>
      </c>
      <c r="D9847" s="338" t="s">
        <v>36015</v>
      </c>
      <c r="E9847" s="337" t="s">
        <v>32080</v>
      </c>
      <c r="F9847" s="339" t="s">
        <v>28726</v>
      </c>
      <c r="G9847" s="339" t="s">
        <v>28726</v>
      </c>
    </row>
    <row r="9848" spans="1:7" ht="22.5">
      <c r="A9848" s="336" t="str">
        <f t="shared" si="155"/>
        <v>SINAPI-I 38931</v>
      </c>
      <c r="B9848" s="337" t="s">
        <v>32078</v>
      </c>
      <c r="C9848" s="337">
        <v>38931</v>
      </c>
      <c r="D9848" s="338" t="s">
        <v>36016</v>
      </c>
      <c r="E9848" s="337" t="s">
        <v>32080</v>
      </c>
      <c r="F9848" s="339" t="s">
        <v>34226</v>
      </c>
      <c r="G9848" s="339" t="s">
        <v>34226</v>
      </c>
    </row>
    <row r="9849" spans="1:7" ht="22.5">
      <c r="A9849" s="336" t="str">
        <f t="shared" si="155"/>
        <v>SINAPI-I 38932</v>
      </c>
      <c r="B9849" s="337" t="s">
        <v>32078</v>
      </c>
      <c r="C9849" s="337">
        <v>38932</v>
      </c>
      <c r="D9849" s="338" t="s">
        <v>36017</v>
      </c>
      <c r="E9849" s="337" t="s">
        <v>32080</v>
      </c>
      <c r="F9849" s="339" t="s">
        <v>17223</v>
      </c>
      <c r="G9849" s="339" t="s">
        <v>17223</v>
      </c>
    </row>
    <row r="9850" spans="1:7" ht="22.5">
      <c r="A9850" s="336" t="str">
        <f t="shared" si="155"/>
        <v>SINAPI-I 38934</v>
      </c>
      <c r="B9850" s="337" t="s">
        <v>32078</v>
      </c>
      <c r="C9850" s="337">
        <v>38934</v>
      </c>
      <c r="D9850" s="338" t="s">
        <v>36018</v>
      </c>
      <c r="E9850" s="337" t="s">
        <v>32080</v>
      </c>
      <c r="F9850" s="339" t="s">
        <v>31049</v>
      </c>
      <c r="G9850" s="339" t="s">
        <v>31049</v>
      </c>
    </row>
    <row r="9851" spans="1:7" ht="22.5">
      <c r="A9851" s="336" t="str">
        <f t="shared" si="155"/>
        <v>SINAPI-I 38935</v>
      </c>
      <c r="B9851" s="337" t="s">
        <v>32078</v>
      </c>
      <c r="C9851" s="337">
        <v>38935</v>
      </c>
      <c r="D9851" s="338" t="s">
        <v>36019</v>
      </c>
      <c r="E9851" s="337" t="s">
        <v>32080</v>
      </c>
      <c r="F9851" s="339" t="s">
        <v>24281</v>
      </c>
      <c r="G9851" s="339" t="s">
        <v>24281</v>
      </c>
    </row>
    <row r="9852" spans="1:7" ht="22.5">
      <c r="A9852" s="336" t="str">
        <f t="shared" si="155"/>
        <v>SINAPI-I 38936</v>
      </c>
      <c r="B9852" s="337" t="s">
        <v>32078</v>
      </c>
      <c r="C9852" s="337">
        <v>38936</v>
      </c>
      <c r="D9852" s="338" t="s">
        <v>36020</v>
      </c>
      <c r="E9852" s="337" t="s">
        <v>32080</v>
      </c>
      <c r="F9852" s="339" t="s">
        <v>36021</v>
      </c>
      <c r="G9852" s="339" t="s">
        <v>36021</v>
      </c>
    </row>
    <row r="9853" spans="1:7" ht="22.5">
      <c r="A9853" s="336" t="str">
        <f t="shared" si="155"/>
        <v>SINAPI-I 38937</v>
      </c>
      <c r="B9853" s="337" t="s">
        <v>32078</v>
      </c>
      <c r="C9853" s="337">
        <v>38937</v>
      </c>
      <c r="D9853" s="338" t="s">
        <v>36022</v>
      </c>
      <c r="E9853" s="337" t="s">
        <v>32080</v>
      </c>
      <c r="F9853" s="339" t="s">
        <v>36023</v>
      </c>
      <c r="G9853" s="339" t="s">
        <v>36023</v>
      </c>
    </row>
    <row r="9854" spans="1:7" ht="22.5">
      <c r="A9854" s="336" t="str">
        <f t="shared" si="155"/>
        <v>SINAPI-I 38938</v>
      </c>
      <c r="B9854" s="337" t="s">
        <v>32078</v>
      </c>
      <c r="C9854" s="337">
        <v>38938</v>
      </c>
      <c r="D9854" s="338" t="s">
        <v>36024</v>
      </c>
      <c r="E9854" s="337" t="s">
        <v>32080</v>
      </c>
      <c r="F9854" s="339" t="s">
        <v>36025</v>
      </c>
      <c r="G9854" s="339" t="s">
        <v>36025</v>
      </c>
    </row>
    <row r="9855" spans="1:7">
      <c r="A9855" s="336" t="str">
        <f t="shared" si="155"/>
        <v>SINAPI-I 3489</v>
      </c>
      <c r="B9855" s="337" t="s">
        <v>32078</v>
      </c>
      <c r="C9855" s="337">
        <v>3489</v>
      </c>
      <c r="D9855" s="338" t="s">
        <v>36026</v>
      </c>
      <c r="E9855" s="337" t="s">
        <v>32080</v>
      </c>
      <c r="F9855" s="339" t="s">
        <v>9561</v>
      </c>
      <c r="G9855" s="339" t="s">
        <v>9561</v>
      </c>
    </row>
    <row r="9856" spans="1:7">
      <c r="A9856" s="336" t="str">
        <f t="shared" si="155"/>
        <v>SINAPI-I 20151</v>
      </c>
      <c r="B9856" s="337" t="s">
        <v>32078</v>
      </c>
      <c r="C9856" s="337">
        <v>20151</v>
      </c>
      <c r="D9856" s="338" t="s">
        <v>36027</v>
      </c>
      <c r="E9856" s="337" t="s">
        <v>32080</v>
      </c>
      <c r="F9856" s="339" t="s">
        <v>29978</v>
      </c>
      <c r="G9856" s="339" t="s">
        <v>29978</v>
      </c>
    </row>
    <row r="9857" spans="1:7">
      <c r="A9857" s="336" t="str">
        <f t="shared" si="155"/>
        <v>SINAPI-I 20152</v>
      </c>
      <c r="B9857" s="337" t="s">
        <v>32078</v>
      </c>
      <c r="C9857" s="337">
        <v>20152</v>
      </c>
      <c r="D9857" s="338" t="s">
        <v>36028</v>
      </c>
      <c r="E9857" s="337" t="s">
        <v>32080</v>
      </c>
      <c r="F9857" s="339" t="s">
        <v>36029</v>
      </c>
      <c r="G9857" s="339" t="s">
        <v>36029</v>
      </c>
    </row>
    <row r="9858" spans="1:7">
      <c r="A9858" s="336" t="str">
        <f t="shared" si="155"/>
        <v>SINAPI-I 20148</v>
      </c>
      <c r="B9858" s="337" t="s">
        <v>32078</v>
      </c>
      <c r="C9858" s="337">
        <v>20148</v>
      </c>
      <c r="D9858" s="338" t="s">
        <v>36030</v>
      </c>
      <c r="E9858" s="337" t="s">
        <v>32080</v>
      </c>
      <c r="F9858" s="339" t="s">
        <v>11659</v>
      </c>
      <c r="G9858" s="339" t="s">
        <v>11659</v>
      </c>
    </row>
    <row r="9859" spans="1:7">
      <c r="A9859" s="336" t="str">
        <f t="shared" si="155"/>
        <v>SINAPI-I 20149</v>
      </c>
      <c r="B9859" s="337" t="s">
        <v>32078</v>
      </c>
      <c r="C9859" s="337">
        <v>20149</v>
      </c>
      <c r="D9859" s="338" t="s">
        <v>36031</v>
      </c>
      <c r="E9859" s="337" t="s">
        <v>32080</v>
      </c>
      <c r="F9859" s="339" t="s">
        <v>8572</v>
      </c>
      <c r="G9859" s="339" t="s">
        <v>8572</v>
      </c>
    </row>
    <row r="9860" spans="1:7">
      <c r="A9860" s="336" t="str">
        <f t="shared" si="155"/>
        <v>SINAPI-I 20150</v>
      </c>
      <c r="B9860" s="337" t="s">
        <v>32078</v>
      </c>
      <c r="C9860" s="337">
        <v>20150</v>
      </c>
      <c r="D9860" s="338" t="s">
        <v>36032</v>
      </c>
      <c r="E9860" s="337" t="s">
        <v>32080</v>
      </c>
      <c r="F9860" s="339" t="s">
        <v>21534</v>
      </c>
      <c r="G9860" s="339" t="s">
        <v>21534</v>
      </c>
    </row>
    <row r="9861" spans="1:7">
      <c r="A9861" s="336" t="str">
        <f t="shared" si="155"/>
        <v>SINAPI-I 20157</v>
      </c>
      <c r="B9861" s="337" t="s">
        <v>32078</v>
      </c>
      <c r="C9861" s="337">
        <v>20157</v>
      </c>
      <c r="D9861" s="338" t="s">
        <v>36033</v>
      </c>
      <c r="E9861" s="337" t="s">
        <v>32080</v>
      </c>
      <c r="F9861" s="339" t="s">
        <v>36034</v>
      </c>
      <c r="G9861" s="339" t="s">
        <v>36034</v>
      </c>
    </row>
    <row r="9862" spans="1:7">
      <c r="A9862" s="336" t="str">
        <f t="shared" si="155"/>
        <v>SINAPI-I 20158</v>
      </c>
      <c r="B9862" s="337" t="s">
        <v>32078</v>
      </c>
      <c r="C9862" s="337">
        <v>20158</v>
      </c>
      <c r="D9862" s="338" t="s">
        <v>36035</v>
      </c>
      <c r="E9862" s="337" t="s">
        <v>32080</v>
      </c>
      <c r="F9862" s="339" t="s">
        <v>36036</v>
      </c>
      <c r="G9862" s="339" t="s">
        <v>36036</v>
      </c>
    </row>
    <row r="9863" spans="1:7">
      <c r="A9863" s="336" t="str">
        <f t="shared" si="155"/>
        <v>SINAPI-I 20154</v>
      </c>
      <c r="B9863" s="337" t="s">
        <v>32078</v>
      </c>
      <c r="C9863" s="337">
        <v>20154</v>
      </c>
      <c r="D9863" s="338" t="s">
        <v>36037</v>
      </c>
      <c r="E9863" s="337" t="s">
        <v>32080</v>
      </c>
      <c r="F9863" s="339" t="s">
        <v>19593</v>
      </c>
      <c r="G9863" s="339" t="s">
        <v>19593</v>
      </c>
    </row>
    <row r="9864" spans="1:7">
      <c r="A9864" s="336" t="str">
        <f t="shared" si="155"/>
        <v>SINAPI-I 20155</v>
      </c>
      <c r="B9864" s="337" t="s">
        <v>32078</v>
      </c>
      <c r="C9864" s="337">
        <v>20155</v>
      </c>
      <c r="D9864" s="338" t="s">
        <v>36038</v>
      </c>
      <c r="E9864" s="337" t="s">
        <v>32080</v>
      </c>
      <c r="F9864" s="339" t="s">
        <v>16363</v>
      </c>
      <c r="G9864" s="339" t="s">
        <v>16363</v>
      </c>
    </row>
    <row r="9865" spans="1:7">
      <c r="A9865" s="336" t="str">
        <f t="shared" si="155"/>
        <v>SINAPI-I 20156</v>
      </c>
      <c r="B9865" s="337" t="s">
        <v>32078</v>
      </c>
      <c r="C9865" s="337">
        <v>20156</v>
      </c>
      <c r="D9865" s="338" t="s">
        <v>36039</v>
      </c>
      <c r="E9865" s="337" t="s">
        <v>32080</v>
      </c>
      <c r="F9865" s="339" t="s">
        <v>27621</v>
      </c>
      <c r="G9865" s="339" t="s">
        <v>27621</v>
      </c>
    </row>
    <row r="9866" spans="1:7">
      <c r="A9866" s="336" t="str">
        <f t="shared" si="155"/>
        <v>SINAPI-I 3512</v>
      </c>
      <c r="B9866" s="337" t="s">
        <v>32078</v>
      </c>
      <c r="C9866" s="337">
        <v>3512</v>
      </c>
      <c r="D9866" s="338" t="s">
        <v>36040</v>
      </c>
      <c r="E9866" s="337" t="s">
        <v>32080</v>
      </c>
      <c r="F9866" s="339" t="s">
        <v>36041</v>
      </c>
      <c r="G9866" s="339" t="s">
        <v>36041</v>
      </c>
    </row>
    <row r="9867" spans="1:7">
      <c r="A9867" s="336" t="str">
        <f t="shared" si="155"/>
        <v>SINAPI-I 3499</v>
      </c>
      <c r="B9867" s="337" t="s">
        <v>32078</v>
      </c>
      <c r="C9867" s="337">
        <v>3499</v>
      </c>
      <c r="D9867" s="338" t="s">
        <v>36042</v>
      </c>
      <c r="E9867" s="337" t="s">
        <v>32080</v>
      </c>
      <c r="F9867" s="339" t="s">
        <v>30243</v>
      </c>
      <c r="G9867" s="339" t="s">
        <v>30243</v>
      </c>
    </row>
    <row r="9868" spans="1:7">
      <c r="A9868" s="336" t="str">
        <f t="shared" si="155"/>
        <v>SINAPI-I 3500</v>
      </c>
      <c r="B9868" s="337" t="s">
        <v>32078</v>
      </c>
      <c r="C9868" s="337">
        <v>3500</v>
      </c>
      <c r="D9868" s="338" t="s">
        <v>36043</v>
      </c>
      <c r="E9868" s="337" t="s">
        <v>32080</v>
      </c>
      <c r="F9868" s="339" t="s">
        <v>36044</v>
      </c>
      <c r="G9868" s="339" t="s">
        <v>36044</v>
      </c>
    </row>
    <row r="9869" spans="1:7">
      <c r="A9869" s="336" t="str">
        <f t="shared" si="155"/>
        <v>SINAPI-I 3501</v>
      </c>
      <c r="B9869" s="337" t="s">
        <v>32078</v>
      </c>
      <c r="C9869" s="337">
        <v>3501</v>
      </c>
      <c r="D9869" s="338" t="s">
        <v>36045</v>
      </c>
      <c r="E9869" s="337" t="s">
        <v>32080</v>
      </c>
      <c r="F9869" s="339" t="s">
        <v>17568</v>
      </c>
      <c r="G9869" s="339" t="s">
        <v>17568</v>
      </c>
    </row>
    <row r="9870" spans="1:7">
      <c r="A9870" s="336" t="str">
        <f t="shared" si="155"/>
        <v>SINAPI-I 3502</v>
      </c>
      <c r="B9870" s="337" t="s">
        <v>32078</v>
      </c>
      <c r="C9870" s="337">
        <v>3502</v>
      </c>
      <c r="D9870" s="338" t="s">
        <v>36046</v>
      </c>
      <c r="E9870" s="337" t="s">
        <v>32080</v>
      </c>
      <c r="F9870" s="339" t="s">
        <v>20575</v>
      </c>
      <c r="G9870" s="339" t="s">
        <v>20575</v>
      </c>
    </row>
    <row r="9871" spans="1:7">
      <c r="A9871" s="336" t="str">
        <f t="shared" si="155"/>
        <v>SINAPI-I 3503</v>
      </c>
      <c r="B9871" s="337" t="s">
        <v>32078</v>
      </c>
      <c r="C9871" s="337">
        <v>3503</v>
      </c>
      <c r="D9871" s="338" t="s">
        <v>36047</v>
      </c>
      <c r="E9871" s="337" t="s">
        <v>32080</v>
      </c>
      <c r="F9871" s="339" t="s">
        <v>8583</v>
      </c>
      <c r="G9871" s="339" t="s">
        <v>8583</v>
      </c>
    </row>
    <row r="9872" spans="1:7">
      <c r="A9872" s="336" t="str">
        <f t="shared" si="155"/>
        <v>SINAPI-I 3477</v>
      </c>
      <c r="B9872" s="337" t="s">
        <v>32078</v>
      </c>
      <c r="C9872" s="337">
        <v>3477</v>
      </c>
      <c r="D9872" s="338" t="s">
        <v>36048</v>
      </c>
      <c r="E9872" s="337" t="s">
        <v>32080</v>
      </c>
      <c r="F9872" s="339" t="s">
        <v>36049</v>
      </c>
      <c r="G9872" s="339" t="s">
        <v>36049</v>
      </c>
    </row>
    <row r="9873" spans="1:7">
      <c r="A9873" s="336" t="str">
        <f t="shared" si="155"/>
        <v>SINAPI-I 3478</v>
      </c>
      <c r="B9873" s="337" t="s">
        <v>32078</v>
      </c>
      <c r="C9873" s="337">
        <v>3478</v>
      </c>
      <c r="D9873" s="338" t="s">
        <v>36050</v>
      </c>
      <c r="E9873" s="337" t="s">
        <v>32080</v>
      </c>
      <c r="F9873" s="339" t="s">
        <v>36051</v>
      </c>
      <c r="G9873" s="339" t="s">
        <v>36051</v>
      </c>
    </row>
    <row r="9874" spans="1:7">
      <c r="A9874" s="336" t="str">
        <f t="shared" si="155"/>
        <v>SINAPI-I 3525</v>
      </c>
      <c r="B9874" s="337" t="s">
        <v>32078</v>
      </c>
      <c r="C9874" s="337">
        <v>3525</v>
      </c>
      <c r="D9874" s="338" t="s">
        <v>36052</v>
      </c>
      <c r="E9874" s="337" t="s">
        <v>32080</v>
      </c>
      <c r="F9874" s="339" t="s">
        <v>36053</v>
      </c>
      <c r="G9874" s="339" t="s">
        <v>36053</v>
      </c>
    </row>
    <row r="9875" spans="1:7">
      <c r="A9875" s="336" t="str">
        <f t="shared" si="155"/>
        <v>SINAPI-I 3511</v>
      </c>
      <c r="B9875" s="337" t="s">
        <v>32078</v>
      </c>
      <c r="C9875" s="337">
        <v>3511</v>
      </c>
      <c r="D9875" s="338" t="s">
        <v>36054</v>
      </c>
      <c r="E9875" s="337" t="s">
        <v>32080</v>
      </c>
      <c r="F9875" s="339" t="s">
        <v>36055</v>
      </c>
      <c r="G9875" s="339" t="s">
        <v>36055</v>
      </c>
    </row>
    <row r="9876" spans="1:7" ht="22.5">
      <c r="A9876" s="336" t="str">
        <f t="shared" si="155"/>
        <v>SINAPI-I 38917</v>
      </c>
      <c r="B9876" s="337" t="s">
        <v>32078</v>
      </c>
      <c r="C9876" s="337">
        <v>38917</v>
      </c>
      <c r="D9876" s="338" t="s">
        <v>36056</v>
      </c>
      <c r="E9876" s="337" t="s">
        <v>32080</v>
      </c>
      <c r="F9876" s="339" t="s">
        <v>16251</v>
      </c>
      <c r="G9876" s="339" t="s">
        <v>16251</v>
      </c>
    </row>
    <row r="9877" spans="1:7" ht="22.5">
      <c r="A9877" s="336" t="str">
        <f t="shared" si="155"/>
        <v>SINAPI-I 38919</v>
      </c>
      <c r="B9877" s="337" t="s">
        <v>32078</v>
      </c>
      <c r="C9877" s="337">
        <v>38919</v>
      </c>
      <c r="D9877" s="338" t="s">
        <v>36057</v>
      </c>
      <c r="E9877" s="337" t="s">
        <v>32080</v>
      </c>
      <c r="F9877" s="339" t="s">
        <v>18418</v>
      </c>
      <c r="G9877" s="339" t="s">
        <v>18418</v>
      </c>
    </row>
    <row r="9878" spans="1:7" ht="22.5">
      <c r="A9878" s="336" t="str">
        <f t="shared" si="155"/>
        <v>SINAPI-I 38922</v>
      </c>
      <c r="B9878" s="337" t="s">
        <v>32078</v>
      </c>
      <c r="C9878" s="337">
        <v>38922</v>
      </c>
      <c r="D9878" s="338" t="s">
        <v>36058</v>
      </c>
      <c r="E9878" s="337" t="s">
        <v>32080</v>
      </c>
      <c r="F9878" s="339" t="s">
        <v>9457</v>
      </c>
      <c r="G9878" s="339" t="s">
        <v>9457</v>
      </c>
    </row>
    <row r="9879" spans="1:7">
      <c r="A9879" s="336" t="str">
        <f t="shared" si="155"/>
        <v>SINAPI-I 38921</v>
      </c>
      <c r="B9879" s="337" t="s">
        <v>32078</v>
      </c>
      <c r="C9879" s="337">
        <v>38921</v>
      </c>
      <c r="D9879" s="338" t="s">
        <v>36059</v>
      </c>
      <c r="E9879" s="337" t="s">
        <v>32080</v>
      </c>
      <c r="F9879" s="339" t="s">
        <v>12056</v>
      </c>
      <c r="G9879" s="339" t="s">
        <v>12056</v>
      </c>
    </row>
    <row r="9880" spans="1:7">
      <c r="A9880" s="336" t="str">
        <f t="shared" si="155"/>
        <v>SINAPI-I 38918</v>
      </c>
      <c r="B9880" s="337" t="s">
        <v>32078</v>
      </c>
      <c r="C9880" s="337">
        <v>38918</v>
      </c>
      <c r="D9880" s="338" t="s">
        <v>36060</v>
      </c>
      <c r="E9880" s="337" t="s">
        <v>32080</v>
      </c>
      <c r="F9880" s="339" t="s">
        <v>17035</v>
      </c>
      <c r="G9880" s="339" t="s">
        <v>17035</v>
      </c>
    </row>
    <row r="9881" spans="1:7">
      <c r="A9881" s="336" t="str">
        <f t="shared" si="155"/>
        <v>SINAPI-I 38920</v>
      </c>
      <c r="B9881" s="337" t="s">
        <v>32078</v>
      </c>
      <c r="C9881" s="337">
        <v>38920</v>
      </c>
      <c r="D9881" s="338" t="s">
        <v>36061</v>
      </c>
      <c r="E9881" s="337" t="s">
        <v>32080</v>
      </c>
      <c r="F9881" s="339" t="s">
        <v>13818</v>
      </c>
      <c r="G9881" s="339" t="s">
        <v>13818</v>
      </c>
    </row>
    <row r="9882" spans="1:7" ht="22.5">
      <c r="A9882" s="336" t="str">
        <f t="shared" si="155"/>
        <v>SINAPI-I 12032</v>
      </c>
      <c r="B9882" s="337" t="s">
        <v>32078</v>
      </c>
      <c r="C9882" s="337">
        <v>12032</v>
      </c>
      <c r="D9882" s="338" t="s">
        <v>36062</v>
      </c>
      <c r="E9882" s="337" t="s">
        <v>32820</v>
      </c>
      <c r="F9882" s="339" t="s">
        <v>36063</v>
      </c>
      <c r="G9882" s="339" t="s">
        <v>36063</v>
      </c>
    </row>
    <row r="9883" spans="1:7" ht="22.5">
      <c r="A9883" s="336" t="str">
        <f t="shared" si="155"/>
        <v>SINAPI-I 12030</v>
      </c>
      <c r="B9883" s="337" t="s">
        <v>32078</v>
      </c>
      <c r="C9883" s="337">
        <v>12030</v>
      </c>
      <c r="D9883" s="338" t="s">
        <v>36064</v>
      </c>
      <c r="E9883" s="337" t="s">
        <v>32820</v>
      </c>
      <c r="F9883" s="339" t="s">
        <v>28840</v>
      </c>
      <c r="G9883" s="339" t="s">
        <v>28840</v>
      </c>
    </row>
    <row r="9884" spans="1:7">
      <c r="A9884" s="336" t="str">
        <f t="shared" si="155"/>
        <v>SINAPI-I 10908</v>
      </c>
      <c r="B9884" s="337" t="s">
        <v>32078</v>
      </c>
      <c r="C9884" s="337">
        <v>10908</v>
      </c>
      <c r="D9884" s="338" t="s">
        <v>36065</v>
      </c>
      <c r="E9884" s="337" t="s">
        <v>32080</v>
      </c>
      <c r="F9884" s="339" t="s">
        <v>28053</v>
      </c>
      <c r="G9884" s="339" t="s">
        <v>28053</v>
      </c>
    </row>
    <row r="9885" spans="1:7">
      <c r="A9885" s="336" t="str">
        <f t="shared" si="155"/>
        <v>SINAPI-I 10909</v>
      </c>
      <c r="B9885" s="337" t="s">
        <v>32078</v>
      </c>
      <c r="C9885" s="337">
        <v>10909</v>
      </c>
      <c r="D9885" s="338" t="s">
        <v>36066</v>
      </c>
      <c r="E9885" s="337" t="s">
        <v>32080</v>
      </c>
      <c r="F9885" s="339" t="s">
        <v>17272</v>
      </c>
      <c r="G9885" s="339" t="s">
        <v>17272</v>
      </c>
    </row>
    <row r="9886" spans="1:7">
      <c r="A9886" s="336" t="str">
        <f t="shared" si="155"/>
        <v>SINAPI-I 3669</v>
      </c>
      <c r="B9886" s="337" t="s">
        <v>32078</v>
      </c>
      <c r="C9886" s="337">
        <v>3669</v>
      </c>
      <c r="D9886" s="338" t="s">
        <v>36067</v>
      </c>
      <c r="E9886" s="337" t="s">
        <v>32080</v>
      </c>
      <c r="F9886" s="339" t="s">
        <v>28751</v>
      </c>
      <c r="G9886" s="339" t="s">
        <v>28751</v>
      </c>
    </row>
    <row r="9887" spans="1:7">
      <c r="A9887" s="336" t="str">
        <f t="shared" si="155"/>
        <v>SINAPI-I 20138</v>
      </c>
      <c r="B9887" s="337" t="s">
        <v>32078</v>
      </c>
      <c r="C9887" s="337">
        <v>20138</v>
      </c>
      <c r="D9887" s="338" t="s">
        <v>36068</v>
      </c>
      <c r="E9887" s="337" t="s">
        <v>32080</v>
      </c>
      <c r="F9887" s="339" t="s">
        <v>21306</v>
      </c>
      <c r="G9887" s="339" t="s">
        <v>21306</v>
      </c>
    </row>
    <row r="9888" spans="1:7">
      <c r="A9888" s="336" t="str">
        <f t="shared" si="155"/>
        <v>SINAPI-I 20139</v>
      </c>
      <c r="B9888" s="337" t="s">
        <v>32078</v>
      </c>
      <c r="C9888" s="337">
        <v>20139</v>
      </c>
      <c r="D9888" s="338" t="s">
        <v>36069</v>
      </c>
      <c r="E9888" s="337" t="s">
        <v>32080</v>
      </c>
      <c r="F9888" s="339" t="s">
        <v>30115</v>
      </c>
      <c r="G9888" s="339" t="s">
        <v>30115</v>
      </c>
    </row>
    <row r="9889" spans="1:7">
      <c r="A9889" s="336" t="str">
        <f t="shared" si="155"/>
        <v>SINAPI-I 3668</v>
      </c>
      <c r="B9889" s="337" t="s">
        <v>32078</v>
      </c>
      <c r="C9889" s="337">
        <v>3668</v>
      </c>
      <c r="D9889" s="338" t="s">
        <v>36070</v>
      </c>
      <c r="E9889" s="337" t="s">
        <v>32080</v>
      </c>
      <c r="F9889" s="339" t="s">
        <v>33625</v>
      </c>
      <c r="G9889" s="339" t="s">
        <v>33625</v>
      </c>
    </row>
    <row r="9890" spans="1:7">
      <c r="A9890" s="336" t="str">
        <f t="shared" si="155"/>
        <v>SINAPI-I 3656</v>
      </c>
      <c r="B9890" s="337" t="s">
        <v>32078</v>
      </c>
      <c r="C9890" s="337">
        <v>3656</v>
      </c>
      <c r="D9890" s="338" t="s">
        <v>36071</v>
      </c>
      <c r="E9890" s="337" t="s">
        <v>32080</v>
      </c>
      <c r="F9890" s="339" t="s">
        <v>25310</v>
      </c>
      <c r="G9890" s="339" t="s">
        <v>25310</v>
      </c>
    </row>
    <row r="9891" spans="1:7">
      <c r="A9891" s="336" t="str">
        <f t="shared" si="155"/>
        <v>SINAPI-I 10911</v>
      </c>
      <c r="B9891" s="337" t="s">
        <v>32078</v>
      </c>
      <c r="C9891" s="337">
        <v>10911</v>
      </c>
      <c r="D9891" s="338" t="s">
        <v>36072</v>
      </c>
      <c r="E9891" s="337" t="s">
        <v>32080</v>
      </c>
      <c r="F9891" s="339" t="s">
        <v>36073</v>
      </c>
      <c r="G9891" s="339" t="s">
        <v>36073</v>
      </c>
    </row>
    <row r="9892" spans="1:7">
      <c r="A9892" s="336" t="str">
        <f t="shared" si="155"/>
        <v>SINAPI-I 3654</v>
      </c>
      <c r="B9892" s="337" t="s">
        <v>32078</v>
      </c>
      <c r="C9892" s="337">
        <v>3654</v>
      </c>
      <c r="D9892" s="338" t="s">
        <v>36074</v>
      </c>
      <c r="E9892" s="337" t="s">
        <v>32080</v>
      </c>
      <c r="F9892" s="339" t="s">
        <v>10450</v>
      </c>
      <c r="G9892" s="339" t="s">
        <v>10450</v>
      </c>
    </row>
    <row r="9893" spans="1:7">
      <c r="A9893" s="336" t="str">
        <f t="shared" si="155"/>
        <v>SINAPI-I 3664</v>
      </c>
      <c r="B9893" s="337" t="s">
        <v>32078</v>
      </c>
      <c r="C9893" s="337">
        <v>3664</v>
      </c>
      <c r="D9893" s="338" t="s">
        <v>36075</v>
      </c>
      <c r="E9893" s="337" t="s">
        <v>32080</v>
      </c>
      <c r="F9893" s="339" t="s">
        <v>11099</v>
      </c>
      <c r="G9893" s="339" t="s">
        <v>11099</v>
      </c>
    </row>
    <row r="9894" spans="1:7">
      <c r="A9894" s="336" t="str">
        <f t="shared" si="155"/>
        <v>SINAPI-I 3657</v>
      </c>
      <c r="B9894" s="337" t="s">
        <v>32078</v>
      </c>
      <c r="C9894" s="337">
        <v>3657</v>
      </c>
      <c r="D9894" s="338" t="s">
        <v>36076</v>
      </c>
      <c r="E9894" s="337" t="s">
        <v>32080</v>
      </c>
      <c r="F9894" s="339" t="s">
        <v>16539</v>
      </c>
      <c r="G9894" s="339" t="s">
        <v>16539</v>
      </c>
    </row>
    <row r="9895" spans="1:7">
      <c r="A9895" s="336" t="str">
        <f t="shared" si="155"/>
        <v>SINAPI-I 12625</v>
      </c>
      <c r="B9895" s="337" t="s">
        <v>32078</v>
      </c>
      <c r="C9895" s="337">
        <v>12625</v>
      </c>
      <c r="D9895" s="338" t="s">
        <v>36077</v>
      </c>
      <c r="E9895" s="337" t="s">
        <v>32080</v>
      </c>
      <c r="F9895" s="339" t="s">
        <v>36078</v>
      </c>
      <c r="G9895" s="339" t="s">
        <v>36078</v>
      </c>
    </row>
    <row r="9896" spans="1:7">
      <c r="A9896" s="336" t="str">
        <f t="shared" si="155"/>
        <v>SINAPI-I 20136</v>
      </c>
      <c r="B9896" s="337" t="s">
        <v>32078</v>
      </c>
      <c r="C9896" s="337">
        <v>20136</v>
      </c>
      <c r="D9896" s="338" t="s">
        <v>36079</v>
      </c>
      <c r="E9896" s="337" t="s">
        <v>32080</v>
      </c>
      <c r="F9896" s="339" t="s">
        <v>36080</v>
      </c>
      <c r="G9896" s="339" t="s">
        <v>36080</v>
      </c>
    </row>
    <row r="9897" spans="1:7">
      <c r="A9897" s="336" t="str">
        <f t="shared" si="155"/>
        <v>SINAPI-I 20144</v>
      </c>
      <c r="B9897" s="337" t="s">
        <v>32078</v>
      </c>
      <c r="C9897" s="337">
        <v>20144</v>
      </c>
      <c r="D9897" s="338" t="s">
        <v>36081</v>
      </c>
      <c r="E9897" s="337" t="s">
        <v>32080</v>
      </c>
      <c r="F9897" s="339" t="s">
        <v>12282</v>
      </c>
      <c r="G9897" s="339" t="s">
        <v>12282</v>
      </c>
    </row>
    <row r="9898" spans="1:7">
      <c r="A9898" s="336" t="str">
        <f t="shared" si="155"/>
        <v>SINAPI-I 20143</v>
      </c>
      <c r="B9898" s="337" t="s">
        <v>32078</v>
      </c>
      <c r="C9898" s="337">
        <v>20143</v>
      </c>
      <c r="D9898" s="338" t="s">
        <v>36082</v>
      </c>
      <c r="E9898" s="337" t="s">
        <v>32080</v>
      </c>
      <c r="F9898" s="339" t="s">
        <v>36083</v>
      </c>
      <c r="G9898" s="339" t="s">
        <v>36083</v>
      </c>
    </row>
    <row r="9899" spans="1:7">
      <c r="A9899" s="336" t="str">
        <f t="shared" si="155"/>
        <v>SINAPI-I 20145</v>
      </c>
      <c r="B9899" s="337" t="s">
        <v>32078</v>
      </c>
      <c r="C9899" s="337">
        <v>20145</v>
      </c>
      <c r="D9899" s="338" t="s">
        <v>36084</v>
      </c>
      <c r="E9899" s="337" t="s">
        <v>32080</v>
      </c>
      <c r="F9899" s="339" t="s">
        <v>36085</v>
      </c>
      <c r="G9899" s="339" t="s">
        <v>36085</v>
      </c>
    </row>
    <row r="9900" spans="1:7">
      <c r="A9900" s="336" t="str">
        <f t="shared" si="155"/>
        <v>SINAPI-I 20146</v>
      </c>
      <c r="B9900" s="337" t="s">
        <v>32078</v>
      </c>
      <c r="C9900" s="337">
        <v>20146</v>
      </c>
      <c r="D9900" s="338" t="s">
        <v>36086</v>
      </c>
      <c r="E9900" s="337" t="s">
        <v>32080</v>
      </c>
      <c r="F9900" s="339" t="s">
        <v>20478</v>
      </c>
      <c r="G9900" s="339" t="s">
        <v>20478</v>
      </c>
    </row>
    <row r="9901" spans="1:7">
      <c r="A9901" s="336" t="str">
        <f t="shared" si="155"/>
        <v>SINAPI-I 20140</v>
      </c>
      <c r="B9901" s="337" t="s">
        <v>32078</v>
      </c>
      <c r="C9901" s="337">
        <v>20140</v>
      </c>
      <c r="D9901" s="338" t="s">
        <v>36087</v>
      </c>
      <c r="E9901" s="337" t="s">
        <v>32080</v>
      </c>
      <c r="F9901" s="339" t="s">
        <v>36088</v>
      </c>
      <c r="G9901" s="339" t="s">
        <v>36088</v>
      </c>
    </row>
    <row r="9902" spans="1:7">
      <c r="A9902" s="336" t="str">
        <f t="shared" si="155"/>
        <v>SINAPI-I 20141</v>
      </c>
      <c r="B9902" s="337" t="s">
        <v>32078</v>
      </c>
      <c r="C9902" s="337">
        <v>20141</v>
      </c>
      <c r="D9902" s="338" t="s">
        <v>36089</v>
      </c>
      <c r="E9902" s="337" t="s">
        <v>32080</v>
      </c>
      <c r="F9902" s="339" t="s">
        <v>16242</v>
      </c>
      <c r="G9902" s="339" t="s">
        <v>16242</v>
      </c>
    </row>
    <row r="9903" spans="1:7">
      <c r="A9903" s="336" t="str">
        <f t="shared" si="155"/>
        <v>SINAPI-I 20142</v>
      </c>
      <c r="B9903" s="337" t="s">
        <v>32078</v>
      </c>
      <c r="C9903" s="337">
        <v>20142</v>
      </c>
      <c r="D9903" s="338" t="s">
        <v>36090</v>
      </c>
      <c r="E9903" s="337" t="s">
        <v>32080</v>
      </c>
      <c r="F9903" s="339" t="s">
        <v>36091</v>
      </c>
      <c r="G9903" s="339" t="s">
        <v>36091</v>
      </c>
    </row>
    <row r="9904" spans="1:7">
      <c r="A9904" s="336" t="str">
        <f t="shared" si="155"/>
        <v>SINAPI-I 3659</v>
      </c>
      <c r="B9904" s="337" t="s">
        <v>32078</v>
      </c>
      <c r="C9904" s="337">
        <v>3659</v>
      </c>
      <c r="D9904" s="338" t="s">
        <v>36092</v>
      </c>
      <c r="E9904" s="337" t="s">
        <v>32080</v>
      </c>
      <c r="F9904" s="339" t="s">
        <v>31786</v>
      </c>
      <c r="G9904" s="339" t="s">
        <v>31786</v>
      </c>
    </row>
    <row r="9905" spans="1:7">
      <c r="A9905" s="336" t="str">
        <f t="shared" si="155"/>
        <v>SINAPI-I 3660</v>
      </c>
      <c r="B9905" s="337" t="s">
        <v>32078</v>
      </c>
      <c r="C9905" s="337">
        <v>3660</v>
      </c>
      <c r="D9905" s="338" t="s">
        <v>36093</v>
      </c>
      <c r="E9905" s="337" t="s">
        <v>32080</v>
      </c>
      <c r="F9905" s="339" t="s">
        <v>36094</v>
      </c>
      <c r="G9905" s="339" t="s">
        <v>36094</v>
      </c>
    </row>
    <row r="9906" spans="1:7">
      <c r="A9906" s="336" t="str">
        <f t="shared" si="155"/>
        <v>SINAPI-I 3662</v>
      </c>
      <c r="B9906" s="337" t="s">
        <v>32078</v>
      </c>
      <c r="C9906" s="337">
        <v>3662</v>
      </c>
      <c r="D9906" s="338" t="s">
        <v>36095</v>
      </c>
      <c r="E9906" s="337" t="s">
        <v>32080</v>
      </c>
      <c r="F9906" s="339" t="s">
        <v>9572</v>
      </c>
      <c r="G9906" s="339" t="s">
        <v>9572</v>
      </c>
    </row>
    <row r="9907" spans="1:7">
      <c r="A9907" s="336" t="str">
        <f t="shared" si="155"/>
        <v>SINAPI-I 3661</v>
      </c>
      <c r="B9907" s="337" t="s">
        <v>32078</v>
      </c>
      <c r="C9907" s="337">
        <v>3661</v>
      </c>
      <c r="D9907" s="338" t="s">
        <v>36096</v>
      </c>
      <c r="E9907" s="337" t="s">
        <v>32080</v>
      </c>
      <c r="F9907" s="339" t="s">
        <v>22000</v>
      </c>
      <c r="G9907" s="339" t="s">
        <v>22000</v>
      </c>
    </row>
    <row r="9908" spans="1:7">
      <c r="A9908" s="336" t="str">
        <f t="shared" si="155"/>
        <v>SINAPI-I 3658</v>
      </c>
      <c r="B9908" s="337" t="s">
        <v>32078</v>
      </c>
      <c r="C9908" s="337">
        <v>3658</v>
      </c>
      <c r="D9908" s="338" t="s">
        <v>36097</v>
      </c>
      <c r="E9908" s="337" t="s">
        <v>32080</v>
      </c>
      <c r="F9908" s="339" t="s">
        <v>12101</v>
      </c>
      <c r="G9908" s="339" t="s">
        <v>12101</v>
      </c>
    </row>
    <row r="9909" spans="1:7">
      <c r="A9909" s="336" t="str">
        <f t="shared" si="155"/>
        <v>SINAPI-I 3670</v>
      </c>
      <c r="B9909" s="337" t="s">
        <v>32078</v>
      </c>
      <c r="C9909" s="337">
        <v>3670</v>
      </c>
      <c r="D9909" s="338" t="s">
        <v>36098</v>
      </c>
      <c r="E9909" s="337" t="s">
        <v>32080</v>
      </c>
      <c r="F9909" s="339" t="s">
        <v>36099</v>
      </c>
      <c r="G9909" s="339" t="s">
        <v>36099</v>
      </c>
    </row>
    <row r="9910" spans="1:7">
      <c r="A9910" s="336" t="str">
        <f t="shared" si="155"/>
        <v>SINAPI-I 3666</v>
      </c>
      <c r="B9910" s="337" t="s">
        <v>32078</v>
      </c>
      <c r="C9910" s="337">
        <v>3666</v>
      </c>
      <c r="D9910" s="338" t="s">
        <v>36100</v>
      </c>
      <c r="E9910" s="337" t="s">
        <v>32080</v>
      </c>
      <c r="F9910" s="339" t="s">
        <v>10740</v>
      </c>
      <c r="G9910" s="339" t="s">
        <v>10740</v>
      </c>
    </row>
    <row r="9911" spans="1:7">
      <c r="A9911" s="336" t="str">
        <f t="shared" ref="A9911:A9974" si="156">CONCATENAR</f>
        <v>SINAPI-I 14157</v>
      </c>
      <c r="B9911" s="337" t="s">
        <v>32078</v>
      </c>
      <c r="C9911" s="337">
        <v>14157</v>
      </c>
      <c r="D9911" s="338" t="s">
        <v>36101</v>
      </c>
      <c r="E9911" s="337" t="s">
        <v>32080</v>
      </c>
      <c r="F9911" s="339" t="s">
        <v>8131</v>
      </c>
      <c r="G9911" s="339" t="s">
        <v>8131</v>
      </c>
    </row>
    <row r="9912" spans="1:7">
      <c r="A9912" s="336" t="str">
        <f t="shared" si="156"/>
        <v>SINAPI-I 3653</v>
      </c>
      <c r="B9912" s="337" t="s">
        <v>32078</v>
      </c>
      <c r="C9912" s="337">
        <v>3653</v>
      </c>
      <c r="D9912" s="338" t="s">
        <v>36102</v>
      </c>
      <c r="E9912" s="337" t="s">
        <v>32080</v>
      </c>
      <c r="F9912" s="339" t="s">
        <v>27550</v>
      </c>
      <c r="G9912" s="339" t="s">
        <v>27550</v>
      </c>
    </row>
    <row r="9913" spans="1:7">
      <c r="A9913" s="336" t="str">
        <f t="shared" si="156"/>
        <v>SINAPI-I 3649</v>
      </c>
      <c r="B9913" s="337" t="s">
        <v>32078</v>
      </c>
      <c r="C9913" s="337">
        <v>3649</v>
      </c>
      <c r="D9913" s="338" t="s">
        <v>36103</v>
      </c>
      <c r="E9913" s="337" t="s">
        <v>32080</v>
      </c>
      <c r="F9913" s="339" t="s">
        <v>36104</v>
      </c>
      <c r="G9913" s="339" t="s">
        <v>36104</v>
      </c>
    </row>
    <row r="9914" spans="1:7" ht="22.5">
      <c r="A9914" s="336" t="str">
        <f t="shared" si="156"/>
        <v>SINAPI-I 42696</v>
      </c>
      <c r="B9914" s="337" t="s">
        <v>32078</v>
      </c>
      <c r="C9914" s="337">
        <v>42696</v>
      </c>
      <c r="D9914" s="338" t="s">
        <v>36105</v>
      </c>
      <c r="E9914" s="337" t="s">
        <v>32080</v>
      </c>
      <c r="F9914" s="339" t="s">
        <v>36106</v>
      </c>
      <c r="G9914" s="339" t="s">
        <v>36106</v>
      </c>
    </row>
    <row r="9915" spans="1:7" ht="22.5">
      <c r="A9915" s="336" t="str">
        <f t="shared" si="156"/>
        <v>SINAPI-I 42697</v>
      </c>
      <c r="B9915" s="337" t="s">
        <v>32078</v>
      </c>
      <c r="C9915" s="337">
        <v>42697</v>
      </c>
      <c r="D9915" s="338" t="s">
        <v>36107</v>
      </c>
      <c r="E9915" s="337" t="s">
        <v>32080</v>
      </c>
      <c r="F9915" s="339" t="s">
        <v>36108</v>
      </c>
      <c r="G9915" s="339" t="s">
        <v>36108</v>
      </c>
    </row>
    <row r="9916" spans="1:7" ht="22.5">
      <c r="A9916" s="336" t="str">
        <f t="shared" si="156"/>
        <v>SINAPI-I 42698</v>
      </c>
      <c r="B9916" s="337" t="s">
        <v>32078</v>
      </c>
      <c r="C9916" s="337">
        <v>42698</v>
      </c>
      <c r="D9916" s="338" t="s">
        <v>36109</v>
      </c>
      <c r="E9916" s="337" t="s">
        <v>32080</v>
      </c>
      <c r="F9916" s="339" t="s">
        <v>36110</v>
      </c>
      <c r="G9916" s="339" t="s">
        <v>36110</v>
      </c>
    </row>
    <row r="9917" spans="1:7">
      <c r="A9917" s="336" t="str">
        <f t="shared" si="156"/>
        <v>SINAPI-I 39875</v>
      </c>
      <c r="B9917" s="337" t="s">
        <v>32078</v>
      </c>
      <c r="C9917" s="337">
        <v>39875</v>
      </c>
      <c r="D9917" s="338" t="s">
        <v>36111</v>
      </c>
      <c r="E9917" s="337" t="s">
        <v>32080</v>
      </c>
      <c r="F9917" s="339" t="s">
        <v>36112</v>
      </c>
      <c r="G9917" s="339" t="s">
        <v>36112</v>
      </c>
    </row>
    <row r="9918" spans="1:7">
      <c r="A9918" s="336" t="str">
        <f t="shared" si="156"/>
        <v>SINAPI-I 39876</v>
      </c>
      <c r="B9918" s="337" t="s">
        <v>32078</v>
      </c>
      <c r="C9918" s="337">
        <v>39876</v>
      </c>
      <c r="D9918" s="338" t="s">
        <v>36113</v>
      </c>
      <c r="E9918" s="337" t="s">
        <v>32080</v>
      </c>
      <c r="F9918" s="339" t="s">
        <v>36114</v>
      </c>
      <c r="G9918" s="339" t="s">
        <v>36114</v>
      </c>
    </row>
    <row r="9919" spans="1:7">
      <c r="A9919" s="336" t="str">
        <f t="shared" si="156"/>
        <v>SINAPI-I 39877</v>
      </c>
      <c r="B9919" s="337" t="s">
        <v>32078</v>
      </c>
      <c r="C9919" s="337">
        <v>39877</v>
      </c>
      <c r="D9919" s="338" t="s">
        <v>36115</v>
      </c>
      <c r="E9919" s="337" t="s">
        <v>32080</v>
      </c>
      <c r="F9919" s="339" t="s">
        <v>36116</v>
      </c>
      <c r="G9919" s="339" t="s">
        <v>36116</v>
      </c>
    </row>
    <row r="9920" spans="1:7">
      <c r="A9920" s="336" t="str">
        <f t="shared" si="156"/>
        <v>SINAPI-I 39878</v>
      </c>
      <c r="B9920" s="337" t="s">
        <v>32078</v>
      </c>
      <c r="C9920" s="337">
        <v>39878</v>
      </c>
      <c r="D9920" s="338" t="s">
        <v>36117</v>
      </c>
      <c r="E9920" s="337" t="s">
        <v>32080</v>
      </c>
      <c r="F9920" s="339" t="s">
        <v>36118</v>
      </c>
      <c r="G9920" s="339" t="s">
        <v>36118</v>
      </c>
    </row>
    <row r="9921" spans="1:7">
      <c r="A9921" s="336" t="str">
        <f t="shared" si="156"/>
        <v>SINAPI-I 39872</v>
      </c>
      <c r="B9921" s="337" t="s">
        <v>32078</v>
      </c>
      <c r="C9921" s="337">
        <v>39872</v>
      </c>
      <c r="D9921" s="338" t="s">
        <v>36119</v>
      </c>
      <c r="E9921" s="337" t="s">
        <v>32080</v>
      </c>
      <c r="F9921" s="339" t="s">
        <v>36120</v>
      </c>
      <c r="G9921" s="339" t="s">
        <v>36120</v>
      </c>
    </row>
    <row r="9922" spans="1:7">
      <c r="A9922" s="336" t="str">
        <f t="shared" si="156"/>
        <v>SINAPI-I 39873</v>
      </c>
      <c r="B9922" s="337" t="s">
        <v>32078</v>
      </c>
      <c r="C9922" s="337">
        <v>39873</v>
      </c>
      <c r="D9922" s="338" t="s">
        <v>36121</v>
      </c>
      <c r="E9922" s="337" t="s">
        <v>32080</v>
      </c>
      <c r="F9922" s="339" t="s">
        <v>36122</v>
      </c>
      <c r="G9922" s="339" t="s">
        <v>36122</v>
      </c>
    </row>
    <row r="9923" spans="1:7">
      <c r="A9923" s="336" t="str">
        <f t="shared" si="156"/>
        <v>SINAPI-I 39874</v>
      </c>
      <c r="B9923" s="337" t="s">
        <v>32078</v>
      </c>
      <c r="C9923" s="337">
        <v>39874</v>
      </c>
      <c r="D9923" s="338" t="s">
        <v>36123</v>
      </c>
      <c r="E9923" s="337" t="s">
        <v>32080</v>
      </c>
      <c r="F9923" s="339" t="s">
        <v>36124</v>
      </c>
      <c r="G9923" s="339" t="s">
        <v>36124</v>
      </c>
    </row>
    <row r="9924" spans="1:7">
      <c r="A9924" s="336" t="str">
        <f t="shared" si="156"/>
        <v>SINAPI-I 3674</v>
      </c>
      <c r="B9924" s="337" t="s">
        <v>32078</v>
      </c>
      <c r="C9924" s="337">
        <v>3674</v>
      </c>
      <c r="D9924" s="338" t="s">
        <v>36125</v>
      </c>
      <c r="E9924" s="337" t="s">
        <v>32098</v>
      </c>
      <c r="F9924" s="339" t="s">
        <v>36126</v>
      </c>
      <c r="G9924" s="339" t="s">
        <v>36126</v>
      </c>
    </row>
    <row r="9925" spans="1:7">
      <c r="A9925" s="336" t="str">
        <f t="shared" si="156"/>
        <v>SINAPI-I 3681</v>
      </c>
      <c r="B9925" s="337" t="s">
        <v>32078</v>
      </c>
      <c r="C9925" s="337">
        <v>3681</v>
      </c>
      <c r="D9925" s="338" t="s">
        <v>36127</v>
      </c>
      <c r="E9925" s="337" t="s">
        <v>32098</v>
      </c>
      <c r="F9925" s="339" t="s">
        <v>36128</v>
      </c>
      <c r="G9925" s="339" t="s">
        <v>36128</v>
      </c>
    </row>
    <row r="9926" spans="1:7">
      <c r="A9926" s="336" t="str">
        <f t="shared" si="156"/>
        <v>SINAPI-I 3676</v>
      </c>
      <c r="B9926" s="337" t="s">
        <v>32078</v>
      </c>
      <c r="C9926" s="337">
        <v>3676</v>
      </c>
      <c r="D9926" s="338" t="s">
        <v>36129</v>
      </c>
      <c r="E9926" s="337" t="s">
        <v>32098</v>
      </c>
      <c r="F9926" s="339" t="s">
        <v>36130</v>
      </c>
      <c r="G9926" s="339" t="s">
        <v>36130</v>
      </c>
    </row>
    <row r="9927" spans="1:7">
      <c r="A9927" s="336" t="str">
        <f t="shared" si="156"/>
        <v>SINAPI-I 3679</v>
      </c>
      <c r="B9927" s="337" t="s">
        <v>32078</v>
      </c>
      <c r="C9927" s="337">
        <v>3679</v>
      </c>
      <c r="D9927" s="338" t="s">
        <v>36131</v>
      </c>
      <c r="E9927" s="337" t="s">
        <v>32098</v>
      </c>
      <c r="F9927" s="339" t="s">
        <v>36132</v>
      </c>
      <c r="G9927" s="339" t="s">
        <v>36132</v>
      </c>
    </row>
    <row r="9928" spans="1:7">
      <c r="A9928" s="336" t="str">
        <f t="shared" si="156"/>
        <v>SINAPI-I 3672</v>
      </c>
      <c r="B9928" s="337" t="s">
        <v>32078</v>
      </c>
      <c r="C9928" s="337">
        <v>3672</v>
      </c>
      <c r="D9928" s="338" t="s">
        <v>36133</v>
      </c>
      <c r="E9928" s="337" t="s">
        <v>32098</v>
      </c>
      <c r="F9928" s="339" t="s">
        <v>30101</v>
      </c>
      <c r="G9928" s="339" t="s">
        <v>30101</v>
      </c>
    </row>
    <row r="9929" spans="1:7">
      <c r="A9929" s="336" t="str">
        <f t="shared" si="156"/>
        <v>SINAPI-I 3671</v>
      </c>
      <c r="B9929" s="337" t="s">
        <v>32078</v>
      </c>
      <c r="C9929" s="337">
        <v>3671</v>
      </c>
      <c r="D9929" s="338" t="s">
        <v>36134</v>
      </c>
      <c r="E9929" s="337" t="s">
        <v>32098</v>
      </c>
      <c r="F9929" s="339" t="s">
        <v>29807</v>
      </c>
      <c r="G9929" s="339" t="s">
        <v>29807</v>
      </c>
    </row>
    <row r="9930" spans="1:7">
      <c r="A9930" s="336" t="str">
        <f t="shared" si="156"/>
        <v>SINAPI-I 3673</v>
      </c>
      <c r="B9930" s="337" t="s">
        <v>32078</v>
      </c>
      <c r="C9930" s="337">
        <v>3673</v>
      </c>
      <c r="D9930" s="338" t="s">
        <v>36135</v>
      </c>
      <c r="E9930" s="337" t="s">
        <v>32098</v>
      </c>
      <c r="F9930" s="339" t="s">
        <v>30494</v>
      </c>
      <c r="G9930" s="339" t="s">
        <v>30494</v>
      </c>
    </row>
    <row r="9931" spans="1:7" ht="22.5">
      <c r="A9931" s="336" t="str">
        <f t="shared" si="156"/>
        <v>SINAPI-I 38394</v>
      </c>
      <c r="B9931" s="337" t="s">
        <v>32078</v>
      </c>
      <c r="C9931" s="337">
        <v>38394</v>
      </c>
      <c r="D9931" s="338" t="s">
        <v>36136</v>
      </c>
      <c r="E9931" s="337" t="s">
        <v>32080</v>
      </c>
      <c r="F9931" s="339" t="s">
        <v>9613</v>
      </c>
      <c r="G9931" s="339" t="s">
        <v>9613</v>
      </c>
    </row>
    <row r="9932" spans="1:7">
      <c r="A9932" s="336" t="str">
        <f t="shared" si="156"/>
        <v>SINAPI-I 3729</v>
      </c>
      <c r="B9932" s="337" t="s">
        <v>32078</v>
      </c>
      <c r="C9932" s="337">
        <v>3729</v>
      </c>
      <c r="D9932" s="338" t="s">
        <v>36137</v>
      </c>
      <c r="E9932" s="337" t="s">
        <v>32080</v>
      </c>
      <c r="F9932" s="339" t="s">
        <v>36138</v>
      </c>
      <c r="G9932" s="339" t="s">
        <v>36138</v>
      </c>
    </row>
    <row r="9933" spans="1:7" ht="45">
      <c r="A9933" s="336" t="str">
        <f t="shared" si="156"/>
        <v>SINAPI-I 39357</v>
      </c>
      <c r="B9933" s="337" t="s">
        <v>32078</v>
      </c>
      <c r="C9933" s="337">
        <v>39357</v>
      </c>
      <c r="D9933" s="338" t="s">
        <v>36139</v>
      </c>
      <c r="E9933" s="337" t="s">
        <v>32080</v>
      </c>
      <c r="F9933" s="339" t="s">
        <v>36140</v>
      </c>
      <c r="G9933" s="339" t="s">
        <v>36140</v>
      </c>
    </row>
    <row r="9934" spans="1:7" ht="45">
      <c r="A9934" s="336" t="str">
        <f t="shared" si="156"/>
        <v>SINAPI-I 39358</v>
      </c>
      <c r="B9934" s="337" t="s">
        <v>32078</v>
      </c>
      <c r="C9934" s="337">
        <v>39358</v>
      </c>
      <c r="D9934" s="338" t="s">
        <v>36141</v>
      </c>
      <c r="E9934" s="337" t="s">
        <v>32080</v>
      </c>
      <c r="F9934" s="339" t="s">
        <v>36142</v>
      </c>
      <c r="G9934" s="339" t="s">
        <v>36142</v>
      </c>
    </row>
    <row r="9935" spans="1:7" ht="45">
      <c r="A9935" s="336" t="str">
        <f t="shared" si="156"/>
        <v>SINAPI-I 39356</v>
      </c>
      <c r="B9935" s="337" t="s">
        <v>32078</v>
      </c>
      <c r="C9935" s="337">
        <v>39356</v>
      </c>
      <c r="D9935" s="338" t="s">
        <v>36143</v>
      </c>
      <c r="E9935" s="337" t="s">
        <v>32080</v>
      </c>
      <c r="F9935" s="339" t="s">
        <v>32753</v>
      </c>
      <c r="G9935" s="339" t="s">
        <v>32753</v>
      </c>
    </row>
    <row r="9936" spans="1:7" ht="45">
      <c r="A9936" s="336" t="str">
        <f t="shared" si="156"/>
        <v>SINAPI-I 39355</v>
      </c>
      <c r="B9936" s="337" t="s">
        <v>32078</v>
      </c>
      <c r="C9936" s="337">
        <v>39355</v>
      </c>
      <c r="D9936" s="338" t="s">
        <v>36144</v>
      </c>
      <c r="E9936" s="337" t="s">
        <v>32080</v>
      </c>
      <c r="F9936" s="339" t="s">
        <v>36145</v>
      </c>
      <c r="G9936" s="339" t="s">
        <v>36145</v>
      </c>
    </row>
    <row r="9937" spans="1:7" ht="45">
      <c r="A9937" s="336" t="str">
        <f t="shared" si="156"/>
        <v>SINAPI-I 39353</v>
      </c>
      <c r="B9937" s="337" t="s">
        <v>32078</v>
      </c>
      <c r="C9937" s="337">
        <v>39353</v>
      </c>
      <c r="D9937" s="338" t="s">
        <v>36146</v>
      </c>
      <c r="E9937" s="337" t="s">
        <v>32080</v>
      </c>
      <c r="F9937" s="339" t="s">
        <v>36147</v>
      </c>
      <c r="G9937" s="339" t="s">
        <v>36147</v>
      </c>
    </row>
    <row r="9938" spans="1:7" ht="45">
      <c r="A9938" s="336" t="str">
        <f t="shared" si="156"/>
        <v>SINAPI-I 39354</v>
      </c>
      <c r="B9938" s="337" t="s">
        <v>32078</v>
      </c>
      <c r="C9938" s="337">
        <v>39354</v>
      </c>
      <c r="D9938" s="338" t="s">
        <v>36148</v>
      </c>
      <c r="E9938" s="337" t="s">
        <v>32080</v>
      </c>
      <c r="F9938" s="339" t="s">
        <v>36149</v>
      </c>
      <c r="G9938" s="339" t="s">
        <v>36149</v>
      </c>
    </row>
    <row r="9939" spans="1:7">
      <c r="A9939" s="336" t="str">
        <f t="shared" si="156"/>
        <v>SINAPI-I 39398</v>
      </c>
      <c r="B9939" s="337" t="s">
        <v>32078</v>
      </c>
      <c r="C9939" s="337">
        <v>39398</v>
      </c>
      <c r="D9939" s="338" t="s">
        <v>36150</v>
      </c>
      <c r="E9939" s="337" t="s">
        <v>32080</v>
      </c>
      <c r="F9939" s="339" t="s">
        <v>19880</v>
      </c>
      <c r="G9939" s="339" t="s">
        <v>19880</v>
      </c>
    </row>
    <row r="9940" spans="1:7" ht="22.5">
      <c r="A9940" s="336" t="str">
        <f t="shared" si="156"/>
        <v>SINAPI-I 13343</v>
      </c>
      <c r="B9940" s="337" t="s">
        <v>32078</v>
      </c>
      <c r="C9940" s="337">
        <v>13343</v>
      </c>
      <c r="D9940" s="338" t="s">
        <v>36151</v>
      </c>
      <c r="E9940" s="337" t="s">
        <v>32080</v>
      </c>
      <c r="F9940" s="339" t="s">
        <v>36152</v>
      </c>
      <c r="G9940" s="339" t="s">
        <v>36152</v>
      </c>
    </row>
    <row r="9941" spans="1:7" ht="22.5">
      <c r="A9941" s="336" t="str">
        <f t="shared" si="156"/>
        <v>SINAPI-I 12118</v>
      </c>
      <c r="B9941" s="337" t="s">
        <v>32078</v>
      </c>
      <c r="C9941" s="337">
        <v>12118</v>
      </c>
      <c r="D9941" s="338" t="s">
        <v>36153</v>
      </c>
      <c r="E9941" s="337" t="s">
        <v>32080</v>
      </c>
      <c r="F9941" s="339" t="s">
        <v>17480</v>
      </c>
      <c r="G9941" s="339" t="s">
        <v>17480</v>
      </c>
    </row>
    <row r="9942" spans="1:7" ht="33.75">
      <c r="A9942" s="336" t="str">
        <f t="shared" si="156"/>
        <v>SINAPI-I 39482</v>
      </c>
      <c r="B9942" s="337" t="s">
        <v>32078</v>
      </c>
      <c r="C9942" s="337">
        <v>39482</v>
      </c>
      <c r="D9942" s="338" t="s">
        <v>36154</v>
      </c>
      <c r="E9942" s="337" t="s">
        <v>32080</v>
      </c>
      <c r="F9942" s="339" t="s">
        <v>36155</v>
      </c>
      <c r="G9942" s="339" t="s">
        <v>36155</v>
      </c>
    </row>
    <row r="9943" spans="1:7" ht="33.75">
      <c r="A9943" s="336" t="str">
        <f t="shared" si="156"/>
        <v>SINAPI-I 39486</v>
      </c>
      <c r="B9943" s="337" t="s">
        <v>32078</v>
      </c>
      <c r="C9943" s="337">
        <v>39486</v>
      </c>
      <c r="D9943" s="338" t="s">
        <v>36156</v>
      </c>
      <c r="E9943" s="337" t="s">
        <v>32080</v>
      </c>
      <c r="F9943" s="339" t="s">
        <v>36157</v>
      </c>
      <c r="G9943" s="339" t="s">
        <v>36157</v>
      </c>
    </row>
    <row r="9944" spans="1:7" ht="33.75">
      <c r="A9944" s="336" t="str">
        <f t="shared" si="156"/>
        <v>SINAPI-I 39484</v>
      </c>
      <c r="B9944" s="337" t="s">
        <v>32078</v>
      </c>
      <c r="C9944" s="337">
        <v>39484</v>
      </c>
      <c r="D9944" s="338" t="s">
        <v>36158</v>
      </c>
      <c r="E9944" s="337" t="s">
        <v>32080</v>
      </c>
      <c r="F9944" s="339" t="s">
        <v>36155</v>
      </c>
      <c r="G9944" s="339" t="s">
        <v>36155</v>
      </c>
    </row>
    <row r="9945" spans="1:7" ht="33.75">
      <c r="A9945" s="336" t="str">
        <f t="shared" si="156"/>
        <v>SINAPI-I 39488</v>
      </c>
      <c r="B9945" s="337" t="s">
        <v>32078</v>
      </c>
      <c r="C9945" s="337">
        <v>39488</v>
      </c>
      <c r="D9945" s="338" t="s">
        <v>36159</v>
      </c>
      <c r="E9945" s="337" t="s">
        <v>32080</v>
      </c>
      <c r="F9945" s="339" t="s">
        <v>36160</v>
      </c>
      <c r="G9945" s="339" t="s">
        <v>36160</v>
      </c>
    </row>
    <row r="9946" spans="1:7" ht="33.75">
      <c r="A9946" s="336" t="str">
        <f t="shared" si="156"/>
        <v>SINAPI-I 39485</v>
      </c>
      <c r="B9946" s="337" t="s">
        <v>32078</v>
      </c>
      <c r="C9946" s="337">
        <v>39485</v>
      </c>
      <c r="D9946" s="338" t="s">
        <v>36161</v>
      </c>
      <c r="E9946" s="337" t="s">
        <v>32080</v>
      </c>
      <c r="F9946" s="339" t="s">
        <v>36155</v>
      </c>
      <c r="G9946" s="339" t="s">
        <v>36155</v>
      </c>
    </row>
    <row r="9947" spans="1:7" ht="33.75">
      <c r="A9947" s="336" t="str">
        <f t="shared" si="156"/>
        <v>SINAPI-I 39489</v>
      </c>
      <c r="B9947" s="337" t="s">
        <v>32078</v>
      </c>
      <c r="C9947" s="337">
        <v>39489</v>
      </c>
      <c r="D9947" s="338" t="s">
        <v>36162</v>
      </c>
      <c r="E9947" s="337" t="s">
        <v>32080</v>
      </c>
      <c r="F9947" s="339" t="s">
        <v>36163</v>
      </c>
      <c r="G9947" s="339" t="s">
        <v>36163</v>
      </c>
    </row>
    <row r="9948" spans="1:7" ht="33.75">
      <c r="A9948" s="336" t="str">
        <f t="shared" si="156"/>
        <v>SINAPI-I 39490</v>
      </c>
      <c r="B9948" s="337" t="s">
        <v>32078</v>
      </c>
      <c r="C9948" s="337">
        <v>39490</v>
      </c>
      <c r="D9948" s="338" t="s">
        <v>36164</v>
      </c>
      <c r="E9948" s="337" t="s">
        <v>32080</v>
      </c>
      <c r="F9948" s="339" t="s">
        <v>36165</v>
      </c>
      <c r="G9948" s="339" t="s">
        <v>36165</v>
      </c>
    </row>
    <row r="9949" spans="1:7" ht="33.75">
      <c r="A9949" s="336" t="str">
        <f t="shared" si="156"/>
        <v>SINAPI-I 39494</v>
      </c>
      <c r="B9949" s="337" t="s">
        <v>32078</v>
      </c>
      <c r="C9949" s="337">
        <v>39494</v>
      </c>
      <c r="D9949" s="338" t="s">
        <v>36166</v>
      </c>
      <c r="E9949" s="337" t="s">
        <v>32080</v>
      </c>
      <c r="F9949" s="339" t="s">
        <v>36167</v>
      </c>
      <c r="G9949" s="339" t="s">
        <v>36167</v>
      </c>
    </row>
    <row r="9950" spans="1:7" ht="33.75">
      <c r="A9950" s="336" t="str">
        <f t="shared" si="156"/>
        <v>SINAPI-I 39495</v>
      </c>
      <c r="B9950" s="337" t="s">
        <v>32078</v>
      </c>
      <c r="C9950" s="337">
        <v>39495</v>
      </c>
      <c r="D9950" s="338" t="s">
        <v>36168</v>
      </c>
      <c r="E9950" s="337" t="s">
        <v>32080</v>
      </c>
      <c r="F9950" s="339" t="s">
        <v>36169</v>
      </c>
      <c r="G9950" s="339" t="s">
        <v>36169</v>
      </c>
    </row>
    <row r="9951" spans="1:7" ht="33.75">
      <c r="A9951" s="336" t="str">
        <f t="shared" si="156"/>
        <v>SINAPI-I 39496</v>
      </c>
      <c r="B9951" s="337" t="s">
        <v>32078</v>
      </c>
      <c r="C9951" s="337">
        <v>39496</v>
      </c>
      <c r="D9951" s="338" t="s">
        <v>36170</v>
      </c>
      <c r="E9951" s="337" t="s">
        <v>32080</v>
      </c>
      <c r="F9951" s="339" t="s">
        <v>36171</v>
      </c>
      <c r="G9951" s="339" t="s">
        <v>36171</v>
      </c>
    </row>
    <row r="9952" spans="1:7" ht="33.75">
      <c r="A9952" s="336" t="str">
        <f t="shared" si="156"/>
        <v>SINAPI-I 39492</v>
      </c>
      <c r="B9952" s="337" t="s">
        <v>32078</v>
      </c>
      <c r="C9952" s="337">
        <v>39492</v>
      </c>
      <c r="D9952" s="338" t="s">
        <v>36172</v>
      </c>
      <c r="E9952" s="337" t="s">
        <v>32080</v>
      </c>
      <c r="F9952" s="339" t="s">
        <v>36173</v>
      </c>
      <c r="G9952" s="339" t="s">
        <v>36173</v>
      </c>
    </row>
    <row r="9953" spans="1:7" ht="33.75">
      <c r="A9953" s="336" t="str">
        <f t="shared" si="156"/>
        <v>SINAPI-I 39497</v>
      </c>
      <c r="B9953" s="337" t="s">
        <v>32078</v>
      </c>
      <c r="C9953" s="337">
        <v>39497</v>
      </c>
      <c r="D9953" s="338" t="s">
        <v>36174</v>
      </c>
      <c r="E9953" s="337" t="s">
        <v>32080</v>
      </c>
      <c r="F9953" s="339" t="s">
        <v>36175</v>
      </c>
      <c r="G9953" s="339" t="s">
        <v>36175</v>
      </c>
    </row>
    <row r="9954" spans="1:7" ht="33.75">
      <c r="A9954" s="336" t="str">
        <f t="shared" si="156"/>
        <v>SINAPI-I 39493</v>
      </c>
      <c r="B9954" s="337" t="s">
        <v>32078</v>
      </c>
      <c r="C9954" s="337">
        <v>39493</v>
      </c>
      <c r="D9954" s="338" t="s">
        <v>36176</v>
      </c>
      <c r="E9954" s="337" t="s">
        <v>32080</v>
      </c>
      <c r="F9954" s="339" t="s">
        <v>36177</v>
      </c>
      <c r="G9954" s="339" t="s">
        <v>36177</v>
      </c>
    </row>
    <row r="9955" spans="1:7" ht="33.75">
      <c r="A9955" s="336" t="str">
        <f t="shared" si="156"/>
        <v>SINAPI-I 39500</v>
      </c>
      <c r="B9955" s="337" t="s">
        <v>32078</v>
      </c>
      <c r="C9955" s="337">
        <v>39500</v>
      </c>
      <c r="D9955" s="338" t="s">
        <v>36178</v>
      </c>
      <c r="E9955" s="337" t="s">
        <v>32080</v>
      </c>
      <c r="F9955" s="339" t="s">
        <v>36179</v>
      </c>
      <c r="G9955" s="339" t="s">
        <v>36179</v>
      </c>
    </row>
    <row r="9956" spans="1:7" ht="33.75">
      <c r="A9956" s="336" t="str">
        <f t="shared" si="156"/>
        <v>SINAPI-I 39498</v>
      </c>
      <c r="B9956" s="337" t="s">
        <v>32078</v>
      </c>
      <c r="C9956" s="337">
        <v>39498</v>
      </c>
      <c r="D9956" s="338" t="s">
        <v>36180</v>
      </c>
      <c r="E9956" s="337" t="s">
        <v>32080</v>
      </c>
      <c r="F9956" s="339" t="s">
        <v>36181</v>
      </c>
      <c r="G9956" s="339" t="s">
        <v>36181</v>
      </c>
    </row>
    <row r="9957" spans="1:7" ht="33.75">
      <c r="A9957" s="336" t="str">
        <f t="shared" si="156"/>
        <v>SINAPI-I 43628</v>
      </c>
      <c r="B9957" s="337" t="s">
        <v>32078</v>
      </c>
      <c r="C9957" s="337">
        <v>43628</v>
      </c>
      <c r="D9957" s="338" t="s">
        <v>36182</v>
      </c>
      <c r="E9957" s="337" t="s">
        <v>32080</v>
      </c>
      <c r="F9957" s="339" t="s">
        <v>36183</v>
      </c>
      <c r="G9957" s="339" t="s">
        <v>36183</v>
      </c>
    </row>
    <row r="9958" spans="1:7" ht="33.75">
      <c r="A9958" s="336" t="str">
        <f t="shared" si="156"/>
        <v>SINAPI-I 39501</v>
      </c>
      <c r="B9958" s="337" t="s">
        <v>32078</v>
      </c>
      <c r="C9958" s="337">
        <v>39501</v>
      </c>
      <c r="D9958" s="338" t="s">
        <v>36184</v>
      </c>
      <c r="E9958" s="337" t="s">
        <v>32080</v>
      </c>
      <c r="F9958" s="339" t="s">
        <v>36185</v>
      </c>
      <c r="G9958" s="339" t="s">
        <v>36185</v>
      </c>
    </row>
    <row r="9959" spans="1:7" ht="33.75">
      <c r="A9959" s="336" t="str">
        <f t="shared" si="156"/>
        <v>SINAPI-I 39499</v>
      </c>
      <c r="B9959" s="337" t="s">
        <v>32078</v>
      </c>
      <c r="C9959" s="337">
        <v>39499</v>
      </c>
      <c r="D9959" s="338" t="s">
        <v>36186</v>
      </c>
      <c r="E9959" s="337" t="s">
        <v>32080</v>
      </c>
      <c r="F9959" s="339" t="s">
        <v>36187</v>
      </c>
      <c r="G9959" s="339" t="s">
        <v>36187</v>
      </c>
    </row>
    <row r="9960" spans="1:7" ht="33.75">
      <c r="A9960" s="336" t="str">
        <f t="shared" si="156"/>
        <v>SINAPI-I 43621</v>
      </c>
      <c r="B9960" s="337" t="s">
        <v>32078</v>
      </c>
      <c r="C9960" s="337">
        <v>43621</v>
      </c>
      <c r="D9960" s="338" t="s">
        <v>36188</v>
      </c>
      <c r="E9960" s="337" t="s">
        <v>32080</v>
      </c>
      <c r="F9960" s="339" t="s">
        <v>36189</v>
      </c>
      <c r="G9960" s="339" t="s">
        <v>36189</v>
      </c>
    </row>
    <row r="9961" spans="1:7">
      <c r="A9961" s="336" t="str">
        <f t="shared" si="156"/>
        <v>SINAPI-I 3733</v>
      </c>
      <c r="B9961" s="337" t="s">
        <v>32078</v>
      </c>
      <c r="C9961" s="337">
        <v>3733</v>
      </c>
      <c r="D9961" s="338" t="s">
        <v>36190</v>
      </c>
      <c r="E9961" s="337" t="s">
        <v>32089</v>
      </c>
      <c r="F9961" s="339" t="s">
        <v>34017</v>
      </c>
      <c r="G9961" s="339" t="s">
        <v>34017</v>
      </c>
    </row>
    <row r="9962" spans="1:7">
      <c r="A9962" s="336" t="str">
        <f t="shared" si="156"/>
        <v>SINAPI-I 3731</v>
      </c>
      <c r="B9962" s="337" t="s">
        <v>32078</v>
      </c>
      <c r="C9962" s="337">
        <v>3731</v>
      </c>
      <c r="D9962" s="338" t="s">
        <v>36191</v>
      </c>
      <c r="E9962" s="337" t="s">
        <v>32089</v>
      </c>
      <c r="F9962" s="339" t="s">
        <v>33936</v>
      </c>
      <c r="G9962" s="339" t="s">
        <v>33936</v>
      </c>
    </row>
    <row r="9963" spans="1:7">
      <c r="A9963" s="336" t="str">
        <f t="shared" si="156"/>
        <v>SINAPI-I 38137</v>
      </c>
      <c r="B9963" s="337" t="s">
        <v>32078</v>
      </c>
      <c r="C9963" s="337">
        <v>38137</v>
      </c>
      <c r="D9963" s="338" t="s">
        <v>36192</v>
      </c>
      <c r="E9963" s="337" t="s">
        <v>32089</v>
      </c>
      <c r="F9963" s="339" t="s">
        <v>12174</v>
      </c>
      <c r="G9963" s="339" t="s">
        <v>12174</v>
      </c>
    </row>
    <row r="9964" spans="1:7">
      <c r="A9964" s="336" t="str">
        <f t="shared" si="156"/>
        <v>SINAPI-I 38135</v>
      </c>
      <c r="B9964" s="337" t="s">
        <v>32078</v>
      </c>
      <c r="C9964" s="337">
        <v>38135</v>
      </c>
      <c r="D9964" s="338" t="s">
        <v>36193</v>
      </c>
      <c r="E9964" s="337" t="s">
        <v>32089</v>
      </c>
      <c r="F9964" s="339" t="s">
        <v>33226</v>
      </c>
      <c r="G9964" s="339" t="s">
        <v>33226</v>
      </c>
    </row>
    <row r="9965" spans="1:7">
      <c r="A9965" s="336" t="str">
        <f t="shared" si="156"/>
        <v>SINAPI-I 38138</v>
      </c>
      <c r="B9965" s="337" t="s">
        <v>32078</v>
      </c>
      <c r="C9965" s="337">
        <v>38138</v>
      </c>
      <c r="D9965" s="338" t="s">
        <v>36194</v>
      </c>
      <c r="E9965" s="337" t="s">
        <v>32089</v>
      </c>
      <c r="F9965" s="339" t="s">
        <v>22368</v>
      </c>
      <c r="G9965" s="339" t="s">
        <v>22368</v>
      </c>
    </row>
    <row r="9966" spans="1:7" ht="22.5">
      <c r="A9966" s="336" t="str">
        <f t="shared" si="156"/>
        <v>SINAPI-I 3736</v>
      </c>
      <c r="B9966" s="337" t="s">
        <v>32078</v>
      </c>
      <c r="C9966" s="337">
        <v>3736</v>
      </c>
      <c r="D9966" s="338" t="s">
        <v>36195</v>
      </c>
      <c r="E9966" s="337" t="s">
        <v>32089</v>
      </c>
      <c r="F9966" s="339" t="s">
        <v>36196</v>
      </c>
      <c r="G9966" s="339" t="s">
        <v>36196</v>
      </c>
    </row>
    <row r="9967" spans="1:7" ht="22.5">
      <c r="A9967" s="336" t="str">
        <f t="shared" si="156"/>
        <v>SINAPI-I 3741</v>
      </c>
      <c r="B9967" s="337" t="s">
        <v>32078</v>
      </c>
      <c r="C9967" s="337">
        <v>3741</v>
      </c>
      <c r="D9967" s="338" t="s">
        <v>36197</v>
      </c>
      <c r="E9967" s="337" t="s">
        <v>32089</v>
      </c>
      <c r="F9967" s="339" t="s">
        <v>26541</v>
      </c>
      <c r="G9967" s="339" t="s">
        <v>26541</v>
      </c>
    </row>
    <row r="9968" spans="1:7" ht="22.5">
      <c r="A9968" s="336" t="str">
        <f t="shared" si="156"/>
        <v>SINAPI-I 3745</v>
      </c>
      <c r="B9968" s="337" t="s">
        <v>32078</v>
      </c>
      <c r="C9968" s="337">
        <v>3745</v>
      </c>
      <c r="D9968" s="338" t="s">
        <v>36198</v>
      </c>
      <c r="E9968" s="337" t="s">
        <v>32089</v>
      </c>
      <c r="F9968" s="339" t="s">
        <v>15489</v>
      </c>
      <c r="G9968" s="339" t="s">
        <v>15489</v>
      </c>
    </row>
    <row r="9969" spans="1:7" ht="22.5">
      <c r="A9969" s="336" t="str">
        <f t="shared" si="156"/>
        <v>SINAPI-I 3743</v>
      </c>
      <c r="B9969" s="337" t="s">
        <v>32078</v>
      </c>
      <c r="C9969" s="337">
        <v>3743</v>
      </c>
      <c r="D9969" s="338" t="s">
        <v>36199</v>
      </c>
      <c r="E9969" s="337" t="s">
        <v>32089</v>
      </c>
      <c r="F9969" s="339" t="s">
        <v>36200</v>
      </c>
      <c r="G9969" s="339" t="s">
        <v>36200</v>
      </c>
    </row>
    <row r="9970" spans="1:7" ht="22.5">
      <c r="A9970" s="336" t="str">
        <f t="shared" si="156"/>
        <v>SINAPI-I 3744</v>
      </c>
      <c r="B9970" s="337" t="s">
        <v>32078</v>
      </c>
      <c r="C9970" s="337">
        <v>3744</v>
      </c>
      <c r="D9970" s="338" t="s">
        <v>36201</v>
      </c>
      <c r="E9970" s="337" t="s">
        <v>32089</v>
      </c>
      <c r="F9970" s="339" t="s">
        <v>24682</v>
      </c>
      <c r="G9970" s="339" t="s">
        <v>24682</v>
      </c>
    </row>
    <row r="9971" spans="1:7" ht="22.5">
      <c r="A9971" s="336" t="str">
        <f t="shared" si="156"/>
        <v>SINAPI-I 3739</v>
      </c>
      <c r="B9971" s="337" t="s">
        <v>32078</v>
      </c>
      <c r="C9971" s="337">
        <v>3739</v>
      </c>
      <c r="D9971" s="338" t="s">
        <v>36202</v>
      </c>
      <c r="E9971" s="337" t="s">
        <v>32089</v>
      </c>
      <c r="F9971" s="339" t="s">
        <v>36203</v>
      </c>
      <c r="G9971" s="339" t="s">
        <v>36203</v>
      </c>
    </row>
    <row r="9972" spans="1:7" ht="22.5">
      <c r="A9972" s="336" t="str">
        <f t="shared" si="156"/>
        <v>SINAPI-I 3737</v>
      </c>
      <c r="B9972" s="337" t="s">
        <v>32078</v>
      </c>
      <c r="C9972" s="337">
        <v>3737</v>
      </c>
      <c r="D9972" s="338" t="s">
        <v>36204</v>
      </c>
      <c r="E9972" s="337" t="s">
        <v>32089</v>
      </c>
      <c r="F9972" s="339" t="s">
        <v>36205</v>
      </c>
      <c r="G9972" s="339" t="s">
        <v>36205</v>
      </c>
    </row>
    <row r="9973" spans="1:7" ht="22.5">
      <c r="A9973" s="336" t="str">
        <f t="shared" si="156"/>
        <v>SINAPI-I 3738</v>
      </c>
      <c r="B9973" s="337" t="s">
        <v>32078</v>
      </c>
      <c r="C9973" s="337">
        <v>3738</v>
      </c>
      <c r="D9973" s="338" t="s">
        <v>36206</v>
      </c>
      <c r="E9973" s="337" t="s">
        <v>32089</v>
      </c>
      <c r="F9973" s="339" t="s">
        <v>36207</v>
      </c>
      <c r="G9973" s="339" t="s">
        <v>36207</v>
      </c>
    </row>
    <row r="9974" spans="1:7" ht="22.5">
      <c r="A9974" s="336" t="str">
        <f t="shared" si="156"/>
        <v>SINAPI-I 3747</v>
      </c>
      <c r="B9974" s="337" t="s">
        <v>32078</v>
      </c>
      <c r="C9974" s="337">
        <v>3747</v>
      </c>
      <c r="D9974" s="338" t="s">
        <v>36208</v>
      </c>
      <c r="E9974" s="337" t="s">
        <v>32089</v>
      </c>
      <c r="F9974" s="339" t="s">
        <v>24682</v>
      </c>
      <c r="G9974" s="339" t="s">
        <v>24682</v>
      </c>
    </row>
    <row r="9975" spans="1:7" ht="22.5">
      <c r="A9975" s="336" t="str">
        <f t="shared" ref="A9975:A10038" si="157">CONCATENAR</f>
        <v>SINAPI-I 11649</v>
      </c>
      <c r="B9975" s="337" t="s">
        <v>32078</v>
      </c>
      <c r="C9975" s="337">
        <v>11649</v>
      </c>
      <c r="D9975" s="338" t="s">
        <v>36209</v>
      </c>
      <c r="E9975" s="337" t="s">
        <v>32080</v>
      </c>
      <c r="F9975" s="339" t="s">
        <v>36210</v>
      </c>
      <c r="G9975" s="339" t="s">
        <v>36210</v>
      </c>
    </row>
    <row r="9976" spans="1:7" ht="22.5">
      <c r="A9976" s="336" t="str">
        <f t="shared" si="157"/>
        <v>SINAPI-I 11650</v>
      </c>
      <c r="B9976" s="337" t="s">
        <v>32078</v>
      </c>
      <c r="C9976" s="337">
        <v>11650</v>
      </c>
      <c r="D9976" s="338" t="s">
        <v>36211</v>
      </c>
      <c r="E9976" s="337" t="s">
        <v>32080</v>
      </c>
      <c r="F9976" s="339" t="s">
        <v>19136</v>
      </c>
      <c r="G9976" s="339" t="s">
        <v>19136</v>
      </c>
    </row>
    <row r="9977" spans="1:7" ht="22.5">
      <c r="A9977" s="336" t="str">
        <f t="shared" si="157"/>
        <v>SINAPI-I 3742</v>
      </c>
      <c r="B9977" s="337" t="s">
        <v>32078</v>
      </c>
      <c r="C9977" s="337">
        <v>3742</v>
      </c>
      <c r="D9977" s="338" t="s">
        <v>36212</v>
      </c>
      <c r="E9977" s="337" t="s">
        <v>32089</v>
      </c>
      <c r="F9977" s="339" t="s">
        <v>31121</v>
      </c>
      <c r="G9977" s="339" t="s">
        <v>31121</v>
      </c>
    </row>
    <row r="9978" spans="1:7" ht="22.5">
      <c r="A9978" s="336" t="str">
        <f t="shared" si="157"/>
        <v>SINAPI-I 3746</v>
      </c>
      <c r="B9978" s="337" t="s">
        <v>32078</v>
      </c>
      <c r="C9978" s="337">
        <v>3746</v>
      </c>
      <c r="D9978" s="338" t="s">
        <v>36213</v>
      </c>
      <c r="E9978" s="337" t="s">
        <v>32089</v>
      </c>
      <c r="F9978" s="339" t="s">
        <v>36214</v>
      </c>
      <c r="G9978" s="339" t="s">
        <v>36214</v>
      </c>
    </row>
    <row r="9979" spans="1:7" ht="22.5">
      <c r="A9979" s="336" t="str">
        <f t="shared" si="157"/>
        <v>SINAPI-I 21106</v>
      </c>
      <c r="B9979" s="337" t="s">
        <v>32078</v>
      </c>
      <c r="C9979" s="337">
        <v>21106</v>
      </c>
      <c r="D9979" s="338" t="s">
        <v>36215</v>
      </c>
      <c r="E9979" s="337" t="s">
        <v>32154</v>
      </c>
      <c r="F9979" s="339" t="s">
        <v>36216</v>
      </c>
      <c r="G9979" s="339" t="s">
        <v>36216</v>
      </c>
    </row>
    <row r="9980" spans="1:7">
      <c r="A9980" s="336" t="str">
        <f t="shared" si="157"/>
        <v>SINAPI-I 3755</v>
      </c>
      <c r="B9980" s="337" t="s">
        <v>32078</v>
      </c>
      <c r="C9980" s="337">
        <v>3755</v>
      </c>
      <c r="D9980" s="338" t="s">
        <v>36217</v>
      </c>
      <c r="E9980" s="337" t="s">
        <v>32080</v>
      </c>
      <c r="F9980" s="339" t="s">
        <v>36218</v>
      </c>
      <c r="G9980" s="339" t="s">
        <v>36218</v>
      </c>
    </row>
    <row r="9981" spans="1:7">
      <c r="A9981" s="336" t="str">
        <f t="shared" si="157"/>
        <v>SINAPI-I 3750</v>
      </c>
      <c r="B9981" s="337" t="s">
        <v>32078</v>
      </c>
      <c r="C9981" s="337">
        <v>3750</v>
      </c>
      <c r="D9981" s="338" t="s">
        <v>36219</v>
      </c>
      <c r="E9981" s="337" t="s">
        <v>32080</v>
      </c>
      <c r="F9981" s="339" t="s">
        <v>36220</v>
      </c>
      <c r="G9981" s="339" t="s">
        <v>36220</v>
      </c>
    </row>
    <row r="9982" spans="1:7">
      <c r="A9982" s="336" t="str">
        <f t="shared" si="157"/>
        <v>SINAPI-I 3756</v>
      </c>
      <c r="B9982" s="337" t="s">
        <v>32078</v>
      </c>
      <c r="C9982" s="337">
        <v>3756</v>
      </c>
      <c r="D9982" s="338" t="s">
        <v>36221</v>
      </c>
      <c r="E9982" s="337" t="s">
        <v>32080</v>
      </c>
      <c r="F9982" s="339" t="s">
        <v>14252</v>
      </c>
      <c r="G9982" s="339" t="s">
        <v>14252</v>
      </c>
    </row>
    <row r="9983" spans="1:7">
      <c r="A9983" s="336" t="str">
        <f t="shared" si="157"/>
        <v>SINAPI-I 39377</v>
      </c>
      <c r="B9983" s="337" t="s">
        <v>32078</v>
      </c>
      <c r="C9983" s="337">
        <v>39377</v>
      </c>
      <c r="D9983" s="338" t="s">
        <v>36222</v>
      </c>
      <c r="E9983" s="337" t="s">
        <v>32080</v>
      </c>
      <c r="F9983" s="339" t="s">
        <v>36223</v>
      </c>
      <c r="G9983" s="339" t="s">
        <v>36223</v>
      </c>
    </row>
    <row r="9984" spans="1:7">
      <c r="A9984" s="336" t="str">
        <f t="shared" si="157"/>
        <v>SINAPI-I 38191</v>
      </c>
      <c r="B9984" s="337" t="s">
        <v>32078</v>
      </c>
      <c r="C9984" s="337">
        <v>38191</v>
      </c>
      <c r="D9984" s="338" t="s">
        <v>36224</v>
      </c>
      <c r="E9984" s="337" t="s">
        <v>32080</v>
      </c>
      <c r="F9984" s="339" t="s">
        <v>12355</v>
      </c>
      <c r="G9984" s="339" t="s">
        <v>12355</v>
      </c>
    </row>
    <row r="9985" spans="1:7">
      <c r="A9985" s="336" t="str">
        <f t="shared" si="157"/>
        <v>SINAPI-I 39381</v>
      </c>
      <c r="B9985" s="337" t="s">
        <v>32078</v>
      </c>
      <c r="C9985" s="337">
        <v>39381</v>
      </c>
      <c r="D9985" s="338" t="s">
        <v>36225</v>
      </c>
      <c r="E9985" s="337" t="s">
        <v>32080</v>
      </c>
      <c r="F9985" s="339" t="s">
        <v>17748</v>
      </c>
      <c r="G9985" s="339" t="s">
        <v>17748</v>
      </c>
    </row>
    <row r="9986" spans="1:7">
      <c r="A9986" s="336" t="str">
        <f t="shared" si="157"/>
        <v>SINAPI-I 38780</v>
      </c>
      <c r="B9986" s="337" t="s">
        <v>32078</v>
      </c>
      <c r="C9986" s="337">
        <v>38780</v>
      </c>
      <c r="D9986" s="338" t="s">
        <v>36226</v>
      </c>
      <c r="E9986" s="337" t="s">
        <v>32080</v>
      </c>
      <c r="F9986" s="339" t="s">
        <v>10847</v>
      </c>
      <c r="G9986" s="339" t="s">
        <v>10847</v>
      </c>
    </row>
    <row r="9987" spans="1:7">
      <c r="A9987" s="336" t="str">
        <f t="shared" si="157"/>
        <v>SINAPI-I 38781</v>
      </c>
      <c r="B9987" s="337" t="s">
        <v>32078</v>
      </c>
      <c r="C9987" s="337">
        <v>38781</v>
      </c>
      <c r="D9987" s="338" t="s">
        <v>36227</v>
      </c>
      <c r="E9987" s="337" t="s">
        <v>32080</v>
      </c>
      <c r="F9987" s="339" t="s">
        <v>28829</v>
      </c>
      <c r="G9987" s="339" t="s">
        <v>28829</v>
      </c>
    </row>
    <row r="9988" spans="1:7">
      <c r="A9988" s="336" t="str">
        <f t="shared" si="157"/>
        <v>SINAPI-I 38192</v>
      </c>
      <c r="B9988" s="337" t="s">
        <v>32078</v>
      </c>
      <c r="C9988" s="337">
        <v>38192</v>
      </c>
      <c r="D9988" s="338" t="s">
        <v>36228</v>
      </c>
      <c r="E9988" s="337" t="s">
        <v>32080</v>
      </c>
      <c r="F9988" s="339" t="s">
        <v>36229</v>
      </c>
      <c r="G9988" s="339" t="s">
        <v>36229</v>
      </c>
    </row>
    <row r="9989" spans="1:7">
      <c r="A9989" s="336" t="str">
        <f t="shared" si="157"/>
        <v>SINAPI-I 3753</v>
      </c>
      <c r="B9989" s="337" t="s">
        <v>32078</v>
      </c>
      <c r="C9989" s="337">
        <v>3753</v>
      </c>
      <c r="D9989" s="338" t="s">
        <v>36230</v>
      </c>
      <c r="E9989" s="337" t="s">
        <v>32080</v>
      </c>
      <c r="F9989" s="339" t="s">
        <v>9447</v>
      </c>
      <c r="G9989" s="339" t="s">
        <v>9447</v>
      </c>
    </row>
    <row r="9990" spans="1:7">
      <c r="A9990" s="336" t="str">
        <f t="shared" si="157"/>
        <v>SINAPI-I 38782</v>
      </c>
      <c r="B9990" s="337" t="s">
        <v>32078</v>
      </c>
      <c r="C9990" s="337">
        <v>38782</v>
      </c>
      <c r="D9990" s="338" t="s">
        <v>36231</v>
      </c>
      <c r="E9990" s="337" t="s">
        <v>32080</v>
      </c>
      <c r="F9990" s="339" t="s">
        <v>21050</v>
      </c>
      <c r="G9990" s="339" t="s">
        <v>21050</v>
      </c>
    </row>
    <row r="9991" spans="1:7">
      <c r="A9991" s="336" t="str">
        <f t="shared" si="157"/>
        <v>SINAPI-I 38778</v>
      </c>
      <c r="B9991" s="337" t="s">
        <v>32078</v>
      </c>
      <c r="C9991" s="337">
        <v>38778</v>
      </c>
      <c r="D9991" s="338" t="s">
        <v>36232</v>
      </c>
      <c r="E9991" s="337" t="s">
        <v>32080</v>
      </c>
      <c r="F9991" s="339" t="s">
        <v>17390</v>
      </c>
      <c r="G9991" s="339" t="s">
        <v>17390</v>
      </c>
    </row>
    <row r="9992" spans="1:7">
      <c r="A9992" s="336" t="str">
        <f t="shared" si="157"/>
        <v>SINAPI-I 38779</v>
      </c>
      <c r="B9992" s="337" t="s">
        <v>32078</v>
      </c>
      <c r="C9992" s="337">
        <v>38779</v>
      </c>
      <c r="D9992" s="338" t="s">
        <v>36233</v>
      </c>
      <c r="E9992" s="337" t="s">
        <v>32080</v>
      </c>
      <c r="F9992" s="339" t="s">
        <v>7836</v>
      </c>
      <c r="G9992" s="339" t="s">
        <v>7836</v>
      </c>
    </row>
    <row r="9993" spans="1:7">
      <c r="A9993" s="336" t="str">
        <f t="shared" si="157"/>
        <v>SINAPI-I 39388</v>
      </c>
      <c r="B9993" s="337" t="s">
        <v>32078</v>
      </c>
      <c r="C9993" s="337">
        <v>39388</v>
      </c>
      <c r="D9993" s="338" t="s">
        <v>36234</v>
      </c>
      <c r="E9993" s="337" t="s">
        <v>32080</v>
      </c>
      <c r="F9993" s="339" t="s">
        <v>36235</v>
      </c>
      <c r="G9993" s="339" t="s">
        <v>36235</v>
      </c>
    </row>
    <row r="9994" spans="1:7">
      <c r="A9994" s="336" t="str">
        <f t="shared" si="157"/>
        <v>SINAPI-I 39387</v>
      </c>
      <c r="B9994" s="337" t="s">
        <v>32078</v>
      </c>
      <c r="C9994" s="337">
        <v>39387</v>
      </c>
      <c r="D9994" s="338" t="s">
        <v>36236</v>
      </c>
      <c r="E9994" s="337" t="s">
        <v>32080</v>
      </c>
      <c r="F9994" s="339" t="s">
        <v>20593</v>
      </c>
      <c r="G9994" s="339" t="s">
        <v>20593</v>
      </c>
    </row>
    <row r="9995" spans="1:7">
      <c r="A9995" s="336" t="str">
        <f t="shared" si="157"/>
        <v>SINAPI-I 39386</v>
      </c>
      <c r="B9995" s="337" t="s">
        <v>32078</v>
      </c>
      <c r="C9995" s="337">
        <v>39386</v>
      </c>
      <c r="D9995" s="338" t="s">
        <v>36237</v>
      </c>
      <c r="E9995" s="337" t="s">
        <v>32080</v>
      </c>
      <c r="F9995" s="339" t="s">
        <v>26034</v>
      </c>
      <c r="G9995" s="339" t="s">
        <v>26034</v>
      </c>
    </row>
    <row r="9996" spans="1:7">
      <c r="A9996" s="336" t="str">
        <f t="shared" si="157"/>
        <v>SINAPI-I 38194</v>
      </c>
      <c r="B9996" s="337" t="s">
        <v>32078</v>
      </c>
      <c r="C9996" s="337">
        <v>38194</v>
      </c>
      <c r="D9996" s="338" t="s">
        <v>36238</v>
      </c>
      <c r="E9996" s="337" t="s">
        <v>32080</v>
      </c>
      <c r="F9996" s="339" t="s">
        <v>36239</v>
      </c>
      <c r="G9996" s="339" t="s">
        <v>36239</v>
      </c>
    </row>
    <row r="9997" spans="1:7">
      <c r="A9997" s="336" t="str">
        <f t="shared" si="157"/>
        <v>SINAPI-I 38193</v>
      </c>
      <c r="B9997" s="337" t="s">
        <v>32078</v>
      </c>
      <c r="C9997" s="337">
        <v>38193</v>
      </c>
      <c r="D9997" s="338" t="s">
        <v>36240</v>
      </c>
      <c r="E9997" s="337" t="s">
        <v>32080</v>
      </c>
      <c r="F9997" s="339" t="s">
        <v>8082</v>
      </c>
      <c r="G9997" s="339" t="s">
        <v>8082</v>
      </c>
    </row>
    <row r="9998" spans="1:7">
      <c r="A9998" s="336" t="str">
        <f t="shared" si="157"/>
        <v>SINAPI-I 12216</v>
      </c>
      <c r="B9998" s="337" t="s">
        <v>32078</v>
      </c>
      <c r="C9998" s="337">
        <v>12216</v>
      </c>
      <c r="D9998" s="338" t="s">
        <v>36241</v>
      </c>
      <c r="E9998" s="337" t="s">
        <v>32080</v>
      </c>
      <c r="F9998" s="339" t="s">
        <v>36242</v>
      </c>
      <c r="G9998" s="339" t="s">
        <v>36242</v>
      </c>
    </row>
    <row r="9999" spans="1:7">
      <c r="A9999" s="336" t="str">
        <f t="shared" si="157"/>
        <v>SINAPI-I 3757</v>
      </c>
      <c r="B9999" s="337" t="s">
        <v>32078</v>
      </c>
      <c r="C9999" s="337">
        <v>3757</v>
      </c>
      <c r="D9999" s="338" t="s">
        <v>36243</v>
      </c>
      <c r="E9999" s="337" t="s">
        <v>32080</v>
      </c>
      <c r="F9999" s="339" t="s">
        <v>36244</v>
      </c>
      <c r="G9999" s="339" t="s">
        <v>36244</v>
      </c>
    </row>
    <row r="10000" spans="1:7">
      <c r="A10000" s="336" t="str">
        <f t="shared" si="157"/>
        <v>SINAPI-I 3758</v>
      </c>
      <c r="B10000" s="337" t="s">
        <v>32078</v>
      </c>
      <c r="C10000" s="337">
        <v>3758</v>
      </c>
      <c r="D10000" s="338" t="s">
        <v>36245</v>
      </c>
      <c r="E10000" s="337" t="s">
        <v>32080</v>
      </c>
      <c r="F10000" s="339" t="s">
        <v>15151</v>
      </c>
      <c r="G10000" s="339" t="s">
        <v>15151</v>
      </c>
    </row>
    <row r="10001" spans="1:7">
      <c r="A10001" s="336" t="str">
        <f t="shared" si="157"/>
        <v>SINAPI-I 12214</v>
      </c>
      <c r="B10001" s="337" t="s">
        <v>32078</v>
      </c>
      <c r="C10001" s="337">
        <v>12214</v>
      </c>
      <c r="D10001" s="338" t="s">
        <v>36246</v>
      </c>
      <c r="E10001" s="337" t="s">
        <v>32080</v>
      </c>
      <c r="F10001" s="339" t="s">
        <v>11045</v>
      </c>
      <c r="G10001" s="339" t="s">
        <v>11045</v>
      </c>
    </row>
    <row r="10002" spans="1:7">
      <c r="A10002" s="336" t="str">
        <f t="shared" si="157"/>
        <v>SINAPI-I 3749</v>
      </c>
      <c r="B10002" s="337" t="s">
        <v>32078</v>
      </c>
      <c r="C10002" s="337">
        <v>3749</v>
      </c>
      <c r="D10002" s="338" t="s">
        <v>36247</v>
      </c>
      <c r="E10002" s="337" t="s">
        <v>32080</v>
      </c>
      <c r="F10002" s="339" t="s">
        <v>36248</v>
      </c>
      <c r="G10002" s="339" t="s">
        <v>36248</v>
      </c>
    </row>
    <row r="10003" spans="1:7">
      <c r="A10003" s="336" t="str">
        <f t="shared" si="157"/>
        <v>SINAPI-I 3751</v>
      </c>
      <c r="B10003" s="337" t="s">
        <v>32078</v>
      </c>
      <c r="C10003" s="337">
        <v>3751</v>
      </c>
      <c r="D10003" s="338" t="s">
        <v>36249</v>
      </c>
      <c r="E10003" s="337" t="s">
        <v>32080</v>
      </c>
      <c r="F10003" s="339" t="s">
        <v>17321</v>
      </c>
      <c r="G10003" s="339" t="s">
        <v>17321</v>
      </c>
    </row>
    <row r="10004" spans="1:7">
      <c r="A10004" s="336" t="str">
        <f t="shared" si="157"/>
        <v>SINAPI-I 39376</v>
      </c>
      <c r="B10004" s="337" t="s">
        <v>32078</v>
      </c>
      <c r="C10004" s="337">
        <v>39376</v>
      </c>
      <c r="D10004" s="338" t="s">
        <v>36250</v>
      </c>
      <c r="E10004" s="337" t="s">
        <v>32080</v>
      </c>
      <c r="F10004" s="339" t="s">
        <v>20553</v>
      </c>
      <c r="G10004" s="339" t="s">
        <v>20553</v>
      </c>
    </row>
    <row r="10005" spans="1:7">
      <c r="A10005" s="336" t="str">
        <f t="shared" si="157"/>
        <v>SINAPI-I 3752</v>
      </c>
      <c r="B10005" s="337" t="s">
        <v>32078</v>
      </c>
      <c r="C10005" s="337">
        <v>3752</v>
      </c>
      <c r="D10005" s="338" t="s">
        <v>36251</v>
      </c>
      <c r="E10005" s="337" t="s">
        <v>32080</v>
      </c>
      <c r="F10005" s="339" t="s">
        <v>24778</v>
      </c>
      <c r="G10005" s="339" t="s">
        <v>24778</v>
      </c>
    </row>
    <row r="10006" spans="1:7" ht="22.5">
      <c r="A10006" s="336" t="str">
        <f t="shared" si="157"/>
        <v>SINAPI-I 746</v>
      </c>
      <c r="B10006" s="337" t="s">
        <v>32078</v>
      </c>
      <c r="C10006" s="337">
        <v>746</v>
      </c>
      <c r="D10006" s="338" t="s">
        <v>36252</v>
      </c>
      <c r="E10006" s="337" t="s">
        <v>32080</v>
      </c>
      <c r="F10006" s="339" t="s">
        <v>36253</v>
      </c>
      <c r="G10006" s="339" t="s">
        <v>36253</v>
      </c>
    </row>
    <row r="10007" spans="1:7">
      <c r="A10007" s="336" t="str">
        <f t="shared" si="157"/>
        <v>SINAPI-I 20269</v>
      </c>
      <c r="B10007" s="337" t="s">
        <v>32078</v>
      </c>
      <c r="C10007" s="337">
        <v>20269</v>
      </c>
      <c r="D10007" s="338" t="s">
        <v>36254</v>
      </c>
      <c r="E10007" s="337" t="s">
        <v>32080</v>
      </c>
      <c r="F10007" s="339" t="s">
        <v>36255</v>
      </c>
      <c r="G10007" s="339" t="s">
        <v>36255</v>
      </c>
    </row>
    <row r="10008" spans="1:7">
      <c r="A10008" s="336" t="str">
        <f t="shared" si="157"/>
        <v>SINAPI-I 20270</v>
      </c>
      <c r="B10008" s="337" t="s">
        <v>32078</v>
      </c>
      <c r="C10008" s="337">
        <v>20270</v>
      </c>
      <c r="D10008" s="338" t="s">
        <v>36256</v>
      </c>
      <c r="E10008" s="337" t="s">
        <v>32080</v>
      </c>
      <c r="F10008" s="339" t="s">
        <v>36257</v>
      </c>
      <c r="G10008" s="339" t="s">
        <v>36257</v>
      </c>
    </row>
    <row r="10009" spans="1:7">
      <c r="A10009" s="336" t="str">
        <f t="shared" si="157"/>
        <v>SINAPI-I 11696</v>
      </c>
      <c r="B10009" s="337" t="s">
        <v>32078</v>
      </c>
      <c r="C10009" s="337">
        <v>11696</v>
      </c>
      <c r="D10009" s="338" t="s">
        <v>36258</v>
      </c>
      <c r="E10009" s="337" t="s">
        <v>32080</v>
      </c>
      <c r="F10009" s="339" t="s">
        <v>36259</v>
      </c>
      <c r="G10009" s="339" t="s">
        <v>36259</v>
      </c>
    </row>
    <row r="10010" spans="1:7">
      <c r="A10010" s="336" t="str">
        <f t="shared" si="157"/>
        <v>SINAPI-I 10427</v>
      </c>
      <c r="B10010" s="337" t="s">
        <v>32078</v>
      </c>
      <c r="C10010" s="337">
        <v>10427</v>
      </c>
      <c r="D10010" s="338" t="s">
        <v>36260</v>
      </c>
      <c r="E10010" s="337" t="s">
        <v>32080</v>
      </c>
      <c r="F10010" s="339" t="s">
        <v>36261</v>
      </c>
      <c r="G10010" s="339" t="s">
        <v>36261</v>
      </c>
    </row>
    <row r="10011" spans="1:7" ht="22.5">
      <c r="A10011" s="336" t="str">
        <f t="shared" si="157"/>
        <v>SINAPI-I 10428</v>
      </c>
      <c r="B10011" s="337" t="s">
        <v>32078</v>
      </c>
      <c r="C10011" s="337">
        <v>10428</v>
      </c>
      <c r="D10011" s="338" t="s">
        <v>36262</v>
      </c>
      <c r="E10011" s="337" t="s">
        <v>32080</v>
      </c>
      <c r="F10011" s="339" t="s">
        <v>36263</v>
      </c>
      <c r="G10011" s="339" t="s">
        <v>36263</v>
      </c>
    </row>
    <row r="10012" spans="1:7">
      <c r="A10012" s="336" t="str">
        <f t="shared" si="157"/>
        <v>SINAPI-I 36521</v>
      </c>
      <c r="B10012" s="337" t="s">
        <v>32078</v>
      </c>
      <c r="C10012" s="337">
        <v>36521</v>
      </c>
      <c r="D10012" s="338" t="s">
        <v>36264</v>
      </c>
      <c r="E10012" s="337" t="s">
        <v>32080</v>
      </c>
      <c r="F10012" s="339" t="s">
        <v>36265</v>
      </c>
      <c r="G10012" s="339" t="s">
        <v>36265</v>
      </c>
    </row>
    <row r="10013" spans="1:7">
      <c r="A10013" s="336" t="str">
        <f t="shared" si="157"/>
        <v>SINAPI-I 36794</v>
      </c>
      <c r="B10013" s="337" t="s">
        <v>32078</v>
      </c>
      <c r="C10013" s="337">
        <v>36794</v>
      </c>
      <c r="D10013" s="338" t="s">
        <v>36266</v>
      </c>
      <c r="E10013" s="337" t="s">
        <v>32080</v>
      </c>
      <c r="F10013" s="339" t="s">
        <v>36267</v>
      </c>
      <c r="G10013" s="339" t="s">
        <v>36267</v>
      </c>
    </row>
    <row r="10014" spans="1:7">
      <c r="A10014" s="336" t="str">
        <f t="shared" si="157"/>
        <v>SINAPI-I 10426</v>
      </c>
      <c r="B10014" s="337" t="s">
        <v>32078</v>
      </c>
      <c r="C10014" s="337">
        <v>10426</v>
      </c>
      <c r="D10014" s="338" t="s">
        <v>36268</v>
      </c>
      <c r="E10014" s="337" t="s">
        <v>32080</v>
      </c>
      <c r="F10014" s="339" t="s">
        <v>36269</v>
      </c>
      <c r="G10014" s="339" t="s">
        <v>36269</v>
      </c>
    </row>
    <row r="10015" spans="1:7">
      <c r="A10015" s="336" t="str">
        <f t="shared" si="157"/>
        <v>SINAPI-I 10425</v>
      </c>
      <c r="B10015" s="337" t="s">
        <v>32078</v>
      </c>
      <c r="C10015" s="337">
        <v>10425</v>
      </c>
      <c r="D10015" s="338" t="s">
        <v>36270</v>
      </c>
      <c r="E10015" s="337" t="s">
        <v>32080</v>
      </c>
      <c r="F10015" s="339" t="s">
        <v>36271</v>
      </c>
      <c r="G10015" s="339" t="s">
        <v>36271</v>
      </c>
    </row>
    <row r="10016" spans="1:7">
      <c r="A10016" s="336" t="str">
        <f t="shared" si="157"/>
        <v>SINAPI-I 10431</v>
      </c>
      <c r="B10016" s="337" t="s">
        <v>32078</v>
      </c>
      <c r="C10016" s="337">
        <v>10431</v>
      </c>
      <c r="D10016" s="338" t="s">
        <v>36272</v>
      </c>
      <c r="E10016" s="337" t="s">
        <v>32080</v>
      </c>
      <c r="F10016" s="339" t="s">
        <v>36273</v>
      </c>
      <c r="G10016" s="339" t="s">
        <v>36273</v>
      </c>
    </row>
    <row r="10017" spans="1:7">
      <c r="A10017" s="336" t="str">
        <f t="shared" si="157"/>
        <v>SINAPI-I 10429</v>
      </c>
      <c r="B10017" s="337" t="s">
        <v>32078</v>
      </c>
      <c r="C10017" s="337">
        <v>10429</v>
      </c>
      <c r="D10017" s="338" t="s">
        <v>36274</v>
      </c>
      <c r="E10017" s="337" t="s">
        <v>32080</v>
      </c>
      <c r="F10017" s="339" t="s">
        <v>36275</v>
      </c>
      <c r="G10017" s="339" t="s">
        <v>36275</v>
      </c>
    </row>
    <row r="10018" spans="1:7">
      <c r="A10018" s="336" t="str">
        <f t="shared" si="157"/>
        <v>SINAPI-I 2354</v>
      </c>
      <c r="B10018" s="337" t="s">
        <v>32078</v>
      </c>
      <c r="C10018" s="337">
        <v>2354</v>
      </c>
      <c r="D10018" s="338" t="s">
        <v>36276</v>
      </c>
      <c r="E10018" s="337" t="s">
        <v>32308</v>
      </c>
      <c r="F10018" s="339" t="s">
        <v>27599</v>
      </c>
      <c r="G10018" s="339" t="s">
        <v>18302</v>
      </c>
    </row>
    <row r="10019" spans="1:7">
      <c r="A10019" s="336" t="str">
        <f t="shared" si="157"/>
        <v>SINAPI-I 40932</v>
      </c>
      <c r="B10019" s="337" t="s">
        <v>32078</v>
      </c>
      <c r="C10019" s="337">
        <v>40932</v>
      </c>
      <c r="D10019" s="338" t="s">
        <v>36277</v>
      </c>
      <c r="E10019" s="337" t="s">
        <v>32310</v>
      </c>
      <c r="F10019" s="339" t="s">
        <v>36278</v>
      </c>
      <c r="G10019" s="339" t="s">
        <v>36279</v>
      </c>
    </row>
    <row r="10020" spans="1:7">
      <c r="A10020" s="336" t="str">
        <f t="shared" si="157"/>
        <v>SINAPI-I 10853</v>
      </c>
      <c r="B10020" s="337" t="s">
        <v>32078</v>
      </c>
      <c r="C10020" s="337">
        <v>10853</v>
      </c>
      <c r="D10020" s="338" t="s">
        <v>36280</v>
      </c>
      <c r="E10020" s="337" t="s">
        <v>32080</v>
      </c>
      <c r="F10020" s="339" t="s">
        <v>36281</v>
      </c>
      <c r="G10020" s="339" t="s">
        <v>36281</v>
      </c>
    </row>
    <row r="10021" spans="1:7">
      <c r="A10021" s="336" t="str">
        <f t="shared" si="157"/>
        <v>SINAPI-I 5093</v>
      </c>
      <c r="B10021" s="337" t="s">
        <v>32078</v>
      </c>
      <c r="C10021" s="337">
        <v>5093</v>
      </c>
      <c r="D10021" s="338" t="s">
        <v>36282</v>
      </c>
      <c r="E10021" s="337" t="s">
        <v>32767</v>
      </c>
      <c r="F10021" s="339" t="s">
        <v>17477</v>
      </c>
      <c r="G10021" s="339" t="s">
        <v>17477</v>
      </c>
    </row>
    <row r="10022" spans="1:7">
      <c r="A10022" s="336" t="str">
        <f t="shared" si="157"/>
        <v>SINAPI-I 44331</v>
      </c>
      <c r="B10022" s="337" t="s">
        <v>32078</v>
      </c>
      <c r="C10022" s="337">
        <v>44331</v>
      </c>
      <c r="D10022" s="338" t="s">
        <v>36283</v>
      </c>
      <c r="E10022" s="337" t="s">
        <v>32156</v>
      </c>
      <c r="F10022" s="339" t="s">
        <v>36284</v>
      </c>
      <c r="G10022" s="339" t="s">
        <v>36284</v>
      </c>
    </row>
    <row r="10023" spans="1:7" ht="22.5">
      <c r="A10023" s="336" t="str">
        <f t="shared" si="157"/>
        <v>SINAPI-I 37768</v>
      </c>
      <c r="B10023" s="337" t="s">
        <v>32078</v>
      </c>
      <c r="C10023" s="337">
        <v>37768</v>
      </c>
      <c r="D10023" s="338" t="s">
        <v>36285</v>
      </c>
      <c r="E10023" s="337" t="s">
        <v>32080</v>
      </c>
      <c r="F10023" s="339" t="s">
        <v>36286</v>
      </c>
      <c r="G10023" s="339" t="s">
        <v>36286</v>
      </c>
    </row>
    <row r="10024" spans="1:7" ht="22.5">
      <c r="A10024" s="336" t="str">
        <f t="shared" si="157"/>
        <v>SINAPI-I 37773</v>
      </c>
      <c r="B10024" s="337" t="s">
        <v>32078</v>
      </c>
      <c r="C10024" s="337">
        <v>37773</v>
      </c>
      <c r="D10024" s="338" t="s">
        <v>36287</v>
      </c>
      <c r="E10024" s="337" t="s">
        <v>32080</v>
      </c>
      <c r="F10024" s="339" t="s">
        <v>36288</v>
      </c>
      <c r="G10024" s="339" t="s">
        <v>36288</v>
      </c>
    </row>
    <row r="10025" spans="1:7">
      <c r="A10025" s="336" t="str">
        <f t="shared" si="157"/>
        <v>SINAPI-I 37769</v>
      </c>
      <c r="B10025" s="337" t="s">
        <v>32078</v>
      </c>
      <c r="C10025" s="337">
        <v>37769</v>
      </c>
      <c r="D10025" s="338" t="s">
        <v>36289</v>
      </c>
      <c r="E10025" s="337" t="s">
        <v>32080</v>
      </c>
      <c r="F10025" s="339" t="s">
        <v>36290</v>
      </c>
      <c r="G10025" s="339" t="s">
        <v>36290</v>
      </c>
    </row>
    <row r="10026" spans="1:7" ht="22.5">
      <c r="A10026" s="336" t="str">
        <f t="shared" si="157"/>
        <v>SINAPI-I 37770</v>
      </c>
      <c r="B10026" s="337" t="s">
        <v>32078</v>
      </c>
      <c r="C10026" s="337">
        <v>37770</v>
      </c>
      <c r="D10026" s="338" t="s">
        <v>36291</v>
      </c>
      <c r="E10026" s="337" t="s">
        <v>32080</v>
      </c>
      <c r="F10026" s="339" t="s">
        <v>36292</v>
      </c>
      <c r="G10026" s="339" t="s">
        <v>36292</v>
      </c>
    </row>
    <row r="10027" spans="1:7">
      <c r="A10027" s="336" t="str">
        <f t="shared" si="157"/>
        <v>SINAPI-I 38382</v>
      </c>
      <c r="B10027" s="337" t="s">
        <v>32078</v>
      </c>
      <c r="C10027" s="337">
        <v>38382</v>
      </c>
      <c r="D10027" s="338" t="s">
        <v>36293</v>
      </c>
      <c r="E10027" s="337" t="s">
        <v>32080</v>
      </c>
      <c r="F10027" s="339" t="s">
        <v>12967</v>
      </c>
      <c r="G10027" s="339" t="s">
        <v>12967</v>
      </c>
    </row>
    <row r="10028" spans="1:7">
      <c r="A10028" s="336" t="str">
        <f t="shared" si="157"/>
        <v>SINAPI-I 38383</v>
      </c>
      <c r="B10028" s="337" t="s">
        <v>32078</v>
      </c>
      <c r="C10028" s="337">
        <v>38383</v>
      </c>
      <c r="D10028" s="338" t="s">
        <v>36294</v>
      </c>
      <c r="E10028" s="337" t="s">
        <v>32080</v>
      </c>
      <c r="F10028" s="339" t="s">
        <v>9381</v>
      </c>
      <c r="G10028" s="339" t="s">
        <v>9381</v>
      </c>
    </row>
    <row r="10029" spans="1:7">
      <c r="A10029" s="336" t="str">
        <f t="shared" si="157"/>
        <v>SINAPI-I 3768</v>
      </c>
      <c r="B10029" s="337" t="s">
        <v>32078</v>
      </c>
      <c r="C10029" s="337">
        <v>3768</v>
      </c>
      <c r="D10029" s="338" t="s">
        <v>36295</v>
      </c>
      <c r="E10029" s="337" t="s">
        <v>32080</v>
      </c>
      <c r="F10029" s="339" t="s">
        <v>28549</v>
      </c>
      <c r="G10029" s="339" t="s">
        <v>28549</v>
      </c>
    </row>
    <row r="10030" spans="1:7">
      <c r="A10030" s="336" t="str">
        <f t="shared" si="157"/>
        <v>SINAPI-I 3767</v>
      </c>
      <c r="B10030" s="337" t="s">
        <v>32078</v>
      </c>
      <c r="C10030" s="337">
        <v>3767</v>
      </c>
      <c r="D10030" s="338" t="s">
        <v>36296</v>
      </c>
      <c r="E10030" s="337" t="s">
        <v>32080</v>
      </c>
      <c r="F10030" s="339" t="s">
        <v>10558</v>
      </c>
      <c r="G10030" s="339" t="s">
        <v>10558</v>
      </c>
    </row>
    <row r="10031" spans="1:7">
      <c r="A10031" s="336" t="str">
        <f t="shared" si="157"/>
        <v>SINAPI-I 13192</v>
      </c>
      <c r="B10031" s="337" t="s">
        <v>32078</v>
      </c>
      <c r="C10031" s="337">
        <v>13192</v>
      </c>
      <c r="D10031" s="338" t="s">
        <v>36297</v>
      </c>
      <c r="E10031" s="337" t="s">
        <v>32080</v>
      </c>
      <c r="F10031" s="339" t="s">
        <v>36298</v>
      </c>
      <c r="G10031" s="339" t="s">
        <v>36298</v>
      </c>
    </row>
    <row r="10032" spans="1:7">
      <c r="A10032" s="336" t="str">
        <f t="shared" si="157"/>
        <v>SINAPI-I 38413</v>
      </c>
      <c r="B10032" s="337" t="s">
        <v>32078</v>
      </c>
      <c r="C10032" s="337">
        <v>38413</v>
      </c>
      <c r="D10032" s="338" t="s">
        <v>36299</v>
      </c>
      <c r="E10032" s="337" t="s">
        <v>32080</v>
      </c>
      <c r="F10032" s="339" t="s">
        <v>36300</v>
      </c>
      <c r="G10032" s="339" t="s">
        <v>36300</v>
      </c>
    </row>
    <row r="10033" spans="1:7" ht="22.5">
      <c r="A10033" s="336" t="str">
        <f t="shared" si="157"/>
        <v>SINAPI-I 42440</v>
      </c>
      <c r="B10033" s="337" t="s">
        <v>32078</v>
      </c>
      <c r="C10033" s="337">
        <v>42440</v>
      </c>
      <c r="D10033" s="338" t="s">
        <v>36301</v>
      </c>
      <c r="E10033" s="337" t="s">
        <v>32080</v>
      </c>
      <c r="F10033" s="339" t="s">
        <v>36302</v>
      </c>
      <c r="G10033" s="339" t="s">
        <v>36302</v>
      </c>
    </row>
    <row r="10034" spans="1:7" ht="22.5">
      <c r="A10034" s="336" t="str">
        <f t="shared" si="157"/>
        <v>SINAPI-I 20193</v>
      </c>
      <c r="B10034" s="337" t="s">
        <v>32078</v>
      </c>
      <c r="C10034" s="337">
        <v>20193</v>
      </c>
      <c r="D10034" s="338" t="s">
        <v>36303</v>
      </c>
      <c r="E10034" s="337" t="s">
        <v>36304</v>
      </c>
      <c r="F10034" s="339" t="s">
        <v>20855</v>
      </c>
      <c r="G10034" s="339" t="s">
        <v>20855</v>
      </c>
    </row>
    <row r="10035" spans="1:7" ht="22.5">
      <c r="A10035" s="336" t="str">
        <f t="shared" si="157"/>
        <v>SINAPI-I 10527</v>
      </c>
      <c r="B10035" s="337" t="s">
        <v>32078</v>
      </c>
      <c r="C10035" s="337">
        <v>10527</v>
      </c>
      <c r="D10035" s="338" t="s">
        <v>36305</v>
      </c>
      <c r="E10035" s="337" t="s">
        <v>36306</v>
      </c>
      <c r="F10035" s="339" t="s">
        <v>31722</v>
      </c>
      <c r="G10035" s="339" t="s">
        <v>31722</v>
      </c>
    </row>
    <row r="10036" spans="1:7" ht="22.5">
      <c r="A10036" s="336" t="str">
        <f t="shared" si="157"/>
        <v>SINAPI-I 41805</v>
      </c>
      <c r="B10036" s="337" t="s">
        <v>32078</v>
      </c>
      <c r="C10036" s="337">
        <v>41805</v>
      </c>
      <c r="D10036" s="338" t="s">
        <v>36307</v>
      </c>
      <c r="E10036" s="337" t="s">
        <v>32310</v>
      </c>
      <c r="F10036" s="339" t="s">
        <v>36308</v>
      </c>
      <c r="G10036" s="339" t="s">
        <v>36308</v>
      </c>
    </row>
    <row r="10037" spans="1:7" ht="22.5">
      <c r="A10037" s="336" t="str">
        <f t="shared" si="157"/>
        <v>SINAPI-I 40271</v>
      </c>
      <c r="B10037" s="337" t="s">
        <v>32078</v>
      </c>
      <c r="C10037" s="337">
        <v>40271</v>
      </c>
      <c r="D10037" s="338" t="s">
        <v>36309</v>
      </c>
      <c r="E10037" s="337" t="s">
        <v>32310</v>
      </c>
      <c r="F10037" s="339" t="s">
        <v>15060</v>
      </c>
      <c r="G10037" s="339" t="s">
        <v>15060</v>
      </c>
    </row>
    <row r="10038" spans="1:7" ht="22.5">
      <c r="A10038" s="336" t="str">
        <f t="shared" si="157"/>
        <v>SINAPI-I 40287</v>
      </c>
      <c r="B10038" s="337" t="s">
        <v>32078</v>
      </c>
      <c r="C10038" s="337">
        <v>40287</v>
      </c>
      <c r="D10038" s="338" t="s">
        <v>36310</v>
      </c>
      <c r="E10038" s="337" t="s">
        <v>32310</v>
      </c>
      <c r="F10038" s="339" t="s">
        <v>10952</v>
      </c>
      <c r="G10038" s="339" t="s">
        <v>10952</v>
      </c>
    </row>
    <row r="10039" spans="1:7" ht="33.75">
      <c r="A10039" s="336" t="str">
        <f t="shared" ref="A10039:A10102" si="158">CONCATENAR</f>
        <v>SINAPI-I 4084</v>
      </c>
      <c r="B10039" s="337" t="s">
        <v>32078</v>
      </c>
      <c r="C10039" s="337">
        <v>4084</v>
      </c>
      <c r="D10039" s="338" t="s">
        <v>36311</v>
      </c>
      <c r="E10039" s="337" t="s">
        <v>32308</v>
      </c>
      <c r="F10039" s="339" t="s">
        <v>33138</v>
      </c>
      <c r="G10039" s="339" t="s">
        <v>33138</v>
      </c>
    </row>
    <row r="10040" spans="1:7" ht="33.75">
      <c r="A10040" s="336" t="str">
        <f t="shared" si="158"/>
        <v>SINAPI-I 743</v>
      </c>
      <c r="B10040" s="337" t="s">
        <v>32078</v>
      </c>
      <c r="C10040" s="337">
        <v>743</v>
      </c>
      <c r="D10040" s="338" t="s">
        <v>36312</v>
      </c>
      <c r="E10040" s="337" t="s">
        <v>32308</v>
      </c>
      <c r="F10040" s="339" t="s">
        <v>33138</v>
      </c>
      <c r="G10040" s="339" t="s">
        <v>33138</v>
      </c>
    </row>
    <row r="10041" spans="1:7" ht="33.75">
      <c r="A10041" s="336" t="str">
        <f t="shared" si="158"/>
        <v>SINAPI-I 40293</v>
      </c>
      <c r="B10041" s="337" t="s">
        <v>32078</v>
      </c>
      <c r="C10041" s="337">
        <v>40293</v>
      </c>
      <c r="D10041" s="338" t="s">
        <v>36313</v>
      </c>
      <c r="E10041" s="337" t="s">
        <v>32308</v>
      </c>
      <c r="F10041" s="339" t="s">
        <v>8552</v>
      </c>
      <c r="G10041" s="339" t="s">
        <v>8552</v>
      </c>
    </row>
    <row r="10042" spans="1:7" ht="33.75">
      <c r="A10042" s="336" t="str">
        <f t="shared" si="158"/>
        <v>SINAPI-I 40294</v>
      </c>
      <c r="B10042" s="337" t="s">
        <v>32078</v>
      </c>
      <c r="C10042" s="337">
        <v>40294</v>
      </c>
      <c r="D10042" s="338" t="s">
        <v>36314</v>
      </c>
      <c r="E10042" s="337" t="s">
        <v>32308</v>
      </c>
      <c r="F10042" s="339" t="s">
        <v>33138</v>
      </c>
      <c r="G10042" s="339" t="s">
        <v>33138</v>
      </c>
    </row>
    <row r="10043" spans="1:7" ht="33.75">
      <c r="A10043" s="336" t="str">
        <f t="shared" si="158"/>
        <v>SINAPI-I 4085</v>
      </c>
      <c r="B10043" s="337" t="s">
        <v>32078</v>
      </c>
      <c r="C10043" s="337">
        <v>4085</v>
      </c>
      <c r="D10043" s="338" t="s">
        <v>36315</v>
      </c>
      <c r="E10043" s="337" t="s">
        <v>32308</v>
      </c>
      <c r="F10043" s="339" t="s">
        <v>36044</v>
      </c>
      <c r="G10043" s="339" t="s">
        <v>36044</v>
      </c>
    </row>
    <row r="10044" spans="1:7" ht="22.5">
      <c r="A10044" s="336" t="str">
        <f t="shared" si="158"/>
        <v>SINAPI-I 10779</v>
      </c>
      <c r="B10044" s="337" t="s">
        <v>32078</v>
      </c>
      <c r="C10044" s="337">
        <v>10779</v>
      </c>
      <c r="D10044" s="338" t="s">
        <v>36316</v>
      </c>
      <c r="E10044" s="337" t="s">
        <v>32310</v>
      </c>
      <c r="F10044" s="339" t="s">
        <v>36317</v>
      </c>
      <c r="G10044" s="339" t="s">
        <v>36317</v>
      </c>
    </row>
    <row r="10045" spans="1:7" ht="22.5">
      <c r="A10045" s="336" t="str">
        <f t="shared" si="158"/>
        <v>SINAPI-I 10777</v>
      </c>
      <c r="B10045" s="337" t="s">
        <v>32078</v>
      </c>
      <c r="C10045" s="337">
        <v>10777</v>
      </c>
      <c r="D10045" s="338" t="s">
        <v>36318</v>
      </c>
      <c r="E10045" s="337" t="s">
        <v>32310</v>
      </c>
      <c r="F10045" s="339" t="s">
        <v>36319</v>
      </c>
      <c r="G10045" s="339" t="s">
        <v>36319</v>
      </c>
    </row>
    <row r="10046" spans="1:7" ht="22.5">
      <c r="A10046" s="336" t="str">
        <f t="shared" si="158"/>
        <v>SINAPI-I 10775</v>
      </c>
      <c r="B10046" s="337" t="s">
        <v>32078</v>
      </c>
      <c r="C10046" s="337">
        <v>10775</v>
      </c>
      <c r="D10046" s="338" t="s">
        <v>36320</v>
      </c>
      <c r="E10046" s="337" t="s">
        <v>32310</v>
      </c>
      <c r="F10046" s="339" t="s">
        <v>36321</v>
      </c>
      <c r="G10046" s="339" t="s">
        <v>36321</v>
      </c>
    </row>
    <row r="10047" spans="1:7" ht="22.5">
      <c r="A10047" s="336" t="str">
        <f t="shared" si="158"/>
        <v>SINAPI-I 10776</v>
      </c>
      <c r="B10047" s="337" t="s">
        <v>32078</v>
      </c>
      <c r="C10047" s="337">
        <v>10776</v>
      </c>
      <c r="D10047" s="338" t="s">
        <v>36322</v>
      </c>
      <c r="E10047" s="337" t="s">
        <v>32310</v>
      </c>
      <c r="F10047" s="339" t="s">
        <v>36323</v>
      </c>
      <c r="G10047" s="339" t="s">
        <v>36323</v>
      </c>
    </row>
    <row r="10048" spans="1:7" ht="22.5">
      <c r="A10048" s="336" t="str">
        <f t="shared" si="158"/>
        <v>SINAPI-I 10778</v>
      </c>
      <c r="B10048" s="337" t="s">
        <v>32078</v>
      </c>
      <c r="C10048" s="337">
        <v>10778</v>
      </c>
      <c r="D10048" s="338" t="s">
        <v>36324</v>
      </c>
      <c r="E10048" s="337" t="s">
        <v>32310</v>
      </c>
      <c r="F10048" s="339" t="s">
        <v>36317</v>
      </c>
      <c r="G10048" s="339" t="s">
        <v>36317</v>
      </c>
    </row>
    <row r="10049" spans="1:7">
      <c r="A10049" s="336" t="str">
        <f t="shared" si="158"/>
        <v>SINAPI-I 40339</v>
      </c>
      <c r="B10049" s="337" t="s">
        <v>32078</v>
      </c>
      <c r="C10049" s="337">
        <v>40339</v>
      </c>
      <c r="D10049" s="338" t="s">
        <v>36325</v>
      </c>
      <c r="E10049" s="337" t="s">
        <v>32310</v>
      </c>
      <c r="F10049" s="339" t="s">
        <v>10952</v>
      </c>
      <c r="G10049" s="339" t="s">
        <v>10952</v>
      </c>
    </row>
    <row r="10050" spans="1:7" ht="22.5">
      <c r="A10050" s="336" t="str">
        <f t="shared" si="158"/>
        <v>SINAPI-I 10749</v>
      </c>
      <c r="B10050" s="337" t="s">
        <v>32078</v>
      </c>
      <c r="C10050" s="337">
        <v>10749</v>
      </c>
      <c r="D10050" s="338" t="s">
        <v>36326</v>
      </c>
      <c r="E10050" s="337" t="s">
        <v>32310</v>
      </c>
      <c r="F10050" s="339" t="s">
        <v>16539</v>
      </c>
      <c r="G10050" s="339" t="s">
        <v>16539</v>
      </c>
    </row>
    <row r="10051" spans="1:7">
      <c r="A10051" s="336" t="str">
        <f t="shared" si="158"/>
        <v>SINAPI-I 40290</v>
      </c>
      <c r="B10051" s="337" t="s">
        <v>32078</v>
      </c>
      <c r="C10051" s="337">
        <v>40290</v>
      </c>
      <c r="D10051" s="338" t="s">
        <v>36327</v>
      </c>
      <c r="E10051" s="337" t="s">
        <v>32310</v>
      </c>
      <c r="F10051" s="339" t="s">
        <v>22248</v>
      </c>
      <c r="G10051" s="339" t="s">
        <v>22248</v>
      </c>
    </row>
    <row r="10052" spans="1:7">
      <c r="A10052" s="336" t="str">
        <f t="shared" si="158"/>
        <v>SINAPI-I 3346</v>
      </c>
      <c r="B10052" s="337" t="s">
        <v>32078</v>
      </c>
      <c r="C10052" s="337">
        <v>3346</v>
      </c>
      <c r="D10052" s="338" t="s">
        <v>36328</v>
      </c>
      <c r="E10052" s="337" t="s">
        <v>32308</v>
      </c>
      <c r="F10052" s="339" t="s">
        <v>19661</v>
      </c>
      <c r="G10052" s="339" t="s">
        <v>19661</v>
      </c>
    </row>
    <row r="10053" spans="1:7">
      <c r="A10053" s="336" t="str">
        <f t="shared" si="158"/>
        <v>SINAPI-I 3348</v>
      </c>
      <c r="B10053" s="337" t="s">
        <v>32078</v>
      </c>
      <c r="C10053" s="337">
        <v>3348</v>
      </c>
      <c r="D10053" s="338" t="s">
        <v>36329</v>
      </c>
      <c r="E10053" s="337" t="s">
        <v>32308</v>
      </c>
      <c r="F10053" s="339" t="s">
        <v>36330</v>
      </c>
      <c r="G10053" s="339" t="s">
        <v>36330</v>
      </c>
    </row>
    <row r="10054" spans="1:7">
      <c r="A10054" s="336" t="str">
        <f t="shared" si="158"/>
        <v>SINAPI-I 39833</v>
      </c>
      <c r="B10054" s="337" t="s">
        <v>32078</v>
      </c>
      <c r="C10054" s="337">
        <v>39833</v>
      </c>
      <c r="D10054" s="338" t="s">
        <v>36331</v>
      </c>
      <c r="E10054" s="337" t="s">
        <v>32308</v>
      </c>
      <c r="F10054" s="339" t="s">
        <v>36332</v>
      </c>
      <c r="G10054" s="339" t="s">
        <v>36332</v>
      </c>
    </row>
    <row r="10055" spans="1:7">
      <c r="A10055" s="336" t="str">
        <f t="shared" si="158"/>
        <v>SINAPI-I 7252</v>
      </c>
      <c r="B10055" s="337" t="s">
        <v>32078</v>
      </c>
      <c r="C10055" s="337">
        <v>7252</v>
      </c>
      <c r="D10055" s="338" t="s">
        <v>36333</v>
      </c>
      <c r="E10055" s="337" t="s">
        <v>32308</v>
      </c>
      <c r="F10055" s="339" t="s">
        <v>30092</v>
      </c>
      <c r="G10055" s="339" t="s">
        <v>30092</v>
      </c>
    </row>
    <row r="10056" spans="1:7">
      <c r="A10056" s="336" t="str">
        <f t="shared" si="158"/>
        <v>SINAPI-I 7247</v>
      </c>
      <c r="B10056" s="337" t="s">
        <v>32078</v>
      </c>
      <c r="C10056" s="337">
        <v>7247</v>
      </c>
      <c r="D10056" s="338" t="s">
        <v>36334</v>
      </c>
      <c r="E10056" s="337" t="s">
        <v>32308</v>
      </c>
      <c r="F10056" s="339" t="s">
        <v>30092</v>
      </c>
      <c r="G10056" s="339" t="s">
        <v>30092</v>
      </c>
    </row>
    <row r="10057" spans="1:7" ht="22.5">
      <c r="A10057" s="336" t="str">
        <f t="shared" si="158"/>
        <v>SINAPI-I 40291</v>
      </c>
      <c r="B10057" s="337" t="s">
        <v>32078</v>
      </c>
      <c r="C10057" s="337">
        <v>40291</v>
      </c>
      <c r="D10057" s="338" t="s">
        <v>36335</v>
      </c>
      <c r="E10057" s="337" t="s">
        <v>32310</v>
      </c>
      <c r="F10057" s="339" t="s">
        <v>36336</v>
      </c>
      <c r="G10057" s="339" t="s">
        <v>36336</v>
      </c>
    </row>
    <row r="10058" spans="1:7" ht="22.5">
      <c r="A10058" s="336" t="str">
        <f t="shared" si="158"/>
        <v>SINAPI-I 40275</v>
      </c>
      <c r="B10058" s="337" t="s">
        <v>32078</v>
      </c>
      <c r="C10058" s="337">
        <v>40275</v>
      </c>
      <c r="D10058" s="338" t="s">
        <v>36337</v>
      </c>
      <c r="E10058" s="337" t="s">
        <v>32310</v>
      </c>
      <c r="F10058" s="339" t="s">
        <v>31722</v>
      </c>
      <c r="G10058" s="339" t="s">
        <v>31722</v>
      </c>
    </row>
    <row r="10059" spans="1:7">
      <c r="A10059" s="336" t="str">
        <f t="shared" si="158"/>
        <v>SINAPI-I 42408</v>
      </c>
      <c r="B10059" s="337" t="s">
        <v>32078</v>
      </c>
      <c r="C10059" s="337">
        <v>42408</v>
      </c>
      <c r="D10059" s="338" t="s">
        <v>36338</v>
      </c>
      <c r="E10059" s="337" t="s">
        <v>32089</v>
      </c>
      <c r="F10059" s="339" t="s">
        <v>9937</v>
      </c>
      <c r="G10059" s="339" t="s">
        <v>9937</v>
      </c>
    </row>
    <row r="10060" spans="1:7">
      <c r="A10060" s="336" t="str">
        <f t="shared" si="158"/>
        <v>SINAPI-I 3777</v>
      </c>
      <c r="B10060" s="337" t="s">
        <v>32078</v>
      </c>
      <c r="C10060" s="337">
        <v>3777</v>
      </c>
      <c r="D10060" s="338" t="s">
        <v>36339</v>
      </c>
      <c r="E10060" s="337" t="s">
        <v>32089</v>
      </c>
      <c r="F10060" s="339" t="s">
        <v>36340</v>
      </c>
      <c r="G10060" s="339" t="s">
        <v>36340</v>
      </c>
    </row>
    <row r="10061" spans="1:7">
      <c r="A10061" s="336" t="str">
        <f t="shared" si="158"/>
        <v>SINAPI-I 3798</v>
      </c>
      <c r="B10061" s="337" t="s">
        <v>32078</v>
      </c>
      <c r="C10061" s="337">
        <v>3798</v>
      </c>
      <c r="D10061" s="338" t="s">
        <v>36341</v>
      </c>
      <c r="E10061" s="337" t="s">
        <v>32080</v>
      </c>
      <c r="F10061" s="339" t="s">
        <v>36342</v>
      </c>
      <c r="G10061" s="339" t="s">
        <v>36342</v>
      </c>
    </row>
    <row r="10062" spans="1:7" ht="22.5">
      <c r="A10062" s="336" t="str">
        <f t="shared" si="158"/>
        <v>SINAPI-I 38769</v>
      </c>
      <c r="B10062" s="337" t="s">
        <v>32078</v>
      </c>
      <c r="C10062" s="337">
        <v>38769</v>
      </c>
      <c r="D10062" s="338" t="s">
        <v>36343</v>
      </c>
      <c r="E10062" s="337" t="s">
        <v>32080</v>
      </c>
      <c r="F10062" s="339" t="s">
        <v>31121</v>
      </c>
      <c r="G10062" s="339" t="s">
        <v>31121</v>
      </c>
    </row>
    <row r="10063" spans="1:7" ht="22.5">
      <c r="A10063" s="336" t="str">
        <f t="shared" si="158"/>
        <v>SINAPI-I 39510</v>
      </c>
      <c r="B10063" s="337" t="s">
        <v>32078</v>
      </c>
      <c r="C10063" s="337">
        <v>39510</v>
      </c>
      <c r="D10063" s="338" t="s">
        <v>36344</v>
      </c>
      <c r="E10063" s="337" t="s">
        <v>32080</v>
      </c>
      <c r="F10063" s="339" t="s">
        <v>36345</v>
      </c>
      <c r="G10063" s="339" t="s">
        <v>36345</v>
      </c>
    </row>
    <row r="10064" spans="1:7" ht="22.5">
      <c r="A10064" s="336" t="str">
        <f t="shared" si="158"/>
        <v>SINAPI-I 38776</v>
      </c>
      <c r="B10064" s="337" t="s">
        <v>32078</v>
      </c>
      <c r="C10064" s="337">
        <v>38776</v>
      </c>
      <c r="D10064" s="338" t="s">
        <v>36346</v>
      </c>
      <c r="E10064" s="337" t="s">
        <v>32080</v>
      </c>
      <c r="F10064" s="339" t="s">
        <v>36347</v>
      </c>
      <c r="G10064" s="339" t="s">
        <v>36347</v>
      </c>
    </row>
    <row r="10065" spans="1:7">
      <c r="A10065" s="336" t="str">
        <f t="shared" si="158"/>
        <v>SINAPI-I 38774</v>
      </c>
      <c r="B10065" s="337" t="s">
        <v>32078</v>
      </c>
      <c r="C10065" s="337">
        <v>38774</v>
      </c>
      <c r="D10065" s="338" t="s">
        <v>36348</v>
      </c>
      <c r="E10065" s="337" t="s">
        <v>32080</v>
      </c>
      <c r="F10065" s="339" t="s">
        <v>11698</v>
      </c>
      <c r="G10065" s="339" t="s">
        <v>11698</v>
      </c>
    </row>
    <row r="10066" spans="1:7">
      <c r="A10066" s="336" t="str">
        <f t="shared" si="158"/>
        <v>SINAPI-I 42247</v>
      </c>
      <c r="B10066" s="337" t="s">
        <v>32078</v>
      </c>
      <c r="C10066" s="337">
        <v>42247</v>
      </c>
      <c r="D10066" s="338" t="s">
        <v>36349</v>
      </c>
      <c r="E10066" s="337" t="s">
        <v>32080</v>
      </c>
      <c r="F10066" s="339" t="s">
        <v>36350</v>
      </c>
      <c r="G10066" s="339" t="s">
        <v>36350</v>
      </c>
    </row>
    <row r="10067" spans="1:7">
      <c r="A10067" s="336" t="str">
        <f t="shared" si="158"/>
        <v>SINAPI-I 42248</v>
      </c>
      <c r="B10067" s="337" t="s">
        <v>32078</v>
      </c>
      <c r="C10067" s="337">
        <v>42248</v>
      </c>
      <c r="D10067" s="338" t="s">
        <v>36351</v>
      </c>
      <c r="E10067" s="337" t="s">
        <v>32080</v>
      </c>
      <c r="F10067" s="339" t="s">
        <v>36352</v>
      </c>
      <c r="G10067" s="339" t="s">
        <v>36352</v>
      </c>
    </row>
    <row r="10068" spans="1:7">
      <c r="A10068" s="336" t="str">
        <f t="shared" si="158"/>
        <v>SINAPI-I 42249</v>
      </c>
      <c r="B10068" s="337" t="s">
        <v>32078</v>
      </c>
      <c r="C10068" s="337">
        <v>42249</v>
      </c>
      <c r="D10068" s="338" t="s">
        <v>36353</v>
      </c>
      <c r="E10068" s="337" t="s">
        <v>32080</v>
      </c>
      <c r="F10068" s="339" t="s">
        <v>36354</v>
      </c>
      <c r="G10068" s="339" t="s">
        <v>36354</v>
      </c>
    </row>
    <row r="10069" spans="1:7">
      <c r="A10069" s="336" t="str">
        <f t="shared" si="158"/>
        <v>SINAPI-I 42244</v>
      </c>
      <c r="B10069" s="337" t="s">
        <v>32078</v>
      </c>
      <c r="C10069" s="337">
        <v>42244</v>
      </c>
      <c r="D10069" s="338" t="s">
        <v>36355</v>
      </c>
      <c r="E10069" s="337" t="s">
        <v>32080</v>
      </c>
      <c r="F10069" s="339" t="s">
        <v>36356</v>
      </c>
      <c r="G10069" s="339" t="s">
        <v>36356</v>
      </c>
    </row>
    <row r="10070" spans="1:7">
      <c r="A10070" s="336" t="str">
        <f t="shared" si="158"/>
        <v>SINAPI-I 42245</v>
      </c>
      <c r="B10070" s="337" t="s">
        <v>32078</v>
      </c>
      <c r="C10070" s="337">
        <v>42245</v>
      </c>
      <c r="D10070" s="338" t="s">
        <v>36357</v>
      </c>
      <c r="E10070" s="337" t="s">
        <v>32080</v>
      </c>
      <c r="F10070" s="339" t="s">
        <v>36358</v>
      </c>
      <c r="G10070" s="339" t="s">
        <v>36358</v>
      </c>
    </row>
    <row r="10071" spans="1:7">
      <c r="A10071" s="336" t="str">
        <f t="shared" si="158"/>
        <v>SINAPI-I 42246</v>
      </c>
      <c r="B10071" s="337" t="s">
        <v>32078</v>
      </c>
      <c r="C10071" s="337">
        <v>42246</v>
      </c>
      <c r="D10071" s="338" t="s">
        <v>36359</v>
      </c>
      <c r="E10071" s="337" t="s">
        <v>32080</v>
      </c>
      <c r="F10071" s="339" t="s">
        <v>36360</v>
      </c>
      <c r="G10071" s="339" t="s">
        <v>36360</v>
      </c>
    </row>
    <row r="10072" spans="1:7">
      <c r="A10072" s="336" t="str">
        <f t="shared" si="158"/>
        <v>SINAPI-I 42243</v>
      </c>
      <c r="B10072" s="337" t="s">
        <v>32078</v>
      </c>
      <c r="C10072" s="337">
        <v>42243</v>
      </c>
      <c r="D10072" s="338" t="s">
        <v>36361</v>
      </c>
      <c r="E10072" s="337" t="s">
        <v>32080</v>
      </c>
      <c r="F10072" s="339" t="s">
        <v>36362</v>
      </c>
      <c r="G10072" s="339" t="s">
        <v>36362</v>
      </c>
    </row>
    <row r="10073" spans="1:7" ht="22.5">
      <c r="A10073" s="336" t="str">
        <f t="shared" si="158"/>
        <v>SINAPI-I 38889</v>
      </c>
      <c r="B10073" s="337" t="s">
        <v>32078</v>
      </c>
      <c r="C10073" s="337">
        <v>38889</v>
      </c>
      <c r="D10073" s="338" t="s">
        <v>36363</v>
      </c>
      <c r="E10073" s="337" t="s">
        <v>32080</v>
      </c>
      <c r="F10073" s="339" t="s">
        <v>36364</v>
      </c>
      <c r="G10073" s="339" t="s">
        <v>36364</v>
      </c>
    </row>
    <row r="10074" spans="1:7" ht="22.5">
      <c r="A10074" s="336" t="str">
        <f t="shared" si="158"/>
        <v>SINAPI-I 38784</v>
      </c>
      <c r="B10074" s="337" t="s">
        <v>32078</v>
      </c>
      <c r="C10074" s="337">
        <v>38784</v>
      </c>
      <c r="D10074" s="338" t="s">
        <v>36365</v>
      </c>
      <c r="E10074" s="337" t="s">
        <v>32080</v>
      </c>
      <c r="F10074" s="339" t="s">
        <v>36366</v>
      </c>
      <c r="G10074" s="339" t="s">
        <v>36366</v>
      </c>
    </row>
    <row r="10075" spans="1:7" ht="22.5">
      <c r="A10075" s="336" t="str">
        <f t="shared" si="158"/>
        <v>SINAPI-I 3788</v>
      </c>
      <c r="B10075" s="337" t="s">
        <v>32078</v>
      </c>
      <c r="C10075" s="337">
        <v>3788</v>
      </c>
      <c r="D10075" s="338" t="s">
        <v>36367</v>
      </c>
      <c r="E10075" s="337" t="s">
        <v>32080</v>
      </c>
      <c r="F10075" s="339" t="s">
        <v>36368</v>
      </c>
      <c r="G10075" s="339" t="s">
        <v>36368</v>
      </c>
    </row>
    <row r="10076" spans="1:7" ht="22.5">
      <c r="A10076" s="336" t="str">
        <f t="shared" si="158"/>
        <v>SINAPI-I 12230</v>
      </c>
      <c r="B10076" s="337" t="s">
        <v>32078</v>
      </c>
      <c r="C10076" s="337">
        <v>12230</v>
      </c>
      <c r="D10076" s="338" t="s">
        <v>36369</v>
      </c>
      <c r="E10076" s="337" t="s">
        <v>32080</v>
      </c>
      <c r="F10076" s="339" t="s">
        <v>36370</v>
      </c>
      <c r="G10076" s="339" t="s">
        <v>36370</v>
      </c>
    </row>
    <row r="10077" spans="1:7" ht="22.5">
      <c r="A10077" s="336" t="str">
        <f t="shared" si="158"/>
        <v>SINAPI-I 3780</v>
      </c>
      <c r="B10077" s="337" t="s">
        <v>32078</v>
      </c>
      <c r="C10077" s="337">
        <v>3780</v>
      </c>
      <c r="D10077" s="338" t="s">
        <v>36371</v>
      </c>
      <c r="E10077" s="337" t="s">
        <v>32080</v>
      </c>
      <c r="F10077" s="339" t="s">
        <v>15867</v>
      </c>
      <c r="G10077" s="339" t="s">
        <v>15867</v>
      </c>
    </row>
    <row r="10078" spans="1:7" ht="22.5">
      <c r="A10078" s="336" t="str">
        <f t="shared" si="158"/>
        <v>SINAPI-I 12231</v>
      </c>
      <c r="B10078" s="337" t="s">
        <v>32078</v>
      </c>
      <c r="C10078" s="337">
        <v>12231</v>
      </c>
      <c r="D10078" s="338" t="s">
        <v>36372</v>
      </c>
      <c r="E10078" s="337" t="s">
        <v>32080</v>
      </c>
      <c r="F10078" s="339" t="s">
        <v>28411</v>
      </c>
      <c r="G10078" s="339" t="s">
        <v>28411</v>
      </c>
    </row>
    <row r="10079" spans="1:7" ht="22.5">
      <c r="A10079" s="336" t="str">
        <f t="shared" si="158"/>
        <v>SINAPI-I 3811</v>
      </c>
      <c r="B10079" s="337" t="s">
        <v>32078</v>
      </c>
      <c r="C10079" s="337">
        <v>3811</v>
      </c>
      <c r="D10079" s="338" t="s">
        <v>36373</v>
      </c>
      <c r="E10079" s="337" t="s">
        <v>32080</v>
      </c>
      <c r="F10079" s="339" t="s">
        <v>36374</v>
      </c>
      <c r="G10079" s="339" t="s">
        <v>36374</v>
      </c>
    </row>
    <row r="10080" spans="1:7" ht="22.5">
      <c r="A10080" s="336" t="str">
        <f t="shared" si="158"/>
        <v>SINAPI-I 12232</v>
      </c>
      <c r="B10080" s="337" t="s">
        <v>32078</v>
      </c>
      <c r="C10080" s="337">
        <v>12232</v>
      </c>
      <c r="D10080" s="338" t="s">
        <v>36375</v>
      </c>
      <c r="E10080" s="337" t="s">
        <v>32080</v>
      </c>
      <c r="F10080" s="339" t="s">
        <v>19986</v>
      </c>
      <c r="G10080" s="339" t="s">
        <v>19986</v>
      </c>
    </row>
    <row r="10081" spans="1:7" ht="22.5">
      <c r="A10081" s="336" t="str">
        <f t="shared" si="158"/>
        <v>SINAPI-I 3799</v>
      </c>
      <c r="B10081" s="337" t="s">
        <v>32078</v>
      </c>
      <c r="C10081" s="337">
        <v>3799</v>
      </c>
      <c r="D10081" s="338" t="s">
        <v>36376</v>
      </c>
      <c r="E10081" s="337" t="s">
        <v>32080</v>
      </c>
      <c r="F10081" s="339" t="s">
        <v>36377</v>
      </c>
      <c r="G10081" s="339" t="s">
        <v>36377</v>
      </c>
    </row>
    <row r="10082" spans="1:7" ht="22.5">
      <c r="A10082" s="336" t="str">
        <f t="shared" si="158"/>
        <v>SINAPI-I 12239</v>
      </c>
      <c r="B10082" s="337" t="s">
        <v>32078</v>
      </c>
      <c r="C10082" s="337">
        <v>12239</v>
      </c>
      <c r="D10082" s="338" t="s">
        <v>36378</v>
      </c>
      <c r="E10082" s="337" t="s">
        <v>32080</v>
      </c>
      <c r="F10082" s="339" t="s">
        <v>26504</v>
      </c>
      <c r="G10082" s="339" t="s">
        <v>26504</v>
      </c>
    </row>
    <row r="10083" spans="1:7" ht="22.5">
      <c r="A10083" s="336" t="str">
        <f t="shared" si="158"/>
        <v>SINAPI-I 38773</v>
      </c>
      <c r="B10083" s="337" t="s">
        <v>32078</v>
      </c>
      <c r="C10083" s="337">
        <v>38773</v>
      </c>
      <c r="D10083" s="338" t="s">
        <v>36379</v>
      </c>
      <c r="E10083" s="337" t="s">
        <v>32080</v>
      </c>
      <c r="F10083" s="339" t="s">
        <v>10594</v>
      </c>
      <c r="G10083" s="339" t="s">
        <v>10594</v>
      </c>
    </row>
    <row r="10084" spans="1:7">
      <c r="A10084" s="336" t="str">
        <f t="shared" si="158"/>
        <v>SINAPI-I 12271</v>
      </c>
      <c r="B10084" s="337" t="s">
        <v>32078</v>
      </c>
      <c r="C10084" s="337">
        <v>12271</v>
      </c>
      <c r="D10084" s="338" t="s">
        <v>36380</v>
      </c>
      <c r="E10084" s="337" t="s">
        <v>32080</v>
      </c>
      <c r="F10084" s="339" t="s">
        <v>36381</v>
      </c>
      <c r="G10084" s="339" t="s">
        <v>36381</v>
      </c>
    </row>
    <row r="10085" spans="1:7">
      <c r="A10085" s="336" t="str">
        <f t="shared" si="158"/>
        <v>SINAPI-I 38785</v>
      </c>
      <c r="B10085" s="337" t="s">
        <v>32078</v>
      </c>
      <c r="C10085" s="337">
        <v>38785</v>
      </c>
      <c r="D10085" s="338" t="s">
        <v>36382</v>
      </c>
      <c r="E10085" s="337" t="s">
        <v>32080</v>
      </c>
      <c r="F10085" s="339" t="s">
        <v>28147</v>
      </c>
      <c r="G10085" s="339" t="s">
        <v>28147</v>
      </c>
    </row>
    <row r="10086" spans="1:7">
      <c r="A10086" s="336" t="str">
        <f t="shared" si="158"/>
        <v>SINAPI-I 38786</v>
      </c>
      <c r="B10086" s="337" t="s">
        <v>32078</v>
      </c>
      <c r="C10086" s="337">
        <v>38786</v>
      </c>
      <c r="D10086" s="338" t="s">
        <v>36383</v>
      </c>
      <c r="E10086" s="337" t="s">
        <v>32080</v>
      </c>
      <c r="F10086" s="339" t="s">
        <v>36384</v>
      </c>
      <c r="G10086" s="339" t="s">
        <v>36384</v>
      </c>
    </row>
    <row r="10087" spans="1:7">
      <c r="A10087" s="336" t="str">
        <f t="shared" si="158"/>
        <v>SINAPI-I 39385</v>
      </c>
      <c r="B10087" s="337" t="s">
        <v>32078</v>
      </c>
      <c r="C10087" s="337">
        <v>39385</v>
      </c>
      <c r="D10087" s="338" t="s">
        <v>36385</v>
      </c>
      <c r="E10087" s="337" t="s">
        <v>32080</v>
      </c>
      <c r="F10087" s="339" t="s">
        <v>17561</v>
      </c>
      <c r="G10087" s="339" t="s">
        <v>17561</v>
      </c>
    </row>
    <row r="10088" spans="1:7">
      <c r="A10088" s="336" t="str">
        <f t="shared" si="158"/>
        <v>SINAPI-I 39389</v>
      </c>
      <c r="B10088" s="337" t="s">
        <v>32078</v>
      </c>
      <c r="C10088" s="337">
        <v>39389</v>
      </c>
      <c r="D10088" s="338" t="s">
        <v>36386</v>
      </c>
      <c r="E10088" s="337" t="s">
        <v>32080</v>
      </c>
      <c r="F10088" s="339" t="s">
        <v>28053</v>
      </c>
      <c r="G10088" s="339" t="s">
        <v>28053</v>
      </c>
    </row>
    <row r="10089" spans="1:7">
      <c r="A10089" s="336" t="str">
        <f t="shared" si="158"/>
        <v>SINAPI-I 39390</v>
      </c>
      <c r="B10089" s="337" t="s">
        <v>32078</v>
      </c>
      <c r="C10089" s="337">
        <v>39390</v>
      </c>
      <c r="D10089" s="338" t="s">
        <v>36387</v>
      </c>
      <c r="E10089" s="337" t="s">
        <v>32080</v>
      </c>
      <c r="F10089" s="339" t="s">
        <v>28830</v>
      </c>
      <c r="G10089" s="339" t="s">
        <v>28830</v>
      </c>
    </row>
    <row r="10090" spans="1:7">
      <c r="A10090" s="336" t="str">
        <f t="shared" si="158"/>
        <v>SINAPI-I 39391</v>
      </c>
      <c r="B10090" s="337" t="s">
        <v>32078</v>
      </c>
      <c r="C10090" s="337">
        <v>39391</v>
      </c>
      <c r="D10090" s="338" t="s">
        <v>36388</v>
      </c>
      <c r="E10090" s="337" t="s">
        <v>32080</v>
      </c>
      <c r="F10090" s="339" t="s">
        <v>20448</v>
      </c>
      <c r="G10090" s="339" t="s">
        <v>20448</v>
      </c>
    </row>
    <row r="10091" spans="1:7" ht="22.5">
      <c r="A10091" s="336" t="str">
        <f t="shared" si="158"/>
        <v>SINAPI-I 3803</v>
      </c>
      <c r="B10091" s="337" t="s">
        <v>32078</v>
      </c>
      <c r="C10091" s="337">
        <v>3803</v>
      </c>
      <c r="D10091" s="338" t="s">
        <v>36389</v>
      </c>
      <c r="E10091" s="337" t="s">
        <v>32080</v>
      </c>
      <c r="F10091" s="339" t="s">
        <v>36390</v>
      </c>
      <c r="G10091" s="339" t="s">
        <v>36390</v>
      </c>
    </row>
    <row r="10092" spans="1:7" ht="22.5">
      <c r="A10092" s="336" t="str">
        <f t="shared" si="158"/>
        <v>SINAPI-I 38770</v>
      </c>
      <c r="B10092" s="337" t="s">
        <v>32078</v>
      </c>
      <c r="C10092" s="337">
        <v>38770</v>
      </c>
      <c r="D10092" s="338" t="s">
        <v>36391</v>
      </c>
      <c r="E10092" s="337" t="s">
        <v>32080</v>
      </c>
      <c r="F10092" s="339" t="s">
        <v>36392</v>
      </c>
      <c r="G10092" s="339" t="s">
        <v>36392</v>
      </c>
    </row>
    <row r="10093" spans="1:7">
      <c r="A10093" s="336" t="str">
        <f t="shared" si="158"/>
        <v>SINAPI-I 12267</v>
      </c>
      <c r="B10093" s="337" t="s">
        <v>32078</v>
      </c>
      <c r="C10093" s="337">
        <v>12267</v>
      </c>
      <c r="D10093" s="338" t="s">
        <v>36393</v>
      </c>
      <c r="E10093" s="337" t="s">
        <v>32080</v>
      </c>
      <c r="F10093" s="339" t="s">
        <v>36394</v>
      </c>
      <c r="G10093" s="339" t="s">
        <v>36394</v>
      </c>
    </row>
    <row r="10094" spans="1:7" ht="45">
      <c r="A10094" s="336" t="str">
        <f t="shared" si="158"/>
        <v>SINAPI-I 43265</v>
      </c>
      <c r="B10094" s="337" t="s">
        <v>32078</v>
      </c>
      <c r="C10094" s="337">
        <v>43265</v>
      </c>
      <c r="D10094" s="338" t="s">
        <v>36395</v>
      </c>
      <c r="E10094" s="337" t="s">
        <v>32080</v>
      </c>
      <c r="F10094" s="339" t="s">
        <v>20262</v>
      </c>
      <c r="G10094" s="339" t="s">
        <v>20262</v>
      </c>
    </row>
    <row r="10095" spans="1:7" ht="22.5">
      <c r="A10095" s="336" t="str">
        <f t="shared" si="158"/>
        <v>SINAPI-I 12266</v>
      </c>
      <c r="B10095" s="337" t="s">
        <v>32078</v>
      </c>
      <c r="C10095" s="337">
        <v>12266</v>
      </c>
      <c r="D10095" s="338" t="s">
        <v>36396</v>
      </c>
      <c r="E10095" s="337" t="s">
        <v>32080</v>
      </c>
      <c r="F10095" s="339" t="s">
        <v>36397</v>
      </c>
      <c r="G10095" s="339" t="s">
        <v>36397</v>
      </c>
    </row>
    <row r="10096" spans="1:7" ht="22.5">
      <c r="A10096" s="336" t="str">
        <f t="shared" si="158"/>
        <v>SINAPI-I 39378</v>
      </c>
      <c r="B10096" s="337" t="s">
        <v>32078</v>
      </c>
      <c r="C10096" s="337">
        <v>39378</v>
      </c>
      <c r="D10096" s="338" t="s">
        <v>36398</v>
      </c>
      <c r="E10096" s="337" t="s">
        <v>32080</v>
      </c>
      <c r="F10096" s="339" t="s">
        <v>36399</v>
      </c>
      <c r="G10096" s="339" t="s">
        <v>36399</v>
      </c>
    </row>
    <row r="10097" spans="1:7" ht="22.5">
      <c r="A10097" s="336" t="str">
        <f t="shared" si="158"/>
        <v>SINAPI-I 43543</v>
      </c>
      <c r="B10097" s="337" t="s">
        <v>32078</v>
      </c>
      <c r="C10097" s="337">
        <v>43543</v>
      </c>
      <c r="D10097" s="338" t="s">
        <v>36400</v>
      </c>
      <c r="E10097" s="337" t="s">
        <v>32080</v>
      </c>
      <c r="F10097" s="339" t="s">
        <v>36401</v>
      </c>
      <c r="G10097" s="339" t="s">
        <v>36401</v>
      </c>
    </row>
    <row r="10098" spans="1:7" ht="22.5">
      <c r="A10098" s="336" t="str">
        <f t="shared" si="158"/>
        <v>SINAPI-I 38775</v>
      </c>
      <c r="B10098" s="337" t="s">
        <v>32078</v>
      </c>
      <c r="C10098" s="337">
        <v>38775</v>
      </c>
      <c r="D10098" s="338" t="s">
        <v>36402</v>
      </c>
      <c r="E10098" s="337" t="s">
        <v>32080</v>
      </c>
      <c r="F10098" s="339" t="s">
        <v>27071</v>
      </c>
      <c r="G10098" s="339" t="s">
        <v>27071</v>
      </c>
    </row>
    <row r="10099" spans="1:7">
      <c r="A10099" s="336" t="str">
        <f t="shared" si="158"/>
        <v>SINAPI-I 21119</v>
      </c>
      <c r="B10099" s="337" t="s">
        <v>32078</v>
      </c>
      <c r="C10099" s="337">
        <v>21119</v>
      </c>
      <c r="D10099" s="338" t="s">
        <v>36403</v>
      </c>
      <c r="E10099" s="337" t="s">
        <v>32080</v>
      </c>
      <c r="F10099" s="339" t="s">
        <v>36404</v>
      </c>
      <c r="G10099" s="339" t="s">
        <v>36404</v>
      </c>
    </row>
    <row r="10100" spans="1:7">
      <c r="A10100" s="336" t="str">
        <f t="shared" si="158"/>
        <v>SINAPI-I 37974</v>
      </c>
      <c r="B10100" s="337" t="s">
        <v>32078</v>
      </c>
      <c r="C10100" s="337">
        <v>37974</v>
      </c>
      <c r="D10100" s="338" t="s">
        <v>36405</v>
      </c>
      <c r="E10100" s="337" t="s">
        <v>32080</v>
      </c>
      <c r="F10100" s="339" t="s">
        <v>8170</v>
      </c>
      <c r="G10100" s="339" t="s">
        <v>8170</v>
      </c>
    </row>
    <row r="10101" spans="1:7">
      <c r="A10101" s="336" t="str">
        <f t="shared" si="158"/>
        <v>SINAPI-I 37975</v>
      </c>
      <c r="B10101" s="337" t="s">
        <v>32078</v>
      </c>
      <c r="C10101" s="337">
        <v>37975</v>
      </c>
      <c r="D10101" s="338" t="s">
        <v>36406</v>
      </c>
      <c r="E10101" s="337" t="s">
        <v>32080</v>
      </c>
      <c r="F10101" s="339" t="s">
        <v>11362</v>
      </c>
      <c r="G10101" s="339" t="s">
        <v>11362</v>
      </c>
    </row>
    <row r="10102" spans="1:7">
      <c r="A10102" s="336" t="str">
        <f t="shared" si="158"/>
        <v>SINAPI-I 37976</v>
      </c>
      <c r="B10102" s="337" t="s">
        <v>32078</v>
      </c>
      <c r="C10102" s="337">
        <v>37976</v>
      </c>
      <c r="D10102" s="338" t="s">
        <v>36407</v>
      </c>
      <c r="E10102" s="337" t="s">
        <v>32080</v>
      </c>
      <c r="F10102" s="339" t="s">
        <v>27392</v>
      </c>
      <c r="G10102" s="339" t="s">
        <v>27392</v>
      </c>
    </row>
    <row r="10103" spans="1:7">
      <c r="A10103" s="336" t="str">
        <f t="shared" ref="A10103:A10166" si="159">CONCATENAR</f>
        <v>SINAPI-I 37977</v>
      </c>
      <c r="B10103" s="337" t="s">
        <v>32078</v>
      </c>
      <c r="C10103" s="337">
        <v>37977</v>
      </c>
      <c r="D10103" s="338" t="s">
        <v>36408</v>
      </c>
      <c r="E10103" s="337" t="s">
        <v>32080</v>
      </c>
      <c r="F10103" s="339" t="s">
        <v>7773</v>
      </c>
      <c r="G10103" s="339" t="s">
        <v>7773</v>
      </c>
    </row>
    <row r="10104" spans="1:7">
      <c r="A10104" s="336" t="str">
        <f t="shared" si="159"/>
        <v>SINAPI-I 37978</v>
      </c>
      <c r="B10104" s="337" t="s">
        <v>32078</v>
      </c>
      <c r="C10104" s="337">
        <v>37978</v>
      </c>
      <c r="D10104" s="338" t="s">
        <v>36409</v>
      </c>
      <c r="E10104" s="337" t="s">
        <v>32080</v>
      </c>
      <c r="F10104" s="339" t="s">
        <v>18432</v>
      </c>
      <c r="G10104" s="339" t="s">
        <v>18432</v>
      </c>
    </row>
    <row r="10105" spans="1:7">
      <c r="A10105" s="336" t="str">
        <f t="shared" si="159"/>
        <v>SINAPI-I 37979</v>
      </c>
      <c r="B10105" s="337" t="s">
        <v>32078</v>
      </c>
      <c r="C10105" s="337">
        <v>37979</v>
      </c>
      <c r="D10105" s="338" t="s">
        <v>36410</v>
      </c>
      <c r="E10105" s="337" t="s">
        <v>32080</v>
      </c>
      <c r="F10105" s="339" t="s">
        <v>36411</v>
      </c>
      <c r="G10105" s="339" t="s">
        <v>36411</v>
      </c>
    </row>
    <row r="10106" spans="1:7">
      <c r="A10106" s="336" t="str">
        <f t="shared" si="159"/>
        <v>SINAPI-I 37980</v>
      </c>
      <c r="B10106" s="337" t="s">
        <v>32078</v>
      </c>
      <c r="C10106" s="337">
        <v>37980</v>
      </c>
      <c r="D10106" s="338" t="s">
        <v>36412</v>
      </c>
      <c r="E10106" s="337" t="s">
        <v>32080</v>
      </c>
      <c r="F10106" s="339" t="s">
        <v>36413</v>
      </c>
      <c r="G10106" s="339" t="s">
        <v>36413</v>
      </c>
    </row>
    <row r="10107" spans="1:7">
      <c r="A10107" s="336" t="str">
        <f t="shared" si="159"/>
        <v>SINAPI-I 36147</v>
      </c>
      <c r="B10107" s="337" t="s">
        <v>32078</v>
      </c>
      <c r="C10107" s="337">
        <v>36147</v>
      </c>
      <c r="D10107" s="338" t="s">
        <v>36414</v>
      </c>
      <c r="E10107" s="337" t="s">
        <v>32767</v>
      </c>
      <c r="F10107" s="339" t="s">
        <v>36415</v>
      </c>
      <c r="G10107" s="339" t="s">
        <v>36415</v>
      </c>
    </row>
    <row r="10108" spans="1:7">
      <c r="A10108" s="336" t="str">
        <f t="shared" si="159"/>
        <v>SINAPI-I 12731</v>
      </c>
      <c r="B10108" s="337" t="s">
        <v>32078</v>
      </c>
      <c r="C10108" s="337">
        <v>12731</v>
      </c>
      <c r="D10108" s="338" t="s">
        <v>36416</v>
      </c>
      <c r="E10108" s="337" t="s">
        <v>32080</v>
      </c>
      <c r="F10108" s="339" t="s">
        <v>36417</v>
      </c>
      <c r="G10108" s="339" t="s">
        <v>36417</v>
      </c>
    </row>
    <row r="10109" spans="1:7">
      <c r="A10109" s="336" t="str">
        <f t="shared" si="159"/>
        <v>SINAPI-I 12723</v>
      </c>
      <c r="B10109" s="337" t="s">
        <v>32078</v>
      </c>
      <c r="C10109" s="337">
        <v>12723</v>
      </c>
      <c r="D10109" s="338" t="s">
        <v>36418</v>
      </c>
      <c r="E10109" s="337" t="s">
        <v>32080</v>
      </c>
      <c r="F10109" s="339" t="s">
        <v>10688</v>
      </c>
      <c r="G10109" s="339" t="s">
        <v>10688</v>
      </c>
    </row>
    <row r="10110" spans="1:7">
      <c r="A10110" s="336" t="str">
        <f t="shared" si="159"/>
        <v>SINAPI-I 12724</v>
      </c>
      <c r="B10110" s="337" t="s">
        <v>32078</v>
      </c>
      <c r="C10110" s="337">
        <v>12724</v>
      </c>
      <c r="D10110" s="338" t="s">
        <v>36419</v>
      </c>
      <c r="E10110" s="337" t="s">
        <v>32080</v>
      </c>
      <c r="F10110" s="339" t="s">
        <v>36420</v>
      </c>
      <c r="G10110" s="339" t="s">
        <v>36420</v>
      </c>
    </row>
    <row r="10111" spans="1:7">
      <c r="A10111" s="336" t="str">
        <f t="shared" si="159"/>
        <v>SINAPI-I 12725</v>
      </c>
      <c r="B10111" s="337" t="s">
        <v>32078</v>
      </c>
      <c r="C10111" s="337">
        <v>12725</v>
      </c>
      <c r="D10111" s="338" t="s">
        <v>36421</v>
      </c>
      <c r="E10111" s="337" t="s">
        <v>32080</v>
      </c>
      <c r="F10111" s="339" t="s">
        <v>21250</v>
      </c>
      <c r="G10111" s="339" t="s">
        <v>21250</v>
      </c>
    </row>
    <row r="10112" spans="1:7">
      <c r="A10112" s="336" t="str">
        <f t="shared" si="159"/>
        <v>SINAPI-I 12726</v>
      </c>
      <c r="B10112" s="337" t="s">
        <v>32078</v>
      </c>
      <c r="C10112" s="337">
        <v>12726</v>
      </c>
      <c r="D10112" s="338" t="s">
        <v>36422</v>
      </c>
      <c r="E10112" s="337" t="s">
        <v>32080</v>
      </c>
      <c r="F10112" s="339" t="s">
        <v>21865</v>
      </c>
      <c r="G10112" s="339" t="s">
        <v>21865</v>
      </c>
    </row>
    <row r="10113" spans="1:7">
      <c r="A10113" s="336" t="str">
        <f t="shared" si="159"/>
        <v>SINAPI-I 12727</v>
      </c>
      <c r="B10113" s="337" t="s">
        <v>32078</v>
      </c>
      <c r="C10113" s="337">
        <v>12727</v>
      </c>
      <c r="D10113" s="338" t="s">
        <v>36423</v>
      </c>
      <c r="E10113" s="337" t="s">
        <v>32080</v>
      </c>
      <c r="F10113" s="339" t="s">
        <v>36424</v>
      </c>
      <c r="G10113" s="339" t="s">
        <v>36424</v>
      </c>
    </row>
    <row r="10114" spans="1:7">
      <c r="A10114" s="336" t="str">
        <f t="shared" si="159"/>
        <v>SINAPI-I 12728</v>
      </c>
      <c r="B10114" s="337" t="s">
        <v>32078</v>
      </c>
      <c r="C10114" s="337">
        <v>12728</v>
      </c>
      <c r="D10114" s="338" t="s">
        <v>36425</v>
      </c>
      <c r="E10114" s="337" t="s">
        <v>32080</v>
      </c>
      <c r="F10114" s="339" t="s">
        <v>36426</v>
      </c>
      <c r="G10114" s="339" t="s">
        <v>36426</v>
      </c>
    </row>
    <row r="10115" spans="1:7">
      <c r="A10115" s="336" t="str">
        <f t="shared" si="159"/>
        <v>SINAPI-I 12729</v>
      </c>
      <c r="B10115" s="337" t="s">
        <v>32078</v>
      </c>
      <c r="C10115" s="337">
        <v>12729</v>
      </c>
      <c r="D10115" s="338" t="s">
        <v>36427</v>
      </c>
      <c r="E10115" s="337" t="s">
        <v>32080</v>
      </c>
      <c r="F10115" s="339" t="s">
        <v>36428</v>
      </c>
      <c r="G10115" s="339" t="s">
        <v>36428</v>
      </c>
    </row>
    <row r="10116" spans="1:7">
      <c r="A10116" s="336" t="str">
        <f t="shared" si="159"/>
        <v>SINAPI-I 12730</v>
      </c>
      <c r="B10116" s="337" t="s">
        <v>32078</v>
      </c>
      <c r="C10116" s="337">
        <v>12730</v>
      </c>
      <c r="D10116" s="338" t="s">
        <v>36429</v>
      </c>
      <c r="E10116" s="337" t="s">
        <v>32080</v>
      </c>
      <c r="F10116" s="339" t="s">
        <v>36430</v>
      </c>
      <c r="G10116" s="339" t="s">
        <v>36430</v>
      </c>
    </row>
    <row r="10117" spans="1:7">
      <c r="A10117" s="336" t="str">
        <f t="shared" si="159"/>
        <v>SINAPI-I 3840</v>
      </c>
      <c r="B10117" s="337" t="s">
        <v>32078</v>
      </c>
      <c r="C10117" s="337">
        <v>3840</v>
      </c>
      <c r="D10117" s="338" t="s">
        <v>36431</v>
      </c>
      <c r="E10117" s="337" t="s">
        <v>32080</v>
      </c>
      <c r="F10117" s="339" t="s">
        <v>36432</v>
      </c>
      <c r="G10117" s="339" t="s">
        <v>36432</v>
      </c>
    </row>
    <row r="10118" spans="1:7">
      <c r="A10118" s="336" t="str">
        <f t="shared" si="159"/>
        <v>SINAPI-I 3838</v>
      </c>
      <c r="B10118" s="337" t="s">
        <v>32078</v>
      </c>
      <c r="C10118" s="337">
        <v>3838</v>
      </c>
      <c r="D10118" s="338" t="s">
        <v>36433</v>
      </c>
      <c r="E10118" s="337" t="s">
        <v>32080</v>
      </c>
      <c r="F10118" s="339" t="s">
        <v>36434</v>
      </c>
      <c r="G10118" s="339" t="s">
        <v>36434</v>
      </c>
    </row>
    <row r="10119" spans="1:7">
      <c r="A10119" s="336" t="str">
        <f t="shared" si="159"/>
        <v>SINAPI-I 3844</v>
      </c>
      <c r="B10119" s="337" t="s">
        <v>32078</v>
      </c>
      <c r="C10119" s="337">
        <v>3844</v>
      </c>
      <c r="D10119" s="338" t="s">
        <v>36435</v>
      </c>
      <c r="E10119" s="337" t="s">
        <v>32080</v>
      </c>
      <c r="F10119" s="339" t="s">
        <v>36436</v>
      </c>
      <c r="G10119" s="339" t="s">
        <v>36436</v>
      </c>
    </row>
    <row r="10120" spans="1:7">
      <c r="A10120" s="336" t="str">
        <f t="shared" si="159"/>
        <v>SINAPI-I 3839</v>
      </c>
      <c r="B10120" s="337" t="s">
        <v>32078</v>
      </c>
      <c r="C10120" s="337">
        <v>3839</v>
      </c>
      <c r="D10120" s="338" t="s">
        <v>36437</v>
      </c>
      <c r="E10120" s="337" t="s">
        <v>32080</v>
      </c>
      <c r="F10120" s="339" t="s">
        <v>36438</v>
      </c>
      <c r="G10120" s="339" t="s">
        <v>36438</v>
      </c>
    </row>
    <row r="10121" spans="1:7">
      <c r="A10121" s="336" t="str">
        <f t="shared" si="159"/>
        <v>SINAPI-I 3843</v>
      </c>
      <c r="B10121" s="337" t="s">
        <v>32078</v>
      </c>
      <c r="C10121" s="337">
        <v>3843</v>
      </c>
      <c r="D10121" s="338" t="s">
        <v>36439</v>
      </c>
      <c r="E10121" s="337" t="s">
        <v>32080</v>
      </c>
      <c r="F10121" s="339" t="s">
        <v>34978</v>
      </c>
      <c r="G10121" s="339" t="s">
        <v>34978</v>
      </c>
    </row>
    <row r="10122" spans="1:7">
      <c r="A10122" s="336" t="str">
        <f t="shared" si="159"/>
        <v>SINAPI-I 3900</v>
      </c>
      <c r="B10122" s="337" t="s">
        <v>32078</v>
      </c>
      <c r="C10122" s="337">
        <v>3900</v>
      </c>
      <c r="D10122" s="338" t="s">
        <v>36440</v>
      </c>
      <c r="E10122" s="337" t="s">
        <v>32080</v>
      </c>
      <c r="F10122" s="339" t="s">
        <v>18538</v>
      </c>
      <c r="G10122" s="339" t="s">
        <v>18538</v>
      </c>
    </row>
    <row r="10123" spans="1:7">
      <c r="A10123" s="336" t="str">
        <f t="shared" si="159"/>
        <v>SINAPI-I 3846</v>
      </c>
      <c r="B10123" s="337" t="s">
        <v>32078</v>
      </c>
      <c r="C10123" s="337">
        <v>3846</v>
      </c>
      <c r="D10123" s="338" t="s">
        <v>36441</v>
      </c>
      <c r="E10123" s="337" t="s">
        <v>32080</v>
      </c>
      <c r="F10123" s="339" t="s">
        <v>26215</v>
      </c>
      <c r="G10123" s="339" t="s">
        <v>26215</v>
      </c>
    </row>
    <row r="10124" spans="1:7">
      <c r="A10124" s="336" t="str">
        <f t="shared" si="159"/>
        <v>SINAPI-I 3886</v>
      </c>
      <c r="B10124" s="337" t="s">
        <v>32078</v>
      </c>
      <c r="C10124" s="337">
        <v>3886</v>
      </c>
      <c r="D10124" s="338" t="s">
        <v>36442</v>
      </c>
      <c r="E10124" s="337" t="s">
        <v>32080</v>
      </c>
      <c r="F10124" s="339" t="s">
        <v>26151</v>
      </c>
      <c r="G10124" s="339" t="s">
        <v>26151</v>
      </c>
    </row>
    <row r="10125" spans="1:7">
      <c r="A10125" s="336" t="str">
        <f t="shared" si="159"/>
        <v>SINAPI-I 3854</v>
      </c>
      <c r="B10125" s="337" t="s">
        <v>32078</v>
      </c>
      <c r="C10125" s="337">
        <v>3854</v>
      </c>
      <c r="D10125" s="338" t="s">
        <v>36443</v>
      </c>
      <c r="E10125" s="337" t="s">
        <v>32080</v>
      </c>
      <c r="F10125" s="339" t="s">
        <v>8533</v>
      </c>
      <c r="G10125" s="339" t="s">
        <v>8533</v>
      </c>
    </row>
    <row r="10126" spans="1:7">
      <c r="A10126" s="336" t="str">
        <f t="shared" si="159"/>
        <v>SINAPI-I 3873</v>
      </c>
      <c r="B10126" s="337" t="s">
        <v>32078</v>
      </c>
      <c r="C10126" s="337">
        <v>3873</v>
      </c>
      <c r="D10126" s="338" t="s">
        <v>36444</v>
      </c>
      <c r="E10126" s="337" t="s">
        <v>32080</v>
      </c>
      <c r="F10126" s="339" t="s">
        <v>21559</v>
      </c>
      <c r="G10126" s="339" t="s">
        <v>21559</v>
      </c>
    </row>
    <row r="10127" spans="1:7">
      <c r="A10127" s="336" t="str">
        <f t="shared" si="159"/>
        <v>SINAPI-I 38021</v>
      </c>
      <c r="B10127" s="337" t="s">
        <v>32078</v>
      </c>
      <c r="C10127" s="337">
        <v>38021</v>
      </c>
      <c r="D10127" s="338" t="s">
        <v>36445</v>
      </c>
      <c r="E10127" s="337" t="s">
        <v>32080</v>
      </c>
      <c r="F10127" s="339" t="s">
        <v>17342</v>
      </c>
      <c r="G10127" s="339" t="s">
        <v>17342</v>
      </c>
    </row>
    <row r="10128" spans="1:7">
      <c r="A10128" s="336" t="str">
        <f t="shared" si="159"/>
        <v>SINAPI-I 3847</v>
      </c>
      <c r="B10128" s="337" t="s">
        <v>32078</v>
      </c>
      <c r="C10128" s="337">
        <v>3847</v>
      </c>
      <c r="D10128" s="338" t="s">
        <v>36446</v>
      </c>
      <c r="E10128" s="337" t="s">
        <v>32080</v>
      </c>
      <c r="F10128" s="339" t="s">
        <v>36447</v>
      </c>
      <c r="G10128" s="339" t="s">
        <v>36447</v>
      </c>
    </row>
    <row r="10129" spans="1:7">
      <c r="A10129" s="336" t="str">
        <f t="shared" si="159"/>
        <v>SINAPI-I 38022</v>
      </c>
      <c r="B10129" s="337" t="s">
        <v>32078</v>
      </c>
      <c r="C10129" s="337">
        <v>38022</v>
      </c>
      <c r="D10129" s="338" t="s">
        <v>36448</v>
      </c>
      <c r="E10129" s="337" t="s">
        <v>32080</v>
      </c>
      <c r="F10129" s="339" t="s">
        <v>36449</v>
      </c>
      <c r="G10129" s="339" t="s">
        <v>36449</v>
      </c>
    </row>
    <row r="10130" spans="1:7">
      <c r="A10130" s="336" t="str">
        <f t="shared" si="159"/>
        <v>SINAPI-I 3833</v>
      </c>
      <c r="B10130" s="337" t="s">
        <v>32078</v>
      </c>
      <c r="C10130" s="337">
        <v>3833</v>
      </c>
      <c r="D10130" s="338" t="s">
        <v>36450</v>
      </c>
      <c r="E10130" s="337" t="s">
        <v>32080</v>
      </c>
      <c r="F10130" s="339" t="s">
        <v>35072</v>
      </c>
      <c r="G10130" s="339" t="s">
        <v>35072</v>
      </c>
    </row>
    <row r="10131" spans="1:7">
      <c r="A10131" s="336" t="str">
        <f t="shared" si="159"/>
        <v>SINAPI-I 3835</v>
      </c>
      <c r="B10131" s="337" t="s">
        <v>32078</v>
      </c>
      <c r="C10131" s="337">
        <v>3835</v>
      </c>
      <c r="D10131" s="338" t="s">
        <v>36451</v>
      </c>
      <c r="E10131" s="337" t="s">
        <v>32080</v>
      </c>
      <c r="F10131" s="339" t="s">
        <v>28500</v>
      </c>
      <c r="G10131" s="339" t="s">
        <v>28500</v>
      </c>
    </row>
    <row r="10132" spans="1:7">
      <c r="A10132" s="336" t="str">
        <f t="shared" si="159"/>
        <v>SINAPI-I 3836</v>
      </c>
      <c r="B10132" s="337" t="s">
        <v>32078</v>
      </c>
      <c r="C10132" s="337">
        <v>3836</v>
      </c>
      <c r="D10132" s="338" t="s">
        <v>36452</v>
      </c>
      <c r="E10132" s="337" t="s">
        <v>32080</v>
      </c>
      <c r="F10132" s="339" t="s">
        <v>36453</v>
      </c>
      <c r="G10132" s="339" t="s">
        <v>36453</v>
      </c>
    </row>
    <row r="10133" spans="1:7">
      <c r="A10133" s="336" t="str">
        <f t="shared" si="159"/>
        <v>SINAPI-I 3830</v>
      </c>
      <c r="B10133" s="337" t="s">
        <v>32078</v>
      </c>
      <c r="C10133" s="337">
        <v>3830</v>
      </c>
      <c r="D10133" s="338" t="s">
        <v>36454</v>
      </c>
      <c r="E10133" s="337" t="s">
        <v>32080</v>
      </c>
      <c r="F10133" s="339" t="s">
        <v>36455</v>
      </c>
      <c r="G10133" s="339" t="s">
        <v>36455</v>
      </c>
    </row>
    <row r="10134" spans="1:7">
      <c r="A10134" s="336" t="str">
        <f t="shared" si="159"/>
        <v>SINAPI-I 3831</v>
      </c>
      <c r="B10134" s="337" t="s">
        <v>32078</v>
      </c>
      <c r="C10134" s="337">
        <v>3831</v>
      </c>
      <c r="D10134" s="338" t="s">
        <v>36456</v>
      </c>
      <c r="E10134" s="337" t="s">
        <v>32080</v>
      </c>
      <c r="F10134" s="339" t="s">
        <v>36457</v>
      </c>
      <c r="G10134" s="339" t="s">
        <v>36457</v>
      </c>
    </row>
    <row r="10135" spans="1:7">
      <c r="A10135" s="336" t="str">
        <f t="shared" si="159"/>
        <v>SINAPI-I 37981</v>
      </c>
      <c r="B10135" s="337" t="s">
        <v>32078</v>
      </c>
      <c r="C10135" s="337">
        <v>37981</v>
      </c>
      <c r="D10135" s="338" t="s">
        <v>36458</v>
      </c>
      <c r="E10135" s="337" t="s">
        <v>32080</v>
      </c>
      <c r="F10135" s="339" t="s">
        <v>36459</v>
      </c>
      <c r="G10135" s="339" t="s">
        <v>36459</v>
      </c>
    </row>
    <row r="10136" spans="1:7">
      <c r="A10136" s="336" t="str">
        <f t="shared" si="159"/>
        <v>SINAPI-I 37982</v>
      </c>
      <c r="B10136" s="337" t="s">
        <v>32078</v>
      </c>
      <c r="C10136" s="337">
        <v>37982</v>
      </c>
      <c r="D10136" s="338" t="s">
        <v>36460</v>
      </c>
      <c r="E10136" s="337" t="s">
        <v>32080</v>
      </c>
      <c r="F10136" s="339" t="s">
        <v>26456</v>
      </c>
      <c r="G10136" s="339" t="s">
        <v>26456</v>
      </c>
    </row>
    <row r="10137" spans="1:7">
      <c r="A10137" s="336" t="str">
        <f t="shared" si="159"/>
        <v>SINAPI-I 37983</v>
      </c>
      <c r="B10137" s="337" t="s">
        <v>32078</v>
      </c>
      <c r="C10137" s="337">
        <v>37983</v>
      </c>
      <c r="D10137" s="338" t="s">
        <v>36461</v>
      </c>
      <c r="E10137" s="337" t="s">
        <v>32080</v>
      </c>
      <c r="F10137" s="339" t="s">
        <v>16399</v>
      </c>
      <c r="G10137" s="339" t="s">
        <v>16399</v>
      </c>
    </row>
    <row r="10138" spans="1:7">
      <c r="A10138" s="336" t="str">
        <f t="shared" si="159"/>
        <v>SINAPI-I 37984</v>
      </c>
      <c r="B10138" s="337" t="s">
        <v>32078</v>
      </c>
      <c r="C10138" s="337">
        <v>37984</v>
      </c>
      <c r="D10138" s="338" t="s">
        <v>36462</v>
      </c>
      <c r="E10138" s="337" t="s">
        <v>32080</v>
      </c>
      <c r="F10138" s="339" t="s">
        <v>22129</v>
      </c>
      <c r="G10138" s="339" t="s">
        <v>22129</v>
      </c>
    </row>
    <row r="10139" spans="1:7">
      <c r="A10139" s="336" t="str">
        <f t="shared" si="159"/>
        <v>SINAPI-I 37985</v>
      </c>
      <c r="B10139" s="337" t="s">
        <v>32078</v>
      </c>
      <c r="C10139" s="337">
        <v>37985</v>
      </c>
      <c r="D10139" s="338" t="s">
        <v>36463</v>
      </c>
      <c r="E10139" s="337" t="s">
        <v>32080</v>
      </c>
      <c r="F10139" s="339" t="s">
        <v>21549</v>
      </c>
      <c r="G10139" s="339" t="s">
        <v>21549</v>
      </c>
    </row>
    <row r="10140" spans="1:7">
      <c r="A10140" s="336" t="str">
        <f t="shared" si="159"/>
        <v>SINAPI-I 3826</v>
      </c>
      <c r="B10140" s="337" t="s">
        <v>32078</v>
      </c>
      <c r="C10140" s="337">
        <v>3826</v>
      </c>
      <c r="D10140" s="338" t="s">
        <v>36464</v>
      </c>
      <c r="E10140" s="337" t="s">
        <v>32080</v>
      </c>
      <c r="F10140" s="339" t="s">
        <v>36465</v>
      </c>
      <c r="G10140" s="339" t="s">
        <v>36465</v>
      </c>
    </row>
    <row r="10141" spans="1:7">
      <c r="A10141" s="336" t="str">
        <f t="shared" si="159"/>
        <v>SINAPI-I 3825</v>
      </c>
      <c r="B10141" s="337" t="s">
        <v>32078</v>
      </c>
      <c r="C10141" s="337">
        <v>3825</v>
      </c>
      <c r="D10141" s="338" t="s">
        <v>36466</v>
      </c>
      <c r="E10141" s="337" t="s">
        <v>32080</v>
      </c>
      <c r="F10141" s="339" t="s">
        <v>23519</v>
      </c>
      <c r="G10141" s="339" t="s">
        <v>23519</v>
      </c>
    </row>
    <row r="10142" spans="1:7">
      <c r="A10142" s="336" t="str">
        <f t="shared" si="159"/>
        <v>SINAPI-I 3827</v>
      </c>
      <c r="B10142" s="337" t="s">
        <v>32078</v>
      </c>
      <c r="C10142" s="337">
        <v>3827</v>
      </c>
      <c r="D10142" s="338" t="s">
        <v>36467</v>
      </c>
      <c r="E10142" s="337" t="s">
        <v>32080</v>
      </c>
      <c r="F10142" s="339" t="s">
        <v>36468</v>
      </c>
      <c r="G10142" s="339" t="s">
        <v>36468</v>
      </c>
    </row>
    <row r="10143" spans="1:7">
      <c r="A10143" s="336" t="str">
        <f t="shared" si="159"/>
        <v>SINAPI-I 20165</v>
      </c>
      <c r="B10143" s="337" t="s">
        <v>32078</v>
      </c>
      <c r="C10143" s="337">
        <v>20165</v>
      </c>
      <c r="D10143" s="338" t="s">
        <v>36469</v>
      </c>
      <c r="E10143" s="337" t="s">
        <v>32080</v>
      </c>
      <c r="F10143" s="339" t="s">
        <v>17035</v>
      </c>
      <c r="G10143" s="339" t="s">
        <v>17035</v>
      </c>
    </row>
    <row r="10144" spans="1:7">
      <c r="A10144" s="336" t="str">
        <f t="shared" si="159"/>
        <v>SINAPI-I 20166</v>
      </c>
      <c r="B10144" s="337" t="s">
        <v>32078</v>
      </c>
      <c r="C10144" s="337">
        <v>20166</v>
      </c>
      <c r="D10144" s="338" t="s">
        <v>36470</v>
      </c>
      <c r="E10144" s="337" t="s">
        <v>32080</v>
      </c>
      <c r="F10144" s="339" t="s">
        <v>36471</v>
      </c>
      <c r="G10144" s="339" t="s">
        <v>36471</v>
      </c>
    </row>
    <row r="10145" spans="1:7">
      <c r="A10145" s="336" t="str">
        <f t="shared" si="159"/>
        <v>SINAPI-I 20164</v>
      </c>
      <c r="B10145" s="337" t="s">
        <v>32078</v>
      </c>
      <c r="C10145" s="337">
        <v>20164</v>
      </c>
      <c r="D10145" s="338" t="s">
        <v>36472</v>
      </c>
      <c r="E10145" s="337" t="s">
        <v>32080</v>
      </c>
      <c r="F10145" s="339" t="s">
        <v>36473</v>
      </c>
      <c r="G10145" s="339" t="s">
        <v>36473</v>
      </c>
    </row>
    <row r="10146" spans="1:7">
      <c r="A10146" s="336" t="str">
        <f t="shared" si="159"/>
        <v>SINAPI-I 3893</v>
      </c>
      <c r="B10146" s="337" t="s">
        <v>32078</v>
      </c>
      <c r="C10146" s="337">
        <v>3893</v>
      </c>
      <c r="D10146" s="338" t="s">
        <v>36474</v>
      </c>
      <c r="E10146" s="337" t="s">
        <v>32080</v>
      </c>
      <c r="F10146" s="339" t="s">
        <v>27255</v>
      </c>
      <c r="G10146" s="339" t="s">
        <v>27255</v>
      </c>
    </row>
    <row r="10147" spans="1:7">
      <c r="A10147" s="336" t="str">
        <f t="shared" si="159"/>
        <v>SINAPI-I 3848</v>
      </c>
      <c r="B10147" s="337" t="s">
        <v>32078</v>
      </c>
      <c r="C10147" s="337">
        <v>3848</v>
      </c>
      <c r="D10147" s="338" t="s">
        <v>36475</v>
      </c>
      <c r="E10147" s="337" t="s">
        <v>32080</v>
      </c>
      <c r="F10147" s="339" t="s">
        <v>16292</v>
      </c>
      <c r="G10147" s="339" t="s">
        <v>16292</v>
      </c>
    </row>
    <row r="10148" spans="1:7">
      <c r="A10148" s="336" t="str">
        <f t="shared" si="159"/>
        <v>SINAPI-I 3895</v>
      </c>
      <c r="B10148" s="337" t="s">
        <v>32078</v>
      </c>
      <c r="C10148" s="337">
        <v>3895</v>
      </c>
      <c r="D10148" s="338" t="s">
        <v>36476</v>
      </c>
      <c r="E10148" s="337" t="s">
        <v>32080</v>
      </c>
      <c r="F10148" s="339" t="s">
        <v>21336</v>
      </c>
      <c r="G10148" s="339" t="s">
        <v>21336</v>
      </c>
    </row>
    <row r="10149" spans="1:7">
      <c r="A10149" s="336" t="str">
        <f t="shared" si="159"/>
        <v>SINAPI-I 12404</v>
      </c>
      <c r="B10149" s="337" t="s">
        <v>32078</v>
      </c>
      <c r="C10149" s="337">
        <v>12404</v>
      </c>
      <c r="D10149" s="338" t="s">
        <v>36477</v>
      </c>
      <c r="E10149" s="337" t="s">
        <v>32080</v>
      </c>
      <c r="F10149" s="339" t="s">
        <v>16278</v>
      </c>
      <c r="G10149" s="339" t="s">
        <v>16278</v>
      </c>
    </row>
    <row r="10150" spans="1:7">
      <c r="A10150" s="336" t="str">
        <f t="shared" si="159"/>
        <v>SINAPI-I 3939</v>
      </c>
      <c r="B10150" s="337" t="s">
        <v>32078</v>
      </c>
      <c r="C10150" s="337">
        <v>3939</v>
      </c>
      <c r="D10150" s="338" t="s">
        <v>36478</v>
      </c>
      <c r="E10150" s="337" t="s">
        <v>32080</v>
      </c>
      <c r="F10150" s="339" t="s">
        <v>36479</v>
      </c>
      <c r="G10150" s="339" t="s">
        <v>36479</v>
      </c>
    </row>
    <row r="10151" spans="1:7">
      <c r="A10151" s="336" t="str">
        <f t="shared" si="159"/>
        <v>SINAPI-I 3911</v>
      </c>
      <c r="B10151" s="337" t="s">
        <v>32078</v>
      </c>
      <c r="C10151" s="337">
        <v>3911</v>
      </c>
      <c r="D10151" s="338" t="s">
        <v>36480</v>
      </c>
      <c r="E10151" s="337" t="s">
        <v>32080</v>
      </c>
      <c r="F10151" s="339" t="s">
        <v>27822</v>
      </c>
      <c r="G10151" s="339" t="s">
        <v>27822</v>
      </c>
    </row>
    <row r="10152" spans="1:7">
      <c r="A10152" s="336" t="str">
        <f t="shared" si="159"/>
        <v>SINAPI-I 3908</v>
      </c>
      <c r="B10152" s="337" t="s">
        <v>32078</v>
      </c>
      <c r="C10152" s="337">
        <v>3908</v>
      </c>
      <c r="D10152" s="338" t="s">
        <v>36481</v>
      </c>
      <c r="E10152" s="337" t="s">
        <v>32080</v>
      </c>
      <c r="F10152" s="339" t="s">
        <v>26369</v>
      </c>
      <c r="G10152" s="339" t="s">
        <v>26369</v>
      </c>
    </row>
    <row r="10153" spans="1:7">
      <c r="A10153" s="336" t="str">
        <f t="shared" si="159"/>
        <v>SINAPI-I 3910</v>
      </c>
      <c r="B10153" s="337" t="s">
        <v>32078</v>
      </c>
      <c r="C10153" s="337">
        <v>3910</v>
      </c>
      <c r="D10153" s="338" t="s">
        <v>36482</v>
      </c>
      <c r="E10153" s="337" t="s">
        <v>32080</v>
      </c>
      <c r="F10153" s="339" t="s">
        <v>21529</v>
      </c>
      <c r="G10153" s="339" t="s">
        <v>21529</v>
      </c>
    </row>
    <row r="10154" spans="1:7">
      <c r="A10154" s="336" t="str">
        <f t="shared" si="159"/>
        <v>SINAPI-I 3913</v>
      </c>
      <c r="B10154" s="337" t="s">
        <v>32078</v>
      </c>
      <c r="C10154" s="337">
        <v>3913</v>
      </c>
      <c r="D10154" s="338" t="s">
        <v>36483</v>
      </c>
      <c r="E10154" s="337" t="s">
        <v>32080</v>
      </c>
      <c r="F10154" s="339" t="s">
        <v>36484</v>
      </c>
      <c r="G10154" s="339" t="s">
        <v>36484</v>
      </c>
    </row>
    <row r="10155" spans="1:7">
      <c r="A10155" s="336" t="str">
        <f t="shared" si="159"/>
        <v>SINAPI-I 3912</v>
      </c>
      <c r="B10155" s="337" t="s">
        <v>32078</v>
      </c>
      <c r="C10155" s="337">
        <v>3912</v>
      </c>
      <c r="D10155" s="338" t="s">
        <v>36485</v>
      </c>
      <c r="E10155" s="337" t="s">
        <v>32080</v>
      </c>
      <c r="F10155" s="339" t="s">
        <v>34603</v>
      </c>
      <c r="G10155" s="339" t="s">
        <v>34603</v>
      </c>
    </row>
    <row r="10156" spans="1:7">
      <c r="A10156" s="336" t="str">
        <f t="shared" si="159"/>
        <v>SINAPI-I 3909</v>
      </c>
      <c r="B10156" s="337" t="s">
        <v>32078</v>
      </c>
      <c r="C10156" s="337">
        <v>3909</v>
      </c>
      <c r="D10156" s="338" t="s">
        <v>36486</v>
      </c>
      <c r="E10156" s="337" t="s">
        <v>32080</v>
      </c>
      <c r="F10156" s="339" t="s">
        <v>17414</v>
      </c>
      <c r="G10156" s="339" t="s">
        <v>17414</v>
      </c>
    </row>
    <row r="10157" spans="1:7">
      <c r="A10157" s="336" t="str">
        <f t="shared" si="159"/>
        <v>SINAPI-I 3914</v>
      </c>
      <c r="B10157" s="337" t="s">
        <v>32078</v>
      </c>
      <c r="C10157" s="337">
        <v>3914</v>
      </c>
      <c r="D10157" s="338" t="s">
        <v>36487</v>
      </c>
      <c r="E10157" s="337" t="s">
        <v>32080</v>
      </c>
      <c r="F10157" s="339" t="s">
        <v>36488</v>
      </c>
      <c r="G10157" s="339" t="s">
        <v>36488</v>
      </c>
    </row>
    <row r="10158" spans="1:7">
      <c r="A10158" s="336" t="str">
        <f t="shared" si="159"/>
        <v>SINAPI-I 3915</v>
      </c>
      <c r="B10158" s="337" t="s">
        <v>32078</v>
      </c>
      <c r="C10158" s="337">
        <v>3915</v>
      </c>
      <c r="D10158" s="338" t="s">
        <v>36489</v>
      </c>
      <c r="E10158" s="337" t="s">
        <v>32080</v>
      </c>
      <c r="F10158" s="339" t="s">
        <v>35895</v>
      </c>
      <c r="G10158" s="339" t="s">
        <v>35895</v>
      </c>
    </row>
    <row r="10159" spans="1:7">
      <c r="A10159" s="336" t="str">
        <f t="shared" si="159"/>
        <v>SINAPI-I 3916</v>
      </c>
      <c r="B10159" s="337" t="s">
        <v>32078</v>
      </c>
      <c r="C10159" s="337">
        <v>3916</v>
      </c>
      <c r="D10159" s="338" t="s">
        <v>36490</v>
      </c>
      <c r="E10159" s="337" t="s">
        <v>32080</v>
      </c>
      <c r="F10159" s="339" t="s">
        <v>36491</v>
      </c>
      <c r="G10159" s="339" t="s">
        <v>36491</v>
      </c>
    </row>
    <row r="10160" spans="1:7">
      <c r="A10160" s="336" t="str">
        <f t="shared" si="159"/>
        <v>SINAPI-I 3917</v>
      </c>
      <c r="B10160" s="337" t="s">
        <v>32078</v>
      </c>
      <c r="C10160" s="337">
        <v>3917</v>
      </c>
      <c r="D10160" s="338" t="s">
        <v>36492</v>
      </c>
      <c r="E10160" s="337" t="s">
        <v>32080</v>
      </c>
      <c r="F10160" s="339" t="s">
        <v>36493</v>
      </c>
      <c r="G10160" s="339" t="s">
        <v>36493</v>
      </c>
    </row>
    <row r="10161" spans="1:7">
      <c r="A10161" s="336" t="str">
        <f t="shared" si="159"/>
        <v>SINAPI-I 1904</v>
      </c>
      <c r="B10161" s="337" t="s">
        <v>32078</v>
      </c>
      <c r="C10161" s="337">
        <v>1904</v>
      </c>
      <c r="D10161" s="338" t="s">
        <v>36494</v>
      </c>
      <c r="E10161" s="337" t="s">
        <v>32080</v>
      </c>
      <c r="F10161" s="339" t="s">
        <v>11522</v>
      </c>
      <c r="G10161" s="339" t="s">
        <v>11522</v>
      </c>
    </row>
    <row r="10162" spans="1:7">
      <c r="A10162" s="336" t="str">
        <f t="shared" si="159"/>
        <v>SINAPI-I 1899</v>
      </c>
      <c r="B10162" s="337" t="s">
        <v>32078</v>
      </c>
      <c r="C10162" s="337">
        <v>1899</v>
      </c>
      <c r="D10162" s="338" t="s">
        <v>36495</v>
      </c>
      <c r="E10162" s="337" t="s">
        <v>32080</v>
      </c>
      <c r="F10162" s="339" t="s">
        <v>9444</v>
      </c>
      <c r="G10162" s="339" t="s">
        <v>9444</v>
      </c>
    </row>
    <row r="10163" spans="1:7">
      <c r="A10163" s="336" t="str">
        <f t="shared" si="159"/>
        <v>SINAPI-I 1900</v>
      </c>
      <c r="B10163" s="337" t="s">
        <v>32078</v>
      </c>
      <c r="C10163" s="337">
        <v>1900</v>
      </c>
      <c r="D10163" s="338" t="s">
        <v>36496</v>
      </c>
      <c r="E10163" s="337" t="s">
        <v>32080</v>
      </c>
      <c r="F10163" s="339" t="s">
        <v>33732</v>
      </c>
      <c r="G10163" s="339" t="s">
        <v>33732</v>
      </c>
    </row>
    <row r="10164" spans="1:7">
      <c r="A10164" s="336" t="str">
        <f t="shared" si="159"/>
        <v>SINAPI-I 12407</v>
      </c>
      <c r="B10164" s="337" t="s">
        <v>32078</v>
      </c>
      <c r="C10164" s="337">
        <v>12407</v>
      </c>
      <c r="D10164" s="338" t="s">
        <v>36497</v>
      </c>
      <c r="E10164" s="337" t="s">
        <v>32080</v>
      </c>
      <c r="F10164" s="339" t="s">
        <v>36498</v>
      </c>
      <c r="G10164" s="339" t="s">
        <v>36498</v>
      </c>
    </row>
    <row r="10165" spans="1:7">
      <c r="A10165" s="336" t="str">
        <f t="shared" si="159"/>
        <v>SINAPI-I 12408</v>
      </c>
      <c r="B10165" s="337" t="s">
        <v>32078</v>
      </c>
      <c r="C10165" s="337">
        <v>12408</v>
      </c>
      <c r="D10165" s="338" t="s">
        <v>36499</v>
      </c>
      <c r="E10165" s="337" t="s">
        <v>32080</v>
      </c>
      <c r="F10165" s="339" t="s">
        <v>29026</v>
      </c>
      <c r="G10165" s="339" t="s">
        <v>29026</v>
      </c>
    </row>
    <row r="10166" spans="1:7">
      <c r="A10166" s="336" t="str">
        <f t="shared" si="159"/>
        <v>SINAPI-I 12409</v>
      </c>
      <c r="B10166" s="337" t="s">
        <v>32078</v>
      </c>
      <c r="C10166" s="337">
        <v>12409</v>
      </c>
      <c r="D10166" s="338" t="s">
        <v>36500</v>
      </c>
      <c r="E10166" s="337" t="s">
        <v>32080</v>
      </c>
      <c r="F10166" s="339" t="s">
        <v>29026</v>
      </c>
      <c r="G10166" s="339" t="s">
        <v>29026</v>
      </c>
    </row>
    <row r="10167" spans="1:7">
      <c r="A10167" s="336" t="str">
        <f t="shared" ref="A10167:A10230" si="160">CONCATENAR</f>
        <v>SINAPI-I 12410</v>
      </c>
      <c r="B10167" s="337" t="s">
        <v>32078</v>
      </c>
      <c r="C10167" s="337">
        <v>12410</v>
      </c>
      <c r="D10167" s="338" t="s">
        <v>36501</v>
      </c>
      <c r="E10167" s="337" t="s">
        <v>32080</v>
      </c>
      <c r="F10167" s="339" t="s">
        <v>31589</v>
      </c>
      <c r="G10167" s="339" t="s">
        <v>31589</v>
      </c>
    </row>
    <row r="10168" spans="1:7">
      <c r="A10168" s="336" t="str">
        <f t="shared" si="160"/>
        <v>SINAPI-I 3936</v>
      </c>
      <c r="B10168" s="337" t="s">
        <v>32078</v>
      </c>
      <c r="C10168" s="337">
        <v>3936</v>
      </c>
      <c r="D10168" s="338" t="s">
        <v>36502</v>
      </c>
      <c r="E10168" s="337" t="s">
        <v>32080</v>
      </c>
      <c r="F10168" s="339" t="s">
        <v>9352</v>
      </c>
      <c r="G10168" s="339" t="s">
        <v>9352</v>
      </c>
    </row>
    <row r="10169" spans="1:7">
      <c r="A10169" s="336" t="str">
        <f t="shared" si="160"/>
        <v>SINAPI-I 3922</v>
      </c>
      <c r="B10169" s="337" t="s">
        <v>32078</v>
      </c>
      <c r="C10169" s="337">
        <v>3922</v>
      </c>
      <c r="D10169" s="338" t="s">
        <v>36503</v>
      </c>
      <c r="E10169" s="337" t="s">
        <v>32080</v>
      </c>
      <c r="F10169" s="339" t="s">
        <v>36504</v>
      </c>
      <c r="G10169" s="339" t="s">
        <v>36504</v>
      </c>
    </row>
    <row r="10170" spans="1:7">
      <c r="A10170" s="336" t="str">
        <f t="shared" si="160"/>
        <v>SINAPI-I 3924</v>
      </c>
      <c r="B10170" s="337" t="s">
        <v>32078</v>
      </c>
      <c r="C10170" s="337">
        <v>3924</v>
      </c>
      <c r="D10170" s="338" t="s">
        <v>36505</v>
      </c>
      <c r="E10170" s="337" t="s">
        <v>32080</v>
      </c>
      <c r="F10170" s="339" t="s">
        <v>9352</v>
      </c>
      <c r="G10170" s="339" t="s">
        <v>9352</v>
      </c>
    </row>
    <row r="10171" spans="1:7">
      <c r="A10171" s="336" t="str">
        <f t="shared" si="160"/>
        <v>SINAPI-I 3923</v>
      </c>
      <c r="B10171" s="337" t="s">
        <v>32078</v>
      </c>
      <c r="C10171" s="337">
        <v>3923</v>
      </c>
      <c r="D10171" s="338" t="s">
        <v>36506</v>
      </c>
      <c r="E10171" s="337" t="s">
        <v>32080</v>
      </c>
      <c r="F10171" s="339" t="s">
        <v>9352</v>
      </c>
      <c r="G10171" s="339" t="s">
        <v>9352</v>
      </c>
    </row>
    <row r="10172" spans="1:7">
      <c r="A10172" s="336" t="str">
        <f t="shared" si="160"/>
        <v>SINAPI-I 3937</v>
      </c>
      <c r="B10172" s="337" t="s">
        <v>32078</v>
      </c>
      <c r="C10172" s="337">
        <v>3937</v>
      </c>
      <c r="D10172" s="338" t="s">
        <v>36507</v>
      </c>
      <c r="E10172" s="337" t="s">
        <v>32080</v>
      </c>
      <c r="F10172" s="339" t="s">
        <v>21915</v>
      </c>
      <c r="G10172" s="339" t="s">
        <v>21915</v>
      </c>
    </row>
    <row r="10173" spans="1:7">
      <c r="A10173" s="336" t="str">
        <f t="shared" si="160"/>
        <v>SINAPI-I 3921</v>
      </c>
      <c r="B10173" s="337" t="s">
        <v>32078</v>
      </c>
      <c r="C10173" s="337">
        <v>3921</v>
      </c>
      <c r="D10173" s="338" t="s">
        <v>36508</v>
      </c>
      <c r="E10173" s="337" t="s">
        <v>32080</v>
      </c>
      <c r="F10173" s="339" t="s">
        <v>36330</v>
      </c>
      <c r="G10173" s="339" t="s">
        <v>36330</v>
      </c>
    </row>
    <row r="10174" spans="1:7">
      <c r="A10174" s="336" t="str">
        <f t="shared" si="160"/>
        <v>SINAPI-I 3920</v>
      </c>
      <c r="B10174" s="337" t="s">
        <v>32078</v>
      </c>
      <c r="C10174" s="337">
        <v>3920</v>
      </c>
      <c r="D10174" s="338" t="s">
        <v>36509</v>
      </c>
      <c r="E10174" s="337" t="s">
        <v>32080</v>
      </c>
      <c r="F10174" s="339" t="s">
        <v>21915</v>
      </c>
      <c r="G10174" s="339" t="s">
        <v>21915</v>
      </c>
    </row>
    <row r="10175" spans="1:7">
      <c r="A10175" s="336" t="str">
        <f t="shared" si="160"/>
        <v>SINAPI-I 3938</v>
      </c>
      <c r="B10175" s="337" t="s">
        <v>32078</v>
      </c>
      <c r="C10175" s="337">
        <v>3938</v>
      </c>
      <c r="D10175" s="338" t="s">
        <v>36510</v>
      </c>
      <c r="E10175" s="337" t="s">
        <v>32080</v>
      </c>
      <c r="F10175" s="339" t="s">
        <v>13954</v>
      </c>
      <c r="G10175" s="339" t="s">
        <v>13954</v>
      </c>
    </row>
    <row r="10176" spans="1:7">
      <c r="A10176" s="336" t="str">
        <f t="shared" si="160"/>
        <v>SINAPI-I 3919</v>
      </c>
      <c r="B10176" s="337" t="s">
        <v>32078</v>
      </c>
      <c r="C10176" s="337">
        <v>3919</v>
      </c>
      <c r="D10176" s="338" t="s">
        <v>36511</v>
      </c>
      <c r="E10176" s="337" t="s">
        <v>32080</v>
      </c>
      <c r="F10176" s="339" t="s">
        <v>14325</v>
      </c>
      <c r="G10176" s="339" t="s">
        <v>14325</v>
      </c>
    </row>
    <row r="10177" spans="1:7">
      <c r="A10177" s="336" t="str">
        <f t="shared" si="160"/>
        <v>SINAPI-I 3927</v>
      </c>
      <c r="B10177" s="337" t="s">
        <v>32078</v>
      </c>
      <c r="C10177" s="337">
        <v>3927</v>
      </c>
      <c r="D10177" s="338" t="s">
        <v>36512</v>
      </c>
      <c r="E10177" s="337" t="s">
        <v>32080</v>
      </c>
      <c r="F10177" s="339" t="s">
        <v>36513</v>
      </c>
      <c r="G10177" s="339" t="s">
        <v>36513</v>
      </c>
    </row>
    <row r="10178" spans="1:7">
      <c r="A10178" s="336" t="str">
        <f t="shared" si="160"/>
        <v>SINAPI-I 3928</v>
      </c>
      <c r="B10178" s="337" t="s">
        <v>32078</v>
      </c>
      <c r="C10178" s="337">
        <v>3928</v>
      </c>
      <c r="D10178" s="338" t="s">
        <v>36514</v>
      </c>
      <c r="E10178" s="337" t="s">
        <v>32080</v>
      </c>
      <c r="F10178" s="339" t="s">
        <v>36513</v>
      </c>
      <c r="G10178" s="339" t="s">
        <v>36513</v>
      </c>
    </row>
    <row r="10179" spans="1:7">
      <c r="A10179" s="336" t="str">
        <f t="shared" si="160"/>
        <v>SINAPI-I 3926</v>
      </c>
      <c r="B10179" s="337" t="s">
        <v>32078</v>
      </c>
      <c r="C10179" s="337">
        <v>3926</v>
      </c>
      <c r="D10179" s="338" t="s">
        <v>36515</v>
      </c>
      <c r="E10179" s="337" t="s">
        <v>32080</v>
      </c>
      <c r="F10179" s="339" t="s">
        <v>24284</v>
      </c>
      <c r="G10179" s="339" t="s">
        <v>24284</v>
      </c>
    </row>
    <row r="10180" spans="1:7">
      <c r="A10180" s="336" t="str">
        <f t="shared" si="160"/>
        <v>SINAPI-I 3935</v>
      </c>
      <c r="B10180" s="337" t="s">
        <v>32078</v>
      </c>
      <c r="C10180" s="337">
        <v>3935</v>
      </c>
      <c r="D10180" s="338" t="s">
        <v>36516</v>
      </c>
      <c r="E10180" s="337" t="s">
        <v>32080</v>
      </c>
      <c r="F10180" s="339" t="s">
        <v>24284</v>
      </c>
      <c r="G10180" s="339" t="s">
        <v>24284</v>
      </c>
    </row>
    <row r="10181" spans="1:7">
      <c r="A10181" s="336" t="str">
        <f t="shared" si="160"/>
        <v>SINAPI-I 3925</v>
      </c>
      <c r="B10181" s="337" t="s">
        <v>32078</v>
      </c>
      <c r="C10181" s="337">
        <v>3925</v>
      </c>
      <c r="D10181" s="338" t="s">
        <v>36517</v>
      </c>
      <c r="E10181" s="337" t="s">
        <v>32080</v>
      </c>
      <c r="F10181" s="339" t="s">
        <v>24284</v>
      </c>
      <c r="G10181" s="339" t="s">
        <v>24284</v>
      </c>
    </row>
    <row r="10182" spans="1:7">
      <c r="A10182" s="336" t="str">
        <f t="shared" si="160"/>
        <v>SINAPI-I 12406</v>
      </c>
      <c r="B10182" s="337" t="s">
        <v>32078</v>
      </c>
      <c r="C10182" s="337">
        <v>12406</v>
      </c>
      <c r="D10182" s="338" t="s">
        <v>36518</v>
      </c>
      <c r="E10182" s="337" t="s">
        <v>32080</v>
      </c>
      <c r="F10182" s="339" t="s">
        <v>36519</v>
      </c>
      <c r="G10182" s="339" t="s">
        <v>36519</v>
      </c>
    </row>
    <row r="10183" spans="1:7">
      <c r="A10183" s="336" t="str">
        <f t="shared" si="160"/>
        <v>SINAPI-I 3929</v>
      </c>
      <c r="B10183" s="337" t="s">
        <v>32078</v>
      </c>
      <c r="C10183" s="337">
        <v>3929</v>
      </c>
      <c r="D10183" s="338" t="s">
        <v>36520</v>
      </c>
      <c r="E10183" s="337" t="s">
        <v>32080</v>
      </c>
      <c r="F10183" s="339" t="s">
        <v>36521</v>
      </c>
      <c r="G10183" s="339" t="s">
        <v>36521</v>
      </c>
    </row>
    <row r="10184" spans="1:7">
      <c r="A10184" s="336" t="str">
        <f t="shared" si="160"/>
        <v>SINAPI-I 3931</v>
      </c>
      <c r="B10184" s="337" t="s">
        <v>32078</v>
      </c>
      <c r="C10184" s="337">
        <v>3931</v>
      </c>
      <c r="D10184" s="338" t="s">
        <v>36522</v>
      </c>
      <c r="E10184" s="337" t="s">
        <v>32080</v>
      </c>
      <c r="F10184" s="339" t="s">
        <v>36521</v>
      </c>
      <c r="G10184" s="339" t="s">
        <v>36521</v>
      </c>
    </row>
    <row r="10185" spans="1:7">
      <c r="A10185" s="336" t="str">
        <f t="shared" si="160"/>
        <v>SINAPI-I 3930</v>
      </c>
      <c r="B10185" s="337" t="s">
        <v>32078</v>
      </c>
      <c r="C10185" s="337">
        <v>3930</v>
      </c>
      <c r="D10185" s="338" t="s">
        <v>36523</v>
      </c>
      <c r="E10185" s="337" t="s">
        <v>32080</v>
      </c>
      <c r="F10185" s="339" t="s">
        <v>36521</v>
      </c>
      <c r="G10185" s="339" t="s">
        <v>36521</v>
      </c>
    </row>
    <row r="10186" spans="1:7">
      <c r="A10186" s="336" t="str">
        <f t="shared" si="160"/>
        <v>SINAPI-I 3932</v>
      </c>
      <c r="B10186" s="337" t="s">
        <v>32078</v>
      </c>
      <c r="C10186" s="337">
        <v>3932</v>
      </c>
      <c r="D10186" s="338" t="s">
        <v>36524</v>
      </c>
      <c r="E10186" s="337" t="s">
        <v>32080</v>
      </c>
      <c r="F10186" s="339" t="s">
        <v>36525</v>
      </c>
      <c r="G10186" s="339" t="s">
        <v>36525</v>
      </c>
    </row>
    <row r="10187" spans="1:7">
      <c r="A10187" s="336" t="str">
        <f t="shared" si="160"/>
        <v>SINAPI-I 3933</v>
      </c>
      <c r="B10187" s="337" t="s">
        <v>32078</v>
      </c>
      <c r="C10187" s="337">
        <v>3933</v>
      </c>
      <c r="D10187" s="338" t="s">
        <v>36526</v>
      </c>
      <c r="E10187" s="337" t="s">
        <v>32080</v>
      </c>
      <c r="F10187" s="339" t="s">
        <v>36525</v>
      </c>
      <c r="G10187" s="339" t="s">
        <v>36525</v>
      </c>
    </row>
    <row r="10188" spans="1:7">
      <c r="A10188" s="336" t="str">
        <f t="shared" si="160"/>
        <v>SINAPI-I 3934</v>
      </c>
      <c r="B10188" s="337" t="s">
        <v>32078</v>
      </c>
      <c r="C10188" s="337">
        <v>3934</v>
      </c>
      <c r="D10188" s="338" t="s">
        <v>36527</v>
      </c>
      <c r="E10188" s="337" t="s">
        <v>32080</v>
      </c>
      <c r="F10188" s="339" t="s">
        <v>36525</v>
      </c>
      <c r="G10188" s="339" t="s">
        <v>36525</v>
      </c>
    </row>
    <row r="10189" spans="1:7">
      <c r="A10189" s="336" t="str">
        <f t="shared" si="160"/>
        <v>SINAPI-I 40355</v>
      </c>
      <c r="B10189" s="337" t="s">
        <v>32078</v>
      </c>
      <c r="C10189" s="337">
        <v>40355</v>
      </c>
      <c r="D10189" s="338" t="s">
        <v>36528</v>
      </c>
      <c r="E10189" s="337" t="s">
        <v>32080</v>
      </c>
      <c r="F10189" s="339" t="s">
        <v>16281</v>
      </c>
      <c r="G10189" s="339" t="s">
        <v>16281</v>
      </c>
    </row>
    <row r="10190" spans="1:7">
      <c r="A10190" s="336" t="str">
        <f t="shared" si="160"/>
        <v>SINAPI-I 40364</v>
      </c>
      <c r="B10190" s="337" t="s">
        <v>32078</v>
      </c>
      <c r="C10190" s="337">
        <v>40364</v>
      </c>
      <c r="D10190" s="338" t="s">
        <v>36529</v>
      </c>
      <c r="E10190" s="337" t="s">
        <v>32080</v>
      </c>
      <c r="F10190" s="339" t="s">
        <v>36530</v>
      </c>
      <c r="G10190" s="339" t="s">
        <v>36530</v>
      </c>
    </row>
    <row r="10191" spans="1:7">
      <c r="A10191" s="336" t="str">
        <f t="shared" si="160"/>
        <v>SINAPI-I 40361</v>
      </c>
      <c r="B10191" s="337" t="s">
        <v>32078</v>
      </c>
      <c r="C10191" s="337">
        <v>40361</v>
      </c>
      <c r="D10191" s="338" t="s">
        <v>36531</v>
      </c>
      <c r="E10191" s="337" t="s">
        <v>32080</v>
      </c>
      <c r="F10191" s="339" t="s">
        <v>36532</v>
      </c>
      <c r="G10191" s="339" t="s">
        <v>36532</v>
      </c>
    </row>
    <row r="10192" spans="1:7">
      <c r="A10192" s="336" t="str">
        <f t="shared" si="160"/>
        <v>SINAPI-I 40358</v>
      </c>
      <c r="B10192" s="337" t="s">
        <v>32078</v>
      </c>
      <c r="C10192" s="337">
        <v>40358</v>
      </c>
      <c r="D10192" s="338" t="s">
        <v>36533</v>
      </c>
      <c r="E10192" s="337" t="s">
        <v>32080</v>
      </c>
      <c r="F10192" s="339" t="s">
        <v>21948</v>
      </c>
      <c r="G10192" s="339" t="s">
        <v>21948</v>
      </c>
    </row>
    <row r="10193" spans="1:7">
      <c r="A10193" s="336" t="str">
        <f t="shared" si="160"/>
        <v>SINAPI-I 40370</v>
      </c>
      <c r="B10193" s="337" t="s">
        <v>32078</v>
      </c>
      <c r="C10193" s="337">
        <v>40370</v>
      </c>
      <c r="D10193" s="338" t="s">
        <v>36534</v>
      </c>
      <c r="E10193" s="337" t="s">
        <v>32080</v>
      </c>
      <c r="F10193" s="339" t="s">
        <v>36535</v>
      </c>
      <c r="G10193" s="339" t="s">
        <v>36535</v>
      </c>
    </row>
    <row r="10194" spans="1:7">
      <c r="A10194" s="336" t="str">
        <f t="shared" si="160"/>
        <v>SINAPI-I 40367</v>
      </c>
      <c r="B10194" s="337" t="s">
        <v>32078</v>
      </c>
      <c r="C10194" s="337">
        <v>40367</v>
      </c>
      <c r="D10194" s="338" t="s">
        <v>36536</v>
      </c>
      <c r="E10194" s="337" t="s">
        <v>32080</v>
      </c>
      <c r="F10194" s="339" t="s">
        <v>25657</v>
      </c>
      <c r="G10194" s="339" t="s">
        <v>25657</v>
      </c>
    </row>
    <row r="10195" spans="1:7">
      <c r="A10195" s="336" t="str">
        <f t="shared" si="160"/>
        <v>SINAPI-I 40373</v>
      </c>
      <c r="B10195" s="337" t="s">
        <v>32078</v>
      </c>
      <c r="C10195" s="337">
        <v>40373</v>
      </c>
      <c r="D10195" s="338" t="s">
        <v>36537</v>
      </c>
      <c r="E10195" s="337" t="s">
        <v>32080</v>
      </c>
      <c r="F10195" s="339" t="s">
        <v>36538</v>
      </c>
      <c r="G10195" s="339" t="s">
        <v>36538</v>
      </c>
    </row>
    <row r="10196" spans="1:7">
      <c r="A10196" s="336" t="str">
        <f t="shared" si="160"/>
        <v>SINAPI-I 38947</v>
      </c>
      <c r="B10196" s="337" t="s">
        <v>32078</v>
      </c>
      <c r="C10196" s="337">
        <v>38947</v>
      </c>
      <c r="D10196" s="338" t="s">
        <v>36539</v>
      </c>
      <c r="E10196" s="337" t="s">
        <v>32080</v>
      </c>
      <c r="F10196" s="339" t="s">
        <v>17414</v>
      </c>
      <c r="G10196" s="339" t="s">
        <v>17414</v>
      </c>
    </row>
    <row r="10197" spans="1:7">
      <c r="A10197" s="336" t="str">
        <f t="shared" si="160"/>
        <v>SINAPI-I 38948</v>
      </c>
      <c r="B10197" s="337" t="s">
        <v>32078</v>
      </c>
      <c r="C10197" s="337">
        <v>38948</v>
      </c>
      <c r="D10197" s="338" t="s">
        <v>36540</v>
      </c>
      <c r="E10197" s="337" t="s">
        <v>32080</v>
      </c>
      <c r="F10197" s="339" t="s">
        <v>36541</v>
      </c>
      <c r="G10197" s="339" t="s">
        <v>36541</v>
      </c>
    </row>
    <row r="10198" spans="1:7">
      <c r="A10198" s="336" t="str">
        <f t="shared" si="160"/>
        <v>SINAPI-I 38949</v>
      </c>
      <c r="B10198" s="337" t="s">
        <v>32078</v>
      </c>
      <c r="C10198" s="337">
        <v>38949</v>
      </c>
      <c r="D10198" s="338" t="s">
        <v>36542</v>
      </c>
      <c r="E10198" s="337" t="s">
        <v>32080</v>
      </c>
      <c r="F10198" s="339" t="s">
        <v>35485</v>
      </c>
      <c r="G10198" s="339" t="s">
        <v>35485</v>
      </c>
    </row>
    <row r="10199" spans="1:7">
      <c r="A10199" s="336" t="str">
        <f t="shared" si="160"/>
        <v>SINAPI-I 38951</v>
      </c>
      <c r="B10199" s="337" t="s">
        <v>32078</v>
      </c>
      <c r="C10199" s="337">
        <v>38951</v>
      </c>
      <c r="D10199" s="338" t="s">
        <v>36543</v>
      </c>
      <c r="E10199" s="337" t="s">
        <v>32080</v>
      </c>
      <c r="F10199" s="339" t="s">
        <v>31565</v>
      </c>
      <c r="G10199" s="339" t="s">
        <v>31565</v>
      </c>
    </row>
    <row r="10200" spans="1:7">
      <c r="A10200" s="336" t="str">
        <f t="shared" si="160"/>
        <v>SINAPI-I 39312</v>
      </c>
      <c r="B10200" s="337" t="s">
        <v>32078</v>
      </c>
      <c r="C10200" s="337">
        <v>39312</v>
      </c>
      <c r="D10200" s="338" t="s">
        <v>36544</v>
      </c>
      <c r="E10200" s="337" t="s">
        <v>32080</v>
      </c>
      <c r="F10200" s="339" t="s">
        <v>17244</v>
      </c>
      <c r="G10200" s="339" t="s">
        <v>17244</v>
      </c>
    </row>
    <row r="10201" spans="1:7">
      <c r="A10201" s="336" t="str">
        <f t="shared" si="160"/>
        <v>SINAPI-I 39313</v>
      </c>
      <c r="B10201" s="337" t="s">
        <v>32078</v>
      </c>
      <c r="C10201" s="337">
        <v>39313</v>
      </c>
      <c r="D10201" s="338" t="s">
        <v>36545</v>
      </c>
      <c r="E10201" s="337" t="s">
        <v>32080</v>
      </c>
      <c r="F10201" s="339" t="s">
        <v>36546</v>
      </c>
      <c r="G10201" s="339" t="s">
        <v>36546</v>
      </c>
    </row>
    <row r="10202" spans="1:7">
      <c r="A10202" s="336" t="str">
        <f t="shared" si="160"/>
        <v>SINAPI-I 38950</v>
      </c>
      <c r="B10202" s="337" t="s">
        <v>32078</v>
      </c>
      <c r="C10202" s="337">
        <v>38950</v>
      </c>
      <c r="D10202" s="338" t="s">
        <v>36547</v>
      </c>
      <c r="E10202" s="337" t="s">
        <v>32080</v>
      </c>
      <c r="F10202" s="339" t="s">
        <v>22510</v>
      </c>
      <c r="G10202" s="339" t="s">
        <v>22510</v>
      </c>
    </row>
    <row r="10203" spans="1:7">
      <c r="A10203" s="336" t="str">
        <f t="shared" si="160"/>
        <v>SINAPI-I 39314</v>
      </c>
      <c r="B10203" s="337" t="s">
        <v>32078</v>
      </c>
      <c r="C10203" s="337">
        <v>39314</v>
      </c>
      <c r="D10203" s="338" t="s">
        <v>36548</v>
      </c>
      <c r="E10203" s="337" t="s">
        <v>32080</v>
      </c>
      <c r="F10203" s="339" t="s">
        <v>36549</v>
      </c>
      <c r="G10203" s="339" t="s">
        <v>36549</v>
      </c>
    </row>
    <row r="10204" spans="1:7">
      <c r="A10204" s="336" t="str">
        <f t="shared" si="160"/>
        <v>SINAPI-I 3907</v>
      </c>
      <c r="B10204" s="337" t="s">
        <v>32078</v>
      </c>
      <c r="C10204" s="337">
        <v>3907</v>
      </c>
      <c r="D10204" s="338" t="s">
        <v>36550</v>
      </c>
      <c r="E10204" s="337" t="s">
        <v>32080</v>
      </c>
      <c r="F10204" s="339" t="s">
        <v>17568</v>
      </c>
      <c r="G10204" s="339" t="s">
        <v>17568</v>
      </c>
    </row>
    <row r="10205" spans="1:7">
      <c r="A10205" s="336" t="str">
        <f t="shared" si="160"/>
        <v>SINAPI-I 3889</v>
      </c>
      <c r="B10205" s="337" t="s">
        <v>32078</v>
      </c>
      <c r="C10205" s="337">
        <v>3889</v>
      </c>
      <c r="D10205" s="338" t="s">
        <v>36551</v>
      </c>
      <c r="E10205" s="337" t="s">
        <v>32080</v>
      </c>
      <c r="F10205" s="339" t="s">
        <v>36552</v>
      </c>
      <c r="G10205" s="339" t="s">
        <v>36552</v>
      </c>
    </row>
    <row r="10206" spans="1:7">
      <c r="A10206" s="336" t="str">
        <f t="shared" si="160"/>
        <v>SINAPI-I 3868</v>
      </c>
      <c r="B10206" s="337" t="s">
        <v>32078</v>
      </c>
      <c r="C10206" s="337">
        <v>3868</v>
      </c>
      <c r="D10206" s="338" t="s">
        <v>36553</v>
      </c>
      <c r="E10206" s="337" t="s">
        <v>32080</v>
      </c>
      <c r="F10206" s="339" t="s">
        <v>35404</v>
      </c>
      <c r="G10206" s="339" t="s">
        <v>35404</v>
      </c>
    </row>
    <row r="10207" spans="1:7">
      <c r="A10207" s="336" t="str">
        <f t="shared" si="160"/>
        <v>SINAPI-I 3869</v>
      </c>
      <c r="B10207" s="337" t="s">
        <v>32078</v>
      </c>
      <c r="C10207" s="337">
        <v>3869</v>
      </c>
      <c r="D10207" s="338" t="s">
        <v>36554</v>
      </c>
      <c r="E10207" s="337" t="s">
        <v>32080</v>
      </c>
      <c r="F10207" s="339" t="s">
        <v>36555</v>
      </c>
      <c r="G10207" s="339" t="s">
        <v>36555</v>
      </c>
    </row>
    <row r="10208" spans="1:7">
      <c r="A10208" s="336" t="str">
        <f t="shared" si="160"/>
        <v>SINAPI-I 3872</v>
      </c>
      <c r="B10208" s="337" t="s">
        <v>32078</v>
      </c>
      <c r="C10208" s="337">
        <v>3872</v>
      </c>
      <c r="D10208" s="338" t="s">
        <v>36556</v>
      </c>
      <c r="E10208" s="337" t="s">
        <v>32080</v>
      </c>
      <c r="F10208" s="339" t="s">
        <v>17736</v>
      </c>
      <c r="G10208" s="339" t="s">
        <v>17736</v>
      </c>
    </row>
    <row r="10209" spans="1:7">
      <c r="A10209" s="336" t="str">
        <f t="shared" si="160"/>
        <v>SINAPI-I 3850</v>
      </c>
      <c r="B10209" s="337" t="s">
        <v>32078</v>
      </c>
      <c r="C10209" s="337">
        <v>3850</v>
      </c>
      <c r="D10209" s="338" t="s">
        <v>36557</v>
      </c>
      <c r="E10209" s="337" t="s">
        <v>32080</v>
      </c>
      <c r="F10209" s="339" t="s">
        <v>26102</v>
      </c>
      <c r="G10209" s="339" t="s">
        <v>26102</v>
      </c>
    </row>
    <row r="10210" spans="1:7">
      <c r="A10210" s="336" t="str">
        <f t="shared" si="160"/>
        <v>SINAPI-I 38023</v>
      </c>
      <c r="B10210" s="337" t="s">
        <v>32078</v>
      </c>
      <c r="C10210" s="337">
        <v>38023</v>
      </c>
      <c r="D10210" s="338" t="s">
        <v>36558</v>
      </c>
      <c r="E10210" s="337" t="s">
        <v>32080</v>
      </c>
      <c r="F10210" s="339" t="s">
        <v>11004</v>
      </c>
      <c r="G10210" s="339" t="s">
        <v>11004</v>
      </c>
    </row>
    <row r="10211" spans="1:7">
      <c r="A10211" s="336" t="str">
        <f t="shared" si="160"/>
        <v>SINAPI-I 37986</v>
      </c>
      <c r="B10211" s="337" t="s">
        <v>32078</v>
      </c>
      <c r="C10211" s="337">
        <v>37986</v>
      </c>
      <c r="D10211" s="338" t="s">
        <v>36559</v>
      </c>
      <c r="E10211" s="337" t="s">
        <v>32080</v>
      </c>
      <c r="F10211" s="339" t="s">
        <v>30043</v>
      </c>
      <c r="G10211" s="339" t="s">
        <v>30043</v>
      </c>
    </row>
    <row r="10212" spans="1:7">
      <c r="A10212" s="336" t="str">
        <f t="shared" si="160"/>
        <v>SINAPI-I 37987</v>
      </c>
      <c r="B10212" s="337" t="s">
        <v>32078</v>
      </c>
      <c r="C10212" s="337">
        <v>37987</v>
      </c>
      <c r="D10212" s="338" t="s">
        <v>36560</v>
      </c>
      <c r="E10212" s="337" t="s">
        <v>32080</v>
      </c>
      <c r="F10212" s="339" t="s">
        <v>24085</v>
      </c>
      <c r="G10212" s="339" t="s">
        <v>24085</v>
      </c>
    </row>
    <row r="10213" spans="1:7">
      <c r="A10213" s="336" t="str">
        <f t="shared" si="160"/>
        <v>SINAPI-I 37988</v>
      </c>
      <c r="B10213" s="337" t="s">
        <v>32078</v>
      </c>
      <c r="C10213" s="337">
        <v>37988</v>
      </c>
      <c r="D10213" s="338" t="s">
        <v>36561</v>
      </c>
      <c r="E10213" s="337" t="s">
        <v>32080</v>
      </c>
      <c r="F10213" s="339" t="s">
        <v>36562</v>
      </c>
      <c r="G10213" s="339" t="s">
        <v>36562</v>
      </c>
    </row>
    <row r="10214" spans="1:7">
      <c r="A10214" s="336" t="str">
        <f t="shared" si="160"/>
        <v>SINAPI-I 21120</v>
      </c>
      <c r="B10214" s="337" t="s">
        <v>32078</v>
      </c>
      <c r="C10214" s="337">
        <v>21120</v>
      </c>
      <c r="D10214" s="338" t="s">
        <v>36563</v>
      </c>
      <c r="E10214" s="337" t="s">
        <v>32080</v>
      </c>
      <c r="F10214" s="339" t="s">
        <v>8950</v>
      </c>
      <c r="G10214" s="339" t="s">
        <v>8950</v>
      </c>
    </row>
    <row r="10215" spans="1:7">
      <c r="A10215" s="336" t="str">
        <f t="shared" si="160"/>
        <v>SINAPI-I 39318</v>
      </c>
      <c r="B10215" s="337" t="s">
        <v>32078</v>
      </c>
      <c r="C10215" s="337">
        <v>39318</v>
      </c>
      <c r="D10215" s="338" t="s">
        <v>36564</v>
      </c>
      <c r="E10215" s="337" t="s">
        <v>32080</v>
      </c>
      <c r="F10215" s="339" t="s">
        <v>16233</v>
      </c>
      <c r="G10215" s="339" t="s">
        <v>16233</v>
      </c>
    </row>
    <row r="10216" spans="1:7">
      <c r="A10216" s="336" t="str">
        <f t="shared" si="160"/>
        <v>SINAPI-I 20162</v>
      </c>
      <c r="B10216" s="337" t="s">
        <v>32078</v>
      </c>
      <c r="C10216" s="337">
        <v>20162</v>
      </c>
      <c r="D10216" s="338" t="s">
        <v>36565</v>
      </c>
      <c r="E10216" s="337" t="s">
        <v>32080</v>
      </c>
      <c r="F10216" s="339" t="s">
        <v>19963</v>
      </c>
      <c r="G10216" s="339" t="s">
        <v>19963</v>
      </c>
    </row>
    <row r="10217" spans="1:7">
      <c r="A10217" s="336" t="str">
        <f t="shared" si="160"/>
        <v>SINAPI-I 40366</v>
      </c>
      <c r="B10217" s="337" t="s">
        <v>32078</v>
      </c>
      <c r="C10217" s="337">
        <v>40366</v>
      </c>
      <c r="D10217" s="338" t="s">
        <v>36566</v>
      </c>
      <c r="E10217" s="337" t="s">
        <v>32080</v>
      </c>
      <c r="F10217" s="339" t="s">
        <v>36567</v>
      </c>
      <c r="G10217" s="339" t="s">
        <v>36567</v>
      </c>
    </row>
    <row r="10218" spans="1:7">
      <c r="A10218" s="336" t="str">
        <f t="shared" si="160"/>
        <v>SINAPI-I 40363</v>
      </c>
      <c r="B10218" s="337" t="s">
        <v>32078</v>
      </c>
      <c r="C10218" s="337">
        <v>40363</v>
      </c>
      <c r="D10218" s="338" t="s">
        <v>36568</v>
      </c>
      <c r="E10218" s="337" t="s">
        <v>32080</v>
      </c>
      <c r="F10218" s="339" t="s">
        <v>35529</v>
      </c>
      <c r="G10218" s="339" t="s">
        <v>35529</v>
      </c>
    </row>
    <row r="10219" spans="1:7">
      <c r="A10219" s="336" t="str">
        <f t="shared" si="160"/>
        <v>SINAPI-I 40354</v>
      </c>
      <c r="B10219" s="337" t="s">
        <v>32078</v>
      </c>
      <c r="C10219" s="337">
        <v>40354</v>
      </c>
      <c r="D10219" s="338" t="s">
        <v>36569</v>
      </c>
      <c r="E10219" s="337" t="s">
        <v>32080</v>
      </c>
      <c r="F10219" s="339" t="s">
        <v>11144</v>
      </c>
      <c r="G10219" s="339" t="s">
        <v>11144</v>
      </c>
    </row>
    <row r="10220" spans="1:7">
      <c r="A10220" s="336" t="str">
        <f t="shared" si="160"/>
        <v>SINAPI-I 40360</v>
      </c>
      <c r="B10220" s="337" t="s">
        <v>32078</v>
      </c>
      <c r="C10220" s="337">
        <v>40360</v>
      </c>
      <c r="D10220" s="338" t="s">
        <v>36570</v>
      </c>
      <c r="E10220" s="337" t="s">
        <v>32080</v>
      </c>
      <c r="F10220" s="339" t="s">
        <v>22261</v>
      </c>
      <c r="G10220" s="339" t="s">
        <v>22261</v>
      </c>
    </row>
    <row r="10221" spans="1:7">
      <c r="A10221" s="336" t="str">
        <f t="shared" si="160"/>
        <v>SINAPI-I 40372</v>
      </c>
      <c r="B10221" s="337" t="s">
        <v>32078</v>
      </c>
      <c r="C10221" s="337">
        <v>40372</v>
      </c>
      <c r="D10221" s="338" t="s">
        <v>36571</v>
      </c>
      <c r="E10221" s="337" t="s">
        <v>32080</v>
      </c>
      <c r="F10221" s="339" t="s">
        <v>36572</v>
      </c>
      <c r="G10221" s="339" t="s">
        <v>36572</v>
      </c>
    </row>
    <row r="10222" spans="1:7">
      <c r="A10222" s="336" t="str">
        <f t="shared" si="160"/>
        <v>SINAPI-I 40369</v>
      </c>
      <c r="B10222" s="337" t="s">
        <v>32078</v>
      </c>
      <c r="C10222" s="337">
        <v>40369</v>
      </c>
      <c r="D10222" s="338" t="s">
        <v>36573</v>
      </c>
      <c r="E10222" s="337" t="s">
        <v>32080</v>
      </c>
      <c r="F10222" s="339" t="s">
        <v>36574</v>
      </c>
      <c r="G10222" s="339" t="s">
        <v>36574</v>
      </c>
    </row>
    <row r="10223" spans="1:7">
      <c r="A10223" s="336" t="str">
        <f t="shared" si="160"/>
        <v>SINAPI-I 40357</v>
      </c>
      <c r="B10223" s="337" t="s">
        <v>32078</v>
      </c>
      <c r="C10223" s="337">
        <v>40357</v>
      </c>
      <c r="D10223" s="338" t="s">
        <v>36575</v>
      </c>
      <c r="E10223" s="337" t="s">
        <v>32080</v>
      </c>
      <c r="F10223" s="339" t="s">
        <v>21948</v>
      </c>
      <c r="G10223" s="339" t="s">
        <v>21948</v>
      </c>
    </row>
    <row r="10224" spans="1:7">
      <c r="A10224" s="336" t="str">
        <f t="shared" si="160"/>
        <v>SINAPI-I 40375</v>
      </c>
      <c r="B10224" s="337" t="s">
        <v>32078</v>
      </c>
      <c r="C10224" s="337">
        <v>40375</v>
      </c>
      <c r="D10224" s="338" t="s">
        <v>36576</v>
      </c>
      <c r="E10224" s="337" t="s">
        <v>32080</v>
      </c>
      <c r="F10224" s="339" t="s">
        <v>36577</v>
      </c>
      <c r="G10224" s="339" t="s">
        <v>36577</v>
      </c>
    </row>
    <row r="10225" spans="1:7">
      <c r="A10225" s="336" t="str">
        <f t="shared" si="160"/>
        <v>SINAPI-I 1893</v>
      </c>
      <c r="B10225" s="337" t="s">
        <v>32078</v>
      </c>
      <c r="C10225" s="337">
        <v>1893</v>
      </c>
      <c r="D10225" s="338" t="s">
        <v>36578</v>
      </c>
      <c r="E10225" s="337" t="s">
        <v>32080</v>
      </c>
      <c r="F10225" s="339" t="s">
        <v>11362</v>
      </c>
      <c r="G10225" s="339" t="s">
        <v>11362</v>
      </c>
    </row>
    <row r="10226" spans="1:7">
      <c r="A10226" s="336" t="str">
        <f t="shared" si="160"/>
        <v>SINAPI-I 1902</v>
      </c>
      <c r="B10226" s="337" t="s">
        <v>32078</v>
      </c>
      <c r="C10226" s="337">
        <v>1902</v>
      </c>
      <c r="D10226" s="338" t="s">
        <v>36579</v>
      </c>
      <c r="E10226" s="337" t="s">
        <v>32080</v>
      </c>
      <c r="F10226" s="339" t="s">
        <v>9540</v>
      </c>
      <c r="G10226" s="339" t="s">
        <v>9540</v>
      </c>
    </row>
    <row r="10227" spans="1:7">
      <c r="A10227" s="336" t="str">
        <f t="shared" si="160"/>
        <v>SINAPI-I 1901</v>
      </c>
      <c r="B10227" s="337" t="s">
        <v>32078</v>
      </c>
      <c r="C10227" s="337">
        <v>1901</v>
      </c>
      <c r="D10227" s="338" t="s">
        <v>36580</v>
      </c>
      <c r="E10227" s="337" t="s">
        <v>32080</v>
      </c>
      <c r="F10227" s="339" t="s">
        <v>8182</v>
      </c>
      <c r="G10227" s="339" t="s">
        <v>8182</v>
      </c>
    </row>
    <row r="10228" spans="1:7">
      <c r="A10228" s="336" t="str">
        <f t="shared" si="160"/>
        <v>SINAPI-I 1892</v>
      </c>
      <c r="B10228" s="337" t="s">
        <v>32078</v>
      </c>
      <c r="C10228" s="337">
        <v>1892</v>
      </c>
      <c r="D10228" s="338" t="s">
        <v>36581</v>
      </c>
      <c r="E10228" s="337" t="s">
        <v>32080</v>
      </c>
      <c r="F10228" s="339" t="s">
        <v>30349</v>
      </c>
      <c r="G10228" s="339" t="s">
        <v>30349</v>
      </c>
    </row>
    <row r="10229" spans="1:7">
      <c r="A10229" s="336" t="str">
        <f t="shared" si="160"/>
        <v>SINAPI-I 1907</v>
      </c>
      <c r="B10229" s="337" t="s">
        <v>32078</v>
      </c>
      <c r="C10229" s="337">
        <v>1907</v>
      </c>
      <c r="D10229" s="338" t="s">
        <v>36582</v>
      </c>
      <c r="E10229" s="337" t="s">
        <v>32080</v>
      </c>
      <c r="F10229" s="339" t="s">
        <v>16285</v>
      </c>
      <c r="G10229" s="339" t="s">
        <v>16285</v>
      </c>
    </row>
    <row r="10230" spans="1:7">
      <c r="A10230" s="336" t="str">
        <f t="shared" si="160"/>
        <v>SINAPI-I 1894</v>
      </c>
      <c r="B10230" s="337" t="s">
        <v>32078</v>
      </c>
      <c r="C10230" s="337">
        <v>1894</v>
      </c>
      <c r="D10230" s="338" t="s">
        <v>36583</v>
      </c>
      <c r="E10230" s="337" t="s">
        <v>32080</v>
      </c>
      <c r="F10230" s="339" t="s">
        <v>25691</v>
      </c>
      <c r="G10230" s="339" t="s">
        <v>25691</v>
      </c>
    </row>
    <row r="10231" spans="1:7">
      <c r="A10231" s="336" t="str">
        <f t="shared" ref="A10231:A10294" si="161">CONCATENAR</f>
        <v>SINAPI-I 1891</v>
      </c>
      <c r="B10231" s="337" t="s">
        <v>32078</v>
      </c>
      <c r="C10231" s="337">
        <v>1891</v>
      </c>
      <c r="D10231" s="338" t="s">
        <v>36584</v>
      </c>
      <c r="E10231" s="337" t="s">
        <v>32080</v>
      </c>
      <c r="F10231" s="339" t="s">
        <v>10944</v>
      </c>
      <c r="G10231" s="339" t="s">
        <v>10944</v>
      </c>
    </row>
    <row r="10232" spans="1:7">
      <c r="A10232" s="336" t="str">
        <f t="shared" si="161"/>
        <v>SINAPI-I 1896</v>
      </c>
      <c r="B10232" s="337" t="s">
        <v>32078</v>
      </c>
      <c r="C10232" s="337">
        <v>1896</v>
      </c>
      <c r="D10232" s="338" t="s">
        <v>36585</v>
      </c>
      <c r="E10232" s="337" t="s">
        <v>32080</v>
      </c>
      <c r="F10232" s="339" t="s">
        <v>19060</v>
      </c>
      <c r="G10232" s="339" t="s">
        <v>19060</v>
      </c>
    </row>
    <row r="10233" spans="1:7">
      <c r="A10233" s="336" t="str">
        <f t="shared" si="161"/>
        <v>SINAPI-I 1895</v>
      </c>
      <c r="B10233" s="337" t="s">
        <v>32078</v>
      </c>
      <c r="C10233" s="337">
        <v>1895</v>
      </c>
      <c r="D10233" s="338" t="s">
        <v>36586</v>
      </c>
      <c r="E10233" s="337" t="s">
        <v>32080</v>
      </c>
      <c r="F10233" s="339" t="s">
        <v>34661</v>
      </c>
      <c r="G10233" s="339" t="s">
        <v>34661</v>
      </c>
    </row>
    <row r="10234" spans="1:7">
      <c r="A10234" s="336" t="str">
        <f t="shared" si="161"/>
        <v>SINAPI-I 2641</v>
      </c>
      <c r="B10234" s="337" t="s">
        <v>32078</v>
      </c>
      <c r="C10234" s="337">
        <v>2641</v>
      </c>
      <c r="D10234" s="338" t="s">
        <v>36587</v>
      </c>
      <c r="E10234" s="337" t="s">
        <v>32080</v>
      </c>
      <c r="F10234" s="339" t="s">
        <v>27196</v>
      </c>
      <c r="G10234" s="339" t="s">
        <v>27196</v>
      </c>
    </row>
    <row r="10235" spans="1:7">
      <c r="A10235" s="336" t="str">
        <f t="shared" si="161"/>
        <v>SINAPI-I 2636</v>
      </c>
      <c r="B10235" s="337" t="s">
        <v>32078</v>
      </c>
      <c r="C10235" s="337">
        <v>2636</v>
      </c>
      <c r="D10235" s="338" t="s">
        <v>36588</v>
      </c>
      <c r="E10235" s="337" t="s">
        <v>32080</v>
      </c>
      <c r="F10235" s="339" t="s">
        <v>33517</v>
      </c>
      <c r="G10235" s="339" t="s">
        <v>33517</v>
      </c>
    </row>
    <row r="10236" spans="1:7">
      <c r="A10236" s="336" t="str">
        <f t="shared" si="161"/>
        <v>SINAPI-I 2637</v>
      </c>
      <c r="B10236" s="337" t="s">
        <v>32078</v>
      </c>
      <c r="C10236" s="337">
        <v>2637</v>
      </c>
      <c r="D10236" s="338" t="s">
        <v>36589</v>
      </c>
      <c r="E10236" s="337" t="s">
        <v>32080</v>
      </c>
      <c r="F10236" s="339" t="s">
        <v>27725</v>
      </c>
      <c r="G10236" s="339" t="s">
        <v>27725</v>
      </c>
    </row>
    <row r="10237" spans="1:7">
      <c r="A10237" s="336" t="str">
        <f t="shared" si="161"/>
        <v>SINAPI-I 2638</v>
      </c>
      <c r="B10237" s="337" t="s">
        <v>32078</v>
      </c>
      <c r="C10237" s="337">
        <v>2638</v>
      </c>
      <c r="D10237" s="338" t="s">
        <v>36590</v>
      </c>
      <c r="E10237" s="337" t="s">
        <v>32080</v>
      </c>
      <c r="F10237" s="339" t="s">
        <v>12151</v>
      </c>
      <c r="G10237" s="339" t="s">
        <v>12151</v>
      </c>
    </row>
    <row r="10238" spans="1:7">
      <c r="A10238" s="336" t="str">
        <f t="shared" si="161"/>
        <v>SINAPI-I 2639</v>
      </c>
      <c r="B10238" s="337" t="s">
        <v>32078</v>
      </c>
      <c r="C10238" s="337">
        <v>2639</v>
      </c>
      <c r="D10238" s="338" t="s">
        <v>36591</v>
      </c>
      <c r="E10238" s="337" t="s">
        <v>32080</v>
      </c>
      <c r="F10238" s="339" t="s">
        <v>26331</v>
      </c>
      <c r="G10238" s="339" t="s">
        <v>26331</v>
      </c>
    </row>
    <row r="10239" spans="1:7">
      <c r="A10239" s="336" t="str">
        <f t="shared" si="161"/>
        <v>SINAPI-I 2644</v>
      </c>
      <c r="B10239" s="337" t="s">
        <v>32078</v>
      </c>
      <c r="C10239" s="337">
        <v>2644</v>
      </c>
      <c r="D10239" s="338" t="s">
        <v>36592</v>
      </c>
      <c r="E10239" s="337" t="s">
        <v>32080</v>
      </c>
      <c r="F10239" s="339" t="s">
        <v>32385</v>
      </c>
      <c r="G10239" s="339" t="s">
        <v>32385</v>
      </c>
    </row>
    <row r="10240" spans="1:7">
      <c r="A10240" s="336" t="str">
        <f t="shared" si="161"/>
        <v>SINAPI-I 2643</v>
      </c>
      <c r="B10240" s="337" t="s">
        <v>32078</v>
      </c>
      <c r="C10240" s="337">
        <v>2643</v>
      </c>
      <c r="D10240" s="338" t="s">
        <v>36593</v>
      </c>
      <c r="E10240" s="337" t="s">
        <v>32080</v>
      </c>
      <c r="F10240" s="339" t="s">
        <v>26109</v>
      </c>
      <c r="G10240" s="339" t="s">
        <v>26109</v>
      </c>
    </row>
    <row r="10241" spans="1:7">
      <c r="A10241" s="336" t="str">
        <f t="shared" si="161"/>
        <v>SINAPI-I 2640</v>
      </c>
      <c r="B10241" s="337" t="s">
        <v>32078</v>
      </c>
      <c r="C10241" s="337">
        <v>2640</v>
      </c>
      <c r="D10241" s="338" t="s">
        <v>36594</v>
      </c>
      <c r="E10241" s="337" t="s">
        <v>32080</v>
      </c>
      <c r="F10241" s="339" t="s">
        <v>32692</v>
      </c>
      <c r="G10241" s="339" t="s">
        <v>32692</v>
      </c>
    </row>
    <row r="10242" spans="1:7">
      <c r="A10242" s="336" t="str">
        <f t="shared" si="161"/>
        <v>SINAPI-I 2642</v>
      </c>
      <c r="B10242" s="337" t="s">
        <v>32078</v>
      </c>
      <c r="C10242" s="337">
        <v>2642</v>
      </c>
      <c r="D10242" s="338" t="s">
        <v>36595</v>
      </c>
      <c r="E10242" s="337" t="s">
        <v>32080</v>
      </c>
      <c r="F10242" s="339" t="s">
        <v>7865</v>
      </c>
      <c r="G10242" s="339" t="s">
        <v>7865</v>
      </c>
    </row>
    <row r="10243" spans="1:7">
      <c r="A10243" s="336" t="str">
        <f t="shared" si="161"/>
        <v>SINAPI-I 38943</v>
      </c>
      <c r="B10243" s="337" t="s">
        <v>32078</v>
      </c>
      <c r="C10243" s="337">
        <v>38943</v>
      </c>
      <c r="D10243" s="338" t="s">
        <v>36596</v>
      </c>
      <c r="E10243" s="337" t="s">
        <v>32080</v>
      </c>
      <c r="F10243" s="339" t="s">
        <v>10955</v>
      </c>
      <c r="G10243" s="339" t="s">
        <v>10955</v>
      </c>
    </row>
    <row r="10244" spans="1:7">
      <c r="A10244" s="336" t="str">
        <f t="shared" si="161"/>
        <v>SINAPI-I 38944</v>
      </c>
      <c r="B10244" s="337" t="s">
        <v>32078</v>
      </c>
      <c r="C10244" s="337">
        <v>38944</v>
      </c>
      <c r="D10244" s="338" t="s">
        <v>36597</v>
      </c>
      <c r="E10244" s="337" t="s">
        <v>32080</v>
      </c>
      <c r="F10244" s="339" t="s">
        <v>8225</v>
      </c>
      <c r="G10244" s="339" t="s">
        <v>8225</v>
      </c>
    </row>
    <row r="10245" spans="1:7">
      <c r="A10245" s="336" t="str">
        <f t="shared" si="161"/>
        <v>SINAPI-I 38945</v>
      </c>
      <c r="B10245" s="337" t="s">
        <v>32078</v>
      </c>
      <c r="C10245" s="337">
        <v>38945</v>
      </c>
      <c r="D10245" s="338" t="s">
        <v>36598</v>
      </c>
      <c r="E10245" s="337" t="s">
        <v>32080</v>
      </c>
      <c r="F10245" s="339" t="s">
        <v>33794</v>
      </c>
      <c r="G10245" s="339" t="s">
        <v>33794</v>
      </c>
    </row>
    <row r="10246" spans="1:7">
      <c r="A10246" s="336" t="str">
        <f t="shared" si="161"/>
        <v>SINAPI-I 38946</v>
      </c>
      <c r="B10246" s="337" t="s">
        <v>32078</v>
      </c>
      <c r="C10246" s="337">
        <v>38946</v>
      </c>
      <c r="D10246" s="338" t="s">
        <v>36599</v>
      </c>
      <c r="E10246" s="337" t="s">
        <v>32080</v>
      </c>
      <c r="F10246" s="339" t="s">
        <v>8914</v>
      </c>
      <c r="G10246" s="339" t="s">
        <v>8914</v>
      </c>
    </row>
    <row r="10247" spans="1:7">
      <c r="A10247" s="336" t="str">
        <f t="shared" si="161"/>
        <v>SINAPI-I 39308</v>
      </c>
      <c r="B10247" s="337" t="s">
        <v>32078</v>
      </c>
      <c r="C10247" s="337">
        <v>39308</v>
      </c>
      <c r="D10247" s="338" t="s">
        <v>36600</v>
      </c>
      <c r="E10247" s="337" t="s">
        <v>32080</v>
      </c>
      <c r="F10247" s="339" t="s">
        <v>16593</v>
      </c>
      <c r="G10247" s="339" t="s">
        <v>16593</v>
      </c>
    </row>
    <row r="10248" spans="1:7">
      <c r="A10248" s="336" t="str">
        <f t="shared" si="161"/>
        <v>SINAPI-I 39309</v>
      </c>
      <c r="B10248" s="337" t="s">
        <v>32078</v>
      </c>
      <c r="C10248" s="337">
        <v>39309</v>
      </c>
      <c r="D10248" s="338" t="s">
        <v>36601</v>
      </c>
      <c r="E10248" s="337" t="s">
        <v>32080</v>
      </c>
      <c r="F10248" s="339" t="s">
        <v>21542</v>
      </c>
      <c r="G10248" s="339" t="s">
        <v>21542</v>
      </c>
    </row>
    <row r="10249" spans="1:7">
      <c r="A10249" s="336" t="str">
        <f t="shared" si="161"/>
        <v>SINAPI-I 39310</v>
      </c>
      <c r="B10249" s="337" t="s">
        <v>32078</v>
      </c>
      <c r="C10249" s="337">
        <v>39310</v>
      </c>
      <c r="D10249" s="338" t="s">
        <v>36602</v>
      </c>
      <c r="E10249" s="337" t="s">
        <v>32080</v>
      </c>
      <c r="F10249" s="339" t="s">
        <v>17955</v>
      </c>
      <c r="G10249" s="339" t="s">
        <v>17955</v>
      </c>
    </row>
    <row r="10250" spans="1:7">
      <c r="A10250" s="336" t="str">
        <f t="shared" si="161"/>
        <v>SINAPI-I 39311</v>
      </c>
      <c r="B10250" s="337" t="s">
        <v>32078</v>
      </c>
      <c r="C10250" s="337">
        <v>39311</v>
      </c>
      <c r="D10250" s="338" t="s">
        <v>36603</v>
      </c>
      <c r="E10250" s="337" t="s">
        <v>32080</v>
      </c>
      <c r="F10250" s="339" t="s">
        <v>32232</v>
      </c>
      <c r="G10250" s="339" t="s">
        <v>32232</v>
      </c>
    </row>
    <row r="10251" spans="1:7">
      <c r="A10251" s="336" t="str">
        <f t="shared" si="161"/>
        <v>SINAPI-I 39855</v>
      </c>
      <c r="B10251" s="337" t="s">
        <v>32078</v>
      </c>
      <c r="C10251" s="337">
        <v>39855</v>
      </c>
      <c r="D10251" s="338" t="s">
        <v>36604</v>
      </c>
      <c r="E10251" s="337" t="s">
        <v>32080</v>
      </c>
      <c r="F10251" s="339" t="s">
        <v>32865</v>
      </c>
      <c r="G10251" s="339" t="s">
        <v>32865</v>
      </c>
    </row>
    <row r="10252" spans="1:7">
      <c r="A10252" s="336" t="str">
        <f t="shared" si="161"/>
        <v>SINAPI-I 39856</v>
      </c>
      <c r="B10252" s="337" t="s">
        <v>32078</v>
      </c>
      <c r="C10252" s="337">
        <v>39856</v>
      </c>
      <c r="D10252" s="338" t="s">
        <v>36605</v>
      </c>
      <c r="E10252" s="337" t="s">
        <v>32080</v>
      </c>
      <c r="F10252" s="339" t="s">
        <v>36606</v>
      </c>
      <c r="G10252" s="339" t="s">
        <v>36606</v>
      </c>
    </row>
    <row r="10253" spans="1:7">
      <c r="A10253" s="336" t="str">
        <f t="shared" si="161"/>
        <v>SINAPI-I 39857</v>
      </c>
      <c r="B10253" s="337" t="s">
        <v>32078</v>
      </c>
      <c r="C10253" s="337">
        <v>39857</v>
      </c>
      <c r="D10253" s="338" t="s">
        <v>36607</v>
      </c>
      <c r="E10253" s="337" t="s">
        <v>32080</v>
      </c>
      <c r="F10253" s="339" t="s">
        <v>21250</v>
      </c>
      <c r="G10253" s="339" t="s">
        <v>21250</v>
      </c>
    </row>
    <row r="10254" spans="1:7">
      <c r="A10254" s="336" t="str">
        <f t="shared" si="161"/>
        <v>SINAPI-I 39858</v>
      </c>
      <c r="B10254" s="337" t="s">
        <v>32078</v>
      </c>
      <c r="C10254" s="337">
        <v>39858</v>
      </c>
      <c r="D10254" s="338" t="s">
        <v>36608</v>
      </c>
      <c r="E10254" s="337" t="s">
        <v>32080</v>
      </c>
      <c r="F10254" s="339" t="s">
        <v>36609</v>
      </c>
      <c r="G10254" s="339" t="s">
        <v>36609</v>
      </c>
    </row>
    <row r="10255" spans="1:7">
      <c r="A10255" s="336" t="str">
        <f t="shared" si="161"/>
        <v>SINAPI-I 39859</v>
      </c>
      <c r="B10255" s="337" t="s">
        <v>32078</v>
      </c>
      <c r="C10255" s="337">
        <v>39859</v>
      </c>
      <c r="D10255" s="338" t="s">
        <v>36610</v>
      </c>
      <c r="E10255" s="337" t="s">
        <v>32080</v>
      </c>
      <c r="F10255" s="339" t="s">
        <v>36611</v>
      </c>
      <c r="G10255" s="339" t="s">
        <v>36611</v>
      </c>
    </row>
    <row r="10256" spans="1:7">
      <c r="A10256" s="336" t="str">
        <f t="shared" si="161"/>
        <v>SINAPI-I 39860</v>
      </c>
      <c r="B10256" s="337" t="s">
        <v>32078</v>
      </c>
      <c r="C10256" s="337">
        <v>39860</v>
      </c>
      <c r="D10256" s="338" t="s">
        <v>36612</v>
      </c>
      <c r="E10256" s="337" t="s">
        <v>32080</v>
      </c>
      <c r="F10256" s="339" t="s">
        <v>26785</v>
      </c>
      <c r="G10256" s="339" t="s">
        <v>26785</v>
      </c>
    </row>
    <row r="10257" spans="1:7">
      <c r="A10257" s="336" t="str">
        <f t="shared" si="161"/>
        <v>SINAPI-I 39861</v>
      </c>
      <c r="B10257" s="337" t="s">
        <v>32078</v>
      </c>
      <c r="C10257" s="337">
        <v>39861</v>
      </c>
      <c r="D10257" s="338" t="s">
        <v>36613</v>
      </c>
      <c r="E10257" s="337" t="s">
        <v>32080</v>
      </c>
      <c r="F10257" s="339" t="s">
        <v>36428</v>
      </c>
      <c r="G10257" s="339" t="s">
        <v>36428</v>
      </c>
    </row>
    <row r="10258" spans="1:7">
      <c r="A10258" s="336" t="str">
        <f t="shared" si="161"/>
        <v>SINAPI-I 38447</v>
      </c>
      <c r="B10258" s="337" t="s">
        <v>32078</v>
      </c>
      <c r="C10258" s="337">
        <v>38447</v>
      </c>
      <c r="D10258" s="338" t="s">
        <v>36614</v>
      </c>
      <c r="E10258" s="337" t="s">
        <v>32080</v>
      </c>
      <c r="F10258" s="339" t="s">
        <v>36615</v>
      </c>
      <c r="G10258" s="339" t="s">
        <v>36615</v>
      </c>
    </row>
    <row r="10259" spans="1:7">
      <c r="A10259" s="336" t="str">
        <f t="shared" si="161"/>
        <v>SINAPI-I 36320</v>
      </c>
      <c r="B10259" s="337" t="s">
        <v>32078</v>
      </c>
      <c r="C10259" s="337">
        <v>36320</v>
      </c>
      <c r="D10259" s="338" t="s">
        <v>36616</v>
      </c>
      <c r="E10259" s="337" t="s">
        <v>32080</v>
      </c>
      <c r="F10259" s="339" t="s">
        <v>35915</v>
      </c>
      <c r="G10259" s="339" t="s">
        <v>35915</v>
      </c>
    </row>
    <row r="10260" spans="1:7">
      <c r="A10260" s="336" t="str">
        <f t="shared" si="161"/>
        <v>SINAPI-I 36324</v>
      </c>
      <c r="B10260" s="337" t="s">
        <v>32078</v>
      </c>
      <c r="C10260" s="337">
        <v>36324</v>
      </c>
      <c r="D10260" s="338" t="s">
        <v>36617</v>
      </c>
      <c r="E10260" s="337" t="s">
        <v>32080</v>
      </c>
      <c r="F10260" s="339" t="s">
        <v>11492</v>
      </c>
      <c r="G10260" s="339" t="s">
        <v>11492</v>
      </c>
    </row>
    <row r="10261" spans="1:7">
      <c r="A10261" s="336" t="str">
        <f t="shared" si="161"/>
        <v>SINAPI-I 38441</v>
      </c>
      <c r="B10261" s="337" t="s">
        <v>32078</v>
      </c>
      <c r="C10261" s="337">
        <v>38441</v>
      </c>
      <c r="D10261" s="338" t="s">
        <v>36618</v>
      </c>
      <c r="E10261" s="337" t="s">
        <v>32080</v>
      </c>
      <c r="F10261" s="339" t="s">
        <v>10883</v>
      </c>
      <c r="G10261" s="339" t="s">
        <v>10883</v>
      </c>
    </row>
    <row r="10262" spans="1:7">
      <c r="A10262" s="336" t="str">
        <f t="shared" si="161"/>
        <v>SINAPI-I 38442</v>
      </c>
      <c r="B10262" s="337" t="s">
        <v>32078</v>
      </c>
      <c r="C10262" s="337">
        <v>38442</v>
      </c>
      <c r="D10262" s="338" t="s">
        <v>36619</v>
      </c>
      <c r="E10262" s="337" t="s">
        <v>32080</v>
      </c>
      <c r="F10262" s="339" t="s">
        <v>12612</v>
      </c>
      <c r="G10262" s="339" t="s">
        <v>12612</v>
      </c>
    </row>
    <row r="10263" spans="1:7">
      <c r="A10263" s="336" t="str">
        <f t="shared" si="161"/>
        <v>SINAPI-I 38443</v>
      </c>
      <c r="B10263" s="337" t="s">
        <v>32078</v>
      </c>
      <c r="C10263" s="337">
        <v>38443</v>
      </c>
      <c r="D10263" s="338" t="s">
        <v>36620</v>
      </c>
      <c r="E10263" s="337" t="s">
        <v>32080</v>
      </c>
      <c r="F10263" s="339" t="s">
        <v>23646</v>
      </c>
      <c r="G10263" s="339" t="s">
        <v>23646</v>
      </c>
    </row>
    <row r="10264" spans="1:7">
      <c r="A10264" s="336" t="str">
        <f t="shared" si="161"/>
        <v>SINAPI-I 38444</v>
      </c>
      <c r="B10264" s="337" t="s">
        <v>32078</v>
      </c>
      <c r="C10264" s="337">
        <v>38444</v>
      </c>
      <c r="D10264" s="338" t="s">
        <v>36621</v>
      </c>
      <c r="E10264" s="337" t="s">
        <v>32080</v>
      </c>
      <c r="F10264" s="339" t="s">
        <v>26258</v>
      </c>
      <c r="G10264" s="339" t="s">
        <v>26258</v>
      </c>
    </row>
    <row r="10265" spans="1:7">
      <c r="A10265" s="336" t="str">
        <f t="shared" si="161"/>
        <v>SINAPI-I 38445</v>
      </c>
      <c r="B10265" s="337" t="s">
        <v>32078</v>
      </c>
      <c r="C10265" s="337">
        <v>38445</v>
      </c>
      <c r="D10265" s="338" t="s">
        <v>36622</v>
      </c>
      <c r="E10265" s="337" t="s">
        <v>32080</v>
      </c>
      <c r="F10265" s="339" t="s">
        <v>14252</v>
      </c>
      <c r="G10265" s="339" t="s">
        <v>14252</v>
      </c>
    </row>
    <row r="10266" spans="1:7">
      <c r="A10266" s="336" t="str">
        <f t="shared" si="161"/>
        <v>SINAPI-I 38446</v>
      </c>
      <c r="B10266" s="337" t="s">
        <v>32078</v>
      </c>
      <c r="C10266" s="337">
        <v>38446</v>
      </c>
      <c r="D10266" s="338" t="s">
        <v>36623</v>
      </c>
      <c r="E10266" s="337" t="s">
        <v>32080</v>
      </c>
      <c r="F10266" s="339" t="s">
        <v>36624</v>
      </c>
      <c r="G10266" s="339" t="s">
        <v>36624</v>
      </c>
    </row>
    <row r="10267" spans="1:7">
      <c r="A10267" s="336" t="str">
        <f t="shared" si="161"/>
        <v>SINAPI-I 3867</v>
      </c>
      <c r="B10267" s="337" t="s">
        <v>32078</v>
      </c>
      <c r="C10267" s="337">
        <v>3867</v>
      </c>
      <c r="D10267" s="338" t="s">
        <v>36625</v>
      </c>
      <c r="E10267" s="337" t="s">
        <v>32080</v>
      </c>
      <c r="F10267" s="339" t="s">
        <v>36626</v>
      </c>
      <c r="G10267" s="339" t="s">
        <v>36626</v>
      </c>
    </row>
    <row r="10268" spans="1:7">
      <c r="A10268" s="336" t="str">
        <f t="shared" si="161"/>
        <v>SINAPI-I 3861</v>
      </c>
      <c r="B10268" s="337" t="s">
        <v>32078</v>
      </c>
      <c r="C10268" s="337">
        <v>3861</v>
      </c>
      <c r="D10268" s="338" t="s">
        <v>36627</v>
      </c>
      <c r="E10268" s="337" t="s">
        <v>32080</v>
      </c>
      <c r="F10268" s="339" t="s">
        <v>9964</v>
      </c>
      <c r="G10268" s="339" t="s">
        <v>9964</v>
      </c>
    </row>
    <row r="10269" spans="1:7">
      <c r="A10269" s="336" t="str">
        <f t="shared" si="161"/>
        <v>SINAPI-I 3904</v>
      </c>
      <c r="B10269" s="337" t="s">
        <v>32078</v>
      </c>
      <c r="C10269" s="337">
        <v>3904</v>
      </c>
      <c r="D10269" s="338" t="s">
        <v>36628</v>
      </c>
      <c r="E10269" s="337" t="s">
        <v>32080</v>
      </c>
      <c r="F10269" s="339" t="s">
        <v>30101</v>
      </c>
      <c r="G10269" s="339" t="s">
        <v>30101</v>
      </c>
    </row>
    <row r="10270" spans="1:7">
      <c r="A10270" s="336" t="str">
        <f t="shared" si="161"/>
        <v>SINAPI-I 3903</v>
      </c>
      <c r="B10270" s="337" t="s">
        <v>32078</v>
      </c>
      <c r="C10270" s="337">
        <v>3903</v>
      </c>
      <c r="D10270" s="338" t="s">
        <v>36629</v>
      </c>
      <c r="E10270" s="337" t="s">
        <v>32080</v>
      </c>
      <c r="F10270" s="339" t="s">
        <v>27721</v>
      </c>
      <c r="G10270" s="339" t="s">
        <v>27721</v>
      </c>
    </row>
    <row r="10271" spans="1:7">
      <c r="A10271" s="336" t="str">
        <f t="shared" si="161"/>
        <v>SINAPI-I 3862</v>
      </c>
      <c r="B10271" s="337" t="s">
        <v>32078</v>
      </c>
      <c r="C10271" s="337">
        <v>3862</v>
      </c>
      <c r="D10271" s="338" t="s">
        <v>36630</v>
      </c>
      <c r="E10271" s="337" t="s">
        <v>32080</v>
      </c>
      <c r="F10271" s="339" t="s">
        <v>21825</v>
      </c>
      <c r="G10271" s="339" t="s">
        <v>21825</v>
      </c>
    </row>
    <row r="10272" spans="1:7">
      <c r="A10272" s="336" t="str">
        <f t="shared" si="161"/>
        <v>SINAPI-I 3863</v>
      </c>
      <c r="B10272" s="337" t="s">
        <v>32078</v>
      </c>
      <c r="C10272" s="337">
        <v>3863</v>
      </c>
      <c r="D10272" s="338" t="s">
        <v>36631</v>
      </c>
      <c r="E10272" s="337" t="s">
        <v>32080</v>
      </c>
      <c r="F10272" s="339" t="s">
        <v>11093</v>
      </c>
      <c r="G10272" s="339" t="s">
        <v>11093</v>
      </c>
    </row>
    <row r="10273" spans="1:7">
      <c r="A10273" s="336" t="str">
        <f t="shared" si="161"/>
        <v>SINAPI-I 3864</v>
      </c>
      <c r="B10273" s="337" t="s">
        <v>32078</v>
      </c>
      <c r="C10273" s="337">
        <v>3864</v>
      </c>
      <c r="D10273" s="338" t="s">
        <v>36632</v>
      </c>
      <c r="E10273" s="337" t="s">
        <v>32080</v>
      </c>
      <c r="F10273" s="339" t="s">
        <v>33872</v>
      </c>
      <c r="G10273" s="339" t="s">
        <v>33872</v>
      </c>
    </row>
    <row r="10274" spans="1:7">
      <c r="A10274" s="336" t="str">
        <f t="shared" si="161"/>
        <v>SINAPI-I 3865</v>
      </c>
      <c r="B10274" s="337" t="s">
        <v>32078</v>
      </c>
      <c r="C10274" s="337">
        <v>3865</v>
      </c>
      <c r="D10274" s="338" t="s">
        <v>36633</v>
      </c>
      <c r="E10274" s="337" t="s">
        <v>32080</v>
      </c>
      <c r="F10274" s="339" t="s">
        <v>23538</v>
      </c>
      <c r="G10274" s="339" t="s">
        <v>23538</v>
      </c>
    </row>
    <row r="10275" spans="1:7">
      <c r="A10275" s="336" t="str">
        <f t="shared" si="161"/>
        <v>SINAPI-I 3866</v>
      </c>
      <c r="B10275" s="337" t="s">
        <v>32078</v>
      </c>
      <c r="C10275" s="337">
        <v>3866</v>
      </c>
      <c r="D10275" s="338" t="s">
        <v>36634</v>
      </c>
      <c r="E10275" s="337" t="s">
        <v>32080</v>
      </c>
      <c r="F10275" s="339" t="s">
        <v>36635</v>
      </c>
      <c r="G10275" s="339" t="s">
        <v>36635</v>
      </c>
    </row>
    <row r="10276" spans="1:7">
      <c r="A10276" s="336" t="str">
        <f t="shared" si="161"/>
        <v>SINAPI-I 3902</v>
      </c>
      <c r="B10276" s="337" t="s">
        <v>32078</v>
      </c>
      <c r="C10276" s="337">
        <v>3902</v>
      </c>
      <c r="D10276" s="338" t="s">
        <v>36636</v>
      </c>
      <c r="E10276" s="337" t="s">
        <v>32080</v>
      </c>
      <c r="F10276" s="339" t="s">
        <v>36637</v>
      </c>
      <c r="G10276" s="339" t="s">
        <v>36637</v>
      </c>
    </row>
    <row r="10277" spans="1:7">
      <c r="A10277" s="336" t="str">
        <f t="shared" si="161"/>
        <v>SINAPI-I 3878</v>
      </c>
      <c r="B10277" s="337" t="s">
        <v>32078</v>
      </c>
      <c r="C10277" s="337">
        <v>3878</v>
      </c>
      <c r="D10277" s="338" t="s">
        <v>36638</v>
      </c>
      <c r="E10277" s="337" t="s">
        <v>32080</v>
      </c>
      <c r="F10277" s="339" t="s">
        <v>16516</v>
      </c>
      <c r="G10277" s="339" t="s">
        <v>16516</v>
      </c>
    </row>
    <row r="10278" spans="1:7">
      <c r="A10278" s="336" t="str">
        <f t="shared" si="161"/>
        <v>SINAPI-I 3877</v>
      </c>
      <c r="B10278" s="337" t="s">
        <v>32078</v>
      </c>
      <c r="C10278" s="337">
        <v>3877</v>
      </c>
      <c r="D10278" s="338" t="s">
        <v>36639</v>
      </c>
      <c r="E10278" s="337" t="s">
        <v>32080</v>
      </c>
      <c r="F10278" s="339" t="s">
        <v>12964</v>
      </c>
      <c r="G10278" s="339" t="s">
        <v>12964</v>
      </c>
    </row>
    <row r="10279" spans="1:7">
      <c r="A10279" s="336" t="str">
        <f t="shared" si="161"/>
        <v>SINAPI-I 3879</v>
      </c>
      <c r="B10279" s="337" t="s">
        <v>32078</v>
      </c>
      <c r="C10279" s="337">
        <v>3879</v>
      </c>
      <c r="D10279" s="338" t="s">
        <v>36640</v>
      </c>
      <c r="E10279" s="337" t="s">
        <v>32080</v>
      </c>
      <c r="F10279" s="339" t="s">
        <v>36641</v>
      </c>
      <c r="G10279" s="339" t="s">
        <v>36641</v>
      </c>
    </row>
    <row r="10280" spans="1:7">
      <c r="A10280" s="336" t="str">
        <f t="shared" si="161"/>
        <v>SINAPI-I 3880</v>
      </c>
      <c r="B10280" s="337" t="s">
        <v>32078</v>
      </c>
      <c r="C10280" s="337">
        <v>3880</v>
      </c>
      <c r="D10280" s="338" t="s">
        <v>36642</v>
      </c>
      <c r="E10280" s="337" t="s">
        <v>32080</v>
      </c>
      <c r="F10280" s="339" t="s">
        <v>10667</v>
      </c>
      <c r="G10280" s="339" t="s">
        <v>10667</v>
      </c>
    </row>
    <row r="10281" spans="1:7">
      <c r="A10281" s="336" t="str">
        <f t="shared" si="161"/>
        <v>SINAPI-I 12892</v>
      </c>
      <c r="B10281" s="337" t="s">
        <v>32078</v>
      </c>
      <c r="C10281" s="337">
        <v>12892</v>
      </c>
      <c r="D10281" s="338" t="s">
        <v>36643</v>
      </c>
      <c r="E10281" s="337" t="s">
        <v>32767</v>
      </c>
      <c r="F10281" s="339" t="s">
        <v>16378</v>
      </c>
      <c r="G10281" s="339" t="s">
        <v>16378</v>
      </c>
    </row>
    <row r="10282" spans="1:7">
      <c r="A10282" s="336" t="str">
        <f t="shared" si="161"/>
        <v>SINAPI-I 3883</v>
      </c>
      <c r="B10282" s="337" t="s">
        <v>32078</v>
      </c>
      <c r="C10282" s="337">
        <v>3883</v>
      </c>
      <c r="D10282" s="338" t="s">
        <v>36644</v>
      </c>
      <c r="E10282" s="337" t="s">
        <v>32080</v>
      </c>
      <c r="F10282" s="339" t="s">
        <v>11150</v>
      </c>
      <c r="G10282" s="339" t="s">
        <v>11150</v>
      </c>
    </row>
    <row r="10283" spans="1:7">
      <c r="A10283" s="336" t="str">
        <f t="shared" si="161"/>
        <v>SINAPI-I 3876</v>
      </c>
      <c r="B10283" s="337" t="s">
        <v>32078</v>
      </c>
      <c r="C10283" s="337">
        <v>3876</v>
      </c>
      <c r="D10283" s="338" t="s">
        <v>36645</v>
      </c>
      <c r="E10283" s="337" t="s">
        <v>32080</v>
      </c>
      <c r="F10283" s="339" t="s">
        <v>8079</v>
      </c>
      <c r="G10283" s="339" t="s">
        <v>8079</v>
      </c>
    </row>
    <row r="10284" spans="1:7">
      <c r="A10284" s="336" t="str">
        <f t="shared" si="161"/>
        <v>SINAPI-I 3884</v>
      </c>
      <c r="B10284" s="337" t="s">
        <v>32078</v>
      </c>
      <c r="C10284" s="337">
        <v>3884</v>
      </c>
      <c r="D10284" s="338" t="s">
        <v>36646</v>
      </c>
      <c r="E10284" s="337" t="s">
        <v>32080</v>
      </c>
      <c r="F10284" s="339" t="s">
        <v>28035</v>
      </c>
      <c r="G10284" s="339" t="s">
        <v>28035</v>
      </c>
    </row>
    <row r="10285" spans="1:7">
      <c r="A10285" s="336" t="str">
        <f t="shared" si="161"/>
        <v>SINAPI-I 3837</v>
      </c>
      <c r="B10285" s="337" t="s">
        <v>32078</v>
      </c>
      <c r="C10285" s="337">
        <v>3837</v>
      </c>
      <c r="D10285" s="338" t="s">
        <v>36647</v>
      </c>
      <c r="E10285" s="337" t="s">
        <v>32080</v>
      </c>
      <c r="F10285" s="339" t="s">
        <v>36648</v>
      </c>
      <c r="G10285" s="339" t="s">
        <v>36648</v>
      </c>
    </row>
    <row r="10286" spans="1:7">
      <c r="A10286" s="336" t="str">
        <f t="shared" si="161"/>
        <v>SINAPI-I 3845</v>
      </c>
      <c r="B10286" s="337" t="s">
        <v>32078</v>
      </c>
      <c r="C10286" s="337">
        <v>3845</v>
      </c>
      <c r="D10286" s="338" t="s">
        <v>36649</v>
      </c>
      <c r="E10286" s="337" t="s">
        <v>32080</v>
      </c>
      <c r="F10286" s="339" t="s">
        <v>15317</v>
      </c>
      <c r="G10286" s="339" t="s">
        <v>15317</v>
      </c>
    </row>
    <row r="10287" spans="1:7">
      <c r="A10287" s="336" t="str">
        <f t="shared" si="161"/>
        <v>SINAPI-I 11045</v>
      </c>
      <c r="B10287" s="337" t="s">
        <v>32078</v>
      </c>
      <c r="C10287" s="337">
        <v>11045</v>
      </c>
      <c r="D10287" s="338" t="s">
        <v>36650</v>
      </c>
      <c r="E10287" s="337" t="s">
        <v>32080</v>
      </c>
      <c r="F10287" s="339" t="s">
        <v>10372</v>
      </c>
      <c r="G10287" s="339" t="s">
        <v>10372</v>
      </c>
    </row>
    <row r="10288" spans="1:7">
      <c r="A10288" s="336" t="str">
        <f t="shared" si="161"/>
        <v>SINAPI-I 20170</v>
      </c>
      <c r="B10288" s="337" t="s">
        <v>32078</v>
      </c>
      <c r="C10288" s="337">
        <v>20170</v>
      </c>
      <c r="D10288" s="338" t="s">
        <v>36651</v>
      </c>
      <c r="E10288" s="337" t="s">
        <v>32080</v>
      </c>
      <c r="F10288" s="339" t="s">
        <v>9000</v>
      </c>
      <c r="G10288" s="339" t="s">
        <v>9000</v>
      </c>
    </row>
    <row r="10289" spans="1:7">
      <c r="A10289" s="336" t="str">
        <f t="shared" si="161"/>
        <v>SINAPI-I 20171</v>
      </c>
      <c r="B10289" s="337" t="s">
        <v>32078</v>
      </c>
      <c r="C10289" s="337">
        <v>20171</v>
      </c>
      <c r="D10289" s="338" t="s">
        <v>36652</v>
      </c>
      <c r="E10289" s="337" t="s">
        <v>32080</v>
      </c>
      <c r="F10289" s="339" t="s">
        <v>36653</v>
      </c>
      <c r="G10289" s="339" t="s">
        <v>36653</v>
      </c>
    </row>
    <row r="10290" spans="1:7">
      <c r="A10290" s="336" t="str">
        <f t="shared" si="161"/>
        <v>SINAPI-I 20167</v>
      </c>
      <c r="B10290" s="337" t="s">
        <v>32078</v>
      </c>
      <c r="C10290" s="337">
        <v>20167</v>
      </c>
      <c r="D10290" s="338" t="s">
        <v>36654</v>
      </c>
      <c r="E10290" s="337" t="s">
        <v>32080</v>
      </c>
      <c r="F10290" s="339" t="s">
        <v>17729</v>
      </c>
      <c r="G10290" s="339" t="s">
        <v>17729</v>
      </c>
    </row>
    <row r="10291" spans="1:7">
      <c r="A10291" s="336" t="str">
        <f t="shared" si="161"/>
        <v>SINAPI-I 20168</v>
      </c>
      <c r="B10291" s="337" t="s">
        <v>32078</v>
      </c>
      <c r="C10291" s="337">
        <v>20168</v>
      </c>
      <c r="D10291" s="338" t="s">
        <v>36655</v>
      </c>
      <c r="E10291" s="337" t="s">
        <v>32080</v>
      </c>
      <c r="F10291" s="339" t="s">
        <v>8583</v>
      </c>
      <c r="G10291" s="339" t="s">
        <v>8583</v>
      </c>
    </row>
    <row r="10292" spans="1:7">
      <c r="A10292" s="336" t="str">
        <f t="shared" si="161"/>
        <v>SINAPI-I 20169</v>
      </c>
      <c r="B10292" s="337" t="s">
        <v>32078</v>
      </c>
      <c r="C10292" s="337">
        <v>20169</v>
      </c>
      <c r="D10292" s="338" t="s">
        <v>36656</v>
      </c>
      <c r="E10292" s="337" t="s">
        <v>32080</v>
      </c>
      <c r="F10292" s="339" t="s">
        <v>20543</v>
      </c>
      <c r="G10292" s="339" t="s">
        <v>20543</v>
      </c>
    </row>
    <row r="10293" spans="1:7">
      <c r="A10293" s="336" t="str">
        <f t="shared" si="161"/>
        <v>SINAPI-I 3899</v>
      </c>
      <c r="B10293" s="337" t="s">
        <v>32078</v>
      </c>
      <c r="C10293" s="337">
        <v>3899</v>
      </c>
      <c r="D10293" s="338" t="s">
        <v>36657</v>
      </c>
      <c r="E10293" s="337" t="s">
        <v>32080</v>
      </c>
      <c r="F10293" s="339" t="s">
        <v>21230</v>
      </c>
      <c r="G10293" s="339" t="s">
        <v>21230</v>
      </c>
    </row>
    <row r="10294" spans="1:7">
      <c r="A10294" s="336" t="str">
        <f t="shared" si="161"/>
        <v>SINAPI-I 38676</v>
      </c>
      <c r="B10294" s="337" t="s">
        <v>32078</v>
      </c>
      <c r="C10294" s="337">
        <v>38676</v>
      </c>
      <c r="D10294" s="338" t="s">
        <v>36658</v>
      </c>
      <c r="E10294" s="337" t="s">
        <v>32080</v>
      </c>
      <c r="F10294" s="339" t="s">
        <v>36659</v>
      </c>
      <c r="G10294" s="339" t="s">
        <v>36659</v>
      </c>
    </row>
    <row r="10295" spans="1:7">
      <c r="A10295" s="336" t="str">
        <f t="shared" ref="A10295:A10358" si="162">CONCATENAR</f>
        <v>SINAPI-I 3897</v>
      </c>
      <c r="B10295" s="337" t="s">
        <v>32078</v>
      </c>
      <c r="C10295" s="337">
        <v>3897</v>
      </c>
      <c r="D10295" s="338" t="s">
        <v>36660</v>
      </c>
      <c r="E10295" s="337" t="s">
        <v>32080</v>
      </c>
      <c r="F10295" s="339" t="s">
        <v>30494</v>
      </c>
      <c r="G10295" s="339" t="s">
        <v>30494</v>
      </c>
    </row>
    <row r="10296" spans="1:7">
      <c r="A10296" s="336" t="str">
        <f t="shared" si="162"/>
        <v>SINAPI-I 3875</v>
      </c>
      <c r="B10296" s="337" t="s">
        <v>32078</v>
      </c>
      <c r="C10296" s="337">
        <v>3875</v>
      </c>
      <c r="D10296" s="338" t="s">
        <v>36661</v>
      </c>
      <c r="E10296" s="337" t="s">
        <v>32080</v>
      </c>
      <c r="F10296" s="339" t="s">
        <v>22160</v>
      </c>
      <c r="G10296" s="339" t="s">
        <v>22160</v>
      </c>
    </row>
    <row r="10297" spans="1:7">
      <c r="A10297" s="336" t="str">
        <f t="shared" si="162"/>
        <v>SINAPI-I 3898</v>
      </c>
      <c r="B10297" s="337" t="s">
        <v>32078</v>
      </c>
      <c r="C10297" s="337">
        <v>3898</v>
      </c>
      <c r="D10297" s="338" t="s">
        <v>36662</v>
      </c>
      <c r="E10297" s="337" t="s">
        <v>32080</v>
      </c>
      <c r="F10297" s="339" t="s">
        <v>21958</v>
      </c>
      <c r="G10297" s="339" t="s">
        <v>21958</v>
      </c>
    </row>
    <row r="10298" spans="1:7">
      <c r="A10298" s="336" t="str">
        <f t="shared" si="162"/>
        <v>SINAPI-I 3855</v>
      </c>
      <c r="B10298" s="337" t="s">
        <v>32078</v>
      </c>
      <c r="C10298" s="337">
        <v>3855</v>
      </c>
      <c r="D10298" s="338" t="s">
        <v>36663</v>
      </c>
      <c r="E10298" s="337" t="s">
        <v>32080</v>
      </c>
      <c r="F10298" s="339" t="s">
        <v>17404</v>
      </c>
      <c r="G10298" s="339" t="s">
        <v>17404</v>
      </c>
    </row>
    <row r="10299" spans="1:7">
      <c r="A10299" s="336" t="str">
        <f t="shared" si="162"/>
        <v>SINAPI-I 3874</v>
      </c>
      <c r="B10299" s="337" t="s">
        <v>32078</v>
      </c>
      <c r="C10299" s="337">
        <v>3874</v>
      </c>
      <c r="D10299" s="338" t="s">
        <v>36664</v>
      </c>
      <c r="E10299" s="337" t="s">
        <v>32080</v>
      </c>
      <c r="F10299" s="339" t="s">
        <v>13924</v>
      </c>
      <c r="G10299" s="339" t="s">
        <v>13924</v>
      </c>
    </row>
    <row r="10300" spans="1:7">
      <c r="A10300" s="336" t="str">
        <f t="shared" si="162"/>
        <v>SINAPI-I 3870</v>
      </c>
      <c r="B10300" s="337" t="s">
        <v>32078</v>
      </c>
      <c r="C10300" s="337">
        <v>3870</v>
      </c>
      <c r="D10300" s="338" t="s">
        <v>36665</v>
      </c>
      <c r="E10300" s="337" t="s">
        <v>32080</v>
      </c>
      <c r="F10300" s="339" t="s">
        <v>17398</v>
      </c>
      <c r="G10300" s="339" t="s">
        <v>17398</v>
      </c>
    </row>
    <row r="10301" spans="1:7">
      <c r="A10301" s="336" t="str">
        <f t="shared" si="162"/>
        <v>SINAPI-I 38678</v>
      </c>
      <c r="B10301" s="337" t="s">
        <v>32078</v>
      </c>
      <c r="C10301" s="337">
        <v>38678</v>
      </c>
      <c r="D10301" s="338" t="s">
        <v>36666</v>
      </c>
      <c r="E10301" s="337" t="s">
        <v>32080</v>
      </c>
      <c r="F10301" s="339" t="s">
        <v>17997</v>
      </c>
      <c r="G10301" s="339" t="s">
        <v>17997</v>
      </c>
    </row>
    <row r="10302" spans="1:7">
      <c r="A10302" s="336" t="str">
        <f t="shared" si="162"/>
        <v>SINAPI-I 3859</v>
      </c>
      <c r="B10302" s="337" t="s">
        <v>32078</v>
      </c>
      <c r="C10302" s="337">
        <v>3859</v>
      </c>
      <c r="D10302" s="338" t="s">
        <v>36667</v>
      </c>
      <c r="E10302" s="337" t="s">
        <v>32080</v>
      </c>
      <c r="F10302" s="339" t="s">
        <v>9937</v>
      </c>
      <c r="G10302" s="339" t="s">
        <v>9937</v>
      </c>
    </row>
    <row r="10303" spans="1:7">
      <c r="A10303" s="336" t="str">
        <f t="shared" si="162"/>
        <v>SINAPI-I 3856</v>
      </c>
      <c r="B10303" s="337" t="s">
        <v>32078</v>
      </c>
      <c r="C10303" s="337">
        <v>3856</v>
      </c>
      <c r="D10303" s="338" t="s">
        <v>36668</v>
      </c>
      <c r="E10303" s="337" t="s">
        <v>32080</v>
      </c>
      <c r="F10303" s="339" t="s">
        <v>10776</v>
      </c>
      <c r="G10303" s="339" t="s">
        <v>10776</v>
      </c>
    </row>
    <row r="10304" spans="1:7">
      <c r="A10304" s="336" t="str">
        <f t="shared" si="162"/>
        <v>SINAPI-I 3906</v>
      </c>
      <c r="B10304" s="337" t="s">
        <v>32078</v>
      </c>
      <c r="C10304" s="337">
        <v>3906</v>
      </c>
      <c r="D10304" s="338" t="s">
        <v>36669</v>
      </c>
      <c r="E10304" s="337" t="s">
        <v>32080</v>
      </c>
      <c r="F10304" s="339" t="s">
        <v>12150</v>
      </c>
      <c r="G10304" s="339" t="s">
        <v>12150</v>
      </c>
    </row>
    <row r="10305" spans="1:7">
      <c r="A10305" s="336" t="str">
        <f t="shared" si="162"/>
        <v>SINAPI-I 3860</v>
      </c>
      <c r="B10305" s="337" t="s">
        <v>32078</v>
      </c>
      <c r="C10305" s="337">
        <v>3860</v>
      </c>
      <c r="D10305" s="338" t="s">
        <v>36670</v>
      </c>
      <c r="E10305" s="337" t="s">
        <v>32080</v>
      </c>
      <c r="F10305" s="339" t="s">
        <v>10588</v>
      </c>
      <c r="G10305" s="339" t="s">
        <v>10588</v>
      </c>
    </row>
    <row r="10306" spans="1:7">
      <c r="A10306" s="336" t="str">
        <f t="shared" si="162"/>
        <v>SINAPI-I 3905</v>
      </c>
      <c r="B10306" s="337" t="s">
        <v>32078</v>
      </c>
      <c r="C10306" s="337">
        <v>3905</v>
      </c>
      <c r="D10306" s="338" t="s">
        <v>36671</v>
      </c>
      <c r="E10306" s="337" t="s">
        <v>32080</v>
      </c>
      <c r="F10306" s="339" t="s">
        <v>36672</v>
      </c>
      <c r="G10306" s="339" t="s">
        <v>36672</v>
      </c>
    </row>
    <row r="10307" spans="1:7">
      <c r="A10307" s="336" t="str">
        <f t="shared" si="162"/>
        <v>SINAPI-I 3871</v>
      </c>
      <c r="B10307" s="337" t="s">
        <v>32078</v>
      </c>
      <c r="C10307" s="337">
        <v>3871</v>
      </c>
      <c r="D10307" s="338" t="s">
        <v>36673</v>
      </c>
      <c r="E10307" s="337" t="s">
        <v>32080</v>
      </c>
      <c r="F10307" s="339" t="s">
        <v>22897</v>
      </c>
      <c r="G10307" s="339" t="s">
        <v>22897</v>
      </c>
    </row>
    <row r="10308" spans="1:7">
      <c r="A10308" s="336" t="str">
        <f t="shared" si="162"/>
        <v>SINAPI-I 37429</v>
      </c>
      <c r="B10308" s="337" t="s">
        <v>32078</v>
      </c>
      <c r="C10308" s="337">
        <v>37429</v>
      </c>
      <c r="D10308" s="338" t="s">
        <v>36674</v>
      </c>
      <c r="E10308" s="337" t="s">
        <v>32080</v>
      </c>
      <c r="F10308" s="339" t="s">
        <v>36675</v>
      </c>
      <c r="G10308" s="339" t="s">
        <v>36675</v>
      </c>
    </row>
    <row r="10309" spans="1:7">
      <c r="A10309" s="336" t="str">
        <f t="shared" si="162"/>
        <v>SINAPI-I 37426</v>
      </c>
      <c r="B10309" s="337" t="s">
        <v>32078</v>
      </c>
      <c r="C10309" s="337">
        <v>37426</v>
      </c>
      <c r="D10309" s="338" t="s">
        <v>36676</v>
      </c>
      <c r="E10309" s="337" t="s">
        <v>32080</v>
      </c>
      <c r="F10309" s="339" t="s">
        <v>23516</v>
      </c>
      <c r="G10309" s="339" t="s">
        <v>23516</v>
      </c>
    </row>
    <row r="10310" spans="1:7">
      <c r="A10310" s="336" t="str">
        <f t="shared" si="162"/>
        <v>SINAPI-I 37427</v>
      </c>
      <c r="B10310" s="337" t="s">
        <v>32078</v>
      </c>
      <c r="C10310" s="337">
        <v>37427</v>
      </c>
      <c r="D10310" s="338" t="s">
        <v>36677</v>
      </c>
      <c r="E10310" s="337" t="s">
        <v>32080</v>
      </c>
      <c r="F10310" s="339" t="s">
        <v>36678</v>
      </c>
      <c r="G10310" s="339" t="s">
        <v>36678</v>
      </c>
    </row>
    <row r="10311" spans="1:7">
      <c r="A10311" s="336" t="str">
        <f t="shared" si="162"/>
        <v>SINAPI-I 37424</v>
      </c>
      <c r="B10311" s="337" t="s">
        <v>32078</v>
      </c>
      <c r="C10311" s="337">
        <v>37424</v>
      </c>
      <c r="D10311" s="338" t="s">
        <v>36679</v>
      </c>
      <c r="E10311" s="337" t="s">
        <v>32080</v>
      </c>
      <c r="F10311" s="339" t="s">
        <v>36680</v>
      </c>
      <c r="G10311" s="339" t="s">
        <v>36680</v>
      </c>
    </row>
    <row r="10312" spans="1:7">
      <c r="A10312" s="336" t="str">
        <f t="shared" si="162"/>
        <v>SINAPI-I 37428</v>
      </c>
      <c r="B10312" s="337" t="s">
        <v>32078</v>
      </c>
      <c r="C10312" s="337">
        <v>37428</v>
      </c>
      <c r="D10312" s="338" t="s">
        <v>36681</v>
      </c>
      <c r="E10312" s="337" t="s">
        <v>32080</v>
      </c>
      <c r="F10312" s="339" t="s">
        <v>36682</v>
      </c>
      <c r="G10312" s="339" t="s">
        <v>36682</v>
      </c>
    </row>
    <row r="10313" spans="1:7">
      <c r="A10313" s="336" t="str">
        <f t="shared" si="162"/>
        <v>SINAPI-I 37425</v>
      </c>
      <c r="B10313" s="337" t="s">
        <v>32078</v>
      </c>
      <c r="C10313" s="337">
        <v>37425</v>
      </c>
      <c r="D10313" s="338" t="s">
        <v>36683</v>
      </c>
      <c r="E10313" s="337" t="s">
        <v>32080</v>
      </c>
      <c r="F10313" s="339" t="s">
        <v>23573</v>
      </c>
      <c r="G10313" s="339" t="s">
        <v>23573</v>
      </c>
    </row>
    <row r="10314" spans="1:7">
      <c r="A10314" s="336" t="str">
        <f t="shared" si="162"/>
        <v>SINAPI-I 11519</v>
      </c>
      <c r="B10314" s="337" t="s">
        <v>32078</v>
      </c>
      <c r="C10314" s="337">
        <v>11519</v>
      </c>
      <c r="D10314" s="338" t="s">
        <v>36684</v>
      </c>
      <c r="E10314" s="337" t="s">
        <v>32767</v>
      </c>
      <c r="F10314" s="339" t="s">
        <v>36685</v>
      </c>
      <c r="G10314" s="339" t="s">
        <v>36685</v>
      </c>
    </row>
    <row r="10315" spans="1:7" ht="22.5">
      <c r="A10315" s="336" t="str">
        <f t="shared" si="162"/>
        <v>SINAPI-I 11520</v>
      </c>
      <c r="B10315" s="337" t="s">
        <v>32078</v>
      </c>
      <c r="C10315" s="337">
        <v>11520</v>
      </c>
      <c r="D10315" s="338" t="s">
        <v>36686</v>
      </c>
      <c r="E10315" s="337" t="s">
        <v>32767</v>
      </c>
      <c r="F10315" s="339" t="s">
        <v>21564</v>
      </c>
      <c r="G10315" s="339" t="s">
        <v>21564</v>
      </c>
    </row>
    <row r="10316" spans="1:7">
      <c r="A10316" s="336" t="str">
        <f t="shared" si="162"/>
        <v>SINAPI-I 11518</v>
      </c>
      <c r="B10316" s="337" t="s">
        <v>32078</v>
      </c>
      <c r="C10316" s="337">
        <v>11518</v>
      </c>
      <c r="D10316" s="338" t="s">
        <v>36687</v>
      </c>
      <c r="E10316" s="337" t="s">
        <v>32767</v>
      </c>
      <c r="F10316" s="339" t="s">
        <v>9551</v>
      </c>
      <c r="G10316" s="339" t="s">
        <v>9551</v>
      </c>
    </row>
    <row r="10317" spans="1:7">
      <c r="A10317" s="336" t="str">
        <f t="shared" si="162"/>
        <v>SINAPI-I 38473</v>
      </c>
      <c r="B10317" s="337" t="s">
        <v>32078</v>
      </c>
      <c r="C10317" s="337">
        <v>38473</v>
      </c>
      <c r="D10317" s="338" t="s">
        <v>36688</v>
      </c>
      <c r="E10317" s="337" t="s">
        <v>32080</v>
      </c>
      <c r="F10317" s="339" t="s">
        <v>36689</v>
      </c>
      <c r="G10317" s="339" t="s">
        <v>36689</v>
      </c>
    </row>
    <row r="10318" spans="1:7">
      <c r="A10318" s="336" t="str">
        <f t="shared" si="162"/>
        <v>SINAPI-I 4244</v>
      </c>
      <c r="B10318" s="337" t="s">
        <v>32078</v>
      </c>
      <c r="C10318" s="337">
        <v>4244</v>
      </c>
      <c r="D10318" s="338" t="s">
        <v>36690</v>
      </c>
      <c r="E10318" s="337" t="s">
        <v>32308</v>
      </c>
      <c r="F10318" s="339" t="s">
        <v>13932</v>
      </c>
      <c r="G10318" s="339" t="s">
        <v>28631</v>
      </c>
    </row>
    <row r="10319" spans="1:7">
      <c r="A10319" s="336" t="str">
        <f t="shared" si="162"/>
        <v>SINAPI-I 40977</v>
      </c>
      <c r="B10319" s="337" t="s">
        <v>32078</v>
      </c>
      <c r="C10319" s="337">
        <v>40977</v>
      </c>
      <c r="D10319" s="338" t="s">
        <v>36691</v>
      </c>
      <c r="E10319" s="337" t="s">
        <v>32310</v>
      </c>
      <c r="F10319" s="339" t="s">
        <v>36692</v>
      </c>
      <c r="G10319" s="339" t="s">
        <v>36693</v>
      </c>
    </row>
    <row r="10320" spans="1:7">
      <c r="A10320" s="336" t="str">
        <f t="shared" si="162"/>
        <v>SINAPI-I 4115</v>
      </c>
      <c r="B10320" s="337" t="s">
        <v>32078</v>
      </c>
      <c r="C10320" s="337">
        <v>4115</v>
      </c>
      <c r="D10320" s="338" t="s">
        <v>36694</v>
      </c>
      <c r="E10320" s="337" t="s">
        <v>32098</v>
      </c>
      <c r="F10320" s="339" t="s">
        <v>32715</v>
      </c>
      <c r="G10320" s="339" t="s">
        <v>32715</v>
      </c>
    </row>
    <row r="10321" spans="1:7">
      <c r="A10321" s="336" t="str">
        <f t="shared" si="162"/>
        <v>SINAPI-I 4119</v>
      </c>
      <c r="B10321" s="337" t="s">
        <v>32078</v>
      </c>
      <c r="C10321" s="337">
        <v>4119</v>
      </c>
      <c r="D10321" s="338" t="s">
        <v>36695</v>
      </c>
      <c r="E10321" s="337" t="s">
        <v>32098</v>
      </c>
      <c r="F10321" s="339" t="s">
        <v>36696</v>
      </c>
      <c r="G10321" s="339" t="s">
        <v>36696</v>
      </c>
    </row>
    <row r="10322" spans="1:7">
      <c r="A10322" s="336" t="str">
        <f t="shared" si="162"/>
        <v>SINAPI-I 2794</v>
      </c>
      <c r="B10322" s="337" t="s">
        <v>32078</v>
      </c>
      <c r="C10322" s="337">
        <v>2794</v>
      </c>
      <c r="D10322" s="338" t="s">
        <v>36697</v>
      </c>
      <c r="E10322" s="337" t="s">
        <v>32098</v>
      </c>
      <c r="F10322" s="339" t="s">
        <v>36698</v>
      </c>
      <c r="G10322" s="339" t="s">
        <v>36698</v>
      </c>
    </row>
    <row r="10323" spans="1:7">
      <c r="A10323" s="336" t="str">
        <f t="shared" si="162"/>
        <v>SINAPI-I 2788</v>
      </c>
      <c r="B10323" s="337" t="s">
        <v>32078</v>
      </c>
      <c r="C10323" s="337">
        <v>2788</v>
      </c>
      <c r="D10323" s="338" t="s">
        <v>36699</v>
      </c>
      <c r="E10323" s="337" t="s">
        <v>32098</v>
      </c>
      <c r="F10323" s="339" t="s">
        <v>12838</v>
      </c>
      <c r="G10323" s="339" t="s">
        <v>12838</v>
      </c>
    </row>
    <row r="10324" spans="1:7">
      <c r="A10324" s="336" t="str">
        <f t="shared" si="162"/>
        <v>SINAPI-I 4006</v>
      </c>
      <c r="B10324" s="337" t="s">
        <v>32078</v>
      </c>
      <c r="C10324" s="337">
        <v>4006</v>
      </c>
      <c r="D10324" s="338" t="s">
        <v>36700</v>
      </c>
      <c r="E10324" s="337" t="s">
        <v>32305</v>
      </c>
      <c r="F10324" s="339" t="s">
        <v>36701</v>
      </c>
      <c r="G10324" s="339" t="s">
        <v>36701</v>
      </c>
    </row>
    <row r="10325" spans="1:7">
      <c r="A10325" s="336" t="str">
        <f t="shared" si="162"/>
        <v>SINAPI-I 36151</v>
      </c>
      <c r="B10325" s="337" t="s">
        <v>32078</v>
      </c>
      <c r="C10325" s="337">
        <v>36151</v>
      </c>
      <c r="D10325" s="338" t="s">
        <v>36702</v>
      </c>
      <c r="E10325" s="337" t="s">
        <v>32080</v>
      </c>
      <c r="F10325" s="339" t="s">
        <v>30624</v>
      </c>
      <c r="G10325" s="339" t="s">
        <v>30624</v>
      </c>
    </row>
    <row r="10326" spans="1:7">
      <c r="A10326" s="336" t="str">
        <f t="shared" si="162"/>
        <v>SINAPI-I 37457</v>
      </c>
      <c r="B10326" s="337" t="s">
        <v>32078</v>
      </c>
      <c r="C10326" s="337">
        <v>37457</v>
      </c>
      <c r="D10326" s="338" t="s">
        <v>36703</v>
      </c>
      <c r="E10326" s="337" t="s">
        <v>32098</v>
      </c>
      <c r="F10326" s="339" t="s">
        <v>27380</v>
      </c>
      <c r="G10326" s="339" t="s">
        <v>27380</v>
      </c>
    </row>
    <row r="10327" spans="1:7">
      <c r="A10327" s="336" t="str">
        <f t="shared" si="162"/>
        <v>SINAPI-I 37456</v>
      </c>
      <c r="B10327" s="337" t="s">
        <v>32078</v>
      </c>
      <c r="C10327" s="337">
        <v>37456</v>
      </c>
      <c r="D10327" s="338" t="s">
        <v>36704</v>
      </c>
      <c r="E10327" s="337" t="s">
        <v>32098</v>
      </c>
      <c r="F10327" s="339" t="s">
        <v>10573</v>
      </c>
      <c r="G10327" s="339" t="s">
        <v>10573</v>
      </c>
    </row>
    <row r="10328" spans="1:7" ht="22.5">
      <c r="A10328" s="336" t="str">
        <f t="shared" si="162"/>
        <v>SINAPI-I 37461</v>
      </c>
      <c r="B10328" s="337" t="s">
        <v>32078</v>
      </c>
      <c r="C10328" s="337">
        <v>37461</v>
      </c>
      <c r="D10328" s="338" t="s">
        <v>36705</v>
      </c>
      <c r="E10328" s="337" t="s">
        <v>32098</v>
      </c>
      <c r="F10328" s="339" t="s">
        <v>16293</v>
      </c>
      <c r="G10328" s="339" t="s">
        <v>16293</v>
      </c>
    </row>
    <row r="10329" spans="1:7">
      <c r="A10329" s="336" t="str">
        <f t="shared" si="162"/>
        <v>SINAPI-I 37460</v>
      </c>
      <c r="B10329" s="337" t="s">
        <v>32078</v>
      </c>
      <c r="C10329" s="337">
        <v>37460</v>
      </c>
      <c r="D10329" s="338" t="s">
        <v>36706</v>
      </c>
      <c r="E10329" s="337" t="s">
        <v>32098</v>
      </c>
      <c r="F10329" s="339" t="s">
        <v>21046</v>
      </c>
      <c r="G10329" s="339" t="s">
        <v>21046</v>
      </c>
    </row>
    <row r="10330" spans="1:7">
      <c r="A10330" s="336" t="str">
        <f t="shared" si="162"/>
        <v>SINAPI-I 37458</v>
      </c>
      <c r="B10330" s="337" t="s">
        <v>32078</v>
      </c>
      <c r="C10330" s="337">
        <v>37458</v>
      </c>
      <c r="D10330" s="338" t="s">
        <v>36707</v>
      </c>
      <c r="E10330" s="337" t="s">
        <v>32098</v>
      </c>
      <c r="F10330" s="339" t="s">
        <v>25723</v>
      </c>
      <c r="G10330" s="339" t="s">
        <v>25723</v>
      </c>
    </row>
    <row r="10331" spans="1:7">
      <c r="A10331" s="336" t="str">
        <f t="shared" si="162"/>
        <v>SINAPI-I 37454</v>
      </c>
      <c r="B10331" s="337" t="s">
        <v>32078</v>
      </c>
      <c r="C10331" s="337">
        <v>37454</v>
      </c>
      <c r="D10331" s="338" t="s">
        <v>36708</v>
      </c>
      <c r="E10331" s="337" t="s">
        <v>32098</v>
      </c>
      <c r="F10331" s="339" t="s">
        <v>25748</v>
      </c>
      <c r="G10331" s="339" t="s">
        <v>25748</v>
      </c>
    </row>
    <row r="10332" spans="1:7">
      <c r="A10332" s="336" t="str">
        <f t="shared" si="162"/>
        <v>SINAPI-I 37455</v>
      </c>
      <c r="B10332" s="337" t="s">
        <v>32078</v>
      </c>
      <c r="C10332" s="337">
        <v>37455</v>
      </c>
      <c r="D10332" s="338" t="s">
        <v>36709</v>
      </c>
      <c r="E10332" s="337" t="s">
        <v>32098</v>
      </c>
      <c r="F10332" s="339" t="s">
        <v>8131</v>
      </c>
      <c r="G10332" s="339" t="s">
        <v>8131</v>
      </c>
    </row>
    <row r="10333" spans="1:7">
      <c r="A10333" s="336" t="str">
        <f t="shared" si="162"/>
        <v>SINAPI-I 37459</v>
      </c>
      <c r="B10333" s="337" t="s">
        <v>32078</v>
      </c>
      <c r="C10333" s="337">
        <v>37459</v>
      </c>
      <c r="D10333" s="338" t="s">
        <v>36710</v>
      </c>
      <c r="E10333" s="337" t="s">
        <v>32098</v>
      </c>
      <c r="F10333" s="339" t="s">
        <v>26346</v>
      </c>
      <c r="G10333" s="339" t="s">
        <v>26346</v>
      </c>
    </row>
    <row r="10334" spans="1:7" ht="22.5">
      <c r="A10334" s="336" t="str">
        <f t="shared" si="162"/>
        <v>SINAPI-I 21029</v>
      </c>
      <c r="B10334" s="337" t="s">
        <v>32078</v>
      </c>
      <c r="C10334" s="337">
        <v>21029</v>
      </c>
      <c r="D10334" s="338" t="s">
        <v>36711</v>
      </c>
      <c r="E10334" s="337" t="s">
        <v>32080</v>
      </c>
      <c r="F10334" s="339" t="s">
        <v>36712</v>
      </c>
      <c r="G10334" s="339" t="s">
        <v>36712</v>
      </c>
    </row>
    <row r="10335" spans="1:7" ht="22.5">
      <c r="A10335" s="336" t="str">
        <f t="shared" si="162"/>
        <v>SINAPI-I 21030</v>
      </c>
      <c r="B10335" s="337" t="s">
        <v>32078</v>
      </c>
      <c r="C10335" s="337">
        <v>21030</v>
      </c>
      <c r="D10335" s="338" t="s">
        <v>36713</v>
      </c>
      <c r="E10335" s="337" t="s">
        <v>32080</v>
      </c>
      <c r="F10335" s="339" t="s">
        <v>36714</v>
      </c>
      <c r="G10335" s="339" t="s">
        <v>36714</v>
      </c>
    </row>
    <row r="10336" spans="1:7" ht="22.5">
      <c r="A10336" s="336" t="str">
        <f t="shared" si="162"/>
        <v>SINAPI-I 21031</v>
      </c>
      <c r="B10336" s="337" t="s">
        <v>32078</v>
      </c>
      <c r="C10336" s="337">
        <v>21031</v>
      </c>
      <c r="D10336" s="338" t="s">
        <v>36715</v>
      </c>
      <c r="E10336" s="337" t="s">
        <v>32080</v>
      </c>
      <c r="F10336" s="339" t="s">
        <v>36716</v>
      </c>
      <c r="G10336" s="339" t="s">
        <v>36716</v>
      </c>
    </row>
    <row r="10337" spans="1:7" ht="22.5">
      <c r="A10337" s="336" t="str">
        <f t="shared" si="162"/>
        <v>SINAPI-I 21032</v>
      </c>
      <c r="B10337" s="337" t="s">
        <v>32078</v>
      </c>
      <c r="C10337" s="337">
        <v>21032</v>
      </c>
      <c r="D10337" s="338" t="s">
        <v>36717</v>
      </c>
      <c r="E10337" s="337" t="s">
        <v>32080</v>
      </c>
      <c r="F10337" s="339" t="s">
        <v>36718</v>
      </c>
      <c r="G10337" s="339" t="s">
        <v>36718</v>
      </c>
    </row>
    <row r="10338" spans="1:7" ht="22.5">
      <c r="A10338" s="336" t="str">
        <f t="shared" si="162"/>
        <v>SINAPI-I 37527</v>
      </c>
      <c r="B10338" s="337" t="s">
        <v>32078</v>
      </c>
      <c r="C10338" s="337">
        <v>37527</v>
      </c>
      <c r="D10338" s="338" t="s">
        <v>36719</v>
      </c>
      <c r="E10338" s="337" t="s">
        <v>32080</v>
      </c>
      <c r="F10338" s="339" t="s">
        <v>36720</v>
      </c>
      <c r="G10338" s="339" t="s">
        <v>36720</v>
      </c>
    </row>
    <row r="10339" spans="1:7" ht="22.5">
      <c r="A10339" s="336" t="str">
        <f t="shared" si="162"/>
        <v>SINAPI-I 37528</v>
      </c>
      <c r="B10339" s="337" t="s">
        <v>32078</v>
      </c>
      <c r="C10339" s="337">
        <v>37528</v>
      </c>
      <c r="D10339" s="338" t="s">
        <v>36721</v>
      </c>
      <c r="E10339" s="337" t="s">
        <v>32080</v>
      </c>
      <c r="F10339" s="339" t="s">
        <v>36722</v>
      </c>
      <c r="G10339" s="339" t="s">
        <v>36722</v>
      </c>
    </row>
    <row r="10340" spans="1:7" ht="22.5">
      <c r="A10340" s="336" t="str">
        <f t="shared" si="162"/>
        <v>SINAPI-I 37529</v>
      </c>
      <c r="B10340" s="337" t="s">
        <v>32078</v>
      </c>
      <c r="C10340" s="337">
        <v>37529</v>
      </c>
      <c r="D10340" s="338" t="s">
        <v>36723</v>
      </c>
      <c r="E10340" s="337" t="s">
        <v>32080</v>
      </c>
      <c r="F10340" s="339" t="s">
        <v>36724</v>
      </c>
      <c r="G10340" s="339" t="s">
        <v>36724</v>
      </c>
    </row>
    <row r="10341" spans="1:7" ht="22.5">
      <c r="A10341" s="336" t="str">
        <f t="shared" si="162"/>
        <v>SINAPI-I 37530</v>
      </c>
      <c r="B10341" s="337" t="s">
        <v>32078</v>
      </c>
      <c r="C10341" s="337">
        <v>37530</v>
      </c>
      <c r="D10341" s="338" t="s">
        <v>36725</v>
      </c>
      <c r="E10341" s="337" t="s">
        <v>32080</v>
      </c>
      <c r="F10341" s="339" t="s">
        <v>36726</v>
      </c>
      <c r="G10341" s="339" t="s">
        <v>36726</v>
      </c>
    </row>
    <row r="10342" spans="1:7" ht="22.5">
      <c r="A10342" s="336" t="str">
        <f t="shared" si="162"/>
        <v>SINAPI-I 21034</v>
      </c>
      <c r="B10342" s="337" t="s">
        <v>32078</v>
      </c>
      <c r="C10342" s="337">
        <v>21034</v>
      </c>
      <c r="D10342" s="338" t="s">
        <v>36727</v>
      </c>
      <c r="E10342" s="337" t="s">
        <v>32080</v>
      </c>
      <c r="F10342" s="339" t="s">
        <v>36728</v>
      </c>
      <c r="G10342" s="339" t="s">
        <v>36728</v>
      </c>
    </row>
    <row r="10343" spans="1:7" ht="22.5">
      <c r="A10343" s="336" t="str">
        <f t="shared" si="162"/>
        <v>SINAPI-I 37531</v>
      </c>
      <c r="B10343" s="337" t="s">
        <v>32078</v>
      </c>
      <c r="C10343" s="337">
        <v>37531</v>
      </c>
      <c r="D10343" s="338" t="s">
        <v>36729</v>
      </c>
      <c r="E10343" s="337" t="s">
        <v>32080</v>
      </c>
      <c r="F10343" s="339" t="s">
        <v>36730</v>
      </c>
      <c r="G10343" s="339" t="s">
        <v>36730</v>
      </c>
    </row>
    <row r="10344" spans="1:7" ht="22.5">
      <c r="A10344" s="336" t="str">
        <f t="shared" si="162"/>
        <v>SINAPI-I 21036</v>
      </c>
      <c r="B10344" s="337" t="s">
        <v>32078</v>
      </c>
      <c r="C10344" s="337">
        <v>21036</v>
      </c>
      <c r="D10344" s="338" t="s">
        <v>36731</v>
      </c>
      <c r="E10344" s="337" t="s">
        <v>32080</v>
      </c>
      <c r="F10344" s="339" t="s">
        <v>36732</v>
      </c>
      <c r="G10344" s="339" t="s">
        <v>36732</v>
      </c>
    </row>
    <row r="10345" spans="1:7" ht="22.5">
      <c r="A10345" s="336" t="str">
        <f t="shared" si="162"/>
        <v>SINAPI-I 21037</v>
      </c>
      <c r="B10345" s="337" t="s">
        <v>32078</v>
      </c>
      <c r="C10345" s="337">
        <v>21037</v>
      </c>
      <c r="D10345" s="338" t="s">
        <v>36733</v>
      </c>
      <c r="E10345" s="337" t="s">
        <v>32080</v>
      </c>
      <c r="F10345" s="339" t="s">
        <v>36734</v>
      </c>
      <c r="G10345" s="339" t="s">
        <v>36734</v>
      </c>
    </row>
    <row r="10346" spans="1:7" ht="22.5">
      <c r="A10346" s="336" t="str">
        <f t="shared" si="162"/>
        <v>SINAPI-I 20185</v>
      </c>
      <c r="B10346" s="337" t="s">
        <v>32078</v>
      </c>
      <c r="C10346" s="337">
        <v>20185</v>
      </c>
      <c r="D10346" s="338" t="s">
        <v>36735</v>
      </c>
      <c r="E10346" s="337" t="s">
        <v>32098</v>
      </c>
      <c r="F10346" s="339" t="s">
        <v>18024</v>
      </c>
      <c r="G10346" s="339" t="s">
        <v>18024</v>
      </c>
    </row>
    <row r="10347" spans="1:7">
      <c r="A10347" s="336" t="str">
        <f t="shared" si="162"/>
        <v>SINAPI-I 20260</v>
      </c>
      <c r="B10347" s="337" t="s">
        <v>32078</v>
      </c>
      <c r="C10347" s="337">
        <v>20260</v>
      </c>
      <c r="D10347" s="338" t="s">
        <v>36736</v>
      </c>
      <c r="E10347" s="337" t="s">
        <v>32080</v>
      </c>
      <c r="F10347" s="339" t="s">
        <v>19661</v>
      </c>
      <c r="G10347" s="339" t="s">
        <v>19661</v>
      </c>
    </row>
    <row r="10348" spans="1:7" ht="22.5">
      <c r="A10348" s="336" t="str">
        <f t="shared" si="162"/>
        <v>SINAPI-I 37523</v>
      </c>
      <c r="B10348" s="337" t="s">
        <v>32078</v>
      </c>
      <c r="C10348" s="337">
        <v>37523</v>
      </c>
      <c r="D10348" s="338" t="s">
        <v>36737</v>
      </c>
      <c r="E10348" s="337" t="s">
        <v>32080</v>
      </c>
      <c r="F10348" s="339" t="s">
        <v>36738</v>
      </c>
      <c r="G10348" s="339" t="s">
        <v>36738</v>
      </c>
    </row>
    <row r="10349" spans="1:7" ht="22.5">
      <c r="A10349" s="336" t="str">
        <f t="shared" si="162"/>
        <v>SINAPI-I 37515</v>
      </c>
      <c r="B10349" s="337" t="s">
        <v>32078</v>
      </c>
      <c r="C10349" s="337">
        <v>37515</v>
      </c>
      <c r="D10349" s="338" t="s">
        <v>36739</v>
      </c>
      <c r="E10349" s="337" t="s">
        <v>32080</v>
      </c>
      <c r="F10349" s="339" t="s">
        <v>36740</v>
      </c>
      <c r="G10349" s="339" t="s">
        <v>36740</v>
      </c>
    </row>
    <row r="10350" spans="1:7" ht="22.5">
      <c r="A10350" s="336" t="str">
        <f t="shared" si="162"/>
        <v>SINAPI-I 12899</v>
      </c>
      <c r="B10350" s="337" t="s">
        <v>32078</v>
      </c>
      <c r="C10350" s="337">
        <v>12899</v>
      </c>
      <c r="D10350" s="338" t="s">
        <v>36741</v>
      </c>
      <c r="E10350" s="337" t="s">
        <v>32080</v>
      </c>
      <c r="F10350" s="339" t="s">
        <v>36742</v>
      </c>
      <c r="G10350" s="339" t="s">
        <v>36742</v>
      </c>
    </row>
    <row r="10351" spans="1:7" ht="22.5">
      <c r="A10351" s="336" t="str">
        <f t="shared" si="162"/>
        <v>SINAPI-I 12898</v>
      </c>
      <c r="B10351" s="337" t="s">
        <v>32078</v>
      </c>
      <c r="C10351" s="337">
        <v>12898</v>
      </c>
      <c r="D10351" s="338" t="s">
        <v>36743</v>
      </c>
      <c r="E10351" s="337" t="s">
        <v>32080</v>
      </c>
      <c r="F10351" s="339" t="s">
        <v>36744</v>
      </c>
      <c r="G10351" s="339" t="s">
        <v>36744</v>
      </c>
    </row>
    <row r="10352" spans="1:7">
      <c r="A10352" s="336" t="str">
        <f t="shared" si="162"/>
        <v>SINAPI-I 42528</v>
      </c>
      <c r="B10352" s="337" t="s">
        <v>32078</v>
      </c>
      <c r="C10352" s="337">
        <v>42528</v>
      </c>
      <c r="D10352" s="338" t="s">
        <v>36745</v>
      </c>
      <c r="E10352" s="337" t="s">
        <v>32089</v>
      </c>
      <c r="F10352" s="339" t="s">
        <v>21001</v>
      </c>
      <c r="G10352" s="339" t="s">
        <v>21001</v>
      </c>
    </row>
    <row r="10353" spans="1:7">
      <c r="A10353" s="336" t="str">
        <f t="shared" si="162"/>
        <v>SINAPI-I 39696</v>
      </c>
      <c r="B10353" s="337" t="s">
        <v>32078</v>
      </c>
      <c r="C10353" s="337">
        <v>39696</v>
      </c>
      <c r="D10353" s="338" t="s">
        <v>36746</v>
      </c>
      <c r="E10353" s="337" t="s">
        <v>32089</v>
      </c>
      <c r="F10353" s="339" t="s">
        <v>11458</v>
      </c>
      <c r="G10353" s="339" t="s">
        <v>11458</v>
      </c>
    </row>
    <row r="10354" spans="1:7">
      <c r="A10354" s="336" t="str">
        <f t="shared" si="162"/>
        <v>SINAPI-I 39700</v>
      </c>
      <c r="B10354" s="337" t="s">
        <v>32078</v>
      </c>
      <c r="C10354" s="337">
        <v>39700</v>
      </c>
      <c r="D10354" s="338" t="s">
        <v>36747</v>
      </c>
      <c r="E10354" s="337" t="s">
        <v>32089</v>
      </c>
      <c r="F10354" s="339" t="s">
        <v>27898</v>
      </c>
      <c r="G10354" s="339" t="s">
        <v>27898</v>
      </c>
    </row>
    <row r="10355" spans="1:7">
      <c r="A10355" s="336" t="str">
        <f t="shared" si="162"/>
        <v>SINAPI-I 11621</v>
      </c>
      <c r="B10355" s="337" t="s">
        <v>32078</v>
      </c>
      <c r="C10355" s="337">
        <v>11621</v>
      </c>
      <c r="D10355" s="338" t="s">
        <v>36748</v>
      </c>
      <c r="E10355" s="337" t="s">
        <v>32089</v>
      </c>
      <c r="F10355" s="339" t="s">
        <v>36749</v>
      </c>
      <c r="G10355" s="339" t="s">
        <v>36749</v>
      </c>
    </row>
    <row r="10356" spans="1:7">
      <c r="A10356" s="336" t="str">
        <f t="shared" si="162"/>
        <v>SINAPI-I 4014</v>
      </c>
      <c r="B10356" s="337" t="s">
        <v>32078</v>
      </c>
      <c r="C10356" s="337">
        <v>4014</v>
      </c>
      <c r="D10356" s="338" t="s">
        <v>36750</v>
      </c>
      <c r="E10356" s="337" t="s">
        <v>32089</v>
      </c>
      <c r="F10356" s="339" t="s">
        <v>36751</v>
      </c>
      <c r="G10356" s="339" t="s">
        <v>36751</v>
      </c>
    </row>
    <row r="10357" spans="1:7">
      <c r="A10357" s="336" t="str">
        <f t="shared" si="162"/>
        <v>SINAPI-I 4015</v>
      </c>
      <c r="B10357" s="337" t="s">
        <v>32078</v>
      </c>
      <c r="C10357" s="337">
        <v>4015</v>
      </c>
      <c r="D10357" s="338" t="s">
        <v>36752</v>
      </c>
      <c r="E10357" s="337" t="s">
        <v>32089</v>
      </c>
      <c r="F10357" s="339" t="s">
        <v>36753</v>
      </c>
      <c r="G10357" s="339" t="s">
        <v>36753</v>
      </c>
    </row>
    <row r="10358" spans="1:7">
      <c r="A10358" s="336" t="str">
        <f t="shared" si="162"/>
        <v>SINAPI-I 4017</v>
      </c>
      <c r="B10358" s="337" t="s">
        <v>32078</v>
      </c>
      <c r="C10358" s="337">
        <v>4017</v>
      </c>
      <c r="D10358" s="338" t="s">
        <v>36754</v>
      </c>
      <c r="E10358" s="337" t="s">
        <v>32089</v>
      </c>
      <c r="F10358" s="339" t="s">
        <v>36755</v>
      </c>
      <c r="G10358" s="339" t="s">
        <v>36755</v>
      </c>
    </row>
    <row r="10359" spans="1:7">
      <c r="A10359" s="336" t="str">
        <f t="shared" ref="A10359:A10422" si="163">CONCATENAR</f>
        <v>SINAPI-I 4016</v>
      </c>
      <c r="B10359" s="337" t="s">
        <v>32078</v>
      </c>
      <c r="C10359" s="337">
        <v>4016</v>
      </c>
      <c r="D10359" s="338" t="s">
        <v>36756</v>
      </c>
      <c r="E10359" s="337" t="s">
        <v>32089</v>
      </c>
      <c r="F10359" s="339" t="s">
        <v>8774</v>
      </c>
      <c r="G10359" s="339" t="s">
        <v>8774</v>
      </c>
    </row>
    <row r="10360" spans="1:7">
      <c r="A10360" s="336" t="str">
        <f t="shared" si="163"/>
        <v>SINAPI-I 39699</v>
      </c>
      <c r="B10360" s="337" t="s">
        <v>32078</v>
      </c>
      <c r="C10360" s="337">
        <v>39699</v>
      </c>
      <c r="D10360" s="338" t="s">
        <v>36757</v>
      </c>
      <c r="E10360" s="337" t="s">
        <v>32089</v>
      </c>
      <c r="F10360" s="339" t="s">
        <v>8282</v>
      </c>
      <c r="G10360" s="339" t="s">
        <v>8282</v>
      </c>
    </row>
    <row r="10361" spans="1:7">
      <c r="A10361" s="336" t="str">
        <f t="shared" si="163"/>
        <v>SINAPI-I 38544</v>
      </c>
      <c r="B10361" s="337" t="s">
        <v>32078</v>
      </c>
      <c r="C10361" s="337">
        <v>38544</v>
      </c>
      <c r="D10361" s="338" t="s">
        <v>36758</v>
      </c>
      <c r="E10361" s="337" t="s">
        <v>32089</v>
      </c>
      <c r="F10361" s="339" t="s">
        <v>13924</v>
      </c>
      <c r="G10361" s="339" t="s">
        <v>13924</v>
      </c>
    </row>
    <row r="10362" spans="1:7">
      <c r="A10362" s="336" t="str">
        <f t="shared" si="163"/>
        <v>SINAPI-I 38545</v>
      </c>
      <c r="B10362" s="337" t="s">
        <v>32078</v>
      </c>
      <c r="C10362" s="337">
        <v>38545</v>
      </c>
      <c r="D10362" s="338" t="s">
        <v>36759</v>
      </c>
      <c r="E10362" s="337" t="s">
        <v>32089</v>
      </c>
      <c r="F10362" s="339" t="s">
        <v>8075</v>
      </c>
      <c r="G10362" s="339" t="s">
        <v>8075</v>
      </c>
    </row>
    <row r="10363" spans="1:7">
      <c r="A10363" s="336" t="str">
        <f t="shared" si="163"/>
        <v>SINAPI-I 42527</v>
      </c>
      <c r="B10363" s="337" t="s">
        <v>32078</v>
      </c>
      <c r="C10363" s="337">
        <v>42527</v>
      </c>
      <c r="D10363" s="338" t="s">
        <v>36760</v>
      </c>
      <c r="E10363" s="337" t="s">
        <v>32089</v>
      </c>
      <c r="F10363" s="339" t="s">
        <v>26631</v>
      </c>
      <c r="G10363" s="339" t="s">
        <v>26631</v>
      </c>
    </row>
    <row r="10364" spans="1:7">
      <c r="A10364" s="336" t="str">
        <f t="shared" si="163"/>
        <v>SINAPI-I 39323</v>
      </c>
      <c r="B10364" s="337" t="s">
        <v>32078</v>
      </c>
      <c r="C10364" s="337">
        <v>39323</v>
      </c>
      <c r="D10364" s="338" t="s">
        <v>36761</v>
      </c>
      <c r="E10364" s="337" t="s">
        <v>32089</v>
      </c>
      <c r="F10364" s="339" t="s">
        <v>27822</v>
      </c>
      <c r="G10364" s="339" t="s">
        <v>27822</v>
      </c>
    </row>
    <row r="10365" spans="1:7" ht="22.5">
      <c r="A10365" s="336" t="str">
        <f t="shared" si="163"/>
        <v>SINAPI-I 626</v>
      </c>
      <c r="B10365" s="337" t="s">
        <v>32078</v>
      </c>
      <c r="C10365" s="337">
        <v>626</v>
      </c>
      <c r="D10365" s="338" t="s">
        <v>36762</v>
      </c>
      <c r="E10365" s="337" t="s">
        <v>32154</v>
      </c>
      <c r="F10365" s="339" t="s">
        <v>11840</v>
      </c>
      <c r="G10365" s="339" t="s">
        <v>11840</v>
      </c>
    </row>
    <row r="10366" spans="1:7">
      <c r="A10366" s="336" t="str">
        <f t="shared" si="163"/>
        <v>SINAPI-I 44504</v>
      </c>
      <c r="B10366" s="337" t="s">
        <v>32078</v>
      </c>
      <c r="C10366" s="337">
        <v>44504</v>
      </c>
      <c r="D10366" s="338" t="s">
        <v>36763</v>
      </c>
      <c r="E10366" s="337" t="s">
        <v>32089</v>
      </c>
      <c r="F10366" s="339" t="s">
        <v>17683</v>
      </c>
      <c r="G10366" s="339" t="s">
        <v>17683</v>
      </c>
    </row>
    <row r="10367" spans="1:7">
      <c r="A10367" s="336" t="str">
        <f t="shared" si="163"/>
        <v>SINAPI-I 44505</v>
      </c>
      <c r="B10367" s="337" t="s">
        <v>32078</v>
      </c>
      <c r="C10367" s="337">
        <v>44505</v>
      </c>
      <c r="D10367" s="338" t="s">
        <v>36764</v>
      </c>
      <c r="E10367" s="337" t="s">
        <v>32089</v>
      </c>
      <c r="F10367" s="339" t="s">
        <v>36765</v>
      </c>
      <c r="G10367" s="339" t="s">
        <v>36765</v>
      </c>
    </row>
    <row r="10368" spans="1:7">
      <c r="A10368" s="336" t="str">
        <f t="shared" si="163"/>
        <v>SINAPI-I 44506</v>
      </c>
      <c r="B10368" s="337" t="s">
        <v>32078</v>
      </c>
      <c r="C10368" s="337">
        <v>44506</v>
      </c>
      <c r="D10368" s="338" t="s">
        <v>36766</v>
      </c>
      <c r="E10368" s="337" t="s">
        <v>32089</v>
      </c>
      <c r="F10368" s="339" t="s">
        <v>21762</v>
      </c>
      <c r="G10368" s="339" t="s">
        <v>21762</v>
      </c>
    </row>
    <row r="10369" spans="1:7">
      <c r="A10369" s="336" t="str">
        <f t="shared" si="163"/>
        <v>SINAPI-I 44507</v>
      </c>
      <c r="B10369" s="337" t="s">
        <v>32078</v>
      </c>
      <c r="C10369" s="337">
        <v>44507</v>
      </c>
      <c r="D10369" s="338" t="s">
        <v>36767</v>
      </c>
      <c r="E10369" s="337" t="s">
        <v>32089</v>
      </c>
      <c r="F10369" s="339" t="s">
        <v>36768</v>
      </c>
      <c r="G10369" s="339" t="s">
        <v>36768</v>
      </c>
    </row>
    <row r="10370" spans="1:7">
      <c r="A10370" s="336" t="str">
        <f t="shared" si="163"/>
        <v>SINAPI-I 44508</v>
      </c>
      <c r="B10370" s="337" t="s">
        <v>32078</v>
      </c>
      <c r="C10370" s="337">
        <v>44508</v>
      </c>
      <c r="D10370" s="338" t="s">
        <v>36769</v>
      </c>
      <c r="E10370" s="337" t="s">
        <v>32089</v>
      </c>
      <c r="F10370" s="339" t="s">
        <v>9809</v>
      </c>
      <c r="G10370" s="339" t="s">
        <v>9809</v>
      </c>
    </row>
    <row r="10371" spans="1:7">
      <c r="A10371" s="336" t="str">
        <f t="shared" si="163"/>
        <v>SINAPI-I 44509</v>
      </c>
      <c r="B10371" s="337" t="s">
        <v>32078</v>
      </c>
      <c r="C10371" s="337">
        <v>44509</v>
      </c>
      <c r="D10371" s="338" t="s">
        <v>36770</v>
      </c>
      <c r="E10371" s="337" t="s">
        <v>32089</v>
      </c>
      <c r="F10371" s="339" t="s">
        <v>36771</v>
      </c>
      <c r="G10371" s="339" t="s">
        <v>36771</v>
      </c>
    </row>
    <row r="10372" spans="1:7">
      <c r="A10372" s="336" t="str">
        <f t="shared" si="163"/>
        <v>SINAPI-I 44510</v>
      </c>
      <c r="B10372" s="337" t="s">
        <v>32078</v>
      </c>
      <c r="C10372" s="337">
        <v>44510</v>
      </c>
      <c r="D10372" s="338" t="s">
        <v>36772</v>
      </c>
      <c r="E10372" s="337" t="s">
        <v>32089</v>
      </c>
      <c r="F10372" s="339" t="s">
        <v>36773</v>
      </c>
      <c r="G10372" s="339" t="s">
        <v>36773</v>
      </c>
    </row>
    <row r="10373" spans="1:7">
      <c r="A10373" s="336" t="str">
        <f t="shared" si="163"/>
        <v>SINAPI-I 44512</v>
      </c>
      <c r="B10373" s="337" t="s">
        <v>32078</v>
      </c>
      <c r="C10373" s="337">
        <v>44512</v>
      </c>
      <c r="D10373" s="338" t="s">
        <v>36774</v>
      </c>
      <c r="E10373" s="337" t="s">
        <v>32089</v>
      </c>
      <c r="F10373" s="339" t="s">
        <v>21794</v>
      </c>
      <c r="G10373" s="339" t="s">
        <v>21794</v>
      </c>
    </row>
    <row r="10374" spans="1:7">
      <c r="A10374" s="336" t="str">
        <f t="shared" si="163"/>
        <v>SINAPI-I 44513</v>
      </c>
      <c r="B10374" s="337" t="s">
        <v>32078</v>
      </c>
      <c r="C10374" s="337">
        <v>44513</v>
      </c>
      <c r="D10374" s="338" t="s">
        <v>36775</v>
      </c>
      <c r="E10374" s="337" t="s">
        <v>32089</v>
      </c>
      <c r="F10374" s="339" t="s">
        <v>20958</v>
      </c>
      <c r="G10374" s="339" t="s">
        <v>20958</v>
      </c>
    </row>
    <row r="10375" spans="1:7">
      <c r="A10375" s="336" t="str">
        <f t="shared" si="163"/>
        <v>SINAPI-I 44514</v>
      </c>
      <c r="B10375" s="337" t="s">
        <v>32078</v>
      </c>
      <c r="C10375" s="337">
        <v>44514</v>
      </c>
      <c r="D10375" s="338" t="s">
        <v>36776</v>
      </c>
      <c r="E10375" s="337" t="s">
        <v>32089</v>
      </c>
      <c r="F10375" s="339" t="s">
        <v>36777</v>
      </c>
      <c r="G10375" s="339" t="s">
        <v>36777</v>
      </c>
    </row>
    <row r="10376" spans="1:7">
      <c r="A10376" s="336" t="str">
        <f t="shared" si="163"/>
        <v>SINAPI-I 44515</v>
      </c>
      <c r="B10376" s="337" t="s">
        <v>32078</v>
      </c>
      <c r="C10376" s="337">
        <v>44515</v>
      </c>
      <c r="D10376" s="338" t="s">
        <v>36778</v>
      </c>
      <c r="E10376" s="337" t="s">
        <v>32089</v>
      </c>
      <c r="F10376" s="339" t="s">
        <v>20083</v>
      </c>
      <c r="G10376" s="339" t="s">
        <v>20083</v>
      </c>
    </row>
    <row r="10377" spans="1:7">
      <c r="A10377" s="336" t="str">
        <f t="shared" si="163"/>
        <v>SINAPI-I 44511</v>
      </c>
      <c r="B10377" s="337" t="s">
        <v>32078</v>
      </c>
      <c r="C10377" s="337">
        <v>44511</v>
      </c>
      <c r="D10377" s="338" t="s">
        <v>36779</v>
      </c>
      <c r="E10377" s="337" t="s">
        <v>32089</v>
      </c>
      <c r="F10377" s="339" t="s">
        <v>28776</v>
      </c>
      <c r="G10377" s="339" t="s">
        <v>28776</v>
      </c>
    </row>
    <row r="10378" spans="1:7">
      <c r="A10378" s="336" t="str">
        <f t="shared" si="163"/>
        <v>SINAPI-I 44516</v>
      </c>
      <c r="B10378" s="337" t="s">
        <v>32078</v>
      </c>
      <c r="C10378" s="337">
        <v>44516</v>
      </c>
      <c r="D10378" s="338" t="s">
        <v>36780</v>
      </c>
      <c r="E10378" s="337" t="s">
        <v>32089</v>
      </c>
      <c r="F10378" s="339" t="s">
        <v>36781</v>
      </c>
      <c r="G10378" s="339" t="s">
        <v>36781</v>
      </c>
    </row>
    <row r="10379" spans="1:7">
      <c r="A10379" s="336" t="str">
        <f t="shared" si="163"/>
        <v>SINAPI-I 44517</v>
      </c>
      <c r="B10379" s="337" t="s">
        <v>32078</v>
      </c>
      <c r="C10379" s="337">
        <v>44517</v>
      </c>
      <c r="D10379" s="338" t="s">
        <v>36782</v>
      </c>
      <c r="E10379" s="337" t="s">
        <v>32089</v>
      </c>
      <c r="F10379" s="339" t="s">
        <v>36783</v>
      </c>
      <c r="G10379" s="339" t="s">
        <v>36783</v>
      </c>
    </row>
    <row r="10380" spans="1:7">
      <c r="A10380" s="336" t="str">
        <f t="shared" si="163"/>
        <v>SINAPI-I 11479</v>
      </c>
      <c r="B10380" s="337" t="s">
        <v>32078</v>
      </c>
      <c r="C10380" s="337">
        <v>11479</v>
      </c>
      <c r="D10380" s="338" t="s">
        <v>36784</v>
      </c>
      <c r="E10380" s="337" t="s">
        <v>32080</v>
      </c>
      <c r="F10380" s="339" t="s">
        <v>36785</v>
      </c>
      <c r="G10380" s="339" t="s">
        <v>36785</v>
      </c>
    </row>
    <row r="10381" spans="1:7">
      <c r="A10381" s="336" t="str">
        <f t="shared" si="163"/>
        <v>SINAPI-I 11481</v>
      </c>
      <c r="B10381" s="337" t="s">
        <v>32078</v>
      </c>
      <c r="C10381" s="337">
        <v>11481</v>
      </c>
      <c r="D10381" s="338" t="s">
        <v>36786</v>
      </c>
      <c r="E10381" s="337" t="s">
        <v>32080</v>
      </c>
      <c r="F10381" s="339" t="s">
        <v>27814</v>
      </c>
      <c r="G10381" s="339" t="s">
        <v>27814</v>
      </c>
    </row>
    <row r="10382" spans="1:7">
      <c r="A10382" s="336" t="str">
        <f t="shared" si="163"/>
        <v>SINAPI-I 43609</v>
      </c>
      <c r="B10382" s="337" t="s">
        <v>32078</v>
      </c>
      <c r="C10382" s="337">
        <v>43609</v>
      </c>
      <c r="D10382" s="338" t="s">
        <v>36787</v>
      </c>
      <c r="E10382" s="337" t="s">
        <v>32080</v>
      </c>
      <c r="F10382" s="339" t="s">
        <v>27814</v>
      </c>
      <c r="G10382" s="339" t="s">
        <v>27814</v>
      </c>
    </row>
    <row r="10383" spans="1:7">
      <c r="A10383" s="336" t="str">
        <f t="shared" si="163"/>
        <v>SINAPI-I 11478</v>
      </c>
      <c r="B10383" s="337" t="s">
        <v>32078</v>
      </c>
      <c r="C10383" s="337">
        <v>11478</v>
      </c>
      <c r="D10383" s="338" t="s">
        <v>36788</v>
      </c>
      <c r="E10383" s="337" t="s">
        <v>32080</v>
      </c>
      <c r="F10383" s="339" t="s">
        <v>33200</v>
      </c>
      <c r="G10383" s="339" t="s">
        <v>33200</v>
      </c>
    </row>
    <row r="10384" spans="1:7">
      <c r="A10384" s="336" t="str">
        <f t="shared" si="163"/>
        <v>SINAPI-I 43608</v>
      </c>
      <c r="B10384" s="337" t="s">
        <v>32078</v>
      </c>
      <c r="C10384" s="337">
        <v>43608</v>
      </c>
      <c r="D10384" s="338" t="s">
        <v>36789</v>
      </c>
      <c r="E10384" s="337" t="s">
        <v>32080</v>
      </c>
      <c r="F10384" s="339" t="s">
        <v>19481</v>
      </c>
      <c r="G10384" s="339" t="s">
        <v>19481</v>
      </c>
    </row>
    <row r="10385" spans="1:7">
      <c r="A10385" s="336" t="str">
        <f t="shared" si="163"/>
        <v>SINAPI-I 11476</v>
      </c>
      <c r="B10385" s="337" t="s">
        <v>32078</v>
      </c>
      <c r="C10385" s="337">
        <v>11476</v>
      </c>
      <c r="D10385" s="338" t="s">
        <v>36790</v>
      </c>
      <c r="E10385" s="337" t="s">
        <v>32080</v>
      </c>
      <c r="F10385" s="339" t="s">
        <v>19481</v>
      </c>
      <c r="G10385" s="339" t="s">
        <v>19481</v>
      </c>
    </row>
    <row r="10386" spans="1:7">
      <c r="A10386" s="336" t="str">
        <f t="shared" si="163"/>
        <v>SINAPI-I 40637</v>
      </c>
      <c r="B10386" s="337" t="s">
        <v>32078</v>
      </c>
      <c r="C10386" s="337">
        <v>40637</v>
      </c>
      <c r="D10386" s="338" t="s">
        <v>36791</v>
      </c>
      <c r="E10386" s="337" t="s">
        <v>32080</v>
      </c>
      <c r="F10386" s="339" t="s">
        <v>36792</v>
      </c>
      <c r="G10386" s="339" t="s">
        <v>36792</v>
      </c>
    </row>
    <row r="10387" spans="1:7">
      <c r="A10387" s="336" t="str">
        <f t="shared" si="163"/>
        <v>SINAPI-I 13836</v>
      </c>
      <c r="B10387" s="337" t="s">
        <v>32078</v>
      </c>
      <c r="C10387" s="337">
        <v>13836</v>
      </c>
      <c r="D10387" s="338" t="s">
        <v>36793</v>
      </c>
      <c r="E10387" s="337" t="s">
        <v>32080</v>
      </c>
      <c r="F10387" s="339" t="s">
        <v>36794</v>
      </c>
      <c r="G10387" s="339" t="s">
        <v>36794</v>
      </c>
    </row>
    <row r="10388" spans="1:7" ht="22.5">
      <c r="A10388" s="336" t="str">
        <f t="shared" si="163"/>
        <v>SINAPI-I 14534</v>
      </c>
      <c r="B10388" s="337" t="s">
        <v>32078</v>
      </c>
      <c r="C10388" s="337">
        <v>14534</v>
      </c>
      <c r="D10388" s="338" t="s">
        <v>36795</v>
      </c>
      <c r="E10388" s="337" t="s">
        <v>32080</v>
      </c>
      <c r="F10388" s="339" t="s">
        <v>36796</v>
      </c>
      <c r="G10388" s="339" t="s">
        <v>36796</v>
      </c>
    </row>
    <row r="10389" spans="1:7" ht="22.5">
      <c r="A10389" s="336" t="str">
        <f t="shared" si="163"/>
        <v>SINAPI-I 14619</v>
      </c>
      <c r="B10389" s="337" t="s">
        <v>32078</v>
      </c>
      <c r="C10389" s="337">
        <v>14619</v>
      </c>
      <c r="D10389" s="338" t="s">
        <v>36797</v>
      </c>
      <c r="E10389" s="337" t="s">
        <v>32080</v>
      </c>
      <c r="F10389" s="339" t="s">
        <v>36798</v>
      </c>
      <c r="G10389" s="339" t="s">
        <v>36798</v>
      </c>
    </row>
    <row r="10390" spans="1:7" ht="22.5">
      <c r="A10390" s="336" t="str">
        <f t="shared" si="163"/>
        <v>SINAPI-I 14535</v>
      </c>
      <c r="B10390" s="337" t="s">
        <v>32078</v>
      </c>
      <c r="C10390" s="337">
        <v>14535</v>
      </c>
      <c r="D10390" s="338" t="s">
        <v>36799</v>
      </c>
      <c r="E10390" s="337" t="s">
        <v>32080</v>
      </c>
      <c r="F10390" s="339" t="s">
        <v>36800</v>
      </c>
      <c r="G10390" s="339" t="s">
        <v>36800</v>
      </c>
    </row>
    <row r="10391" spans="1:7" ht="33.75">
      <c r="A10391" s="336" t="str">
        <f t="shared" si="163"/>
        <v>SINAPI-I 39813</v>
      </c>
      <c r="B10391" s="337" t="s">
        <v>32078</v>
      </c>
      <c r="C10391" s="337">
        <v>39813</v>
      </c>
      <c r="D10391" s="338" t="s">
        <v>36801</v>
      </c>
      <c r="E10391" s="337" t="s">
        <v>32080</v>
      </c>
      <c r="F10391" s="339" t="s">
        <v>36802</v>
      </c>
      <c r="G10391" s="339" t="s">
        <v>36802</v>
      </c>
    </row>
    <row r="10392" spans="1:7" ht="33.75">
      <c r="A10392" s="336" t="str">
        <f t="shared" si="163"/>
        <v>SINAPI-I 40403</v>
      </c>
      <c r="B10392" s="337" t="s">
        <v>32078</v>
      </c>
      <c r="C10392" s="337">
        <v>40403</v>
      </c>
      <c r="D10392" s="338" t="s">
        <v>36803</v>
      </c>
      <c r="E10392" s="337" t="s">
        <v>32080</v>
      </c>
      <c r="F10392" s="339" t="s">
        <v>36804</v>
      </c>
      <c r="G10392" s="339" t="s">
        <v>36804</v>
      </c>
    </row>
    <row r="10393" spans="1:7">
      <c r="A10393" s="336" t="str">
        <f t="shared" si="163"/>
        <v>SINAPI-I 12868</v>
      </c>
      <c r="B10393" s="337" t="s">
        <v>32078</v>
      </c>
      <c r="C10393" s="337">
        <v>12868</v>
      </c>
      <c r="D10393" s="338" t="s">
        <v>36805</v>
      </c>
      <c r="E10393" s="337" t="s">
        <v>32308</v>
      </c>
      <c r="F10393" s="339" t="s">
        <v>26590</v>
      </c>
      <c r="G10393" s="339" t="s">
        <v>10036</v>
      </c>
    </row>
    <row r="10394" spans="1:7">
      <c r="A10394" s="336" t="str">
        <f t="shared" si="163"/>
        <v>SINAPI-I 40916</v>
      </c>
      <c r="B10394" s="337" t="s">
        <v>32078</v>
      </c>
      <c r="C10394" s="337">
        <v>40916</v>
      </c>
      <c r="D10394" s="338" t="s">
        <v>36806</v>
      </c>
      <c r="E10394" s="337" t="s">
        <v>32310</v>
      </c>
      <c r="F10394" s="339" t="s">
        <v>36807</v>
      </c>
      <c r="G10394" s="339" t="s">
        <v>36808</v>
      </c>
    </row>
    <row r="10395" spans="1:7">
      <c r="A10395" s="336" t="str">
        <f t="shared" si="163"/>
        <v>SINAPI-I 4755</v>
      </c>
      <c r="B10395" s="337" t="s">
        <v>32078</v>
      </c>
      <c r="C10395" s="337">
        <v>4755</v>
      </c>
      <c r="D10395" s="338" t="s">
        <v>36809</v>
      </c>
      <c r="E10395" s="337" t="s">
        <v>32308</v>
      </c>
      <c r="F10395" s="339" t="s">
        <v>17465</v>
      </c>
      <c r="G10395" s="339" t="s">
        <v>12113</v>
      </c>
    </row>
    <row r="10396" spans="1:7">
      <c r="A10396" s="336" t="str">
        <f t="shared" si="163"/>
        <v>SINAPI-I 41067</v>
      </c>
      <c r="B10396" s="337" t="s">
        <v>32078</v>
      </c>
      <c r="C10396" s="337">
        <v>41067</v>
      </c>
      <c r="D10396" s="338" t="s">
        <v>36810</v>
      </c>
      <c r="E10396" s="337" t="s">
        <v>32310</v>
      </c>
      <c r="F10396" s="339" t="s">
        <v>36811</v>
      </c>
      <c r="G10396" s="339" t="s">
        <v>36812</v>
      </c>
    </row>
    <row r="10397" spans="1:7">
      <c r="A10397" s="336" t="str">
        <f t="shared" si="163"/>
        <v>SINAPI-I 38463</v>
      </c>
      <c r="B10397" s="337" t="s">
        <v>32078</v>
      </c>
      <c r="C10397" s="337">
        <v>38463</v>
      </c>
      <c r="D10397" s="338" t="s">
        <v>36813</v>
      </c>
      <c r="E10397" s="337" t="s">
        <v>32080</v>
      </c>
      <c r="F10397" s="339" t="s">
        <v>30962</v>
      </c>
      <c r="G10397" s="339" t="s">
        <v>30962</v>
      </c>
    </row>
    <row r="10398" spans="1:7" ht="22.5">
      <c r="A10398" s="336" t="str">
        <f t="shared" si="163"/>
        <v>SINAPI-I 40703</v>
      </c>
      <c r="B10398" s="337" t="s">
        <v>32078</v>
      </c>
      <c r="C10398" s="337">
        <v>40703</v>
      </c>
      <c r="D10398" s="338" t="s">
        <v>36814</v>
      </c>
      <c r="E10398" s="337" t="s">
        <v>32080</v>
      </c>
      <c r="F10398" s="339" t="s">
        <v>36815</v>
      </c>
      <c r="G10398" s="339" t="s">
        <v>36815</v>
      </c>
    </row>
    <row r="10399" spans="1:7">
      <c r="A10399" s="336" t="str">
        <f t="shared" si="163"/>
        <v>SINAPI-I 14531</v>
      </c>
      <c r="B10399" s="337" t="s">
        <v>32078</v>
      </c>
      <c r="C10399" s="337">
        <v>14531</v>
      </c>
      <c r="D10399" s="338" t="s">
        <v>36816</v>
      </c>
      <c r="E10399" s="337" t="s">
        <v>32080</v>
      </c>
      <c r="F10399" s="339" t="s">
        <v>36817</v>
      </c>
      <c r="G10399" s="339" t="s">
        <v>36817</v>
      </c>
    </row>
    <row r="10400" spans="1:7">
      <c r="A10400" s="336" t="str">
        <f t="shared" si="163"/>
        <v>SINAPI-I 36533</v>
      </c>
      <c r="B10400" s="337" t="s">
        <v>32078</v>
      </c>
      <c r="C10400" s="337">
        <v>36533</v>
      </c>
      <c r="D10400" s="338" t="s">
        <v>36818</v>
      </c>
      <c r="E10400" s="337" t="s">
        <v>32080</v>
      </c>
      <c r="F10400" s="339" t="s">
        <v>36819</v>
      </c>
      <c r="G10400" s="339" t="s">
        <v>36819</v>
      </c>
    </row>
    <row r="10401" spans="1:7">
      <c r="A10401" s="336" t="str">
        <f t="shared" si="163"/>
        <v>SINAPI-I 11616</v>
      </c>
      <c r="B10401" s="337" t="s">
        <v>32078</v>
      </c>
      <c r="C10401" s="337">
        <v>11616</v>
      </c>
      <c r="D10401" s="338" t="s">
        <v>36820</v>
      </c>
      <c r="E10401" s="337" t="s">
        <v>32080</v>
      </c>
      <c r="F10401" s="339" t="s">
        <v>36821</v>
      </c>
      <c r="G10401" s="339" t="s">
        <v>36821</v>
      </c>
    </row>
    <row r="10402" spans="1:7">
      <c r="A10402" s="336" t="str">
        <f t="shared" si="163"/>
        <v>SINAPI-I 41898</v>
      </c>
      <c r="B10402" s="337" t="s">
        <v>32078</v>
      </c>
      <c r="C10402" s="337">
        <v>41898</v>
      </c>
      <c r="D10402" s="338" t="s">
        <v>36822</v>
      </c>
      <c r="E10402" s="337" t="s">
        <v>32080</v>
      </c>
      <c r="F10402" s="339" t="s">
        <v>36823</v>
      </c>
      <c r="G10402" s="339" t="s">
        <v>36823</v>
      </c>
    </row>
    <row r="10403" spans="1:7">
      <c r="A10403" s="336" t="str">
        <f t="shared" si="163"/>
        <v>SINAPI-I 13447</v>
      </c>
      <c r="B10403" s="337" t="s">
        <v>32078</v>
      </c>
      <c r="C10403" s="337">
        <v>13447</v>
      </c>
      <c r="D10403" s="338" t="s">
        <v>36824</v>
      </c>
      <c r="E10403" s="337" t="s">
        <v>32080</v>
      </c>
      <c r="F10403" s="339" t="s">
        <v>36825</v>
      </c>
      <c r="G10403" s="339" t="s">
        <v>36825</v>
      </c>
    </row>
    <row r="10404" spans="1:7">
      <c r="A10404" s="336" t="str">
        <f t="shared" si="163"/>
        <v>SINAPI-I 14529</v>
      </c>
      <c r="B10404" s="337" t="s">
        <v>32078</v>
      </c>
      <c r="C10404" s="337">
        <v>14529</v>
      </c>
      <c r="D10404" s="338" t="s">
        <v>36826</v>
      </c>
      <c r="E10404" s="337" t="s">
        <v>32080</v>
      </c>
      <c r="F10404" s="339" t="s">
        <v>36827</v>
      </c>
      <c r="G10404" s="339" t="s">
        <v>36827</v>
      </c>
    </row>
    <row r="10405" spans="1:7">
      <c r="A10405" s="336" t="str">
        <f t="shared" si="163"/>
        <v>SINAPI-I 10747</v>
      </c>
      <c r="B10405" s="337" t="s">
        <v>32078</v>
      </c>
      <c r="C10405" s="337">
        <v>10747</v>
      </c>
      <c r="D10405" s="338" t="s">
        <v>36828</v>
      </c>
      <c r="E10405" s="337" t="s">
        <v>32080</v>
      </c>
      <c r="F10405" s="339" t="s">
        <v>36829</v>
      </c>
      <c r="G10405" s="339" t="s">
        <v>36829</v>
      </c>
    </row>
    <row r="10406" spans="1:7">
      <c r="A10406" s="336" t="str">
        <f t="shared" si="163"/>
        <v>SINAPI-I 36141</v>
      </c>
      <c r="B10406" s="337" t="s">
        <v>32078</v>
      </c>
      <c r="C10406" s="337">
        <v>36141</v>
      </c>
      <c r="D10406" s="338" t="s">
        <v>36830</v>
      </c>
      <c r="E10406" s="337" t="s">
        <v>32080</v>
      </c>
      <c r="F10406" s="339" t="s">
        <v>36749</v>
      </c>
      <c r="G10406" s="339" t="s">
        <v>36749</v>
      </c>
    </row>
    <row r="10407" spans="1:7">
      <c r="A10407" s="336" t="str">
        <f t="shared" si="163"/>
        <v>SINAPI-I 43651</v>
      </c>
      <c r="B10407" s="337" t="s">
        <v>32078</v>
      </c>
      <c r="C10407" s="337">
        <v>43651</v>
      </c>
      <c r="D10407" s="338" t="s">
        <v>36831</v>
      </c>
      <c r="E10407" s="337" t="s">
        <v>32154</v>
      </c>
      <c r="F10407" s="339" t="s">
        <v>36832</v>
      </c>
      <c r="G10407" s="339" t="s">
        <v>36832</v>
      </c>
    </row>
    <row r="10408" spans="1:7">
      <c r="A10408" s="336" t="str">
        <f t="shared" si="163"/>
        <v>SINAPI-I 43626</v>
      </c>
      <c r="B10408" s="337" t="s">
        <v>32078</v>
      </c>
      <c r="C10408" s="337">
        <v>43626</v>
      </c>
      <c r="D10408" s="338" t="s">
        <v>36833</v>
      </c>
      <c r="E10408" s="337" t="s">
        <v>32154</v>
      </c>
      <c r="F10408" s="339" t="s">
        <v>22160</v>
      </c>
      <c r="G10408" s="339" t="s">
        <v>22160</v>
      </c>
    </row>
    <row r="10409" spans="1:7" ht="22.5">
      <c r="A10409" s="336" t="str">
        <f t="shared" si="163"/>
        <v>SINAPI-I 39434</v>
      </c>
      <c r="B10409" s="337" t="s">
        <v>32078</v>
      </c>
      <c r="C10409" s="337">
        <v>39434</v>
      </c>
      <c r="D10409" s="338" t="s">
        <v>36834</v>
      </c>
      <c r="E10409" s="337" t="s">
        <v>32154</v>
      </c>
      <c r="F10409" s="339" t="s">
        <v>9540</v>
      </c>
      <c r="G10409" s="339" t="s">
        <v>9540</v>
      </c>
    </row>
    <row r="10410" spans="1:7" ht="22.5">
      <c r="A10410" s="336" t="str">
        <f t="shared" si="163"/>
        <v>SINAPI-I 39433</v>
      </c>
      <c r="B10410" s="337" t="s">
        <v>32078</v>
      </c>
      <c r="C10410" s="337">
        <v>39433</v>
      </c>
      <c r="D10410" s="338" t="s">
        <v>36835</v>
      </c>
      <c r="E10410" s="337" t="s">
        <v>32154</v>
      </c>
      <c r="F10410" s="339" t="s">
        <v>33156</v>
      </c>
      <c r="G10410" s="339" t="s">
        <v>33156</v>
      </c>
    </row>
    <row r="10411" spans="1:7">
      <c r="A10411" s="336" t="str">
        <f t="shared" si="163"/>
        <v>SINAPI-I 4049</v>
      </c>
      <c r="B10411" s="337" t="s">
        <v>32078</v>
      </c>
      <c r="C10411" s="337">
        <v>4049</v>
      </c>
      <c r="D10411" s="338" t="s">
        <v>36836</v>
      </c>
      <c r="E10411" s="337" t="s">
        <v>32156</v>
      </c>
      <c r="F10411" s="339" t="s">
        <v>36837</v>
      </c>
      <c r="G10411" s="339" t="s">
        <v>36837</v>
      </c>
    </row>
    <row r="10412" spans="1:7">
      <c r="A10412" s="336" t="str">
        <f t="shared" si="163"/>
        <v>SINAPI-I 38120</v>
      </c>
      <c r="B10412" s="337" t="s">
        <v>32078</v>
      </c>
      <c r="C10412" s="337">
        <v>38120</v>
      </c>
      <c r="D10412" s="338" t="s">
        <v>36838</v>
      </c>
      <c r="E10412" s="337" t="s">
        <v>32154</v>
      </c>
      <c r="F10412" s="339" t="s">
        <v>28478</v>
      </c>
      <c r="G10412" s="339" t="s">
        <v>28478</v>
      </c>
    </row>
    <row r="10413" spans="1:7">
      <c r="A10413" s="336" t="str">
        <f t="shared" si="163"/>
        <v>SINAPI-I 43652</v>
      </c>
      <c r="B10413" s="337" t="s">
        <v>32078</v>
      </c>
      <c r="C10413" s="337">
        <v>43652</v>
      </c>
      <c r="D10413" s="338" t="s">
        <v>36839</v>
      </c>
      <c r="E10413" s="337" t="s">
        <v>32154</v>
      </c>
      <c r="F10413" s="339" t="s">
        <v>17213</v>
      </c>
      <c r="G10413" s="339" t="s">
        <v>17213</v>
      </c>
    </row>
    <row r="10414" spans="1:7">
      <c r="A10414" s="336" t="str">
        <f t="shared" si="163"/>
        <v>SINAPI-I 10498</v>
      </c>
      <c r="B10414" s="337" t="s">
        <v>32078</v>
      </c>
      <c r="C10414" s="337">
        <v>10498</v>
      </c>
      <c r="D10414" s="338" t="s">
        <v>36840</v>
      </c>
      <c r="E10414" s="337" t="s">
        <v>32154</v>
      </c>
      <c r="F10414" s="339" t="s">
        <v>16234</v>
      </c>
      <c r="G10414" s="339" t="s">
        <v>16234</v>
      </c>
    </row>
    <row r="10415" spans="1:7">
      <c r="A10415" s="336" t="str">
        <f t="shared" si="163"/>
        <v>SINAPI-I 4823</v>
      </c>
      <c r="B10415" s="337" t="s">
        <v>32078</v>
      </c>
      <c r="C10415" s="337">
        <v>4823</v>
      </c>
      <c r="D10415" s="338" t="s">
        <v>36841</v>
      </c>
      <c r="E10415" s="337" t="s">
        <v>32154</v>
      </c>
      <c r="F10415" s="339" t="s">
        <v>18948</v>
      </c>
      <c r="G10415" s="339" t="s">
        <v>18948</v>
      </c>
    </row>
    <row r="10416" spans="1:7">
      <c r="A10416" s="336" t="str">
        <f t="shared" si="163"/>
        <v>SINAPI-I 38877</v>
      </c>
      <c r="B10416" s="337" t="s">
        <v>32078</v>
      </c>
      <c r="C10416" s="337">
        <v>38877</v>
      </c>
      <c r="D10416" s="338" t="s">
        <v>36842</v>
      </c>
      <c r="E10416" s="337" t="s">
        <v>32154</v>
      </c>
      <c r="F10416" s="339" t="s">
        <v>36843</v>
      </c>
      <c r="G10416" s="339" t="s">
        <v>36843</v>
      </c>
    </row>
    <row r="10417" spans="1:7">
      <c r="A10417" s="336" t="str">
        <f t="shared" si="163"/>
        <v>SINAPI-I 34546</v>
      </c>
      <c r="B10417" s="337" t="s">
        <v>32078</v>
      </c>
      <c r="C10417" s="337">
        <v>34546</v>
      </c>
      <c r="D10417" s="338" t="s">
        <v>36844</v>
      </c>
      <c r="E10417" s="337" t="s">
        <v>32154</v>
      </c>
      <c r="F10417" s="339" t="s">
        <v>30413</v>
      </c>
      <c r="G10417" s="339" t="s">
        <v>30413</v>
      </c>
    </row>
    <row r="10418" spans="1:7">
      <c r="A10418" s="336" t="str">
        <f t="shared" si="163"/>
        <v>SINAPI-I 41387</v>
      </c>
      <c r="B10418" s="337" t="s">
        <v>32078</v>
      </c>
      <c r="C10418" s="337">
        <v>41387</v>
      </c>
      <c r="D10418" s="338" t="s">
        <v>36845</v>
      </c>
      <c r="E10418" s="337" t="s">
        <v>32098</v>
      </c>
      <c r="F10418" s="339" t="s">
        <v>34143</v>
      </c>
      <c r="G10418" s="339" t="s">
        <v>34143</v>
      </c>
    </row>
    <row r="10419" spans="1:7">
      <c r="A10419" s="336" t="str">
        <f t="shared" si="163"/>
        <v>SINAPI-I 41388</v>
      </c>
      <c r="B10419" s="337" t="s">
        <v>32078</v>
      </c>
      <c r="C10419" s="337">
        <v>41388</v>
      </c>
      <c r="D10419" s="338" t="s">
        <v>36846</v>
      </c>
      <c r="E10419" s="337" t="s">
        <v>32098</v>
      </c>
      <c r="F10419" s="339" t="s">
        <v>36847</v>
      </c>
      <c r="G10419" s="339" t="s">
        <v>36847</v>
      </c>
    </row>
    <row r="10420" spans="1:7">
      <c r="A10420" s="336" t="str">
        <f t="shared" si="163"/>
        <v>SINAPI-I 41380</v>
      </c>
      <c r="B10420" s="337" t="s">
        <v>32078</v>
      </c>
      <c r="C10420" s="337">
        <v>41380</v>
      </c>
      <c r="D10420" s="338" t="s">
        <v>36848</v>
      </c>
      <c r="E10420" s="337" t="s">
        <v>32080</v>
      </c>
      <c r="F10420" s="339" t="s">
        <v>36849</v>
      </c>
      <c r="G10420" s="339" t="s">
        <v>36849</v>
      </c>
    </row>
    <row r="10421" spans="1:7">
      <c r="A10421" s="336" t="str">
        <f t="shared" si="163"/>
        <v>SINAPI-I 41381</v>
      </c>
      <c r="B10421" s="337" t="s">
        <v>32078</v>
      </c>
      <c r="C10421" s="337">
        <v>41381</v>
      </c>
      <c r="D10421" s="338" t="s">
        <v>36850</v>
      </c>
      <c r="E10421" s="337" t="s">
        <v>32080</v>
      </c>
      <c r="F10421" s="339" t="s">
        <v>36851</v>
      </c>
      <c r="G10421" s="339" t="s">
        <v>36851</v>
      </c>
    </row>
    <row r="10422" spans="1:7">
      <c r="A10422" s="336" t="str">
        <f t="shared" si="163"/>
        <v>SINAPI-I 41382</v>
      </c>
      <c r="B10422" s="337" t="s">
        <v>32078</v>
      </c>
      <c r="C10422" s="337">
        <v>41382</v>
      </c>
      <c r="D10422" s="338" t="s">
        <v>36852</v>
      </c>
      <c r="E10422" s="337" t="s">
        <v>32080</v>
      </c>
      <c r="F10422" s="339" t="s">
        <v>36853</v>
      </c>
      <c r="G10422" s="339" t="s">
        <v>36853</v>
      </c>
    </row>
    <row r="10423" spans="1:7">
      <c r="A10423" s="336" t="str">
        <f t="shared" ref="A10423:A10486" si="164">CONCATENAR</f>
        <v>SINAPI-I 41383</v>
      </c>
      <c r="B10423" s="337" t="s">
        <v>32078</v>
      </c>
      <c r="C10423" s="337">
        <v>41383</v>
      </c>
      <c r="D10423" s="338" t="s">
        <v>36854</v>
      </c>
      <c r="E10423" s="337" t="s">
        <v>32080</v>
      </c>
      <c r="F10423" s="339" t="s">
        <v>36855</v>
      </c>
      <c r="G10423" s="339" t="s">
        <v>36855</v>
      </c>
    </row>
    <row r="10424" spans="1:7">
      <c r="A10424" s="336" t="str">
        <f t="shared" si="164"/>
        <v>SINAPI-I 41385</v>
      </c>
      <c r="B10424" s="337" t="s">
        <v>32078</v>
      </c>
      <c r="C10424" s="337">
        <v>41385</v>
      </c>
      <c r="D10424" s="338" t="s">
        <v>36856</v>
      </c>
      <c r="E10424" s="337" t="s">
        <v>32080</v>
      </c>
      <c r="F10424" s="339" t="s">
        <v>36857</v>
      </c>
      <c r="G10424" s="339" t="s">
        <v>36857</v>
      </c>
    </row>
    <row r="10425" spans="1:7">
      <c r="A10425" s="336" t="str">
        <f t="shared" si="164"/>
        <v>SINAPI-I 11079</v>
      </c>
      <c r="B10425" s="337" t="s">
        <v>32078</v>
      </c>
      <c r="C10425" s="337">
        <v>11079</v>
      </c>
      <c r="D10425" s="338" t="s">
        <v>36858</v>
      </c>
      <c r="E10425" s="337" t="s">
        <v>32305</v>
      </c>
      <c r="F10425" s="339" t="s">
        <v>36859</v>
      </c>
      <c r="G10425" s="339" t="s">
        <v>36859</v>
      </c>
    </row>
    <row r="10426" spans="1:7">
      <c r="A10426" s="336" t="str">
        <f t="shared" si="164"/>
        <v>SINAPI-I 11082</v>
      </c>
      <c r="B10426" s="337" t="s">
        <v>32078</v>
      </c>
      <c r="C10426" s="337">
        <v>11082</v>
      </c>
      <c r="D10426" s="338" t="s">
        <v>36860</v>
      </c>
      <c r="E10426" s="337" t="s">
        <v>32305</v>
      </c>
      <c r="F10426" s="339" t="s">
        <v>36859</v>
      </c>
      <c r="G10426" s="339" t="s">
        <v>36859</v>
      </c>
    </row>
    <row r="10427" spans="1:7">
      <c r="A10427" s="336" t="str">
        <f t="shared" si="164"/>
        <v>SINAPI-I 4058</v>
      </c>
      <c r="B10427" s="337" t="s">
        <v>32078</v>
      </c>
      <c r="C10427" s="337">
        <v>4058</v>
      </c>
      <c r="D10427" s="338" t="s">
        <v>36861</v>
      </c>
      <c r="E10427" s="337" t="s">
        <v>32308</v>
      </c>
      <c r="F10427" s="339" t="s">
        <v>36862</v>
      </c>
      <c r="G10427" s="339" t="s">
        <v>30627</v>
      </c>
    </row>
    <row r="10428" spans="1:7">
      <c r="A10428" s="336" t="str">
        <f t="shared" si="164"/>
        <v>SINAPI-I 40974</v>
      </c>
      <c r="B10428" s="337" t="s">
        <v>32078</v>
      </c>
      <c r="C10428" s="337">
        <v>40974</v>
      </c>
      <c r="D10428" s="338" t="s">
        <v>36863</v>
      </c>
      <c r="E10428" s="337" t="s">
        <v>32310</v>
      </c>
      <c r="F10428" s="339" t="s">
        <v>36864</v>
      </c>
      <c r="G10428" s="339" t="s">
        <v>36865</v>
      </c>
    </row>
    <row r="10429" spans="1:7">
      <c r="A10429" s="336" t="str">
        <f t="shared" si="164"/>
        <v>SINAPI-I 34794</v>
      </c>
      <c r="B10429" s="337" t="s">
        <v>32078</v>
      </c>
      <c r="C10429" s="337">
        <v>34794</v>
      </c>
      <c r="D10429" s="338" t="s">
        <v>36866</v>
      </c>
      <c r="E10429" s="337" t="s">
        <v>32308</v>
      </c>
      <c r="F10429" s="339" t="s">
        <v>27796</v>
      </c>
      <c r="G10429" s="339" t="s">
        <v>27898</v>
      </c>
    </row>
    <row r="10430" spans="1:7">
      <c r="A10430" s="336" t="str">
        <f t="shared" si="164"/>
        <v>SINAPI-I 40925</v>
      </c>
      <c r="B10430" s="337" t="s">
        <v>32078</v>
      </c>
      <c r="C10430" s="337">
        <v>40925</v>
      </c>
      <c r="D10430" s="338" t="s">
        <v>36867</v>
      </c>
      <c r="E10430" s="337" t="s">
        <v>32310</v>
      </c>
      <c r="F10430" s="339" t="s">
        <v>36868</v>
      </c>
      <c r="G10430" s="339" t="s">
        <v>36869</v>
      </c>
    </row>
    <row r="10431" spans="1:7">
      <c r="A10431" s="336" t="str">
        <f t="shared" si="164"/>
        <v>SINAPI-I 13741</v>
      </c>
      <c r="B10431" s="337" t="s">
        <v>32078</v>
      </c>
      <c r="C10431" s="337">
        <v>13741</v>
      </c>
      <c r="D10431" s="338" t="s">
        <v>36870</v>
      </c>
      <c r="E10431" s="337" t="s">
        <v>32080</v>
      </c>
      <c r="F10431" s="339" t="s">
        <v>36871</v>
      </c>
      <c r="G10431" s="339" t="s">
        <v>36871</v>
      </c>
    </row>
    <row r="10432" spans="1:7" ht="22.5">
      <c r="A10432" s="336" t="str">
        <f t="shared" si="164"/>
        <v>SINAPI-I 3288</v>
      </c>
      <c r="B10432" s="337" t="s">
        <v>32078</v>
      </c>
      <c r="C10432" s="337">
        <v>3288</v>
      </c>
      <c r="D10432" s="338" t="s">
        <v>36872</v>
      </c>
      <c r="E10432" s="337" t="s">
        <v>32098</v>
      </c>
      <c r="F10432" s="339" t="s">
        <v>36873</v>
      </c>
      <c r="G10432" s="339" t="s">
        <v>36873</v>
      </c>
    </row>
    <row r="10433" spans="1:7">
      <c r="A10433" s="336" t="str">
        <f t="shared" si="164"/>
        <v>SINAPI-I 13587</v>
      </c>
      <c r="B10433" s="337" t="s">
        <v>32078</v>
      </c>
      <c r="C10433" s="337">
        <v>13587</v>
      </c>
      <c r="D10433" s="338" t="s">
        <v>36874</v>
      </c>
      <c r="E10433" s="337" t="s">
        <v>32098</v>
      </c>
      <c r="F10433" s="339" t="s">
        <v>19674</v>
      </c>
      <c r="G10433" s="339" t="s">
        <v>19674</v>
      </c>
    </row>
    <row r="10434" spans="1:7">
      <c r="A10434" s="336" t="str">
        <f t="shared" si="164"/>
        <v>SINAPI-I 38598</v>
      </c>
      <c r="B10434" s="337" t="s">
        <v>32078</v>
      </c>
      <c r="C10434" s="337">
        <v>38598</v>
      </c>
      <c r="D10434" s="338" t="s">
        <v>36875</v>
      </c>
      <c r="E10434" s="337" t="s">
        <v>32080</v>
      </c>
      <c r="F10434" s="339" t="s">
        <v>11241</v>
      </c>
      <c r="G10434" s="339" t="s">
        <v>11241</v>
      </c>
    </row>
    <row r="10435" spans="1:7">
      <c r="A10435" s="336" t="str">
        <f t="shared" si="164"/>
        <v>SINAPI-I 38595</v>
      </c>
      <c r="B10435" s="337" t="s">
        <v>32078</v>
      </c>
      <c r="C10435" s="337">
        <v>38595</v>
      </c>
      <c r="D10435" s="338" t="s">
        <v>36876</v>
      </c>
      <c r="E10435" s="337" t="s">
        <v>32080</v>
      </c>
      <c r="F10435" s="339" t="s">
        <v>9381</v>
      </c>
      <c r="G10435" s="339" t="s">
        <v>9381</v>
      </c>
    </row>
    <row r="10436" spans="1:7">
      <c r="A10436" s="336" t="str">
        <f t="shared" si="164"/>
        <v>SINAPI-I 38592</v>
      </c>
      <c r="B10436" s="337" t="s">
        <v>32078</v>
      </c>
      <c r="C10436" s="337">
        <v>38592</v>
      </c>
      <c r="D10436" s="338" t="s">
        <v>36877</v>
      </c>
      <c r="E10436" s="337" t="s">
        <v>32080</v>
      </c>
      <c r="F10436" s="339" t="s">
        <v>28526</v>
      </c>
      <c r="G10436" s="339" t="s">
        <v>28526</v>
      </c>
    </row>
    <row r="10437" spans="1:7">
      <c r="A10437" s="336" t="str">
        <f t="shared" si="164"/>
        <v>SINAPI-I 38588</v>
      </c>
      <c r="B10437" s="337" t="s">
        <v>32078</v>
      </c>
      <c r="C10437" s="337">
        <v>38588</v>
      </c>
      <c r="D10437" s="338" t="s">
        <v>36878</v>
      </c>
      <c r="E10437" s="337" t="s">
        <v>32080</v>
      </c>
      <c r="F10437" s="339" t="s">
        <v>26654</v>
      </c>
      <c r="G10437" s="339" t="s">
        <v>26654</v>
      </c>
    </row>
    <row r="10438" spans="1:7">
      <c r="A10438" s="336" t="str">
        <f t="shared" si="164"/>
        <v>SINAPI-I 38593</v>
      </c>
      <c r="B10438" s="337" t="s">
        <v>32078</v>
      </c>
      <c r="C10438" s="337">
        <v>38593</v>
      </c>
      <c r="D10438" s="338" t="s">
        <v>36879</v>
      </c>
      <c r="E10438" s="337" t="s">
        <v>32080</v>
      </c>
      <c r="F10438" s="339" t="s">
        <v>30235</v>
      </c>
      <c r="G10438" s="339" t="s">
        <v>30235</v>
      </c>
    </row>
    <row r="10439" spans="1:7">
      <c r="A10439" s="336" t="str">
        <f t="shared" si="164"/>
        <v>SINAPI-I 38589</v>
      </c>
      <c r="B10439" s="337" t="s">
        <v>32078</v>
      </c>
      <c r="C10439" s="337">
        <v>38589</v>
      </c>
      <c r="D10439" s="338" t="s">
        <v>36880</v>
      </c>
      <c r="E10439" s="337" t="s">
        <v>32080</v>
      </c>
      <c r="F10439" s="339" t="s">
        <v>32363</v>
      </c>
      <c r="G10439" s="339" t="s">
        <v>32363</v>
      </c>
    </row>
    <row r="10440" spans="1:7">
      <c r="A10440" s="336" t="str">
        <f t="shared" si="164"/>
        <v>SINAPI-I 38594</v>
      </c>
      <c r="B10440" s="337" t="s">
        <v>32078</v>
      </c>
      <c r="C10440" s="337">
        <v>38594</v>
      </c>
      <c r="D10440" s="338" t="s">
        <v>36881</v>
      </c>
      <c r="E10440" s="337" t="s">
        <v>32080</v>
      </c>
      <c r="F10440" s="339" t="s">
        <v>25679</v>
      </c>
      <c r="G10440" s="339" t="s">
        <v>25679</v>
      </c>
    </row>
    <row r="10441" spans="1:7">
      <c r="A10441" s="336" t="str">
        <f t="shared" si="164"/>
        <v>SINAPI-I 34773</v>
      </c>
      <c r="B10441" s="337" t="s">
        <v>32078</v>
      </c>
      <c r="C10441" s="337">
        <v>34773</v>
      </c>
      <c r="D10441" s="338" t="s">
        <v>36882</v>
      </c>
      <c r="E10441" s="337" t="s">
        <v>32080</v>
      </c>
      <c r="F10441" s="339" t="s">
        <v>30494</v>
      </c>
      <c r="G10441" s="339" t="s">
        <v>30494</v>
      </c>
    </row>
    <row r="10442" spans="1:7">
      <c r="A10442" s="336" t="str">
        <f t="shared" si="164"/>
        <v>SINAPI-I 34769</v>
      </c>
      <c r="B10442" s="337" t="s">
        <v>32078</v>
      </c>
      <c r="C10442" s="337">
        <v>34769</v>
      </c>
      <c r="D10442" s="338" t="s">
        <v>36883</v>
      </c>
      <c r="E10442" s="337" t="s">
        <v>32080</v>
      </c>
      <c r="F10442" s="339" t="s">
        <v>32891</v>
      </c>
      <c r="G10442" s="339" t="s">
        <v>32891</v>
      </c>
    </row>
    <row r="10443" spans="1:7">
      <c r="A10443" s="336" t="str">
        <f t="shared" si="164"/>
        <v>SINAPI-I 34763</v>
      </c>
      <c r="B10443" s="337" t="s">
        <v>32078</v>
      </c>
      <c r="C10443" s="337">
        <v>34763</v>
      </c>
      <c r="D10443" s="338" t="s">
        <v>36884</v>
      </c>
      <c r="E10443" s="337" t="s">
        <v>32080</v>
      </c>
      <c r="F10443" s="339" t="s">
        <v>30243</v>
      </c>
      <c r="G10443" s="339" t="s">
        <v>30243</v>
      </c>
    </row>
    <row r="10444" spans="1:7">
      <c r="A10444" s="336" t="str">
        <f t="shared" si="164"/>
        <v>SINAPI-I 34774</v>
      </c>
      <c r="B10444" s="337" t="s">
        <v>32078</v>
      </c>
      <c r="C10444" s="337">
        <v>34774</v>
      </c>
      <c r="D10444" s="338" t="s">
        <v>36885</v>
      </c>
      <c r="E10444" s="337" t="s">
        <v>32080</v>
      </c>
      <c r="F10444" s="339" t="s">
        <v>8122</v>
      </c>
      <c r="G10444" s="339" t="s">
        <v>8122</v>
      </c>
    </row>
    <row r="10445" spans="1:7">
      <c r="A10445" s="336" t="str">
        <f t="shared" si="164"/>
        <v>SINAPI-I 34771</v>
      </c>
      <c r="B10445" s="337" t="s">
        <v>32078</v>
      </c>
      <c r="C10445" s="337">
        <v>34771</v>
      </c>
      <c r="D10445" s="338" t="s">
        <v>36886</v>
      </c>
      <c r="E10445" s="337" t="s">
        <v>32080</v>
      </c>
      <c r="F10445" s="339" t="s">
        <v>36887</v>
      </c>
      <c r="G10445" s="339" t="s">
        <v>36887</v>
      </c>
    </row>
    <row r="10446" spans="1:7">
      <c r="A10446" s="336" t="str">
        <f t="shared" si="164"/>
        <v>SINAPI-I 34764</v>
      </c>
      <c r="B10446" s="337" t="s">
        <v>32078</v>
      </c>
      <c r="C10446" s="337">
        <v>34764</v>
      </c>
      <c r="D10446" s="338" t="s">
        <v>36888</v>
      </c>
      <c r="E10446" s="337" t="s">
        <v>32080</v>
      </c>
      <c r="F10446" s="339" t="s">
        <v>11897</v>
      </c>
      <c r="G10446" s="339" t="s">
        <v>11897</v>
      </c>
    </row>
    <row r="10447" spans="1:7">
      <c r="A10447" s="336" t="str">
        <f t="shared" si="164"/>
        <v>SINAPI-I 34788</v>
      </c>
      <c r="B10447" s="337" t="s">
        <v>32078</v>
      </c>
      <c r="C10447" s="337">
        <v>34788</v>
      </c>
      <c r="D10447" s="338" t="s">
        <v>36889</v>
      </c>
      <c r="E10447" s="337" t="s">
        <v>32080</v>
      </c>
      <c r="F10447" s="339" t="s">
        <v>9444</v>
      </c>
      <c r="G10447" s="339" t="s">
        <v>9444</v>
      </c>
    </row>
    <row r="10448" spans="1:7">
      <c r="A10448" s="336" t="str">
        <f t="shared" si="164"/>
        <v>SINAPI-I 34781</v>
      </c>
      <c r="B10448" s="337" t="s">
        <v>32078</v>
      </c>
      <c r="C10448" s="337">
        <v>34781</v>
      </c>
      <c r="D10448" s="338" t="s">
        <v>36890</v>
      </c>
      <c r="E10448" s="337" t="s">
        <v>32080</v>
      </c>
      <c r="F10448" s="339" t="s">
        <v>30356</v>
      </c>
      <c r="G10448" s="339" t="s">
        <v>30356</v>
      </c>
    </row>
    <row r="10449" spans="1:7">
      <c r="A10449" s="336" t="str">
        <f t="shared" si="164"/>
        <v>SINAPI-I 41682</v>
      </c>
      <c r="B10449" s="337" t="s">
        <v>32078</v>
      </c>
      <c r="C10449" s="337">
        <v>41682</v>
      </c>
      <c r="D10449" s="338" t="s">
        <v>36891</v>
      </c>
      <c r="E10449" s="337" t="s">
        <v>32080</v>
      </c>
      <c r="F10449" s="339" t="s">
        <v>28343</v>
      </c>
      <c r="G10449" s="339" t="s">
        <v>28343</v>
      </c>
    </row>
    <row r="10450" spans="1:7">
      <c r="A10450" s="336" t="str">
        <f t="shared" si="164"/>
        <v>SINAPI-I 41683</v>
      </c>
      <c r="B10450" s="337" t="s">
        <v>32078</v>
      </c>
      <c r="C10450" s="337">
        <v>41683</v>
      </c>
      <c r="D10450" s="338" t="s">
        <v>36892</v>
      </c>
      <c r="E10450" s="337" t="s">
        <v>32080</v>
      </c>
      <c r="F10450" s="339" t="s">
        <v>28682</v>
      </c>
      <c r="G10450" s="339" t="s">
        <v>28682</v>
      </c>
    </row>
    <row r="10451" spans="1:7">
      <c r="A10451" s="336" t="str">
        <f t="shared" si="164"/>
        <v>SINAPI-I 41680</v>
      </c>
      <c r="B10451" s="337" t="s">
        <v>32078</v>
      </c>
      <c r="C10451" s="337">
        <v>41680</v>
      </c>
      <c r="D10451" s="338" t="s">
        <v>36893</v>
      </c>
      <c r="E10451" s="337" t="s">
        <v>32080</v>
      </c>
      <c r="F10451" s="339" t="s">
        <v>14234</v>
      </c>
      <c r="G10451" s="339" t="s">
        <v>14234</v>
      </c>
    </row>
    <row r="10452" spans="1:7">
      <c r="A10452" s="336" t="str">
        <f t="shared" si="164"/>
        <v>SINAPI-I 41679</v>
      </c>
      <c r="B10452" s="337" t="s">
        <v>32078</v>
      </c>
      <c r="C10452" s="337">
        <v>41679</v>
      </c>
      <c r="D10452" s="338" t="s">
        <v>36894</v>
      </c>
      <c r="E10452" s="337" t="s">
        <v>32080</v>
      </c>
      <c r="F10452" s="339" t="s">
        <v>25704</v>
      </c>
      <c r="G10452" s="339" t="s">
        <v>25704</v>
      </c>
    </row>
    <row r="10453" spans="1:7">
      <c r="A10453" s="336" t="str">
        <f t="shared" si="164"/>
        <v>SINAPI-I 41681</v>
      </c>
      <c r="B10453" s="337" t="s">
        <v>32078</v>
      </c>
      <c r="C10453" s="337">
        <v>41681</v>
      </c>
      <c r="D10453" s="338" t="s">
        <v>36895</v>
      </c>
      <c r="E10453" s="337" t="s">
        <v>32080</v>
      </c>
      <c r="F10453" s="339" t="s">
        <v>30602</v>
      </c>
      <c r="G10453" s="339" t="s">
        <v>30602</v>
      </c>
    </row>
    <row r="10454" spans="1:7" ht="22.5">
      <c r="A10454" s="336" t="str">
        <f t="shared" si="164"/>
        <v>SINAPI-I 43386</v>
      </c>
      <c r="B10454" s="337" t="s">
        <v>32078</v>
      </c>
      <c r="C10454" s="337">
        <v>43386</v>
      </c>
      <c r="D10454" s="338" t="s">
        <v>36896</v>
      </c>
      <c r="E10454" s="337" t="s">
        <v>32080</v>
      </c>
      <c r="F10454" s="339" t="s">
        <v>36897</v>
      </c>
      <c r="G10454" s="339" t="s">
        <v>36897</v>
      </c>
    </row>
    <row r="10455" spans="1:7">
      <c r="A10455" s="336" t="str">
        <f t="shared" si="164"/>
        <v>SINAPI-I 4059</v>
      </c>
      <c r="B10455" s="337" t="s">
        <v>32078</v>
      </c>
      <c r="C10455" s="337">
        <v>4059</v>
      </c>
      <c r="D10455" s="338" t="s">
        <v>36898</v>
      </c>
      <c r="E10455" s="337" t="s">
        <v>32098</v>
      </c>
      <c r="F10455" s="339" t="s">
        <v>28343</v>
      </c>
      <c r="G10455" s="339" t="s">
        <v>28343</v>
      </c>
    </row>
    <row r="10456" spans="1:7">
      <c r="A10456" s="336" t="str">
        <f t="shared" si="164"/>
        <v>SINAPI-I 4062</v>
      </c>
      <c r="B10456" s="337" t="s">
        <v>32078</v>
      </c>
      <c r="C10456" s="337">
        <v>4062</v>
      </c>
      <c r="D10456" s="338" t="s">
        <v>36899</v>
      </c>
      <c r="E10456" s="337" t="s">
        <v>32080</v>
      </c>
      <c r="F10456" s="339" t="s">
        <v>28343</v>
      </c>
      <c r="G10456" s="339" t="s">
        <v>28343</v>
      </c>
    </row>
    <row r="10457" spans="1:7">
      <c r="A10457" s="336" t="str">
        <f t="shared" si="164"/>
        <v>SINAPI-I 4061</v>
      </c>
      <c r="B10457" s="337" t="s">
        <v>32078</v>
      </c>
      <c r="C10457" s="337">
        <v>4061</v>
      </c>
      <c r="D10457" s="338" t="s">
        <v>36900</v>
      </c>
      <c r="E10457" s="337" t="s">
        <v>32080</v>
      </c>
      <c r="F10457" s="339" t="s">
        <v>36901</v>
      </c>
      <c r="G10457" s="339" t="s">
        <v>36901</v>
      </c>
    </row>
    <row r="10458" spans="1:7">
      <c r="A10458" s="336" t="str">
        <f t="shared" si="164"/>
        <v>SINAPI-I 41315</v>
      </c>
      <c r="B10458" s="337" t="s">
        <v>32078</v>
      </c>
      <c r="C10458" s="337">
        <v>41315</v>
      </c>
      <c r="D10458" s="338" t="s">
        <v>36902</v>
      </c>
      <c r="E10458" s="337" t="s">
        <v>32154</v>
      </c>
      <c r="F10458" s="339" t="s">
        <v>26549</v>
      </c>
      <c r="G10458" s="339" t="s">
        <v>26549</v>
      </c>
    </row>
    <row r="10459" spans="1:7">
      <c r="A10459" s="336" t="str">
        <f t="shared" si="164"/>
        <v>SINAPI-I 43148</v>
      </c>
      <c r="B10459" s="337" t="s">
        <v>32078</v>
      </c>
      <c r="C10459" s="337">
        <v>43148</v>
      </c>
      <c r="D10459" s="338" t="s">
        <v>36903</v>
      </c>
      <c r="E10459" s="337" t="s">
        <v>32154</v>
      </c>
      <c r="F10459" s="339" t="s">
        <v>24920</v>
      </c>
      <c r="G10459" s="339" t="s">
        <v>24920</v>
      </c>
    </row>
    <row r="10460" spans="1:7">
      <c r="A10460" s="336" t="str">
        <f t="shared" si="164"/>
        <v>SINAPI-I 43147</v>
      </c>
      <c r="B10460" s="337" t="s">
        <v>32078</v>
      </c>
      <c r="C10460" s="337">
        <v>43147</v>
      </c>
      <c r="D10460" s="338" t="s">
        <v>36904</v>
      </c>
      <c r="E10460" s="337" t="s">
        <v>32154</v>
      </c>
      <c r="F10460" s="339" t="s">
        <v>25562</v>
      </c>
      <c r="G10460" s="339" t="s">
        <v>25562</v>
      </c>
    </row>
    <row r="10461" spans="1:7">
      <c r="A10461" s="336" t="str">
        <f t="shared" si="164"/>
        <v>SINAPI-I 10608</v>
      </c>
      <c r="B10461" s="337" t="s">
        <v>32078</v>
      </c>
      <c r="C10461" s="337">
        <v>10608</v>
      </c>
      <c r="D10461" s="338" t="s">
        <v>36905</v>
      </c>
      <c r="E10461" s="337" t="s">
        <v>32080</v>
      </c>
      <c r="F10461" s="339" t="s">
        <v>36906</v>
      </c>
      <c r="G10461" s="339" t="s">
        <v>36906</v>
      </c>
    </row>
    <row r="10462" spans="1:7">
      <c r="A10462" s="336" t="str">
        <f t="shared" si="164"/>
        <v>SINAPI-I 4069</v>
      </c>
      <c r="B10462" s="337" t="s">
        <v>32078</v>
      </c>
      <c r="C10462" s="337">
        <v>4069</v>
      </c>
      <c r="D10462" s="338" t="s">
        <v>36907</v>
      </c>
      <c r="E10462" s="337" t="s">
        <v>32308</v>
      </c>
      <c r="F10462" s="339" t="s">
        <v>36908</v>
      </c>
      <c r="G10462" s="339" t="s">
        <v>36909</v>
      </c>
    </row>
    <row r="10463" spans="1:7">
      <c r="A10463" s="336" t="str">
        <f t="shared" si="164"/>
        <v>SINAPI-I 40819</v>
      </c>
      <c r="B10463" s="337" t="s">
        <v>32078</v>
      </c>
      <c r="C10463" s="337">
        <v>40819</v>
      </c>
      <c r="D10463" s="338" t="s">
        <v>36910</v>
      </c>
      <c r="E10463" s="337" t="s">
        <v>32310</v>
      </c>
      <c r="F10463" s="339" t="s">
        <v>36911</v>
      </c>
      <c r="G10463" s="339" t="s">
        <v>36912</v>
      </c>
    </row>
    <row r="10464" spans="1:7">
      <c r="A10464" s="336" t="str">
        <f t="shared" si="164"/>
        <v>SINAPI-I 34361</v>
      </c>
      <c r="B10464" s="337" t="s">
        <v>32078</v>
      </c>
      <c r="C10464" s="337">
        <v>34361</v>
      </c>
      <c r="D10464" s="338" t="s">
        <v>36913</v>
      </c>
      <c r="E10464" s="337" t="s">
        <v>32154</v>
      </c>
      <c r="F10464" s="339" t="s">
        <v>12956</v>
      </c>
      <c r="G10464" s="339" t="s">
        <v>12956</v>
      </c>
    </row>
    <row r="10465" spans="1:7">
      <c r="A10465" s="336" t="str">
        <f t="shared" si="164"/>
        <v>SINAPI-I 36512</v>
      </c>
      <c r="B10465" s="337" t="s">
        <v>32078</v>
      </c>
      <c r="C10465" s="337">
        <v>36512</v>
      </c>
      <c r="D10465" s="338" t="s">
        <v>36914</v>
      </c>
      <c r="E10465" s="337" t="s">
        <v>32080</v>
      </c>
      <c r="F10465" s="339" t="s">
        <v>36915</v>
      </c>
      <c r="G10465" s="339" t="s">
        <v>36915</v>
      </c>
    </row>
    <row r="10466" spans="1:7">
      <c r="A10466" s="336" t="str">
        <f t="shared" si="164"/>
        <v>SINAPI-I 44478</v>
      </c>
      <c r="B10466" s="337" t="s">
        <v>32078</v>
      </c>
      <c r="C10466" s="337">
        <v>44478</v>
      </c>
      <c r="D10466" s="338" t="s">
        <v>36916</v>
      </c>
      <c r="E10466" s="337" t="s">
        <v>32154</v>
      </c>
      <c r="F10466" s="339" t="s">
        <v>17588</v>
      </c>
      <c r="G10466" s="339" t="s">
        <v>17588</v>
      </c>
    </row>
    <row r="10467" spans="1:7">
      <c r="A10467" s="336" t="str">
        <f t="shared" si="164"/>
        <v>SINAPI-I 44477</v>
      </c>
      <c r="B10467" s="337" t="s">
        <v>32078</v>
      </c>
      <c r="C10467" s="337">
        <v>44477</v>
      </c>
      <c r="D10467" s="338" t="s">
        <v>36917</v>
      </c>
      <c r="E10467" s="337" t="s">
        <v>32154</v>
      </c>
      <c r="F10467" s="339" t="s">
        <v>17588</v>
      </c>
      <c r="G10467" s="339" t="s">
        <v>17588</v>
      </c>
    </row>
    <row r="10468" spans="1:7">
      <c r="A10468" s="336" t="str">
        <f t="shared" si="164"/>
        <v>SINAPI-I 11697</v>
      </c>
      <c r="B10468" s="337" t="s">
        <v>32078</v>
      </c>
      <c r="C10468" s="337">
        <v>11697</v>
      </c>
      <c r="D10468" s="338" t="s">
        <v>36918</v>
      </c>
      <c r="E10468" s="337" t="s">
        <v>32080</v>
      </c>
      <c r="F10468" s="339" t="s">
        <v>36919</v>
      </c>
      <c r="G10468" s="339" t="s">
        <v>36919</v>
      </c>
    </row>
    <row r="10469" spans="1:7">
      <c r="A10469" s="336" t="str">
        <f t="shared" si="164"/>
        <v>SINAPI-I 11698</v>
      </c>
      <c r="B10469" s="337" t="s">
        <v>32078</v>
      </c>
      <c r="C10469" s="337">
        <v>11698</v>
      </c>
      <c r="D10469" s="338" t="s">
        <v>36920</v>
      </c>
      <c r="E10469" s="337" t="s">
        <v>32080</v>
      </c>
      <c r="F10469" s="339" t="s">
        <v>36921</v>
      </c>
      <c r="G10469" s="339" t="s">
        <v>36921</v>
      </c>
    </row>
    <row r="10470" spans="1:7">
      <c r="A10470" s="336" t="str">
        <f t="shared" si="164"/>
        <v>SINAPI-I 10432</v>
      </c>
      <c r="B10470" s="337" t="s">
        <v>32078</v>
      </c>
      <c r="C10470" s="337">
        <v>10432</v>
      </c>
      <c r="D10470" s="338" t="s">
        <v>36922</v>
      </c>
      <c r="E10470" s="337" t="s">
        <v>32080</v>
      </c>
      <c r="F10470" s="339" t="s">
        <v>36923</v>
      </c>
      <c r="G10470" s="339" t="s">
        <v>36923</v>
      </c>
    </row>
    <row r="10471" spans="1:7">
      <c r="A10471" s="336" t="str">
        <f t="shared" si="164"/>
        <v>SINAPI-I 11699</v>
      </c>
      <c r="B10471" s="337" t="s">
        <v>32078</v>
      </c>
      <c r="C10471" s="337">
        <v>11699</v>
      </c>
      <c r="D10471" s="338" t="s">
        <v>36924</v>
      </c>
      <c r="E10471" s="337" t="s">
        <v>32080</v>
      </c>
      <c r="F10471" s="339" t="s">
        <v>36925</v>
      </c>
      <c r="G10471" s="339" t="s">
        <v>36925</v>
      </c>
    </row>
    <row r="10472" spans="1:7">
      <c r="A10472" s="336" t="str">
        <f t="shared" si="164"/>
        <v>SINAPI-I 44020</v>
      </c>
      <c r="B10472" s="337" t="s">
        <v>32078</v>
      </c>
      <c r="C10472" s="337">
        <v>44020</v>
      </c>
      <c r="D10472" s="338" t="s">
        <v>36926</v>
      </c>
      <c r="E10472" s="337" t="s">
        <v>32080</v>
      </c>
      <c r="F10472" s="339" t="s">
        <v>36927</v>
      </c>
      <c r="G10472" s="339" t="s">
        <v>36927</v>
      </c>
    </row>
    <row r="10473" spans="1:7">
      <c r="A10473" s="336" t="str">
        <f t="shared" si="164"/>
        <v>SINAPI-I 41420</v>
      </c>
      <c r="B10473" s="337" t="s">
        <v>32078</v>
      </c>
      <c r="C10473" s="337">
        <v>41420</v>
      </c>
      <c r="D10473" s="338" t="s">
        <v>36928</v>
      </c>
      <c r="E10473" s="337" t="s">
        <v>32080</v>
      </c>
      <c r="F10473" s="339" t="s">
        <v>17439</v>
      </c>
      <c r="G10473" s="339" t="s">
        <v>17439</v>
      </c>
    </row>
    <row r="10474" spans="1:7" ht="22.5">
      <c r="A10474" s="336" t="str">
        <f t="shared" si="164"/>
        <v>SINAPI-I 41422</v>
      </c>
      <c r="B10474" s="337" t="s">
        <v>32078</v>
      </c>
      <c r="C10474" s="337">
        <v>41422</v>
      </c>
      <c r="D10474" s="338" t="s">
        <v>36929</v>
      </c>
      <c r="E10474" s="337" t="s">
        <v>32080</v>
      </c>
      <c r="F10474" s="339" t="s">
        <v>17370</v>
      </c>
      <c r="G10474" s="339" t="s">
        <v>17370</v>
      </c>
    </row>
    <row r="10475" spans="1:7" ht="22.5">
      <c r="A10475" s="336" t="str">
        <f t="shared" si="164"/>
        <v>SINAPI-I 41425</v>
      </c>
      <c r="B10475" s="337" t="s">
        <v>32078</v>
      </c>
      <c r="C10475" s="337">
        <v>41425</v>
      </c>
      <c r="D10475" s="338" t="s">
        <v>36930</v>
      </c>
      <c r="E10475" s="337" t="s">
        <v>32080</v>
      </c>
      <c r="F10475" s="339" t="s">
        <v>36931</v>
      </c>
      <c r="G10475" s="339" t="s">
        <v>36931</v>
      </c>
    </row>
    <row r="10476" spans="1:7" ht="22.5">
      <c r="A10476" s="336" t="str">
        <f t="shared" si="164"/>
        <v>SINAPI-I 41426</v>
      </c>
      <c r="B10476" s="337" t="s">
        <v>32078</v>
      </c>
      <c r="C10476" s="337">
        <v>41426</v>
      </c>
      <c r="D10476" s="338" t="s">
        <v>36932</v>
      </c>
      <c r="E10476" s="337" t="s">
        <v>32080</v>
      </c>
      <c r="F10476" s="339" t="s">
        <v>33336</v>
      </c>
      <c r="G10476" s="339" t="s">
        <v>33336</v>
      </c>
    </row>
    <row r="10477" spans="1:7" ht="22.5">
      <c r="A10477" s="336" t="str">
        <f t="shared" si="164"/>
        <v>SINAPI-I 41419</v>
      </c>
      <c r="B10477" s="337" t="s">
        <v>32078</v>
      </c>
      <c r="C10477" s="337">
        <v>41419</v>
      </c>
      <c r="D10477" s="338" t="s">
        <v>36933</v>
      </c>
      <c r="E10477" s="337" t="s">
        <v>32080</v>
      </c>
      <c r="F10477" s="339" t="s">
        <v>24581</v>
      </c>
      <c r="G10477" s="339" t="s">
        <v>24581</v>
      </c>
    </row>
    <row r="10478" spans="1:7" ht="22.5">
      <c r="A10478" s="336" t="str">
        <f t="shared" si="164"/>
        <v>SINAPI-I 41421</v>
      </c>
      <c r="B10478" s="337" t="s">
        <v>32078</v>
      </c>
      <c r="C10478" s="337">
        <v>41421</v>
      </c>
      <c r="D10478" s="338" t="s">
        <v>36934</v>
      </c>
      <c r="E10478" s="337" t="s">
        <v>32080</v>
      </c>
      <c r="F10478" s="339" t="s">
        <v>16278</v>
      </c>
      <c r="G10478" s="339" t="s">
        <v>16278</v>
      </c>
    </row>
    <row r="10479" spans="1:7">
      <c r="A10479" s="336" t="str">
        <f t="shared" si="164"/>
        <v>SINAPI-I 41414</v>
      </c>
      <c r="B10479" s="337" t="s">
        <v>32078</v>
      </c>
      <c r="C10479" s="337">
        <v>41414</v>
      </c>
      <c r="D10479" s="338" t="s">
        <v>36935</v>
      </c>
      <c r="E10479" s="337" t="s">
        <v>32080</v>
      </c>
      <c r="F10479" s="339" t="s">
        <v>21290</v>
      </c>
      <c r="G10479" s="339" t="s">
        <v>21290</v>
      </c>
    </row>
    <row r="10480" spans="1:7">
      <c r="A10480" s="336" t="str">
        <f t="shared" si="164"/>
        <v>SINAPI-I 41415</v>
      </c>
      <c r="B10480" s="337" t="s">
        <v>32078</v>
      </c>
      <c r="C10480" s="337">
        <v>41415</v>
      </c>
      <c r="D10480" s="338" t="s">
        <v>36936</v>
      </c>
      <c r="E10480" s="337" t="s">
        <v>32080</v>
      </c>
      <c r="F10480" s="339" t="s">
        <v>10886</v>
      </c>
      <c r="G10480" s="339" t="s">
        <v>10886</v>
      </c>
    </row>
    <row r="10481" spans="1:7" ht="22.5">
      <c r="A10481" s="336" t="str">
        <f t="shared" si="164"/>
        <v>SINAPI-I 37514</v>
      </c>
      <c r="B10481" s="337" t="s">
        <v>32078</v>
      </c>
      <c r="C10481" s="337">
        <v>37514</v>
      </c>
      <c r="D10481" s="338" t="s">
        <v>36937</v>
      </c>
      <c r="E10481" s="337" t="s">
        <v>32080</v>
      </c>
      <c r="F10481" s="339" t="s">
        <v>36938</v>
      </c>
      <c r="G10481" s="339" t="s">
        <v>36938</v>
      </c>
    </row>
    <row r="10482" spans="1:7" ht="22.5">
      <c r="A10482" s="336" t="str">
        <f t="shared" si="164"/>
        <v>SINAPI-I 37519</v>
      </c>
      <c r="B10482" s="337" t="s">
        <v>32078</v>
      </c>
      <c r="C10482" s="337">
        <v>37519</v>
      </c>
      <c r="D10482" s="338" t="s">
        <v>36939</v>
      </c>
      <c r="E10482" s="337" t="s">
        <v>32080</v>
      </c>
      <c r="F10482" s="339" t="s">
        <v>36940</v>
      </c>
      <c r="G10482" s="339" t="s">
        <v>36940</v>
      </c>
    </row>
    <row r="10483" spans="1:7">
      <c r="A10483" s="336" t="str">
        <f t="shared" si="164"/>
        <v>SINAPI-I 37520</v>
      </c>
      <c r="B10483" s="337" t="s">
        <v>32078</v>
      </c>
      <c r="C10483" s="337">
        <v>37520</v>
      </c>
      <c r="D10483" s="338" t="s">
        <v>36941</v>
      </c>
      <c r="E10483" s="337" t="s">
        <v>32080</v>
      </c>
      <c r="F10483" s="339" t="s">
        <v>36942</v>
      </c>
      <c r="G10483" s="339" t="s">
        <v>36942</v>
      </c>
    </row>
    <row r="10484" spans="1:7">
      <c r="A10484" s="336" t="str">
        <f t="shared" si="164"/>
        <v>SINAPI-I 37521</v>
      </c>
      <c r="B10484" s="337" t="s">
        <v>32078</v>
      </c>
      <c r="C10484" s="337">
        <v>37521</v>
      </c>
      <c r="D10484" s="338" t="s">
        <v>36943</v>
      </c>
      <c r="E10484" s="337" t="s">
        <v>32080</v>
      </c>
      <c r="F10484" s="339" t="s">
        <v>36944</v>
      </c>
      <c r="G10484" s="339" t="s">
        <v>36944</v>
      </c>
    </row>
    <row r="10485" spans="1:7">
      <c r="A10485" s="336" t="str">
        <f t="shared" si="164"/>
        <v>SINAPI-I 37522</v>
      </c>
      <c r="B10485" s="337" t="s">
        <v>32078</v>
      </c>
      <c r="C10485" s="337">
        <v>37522</v>
      </c>
      <c r="D10485" s="338" t="s">
        <v>36945</v>
      </c>
      <c r="E10485" s="337" t="s">
        <v>32080</v>
      </c>
      <c r="F10485" s="339" t="s">
        <v>36946</v>
      </c>
      <c r="G10485" s="339" t="s">
        <v>36946</v>
      </c>
    </row>
    <row r="10486" spans="1:7" ht="22.5">
      <c r="A10486" s="336" t="str">
        <f t="shared" si="164"/>
        <v>SINAPI-I 21109</v>
      </c>
      <c r="B10486" s="337" t="s">
        <v>32078</v>
      </c>
      <c r="C10486" s="337">
        <v>21109</v>
      </c>
      <c r="D10486" s="338" t="s">
        <v>36947</v>
      </c>
      <c r="E10486" s="337" t="s">
        <v>32080</v>
      </c>
      <c r="F10486" s="339" t="s">
        <v>27981</v>
      </c>
      <c r="G10486" s="339" t="s">
        <v>27981</v>
      </c>
    </row>
    <row r="10487" spans="1:7" ht="22.5">
      <c r="A10487" s="336" t="str">
        <f t="shared" ref="A10487:A10550" si="165">CONCATENAR</f>
        <v>SINAPI-I 37546</v>
      </c>
      <c r="B10487" s="337" t="s">
        <v>32078</v>
      </c>
      <c r="C10487" s="337">
        <v>37546</v>
      </c>
      <c r="D10487" s="338" t="s">
        <v>36948</v>
      </c>
      <c r="E10487" s="337" t="s">
        <v>32080</v>
      </c>
      <c r="F10487" s="339" t="s">
        <v>36949</v>
      </c>
      <c r="G10487" s="339" t="s">
        <v>36949</v>
      </c>
    </row>
    <row r="10488" spans="1:7" ht="22.5">
      <c r="A10488" s="336" t="str">
        <f t="shared" si="165"/>
        <v>SINAPI-I 37544</v>
      </c>
      <c r="B10488" s="337" t="s">
        <v>32078</v>
      </c>
      <c r="C10488" s="337">
        <v>37544</v>
      </c>
      <c r="D10488" s="338" t="s">
        <v>36950</v>
      </c>
      <c r="E10488" s="337" t="s">
        <v>32080</v>
      </c>
      <c r="F10488" s="339" t="s">
        <v>36951</v>
      </c>
      <c r="G10488" s="339" t="s">
        <v>36951</v>
      </c>
    </row>
    <row r="10489" spans="1:7" ht="22.5">
      <c r="A10489" s="336" t="str">
        <f t="shared" si="165"/>
        <v>SINAPI-I 37545</v>
      </c>
      <c r="B10489" s="337" t="s">
        <v>32078</v>
      </c>
      <c r="C10489" s="337">
        <v>37545</v>
      </c>
      <c r="D10489" s="338" t="s">
        <v>36952</v>
      </c>
      <c r="E10489" s="337" t="s">
        <v>32080</v>
      </c>
      <c r="F10489" s="339" t="s">
        <v>36953</v>
      </c>
      <c r="G10489" s="339" t="s">
        <v>36953</v>
      </c>
    </row>
    <row r="10490" spans="1:7">
      <c r="A10490" s="336" t="str">
        <f t="shared" si="165"/>
        <v>SINAPI-I 36793</v>
      </c>
      <c r="B10490" s="337" t="s">
        <v>32078</v>
      </c>
      <c r="C10490" s="337">
        <v>36793</v>
      </c>
      <c r="D10490" s="338" t="s">
        <v>36954</v>
      </c>
      <c r="E10490" s="337" t="s">
        <v>32080</v>
      </c>
      <c r="F10490" s="339" t="s">
        <v>36955</v>
      </c>
      <c r="G10490" s="339" t="s">
        <v>36955</v>
      </c>
    </row>
    <row r="10491" spans="1:7">
      <c r="A10491" s="336" t="str">
        <f t="shared" si="165"/>
        <v>SINAPI-I 11769</v>
      </c>
      <c r="B10491" s="337" t="s">
        <v>32078</v>
      </c>
      <c r="C10491" s="337">
        <v>11769</v>
      </c>
      <c r="D10491" s="338" t="s">
        <v>36956</v>
      </c>
      <c r="E10491" s="337" t="s">
        <v>32080</v>
      </c>
      <c r="F10491" s="339" t="s">
        <v>36957</v>
      </c>
      <c r="G10491" s="339" t="s">
        <v>36957</v>
      </c>
    </row>
    <row r="10492" spans="1:7" ht="22.5">
      <c r="A10492" s="336" t="str">
        <f t="shared" si="165"/>
        <v>SINAPI-I 11771</v>
      </c>
      <c r="B10492" s="337" t="s">
        <v>32078</v>
      </c>
      <c r="C10492" s="337">
        <v>11771</v>
      </c>
      <c r="D10492" s="338" t="s">
        <v>36958</v>
      </c>
      <c r="E10492" s="337" t="s">
        <v>32080</v>
      </c>
      <c r="F10492" s="339" t="s">
        <v>36959</v>
      </c>
      <c r="G10492" s="339" t="s">
        <v>36959</v>
      </c>
    </row>
    <row r="10493" spans="1:7" ht="22.5">
      <c r="A10493" s="336" t="str">
        <f t="shared" si="165"/>
        <v>SINAPI-I 39919</v>
      </c>
      <c r="B10493" s="337" t="s">
        <v>32078</v>
      </c>
      <c r="C10493" s="337">
        <v>39919</v>
      </c>
      <c r="D10493" s="338" t="s">
        <v>36960</v>
      </c>
      <c r="E10493" s="337" t="s">
        <v>32080</v>
      </c>
      <c r="F10493" s="339" t="s">
        <v>36961</v>
      </c>
      <c r="G10493" s="339" t="s">
        <v>36961</v>
      </c>
    </row>
    <row r="10494" spans="1:7">
      <c r="A10494" s="336" t="str">
        <f t="shared" si="165"/>
        <v>SINAPI-I 38385</v>
      </c>
      <c r="B10494" s="337" t="s">
        <v>32078</v>
      </c>
      <c r="C10494" s="337">
        <v>38385</v>
      </c>
      <c r="D10494" s="338" t="s">
        <v>36962</v>
      </c>
      <c r="E10494" s="337" t="s">
        <v>32080</v>
      </c>
      <c r="F10494" s="339" t="s">
        <v>8338</v>
      </c>
      <c r="G10494" s="339" t="s">
        <v>8338</v>
      </c>
    </row>
    <row r="10495" spans="1:7" ht="22.5">
      <c r="A10495" s="336" t="str">
        <f t="shared" si="165"/>
        <v>SINAPI-I 36800</v>
      </c>
      <c r="B10495" s="337" t="s">
        <v>32078</v>
      </c>
      <c r="C10495" s="337">
        <v>36800</v>
      </c>
      <c r="D10495" s="338" t="s">
        <v>36963</v>
      </c>
      <c r="E10495" s="337" t="s">
        <v>32080</v>
      </c>
      <c r="F10495" s="339" t="s">
        <v>36964</v>
      </c>
      <c r="G10495" s="339" t="s">
        <v>36964</v>
      </c>
    </row>
    <row r="10496" spans="1:7">
      <c r="A10496" s="336" t="str">
        <f t="shared" si="165"/>
        <v>SINAPI-I 37587</v>
      </c>
      <c r="B10496" s="337" t="s">
        <v>32078</v>
      </c>
      <c r="C10496" s="337">
        <v>37587</v>
      </c>
      <c r="D10496" s="338" t="s">
        <v>36965</v>
      </c>
      <c r="E10496" s="337" t="s">
        <v>32080</v>
      </c>
      <c r="F10496" s="339" t="s">
        <v>36966</v>
      </c>
      <c r="G10496" s="339" t="s">
        <v>36966</v>
      </c>
    </row>
    <row r="10497" spans="1:7" ht="22.5">
      <c r="A10497" s="336" t="str">
        <f t="shared" si="165"/>
        <v>SINAPI-I 11561</v>
      </c>
      <c r="B10497" s="337" t="s">
        <v>32078</v>
      </c>
      <c r="C10497" s="337">
        <v>11561</v>
      </c>
      <c r="D10497" s="338" t="s">
        <v>36967</v>
      </c>
      <c r="E10497" s="337" t="s">
        <v>32080</v>
      </c>
      <c r="F10497" s="339" t="s">
        <v>36968</v>
      </c>
      <c r="G10497" s="339" t="s">
        <v>36968</v>
      </c>
    </row>
    <row r="10498" spans="1:7" ht="22.5">
      <c r="A10498" s="336" t="str">
        <f t="shared" si="165"/>
        <v>SINAPI-I 43604</v>
      </c>
      <c r="B10498" s="337" t="s">
        <v>32078</v>
      </c>
      <c r="C10498" s="337">
        <v>43604</v>
      </c>
      <c r="D10498" s="338" t="s">
        <v>36969</v>
      </c>
      <c r="E10498" s="337" t="s">
        <v>32080</v>
      </c>
      <c r="F10498" s="339" t="s">
        <v>36970</v>
      </c>
      <c r="G10498" s="339" t="s">
        <v>36970</v>
      </c>
    </row>
    <row r="10499" spans="1:7" ht="22.5">
      <c r="A10499" s="336" t="str">
        <f t="shared" si="165"/>
        <v>SINAPI-I 11560</v>
      </c>
      <c r="B10499" s="337" t="s">
        <v>32078</v>
      </c>
      <c r="C10499" s="337">
        <v>11560</v>
      </c>
      <c r="D10499" s="338" t="s">
        <v>36971</v>
      </c>
      <c r="E10499" s="337" t="s">
        <v>32080</v>
      </c>
      <c r="F10499" s="339" t="s">
        <v>36972</v>
      </c>
      <c r="G10499" s="339" t="s">
        <v>36972</v>
      </c>
    </row>
    <row r="10500" spans="1:7">
      <c r="A10500" s="336" t="str">
        <f t="shared" si="165"/>
        <v>SINAPI-I 11499</v>
      </c>
      <c r="B10500" s="337" t="s">
        <v>32078</v>
      </c>
      <c r="C10500" s="337">
        <v>11499</v>
      </c>
      <c r="D10500" s="338" t="s">
        <v>36973</v>
      </c>
      <c r="E10500" s="337" t="s">
        <v>32080</v>
      </c>
      <c r="F10500" s="339" t="s">
        <v>36974</v>
      </c>
      <c r="G10500" s="339" t="s">
        <v>36974</v>
      </c>
    </row>
    <row r="10501" spans="1:7">
      <c r="A10501" s="336" t="str">
        <f t="shared" si="165"/>
        <v>SINAPI-I 34761</v>
      </c>
      <c r="B10501" s="337" t="s">
        <v>32078</v>
      </c>
      <c r="C10501" s="337">
        <v>34761</v>
      </c>
      <c r="D10501" s="338" t="s">
        <v>36975</v>
      </c>
      <c r="E10501" s="337" t="s">
        <v>32308</v>
      </c>
      <c r="F10501" s="339" t="s">
        <v>22920</v>
      </c>
      <c r="G10501" s="339" t="s">
        <v>36976</v>
      </c>
    </row>
    <row r="10502" spans="1:7">
      <c r="A10502" s="336" t="str">
        <f t="shared" si="165"/>
        <v>SINAPI-I 40924</v>
      </c>
      <c r="B10502" s="337" t="s">
        <v>32078</v>
      </c>
      <c r="C10502" s="337">
        <v>40924</v>
      </c>
      <c r="D10502" s="338" t="s">
        <v>36977</v>
      </c>
      <c r="E10502" s="337" t="s">
        <v>32310</v>
      </c>
      <c r="F10502" s="339" t="s">
        <v>36978</v>
      </c>
      <c r="G10502" s="339" t="s">
        <v>36979</v>
      </c>
    </row>
    <row r="10503" spans="1:7">
      <c r="A10503" s="336" t="str">
        <f t="shared" si="165"/>
        <v>SINAPI-I 40983</v>
      </c>
      <c r="B10503" s="337" t="s">
        <v>32078</v>
      </c>
      <c r="C10503" s="337">
        <v>40983</v>
      </c>
      <c r="D10503" s="338" t="s">
        <v>36980</v>
      </c>
      <c r="E10503" s="337" t="s">
        <v>32310</v>
      </c>
      <c r="F10503" s="339" t="s">
        <v>36981</v>
      </c>
      <c r="G10503" s="339" t="s">
        <v>36982</v>
      </c>
    </row>
    <row r="10504" spans="1:7">
      <c r="A10504" s="336" t="str">
        <f t="shared" si="165"/>
        <v>SINAPI-I 44497</v>
      </c>
      <c r="B10504" s="337" t="s">
        <v>32078</v>
      </c>
      <c r="C10504" s="337">
        <v>44497</v>
      </c>
      <c r="D10504" s="338" t="s">
        <v>36983</v>
      </c>
      <c r="E10504" s="337" t="s">
        <v>32308</v>
      </c>
      <c r="F10504" s="339" t="s">
        <v>13932</v>
      </c>
      <c r="G10504" s="339" t="s">
        <v>28631</v>
      </c>
    </row>
    <row r="10505" spans="1:7">
      <c r="A10505" s="336" t="str">
        <f t="shared" si="165"/>
        <v>SINAPI-I 2437</v>
      </c>
      <c r="B10505" s="337" t="s">
        <v>32078</v>
      </c>
      <c r="C10505" s="337">
        <v>2437</v>
      </c>
      <c r="D10505" s="338" t="s">
        <v>36984</v>
      </c>
      <c r="E10505" s="337" t="s">
        <v>32308</v>
      </c>
      <c r="F10505" s="339" t="s">
        <v>7864</v>
      </c>
      <c r="G10505" s="339" t="s">
        <v>21721</v>
      </c>
    </row>
    <row r="10506" spans="1:7">
      <c r="A10506" s="336" t="str">
        <f t="shared" si="165"/>
        <v>SINAPI-I 40921</v>
      </c>
      <c r="B10506" s="337" t="s">
        <v>32078</v>
      </c>
      <c r="C10506" s="337">
        <v>40921</v>
      </c>
      <c r="D10506" s="338" t="s">
        <v>36985</v>
      </c>
      <c r="E10506" s="337" t="s">
        <v>32310</v>
      </c>
      <c r="F10506" s="339" t="s">
        <v>36986</v>
      </c>
      <c r="G10506" s="339" t="s">
        <v>36987</v>
      </c>
    </row>
    <row r="10507" spans="1:7" ht="22.5">
      <c r="A10507" s="336" t="str">
        <f t="shared" si="165"/>
        <v>SINAPI-I 14252</v>
      </c>
      <c r="B10507" s="337" t="s">
        <v>32078</v>
      </c>
      <c r="C10507" s="337">
        <v>14252</v>
      </c>
      <c r="D10507" s="338" t="s">
        <v>36988</v>
      </c>
      <c r="E10507" s="337" t="s">
        <v>32080</v>
      </c>
      <c r="F10507" s="339" t="s">
        <v>36989</v>
      </c>
      <c r="G10507" s="339" t="s">
        <v>36989</v>
      </c>
    </row>
    <row r="10508" spans="1:7" ht="22.5">
      <c r="A10508" s="336" t="str">
        <f t="shared" si="165"/>
        <v>SINAPI-I 730</v>
      </c>
      <c r="B10508" s="337" t="s">
        <v>32078</v>
      </c>
      <c r="C10508" s="337">
        <v>730</v>
      </c>
      <c r="D10508" s="338" t="s">
        <v>36990</v>
      </c>
      <c r="E10508" s="337" t="s">
        <v>32080</v>
      </c>
      <c r="F10508" s="339" t="s">
        <v>36991</v>
      </c>
      <c r="G10508" s="339" t="s">
        <v>36991</v>
      </c>
    </row>
    <row r="10509" spans="1:7" ht="22.5">
      <c r="A10509" s="336" t="str">
        <f t="shared" si="165"/>
        <v>SINAPI-I 723</v>
      </c>
      <c r="B10509" s="337" t="s">
        <v>32078</v>
      </c>
      <c r="C10509" s="337">
        <v>723</v>
      </c>
      <c r="D10509" s="338" t="s">
        <v>36992</v>
      </c>
      <c r="E10509" s="337" t="s">
        <v>32080</v>
      </c>
      <c r="F10509" s="339" t="s">
        <v>36993</v>
      </c>
      <c r="G10509" s="339" t="s">
        <v>36993</v>
      </c>
    </row>
    <row r="10510" spans="1:7" ht="22.5">
      <c r="A10510" s="336" t="str">
        <f t="shared" si="165"/>
        <v>SINAPI-I 36502</v>
      </c>
      <c r="B10510" s="337" t="s">
        <v>32078</v>
      </c>
      <c r="C10510" s="337">
        <v>36502</v>
      </c>
      <c r="D10510" s="338" t="s">
        <v>36994</v>
      </c>
      <c r="E10510" s="337" t="s">
        <v>32080</v>
      </c>
      <c r="F10510" s="339" t="s">
        <v>36995</v>
      </c>
      <c r="G10510" s="339" t="s">
        <v>36995</v>
      </c>
    </row>
    <row r="10511" spans="1:7" ht="22.5">
      <c r="A10511" s="336" t="str">
        <f t="shared" si="165"/>
        <v>SINAPI-I 36503</v>
      </c>
      <c r="B10511" s="337" t="s">
        <v>32078</v>
      </c>
      <c r="C10511" s="337">
        <v>36503</v>
      </c>
      <c r="D10511" s="338" t="s">
        <v>36996</v>
      </c>
      <c r="E10511" s="337" t="s">
        <v>32080</v>
      </c>
      <c r="F10511" s="339" t="s">
        <v>36997</v>
      </c>
      <c r="G10511" s="339" t="s">
        <v>36997</v>
      </c>
    </row>
    <row r="10512" spans="1:7" ht="22.5">
      <c r="A10512" s="336" t="str">
        <f t="shared" si="165"/>
        <v>SINAPI-I 4090</v>
      </c>
      <c r="B10512" s="337" t="s">
        <v>32078</v>
      </c>
      <c r="C10512" s="337">
        <v>4090</v>
      </c>
      <c r="D10512" s="338" t="s">
        <v>36998</v>
      </c>
      <c r="E10512" s="337" t="s">
        <v>32080</v>
      </c>
      <c r="F10512" s="339" t="s">
        <v>36999</v>
      </c>
      <c r="G10512" s="339" t="s">
        <v>36999</v>
      </c>
    </row>
    <row r="10513" spans="1:7" ht="22.5">
      <c r="A10513" s="336" t="str">
        <f t="shared" si="165"/>
        <v>SINAPI-I 13227</v>
      </c>
      <c r="B10513" s="337" t="s">
        <v>32078</v>
      </c>
      <c r="C10513" s="337">
        <v>13227</v>
      </c>
      <c r="D10513" s="338" t="s">
        <v>37000</v>
      </c>
      <c r="E10513" s="337" t="s">
        <v>32080</v>
      </c>
      <c r="F10513" s="339" t="s">
        <v>37001</v>
      </c>
      <c r="G10513" s="339" t="s">
        <v>37001</v>
      </c>
    </row>
    <row r="10514" spans="1:7" ht="22.5">
      <c r="A10514" s="336" t="str">
        <f t="shared" si="165"/>
        <v>SINAPI-I 10597</v>
      </c>
      <c r="B10514" s="337" t="s">
        <v>32078</v>
      </c>
      <c r="C10514" s="337">
        <v>10597</v>
      </c>
      <c r="D10514" s="338" t="s">
        <v>37002</v>
      </c>
      <c r="E10514" s="337" t="s">
        <v>32080</v>
      </c>
      <c r="F10514" s="339" t="s">
        <v>37003</v>
      </c>
      <c r="G10514" s="339" t="s">
        <v>37003</v>
      </c>
    </row>
    <row r="10515" spans="1:7">
      <c r="A10515" s="336" t="str">
        <f t="shared" si="165"/>
        <v>SINAPI-I 39628</v>
      </c>
      <c r="B10515" s="337" t="s">
        <v>32078</v>
      </c>
      <c r="C10515" s="337">
        <v>39628</v>
      </c>
      <c r="D10515" s="338" t="s">
        <v>37004</v>
      </c>
      <c r="E10515" s="337" t="s">
        <v>32080</v>
      </c>
      <c r="F10515" s="339" t="s">
        <v>37005</v>
      </c>
      <c r="G10515" s="339" t="s">
        <v>37005</v>
      </c>
    </row>
    <row r="10516" spans="1:7">
      <c r="A10516" s="336" t="str">
        <f t="shared" si="165"/>
        <v>SINAPI-I 39404</v>
      </c>
      <c r="B10516" s="337" t="s">
        <v>32078</v>
      </c>
      <c r="C10516" s="337">
        <v>39404</v>
      </c>
      <c r="D10516" s="338" t="s">
        <v>37006</v>
      </c>
      <c r="E10516" s="337" t="s">
        <v>32080</v>
      </c>
      <c r="F10516" s="339" t="s">
        <v>37007</v>
      </c>
      <c r="G10516" s="339" t="s">
        <v>37007</v>
      </c>
    </row>
    <row r="10517" spans="1:7">
      <c r="A10517" s="336" t="str">
        <f t="shared" si="165"/>
        <v>SINAPI-I 39402</v>
      </c>
      <c r="B10517" s="337" t="s">
        <v>32078</v>
      </c>
      <c r="C10517" s="337">
        <v>39402</v>
      </c>
      <c r="D10517" s="338" t="s">
        <v>37008</v>
      </c>
      <c r="E10517" s="337" t="s">
        <v>32080</v>
      </c>
      <c r="F10517" s="339" t="s">
        <v>37009</v>
      </c>
      <c r="G10517" s="339" t="s">
        <v>37009</v>
      </c>
    </row>
    <row r="10518" spans="1:7">
      <c r="A10518" s="336" t="str">
        <f t="shared" si="165"/>
        <v>SINAPI-I 39403</v>
      </c>
      <c r="B10518" s="337" t="s">
        <v>32078</v>
      </c>
      <c r="C10518" s="337">
        <v>39403</v>
      </c>
      <c r="D10518" s="338" t="s">
        <v>37010</v>
      </c>
      <c r="E10518" s="337" t="s">
        <v>32080</v>
      </c>
      <c r="F10518" s="339" t="s">
        <v>37011</v>
      </c>
      <c r="G10518" s="339" t="s">
        <v>37011</v>
      </c>
    </row>
    <row r="10519" spans="1:7">
      <c r="A10519" s="336" t="str">
        <f t="shared" si="165"/>
        <v>SINAPI-I 4093</v>
      </c>
      <c r="B10519" s="337" t="s">
        <v>32078</v>
      </c>
      <c r="C10519" s="337">
        <v>4093</v>
      </c>
      <c r="D10519" s="338" t="s">
        <v>37012</v>
      </c>
      <c r="E10519" s="337" t="s">
        <v>32308</v>
      </c>
      <c r="F10519" s="339" t="s">
        <v>37013</v>
      </c>
      <c r="G10519" s="339" t="s">
        <v>8545</v>
      </c>
    </row>
    <row r="10520" spans="1:7">
      <c r="A10520" s="336" t="str">
        <f t="shared" si="165"/>
        <v>SINAPI-I 10512</v>
      </c>
      <c r="B10520" s="337" t="s">
        <v>32078</v>
      </c>
      <c r="C10520" s="337">
        <v>10512</v>
      </c>
      <c r="D10520" s="338" t="s">
        <v>37014</v>
      </c>
      <c r="E10520" s="337" t="s">
        <v>32310</v>
      </c>
      <c r="F10520" s="339" t="s">
        <v>37015</v>
      </c>
      <c r="G10520" s="339" t="s">
        <v>37016</v>
      </c>
    </row>
    <row r="10521" spans="1:7">
      <c r="A10521" s="336" t="str">
        <f t="shared" si="165"/>
        <v>SINAPI-I 20020</v>
      </c>
      <c r="B10521" s="337" t="s">
        <v>32078</v>
      </c>
      <c r="C10521" s="337">
        <v>20020</v>
      </c>
      <c r="D10521" s="338" t="s">
        <v>37017</v>
      </c>
      <c r="E10521" s="337" t="s">
        <v>32308</v>
      </c>
      <c r="F10521" s="339" t="s">
        <v>21024</v>
      </c>
      <c r="G10521" s="339" t="s">
        <v>17449</v>
      </c>
    </row>
    <row r="10522" spans="1:7">
      <c r="A10522" s="336" t="str">
        <f t="shared" si="165"/>
        <v>SINAPI-I 41038</v>
      </c>
      <c r="B10522" s="337" t="s">
        <v>32078</v>
      </c>
      <c r="C10522" s="337">
        <v>41038</v>
      </c>
      <c r="D10522" s="338" t="s">
        <v>37018</v>
      </c>
      <c r="E10522" s="337" t="s">
        <v>32310</v>
      </c>
      <c r="F10522" s="339" t="s">
        <v>37019</v>
      </c>
      <c r="G10522" s="339" t="s">
        <v>37020</v>
      </c>
    </row>
    <row r="10523" spans="1:7">
      <c r="A10523" s="336" t="str">
        <f t="shared" si="165"/>
        <v>SINAPI-I 4094</v>
      </c>
      <c r="B10523" s="337" t="s">
        <v>32078</v>
      </c>
      <c r="C10523" s="337">
        <v>4094</v>
      </c>
      <c r="D10523" s="338" t="s">
        <v>37021</v>
      </c>
      <c r="E10523" s="337" t="s">
        <v>32308</v>
      </c>
      <c r="F10523" s="339" t="s">
        <v>18470</v>
      </c>
      <c r="G10523" s="339" t="s">
        <v>34215</v>
      </c>
    </row>
    <row r="10524" spans="1:7">
      <c r="A10524" s="336" t="str">
        <f t="shared" si="165"/>
        <v>SINAPI-I 40988</v>
      </c>
      <c r="B10524" s="337" t="s">
        <v>32078</v>
      </c>
      <c r="C10524" s="337">
        <v>40988</v>
      </c>
      <c r="D10524" s="338" t="s">
        <v>37022</v>
      </c>
      <c r="E10524" s="337" t="s">
        <v>32310</v>
      </c>
      <c r="F10524" s="339" t="s">
        <v>37023</v>
      </c>
      <c r="G10524" s="339" t="s">
        <v>37024</v>
      </c>
    </row>
    <row r="10525" spans="1:7">
      <c r="A10525" s="336" t="str">
        <f t="shared" si="165"/>
        <v>SINAPI-I 4095</v>
      </c>
      <c r="B10525" s="337" t="s">
        <v>32078</v>
      </c>
      <c r="C10525" s="337">
        <v>4095</v>
      </c>
      <c r="D10525" s="338" t="s">
        <v>37025</v>
      </c>
      <c r="E10525" s="337" t="s">
        <v>32308</v>
      </c>
      <c r="F10525" s="339" t="s">
        <v>27769</v>
      </c>
      <c r="G10525" s="339" t="s">
        <v>16557</v>
      </c>
    </row>
    <row r="10526" spans="1:7">
      <c r="A10526" s="336" t="str">
        <f t="shared" si="165"/>
        <v>SINAPI-I 40990</v>
      </c>
      <c r="B10526" s="337" t="s">
        <v>32078</v>
      </c>
      <c r="C10526" s="337">
        <v>40990</v>
      </c>
      <c r="D10526" s="338" t="s">
        <v>37026</v>
      </c>
      <c r="E10526" s="337" t="s">
        <v>32310</v>
      </c>
      <c r="F10526" s="339" t="s">
        <v>37027</v>
      </c>
      <c r="G10526" s="339" t="s">
        <v>37028</v>
      </c>
    </row>
    <row r="10527" spans="1:7">
      <c r="A10527" s="336" t="str">
        <f t="shared" si="165"/>
        <v>SINAPI-I 4097</v>
      </c>
      <c r="B10527" s="337" t="s">
        <v>32078</v>
      </c>
      <c r="C10527" s="337">
        <v>4097</v>
      </c>
      <c r="D10527" s="338" t="s">
        <v>37029</v>
      </c>
      <c r="E10527" s="337" t="s">
        <v>32308</v>
      </c>
      <c r="F10527" s="339" t="s">
        <v>17646</v>
      </c>
      <c r="G10527" s="339" t="s">
        <v>18017</v>
      </c>
    </row>
    <row r="10528" spans="1:7">
      <c r="A10528" s="336" t="str">
        <f t="shared" si="165"/>
        <v>SINAPI-I 40994</v>
      </c>
      <c r="B10528" s="337" t="s">
        <v>32078</v>
      </c>
      <c r="C10528" s="337">
        <v>40994</v>
      </c>
      <c r="D10528" s="338" t="s">
        <v>37030</v>
      </c>
      <c r="E10528" s="337" t="s">
        <v>32310</v>
      </c>
      <c r="F10528" s="339" t="s">
        <v>37031</v>
      </c>
      <c r="G10528" s="339" t="s">
        <v>37032</v>
      </c>
    </row>
    <row r="10529" spans="1:7">
      <c r="A10529" s="336" t="str">
        <f t="shared" si="165"/>
        <v>SINAPI-I 4096</v>
      </c>
      <c r="B10529" s="337" t="s">
        <v>32078</v>
      </c>
      <c r="C10529" s="337">
        <v>4096</v>
      </c>
      <c r="D10529" s="338" t="s">
        <v>37033</v>
      </c>
      <c r="E10529" s="337" t="s">
        <v>32308</v>
      </c>
      <c r="F10529" s="339" t="s">
        <v>37034</v>
      </c>
      <c r="G10529" s="339" t="s">
        <v>18014</v>
      </c>
    </row>
    <row r="10530" spans="1:7">
      <c r="A10530" s="336" t="str">
        <f t="shared" si="165"/>
        <v>SINAPI-I 40992</v>
      </c>
      <c r="B10530" s="337" t="s">
        <v>32078</v>
      </c>
      <c r="C10530" s="337">
        <v>40992</v>
      </c>
      <c r="D10530" s="338" t="s">
        <v>37035</v>
      </c>
      <c r="E10530" s="337" t="s">
        <v>32310</v>
      </c>
      <c r="F10530" s="339" t="s">
        <v>37036</v>
      </c>
      <c r="G10530" s="339" t="s">
        <v>37037</v>
      </c>
    </row>
    <row r="10531" spans="1:7">
      <c r="A10531" s="336" t="str">
        <f t="shared" si="165"/>
        <v>SINAPI-I 4114</v>
      </c>
      <c r="B10531" s="337" t="s">
        <v>32078</v>
      </c>
      <c r="C10531" s="337">
        <v>4114</v>
      </c>
      <c r="D10531" s="338" t="s">
        <v>37038</v>
      </c>
      <c r="E10531" s="337" t="s">
        <v>32080</v>
      </c>
      <c r="F10531" s="339" t="s">
        <v>37039</v>
      </c>
      <c r="G10531" s="339" t="s">
        <v>37039</v>
      </c>
    </row>
    <row r="10532" spans="1:7">
      <c r="A10532" s="336" t="str">
        <f t="shared" si="165"/>
        <v>SINAPI-I 36797</v>
      </c>
      <c r="B10532" s="337" t="s">
        <v>32078</v>
      </c>
      <c r="C10532" s="337">
        <v>36797</v>
      </c>
      <c r="D10532" s="338" t="s">
        <v>37040</v>
      </c>
      <c r="E10532" s="337" t="s">
        <v>32080</v>
      </c>
      <c r="F10532" s="339" t="s">
        <v>37041</v>
      </c>
      <c r="G10532" s="339" t="s">
        <v>37041</v>
      </c>
    </row>
    <row r="10533" spans="1:7">
      <c r="A10533" s="336" t="str">
        <f t="shared" si="165"/>
        <v>SINAPI-I 4107</v>
      </c>
      <c r="B10533" s="337" t="s">
        <v>32078</v>
      </c>
      <c r="C10533" s="337">
        <v>4107</v>
      </c>
      <c r="D10533" s="338" t="s">
        <v>37042</v>
      </c>
      <c r="E10533" s="337" t="s">
        <v>32080</v>
      </c>
      <c r="F10533" s="339" t="s">
        <v>37043</v>
      </c>
      <c r="G10533" s="339" t="s">
        <v>37043</v>
      </c>
    </row>
    <row r="10534" spans="1:7">
      <c r="A10534" s="336" t="str">
        <f t="shared" si="165"/>
        <v>SINAPI-I 4102</v>
      </c>
      <c r="B10534" s="337" t="s">
        <v>32078</v>
      </c>
      <c r="C10534" s="337">
        <v>4102</v>
      </c>
      <c r="D10534" s="338" t="s">
        <v>37044</v>
      </c>
      <c r="E10534" s="337" t="s">
        <v>32080</v>
      </c>
      <c r="F10534" s="339" t="s">
        <v>37045</v>
      </c>
      <c r="G10534" s="339" t="s">
        <v>37045</v>
      </c>
    </row>
    <row r="10535" spans="1:7">
      <c r="A10535" s="336" t="str">
        <f t="shared" si="165"/>
        <v>SINAPI-I 36799</v>
      </c>
      <c r="B10535" s="337" t="s">
        <v>32078</v>
      </c>
      <c r="C10535" s="337">
        <v>36799</v>
      </c>
      <c r="D10535" s="338" t="s">
        <v>37046</v>
      </c>
      <c r="E10535" s="337" t="s">
        <v>32080</v>
      </c>
      <c r="F10535" s="339" t="s">
        <v>22533</v>
      </c>
      <c r="G10535" s="339" t="s">
        <v>22533</v>
      </c>
    </row>
    <row r="10536" spans="1:7" ht="22.5">
      <c r="A10536" s="336" t="str">
        <f t="shared" si="165"/>
        <v>SINAPI-I 2747</v>
      </c>
      <c r="B10536" s="337" t="s">
        <v>32078</v>
      </c>
      <c r="C10536" s="337">
        <v>2747</v>
      </c>
      <c r="D10536" s="338" t="s">
        <v>37047</v>
      </c>
      <c r="E10536" s="337" t="s">
        <v>32098</v>
      </c>
      <c r="F10536" s="339" t="s">
        <v>37048</v>
      </c>
      <c r="G10536" s="339" t="s">
        <v>37048</v>
      </c>
    </row>
    <row r="10537" spans="1:7" ht="22.5">
      <c r="A10537" s="336" t="str">
        <f t="shared" si="165"/>
        <v>SINAPI-I 21138</v>
      </c>
      <c r="B10537" s="337" t="s">
        <v>32078</v>
      </c>
      <c r="C10537" s="337">
        <v>21138</v>
      </c>
      <c r="D10537" s="338" t="s">
        <v>37049</v>
      </c>
      <c r="E10537" s="337" t="s">
        <v>32098</v>
      </c>
      <c r="F10537" s="339" t="s">
        <v>37050</v>
      </c>
      <c r="G10537" s="339" t="s">
        <v>37050</v>
      </c>
    </row>
    <row r="10538" spans="1:7" ht="22.5">
      <c r="A10538" s="336" t="str">
        <f t="shared" si="165"/>
        <v>SINAPI-I 10826</v>
      </c>
      <c r="B10538" s="337" t="s">
        <v>32078</v>
      </c>
      <c r="C10538" s="337">
        <v>10826</v>
      </c>
      <c r="D10538" s="338" t="s">
        <v>37051</v>
      </c>
      <c r="E10538" s="337" t="s">
        <v>32080</v>
      </c>
      <c r="F10538" s="339" t="s">
        <v>37052</v>
      </c>
      <c r="G10538" s="339" t="s">
        <v>37052</v>
      </c>
    </row>
    <row r="10539" spans="1:7">
      <c r="A10539" s="336" t="str">
        <f t="shared" si="165"/>
        <v>SINAPI-I 365</v>
      </c>
      <c r="B10539" s="337" t="s">
        <v>32078</v>
      </c>
      <c r="C10539" s="337">
        <v>365</v>
      </c>
      <c r="D10539" s="338" t="s">
        <v>37053</v>
      </c>
      <c r="E10539" s="337" t="s">
        <v>32080</v>
      </c>
      <c r="F10539" s="339" t="s">
        <v>7937</v>
      </c>
      <c r="G10539" s="339" t="s">
        <v>7937</v>
      </c>
    </row>
    <row r="10540" spans="1:7">
      <c r="A10540" s="336" t="str">
        <f t="shared" si="165"/>
        <v>SINAPI-I 38639</v>
      </c>
      <c r="B10540" s="337" t="s">
        <v>32078</v>
      </c>
      <c r="C10540" s="337">
        <v>38639</v>
      </c>
      <c r="D10540" s="338" t="s">
        <v>37054</v>
      </c>
      <c r="E10540" s="337" t="s">
        <v>32080</v>
      </c>
      <c r="F10540" s="339" t="s">
        <v>37055</v>
      </c>
      <c r="G10540" s="339" t="s">
        <v>37055</v>
      </c>
    </row>
    <row r="10541" spans="1:7">
      <c r="A10541" s="336" t="str">
        <f t="shared" si="165"/>
        <v>SINAPI-I 38640</v>
      </c>
      <c r="B10541" s="337" t="s">
        <v>32078</v>
      </c>
      <c r="C10541" s="337">
        <v>38640</v>
      </c>
      <c r="D10541" s="338" t="s">
        <v>37056</v>
      </c>
      <c r="E10541" s="337" t="s">
        <v>32080</v>
      </c>
      <c r="F10541" s="339" t="s">
        <v>11159</v>
      </c>
      <c r="G10541" s="339" t="s">
        <v>11159</v>
      </c>
    </row>
    <row r="10542" spans="1:7" ht="22.5">
      <c r="A10542" s="336" t="str">
        <f t="shared" si="165"/>
        <v>SINAPI-I 358</v>
      </c>
      <c r="B10542" s="337" t="s">
        <v>32078</v>
      </c>
      <c r="C10542" s="337">
        <v>358</v>
      </c>
      <c r="D10542" s="338" t="s">
        <v>37057</v>
      </c>
      <c r="E10542" s="337" t="s">
        <v>32080</v>
      </c>
      <c r="F10542" s="339" t="s">
        <v>37058</v>
      </c>
      <c r="G10542" s="339" t="s">
        <v>37058</v>
      </c>
    </row>
    <row r="10543" spans="1:7" ht="22.5">
      <c r="A10543" s="336" t="str">
        <f t="shared" si="165"/>
        <v>SINAPI-I 359</v>
      </c>
      <c r="B10543" s="337" t="s">
        <v>32078</v>
      </c>
      <c r="C10543" s="337">
        <v>359</v>
      </c>
      <c r="D10543" s="338" t="s">
        <v>37059</v>
      </c>
      <c r="E10543" s="337" t="s">
        <v>32080</v>
      </c>
      <c r="F10543" s="339" t="s">
        <v>37060</v>
      </c>
      <c r="G10543" s="339" t="s">
        <v>37060</v>
      </c>
    </row>
    <row r="10544" spans="1:7">
      <c r="A10544" s="336" t="str">
        <f t="shared" si="165"/>
        <v>SINAPI-I 38641</v>
      </c>
      <c r="B10544" s="337" t="s">
        <v>32078</v>
      </c>
      <c r="C10544" s="337">
        <v>38641</v>
      </c>
      <c r="D10544" s="338" t="s">
        <v>37061</v>
      </c>
      <c r="E10544" s="337" t="s">
        <v>32080</v>
      </c>
      <c r="F10544" s="339" t="s">
        <v>20202</v>
      </c>
      <c r="G10544" s="339" t="s">
        <v>20202</v>
      </c>
    </row>
    <row r="10545" spans="1:7" ht="22.5">
      <c r="A10545" s="336" t="str">
        <f t="shared" si="165"/>
        <v>SINAPI-I 360</v>
      </c>
      <c r="B10545" s="337" t="s">
        <v>32078</v>
      </c>
      <c r="C10545" s="337">
        <v>360</v>
      </c>
      <c r="D10545" s="338" t="s">
        <v>37062</v>
      </c>
      <c r="E10545" s="337" t="s">
        <v>32080</v>
      </c>
      <c r="F10545" s="339" t="s">
        <v>19667</v>
      </c>
      <c r="G10545" s="339" t="s">
        <v>19667</v>
      </c>
    </row>
    <row r="10546" spans="1:7" ht="22.5">
      <c r="A10546" s="336" t="str">
        <f t="shared" si="165"/>
        <v>SINAPI-I 42430</v>
      </c>
      <c r="B10546" s="337" t="s">
        <v>32078</v>
      </c>
      <c r="C10546" s="337">
        <v>42430</v>
      </c>
      <c r="D10546" s="338" t="s">
        <v>37063</v>
      </c>
      <c r="E10546" s="337" t="s">
        <v>32080</v>
      </c>
      <c r="F10546" s="339" t="s">
        <v>37064</v>
      </c>
      <c r="G10546" s="339" t="s">
        <v>37064</v>
      </c>
    </row>
    <row r="10547" spans="1:7">
      <c r="A10547" s="336" t="str">
        <f t="shared" si="165"/>
        <v>SINAPI-I 4214</v>
      </c>
      <c r="B10547" s="337" t="s">
        <v>32078</v>
      </c>
      <c r="C10547" s="337">
        <v>4214</v>
      </c>
      <c r="D10547" s="338" t="s">
        <v>37065</v>
      </c>
      <c r="E10547" s="337" t="s">
        <v>32080</v>
      </c>
      <c r="F10547" s="339" t="s">
        <v>15025</v>
      </c>
      <c r="G10547" s="339" t="s">
        <v>15025</v>
      </c>
    </row>
    <row r="10548" spans="1:7">
      <c r="A10548" s="336" t="str">
        <f t="shared" si="165"/>
        <v>SINAPI-I 4215</v>
      </c>
      <c r="B10548" s="337" t="s">
        <v>32078</v>
      </c>
      <c r="C10548" s="337">
        <v>4215</v>
      </c>
      <c r="D10548" s="338" t="s">
        <v>37066</v>
      </c>
      <c r="E10548" s="337" t="s">
        <v>32080</v>
      </c>
      <c r="F10548" s="339" t="s">
        <v>26112</v>
      </c>
      <c r="G10548" s="339" t="s">
        <v>26112</v>
      </c>
    </row>
    <row r="10549" spans="1:7">
      <c r="A10549" s="336" t="str">
        <f t="shared" si="165"/>
        <v>SINAPI-I 4210</v>
      </c>
      <c r="B10549" s="337" t="s">
        <v>32078</v>
      </c>
      <c r="C10549" s="337">
        <v>4210</v>
      </c>
      <c r="D10549" s="338" t="s">
        <v>37067</v>
      </c>
      <c r="E10549" s="337" t="s">
        <v>32080</v>
      </c>
      <c r="F10549" s="339" t="s">
        <v>10478</v>
      </c>
      <c r="G10549" s="339" t="s">
        <v>10478</v>
      </c>
    </row>
    <row r="10550" spans="1:7">
      <c r="A10550" s="336" t="str">
        <f t="shared" si="165"/>
        <v>SINAPI-I 4212</v>
      </c>
      <c r="B10550" s="337" t="s">
        <v>32078</v>
      </c>
      <c r="C10550" s="337">
        <v>4212</v>
      </c>
      <c r="D10550" s="338" t="s">
        <v>37068</v>
      </c>
      <c r="E10550" s="337" t="s">
        <v>32080</v>
      </c>
      <c r="F10550" s="339" t="s">
        <v>11407</v>
      </c>
      <c r="G10550" s="339" t="s">
        <v>11407</v>
      </c>
    </row>
    <row r="10551" spans="1:7">
      <c r="A10551" s="336" t="str">
        <f t="shared" ref="A10551:A10614" si="166">CONCATENAR</f>
        <v>SINAPI-I 4213</v>
      </c>
      <c r="B10551" s="337" t="s">
        <v>32078</v>
      </c>
      <c r="C10551" s="337">
        <v>4213</v>
      </c>
      <c r="D10551" s="338" t="s">
        <v>37069</v>
      </c>
      <c r="E10551" s="337" t="s">
        <v>32080</v>
      </c>
      <c r="F10551" s="339" t="s">
        <v>12093</v>
      </c>
      <c r="G10551" s="339" t="s">
        <v>12093</v>
      </c>
    </row>
    <row r="10552" spans="1:7">
      <c r="A10552" s="336" t="str">
        <f t="shared" si="166"/>
        <v>SINAPI-I 4211</v>
      </c>
      <c r="B10552" s="337" t="s">
        <v>32078</v>
      </c>
      <c r="C10552" s="337">
        <v>4211</v>
      </c>
      <c r="D10552" s="338" t="s">
        <v>37070</v>
      </c>
      <c r="E10552" s="337" t="s">
        <v>32080</v>
      </c>
      <c r="F10552" s="339" t="s">
        <v>32910</v>
      </c>
      <c r="G10552" s="339" t="s">
        <v>32910</v>
      </c>
    </row>
    <row r="10553" spans="1:7">
      <c r="A10553" s="336" t="str">
        <f t="shared" si="166"/>
        <v>SINAPI-I 4209</v>
      </c>
      <c r="B10553" s="337" t="s">
        <v>32078</v>
      </c>
      <c r="C10553" s="337">
        <v>4209</v>
      </c>
      <c r="D10553" s="338" t="s">
        <v>37071</v>
      </c>
      <c r="E10553" s="337" t="s">
        <v>32080</v>
      </c>
      <c r="F10553" s="339" t="s">
        <v>20058</v>
      </c>
      <c r="G10553" s="339" t="s">
        <v>20058</v>
      </c>
    </row>
    <row r="10554" spans="1:7">
      <c r="A10554" s="336" t="str">
        <f t="shared" si="166"/>
        <v>SINAPI-I 4180</v>
      </c>
      <c r="B10554" s="337" t="s">
        <v>32078</v>
      </c>
      <c r="C10554" s="337">
        <v>4180</v>
      </c>
      <c r="D10554" s="338" t="s">
        <v>37072</v>
      </c>
      <c r="E10554" s="337" t="s">
        <v>32080</v>
      </c>
      <c r="F10554" s="339" t="s">
        <v>15845</v>
      </c>
      <c r="G10554" s="339" t="s">
        <v>15845</v>
      </c>
    </row>
    <row r="10555" spans="1:7">
      <c r="A10555" s="336" t="str">
        <f t="shared" si="166"/>
        <v>SINAPI-I 4177</v>
      </c>
      <c r="B10555" s="337" t="s">
        <v>32078</v>
      </c>
      <c r="C10555" s="337">
        <v>4177</v>
      </c>
      <c r="D10555" s="338" t="s">
        <v>37073</v>
      </c>
      <c r="E10555" s="337" t="s">
        <v>32080</v>
      </c>
      <c r="F10555" s="339" t="s">
        <v>8945</v>
      </c>
      <c r="G10555" s="339" t="s">
        <v>8945</v>
      </c>
    </row>
    <row r="10556" spans="1:7">
      <c r="A10556" s="336" t="str">
        <f t="shared" si="166"/>
        <v>SINAPI-I 4179</v>
      </c>
      <c r="B10556" s="337" t="s">
        <v>32078</v>
      </c>
      <c r="C10556" s="337">
        <v>4179</v>
      </c>
      <c r="D10556" s="338" t="s">
        <v>37074</v>
      </c>
      <c r="E10556" s="337" t="s">
        <v>32080</v>
      </c>
      <c r="F10556" s="339" t="s">
        <v>21738</v>
      </c>
      <c r="G10556" s="339" t="s">
        <v>21738</v>
      </c>
    </row>
    <row r="10557" spans="1:7">
      <c r="A10557" s="336" t="str">
        <f t="shared" si="166"/>
        <v>SINAPI-I 4208</v>
      </c>
      <c r="B10557" s="337" t="s">
        <v>32078</v>
      </c>
      <c r="C10557" s="337">
        <v>4208</v>
      </c>
      <c r="D10557" s="338" t="s">
        <v>37075</v>
      </c>
      <c r="E10557" s="337" t="s">
        <v>32080</v>
      </c>
      <c r="F10557" s="339" t="s">
        <v>37076</v>
      </c>
      <c r="G10557" s="339" t="s">
        <v>37076</v>
      </c>
    </row>
    <row r="10558" spans="1:7">
      <c r="A10558" s="336" t="str">
        <f t="shared" si="166"/>
        <v>SINAPI-I 4181</v>
      </c>
      <c r="B10558" s="337" t="s">
        <v>32078</v>
      </c>
      <c r="C10558" s="337">
        <v>4181</v>
      </c>
      <c r="D10558" s="338" t="s">
        <v>37077</v>
      </c>
      <c r="E10558" s="337" t="s">
        <v>32080</v>
      </c>
      <c r="F10558" s="339" t="s">
        <v>22510</v>
      </c>
      <c r="G10558" s="339" t="s">
        <v>22510</v>
      </c>
    </row>
    <row r="10559" spans="1:7">
      <c r="A10559" s="336" t="str">
        <f t="shared" si="166"/>
        <v>SINAPI-I 4178</v>
      </c>
      <c r="B10559" s="337" t="s">
        <v>32078</v>
      </c>
      <c r="C10559" s="337">
        <v>4178</v>
      </c>
      <c r="D10559" s="338" t="s">
        <v>37078</v>
      </c>
      <c r="E10559" s="337" t="s">
        <v>32080</v>
      </c>
      <c r="F10559" s="339" t="s">
        <v>17501</v>
      </c>
      <c r="G10559" s="339" t="s">
        <v>17501</v>
      </c>
    </row>
    <row r="10560" spans="1:7">
      <c r="A10560" s="336" t="str">
        <f t="shared" si="166"/>
        <v>SINAPI-I 4182</v>
      </c>
      <c r="B10560" s="337" t="s">
        <v>32078</v>
      </c>
      <c r="C10560" s="337">
        <v>4182</v>
      </c>
      <c r="D10560" s="338" t="s">
        <v>37079</v>
      </c>
      <c r="E10560" s="337" t="s">
        <v>32080</v>
      </c>
      <c r="F10560" s="339" t="s">
        <v>37080</v>
      </c>
      <c r="G10560" s="339" t="s">
        <v>37080</v>
      </c>
    </row>
    <row r="10561" spans="1:7">
      <c r="A10561" s="336" t="str">
        <f t="shared" si="166"/>
        <v>SINAPI-I 4183</v>
      </c>
      <c r="B10561" s="337" t="s">
        <v>32078</v>
      </c>
      <c r="C10561" s="337">
        <v>4183</v>
      </c>
      <c r="D10561" s="338" t="s">
        <v>37081</v>
      </c>
      <c r="E10561" s="337" t="s">
        <v>32080</v>
      </c>
      <c r="F10561" s="339" t="s">
        <v>37082</v>
      </c>
      <c r="G10561" s="339" t="s">
        <v>37082</v>
      </c>
    </row>
    <row r="10562" spans="1:7">
      <c r="A10562" s="336" t="str">
        <f t="shared" si="166"/>
        <v>SINAPI-I 4184</v>
      </c>
      <c r="B10562" s="337" t="s">
        <v>32078</v>
      </c>
      <c r="C10562" s="337">
        <v>4184</v>
      </c>
      <c r="D10562" s="338" t="s">
        <v>37083</v>
      </c>
      <c r="E10562" s="337" t="s">
        <v>32080</v>
      </c>
      <c r="F10562" s="339" t="s">
        <v>37084</v>
      </c>
      <c r="G10562" s="339" t="s">
        <v>37084</v>
      </c>
    </row>
    <row r="10563" spans="1:7">
      <c r="A10563" s="336" t="str">
        <f t="shared" si="166"/>
        <v>SINAPI-I 4185</v>
      </c>
      <c r="B10563" s="337" t="s">
        <v>32078</v>
      </c>
      <c r="C10563" s="337">
        <v>4185</v>
      </c>
      <c r="D10563" s="338" t="s">
        <v>37085</v>
      </c>
      <c r="E10563" s="337" t="s">
        <v>32080</v>
      </c>
      <c r="F10563" s="339" t="s">
        <v>37086</v>
      </c>
      <c r="G10563" s="339" t="s">
        <v>37086</v>
      </c>
    </row>
    <row r="10564" spans="1:7">
      <c r="A10564" s="336" t="str">
        <f t="shared" si="166"/>
        <v>SINAPI-I 4205</v>
      </c>
      <c r="B10564" s="337" t="s">
        <v>32078</v>
      </c>
      <c r="C10564" s="337">
        <v>4205</v>
      </c>
      <c r="D10564" s="338" t="s">
        <v>37087</v>
      </c>
      <c r="E10564" s="337" t="s">
        <v>32080</v>
      </c>
      <c r="F10564" s="339" t="s">
        <v>22588</v>
      </c>
      <c r="G10564" s="339" t="s">
        <v>22588</v>
      </c>
    </row>
    <row r="10565" spans="1:7">
      <c r="A10565" s="336" t="str">
        <f t="shared" si="166"/>
        <v>SINAPI-I 4192</v>
      </c>
      <c r="B10565" s="337" t="s">
        <v>32078</v>
      </c>
      <c r="C10565" s="337">
        <v>4192</v>
      </c>
      <c r="D10565" s="338" t="s">
        <v>37088</v>
      </c>
      <c r="E10565" s="337" t="s">
        <v>32080</v>
      </c>
      <c r="F10565" s="339" t="s">
        <v>22588</v>
      </c>
      <c r="G10565" s="339" t="s">
        <v>22588</v>
      </c>
    </row>
    <row r="10566" spans="1:7">
      <c r="A10566" s="336" t="str">
        <f t="shared" si="166"/>
        <v>SINAPI-I 4191</v>
      </c>
      <c r="B10566" s="337" t="s">
        <v>32078</v>
      </c>
      <c r="C10566" s="337">
        <v>4191</v>
      </c>
      <c r="D10566" s="338" t="s">
        <v>37089</v>
      </c>
      <c r="E10566" s="337" t="s">
        <v>32080</v>
      </c>
      <c r="F10566" s="339" t="s">
        <v>22588</v>
      </c>
      <c r="G10566" s="339" t="s">
        <v>22588</v>
      </c>
    </row>
    <row r="10567" spans="1:7">
      <c r="A10567" s="336" t="str">
        <f t="shared" si="166"/>
        <v>SINAPI-I 4207</v>
      </c>
      <c r="B10567" s="337" t="s">
        <v>32078</v>
      </c>
      <c r="C10567" s="337">
        <v>4207</v>
      </c>
      <c r="D10567" s="338" t="s">
        <v>37090</v>
      </c>
      <c r="E10567" s="337" t="s">
        <v>32080</v>
      </c>
      <c r="F10567" s="339" t="s">
        <v>37091</v>
      </c>
      <c r="G10567" s="339" t="s">
        <v>37091</v>
      </c>
    </row>
    <row r="10568" spans="1:7">
      <c r="A10568" s="336" t="str">
        <f t="shared" si="166"/>
        <v>SINAPI-I 4206</v>
      </c>
      <c r="B10568" s="337" t="s">
        <v>32078</v>
      </c>
      <c r="C10568" s="337">
        <v>4206</v>
      </c>
      <c r="D10568" s="338" t="s">
        <v>37092</v>
      </c>
      <c r="E10568" s="337" t="s">
        <v>32080</v>
      </c>
      <c r="F10568" s="339" t="s">
        <v>20777</v>
      </c>
      <c r="G10568" s="339" t="s">
        <v>20777</v>
      </c>
    </row>
    <row r="10569" spans="1:7">
      <c r="A10569" s="336" t="str">
        <f t="shared" si="166"/>
        <v>SINAPI-I 4190</v>
      </c>
      <c r="B10569" s="337" t="s">
        <v>32078</v>
      </c>
      <c r="C10569" s="337">
        <v>4190</v>
      </c>
      <c r="D10569" s="338" t="s">
        <v>37093</v>
      </c>
      <c r="E10569" s="337" t="s">
        <v>32080</v>
      </c>
      <c r="F10569" s="339" t="s">
        <v>20777</v>
      </c>
      <c r="G10569" s="339" t="s">
        <v>20777</v>
      </c>
    </row>
    <row r="10570" spans="1:7">
      <c r="A10570" s="336" t="str">
        <f t="shared" si="166"/>
        <v>SINAPI-I 4186</v>
      </c>
      <c r="B10570" s="337" t="s">
        <v>32078</v>
      </c>
      <c r="C10570" s="337">
        <v>4186</v>
      </c>
      <c r="D10570" s="338" t="s">
        <v>37094</v>
      </c>
      <c r="E10570" s="337" t="s">
        <v>32080</v>
      </c>
      <c r="F10570" s="339" t="s">
        <v>7836</v>
      </c>
      <c r="G10570" s="339" t="s">
        <v>7836</v>
      </c>
    </row>
    <row r="10571" spans="1:7">
      <c r="A10571" s="336" t="str">
        <f t="shared" si="166"/>
        <v>SINAPI-I 4188</v>
      </c>
      <c r="B10571" s="337" t="s">
        <v>32078</v>
      </c>
      <c r="C10571" s="337">
        <v>4188</v>
      </c>
      <c r="D10571" s="338" t="s">
        <v>37095</v>
      </c>
      <c r="E10571" s="337" t="s">
        <v>32080</v>
      </c>
      <c r="F10571" s="339" t="s">
        <v>17683</v>
      </c>
      <c r="G10571" s="339" t="s">
        <v>17683</v>
      </c>
    </row>
    <row r="10572" spans="1:7">
      <c r="A10572" s="336" t="str">
        <f t="shared" si="166"/>
        <v>SINAPI-I 4189</v>
      </c>
      <c r="B10572" s="337" t="s">
        <v>32078</v>
      </c>
      <c r="C10572" s="337">
        <v>4189</v>
      </c>
      <c r="D10572" s="338" t="s">
        <v>37096</v>
      </c>
      <c r="E10572" s="337" t="s">
        <v>32080</v>
      </c>
      <c r="F10572" s="339" t="s">
        <v>17683</v>
      </c>
      <c r="G10572" s="339" t="s">
        <v>17683</v>
      </c>
    </row>
    <row r="10573" spans="1:7">
      <c r="A10573" s="336" t="str">
        <f t="shared" si="166"/>
        <v>SINAPI-I 4197</v>
      </c>
      <c r="B10573" s="337" t="s">
        <v>32078</v>
      </c>
      <c r="C10573" s="337">
        <v>4197</v>
      </c>
      <c r="D10573" s="338" t="s">
        <v>37097</v>
      </c>
      <c r="E10573" s="337" t="s">
        <v>32080</v>
      </c>
      <c r="F10573" s="339" t="s">
        <v>16981</v>
      </c>
      <c r="G10573" s="339" t="s">
        <v>16981</v>
      </c>
    </row>
    <row r="10574" spans="1:7">
      <c r="A10574" s="336" t="str">
        <f t="shared" si="166"/>
        <v>SINAPI-I 4194</v>
      </c>
      <c r="B10574" s="337" t="s">
        <v>32078</v>
      </c>
      <c r="C10574" s="337">
        <v>4194</v>
      </c>
      <c r="D10574" s="338" t="s">
        <v>37098</v>
      </c>
      <c r="E10574" s="337" t="s">
        <v>32080</v>
      </c>
      <c r="F10574" s="339" t="s">
        <v>37099</v>
      </c>
      <c r="G10574" s="339" t="s">
        <v>37099</v>
      </c>
    </row>
    <row r="10575" spans="1:7">
      <c r="A10575" s="336" t="str">
        <f t="shared" si="166"/>
        <v>SINAPI-I 4193</v>
      </c>
      <c r="B10575" s="337" t="s">
        <v>32078</v>
      </c>
      <c r="C10575" s="337">
        <v>4193</v>
      </c>
      <c r="D10575" s="338" t="s">
        <v>37100</v>
      </c>
      <c r="E10575" s="337" t="s">
        <v>32080</v>
      </c>
      <c r="F10575" s="339" t="s">
        <v>37099</v>
      </c>
      <c r="G10575" s="339" t="s">
        <v>37099</v>
      </c>
    </row>
    <row r="10576" spans="1:7">
      <c r="A10576" s="336" t="str">
        <f t="shared" si="166"/>
        <v>SINAPI-I 4204</v>
      </c>
      <c r="B10576" s="337" t="s">
        <v>32078</v>
      </c>
      <c r="C10576" s="337">
        <v>4204</v>
      </c>
      <c r="D10576" s="338" t="s">
        <v>37101</v>
      </c>
      <c r="E10576" s="337" t="s">
        <v>32080</v>
      </c>
      <c r="F10576" s="339" t="s">
        <v>37099</v>
      </c>
      <c r="G10576" s="339" t="s">
        <v>37099</v>
      </c>
    </row>
    <row r="10577" spans="1:7">
      <c r="A10577" s="336" t="str">
        <f t="shared" si="166"/>
        <v>SINAPI-I 4187</v>
      </c>
      <c r="B10577" s="337" t="s">
        <v>32078</v>
      </c>
      <c r="C10577" s="337">
        <v>4187</v>
      </c>
      <c r="D10577" s="338" t="s">
        <v>37102</v>
      </c>
      <c r="E10577" s="337" t="s">
        <v>32080</v>
      </c>
      <c r="F10577" s="339" t="s">
        <v>17411</v>
      </c>
      <c r="G10577" s="339" t="s">
        <v>17411</v>
      </c>
    </row>
    <row r="10578" spans="1:7">
      <c r="A10578" s="336" t="str">
        <f t="shared" si="166"/>
        <v>SINAPI-I 4202</v>
      </c>
      <c r="B10578" s="337" t="s">
        <v>32078</v>
      </c>
      <c r="C10578" s="337">
        <v>4202</v>
      </c>
      <c r="D10578" s="338" t="s">
        <v>37103</v>
      </c>
      <c r="E10578" s="337" t="s">
        <v>32080</v>
      </c>
      <c r="F10578" s="339" t="s">
        <v>8433</v>
      </c>
      <c r="G10578" s="339" t="s">
        <v>8433</v>
      </c>
    </row>
    <row r="10579" spans="1:7">
      <c r="A10579" s="336" t="str">
        <f t="shared" si="166"/>
        <v>SINAPI-I 4203</v>
      </c>
      <c r="B10579" s="337" t="s">
        <v>32078</v>
      </c>
      <c r="C10579" s="337">
        <v>4203</v>
      </c>
      <c r="D10579" s="338" t="s">
        <v>37104</v>
      </c>
      <c r="E10579" s="337" t="s">
        <v>32080</v>
      </c>
      <c r="F10579" s="339" t="s">
        <v>33208</v>
      </c>
      <c r="G10579" s="339" t="s">
        <v>33208</v>
      </c>
    </row>
    <row r="10580" spans="1:7">
      <c r="A10580" s="336" t="str">
        <f t="shared" si="166"/>
        <v>SINAPI-I 40368</v>
      </c>
      <c r="B10580" s="337" t="s">
        <v>32078</v>
      </c>
      <c r="C10580" s="337">
        <v>40368</v>
      </c>
      <c r="D10580" s="338" t="s">
        <v>37105</v>
      </c>
      <c r="E10580" s="337" t="s">
        <v>32080</v>
      </c>
      <c r="F10580" s="339" t="s">
        <v>37106</v>
      </c>
      <c r="G10580" s="339" t="s">
        <v>37106</v>
      </c>
    </row>
    <row r="10581" spans="1:7">
      <c r="A10581" s="336" t="str">
        <f t="shared" si="166"/>
        <v>SINAPI-I 40365</v>
      </c>
      <c r="B10581" s="337" t="s">
        <v>32078</v>
      </c>
      <c r="C10581" s="337">
        <v>40365</v>
      </c>
      <c r="D10581" s="338" t="s">
        <v>37107</v>
      </c>
      <c r="E10581" s="337" t="s">
        <v>32080</v>
      </c>
      <c r="F10581" s="339" t="s">
        <v>37108</v>
      </c>
      <c r="G10581" s="339" t="s">
        <v>37108</v>
      </c>
    </row>
    <row r="10582" spans="1:7">
      <c r="A10582" s="336" t="str">
        <f t="shared" si="166"/>
        <v>SINAPI-I 40356</v>
      </c>
      <c r="B10582" s="337" t="s">
        <v>32078</v>
      </c>
      <c r="C10582" s="337">
        <v>40356</v>
      </c>
      <c r="D10582" s="338" t="s">
        <v>37109</v>
      </c>
      <c r="E10582" s="337" t="s">
        <v>32080</v>
      </c>
      <c r="F10582" s="339" t="s">
        <v>16363</v>
      </c>
      <c r="G10582" s="339" t="s">
        <v>16363</v>
      </c>
    </row>
    <row r="10583" spans="1:7">
      <c r="A10583" s="336" t="str">
        <f t="shared" si="166"/>
        <v>SINAPI-I 40362</v>
      </c>
      <c r="B10583" s="337" t="s">
        <v>32078</v>
      </c>
      <c r="C10583" s="337">
        <v>40362</v>
      </c>
      <c r="D10583" s="338" t="s">
        <v>37110</v>
      </c>
      <c r="E10583" s="337" t="s">
        <v>32080</v>
      </c>
      <c r="F10583" s="339" t="s">
        <v>9226</v>
      </c>
      <c r="G10583" s="339" t="s">
        <v>9226</v>
      </c>
    </row>
    <row r="10584" spans="1:7">
      <c r="A10584" s="336" t="str">
        <f t="shared" si="166"/>
        <v>SINAPI-I 40374</v>
      </c>
      <c r="B10584" s="337" t="s">
        <v>32078</v>
      </c>
      <c r="C10584" s="337">
        <v>40374</v>
      </c>
      <c r="D10584" s="338" t="s">
        <v>37111</v>
      </c>
      <c r="E10584" s="337" t="s">
        <v>32080</v>
      </c>
      <c r="F10584" s="339" t="s">
        <v>37112</v>
      </c>
      <c r="G10584" s="339" t="s">
        <v>37112</v>
      </c>
    </row>
    <row r="10585" spans="1:7">
      <c r="A10585" s="336" t="str">
        <f t="shared" si="166"/>
        <v>SINAPI-I 40371</v>
      </c>
      <c r="B10585" s="337" t="s">
        <v>32078</v>
      </c>
      <c r="C10585" s="337">
        <v>40371</v>
      </c>
      <c r="D10585" s="338" t="s">
        <v>37113</v>
      </c>
      <c r="E10585" s="337" t="s">
        <v>32080</v>
      </c>
      <c r="F10585" s="339" t="s">
        <v>37114</v>
      </c>
      <c r="G10585" s="339" t="s">
        <v>37114</v>
      </c>
    </row>
    <row r="10586" spans="1:7">
      <c r="A10586" s="336" t="str">
        <f t="shared" si="166"/>
        <v>SINAPI-I 40359</v>
      </c>
      <c r="B10586" s="337" t="s">
        <v>32078</v>
      </c>
      <c r="C10586" s="337">
        <v>40359</v>
      </c>
      <c r="D10586" s="338" t="s">
        <v>37115</v>
      </c>
      <c r="E10586" s="337" t="s">
        <v>32080</v>
      </c>
      <c r="F10586" s="339" t="s">
        <v>21133</v>
      </c>
      <c r="G10586" s="339" t="s">
        <v>21133</v>
      </c>
    </row>
    <row r="10587" spans="1:7">
      <c r="A10587" s="336" t="str">
        <f t="shared" si="166"/>
        <v>SINAPI-I 7595</v>
      </c>
      <c r="B10587" s="337" t="s">
        <v>32078</v>
      </c>
      <c r="C10587" s="337">
        <v>7595</v>
      </c>
      <c r="D10587" s="338" t="s">
        <v>37116</v>
      </c>
      <c r="E10587" s="337" t="s">
        <v>32308</v>
      </c>
      <c r="F10587" s="339" t="s">
        <v>25562</v>
      </c>
      <c r="G10587" s="339" t="s">
        <v>7788</v>
      </c>
    </row>
    <row r="10588" spans="1:7">
      <c r="A10588" s="336" t="str">
        <f t="shared" si="166"/>
        <v>SINAPI-I 41094</v>
      </c>
      <c r="B10588" s="337" t="s">
        <v>32078</v>
      </c>
      <c r="C10588" s="337">
        <v>41094</v>
      </c>
      <c r="D10588" s="338" t="s">
        <v>37117</v>
      </c>
      <c r="E10588" s="337" t="s">
        <v>32310</v>
      </c>
      <c r="F10588" s="339" t="s">
        <v>37118</v>
      </c>
      <c r="G10588" s="339" t="s">
        <v>37119</v>
      </c>
    </row>
    <row r="10589" spans="1:7">
      <c r="A10589" s="336" t="str">
        <f t="shared" si="166"/>
        <v>SINAPI-I 39609</v>
      </c>
      <c r="B10589" s="337" t="s">
        <v>32078</v>
      </c>
      <c r="C10589" s="337">
        <v>39609</v>
      </c>
      <c r="D10589" s="338" t="s">
        <v>37120</v>
      </c>
      <c r="E10589" s="337" t="s">
        <v>32080</v>
      </c>
      <c r="F10589" s="339" t="s">
        <v>37121</v>
      </c>
      <c r="G10589" s="339" t="s">
        <v>37121</v>
      </c>
    </row>
    <row r="10590" spans="1:7">
      <c r="A10590" s="336" t="str">
        <f t="shared" si="166"/>
        <v>SINAPI-I 39610</v>
      </c>
      <c r="B10590" s="337" t="s">
        <v>32078</v>
      </c>
      <c r="C10590" s="337">
        <v>39610</v>
      </c>
      <c r="D10590" s="338" t="s">
        <v>37122</v>
      </c>
      <c r="E10590" s="337" t="s">
        <v>32080</v>
      </c>
      <c r="F10590" s="339" t="s">
        <v>37123</v>
      </c>
      <c r="G10590" s="339" t="s">
        <v>37123</v>
      </c>
    </row>
    <row r="10591" spans="1:7">
      <c r="A10591" s="336" t="str">
        <f t="shared" si="166"/>
        <v>SINAPI-I 39611</v>
      </c>
      <c r="B10591" s="337" t="s">
        <v>32078</v>
      </c>
      <c r="C10591" s="337">
        <v>39611</v>
      </c>
      <c r="D10591" s="338" t="s">
        <v>37124</v>
      </c>
      <c r="E10591" s="337" t="s">
        <v>32080</v>
      </c>
      <c r="F10591" s="339" t="s">
        <v>37125</v>
      </c>
      <c r="G10591" s="339" t="s">
        <v>37125</v>
      </c>
    </row>
    <row r="10592" spans="1:7">
      <c r="A10592" s="336" t="str">
        <f t="shared" si="166"/>
        <v>SINAPI-I 39612</v>
      </c>
      <c r="B10592" s="337" t="s">
        <v>32078</v>
      </c>
      <c r="C10592" s="337">
        <v>39612</v>
      </c>
      <c r="D10592" s="338" t="s">
        <v>37126</v>
      </c>
      <c r="E10592" s="337" t="s">
        <v>32080</v>
      </c>
      <c r="F10592" s="339" t="s">
        <v>37127</v>
      </c>
      <c r="G10592" s="339" t="s">
        <v>37127</v>
      </c>
    </row>
    <row r="10593" spans="1:7">
      <c r="A10593" s="336" t="str">
        <f t="shared" si="166"/>
        <v>SINAPI-I 39608</v>
      </c>
      <c r="B10593" s="337" t="s">
        <v>32078</v>
      </c>
      <c r="C10593" s="337">
        <v>39608</v>
      </c>
      <c r="D10593" s="338" t="s">
        <v>37128</v>
      </c>
      <c r="E10593" s="337" t="s">
        <v>32080</v>
      </c>
      <c r="F10593" s="339" t="s">
        <v>37129</v>
      </c>
      <c r="G10593" s="339" t="s">
        <v>37129</v>
      </c>
    </row>
    <row r="10594" spans="1:7" ht="22.5">
      <c r="A10594" s="336" t="str">
        <f t="shared" si="166"/>
        <v>SINAPI-I 38175</v>
      </c>
      <c r="B10594" s="337" t="s">
        <v>32078</v>
      </c>
      <c r="C10594" s="337">
        <v>38175</v>
      </c>
      <c r="D10594" s="338" t="s">
        <v>37130</v>
      </c>
      <c r="E10594" s="337" t="s">
        <v>32080</v>
      </c>
      <c r="F10594" s="339" t="s">
        <v>8556</v>
      </c>
      <c r="G10594" s="339" t="s">
        <v>8556</v>
      </c>
    </row>
    <row r="10595" spans="1:7" ht="22.5">
      <c r="A10595" s="336" t="str">
        <f t="shared" si="166"/>
        <v>SINAPI-I 38176</v>
      </c>
      <c r="B10595" s="337" t="s">
        <v>32078</v>
      </c>
      <c r="C10595" s="337">
        <v>38176</v>
      </c>
      <c r="D10595" s="338" t="s">
        <v>37131</v>
      </c>
      <c r="E10595" s="337" t="s">
        <v>32080</v>
      </c>
      <c r="F10595" s="339" t="s">
        <v>15204</v>
      </c>
      <c r="G10595" s="339" t="s">
        <v>15204</v>
      </c>
    </row>
    <row r="10596" spans="1:7">
      <c r="A10596" s="336" t="str">
        <f t="shared" si="166"/>
        <v>SINAPI-I 36152</v>
      </c>
      <c r="B10596" s="337" t="s">
        <v>32078</v>
      </c>
      <c r="C10596" s="337">
        <v>36152</v>
      </c>
      <c r="D10596" s="338" t="s">
        <v>37132</v>
      </c>
      <c r="E10596" s="337" t="s">
        <v>32080</v>
      </c>
      <c r="F10596" s="339" t="s">
        <v>24564</v>
      </c>
      <c r="G10596" s="339" t="s">
        <v>24564</v>
      </c>
    </row>
    <row r="10597" spans="1:7">
      <c r="A10597" s="336" t="str">
        <f t="shared" si="166"/>
        <v>SINAPI-I 11138</v>
      </c>
      <c r="B10597" s="337" t="s">
        <v>32078</v>
      </c>
      <c r="C10597" s="337">
        <v>11138</v>
      </c>
      <c r="D10597" s="338" t="s">
        <v>37133</v>
      </c>
      <c r="E10597" s="337" t="s">
        <v>32156</v>
      </c>
      <c r="F10597" s="339" t="s">
        <v>10649</v>
      </c>
      <c r="G10597" s="339" t="s">
        <v>10649</v>
      </c>
    </row>
    <row r="10598" spans="1:7">
      <c r="A10598" s="336" t="str">
        <f t="shared" si="166"/>
        <v>SINAPI-I 4221</v>
      </c>
      <c r="B10598" s="337" t="s">
        <v>32078</v>
      </c>
      <c r="C10598" s="337">
        <v>4221</v>
      </c>
      <c r="D10598" s="338" t="s">
        <v>37134</v>
      </c>
      <c r="E10598" s="337" t="s">
        <v>32156</v>
      </c>
      <c r="F10598" s="339" t="s">
        <v>20924</v>
      </c>
      <c r="G10598" s="339" t="s">
        <v>20924</v>
      </c>
    </row>
    <row r="10599" spans="1:7">
      <c r="A10599" s="336" t="str">
        <f t="shared" si="166"/>
        <v>SINAPI-I 4227</v>
      </c>
      <c r="B10599" s="337" t="s">
        <v>32078</v>
      </c>
      <c r="C10599" s="337">
        <v>4227</v>
      </c>
      <c r="D10599" s="338" t="s">
        <v>37135</v>
      </c>
      <c r="E10599" s="337" t="s">
        <v>32156</v>
      </c>
      <c r="F10599" s="339" t="s">
        <v>10661</v>
      </c>
      <c r="G10599" s="339" t="s">
        <v>10661</v>
      </c>
    </row>
    <row r="10600" spans="1:7" ht="22.5">
      <c r="A10600" s="336" t="str">
        <f t="shared" si="166"/>
        <v>SINAPI-I 38170</v>
      </c>
      <c r="B10600" s="337" t="s">
        <v>32078</v>
      </c>
      <c r="C10600" s="337">
        <v>38170</v>
      </c>
      <c r="D10600" s="338" t="s">
        <v>37136</v>
      </c>
      <c r="E10600" s="337" t="s">
        <v>32080</v>
      </c>
      <c r="F10600" s="339" t="s">
        <v>27958</v>
      </c>
      <c r="G10600" s="339" t="s">
        <v>27958</v>
      </c>
    </row>
    <row r="10601" spans="1:7">
      <c r="A10601" s="336" t="str">
        <f t="shared" si="166"/>
        <v>SINAPI-I 4252</v>
      </c>
      <c r="B10601" s="337" t="s">
        <v>32078</v>
      </c>
      <c r="C10601" s="337">
        <v>4252</v>
      </c>
      <c r="D10601" s="338" t="s">
        <v>37137</v>
      </c>
      <c r="E10601" s="337" t="s">
        <v>32308</v>
      </c>
      <c r="F10601" s="339" t="s">
        <v>37138</v>
      </c>
      <c r="G10601" s="339" t="s">
        <v>37139</v>
      </c>
    </row>
    <row r="10602" spans="1:7">
      <c r="A10602" s="336" t="str">
        <f t="shared" si="166"/>
        <v>SINAPI-I 40980</v>
      </c>
      <c r="B10602" s="337" t="s">
        <v>32078</v>
      </c>
      <c r="C10602" s="337">
        <v>40980</v>
      </c>
      <c r="D10602" s="338" t="s">
        <v>37140</v>
      </c>
      <c r="E10602" s="337" t="s">
        <v>32310</v>
      </c>
      <c r="F10602" s="339" t="s">
        <v>37141</v>
      </c>
      <c r="G10602" s="339" t="s">
        <v>37142</v>
      </c>
    </row>
    <row r="10603" spans="1:7">
      <c r="A10603" s="336" t="str">
        <f t="shared" si="166"/>
        <v>SINAPI-I 4243</v>
      </c>
      <c r="B10603" s="337" t="s">
        <v>32078</v>
      </c>
      <c r="C10603" s="337">
        <v>4243</v>
      </c>
      <c r="D10603" s="338" t="s">
        <v>37143</v>
      </c>
      <c r="E10603" s="337" t="s">
        <v>32308</v>
      </c>
      <c r="F10603" s="339" t="s">
        <v>19957</v>
      </c>
      <c r="G10603" s="339" t="s">
        <v>35804</v>
      </c>
    </row>
    <row r="10604" spans="1:7">
      <c r="A10604" s="336" t="str">
        <f t="shared" si="166"/>
        <v>SINAPI-I 41031</v>
      </c>
      <c r="B10604" s="337" t="s">
        <v>32078</v>
      </c>
      <c r="C10604" s="337">
        <v>41031</v>
      </c>
      <c r="D10604" s="338" t="s">
        <v>37144</v>
      </c>
      <c r="E10604" s="337" t="s">
        <v>32310</v>
      </c>
      <c r="F10604" s="339" t="s">
        <v>37145</v>
      </c>
      <c r="G10604" s="339" t="s">
        <v>29643</v>
      </c>
    </row>
    <row r="10605" spans="1:7">
      <c r="A10605" s="336" t="str">
        <f t="shared" si="166"/>
        <v>SINAPI-I 37666</v>
      </c>
      <c r="B10605" s="337" t="s">
        <v>32078</v>
      </c>
      <c r="C10605" s="337">
        <v>37666</v>
      </c>
      <c r="D10605" s="338" t="s">
        <v>37146</v>
      </c>
      <c r="E10605" s="337" t="s">
        <v>32308</v>
      </c>
      <c r="F10605" s="339" t="s">
        <v>15212</v>
      </c>
      <c r="G10605" s="339" t="s">
        <v>33107</v>
      </c>
    </row>
    <row r="10606" spans="1:7">
      <c r="A10606" s="336" t="str">
        <f t="shared" si="166"/>
        <v>SINAPI-I 40986</v>
      </c>
      <c r="B10606" s="337" t="s">
        <v>32078</v>
      </c>
      <c r="C10606" s="337">
        <v>40986</v>
      </c>
      <c r="D10606" s="338" t="s">
        <v>37147</v>
      </c>
      <c r="E10606" s="337" t="s">
        <v>32310</v>
      </c>
      <c r="F10606" s="339" t="s">
        <v>37148</v>
      </c>
      <c r="G10606" s="339" t="s">
        <v>37149</v>
      </c>
    </row>
    <row r="10607" spans="1:7">
      <c r="A10607" s="336" t="str">
        <f t="shared" si="166"/>
        <v>SINAPI-I 4250</v>
      </c>
      <c r="B10607" s="337" t="s">
        <v>32078</v>
      </c>
      <c r="C10607" s="337">
        <v>4250</v>
      </c>
      <c r="D10607" s="338" t="s">
        <v>37150</v>
      </c>
      <c r="E10607" s="337" t="s">
        <v>32308</v>
      </c>
      <c r="F10607" s="339" t="s">
        <v>17683</v>
      </c>
      <c r="G10607" s="339" t="s">
        <v>26119</v>
      </c>
    </row>
    <row r="10608" spans="1:7">
      <c r="A10608" s="336" t="str">
        <f t="shared" si="166"/>
        <v>SINAPI-I 40978</v>
      </c>
      <c r="B10608" s="337" t="s">
        <v>32078</v>
      </c>
      <c r="C10608" s="337">
        <v>40978</v>
      </c>
      <c r="D10608" s="338" t="s">
        <v>37151</v>
      </c>
      <c r="E10608" s="337" t="s">
        <v>32310</v>
      </c>
      <c r="F10608" s="339" t="s">
        <v>37152</v>
      </c>
      <c r="G10608" s="339" t="s">
        <v>37153</v>
      </c>
    </row>
    <row r="10609" spans="1:7">
      <c r="A10609" s="336" t="str">
        <f t="shared" si="166"/>
        <v>SINAPI-I 41043</v>
      </c>
      <c r="B10609" s="337" t="s">
        <v>32078</v>
      </c>
      <c r="C10609" s="337">
        <v>41043</v>
      </c>
      <c r="D10609" s="338" t="s">
        <v>37154</v>
      </c>
      <c r="E10609" s="337" t="s">
        <v>32310</v>
      </c>
      <c r="F10609" s="339" t="s">
        <v>37155</v>
      </c>
      <c r="G10609" s="339" t="s">
        <v>37156</v>
      </c>
    </row>
    <row r="10610" spans="1:7">
      <c r="A10610" s="336" t="str">
        <f t="shared" si="166"/>
        <v>SINAPI-I 44501</v>
      </c>
      <c r="B10610" s="337" t="s">
        <v>32078</v>
      </c>
      <c r="C10610" s="337">
        <v>44501</v>
      </c>
      <c r="D10610" s="338" t="s">
        <v>37157</v>
      </c>
      <c r="E10610" s="337" t="s">
        <v>32308</v>
      </c>
      <c r="F10610" s="339" t="s">
        <v>7781</v>
      </c>
      <c r="G10610" s="339" t="s">
        <v>26253</v>
      </c>
    </row>
    <row r="10611" spans="1:7">
      <c r="A10611" s="336" t="str">
        <f t="shared" si="166"/>
        <v>SINAPI-I 4234</v>
      </c>
      <c r="B10611" s="337" t="s">
        <v>32078</v>
      </c>
      <c r="C10611" s="337">
        <v>4234</v>
      </c>
      <c r="D10611" s="338" t="s">
        <v>37158</v>
      </c>
      <c r="E10611" s="337" t="s">
        <v>32308</v>
      </c>
      <c r="F10611" s="339" t="s">
        <v>32715</v>
      </c>
      <c r="G10611" s="339" t="s">
        <v>32716</v>
      </c>
    </row>
    <row r="10612" spans="1:7">
      <c r="A10612" s="336" t="str">
        <f t="shared" si="166"/>
        <v>SINAPI-I 40987</v>
      </c>
      <c r="B10612" s="337" t="s">
        <v>32078</v>
      </c>
      <c r="C10612" s="337">
        <v>40987</v>
      </c>
      <c r="D10612" s="338" t="s">
        <v>37159</v>
      </c>
      <c r="E10612" s="337" t="s">
        <v>32310</v>
      </c>
      <c r="F10612" s="339" t="s">
        <v>37160</v>
      </c>
      <c r="G10612" s="339" t="s">
        <v>37161</v>
      </c>
    </row>
    <row r="10613" spans="1:7">
      <c r="A10613" s="336" t="str">
        <f t="shared" si="166"/>
        <v>SINAPI-I 4253</v>
      </c>
      <c r="B10613" s="337" t="s">
        <v>32078</v>
      </c>
      <c r="C10613" s="337">
        <v>4253</v>
      </c>
      <c r="D10613" s="338" t="s">
        <v>37162</v>
      </c>
      <c r="E10613" s="337" t="s">
        <v>32308</v>
      </c>
      <c r="F10613" s="339" t="s">
        <v>13932</v>
      </c>
      <c r="G10613" s="339" t="s">
        <v>28631</v>
      </c>
    </row>
    <row r="10614" spans="1:7">
      <c r="A10614" s="336" t="str">
        <f t="shared" si="166"/>
        <v>SINAPI-I 40981</v>
      </c>
      <c r="B10614" s="337" t="s">
        <v>32078</v>
      </c>
      <c r="C10614" s="337">
        <v>40981</v>
      </c>
      <c r="D10614" s="338" t="s">
        <v>37163</v>
      </c>
      <c r="E10614" s="337" t="s">
        <v>32310</v>
      </c>
      <c r="F10614" s="339" t="s">
        <v>36981</v>
      </c>
      <c r="G10614" s="339" t="s">
        <v>36982</v>
      </c>
    </row>
    <row r="10615" spans="1:7">
      <c r="A10615" s="336" t="str">
        <f t="shared" ref="A10615:A10678" si="167">CONCATENAR</f>
        <v>SINAPI-I 4254</v>
      </c>
      <c r="B10615" s="337" t="s">
        <v>32078</v>
      </c>
      <c r="C10615" s="337">
        <v>4254</v>
      </c>
      <c r="D10615" s="338" t="s">
        <v>37164</v>
      </c>
      <c r="E10615" s="337" t="s">
        <v>32308</v>
      </c>
      <c r="F10615" s="339" t="s">
        <v>15205</v>
      </c>
      <c r="G10615" s="339" t="s">
        <v>26248</v>
      </c>
    </row>
    <row r="10616" spans="1:7">
      <c r="A10616" s="336" t="str">
        <f t="shared" si="167"/>
        <v>SINAPI-I 41036</v>
      </c>
      <c r="B10616" s="337" t="s">
        <v>32078</v>
      </c>
      <c r="C10616" s="337">
        <v>41036</v>
      </c>
      <c r="D10616" s="338" t="s">
        <v>37165</v>
      </c>
      <c r="E10616" s="337" t="s">
        <v>32310</v>
      </c>
      <c r="F10616" s="339" t="s">
        <v>37166</v>
      </c>
      <c r="G10616" s="339" t="s">
        <v>37167</v>
      </c>
    </row>
    <row r="10617" spans="1:7">
      <c r="A10617" s="336" t="str">
        <f t="shared" si="167"/>
        <v>SINAPI-I 4251</v>
      </c>
      <c r="B10617" s="337" t="s">
        <v>32078</v>
      </c>
      <c r="C10617" s="337">
        <v>4251</v>
      </c>
      <c r="D10617" s="338" t="s">
        <v>37168</v>
      </c>
      <c r="E10617" s="337" t="s">
        <v>32308</v>
      </c>
      <c r="F10617" s="339" t="s">
        <v>37169</v>
      </c>
      <c r="G10617" s="339" t="s">
        <v>27333</v>
      </c>
    </row>
    <row r="10618" spans="1:7">
      <c r="A10618" s="336" t="str">
        <f t="shared" si="167"/>
        <v>SINAPI-I 40979</v>
      </c>
      <c r="B10618" s="337" t="s">
        <v>32078</v>
      </c>
      <c r="C10618" s="337">
        <v>40979</v>
      </c>
      <c r="D10618" s="338" t="s">
        <v>37170</v>
      </c>
      <c r="E10618" s="337" t="s">
        <v>32310</v>
      </c>
      <c r="F10618" s="339" t="s">
        <v>37171</v>
      </c>
      <c r="G10618" s="339" t="s">
        <v>37172</v>
      </c>
    </row>
    <row r="10619" spans="1:7">
      <c r="A10619" s="336" t="str">
        <f t="shared" si="167"/>
        <v>SINAPI-I 4230</v>
      </c>
      <c r="B10619" s="337" t="s">
        <v>32078</v>
      </c>
      <c r="C10619" s="337">
        <v>4230</v>
      </c>
      <c r="D10619" s="338" t="s">
        <v>37173</v>
      </c>
      <c r="E10619" s="337" t="s">
        <v>32308</v>
      </c>
      <c r="F10619" s="339" t="s">
        <v>8996</v>
      </c>
      <c r="G10619" s="339" t="s">
        <v>21046</v>
      </c>
    </row>
    <row r="10620" spans="1:7">
      <c r="A10620" s="336" t="str">
        <f t="shared" si="167"/>
        <v>SINAPI-I 40998</v>
      </c>
      <c r="B10620" s="337" t="s">
        <v>32078</v>
      </c>
      <c r="C10620" s="337">
        <v>40998</v>
      </c>
      <c r="D10620" s="338" t="s">
        <v>37174</v>
      </c>
      <c r="E10620" s="337" t="s">
        <v>32310</v>
      </c>
      <c r="F10620" s="339" t="s">
        <v>37175</v>
      </c>
      <c r="G10620" s="339" t="s">
        <v>37176</v>
      </c>
    </row>
    <row r="10621" spans="1:7">
      <c r="A10621" s="336" t="str">
        <f t="shared" si="167"/>
        <v>SINAPI-I 4257</v>
      </c>
      <c r="B10621" s="337" t="s">
        <v>32078</v>
      </c>
      <c r="C10621" s="337">
        <v>4257</v>
      </c>
      <c r="D10621" s="338" t="s">
        <v>37177</v>
      </c>
      <c r="E10621" s="337" t="s">
        <v>32308</v>
      </c>
      <c r="F10621" s="339" t="s">
        <v>33696</v>
      </c>
      <c r="G10621" s="339" t="s">
        <v>35485</v>
      </c>
    </row>
    <row r="10622" spans="1:7">
      <c r="A10622" s="336" t="str">
        <f t="shared" si="167"/>
        <v>SINAPI-I 40982</v>
      </c>
      <c r="B10622" s="337" t="s">
        <v>32078</v>
      </c>
      <c r="C10622" s="337">
        <v>40982</v>
      </c>
      <c r="D10622" s="338" t="s">
        <v>37178</v>
      </c>
      <c r="E10622" s="337" t="s">
        <v>32310</v>
      </c>
      <c r="F10622" s="339" t="s">
        <v>37179</v>
      </c>
      <c r="G10622" s="339" t="s">
        <v>37180</v>
      </c>
    </row>
    <row r="10623" spans="1:7">
      <c r="A10623" s="336" t="str">
        <f t="shared" si="167"/>
        <v>SINAPI-I 4240</v>
      </c>
      <c r="B10623" s="337" t="s">
        <v>32078</v>
      </c>
      <c r="C10623" s="337">
        <v>4240</v>
      </c>
      <c r="D10623" s="338" t="s">
        <v>37181</v>
      </c>
      <c r="E10623" s="337" t="s">
        <v>32308</v>
      </c>
      <c r="F10623" s="339" t="s">
        <v>37182</v>
      </c>
      <c r="G10623" s="339" t="s">
        <v>16564</v>
      </c>
    </row>
    <row r="10624" spans="1:7">
      <c r="A10624" s="336" t="str">
        <f t="shared" si="167"/>
        <v>SINAPI-I 41026</v>
      </c>
      <c r="B10624" s="337" t="s">
        <v>32078</v>
      </c>
      <c r="C10624" s="337">
        <v>41026</v>
      </c>
      <c r="D10624" s="338" t="s">
        <v>37183</v>
      </c>
      <c r="E10624" s="337" t="s">
        <v>32310</v>
      </c>
      <c r="F10624" s="339" t="s">
        <v>37184</v>
      </c>
      <c r="G10624" s="339" t="s">
        <v>37185</v>
      </c>
    </row>
    <row r="10625" spans="1:7">
      <c r="A10625" s="336" t="str">
        <f t="shared" si="167"/>
        <v>SINAPI-I 4239</v>
      </c>
      <c r="B10625" s="337" t="s">
        <v>32078</v>
      </c>
      <c r="C10625" s="337">
        <v>4239</v>
      </c>
      <c r="D10625" s="338" t="s">
        <v>37186</v>
      </c>
      <c r="E10625" s="337" t="s">
        <v>32308</v>
      </c>
      <c r="F10625" s="339" t="s">
        <v>17652</v>
      </c>
      <c r="G10625" s="339" t="s">
        <v>10761</v>
      </c>
    </row>
    <row r="10626" spans="1:7">
      <c r="A10626" s="336" t="str">
        <f t="shared" si="167"/>
        <v>SINAPI-I 41024</v>
      </c>
      <c r="B10626" s="337" t="s">
        <v>32078</v>
      </c>
      <c r="C10626" s="337">
        <v>41024</v>
      </c>
      <c r="D10626" s="338" t="s">
        <v>37187</v>
      </c>
      <c r="E10626" s="337" t="s">
        <v>32310</v>
      </c>
      <c r="F10626" s="339" t="s">
        <v>37188</v>
      </c>
      <c r="G10626" s="339" t="s">
        <v>37189</v>
      </c>
    </row>
    <row r="10627" spans="1:7">
      <c r="A10627" s="336" t="str">
        <f t="shared" si="167"/>
        <v>SINAPI-I 4248</v>
      </c>
      <c r="B10627" s="337" t="s">
        <v>32078</v>
      </c>
      <c r="C10627" s="337">
        <v>4248</v>
      </c>
      <c r="D10627" s="338" t="s">
        <v>37190</v>
      </c>
      <c r="E10627" s="337" t="s">
        <v>32308</v>
      </c>
      <c r="F10627" s="339" t="s">
        <v>27796</v>
      </c>
      <c r="G10627" s="339" t="s">
        <v>27898</v>
      </c>
    </row>
    <row r="10628" spans="1:7">
      <c r="A10628" s="336" t="str">
        <f t="shared" si="167"/>
        <v>SINAPI-I 41033</v>
      </c>
      <c r="B10628" s="337" t="s">
        <v>32078</v>
      </c>
      <c r="C10628" s="337">
        <v>41033</v>
      </c>
      <c r="D10628" s="338" t="s">
        <v>37191</v>
      </c>
      <c r="E10628" s="337" t="s">
        <v>32310</v>
      </c>
      <c r="F10628" s="339" t="s">
        <v>37192</v>
      </c>
      <c r="G10628" s="339" t="s">
        <v>37193</v>
      </c>
    </row>
    <row r="10629" spans="1:7">
      <c r="A10629" s="336" t="str">
        <f t="shared" si="167"/>
        <v>SINAPI-I 41040</v>
      </c>
      <c r="B10629" s="337" t="s">
        <v>32078</v>
      </c>
      <c r="C10629" s="337">
        <v>41040</v>
      </c>
      <c r="D10629" s="338" t="s">
        <v>37194</v>
      </c>
      <c r="E10629" s="337" t="s">
        <v>32310</v>
      </c>
      <c r="F10629" s="339" t="s">
        <v>37195</v>
      </c>
      <c r="G10629" s="339" t="s">
        <v>37196</v>
      </c>
    </row>
    <row r="10630" spans="1:7">
      <c r="A10630" s="336" t="str">
        <f t="shared" si="167"/>
        <v>SINAPI-I 44500</v>
      </c>
      <c r="B10630" s="337" t="s">
        <v>32078</v>
      </c>
      <c r="C10630" s="337">
        <v>44500</v>
      </c>
      <c r="D10630" s="338" t="s">
        <v>37197</v>
      </c>
      <c r="E10630" s="337" t="s">
        <v>32308</v>
      </c>
      <c r="F10630" s="339" t="s">
        <v>20594</v>
      </c>
      <c r="G10630" s="339" t="s">
        <v>21422</v>
      </c>
    </row>
    <row r="10631" spans="1:7">
      <c r="A10631" s="336" t="str">
        <f t="shared" si="167"/>
        <v>SINAPI-I 4238</v>
      </c>
      <c r="B10631" s="337" t="s">
        <v>32078</v>
      </c>
      <c r="C10631" s="337">
        <v>4238</v>
      </c>
      <c r="D10631" s="338" t="s">
        <v>37198</v>
      </c>
      <c r="E10631" s="337" t="s">
        <v>32308</v>
      </c>
      <c r="F10631" s="339" t="s">
        <v>16318</v>
      </c>
      <c r="G10631" s="339" t="s">
        <v>23632</v>
      </c>
    </row>
    <row r="10632" spans="1:7">
      <c r="A10632" s="336" t="str">
        <f t="shared" si="167"/>
        <v>SINAPI-I 41012</v>
      </c>
      <c r="B10632" s="337" t="s">
        <v>32078</v>
      </c>
      <c r="C10632" s="337">
        <v>41012</v>
      </c>
      <c r="D10632" s="338" t="s">
        <v>37199</v>
      </c>
      <c r="E10632" s="337" t="s">
        <v>32310</v>
      </c>
      <c r="F10632" s="339" t="s">
        <v>37200</v>
      </c>
      <c r="G10632" s="339" t="s">
        <v>37201</v>
      </c>
    </row>
    <row r="10633" spans="1:7">
      <c r="A10633" s="336" t="str">
        <f t="shared" si="167"/>
        <v>SINAPI-I 4237</v>
      </c>
      <c r="B10633" s="337" t="s">
        <v>32078</v>
      </c>
      <c r="C10633" s="337">
        <v>4237</v>
      </c>
      <c r="D10633" s="338" t="s">
        <v>37202</v>
      </c>
      <c r="E10633" s="337" t="s">
        <v>32308</v>
      </c>
      <c r="F10633" s="339" t="s">
        <v>21104</v>
      </c>
      <c r="G10633" s="339" t="s">
        <v>8258</v>
      </c>
    </row>
    <row r="10634" spans="1:7">
      <c r="A10634" s="336" t="str">
        <f t="shared" si="167"/>
        <v>SINAPI-I 41002</v>
      </c>
      <c r="B10634" s="337" t="s">
        <v>32078</v>
      </c>
      <c r="C10634" s="337">
        <v>41002</v>
      </c>
      <c r="D10634" s="338" t="s">
        <v>37203</v>
      </c>
      <c r="E10634" s="337" t="s">
        <v>32310</v>
      </c>
      <c r="F10634" s="339" t="s">
        <v>37204</v>
      </c>
      <c r="G10634" s="339" t="s">
        <v>37205</v>
      </c>
    </row>
    <row r="10635" spans="1:7">
      <c r="A10635" s="336" t="str">
        <f t="shared" si="167"/>
        <v>SINAPI-I 4233</v>
      </c>
      <c r="B10635" s="337" t="s">
        <v>32078</v>
      </c>
      <c r="C10635" s="337">
        <v>4233</v>
      </c>
      <c r="D10635" s="338" t="s">
        <v>37206</v>
      </c>
      <c r="E10635" s="337" t="s">
        <v>32308</v>
      </c>
      <c r="F10635" s="339" t="s">
        <v>37207</v>
      </c>
      <c r="G10635" s="339" t="s">
        <v>37208</v>
      </c>
    </row>
    <row r="10636" spans="1:7">
      <c r="A10636" s="336" t="str">
        <f t="shared" si="167"/>
        <v>SINAPI-I 41001</v>
      </c>
      <c r="B10636" s="337" t="s">
        <v>32078</v>
      </c>
      <c r="C10636" s="337">
        <v>41001</v>
      </c>
      <c r="D10636" s="338" t="s">
        <v>37209</v>
      </c>
      <c r="E10636" s="337" t="s">
        <v>32310</v>
      </c>
      <c r="F10636" s="339" t="s">
        <v>37210</v>
      </c>
      <c r="G10636" s="339" t="s">
        <v>37211</v>
      </c>
    </row>
    <row r="10637" spans="1:7">
      <c r="A10637" s="336" t="str">
        <f t="shared" si="167"/>
        <v>SINAPI-I 2</v>
      </c>
      <c r="B10637" s="337" t="s">
        <v>32078</v>
      </c>
      <c r="C10637" s="337">
        <v>2</v>
      </c>
      <c r="D10637" s="338" t="s">
        <v>37212</v>
      </c>
      <c r="E10637" s="337" t="s">
        <v>32305</v>
      </c>
      <c r="F10637" s="339" t="s">
        <v>23821</v>
      </c>
      <c r="G10637" s="339" t="s">
        <v>23821</v>
      </c>
    </row>
    <row r="10638" spans="1:7" ht="22.5">
      <c r="A10638" s="336" t="str">
        <f t="shared" si="167"/>
        <v>SINAPI-I 36517</v>
      </c>
      <c r="B10638" s="337" t="s">
        <v>32078</v>
      </c>
      <c r="C10638" s="337">
        <v>36517</v>
      </c>
      <c r="D10638" s="338" t="s">
        <v>37213</v>
      </c>
      <c r="E10638" s="337" t="s">
        <v>32080</v>
      </c>
      <c r="F10638" s="339" t="s">
        <v>37214</v>
      </c>
      <c r="G10638" s="339" t="s">
        <v>37214</v>
      </c>
    </row>
    <row r="10639" spans="1:7" ht="22.5">
      <c r="A10639" s="336" t="str">
        <f t="shared" si="167"/>
        <v>SINAPI-I 4262</v>
      </c>
      <c r="B10639" s="337" t="s">
        <v>32078</v>
      </c>
      <c r="C10639" s="337">
        <v>4262</v>
      </c>
      <c r="D10639" s="338" t="s">
        <v>37215</v>
      </c>
      <c r="E10639" s="337" t="s">
        <v>32080</v>
      </c>
      <c r="F10639" s="339" t="s">
        <v>37216</v>
      </c>
      <c r="G10639" s="339" t="s">
        <v>37216</v>
      </c>
    </row>
    <row r="10640" spans="1:7" ht="22.5">
      <c r="A10640" s="336" t="str">
        <f t="shared" si="167"/>
        <v>SINAPI-I 4263</v>
      </c>
      <c r="B10640" s="337" t="s">
        <v>32078</v>
      </c>
      <c r="C10640" s="337">
        <v>4263</v>
      </c>
      <c r="D10640" s="338" t="s">
        <v>37217</v>
      </c>
      <c r="E10640" s="337" t="s">
        <v>32080</v>
      </c>
      <c r="F10640" s="339" t="s">
        <v>37218</v>
      </c>
      <c r="G10640" s="339" t="s">
        <v>37218</v>
      </c>
    </row>
    <row r="10641" spans="1:7" ht="22.5">
      <c r="A10641" s="336" t="str">
        <f t="shared" si="167"/>
        <v>SINAPI-I 36518</v>
      </c>
      <c r="B10641" s="337" t="s">
        <v>32078</v>
      </c>
      <c r="C10641" s="337">
        <v>36518</v>
      </c>
      <c r="D10641" s="338" t="s">
        <v>37219</v>
      </c>
      <c r="E10641" s="337" t="s">
        <v>32080</v>
      </c>
      <c r="F10641" s="339" t="s">
        <v>37220</v>
      </c>
      <c r="G10641" s="339" t="s">
        <v>37220</v>
      </c>
    </row>
    <row r="10642" spans="1:7" ht="22.5">
      <c r="A10642" s="336" t="str">
        <f t="shared" si="167"/>
        <v>SINAPI-I 14221</v>
      </c>
      <c r="B10642" s="337" t="s">
        <v>32078</v>
      </c>
      <c r="C10642" s="337">
        <v>14221</v>
      </c>
      <c r="D10642" s="338" t="s">
        <v>37221</v>
      </c>
      <c r="E10642" s="337" t="s">
        <v>32080</v>
      </c>
      <c r="F10642" s="339" t="s">
        <v>37222</v>
      </c>
      <c r="G10642" s="339" t="s">
        <v>37222</v>
      </c>
    </row>
    <row r="10643" spans="1:7">
      <c r="A10643" s="336" t="str">
        <f t="shared" si="167"/>
        <v>SINAPI-I 38402</v>
      </c>
      <c r="B10643" s="337" t="s">
        <v>32078</v>
      </c>
      <c r="C10643" s="337">
        <v>38402</v>
      </c>
      <c r="D10643" s="338" t="s">
        <v>37223</v>
      </c>
      <c r="E10643" s="337" t="s">
        <v>32080</v>
      </c>
      <c r="F10643" s="339" t="s">
        <v>11442</v>
      </c>
      <c r="G10643" s="339" t="s">
        <v>11442</v>
      </c>
    </row>
    <row r="10644" spans="1:7">
      <c r="A10644" s="336" t="str">
        <f t="shared" si="167"/>
        <v>SINAPI-I 3412</v>
      </c>
      <c r="B10644" s="337" t="s">
        <v>32078</v>
      </c>
      <c r="C10644" s="337">
        <v>3412</v>
      </c>
      <c r="D10644" s="338" t="s">
        <v>37224</v>
      </c>
      <c r="E10644" s="337" t="s">
        <v>32089</v>
      </c>
      <c r="F10644" s="339" t="s">
        <v>13958</v>
      </c>
      <c r="G10644" s="339" t="s">
        <v>13958</v>
      </c>
    </row>
    <row r="10645" spans="1:7">
      <c r="A10645" s="336" t="str">
        <f t="shared" si="167"/>
        <v>SINAPI-I 3413</v>
      </c>
      <c r="B10645" s="337" t="s">
        <v>32078</v>
      </c>
      <c r="C10645" s="337">
        <v>3413</v>
      </c>
      <c r="D10645" s="338" t="s">
        <v>37225</v>
      </c>
      <c r="E10645" s="337" t="s">
        <v>32089</v>
      </c>
      <c r="F10645" s="339" t="s">
        <v>33759</v>
      </c>
      <c r="G10645" s="339" t="s">
        <v>33759</v>
      </c>
    </row>
    <row r="10646" spans="1:7">
      <c r="A10646" s="336" t="str">
        <f t="shared" si="167"/>
        <v>SINAPI-I 39744</v>
      </c>
      <c r="B10646" s="337" t="s">
        <v>32078</v>
      </c>
      <c r="C10646" s="337">
        <v>39744</v>
      </c>
      <c r="D10646" s="338" t="s">
        <v>37226</v>
      </c>
      <c r="E10646" s="337" t="s">
        <v>32089</v>
      </c>
      <c r="F10646" s="339" t="s">
        <v>18305</v>
      </c>
      <c r="G10646" s="339" t="s">
        <v>18305</v>
      </c>
    </row>
    <row r="10647" spans="1:7">
      <c r="A10647" s="336" t="str">
        <f t="shared" si="167"/>
        <v>SINAPI-I 39745</v>
      </c>
      <c r="B10647" s="337" t="s">
        <v>32078</v>
      </c>
      <c r="C10647" s="337">
        <v>39745</v>
      </c>
      <c r="D10647" s="338" t="s">
        <v>37227</v>
      </c>
      <c r="E10647" s="337" t="s">
        <v>32089</v>
      </c>
      <c r="F10647" s="339" t="s">
        <v>37228</v>
      </c>
      <c r="G10647" s="339" t="s">
        <v>37228</v>
      </c>
    </row>
    <row r="10648" spans="1:7">
      <c r="A10648" s="336" t="str">
        <f t="shared" si="167"/>
        <v>SINAPI-I 39637</v>
      </c>
      <c r="B10648" s="337" t="s">
        <v>32078</v>
      </c>
      <c r="C10648" s="337">
        <v>39637</v>
      </c>
      <c r="D10648" s="338" t="s">
        <v>37229</v>
      </c>
      <c r="E10648" s="337" t="s">
        <v>32089</v>
      </c>
      <c r="F10648" s="339" t="s">
        <v>37230</v>
      </c>
      <c r="G10648" s="339" t="s">
        <v>37230</v>
      </c>
    </row>
    <row r="10649" spans="1:7">
      <c r="A10649" s="336" t="str">
        <f t="shared" si="167"/>
        <v>SINAPI-I 39638</v>
      </c>
      <c r="B10649" s="337" t="s">
        <v>32078</v>
      </c>
      <c r="C10649" s="337">
        <v>39638</v>
      </c>
      <c r="D10649" s="338" t="s">
        <v>37231</v>
      </c>
      <c r="E10649" s="337" t="s">
        <v>32089</v>
      </c>
      <c r="F10649" s="339" t="s">
        <v>37232</v>
      </c>
      <c r="G10649" s="339" t="s">
        <v>37232</v>
      </c>
    </row>
    <row r="10650" spans="1:7">
      <c r="A10650" s="336" t="str">
        <f t="shared" si="167"/>
        <v>SINAPI-I 39639</v>
      </c>
      <c r="B10650" s="337" t="s">
        <v>32078</v>
      </c>
      <c r="C10650" s="337">
        <v>39639</v>
      </c>
      <c r="D10650" s="338" t="s">
        <v>37233</v>
      </c>
      <c r="E10650" s="337" t="s">
        <v>32089</v>
      </c>
      <c r="F10650" s="339" t="s">
        <v>12278</v>
      </c>
      <c r="G10650" s="339" t="s">
        <v>12278</v>
      </c>
    </row>
    <row r="10651" spans="1:7" ht="33.75">
      <c r="A10651" s="336" t="str">
        <f t="shared" si="167"/>
        <v>SINAPI-I 39517</v>
      </c>
      <c r="B10651" s="337" t="s">
        <v>32078</v>
      </c>
      <c r="C10651" s="337">
        <v>39517</v>
      </c>
      <c r="D10651" s="338" t="s">
        <v>37234</v>
      </c>
      <c r="E10651" s="337" t="s">
        <v>32089</v>
      </c>
      <c r="F10651" s="339" t="s">
        <v>37235</v>
      </c>
      <c r="G10651" s="339" t="s">
        <v>37235</v>
      </c>
    </row>
    <row r="10652" spans="1:7" ht="33.75">
      <c r="A10652" s="336" t="str">
        <f t="shared" si="167"/>
        <v>SINAPI-I 39518</v>
      </c>
      <c r="B10652" s="337" t="s">
        <v>32078</v>
      </c>
      <c r="C10652" s="337">
        <v>39518</v>
      </c>
      <c r="D10652" s="338" t="s">
        <v>37236</v>
      </c>
      <c r="E10652" s="337" t="s">
        <v>32089</v>
      </c>
      <c r="F10652" s="339" t="s">
        <v>37237</v>
      </c>
      <c r="G10652" s="339" t="s">
        <v>37237</v>
      </c>
    </row>
    <row r="10653" spans="1:7">
      <c r="A10653" s="336" t="str">
        <f t="shared" si="167"/>
        <v>SINAPI-I 38366</v>
      </c>
      <c r="B10653" s="337" t="s">
        <v>32078</v>
      </c>
      <c r="C10653" s="337">
        <v>38366</v>
      </c>
      <c r="D10653" s="338" t="s">
        <v>37238</v>
      </c>
      <c r="E10653" s="337" t="s">
        <v>32089</v>
      </c>
      <c r="F10653" s="339" t="s">
        <v>25754</v>
      </c>
      <c r="G10653" s="339" t="s">
        <v>25754</v>
      </c>
    </row>
    <row r="10654" spans="1:7">
      <c r="A10654" s="336" t="str">
        <f t="shared" si="167"/>
        <v>SINAPI-I 11703</v>
      </c>
      <c r="B10654" s="337" t="s">
        <v>32078</v>
      </c>
      <c r="C10654" s="337">
        <v>11703</v>
      </c>
      <c r="D10654" s="338" t="s">
        <v>37239</v>
      </c>
      <c r="E10654" s="337" t="s">
        <v>32080</v>
      </c>
      <c r="F10654" s="339" t="s">
        <v>23870</v>
      </c>
      <c r="G10654" s="339" t="s">
        <v>23870</v>
      </c>
    </row>
    <row r="10655" spans="1:7">
      <c r="A10655" s="336" t="str">
        <f t="shared" si="167"/>
        <v>SINAPI-I 37400</v>
      </c>
      <c r="B10655" s="337" t="s">
        <v>32078</v>
      </c>
      <c r="C10655" s="337">
        <v>37400</v>
      </c>
      <c r="D10655" s="338" t="s">
        <v>2334</v>
      </c>
      <c r="E10655" s="337" t="s">
        <v>32080</v>
      </c>
      <c r="F10655" s="339" t="s">
        <v>37240</v>
      </c>
      <c r="G10655" s="339" t="s">
        <v>37240</v>
      </c>
    </row>
    <row r="10656" spans="1:7" ht="22.5">
      <c r="A10656" s="336" t="str">
        <f t="shared" si="167"/>
        <v>SINAPI-I 25400</v>
      </c>
      <c r="B10656" s="337" t="s">
        <v>32078</v>
      </c>
      <c r="C10656" s="337">
        <v>25400</v>
      </c>
      <c r="D10656" s="338" t="s">
        <v>37241</v>
      </c>
      <c r="E10656" s="337" t="s">
        <v>32080</v>
      </c>
      <c r="F10656" s="339" t="s">
        <v>37242</v>
      </c>
      <c r="G10656" s="339" t="s">
        <v>37242</v>
      </c>
    </row>
    <row r="10657" spans="1:7">
      <c r="A10657" s="336" t="str">
        <f t="shared" si="167"/>
        <v>SINAPI-I 4276</v>
      </c>
      <c r="B10657" s="337" t="s">
        <v>32078</v>
      </c>
      <c r="C10657" s="337">
        <v>4276</v>
      </c>
      <c r="D10657" s="338" t="s">
        <v>37243</v>
      </c>
      <c r="E10657" s="337" t="s">
        <v>32080</v>
      </c>
      <c r="F10657" s="339" t="s">
        <v>37244</v>
      </c>
      <c r="G10657" s="339" t="s">
        <v>37244</v>
      </c>
    </row>
    <row r="10658" spans="1:7">
      <c r="A10658" s="336" t="str">
        <f t="shared" si="167"/>
        <v>SINAPI-I 4273</v>
      </c>
      <c r="B10658" s="337" t="s">
        <v>32078</v>
      </c>
      <c r="C10658" s="337">
        <v>4273</v>
      </c>
      <c r="D10658" s="338" t="s">
        <v>37245</v>
      </c>
      <c r="E10658" s="337" t="s">
        <v>32080</v>
      </c>
      <c r="F10658" s="339" t="s">
        <v>37246</v>
      </c>
      <c r="G10658" s="339" t="s">
        <v>37246</v>
      </c>
    </row>
    <row r="10659" spans="1:7" ht="22.5">
      <c r="A10659" s="336" t="str">
        <f t="shared" si="167"/>
        <v>SINAPI-I 4274</v>
      </c>
      <c r="B10659" s="337" t="s">
        <v>32078</v>
      </c>
      <c r="C10659" s="337">
        <v>4274</v>
      </c>
      <c r="D10659" s="338" t="s">
        <v>37247</v>
      </c>
      <c r="E10659" s="337" t="s">
        <v>32080</v>
      </c>
      <c r="F10659" s="339" t="s">
        <v>33774</v>
      </c>
      <c r="G10659" s="339" t="s">
        <v>33774</v>
      </c>
    </row>
    <row r="10660" spans="1:7" ht="22.5">
      <c r="A10660" s="336" t="str">
        <f t="shared" si="167"/>
        <v>SINAPI-I 39438</v>
      </c>
      <c r="B10660" s="337" t="s">
        <v>32078</v>
      </c>
      <c r="C10660" s="337">
        <v>39438</v>
      </c>
      <c r="D10660" s="338" t="s">
        <v>37248</v>
      </c>
      <c r="E10660" s="337" t="s">
        <v>32080</v>
      </c>
      <c r="F10660" s="339" t="s">
        <v>10919</v>
      </c>
      <c r="G10660" s="339" t="s">
        <v>10919</v>
      </c>
    </row>
    <row r="10661" spans="1:7">
      <c r="A10661" s="336" t="str">
        <f t="shared" si="167"/>
        <v>SINAPI-I 11963</v>
      </c>
      <c r="B10661" s="337" t="s">
        <v>32078</v>
      </c>
      <c r="C10661" s="337">
        <v>11963</v>
      </c>
      <c r="D10661" s="338" t="s">
        <v>37249</v>
      </c>
      <c r="E10661" s="337" t="s">
        <v>32080</v>
      </c>
      <c r="F10661" s="339" t="s">
        <v>21786</v>
      </c>
      <c r="G10661" s="339" t="s">
        <v>21786</v>
      </c>
    </row>
    <row r="10662" spans="1:7">
      <c r="A10662" s="336" t="str">
        <f t="shared" si="167"/>
        <v>SINAPI-I 11964</v>
      </c>
      <c r="B10662" s="337" t="s">
        <v>32078</v>
      </c>
      <c r="C10662" s="337">
        <v>11964</v>
      </c>
      <c r="D10662" s="338" t="s">
        <v>37250</v>
      </c>
      <c r="E10662" s="337" t="s">
        <v>32080</v>
      </c>
      <c r="F10662" s="339" t="s">
        <v>11711</v>
      </c>
      <c r="G10662" s="339" t="s">
        <v>11711</v>
      </c>
    </row>
    <row r="10663" spans="1:7" ht="22.5">
      <c r="A10663" s="336" t="str">
        <f t="shared" si="167"/>
        <v>SINAPI-I 4379</v>
      </c>
      <c r="B10663" s="337" t="s">
        <v>32078</v>
      </c>
      <c r="C10663" s="337">
        <v>4379</v>
      </c>
      <c r="D10663" s="338" t="s">
        <v>37251</v>
      </c>
      <c r="E10663" s="337" t="s">
        <v>32080</v>
      </c>
      <c r="F10663" s="339" t="s">
        <v>11831</v>
      </c>
      <c r="G10663" s="339" t="s">
        <v>11831</v>
      </c>
    </row>
    <row r="10664" spans="1:7" ht="22.5">
      <c r="A10664" s="336" t="str">
        <f t="shared" si="167"/>
        <v>SINAPI-I 4377</v>
      </c>
      <c r="B10664" s="337" t="s">
        <v>32078</v>
      </c>
      <c r="C10664" s="337">
        <v>4377</v>
      </c>
      <c r="D10664" s="338" t="s">
        <v>37252</v>
      </c>
      <c r="E10664" s="337" t="s">
        <v>32080</v>
      </c>
      <c r="F10664" s="339" t="s">
        <v>10644</v>
      </c>
      <c r="G10664" s="339" t="s">
        <v>10644</v>
      </c>
    </row>
    <row r="10665" spans="1:7" ht="22.5">
      <c r="A10665" s="336" t="str">
        <f t="shared" si="167"/>
        <v>SINAPI-I 4356</v>
      </c>
      <c r="B10665" s="337" t="s">
        <v>32078</v>
      </c>
      <c r="C10665" s="337">
        <v>4356</v>
      </c>
      <c r="D10665" s="338" t="s">
        <v>37253</v>
      </c>
      <c r="E10665" s="337" t="s">
        <v>32080</v>
      </c>
      <c r="F10665" s="339" t="s">
        <v>10919</v>
      </c>
      <c r="G10665" s="339" t="s">
        <v>10919</v>
      </c>
    </row>
    <row r="10666" spans="1:7" ht="22.5">
      <c r="A10666" s="336" t="str">
        <f t="shared" si="167"/>
        <v>SINAPI-I 13246</v>
      </c>
      <c r="B10666" s="337" t="s">
        <v>32078</v>
      </c>
      <c r="C10666" s="337">
        <v>13246</v>
      </c>
      <c r="D10666" s="338" t="s">
        <v>37254</v>
      </c>
      <c r="E10666" s="337" t="s">
        <v>32080</v>
      </c>
      <c r="F10666" s="339" t="s">
        <v>30018</v>
      </c>
      <c r="G10666" s="339" t="s">
        <v>30018</v>
      </c>
    </row>
    <row r="10667" spans="1:7" ht="22.5">
      <c r="A10667" s="336" t="str">
        <f t="shared" si="167"/>
        <v>SINAPI-I 4346</v>
      </c>
      <c r="B10667" s="337" t="s">
        <v>32078</v>
      </c>
      <c r="C10667" s="337">
        <v>4346</v>
      </c>
      <c r="D10667" s="338" t="s">
        <v>37255</v>
      </c>
      <c r="E10667" s="337" t="s">
        <v>32080</v>
      </c>
      <c r="F10667" s="339" t="s">
        <v>17252</v>
      </c>
      <c r="G10667" s="339" t="s">
        <v>17252</v>
      </c>
    </row>
    <row r="10668" spans="1:7" ht="22.5">
      <c r="A10668" s="336" t="str">
        <f t="shared" si="167"/>
        <v>SINAPI-I 11955</v>
      </c>
      <c r="B10668" s="337" t="s">
        <v>32078</v>
      </c>
      <c r="C10668" s="337">
        <v>11955</v>
      </c>
      <c r="D10668" s="338" t="s">
        <v>37256</v>
      </c>
      <c r="E10668" s="337" t="s">
        <v>32080</v>
      </c>
      <c r="F10668" s="339" t="s">
        <v>37257</v>
      </c>
      <c r="G10668" s="339" t="s">
        <v>37257</v>
      </c>
    </row>
    <row r="10669" spans="1:7" ht="22.5">
      <c r="A10669" s="336" t="str">
        <f t="shared" si="167"/>
        <v>SINAPI-I 11960</v>
      </c>
      <c r="B10669" s="337" t="s">
        <v>32078</v>
      </c>
      <c r="C10669" s="337">
        <v>11960</v>
      </c>
      <c r="D10669" s="338" t="s">
        <v>37258</v>
      </c>
      <c r="E10669" s="337" t="s">
        <v>32080</v>
      </c>
      <c r="F10669" s="339" t="s">
        <v>10927</v>
      </c>
      <c r="G10669" s="339" t="s">
        <v>10927</v>
      </c>
    </row>
    <row r="10670" spans="1:7" ht="22.5">
      <c r="A10670" s="336" t="str">
        <f t="shared" si="167"/>
        <v>SINAPI-I 4333</v>
      </c>
      <c r="B10670" s="337" t="s">
        <v>32078</v>
      </c>
      <c r="C10670" s="337">
        <v>4333</v>
      </c>
      <c r="D10670" s="338" t="s">
        <v>37259</v>
      </c>
      <c r="E10670" s="337" t="s">
        <v>32080</v>
      </c>
      <c r="F10670" s="339" t="s">
        <v>10919</v>
      </c>
      <c r="G10670" s="339" t="s">
        <v>10919</v>
      </c>
    </row>
    <row r="10671" spans="1:7" ht="22.5">
      <c r="A10671" s="336" t="str">
        <f t="shared" si="167"/>
        <v>SINAPI-I 4358</v>
      </c>
      <c r="B10671" s="337" t="s">
        <v>32078</v>
      </c>
      <c r="C10671" s="337">
        <v>4358</v>
      </c>
      <c r="D10671" s="338" t="s">
        <v>37260</v>
      </c>
      <c r="E10671" s="337" t="s">
        <v>32080</v>
      </c>
      <c r="F10671" s="339" t="s">
        <v>31393</v>
      </c>
      <c r="G10671" s="339" t="s">
        <v>31393</v>
      </c>
    </row>
    <row r="10672" spans="1:7">
      <c r="A10672" s="336" t="str">
        <f t="shared" si="167"/>
        <v>SINAPI-I 39435</v>
      </c>
      <c r="B10672" s="337" t="s">
        <v>32078</v>
      </c>
      <c r="C10672" s="337">
        <v>39435</v>
      </c>
      <c r="D10672" s="338" t="s">
        <v>37261</v>
      </c>
      <c r="E10672" s="337" t="s">
        <v>32080</v>
      </c>
      <c r="F10672" s="339" t="s">
        <v>10048</v>
      </c>
      <c r="G10672" s="339" t="s">
        <v>10048</v>
      </c>
    </row>
    <row r="10673" spans="1:7">
      <c r="A10673" s="336" t="str">
        <f t="shared" si="167"/>
        <v>SINAPI-I 39436</v>
      </c>
      <c r="B10673" s="337" t="s">
        <v>32078</v>
      </c>
      <c r="C10673" s="337">
        <v>39436</v>
      </c>
      <c r="D10673" s="338" t="s">
        <v>37262</v>
      </c>
      <c r="E10673" s="337" t="s">
        <v>32080</v>
      </c>
      <c r="F10673" s="339" t="s">
        <v>31229</v>
      </c>
      <c r="G10673" s="339" t="s">
        <v>31229</v>
      </c>
    </row>
    <row r="10674" spans="1:7">
      <c r="A10674" s="336" t="str">
        <f t="shared" si="167"/>
        <v>SINAPI-I 39437</v>
      </c>
      <c r="B10674" s="337" t="s">
        <v>32078</v>
      </c>
      <c r="C10674" s="337">
        <v>39437</v>
      </c>
      <c r="D10674" s="338" t="s">
        <v>37263</v>
      </c>
      <c r="E10674" s="337" t="s">
        <v>32080</v>
      </c>
      <c r="F10674" s="339" t="s">
        <v>30757</v>
      </c>
      <c r="G10674" s="339" t="s">
        <v>30757</v>
      </c>
    </row>
    <row r="10675" spans="1:7">
      <c r="A10675" s="336" t="str">
        <f t="shared" si="167"/>
        <v>SINAPI-I 39439</v>
      </c>
      <c r="B10675" s="337" t="s">
        <v>32078</v>
      </c>
      <c r="C10675" s="337">
        <v>39439</v>
      </c>
      <c r="D10675" s="338" t="s">
        <v>37264</v>
      </c>
      <c r="E10675" s="337" t="s">
        <v>32080</v>
      </c>
      <c r="F10675" s="339" t="s">
        <v>10101</v>
      </c>
      <c r="G10675" s="339" t="s">
        <v>10101</v>
      </c>
    </row>
    <row r="10676" spans="1:7">
      <c r="A10676" s="336" t="str">
        <f t="shared" si="167"/>
        <v>SINAPI-I 39440</v>
      </c>
      <c r="B10676" s="337" t="s">
        <v>32078</v>
      </c>
      <c r="C10676" s="337">
        <v>39440</v>
      </c>
      <c r="D10676" s="338" t="s">
        <v>37265</v>
      </c>
      <c r="E10676" s="337" t="s">
        <v>32080</v>
      </c>
      <c r="F10676" s="339" t="s">
        <v>9740</v>
      </c>
      <c r="G10676" s="339" t="s">
        <v>9740</v>
      </c>
    </row>
    <row r="10677" spans="1:7">
      <c r="A10677" s="336" t="str">
        <f t="shared" si="167"/>
        <v>SINAPI-I 39441</v>
      </c>
      <c r="B10677" s="337" t="s">
        <v>32078</v>
      </c>
      <c r="C10677" s="337">
        <v>39441</v>
      </c>
      <c r="D10677" s="338" t="s">
        <v>37266</v>
      </c>
      <c r="E10677" s="337" t="s">
        <v>32080</v>
      </c>
      <c r="F10677" s="339" t="s">
        <v>9847</v>
      </c>
      <c r="G10677" s="339" t="s">
        <v>9847</v>
      </c>
    </row>
    <row r="10678" spans="1:7" ht="22.5">
      <c r="A10678" s="336" t="str">
        <f t="shared" si="167"/>
        <v>SINAPI-I 39442</v>
      </c>
      <c r="B10678" s="337" t="s">
        <v>32078</v>
      </c>
      <c r="C10678" s="337">
        <v>39442</v>
      </c>
      <c r="D10678" s="338" t="s">
        <v>37267</v>
      </c>
      <c r="E10678" s="337" t="s">
        <v>32080</v>
      </c>
      <c r="F10678" s="339" t="s">
        <v>10644</v>
      </c>
      <c r="G10678" s="339" t="s">
        <v>10644</v>
      </c>
    </row>
    <row r="10679" spans="1:7" ht="22.5">
      <c r="A10679" s="336" t="str">
        <f t="shared" ref="A10679:A10742" si="168">CONCATENAR</f>
        <v>SINAPI-I 39443</v>
      </c>
      <c r="B10679" s="337" t="s">
        <v>32078</v>
      </c>
      <c r="C10679" s="337">
        <v>39443</v>
      </c>
      <c r="D10679" s="338" t="s">
        <v>37268</v>
      </c>
      <c r="E10679" s="337" t="s">
        <v>32080</v>
      </c>
      <c r="F10679" s="339" t="s">
        <v>30160</v>
      </c>
      <c r="G10679" s="339" t="s">
        <v>30160</v>
      </c>
    </row>
    <row r="10680" spans="1:7">
      <c r="A10680" s="336" t="str">
        <f t="shared" si="168"/>
        <v>SINAPI-I 4329</v>
      </c>
      <c r="B10680" s="337" t="s">
        <v>32078</v>
      </c>
      <c r="C10680" s="337">
        <v>4329</v>
      </c>
      <c r="D10680" s="338" t="s">
        <v>37269</v>
      </c>
      <c r="E10680" s="337" t="s">
        <v>32080</v>
      </c>
      <c r="F10680" s="339" t="s">
        <v>29864</v>
      </c>
      <c r="G10680" s="339" t="s">
        <v>29864</v>
      </c>
    </row>
    <row r="10681" spans="1:7" ht="22.5">
      <c r="A10681" s="336" t="str">
        <f t="shared" si="168"/>
        <v>SINAPI-I 4383</v>
      </c>
      <c r="B10681" s="337" t="s">
        <v>32078</v>
      </c>
      <c r="C10681" s="337">
        <v>4383</v>
      </c>
      <c r="D10681" s="338" t="s">
        <v>37270</v>
      </c>
      <c r="E10681" s="337" t="s">
        <v>32080</v>
      </c>
      <c r="F10681" s="339" t="s">
        <v>12117</v>
      </c>
      <c r="G10681" s="339" t="s">
        <v>12117</v>
      </c>
    </row>
    <row r="10682" spans="1:7" ht="22.5">
      <c r="A10682" s="336" t="str">
        <f t="shared" si="168"/>
        <v>SINAPI-I 4344</v>
      </c>
      <c r="B10682" s="337" t="s">
        <v>32078</v>
      </c>
      <c r="C10682" s="337">
        <v>4344</v>
      </c>
      <c r="D10682" s="338" t="s">
        <v>37271</v>
      </c>
      <c r="E10682" s="337" t="s">
        <v>32080</v>
      </c>
      <c r="F10682" s="339" t="s">
        <v>21289</v>
      </c>
      <c r="G10682" s="339" t="s">
        <v>21289</v>
      </c>
    </row>
    <row r="10683" spans="1:7">
      <c r="A10683" s="336" t="str">
        <f t="shared" si="168"/>
        <v>SINAPI-I 436</v>
      </c>
      <c r="B10683" s="337" t="s">
        <v>32078</v>
      </c>
      <c r="C10683" s="337">
        <v>436</v>
      </c>
      <c r="D10683" s="338" t="s">
        <v>37272</v>
      </c>
      <c r="E10683" s="337" t="s">
        <v>32080</v>
      </c>
      <c r="F10683" s="339" t="s">
        <v>17591</v>
      </c>
      <c r="G10683" s="339" t="s">
        <v>17591</v>
      </c>
    </row>
    <row r="10684" spans="1:7">
      <c r="A10684" s="336" t="str">
        <f t="shared" si="168"/>
        <v>SINAPI-I 442</v>
      </c>
      <c r="B10684" s="337" t="s">
        <v>32078</v>
      </c>
      <c r="C10684" s="337">
        <v>442</v>
      </c>
      <c r="D10684" s="338" t="s">
        <v>37273</v>
      </c>
      <c r="E10684" s="337" t="s">
        <v>32080</v>
      </c>
      <c r="F10684" s="339" t="s">
        <v>8068</v>
      </c>
      <c r="G10684" s="339" t="s">
        <v>8068</v>
      </c>
    </row>
    <row r="10685" spans="1:7">
      <c r="A10685" s="336" t="str">
        <f t="shared" si="168"/>
        <v>SINAPI-I 11953</v>
      </c>
      <c r="B10685" s="337" t="s">
        <v>32078</v>
      </c>
      <c r="C10685" s="337">
        <v>11953</v>
      </c>
      <c r="D10685" s="338" t="s">
        <v>37274</v>
      </c>
      <c r="E10685" s="337" t="s">
        <v>32080</v>
      </c>
      <c r="F10685" s="339" t="s">
        <v>29880</v>
      </c>
      <c r="G10685" s="339" t="s">
        <v>29880</v>
      </c>
    </row>
    <row r="10686" spans="1:7">
      <c r="A10686" s="336" t="str">
        <f t="shared" si="168"/>
        <v>SINAPI-I 4335</v>
      </c>
      <c r="B10686" s="337" t="s">
        <v>32078</v>
      </c>
      <c r="C10686" s="337">
        <v>4335</v>
      </c>
      <c r="D10686" s="338" t="s">
        <v>37275</v>
      </c>
      <c r="E10686" s="337" t="s">
        <v>32080</v>
      </c>
      <c r="F10686" s="339" t="s">
        <v>27593</v>
      </c>
      <c r="G10686" s="339" t="s">
        <v>27593</v>
      </c>
    </row>
    <row r="10687" spans="1:7">
      <c r="A10687" s="336" t="str">
        <f t="shared" si="168"/>
        <v>SINAPI-I 4334</v>
      </c>
      <c r="B10687" s="337" t="s">
        <v>32078</v>
      </c>
      <c r="C10687" s="337">
        <v>4334</v>
      </c>
      <c r="D10687" s="338" t="s">
        <v>37276</v>
      </c>
      <c r="E10687" s="337" t="s">
        <v>32080</v>
      </c>
      <c r="F10687" s="339" t="s">
        <v>27339</v>
      </c>
      <c r="G10687" s="339" t="s">
        <v>27339</v>
      </c>
    </row>
    <row r="10688" spans="1:7">
      <c r="A10688" s="336" t="str">
        <f t="shared" si="168"/>
        <v>SINAPI-I 4343</v>
      </c>
      <c r="B10688" s="337" t="s">
        <v>32078</v>
      </c>
      <c r="C10688" s="337">
        <v>4343</v>
      </c>
      <c r="D10688" s="338" t="s">
        <v>37277</v>
      </c>
      <c r="E10688" s="337" t="s">
        <v>32080</v>
      </c>
      <c r="F10688" s="339" t="s">
        <v>37278</v>
      </c>
      <c r="G10688" s="339" t="s">
        <v>37278</v>
      </c>
    </row>
    <row r="10689" spans="1:7" ht="22.5">
      <c r="A10689" s="336" t="str">
        <f t="shared" si="168"/>
        <v>SINAPI-I 430</v>
      </c>
      <c r="B10689" s="337" t="s">
        <v>32078</v>
      </c>
      <c r="C10689" s="337">
        <v>430</v>
      </c>
      <c r="D10689" s="338" t="s">
        <v>37279</v>
      </c>
      <c r="E10689" s="337" t="s">
        <v>32080</v>
      </c>
      <c r="F10689" s="339" t="s">
        <v>23171</v>
      </c>
      <c r="G10689" s="339" t="s">
        <v>23171</v>
      </c>
    </row>
    <row r="10690" spans="1:7" ht="22.5">
      <c r="A10690" s="336" t="str">
        <f t="shared" si="168"/>
        <v>SINAPI-I 441</v>
      </c>
      <c r="B10690" s="337" t="s">
        <v>32078</v>
      </c>
      <c r="C10690" s="337">
        <v>441</v>
      </c>
      <c r="D10690" s="338" t="s">
        <v>37280</v>
      </c>
      <c r="E10690" s="337" t="s">
        <v>32080</v>
      </c>
      <c r="F10690" s="339" t="s">
        <v>20994</v>
      </c>
      <c r="G10690" s="339" t="s">
        <v>20994</v>
      </c>
    </row>
    <row r="10691" spans="1:7" ht="22.5">
      <c r="A10691" s="336" t="str">
        <f t="shared" si="168"/>
        <v>SINAPI-I 431</v>
      </c>
      <c r="B10691" s="337" t="s">
        <v>32078</v>
      </c>
      <c r="C10691" s="337">
        <v>431</v>
      </c>
      <c r="D10691" s="338" t="s">
        <v>37281</v>
      </c>
      <c r="E10691" s="337" t="s">
        <v>32080</v>
      </c>
      <c r="F10691" s="339" t="s">
        <v>16633</v>
      </c>
      <c r="G10691" s="339" t="s">
        <v>16633</v>
      </c>
    </row>
    <row r="10692" spans="1:7" ht="22.5">
      <c r="A10692" s="336" t="str">
        <f t="shared" si="168"/>
        <v>SINAPI-I 432</v>
      </c>
      <c r="B10692" s="337" t="s">
        <v>32078</v>
      </c>
      <c r="C10692" s="337">
        <v>432</v>
      </c>
      <c r="D10692" s="338" t="s">
        <v>37282</v>
      </c>
      <c r="E10692" s="337" t="s">
        <v>32080</v>
      </c>
      <c r="F10692" s="339" t="s">
        <v>36088</v>
      </c>
      <c r="G10692" s="339" t="s">
        <v>36088</v>
      </c>
    </row>
    <row r="10693" spans="1:7">
      <c r="A10693" s="336" t="str">
        <f t="shared" si="168"/>
        <v>SINAPI-I 429</v>
      </c>
      <c r="B10693" s="337" t="s">
        <v>32078</v>
      </c>
      <c r="C10693" s="337">
        <v>429</v>
      </c>
      <c r="D10693" s="338" t="s">
        <v>37283</v>
      </c>
      <c r="E10693" s="337" t="s">
        <v>32080</v>
      </c>
      <c r="F10693" s="339" t="s">
        <v>7852</v>
      </c>
      <c r="G10693" s="339" t="s">
        <v>7852</v>
      </c>
    </row>
    <row r="10694" spans="1:7" ht="22.5">
      <c r="A10694" s="336" t="str">
        <f t="shared" si="168"/>
        <v>SINAPI-I 439</v>
      </c>
      <c r="B10694" s="337" t="s">
        <v>32078</v>
      </c>
      <c r="C10694" s="337">
        <v>439</v>
      </c>
      <c r="D10694" s="338" t="s">
        <v>37284</v>
      </c>
      <c r="E10694" s="337" t="s">
        <v>32080</v>
      </c>
      <c r="F10694" s="339" t="s">
        <v>16462</v>
      </c>
      <c r="G10694" s="339" t="s">
        <v>16462</v>
      </c>
    </row>
    <row r="10695" spans="1:7" ht="22.5">
      <c r="A10695" s="336" t="str">
        <f t="shared" si="168"/>
        <v>SINAPI-I 433</v>
      </c>
      <c r="B10695" s="337" t="s">
        <v>32078</v>
      </c>
      <c r="C10695" s="337">
        <v>433</v>
      </c>
      <c r="D10695" s="338" t="s">
        <v>37285</v>
      </c>
      <c r="E10695" s="337" t="s">
        <v>32080</v>
      </c>
      <c r="F10695" s="339" t="s">
        <v>12584</v>
      </c>
      <c r="G10695" s="339" t="s">
        <v>12584</v>
      </c>
    </row>
    <row r="10696" spans="1:7">
      <c r="A10696" s="336" t="str">
        <f t="shared" si="168"/>
        <v>SINAPI-I 437</v>
      </c>
      <c r="B10696" s="337" t="s">
        <v>32078</v>
      </c>
      <c r="C10696" s="337">
        <v>437</v>
      </c>
      <c r="D10696" s="338" t="s">
        <v>37286</v>
      </c>
      <c r="E10696" s="337" t="s">
        <v>32080</v>
      </c>
      <c r="F10696" s="339" t="s">
        <v>35804</v>
      </c>
      <c r="G10696" s="339" t="s">
        <v>35804</v>
      </c>
    </row>
    <row r="10697" spans="1:7" ht="22.5">
      <c r="A10697" s="336" t="str">
        <f t="shared" si="168"/>
        <v>SINAPI-I 11790</v>
      </c>
      <c r="B10697" s="337" t="s">
        <v>32078</v>
      </c>
      <c r="C10697" s="337">
        <v>11790</v>
      </c>
      <c r="D10697" s="338" t="s">
        <v>37287</v>
      </c>
      <c r="E10697" s="337" t="s">
        <v>32080</v>
      </c>
      <c r="F10697" s="339" t="s">
        <v>28666</v>
      </c>
      <c r="G10697" s="339" t="s">
        <v>28666</v>
      </c>
    </row>
    <row r="10698" spans="1:7" ht="22.5">
      <c r="A10698" s="336" t="str">
        <f t="shared" si="168"/>
        <v>SINAPI-I 428</v>
      </c>
      <c r="B10698" s="337" t="s">
        <v>32078</v>
      </c>
      <c r="C10698" s="337">
        <v>428</v>
      </c>
      <c r="D10698" s="338" t="s">
        <v>37288</v>
      </c>
      <c r="E10698" s="337" t="s">
        <v>32080</v>
      </c>
      <c r="F10698" s="339" t="s">
        <v>8591</v>
      </c>
      <c r="G10698" s="339" t="s">
        <v>8591</v>
      </c>
    </row>
    <row r="10699" spans="1:7" ht="22.5">
      <c r="A10699" s="336" t="str">
        <f t="shared" si="168"/>
        <v>SINAPI-I 4384</v>
      </c>
      <c r="B10699" s="337" t="s">
        <v>32078</v>
      </c>
      <c r="C10699" s="337">
        <v>4384</v>
      </c>
      <c r="D10699" s="338" t="s">
        <v>37289</v>
      </c>
      <c r="E10699" s="337" t="s">
        <v>32080</v>
      </c>
      <c r="F10699" s="339" t="s">
        <v>37290</v>
      </c>
      <c r="G10699" s="339" t="s">
        <v>37290</v>
      </c>
    </row>
    <row r="10700" spans="1:7" ht="22.5">
      <c r="A10700" s="336" t="str">
        <f t="shared" si="168"/>
        <v>SINAPI-I 4351</v>
      </c>
      <c r="B10700" s="337" t="s">
        <v>32078</v>
      </c>
      <c r="C10700" s="337">
        <v>4351</v>
      </c>
      <c r="D10700" s="338" t="s">
        <v>37291</v>
      </c>
      <c r="E10700" s="337" t="s">
        <v>32080</v>
      </c>
      <c r="F10700" s="339" t="s">
        <v>23900</v>
      </c>
      <c r="G10700" s="339" t="s">
        <v>23900</v>
      </c>
    </row>
    <row r="10701" spans="1:7">
      <c r="A10701" s="336" t="str">
        <f t="shared" si="168"/>
        <v>SINAPI-I 11054</v>
      </c>
      <c r="B10701" s="337" t="s">
        <v>32078</v>
      </c>
      <c r="C10701" s="337">
        <v>11054</v>
      </c>
      <c r="D10701" s="338" t="s">
        <v>37292</v>
      </c>
      <c r="E10701" s="337" t="s">
        <v>32080</v>
      </c>
      <c r="F10701" s="339" t="s">
        <v>10532</v>
      </c>
      <c r="G10701" s="339" t="s">
        <v>10532</v>
      </c>
    </row>
    <row r="10702" spans="1:7">
      <c r="A10702" s="336" t="str">
        <f t="shared" si="168"/>
        <v>SINAPI-I 11055</v>
      </c>
      <c r="B10702" s="337" t="s">
        <v>32078</v>
      </c>
      <c r="C10702" s="337">
        <v>11055</v>
      </c>
      <c r="D10702" s="338" t="s">
        <v>37293</v>
      </c>
      <c r="E10702" s="337" t="s">
        <v>32080</v>
      </c>
      <c r="F10702" s="339" t="s">
        <v>10210</v>
      </c>
      <c r="G10702" s="339" t="s">
        <v>10210</v>
      </c>
    </row>
    <row r="10703" spans="1:7">
      <c r="A10703" s="336" t="str">
        <f t="shared" si="168"/>
        <v>SINAPI-I 11056</v>
      </c>
      <c r="B10703" s="337" t="s">
        <v>32078</v>
      </c>
      <c r="C10703" s="337">
        <v>11056</v>
      </c>
      <c r="D10703" s="338" t="s">
        <v>37294</v>
      </c>
      <c r="E10703" s="337" t="s">
        <v>32080</v>
      </c>
      <c r="F10703" s="339" t="s">
        <v>10567</v>
      </c>
      <c r="G10703" s="339" t="s">
        <v>10567</v>
      </c>
    </row>
    <row r="10704" spans="1:7">
      <c r="A10704" s="336" t="str">
        <f t="shared" si="168"/>
        <v>SINAPI-I 11057</v>
      </c>
      <c r="B10704" s="337" t="s">
        <v>32078</v>
      </c>
      <c r="C10704" s="337">
        <v>11057</v>
      </c>
      <c r="D10704" s="338" t="s">
        <v>37295</v>
      </c>
      <c r="E10704" s="337" t="s">
        <v>32080</v>
      </c>
      <c r="F10704" s="339" t="s">
        <v>10101</v>
      </c>
      <c r="G10704" s="339" t="s">
        <v>10101</v>
      </c>
    </row>
    <row r="10705" spans="1:7">
      <c r="A10705" s="336" t="str">
        <f t="shared" si="168"/>
        <v>SINAPI-I 11059</v>
      </c>
      <c r="B10705" s="337" t="s">
        <v>32078</v>
      </c>
      <c r="C10705" s="337">
        <v>11059</v>
      </c>
      <c r="D10705" s="338" t="s">
        <v>37296</v>
      </c>
      <c r="E10705" s="337" t="s">
        <v>32080</v>
      </c>
      <c r="F10705" s="339" t="s">
        <v>10609</v>
      </c>
      <c r="G10705" s="339" t="s">
        <v>10609</v>
      </c>
    </row>
    <row r="10706" spans="1:7">
      <c r="A10706" s="336" t="str">
        <f t="shared" si="168"/>
        <v>SINAPI-I 11058</v>
      </c>
      <c r="B10706" s="337" t="s">
        <v>32078</v>
      </c>
      <c r="C10706" s="337">
        <v>11058</v>
      </c>
      <c r="D10706" s="338" t="s">
        <v>37297</v>
      </c>
      <c r="E10706" s="337" t="s">
        <v>32080</v>
      </c>
      <c r="F10706" s="339" t="s">
        <v>10077</v>
      </c>
      <c r="G10706" s="339" t="s">
        <v>10077</v>
      </c>
    </row>
    <row r="10707" spans="1:7">
      <c r="A10707" s="336" t="str">
        <f t="shared" si="168"/>
        <v>SINAPI-I 4380</v>
      </c>
      <c r="B10707" s="337" t="s">
        <v>32078</v>
      </c>
      <c r="C10707" s="337">
        <v>4380</v>
      </c>
      <c r="D10707" s="338" t="s">
        <v>37298</v>
      </c>
      <c r="E10707" s="337" t="s">
        <v>32080</v>
      </c>
      <c r="F10707" s="339" t="s">
        <v>30261</v>
      </c>
      <c r="G10707" s="339" t="s">
        <v>30261</v>
      </c>
    </row>
    <row r="10708" spans="1:7">
      <c r="A10708" s="336" t="str">
        <f t="shared" si="168"/>
        <v>SINAPI-I 4299</v>
      </c>
      <c r="B10708" s="337" t="s">
        <v>32078</v>
      </c>
      <c r="C10708" s="337">
        <v>4299</v>
      </c>
      <c r="D10708" s="338" t="s">
        <v>37299</v>
      </c>
      <c r="E10708" s="337" t="s">
        <v>32080</v>
      </c>
      <c r="F10708" s="339" t="s">
        <v>8166</v>
      </c>
      <c r="G10708" s="339" t="s">
        <v>8166</v>
      </c>
    </row>
    <row r="10709" spans="1:7">
      <c r="A10709" s="336" t="str">
        <f t="shared" si="168"/>
        <v>SINAPI-I 4304</v>
      </c>
      <c r="B10709" s="337" t="s">
        <v>32078</v>
      </c>
      <c r="C10709" s="337">
        <v>4304</v>
      </c>
      <c r="D10709" s="338" t="s">
        <v>37300</v>
      </c>
      <c r="E10709" s="337" t="s">
        <v>32080</v>
      </c>
      <c r="F10709" s="339" t="s">
        <v>30485</v>
      </c>
      <c r="G10709" s="339" t="s">
        <v>30485</v>
      </c>
    </row>
    <row r="10710" spans="1:7">
      <c r="A10710" s="336" t="str">
        <f t="shared" si="168"/>
        <v>SINAPI-I 4305</v>
      </c>
      <c r="B10710" s="337" t="s">
        <v>32078</v>
      </c>
      <c r="C10710" s="337">
        <v>4305</v>
      </c>
      <c r="D10710" s="338" t="s">
        <v>37301</v>
      </c>
      <c r="E10710" s="337" t="s">
        <v>32080</v>
      </c>
      <c r="F10710" s="339" t="s">
        <v>11757</v>
      </c>
      <c r="G10710" s="339" t="s">
        <v>11757</v>
      </c>
    </row>
    <row r="10711" spans="1:7">
      <c r="A10711" s="336" t="str">
        <f t="shared" si="168"/>
        <v>SINAPI-I 4306</v>
      </c>
      <c r="B10711" s="337" t="s">
        <v>32078</v>
      </c>
      <c r="C10711" s="337">
        <v>4306</v>
      </c>
      <c r="D10711" s="338" t="s">
        <v>37302</v>
      </c>
      <c r="E10711" s="337" t="s">
        <v>32080</v>
      </c>
      <c r="F10711" s="339" t="s">
        <v>11492</v>
      </c>
      <c r="G10711" s="339" t="s">
        <v>11492</v>
      </c>
    </row>
    <row r="10712" spans="1:7">
      <c r="A10712" s="336" t="str">
        <f t="shared" si="168"/>
        <v>SINAPI-I 4308</v>
      </c>
      <c r="B10712" s="337" t="s">
        <v>32078</v>
      </c>
      <c r="C10712" s="337">
        <v>4308</v>
      </c>
      <c r="D10712" s="338" t="s">
        <v>37303</v>
      </c>
      <c r="E10712" s="337" t="s">
        <v>32080</v>
      </c>
      <c r="F10712" s="339" t="s">
        <v>26465</v>
      </c>
      <c r="G10712" s="339" t="s">
        <v>26465</v>
      </c>
    </row>
    <row r="10713" spans="1:7">
      <c r="A10713" s="336" t="str">
        <f t="shared" si="168"/>
        <v>SINAPI-I 4302</v>
      </c>
      <c r="B10713" s="337" t="s">
        <v>32078</v>
      </c>
      <c r="C10713" s="337">
        <v>4302</v>
      </c>
      <c r="D10713" s="338" t="s">
        <v>37304</v>
      </c>
      <c r="E10713" s="337" t="s">
        <v>32080</v>
      </c>
      <c r="F10713" s="339" t="s">
        <v>10947</v>
      </c>
      <c r="G10713" s="339" t="s">
        <v>10947</v>
      </c>
    </row>
    <row r="10714" spans="1:7">
      <c r="A10714" s="336" t="str">
        <f t="shared" si="168"/>
        <v>SINAPI-I 4300</v>
      </c>
      <c r="B10714" s="337" t="s">
        <v>32078</v>
      </c>
      <c r="C10714" s="337">
        <v>4300</v>
      </c>
      <c r="D10714" s="338" t="s">
        <v>37305</v>
      </c>
      <c r="E10714" s="337" t="s">
        <v>32080</v>
      </c>
      <c r="F10714" s="339" t="s">
        <v>11633</v>
      </c>
      <c r="G10714" s="339" t="s">
        <v>11633</v>
      </c>
    </row>
    <row r="10715" spans="1:7">
      <c r="A10715" s="336" t="str">
        <f t="shared" si="168"/>
        <v>SINAPI-I 4301</v>
      </c>
      <c r="B10715" s="337" t="s">
        <v>32078</v>
      </c>
      <c r="C10715" s="337">
        <v>4301</v>
      </c>
      <c r="D10715" s="338" t="s">
        <v>37306</v>
      </c>
      <c r="E10715" s="337" t="s">
        <v>32080</v>
      </c>
      <c r="F10715" s="339" t="s">
        <v>11588</v>
      </c>
      <c r="G10715" s="339" t="s">
        <v>11588</v>
      </c>
    </row>
    <row r="10716" spans="1:7" ht="22.5">
      <c r="A10716" s="336" t="str">
        <f t="shared" si="168"/>
        <v>SINAPI-I 4320</v>
      </c>
      <c r="B10716" s="337" t="s">
        <v>32078</v>
      </c>
      <c r="C10716" s="337">
        <v>4320</v>
      </c>
      <c r="D10716" s="338" t="s">
        <v>37307</v>
      </c>
      <c r="E10716" s="337" t="s">
        <v>32080</v>
      </c>
      <c r="F10716" s="339" t="s">
        <v>10649</v>
      </c>
      <c r="G10716" s="339" t="s">
        <v>10649</v>
      </c>
    </row>
    <row r="10717" spans="1:7" ht="22.5">
      <c r="A10717" s="336" t="str">
        <f t="shared" si="168"/>
        <v>SINAPI-I 4318</v>
      </c>
      <c r="B10717" s="337" t="s">
        <v>32078</v>
      </c>
      <c r="C10717" s="337">
        <v>4318</v>
      </c>
      <c r="D10717" s="338" t="s">
        <v>37308</v>
      </c>
      <c r="E10717" s="337" t="s">
        <v>32080</v>
      </c>
      <c r="F10717" s="339" t="s">
        <v>37309</v>
      </c>
      <c r="G10717" s="339" t="s">
        <v>37309</v>
      </c>
    </row>
    <row r="10718" spans="1:7">
      <c r="A10718" s="336" t="str">
        <f t="shared" si="168"/>
        <v>SINAPI-I 40547</v>
      </c>
      <c r="B10718" s="337" t="s">
        <v>32078</v>
      </c>
      <c r="C10718" s="337">
        <v>40547</v>
      </c>
      <c r="D10718" s="338" t="s">
        <v>37310</v>
      </c>
      <c r="E10718" s="337" t="s">
        <v>35445</v>
      </c>
      <c r="F10718" s="339" t="s">
        <v>37311</v>
      </c>
      <c r="G10718" s="339" t="s">
        <v>37311</v>
      </c>
    </row>
    <row r="10719" spans="1:7">
      <c r="A10719" s="336" t="str">
        <f t="shared" si="168"/>
        <v>SINAPI-I 11962</v>
      </c>
      <c r="B10719" s="337" t="s">
        <v>32078</v>
      </c>
      <c r="C10719" s="337">
        <v>11962</v>
      </c>
      <c r="D10719" s="338" t="s">
        <v>37312</v>
      </c>
      <c r="E10719" s="337" t="s">
        <v>32080</v>
      </c>
      <c r="F10719" s="339" t="s">
        <v>30757</v>
      </c>
      <c r="G10719" s="339" t="s">
        <v>30757</v>
      </c>
    </row>
    <row r="10720" spans="1:7">
      <c r="A10720" s="336" t="str">
        <f t="shared" si="168"/>
        <v>SINAPI-I 4332</v>
      </c>
      <c r="B10720" s="337" t="s">
        <v>32078</v>
      </c>
      <c r="C10720" s="337">
        <v>4332</v>
      </c>
      <c r="D10720" s="338" t="s">
        <v>37313</v>
      </c>
      <c r="E10720" s="337" t="s">
        <v>32080</v>
      </c>
      <c r="F10720" s="339" t="s">
        <v>25748</v>
      </c>
      <c r="G10720" s="339" t="s">
        <v>25748</v>
      </c>
    </row>
    <row r="10721" spans="1:7">
      <c r="A10721" s="336" t="str">
        <f t="shared" si="168"/>
        <v>SINAPI-I 4331</v>
      </c>
      <c r="B10721" s="337" t="s">
        <v>32078</v>
      </c>
      <c r="C10721" s="337">
        <v>4331</v>
      </c>
      <c r="D10721" s="338" t="s">
        <v>37314</v>
      </c>
      <c r="E10721" s="337" t="s">
        <v>32080</v>
      </c>
      <c r="F10721" s="339" t="s">
        <v>9969</v>
      </c>
      <c r="G10721" s="339" t="s">
        <v>9969</v>
      </c>
    </row>
    <row r="10722" spans="1:7" ht="22.5">
      <c r="A10722" s="336" t="str">
        <f t="shared" si="168"/>
        <v>SINAPI-I 4336</v>
      </c>
      <c r="B10722" s="337" t="s">
        <v>32078</v>
      </c>
      <c r="C10722" s="337">
        <v>4336</v>
      </c>
      <c r="D10722" s="338" t="s">
        <v>37315</v>
      </c>
      <c r="E10722" s="337" t="s">
        <v>32080</v>
      </c>
      <c r="F10722" s="339" t="s">
        <v>21117</v>
      </c>
      <c r="G10722" s="339" t="s">
        <v>21117</v>
      </c>
    </row>
    <row r="10723" spans="1:7">
      <c r="A10723" s="336" t="str">
        <f t="shared" si="168"/>
        <v>SINAPI-I 13294</v>
      </c>
      <c r="B10723" s="337" t="s">
        <v>32078</v>
      </c>
      <c r="C10723" s="337">
        <v>13294</v>
      </c>
      <c r="D10723" s="338" t="s">
        <v>37316</v>
      </c>
      <c r="E10723" s="337" t="s">
        <v>32080</v>
      </c>
      <c r="F10723" s="339" t="s">
        <v>10484</v>
      </c>
      <c r="G10723" s="339" t="s">
        <v>10484</v>
      </c>
    </row>
    <row r="10724" spans="1:7">
      <c r="A10724" s="336" t="str">
        <f t="shared" si="168"/>
        <v>SINAPI-I 11948</v>
      </c>
      <c r="B10724" s="337" t="s">
        <v>32078</v>
      </c>
      <c r="C10724" s="337">
        <v>11948</v>
      </c>
      <c r="D10724" s="338" t="s">
        <v>37317</v>
      </c>
      <c r="E10724" s="337" t="s">
        <v>32080</v>
      </c>
      <c r="F10724" s="339" t="s">
        <v>11628</v>
      </c>
      <c r="G10724" s="339" t="s">
        <v>11628</v>
      </c>
    </row>
    <row r="10725" spans="1:7">
      <c r="A10725" s="336" t="str">
        <f t="shared" si="168"/>
        <v>SINAPI-I 4382</v>
      </c>
      <c r="B10725" s="337" t="s">
        <v>32078</v>
      </c>
      <c r="C10725" s="337">
        <v>4382</v>
      </c>
      <c r="D10725" s="338" t="s">
        <v>37318</v>
      </c>
      <c r="E10725" s="337" t="s">
        <v>32080</v>
      </c>
      <c r="F10725" s="339" t="s">
        <v>30244</v>
      </c>
      <c r="G10725" s="339" t="s">
        <v>30244</v>
      </c>
    </row>
    <row r="10726" spans="1:7">
      <c r="A10726" s="336" t="str">
        <f t="shared" si="168"/>
        <v>SINAPI-I 4354</v>
      </c>
      <c r="B10726" s="337" t="s">
        <v>32078</v>
      </c>
      <c r="C10726" s="337">
        <v>4354</v>
      </c>
      <c r="D10726" s="338" t="s">
        <v>37319</v>
      </c>
      <c r="E10726" s="337" t="s">
        <v>32080</v>
      </c>
      <c r="F10726" s="339" t="s">
        <v>16968</v>
      </c>
      <c r="G10726" s="339" t="s">
        <v>16968</v>
      </c>
    </row>
    <row r="10727" spans="1:7">
      <c r="A10727" s="336" t="str">
        <f t="shared" si="168"/>
        <v>SINAPI-I 40839</v>
      </c>
      <c r="B10727" s="337" t="s">
        <v>32078</v>
      </c>
      <c r="C10727" s="337">
        <v>40839</v>
      </c>
      <c r="D10727" s="338" t="s">
        <v>37320</v>
      </c>
      <c r="E10727" s="337" t="s">
        <v>35445</v>
      </c>
      <c r="F10727" s="339" t="s">
        <v>37321</v>
      </c>
      <c r="G10727" s="339" t="s">
        <v>37321</v>
      </c>
    </row>
    <row r="10728" spans="1:7">
      <c r="A10728" s="336" t="str">
        <f t="shared" si="168"/>
        <v>SINAPI-I 40552</v>
      </c>
      <c r="B10728" s="337" t="s">
        <v>32078</v>
      </c>
      <c r="C10728" s="337">
        <v>40552</v>
      </c>
      <c r="D10728" s="338" t="s">
        <v>37322</v>
      </c>
      <c r="E10728" s="337" t="s">
        <v>35445</v>
      </c>
      <c r="F10728" s="339" t="s">
        <v>37323</v>
      </c>
      <c r="G10728" s="339" t="s">
        <v>37323</v>
      </c>
    </row>
    <row r="10729" spans="1:7">
      <c r="A10729" s="336" t="str">
        <f t="shared" si="168"/>
        <v>SINAPI-I 40549</v>
      </c>
      <c r="B10729" s="337" t="s">
        <v>32078</v>
      </c>
      <c r="C10729" s="337">
        <v>40549</v>
      </c>
      <c r="D10729" s="338" t="s">
        <v>37324</v>
      </c>
      <c r="E10729" s="337" t="s">
        <v>35445</v>
      </c>
      <c r="F10729" s="339" t="s">
        <v>37325</v>
      </c>
      <c r="G10729" s="339" t="s">
        <v>37325</v>
      </c>
    </row>
    <row r="10730" spans="1:7" ht="22.5">
      <c r="A10730" s="336" t="str">
        <f t="shared" si="168"/>
        <v>SINAPI-I 4385</v>
      </c>
      <c r="B10730" s="337" t="s">
        <v>32078</v>
      </c>
      <c r="C10730" s="337">
        <v>4385</v>
      </c>
      <c r="D10730" s="338" t="s">
        <v>37326</v>
      </c>
      <c r="E10730" s="337" t="s">
        <v>32861</v>
      </c>
      <c r="F10730" s="339" t="s">
        <v>37327</v>
      </c>
      <c r="G10730" s="339" t="s">
        <v>37327</v>
      </c>
    </row>
    <row r="10731" spans="1:7" ht="22.5">
      <c r="A10731" s="336" t="str">
        <f t="shared" si="168"/>
        <v>SINAPI-I 20078</v>
      </c>
      <c r="B10731" s="337" t="s">
        <v>32078</v>
      </c>
      <c r="C10731" s="337">
        <v>20078</v>
      </c>
      <c r="D10731" s="338" t="s">
        <v>37328</v>
      </c>
      <c r="E10731" s="337" t="s">
        <v>32080</v>
      </c>
      <c r="F10731" s="339" t="s">
        <v>25309</v>
      </c>
      <c r="G10731" s="339" t="s">
        <v>25309</v>
      </c>
    </row>
    <row r="10732" spans="1:7">
      <c r="A10732" s="336" t="str">
        <f t="shared" si="168"/>
        <v>SINAPI-I 39897</v>
      </c>
      <c r="B10732" s="337" t="s">
        <v>32078</v>
      </c>
      <c r="C10732" s="337">
        <v>39897</v>
      </c>
      <c r="D10732" s="338" t="s">
        <v>37329</v>
      </c>
      <c r="E10732" s="337" t="s">
        <v>32080</v>
      </c>
      <c r="F10732" s="339" t="s">
        <v>27108</v>
      </c>
      <c r="G10732" s="339" t="s">
        <v>27108</v>
      </c>
    </row>
    <row r="10733" spans="1:7">
      <c r="A10733" s="336" t="str">
        <f t="shared" si="168"/>
        <v>SINAPI-I 118</v>
      </c>
      <c r="B10733" s="337" t="s">
        <v>32078</v>
      </c>
      <c r="C10733" s="337">
        <v>118</v>
      </c>
      <c r="D10733" s="338" t="s">
        <v>37330</v>
      </c>
      <c r="E10733" s="337" t="s">
        <v>32080</v>
      </c>
      <c r="F10733" s="339" t="s">
        <v>25529</v>
      </c>
      <c r="G10733" s="339" t="s">
        <v>25529</v>
      </c>
    </row>
    <row r="10734" spans="1:7" ht="22.5">
      <c r="A10734" s="336" t="str">
        <f t="shared" si="168"/>
        <v>SINAPI-I 4396</v>
      </c>
      <c r="B10734" s="337" t="s">
        <v>32078</v>
      </c>
      <c r="C10734" s="337">
        <v>4396</v>
      </c>
      <c r="D10734" s="338" t="s">
        <v>37331</v>
      </c>
      <c r="E10734" s="337" t="s">
        <v>32089</v>
      </c>
      <c r="F10734" s="339" t="s">
        <v>37332</v>
      </c>
      <c r="G10734" s="339" t="s">
        <v>37332</v>
      </c>
    </row>
    <row r="10735" spans="1:7" ht="22.5">
      <c r="A10735" s="336" t="str">
        <f t="shared" si="168"/>
        <v>SINAPI-I 36881</v>
      </c>
      <c r="B10735" s="337" t="s">
        <v>32078</v>
      </c>
      <c r="C10735" s="337">
        <v>36881</v>
      </c>
      <c r="D10735" s="338" t="s">
        <v>37333</v>
      </c>
      <c r="E10735" s="337" t="s">
        <v>32089</v>
      </c>
      <c r="F10735" s="339" t="s">
        <v>23481</v>
      </c>
      <c r="G10735" s="339" t="s">
        <v>23481</v>
      </c>
    </row>
    <row r="10736" spans="1:7" ht="22.5">
      <c r="A10736" s="336" t="str">
        <f t="shared" si="168"/>
        <v>SINAPI-I 4397</v>
      </c>
      <c r="B10736" s="337" t="s">
        <v>32078</v>
      </c>
      <c r="C10736" s="337">
        <v>4397</v>
      </c>
      <c r="D10736" s="338" t="s">
        <v>37334</v>
      </c>
      <c r="E10736" s="337" t="s">
        <v>32089</v>
      </c>
      <c r="F10736" s="339" t="s">
        <v>37335</v>
      </c>
      <c r="G10736" s="339" t="s">
        <v>37335</v>
      </c>
    </row>
    <row r="10737" spans="1:7" ht="22.5">
      <c r="A10737" s="336" t="str">
        <f t="shared" si="168"/>
        <v>SINAPI-I 36882</v>
      </c>
      <c r="B10737" s="337" t="s">
        <v>32078</v>
      </c>
      <c r="C10737" s="337">
        <v>36882</v>
      </c>
      <c r="D10737" s="338" t="s">
        <v>37336</v>
      </c>
      <c r="E10737" s="337" t="s">
        <v>32089</v>
      </c>
      <c r="F10737" s="339" t="s">
        <v>37337</v>
      </c>
      <c r="G10737" s="339" t="s">
        <v>37337</v>
      </c>
    </row>
    <row r="10738" spans="1:7">
      <c r="A10738" s="336" t="str">
        <f t="shared" si="168"/>
        <v>SINAPI-I 4751</v>
      </c>
      <c r="B10738" s="337" t="s">
        <v>32078</v>
      </c>
      <c r="C10738" s="337">
        <v>4751</v>
      </c>
      <c r="D10738" s="338" t="s">
        <v>37338</v>
      </c>
      <c r="E10738" s="337" t="s">
        <v>32308</v>
      </c>
      <c r="F10738" s="339" t="s">
        <v>30240</v>
      </c>
      <c r="G10738" s="339" t="s">
        <v>30912</v>
      </c>
    </row>
    <row r="10739" spans="1:7">
      <c r="A10739" s="336" t="str">
        <f t="shared" si="168"/>
        <v>SINAPI-I 41066</v>
      </c>
      <c r="B10739" s="337" t="s">
        <v>32078</v>
      </c>
      <c r="C10739" s="337">
        <v>41066</v>
      </c>
      <c r="D10739" s="338" t="s">
        <v>37339</v>
      </c>
      <c r="E10739" s="337" t="s">
        <v>32310</v>
      </c>
      <c r="F10739" s="339" t="s">
        <v>37340</v>
      </c>
      <c r="G10739" s="339" t="s">
        <v>37341</v>
      </c>
    </row>
    <row r="10740" spans="1:7">
      <c r="A10740" s="336" t="str">
        <f t="shared" si="168"/>
        <v>SINAPI-I 39604</v>
      </c>
      <c r="B10740" s="337" t="s">
        <v>32078</v>
      </c>
      <c r="C10740" s="337">
        <v>39604</v>
      </c>
      <c r="D10740" s="338" t="s">
        <v>37342</v>
      </c>
      <c r="E10740" s="337" t="s">
        <v>32080</v>
      </c>
      <c r="F10740" s="339" t="s">
        <v>27596</v>
      </c>
      <c r="G10740" s="339" t="s">
        <v>27596</v>
      </c>
    </row>
    <row r="10741" spans="1:7">
      <c r="A10741" s="336" t="str">
        <f t="shared" si="168"/>
        <v>SINAPI-I 39605</v>
      </c>
      <c r="B10741" s="337" t="s">
        <v>32078</v>
      </c>
      <c r="C10741" s="337">
        <v>39605</v>
      </c>
      <c r="D10741" s="338" t="s">
        <v>37343</v>
      </c>
      <c r="E10741" s="337" t="s">
        <v>32080</v>
      </c>
      <c r="F10741" s="339" t="s">
        <v>12113</v>
      </c>
      <c r="G10741" s="339" t="s">
        <v>12113</v>
      </c>
    </row>
    <row r="10742" spans="1:7">
      <c r="A10742" s="336" t="str">
        <f t="shared" si="168"/>
        <v>SINAPI-I 39606</v>
      </c>
      <c r="B10742" s="337" t="s">
        <v>32078</v>
      </c>
      <c r="C10742" s="337">
        <v>39606</v>
      </c>
      <c r="D10742" s="338" t="s">
        <v>37344</v>
      </c>
      <c r="E10742" s="337" t="s">
        <v>32080</v>
      </c>
      <c r="F10742" s="339" t="s">
        <v>22017</v>
      </c>
      <c r="G10742" s="339" t="s">
        <v>22017</v>
      </c>
    </row>
    <row r="10743" spans="1:7">
      <c r="A10743" s="336" t="str">
        <f t="shared" ref="A10743:A10806" si="169">CONCATENAR</f>
        <v>SINAPI-I 39607</v>
      </c>
      <c r="B10743" s="337" t="s">
        <v>32078</v>
      </c>
      <c r="C10743" s="337">
        <v>39607</v>
      </c>
      <c r="D10743" s="338" t="s">
        <v>37345</v>
      </c>
      <c r="E10743" s="337" t="s">
        <v>32080</v>
      </c>
      <c r="F10743" s="339" t="s">
        <v>22608</v>
      </c>
      <c r="G10743" s="339" t="s">
        <v>22608</v>
      </c>
    </row>
    <row r="10744" spans="1:7">
      <c r="A10744" s="336" t="str">
        <f t="shared" si="169"/>
        <v>SINAPI-I 39594</v>
      </c>
      <c r="B10744" s="337" t="s">
        <v>32078</v>
      </c>
      <c r="C10744" s="337">
        <v>39594</v>
      </c>
      <c r="D10744" s="338" t="s">
        <v>37346</v>
      </c>
      <c r="E10744" s="337" t="s">
        <v>32080</v>
      </c>
      <c r="F10744" s="339" t="s">
        <v>37347</v>
      </c>
      <c r="G10744" s="339" t="s">
        <v>37347</v>
      </c>
    </row>
    <row r="10745" spans="1:7">
      <c r="A10745" s="336" t="str">
        <f t="shared" si="169"/>
        <v>SINAPI-I 39596</v>
      </c>
      <c r="B10745" s="337" t="s">
        <v>32078</v>
      </c>
      <c r="C10745" s="337">
        <v>39596</v>
      </c>
      <c r="D10745" s="338" t="s">
        <v>37348</v>
      </c>
      <c r="E10745" s="337" t="s">
        <v>32080</v>
      </c>
      <c r="F10745" s="339" t="s">
        <v>37349</v>
      </c>
      <c r="G10745" s="339" t="s">
        <v>37349</v>
      </c>
    </row>
    <row r="10746" spans="1:7">
      <c r="A10746" s="336" t="str">
        <f t="shared" si="169"/>
        <v>SINAPI-I 39595</v>
      </c>
      <c r="B10746" s="337" t="s">
        <v>32078</v>
      </c>
      <c r="C10746" s="337">
        <v>39595</v>
      </c>
      <c r="D10746" s="338" t="s">
        <v>37350</v>
      </c>
      <c r="E10746" s="337" t="s">
        <v>32080</v>
      </c>
      <c r="F10746" s="339" t="s">
        <v>37351</v>
      </c>
      <c r="G10746" s="339" t="s">
        <v>37351</v>
      </c>
    </row>
    <row r="10747" spans="1:7">
      <c r="A10747" s="336" t="str">
        <f t="shared" si="169"/>
        <v>SINAPI-I 39597</v>
      </c>
      <c r="B10747" s="337" t="s">
        <v>32078</v>
      </c>
      <c r="C10747" s="337">
        <v>39597</v>
      </c>
      <c r="D10747" s="338" t="s">
        <v>37352</v>
      </c>
      <c r="E10747" s="337" t="s">
        <v>32080</v>
      </c>
      <c r="F10747" s="339" t="s">
        <v>37353</v>
      </c>
      <c r="G10747" s="339" t="s">
        <v>37353</v>
      </c>
    </row>
    <row r="10748" spans="1:7">
      <c r="A10748" s="336" t="str">
        <f t="shared" si="169"/>
        <v>SINAPI-I 10731</v>
      </c>
      <c r="B10748" s="337" t="s">
        <v>32078</v>
      </c>
      <c r="C10748" s="337">
        <v>10731</v>
      </c>
      <c r="D10748" s="338" t="s">
        <v>37354</v>
      </c>
      <c r="E10748" s="337" t="s">
        <v>32089</v>
      </c>
      <c r="F10748" s="339" t="s">
        <v>22585</v>
      </c>
      <c r="G10748" s="339" t="s">
        <v>22585</v>
      </c>
    </row>
    <row r="10749" spans="1:7">
      <c r="A10749" s="336" t="str">
        <f t="shared" si="169"/>
        <v>SINAPI-I 4704</v>
      </c>
      <c r="B10749" s="337" t="s">
        <v>32078</v>
      </c>
      <c r="C10749" s="337">
        <v>4704</v>
      </c>
      <c r="D10749" s="338" t="s">
        <v>37355</v>
      </c>
      <c r="E10749" s="337" t="s">
        <v>32089</v>
      </c>
      <c r="F10749" s="339" t="s">
        <v>26274</v>
      </c>
      <c r="G10749" s="339" t="s">
        <v>26274</v>
      </c>
    </row>
    <row r="10750" spans="1:7">
      <c r="A10750" s="336" t="str">
        <f t="shared" si="169"/>
        <v>SINAPI-I 10730</v>
      </c>
      <c r="B10750" s="337" t="s">
        <v>32078</v>
      </c>
      <c r="C10750" s="337">
        <v>10730</v>
      </c>
      <c r="D10750" s="338" t="s">
        <v>37356</v>
      </c>
      <c r="E10750" s="337" t="s">
        <v>32089</v>
      </c>
      <c r="F10750" s="339" t="s">
        <v>37357</v>
      </c>
      <c r="G10750" s="339" t="s">
        <v>37357</v>
      </c>
    </row>
    <row r="10751" spans="1:7">
      <c r="A10751" s="336" t="str">
        <f t="shared" si="169"/>
        <v>SINAPI-I 4729</v>
      </c>
      <c r="B10751" s="337" t="s">
        <v>32078</v>
      </c>
      <c r="C10751" s="337">
        <v>4729</v>
      </c>
      <c r="D10751" s="338" t="s">
        <v>37358</v>
      </c>
      <c r="E10751" s="337" t="s">
        <v>32305</v>
      </c>
      <c r="F10751" s="339" t="s">
        <v>37359</v>
      </c>
      <c r="G10751" s="339" t="s">
        <v>37359</v>
      </c>
    </row>
    <row r="10752" spans="1:7">
      <c r="A10752" s="336" t="str">
        <f t="shared" si="169"/>
        <v>SINAPI-I 4720</v>
      </c>
      <c r="B10752" s="337" t="s">
        <v>32078</v>
      </c>
      <c r="C10752" s="337">
        <v>4720</v>
      </c>
      <c r="D10752" s="338" t="s">
        <v>37360</v>
      </c>
      <c r="E10752" s="337" t="s">
        <v>32305</v>
      </c>
      <c r="F10752" s="339" t="s">
        <v>12619</v>
      </c>
      <c r="G10752" s="339" t="s">
        <v>12619</v>
      </c>
    </row>
    <row r="10753" spans="1:7">
      <c r="A10753" s="336" t="str">
        <f t="shared" si="169"/>
        <v>SINAPI-I 4721</v>
      </c>
      <c r="B10753" s="337" t="s">
        <v>32078</v>
      </c>
      <c r="C10753" s="337">
        <v>4721</v>
      </c>
      <c r="D10753" s="338" t="s">
        <v>37361</v>
      </c>
      <c r="E10753" s="337" t="s">
        <v>32305</v>
      </c>
      <c r="F10753" s="339" t="s">
        <v>37362</v>
      </c>
      <c r="G10753" s="339" t="s">
        <v>37362</v>
      </c>
    </row>
    <row r="10754" spans="1:7">
      <c r="A10754" s="336" t="str">
        <f t="shared" si="169"/>
        <v>SINAPI-I 4718</v>
      </c>
      <c r="B10754" s="337" t="s">
        <v>32078</v>
      </c>
      <c r="C10754" s="337">
        <v>4718</v>
      </c>
      <c r="D10754" s="338" t="s">
        <v>37363</v>
      </c>
      <c r="E10754" s="337" t="s">
        <v>32305</v>
      </c>
      <c r="F10754" s="339" t="s">
        <v>37364</v>
      </c>
      <c r="G10754" s="339" t="s">
        <v>37364</v>
      </c>
    </row>
    <row r="10755" spans="1:7">
      <c r="A10755" s="336" t="str">
        <f t="shared" si="169"/>
        <v>SINAPI-I 4722</v>
      </c>
      <c r="B10755" s="337" t="s">
        <v>32078</v>
      </c>
      <c r="C10755" s="337">
        <v>4722</v>
      </c>
      <c r="D10755" s="338" t="s">
        <v>37365</v>
      </c>
      <c r="E10755" s="337" t="s">
        <v>32305</v>
      </c>
      <c r="F10755" s="339" t="s">
        <v>37366</v>
      </c>
      <c r="G10755" s="339" t="s">
        <v>37366</v>
      </c>
    </row>
    <row r="10756" spans="1:7">
      <c r="A10756" s="336" t="str">
        <f t="shared" si="169"/>
        <v>SINAPI-I 4723</v>
      </c>
      <c r="B10756" s="337" t="s">
        <v>32078</v>
      </c>
      <c r="C10756" s="337">
        <v>4723</v>
      </c>
      <c r="D10756" s="338" t="s">
        <v>37367</v>
      </c>
      <c r="E10756" s="337" t="s">
        <v>32305</v>
      </c>
      <c r="F10756" s="339" t="s">
        <v>37368</v>
      </c>
      <c r="G10756" s="339" t="s">
        <v>37368</v>
      </c>
    </row>
    <row r="10757" spans="1:7">
      <c r="A10757" s="336" t="str">
        <f t="shared" si="169"/>
        <v>SINAPI-I 4727</v>
      </c>
      <c r="B10757" s="337" t="s">
        <v>32078</v>
      </c>
      <c r="C10757" s="337">
        <v>4727</v>
      </c>
      <c r="D10757" s="338" t="s">
        <v>37369</v>
      </c>
      <c r="E10757" s="337" t="s">
        <v>32305</v>
      </c>
      <c r="F10757" s="339" t="s">
        <v>25976</v>
      </c>
      <c r="G10757" s="339" t="s">
        <v>25976</v>
      </c>
    </row>
    <row r="10758" spans="1:7">
      <c r="A10758" s="336" t="str">
        <f t="shared" si="169"/>
        <v>SINAPI-I 4748</v>
      </c>
      <c r="B10758" s="337" t="s">
        <v>32078</v>
      </c>
      <c r="C10758" s="337">
        <v>4748</v>
      </c>
      <c r="D10758" s="338" t="s">
        <v>37370</v>
      </c>
      <c r="E10758" s="337" t="s">
        <v>32305</v>
      </c>
      <c r="F10758" s="339" t="s">
        <v>37371</v>
      </c>
      <c r="G10758" s="339" t="s">
        <v>37371</v>
      </c>
    </row>
    <row r="10759" spans="1:7">
      <c r="A10759" s="336" t="str">
        <f t="shared" si="169"/>
        <v>SINAPI-I 4730</v>
      </c>
      <c r="B10759" s="337" t="s">
        <v>32078</v>
      </c>
      <c r="C10759" s="337">
        <v>4730</v>
      </c>
      <c r="D10759" s="338" t="s">
        <v>37372</v>
      </c>
      <c r="E10759" s="337" t="s">
        <v>32305</v>
      </c>
      <c r="F10759" s="339" t="s">
        <v>37373</v>
      </c>
      <c r="G10759" s="339" t="s">
        <v>37373</v>
      </c>
    </row>
    <row r="10760" spans="1:7" ht="22.5">
      <c r="A10760" s="336" t="str">
        <f t="shared" si="169"/>
        <v>SINAPI-I 13186</v>
      </c>
      <c r="B10760" s="337" t="s">
        <v>32078</v>
      </c>
      <c r="C10760" s="337">
        <v>13186</v>
      </c>
      <c r="D10760" s="338" t="s">
        <v>37374</v>
      </c>
      <c r="E10760" s="337" t="s">
        <v>32305</v>
      </c>
      <c r="F10760" s="339" t="s">
        <v>37375</v>
      </c>
      <c r="G10760" s="339" t="s">
        <v>37375</v>
      </c>
    </row>
    <row r="10761" spans="1:7" ht="22.5">
      <c r="A10761" s="336" t="str">
        <f t="shared" si="169"/>
        <v>SINAPI-I 10737</v>
      </c>
      <c r="B10761" s="337" t="s">
        <v>32078</v>
      </c>
      <c r="C10761" s="337">
        <v>10737</v>
      </c>
      <c r="D10761" s="338" t="s">
        <v>37376</v>
      </c>
      <c r="E10761" s="337" t="s">
        <v>32089</v>
      </c>
      <c r="F10761" s="339" t="s">
        <v>12306</v>
      </c>
      <c r="G10761" s="339" t="s">
        <v>12306</v>
      </c>
    </row>
    <row r="10762" spans="1:7" ht="22.5">
      <c r="A10762" s="336" t="str">
        <f t="shared" si="169"/>
        <v>SINAPI-I 10734</v>
      </c>
      <c r="B10762" s="337" t="s">
        <v>32078</v>
      </c>
      <c r="C10762" s="337">
        <v>10734</v>
      </c>
      <c r="D10762" s="338" t="s">
        <v>37377</v>
      </c>
      <c r="E10762" s="337" t="s">
        <v>32089</v>
      </c>
      <c r="F10762" s="339" t="s">
        <v>8778</v>
      </c>
      <c r="G10762" s="339" t="s">
        <v>8778</v>
      </c>
    </row>
    <row r="10763" spans="1:7">
      <c r="A10763" s="336" t="str">
        <f t="shared" si="169"/>
        <v>SINAPI-I 4708</v>
      </c>
      <c r="B10763" s="337" t="s">
        <v>32078</v>
      </c>
      <c r="C10763" s="337">
        <v>4708</v>
      </c>
      <c r="D10763" s="338" t="s">
        <v>37378</v>
      </c>
      <c r="E10763" s="337" t="s">
        <v>32089</v>
      </c>
      <c r="F10763" s="339" t="s">
        <v>37379</v>
      </c>
      <c r="G10763" s="339" t="s">
        <v>37379</v>
      </c>
    </row>
    <row r="10764" spans="1:7" ht="22.5">
      <c r="A10764" s="336" t="str">
        <f t="shared" si="169"/>
        <v>SINAPI-I 4712</v>
      </c>
      <c r="B10764" s="337" t="s">
        <v>32078</v>
      </c>
      <c r="C10764" s="337">
        <v>4712</v>
      </c>
      <c r="D10764" s="338" t="s">
        <v>37380</v>
      </c>
      <c r="E10764" s="337" t="s">
        <v>32089</v>
      </c>
      <c r="F10764" s="339" t="s">
        <v>18500</v>
      </c>
      <c r="G10764" s="339" t="s">
        <v>18500</v>
      </c>
    </row>
    <row r="10765" spans="1:7" ht="22.5">
      <c r="A10765" s="336" t="str">
        <f t="shared" si="169"/>
        <v>SINAPI-I 4710</v>
      </c>
      <c r="B10765" s="337" t="s">
        <v>32078</v>
      </c>
      <c r="C10765" s="337">
        <v>4710</v>
      </c>
      <c r="D10765" s="338" t="s">
        <v>37381</v>
      </c>
      <c r="E10765" s="337" t="s">
        <v>32089</v>
      </c>
      <c r="F10765" s="339" t="s">
        <v>37382</v>
      </c>
      <c r="G10765" s="339" t="s">
        <v>37382</v>
      </c>
    </row>
    <row r="10766" spans="1:7" ht="22.5">
      <c r="A10766" s="336" t="str">
        <f t="shared" si="169"/>
        <v>SINAPI-I 4746</v>
      </c>
      <c r="B10766" s="337" t="s">
        <v>32078</v>
      </c>
      <c r="C10766" s="337">
        <v>4746</v>
      </c>
      <c r="D10766" s="338" t="s">
        <v>37383</v>
      </c>
      <c r="E10766" s="337" t="s">
        <v>32305</v>
      </c>
      <c r="F10766" s="339" t="s">
        <v>37384</v>
      </c>
      <c r="G10766" s="339" t="s">
        <v>37384</v>
      </c>
    </row>
    <row r="10767" spans="1:7">
      <c r="A10767" s="336" t="str">
        <f t="shared" si="169"/>
        <v>SINAPI-I 4750</v>
      </c>
      <c r="B10767" s="337" t="s">
        <v>32078</v>
      </c>
      <c r="C10767" s="337">
        <v>4750</v>
      </c>
      <c r="D10767" s="338" t="s">
        <v>37385</v>
      </c>
      <c r="E10767" s="337" t="s">
        <v>32308</v>
      </c>
      <c r="F10767" s="339" t="s">
        <v>30240</v>
      </c>
      <c r="G10767" s="339" t="s">
        <v>30912</v>
      </c>
    </row>
    <row r="10768" spans="1:7">
      <c r="A10768" s="336" t="str">
        <f t="shared" si="169"/>
        <v>SINAPI-I 41065</v>
      </c>
      <c r="B10768" s="337" t="s">
        <v>32078</v>
      </c>
      <c r="C10768" s="337">
        <v>41065</v>
      </c>
      <c r="D10768" s="338" t="s">
        <v>37386</v>
      </c>
      <c r="E10768" s="337" t="s">
        <v>32310</v>
      </c>
      <c r="F10768" s="339" t="s">
        <v>32356</v>
      </c>
      <c r="G10768" s="339" t="s">
        <v>32357</v>
      </c>
    </row>
    <row r="10769" spans="1:7">
      <c r="A10769" s="336" t="str">
        <f t="shared" si="169"/>
        <v>SINAPI-I 34747</v>
      </c>
      <c r="B10769" s="337" t="s">
        <v>32078</v>
      </c>
      <c r="C10769" s="337">
        <v>34747</v>
      </c>
      <c r="D10769" s="338" t="s">
        <v>37387</v>
      </c>
      <c r="E10769" s="337" t="s">
        <v>32098</v>
      </c>
      <c r="F10769" s="339" t="s">
        <v>37388</v>
      </c>
      <c r="G10769" s="339" t="s">
        <v>37388</v>
      </c>
    </row>
    <row r="10770" spans="1:7">
      <c r="A10770" s="336" t="str">
        <f t="shared" si="169"/>
        <v>SINAPI-I 4826</v>
      </c>
      <c r="B10770" s="337" t="s">
        <v>32078</v>
      </c>
      <c r="C10770" s="337">
        <v>4826</v>
      </c>
      <c r="D10770" s="338" t="s">
        <v>37389</v>
      </c>
      <c r="E10770" s="337" t="s">
        <v>32098</v>
      </c>
      <c r="F10770" s="339" t="s">
        <v>35057</v>
      </c>
      <c r="G10770" s="339" t="s">
        <v>35057</v>
      </c>
    </row>
    <row r="10771" spans="1:7">
      <c r="A10771" s="336" t="str">
        <f t="shared" si="169"/>
        <v>SINAPI-I 41975</v>
      </c>
      <c r="B10771" s="337" t="s">
        <v>32078</v>
      </c>
      <c r="C10771" s="337">
        <v>41975</v>
      </c>
      <c r="D10771" s="338" t="s">
        <v>37390</v>
      </c>
      <c r="E10771" s="337" t="s">
        <v>32089</v>
      </c>
      <c r="F10771" s="339" t="s">
        <v>37391</v>
      </c>
      <c r="G10771" s="339" t="s">
        <v>37391</v>
      </c>
    </row>
    <row r="10772" spans="1:7">
      <c r="A10772" s="336" t="str">
        <f t="shared" si="169"/>
        <v>SINAPI-I 4825</v>
      </c>
      <c r="B10772" s="337" t="s">
        <v>32078</v>
      </c>
      <c r="C10772" s="337">
        <v>4825</v>
      </c>
      <c r="D10772" s="338" t="s">
        <v>37392</v>
      </c>
      <c r="E10772" s="337" t="s">
        <v>32098</v>
      </c>
      <c r="F10772" s="339" t="s">
        <v>24947</v>
      </c>
      <c r="G10772" s="339" t="s">
        <v>24947</v>
      </c>
    </row>
    <row r="10773" spans="1:7">
      <c r="A10773" s="336" t="str">
        <f t="shared" si="169"/>
        <v>SINAPI-I 34744</v>
      </c>
      <c r="B10773" s="337" t="s">
        <v>32078</v>
      </c>
      <c r="C10773" s="337">
        <v>34744</v>
      </c>
      <c r="D10773" s="338" t="s">
        <v>37393</v>
      </c>
      <c r="E10773" s="337" t="s">
        <v>32089</v>
      </c>
      <c r="F10773" s="339" t="s">
        <v>8401</v>
      </c>
      <c r="G10773" s="339" t="s">
        <v>8401</v>
      </c>
    </row>
    <row r="10774" spans="1:7" ht="22.5">
      <c r="A10774" s="336" t="str">
        <f t="shared" si="169"/>
        <v>SINAPI-I 39430</v>
      </c>
      <c r="B10774" s="337" t="s">
        <v>32078</v>
      </c>
      <c r="C10774" s="337">
        <v>39430</v>
      </c>
      <c r="D10774" s="338" t="s">
        <v>37394</v>
      </c>
      <c r="E10774" s="337" t="s">
        <v>32080</v>
      </c>
      <c r="F10774" s="339" t="s">
        <v>36044</v>
      </c>
      <c r="G10774" s="339" t="s">
        <v>36044</v>
      </c>
    </row>
    <row r="10775" spans="1:7">
      <c r="A10775" s="336" t="str">
        <f t="shared" si="169"/>
        <v>SINAPI-I 39573</v>
      </c>
      <c r="B10775" s="337" t="s">
        <v>32078</v>
      </c>
      <c r="C10775" s="337">
        <v>39573</v>
      </c>
      <c r="D10775" s="338" t="s">
        <v>37395</v>
      </c>
      <c r="E10775" s="337" t="s">
        <v>32080</v>
      </c>
      <c r="F10775" s="339" t="s">
        <v>30485</v>
      </c>
      <c r="G10775" s="339" t="s">
        <v>30485</v>
      </c>
    </row>
    <row r="10776" spans="1:7">
      <c r="A10776" s="336" t="str">
        <f t="shared" si="169"/>
        <v>SINAPI-I 38410</v>
      </c>
      <c r="B10776" s="337" t="s">
        <v>32078</v>
      </c>
      <c r="C10776" s="337">
        <v>38410</v>
      </c>
      <c r="D10776" s="338" t="s">
        <v>37396</v>
      </c>
      <c r="E10776" s="337" t="s">
        <v>32080</v>
      </c>
      <c r="F10776" s="339" t="s">
        <v>37397</v>
      </c>
      <c r="G10776" s="339" t="s">
        <v>37397</v>
      </c>
    </row>
    <row r="10777" spans="1:7">
      <c r="A10777" s="336" t="str">
        <f t="shared" si="169"/>
        <v>SINAPI-I 41596</v>
      </c>
      <c r="B10777" s="337" t="s">
        <v>32078</v>
      </c>
      <c r="C10777" s="337">
        <v>41596</v>
      </c>
      <c r="D10777" s="338" t="s">
        <v>37398</v>
      </c>
      <c r="E10777" s="337" t="s">
        <v>32154</v>
      </c>
      <c r="F10777" s="339" t="s">
        <v>12584</v>
      </c>
      <c r="G10777" s="339" t="s">
        <v>12584</v>
      </c>
    </row>
    <row r="10778" spans="1:7">
      <c r="A10778" s="336" t="str">
        <f t="shared" si="169"/>
        <v>SINAPI-I 41598</v>
      </c>
      <c r="B10778" s="337" t="s">
        <v>32078</v>
      </c>
      <c r="C10778" s="337">
        <v>41598</v>
      </c>
      <c r="D10778" s="338" t="s">
        <v>37399</v>
      </c>
      <c r="E10778" s="337" t="s">
        <v>32154</v>
      </c>
      <c r="F10778" s="339" t="s">
        <v>12584</v>
      </c>
      <c r="G10778" s="339" t="s">
        <v>12584</v>
      </c>
    </row>
    <row r="10779" spans="1:7">
      <c r="A10779" s="336" t="str">
        <f t="shared" si="169"/>
        <v>SINAPI-I 41594</v>
      </c>
      <c r="B10779" s="337" t="s">
        <v>32078</v>
      </c>
      <c r="C10779" s="337">
        <v>41594</v>
      </c>
      <c r="D10779" s="338" t="s">
        <v>37400</v>
      </c>
      <c r="E10779" s="337" t="s">
        <v>32154</v>
      </c>
      <c r="F10779" s="339" t="s">
        <v>16385</v>
      </c>
      <c r="G10779" s="339" t="s">
        <v>16385</v>
      </c>
    </row>
    <row r="10780" spans="1:7">
      <c r="A10780" s="336" t="str">
        <f t="shared" si="169"/>
        <v>SINAPI-I 43663</v>
      </c>
      <c r="B10780" s="337" t="s">
        <v>32078</v>
      </c>
      <c r="C10780" s="337">
        <v>43663</v>
      </c>
      <c r="D10780" s="338" t="s">
        <v>37401</v>
      </c>
      <c r="E10780" s="337" t="s">
        <v>32154</v>
      </c>
      <c r="F10780" s="339" t="s">
        <v>26385</v>
      </c>
      <c r="G10780" s="339" t="s">
        <v>26385</v>
      </c>
    </row>
    <row r="10781" spans="1:7">
      <c r="A10781" s="336" t="str">
        <f t="shared" si="169"/>
        <v>SINAPI-I 4766</v>
      </c>
      <c r="B10781" s="337" t="s">
        <v>32078</v>
      </c>
      <c r="C10781" s="337">
        <v>4766</v>
      </c>
      <c r="D10781" s="338" t="s">
        <v>37402</v>
      </c>
      <c r="E10781" s="337" t="s">
        <v>32154</v>
      </c>
      <c r="F10781" s="339" t="s">
        <v>20998</v>
      </c>
      <c r="G10781" s="339" t="s">
        <v>20998</v>
      </c>
    </row>
    <row r="10782" spans="1:7">
      <c r="A10782" s="336" t="str">
        <f t="shared" si="169"/>
        <v>SINAPI-I 43664</v>
      </c>
      <c r="B10782" s="337" t="s">
        <v>32078</v>
      </c>
      <c r="C10782" s="337">
        <v>43664</v>
      </c>
      <c r="D10782" s="338" t="s">
        <v>37403</v>
      </c>
      <c r="E10782" s="337" t="s">
        <v>32154</v>
      </c>
      <c r="F10782" s="339" t="s">
        <v>17894</v>
      </c>
      <c r="G10782" s="339" t="s">
        <v>17894</v>
      </c>
    </row>
    <row r="10783" spans="1:7">
      <c r="A10783" s="336" t="str">
        <f t="shared" si="169"/>
        <v>SINAPI-I 43082</v>
      </c>
      <c r="B10783" s="337" t="s">
        <v>32078</v>
      </c>
      <c r="C10783" s="337">
        <v>43082</v>
      </c>
      <c r="D10783" s="338" t="s">
        <v>37404</v>
      </c>
      <c r="E10783" s="337" t="s">
        <v>32154</v>
      </c>
      <c r="F10783" s="339" t="s">
        <v>37405</v>
      </c>
      <c r="G10783" s="339" t="s">
        <v>37405</v>
      </c>
    </row>
    <row r="10784" spans="1:7">
      <c r="A10784" s="336" t="str">
        <f t="shared" si="169"/>
        <v>SINAPI-I 43665</v>
      </c>
      <c r="B10784" s="337" t="s">
        <v>32078</v>
      </c>
      <c r="C10784" s="337">
        <v>43665</v>
      </c>
      <c r="D10784" s="338" t="s">
        <v>37406</v>
      </c>
      <c r="E10784" s="337" t="s">
        <v>32154</v>
      </c>
      <c r="F10784" s="339" t="s">
        <v>20998</v>
      </c>
      <c r="G10784" s="339" t="s">
        <v>20998</v>
      </c>
    </row>
    <row r="10785" spans="1:7">
      <c r="A10785" s="336" t="str">
        <f t="shared" si="169"/>
        <v>SINAPI-I 10966</v>
      </c>
      <c r="B10785" s="337" t="s">
        <v>32078</v>
      </c>
      <c r="C10785" s="337">
        <v>10966</v>
      </c>
      <c r="D10785" s="338" t="s">
        <v>37407</v>
      </c>
      <c r="E10785" s="337" t="s">
        <v>32154</v>
      </c>
      <c r="F10785" s="339" t="s">
        <v>26385</v>
      </c>
      <c r="G10785" s="339" t="s">
        <v>26385</v>
      </c>
    </row>
    <row r="10786" spans="1:7">
      <c r="A10786" s="336" t="str">
        <f t="shared" si="169"/>
        <v>SINAPI-I 43692</v>
      </c>
      <c r="B10786" s="337" t="s">
        <v>32078</v>
      </c>
      <c r="C10786" s="337">
        <v>43692</v>
      </c>
      <c r="D10786" s="338" t="s">
        <v>37408</v>
      </c>
      <c r="E10786" s="337" t="s">
        <v>32154</v>
      </c>
      <c r="F10786" s="339" t="s">
        <v>26385</v>
      </c>
      <c r="G10786" s="339" t="s">
        <v>26385</v>
      </c>
    </row>
    <row r="10787" spans="1:7" ht="22.5">
      <c r="A10787" s="336" t="str">
        <f t="shared" si="169"/>
        <v>SINAPI-I 43083</v>
      </c>
      <c r="B10787" s="337" t="s">
        <v>32078</v>
      </c>
      <c r="C10787" s="337">
        <v>43083</v>
      </c>
      <c r="D10787" s="338" t="s">
        <v>37409</v>
      </c>
      <c r="E10787" s="337" t="s">
        <v>32154</v>
      </c>
      <c r="F10787" s="339" t="s">
        <v>27792</v>
      </c>
      <c r="G10787" s="339" t="s">
        <v>27792</v>
      </c>
    </row>
    <row r="10788" spans="1:7">
      <c r="A10788" s="336" t="str">
        <f t="shared" si="169"/>
        <v>SINAPI-I 40535</v>
      </c>
      <c r="B10788" s="337" t="s">
        <v>32078</v>
      </c>
      <c r="C10788" s="337">
        <v>40535</v>
      </c>
      <c r="D10788" s="338" t="s">
        <v>37410</v>
      </c>
      <c r="E10788" s="337" t="s">
        <v>32154</v>
      </c>
      <c r="F10788" s="339" t="s">
        <v>27792</v>
      </c>
      <c r="G10788" s="339" t="s">
        <v>27792</v>
      </c>
    </row>
    <row r="10789" spans="1:7" ht="22.5">
      <c r="A10789" s="336" t="str">
        <f t="shared" si="169"/>
        <v>SINAPI-I 39427</v>
      </c>
      <c r="B10789" s="337" t="s">
        <v>32078</v>
      </c>
      <c r="C10789" s="337">
        <v>39427</v>
      </c>
      <c r="D10789" s="338" t="s">
        <v>37411</v>
      </c>
      <c r="E10789" s="337" t="s">
        <v>32098</v>
      </c>
      <c r="F10789" s="339" t="s">
        <v>8833</v>
      </c>
      <c r="G10789" s="339" t="s">
        <v>8833</v>
      </c>
    </row>
    <row r="10790" spans="1:7">
      <c r="A10790" s="336" t="str">
        <f t="shared" si="169"/>
        <v>SINAPI-I 39424</v>
      </c>
      <c r="B10790" s="337" t="s">
        <v>32078</v>
      </c>
      <c r="C10790" s="337">
        <v>39424</v>
      </c>
      <c r="D10790" s="338" t="s">
        <v>37412</v>
      </c>
      <c r="E10790" s="337" t="s">
        <v>32098</v>
      </c>
      <c r="F10790" s="339" t="s">
        <v>11900</v>
      </c>
      <c r="G10790" s="339" t="s">
        <v>11900</v>
      </c>
    </row>
    <row r="10791" spans="1:7">
      <c r="A10791" s="336" t="str">
        <f t="shared" si="169"/>
        <v>SINAPI-I 39425</v>
      </c>
      <c r="B10791" s="337" t="s">
        <v>32078</v>
      </c>
      <c r="C10791" s="337">
        <v>39425</v>
      </c>
      <c r="D10791" s="338" t="s">
        <v>37413</v>
      </c>
      <c r="E10791" s="337" t="s">
        <v>32098</v>
      </c>
      <c r="F10791" s="339" t="s">
        <v>10402</v>
      </c>
      <c r="G10791" s="339" t="s">
        <v>10402</v>
      </c>
    </row>
    <row r="10792" spans="1:7">
      <c r="A10792" s="336" t="str">
        <f t="shared" si="169"/>
        <v>SINAPI-I 40664</v>
      </c>
      <c r="B10792" s="337" t="s">
        <v>32078</v>
      </c>
      <c r="C10792" s="337">
        <v>40664</v>
      </c>
      <c r="D10792" s="338" t="s">
        <v>37414</v>
      </c>
      <c r="E10792" s="337" t="s">
        <v>32154</v>
      </c>
      <c r="F10792" s="339" t="s">
        <v>19061</v>
      </c>
      <c r="G10792" s="339" t="s">
        <v>19061</v>
      </c>
    </row>
    <row r="10793" spans="1:7">
      <c r="A10793" s="336" t="str">
        <f t="shared" si="169"/>
        <v>SINAPI-I 34360</v>
      </c>
      <c r="B10793" s="337" t="s">
        <v>32078</v>
      </c>
      <c r="C10793" s="337">
        <v>34360</v>
      </c>
      <c r="D10793" s="338" t="s">
        <v>37415</v>
      </c>
      <c r="E10793" s="337" t="s">
        <v>32154</v>
      </c>
      <c r="F10793" s="339" t="s">
        <v>37416</v>
      </c>
      <c r="G10793" s="339" t="s">
        <v>37416</v>
      </c>
    </row>
    <row r="10794" spans="1:7">
      <c r="A10794" s="336" t="str">
        <f t="shared" si="169"/>
        <v>SINAPI-I 20259</v>
      </c>
      <c r="B10794" s="337" t="s">
        <v>32078</v>
      </c>
      <c r="C10794" s="337">
        <v>20259</v>
      </c>
      <c r="D10794" s="338" t="s">
        <v>37417</v>
      </c>
      <c r="E10794" s="337" t="s">
        <v>32098</v>
      </c>
      <c r="F10794" s="339" t="s">
        <v>12967</v>
      </c>
      <c r="G10794" s="339" t="s">
        <v>12967</v>
      </c>
    </row>
    <row r="10795" spans="1:7" ht="22.5">
      <c r="A10795" s="336" t="str">
        <f t="shared" si="169"/>
        <v>SINAPI-I 14077</v>
      </c>
      <c r="B10795" s="337" t="s">
        <v>32078</v>
      </c>
      <c r="C10795" s="337">
        <v>14077</v>
      </c>
      <c r="D10795" s="338" t="s">
        <v>37418</v>
      </c>
      <c r="E10795" s="337" t="s">
        <v>32098</v>
      </c>
      <c r="F10795" s="339" t="s">
        <v>37419</v>
      </c>
      <c r="G10795" s="339" t="s">
        <v>37419</v>
      </c>
    </row>
    <row r="10796" spans="1:7" ht="22.5">
      <c r="A10796" s="336" t="str">
        <f t="shared" si="169"/>
        <v>SINAPI-I 3678</v>
      </c>
      <c r="B10796" s="337" t="s">
        <v>32078</v>
      </c>
      <c r="C10796" s="337">
        <v>3678</v>
      </c>
      <c r="D10796" s="338" t="s">
        <v>37420</v>
      </c>
      <c r="E10796" s="337" t="s">
        <v>32098</v>
      </c>
      <c r="F10796" s="339" t="s">
        <v>37421</v>
      </c>
      <c r="G10796" s="339" t="s">
        <v>37421</v>
      </c>
    </row>
    <row r="10797" spans="1:7">
      <c r="A10797" s="336" t="str">
        <f t="shared" si="169"/>
        <v>SINAPI-I 39418</v>
      </c>
      <c r="B10797" s="337" t="s">
        <v>32078</v>
      </c>
      <c r="C10797" s="337">
        <v>39418</v>
      </c>
      <c r="D10797" s="338" t="s">
        <v>37422</v>
      </c>
      <c r="E10797" s="337" t="s">
        <v>32098</v>
      </c>
      <c r="F10797" s="339" t="s">
        <v>28577</v>
      </c>
      <c r="G10797" s="339" t="s">
        <v>28577</v>
      </c>
    </row>
    <row r="10798" spans="1:7">
      <c r="A10798" s="336" t="str">
        <f t="shared" si="169"/>
        <v>SINAPI-I 39419</v>
      </c>
      <c r="B10798" s="337" t="s">
        <v>32078</v>
      </c>
      <c r="C10798" s="337">
        <v>39419</v>
      </c>
      <c r="D10798" s="338" t="s">
        <v>37423</v>
      </c>
      <c r="E10798" s="337" t="s">
        <v>32098</v>
      </c>
      <c r="F10798" s="339" t="s">
        <v>23724</v>
      </c>
      <c r="G10798" s="339" t="s">
        <v>23724</v>
      </c>
    </row>
    <row r="10799" spans="1:7">
      <c r="A10799" s="336" t="str">
        <f t="shared" si="169"/>
        <v>SINAPI-I 39420</v>
      </c>
      <c r="B10799" s="337" t="s">
        <v>32078</v>
      </c>
      <c r="C10799" s="337">
        <v>39420</v>
      </c>
      <c r="D10799" s="338" t="s">
        <v>37424</v>
      </c>
      <c r="E10799" s="337" t="s">
        <v>32098</v>
      </c>
      <c r="F10799" s="339" t="s">
        <v>31682</v>
      </c>
      <c r="G10799" s="339" t="s">
        <v>31682</v>
      </c>
    </row>
    <row r="10800" spans="1:7" ht="22.5">
      <c r="A10800" s="336" t="str">
        <f t="shared" si="169"/>
        <v>SINAPI-I 39571</v>
      </c>
      <c r="B10800" s="337" t="s">
        <v>32078</v>
      </c>
      <c r="C10800" s="337">
        <v>39571</v>
      </c>
      <c r="D10800" s="338" t="s">
        <v>37425</v>
      </c>
      <c r="E10800" s="337" t="s">
        <v>32098</v>
      </c>
      <c r="F10800" s="339" t="s">
        <v>37426</v>
      </c>
      <c r="G10800" s="339" t="s">
        <v>37426</v>
      </c>
    </row>
    <row r="10801" spans="1:7" ht="22.5">
      <c r="A10801" s="336" t="str">
        <f t="shared" si="169"/>
        <v>SINAPI-I 39421</v>
      </c>
      <c r="B10801" s="337" t="s">
        <v>32078</v>
      </c>
      <c r="C10801" s="337">
        <v>39421</v>
      </c>
      <c r="D10801" s="338" t="s">
        <v>37427</v>
      </c>
      <c r="E10801" s="337" t="s">
        <v>32098</v>
      </c>
      <c r="F10801" s="339" t="s">
        <v>37428</v>
      </c>
      <c r="G10801" s="339" t="s">
        <v>37428</v>
      </c>
    </row>
    <row r="10802" spans="1:7" ht="22.5">
      <c r="A10802" s="336" t="str">
        <f t="shared" si="169"/>
        <v>SINAPI-I 39422</v>
      </c>
      <c r="B10802" s="337" t="s">
        <v>32078</v>
      </c>
      <c r="C10802" s="337">
        <v>39422</v>
      </c>
      <c r="D10802" s="338" t="s">
        <v>37429</v>
      </c>
      <c r="E10802" s="337" t="s">
        <v>32098</v>
      </c>
      <c r="F10802" s="339" t="s">
        <v>20997</v>
      </c>
      <c r="G10802" s="339" t="s">
        <v>20997</v>
      </c>
    </row>
    <row r="10803" spans="1:7" ht="22.5">
      <c r="A10803" s="336" t="str">
        <f t="shared" si="169"/>
        <v>SINAPI-I 39423</v>
      </c>
      <c r="B10803" s="337" t="s">
        <v>32078</v>
      </c>
      <c r="C10803" s="337">
        <v>39423</v>
      </c>
      <c r="D10803" s="338" t="s">
        <v>37430</v>
      </c>
      <c r="E10803" s="337" t="s">
        <v>32098</v>
      </c>
      <c r="F10803" s="339" t="s">
        <v>16456</v>
      </c>
      <c r="G10803" s="339" t="s">
        <v>16456</v>
      </c>
    </row>
    <row r="10804" spans="1:7" ht="22.5">
      <c r="A10804" s="336" t="str">
        <f t="shared" si="169"/>
        <v>SINAPI-I 39426</v>
      </c>
      <c r="B10804" s="337" t="s">
        <v>32078</v>
      </c>
      <c r="C10804" s="337">
        <v>39426</v>
      </c>
      <c r="D10804" s="338" t="s">
        <v>37431</v>
      </c>
      <c r="E10804" s="337" t="s">
        <v>32098</v>
      </c>
      <c r="F10804" s="339" t="s">
        <v>37432</v>
      </c>
      <c r="G10804" s="339" t="s">
        <v>37432</v>
      </c>
    </row>
    <row r="10805" spans="1:7" ht="22.5">
      <c r="A10805" s="336" t="str">
        <f t="shared" si="169"/>
        <v>SINAPI-I 39429</v>
      </c>
      <c r="B10805" s="337" t="s">
        <v>32078</v>
      </c>
      <c r="C10805" s="337">
        <v>39429</v>
      </c>
      <c r="D10805" s="338" t="s">
        <v>37433</v>
      </c>
      <c r="E10805" s="337" t="s">
        <v>32098</v>
      </c>
      <c r="F10805" s="339" t="s">
        <v>10963</v>
      </c>
      <c r="G10805" s="339" t="s">
        <v>10963</v>
      </c>
    </row>
    <row r="10806" spans="1:7" ht="22.5">
      <c r="A10806" s="336" t="str">
        <f t="shared" si="169"/>
        <v>SINAPI-I 39428</v>
      </c>
      <c r="B10806" s="337" t="s">
        <v>32078</v>
      </c>
      <c r="C10806" s="337">
        <v>39428</v>
      </c>
      <c r="D10806" s="338" t="s">
        <v>37434</v>
      </c>
      <c r="E10806" s="337" t="s">
        <v>32098</v>
      </c>
      <c r="F10806" s="339" t="s">
        <v>11063</v>
      </c>
      <c r="G10806" s="339" t="s">
        <v>11063</v>
      </c>
    </row>
    <row r="10807" spans="1:7">
      <c r="A10807" s="336" t="str">
        <f t="shared" ref="A10807:A10870" si="170">CONCATENAR</f>
        <v>SINAPI-I 39572</v>
      </c>
      <c r="B10807" s="337" t="s">
        <v>32078</v>
      </c>
      <c r="C10807" s="337">
        <v>39572</v>
      </c>
      <c r="D10807" s="338" t="s">
        <v>37435</v>
      </c>
      <c r="E10807" s="337" t="s">
        <v>32098</v>
      </c>
      <c r="F10807" s="339" t="s">
        <v>10515</v>
      </c>
      <c r="G10807" s="339" t="s">
        <v>10515</v>
      </c>
    </row>
    <row r="10808" spans="1:7" ht="22.5">
      <c r="A10808" s="336" t="str">
        <f t="shared" si="170"/>
        <v>SINAPI-I 39570</v>
      </c>
      <c r="B10808" s="337" t="s">
        <v>32078</v>
      </c>
      <c r="C10808" s="337">
        <v>39570</v>
      </c>
      <c r="D10808" s="338" t="s">
        <v>37436</v>
      </c>
      <c r="E10808" s="337" t="s">
        <v>32098</v>
      </c>
      <c r="F10808" s="339" t="s">
        <v>37437</v>
      </c>
      <c r="G10808" s="339" t="s">
        <v>37437</v>
      </c>
    </row>
    <row r="10809" spans="1:7" ht="22.5">
      <c r="A10809" s="336" t="str">
        <f t="shared" si="170"/>
        <v>SINAPI-I 39569</v>
      </c>
      <c r="B10809" s="337" t="s">
        <v>32078</v>
      </c>
      <c r="C10809" s="337">
        <v>39569</v>
      </c>
      <c r="D10809" s="338" t="s">
        <v>37438</v>
      </c>
      <c r="E10809" s="337" t="s">
        <v>32098</v>
      </c>
      <c r="F10809" s="339" t="s">
        <v>25744</v>
      </c>
      <c r="G10809" s="339" t="s">
        <v>25744</v>
      </c>
    </row>
    <row r="10810" spans="1:7">
      <c r="A10810" s="336" t="str">
        <f t="shared" si="170"/>
        <v>SINAPI-I 11552</v>
      </c>
      <c r="B10810" s="337" t="s">
        <v>32078</v>
      </c>
      <c r="C10810" s="337">
        <v>11552</v>
      </c>
      <c r="D10810" s="338" t="s">
        <v>37439</v>
      </c>
      <c r="E10810" s="337" t="s">
        <v>32098</v>
      </c>
      <c r="F10810" s="339" t="s">
        <v>28606</v>
      </c>
      <c r="G10810" s="339" t="s">
        <v>28606</v>
      </c>
    </row>
    <row r="10811" spans="1:7">
      <c r="A10811" s="336" t="str">
        <f t="shared" si="170"/>
        <v>SINAPI-I 40598</v>
      </c>
      <c r="B10811" s="337" t="s">
        <v>32078</v>
      </c>
      <c r="C10811" s="337">
        <v>40598</v>
      </c>
      <c r="D10811" s="338" t="s">
        <v>37440</v>
      </c>
      <c r="E10811" s="337" t="s">
        <v>32154</v>
      </c>
      <c r="F10811" s="339" t="s">
        <v>37441</v>
      </c>
      <c r="G10811" s="339" t="s">
        <v>37441</v>
      </c>
    </row>
    <row r="10812" spans="1:7">
      <c r="A10812" s="336" t="str">
        <f t="shared" si="170"/>
        <v>SINAPI-I 39029</v>
      </c>
      <c r="B10812" s="337" t="s">
        <v>32078</v>
      </c>
      <c r="C10812" s="337">
        <v>39029</v>
      </c>
      <c r="D10812" s="338" t="s">
        <v>37442</v>
      </c>
      <c r="E10812" s="337" t="s">
        <v>32098</v>
      </c>
      <c r="F10812" s="339" t="s">
        <v>28017</v>
      </c>
      <c r="G10812" s="339" t="s">
        <v>28017</v>
      </c>
    </row>
    <row r="10813" spans="1:7">
      <c r="A10813" s="336" t="str">
        <f t="shared" si="170"/>
        <v>SINAPI-I 39028</v>
      </c>
      <c r="B10813" s="337" t="s">
        <v>32078</v>
      </c>
      <c r="C10813" s="337">
        <v>39028</v>
      </c>
      <c r="D10813" s="338" t="s">
        <v>37443</v>
      </c>
      <c r="E10813" s="337" t="s">
        <v>32098</v>
      </c>
      <c r="F10813" s="339" t="s">
        <v>16434</v>
      </c>
      <c r="G10813" s="339" t="s">
        <v>16434</v>
      </c>
    </row>
    <row r="10814" spans="1:7">
      <c r="A10814" s="336" t="str">
        <f t="shared" si="170"/>
        <v>SINAPI-I 39328</v>
      </c>
      <c r="B10814" s="337" t="s">
        <v>32078</v>
      </c>
      <c r="C10814" s="337">
        <v>39328</v>
      </c>
      <c r="D10814" s="338" t="s">
        <v>37444</v>
      </c>
      <c r="E10814" s="337" t="s">
        <v>32098</v>
      </c>
      <c r="F10814" s="339" t="s">
        <v>17721</v>
      </c>
      <c r="G10814" s="339" t="s">
        <v>17721</v>
      </c>
    </row>
    <row r="10815" spans="1:7" ht="33.75">
      <c r="A10815" s="336" t="str">
        <f t="shared" si="170"/>
        <v>SINAPI-I 38541</v>
      </c>
      <c r="B10815" s="337" t="s">
        <v>32078</v>
      </c>
      <c r="C10815" s="337">
        <v>38541</v>
      </c>
      <c r="D10815" s="338" t="s">
        <v>37445</v>
      </c>
      <c r="E10815" s="337" t="s">
        <v>32080</v>
      </c>
      <c r="F10815" s="339" t="s">
        <v>37446</v>
      </c>
      <c r="G10815" s="339" t="s">
        <v>37446</v>
      </c>
    </row>
    <row r="10816" spans="1:7" ht="33.75">
      <c r="A10816" s="336" t="str">
        <f t="shared" si="170"/>
        <v>SINAPI-I 38542</v>
      </c>
      <c r="B10816" s="337" t="s">
        <v>32078</v>
      </c>
      <c r="C10816" s="337">
        <v>38542</v>
      </c>
      <c r="D10816" s="338" t="s">
        <v>37447</v>
      </c>
      <c r="E10816" s="337" t="s">
        <v>32080</v>
      </c>
      <c r="F10816" s="339" t="s">
        <v>37448</v>
      </c>
      <c r="G10816" s="339" t="s">
        <v>37448</v>
      </c>
    </row>
    <row r="10817" spans="1:7" ht="33.75">
      <c r="A10817" s="336" t="str">
        <f t="shared" si="170"/>
        <v>SINAPI-I 38543</v>
      </c>
      <c r="B10817" s="337" t="s">
        <v>32078</v>
      </c>
      <c r="C10817" s="337">
        <v>38543</v>
      </c>
      <c r="D10817" s="338" t="s">
        <v>37449</v>
      </c>
      <c r="E10817" s="337" t="s">
        <v>32080</v>
      </c>
      <c r="F10817" s="339" t="s">
        <v>37450</v>
      </c>
      <c r="G10817" s="339" t="s">
        <v>37450</v>
      </c>
    </row>
    <row r="10818" spans="1:7" ht="22.5">
      <c r="A10818" s="336" t="str">
        <f t="shared" si="170"/>
        <v>SINAPI-I 40406</v>
      </c>
      <c r="B10818" s="337" t="s">
        <v>32078</v>
      </c>
      <c r="C10818" s="337">
        <v>40406</v>
      </c>
      <c r="D10818" s="338" t="s">
        <v>37451</v>
      </c>
      <c r="E10818" s="337" t="s">
        <v>32080</v>
      </c>
      <c r="F10818" s="339" t="s">
        <v>37452</v>
      </c>
      <c r="G10818" s="339" t="s">
        <v>37452</v>
      </c>
    </row>
    <row r="10819" spans="1:7" ht="22.5">
      <c r="A10819" s="336" t="str">
        <f t="shared" si="170"/>
        <v>SINAPI-I 40789</v>
      </c>
      <c r="B10819" s="337" t="s">
        <v>32078</v>
      </c>
      <c r="C10819" s="337">
        <v>40789</v>
      </c>
      <c r="D10819" s="338" t="s">
        <v>37453</v>
      </c>
      <c r="E10819" s="337" t="s">
        <v>32080</v>
      </c>
      <c r="F10819" s="339" t="s">
        <v>37454</v>
      </c>
      <c r="G10819" s="339" t="s">
        <v>37454</v>
      </c>
    </row>
    <row r="10820" spans="1:7" ht="22.5">
      <c r="A10820" s="336" t="str">
        <f t="shared" si="170"/>
        <v>SINAPI-I 40791</v>
      </c>
      <c r="B10820" s="337" t="s">
        <v>32078</v>
      </c>
      <c r="C10820" s="337">
        <v>40791</v>
      </c>
      <c r="D10820" s="338" t="s">
        <v>37455</v>
      </c>
      <c r="E10820" s="337" t="s">
        <v>32080</v>
      </c>
      <c r="F10820" s="339" t="s">
        <v>37456</v>
      </c>
      <c r="G10820" s="339" t="s">
        <v>37456</v>
      </c>
    </row>
    <row r="10821" spans="1:7" ht="22.5">
      <c r="A10821" s="336" t="str">
        <f t="shared" si="170"/>
        <v>SINAPI-I 11651</v>
      </c>
      <c r="B10821" s="337" t="s">
        <v>32078</v>
      </c>
      <c r="C10821" s="337">
        <v>11651</v>
      </c>
      <c r="D10821" s="338" t="s">
        <v>37457</v>
      </c>
      <c r="E10821" s="337" t="s">
        <v>32080</v>
      </c>
      <c r="F10821" s="339" t="s">
        <v>37458</v>
      </c>
      <c r="G10821" s="339" t="s">
        <v>37458</v>
      </c>
    </row>
    <row r="10822" spans="1:7">
      <c r="A10822" s="336" t="str">
        <f t="shared" si="170"/>
        <v>SINAPI-I 40435</v>
      </c>
      <c r="B10822" s="337" t="s">
        <v>32078</v>
      </c>
      <c r="C10822" s="337">
        <v>40435</v>
      </c>
      <c r="D10822" s="338" t="s">
        <v>37459</v>
      </c>
      <c r="E10822" s="337" t="s">
        <v>32080</v>
      </c>
      <c r="F10822" s="339" t="s">
        <v>37460</v>
      </c>
      <c r="G10822" s="339" t="s">
        <v>37460</v>
      </c>
    </row>
    <row r="10823" spans="1:7" ht="22.5">
      <c r="A10823" s="336" t="str">
        <f t="shared" si="170"/>
        <v>SINAPI-I 39012</v>
      </c>
      <c r="B10823" s="337" t="s">
        <v>32078</v>
      </c>
      <c r="C10823" s="337">
        <v>39012</v>
      </c>
      <c r="D10823" s="338" t="s">
        <v>37461</v>
      </c>
      <c r="E10823" s="337" t="s">
        <v>32080</v>
      </c>
      <c r="F10823" s="339" t="s">
        <v>37462</v>
      </c>
      <c r="G10823" s="339" t="s">
        <v>37462</v>
      </c>
    </row>
    <row r="10824" spans="1:7">
      <c r="A10824" s="336" t="str">
        <f t="shared" si="170"/>
        <v>SINAPI-I 13617</v>
      </c>
      <c r="B10824" s="337" t="s">
        <v>32078</v>
      </c>
      <c r="C10824" s="337">
        <v>13617</v>
      </c>
      <c r="D10824" s="338" t="s">
        <v>37463</v>
      </c>
      <c r="E10824" s="337" t="s">
        <v>32080</v>
      </c>
      <c r="F10824" s="339" t="s">
        <v>37464</v>
      </c>
      <c r="G10824" s="339" t="s">
        <v>37464</v>
      </c>
    </row>
    <row r="10825" spans="1:7" ht="22.5">
      <c r="A10825" s="336" t="str">
        <f t="shared" si="170"/>
        <v>SINAPI-I 35274</v>
      </c>
      <c r="B10825" s="337" t="s">
        <v>32078</v>
      </c>
      <c r="C10825" s="337">
        <v>35274</v>
      </c>
      <c r="D10825" s="338" t="s">
        <v>37465</v>
      </c>
      <c r="E10825" s="337" t="s">
        <v>32098</v>
      </c>
      <c r="F10825" s="339" t="s">
        <v>37466</v>
      </c>
      <c r="G10825" s="339" t="s">
        <v>37466</v>
      </c>
    </row>
    <row r="10826" spans="1:7" ht="22.5">
      <c r="A10826" s="336" t="str">
        <f t="shared" si="170"/>
        <v>SINAPI-I 35275</v>
      </c>
      <c r="B10826" s="337" t="s">
        <v>32078</v>
      </c>
      <c r="C10826" s="337">
        <v>35275</v>
      </c>
      <c r="D10826" s="338" t="s">
        <v>37467</v>
      </c>
      <c r="E10826" s="337" t="s">
        <v>32098</v>
      </c>
      <c r="F10826" s="339" t="s">
        <v>37468</v>
      </c>
      <c r="G10826" s="339" t="s">
        <v>37468</v>
      </c>
    </row>
    <row r="10827" spans="1:7" ht="22.5">
      <c r="A10827" s="336" t="str">
        <f t="shared" si="170"/>
        <v>SINAPI-I 35276</v>
      </c>
      <c r="B10827" s="337" t="s">
        <v>32078</v>
      </c>
      <c r="C10827" s="337">
        <v>35276</v>
      </c>
      <c r="D10827" s="338" t="s">
        <v>37469</v>
      </c>
      <c r="E10827" s="337" t="s">
        <v>32098</v>
      </c>
      <c r="F10827" s="339" t="s">
        <v>37470</v>
      </c>
      <c r="G10827" s="339" t="s">
        <v>37470</v>
      </c>
    </row>
    <row r="10828" spans="1:7">
      <c r="A10828" s="336" t="str">
        <f t="shared" si="170"/>
        <v>SINAPI-I 38386</v>
      </c>
      <c r="B10828" s="337" t="s">
        <v>32078</v>
      </c>
      <c r="C10828" s="337">
        <v>38386</v>
      </c>
      <c r="D10828" s="338" t="s">
        <v>37471</v>
      </c>
      <c r="E10828" s="337" t="s">
        <v>32080</v>
      </c>
      <c r="F10828" s="339" t="s">
        <v>37472</v>
      </c>
      <c r="G10828" s="339" t="s">
        <v>37472</v>
      </c>
    </row>
    <row r="10829" spans="1:7">
      <c r="A10829" s="336" t="str">
        <f t="shared" si="170"/>
        <v>SINAPI-I 11091</v>
      </c>
      <c r="B10829" s="337" t="s">
        <v>32078</v>
      </c>
      <c r="C10829" s="337">
        <v>11091</v>
      </c>
      <c r="D10829" s="338" t="s">
        <v>37473</v>
      </c>
      <c r="E10829" s="337" t="s">
        <v>32080</v>
      </c>
      <c r="F10829" s="339" t="s">
        <v>10484</v>
      </c>
      <c r="G10829" s="339" t="s">
        <v>10484</v>
      </c>
    </row>
    <row r="10830" spans="1:7">
      <c r="A10830" s="336" t="str">
        <f t="shared" si="170"/>
        <v>SINAPI-I 37586</v>
      </c>
      <c r="B10830" s="337" t="s">
        <v>32078</v>
      </c>
      <c r="C10830" s="337">
        <v>37586</v>
      </c>
      <c r="D10830" s="338" t="s">
        <v>37474</v>
      </c>
      <c r="E10830" s="337" t="s">
        <v>35445</v>
      </c>
      <c r="F10830" s="339" t="s">
        <v>37475</v>
      </c>
      <c r="G10830" s="339" t="s">
        <v>37475</v>
      </c>
    </row>
    <row r="10831" spans="1:7">
      <c r="A10831" s="336" t="str">
        <f t="shared" si="170"/>
        <v>SINAPI-I 37395</v>
      </c>
      <c r="B10831" s="337" t="s">
        <v>32078</v>
      </c>
      <c r="C10831" s="337">
        <v>37395</v>
      </c>
      <c r="D10831" s="338" t="s">
        <v>37476</v>
      </c>
      <c r="E10831" s="337" t="s">
        <v>35445</v>
      </c>
      <c r="F10831" s="339" t="s">
        <v>33222</v>
      </c>
      <c r="G10831" s="339" t="s">
        <v>33222</v>
      </c>
    </row>
    <row r="10832" spans="1:7">
      <c r="A10832" s="336" t="str">
        <f t="shared" si="170"/>
        <v>SINAPI-I 14147</v>
      </c>
      <c r="B10832" s="337" t="s">
        <v>32078</v>
      </c>
      <c r="C10832" s="337">
        <v>14147</v>
      </c>
      <c r="D10832" s="338" t="s">
        <v>37477</v>
      </c>
      <c r="E10832" s="337" t="s">
        <v>35445</v>
      </c>
      <c r="F10832" s="339" t="s">
        <v>37478</v>
      </c>
      <c r="G10832" s="339" t="s">
        <v>37478</v>
      </c>
    </row>
    <row r="10833" spans="1:7">
      <c r="A10833" s="336" t="str">
        <f t="shared" si="170"/>
        <v>SINAPI-I 37396</v>
      </c>
      <c r="B10833" s="337" t="s">
        <v>32078</v>
      </c>
      <c r="C10833" s="337">
        <v>37396</v>
      </c>
      <c r="D10833" s="338" t="s">
        <v>37479</v>
      </c>
      <c r="E10833" s="337" t="s">
        <v>35445</v>
      </c>
      <c r="F10833" s="339" t="s">
        <v>37480</v>
      </c>
      <c r="G10833" s="339" t="s">
        <v>37480</v>
      </c>
    </row>
    <row r="10834" spans="1:7">
      <c r="A10834" s="336" t="str">
        <f t="shared" si="170"/>
        <v>SINAPI-I 37397</v>
      </c>
      <c r="B10834" s="337" t="s">
        <v>32078</v>
      </c>
      <c r="C10834" s="337">
        <v>37397</v>
      </c>
      <c r="D10834" s="338" t="s">
        <v>37481</v>
      </c>
      <c r="E10834" s="337" t="s">
        <v>35445</v>
      </c>
      <c r="F10834" s="339" t="s">
        <v>24417</v>
      </c>
      <c r="G10834" s="339" t="s">
        <v>24417</v>
      </c>
    </row>
    <row r="10835" spans="1:7">
      <c r="A10835" s="336" t="str">
        <f t="shared" si="170"/>
        <v>SINAPI-I 43606</v>
      </c>
      <c r="B10835" s="337" t="s">
        <v>32078</v>
      </c>
      <c r="C10835" s="337">
        <v>43606</v>
      </c>
      <c r="D10835" s="338" t="s">
        <v>37482</v>
      </c>
      <c r="E10835" s="337" t="s">
        <v>32080</v>
      </c>
      <c r="F10835" s="339" t="s">
        <v>20574</v>
      </c>
      <c r="G10835" s="339" t="s">
        <v>20574</v>
      </c>
    </row>
    <row r="10836" spans="1:7" ht="22.5">
      <c r="A10836" s="336" t="str">
        <f t="shared" si="170"/>
        <v>SINAPI-I 444</v>
      </c>
      <c r="B10836" s="337" t="s">
        <v>32078</v>
      </c>
      <c r="C10836" s="337">
        <v>444</v>
      </c>
      <c r="D10836" s="338" t="s">
        <v>37483</v>
      </c>
      <c r="E10836" s="337" t="s">
        <v>32080</v>
      </c>
      <c r="F10836" s="339" t="s">
        <v>20461</v>
      </c>
      <c r="G10836" s="339" t="s">
        <v>20461</v>
      </c>
    </row>
    <row r="10837" spans="1:7" ht="22.5">
      <c r="A10837" s="336" t="str">
        <f t="shared" si="170"/>
        <v>SINAPI-I 445</v>
      </c>
      <c r="B10837" s="337" t="s">
        <v>32078</v>
      </c>
      <c r="C10837" s="337">
        <v>445</v>
      </c>
      <c r="D10837" s="338" t="s">
        <v>37484</v>
      </c>
      <c r="E10837" s="337" t="s">
        <v>32080</v>
      </c>
      <c r="F10837" s="339" t="s">
        <v>22852</v>
      </c>
      <c r="G10837" s="339" t="s">
        <v>22852</v>
      </c>
    </row>
    <row r="10838" spans="1:7">
      <c r="A10838" s="336" t="str">
        <f t="shared" si="170"/>
        <v>SINAPI-I 4783</v>
      </c>
      <c r="B10838" s="337" t="s">
        <v>32078</v>
      </c>
      <c r="C10838" s="337">
        <v>4783</v>
      </c>
      <c r="D10838" s="338" t="s">
        <v>37485</v>
      </c>
      <c r="E10838" s="337" t="s">
        <v>32308</v>
      </c>
      <c r="F10838" s="339" t="s">
        <v>30240</v>
      </c>
      <c r="G10838" s="339" t="s">
        <v>30912</v>
      </c>
    </row>
    <row r="10839" spans="1:7">
      <c r="A10839" s="336" t="str">
        <f t="shared" si="170"/>
        <v>SINAPI-I 41079</v>
      </c>
      <c r="B10839" s="337" t="s">
        <v>32078</v>
      </c>
      <c r="C10839" s="337">
        <v>41079</v>
      </c>
      <c r="D10839" s="338" t="s">
        <v>37486</v>
      </c>
      <c r="E10839" s="337" t="s">
        <v>32310</v>
      </c>
      <c r="F10839" s="339" t="s">
        <v>32356</v>
      </c>
      <c r="G10839" s="339" t="s">
        <v>32357</v>
      </c>
    </row>
    <row r="10840" spans="1:7">
      <c r="A10840" s="336" t="str">
        <f t="shared" si="170"/>
        <v>SINAPI-I 12874</v>
      </c>
      <c r="B10840" s="337" t="s">
        <v>32078</v>
      </c>
      <c r="C10840" s="337">
        <v>12874</v>
      </c>
      <c r="D10840" s="338" t="s">
        <v>37487</v>
      </c>
      <c r="E10840" s="337" t="s">
        <v>32308</v>
      </c>
      <c r="F10840" s="339" t="s">
        <v>21186</v>
      </c>
      <c r="G10840" s="339" t="s">
        <v>12615</v>
      </c>
    </row>
    <row r="10841" spans="1:7">
      <c r="A10841" s="336" t="str">
        <f t="shared" si="170"/>
        <v>SINAPI-I 41082</v>
      </c>
      <c r="B10841" s="337" t="s">
        <v>32078</v>
      </c>
      <c r="C10841" s="337">
        <v>41082</v>
      </c>
      <c r="D10841" s="338" t="s">
        <v>37488</v>
      </c>
      <c r="E10841" s="337" t="s">
        <v>32310</v>
      </c>
      <c r="F10841" s="339" t="s">
        <v>37489</v>
      </c>
      <c r="G10841" s="339" t="s">
        <v>37490</v>
      </c>
    </row>
    <row r="10842" spans="1:7">
      <c r="A10842" s="336" t="str">
        <f t="shared" si="170"/>
        <v>SINAPI-I 4785</v>
      </c>
      <c r="B10842" s="337" t="s">
        <v>32078</v>
      </c>
      <c r="C10842" s="337">
        <v>4785</v>
      </c>
      <c r="D10842" s="338" t="s">
        <v>37491</v>
      </c>
      <c r="E10842" s="337" t="s">
        <v>32308</v>
      </c>
      <c r="F10842" s="339" t="s">
        <v>30240</v>
      </c>
      <c r="G10842" s="339" t="s">
        <v>30912</v>
      </c>
    </row>
    <row r="10843" spans="1:7">
      <c r="A10843" s="336" t="str">
        <f t="shared" si="170"/>
        <v>SINAPI-I 41081</v>
      </c>
      <c r="B10843" s="337" t="s">
        <v>32078</v>
      </c>
      <c r="C10843" s="337">
        <v>41081</v>
      </c>
      <c r="D10843" s="338" t="s">
        <v>37492</v>
      </c>
      <c r="E10843" s="337" t="s">
        <v>32310</v>
      </c>
      <c r="F10843" s="339" t="s">
        <v>32356</v>
      </c>
      <c r="G10843" s="339" t="s">
        <v>32357</v>
      </c>
    </row>
    <row r="10844" spans="1:7">
      <c r="A10844" s="336" t="str">
        <f t="shared" si="170"/>
        <v>SINAPI-I 4801</v>
      </c>
      <c r="B10844" s="337" t="s">
        <v>32078</v>
      </c>
      <c r="C10844" s="337">
        <v>4801</v>
      </c>
      <c r="D10844" s="338" t="s">
        <v>37493</v>
      </c>
      <c r="E10844" s="337" t="s">
        <v>32089</v>
      </c>
      <c r="F10844" s="339" t="s">
        <v>37494</v>
      </c>
      <c r="G10844" s="339" t="s">
        <v>37494</v>
      </c>
    </row>
    <row r="10845" spans="1:7">
      <c r="A10845" s="336" t="str">
        <f t="shared" si="170"/>
        <v>SINAPI-I 4794</v>
      </c>
      <c r="B10845" s="337" t="s">
        <v>32078</v>
      </c>
      <c r="C10845" s="337">
        <v>4794</v>
      </c>
      <c r="D10845" s="338" t="s">
        <v>37495</v>
      </c>
      <c r="E10845" s="337" t="s">
        <v>32089</v>
      </c>
      <c r="F10845" s="339" t="s">
        <v>37496</v>
      </c>
      <c r="G10845" s="339" t="s">
        <v>37496</v>
      </c>
    </row>
    <row r="10846" spans="1:7">
      <c r="A10846" s="336" t="str">
        <f t="shared" si="170"/>
        <v>SINAPI-I 4796</v>
      </c>
      <c r="B10846" s="337" t="s">
        <v>32078</v>
      </c>
      <c r="C10846" s="337">
        <v>4796</v>
      </c>
      <c r="D10846" s="338" t="s">
        <v>37497</v>
      </c>
      <c r="E10846" s="337" t="s">
        <v>32089</v>
      </c>
      <c r="F10846" s="339" t="s">
        <v>37498</v>
      </c>
      <c r="G10846" s="339" t="s">
        <v>37498</v>
      </c>
    </row>
    <row r="10847" spans="1:7">
      <c r="A10847" s="336" t="str">
        <f t="shared" si="170"/>
        <v>SINAPI-I 4800</v>
      </c>
      <c r="B10847" s="337" t="s">
        <v>32078</v>
      </c>
      <c r="C10847" s="337">
        <v>4800</v>
      </c>
      <c r="D10847" s="338" t="s">
        <v>37499</v>
      </c>
      <c r="E10847" s="337" t="s">
        <v>32089</v>
      </c>
      <c r="F10847" s="339" t="s">
        <v>33031</v>
      </c>
      <c r="G10847" s="339" t="s">
        <v>33031</v>
      </c>
    </row>
    <row r="10848" spans="1:7">
      <c r="A10848" s="336" t="str">
        <f t="shared" si="170"/>
        <v>SINAPI-I 4795</v>
      </c>
      <c r="B10848" s="337" t="s">
        <v>32078</v>
      </c>
      <c r="C10848" s="337">
        <v>4795</v>
      </c>
      <c r="D10848" s="338" t="s">
        <v>37500</v>
      </c>
      <c r="E10848" s="337" t="s">
        <v>32089</v>
      </c>
      <c r="F10848" s="339" t="s">
        <v>37501</v>
      </c>
      <c r="G10848" s="339" t="s">
        <v>37501</v>
      </c>
    </row>
    <row r="10849" spans="1:7" ht="22.5">
      <c r="A10849" s="336" t="str">
        <f t="shared" si="170"/>
        <v>SINAPI-I 39694</v>
      </c>
      <c r="B10849" s="337" t="s">
        <v>32078</v>
      </c>
      <c r="C10849" s="337">
        <v>39694</v>
      </c>
      <c r="D10849" s="338" t="s">
        <v>37502</v>
      </c>
      <c r="E10849" s="337" t="s">
        <v>32089</v>
      </c>
      <c r="F10849" s="339" t="s">
        <v>37503</v>
      </c>
      <c r="G10849" s="339" t="s">
        <v>37503</v>
      </c>
    </row>
    <row r="10850" spans="1:7">
      <c r="A10850" s="336" t="str">
        <f t="shared" si="170"/>
        <v>SINAPI-I 1292</v>
      </c>
      <c r="B10850" s="337" t="s">
        <v>32078</v>
      </c>
      <c r="C10850" s="337">
        <v>1292</v>
      </c>
      <c r="D10850" s="338" t="s">
        <v>37504</v>
      </c>
      <c r="E10850" s="337" t="s">
        <v>32089</v>
      </c>
      <c r="F10850" s="339" t="s">
        <v>37505</v>
      </c>
      <c r="G10850" s="339" t="s">
        <v>37505</v>
      </c>
    </row>
    <row r="10851" spans="1:7">
      <c r="A10851" s="336" t="str">
        <f t="shared" si="170"/>
        <v>SINAPI-I 1287</v>
      </c>
      <c r="B10851" s="337" t="s">
        <v>32078</v>
      </c>
      <c r="C10851" s="337">
        <v>1287</v>
      </c>
      <c r="D10851" s="338" t="s">
        <v>37506</v>
      </c>
      <c r="E10851" s="337" t="s">
        <v>32089</v>
      </c>
      <c r="F10851" s="339" t="s">
        <v>10901</v>
      </c>
      <c r="G10851" s="339" t="s">
        <v>10901</v>
      </c>
    </row>
    <row r="10852" spans="1:7" ht="22.5">
      <c r="A10852" s="336" t="str">
        <f t="shared" si="170"/>
        <v>SINAPI-I 1297</v>
      </c>
      <c r="B10852" s="337" t="s">
        <v>32078</v>
      </c>
      <c r="C10852" s="337">
        <v>1297</v>
      </c>
      <c r="D10852" s="338" t="s">
        <v>37507</v>
      </c>
      <c r="E10852" s="337" t="s">
        <v>32089</v>
      </c>
      <c r="F10852" s="339" t="s">
        <v>20061</v>
      </c>
      <c r="G10852" s="339" t="s">
        <v>20061</v>
      </c>
    </row>
    <row r="10853" spans="1:7" ht="22.5">
      <c r="A10853" s="336" t="str">
        <f t="shared" si="170"/>
        <v>SINAPI-I 4786</v>
      </c>
      <c r="B10853" s="337" t="s">
        <v>32078</v>
      </c>
      <c r="C10853" s="337">
        <v>4786</v>
      </c>
      <c r="D10853" s="338" t="s">
        <v>37508</v>
      </c>
      <c r="E10853" s="337" t="s">
        <v>32089</v>
      </c>
      <c r="F10853" s="339" t="s">
        <v>37509</v>
      </c>
      <c r="G10853" s="339" t="s">
        <v>37509</v>
      </c>
    </row>
    <row r="10854" spans="1:7" ht="22.5">
      <c r="A10854" s="336" t="str">
        <f t="shared" si="170"/>
        <v>SINAPI-I 10840</v>
      </c>
      <c r="B10854" s="337" t="s">
        <v>32078</v>
      </c>
      <c r="C10854" s="337">
        <v>10840</v>
      </c>
      <c r="D10854" s="338" t="s">
        <v>37510</v>
      </c>
      <c r="E10854" s="337" t="s">
        <v>32089</v>
      </c>
      <c r="F10854" s="339" t="s">
        <v>37511</v>
      </c>
      <c r="G10854" s="339" t="s">
        <v>37511</v>
      </c>
    </row>
    <row r="10855" spans="1:7" ht="22.5">
      <c r="A10855" s="336" t="str">
        <f t="shared" si="170"/>
        <v>SINAPI-I 10841</v>
      </c>
      <c r="B10855" s="337" t="s">
        <v>32078</v>
      </c>
      <c r="C10855" s="337">
        <v>10841</v>
      </c>
      <c r="D10855" s="338" t="s">
        <v>37512</v>
      </c>
      <c r="E10855" s="337" t="s">
        <v>32089</v>
      </c>
      <c r="F10855" s="339" t="s">
        <v>37513</v>
      </c>
      <c r="G10855" s="339" t="s">
        <v>37513</v>
      </c>
    </row>
    <row r="10856" spans="1:7" ht="22.5">
      <c r="A10856" s="336" t="str">
        <f t="shared" si="170"/>
        <v>SINAPI-I 44540</v>
      </c>
      <c r="B10856" s="337" t="s">
        <v>32078</v>
      </c>
      <c r="C10856" s="337">
        <v>44540</v>
      </c>
      <c r="D10856" s="338" t="s">
        <v>37514</v>
      </c>
      <c r="E10856" s="337" t="s">
        <v>32089</v>
      </c>
      <c r="F10856" s="339" t="s">
        <v>37515</v>
      </c>
      <c r="G10856" s="339" t="s">
        <v>37515</v>
      </c>
    </row>
    <row r="10857" spans="1:7" ht="22.5">
      <c r="A10857" s="336" t="str">
        <f t="shared" si="170"/>
        <v>SINAPI-I 10842</v>
      </c>
      <c r="B10857" s="337" t="s">
        <v>32078</v>
      </c>
      <c r="C10857" s="337">
        <v>10842</v>
      </c>
      <c r="D10857" s="338" t="s">
        <v>37516</v>
      </c>
      <c r="E10857" s="337" t="s">
        <v>32089</v>
      </c>
      <c r="F10857" s="339" t="s">
        <v>37517</v>
      </c>
      <c r="G10857" s="339" t="s">
        <v>37517</v>
      </c>
    </row>
    <row r="10858" spans="1:7">
      <c r="A10858" s="336" t="str">
        <f t="shared" si="170"/>
        <v>SINAPI-I 21108</v>
      </c>
      <c r="B10858" s="337" t="s">
        <v>32078</v>
      </c>
      <c r="C10858" s="337">
        <v>21108</v>
      </c>
      <c r="D10858" s="338" t="s">
        <v>37518</v>
      </c>
      <c r="E10858" s="337" t="s">
        <v>32089</v>
      </c>
      <c r="F10858" s="339" t="s">
        <v>36689</v>
      </c>
      <c r="G10858" s="339" t="s">
        <v>36689</v>
      </c>
    </row>
    <row r="10859" spans="1:7">
      <c r="A10859" s="336" t="str">
        <f t="shared" si="170"/>
        <v>SINAPI-I 38180</v>
      </c>
      <c r="B10859" s="337" t="s">
        <v>32078</v>
      </c>
      <c r="C10859" s="337">
        <v>38180</v>
      </c>
      <c r="D10859" s="338" t="s">
        <v>37519</v>
      </c>
      <c r="E10859" s="337" t="s">
        <v>32089</v>
      </c>
      <c r="F10859" s="339" t="s">
        <v>37520</v>
      </c>
      <c r="G10859" s="339" t="s">
        <v>37520</v>
      </c>
    </row>
    <row r="10860" spans="1:7">
      <c r="A10860" s="336" t="str">
        <f t="shared" si="170"/>
        <v>SINAPI-I 40648</v>
      </c>
      <c r="B10860" s="337" t="s">
        <v>32078</v>
      </c>
      <c r="C10860" s="337">
        <v>40648</v>
      </c>
      <c r="D10860" s="338" t="s">
        <v>37521</v>
      </c>
      <c r="E10860" s="337" t="s">
        <v>32089</v>
      </c>
      <c r="F10860" s="339" t="s">
        <v>37522</v>
      </c>
      <c r="G10860" s="339" t="s">
        <v>37522</v>
      </c>
    </row>
    <row r="10861" spans="1:7">
      <c r="A10861" s="336" t="str">
        <f t="shared" si="170"/>
        <v>SINAPI-I 40649</v>
      </c>
      <c r="B10861" s="337" t="s">
        <v>32078</v>
      </c>
      <c r="C10861" s="337">
        <v>40649</v>
      </c>
      <c r="D10861" s="338" t="s">
        <v>37523</v>
      </c>
      <c r="E10861" s="337" t="s">
        <v>32089</v>
      </c>
      <c r="F10861" s="339" t="s">
        <v>37524</v>
      </c>
      <c r="G10861" s="339" t="s">
        <v>37524</v>
      </c>
    </row>
    <row r="10862" spans="1:7">
      <c r="A10862" s="336" t="str">
        <f t="shared" si="170"/>
        <v>SINAPI-I 40650</v>
      </c>
      <c r="B10862" s="337" t="s">
        <v>32078</v>
      </c>
      <c r="C10862" s="337">
        <v>40650</v>
      </c>
      <c r="D10862" s="338" t="s">
        <v>37525</v>
      </c>
      <c r="E10862" s="337" t="s">
        <v>32089</v>
      </c>
      <c r="F10862" s="339" t="s">
        <v>37526</v>
      </c>
      <c r="G10862" s="339" t="s">
        <v>37526</v>
      </c>
    </row>
    <row r="10863" spans="1:7">
      <c r="A10863" s="336" t="str">
        <f t="shared" si="170"/>
        <v>SINAPI-I 40651</v>
      </c>
      <c r="B10863" s="337" t="s">
        <v>32078</v>
      </c>
      <c r="C10863" s="337">
        <v>40651</v>
      </c>
      <c r="D10863" s="338" t="s">
        <v>37527</v>
      </c>
      <c r="E10863" s="337" t="s">
        <v>32089</v>
      </c>
      <c r="F10863" s="339" t="s">
        <v>37528</v>
      </c>
      <c r="G10863" s="339" t="s">
        <v>37528</v>
      </c>
    </row>
    <row r="10864" spans="1:7">
      <c r="A10864" s="336" t="str">
        <f t="shared" si="170"/>
        <v>SINAPI-I 40652</v>
      </c>
      <c r="B10864" s="337" t="s">
        <v>32078</v>
      </c>
      <c r="C10864" s="337">
        <v>40652</v>
      </c>
      <c r="D10864" s="338" t="s">
        <v>37529</v>
      </c>
      <c r="E10864" s="337" t="s">
        <v>32089</v>
      </c>
      <c r="F10864" s="339" t="s">
        <v>37530</v>
      </c>
      <c r="G10864" s="339" t="s">
        <v>37530</v>
      </c>
    </row>
    <row r="10865" spans="1:7" ht="22.5">
      <c r="A10865" s="336" t="str">
        <f t="shared" si="170"/>
        <v>SINAPI-I 40647</v>
      </c>
      <c r="B10865" s="337" t="s">
        <v>32078</v>
      </c>
      <c r="C10865" s="337">
        <v>40647</v>
      </c>
      <c r="D10865" s="338" t="s">
        <v>37531</v>
      </c>
      <c r="E10865" s="337" t="s">
        <v>32089</v>
      </c>
      <c r="F10865" s="339" t="s">
        <v>37532</v>
      </c>
      <c r="G10865" s="339" t="s">
        <v>37532</v>
      </c>
    </row>
    <row r="10866" spans="1:7">
      <c r="A10866" s="336" t="str">
        <f t="shared" si="170"/>
        <v>SINAPI-I 40653</v>
      </c>
      <c r="B10866" s="337" t="s">
        <v>32078</v>
      </c>
      <c r="C10866" s="337">
        <v>40653</v>
      </c>
      <c r="D10866" s="338" t="s">
        <v>37533</v>
      </c>
      <c r="E10866" s="337" t="s">
        <v>32089</v>
      </c>
      <c r="F10866" s="339" t="s">
        <v>23717</v>
      </c>
      <c r="G10866" s="339" t="s">
        <v>23717</v>
      </c>
    </row>
    <row r="10867" spans="1:7">
      <c r="A10867" s="336" t="str">
        <f t="shared" si="170"/>
        <v>SINAPI-I 36178</v>
      </c>
      <c r="B10867" s="337" t="s">
        <v>32078</v>
      </c>
      <c r="C10867" s="337">
        <v>36178</v>
      </c>
      <c r="D10867" s="338" t="s">
        <v>37534</v>
      </c>
      <c r="E10867" s="337" t="s">
        <v>32080</v>
      </c>
      <c r="F10867" s="339" t="s">
        <v>16532</v>
      </c>
      <c r="G10867" s="339" t="s">
        <v>16532</v>
      </c>
    </row>
    <row r="10868" spans="1:7">
      <c r="A10868" s="336" t="str">
        <f t="shared" si="170"/>
        <v>SINAPI-I 38195</v>
      </c>
      <c r="B10868" s="337" t="s">
        <v>32078</v>
      </c>
      <c r="C10868" s="337">
        <v>38195</v>
      </c>
      <c r="D10868" s="338" t="s">
        <v>37535</v>
      </c>
      <c r="E10868" s="337" t="s">
        <v>32089</v>
      </c>
      <c r="F10868" s="339" t="s">
        <v>37536</v>
      </c>
      <c r="G10868" s="339" t="s">
        <v>37536</v>
      </c>
    </row>
    <row r="10869" spans="1:7">
      <c r="A10869" s="336" t="str">
        <f t="shared" si="170"/>
        <v>SINAPI-I 38181</v>
      </c>
      <c r="B10869" s="337" t="s">
        <v>32078</v>
      </c>
      <c r="C10869" s="337">
        <v>38181</v>
      </c>
      <c r="D10869" s="338" t="s">
        <v>37537</v>
      </c>
      <c r="E10869" s="337" t="s">
        <v>32089</v>
      </c>
      <c r="F10869" s="339" t="s">
        <v>37538</v>
      </c>
      <c r="G10869" s="339" t="s">
        <v>37538</v>
      </c>
    </row>
    <row r="10870" spans="1:7">
      <c r="A10870" s="336" t="str">
        <f t="shared" si="170"/>
        <v>SINAPI-I 38182</v>
      </c>
      <c r="B10870" s="337" t="s">
        <v>32078</v>
      </c>
      <c r="C10870" s="337">
        <v>38182</v>
      </c>
      <c r="D10870" s="338" t="s">
        <v>37539</v>
      </c>
      <c r="E10870" s="337" t="s">
        <v>32089</v>
      </c>
      <c r="F10870" s="339" t="s">
        <v>37540</v>
      </c>
      <c r="G10870" s="339" t="s">
        <v>37540</v>
      </c>
    </row>
    <row r="10871" spans="1:7">
      <c r="A10871" s="336" t="str">
        <f t="shared" ref="A10871:A10934" si="171">CONCATENAR</f>
        <v>SINAPI-I 38186</v>
      </c>
      <c r="B10871" s="337" t="s">
        <v>32078</v>
      </c>
      <c r="C10871" s="337">
        <v>38186</v>
      </c>
      <c r="D10871" s="338" t="s">
        <v>37541</v>
      </c>
      <c r="E10871" s="337" t="s">
        <v>32089</v>
      </c>
      <c r="F10871" s="339" t="s">
        <v>37542</v>
      </c>
      <c r="G10871" s="339" t="s">
        <v>37542</v>
      </c>
    </row>
    <row r="10872" spans="1:7">
      <c r="A10872" s="336" t="str">
        <f t="shared" si="171"/>
        <v>SINAPI-I 38185</v>
      </c>
      <c r="B10872" s="337" t="s">
        <v>32078</v>
      </c>
      <c r="C10872" s="337">
        <v>38185</v>
      </c>
      <c r="D10872" s="338" t="s">
        <v>37543</v>
      </c>
      <c r="E10872" s="337" t="s">
        <v>32089</v>
      </c>
      <c r="F10872" s="339" t="s">
        <v>37544</v>
      </c>
      <c r="G10872" s="339" t="s">
        <v>37544</v>
      </c>
    </row>
    <row r="10873" spans="1:7">
      <c r="A10873" s="336" t="str">
        <f t="shared" si="171"/>
        <v>SINAPI-I 40654</v>
      </c>
      <c r="B10873" s="337" t="s">
        <v>32078</v>
      </c>
      <c r="C10873" s="337">
        <v>40654</v>
      </c>
      <c r="D10873" s="338" t="s">
        <v>37545</v>
      </c>
      <c r="E10873" s="337" t="s">
        <v>32089</v>
      </c>
      <c r="F10873" s="339" t="s">
        <v>37546</v>
      </c>
      <c r="G10873" s="339" t="s">
        <v>37546</v>
      </c>
    </row>
    <row r="10874" spans="1:7" ht="22.5">
      <c r="A10874" s="336" t="str">
        <f t="shared" si="171"/>
        <v>SINAPI-I 44541</v>
      </c>
      <c r="B10874" s="337" t="s">
        <v>32078</v>
      </c>
      <c r="C10874" s="337">
        <v>44541</v>
      </c>
      <c r="D10874" s="338" t="s">
        <v>37547</v>
      </c>
      <c r="E10874" s="337" t="s">
        <v>32089</v>
      </c>
      <c r="F10874" s="339" t="s">
        <v>37548</v>
      </c>
      <c r="G10874" s="339" t="s">
        <v>37548</v>
      </c>
    </row>
    <row r="10875" spans="1:7">
      <c r="A10875" s="336" t="str">
        <f t="shared" si="171"/>
        <v>SINAPI-I 4822</v>
      </c>
      <c r="B10875" s="337" t="s">
        <v>32078</v>
      </c>
      <c r="C10875" s="337">
        <v>4822</v>
      </c>
      <c r="D10875" s="338" t="s">
        <v>37549</v>
      </c>
      <c r="E10875" s="337" t="s">
        <v>32089</v>
      </c>
      <c r="F10875" s="339" t="s">
        <v>37550</v>
      </c>
      <c r="G10875" s="339" t="s">
        <v>37550</v>
      </c>
    </row>
    <row r="10876" spans="1:7">
      <c r="A10876" s="336" t="str">
        <f t="shared" si="171"/>
        <v>SINAPI-I 4818</v>
      </c>
      <c r="B10876" s="337" t="s">
        <v>32078</v>
      </c>
      <c r="C10876" s="337">
        <v>4818</v>
      </c>
      <c r="D10876" s="338" t="s">
        <v>37551</v>
      </c>
      <c r="E10876" s="337" t="s">
        <v>32089</v>
      </c>
      <c r="F10876" s="339" t="s">
        <v>37552</v>
      </c>
      <c r="G10876" s="339" t="s">
        <v>37552</v>
      </c>
    </row>
    <row r="10877" spans="1:7" ht="22.5">
      <c r="A10877" s="336" t="str">
        <f t="shared" si="171"/>
        <v>SINAPI-I 39567</v>
      </c>
      <c r="B10877" s="337" t="s">
        <v>32078</v>
      </c>
      <c r="C10877" s="337">
        <v>39567</v>
      </c>
      <c r="D10877" s="338" t="s">
        <v>37553</v>
      </c>
      <c r="E10877" s="337" t="s">
        <v>32089</v>
      </c>
      <c r="F10877" s="339" t="s">
        <v>12320</v>
      </c>
      <c r="G10877" s="339" t="s">
        <v>12320</v>
      </c>
    </row>
    <row r="10878" spans="1:7" ht="22.5">
      <c r="A10878" s="336" t="str">
        <f t="shared" si="171"/>
        <v>SINAPI-I 39566</v>
      </c>
      <c r="B10878" s="337" t="s">
        <v>32078</v>
      </c>
      <c r="C10878" s="337">
        <v>39566</v>
      </c>
      <c r="D10878" s="338" t="s">
        <v>37554</v>
      </c>
      <c r="E10878" s="337" t="s">
        <v>32089</v>
      </c>
      <c r="F10878" s="339" t="s">
        <v>10615</v>
      </c>
      <c r="G10878" s="339" t="s">
        <v>10615</v>
      </c>
    </row>
    <row r="10879" spans="1:7" ht="22.5">
      <c r="A10879" s="336" t="str">
        <f t="shared" si="171"/>
        <v>SINAPI-I 39416</v>
      </c>
      <c r="B10879" s="337" t="s">
        <v>32078</v>
      </c>
      <c r="C10879" s="337">
        <v>39416</v>
      </c>
      <c r="D10879" s="338" t="s">
        <v>37555</v>
      </c>
      <c r="E10879" s="337" t="s">
        <v>32089</v>
      </c>
      <c r="F10879" s="339" t="s">
        <v>37556</v>
      </c>
      <c r="G10879" s="339" t="s">
        <v>37556</v>
      </c>
    </row>
    <row r="10880" spans="1:7" ht="22.5">
      <c r="A10880" s="336" t="str">
        <f t="shared" si="171"/>
        <v>SINAPI-I 39417</v>
      </c>
      <c r="B10880" s="337" t="s">
        <v>32078</v>
      </c>
      <c r="C10880" s="337">
        <v>39417</v>
      </c>
      <c r="D10880" s="338" t="s">
        <v>37557</v>
      </c>
      <c r="E10880" s="337" t="s">
        <v>32089</v>
      </c>
      <c r="F10880" s="339" t="s">
        <v>21488</v>
      </c>
      <c r="G10880" s="339" t="s">
        <v>21488</v>
      </c>
    </row>
    <row r="10881" spans="1:7">
      <c r="A10881" s="336" t="str">
        <f t="shared" si="171"/>
        <v>SINAPI-I 43742</v>
      </c>
      <c r="B10881" s="337" t="s">
        <v>32078</v>
      </c>
      <c r="C10881" s="337">
        <v>43742</v>
      </c>
      <c r="D10881" s="338" t="s">
        <v>37558</v>
      </c>
      <c r="E10881" s="337" t="s">
        <v>32089</v>
      </c>
      <c r="F10881" s="339" t="s">
        <v>20433</v>
      </c>
      <c r="G10881" s="339" t="s">
        <v>20433</v>
      </c>
    </row>
    <row r="10882" spans="1:7">
      <c r="A10882" s="336" t="str">
        <f t="shared" si="171"/>
        <v>SINAPI-I 39414</v>
      </c>
      <c r="B10882" s="337" t="s">
        <v>32078</v>
      </c>
      <c r="C10882" s="337">
        <v>39414</v>
      </c>
      <c r="D10882" s="338" t="s">
        <v>37559</v>
      </c>
      <c r="E10882" s="337" t="s">
        <v>32089</v>
      </c>
      <c r="F10882" s="339" t="s">
        <v>10685</v>
      </c>
      <c r="G10882" s="339" t="s">
        <v>10685</v>
      </c>
    </row>
    <row r="10883" spans="1:7">
      <c r="A10883" s="336" t="str">
        <f t="shared" si="171"/>
        <v>SINAPI-I 39415</v>
      </c>
      <c r="B10883" s="337" t="s">
        <v>32078</v>
      </c>
      <c r="C10883" s="337">
        <v>39415</v>
      </c>
      <c r="D10883" s="338" t="s">
        <v>37560</v>
      </c>
      <c r="E10883" s="337" t="s">
        <v>32089</v>
      </c>
      <c r="F10883" s="339" t="s">
        <v>17453</v>
      </c>
      <c r="G10883" s="339" t="s">
        <v>17453</v>
      </c>
    </row>
    <row r="10884" spans="1:7">
      <c r="A10884" s="336" t="str">
        <f t="shared" si="171"/>
        <v>SINAPI-I 43740</v>
      </c>
      <c r="B10884" s="337" t="s">
        <v>32078</v>
      </c>
      <c r="C10884" s="337">
        <v>43740</v>
      </c>
      <c r="D10884" s="338" t="s">
        <v>37561</v>
      </c>
      <c r="E10884" s="337" t="s">
        <v>32089</v>
      </c>
      <c r="F10884" s="339" t="s">
        <v>17996</v>
      </c>
      <c r="G10884" s="339" t="s">
        <v>17996</v>
      </c>
    </row>
    <row r="10885" spans="1:7">
      <c r="A10885" s="336" t="str">
        <f t="shared" si="171"/>
        <v>SINAPI-I 39412</v>
      </c>
      <c r="B10885" s="337" t="s">
        <v>32078</v>
      </c>
      <c r="C10885" s="337">
        <v>39412</v>
      </c>
      <c r="D10885" s="338" t="s">
        <v>37562</v>
      </c>
      <c r="E10885" s="337" t="s">
        <v>32089</v>
      </c>
      <c r="F10885" s="339" t="s">
        <v>35719</v>
      </c>
      <c r="G10885" s="339" t="s">
        <v>35719</v>
      </c>
    </row>
    <row r="10886" spans="1:7">
      <c r="A10886" s="336" t="str">
        <f t="shared" si="171"/>
        <v>SINAPI-I 39413</v>
      </c>
      <c r="B10886" s="337" t="s">
        <v>32078</v>
      </c>
      <c r="C10886" s="337">
        <v>39413</v>
      </c>
      <c r="D10886" s="338" t="s">
        <v>37563</v>
      </c>
      <c r="E10886" s="337" t="s">
        <v>32089</v>
      </c>
      <c r="F10886" s="339" t="s">
        <v>37138</v>
      </c>
      <c r="G10886" s="339" t="s">
        <v>37138</v>
      </c>
    </row>
    <row r="10887" spans="1:7">
      <c r="A10887" s="336" t="str">
        <f t="shared" si="171"/>
        <v>SINAPI-I 43741</v>
      </c>
      <c r="B10887" s="337" t="s">
        <v>32078</v>
      </c>
      <c r="C10887" s="337">
        <v>43741</v>
      </c>
      <c r="D10887" s="338" t="s">
        <v>37564</v>
      </c>
      <c r="E10887" s="337" t="s">
        <v>32089</v>
      </c>
      <c r="F10887" s="339" t="s">
        <v>22597</v>
      </c>
      <c r="G10887" s="339" t="s">
        <v>22597</v>
      </c>
    </row>
    <row r="10888" spans="1:7">
      <c r="A10888" s="336" t="str">
        <f t="shared" si="171"/>
        <v>SINAPI-I 11062</v>
      </c>
      <c r="B10888" s="337" t="s">
        <v>32078</v>
      </c>
      <c r="C10888" s="337">
        <v>11062</v>
      </c>
      <c r="D10888" s="338" t="s">
        <v>37565</v>
      </c>
      <c r="E10888" s="337" t="s">
        <v>32089</v>
      </c>
      <c r="F10888" s="339" t="s">
        <v>27829</v>
      </c>
      <c r="G10888" s="339" t="s">
        <v>27829</v>
      </c>
    </row>
    <row r="10889" spans="1:7">
      <c r="A10889" s="336" t="str">
        <f t="shared" si="171"/>
        <v>SINAPI-I 11063</v>
      </c>
      <c r="B10889" s="337" t="s">
        <v>32078</v>
      </c>
      <c r="C10889" s="337">
        <v>11063</v>
      </c>
      <c r="D10889" s="338" t="s">
        <v>37566</v>
      </c>
      <c r="E10889" s="337" t="s">
        <v>32089</v>
      </c>
      <c r="F10889" s="339" t="s">
        <v>35381</v>
      </c>
      <c r="G10889" s="339" t="s">
        <v>35381</v>
      </c>
    </row>
    <row r="10890" spans="1:7">
      <c r="A10890" s="336" t="str">
        <f t="shared" si="171"/>
        <v>SINAPI-I 13521</v>
      </c>
      <c r="B10890" s="337" t="s">
        <v>32078</v>
      </c>
      <c r="C10890" s="337">
        <v>13521</v>
      </c>
      <c r="D10890" s="338" t="s">
        <v>37567</v>
      </c>
      <c r="E10890" s="337" t="s">
        <v>32080</v>
      </c>
      <c r="F10890" s="339" t="s">
        <v>37568</v>
      </c>
      <c r="G10890" s="339" t="s">
        <v>37568</v>
      </c>
    </row>
    <row r="10891" spans="1:7" ht="22.5">
      <c r="A10891" s="336" t="str">
        <f t="shared" si="171"/>
        <v>SINAPI-I 10851</v>
      </c>
      <c r="B10891" s="337" t="s">
        <v>32078</v>
      </c>
      <c r="C10891" s="337">
        <v>10851</v>
      </c>
      <c r="D10891" s="338" t="s">
        <v>37569</v>
      </c>
      <c r="E10891" s="337" t="s">
        <v>32080</v>
      </c>
      <c r="F10891" s="339" t="s">
        <v>15766</v>
      </c>
      <c r="G10891" s="339" t="s">
        <v>15766</v>
      </c>
    </row>
    <row r="10892" spans="1:7" ht="22.5">
      <c r="A10892" s="336" t="str">
        <f t="shared" si="171"/>
        <v>SINAPI-I 39515</v>
      </c>
      <c r="B10892" s="337" t="s">
        <v>32078</v>
      </c>
      <c r="C10892" s="337">
        <v>39515</v>
      </c>
      <c r="D10892" s="338" t="s">
        <v>37570</v>
      </c>
      <c r="E10892" s="337" t="s">
        <v>32080</v>
      </c>
      <c r="F10892" s="339" t="s">
        <v>21238</v>
      </c>
      <c r="G10892" s="339" t="s">
        <v>21238</v>
      </c>
    </row>
    <row r="10893" spans="1:7" ht="22.5">
      <c r="A10893" s="336" t="str">
        <f t="shared" si="171"/>
        <v>SINAPI-I 39516</v>
      </c>
      <c r="B10893" s="337" t="s">
        <v>32078</v>
      </c>
      <c r="C10893" s="337">
        <v>39516</v>
      </c>
      <c r="D10893" s="338" t="s">
        <v>37571</v>
      </c>
      <c r="E10893" s="337" t="s">
        <v>32080</v>
      </c>
      <c r="F10893" s="339" t="s">
        <v>37572</v>
      </c>
      <c r="G10893" s="339" t="s">
        <v>37572</v>
      </c>
    </row>
    <row r="10894" spans="1:7" ht="22.5">
      <c r="A10894" s="336" t="str">
        <f t="shared" si="171"/>
        <v>SINAPI-I 39514</v>
      </c>
      <c r="B10894" s="337" t="s">
        <v>32078</v>
      </c>
      <c r="C10894" s="337">
        <v>39514</v>
      </c>
      <c r="D10894" s="338" t="s">
        <v>37573</v>
      </c>
      <c r="E10894" s="337" t="s">
        <v>32080</v>
      </c>
      <c r="F10894" s="339" t="s">
        <v>10430</v>
      </c>
      <c r="G10894" s="339" t="s">
        <v>10430</v>
      </c>
    </row>
    <row r="10895" spans="1:7">
      <c r="A10895" s="336" t="str">
        <f t="shared" si="171"/>
        <v>SINAPI-I 4812</v>
      </c>
      <c r="B10895" s="337" t="s">
        <v>32078</v>
      </c>
      <c r="C10895" s="337">
        <v>4812</v>
      </c>
      <c r="D10895" s="338" t="s">
        <v>37574</v>
      </c>
      <c r="E10895" s="337" t="s">
        <v>32089</v>
      </c>
      <c r="F10895" s="339" t="s">
        <v>11141</v>
      </c>
      <c r="G10895" s="339" t="s">
        <v>11141</v>
      </c>
    </row>
    <row r="10896" spans="1:7">
      <c r="A10896" s="336" t="str">
        <f t="shared" si="171"/>
        <v>SINAPI-I 10849</v>
      </c>
      <c r="B10896" s="337" t="s">
        <v>32078</v>
      </c>
      <c r="C10896" s="337">
        <v>10849</v>
      </c>
      <c r="D10896" s="338" t="s">
        <v>37575</v>
      </c>
      <c r="E10896" s="337" t="s">
        <v>32080</v>
      </c>
      <c r="F10896" s="339" t="s">
        <v>37576</v>
      </c>
      <c r="G10896" s="339" t="s">
        <v>37576</v>
      </c>
    </row>
    <row r="10897" spans="1:7">
      <c r="A10897" s="336" t="str">
        <f t="shared" si="171"/>
        <v>SINAPI-I 10848</v>
      </c>
      <c r="B10897" s="337" t="s">
        <v>32078</v>
      </c>
      <c r="C10897" s="337">
        <v>10848</v>
      </c>
      <c r="D10897" s="338" t="s">
        <v>37577</v>
      </c>
      <c r="E10897" s="337" t="s">
        <v>32080</v>
      </c>
      <c r="F10897" s="339" t="s">
        <v>37578</v>
      </c>
      <c r="G10897" s="339" t="s">
        <v>37578</v>
      </c>
    </row>
    <row r="10898" spans="1:7" ht="22.5">
      <c r="A10898" s="336" t="str">
        <f t="shared" si="171"/>
        <v>SINAPI-I 4813</v>
      </c>
      <c r="B10898" s="337" t="s">
        <v>32078</v>
      </c>
      <c r="C10898" s="337">
        <v>4813</v>
      </c>
      <c r="D10898" s="338" t="s">
        <v>37579</v>
      </c>
      <c r="E10898" s="337" t="s">
        <v>32089</v>
      </c>
      <c r="F10898" s="339" t="s">
        <v>37580</v>
      </c>
      <c r="G10898" s="339" t="s">
        <v>37580</v>
      </c>
    </row>
    <row r="10899" spans="1:7" ht="22.5">
      <c r="A10899" s="336" t="str">
        <f t="shared" si="171"/>
        <v>SINAPI-I 37560</v>
      </c>
      <c r="B10899" s="337" t="s">
        <v>32078</v>
      </c>
      <c r="C10899" s="337">
        <v>37560</v>
      </c>
      <c r="D10899" s="338" t="s">
        <v>37581</v>
      </c>
      <c r="E10899" s="337" t="s">
        <v>32080</v>
      </c>
      <c r="F10899" s="339" t="s">
        <v>37582</v>
      </c>
      <c r="G10899" s="339" t="s">
        <v>37582</v>
      </c>
    </row>
    <row r="10900" spans="1:7" ht="22.5">
      <c r="A10900" s="336" t="str">
        <f t="shared" si="171"/>
        <v>SINAPI-I 37557</v>
      </c>
      <c r="B10900" s="337" t="s">
        <v>32078</v>
      </c>
      <c r="C10900" s="337">
        <v>37557</v>
      </c>
      <c r="D10900" s="338" t="s">
        <v>37583</v>
      </c>
      <c r="E10900" s="337" t="s">
        <v>32080</v>
      </c>
      <c r="F10900" s="339" t="s">
        <v>27750</v>
      </c>
      <c r="G10900" s="339" t="s">
        <v>27750</v>
      </c>
    </row>
    <row r="10901" spans="1:7" ht="22.5">
      <c r="A10901" s="336" t="str">
        <f t="shared" si="171"/>
        <v>SINAPI-I 37556</v>
      </c>
      <c r="B10901" s="337" t="s">
        <v>32078</v>
      </c>
      <c r="C10901" s="337">
        <v>37556</v>
      </c>
      <c r="D10901" s="338" t="s">
        <v>37584</v>
      </c>
      <c r="E10901" s="337" t="s">
        <v>32080</v>
      </c>
      <c r="F10901" s="339" t="s">
        <v>33098</v>
      </c>
      <c r="G10901" s="339" t="s">
        <v>33098</v>
      </c>
    </row>
    <row r="10902" spans="1:7" ht="22.5">
      <c r="A10902" s="336" t="str">
        <f t="shared" si="171"/>
        <v>SINAPI-I 37559</v>
      </c>
      <c r="B10902" s="337" t="s">
        <v>32078</v>
      </c>
      <c r="C10902" s="337">
        <v>37559</v>
      </c>
      <c r="D10902" s="338" t="s">
        <v>37585</v>
      </c>
      <c r="E10902" s="337" t="s">
        <v>32080</v>
      </c>
      <c r="F10902" s="339" t="s">
        <v>37586</v>
      </c>
      <c r="G10902" s="339" t="s">
        <v>37586</v>
      </c>
    </row>
    <row r="10903" spans="1:7" ht="22.5">
      <c r="A10903" s="336" t="str">
        <f t="shared" si="171"/>
        <v>SINAPI-I 37539</v>
      </c>
      <c r="B10903" s="337" t="s">
        <v>32078</v>
      </c>
      <c r="C10903" s="337">
        <v>37539</v>
      </c>
      <c r="D10903" s="338" t="s">
        <v>37587</v>
      </c>
      <c r="E10903" s="337" t="s">
        <v>32080</v>
      </c>
      <c r="F10903" s="339" t="s">
        <v>9529</v>
      </c>
      <c r="G10903" s="339" t="s">
        <v>9529</v>
      </c>
    </row>
    <row r="10904" spans="1:7" ht="22.5">
      <c r="A10904" s="336" t="str">
        <f t="shared" si="171"/>
        <v>SINAPI-I 37558</v>
      </c>
      <c r="B10904" s="337" t="s">
        <v>32078</v>
      </c>
      <c r="C10904" s="337">
        <v>37558</v>
      </c>
      <c r="D10904" s="338" t="s">
        <v>37588</v>
      </c>
      <c r="E10904" s="337" t="s">
        <v>32080</v>
      </c>
      <c r="F10904" s="339" t="s">
        <v>21165</v>
      </c>
      <c r="G10904" s="339" t="s">
        <v>21165</v>
      </c>
    </row>
    <row r="10905" spans="1:7">
      <c r="A10905" s="336" t="str">
        <f t="shared" si="171"/>
        <v>SINAPI-I 34723</v>
      </c>
      <c r="B10905" s="337" t="s">
        <v>32078</v>
      </c>
      <c r="C10905" s="337">
        <v>34723</v>
      </c>
      <c r="D10905" s="338" t="s">
        <v>37589</v>
      </c>
      <c r="E10905" s="337" t="s">
        <v>32089</v>
      </c>
      <c r="F10905" s="339" t="s">
        <v>37590</v>
      </c>
      <c r="G10905" s="339" t="s">
        <v>37590</v>
      </c>
    </row>
    <row r="10906" spans="1:7">
      <c r="A10906" s="336" t="str">
        <f t="shared" si="171"/>
        <v>SINAPI-I 34721</v>
      </c>
      <c r="B10906" s="337" t="s">
        <v>32078</v>
      </c>
      <c r="C10906" s="337">
        <v>34721</v>
      </c>
      <c r="D10906" s="338" t="s">
        <v>37591</v>
      </c>
      <c r="E10906" s="337" t="s">
        <v>32089</v>
      </c>
      <c r="F10906" s="339" t="s">
        <v>37592</v>
      </c>
      <c r="G10906" s="339" t="s">
        <v>37592</v>
      </c>
    </row>
    <row r="10907" spans="1:7">
      <c r="A10907" s="336" t="str">
        <f t="shared" si="171"/>
        <v>SINAPI-I 4309</v>
      </c>
      <c r="B10907" s="337" t="s">
        <v>32078</v>
      </c>
      <c r="C10907" s="337">
        <v>4309</v>
      </c>
      <c r="D10907" s="338" t="s">
        <v>37593</v>
      </c>
      <c r="E10907" s="337" t="s">
        <v>32080</v>
      </c>
      <c r="F10907" s="339" t="s">
        <v>10877</v>
      </c>
      <c r="G10907" s="339" t="s">
        <v>10877</v>
      </c>
    </row>
    <row r="10908" spans="1:7">
      <c r="A10908" s="336" t="str">
        <f t="shared" si="171"/>
        <v>SINAPI-I 4307</v>
      </c>
      <c r="B10908" s="337" t="s">
        <v>32078</v>
      </c>
      <c r="C10908" s="337">
        <v>4307</v>
      </c>
      <c r="D10908" s="338" t="s">
        <v>37594</v>
      </c>
      <c r="E10908" s="337" t="s">
        <v>32080</v>
      </c>
      <c r="F10908" s="339" t="s">
        <v>20481</v>
      </c>
      <c r="G10908" s="339" t="s">
        <v>20481</v>
      </c>
    </row>
    <row r="10909" spans="1:7">
      <c r="A10909" s="336" t="str">
        <f t="shared" si="171"/>
        <v>SINAPI-I 10850</v>
      </c>
      <c r="B10909" s="337" t="s">
        <v>32078</v>
      </c>
      <c r="C10909" s="337">
        <v>10850</v>
      </c>
      <c r="D10909" s="338" t="s">
        <v>37595</v>
      </c>
      <c r="E10909" s="337" t="s">
        <v>32080</v>
      </c>
      <c r="F10909" s="339" t="s">
        <v>37596</v>
      </c>
      <c r="G10909" s="339" t="s">
        <v>37596</v>
      </c>
    </row>
    <row r="10910" spans="1:7" ht="22.5">
      <c r="A10910" s="336" t="str">
        <f t="shared" si="171"/>
        <v>SINAPI-I 42438</v>
      </c>
      <c r="B10910" s="337" t="s">
        <v>32078</v>
      </c>
      <c r="C10910" s="337">
        <v>42438</v>
      </c>
      <c r="D10910" s="338" t="s">
        <v>37597</v>
      </c>
      <c r="E10910" s="337" t="s">
        <v>32080</v>
      </c>
      <c r="F10910" s="339" t="s">
        <v>37598</v>
      </c>
      <c r="G10910" s="339" t="s">
        <v>37598</v>
      </c>
    </row>
    <row r="10911" spans="1:7">
      <c r="A10911" s="336" t="str">
        <f t="shared" si="171"/>
        <v>SINAPI-I 4792</v>
      </c>
      <c r="B10911" s="337" t="s">
        <v>32078</v>
      </c>
      <c r="C10911" s="337">
        <v>4792</v>
      </c>
      <c r="D10911" s="338" t="s">
        <v>37599</v>
      </c>
      <c r="E10911" s="337" t="s">
        <v>32089</v>
      </c>
      <c r="F10911" s="339" t="s">
        <v>37600</v>
      </c>
      <c r="G10911" s="339" t="s">
        <v>37600</v>
      </c>
    </row>
    <row r="10912" spans="1:7">
      <c r="A10912" s="336" t="str">
        <f t="shared" si="171"/>
        <v>SINAPI-I 4790</v>
      </c>
      <c r="B10912" s="337" t="s">
        <v>32078</v>
      </c>
      <c r="C10912" s="337">
        <v>4790</v>
      </c>
      <c r="D10912" s="338" t="s">
        <v>37601</v>
      </c>
      <c r="E10912" s="337" t="s">
        <v>32089</v>
      </c>
      <c r="F10912" s="339" t="s">
        <v>23658</v>
      </c>
      <c r="G10912" s="339" t="s">
        <v>23658</v>
      </c>
    </row>
    <row r="10913" spans="1:7" ht="22.5">
      <c r="A10913" s="336" t="str">
        <f t="shared" si="171"/>
        <v>SINAPI-I 40671</v>
      </c>
      <c r="B10913" s="337" t="s">
        <v>32078</v>
      </c>
      <c r="C10913" s="337">
        <v>40671</v>
      </c>
      <c r="D10913" s="338" t="s">
        <v>37602</v>
      </c>
      <c r="E10913" s="337" t="s">
        <v>32089</v>
      </c>
      <c r="F10913" s="339" t="s">
        <v>26795</v>
      </c>
      <c r="G10913" s="339" t="s">
        <v>26795</v>
      </c>
    </row>
    <row r="10914" spans="1:7">
      <c r="A10914" s="336" t="str">
        <f t="shared" si="171"/>
        <v>SINAPI-I 7552</v>
      </c>
      <c r="B10914" s="337" t="s">
        <v>32078</v>
      </c>
      <c r="C10914" s="337">
        <v>7552</v>
      </c>
      <c r="D10914" s="338" t="s">
        <v>37603</v>
      </c>
      <c r="E10914" s="337" t="s">
        <v>32080</v>
      </c>
      <c r="F10914" s="339" t="s">
        <v>8774</v>
      </c>
      <c r="G10914" s="339" t="s">
        <v>8774</v>
      </c>
    </row>
    <row r="10915" spans="1:7">
      <c r="A10915" s="336" t="str">
        <f t="shared" si="171"/>
        <v>SINAPI-I 4893</v>
      </c>
      <c r="B10915" s="337" t="s">
        <v>32078</v>
      </c>
      <c r="C10915" s="337">
        <v>4893</v>
      </c>
      <c r="D10915" s="338" t="s">
        <v>37604</v>
      </c>
      <c r="E10915" s="337" t="s">
        <v>32080</v>
      </c>
      <c r="F10915" s="339" t="s">
        <v>20883</v>
      </c>
      <c r="G10915" s="339" t="s">
        <v>20883</v>
      </c>
    </row>
    <row r="10916" spans="1:7">
      <c r="A10916" s="336" t="str">
        <f t="shared" si="171"/>
        <v>SINAPI-I 4894</v>
      </c>
      <c r="B10916" s="337" t="s">
        <v>32078</v>
      </c>
      <c r="C10916" s="337">
        <v>4894</v>
      </c>
      <c r="D10916" s="338" t="s">
        <v>37605</v>
      </c>
      <c r="E10916" s="337" t="s">
        <v>32080</v>
      </c>
      <c r="F10916" s="339" t="s">
        <v>22172</v>
      </c>
      <c r="G10916" s="339" t="s">
        <v>22172</v>
      </c>
    </row>
    <row r="10917" spans="1:7">
      <c r="A10917" s="336" t="str">
        <f t="shared" si="171"/>
        <v>SINAPI-I 4888</v>
      </c>
      <c r="B10917" s="337" t="s">
        <v>32078</v>
      </c>
      <c r="C10917" s="337">
        <v>4888</v>
      </c>
      <c r="D10917" s="338" t="s">
        <v>37606</v>
      </c>
      <c r="E10917" s="337" t="s">
        <v>32080</v>
      </c>
      <c r="F10917" s="339" t="s">
        <v>10360</v>
      </c>
      <c r="G10917" s="339" t="s">
        <v>10360</v>
      </c>
    </row>
    <row r="10918" spans="1:7">
      <c r="A10918" s="336" t="str">
        <f t="shared" si="171"/>
        <v>SINAPI-I 4890</v>
      </c>
      <c r="B10918" s="337" t="s">
        <v>32078</v>
      </c>
      <c r="C10918" s="337">
        <v>4890</v>
      </c>
      <c r="D10918" s="338" t="s">
        <v>37607</v>
      </c>
      <c r="E10918" s="337" t="s">
        <v>32080</v>
      </c>
      <c r="F10918" s="339" t="s">
        <v>31421</v>
      </c>
      <c r="G10918" s="339" t="s">
        <v>31421</v>
      </c>
    </row>
    <row r="10919" spans="1:7">
      <c r="A10919" s="336" t="str">
        <f t="shared" si="171"/>
        <v>SINAPI-I 12411</v>
      </c>
      <c r="B10919" s="337" t="s">
        <v>32078</v>
      </c>
      <c r="C10919" s="337">
        <v>12411</v>
      </c>
      <c r="D10919" s="338" t="s">
        <v>37608</v>
      </c>
      <c r="E10919" s="337" t="s">
        <v>32080</v>
      </c>
      <c r="F10919" s="339" t="s">
        <v>24920</v>
      </c>
      <c r="G10919" s="339" t="s">
        <v>24920</v>
      </c>
    </row>
    <row r="10920" spans="1:7">
      <c r="A10920" s="336" t="str">
        <f t="shared" si="171"/>
        <v>SINAPI-I 4891</v>
      </c>
      <c r="B10920" s="337" t="s">
        <v>32078</v>
      </c>
      <c r="C10920" s="337">
        <v>4891</v>
      </c>
      <c r="D10920" s="338" t="s">
        <v>37609</v>
      </c>
      <c r="E10920" s="337" t="s">
        <v>32080</v>
      </c>
      <c r="F10920" s="339" t="s">
        <v>18418</v>
      </c>
      <c r="G10920" s="339" t="s">
        <v>18418</v>
      </c>
    </row>
    <row r="10921" spans="1:7">
      <c r="A10921" s="336" t="str">
        <f t="shared" si="171"/>
        <v>SINAPI-I 4889</v>
      </c>
      <c r="B10921" s="337" t="s">
        <v>32078</v>
      </c>
      <c r="C10921" s="337">
        <v>4889</v>
      </c>
      <c r="D10921" s="338" t="s">
        <v>37610</v>
      </c>
      <c r="E10921" s="337" t="s">
        <v>32080</v>
      </c>
      <c r="F10921" s="339" t="s">
        <v>30410</v>
      </c>
      <c r="G10921" s="339" t="s">
        <v>30410</v>
      </c>
    </row>
    <row r="10922" spans="1:7">
      <c r="A10922" s="336" t="str">
        <f t="shared" si="171"/>
        <v>SINAPI-I 4892</v>
      </c>
      <c r="B10922" s="337" t="s">
        <v>32078</v>
      </c>
      <c r="C10922" s="337">
        <v>4892</v>
      </c>
      <c r="D10922" s="338" t="s">
        <v>37611</v>
      </c>
      <c r="E10922" s="337" t="s">
        <v>32080</v>
      </c>
      <c r="F10922" s="339" t="s">
        <v>29171</v>
      </c>
      <c r="G10922" s="339" t="s">
        <v>29171</v>
      </c>
    </row>
    <row r="10923" spans="1:7">
      <c r="A10923" s="336" t="str">
        <f t="shared" si="171"/>
        <v>SINAPI-I 12412</v>
      </c>
      <c r="B10923" s="337" t="s">
        <v>32078</v>
      </c>
      <c r="C10923" s="337">
        <v>12412</v>
      </c>
      <c r="D10923" s="338" t="s">
        <v>37612</v>
      </c>
      <c r="E10923" s="337" t="s">
        <v>32080</v>
      </c>
      <c r="F10923" s="339" t="s">
        <v>37613</v>
      </c>
      <c r="G10923" s="339" t="s">
        <v>37613</v>
      </c>
    </row>
    <row r="10924" spans="1:7">
      <c r="A10924" s="336" t="str">
        <f t="shared" si="171"/>
        <v>SINAPI-I 11073</v>
      </c>
      <c r="B10924" s="337" t="s">
        <v>32078</v>
      </c>
      <c r="C10924" s="337">
        <v>11073</v>
      </c>
      <c r="D10924" s="338" t="s">
        <v>37614</v>
      </c>
      <c r="E10924" s="337" t="s">
        <v>32080</v>
      </c>
      <c r="F10924" s="339" t="s">
        <v>17582</v>
      </c>
      <c r="G10924" s="339" t="s">
        <v>17582</v>
      </c>
    </row>
    <row r="10925" spans="1:7">
      <c r="A10925" s="336" t="str">
        <f t="shared" si="171"/>
        <v>SINAPI-I 11071</v>
      </c>
      <c r="B10925" s="337" t="s">
        <v>32078</v>
      </c>
      <c r="C10925" s="337">
        <v>11071</v>
      </c>
      <c r="D10925" s="338" t="s">
        <v>37615</v>
      </c>
      <c r="E10925" s="337" t="s">
        <v>32080</v>
      </c>
      <c r="F10925" s="339" t="s">
        <v>9637</v>
      </c>
      <c r="G10925" s="339" t="s">
        <v>9637</v>
      </c>
    </row>
    <row r="10926" spans="1:7">
      <c r="A10926" s="336" t="str">
        <f t="shared" si="171"/>
        <v>SINAPI-I 11072</v>
      </c>
      <c r="B10926" s="337" t="s">
        <v>32078</v>
      </c>
      <c r="C10926" s="337">
        <v>11072</v>
      </c>
      <c r="D10926" s="338" t="s">
        <v>37616</v>
      </c>
      <c r="E10926" s="337" t="s">
        <v>32080</v>
      </c>
      <c r="F10926" s="339" t="s">
        <v>25695</v>
      </c>
      <c r="G10926" s="339" t="s">
        <v>25695</v>
      </c>
    </row>
    <row r="10927" spans="1:7">
      <c r="A10927" s="336" t="str">
        <f t="shared" si="171"/>
        <v>SINAPI-I 4895</v>
      </c>
      <c r="B10927" s="337" t="s">
        <v>32078</v>
      </c>
      <c r="C10927" s="337">
        <v>4895</v>
      </c>
      <c r="D10927" s="338" t="s">
        <v>37617</v>
      </c>
      <c r="E10927" s="337" t="s">
        <v>32080</v>
      </c>
      <c r="F10927" s="339" t="s">
        <v>10009</v>
      </c>
      <c r="G10927" s="339" t="s">
        <v>10009</v>
      </c>
    </row>
    <row r="10928" spans="1:7">
      <c r="A10928" s="336" t="str">
        <f t="shared" si="171"/>
        <v>SINAPI-I 4907</v>
      </c>
      <c r="B10928" s="337" t="s">
        <v>32078</v>
      </c>
      <c r="C10928" s="337">
        <v>4907</v>
      </c>
      <c r="D10928" s="338" t="s">
        <v>37618</v>
      </c>
      <c r="E10928" s="337" t="s">
        <v>32080</v>
      </c>
      <c r="F10928" s="339" t="s">
        <v>14223</v>
      </c>
      <c r="G10928" s="339" t="s">
        <v>14223</v>
      </c>
    </row>
    <row r="10929" spans="1:7">
      <c r="A10929" s="336" t="str">
        <f t="shared" si="171"/>
        <v>SINAPI-I 4902</v>
      </c>
      <c r="B10929" s="337" t="s">
        <v>32078</v>
      </c>
      <c r="C10929" s="337">
        <v>4902</v>
      </c>
      <c r="D10929" s="338" t="s">
        <v>37619</v>
      </c>
      <c r="E10929" s="337" t="s">
        <v>32080</v>
      </c>
      <c r="F10929" s="339" t="s">
        <v>37620</v>
      </c>
      <c r="G10929" s="339" t="s">
        <v>37620</v>
      </c>
    </row>
    <row r="10930" spans="1:7">
      <c r="A10930" s="336" t="str">
        <f t="shared" si="171"/>
        <v>SINAPI-I 4908</v>
      </c>
      <c r="B10930" s="337" t="s">
        <v>32078</v>
      </c>
      <c r="C10930" s="337">
        <v>4908</v>
      </c>
      <c r="D10930" s="338" t="s">
        <v>37621</v>
      </c>
      <c r="E10930" s="337" t="s">
        <v>32080</v>
      </c>
      <c r="F10930" s="339" t="s">
        <v>37622</v>
      </c>
      <c r="G10930" s="339" t="s">
        <v>37622</v>
      </c>
    </row>
    <row r="10931" spans="1:7">
      <c r="A10931" s="336" t="str">
        <f t="shared" si="171"/>
        <v>SINAPI-I 4909</v>
      </c>
      <c r="B10931" s="337" t="s">
        <v>32078</v>
      </c>
      <c r="C10931" s="337">
        <v>4909</v>
      </c>
      <c r="D10931" s="338" t="s">
        <v>37623</v>
      </c>
      <c r="E10931" s="337" t="s">
        <v>32080</v>
      </c>
      <c r="F10931" s="339" t="s">
        <v>37624</v>
      </c>
      <c r="G10931" s="339" t="s">
        <v>37624</v>
      </c>
    </row>
    <row r="10932" spans="1:7">
      <c r="A10932" s="336" t="str">
        <f t="shared" si="171"/>
        <v>SINAPI-I 4903</v>
      </c>
      <c r="B10932" s="337" t="s">
        <v>32078</v>
      </c>
      <c r="C10932" s="337">
        <v>4903</v>
      </c>
      <c r="D10932" s="338" t="s">
        <v>37625</v>
      </c>
      <c r="E10932" s="337" t="s">
        <v>32080</v>
      </c>
      <c r="F10932" s="339" t="s">
        <v>37626</v>
      </c>
      <c r="G10932" s="339" t="s">
        <v>37626</v>
      </c>
    </row>
    <row r="10933" spans="1:7">
      <c r="A10933" s="336" t="str">
        <f t="shared" si="171"/>
        <v>SINAPI-I 4897</v>
      </c>
      <c r="B10933" s="337" t="s">
        <v>32078</v>
      </c>
      <c r="C10933" s="337">
        <v>4897</v>
      </c>
      <c r="D10933" s="338" t="s">
        <v>37627</v>
      </c>
      <c r="E10933" s="337" t="s">
        <v>32080</v>
      </c>
      <c r="F10933" s="339" t="s">
        <v>28035</v>
      </c>
      <c r="G10933" s="339" t="s">
        <v>28035</v>
      </c>
    </row>
    <row r="10934" spans="1:7">
      <c r="A10934" s="336" t="str">
        <f t="shared" si="171"/>
        <v>SINAPI-I 4896</v>
      </c>
      <c r="B10934" s="337" t="s">
        <v>32078</v>
      </c>
      <c r="C10934" s="337">
        <v>4896</v>
      </c>
      <c r="D10934" s="338" t="s">
        <v>37628</v>
      </c>
      <c r="E10934" s="337" t="s">
        <v>32080</v>
      </c>
      <c r="F10934" s="339" t="s">
        <v>11513</v>
      </c>
      <c r="G10934" s="339" t="s">
        <v>11513</v>
      </c>
    </row>
    <row r="10935" spans="1:7">
      <c r="A10935" s="336" t="str">
        <f t="shared" ref="A10935:A10998" si="172">CONCATENAR</f>
        <v>SINAPI-I 4900</v>
      </c>
      <c r="B10935" s="337" t="s">
        <v>32078</v>
      </c>
      <c r="C10935" s="337">
        <v>4900</v>
      </c>
      <c r="D10935" s="338" t="s">
        <v>37629</v>
      </c>
      <c r="E10935" s="337" t="s">
        <v>32080</v>
      </c>
      <c r="F10935" s="339" t="s">
        <v>16388</v>
      </c>
      <c r="G10935" s="339" t="s">
        <v>16388</v>
      </c>
    </row>
    <row r="10936" spans="1:7">
      <c r="A10936" s="336" t="str">
        <f t="shared" si="172"/>
        <v>SINAPI-I 4898</v>
      </c>
      <c r="B10936" s="337" t="s">
        <v>32078</v>
      </c>
      <c r="C10936" s="337">
        <v>4898</v>
      </c>
      <c r="D10936" s="338" t="s">
        <v>37630</v>
      </c>
      <c r="E10936" s="337" t="s">
        <v>32080</v>
      </c>
      <c r="F10936" s="339" t="s">
        <v>37631</v>
      </c>
      <c r="G10936" s="339" t="s">
        <v>37631</v>
      </c>
    </row>
    <row r="10937" spans="1:7">
      <c r="A10937" s="336" t="str">
        <f t="shared" si="172"/>
        <v>SINAPI-I 4899</v>
      </c>
      <c r="B10937" s="337" t="s">
        <v>32078</v>
      </c>
      <c r="C10937" s="337">
        <v>4899</v>
      </c>
      <c r="D10937" s="338" t="s">
        <v>37632</v>
      </c>
      <c r="E10937" s="337" t="s">
        <v>32080</v>
      </c>
      <c r="F10937" s="339" t="s">
        <v>23573</v>
      </c>
      <c r="G10937" s="339" t="s">
        <v>23573</v>
      </c>
    </row>
    <row r="10938" spans="1:7">
      <c r="A10938" s="336" t="str">
        <f t="shared" si="172"/>
        <v>SINAPI-I 11096</v>
      </c>
      <c r="B10938" s="337" t="s">
        <v>32078</v>
      </c>
      <c r="C10938" s="337">
        <v>11096</v>
      </c>
      <c r="D10938" s="338" t="s">
        <v>37633</v>
      </c>
      <c r="E10938" s="337" t="s">
        <v>32154</v>
      </c>
      <c r="F10938" s="339" t="s">
        <v>9444</v>
      </c>
      <c r="G10938" s="339" t="s">
        <v>9444</v>
      </c>
    </row>
    <row r="10939" spans="1:7">
      <c r="A10939" s="336" t="str">
        <f t="shared" si="172"/>
        <v>SINAPI-I 4741</v>
      </c>
      <c r="B10939" s="337" t="s">
        <v>32078</v>
      </c>
      <c r="C10939" s="337">
        <v>4741</v>
      </c>
      <c r="D10939" s="338" t="s">
        <v>37634</v>
      </c>
      <c r="E10939" s="337" t="s">
        <v>32305</v>
      </c>
      <c r="F10939" s="339" t="s">
        <v>37366</v>
      </c>
      <c r="G10939" s="339" t="s">
        <v>37366</v>
      </c>
    </row>
    <row r="10940" spans="1:7">
      <c r="A10940" s="336" t="str">
        <f t="shared" si="172"/>
        <v>SINAPI-I 4752</v>
      </c>
      <c r="B10940" s="337" t="s">
        <v>32078</v>
      </c>
      <c r="C10940" s="337">
        <v>4752</v>
      </c>
      <c r="D10940" s="338" t="s">
        <v>37635</v>
      </c>
      <c r="E10940" s="337" t="s">
        <v>32308</v>
      </c>
      <c r="F10940" s="339" t="s">
        <v>15205</v>
      </c>
      <c r="G10940" s="339" t="s">
        <v>26248</v>
      </c>
    </row>
    <row r="10941" spans="1:7">
      <c r="A10941" s="336" t="str">
        <f t="shared" si="172"/>
        <v>SINAPI-I 41091</v>
      </c>
      <c r="B10941" s="337" t="s">
        <v>32078</v>
      </c>
      <c r="C10941" s="337">
        <v>41091</v>
      </c>
      <c r="D10941" s="338" t="s">
        <v>37636</v>
      </c>
      <c r="E10941" s="337" t="s">
        <v>32310</v>
      </c>
      <c r="F10941" s="339" t="s">
        <v>37166</v>
      </c>
      <c r="G10941" s="339" t="s">
        <v>37167</v>
      </c>
    </row>
    <row r="10942" spans="1:7" ht="22.5">
      <c r="A10942" s="336" t="str">
        <f t="shared" si="172"/>
        <v>SINAPI-I 13954</v>
      </c>
      <c r="B10942" s="337" t="s">
        <v>32078</v>
      </c>
      <c r="C10942" s="337">
        <v>13954</v>
      </c>
      <c r="D10942" s="338" t="s">
        <v>37637</v>
      </c>
      <c r="E10942" s="337" t="s">
        <v>32080</v>
      </c>
      <c r="F10942" s="339" t="s">
        <v>37638</v>
      </c>
      <c r="G10942" s="339" t="s">
        <v>37638</v>
      </c>
    </row>
    <row r="10943" spans="1:7">
      <c r="A10943" s="336" t="str">
        <f t="shared" si="172"/>
        <v>SINAPI-I 3411</v>
      </c>
      <c r="B10943" s="337" t="s">
        <v>32078</v>
      </c>
      <c r="C10943" s="337">
        <v>3411</v>
      </c>
      <c r="D10943" s="338" t="s">
        <v>37639</v>
      </c>
      <c r="E10943" s="337" t="s">
        <v>32154</v>
      </c>
      <c r="F10943" s="339" t="s">
        <v>11322</v>
      </c>
      <c r="G10943" s="339" t="s">
        <v>11322</v>
      </c>
    </row>
    <row r="10944" spans="1:7">
      <c r="A10944" s="336" t="str">
        <f t="shared" si="172"/>
        <v>SINAPI-I 39995</v>
      </c>
      <c r="B10944" s="337" t="s">
        <v>32078</v>
      </c>
      <c r="C10944" s="337">
        <v>39995</v>
      </c>
      <c r="D10944" s="338" t="s">
        <v>37640</v>
      </c>
      <c r="E10944" s="337" t="s">
        <v>32305</v>
      </c>
      <c r="F10944" s="339" t="s">
        <v>37641</v>
      </c>
      <c r="G10944" s="339" t="s">
        <v>37641</v>
      </c>
    </row>
    <row r="10945" spans="1:7">
      <c r="A10945" s="336" t="str">
        <f t="shared" si="172"/>
        <v>SINAPI-I 11615</v>
      </c>
      <c r="B10945" s="337" t="s">
        <v>32078</v>
      </c>
      <c r="C10945" s="337">
        <v>11615</v>
      </c>
      <c r="D10945" s="338" t="s">
        <v>37642</v>
      </c>
      <c r="E10945" s="337" t="s">
        <v>32089</v>
      </c>
      <c r="F10945" s="339" t="s">
        <v>12150</v>
      </c>
      <c r="G10945" s="339" t="s">
        <v>12150</v>
      </c>
    </row>
    <row r="10946" spans="1:7">
      <c r="A10946" s="336" t="str">
        <f t="shared" si="172"/>
        <v>SINAPI-I 3408</v>
      </c>
      <c r="B10946" s="337" t="s">
        <v>32078</v>
      </c>
      <c r="C10946" s="337">
        <v>3408</v>
      </c>
      <c r="D10946" s="338" t="s">
        <v>37643</v>
      </c>
      <c r="E10946" s="337" t="s">
        <v>32089</v>
      </c>
      <c r="F10946" s="339" t="s">
        <v>17568</v>
      </c>
      <c r="G10946" s="339" t="s">
        <v>17568</v>
      </c>
    </row>
    <row r="10947" spans="1:7">
      <c r="A10947" s="336" t="str">
        <f t="shared" si="172"/>
        <v>SINAPI-I 3409</v>
      </c>
      <c r="B10947" s="337" t="s">
        <v>32078</v>
      </c>
      <c r="C10947" s="337">
        <v>3409</v>
      </c>
      <c r="D10947" s="338" t="s">
        <v>37644</v>
      </c>
      <c r="E10947" s="337" t="s">
        <v>32089</v>
      </c>
      <c r="F10947" s="339" t="s">
        <v>21685</v>
      </c>
      <c r="G10947" s="339" t="s">
        <v>21685</v>
      </c>
    </row>
    <row r="10948" spans="1:7">
      <c r="A10948" s="336" t="str">
        <f t="shared" si="172"/>
        <v>SINAPI-I 11427</v>
      </c>
      <c r="B10948" s="337" t="s">
        <v>32078</v>
      </c>
      <c r="C10948" s="337">
        <v>11427</v>
      </c>
      <c r="D10948" s="338" t="s">
        <v>37645</v>
      </c>
      <c r="E10948" s="337" t="s">
        <v>32154</v>
      </c>
      <c r="F10948" s="339" t="s">
        <v>37646</v>
      </c>
      <c r="G10948" s="339" t="s">
        <v>37646</v>
      </c>
    </row>
    <row r="10949" spans="1:7">
      <c r="A10949" s="336" t="str">
        <f t="shared" si="172"/>
        <v>SINAPI-I 4491</v>
      </c>
      <c r="B10949" s="337" t="s">
        <v>32078</v>
      </c>
      <c r="C10949" s="337">
        <v>4491</v>
      </c>
      <c r="D10949" s="338" t="s">
        <v>37647</v>
      </c>
      <c r="E10949" s="337" t="s">
        <v>32098</v>
      </c>
      <c r="F10949" s="339" t="s">
        <v>16443</v>
      </c>
      <c r="G10949" s="339" t="s">
        <v>16443</v>
      </c>
    </row>
    <row r="10950" spans="1:7" ht="22.5">
      <c r="A10950" s="336" t="str">
        <f t="shared" si="172"/>
        <v>SINAPI-I 2745</v>
      </c>
      <c r="B10950" s="337" t="s">
        <v>32078</v>
      </c>
      <c r="C10950" s="337">
        <v>2745</v>
      </c>
      <c r="D10950" s="338" t="s">
        <v>37648</v>
      </c>
      <c r="E10950" s="337" t="s">
        <v>32098</v>
      </c>
      <c r="F10950" s="339" t="s">
        <v>8171</v>
      </c>
      <c r="G10950" s="339" t="s">
        <v>8171</v>
      </c>
    </row>
    <row r="10951" spans="1:7" ht="22.5">
      <c r="A10951" s="336" t="str">
        <f t="shared" si="172"/>
        <v>SINAPI-I 14439</v>
      </c>
      <c r="B10951" s="337" t="s">
        <v>32078</v>
      </c>
      <c r="C10951" s="337">
        <v>14439</v>
      </c>
      <c r="D10951" s="338" t="s">
        <v>37649</v>
      </c>
      <c r="E10951" s="337" t="s">
        <v>32098</v>
      </c>
      <c r="F10951" s="339" t="s">
        <v>19908</v>
      </c>
      <c r="G10951" s="339" t="s">
        <v>19908</v>
      </c>
    </row>
    <row r="10952" spans="1:7">
      <c r="A10952" s="336" t="str">
        <f t="shared" si="172"/>
        <v>SINAPI-I 44496</v>
      </c>
      <c r="B10952" s="337" t="s">
        <v>32078</v>
      </c>
      <c r="C10952" s="337">
        <v>44496</v>
      </c>
      <c r="D10952" s="338" t="s">
        <v>37650</v>
      </c>
      <c r="E10952" s="337" t="s">
        <v>32080</v>
      </c>
      <c r="F10952" s="339" t="s">
        <v>37651</v>
      </c>
      <c r="G10952" s="339" t="s">
        <v>37651</v>
      </c>
    </row>
    <row r="10953" spans="1:7">
      <c r="A10953" s="336" t="str">
        <f t="shared" si="172"/>
        <v>SINAPI-I 12362</v>
      </c>
      <c r="B10953" s="337" t="s">
        <v>32078</v>
      </c>
      <c r="C10953" s="337">
        <v>12362</v>
      </c>
      <c r="D10953" s="338" t="s">
        <v>37652</v>
      </c>
      <c r="E10953" s="337" t="s">
        <v>32080</v>
      </c>
      <c r="F10953" s="339" t="s">
        <v>15324</v>
      </c>
      <c r="G10953" s="339" t="s">
        <v>15324</v>
      </c>
    </row>
    <row r="10954" spans="1:7">
      <c r="A10954" s="336" t="str">
        <f t="shared" si="172"/>
        <v>SINAPI-I 421</v>
      </c>
      <c r="B10954" s="337" t="s">
        <v>32078</v>
      </c>
      <c r="C10954" s="337">
        <v>421</v>
      </c>
      <c r="D10954" s="338" t="s">
        <v>37653</v>
      </c>
      <c r="E10954" s="337" t="s">
        <v>32080</v>
      </c>
      <c r="F10954" s="339" t="s">
        <v>31726</v>
      </c>
      <c r="G10954" s="339" t="s">
        <v>31726</v>
      </c>
    </row>
    <row r="10955" spans="1:7">
      <c r="A10955" s="336" t="str">
        <f t="shared" si="172"/>
        <v>SINAPI-I 14148</v>
      </c>
      <c r="B10955" s="337" t="s">
        <v>32078</v>
      </c>
      <c r="C10955" s="337">
        <v>14148</v>
      </c>
      <c r="D10955" s="338" t="s">
        <v>37654</v>
      </c>
      <c r="E10955" s="337" t="s">
        <v>32080</v>
      </c>
      <c r="F10955" s="339" t="s">
        <v>8123</v>
      </c>
      <c r="G10955" s="339" t="s">
        <v>8123</v>
      </c>
    </row>
    <row r="10956" spans="1:7">
      <c r="A10956" s="336" t="str">
        <f t="shared" si="172"/>
        <v>SINAPI-I 4341</v>
      </c>
      <c r="B10956" s="337" t="s">
        <v>32078</v>
      </c>
      <c r="C10956" s="337">
        <v>4341</v>
      </c>
      <c r="D10956" s="338" t="s">
        <v>37655</v>
      </c>
      <c r="E10956" s="337" t="s">
        <v>32080</v>
      </c>
      <c r="F10956" s="339" t="s">
        <v>30243</v>
      </c>
      <c r="G10956" s="339" t="s">
        <v>30243</v>
      </c>
    </row>
    <row r="10957" spans="1:7">
      <c r="A10957" s="336" t="str">
        <f t="shared" si="172"/>
        <v>SINAPI-I 4337</v>
      </c>
      <c r="B10957" s="337" t="s">
        <v>32078</v>
      </c>
      <c r="C10957" s="337">
        <v>4337</v>
      </c>
      <c r="D10957" s="338" t="s">
        <v>37656</v>
      </c>
      <c r="E10957" s="337" t="s">
        <v>32080</v>
      </c>
      <c r="F10957" s="339" t="s">
        <v>37657</v>
      </c>
      <c r="G10957" s="339" t="s">
        <v>37657</v>
      </c>
    </row>
    <row r="10958" spans="1:7">
      <c r="A10958" s="336" t="str">
        <f t="shared" si="172"/>
        <v>SINAPI-I 4339</v>
      </c>
      <c r="B10958" s="337" t="s">
        <v>32078</v>
      </c>
      <c r="C10958" s="337">
        <v>4339</v>
      </c>
      <c r="D10958" s="338" t="s">
        <v>37658</v>
      </c>
      <c r="E10958" s="337" t="s">
        <v>32080</v>
      </c>
      <c r="F10958" s="339" t="s">
        <v>10579</v>
      </c>
      <c r="G10958" s="339" t="s">
        <v>10579</v>
      </c>
    </row>
    <row r="10959" spans="1:7">
      <c r="A10959" s="336" t="str">
        <f t="shared" si="172"/>
        <v>SINAPI-I 39997</v>
      </c>
      <c r="B10959" s="337" t="s">
        <v>32078</v>
      </c>
      <c r="C10959" s="337">
        <v>39997</v>
      </c>
      <c r="D10959" s="338" t="s">
        <v>37659</v>
      </c>
      <c r="E10959" s="337" t="s">
        <v>32080</v>
      </c>
      <c r="F10959" s="339" t="s">
        <v>10609</v>
      </c>
      <c r="G10959" s="339" t="s">
        <v>10609</v>
      </c>
    </row>
    <row r="10960" spans="1:7">
      <c r="A10960" s="336" t="str">
        <f t="shared" si="172"/>
        <v>SINAPI-I 11971</v>
      </c>
      <c r="B10960" s="337" t="s">
        <v>32078</v>
      </c>
      <c r="C10960" s="337">
        <v>11971</v>
      </c>
      <c r="D10960" s="338" t="s">
        <v>37660</v>
      </c>
      <c r="E10960" s="337" t="s">
        <v>32080</v>
      </c>
      <c r="F10960" s="339" t="s">
        <v>8559</v>
      </c>
      <c r="G10960" s="339" t="s">
        <v>8559</v>
      </c>
    </row>
    <row r="10961" spans="1:7">
      <c r="A10961" s="336" t="str">
        <f t="shared" si="172"/>
        <v>SINAPI-I 4342</v>
      </c>
      <c r="B10961" s="337" t="s">
        <v>32078</v>
      </c>
      <c r="C10961" s="337">
        <v>4342</v>
      </c>
      <c r="D10961" s="338" t="s">
        <v>37661</v>
      </c>
      <c r="E10961" s="337" t="s">
        <v>32080</v>
      </c>
      <c r="F10961" s="339" t="s">
        <v>30757</v>
      </c>
      <c r="G10961" s="339" t="s">
        <v>30757</v>
      </c>
    </row>
    <row r="10962" spans="1:7">
      <c r="A10962" s="336" t="str">
        <f t="shared" si="172"/>
        <v>SINAPI-I 4330</v>
      </c>
      <c r="B10962" s="337" t="s">
        <v>32078</v>
      </c>
      <c r="C10962" s="337">
        <v>4330</v>
      </c>
      <c r="D10962" s="338" t="s">
        <v>37662</v>
      </c>
      <c r="E10962" s="337" t="s">
        <v>32080</v>
      </c>
      <c r="F10962" s="339" t="s">
        <v>10927</v>
      </c>
      <c r="G10962" s="339" t="s">
        <v>10927</v>
      </c>
    </row>
    <row r="10963" spans="1:7">
      <c r="A10963" s="336" t="str">
        <f t="shared" si="172"/>
        <v>SINAPI-I 4340</v>
      </c>
      <c r="B10963" s="337" t="s">
        <v>32078</v>
      </c>
      <c r="C10963" s="337">
        <v>4340</v>
      </c>
      <c r="D10963" s="338" t="s">
        <v>37663</v>
      </c>
      <c r="E10963" s="337" t="s">
        <v>32080</v>
      </c>
      <c r="F10963" s="339" t="s">
        <v>31386</v>
      </c>
      <c r="G10963" s="339" t="s">
        <v>31386</v>
      </c>
    </row>
    <row r="10964" spans="1:7">
      <c r="A10964" s="336" t="str">
        <f t="shared" si="172"/>
        <v>SINAPI-I 5088</v>
      </c>
      <c r="B10964" s="337" t="s">
        <v>32078</v>
      </c>
      <c r="C10964" s="337">
        <v>5088</v>
      </c>
      <c r="D10964" s="338" t="s">
        <v>37664</v>
      </c>
      <c r="E10964" s="337" t="s">
        <v>32080</v>
      </c>
      <c r="F10964" s="339" t="s">
        <v>37665</v>
      </c>
      <c r="G10964" s="339" t="s">
        <v>37665</v>
      </c>
    </row>
    <row r="10965" spans="1:7" ht="22.5">
      <c r="A10965" s="336" t="str">
        <f t="shared" si="172"/>
        <v>SINAPI-I 11154</v>
      </c>
      <c r="B10965" s="337" t="s">
        <v>32078</v>
      </c>
      <c r="C10965" s="337">
        <v>11154</v>
      </c>
      <c r="D10965" s="338" t="s">
        <v>37666</v>
      </c>
      <c r="E10965" s="337" t="s">
        <v>32080</v>
      </c>
      <c r="F10965" s="339" t="s">
        <v>37667</v>
      </c>
      <c r="G10965" s="339" t="s">
        <v>37667</v>
      </c>
    </row>
    <row r="10966" spans="1:7" ht="33.75">
      <c r="A10966" s="336" t="str">
        <f t="shared" si="172"/>
        <v>SINAPI-I 4989</v>
      </c>
      <c r="B10966" s="337" t="s">
        <v>32078</v>
      </c>
      <c r="C10966" s="337">
        <v>4989</v>
      </c>
      <c r="D10966" s="338" t="s">
        <v>37668</v>
      </c>
      <c r="E10966" s="337" t="s">
        <v>32080</v>
      </c>
      <c r="F10966" s="339" t="s">
        <v>37669</v>
      </c>
      <c r="G10966" s="339" t="s">
        <v>37669</v>
      </c>
    </row>
    <row r="10967" spans="1:7" ht="22.5">
      <c r="A10967" s="336" t="str">
        <f t="shared" si="172"/>
        <v>SINAPI-I 4982</v>
      </c>
      <c r="B10967" s="337" t="s">
        <v>32078</v>
      </c>
      <c r="C10967" s="337">
        <v>4982</v>
      </c>
      <c r="D10967" s="338" t="s">
        <v>37670</v>
      </c>
      <c r="E10967" s="337" t="s">
        <v>32080</v>
      </c>
      <c r="F10967" s="339" t="s">
        <v>37671</v>
      </c>
      <c r="G10967" s="339" t="s">
        <v>37671</v>
      </c>
    </row>
    <row r="10968" spans="1:7" ht="33.75">
      <c r="A10968" s="336" t="str">
        <f t="shared" si="172"/>
        <v>SINAPI-I 4962</v>
      </c>
      <c r="B10968" s="337" t="s">
        <v>32078</v>
      </c>
      <c r="C10968" s="337">
        <v>4962</v>
      </c>
      <c r="D10968" s="338" t="s">
        <v>37672</v>
      </c>
      <c r="E10968" s="337" t="s">
        <v>32080</v>
      </c>
      <c r="F10968" s="339" t="s">
        <v>37673</v>
      </c>
      <c r="G10968" s="339" t="s">
        <v>37673</v>
      </c>
    </row>
    <row r="10969" spans="1:7" ht="33.75">
      <c r="A10969" s="336" t="str">
        <f t="shared" si="172"/>
        <v>SINAPI-I 4981</v>
      </c>
      <c r="B10969" s="337" t="s">
        <v>32078</v>
      </c>
      <c r="C10969" s="337">
        <v>4981</v>
      </c>
      <c r="D10969" s="338" t="s">
        <v>37674</v>
      </c>
      <c r="E10969" s="337" t="s">
        <v>32080</v>
      </c>
      <c r="F10969" s="339" t="s">
        <v>37675</v>
      </c>
      <c r="G10969" s="339" t="s">
        <v>37675</v>
      </c>
    </row>
    <row r="10970" spans="1:7" ht="33.75">
      <c r="A10970" s="336" t="str">
        <f t="shared" si="172"/>
        <v>SINAPI-I 4964</v>
      </c>
      <c r="B10970" s="337" t="s">
        <v>32078</v>
      </c>
      <c r="C10970" s="337">
        <v>4964</v>
      </c>
      <c r="D10970" s="338" t="s">
        <v>37676</v>
      </c>
      <c r="E10970" s="337" t="s">
        <v>32080</v>
      </c>
      <c r="F10970" s="339" t="s">
        <v>37677</v>
      </c>
      <c r="G10970" s="339" t="s">
        <v>37677</v>
      </c>
    </row>
    <row r="10971" spans="1:7" ht="33.75">
      <c r="A10971" s="336" t="str">
        <f t="shared" si="172"/>
        <v>SINAPI-I 4992</v>
      </c>
      <c r="B10971" s="337" t="s">
        <v>32078</v>
      </c>
      <c r="C10971" s="337">
        <v>4992</v>
      </c>
      <c r="D10971" s="338" t="s">
        <v>37678</v>
      </c>
      <c r="E10971" s="337" t="s">
        <v>32080</v>
      </c>
      <c r="F10971" s="339" t="s">
        <v>37679</v>
      </c>
      <c r="G10971" s="339" t="s">
        <v>37679</v>
      </c>
    </row>
    <row r="10972" spans="1:7" ht="33.75">
      <c r="A10972" s="336" t="str">
        <f t="shared" si="172"/>
        <v>SINAPI-I 4987</v>
      </c>
      <c r="B10972" s="337" t="s">
        <v>32078</v>
      </c>
      <c r="C10972" s="337">
        <v>4987</v>
      </c>
      <c r="D10972" s="338" t="s">
        <v>37680</v>
      </c>
      <c r="E10972" s="337" t="s">
        <v>32080</v>
      </c>
      <c r="F10972" s="339" t="s">
        <v>15536</v>
      </c>
      <c r="G10972" s="339" t="s">
        <v>15536</v>
      </c>
    </row>
    <row r="10973" spans="1:7" ht="22.5">
      <c r="A10973" s="336" t="str">
        <f t="shared" si="172"/>
        <v>SINAPI-I 4930</v>
      </c>
      <c r="B10973" s="337" t="s">
        <v>32078</v>
      </c>
      <c r="C10973" s="337">
        <v>4930</v>
      </c>
      <c r="D10973" s="338" t="s">
        <v>37681</v>
      </c>
      <c r="E10973" s="337" t="s">
        <v>32089</v>
      </c>
      <c r="F10973" s="339" t="s">
        <v>37682</v>
      </c>
      <c r="G10973" s="339" t="s">
        <v>37682</v>
      </c>
    </row>
    <row r="10974" spans="1:7" ht="22.5">
      <c r="A10974" s="336" t="str">
        <f t="shared" si="172"/>
        <v>SINAPI-I 39021</v>
      </c>
      <c r="B10974" s="337" t="s">
        <v>32078</v>
      </c>
      <c r="C10974" s="337">
        <v>39021</v>
      </c>
      <c r="D10974" s="338" t="s">
        <v>37683</v>
      </c>
      <c r="E10974" s="337" t="s">
        <v>32080</v>
      </c>
      <c r="F10974" s="339" t="s">
        <v>37684</v>
      </c>
      <c r="G10974" s="339" t="s">
        <v>37684</v>
      </c>
    </row>
    <row r="10975" spans="1:7" ht="22.5">
      <c r="A10975" s="336" t="str">
        <f t="shared" si="172"/>
        <v>SINAPI-I 39022</v>
      </c>
      <c r="B10975" s="337" t="s">
        <v>32078</v>
      </c>
      <c r="C10975" s="337">
        <v>39022</v>
      </c>
      <c r="D10975" s="338" t="s">
        <v>37685</v>
      </c>
      <c r="E10975" s="337" t="s">
        <v>32080</v>
      </c>
      <c r="F10975" s="339" t="s">
        <v>37686</v>
      </c>
      <c r="G10975" s="339" t="s">
        <v>37686</v>
      </c>
    </row>
    <row r="10976" spans="1:7" ht="22.5">
      <c r="A10976" s="336" t="str">
        <f t="shared" si="172"/>
        <v>SINAPI-I 39024</v>
      </c>
      <c r="B10976" s="337" t="s">
        <v>32078</v>
      </c>
      <c r="C10976" s="337">
        <v>39024</v>
      </c>
      <c r="D10976" s="338" t="s">
        <v>37687</v>
      </c>
      <c r="E10976" s="337" t="s">
        <v>32080</v>
      </c>
      <c r="F10976" s="339" t="s">
        <v>37688</v>
      </c>
      <c r="G10976" s="339" t="s">
        <v>37688</v>
      </c>
    </row>
    <row r="10977" spans="1:7" ht="22.5">
      <c r="A10977" s="336" t="str">
        <f t="shared" si="172"/>
        <v>SINAPI-I 4914</v>
      </c>
      <c r="B10977" s="337" t="s">
        <v>32078</v>
      </c>
      <c r="C10977" s="337">
        <v>4914</v>
      </c>
      <c r="D10977" s="338" t="s">
        <v>37689</v>
      </c>
      <c r="E10977" s="337" t="s">
        <v>32089</v>
      </c>
      <c r="F10977" s="339" t="s">
        <v>37690</v>
      </c>
      <c r="G10977" s="339" t="s">
        <v>37690</v>
      </c>
    </row>
    <row r="10978" spans="1:7">
      <c r="A10978" s="336" t="str">
        <f t="shared" si="172"/>
        <v>SINAPI-I 4917</v>
      </c>
      <c r="B10978" s="337" t="s">
        <v>32078</v>
      </c>
      <c r="C10978" s="337">
        <v>4917</v>
      </c>
      <c r="D10978" s="338" t="s">
        <v>37691</v>
      </c>
      <c r="E10978" s="337" t="s">
        <v>32089</v>
      </c>
      <c r="F10978" s="339" t="s">
        <v>37692</v>
      </c>
      <c r="G10978" s="339" t="s">
        <v>37692</v>
      </c>
    </row>
    <row r="10979" spans="1:7" ht="22.5">
      <c r="A10979" s="336" t="str">
        <f t="shared" si="172"/>
        <v>SINAPI-I 39025</v>
      </c>
      <c r="B10979" s="337" t="s">
        <v>32078</v>
      </c>
      <c r="C10979" s="337">
        <v>39025</v>
      </c>
      <c r="D10979" s="338" t="s">
        <v>37693</v>
      </c>
      <c r="E10979" s="337" t="s">
        <v>32080</v>
      </c>
      <c r="F10979" s="339" t="s">
        <v>37694</v>
      </c>
      <c r="G10979" s="339" t="s">
        <v>37694</v>
      </c>
    </row>
    <row r="10980" spans="1:7" ht="22.5">
      <c r="A10980" s="336" t="str">
        <f t="shared" si="172"/>
        <v>SINAPI-I 4922</v>
      </c>
      <c r="B10980" s="337" t="s">
        <v>32078</v>
      </c>
      <c r="C10980" s="337">
        <v>4922</v>
      </c>
      <c r="D10980" s="338" t="s">
        <v>37695</v>
      </c>
      <c r="E10980" s="337" t="s">
        <v>32089</v>
      </c>
      <c r="F10980" s="339" t="s">
        <v>37696</v>
      </c>
      <c r="G10980" s="339" t="s">
        <v>37696</v>
      </c>
    </row>
    <row r="10981" spans="1:7" ht="22.5">
      <c r="A10981" s="336" t="str">
        <f t="shared" si="172"/>
        <v>SINAPI-I 4911</v>
      </c>
      <c r="B10981" s="337" t="s">
        <v>32078</v>
      </c>
      <c r="C10981" s="337">
        <v>4911</v>
      </c>
      <c r="D10981" s="338" t="s">
        <v>37697</v>
      </c>
      <c r="E10981" s="337" t="s">
        <v>32089</v>
      </c>
      <c r="F10981" s="339" t="s">
        <v>37698</v>
      </c>
      <c r="G10981" s="339" t="s">
        <v>37698</v>
      </c>
    </row>
    <row r="10982" spans="1:7" ht="22.5">
      <c r="A10982" s="336" t="str">
        <f t="shared" si="172"/>
        <v>SINAPI-I 37518</v>
      </c>
      <c r="B10982" s="337" t="s">
        <v>32078</v>
      </c>
      <c r="C10982" s="337">
        <v>37518</v>
      </c>
      <c r="D10982" s="338" t="s">
        <v>37699</v>
      </c>
      <c r="E10982" s="337" t="s">
        <v>32089</v>
      </c>
      <c r="F10982" s="339" t="s">
        <v>37700</v>
      </c>
      <c r="G10982" s="339" t="s">
        <v>37700</v>
      </c>
    </row>
    <row r="10983" spans="1:7" ht="22.5">
      <c r="A10983" s="336" t="str">
        <f t="shared" si="172"/>
        <v>SINAPI-I 4910</v>
      </c>
      <c r="B10983" s="337" t="s">
        <v>32078</v>
      </c>
      <c r="C10983" s="337">
        <v>4910</v>
      </c>
      <c r="D10983" s="338" t="s">
        <v>37701</v>
      </c>
      <c r="E10983" s="337" t="s">
        <v>32089</v>
      </c>
      <c r="F10983" s="339" t="s">
        <v>37702</v>
      </c>
      <c r="G10983" s="339" t="s">
        <v>37702</v>
      </c>
    </row>
    <row r="10984" spans="1:7" ht="22.5">
      <c r="A10984" s="336" t="str">
        <f t="shared" si="172"/>
        <v>SINAPI-I 4943</v>
      </c>
      <c r="B10984" s="337" t="s">
        <v>32078</v>
      </c>
      <c r="C10984" s="337">
        <v>4943</v>
      </c>
      <c r="D10984" s="338" t="s">
        <v>37703</v>
      </c>
      <c r="E10984" s="337" t="s">
        <v>32089</v>
      </c>
      <c r="F10984" s="339" t="s">
        <v>37704</v>
      </c>
      <c r="G10984" s="339" t="s">
        <v>37704</v>
      </c>
    </row>
    <row r="10985" spans="1:7">
      <c r="A10985" s="336" t="str">
        <f t="shared" si="172"/>
        <v>SINAPI-I 5002</v>
      </c>
      <c r="B10985" s="337" t="s">
        <v>32078</v>
      </c>
      <c r="C10985" s="337">
        <v>5002</v>
      </c>
      <c r="D10985" s="338" t="s">
        <v>37705</v>
      </c>
      <c r="E10985" s="337" t="s">
        <v>32089</v>
      </c>
      <c r="F10985" s="339" t="s">
        <v>37706</v>
      </c>
      <c r="G10985" s="339" t="s">
        <v>37706</v>
      </c>
    </row>
    <row r="10986" spans="1:7">
      <c r="A10986" s="336" t="str">
        <f t="shared" si="172"/>
        <v>SINAPI-I 4977</v>
      </c>
      <c r="B10986" s="337" t="s">
        <v>32078</v>
      </c>
      <c r="C10986" s="337">
        <v>4977</v>
      </c>
      <c r="D10986" s="338" t="s">
        <v>37707</v>
      </c>
      <c r="E10986" s="337" t="s">
        <v>32089</v>
      </c>
      <c r="F10986" s="339" t="s">
        <v>37708</v>
      </c>
      <c r="G10986" s="339" t="s">
        <v>37708</v>
      </c>
    </row>
    <row r="10987" spans="1:7" ht="22.5">
      <c r="A10987" s="336" t="str">
        <f t="shared" si="172"/>
        <v>SINAPI-I 5028</v>
      </c>
      <c r="B10987" s="337" t="s">
        <v>32078</v>
      </c>
      <c r="C10987" s="337">
        <v>5028</v>
      </c>
      <c r="D10987" s="338" t="s">
        <v>37709</v>
      </c>
      <c r="E10987" s="337" t="s">
        <v>32089</v>
      </c>
      <c r="F10987" s="339" t="s">
        <v>37710</v>
      </c>
      <c r="G10987" s="339" t="s">
        <v>37710</v>
      </c>
    </row>
    <row r="10988" spans="1:7">
      <c r="A10988" s="336" t="str">
        <f t="shared" si="172"/>
        <v>SINAPI-I 4998</v>
      </c>
      <c r="B10988" s="337" t="s">
        <v>32078</v>
      </c>
      <c r="C10988" s="337">
        <v>4998</v>
      </c>
      <c r="D10988" s="338" t="s">
        <v>37711</v>
      </c>
      <c r="E10988" s="337" t="s">
        <v>32089</v>
      </c>
      <c r="F10988" s="339" t="s">
        <v>37712</v>
      </c>
      <c r="G10988" s="339" t="s">
        <v>37712</v>
      </c>
    </row>
    <row r="10989" spans="1:7">
      <c r="A10989" s="336" t="str">
        <f t="shared" si="172"/>
        <v>SINAPI-I 4969</v>
      </c>
      <c r="B10989" s="337" t="s">
        <v>32078</v>
      </c>
      <c r="C10989" s="337">
        <v>4969</v>
      </c>
      <c r="D10989" s="338" t="s">
        <v>37713</v>
      </c>
      <c r="E10989" s="337" t="s">
        <v>32089</v>
      </c>
      <c r="F10989" s="339" t="s">
        <v>37714</v>
      </c>
      <c r="G10989" s="339" t="s">
        <v>37714</v>
      </c>
    </row>
    <row r="10990" spans="1:7" ht="22.5">
      <c r="A10990" s="336" t="str">
        <f t="shared" si="172"/>
        <v>SINAPI-I 11364</v>
      </c>
      <c r="B10990" s="337" t="s">
        <v>32078</v>
      </c>
      <c r="C10990" s="337">
        <v>11364</v>
      </c>
      <c r="D10990" s="338" t="s">
        <v>37715</v>
      </c>
      <c r="E10990" s="337" t="s">
        <v>32080</v>
      </c>
      <c r="F10990" s="339" t="s">
        <v>37716</v>
      </c>
      <c r="G10990" s="339" t="s">
        <v>37716</v>
      </c>
    </row>
    <row r="10991" spans="1:7" ht="22.5">
      <c r="A10991" s="336" t="str">
        <f t="shared" si="172"/>
        <v>SINAPI-I 11365</v>
      </c>
      <c r="B10991" s="337" t="s">
        <v>32078</v>
      </c>
      <c r="C10991" s="337">
        <v>11365</v>
      </c>
      <c r="D10991" s="338" t="s">
        <v>37717</v>
      </c>
      <c r="E10991" s="337" t="s">
        <v>32080</v>
      </c>
      <c r="F10991" s="339" t="s">
        <v>37718</v>
      </c>
      <c r="G10991" s="339" t="s">
        <v>37718</v>
      </c>
    </row>
    <row r="10992" spans="1:7" ht="22.5">
      <c r="A10992" s="336" t="str">
        <f t="shared" si="172"/>
        <v>SINAPI-I 11366</v>
      </c>
      <c r="B10992" s="337" t="s">
        <v>32078</v>
      </c>
      <c r="C10992" s="337">
        <v>11366</v>
      </c>
      <c r="D10992" s="338" t="s">
        <v>37719</v>
      </c>
      <c r="E10992" s="337" t="s">
        <v>32080</v>
      </c>
      <c r="F10992" s="339" t="s">
        <v>37720</v>
      </c>
      <c r="G10992" s="339" t="s">
        <v>37720</v>
      </c>
    </row>
    <row r="10993" spans="1:7" ht="22.5">
      <c r="A10993" s="336" t="str">
        <f t="shared" si="172"/>
        <v>SINAPI-I 43777</v>
      </c>
      <c r="B10993" s="337" t="s">
        <v>32078</v>
      </c>
      <c r="C10993" s="337">
        <v>43777</v>
      </c>
      <c r="D10993" s="338" t="s">
        <v>37721</v>
      </c>
      <c r="E10993" s="337" t="s">
        <v>32080</v>
      </c>
      <c r="F10993" s="339" t="s">
        <v>37722</v>
      </c>
      <c r="G10993" s="339" t="s">
        <v>37722</v>
      </c>
    </row>
    <row r="10994" spans="1:7" ht="22.5">
      <c r="A10994" s="336" t="str">
        <f t="shared" si="172"/>
        <v>SINAPI-I 20322</v>
      </c>
      <c r="B10994" s="337" t="s">
        <v>32078</v>
      </c>
      <c r="C10994" s="337">
        <v>20322</v>
      </c>
      <c r="D10994" s="338" t="s">
        <v>37723</v>
      </c>
      <c r="E10994" s="337" t="s">
        <v>32080</v>
      </c>
      <c r="F10994" s="339" t="s">
        <v>37724</v>
      </c>
      <c r="G10994" s="339" t="s">
        <v>37724</v>
      </c>
    </row>
    <row r="10995" spans="1:7" ht="22.5">
      <c r="A10995" s="336" t="str">
        <f t="shared" si="172"/>
        <v>SINAPI-I 10553</v>
      </c>
      <c r="B10995" s="337" t="s">
        <v>32078</v>
      </c>
      <c r="C10995" s="337">
        <v>10553</v>
      </c>
      <c r="D10995" s="338" t="s">
        <v>37725</v>
      </c>
      <c r="E10995" s="337" t="s">
        <v>32080</v>
      </c>
      <c r="F10995" s="339" t="s">
        <v>37726</v>
      </c>
      <c r="G10995" s="339" t="s">
        <v>37726</v>
      </c>
    </row>
    <row r="10996" spans="1:7" ht="22.5">
      <c r="A10996" s="336" t="str">
        <f t="shared" si="172"/>
        <v>SINAPI-I 5020</v>
      </c>
      <c r="B10996" s="337" t="s">
        <v>32078</v>
      </c>
      <c r="C10996" s="337">
        <v>5020</v>
      </c>
      <c r="D10996" s="338" t="s">
        <v>37727</v>
      </c>
      <c r="E10996" s="337" t="s">
        <v>32080</v>
      </c>
      <c r="F10996" s="339" t="s">
        <v>37728</v>
      </c>
      <c r="G10996" s="339" t="s">
        <v>37728</v>
      </c>
    </row>
    <row r="10997" spans="1:7" ht="22.5">
      <c r="A10997" s="336" t="str">
        <f t="shared" si="172"/>
        <v>SINAPI-I 10554</v>
      </c>
      <c r="B10997" s="337" t="s">
        <v>32078</v>
      </c>
      <c r="C10997" s="337">
        <v>10554</v>
      </c>
      <c r="D10997" s="338" t="s">
        <v>37729</v>
      </c>
      <c r="E10997" s="337" t="s">
        <v>32080</v>
      </c>
      <c r="F10997" s="339" t="s">
        <v>37730</v>
      </c>
      <c r="G10997" s="339" t="s">
        <v>37730</v>
      </c>
    </row>
    <row r="10998" spans="1:7" ht="22.5">
      <c r="A10998" s="336" t="str">
        <f t="shared" si="172"/>
        <v>SINAPI-I 10555</v>
      </c>
      <c r="B10998" s="337" t="s">
        <v>32078</v>
      </c>
      <c r="C10998" s="337">
        <v>10555</v>
      </c>
      <c r="D10998" s="338" t="s">
        <v>37731</v>
      </c>
      <c r="E10998" s="337" t="s">
        <v>32080</v>
      </c>
      <c r="F10998" s="339" t="s">
        <v>37732</v>
      </c>
      <c r="G10998" s="339" t="s">
        <v>37732</v>
      </c>
    </row>
    <row r="10999" spans="1:7" ht="22.5">
      <c r="A10999" s="336" t="str">
        <f t="shared" ref="A10999:A11062" si="173">CONCATENAR</f>
        <v>SINAPI-I 10556</v>
      </c>
      <c r="B10999" s="337" t="s">
        <v>32078</v>
      </c>
      <c r="C10999" s="337">
        <v>10556</v>
      </c>
      <c r="D10999" s="338" t="s">
        <v>37733</v>
      </c>
      <c r="E10999" s="337" t="s">
        <v>32080</v>
      </c>
      <c r="F10999" s="339" t="s">
        <v>37734</v>
      </c>
      <c r="G10999" s="339" t="s">
        <v>37734</v>
      </c>
    </row>
    <row r="11000" spans="1:7" ht="22.5">
      <c r="A11000" s="336" t="str">
        <f t="shared" si="173"/>
        <v>SINAPI-I 39502</v>
      </c>
      <c r="B11000" s="337" t="s">
        <v>32078</v>
      </c>
      <c r="C11000" s="337">
        <v>39502</v>
      </c>
      <c r="D11000" s="338" t="s">
        <v>37735</v>
      </c>
      <c r="E11000" s="337" t="s">
        <v>32080</v>
      </c>
      <c r="F11000" s="339" t="s">
        <v>34965</v>
      </c>
      <c r="G11000" s="339" t="s">
        <v>34965</v>
      </c>
    </row>
    <row r="11001" spans="1:7" ht="22.5">
      <c r="A11001" s="336" t="str">
        <f t="shared" si="173"/>
        <v>SINAPI-I 39504</v>
      </c>
      <c r="B11001" s="337" t="s">
        <v>32078</v>
      </c>
      <c r="C11001" s="337">
        <v>39504</v>
      </c>
      <c r="D11001" s="338" t="s">
        <v>37736</v>
      </c>
      <c r="E11001" s="337" t="s">
        <v>32080</v>
      </c>
      <c r="F11001" s="339" t="s">
        <v>37737</v>
      </c>
      <c r="G11001" s="339" t="s">
        <v>37737</v>
      </c>
    </row>
    <row r="11002" spans="1:7" ht="22.5">
      <c r="A11002" s="336" t="str">
        <f t="shared" si="173"/>
        <v>SINAPI-I 39503</v>
      </c>
      <c r="B11002" s="337" t="s">
        <v>32078</v>
      </c>
      <c r="C11002" s="337">
        <v>39503</v>
      </c>
      <c r="D11002" s="338" t="s">
        <v>37738</v>
      </c>
      <c r="E11002" s="337" t="s">
        <v>32080</v>
      </c>
      <c r="F11002" s="339" t="s">
        <v>37739</v>
      </c>
      <c r="G11002" s="339" t="s">
        <v>37739</v>
      </c>
    </row>
    <row r="11003" spans="1:7" ht="22.5">
      <c r="A11003" s="336" t="str">
        <f t="shared" si="173"/>
        <v>SINAPI-I 39505</v>
      </c>
      <c r="B11003" s="337" t="s">
        <v>32078</v>
      </c>
      <c r="C11003" s="337">
        <v>39505</v>
      </c>
      <c r="D11003" s="338" t="s">
        <v>37740</v>
      </c>
      <c r="E11003" s="337" t="s">
        <v>32080</v>
      </c>
      <c r="F11003" s="339" t="s">
        <v>37741</v>
      </c>
      <c r="G11003" s="339" t="s">
        <v>37741</v>
      </c>
    </row>
    <row r="11004" spans="1:7">
      <c r="A11004" s="336" t="str">
        <f t="shared" si="173"/>
        <v>SINAPI-I 44471</v>
      </c>
      <c r="B11004" s="337" t="s">
        <v>32078</v>
      </c>
      <c r="C11004" s="337">
        <v>44471</v>
      </c>
      <c r="D11004" s="338" t="s">
        <v>37742</v>
      </c>
      <c r="E11004" s="337" t="s">
        <v>32080</v>
      </c>
      <c r="F11004" s="339" t="s">
        <v>37743</v>
      </c>
      <c r="G11004" s="339" t="s">
        <v>37743</v>
      </c>
    </row>
    <row r="11005" spans="1:7" ht="22.5">
      <c r="A11005" s="336" t="str">
        <f t="shared" si="173"/>
        <v>SINAPI-I 4944</v>
      </c>
      <c r="B11005" s="337" t="s">
        <v>32078</v>
      </c>
      <c r="C11005" s="337">
        <v>4944</v>
      </c>
      <c r="D11005" s="338" t="s">
        <v>37744</v>
      </c>
      <c r="E11005" s="337" t="s">
        <v>32089</v>
      </c>
      <c r="F11005" s="339" t="s">
        <v>37745</v>
      </c>
      <c r="G11005" s="339" t="s">
        <v>37745</v>
      </c>
    </row>
    <row r="11006" spans="1:7">
      <c r="A11006" s="336" t="str">
        <f t="shared" si="173"/>
        <v>SINAPI-I 21102</v>
      </c>
      <c r="B11006" s="337" t="s">
        <v>32078</v>
      </c>
      <c r="C11006" s="337">
        <v>21102</v>
      </c>
      <c r="D11006" s="338" t="s">
        <v>37746</v>
      </c>
      <c r="E11006" s="337" t="s">
        <v>32080</v>
      </c>
      <c r="F11006" s="339" t="s">
        <v>34209</v>
      </c>
      <c r="G11006" s="339" t="s">
        <v>34209</v>
      </c>
    </row>
    <row r="11007" spans="1:7">
      <c r="A11007" s="336" t="str">
        <f t="shared" si="173"/>
        <v>SINAPI-I 21101</v>
      </c>
      <c r="B11007" s="337" t="s">
        <v>32078</v>
      </c>
      <c r="C11007" s="337">
        <v>21101</v>
      </c>
      <c r="D11007" s="338" t="s">
        <v>37747</v>
      </c>
      <c r="E11007" s="337" t="s">
        <v>32080</v>
      </c>
      <c r="F11007" s="339" t="s">
        <v>30240</v>
      </c>
      <c r="G11007" s="339" t="s">
        <v>30240</v>
      </c>
    </row>
    <row r="11008" spans="1:7">
      <c r="A11008" s="336" t="str">
        <f t="shared" si="173"/>
        <v>SINAPI-I 34713</v>
      </c>
      <c r="B11008" s="337" t="s">
        <v>32078</v>
      </c>
      <c r="C11008" s="337">
        <v>34713</v>
      </c>
      <c r="D11008" s="338" t="s">
        <v>37748</v>
      </c>
      <c r="E11008" s="337" t="s">
        <v>32089</v>
      </c>
      <c r="F11008" s="339" t="s">
        <v>37749</v>
      </c>
      <c r="G11008" s="339" t="s">
        <v>37749</v>
      </c>
    </row>
    <row r="11009" spans="1:7" ht="22.5">
      <c r="A11009" s="336" t="str">
        <f t="shared" si="173"/>
        <v>SINAPI-I 37563</v>
      </c>
      <c r="B11009" s="337" t="s">
        <v>32078</v>
      </c>
      <c r="C11009" s="337">
        <v>37563</v>
      </c>
      <c r="D11009" s="338" t="s">
        <v>37750</v>
      </c>
      <c r="E11009" s="337" t="s">
        <v>32089</v>
      </c>
      <c r="F11009" s="339" t="s">
        <v>37751</v>
      </c>
      <c r="G11009" s="339" t="s">
        <v>37751</v>
      </c>
    </row>
    <row r="11010" spans="1:7" ht="22.5">
      <c r="A11010" s="336" t="str">
        <f t="shared" si="173"/>
        <v>SINAPI-I 4948</v>
      </c>
      <c r="B11010" s="337" t="s">
        <v>32078</v>
      </c>
      <c r="C11010" s="337">
        <v>4948</v>
      </c>
      <c r="D11010" s="338" t="s">
        <v>37752</v>
      </c>
      <c r="E11010" s="337" t="s">
        <v>32089</v>
      </c>
      <c r="F11010" s="339" t="s">
        <v>37753</v>
      </c>
      <c r="G11010" s="339" t="s">
        <v>37753</v>
      </c>
    </row>
    <row r="11011" spans="1:7" ht="22.5">
      <c r="A11011" s="336" t="str">
        <f t="shared" si="173"/>
        <v>SINAPI-I 37561</v>
      </c>
      <c r="B11011" s="337" t="s">
        <v>32078</v>
      </c>
      <c r="C11011" s="337">
        <v>37561</v>
      </c>
      <c r="D11011" s="338" t="s">
        <v>37754</v>
      </c>
      <c r="E11011" s="337" t="s">
        <v>32089</v>
      </c>
      <c r="F11011" s="339" t="s">
        <v>37755</v>
      </c>
      <c r="G11011" s="339" t="s">
        <v>37755</v>
      </c>
    </row>
    <row r="11012" spans="1:7" ht="22.5">
      <c r="A11012" s="336" t="str">
        <f t="shared" si="173"/>
        <v>SINAPI-I 37562</v>
      </c>
      <c r="B11012" s="337" t="s">
        <v>32078</v>
      </c>
      <c r="C11012" s="337">
        <v>37562</v>
      </c>
      <c r="D11012" s="338" t="s">
        <v>37756</v>
      </c>
      <c r="E11012" s="337" t="s">
        <v>32089</v>
      </c>
      <c r="F11012" s="339" t="s">
        <v>37757</v>
      </c>
      <c r="G11012" s="339" t="s">
        <v>37757</v>
      </c>
    </row>
    <row r="11013" spans="1:7" ht="22.5">
      <c r="A11013" s="336" t="str">
        <f t="shared" si="173"/>
        <v>SINAPI-I 14164</v>
      </c>
      <c r="B11013" s="337" t="s">
        <v>32078</v>
      </c>
      <c r="C11013" s="337">
        <v>14164</v>
      </c>
      <c r="D11013" s="338" t="s">
        <v>37758</v>
      </c>
      <c r="E11013" s="337" t="s">
        <v>32080</v>
      </c>
      <c r="F11013" s="339" t="s">
        <v>37759</v>
      </c>
      <c r="G11013" s="339" t="s">
        <v>37759</v>
      </c>
    </row>
    <row r="11014" spans="1:7" ht="22.5">
      <c r="A11014" s="336" t="str">
        <f t="shared" si="173"/>
        <v>SINAPI-I 14163</v>
      </c>
      <c r="B11014" s="337" t="s">
        <v>32078</v>
      </c>
      <c r="C11014" s="337">
        <v>14163</v>
      </c>
      <c r="D11014" s="338" t="s">
        <v>37760</v>
      </c>
      <c r="E11014" s="337" t="s">
        <v>32080</v>
      </c>
      <c r="F11014" s="339" t="s">
        <v>37761</v>
      </c>
      <c r="G11014" s="339" t="s">
        <v>37761</v>
      </c>
    </row>
    <row r="11015" spans="1:7" ht="22.5">
      <c r="A11015" s="336" t="str">
        <f t="shared" si="173"/>
        <v>SINAPI-I 5051</v>
      </c>
      <c r="B11015" s="337" t="s">
        <v>32078</v>
      </c>
      <c r="C11015" s="337">
        <v>5051</v>
      </c>
      <c r="D11015" s="338" t="s">
        <v>37762</v>
      </c>
      <c r="E11015" s="337" t="s">
        <v>32080</v>
      </c>
      <c r="F11015" s="339" t="s">
        <v>37763</v>
      </c>
      <c r="G11015" s="339" t="s">
        <v>37763</v>
      </c>
    </row>
    <row r="11016" spans="1:7" ht="22.5">
      <c r="A11016" s="336" t="str">
        <f t="shared" si="173"/>
        <v>SINAPI-I 14162</v>
      </c>
      <c r="B11016" s="337" t="s">
        <v>32078</v>
      </c>
      <c r="C11016" s="337">
        <v>14162</v>
      </c>
      <c r="D11016" s="338" t="s">
        <v>37764</v>
      </c>
      <c r="E11016" s="337" t="s">
        <v>32080</v>
      </c>
      <c r="F11016" s="339" t="s">
        <v>37765</v>
      </c>
      <c r="G11016" s="339" t="s">
        <v>37765</v>
      </c>
    </row>
    <row r="11017" spans="1:7" ht="22.5">
      <c r="A11017" s="336" t="str">
        <f t="shared" si="173"/>
        <v>SINAPI-I 5052</v>
      </c>
      <c r="B11017" s="337" t="s">
        <v>32078</v>
      </c>
      <c r="C11017" s="337">
        <v>5052</v>
      </c>
      <c r="D11017" s="338" t="s">
        <v>37766</v>
      </c>
      <c r="E11017" s="337" t="s">
        <v>32080</v>
      </c>
      <c r="F11017" s="339" t="s">
        <v>37767</v>
      </c>
      <c r="G11017" s="339" t="s">
        <v>37767</v>
      </c>
    </row>
    <row r="11018" spans="1:7">
      <c r="A11018" s="336" t="str">
        <f t="shared" si="173"/>
        <v>SINAPI-I 14166</v>
      </c>
      <c r="B11018" s="337" t="s">
        <v>32078</v>
      </c>
      <c r="C11018" s="337">
        <v>14166</v>
      </c>
      <c r="D11018" s="338" t="s">
        <v>37768</v>
      </c>
      <c r="E11018" s="337" t="s">
        <v>32080</v>
      </c>
      <c r="F11018" s="339" t="s">
        <v>37769</v>
      </c>
      <c r="G11018" s="339" t="s">
        <v>37769</v>
      </c>
    </row>
    <row r="11019" spans="1:7">
      <c r="A11019" s="336" t="str">
        <f t="shared" si="173"/>
        <v>SINAPI-I 14165</v>
      </c>
      <c r="B11019" s="337" t="s">
        <v>32078</v>
      </c>
      <c r="C11019" s="337">
        <v>14165</v>
      </c>
      <c r="D11019" s="338" t="s">
        <v>37770</v>
      </c>
      <c r="E11019" s="337" t="s">
        <v>32080</v>
      </c>
      <c r="F11019" s="339" t="s">
        <v>37771</v>
      </c>
      <c r="G11019" s="339" t="s">
        <v>37771</v>
      </c>
    </row>
    <row r="11020" spans="1:7">
      <c r="A11020" s="336" t="str">
        <f t="shared" si="173"/>
        <v>SINAPI-I 5050</v>
      </c>
      <c r="B11020" s="337" t="s">
        <v>32078</v>
      </c>
      <c r="C11020" s="337">
        <v>5050</v>
      </c>
      <c r="D11020" s="338" t="s">
        <v>37772</v>
      </c>
      <c r="E11020" s="337" t="s">
        <v>32080</v>
      </c>
      <c r="F11020" s="339" t="s">
        <v>37773</v>
      </c>
      <c r="G11020" s="339" t="s">
        <v>37773</v>
      </c>
    </row>
    <row r="11021" spans="1:7">
      <c r="A11021" s="336" t="str">
        <f t="shared" si="173"/>
        <v>SINAPI-I 12366</v>
      </c>
      <c r="B11021" s="337" t="s">
        <v>32078</v>
      </c>
      <c r="C11021" s="337">
        <v>12366</v>
      </c>
      <c r="D11021" s="338" t="s">
        <v>37774</v>
      </c>
      <c r="E11021" s="337" t="s">
        <v>32080</v>
      </c>
      <c r="F11021" s="339" t="s">
        <v>37775</v>
      </c>
      <c r="G11021" s="339" t="s">
        <v>37775</v>
      </c>
    </row>
    <row r="11022" spans="1:7">
      <c r="A11022" s="336" t="str">
        <f t="shared" si="173"/>
        <v>SINAPI-I 5045</v>
      </c>
      <c r="B11022" s="337" t="s">
        <v>32078</v>
      </c>
      <c r="C11022" s="337">
        <v>5045</v>
      </c>
      <c r="D11022" s="338" t="s">
        <v>37776</v>
      </c>
      <c r="E11022" s="337" t="s">
        <v>32080</v>
      </c>
      <c r="F11022" s="339" t="s">
        <v>37777</v>
      </c>
      <c r="G11022" s="339" t="s">
        <v>37777</v>
      </c>
    </row>
    <row r="11023" spans="1:7">
      <c r="A11023" s="336" t="str">
        <f t="shared" si="173"/>
        <v>SINAPI-I 5035</v>
      </c>
      <c r="B11023" s="337" t="s">
        <v>32078</v>
      </c>
      <c r="C11023" s="337">
        <v>5035</v>
      </c>
      <c r="D11023" s="338" t="s">
        <v>37778</v>
      </c>
      <c r="E11023" s="337" t="s">
        <v>32080</v>
      </c>
      <c r="F11023" s="339" t="s">
        <v>37779</v>
      </c>
      <c r="G11023" s="339" t="s">
        <v>37779</v>
      </c>
    </row>
    <row r="11024" spans="1:7">
      <c r="A11024" s="336" t="str">
        <f t="shared" si="173"/>
        <v>SINAPI-I 41180</v>
      </c>
      <c r="B11024" s="337" t="s">
        <v>32078</v>
      </c>
      <c r="C11024" s="337">
        <v>41180</v>
      </c>
      <c r="D11024" s="338" t="s">
        <v>37780</v>
      </c>
      <c r="E11024" s="337" t="s">
        <v>32080</v>
      </c>
      <c r="F11024" s="339" t="s">
        <v>37781</v>
      </c>
      <c r="G11024" s="339" t="s">
        <v>37781</v>
      </c>
    </row>
    <row r="11025" spans="1:7">
      <c r="A11025" s="336" t="str">
        <f t="shared" si="173"/>
        <v>SINAPI-I 41181</v>
      </c>
      <c r="B11025" s="337" t="s">
        <v>32078</v>
      </c>
      <c r="C11025" s="337">
        <v>41181</v>
      </c>
      <c r="D11025" s="338" t="s">
        <v>37782</v>
      </c>
      <c r="E11025" s="337" t="s">
        <v>32080</v>
      </c>
      <c r="F11025" s="339" t="s">
        <v>37783</v>
      </c>
      <c r="G11025" s="339" t="s">
        <v>37783</v>
      </c>
    </row>
    <row r="11026" spans="1:7">
      <c r="A11026" s="336" t="str">
        <f t="shared" si="173"/>
        <v>SINAPI-I 41182</v>
      </c>
      <c r="B11026" s="337" t="s">
        <v>32078</v>
      </c>
      <c r="C11026" s="337">
        <v>41182</v>
      </c>
      <c r="D11026" s="338" t="s">
        <v>37784</v>
      </c>
      <c r="E11026" s="337" t="s">
        <v>32080</v>
      </c>
      <c r="F11026" s="339" t="s">
        <v>37785</v>
      </c>
      <c r="G11026" s="339" t="s">
        <v>37785</v>
      </c>
    </row>
    <row r="11027" spans="1:7">
      <c r="A11027" s="336" t="str">
        <f t="shared" si="173"/>
        <v>SINAPI-I 41183</v>
      </c>
      <c r="B11027" s="337" t="s">
        <v>32078</v>
      </c>
      <c r="C11027" s="337">
        <v>41183</v>
      </c>
      <c r="D11027" s="338" t="s">
        <v>37786</v>
      </c>
      <c r="E11027" s="337" t="s">
        <v>32080</v>
      </c>
      <c r="F11027" s="339" t="s">
        <v>37787</v>
      </c>
      <c r="G11027" s="339" t="s">
        <v>37787</v>
      </c>
    </row>
    <row r="11028" spans="1:7">
      <c r="A11028" s="336" t="str">
        <f t="shared" si="173"/>
        <v>SINAPI-I 41184</v>
      </c>
      <c r="B11028" s="337" t="s">
        <v>32078</v>
      </c>
      <c r="C11028" s="337">
        <v>41184</v>
      </c>
      <c r="D11028" s="338" t="s">
        <v>37788</v>
      </c>
      <c r="E11028" s="337" t="s">
        <v>32080</v>
      </c>
      <c r="F11028" s="339" t="s">
        <v>37789</v>
      </c>
      <c r="G11028" s="339" t="s">
        <v>37789</v>
      </c>
    </row>
    <row r="11029" spans="1:7">
      <c r="A11029" s="336" t="str">
        <f t="shared" si="173"/>
        <v>SINAPI-I 41185</v>
      </c>
      <c r="B11029" s="337" t="s">
        <v>32078</v>
      </c>
      <c r="C11029" s="337">
        <v>41185</v>
      </c>
      <c r="D11029" s="338" t="s">
        <v>37790</v>
      </c>
      <c r="E11029" s="337" t="s">
        <v>32080</v>
      </c>
      <c r="F11029" s="339" t="s">
        <v>37791</v>
      </c>
      <c r="G11029" s="339" t="s">
        <v>37791</v>
      </c>
    </row>
    <row r="11030" spans="1:7">
      <c r="A11030" s="336" t="str">
        <f t="shared" si="173"/>
        <v>SINAPI-I 41186</v>
      </c>
      <c r="B11030" s="337" t="s">
        <v>32078</v>
      </c>
      <c r="C11030" s="337">
        <v>41186</v>
      </c>
      <c r="D11030" s="338" t="s">
        <v>37792</v>
      </c>
      <c r="E11030" s="337" t="s">
        <v>32080</v>
      </c>
      <c r="F11030" s="339" t="s">
        <v>37793</v>
      </c>
      <c r="G11030" s="339" t="s">
        <v>37793</v>
      </c>
    </row>
    <row r="11031" spans="1:7">
      <c r="A11031" s="336" t="str">
        <f t="shared" si="173"/>
        <v>SINAPI-I 41187</v>
      </c>
      <c r="B11031" s="337" t="s">
        <v>32078</v>
      </c>
      <c r="C11031" s="337">
        <v>41187</v>
      </c>
      <c r="D11031" s="338" t="s">
        <v>37794</v>
      </c>
      <c r="E11031" s="337" t="s">
        <v>32080</v>
      </c>
      <c r="F11031" s="339" t="s">
        <v>37795</v>
      </c>
      <c r="G11031" s="339" t="s">
        <v>37795</v>
      </c>
    </row>
    <row r="11032" spans="1:7">
      <c r="A11032" s="336" t="str">
        <f t="shared" si="173"/>
        <v>SINAPI-I 41188</v>
      </c>
      <c r="B11032" s="337" t="s">
        <v>32078</v>
      </c>
      <c r="C11032" s="337">
        <v>41188</v>
      </c>
      <c r="D11032" s="338" t="s">
        <v>37796</v>
      </c>
      <c r="E11032" s="337" t="s">
        <v>32080</v>
      </c>
      <c r="F11032" s="339" t="s">
        <v>37797</v>
      </c>
      <c r="G11032" s="339" t="s">
        <v>37797</v>
      </c>
    </row>
    <row r="11033" spans="1:7">
      <c r="A11033" s="336" t="str">
        <f t="shared" si="173"/>
        <v>SINAPI-I 5036</v>
      </c>
      <c r="B11033" s="337" t="s">
        <v>32078</v>
      </c>
      <c r="C11033" s="337">
        <v>5036</v>
      </c>
      <c r="D11033" s="338" t="s">
        <v>37798</v>
      </c>
      <c r="E11033" s="337" t="s">
        <v>32080</v>
      </c>
      <c r="F11033" s="339" t="s">
        <v>37799</v>
      </c>
      <c r="G11033" s="339" t="s">
        <v>37799</v>
      </c>
    </row>
    <row r="11034" spans="1:7">
      <c r="A11034" s="336" t="str">
        <f t="shared" si="173"/>
        <v>SINAPI-I 41189</v>
      </c>
      <c r="B11034" s="337" t="s">
        <v>32078</v>
      </c>
      <c r="C11034" s="337">
        <v>41189</v>
      </c>
      <c r="D11034" s="338" t="s">
        <v>37800</v>
      </c>
      <c r="E11034" s="337" t="s">
        <v>32080</v>
      </c>
      <c r="F11034" s="339" t="s">
        <v>37801</v>
      </c>
      <c r="G11034" s="339" t="s">
        <v>37801</v>
      </c>
    </row>
    <row r="11035" spans="1:7">
      <c r="A11035" s="336" t="str">
        <f t="shared" si="173"/>
        <v>SINAPI-I 41190</v>
      </c>
      <c r="B11035" s="337" t="s">
        <v>32078</v>
      </c>
      <c r="C11035" s="337">
        <v>41190</v>
      </c>
      <c r="D11035" s="338" t="s">
        <v>37802</v>
      </c>
      <c r="E11035" s="337" t="s">
        <v>32080</v>
      </c>
      <c r="F11035" s="339" t="s">
        <v>37803</v>
      </c>
      <c r="G11035" s="339" t="s">
        <v>37803</v>
      </c>
    </row>
    <row r="11036" spans="1:7">
      <c r="A11036" s="336" t="str">
        <f t="shared" si="173"/>
        <v>SINAPI-I 41191</v>
      </c>
      <c r="B11036" s="337" t="s">
        <v>32078</v>
      </c>
      <c r="C11036" s="337">
        <v>41191</v>
      </c>
      <c r="D11036" s="338" t="s">
        <v>37804</v>
      </c>
      <c r="E11036" s="337" t="s">
        <v>32080</v>
      </c>
      <c r="F11036" s="339" t="s">
        <v>37805</v>
      </c>
      <c r="G11036" s="339" t="s">
        <v>37805</v>
      </c>
    </row>
    <row r="11037" spans="1:7">
      <c r="A11037" s="336" t="str">
        <f t="shared" si="173"/>
        <v>SINAPI-I 41192</v>
      </c>
      <c r="B11037" s="337" t="s">
        <v>32078</v>
      </c>
      <c r="C11037" s="337">
        <v>41192</v>
      </c>
      <c r="D11037" s="338" t="s">
        <v>37806</v>
      </c>
      <c r="E11037" s="337" t="s">
        <v>32080</v>
      </c>
      <c r="F11037" s="339" t="s">
        <v>37807</v>
      </c>
      <c r="G11037" s="339" t="s">
        <v>37807</v>
      </c>
    </row>
    <row r="11038" spans="1:7">
      <c r="A11038" s="336" t="str">
        <f t="shared" si="173"/>
        <v>SINAPI-I 41193</v>
      </c>
      <c r="B11038" s="337" t="s">
        <v>32078</v>
      </c>
      <c r="C11038" s="337">
        <v>41193</v>
      </c>
      <c r="D11038" s="338" t="s">
        <v>37808</v>
      </c>
      <c r="E11038" s="337" t="s">
        <v>32080</v>
      </c>
      <c r="F11038" s="339" t="s">
        <v>37809</v>
      </c>
      <c r="G11038" s="339" t="s">
        <v>37809</v>
      </c>
    </row>
    <row r="11039" spans="1:7">
      <c r="A11039" s="336" t="str">
        <f t="shared" si="173"/>
        <v>SINAPI-I 41194</v>
      </c>
      <c r="B11039" s="337" t="s">
        <v>32078</v>
      </c>
      <c r="C11039" s="337">
        <v>41194</v>
      </c>
      <c r="D11039" s="338" t="s">
        <v>37810</v>
      </c>
      <c r="E11039" s="337" t="s">
        <v>32080</v>
      </c>
      <c r="F11039" s="339" t="s">
        <v>37811</v>
      </c>
      <c r="G11039" s="339" t="s">
        <v>37811</v>
      </c>
    </row>
    <row r="11040" spans="1:7">
      <c r="A11040" s="336" t="str">
        <f t="shared" si="173"/>
        <v>SINAPI-I 5044</v>
      </c>
      <c r="B11040" s="337" t="s">
        <v>32078</v>
      </c>
      <c r="C11040" s="337">
        <v>5044</v>
      </c>
      <c r="D11040" s="338" t="s">
        <v>37812</v>
      </c>
      <c r="E11040" s="337" t="s">
        <v>32080</v>
      </c>
      <c r="F11040" s="339" t="s">
        <v>37813</v>
      </c>
      <c r="G11040" s="339" t="s">
        <v>37813</v>
      </c>
    </row>
    <row r="11041" spans="1:7">
      <c r="A11041" s="336" t="str">
        <f t="shared" si="173"/>
        <v>SINAPI-I 5059</v>
      </c>
      <c r="B11041" s="337" t="s">
        <v>32078</v>
      </c>
      <c r="C11041" s="337">
        <v>5059</v>
      </c>
      <c r="D11041" s="338" t="s">
        <v>37814</v>
      </c>
      <c r="E11041" s="337" t="s">
        <v>32080</v>
      </c>
      <c r="F11041" s="339" t="s">
        <v>37815</v>
      </c>
      <c r="G11041" s="339" t="s">
        <v>37815</v>
      </c>
    </row>
    <row r="11042" spans="1:7">
      <c r="A11042" s="336" t="str">
        <f t="shared" si="173"/>
        <v>SINAPI-I 41201</v>
      </c>
      <c r="B11042" s="337" t="s">
        <v>32078</v>
      </c>
      <c r="C11042" s="337">
        <v>41201</v>
      </c>
      <c r="D11042" s="338" t="s">
        <v>37816</v>
      </c>
      <c r="E11042" s="337" t="s">
        <v>32080</v>
      </c>
      <c r="F11042" s="339" t="s">
        <v>37817</v>
      </c>
      <c r="G11042" s="339" t="s">
        <v>37817</v>
      </c>
    </row>
    <row r="11043" spans="1:7">
      <c r="A11043" s="336" t="str">
        <f t="shared" si="173"/>
        <v>SINAPI-I 41199</v>
      </c>
      <c r="B11043" s="337" t="s">
        <v>32078</v>
      </c>
      <c r="C11043" s="337">
        <v>41199</v>
      </c>
      <c r="D11043" s="338" t="s">
        <v>37818</v>
      </c>
      <c r="E11043" s="337" t="s">
        <v>32080</v>
      </c>
      <c r="F11043" s="339" t="s">
        <v>37819</v>
      </c>
      <c r="G11043" s="339" t="s">
        <v>37819</v>
      </c>
    </row>
    <row r="11044" spans="1:7" ht="22.5">
      <c r="A11044" s="336" t="str">
        <f t="shared" si="173"/>
        <v>SINAPI-I 5057</v>
      </c>
      <c r="B11044" s="337" t="s">
        <v>32078</v>
      </c>
      <c r="C11044" s="337">
        <v>5057</v>
      </c>
      <c r="D11044" s="338" t="s">
        <v>37820</v>
      </c>
      <c r="E11044" s="337" t="s">
        <v>32080</v>
      </c>
      <c r="F11044" s="339" t="s">
        <v>37821</v>
      </c>
      <c r="G11044" s="339" t="s">
        <v>37821</v>
      </c>
    </row>
    <row r="11045" spans="1:7">
      <c r="A11045" s="336" t="str">
        <f t="shared" si="173"/>
        <v>SINAPI-I 41200</v>
      </c>
      <c r="B11045" s="337" t="s">
        <v>32078</v>
      </c>
      <c r="C11045" s="337">
        <v>41200</v>
      </c>
      <c r="D11045" s="338" t="s">
        <v>37822</v>
      </c>
      <c r="E11045" s="337" t="s">
        <v>32080</v>
      </c>
      <c r="F11045" s="339" t="s">
        <v>37823</v>
      </c>
      <c r="G11045" s="339" t="s">
        <v>37823</v>
      </c>
    </row>
    <row r="11046" spans="1:7">
      <c r="A11046" s="336" t="str">
        <f t="shared" si="173"/>
        <v>SINAPI-I 41205</v>
      </c>
      <c r="B11046" s="337" t="s">
        <v>32078</v>
      </c>
      <c r="C11046" s="337">
        <v>41205</v>
      </c>
      <c r="D11046" s="338" t="s">
        <v>37824</v>
      </c>
      <c r="E11046" s="337" t="s">
        <v>32080</v>
      </c>
      <c r="F11046" s="339" t="s">
        <v>37825</v>
      </c>
      <c r="G11046" s="339" t="s">
        <v>37825</v>
      </c>
    </row>
    <row r="11047" spans="1:7">
      <c r="A11047" s="336" t="str">
        <f t="shared" si="173"/>
        <v>SINAPI-I 41202</v>
      </c>
      <c r="B11047" s="337" t="s">
        <v>32078</v>
      </c>
      <c r="C11047" s="337">
        <v>41202</v>
      </c>
      <c r="D11047" s="338" t="s">
        <v>37826</v>
      </c>
      <c r="E11047" s="337" t="s">
        <v>32080</v>
      </c>
      <c r="F11047" s="339" t="s">
        <v>37827</v>
      </c>
      <c r="G11047" s="339" t="s">
        <v>37827</v>
      </c>
    </row>
    <row r="11048" spans="1:7">
      <c r="A11048" s="336" t="str">
        <f t="shared" si="173"/>
        <v>SINAPI-I 41206</v>
      </c>
      <c r="B11048" s="337" t="s">
        <v>32078</v>
      </c>
      <c r="C11048" s="337">
        <v>41206</v>
      </c>
      <c r="D11048" s="338" t="s">
        <v>37828</v>
      </c>
      <c r="E11048" s="337" t="s">
        <v>32080</v>
      </c>
      <c r="F11048" s="339" t="s">
        <v>37829</v>
      </c>
      <c r="G11048" s="339" t="s">
        <v>37829</v>
      </c>
    </row>
    <row r="11049" spans="1:7">
      <c r="A11049" s="336" t="str">
        <f t="shared" si="173"/>
        <v>SINAPI-I 12372</v>
      </c>
      <c r="B11049" s="337" t="s">
        <v>32078</v>
      </c>
      <c r="C11049" s="337">
        <v>12372</v>
      </c>
      <c r="D11049" s="338" t="s">
        <v>37830</v>
      </c>
      <c r="E11049" s="337" t="s">
        <v>32080</v>
      </c>
      <c r="F11049" s="339" t="s">
        <v>37831</v>
      </c>
      <c r="G11049" s="339" t="s">
        <v>37831</v>
      </c>
    </row>
    <row r="11050" spans="1:7">
      <c r="A11050" s="336" t="str">
        <f t="shared" si="173"/>
        <v>SINAPI-I 41207</v>
      </c>
      <c r="B11050" s="337" t="s">
        <v>32078</v>
      </c>
      <c r="C11050" s="337">
        <v>41207</v>
      </c>
      <c r="D11050" s="338" t="s">
        <v>37832</v>
      </c>
      <c r="E11050" s="337" t="s">
        <v>32080</v>
      </c>
      <c r="F11050" s="339" t="s">
        <v>37833</v>
      </c>
      <c r="G11050" s="339" t="s">
        <v>37833</v>
      </c>
    </row>
    <row r="11051" spans="1:7">
      <c r="A11051" s="336" t="str">
        <f t="shared" si="173"/>
        <v>SINAPI-I 41203</v>
      </c>
      <c r="B11051" s="337" t="s">
        <v>32078</v>
      </c>
      <c r="C11051" s="337">
        <v>41203</v>
      </c>
      <c r="D11051" s="338" t="s">
        <v>37834</v>
      </c>
      <c r="E11051" s="337" t="s">
        <v>32080</v>
      </c>
      <c r="F11051" s="339" t="s">
        <v>37835</v>
      </c>
      <c r="G11051" s="339" t="s">
        <v>37835</v>
      </c>
    </row>
    <row r="11052" spans="1:7">
      <c r="A11052" s="336" t="str">
        <f t="shared" si="173"/>
        <v>SINAPI-I 41204</v>
      </c>
      <c r="B11052" s="337" t="s">
        <v>32078</v>
      </c>
      <c r="C11052" s="337">
        <v>41204</v>
      </c>
      <c r="D11052" s="338" t="s">
        <v>37836</v>
      </c>
      <c r="E11052" s="337" t="s">
        <v>32080</v>
      </c>
      <c r="F11052" s="339" t="s">
        <v>37837</v>
      </c>
      <c r="G11052" s="339" t="s">
        <v>37837</v>
      </c>
    </row>
    <row r="11053" spans="1:7">
      <c r="A11053" s="336" t="str">
        <f t="shared" si="173"/>
        <v>SINAPI-I 41210</v>
      </c>
      <c r="B11053" s="337" t="s">
        <v>32078</v>
      </c>
      <c r="C11053" s="337">
        <v>41210</v>
      </c>
      <c r="D11053" s="338" t="s">
        <v>37838</v>
      </c>
      <c r="E11053" s="337" t="s">
        <v>32080</v>
      </c>
      <c r="F11053" s="339" t="s">
        <v>37839</v>
      </c>
      <c r="G11053" s="339" t="s">
        <v>37839</v>
      </c>
    </row>
    <row r="11054" spans="1:7">
      <c r="A11054" s="336" t="str">
        <f t="shared" si="173"/>
        <v>SINAPI-I 41208</v>
      </c>
      <c r="B11054" s="337" t="s">
        <v>32078</v>
      </c>
      <c r="C11054" s="337">
        <v>41208</v>
      </c>
      <c r="D11054" s="338" t="s">
        <v>37840</v>
      </c>
      <c r="E11054" s="337" t="s">
        <v>32080</v>
      </c>
      <c r="F11054" s="339" t="s">
        <v>37841</v>
      </c>
      <c r="G11054" s="339" t="s">
        <v>37841</v>
      </c>
    </row>
    <row r="11055" spans="1:7">
      <c r="A11055" s="336" t="str">
        <f t="shared" si="173"/>
        <v>SINAPI-I 41211</v>
      </c>
      <c r="B11055" s="337" t="s">
        <v>32078</v>
      </c>
      <c r="C11055" s="337">
        <v>41211</v>
      </c>
      <c r="D11055" s="338" t="s">
        <v>37842</v>
      </c>
      <c r="E11055" s="337" t="s">
        <v>32080</v>
      </c>
      <c r="F11055" s="339" t="s">
        <v>37843</v>
      </c>
      <c r="G11055" s="339" t="s">
        <v>37843</v>
      </c>
    </row>
    <row r="11056" spans="1:7" ht="22.5">
      <c r="A11056" s="336" t="str">
        <f t="shared" si="173"/>
        <v>SINAPI-I 13339</v>
      </c>
      <c r="B11056" s="337" t="s">
        <v>32078</v>
      </c>
      <c r="C11056" s="337">
        <v>13339</v>
      </c>
      <c r="D11056" s="338" t="s">
        <v>37844</v>
      </c>
      <c r="E11056" s="337" t="s">
        <v>32080</v>
      </c>
      <c r="F11056" s="339" t="s">
        <v>37845</v>
      </c>
      <c r="G11056" s="339" t="s">
        <v>37845</v>
      </c>
    </row>
    <row r="11057" spans="1:7">
      <c r="A11057" s="336" t="str">
        <f t="shared" si="173"/>
        <v>SINAPI-I 41213</v>
      </c>
      <c r="B11057" s="337" t="s">
        <v>32078</v>
      </c>
      <c r="C11057" s="337">
        <v>41213</v>
      </c>
      <c r="D11057" s="338" t="s">
        <v>37846</v>
      </c>
      <c r="E11057" s="337" t="s">
        <v>32080</v>
      </c>
      <c r="F11057" s="339" t="s">
        <v>37847</v>
      </c>
      <c r="G11057" s="339" t="s">
        <v>37847</v>
      </c>
    </row>
    <row r="11058" spans="1:7">
      <c r="A11058" s="336" t="str">
        <f t="shared" si="173"/>
        <v>SINAPI-I 41209</v>
      </c>
      <c r="B11058" s="337" t="s">
        <v>32078</v>
      </c>
      <c r="C11058" s="337">
        <v>41209</v>
      </c>
      <c r="D11058" s="338" t="s">
        <v>37848</v>
      </c>
      <c r="E11058" s="337" t="s">
        <v>32080</v>
      </c>
      <c r="F11058" s="339" t="s">
        <v>37849</v>
      </c>
      <c r="G11058" s="339" t="s">
        <v>37849</v>
      </c>
    </row>
    <row r="11059" spans="1:7">
      <c r="A11059" s="336" t="str">
        <f t="shared" si="173"/>
        <v>SINAPI-I 41216</v>
      </c>
      <c r="B11059" s="337" t="s">
        <v>32078</v>
      </c>
      <c r="C11059" s="337">
        <v>41216</v>
      </c>
      <c r="D11059" s="338" t="s">
        <v>37850</v>
      </c>
      <c r="E11059" s="337" t="s">
        <v>32080</v>
      </c>
      <c r="F11059" s="339" t="s">
        <v>37851</v>
      </c>
      <c r="G11059" s="339" t="s">
        <v>37851</v>
      </c>
    </row>
    <row r="11060" spans="1:7">
      <c r="A11060" s="336" t="str">
        <f t="shared" si="173"/>
        <v>SINAPI-I 41217</v>
      </c>
      <c r="B11060" s="337" t="s">
        <v>32078</v>
      </c>
      <c r="C11060" s="337">
        <v>41217</v>
      </c>
      <c r="D11060" s="338" t="s">
        <v>37852</v>
      </c>
      <c r="E11060" s="337" t="s">
        <v>32080</v>
      </c>
      <c r="F11060" s="339" t="s">
        <v>37853</v>
      </c>
      <c r="G11060" s="339" t="s">
        <v>37853</v>
      </c>
    </row>
    <row r="11061" spans="1:7">
      <c r="A11061" s="336" t="str">
        <f t="shared" si="173"/>
        <v>SINAPI-I 41218</v>
      </c>
      <c r="B11061" s="337" t="s">
        <v>32078</v>
      </c>
      <c r="C11061" s="337">
        <v>41218</v>
      </c>
      <c r="D11061" s="338" t="s">
        <v>37854</v>
      </c>
      <c r="E11061" s="337" t="s">
        <v>32080</v>
      </c>
      <c r="F11061" s="339" t="s">
        <v>37855</v>
      </c>
      <c r="G11061" s="339" t="s">
        <v>37855</v>
      </c>
    </row>
    <row r="11062" spans="1:7">
      <c r="A11062" s="336" t="str">
        <f t="shared" si="173"/>
        <v>SINAPI-I 41214</v>
      </c>
      <c r="B11062" s="337" t="s">
        <v>32078</v>
      </c>
      <c r="C11062" s="337">
        <v>41214</v>
      </c>
      <c r="D11062" s="338" t="s">
        <v>37856</v>
      </c>
      <c r="E11062" s="337" t="s">
        <v>32080</v>
      </c>
      <c r="F11062" s="339" t="s">
        <v>37857</v>
      </c>
      <c r="G11062" s="339" t="s">
        <v>37857</v>
      </c>
    </row>
    <row r="11063" spans="1:7">
      <c r="A11063" s="336" t="str">
        <f t="shared" ref="A11063:A11126" si="174">CONCATENAR</f>
        <v>SINAPI-I 41215</v>
      </c>
      <c r="B11063" s="337" t="s">
        <v>32078</v>
      </c>
      <c r="C11063" s="337">
        <v>41215</v>
      </c>
      <c r="D11063" s="338" t="s">
        <v>37858</v>
      </c>
      <c r="E11063" s="337" t="s">
        <v>32080</v>
      </c>
      <c r="F11063" s="339" t="s">
        <v>37859</v>
      </c>
      <c r="G11063" s="339" t="s">
        <v>37859</v>
      </c>
    </row>
    <row r="11064" spans="1:7">
      <c r="A11064" s="336" t="str">
        <f t="shared" si="174"/>
        <v>SINAPI-I 41221</v>
      </c>
      <c r="B11064" s="337" t="s">
        <v>32078</v>
      </c>
      <c r="C11064" s="337">
        <v>41221</v>
      </c>
      <c r="D11064" s="338" t="s">
        <v>37860</v>
      </c>
      <c r="E11064" s="337" t="s">
        <v>32080</v>
      </c>
      <c r="F11064" s="339" t="s">
        <v>37861</v>
      </c>
      <c r="G11064" s="339" t="s">
        <v>37861</v>
      </c>
    </row>
    <row r="11065" spans="1:7">
      <c r="A11065" s="336" t="str">
        <f t="shared" si="174"/>
        <v>SINAPI-I 41222</v>
      </c>
      <c r="B11065" s="337" t="s">
        <v>32078</v>
      </c>
      <c r="C11065" s="337">
        <v>41222</v>
      </c>
      <c r="D11065" s="338" t="s">
        <v>37862</v>
      </c>
      <c r="E11065" s="337" t="s">
        <v>32080</v>
      </c>
      <c r="F11065" s="339" t="s">
        <v>37863</v>
      </c>
      <c r="G11065" s="339" t="s">
        <v>37863</v>
      </c>
    </row>
    <row r="11066" spans="1:7">
      <c r="A11066" s="336" t="str">
        <f t="shared" si="174"/>
        <v>SINAPI-I 41195</v>
      </c>
      <c r="B11066" s="337" t="s">
        <v>32078</v>
      </c>
      <c r="C11066" s="337">
        <v>41195</v>
      </c>
      <c r="D11066" s="338" t="s">
        <v>37864</v>
      </c>
      <c r="E11066" s="337" t="s">
        <v>32080</v>
      </c>
      <c r="F11066" s="339" t="s">
        <v>37865</v>
      </c>
      <c r="G11066" s="339" t="s">
        <v>37865</v>
      </c>
    </row>
    <row r="11067" spans="1:7">
      <c r="A11067" s="336" t="str">
        <f t="shared" si="174"/>
        <v>SINAPI-I 41198</v>
      </c>
      <c r="B11067" s="337" t="s">
        <v>32078</v>
      </c>
      <c r="C11067" s="337">
        <v>41198</v>
      </c>
      <c r="D11067" s="338" t="s">
        <v>37866</v>
      </c>
      <c r="E11067" s="337" t="s">
        <v>32080</v>
      </c>
      <c r="F11067" s="339" t="s">
        <v>37867</v>
      </c>
      <c r="G11067" s="339" t="s">
        <v>37867</v>
      </c>
    </row>
    <row r="11068" spans="1:7">
      <c r="A11068" s="336" t="str">
        <f t="shared" si="174"/>
        <v>SINAPI-I 41196</v>
      </c>
      <c r="B11068" s="337" t="s">
        <v>32078</v>
      </c>
      <c r="C11068" s="337">
        <v>41196</v>
      </c>
      <c r="D11068" s="338" t="s">
        <v>37868</v>
      </c>
      <c r="E11068" s="337" t="s">
        <v>32080</v>
      </c>
      <c r="F11068" s="339" t="s">
        <v>37869</v>
      </c>
      <c r="G11068" s="339" t="s">
        <v>37869</v>
      </c>
    </row>
    <row r="11069" spans="1:7">
      <c r="A11069" s="336" t="str">
        <f t="shared" si="174"/>
        <v>SINAPI-I 5033</v>
      </c>
      <c r="B11069" s="337" t="s">
        <v>32078</v>
      </c>
      <c r="C11069" s="337">
        <v>5033</v>
      </c>
      <c r="D11069" s="338" t="s">
        <v>37870</v>
      </c>
      <c r="E11069" s="337" t="s">
        <v>32080</v>
      </c>
      <c r="F11069" s="339" t="s">
        <v>37871</v>
      </c>
      <c r="G11069" s="339" t="s">
        <v>37871</v>
      </c>
    </row>
    <row r="11070" spans="1:7">
      <c r="A11070" s="336" t="str">
        <f t="shared" si="174"/>
        <v>SINAPI-I 41197</v>
      </c>
      <c r="B11070" s="337" t="s">
        <v>32078</v>
      </c>
      <c r="C11070" s="337">
        <v>41197</v>
      </c>
      <c r="D11070" s="338" t="s">
        <v>37872</v>
      </c>
      <c r="E11070" s="337" t="s">
        <v>32080</v>
      </c>
      <c r="F11070" s="339" t="s">
        <v>37873</v>
      </c>
      <c r="G11070" s="339" t="s">
        <v>37873</v>
      </c>
    </row>
    <row r="11071" spans="1:7">
      <c r="A11071" s="336" t="str">
        <f t="shared" si="174"/>
        <v>SINAPI-I 12388</v>
      </c>
      <c r="B11071" s="337" t="s">
        <v>32078</v>
      </c>
      <c r="C11071" s="337">
        <v>12388</v>
      </c>
      <c r="D11071" s="338" t="s">
        <v>37874</v>
      </c>
      <c r="E11071" s="337" t="s">
        <v>32080</v>
      </c>
      <c r="F11071" s="339" t="s">
        <v>37875</v>
      </c>
      <c r="G11071" s="339" t="s">
        <v>37875</v>
      </c>
    </row>
    <row r="11072" spans="1:7">
      <c r="A11072" s="336" t="str">
        <f t="shared" si="174"/>
        <v>SINAPI-I 2731</v>
      </c>
      <c r="B11072" s="337" t="s">
        <v>32078</v>
      </c>
      <c r="C11072" s="337">
        <v>2731</v>
      </c>
      <c r="D11072" s="338" t="s">
        <v>37876</v>
      </c>
      <c r="E11072" s="337" t="s">
        <v>32098</v>
      </c>
      <c r="F11072" s="339" t="s">
        <v>37877</v>
      </c>
      <c r="G11072" s="339" t="s">
        <v>37877</v>
      </c>
    </row>
    <row r="11073" spans="1:7">
      <c r="A11073" s="336" t="str">
        <f t="shared" si="174"/>
        <v>SINAPI-I 41457</v>
      </c>
      <c r="B11073" s="337" t="s">
        <v>32078</v>
      </c>
      <c r="C11073" s="337">
        <v>41457</v>
      </c>
      <c r="D11073" s="338" t="s">
        <v>37878</v>
      </c>
      <c r="E11073" s="337" t="s">
        <v>32080</v>
      </c>
      <c r="F11073" s="339" t="s">
        <v>37879</v>
      </c>
      <c r="G11073" s="339" t="s">
        <v>37879</v>
      </c>
    </row>
    <row r="11074" spans="1:7">
      <c r="A11074" s="336" t="str">
        <f t="shared" si="174"/>
        <v>SINAPI-I 41458</v>
      </c>
      <c r="B11074" s="337" t="s">
        <v>32078</v>
      </c>
      <c r="C11074" s="337">
        <v>41458</v>
      </c>
      <c r="D11074" s="338" t="s">
        <v>37880</v>
      </c>
      <c r="E11074" s="337" t="s">
        <v>32080</v>
      </c>
      <c r="F11074" s="339" t="s">
        <v>37881</v>
      </c>
      <c r="G11074" s="339" t="s">
        <v>37881</v>
      </c>
    </row>
    <row r="11075" spans="1:7">
      <c r="A11075" s="336" t="str">
        <f t="shared" si="174"/>
        <v>SINAPI-I 41459</v>
      </c>
      <c r="B11075" s="337" t="s">
        <v>32078</v>
      </c>
      <c r="C11075" s="337">
        <v>41459</v>
      </c>
      <c r="D11075" s="338" t="s">
        <v>37882</v>
      </c>
      <c r="E11075" s="337" t="s">
        <v>32080</v>
      </c>
      <c r="F11075" s="339" t="s">
        <v>37883</v>
      </c>
      <c r="G11075" s="339" t="s">
        <v>37883</v>
      </c>
    </row>
    <row r="11076" spans="1:7">
      <c r="A11076" s="336" t="str">
        <f t="shared" si="174"/>
        <v>SINAPI-I 41461</v>
      </c>
      <c r="B11076" s="337" t="s">
        <v>32078</v>
      </c>
      <c r="C11076" s="337">
        <v>41461</v>
      </c>
      <c r="D11076" s="338" t="s">
        <v>37884</v>
      </c>
      <c r="E11076" s="337" t="s">
        <v>32080</v>
      </c>
      <c r="F11076" s="339" t="s">
        <v>37885</v>
      </c>
      <c r="G11076" s="339" t="s">
        <v>37885</v>
      </c>
    </row>
    <row r="11077" spans="1:7">
      <c r="A11077" s="336" t="str">
        <f t="shared" si="174"/>
        <v>SINAPI-I 44537</v>
      </c>
      <c r="B11077" s="337" t="s">
        <v>32078</v>
      </c>
      <c r="C11077" s="337">
        <v>44537</v>
      </c>
      <c r="D11077" s="338" t="s">
        <v>37886</v>
      </c>
      <c r="E11077" s="337" t="s">
        <v>33813</v>
      </c>
      <c r="F11077" s="339" t="s">
        <v>37887</v>
      </c>
      <c r="G11077" s="339" t="s">
        <v>37887</v>
      </c>
    </row>
    <row r="11078" spans="1:7">
      <c r="A11078" s="336" t="str">
        <f t="shared" si="174"/>
        <v>SINAPI-I 11844</v>
      </c>
      <c r="B11078" s="337" t="s">
        <v>32078</v>
      </c>
      <c r="C11078" s="337">
        <v>11844</v>
      </c>
      <c r="D11078" s="338" t="s">
        <v>37888</v>
      </c>
      <c r="E11078" s="337" t="s">
        <v>32098</v>
      </c>
      <c r="F11078" s="339" t="s">
        <v>37889</v>
      </c>
      <c r="G11078" s="339" t="s">
        <v>37889</v>
      </c>
    </row>
    <row r="11079" spans="1:7">
      <c r="A11079" s="336" t="str">
        <f t="shared" si="174"/>
        <v>SINAPI-I 4465</v>
      </c>
      <c r="B11079" s="337" t="s">
        <v>32078</v>
      </c>
      <c r="C11079" s="337">
        <v>4465</v>
      </c>
      <c r="D11079" s="338" t="s">
        <v>37890</v>
      </c>
      <c r="E11079" s="337" t="s">
        <v>32098</v>
      </c>
      <c r="F11079" s="339" t="s">
        <v>37891</v>
      </c>
      <c r="G11079" s="339" t="s">
        <v>37891</v>
      </c>
    </row>
    <row r="11080" spans="1:7">
      <c r="A11080" s="336" t="str">
        <f t="shared" si="174"/>
        <v>SINAPI-I 35273</v>
      </c>
      <c r="B11080" s="337" t="s">
        <v>32078</v>
      </c>
      <c r="C11080" s="337">
        <v>35273</v>
      </c>
      <c r="D11080" s="338" t="s">
        <v>37892</v>
      </c>
      <c r="E11080" s="337" t="s">
        <v>32098</v>
      </c>
      <c r="F11080" s="339" t="s">
        <v>37893</v>
      </c>
      <c r="G11080" s="339" t="s">
        <v>37893</v>
      </c>
    </row>
    <row r="11081" spans="1:7">
      <c r="A11081" s="336" t="str">
        <f t="shared" si="174"/>
        <v>SINAPI-I 4470</v>
      </c>
      <c r="B11081" s="337" t="s">
        <v>32078</v>
      </c>
      <c r="C11081" s="337">
        <v>4470</v>
      </c>
      <c r="D11081" s="338" t="s">
        <v>37894</v>
      </c>
      <c r="E11081" s="337" t="s">
        <v>32098</v>
      </c>
      <c r="F11081" s="339" t="s">
        <v>37895</v>
      </c>
      <c r="G11081" s="339" t="s">
        <v>37895</v>
      </c>
    </row>
    <row r="11082" spans="1:7">
      <c r="A11082" s="336" t="str">
        <f t="shared" si="174"/>
        <v>SINAPI-I 20208</v>
      </c>
      <c r="B11082" s="337" t="s">
        <v>32078</v>
      </c>
      <c r="C11082" s="337">
        <v>20208</v>
      </c>
      <c r="D11082" s="338" t="s">
        <v>37896</v>
      </c>
      <c r="E11082" s="337" t="s">
        <v>32098</v>
      </c>
      <c r="F11082" s="339" t="s">
        <v>37897</v>
      </c>
      <c r="G11082" s="339" t="s">
        <v>37897</v>
      </c>
    </row>
    <row r="11083" spans="1:7">
      <c r="A11083" s="336" t="str">
        <f t="shared" si="174"/>
        <v>SINAPI-I 20204</v>
      </c>
      <c r="B11083" s="337" t="s">
        <v>32078</v>
      </c>
      <c r="C11083" s="337">
        <v>20204</v>
      </c>
      <c r="D11083" s="338" t="s">
        <v>37898</v>
      </c>
      <c r="E11083" s="337" t="s">
        <v>32098</v>
      </c>
      <c r="F11083" s="339" t="s">
        <v>37899</v>
      </c>
      <c r="G11083" s="339" t="s">
        <v>37899</v>
      </c>
    </row>
    <row r="11084" spans="1:7">
      <c r="A11084" s="336" t="str">
        <f t="shared" si="174"/>
        <v>SINAPI-I 4437</v>
      </c>
      <c r="B11084" s="337" t="s">
        <v>32078</v>
      </c>
      <c r="C11084" s="337">
        <v>4437</v>
      </c>
      <c r="D11084" s="338" t="s">
        <v>37900</v>
      </c>
      <c r="E11084" s="337" t="s">
        <v>32098</v>
      </c>
      <c r="F11084" s="339" t="s">
        <v>37901</v>
      </c>
      <c r="G11084" s="339" t="s">
        <v>37901</v>
      </c>
    </row>
    <row r="11085" spans="1:7">
      <c r="A11085" s="336" t="str">
        <f t="shared" si="174"/>
        <v>SINAPI-I 14580</v>
      </c>
      <c r="B11085" s="337" t="s">
        <v>32078</v>
      </c>
      <c r="C11085" s="337">
        <v>14580</v>
      </c>
      <c r="D11085" s="338" t="s">
        <v>37902</v>
      </c>
      <c r="E11085" s="337" t="s">
        <v>32098</v>
      </c>
      <c r="F11085" s="339" t="s">
        <v>37901</v>
      </c>
      <c r="G11085" s="339" t="s">
        <v>37901</v>
      </c>
    </row>
    <row r="11086" spans="1:7">
      <c r="A11086" s="336" t="str">
        <f t="shared" si="174"/>
        <v>SINAPI-I 40304</v>
      </c>
      <c r="B11086" s="337" t="s">
        <v>32078</v>
      </c>
      <c r="C11086" s="337">
        <v>40304</v>
      </c>
      <c r="D11086" s="338" t="s">
        <v>37903</v>
      </c>
      <c r="E11086" s="337" t="s">
        <v>32154</v>
      </c>
      <c r="F11086" s="339" t="s">
        <v>22109</v>
      </c>
      <c r="G11086" s="339" t="s">
        <v>22109</v>
      </c>
    </row>
    <row r="11087" spans="1:7">
      <c r="A11087" s="336" t="str">
        <f t="shared" si="174"/>
        <v>SINAPI-I 5065</v>
      </c>
      <c r="B11087" s="337" t="s">
        <v>32078</v>
      </c>
      <c r="C11087" s="337">
        <v>5065</v>
      </c>
      <c r="D11087" s="338" t="s">
        <v>37904</v>
      </c>
      <c r="E11087" s="337" t="s">
        <v>32154</v>
      </c>
      <c r="F11087" s="339" t="s">
        <v>37905</v>
      </c>
      <c r="G11087" s="339" t="s">
        <v>37905</v>
      </c>
    </row>
    <row r="11088" spans="1:7">
      <c r="A11088" s="336" t="str">
        <f t="shared" si="174"/>
        <v>SINAPI-I 5072</v>
      </c>
      <c r="B11088" s="337" t="s">
        <v>32078</v>
      </c>
      <c r="C11088" s="337">
        <v>5072</v>
      </c>
      <c r="D11088" s="338" t="s">
        <v>37906</v>
      </c>
      <c r="E11088" s="337" t="s">
        <v>32154</v>
      </c>
      <c r="F11088" s="339" t="s">
        <v>37907</v>
      </c>
      <c r="G11088" s="339" t="s">
        <v>37907</v>
      </c>
    </row>
    <row r="11089" spans="1:7">
      <c r="A11089" s="336" t="str">
        <f t="shared" si="174"/>
        <v>SINAPI-I 5066</v>
      </c>
      <c r="B11089" s="337" t="s">
        <v>32078</v>
      </c>
      <c r="C11089" s="337">
        <v>5066</v>
      </c>
      <c r="D11089" s="338" t="s">
        <v>37908</v>
      </c>
      <c r="E11089" s="337" t="s">
        <v>32154</v>
      </c>
      <c r="F11089" s="339" t="s">
        <v>20033</v>
      </c>
      <c r="G11089" s="339" t="s">
        <v>20033</v>
      </c>
    </row>
    <row r="11090" spans="1:7">
      <c r="A11090" s="336" t="str">
        <f t="shared" si="174"/>
        <v>SINAPI-I 5063</v>
      </c>
      <c r="B11090" s="337" t="s">
        <v>32078</v>
      </c>
      <c r="C11090" s="337">
        <v>5063</v>
      </c>
      <c r="D11090" s="338" t="s">
        <v>37909</v>
      </c>
      <c r="E11090" s="337" t="s">
        <v>32154</v>
      </c>
      <c r="F11090" s="339" t="s">
        <v>37910</v>
      </c>
      <c r="G11090" s="339" t="s">
        <v>37910</v>
      </c>
    </row>
    <row r="11091" spans="1:7">
      <c r="A11091" s="336" t="str">
        <f t="shared" si="174"/>
        <v>SINAPI-I 20247</v>
      </c>
      <c r="B11091" s="337" t="s">
        <v>32078</v>
      </c>
      <c r="C11091" s="337">
        <v>20247</v>
      </c>
      <c r="D11091" s="338" t="s">
        <v>37911</v>
      </c>
      <c r="E11091" s="337" t="s">
        <v>32154</v>
      </c>
      <c r="F11091" s="339" t="s">
        <v>18670</v>
      </c>
      <c r="G11091" s="339" t="s">
        <v>18670</v>
      </c>
    </row>
    <row r="11092" spans="1:7">
      <c r="A11092" s="336" t="str">
        <f t="shared" si="174"/>
        <v>SINAPI-I 5074</v>
      </c>
      <c r="B11092" s="337" t="s">
        <v>32078</v>
      </c>
      <c r="C11092" s="337">
        <v>5074</v>
      </c>
      <c r="D11092" s="338" t="s">
        <v>37912</v>
      </c>
      <c r="E11092" s="337" t="s">
        <v>32154</v>
      </c>
      <c r="F11092" s="339" t="s">
        <v>28669</v>
      </c>
      <c r="G11092" s="339" t="s">
        <v>28669</v>
      </c>
    </row>
    <row r="11093" spans="1:7">
      <c r="A11093" s="336" t="str">
        <f t="shared" si="174"/>
        <v>SINAPI-I 5067</v>
      </c>
      <c r="B11093" s="337" t="s">
        <v>32078</v>
      </c>
      <c r="C11093" s="337">
        <v>5067</v>
      </c>
      <c r="D11093" s="338" t="s">
        <v>37913</v>
      </c>
      <c r="E11093" s="337" t="s">
        <v>32154</v>
      </c>
      <c r="F11093" s="339" t="s">
        <v>8549</v>
      </c>
      <c r="G11093" s="339" t="s">
        <v>8549</v>
      </c>
    </row>
    <row r="11094" spans="1:7">
      <c r="A11094" s="336" t="str">
        <f t="shared" si="174"/>
        <v>SINAPI-I 5078</v>
      </c>
      <c r="B11094" s="337" t="s">
        <v>32078</v>
      </c>
      <c r="C11094" s="337">
        <v>5078</v>
      </c>
      <c r="D11094" s="338" t="s">
        <v>37914</v>
      </c>
      <c r="E11094" s="337" t="s">
        <v>32154</v>
      </c>
      <c r="F11094" s="339" t="s">
        <v>27255</v>
      </c>
      <c r="G11094" s="339" t="s">
        <v>27255</v>
      </c>
    </row>
    <row r="11095" spans="1:7">
      <c r="A11095" s="336" t="str">
        <f t="shared" si="174"/>
        <v>SINAPI-I 5068</v>
      </c>
      <c r="B11095" s="337" t="s">
        <v>32078</v>
      </c>
      <c r="C11095" s="337">
        <v>5068</v>
      </c>
      <c r="D11095" s="338" t="s">
        <v>37915</v>
      </c>
      <c r="E11095" s="337" t="s">
        <v>32154</v>
      </c>
      <c r="F11095" s="339" t="s">
        <v>31038</v>
      </c>
      <c r="G11095" s="339" t="s">
        <v>31038</v>
      </c>
    </row>
    <row r="11096" spans="1:7">
      <c r="A11096" s="336" t="str">
        <f t="shared" si="174"/>
        <v>SINAPI-I 5073</v>
      </c>
      <c r="B11096" s="337" t="s">
        <v>32078</v>
      </c>
      <c r="C11096" s="337">
        <v>5073</v>
      </c>
      <c r="D11096" s="338" t="s">
        <v>37916</v>
      </c>
      <c r="E11096" s="337" t="s">
        <v>32154</v>
      </c>
      <c r="F11096" s="339" t="s">
        <v>20429</v>
      </c>
      <c r="G11096" s="339" t="s">
        <v>20429</v>
      </c>
    </row>
    <row r="11097" spans="1:7">
      <c r="A11097" s="336" t="str">
        <f t="shared" si="174"/>
        <v>SINAPI-I 5069</v>
      </c>
      <c r="B11097" s="337" t="s">
        <v>32078</v>
      </c>
      <c r="C11097" s="337">
        <v>5069</v>
      </c>
      <c r="D11097" s="338" t="s">
        <v>37917</v>
      </c>
      <c r="E11097" s="337" t="s">
        <v>32154</v>
      </c>
      <c r="F11097" s="339" t="s">
        <v>20429</v>
      </c>
      <c r="G11097" s="339" t="s">
        <v>20429</v>
      </c>
    </row>
    <row r="11098" spans="1:7">
      <c r="A11098" s="336" t="str">
        <f t="shared" si="174"/>
        <v>SINAPI-I 5070</v>
      </c>
      <c r="B11098" s="337" t="s">
        <v>32078</v>
      </c>
      <c r="C11098" s="337">
        <v>5070</v>
      </c>
      <c r="D11098" s="338" t="s">
        <v>37918</v>
      </c>
      <c r="E11098" s="337" t="s">
        <v>32154</v>
      </c>
      <c r="F11098" s="339" t="s">
        <v>9645</v>
      </c>
      <c r="G11098" s="339" t="s">
        <v>9645</v>
      </c>
    </row>
    <row r="11099" spans="1:7">
      <c r="A11099" s="336" t="str">
        <f t="shared" si="174"/>
        <v>SINAPI-I 5071</v>
      </c>
      <c r="B11099" s="337" t="s">
        <v>32078</v>
      </c>
      <c r="C11099" s="337">
        <v>5071</v>
      </c>
      <c r="D11099" s="338" t="s">
        <v>37919</v>
      </c>
      <c r="E11099" s="337" t="s">
        <v>32154</v>
      </c>
      <c r="F11099" s="339" t="s">
        <v>31038</v>
      </c>
      <c r="G11099" s="339" t="s">
        <v>31038</v>
      </c>
    </row>
    <row r="11100" spans="1:7">
      <c r="A11100" s="336" t="str">
        <f t="shared" si="174"/>
        <v>SINAPI-I 5061</v>
      </c>
      <c r="B11100" s="337" t="s">
        <v>32078</v>
      </c>
      <c r="C11100" s="337">
        <v>5061</v>
      </c>
      <c r="D11100" s="338" t="s">
        <v>37920</v>
      </c>
      <c r="E11100" s="337" t="s">
        <v>32154</v>
      </c>
      <c r="F11100" s="339" t="s">
        <v>23053</v>
      </c>
      <c r="G11100" s="339" t="s">
        <v>23053</v>
      </c>
    </row>
    <row r="11101" spans="1:7">
      <c r="A11101" s="336" t="str">
        <f t="shared" si="174"/>
        <v>SINAPI-I 5075</v>
      </c>
      <c r="B11101" s="337" t="s">
        <v>32078</v>
      </c>
      <c r="C11101" s="337">
        <v>5075</v>
      </c>
      <c r="D11101" s="338" t="s">
        <v>37921</v>
      </c>
      <c r="E11101" s="337" t="s">
        <v>32154</v>
      </c>
      <c r="F11101" s="339" t="s">
        <v>31038</v>
      </c>
      <c r="G11101" s="339" t="s">
        <v>31038</v>
      </c>
    </row>
    <row r="11102" spans="1:7">
      <c r="A11102" s="336" t="str">
        <f t="shared" si="174"/>
        <v>SINAPI-I 39027</v>
      </c>
      <c r="B11102" s="337" t="s">
        <v>32078</v>
      </c>
      <c r="C11102" s="337">
        <v>39027</v>
      </c>
      <c r="D11102" s="338" t="s">
        <v>37922</v>
      </c>
      <c r="E11102" s="337" t="s">
        <v>32154</v>
      </c>
      <c r="F11102" s="339" t="s">
        <v>36218</v>
      </c>
      <c r="G11102" s="339" t="s">
        <v>36218</v>
      </c>
    </row>
    <row r="11103" spans="1:7">
      <c r="A11103" s="336" t="str">
        <f t="shared" si="174"/>
        <v>SINAPI-I 5062</v>
      </c>
      <c r="B11103" s="337" t="s">
        <v>32078</v>
      </c>
      <c r="C11103" s="337">
        <v>5062</v>
      </c>
      <c r="D11103" s="338" t="s">
        <v>37923</v>
      </c>
      <c r="E11103" s="337" t="s">
        <v>32154</v>
      </c>
      <c r="F11103" s="339" t="s">
        <v>15320</v>
      </c>
      <c r="G11103" s="339" t="s">
        <v>15320</v>
      </c>
    </row>
    <row r="11104" spans="1:7">
      <c r="A11104" s="336" t="str">
        <f t="shared" si="174"/>
        <v>SINAPI-I 40568</v>
      </c>
      <c r="B11104" s="337" t="s">
        <v>32078</v>
      </c>
      <c r="C11104" s="337">
        <v>40568</v>
      </c>
      <c r="D11104" s="338" t="s">
        <v>37924</v>
      </c>
      <c r="E11104" s="337" t="s">
        <v>32154</v>
      </c>
      <c r="F11104" s="339" t="s">
        <v>27958</v>
      </c>
      <c r="G11104" s="339" t="s">
        <v>27958</v>
      </c>
    </row>
    <row r="11105" spans="1:7">
      <c r="A11105" s="336" t="str">
        <f t="shared" si="174"/>
        <v>SINAPI-I 39026</v>
      </c>
      <c r="B11105" s="337" t="s">
        <v>32078</v>
      </c>
      <c r="C11105" s="337">
        <v>39026</v>
      </c>
      <c r="D11105" s="338" t="s">
        <v>37925</v>
      </c>
      <c r="E11105" s="337" t="s">
        <v>32154</v>
      </c>
      <c r="F11105" s="339" t="s">
        <v>30924</v>
      </c>
      <c r="G11105" s="339" t="s">
        <v>30924</v>
      </c>
    </row>
    <row r="11106" spans="1:7" ht="22.5">
      <c r="A11106" s="336" t="str">
        <f t="shared" si="174"/>
        <v>SINAPI-I 42431</v>
      </c>
      <c r="B11106" s="337" t="s">
        <v>32078</v>
      </c>
      <c r="C11106" s="337">
        <v>42431</v>
      </c>
      <c r="D11106" s="338" t="s">
        <v>37926</v>
      </c>
      <c r="E11106" s="337" t="s">
        <v>32080</v>
      </c>
      <c r="F11106" s="339" t="s">
        <v>37927</v>
      </c>
      <c r="G11106" s="339" t="s">
        <v>37927</v>
      </c>
    </row>
    <row r="11107" spans="1:7">
      <c r="A11107" s="336" t="str">
        <f t="shared" si="174"/>
        <v>SINAPI-I 44074</v>
      </c>
      <c r="B11107" s="337" t="s">
        <v>32078</v>
      </c>
      <c r="C11107" s="337">
        <v>44074</v>
      </c>
      <c r="D11107" s="338" t="s">
        <v>37928</v>
      </c>
      <c r="E11107" s="337" t="s">
        <v>32156</v>
      </c>
      <c r="F11107" s="339" t="s">
        <v>37929</v>
      </c>
      <c r="G11107" s="339" t="s">
        <v>37929</v>
      </c>
    </row>
    <row r="11108" spans="1:7">
      <c r="A11108" s="336" t="str">
        <f t="shared" si="174"/>
        <v>SINAPI-I 44072</v>
      </c>
      <c r="B11108" s="337" t="s">
        <v>32078</v>
      </c>
      <c r="C11108" s="337">
        <v>44072</v>
      </c>
      <c r="D11108" s="338" t="s">
        <v>37930</v>
      </c>
      <c r="E11108" s="337" t="s">
        <v>32156</v>
      </c>
      <c r="F11108" s="339" t="s">
        <v>37931</v>
      </c>
      <c r="G11108" s="339" t="s">
        <v>37931</v>
      </c>
    </row>
    <row r="11109" spans="1:7">
      <c r="A11109" s="336" t="str">
        <f t="shared" si="174"/>
        <v>SINAPI-I 511</v>
      </c>
      <c r="B11109" s="337" t="s">
        <v>32078</v>
      </c>
      <c r="C11109" s="337">
        <v>511</v>
      </c>
      <c r="D11109" s="338" t="s">
        <v>37932</v>
      </c>
      <c r="E11109" s="337" t="s">
        <v>32156</v>
      </c>
      <c r="F11109" s="339" t="s">
        <v>37933</v>
      </c>
      <c r="G11109" s="339" t="s">
        <v>37933</v>
      </c>
    </row>
    <row r="11110" spans="1:7" ht="22.5">
      <c r="A11110" s="336" t="str">
        <f t="shared" si="174"/>
        <v>SINAPI-I 37540</v>
      </c>
      <c r="B11110" s="337" t="s">
        <v>32078</v>
      </c>
      <c r="C11110" s="337">
        <v>37540</v>
      </c>
      <c r="D11110" s="338" t="s">
        <v>37934</v>
      </c>
      <c r="E11110" s="337" t="s">
        <v>32080</v>
      </c>
      <c r="F11110" s="339" t="s">
        <v>37935</v>
      </c>
      <c r="G11110" s="339" t="s">
        <v>37935</v>
      </c>
    </row>
    <row r="11111" spans="1:7" ht="22.5">
      <c r="A11111" s="336" t="str">
        <f t="shared" si="174"/>
        <v>SINAPI-I 37548</v>
      </c>
      <c r="B11111" s="337" t="s">
        <v>32078</v>
      </c>
      <c r="C11111" s="337">
        <v>37548</v>
      </c>
      <c r="D11111" s="338" t="s">
        <v>37936</v>
      </c>
      <c r="E11111" s="337" t="s">
        <v>32080</v>
      </c>
      <c r="F11111" s="339" t="s">
        <v>37937</v>
      </c>
      <c r="G11111" s="339" t="s">
        <v>37937</v>
      </c>
    </row>
    <row r="11112" spans="1:7" ht="22.5">
      <c r="A11112" s="336" t="str">
        <f t="shared" si="174"/>
        <v>SINAPI-I 39828</v>
      </c>
      <c r="B11112" s="337" t="s">
        <v>32078</v>
      </c>
      <c r="C11112" s="337">
        <v>39828</v>
      </c>
      <c r="D11112" s="338" t="s">
        <v>37938</v>
      </c>
      <c r="E11112" s="337" t="s">
        <v>32080</v>
      </c>
      <c r="F11112" s="339" t="s">
        <v>37939</v>
      </c>
      <c r="G11112" s="339" t="s">
        <v>37939</v>
      </c>
    </row>
    <row r="11113" spans="1:7" ht="22.5">
      <c r="A11113" s="336" t="str">
        <f t="shared" si="174"/>
        <v>SINAPI-I 12273</v>
      </c>
      <c r="B11113" s="337" t="s">
        <v>32078</v>
      </c>
      <c r="C11113" s="337">
        <v>12273</v>
      </c>
      <c r="D11113" s="338" t="s">
        <v>37940</v>
      </c>
      <c r="E11113" s="337" t="s">
        <v>32080</v>
      </c>
      <c r="F11113" s="339" t="s">
        <v>37941</v>
      </c>
      <c r="G11113" s="339" t="s">
        <v>37941</v>
      </c>
    </row>
    <row r="11114" spans="1:7">
      <c r="A11114" s="336" t="str">
        <f t="shared" si="174"/>
        <v>SINAPI-I 38392</v>
      </c>
      <c r="B11114" s="337" t="s">
        <v>32078</v>
      </c>
      <c r="C11114" s="337">
        <v>38392</v>
      </c>
      <c r="D11114" s="338" t="s">
        <v>37942</v>
      </c>
      <c r="E11114" s="337" t="s">
        <v>32080</v>
      </c>
      <c r="F11114" s="339" t="s">
        <v>37943</v>
      </c>
      <c r="G11114" s="339" t="s">
        <v>37943</v>
      </c>
    </row>
    <row r="11115" spans="1:7">
      <c r="A11115" s="336" t="str">
        <f t="shared" si="174"/>
        <v>SINAPI-I 11735</v>
      </c>
      <c r="B11115" s="337" t="s">
        <v>32078</v>
      </c>
      <c r="C11115" s="337">
        <v>11735</v>
      </c>
      <c r="D11115" s="338" t="s">
        <v>37944</v>
      </c>
      <c r="E11115" s="337" t="s">
        <v>32080</v>
      </c>
      <c r="F11115" s="339" t="s">
        <v>20934</v>
      </c>
      <c r="G11115" s="339" t="s">
        <v>20934</v>
      </c>
    </row>
    <row r="11116" spans="1:7">
      <c r="A11116" s="336" t="str">
        <f t="shared" si="174"/>
        <v>SINAPI-I 11737</v>
      </c>
      <c r="B11116" s="337" t="s">
        <v>32078</v>
      </c>
      <c r="C11116" s="337">
        <v>11737</v>
      </c>
      <c r="D11116" s="338" t="s">
        <v>37945</v>
      </c>
      <c r="E11116" s="337" t="s">
        <v>32080</v>
      </c>
      <c r="F11116" s="339" t="s">
        <v>26051</v>
      </c>
      <c r="G11116" s="339" t="s">
        <v>26051</v>
      </c>
    </row>
    <row r="11117" spans="1:7">
      <c r="A11117" s="336" t="str">
        <f t="shared" si="174"/>
        <v>SINAPI-I 11738</v>
      </c>
      <c r="B11117" s="337" t="s">
        <v>32078</v>
      </c>
      <c r="C11117" s="337">
        <v>11738</v>
      </c>
      <c r="D11117" s="338" t="s">
        <v>37946</v>
      </c>
      <c r="E11117" s="337" t="s">
        <v>32080</v>
      </c>
      <c r="F11117" s="339" t="s">
        <v>17667</v>
      </c>
      <c r="G11117" s="339" t="s">
        <v>17667</v>
      </c>
    </row>
    <row r="11118" spans="1:7">
      <c r="A11118" s="336" t="str">
        <f t="shared" si="174"/>
        <v>SINAPI-I 36143</v>
      </c>
      <c r="B11118" s="337" t="s">
        <v>32078</v>
      </c>
      <c r="C11118" s="337">
        <v>36143</v>
      </c>
      <c r="D11118" s="338" t="s">
        <v>37947</v>
      </c>
      <c r="E11118" s="337" t="s">
        <v>32080</v>
      </c>
      <c r="F11118" s="339" t="s">
        <v>37948</v>
      </c>
      <c r="G11118" s="339" t="s">
        <v>37948</v>
      </c>
    </row>
    <row r="11119" spans="1:7">
      <c r="A11119" s="336" t="str">
        <f t="shared" si="174"/>
        <v>SINAPI-I 36142</v>
      </c>
      <c r="B11119" s="337" t="s">
        <v>32078</v>
      </c>
      <c r="C11119" s="337">
        <v>36142</v>
      </c>
      <c r="D11119" s="338" t="s">
        <v>37949</v>
      </c>
      <c r="E11119" s="337" t="s">
        <v>32080</v>
      </c>
      <c r="F11119" s="339" t="s">
        <v>37950</v>
      </c>
      <c r="G11119" s="339" t="s">
        <v>37950</v>
      </c>
    </row>
    <row r="11120" spans="1:7">
      <c r="A11120" s="336" t="str">
        <f t="shared" si="174"/>
        <v>SINAPI-I 36146</v>
      </c>
      <c r="B11120" s="337" t="s">
        <v>32078</v>
      </c>
      <c r="C11120" s="337">
        <v>36146</v>
      </c>
      <c r="D11120" s="338" t="s">
        <v>37951</v>
      </c>
      <c r="E11120" s="337" t="s">
        <v>32080</v>
      </c>
      <c r="F11120" s="339" t="s">
        <v>37952</v>
      </c>
      <c r="G11120" s="339" t="s">
        <v>37952</v>
      </c>
    </row>
    <row r="11121" spans="1:7">
      <c r="A11121" s="336" t="str">
        <f t="shared" si="174"/>
        <v>SINAPI-I 39015</v>
      </c>
      <c r="B11121" s="337" t="s">
        <v>32078</v>
      </c>
      <c r="C11121" s="337">
        <v>39015</v>
      </c>
      <c r="D11121" s="338" t="s">
        <v>37953</v>
      </c>
      <c r="E11121" s="337" t="s">
        <v>32080</v>
      </c>
      <c r="F11121" s="339" t="s">
        <v>10969</v>
      </c>
      <c r="G11121" s="339" t="s">
        <v>10969</v>
      </c>
    </row>
    <row r="11122" spans="1:7">
      <c r="A11122" s="336" t="str">
        <f t="shared" si="174"/>
        <v>SINAPI-I 38377</v>
      </c>
      <c r="B11122" s="337" t="s">
        <v>32078</v>
      </c>
      <c r="C11122" s="337">
        <v>38377</v>
      </c>
      <c r="D11122" s="338" t="s">
        <v>37954</v>
      </c>
      <c r="E11122" s="337" t="s">
        <v>32080</v>
      </c>
      <c r="F11122" s="339" t="s">
        <v>37955</v>
      </c>
      <c r="G11122" s="339" t="s">
        <v>37955</v>
      </c>
    </row>
    <row r="11123" spans="1:7">
      <c r="A11123" s="336" t="str">
        <f t="shared" si="174"/>
        <v>SINAPI-I 38376</v>
      </c>
      <c r="B11123" s="337" t="s">
        <v>32078</v>
      </c>
      <c r="C11123" s="337">
        <v>38376</v>
      </c>
      <c r="D11123" s="338" t="s">
        <v>37956</v>
      </c>
      <c r="E11123" s="337" t="s">
        <v>32080</v>
      </c>
      <c r="F11123" s="339" t="s">
        <v>37957</v>
      </c>
      <c r="G11123" s="339" t="s">
        <v>37957</v>
      </c>
    </row>
    <row r="11124" spans="1:7">
      <c r="A11124" s="336" t="str">
        <f t="shared" si="174"/>
        <v>SINAPI-I 38116</v>
      </c>
      <c r="B11124" s="337" t="s">
        <v>32078</v>
      </c>
      <c r="C11124" s="337">
        <v>38116</v>
      </c>
      <c r="D11124" s="338" t="s">
        <v>37958</v>
      </c>
      <c r="E11124" s="337" t="s">
        <v>32080</v>
      </c>
      <c r="F11124" s="339" t="s">
        <v>17578</v>
      </c>
      <c r="G11124" s="339" t="s">
        <v>17578</v>
      </c>
    </row>
    <row r="11125" spans="1:7">
      <c r="A11125" s="336" t="str">
        <f t="shared" si="174"/>
        <v>SINAPI-I 38066</v>
      </c>
      <c r="B11125" s="337" t="s">
        <v>32078</v>
      </c>
      <c r="C11125" s="337">
        <v>38066</v>
      </c>
      <c r="D11125" s="338" t="s">
        <v>37959</v>
      </c>
      <c r="E11125" s="337" t="s">
        <v>32080</v>
      </c>
      <c r="F11125" s="339" t="s">
        <v>28042</v>
      </c>
      <c r="G11125" s="339" t="s">
        <v>28042</v>
      </c>
    </row>
    <row r="11126" spans="1:7">
      <c r="A11126" s="336" t="str">
        <f t="shared" si="174"/>
        <v>SINAPI-I 38117</v>
      </c>
      <c r="B11126" s="337" t="s">
        <v>32078</v>
      </c>
      <c r="C11126" s="337">
        <v>38117</v>
      </c>
      <c r="D11126" s="338" t="s">
        <v>37960</v>
      </c>
      <c r="E11126" s="337" t="s">
        <v>32080</v>
      </c>
      <c r="F11126" s="339" t="s">
        <v>11422</v>
      </c>
      <c r="G11126" s="339" t="s">
        <v>11422</v>
      </c>
    </row>
    <row r="11127" spans="1:7">
      <c r="A11127" s="336" t="str">
        <f t="shared" ref="A11127:A11190" si="175">CONCATENAR</f>
        <v>SINAPI-I 38067</v>
      </c>
      <c r="B11127" s="337" t="s">
        <v>32078</v>
      </c>
      <c r="C11127" s="337">
        <v>38067</v>
      </c>
      <c r="D11127" s="338" t="s">
        <v>37961</v>
      </c>
      <c r="E11127" s="337" t="s">
        <v>32080</v>
      </c>
      <c r="F11127" s="339" t="s">
        <v>15060</v>
      </c>
      <c r="G11127" s="339" t="s">
        <v>15060</v>
      </c>
    </row>
    <row r="11128" spans="1:7" ht="22.5">
      <c r="A11128" s="336" t="str">
        <f t="shared" si="175"/>
        <v>SINAPI-I 11522</v>
      </c>
      <c r="B11128" s="337" t="s">
        <v>32078</v>
      </c>
      <c r="C11128" s="337">
        <v>11522</v>
      </c>
      <c r="D11128" s="338" t="s">
        <v>37962</v>
      </c>
      <c r="E11128" s="337" t="s">
        <v>32080</v>
      </c>
      <c r="F11128" s="339" t="s">
        <v>16354</v>
      </c>
      <c r="G11128" s="339" t="s">
        <v>16354</v>
      </c>
    </row>
    <row r="11129" spans="1:7" ht="22.5">
      <c r="A11129" s="336" t="str">
        <f t="shared" si="175"/>
        <v>SINAPI-I 43600</v>
      </c>
      <c r="B11129" s="337" t="s">
        <v>32078</v>
      </c>
      <c r="C11129" s="337">
        <v>43600</v>
      </c>
      <c r="D11129" s="338" t="s">
        <v>37963</v>
      </c>
      <c r="E11129" s="337" t="s">
        <v>32080</v>
      </c>
      <c r="F11129" s="339" t="s">
        <v>28084</v>
      </c>
      <c r="G11129" s="339" t="s">
        <v>28084</v>
      </c>
    </row>
    <row r="11130" spans="1:7" ht="22.5">
      <c r="A11130" s="336" t="str">
        <f t="shared" si="175"/>
        <v>SINAPI-I 5080</v>
      </c>
      <c r="B11130" s="337" t="s">
        <v>32078</v>
      </c>
      <c r="C11130" s="337">
        <v>5080</v>
      </c>
      <c r="D11130" s="338" t="s">
        <v>37964</v>
      </c>
      <c r="E11130" s="337" t="s">
        <v>32080</v>
      </c>
      <c r="F11130" s="339" t="s">
        <v>27895</v>
      </c>
      <c r="G11130" s="339" t="s">
        <v>27895</v>
      </c>
    </row>
    <row r="11131" spans="1:7" ht="22.5">
      <c r="A11131" s="336" t="str">
        <f t="shared" si="175"/>
        <v>SINAPI-I 38168</v>
      </c>
      <c r="B11131" s="337" t="s">
        <v>32078</v>
      </c>
      <c r="C11131" s="337">
        <v>38168</v>
      </c>
      <c r="D11131" s="338" t="s">
        <v>37965</v>
      </c>
      <c r="E11131" s="337" t="s">
        <v>32080</v>
      </c>
      <c r="F11131" s="339" t="s">
        <v>37966</v>
      </c>
      <c r="G11131" s="339" t="s">
        <v>37966</v>
      </c>
    </row>
    <row r="11132" spans="1:7" ht="22.5">
      <c r="A11132" s="336" t="str">
        <f t="shared" si="175"/>
        <v>SINAPI-I 43601</v>
      </c>
      <c r="B11132" s="337" t="s">
        <v>32078</v>
      </c>
      <c r="C11132" s="337">
        <v>43601</v>
      </c>
      <c r="D11132" s="338" t="s">
        <v>37967</v>
      </c>
      <c r="E11132" s="337" t="s">
        <v>32080</v>
      </c>
      <c r="F11132" s="339" t="s">
        <v>37968</v>
      </c>
      <c r="G11132" s="339" t="s">
        <v>37968</v>
      </c>
    </row>
    <row r="11133" spans="1:7" ht="22.5">
      <c r="A11133" s="336" t="str">
        <f t="shared" si="175"/>
        <v>SINAPI-I 13393</v>
      </c>
      <c r="B11133" s="337" t="s">
        <v>32078</v>
      </c>
      <c r="C11133" s="337">
        <v>13393</v>
      </c>
      <c r="D11133" s="338" t="s">
        <v>37969</v>
      </c>
      <c r="E11133" s="337" t="s">
        <v>32080</v>
      </c>
      <c r="F11133" s="339" t="s">
        <v>37970</v>
      </c>
      <c r="G11133" s="339" t="s">
        <v>37970</v>
      </c>
    </row>
    <row r="11134" spans="1:7" ht="22.5">
      <c r="A11134" s="336" t="str">
        <f t="shared" si="175"/>
        <v>SINAPI-I 13395</v>
      </c>
      <c r="B11134" s="337" t="s">
        <v>32078</v>
      </c>
      <c r="C11134" s="337">
        <v>13395</v>
      </c>
      <c r="D11134" s="338" t="s">
        <v>37971</v>
      </c>
      <c r="E11134" s="337" t="s">
        <v>32080</v>
      </c>
      <c r="F11134" s="339" t="s">
        <v>37972</v>
      </c>
      <c r="G11134" s="339" t="s">
        <v>37972</v>
      </c>
    </row>
    <row r="11135" spans="1:7" ht="22.5">
      <c r="A11135" s="336" t="str">
        <f t="shared" si="175"/>
        <v>SINAPI-I 12039</v>
      </c>
      <c r="B11135" s="337" t="s">
        <v>32078</v>
      </c>
      <c r="C11135" s="337">
        <v>12039</v>
      </c>
      <c r="D11135" s="338" t="s">
        <v>37973</v>
      </c>
      <c r="E11135" s="337" t="s">
        <v>32080</v>
      </c>
      <c r="F11135" s="339" t="s">
        <v>37974</v>
      </c>
      <c r="G11135" s="339" t="s">
        <v>37974</v>
      </c>
    </row>
    <row r="11136" spans="1:7" ht="22.5">
      <c r="A11136" s="336" t="str">
        <f t="shared" si="175"/>
        <v>SINAPI-I 13396</v>
      </c>
      <c r="B11136" s="337" t="s">
        <v>32078</v>
      </c>
      <c r="C11136" s="337">
        <v>13396</v>
      </c>
      <c r="D11136" s="338" t="s">
        <v>37975</v>
      </c>
      <c r="E11136" s="337" t="s">
        <v>32080</v>
      </c>
      <c r="F11136" s="339" t="s">
        <v>37976</v>
      </c>
      <c r="G11136" s="339" t="s">
        <v>37976</v>
      </c>
    </row>
    <row r="11137" spans="1:7" ht="22.5">
      <c r="A11137" s="336" t="str">
        <f t="shared" si="175"/>
        <v>SINAPI-I 12041</v>
      </c>
      <c r="B11137" s="337" t="s">
        <v>32078</v>
      </c>
      <c r="C11137" s="337">
        <v>12041</v>
      </c>
      <c r="D11137" s="338" t="s">
        <v>37977</v>
      </c>
      <c r="E11137" s="337" t="s">
        <v>32080</v>
      </c>
      <c r="F11137" s="339" t="s">
        <v>37978</v>
      </c>
      <c r="G11137" s="339" t="s">
        <v>37978</v>
      </c>
    </row>
    <row r="11138" spans="1:7" ht="22.5">
      <c r="A11138" s="336" t="str">
        <f t="shared" si="175"/>
        <v>SINAPI-I 12043</v>
      </c>
      <c r="B11138" s="337" t="s">
        <v>32078</v>
      </c>
      <c r="C11138" s="337">
        <v>12043</v>
      </c>
      <c r="D11138" s="338" t="s">
        <v>37979</v>
      </c>
      <c r="E11138" s="337" t="s">
        <v>32080</v>
      </c>
      <c r="F11138" s="339" t="s">
        <v>37980</v>
      </c>
      <c r="G11138" s="339" t="s">
        <v>37980</v>
      </c>
    </row>
    <row r="11139" spans="1:7" ht="22.5">
      <c r="A11139" s="336" t="str">
        <f t="shared" si="175"/>
        <v>SINAPI-I 39762</v>
      </c>
      <c r="B11139" s="337" t="s">
        <v>32078</v>
      </c>
      <c r="C11139" s="337">
        <v>39762</v>
      </c>
      <c r="D11139" s="338" t="s">
        <v>37981</v>
      </c>
      <c r="E11139" s="337" t="s">
        <v>32080</v>
      </c>
      <c r="F11139" s="339" t="s">
        <v>37982</v>
      </c>
      <c r="G11139" s="339" t="s">
        <v>37982</v>
      </c>
    </row>
    <row r="11140" spans="1:7" ht="22.5">
      <c r="A11140" s="336" t="str">
        <f t="shared" si="175"/>
        <v>SINAPI-I 12042</v>
      </c>
      <c r="B11140" s="337" t="s">
        <v>32078</v>
      </c>
      <c r="C11140" s="337">
        <v>12042</v>
      </c>
      <c r="D11140" s="338" t="s">
        <v>37983</v>
      </c>
      <c r="E11140" s="337" t="s">
        <v>32080</v>
      </c>
      <c r="F11140" s="339" t="s">
        <v>37984</v>
      </c>
      <c r="G11140" s="339" t="s">
        <v>37984</v>
      </c>
    </row>
    <row r="11141" spans="1:7" ht="22.5">
      <c r="A11141" s="336" t="str">
        <f t="shared" si="175"/>
        <v>SINAPI-I 39763</v>
      </c>
      <c r="B11141" s="337" t="s">
        <v>32078</v>
      </c>
      <c r="C11141" s="337">
        <v>39763</v>
      </c>
      <c r="D11141" s="338" t="s">
        <v>37985</v>
      </c>
      <c r="E11141" s="337" t="s">
        <v>32080</v>
      </c>
      <c r="F11141" s="339" t="s">
        <v>37986</v>
      </c>
      <c r="G11141" s="339" t="s">
        <v>37986</v>
      </c>
    </row>
    <row r="11142" spans="1:7" ht="22.5">
      <c r="A11142" s="336" t="str">
        <f t="shared" si="175"/>
        <v>SINAPI-I 39760</v>
      </c>
      <c r="B11142" s="337" t="s">
        <v>32078</v>
      </c>
      <c r="C11142" s="337">
        <v>39760</v>
      </c>
      <c r="D11142" s="338" t="s">
        <v>37987</v>
      </c>
      <c r="E11142" s="337" t="s">
        <v>32080</v>
      </c>
      <c r="F11142" s="339" t="s">
        <v>37988</v>
      </c>
      <c r="G11142" s="339" t="s">
        <v>37988</v>
      </c>
    </row>
    <row r="11143" spans="1:7" ht="22.5">
      <c r="A11143" s="336" t="str">
        <f t="shared" si="175"/>
        <v>SINAPI-I 39756</v>
      </c>
      <c r="B11143" s="337" t="s">
        <v>32078</v>
      </c>
      <c r="C11143" s="337">
        <v>39756</v>
      </c>
      <c r="D11143" s="338" t="s">
        <v>37989</v>
      </c>
      <c r="E11143" s="337" t="s">
        <v>32080</v>
      </c>
      <c r="F11143" s="339" t="s">
        <v>37990</v>
      </c>
      <c r="G11143" s="339" t="s">
        <v>37990</v>
      </c>
    </row>
    <row r="11144" spans="1:7" ht="22.5">
      <c r="A11144" s="336" t="str">
        <f t="shared" si="175"/>
        <v>SINAPI-I 12038</v>
      </c>
      <c r="B11144" s="337" t="s">
        <v>32078</v>
      </c>
      <c r="C11144" s="337">
        <v>12038</v>
      </c>
      <c r="D11144" s="338" t="s">
        <v>37991</v>
      </c>
      <c r="E11144" s="337" t="s">
        <v>32080</v>
      </c>
      <c r="F11144" s="339" t="s">
        <v>37992</v>
      </c>
      <c r="G11144" s="339" t="s">
        <v>37992</v>
      </c>
    </row>
    <row r="11145" spans="1:7" ht="22.5">
      <c r="A11145" s="336" t="str">
        <f t="shared" si="175"/>
        <v>SINAPI-I 39757</v>
      </c>
      <c r="B11145" s="337" t="s">
        <v>32078</v>
      </c>
      <c r="C11145" s="337">
        <v>39757</v>
      </c>
      <c r="D11145" s="338" t="s">
        <v>37993</v>
      </c>
      <c r="E11145" s="337" t="s">
        <v>32080</v>
      </c>
      <c r="F11145" s="339" t="s">
        <v>37994</v>
      </c>
      <c r="G11145" s="339" t="s">
        <v>37994</v>
      </c>
    </row>
    <row r="11146" spans="1:7" ht="22.5">
      <c r="A11146" s="336" t="str">
        <f t="shared" si="175"/>
        <v>SINAPI-I 39758</v>
      </c>
      <c r="B11146" s="337" t="s">
        <v>32078</v>
      </c>
      <c r="C11146" s="337">
        <v>39758</v>
      </c>
      <c r="D11146" s="338" t="s">
        <v>37995</v>
      </c>
      <c r="E11146" s="337" t="s">
        <v>32080</v>
      </c>
      <c r="F11146" s="339" t="s">
        <v>37996</v>
      </c>
      <c r="G11146" s="339" t="s">
        <v>37996</v>
      </c>
    </row>
    <row r="11147" spans="1:7" ht="22.5">
      <c r="A11147" s="336" t="str">
        <f t="shared" si="175"/>
        <v>SINAPI-I 39759</v>
      </c>
      <c r="B11147" s="337" t="s">
        <v>32078</v>
      </c>
      <c r="C11147" s="337">
        <v>39759</v>
      </c>
      <c r="D11147" s="338" t="s">
        <v>37997</v>
      </c>
      <c r="E11147" s="337" t="s">
        <v>32080</v>
      </c>
      <c r="F11147" s="339" t="s">
        <v>37998</v>
      </c>
      <c r="G11147" s="339" t="s">
        <v>37998</v>
      </c>
    </row>
    <row r="11148" spans="1:7" ht="22.5">
      <c r="A11148" s="336" t="str">
        <f t="shared" si="175"/>
        <v>SINAPI-I 39761</v>
      </c>
      <c r="B11148" s="337" t="s">
        <v>32078</v>
      </c>
      <c r="C11148" s="337">
        <v>39761</v>
      </c>
      <c r="D11148" s="338" t="s">
        <v>37999</v>
      </c>
      <c r="E11148" s="337" t="s">
        <v>32080</v>
      </c>
      <c r="F11148" s="339" t="s">
        <v>38000</v>
      </c>
      <c r="G11148" s="339" t="s">
        <v>38000</v>
      </c>
    </row>
    <row r="11149" spans="1:7" ht="22.5">
      <c r="A11149" s="336" t="str">
        <f t="shared" si="175"/>
        <v>SINAPI-I 39805</v>
      </c>
      <c r="B11149" s="337" t="s">
        <v>32078</v>
      </c>
      <c r="C11149" s="337">
        <v>39805</v>
      </c>
      <c r="D11149" s="338" t="s">
        <v>38001</v>
      </c>
      <c r="E11149" s="337" t="s">
        <v>32080</v>
      </c>
      <c r="F11149" s="339" t="s">
        <v>38002</v>
      </c>
      <c r="G11149" s="339" t="s">
        <v>38002</v>
      </c>
    </row>
    <row r="11150" spans="1:7" ht="22.5">
      <c r="A11150" s="336" t="str">
        <f t="shared" si="175"/>
        <v>SINAPI-I 39806</v>
      </c>
      <c r="B11150" s="337" t="s">
        <v>32078</v>
      </c>
      <c r="C11150" s="337">
        <v>39806</v>
      </c>
      <c r="D11150" s="338" t="s">
        <v>38003</v>
      </c>
      <c r="E11150" s="337" t="s">
        <v>32080</v>
      </c>
      <c r="F11150" s="339" t="s">
        <v>38004</v>
      </c>
      <c r="G11150" s="339" t="s">
        <v>38004</v>
      </c>
    </row>
    <row r="11151" spans="1:7" ht="22.5">
      <c r="A11151" s="336" t="str">
        <f t="shared" si="175"/>
        <v>SINAPI-I 39807</v>
      </c>
      <c r="B11151" s="337" t="s">
        <v>32078</v>
      </c>
      <c r="C11151" s="337">
        <v>39807</v>
      </c>
      <c r="D11151" s="338" t="s">
        <v>38005</v>
      </c>
      <c r="E11151" s="337" t="s">
        <v>32080</v>
      </c>
      <c r="F11151" s="339" t="s">
        <v>38006</v>
      </c>
      <c r="G11151" s="339" t="s">
        <v>38006</v>
      </c>
    </row>
    <row r="11152" spans="1:7">
      <c r="A11152" s="336" t="str">
        <f t="shared" si="175"/>
        <v>SINAPI-I 43100</v>
      </c>
      <c r="B11152" s="337" t="s">
        <v>32078</v>
      </c>
      <c r="C11152" s="337">
        <v>43100</v>
      </c>
      <c r="D11152" s="338" t="s">
        <v>38007</v>
      </c>
      <c r="E11152" s="337" t="s">
        <v>32080</v>
      </c>
      <c r="F11152" s="339" t="s">
        <v>38008</v>
      </c>
      <c r="G11152" s="339" t="s">
        <v>38008</v>
      </c>
    </row>
    <row r="11153" spans="1:7" ht="22.5">
      <c r="A11153" s="336" t="str">
        <f t="shared" si="175"/>
        <v>SINAPI-I 39804</v>
      </c>
      <c r="B11153" s="337" t="s">
        <v>32078</v>
      </c>
      <c r="C11153" s="337">
        <v>39804</v>
      </c>
      <c r="D11153" s="338" t="s">
        <v>38009</v>
      </c>
      <c r="E11153" s="337" t="s">
        <v>32080</v>
      </c>
      <c r="F11153" s="339" t="s">
        <v>31505</v>
      </c>
      <c r="G11153" s="339" t="s">
        <v>31505</v>
      </c>
    </row>
    <row r="11154" spans="1:7" ht="22.5">
      <c r="A11154" s="336" t="str">
        <f t="shared" si="175"/>
        <v>SINAPI-I 39796</v>
      </c>
      <c r="B11154" s="337" t="s">
        <v>32078</v>
      </c>
      <c r="C11154" s="337">
        <v>39796</v>
      </c>
      <c r="D11154" s="338" t="s">
        <v>38010</v>
      </c>
      <c r="E11154" s="337" t="s">
        <v>32080</v>
      </c>
      <c r="F11154" s="339" t="s">
        <v>38011</v>
      </c>
      <c r="G11154" s="339" t="s">
        <v>38011</v>
      </c>
    </row>
    <row r="11155" spans="1:7" ht="22.5">
      <c r="A11155" s="336" t="str">
        <f t="shared" si="175"/>
        <v>SINAPI-I 39797</v>
      </c>
      <c r="B11155" s="337" t="s">
        <v>32078</v>
      </c>
      <c r="C11155" s="337">
        <v>39797</v>
      </c>
      <c r="D11155" s="338" t="s">
        <v>38012</v>
      </c>
      <c r="E11155" s="337" t="s">
        <v>32080</v>
      </c>
      <c r="F11155" s="339" t="s">
        <v>17196</v>
      </c>
      <c r="G11155" s="339" t="s">
        <v>17196</v>
      </c>
    </row>
    <row r="11156" spans="1:7" ht="22.5">
      <c r="A11156" s="336" t="str">
        <f t="shared" si="175"/>
        <v>SINAPI-I 39798</v>
      </c>
      <c r="B11156" s="337" t="s">
        <v>32078</v>
      </c>
      <c r="C11156" s="337">
        <v>39798</v>
      </c>
      <c r="D11156" s="338" t="s">
        <v>38013</v>
      </c>
      <c r="E11156" s="337" t="s">
        <v>32080</v>
      </c>
      <c r="F11156" s="339" t="s">
        <v>38014</v>
      </c>
      <c r="G11156" s="339" t="s">
        <v>38014</v>
      </c>
    </row>
    <row r="11157" spans="1:7" ht="22.5">
      <c r="A11157" s="336" t="str">
        <f t="shared" si="175"/>
        <v>SINAPI-I 39794</v>
      </c>
      <c r="B11157" s="337" t="s">
        <v>32078</v>
      </c>
      <c r="C11157" s="337">
        <v>39794</v>
      </c>
      <c r="D11157" s="338" t="s">
        <v>38015</v>
      </c>
      <c r="E11157" s="337" t="s">
        <v>32080</v>
      </c>
      <c r="F11157" s="339" t="s">
        <v>38016</v>
      </c>
      <c r="G11157" s="339" t="s">
        <v>38016</v>
      </c>
    </row>
    <row r="11158" spans="1:7" ht="22.5">
      <c r="A11158" s="336" t="str">
        <f t="shared" si="175"/>
        <v>SINAPI-I 39795</v>
      </c>
      <c r="B11158" s="337" t="s">
        <v>32078</v>
      </c>
      <c r="C11158" s="337">
        <v>39795</v>
      </c>
      <c r="D11158" s="338" t="s">
        <v>38017</v>
      </c>
      <c r="E11158" s="337" t="s">
        <v>32080</v>
      </c>
      <c r="F11158" s="339" t="s">
        <v>38018</v>
      </c>
      <c r="G11158" s="339" t="s">
        <v>38018</v>
      </c>
    </row>
    <row r="11159" spans="1:7" ht="22.5">
      <c r="A11159" s="336" t="str">
        <f t="shared" si="175"/>
        <v>SINAPI-I 39799</v>
      </c>
      <c r="B11159" s="337" t="s">
        <v>32078</v>
      </c>
      <c r="C11159" s="337">
        <v>39799</v>
      </c>
      <c r="D11159" s="338" t="s">
        <v>38019</v>
      </c>
      <c r="E11159" s="337" t="s">
        <v>32080</v>
      </c>
      <c r="F11159" s="339" t="s">
        <v>18425</v>
      </c>
      <c r="G11159" s="339" t="s">
        <v>18425</v>
      </c>
    </row>
    <row r="11160" spans="1:7" ht="22.5">
      <c r="A11160" s="336" t="str">
        <f t="shared" si="175"/>
        <v>SINAPI-I 39801</v>
      </c>
      <c r="B11160" s="337" t="s">
        <v>32078</v>
      </c>
      <c r="C11160" s="337">
        <v>39801</v>
      </c>
      <c r="D11160" s="338" t="s">
        <v>38020</v>
      </c>
      <c r="E11160" s="337" t="s">
        <v>32080</v>
      </c>
      <c r="F11160" s="339" t="s">
        <v>38021</v>
      </c>
      <c r="G11160" s="339" t="s">
        <v>38021</v>
      </c>
    </row>
    <row r="11161" spans="1:7" ht="22.5">
      <c r="A11161" s="336" t="str">
        <f t="shared" si="175"/>
        <v>SINAPI-I 39802</v>
      </c>
      <c r="B11161" s="337" t="s">
        <v>32078</v>
      </c>
      <c r="C11161" s="337">
        <v>39802</v>
      </c>
      <c r="D11161" s="338" t="s">
        <v>38022</v>
      </c>
      <c r="E11161" s="337" t="s">
        <v>32080</v>
      </c>
      <c r="F11161" s="339" t="s">
        <v>38023</v>
      </c>
      <c r="G11161" s="339" t="s">
        <v>38023</v>
      </c>
    </row>
    <row r="11162" spans="1:7" ht="22.5">
      <c r="A11162" s="336" t="str">
        <f t="shared" si="175"/>
        <v>SINAPI-I 39803</v>
      </c>
      <c r="B11162" s="337" t="s">
        <v>32078</v>
      </c>
      <c r="C11162" s="337">
        <v>39803</v>
      </c>
      <c r="D11162" s="338" t="s">
        <v>38024</v>
      </c>
      <c r="E11162" s="337" t="s">
        <v>32080</v>
      </c>
      <c r="F11162" s="339" t="s">
        <v>38025</v>
      </c>
      <c r="G11162" s="339" t="s">
        <v>38025</v>
      </c>
    </row>
    <row r="11163" spans="1:7" ht="22.5">
      <c r="A11163" s="336" t="str">
        <f t="shared" si="175"/>
        <v>SINAPI-I 39800</v>
      </c>
      <c r="B11163" s="337" t="s">
        <v>32078</v>
      </c>
      <c r="C11163" s="337">
        <v>39800</v>
      </c>
      <c r="D11163" s="338" t="s">
        <v>38026</v>
      </c>
      <c r="E11163" s="337" t="s">
        <v>32080</v>
      </c>
      <c r="F11163" s="339" t="s">
        <v>38027</v>
      </c>
      <c r="G11163" s="339" t="s">
        <v>38027</v>
      </c>
    </row>
    <row r="11164" spans="1:7">
      <c r="A11164" s="336" t="str">
        <f t="shared" si="175"/>
        <v>SINAPI-I 21059</v>
      </c>
      <c r="B11164" s="337" t="s">
        <v>32078</v>
      </c>
      <c r="C11164" s="337">
        <v>21059</v>
      </c>
      <c r="D11164" s="338" t="s">
        <v>38028</v>
      </c>
      <c r="E11164" s="337" t="s">
        <v>32080</v>
      </c>
      <c r="F11164" s="339" t="s">
        <v>21441</v>
      </c>
      <c r="G11164" s="339" t="s">
        <v>21441</v>
      </c>
    </row>
    <row r="11165" spans="1:7">
      <c r="A11165" s="336" t="str">
        <f t="shared" si="175"/>
        <v>SINAPI-I 11234</v>
      </c>
      <c r="B11165" s="337" t="s">
        <v>32078</v>
      </c>
      <c r="C11165" s="337">
        <v>11234</v>
      </c>
      <c r="D11165" s="338" t="s">
        <v>38029</v>
      </c>
      <c r="E11165" s="337" t="s">
        <v>32080</v>
      </c>
      <c r="F11165" s="339" t="s">
        <v>15504</v>
      </c>
      <c r="G11165" s="339" t="s">
        <v>15504</v>
      </c>
    </row>
    <row r="11166" spans="1:7">
      <c r="A11166" s="336" t="str">
        <f t="shared" si="175"/>
        <v>SINAPI-I 21060</v>
      </c>
      <c r="B11166" s="337" t="s">
        <v>32078</v>
      </c>
      <c r="C11166" s="337">
        <v>21060</v>
      </c>
      <c r="D11166" s="338" t="s">
        <v>38030</v>
      </c>
      <c r="E11166" s="337" t="s">
        <v>32080</v>
      </c>
      <c r="F11166" s="339" t="s">
        <v>38031</v>
      </c>
      <c r="G11166" s="339" t="s">
        <v>38031</v>
      </c>
    </row>
    <row r="11167" spans="1:7">
      <c r="A11167" s="336" t="str">
        <f t="shared" si="175"/>
        <v>SINAPI-I 21061</v>
      </c>
      <c r="B11167" s="337" t="s">
        <v>32078</v>
      </c>
      <c r="C11167" s="337">
        <v>21061</v>
      </c>
      <c r="D11167" s="338" t="s">
        <v>38032</v>
      </c>
      <c r="E11167" s="337" t="s">
        <v>32080</v>
      </c>
      <c r="F11167" s="339" t="s">
        <v>30889</v>
      </c>
      <c r="G11167" s="339" t="s">
        <v>30889</v>
      </c>
    </row>
    <row r="11168" spans="1:7">
      <c r="A11168" s="336" t="str">
        <f t="shared" si="175"/>
        <v>SINAPI-I 21062</v>
      </c>
      <c r="B11168" s="337" t="s">
        <v>32078</v>
      </c>
      <c r="C11168" s="337">
        <v>21062</v>
      </c>
      <c r="D11168" s="338" t="s">
        <v>38033</v>
      </c>
      <c r="E11168" s="337" t="s">
        <v>32080</v>
      </c>
      <c r="F11168" s="339" t="s">
        <v>38034</v>
      </c>
      <c r="G11168" s="339" t="s">
        <v>38034</v>
      </c>
    </row>
    <row r="11169" spans="1:7">
      <c r="A11169" s="336" t="str">
        <f t="shared" si="175"/>
        <v>SINAPI-I 11708</v>
      </c>
      <c r="B11169" s="337" t="s">
        <v>32078</v>
      </c>
      <c r="C11169" s="337">
        <v>11708</v>
      </c>
      <c r="D11169" s="338" t="s">
        <v>38035</v>
      </c>
      <c r="E11169" s="337" t="s">
        <v>32080</v>
      </c>
      <c r="F11169" s="339" t="s">
        <v>15029</v>
      </c>
      <c r="G11169" s="339" t="s">
        <v>15029</v>
      </c>
    </row>
    <row r="11170" spans="1:7">
      <c r="A11170" s="336" t="str">
        <f t="shared" si="175"/>
        <v>SINAPI-I 11709</v>
      </c>
      <c r="B11170" s="337" t="s">
        <v>32078</v>
      </c>
      <c r="C11170" s="337">
        <v>11709</v>
      </c>
      <c r="D11170" s="338" t="s">
        <v>38036</v>
      </c>
      <c r="E11170" s="337" t="s">
        <v>32080</v>
      </c>
      <c r="F11170" s="339" t="s">
        <v>38037</v>
      </c>
      <c r="G11170" s="339" t="s">
        <v>38037</v>
      </c>
    </row>
    <row r="11171" spans="1:7">
      <c r="A11171" s="336" t="str">
        <f t="shared" si="175"/>
        <v>SINAPI-I 11710</v>
      </c>
      <c r="B11171" s="337" t="s">
        <v>32078</v>
      </c>
      <c r="C11171" s="337">
        <v>11710</v>
      </c>
      <c r="D11171" s="338" t="s">
        <v>38038</v>
      </c>
      <c r="E11171" s="337" t="s">
        <v>32080</v>
      </c>
      <c r="F11171" s="339" t="s">
        <v>18654</v>
      </c>
      <c r="G11171" s="339" t="s">
        <v>18654</v>
      </c>
    </row>
    <row r="11172" spans="1:7">
      <c r="A11172" s="336" t="str">
        <f t="shared" si="175"/>
        <v>SINAPI-I 11707</v>
      </c>
      <c r="B11172" s="337" t="s">
        <v>32078</v>
      </c>
      <c r="C11172" s="337">
        <v>11707</v>
      </c>
      <c r="D11172" s="338" t="s">
        <v>38039</v>
      </c>
      <c r="E11172" s="337" t="s">
        <v>32080</v>
      </c>
      <c r="F11172" s="339" t="s">
        <v>38040</v>
      </c>
      <c r="G11172" s="339" t="s">
        <v>38040</v>
      </c>
    </row>
    <row r="11173" spans="1:7">
      <c r="A11173" s="336" t="str">
        <f t="shared" si="175"/>
        <v>SINAPI-I 5102</v>
      </c>
      <c r="B11173" s="337" t="s">
        <v>32078</v>
      </c>
      <c r="C11173" s="337">
        <v>5102</v>
      </c>
      <c r="D11173" s="338" t="s">
        <v>38041</v>
      </c>
      <c r="E11173" s="337" t="s">
        <v>32080</v>
      </c>
      <c r="F11173" s="339" t="s">
        <v>33093</v>
      </c>
      <c r="G11173" s="339" t="s">
        <v>33093</v>
      </c>
    </row>
    <row r="11174" spans="1:7">
      <c r="A11174" s="336" t="str">
        <f t="shared" si="175"/>
        <v>SINAPI-I 11739</v>
      </c>
      <c r="B11174" s="337" t="s">
        <v>32078</v>
      </c>
      <c r="C11174" s="337">
        <v>11739</v>
      </c>
      <c r="D11174" s="338" t="s">
        <v>38042</v>
      </c>
      <c r="E11174" s="337" t="s">
        <v>32080</v>
      </c>
      <c r="F11174" s="339" t="s">
        <v>16619</v>
      </c>
      <c r="G11174" s="339" t="s">
        <v>16619</v>
      </c>
    </row>
    <row r="11175" spans="1:7">
      <c r="A11175" s="336" t="str">
        <f t="shared" si="175"/>
        <v>SINAPI-I 11711</v>
      </c>
      <c r="B11175" s="337" t="s">
        <v>32078</v>
      </c>
      <c r="C11175" s="337">
        <v>11711</v>
      </c>
      <c r="D11175" s="338" t="s">
        <v>38043</v>
      </c>
      <c r="E11175" s="337" t="s">
        <v>32080</v>
      </c>
      <c r="F11175" s="339" t="s">
        <v>23217</v>
      </c>
      <c r="G11175" s="339" t="s">
        <v>23217</v>
      </c>
    </row>
    <row r="11176" spans="1:7">
      <c r="A11176" s="336" t="str">
        <f t="shared" si="175"/>
        <v>SINAPI-I 11741</v>
      </c>
      <c r="B11176" s="337" t="s">
        <v>32078</v>
      </c>
      <c r="C11176" s="337">
        <v>11741</v>
      </c>
      <c r="D11176" s="338" t="s">
        <v>38044</v>
      </c>
      <c r="E11176" s="337" t="s">
        <v>32080</v>
      </c>
      <c r="F11176" s="339" t="s">
        <v>34995</v>
      </c>
      <c r="G11176" s="339" t="s">
        <v>34995</v>
      </c>
    </row>
    <row r="11177" spans="1:7">
      <c r="A11177" s="336" t="str">
        <f t="shared" si="175"/>
        <v>SINAPI-I 11745</v>
      </c>
      <c r="B11177" s="337" t="s">
        <v>32078</v>
      </c>
      <c r="C11177" s="337">
        <v>11745</v>
      </c>
      <c r="D11177" s="338" t="s">
        <v>38045</v>
      </c>
      <c r="E11177" s="337" t="s">
        <v>32080</v>
      </c>
      <c r="F11177" s="339" t="s">
        <v>17816</v>
      </c>
      <c r="G11177" s="339" t="s">
        <v>17816</v>
      </c>
    </row>
    <row r="11178" spans="1:7">
      <c r="A11178" s="336" t="str">
        <f t="shared" si="175"/>
        <v>SINAPI-I 11743</v>
      </c>
      <c r="B11178" s="337" t="s">
        <v>32078</v>
      </c>
      <c r="C11178" s="337">
        <v>11743</v>
      </c>
      <c r="D11178" s="338" t="s">
        <v>38046</v>
      </c>
      <c r="E11178" s="337" t="s">
        <v>32080</v>
      </c>
      <c r="F11178" s="339" t="s">
        <v>17861</v>
      </c>
      <c r="G11178" s="339" t="s">
        <v>17861</v>
      </c>
    </row>
    <row r="11179" spans="1:7">
      <c r="A11179" s="336" t="str">
        <f t="shared" si="175"/>
        <v>SINAPI-I 40985</v>
      </c>
      <c r="B11179" s="337" t="s">
        <v>32078</v>
      </c>
      <c r="C11179" s="337">
        <v>40985</v>
      </c>
      <c r="D11179" s="338" t="s">
        <v>38047</v>
      </c>
      <c r="E11179" s="337" t="s">
        <v>32310</v>
      </c>
      <c r="F11179" s="339" t="s">
        <v>32694</v>
      </c>
      <c r="G11179" s="339" t="s">
        <v>32695</v>
      </c>
    </row>
    <row r="11180" spans="1:7">
      <c r="A11180" s="336" t="str">
        <f t="shared" si="175"/>
        <v>SINAPI-I 44502</v>
      </c>
      <c r="B11180" s="337" t="s">
        <v>32078</v>
      </c>
      <c r="C11180" s="337">
        <v>44502</v>
      </c>
      <c r="D11180" s="338" t="s">
        <v>38048</v>
      </c>
      <c r="E11180" s="337" t="s">
        <v>32308</v>
      </c>
      <c r="F11180" s="339" t="s">
        <v>32691</v>
      </c>
      <c r="G11180" s="339" t="s">
        <v>32692</v>
      </c>
    </row>
    <row r="11181" spans="1:7">
      <c r="A11181" s="336" t="str">
        <f t="shared" si="175"/>
        <v>SINAPI-I 1088</v>
      </c>
      <c r="B11181" s="337" t="s">
        <v>32078</v>
      </c>
      <c r="C11181" s="337">
        <v>1088</v>
      </c>
      <c r="D11181" s="338" t="s">
        <v>38049</v>
      </c>
      <c r="E11181" s="337" t="s">
        <v>32080</v>
      </c>
      <c r="F11181" s="339" t="s">
        <v>28346</v>
      </c>
      <c r="G11181" s="339" t="s">
        <v>28346</v>
      </c>
    </row>
    <row r="11182" spans="1:7">
      <c r="A11182" s="336" t="str">
        <f t="shared" si="175"/>
        <v>SINAPI-I 1087</v>
      </c>
      <c r="B11182" s="337" t="s">
        <v>32078</v>
      </c>
      <c r="C11182" s="337">
        <v>1087</v>
      </c>
      <c r="D11182" s="338" t="s">
        <v>38050</v>
      </c>
      <c r="E11182" s="337" t="s">
        <v>32080</v>
      </c>
      <c r="F11182" s="339" t="s">
        <v>38051</v>
      </c>
      <c r="G11182" s="339" t="s">
        <v>38051</v>
      </c>
    </row>
    <row r="11183" spans="1:7">
      <c r="A11183" s="336" t="str">
        <f t="shared" si="175"/>
        <v>SINAPI-I 38777</v>
      </c>
      <c r="B11183" s="337" t="s">
        <v>32078</v>
      </c>
      <c r="C11183" s="337">
        <v>38777</v>
      </c>
      <c r="D11183" s="338" t="s">
        <v>38052</v>
      </c>
      <c r="E11183" s="337" t="s">
        <v>32080</v>
      </c>
      <c r="F11183" s="339" t="s">
        <v>8633</v>
      </c>
      <c r="G11183" s="339" t="s">
        <v>8633</v>
      </c>
    </row>
    <row r="11184" spans="1:7">
      <c r="A11184" s="336" t="str">
        <f t="shared" si="175"/>
        <v>SINAPI-I 1086</v>
      </c>
      <c r="B11184" s="337" t="s">
        <v>32078</v>
      </c>
      <c r="C11184" s="337">
        <v>1086</v>
      </c>
      <c r="D11184" s="338" t="s">
        <v>38053</v>
      </c>
      <c r="E11184" s="337" t="s">
        <v>32080</v>
      </c>
      <c r="F11184" s="339" t="s">
        <v>38054</v>
      </c>
      <c r="G11184" s="339" t="s">
        <v>38054</v>
      </c>
    </row>
    <row r="11185" spans="1:7">
      <c r="A11185" s="336" t="str">
        <f t="shared" si="175"/>
        <v>SINAPI-I 1079</v>
      </c>
      <c r="B11185" s="337" t="s">
        <v>32078</v>
      </c>
      <c r="C11185" s="337">
        <v>1079</v>
      </c>
      <c r="D11185" s="338" t="s">
        <v>38055</v>
      </c>
      <c r="E11185" s="337" t="s">
        <v>32080</v>
      </c>
      <c r="F11185" s="339" t="s">
        <v>10153</v>
      </c>
      <c r="G11185" s="339" t="s">
        <v>10153</v>
      </c>
    </row>
    <row r="11186" spans="1:7">
      <c r="A11186" s="336" t="str">
        <f t="shared" si="175"/>
        <v>SINAPI-I 39374</v>
      </c>
      <c r="B11186" s="337" t="s">
        <v>32078</v>
      </c>
      <c r="C11186" s="337">
        <v>39374</v>
      </c>
      <c r="D11186" s="338" t="s">
        <v>38056</v>
      </c>
      <c r="E11186" s="337" t="s">
        <v>32080</v>
      </c>
      <c r="F11186" s="339" t="s">
        <v>38057</v>
      </c>
      <c r="G11186" s="339" t="s">
        <v>38057</v>
      </c>
    </row>
    <row r="11187" spans="1:7">
      <c r="A11187" s="336" t="str">
        <f t="shared" si="175"/>
        <v>SINAPI-I 1082</v>
      </c>
      <c r="B11187" s="337" t="s">
        <v>32078</v>
      </c>
      <c r="C11187" s="337">
        <v>1082</v>
      </c>
      <c r="D11187" s="338" t="s">
        <v>38058</v>
      </c>
      <c r="E11187" s="337" t="s">
        <v>32080</v>
      </c>
      <c r="F11187" s="339" t="s">
        <v>38059</v>
      </c>
      <c r="G11187" s="339" t="s">
        <v>38059</v>
      </c>
    </row>
    <row r="11188" spans="1:7">
      <c r="A11188" s="336" t="str">
        <f t="shared" si="175"/>
        <v>SINAPI-I 12316</v>
      </c>
      <c r="B11188" s="337" t="s">
        <v>32078</v>
      </c>
      <c r="C11188" s="337">
        <v>12316</v>
      </c>
      <c r="D11188" s="338" t="s">
        <v>38060</v>
      </c>
      <c r="E11188" s="337" t="s">
        <v>32080</v>
      </c>
      <c r="F11188" s="339" t="s">
        <v>38061</v>
      </c>
      <c r="G11188" s="339" t="s">
        <v>38061</v>
      </c>
    </row>
    <row r="11189" spans="1:7">
      <c r="A11189" s="336" t="str">
        <f t="shared" si="175"/>
        <v>SINAPI-I 12317</v>
      </c>
      <c r="B11189" s="337" t="s">
        <v>32078</v>
      </c>
      <c r="C11189" s="337">
        <v>12317</v>
      </c>
      <c r="D11189" s="338" t="s">
        <v>38062</v>
      </c>
      <c r="E11189" s="337" t="s">
        <v>32080</v>
      </c>
      <c r="F11189" s="339" t="s">
        <v>38063</v>
      </c>
      <c r="G11189" s="339" t="s">
        <v>38063</v>
      </c>
    </row>
    <row r="11190" spans="1:7">
      <c r="A11190" s="336" t="str">
        <f t="shared" si="175"/>
        <v>SINAPI-I 12318</v>
      </c>
      <c r="B11190" s="337" t="s">
        <v>32078</v>
      </c>
      <c r="C11190" s="337">
        <v>12318</v>
      </c>
      <c r="D11190" s="338" t="s">
        <v>38064</v>
      </c>
      <c r="E11190" s="337" t="s">
        <v>32080</v>
      </c>
      <c r="F11190" s="339" t="s">
        <v>38065</v>
      </c>
      <c r="G11190" s="339" t="s">
        <v>38065</v>
      </c>
    </row>
    <row r="11191" spans="1:7">
      <c r="A11191" s="336" t="str">
        <f t="shared" ref="A11191:A11254" si="176">CONCATENAR</f>
        <v>SINAPI-I 5104</v>
      </c>
      <c r="B11191" s="337" t="s">
        <v>32078</v>
      </c>
      <c r="C11191" s="337">
        <v>5104</v>
      </c>
      <c r="D11191" s="338" t="s">
        <v>38066</v>
      </c>
      <c r="E11191" s="337" t="s">
        <v>32154</v>
      </c>
      <c r="F11191" s="339" t="s">
        <v>38067</v>
      </c>
      <c r="G11191" s="339" t="s">
        <v>38067</v>
      </c>
    </row>
    <row r="11192" spans="1:7">
      <c r="A11192" s="336" t="str">
        <f t="shared" si="176"/>
        <v>SINAPI-I 44530</v>
      </c>
      <c r="B11192" s="337" t="s">
        <v>32078</v>
      </c>
      <c r="C11192" s="337">
        <v>44530</v>
      </c>
      <c r="D11192" s="338" t="s">
        <v>38068</v>
      </c>
      <c r="E11192" s="337" t="s">
        <v>32080</v>
      </c>
      <c r="F11192" s="339" t="s">
        <v>22495</v>
      </c>
      <c r="G11192" s="339" t="s">
        <v>22495</v>
      </c>
    </row>
    <row r="11193" spans="1:7">
      <c r="A11193" s="336" t="str">
        <f t="shared" si="176"/>
        <v>SINAPI-I 2710</v>
      </c>
      <c r="B11193" s="337" t="s">
        <v>32078</v>
      </c>
      <c r="C11193" s="337">
        <v>2710</v>
      </c>
      <c r="D11193" s="338" t="s">
        <v>38069</v>
      </c>
      <c r="E11193" s="337" t="s">
        <v>32080</v>
      </c>
      <c r="F11193" s="339" t="s">
        <v>38070</v>
      </c>
      <c r="G11193" s="339" t="s">
        <v>38070</v>
      </c>
    </row>
    <row r="11194" spans="1:7">
      <c r="A11194" s="336" t="str">
        <f t="shared" si="176"/>
        <v>SINAPI-I 14575</v>
      </c>
      <c r="B11194" s="337" t="s">
        <v>32078</v>
      </c>
      <c r="C11194" s="337">
        <v>14575</v>
      </c>
      <c r="D11194" s="338" t="s">
        <v>38071</v>
      </c>
      <c r="E11194" s="337" t="s">
        <v>32080</v>
      </c>
      <c r="F11194" s="339" t="s">
        <v>38072</v>
      </c>
      <c r="G11194" s="339" t="s">
        <v>38072</v>
      </c>
    </row>
    <row r="11195" spans="1:7">
      <c r="A11195" s="336" t="str">
        <f t="shared" si="176"/>
        <v>SINAPI-I 20034</v>
      </c>
      <c r="B11195" s="337" t="s">
        <v>32078</v>
      </c>
      <c r="C11195" s="337">
        <v>20034</v>
      </c>
      <c r="D11195" s="338" t="s">
        <v>38073</v>
      </c>
      <c r="E11195" s="337" t="s">
        <v>32080</v>
      </c>
      <c r="F11195" s="339" t="s">
        <v>38074</v>
      </c>
      <c r="G11195" s="339" t="s">
        <v>38074</v>
      </c>
    </row>
    <row r="11196" spans="1:7">
      <c r="A11196" s="336" t="str">
        <f t="shared" si="176"/>
        <v>SINAPI-I 20036</v>
      </c>
      <c r="B11196" s="337" t="s">
        <v>32078</v>
      </c>
      <c r="C11196" s="337">
        <v>20036</v>
      </c>
      <c r="D11196" s="338" t="s">
        <v>38075</v>
      </c>
      <c r="E11196" s="337" t="s">
        <v>32080</v>
      </c>
      <c r="F11196" s="339" t="s">
        <v>38076</v>
      </c>
      <c r="G11196" s="339" t="s">
        <v>38076</v>
      </c>
    </row>
    <row r="11197" spans="1:7">
      <c r="A11197" s="336" t="str">
        <f t="shared" si="176"/>
        <v>SINAPI-I 20037</v>
      </c>
      <c r="B11197" s="337" t="s">
        <v>32078</v>
      </c>
      <c r="C11197" s="337">
        <v>20037</v>
      </c>
      <c r="D11197" s="338" t="s">
        <v>38077</v>
      </c>
      <c r="E11197" s="337" t="s">
        <v>32080</v>
      </c>
      <c r="F11197" s="339" t="s">
        <v>38078</v>
      </c>
      <c r="G11197" s="339" t="s">
        <v>38078</v>
      </c>
    </row>
    <row r="11198" spans="1:7">
      <c r="A11198" s="336" t="str">
        <f t="shared" si="176"/>
        <v>SINAPI-I 20043</v>
      </c>
      <c r="B11198" s="337" t="s">
        <v>32078</v>
      </c>
      <c r="C11198" s="337">
        <v>20043</v>
      </c>
      <c r="D11198" s="338" t="s">
        <v>38079</v>
      </c>
      <c r="E11198" s="337" t="s">
        <v>32080</v>
      </c>
      <c r="F11198" s="339" t="s">
        <v>17598</v>
      </c>
      <c r="G11198" s="339" t="s">
        <v>17598</v>
      </c>
    </row>
    <row r="11199" spans="1:7">
      <c r="A11199" s="336" t="str">
        <f t="shared" si="176"/>
        <v>SINAPI-I 20044</v>
      </c>
      <c r="B11199" s="337" t="s">
        <v>32078</v>
      </c>
      <c r="C11199" s="337">
        <v>20044</v>
      </c>
      <c r="D11199" s="338" t="s">
        <v>38080</v>
      </c>
      <c r="E11199" s="337" t="s">
        <v>32080</v>
      </c>
      <c r="F11199" s="339" t="s">
        <v>17365</v>
      </c>
      <c r="G11199" s="339" t="s">
        <v>17365</v>
      </c>
    </row>
    <row r="11200" spans="1:7">
      <c r="A11200" s="336" t="str">
        <f t="shared" si="176"/>
        <v>SINAPI-I 20042</v>
      </c>
      <c r="B11200" s="337" t="s">
        <v>32078</v>
      </c>
      <c r="C11200" s="337">
        <v>20042</v>
      </c>
      <c r="D11200" s="338" t="s">
        <v>38081</v>
      </c>
      <c r="E11200" s="337" t="s">
        <v>32080</v>
      </c>
      <c r="F11200" s="339" t="s">
        <v>21089</v>
      </c>
      <c r="G11200" s="339" t="s">
        <v>21089</v>
      </c>
    </row>
    <row r="11201" spans="1:7">
      <c r="A11201" s="336" t="str">
        <f t="shared" si="176"/>
        <v>SINAPI-I 20046</v>
      </c>
      <c r="B11201" s="337" t="s">
        <v>32078</v>
      </c>
      <c r="C11201" s="337">
        <v>20046</v>
      </c>
      <c r="D11201" s="338" t="s">
        <v>38082</v>
      </c>
      <c r="E11201" s="337" t="s">
        <v>32080</v>
      </c>
      <c r="F11201" s="339" t="s">
        <v>37432</v>
      </c>
      <c r="G11201" s="339" t="s">
        <v>37432</v>
      </c>
    </row>
    <row r="11202" spans="1:7">
      <c r="A11202" s="336" t="str">
        <f t="shared" si="176"/>
        <v>SINAPI-I 20047</v>
      </c>
      <c r="B11202" s="337" t="s">
        <v>32078</v>
      </c>
      <c r="C11202" s="337">
        <v>20047</v>
      </c>
      <c r="D11202" s="338" t="s">
        <v>38083</v>
      </c>
      <c r="E11202" s="337" t="s">
        <v>32080</v>
      </c>
      <c r="F11202" s="339" t="s">
        <v>23040</v>
      </c>
      <c r="G11202" s="339" t="s">
        <v>23040</v>
      </c>
    </row>
    <row r="11203" spans="1:7">
      <c r="A11203" s="336" t="str">
        <f t="shared" si="176"/>
        <v>SINAPI-I 20045</v>
      </c>
      <c r="B11203" s="337" t="s">
        <v>32078</v>
      </c>
      <c r="C11203" s="337">
        <v>20045</v>
      </c>
      <c r="D11203" s="338" t="s">
        <v>38084</v>
      </c>
      <c r="E11203" s="337" t="s">
        <v>32080</v>
      </c>
      <c r="F11203" s="339" t="s">
        <v>16434</v>
      </c>
      <c r="G11203" s="339" t="s">
        <v>16434</v>
      </c>
    </row>
    <row r="11204" spans="1:7" ht="22.5">
      <c r="A11204" s="336" t="str">
        <f t="shared" si="176"/>
        <v>SINAPI-I 20972</v>
      </c>
      <c r="B11204" s="337" t="s">
        <v>32078</v>
      </c>
      <c r="C11204" s="337">
        <v>20972</v>
      </c>
      <c r="D11204" s="338" t="s">
        <v>38085</v>
      </c>
      <c r="E11204" s="337" t="s">
        <v>32080</v>
      </c>
      <c r="F11204" s="339" t="s">
        <v>38086</v>
      </c>
      <c r="G11204" s="339" t="s">
        <v>38086</v>
      </c>
    </row>
    <row r="11205" spans="1:7">
      <c r="A11205" s="336" t="str">
        <f t="shared" si="176"/>
        <v>SINAPI-I 20032</v>
      </c>
      <c r="B11205" s="337" t="s">
        <v>32078</v>
      </c>
      <c r="C11205" s="337">
        <v>20032</v>
      </c>
      <c r="D11205" s="338" t="s">
        <v>38087</v>
      </c>
      <c r="E11205" s="337" t="s">
        <v>32080</v>
      </c>
      <c r="F11205" s="339" t="s">
        <v>38088</v>
      </c>
      <c r="G11205" s="339" t="s">
        <v>38088</v>
      </c>
    </row>
    <row r="11206" spans="1:7">
      <c r="A11206" s="336" t="str">
        <f t="shared" si="176"/>
        <v>SINAPI-I 11321</v>
      </c>
      <c r="B11206" s="337" t="s">
        <v>32078</v>
      </c>
      <c r="C11206" s="337">
        <v>11321</v>
      </c>
      <c r="D11206" s="338" t="s">
        <v>38089</v>
      </c>
      <c r="E11206" s="337" t="s">
        <v>32080</v>
      </c>
      <c r="F11206" s="339" t="s">
        <v>36447</v>
      </c>
      <c r="G11206" s="339" t="s">
        <v>36447</v>
      </c>
    </row>
    <row r="11207" spans="1:7">
      <c r="A11207" s="336" t="str">
        <f t="shared" si="176"/>
        <v>SINAPI-I 11323</v>
      </c>
      <c r="B11207" s="337" t="s">
        <v>32078</v>
      </c>
      <c r="C11207" s="337">
        <v>11323</v>
      </c>
      <c r="D11207" s="338" t="s">
        <v>38090</v>
      </c>
      <c r="E11207" s="337" t="s">
        <v>32080</v>
      </c>
      <c r="F11207" s="339" t="s">
        <v>35048</v>
      </c>
      <c r="G11207" s="339" t="s">
        <v>35048</v>
      </c>
    </row>
    <row r="11208" spans="1:7">
      <c r="A11208" s="336" t="str">
        <f t="shared" si="176"/>
        <v>SINAPI-I 20327</v>
      </c>
      <c r="B11208" s="337" t="s">
        <v>32078</v>
      </c>
      <c r="C11208" s="337">
        <v>20327</v>
      </c>
      <c r="D11208" s="338" t="s">
        <v>38091</v>
      </c>
      <c r="E11208" s="337" t="s">
        <v>32080</v>
      </c>
      <c r="F11208" s="339" t="s">
        <v>28319</v>
      </c>
      <c r="G11208" s="339" t="s">
        <v>28319</v>
      </c>
    </row>
    <row r="11209" spans="1:7" ht="22.5">
      <c r="A11209" s="336" t="str">
        <f t="shared" si="176"/>
        <v>SINAPI-I 13390</v>
      </c>
      <c r="B11209" s="337" t="s">
        <v>32078</v>
      </c>
      <c r="C11209" s="337">
        <v>13390</v>
      </c>
      <c r="D11209" s="338" t="s">
        <v>38092</v>
      </c>
      <c r="E11209" s="337" t="s">
        <v>32080</v>
      </c>
      <c r="F11209" s="339" t="s">
        <v>38093</v>
      </c>
      <c r="G11209" s="339" t="s">
        <v>38093</v>
      </c>
    </row>
    <row r="11210" spans="1:7">
      <c r="A11210" s="336" t="str">
        <f t="shared" si="176"/>
        <v>SINAPI-I 6034</v>
      </c>
      <c r="B11210" s="337" t="s">
        <v>32078</v>
      </c>
      <c r="C11210" s="337">
        <v>6034</v>
      </c>
      <c r="D11210" s="338" t="s">
        <v>38094</v>
      </c>
      <c r="E11210" s="337" t="s">
        <v>32080</v>
      </c>
      <c r="F11210" s="339" t="s">
        <v>17434</v>
      </c>
      <c r="G11210" s="339" t="s">
        <v>17434</v>
      </c>
    </row>
    <row r="11211" spans="1:7">
      <c r="A11211" s="336" t="str">
        <f t="shared" si="176"/>
        <v>SINAPI-I 6036</v>
      </c>
      <c r="B11211" s="337" t="s">
        <v>32078</v>
      </c>
      <c r="C11211" s="337">
        <v>6036</v>
      </c>
      <c r="D11211" s="338" t="s">
        <v>38095</v>
      </c>
      <c r="E11211" s="337" t="s">
        <v>32080</v>
      </c>
      <c r="F11211" s="339" t="s">
        <v>16554</v>
      </c>
      <c r="G11211" s="339" t="s">
        <v>16554</v>
      </c>
    </row>
    <row r="11212" spans="1:7">
      <c r="A11212" s="336" t="str">
        <f t="shared" si="176"/>
        <v>SINAPI-I 6031</v>
      </c>
      <c r="B11212" s="337" t="s">
        <v>32078</v>
      </c>
      <c r="C11212" s="337">
        <v>6031</v>
      </c>
      <c r="D11212" s="338" t="s">
        <v>38096</v>
      </c>
      <c r="E11212" s="337" t="s">
        <v>32080</v>
      </c>
      <c r="F11212" s="339" t="s">
        <v>8996</v>
      </c>
      <c r="G11212" s="339" t="s">
        <v>8996</v>
      </c>
    </row>
    <row r="11213" spans="1:7">
      <c r="A11213" s="336" t="str">
        <f t="shared" si="176"/>
        <v>SINAPI-I 6029</v>
      </c>
      <c r="B11213" s="337" t="s">
        <v>32078</v>
      </c>
      <c r="C11213" s="337">
        <v>6029</v>
      </c>
      <c r="D11213" s="338" t="s">
        <v>38097</v>
      </c>
      <c r="E11213" s="337" t="s">
        <v>32080</v>
      </c>
      <c r="F11213" s="339" t="s">
        <v>23633</v>
      </c>
      <c r="G11213" s="339" t="s">
        <v>23633</v>
      </c>
    </row>
    <row r="11214" spans="1:7">
      <c r="A11214" s="336" t="str">
        <f t="shared" si="176"/>
        <v>SINAPI-I 6033</v>
      </c>
      <c r="B11214" s="337" t="s">
        <v>32078</v>
      </c>
      <c r="C11214" s="337">
        <v>6033</v>
      </c>
      <c r="D11214" s="338" t="s">
        <v>38098</v>
      </c>
      <c r="E11214" s="337" t="s">
        <v>32080</v>
      </c>
      <c r="F11214" s="339" t="s">
        <v>26291</v>
      </c>
      <c r="G11214" s="339" t="s">
        <v>26291</v>
      </c>
    </row>
    <row r="11215" spans="1:7">
      <c r="A11215" s="336" t="str">
        <f t="shared" si="176"/>
        <v>SINAPI-I 11672</v>
      </c>
      <c r="B11215" s="337" t="s">
        <v>32078</v>
      </c>
      <c r="C11215" s="337">
        <v>11672</v>
      </c>
      <c r="D11215" s="338" t="s">
        <v>38099</v>
      </c>
      <c r="E11215" s="337" t="s">
        <v>32080</v>
      </c>
      <c r="F11215" s="339" t="s">
        <v>38100</v>
      </c>
      <c r="G11215" s="339" t="s">
        <v>38100</v>
      </c>
    </row>
    <row r="11216" spans="1:7">
      <c r="A11216" s="336" t="str">
        <f t="shared" si="176"/>
        <v>SINAPI-I 11669</v>
      </c>
      <c r="B11216" s="337" t="s">
        <v>32078</v>
      </c>
      <c r="C11216" s="337">
        <v>11669</v>
      </c>
      <c r="D11216" s="338" t="s">
        <v>38101</v>
      </c>
      <c r="E11216" s="337" t="s">
        <v>32080</v>
      </c>
      <c r="F11216" s="339" t="s">
        <v>10818</v>
      </c>
      <c r="G11216" s="339" t="s">
        <v>10818</v>
      </c>
    </row>
    <row r="11217" spans="1:7">
      <c r="A11217" s="336" t="str">
        <f t="shared" si="176"/>
        <v>SINAPI-I 11670</v>
      </c>
      <c r="B11217" s="337" t="s">
        <v>32078</v>
      </c>
      <c r="C11217" s="337">
        <v>11670</v>
      </c>
      <c r="D11217" s="338" t="s">
        <v>38102</v>
      </c>
      <c r="E11217" s="337" t="s">
        <v>32080</v>
      </c>
      <c r="F11217" s="339" t="s">
        <v>21755</v>
      </c>
      <c r="G11217" s="339" t="s">
        <v>21755</v>
      </c>
    </row>
    <row r="11218" spans="1:7">
      <c r="A11218" s="336" t="str">
        <f t="shared" si="176"/>
        <v>SINAPI-I 20055</v>
      </c>
      <c r="B11218" s="337" t="s">
        <v>32078</v>
      </c>
      <c r="C11218" s="337">
        <v>20055</v>
      </c>
      <c r="D11218" s="338" t="s">
        <v>38103</v>
      </c>
      <c r="E11218" s="337" t="s">
        <v>32080</v>
      </c>
      <c r="F11218" s="339" t="s">
        <v>38104</v>
      </c>
      <c r="G11218" s="339" t="s">
        <v>38104</v>
      </c>
    </row>
    <row r="11219" spans="1:7">
      <c r="A11219" s="336" t="str">
        <f t="shared" si="176"/>
        <v>SINAPI-I 11671</v>
      </c>
      <c r="B11219" s="337" t="s">
        <v>32078</v>
      </c>
      <c r="C11219" s="337">
        <v>11671</v>
      </c>
      <c r="D11219" s="338" t="s">
        <v>38105</v>
      </c>
      <c r="E11219" s="337" t="s">
        <v>32080</v>
      </c>
      <c r="F11219" s="339" t="s">
        <v>38106</v>
      </c>
      <c r="G11219" s="339" t="s">
        <v>38106</v>
      </c>
    </row>
    <row r="11220" spans="1:7">
      <c r="A11220" s="336" t="str">
        <f t="shared" si="176"/>
        <v>SINAPI-I 6032</v>
      </c>
      <c r="B11220" s="337" t="s">
        <v>32078</v>
      </c>
      <c r="C11220" s="337">
        <v>6032</v>
      </c>
      <c r="D11220" s="338" t="s">
        <v>38107</v>
      </c>
      <c r="E11220" s="337" t="s">
        <v>32080</v>
      </c>
      <c r="F11220" s="339" t="s">
        <v>21985</v>
      </c>
      <c r="G11220" s="339" t="s">
        <v>21985</v>
      </c>
    </row>
    <row r="11221" spans="1:7">
      <c r="A11221" s="336" t="str">
        <f t="shared" si="176"/>
        <v>SINAPI-I 11673</v>
      </c>
      <c r="B11221" s="337" t="s">
        <v>32078</v>
      </c>
      <c r="C11221" s="337">
        <v>11673</v>
      </c>
      <c r="D11221" s="338" t="s">
        <v>38108</v>
      </c>
      <c r="E11221" s="337" t="s">
        <v>32080</v>
      </c>
      <c r="F11221" s="339" t="s">
        <v>18301</v>
      </c>
      <c r="G11221" s="339" t="s">
        <v>18301</v>
      </c>
    </row>
    <row r="11222" spans="1:7">
      <c r="A11222" s="336" t="str">
        <f t="shared" si="176"/>
        <v>SINAPI-I 11674</v>
      </c>
      <c r="B11222" s="337" t="s">
        <v>32078</v>
      </c>
      <c r="C11222" s="337">
        <v>11674</v>
      </c>
      <c r="D11222" s="338" t="s">
        <v>38109</v>
      </c>
      <c r="E11222" s="337" t="s">
        <v>32080</v>
      </c>
      <c r="F11222" s="339" t="s">
        <v>26187</v>
      </c>
      <c r="G11222" s="339" t="s">
        <v>26187</v>
      </c>
    </row>
    <row r="11223" spans="1:7">
      <c r="A11223" s="336" t="str">
        <f t="shared" si="176"/>
        <v>SINAPI-I 11675</v>
      </c>
      <c r="B11223" s="337" t="s">
        <v>32078</v>
      </c>
      <c r="C11223" s="337">
        <v>11675</v>
      </c>
      <c r="D11223" s="338" t="s">
        <v>38110</v>
      </c>
      <c r="E11223" s="337" t="s">
        <v>32080</v>
      </c>
      <c r="F11223" s="339" t="s">
        <v>18439</v>
      </c>
      <c r="G11223" s="339" t="s">
        <v>18439</v>
      </c>
    </row>
    <row r="11224" spans="1:7">
      <c r="A11224" s="336" t="str">
        <f t="shared" si="176"/>
        <v>SINAPI-I 11676</v>
      </c>
      <c r="B11224" s="337" t="s">
        <v>32078</v>
      </c>
      <c r="C11224" s="337">
        <v>11676</v>
      </c>
      <c r="D11224" s="338" t="s">
        <v>38111</v>
      </c>
      <c r="E11224" s="337" t="s">
        <v>32080</v>
      </c>
      <c r="F11224" s="339" t="s">
        <v>38112</v>
      </c>
      <c r="G11224" s="339" t="s">
        <v>38112</v>
      </c>
    </row>
    <row r="11225" spans="1:7">
      <c r="A11225" s="336" t="str">
        <f t="shared" si="176"/>
        <v>SINAPI-I 11677</v>
      </c>
      <c r="B11225" s="337" t="s">
        <v>32078</v>
      </c>
      <c r="C11225" s="337">
        <v>11677</v>
      </c>
      <c r="D11225" s="338" t="s">
        <v>38113</v>
      </c>
      <c r="E11225" s="337" t="s">
        <v>32080</v>
      </c>
      <c r="F11225" s="339" t="s">
        <v>21211</v>
      </c>
      <c r="G11225" s="339" t="s">
        <v>21211</v>
      </c>
    </row>
    <row r="11226" spans="1:7">
      <c r="A11226" s="336" t="str">
        <f t="shared" si="176"/>
        <v>SINAPI-I 11678</v>
      </c>
      <c r="B11226" s="337" t="s">
        <v>32078</v>
      </c>
      <c r="C11226" s="337">
        <v>11678</v>
      </c>
      <c r="D11226" s="338" t="s">
        <v>38114</v>
      </c>
      <c r="E11226" s="337" t="s">
        <v>32080</v>
      </c>
      <c r="F11226" s="339" t="s">
        <v>38115</v>
      </c>
      <c r="G11226" s="339" t="s">
        <v>38115</v>
      </c>
    </row>
    <row r="11227" spans="1:7">
      <c r="A11227" s="336" t="str">
        <f t="shared" si="176"/>
        <v>SINAPI-I 6038</v>
      </c>
      <c r="B11227" s="337" t="s">
        <v>32078</v>
      </c>
      <c r="C11227" s="337">
        <v>6038</v>
      </c>
      <c r="D11227" s="338" t="s">
        <v>38116</v>
      </c>
      <c r="E11227" s="337" t="s">
        <v>32080</v>
      </c>
      <c r="F11227" s="339" t="s">
        <v>11555</v>
      </c>
      <c r="G11227" s="339" t="s">
        <v>11555</v>
      </c>
    </row>
    <row r="11228" spans="1:7">
      <c r="A11228" s="336" t="str">
        <f t="shared" si="176"/>
        <v>SINAPI-I 11718</v>
      </c>
      <c r="B11228" s="337" t="s">
        <v>32078</v>
      </c>
      <c r="C11228" s="337">
        <v>11718</v>
      </c>
      <c r="D11228" s="338" t="s">
        <v>38117</v>
      </c>
      <c r="E11228" s="337" t="s">
        <v>32080</v>
      </c>
      <c r="F11228" s="339" t="s">
        <v>23646</v>
      </c>
      <c r="G11228" s="339" t="s">
        <v>23646</v>
      </c>
    </row>
    <row r="11229" spans="1:7">
      <c r="A11229" s="336" t="str">
        <f t="shared" si="176"/>
        <v>SINAPI-I 6037</v>
      </c>
      <c r="B11229" s="337" t="s">
        <v>32078</v>
      </c>
      <c r="C11229" s="337">
        <v>6037</v>
      </c>
      <c r="D11229" s="338" t="s">
        <v>38118</v>
      </c>
      <c r="E11229" s="337" t="s">
        <v>32080</v>
      </c>
      <c r="F11229" s="339" t="s">
        <v>27776</v>
      </c>
      <c r="G11229" s="339" t="s">
        <v>27776</v>
      </c>
    </row>
    <row r="11230" spans="1:7">
      <c r="A11230" s="336" t="str">
        <f t="shared" si="176"/>
        <v>SINAPI-I 11719</v>
      </c>
      <c r="B11230" s="337" t="s">
        <v>32078</v>
      </c>
      <c r="C11230" s="337">
        <v>11719</v>
      </c>
      <c r="D11230" s="338" t="s">
        <v>38119</v>
      </c>
      <c r="E11230" s="337" t="s">
        <v>32080</v>
      </c>
      <c r="F11230" s="339" t="s">
        <v>26034</v>
      </c>
      <c r="G11230" s="339" t="s">
        <v>26034</v>
      </c>
    </row>
    <row r="11231" spans="1:7">
      <c r="A11231" s="336" t="str">
        <f t="shared" si="176"/>
        <v>SINAPI-I 6019</v>
      </c>
      <c r="B11231" s="337" t="s">
        <v>32078</v>
      </c>
      <c r="C11231" s="337">
        <v>6019</v>
      </c>
      <c r="D11231" s="338" t="s">
        <v>38120</v>
      </c>
      <c r="E11231" s="337" t="s">
        <v>32080</v>
      </c>
      <c r="F11231" s="339" t="s">
        <v>29983</v>
      </c>
      <c r="G11231" s="339" t="s">
        <v>29983</v>
      </c>
    </row>
    <row r="11232" spans="1:7">
      <c r="A11232" s="336" t="str">
        <f t="shared" si="176"/>
        <v>SINAPI-I 6010</v>
      </c>
      <c r="B11232" s="337" t="s">
        <v>32078</v>
      </c>
      <c r="C11232" s="337">
        <v>6010</v>
      </c>
      <c r="D11232" s="338" t="s">
        <v>38121</v>
      </c>
      <c r="E11232" s="337" t="s">
        <v>32080</v>
      </c>
      <c r="F11232" s="339" t="s">
        <v>38122</v>
      </c>
      <c r="G11232" s="339" t="s">
        <v>38122</v>
      </c>
    </row>
    <row r="11233" spans="1:7">
      <c r="A11233" s="336" t="str">
        <f t="shared" si="176"/>
        <v>SINAPI-I 6017</v>
      </c>
      <c r="B11233" s="337" t="s">
        <v>32078</v>
      </c>
      <c r="C11233" s="337">
        <v>6017</v>
      </c>
      <c r="D11233" s="338" t="s">
        <v>38123</v>
      </c>
      <c r="E11233" s="337" t="s">
        <v>32080</v>
      </c>
      <c r="F11233" s="339" t="s">
        <v>38124</v>
      </c>
      <c r="G11233" s="339" t="s">
        <v>38124</v>
      </c>
    </row>
    <row r="11234" spans="1:7">
      <c r="A11234" s="336" t="str">
        <f t="shared" si="176"/>
        <v>SINAPI-I 6020</v>
      </c>
      <c r="B11234" s="337" t="s">
        <v>32078</v>
      </c>
      <c r="C11234" s="337">
        <v>6020</v>
      </c>
      <c r="D11234" s="338" t="s">
        <v>38125</v>
      </c>
      <c r="E11234" s="337" t="s">
        <v>32080</v>
      </c>
      <c r="F11234" s="339" t="s">
        <v>20461</v>
      </c>
      <c r="G11234" s="339" t="s">
        <v>20461</v>
      </c>
    </row>
    <row r="11235" spans="1:7">
      <c r="A11235" s="336" t="str">
        <f t="shared" si="176"/>
        <v>SINAPI-I 6028</v>
      </c>
      <c r="B11235" s="337" t="s">
        <v>32078</v>
      </c>
      <c r="C11235" s="337">
        <v>6028</v>
      </c>
      <c r="D11235" s="338" t="s">
        <v>38126</v>
      </c>
      <c r="E11235" s="337" t="s">
        <v>32080</v>
      </c>
      <c r="F11235" s="339" t="s">
        <v>38127</v>
      </c>
      <c r="G11235" s="339" t="s">
        <v>38127</v>
      </c>
    </row>
    <row r="11236" spans="1:7">
      <c r="A11236" s="336" t="str">
        <f t="shared" si="176"/>
        <v>SINAPI-I 6011</v>
      </c>
      <c r="B11236" s="337" t="s">
        <v>32078</v>
      </c>
      <c r="C11236" s="337">
        <v>6011</v>
      </c>
      <c r="D11236" s="338" t="s">
        <v>38128</v>
      </c>
      <c r="E11236" s="337" t="s">
        <v>32080</v>
      </c>
      <c r="F11236" s="339" t="s">
        <v>38129</v>
      </c>
      <c r="G11236" s="339" t="s">
        <v>38129</v>
      </c>
    </row>
    <row r="11237" spans="1:7">
      <c r="A11237" s="336" t="str">
        <f t="shared" si="176"/>
        <v>SINAPI-I 6012</v>
      </c>
      <c r="B11237" s="337" t="s">
        <v>32078</v>
      </c>
      <c r="C11237" s="337">
        <v>6012</v>
      </c>
      <c r="D11237" s="338" t="s">
        <v>38130</v>
      </c>
      <c r="E11237" s="337" t="s">
        <v>32080</v>
      </c>
      <c r="F11237" s="339" t="s">
        <v>38131</v>
      </c>
      <c r="G11237" s="339" t="s">
        <v>38131</v>
      </c>
    </row>
    <row r="11238" spans="1:7">
      <c r="A11238" s="336" t="str">
        <f t="shared" si="176"/>
        <v>SINAPI-I 6016</v>
      </c>
      <c r="B11238" s="337" t="s">
        <v>32078</v>
      </c>
      <c r="C11238" s="337">
        <v>6016</v>
      </c>
      <c r="D11238" s="338" t="s">
        <v>38132</v>
      </c>
      <c r="E11238" s="337" t="s">
        <v>32080</v>
      </c>
      <c r="F11238" s="339" t="s">
        <v>38133</v>
      </c>
      <c r="G11238" s="339" t="s">
        <v>38133</v>
      </c>
    </row>
    <row r="11239" spans="1:7">
      <c r="A11239" s="336" t="str">
        <f t="shared" si="176"/>
        <v>SINAPI-I 6027</v>
      </c>
      <c r="B11239" s="337" t="s">
        <v>32078</v>
      </c>
      <c r="C11239" s="337">
        <v>6027</v>
      </c>
      <c r="D11239" s="338" t="s">
        <v>38134</v>
      </c>
      <c r="E11239" s="337" t="s">
        <v>32080</v>
      </c>
      <c r="F11239" s="339" t="s">
        <v>38135</v>
      </c>
      <c r="G11239" s="339" t="s">
        <v>38135</v>
      </c>
    </row>
    <row r="11240" spans="1:7">
      <c r="A11240" s="336" t="str">
        <f t="shared" si="176"/>
        <v>SINAPI-I 6013</v>
      </c>
      <c r="B11240" s="337" t="s">
        <v>32078</v>
      </c>
      <c r="C11240" s="337">
        <v>6013</v>
      </c>
      <c r="D11240" s="338" t="s">
        <v>38136</v>
      </c>
      <c r="E11240" s="337" t="s">
        <v>32080</v>
      </c>
      <c r="F11240" s="339" t="s">
        <v>18966</v>
      </c>
      <c r="G11240" s="339" t="s">
        <v>18966</v>
      </c>
    </row>
    <row r="11241" spans="1:7">
      <c r="A11241" s="336" t="str">
        <f t="shared" si="176"/>
        <v>SINAPI-I 6015</v>
      </c>
      <c r="B11241" s="337" t="s">
        <v>32078</v>
      </c>
      <c r="C11241" s="337">
        <v>6015</v>
      </c>
      <c r="D11241" s="338" t="s">
        <v>38137</v>
      </c>
      <c r="E11241" s="337" t="s">
        <v>32080</v>
      </c>
      <c r="F11241" s="339" t="s">
        <v>38138</v>
      </c>
      <c r="G11241" s="339" t="s">
        <v>38138</v>
      </c>
    </row>
    <row r="11242" spans="1:7">
      <c r="A11242" s="336" t="str">
        <f t="shared" si="176"/>
        <v>SINAPI-I 6014</v>
      </c>
      <c r="B11242" s="337" t="s">
        <v>32078</v>
      </c>
      <c r="C11242" s="337">
        <v>6014</v>
      </c>
      <c r="D11242" s="338" t="s">
        <v>38139</v>
      </c>
      <c r="E11242" s="337" t="s">
        <v>32080</v>
      </c>
      <c r="F11242" s="339" t="s">
        <v>15405</v>
      </c>
      <c r="G11242" s="339" t="s">
        <v>15405</v>
      </c>
    </row>
    <row r="11243" spans="1:7">
      <c r="A11243" s="336" t="str">
        <f t="shared" si="176"/>
        <v>SINAPI-I 6006</v>
      </c>
      <c r="B11243" s="337" t="s">
        <v>32078</v>
      </c>
      <c r="C11243" s="337">
        <v>6006</v>
      </c>
      <c r="D11243" s="338" t="s">
        <v>38140</v>
      </c>
      <c r="E11243" s="337" t="s">
        <v>32080</v>
      </c>
      <c r="F11243" s="339" t="s">
        <v>38141</v>
      </c>
      <c r="G11243" s="339" t="s">
        <v>38141</v>
      </c>
    </row>
    <row r="11244" spans="1:7">
      <c r="A11244" s="336" t="str">
        <f t="shared" si="176"/>
        <v>SINAPI-I 6005</v>
      </c>
      <c r="B11244" s="337" t="s">
        <v>32078</v>
      </c>
      <c r="C11244" s="337">
        <v>6005</v>
      </c>
      <c r="D11244" s="338" t="s">
        <v>38142</v>
      </c>
      <c r="E11244" s="337" t="s">
        <v>32080</v>
      </c>
      <c r="F11244" s="339" t="s">
        <v>23101</v>
      </c>
      <c r="G11244" s="339" t="s">
        <v>23101</v>
      </c>
    </row>
    <row r="11245" spans="1:7">
      <c r="A11245" s="336" t="str">
        <f t="shared" si="176"/>
        <v>SINAPI-I 11756</v>
      </c>
      <c r="B11245" s="337" t="s">
        <v>32078</v>
      </c>
      <c r="C11245" s="337">
        <v>11756</v>
      </c>
      <c r="D11245" s="338" t="s">
        <v>38143</v>
      </c>
      <c r="E11245" s="337" t="s">
        <v>32080</v>
      </c>
      <c r="F11245" s="339" t="s">
        <v>13858</v>
      </c>
      <c r="G11245" s="339" t="s">
        <v>13858</v>
      </c>
    </row>
    <row r="11246" spans="1:7" ht="22.5">
      <c r="A11246" s="336" t="str">
        <f t="shared" si="176"/>
        <v>SINAPI-I 10904</v>
      </c>
      <c r="B11246" s="337" t="s">
        <v>32078</v>
      </c>
      <c r="C11246" s="337">
        <v>10904</v>
      </c>
      <c r="D11246" s="338" t="s">
        <v>38144</v>
      </c>
      <c r="E11246" s="337" t="s">
        <v>32080</v>
      </c>
      <c r="F11246" s="339" t="s">
        <v>12893</v>
      </c>
      <c r="G11246" s="339" t="s">
        <v>12893</v>
      </c>
    </row>
    <row r="11247" spans="1:7">
      <c r="A11247" s="336" t="str">
        <f t="shared" si="176"/>
        <v>SINAPI-I 11752</v>
      </c>
      <c r="B11247" s="337" t="s">
        <v>32078</v>
      </c>
      <c r="C11247" s="337">
        <v>11752</v>
      </c>
      <c r="D11247" s="338" t="s">
        <v>38145</v>
      </c>
      <c r="E11247" s="337" t="s">
        <v>32080</v>
      </c>
      <c r="F11247" s="339" t="s">
        <v>33947</v>
      </c>
      <c r="G11247" s="339" t="s">
        <v>33947</v>
      </c>
    </row>
    <row r="11248" spans="1:7">
      <c r="A11248" s="336" t="str">
        <f t="shared" si="176"/>
        <v>SINAPI-I 11753</v>
      </c>
      <c r="B11248" s="337" t="s">
        <v>32078</v>
      </c>
      <c r="C11248" s="337">
        <v>11753</v>
      </c>
      <c r="D11248" s="338" t="s">
        <v>38146</v>
      </c>
      <c r="E11248" s="337" t="s">
        <v>32080</v>
      </c>
      <c r="F11248" s="339" t="s">
        <v>38147</v>
      </c>
      <c r="G11248" s="339" t="s">
        <v>38147</v>
      </c>
    </row>
    <row r="11249" spans="1:7">
      <c r="A11249" s="336" t="str">
        <f t="shared" si="176"/>
        <v>SINAPI-I 6021</v>
      </c>
      <c r="B11249" s="337" t="s">
        <v>32078</v>
      </c>
      <c r="C11249" s="337">
        <v>6021</v>
      </c>
      <c r="D11249" s="338" t="s">
        <v>38148</v>
      </c>
      <c r="E11249" s="337" t="s">
        <v>32080</v>
      </c>
      <c r="F11249" s="339" t="s">
        <v>38149</v>
      </c>
      <c r="G11249" s="339" t="s">
        <v>38149</v>
      </c>
    </row>
    <row r="11250" spans="1:7">
      <c r="A11250" s="336" t="str">
        <f t="shared" si="176"/>
        <v>SINAPI-I 6024</v>
      </c>
      <c r="B11250" s="337" t="s">
        <v>32078</v>
      </c>
      <c r="C11250" s="337">
        <v>6024</v>
      </c>
      <c r="D11250" s="338" t="s">
        <v>38150</v>
      </c>
      <c r="E11250" s="337" t="s">
        <v>32080</v>
      </c>
      <c r="F11250" s="339" t="s">
        <v>38151</v>
      </c>
      <c r="G11250" s="339" t="s">
        <v>38151</v>
      </c>
    </row>
    <row r="11251" spans="1:7">
      <c r="A11251" s="336" t="str">
        <f t="shared" si="176"/>
        <v>SINAPI-I 38379</v>
      </c>
      <c r="B11251" s="337" t="s">
        <v>32078</v>
      </c>
      <c r="C11251" s="337">
        <v>38379</v>
      </c>
      <c r="D11251" s="338" t="s">
        <v>38152</v>
      </c>
      <c r="E11251" s="337" t="s">
        <v>32098</v>
      </c>
      <c r="F11251" s="339" t="s">
        <v>38153</v>
      </c>
      <c r="G11251" s="339" t="s">
        <v>38153</v>
      </c>
    </row>
    <row r="11252" spans="1:7">
      <c r="A11252" s="336" t="str">
        <f t="shared" si="176"/>
        <v>SINAPI-I 13897</v>
      </c>
      <c r="B11252" s="337" t="s">
        <v>32078</v>
      </c>
      <c r="C11252" s="337">
        <v>13897</v>
      </c>
      <c r="D11252" s="338" t="s">
        <v>38154</v>
      </c>
      <c r="E11252" s="337" t="s">
        <v>32080</v>
      </c>
      <c r="F11252" s="339" t="s">
        <v>38155</v>
      </c>
      <c r="G11252" s="339" t="s">
        <v>38155</v>
      </c>
    </row>
    <row r="11253" spans="1:7">
      <c r="A11253" s="336" t="str">
        <f t="shared" si="176"/>
        <v>SINAPI-I 10640</v>
      </c>
      <c r="B11253" s="337" t="s">
        <v>32078</v>
      </c>
      <c r="C11253" s="337">
        <v>10640</v>
      </c>
      <c r="D11253" s="338" t="s">
        <v>38156</v>
      </c>
      <c r="E11253" s="337" t="s">
        <v>32080</v>
      </c>
      <c r="F11253" s="339" t="s">
        <v>38157</v>
      </c>
      <c r="G11253" s="339" t="s">
        <v>38157</v>
      </c>
    </row>
    <row r="11254" spans="1:7">
      <c r="A11254" s="336" t="str">
        <f t="shared" si="176"/>
        <v>SINAPI-I 34357</v>
      </c>
      <c r="B11254" s="337" t="s">
        <v>32078</v>
      </c>
      <c r="C11254" s="337">
        <v>34357</v>
      </c>
      <c r="D11254" s="338" t="s">
        <v>38158</v>
      </c>
      <c r="E11254" s="337" t="s">
        <v>32154</v>
      </c>
      <c r="F11254" s="339" t="s">
        <v>11737</v>
      </c>
      <c r="G11254" s="339" t="s">
        <v>11737</v>
      </c>
    </row>
    <row r="11255" spans="1:7">
      <c r="A11255" s="336" t="str">
        <f t="shared" ref="A11255:A11318" si="177">CONCATENAR</f>
        <v>SINAPI-I 37329</v>
      </c>
      <c r="B11255" s="337" t="s">
        <v>32078</v>
      </c>
      <c r="C11255" s="337">
        <v>37329</v>
      </c>
      <c r="D11255" s="338" t="s">
        <v>38159</v>
      </c>
      <c r="E11255" s="337" t="s">
        <v>32154</v>
      </c>
      <c r="F11255" s="339" t="s">
        <v>18688</v>
      </c>
      <c r="G11255" s="339" t="s">
        <v>18688</v>
      </c>
    </row>
    <row r="11256" spans="1:7">
      <c r="A11256" s="336" t="str">
        <f t="shared" si="177"/>
        <v>SINAPI-I 2510</v>
      </c>
      <c r="B11256" s="337" t="s">
        <v>32078</v>
      </c>
      <c r="C11256" s="337">
        <v>2510</v>
      </c>
      <c r="D11256" s="338" t="s">
        <v>38160</v>
      </c>
      <c r="E11256" s="337" t="s">
        <v>32080</v>
      </c>
      <c r="F11256" s="339" t="s">
        <v>38161</v>
      </c>
      <c r="G11256" s="339" t="s">
        <v>38161</v>
      </c>
    </row>
    <row r="11257" spans="1:7" ht="22.5">
      <c r="A11257" s="336" t="str">
        <f t="shared" si="177"/>
        <v>SINAPI-I 12359</v>
      </c>
      <c r="B11257" s="337" t="s">
        <v>32078</v>
      </c>
      <c r="C11257" s="337">
        <v>12359</v>
      </c>
      <c r="D11257" s="338" t="s">
        <v>38162</v>
      </c>
      <c r="E11257" s="337" t="s">
        <v>32080</v>
      </c>
      <c r="F11257" s="339" t="s">
        <v>15829</v>
      </c>
      <c r="G11257" s="339" t="s">
        <v>15829</v>
      </c>
    </row>
    <row r="11258" spans="1:7">
      <c r="A11258" s="336" t="str">
        <f t="shared" si="177"/>
        <v>SINAPI-I 7353</v>
      </c>
      <c r="B11258" s="337" t="s">
        <v>32078</v>
      </c>
      <c r="C11258" s="337">
        <v>7353</v>
      </c>
      <c r="D11258" s="338" t="s">
        <v>38163</v>
      </c>
      <c r="E11258" s="337" t="s">
        <v>32156</v>
      </c>
      <c r="F11258" s="339" t="s">
        <v>26165</v>
      </c>
      <c r="G11258" s="339" t="s">
        <v>26165</v>
      </c>
    </row>
    <row r="11259" spans="1:7">
      <c r="A11259" s="336" t="str">
        <f t="shared" si="177"/>
        <v>SINAPI-I 36144</v>
      </c>
      <c r="B11259" s="337" t="s">
        <v>32078</v>
      </c>
      <c r="C11259" s="337">
        <v>36144</v>
      </c>
      <c r="D11259" s="338" t="s">
        <v>38164</v>
      </c>
      <c r="E11259" s="337" t="s">
        <v>32080</v>
      </c>
      <c r="F11259" s="339" t="s">
        <v>8167</v>
      </c>
      <c r="G11259" s="339" t="s">
        <v>8167</v>
      </c>
    </row>
    <row r="11260" spans="1:7">
      <c r="A11260" s="336" t="str">
        <f t="shared" si="177"/>
        <v>SINAPI-I 10518</v>
      </c>
      <c r="B11260" s="337" t="s">
        <v>32078</v>
      </c>
      <c r="C11260" s="337">
        <v>10518</v>
      </c>
      <c r="D11260" s="338" t="s">
        <v>38165</v>
      </c>
      <c r="E11260" s="337" t="s">
        <v>32080</v>
      </c>
      <c r="F11260" s="339" t="s">
        <v>38166</v>
      </c>
      <c r="G11260" s="339" t="s">
        <v>38166</v>
      </c>
    </row>
    <row r="11261" spans="1:7" ht="33.75">
      <c r="A11261" s="336" t="str">
        <f t="shared" si="177"/>
        <v>SINAPI-I 36530</v>
      </c>
      <c r="B11261" s="337" t="s">
        <v>32078</v>
      </c>
      <c r="C11261" s="337">
        <v>36530</v>
      </c>
      <c r="D11261" s="338" t="s">
        <v>38167</v>
      </c>
      <c r="E11261" s="337" t="s">
        <v>32080</v>
      </c>
      <c r="F11261" s="339" t="s">
        <v>38168</v>
      </c>
      <c r="G11261" s="339" t="s">
        <v>38168</v>
      </c>
    </row>
    <row r="11262" spans="1:7" ht="33.75">
      <c r="A11262" s="336" t="str">
        <f t="shared" si="177"/>
        <v>SINAPI-I 6046</v>
      </c>
      <c r="B11262" s="337" t="s">
        <v>32078</v>
      </c>
      <c r="C11262" s="337">
        <v>6046</v>
      </c>
      <c r="D11262" s="338" t="s">
        <v>38169</v>
      </c>
      <c r="E11262" s="337" t="s">
        <v>32080</v>
      </c>
      <c r="F11262" s="339" t="s">
        <v>38170</v>
      </c>
      <c r="G11262" s="339" t="s">
        <v>38170</v>
      </c>
    </row>
    <row r="11263" spans="1:7" ht="33.75">
      <c r="A11263" s="336" t="str">
        <f t="shared" si="177"/>
        <v>SINAPI-I 36531</v>
      </c>
      <c r="B11263" s="337" t="s">
        <v>32078</v>
      </c>
      <c r="C11263" s="337">
        <v>36531</v>
      </c>
      <c r="D11263" s="338" t="s">
        <v>38171</v>
      </c>
      <c r="E11263" s="337" t="s">
        <v>32080</v>
      </c>
      <c r="F11263" s="339" t="s">
        <v>38172</v>
      </c>
      <c r="G11263" s="339" t="s">
        <v>38172</v>
      </c>
    </row>
    <row r="11264" spans="1:7">
      <c r="A11264" s="336" t="str">
        <f t="shared" si="177"/>
        <v>SINAPI-I 34684</v>
      </c>
      <c r="B11264" s="337" t="s">
        <v>32078</v>
      </c>
      <c r="C11264" s="337">
        <v>34684</v>
      </c>
      <c r="D11264" s="338" t="s">
        <v>38173</v>
      </c>
      <c r="E11264" s="337" t="s">
        <v>32089</v>
      </c>
      <c r="F11264" s="339" t="s">
        <v>34574</v>
      </c>
      <c r="G11264" s="339" t="s">
        <v>34574</v>
      </c>
    </row>
    <row r="11265" spans="1:7">
      <c r="A11265" s="336" t="str">
        <f t="shared" si="177"/>
        <v>SINAPI-I 34683</v>
      </c>
      <c r="B11265" s="337" t="s">
        <v>32078</v>
      </c>
      <c r="C11265" s="337">
        <v>34683</v>
      </c>
      <c r="D11265" s="338" t="s">
        <v>38174</v>
      </c>
      <c r="E11265" s="337" t="s">
        <v>32089</v>
      </c>
      <c r="F11265" s="339" t="s">
        <v>38175</v>
      </c>
      <c r="G11265" s="339" t="s">
        <v>38175</v>
      </c>
    </row>
    <row r="11266" spans="1:7" ht="22.5">
      <c r="A11266" s="336" t="str">
        <f t="shared" si="177"/>
        <v>SINAPI-I 533</v>
      </c>
      <c r="B11266" s="337" t="s">
        <v>32078</v>
      </c>
      <c r="C11266" s="337">
        <v>533</v>
      </c>
      <c r="D11266" s="338" t="s">
        <v>38176</v>
      </c>
      <c r="E11266" s="337" t="s">
        <v>32089</v>
      </c>
      <c r="F11266" s="339" t="s">
        <v>17480</v>
      </c>
      <c r="G11266" s="339" t="s">
        <v>17480</v>
      </c>
    </row>
    <row r="11267" spans="1:7">
      <c r="A11267" s="336" t="str">
        <f t="shared" si="177"/>
        <v>SINAPI-I 10515</v>
      </c>
      <c r="B11267" s="337" t="s">
        <v>32078</v>
      </c>
      <c r="C11267" s="337">
        <v>10515</v>
      </c>
      <c r="D11267" s="338" t="s">
        <v>38177</v>
      </c>
      <c r="E11267" s="337" t="s">
        <v>32089</v>
      </c>
      <c r="F11267" s="339" t="s">
        <v>38178</v>
      </c>
      <c r="G11267" s="339" t="s">
        <v>38178</v>
      </c>
    </row>
    <row r="11268" spans="1:7">
      <c r="A11268" s="336" t="str">
        <f t="shared" si="177"/>
        <v>SINAPI-I 536</v>
      </c>
      <c r="B11268" s="337" t="s">
        <v>32078</v>
      </c>
      <c r="C11268" s="337">
        <v>536</v>
      </c>
      <c r="D11268" s="338" t="s">
        <v>38179</v>
      </c>
      <c r="E11268" s="337" t="s">
        <v>32089</v>
      </c>
      <c r="F11268" s="339" t="s">
        <v>34760</v>
      </c>
      <c r="G11268" s="339" t="s">
        <v>34760</v>
      </c>
    </row>
    <row r="11269" spans="1:7">
      <c r="A11269" s="336" t="str">
        <f t="shared" si="177"/>
        <v>SINAPI-I 153</v>
      </c>
      <c r="B11269" s="337" t="s">
        <v>32078</v>
      </c>
      <c r="C11269" s="337">
        <v>153</v>
      </c>
      <c r="D11269" s="338" t="s">
        <v>38180</v>
      </c>
      <c r="E11269" s="337" t="s">
        <v>32156</v>
      </c>
      <c r="F11269" s="339" t="s">
        <v>26709</v>
      </c>
      <c r="G11269" s="339" t="s">
        <v>26709</v>
      </c>
    </row>
    <row r="11270" spans="1:7">
      <c r="A11270" s="336" t="str">
        <f t="shared" si="177"/>
        <v>SINAPI-I 34682</v>
      </c>
      <c r="B11270" s="337" t="s">
        <v>32078</v>
      </c>
      <c r="C11270" s="337">
        <v>34682</v>
      </c>
      <c r="D11270" s="338" t="s">
        <v>38181</v>
      </c>
      <c r="E11270" s="337" t="s">
        <v>32089</v>
      </c>
      <c r="F11270" s="339" t="s">
        <v>38182</v>
      </c>
      <c r="G11270" s="339" t="s">
        <v>38182</v>
      </c>
    </row>
    <row r="11271" spans="1:7">
      <c r="A11271" s="336" t="str">
        <f t="shared" si="177"/>
        <v>SINAPI-I 20205</v>
      </c>
      <c r="B11271" s="337" t="s">
        <v>32078</v>
      </c>
      <c r="C11271" s="337">
        <v>20205</v>
      </c>
      <c r="D11271" s="338" t="s">
        <v>38183</v>
      </c>
      <c r="E11271" s="337" t="s">
        <v>32098</v>
      </c>
      <c r="F11271" s="339" t="s">
        <v>11659</v>
      </c>
      <c r="G11271" s="339" t="s">
        <v>11659</v>
      </c>
    </row>
    <row r="11272" spans="1:7">
      <c r="A11272" s="336" t="str">
        <f t="shared" si="177"/>
        <v>SINAPI-I 4412</v>
      </c>
      <c r="B11272" s="337" t="s">
        <v>32078</v>
      </c>
      <c r="C11272" s="337">
        <v>4412</v>
      </c>
      <c r="D11272" s="338" t="s">
        <v>38184</v>
      </c>
      <c r="E11272" s="337" t="s">
        <v>32098</v>
      </c>
      <c r="F11272" s="339" t="s">
        <v>30455</v>
      </c>
      <c r="G11272" s="339" t="s">
        <v>30455</v>
      </c>
    </row>
    <row r="11273" spans="1:7">
      <c r="A11273" s="336" t="str">
        <f t="shared" si="177"/>
        <v>SINAPI-I 4408</v>
      </c>
      <c r="B11273" s="337" t="s">
        <v>32078</v>
      </c>
      <c r="C11273" s="337">
        <v>4408</v>
      </c>
      <c r="D11273" s="338" t="s">
        <v>38185</v>
      </c>
      <c r="E11273" s="337" t="s">
        <v>32098</v>
      </c>
      <c r="F11273" s="339" t="s">
        <v>10892</v>
      </c>
      <c r="G11273" s="339" t="s">
        <v>10892</v>
      </c>
    </row>
    <row r="11274" spans="1:7">
      <c r="A11274" s="336" t="str">
        <f t="shared" si="177"/>
        <v>SINAPI-I 36250</v>
      </c>
      <c r="B11274" s="337" t="s">
        <v>32078</v>
      </c>
      <c r="C11274" s="337">
        <v>36250</v>
      </c>
      <c r="D11274" s="338" t="s">
        <v>38186</v>
      </c>
      <c r="E11274" s="337" t="s">
        <v>32098</v>
      </c>
      <c r="F11274" s="339" t="s">
        <v>25745</v>
      </c>
      <c r="G11274" s="339" t="s">
        <v>25745</v>
      </c>
    </row>
    <row r="11275" spans="1:7">
      <c r="A11275" s="336" t="str">
        <f t="shared" si="177"/>
        <v>SINAPI-I 10857</v>
      </c>
      <c r="B11275" s="337" t="s">
        <v>32078</v>
      </c>
      <c r="C11275" s="337">
        <v>10857</v>
      </c>
      <c r="D11275" s="338" t="s">
        <v>38187</v>
      </c>
      <c r="E11275" s="337" t="s">
        <v>32098</v>
      </c>
      <c r="F11275" s="339" t="s">
        <v>28597</v>
      </c>
      <c r="G11275" s="339" t="s">
        <v>28597</v>
      </c>
    </row>
    <row r="11276" spans="1:7">
      <c r="A11276" s="336" t="str">
        <f t="shared" si="177"/>
        <v>SINAPI-I 4803</v>
      </c>
      <c r="B11276" s="337" t="s">
        <v>32078</v>
      </c>
      <c r="C11276" s="337">
        <v>4803</v>
      </c>
      <c r="D11276" s="338" t="s">
        <v>38188</v>
      </c>
      <c r="E11276" s="337" t="s">
        <v>32098</v>
      </c>
      <c r="F11276" s="339" t="s">
        <v>38189</v>
      </c>
      <c r="G11276" s="339" t="s">
        <v>38189</v>
      </c>
    </row>
    <row r="11277" spans="1:7">
      <c r="A11277" s="336" t="str">
        <f t="shared" si="177"/>
        <v>SINAPI-I 6186</v>
      </c>
      <c r="B11277" s="337" t="s">
        <v>32078</v>
      </c>
      <c r="C11277" s="337">
        <v>6186</v>
      </c>
      <c r="D11277" s="338" t="s">
        <v>38190</v>
      </c>
      <c r="E11277" s="337" t="s">
        <v>32098</v>
      </c>
      <c r="F11277" s="339" t="s">
        <v>38191</v>
      </c>
      <c r="G11277" s="339" t="s">
        <v>38191</v>
      </c>
    </row>
    <row r="11278" spans="1:7">
      <c r="A11278" s="336" t="str">
        <f t="shared" si="177"/>
        <v>SINAPI-I 4829</v>
      </c>
      <c r="B11278" s="337" t="s">
        <v>32078</v>
      </c>
      <c r="C11278" s="337">
        <v>4829</v>
      </c>
      <c r="D11278" s="338" t="s">
        <v>38192</v>
      </c>
      <c r="E11278" s="337" t="s">
        <v>32098</v>
      </c>
      <c r="F11278" s="339" t="s">
        <v>28686</v>
      </c>
      <c r="G11278" s="339" t="s">
        <v>28686</v>
      </c>
    </row>
    <row r="11279" spans="1:7">
      <c r="A11279" s="336" t="str">
        <f t="shared" si="177"/>
        <v>SINAPI-I 39829</v>
      </c>
      <c r="B11279" s="337" t="s">
        <v>32078</v>
      </c>
      <c r="C11279" s="337">
        <v>39829</v>
      </c>
      <c r="D11279" s="338" t="s">
        <v>38193</v>
      </c>
      <c r="E11279" s="337" t="s">
        <v>32098</v>
      </c>
      <c r="F11279" s="339" t="s">
        <v>12174</v>
      </c>
      <c r="G11279" s="339" t="s">
        <v>12174</v>
      </c>
    </row>
    <row r="11280" spans="1:7" ht="22.5">
      <c r="A11280" s="336" t="str">
        <f t="shared" si="177"/>
        <v>SINAPI-I 20231</v>
      </c>
      <c r="B11280" s="337" t="s">
        <v>32078</v>
      </c>
      <c r="C11280" s="337">
        <v>20231</v>
      </c>
      <c r="D11280" s="338" t="s">
        <v>38194</v>
      </c>
      <c r="E11280" s="337" t="s">
        <v>32098</v>
      </c>
      <c r="F11280" s="339" t="s">
        <v>38195</v>
      </c>
      <c r="G11280" s="339" t="s">
        <v>38195</v>
      </c>
    </row>
    <row r="11281" spans="1:7">
      <c r="A11281" s="336" t="str">
        <f t="shared" si="177"/>
        <v>SINAPI-I 4804</v>
      </c>
      <c r="B11281" s="337" t="s">
        <v>32078</v>
      </c>
      <c r="C11281" s="337">
        <v>4804</v>
      </c>
      <c r="D11281" s="338" t="s">
        <v>38196</v>
      </c>
      <c r="E11281" s="337" t="s">
        <v>32098</v>
      </c>
      <c r="F11281" s="339" t="s">
        <v>10055</v>
      </c>
      <c r="G11281" s="339" t="s">
        <v>10055</v>
      </c>
    </row>
    <row r="11282" spans="1:7">
      <c r="A11282" s="336" t="str">
        <f t="shared" si="177"/>
        <v>SINAPI-I 34680</v>
      </c>
      <c r="B11282" s="337" t="s">
        <v>32078</v>
      </c>
      <c r="C11282" s="337">
        <v>34680</v>
      </c>
      <c r="D11282" s="338" t="s">
        <v>38197</v>
      </c>
      <c r="E11282" s="337" t="s">
        <v>32098</v>
      </c>
      <c r="F11282" s="339" t="s">
        <v>23004</v>
      </c>
      <c r="G11282" s="339" t="s">
        <v>23004</v>
      </c>
    </row>
    <row r="11283" spans="1:7" ht="22.5">
      <c r="A11283" s="336" t="str">
        <f t="shared" si="177"/>
        <v>SINAPI-I 11573</v>
      </c>
      <c r="B11283" s="337" t="s">
        <v>32078</v>
      </c>
      <c r="C11283" s="337">
        <v>11573</v>
      </c>
      <c r="D11283" s="338" t="s">
        <v>38198</v>
      </c>
      <c r="E11283" s="337" t="s">
        <v>32080</v>
      </c>
      <c r="F11283" s="339" t="s">
        <v>11458</v>
      </c>
      <c r="G11283" s="339" t="s">
        <v>11458</v>
      </c>
    </row>
    <row r="11284" spans="1:7">
      <c r="A11284" s="336" t="str">
        <f t="shared" si="177"/>
        <v>SINAPI-I 38401</v>
      </c>
      <c r="B11284" s="337" t="s">
        <v>32078</v>
      </c>
      <c r="C11284" s="337">
        <v>38401</v>
      </c>
      <c r="D11284" s="338" t="s">
        <v>38199</v>
      </c>
      <c r="E11284" s="337" t="s">
        <v>32080</v>
      </c>
      <c r="F11284" s="339" t="s">
        <v>11436</v>
      </c>
      <c r="G11284" s="339" t="s">
        <v>11436</v>
      </c>
    </row>
    <row r="11285" spans="1:7" ht="22.5">
      <c r="A11285" s="336" t="str">
        <f t="shared" si="177"/>
        <v>SINAPI-I 11575</v>
      </c>
      <c r="B11285" s="337" t="s">
        <v>32078</v>
      </c>
      <c r="C11285" s="337">
        <v>11575</v>
      </c>
      <c r="D11285" s="338" t="s">
        <v>38200</v>
      </c>
      <c r="E11285" s="337" t="s">
        <v>32080</v>
      </c>
      <c r="F11285" s="339" t="s">
        <v>38201</v>
      </c>
      <c r="G11285" s="339" t="s">
        <v>38201</v>
      </c>
    </row>
    <row r="11286" spans="1:7" ht="22.5">
      <c r="A11286" s="336" t="str">
        <f t="shared" si="177"/>
        <v>SINAPI-I 38179</v>
      </c>
      <c r="B11286" s="337" t="s">
        <v>32078</v>
      </c>
      <c r="C11286" s="337">
        <v>38179</v>
      </c>
      <c r="D11286" s="338" t="s">
        <v>38202</v>
      </c>
      <c r="E11286" s="337" t="s">
        <v>32080</v>
      </c>
      <c r="F11286" s="339" t="s">
        <v>10020</v>
      </c>
      <c r="G11286" s="339" t="s">
        <v>10020</v>
      </c>
    </row>
    <row r="11287" spans="1:7">
      <c r="A11287" s="336" t="str">
        <f t="shared" si="177"/>
        <v>SINAPI-I 20256</v>
      </c>
      <c r="B11287" s="337" t="s">
        <v>32078</v>
      </c>
      <c r="C11287" s="337">
        <v>20256</v>
      </c>
      <c r="D11287" s="338" t="s">
        <v>38203</v>
      </c>
      <c r="E11287" s="337" t="s">
        <v>32080</v>
      </c>
      <c r="F11287" s="339" t="s">
        <v>10145</v>
      </c>
      <c r="G11287" s="339" t="s">
        <v>10145</v>
      </c>
    </row>
    <row r="11288" spans="1:7" ht="22.5">
      <c r="A11288" s="336" t="str">
        <f t="shared" si="177"/>
        <v>SINAPI-I 14511</v>
      </c>
      <c r="B11288" s="337" t="s">
        <v>32078</v>
      </c>
      <c r="C11288" s="337">
        <v>14511</v>
      </c>
      <c r="D11288" s="338" t="s">
        <v>38204</v>
      </c>
      <c r="E11288" s="337" t="s">
        <v>32080</v>
      </c>
      <c r="F11288" s="339" t="s">
        <v>38205</v>
      </c>
      <c r="G11288" s="339" t="s">
        <v>38205</v>
      </c>
    </row>
    <row r="11289" spans="1:7" ht="22.5">
      <c r="A11289" s="336" t="str">
        <f t="shared" si="177"/>
        <v>SINAPI-I 10642</v>
      </c>
      <c r="B11289" s="337" t="s">
        <v>32078</v>
      </c>
      <c r="C11289" s="337">
        <v>10642</v>
      </c>
      <c r="D11289" s="338" t="s">
        <v>38206</v>
      </c>
      <c r="E11289" s="337" t="s">
        <v>32080</v>
      </c>
      <c r="F11289" s="339" t="s">
        <v>38207</v>
      </c>
      <c r="G11289" s="339" t="s">
        <v>38207</v>
      </c>
    </row>
    <row r="11290" spans="1:7" ht="22.5">
      <c r="A11290" s="336" t="str">
        <f t="shared" si="177"/>
        <v>SINAPI-I 14489</v>
      </c>
      <c r="B11290" s="337" t="s">
        <v>32078</v>
      </c>
      <c r="C11290" s="337">
        <v>14489</v>
      </c>
      <c r="D11290" s="338" t="s">
        <v>38208</v>
      </c>
      <c r="E11290" s="337" t="s">
        <v>32080</v>
      </c>
      <c r="F11290" s="339" t="s">
        <v>38209</v>
      </c>
      <c r="G11290" s="339" t="s">
        <v>38209</v>
      </c>
    </row>
    <row r="11291" spans="1:7" ht="22.5">
      <c r="A11291" s="336" t="str">
        <f t="shared" si="177"/>
        <v>SINAPI-I 14513</v>
      </c>
      <c r="B11291" s="337" t="s">
        <v>32078</v>
      </c>
      <c r="C11291" s="337">
        <v>14513</v>
      </c>
      <c r="D11291" s="338" t="s">
        <v>38210</v>
      </c>
      <c r="E11291" s="337" t="s">
        <v>32080</v>
      </c>
      <c r="F11291" s="339" t="s">
        <v>38211</v>
      </c>
      <c r="G11291" s="339" t="s">
        <v>38211</v>
      </c>
    </row>
    <row r="11292" spans="1:7" ht="22.5">
      <c r="A11292" s="336" t="str">
        <f t="shared" si="177"/>
        <v>SINAPI-I 13600</v>
      </c>
      <c r="B11292" s="337" t="s">
        <v>32078</v>
      </c>
      <c r="C11292" s="337">
        <v>13600</v>
      </c>
      <c r="D11292" s="338" t="s">
        <v>38212</v>
      </c>
      <c r="E11292" s="337" t="s">
        <v>32080</v>
      </c>
      <c r="F11292" s="339" t="s">
        <v>38213</v>
      </c>
      <c r="G11292" s="339" t="s">
        <v>38213</v>
      </c>
    </row>
    <row r="11293" spans="1:7" ht="22.5">
      <c r="A11293" s="336" t="str">
        <f t="shared" si="177"/>
        <v>SINAPI-I 10646</v>
      </c>
      <c r="B11293" s="337" t="s">
        <v>32078</v>
      </c>
      <c r="C11293" s="337">
        <v>10646</v>
      </c>
      <c r="D11293" s="338" t="s">
        <v>38214</v>
      </c>
      <c r="E11293" s="337" t="s">
        <v>32080</v>
      </c>
      <c r="F11293" s="339" t="s">
        <v>38215</v>
      </c>
      <c r="G11293" s="339" t="s">
        <v>38215</v>
      </c>
    </row>
    <row r="11294" spans="1:7" ht="22.5">
      <c r="A11294" s="336" t="str">
        <f t="shared" si="177"/>
        <v>SINAPI-I 6070</v>
      </c>
      <c r="B11294" s="337" t="s">
        <v>32078</v>
      </c>
      <c r="C11294" s="337">
        <v>6070</v>
      </c>
      <c r="D11294" s="338" t="s">
        <v>38216</v>
      </c>
      <c r="E11294" s="337" t="s">
        <v>32080</v>
      </c>
      <c r="F11294" s="339" t="s">
        <v>38217</v>
      </c>
      <c r="G11294" s="339" t="s">
        <v>38217</v>
      </c>
    </row>
    <row r="11295" spans="1:7" ht="22.5">
      <c r="A11295" s="336" t="str">
        <f t="shared" si="177"/>
        <v>SINAPI-I 6069</v>
      </c>
      <c r="B11295" s="337" t="s">
        <v>32078</v>
      </c>
      <c r="C11295" s="337">
        <v>6069</v>
      </c>
      <c r="D11295" s="338" t="s">
        <v>38218</v>
      </c>
      <c r="E11295" s="337" t="s">
        <v>32080</v>
      </c>
      <c r="F11295" s="339" t="s">
        <v>38219</v>
      </c>
      <c r="G11295" s="339" t="s">
        <v>38219</v>
      </c>
    </row>
    <row r="11296" spans="1:7" ht="22.5">
      <c r="A11296" s="336" t="str">
        <f t="shared" si="177"/>
        <v>SINAPI-I 14626</v>
      </c>
      <c r="B11296" s="337" t="s">
        <v>32078</v>
      </c>
      <c r="C11296" s="337">
        <v>14626</v>
      </c>
      <c r="D11296" s="338" t="s">
        <v>38220</v>
      </c>
      <c r="E11296" s="337" t="s">
        <v>32080</v>
      </c>
      <c r="F11296" s="339" t="s">
        <v>38221</v>
      </c>
      <c r="G11296" s="339" t="s">
        <v>38221</v>
      </c>
    </row>
    <row r="11297" spans="1:7" ht="22.5">
      <c r="A11297" s="336" t="str">
        <f t="shared" si="177"/>
        <v>SINAPI-I 6067</v>
      </c>
      <c r="B11297" s="337" t="s">
        <v>32078</v>
      </c>
      <c r="C11297" s="337">
        <v>6067</v>
      </c>
      <c r="D11297" s="338" t="s">
        <v>38222</v>
      </c>
      <c r="E11297" s="337" t="s">
        <v>32080</v>
      </c>
      <c r="F11297" s="339" t="s">
        <v>38223</v>
      </c>
      <c r="G11297" s="339" t="s">
        <v>38223</v>
      </c>
    </row>
    <row r="11298" spans="1:7">
      <c r="A11298" s="336" t="str">
        <f t="shared" si="177"/>
        <v>SINAPI-I 38393</v>
      </c>
      <c r="B11298" s="337" t="s">
        <v>32078</v>
      </c>
      <c r="C11298" s="337">
        <v>38393</v>
      </c>
      <c r="D11298" s="338" t="s">
        <v>38224</v>
      </c>
      <c r="E11298" s="337" t="s">
        <v>32080</v>
      </c>
      <c r="F11298" s="339" t="s">
        <v>38225</v>
      </c>
      <c r="G11298" s="339" t="s">
        <v>38225</v>
      </c>
    </row>
    <row r="11299" spans="1:7">
      <c r="A11299" s="336" t="str">
        <f t="shared" si="177"/>
        <v>SINAPI-I 38390</v>
      </c>
      <c r="B11299" s="337" t="s">
        <v>32078</v>
      </c>
      <c r="C11299" s="337">
        <v>38390</v>
      </c>
      <c r="D11299" s="338" t="s">
        <v>38226</v>
      </c>
      <c r="E11299" s="337" t="s">
        <v>32080</v>
      </c>
      <c r="F11299" s="339" t="s">
        <v>8918</v>
      </c>
      <c r="G11299" s="339" t="s">
        <v>8918</v>
      </c>
    </row>
    <row r="11300" spans="1:7">
      <c r="A11300" s="336" t="str">
        <f t="shared" si="177"/>
        <v>SINAPI-I 36532</v>
      </c>
      <c r="B11300" s="337" t="s">
        <v>32078</v>
      </c>
      <c r="C11300" s="337">
        <v>36532</v>
      </c>
      <c r="D11300" s="338" t="s">
        <v>38227</v>
      </c>
      <c r="E11300" s="337" t="s">
        <v>32080</v>
      </c>
      <c r="F11300" s="339" t="s">
        <v>38228</v>
      </c>
      <c r="G11300" s="339" t="s">
        <v>38228</v>
      </c>
    </row>
    <row r="11301" spans="1:7" ht="22.5">
      <c r="A11301" s="336" t="str">
        <f t="shared" si="177"/>
        <v>SINAPI-I 11578</v>
      </c>
      <c r="B11301" s="337" t="s">
        <v>32078</v>
      </c>
      <c r="C11301" s="337">
        <v>11578</v>
      </c>
      <c r="D11301" s="338" t="s">
        <v>38229</v>
      </c>
      <c r="E11301" s="337" t="s">
        <v>32080</v>
      </c>
      <c r="F11301" s="339" t="s">
        <v>30319</v>
      </c>
      <c r="G11301" s="339" t="s">
        <v>30319</v>
      </c>
    </row>
    <row r="11302" spans="1:7" ht="22.5">
      <c r="A11302" s="336" t="str">
        <f t="shared" si="177"/>
        <v>SINAPI-I 11577</v>
      </c>
      <c r="B11302" s="337" t="s">
        <v>32078</v>
      </c>
      <c r="C11302" s="337">
        <v>11577</v>
      </c>
      <c r="D11302" s="338" t="s">
        <v>38230</v>
      </c>
      <c r="E11302" s="337" t="s">
        <v>32080</v>
      </c>
      <c r="F11302" s="339" t="s">
        <v>8233</v>
      </c>
      <c r="G11302" s="339" t="s">
        <v>8233</v>
      </c>
    </row>
    <row r="11303" spans="1:7" ht="22.5">
      <c r="A11303" s="336" t="str">
        <f t="shared" si="177"/>
        <v>SINAPI-I 42432</v>
      </c>
      <c r="B11303" s="337" t="s">
        <v>32078</v>
      </c>
      <c r="C11303" s="337">
        <v>42432</v>
      </c>
      <c r="D11303" s="338" t="s">
        <v>38231</v>
      </c>
      <c r="E11303" s="337" t="s">
        <v>32080</v>
      </c>
      <c r="F11303" s="339" t="s">
        <v>38232</v>
      </c>
      <c r="G11303" s="339" t="s">
        <v>38232</v>
      </c>
    </row>
    <row r="11304" spans="1:7" ht="22.5">
      <c r="A11304" s="336" t="str">
        <f t="shared" si="177"/>
        <v>SINAPI-I 42437</v>
      </c>
      <c r="B11304" s="337" t="s">
        <v>32078</v>
      </c>
      <c r="C11304" s="337">
        <v>42437</v>
      </c>
      <c r="D11304" s="338" t="s">
        <v>38233</v>
      </c>
      <c r="E11304" s="337" t="s">
        <v>32080</v>
      </c>
      <c r="F11304" s="339" t="s">
        <v>38234</v>
      </c>
      <c r="G11304" s="339" t="s">
        <v>38234</v>
      </c>
    </row>
    <row r="11305" spans="1:7">
      <c r="A11305" s="336" t="str">
        <f t="shared" si="177"/>
        <v>SINAPI-I 1116</v>
      </c>
      <c r="B11305" s="337" t="s">
        <v>32078</v>
      </c>
      <c r="C11305" s="337">
        <v>1116</v>
      </c>
      <c r="D11305" s="338" t="s">
        <v>38235</v>
      </c>
      <c r="E11305" s="337" t="s">
        <v>32098</v>
      </c>
      <c r="F11305" s="339" t="s">
        <v>38236</v>
      </c>
      <c r="G11305" s="339" t="s">
        <v>38236</v>
      </c>
    </row>
    <row r="11306" spans="1:7">
      <c r="A11306" s="336" t="str">
        <f t="shared" si="177"/>
        <v>SINAPI-I 1115</v>
      </c>
      <c r="B11306" s="337" t="s">
        <v>32078</v>
      </c>
      <c r="C11306" s="337">
        <v>1115</v>
      </c>
      <c r="D11306" s="338" t="s">
        <v>38237</v>
      </c>
      <c r="E11306" s="337" t="s">
        <v>32098</v>
      </c>
      <c r="F11306" s="339" t="s">
        <v>38238</v>
      </c>
      <c r="G11306" s="339" t="s">
        <v>38238</v>
      </c>
    </row>
    <row r="11307" spans="1:7">
      <c r="A11307" s="336" t="str">
        <f t="shared" si="177"/>
        <v>SINAPI-I 1113</v>
      </c>
      <c r="B11307" s="337" t="s">
        <v>32078</v>
      </c>
      <c r="C11307" s="337">
        <v>1113</v>
      </c>
      <c r="D11307" s="338" t="s">
        <v>38239</v>
      </c>
      <c r="E11307" s="337" t="s">
        <v>32098</v>
      </c>
      <c r="F11307" s="339" t="s">
        <v>7969</v>
      </c>
      <c r="G11307" s="339" t="s">
        <v>7969</v>
      </c>
    </row>
    <row r="11308" spans="1:7">
      <c r="A11308" s="336" t="str">
        <f t="shared" si="177"/>
        <v>SINAPI-I 1114</v>
      </c>
      <c r="B11308" s="337" t="s">
        <v>32078</v>
      </c>
      <c r="C11308" s="337">
        <v>1114</v>
      </c>
      <c r="D11308" s="338" t="s">
        <v>38240</v>
      </c>
      <c r="E11308" s="337" t="s">
        <v>32098</v>
      </c>
      <c r="F11308" s="339" t="s">
        <v>33618</v>
      </c>
      <c r="G11308" s="339" t="s">
        <v>33618</v>
      </c>
    </row>
    <row r="11309" spans="1:7">
      <c r="A11309" s="336" t="str">
        <f t="shared" si="177"/>
        <v>SINAPI-I 40873</v>
      </c>
      <c r="B11309" s="337" t="s">
        <v>32078</v>
      </c>
      <c r="C11309" s="337">
        <v>40873</v>
      </c>
      <c r="D11309" s="338" t="s">
        <v>38241</v>
      </c>
      <c r="E11309" s="337" t="s">
        <v>32098</v>
      </c>
      <c r="F11309" s="339" t="s">
        <v>11914</v>
      </c>
      <c r="G11309" s="339" t="s">
        <v>11914</v>
      </c>
    </row>
    <row r="11310" spans="1:7">
      <c r="A11310" s="336" t="str">
        <f t="shared" si="177"/>
        <v>SINAPI-I 20214</v>
      </c>
      <c r="B11310" s="337" t="s">
        <v>32078</v>
      </c>
      <c r="C11310" s="337">
        <v>20214</v>
      </c>
      <c r="D11310" s="338" t="s">
        <v>38242</v>
      </c>
      <c r="E11310" s="337" t="s">
        <v>32080</v>
      </c>
      <c r="F11310" s="339" t="s">
        <v>38243</v>
      </c>
      <c r="G11310" s="339" t="s">
        <v>38243</v>
      </c>
    </row>
    <row r="11311" spans="1:7" ht="22.5">
      <c r="A11311" s="336" t="str">
        <f t="shared" si="177"/>
        <v>SINAPI-I 7237</v>
      </c>
      <c r="B11311" s="337" t="s">
        <v>32078</v>
      </c>
      <c r="C11311" s="337">
        <v>7237</v>
      </c>
      <c r="D11311" s="338" t="s">
        <v>38244</v>
      </c>
      <c r="E11311" s="337" t="s">
        <v>32080</v>
      </c>
      <c r="F11311" s="339" t="s">
        <v>38245</v>
      </c>
      <c r="G11311" s="339" t="s">
        <v>38245</v>
      </c>
    </row>
    <row r="11312" spans="1:7">
      <c r="A11312" s="336" t="str">
        <f t="shared" si="177"/>
        <v>SINAPI-I 11757</v>
      </c>
      <c r="B11312" s="337" t="s">
        <v>32078</v>
      </c>
      <c r="C11312" s="337">
        <v>11757</v>
      </c>
      <c r="D11312" s="338" t="s">
        <v>38246</v>
      </c>
      <c r="E11312" s="337" t="s">
        <v>32080</v>
      </c>
      <c r="F11312" s="339" t="s">
        <v>20430</v>
      </c>
      <c r="G11312" s="339" t="s">
        <v>20430</v>
      </c>
    </row>
    <row r="11313" spans="1:7">
      <c r="A11313" s="336" t="str">
        <f t="shared" si="177"/>
        <v>SINAPI-I 11758</v>
      </c>
      <c r="B11313" s="337" t="s">
        <v>32078</v>
      </c>
      <c r="C11313" s="337">
        <v>11758</v>
      </c>
      <c r="D11313" s="338" t="s">
        <v>38247</v>
      </c>
      <c r="E11313" s="337" t="s">
        <v>32080</v>
      </c>
      <c r="F11313" s="339" t="s">
        <v>38248</v>
      </c>
      <c r="G11313" s="339" t="s">
        <v>38248</v>
      </c>
    </row>
    <row r="11314" spans="1:7">
      <c r="A11314" s="336" t="str">
        <f t="shared" si="177"/>
        <v>SINAPI-I 37526</v>
      </c>
      <c r="B11314" s="337" t="s">
        <v>32078</v>
      </c>
      <c r="C11314" s="337">
        <v>37526</v>
      </c>
      <c r="D11314" s="338" t="s">
        <v>38249</v>
      </c>
      <c r="E11314" s="337" t="s">
        <v>32080</v>
      </c>
      <c r="F11314" s="339" t="s">
        <v>27722</v>
      </c>
      <c r="G11314" s="339" t="s">
        <v>27722</v>
      </c>
    </row>
    <row r="11315" spans="1:7">
      <c r="A11315" s="336" t="str">
        <f t="shared" si="177"/>
        <v>SINAPI-I 6076</v>
      </c>
      <c r="B11315" s="337" t="s">
        <v>32078</v>
      </c>
      <c r="C11315" s="337">
        <v>6076</v>
      </c>
      <c r="D11315" s="338" t="s">
        <v>38250</v>
      </c>
      <c r="E11315" s="337" t="s">
        <v>32305</v>
      </c>
      <c r="F11315" s="339" t="s">
        <v>38251</v>
      </c>
      <c r="G11315" s="339" t="s">
        <v>38251</v>
      </c>
    </row>
    <row r="11316" spans="1:7">
      <c r="A11316" s="336" t="str">
        <f t="shared" si="177"/>
        <v>SINAPI-I 13109</v>
      </c>
      <c r="B11316" s="337" t="s">
        <v>32078</v>
      </c>
      <c r="C11316" s="337">
        <v>13109</v>
      </c>
      <c r="D11316" s="338" t="s">
        <v>38252</v>
      </c>
      <c r="E11316" s="337" t="s">
        <v>32080</v>
      </c>
      <c r="F11316" s="339" t="s">
        <v>38253</v>
      </c>
      <c r="G11316" s="339" t="s">
        <v>38253</v>
      </c>
    </row>
    <row r="11317" spans="1:7">
      <c r="A11317" s="336" t="str">
        <f t="shared" si="177"/>
        <v>SINAPI-I 13110</v>
      </c>
      <c r="B11317" s="337" t="s">
        <v>32078</v>
      </c>
      <c r="C11317" s="337">
        <v>13110</v>
      </c>
      <c r="D11317" s="338" t="s">
        <v>38254</v>
      </c>
      <c r="E11317" s="337" t="s">
        <v>32080</v>
      </c>
      <c r="F11317" s="339" t="s">
        <v>16710</v>
      </c>
      <c r="G11317" s="339" t="s">
        <v>16710</v>
      </c>
    </row>
    <row r="11318" spans="1:7">
      <c r="A11318" s="336" t="str">
        <f t="shared" si="177"/>
        <v>SINAPI-I 7581</v>
      </c>
      <c r="B11318" s="337" t="s">
        <v>32078</v>
      </c>
      <c r="C11318" s="337">
        <v>7581</v>
      </c>
      <c r="D11318" s="338" t="s">
        <v>38255</v>
      </c>
      <c r="E11318" s="337" t="s">
        <v>32080</v>
      </c>
      <c r="F11318" s="339" t="s">
        <v>36555</v>
      </c>
      <c r="G11318" s="339" t="s">
        <v>36555</v>
      </c>
    </row>
    <row r="11319" spans="1:7">
      <c r="A11319" s="336" t="str">
        <f t="shared" ref="A11319:A11382" si="178">CONCATENAR</f>
        <v>SINAPI-I 4509</v>
      </c>
      <c r="B11319" s="337" t="s">
        <v>32078</v>
      </c>
      <c r="C11319" s="337">
        <v>4509</v>
      </c>
      <c r="D11319" s="338" t="s">
        <v>38256</v>
      </c>
      <c r="E11319" s="337" t="s">
        <v>32098</v>
      </c>
      <c r="F11319" s="339" t="s">
        <v>10714</v>
      </c>
      <c r="G11319" s="339" t="s">
        <v>10714</v>
      </c>
    </row>
    <row r="11320" spans="1:7">
      <c r="A11320" s="336" t="str">
        <f t="shared" si="178"/>
        <v>SINAPI-I 4512</v>
      </c>
      <c r="B11320" s="337" t="s">
        <v>32078</v>
      </c>
      <c r="C11320" s="337">
        <v>4512</v>
      </c>
      <c r="D11320" s="338" t="s">
        <v>38257</v>
      </c>
      <c r="E11320" s="337" t="s">
        <v>32098</v>
      </c>
      <c r="F11320" s="339" t="s">
        <v>9937</v>
      </c>
      <c r="G11320" s="339" t="s">
        <v>9937</v>
      </c>
    </row>
    <row r="11321" spans="1:7">
      <c r="A11321" s="336" t="str">
        <f t="shared" si="178"/>
        <v>SINAPI-I 4517</v>
      </c>
      <c r="B11321" s="337" t="s">
        <v>32078</v>
      </c>
      <c r="C11321" s="337">
        <v>4517</v>
      </c>
      <c r="D11321" s="338" t="s">
        <v>38258</v>
      </c>
      <c r="E11321" s="337" t="s">
        <v>32098</v>
      </c>
      <c r="F11321" s="339" t="s">
        <v>38259</v>
      </c>
      <c r="G11321" s="339" t="s">
        <v>38259</v>
      </c>
    </row>
    <row r="11322" spans="1:7">
      <c r="A11322" s="336" t="str">
        <f t="shared" si="178"/>
        <v>SINAPI-I 20206</v>
      </c>
      <c r="B11322" s="337" t="s">
        <v>32078</v>
      </c>
      <c r="C11322" s="337">
        <v>20206</v>
      </c>
      <c r="D11322" s="338" t="s">
        <v>38260</v>
      </c>
      <c r="E11322" s="337" t="s">
        <v>32098</v>
      </c>
      <c r="F11322" s="339" t="s">
        <v>21745</v>
      </c>
      <c r="G11322" s="339" t="s">
        <v>21745</v>
      </c>
    </row>
    <row r="11323" spans="1:7">
      <c r="A11323" s="336" t="str">
        <f t="shared" si="178"/>
        <v>SINAPI-I 4460</v>
      </c>
      <c r="B11323" s="337" t="s">
        <v>32078</v>
      </c>
      <c r="C11323" s="337">
        <v>4460</v>
      </c>
      <c r="D11323" s="338" t="s">
        <v>38261</v>
      </c>
      <c r="E11323" s="337" t="s">
        <v>32098</v>
      </c>
      <c r="F11323" s="339" t="s">
        <v>8544</v>
      </c>
      <c r="G11323" s="339" t="s">
        <v>8544</v>
      </c>
    </row>
    <row r="11324" spans="1:7">
      <c r="A11324" s="336" t="str">
        <f t="shared" si="178"/>
        <v>SINAPI-I 4417</v>
      </c>
      <c r="B11324" s="337" t="s">
        <v>32078</v>
      </c>
      <c r="C11324" s="337">
        <v>4417</v>
      </c>
      <c r="D11324" s="338" t="s">
        <v>38262</v>
      </c>
      <c r="E11324" s="337" t="s">
        <v>32098</v>
      </c>
      <c r="F11324" s="339" t="s">
        <v>26221</v>
      </c>
      <c r="G11324" s="339" t="s">
        <v>26221</v>
      </c>
    </row>
    <row r="11325" spans="1:7">
      <c r="A11325" s="336" t="str">
        <f t="shared" si="178"/>
        <v>SINAPI-I 4415</v>
      </c>
      <c r="B11325" s="337" t="s">
        <v>32078</v>
      </c>
      <c r="C11325" s="337">
        <v>4415</v>
      </c>
      <c r="D11325" s="338" t="s">
        <v>38263</v>
      </c>
      <c r="E11325" s="337" t="s">
        <v>32098</v>
      </c>
      <c r="F11325" s="339" t="s">
        <v>28574</v>
      </c>
      <c r="G11325" s="339" t="s">
        <v>28574</v>
      </c>
    </row>
    <row r="11326" spans="1:7">
      <c r="A11326" s="336" t="str">
        <f t="shared" si="178"/>
        <v>SINAPI-I 37373</v>
      </c>
      <c r="B11326" s="337" t="s">
        <v>32078</v>
      </c>
      <c r="C11326" s="337">
        <v>37373</v>
      </c>
      <c r="D11326" s="338" t="s">
        <v>38264</v>
      </c>
      <c r="E11326" s="337" t="s">
        <v>32308</v>
      </c>
      <c r="F11326" s="339" t="s">
        <v>11831</v>
      </c>
      <c r="G11326" s="339" t="s">
        <v>11831</v>
      </c>
    </row>
    <row r="11327" spans="1:7">
      <c r="A11327" s="336" t="str">
        <f t="shared" si="178"/>
        <v>SINAPI-I 40864</v>
      </c>
      <c r="B11327" s="337" t="s">
        <v>32078</v>
      </c>
      <c r="C11327" s="337">
        <v>40864</v>
      </c>
      <c r="D11327" s="338" t="s">
        <v>38265</v>
      </c>
      <c r="E11327" s="337" t="s">
        <v>32310</v>
      </c>
      <c r="F11327" s="339" t="s">
        <v>38266</v>
      </c>
      <c r="G11327" s="339" t="s">
        <v>38266</v>
      </c>
    </row>
    <row r="11328" spans="1:7">
      <c r="A11328" s="336" t="str">
        <f t="shared" si="178"/>
        <v>SINAPI-I 4734</v>
      </c>
      <c r="B11328" s="337" t="s">
        <v>32078</v>
      </c>
      <c r="C11328" s="337">
        <v>4734</v>
      </c>
      <c r="D11328" s="338" t="s">
        <v>38267</v>
      </c>
      <c r="E11328" s="337" t="s">
        <v>32305</v>
      </c>
      <c r="F11328" s="339" t="s">
        <v>38268</v>
      </c>
      <c r="G11328" s="339" t="s">
        <v>38268</v>
      </c>
    </row>
    <row r="11329" spans="1:7">
      <c r="A11329" s="336" t="str">
        <f t="shared" si="178"/>
        <v>SINAPI-I 6085</v>
      </c>
      <c r="B11329" s="337" t="s">
        <v>32078</v>
      </c>
      <c r="C11329" s="337">
        <v>6085</v>
      </c>
      <c r="D11329" s="338" t="s">
        <v>38269</v>
      </c>
      <c r="E11329" s="337" t="s">
        <v>32156</v>
      </c>
      <c r="F11329" s="339" t="s">
        <v>38270</v>
      </c>
      <c r="G11329" s="339" t="s">
        <v>38270</v>
      </c>
    </row>
    <row r="11330" spans="1:7">
      <c r="A11330" s="336" t="str">
        <f t="shared" si="178"/>
        <v>SINAPI-I 38396</v>
      </c>
      <c r="B11330" s="337" t="s">
        <v>32078</v>
      </c>
      <c r="C11330" s="337">
        <v>38396</v>
      </c>
      <c r="D11330" s="338" t="s">
        <v>38271</v>
      </c>
      <c r="E11330" s="337" t="s">
        <v>32080</v>
      </c>
      <c r="F11330" s="339" t="s">
        <v>38272</v>
      </c>
      <c r="G11330" s="339" t="s">
        <v>38272</v>
      </c>
    </row>
    <row r="11331" spans="1:7">
      <c r="A11331" s="336" t="str">
        <f t="shared" si="178"/>
        <v>SINAPI-I 11622</v>
      </c>
      <c r="B11331" s="337" t="s">
        <v>32078</v>
      </c>
      <c r="C11331" s="337">
        <v>11622</v>
      </c>
      <c r="D11331" s="338" t="s">
        <v>38273</v>
      </c>
      <c r="E11331" s="337" t="s">
        <v>32154</v>
      </c>
      <c r="F11331" s="339" t="s">
        <v>8967</v>
      </c>
      <c r="G11331" s="339" t="s">
        <v>8967</v>
      </c>
    </row>
    <row r="11332" spans="1:7" ht="22.5">
      <c r="A11332" s="336" t="str">
        <f t="shared" si="178"/>
        <v>SINAPI-I 43143</v>
      </c>
      <c r="B11332" s="337" t="s">
        <v>32078</v>
      </c>
      <c r="C11332" s="337">
        <v>43143</v>
      </c>
      <c r="D11332" s="338" t="s">
        <v>38274</v>
      </c>
      <c r="E11332" s="337" t="s">
        <v>32156</v>
      </c>
      <c r="F11332" s="339" t="s">
        <v>10149</v>
      </c>
      <c r="G11332" s="339" t="s">
        <v>10149</v>
      </c>
    </row>
    <row r="11333" spans="1:7">
      <c r="A11333" s="336" t="str">
        <f t="shared" si="178"/>
        <v>SINAPI-I 7317</v>
      </c>
      <c r="B11333" s="337" t="s">
        <v>32078</v>
      </c>
      <c r="C11333" s="337">
        <v>7317</v>
      </c>
      <c r="D11333" s="338" t="s">
        <v>38275</v>
      </c>
      <c r="E11333" s="337" t="s">
        <v>32154</v>
      </c>
      <c r="F11333" s="339" t="s">
        <v>31539</v>
      </c>
      <c r="G11333" s="339" t="s">
        <v>31539</v>
      </c>
    </row>
    <row r="11334" spans="1:7">
      <c r="A11334" s="336" t="str">
        <f t="shared" si="178"/>
        <v>SINAPI-I 142</v>
      </c>
      <c r="B11334" s="337" t="s">
        <v>32078</v>
      </c>
      <c r="C11334" s="337">
        <v>142</v>
      </c>
      <c r="D11334" s="338" t="s">
        <v>38276</v>
      </c>
      <c r="E11334" s="337" t="s">
        <v>38277</v>
      </c>
      <c r="F11334" s="339" t="s">
        <v>7872</v>
      </c>
      <c r="G11334" s="339" t="s">
        <v>7872</v>
      </c>
    </row>
    <row r="11335" spans="1:7">
      <c r="A11335" s="336" t="str">
        <f t="shared" si="178"/>
        <v>SINAPI-I 43142</v>
      </c>
      <c r="B11335" s="337" t="s">
        <v>32078</v>
      </c>
      <c r="C11335" s="337">
        <v>43142</v>
      </c>
      <c r="D11335" s="338" t="s">
        <v>38278</v>
      </c>
      <c r="E11335" s="337" t="s">
        <v>32156</v>
      </c>
      <c r="F11335" s="339" t="s">
        <v>28984</v>
      </c>
      <c r="G11335" s="339" t="s">
        <v>28984</v>
      </c>
    </row>
    <row r="11336" spans="1:7">
      <c r="A11336" s="336" t="str">
        <f t="shared" si="178"/>
        <v>SINAPI-I 38123</v>
      </c>
      <c r="B11336" s="337" t="s">
        <v>32078</v>
      </c>
      <c r="C11336" s="337">
        <v>38123</v>
      </c>
      <c r="D11336" s="338" t="s">
        <v>38279</v>
      </c>
      <c r="E11336" s="337" t="s">
        <v>32154</v>
      </c>
      <c r="F11336" s="339" t="s">
        <v>31558</v>
      </c>
      <c r="G11336" s="339" t="s">
        <v>31558</v>
      </c>
    </row>
    <row r="11337" spans="1:7">
      <c r="A11337" s="336" t="str">
        <f t="shared" si="178"/>
        <v>SINAPI-I 42701</v>
      </c>
      <c r="B11337" s="337" t="s">
        <v>32078</v>
      </c>
      <c r="C11337" s="337">
        <v>42701</v>
      </c>
      <c r="D11337" s="338" t="s">
        <v>38280</v>
      </c>
      <c r="E11337" s="337" t="s">
        <v>32080</v>
      </c>
      <c r="F11337" s="339" t="s">
        <v>38281</v>
      </c>
      <c r="G11337" s="339" t="s">
        <v>38281</v>
      </c>
    </row>
    <row r="11338" spans="1:7">
      <c r="A11338" s="336" t="str">
        <f t="shared" si="178"/>
        <v>SINAPI-I 42702</v>
      </c>
      <c r="B11338" s="337" t="s">
        <v>32078</v>
      </c>
      <c r="C11338" s="337">
        <v>42702</v>
      </c>
      <c r="D11338" s="338" t="s">
        <v>38282</v>
      </c>
      <c r="E11338" s="337" t="s">
        <v>32080</v>
      </c>
      <c r="F11338" s="339" t="s">
        <v>38283</v>
      </c>
      <c r="G11338" s="339" t="s">
        <v>38283</v>
      </c>
    </row>
    <row r="11339" spans="1:7">
      <c r="A11339" s="336" t="str">
        <f t="shared" si="178"/>
        <v>SINAPI-I 37955</v>
      </c>
      <c r="B11339" s="337" t="s">
        <v>32078</v>
      </c>
      <c r="C11339" s="337">
        <v>37955</v>
      </c>
      <c r="D11339" s="338" t="s">
        <v>38284</v>
      </c>
      <c r="E11339" s="337" t="s">
        <v>32080</v>
      </c>
      <c r="F11339" s="339" t="s">
        <v>32438</v>
      </c>
      <c r="G11339" s="339" t="s">
        <v>32438</v>
      </c>
    </row>
    <row r="11340" spans="1:7" ht="22.5">
      <c r="A11340" s="336" t="str">
        <f t="shared" si="178"/>
        <v>SINAPI-I 42699</v>
      </c>
      <c r="B11340" s="337" t="s">
        <v>32078</v>
      </c>
      <c r="C11340" s="337">
        <v>42699</v>
      </c>
      <c r="D11340" s="338" t="s">
        <v>38285</v>
      </c>
      <c r="E11340" s="337" t="s">
        <v>32080</v>
      </c>
      <c r="F11340" s="339" t="s">
        <v>14222</v>
      </c>
      <c r="G11340" s="339" t="s">
        <v>14222</v>
      </c>
    </row>
    <row r="11341" spans="1:7">
      <c r="A11341" s="336" t="str">
        <f t="shared" si="178"/>
        <v>SINAPI-I 42700</v>
      </c>
      <c r="B11341" s="337" t="s">
        <v>32078</v>
      </c>
      <c r="C11341" s="337">
        <v>42700</v>
      </c>
      <c r="D11341" s="338" t="s">
        <v>38286</v>
      </c>
      <c r="E11341" s="337" t="s">
        <v>32080</v>
      </c>
      <c r="F11341" s="339" t="s">
        <v>38287</v>
      </c>
      <c r="G11341" s="339" t="s">
        <v>38287</v>
      </c>
    </row>
    <row r="11342" spans="1:7" ht="22.5">
      <c r="A11342" s="336" t="str">
        <f t="shared" si="178"/>
        <v>SINAPI-I 37743</v>
      </c>
      <c r="B11342" s="337" t="s">
        <v>32078</v>
      </c>
      <c r="C11342" s="337">
        <v>37743</v>
      </c>
      <c r="D11342" s="338" t="s">
        <v>38288</v>
      </c>
      <c r="E11342" s="337" t="s">
        <v>32080</v>
      </c>
      <c r="F11342" s="339" t="s">
        <v>38289</v>
      </c>
      <c r="G11342" s="339" t="s">
        <v>38289</v>
      </c>
    </row>
    <row r="11343" spans="1:7" ht="22.5">
      <c r="A11343" s="336" t="str">
        <f t="shared" si="178"/>
        <v>SINAPI-I 37744</v>
      </c>
      <c r="B11343" s="337" t="s">
        <v>32078</v>
      </c>
      <c r="C11343" s="337">
        <v>37744</v>
      </c>
      <c r="D11343" s="338" t="s">
        <v>38290</v>
      </c>
      <c r="E11343" s="337" t="s">
        <v>32080</v>
      </c>
      <c r="F11343" s="339" t="s">
        <v>38291</v>
      </c>
      <c r="G11343" s="339" t="s">
        <v>38291</v>
      </c>
    </row>
    <row r="11344" spans="1:7" ht="22.5">
      <c r="A11344" s="336" t="str">
        <f t="shared" si="178"/>
        <v>SINAPI-I 37741</v>
      </c>
      <c r="B11344" s="337" t="s">
        <v>32078</v>
      </c>
      <c r="C11344" s="337">
        <v>37741</v>
      </c>
      <c r="D11344" s="338" t="s">
        <v>38292</v>
      </c>
      <c r="E11344" s="337" t="s">
        <v>32080</v>
      </c>
      <c r="F11344" s="339" t="s">
        <v>38293</v>
      </c>
      <c r="G11344" s="339" t="s">
        <v>38293</v>
      </c>
    </row>
    <row r="11345" spans="1:7" ht="22.5">
      <c r="A11345" s="336" t="str">
        <f t="shared" si="178"/>
        <v>SINAPI-I 39396</v>
      </c>
      <c r="B11345" s="337" t="s">
        <v>32078</v>
      </c>
      <c r="C11345" s="337">
        <v>39396</v>
      </c>
      <c r="D11345" s="338" t="s">
        <v>38294</v>
      </c>
      <c r="E11345" s="337" t="s">
        <v>32080</v>
      </c>
      <c r="F11345" s="339" t="s">
        <v>38295</v>
      </c>
      <c r="G11345" s="339" t="s">
        <v>38295</v>
      </c>
    </row>
    <row r="11346" spans="1:7" ht="22.5">
      <c r="A11346" s="336" t="str">
        <f t="shared" si="178"/>
        <v>SINAPI-I 39392</v>
      </c>
      <c r="B11346" s="337" t="s">
        <v>32078</v>
      </c>
      <c r="C11346" s="337">
        <v>39392</v>
      </c>
      <c r="D11346" s="338" t="s">
        <v>38296</v>
      </c>
      <c r="E11346" s="337" t="s">
        <v>32080</v>
      </c>
      <c r="F11346" s="339" t="s">
        <v>38297</v>
      </c>
      <c r="G11346" s="339" t="s">
        <v>38297</v>
      </c>
    </row>
    <row r="11347" spans="1:7" ht="22.5">
      <c r="A11347" s="336" t="str">
        <f t="shared" si="178"/>
        <v>SINAPI-I 39393</v>
      </c>
      <c r="B11347" s="337" t="s">
        <v>32078</v>
      </c>
      <c r="C11347" s="337">
        <v>39393</v>
      </c>
      <c r="D11347" s="338" t="s">
        <v>38298</v>
      </c>
      <c r="E11347" s="337" t="s">
        <v>32080</v>
      </c>
      <c r="F11347" s="339" t="s">
        <v>38299</v>
      </c>
      <c r="G11347" s="339" t="s">
        <v>38299</v>
      </c>
    </row>
    <row r="11348" spans="1:7" ht="22.5">
      <c r="A11348" s="336" t="str">
        <f t="shared" si="178"/>
        <v>SINAPI-I 39394</v>
      </c>
      <c r="B11348" s="337" t="s">
        <v>32078</v>
      </c>
      <c r="C11348" s="337">
        <v>39394</v>
      </c>
      <c r="D11348" s="338" t="s">
        <v>38300</v>
      </c>
      <c r="E11348" s="337" t="s">
        <v>32080</v>
      </c>
      <c r="F11348" s="339" t="s">
        <v>36205</v>
      </c>
      <c r="G11348" s="339" t="s">
        <v>36205</v>
      </c>
    </row>
    <row r="11349" spans="1:7" ht="22.5">
      <c r="A11349" s="336" t="str">
        <f t="shared" si="178"/>
        <v>SINAPI-I 39395</v>
      </c>
      <c r="B11349" s="337" t="s">
        <v>32078</v>
      </c>
      <c r="C11349" s="337">
        <v>39395</v>
      </c>
      <c r="D11349" s="338" t="s">
        <v>38301</v>
      </c>
      <c r="E11349" s="337" t="s">
        <v>32080</v>
      </c>
      <c r="F11349" s="339" t="s">
        <v>38302</v>
      </c>
      <c r="G11349" s="339" t="s">
        <v>38302</v>
      </c>
    </row>
    <row r="11350" spans="1:7" ht="22.5">
      <c r="A11350" s="336" t="str">
        <f t="shared" si="178"/>
        <v>SINAPI-I 14618</v>
      </c>
      <c r="B11350" s="337" t="s">
        <v>32078</v>
      </c>
      <c r="C11350" s="337">
        <v>14618</v>
      </c>
      <c r="D11350" s="338" t="s">
        <v>38303</v>
      </c>
      <c r="E11350" s="337" t="s">
        <v>32080</v>
      </c>
      <c r="F11350" s="339" t="s">
        <v>38304</v>
      </c>
      <c r="G11350" s="339" t="s">
        <v>38304</v>
      </c>
    </row>
    <row r="11351" spans="1:7" ht="22.5">
      <c r="A11351" s="336" t="str">
        <f t="shared" si="178"/>
        <v>SINAPI-I 40269</v>
      </c>
      <c r="B11351" s="337" t="s">
        <v>32078</v>
      </c>
      <c r="C11351" s="337">
        <v>40269</v>
      </c>
      <c r="D11351" s="338" t="s">
        <v>38305</v>
      </c>
      <c r="E11351" s="337" t="s">
        <v>32080</v>
      </c>
      <c r="F11351" s="339" t="s">
        <v>38306</v>
      </c>
      <c r="G11351" s="339" t="s">
        <v>38306</v>
      </c>
    </row>
    <row r="11352" spans="1:7">
      <c r="A11352" s="336" t="str">
        <f t="shared" si="178"/>
        <v>SINAPI-I 6110</v>
      </c>
      <c r="B11352" s="337" t="s">
        <v>32078</v>
      </c>
      <c r="C11352" s="337">
        <v>6110</v>
      </c>
      <c r="D11352" s="338" t="s">
        <v>38307</v>
      </c>
      <c r="E11352" s="337" t="s">
        <v>32308</v>
      </c>
      <c r="F11352" s="339" t="s">
        <v>30240</v>
      </c>
      <c r="G11352" s="339" t="s">
        <v>30912</v>
      </c>
    </row>
    <row r="11353" spans="1:7">
      <c r="A11353" s="336" t="str">
        <f t="shared" si="178"/>
        <v>SINAPI-I 40910</v>
      </c>
      <c r="B11353" s="337" t="s">
        <v>32078</v>
      </c>
      <c r="C11353" s="337">
        <v>40910</v>
      </c>
      <c r="D11353" s="338" t="s">
        <v>38308</v>
      </c>
      <c r="E11353" s="337" t="s">
        <v>32310</v>
      </c>
      <c r="F11353" s="339" t="s">
        <v>32356</v>
      </c>
      <c r="G11353" s="339" t="s">
        <v>32357</v>
      </c>
    </row>
    <row r="11354" spans="1:7">
      <c r="A11354" s="336" t="str">
        <f t="shared" si="178"/>
        <v>SINAPI-I 6111</v>
      </c>
      <c r="B11354" s="337" t="s">
        <v>32078</v>
      </c>
      <c r="C11354" s="337">
        <v>6111</v>
      </c>
      <c r="D11354" s="338" t="s">
        <v>38309</v>
      </c>
      <c r="E11354" s="337" t="s">
        <v>32308</v>
      </c>
      <c r="F11354" s="339" t="s">
        <v>16422</v>
      </c>
      <c r="G11354" s="339" t="s">
        <v>22919</v>
      </c>
    </row>
    <row r="11355" spans="1:7">
      <c r="A11355" s="336" t="str">
        <f t="shared" si="178"/>
        <v>SINAPI-I 41084</v>
      </c>
      <c r="B11355" s="337" t="s">
        <v>32078</v>
      </c>
      <c r="C11355" s="337">
        <v>41084</v>
      </c>
      <c r="D11355" s="338" t="s">
        <v>38310</v>
      </c>
      <c r="E11355" s="337" t="s">
        <v>32310</v>
      </c>
      <c r="F11355" s="339" t="s">
        <v>32700</v>
      </c>
      <c r="G11355" s="339" t="s">
        <v>32701</v>
      </c>
    </row>
    <row r="11356" spans="1:7">
      <c r="A11356" s="336" t="str">
        <f t="shared" si="178"/>
        <v>SINAPI-I 44535</v>
      </c>
      <c r="B11356" s="337" t="s">
        <v>32078</v>
      </c>
      <c r="C11356" s="337">
        <v>44535</v>
      </c>
      <c r="D11356" s="338" t="s">
        <v>38311</v>
      </c>
      <c r="E11356" s="337" t="s">
        <v>32305</v>
      </c>
      <c r="F11356" s="339" t="s">
        <v>10310</v>
      </c>
      <c r="G11356" s="339" t="s">
        <v>10310</v>
      </c>
    </row>
    <row r="11357" spans="1:7">
      <c r="A11357" s="336" t="str">
        <f t="shared" si="178"/>
        <v>SINAPI-I 38637</v>
      </c>
      <c r="B11357" s="337" t="s">
        <v>32078</v>
      </c>
      <c r="C11357" s="337">
        <v>38637</v>
      </c>
      <c r="D11357" s="338" t="s">
        <v>38312</v>
      </c>
      <c r="E11357" s="337" t="s">
        <v>32080</v>
      </c>
      <c r="F11357" s="339" t="s">
        <v>38313</v>
      </c>
      <c r="G11357" s="339" t="s">
        <v>38313</v>
      </c>
    </row>
    <row r="11358" spans="1:7">
      <c r="A11358" s="336" t="str">
        <f t="shared" si="178"/>
        <v>SINAPI-I 6150</v>
      </c>
      <c r="B11358" s="337" t="s">
        <v>32078</v>
      </c>
      <c r="C11358" s="337">
        <v>6150</v>
      </c>
      <c r="D11358" s="338" t="s">
        <v>38314</v>
      </c>
      <c r="E11358" s="337" t="s">
        <v>32080</v>
      </c>
      <c r="F11358" s="339" t="s">
        <v>38315</v>
      </c>
      <c r="G11358" s="339" t="s">
        <v>38315</v>
      </c>
    </row>
    <row r="11359" spans="1:7">
      <c r="A11359" s="336" t="str">
        <f t="shared" si="178"/>
        <v>SINAPI-I 6136</v>
      </c>
      <c r="B11359" s="337" t="s">
        <v>32078</v>
      </c>
      <c r="C11359" s="337">
        <v>6136</v>
      </c>
      <c r="D11359" s="338" t="s">
        <v>38316</v>
      </c>
      <c r="E11359" s="337" t="s">
        <v>32080</v>
      </c>
      <c r="F11359" s="339" t="s">
        <v>38317</v>
      </c>
      <c r="G11359" s="339" t="s">
        <v>38317</v>
      </c>
    </row>
    <row r="11360" spans="1:7">
      <c r="A11360" s="336" t="str">
        <f t="shared" si="178"/>
        <v>SINAPI-I 38638</v>
      </c>
      <c r="B11360" s="337" t="s">
        <v>32078</v>
      </c>
      <c r="C11360" s="337">
        <v>38638</v>
      </c>
      <c r="D11360" s="338" t="s">
        <v>38318</v>
      </c>
      <c r="E11360" s="337" t="s">
        <v>32080</v>
      </c>
      <c r="F11360" s="339" t="s">
        <v>38319</v>
      </c>
      <c r="G11360" s="339" t="s">
        <v>38319</v>
      </c>
    </row>
    <row r="11361" spans="1:7">
      <c r="A11361" s="336" t="str">
        <f t="shared" si="178"/>
        <v>SINAPI-I 20262</v>
      </c>
      <c r="B11361" s="337" t="s">
        <v>32078</v>
      </c>
      <c r="C11361" s="337">
        <v>20262</v>
      </c>
      <c r="D11361" s="338" t="s">
        <v>38320</v>
      </c>
      <c r="E11361" s="337" t="s">
        <v>32080</v>
      </c>
      <c r="F11361" s="339" t="s">
        <v>17753</v>
      </c>
      <c r="G11361" s="339" t="s">
        <v>17753</v>
      </c>
    </row>
    <row r="11362" spans="1:7">
      <c r="A11362" s="336" t="str">
        <f t="shared" si="178"/>
        <v>SINAPI-I 6148</v>
      </c>
      <c r="B11362" s="337" t="s">
        <v>32078</v>
      </c>
      <c r="C11362" s="337">
        <v>6148</v>
      </c>
      <c r="D11362" s="338" t="s">
        <v>38321</v>
      </c>
      <c r="E11362" s="337" t="s">
        <v>32080</v>
      </c>
      <c r="F11362" s="339" t="s">
        <v>16234</v>
      </c>
      <c r="G11362" s="339" t="s">
        <v>16234</v>
      </c>
    </row>
    <row r="11363" spans="1:7">
      <c r="A11363" s="336" t="str">
        <f t="shared" si="178"/>
        <v>SINAPI-I 6145</v>
      </c>
      <c r="B11363" s="337" t="s">
        <v>32078</v>
      </c>
      <c r="C11363" s="337">
        <v>6145</v>
      </c>
      <c r="D11363" s="338" t="s">
        <v>38322</v>
      </c>
      <c r="E11363" s="337" t="s">
        <v>32080</v>
      </c>
      <c r="F11363" s="339" t="s">
        <v>21685</v>
      </c>
      <c r="G11363" s="339" t="s">
        <v>21685</v>
      </c>
    </row>
    <row r="11364" spans="1:7">
      <c r="A11364" s="336" t="str">
        <f t="shared" si="178"/>
        <v>SINAPI-I 6149</v>
      </c>
      <c r="B11364" s="337" t="s">
        <v>32078</v>
      </c>
      <c r="C11364" s="337">
        <v>6149</v>
      </c>
      <c r="D11364" s="338" t="s">
        <v>38323</v>
      </c>
      <c r="E11364" s="337" t="s">
        <v>32080</v>
      </c>
      <c r="F11364" s="339" t="s">
        <v>16241</v>
      </c>
      <c r="G11364" s="339" t="s">
        <v>16241</v>
      </c>
    </row>
    <row r="11365" spans="1:7">
      <c r="A11365" s="336" t="str">
        <f t="shared" si="178"/>
        <v>SINAPI-I 6146</v>
      </c>
      <c r="B11365" s="337" t="s">
        <v>32078</v>
      </c>
      <c r="C11365" s="337">
        <v>6146</v>
      </c>
      <c r="D11365" s="338" t="s">
        <v>38324</v>
      </c>
      <c r="E11365" s="337" t="s">
        <v>32080</v>
      </c>
      <c r="F11365" s="339" t="s">
        <v>17370</v>
      </c>
      <c r="G11365" s="339" t="s">
        <v>17370</v>
      </c>
    </row>
    <row r="11366" spans="1:7">
      <c r="A11366" s="336" t="str">
        <f t="shared" si="178"/>
        <v>SINAPI-I 44536</v>
      </c>
      <c r="B11366" s="337" t="s">
        <v>32078</v>
      </c>
      <c r="C11366" s="337">
        <v>44536</v>
      </c>
      <c r="D11366" s="338" t="s">
        <v>38325</v>
      </c>
      <c r="E11366" s="337" t="s">
        <v>32154</v>
      </c>
      <c r="F11366" s="339" t="s">
        <v>30349</v>
      </c>
      <c r="G11366" s="339" t="s">
        <v>30349</v>
      </c>
    </row>
    <row r="11367" spans="1:7">
      <c r="A11367" s="336" t="str">
        <f t="shared" si="178"/>
        <v>SINAPI-I 39961</v>
      </c>
      <c r="B11367" s="337" t="s">
        <v>32078</v>
      </c>
      <c r="C11367" s="337">
        <v>39961</v>
      </c>
      <c r="D11367" s="338" t="s">
        <v>38326</v>
      </c>
      <c r="E11367" s="337" t="s">
        <v>32080</v>
      </c>
      <c r="F11367" s="339" t="s">
        <v>21686</v>
      </c>
      <c r="G11367" s="339" t="s">
        <v>21686</v>
      </c>
    </row>
    <row r="11368" spans="1:7" ht="22.5">
      <c r="A11368" s="336" t="str">
        <f t="shared" si="178"/>
        <v>SINAPI-I 42433</v>
      </c>
      <c r="B11368" s="337" t="s">
        <v>32078</v>
      </c>
      <c r="C11368" s="337">
        <v>42433</v>
      </c>
      <c r="D11368" s="338" t="s">
        <v>38327</v>
      </c>
      <c r="E11368" s="337" t="s">
        <v>32080</v>
      </c>
      <c r="F11368" s="339" t="s">
        <v>38328</v>
      </c>
      <c r="G11368" s="339" t="s">
        <v>38328</v>
      </c>
    </row>
    <row r="11369" spans="1:7" ht="22.5">
      <c r="A11369" s="336" t="str">
        <f t="shared" si="178"/>
        <v>SINAPI-I 42434</v>
      </c>
      <c r="B11369" s="337" t="s">
        <v>32078</v>
      </c>
      <c r="C11369" s="337">
        <v>42434</v>
      </c>
      <c r="D11369" s="338" t="s">
        <v>38329</v>
      </c>
      <c r="E11369" s="337" t="s">
        <v>32080</v>
      </c>
      <c r="F11369" s="339" t="s">
        <v>38330</v>
      </c>
      <c r="G11369" s="339" t="s">
        <v>38330</v>
      </c>
    </row>
    <row r="11370" spans="1:7" ht="22.5">
      <c r="A11370" s="336" t="str">
        <f t="shared" si="178"/>
        <v>SINAPI-I 42435</v>
      </c>
      <c r="B11370" s="337" t="s">
        <v>32078</v>
      </c>
      <c r="C11370" s="337">
        <v>42435</v>
      </c>
      <c r="D11370" s="338" t="s">
        <v>38331</v>
      </c>
      <c r="E11370" s="337" t="s">
        <v>32080</v>
      </c>
      <c r="F11370" s="339" t="s">
        <v>38332</v>
      </c>
      <c r="G11370" s="339" t="s">
        <v>38332</v>
      </c>
    </row>
    <row r="11371" spans="1:7">
      <c r="A11371" s="336" t="str">
        <f t="shared" si="178"/>
        <v>SINAPI-I 38061</v>
      </c>
      <c r="B11371" s="337" t="s">
        <v>32078</v>
      </c>
      <c r="C11371" s="337">
        <v>38061</v>
      </c>
      <c r="D11371" s="338" t="s">
        <v>38333</v>
      </c>
      <c r="E11371" s="337" t="s">
        <v>32080</v>
      </c>
      <c r="F11371" s="339" t="s">
        <v>38334</v>
      </c>
      <c r="G11371" s="339" t="s">
        <v>38334</v>
      </c>
    </row>
    <row r="11372" spans="1:7">
      <c r="A11372" s="336" t="str">
        <f t="shared" si="178"/>
        <v>SINAPI-I 20250</v>
      </c>
      <c r="B11372" s="337" t="s">
        <v>32078</v>
      </c>
      <c r="C11372" s="337">
        <v>20250</v>
      </c>
      <c r="D11372" s="338" t="s">
        <v>38335</v>
      </c>
      <c r="E11372" s="337" t="s">
        <v>32154</v>
      </c>
      <c r="F11372" s="339" t="s">
        <v>23595</v>
      </c>
      <c r="G11372" s="339" t="s">
        <v>23595</v>
      </c>
    </row>
    <row r="11373" spans="1:7">
      <c r="A11373" s="336" t="str">
        <f t="shared" si="178"/>
        <v>SINAPI-I 13388</v>
      </c>
      <c r="B11373" s="337" t="s">
        <v>32078</v>
      </c>
      <c r="C11373" s="337">
        <v>13388</v>
      </c>
      <c r="D11373" s="338" t="s">
        <v>38336</v>
      </c>
      <c r="E11373" s="337" t="s">
        <v>32154</v>
      </c>
      <c r="F11373" s="339" t="s">
        <v>38337</v>
      </c>
      <c r="G11373" s="339" t="s">
        <v>38337</v>
      </c>
    </row>
    <row r="11374" spans="1:7">
      <c r="A11374" s="336" t="str">
        <f t="shared" si="178"/>
        <v>SINAPI-I 39914</v>
      </c>
      <c r="B11374" s="337" t="s">
        <v>32078</v>
      </c>
      <c r="C11374" s="337">
        <v>39914</v>
      </c>
      <c r="D11374" s="338" t="s">
        <v>38338</v>
      </c>
      <c r="E11374" s="337" t="s">
        <v>32154</v>
      </c>
      <c r="F11374" s="339" t="s">
        <v>38339</v>
      </c>
      <c r="G11374" s="339" t="s">
        <v>38339</v>
      </c>
    </row>
    <row r="11375" spans="1:7">
      <c r="A11375" s="336" t="str">
        <f t="shared" si="178"/>
        <v>SINAPI-I 12732</v>
      </c>
      <c r="B11375" s="337" t="s">
        <v>32078</v>
      </c>
      <c r="C11375" s="337">
        <v>12732</v>
      </c>
      <c r="D11375" s="338" t="s">
        <v>38340</v>
      </c>
      <c r="E11375" s="337" t="s">
        <v>32080</v>
      </c>
      <c r="F11375" s="339" t="s">
        <v>38341</v>
      </c>
      <c r="G11375" s="339" t="s">
        <v>38341</v>
      </c>
    </row>
    <row r="11376" spans="1:7">
      <c r="A11376" s="336" t="str">
        <f t="shared" si="178"/>
        <v>SINAPI-I 6160</v>
      </c>
      <c r="B11376" s="337" t="s">
        <v>32078</v>
      </c>
      <c r="C11376" s="337">
        <v>6160</v>
      </c>
      <c r="D11376" s="338" t="s">
        <v>38342</v>
      </c>
      <c r="E11376" s="337" t="s">
        <v>32308</v>
      </c>
      <c r="F11376" s="339" t="s">
        <v>30240</v>
      </c>
      <c r="G11376" s="339" t="s">
        <v>30912</v>
      </c>
    </row>
    <row r="11377" spans="1:7">
      <c r="A11377" s="336" t="str">
        <f t="shared" si="178"/>
        <v>SINAPI-I 41087</v>
      </c>
      <c r="B11377" s="337" t="s">
        <v>32078</v>
      </c>
      <c r="C11377" s="337">
        <v>41087</v>
      </c>
      <c r="D11377" s="338" t="s">
        <v>38343</v>
      </c>
      <c r="E11377" s="337" t="s">
        <v>32310</v>
      </c>
      <c r="F11377" s="339" t="s">
        <v>32356</v>
      </c>
      <c r="G11377" s="339" t="s">
        <v>32357</v>
      </c>
    </row>
    <row r="11378" spans="1:7">
      <c r="A11378" s="336" t="str">
        <f t="shared" si="178"/>
        <v>SINAPI-I 6166</v>
      </c>
      <c r="B11378" s="337" t="s">
        <v>32078</v>
      </c>
      <c r="C11378" s="337">
        <v>6166</v>
      </c>
      <c r="D11378" s="338" t="s">
        <v>38344</v>
      </c>
      <c r="E11378" s="337" t="s">
        <v>32308</v>
      </c>
      <c r="F11378" s="339" t="s">
        <v>27327</v>
      </c>
      <c r="G11378" s="339" t="s">
        <v>12089</v>
      </c>
    </row>
    <row r="11379" spans="1:7">
      <c r="A11379" s="336" t="str">
        <f t="shared" si="178"/>
        <v>SINAPI-I 41088</v>
      </c>
      <c r="B11379" s="337" t="s">
        <v>32078</v>
      </c>
      <c r="C11379" s="337">
        <v>41088</v>
      </c>
      <c r="D11379" s="338" t="s">
        <v>38345</v>
      </c>
      <c r="E11379" s="337" t="s">
        <v>32310</v>
      </c>
      <c r="F11379" s="339" t="s">
        <v>38346</v>
      </c>
      <c r="G11379" s="339" t="s">
        <v>38347</v>
      </c>
    </row>
    <row r="11380" spans="1:7" ht="22.5">
      <c r="A11380" s="336" t="str">
        <f t="shared" si="178"/>
        <v>SINAPI-I 20232</v>
      </c>
      <c r="B11380" s="337" t="s">
        <v>32078</v>
      </c>
      <c r="C11380" s="337">
        <v>20232</v>
      </c>
      <c r="D11380" s="338" t="s">
        <v>38348</v>
      </c>
      <c r="E11380" s="337" t="s">
        <v>32098</v>
      </c>
      <c r="F11380" s="339" t="s">
        <v>38349</v>
      </c>
      <c r="G11380" s="339" t="s">
        <v>38349</v>
      </c>
    </row>
    <row r="11381" spans="1:7">
      <c r="A11381" s="336" t="str">
        <f t="shared" si="178"/>
        <v>SINAPI-I 10856</v>
      </c>
      <c r="B11381" s="337" t="s">
        <v>32078</v>
      </c>
      <c r="C11381" s="337">
        <v>10856</v>
      </c>
      <c r="D11381" s="338" t="s">
        <v>38350</v>
      </c>
      <c r="E11381" s="337" t="s">
        <v>32098</v>
      </c>
      <c r="F11381" s="339" t="s">
        <v>38351</v>
      </c>
      <c r="G11381" s="339" t="s">
        <v>38351</v>
      </c>
    </row>
    <row r="11382" spans="1:7">
      <c r="A11382" s="336" t="str">
        <f t="shared" si="178"/>
        <v>SINAPI-I 4828</v>
      </c>
      <c r="B11382" s="337" t="s">
        <v>32078</v>
      </c>
      <c r="C11382" s="337">
        <v>4828</v>
      </c>
      <c r="D11382" s="338" t="s">
        <v>38352</v>
      </c>
      <c r="E11382" s="337" t="s">
        <v>32098</v>
      </c>
      <c r="F11382" s="339" t="s">
        <v>38353</v>
      </c>
      <c r="G11382" s="339" t="s">
        <v>38353</v>
      </c>
    </row>
    <row r="11383" spans="1:7">
      <c r="A11383" s="336" t="str">
        <f t="shared" ref="A11383:A11446" si="179">CONCATENAR</f>
        <v>SINAPI-I 20249</v>
      </c>
      <c r="B11383" s="337" t="s">
        <v>32078</v>
      </c>
      <c r="C11383" s="337">
        <v>20249</v>
      </c>
      <c r="D11383" s="338" t="s">
        <v>38354</v>
      </c>
      <c r="E11383" s="337" t="s">
        <v>32098</v>
      </c>
      <c r="F11383" s="339" t="s">
        <v>11747</v>
      </c>
      <c r="G11383" s="339" t="s">
        <v>11747</v>
      </c>
    </row>
    <row r="11384" spans="1:7">
      <c r="A11384" s="336" t="str">
        <f t="shared" si="179"/>
        <v>SINAPI-I 11609</v>
      </c>
      <c r="B11384" s="337" t="s">
        <v>32078</v>
      </c>
      <c r="C11384" s="337">
        <v>11609</v>
      </c>
      <c r="D11384" s="338" t="s">
        <v>38355</v>
      </c>
      <c r="E11384" s="337" t="s">
        <v>32156</v>
      </c>
      <c r="F11384" s="339" t="s">
        <v>20933</v>
      </c>
      <c r="G11384" s="339" t="s">
        <v>20933</v>
      </c>
    </row>
    <row r="11385" spans="1:7">
      <c r="A11385" s="336" t="str">
        <f t="shared" si="179"/>
        <v>SINAPI-I 20083</v>
      </c>
      <c r="B11385" s="337" t="s">
        <v>32078</v>
      </c>
      <c r="C11385" s="337">
        <v>20083</v>
      </c>
      <c r="D11385" s="338" t="s">
        <v>38356</v>
      </c>
      <c r="E11385" s="337" t="s">
        <v>32080</v>
      </c>
      <c r="F11385" s="339" t="s">
        <v>26928</v>
      </c>
      <c r="G11385" s="339" t="s">
        <v>26928</v>
      </c>
    </row>
    <row r="11386" spans="1:7">
      <c r="A11386" s="336" t="str">
        <f t="shared" si="179"/>
        <v>SINAPI-I 10691</v>
      </c>
      <c r="B11386" s="337" t="s">
        <v>32078</v>
      </c>
      <c r="C11386" s="337">
        <v>10691</v>
      </c>
      <c r="D11386" s="338" t="s">
        <v>38357</v>
      </c>
      <c r="E11386" s="337" t="s">
        <v>32156</v>
      </c>
      <c r="F11386" s="339" t="s">
        <v>38358</v>
      </c>
      <c r="G11386" s="339" t="s">
        <v>38358</v>
      </c>
    </row>
    <row r="11387" spans="1:7">
      <c r="A11387" s="336" t="str">
        <f t="shared" si="179"/>
        <v>SINAPI-I 12295</v>
      </c>
      <c r="B11387" s="337" t="s">
        <v>32078</v>
      </c>
      <c r="C11387" s="337">
        <v>12295</v>
      </c>
      <c r="D11387" s="338" t="s">
        <v>38359</v>
      </c>
      <c r="E11387" s="337" t="s">
        <v>32080</v>
      </c>
      <c r="F11387" s="339" t="s">
        <v>22155</v>
      </c>
      <c r="G11387" s="339" t="s">
        <v>22155</v>
      </c>
    </row>
    <row r="11388" spans="1:7">
      <c r="A11388" s="336" t="str">
        <f t="shared" si="179"/>
        <v>SINAPI-I 12296</v>
      </c>
      <c r="B11388" s="337" t="s">
        <v>32078</v>
      </c>
      <c r="C11388" s="337">
        <v>12296</v>
      </c>
      <c r="D11388" s="338" t="s">
        <v>38360</v>
      </c>
      <c r="E11388" s="337" t="s">
        <v>32080</v>
      </c>
      <c r="F11388" s="339" t="s">
        <v>10172</v>
      </c>
      <c r="G11388" s="339" t="s">
        <v>10172</v>
      </c>
    </row>
    <row r="11389" spans="1:7">
      <c r="A11389" s="336" t="str">
        <f t="shared" si="179"/>
        <v>SINAPI-I 12294</v>
      </c>
      <c r="B11389" s="337" t="s">
        <v>32078</v>
      </c>
      <c r="C11389" s="337">
        <v>12294</v>
      </c>
      <c r="D11389" s="338" t="s">
        <v>38361</v>
      </c>
      <c r="E11389" s="337" t="s">
        <v>32080</v>
      </c>
      <c r="F11389" s="339" t="s">
        <v>26144</v>
      </c>
      <c r="G11389" s="339" t="s">
        <v>26144</v>
      </c>
    </row>
    <row r="11390" spans="1:7">
      <c r="A11390" s="336" t="str">
        <f t="shared" si="179"/>
        <v>SINAPI-I 14543</v>
      </c>
      <c r="B11390" s="337" t="s">
        <v>32078</v>
      </c>
      <c r="C11390" s="337">
        <v>14543</v>
      </c>
      <c r="D11390" s="338" t="s">
        <v>38362</v>
      </c>
      <c r="E11390" s="337" t="s">
        <v>32080</v>
      </c>
      <c r="F11390" s="339" t="s">
        <v>27924</v>
      </c>
      <c r="G11390" s="339" t="s">
        <v>27924</v>
      </c>
    </row>
    <row r="11391" spans="1:7">
      <c r="A11391" s="336" t="str">
        <f t="shared" si="179"/>
        <v>SINAPI-I 13329</v>
      </c>
      <c r="B11391" s="337" t="s">
        <v>32078</v>
      </c>
      <c r="C11391" s="337">
        <v>13329</v>
      </c>
      <c r="D11391" s="338" t="s">
        <v>38363</v>
      </c>
      <c r="E11391" s="337" t="s">
        <v>32080</v>
      </c>
      <c r="F11391" s="339" t="s">
        <v>17783</v>
      </c>
      <c r="G11391" s="339" t="s">
        <v>17783</v>
      </c>
    </row>
    <row r="11392" spans="1:7">
      <c r="A11392" s="336" t="str">
        <f t="shared" si="179"/>
        <v>SINAPI-I 21044</v>
      </c>
      <c r="B11392" s="337" t="s">
        <v>32078</v>
      </c>
      <c r="C11392" s="337">
        <v>21044</v>
      </c>
      <c r="D11392" s="338" t="s">
        <v>38364</v>
      </c>
      <c r="E11392" s="337" t="s">
        <v>32080</v>
      </c>
      <c r="F11392" s="339" t="s">
        <v>17946</v>
      </c>
      <c r="G11392" s="339" t="s">
        <v>17946</v>
      </c>
    </row>
    <row r="11393" spans="1:7">
      <c r="A11393" s="336" t="str">
        <f t="shared" si="179"/>
        <v>SINAPI-I 21045</v>
      </c>
      <c r="B11393" s="337" t="s">
        <v>32078</v>
      </c>
      <c r="C11393" s="337">
        <v>21045</v>
      </c>
      <c r="D11393" s="338" t="s">
        <v>38365</v>
      </c>
      <c r="E11393" s="337" t="s">
        <v>32080</v>
      </c>
      <c r="F11393" s="339" t="s">
        <v>28411</v>
      </c>
      <c r="G11393" s="339" t="s">
        <v>28411</v>
      </c>
    </row>
    <row r="11394" spans="1:7">
      <c r="A11394" s="336" t="str">
        <f t="shared" si="179"/>
        <v>SINAPI-I 21040</v>
      </c>
      <c r="B11394" s="337" t="s">
        <v>32078</v>
      </c>
      <c r="C11394" s="337">
        <v>21040</v>
      </c>
      <c r="D11394" s="338" t="s">
        <v>38366</v>
      </c>
      <c r="E11394" s="337" t="s">
        <v>32080</v>
      </c>
      <c r="F11394" s="339" t="s">
        <v>38367</v>
      </c>
      <c r="G11394" s="339" t="s">
        <v>38367</v>
      </c>
    </row>
    <row r="11395" spans="1:7">
      <c r="A11395" s="336" t="str">
        <f t="shared" si="179"/>
        <v>SINAPI-I 21041</v>
      </c>
      <c r="B11395" s="337" t="s">
        <v>32078</v>
      </c>
      <c r="C11395" s="337">
        <v>21041</v>
      </c>
      <c r="D11395" s="338" t="s">
        <v>38368</v>
      </c>
      <c r="E11395" s="337" t="s">
        <v>32080</v>
      </c>
      <c r="F11395" s="339" t="s">
        <v>30591</v>
      </c>
      <c r="G11395" s="339" t="s">
        <v>30591</v>
      </c>
    </row>
    <row r="11396" spans="1:7">
      <c r="A11396" s="336" t="str">
        <f t="shared" si="179"/>
        <v>SINAPI-I 21047</v>
      </c>
      <c r="B11396" s="337" t="s">
        <v>32078</v>
      </c>
      <c r="C11396" s="337">
        <v>21047</v>
      </c>
      <c r="D11396" s="338" t="s">
        <v>38369</v>
      </c>
      <c r="E11396" s="337" t="s">
        <v>32080</v>
      </c>
      <c r="F11396" s="339" t="s">
        <v>21374</v>
      </c>
      <c r="G11396" s="339" t="s">
        <v>21374</v>
      </c>
    </row>
    <row r="11397" spans="1:7">
      <c r="A11397" s="336" t="str">
        <f t="shared" si="179"/>
        <v>SINAPI-I 21043</v>
      </c>
      <c r="B11397" s="337" t="s">
        <v>32078</v>
      </c>
      <c r="C11397" s="337">
        <v>21043</v>
      </c>
      <c r="D11397" s="338" t="s">
        <v>38370</v>
      </c>
      <c r="E11397" s="337" t="s">
        <v>32080</v>
      </c>
      <c r="F11397" s="339" t="s">
        <v>38371</v>
      </c>
      <c r="G11397" s="339" t="s">
        <v>38371</v>
      </c>
    </row>
    <row r="11398" spans="1:7" ht="22.5">
      <c r="A11398" s="336" t="str">
        <f t="shared" si="179"/>
        <v>SINAPI-I 21042</v>
      </c>
      <c r="B11398" s="337" t="s">
        <v>32078</v>
      </c>
      <c r="C11398" s="337">
        <v>21042</v>
      </c>
      <c r="D11398" s="338" t="s">
        <v>38372</v>
      </c>
      <c r="E11398" s="337" t="s">
        <v>32080</v>
      </c>
      <c r="F11398" s="339" t="s">
        <v>8150</v>
      </c>
      <c r="G11398" s="339" t="s">
        <v>8150</v>
      </c>
    </row>
    <row r="11399" spans="1:7">
      <c r="A11399" s="336" t="str">
        <f t="shared" si="179"/>
        <v>SINAPI-I 14149</v>
      </c>
      <c r="B11399" s="337" t="s">
        <v>32078</v>
      </c>
      <c r="C11399" s="337">
        <v>14149</v>
      </c>
      <c r="D11399" s="338" t="s">
        <v>38373</v>
      </c>
      <c r="E11399" s="337" t="s">
        <v>35445</v>
      </c>
      <c r="F11399" s="339" t="s">
        <v>38374</v>
      </c>
      <c r="G11399" s="339" t="s">
        <v>38374</v>
      </c>
    </row>
    <row r="11400" spans="1:7" ht="22.5">
      <c r="A11400" s="336" t="str">
        <f t="shared" si="179"/>
        <v>SINAPI-I 38099</v>
      </c>
      <c r="B11400" s="337" t="s">
        <v>32078</v>
      </c>
      <c r="C11400" s="337">
        <v>38099</v>
      </c>
      <c r="D11400" s="338" t="s">
        <v>38375</v>
      </c>
      <c r="E11400" s="337" t="s">
        <v>32080</v>
      </c>
      <c r="F11400" s="339" t="s">
        <v>38376</v>
      </c>
      <c r="G11400" s="339" t="s">
        <v>38376</v>
      </c>
    </row>
    <row r="11401" spans="1:7" ht="22.5">
      <c r="A11401" s="336" t="str">
        <f t="shared" si="179"/>
        <v>SINAPI-I 38100</v>
      </c>
      <c r="B11401" s="337" t="s">
        <v>32078</v>
      </c>
      <c r="C11401" s="337">
        <v>38100</v>
      </c>
      <c r="D11401" s="338" t="s">
        <v>38377</v>
      </c>
      <c r="E11401" s="337" t="s">
        <v>32080</v>
      </c>
      <c r="F11401" s="339" t="s">
        <v>12150</v>
      </c>
      <c r="G11401" s="339" t="s">
        <v>12150</v>
      </c>
    </row>
    <row r="11402" spans="1:7">
      <c r="A11402" s="336" t="str">
        <f t="shared" si="179"/>
        <v>SINAPI-I 20061</v>
      </c>
      <c r="B11402" s="337" t="s">
        <v>32078</v>
      </c>
      <c r="C11402" s="337">
        <v>20061</v>
      </c>
      <c r="D11402" s="338" t="s">
        <v>38378</v>
      </c>
      <c r="E11402" s="337" t="s">
        <v>32080</v>
      </c>
      <c r="F11402" s="339" t="s">
        <v>35435</v>
      </c>
      <c r="G11402" s="339" t="s">
        <v>35435</v>
      </c>
    </row>
    <row r="11403" spans="1:7">
      <c r="A11403" s="336" t="str">
        <f t="shared" si="179"/>
        <v>SINAPI-I 7576</v>
      </c>
      <c r="B11403" s="337" t="s">
        <v>32078</v>
      </c>
      <c r="C11403" s="337">
        <v>7576</v>
      </c>
      <c r="D11403" s="338" t="s">
        <v>38379</v>
      </c>
      <c r="E11403" s="337" t="s">
        <v>32080</v>
      </c>
      <c r="F11403" s="339" t="s">
        <v>38380</v>
      </c>
      <c r="G11403" s="339" t="s">
        <v>38380</v>
      </c>
    </row>
    <row r="11404" spans="1:7">
      <c r="A11404" s="336" t="str">
        <f t="shared" si="179"/>
        <v>SINAPI-I 3384</v>
      </c>
      <c r="B11404" s="337" t="s">
        <v>32078</v>
      </c>
      <c r="C11404" s="337">
        <v>3384</v>
      </c>
      <c r="D11404" s="338" t="s">
        <v>38381</v>
      </c>
      <c r="E11404" s="337" t="s">
        <v>32080</v>
      </c>
      <c r="F11404" s="339" t="s">
        <v>20949</v>
      </c>
      <c r="G11404" s="339" t="s">
        <v>20949</v>
      </c>
    </row>
    <row r="11405" spans="1:7">
      <c r="A11405" s="336" t="str">
        <f t="shared" si="179"/>
        <v>SINAPI-I 7572</v>
      </c>
      <c r="B11405" s="337" t="s">
        <v>32078</v>
      </c>
      <c r="C11405" s="337">
        <v>7572</v>
      </c>
      <c r="D11405" s="338" t="s">
        <v>38382</v>
      </c>
      <c r="E11405" s="337" t="s">
        <v>32080</v>
      </c>
      <c r="F11405" s="339" t="s">
        <v>7840</v>
      </c>
      <c r="G11405" s="339" t="s">
        <v>7840</v>
      </c>
    </row>
    <row r="11406" spans="1:7">
      <c r="A11406" s="336" t="str">
        <f t="shared" si="179"/>
        <v>SINAPI-I 3396</v>
      </c>
      <c r="B11406" s="337" t="s">
        <v>32078</v>
      </c>
      <c r="C11406" s="337">
        <v>3396</v>
      </c>
      <c r="D11406" s="338" t="s">
        <v>38383</v>
      </c>
      <c r="E11406" s="337" t="s">
        <v>32080</v>
      </c>
      <c r="F11406" s="339" t="s">
        <v>11063</v>
      </c>
      <c r="G11406" s="339" t="s">
        <v>11063</v>
      </c>
    </row>
    <row r="11407" spans="1:7">
      <c r="A11407" s="336" t="str">
        <f t="shared" si="179"/>
        <v>SINAPI-I 37590</v>
      </c>
      <c r="B11407" s="337" t="s">
        <v>32078</v>
      </c>
      <c r="C11407" s="337">
        <v>37590</v>
      </c>
      <c r="D11407" s="338" t="s">
        <v>38384</v>
      </c>
      <c r="E11407" s="337" t="s">
        <v>32080</v>
      </c>
      <c r="F11407" s="339" t="s">
        <v>16568</v>
      </c>
      <c r="G11407" s="339" t="s">
        <v>16568</v>
      </c>
    </row>
    <row r="11408" spans="1:7">
      <c r="A11408" s="336" t="str">
        <f t="shared" si="179"/>
        <v>SINAPI-I 37591</v>
      </c>
      <c r="B11408" s="337" t="s">
        <v>32078</v>
      </c>
      <c r="C11408" s="337">
        <v>37591</v>
      </c>
      <c r="D11408" s="338" t="s">
        <v>38385</v>
      </c>
      <c r="E11408" s="337" t="s">
        <v>32080</v>
      </c>
      <c r="F11408" s="339" t="s">
        <v>8273</v>
      </c>
      <c r="G11408" s="339" t="s">
        <v>8273</v>
      </c>
    </row>
    <row r="11409" spans="1:7" ht="22.5">
      <c r="A11409" s="336" t="str">
        <f t="shared" si="179"/>
        <v>SINAPI-I 12626</v>
      </c>
      <c r="B11409" s="337" t="s">
        <v>32078</v>
      </c>
      <c r="C11409" s="337">
        <v>12626</v>
      </c>
      <c r="D11409" s="338" t="s">
        <v>38386</v>
      </c>
      <c r="E11409" s="337" t="s">
        <v>32080</v>
      </c>
      <c r="F11409" s="339" t="s">
        <v>21783</v>
      </c>
      <c r="G11409" s="339" t="s">
        <v>21783</v>
      </c>
    </row>
    <row r="11410" spans="1:7">
      <c r="A11410" s="336" t="str">
        <f t="shared" si="179"/>
        <v>SINAPI-I 11033</v>
      </c>
      <c r="B11410" s="337" t="s">
        <v>32078</v>
      </c>
      <c r="C11410" s="337">
        <v>11033</v>
      </c>
      <c r="D11410" s="338" t="s">
        <v>38387</v>
      </c>
      <c r="E11410" s="337" t="s">
        <v>32080</v>
      </c>
      <c r="F11410" s="339" t="s">
        <v>28590</v>
      </c>
      <c r="G11410" s="339" t="s">
        <v>28590</v>
      </c>
    </row>
    <row r="11411" spans="1:7">
      <c r="A11411" s="336" t="str">
        <f t="shared" si="179"/>
        <v>SINAPI-I 390</v>
      </c>
      <c r="B11411" s="337" t="s">
        <v>32078</v>
      </c>
      <c r="C11411" s="337">
        <v>390</v>
      </c>
      <c r="D11411" s="338" t="s">
        <v>38388</v>
      </c>
      <c r="E11411" s="337" t="s">
        <v>32080</v>
      </c>
      <c r="F11411" s="339" t="s">
        <v>16462</v>
      </c>
      <c r="G11411" s="339" t="s">
        <v>16462</v>
      </c>
    </row>
    <row r="11412" spans="1:7" ht="22.5">
      <c r="A11412" s="336" t="str">
        <f t="shared" si="179"/>
        <v>SINAPI-I 42436</v>
      </c>
      <c r="B11412" s="337" t="s">
        <v>32078</v>
      </c>
      <c r="C11412" s="337">
        <v>42436</v>
      </c>
      <c r="D11412" s="338" t="s">
        <v>38389</v>
      </c>
      <c r="E11412" s="337" t="s">
        <v>32080</v>
      </c>
      <c r="F11412" s="339" t="s">
        <v>38390</v>
      </c>
      <c r="G11412" s="339" t="s">
        <v>38390</v>
      </c>
    </row>
    <row r="11413" spans="1:7">
      <c r="A11413" s="336" t="str">
        <f t="shared" si="179"/>
        <v>SINAPI-I 6193</v>
      </c>
      <c r="B11413" s="337" t="s">
        <v>32078</v>
      </c>
      <c r="C11413" s="337">
        <v>6193</v>
      </c>
      <c r="D11413" s="338" t="s">
        <v>38391</v>
      </c>
      <c r="E11413" s="337" t="s">
        <v>32098</v>
      </c>
      <c r="F11413" s="339" t="s">
        <v>22046</v>
      </c>
      <c r="G11413" s="339" t="s">
        <v>22046</v>
      </c>
    </row>
    <row r="11414" spans="1:7">
      <c r="A11414" s="336" t="str">
        <f t="shared" si="179"/>
        <v>SINAPI-I 6194</v>
      </c>
      <c r="B11414" s="337" t="s">
        <v>32078</v>
      </c>
      <c r="C11414" s="337">
        <v>6194</v>
      </c>
      <c r="D11414" s="338" t="s">
        <v>38392</v>
      </c>
      <c r="E11414" s="337" t="s">
        <v>32098</v>
      </c>
      <c r="F11414" s="339" t="s">
        <v>8945</v>
      </c>
      <c r="G11414" s="339" t="s">
        <v>8945</v>
      </c>
    </row>
    <row r="11415" spans="1:7">
      <c r="A11415" s="336" t="str">
        <f t="shared" si="179"/>
        <v>SINAPI-I 10567</v>
      </c>
      <c r="B11415" s="337" t="s">
        <v>32078</v>
      </c>
      <c r="C11415" s="337">
        <v>10567</v>
      </c>
      <c r="D11415" s="338" t="s">
        <v>38393</v>
      </c>
      <c r="E11415" s="337" t="s">
        <v>32098</v>
      </c>
      <c r="F11415" s="339" t="s">
        <v>17407</v>
      </c>
      <c r="G11415" s="339" t="s">
        <v>17407</v>
      </c>
    </row>
    <row r="11416" spans="1:7">
      <c r="A11416" s="336" t="str">
        <f t="shared" si="179"/>
        <v>SINAPI-I 6212</v>
      </c>
      <c r="B11416" s="337" t="s">
        <v>32078</v>
      </c>
      <c r="C11416" s="337">
        <v>6212</v>
      </c>
      <c r="D11416" s="338" t="s">
        <v>38394</v>
      </c>
      <c r="E11416" s="337" t="s">
        <v>32098</v>
      </c>
      <c r="F11416" s="339" t="s">
        <v>12953</v>
      </c>
      <c r="G11416" s="339" t="s">
        <v>12953</v>
      </c>
    </row>
    <row r="11417" spans="1:7">
      <c r="A11417" s="336" t="str">
        <f t="shared" si="179"/>
        <v>SINAPI-I 3993</v>
      </c>
      <c r="B11417" s="337" t="s">
        <v>32078</v>
      </c>
      <c r="C11417" s="337">
        <v>3993</v>
      </c>
      <c r="D11417" s="338" t="s">
        <v>38395</v>
      </c>
      <c r="E11417" s="337" t="s">
        <v>32089</v>
      </c>
      <c r="F11417" s="339" t="s">
        <v>38396</v>
      </c>
      <c r="G11417" s="339" t="s">
        <v>38396</v>
      </c>
    </row>
    <row r="11418" spans="1:7">
      <c r="A11418" s="336" t="str">
        <f t="shared" si="179"/>
        <v>SINAPI-I 3990</v>
      </c>
      <c r="B11418" s="337" t="s">
        <v>32078</v>
      </c>
      <c r="C11418" s="337">
        <v>3990</v>
      </c>
      <c r="D11418" s="338" t="s">
        <v>38397</v>
      </c>
      <c r="E11418" s="337" t="s">
        <v>32098</v>
      </c>
      <c r="F11418" s="339" t="s">
        <v>18446</v>
      </c>
      <c r="G11418" s="339" t="s">
        <v>18446</v>
      </c>
    </row>
    <row r="11419" spans="1:7">
      <c r="A11419" s="336" t="str">
        <f t="shared" si="179"/>
        <v>SINAPI-I 3992</v>
      </c>
      <c r="B11419" s="337" t="s">
        <v>32078</v>
      </c>
      <c r="C11419" s="337">
        <v>3992</v>
      </c>
      <c r="D11419" s="338" t="s">
        <v>38398</v>
      </c>
      <c r="E11419" s="337" t="s">
        <v>32098</v>
      </c>
      <c r="F11419" s="339" t="s">
        <v>15218</v>
      </c>
      <c r="G11419" s="339" t="s">
        <v>15218</v>
      </c>
    </row>
    <row r="11420" spans="1:7" ht="22.5">
      <c r="A11420" s="336" t="str">
        <f t="shared" si="179"/>
        <v>SINAPI-I 6178</v>
      </c>
      <c r="B11420" s="337" t="s">
        <v>32078</v>
      </c>
      <c r="C11420" s="337">
        <v>6178</v>
      </c>
      <c r="D11420" s="338" t="s">
        <v>38399</v>
      </c>
      <c r="E11420" s="337" t="s">
        <v>32089</v>
      </c>
      <c r="F11420" s="339" t="s">
        <v>38400</v>
      </c>
      <c r="G11420" s="339" t="s">
        <v>38400</v>
      </c>
    </row>
    <row r="11421" spans="1:7" ht="22.5">
      <c r="A11421" s="336" t="str">
        <f t="shared" si="179"/>
        <v>SINAPI-I 6180</v>
      </c>
      <c r="B11421" s="337" t="s">
        <v>32078</v>
      </c>
      <c r="C11421" s="337">
        <v>6180</v>
      </c>
      <c r="D11421" s="338" t="s">
        <v>38401</v>
      </c>
      <c r="E11421" s="337" t="s">
        <v>32089</v>
      </c>
      <c r="F11421" s="339" t="s">
        <v>38402</v>
      </c>
      <c r="G11421" s="339" t="s">
        <v>38402</v>
      </c>
    </row>
    <row r="11422" spans="1:7">
      <c r="A11422" s="336" t="str">
        <f t="shared" si="179"/>
        <v>SINAPI-I 6182</v>
      </c>
      <c r="B11422" s="337" t="s">
        <v>32078</v>
      </c>
      <c r="C11422" s="337">
        <v>6182</v>
      </c>
      <c r="D11422" s="338" t="s">
        <v>38403</v>
      </c>
      <c r="E11422" s="337" t="s">
        <v>32089</v>
      </c>
      <c r="F11422" s="339" t="s">
        <v>38404</v>
      </c>
      <c r="G11422" s="339" t="s">
        <v>38404</v>
      </c>
    </row>
    <row r="11423" spans="1:7">
      <c r="A11423" s="336" t="str">
        <f t="shared" si="179"/>
        <v>SINAPI-I 43614</v>
      </c>
      <c r="B11423" s="337" t="s">
        <v>32078</v>
      </c>
      <c r="C11423" s="337">
        <v>43614</v>
      </c>
      <c r="D11423" s="338" t="s">
        <v>38405</v>
      </c>
      <c r="E11423" s="337" t="s">
        <v>32098</v>
      </c>
      <c r="F11423" s="339" t="s">
        <v>35667</v>
      </c>
      <c r="G11423" s="339" t="s">
        <v>35667</v>
      </c>
    </row>
    <row r="11424" spans="1:7">
      <c r="A11424" s="336" t="str">
        <f t="shared" si="179"/>
        <v>SINAPI-I 6189</v>
      </c>
      <c r="B11424" s="337" t="s">
        <v>32078</v>
      </c>
      <c r="C11424" s="337">
        <v>6189</v>
      </c>
      <c r="D11424" s="338" t="s">
        <v>38406</v>
      </c>
      <c r="E11424" s="337" t="s">
        <v>32098</v>
      </c>
      <c r="F11424" s="339" t="s">
        <v>28172</v>
      </c>
      <c r="G11424" s="339" t="s">
        <v>28172</v>
      </c>
    </row>
    <row r="11425" spans="1:7">
      <c r="A11425" s="336" t="str">
        <f t="shared" si="179"/>
        <v>SINAPI-I 6214</v>
      </c>
      <c r="B11425" s="337" t="s">
        <v>32078</v>
      </c>
      <c r="C11425" s="337">
        <v>6214</v>
      </c>
      <c r="D11425" s="338" t="s">
        <v>38407</v>
      </c>
      <c r="E11425" s="337" t="s">
        <v>32089</v>
      </c>
      <c r="F11425" s="339" t="s">
        <v>38408</v>
      </c>
      <c r="G11425" s="339" t="s">
        <v>38408</v>
      </c>
    </row>
    <row r="11426" spans="1:7">
      <c r="A11426" s="336" t="str">
        <f t="shared" si="179"/>
        <v>SINAPI-I 36153</v>
      </c>
      <c r="B11426" s="337" t="s">
        <v>32078</v>
      </c>
      <c r="C11426" s="337">
        <v>36153</v>
      </c>
      <c r="D11426" s="338" t="s">
        <v>38409</v>
      </c>
      <c r="E11426" s="337" t="s">
        <v>32080</v>
      </c>
      <c r="F11426" s="339" t="s">
        <v>38410</v>
      </c>
      <c r="G11426" s="339" t="s">
        <v>38410</v>
      </c>
    </row>
    <row r="11427" spans="1:7">
      <c r="A11427" s="336" t="str">
        <f t="shared" si="179"/>
        <v>SINAPI-I 10740</v>
      </c>
      <c r="B11427" s="337" t="s">
        <v>32078</v>
      </c>
      <c r="C11427" s="337">
        <v>10740</v>
      </c>
      <c r="D11427" s="338" t="s">
        <v>38411</v>
      </c>
      <c r="E11427" s="337" t="s">
        <v>32080</v>
      </c>
      <c r="F11427" s="339" t="s">
        <v>38412</v>
      </c>
      <c r="G11427" s="339" t="s">
        <v>38412</v>
      </c>
    </row>
    <row r="11428" spans="1:7">
      <c r="A11428" s="336" t="str">
        <f t="shared" si="179"/>
        <v>SINAPI-I 13914</v>
      </c>
      <c r="B11428" s="337" t="s">
        <v>32078</v>
      </c>
      <c r="C11428" s="337">
        <v>13914</v>
      </c>
      <c r="D11428" s="338" t="s">
        <v>38413</v>
      </c>
      <c r="E11428" s="337" t="s">
        <v>32080</v>
      </c>
      <c r="F11428" s="339" t="s">
        <v>38414</v>
      </c>
      <c r="G11428" s="339" t="s">
        <v>38414</v>
      </c>
    </row>
    <row r="11429" spans="1:7">
      <c r="A11429" s="336" t="str">
        <f t="shared" si="179"/>
        <v>SINAPI-I 10742</v>
      </c>
      <c r="B11429" s="337" t="s">
        <v>32078</v>
      </c>
      <c r="C11429" s="337">
        <v>10742</v>
      </c>
      <c r="D11429" s="338" t="s">
        <v>38415</v>
      </c>
      <c r="E11429" s="337" t="s">
        <v>32080</v>
      </c>
      <c r="F11429" s="339" t="s">
        <v>38416</v>
      </c>
      <c r="G11429" s="339" t="s">
        <v>38416</v>
      </c>
    </row>
    <row r="11430" spans="1:7">
      <c r="A11430" s="336" t="str">
        <f t="shared" si="179"/>
        <v>SINAPI-I 38465</v>
      </c>
      <c r="B11430" s="337" t="s">
        <v>32078</v>
      </c>
      <c r="C11430" s="337">
        <v>38465</v>
      </c>
      <c r="D11430" s="338" t="s">
        <v>38417</v>
      </c>
      <c r="E11430" s="337" t="s">
        <v>32080</v>
      </c>
      <c r="F11430" s="339" t="s">
        <v>38418</v>
      </c>
      <c r="G11430" s="339" t="s">
        <v>38418</v>
      </c>
    </row>
    <row r="11431" spans="1:7">
      <c r="A11431" s="336" t="str">
        <f t="shared" si="179"/>
        <v>SINAPI-I 7543</v>
      </c>
      <c r="B11431" s="337" t="s">
        <v>32078</v>
      </c>
      <c r="C11431" s="337">
        <v>7543</v>
      </c>
      <c r="D11431" s="338" t="s">
        <v>38419</v>
      </c>
      <c r="E11431" s="337" t="s">
        <v>32080</v>
      </c>
      <c r="F11431" s="339" t="s">
        <v>21078</v>
      </c>
      <c r="G11431" s="339" t="s">
        <v>21078</v>
      </c>
    </row>
    <row r="11432" spans="1:7" ht="22.5">
      <c r="A11432" s="336" t="str">
        <f t="shared" si="179"/>
        <v>SINAPI-I 43427</v>
      </c>
      <c r="B11432" s="337" t="s">
        <v>32078</v>
      </c>
      <c r="C11432" s="337">
        <v>43427</v>
      </c>
      <c r="D11432" s="338" t="s">
        <v>38420</v>
      </c>
      <c r="E11432" s="337" t="s">
        <v>32080</v>
      </c>
      <c r="F11432" s="339" t="s">
        <v>38421</v>
      </c>
      <c r="G11432" s="339" t="s">
        <v>38421</v>
      </c>
    </row>
    <row r="11433" spans="1:7">
      <c r="A11433" s="336" t="str">
        <f t="shared" si="179"/>
        <v>SINAPI-I 41613</v>
      </c>
      <c r="B11433" s="337" t="s">
        <v>32078</v>
      </c>
      <c r="C11433" s="337">
        <v>41613</v>
      </c>
      <c r="D11433" s="338" t="s">
        <v>38422</v>
      </c>
      <c r="E11433" s="337" t="s">
        <v>32080</v>
      </c>
      <c r="F11433" s="339" t="s">
        <v>38423</v>
      </c>
      <c r="G11433" s="339" t="s">
        <v>38423</v>
      </c>
    </row>
    <row r="11434" spans="1:7">
      <c r="A11434" s="336" t="str">
        <f t="shared" si="179"/>
        <v>SINAPI-I 41614</v>
      </c>
      <c r="B11434" s="337" t="s">
        <v>32078</v>
      </c>
      <c r="C11434" s="337">
        <v>41614</v>
      </c>
      <c r="D11434" s="338" t="s">
        <v>38424</v>
      </c>
      <c r="E11434" s="337" t="s">
        <v>32080</v>
      </c>
      <c r="F11434" s="339" t="s">
        <v>38425</v>
      </c>
      <c r="G11434" s="339" t="s">
        <v>38425</v>
      </c>
    </row>
    <row r="11435" spans="1:7">
      <c r="A11435" s="336" t="str">
        <f t="shared" si="179"/>
        <v>SINAPI-I 41615</v>
      </c>
      <c r="B11435" s="337" t="s">
        <v>32078</v>
      </c>
      <c r="C11435" s="337">
        <v>41615</v>
      </c>
      <c r="D11435" s="338" t="s">
        <v>38426</v>
      </c>
      <c r="E11435" s="337" t="s">
        <v>32080</v>
      </c>
      <c r="F11435" s="339" t="s">
        <v>8666</v>
      </c>
      <c r="G11435" s="339" t="s">
        <v>8666</v>
      </c>
    </row>
    <row r="11436" spans="1:7">
      <c r="A11436" s="336" t="str">
        <f t="shared" si="179"/>
        <v>SINAPI-I 41616</v>
      </c>
      <c r="B11436" s="337" t="s">
        <v>32078</v>
      </c>
      <c r="C11436" s="337">
        <v>41616</v>
      </c>
      <c r="D11436" s="338" t="s">
        <v>38427</v>
      </c>
      <c r="E11436" s="337" t="s">
        <v>32080</v>
      </c>
      <c r="F11436" s="339" t="s">
        <v>38428</v>
      </c>
      <c r="G11436" s="339" t="s">
        <v>38428</v>
      </c>
    </row>
    <row r="11437" spans="1:7">
      <c r="A11437" s="336" t="str">
        <f t="shared" si="179"/>
        <v>SINAPI-I 41617</v>
      </c>
      <c r="B11437" s="337" t="s">
        <v>32078</v>
      </c>
      <c r="C11437" s="337">
        <v>41617</v>
      </c>
      <c r="D11437" s="338" t="s">
        <v>38429</v>
      </c>
      <c r="E11437" s="337" t="s">
        <v>32080</v>
      </c>
      <c r="F11437" s="339" t="s">
        <v>38430</v>
      </c>
      <c r="G11437" s="339" t="s">
        <v>38430</v>
      </c>
    </row>
    <row r="11438" spans="1:7">
      <c r="A11438" s="336" t="str">
        <f t="shared" si="179"/>
        <v>SINAPI-I 41618</v>
      </c>
      <c r="B11438" s="337" t="s">
        <v>32078</v>
      </c>
      <c r="C11438" s="337">
        <v>41618</v>
      </c>
      <c r="D11438" s="338" t="s">
        <v>38431</v>
      </c>
      <c r="E11438" s="337" t="s">
        <v>32080</v>
      </c>
      <c r="F11438" s="339" t="s">
        <v>38432</v>
      </c>
      <c r="G11438" s="339" t="s">
        <v>38432</v>
      </c>
    </row>
    <row r="11439" spans="1:7" ht="22.5">
      <c r="A11439" s="336" t="str">
        <f t="shared" si="179"/>
        <v>SINAPI-I 43428</v>
      </c>
      <c r="B11439" s="337" t="s">
        <v>32078</v>
      </c>
      <c r="C11439" s="337">
        <v>43428</v>
      </c>
      <c r="D11439" s="338" t="s">
        <v>38433</v>
      </c>
      <c r="E11439" s="337" t="s">
        <v>32080</v>
      </c>
      <c r="F11439" s="339" t="s">
        <v>38434</v>
      </c>
      <c r="G11439" s="339" t="s">
        <v>38434</v>
      </c>
    </row>
    <row r="11440" spans="1:7">
      <c r="A11440" s="336" t="str">
        <f t="shared" si="179"/>
        <v>SINAPI-I 41619</v>
      </c>
      <c r="B11440" s="337" t="s">
        <v>32078</v>
      </c>
      <c r="C11440" s="337">
        <v>41619</v>
      </c>
      <c r="D11440" s="338" t="s">
        <v>38435</v>
      </c>
      <c r="E11440" s="337" t="s">
        <v>32080</v>
      </c>
      <c r="F11440" s="339" t="s">
        <v>16997</v>
      </c>
      <c r="G11440" s="339" t="s">
        <v>16997</v>
      </c>
    </row>
    <row r="11441" spans="1:7">
      <c r="A11441" s="336" t="str">
        <f t="shared" si="179"/>
        <v>SINAPI-I 41620</v>
      </c>
      <c r="B11441" s="337" t="s">
        <v>32078</v>
      </c>
      <c r="C11441" s="337">
        <v>41620</v>
      </c>
      <c r="D11441" s="338" t="s">
        <v>38436</v>
      </c>
      <c r="E11441" s="337" t="s">
        <v>32080</v>
      </c>
      <c r="F11441" s="339" t="s">
        <v>38437</v>
      </c>
      <c r="G11441" s="339" t="s">
        <v>38437</v>
      </c>
    </row>
    <row r="11442" spans="1:7">
      <c r="A11442" s="336" t="str">
        <f t="shared" si="179"/>
        <v>SINAPI-I 41622</v>
      </c>
      <c r="B11442" s="337" t="s">
        <v>32078</v>
      </c>
      <c r="C11442" s="337">
        <v>41622</v>
      </c>
      <c r="D11442" s="338" t="s">
        <v>38438</v>
      </c>
      <c r="E11442" s="337" t="s">
        <v>32080</v>
      </c>
      <c r="F11442" s="339" t="s">
        <v>38439</v>
      </c>
      <c r="G11442" s="339" t="s">
        <v>38439</v>
      </c>
    </row>
    <row r="11443" spans="1:7">
      <c r="A11443" s="336" t="str">
        <f t="shared" si="179"/>
        <v>SINAPI-I 41623</v>
      </c>
      <c r="B11443" s="337" t="s">
        <v>32078</v>
      </c>
      <c r="C11443" s="337">
        <v>41623</v>
      </c>
      <c r="D11443" s="338" t="s">
        <v>38440</v>
      </c>
      <c r="E11443" s="337" t="s">
        <v>32080</v>
      </c>
      <c r="F11443" s="339" t="s">
        <v>38441</v>
      </c>
      <c r="G11443" s="339" t="s">
        <v>38441</v>
      </c>
    </row>
    <row r="11444" spans="1:7">
      <c r="A11444" s="336" t="str">
        <f t="shared" si="179"/>
        <v>SINAPI-I 41624</v>
      </c>
      <c r="B11444" s="337" t="s">
        <v>32078</v>
      </c>
      <c r="C11444" s="337">
        <v>41624</v>
      </c>
      <c r="D11444" s="338" t="s">
        <v>38442</v>
      </c>
      <c r="E11444" s="337" t="s">
        <v>32080</v>
      </c>
      <c r="F11444" s="339" t="s">
        <v>38443</v>
      </c>
      <c r="G11444" s="339" t="s">
        <v>38443</v>
      </c>
    </row>
    <row r="11445" spans="1:7">
      <c r="A11445" s="336" t="str">
        <f t="shared" si="179"/>
        <v>SINAPI-I 41625</v>
      </c>
      <c r="B11445" s="337" t="s">
        <v>32078</v>
      </c>
      <c r="C11445" s="337">
        <v>41625</v>
      </c>
      <c r="D11445" s="338" t="s">
        <v>38444</v>
      </c>
      <c r="E11445" s="337" t="s">
        <v>32080</v>
      </c>
      <c r="F11445" s="339" t="s">
        <v>38445</v>
      </c>
      <c r="G11445" s="339" t="s">
        <v>38445</v>
      </c>
    </row>
    <row r="11446" spans="1:7">
      <c r="A11446" s="336" t="str">
        <f t="shared" si="179"/>
        <v>SINAPI-I 39352</v>
      </c>
      <c r="B11446" s="337" t="s">
        <v>32078</v>
      </c>
      <c r="C11446" s="337">
        <v>39352</v>
      </c>
      <c r="D11446" s="338" t="s">
        <v>38446</v>
      </c>
      <c r="E11446" s="337" t="s">
        <v>32080</v>
      </c>
      <c r="F11446" s="339" t="s">
        <v>11203</v>
      </c>
      <c r="G11446" s="339" t="s">
        <v>11203</v>
      </c>
    </row>
    <row r="11447" spans="1:7">
      <c r="A11447" s="336" t="str">
        <f t="shared" ref="A11447:A11510" si="180">CONCATENAR</f>
        <v>SINAPI-I 39346</v>
      </c>
      <c r="B11447" s="337" t="s">
        <v>32078</v>
      </c>
      <c r="C11447" s="337">
        <v>39346</v>
      </c>
      <c r="D11447" s="338" t="s">
        <v>38447</v>
      </c>
      <c r="E11447" s="337" t="s">
        <v>32080</v>
      </c>
      <c r="F11447" s="339" t="s">
        <v>11203</v>
      </c>
      <c r="G11447" s="339" t="s">
        <v>11203</v>
      </c>
    </row>
    <row r="11448" spans="1:7">
      <c r="A11448" s="336" t="str">
        <f t="shared" si="180"/>
        <v>SINAPI-I 39350</v>
      </c>
      <c r="B11448" s="337" t="s">
        <v>32078</v>
      </c>
      <c r="C11448" s="337">
        <v>39350</v>
      </c>
      <c r="D11448" s="338" t="s">
        <v>38448</v>
      </c>
      <c r="E11448" s="337" t="s">
        <v>32080</v>
      </c>
      <c r="F11448" s="339" t="s">
        <v>11362</v>
      </c>
      <c r="G11448" s="339" t="s">
        <v>11362</v>
      </c>
    </row>
    <row r="11449" spans="1:7">
      <c r="A11449" s="336" t="str">
        <f t="shared" si="180"/>
        <v>SINAPI-I 39351</v>
      </c>
      <c r="B11449" s="337" t="s">
        <v>32078</v>
      </c>
      <c r="C11449" s="337">
        <v>39351</v>
      </c>
      <c r="D11449" s="338" t="s">
        <v>38449</v>
      </c>
      <c r="E11449" s="337" t="s">
        <v>32080</v>
      </c>
      <c r="F11449" s="339" t="s">
        <v>11255</v>
      </c>
      <c r="G11449" s="339" t="s">
        <v>11255</v>
      </c>
    </row>
    <row r="11450" spans="1:7">
      <c r="A11450" s="336" t="str">
        <f t="shared" si="180"/>
        <v>SINAPI-I 38952</v>
      </c>
      <c r="B11450" s="337" t="s">
        <v>32078</v>
      </c>
      <c r="C11450" s="337">
        <v>38952</v>
      </c>
      <c r="D11450" s="338" t="s">
        <v>38450</v>
      </c>
      <c r="E11450" s="337" t="s">
        <v>32080</v>
      </c>
      <c r="F11450" s="339" t="s">
        <v>29917</v>
      </c>
      <c r="G11450" s="339" t="s">
        <v>29917</v>
      </c>
    </row>
    <row r="11451" spans="1:7">
      <c r="A11451" s="336" t="str">
        <f t="shared" si="180"/>
        <v>SINAPI-I 38953</v>
      </c>
      <c r="B11451" s="337" t="s">
        <v>32078</v>
      </c>
      <c r="C11451" s="337">
        <v>38953</v>
      </c>
      <c r="D11451" s="338" t="s">
        <v>38451</v>
      </c>
      <c r="E11451" s="337" t="s">
        <v>32080</v>
      </c>
      <c r="F11451" s="339" t="s">
        <v>38452</v>
      </c>
      <c r="G11451" s="339" t="s">
        <v>38452</v>
      </c>
    </row>
    <row r="11452" spans="1:7">
      <c r="A11452" s="336" t="str">
        <f t="shared" si="180"/>
        <v>SINAPI-I 38835</v>
      </c>
      <c r="B11452" s="337" t="s">
        <v>32078</v>
      </c>
      <c r="C11452" s="337">
        <v>38835</v>
      </c>
      <c r="D11452" s="338" t="s">
        <v>38453</v>
      </c>
      <c r="E11452" s="337" t="s">
        <v>32080</v>
      </c>
      <c r="F11452" s="339" t="s">
        <v>8079</v>
      </c>
      <c r="G11452" s="339" t="s">
        <v>8079</v>
      </c>
    </row>
    <row r="11453" spans="1:7">
      <c r="A11453" s="336" t="str">
        <f t="shared" si="180"/>
        <v>SINAPI-I 38837</v>
      </c>
      <c r="B11453" s="337" t="s">
        <v>32078</v>
      </c>
      <c r="C11453" s="337">
        <v>38837</v>
      </c>
      <c r="D11453" s="338" t="s">
        <v>38454</v>
      </c>
      <c r="E11453" s="337" t="s">
        <v>32080</v>
      </c>
      <c r="F11453" s="339" t="s">
        <v>32283</v>
      </c>
      <c r="G11453" s="339" t="s">
        <v>32283</v>
      </c>
    </row>
    <row r="11454" spans="1:7">
      <c r="A11454" s="336" t="str">
        <f t="shared" si="180"/>
        <v>SINAPI-I 38836</v>
      </c>
      <c r="B11454" s="337" t="s">
        <v>32078</v>
      </c>
      <c r="C11454" s="337">
        <v>38836</v>
      </c>
      <c r="D11454" s="338" t="s">
        <v>38455</v>
      </c>
      <c r="E11454" s="337" t="s">
        <v>32080</v>
      </c>
      <c r="F11454" s="339" t="s">
        <v>31663</v>
      </c>
      <c r="G11454" s="339" t="s">
        <v>31663</v>
      </c>
    </row>
    <row r="11455" spans="1:7">
      <c r="A11455" s="336" t="str">
        <f t="shared" si="180"/>
        <v>SINAPI-I 2666</v>
      </c>
      <c r="B11455" s="337" t="s">
        <v>32078</v>
      </c>
      <c r="C11455" s="337">
        <v>2666</v>
      </c>
      <c r="D11455" s="338" t="s">
        <v>38456</v>
      </c>
      <c r="E11455" s="337" t="s">
        <v>32080</v>
      </c>
      <c r="F11455" s="339" t="s">
        <v>7832</v>
      </c>
      <c r="G11455" s="339" t="s">
        <v>7832</v>
      </c>
    </row>
    <row r="11456" spans="1:7">
      <c r="A11456" s="336" t="str">
        <f t="shared" si="180"/>
        <v>SINAPI-I 2668</v>
      </c>
      <c r="B11456" s="337" t="s">
        <v>32078</v>
      </c>
      <c r="C11456" s="337">
        <v>2668</v>
      </c>
      <c r="D11456" s="338" t="s">
        <v>38457</v>
      </c>
      <c r="E11456" s="337" t="s">
        <v>32080</v>
      </c>
      <c r="F11456" s="339" t="s">
        <v>24570</v>
      </c>
      <c r="G11456" s="339" t="s">
        <v>24570</v>
      </c>
    </row>
    <row r="11457" spans="1:7">
      <c r="A11457" s="336" t="str">
        <f t="shared" si="180"/>
        <v>SINAPI-I 2664</v>
      </c>
      <c r="B11457" s="337" t="s">
        <v>32078</v>
      </c>
      <c r="C11457" s="337">
        <v>2664</v>
      </c>
      <c r="D11457" s="338" t="s">
        <v>38458</v>
      </c>
      <c r="E11457" s="337" t="s">
        <v>32080</v>
      </c>
      <c r="F11457" s="339" t="s">
        <v>17862</v>
      </c>
      <c r="G11457" s="339" t="s">
        <v>17862</v>
      </c>
    </row>
    <row r="11458" spans="1:7">
      <c r="A11458" s="336" t="str">
        <f t="shared" si="180"/>
        <v>SINAPI-I 2662</v>
      </c>
      <c r="B11458" s="337" t="s">
        <v>32078</v>
      </c>
      <c r="C11458" s="337">
        <v>2662</v>
      </c>
      <c r="D11458" s="338" t="s">
        <v>38459</v>
      </c>
      <c r="E11458" s="337" t="s">
        <v>32080</v>
      </c>
      <c r="F11458" s="339" t="s">
        <v>17761</v>
      </c>
      <c r="G11458" s="339" t="s">
        <v>17761</v>
      </c>
    </row>
    <row r="11459" spans="1:7">
      <c r="A11459" s="336" t="str">
        <f t="shared" si="180"/>
        <v>SINAPI-I 20964</v>
      </c>
      <c r="B11459" s="337" t="s">
        <v>32078</v>
      </c>
      <c r="C11459" s="337">
        <v>20964</v>
      </c>
      <c r="D11459" s="338" t="s">
        <v>38460</v>
      </c>
      <c r="E11459" s="337" t="s">
        <v>32080</v>
      </c>
      <c r="F11459" s="339" t="s">
        <v>38461</v>
      </c>
      <c r="G11459" s="339" t="s">
        <v>38461</v>
      </c>
    </row>
    <row r="11460" spans="1:7">
      <c r="A11460" s="336" t="str">
        <f t="shared" si="180"/>
        <v>SINAPI-I 10905</v>
      </c>
      <c r="B11460" s="337" t="s">
        <v>32078</v>
      </c>
      <c r="C11460" s="337">
        <v>10905</v>
      </c>
      <c r="D11460" s="338" t="s">
        <v>38462</v>
      </c>
      <c r="E11460" s="337" t="s">
        <v>32080</v>
      </c>
      <c r="F11460" s="339" t="s">
        <v>38463</v>
      </c>
      <c r="G11460" s="339" t="s">
        <v>38463</v>
      </c>
    </row>
    <row r="11461" spans="1:7">
      <c r="A11461" s="336" t="str">
        <f t="shared" si="180"/>
        <v>SINAPI-I 42703</v>
      </c>
      <c r="B11461" s="337" t="s">
        <v>32078</v>
      </c>
      <c r="C11461" s="337">
        <v>42703</v>
      </c>
      <c r="D11461" s="338" t="s">
        <v>38464</v>
      </c>
      <c r="E11461" s="337" t="s">
        <v>32080</v>
      </c>
      <c r="F11461" s="339" t="s">
        <v>38465</v>
      </c>
      <c r="G11461" s="339" t="s">
        <v>38465</v>
      </c>
    </row>
    <row r="11462" spans="1:7">
      <c r="A11462" s="336" t="str">
        <f t="shared" si="180"/>
        <v>SINAPI-I 42704</v>
      </c>
      <c r="B11462" s="337" t="s">
        <v>32078</v>
      </c>
      <c r="C11462" s="337">
        <v>42704</v>
      </c>
      <c r="D11462" s="338" t="s">
        <v>38466</v>
      </c>
      <c r="E11462" s="337" t="s">
        <v>32080</v>
      </c>
      <c r="F11462" s="339" t="s">
        <v>19048</v>
      </c>
      <c r="G11462" s="339" t="s">
        <v>19048</v>
      </c>
    </row>
    <row r="11463" spans="1:7">
      <c r="A11463" s="336" t="str">
        <f t="shared" si="180"/>
        <v>SINAPI-I 42705</v>
      </c>
      <c r="B11463" s="337" t="s">
        <v>32078</v>
      </c>
      <c r="C11463" s="337">
        <v>42705</v>
      </c>
      <c r="D11463" s="338" t="s">
        <v>38467</v>
      </c>
      <c r="E11463" s="337" t="s">
        <v>32080</v>
      </c>
      <c r="F11463" s="339" t="s">
        <v>38468</v>
      </c>
      <c r="G11463" s="339" t="s">
        <v>38468</v>
      </c>
    </row>
    <row r="11464" spans="1:7">
      <c r="A11464" s="336" t="str">
        <f t="shared" si="180"/>
        <v>SINAPI-I 42706</v>
      </c>
      <c r="B11464" s="337" t="s">
        <v>32078</v>
      </c>
      <c r="C11464" s="337">
        <v>42706</v>
      </c>
      <c r="D11464" s="338" t="s">
        <v>38469</v>
      </c>
      <c r="E11464" s="337" t="s">
        <v>32080</v>
      </c>
      <c r="F11464" s="339" t="s">
        <v>38470</v>
      </c>
      <c r="G11464" s="339" t="s">
        <v>38470</v>
      </c>
    </row>
    <row r="11465" spans="1:7">
      <c r="A11465" s="336" t="str">
        <f t="shared" si="180"/>
        <v>SINAPI-I 11289</v>
      </c>
      <c r="B11465" s="337" t="s">
        <v>32078</v>
      </c>
      <c r="C11465" s="337">
        <v>11289</v>
      </c>
      <c r="D11465" s="338" t="s">
        <v>38471</v>
      </c>
      <c r="E11465" s="337" t="s">
        <v>32080</v>
      </c>
      <c r="F11465" s="339" t="s">
        <v>18680</v>
      </c>
      <c r="G11465" s="339" t="s">
        <v>18680</v>
      </c>
    </row>
    <row r="11466" spans="1:7">
      <c r="A11466" s="336" t="str">
        <f t="shared" si="180"/>
        <v>SINAPI-I 11241</v>
      </c>
      <c r="B11466" s="337" t="s">
        <v>32078</v>
      </c>
      <c r="C11466" s="337">
        <v>11241</v>
      </c>
      <c r="D11466" s="338" t="s">
        <v>38472</v>
      </c>
      <c r="E11466" s="337" t="s">
        <v>32080</v>
      </c>
      <c r="F11466" s="339" t="s">
        <v>18959</v>
      </c>
      <c r="G11466" s="339" t="s">
        <v>18959</v>
      </c>
    </row>
    <row r="11467" spans="1:7" ht="22.5">
      <c r="A11467" s="336" t="str">
        <f t="shared" si="180"/>
        <v>SINAPI-I 11301</v>
      </c>
      <c r="B11467" s="337" t="s">
        <v>32078</v>
      </c>
      <c r="C11467" s="337">
        <v>11301</v>
      </c>
      <c r="D11467" s="338" t="s">
        <v>38473</v>
      </c>
      <c r="E11467" s="337" t="s">
        <v>32080</v>
      </c>
      <c r="F11467" s="339" t="s">
        <v>38474</v>
      </c>
      <c r="G11467" s="339" t="s">
        <v>38474</v>
      </c>
    </row>
    <row r="11468" spans="1:7" ht="22.5">
      <c r="A11468" s="336" t="str">
        <f t="shared" si="180"/>
        <v>SINAPI-I 21090</v>
      </c>
      <c r="B11468" s="337" t="s">
        <v>32078</v>
      </c>
      <c r="C11468" s="337">
        <v>21090</v>
      </c>
      <c r="D11468" s="338" t="s">
        <v>38475</v>
      </c>
      <c r="E11468" s="337" t="s">
        <v>32080</v>
      </c>
      <c r="F11468" s="339" t="s">
        <v>38476</v>
      </c>
      <c r="G11468" s="339" t="s">
        <v>38476</v>
      </c>
    </row>
    <row r="11469" spans="1:7" ht="22.5">
      <c r="A11469" s="336" t="str">
        <f t="shared" si="180"/>
        <v>SINAPI-I 11315</v>
      </c>
      <c r="B11469" s="337" t="s">
        <v>32078</v>
      </c>
      <c r="C11469" s="337">
        <v>11315</v>
      </c>
      <c r="D11469" s="338" t="s">
        <v>38477</v>
      </c>
      <c r="E11469" s="337" t="s">
        <v>32080</v>
      </c>
      <c r="F11469" s="339" t="s">
        <v>38478</v>
      </c>
      <c r="G11469" s="339" t="s">
        <v>38478</v>
      </c>
    </row>
    <row r="11470" spans="1:7" ht="22.5">
      <c r="A11470" s="336" t="str">
        <f t="shared" si="180"/>
        <v>SINAPI-I 21071</v>
      </c>
      <c r="B11470" s="337" t="s">
        <v>32078</v>
      </c>
      <c r="C11470" s="337">
        <v>21071</v>
      </c>
      <c r="D11470" s="338" t="s">
        <v>38479</v>
      </c>
      <c r="E11470" s="337" t="s">
        <v>32080</v>
      </c>
      <c r="F11470" s="339" t="s">
        <v>38480</v>
      </c>
      <c r="G11470" s="339" t="s">
        <v>38480</v>
      </c>
    </row>
    <row r="11471" spans="1:7" ht="22.5">
      <c r="A11471" s="336" t="str">
        <f t="shared" si="180"/>
        <v>SINAPI-I 14112</v>
      </c>
      <c r="B11471" s="337" t="s">
        <v>32078</v>
      </c>
      <c r="C11471" s="337">
        <v>14112</v>
      </c>
      <c r="D11471" s="338" t="s">
        <v>38481</v>
      </c>
      <c r="E11471" s="337" t="s">
        <v>32080</v>
      </c>
      <c r="F11471" s="339" t="s">
        <v>38482</v>
      </c>
      <c r="G11471" s="339" t="s">
        <v>38482</v>
      </c>
    </row>
    <row r="11472" spans="1:7" ht="22.5">
      <c r="A11472" s="336" t="str">
        <f t="shared" si="180"/>
        <v>SINAPI-I 11316</v>
      </c>
      <c r="B11472" s="337" t="s">
        <v>32078</v>
      </c>
      <c r="C11472" s="337">
        <v>11316</v>
      </c>
      <c r="D11472" s="338" t="s">
        <v>38483</v>
      </c>
      <c r="E11472" s="337" t="s">
        <v>32080</v>
      </c>
      <c r="F11472" s="339" t="s">
        <v>38484</v>
      </c>
      <c r="G11472" s="339" t="s">
        <v>38484</v>
      </c>
    </row>
    <row r="11473" spans="1:7" ht="22.5">
      <c r="A11473" s="336" t="str">
        <f t="shared" si="180"/>
        <v>SINAPI-I 6243</v>
      </c>
      <c r="B11473" s="337" t="s">
        <v>32078</v>
      </c>
      <c r="C11473" s="337">
        <v>6243</v>
      </c>
      <c r="D11473" s="338" t="s">
        <v>38485</v>
      </c>
      <c r="E11473" s="337" t="s">
        <v>32080</v>
      </c>
      <c r="F11473" s="339" t="s">
        <v>38486</v>
      </c>
      <c r="G11473" s="339" t="s">
        <v>38486</v>
      </c>
    </row>
    <row r="11474" spans="1:7" ht="22.5">
      <c r="A11474" s="336" t="str">
        <f t="shared" si="180"/>
        <v>SINAPI-I 6240</v>
      </c>
      <c r="B11474" s="337" t="s">
        <v>32078</v>
      </c>
      <c r="C11474" s="337">
        <v>6240</v>
      </c>
      <c r="D11474" s="338" t="s">
        <v>38487</v>
      </c>
      <c r="E11474" s="337" t="s">
        <v>32080</v>
      </c>
      <c r="F11474" s="339" t="s">
        <v>38488</v>
      </c>
      <c r="G11474" s="339" t="s">
        <v>38488</v>
      </c>
    </row>
    <row r="11475" spans="1:7" ht="22.5">
      <c r="A11475" s="336" t="str">
        <f t="shared" si="180"/>
        <v>SINAPI-I 11296</v>
      </c>
      <c r="B11475" s="337" t="s">
        <v>32078</v>
      </c>
      <c r="C11475" s="337">
        <v>11296</v>
      </c>
      <c r="D11475" s="338" t="s">
        <v>38489</v>
      </c>
      <c r="E11475" s="337" t="s">
        <v>32080</v>
      </c>
      <c r="F11475" s="339" t="s">
        <v>38490</v>
      </c>
      <c r="G11475" s="339" t="s">
        <v>38490</v>
      </c>
    </row>
    <row r="11476" spans="1:7" ht="22.5">
      <c r="A11476" s="336" t="str">
        <f t="shared" si="180"/>
        <v>SINAPI-I 11299</v>
      </c>
      <c r="B11476" s="337" t="s">
        <v>32078</v>
      </c>
      <c r="C11476" s="337">
        <v>11299</v>
      </c>
      <c r="D11476" s="338" t="s">
        <v>38491</v>
      </c>
      <c r="E11476" s="337" t="s">
        <v>32080</v>
      </c>
      <c r="F11476" s="339" t="s">
        <v>38492</v>
      </c>
      <c r="G11476" s="339" t="s">
        <v>38492</v>
      </c>
    </row>
    <row r="11477" spans="1:7">
      <c r="A11477" s="336" t="str">
        <f t="shared" si="180"/>
        <v>SINAPI-I 11688</v>
      </c>
      <c r="B11477" s="337" t="s">
        <v>32078</v>
      </c>
      <c r="C11477" s="337">
        <v>11688</v>
      </c>
      <c r="D11477" s="338" t="s">
        <v>38493</v>
      </c>
      <c r="E11477" s="337" t="s">
        <v>32080</v>
      </c>
      <c r="F11477" s="339" t="s">
        <v>15789</v>
      </c>
      <c r="G11477" s="339" t="s">
        <v>15789</v>
      </c>
    </row>
    <row r="11478" spans="1:7" ht="22.5">
      <c r="A11478" s="336" t="str">
        <f t="shared" si="180"/>
        <v>SINAPI-I 37736</v>
      </c>
      <c r="B11478" s="337" t="s">
        <v>32078</v>
      </c>
      <c r="C11478" s="337">
        <v>37736</v>
      </c>
      <c r="D11478" s="338" t="s">
        <v>38494</v>
      </c>
      <c r="E11478" s="337" t="s">
        <v>32080</v>
      </c>
      <c r="F11478" s="339" t="s">
        <v>38495</v>
      </c>
      <c r="G11478" s="339" t="s">
        <v>38495</v>
      </c>
    </row>
    <row r="11479" spans="1:7" ht="22.5">
      <c r="A11479" s="336" t="str">
        <f t="shared" si="180"/>
        <v>SINAPI-I 37739</v>
      </c>
      <c r="B11479" s="337" t="s">
        <v>32078</v>
      </c>
      <c r="C11479" s="337">
        <v>37739</v>
      </c>
      <c r="D11479" s="338" t="s">
        <v>38496</v>
      </c>
      <c r="E11479" s="337" t="s">
        <v>32080</v>
      </c>
      <c r="F11479" s="339" t="s">
        <v>38497</v>
      </c>
      <c r="G11479" s="339" t="s">
        <v>38497</v>
      </c>
    </row>
    <row r="11480" spans="1:7" ht="22.5">
      <c r="A11480" s="336" t="str">
        <f t="shared" si="180"/>
        <v>SINAPI-I 37740</v>
      </c>
      <c r="B11480" s="337" t="s">
        <v>32078</v>
      </c>
      <c r="C11480" s="337">
        <v>37740</v>
      </c>
      <c r="D11480" s="338" t="s">
        <v>38498</v>
      </c>
      <c r="E11480" s="337" t="s">
        <v>32080</v>
      </c>
      <c r="F11480" s="339" t="s">
        <v>38499</v>
      </c>
      <c r="G11480" s="339" t="s">
        <v>38499</v>
      </c>
    </row>
    <row r="11481" spans="1:7" ht="22.5">
      <c r="A11481" s="336" t="str">
        <f t="shared" si="180"/>
        <v>SINAPI-I 37738</v>
      </c>
      <c r="B11481" s="337" t="s">
        <v>32078</v>
      </c>
      <c r="C11481" s="337">
        <v>37738</v>
      </c>
      <c r="D11481" s="338" t="s">
        <v>38500</v>
      </c>
      <c r="E11481" s="337" t="s">
        <v>32080</v>
      </c>
      <c r="F11481" s="339" t="s">
        <v>38501</v>
      </c>
      <c r="G11481" s="339" t="s">
        <v>38501</v>
      </c>
    </row>
    <row r="11482" spans="1:7" ht="22.5">
      <c r="A11482" s="336" t="str">
        <f t="shared" si="180"/>
        <v>SINAPI-I 37737</v>
      </c>
      <c r="B11482" s="337" t="s">
        <v>32078</v>
      </c>
      <c r="C11482" s="337">
        <v>37737</v>
      </c>
      <c r="D11482" s="338" t="s">
        <v>38502</v>
      </c>
      <c r="E11482" s="337" t="s">
        <v>32080</v>
      </c>
      <c r="F11482" s="339" t="s">
        <v>38503</v>
      </c>
      <c r="G11482" s="339" t="s">
        <v>38503</v>
      </c>
    </row>
    <row r="11483" spans="1:7">
      <c r="A11483" s="336" t="str">
        <f t="shared" si="180"/>
        <v>SINAPI-I 25014</v>
      </c>
      <c r="B11483" s="337" t="s">
        <v>32078</v>
      </c>
      <c r="C11483" s="337">
        <v>25014</v>
      </c>
      <c r="D11483" s="338" t="s">
        <v>38504</v>
      </c>
      <c r="E11483" s="337" t="s">
        <v>32080</v>
      </c>
      <c r="F11483" s="339" t="s">
        <v>38505</v>
      </c>
      <c r="G11483" s="339" t="s">
        <v>38505</v>
      </c>
    </row>
    <row r="11484" spans="1:7">
      <c r="A11484" s="336" t="str">
        <f t="shared" si="180"/>
        <v>SINAPI-I 25013</v>
      </c>
      <c r="B11484" s="337" t="s">
        <v>32078</v>
      </c>
      <c r="C11484" s="337">
        <v>25013</v>
      </c>
      <c r="D11484" s="338" t="s">
        <v>38506</v>
      </c>
      <c r="E11484" s="337" t="s">
        <v>32080</v>
      </c>
      <c r="F11484" s="339" t="s">
        <v>38507</v>
      </c>
      <c r="G11484" s="339" t="s">
        <v>38507</v>
      </c>
    </row>
    <row r="11485" spans="1:7">
      <c r="A11485" s="336" t="str">
        <f t="shared" si="180"/>
        <v>SINAPI-I 14405</v>
      </c>
      <c r="B11485" s="337" t="s">
        <v>32078</v>
      </c>
      <c r="C11485" s="337">
        <v>14405</v>
      </c>
      <c r="D11485" s="338" t="s">
        <v>38508</v>
      </c>
      <c r="E11485" s="337" t="s">
        <v>32080</v>
      </c>
      <c r="F11485" s="339" t="s">
        <v>38509</v>
      </c>
      <c r="G11485" s="339" t="s">
        <v>38509</v>
      </c>
    </row>
    <row r="11486" spans="1:7">
      <c r="A11486" s="336" t="str">
        <f t="shared" si="180"/>
        <v>SINAPI-I 20271</v>
      </c>
      <c r="B11486" s="337" t="s">
        <v>32078</v>
      </c>
      <c r="C11486" s="337">
        <v>20271</v>
      </c>
      <c r="D11486" s="338" t="s">
        <v>38510</v>
      </c>
      <c r="E11486" s="337" t="s">
        <v>32080</v>
      </c>
      <c r="F11486" s="339" t="s">
        <v>38511</v>
      </c>
      <c r="G11486" s="339" t="s">
        <v>38511</v>
      </c>
    </row>
    <row r="11487" spans="1:7">
      <c r="A11487" s="336" t="str">
        <f t="shared" si="180"/>
        <v>SINAPI-I 10423</v>
      </c>
      <c r="B11487" s="337" t="s">
        <v>32078</v>
      </c>
      <c r="C11487" s="337">
        <v>10423</v>
      </c>
      <c r="D11487" s="338" t="s">
        <v>38512</v>
      </c>
      <c r="E11487" s="337" t="s">
        <v>32080</v>
      </c>
      <c r="F11487" s="339" t="s">
        <v>38513</v>
      </c>
      <c r="G11487" s="339" t="s">
        <v>38513</v>
      </c>
    </row>
    <row r="11488" spans="1:7">
      <c r="A11488" s="336" t="str">
        <f t="shared" si="180"/>
        <v>SINAPI-I 36790</v>
      </c>
      <c r="B11488" s="337" t="s">
        <v>32078</v>
      </c>
      <c r="C11488" s="337">
        <v>36790</v>
      </c>
      <c r="D11488" s="338" t="s">
        <v>38514</v>
      </c>
      <c r="E11488" s="337" t="s">
        <v>32080</v>
      </c>
      <c r="F11488" s="339" t="s">
        <v>38515</v>
      </c>
      <c r="G11488" s="339" t="s">
        <v>38515</v>
      </c>
    </row>
    <row r="11489" spans="1:7">
      <c r="A11489" s="336" t="str">
        <f t="shared" si="180"/>
        <v>SINAPI-I 37589</v>
      </c>
      <c r="B11489" s="337" t="s">
        <v>32078</v>
      </c>
      <c r="C11489" s="337">
        <v>37589</v>
      </c>
      <c r="D11489" s="338" t="s">
        <v>38516</v>
      </c>
      <c r="E11489" s="337" t="s">
        <v>32080</v>
      </c>
      <c r="F11489" s="339" t="s">
        <v>38517</v>
      </c>
      <c r="G11489" s="339" t="s">
        <v>38517</v>
      </c>
    </row>
    <row r="11490" spans="1:7">
      <c r="A11490" s="336" t="str">
        <f t="shared" si="180"/>
        <v>SINAPI-I 11690</v>
      </c>
      <c r="B11490" s="337" t="s">
        <v>32078</v>
      </c>
      <c r="C11490" s="337">
        <v>11690</v>
      </c>
      <c r="D11490" s="338" t="s">
        <v>38518</v>
      </c>
      <c r="E11490" s="337" t="s">
        <v>32080</v>
      </c>
      <c r="F11490" s="339" t="s">
        <v>38519</v>
      </c>
      <c r="G11490" s="339" t="s">
        <v>38519</v>
      </c>
    </row>
    <row r="11491" spans="1:7">
      <c r="A11491" s="336" t="str">
        <f t="shared" si="180"/>
        <v>SINAPI-I 20234</v>
      </c>
      <c r="B11491" s="337" t="s">
        <v>32078</v>
      </c>
      <c r="C11491" s="337">
        <v>20234</v>
      </c>
      <c r="D11491" s="338" t="s">
        <v>38520</v>
      </c>
      <c r="E11491" s="337" t="s">
        <v>32080</v>
      </c>
      <c r="F11491" s="339" t="s">
        <v>38521</v>
      </c>
      <c r="G11491" s="339" t="s">
        <v>38521</v>
      </c>
    </row>
    <row r="11492" spans="1:7">
      <c r="A11492" s="336" t="str">
        <f t="shared" si="180"/>
        <v>SINAPI-I 4763</v>
      </c>
      <c r="B11492" s="337" t="s">
        <v>32078</v>
      </c>
      <c r="C11492" s="337">
        <v>4763</v>
      </c>
      <c r="D11492" s="338" t="s">
        <v>38522</v>
      </c>
      <c r="E11492" s="337" t="s">
        <v>32308</v>
      </c>
      <c r="F11492" s="339" t="s">
        <v>30240</v>
      </c>
      <c r="G11492" s="339" t="s">
        <v>30912</v>
      </c>
    </row>
    <row r="11493" spans="1:7">
      <c r="A11493" s="336" t="str">
        <f t="shared" si="180"/>
        <v>SINAPI-I 41070</v>
      </c>
      <c r="B11493" s="337" t="s">
        <v>32078</v>
      </c>
      <c r="C11493" s="337">
        <v>41070</v>
      </c>
      <c r="D11493" s="338" t="s">
        <v>38523</v>
      </c>
      <c r="E11493" s="337" t="s">
        <v>32310</v>
      </c>
      <c r="F11493" s="339" t="s">
        <v>32356</v>
      </c>
      <c r="G11493" s="339" t="s">
        <v>32357</v>
      </c>
    </row>
    <row r="11494" spans="1:7">
      <c r="A11494" s="336" t="str">
        <f t="shared" si="180"/>
        <v>SINAPI-I 44480</v>
      </c>
      <c r="B11494" s="337" t="s">
        <v>32078</v>
      </c>
      <c r="C11494" s="337">
        <v>44480</v>
      </c>
      <c r="D11494" s="338" t="s">
        <v>38524</v>
      </c>
      <c r="E11494" s="337" t="s">
        <v>32305</v>
      </c>
      <c r="F11494" s="339" t="s">
        <v>9561</v>
      </c>
      <c r="G11494" s="339" t="s">
        <v>9561</v>
      </c>
    </row>
    <row r="11495" spans="1:7">
      <c r="A11495" s="336" t="str">
        <f t="shared" si="180"/>
        <v>SINAPI-I 11457</v>
      </c>
      <c r="B11495" s="337" t="s">
        <v>32078</v>
      </c>
      <c r="C11495" s="337">
        <v>11457</v>
      </c>
      <c r="D11495" s="338" t="s">
        <v>38525</v>
      </c>
      <c r="E11495" s="337" t="s">
        <v>32080</v>
      </c>
      <c r="F11495" s="339" t="s">
        <v>38371</v>
      </c>
      <c r="G11495" s="339" t="s">
        <v>38371</v>
      </c>
    </row>
    <row r="11496" spans="1:7">
      <c r="A11496" s="336" t="str">
        <f t="shared" si="180"/>
        <v>SINAPI-I 44073</v>
      </c>
      <c r="B11496" s="337" t="s">
        <v>32078</v>
      </c>
      <c r="C11496" s="337">
        <v>44073</v>
      </c>
      <c r="D11496" s="338" t="s">
        <v>38526</v>
      </c>
      <c r="E11496" s="337" t="s">
        <v>32098</v>
      </c>
      <c r="F11496" s="339" t="s">
        <v>10579</v>
      </c>
      <c r="G11496" s="339" t="s">
        <v>10579</v>
      </c>
    </row>
    <row r="11497" spans="1:7">
      <c r="A11497" s="336" t="str">
        <f t="shared" si="180"/>
        <v>SINAPI-I 21121</v>
      </c>
      <c r="B11497" s="337" t="s">
        <v>32078</v>
      </c>
      <c r="C11497" s="337">
        <v>21121</v>
      </c>
      <c r="D11497" s="338" t="s">
        <v>38527</v>
      </c>
      <c r="E11497" s="337" t="s">
        <v>32080</v>
      </c>
      <c r="F11497" s="339" t="s">
        <v>11166</v>
      </c>
      <c r="G11497" s="339" t="s">
        <v>11166</v>
      </c>
    </row>
    <row r="11498" spans="1:7">
      <c r="A11498" s="336" t="str">
        <f t="shared" si="180"/>
        <v>SINAPI-I 38010</v>
      </c>
      <c r="B11498" s="337" t="s">
        <v>32078</v>
      </c>
      <c r="C11498" s="337">
        <v>38010</v>
      </c>
      <c r="D11498" s="338" t="s">
        <v>38528</v>
      </c>
      <c r="E11498" s="337" t="s">
        <v>32080</v>
      </c>
      <c r="F11498" s="339" t="s">
        <v>10906</v>
      </c>
      <c r="G11498" s="339" t="s">
        <v>10906</v>
      </c>
    </row>
    <row r="11499" spans="1:7">
      <c r="A11499" s="336" t="str">
        <f t="shared" si="180"/>
        <v>SINAPI-I 38011</v>
      </c>
      <c r="B11499" s="337" t="s">
        <v>32078</v>
      </c>
      <c r="C11499" s="337">
        <v>38011</v>
      </c>
      <c r="D11499" s="338" t="s">
        <v>38529</v>
      </c>
      <c r="E11499" s="337" t="s">
        <v>32080</v>
      </c>
      <c r="F11499" s="339" t="s">
        <v>23727</v>
      </c>
      <c r="G11499" s="339" t="s">
        <v>23727</v>
      </c>
    </row>
    <row r="11500" spans="1:7">
      <c r="A11500" s="336" t="str">
        <f t="shared" si="180"/>
        <v>SINAPI-I 38012</v>
      </c>
      <c r="B11500" s="337" t="s">
        <v>32078</v>
      </c>
      <c r="C11500" s="337">
        <v>38012</v>
      </c>
      <c r="D11500" s="338" t="s">
        <v>38530</v>
      </c>
      <c r="E11500" s="337" t="s">
        <v>32080</v>
      </c>
      <c r="F11500" s="339" t="s">
        <v>38531</v>
      </c>
      <c r="G11500" s="339" t="s">
        <v>38531</v>
      </c>
    </row>
    <row r="11501" spans="1:7">
      <c r="A11501" s="336" t="str">
        <f t="shared" si="180"/>
        <v>SINAPI-I 38013</v>
      </c>
      <c r="B11501" s="337" t="s">
        <v>32078</v>
      </c>
      <c r="C11501" s="337">
        <v>38013</v>
      </c>
      <c r="D11501" s="338" t="s">
        <v>38532</v>
      </c>
      <c r="E11501" s="337" t="s">
        <v>32080</v>
      </c>
      <c r="F11501" s="339" t="s">
        <v>38533</v>
      </c>
      <c r="G11501" s="339" t="s">
        <v>38533</v>
      </c>
    </row>
    <row r="11502" spans="1:7">
      <c r="A11502" s="336" t="str">
        <f t="shared" si="180"/>
        <v>SINAPI-I 38014</v>
      </c>
      <c r="B11502" s="337" t="s">
        <v>32078</v>
      </c>
      <c r="C11502" s="337">
        <v>38014</v>
      </c>
      <c r="D11502" s="338" t="s">
        <v>38534</v>
      </c>
      <c r="E11502" s="337" t="s">
        <v>32080</v>
      </c>
      <c r="F11502" s="339" t="s">
        <v>38535</v>
      </c>
      <c r="G11502" s="339" t="s">
        <v>38535</v>
      </c>
    </row>
    <row r="11503" spans="1:7">
      <c r="A11503" s="336" t="str">
        <f t="shared" si="180"/>
        <v>SINAPI-I 38015</v>
      </c>
      <c r="B11503" s="337" t="s">
        <v>32078</v>
      </c>
      <c r="C11503" s="337">
        <v>38015</v>
      </c>
      <c r="D11503" s="338" t="s">
        <v>38536</v>
      </c>
      <c r="E11503" s="337" t="s">
        <v>32080</v>
      </c>
      <c r="F11503" s="339" t="s">
        <v>38537</v>
      </c>
      <c r="G11503" s="339" t="s">
        <v>38537</v>
      </c>
    </row>
    <row r="11504" spans="1:7">
      <c r="A11504" s="336" t="str">
        <f t="shared" si="180"/>
        <v>SINAPI-I 38016</v>
      </c>
      <c r="B11504" s="337" t="s">
        <v>32078</v>
      </c>
      <c r="C11504" s="337">
        <v>38016</v>
      </c>
      <c r="D11504" s="338" t="s">
        <v>38538</v>
      </c>
      <c r="E11504" s="337" t="s">
        <v>32080</v>
      </c>
      <c r="F11504" s="339" t="s">
        <v>38539</v>
      </c>
      <c r="G11504" s="339" t="s">
        <v>38539</v>
      </c>
    </row>
    <row r="11505" spans="1:7">
      <c r="A11505" s="336" t="str">
        <f t="shared" si="180"/>
        <v>SINAPI-I 12741</v>
      </c>
      <c r="B11505" s="337" t="s">
        <v>32078</v>
      </c>
      <c r="C11505" s="337">
        <v>12741</v>
      </c>
      <c r="D11505" s="338" t="s">
        <v>38540</v>
      </c>
      <c r="E11505" s="337" t="s">
        <v>32080</v>
      </c>
      <c r="F11505" s="339" t="s">
        <v>38541</v>
      </c>
      <c r="G11505" s="339" t="s">
        <v>38541</v>
      </c>
    </row>
    <row r="11506" spans="1:7">
      <c r="A11506" s="336" t="str">
        <f t="shared" si="180"/>
        <v>SINAPI-I 12733</v>
      </c>
      <c r="B11506" s="337" t="s">
        <v>32078</v>
      </c>
      <c r="C11506" s="337">
        <v>12733</v>
      </c>
      <c r="D11506" s="338" t="s">
        <v>38542</v>
      </c>
      <c r="E11506" s="337" t="s">
        <v>32080</v>
      </c>
      <c r="F11506" s="339" t="s">
        <v>16632</v>
      </c>
      <c r="G11506" s="339" t="s">
        <v>16632</v>
      </c>
    </row>
    <row r="11507" spans="1:7">
      <c r="A11507" s="336" t="str">
        <f t="shared" si="180"/>
        <v>SINAPI-I 12734</v>
      </c>
      <c r="B11507" s="337" t="s">
        <v>32078</v>
      </c>
      <c r="C11507" s="337">
        <v>12734</v>
      </c>
      <c r="D11507" s="338" t="s">
        <v>38543</v>
      </c>
      <c r="E11507" s="337" t="s">
        <v>32080</v>
      </c>
      <c r="F11507" s="339" t="s">
        <v>18465</v>
      </c>
      <c r="G11507" s="339" t="s">
        <v>18465</v>
      </c>
    </row>
    <row r="11508" spans="1:7">
      <c r="A11508" s="336" t="str">
        <f t="shared" si="180"/>
        <v>SINAPI-I 12735</v>
      </c>
      <c r="B11508" s="337" t="s">
        <v>32078</v>
      </c>
      <c r="C11508" s="337">
        <v>12735</v>
      </c>
      <c r="D11508" s="338" t="s">
        <v>38544</v>
      </c>
      <c r="E11508" s="337" t="s">
        <v>32080</v>
      </c>
      <c r="F11508" s="339" t="s">
        <v>32218</v>
      </c>
      <c r="G11508" s="339" t="s">
        <v>32218</v>
      </c>
    </row>
    <row r="11509" spans="1:7">
      <c r="A11509" s="336" t="str">
        <f t="shared" si="180"/>
        <v>SINAPI-I 12736</v>
      </c>
      <c r="B11509" s="337" t="s">
        <v>32078</v>
      </c>
      <c r="C11509" s="337">
        <v>12736</v>
      </c>
      <c r="D11509" s="338" t="s">
        <v>38545</v>
      </c>
      <c r="E11509" s="337" t="s">
        <v>32080</v>
      </c>
      <c r="F11509" s="339" t="s">
        <v>20262</v>
      </c>
      <c r="G11509" s="339" t="s">
        <v>20262</v>
      </c>
    </row>
    <row r="11510" spans="1:7">
      <c r="A11510" s="336" t="str">
        <f t="shared" si="180"/>
        <v>SINAPI-I 12737</v>
      </c>
      <c r="B11510" s="337" t="s">
        <v>32078</v>
      </c>
      <c r="C11510" s="337">
        <v>12737</v>
      </c>
      <c r="D11510" s="338" t="s">
        <v>38546</v>
      </c>
      <c r="E11510" s="337" t="s">
        <v>32080</v>
      </c>
      <c r="F11510" s="339" t="s">
        <v>38547</v>
      </c>
      <c r="G11510" s="339" t="s">
        <v>38547</v>
      </c>
    </row>
    <row r="11511" spans="1:7">
      <c r="A11511" s="336" t="str">
        <f t="shared" ref="A11511:A11574" si="181">CONCATENAR</f>
        <v>SINAPI-I 12738</v>
      </c>
      <c r="B11511" s="337" t="s">
        <v>32078</v>
      </c>
      <c r="C11511" s="337">
        <v>12738</v>
      </c>
      <c r="D11511" s="338" t="s">
        <v>38548</v>
      </c>
      <c r="E11511" s="337" t="s">
        <v>32080</v>
      </c>
      <c r="F11511" s="339" t="s">
        <v>38549</v>
      </c>
      <c r="G11511" s="339" t="s">
        <v>38549</v>
      </c>
    </row>
    <row r="11512" spans="1:7">
      <c r="A11512" s="336" t="str">
        <f t="shared" si="181"/>
        <v>SINAPI-I 12739</v>
      </c>
      <c r="B11512" s="337" t="s">
        <v>32078</v>
      </c>
      <c r="C11512" s="337">
        <v>12739</v>
      </c>
      <c r="D11512" s="338" t="s">
        <v>38550</v>
      </c>
      <c r="E11512" s="337" t="s">
        <v>32080</v>
      </c>
      <c r="F11512" s="339" t="s">
        <v>38551</v>
      </c>
      <c r="G11512" s="339" t="s">
        <v>38551</v>
      </c>
    </row>
    <row r="11513" spans="1:7">
      <c r="A11513" s="336" t="str">
        <f t="shared" si="181"/>
        <v>SINAPI-I 12740</v>
      </c>
      <c r="B11513" s="337" t="s">
        <v>32078</v>
      </c>
      <c r="C11513" s="337">
        <v>12740</v>
      </c>
      <c r="D11513" s="338" t="s">
        <v>38552</v>
      </c>
      <c r="E11513" s="337" t="s">
        <v>32080</v>
      </c>
      <c r="F11513" s="339" t="s">
        <v>38553</v>
      </c>
      <c r="G11513" s="339" t="s">
        <v>38553</v>
      </c>
    </row>
    <row r="11514" spans="1:7">
      <c r="A11514" s="336" t="str">
        <f t="shared" si="181"/>
        <v>SINAPI-I 6297</v>
      </c>
      <c r="B11514" s="337" t="s">
        <v>32078</v>
      </c>
      <c r="C11514" s="337">
        <v>6297</v>
      </c>
      <c r="D11514" s="338" t="s">
        <v>38554</v>
      </c>
      <c r="E11514" s="337" t="s">
        <v>32080</v>
      </c>
      <c r="F11514" s="339" t="s">
        <v>38555</v>
      </c>
      <c r="G11514" s="339" t="s">
        <v>38555</v>
      </c>
    </row>
    <row r="11515" spans="1:7">
      <c r="A11515" s="336" t="str">
        <f t="shared" si="181"/>
        <v>SINAPI-I 6296</v>
      </c>
      <c r="B11515" s="337" t="s">
        <v>32078</v>
      </c>
      <c r="C11515" s="337">
        <v>6296</v>
      </c>
      <c r="D11515" s="338" t="s">
        <v>38556</v>
      </c>
      <c r="E11515" s="337" t="s">
        <v>32080</v>
      </c>
      <c r="F11515" s="339" t="s">
        <v>38557</v>
      </c>
      <c r="G11515" s="339" t="s">
        <v>38557</v>
      </c>
    </row>
    <row r="11516" spans="1:7">
      <c r="A11516" s="336" t="str">
        <f t="shared" si="181"/>
        <v>SINAPI-I 6294</v>
      </c>
      <c r="B11516" s="337" t="s">
        <v>32078</v>
      </c>
      <c r="C11516" s="337">
        <v>6294</v>
      </c>
      <c r="D11516" s="338" t="s">
        <v>38558</v>
      </c>
      <c r="E11516" s="337" t="s">
        <v>32080</v>
      </c>
      <c r="F11516" s="339" t="s">
        <v>10976</v>
      </c>
      <c r="G11516" s="339" t="s">
        <v>10976</v>
      </c>
    </row>
    <row r="11517" spans="1:7">
      <c r="A11517" s="336" t="str">
        <f t="shared" si="181"/>
        <v>SINAPI-I 6323</v>
      </c>
      <c r="B11517" s="337" t="s">
        <v>32078</v>
      </c>
      <c r="C11517" s="337">
        <v>6323</v>
      </c>
      <c r="D11517" s="338" t="s">
        <v>38559</v>
      </c>
      <c r="E11517" s="337" t="s">
        <v>32080</v>
      </c>
      <c r="F11517" s="339" t="s">
        <v>10749</v>
      </c>
      <c r="G11517" s="339" t="s">
        <v>10749</v>
      </c>
    </row>
    <row r="11518" spans="1:7">
      <c r="A11518" s="336" t="str">
        <f t="shared" si="181"/>
        <v>SINAPI-I 6299</v>
      </c>
      <c r="B11518" s="337" t="s">
        <v>32078</v>
      </c>
      <c r="C11518" s="337">
        <v>6299</v>
      </c>
      <c r="D11518" s="338" t="s">
        <v>38560</v>
      </c>
      <c r="E11518" s="337" t="s">
        <v>32080</v>
      </c>
      <c r="F11518" s="339" t="s">
        <v>38561</v>
      </c>
      <c r="G11518" s="339" t="s">
        <v>38561</v>
      </c>
    </row>
    <row r="11519" spans="1:7">
      <c r="A11519" s="336" t="str">
        <f t="shared" si="181"/>
        <v>SINAPI-I 6298</v>
      </c>
      <c r="B11519" s="337" t="s">
        <v>32078</v>
      </c>
      <c r="C11519" s="337">
        <v>6298</v>
      </c>
      <c r="D11519" s="338" t="s">
        <v>38562</v>
      </c>
      <c r="E11519" s="337" t="s">
        <v>32080</v>
      </c>
      <c r="F11519" s="339" t="s">
        <v>38563</v>
      </c>
      <c r="G11519" s="339" t="s">
        <v>38563</v>
      </c>
    </row>
    <row r="11520" spans="1:7">
      <c r="A11520" s="336" t="str">
        <f t="shared" si="181"/>
        <v>SINAPI-I 6295</v>
      </c>
      <c r="B11520" s="337" t="s">
        <v>32078</v>
      </c>
      <c r="C11520" s="337">
        <v>6295</v>
      </c>
      <c r="D11520" s="338" t="s">
        <v>38564</v>
      </c>
      <c r="E11520" s="337" t="s">
        <v>32080</v>
      </c>
      <c r="F11520" s="339" t="s">
        <v>22916</v>
      </c>
      <c r="G11520" s="339" t="s">
        <v>22916</v>
      </c>
    </row>
    <row r="11521" spans="1:7">
      <c r="A11521" s="336" t="str">
        <f t="shared" si="181"/>
        <v>SINAPI-I 6322</v>
      </c>
      <c r="B11521" s="337" t="s">
        <v>32078</v>
      </c>
      <c r="C11521" s="337">
        <v>6322</v>
      </c>
      <c r="D11521" s="338" t="s">
        <v>38565</v>
      </c>
      <c r="E11521" s="337" t="s">
        <v>32080</v>
      </c>
      <c r="F11521" s="339" t="s">
        <v>38566</v>
      </c>
      <c r="G11521" s="339" t="s">
        <v>38566</v>
      </c>
    </row>
    <row r="11522" spans="1:7">
      <c r="A11522" s="336" t="str">
        <f t="shared" si="181"/>
        <v>SINAPI-I 6300</v>
      </c>
      <c r="B11522" s="337" t="s">
        <v>32078</v>
      </c>
      <c r="C11522" s="337">
        <v>6300</v>
      </c>
      <c r="D11522" s="338" t="s">
        <v>38567</v>
      </c>
      <c r="E11522" s="337" t="s">
        <v>32080</v>
      </c>
      <c r="F11522" s="339" t="s">
        <v>38568</v>
      </c>
      <c r="G11522" s="339" t="s">
        <v>38568</v>
      </c>
    </row>
    <row r="11523" spans="1:7">
      <c r="A11523" s="336" t="str">
        <f t="shared" si="181"/>
        <v>SINAPI-I 6321</v>
      </c>
      <c r="B11523" s="337" t="s">
        <v>32078</v>
      </c>
      <c r="C11523" s="337">
        <v>6321</v>
      </c>
      <c r="D11523" s="338" t="s">
        <v>38569</v>
      </c>
      <c r="E11523" s="337" t="s">
        <v>32080</v>
      </c>
      <c r="F11523" s="339" t="s">
        <v>38570</v>
      </c>
      <c r="G11523" s="339" t="s">
        <v>38570</v>
      </c>
    </row>
    <row r="11524" spans="1:7">
      <c r="A11524" s="336" t="str">
        <f t="shared" si="181"/>
        <v>SINAPI-I 6301</v>
      </c>
      <c r="B11524" s="337" t="s">
        <v>32078</v>
      </c>
      <c r="C11524" s="337">
        <v>6301</v>
      </c>
      <c r="D11524" s="338" t="s">
        <v>38571</v>
      </c>
      <c r="E11524" s="337" t="s">
        <v>32080</v>
      </c>
      <c r="F11524" s="339" t="s">
        <v>38572</v>
      </c>
      <c r="G11524" s="339" t="s">
        <v>38572</v>
      </c>
    </row>
    <row r="11525" spans="1:7">
      <c r="A11525" s="336" t="str">
        <f t="shared" si="181"/>
        <v>SINAPI-I 7105</v>
      </c>
      <c r="B11525" s="337" t="s">
        <v>32078</v>
      </c>
      <c r="C11525" s="337">
        <v>7105</v>
      </c>
      <c r="D11525" s="338" t="s">
        <v>38573</v>
      </c>
      <c r="E11525" s="337" t="s">
        <v>32080</v>
      </c>
      <c r="F11525" s="339" t="s">
        <v>38574</v>
      </c>
      <c r="G11525" s="339" t="s">
        <v>38574</v>
      </c>
    </row>
    <row r="11526" spans="1:7">
      <c r="A11526" s="336" t="str">
        <f t="shared" si="181"/>
        <v>SINAPI-I 20183</v>
      </c>
      <c r="B11526" s="337" t="s">
        <v>32078</v>
      </c>
      <c r="C11526" s="337">
        <v>20183</v>
      </c>
      <c r="D11526" s="338" t="s">
        <v>38575</v>
      </c>
      <c r="E11526" s="337" t="s">
        <v>32080</v>
      </c>
      <c r="F11526" s="339" t="s">
        <v>38576</v>
      </c>
      <c r="G11526" s="339" t="s">
        <v>38576</v>
      </c>
    </row>
    <row r="11527" spans="1:7">
      <c r="A11527" s="336" t="str">
        <f t="shared" si="181"/>
        <v>SINAPI-I 38448</v>
      </c>
      <c r="B11527" s="337" t="s">
        <v>32078</v>
      </c>
      <c r="C11527" s="337">
        <v>38448</v>
      </c>
      <c r="D11527" s="338" t="s">
        <v>38577</v>
      </c>
      <c r="E11527" s="337" t="s">
        <v>32080</v>
      </c>
      <c r="F11527" s="339" t="s">
        <v>38578</v>
      </c>
      <c r="G11527" s="339" t="s">
        <v>38578</v>
      </c>
    </row>
    <row r="11528" spans="1:7">
      <c r="A11528" s="336" t="str">
        <f t="shared" si="181"/>
        <v>SINAPI-I 20182</v>
      </c>
      <c r="B11528" s="337" t="s">
        <v>32078</v>
      </c>
      <c r="C11528" s="337">
        <v>20182</v>
      </c>
      <c r="D11528" s="338" t="s">
        <v>38579</v>
      </c>
      <c r="E11528" s="337" t="s">
        <v>32080</v>
      </c>
      <c r="F11528" s="339" t="s">
        <v>38580</v>
      </c>
      <c r="G11528" s="339" t="s">
        <v>38580</v>
      </c>
    </row>
    <row r="11529" spans="1:7">
      <c r="A11529" s="336" t="str">
        <f t="shared" si="181"/>
        <v>SINAPI-I 7119</v>
      </c>
      <c r="B11529" s="337" t="s">
        <v>32078</v>
      </c>
      <c r="C11529" s="337">
        <v>7119</v>
      </c>
      <c r="D11529" s="338" t="s">
        <v>38581</v>
      </c>
      <c r="E11529" s="337" t="s">
        <v>32080</v>
      </c>
      <c r="F11529" s="339" t="s">
        <v>21574</v>
      </c>
      <c r="G11529" s="339" t="s">
        <v>21574</v>
      </c>
    </row>
    <row r="11530" spans="1:7">
      <c r="A11530" s="336" t="str">
        <f t="shared" si="181"/>
        <v>SINAPI-I 7120</v>
      </c>
      <c r="B11530" s="337" t="s">
        <v>32078</v>
      </c>
      <c r="C11530" s="337">
        <v>7120</v>
      </c>
      <c r="D11530" s="338" t="s">
        <v>38582</v>
      </c>
      <c r="E11530" s="337" t="s">
        <v>32080</v>
      </c>
      <c r="F11530" s="339" t="s">
        <v>16332</v>
      </c>
      <c r="G11530" s="339" t="s">
        <v>16332</v>
      </c>
    </row>
    <row r="11531" spans="1:7">
      <c r="A11531" s="336" t="str">
        <f t="shared" si="181"/>
        <v>SINAPI-I 6319</v>
      </c>
      <c r="B11531" s="337" t="s">
        <v>32078</v>
      </c>
      <c r="C11531" s="337">
        <v>6319</v>
      </c>
      <c r="D11531" s="338" t="s">
        <v>38583</v>
      </c>
      <c r="E11531" s="337" t="s">
        <v>32080</v>
      </c>
      <c r="F11531" s="339" t="s">
        <v>22492</v>
      </c>
      <c r="G11531" s="339" t="s">
        <v>22492</v>
      </c>
    </row>
    <row r="11532" spans="1:7">
      <c r="A11532" s="336" t="str">
        <f t="shared" si="181"/>
        <v>SINAPI-I 6304</v>
      </c>
      <c r="B11532" s="337" t="s">
        <v>32078</v>
      </c>
      <c r="C11532" s="337">
        <v>6304</v>
      </c>
      <c r="D11532" s="338" t="s">
        <v>38584</v>
      </c>
      <c r="E11532" s="337" t="s">
        <v>32080</v>
      </c>
      <c r="F11532" s="339" t="s">
        <v>22492</v>
      </c>
      <c r="G11532" s="339" t="s">
        <v>22492</v>
      </c>
    </row>
    <row r="11533" spans="1:7">
      <c r="A11533" s="336" t="str">
        <f t="shared" si="181"/>
        <v>SINAPI-I 21116</v>
      </c>
      <c r="B11533" s="337" t="s">
        <v>32078</v>
      </c>
      <c r="C11533" s="337">
        <v>21116</v>
      </c>
      <c r="D11533" s="338" t="s">
        <v>38585</v>
      </c>
      <c r="E11533" s="337" t="s">
        <v>32080</v>
      </c>
      <c r="F11533" s="339" t="s">
        <v>7933</v>
      </c>
      <c r="G11533" s="339" t="s">
        <v>7933</v>
      </c>
    </row>
    <row r="11534" spans="1:7">
      <c r="A11534" s="336" t="str">
        <f t="shared" si="181"/>
        <v>SINAPI-I 6320</v>
      </c>
      <c r="B11534" s="337" t="s">
        <v>32078</v>
      </c>
      <c r="C11534" s="337">
        <v>6320</v>
      </c>
      <c r="D11534" s="338" t="s">
        <v>38586</v>
      </c>
      <c r="E11534" s="337" t="s">
        <v>32080</v>
      </c>
      <c r="F11534" s="339" t="s">
        <v>38587</v>
      </c>
      <c r="G11534" s="339" t="s">
        <v>38587</v>
      </c>
    </row>
    <row r="11535" spans="1:7">
      <c r="A11535" s="336" t="str">
        <f t="shared" si="181"/>
        <v>SINAPI-I 6303</v>
      </c>
      <c r="B11535" s="337" t="s">
        <v>32078</v>
      </c>
      <c r="C11535" s="337">
        <v>6303</v>
      </c>
      <c r="D11535" s="338" t="s">
        <v>38588</v>
      </c>
      <c r="E11535" s="337" t="s">
        <v>32080</v>
      </c>
      <c r="F11535" s="339" t="s">
        <v>38587</v>
      </c>
      <c r="G11535" s="339" t="s">
        <v>38587</v>
      </c>
    </row>
    <row r="11536" spans="1:7">
      <c r="A11536" s="336" t="str">
        <f t="shared" si="181"/>
        <v>SINAPI-I 6308</v>
      </c>
      <c r="B11536" s="337" t="s">
        <v>32078</v>
      </c>
      <c r="C11536" s="337">
        <v>6308</v>
      </c>
      <c r="D11536" s="338" t="s">
        <v>38589</v>
      </c>
      <c r="E11536" s="337" t="s">
        <v>32080</v>
      </c>
      <c r="F11536" s="339" t="s">
        <v>38590</v>
      </c>
      <c r="G11536" s="339" t="s">
        <v>38590</v>
      </c>
    </row>
    <row r="11537" spans="1:7">
      <c r="A11537" s="336" t="str">
        <f t="shared" si="181"/>
        <v>SINAPI-I 6317</v>
      </c>
      <c r="B11537" s="337" t="s">
        <v>32078</v>
      </c>
      <c r="C11537" s="337">
        <v>6317</v>
      </c>
      <c r="D11537" s="338" t="s">
        <v>38591</v>
      </c>
      <c r="E11537" s="337" t="s">
        <v>32080</v>
      </c>
      <c r="F11537" s="339" t="s">
        <v>38590</v>
      </c>
      <c r="G11537" s="339" t="s">
        <v>38590</v>
      </c>
    </row>
    <row r="11538" spans="1:7">
      <c r="A11538" s="336" t="str">
        <f t="shared" si="181"/>
        <v>SINAPI-I 6307</v>
      </c>
      <c r="B11538" s="337" t="s">
        <v>32078</v>
      </c>
      <c r="C11538" s="337">
        <v>6307</v>
      </c>
      <c r="D11538" s="338" t="s">
        <v>38592</v>
      </c>
      <c r="E11538" s="337" t="s">
        <v>32080</v>
      </c>
      <c r="F11538" s="339" t="s">
        <v>38590</v>
      </c>
      <c r="G11538" s="339" t="s">
        <v>38590</v>
      </c>
    </row>
    <row r="11539" spans="1:7">
      <c r="A11539" s="336" t="str">
        <f t="shared" si="181"/>
        <v>SINAPI-I 6309</v>
      </c>
      <c r="B11539" s="337" t="s">
        <v>32078</v>
      </c>
      <c r="C11539" s="337">
        <v>6309</v>
      </c>
      <c r="D11539" s="338" t="s">
        <v>38593</v>
      </c>
      <c r="E11539" s="337" t="s">
        <v>32080</v>
      </c>
      <c r="F11539" s="339" t="s">
        <v>21169</v>
      </c>
      <c r="G11539" s="339" t="s">
        <v>21169</v>
      </c>
    </row>
    <row r="11540" spans="1:7">
      <c r="A11540" s="336" t="str">
        <f t="shared" si="181"/>
        <v>SINAPI-I 6318</v>
      </c>
      <c r="B11540" s="337" t="s">
        <v>32078</v>
      </c>
      <c r="C11540" s="337">
        <v>6318</v>
      </c>
      <c r="D11540" s="338" t="s">
        <v>38594</v>
      </c>
      <c r="E11540" s="337" t="s">
        <v>32080</v>
      </c>
      <c r="F11540" s="339" t="s">
        <v>38595</v>
      </c>
      <c r="G11540" s="339" t="s">
        <v>38595</v>
      </c>
    </row>
    <row r="11541" spans="1:7">
      <c r="A11541" s="336" t="str">
        <f t="shared" si="181"/>
        <v>SINAPI-I 6306</v>
      </c>
      <c r="B11541" s="337" t="s">
        <v>32078</v>
      </c>
      <c r="C11541" s="337">
        <v>6306</v>
      </c>
      <c r="D11541" s="338" t="s">
        <v>38596</v>
      </c>
      <c r="E11541" s="337" t="s">
        <v>32080</v>
      </c>
      <c r="F11541" s="339" t="s">
        <v>38595</v>
      </c>
      <c r="G11541" s="339" t="s">
        <v>38595</v>
      </c>
    </row>
    <row r="11542" spans="1:7">
      <c r="A11542" s="336" t="str">
        <f t="shared" si="181"/>
        <v>SINAPI-I 6305</v>
      </c>
      <c r="B11542" s="337" t="s">
        <v>32078</v>
      </c>
      <c r="C11542" s="337">
        <v>6305</v>
      </c>
      <c r="D11542" s="338" t="s">
        <v>38597</v>
      </c>
      <c r="E11542" s="337" t="s">
        <v>32080</v>
      </c>
      <c r="F11542" s="339" t="s">
        <v>38595</v>
      </c>
      <c r="G11542" s="339" t="s">
        <v>38595</v>
      </c>
    </row>
    <row r="11543" spans="1:7">
      <c r="A11543" s="336" t="str">
        <f t="shared" si="181"/>
        <v>SINAPI-I 6302</v>
      </c>
      <c r="B11543" s="337" t="s">
        <v>32078</v>
      </c>
      <c r="C11543" s="337">
        <v>6302</v>
      </c>
      <c r="D11543" s="338" t="s">
        <v>38598</v>
      </c>
      <c r="E11543" s="337" t="s">
        <v>32080</v>
      </c>
      <c r="F11543" s="339" t="s">
        <v>34434</v>
      </c>
      <c r="G11543" s="339" t="s">
        <v>34434</v>
      </c>
    </row>
    <row r="11544" spans="1:7">
      <c r="A11544" s="336" t="str">
        <f t="shared" si="181"/>
        <v>SINAPI-I 6312</v>
      </c>
      <c r="B11544" s="337" t="s">
        <v>32078</v>
      </c>
      <c r="C11544" s="337">
        <v>6312</v>
      </c>
      <c r="D11544" s="338" t="s">
        <v>38599</v>
      </c>
      <c r="E11544" s="337" t="s">
        <v>32080</v>
      </c>
      <c r="F11544" s="339" t="s">
        <v>38600</v>
      </c>
      <c r="G11544" s="339" t="s">
        <v>38600</v>
      </c>
    </row>
    <row r="11545" spans="1:7">
      <c r="A11545" s="336" t="str">
        <f t="shared" si="181"/>
        <v>SINAPI-I 6311</v>
      </c>
      <c r="B11545" s="337" t="s">
        <v>32078</v>
      </c>
      <c r="C11545" s="337">
        <v>6311</v>
      </c>
      <c r="D11545" s="338" t="s">
        <v>38601</v>
      </c>
      <c r="E11545" s="337" t="s">
        <v>32080</v>
      </c>
      <c r="F11545" s="339" t="s">
        <v>38600</v>
      </c>
      <c r="G11545" s="339" t="s">
        <v>38600</v>
      </c>
    </row>
    <row r="11546" spans="1:7">
      <c r="A11546" s="336" t="str">
        <f t="shared" si="181"/>
        <v>SINAPI-I 6310</v>
      </c>
      <c r="B11546" s="337" t="s">
        <v>32078</v>
      </c>
      <c r="C11546" s="337">
        <v>6310</v>
      </c>
      <c r="D11546" s="338" t="s">
        <v>38602</v>
      </c>
      <c r="E11546" s="337" t="s">
        <v>32080</v>
      </c>
      <c r="F11546" s="339" t="s">
        <v>38600</v>
      </c>
      <c r="G11546" s="339" t="s">
        <v>38600</v>
      </c>
    </row>
    <row r="11547" spans="1:7">
      <c r="A11547" s="336" t="str">
        <f t="shared" si="181"/>
        <v>SINAPI-I 6314</v>
      </c>
      <c r="B11547" s="337" t="s">
        <v>32078</v>
      </c>
      <c r="C11547" s="337">
        <v>6314</v>
      </c>
      <c r="D11547" s="338" t="s">
        <v>38603</v>
      </c>
      <c r="E11547" s="337" t="s">
        <v>32080</v>
      </c>
      <c r="F11547" s="339" t="s">
        <v>38600</v>
      </c>
      <c r="G11547" s="339" t="s">
        <v>38600</v>
      </c>
    </row>
    <row r="11548" spans="1:7">
      <c r="A11548" s="336" t="str">
        <f t="shared" si="181"/>
        <v>SINAPI-I 6313</v>
      </c>
      <c r="B11548" s="337" t="s">
        <v>32078</v>
      </c>
      <c r="C11548" s="337">
        <v>6313</v>
      </c>
      <c r="D11548" s="338" t="s">
        <v>38604</v>
      </c>
      <c r="E11548" s="337" t="s">
        <v>32080</v>
      </c>
      <c r="F11548" s="339" t="s">
        <v>38600</v>
      </c>
      <c r="G11548" s="339" t="s">
        <v>38600</v>
      </c>
    </row>
    <row r="11549" spans="1:7">
      <c r="A11549" s="336" t="str">
        <f t="shared" si="181"/>
        <v>SINAPI-I 6315</v>
      </c>
      <c r="B11549" s="337" t="s">
        <v>32078</v>
      </c>
      <c r="C11549" s="337">
        <v>6315</v>
      </c>
      <c r="D11549" s="338" t="s">
        <v>38605</v>
      </c>
      <c r="E11549" s="337" t="s">
        <v>32080</v>
      </c>
      <c r="F11549" s="339" t="s">
        <v>38606</v>
      </c>
      <c r="G11549" s="339" t="s">
        <v>38606</v>
      </c>
    </row>
    <row r="11550" spans="1:7">
      <c r="A11550" s="336" t="str">
        <f t="shared" si="181"/>
        <v>SINAPI-I 6316</v>
      </c>
      <c r="B11550" s="337" t="s">
        <v>32078</v>
      </c>
      <c r="C11550" s="337">
        <v>6316</v>
      </c>
      <c r="D11550" s="338" t="s">
        <v>38607</v>
      </c>
      <c r="E11550" s="337" t="s">
        <v>32080</v>
      </c>
      <c r="F11550" s="339" t="s">
        <v>38606</v>
      </c>
      <c r="G11550" s="339" t="s">
        <v>38606</v>
      </c>
    </row>
    <row r="11551" spans="1:7">
      <c r="A11551" s="336" t="str">
        <f t="shared" si="181"/>
        <v>SINAPI-I 38878</v>
      </c>
      <c r="B11551" s="337" t="s">
        <v>32078</v>
      </c>
      <c r="C11551" s="337">
        <v>38878</v>
      </c>
      <c r="D11551" s="338" t="s">
        <v>38608</v>
      </c>
      <c r="E11551" s="337" t="s">
        <v>32080</v>
      </c>
      <c r="F11551" s="339" t="s">
        <v>38609</v>
      </c>
      <c r="G11551" s="339" t="s">
        <v>38609</v>
      </c>
    </row>
    <row r="11552" spans="1:7">
      <c r="A11552" s="336" t="str">
        <f t="shared" si="181"/>
        <v>SINAPI-I 38879</v>
      </c>
      <c r="B11552" s="337" t="s">
        <v>32078</v>
      </c>
      <c r="C11552" s="337">
        <v>38879</v>
      </c>
      <c r="D11552" s="338" t="s">
        <v>38610</v>
      </c>
      <c r="E11552" s="337" t="s">
        <v>32080</v>
      </c>
      <c r="F11552" s="339" t="s">
        <v>38611</v>
      </c>
      <c r="G11552" s="339" t="s">
        <v>38611</v>
      </c>
    </row>
    <row r="11553" spans="1:7">
      <c r="A11553" s="336" t="str">
        <f t="shared" si="181"/>
        <v>SINAPI-I 38881</v>
      </c>
      <c r="B11553" s="337" t="s">
        <v>32078</v>
      </c>
      <c r="C11553" s="337">
        <v>38881</v>
      </c>
      <c r="D11553" s="338" t="s">
        <v>38612</v>
      </c>
      <c r="E11553" s="337" t="s">
        <v>32080</v>
      </c>
      <c r="F11553" s="339" t="s">
        <v>26187</v>
      </c>
      <c r="G11553" s="339" t="s">
        <v>26187</v>
      </c>
    </row>
    <row r="11554" spans="1:7">
      <c r="A11554" s="336" t="str">
        <f t="shared" si="181"/>
        <v>SINAPI-I 38880</v>
      </c>
      <c r="B11554" s="337" t="s">
        <v>32078</v>
      </c>
      <c r="C11554" s="337">
        <v>38880</v>
      </c>
      <c r="D11554" s="338" t="s">
        <v>38613</v>
      </c>
      <c r="E11554" s="337" t="s">
        <v>32080</v>
      </c>
      <c r="F11554" s="339" t="s">
        <v>38614</v>
      </c>
      <c r="G11554" s="339" t="s">
        <v>38614</v>
      </c>
    </row>
    <row r="11555" spans="1:7">
      <c r="A11555" s="336" t="str">
        <f t="shared" si="181"/>
        <v>SINAPI-I 38882</v>
      </c>
      <c r="B11555" s="337" t="s">
        <v>32078</v>
      </c>
      <c r="C11555" s="337">
        <v>38882</v>
      </c>
      <c r="D11555" s="338" t="s">
        <v>38615</v>
      </c>
      <c r="E11555" s="337" t="s">
        <v>32080</v>
      </c>
      <c r="F11555" s="339" t="s">
        <v>38616</v>
      </c>
      <c r="G11555" s="339" t="s">
        <v>38616</v>
      </c>
    </row>
    <row r="11556" spans="1:7">
      <c r="A11556" s="336" t="str">
        <f t="shared" si="181"/>
        <v>SINAPI-I 38883</v>
      </c>
      <c r="B11556" s="337" t="s">
        <v>32078</v>
      </c>
      <c r="C11556" s="337">
        <v>38883</v>
      </c>
      <c r="D11556" s="338" t="s">
        <v>38617</v>
      </c>
      <c r="E11556" s="337" t="s">
        <v>32080</v>
      </c>
      <c r="F11556" s="339" t="s">
        <v>22046</v>
      </c>
      <c r="G11556" s="339" t="s">
        <v>22046</v>
      </c>
    </row>
    <row r="11557" spans="1:7">
      <c r="A11557" s="336" t="str">
        <f t="shared" si="181"/>
        <v>SINAPI-I 38884</v>
      </c>
      <c r="B11557" s="337" t="s">
        <v>32078</v>
      </c>
      <c r="C11557" s="337">
        <v>38884</v>
      </c>
      <c r="D11557" s="338" t="s">
        <v>38618</v>
      </c>
      <c r="E11557" s="337" t="s">
        <v>32080</v>
      </c>
      <c r="F11557" s="339" t="s">
        <v>22593</v>
      </c>
      <c r="G11557" s="339" t="s">
        <v>22593</v>
      </c>
    </row>
    <row r="11558" spans="1:7">
      <c r="A11558" s="336" t="str">
        <f t="shared" si="181"/>
        <v>SINAPI-I 38885</v>
      </c>
      <c r="B11558" s="337" t="s">
        <v>32078</v>
      </c>
      <c r="C11558" s="337">
        <v>38885</v>
      </c>
      <c r="D11558" s="338" t="s">
        <v>38619</v>
      </c>
      <c r="E11558" s="337" t="s">
        <v>32080</v>
      </c>
      <c r="F11558" s="339" t="s">
        <v>20486</v>
      </c>
      <c r="G11558" s="339" t="s">
        <v>20486</v>
      </c>
    </row>
    <row r="11559" spans="1:7">
      <c r="A11559" s="336" t="str">
        <f t="shared" si="181"/>
        <v>SINAPI-I 38886</v>
      </c>
      <c r="B11559" s="337" t="s">
        <v>32078</v>
      </c>
      <c r="C11559" s="337">
        <v>38886</v>
      </c>
      <c r="D11559" s="338" t="s">
        <v>38620</v>
      </c>
      <c r="E11559" s="337" t="s">
        <v>32080</v>
      </c>
      <c r="F11559" s="339" t="s">
        <v>8150</v>
      </c>
      <c r="G11559" s="339" t="s">
        <v>8150</v>
      </c>
    </row>
    <row r="11560" spans="1:7">
      <c r="A11560" s="336" t="str">
        <f t="shared" si="181"/>
        <v>SINAPI-I 38887</v>
      </c>
      <c r="B11560" s="337" t="s">
        <v>32078</v>
      </c>
      <c r="C11560" s="337">
        <v>38887</v>
      </c>
      <c r="D11560" s="338" t="s">
        <v>38621</v>
      </c>
      <c r="E11560" s="337" t="s">
        <v>32080</v>
      </c>
      <c r="F11560" s="339" t="s">
        <v>28175</v>
      </c>
      <c r="G11560" s="339" t="s">
        <v>28175</v>
      </c>
    </row>
    <row r="11561" spans="1:7">
      <c r="A11561" s="336" t="str">
        <f t="shared" si="181"/>
        <v>SINAPI-I 38888</v>
      </c>
      <c r="B11561" s="337" t="s">
        <v>32078</v>
      </c>
      <c r="C11561" s="337">
        <v>38888</v>
      </c>
      <c r="D11561" s="338" t="s">
        <v>38622</v>
      </c>
      <c r="E11561" s="337" t="s">
        <v>32080</v>
      </c>
      <c r="F11561" s="339" t="s">
        <v>33616</v>
      </c>
      <c r="G11561" s="339" t="s">
        <v>33616</v>
      </c>
    </row>
    <row r="11562" spans="1:7">
      <c r="A11562" s="336" t="str">
        <f t="shared" si="181"/>
        <v>SINAPI-I 38890</v>
      </c>
      <c r="B11562" s="337" t="s">
        <v>32078</v>
      </c>
      <c r="C11562" s="337">
        <v>38890</v>
      </c>
      <c r="D11562" s="338" t="s">
        <v>38623</v>
      </c>
      <c r="E11562" s="337" t="s">
        <v>32080</v>
      </c>
      <c r="F11562" s="339" t="s">
        <v>13870</v>
      </c>
      <c r="G11562" s="339" t="s">
        <v>13870</v>
      </c>
    </row>
    <row r="11563" spans="1:7">
      <c r="A11563" s="336" t="str">
        <f t="shared" si="181"/>
        <v>SINAPI-I 38893</v>
      </c>
      <c r="B11563" s="337" t="s">
        <v>32078</v>
      </c>
      <c r="C11563" s="337">
        <v>38893</v>
      </c>
      <c r="D11563" s="338" t="s">
        <v>38624</v>
      </c>
      <c r="E11563" s="337" t="s">
        <v>32080</v>
      </c>
      <c r="F11563" s="339" t="s">
        <v>29190</v>
      </c>
      <c r="G11563" s="339" t="s">
        <v>29190</v>
      </c>
    </row>
    <row r="11564" spans="1:7">
      <c r="A11564" s="336" t="str">
        <f t="shared" si="181"/>
        <v>SINAPI-I 38894</v>
      </c>
      <c r="B11564" s="337" t="s">
        <v>32078</v>
      </c>
      <c r="C11564" s="337">
        <v>38894</v>
      </c>
      <c r="D11564" s="338" t="s">
        <v>38625</v>
      </c>
      <c r="E11564" s="337" t="s">
        <v>32080</v>
      </c>
      <c r="F11564" s="339" t="s">
        <v>38626</v>
      </c>
      <c r="G11564" s="339" t="s">
        <v>38626</v>
      </c>
    </row>
    <row r="11565" spans="1:7">
      <c r="A11565" s="336" t="str">
        <f t="shared" si="181"/>
        <v>SINAPI-I 38896</v>
      </c>
      <c r="B11565" s="337" t="s">
        <v>32078</v>
      </c>
      <c r="C11565" s="337">
        <v>38896</v>
      </c>
      <c r="D11565" s="338" t="s">
        <v>38627</v>
      </c>
      <c r="E11565" s="337" t="s">
        <v>32080</v>
      </c>
      <c r="F11565" s="339" t="s">
        <v>38628</v>
      </c>
      <c r="G11565" s="339" t="s">
        <v>38628</v>
      </c>
    </row>
    <row r="11566" spans="1:7">
      <c r="A11566" s="336" t="str">
        <f t="shared" si="181"/>
        <v>SINAPI-I 39324</v>
      </c>
      <c r="B11566" s="337" t="s">
        <v>32078</v>
      </c>
      <c r="C11566" s="337">
        <v>39324</v>
      </c>
      <c r="D11566" s="338" t="s">
        <v>38629</v>
      </c>
      <c r="E11566" s="337" t="s">
        <v>32080</v>
      </c>
      <c r="F11566" s="339" t="s">
        <v>38452</v>
      </c>
      <c r="G11566" s="339" t="s">
        <v>38452</v>
      </c>
    </row>
    <row r="11567" spans="1:7">
      <c r="A11567" s="336" t="str">
        <f t="shared" si="181"/>
        <v>SINAPI-I 39325</v>
      </c>
      <c r="B11567" s="337" t="s">
        <v>32078</v>
      </c>
      <c r="C11567" s="337">
        <v>39325</v>
      </c>
      <c r="D11567" s="338" t="s">
        <v>38630</v>
      </c>
      <c r="E11567" s="337" t="s">
        <v>32080</v>
      </c>
      <c r="F11567" s="339" t="s">
        <v>16620</v>
      </c>
      <c r="G11567" s="339" t="s">
        <v>16620</v>
      </c>
    </row>
    <row r="11568" spans="1:7">
      <c r="A11568" s="336" t="str">
        <f t="shared" si="181"/>
        <v>SINAPI-I 39326</v>
      </c>
      <c r="B11568" s="337" t="s">
        <v>32078</v>
      </c>
      <c r="C11568" s="337">
        <v>39326</v>
      </c>
      <c r="D11568" s="338" t="s">
        <v>38631</v>
      </c>
      <c r="E11568" s="337" t="s">
        <v>32080</v>
      </c>
      <c r="F11568" s="339" t="s">
        <v>38632</v>
      </c>
      <c r="G11568" s="339" t="s">
        <v>38632</v>
      </c>
    </row>
    <row r="11569" spans="1:7">
      <c r="A11569" s="336" t="str">
        <f t="shared" si="181"/>
        <v>SINAPI-I 39327</v>
      </c>
      <c r="B11569" s="337" t="s">
        <v>32078</v>
      </c>
      <c r="C11569" s="337">
        <v>39327</v>
      </c>
      <c r="D11569" s="338" t="s">
        <v>38633</v>
      </c>
      <c r="E11569" s="337" t="s">
        <v>32080</v>
      </c>
      <c r="F11569" s="339" t="s">
        <v>25984</v>
      </c>
      <c r="G11569" s="339" t="s">
        <v>25984</v>
      </c>
    </row>
    <row r="11570" spans="1:7">
      <c r="A11570" s="336" t="str">
        <f t="shared" si="181"/>
        <v>SINAPI-I 20176</v>
      </c>
      <c r="B11570" s="337" t="s">
        <v>32078</v>
      </c>
      <c r="C11570" s="337">
        <v>20176</v>
      </c>
      <c r="D11570" s="338" t="s">
        <v>38634</v>
      </c>
      <c r="E11570" s="337" t="s">
        <v>32080</v>
      </c>
      <c r="F11570" s="339" t="s">
        <v>38635</v>
      </c>
      <c r="G11570" s="339" t="s">
        <v>38635</v>
      </c>
    </row>
    <row r="11571" spans="1:7">
      <c r="A11571" s="336" t="str">
        <f t="shared" si="181"/>
        <v>SINAPI-I 11378</v>
      </c>
      <c r="B11571" s="337" t="s">
        <v>32078</v>
      </c>
      <c r="C11571" s="337">
        <v>11378</v>
      </c>
      <c r="D11571" s="338" t="s">
        <v>38636</v>
      </c>
      <c r="E11571" s="337" t="s">
        <v>32080</v>
      </c>
      <c r="F11571" s="339" t="s">
        <v>38637</v>
      </c>
      <c r="G11571" s="339" t="s">
        <v>38637</v>
      </c>
    </row>
    <row r="11572" spans="1:7">
      <c r="A11572" s="336" t="str">
        <f t="shared" si="181"/>
        <v>SINAPI-I 11379</v>
      </c>
      <c r="B11572" s="337" t="s">
        <v>32078</v>
      </c>
      <c r="C11572" s="337">
        <v>11379</v>
      </c>
      <c r="D11572" s="338" t="s">
        <v>38638</v>
      </c>
      <c r="E11572" s="337" t="s">
        <v>32080</v>
      </c>
      <c r="F11572" s="339" t="s">
        <v>38639</v>
      </c>
      <c r="G11572" s="339" t="s">
        <v>38639</v>
      </c>
    </row>
    <row r="11573" spans="1:7">
      <c r="A11573" s="336" t="str">
        <f t="shared" si="181"/>
        <v>SINAPI-I 11493</v>
      </c>
      <c r="B11573" s="337" t="s">
        <v>32078</v>
      </c>
      <c r="C11573" s="337">
        <v>11493</v>
      </c>
      <c r="D11573" s="338" t="s">
        <v>38640</v>
      </c>
      <c r="E11573" s="337" t="s">
        <v>32080</v>
      </c>
      <c r="F11573" s="339" t="s">
        <v>38641</v>
      </c>
      <c r="G11573" s="339" t="s">
        <v>38641</v>
      </c>
    </row>
    <row r="11574" spans="1:7" ht="22.5">
      <c r="A11574" s="336" t="str">
        <f t="shared" si="181"/>
        <v>SINAPI-I 42717</v>
      </c>
      <c r="B11574" s="337" t="s">
        <v>32078</v>
      </c>
      <c r="C11574" s="337">
        <v>42717</v>
      </c>
      <c r="D11574" s="338" t="s">
        <v>38642</v>
      </c>
      <c r="E11574" s="337" t="s">
        <v>32080</v>
      </c>
      <c r="F11574" s="339" t="s">
        <v>38643</v>
      </c>
      <c r="G11574" s="339" t="s">
        <v>38643</v>
      </c>
    </row>
    <row r="11575" spans="1:7" ht="22.5">
      <c r="A11575" s="336" t="str">
        <f t="shared" ref="A11575:A11638" si="182">CONCATENAR</f>
        <v>SINAPI-I 42718</v>
      </c>
      <c r="B11575" s="337" t="s">
        <v>32078</v>
      </c>
      <c r="C11575" s="337">
        <v>42718</v>
      </c>
      <c r="D11575" s="338" t="s">
        <v>38644</v>
      </c>
      <c r="E11575" s="337" t="s">
        <v>32080</v>
      </c>
      <c r="F11575" s="339" t="s">
        <v>29748</v>
      </c>
      <c r="G11575" s="339" t="s">
        <v>29748</v>
      </c>
    </row>
    <row r="11576" spans="1:7">
      <c r="A11576" s="336" t="str">
        <f t="shared" si="182"/>
        <v>SINAPI-I 7106</v>
      </c>
      <c r="B11576" s="337" t="s">
        <v>32078</v>
      </c>
      <c r="C11576" s="337">
        <v>7106</v>
      </c>
      <c r="D11576" s="338" t="s">
        <v>38645</v>
      </c>
      <c r="E11576" s="337" t="s">
        <v>32080</v>
      </c>
      <c r="F11576" s="339" t="s">
        <v>38646</v>
      </c>
      <c r="G11576" s="339" t="s">
        <v>38646</v>
      </c>
    </row>
    <row r="11577" spans="1:7">
      <c r="A11577" s="336" t="str">
        <f t="shared" si="182"/>
        <v>SINAPI-I 7104</v>
      </c>
      <c r="B11577" s="337" t="s">
        <v>32078</v>
      </c>
      <c r="C11577" s="337">
        <v>7104</v>
      </c>
      <c r="D11577" s="338" t="s">
        <v>38647</v>
      </c>
      <c r="E11577" s="337" t="s">
        <v>32080</v>
      </c>
      <c r="F11577" s="339" t="s">
        <v>17565</v>
      </c>
      <c r="G11577" s="339" t="s">
        <v>17565</v>
      </c>
    </row>
    <row r="11578" spans="1:7">
      <c r="A11578" s="336" t="str">
        <f t="shared" si="182"/>
        <v>SINAPI-I 7136</v>
      </c>
      <c r="B11578" s="337" t="s">
        <v>32078</v>
      </c>
      <c r="C11578" s="337">
        <v>7136</v>
      </c>
      <c r="D11578" s="338" t="s">
        <v>38648</v>
      </c>
      <c r="E11578" s="337" t="s">
        <v>32080</v>
      </c>
      <c r="F11578" s="339" t="s">
        <v>10706</v>
      </c>
      <c r="G11578" s="339" t="s">
        <v>10706</v>
      </c>
    </row>
    <row r="11579" spans="1:7">
      <c r="A11579" s="336" t="str">
        <f t="shared" si="182"/>
        <v>SINAPI-I 7128</v>
      </c>
      <c r="B11579" s="337" t="s">
        <v>32078</v>
      </c>
      <c r="C11579" s="337">
        <v>7128</v>
      </c>
      <c r="D11579" s="338" t="s">
        <v>38649</v>
      </c>
      <c r="E11579" s="337" t="s">
        <v>32080</v>
      </c>
      <c r="F11579" s="339" t="s">
        <v>23646</v>
      </c>
      <c r="G11579" s="339" t="s">
        <v>23646</v>
      </c>
    </row>
    <row r="11580" spans="1:7">
      <c r="A11580" s="336" t="str">
        <f t="shared" si="182"/>
        <v>SINAPI-I 7108</v>
      </c>
      <c r="B11580" s="337" t="s">
        <v>32078</v>
      </c>
      <c r="C11580" s="337">
        <v>7108</v>
      </c>
      <c r="D11580" s="338" t="s">
        <v>38650</v>
      </c>
      <c r="E11580" s="337" t="s">
        <v>32080</v>
      </c>
      <c r="F11580" s="339" t="s">
        <v>21241</v>
      </c>
      <c r="G11580" s="339" t="s">
        <v>21241</v>
      </c>
    </row>
    <row r="11581" spans="1:7">
      <c r="A11581" s="336" t="str">
        <f t="shared" si="182"/>
        <v>SINAPI-I 7129</v>
      </c>
      <c r="B11581" s="337" t="s">
        <v>32078</v>
      </c>
      <c r="C11581" s="337">
        <v>7129</v>
      </c>
      <c r="D11581" s="338" t="s">
        <v>38651</v>
      </c>
      <c r="E11581" s="337" t="s">
        <v>32080</v>
      </c>
      <c r="F11581" s="339" t="s">
        <v>15215</v>
      </c>
      <c r="G11581" s="339" t="s">
        <v>15215</v>
      </c>
    </row>
    <row r="11582" spans="1:7">
      <c r="A11582" s="336" t="str">
        <f t="shared" si="182"/>
        <v>SINAPI-I 7130</v>
      </c>
      <c r="B11582" s="337" t="s">
        <v>32078</v>
      </c>
      <c r="C11582" s="337">
        <v>7130</v>
      </c>
      <c r="D11582" s="338" t="s">
        <v>38652</v>
      </c>
      <c r="E11582" s="337" t="s">
        <v>32080</v>
      </c>
      <c r="F11582" s="339" t="s">
        <v>27898</v>
      </c>
      <c r="G11582" s="339" t="s">
        <v>27898</v>
      </c>
    </row>
    <row r="11583" spans="1:7">
      <c r="A11583" s="336" t="str">
        <f t="shared" si="182"/>
        <v>SINAPI-I 7131</v>
      </c>
      <c r="B11583" s="337" t="s">
        <v>32078</v>
      </c>
      <c r="C11583" s="337">
        <v>7131</v>
      </c>
      <c r="D11583" s="338" t="s">
        <v>38653</v>
      </c>
      <c r="E11583" s="337" t="s">
        <v>32080</v>
      </c>
      <c r="F11583" s="339" t="s">
        <v>10157</v>
      </c>
      <c r="G11583" s="339" t="s">
        <v>10157</v>
      </c>
    </row>
    <row r="11584" spans="1:7">
      <c r="A11584" s="336" t="str">
        <f t="shared" si="182"/>
        <v>SINAPI-I 7132</v>
      </c>
      <c r="B11584" s="337" t="s">
        <v>32078</v>
      </c>
      <c r="C11584" s="337">
        <v>7132</v>
      </c>
      <c r="D11584" s="338" t="s">
        <v>38654</v>
      </c>
      <c r="E11584" s="337" t="s">
        <v>32080</v>
      </c>
      <c r="F11584" s="339" t="s">
        <v>38655</v>
      </c>
      <c r="G11584" s="339" t="s">
        <v>38655</v>
      </c>
    </row>
    <row r="11585" spans="1:7">
      <c r="A11585" s="336" t="str">
        <f t="shared" si="182"/>
        <v>SINAPI-I 7133</v>
      </c>
      <c r="B11585" s="337" t="s">
        <v>32078</v>
      </c>
      <c r="C11585" s="337">
        <v>7133</v>
      </c>
      <c r="D11585" s="338" t="s">
        <v>38656</v>
      </c>
      <c r="E11585" s="337" t="s">
        <v>32080</v>
      </c>
      <c r="F11585" s="339" t="s">
        <v>38657</v>
      </c>
      <c r="G11585" s="339" t="s">
        <v>38657</v>
      </c>
    </row>
    <row r="11586" spans="1:7" ht="22.5">
      <c r="A11586" s="336" t="str">
        <f t="shared" si="182"/>
        <v>SINAPI-I 37420</v>
      </c>
      <c r="B11586" s="337" t="s">
        <v>32078</v>
      </c>
      <c r="C11586" s="337">
        <v>37420</v>
      </c>
      <c r="D11586" s="338" t="s">
        <v>38658</v>
      </c>
      <c r="E11586" s="337" t="s">
        <v>32080</v>
      </c>
      <c r="F11586" s="339" t="s">
        <v>38659</v>
      </c>
      <c r="G11586" s="339" t="s">
        <v>38659</v>
      </c>
    </row>
    <row r="11587" spans="1:7" ht="22.5">
      <c r="A11587" s="336" t="str">
        <f t="shared" si="182"/>
        <v>SINAPI-I 37421</v>
      </c>
      <c r="B11587" s="337" t="s">
        <v>32078</v>
      </c>
      <c r="C11587" s="337">
        <v>37421</v>
      </c>
      <c r="D11587" s="338" t="s">
        <v>38660</v>
      </c>
      <c r="E11587" s="337" t="s">
        <v>32080</v>
      </c>
      <c r="F11587" s="339" t="s">
        <v>38661</v>
      </c>
      <c r="G11587" s="339" t="s">
        <v>38661</v>
      </c>
    </row>
    <row r="11588" spans="1:7">
      <c r="A11588" s="336" t="str">
        <f t="shared" si="182"/>
        <v>SINAPI-I 37422</v>
      </c>
      <c r="B11588" s="337" t="s">
        <v>32078</v>
      </c>
      <c r="C11588" s="337">
        <v>37422</v>
      </c>
      <c r="D11588" s="338" t="s">
        <v>38662</v>
      </c>
      <c r="E11588" s="337" t="s">
        <v>32080</v>
      </c>
      <c r="F11588" s="339" t="s">
        <v>38628</v>
      </c>
      <c r="G11588" s="339" t="s">
        <v>38628</v>
      </c>
    </row>
    <row r="11589" spans="1:7">
      <c r="A11589" s="336" t="str">
        <f t="shared" si="182"/>
        <v>SINAPI-I 37443</v>
      </c>
      <c r="B11589" s="337" t="s">
        <v>32078</v>
      </c>
      <c r="C11589" s="337">
        <v>37443</v>
      </c>
      <c r="D11589" s="338" t="s">
        <v>38663</v>
      </c>
      <c r="E11589" s="337" t="s">
        <v>32080</v>
      </c>
      <c r="F11589" s="339" t="s">
        <v>38664</v>
      </c>
      <c r="G11589" s="339" t="s">
        <v>38664</v>
      </c>
    </row>
    <row r="11590" spans="1:7">
      <c r="A11590" s="336" t="str">
        <f t="shared" si="182"/>
        <v>SINAPI-I 37444</v>
      </c>
      <c r="B11590" s="337" t="s">
        <v>32078</v>
      </c>
      <c r="C11590" s="337">
        <v>37444</v>
      </c>
      <c r="D11590" s="338" t="s">
        <v>38665</v>
      </c>
      <c r="E11590" s="337" t="s">
        <v>32080</v>
      </c>
      <c r="F11590" s="339" t="s">
        <v>38666</v>
      </c>
      <c r="G11590" s="339" t="s">
        <v>38666</v>
      </c>
    </row>
    <row r="11591" spans="1:7">
      <c r="A11591" s="336" t="str">
        <f t="shared" si="182"/>
        <v>SINAPI-I 37445</v>
      </c>
      <c r="B11591" s="337" t="s">
        <v>32078</v>
      </c>
      <c r="C11591" s="337">
        <v>37445</v>
      </c>
      <c r="D11591" s="338" t="s">
        <v>38667</v>
      </c>
      <c r="E11591" s="337" t="s">
        <v>32080</v>
      </c>
      <c r="F11591" s="339" t="s">
        <v>38668</v>
      </c>
      <c r="G11591" s="339" t="s">
        <v>38668</v>
      </c>
    </row>
    <row r="11592" spans="1:7">
      <c r="A11592" s="336" t="str">
        <f t="shared" si="182"/>
        <v>SINAPI-I 37446</v>
      </c>
      <c r="B11592" s="337" t="s">
        <v>32078</v>
      </c>
      <c r="C11592" s="337">
        <v>37446</v>
      </c>
      <c r="D11592" s="338" t="s">
        <v>38669</v>
      </c>
      <c r="E11592" s="337" t="s">
        <v>32080</v>
      </c>
      <c r="F11592" s="339" t="s">
        <v>38670</v>
      </c>
      <c r="G11592" s="339" t="s">
        <v>38670</v>
      </c>
    </row>
    <row r="11593" spans="1:7">
      <c r="A11593" s="336" t="str">
        <f t="shared" si="182"/>
        <v>SINAPI-I 37447</v>
      </c>
      <c r="B11593" s="337" t="s">
        <v>32078</v>
      </c>
      <c r="C11593" s="337">
        <v>37447</v>
      </c>
      <c r="D11593" s="338" t="s">
        <v>38671</v>
      </c>
      <c r="E11593" s="337" t="s">
        <v>32080</v>
      </c>
      <c r="F11593" s="339" t="s">
        <v>38672</v>
      </c>
      <c r="G11593" s="339" t="s">
        <v>38672</v>
      </c>
    </row>
    <row r="11594" spans="1:7">
      <c r="A11594" s="336" t="str">
        <f t="shared" si="182"/>
        <v>SINAPI-I 37448</v>
      </c>
      <c r="B11594" s="337" t="s">
        <v>32078</v>
      </c>
      <c r="C11594" s="337">
        <v>37448</v>
      </c>
      <c r="D11594" s="338" t="s">
        <v>38673</v>
      </c>
      <c r="E11594" s="337" t="s">
        <v>32080</v>
      </c>
      <c r="F11594" s="339" t="s">
        <v>38674</v>
      </c>
      <c r="G11594" s="339" t="s">
        <v>38674</v>
      </c>
    </row>
    <row r="11595" spans="1:7">
      <c r="A11595" s="336" t="str">
        <f t="shared" si="182"/>
        <v>SINAPI-I 37440</v>
      </c>
      <c r="B11595" s="337" t="s">
        <v>32078</v>
      </c>
      <c r="C11595" s="337">
        <v>37440</v>
      </c>
      <c r="D11595" s="338" t="s">
        <v>38675</v>
      </c>
      <c r="E11595" s="337" t="s">
        <v>32080</v>
      </c>
      <c r="F11595" s="339" t="s">
        <v>38676</v>
      </c>
      <c r="G11595" s="339" t="s">
        <v>38676</v>
      </c>
    </row>
    <row r="11596" spans="1:7">
      <c r="A11596" s="336" t="str">
        <f t="shared" si="182"/>
        <v>SINAPI-I 37441</v>
      </c>
      <c r="B11596" s="337" t="s">
        <v>32078</v>
      </c>
      <c r="C11596" s="337">
        <v>37441</v>
      </c>
      <c r="D11596" s="338" t="s">
        <v>38677</v>
      </c>
      <c r="E11596" s="337" t="s">
        <v>32080</v>
      </c>
      <c r="F11596" s="339" t="s">
        <v>38676</v>
      </c>
      <c r="G11596" s="339" t="s">
        <v>38676</v>
      </c>
    </row>
    <row r="11597" spans="1:7">
      <c r="A11597" s="336" t="str">
        <f t="shared" si="182"/>
        <v>SINAPI-I 37442</v>
      </c>
      <c r="B11597" s="337" t="s">
        <v>32078</v>
      </c>
      <c r="C11597" s="337">
        <v>37442</v>
      </c>
      <c r="D11597" s="338" t="s">
        <v>38678</v>
      </c>
      <c r="E11597" s="337" t="s">
        <v>32080</v>
      </c>
      <c r="F11597" s="339" t="s">
        <v>38679</v>
      </c>
      <c r="G11597" s="339" t="s">
        <v>38679</v>
      </c>
    </row>
    <row r="11598" spans="1:7">
      <c r="A11598" s="336" t="str">
        <f t="shared" si="182"/>
        <v>SINAPI-I 38017</v>
      </c>
      <c r="B11598" s="337" t="s">
        <v>32078</v>
      </c>
      <c r="C11598" s="337">
        <v>38017</v>
      </c>
      <c r="D11598" s="338" t="s">
        <v>38680</v>
      </c>
      <c r="E11598" s="337" t="s">
        <v>32080</v>
      </c>
      <c r="F11598" s="339" t="s">
        <v>26366</v>
      </c>
      <c r="G11598" s="339" t="s">
        <v>26366</v>
      </c>
    </row>
    <row r="11599" spans="1:7">
      <c r="A11599" s="336" t="str">
        <f t="shared" si="182"/>
        <v>SINAPI-I 38018</v>
      </c>
      <c r="B11599" s="337" t="s">
        <v>32078</v>
      </c>
      <c r="C11599" s="337">
        <v>38018</v>
      </c>
      <c r="D11599" s="338" t="s">
        <v>38681</v>
      </c>
      <c r="E11599" s="337" t="s">
        <v>32080</v>
      </c>
      <c r="F11599" s="339" t="s">
        <v>16510</v>
      </c>
      <c r="G11599" s="339" t="s">
        <v>16510</v>
      </c>
    </row>
    <row r="11600" spans="1:7">
      <c r="A11600" s="336" t="str">
        <f t="shared" si="182"/>
        <v>SINAPI-I 39895</v>
      </c>
      <c r="B11600" s="337" t="s">
        <v>32078</v>
      </c>
      <c r="C11600" s="337">
        <v>39895</v>
      </c>
      <c r="D11600" s="338" t="s">
        <v>38682</v>
      </c>
      <c r="E11600" s="337" t="s">
        <v>32080</v>
      </c>
      <c r="F11600" s="339" t="s">
        <v>38683</v>
      </c>
      <c r="G11600" s="339" t="s">
        <v>38683</v>
      </c>
    </row>
    <row r="11601" spans="1:7">
      <c r="A11601" s="336" t="str">
        <f t="shared" si="182"/>
        <v>SINAPI-I 39896</v>
      </c>
      <c r="B11601" s="337" t="s">
        <v>32078</v>
      </c>
      <c r="C11601" s="337">
        <v>39896</v>
      </c>
      <c r="D11601" s="338" t="s">
        <v>38684</v>
      </c>
      <c r="E11601" s="337" t="s">
        <v>32080</v>
      </c>
      <c r="F11601" s="339" t="s">
        <v>38685</v>
      </c>
      <c r="G11601" s="339" t="s">
        <v>38685</v>
      </c>
    </row>
    <row r="11602" spans="1:7">
      <c r="A11602" s="336" t="str">
        <f t="shared" si="182"/>
        <v>SINAPI-I 38873</v>
      </c>
      <c r="B11602" s="337" t="s">
        <v>32078</v>
      </c>
      <c r="C11602" s="337">
        <v>38873</v>
      </c>
      <c r="D11602" s="338" t="s">
        <v>38686</v>
      </c>
      <c r="E11602" s="337" t="s">
        <v>32080</v>
      </c>
      <c r="F11602" s="339" t="s">
        <v>9595</v>
      </c>
      <c r="G11602" s="339" t="s">
        <v>9595</v>
      </c>
    </row>
    <row r="11603" spans="1:7">
      <c r="A11603" s="336" t="str">
        <f t="shared" si="182"/>
        <v>SINAPI-I 38874</v>
      </c>
      <c r="B11603" s="337" t="s">
        <v>32078</v>
      </c>
      <c r="C11603" s="337">
        <v>38874</v>
      </c>
      <c r="D11603" s="338" t="s">
        <v>38687</v>
      </c>
      <c r="E11603" s="337" t="s">
        <v>32080</v>
      </c>
      <c r="F11603" s="339" t="s">
        <v>8297</v>
      </c>
      <c r="G11603" s="339" t="s">
        <v>8297</v>
      </c>
    </row>
    <row r="11604" spans="1:7">
      <c r="A11604" s="336" t="str">
        <f t="shared" si="182"/>
        <v>SINAPI-I 38875</v>
      </c>
      <c r="B11604" s="337" t="s">
        <v>32078</v>
      </c>
      <c r="C11604" s="337">
        <v>38875</v>
      </c>
      <c r="D11604" s="338" t="s">
        <v>38688</v>
      </c>
      <c r="E11604" s="337" t="s">
        <v>32080</v>
      </c>
      <c r="F11604" s="339" t="s">
        <v>17309</v>
      </c>
      <c r="G11604" s="339" t="s">
        <v>17309</v>
      </c>
    </row>
    <row r="11605" spans="1:7">
      <c r="A11605" s="336" t="str">
        <f t="shared" si="182"/>
        <v>SINAPI-I 38876</v>
      </c>
      <c r="B11605" s="337" t="s">
        <v>32078</v>
      </c>
      <c r="C11605" s="337">
        <v>38876</v>
      </c>
      <c r="D11605" s="338" t="s">
        <v>38689</v>
      </c>
      <c r="E11605" s="337" t="s">
        <v>32080</v>
      </c>
      <c r="F11605" s="339" t="s">
        <v>18931</v>
      </c>
      <c r="G11605" s="339" t="s">
        <v>18931</v>
      </c>
    </row>
    <row r="11606" spans="1:7">
      <c r="A11606" s="336" t="str">
        <f t="shared" si="182"/>
        <v>SINAPI-I 39000</v>
      </c>
      <c r="B11606" s="337" t="s">
        <v>32078</v>
      </c>
      <c r="C11606" s="337">
        <v>39000</v>
      </c>
      <c r="D11606" s="338" t="s">
        <v>38690</v>
      </c>
      <c r="E11606" s="337" t="s">
        <v>32080</v>
      </c>
      <c r="F11606" s="339" t="s">
        <v>27317</v>
      </c>
      <c r="G11606" s="339" t="s">
        <v>27317</v>
      </c>
    </row>
    <row r="11607" spans="1:7">
      <c r="A11607" s="336" t="str">
        <f t="shared" si="182"/>
        <v>SINAPI-I 38674</v>
      </c>
      <c r="B11607" s="337" t="s">
        <v>32078</v>
      </c>
      <c r="C11607" s="337">
        <v>38674</v>
      </c>
      <c r="D11607" s="338" t="s">
        <v>38691</v>
      </c>
      <c r="E11607" s="337" t="s">
        <v>32080</v>
      </c>
      <c r="F11607" s="339" t="s">
        <v>22588</v>
      </c>
      <c r="G11607" s="339" t="s">
        <v>22588</v>
      </c>
    </row>
    <row r="11608" spans="1:7">
      <c r="A11608" s="336" t="str">
        <f t="shared" si="182"/>
        <v>SINAPI-I 38911</v>
      </c>
      <c r="B11608" s="337" t="s">
        <v>32078</v>
      </c>
      <c r="C11608" s="337">
        <v>38911</v>
      </c>
      <c r="D11608" s="338" t="s">
        <v>38692</v>
      </c>
      <c r="E11608" s="337" t="s">
        <v>32080</v>
      </c>
      <c r="F11608" s="339" t="s">
        <v>38693</v>
      </c>
      <c r="G11608" s="339" t="s">
        <v>38693</v>
      </c>
    </row>
    <row r="11609" spans="1:7">
      <c r="A11609" s="336" t="str">
        <f t="shared" si="182"/>
        <v>SINAPI-I 38912</v>
      </c>
      <c r="B11609" s="337" t="s">
        <v>32078</v>
      </c>
      <c r="C11609" s="337">
        <v>38912</v>
      </c>
      <c r="D11609" s="338" t="s">
        <v>38694</v>
      </c>
      <c r="E11609" s="337" t="s">
        <v>32080</v>
      </c>
      <c r="F11609" s="339" t="s">
        <v>25536</v>
      </c>
      <c r="G11609" s="339" t="s">
        <v>25536</v>
      </c>
    </row>
    <row r="11610" spans="1:7">
      <c r="A11610" s="336" t="str">
        <f t="shared" si="182"/>
        <v>SINAPI-I 38019</v>
      </c>
      <c r="B11610" s="337" t="s">
        <v>32078</v>
      </c>
      <c r="C11610" s="337">
        <v>38019</v>
      </c>
      <c r="D11610" s="338" t="s">
        <v>38695</v>
      </c>
      <c r="E11610" s="337" t="s">
        <v>32080</v>
      </c>
      <c r="F11610" s="339" t="s">
        <v>7764</v>
      </c>
      <c r="G11610" s="339" t="s">
        <v>7764</v>
      </c>
    </row>
    <row r="11611" spans="1:7">
      <c r="A11611" s="336" t="str">
        <f t="shared" si="182"/>
        <v>SINAPI-I 38020</v>
      </c>
      <c r="B11611" s="337" t="s">
        <v>32078</v>
      </c>
      <c r="C11611" s="337">
        <v>38020</v>
      </c>
      <c r="D11611" s="338" t="s">
        <v>38696</v>
      </c>
      <c r="E11611" s="337" t="s">
        <v>32080</v>
      </c>
      <c r="F11611" s="339" t="s">
        <v>16510</v>
      </c>
      <c r="G11611" s="339" t="s">
        <v>16510</v>
      </c>
    </row>
    <row r="11612" spans="1:7">
      <c r="A11612" s="336" t="str">
        <f t="shared" si="182"/>
        <v>SINAPI-I 38454</v>
      </c>
      <c r="B11612" s="337" t="s">
        <v>32078</v>
      </c>
      <c r="C11612" s="337">
        <v>38454</v>
      </c>
      <c r="D11612" s="338" t="s">
        <v>38697</v>
      </c>
      <c r="E11612" s="337" t="s">
        <v>32080</v>
      </c>
      <c r="F11612" s="339" t="s">
        <v>21962</v>
      </c>
      <c r="G11612" s="339" t="s">
        <v>21962</v>
      </c>
    </row>
    <row r="11613" spans="1:7">
      <c r="A11613" s="336" t="str">
        <f t="shared" si="182"/>
        <v>SINAPI-I 38455</v>
      </c>
      <c r="B11613" s="337" t="s">
        <v>32078</v>
      </c>
      <c r="C11613" s="337">
        <v>38455</v>
      </c>
      <c r="D11613" s="338" t="s">
        <v>38698</v>
      </c>
      <c r="E11613" s="337" t="s">
        <v>32080</v>
      </c>
      <c r="F11613" s="339" t="s">
        <v>11004</v>
      </c>
      <c r="G11613" s="339" t="s">
        <v>11004</v>
      </c>
    </row>
    <row r="11614" spans="1:7">
      <c r="A11614" s="336" t="str">
        <f t="shared" si="182"/>
        <v>SINAPI-I 38462</v>
      </c>
      <c r="B11614" s="337" t="s">
        <v>32078</v>
      </c>
      <c r="C11614" s="337">
        <v>38462</v>
      </c>
      <c r="D11614" s="338" t="s">
        <v>38699</v>
      </c>
      <c r="E11614" s="337" t="s">
        <v>32080</v>
      </c>
      <c r="F11614" s="339" t="s">
        <v>38700</v>
      </c>
      <c r="G11614" s="339" t="s">
        <v>38700</v>
      </c>
    </row>
    <row r="11615" spans="1:7">
      <c r="A11615" s="336" t="str">
        <f t="shared" si="182"/>
        <v>SINAPI-I 36362</v>
      </c>
      <c r="B11615" s="337" t="s">
        <v>32078</v>
      </c>
      <c r="C11615" s="337">
        <v>36362</v>
      </c>
      <c r="D11615" s="338" t="s">
        <v>38701</v>
      </c>
      <c r="E11615" s="337" t="s">
        <v>32080</v>
      </c>
      <c r="F11615" s="339" t="s">
        <v>38702</v>
      </c>
      <c r="G11615" s="339" t="s">
        <v>38702</v>
      </c>
    </row>
    <row r="11616" spans="1:7">
      <c r="A11616" s="336" t="str">
        <f t="shared" si="182"/>
        <v>SINAPI-I 36298</v>
      </c>
      <c r="B11616" s="337" t="s">
        <v>32078</v>
      </c>
      <c r="C11616" s="337">
        <v>36298</v>
      </c>
      <c r="D11616" s="338" t="s">
        <v>38703</v>
      </c>
      <c r="E11616" s="337" t="s">
        <v>32080</v>
      </c>
      <c r="F11616" s="339" t="s">
        <v>10947</v>
      </c>
      <c r="G11616" s="339" t="s">
        <v>10947</v>
      </c>
    </row>
    <row r="11617" spans="1:7">
      <c r="A11617" s="336" t="str">
        <f t="shared" si="182"/>
        <v>SINAPI-I 38456</v>
      </c>
      <c r="B11617" s="337" t="s">
        <v>32078</v>
      </c>
      <c r="C11617" s="337">
        <v>38456</v>
      </c>
      <c r="D11617" s="338" t="s">
        <v>38704</v>
      </c>
      <c r="E11617" s="337" t="s">
        <v>32080</v>
      </c>
      <c r="F11617" s="339" t="s">
        <v>18286</v>
      </c>
      <c r="G11617" s="339" t="s">
        <v>18286</v>
      </c>
    </row>
    <row r="11618" spans="1:7">
      <c r="A11618" s="336" t="str">
        <f t="shared" si="182"/>
        <v>SINAPI-I 38457</v>
      </c>
      <c r="B11618" s="337" t="s">
        <v>32078</v>
      </c>
      <c r="C11618" s="337">
        <v>38457</v>
      </c>
      <c r="D11618" s="338" t="s">
        <v>38705</v>
      </c>
      <c r="E11618" s="337" t="s">
        <v>32080</v>
      </c>
      <c r="F11618" s="339" t="s">
        <v>38706</v>
      </c>
      <c r="G11618" s="339" t="s">
        <v>38706</v>
      </c>
    </row>
    <row r="11619" spans="1:7">
      <c r="A11619" s="336" t="str">
        <f t="shared" si="182"/>
        <v>SINAPI-I 38458</v>
      </c>
      <c r="B11619" s="337" t="s">
        <v>32078</v>
      </c>
      <c r="C11619" s="337">
        <v>38458</v>
      </c>
      <c r="D11619" s="338" t="s">
        <v>38707</v>
      </c>
      <c r="E11619" s="337" t="s">
        <v>32080</v>
      </c>
      <c r="F11619" s="339" t="s">
        <v>10037</v>
      </c>
      <c r="G11619" s="339" t="s">
        <v>10037</v>
      </c>
    </row>
    <row r="11620" spans="1:7">
      <c r="A11620" s="336" t="str">
        <f t="shared" si="182"/>
        <v>SINAPI-I 38459</v>
      </c>
      <c r="B11620" s="337" t="s">
        <v>32078</v>
      </c>
      <c r="C11620" s="337">
        <v>38459</v>
      </c>
      <c r="D11620" s="338" t="s">
        <v>38708</v>
      </c>
      <c r="E11620" s="337" t="s">
        <v>32080</v>
      </c>
      <c r="F11620" s="339" t="s">
        <v>38709</v>
      </c>
      <c r="G11620" s="339" t="s">
        <v>38709</v>
      </c>
    </row>
    <row r="11621" spans="1:7">
      <c r="A11621" s="336" t="str">
        <f t="shared" si="182"/>
        <v>SINAPI-I 38460</v>
      </c>
      <c r="B11621" s="337" t="s">
        <v>32078</v>
      </c>
      <c r="C11621" s="337">
        <v>38460</v>
      </c>
      <c r="D11621" s="338" t="s">
        <v>38710</v>
      </c>
      <c r="E11621" s="337" t="s">
        <v>32080</v>
      </c>
      <c r="F11621" s="339" t="s">
        <v>12243</v>
      </c>
      <c r="G11621" s="339" t="s">
        <v>12243</v>
      </c>
    </row>
    <row r="11622" spans="1:7">
      <c r="A11622" s="336" t="str">
        <f t="shared" si="182"/>
        <v>SINAPI-I 38461</v>
      </c>
      <c r="B11622" s="337" t="s">
        <v>32078</v>
      </c>
      <c r="C11622" s="337">
        <v>38461</v>
      </c>
      <c r="D11622" s="338" t="s">
        <v>38711</v>
      </c>
      <c r="E11622" s="337" t="s">
        <v>32080</v>
      </c>
      <c r="F11622" s="339" t="s">
        <v>38712</v>
      </c>
      <c r="G11622" s="339" t="s">
        <v>38712</v>
      </c>
    </row>
    <row r="11623" spans="1:7">
      <c r="A11623" s="336" t="str">
        <f t="shared" si="182"/>
        <v>SINAPI-I 7094</v>
      </c>
      <c r="B11623" s="337" t="s">
        <v>32078</v>
      </c>
      <c r="C11623" s="337">
        <v>7094</v>
      </c>
      <c r="D11623" s="338" t="s">
        <v>38713</v>
      </c>
      <c r="E11623" s="337" t="s">
        <v>32080</v>
      </c>
      <c r="F11623" s="339" t="s">
        <v>21999</v>
      </c>
      <c r="G11623" s="339" t="s">
        <v>21999</v>
      </c>
    </row>
    <row r="11624" spans="1:7">
      <c r="A11624" s="336" t="str">
        <f t="shared" si="182"/>
        <v>SINAPI-I 7116</v>
      </c>
      <c r="B11624" s="337" t="s">
        <v>32078</v>
      </c>
      <c r="C11624" s="337">
        <v>7116</v>
      </c>
      <c r="D11624" s="338" t="s">
        <v>38714</v>
      </c>
      <c r="E11624" s="337" t="s">
        <v>32080</v>
      </c>
      <c r="F11624" s="339" t="s">
        <v>9857</v>
      </c>
      <c r="G11624" s="339" t="s">
        <v>9857</v>
      </c>
    </row>
    <row r="11625" spans="1:7">
      <c r="A11625" s="336" t="str">
        <f t="shared" si="182"/>
        <v>SINAPI-I 7118</v>
      </c>
      <c r="B11625" s="337" t="s">
        <v>32078</v>
      </c>
      <c r="C11625" s="337">
        <v>7118</v>
      </c>
      <c r="D11625" s="338" t="s">
        <v>38715</v>
      </c>
      <c r="E11625" s="337" t="s">
        <v>32080</v>
      </c>
      <c r="F11625" s="339" t="s">
        <v>7884</v>
      </c>
      <c r="G11625" s="339" t="s">
        <v>7884</v>
      </c>
    </row>
    <row r="11626" spans="1:7">
      <c r="A11626" s="336" t="str">
        <f t="shared" si="182"/>
        <v>SINAPI-I 7117</v>
      </c>
      <c r="B11626" s="337" t="s">
        <v>32078</v>
      </c>
      <c r="C11626" s="337">
        <v>7117</v>
      </c>
      <c r="D11626" s="338" t="s">
        <v>38716</v>
      </c>
      <c r="E11626" s="337" t="s">
        <v>32080</v>
      </c>
      <c r="F11626" s="339" t="s">
        <v>21900</v>
      </c>
      <c r="G11626" s="339" t="s">
        <v>21900</v>
      </c>
    </row>
    <row r="11627" spans="1:7">
      <c r="A11627" s="336" t="str">
        <f t="shared" si="182"/>
        <v>SINAPI-I 7098</v>
      </c>
      <c r="B11627" s="337" t="s">
        <v>32078</v>
      </c>
      <c r="C11627" s="337">
        <v>7098</v>
      </c>
      <c r="D11627" s="338" t="s">
        <v>38717</v>
      </c>
      <c r="E11627" s="337" t="s">
        <v>32080</v>
      </c>
      <c r="F11627" s="339" t="s">
        <v>25796</v>
      </c>
      <c r="G11627" s="339" t="s">
        <v>25796</v>
      </c>
    </row>
    <row r="11628" spans="1:7">
      <c r="A11628" s="336" t="str">
        <f t="shared" si="182"/>
        <v>SINAPI-I 7110</v>
      </c>
      <c r="B11628" s="337" t="s">
        <v>32078</v>
      </c>
      <c r="C11628" s="337">
        <v>7110</v>
      </c>
      <c r="D11628" s="338" t="s">
        <v>38718</v>
      </c>
      <c r="E11628" s="337" t="s">
        <v>32080</v>
      </c>
      <c r="F11628" s="339" t="s">
        <v>12207</v>
      </c>
      <c r="G11628" s="339" t="s">
        <v>12207</v>
      </c>
    </row>
    <row r="11629" spans="1:7">
      <c r="A11629" s="336" t="str">
        <f t="shared" si="182"/>
        <v>SINAPI-I 7123</v>
      </c>
      <c r="B11629" s="337" t="s">
        <v>32078</v>
      </c>
      <c r="C11629" s="337">
        <v>7123</v>
      </c>
      <c r="D11629" s="338" t="s">
        <v>38719</v>
      </c>
      <c r="E11629" s="337" t="s">
        <v>32080</v>
      </c>
      <c r="F11629" s="339" t="s">
        <v>11510</v>
      </c>
      <c r="G11629" s="339" t="s">
        <v>11510</v>
      </c>
    </row>
    <row r="11630" spans="1:7">
      <c r="A11630" s="336" t="str">
        <f t="shared" si="182"/>
        <v>SINAPI-I 7121</v>
      </c>
      <c r="B11630" s="337" t="s">
        <v>32078</v>
      </c>
      <c r="C11630" s="337">
        <v>7121</v>
      </c>
      <c r="D11630" s="338" t="s">
        <v>38720</v>
      </c>
      <c r="E11630" s="337" t="s">
        <v>32080</v>
      </c>
      <c r="F11630" s="339" t="s">
        <v>8540</v>
      </c>
      <c r="G11630" s="339" t="s">
        <v>8540</v>
      </c>
    </row>
    <row r="11631" spans="1:7">
      <c r="A11631" s="336" t="str">
        <f t="shared" si="182"/>
        <v>SINAPI-I 7137</v>
      </c>
      <c r="B11631" s="337" t="s">
        <v>32078</v>
      </c>
      <c r="C11631" s="337">
        <v>7137</v>
      </c>
      <c r="D11631" s="338" t="s">
        <v>38721</v>
      </c>
      <c r="E11631" s="337" t="s">
        <v>32080</v>
      </c>
      <c r="F11631" s="339" t="s">
        <v>18978</v>
      </c>
      <c r="G11631" s="339" t="s">
        <v>18978</v>
      </c>
    </row>
    <row r="11632" spans="1:7">
      <c r="A11632" s="336" t="str">
        <f t="shared" si="182"/>
        <v>SINAPI-I 7122</v>
      </c>
      <c r="B11632" s="337" t="s">
        <v>32078</v>
      </c>
      <c r="C11632" s="337">
        <v>7122</v>
      </c>
      <c r="D11632" s="338" t="s">
        <v>38722</v>
      </c>
      <c r="E11632" s="337" t="s">
        <v>32080</v>
      </c>
      <c r="F11632" s="339" t="s">
        <v>38723</v>
      </c>
      <c r="G11632" s="339" t="s">
        <v>38723</v>
      </c>
    </row>
    <row r="11633" spans="1:7">
      <c r="A11633" s="336" t="str">
        <f t="shared" si="182"/>
        <v>SINAPI-I 7114</v>
      </c>
      <c r="B11633" s="337" t="s">
        <v>32078</v>
      </c>
      <c r="C11633" s="337">
        <v>7114</v>
      </c>
      <c r="D11633" s="338" t="s">
        <v>38724</v>
      </c>
      <c r="E11633" s="337" t="s">
        <v>32080</v>
      </c>
      <c r="F11633" s="339" t="s">
        <v>38725</v>
      </c>
      <c r="G11633" s="339" t="s">
        <v>38725</v>
      </c>
    </row>
    <row r="11634" spans="1:7">
      <c r="A11634" s="336" t="str">
        <f t="shared" si="182"/>
        <v>SINAPI-I 7109</v>
      </c>
      <c r="B11634" s="337" t="s">
        <v>32078</v>
      </c>
      <c r="C11634" s="337">
        <v>7109</v>
      </c>
      <c r="D11634" s="338" t="s">
        <v>38726</v>
      </c>
      <c r="E11634" s="337" t="s">
        <v>32080</v>
      </c>
      <c r="F11634" s="339" t="s">
        <v>10538</v>
      </c>
      <c r="G11634" s="339" t="s">
        <v>10538</v>
      </c>
    </row>
    <row r="11635" spans="1:7">
      <c r="A11635" s="336" t="str">
        <f t="shared" si="182"/>
        <v>SINAPI-I 7135</v>
      </c>
      <c r="B11635" s="337" t="s">
        <v>32078</v>
      </c>
      <c r="C11635" s="337">
        <v>7135</v>
      </c>
      <c r="D11635" s="338" t="s">
        <v>38727</v>
      </c>
      <c r="E11635" s="337" t="s">
        <v>32080</v>
      </c>
      <c r="F11635" s="339" t="s">
        <v>10450</v>
      </c>
      <c r="G11635" s="339" t="s">
        <v>10450</v>
      </c>
    </row>
    <row r="11636" spans="1:7">
      <c r="A11636" s="336" t="str">
        <f t="shared" si="182"/>
        <v>SINAPI-I 37947</v>
      </c>
      <c r="B11636" s="337" t="s">
        <v>32078</v>
      </c>
      <c r="C11636" s="337">
        <v>37947</v>
      </c>
      <c r="D11636" s="338" t="s">
        <v>38728</v>
      </c>
      <c r="E11636" s="337" t="s">
        <v>32080</v>
      </c>
      <c r="F11636" s="339" t="s">
        <v>17786</v>
      </c>
      <c r="G11636" s="339" t="s">
        <v>17786</v>
      </c>
    </row>
    <row r="11637" spans="1:7">
      <c r="A11637" s="336" t="str">
        <f t="shared" si="182"/>
        <v>SINAPI-I 7103</v>
      </c>
      <c r="B11637" s="337" t="s">
        <v>32078</v>
      </c>
      <c r="C11637" s="337">
        <v>7103</v>
      </c>
      <c r="D11637" s="338" t="s">
        <v>38729</v>
      </c>
      <c r="E11637" s="337" t="s">
        <v>32080</v>
      </c>
      <c r="F11637" s="339" t="s">
        <v>21241</v>
      </c>
      <c r="G11637" s="339" t="s">
        <v>21241</v>
      </c>
    </row>
    <row r="11638" spans="1:7">
      <c r="A11638" s="336" t="str">
        <f t="shared" si="182"/>
        <v>SINAPI-I 40419</v>
      </c>
      <c r="B11638" s="337" t="s">
        <v>32078</v>
      </c>
      <c r="C11638" s="337">
        <v>40419</v>
      </c>
      <c r="D11638" s="338" t="s">
        <v>38730</v>
      </c>
      <c r="E11638" s="337" t="s">
        <v>32080</v>
      </c>
      <c r="F11638" s="339" t="s">
        <v>32213</v>
      </c>
      <c r="G11638" s="339" t="s">
        <v>32213</v>
      </c>
    </row>
    <row r="11639" spans="1:7">
      <c r="A11639" s="336" t="str">
        <f t="shared" ref="A11639:A11702" si="183">CONCATENAR</f>
        <v>SINAPI-I 40420</v>
      </c>
      <c r="B11639" s="337" t="s">
        <v>32078</v>
      </c>
      <c r="C11639" s="337">
        <v>40420</v>
      </c>
      <c r="D11639" s="338" t="s">
        <v>38731</v>
      </c>
      <c r="E11639" s="337" t="s">
        <v>32080</v>
      </c>
      <c r="F11639" s="339" t="s">
        <v>38732</v>
      </c>
      <c r="G11639" s="339" t="s">
        <v>38732</v>
      </c>
    </row>
    <row r="11640" spans="1:7">
      <c r="A11640" s="336" t="str">
        <f t="shared" si="183"/>
        <v>SINAPI-I 40421</v>
      </c>
      <c r="B11640" s="337" t="s">
        <v>32078</v>
      </c>
      <c r="C11640" s="337">
        <v>40421</v>
      </c>
      <c r="D11640" s="338" t="s">
        <v>38733</v>
      </c>
      <c r="E11640" s="337" t="s">
        <v>32080</v>
      </c>
      <c r="F11640" s="339" t="s">
        <v>38734</v>
      </c>
      <c r="G11640" s="339" t="s">
        <v>38734</v>
      </c>
    </row>
    <row r="11641" spans="1:7">
      <c r="A11641" s="336" t="str">
        <f t="shared" si="183"/>
        <v>SINAPI-I 7126</v>
      </c>
      <c r="B11641" s="337" t="s">
        <v>32078</v>
      </c>
      <c r="C11641" s="337">
        <v>7126</v>
      </c>
      <c r="D11641" s="338" t="s">
        <v>38735</v>
      </c>
      <c r="E11641" s="337" t="s">
        <v>32080</v>
      </c>
      <c r="F11641" s="339" t="s">
        <v>37108</v>
      </c>
      <c r="G11641" s="339" t="s">
        <v>37108</v>
      </c>
    </row>
    <row r="11642" spans="1:7">
      <c r="A11642" s="336" t="str">
        <f t="shared" si="183"/>
        <v>SINAPI-I 38905</v>
      </c>
      <c r="B11642" s="337" t="s">
        <v>32078</v>
      </c>
      <c r="C11642" s="337">
        <v>38905</v>
      </c>
      <c r="D11642" s="338" t="s">
        <v>38736</v>
      </c>
      <c r="E11642" s="337" t="s">
        <v>32080</v>
      </c>
      <c r="F11642" s="339" t="s">
        <v>26240</v>
      </c>
      <c r="G11642" s="339" t="s">
        <v>26240</v>
      </c>
    </row>
    <row r="11643" spans="1:7">
      <c r="A11643" s="336" t="str">
        <f t="shared" si="183"/>
        <v>SINAPI-I 38907</v>
      </c>
      <c r="B11643" s="337" t="s">
        <v>32078</v>
      </c>
      <c r="C11643" s="337">
        <v>38907</v>
      </c>
      <c r="D11643" s="338" t="s">
        <v>38737</v>
      </c>
      <c r="E11643" s="337" t="s">
        <v>32080</v>
      </c>
      <c r="F11643" s="339" t="s">
        <v>26258</v>
      </c>
      <c r="G11643" s="339" t="s">
        <v>26258</v>
      </c>
    </row>
    <row r="11644" spans="1:7">
      <c r="A11644" s="336" t="str">
        <f t="shared" si="183"/>
        <v>SINAPI-I 38908</v>
      </c>
      <c r="B11644" s="337" t="s">
        <v>32078</v>
      </c>
      <c r="C11644" s="337">
        <v>38908</v>
      </c>
      <c r="D11644" s="338" t="s">
        <v>38738</v>
      </c>
      <c r="E11644" s="337" t="s">
        <v>32080</v>
      </c>
      <c r="F11644" s="339" t="s">
        <v>8138</v>
      </c>
      <c r="G11644" s="339" t="s">
        <v>8138</v>
      </c>
    </row>
    <row r="11645" spans="1:7">
      <c r="A11645" s="336" t="str">
        <f t="shared" si="183"/>
        <v>SINAPI-I 38909</v>
      </c>
      <c r="B11645" s="337" t="s">
        <v>32078</v>
      </c>
      <c r="C11645" s="337">
        <v>38909</v>
      </c>
      <c r="D11645" s="338" t="s">
        <v>38739</v>
      </c>
      <c r="E11645" s="337" t="s">
        <v>32080</v>
      </c>
      <c r="F11645" s="339" t="s">
        <v>20770</v>
      </c>
      <c r="G11645" s="339" t="s">
        <v>20770</v>
      </c>
    </row>
    <row r="11646" spans="1:7">
      <c r="A11646" s="336" t="str">
        <f t="shared" si="183"/>
        <v>SINAPI-I 38910</v>
      </c>
      <c r="B11646" s="337" t="s">
        <v>32078</v>
      </c>
      <c r="C11646" s="337">
        <v>38910</v>
      </c>
      <c r="D11646" s="338" t="s">
        <v>38740</v>
      </c>
      <c r="E11646" s="337" t="s">
        <v>32080</v>
      </c>
      <c r="F11646" s="339" t="s">
        <v>38741</v>
      </c>
      <c r="G11646" s="339" t="s">
        <v>38741</v>
      </c>
    </row>
    <row r="11647" spans="1:7">
      <c r="A11647" s="336" t="str">
        <f t="shared" si="183"/>
        <v>SINAPI-I 38897</v>
      </c>
      <c r="B11647" s="337" t="s">
        <v>32078</v>
      </c>
      <c r="C11647" s="337">
        <v>38897</v>
      </c>
      <c r="D11647" s="338" t="s">
        <v>38742</v>
      </c>
      <c r="E11647" s="337" t="s">
        <v>32080</v>
      </c>
      <c r="F11647" s="339" t="s">
        <v>27616</v>
      </c>
      <c r="G11647" s="339" t="s">
        <v>27616</v>
      </c>
    </row>
    <row r="11648" spans="1:7">
      <c r="A11648" s="336" t="str">
        <f t="shared" si="183"/>
        <v>SINAPI-I 38899</v>
      </c>
      <c r="B11648" s="337" t="s">
        <v>32078</v>
      </c>
      <c r="C11648" s="337">
        <v>38899</v>
      </c>
      <c r="D11648" s="338" t="s">
        <v>38743</v>
      </c>
      <c r="E11648" s="337" t="s">
        <v>32080</v>
      </c>
      <c r="F11648" s="339" t="s">
        <v>31711</v>
      </c>
      <c r="G11648" s="339" t="s">
        <v>31711</v>
      </c>
    </row>
    <row r="11649" spans="1:7">
      <c r="A11649" s="336" t="str">
        <f t="shared" si="183"/>
        <v>SINAPI-I 38900</v>
      </c>
      <c r="B11649" s="337" t="s">
        <v>32078</v>
      </c>
      <c r="C11649" s="337">
        <v>38900</v>
      </c>
      <c r="D11649" s="338" t="s">
        <v>38744</v>
      </c>
      <c r="E11649" s="337" t="s">
        <v>32080</v>
      </c>
      <c r="F11649" s="339" t="s">
        <v>25669</v>
      </c>
      <c r="G11649" s="339" t="s">
        <v>25669</v>
      </c>
    </row>
    <row r="11650" spans="1:7">
      <c r="A11650" s="336" t="str">
        <f t="shared" si="183"/>
        <v>SINAPI-I 38901</v>
      </c>
      <c r="B11650" s="337" t="s">
        <v>32078</v>
      </c>
      <c r="C11650" s="337">
        <v>38901</v>
      </c>
      <c r="D11650" s="338" t="s">
        <v>38745</v>
      </c>
      <c r="E11650" s="337" t="s">
        <v>32080</v>
      </c>
      <c r="F11650" s="339" t="s">
        <v>31134</v>
      </c>
      <c r="G11650" s="339" t="s">
        <v>31134</v>
      </c>
    </row>
    <row r="11651" spans="1:7">
      <c r="A11651" s="336" t="str">
        <f t="shared" si="183"/>
        <v>SINAPI-I 38904</v>
      </c>
      <c r="B11651" s="337" t="s">
        <v>32078</v>
      </c>
      <c r="C11651" s="337">
        <v>38904</v>
      </c>
      <c r="D11651" s="338" t="s">
        <v>38746</v>
      </c>
      <c r="E11651" s="337" t="s">
        <v>32080</v>
      </c>
      <c r="F11651" s="339" t="s">
        <v>8453</v>
      </c>
      <c r="G11651" s="339" t="s">
        <v>8453</v>
      </c>
    </row>
    <row r="11652" spans="1:7">
      <c r="A11652" s="336" t="str">
        <f t="shared" si="183"/>
        <v>SINAPI-I 38903</v>
      </c>
      <c r="B11652" s="337" t="s">
        <v>32078</v>
      </c>
      <c r="C11652" s="337">
        <v>38903</v>
      </c>
      <c r="D11652" s="338" t="s">
        <v>38747</v>
      </c>
      <c r="E11652" s="337" t="s">
        <v>32080</v>
      </c>
      <c r="F11652" s="339" t="s">
        <v>38748</v>
      </c>
      <c r="G11652" s="339" t="s">
        <v>38748</v>
      </c>
    </row>
    <row r="11653" spans="1:7">
      <c r="A11653" s="336" t="str">
        <f t="shared" si="183"/>
        <v>SINAPI-I 7091</v>
      </c>
      <c r="B11653" s="337" t="s">
        <v>32078</v>
      </c>
      <c r="C11653" s="337">
        <v>7091</v>
      </c>
      <c r="D11653" s="338" t="s">
        <v>38749</v>
      </c>
      <c r="E11653" s="337" t="s">
        <v>32080</v>
      </c>
      <c r="F11653" s="339" t="s">
        <v>9826</v>
      </c>
      <c r="G11653" s="339" t="s">
        <v>9826</v>
      </c>
    </row>
    <row r="11654" spans="1:7">
      <c r="A11654" s="336" t="str">
        <f t="shared" si="183"/>
        <v>SINAPI-I 11655</v>
      </c>
      <c r="B11654" s="337" t="s">
        <v>32078</v>
      </c>
      <c r="C11654" s="337">
        <v>11655</v>
      </c>
      <c r="D11654" s="338" t="s">
        <v>38750</v>
      </c>
      <c r="E11654" s="337" t="s">
        <v>32080</v>
      </c>
      <c r="F11654" s="339" t="s">
        <v>19061</v>
      </c>
      <c r="G11654" s="339" t="s">
        <v>19061</v>
      </c>
    </row>
    <row r="11655" spans="1:7">
      <c r="A11655" s="336" t="str">
        <f t="shared" si="183"/>
        <v>SINAPI-I 11656</v>
      </c>
      <c r="B11655" s="337" t="s">
        <v>32078</v>
      </c>
      <c r="C11655" s="337">
        <v>11656</v>
      </c>
      <c r="D11655" s="338" t="s">
        <v>38751</v>
      </c>
      <c r="E11655" s="337" t="s">
        <v>32080</v>
      </c>
      <c r="F11655" s="339" t="s">
        <v>29026</v>
      </c>
      <c r="G11655" s="339" t="s">
        <v>29026</v>
      </c>
    </row>
    <row r="11656" spans="1:7">
      <c r="A11656" s="336" t="str">
        <f t="shared" si="183"/>
        <v>SINAPI-I 37948</v>
      </c>
      <c r="B11656" s="337" t="s">
        <v>32078</v>
      </c>
      <c r="C11656" s="337">
        <v>37948</v>
      </c>
      <c r="D11656" s="338" t="s">
        <v>38752</v>
      </c>
      <c r="E11656" s="337" t="s">
        <v>32080</v>
      </c>
      <c r="F11656" s="339" t="s">
        <v>35075</v>
      </c>
      <c r="G11656" s="339" t="s">
        <v>35075</v>
      </c>
    </row>
    <row r="11657" spans="1:7">
      <c r="A11657" s="336" t="str">
        <f t="shared" si="183"/>
        <v>SINAPI-I 7097</v>
      </c>
      <c r="B11657" s="337" t="s">
        <v>32078</v>
      </c>
      <c r="C11657" s="337">
        <v>7097</v>
      </c>
      <c r="D11657" s="338" t="s">
        <v>38753</v>
      </c>
      <c r="E11657" s="337" t="s">
        <v>32080</v>
      </c>
      <c r="F11657" s="339" t="s">
        <v>7841</v>
      </c>
      <c r="G11657" s="339" t="s">
        <v>7841</v>
      </c>
    </row>
    <row r="11658" spans="1:7">
      <c r="A11658" s="336" t="str">
        <f t="shared" si="183"/>
        <v>SINAPI-I 11657</v>
      </c>
      <c r="B11658" s="337" t="s">
        <v>32078</v>
      </c>
      <c r="C11658" s="337">
        <v>11657</v>
      </c>
      <c r="D11658" s="338" t="s">
        <v>38754</v>
      </c>
      <c r="E11658" s="337" t="s">
        <v>32080</v>
      </c>
      <c r="F11658" s="339" t="s">
        <v>38755</v>
      </c>
      <c r="G11658" s="339" t="s">
        <v>38755</v>
      </c>
    </row>
    <row r="11659" spans="1:7">
      <c r="A11659" s="336" t="str">
        <f t="shared" si="183"/>
        <v>SINAPI-I 11658</v>
      </c>
      <c r="B11659" s="337" t="s">
        <v>32078</v>
      </c>
      <c r="C11659" s="337">
        <v>11658</v>
      </c>
      <c r="D11659" s="338" t="s">
        <v>38756</v>
      </c>
      <c r="E11659" s="337" t="s">
        <v>32080</v>
      </c>
      <c r="F11659" s="339" t="s">
        <v>8906</v>
      </c>
      <c r="G11659" s="339" t="s">
        <v>8906</v>
      </c>
    </row>
    <row r="11660" spans="1:7">
      <c r="A11660" s="336" t="str">
        <f t="shared" si="183"/>
        <v>SINAPI-I 7146</v>
      </c>
      <c r="B11660" s="337" t="s">
        <v>32078</v>
      </c>
      <c r="C11660" s="337">
        <v>7146</v>
      </c>
      <c r="D11660" s="338" t="s">
        <v>38757</v>
      </c>
      <c r="E11660" s="337" t="s">
        <v>32080</v>
      </c>
      <c r="F11660" s="339" t="s">
        <v>38758</v>
      </c>
      <c r="G11660" s="339" t="s">
        <v>38758</v>
      </c>
    </row>
    <row r="11661" spans="1:7">
      <c r="A11661" s="336" t="str">
        <f t="shared" si="183"/>
        <v>SINAPI-I 7138</v>
      </c>
      <c r="B11661" s="337" t="s">
        <v>32078</v>
      </c>
      <c r="C11661" s="337">
        <v>7138</v>
      </c>
      <c r="D11661" s="338" t="s">
        <v>38759</v>
      </c>
      <c r="E11661" s="337" t="s">
        <v>32080</v>
      </c>
      <c r="F11661" s="339" t="s">
        <v>30363</v>
      </c>
      <c r="G11661" s="339" t="s">
        <v>30363</v>
      </c>
    </row>
    <row r="11662" spans="1:7">
      <c r="A11662" s="336" t="str">
        <f t="shared" si="183"/>
        <v>SINAPI-I 7139</v>
      </c>
      <c r="B11662" s="337" t="s">
        <v>32078</v>
      </c>
      <c r="C11662" s="337">
        <v>7139</v>
      </c>
      <c r="D11662" s="338" t="s">
        <v>38760</v>
      </c>
      <c r="E11662" s="337" t="s">
        <v>32080</v>
      </c>
      <c r="F11662" s="339" t="s">
        <v>29887</v>
      </c>
      <c r="G11662" s="339" t="s">
        <v>29887</v>
      </c>
    </row>
    <row r="11663" spans="1:7">
      <c r="A11663" s="336" t="str">
        <f t="shared" si="183"/>
        <v>SINAPI-I 7140</v>
      </c>
      <c r="B11663" s="337" t="s">
        <v>32078</v>
      </c>
      <c r="C11663" s="337">
        <v>7140</v>
      </c>
      <c r="D11663" s="338" t="s">
        <v>38761</v>
      </c>
      <c r="E11663" s="337" t="s">
        <v>32080</v>
      </c>
      <c r="F11663" s="339" t="s">
        <v>8103</v>
      </c>
      <c r="G11663" s="339" t="s">
        <v>8103</v>
      </c>
    </row>
    <row r="11664" spans="1:7">
      <c r="A11664" s="336" t="str">
        <f t="shared" si="183"/>
        <v>SINAPI-I 7141</v>
      </c>
      <c r="B11664" s="337" t="s">
        <v>32078</v>
      </c>
      <c r="C11664" s="337">
        <v>7141</v>
      </c>
      <c r="D11664" s="338" t="s">
        <v>38762</v>
      </c>
      <c r="E11664" s="337" t="s">
        <v>32080</v>
      </c>
      <c r="F11664" s="339" t="s">
        <v>15212</v>
      </c>
      <c r="G11664" s="339" t="s">
        <v>15212</v>
      </c>
    </row>
    <row r="11665" spans="1:7">
      <c r="A11665" s="336" t="str">
        <f t="shared" si="183"/>
        <v>SINAPI-I 7143</v>
      </c>
      <c r="B11665" s="337" t="s">
        <v>32078</v>
      </c>
      <c r="C11665" s="337">
        <v>7143</v>
      </c>
      <c r="D11665" s="338" t="s">
        <v>38763</v>
      </c>
      <c r="E11665" s="337" t="s">
        <v>32080</v>
      </c>
      <c r="F11665" s="339" t="s">
        <v>17346</v>
      </c>
      <c r="G11665" s="339" t="s">
        <v>17346</v>
      </c>
    </row>
    <row r="11666" spans="1:7">
      <c r="A11666" s="336" t="str">
        <f t="shared" si="183"/>
        <v>SINAPI-I 7144</v>
      </c>
      <c r="B11666" s="337" t="s">
        <v>32078</v>
      </c>
      <c r="C11666" s="337">
        <v>7144</v>
      </c>
      <c r="D11666" s="338" t="s">
        <v>38764</v>
      </c>
      <c r="E11666" s="337" t="s">
        <v>32080</v>
      </c>
      <c r="F11666" s="339" t="s">
        <v>38765</v>
      </c>
      <c r="G11666" s="339" t="s">
        <v>38765</v>
      </c>
    </row>
    <row r="11667" spans="1:7">
      <c r="A11667" s="336" t="str">
        <f t="shared" si="183"/>
        <v>SINAPI-I 7145</v>
      </c>
      <c r="B11667" s="337" t="s">
        <v>32078</v>
      </c>
      <c r="C11667" s="337">
        <v>7145</v>
      </c>
      <c r="D11667" s="338" t="s">
        <v>38766</v>
      </c>
      <c r="E11667" s="337" t="s">
        <v>32080</v>
      </c>
      <c r="F11667" s="339" t="s">
        <v>38767</v>
      </c>
      <c r="G11667" s="339" t="s">
        <v>38767</v>
      </c>
    </row>
    <row r="11668" spans="1:7">
      <c r="A11668" s="336" t="str">
        <f t="shared" si="183"/>
        <v>SINAPI-I 7142</v>
      </c>
      <c r="B11668" s="337" t="s">
        <v>32078</v>
      </c>
      <c r="C11668" s="337">
        <v>7142</v>
      </c>
      <c r="D11668" s="338" t="s">
        <v>38768</v>
      </c>
      <c r="E11668" s="337" t="s">
        <v>32080</v>
      </c>
      <c r="F11668" s="339" t="s">
        <v>21478</v>
      </c>
      <c r="G11668" s="339" t="s">
        <v>21478</v>
      </c>
    </row>
    <row r="11669" spans="1:7">
      <c r="A11669" s="336" t="str">
        <f t="shared" si="183"/>
        <v>SINAPI-I 3593</v>
      </c>
      <c r="B11669" s="337" t="s">
        <v>32078</v>
      </c>
      <c r="C11669" s="337">
        <v>3593</v>
      </c>
      <c r="D11669" s="338" t="s">
        <v>38769</v>
      </c>
      <c r="E11669" s="337" t="s">
        <v>32080</v>
      </c>
      <c r="F11669" s="339" t="s">
        <v>38770</v>
      </c>
      <c r="G11669" s="339" t="s">
        <v>38770</v>
      </c>
    </row>
    <row r="11670" spans="1:7">
      <c r="A11670" s="336" t="str">
        <f t="shared" si="183"/>
        <v>SINAPI-I 3588</v>
      </c>
      <c r="B11670" s="337" t="s">
        <v>32078</v>
      </c>
      <c r="C11670" s="337">
        <v>3588</v>
      </c>
      <c r="D11670" s="338" t="s">
        <v>38771</v>
      </c>
      <c r="E11670" s="337" t="s">
        <v>32080</v>
      </c>
      <c r="F11670" s="339" t="s">
        <v>38772</v>
      </c>
      <c r="G11670" s="339" t="s">
        <v>38772</v>
      </c>
    </row>
    <row r="11671" spans="1:7">
      <c r="A11671" s="336" t="str">
        <f t="shared" si="183"/>
        <v>SINAPI-I 3585</v>
      </c>
      <c r="B11671" s="337" t="s">
        <v>32078</v>
      </c>
      <c r="C11671" s="337">
        <v>3585</v>
      </c>
      <c r="D11671" s="338" t="s">
        <v>38773</v>
      </c>
      <c r="E11671" s="337" t="s">
        <v>32080</v>
      </c>
      <c r="F11671" s="339" t="s">
        <v>38774</v>
      </c>
      <c r="G11671" s="339" t="s">
        <v>38774</v>
      </c>
    </row>
    <row r="11672" spans="1:7">
      <c r="A11672" s="336" t="str">
        <f t="shared" si="183"/>
        <v>SINAPI-I 3587</v>
      </c>
      <c r="B11672" s="337" t="s">
        <v>32078</v>
      </c>
      <c r="C11672" s="337">
        <v>3587</v>
      </c>
      <c r="D11672" s="338" t="s">
        <v>38775</v>
      </c>
      <c r="E11672" s="337" t="s">
        <v>32080</v>
      </c>
      <c r="F11672" s="339" t="s">
        <v>38776</v>
      </c>
      <c r="G11672" s="339" t="s">
        <v>38776</v>
      </c>
    </row>
    <row r="11673" spans="1:7">
      <c r="A11673" s="336" t="str">
        <f t="shared" si="183"/>
        <v>SINAPI-I 3590</v>
      </c>
      <c r="B11673" s="337" t="s">
        <v>32078</v>
      </c>
      <c r="C11673" s="337">
        <v>3590</v>
      </c>
      <c r="D11673" s="338" t="s">
        <v>38777</v>
      </c>
      <c r="E11673" s="337" t="s">
        <v>32080</v>
      </c>
      <c r="F11673" s="339" t="s">
        <v>38778</v>
      </c>
      <c r="G11673" s="339" t="s">
        <v>38778</v>
      </c>
    </row>
    <row r="11674" spans="1:7">
      <c r="A11674" s="336" t="str">
        <f t="shared" si="183"/>
        <v>SINAPI-I 3589</v>
      </c>
      <c r="B11674" s="337" t="s">
        <v>32078</v>
      </c>
      <c r="C11674" s="337">
        <v>3589</v>
      </c>
      <c r="D11674" s="338" t="s">
        <v>38779</v>
      </c>
      <c r="E11674" s="337" t="s">
        <v>32080</v>
      </c>
      <c r="F11674" s="339" t="s">
        <v>23128</v>
      </c>
      <c r="G11674" s="339" t="s">
        <v>23128</v>
      </c>
    </row>
    <row r="11675" spans="1:7">
      <c r="A11675" s="336" t="str">
        <f t="shared" si="183"/>
        <v>SINAPI-I 3586</v>
      </c>
      <c r="B11675" s="337" t="s">
        <v>32078</v>
      </c>
      <c r="C11675" s="337">
        <v>3586</v>
      </c>
      <c r="D11675" s="338" t="s">
        <v>38780</v>
      </c>
      <c r="E11675" s="337" t="s">
        <v>32080</v>
      </c>
      <c r="F11675" s="339" t="s">
        <v>34746</v>
      </c>
      <c r="G11675" s="339" t="s">
        <v>34746</v>
      </c>
    </row>
    <row r="11676" spans="1:7">
      <c r="A11676" s="336" t="str">
        <f t="shared" si="183"/>
        <v>SINAPI-I 3592</v>
      </c>
      <c r="B11676" s="337" t="s">
        <v>32078</v>
      </c>
      <c r="C11676" s="337">
        <v>3592</v>
      </c>
      <c r="D11676" s="338" t="s">
        <v>38781</v>
      </c>
      <c r="E11676" s="337" t="s">
        <v>32080</v>
      </c>
      <c r="F11676" s="339" t="s">
        <v>38782</v>
      </c>
      <c r="G11676" s="339" t="s">
        <v>38782</v>
      </c>
    </row>
    <row r="11677" spans="1:7">
      <c r="A11677" s="336" t="str">
        <f t="shared" si="183"/>
        <v>SINAPI-I 3591</v>
      </c>
      <c r="B11677" s="337" t="s">
        <v>32078</v>
      </c>
      <c r="C11677" s="337">
        <v>3591</v>
      </c>
      <c r="D11677" s="338" t="s">
        <v>38783</v>
      </c>
      <c r="E11677" s="337" t="s">
        <v>32080</v>
      </c>
      <c r="F11677" s="339" t="s">
        <v>38784</v>
      </c>
      <c r="G11677" s="339" t="s">
        <v>38784</v>
      </c>
    </row>
    <row r="11678" spans="1:7">
      <c r="A11678" s="336" t="str">
        <f t="shared" si="183"/>
        <v>SINAPI-I 40396</v>
      </c>
      <c r="B11678" s="337" t="s">
        <v>32078</v>
      </c>
      <c r="C11678" s="337">
        <v>40396</v>
      </c>
      <c r="D11678" s="338" t="s">
        <v>38785</v>
      </c>
      <c r="E11678" s="337" t="s">
        <v>32080</v>
      </c>
      <c r="F11678" s="339" t="s">
        <v>38786</v>
      </c>
      <c r="G11678" s="339" t="s">
        <v>38786</v>
      </c>
    </row>
    <row r="11679" spans="1:7">
      <c r="A11679" s="336" t="str">
        <f t="shared" si="183"/>
        <v>SINAPI-I 40395</v>
      </c>
      <c r="B11679" s="337" t="s">
        <v>32078</v>
      </c>
      <c r="C11679" s="337">
        <v>40395</v>
      </c>
      <c r="D11679" s="338" t="s">
        <v>38787</v>
      </c>
      <c r="E11679" s="337" t="s">
        <v>32080</v>
      </c>
      <c r="F11679" s="339" t="s">
        <v>25454</v>
      </c>
      <c r="G11679" s="339" t="s">
        <v>25454</v>
      </c>
    </row>
    <row r="11680" spans="1:7">
      <c r="A11680" s="336" t="str">
        <f t="shared" si="183"/>
        <v>SINAPI-I 40392</v>
      </c>
      <c r="B11680" s="337" t="s">
        <v>32078</v>
      </c>
      <c r="C11680" s="337">
        <v>40392</v>
      </c>
      <c r="D11680" s="338" t="s">
        <v>38788</v>
      </c>
      <c r="E11680" s="337" t="s">
        <v>32080</v>
      </c>
      <c r="F11680" s="339" t="s">
        <v>21645</v>
      </c>
      <c r="G11680" s="339" t="s">
        <v>21645</v>
      </c>
    </row>
    <row r="11681" spans="1:7">
      <c r="A11681" s="336" t="str">
        <f t="shared" si="183"/>
        <v>SINAPI-I 40394</v>
      </c>
      <c r="B11681" s="337" t="s">
        <v>32078</v>
      </c>
      <c r="C11681" s="337">
        <v>40394</v>
      </c>
      <c r="D11681" s="338" t="s">
        <v>38789</v>
      </c>
      <c r="E11681" s="337" t="s">
        <v>32080</v>
      </c>
      <c r="F11681" s="339" t="s">
        <v>38790</v>
      </c>
      <c r="G11681" s="339" t="s">
        <v>38790</v>
      </c>
    </row>
    <row r="11682" spans="1:7">
      <c r="A11682" s="336" t="str">
        <f t="shared" si="183"/>
        <v>SINAPI-I 40398</v>
      </c>
      <c r="B11682" s="337" t="s">
        <v>32078</v>
      </c>
      <c r="C11682" s="337">
        <v>40398</v>
      </c>
      <c r="D11682" s="338" t="s">
        <v>38791</v>
      </c>
      <c r="E11682" s="337" t="s">
        <v>32080</v>
      </c>
      <c r="F11682" s="339" t="s">
        <v>38792</v>
      </c>
      <c r="G11682" s="339" t="s">
        <v>38792</v>
      </c>
    </row>
    <row r="11683" spans="1:7">
      <c r="A11683" s="336" t="str">
        <f t="shared" si="183"/>
        <v>SINAPI-I 40397</v>
      </c>
      <c r="B11683" s="337" t="s">
        <v>32078</v>
      </c>
      <c r="C11683" s="337">
        <v>40397</v>
      </c>
      <c r="D11683" s="338" t="s">
        <v>38793</v>
      </c>
      <c r="E11683" s="337" t="s">
        <v>32080</v>
      </c>
      <c r="F11683" s="339" t="s">
        <v>38794</v>
      </c>
      <c r="G11683" s="339" t="s">
        <v>38794</v>
      </c>
    </row>
    <row r="11684" spans="1:7">
      <c r="A11684" s="336" t="str">
        <f t="shared" si="183"/>
        <v>SINAPI-I 40393</v>
      </c>
      <c r="B11684" s="337" t="s">
        <v>32078</v>
      </c>
      <c r="C11684" s="337">
        <v>40393</v>
      </c>
      <c r="D11684" s="338" t="s">
        <v>38795</v>
      </c>
      <c r="E11684" s="337" t="s">
        <v>32080</v>
      </c>
      <c r="F11684" s="339" t="s">
        <v>38796</v>
      </c>
      <c r="G11684" s="339" t="s">
        <v>38796</v>
      </c>
    </row>
    <row r="11685" spans="1:7">
      <c r="A11685" s="336" t="str">
        <f t="shared" si="183"/>
        <v>SINAPI-I 40399</v>
      </c>
      <c r="B11685" s="337" t="s">
        <v>32078</v>
      </c>
      <c r="C11685" s="337">
        <v>40399</v>
      </c>
      <c r="D11685" s="338" t="s">
        <v>38797</v>
      </c>
      <c r="E11685" s="337" t="s">
        <v>32080</v>
      </c>
      <c r="F11685" s="339" t="s">
        <v>38798</v>
      </c>
      <c r="G11685" s="339" t="s">
        <v>38798</v>
      </c>
    </row>
    <row r="11686" spans="1:7">
      <c r="A11686" s="336" t="str">
        <f t="shared" si="183"/>
        <v>SINAPI-I 39322</v>
      </c>
      <c r="B11686" s="337" t="s">
        <v>32078</v>
      </c>
      <c r="C11686" s="337">
        <v>39322</v>
      </c>
      <c r="D11686" s="338" t="s">
        <v>38799</v>
      </c>
      <c r="E11686" s="337" t="s">
        <v>32080</v>
      </c>
      <c r="F11686" s="339" t="s">
        <v>38800</v>
      </c>
      <c r="G11686" s="339" t="s">
        <v>38800</v>
      </c>
    </row>
    <row r="11687" spans="1:7">
      <c r="A11687" s="336" t="str">
        <f t="shared" si="183"/>
        <v>SINAPI-I 39289</v>
      </c>
      <c r="B11687" s="337" t="s">
        <v>32078</v>
      </c>
      <c r="C11687" s="337">
        <v>39289</v>
      </c>
      <c r="D11687" s="338" t="s">
        <v>38801</v>
      </c>
      <c r="E11687" s="337" t="s">
        <v>32080</v>
      </c>
      <c r="F11687" s="339" t="s">
        <v>38802</v>
      </c>
      <c r="G11687" s="339" t="s">
        <v>38802</v>
      </c>
    </row>
    <row r="11688" spans="1:7">
      <c r="A11688" s="336" t="str">
        <f t="shared" si="183"/>
        <v>SINAPI-I 39290</v>
      </c>
      <c r="B11688" s="337" t="s">
        <v>32078</v>
      </c>
      <c r="C11688" s="337">
        <v>39290</v>
      </c>
      <c r="D11688" s="338" t="s">
        <v>38803</v>
      </c>
      <c r="E11688" s="337" t="s">
        <v>32080</v>
      </c>
      <c r="F11688" s="339" t="s">
        <v>38804</v>
      </c>
      <c r="G11688" s="339" t="s">
        <v>38804</v>
      </c>
    </row>
    <row r="11689" spans="1:7">
      <c r="A11689" s="336" t="str">
        <f t="shared" si="183"/>
        <v>SINAPI-I 39291</v>
      </c>
      <c r="B11689" s="337" t="s">
        <v>32078</v>
      </c>
      <c r="C11689" s="337">
        <v>39291</v>
      </c>
      <c r="D11689" s="338" t="s">
        <v>38805</v>
      </c>
      <c r="E11689" s="337" t="s">
        <v>32080</v>
      </c>
      <c r="F11689" s="339" t="s">
        <v>38806</v>
      </c>
      <c r="G11689" s="339" t="s">
        <v>38806</v>
      </c>
    </row>
    <row r="11690" spans="1:7">
      <c r="A11690" s="336" t="str">
        <f t="shared" si="183"/>
        <v>SINAPI-I 20174</v>
      </c>
      <c r="B11690" s="337" t="s">
        <v>32078</v>
      </c>
      <c r="C11690" s="337">
        <v>20174</v>
      </c>
      <c r="D11690" s="338" t="s">
        <v>38807</v>
      </c>
      <c r="E11690" s="337" t="s">
        <v>32080</v>
      </c>
      <c r="F11690" s="339" t="s">
        <v>10194</v>
      </c>
      <c r="G11690" s="339" t="s">
        <v>10194</v>
      </c>
    </row>
    <row r="11691" spans="1:7">
      <c r="A11691" s="336" t="str">
        <f t="shared" si="183"/>
        <v>SINAPI-I 41892</v>
      </c>
      <c r="B11691" s="337" t="s">
        <v>32078</v>
      </c>
      <c r="C11691" s="337">
        <v>41892</v>
      </c>
      <c r="D11691" s="338" t="s">
        <v>38808</v>
      </c>
      <c r="E11691" s="337" t="s">
        <v>32080</v>
      </c>
      <c r="F11691" s="339" t="s">
        <v>38809</v>
      </c>
      <c r="G11691" s="339" t="s">
        <v>38809</v>
      </c>
    </row>
    <row r="11692" spans="1:7">
      <c r="A11692" s="336" t="str">
        <f t="shared" si="183"/>
        <v>SINAPI-I 7048</v>
      </c>
      <c r="B11692" s="337" t="s">
        <v>32078</v>
      </c>
      <c r="C11692" s="337">
        <v>7048</v>
      </c>
      <c r="D11692" s="338" t="s">
        <v>38810</v>
      </c>
      <c r="E11692" s="337" t="s">
        <v>32080</v>
      </c>
      <c r="F11692" s="339" t="s">
        <v>38811</v>
      </c>
      <c r="G11692" s="339" t="s">
        <v>38811</v>
      </c>
    </row>
    <row r="11693" spans="1:7">
      <c r="A11693" s="336" t="str">
        <f t="shared" si="183"/>
        <v>SINAPI-I 7088</v>
      </c>
      <c r="B11693" s="337" t="s">
        <v>32078</v>
      </c>
      <c r="C11693" s="337">
        <v>7088</v>
      </c>
      <c r="D11693" s="338" t="s">
        <v>38812</v>
      </c>
      <c r="E11693" s="337" t="s">
        <v>32080</v>
      </c>
      <c r="F11693" s="339" t="s">
        <v>38813</v>
      </c>
      <c r="G11693" s="339" t="s">
        <v>38813</v>
      </c>
    </row>
    <row r="11694" spans="1:7">
      <c r="A11694" s="336" t="str">
        <f t="shared" si="183"/>
        <v>SINAPI-I 20179</v>
      </c>
      <c r="B11694" s="337" t="s">
        <v>32078</v>
      </c>
      <c r="C11694" s="337">
        <v>20179</v>
      </c>
      <c r="D11694" s="338" t="s">
        <v>38814</v>
      </c>
      <c r="E11694" s="337" t="s">
        <v>32080</v>
      </c>
      <c r="F11694" s="339" t="s">
        <v>38815</v>
      </c>
      <c r="G11694" s="339" t="s">
        <v>38815</v>
      </c>
    </row>
    <row r="11695" spans="1:7">
      <c r="A11695" s="336" t="str">
        <f t="shared" si="183"/>
        <v>SINAPI-I 20178</v>
      </c>
      <c r="B11695" s="337" t="s">
        <v>32078</v>
      </c>
      <c r="C11695" s="337">
        <v>20178</v>
      </c>
      <c r="D11695" s="338" t="s">
        <v>38816</v>
      </c>
      <c r="E11695" s="337" t="s">
        <v>32080</v>
      </c>
      <c r="F11695" s="339" t="s">
        <v>38817</v>
      </c>
      <c r="G11695" s="339" t="s">
        <v>38817</v>
      </c>
    </row>
    <row r="11696" spans="1:7">
      <c r="A11696" s="336" t="str">
        <f t="shared" si="183"/>
        <v>SINAPI-I 20180</v>
      </c>
      <c r="B11696" s="337" t="s">
        <v>32078</v>
      </c>
      <c r="C11696" s="337">
        <v>20180</v>
      </c>
      <c r="D11696" s="338" t="s">
        <v>38818</v>
      </c>
      <c r="E11696" s="337" t="s">
        <v>32080</v>
      </c>
      <c r="F11696" s="339" t="s">
        <v>38819</v>
      </c>
      <c r="G11696" s="339" t="s">
        <v>38819</v>
      </c>
    </row>
    <row r="11697" spans="1:7">
      <c r="A11697" s="336" t="str">
        <f t="shared" si="183"/>
        <v>SINAPI-I 20181</v>
      </c>
      <c r="B11697" s="337" t="s">
        <v>32078</v>
      </c>
      <c r="C11697" s="337">
        <v>20181</v>
      </c>
      <c r="D11697" s="338" t="s">
        <v>38820</v>
      </c>
      <c r="E11697" s="337" t="s">
        <v>32080</v>
      </c>
      <c r="F11697" s="339" t="s">
        <v>38821</v>
      </c>
      <c r="G11697" s="339" t="s">
        <v>38821</v>
      </c>
    </row>
    <row r="11698" spans="1:7">
      <c r="A11698" s="336" t="str">
        <f t="shared" si="183"/>
        <v>SINAPI-I 20177</v>
      </c>
      <c r="B11698" s="337" t="s">
        <v>32078</v>
      </c>
      <c r="C11698" s="337">
        <v>20177</v>
      </c>
      <c r="D11698" s="338" t="s">
        <v>38822</v>
      </c>
      <c r="E11698" s="337" t="s">
        <v>32080</v>
      </c>
      <c r="F11698" s="339" t="s">
        <v>38823</v>
      </c>
      <c r="G11698" s="339" t="s">
        <v>38823</v>
      </c>
    </row>
    <row r="11699" spans="1:7">
      <c r="A11699" s="336" t="str">
        <f t="shared" si="183"/>
        <v>SINAPI-I 7082</v>
      </c>
      <c r="B11699" s="337" t="s">
        <v>32078</v>
      </c>
      <c r="C11699" s="337">
        <v>7082</v>
      </c>
      <c r="D11699" s="338" t="s">
        <v>38824</v>
      </c>
      <c r="E11699" s="337" t="s">
        <v>32080</v>
      </c>
      <c r="F11699" s="339" t="s">
        <v>7821</v>
      </c>
      <c r="G11699" s="339" t="s">
        <v>7821</v>
      </c>
    </row>
    <row r="11700" spans="1:7">
      <c r="A11700" s="336" t="str">
        <f t="shared" si="183"/>
        <v>SINAPI-I 42707</v>
      </c>
      <c r="B11700" s="337" t="s">
        <v>32078</v>
      </c>
      <c r="C11700" s="337">
        <v>42707</v>
      </c>
      <c r="D11700" s="338" t="s">
        <v>38825</v>
      </c>
      <c r="E11700" s="337" t="s">
        <v>32080</v>
      </c>
      <c r="F11700" s="339" t="s">
        <v>38826</v>
      </c>
      <c r="G11700" s="339" t="s">
        <v>38826</v>
      </c>
    </row>
    <row r="11701" spans="1:7">
      <c r="A11701" s="336" t="str">
        <f t="shared" si="183"/>
        <v>SINAPI-I 7069</v>
      </c>
      <c r="B11701" s="337" t="s">
        <v>32078</v>
      </c>
      <c r="C11701" s="337">
        <v>7069</v>
      </c>
      <c r="D11701" s="338" t="s">
        <v>38827</v>
      </c>
      <c r="E11701" s="337" t="s">
        <v>32080</v>
      </c>
      <c r="F11701" s="339" t="s">
        <v>38828</v>
      </c>
      <c r="G11701" s="339" t="s">
        <v>38828</v>
      </c>
    </row>
    <row r="11702" spans="1:7">
      <c r="A11702" s="336" t="str">
        <f t="shared" si="183"/>
        <v>SINAPI-I 42708</v>
      </c>
      <c r="B11702" s="337" t="s">
        <v>32078</v>
      </c>
      <c r="C11702" s="337">
        <v>42708</v>
      </c>
      <c r="D11702" s="338" t="s">
        <v>38829</v>
      </c>
      <c r="E11702" s="337" t="s">
        <v>32080</v>
      </c>
      <c r="F11702" s="339" t="s">
        <v>38830</v>
      </c>
      <c r="G11702" s="339" t="s">
        <v>38830</v>
      </c>
    </row>
    <row r="11703" spans="1:7">
      <c r="A11703" s="336" t="str">
        <f t="shared" ref="A11703:A11766" si="184">CONCATENAR</f>
        <v>SINAPI-I 7070</v>
      </c>
      <c r="B11703" s="337" t="s">
        <v>32078</v>
      </c>
      <c r="C11703" s="337">
        <v>7070</v>
      </c>
      <c r="D11703" s="338" t="s">
        <v>38831</v>
      </c>
      <c r="E11703" s="337" t="s">
        <v>32080</v>
      </c>
      <c r="F11703" s="339" t="s">
        <v>38832</v>
      </c>
      <c r="G11703" s="339" t="s">
        <v>38832</v>
      </c>
    </row>
    <row r="11704" spans="1:7">
      <c r="A11704" s="336" t="str">
        <f t="shared" si="184"/>
        <v>SINAPI-I 42709</v>
      </c>
      <c r="B11704" s="337" t="s">
        <v>32078</v>
      </c>
      <c r="C11704" s="337">
        <v>42709</v>
      </c>
      <c r="D11704" s="338" t="s">
        <v>38833</v>
      </c>
      <c r="E11704" s="337" t="s">
        <v>32080</v>
      </c>
      <c r="F11704" s="339" t="s">
        <v>38834</v>
      </c>
      <c r="G11704" s="339" t="s">
        <v>38834</v>
      </c>
    </row>
    <row r="11705" spans="1:7">
      <c r="A11705" s="336" t="str">
        <f t="shared" si="184"/>
        <v>SINAPI-I 42710</v>
      </c>
      <c r="B11705" s="337" t="s">
        <v>32078</v>
      </c>
      <c r="C11705" s="337">
        <v>42710</v>
      </c>
      <c r="D11705" s="338" t="s">
        <v>38835</v>
      </c>
      <c r="E11705" s="337" t="s">
        <v>32080</v>
      </c>
      <c r="F11705" s="339" t="s">
        <v>38836</v>
      </c>
      <c r="G11705" s="339" t="s">
        <v>38836</v>
      </c>
    </row>
    <row r="11706" spans="1:7">
      <c r="A11706" s="336" t="str">
        <f t="shared" si="184"/>
        <v>SINAPI-I 42716</v>
      </c>
      <c r="B11706" s="337" t="s">
        <v>32078</v>
      </c>
      <c r="C11706" s="337">
        <v>42716</v>
      </c>
      <c r="D11706" s="338" t="s">
        <v>38837</v>
      </c>
      <c r="E11706" s="337" t="s">
        <v>32080</v>
      </c>
      <c r="F11706" s="339" t="s">
        <v>38838</v>
      </c>
      <c r="G11706" s="339" t="s">
        <v>38838</v>
      </c>
    </row>
    <row r="11707" spans="1:7">
      <c r="A11707" s="336" t="str">
        <f t="shared" si="184"/>
        <v>SINAPI-I 20172</v>
      </c>
      <c r="B11707" s="337" t="s">
        <v>32078</v>
      </c>
      <c r="C11707" s="337">
        <v>20172</v>
      </c>
      <c r="D11707" s="338" t="s">
        <v>38839</v>
      </c>
      <c r="E11707" s="337" t="s">
        <v>32080</v>
      </c>
      <c r="F11707" s="339" t="s">
        <v>38840</v>
      </c>
      <c r="G11707" s="339" t="s">
        <v>38840</v>
      </c>
    </row>
    <row r="11708" spans="1:7">
      <c r="A11708" s="336" t="str">
        <f t="shared" si="184"/>
        <v>SINAPI-I 40945</v>
      </c>
      <c r="B11708" s="337" t="s">
        <v>32078</v>
      </c>
      <c r="C11708" s="337">
        <v>40945</v>
      </c>
      <c r="D11708" s="338" t="s">
        <v>38841</v>
      </c>
      <c r="E11708" s="337" t="s">
        <v>32308</v>
      </c>
      <c r="F11708" s="339" t="s">
        <v>10387</v>
      </c>
      <c r="G11708" s="339" t="s">
        <v>38842</v>
      </c>
    </row>
    <row r="11709" spans="1:7">
      <c r="A11709" s="336" t="str">
        <f t="shared" si="184"/>
        <v>SINAPI-I 40946</v>
      </c>
      <c r="B11709" s="337" t="s">
        <v>32078</v>
      </c>
      <c r="C11709" s="337">
        <v>40946</v>
      </c>
      <c r="D11709" s="338" t="s">
        <v>38843</v>
      </c>
      <c r="E11709" s="337" t="s">
        <v>32310</v>
      </c>
      <c r="F11709" s="339" t="s">
        <v>38844</v>
      </c>
      <c r="G11709" s="339" t="s">
        <v>38845</v>
      </c>
    </row>
    <row r="11710" spans="1:7">
      <c r="A11710" s="336" t="str">
        <f t="shared" si="184"/>
        <v>SINAPI-I 7153</v>
      </c>
      <c r="B11710" s="337" t="s">
        <v>32078</v>
      </c>
      <c r="C11710" s="337">
        <v>7153</v>
      </c>
      <c r="D11710" s="338" t="s">
        <v>38846</v>
      </c>
      <c r="E11710" s="337" t="s">
        <v>32308</v>
      </c>
      <c r="F11710" s="339" t="s">
        <v>38847</v>
      </c>
      <c r="G11710" s="339" t="s">
        <v>10313</v>
      </c>
    </row>
    <row r="11711" spans="1:7">
      <c r="A11711" s="336" t="str">
        <f t="shared" si="184"/>
        <v>SINAPI-I 41089</v>
      </c>
      <c r="B11711" s="337" t="s">
        <v>32078</v>
      </c>
      <c r="C11711" s="337">
        <v>41089</v>
      </c>
      <c r="D11711" s="338" t="s">
        <v>38848</v>
      </c>
      <c r="E11711" s="337" t="s">
        <v>32310</v>
      </c>
      <c r="F11711" s="339" t="s">
        <v>38849</v>
      </c>
      <c r="G11711" s="339" t="s">
        <v>38850</v>
      </c>
    </row>
    <row r="11712" spans="1:7">
      <c r="A11712" s="336" t="str">
        <f t="shared" si="184"/>
        <v>SINAPI-I 40943</v>
      </c>
      <c r="B11712" s="337" t="s">
        <v>32078</v>
      </c>
      <c r="C11712" s="337">
        <v>40943</v>
      </c>
      <c r="D11712" s="338" t="s">
        <v>38851</v>
      </c>
      <c r="E11712" s="337" t="s">
        <v>32308</v>
      </c>
      <c r="F11712" s="339" t="s">
        <v>28674</v>
      </c>
      <c r="G11712" s="339" t="s">
        <v>24397</v>
      </c>
    </row>
    <row r="11713" spans="1:7">
      <c r="A11713" s="336" t="str">
        <f t="shared" si="184"/>
        <v>SINAPI-I 40944</v>
      </c>
      <c r="B11713" s="337" t="s">
        <v>32078</v>
      </c>
      <c r="C11713" s="337">
        <v>40944</v>
      </c>
      <c r="D11713" s="338" t="s">
        <v>38852</v>
      </c>
      <c r="E11713" s="337" t="s">
        <v>32310</v>
      </c>
      <c r="F11713" s="339" t="s">
        <v>38853</v>
      </c>
      <c r="G11713" s="339" t="s">
        <v>38854</v>
      </c>
    </row>
    <row r="11714" spans="1:7">
      <c r="A11714" s="336" t="str">
        <f t="shared" si="184"/>
        <v>SINAPI-I 6175</v>
      </c>
      <c r="B11714" s="337" t="s">
        <v>32078</v>
      </c>
      <c r="C11714" s="337">
        <v>6175</v>
      </c>
      <c r="D11714" s="338" t="s">
        <v>38855</v>
      </c>
      <c r="E11714" s="337" t="s">
        <v>32308</v>
      </c>
      <c r="F11714" s="339" t="s">
        <v>38856</v>
      </c>
      <c r="G11714" s="339" t="s">
        <v>38857</v>
      </c>
    </row>
    <row r="11715" spans="1:7">
      <c r="A11715" s="336" t="str">
        <f t="shared" si="184"/>
        <v>SINAPI-I 41092</v>
      </c>
      <c r="B11715" s="337" t="s">
        <v>32078</v>
      </c>
      <c r="C11715" s="337">
        <v>41092</v>
      </c>
      <c r="D11715" s="338" t="s">
        <v>38858</v>
      </c>
      <c r="E11715" s="337" t="s">
        <v>32310</v>
      </c>
      <c r="F11715" s="339" t="s">
        <v>38859</v>
      </c>
      <c r="G11715" s="339" t="s">
        <v>38860</v>
      </c>
    </row>
    <row r="11716" spans="1:7" ht="22.5">
      <c r="A11716" s="336" t="str">
        <f t="shared" si="184"/>
        <v>SINAPI-I 37712</v>
      </c>
      <c r="B11716" s="337" t="s">
        <v>32078</v>
      </c>
      <c r="C11716" s="337">
        <v>37712</v>
      </c>
      <c r="D11716" s="338" t="s">
        <v>38861</v>
      </c>
      <c r="E11716" s="337" t="s">
        <v>32089</v>
      </c>
      <c r="F11716" s="339" t="s">
        <v>38862</v>
      </c>
      <c r="G11716" s="339" t="s">
        <v>38862</v>
      </c>
    </row>
    <row r="11717" spans="1:7" ht="22.5">
      <c r="A11717" s="336" t="str">
        <f t="shared" si="184"/>
        <v>SINAPI-I 34547</v>
      </c>
      <c r="B11717" s="337" t="s">
        <v>32078</v>
      </c>
      <c r="C11717" s="337">
        <v>34547</v>
      </c>
      <c r="D11717" s="338" t="s">
        <v>38863</v>
      </c>
      <c r="E11717" s="337" t="s">
        <v>32098</v>
      </c>
      <c r="F11717" s="339" t="s">
        <v>25745</v>
      </c>
      <c r="G11717" s="339" t="s">
        <v>25745</v>
      </c>
    </row>
    <row r="11718" spans="1:7" ht="22.5">
      <c r="A11718" s="336" t="str">
        <f t="shared" si="184"/>
        <v>SINAPI-I 34548</v>
      </c>
      <c r="B11718" s="337" t="s">
        <v>32078</v>
      </c>
      <c r="C11718" s="337">
        <v>34548</v>
      </c>
      <c r="D11718" s="338" t="s">
        <v>38864</v>
      </c>
      <c r="E11718" s="337" t="s">
        <v>32098</v>
      </c>
      <c r="F11718" s="339" t="s">
        <v>20575</v>
      </c>
      <c r="G11718" s="339" t="s">
        <v>20575</v>
      </c>
    </row>
    <row r="11719" spans="1:7" ht="22.5">
      <c r="A11719" s="336" t="str">
        <f t="shared" si="184"/>
        <v>SINAPI-I 34558</v>
      </c>
      <c r="B11719" s="337" t="s">
        <v>32078</v>
      </c>
      <c r="C11719" s="337">
        <v>34558</v>
      </c>
      <c r="D11719" s="338" t="s">
        <v>38865</v>
      </c>
      <c r="E11719" s="337" t="s">
        <v>32098</v>
      </c>
      <c r="F11719" s="339" t="s">
        <v>11362</v>
      </c>
      <c r="G11719" s="339" t="s">
        <v>11362</v>
      </c>
    </row>
    <row r="11720" spans="1:7" ht="22.5">
      <c r="A11720" s="336" t="str">
        <f t="shared" si="184"/>
        <v>SINAPI-I 34550</v>
      </c>
      <c r="B11720" s="337" t="s">
        <v>32078</v>
      </c>
      <c r="C11720" s="337">
        <v>34550</v>
      </c>
      <c r="D11720" s="338" t="s">
        <v>38866</v>
      </c>
      <c r="E11720" s="337" t="s">
        <v>32098</v>
      </c>
      <c r="F11720" s="339" t="s">
        <v>12150</v>
      </c>
      <c r="G11720" s="339" t="s">
        <v>12150</v>
      </c>
    </row>
    <row r="11721" spans="1:7" ht="22.5">
      <c r="A11721" s="336" t="str">
        <f t="shared" si="184"/>
        <v>SINAPI-I 34557</v>
      </c>
      <c r="B11721" s="337" t="s">
        <v>32078</v>
      </c>
      <c r="C11721" s="337">
        <v>34557</v>
      </c>
      <c r="D11721" s="338" t="s">
        <v>38867</v>
      </c>
      <c r="E11721" s="337" t="s">
        <v>32098</v>
      </c>
      <c r="F11721" s="339" t="s">
        <v>8064</v>
      </c>
      <c r="G11721" s="339" t="s">
        <v>8064</v>
      </c>
    </row>
    <row r="11722" spans="1:7">
      <c r="A11722" s="336" t="str">
        <f t="shared" si="184"/>
        <v>SINAPI-I 37411</v>
      </c>
      <c r="B11722" s="337" t="s">
        <v>32078</v>
      </c>
      <c r="C11722" s="337">
        <v>37411</v>
      </c>
      <c r="D11722" s="338" t="s">
        <v>38868</v>
      </c>
      <c r="E11722" s="337" t="s">
        <v>32089</v>
      </c>
      <c r="F11722" s="339" t="s">
        <v>25700</v>
      </c>
      <c r="G11722" s="339" t="s">
        <v>25700</v>
      </c>
    </row>
    <row r="11723" spans="1:7" ht="22.5">
      <c r="A11723" s="336" t="str">
        <f t="shared" si="184"/>
        <v>SINAPI-I 39508</v>
      </c>
      <c r="B11723" s="337" t="s">
        <v>32078</v>
      </c>
      <c r="C11723" s="337">
        <v>39508</v>
      </c>
      <c r="D11723" s="338" t="s">
        <v>38869</v>
      </c>
      <c r="E11723" s="337" t="s">
        <v>32089</v>
      </c>
      <c r="F11723" s="339" t="s">
        <v>7857</v>
      </c>
      <c r="G11723" s="339" t="s">
        <v>7857</v>
      </c>
    </row>
    <row r="11724" spans="1:7" ht="22.5">
      <c r="A11724" s="336" t="str">
        <f t="shared" si="184"/>
        <v>SINAPI-I 39507</v>
      </c>
      <c r="B11724" s="337" t="s">
        <v>32078</v>
      </c>
      <c r="C11724" s="337">
        <v>39507</v>
      </c>
      <c r="D11724" s="338" t="s">
        <v>38870</v>
      </c>
      <c r="E11724" s="337" t="s">
        <v>32089</v>
      </c>
      <c r="F11724" s="339" t="s">
        <v>17276</v>
      </c>
      <c r="G11724" s="339" t="s">
        <v>17276</v>
      </c>
    </row>
    <row r="11725" spans="1:7" ht="22.5">
      <c r="A11725" s="336" t="str">
        <f t="shared" si="184"/>
        <v>SINAPI-I 7155</v>
      </c>
      <c r="B11725" s="337" t="s">
        <v>32078</v>
      </c>
      <c r="C11725" s="337">
        <v>7155</v>
      </c>
      <c r="D11725" s="338" t="s">
        <v>38871</v>
      </c>
      <c r="E11725" s="337" t="s">
        <v>32089</v>
      </c>
      <c r="F11725" s="339" t="s">
        <v>38872</v>
      </c>
      <c r="G11725" s="339" t="s">
        <v>38872</v>
      </c>
    </row>
    <row r="11726" spans="1:7" ht="22.5">
      <c r="A11726" s="336" t="str">
        <f t="shared" si="184"/>
        <v>SINAPI-I 42406</v>
      </c>
      <c r="B11726" s="337" t="s">
        <v>32078</v>
      </c>
      <c r="C11726" s="337">
        <v>42406</v>
      </c>
      <c r="D11726" s="338" t="s">
        <v>38873</v>
      </c>
      <c r="E11726" s="337" t="s">
        <v>32089</v>
      </c>
      <c r="F11726" s="339" t="s">
        <v>20422</v>
      </c>
      <c r="G11726" s="339" t="s">
        <v>20422</v>
      </c>
    </row>
    <row r="11727" spans="1:7" ht="22.5">
      <c r="A11727" s="336" t="str">
        <f t="shared" si="184"/>
        <v>SINAPI-I 7156</v>
      </c>
      <c r="B11727" s="337" t="s">
        <v>32078</v>
      </c>
      <c r="C11727" s="337">
        <v>7156</v>
      </c>
      <c r="D11727" s="338" t="s">
        <v>38874</v>
      </c>
      <c r="E11727" s="337" t="s">
        <v>32089</v>
      </c>
      <c r="F11727" s="339" t="s">
        <v>28049</v>
      </c>
      <c r="G11727" s="339" t="s">
        <v>28049</v>
      </c>
    </row>
    <row r="11728" spans="1:7" ht="22.5">
      <c r="A11728" s="336" t="str">
        <f t="shared" si="184"/>
        <v>SINAPI-I 43127</v>
      </c>
      <c r="B11728" s="337" t="s">
        <v>32078</v>
      </c>
      <c r="C11728" s="337">
        <v>43127</v>
      </c>
      <c r="D11728" s="338" t="s">
        <v>38875</v>
      </c>
      <c r="E11728" s="337" t="s">
        <v>32089</v>
      </c>
      <c r="F11728" s="339" t="s">
        <v>38876</v>
      </c>
      <c r="G11728" s="339" t="s">
        <v>38876</v>
      </c>
    </row>
    <row r="11729" spans="1:7" ht="22.5">
      <c r="A11729" s="336" t="str">
        <f t="shared" si="184"/>
        <v>SINAPI-I 10917</v>
      </c>
      <c r="B11729" s="337" t="s">
        <v>32078</v>
      </c>
      <c r="C11729" s="337">
        <v>10917</v>
      </c>
      <c r="D11729" s="338" t="s">
        <v>38877</v>
      </c>
      <c r="E11729" s="337" t="s">
        <v>32089</v>
      </c>
      <c r="F11729" s="339" t="s">
        <v>17741</v>
      </c>
      <c r="G11729" s="339" t="s">
        <v>17741</v>
      </c>
    </row>
    <row r="11730" spans="1:7" ht="22.5">
      <c r="A11730" s="336" t="str">
        <f t="shared" si="184"/>
        <v>SINAPI-I 21141</v>
      </c>
      <c r="B11730" s="337" t="s">
        <v>32078</v>
      </c>
      <c r="C11730" s="337">
        <v>21141</v>
      </c>
      <c r="D11730" s="338" t="s">
        <v>38878</v>
      </c>
      <c r="E11730" s="337" t="s">
        <v>32089</v>
      </c>
      <c r="F11730" s="339" t="s">
        <v>38879</v>
      </c>
      <c r="G11730" s="339" t="s">
        <v>38879</v>
      </c>
    </row>
    <row r="11731" spans="1:7" ht="22.5">
      <c r="A11731" s="336" t="str">
        <f t="shared" si="184"/>
        <v>SINAPI-I 39509</v>
      </c>
      <c r="B11731" s="337" t="s">
        <v>32078</v>
      </c>
      <c r="C11731" s="337">
        <v>39509</v>
      </c>
      <c r="D11731" s="338" t="s">
        <v>38880</v>
      </c>
      <c r="E11731" s="337" t="s">
        <v>32089</v>
      </c>
      <c r="F11731" s="339" t="s">
        <v>11546</v>
      </c>
      <c r="G11731" s="339" t="s">
        <v>11546</v>
      </c>
    </row>
    <row r="11732" spans="1:7">
      <c r="A11732" s="336" t="str">
        <f t="shared" si="184"/>
        <v>SINAPI-I 44529</v>
      </c>
      <c r="B11732" s="337" t="s">
        <v>32078</v>
      </c>
      <c r="C11732" s="337">
        <v>44529</v>
      </c>
      <c r="D11732" s="338" t="s">
        <v>38881</v>
      </c>
      <c r="E11732" s="337" t="s">
        <v>32089</v>
      </c>
      <c r="F11732" s="339" t="s">
        <v>38882</v>
      </c>
      <c r="G11732" s="339" t="s">
        <v>38882</v>
      </c>
    </row>
    <row r="11733" spans="1:7">
      <c r="A11733" s="336" t="str">
        <f t="shared" si="184"/>
        <v>SINAPI-I 7167</v>
      </c>
      <c r="B11733" s="337" t="s">
        <v>32078</v>
      </c>
      <c r="C11733" s="337">
        <v>7167</v>
      </c>
      <c r="D11733" s="338" t="s">
        <v>38883</v>
      </c>
      <c r="E11733" s="337" t="s">
        <v>32089</v>
      </c>
      <c r="F11733" s="339" t="s">
        <v>38884</v>
      </c>
      <c r="G11733" s="339" t="s">
        <v>38884</v>
      </c>
    </row>
    <row r="11734" spans="1:7">
      <c r="A11734" s="336" t="str">
        <f t="shared" si="184"/>
        <v>SINAPI-I 10928</v>
      </c>
      <c r="B11734" s="337" t="s">
        <v>32078</v>
      </c>
      <c r="C11734" s="337">
        <v>10928</v>
      </c>
      <c r="D11734" s="338" t="s">
        <v>38885</v>
      </c>
      <c r="E11734" s="337" t="s">
        <v>32089</v>
      </c>
      <c r="F11734" s="339" t="s">
        <v>38886</v>
      </c>
      <c r="G11734" s="339" t="s">
        <v>38886</v>
      </c>
    </row>
    <row r="11735" spans="1:7">
      <c r="A11735" s="336" t="str">
        <f t="shared" si="184"/>
        <v>SINAPI-I 10933</v>
      </c>
      <c r="B11735" s="337" t="s">
        <v>32078</v>
      </c>
      <c r="C11735" s="337">
        <v>10933</v>
      </c>
      <c r="D11735" s="338" t="s">
        <v>38887</v>
      </c>
      <c r="E11735" s="337" t="s">
        <v>32089</v>
      </c>
      <c r="F11735" s="339" t="s">
        <v>23900</v>
      </c>
      <c r="G11735" s="339" t="s">
        <v>23900</v>
      </c>
    </row>
    <row r="11736" spans="1:7">
      <c r="A11736" s="336" t="str">
        <f t="shared" si="184"/>
        <v>SINAPI-I 7158</v>
      </c>
      <c r="B11736" s="337" t="s">
        <v>32078</v>
      </c>
      <c r="C11736" s="337">
        <v>7158</v>
      </c>
      <c r="D11736" s="338" t="s">
        <v>38888</v>
      </c>
      <c r="E11736" s="337" t="s">
        <v>32089</v>
      </c>
      <c r="F11736" s="339" t="s">
        <v>23485</v>
      </c>
      <c r="G11736" s="339" t="s">
        <v>23485</v>
      </c>
    </row>
    <row r="11737" spans="1:7">
      <c r="A11737" s="336" t="str">
        <f t="shared" si="184"/>
        <v>SINAPI-I 10927</v>
      </c>
      <c r="B11737" s="337" t="s">
        <v>32078</v>
      </c>
      <c r="C11737" s="337">
        <v>10927</v>
      </c>
      <c r="D11737" s="338" t="s">
        <v>38889</v>
      </c>
      <c r="E11737" s="337" t="s">
        <v>32089</v>
      </c>
      <c r="F11737" s="339" t="s">
        <v>7793</v>
      </c>
      <c r="G11737" s="339" t="s">
        <v>7793</v>
      </c>
    </row>
    <row r="11738" spans="1:7">
      <c r="A11738" s="336" t="str">
        <f t="shared" si="184"/>
        <v>SINAPI-I 7162</v>
      </c>
      <c r="B11738" s="337" t="s">
        <v>32078</v>
      </c>
      <c r="C11738" s="337">
        <v>7162</v>
      </c>
      <c r="D11738" s="338" t="s">
        <v>38890</v>
      </c>
      <c r="E11738" s="337" t="s">
        <v>32089</v>
      </c>
      <c r="F11738" s="339" t="s">
        <v>38891</v>
      </c>
      <c r="G11738" s="339" t="s">
        <v>38891</v>
      </c>
    </row>
    <row r="11739" spans="1:7">
      <c r="A11739" s="336" t="str">
        <f t="shared" si="184"/>
        <v>SINAPI-I 10932</v>
      </c>
      <c r="B11739" s="337" t="s">
        <v>32078</v>
      </c>
      <c r="C11739" s="337">
        <v>10932</v>
      </c>
      <c r="D11739" s="338" t="s">
        <v>38892</v>
      </c>
      <c r="E11739" s="337" t="s">
        <v>32089</v>
      </c>
      <c r="F11739" s="339" t="s">
        <v>38893</v>
      </c>
      <c r="G11739" s="339" t="s">
        <v>38893</v>
      </c>
    </row>
    <row r="11740" spans="1:7" ht="22.5">
      <c r="A11740" s="336" t="str">
        <f t="shared" si="184"/>
        <v>SINAPI-I 10937</v>
      </c>
      <c r="B11740" s="337" t="s">
        <v>32078</v>
      </c>
      <c r="C11740" s="337">
        <v>10937</v>
      </c>
      <c r="D11740" s="338" t="s">
        <v>38894</v>
      </c>
      <c r="E11740" s="337" t="s">
        <v>32089</v>
      </c>
      <c r="F11740" s="339" t="s">
        <v>21074</v>
      </c>
      <c r="G11740" s="339" t="s">
        <v>21074</v>
      </c>
    </row>
    <row r="11741" spans="1:7" ht="22.5">
      <c r="A11741" s="336" t="str">
        <f t="shared" si="184"/>
        <v>SINAPI-I 10935</v>
      </c>
      <c r="B11741" s="337" t="s">
        <v>32078</v>
      </c>
      <c r="C11741" s="337">
        <v>10935</v>
      </c>
      <c r="D11741" s="338" t="s">
        <v>38895</v>
      </c>
      <c r="E11741" s="337" t="s">
        <v>32089</v>
      </c>
      <c r="F11741" s="339" t="s">
        <v>34386</v>
      </c>
      <c r="G11741" s="339" t="s">
        <v>34386</v>
      </c>
    </row>
    <row r="11742" spans="1:7">
      <c r="A11742" s="336" t="str">
        <f t="shared" si="184"/>
        <v>SINAPI-I 10931</v>
      </c>
      <c r="B11742" s="337" t="s">
        <v>32078</v>
      </c>
      <c r="C11742" s="337">
        <v>10931</v>
      </c>
      <c r="D11742" s="338" t="s">
        <v>38896</v>
      </c>
      <c r="E11742" s="337" t="s">
        <v>32089</v>
      </c>
      <c r="F11742" s="339" t="s">
        <v>11410</v>
      </c>
      <c r="G11742" s="339" t="s">
        <v>11410</v>
      </c>
    </row>
    <row r="11743" spans="1:7">
      <c r="A11743" s="336" t="str">
        <f t="shared" si="184"/>
        <v>SINAPI-I 7164</v>
      </c>
      <c r="B11743" s="337" t="s">
        <v>32078</v>
      </c>
      <c r="C11743" s="337">
        <v>7164</v>
      </c>
      <c r="D11743" s="338" t="s">
        <v>38897</v>
      </c>
      <c r="E11743" s="337" t="s">
        <v>32089</v>
      </c>
      <c r="F11743" s="339" t="s">
        <v>38898</v>
      </c>
      <c r="G11743" s="339" t="s">
        <v>38898</v>
      </c>
    </row>
    <row r="11744" spans="1:7">
      <c r="A11744" s="336" t="str">
        <f t="shared" si="184"/>
        <v>SINAPI-I 36887</v>
      </c>
      <c r="B11744" s="337" t="s">
        <v>32078</v>
      </c>
      <c r="C11744" s="337">
        <v>36887</v>
      </c>
      <c r="D11744" s="338" t="s">
        <v>38899</v>
      </c>
      <c r="E11744" s="337" t="s">
        <v>32089</v>
      </c>
      <c r="F11744" s="339" t="s">
        <v>17380</v>
      </c>
      <c r="G11744" s="339" t="s">
        <v>17380</v>
      </c>
    </row>
    <row r="11745" spans="1:7" ht="22.5">
      <c r="A11745" s="336" t="str">
        <f t="shared" si="184"/>
        <v>SINAPI-I 34630</v>
      </c>
      <c r="B11745" s="337" t="s">
        <v>32078</v>
      </c>
      <c r="C11745" s="337">
        <v>34630</v>
      </c>
      <c r="D11745" s="338" t="s">
        <v>38900</v>
      </c>
      <c r="E11745" s="337" t="s">
        <v>32080</v>
      </c>
      <c r="F11745" s="339" t="s">
        <v>38901</v>
      </c>
      <c r="G11745" s="339" t="s">
        <v>38901</v>
      </c>
    </row>
    <row r="11746" spans="1:7">
      <c r="A11746" s="336" t="str">
        <f t="shared" si="184"/>
        <v>SINAPI-I 7161</v>
      </c>
      <c r="B11746" s="337" t="s">
        <v>32078</v>
      </c>
      <c r="C11746" s="337">
        <v>7161</v>
      </c>
      <c r="D11746" s="338" t="s">
        <v>38902</v>
      </c>
      <c r="E11746" s="337" t="s">
        <v>32089</v>
      </c>
      <c r="F11746" s="339" t="s">
        <v>35937</v>
      </c>
      <c r="G11746" s="339" t="s">
        <v>35937</v>
      </c>
    </row>
    <row r="11747" spans="1:7" ht="22.5">
      <c r="A11747" s="336" t="str">
        <f t="shared" si="184"/>
        <v>SINAPI-I 7170</v>
      </c>
      <c r="B11747" s="337" t="s">
        <v>32078</v>
      </c>
      <c r="C11747" s="337">
        <v>7170</v>
      </c>
      <c r="D11747" s="338" t="s">
        <v>38903</v>
      </c>
      <c r="E11747" s="337" t="s">
        <v>32089</v>
      </c>
      <c r="F11747" s="339" t="s">
        <v>17039</v>
      </c>
      <c r="G11747" s="339" t="s">
        <v>17039</v>
      </c>
    </row>
    <row r="11748" spans="1:7">
      <c r="A11748" s="336" t="str">
        <f t="shared" si="184"/>
        <v>SINAPI-I 37524</v>
      </c>
      <c r="B11748" s="337" t="s">
        <v>32078</v>
      </c>
      <c r="C11748" s="337">
        <v>37524</v>
      </c>
      <c r="D11748" s="338" t="s">
        <v>38904</v>
      </c>
      <c r="E11748" s="337" t="s">
        <v>32098</v>
      </c>
      <c r="F11748" s="339" t="s">
        <v>10776</v>
      </c>
      <c r="G11748" s="339" t="s">
        <v>10776</v>
      </c>
    </row>
    <row r="11749" spans="1:7" ht="22.5">
      <c r="A11749" s="336" t="str">
        <f t="shared" si="184"/>
        <v>SINAPI-I 37525</v>
      </c>
      <c r="B11749" s="337" t="s">
        <v>32078</v>
      </c>
      <c r="C11749" s="337">
        <v>37525</v>
      </c>
      <c r="D11749" s="338" t="s">
        <v>38905</v>
      </c>
      <c r="E11749" s="337" t="s">
        <v>32098</v>
      </c>
      <c r="F11749" s="339" t="s">
        <v>10340</v>
      </c>
      <c r="G11749" s="339" t="s">
        <v>10340</v>
      </c>
    </row>
    <row r="11750" spans="1:7">
      <c r="A11750" s="336" t="str">
        <f t="shared" si="184"/>
        <v>SINAPI-I 36789</v>
      </c>
      <c r="B11750" s="337" t="s">
        <v>32078</v>
      </c>
      <c r="C11750" s="337">
        <v>36789</v>
      </c>
      <c r="D11750" s="338" t="s">
        <v>38906</v>
      </c>
      <c r="E11750" s="337" t="s">
        <v>32080</v>
      </c>
      <c r="F11750" s="339" t="s">
        <v>33517</v>
      </c>
      <c r="G11750" s="339" t="s">
        <v>33517</v>
      </c>
    </row>
    <row r="11751" spans="1:7" ht="22.5">
      <c r="A11751" s="336" t="str">
        <f t="shared" si="184"/>
        <v>SINAPI-I 7173</v>
      </c>
      <c r="B11751" s="337" t="s">
        <v>32078</v>
      </c>
      <c r="C11751" s="337">
        <v>7173</v>
      </c>
      <c r="D11751" s="338" t="s">
        <v>38907</v>
      </c>
      <c r="E11751" s="337" t="s">
        <v>32861</v>
      </c>
      <c r="F11751" s="339" t="s">
        <v>38908</v>
      </c>
      <c r="G11751" s="339" t="s">
        <v>38908</v>
      </c>
    </row>
    <row r="11752" spans="1:7" ht="22.5">
      <c r="A11752" s="336" t="str">
        <f t="shared" si="184"/>
        <v>SINAPI-I 7175</v>
      </c>
      <c r="B11752" s="337" t="s">
        <v>32078</v>
      </c>
      <c r="C11752" s="337">
        <v>7175</v>
      </c>
      <c r="D11752" s="338" t="s">
        <v>38909</v>
      </c>
      <c r="E11752" s="337" t="s">
        <v>32080</v>
      </c>
      <c r="F11752" s="339" t="s">
        <v>33138</v>
      </c>
      <c r="G11752" s="339" t="s">
        <v>33138</v>
      </c>
    </row>
    <row r="11753" spans="1:7">
      <c r="A11753" s="336" t="str">
        <f t="shared" si="184"/>
        <v>SINAPI-I 40741</v>
      </c>
      <c r="B11753" s="337" t="s">
        <v>32078</v>
      </c>
      <c r="C11753" s="337">
        <v>40741</v>
      </c>
      <c r="D11753" s="338" t="s">
        <v>38910</v>
      </c>
      <c r="E11753" s="337" t="s">
        <v>32080</v>
      </c>
      <c r="F11753" s="339" t="s">
        <v>29935</v>
      </c>
      <c r="G11753" s="339" t="s">
        <v>29935</v>
      </c>
    </row>
    <row r="11754" spans="1:7">
      <c r="A11754" s="336" t="str">
        <f t="shared" si="184"/>
        <v>SINAPI-I 7184</v>
      </c>
      <c r="B11754" s="337" t="s">
        <v>32078</v>
      </c>
      <c r="C11754" s="337">
        <v>7184</v>
      </c>
      <c r="D11754" s="338" t="s">
        <v>38911</v>
      </c>
      <c r="E11754" s="337" t="s">
        <v>32089</v>
      </c>
      <c r="F11754" s="339" t="s">
        <v>38912</v>
      </c>
      <c r="G11754" s="339" t="s">
        <v>38912</v>
      </c>
    </row>
    <row r="11755" spans="1:7">
      <c r="A11755" s="336" t="str">
        <f t="shared" si="184"/>
        <v>SINAPI-I 34458</v>
      </c>
      <c r="B11755" s="337" t="s">
        <v>32078</v>
      </c>
      <c r="C11755" s="337">
        <v>34458</v>
      </c>
      <c r="D11755" s="338" t="s">
        <v>38913</v>
      </c>
      <c r="E11755" s="337" t="s">
        <v>32080</v>
      </c>
      <c r="F11755" s="339" t="s">
        <v>38914</v>
      </c>
      <c r="G11755" s="339" t="s">
        <v>38914</v>
      </c>
    </row>
    <row r="11756" spans="1:7">
      <c r="A11756" s="336" t="str">
        <f t="shared" si="184"/>
        <v>SINAPI-I 34464</v>
      </c>
      <c r="B11756" s="337" t="s">
        <v>32078</v>
      </c>
      <c r="C11756" s="337">
        <v>34464</v>
      </c>
      <c r="D11756" s="338" t="s">
        <v>38915</v>
      </c>
      <c r="E11756" s="337" t="s">
        <v>32080</v>
      </c>
      <c r="F11756" s="339" t="s">
        <v>33531</v>
      </c>
      <c r="G11756" s="339" t="s">
        <v>33531</v>
      </c>
    </row>
    <row r="11757" spans="1:7">
      <c r="A11757" s="336" t="str">
        <f t="shared" si="184"/>
        <v>SINAPI-I 34468</v>
      </c>
      <c r="B11757" s="337" t="s">
        <v>32078</v>
      </c>
      <c r="C11757" s="337">
        <v>34468</v>
      </c>
      <c r="D11757" s="338" t="s">
        <v>38916</v>
      </c>
      <c r="E11757" s="337" t="s">
        <v>32080</v>
      </c>
      <c r="F11757" s="339" t="s">
        <v>38917</v>
      </c>
      <c r="G11757" s="339" t="s">
        <v>38917</v>
      </c>
    </row>
    <row r="11758" spans="1:7">
      <c r="A11758" s="336" t="str">
        <f t="shared" si="184"/>
        <v>SINAPI-I 34473</v>
      </c>
      <c r="B11758" s="337" t="s">
        <v>32078</v>
      </c>
      <c r="C11758" s="337">
        <v>34473</v>
      </c>
      <c r="D11758" s="338" t="s">
        <v>38918</v>
      </c>
      <c r="E11758" s="337" t="s">
        <v>32080</v>
      </c>
      <c r="F11758" s="339" t="s">
        <v>8497</v>
      </c>
      <c r="G11758" s="339" t="s">
        <v>8497</v>
      </c>
    </row>
    <row r="11759" spans="1:7">
      <c r="A11759" s="336" t="str">
        <f t="shared" si="184"/>
        <v>SINAPI-I 34480</v>
      </c>
      <c r="B11759" s="337" t="s">
        <v>32078</v>
      </c>
      <c r="C11759" s="337">
        <v>34480</v>
      </c>
      <c r="D11759" s="338" t="s">
        <v>38919</v>
      </c>
      <c r="E11759" s="337" t="s">
        <v>32080</v>
      </c>
      <c r="F11759" s="339" t="s">
        <v>38920</v>
      </c>
      <c r="G11759" s="339" t="s">
        <v>38920</v>
      </c>
    </row>
    <row r="11760" spans="1:7">
      <c r="A11760" s="336" t="str">
        <f t="shared" si="184"/>
        <v>SINAPI-I 34486</v>
      </c>
      <c r="B11760" s="337" t="s">
        <v>32078</v>
      </c>
      <c r="C11760" s="337">
        <v>34486</v>
      </c>
      <c r="D11760" s="338" t="s">
        <v>38921</v>
      </c>
      <c r="E11760" s="337" t="s">
        <v>32080</v>
      </c>
      <c r="F11760" s="339" t="s">
        <v>38922</v>
      </c>
      <c r="G11760" s="339" t="s">
        <v>38922</v>
      </c>
    </row>
    <row r="11761" spans="1:7">
      <c r="A11761" s="336" t="str">
        <f t="shared" si="184"/>
        <v>SINAPI-I 7190</v>
      </c>
      <c r="B11761" s="337" t="s">
        <v>32078</v>
      </c>
      <c r="C11761" s="337">
        <v>7190</v>
      </c>
      <c r="D11761" s="338" t="s">
        <v>38923</v>
      </c>
      <c r="E11761" s="337" t="s">
        <v>32080</v>
      </c>
      <c r="F11761" s="339" t="s">
        <v>7845</v>
      </c>
      <c r="G11761" s="339" t="s">
        <v>7845</v>
      </c>
    </row>
    <row r="11762" spans="1:7">
      <c r="A11762" s="336" t="str">
        <f t="shared" si="184"/>
        <v>SINAPI-I 34417</v>
      </c>
      <c r="B11762" s="337" t="s">
        <v>32078</v>
      </c>
      <c r="C11762" s="337">
        <v>34417</v>
      </c>
      <c r="D11762" s="338" t="s">
        <v>38924</v>
      </c>
      <c r="E11762" s="337" t="s">
        <v>32080</v>
      </c>
      <c r="F11762" s="339" t="s">
        <v>21186</v>
      </c>
      <c r="G11762" s="339" t="s">
        <v>21186</v>
      </c>
    </row>
    <row r="11763" spans="1:7">
      <c r="A11763" s="336" t="str">
        <f t="shared" si="184"/>
        <v>SINAPI-I 7213</v>
      </c>
      <c r="B11763" s="337" t="s">
        <v>32078</v>
      </c>
      <c r="C11763" s="337">
        <v>7213</v>
      </c>
      <c r="D11763" s="338" t="s">
        <v>38925</v>
      </c>
      <c r="E11763" s="337" t="s">
        <v>32089</v>
      </c>
      <c r="F11763" s="339" t="s">
        <v>37013</v>
      </c>
      <c r="G11763" s="339" t="s">
        <v>37013</v>
      </c>
    </row>
    <row r="11764" spans="1:7">
      <c r="A11764" s="336" t="str">
        <f t="shared" si="184"/>
        <v>SINAPI-I 7195</v>
      </c>
      <c r="B11764" s="337" t="s">
        <v>32078</v>
      </c>
      <c r="C11764" s="337">
        <v>7195</v>
      </c>
      <c r="D11764" s="338" t="s">
        <v>38926</v>
      </c>
      <c r="E11764" s="337" t="s">
        <v>32080</v>
      </c>
      <c r="F11764" s="339" t="s">
        <v>22727</v>
      </c>
      <c r="G11764" s="339" t="s">
        <v>22727</v>
      </c>
    </row>
    <row r="11765" spans="1:7">
      <c r="A11765" s="336" t="str">
        <f t="shared" si="184"/>
        <v>SINAPI-I 7186</v>
      </c>
      <c r="B11765" s="337" t="s">
        <v>32078</v>
      </c>
      <c r="C11765" s="337">
        <v>7186</v>
      </c>
      <c r="D11765" s="338" t="s">
        <v>38927</v>
      </c>
      <c r="E11765" s="337" t="s">
        <v>32080</v>
      </c>
      <c r="F11765" s="339" t="s">
        <v>18191</v>
      </c>
      <c r="G11765" s="339" t="s">
        <v>18191</v>
      </c>
    </row>
    <row r="11766" spans="1:7">
      <c r="A11766" s="336" t="str">
        <f t="shared" si="184"/>
        <v>SINAPI-I 7194</v>
      </c>
      <c r="B11766" s="337" t="s">
        <v>32078</v>
      </c>
      <c r="C11766" s="337">
        <v>7194</v>
      </c>
      <c r="D11766" s="338" t="s">
        <v>38928</v>
      </c>
      <c r="E11766" s="337" t="s">
        <v>32089</v>
      </c>
      <c r="F11766" s="339" t="s">
        <v>38929</v>
      </c>
      <c r="G11766" s="339" t="s">
        <v>38929</v>
      </c>
    </row>
    <row r="11767" spans="1:7">
      <c r="A11767" s="336" t="str">
        <f t="shared" ref="A11767:A11830" si="185">CONCATENAR</f>
        <v>SINAPI-I 7197</v>
      </c>
      <c r="B11767" s="337" t="s">
        <v>32078</v>
      </c>
      <c r="C11767" s="337">
        <v>7197</v>
      </c>
      <c r="D11767" s="338" t="s">
        <v>38930</v>
      </c>
      <c r="E11767" s="337" t="s">
        <v>32080</v>
      </c>
      <c r="F11767" s="339" t="s">
        <v>38931</v>
      </c>
      <c r="G11767" s="339" t="s">
        <v>38931</v>
      </c>
    </row>
    <row r="11768" spans="1:7">
      <c r="A11768" s="336" t="str">
        <f t="shared" si="185"/>
        <v>SINAPI-I 7192</v>
      </c>
      <c r="B11768" s="337" t="s">
        <v>32078</v>
      </c>
      <c r="C11768" s="337">
        <v>7192</v>
      </c>
      <c r="D11768" s="338" t="s">
        <v>38932</v>
      </c>
      <c r="E11768" s="337" t="s">
        <v>32080</v>
      </c>
      <c r="F11768" s="339" t="s">
        <v>38933</v>
      </c>
      <c r="G11768" s="339" t="s">
        <v>38933</v>
      </c>
    </row>
    <row r="11769" spans="1:7">
      <c r="A11769" s="336" t="str">
        <f t="shared" si="185"/>
        <v>SINAPI-I 7193</v>
      </c>
      <c r="B11769" s="337" t="s">
        <v>32078</v>
      </c>
      <c r="C11769" s="337">
        <v>7193</v>
      </c>
      <c r="D11769" s="338" t="s">
        <v>38934</v>
      </c>
      <c r="E11769" s="337" t="s">
        <v>32080</v>
      </c>
      <c r="F11769" s="339" t="s">
        <v>38935</v>
      </c>
      <c r="G11769" s="339" t="s">
        <v>38935</v>
      </c>
    </row>
    <row r="11770" spans="1:7">
      <c r="A11770" s="336" t="str">
        <f t="shared" si="185"/>
        <v>SINAPI-I 7189</v>
      </c>
      <c r="B11770" s="337" t="s">
        <v>32078</v>
      </c>
      <c r="C11770" s="337">
        <v>7189</v>
      </c>
      <c r="D11770" s="338" t="s">
        <v>38936</v>
      </c>
      <c r="E11770" s="337" t="s">
        <v>32080</v>
      </c>
      <c r="F11770" s="339" t="s">
        <v>38937</v>
      </c>
      <c r="G11770" s="339" t="s">
        <v>38937</v>
      </c>
    </row>
    <row r="11771" spans="1:7">
      <c r="A11771" s="336" t="str">
        <f t="shared" si="185"/>
        <v>SINAPI-I 34402</v>
      </c>
      <c r="B11771" s="337" t="s">
        <v>32078</v>
      </c>
      <c r="C11771" s="337">
        <v>34402</v>
      </c>
      <c r="D11771" s="338" t="s">
        <v>38938</v>
      </c>
      <c r="E11771" s="337" t="s">
        <v>32080</v>
      </c>
      <c r="F11771" s="339" t="s">
        <v>38939</v>
      </c>
      <c r="G11771" s="339" t="s">
        <v>38939</v>
      </c>
    </row>
    <row r="11772" spans="1:7">
      <c r="A11772" s="336" t="str">
        <f t="shared" si="185"/>
        <v>SINAPI-I 7245</v>
      </c>
      <c r="B11772" s="337" t="s">
        <v>32078</v>
      </c>
      <c r="C11772" s="337">
        <v>7245</v>
      </c>
      <c r="D11772" s="338" t="s">
        <v>38940</v>
      </c>
      <c r="E11772" s="337" t="s">
        <v>32080</v>
      </c>
      <c r="F11772" s="339" t="s">
        <v>38941</v>
      </c>
      <c r="G11772" s="339" t="s">
        <v>38941</v>
      </c>
    </row>
    <row r="11773" spans="1:7">
      <c r="A11773" s="336" t="str">
        <f t="shared" si="185"/>
        <v>SINAPI-I 34425</v>
      </c>
      <c r="B11773" s="337" t="s">
        <v>32078</v>
      </c>
      <c r="C11773" s="337">
        <v>34425</v>
      </c>
      <c r="D11773" s="338" t="s">
        <v>38942</v>
      </c>
      <c r="E11773" s="337" t="s">
        <v>32080</v>
      </c>
      <c r="F11773" s="339" t="s">
        <v>17301</v>
      </c>
      <c r="G11773" s="339" t="s">
        <v>17301</v>
      </c>
    </row>
    <row r="11774" spans="1:7">
      <c r="A11774" s="336" t="str">
        <f t="shared" si="185"/>
        <v>SINAPI-I 7223</v>
      </c>
      <c r="B11774" s="337" t="s">
        <v>32078</v>
      </c>
      <c r="C11774" s="337">
        <v>7223</v>
      </c>
      <c r="D11774" s="338" t="s">
        <v>38943</v>
      </c>
      <c r="E11774" s="337" t="s">
        <v>32080</v>
      </c>
      <c r="F11774" s="339" t="s">
        <v>38944</v>
      </c>
      <c r="G11774" s="339" t="s">
        <v>38944</v>
      </c>
    </row>
    <row r="11775" spans="1:7">
      <c r="A11775" s="336" t="str">
        <f t="shared" si="185"/>
        <v>SINAPI-I 7234</v>
      </c>
      <c r="B11775" s="337" t="s">
        <v>32078</v>
      </c>
      <c r="C11775" s="337">
        <v>7234</v>
      </c>
      <c r="D11775" s="338" t="s">
        <v>38945</v>
      </c>
      <c r="E11775" s="337" t="s">
        <v>32080</v>
      </c>
      <c r="F11775" s="339" t="s">
        <v>38946</v>
      </c>
      <c r="G11775" s="339" t="s">
        <v>38946</v>
      </c>
    </row>
    <row r="11776" spans="1:7">
      <c r="A11776" s="336" t="str">
        <f t="shared" si="185"/>
        <v>SINAPI-I 7224</v>
      </c>
      <c r="B11776" s="337" t="s">
        <v>32078</v>
      </c>
      <c r="C11776" s="337">
        <v>7224</v>
      </c>
      <c r="D11776" s="338" t="s">
        <v>38947</v>
      </c>
      <c r="E11776" s="337" t="s">
        <v>32080</v>
      </c>
      <c r="F11776" s="339" t="s">
        <v>38948</v>
      </c>
      <c r="G11776" s="339" t="s">
        <v>38948</v>
      </c>
    </row>
    <row r="11777" spans="1:7">
      <c r="A11777" s="336" t="str">
        <f t="shared" si="185"/>
        <v>SINAPI-I 7225</v>
      </c>
      <c r="B11777" s="337" t="s">
        <v>32078</v>
      </c>
      <c r="C11777" s="337">
        <v>7225</v>
      </c>
      <c r="D11777" s="338" t="s">
        <v>38949</v>
      </c>
      <c r="E11777" s="337" t="s">
        <v>32080</v>
      </c>
      <c r="F11777" s="339" t="s">
        <v>38950</v>
      </c>
      <c r="G11777" s="339" t="s">
        <v>38950</v>
      </c>
    </row>
    <row r="11778" spans="1:7">
      <c r="A11778" s="336" t="str">
        <f t="shared" si="185"/>
        <v>SINAPI-I 7226</v>
      </c>
      <c r="B11778" s="337" t="s">
        <v>32078</v>
      </c>
      <c r="C11778" s="337">
        <v>7226</v>
      </c>
      <c r="D11778" s="338" t="s">
        <v>38951</v>
      </c>
      <c r="E11778" s="337" t="s">
        <v>32080</v>
      </c>
      <c r="F11778" s="339" t="s">
        <v>20571</v>
      </c>
      <c r="G11778" s="339" t="s">
        <v>20571</v>
      </c>
    </row>
    <row r="11779" spans="1:7">
      <c r="A11779" s="336" t="str">
        <f t="shared" si="185"/>
        <v>SINAPI-I 7227</v>
      </c>
      <c r="B11779" s="337" t="s">
        <v>32078</v>
      </c>
      <c r="C11779" s="337">
        <v>7227</v>
      </c>
      <c r="D11779" s="338" t="s">
        <v>38952</v>
      </c>
      <c r="E11779" s="337" t="s">
        <v>32080</v>
      </c>
      <c r="F11779" s="339" t="s">
        <v>38953</v>
      </c>
      <c r="G11779" s="339" t="s">
        <v>38953</v>
      </c>
    </row>
    <row r="11780" spans="1:7">
      <c r="A11780" s="336" t="str">
        <f t="shared" si="185"/>
        <v>SINAPI-I 7212</v>
      </c>
      <c r="B11780" s="337" t="s">
        <v>32078</v>
      </c>
      <c r="C11780" s="337">
        <v>7212</v>
      </c>
      <c r="D11780" s="338" t="s">
        <v>38954</v>
      </c>
      <c r="E11780" s="337" t="s">
        <v>32080</v>
      </c>
      <c r="F11780" s="339" t="s">
        <v>38955</v>
      </c>
      <c r="G11780" s="339" t="s">
        <v>38955</v>
      </c>
    </row>
    <row r="11781" spans="1:7">
      <c r="A11781" s="336" t="str">
        <f t="shared" si="185"/>
        <v>SINAPI-I 7229</v>
      </c>
      <c r="B11781" s="337" t="s">
        <v>32078</v>
      </c>
      <c r="C11781" s="337">
        <v>7229</v>
      </c>
      <c r="D11781" s="338" t="s">
        <v>38956</v>
      </c>
      <c r="E11781" s="337" t="s">
        <v>32080</v>
      </c>
      <c r="F11781" s="339" t="s">
        <v>38957</v>
      </c>
      <c r="G11781" s="339" t="s">
        <v>38957</v>
      </c>
    </row>
    <row r="11782" spans="1:7">
      <c r="A11782" s="336" t="str">
        <f t="shared" si="185"/>
        <v>SINAPI-I 7230</v>
      </c>
      <c r="B11782" s="337" t="s">
        <v>32078</v>
      </c>
      <c r="C11782" s="337">
        <v>7230</v>
      </c>
      <c r="D11782" s="338" t="s">
        <v>38958</v>
      </c>
      <c r="E11782" s="337" t="s">
        <v>32080</v>
      </c>
      <c r="F11782" s="339" t="s">
        <v>38959</v>
      </c>
      <c r="G11782" s="339" t="s">
        <v>38959</v>
      </c>
    </row>
    <row r="11783" spans="1:7">
      <c r="A11783" s="336" t="str">
        <f t="shared" si="185"/>
        <v>SINAPI-I 7231</v>
      </c>
      <c r="B11783" s="337" t="s">
        <v>32078</v>
      </c>
      <c r="C11783" s="337">
        <v>7231</v>
      </c>
      <c r="D11783" s="338" t="s">
        <v>38960</v>
      </c>
      <c r="E11783" s="337" t="s">
        <v>32080</v>
      </c>
      <c r="F11783" s="339" t="s">
        <v>38961</v>
      </c>
      <c r="G11783" s="339" t="s">
        <v>38961</v>
      </c>
    </row>
    <row r="11784" spans="1:7">
      <c r="A11784" s="336" t="str">
        <f t="shared" si="185"/>
        <v>SINAPI-I 7220</v>
      </c>
      <c r="B11784" s="337" t="s">
        <v>32078</v>
      </c>
      <c r="C11784" s="337">
        <v>7220</v>
      </c>
      <c r="D11784" s="338" t="s">
        <v>38962</v>
      </c>
      <c r="E11784" s="337" t="s">
        <v>32080</v>
      </c>
      <c r="F11784" s="339" t="s">
        <v>38963</v>
      </c>
      <c r="G11784" s="339" t="s">
        <v>38963</v>
      </c>
    </row>
    <row r="11785" spans="1:7">
      <c r="A11785" s="336" t="str">
        <f t="shared" si="185"/>
        <v>SINAPI-I 34447</v>
      </c>
      <c r="B11785" s="337" t="s">
        <v>32078</v>
      </c>
      <c r="C11785" s="337">
        <v>34447</v>
      </c>
      <c r="D11785" s="338" t="s">
        <v>38964</v>
      </c>
      <c r="E11785" s="337" t="s">
        <v>32080</v>
      </c>
      <c r="F11785" s="339" t="s">
        <v>38965</v>
      </c>
      <c r="G11785" s="339" t="s">
        <v>38965</v>
      </c>
    </row>
    <row r="11786" spans="1:7">
      <c r="A11786" s="336" t="str">
        <f t="shared" si="185"/>
        <v>SINAPI-I 7233</v>
      </c>
      <c r="B11786" s="337" t="s">
        <v>32078</v>
      </c>
      <c r="C11786" s="337">
        <v>7233</v>
      </c>
      <c r="D11786" s="338" t="s">
        <v>38966</v>
      </c>
      <c r="E11786" s="337" t="s">
        <v>32080</v>
      </c>
      <c r="F11786" s="339" t="s">
        <v>38967</v>
      </c>
      <c r="G11786" s="339" t="s">
        <v>38967</v>
      </c>
    </row>
    <row r="11787" spans="1:7" ht="33.75">
      <c r="A11787" s="336" t="str">
        <f t="shared" si="185"/>
        <v>SINAPI-I 40740</v>
      </c>
      <c r="B11787" s="337" t="s">
        <v>32078</v>
      </c>
      <c r="C11787" s="337">
        <v>40740</v>
      </c>
      <c r="D11787" s="338" t="s">
        <v>38968</v>
      </c>
      <c r="E11787" s="337" t="s">
        <v>32089</v>
      </c>
      <c r="F11787" s="339" t="s">
        <v>38969</v>
      </c>
      <c r="G11787" s="339" t="s">
        <v>38969</v>
      </c>
    </row>
    <row r="11788" spans="1:7" ht="22.5">
      <c r="A11788" s="336" t="str">
        <f t="shared" si="185"/>
        <v>SINAPI-I 25007</v>
      </c>
      <c r="B11788" s="337" t="s">
        <v>32078</v>
      </c>
      <c r="C11788" s="337">
        <v>25007</v>
      </c>
      <c r="D11788" s="338" t="s">
        <v>38970</v>
      </c>
      <c r="E11788" s="337" t="s">
        <v>32089</v>
      </c>
      <c r="F11788" s="339" t="s">
        <v>38971</v>
      </c>
      <c r="G11788" s="339" t="s">
        <v>38971</v>
      </c>
    </row>
    <row r="11789" spans="1:7" ht="33.75">
      <c r="A11789" s="336" t="str">
        <f t="shared" si="185"/>
        <v>SINAPI-I 43071</v>
      </c>
      <c r="B11789" s="337" t="s">
        <v>32078</v>
      </c>
      <c r="C11789" s="337">
        <v>43071</v>
      </c>
      <c r="D11789" s="338" t="s">
        <v>38972</v>
      </c>
      <c r="E11789" s="337" t="s">
        <v>32089</v>
      </c>
      <c r="F11789" s="339" t="s">
        <v>38973</v>
      </c>
      <c r="G11789" s="339" t="s">
        <v>38973</v>
      </c>
    </row>
    <row r="11790" spans="1:7" ht="33.75">
      <c r="A11790" s="336" t="str">
        <f t="shared" si="185"/>
        <v>SINAPI-I 39520</v>
      </c>
      <c r="B11790" s="337" t="s">
        <v>32078</v>
      </c>
      <c r="C11790" s="337">
        <v>39520</v>
      </c>
      <c r="D11790" s="338" t="s">
        <v>38974</v>
      </c>
      <c r="E11790" s="337" t="s">
        <v>32089</v>
      </c>
      <c r="F11790" s="339" t="s">
        <v>38975</v>
      </c>
      <c r="G11790" s="339" t="s">
        <v>38975</v>
      </c>
    </row>
    <row r="11791" spans="1:7" ht="33.75">
      <c r="A11791" s="336" t="str">
        <f t="shared" si="185"/>
        <v>SINAPI-I 39521</v>
      </c>
      <c r="B11791" s="337" t="s">
        <v>32078</v>
      </c>
      <c r="C11791" s="337">
        <v>39521</v>
      </c>
      <c r="D11791" s="338" t="s">
        <v>38976</v>
      </c>
      <c r="E11791" s="337" t="s">
        <v>32089</v>
      </c>
      <c r="F11791" s="339" t="s">
        <v>38977</v>
      </c>
      <c r="G11791" s="339" t="s">
        <v>38977</v>
      </c>
    </row>
    <row r="11792" spans="1:7" ht="33.75">
      <c r="A11792" s="336" t="str">
        <f t="shared" si="185"/>
        <v>SINAPI-I 39522</v>
      </c>
      <c r="B11792" s="337" t="s">
        <v>32078</v>
      </c>
      <c r="C11792" s="337">
        <v>39522</v>
      </c>
      <c r="D11792" s="338" t="s">
        <v>38978</v>
      </c>
      <c r="E11792" s="337" t="s">
        <v>32089</v>
      </c>
      <c r="F11792" s="339" t="s">
        <v>38979</v>
      </c>
      <c r="G11792" s="339" t="s">
        <v>38979</v>
      </c>
    </row>
    <row r="11793" spans="1:7" ht="22.5">
      <c r="A11793" s="336" t="str">
        <f t="shared" si="185"/>
        <v>SINAPI-I 7243</v>
      </c>
      <c r="B11793" s="337" t="s">
        <v>32078</v>
      </c>
      <c r="C11793" s="337">
        <v>7243</v>
      </c>
      <c r="D11793" s="338" t="s">
        <v>38980</v>
      </c>
      <c r="E11793" s="337" t="s">
        <v>32089</v>
      </c>
      <c r="F11793" s="339" t="s">
        <v>38981</v>
      </c>
      <c r="G11793" s="339" t="s">
        <v>38981</v>
      </c>
    </row>
    <row r="11794" spans="1:7" ht="22.5">
      <c r="A11794" s="336" t="str">
        <f t="shared" si="185"/>
        <v>SINAPI-I 11067</v>
      </c>
      <c r="B11794" s="337" t="s">
        <v>32078</v>
      </c>
      <c r="C11794" s="337">
        <v>11067</v>
      </c>
      <c r="D11794" s="338" t="s">
        <v>38982</v>
      </c>
      <c r="E11794" s="337" t="s">
        <v>32080</v>
      </c>
      <c r="F11794" s="339" t="s">
        <v>38983</v>
      </c>
      <c r="G11794" s="339" t="s">
        <v>38983</v>
      </c>
    </row>
    <row r="11795" spans="1:7" ht="22.5">
      <c r="A11795" s="336" t="str">
        <f t="shared" si="185"/>
        <v>SINAPI-I 11068</v>
      </c>
      <c r="B11795" s="337" t="s">
        <v>32078</v>
      </c>
      <c r="C11795" s="337">
        <v>11068</v>
      </c>
      <c r="D11795" s="338" t="s">
        <v>38984</v>
      </c>
      <c r="E11795" s="337" t="s">
        <v>32080</v>
      </c>
      <c r="F11795" s="339" t="s">
        <v>38985</v>
      </c>
      <c r="G11795" s="339" t="s">
        <v>38985</v>
      </c>
    </row>
    <row r="11796" spans="1:7">
      <c r="A11796" s="336" t="str">
        <f t="shared" si="185"/>
        <v>SINAPI-I 7246</v>
      </c>
      <c r="B11796" s="337" t="s">
        <v>32078</v>
      </c>
      <c r="C11796" s="337">
        <v>7246</v>
      </c>
      <c r="D11796" s="338" t="s">
        <v>38986</v>
      </c>
      <c r="E11796" s="337" t="s">
        <v>32080</v>
      </c>
      <c r="F11796" s="339" t="s">
        <v>34816</v>
      </c>
      <c r="G11796" s="339" t="s">
        <v>34816</v>
      </c>
    </row>
    <row r="11797" spans="1:7">
      <c r="A11797" s="336" t="str">
        <f t="shared" si="185"/>
        <v>SINAPI-I 41097</v>
      </c>
      <c r="B11797" s="337" t="s">
        <v>32078</v>
      </c>
      <c r="C11797" s="337">
        <v>41097</v>
      </c>
      <c r="D11797" s="338" t="s">
        <v>38987</v>
      </c>
      <c r="E11797" s="337" t="s">
        <v>32310</v>
      </c>
      <c r="F11797" s="339" t="s">
        <v>38988</v>
      </c>
      <c r="G11797" s="339" t="s">
        <v>38989</v>
      </c>
    </row>
    <row r="11798" spans="1:7">
      <c r="A11798" s="336" t="str">
        <f t="shared" si="185"/>
        <v>SINAPI-I 12869</v>
      </c>
      <c r="B11798" s="337" t="s">
        <v>32078</v>
      </c>
      <c r="C11798" s="337">
        <v>12869</v>
      </c>
      <c r="D11798" s="338" t="s">
        <v>38990</v>
      </c>
      <c r="E11798" s="337" t="s">
        <v>32308</v>
      </c>
      <c r="F11798" s="339" t="s">
        <v>15844</v>
      </c>
      <c r="G11798" s="339" t="s">
        <v>27822</v>
      </c>
    </row>
    <row r="11799" spans="1:7" ht="22.5">
      <c r="A11799" s="336" t="str">
        <f t="shared" si="185"/>
        <v>SINAPI-I 1574</v>
      </c>
      <c r="B11799" s="337" t="s">
        <v>32078</v>
      </c>
      <c r="C11799" s="337">
        <v>1574</v>
      </c>
      <c r="D11799" s="338" t="s">
        <v>38991</v>
      </c>
      <c r="E11799" s="337" t="s">
        <v>32080</v>
      </c>
      <c r="F11799" s="339" t="s">
        <v>10868</v>
      </c>
      <c r="G11799" s="339" t="s">
        <v>10868</v>
      </c>
    </row>
    <row r="11800" spans="1:7" ht="22.5">
      <c r="A11800" s="336" t="str">
        <f t="shared" si="185"/>
        <v>SINAPI-I 1581</v>
      </c>
      <c r="B11800" s="337" t="s">
        <v>32078</v>
      </c>
      <c r="C11800" s="337">
        <v>1581</v>
      </c>
      <c r="D11800" s="338" t="s">
        <v>38992</v>
      </c>
      <c r="E11800" s="337" t="s">
        <v>32080</v>
      </c>
      <c r="F11800" s="339" t="s">
        <v>11410</v>
      </c>
      <c r="G11800" s="339" t="s">
        <v>11410</v>
      </c>
    </row>
    <row r="11801" spans="1:7" ht="22.5">
      <c r="A11801" s="336" t="str">
        <f t="shared" si="185"/>
        <v>SINAPI-I 1575</v>
      </c>
      <c r="B11801" s="337" t="s">
        <v>32078</v>
      </c>
      <c r="C11801" s="337">
        <v>1575</v>
      </c>
      <c r="D11801" s="338" t="s">
        <v>38993</v>
      </c>
      <c r="E11801" s="337" t="s">
        <v>32080</v>
      </c>
      <c r="F11801" s="339" t="s">
        <v>35456</v>
      </c>
      <c r="G11801" s="339" t="s">
        <v>35456</v>
      </c>
    </row>
    <row r="11802" spans="1:7" ht="22.5">
      <c r="A11802" s="336" t="str">
        <f t="shared" si="185"/>
        <v>SINAPI-I 1570</v>
      </c>
      <c r="B11802" s="337" t="s">
        <v>32078</v>
      </c>
      <c r="C11802" s="337">
        <v>1570</v>
      </c>
      <c r="D11802" s="338" t="s">
        <v>38994</v>
      </c>
      <c r="E11802" s="337" t="s">
        <v>32080</v>
      </c>
      <c r="F11802" s="339" t="s">
        <v>9871</v>
      </c>
      <c r="G11802" s="339" t="s">
        <v>9871</v>
      </c>
    </row>
    <row r="11803" spans="1:7" ht="22.5">
      <c r="A11803" s="336" t="str">
        <f t="shared" si="185"/>
        <v>SINAPI-I 1576</v>
      </c>
      <c r="B11803" s="337" t="s">
        <v>32078</v>
      </c>
      <c r="C11803" s="337">
        <v>1576</v>
      </c>
      <c r="D11803" s="338" t="s">
        <v>38995</v>
      </c>
      <c r="E11803" s="337" t="s">
        <v>32080</v>
      </c>
      <c r="F11803" s="339" t="s">
        <v>8060</v>
      </c>
      <c r="G11803" s="339" t="s">
        <v>8060</v>
      </c>
    </row>
    <row r="11804" spans="1:7" ht="22.5">
      <c r="A11804" s="336" t="str">
        <f t="shared" si="185"/>
        <v>SINAPI-I 1577</v>
      </c>
      <c r="B11804" s="337" t="s">
        <v>32078</v>
      </c>
      <c r="C11804" s="337">
        <v>1577</v>
      </c>
      <c r="D11804" s="338" t="s">
        <v>38996</v>
      </c>
      <c r="E11804" s="337" t="s">
        <v>32080</v>
      </c>
      <c r="F11804" s="339" t="s">
        <v>10841</v>
      </c>
      <c r="G11804" s="339" t="s">
        <v>10841</v>
      </c>
    </row>
    <row r="11805" spans="1:7" ht="22.5">
      <c r="A11805" s="336" t="str">
        <f t="shared" si="185"/>
        <v>SINAPI-I 1571</v>
      </c>
      <c r="B11805" s="337" t="s">
        <v>32078</v>
      </c>
      <c r="C11805" s="337">
        <v>1571</v>
      </c>
      <c r="D11805" s="338" t="s">
        <v>38997</v>
      </c>
      <c r="E11805" s="337" t="s">
        <v>32080</v>
      </c>
      <c r="F11805" s="339" t="s">
        <v>30363</v>
      </c>
      <c r="G11805" s="339" t="s">
        <v>30363</v>
      </c>
    </row>
    <row r="11806" spans="1:7" ht="22.5">
      <c r="A11806" s="336" t="str">
        <f t="shared" si="185"/>
        <v>SINAPI-I 1578</v>
      </c>
      <c r="B11806" s="337" t="s">
        <v>32078</v>
      </c>
      <c r="C11806" s="337">
        <v>1578</v>
      </c>
      <c r="D11806" s="338" t="s">
        <v>38998</v>
      </c>
      <c r="E11806" s="337" t="s">
        <v>32080</v>
      </c>
      <c r="F11806" s="339" t="s">
        <v>28536</v>
      </c>
      <c r="G11806" s="339" t="s">
        <v>28536</v>
      </c>
    </row>
    <row r="11807" spans="1:7" ht="22.5">
      <c r="A11807" s="336" t="str">
        <f t="shared" si="185"/>
        <v>SINAPI-I 1573</v>
      </c>
      <c r="B11807" s="337" t="s">
        <v>32078</v>
      </c>
      <c r="C11807" s="337">
        <v>1573</v>
      </c>
      <c r="D11807" s="338" t="s">
        <v>38999</v>
      </c>
      <c r="E11807" s="337" t="s">
        <v>32080</v>
      </c>
      <c r="F11807" s="339" t="s">
        <v>26654</v>
      </c>
      <c r="G11807" s="339" t="s">
        <v>26654</v>
      </c>
    </row>
    <row r="11808" spans="1:7" ht="22.5">
      <c r="A11808" s="336" t="str">
        <f t="shared" si="185"/>
        <v>SINAPI-I 1579</v>
      </c>
      <c r="B11808" s="337" t="s">
        <v>32078</v>
      </c>
      <c r="C11808" s="337">
        <v>1579</v>
      </c>
      <c r="D11808" s="338" t="s">
        <v>39000</v>
      </c>
      <c r="E11808" s="337" t="s">
        <v>32080</v>
      </c>
      <c r="F11808" s="339" t="s">
        <v>7836</v>
      </c>
      <c r="G11808" s="339" t="s">
        <v>7836</v>
      </c>
    </row>
    <row r="11809" spans="1:7" ht="22.5">
      <c r="A11809" s="336" t="str">
        <f t="shared" si="185"/>
        <v>SINAPI-I 1580</v>
      </c>
      <c r="B11809" s="337" t="s">
        <v>32078</v>
      </c>
      <c r="C11809" s="337">
        <v>1580</v>
      </c>
      <c r="D11809" s="338" t="s">
        <v>39001</v>
      </c>
      <c r="E11809" s="337" t="s">
        <v>32080</v>
      </c>
      <c r="F11809" s="339" t="s">
        <v>16234</v>
      </c>
      <c r="G11809" s="339" t="s">
        <v>16234</v>
      </c>
    </row>
    <row r="11810" spans="1:7">
      <c r="A11810" s="336" t="str">
        <f t="shared" si="185"/>
        <v>SINAPI-I 39321</v>
      </c>
      <c r="B11810" s="337" t="s">
        <v>32078</v>
      </c>
      <c r="C11810" s="337">
        <v>39321</v>
      </c>
      <c r="D11810" s="338" t="s">
        <v>39002</v>
      </c>
      <c r="E11810" s="337" t="s">
        <v>32080</v>
      </c>
      <c r="F11810" s="339" t="s">
        <v>17703</v>
      </c>
      <c r="G11810" s="339" t="s">
        <v>17703</v>
      </c>
    </row>
    <row r="11811" spans="1:7">
      <c r="A11811" s="336" t="str">
        <f t="shared" si="185"/>
        <v>SINAPI-I 39319</v>
      </c>
      <c r="B11811" s="337" t="s">
        <v>32078</v>
      </c>
      <c r="C11811" s="337">
        <v>39319</v>
      </c>
      <c r="D11811" s="338" t="s">
        <v>39003</v>
      </c>
      <c r="E11811" s="337" t="s">
        <v>32080</v>
      </c>
      <c r="F11811" s="339" t="s">
        <v>23400</v>
      </c>
      <c r="G11811" s="339" t="s">
        <v>23400</v>
      </c>
    </row>
    <row r="11812" spans="1:7">
      <c r="A11812" s="336" t="str">
        <f t="shared" si="185"/>
        <v>SINAPI-I 39320</v>
      </c>
      <c r="B11812" s="337" t="s">
        <v>32078</v>
      </c>
      <c r="C11812" s="337">
        <v>39320</v>
      </c>
      <c r="D11812" s="338" t="s">
        <v>39004</v>
      </c>
      <c r="E11812" s="337" t="s">
        <v>32080</v>
      </c>
      <c r="F11812" s="339" t="s">
        <v>16251</v>
      </c>
      <c r="G11812" s="339" t="s">
        <v>16251</v>
      </c>
    </row>
    <row r="11813" spans="1:7">
      <c r="A11813" s="336" t="str">
        <f t="shared" si="185"/>
        <v>SINAPI-I 1591</v>
      </c>
      <c r="B11813" s="337" t="s">
        <v>32078</v>
      </c>
      <c r="C11813" s="337">
        <v>1591</v>
      </c>
      <c r="D11813" s="338" t="s">
        <v>39005</v>
      </c>
      <c r="E11813" s="337" t="s">
        <v>32080</v>
      </c>
      <c r="F11813" s="339" t="s">
        <v>20945</v>
      </c>
      <c r="G11813" s="339" t="s">
        <v>20945</v>
      </c>
    </row>
    <row r="11814" spans="1:7">
      <c r="A11814" s="336" t="str">
        <f t="shared" si="185"/>
        <v>SINAPI-I 1547</v>
      </c>
      <c r="B11814" s="337" t="s">
        <v>32078</v>
      </c>
      <c r="C11814" s="337">
        <v>1547</v>
      </c>
      <c r="D11814" s="338" t="s">
        <v>39006</v>
      </c>
      <c r="E11814" s="337" t="s">
        <v>32080</v>
      </c>
      <c r="F11814" s="339" t="s">
        <v>39007</v>
      </c>
      <c r="G11814" s="339" t="s">
        <v>39007</v>
      </c>
    </row>
    <row r="11815" spans="1:7">
      <c r="A11815" s="336" t="str">
        <f t="shared" si="185"/>
        <v>SINAPI-I 38196</v>
      </c>
      <c r="B11815" s="337" t="s">
        <v>32078</v>
      </c>
      <c r="C11815" s="337">
        <v>38196</v>
      </c>
      <c r="D11815" s="338" t="s">
        <v>39008</v>
      </c>
      <c r="E11815" s="337" t="s">
        <v>32080</v>
      </c>
      <c r="F11815" s="339" t="s">
        <v>15342</v>
      </c>
      <c r="G11815" s="339" t="s">
        <v>15342</v>
      </c>
    </row>
    <row r="11816" spans="1:7">
      <c r="A11816" s="336" t="str">
        <f t="shared" si="185"/>
        <v>SINAPI-I 1543</v>
      </c>
      <c r="B11816" s="337" t="s">
        <v>32078</v>
      </c>
      <c r="C11816" s="337">
        <v>1543</v>
      </c>
      <c r="D11816" s="338" t="s">
        <v>39009</v>
      </c>
      <c r="E11816" s="337" t="s">
        <v>32080</v>
      </c>
      <c r="F11816" s="339" t="s">
        <v>39010</v>
      </c>
      <c r="G11816" s="339" t="s">
        <v>39010</v>
      </c>
    </row>
    <row r="11817" spans="1:7">
      <c r="A11817" s="336" t="str">
        <f t="shared" si="185"/>
        <v>SINAPI-I 1585</v>
      </c>
      <c r="B11817" s="337" t="s">
        <v>32078</v>
      </c>
      <c r="C11817" s="337">
        <v>1585</v>
      </c>
      <c r="D11817" s="338" t="s">
        <v>39011</v>
      </c>
      <c r="E11817" s="337" t="s">
        <v>32080</v>
      </c>
      <c r="F11817" s="339" t="s">
        <v>28536</v>
      </c>
      <c r="G11817" s="339" t="s">
        <v>28536</v>
      </c>
    </row>
    <row r="11818" spans="1:7">
      <c r="A11818" s="336" t="str">
        <f t="shared" si="185"/>
        <v>SINAPI-I 1593</v>
      </c>
      <c r="B11818" s="337" t="s">
        <v>32078</v>
      </c>
      <c r="C11818" s="337">
        <v>1593</v>
      </c>
      <c r="D11818" s="338" t="s">
        <v>39012</v>
      </c>
      <c r="E11818" s="337" t="s">
        <v>32080</v>
      </c>
      <c r="F11818" s="339" t="s">
        <v>7880</v>
      </c>
      <c r="G11818" s="339" t="s">
        <v>7880</v>
      </c>
    </row>
    <row r="11819" spans="1:7">
      <c r="A11819" s="336" t="str">
        <f t="shared" si="185"/>
        <v>SINAPI-I 11838</v>
      </c>
      <c r="B11819" s="337" t="s">
        <v>32078</v>
      </c>
      <c r="C11819" s="337">
        <v>11838</v>
      </c>
      <c r="D11819" s="338" t="s">
        <v>39013</v>
      </c>
      <c r="E11819" s="337" t="s">
        <v>32080</v>
      </c>
      <c r="F11819" s="339" t="s">
        <v>10183</v>
      </c>
      <c r="G11819" s="339" t="s">
        <v>10183</v>
      </c>
    </row>
    <row r="11820" spans="1:7">
      <c r="A11820" s="336" t="str">
        <f t="shared" si="185"/>
        <v>SINAPI-I 1594</v>
      </c>
      <c r="B11820" s="337" t="s">
        <v>32078</v>
      </c>
      <c r="C11820" s="337">
        <v>1594</v>
      </c>
      <c r="D11820" s="338" t="s">
        <v>39014</v>
      </c>
      <c r="E11820" s="337" t="s">
        <v>32080</v>
      </c>
      <c r="F11820" s="339" t="s">
        <v>33769</v>
      </c>
      <c r="G11820" s="339" t="s">
        <v>33769</v>
      </c>
    </row>
    <row r="11821" spans="1:7">
      <c r="A11821" s="336" t="str">
        <f t="shared" si="185"/>
        <v>SINAPI-I 1586</v>
      </c>
      <c r="B11821" s="337" t="s">
        <v>32078</v>
      </c>
      <c r="C11821" s="337">
        <v>1586</v>
      </c>
      <c r="D11821" s="338" t="s">
        <v>39015</v>
      </c>
      <c r="E11821" s="337" t="s">
        <v>32080</v>
      </c>
      <c r="F11821" s="339" t="s">
        <v>20984</v>
      </c>
      <c r="G11821" s="339" t="s">
        <v>20984</v>
      </c>
    </row>
    <row r="11822" spans="1:7">
      <c r="A11822" s="336" t="str">
        <f t="shared" si="185"/>
        <v>SINAPI-I 11839</v>
      </c>
      <c r="B11822" s="337" t="s">
        <v>32078</v>
      </c>
      <c r="C11822" s="337">
        <v>11839</v>
      </c>
      <c r="D11822" s="338" t="s">
        <v>39016</v>
      </c>
      <c r="E11822" s="337" t="s">
        <v>32080</v>
      </c>
      <c r="F11822" s="339" t="s">
        <v>39017</v>
      </c>
      <c r="G11822" s="339" t="s">
        <v>39017</v>
      </c>
    </row>
    <row r="11823" spans="1:7">
      <c r="A11823" s="336" t="str">
        <f t="shared" si="185"/>
        <v>SINAPI-I 1587</v>
      </c>
      <c r="B11823" s="337" t="s">
        <v>32078</v>
      </c>
      <c r="C11823" s="337">
        <v>1587</v>
      </c>
      <c r="D11823" s="338" t="s">
        <v>39018</v>
      </c>
      <c r="E11823" s="337" t="s">
        <v>32080</v>
      </c>
      <c r="F11823" s="339" t="s">
        <v>10963</v>
      </c>
      <c r="G11823" s="339" t="s">
        <v>10963</v>
      </c>
    </row>
    <row r="11824" spans="1:7">
      <c r="A11824" s="336" t="str">
        <f t="shared" si="185"/>
        <v>SINAPI-I 1545</v>
      </c>
      <c r="B11824" s="337" t="s">
        <v>32078</v>
      </c>
      <c r="C11824" s="337">
        <v>1545</v>
      </c>
      <c r="D11824" s="338" t="s">
        <v>39019</v>
      </c>
      <c r="E11824" s="337" t="s">
        <v>32080</v>
      </c>
      <c r="F11824" s="339" t="s">
        <v>39020</v>
      </c>
      <c r="G11824" s="339" t="s">
        <v>39020</v>
      </c>
    </row>
    <row r="11825" spans="1:7">
      <c r="A11825" s="336" t="str">
        <f t="shared" si="185"/>
        <v>SINAPI-I 1588</v>
      </c>
      <c r="B11825" s="337" t="s">
        <v>32078</v>
      </c>
      <c r="C11825" s="337">
        <v>1588</v>
      </c>
      <c r="D11825" s="338" t="s">
        <v>39021</v>
      </c>
      <c r="E11825" s="337" t="s">
        <v>32080</v>
      </c>
      <c r="F11825" s="339" t="s">
        <v>12959</v>
      </c>
      <c r="G11825" s="339" t="s">
        <v>12959</v>
      </c>
    </row>
    <row r="11826" spans="1:7">
      <c r="A11826" s="336" t="str">
        <f t="shared" si="185"/>
        <v>SINAPI-I 1535</v>
      </c>
      <c r="B11826" s="337" t="s">
        <v>32078</v>
      </c>
      <c r="C11826" s="337">
        <v>1535</v>
      </c>
      <c r="D11826" s="338" t="s">
        <v>39022</v>
      </c>
      <c r="E11826" s="337" t="s">
        <v>32080</v>
      </c>
      <c r="F11826" s="339" t="s">
        <v>8834</v>
      </c>
      <c r="G11826" s="339" t="s">
        <v>8834</v>
      </c>
    </row>
    <row r="11827" spans="1:7">
      <c r="A11827" s="336" t="str">
        <f t="shared" si="185"/>
        <v>SINAPI-I 1589</v>
      </c>
      <c r="B11827" s="337" t="s">
        <v>32078</v>
      </c>
      <c r="C11827" s="337">
        <v>1589</v>
      </c>
      <c r="D11827" s="338" t="s">
        <v>39023</v>
      </c>
      <c r="E11827" s="337" t="s">
        <v>32080</v>
      </c>
      <c r="F11827" s="339" t="s">
        <v>16398</v>
      </c>
      <c r="G11827" s="339" t="s">
        <v>16398</v>
      </c>
    </row>
    <row r="11828" spans="1:7">
      <c r="A11828" s="336" t="str">
        <f t="shared" si="185"/>
        <v>SINAPI-I 1546</v>
      </c>
      <c r="B11828" s="337" t="s">
        <v>32078</v>
      </c>
      <c r="C11828" s="337">
        <v>1546</v>
      </c>
      <c r="D11828" s="338" t="s">
        <v>39024</v>
      </c>
      <c r="E11828" s="337" t="s">
        <v>32080</v>
      </c>
      <c r="F11828" s="339" t="s">
        <v>28959</v>
      </c>
      <c r="G11828" s="339" t="s">
        <v>28959</v>
      </c>
    </row>
    <row r="11829" spans="1:7">
      <c r="A11829" s="336" t="str">
        <f t="shared" si="185"/>
        <v>SINAPI-I 1590</v>
      </c>
      <c r="B11829" s="337" t="s">
        <v>32078</v>
      </c>
      <c r="C11829" s="337">
        <v>1590</v>
      </c>
      <c r="D11829" s="338" t="s">
        <v>39025</v>
      </c>
      <c r="E11829" s="337" t="s">
        <v>32080</v>
      </c>
      <c r="F11829" s="339" t="s">
        <v>30997</v>
      </c>
      <c r="G11829" s="339" t="s">
        <v>30997</v>
      </c>
    </row>
    <row r="11830" spans="1:7">
      <c r="A11830" s="336" t="str">
        <f t="shared" si="185"/>
        <v>SINAPI-I 1542</v>
      </c>
      <c r="B11830" s="337" t="s">
        <v>32078</v>
      </c>
      <c r="C11830" s="337">
        <v>1542</v>
      </c>
      <c r="D11830" s="338" t="s">
        <v>39026</v>
      </c>
      <c r="E11830" s="337" t="s">
        <v>32080</v>
      </c>
      <c r="F11830" s="339" t="s">
        <v>21809</v>
      </c>
      <c r="G11830" s="339" t="s">
        <v>21809</v>
      </c>
    </row>
    <row r="11831" spans="1:7" ht="22.5">
      <c r="A11831" s="336" t="str">
        <f t="shared" ref="A11831:A11894" si="186">CONCATENAR</f>
        <v>SINAPI-I 38415</v>
      </c>
      <c r="B11831" s="337" t="s">
        <v>32078</v>
      </c>
      <c r="C11831" s="337">
        <v>38415</v>
      </c>
      <c r="D11831" s="338" t="s">
        <v>39027</v>
      </c>
      <c r="E11831" s="337" t="s">
        <v>32080</v>
      </c>
      <c r="F11831" s="339" t="s">
        <v>39028</v>
      </c>
      <c r="G11831" s="339" t="s">
        <v>39028</v>
      </c>
    </row>
    <row r="11832" spans="1:7" ht="22.5">
      <c r="A11832" s="336" t="str">
        <f t="shared" si="186"/>
        <v>SINAPI-I 38414</v>
      </c>
      <c r="B11832" s="337" t="s">
        <v>32078</v>
      </c>
      <c r="C11832" s="337">
        <v>38414</v>
      </c>
      <c r="D11832" s="338" t="s">
        <v>39029</v>
      </c>
      <c r="E11832" s="337" t="s">
        <v>32080</v>
      </c>
      <c r="F11832" s="339" t="s">
        <v>39030</v>
      </c>
      <c r="G11832" s="339" t="s">
        <v>39030</v>
      </c>
    </row>
    <row r="11833" spans="1:7">
      <c r="A11833" s="336" t="str">
        <f t="shared" si="186"/>
        <v>SINAPI-I 38128</v>
      </c>
      <c r="B11833" s="337" t="s">
        <v>32078</v>
      </c>
      <c r="C11833" s="337">
        <v>38128</v>
      </c>
      <c r="D11833" s="338" t="s">
        <v>39031</v>
      </c>
      <c r="E11833" s="337" t="s">
        <v>32154</v>
      </c>
      <c r="F11833" s="339" t="s">
        <v>10524</v>
      </c>
      <c r="G11833" s="339" t="s">
        <v>10524</v>
      </c>
    </row>
    <row r="11834" spans="1:7">
      <c r="A11834" s="336" t="str">
        <f t="shared" si="186"/>
        <v>SINAPI-I 7253</v>
      </c>
      <c r="B11834" s="337" t="s">
        <v>32078</v>
      </c>
      <c r="C11834" s="337">
        <v>7253</v>
      </c>
      <c r="D11834" s="338" t="s">
        <v>39032</v>
      </c>
      <c r="E11834" s="337" t="s">
        <v>32305</v>
      </c>
      <c r="F11834" s="339" t="s">
        <v>39033</v>
      </c>
      <c r="G11834" s="339" t="s">
        <v>39033</v>
      </c>
    </row>
    <row r="11835" spans="1:7">
      <c r="A11835" s="336" t="str">
        <f t="shared" si="186"/>
        <v>SINAPI-I 4806</v>
      </c>
      <c r="B11835" s="337" t="s">
        <v>32078</v>
      </c>
      <c r="C11835" s="337">
        <v>4806</v>
      </c>
      <c r="D11835" s="338" t="s">
        <v>39034</v>
      </c>
      <c r="E11835" s="337" t="s">
        <v>32098</v>
      </c>
      <c r="F11835" s="339" t="s">
        <v>39035</v>
      </c>
      <c r="G11835" s="339" t="s">
        <v>39035</v>
      </c>
    </row>
    <row r="11836" spans="1:7">
      <c r="A11836" s="336" t="str">
        <f t="shared" si="186"/>
        <v>SINAPI-I 34401</v>
      </c>
      <c r="B11836" s="337" t="s">
        <v>32078</v>
      </c>
      <c r="C11836" s="337">
        <v>34401</v>
      </c>
      <c r="D11836" s="338" t="s">
        <v>39036</v>
      </c>
      <c r="E11836" s="337" t="s">
        <v>32080</v>
      </c>
      <c r="F11836" s="339" t="s">
        <v>27835</v>
      </c>
      <c r="G11836" s="339" t="s">
        <v>27835</v>
      </c>
    </row>
    <row r="11837" spans="1:7">
      <c r="A11837" s="336" t="str">
        <f t="shared" si="186"/>
        <v>SINAPI-I 7260</v>
      </c>
      <c r="B11837" s="337" t="s">
        <v>32078</v>
      </c>
      <c r="C11837" s="337">
        <v>7260</v>
      </c>
      <c r="D11837" s="338" t="s">
        <v>39037</v>
      </c>
      <c r="E11837" s="337" t="s">
        <v>32080</v>
      </c>
      <c r="F11837" s="339" t="s">
        <v>33953</v>
      </c>
      <c r="G11837" s="339" t="s">
        <v>33953</v>
      </c>
    </row>
    <row r="11838" spans="1:7">
      <c r="A11838" s="336" t="str">
        <f t="shared" si="186"/>
        <v>SINAPI-I 7256</v>
      </c>
      <c r="B11838" s="337" t="s">
        <v>32078</v>
      </c>
      <c r="C11838" s="337">
        <v>7256</v>
      </c>
      <c r="D11838" s="338" t="s">
        <v>39038</v>
      </c>
      <c r="E11838" s="337" t="s">
        <v>32080</v>
      </c>
      <c r="F11838" s="339" t="s">
        <v>30356</v>
      </c>
      <c r="G11838" s="339" t="s">
        <v>30356</v>
      </c>
    </row>
    <row r="11839" spans="1:7">
      <c r="A11839" s="336" t="str">
        <f t="shared" si="186"/>
        <v>SINAPI-I 7258</v>
      </c>
      <c r="B11839" s="337" t="s">
        <v>32078</v>
      </c>
      <c r="C11839" s="337">
        <v>7258</v>
      </c>
      <c r="D11839" s="338" t="s">
        <v>39039</v>
      </c>
      <c r="E11839" s="337" t="s">
        <v>32080</v>
      </c>
      <c r="F11839" s="339" t="s">
        <v>10700</v>
      </c>
      <c r="G11839" s="339" t="s">
        <v>10700</v>
      </c>
    </row>
    <row r="11840" spans="1:7">
      <c r="A11840" s="336" t="str">
        <f t="shared" si="186"/>
        <v>SINAPI-I 34400</v>
      </c>
      <c r="B11840" s="337" t="s">
        <v>32078</v>
      </c>
      <c r="C11840" s="337">
        <v>34400</v>
      </c>
      <c r="D11840" s="338" t="s">
        <v>39040</v>
      </c>
      <c r="E11840" s="337" t="s">
        <v>32080</v>
      </c>
      <c r="F11840" s="339" t="s">
        <v>33362</v>
      </c>
      <c r="G11840" s="339" t="s">
        <v>33362</v>
      </c>
    </row>
    <row r="11841" spans="1:7">
      <c r="A11841" s="336" t="str">
        <f t="shared" si="186"/>
        <v>SINAPI-I 10617</v>
      </c>
      <c r="B11841" s="337" t="s">
        <v>32078</v>
      </c>
      <c r="C11841" s="337">
        <v>10617</v>
      </c>
      <c r="D11841" s="338" t="s">
        <v>39041</v>
      </c>
      <c r="E11841" s="337" t="s">
        <v>32080</v>
      </c>
      <c r="F11841" s="339" t="s">
        <v>11555</v>
      </c>
      <c r="G11841" s="339" t="s">
        <v>11555</v>
      </c>
    </row>
    <row r="11842" spans="1:7">
      <c r="A11842" s="336" t="str">
        <f t="shared" si="186"/>
        <v>SINAPI-I 7274</v>
      </c>
      <c r="B11842" s="337" t="s">
        <v>32078</v>
      </c>
      <c r="C11842" s="337">
        <v>7274</v>
      </c>
      <c r="D11842" s="338" t="s">
        <v>39042</v>
      </c>
      <c r="E11842" s="337" t="s">
        <v>32080</v>
      </c>
      <c r="F11842" s="339" t="s">
        <v>37572</v>
      </c>
      <c r="G11842" s="339" t="s">
        <v>37572</v>
      </c>
    </row>
    <row r="11843" spans="1:7">
      <c r="A11843" s="336" t="str">
        <f t="shared" si="186"/>
        <v>SINAPI-I 11663</v>
      </c>
      <c r="B11843" s="337" t="s">
        <v>32078</v>
      </c>
      <c r="C11843" s="337">
        <v>11663</v>
      </c>
      <c r="D11843" s="338" t="s">
        <v>39043</v>
      </c>
      <c r="E11843" s="337" t="s">
        <v>32080</v>
      </c>
      <c r="F11843" s="339" t="s">
        <v>39044</v>
      </c>
      <c r="G11843" s="339" t="s">
        <v>39044</v>
      </c>
    </row>
    <row r="11844" spans="1:7">
      <c r="A11844" s="336" t="str">
        <f t="shared" si="186"/>
        <v>SINAPI-I 154</v>
      </c>
      <c r="B11844" s="337" t="s">
        <v>32078</v>
      </c>
      <c r="C11844" s="337">
        <v>154</v>
      </c>
      <c r="D11844" s="338" t="s">
        <v>39045</v>
      </c>
      <c r="E11844" s="337" t="s">
        <v>32156</v>
      </c>
      <c r="F11844" s="339" t="s">
        <v>39046</v>
      </c>
      <c r="G11844" s="339" t="s">
        <v>39046</v>
      </c>
    </row>
    <row r="11845" spans="1:7" ht="22.5">
      <c r="A11845" s="336" t="str">
        <f t="shared" si="186"/>
        <v>SINAPI-I 38121</v>
      </c>
      <c r="B11845" s="337" t="s">
        <v>32078</v>
      </c>
      <c r="C11845" s="337">
        <v>38121</v>
      </c>
      <c r="D11845" s="338" t="s">
        <v>39047</v>
      </c>
      <c r="E11845" s="337" t="s">
        <v>32156</v>
      </c>
      <c r="F11845" s="339" t="s">
        <v>31649</v>
      </c>
      <c r="G11845" s="339" t="s">
        <v>31649</v>
      </c>
    </row>
    <row r="11846" spans="1:7">
      <c r="A11846" s="336" t="str">
        <f t="shared" si="186"/>
        <v>SINAPI-I 43776</v>
      </c>
      <c r="B11846" s="337" t="s">
        <v>32078</v>
      </c>
      <c r="C11846" s="337">
        <v>43776</v>
      </c>
      <c r="D11846" s="338" t="s">
        <v>39048</v>
      </c>
      <c r="E11846" s="337" t="s">
        <v>32156</v>
      </c>
      <c r="F11846" s="339" t="s">
        <v>31783</v>
      </c>
      <c r="G11846" s="339" t="s">
        <v>31783</v>
      </c>
    </row>
    <row r="11847" spans="1:7">
      <c r="A11847" s="336" t="str">
        <f t="shared" si="186"/>
        <v>SINAPI-I 7343</v>
      </c>
      <c r="B11847" s="337" t="s">
        <v>32078</v>
      </c>
      <c r="C11847" s="337">
        <v>7343</v>
      </c>
      <c r="D11847" s="338" t="s">
        <v>39049</v>
      </c>
      <c r="E11847" s="337" t="s">
        <v>32156</v>
      </c>
      <c r="F11847" s="339" t="s">
        <v>18415</v>
      </c>
      <c r="G11847" s="339" t="s">
        <v>18415</v>
      </c>
    </row>
    <row r="11848" spans="1:7">
      <c r="A11848" s="336" t="str">
        <f t="shared" si="186"/>
        <v>SINAPI-I 7348</v>
      </c>
      <c r="B11848" s="337" t="s">
        <v>32078</v>
      </c>
      <c r="C11848" s="337">
        <v>7348</v>
      </c>
      <c r="D11848" s="338" t="s">
        <v>39050</v>
      </c>
      <c r="E11848" s="337" t="s">
        <v>32156</v>
      </c>
      <c r="F11848" s="339" t="s">
        <v>18293</v>
      </c>
      <c r="G11848" s="339" t="s">
        <v>18293</v>
      </c>
    </row>
    <row r="11849" spans="1:7">
      <c r="A11849" s="336" t="str">
        <f t="shared" si="186"/>
        <v>SINAPI-I 7313</v>
      </c>
      <c r="B11849" s="337" t="s">
        <v>32078</v>
      </c>
      <c r="C11849" s="337">
        <v>7313</v>
      </c>
      <c r="D11849" s="338" t="s">
        <v>39051</v>
      </c>
      <c r="E11849" s="337" t="s">
        <v>32156</v>
      </c>
      <c r="F11849" s="339" t="s">
        <v>12094</v>
      </c>
      <c r="G11849" s="339" t="s">
        <v>12094</v>
      </c>
    </row>
    <row r="11850" spans="1:7">
      <c r="A11850" s="336" t="str">
        <f t="shared" si="186"/>
        <v>SINAPI-I 7319</v>
      </c>
      <c r="B11850" s="337" t="s">
        <v>32078</v>
      </c>
      <c r="C11850" s="337">
        <v>7319</v>
      </c>
      <c r="D11850" s="338" t="s">
        <v>39052</v>
      </c>
      <c r="E11850" s="337" t="s">
        <v>32156</v>
      </c>
      <c r="F11850" s="339" t="s">
        <v>16603</v>
      </c>
      <c r="G11850" s="339" t="s">
        <v>16603</v>
      </c>
    </row>
    <row r="11851" spans="1:7">
      <c r="A11851" s="336" t="str">
        <f t="shared" si="186"/>
        <v>SINAPI-I 7314</v>
      </c>
      <c r="B11851" s="337" t="s">
        <v>32078</v>
      </c>
      <c r="C11851" s="337">
        <v>7314</v>
      </c>
      <c r="D11851" s="338" t="s">
        <v>39053</v>
      </c>
      <c r="E11851" s="337" t="s">
        <v>32156</v>
      </c>
      <c r="F11851" s="339" t="s">
        <v>38732</v>
      </c>
      <c r="G11851" s="339" t="s">
        <v>38732</v>
      </c>
    </row>
    <row r="11852" spans="1:7">
      <c r="A11852" s="336" t="str">
        <f t="shared" si="186"/>
        <v>SINAPI-I 7304</v>
      </c>
      <c r="B11852" s="337" t="s">
        <v>32078</v>
      </c>
      <c r="C11852" s="337">
        <v>7304</v>
      </c>
      <c r="D11852" s="338" t="s">
        <v>39054</v>
      </c>
      <c r="E11852" s="337" t="s">
        <v>32156</v>
      </c>
      <c r="F11852" s="339" t="s">
        <v>26810</v>
      </c>
      <c r="G11852" s="339" t="s">
        <v>26810</v>
      </c>
    </row>
    <row r="11853" spans="1:7">
      <c r="A11853" s="336" t="str">
        <f t="shared" si="186"/>
        <v>SINAPI-I 43649</v>
      </c>
      <c r="B11853" s="337" t="s">
        <v>32078</v>
      </c>
      <c r="C11853" s="337">
        <v>43649</v>
      </c>
      <c r="D11853" s="338" t="s">
        <v>39055</v>
      </c>
      <c r="E11853" s="337" t="s">
        <v>32156</v>
      </c>
      <c r="F11853" s="339" t="s">
        <v>39056</v>
      </c>
      <c r="G11853" s="339" t="s">
        <v>39056</v>
      </c>
    </row>
    <row r="11854" spans="1:7">
      <c r="A11854" s="336" t="str">
        <f t="shared" si="186"/>
        <v>SINAPI-I 43650</v>
      </c>
      <c r="B11854" s="337" t="s">
        <v>32078</v>
      </c>
      <c r="C11854" s="337">
        <v>43650</v>
      </c>
      <c r="D11854" s="338" t="s">
        <v>39057</v>
      </c>
      <c r="E11854" s="337" t="s">
        <v>32156</v>
      </c>
      <c r="F11854" s="339" t="s">
        <v>39058</v>
      </c>
      <c r="G11854" s="339" t="s">
        <v>39058</v>
      </c>
    </row>
    <row r="11855" spans="1:7">
      <c r="A11855" s="336" t="str">
        <f t="shared" si="186"/>
        <v>SINAPI-I 7311</v>
      </c>
      <c r="B11855" s="337" t="s">
        <v>32078</v>
      </c>
      <c r="C11855" s="337">
        <v>7311</v>
      </c>
      <c r="D11855" s="338" t="s">
        <v>39059</v>
      </c>
      <c r="E11855" s="337" t="s">
        <v>32156</v>
      </c>
      <c r="F11855" s="339" t="s">
        <v>28762</v>
      </c>
      <c r="G11855" s="339" t="s">
        <v>28762</v>
      </c>
    </row>
    <row r="11856" spans="1:7">
      <c r="A11856" s="336" t="str">
        <f t="shared" si="186"/>
        <v>SINAPI-I 7292</v>
      </c>
      <c r="B11856" s="337" t="s">
        <v>32078</v>
      </c>
      <c r="C11856" s="337">
        <v>7292</v>
      </c>
      <c r="D11856" s="338" t="s">
        <v>39060</v>
      </c>
      <c r="E11856" s="337" t="s">
        <v>32156</v>
      </c>
      <c r="F11856" s="339" t="s">
        <v>39061</v>
      </c>
      <c r="G11856" s="339" t="s">
        <v>39061</v>
      </c>
    </row>
    <row r="11857" spans="1:7">
      <c r="A11857" s="336" t="str">
        <f t="shared" si="186"/>
        <v>SINAPI-I 7293</v>
      </c>
      <c r="B11857" s="337" t="s">
        <v>32078</v>
      </c>
      <c r="C11857" s="337">
        <v>7293</v>
      </c>
      <c r="D11857" s="338" t="s">
        <v>39062</v>
      </c>
      <c r="E11857" s="337" t="s">
        <v>32156</v>
      </c>
      <c r="F11857" s="339" t="s">
        <v>10393</v>
      </c>
      <c r="G11857" s="339" t="s">
        <v>10393</v>
      </c>
    </row>
    <row r="11858" spans="1:7">
      <c r="A11858" s="336" t="str">
        <f t="shared" si="186"/>
        <v>SINAPI-I 7306</v>
      </c>
      <c r="B11858" s="337" t="s">
        <v>32078</v>
      </c>
      <c r="C11858" s="337">
        <v>7306</v>
      </c>
      <c r="D11858" s="338" t="s">
        <v>39063</v>
      </c>
      <c r="E11858" s="337" t="s">
        <v>32156</v>
      </c>
      <c r="F11858" s="339" t="s">
        <v>39064</v>
      </c>
      <c r="G11858" s="339" t="s">
        <v>39064</v>
      </c>
    </row>
    <row r="11859" spans="1:7">
      <c r="A11859" s="336" t="str">
        <f t="shared" si="186"/>
        <v>SINAPI-I 7288</v>
      </c>
      <c r="B11859" s="337" t="s">
        <v>32078</v>
      </c>
      <c r="C11859" s="337">
        <v>7288</v>
      </c>
      <c r="D11859" s="338" t="s">
        <v>39065</v>
      </c>
      <c r="E11859" s="337" t="s">
        <v>32156</v>
      </c>
      <c r="F11859" s="339" t="s">
        <v>22723</v>
      </c>
      <c r="G11859" s="339" t="s">
        <v>22723</v>
      </c>
    </row>
    <row r="11860" spans="1:7">
      <c r="A11860" s="336" t="str">
        <f t="shared" si="186"/>
        <v>SINAPI-I 43625</v>
      </c>
      <c r="B11860" s="337" t="s">
        <v>32078</v>
      </c>
      <c r="C11860" s="337">
        <v>43625</v>
      </c>
      <c r="D11860" s="338" t="s">
        <v>39066</v>
      </c>
      <c r="E11860" s="337" t="s">
        <v>32156</v>
      </c>
      <c r="F11860" s="339" t="s">
        <v>17932</v>
      </c>
      <c r="G11860" s="339" t="s">
        <v>17932</v>
      </c>
    </row>
    <row r="11861" spans="1:7">
      <c r="A11861" s="336" t="str">
        <f t="shared" si="186"/>
        <v>SINAPI-I 43647</v>
      </c>
      <c r="B11861" s="337" t="s">
        <v>32078</v>
      </c>
      <c r="C11861" s="337">
        <v>43647</v>
      </c>
      <c r="D11861" s="338" t="s">
        <v>39067</v>
      </c>
      <c r="E11861" s="337" t="s">
        <v>32156</v>
      </c>
      <c r="F11861" s="339" t="s">
        <v>22929</v>
      </c>
      <c r="G11861" s="339" t="s">
        <v>22929</v>
      </c>
    </row>
    <row r="11862" spans="1:7">
      <c r="A11862" s="336" t="str">
        <f t="shared" si="186"/>
        <v>SINAPI-I 43648</v>
      </c>
      <c r="B11862" s="337" t="s">
        <v>32078</v>
      </c>
      <c r="C11862" s="337">
        <v>43648</v>
      </c>
      <c r="D11862" s="338" t="s">
        <v>39068</v>
      </c>
      <c r="E11862" s="337" t="s">
        <v>32156</v>
      </c>
      <c r="F11862" s="339" t="s">
        <v>23858</v>
      </c>
      <c r="G11862" s="339" t="s">
        <v>23858</v>
      </c>
    </row>
    <row r="11863" spans="1:7">
      <c r="A11863" s="336" t="str">
        <f t="shared" si="186"/>
        <v>SINAPI-I 35693</v>
      </c>
      <c r="B11863" s="337" t="s">
        <v>32078</v>
      </c>
      <c r="C11863" s="337">
        <v>35693</v>
      </c>
      <c r="D11863" s="338" t="s">
        <v>39069</v>
      </c>
      <c r="E11863" s="337" t="s">
        <v>32156</v>
      </c>
      <c r="F11863" s="339" t="s">
        <v>17571</v>
      </c>
      <c r="G11863" s="339" t="s">
        <v>17571</v>
      </c>
    </row>
    <row r="11864" spans="1:7">
      <c r="A11864" s="336" t="str">
        <f t="shared" si="186"/>
        <v>SINAPI-I 7356</v>
      </c>
      <c r="B11864" s="337" t="s">
        <v>32078</v>
      </c>
      <c r="C11864" s="337">
        <v>7356</v>
      </c>
      <c r="D11864" s="338" t="s">
        <v>39070</v>
      </c>
      <c r="E11864" s="337" t="s">
        <v>32156</v>
      </c>
      <c r="F11864" s="339" t="s">
        <v>28734</v>
      </c>
      <c r="G11864" s="339" t="s">
        <v>28734</v>
      </c>
    </row>
    <row r="11865" spans="1:7">
      <c r="A11865" s="336" t="str">
        <f t="shared" si="186"/>
        <v>SINAPI-I 35692</v>
      </c>
      <c r="B11865" s="337" t="s">
        <v>32078</v>
      </c>
      <c r="C11865" s="337">
        <v>35692</v>
      </c>
      <c r="D11865" s="338" t="s">
        <v>39071</v>
      </c>
      <c r="E11865" s="337" t="s">
        <v>32156</v>
      </c>
      <c r="F11865" s="339" t="s">
        <v>16317</v>
      </c>
      <c r="G11865" s="339" t="s">
        <v>16317</v>
      </c>
    </row>
    <row r="11866" spans="1:7">
      <c r="A11866" s="336" t="str">
        <f t="shared" si="186"/>
        <v>SINAPI-I 43624</v>
      </c>
      <c r="B11866" s="337" t="s">
        <v>32078</v>
      </c>
      <c r="C11866" s="337">
        <v>43624</v>
      </c>
      <c r="D11866" s="338" t="s">
        <v>39072</v>
      </c>
      <c r="E11866" s="337" t="s">
        <v>32156</v>
      </c>
      <c r="F11866" s="339" t="s">
        <v>17992</v>
      </c>
      <c r="G11866" s="339" t="s">
        <v>17992</v>
      </c>
    </row>
    <row r="11867" spans="1:7">
      <c r="A11867" s="336" t="str">
        <f t="shared" si="186"/>
        <v>SINAPI-I 7342</v>
      </c>
      <c r="B11867" s="337" t="s">
        <v>32078</v>
      </c>
      <c r="C11867" s="337">
        <v>7342</v>
      </c>
      <c r="D11867" s="338" t="s">
        <v>39073</v>
      </c>
      <c r="E11867" s="337" t="s">
        <v>32154</v>
      </c>
      <c r="F11867" s="339" t="s">
        <v>29935</v>
      </c>
      <c r="G11867" s="339" t="s">
        <v>29935</v>
      </c>
    </row>
    <row r="11868" spans="1:7">
      <c r="A11868" s="336" t="str">
        <f t="shared" si="186"/>
        <v>SINAPI-I 7350</v>
      </c>
      <c r="B11868" s="337" t="s">
        <v>32078</v>
      </c>
      <c r="C11868" s="337">
        <v>7350</v>
      </c>
      <c r="D11868" s="338" t="s">
        <v>39074</v>
      </c>
      <c r="E11868" s="337" t="s">
        <v>32156</v>
      </c>
      <c r="F11868" s="339" t="s">
        <v>32340</v>
      </c>
      <c r="G11868" s="339" t="s">
        <v>32340</v>
      </c>
    </row>
    <row r="11869" spans="1:7" ht="22.5">
      <c r="A11869" s="336" t="str">
        <f t="shared" si="186"/>
        <v>SINAPI-I 39574</v>
      </c>
      <c r="B11869" s="337" t="s">
        <v>32078</v>
      </c>
      <c r="C11869" s="337">
        <v>39574</v>
      </c>
      <c r="D11869" s="338" t="s">
        <v>39075</v>
      </c>
      <c r="E11869" s="337" t="s">
        <v>32080</v>
      </c>
      <c r="F11869" s="339" t="s">
        <v>21028</v>
      </c>
      <c r="G11869" s="339" t="s">
        <v>21028</v>
      </c>
    </row>
    <row r="11870" spans="1:7">
      <c r="A11870" s="336" t="str">
        <f t="shared" si="186"/>
        <v>SINAPI-I 11060</v>
      </c>
      <c r="B11870" s="337" t="s">
        <v>32078</v>
      </c>
      <c r="C11870" s="337">
        <v>11060</v>
      </c>
      <c r="D11870" s="338" t="s">
        <v>39076</v>
      </c>
      <c r="E11870" s="337" t="s">
        <v>32080</v>
      </c>
      <c r="F11870" s="339" t="s">
        <v>39077</v>
      </c>
      <c r="G11870" s="339" t="s">
        <v>39077</v>
      </c>
    </row>
    <row r="11871" spans="1:7">
      <c r="A11871" s="336" t="str">
        <f t="shared" si="186"/>
        <v>SINAPI-I 37401</v>
      </c>
      <c r="B11871" s="337" t="s">
        <v>32078</v>
      </c>
      <c r="C11871" s="337">
        <v>37401</v>
      </c>
      <c r="D11871" s="338" t="s">
        <v>39078</v>
      </c>
      <c r="E11871" s="337" t="s">
        <v>32080</v>
      </c>
      <c r="F11871" s="339" t="s">
        <v>37240</v>
      </c>
      <c r="G11871" s="339" t="s">
        <v>37240</v>
      </c>
    </row>
    <row r="11872" spans="1:7">
      <c r="A11872" s="336" t="str">
        <f t="shared" si="186"/>
        <v>SINAPI-I 7525</v>
      </c>
      <c r="B11872" s="337" t="s">
        <v>32078</v>
      </c>
      <c r="C11872" s="337">
        <v>7525</v>
      </c>
      <c r="D11872" s="338" t="s">
        <v>39079</v>
      </c>
      <c r="E11872" s="337" t="s">
        <v>32080</v>
      </c>
      <c r="F11872" s="339" t="s">
        <v>21597</v>
      </c>
      <c r="G11872" s="339" t="s">
        <v>21597</v>
      </c>
    </row>
    <row r="11873" spans="1:7">
      <c r="A11873" s="336" t="str">
        <f t="shared" si="186"/>
        <v>SINAPI-I 7524</v>
      </c>
      <c r="B11873" s="337" t="s">
        <v>32078</v>
      </c>
      <c r="C11873" s="337">
        <v>7524</v>
      </c>
      <c r="D11873" s="338" t="s">
        <v>39080</v>
      </c>
      <c r="E11873" s="337" t="s">
        <v>32080</v>
      </c>
      <c r="F11873" s="339" t="s">
        <v>39081</v>
      </c>
      <c r="G11873" s="339" t="s">
        <v>39081</v>
      </c>
    </row>
    <row r="11874" spans="1:7">
      <c r="A11874" s="336" t="str">
        <f t="shared" si="186"/>
        <v>SINAPI-I 38105</v>
      </c>
      <c r="B11874" s="337" t="s">
        <v>32078</v>
      </c>
      <c r="C11874" s="337">
        <v>38105</v>
      </c>
      <c r="D11874" s="338" t="s">
        <v>39082</v>
      </c>
      <c r="E11874" s="337" t="s">
        <v>32080</v>
      </c>
      <c r="F11874" s="339" t="s">
        <v>21835</v>
      </c>
      <c r="G11874" s="339" t="s">
        <v>21835</v>
      </c>
    </row>
    <row r="11875" spans="1:7" ht="22.5">
      <c r="A11875" s="336" t="str">
        <f t="shared" si="186"/>
        <v>SINAPI-I 38084</v>
      </c>
      <c r="B11875" s="337" t="s">
        <v>32078</v>
      </c>
      <c r="C11875" s="337">
        <v>38084</v>
      </c>
      <c r="D11875" s="338" t="s">
        <v>39083</v>
      </c>
      <c r="E11875" s="337" t="s">
        <v>32080</v>
      </c>
      <c r="F11875" s="339" t="s">
        <v>17222</v>
      </c>
      <c r="G11875" s="339" t="s">
        <v>17222</v>
      </c>
    </row>
    <row r="11876" spans="1:7">
      <c r="A11876" s="336" t="str">
        <f t="shared" si="186"/>
        <v>SINAPI-I 38103</v>
      </c>
      <c r="B11876" s="337" t="s">
        <v>32078</v>
      </c>
      <c r="C11876" s="337">
        <v>38103</v>
      </c>
      <c r="D11876" s="338" t="s">
        <v>39084</v>
      </c>
      <c r="E11876" s="337" t="s">
        <v>32080</v>
      </c>
      <c r="F11876" s="339" t="s">
        <v>21973</v>
      </c>
      <c r="G11876" s="339" t="s">
        <v>21973</v>
      </c>
    </row>
    <row r="11877" spans="1:7">
      <c r="A11877" s="336" t="str">
        <f t="shared" si="186"/>
        <v>SINAPI-I 38082</v>
      </c>
      <c r="B11877" s="337" t="s">
        <v>32078</v>
      </c>
      <c r="C11877" s="337">
        <v>38082</v>
      </c>
      <c r="D11877" s="338" t="s">
        <v>39085</v>
      </c>
      <c r="E11877" s="337" t="s">
        <v>32080</v>
      </c>
      <c r="F11877" s="339" t="s">
        <v>39086</v>
      </c>
      <c r="G11877" s="339" t="s">
        <v>39086</v>
      </c>
    </row>
    <row r="11878" spans="1:7">
      <c r="A11878" s="336" t="str">
        <f t="shared" si="186"/>
        <v>SINAPI-I 38104</v>
      </c>
      <c r="B11878" s="337" t="s">
        <v>32078</v>
      </c>
      <c r="C11878" s="337">
        <v>38104</v>
      </c>
      <c r="D11878" s="338" t="s">
        <v>39087</v>
      </c>
      <c r="E11878" s="337" t="s">
        <v>32080</v>
      </c>
      <c r="F11878" s="339" t="s">
        <v>23734</v>
      </c>
      <c r="G11878" s="339" t="s">
        <v>23734</v>
      </c>
    </row>
    <row r="11879" spans="1:7">
      <c r="A11879" s="336" t="str">
        <f t="shared" si="186"/>
        <v>SINAPI-I 38083</v>
      </c>
      <c r="B11879" s="337" t="s">
        <v>32078</v>
      </c>
      <c r="C11879" s="337">
        <v>38083</v>
      </c>
      <c r="D11879" s="338" t="s">
        <v>39088</v>
      </c>
      <c r="E11879" s="337" t="s">
        <v>32080</v>
      </c>
      <c r="F11879" s="339" t="s">
        <v>39089</v>
      </c>
      <c r="G11879" s="339" t="s">
        <v>39089</v>
      </c>
    </row>
    <row r="11880" spans="1:7">
      <c r="A11880" s="336" t="str">
        <f t="shared" si="186"/>
        <v>SINAPI-I 38101</v>
      </c>
      <c r="B11880" s="337" t="s">
        <v>32078</v>
      </c>
      <c r="C11880" s="337">
        <v>38101</v>
      </c>
      <c r="D11880" s="338" t="s">
        <v>39090</v>
      </c>
      <c r="E11880" s="337" t="s">
        <v>32080</v>
      </c>
      <c r="F11880" s="339" t="s">
        <v>19593</v>
      </c>
      <c r="G11880" s="339" t="s">
        <v>19593</v>
      </c>
    </row>
    <row r="11881" spans="1:7">
      <c r="A11881" s="336" t="str">
        <f t="shared" si="186"/>
        <v>SINAPI-I 7528</v>
      </c>
      <c r="B11881" s="337" t="s">
        <v>32078</v>
      </c>
      <c r="C11881" s="337">
        <v>7528</v>
      </c>
      <c r="D11881" s="338" t="s">
        <v>39091</v>
      </c>
      <c r="E11881" s="337" t="s">
        <v>32080</v>
      </c>
      <c r="F11881" s="339" t="s">
        <v>18969</v>
      </c>
      <c r="G11881" s="339" t="s">
        <v>18969</v>
      </c>
    </row>
    <row r="11882" spans="1:7">
      <c r="A11882" s="336" t="str">
        <f t="shared" si="186"/>
        <v>SINAPI-I 12147</v>
      </c>
      <c r="B11882" s="337" t="s">
        <v>32078</v>
      </c>
      <c r="C11882" s="337">
        <v>12147</v>
      </c>
      <c r="D11882" s="338" t="s">
        <v>39092</v>
      </c>
      <c r="E11882" s="337" t="s">
        <v>32080</v>
      </c>
      <c r="F11882" s="339" t="s">
        <v>21053</v>
      </c>
      <c r="G11882" s="339" t="s">
        <v>21053</v>
      </c>
    </row>
    <row r="11883" spans="1:7">
      <c r="A11883" s="336" t="str">
        <f t="shared" si="186"/>
        <v>SINAPI-I 38075</v>
      </c>
      <c r="B11883" s="337" t="s">
        <v>32078</v>
      </c>
      <c r="C11883" s="337">
        <v>38075</v>
      </c>
      <c r="D11883" s="338" t="s">
        <v>39093</v>
      </c>
      <c r="E11883" s="337" t="s">
        <v>32080</v>
      </c>
      <c r="F11883" s="339" t="s">
        <v>26177</v>
      </c>
      <c r="G11883" s="339" t="s">
        <v>26177</v>
      </c>
    </row>
    <row r="11884" spans="1:7">
      <c r="A11884" s="336" t="str">
        <f t="shared" si="186"/>
        <v>SINAPI-I 38102</v>
      </c>
      <c r="B11884" s="337" t="s">
        <v>32078</v>
      </c>
      <c r="C11884" s="337">
        <v>38102</v>
      </c>
      <c r="D11884" s="338" t="s">
        <v>39094</v>
      </c>
      <c r="E11884" s="337" t="s">
        <v>32080</v>
      </c>
      <c r="F11884" s="339" t="s">
        <v>38270</v>
      </c>
      <c r="G11884" s="339" t="s">
        <v>38270</v>
      </c>
    </row>
    <row r="11885" spans="1:7" ht="22.5">
      <c r="A11885" s="336" t="str">
        <f t="shared" si="186"/>
        <v>SINAPI-I 38076</v>
      </c>
      <c r="B11885" s="337" t="s">
        <v>32078</v>
      </c>
      <c r="C11885" s="337">
        <v>38076</v>
      </c>
      <c r="D11885" s="338" t="s">
        <v>39095</v>
      </c>
      <c r="E11885" s="337" t="s">
        <v>32080</v>
      </c>
      <c r="F11885" s="339" t="s">
        <v>39096</v>
      </c>
      <c r="G11885" s="339" t="s">
        <v>39096</v>
      </c>
    </row>
    <row r="11886" spans="1:7">
      <c r="A11886" s="336" t="str">
        <f t="shared" si="186"/>
        <v>SINAPI-I 7592</v>
      </c>
      <c r="B11886" s="337" t="s">
        <v>32078</v>
      </c>
      <c r="C11886" s="337">
        <v>7592</v>
      </c>
      <c r="D11886" s="338" t="s">
        <v>39097</v>
      </c>
      <c r="E11886" s="337" t="s">
        <v>32308</v>
      </c>
      <c r="F11886" s="339" t="s">
        <v>35664</v>
      </c>
      <c r="G11886" s="339" t="s">
        <v>24986</v>
      </c>
    </row>
    <row r="11887" spans="1:7">
      <c r="A11887" s="336" t="str">
        <f t="shared" si="186"/>
        <v>SINAPI-I 40820</v>
      </c>
      <c r="B11887" s="337" t="s">
        <v>32078</v>
      </c>
      <c r="C11887" s="337">
        <v>40820</v>
      </c>
      <c r="D11887" s="338" t="s">
        <v>39098</v>
      </c>
      <c r="E11887" s="337" t="s">
        <v>32310</v>
      </c>
      <c r="F11887" s="339" t="s">
        <v>39099</v>
      </c>
      <c r="G11887" s="339" t="s">
        <v>39100</v>
      </c>
    </row>
    <row r="11888" spans="1:7" ht="22.5">
      <c r="A11888" s="336" t="str">
        <f t="shared" si="186"/>
        <v>SINAPI-I 11826</v>
      </c>
      <c r="B11888" s="337" t="s">
        <v>32078</v>
      </c>
      <c r="C11888" s="337">
        <v>11826</v>
      </c>
      <c r="D11888" s="338" t="s">
        <v>39101</v>
      </c>
      <c r="E11888" s="337" t="s">
        <v>32080</v>
      </c>
      <c r="F11888" s="339" t="s">
        <v>23236</v>
      </c>
      <c r="G11888" s="339" t="s">
        <v>23236</v>
      </c>
    </row>
    <row r="11889" spans="1:7" ht="22.5">
      <c r="A11889" s="336" t="str">
        <f t="shared" si="186"/>
        <v>SINAPI-I 7606</v>
      </c>
      <c r="B11889" s="337" t="s">
        <v>32078</v>
      </c>
      <c r="C11889" s="337">
        <v>7606</v>
      </c>
      <c r="D11889" s="338" t="s">
        <v>39102</v>
      </c>
      <c r="E11889" s="337" t="s">
        <v>32080</v>
      </c>
      <c r="F11889" s="339" t="s">
        <v>26780</v>
      </c>
      <c r="G11889" s="339" t="s">
        <v>26780</v>
      </c>
    </row>
    <row r="11890" spans="1:7" ht="22.5">
      <c r="A11890" s="336" t="str">
        <f t="shared" si="186"/>
        <v>SINAPI-I 11763</v>
      </c>
      <c r="B11890" s="337" t="s">
        <v>32078</v>
      </c>
      <c r="C11890" s="337">
        <v>11763</v>
      </c>
      <c r="D11890" s="338" t="s">
        <v>39103</v>
      </c>
      <c r="E11890" s="337" t="s">
        <v>32080</v>
      </c>
      <c r="F11890" s="339" t="s">
        <v>39104</v>
      </c>
      <c r="G11890" s="339" t="s">
        <v>39104</v>
      </c>
    </row>
    <row r="11891" spans="1:7" ht="22.5">
      <c r="A11891" s="336" t="str">
        <f t="shared" si="186"/>
        <v>SINAPI-I 11764</v>
      </c>
      <c r="B11891" s="337" t="s">
        <v>32078</v>
      </c>
      <c r="C11891" s="337">
        <v>11764</v>
      </c>
      <c r="D11891" s="338" t="s">
        <v>39105</v>
      </c>
      <c r="E11891" s="337" t="s">
        <v>32080</v>
      </c>
      <c r="F11891" s="339" t="s">
        <v>39106</v>
      </c>
      <c r="G11891" s="339" t="s">
        <v>39106</v>
      </c>
    </row>
    <row r="11892" spans="1:7" ht="22.5">
      <c r="A11892" s="336" t="str">
        <f t="shared" si="186"/>
        <v>SINAPI-I 11829</v>
      </c>
      <c r="B11892" s="337" t="s">
        <v>32078</v>
      </c>
      <c r="C11892" s="337">
        <v>11829</v>
      </c>
      <c r="D11892" s="338" t="s">
        <v>39107</v>
      </c>
      <c r="E11892" s="337" t="s">
        <v>32080</v>
      </c>
      <c r="F11892" s="339" t="s">
        <v>34684</v>
      </c>
      <c r="G11892" s="339" t="s">
        <v>34684</v>
      </c>
    </row>
    <row r="11893" spans="1:7" ht="22.5">
      <c r="A11893" s="336" t="str">
        <f t="shared" si="186"/>
        <v>SINAPI-I 11830</v>
      </c>
      <c r="B11893" s="337" t="s">
        <v>32078</v>
      </c>
      <c r="C11893" s="337">
        <v>11830</v>
      </c>
      <c r="D11893" s="338" t="s">
        <v>39108</v>
      </c>
      <c r="E11893" s="337" t="s">
        <v>32080</v>
      </c>
      <c r="F11893" s="339" t="s">
        <v>10384</v>
      </c>
      <c r="G11893" s="339" t="s">
        <v>10384</v>
      </c>
    </row>
    <row r="11894" spans="1:7" ht="22.5">
      <c r="A11894" s="336" t="str">
        <f t="shared" si="186"/>
        <v>SINAPI-I 11825</v>
      </c>
      <c r="B11894" s="337" t="s">
        <v>32078</v>
      </c>
      <c r="C11894" s="337">
        <v>11825</v>
      </c>
      <c r="D11894" s="338" t="s">
        <v>39109</v>
      </c>
      <c r="E11894" s="337" t="s">
        <v>32080</v>
      </c>
      <c r="F11894" s="339" t="s">
        <v>39110</v>
      </c>
      <c r="G11894" s="339" t="s">
        <v>39110</v>
      </c>
    </row>
    <row r="11895" spans="1:7" ht="22.5">
      <c r="A11895" s="336" t="str">
        <f t="shared" ref="A11895:A11958" si="187">CONCATENAR</f>
        <v>SINAPI-I 11767</v>
      </c>
      <c r="B11895" s="337" t="s">
        <v>32078</v>
      </c>
      <c r="C11895" s="337">
        <v>11767</v>
      </c>
      <c r="D11895" s="338" t="s">
        <v>39111</v>
      </c>
      <c r="E11895" s="337" t="s">
        <v>32080</v>
      </c>
      <c r="F11895" s="339" t="s">
        <v>39112</v>
      </c>
      <c r="G11895" s="339" t="s">
        <v>39112</v>
      </c>
    </row>
    <row r="11896" spans="1:7" ht="22.5">
      <c r="A11896" s="336" t="str">
        <f t="shared" si="187"/>
        <v>SINAPI-I 11766</v>
      </c>
      <c r="B11896" s="337" t="s">
        <v>32078</v>
      </c>
      <c r="C11896" s="337">
        <v>11766</v>
      </c>
      <c r="D11896" s="338" t="s">
        <v>39113</v>
      </c>
      <c r="E11896" s="337" t="s">
        <v>32080</v>
      </c>
      <c r="F11896" s="339" t="s">
        <v>39114</v>
      </c>
      <c r="G11896" s="339" t="s">
        <v>39114</v>
      </c>
    </row>
    <row r="11897" spans="1:7" ht="22.5">
      <c r="A11897" s="336" t="str">
        <f t="shared" si="187"/>
        <v>SINAPI-I 11765</v>
      </c>
      <c r="B11897" s="337" t="s">
        <v>32078</v>
      </c>
      <c r="C11897" s="337">
        <v>11765</v>
      </c>
      <c r="D11897" s="338" t="s">
        <v>39115</v>
      </c>
      <c r="E11897" s="337" t="s">
        <v>32080</v>
      </c>
      <c r="F11897" s="339" t="s">
        <v>39116</v>
      </c>
      <c r="G11897" s="339" t="s">
        <v>39116</v>
      </c>
    </row>
    <row r="11898" spans="1:7" ht="22.5">
      <c r="A11898" s="336" t="str">
        <f t="shared" si="187"/>
        <v>SINAPI-I 11824</v>
      </c>
      <c r="B11898" s="337" t="s">
        <v>32078</v>
      </c>
      <c r="C11898" s="337">
        <v>11824</v>
      </c>
      <c r="D11898" s="338" t="s">
        <v>39117</v>
      </c>
      <c r="E11898" s="337" t="s">
        <v>32080</v>
      </c>
      <c r="F11898" s="339" t="s">
        <v>39118</v>
      </c>
      <c r="G11898" s="339" t="s">
        <v>39118</v>
      </c>
    </row>
    <row r="11899" spans="1:7" ht="22.5">
      <c r="A11899" s="336" t="str">
        <f t="shared" si="187"/>
        <v>SINAPI-I 44045</v>
      </c>
      <c r="B11899" s="337" t="s">
        <v>32078</v>
      </c>
      <c r="C11899" s="337">
        <v>44045</v>
      </c>
      <c r="D11899" s="338" t="s">
        <v>39119</v>
      </c>
      <c r="E11899" s="337" t="s">
        <v>32080</v>
      </c>
      <c r="F11899" s="339" t="s">
        <v>39120</v>
      </c>
      <c r="G11899" s="339" t="s">
        <v>39120</v>
      </c>
    </row>
    <row r="11900" spans="1:7">
      <c r="A11900" s="336" t="str">
        <f t="shared" si="187"/>
        <v>SINAPI-I 39702</v>
      </c>
      <c r="B11900" s="337" t="s">
        <v>32078</v>
      </c>
      <c r="C11900" s="337">
        <v>39702</v>
      </c>
      <c r="D11900" s="338" t="s">
        <v>39121</v>
      </c>
      <c r="E11900" s="337" t="s">
        <v>32080</v>
      </c>
      <c r="F11900" s="339" t="s">
        <v>39122</v>
      </c>
      <c r="G11900" s="339" t="s">
        <v>39122</v>
      </c>
    </row>
    <row r="11901" spans="1:7" ht="22.5">
      <c r="A11901" s="336" t="str">
        <f t="shared" si="187"/>
        <v>SINAPI-I 13415</v>
      </c>
      <c r="B11901" s="337" t="s">
        <v>32078</v>
      </c>
      <c r="C11901" s="337">
        <v>13415</v>
      </c>
      <c r="D11901" s="338" t="s">
        <v>39123</v>
      </c>
      <c r="E11901" s="337" t="s">
        <v>32080</v>
      </c>
      <c r="F11901" s="339" t="s">
        <v>19996</v>
      </c>
      <c r="G11901" s="339" t="s">
        <v>19996</v>
      </c>
    </row>
    <row r="11902" spans="1:7" ht="22.5">
      <c r="A11902" s="336" t="str">
        <f t="shared" si="187"/>
        <v>SINAPI-I 7602</v>
      </c>
      <c r="B11902" s="337" t="s">
        <v>32078</v>
      </c>
      <c r="C11902" s="337">
        <v>7602</v>
      </c>
      <c r="D11902" s="338" t="s">
        <v>39124</v>
      </c>
      <c r="E11902" s="337" t="s">
        <v>32080</v>
      </c>
      <c r="F11902" s="339" t="s">
        <v>39125</v>
      </c>
      <c r="G11902" s="339" t="s">
        <v>39125</v>
      </c>
    </row>
    <row r="11903" spans="1:7" ht="22.5">
      <c r="A11903" s="336" t="str">
        <f t="shared" si="187"/>
        <v>SINAPI-I 7603</v>
      </c>
      <c r="B11903" s="337" t="s">
        <v>32078</v>
      </c>
      <c r="C11903" s="337">
        <v>7603</v>
      </c>
      <c r="D11903" s="338" t="s">
        <v>39126</v>
      </c>
      <c r="E11903" s="337" t="s">
        <v>32080</v>
      </c>
      <c r="F11903" s="339" t="s">
        <v>39127</v>
      </c>
      <c r="G11903" s="339" t="s">
        <v>39127</v>
      </c>
    </row>
    <row r="11904" spans="1:7">
      <c r="A11904" s="336" t="str">
        <f t="shared" si="187"/>
        <v>SINAPI-I 11777</v>
      </c>
      <c r="B11904" s="337" t="s">
        <v>32078</v>
      </c>
      <c r="C11904" s="337">
        <v>11777</v>
      </c>
      <c r="D11904" s="338" t="s">
        <v>39128</v>
      </c>
      <c r="E11904" s="337" t="s">
        <v>32080</v>
      </c>
      <c r="F11904" s="339" t="s">
        <v>39129</v>
      </c>
      <c r="G11904" s="339" t="s">
        <v>39129</v>
      </c>
    </row>
    <row r="11905" spans="1:7" ht="22.5">
      <c r="A11905" s="336" t="str">
        <f t="shared" si="187"/>
        <v>SINAPI-I 13417</v>
      </c>
      <c r="B11905" s="337" t="s">
        <v>32078</v>
      </c>
      <c r="C11905" s="337">
        <v>13417</v>
      </c>
      <c r="D11905" s="338" t="s">
        <v>39130</v>
      </c>
      <c r="E11905" s="337" t="s">
        <v>32080</v>
      </c>
      <c r="F11905" s="339" t="s">
        <v>26929</v>
      </c>
      <c r="G11905" s="339" t="s">
        <v>26929</v>
      </c>
    </row>
    <row r="11906" spans="1:7">
      <c r="A11906" s="336" t="str">
        <f t="shared" si="187"/>
        <v>SINAPI-I 36791</v>
      </c>
      <c r="B11906" s="337" t="s">
        <v>32078</v>
      </c>
      <c r="C11906" s="337">
        <v>36791</v>
      </c>
      <c r="D11906" s="338" t="s">
        <v>39131</v>
      </c>
      <c r="E11906" s="337" t="s">
        <v>32080</v>
      </c>
      <c r="F11906" s="339" t="s">
        <v>39132</v>
      </c>
      <c r="G11906" s="339" t="s">
        <v>39132</v>
      </c>
    </row>
    <row r="11907" spans="1:7" ht="22.5">
      <c r="A11907" s="336" t="str">
        <f t="shared" si="187"/>
        <v>SINAPI-I 36795</v>
      </c>
      <c r="B11907" s="337" t="s">
        <v>32078</v>
      </c>
      <c r="C11907" s="337">
        <v>36795</v>
      </c>
      <c r="D11907" s="338" t="s">
        <v>39133</v>
      </c>
      <c r="E11907" s="337" t="s">
        <v>32080</v>
      </c>
      <c r="F11907" s="339" t="s">
        <v>39134</v>
      </c>
      <c r="G11907" s="339" t="s">
        <v>39134</v>
      </c>
    </row>
    <row r="11908" spans="1:7" ht="22.5">
      <c r="A11908" s="336" t="str">
        <f t="shared" si="187"/>
        <v>SINAPI-I 36796</v>
      </c>
      <c r="B11908" s="337" t="s">
        <v>32078</v>
      </c>
      <c r="C11908" s="337">
        <v>36796</v>
      </c>
      <c r="D11908" s="338" t="s">
        <v>39135</v>
      </c>
      <c r="E11908" s="337" t="s">
        <v>32080</v>
      </c>
      <c r="F11908" s="339" t="s">
        <v>39136</v>
      </c>
      <c r="G11908" s="339" t="s">
        <v>39136</v>
      </c>
    </row>
    <row r="11909" spans="1:7" ht="22.5">
      <c r="A11909" s="336" t="str">
        <f t="shared" si="187"/>
        <v>SINAPI-I 36792</v>
      </c>
      <c r="B11909" s="337" t="s">
        <v>32078</v>
      </c>
      <c r="C11909" s="337">
        <v>36792</v>
      </c>
      <c r="D11909" s="338" t="s">
        <v>39137</v>
      </c>
      <c r="E11909" s="337" t="s">
        <v>32080</v>
      </c>
      <c r="F11909" s="339" t="s">
        <v>39138</v>
      </c>
      <c r="G11909" s="339" t="s">
        <v>39138</v>
      </c>
    </row>
    <row r="11910" spans="1:7" ht="22.5">
      <c r="A11910" s="336" t="str">
        <f t="shared" si="187"/>
        <v>SINAPI-I 11773</v>
      </c>
      <c r="B11910" s="337" t="s">
        <v>32078</v>
      </c>
      <c r="C11910" s="337">
        <v>11773</v>
      </c>
      <c r="D11910" s="338" t="s">
        <v>39139</v>
      </c>
      <c r="E11910" s="337" t="s">
        <v>32080</v>
      </c>
      <c r="F11910" s="339" t="s">
        <v>39140</v>
      </c>
      <c r="G11910" s="339" t="s">
        <v>39140</v>
      </c>
    </row>
    <row r="11911" spans="1:7" ht="22.5">
      <c r="A11911" s="336" t="str">
        <f t="shared" si="187"/>
        <v>SINAPI-I 11762</v>
      </c>
      <c r="B11911" s="337" t="s">
        <v>32078</v>
      </c>
      <c r="C11911" s="337">
        <v>11762</v>
      </c>
      <c r="D11911" s="338" t="s">
        <v>39141</v>
      </c>
      <c r="E11911" s="337" t="s">
        <v>32080</v>
      </c>
      <c r="F11911" s="339" t="s">
        <v>39142</v>
      </c>
      <c r="G11911" s="339" t="s">
        <v>39142</v>
      </c>
    </row>
    <row r="11912" spans="1:7" ht="22.5">
      <c r="A11912" s="336" t="str">
        <f t="shared" si="187"/>
        <v>SINAPI-I 7604</v>
      </c>
      <c r="B11912" s="337" t="s">
        <v>32078</v>
      </c>
      <c r="C11912" s="337">
        <v>7604</v>
      </c>
      <c r="D11912" s="338" t="s">
        <v>39143</v>
      </c>
      <c r="E11912" s="337" t="s">
        <v>32080</v>
      </c>
      <c r="F11912" s="339" t="s">
        <v>12568</v>
      </c>
      <c r="G11912" s="339" t="s">
        <v>12568</v>
      </c>
    </row>
    <row r="11913" spans="1:7" ht="22.5">
      <c r="A11913" s="336" t="str">
        <f t="shared" si="187"/>
        <v>SINAPI-I 13984</v>
      </c>
      <c r="B11913" s="337" t="s">
        <v>32078</v>
      </c>
      <c r="C11913" s="337">
        <v>13984</v>
      </c>
      <c r="D11913" s="338" t="s">
        <v>39144</v>
      </c>
      <c r="E11913" s="337" t="s">
        <v>32080</v>
      </c>
      <c r="F11913" s="339" t="s">
        <v>18573</v>
      </c>
      <c r="G11913" s="339" t="s">
        <v>18573</v>
      </c>
    </row>
    <row r="11914" spans="1:7" ht="22.5">
      <c r="A11914" s="336" t="str">
        <f t="shared" si="187"/>
        <v>SINAPI-I 11772</v>
      </c>
      <c r="B11914" s="337" t="s">
        <v>32078</v>
      </c>
      <c r="C11914" s="337">
        <v>11772</v>
      </c>
      <c r="D11914" s="338" t="s">
        <v>39145</v>
      </c>
      <c r="E11914" s="337" t="s">
        <v>32080</v>
      </c>
      <c r="F11914" s="339" t="s">
        <v>39146</v>
      </c>
      <c r="G11914" s="339" t="s">
        <v>39146</v>
      </c>
    </row>
    <row r="11915" spans="1:7" ht="22.5">
      <c r="A11915" s="336" t="str">
        <f t="shared" si="187"/>
        <v>SINAPI-I 13983</v>
      </c>
      <c r="B11915" s="337" t="s">
        <v>32078</v>
      </c>
      <c r="C11915" s="337">
        <v>13983</v>
      </c>
      <c r="D11915" s="338" t="s">
        <v>39147</v>
      </c>
      <c r="E11915" s="337" t="s">
        <v>32080</v>
      </c>
      <c r="F11915" s="339" t="s">
        <v>39148</v>
      </c>
      <c r="G11915" s="339" t="s">
        <v>39148</v>
      </c>
    </row>
    <row r="11916" spans="1:7" ht="22.5">
      <c r="A11916" s="336" t="str">
        <f t="shared" si="187"/>
        <v>SINAPI-I 13416</v>
      </c>
      <c r="B11916" s="337" t="s">
        <v>32078</v>
      </c>
      <c r="C11916" s="337">
        <v>13416</v>
      </c>
      <c r="D11916" s="338" t="s">
        <v>39149</v>
      </c>
      <c r="E11916" s="337" t="s">
        <v>32080</v>
      </c>
      <c r="F11916" s="339" t="s">
        <v>28727</v>
      </c>
      <c r="G11916" s="339" t="s">
        <v>28727</v>
      </c>
    </row>
    <row r="11917" spans="1:7" ht="22.5">
      <c r="A11917" s="336" t="str">
        <f t="shared" si="187"/>
        <v>SINAPI-I 40329</v>
      </c>
      <c r="B11917" s="337" t="s">
        <v>32078</v>
      </c>
      <c r="C11917" s="337">
        <v>40329</v>
      </c>
      <c r="D11917" s="338" t="s">
        <v>39150</v>
      </c>
      <c r="E11917" s="337" t="s">
        <v>32080</v>
      </c>
      <c r="F11917" s="339" t="s">
        <v>23811</v>
      </c>
      <c r="G11917" s="339" t="s">
        <v>23811</v>
      </c>
    </row>
    <row r="11918" spans="1:7">
      <c r="A11918" s="336" t="str">
        <f t="shared" si="187"/>
        <v>SINAPI-I 11823</v>
      </c>
      <c r="B11918" s="337" t="s">
        <v>32078</v>
      </c>
      <c r="C11918" s="337">
        <v>11823</v>
      </c>
      <c r="D11918" s="338" t="s">
        <v>39151</v>
      </c>
      <c r="E11918" s="337" t="s">
        <v>32080</v>
      </c>
      <c r="F11918" s="339" t="s">
        <v>28602</v>
      </c>
      <c r="G11918" s="339" t="s">
        <v>28602</v>
      </c>
    </row>
    <row r="11919" spans="1:7">
      <c r="A11919" s="336" t="str">
        <f t="shared" si="187"/>
        <v>SINAPI-I 11822</v>
      </c>
      <c r="B11919" s="337" t="s">
        <v>32078</v>
      </c>
      <c r="C11919" s="337">
        <v>11822</v>
      </c>
      <c r="D11919" s="338" t="s">
        <v>39152</v>
      </c>
      <c r="E11919" s="337" t="s">
        <v>32080</v>
      </c>
      <c r="F11919" s="339" t="s">
        <v>39153</v>
      </c>
      <c r="G11919" s="339" t="s">
        <v>39153</v>
      </c>
    </row>
    <row r="11920" spans="1:7">
      <c r="A11920" s="336" t="str">
        <f t="shared" si="187"/>
        <v>SINAPI-I 11831</v>
      </c>
      <c r="B11920" s="337" t="s">
        <v>32078</v>
      </c>
      <c r="C11920" s="337">
        <v>11831</v>
      </c>
      <c r="D11920" s="338" t="s">
        <v>39154</v>
      </c>
      <c r="E11920" s="337" t="s">
        <v>32080</v>
      </c>
      <c r="F11920" s="339" t="s">
        <v>39155</v>
      </c>
      <c r="G11920" s="339" t="s">
        <v>39155</v>
      </c>
    </row>
    <row r="11921" spans="1:7" ht="22.5">
      <c r="A11921" s="336" t="str">
        <f t="shared" si="187"/>
        <v>SINAPI-I 7613</v>
      </c>
      <c r="B11921" s="337" t="s">
        <v>32078</v>
      </c>
      <c r="C11921" s="337">
        <v>7613</v>
      </c>
      <c r="D11921" s="338" t="s">
        <v>39156</v>
      </c>
      <c r="E11921" s="337" t="s">
        <v>32080</v>
      </c>
      <c r="F11921" s="339" t="s">
        <v>39157</v>
      </c>
      <c r="G11921" s="339" t="s">
        <v>39157</v>
      </c>
    </row>
    <row r="11922" spans="1:7" ht="22.5">
      <c r="A11922" s="336" t="str">
        <f t="shared" si="187"/>
        <v>SINAPI-I 7619</v>
      </c>
      <c r="B11922" s="337" t="s">
        <v>32078</v>
      </c>
      <c r="C11922" s="337">
        <v>7619</v>
      </c>
      <c r="D11922" s="338" t="s">
        <v>39158</v>
      </c>
      <c r="E11922" s="337" t="s">
        <v>32080</v>
      </c>
      <c r="F11922" s="339" t="s">
        <v>39159</v>
      </c>
      <c r="G11922" s="339" t="s">
        <v>39159</v>
      </c>
    </row>
    <row r="11923" spans="1:7" ht="22.5">
      <c r="A11923" s="336" t="str">
        <f t="shared" si="187"/>
        <v>SINAPI-I 12076</v>
      </c>
      <c r="B11923" s="337" t="s">
        <v>32078</v>
      </c>
      <c r="C11923" s="337">
        <v>12076</v>
      </c>
      <c r="D11923" s="338" t="s">
        <v>39160</v>
      </c>
      <c r="E11923" s="337" t="s">
        <v>32080</v>
      </c>
      <c r="F11923" s="339" t="s">
        <v>39161</v>
      </c>
      <c r="G11923" s="339" t="s">
        <v>39161</v>
      </c>
    </row>
    <row r="11924" spans="1:7" ht="22.5">
      <c r="A11924" s="336" t="str">
        <f t="shared" si="187"/>
        <v>SINAPI-I 7614</v>
      </c>
      <c r="B11924" s="337" t="s">
        <v>32078</v>
      </c>
      <c r="C11924" s="337">
        <v>7614</v>
      </c>
      <c r="D11924" s="338" t="s">
        <v>39162</v>
      </c>
      <c r="E11924" s="337" t="s">
        <v>32080</v>
      </c>
      <c r="F11924" s="339" t="s">
        <v>39163</v>
      </c>
      <c r="G11924" s="339" t="s">
        <v>39163</v>
      </c>
    </row>
    <row r="11925" spans="1:7" ht="22.5">
      <c r="A11925" s="336" t="str">
        <f t="shared" si="187"/>
        <v>SINAPI-I 7618</v>
      </c>
      <c r="B11925" s="337" t="s">
        <v>32078</v>
      </c>
      <c r="C11925" s="337">
        <v>7618</v>
      </c>
      <c r="D11925" s="338" t="s">
        <v>39164</v>
      </c>
      <c r="E11925" s="337" t="s">
        <v>32080</v>
      </c>
      <c r="F11925" s="339" t="s">
        <v>39165</v>
      </c>
      <c r="G11925" s="339" t="s">
        <v>39165</v>
      </c>
    </row>
    <row r="11926" spans="1:7" ht="22.5">
      <c r="A11926" s="336" t="str">
        <f t="shared" si="187"/>
        <v>SINAPI-I 7620</v>
      </c>
      <c r="B11926" s="337" t="s">
        <v>32078</v>
      </c>
      <c r="C11926" s="337">
        <v>7620</v>
      </c>
      <c r="D11926" s="338" t="s">
        <v>39166</v>
      </c>
      <c r="E11926" s="337" t="s">
        <v>32080</v>
      </c>
      <c r="F11926" s="339" t="s">
        <v>39167</v>
      </c>
      <c r="G11926" s="339" t="s">
        <v>39167</v>
      </c>
    </row>
    <row r="11927" spans="1:7" ht="22.5">
      <c r="A11927" s="336" t="str">
        <f t="shared" si="187"/>
        <v>SINAPI-I 7610</v>
      </c>
      <c r="B11927" s="337" t="s">
        <v>32078</v>
      </c>
      <c r="C11927" s="337">
        <v>7610</v>
      </c>
      <c r="D11927" s="338" t="s">
        <v>39168</v>
      </c>
      <c r="E11927" s="337" t="s">
        <v>32080</v>
      </c>
      <c r="F11927" s="339" t="s">
        <v>39169</v>
      </c>
      <c r="G11927" s="339" t="s">
        <v>39169</v>
      </c>
    </row>
    <row r="11928" spans="1:7" ht="22.5">
      <c r="A11928" s="336" t="str">
        <f t="shared" si="187"/>
        <v>SINAPI-I 7615</v>
      </c>
      <c r="B11928" s="337" t="s">
        <v>32078</v>
      </c>
      <c r="C11928" s="337">
        <v>7615</v>
      </c>
      <c r="D11928" s="338" t="s">
        <v>39170</v>
      </c>
      <c r="E11928" s="337" t="s">
        <v>32080</v>
      </c>
      <c r="F11928" s="339" t="s">
        <v>39171</v>
      </c>
      <c r="G11928" s="339" t="s">
        <v>39171</v>
      </c>
    </row>
    <row r="11929" spans="1:7" ht="22.5">
      <c r="A11929" s="336" t="str">
        <f t="shared" si="187"/>
        <v>SINAPI-I 7617</v>
      </c>
      <c r="B11929" s="337" t="s">
        <v>32078</v>
      </c>
      <c r="C11929" s="337">
        <v>7617</v>
      </c>
      <c r="D11929" s="338" t="s">
        <v>39172</v>
      </c>
      <c r="E11929" s="337" t="s">
        <v>32080</v>
      </c>
      <c r="F11929" s="339" t="s">
        <v>39173</v>
      </c>
      <c r="G11929" s="339" t="s">
        <v>39173</v>
      </c>
    </row>
    <row r="11930" spans="1:7" ht="22.5">
      <c r="A11930" s="336" t="str">
        <f t="shared" si="187"/>
        <v>SINAPI-I 7616</v>
      </c>
      <c r="B11930" s="337" t="s">
        <v>32078</v>
      </c>
      <c r="C11930" s="337">
        <v>7616</v>
      </c>
      <c r="D11930" s="338" t="s">
        <v>39174</v>
      </c>
      <c r="E11930" s="337" t="s">
        <v>32080</v>
      </c>
      <c r="F11930" s="339" t="s">
        <v>39175</v>
      </c>
      <c r="G11930" s="339" t="s">
        <v>39175</v>
      </c>
    </row>
    <row r="11931" spans="1:7" ht="22.5">
      <c r="A11931" s="336" t="str">
        <f t="shared" si="187"/>
        <v>SINAPI-I 7611</v>
      </c>
      <c r="B11931" s="337" t="s">
        <v>32078</v>
      </c>
      <c r="C11931" s="337">
        <v>7611</v>
      </c>
      <c r="D11931" s="338" t="s">
        <v>39176</v>
      </c>
      <c r="E11931" s="337" t="s">
        <v>32080</v>
      </c>
      <c r="F11931" s="339" t="s">
        <v>39177</v>
      </c>
      <c r="G11931" s="339" t="s">
        <v>39177</v>
      </c>
    </row>
    <row r="11932" spans="1:7" ht="22.5">
      <c r="A11932" s="336" t="str">
        <f t="shared" si="187"/>
        <v>SINAPI-I 7612</v>
      </c>
      <c r="B11932" s="337" t="s">
        <v>32078</v>
      </c>
      <c r="C11932" s="337">
        <v>7612</v>
      </c>
      <c r="D11932" s="338" t="s">
        <v>39178</v>
      </c>
      <c r="E11932" s="337" t="s">
        <v>32080</v>
      </c>
      <c r="F11932" s="339" t="s">
        <v>39179</v>
      </c>
      <c r="G11932" s="339" t="s">
        <v>39179</v>
      </c>
    </row>
    <row r="11933" spans="1:7">
      <c r="A11933" s="336" t="str">
        <f t="shared" si="187"/>
        <v>SINAPI-I 37371</v>
      </c>
      <c r="B11933" s="337" t="s">
        <v>32078</v>
      </c>
      <c r="C11933" s="337">
        <v>37371</v>
      </c>
      <c r="D11933" s="338" t="s">
        <v>39180</v>
      </c>
      <c r="E11933" s="337" t="s">
        <v>32308</v>
      </c>
      <c r="F11933" s="339" t="s">
        <v>31248</v>
      </c>
      <c r="G11933" s="339" t="s">
        <v>31248</v>
      </c>
    </row>
    <row r="11934" spans="1:7">
      <c r="A11934" s="336" t="str">
        <f t="shared" si="187"/>
        <v>SINAPI-I 40861</v>
      </c>
      <c r="B11934" s="337" t="s">
        <v>32078</v>
      </c>
      <c r="C11934" s="337">
        <v>40861</v>
      </c>
      <c r="D11934" s="338" t="s">
        <v>39181</v>
      </c>
      <c r="E11934" s="337" t="s">
        <v>32310</v>
      </c>
      <c r="F11934" s="339" t="s">
        <v>24750</v>
      </c>
      <c r="G11934" s="339" t="s">
        <v>24750</v>
      </c>
    </row>
    <row r="11935" spans="1:7" ht="22.5">
      <c r="A11935" s="336" t="str">
        <f t="shared" si="187"/>
        <v>SINAPI-I 36510</v>
      </c>
      <c r="B11935" s="337" t="s">
        <v>32078</v>
      </c>
      <c r="C11935" s="337">
        <v>36510</v>
      </c>
      <c r="D11935" s="338" t="s">
        <v>39182</v>
      </c>
      <c r="E11935" s="337" t="s">
        <v>32080</v>
      </c>
      <c r="F11935" s="339" t="s">
        <v>39183</v>
      </c>
      <c r="G11935" s="339" t="s">
        <v>39183</v>
      </c>
    </row>
    <row r="11936" spans="1:7" ht="22.5">
      <c r="A11936" s="336" t="str">
        <f t="shared" si="187"/>
        <v>SINAPI-I 25020</v>
      </c>
      <c r="B11936" s="337" t="s">
        <v>32078</v>
      </c>
      <c r="C11936" s="337">
        <v>25020</v>
      </c>
      <c r="D11936" s="338" t="s">
        <v>39184</v>
      </c>
      <c r="E11936" s="337" t="s">
        <v>32080</v>
      </c>
      <c r="F11936" s="339" t="s">
        <v>39185</v>
      </c>
      <c r="G11936" s="339" t="s">
        <v>39185</v>
      </c>
    </row>
    <row r="11937" spans="1:7">
      <c r="A11937" s="336" t="str">
        <f t="shared" si="187"/>
        <v>SINAPI-I 7622</v>
      </c>
      <c r="B11937" s="337" t="s">
        <v>32078</v>
      </c>
      <c r="C11937" s="337">
        <v>7622</v>
      </c>
      <c r="D11937" s="338" t="s">
        <v>39186</v>
      </c>
      <c r="E11937" s="337" t="s">
        <v>32080</v>
      </c>
      <c r="F11937" s="339" t="s">
        <v>39187</v>
      </c>
      <c r="G11937" s="339" t="s">
        <v>39187</v>
      </c>
    </row>
    <row r="11938" spans="1:7" ht="22.5">
      <c r="A11938" s="336" t="str">
        <f t="shared" si="187"/>
        <v>SINAPI-I 7624</v>
      </c>
      <c r="B11938" s="337" t="s">
        <v>32078</v>
      </c>
      <c r="C11938" s="337">
        <v>7624</v>
      </c>
      <c r="D11938" s="338" t="s">
        <v>39188</v>
      </c>
      <c r="E11938" s="337" t="s">
        <v>32080</v>
      </c>
      <c r="F11938" s="339" t="s">
        <v>39189</v>
      </c>
      <c r="G11938" s="339" t="s">
        <v>39189</v>
      </c>
    </row>
    <row r="11939" spans="1:7">
      <c r="A11939" s="336" t="str">
        <f t="shared" si="187"/>
        <v>SINAPI-I 7625</v>
      </c>
      <c r="B11939" s="337" t="s">
        <v>32078</v>
      </c>
      <c r="C11939" s="337">
        <v>7625</v>
      </c>
      <c r="D11939" s="338" t="s">
        <v>39190</v>
      </c>
      <c r="E11939" s="337" t="s">
        <v>32080</v>
      </c>
      <c r="F11939" s="339" t="s">
        <v>39191</v>
      </c>
      <c r="G11939" s="339" t="s">
        <v>39191</v>
      </c>
    </row>
    <row r="11940" spans="1:7" ht="22.5">
      <c r="A11940" s="336" t="str">
        <f t="shared" si="187"/>
        <v>SINAPI-I 7623</v>
      </c>
      <c r="B11940" s="337" t="s">
        <v>32078</v>
      </c>
      <c r="C11940" s="337">
        <v>7623</v>
      </c>
      <c r="D11940" s="338" t="s">
        <v>39192</v>
      </c>
      <c r="E11940" s="337" t="s">
        <v>32080</v>
      </c>
      <c r="F11940" s="339" t="s">
        <v>39185</v>
      </c>
      <c r="G11940" s="339" t="s">
        <v>39185</v>
      </c>
    </row>
    <row r="11941" spans="1:7" ht="22.5">
      <c r="A11941" s="336" t="str">
        <f t="shared" si="187"/>
        <v>SINAPI-I 36508</v>
      </c>
      <c r="B11941" s="337" t="s">
        <v>32078</v>
      </c>
      <c r="C11941" s="337">
        <v>36508</v>
      </c>
      <c r="D11941" s="338" t="s">
        <v>39193</v>
      </c>
      <c r="E11941" s="337" t="s">
        <v>32080</v>
      </c>
      <c r="F11941" s="339" t="s">
        <v>39194</v>
      </c>
      <c r="G11941" s="339" t="s">
        <v>39194</v>
      </c>
    </row>
    <row r="11942" spans="1:7">
      <c r="A11942" s="336" t="str">
        <f t="shared" si="187"/>
        <v>SINAPI-I 36509</v>
      </c>
      <c r="B11942" s="337" t="s">
        <v>32078</v>
      </c>
      <c r="C11942" s="337">
        <v>36509</v>
      </c>
      <c r="D11942" s="338" t="s">
        <v>39195</v>
      </c>
      <c r="E11942" s="337" t="s">
        <v>32080</v>
      </c>
      <c r="F11942" s="339" t="s">
        <v>39196</v>
      </c>
      <c r="G11942" s="339" t="s">
        <v>39196</v>
      </c>
    </row>
    <row r="11943" spans="1:7">
      <c r="A11943" s="336" t="str">
        <f t="shared" si="187"/>
        <v>SINAPI-I 13238</v>
      </c>
      <c r="B11943" s="337" t="s">
        <v>32078</v>
      </c>
      <c r="C11943" s="337">
        <v>13238</v>
      </c>
      <c r="D11943" s="338" t="s">
        <v>39197</v>
      </c>
      <c r="E11943" s="337" t="s">
        <v>32080</v>
      </c>
      <c r="F11943" s="339" t="s">
        <v>39198</v>
      </c>
      <c r="G11943" s="339" t="s">
        <v>39198</v>
      </c>
    </row>
    <row r="11944" spans="1:7">
      <c r="A11944" s="336" t="str">
        <f t="shared" si="187"/>
        <v>SINAPI-I 36511</v>
      </c>
      <c r="B11944" s="337" t="s">
        <v>32078</v>
      </c>
      <c r="C11944" s="337">
        <v>36511</v>
      </c>
      <c r="D11944" s="338" t="s">
        <v>39199</v>
      </c>
      <c r="E11944" s="337" t="s">
        <v>32080</v>
      </c>
      <c r="F11944" s="339" t="s">
        <v>39200</v>
      </c>
      <c r="G11944" s="339" t="s">
        <v>39200</v>
      </c>
    </row>
    <row r="11945" spans="1:7">
      <c r="A11945" s="336" t="str">
        <f t="shared" si="187"/>
        <v>SINAPI-I 36515</v>
      </c>
      <c r="B11945" s="337" t="s">
        <v>32078</v>
      </c>
      <c r="C11945" s="337">
        <v>36515</v>
      </c>
      <c r="D11945" s="338" t="s">
        <v>39201</v>
      </c>
      <c r="E11945" s="337" t="s">
        <v>32080</v>
      </c>
      <c r="F11945" s="339" t="s">
        <v>39202</v>
      </c>
      <c r="G11945" s="339" t="s">
        <v>39202</v>
      </c>
    </row>
    <row r="11946" spans="1:7">
      <c r="A11946" s="336" t="str">
        <f t="shared" si="187"/>
        <v>SINAPI-I 10598</v>
      </c>
      <c r="B11946" s="337" t="s">
        <v>32078</v>
      </c>
      <c r="C11946" s="337">
        <v>10598</v>
      </c>
      <c r="D11946" s="338" t="s">
        <v>39203</v>
      </c>
      <c r="E11946" s="337" t="s">
        <v>32080</v>
      </c>
      <c r="F11946" s="339" t="s">
        <v>39204</v>
      </c>
      <c r="G11946" s="339" t="s">
        <v>39204</v>
      </c>
    </row>
    <row r="11947" spans="1:7">
      <c r="A11947" s="336" t="str">
        <f t="shared" si="187"/>
        <v>SINAPI-I 7640</v>
      </c>
      <c r="B11947" s="337" t="s">
        <v>32078</v>
      </c>
      <c r="C11947" s="337">
        <v>7640</v>
      </c>
      <c r="D11947" s="338" t="s">
        <v>39205</v>
      </c>
      <c r="E11947" s="337" t="s">
        <v>32080</v>
      </c>
      <c r="F11947" s="339" t="s">
        <v>39206</v>
      </c>
      <c r="G11947" s="339" t="s">
        <v>39206</v>
      </c>
    </row>
    <row r="11948" spans="1:7">
      <c r="A11948" s="336" t="str">
        <f t="shared" si="187"/>
        <v>SINAPI-I 36513</v>
      </c>
      <c r="B11948" s="337" t="s">
        <v>32078</v>
      </c>
      <c r="C11948" s="337">
        <v>36513</v>
      </c>
      <c r="D11948" s="338" t="s">
        <v>39207</v>
      </c>
      <c r="E11948" s="337" t="s">
        <v>32080</v>
      </c>
      <c r="F11948" s="339" t="s">
        <v>39208</v>
      </c>
      <c r="G11948" s="339" t="s">
        <v>39208</v>
      </c>
    </row>
    <row r="11949" spans="1:7">
      <c r="A11949" s="336" t="str">
        <f t="shared" si="187"/>
        <v>SINAPI-I 36514</v>
      </c>
      <c r="B11949" s="337" t="s">
        <v>32078</v>
      </c>
      <c r="C11949" s="337">
        <v>36514</v>
      </c>
      <c r="D11949" s="338" t="s">
        <v>39209</v>
      </c>
      <c r="E11949" s="337" t="s">
        <v>32080</v>
      </c>
      <c r="F11949" s="339" t="s">
        <v>39210</v>
      </c>
      <c r="G11949" s="339" t="s">
        <v>39210</v>
      </c>
    </row>
    <row r="11950" spans="1:7">
      <c r="A11950" s="336" t="str">
        <f t="shared" si="187"/>
        <v>SINAPI-I 11572</v>
      </c>
      <c r="B11950" s="337" t="s">
        <v>32078</v>
      </c>
      <c r="C11950" s="337">
        <v>11572</v>
      </c>
      <c r="D11950" s="338" t="s">
        <v>39211</v>
      </c>
      <c r="E11950" s="337" t="s">
        <v>32080</v>
      </c>
      <c r="F11950" s="339" t="s">
        <v>39212</v>
      </c>
      <c r="G11950" s="339" t="s">
        <v>39212</v>
      </c>
    </row>
    <row r="11951" spans="1:7" ht="22.5">
      <c r="A11951" s="336" t="str">
        <f t="shared" si="187"/>
        <v>SINAPI-I 36149</v>
      </c>
      <c r="B11951" s="337" t="s">
        <v>32078</v>
      </c>
      <c r="C11951" s="337">
        <v>36149</v>
      </c>
      <c r="D11951" s="338" t="s">
        <v>39213</v>
      </c>
      <c r="E11951" s="337" t="s">
        <v>32080</v>
      </c>
      <c r="F11951" s="339" t="s">
        <v>39214</v>
      </c>
      <c r="G11951" s="339" t="s">
        <v>39214</v>
      </c>
    </row>
    <row r="11952" spans="1:7" ht="22.5">
      <c r="A11952" s="336" t="str">
        <f t="shared" si="187"/>
        <v>SINAPI-I 42407</v>
      </c>
      <c r="B11952" s="337" t="s">
        <v>32078</v>
      </c>
      <c r="C11952" s="337">
        <v>42407</v>
      </c>
      <c r="D11952" s="338" t="s">
        <v>39215</v>
      </c>
      <c r="E11952" s="337" t="s">
        <v>32098</v>
      </c>
      <c r="F11952" s="339" t="s">
        <v>10706</v>
      </c>
      <c r="G11952" s="339" t="s">
        <v>10706</v>
      </c>
    </row>
    <row r="11953" spans="1:7" ht="22.5">
      <c r="A11953" s="336" t="str">
        <f t="shared" si="187"/>
        <v>SINAPI-I 11581</v>
      </c>
      <c r="B11953" s="337" t="s">
        <v>32078</v>
      </c>
      <c r="C11953" s="337">
        <v>11581</v>
      </c>
      <c r="D11953" s="338" t="s">
        <v>39216</v>
      </c>
      <c r="E11953" s="337" t="s">
        <v>32098</v>
      </c>
      <c r="F11953" s="339" t="s">
        <v>8025</v>
      </c>
      <c r="G11953" s="339" t="s">
        <v>8025</v>
      </c>
    </row>
    <row r="11954" spans="1:7">
      <c r="A11954" s="336" t="str">
        <f t="shared" si="187"/>
        <v>SINAPI-I 43605</v>
      </c>
      <c r="B11954" s="337" t="s">
        <v>32078</v>
      </c>
      <c r="C11954" s="337">
        <v>43605</v>
      </c>
      <c r="D11954" s="338" t="s">
        <v>39217</v>
      </c>
      <c r="E11954" s="337" t="s">
        <v>32098</v>
      </c>
      <c r="F11954" s="339" t="s">
        <v>39218</v>
      </c>
      <c r="G11954" s="339" t="s">
        <v>39218</v>
      </c>
    </row>
    <row r="11955" spans="1:7">
      <c r="A11955" s="336" t="str">
        <f t="shared" si="187"/>
        <v>SINAPI-I 11580</v>
      </c>
      <c r="B11955" s="337" t="s">
        <v>32078</v>
      </c>
      <c r="C11955" s="337">
        <v>11580</v>
      </c>
      <c r="D11955" s="338" t="s">
        <v>39219</v>
      </c>
      <c r="E11955" s="337" t="s">
        <v>32098</v>
      </c>
      <c r="F11955" s="339" t="s">
        <v>17733</v>
      </c>
      <c r="G11955" s="339" t="s">
        <v>17733</v>
      </c>
    </row>
    <row r="11956" spans="1:7">
      <c r="A11956" s="336" t="str">
        <f t="shared" si="187"/>
        <v>SINAPI-I 10743</v>
      </c>
      <c r="B11956" s="337" t="s">
        <v>32078</v>
      </c>
      <c r="C11956" s="337">
        <v>10743</v>
      </c>
      <c r="D11956" s="338" t="s">
        <v>39220</v>
      </c>
      <c r="E11956" s="337" t="s">
        <v>32080</v>
      </c>
      <c r="F11956" s="339" t="s">
        <v>39221</v>
      </c>
      <c r="G11956" s="339" t="s">
        <v>39221</v>
      </c>
    </row>
    <row r="11957" spans="1:7" ht="22.5">
      <c r="A11957" s="336" t="str">
        <f t="shared" si="187"/>
        <v>SINAPI-I 39848</v>
      </c>
      <c r="B11957" s="337" t="s">
        <v>32078</v>
      </c>
      <c r="C11957" s="337">
        <v>39848</v>
      </c>
      <c r="D11957" s="338" t="s">
        <v>39222</v>
      </c>
      <c r="E11957" s="337" t="s">
        <v>32098</v>
      </c>
      <c r="F11957" s="339" t="s">
        <v>10930</v>
      </c>
      <c r="G11957" s="339" t="s">
        <v>10930</v>
      </c>
    </row>
    <row r="11958" spans="1:7">
      <c r="A11958" s="336" t="str">
        <f t="shared" si="187"/>
        <v>SINAPI-I 20999</v>
      </c>
      <c r="B11958" s="337" t="s">
        <v>32078</v>
      </c>
      <c r="C11958" s="337">
        <v>20999</v>
      </c>
      <c r="D11958" s="338" t="s">
        <v>39223</v>
      </c>
      <c r="E11958" s="337" t="s">
        <v>32098</v>
      </c>
      <c r="F11958" s="339" t="s">
        <v>22188</v>
      </c>
      <c r="G11958" s="339" t="s">
        <v>22188</v>
      </c>
    </row>
    <row r="11959" spans="1:7">
      <c r="A11959" s="336" t="str">
        <f t="shared" ref="A11959:A12022" si="188">CONCATENAR</f>
        <v>SINAPI-I 21001</v>
      </c>
      <c r="B11959" s="337" t="s">
        <v>32078</v>
      </c>
      <c r="C11959" s="337">
        <v>21001</v>
      </c>
      <c r="D11959" s="338" t="s">
        <v>39224</v>
      </c>
      <c r="E11959" s="337" t="s">
        <v>32098</v>
      </c>
      <c r="F11959" s="339" t="s">
        <v>39225</v>
      </c>
      <c r="G11959" s="339" t="s">
        <v>39225</v>
      </c>
    </row>
    <row r="11960" spans="1:7">
      <c r="A11960" s="336" t="str">
        <f t="shared" si="188"/>
        <v>SINAPI-I 21003</v>
      </c>
      <c r="B11960" s="337" t="s">
        <v>32078</v>
      </c>
      <c r="C11960" s="337">
        <v>21003</v>
      </c>
      <c r="D11960" s="338" t="s">
        <v>39226</v>
      </c>
      <c r="E11960" s="337" t="s">
        <v>32098</v>
      </c>
      <c r="F11960" s="339" t="s">
        <v>8938</v>
      </c>
      <c r="G11960" s="339" t="s">
        <v>8938</v>
      </c>
    </row>
    <row r="11961" spans="1:7">
      <c r="A11961" s="336" t="str">
        <f t="shared" si="188"/>
        <v>SINAPI-I 21006</v>
      </c>
      <c r="B11961" s="337" t="s">
        <v>32078</v>
      </c>
      <c r="C11961" s="337">
        <v>21006</v>
      </c>
      <c r="D11961" s="338" t="s">
        <v>39227</v>
      </c>
      <c r="E11961" s="337" t="s">
        <v>32098</v>
      </c>
      <c r="F11961" s="339" t="s">
        <v>28290</v>
      </c>
      <c r="G11961" s="339" t="s">
        <v>28290</v>
      </c>
    </row>
    <row r="11962" spans="1:7">
      <c r="A11962" s="336" t="str">
        <f t="shared" si="188"/>
        <v>SINAPI-I 21019</v>
      </c>
      <c r="B11962" s="337" t="s">
        <v>32078</v>
      </c>
      <c r="C11962" s="337">
        <v>21019</v>
      </c>
      <c r="D11962" s="338" t="s">
        <v>39228</v>
      </c>
      <c r="E11962" s="337" t="s">
        <v>32098</v>
      </c>
      <c r="F11962" s="339" t="s">
        <v>39229</v>
      </c>
      <c r="G11962" s="339" t="s">
        <v>39229</v>
      </c>
    </row>
    <row r="11963" spans="1:7">
      <c r="A11963" s="336" t="str">
        <f t="shared" si="188"/>
        <v>SINAPI-I 21021</v>
      </c>
      <c r="B11963" s="337" t="s">
        <v>32078</v>
      </c>
      <c r="C11963" s="337">
        <v>21021</v>
      </c>
      <c r="D11963" s="338" t="s">
        <v>39230</v>
      </c>
      <c r="E11963" s="337" t="s">
        <v>32098</v>
      </c>
      <c r="F11963" s="339" t="s">
        <v>39231</v>
      </c>
      <c r="G11963" s="339" t="s">
        <v>39231</v>
      </c>
    </row>
    <row r="11964" spans="1:7">
      <c r="A11964" s="336" t="str">
        <f t="shared" si="188"/>
        <v>SINAPI-I 21024</v>
      </c>
      <c r="B11964" s="337" t="s">
        <v>32078</v>
      </c>
      <c r="C11964" s="337">
        <v>21024</v>
      </c>
      <c r="D11964" s="338" t="s">
        <v>39232</v>
      </c>
      <c r="E11964" s="337" t="s">
        <v>32098</v>
      </c>
      <c r="F11964" s="339" t="s">
        <v>24261</v>
      </c>
      <c r="G11964" s="339" t="s">
        <v>24261</v>
      </c>
    </row>
    <row r="11965" spans="1:7">
      <c r="A11965" s="336" t="str">
        <f t="shared" si="188"/>
        <v>SINAPI-I 40624</v>
      </c>
      <c r="B11965" s="337" t="s">
        <v>32078</v>
      </c>
      <c r="C11965" s="337">
        <v>40624</v>
      </c>
      <c r="D11965" s="338" t="s">
        <v>39233</v>
      </c>
      <c r="E11965" s="337" t="s">
        <v>32098</v>
      </c>
      <c r="F11965" s="339" t="s">
        <v>39234</v>
      </c>
      <c r="G11965" s="339" t="s">
        <v>39234</v>
      </c>
    </row>
    <row r="11966" spans="1:7">
      <c r="A11966" s="336" t="str">
        <f t="shared" si="188"/>
        <v>SINAPI-I 42575</v>
      </c>
      <c r="B11966" s="337" t="s">
        <v>32078</v>
      </c>
      <c r="C11966" s="337">
        <v>42575</v>
      </c>
      <c r="D11966" s="338" t="s">
        <v>39235</v>
      </c>
      <c r="E11966" s="337" t="s">
        <v>32098</v>
      </c>
      <c r="F11966" s="339" t="s">
        <v>39236</v>
      </c>
      <c r="G11966" s="339" t="s">
        <v>39236</v>
      </c>
    </row>
    <row r="11967" spans="1:7">
      <c r="A11967" s="336" t="str">
        <f t="shared" si="188"/>
        <v>SINAPI-I 13127</v>
      </c>
      <c r="B11967" s="337" t="s">
        <v>32078</v>
      </c>
      <c r="C11967" s="337">
        <v>13127</v>
      </c>
      <c r="D11967" s="338" t="s">
        <v>39237</v>
      </c>
      <c r="E11967" s="337" t="s">
        <v>32098</v>
      </c>
      <c r="F11967" s="339" t="s">
        <v>39238</v>
      </c>
      <c r="G11967" s="339" t="s">
        <v>39238</v>
      </c>
    </row>
    <row r="11968" spans="1:7">
      <c r="A11968" s="336" t="str">
        <f t="shared" si="188"/>
        <v>SINAPI-I 13137</v>
      </c>
      <c r="B11968" s="337" t="s">
        <v>32078</v>
      </c>
      <c r="C11968" s="337">
        <v>13137</v>
      </c>
      <c r="D11968" s="338" t="s">
        <v>39239</v>
      </c>
      <c r="E11968" s="337" t="s">
        <v>32098</v>
      </c>
      <c r="F11968" s="339" t="s">
        <v>13828</v>
      </c>
      <c r="G11968" s="339" t="s">
        <v>13828</v>
      </c>
    </row>
    <row r="11969" spans="1:7">
      <c r="A11969" s="336" t="str">
        <f t="shared" si="188"/>
        <v>SINAPI-I 42574</v>
      </c>
      <c r="B11969" s="337" t="s">
        <v>32078</v>
      </c>
      <c r="C11969" s="337">
        <v>42574</v>
      </c>
      <c r="D11969" s="338" t="s">
        <v>39240</v>
      </c>
      <c r="E11969" s="337" t="s">
        <v>32098</v>
      </c>
      <c r="F11969" s="339" t="s">
        <v>39241</v>
      </c>
      <c r="G11969" s="339" t="s">
        <v>39241</v>
      </c>
    </row>
    <row r="11970" spans="1:7">
      <c r="A11970" s="336" t="str">
        <f t="shared" si="188"/>
        <v>SINAPI-I 20989</v>
      </c>
      <c r="B11970" s="337" t="s">
        <v>32078</v>
      </c>
      <c r="C11970" s="337">
        <v>20989</v>
      </c>
      <c r="D11970" s="338" t="s">
        <v>39242</v>
      </c>
      <c r="E11970" s="337" t="s">
        <v>32098</v>
      </c>
      <c r="F11970" s="339" t="s">
        <v>39243</v>
      </c>
      <c r="G11970" s="339" t="s">
        <v>39243</v>
      </c>
    </row>
    <row r="11971" spans="1:7">
      <c r="A11971" s="336" t="str">
        <f t="shared" si="188"/>
        <v>SINAPI-I 21147</v>
      </c>
      <c r="B11971" s="337" t="s">
        <v>32078</v>
      </c>
      <c r="C11971" s="337">
        <v>21147</v>
      </c>
      <c r="D11971" s="338" t="s">
        <v>39244</v>
      </c>
      <c r="E11971" s="337" t="s">
        <v>32098</v>
      </c>
      <c r="F11971" s="339" t="s">
        <v>39245</v>
      </c>
      <c r="G11971" s="339" t="s">
        <v>39245</v>
      </c>
    </row>
    <row r="11972" spans="1:7">
      <c r="A11972" s="336" t="str">
        <f t="shared" si="188"/>
        <v>SINAPI-I 21148</v>
      </c>
      <c r="B11972" s="337" t="s">
        <v>32078</v>
      </c>
      <c r="C11972" s="337">
        <v>21148</v>
      </c>
      <c r="D11972" s="338" t="s">
        <v>39246</v>
      </c>
      <c r="E11972" s="337" t="s">
        <v>32098</v>
      </c>
      <c r="F11972" s="339" t="s">
        <v>39247</v>
      </c>
      <c r="G11972" s="339" t="s">
        <v>39247</v>
      </c>
    </row>
    <row r="11973" spans="1:7">
      <c r="A11973" s="336" t="str">
        <f t="shared" si="188"/>
        <v>SINAPI-I 20984</v>
      </c>
      <c r="B11973" s="337" t="s">
        <v>32078</v>
      </c>
      <c r="C11973" s="337">
        <v>20984</v>
      </c>
      <c r="D11973" s="338" t="s">
        <v>39248</v>
      </c>
      <c r="E11973" s="337" t="s">
        <v>32098</v>
      </c>
      <c r="F11973" s="339" t="s">
        <v>39249</v>
      </c>
      <c r="G11973" s="339" t="s">
        <v>39249</v>
      </c>
    </row>
    <row r="11974" spans="1:7">
      <c r="A11974" s="336" t="str">
        <f t="shared" si="188"/>
        <v>SINAPI-I 13042</v>
      </c>
      <c r="B11974" s="337" t="s">
        <v>32078</v>
      </c>
      <c r="C11974" s="337">
        <v>13042</v>
      </c>
      <c r="D11974" s="338" t="s">
        <v>39250</v>
      </c>
      <c r="E11974" s="337" t="s">
        <v>32098</v>
      </c>
      <c r="F11974" s="339" t="s">
        <v>39251</v>
      </c>
      <c r="G11974" s="339" t="s">
        <v>39251</v>
      </c>
    </row>
    <row r="11975" spans="1:7">
      <c r="A11975" s="336" t="str">
        <f t="shared" si="188"/>
        <v>SINAPI-I 21150</v>
      </c>
      <c r="B11975" s="337" t="s">
        <v>32078</v>
      </c>
      <c r="C11975" s="337">
        <v>21150</v>
      </c>
      <c r="D11975" s="338" t="s">
        <v>39252</v>
      </c>
      <c r="E11975" s="337" t="s">
        <v>32098</v>
      </c>
      <c r="F11975" s="339" t="s">
        <v>30769</v>
      </c>
      <c r="G11975" s="339" t="s">
        <v>30769</v>
      </c>
    </row>
    <row r="11976" spans="1:7">
      <c r="A11976" s="336" t="str">
        <f t="shared" si="188"/>
        <v>SINAPI-I 13141</v>
      </c>
      <c r="B11976" s="337" t="s">
        <v>32078</v>
      </c>
      <c r="C11976" s="337">
        <v>13141</v>
      </c>
      <c r="D11976" s="338" t="s">
        <v>39253</v>
      </c>
      <c r="E11976" s="337" t="s">
        <v>32098</v>
      </c>
      <c r="F11976" s="339" t="s">
        <v>39254</v>
      </c>
      <c r="G11976" s="339" t="s">
        <v>39254</v>
      </c>
    </row>
    <row r="11977" spans="1:7">
      <c r="A11977" s="336" t="str">
        <f t="shared" si="188"/>
        <v>SINAPI-I 42576</v>
      </c>
      <c r="B11977" s="337" t="s">
        <v>32078</v>
      </c>
      <c r="C11977" s="337">
        <v>42576</v>
      </c>
      <c r="D11977" s="338" t="s">
        <v>39255</v>
      </c>
      <c r="E11977" s="337" t="s">
        <v>32098</v>
      </c>
      <c r="F11977" s="339" t="s">
        <v>39256</v>
      </c>
      <c r="G11977" s="339" t="s">
        <v>39256</v>
      </c>
    </row>
    <row r="11978" spans="1:7">
      <c r="A11978" s="336" t="str">
        <f t="shared" si="188"/>
        <v>SINAPI-I 21151</v>
      </c>
      <c r="B11978" s="337" t="s">
        <v>32078</v>
      </c>
      <c r="C11978" s="337">
        <v>21151</v>
      </c>
      <c r="D11978" s="338" t="s">
        <v>39257</v>
      </c>
      <c r="E11978" s="337" t="s">
        <v>32098</v>
      </c>
      <c r="F11978" s="339" t="s">
        <v>39258</v>
      </c>
      <c r="G11978" s="339" t="s">
        <v>39258</v>
      </c>
    </row>
    <row r="11979" spans="1:7">
      <c r="A11979" s="336" t="str">
        <f t="shared" si="188"/>
        <v>SINAPI-I 13142</v>
      </c>
      <c r="B11979" s="337" t="s">
        <v>32078</v>
      </c>
      <c r="C11979" s="337">
        <v>13142</v>
      </c>
      <c r="D11979" s="338" t="s">
        <v>39259</v>
      </c>
      <c r="E11979" s="337" t="s">
        <v>32098</v>
      </c>
      <c r="F11979" s="339" t="s">
        <v>39260</v>
      </c>
      <c r="G11979" s="339" t="s">
        <v>39260</v>
      </c>
    </row>
    <row r="11980" spans="1:7">
      <c r="A11980" s="336" t="str">
        <f t="shared" si="188"/>
        <v>SINAPI-I 42577</v>
      </c>
      <c r="B11980" s="337" t="s">
        <v>32078</v>
      </c>
      <c r="C11980" s="337">
        <v>42577</v>
      </c>
      <c r="D11980" s="338" t="s">
        <v>39261</v>
      </c>
      <c r="E11980" s="337" t="s">
        <v>32098</v>
      </c>
      <c r="F11980" s="339" t="s">
        <v>39262</v>
      </c>
      <c r="G11980" s="339" t="s">
        <v>39262</v>
      </c>
    </row>
    <row r="11981" spans="1:7">
      <c r="A11981" s="336" t="str">
        <f t="shared" si="188"/>
        <v>SINAPI-I 20994</v>
      </c>
      <c r="B11981" s="337" t="s">
        <v>32078</v>
      </c>
      <c r="C11981" s="337">
        <v>20994</v>
      </c>
      <c r="D11981" s="338" t="s">
        <v>39263</v>
      </c>
      <c r="E11981" s="337" t="s">
        <v>32098</v>
      </c>
      <c r="F11981" s="339" t="s">
        <v>39264</v>
      </c>
      <c r="G11981" s="339" t="s">
        <v>39264</v>
      </c>
    </row>
    <row r="11982" spans="1:7">
      <c r="A11982" s="336" t="str">
        <f t="shared" si="188"/>
        <v>SINAPI-I 7672</v>
      </c>
      <c r="B11982" s="337" t="s">
        <v>32078</v>
      </c>
      <c r="C11982" s="337">
        <v>7672</v>
      </c>
      <c r="D11982" s="338" t="s">
        <v>39265</v>
      </c>
      <c r="E11982" s="337" t="s">
        <v>32098</v>
      </c>
      <c r="F11982" s="339" t="s">
        <v>39266</v>
      </c>
      <c r="G11982" s="339" t="s">
        <v>39266</v>
      </c>
    </row>
    <row r="11983" spans="1:7">
      <c r="A11983" s="336" t="str">
        <f t="shared" si="188"/>
        <v>SINAPI-I 20995</v>
      </c>
      <c r="B11983" s="337" t="s">
        <v>32078</v>
      </c>
      <c r="C11983" s="337">
        <v>20995</v>
      </c>
      <c r="D11983" s="338" t="s">
        <v>39267</v>
      </c>
      <c r="E11983" s="337" t="s">
        <v>32098</v>
      </c>
      <c r="F11983" s="339" t="s">
        <v>39268</v>
      </c>
      <c r="G11983" s="339" t="s">
        <v>39268</v>
      </c>
    </row>
    <row r="11984" spans="1:7">
      <c r="A11984" s="336" t="str">
        <f t="shared" si="188"/>
        <v>SINAPI-I 7690</v>
      </c>
      <c r="B11984" s="337" t="s">
        <v>32078</v>
      </c>
      <c r="C11984" s="337">
        <v>7690</v>
      </c>
      <c r="D11984" s="338" t="s">
        <v>39269</v>
      </c>
      <c r="E11984" s="337" t="s">
        <v>32098</v>
      </c>
      <c r="F11984" s="339" t="s">
        <v>39270</v>
      </c>
      <c r="G11984" s="339" t="s">
        <v>39270</v>
      </c>
    </row>
    <row r="11985" spans="1:7">
      <c r="A11985" s="336" t="str">
        <f t="shared" si="188"/>
        <v>SINAPI-I 20980</v>
      </c>
      <c r="B11985" s="337" t="s">
        <v>32078</v>
      </c>
      <c r="C11985" s="337">
        <v>20980</v>
      </c>
      <c r="D11985" s="338" t="s">
        <v>39271</v>
      </c>
      <c r="E11985" s="337" t="s">
        <v>32098</v>
      </c>
      <c r="F11985" s="339" t="s">
        <v>39272</v>
      </c>
      <c r="G11985" s="339" t="s">
        <v>39272</v>
      </c>
    </row>
    <row r="11986" spans="1:7">
      <c r="A11986" s="336" t="str">
        <f t="shared" si="188"/>
        <v>SINAPI-I 7661</v>
      </c>
      <c r="B11986" s="337" t="s">
        <v>32078</v>
      </c>
      <c r="C11986" s="337">
        <v>7661</v>
      </c>
      <c r="D11986" s="338" t="s">
        <v>39273</v>
      </c>
      <c r="E11986" s="337" t="s">
        <v>32098</v>
      </c>
      <c r="F11986" s="339" t="s">
        <v>39274</v>
      </c>
      <c r="G11986" s="339" t="s">
        <v>39274</v>
      </c>
    </row>
    <row r="11987" spans="1:7">
      <c r="A11987" s="336" t="str">
        <f t="shared" si="188"/>
        <v>SINAPI-I 21016</v>
      </c>
      <c r="B11987" s="337" t="s">
        <v>32078</v>
      </c>
      <c r="C11987" s="337">
        <v>21016</v>
      </c>
      <c r="D11987" s="338" t="s">
        <v>39275</v>
      </c>
      <c r="E11987" s="337" t="s">
        <v>32098</v>
      </c>
      <c r="F11987" s="339" t="s">
        <v>39276</v>
      </c>
      <c r="G11987" s="339" t="s">
        <v>39276</v>
      </c>
    </row>
    <row r="11988" spans="1:7">
      <c r="A11988" s="336" t="str">
        <f t="shared" si="188"/>
        <v>SINAPI-I 21008</v>
      </c>
      <c r="B11988" s="337" t="s">
        <v>32078</v>
      </c>
      <c r="C11988" s="337">
        <v>21008</v>
      </c>
      <c r="D11988" s="338" t="s">
        <v>39277</v>
      </c>
      <c r="E11988" s="337" t="s">
        <v>32098</v>
      </c>
      <c r="F11988" s="339" t="s">
        <v>19630</v>
      </c>
      <c r="G11988" s="339" t="s">
        <v>19630</v>
      </c>
    </row>
    <row r="11989" spans="1:7">
      <c r="A11989" s="336" t="str">
        <f t="shared" si="188"/>
        <v>SINAPI-I 21009</v>
      </c>
      <c r="B11989" s="337" t="s">
        <v>32078</v>
      </c>
      <c r="C11989" s="337">
        <v>21009</v>
      </c>
      <c r="D11989" s="338" t="s">
        <v>39278</v>
      </c>
      <c r="E11989" s="337" t="s">
        <v>32098</v>
      </c>
      <c r="F11989" s="339" t="s">
        <v>32340</v>
      </c>
      <c r="G11989" s="339" t="s">
        <v>32340</v>
      </c>
    </row>
    <row r="11990" spans="1:7">
      <c r="A11990" s="336" t="str">
        <f t="shared" si="188"/>
        <v>SINAPI-I 21010</v>
      </c>
      <c r="B11990" s="337" t="s">
        <v>32078</v>
      </c>
      <c r="C11990" s="337">
        <v>21010</v>
      </c>
      <c r="D11990" s="338" t="s">
        <v>39279</v>
      </c>
      <c r="E11990" s="337" t="s">
        <v>32098</v>
      </c>
      <c r="F11990" s="339" t="s">
        <v>29032</v>
      </c>
      <c r="G11990" s="339" t="s">
        <v>29032</v>
      </c>
    </row>
    <row r="11991" spans="1:7">
      <c r="A11991" s="336" t="str">
        <f t="shared" si="188"/>
        <v>SINAPI-I 21011</v>
      </c>
      <c r="B11991" s="337" t="s">
        <v>32078</v>
      </c>
      <c r="C11991" s="337">
        <v>21011</v>
      </c>
      <c r="D11991" s="338" t="s">
        <v>39280</v>
      </c>
      <c r="E11991" s="337" t="s">
        <v>32098</v>
      </c>
      <c r="F11991" s="339" t="s">
        <v>29141</v>
      </c>
      <c r="G11991" s="339" t="s">
        <v>29141</v>
      </c>
    </row>
    <row r="11992" spans="1:7">
      <c r="A11992" s="336" t="str">
        <f t="shared" si="188"/>
        <v>SINAPI-I 21012</v>
      </c>
      <c r="B11992" s="337" t="s">
        <v>32078</v>
      </c>
      <c r="C11992" s="337">
        <v>21012</v>
      </c>
      <c r="D11992" s="338" t="s">
        <v>39281</v>
      </c>
      <c r="E11992" s="337" t="s">
        <v>32098</v>
      </c>
      <c r="F11992" s="339" t="s">
        <v>39282</v>
      </c>
      <c r="G11992" s="339" t="s">
        <v>39282</v>
      </c>
    </row>
    <row r="11993" spans="1:7">
      <c r="A11993" s="336" t="str">
        <f t="shared" si="188"/>
        <v>SINAPI-I 21013</v>
      </c>
      <c r="B11993" s="337" t="s">
        <v>32078</v>
      </c>
      <c r="C11993" s="337">
        <v>21013</v>
      </c>
      <c r="D11993" s="338" t="s">
        <v>39283</v>
      </c>
      <c r="E11993" s="337" t="s">
        <v>32098</v>
      </c>
      <c r="F11993" s="339" t="s">
        <v>39284</v>
      </c>
      <c r="G11993" s="339" t="s">
        <v>39284</v>
      </c>
    </row>
    <row r="11994" spans="1:7">
      <c r="A11994" s="336" t="str">
        <f t="shared" si="188"/>
        <v>SINAPI-I 21014</v>
      </c>
      <c r="B11994" s="337" t="s">
        <v>32078</v>
      </c>
      <c r="C11994" s="337">
        <v>21014</v>
      </c>
      <c r="D11994" s="338" t="s">
        <v>39285</v>
      </c>
      <c r="E11994" s="337" t="s">
        <v>32098</v>
      </c>
      <c r="F11994" s="339" t="s">
        <v>39286</v>
      </c>
      <c r="G11994" s="339" t="s">
        <v>39286</v>
      </c>
    </row>
    <row r="11995" spans="1:7">
      <c r="A11995" s="336" t="str">
        <f t="shared" si="188"/>
        <v>SINAPI-I 21015</v>
      </c>
      <c r="B11995" s="337" t="s">
        <v>32078</v>
      </c>
      <c r="C11995" s="337">
        <v>21015</v>
      </c>
      <c r="D11995" s="338" t="s">
        <v>39287</v>
      </c>
      <c r="E11995" s="337" t="s">
        <v>32098</v>
      </c>
      <c r="F11995" s="339" t="s">
        <v>39288</v>
      </c>
      <c r="G11995" s="339" t="s">
        <v>39288</v>
      </c>
    </row>
    <row r="11996" spans="1:7">
      <c r="A11996" s="336" t="str">
        <f t="shared" si="188"/>
        <v>SINAPI-I 7697</v>
      </c>
      <c r="B11996" s="337" t="s">
        <v>32078</v>
      </c>
      <c r="C11996" s="337">
        <v>7697</v>
      </c>
      <c r="D11996" s="338" t="s">
        <v>39289</v>
      </c>
      <c r="E11996" s="337" t="s">
        <v>32098</v>
      </c>
      <c r="F11996" s="339" t="s">
        <v>39290</v>
      </c>
      <c r="G11996" s="339" t="s">
        <v>39290</v>
      </c>
    </row>
    <row r="11997" spans="1:7">
      <c r="A11997" s="336" t="str">
        <f t="shared" si="188"/>
        <v>SINAPI-I 7698</v>
      </c>
      <c r="B11997" s="337" t="s">
        <v>32078</v>
      </c>
      <c r="C11997" s="337">
        <v>7698</v>
      </c>
      <c r="D11997" s="338" t="s">
        <v>39291</v>
      </c>
      <c r="E11997" s="337" t="s">
        <v>32098</v>
      </c>
      <c r="F11997" s="339" t="s">
        <v>39292</v>
      </c>
      <c r="G11997" s="339" t="s">
        <v>39292</v>
      </c>
    </row>
    <row r="11998" spans="1:7">
      <c r="A11998" s="336" t="str">
        <f t="shared" si="188"/>
        <v>SINAPI-I 7691</v>
      </c>
      <c r="B11998" s="337" t="s">
        <v>32078</v>
      </c>
      <c r="C11998" s="337">
        <v>7691</v>
      </c>
      <c r="D11998" s="338" t="s">
        <v>39293</v>
      </c>
      <c r="E11998" s="337" t="s">
        <v>32098</v>
      </c>
      <c r="F11998" s="339" t="s">
        <v>10055</v>
      </c>
      <c r="G11998" s="339" t="s">
        <v>10055</v>
      </c>
    </row>
    <row r="11999" spans="1:7">
      <c r="A11999" s="336" t="str">
        <f t="shared" si="188"/>
        <v>SINAPI-I 40626</v>
      </c>
      <c r="B11999" s="337" t="s">
        <v>32078</v>
      </c>
      <c r="C11999" s="337">
        <v>40626</v>
      </c>
      <c r="D11999" s="338" t="s">
        <v>39294</v>
      </c>
      <c r="E11999" s="337" t="s">
        <v>32098</v>
      </c>
      <c r="F11999" s="339" t="s">
        <v>24414</v>
      </c>
      <c r="G11999" s="339" t="s">
        <v>24414</v>
      </c>
    </row>
    <row r="12000" spans="1:7">
      <c r="A12000" s="336" t="str">
        <f t="shared" si="188"/>
        <v>SINAPI-I 7701</v>
      </c>
      <c r="B12000" s="337" t="s">
        <v>32078</v>
      </c>
      <c r="C12000" s="337">
        <v>7701</v>
      </c>
      <c r="D12000" s="338" t="s">
        <v>39295</v>
      </c>
      <c r="E12000" s="337" t="s">
        <v>32098</v>
      </c>
      <c r="F12000" s="339" t="s">
        <v>39296</v>
      </c>
      <c r="G12000" s="339" t="s">
        <v>39296</v>
      </c>
    </row>
    <row r="12001" spans="1:7">
      <c r="A12001" s="336" t="str">
        <f t="shared" si="188"/>
        <v>SINAPI-I 7696</v>
      </c>
      <c r="B12001" s="337" t="s">
        <v>32078</v>
      </c>
      <c r="C12001" s="337">
        <v>7696</v>
      </c>
      <c r="D12001" s="338" t="s">
        <v>39297</v>
      </c>
      <c r="E12001" s="337" t="s">
        <v>32098</v>
      </c>
      <c r="F12001" s="339" t="s">
        <v>39298</v>
      </c>
      <c r="G12001" s="339" t="s">
        <v>39298</v>
      </c>
    </row>
    <row r="12002" spans="1:7">
      <c r="A12002" s="336" t="str">
        <f t="shared" si="188"/>
        <v>SINAPI-I 7700</v>
      </c>
      <c r="B12002" s="337" t="s">
        <v>32078</v>
      </c>
      <c r="C12002" s="337">
        <v>7700</v>
      </c>
      <c r="D12002" s="338" t="s">
        <v>39299</v>
      </c>
      <c r="E12002" s="337" t="s">
        <v>32098</v>
      </c>
      <c r="F12002" s="339" t="s">
        <v>39300</v>
      </c>
      <c r="G12002" s="339" t="s">
        <v>39300</v>
      </c>
    </row>
    <row r="12003" spans="1:7">
      <c r="A12003" s="336" t="str">
        <f t="shared" si="188"/>
        <v>SINAPI-I 7694</v>
      </c>
      <c r="B12003" s="337" t="s">
        <v>32078</v>
      </c>
      <c r="C12003" s="337">
        <v>7694</v>
      </c>
      <c r="D12003" s="338" t="s">
        <v>39301</v>
      </c>
      <c r="E12003" s="337" t="s">
        <v>32098</v>
      </c>
      <c r="F12003" s="339" t="s">
        <v>23663</v>
      </c>
      <c r="G12003" s="339" t="s">
        <v>23663</v>
      </c>
    </row>
    <row r="12004" spans="1:7">
      <c r="A12004" s="336" t="str">
        <f t="shared" si="188"/>
        <v>SINAPI-I 7693</v>
      </c>
      <c r="B12004" s="337" t="s">
        <v>32078</v>
      </c>
      <c r="C12004" s="337">
        <v>7693</v>
      </c>
      <c r="D12004" s="338" t="s">
        <v>39302</v>
      </c>
      <c r="E12004" s="337" t="s">
        <v>32098</v>
      </c>
      <c r="F12004" s="339" t="s">
        <v>37724</v>
      </c>
      <c r="G12004" s="339" t="s">
        <v>37724</v>
      </c>
    </row>
    <row r="12005" spans="1:7">
      <c r="A12005" s="336" t="str">
        <f t="shared" si="188"/>
        <v>SINAPI-I 7692</v>
      </c>
      <c r="B12005" s="337" t="s">
        <v>32078</v>
      </c>
      <c r="C12005" s="337">
        <v>7692</v>
      </c>
      <c r="D12005" s="338" t="s">
        <v>39303</v>
      </c>
      <c r="E12005" s="337" t="s">
        <v>32098</v>
      </c>
      <c r="F12005" s="339" t="s">
        <v>39304</v>
      </c>
      <c r="G12005" s="339" t="s">
        <v>39304</v>
      </c>
    </row>
    <row r="12006" spans="1:7">
      <c r="A12006" s="336" t="str">
        <f t="shared" si="188"/>
        <v>SINAPI-I 7695</v>
      </c>
      <c r="B12006" s="337" t="s">
        <v>32078</v>
      </c>
      <c r="C12006" s="337">
        <v>7695</v>
      </c>
      <c r="D12006" s="338" t="s">
        <v>39305</v>
      </c>
      <c r="E12006" s="337" t="s">
        <v>32098</v>
      </c>
      <c r="F12006" s="339" t="s">
        <v>39306</v>
      </c>
      <c r="G12006" s="339" t="s">
        <v>39306</v>
      </c>
    </row>
    <row r="12007" spans="1:7">
      <c r="A12007" s="336" t="str">
        <f t="shared" si="188"/>
        <v>SINAPI-I 13356</v>
      </c>
      <c r="B12007" s="337" t="s">
        <v>32078</v>
      </c>
      <c r="C12007" s="337">
        <v>13356</v>
      </c>
      <c r="D12007" s="338" t="s">
        <v>39307</v>
      </c>
      <c r="E12007" s="337" t="s">
        <v>32098</v>
      </c>
      <c r="F12007" s="339" t="s">
        <v>39308</v>
      </c>
      <c r="G12007" s="339" t="s">
        <v>39308</v>
      </c>
    </row>
    <row r="12008" spans="1:7">
      <c r="A12008" s="336" t="str">
        <f t="shared" si="188"/>
        <v>SINAPI-I 36365</v>
      </c>
      <c r="B12008" s="337" t="s">
        <v>32078</v>
      </c>
      <c r="C12008" s="337">
        <v>36365</v>
      </c>
      <c r="D12008" s="338" t="s">
        <v>39309</v>
      </c>
      <c r="E12008" s="337" t="s">
        <v>32098</v>
      </c>
      <c r="F12008" s="339" t="s">
        <v>39310</v>
      </c>
      <c r="G12008" s="339" t="s">
        <v>39310</v>
      </c>
    </row>
    <row r="12009" spans="1:7">
      <c r="A12009" s="336" t="str">
        <f t="shared" si="188"/>
        <v>SINAPI-I 41930</v>
      </c>
      <c r="B12009" s="337" t="s">
        <v>32078</v>
      </c>
      <c r="C12009" s="337">
        <v>41930</v>
      </c>
      <c r="D12009" s="338" t="s">
        <v>39311</v>
      </c>
      <c r="E12009" s="337" t="s">
        <v>32098</v>
      </c>
      <c r="F12009" s="339" t="s">
        <v>18138</v>
      </c>
      <c r="G12009" s="339" t="s">
        <v>18138</v>
      </c>
    </row>
    <row r="12010" spans="1:7">
      <c r="A12010" s="336" t="str">
        <f t="shared" si="188"/>
        <v>SINAPI-I 41931</v>
      </c>
      <c r="B12010" s="337" t="s">
        <v>32078</v>
      </c>
      <c r="C12010" s="337">
        <v>41931</v>
      </c>
      <c r="D12010" s="338" t="s">
        <v>39312</v>
      </c>
      <c r="E12010" s="337" t="s">
        <v>32098</v>
      </c>
      <c r="F12010" s="339" t="s">
        <v>39313</v>
      </c>
      <c r="G12010" s="339" t="s">
        <v>39313</v>
      </c>
    </row>
    <row r="12011" spans="1:7">
      <c r="A12011" s="336" t="str">
        <f t="shared" si="188"/>
        <v>SINAPI-I 41932</v>
      </c>
      <c r="B12011" s="337" t="s">
        <v>32078</v>
      </c>
      <c r="C12011" s="337">
        <v>41932</v>
      </c>
      <c r="D12011" s="338" t="s">
        <v>39314</v>
      </c>
      <c r="E12011" s="337" t="s">
        <v>32098</v>
      </c>
      <c r="F12011" s="339" t="s">
        <v>39315</v>
      </c>
      <c r="G12011" s="339" t="s">
        <v>39315</v>
      </c>
    </row>
    <row r="12012" spans="1:7">
      <c r="A12012" s="336" t="str">
        <f t="shared" si="188"/>
        <v>SINAPI-I 41933</v>
      </c>
      <c r="B12012" s="337" t="s">
        <v>32078</v>
      </c>
      <c r="C12012" s="337">
        <v>41933</v>
      </c>
      <c r="D12012" s="338" t="s">
        <v>39316</v>
      </c>
      <c r="E12012" s="337" t="s">
        <v>32098</v>
      </c>
      <c r="F12012" s="339" t="s">
        <v>39317</v>
      </c>
      <c r="G12012" s="339" t="s">
        <v>39317</v>
      </c>
    </row>
    <row r="12013" spans="1:7">
      <c r="A12013" s="336" t="str">
        <f t="shared" si="188"/>
        <v>SINAPI-I 41934</v>
      </c>
      <c r="B12013" s="337" t="s">
        <v>32078</v>
      </c>
      <c r="C12013" s="337">
        <v>41934</v>
      </c>
      <c r="D12013" s="338" t="s">
        <v>39318</v>
      </c>
      <c r="E12013" s="337" t="s">
        <v>32098</v>
      </c>
      <c r="F12013" s="339" t="s">
        <v>39319</v>
      </c>
      <c r="G12013" s="339" t="s">
        <v>39319</v>
      </c>
    </row>
    <row r="12014" spans="1:7">
      <c r="A12014" s="336" t="str">
        <f t="shared" si="188"/>
        <v>SINAPI-I 41936</v>
      </c>
      <c r="B12014" s="337" t="s">
        <v>32078</v>
      </c>
      <c r="C12014" s="337">
        <v>41936</v>
      </c>
      <c r="D12014" s="338" t="s">
        <v>39320</v>
      </c>
      <c r="E12014" s="337" t="s">
        <v>32098</v>
      </c>
      <c r="F12014" s="339" t="s">
        <v>39321</v>
      </c>
      <c r="G12014" s="339" t="s">
        <v>39321</v>
      </c>
    </row>
    <row r="12015" spans="1:7" ht="22.5">
      <c r="A12015" s="336" t="str">
        <f t="shared" si="188"/>
        <v>SINAPI-I 41785</v>
      </c>
      <c r="B12015" s="337" t="s">
        <v>32078</v>
      </c>
      <c r="C12015" s="337">
        <v>41785</v>
      </c>
      <c r="D12015" s="338" t="s">
        <v>39322</v>
      </c>
      <c r="E12015" s="337" t="s">
        <v>32098</v>
      </c>
      <c r="F12015" s="339" t="s">
        <v>39323</v>
      </c>
      <c r="G12015" s="339" t="s">
        <v>39323</v>
      </c>
    </row>
    <row r="12016" spans="1:7" ht="22.5">
      <c r="A12016" s="336" t="str">
        <f t="shared" si="188"/>
        <v>SINAPI-I 41781</v>
      </c>
      <c r="B12016" s="337" t="s">
        <v>32078</v>
      </c>
      <c r="C12016" s="337">
        <v>41781</v>
      </c>
      <c r="D12016" s="338" t="s">
        <v>39324</v>
      </c>
      <c r="E12016" s="337" t="s">
        <v>32098</v>
      </c>
      <c r="F12016" s="339" t="s">
        <v>39325</v>
      </c>
      <c r="G12016" s="339" t="s">
        <v>39325</v>
      </c>
    </row>
    <row r="12017" spans="1:7" ht="22.5">
      <c r="A12017" s="336" t="str">
        <f t="shared" si="188"/>
        <v>SINAPI-I 41783</v>
      </c>
      <c r="B12017" s="337" t="s">
        <v>32078</v>
      </c>
      <c r="C12017" s="337">
        <v>41783</v>
      </c>
      <c r="D12017" s="338" t="s">
        <v>39326</v>
      </c>
      <c r="E12017" s="337" t="s">
        <v>32098</v>
      </c>
      <c r="F12017" s="339" t="s">
        <v>39327</v>
      </c>
      <c r="G12017" s="339" t="s">
        <v>39327</v>
      </c>
    </row>
    <row r="12018" spans="1:7" ht="22.5">
      <c r="A12018" s="336" t="str">
        <f t="shared" si="188"/>
        <v>SINAPI-I 41786</v>
      </c>
      <c r="B12018" s="337" t="s">
        <v>32078</v>
      </c>
      <c r="C12018" s="337">
        <v>41786</v>
      </c>
      <c r="D12018" s="338" t="s">
        <v>39328</v>
      </c>
      <c r="E12018" s="337" t="s">
        <v>32098</v>
      </c>
      <c r="F12018" s="339" t="s">
        <v>39329</v>
      </c>
      <c r="G12018" s="339" t="s">
        <v>39329</v>
      </c>
    </row>
    <row r="12019" spans="1:7" ht="22.5">
      <c r="A12019" s="336" t="str">
        <f t="shared" si="188"/>
        <v>SINAPI-I 41779</v>
      </c>
      <c r="B12019" s="337" t="s">
        <v>32078</v>
      </c>
      <c r="C12019" s="337">
        <v>41779</v>
      </c>
      <c r="D12019" s="338" t="s">
        <v>39330</v>
      </c>
      <c r="E12019" s="337" t="s">
        <v>32098</v>
      </c>
      <c r="F12019" s="339" t="s">
        <v>39331</v>
      </c>
      <c r="G12019" s="339" t="s">
        <v>39331</v>
      </c>
    </row>
    <row r="12020" spans="1:7" ht="22.5">
      <c r="A12020" s="336" t="str">
        <f t="shared" si="188"/>
        <v>SINAPI-I 41780</v>
      </c>
      <c r="B12020" s="337" t="s">
        <v>32078</v>
      </c>
      <c r="C12020" s="337">
        <v>41780</v>
      </c>
      <c r="D12020" s="338" t="s">
        <v>39332</v>
      </c>
      <c r="E12020" s="337" t="s">
        <v>32098</v>
      </c>
      <c r="F12020" s="339" t="s">
        <v>39333</v>
      </c>
      <c r="G12020" s="339" t="s">
        <v>39333</v>
      </c>
    </row>
    <row r="12021" spans="1:7" ht="22.5">
      <c r="A12021" s="336" t="str">
        <f t="shared" si="188"/>
        <v>SINAPI-I 41782</v>
      </c>
      <c r="B12021" s="337" t="s">
        <v>32078</v>
      </c>
      <c r="C12021" s="337">
        <v>41782</v>
      </c>
      <c r="D12021" s="338" t="s">
        <v>39334</v>
      </c>
      <c r="E12021" s="337" t="s">
        <v>32098</v>
      </c>
      <c r="F12021" s="339" t="s">
        <v>39335</v>
      </c>
      <c r="G12021" s="339" t="s">
        <v>39335</v>
      </c>
    </row>
    <row r="12022" spans="1:7">
      <c r="A12022" s="336" t="str">
        <f t="shared" si="188"/>
        <v>SINAPI-I 38130</v>
      </c>
      <c r="B12022" s="337" t="s">
        <v>32078</v>
      </c>
      <c r="C12022" s="337">
        <v>38130</v>
      </c>
      <c r="D12022" s="338" t="s">
        <v>39336</v>
      </c>
      <c r="E12022" s="337" t="s">
        <v>32098</v>
      </c>
      <c r="F12022" s="339" t="s">
        <v>12174</v>
      </c>
      <c r="G12022" s="339" t="s">
        <v>12174</v>
      </c>
    </row>
    <row r="12023" spans="1:7">
      <c r="A12023" s="336" t="str">
        <f t="shared" ref="A12023:A12086" si="189">CONCATENAR</f>
        <v>SINAPI-I 21123</v>
      </c>
      <c r="B12023" s="337" t="s">
        <v>32078</v>
      </c>
      <c r="C12023" s="337">
        <v>21123</v>
      </c>
      <c r="D12023" s="338" t="s">
        <v>39337</v>
      </c>
      <c r="E12023" s="337" t="s">
        <v>32098</v>
      </c>
      <c r="F12023" s="339" t="s">
        <v>34995</v>
      </c>
      <c r="G12023" s="339" t="s">
        <v>34995</v>
      </c>
    </row>
    <row r="12024" spans="1:7">
      <c r="A12024" s="336" t="str">
        <f t="shared" si="189"/>
        <v>SINAPI-I 21124</v>
      </c>
      <c r="B12024" s="337" t="s">
        <v>32078</v>
      </c>
      <c r="C12024" s="337">
        <v>21124</v>
      </c>
      <c r="D12024" s="338" t="s">
        <v>39338</v>
      </c>
      <c r="E12024" s="337" t="s">
        <v>32098</v>
      </c>
      <c r="F12024" s="339" t="s">
        <v>39339</v>
      </c>
      <c r="G12024" s="339" t="s">
        <v>39339</v>
      </c>
    </row>
    <row r="12025" spans="1:7">
      <c r="A12025" s="336" t="str">
        <f t="shared" si="189"/>
        <v>SINAPI-I 21125</v>
      </c>
      <c r="B12025" s="337" t="s">
        <v>32078</v>
      </c>
      <c r="C12025" s="337">
        <v>21125</v>
      </c>
      <c r="D12025" s="338" t="s">
        <v>39340</v>
      </c>
      <c r="E12025" s="337" t="s">
        <v>32098</v>
      </c>
      <c r="F12025" s="339" t="s">
        <v>39341</v>
      </c>
      <c r="G12025" s="339" t="s">
        <v>39341</v>
      </c>
    </row>
    <row r="12026" spans="1:7">
      <c r="A12026" s="336" t="str">
        <f t="shared" si="189"/>
        <v>SINAPI-I 38028</v>
      </c>
      <c r="B12026" s="337" t="s">
        <v>32078</v>
      </c>
      <c r="C12026" s="337">
        <v>38028</v>
      </c>
      <c r="D12026" s="338" t="s">
        <v>39342</v>
      </c>
      <c r="E12026" s="337" t="s">
        <v>32098</v>
      </c>
      <c r="F12026" s="339" t="s">
        <v>39343</v>
      </c>
      <c r="G12026" s="339" t="s">
        <v>39343</v>
      </c>
    </row>
    <row r="12027" spans="1:7">
      <c r="A12027" s="336" t="str">
        <f t="shared" si="189"/>
        <v>SINAPI-I 38029</v>
      </c>
      <c r="B12027" s="337" t="s">
        <v>32078</v>
      </c>
      <c r="C12027" s="337">
        <v>38029</v>
      </c>
      <c r="D12027" s="338" t="s">
        <v>39344</v>
      </c>
      <c r="E12027" s="337" t="s">
        <v>32098</v>
      </c>
      <c r="F12027" s="339" t="s">
        <v>39345</v>
      </c>
      <c r="G12027" s="339" t="s">
        <v>39345</v>
      </c>
    </row>
    <row r="12028" spans="1:7">
      <c r="A12028" s="336" t="str">
        <f t="shared" si="189"/>
        <v>SINAPI-I 38030</v>
      </c>
      <c r="B12028" s="337" t="s">
        <v>32078</v>
      </c>
      <c r="C12028" s="337">
        <v>38030</v>
      </c>
      <c r="D12028" s="338" t="s">
        <v>39346</v>
      </c>
      <c r="E12028" s="337" t="s">
        <v>32098</v>
      </c>
      <c r="F12028" s="339" t="s">
        <v>18928</v>
      </c>
      <c r="G12028" s="339" t="s">
        <v>18928</v>
      </c>
    </row>
    <row r="12029" spans="1:7">
      <c r="A12029" s="336" t="str">
        <f t="shared" si="189"/>
        <v>SINAPI-I 38031</v>
      </c>
      <c r="B12029" s="337" t="s">
        <v>32078</v>
      </c>
      <c r="C12029" s="337">
        <v>38031</v>
      </c>
      <c r="D12029" s="338" t="s">
        <v>39347</v>
      </c>
      <c r="E12029" s="337" t="s">
        <v>32098</v>
      </c>
      <c r="F12029" s="339" t="s">
        <v>39348</v>
      </c>
      <c r="G12029" s="339" t="s">
        <v>39348</v>
      </c>
    </row>
    <row r="12030" spans="1:7" ht="22.5">
      <c r="A12030" s="336" t="str">
        <f t="shared" si="189"/>
        <v>SINAPI-I 39735</v>
      </c>
      <c r="B12030" s="337" t="s">
        <v>32078</v>
      </c>
      <c r="C12030" s="337">
        <v>39735</v>
      </c>
      <c r="D12030" s="338" t="s">
        <v>39349</v>
      </c>
      <c r="E12030" s="337" t="s">
        <v>32098</v>
      </c>
      <c r="F12030" s="339" t="s">
        <v>39350</v>
      </c>
      <c r="G12030" s="339" t="s">
        <v>39350</v>
      </c>
    </row>
    <row r="12031" spans="1:7" ht="22.5">
      <c r="A12031" s="336" t="str">
        <f t="shared" si="189"/>
        <v>SINAPI-I 39734</v>
      </c>
      <c r="B12031" s="337" t="s">
        <v>32078</v>
      </c>
      <c r="C12031" s="337">
        <v>39734</v>
      </c>
      <c r="D12031" s="338" t="s">
        <v>39351</v>
      </c>
      <c r="E12031" s="337" t="s">
        <v>32098</v>
      </c>
      <c r="F12031" s="339" t="s">
        <v>39352</v>
      </c>
      <c r="G12031" s="339" t="s">
        <v>39352</v>
      </c>
    </row>
    <row r="12032" spans="1:7" ht="22.5">
      <c r="A12032" s="336" t="str">
        <f t="shared" si="189"/>
        <v>SINAPI-I 39736</v>
      </c>
      <c r="B12032" s="337" t="s">
        <v>32078</v>
      </c>
      <c r="C12032" s="337">
        <v>39736</v>
      </c>
      <c r="D12032" s="338" t="s">
        <v>39353</v>
      </c>
      <c r="E12032" s="337" t="s">
        <v>32098</v>
      </c>
      <c r="F12032" s="339" t="s">
        <v>39354</v>
      </c>
      <c r="G12032" s="339" t="s">
        <v>39354</v>
      </c>
    </row>
    <row r="12033" spans="1:7" ht="22.5">
      <c r="A12033" s="336" t="str">
        <f t="shared" si="189"/>
        <v>SINAPI-I 39737</v>
      </c>
      <c r="B12033" s="337" t="s">
        <v>32078</v>
      </c>
      <c r="C12033" s="337">
        <v>39737</v>
      </c>
      <c r="D12033" s="338" t="s">
        <v>39355</v>
      </c>
      <c r="E12033" s="337" t="s">
        <v>32098</v>
      </c>
      <c r="F12033" s="339" t="s">
        <v>18466</v>
      </c>
      <c r="G12033" s="339" t="s">
        <v>18466</v>
      </c>
    </row>
    <row r="12034" spans="1:7" ht="22.5">
      <c r="A12034" s="336" t="str">
        <f t="shared" si="189"/>
        <v>SINAPI-I 39738</v>
      </c>
      <c r="B12034" s="337" t="s">
        <v>32078</v>
      </c>
      <c r="C12034" s="337">
        <v>39738</v>
      </c>
      <c r="D12034" s="338" t="s">
        <v>39356</v>
      </c>
      <c r="E12034" s="337" t="s">
        <v>32098</v>
      </c>
      <c r="F12034" s="339" t="s">
        <v>9880</v>
      </c>
      <c r="G12034" s="339" t="s">
        <v>9880</v>
      </c>
    </row>
    <row r="12035" spans="1:7" ht="22.5">
      <c r="A12035" s="336" t="str">
        <f t="shared" si="189"/>
        <v>SINAPI-I 39739</v>
      </c>
      <c r="B12035" s="337" t="s">
        <v>32078</v>
      </c>
      <c r="C12035" s="337">
        <v>39739</v>
      </c>
      <c r="D12035" s="338" t="s">
        <v>39357</v>
      </c>
      <c r="E12035" s="337" t="s">
        <v>32098</v>
      </c>
      <c r="F12035" s="339" t="s">
        <v>39358</v>
      </c>
      <c r="G12035" s="339" t="s">
        <v>39358</v>
      </c>
    </row>
    <row r="12036" spans="1:7" ht="22.5">
      <c r="A12036" s="336" t="str">
        <f t="shared" si="189"/>
        <v>SINAPI-I 39733</v>
      </c>
      <c r="B12036" s="337" t="s">
        <v>32078</v>
      </c>
      <c r="C12036" s="337">
        <v>39733</v>
      </c>
      <c r="D12036" s="338" t="s">
        <v>39359</v>
      </c>
      <c r="E12036" s="337" t="s">
        <v>32098</v>
      </c>
      <c r="F12036" s="339" t="s">
        <v>39360</v>
      </c>
      <c r="G12036" s="339" t="s">
        <v>39360</v>
      </c>
    </row>
    <row r="12037" spans="1:7" ht="33.75">
      <c r="A12037" s="336" t="str">
        <f t="shared" si="189"/>
        <v>SINAPI-I 39854</v>
      </c>
      <c r="B12037" s="337" t="s">
        <v>32078</v>
      </c>
      <c r="C12037" s="337">
        <v>39854</v>
      </c>
      <c r="D12037" s="338" t="s">
        <v>39361</v>
      </c>
      <c r="E12037" s="337" t="s">
        <v>32098</v>
      </c>
      <c r="F12037" s="339" t="s">
        <v>39362</v>
      </c>
      <c r="G12037" s="339" t="s">
        <v>39362</v>
      </c>
    </row>
    <row r="12038" spans="1:7" ht="22.5">
      <c r="A12038" s="336" t="str">
        <f t="shared" si="189"/>
        <v>SINAPI-I 39740</v>
      </c>
      <c r="B12038" s="337" t="s">
        <v>32078</v>
      </c>
      <c r="C12038" s="337">
        <v>39740</v>
      </c>
      <c r="D12038" s="338" t="s">
        <v>39363</v>
      </c>
      <c r="E12038" s="337" t="s">
        <v>32098</v>
      </c>
      <c r="F12038" s="339" t="s">
        <v>26951</v>
      </c>
      <c r="G12038" s="339" t="s">
        <v>26951</v>
      </c>
    </row>
    <row r="12039" spans="1:7" ht="22.5">
      <c r="A12039" s="336" t="str">
        <f t="shared" si="189"/>
        <v>SINAPI-I 39741</v>
      </c>
      <c r="B12039" s="337" t="s">
        <v>32078</v>
      </c>
      <c r="C12039" s="337">
        <v>39741</v>
      </c>
      <c r="D12039" s="338" t="s">
        <v>39364</v>
      </c>
      <c r="E12039" s="337" t="s">
        <v>32098</v>
      </c>
      <c r="F12039" s="339" t="s">
        <v>21186</v>
      </c>
      <c r="G12039" s="339" t="s">
        <v>21186</v>
      </c>
    </row>
    <row r="12040" spans="1:7" ht="22.5">
      <c r="A12040" s="336" t="str">
        <f t="shared" si="189"/>
        <v>SINAPI-I 39853</v>
      </c>
      <c r="B12040" s="337" t="s">
        <v>32078</v>
      </c>
      <c r="C12040" s="337">
        <v>39853</v>
      </c>
      <c r="D12040" s="338" t="s">
        <v>39365</v>
      </c>
      <c r="E12040" s="337" t="s">
        <v>32098</v>
      </c>
      <c r="F12040" s="339" t="s">
        <v>18024</v>
      </c>
      <c r="G12040" s="339" t="s">
        <v>18024</v>
      </c>
    </row>
    <row r="12041" spans="1:7" ht="22.5">
      <c r="A12041" s="336" t="str">
        <f t="shared" si="189"/>
        <v>SINAPI-I 39742</v>
      </c>
      <c r="B12041" s="337" t="s">
        <v>32078</v>
      </c>
      <c r="C12041" s="337">
        <v>39742</v>
      </c>
      <c r="D12041" s="338" t="s">
        <v>39366</v>
      </c>
      <c r="E12041" s="337" t="s">
        <v>32098</v>
      </c>
      <c r="F12041" s="339" t="s">
        <v>39367</v>
      </c>
      <c r="G12041" s="339" t="s">
        <v>39367</v>
      </c>
    </row>
    <row r="12042" spans="1:7" ht="22.5">
      <c r="A12042" s="336" t="str">
        <f t="shared" si="189"/>
        <v>SINAPI-I 39749</v>
      </c>
      <c r="B12042" s="337" t="s">
        <v>32078</v>
      </c>
      <c r="C12042" s="337">
        <v>39749</v>
      </c>
      <c r="D12042" s="338" t="s">
        <v>39368</v>
      </c>
      <c r="E12042" s="337" t="s">
        <v>32098</v>
      </c>
      <c r="F12042" s="339" t="s">
        <v>39369</v>
      </c>
      <c r="G12042" s="339" t="s">
        <v>39369</v>
      </c>
    </row>
    <row r="12043" spans="1:7" ht="22.5">
      <c r="A12043" s="336" t="str">
        <f t="shared" si="189"/>
        <v>SINAPI-I 39751</v>
      </c>
      <c r="B12043" s="337" t="s">
        <v>32078</v>
      </c>
      <c r="C12043" s="337">
        <v>39751</v>
      </c>
      <c r="D12043" s="338" t="s">
        <v>39370</v>
      </c>
      <c r="E12043" s="337" t="s">
        <v>32098</v>
      </c>
      <c r="F12043" s="339" t="s">
        <v>39371</v>
      </c>
      <c r="G12043" s="339" t="s">
        <v>39371</v>
      </c>
    </row>
    <row r="12044" spans="1:7" ht="22.5">
      <c r="A12044" s="336" t="str">
        <f t="shared" si="189"/>
        <v>SINAPI-I 39750</v>
      </c>
      <c r="B12044" s="337" t="s">
        <v>32078</v>
      </c>
      <c r="C12044" s="337">
        <v>39750</v>
      </c>
      <c r="D12044" s="338" t="s">
        <v>39372</v>
      </c>
      <c r="E12044" s="337" t="s">
        <v>32098</v>
      </c>
      <c r="F12044" s="339" t="s">
        <v>39373</v>
      </c>
      <c r="G12044" s="339" t="s">
        <v>39373</v>
      </c>
    </row>
    <row r="12045" spans="1:7" ht="22.5">
      <c r="A12045" s="336" t="str">
        <f t="shared" si="189"/>
        <v>SINAPI-I 39747</v>
      </c>
      <c r="B12045" s="337" t="s">
        <v>32078</v>
      </c>
      <c r="C12045" s="337">
        <v>39747</v>
      </c>
      <c r="D12045" s="338" t="s">
        <v>39374</v>
      </c>
      <c r="E12045" s="337" t="s">
        <v>32098</v>
      </c>
      <c r="F12045" s="339" t="s">
        <v>22194</v>
      </c>
      <c r="G12045" s="339" t="s">
        <v>22194</v>
      </c>
    </row>
    <row r="12046" spans="1:7" ht="22.5">
      <c r="A12046" s="336" t="str">
        <f t="shared" si="189"/>
        <v>SINAPI-I 39753</v>
      </c>
      <c r="B12046" s="337" t="s">
        <v>32078</v>
      </c>
      <c r="C12046" s="337">
        <v>39753</v>
      </c>
      <c r="D12046" s="338" t="s">
        <v>39375</v>
      </c>
      <c r="E12046" s="337" t="s">
        <v>32098</v>
      </c>
      <c r="F12046" s="339" t="s">
        <v>39376</v>
      </c>
      <c r="G12046" s="339" t="s">
        <v>39376</v>
      </c>
    </row>
    <row r="12047" spans="1:7" ht="22.5">
      <c r="A12047" s="336" t="str">
        <f t="shared" si="189"/>
        <v>SINAPI-I 39754</v>
      </c>
      <c r="B12047" s="337" t="s">
        <v>32078</v>
      </c>
      <c r="C12047" s="337">
        <v>39754</v>
      </c>
      <c r="D12047" s="338" t="s">
        <v>39377</v>
      </c>
      <c r="E12047" s="337" t="s">
        <v>32098</v>
      </c>
      <c r="F12047" s="339" t="s">
        <v>39378</v>
      </c>
      <c r="G12047" s="339" t="s">
        <v>39378</v>
      </c>
    </row>
    <row r="12048" spans="1:7" ht="22.5">
      <c r="A12048" s="336" t="str">
        <f t="shared" si="189"/>
        <v>SINAPI-I 39748</v>
      </c>
      <c r="B12048" s="337" t="s">
        <v>32078</v>
      </c>
      <c r="C12048" s="337">
        <v>39748</v>
      </c>
      <c r="D12048" s="338" t="s">
        <v>39379</v>
      </c>
      <c r="E12048" s="337" t="s">
        <v>32098</v>
      </c>
      <c r="F12048" s="339" t="s">
        <v>39380</v>
      </c>
      <c r="G12048" s="339" t="s">
        <v>39380</v>
      </c>
    </row>
    <row r="12049" spans="1:7" ht="22.5">
      <c r="A12049" s="336" t="str">
        <f t="shared" si="189"/>
        <v>SINAPI-I 39755</v>
      </c>
      <c r="B12049" s="337" t="s">
        <v>32078</v>
      </c>
      <c r="C12049" s="337">
        <v>39755</v>
      </c>
      <c r="D12049" s="338" t="s">
        <v>39381</v>
      </c>
      <c r="E12049" s="337" t="s">
        <v>32098</v>
      </c>
      <c r="F12049" s="339" t="s">
        <v>39382</v>
      </c>
      <c r="G12049" s="339" t="s">
        <v>39382</v>
      </c>
    </row>
    <row r="12050" spans="1:7">
      <c r="A12050" s="336" t="str">
        <f t="shared" si="189"/>
        <v>SINAPI-I 12742</v>
      </c>
      <c r="B12050" s="337" t="s">
        <v>32078</v>
      </c>
      <c r="C12050" s="337">
        <v>12742</v>
      </c>
      <c r="D12050" s="338" t="s">
        <v>39383</v>
      </c>
      <c r="E12050" s="337" t="s">
        <v>32098</v>
      </c>
      <c r="F12050" s="339" t="s">
        <v>39384</v>
      </c>
      <c r="G12050" s="339" t="s">
        <v>39384</v>
      </c>
    </row>
    <row r="12051" spans="1:7">
      <c r="A12051" s="336" t="str">
        <f t="shared" si="189"/>
        <v>SINAPI-I 12713</v>
      </c>
      <c r="B12051" s="337" t="s">
        <v>32078</v>
      </c>
      <c r="C12051" s="337">
        <v>12713</v>
      </c>
      <c r="D12051" s="338" t="s">
        <v>39385</v>
      </c>
      <c r="E12051" s="337" t="s">
        <v>32098</v>
      </c>
      <c r="F12051" s="339" t="s">
        <v>17304</v>
      </c>
      <c r="G12051" s="339" t="s">
        <v>17304</v>
      </c>
    </row>
    <row r="12052" spans="1:7">
      <c r="A12052" s="336" t="str">
        <f t="shared" si="189"/>
        <v>SINAPI-I 12743</v>
      </c>
      <c r="B12052" s="337" t="s">
        <v>32078</v>
      </c>
      <c r="C12052" s="337">
        <v>12743</v>
      </c>
      <c r="D12052" s="338" t="s">
        <v>39386</v>
      </c>
      <c r="E12052" s="337" t="s">
        <v>32098</v>
      </c>
      <c r="F12052" s="339" t="s">
        <v>39387</v>
      </c>
      <c r="G12052" s="339" t="s">
        <v>39387</v>
      </c>
    </row>
    <row r="12053" spans="1:7">
      <c r="A12053" s="336" t="str">
        <f t="shared" si="189"/>
        <v>SINAPI-I 12744</v>
      </c>
      <c r="B12053" s="337" t="s">
        <v>32078</v>
      </c>
      <c r="C12053" s="337">
        <v>12744</v>
      </c>
      <c r="D12053" s="338" t="s">
        <v>39388</v>
      </c>
      <c r="E12053" s="337" t="s">
        <v>32098</v>
      </c>
      <c r="F12053" s="339" t="s">
        <v>14874</v>
      </c>
      <c r="G12053" s="339" t="s">
        <v>14874</v>
      </c>
    </row>
    <row r="12054" spans="1:7">
      <c r="A12054" s="336" t="str">
        <f t="shared" si="189"/>
        <v>SINAPI-I 12745</v>
      </c>
      <c r="B12054" s="337" t="s">
        <v>32078</v>
      </c>
      <c r="C12054" s="337">
        <v>12745</v>
      </c>
      <c r="D12054" s="338" t="s">
        <v>39389</v>
      </c>
      <c r="E12054" s="337" t="s">
        <v>32098</v>
      </c>
      <c r="F12054" s="339" t="s">
        <v>39390</v>
      </c>
      <c r="G12054" s="339" t="s">
        <v>39390</v>
      </c>
    </row>
    <row r="12055" spans="1:7">
      <c r="A12055" s="336" t="str">
        <f t="shared" si="189"/>
        <v>SINAPI-I 12746</v>
      </c>
      <c r="B12055" s="337" t="s">
        <v>32078</v>
      </c>
      <c r="C12055" s="337">
        <v>12746</v>
      </c>
      <c r="D12055" s="338" t="s">
        <v>39391</v>
      </c>
      <c r="E12055" s="337" t="s">
        <v>32098</v>
      </c>
      <c r="F12055" s="339" t="s">
        <v>39392</v>
      </c>
      <c r="G12055" s="339" t="s">
        <v>39392</v>
      </c>
    </row>
    <row r="12056" spans="1:7">
      <c r="A12056" s="336" t="str">
        <f t="shared" si="189"/>
        <v>SINAPI-I 12747</v>
      </c>
      <c r="B12056" s="337" t="s">
        <v>32078</v>
      </c>
      <c r="C12056" s="337">
        <v>12747</v>
      </c>
      <c r="D12056" s="338" t="s">
        <v>39393</v>
      </c>
      <c r="E12056" s="337" t="s">
        <v>32098</v>
      </c>
      <c r="F12056" s="339" t="s">
        <v>39394</v>
      </c>
      <c r="G12056" s="339" t="s">
        <v>39394</v>
      </c>
    </row>
    <row r="12057" spans="1:7">
      <c r="A12057" s="336" t="str">
        <f t="shared" si="189"/>
        <v>SINAPI-I 12748</v>
      </c>
      <c r="B12057" s="337" t="s">
        <v>32078</v>
      </c>
      <c r="C12057" s="337">
        <v>12748</v>
      </c>
      <c r="D12057" s="338" t="s">
        <v>39395</v>
      </c>
      <c r="E12057" s="337" t="s">
        <v>32098</v>
      </c>
      <c r="F12057" s="339" t="s">
        <v>39396</v>
      </c>
      <c r="G12057" s="339" t="s">
        <v>39396</v>
      </c>
    </row>
    <row r="12058" spans="1:7">
      <c r="A12058" s="336" t="str">
        <f t="shared" si="189"/>
        <v>SINAPI-I 12749</v>
      </c>
      <c r="B12058" s="337" t="s">
        <v>32078</v>
      </c>
      <c r="C12058" s="337">
        <v>12749</v>
      </c>
      <c r="D12058" s="338" t="s">
        <v>39397</v>
      </c>
      <c r="E12058" s="337" t="s">
        <v>32098</v>
      </c>
      <c r="F12058" s="339" t="s">
        <v>39398</v>
      </c>
      <c r="G12058" s="339" t="s">
        <v>39398</v>
      </c>
    </row>
    <row r="12059" spans="1:7">
      <c r="A12059" s="336" t="str">
        <f t="shared" si="189"/>
        <v>SINAPI-I 39726</v>
      </c>
      <c r="B12059" s="337" t="s">
        <v>32078</v>
      </c>
      <c r="C12059" s="337">
        <v>39726</v>
      </c>
      <c r="D12059" s="338" t="s">
        <v>39399</v>
      </c>
      <c r="E12059" s="337" t="s">
        <v>32098</v>
      </c>
      <c r="F12059" s="339" t="s">
        <v>39400</v>
      </c>
      <c r="G12059" s="339" t="s">
        <v>39400</v>
      </c>
    </row>
    <row r="12060" spans="1:7">
      <c r="A12060" s="336" t="str">
        <f t="shared" si="189"/>
        <v>SINAPI-I 39728</v>
      </c>
      <c r="B12060" s="337" t="s">
        <v>32078</v>
      </c>
      <c r="C12060" s="337">
        <v>39728</v>
      </c>
      <c r="D12060" s="338" t="s">
        <v>39401</v>
      </c>
      <c r="E12060" s="337" t="s">
        <v>32098</v>
      </c>
      <c r="F12060" s="339" t="s">
        <v>24349</v>
      </c>
      <c r="G12060" s="339" t="s">
        <v>24349</v>
      </c>
    </row>
    <row r="12061" spans="1:7">
      <c r="A12061" s="336" t="str">
        <f t="shared" si="189"/>
        <v>SINAPI-I 39727</v>
      </c>
      <c r="B12061" s="337" t="s">
        <v>32078</v>
      </c>
      <c r="C12061" s="337">
        <v>39727</v>
      </c>
      <c r="D12061" s="338" t="s">
        <v>39402</v>
      </c>
      <c r="E12061" s="337" t="s">
        <v>32098</v>
      </c>
      <c r="F12061" s="339" t="s">
        <v>39403</v>
      </c>
      <c r="G12061" s="339" t="s">
        <v>39403</v>
      </c>
    </row>
    <row r="12062" spans="1:7">
      <c r="A12062" s="336" t="str">
        <f t="shared" si="189"/>
        <v>SINAPI-I 39724</v>
      </c>
      <c r="B12062" s="337" t="s">
        <v>32078</v>
      </c>
      <c r="C12062" s="337">
        <v>39724</v>
      </c>
      <c r="D12062" s="338" t="s">
        <v>39404</v>
      </c>
      <c r="E12062" s="337" t="s">
        <v>32098</v>
      </c>
      <c r="F12062" s="339" t="s">
        <v>39405</v>
      </c>
      <c r="G12062" s="339" t="s">
        <v>39405</v>
      </c>
    </row>
    <row r="12063" spans="1:7">
      <c r="A12063" s="336" t="str">
        <f t="shared" si="189"/>
        <v>SINAPI-I 39729</v>
      </c>
      <c r="B12063" s="337" t="s">
        <v>32078</v>
      </c>
      <c r="C12063" s="337">
        <v>39729</v>
      </c>
      <c r="D12063" s="338" t="s">
        <v>39406</v>
      </c>
      <c r="E12063" s="337" t="s">
        <v>32098</v>
      </c>
      <c r="F12063" s="339" t="s">
        <v>39407</v>
      </c>
      <c r="G12063" s="339" t="s">
        <v>39407</v>
      </c>
    </row>
    <row r="12064" spans="1:7">
      <c r="A12064" s="336" t="str">
        <f t="shared" si="189"/>
        <v>SINAPI-I 39730</v>
      </c>
      <c r="B12064" s="337" t="s">
        <v>32078</v>
      </c>
      <c r="C12064" s="337">
        <v>39730</v>
      </c>
      <c r="D12064" s="338" t="s">
        <v>39408</v>
      </c>
      <c r="E12064" s="337" t="s">
        <v>32098</v>
      </c>
      <c r="F12064" s="339" t="s">
        <v>39409</v>
      </c>
      <c r="G12064" s="339" t="s">
        <v>39409</v>
      </c>
    </row>
    <row r="12065" spans="1:7">
      <c r="A12065" s="336" t="str">
        <f t="shared" si="189"/>
        <v>SINAPI-I 39731</v>
      </c>
      <c r="B12065" s="337" t="s">
        <v>32078</v>
      </c>
      <c r="C12065" s="337">
        <v>39731</v>
      </c>
      <c r="D12065" s="338" t="s">
        <v>39410</v>
      </c>
      <c r="E12065" s="337" t="s">
        <v>32098</v>
      </c>
      <c r="F12065" s="339" t="s">
        <v>39411</v>
      </c>
      <c r="G12065" s="339" t="s">
        <v>39411</v>
      </c>
    </row>
    <row r="12066" spans="1:7">
      <c r="A12066" s="336" t="str">
        <f t="shared" si="189"/>
        <v>SINAPI-I 39725</v>
      </c>
      <c r="B12066" s="337" t="s">
        <v>32078</v>
      </c>
      <c r="C12066" s="337">
        <v>39725</v>
      </c>
      <c r="D12066" s="338" t="s">
        <v>39412</v>
      </c>
      <c r="E12066" s="337" t="s">
        <v>32098</v>
      </c>
      <c r="F12066" s="339" t="s">
        <v>39413</v>
      </c>
      <c r="G12066" s="339" t="s">
        <v>39413</v>
      </c>
    </row>
    <row r="12067" spans="1:7">
      <c r="A12067" s="336" t="str">
        <f t="shared" si="189"/>
        <v>SINAPI-I 39732</v>
      </c>
      <c r="B12067" s="337" t="s">
        <v>32078</v>
      </c>
      <c r="C12067" s="337">
        <v>39732</v>
      </c>
      <c r="D12067" s="338" t="s">
        <v>39414</v>
      </c>
      <c r="E12067" s="337" t="s">
        <v>32098</v>
      </c>
      <c r="F12067" s="339" t="s">
        <v>39415</v>
      </c>
      <c r="G12067" s="339" t="s">
        <v>39415</v>
      </c>
    </row>
    <row r="12068" spans="1:7" ht="22.5">
      <c r="A12068" s="336" t="str">
        <f t="shared" si="189"/>
        <v>SINAPI-I 39660</v>
      </c>
      <c r="B12068" s="337" t="s">
        <v>32078</v>
      </c>
      <c r="C12068" s="337">
        <v>39660</v>
      </c>
      <c r="D12068" s="338" t="s">
        <v>39416</v>
      </c>
      <c r="E12068" s="337" t="s">
        <v>32098</v>
      </c>
      <c r="F12068" s="339" t="s">
        <v>39417</v>
      </c>
      <c r="G12068" s="339" t="s">
        <v>39417</v>
      </c>
    </row>
    <row r="12069" spans="1:7" ht="22.5">
      <c r="A12069" s="336" t="str">
        <f t="shared" si="189"/>
        <v>SINAPI-I 39662</v>
      </c>
      <c r="B12069" s="337" t="s">
        <v>32078</v>
      </c>
      <c r="C12069" s="337">
        <v>39662</v>
      </c>
      <c r="D12069" s="338" t="s">
        <v>39418</v>
      </c>
      <c r="E12069" s="337" t="s">
        <v>32098</v>
      </c>
      <c r="F12069" s="339" t="s">
        <v>18453</v>
      </c>
      <c r="G12069" s="339" t="s">
        <v>18453</v>
      </c>
    </row>
    <row r="12070" spans="1:7" ht="22.5">
      <c r="A12070" s="336" t="str">
        <f t="shared" si="189"/>
        <v>SINAPI-I 39661</v>
      </c>
      <c r="B12070" s="337" t="s">
        <v>32078</v>
      </c>
      <c r="C12070" s="337">
        <v>39661</v>
      </c>
      <c r="D12070" s="338" t="s">
        <v>39419</v>
      </c>
      <c r="E12070" s="337" t="s">
        <v>32098</v>
      </c>
      <c r="F12070" s="339" t="s">
        <v>27596</v>
      </c>
      <c r="G12070" s="339" t="s">
        <v>27596</v>
      </c>
    </row>
    <row r="12071" spans="1:7" ht="22.5">
      <c r="A12071" s="336" t="str">
        <f t="shared" si="189"/>
        <v>SINAPI-I 39666</v>
      </c>
      <c r="B12071" s="337" t="s">
        <v>32078</v>
      </c>
      <c r="C12071" s="337">
        <v>39666</v>
      </c>
      <c r="D12071" s="338" t="s">
        <v>39420</v>
      </c>
      <c r="E12071" s="337" t="s">
        <v>32098</v>
      </c>
      <c r="F12071" s="339" t="s">
        <v>38251</v>
      </c>
      <c r="G12071" s="339" t="s">
        <v>38251</v>
      </c>
    </row>
    <row r="12072" spans="1:7" ht="22.5">
      <c r="A12072" s="336" t="str">
        <f t="shared" si="189"/>
        <v>SINAPI-I 39664</v>
      </c>
      <c r="B12072" s="337" t="s">
        <v>32078</v>
      </c>
      <c r="C12072" s="337">
        <v>39664</v>
      </c>
      <c r="D12072" s="338" t="s">
        <v>39421</v>
      </c>
      <c r="E12072" s="337" t="s">
        <v>32098</v>
      </c>
      <c r="F12072" s="339" t="s">
        <v>22514</v>
      </c>
      <c r="G12072" s="339" t="s">
        <v>22514</v>
      </c>
    </row>
    <row r="12073" spans="1:7" ht="22.5">
      <c r="A12073" s="336" t="str">
        <f t="shared" si="189"/>
        <v>SINAPI-I 39663</v>
      </c>
      <c r="B12073" s="337" t="s">
        <v>32078</v>
      </c>
      <c r="C12073" s="337">
        <v>39663</v>
      </c>
      <c r="D12073" s="338" t="s">
        <v>39422</v>
      </c>
      <c r="E12073" s="337" t="s">
        <v>32098</v>
      </c>
      <c r="F12073" s="339" t="s">
        <v>39423</v>
      </c>
      <c r="G12073" s="339" t="s">
        <v>39423</v>
      </c>
    </row>
    <row r="12074" spans="1:7" ht="22.5">
      <c r="A12074" s="336" t="str">
        <f t="shared" si="189"/>
        <v>SINAPI-I 39665</v>
      </c>
      <c r="B12074" s="337" t="s">
        <v>32078</v>
      </c>
      <c r="C12074" s="337">
        <v>39665</v>
      </c>
      <c r="D12074" s="338" t="s">
        <v>39424</v>
      </c>
      <c r="E12074" s="337" t="s">
        <v>32098</v>
      </c>
      <c r="F12074" s="339" t="s">
        <v>39425</v>
      </c>
      <c r="G12074" s="339" t="s">
        <v>39425</v>
      </c>
    </row>
    <row r="12075" spans="1:7" ht="22.5">
      <c r="A12075" s="336" t="str">
        <f t="shared" si="189"/>
        <v>SINAPI-I 39752</v>
      </c>
      <c r="B12075" s="337" t="s">
        <v>32078</v>
      </c>
      <c r="C12075" s="337">
        <v>39752</v>
      </c>
      <c r="D12075" s="338" t="s">
        <v>39426</v>
      </c>
      <c r="E12075" s="337" t="s">
        <v>32098</v>
      </c>
      <c r="F12075" s="339" t="s">
        <v>39427</v>
      </c>
      <c r="G12075" s="339" t="s">
        <v>39427</v>
      </c>
    </row>
    <row r="12076" spans="1:7" ht="22.5">
      <c r="A12076" s="336" t="str">
        <f t="shared" si="189"/>
        <v>SINAPI-I 7725</v>
      </c>
      <c r="B12076" s="337" t="s">
        <v>32078</v>
      </c>
      <c r="C12076" s="337">
        <v>7725</v>
      </c>
      <c r="D12076" s="338" t="s">
        <v>39428</v>
      </c>
      <c r="E12076" s="337" t="s">
        <v>32098</v>
      </c>
      <c r="F12076" s="339" t="s">
        <v>39429</v>
      </c>
      <c r="G12076" s="339" t="s">
        <v>39429</v>
      </c>
    </row>
    <row r="12077" spans="1:7" ht="22.5">
      <c r="A12077" s="336" t="str">
        <f t="shared" si="189"/>
        <v>SINAPI-I 7753</v>
      </c>
      <c r="B12077" s="337" t="s">
        <v>32078</v>
      </c>
      <c r="C12077" s="337">
        <v>7753</v>
      </c>
      <c r="D12077" s="338" t="s">
        <v>39430</v>
      </c>
      <c r="E12077" s="337" t="s">
        <v>32098</v>
      </c>
      <c r="F12077" s="339" t="s">
        <v>39431</v>
      </c>
      <c r="G12077" s="339" t="s">
        <v>39431</v>
      </c>
    </row>
    <row r="12078" spans="1:7" ht="22.5">
      <c r="A12078" s="336" t="str">
        <f t="shared" si="189"/>
        <v>SINAPI-I 13256</v>
      </c>
      <c r="B12078" s="337" t="s">
        <v>32078</v>
      </c>
      <c r="C12078" s="337">
        <v>13256</v>
      </c>
      <c r="D12078" s="338" t="s">
        <v>39432</v>
      </c>
      <c r="E12078" s="337" t="s">
        <v>32098</v>
      </c>
      <c r="F12078" s="339" t="s">
        <v>39433</v>
      </c>
      <c r="G12078" s="339" t="s">
        <v>39433</v>
      </c>
    </row>
    <row r="12079" spans="1:7" ht="22.5">
      <c r="A12079" s="336" t="str">
        <f t="shared" si="189"/>
        <v>SINAPI-I 7757</v>
      </c>
      <c r="B12079" s="337" t="s">
        <v>32078</v>
      </c>
      <c r="C12079" s="337">
        <v>7757</v>
      </c>
      <c r="D12079" s="338" t="s">
        <v>39434</v>
      </c>
      <c r="E12079" s="337" t="s">
        <v>32098</v>
      </c>
      <c r="F12079" s="339" t="s">
        <v>39435</v>
      </c>
      <c r="G12079" s="339" t="s">
        <v>39435</v>
      </c>
    </row>
    <row r="12080" spans="1:7" ht="22.5">
      <c r="A12080" s="336" t="str">
        <f t="shared" si="189"/>
        <v>SINAPI-I 7758</v>
      </c>
      <c r="B12080" s="337" t="s">
        <v>32078</v>
      </c>
      <c r="C12080" s="337">
        <v>7758</v>
      </c>
      <c r="D12080" s="338" t="s">
        <v>39436</v>
      </c>
      <c r="E12080" s="337" t="s">
        <v>32098</v>
      </c>
      <c r="F12080" s="339" t="s">
        <v>39437</v>
      </c>
      <c r="G12080" s="339" t="s">
        <v>39437</v>
      </c>
    </row>
    <row r="12081" spans="1:7" ht="22.5">
      <c r="A12081" s="336" t="str">
        <f t="shared" si="189"/>
        <v>SINAPI-I 7759</v>
      </c>
      <c r="B12081" s="337" t="s">
        <v>32078</v>
      </c>
      <c r="C12081" s="337">
        <v>7759</v>
      </c>
      <c r="D12081" s="338" t="s">
        <v>39438</v>
      </c>
      <c r="E12081" s="337" t="s">
        <v>32098</v>
      </c>
      <c r="F12081" s="339" t="s">
        <v>39439</v>
      </c>
      <c r="G12081" s="339" t="s">
        <v>39439</v>
      </c>
    </row>
    <row r="12082" spans="1:7" ht="22.5">
      <c r="A12082" s="336" t="str">
        <f t="shared" si="189"/>
        <v>SINAPI-I 40334</v>
      </c>
      <c r="B12082" s="337" t="s">
        <v>32078</v>
      </c>
      <c r="C12082" s="337">
        <v>40334</v>
      </c>
      <c r="D12082" s="338" t="s">
        <v>39440</v>
      </c>
      <c r="E12082" s="337" t="s">
        <v>32098</v>
      </c>
      <c r="F12082" s="339" t="s">
        <v>35298</v>
      </c>
      <c r="G12082" s="339" t="s">
        <v>35298</v>
      </c>
    </row>
    <row r="12083" spans="1:7" ht="22.5">
      <c r="A12083" s="336" t="str">
        <f t="shared" si="189"/>
        <v>SINAPI-I 7745</v>
      </c>
      <c r="B12083" s="337" t="s">
        <v>32078</v>
      </c>
      <c r="C12083" s="337">
        <v>7745</v>
      </c>
      <c r="D12083" s="338" t="s">
        <v>39441</v>
      </c>
      <c r="E12083" s="337" t="s">
        <v>32098</v>
      </c>
      <c r="F12083" s="339" t="s">
        <v>15647</v>
      </c>
      <c r="G12083" s="339" t="s">
        <v>15647</v>
      </c>
    </row>
    <row r="12084" spans="1:7" ht="22.5">
      <c r="A12084" s="336" t="str">
        <f t="shared" si="189"/>
        <v>SINAPI-I 7714</v>
      </c>
      <c r="B12084" s="337" t="s">
        <v>32078</v>
      </c>
      <c r="C12084" s="337">
        <v>7714</v>
      </c>
      <c r="D12084" s="338" t="s">
        <v>39442</v>
      </c>
      <c r="E12084" s="337" t="s">
        <v>32098</v>
      </c>
      <c r="F12084" s="339" t="s">
        <v>39443</v>
      </c>
      <c r="G12084" s="339" t="s">
        <v>39443</v>
      </c>
    </row>
    <row r="12085" spans="1:7" ht="22.5">
      <c r="A12085" s="336" t="str">
        <f t="shared" si="189"/>
        <v>SINAPI-I 7742</v>
      </c>
      <c r="B12085" s="337" t="s">
        <v>32078</v>
      </c>
      <c r="C12085" s="337">
        <v>7742</v>
      </c>
      <c r="D12085" s="338" t="s">
        <v>39444</v>
      </c>
      <c r="E12085" s="337" t="s">
        <v>32098</v>
      </c>
      <c r="F12085" s="339" t="s">
        <v>39445</v>
      </c>
      <c r="G12085" s="339" t="s">
        <v>39445</v>
      </c>
    </row>
    <row r="12086" spans="1:7" ht="22.5">
      <c r="A12086" s="336" t="str">
        <f t="shared" si="189"/>
        <v>SINAPI-I 7750</v>
      </c>
      <c r="B12086" s="337" t="s">
        <v>32078</v>
      </c>
      <c r="C12086" s="337">
        <v>7750</v>
      </c>
      <c r="D12086" s="338" t="s">
        <v>39446</v>
      </c>
      <c r="E12086" s="337" t="s">
        <v>32098</v>
      </c>
      <c r="F12086" s="339" t="s">
        <v>39447</v>
      </c>
      <c r="G12086" s="339" t="s">
        <v>39447</v>
      </c>
    </row>
    <row r="12087" spans="1:7" ht="22.5">
      <c r="A12087" s="336" t="str">
        <f t="shared" ref="A12087:A12150" si="190">CONCATENAR</f>
        <v>SINAPI-I 7756</v>
      </c>
      <c r="B12087" s="337" t="s">
        <v>32078</v>
      </c>
      <c r="C12087" s="337">
        <v>7756</v>
      </c>
      <c r="D12087" s="338" t="s">
        <v>39448</v>
      </c>
      <c r="E12087" s="337" t="s">
        <v>32098</v>
      </c>
      <c r="F12087" s="339" t="s">
        <v>39449</v>
      </c>
      <c r="G12087" s="339" t="s">
        <v>39449</v>
      </c>
    </row>
    <row r="12088" spans="1:7" ht="22.5">
      <c r="A12088" s="336" t="str">
        <f t="shared" si="190"/>
        <v>SINAPI-I 7765</v>
      </c>
      <c r="B12088" s="337" t="s">
        <v>32078</v>
      </c>
      <c r="C12088" s="337">
        <v>7765</v>
      </c>
      <c r="D12088" s="338" t="s">
        <v>39450</v>
      </c>
      <c r="E12088" s="337" t="s">
        <v>32098</v>
      </c>
      <c r="F12088" s="339" t="s">
        <v>39451</v>
      </c>
      <c r="G12088" s="339" t="s">
        <v>39451</v>
      </c>
    </row>
    <row r="12089" spans="1:7" ht="22.5">
      <c r="A12089" s="336" t="str">
        <f t="shared" si="190"/>
        <v>SINAPI-I 12569</v>
      </c>
      <c r="B12089" s="337" t="s">
        <v>32078</v>
      </c>
      <c r="C12089" s="337">
        <v>12569</v>
      </c>
      <c r="D12089" s="338" t="s">
        <v>39452</v>
      </c>
      <c r="E12089" s="337" t="s">
        <v>32098</v>
      </c>
      <c r="F12089" s="339" t="s">
        <v>39453</v>
      </c>
      <c r="G12089" s="339" t="s">
        <v>39453</v>
      </c>
    </row>
    <row r="12090" spans="1:7" ht="22.5">
      <c r="A12090" s="336" t="str">
        <f t="shared" si="190"/>
        <v>SINAPI-I 7766</v>
      </c>
      <c r="B12090" s="337" t="s">
        <v>32078</v>
      </c>
      <c r="C12090" s="337">
        <v>7766</v>
      </c>
      <c r="D12090" s="338" t="s">
        <v>39454</v>
      </c>
      <c r="E12090" s="337" t="s">
        <v>32098</v>
      </c>
      <c r="F12090" s="339" t="s">
        <v>39455</v>
      </c>
      <c r="G12090" s="339" t="s">
        <v>39455</v>
      </c>
    </row>
    <row r="12091" spans="1:7" ht="22.5">
      <c r="A12091" s="336" t="str">
        <f t="shared" si="190"/>
        <v>SINAPI-I 7767</v>
      </c>
      <c r="B12091" s="337" t="s">
        <v>32078</v>
      </c>
      <c r="C12091" s="337">
        <v>7767</v>
      </c>
      <c r="D12091" s="338" t="s">
        <v>39456</v>
      </c>
      <c r="E12091" s="337" t="s">
        <v>32098</v>
      </c>
      <c r="F12091" s="339" t="s">
        <v>39457</v>
      </c>
      <c r="G12091" s="339" t="s">
        <v>39457</v>
      </c>
    </row>
    <row r="12092" spans="1:7" ht="22.5">
      <c r="A12092" s="336" t="str">
        <f t="shared" si="190"/>
        <v>SINAPI-I 7727</v>
      </c>
      <c r="B12092" s="337" t="s">
        <v>32078</v>
      </c>
      <c r="C12092" s="337">
        <v>7727</v>
      </c>
      <c r="D12092" s="338" t="s">
        <v>39458</v>
      </c>
      <c r="E12092" s="337" t="s">
        <v>32098</v>
      </c>
      <c r="F12092" s="339" t="s">
        <v>39459</v>
      </c>
      <c r="G12092" s="339" t="s">
        <v>39459</v>
      </c>
    </row>
    <row r="12093" spans="1:7" ht="22.5">
      <c r="A12093" s="336" t="str">
        <f t="shared" si="190"/>
        <v>SINAPI-I 7760</v>
      </c>
      <c r="B12093" s="337" t="s">
        <v>32078</v>
      </c>
      <c r="C12093" s="337">
        <v>7760</v>
      </c>
      <c r="D12093" s="338" t="s">
        <v>39460</v>
      </c>
      <c r="E12093" s="337" t="s">
        <v>32098</v>
      </c>
      <c r="F12093" s="339" t="s">
        <v>38423</v>
      </c>
      <c r="G12093" s="339" t="s">
        <v>38423</v>
      </c>
    </row>
    <row r="12094" spans="1:7" ht="22.5">
      <c r="A12094" s="336" t="str">
        <f t="shared" si="190"/>
        <v>SINAPI-I 7761</v>
      </c>
      <c r="B12094" s="337" t="s">
        <v>32078</v>
      </c>
      <c r="C12094" s="337">
        <v>7761</v>
      </c>
      <c r="D12094" s="338" t="s">
        <v>39461</v>
      </c>
      <c r="E12094" s="337" t="s">
        <v>32098</v>
      </c>
      <c r="F12094" s="339" t="s">
        <v>39462</v>
      </c>
      <c r="G12094" s="339" t="s">
        <v>39462</v>
      </c>
    </row>
    <row r="12095" spans="1:7" ht="22.5">
      <c r="A12095" s="336" t="str">
        <f t="shared" si="190"/>
        <v>SINAPI-I 7752</v>
      </c>
      <c r="B12095" s="337" t="s">
        <v>32078</v>
      </c>
      <c r="C12095" s="337">
        <v>7752</v>
      </c>
      <c r="D12095" s="338" t="s">
        <v>39463</v>
      </c>
      <c r="E12095" s="337" t="s">
        <v>32098</v>
      </c>
      <c r="F12095" s="339" t="s">
        <v>38425</v>
      </c>
      <c r="G12095" s="339" t="s">
        <v>38425</v>
      </c>
    </row>
    <row r="12096" spans="1:7" ht="22.5">
      <c r="A12096" s="336" t="str">
        <f t="shared" si="190"/>
        <v>SINAPI-I 7762</v>
      </c>
      <c r="B12096" s="337" t="s">
        <v>32078</v>
      </c>
      <c r="C12096" s="337">
        <v>7762</v>
      </c>
      <c r="D12096" s="338" t="s">
        <v>39464</v>
      </c>
      <c r="E12096" s="337" t="s">
        <v>32098</v>
      </c>
      <c r="F12096" s="339" t="s">
        <v>39465</v>
      </c>
      <c r="G12096" s="339" t="s">
        <v>39465</v>
      </c>
    </row>
    <row r="12097" spans="1:7" ht="22.5">
      <c r="A12097" s="336" t="str">
        <f t="shared" si="190"/>
        <v>SINAPI-I 7722</v>
      </c>
      <c r="B12097" s="337" t="s">
        <v>32078</v>
      </c>
      <c r="C12097" s="337">
        <v>7722</v>
      </c>
      <c r="D12097" s="338" t="s">
        <v>39466</v>
      </c>
      <c r="E12097" s="337" t="s">
        <v>32098</v>
      </c>
      <c r="F12097" s="339" t="s">
        <v>39467</v>
      </c>
      <c r="G12097" s="339" t="s">
        <v>39467</v>
      </c>
    </row>
    <row r="12098" spans="1:7" ht="22.5">
      <c r="A12098" s="336" t="str">
        <f t="shared" si="190"/>
        <v>SINAPI-I 7763</v>
      </c>
      <c r="B12098" s="337" t="s">
        <v>32078</v>
      </c>
      <c r="C12098" s="337">
        <v>7763</v>
      </c>
      <c r="D12098" s="338" t="s">
        <v>39468</v>
      </c>
      <c r="E12098" s="337" t="s">
        <v>32098</v>
      </c>
      <c r="F12098" s="339" t="s">
        <v>33469</v>
      </c>
      <c r="G12098" s="339" t="s">
        <v>33469</v>
      </c>
    </row>
    <row r="12099" spans="1:7" ht="22.5">
      <c r="A12099" s="336" t="str">
        <f t="shared" si="190"/>
        <v>SINAPI-I 7764</v>
      </c>
      <c r="B12099" s="337" t="s">
        <v>32078</v>
      </c>
      <c r="C12099" s="337">
        <v>7764</v>
      </c>
      <c r="D12099" s="338" t="s">
        <v>39469</v>
      </c>
      <c r="E12099" s="337" t="s">
        <v>32098</v>
      </c>
      <c r="F12099" s="339" t="s">
        <v>39470</v>
      </c>
      <c r="G12099" s="339" t="s">
        <v>39470</v>
      </c>
    </row>
    <row r="12100" spans="1:7" ht="22.5">
      <c r="A12100" s="336" t="str">
        <f t="shared" si="190"/>
        <v>SINAPI-I 12572</v>
      </c>
      <c r="B12100" s="337" t="s">
        <v>32078</v>
      </c>
      <c r="C12100" s="337">
        <v>12572</v>
      </c>
      <c r="D12100" s="338" t="s">
        <v>39471</v>
      </c>
      <c r="E12100" s="337" t="s">
        <v>32098</v>
      </c>
      <c r="F12100" s="339" t="s">
        <v>39433</v>
      </c>
      <c r="G12100" s="339" t="s">
        <v>39433</v>
      </c>
    </row>
    <row r="12101" spans="1:7" ht="22.5">
      <c r="A12101" s="336" t="str">
        <f t="shared" si="190"/>
        <v>SINAPI-I 12573</v>
      </c>
      <c r="B12101" s="337" t="s">
        <v>32078</v>
      </c>
      <c r="C12101" s="337">
        <v>12573</v>
      </c>
      <c r="D12101" s="338" t="s">
        <v>39472</v>
      </c>
      <c r="E12101" s="337" t="s">
        <v>32098</v>
      </c>
      <c r="F12101" s="339" t="s">
        <v>39473</v>
      </c>
      <c r="G12101" s="339" t="s">
        <v>39473</v>
      </c>
    </row>
    <row r="12102" spans="1:7" ht="22.5">
      <c r="A12102" s="336" t="str">
        <f t="shared" si="190"/>
        <v>SINAPI-I 12574</v>
      </c>
      <c r="B12102" s="337" t="s">
        <v>32078</v>
      </c>
      <c r="C12102" s="337">
        <v>12574</v>
      </c>
      <c r="D12102" s="338" t="s">
        <v>39474</v>
      </c>
      <c r="E12102" s="337" t="s">
        <v>32098</v>
      </c>
      <c r="F12102" s="339" t="s">
        <v>39475</v>
      </c>
      <c r="G12102" s="339" t="s">
        <v>39475</v>
      </c>
    </row>
    <row r="12103" spans="1:7" ht="22.5">
      <c r="A12103" s="336" t="str">
        <f t="shared" si="190"/>
        <v>SINAPI-I 12575</v>
      </c>
      <c r="B12103" s="337" t="s">
        <v>32078</v>
      </c>
      <c r="C12103" s="337">
        <v>12575</v>
      </c>
      <c r="D12103" s="338" t="s">
        <v>39476</v>
      </c>
      <c r="E12103" s="337" t="s">
        <v>32098</v>
      </c>
      <c r="F12103" s="339" t="s">
        <v>39477</v>
      </c>
      <c r="G12103" s="339" t="s">
        <v>39477</v>
      </c>
    </row>
    <row r="12104" spans="1:7" ht="22.5">
      <c r="A12104" s="336" t="str">
        <f t="shared" si="190"/>
        <v>SINAPI-I 12576</v>
      </c>
      <c r="B12104" s="337" t="s">
        <v>32078</v>
      </c>
      <c r="C12104" s="337">
        <v>12576</v>
      </c>
      <c r="D12104" s="338" t="s">
        <v>39478</v>
      </c>
      <c r="E12104" s="337" t="s">
        <v>32098</v>
      </c>
      <c r="F12104" s="339" t="s">
        <v>39479</v>
      </c>
      <c r="G12104" s="339" t="s">
        <v>39479</v>
      </c>
    </row>
    <row r="12105" spans="1:7" ht="22.5">
      <c r="A12105" s="336" t="str">
        <f t="shared" si="190"/>
        <v>SINAPI-I 12577</v>
      </c>
      <c r="B12105" s="337" t="s">
        <v>32078</v>
      </c>
      <c r="C12105" s="337">
        <v>12577</v>
      </c>
      <c r="D12105" s="338" t="s">
        <v>39480</v>
      </c>
      <c r="E12105" s="337" t="s">
        <v>32098</v>
      </c>
      <c r="F12105" s="339" t="s">
        <v>28190</v>
      </c>
      <c r="G12105" s="339" t="s">
        <v>28190</v>
      </c>
    </row>
    <row r="12106" spans="1:7" ht="22.5">
      <c r="A12106" s="336" t="str">
        <f t="shared" si="190"/>
        <v>SINAPI-I 12578</v>
      </c>
      <c r="B12106" s="337" t="s">
        <v>32078</v>
      </c>
      <c r="C12106" s="337">
        <v>12578</v>
      </c>
      <c r="D12106" s="338" t="s">
        <v>39481</v>
      </c>
      <c r="E12106" s="337" t="s">
        <v>32098</v>
      </c>
      <c r="F12106" s="339" t="s">
        <v>39482</v>
      </c>
      <c r="G12106" s="339" t="s">
        <v>39482</v>
      </c>
    </row>
    <row r="12107" spans="1:7" ht="22.5">
      <c r="A12107" s="336" t="str">
        <f t="shared" si="190"/>
        <v>SINAPI-I 12579</v>
      </c>
      <c r="B12107" s="337" t="s">
        <v>32078</v>
      </c>
      <c r="C12107" s="337">
        <v>12579</v>
      </c>
      <c r="D12107" s="338" t="s">
        <v>39483</v>
      </c>
      <c r="E12107" s="337" t="s">
        <v>32098</v>
      </c>
      <c r="F12107" s="339" t="s">
        <v>39484</v>
      </c>
      <c r="G12107" s="339" t="s">
        <v>39484</v>
      </c>
    </row>
    <row r="12108" spans="1:7" ht="22.5">
      <c r="A12108" s="336" t="str">
        <f t="shared" si="190"/>
        <v>SINAPI-I 12580</v>
      </c>
      <c r="B12108" s="337" t="s">
        <v>32078</v>
      </c>
      <c r="C12108" s="337">
        <v>12580</v>
      </c>
      <c r="D12108" s="338" t="s">
        <v>39485</v>
      </c>
      <c r="E12108" s="337" t="s">
        <v>32098</v>
      </c>
      <c r="F12108" s="339" t="s">
        <v>39486</v>
      </c>
      <c r="G12108" s="339" t="s">
        <v>39486</v>
      </c>
    </row>
    <row r="12109" spans="1:7" ht="22.5">
      <c r="A12109" s="336" t="str">
        <f t="shared" si="190"/>
        <v>SINAPI-I 12581</v>
      </c>
      <c r="B12109" s="337" t="s">
        <v>32078</v>
      </c>
      <c r="C12109" s="337">
        <v>12581</v>
      </c>
      <c r="D12109" s="338" t="s">
        <v>39487</v>
      </c>
      <c r="E12109" s="337" t="s">
        <v>32098</v>
      </c>
      <c r="F12109" s="339" t="s">
        <v>39488</v>
      </c>
      <c r="G12109" s="339" t="s">
        <v>39488</v>
      </c>
    </row>
    <row r="12110" spans="1:7" ht="22.5">
      <c r="A12110" s="336" t="str">
        <f t="shared" si="190"/>
        <v>SINAPI-I 7720</v>
      </c>
      <c r="B12110" s="337" t="s">
        <v>32078</v>
      </c>
      <c r="C12110" s="337">
        <v>7720</v>
      </c>
      <c r="D12110" s="338" t="s">
        <v>39489</v>
      </c>
      <c r="E12110" s="337" t="s">
        <v>32098</v>
      </c>
      <c r="F12110" s="339" t="s">
        <v>39490</v>
      </c>
      <c r="G12110" s="339" t="s">
        <v>39490</v>
      </c>
    </row>
    <row r="12111" spans="1:7" ht="22.5">
      <c r="A12111" s="336" t="str">
        <f t="shared" si="190"/>
        <v>SINAPI-I 40335</v>
      </c>
      <c r="B12111" s="337" t="s">
        <v>32078</v>
      </c>
      <c r="C12111" s="337">
        <v>40335</v>
      </c>
      <c r="D12111" s="338" t="s">
        <v>39491</v>
      </c>
      <c r="E12111" s="337" t="s">
        <v>32098</v>
      </c>
      <c r="F12111" s="339" t="s">
        <v>39492</v>
      </c>
      <c r="G12111" s="339" t="s">
        <v>39492</v>
      </c>
    </row>
    <row r="12112" spans="1:7" ht="22.5">
      <c r="A12112" s="336" t="str">
        <f t="shared" si="190"/>
        <v>SINAPI-I 7740</v>
      </c>
      <c r="B12112" s="337" t="s">
        <v>32078</v>
      </c>
      <c r="C12112" s="337">
        <v>7740</v>
      </c>
      <c r="D12112" s="338" t="s">
        <v>39493</v>
      </c>
      <c r="E12112" s="337" t="s">
        <v>32098</v>
      </c>
      <c r="F12112" s="339" t="s">
        <v>14886</v>
      </c>
      <c r="G12112" s="339" t="s">
        <v>14886</v>
      </c>
    </row>
    <row r="12113" spans="1:7" ht="22.5">
      <c r="A12113" s="336" t="str">
        <f t="shared" si="190"/>
        <v>SINAPI-I 7741</v>
      </c>
      <c r="B12113" s="337" t="s">
        <v>32078</v>
      </c>
      <c r="C12113" s="337">
        <v>7741</v>
      </c>
      <c r="D12113" s="338" t="s">
        <v>39494</v>
      </c>
      <c r="E12113" s="337" t="s">
        <v>32098</v>
      </c>
      <c r="F12113" s="339" t="s">
        <v>39495</v>
      </c>
      <c r="G12113" s="339" t="s">
        <v>39495</v>
      </c>
    </row>
    <row r="12114" spans="1:7" ht="22.5">
      <c r="A12114" s="336" t="str">
        <f t="shared" si="190"/>
        <v>SINAPI-I 7774</v>
      </c>
      <c r="B12114" s="337" t="s">
        <v>32078</v>
      </c>
      <c r="C12114" s="337">
        <v>7774</v>
      </c>
      <c r="D12114" s="338" t="s">
        <v>39496</v>
      </c>
      <c r="E12114" s="337" t="s">
        <v>32098</v>
      </c>
      <c r="F12114" s="339" t="s">
        <v>39497</v>
      </c>
      <c r="G12114" s="339" t="s">
        <v>39497</v>
      </c>
    </row>
    <row r="12115" spans="1:7" ht="22.5">
      <c r="A12115" s="336" t="str">
        <f t="shared" si="190"/>
        <v>SINAPI-I 7744</v>
      </c>
      <c r="B12115" s="337" t="s">
        <v>32078</v>
      </c>
      <c r="C12115" s="337">
        <v>7744</v>
      </c>
      <c r="D12115" s="338" t="s">
        <v>39498</v>
      </c>
      <c r="E12115" s="337" t="s">
        <v>32098</v>
      </c>
      <c r="F12115" s="339" t="s">
        <v>39499</v>
      </c>
      <c r="G12115" s="339" t="s">
        <v>39499</v>
      </c>
    </row>
    <row r="12116" spans="1:7" ht="22.5">
      <c r="A12116" s="336" t="str">
        <f t="shared" si="190"/>
        <v>SINAPI-I 7773</v>
      </c>
      <c r="B12116" s="337" t="s">
        <v>32078</v>
      </c>
      <c r="C12116" s="337">
        <v>7773</v>
      </c>
      <c r="D12116" s="338" t="s">
        <v>39500</v>
      </c>
      <c r="E12116" s="337" t="s">
        <v>32098</v>
      </c>
      <c r="F12116" s="339" t="s">
        <v>39501</v>
      </c>
      <c r="G12116" s="339" t="s">
        <v>39501</v>
      </c>
    </row>
    <row r="12117" spans="1:7" ht="22.5">
      <c r="A12117" s="336" t="str">
        <f t="shared" si="190"/>
        <v>SINAPI-I 7754</v>
      </c>
      <c r="B12117" s="337" t="s">
        <v>32078</v>
      </c>
      <c r="C12117" s="337">
        <v>7754</v>
      </c>
      <c r="D12117" s="338" t="s">
        <v>39502</v>
      </c>
      <c r="E12117" s="337" t="s">
        <v>32098</v>
      </c>
      <c r="F12117" s="339" t="s">
        <v>39503</v>
      </c>
      <c r="G12117" s="339" t="s">
        <v>39503</v>
      </c>
    </row>
    <row r="12118" spans="1:7" ht="22.5">
      <c r="A12118" s="336" t="str">
        <f t="shared" si="190"/>
        <v>SINAPI-I 7735</v>
      </c>
      <c r="B12118" s="337" t="s">
        <v>32078</v>
      </c>
      <c r="C12118" s="337">
        <v>7735</v>
      </c>
      <c r="D12118" s="338" t="s">
        <v>39504</v>
      </c>
      <c r="E12118" s="337" t="s">
        <v>32098</v>
      </c>
      <c r="F12118" s="339" t="s">
        <v>39505</v>
      </c>
      <c r="G12118" s="339" t="s">
        <v>39505</v>
      </c>
    </row>
    <row r="12119" spans="1:7" ht="22.5">
      <c r="A12119" s="336" t="str">
        <f t="shared" si="190"/>
        <v>SINAPI-I 7755</v>
      </c>
      <c r="B12119" s="337" t="s">
        <v>32078</v>
      </c>
      <c r="C12119" s="337">
        <v>7755</v>
      </c>
      <c r="D12119" s="338" t="s">
        <v>39506</v>
      </c>
      <c r="E12119" s="337" t="s">
        <v>32098</v>
      </c>
      <c r="F12119" s="339" t="s">
        <v>39507</v>
      </c>
      <c r="G12119" s="339" t="s">
        <v>39507</v>
      </c>
    </row>
    <row r="12120" spans="1:7" ht="22.5">
      <c r="A12120" s="336" t="str">
        <f t="shared" si="190"/>
        <v>SINAPI-I 7776</v>
      </c>
      <c r="B12120" s="337" t="s">
        <v>32078</v>
      </c>
      <c r="C12120" s="337">
        <v>7776</v>
      </c>
      <c r="D12120" s="338" t="s">
        <v>39508</v>
      </c>
      <c r="E12120" s="337" t="s">
        <v>32098</v>
      </c>
      <c r="F12120" s="339" t="s">
        <v>39509</v>
      </c>
      <c r="G12120" s="339" t="s">
        <v>39509</v>
      </c>
    </row>
    <row r="12121" spans="1:7" ht="22.5">
      <c r="A12121" s="336" t="str">
        <f t="shared" si="190"/>
        <v>SINAPI-I 7743</v>
      </c>
      <c r="B12121" s="337" t="s">
        <v>32078</v>
      </c>
      <c r="C12121" s="337">
        <v>7743</v>
      </c>
      <c r="D12121" s="338" t="s">
        <v>39510</v>
      </c>
      <c r="E12121" s="337" t="s">
        <v>32098</v>
      </c>
      <c r="F12121" s="339" t="s">
        <v>39511</v>
      </c>
      <c r="G12121" s="339" t="s">
        <v>39511</v>
      </c>
    </row>
    <row r="12122" spans="1:7" ht="22.5">
      <c r="A12122" s="336" t="str">
        <f t="shared" si="190"/>
        <v>SINAPI-I 7733</v>
      </c>
      <c r="B12122" s="337" t="s">
        <v>32078</v>
      </c>
      <c r="C12122" s="337">
        <v>7733</v>
      </c>
      <c r="D12122" s="338" t="s">
        <v>39512</v>
      </c>
      <c r="E12122" s="337" t="s">
        <v>32098</v>
      </c>
      <c r="F12122" s="339" t="s">
        <v>39513</v>
      </c>
      <c r="G12122" s="339" t="s">
        <v>39513</v>
      </c>
    </row>
    <row r="12123" spans="1:7" ht="22.5">
      <c r="A12123" s="336" t="str">
        <f t="shared" si="190"/>
        <v>SINAPI-I 7775</v>
      </c>
      <c r="B12123" s="337" t="s">
        <v>32078</v>
      </c>
      <c r="C12123" s="337">
        <v>7775</v>
      </c>
      <c r="D12123" s="338" t="s">
        <v>39514</v>
      </c>
      <c r="E12123" s="337" t="s">
        <v>32098</v>
      </c>
      <c r="F12123" s="339" t="s">
        <v>39515</v>
      </c>
      <c r="G12123" s="339" t="s">
        <v>39515</v>
      </c>
    </row>
    <row r="12124" spans="1:7" ht="22.5">
      <c r="A12124" s="336" t="str">
        <f t="shared" si="190"/>
        <v>SINAPI-I 7734</v>
      </c>
      <c r="B12124" s="337" t="s">
        <v>32078</v>
      </c>
      <c r="C12124" s="337">
        <v>7734</v>
      </c>
      <c r="D12124" s="338" t="s">
        <v>39516</v>
      </c>
      <c r="E12124" s="337" t="s">
        <v>32098</v>
      </c>
      <c r="F12124" s="339" t="s">
        <v>39517</v>
      </c>
      <c r="G12124" s="339" t="s">
        <v>39517</v>
      </c>
    </row>
    <row r="12125" spans="1:7" ht="22.5">
      <c r="A12125" s="336" t="str">
        <f t="shared" si="190"/>
        <v>SINAPI-I 37449</v>
      </c>
      <c r="B12125" s="337" t="s">
        <v>32078</v>
      </c>
      <c r="C12125" s="337">
        <v>37449</v>
      </c>
      <c r="D12125" s="338" t="s">
        <v>39518</v>
      </c>
      <c r="E12125" s="337" t="s">
        <v>32098</v>
      </c>
      <c r="F12125" s="339" t="s">
        <v>8781</v>
      </c>
      <c r="G12125" s="339" t="s">
        <v>8781</v>
      </c>
    </row>
    <row r="12126" spans="1:7" ht="22.5">
      <c r="A12126" s="336" t="str">
        <f t="shared" si="190"/>
        <v>SINAPI-I 37450</v>
      </c>
      <c r="B12126" s="337" t="s">
        <v>32078</v>
      </c>
      <c r="C12126" s="337">
        <v>37450</v>
      </c>
      <c r="D12126" s="338" t="s">
        <v>39519</v>
      </c>
      <c r="E12126" s="337" t="s">
        <v>32098</v>
      </c>
      <c r="F12126" s="339" t="s">
        <v>39520</v>
      </c>
      <c r="G12126" s="339" t="s">
        <v>39520</v>
      </c>
    </row>
    <row r="12127" spans="1:7" ht="22.5">
      <c r="A12127" s="336" t="str">
        <f t="shared" si="190"/>
        <v>SINAPI-I 37451</v>
      </c>
      <c r="B12127" s="337" t="s">
        <v>32078</v>
      </c>
      <c r="C12127" s="337">
        <v>37451</v>
      </c>
      <c r="D12127" s="338" t="s">
        <v>39521</v>
      </c>
      <c r="E12127" s="337" t="s">
        <v>32098</v>
      </c>
      <c r="F12127" s="339" t="s">
        <v>39522</v>
      </c>
      <c r="G12127" s="339" t="s">
        <v>39522</v>
      </c>
    </row>
    <row r="12128" spans="1:7" ht="22.5">
      <c r="A12128" s="336" t="str">
        <f t="shared" si="190"/>
        <v>SINAPI-I 37452</v>
      </c>
      <c r="B12128" s="337" t="s">
        <v>32078</v>
      </c>
      <c r="C12128" s="337">
        <v>37452</v>
      </c>
      <c r="D12128" s="338" t="s">
        <v>39523</v>
      </c>
      <c r="E12128" s="337" t="s">
        <v>32098</v>
      </c>
      <c r="F12128" s="339" t="s">
        <v>39524</v>
      </c>
      <c r="G12128" s="339" t="s">
        <v>39524</v>
      </c>
    </row>
    <row r="12129" spans="1:7" ht="22.5">
      <c r="A12129" s="336" t="str">
        <f t="shared" si="190"/>
        <v>SINAPI-I 37453</v>
      </c>
      <c r="B12129" s="337" t="s">
        <v>32078</v>
      </c>
      <c r="C12129" s="337">
        <v>37453</v>
      </c>
      <c r="D12129" s="338" t="s">
        <v>39525</v>
      </c>
      <c r="E12129" s="337" t="s">
        <v>32098</v>
      </c>
      <c r="F12129" s="339" t="s">
        <v>39526</v>
      </c>
      <c r="G12129" s="339" t="s">
        <v>39526</v>
      </c>
    </row>
    <row r="12130" spans="1:7" ht="22.5">
      <c r="A12130" s="336" t="str">
        <f t="shared" si="190"/>
        <v>SINAPI-I 7778</v>
      </c>
      <c r="B12130" s="337" t="s">
        <v>32078</v>
      </c>
      <c r="C12130" s="337">
        <v>7778</v>
      </c>
      <c r="D12130" s="338" t="s">
        <v>39527</v>
      </c>
      <c r="E12130" s="337" t="s">
        <v>32098</v>
      </c>
      <c r="F12130" s="339" t="s">
        <v>11042</v>
      </c>
      <c r="G12130" s="339" t="s">
        <v>11042</v>
      </c>
    </row>
    <row r="12131" spans="1:7" ht="22.5">
      <c r="A12131" s="336" t="str">
        <f t="shared" si="190"/>
        <v>SINAPI-I 7796</v>
      </c>
      <c r="B12131" s="337" t="s">
        <v>32078</v>
      </c>
      <c r="C12131" s="337">
        <v>7796</v>
      </c>
      <c r="D12131" s="338" t="s">
        <v>39528</v>
      </c>
      <c r="E12131" s="337" t="s">
        <v>32098</v>
      </c>
      <c r="F12131" s="339" t="s">
        <v>39529</v>
      </c>
      <c r="G12131" s="339" t="s">
        <v>39529</v>
      </c>
    </row>
    <row r="12132" spans="1:7" ht="22.5">
      <c r="A12132" s="336" t="str">
        <f t="shared" si="190"/>
        <v>SINAPI-I 7781</v>
      </c>
      <c r="B12132" s="337" t="s">
        <v>32078</v>
      </c>
      <c r="C12132" s="337">
        <v>7781</v>
      </c>
      <c r="D12132" s="338" t="s">
        <v>39530</v>
      </c>
      <c r="E12132" s="337" t="s">
        <v>32098</v>
      </c>
      <c r="F12132" s="339" t="s">
        <v>39531</v>
      </c>
      <c r="G12132" s="339" t="s">
        <v>39531</v>
      </c>
    </row>
    <row r="12133" spans="1:7" ht="22.5">
      <c r="A12133" s="336" t="str">
        <f t="shared" si="190"/>
        <v>SINAPI-I 7795</v>
      </c>
      <c r="B12133" s="337" t="s">
        <v>32078</v>
      </c>
      <c r="C12133" s="337">
        <v>7795</v>
      </c>
      <c r="D12133" s="338" t="s">
        <v>39532</v>
      </c>
      <c r="E12133" s="337" t="s">
        <v>32098</v>
      </c>
      <c r="F12133" s="339" t="s">
        <v>39533</v>
      </c>
      <c r="G12133" s="339" t="s">
        <v>39533</v>
      </c>
    </row>
    <row r="12134" spans="1:7" ht="22.5">
      <c r="A12134" s="336" t="str">
        <f t="shared" si="190"/>
        <v>SINAPI-I 7791</v>
      </c>
      <c r="B12134" s="337" t="s">
        <v>32078</v>
      </c>
      <c r="C12134" s="337">
        <v>7791</v>
      </c>
      <c r="D12134" s="338" t="s">
        <v>39534</v>
      </c>
      <c r="E12134" s="337" t="s">
        <v>32098</v>
      </c>
      <c r="F12134" s="339" t="s">
        <v>39535</v>
      </c>
      <c r="G12134" s="339" t="s">
        <v>39535</v>
      </c>
    </row>
    <row r="12135" spans="1:7" ht="22.5">
      <c r="A12135" s="336" t="str">
        <f t="shared" si="190"/>
        <v>SINAPI-I 7783</v>
      </c>
      <c r="B12135" s="337" t="s">
        <v>32078</v>
      </c>
      <c r="C12135" s="337">
        <v>7783</v>
      </c>
      <c r="D12135" s="338" t="s">
        <v>39536</v>
      </c>
      <c r="E12135" s="337" t="s">
        <v>32098</v>
      </c>
      <c r="F12135" s="339" t="s">
        <v>13877</v>
      </c>
      <c r="G12135" s="339" t="s">
        <v>13877</v>
      </c>
    </row>
    <row r="12136" spans="1:7" ht="22.5">
      <c r="A12136" s="336" t="str">
        <f t="shared" si="190"/>
        <v>SINAPI-I 7790</v>
      </c>
      <c r="B12136" s="337" t="s">
        <v>32078</v>
      </c>
      <c r="C12136" s="337">
        <v>7790</v>
      </c>
      <c r="D12136" s="338" t="s">
        <v>39537</v>
      </c>
      <c r="E12136" s="337" t="s">
        <v>32098</v>
      </c>
      <c r="F12136" s="339" t="s">
        <v>39538</v>
      </c>
      <c r="G12136" s="339" t="s">
        <v>39538</v>
      </c>
    </row>
    <row r="12137" spans="1:7" ht="22.5">
      <c r="A12137" s="336" t="str">
        <f t="shared" si="190"/>
        <v>SINAPI-I 7785</v>
      </c>
      <c r="B12137" s="337" t="s">
        <v>32078</v>
      </c>
      <c r="C12137" s="337">
        <v>7785</v>
      </c>
      <c r="D12137" s="338" t="s">
        <v>39539</v>
      </c>
      <c r="E12137" s="337" t="s">
        <v>32098</v>
      </c>
      <c r="F12137" s="339" t="s">
        <v>28952</v>
      </c>
      <c r="G12137" s="339" t="s">
        <v>28952</v>
      </c>
    </row>
    <row r="12138" spans="1:7" ht="22.5">
      <c r="A12138" s="336" t="str">
        <f t="shared" si="190"/>
        <v>SINAPI-I 7792</v>
      </c>
      <c r="B12138" s="337" t="s">
        <v>32078</v>
      </c>
      <c r="C12138" s="337">
        <v>7792</v>
      </c>
      <c r="D12138" s="338" t="s">
        <v>39540</v>
      </c>
      <c r="E12138" s="337" t="s">
        <v>32098</v>
      </c>
      <c r="F12138" s="339" t="s">
        <v>39541</v>
      </c>
      <c r="G12138" s="339" t="s">
        <v>39541</v>
      </c>
    </row>
    <row r="12139" spans="1:7" ht="22.5">
      <c r="A12139" s="336" t="str">
        <f t="shared" si="190"/>
        <v>SINAPI-I 7793</v>
      </c>
      <c r="B12139" s="337" t="s">
        <v>32078</v>
      </c>
      <c r="C12139" s="337">
        <v>7793</v>
      </c>
      <c r="D12139" s="338" t="s">
        <v>39542</v>
      </c>
      <c r="E12139" s="337" t="s">
        <v>32098</v>
      </c>
      <c r="F12139" s="339" t="s">
        <v>39543</v>
      </c>
      <c r="G12139" s="339" t="s">
        <v>39543</v>
      </c>
    </row>
    <row r="12140" spans="1:7" ht="22.5">
      <c r="A12140" s="336" t="str">
        <f t="shared" si="190"/>
        <v>SINAPI-I 13159</v>
      </c>
      <c r="B12140" s="337" t="s">
        <v>32078</v>
      </c>
      <c r="C12140" s="337">
        <v>13159</v>
      </c>
      <c r="D12140" s="338" t="s">
        <v>39544</v>
      </c>
      <c r="E12140" s="337" t="s">
        <v>32098</v>
      </c>
      <c r="F12140" s="339" t="s">
        <v>39545</v>
      </c>
      <c r="G12140" s="339" t="s">
        <v>39545</v>
      </c>
    </row>
    <row r="12141" spans="1:7" ht="22.5">
      <c r="A12141" s="336" t="str">
        <f t="shared" si="190"/>
        <v>SINAPI-I 13168</v>
      </c>
      <c r="B12141" s="337" t="s">
        <v>32078</v>
      </c>
      <c r="C12141" s="337">
        <v>13168</v>
      </c>
      <c r="D12141" s="338" t="s">
        <v>39546</v>
      </c>
      <c r="E12141" s="337" t="s">
        <v>32098</v>
      </c>
      <c r="F12141" s="339" t="s">
        <v>39547</v>
      </c>
      <c r="G12141" s="339" t="s">
        <v>39547</v>
      </c>
    </row>
    <row r="12142" spans="1:7" ht="22.5">
      <c r="A12142" s="336" t="str">
        <f t="shared" si="190"/>
        <v>SINAPI-I 13173</v>
      </c>
      <c r="B12142" s="337" t="s">
        <v>32078</v>
      </c>
      <c r="C12142" s="337">
        <v>13173</v>
      </c>
      <c r="D12142" s="338" t="s">
        <v>39548</v>
      </c>
      <c r="E12142" s="337" t="s">
        <v>32098</v>
      </c>
      <c r="F12142" s="339" t="s">
        <v>39549</v>
      </c>
      <c r="G12142" s="339" t="s">
        <v>39549</v>
      </c>
    </row>
    <row r="12143" spans="1:7" ht="22.5">
      <c r="A12143" s="336" t="str">
        <f t="shared" si="190"/>
        <v>SINAPI-I 12583</v>
      </c>
      <c r="B12143" s="337" t="s">
        <v>32078</v>
      </c>
      <c r="C12143" s="337">
        <v>12583</v>
      </c>
      <c r="D12143" s="338" t="s">
        <v>39550</v>
      </c>
      <c r="E12143" s="337" t="s">
        <v>32098</v>
      </c>
      <c r="F12143" s="339" t="s">
        <v>25790</v>
      </c>
      <c r="G12143" s="339" t="s">
        <v>25790</v>
      </c>
    </row>
    <row r="12144" spans="1:7" ht="22.5">
      <c r="A12144" s="336" t="str">
        <f t="shared" si="190"/>
        <v>SINAPI-I 12584</v>
      </c>
      <c r="B12144" s="337" t="s">
        <v>32078</v>
      </c>
      <c r="C12144" s="337">
        <v>12584</v>
      </c>
      <c r="D12144" s="338" t="s">
        <v>39551</v>
      </c>
      <c r="E12144" s="337" t="s">
        <v>32098</v>
      </c>
      <c r="F12144" s="339" t="s">
        <v>27487</v>
      </c>
      <c r="G12144" s="339" t="s">
        <v>27487</v>
      </c>
    </row>
    <row r="12145" spans="1:7">
      <c r="A12145" s="336" t="str">
        <f t="shared" si="190"/>
        <v>SINAPI-I 12613</v>
      </c>
      <c r="B12145" s="337" t="s">
        <v>32078</v>
      </c>
      <c r="C12145" s="337">
        <v>12613</v>
      </c>
      <c r="D12145" s="338" t="s">
        <v>39552</v>
      </c>
      <c r="E12145" s="337" t="s">
        <v>32080</v>
      </c>
      <c r="F12145" s="339" t="s">
        <v>39553</v>
      </c>
      <c r="G12145" s="339" t="s">
        <v>39553</v>
      </c>
    </row>
    <row r="12146" spans="1:7">
      <c r="A12146" s="336" t="str">
        <f t="shared" si="190"/>
        <v>SINAPI-I 1031</v>
      </c>
      <c r="B12146" s="337" t="s">
        <v>32078</v>
      </c>
      <c r="C12146" s="337">
        <v>1031</v>
      </c>
      <c r="D12146" s="338" t="s">
        <v>39554</v>
      </c>
      <c r="E12146" s="337" t="s">
        <v>32080</v>
      </c>
      <c r="F12146" s="339" t="s">
        <v>26607</v>
      </c>
      <c r="G12146" s="339" t="s">
        <v>26607</v>
      </c>
    </row>
    <row r="12147" spans="1:7" ht="22.5">
      <c r="A12147" s="336" t="str">
        <f t="shared" si="190"/>
        <v>SINAPI-I 39707</v>
      </c>
      <c r="B12147" s="337" t="s">
        <v>32078</v>
      </c>
      <c r="C12147" s="337">
        <v>39707</v>
      </c>
      <c r="D12147" s="338" t="s">
        <v>39555</v>
      </c>
      <c r="E12147" s="337" t="s">
        <v>32098</v>
      </c>
      <c r="F12147" s="339" t="s">
        <v>10649</v>
      </c>
      <c r="G12147" s="339" t="s">
        <v>10649</v>
      </c>
    </row>
    <row r="12148" spans="1:7" ht="22.5">
      <c r="A12148" s="336" t="str">
        <f t="shared" si="190"/>
        <v>SINAPI-I 39708</v>
      </c>
      <c r="B12148" s="337" t="s">
        <v>32078</v>
      </c>
      <c r="C12148" s="337">
        <v>39708</v>
      </c>
      <c r="D12148" s="338" t="s">
        <v>39556</v>
      </c>
      <c r="E12148" s="337" t="s">
        <v>32098</v>
      </c>
      <c r="F12148" s="339" t="s">
        <v>8087</v>
      </c>
      <c r="G12148" s="339" t="s">
        <v>8087</v>
      </c>
    </row>
    <row r="12149" spans="1:7" ht="22.5">
      <c r="A12149" s="336" t="str">
        <f t="shared" si="190"/>
        <v>SINAPI-I 39710</v>
      </c>
      <c r="B12149" s="337" t="s">
        <v>32078</v>
      </c>
      <c r="C12149" s="337">
        <v>39710</v>
      </c>
      <c r="D12149" s="338" t="s">
        <v>39557</v>
      </c>
      <c r="E12149" s="337" t="s">
        <v>32098</v>
      </c>
      <c r="F12149" s="339" t="s">
        <v>24540</v>
      </c>
      <c r="G12149" s="339" t="s">
        <v>24540</v>
      </c>
    </row>
    <row r="12150" spans="1:7" ht="22.5">
      <c r="A12150" s="336" t="str">
        <f t="shared" si="190"/>
        <v>SINAPI-I 39709</v>
      </c>
      <c r="B12150" s="337" t="s">
        <v>32078</v>
      </c>
      <c r="C12150" s="337">
        <v>39709</v>
      </c>
      <c r="D12150" s="338" t="s">
        <v>39558</v>
      </c>
      <c r="E12150" s="337" t="s">
        <v>32098</v>
      </c>
      <c r="F12150" s="339" t="s">
        <v>11343</v>
      </c>
      <c r="G12150" s="339" t="s">
        <v>11343</v>
      </c>
    </row>
    <row r="12151" spans="1:7" ht="22.5">
      <c r="A12151" s="336" t="str">
        <f t="shared" ref="A12151:A12214" si="191">CONCATENAR</f>
        <v>SINAPI-I 39711</v>
      </c>
      <c r="B12151" s="337" t="s">
        <v>32078</v>
      </c>
      <c r="C12151" s="337">
        <v>39711</v>
      </c>
      <c r="D12151" s="338" t="s">
        <v>39559</v>
      </c>
      <c r="E12151" s="337" t="s">
        <v>32098</v>
      </c>
      <c r="F12151" s="339" t="s">
        <v>32889</v>
      </c>
      <c r="G12151" s="339" t="s">
        <v>32889</v>
      </c>
    </row>
    <row r="12152" spans="1:7" ht="22.5">
      <c r="A12152" s="336" t="str">
        <f t="shared" si="191"/>
        <v>SINAPI-I 39712</v>
      </c>
      <c r="B12152" s="337" t="s">
        <v>32078</v>
      </c>
      <c r="C12152" s="337">
        <v>39712</v>
      </c>
      <c r="D12152" s="338" t="s">
        <v>39560</v>
      </c>
      <c r="E12152" s="337" t="s">
        <v>32098</v>
      </c>
      <c r="F12152" s="339" t="s">
        <v>10478</v>
      </c>
      <c r="G12152" s="339" t="s">
        <v>10478</v>
      </c>
    </row>
    <row r="12153" spans="1:7" ht="22.5">
      <c r="A12153" s="336" t="str">
        <f t="shared" si="191"/>
        <v>SINAPI-I 39713</v>
      </c>
      <c r="B12153" s="337" t="s">
        <v>32078</v>
      </c>
      <c r="C12153" s="337">
        <v>39713</v>
      </c>
      <c r="D12153" s="338" t="s">
        <v>39561</v>
      </c>
      <c r="E12153" s="337" t="s">
        <v>32098</v>
      </c>
      <c r="F12153" s="339" t="s">
        <v>39562</v>
      </c>
      <c r="G12153" s="339" t="s">
        <v>39562</v>
      </c>
    </row>
    <row r="12154" spans="1:7" ht="22.5">
      <c r="A12154" s="336" t="str">
        <f t="shared" si="191"/>
        <v>SINAPI-I 39714</v>
      </c>
      <c r="B12154" s="337" t="s">
        <v>32078</v>
      </c>
      <c r="C12154" s="337">
        <v>39714</v>
      </c>
      <c r="D12154" s="338" t="s">
        <v>39563</v>
      </c>
      <c r="E12154" s="337" t="s">
        <v>32098</v>
      </c>
      <c r="F12154" s="339" t="s">
        <v>26661</v>
      </c>
      <c r="G12154" s="339" t="s">
        <v>26661</v>
      </c>
    </row>
    <row r="12155" spans="1:7" ht="22.5">
      <c r="A12155" s="336" t="str">
        <f t="shared" si="191"/>
        <v>SINAPI-I 39715</v>
      </c>
      <c r="B12155" s="337" t="s">
        <v>32078</v>
      </c>
      <c r="C12155" s="337">
        <v>39715</v>
      </c>
      <c r="D12155" s="338" t="s">
        <v>39564</v>
      </c>
      <c r="E12155" s="337" t="s">
        <v>32098</v>
      </c>
      <c r="F12155" s="339" t="s">
        <v>27386</v>
      </c>
      <c r="G12155" s="339" t="s">
        <v>27386</v>
      </c>
    </row>
    <row r="12156" spans="1:7" ht="22.5">
      <c r="A12156" s="336" t="str">
        <f t="shared" si="191"/>
        <v>SINAPI-I 39716</v>
      </c>
      <c r="B12156" s="337" t="s">
        <v>32078</v>
      </c>
      <c r="C12156" s="337">
        <v>39716</v>
      </c>
      <c r="D12156" s="338" t="s">
        <v>39565</v>
      </c>
      <c r="E12156" s="337" t="s">
        <v>32098</v>
      </c>
      <c r="F12156" s="339" t="s">
        <v>30244</v>
      </c>
      <c r="G12156" s="339" t="s">
        <v>30244</v>
      </c>
    </row>
    <row r="12157" spans="1:7" ht="22.5">
      <c r="A12157" s="336" t="str">
        <f t="shared" si="191"/>
        <v>SINAPI-I 39718</v>
      </c>
      <c r="B12157" s="337" t="s">
        <v>32078</v>
      </c>
      <c r="C12157" s="337">
        <v>39718</v>
      </c>
      <c r="D12157" s="338" t="s">
        <v>39566</v>
      </c>
      <c r="E12157" s="337" t="s">
        <v>32098</v>
      </c>
      <c r="F12157" s="339" t="s">
        <v>19667</v>
      </c>
      <c r="G12157" s="339" t="s">
        <v>19667</v>
      </c>
    </row>
    <row r="12158" spans="1:7" ht="22.5">
      <c r="A12158" s="336" t="str">
        <f t="shared" si="191"/>
        <v>SINAPI-I 9813</v>
      </c>
      <c r="B12158" s="337" t="s">
        <v>32078</v>
      </c>
      <c r="C12158" s="337">
        <v>9813</v>
      </c>
      <c r="D12158" s="338" t="s">
        <v>39567</v>
      </c>
      <c r="E12158" s="337" t="s">
        <v>32098</v>
      </c>
      <c r="F12158" s="339" t="s">
        <v>28555</v>
      </c>
      <c r="G12158" s="339" t="s">
        <v>28555</v>
      </c>
    </row>
    <row r="12159" spans="1:7" ht="22.5">
      <c r="A12159" s="336" t="str">
        <f t="shared" si="191"/>
        <v>SINAPI-I 9815</v>
      </c>
      <c r="B12159" s="337" t="s">
        <v>32078</v>
      </c>
      <c r="C12159" s="337">
        <v>9815</v>
      </c>
      <c r="D12159" s="338" t="s">
        <v>39568</v>
      </c>
      <c r="E12159" s="337" t="s">
        <v>32098</v>
      </c>
      <c r="F12159" s="339" t="s">
        <v>16533</v>
      </c>
      <c r="G12159" s="339" t="s">
        <v>16533</v>
      </c>
    </row>
    <row r="12160" spans="1:7" ht="22.5">
      <c r="A12160" s="336" t="str">
        <f t="shared" si="191"/>
        <v>SINAPI-I 44543</v>
      </c>
      <c r="B12160" s="337" t="s">
        <v>32078</v>
      </c>
      <c r="C12160" s="337">
        <v>44543</v>
      </c>
      <c r="D12160" s="338" t="s">
        <v>39569</v>
      </c>
      <c r="E12160" s="337" t="s">
        <v>32098</v>
      </c>
      <c r="F12160" s="339" t="s">
        <v>39570</v>
      </c>
      <c r="G12160" s="339" t="s">
        <v>39570</v>
      </c>
    </row>
    <row r="12161" spans="1:7" ht="22.5">
      <c r="A12161" s="336" t="str">
        <f t="shared" si="191"/>
        <v>SINAPI-I 44526</v>
      </c>
      <c r="B12161" s="337" t="s">
        <v>32078</v>
      </c>
      <c r="C12161" s="337">
        <v>44526</v>
      </c>
      <c r="D12161" s="338" t="s">
        <v>39571</v>
      </c>
      <c r="E12161" s="337" t="s">
        <v>32098</v>
      </c>
      <c r="F12161" s="339" t="s">
        <v>39572</v>
      </c>
      <c r="G12161" s="339" t="s">
        <v>39572</v>
      </c>
    </row>
    <row r="12162" spans="1:7" ht="22.5">
      <c r="A12162" s="336" t="str">
        <f t="shared" si="191"/>
        <v>SINAPI-I 44518</v>
      </c>
      <c r="B12162" s="337" t="s">
        <v>32078</v>
      </c>
      <c r="C12162" s="337">
        <v>44518</v>
      </c>
      <c r="D12162" s="338" t="s">
        <v>39573</v>
      </c>
      <c r="E12162" s="337" t="s">
        <v>32098</v>
      </c>
      <c r="F12162" s="339" t="s">
        <v>39574</v>
      </c>
      <c r="G12162" s="339" t="s">
        <v>39574</v>
      </c>
    </row>
    <row r="12163" spans="1:7" ht="22.5">
      <c r="A12163" s="336" t="str">
        <f t="shared" si="191"/>
        <v>SINAPI-I 44544</v>
      </c>
      <c r="B12163" s="337" t="s">
        <v>32078</v>
      </c>
      <c r="C12163" s="337">
        <v>44544</v>
      </c>
      <c r="D12163" s="338" t="s">
        <v>39575</v>
      </c>
      <c r="E12163" s="337" t="s">
        <v>32098</v>
      </c>
      <c r="F12163" s="339" t="s">
        <v>39576</v>
      </c>
      <c r="G12163" s="339" t="s">
        <v>39576</v>
      </c>
    </row>
    <row r="12164" spans="1:7" ht="22.5">
      <c r="A12164" s="336" t="str">
        <f t="shared" si="191"/>
        <v>SINAPI-I 44545</v>
      </c>
      <c r="B12164" s="337" t="s">
        <v>32078</v>
      </c>
      <c r="C12164" s="337">
        <v>44545</v>
      </c>
      <c r="D12164" s="338" t="s">
        <v>39577</v>
      </c>
      <c r="E12164" s="337" t="s">
        <v>32098</v>
      </c>
      <c r="F12164" s="339" t="s">
        <v>39578</v>
      </c>
      <c r="G12164" s="339" t="s">
        <v>39578</v>
      </c>
    </row>
    <row r="12165" spans="1:7" ht="22.5">
      <c r="A12165" s="336" t="str">
        <f t="shared" si="191"/>
        <v>SINAPI-I 44546</v>
      </c>
      <c r="B12165" s="337" t="s">
        <v>32078</v>
      </c>
      <c r="C12165" s="337">
        <v>44546</v>
      </c>
      <c r="D12165" s="338" t="s">
        <v>39579</v>
      </c>
      <c r="E12165" s="337" t="s">
        <v>32098</v>
      </c>
      <c r="F12165" s="339" t="s">
        <v>39580</v>
      </c>
      <c r="G12165" s="339" t="s">
        <v>39580</v>
      </c>
    </row>
    <row r="12166" spans="1:7" ht="22.5">
      <c r="A12166" s="336" t="str">
        <f t="shared" si="191"/>
        <v>SINAPI-I 44525</v>
      </c>
      <c r="B12166" s="337" t="s">
        <v>32078</v>
      </c>
      <c r="C12166" s="337">
        <v>44525</v>
      </c>
      <c r="D12166" s="338" t="s">
        <v>39581</v>
      </c>
      <c r="E12166" s="337" t="s">
        <v>32098</v>
      </c>
      <c r="F12166" s="339" t="s">
        <v>39582</v>
      </c>
      <c r="G12166" s="339" t="s">
        <v>39582</v>
      </c>
    </row>
    <row r="12167" spans="1:7" ht="22.5">
      <c r="A12167" s="336" t="str">
        <f t="shared" si="191"/>
        <v>SINAPI-I 44547</v>
      </c>
      <c r="B12167" s="337" t="s">
        <v>32078</v>
      </c>
      <c r="C12167" s="337">
        <v>44547</v>
      </c>
      <c r="D12167" s="338" t="s">
        <v>39583</v>
      </c>
      <c r="E12167" s="337" t="s">
        <v>32098</v>
      </c>
      <c r="F12167" s="339" t="s">
        <v>39584</v>
      </c>
      <c r="G12167" s="339" t="s">
        <v>39584</v>
      </c>
    </row>
    <row r="12168" spans="1:7" ht="22.5">
      <c r="A12168" s="336" t="str">
        <f t="shared" si="191"/>
        <v>SINAPI-I 44519</v>
      </c>
      <c r="B12168" s="337" t="s">
        <v>32078</v>
      </c>
      <c r="C12168" s="337">
        <v>44519</v>
      </c>
      <c r="D12168" s="338" t="s">
        <v>39585</v>
      </c>
      <c r="E12168" s="337" t="s">
        <v>32098</v>
      </c>
      <c r="F12168" s="339" t="s">
        <v>39586</v>
      </c>
      <c r="G12168" s="339" t="s">
        <v>39586</v>
      </c>
    </row>
    <row r="12169" spans="1:7" ht="22.5">
      <c r="A12169" s="336" t="str">
        <f t="shared" si="191"/>
        <v>SINAPI-I 44520</v>
      </c>
      <c r="B12169" s="337" t="s">
        <v>32078</v>
      </c>
      <c r="C12169" s="337">
        <v>44520</v>
      </c>
      <c r="D12169" s="338" t="s">
        <v>39587</v>
      </c>
      <c r="E12169" s="337" t="s">
        <v>32098</v>
      </c>
      <c r="F12169" s="339" t="s">
        <v>39588</v>
      </c>
      <c r="G12169" s="339" t="s">
        <v>39588</v>
      </c>
    </row>
    <row r="12170" spans="1:7" ht="22.5">
      <c r="A12170" s="336" t="str">
        <f t="shared" si="191"/>
        <v>SINAPI-I 44521</v>
      </c>
      <c r="B12170" s="337" t="s">
        <v>32078</v>
      </c>
      <c r="C12170" s="337">
        <v>44521</v>
      </c>
      <c r="D12170" s="338" t="s">
        <v>39589</v>
      </c>
      <c r="E12170" s="337" t="s">
        <v>32098</v>
      </c>
      <c r="F12170" s="339" t="s">
        <v>39590</v>
      </c>
      <c r="G12170" s="339" t="s">
        <v>39590</v>
      </c>
    </row>
    <row r="12171" spans="1:7" ht="22.5">
      <c r="A12171" s="336" t="str">
        <f t="shared" si="191"/>
        <v>SINAPI-I 44522</v>
      </c>
      <c r="B12171" s="337" t="s">
        <v>32078</v>
      </c>
      <c r="C12171" s="337">
        <v>44522</v>
      </c>
      <c r="D12171" s="338" t="s">
        <v>39591</v>
      </c>
      <c r="E12171" s="337" t="s">
        <v>32098</v>
      </c>
      <c r="F12171" s="339" t="s">
        <v>39592</v>
      </c>
      <c r="G12171" s="339" t="s">
        <v>39592</v>
      </c>
    </row>
    <row r="12172" spans="1:7" ht="22.5">
      <c r="A12172" s="336" t="str">
        <f t="shared" si="191"/>
        <v>SINAPI-I 44523</v>
      </c>
      <c r="B12172" s="337" t="s">
        <v>32078</v>
      </c>
      <c r="C12172" s="337">
        <v>44523</v>
      </c>
      <c r="D12172" s="338" t="s">
        <v>39593</v>
      </c>
      <c r="E12172" s="337" t="s">
        <v>32098</v>
      </c>
      <c r="F12172" s="339" t="s">
        <v>39594</v>
      </c>
      <c r="G12172" s="339" t="s">
        <v>39594</v>
      </c>
    </row>
    <row r="12173" spans="1:7" ht="22.5">
      <c r="A12173" s="336" t="str">
        <f t="shared" si="191"/>
        <v>SINAPI-I 44527</v>
      </c>
      <c r="B12173" s="337" t="s">
        <v>32078</v>
      </c>
      <c r="C12173" s="337">
        <v>44527</v>
      </c>
      <c r="D12173" s="338" t="s">
        <v>39595</v>
      </c>
      <c r="E12173" s="337" t="s">
        <v>32098</v>
      </c>
      <c r="F12173" s="339" t="s">
        <v>39596</v>
      </c>
      <c r="G12173" s="339" t="s">
        <v>39596</v>
      </c>
    </row>
    <row r="12174" spans="1:7" ht="22.5">
      <c r="A12174" s="336" t="str">
        <f t="shared" si="191"/>
        <v>SINAPI-I 44524</v>
      </c>
      <c r="B12174" s="337" t="s">
        <v>32078</v>
      </c>
      <c r="C12174" s="337">
        <v>44524</v>
      </c>
      <c r="D12174" s="338" t="s">
        <v>39597</v>
      </c>
      <c r="E12174" s="337" t="s">
        <v>32098</v>
      </c>
      <c r="F12174" s="339" t="s">
        <v>39598</v>
      </c>
      <c r="G12174" s="339" t="s">
        <v>39598</v>
      </c>
    </row>
    <row r="12175" spans="1:7" ht="22.5">
      <c r="A12175" s="336" t="str">
        <f t="shared" si="191"/>
        <v>SINAPI-I 44542</v>
      </c>
      <c r="B12175" s="337" t="s">
        <v>32078</v>
      </c>
      <c r="C12175" s="337">
        <v>44542</v>
      </c>
      <c r="D12175" s="338" t="s">
        <v>39599</v>
      </c>
      <c r="E12175" s="337" t="s">
        <v>32098</v>
      </c>
      <c r="F12175" s="339" t="s">
        <v>39600</v>
      </c>
      <c r="G12175" s="339" t="s">
        <v>39600</v>
      </c>
    </row>
    <row r="12176" spans="1:7">
      <c r="A12176" s="336" t="str">
        <f t="shared" si="191"/>
        <v>SINAPI-I 9876</v>
      </c>
      <c r="B12176" s="337" t="s">
        <v>32078</v>
      </c>
      <c r="C12176" s="337">
        <v>9876</v>
      </c>
      <c r="D12176" s="338" t="s">
        <v>39601</v>
      </c>
      <c r="E12176" s="337" t="s">
        <v>32098</v>
      </c>
      <c r="F12176" s="339" t="s">
        <v>23284</v>
      </c>
      <c r="G12176" s="339" t="s">
        <v>23284</v>
      </c>
    </row>
    <row r="12177" spans="1:7">
      <c r="A12177" s="336" t="str">
        <f t="shared" si="191"/>
        <v>SINAPI-I 9877</v>
      </c>
      <c r="B12177" s="337" t="s">
        <v>32078</v>
      </c>
      <c r="C12177" s="337">
        <v>9877</v>
      </c>
      <c r="D12177" s="338" t="s">
        <v>39602</v>
      </c>
      <c r="E12177" s="337" t="s">
        <v>32098</v>
      </c>
      <c r="F12177" s="339" t="s">
        <v>23026</v>
      </c>
      <c r="G12177" s="339" t="s">
        <v>23026</v>
      </c>
    </row>
    <row r="12178" spans="1:7">
      <c r="A12178" s="336" t="str">
        <f t="shared" si="191"/>
        <v>SINAPI-I 9878</v>
      </c>
      <c r="B12178" s="337" t="s">
        <v>32078</v>
      </c>
      <c r="C12178" s="337">
        <v>9878</v>
      </c>
      <c r="D12178" s="338" t="s">
        <v>39603</v>
      </c>
      <c r="E12178" s="337" t="s">
        <v>32098</v>
      </c>
      <c r="F12178" s="339" t="s">
        <v>39604</v>
      </c>
      <c r="G12178" s="339" t="s">
        <v>39604</v>
      </c>
    </row>
    <row r="12179" spans="1:7">
      <c r="A12179" s="336" t="str">
        <f t="shared" si="191"/>
        <v>SINAPI-I 9879</v>
      </c>
      <c r="B12179" s="337" t="s">
        <v>32078</v>
      </c>
      <c r="C12179" s="337">
        <v>9879</v>
      </c>
      <c r="D12179" s="338" t="s">
        <v>39605</v>
      </c>
      <c r="E12179" s="337" t="s">
        <v>32098</v>
      </c>
      <c r="F12179" s="339" t="s">
        <v>39606</v>
      </c>
      <c r="G12179" s="339" t="s">
        <v>39606</v>
      </c>
    </row>
    <row r="12180" spans="1:7" ht="22.5">
      <c r="A12180" s="336" t="str">
        <f t="shared" si="191"/>
        <v>SINAPI-I 41986</v>
      </c>
      <c r="B12180" s="337" t="s">
        <v>32078</v>
      </c>
      <c r="C12180" s="337">
        <v>41986</v>
      </c>
      <c r="D12180" s="338" t="s">
        <v>39607</v>
      </c>
      <c r="E12180" s="337" t="s">
        <v>32098</v>
      </c>
      <c r="F12180" s="339" t="s">
        <v>39608</v>
      </c>
      <c r="G12180" s="339" t="s">
        <v>39608</v>
      </c>
    </row>
    <row r="12181" spans="1:7" ht="22.5">
      <c r="A12181" s="336" t="str">
        <f t="shared" si="191"/>
        <v>SINAPI-I 43422</v>
      </c>
      <c r="B12181" s="337" t="s">
        <v>32078</v>
      </c>
      <c r="C12181" s="337">
        <v>43422</v>
      </c>
      <c r="D12181" s="338" t="s">
        <v>39609</v>
      </c>
      <c r="E12181" s="337" t="s">
        <v>32098</v>
      </c>
      <c r="F12181" s="339" t="s">
        <v>39610</v>
      </c>
      <c r="G12181" s="339" t="s">
        <v>39610</v>
      </c>
    </row>
    <row r="12182" spans="1:7" ht="22.5">
      <c r="A12182" s="336" t="str">
        <f t="shared" si="191"/>
        <v>SINAPI-I 41987</v>
      </c>
      <c r="B12182" s="337" t="s">
        <v>32078</v>
      </c>
      <c r="C12182" s="337">
        <v>41987</v>
      </c>
      <c r="D12182" s="338" t="s">
        <v>39611</v>
      </c>
      <c r="E12182" s="337" t="s">
        <v>32098</v>
      </c>
      <c r="F12182" s="339" t="s">
        <v>39612</v>
      </c>
      <c r="G12182" s="339" t="s">
        <v>39612</v>
      </c>
    </row>
    <row r="12183" spans="1:7" ht="22.5">
      <c r="A12183" s="336" t="str">
        <f t="shared" si="191"/>
        <v>SINAPI-I 41988</v>
      </c>
      <c r="B12183" s="337" t="s">
        <v>32078</v>
      </c>
      <c r="C12183" s="337">
        <v>41988</v>
      </c>
      <c r="D12183" s="338" t="s">
        <v>39613</v>
      </c>
      <c r="E12183" s="337" t="s">
        <v>32098</v>
      </c>
      <c r="F12183" s="339" t="s">
        <v>39614</v>
      </c>
      <c r="G12183" s="339" t="s">
        <v>39614</v>
      </c>
    </row>
    <row r="12184" spans="1:7" ht="22.5">
      <c r="A12184" s="336" t="str">
        <f t="shared" si="191"/>
        <v>SINAPI-I 41697</v>
      </c>
      <c r="B12184" s="337" t="s">
        <v>32078</v>
      </c>
      <c r="C12184" s="337">
        <v>41697</v>
      </c>
      <c r="D12184" s="338" t="s">
        <v>39615</v>
      </c>
      <c r="E12184" s="337" t="s">
        <v>32098</v>
      </c>
      <c r="F12184" s="339" t="s">
        <v>39616</v>
      </c>
      <c r="G12184" s="339" t="s">
        <v>39616</v>
      </c>
    </row>
    <row r="12185" spans="1:7" ht="22.5">
      <c r="A12185" s="336" t="str">
        <f t="shared" si="191"/>
        <v>SINAPI-I 41985</v>
      </c>
      <c r="B12185" s="337" t="s">
        <v>32078</v>
      </c>
      <c r="C12185" s="337">
        <v>41985</v>
      </c>
      <c r="D12185" s="338" t="s">
        <v>39617</v>
      </c>
      <c r="E12185" s="337" t="s">
        <v>32098</v>
      </c>
      <c r="F12185" s="339" t="s">
        <v>39618</v>
      </c>
      <c r="G12185" s="339" t="s">
        <v>39618</v>
      </c>
    </row>
    <row r="12186" spans="1:7" ht="22.5">
      <c r="A12186" s="336" t="str">
        <f t="shared" si="191"/>
        <v>SINAPI-I 41699</v>
      </c>
      <c r="B12186" s="337" t="s">
        <v>32078</v>
      </c>
      <c r="C12186" s="337">
        <v>41699</v>
      </c>
      <c r="D12186" s="338" t="s">
        <v>39619</v>
      </c>
      <c r="E12186" s="337" t="s">
        <v>32098</v>
      </c>
      <c r="F12186" s="339" t="s">
        <v>39620</v>
      </c>
      <c r="G12186" s="339" t="s">
        <v>39620</v>
      </c>
    </row>
    <row r="12187" spans="1:7" ht="22.5">
      <c r="A12187" s="336" t="str">
        <f t="shared" si="191"/>
        <v>SINAPI-I 38053</v>
      </c>
      <c r="B12187" s="337" t="s">
        <v>32078</v>
      </c>
      <c r="C12187" s="337">
        <v>38053</v>
      </c>
      <c r="D12187" s="338" t="s">
        <v>39621</v>
      </c>
      <c r="E12187" s="337" t="s">
        <v>32098</v>
      </c>
      <c r="F12187" s="339" t="s">
        <v>39622</v>
      </c>
      <c r="G12187" s="339" t="s">
        <v>39622</v>
      </c>
    </row>
    <row r="12188" spans="1:7" ht="22.5">
      <c r="A12188" s="336" t="str">
        <f t="shared" si="191"/>
        <v>SINAPI-I 38054</v>
      </c>
      <c r="B12188" s="337" t="s">
        <v>32078</v>
      </c>
      <c r="C12188" s="337">
        <v>38054</v>
      </c>
      <c r="D12188" s="338" t="s">
        <v>39623</v>
      </c>
      <c r="E12188" s="337" t="s">
        <v>32098</v>
      </c>
      <c r="F12188" s="339" t="s">
        <v>28002</v>
      </c>
      <c r="G12188" s="339" t="s">
        <v>28002</v>
      </c>
    </row>
    <row r="12189" spans="1:7" ht="22.5">
      <c r="A12189" s="336" t="str">
        <f t="shared" si="191"/>
        <v>SINAPI-I 38052</v>
      </c>
      <c r="B12189" s="337" t="s">
        <v>32078</v>
      </c>
      <c r="C12189" s="337">
        <v>38052</v>
      </c>
      <c r="D12189" s="338" t="s">
        <v>39624</v>
      </c>
      <c r="E12189" s="337" t="s">
        <v>32098</v>
      </c>
      <c r="F12189" s="339" t="s">
        <v>16603</v>
      </c>
      <c r="G12189" s="339" t="s">
        <v>16603</v>
      </c>
    </row>
    <row r="12190" spans="1:7" ht="22.5">
      <c r="A12190" s="336" t="str">
        <f t="shared" si="191"/>
        <v>SINAPI-I 38051</v>
      </c>
      <c r="B12190" s="337" t="s">
        <v>32078</v>
      </c>
      <c r="C12190" s="337">
        <v>38051</v>
      </c>
      <c r="D12190" s="338" t="s">
        <v>39625</v>
      </c>
      <c r="E12190" s="337" t="s">
        <v>32098</v>
      </c>
      <c r="F12190" s="339" t="s">
        <v>17391</v>
      </c>
      <c r="G12190" s="339" t="s">
        <v>17391</v>
      </c>
    </row>
    <row r="12191" spans="1:7">
      <c r="A12191" s="336" t="str">
        <f t="shared" si="191"/>
        <v>SINAPI-I 38787</v>
      </c>
      <c r="B12191" s="337" t="s">
        <v>32078</v>
      </c>
      <c r="C12191" s="337">
        <v>38787</v>
      </c>
      <c r="D12191" s="338" t="s">
        <v>39626</v>
      </c>
      <c r="E12191" s="337" t="s">
        <v>32098</v>
      </c>
      <c r="F12191" s="339" t="s">
        <v>26465</v>
      </c>
      <c r="G12191" s="339" t="s">
        <v>26465</v>
      </c>
    </row>
    <row r="12192" spans="1:7">
      <c r="A12192" s="336" t="str">
        <f t="shared" si="191"/>
        <v>SINAPI-I 38825</v>
      </c>
      <c r="B12192" s="337" t="s">
        <v>32078</v>
      </c>
      <c r="C12192" s="337">
        <v>38825</v>
      </c>
      <c r="D12192" s="338" t="s">
        <v>39627</v>
      </c>
      <c r="E12192" s="337" t="s">
        <v>32098</v>
      </c>
      <c r="F12192" s="339" t="s">
        <v>24584</v>
      </c>
      <c r="G12192" s="339" t="s">
        <v>24584</v>
      </c>
    </row>
    <row r="12193" spans="1:7">
      <c r="A12193" s="336" t="str">
        <f t="shared" si="191"/>
        <v>SINAPI-I 38826</v>
      </c>
      <c r="B12193" s="337" t="s">
        <v>32078</v>
      </c>
      <c r="C12193" s="337">
        <v>38826</v>
      </c>
      <c r="D12193" s="338" t="s">
        <v>39628</v>
      </c>
      <c r="E12193" s="337" t="s">
        <v>32098</v>
      </c>
      <c r="F12193" s="339" t="s">
        <v>17427</v>
      </c>
      <c r="G12193" s="339" t="s">
        <v>17427</v>
      </c>
    </row>
    <row r="12194" spans="1:7">
      <c r="A12194" s="336" t="str">
        <f t="shared" si="191"/>
        <v>SINAPI-I 38827</v>
      </c>
      <c r="B12194" s="337" t="s">
        <v>32078</v>
      </c>
      <c r="C12194" s="337">
        <v>38827</v>
      </c>
      <c r="D12194" s="338" t="s">
        <v>39629</v>
      </c>
      <c r="E12194" s="337" t="s">
        <v>32098</v>
      </c>
      <c r="F12194" s="339" t="s">
        <v>17672</v>
      </c>
      <c r="G12194" s="339" t="s">
        <v>17672</v>
      </c>
    </row>
    <row r="12195" spans="1:7">
      <c r="A12195" s="336" t="str">
        <f t="shared" si="191"/>
        <v>SINAPI-I 38830</v>
      </c>
      <c r="B12195" s="337" t="s">
        <v>32078</v>
      </c>
      <c r="C12195" s="337">
        <v>38830</v>
      </c>
      <c r="D12195" s="338" t="s">
        <v>39630</v>
      </c>
      <c r="E12195" s="337" t="s">
        <v>32098</v>
      </c>
      <c r="F12195" s="339" t="s">
        <v>23832</v>
      </c>
      <c r="G12195" s="339" t="s">
        <v>23832</v>
      </c>
    </row>
    <row r="12196" spans="1:7">
      <c r="A12196" s="336" t="str">
        <f t="shared" si="191"/>
        <v>SINAPI-I 38828</v>
      </c>
      <c r="B12196" s="337" t="s">
        <v>32078</v>
      </c>
      <c r="C12196" s="337">
        <v>38828</v>
      </c>
      <c r="D12196" s="338" t="s">
        <v>39631</v>
      </c>
      <c r="E12196" s="337" t="s">
        <v>32098</v>
      </c>
      <c r="F12196" s="339" t="s">
        <v>15033</v>
      </c>
      <c r="G12196" s="339" t="s">
        <v>15033</v>
      </c>
    </row>
    <row r="12197" spans="1:7">
      <c r="A12197" s="336" t="str">
        <f t="shared" si="191"/>
        <v>SINAPI-I 38829</v>
      </c>
      <c r="B12197" s="337" t="s">
        <v>32078</v>
      </c>
      <c r="C12197" s="337">
        <v>38829</v>
      </c>
      <c r="D12197" s="338" t="s">
        <v>39632</v>
      </c>
      <c r="E12197" s="337" t="s">
        <v>32098</v>
      </c>
      <c r="F12197" s="339" t="s">
        <v>39633</v>
      </c>
      <c r="G12197" s="339" t="s">
        <v>39633</v>
      </c>
    </row>
    <row r="12198" spans="1:7">
      <c r="A12198" s="336" t="str">
        <f t="shared" si="191"/>
        <v>SINAPI-I 38831</v>
      </c>
      <c r="B12198" s="337" t="s">
        <v>32078</v>
      </c>
      <c r="C12198" s="337">
        <v>38831</v>
      </c>
      <c r="D12198" s="338" t="s">
        <v>39634</v>
      </c>
      <c r="E12198" s="337" t="s">
        <v>32098</v>
      </c>
      <c r="F12198" s="339" t="s">
        <v>39635</v>
      </c>
      <c r="G12198" s="339" t="s">
        <v>39635</v>
      </c>
    </row>
    <row r="12199" spans="1:7">
      <c r="A12199" s="336" t="str">
        <f t="shared" si="191"/>
        <v>SINAPI-I 36274</v>
      </c>
      <c r="B12199" s="337" t="s">
        <v>32078</v>
      </c>
      <c r="C12199" s="337">
        <v>36274</v>
      </c>
      <c r="D12199" s="338" t="s">
        <v>39636</v>
      </c>
      <c r="E12199" s="337" t="s">
        <v>32098</v>
      </c>
      <c r="F12199" s="339" t="s">
        <v>17508</v>
      </c>
      <c r="G12199" s="339" t="s">
        <v>17508</v>
      </c>
    </row>
    <row r="12200" spans="1:7">
      <c r="A12200" s="336" t="str">
        <f t="shared" si="191"/>
        <v>SINAPI-I 36278</v>
      </c>
      <c r="B12200" s="337" t="s">
        <v>32078</v>
      </c>
      <c r="C12200" s="337">
        <v>36278</v>
      </c>
      <c r="D12200" s="338" t="s">
        <v>39637</v>
      </c>
      <c r="E12200" s="337" t="s">
        <v>32098</v>
      </c>
      <c r="F12200" s="339" t="s">
        <v>17764</v>
      </c>
      <c r="G12200" s="339" t="s">
        <v>17764</v>
      </c>
    </row>
    <row r="12201" spans="1:7">
      <c r="A12201" s="336" t="str">
        <f t="shared" si="191"/>
        <v>SINAPI-I 38977</v>
      </c>
      <c r="B12201" s="337" t="s">
        <v>32078</v>
      </c>
      <c r="C12201" s="337">
        <v>38977</v>
      </c>
      <c r="D12201" s="338" t="s">
        <v>39638</v>
      </c>
      <c r="E12201" s="337" t="s">
        <v>32098</v>
      </c>
      <c r="F12201" s="339" t="s">
        <v>12811</v>
      </c>
      <c r="G12201" s="339" t="s">
        <v>12811</v>
      </c>
    </row>
    <row r="12202" spans="1:7">
      <c r="A12202" s="336" t="str">
        <f t="shared" si="191"/>
        <v>SINAPI-I 38971</v>
      </c>
      <c r="B12202" s="337" t="s">
        <v>32078</v>
      </c>
      <c r="C12202" s="337">
        <v>38971</v>
      </c>
      <c r="D12202" s="338" t="s">
        <v>39639</v>
      </c>
      <c r="E12202" s="337" t="s">
        <v>32098</v>
      </c>
      <c r="F12202" s="339" t="s">
        <v>26248</v>
      </c>
      <c r="G12202" s="339" t="s">
        <v>26248</v>
      </c>
    </row>
    <row r="12203" spans="1:7">
      <c r="A12203" s="336" t="str">
        <f t="shared" si="191"/>
        <v>SINAPI-I 38972</v>
      </c>
      <c r="B12203" s="337" t="s">
        <v>32078</v>
      </c>
      <c r="C12203" s="337">
        <v>38972</v>
      </c>
      <c r="D12203" s="338" t="s">
        <v>39640</v>
      </c>
      <c r="E12203" s="337" t="s">
        <v>32098</v>
      </c>
      <c r="F12203" s="339" t="s">
        <v>39641</v>
      </c>
      <c r="G12203" s="339" t="s">
        <v>39641</v>
      </c>
    </row>
    <row r="12204" spans="1:7">
      <c r="A12204" s="336" t="str">
        <f t="shared" si="191"/>
        <v>SINAPI-I 38973</v>
      </c>
      <c r="B12204" s="337" t="s">
        <v>32078</v>
      </c>
      <c r="C12204" s="337">
        <v>38973</v>
      </c>
      <c r="D12204" s="338" t="s">
        <v>39642</v>
      </c>
      <c r="E12204" s="337" t="s">
        <v>32098</v>
      </c>
      <c r="F12204" s="339" t="s">
        <v>39643</v>
      </c>
      <c r="G12204" s="339" t="s">
        <v>39643</v>
      </c>
    </row>
    <row r="12205" spans="1:7">
      <c r="A12205" s="336" t="str">
        <f t="shared" si="191"/>
        <v>SINAPI-I 38974</v>
      </c>
      <c r="B12205" s="337" t="s">
        <v>32078</v>
      </c>
      <c r="C12205" s="337">
        <v>38974</v>
      </c>
      <c r="D12205" s="338" t="s">
        <v>39644</v>
      </c>
      <c r="E12205" s="337" t="s">
        <v>32098</v>
      </c>
      <c r="F12205" s="339" t="s">
        <v>34800</v>
      </c>
      <c r="G12205" s="339" t="s">
        <v>34800</v>
      </c>
    </row>
    <row r="12206" spans="1:7">
      <c r="A12206" s="336" t="str">
        <f t="shared" si="191"/>
        <v>SINAPI-I 38975</v>
      </c>
      <c r="B12206" s="337" t="s">
        <v>32078</v>
      </c>
      <c r="C12206" s="337">
        <v>38975</v>
      </c>
      <c r="D12206" s="338" t="s">
        <v>39645</v>
      </c>
      <c r="E12206" s="337" t="s">
        <v>32098</v>
      </c>
      <c r="F12206" s="339" t="s">
        <v>39646</v>
      </c>
      <c r="G12206" s="339" t="s">
        <v>39646</v>
      </c>
    </row>
    <row r="12207" spans="1:7">
      <c r="A12207" s="336" t="str">
        <f t="shared" si="191"/>
        <v>SINAPI-I 38976</v>
      </c>
      <c r="B12207" s="337" t="s">
        <v>32078</v>
      </c>
      <c r="C12207" s="337">
        <v>38976</v>
      </c>
      <c r="D12207" s="338" t="s">
        <v>39647</v>
      </c>
      <c r="E12207" s="337" t="s">
        <v>32098</v>
      </c>
      <c r="F12207" s="339" t="s">
        <v>39648</v>
      </c>
      <c r="G12207" s="339" t="s">
        <v>39648</v>
      </c>
    </row>
    <row r="12208" spans="1:7">
      <c r="A12208" s="336" t="str">
        <f t="shared" si="191"/>
        <v>SINAPI-I 38986</v>
      </c>
      <c r="B12208" s="337" t="s">
        <v>32078</v>
      </c>
      <c r="C12208" s="337">
        <v>38986</v>
      </c>
      <c r="D12208" s="338" t="s">
        <v>39649</v>
      </c>
      <c r="E12208" s="337" t="s">
        <v>32098</v>
      </c>
      <c r="F12208" s="339" t="s">
        <v>39650</v>
      </c>
      <c r="G12208" s="339" t="s">
        <v>39650</v>
      </c>
    </row>
    <row r="12209" spans="1:7">
      <c r="A12209" s="336" t="str">
        <f t="shared" si="191"/>
        <v>SINAPI-I 38978</v>
      </c>
      <c r="B12209" s="337" t="s">
        <v>32078</v>
      </c>
      <c r="C12209" s="337">
        <v>38978</v>
      </c>
      <c r="D12209" s="338" t="s">
        <v>39651</v>
      </c>
      <c r="E12209" s="337" t="s">
        <v>32098</v>
      </c>
      <c r="F12209" s="339" t="s">
        <v>17508</v>
      </c>
      <c r="G12209" s="339" t="s">
        <v>17508</v>
      </c>
    </row>
    <row r="12210" spans="1:7">
      <c r="A12210" s="336" t="str">
        <f t="shared" si="191"/>
        <v>SINAPI-I 38979</v>
      </c>
      <c r="B12210" s="337" t="s">
        <v>32078</v>
      </c>
      <c r="C12210" s="337">
        <v>38979</v>
      </c>
      <c r="D12210" s="338" t="s">
        <v>39652</v>
      </c>
      <c r="E12210" s="337" t="s">
        <v>32098</v>
      </c>
      <c r="F12210" s="339" t="s">
        <v>17764</v>
      </c>
      <c r="G12210" s="339" t="s">
        <v>17764</v>
      </c>
    </row>
    <row r="12211" spans="1:7">
      <c r="A12211" s="336" t="str">
        <f t="shared" si="191"/>
        <v>SINAPI-I 38980</v>
      </c>
      <c r="B12211" s="337" t="s">
        <v>32078</v>
      </c>
      <c r="C12211" s="337">
        <v>38980</v>
      </c>
      <c r="D12211" s="338" t="s">
        <v>39653</v>
      </c>
      <c r="E12211" s="337" t="s">
        <v>32098</v>
      </c>
      <c r="F12211" s="339" t="s">
        <v>20976</v>
      </c>
      <c r="G12211" s="339" t="s">
        <v>20976</v>
      </c>
    </row>
    <row r="12212" spans="1:7">
      <c r="A12212" s="336" t="str">
        <f t="shared" si="191"/>
        <v>SINAPI-I 38981</v>
      </c>
      <c r="B12212" s="337" t="s">
        <v>32078</v>
      </c>
      <c r="C12212" s="337">
        <v>38981</v>
      </c>
      <c r="D12212" s="338" t="s">
        <v>39654</v>
      </c>
      <c r="E12212" s="337" t="s">
        <v>32098</v>
      </c>
      <c r="F12212" s="339" t="s">
        <v>7877</v>
      </c>
      <c r="G12212" s="339" t="s">
        <v>7877</v>
      </c>
    </row>
    <row r="12213" spans="1:7">
      <c r="A12213" s="336" t="str">
        <f t="shared" si="191"/>
        <v>SINAPI-I 38982</v>
      </c>
      <c r="B12213" s="337" t="s">
        <v>32078</v>
      </c>
      <c r="C12213" s="337">
        <v>38982</v>
      </c>
      <c r="D12213" s="338" t="s">
        <v>39655</v>
      </c>
      <c r="E12213" s="337" t="s">
        <v>32098</v>
      </c>
      <c r="F12213" s="339" t="s">
        <v>10310</v>
      </c>
      <c r="G12213" s="339" t="s">
        <v>10310</v>
      </c>
    </row>
    <row r="12214" spans="1:7">
      <c r="A12214" s="336" t="str">
        <f t="shared" si="191"/>
        <v>SINAPI-I 38983</v>
      </c>
      <c r="B12214" s="337" t="s">
        <v>32078</v>
      </c>
      <c r="C12214" s="337">
        <v>38983</v>
      </c>
      <c r="D12214" s="338" t="s">
        <v>39656</v>
      </c>
      <c r="E12214" s="337" t="s">
        <v>32098</v>
      </c>
      <c r="F12214" s="339" t="s">
        <v>39657</v>
      </c>
      <c r="G12214" s="339" t="s">
        <v>39657</v>
      </c>
    </row>
    <row r="12215" spans="1:7">
      <c r="A12215" s="336" t="str">
        <f t="shared" ref="A12215:A12278" si="192">CONCATENAR</f>
        <v>SINAPI-I 38984</v>
      </c>
      <c r="B12215" s="337" t="s">
        <v>32078</v>
      </c>
      <c r="C12215" s="337">
        <v>38984</v>
      </c>
      <c r="D12215" s="338" t="s">
        <v>39658</v>
      </c>
      <c r="E12215" s="337" t="s">
        <v>32098</v>
      </c>
      <c r="F12215" s="339" t="s">
        <v>39659</v>
      </c>
      <c r="G12215" s="339" t="s">
        <v>39659</v>
      </c>
    </row>
    <row r="12216" spans="1:7">
      <c r="A12216" s="336" t="str">
        <f t="shared" si="192"/>
        <v>SINAPI-I 38985</v>
      </c>
      <c r="B12216" s="337" t="s">
        <v>32078</v>
      </c>
      <c r="C12216" s="337">
        <v>38985</v>
      </c>
      <c r="D12216" s="338" t="s">
        <v>39660</v>
      </c>
      <c r="E12216" s="337" t="s">
        <v>32098</v>
      </c>
      <c r="F12216" s="339" t="s">
        <v>39661</v>
      </c>
      <c r="G12216" s="339" t="s">
        <v>39661</v>
      </c>
    </row>
    <row r="12217" spans="1:7">
      <c r="A12217" s="336" t="str">
        <f t="shared" si="192"/>
        <v>SINAPI-I 9836</v>
      </c>
      <c r="B12217" s="337" t="s">
        <v>32078</v>
      </c>
      <c r="C12217" s="337">
        <v>9836</v>
      </c>
      <c r="D12217" s="338" t="s">
        <v>39662</v>
      </c>
      <c r="E12217" s="337" t="s">
        <v>32098</v>
      </c>
      <c r="F12217" s="339" t="s">
        <v>26184</v>
      </c>
      <c r="G12217" s="339" t="s">
        <v>26184</v>
      </c>
    </row>
    <row r="12218" spans="1:7">
      <c r="A12218" s="336" t="str">
        <f t="shared" si="192"/>
        <v>SINAPI-I 20065</v>
      </c>
      <c r="B12218" s="337" t="s">
        <v>32078</v>
      </c>
      <c r="C12218" s="337">
        <v>20065</v>
      </c>
      <c r="D12218" s="338" t="s">
        <v>39663</v>
      </c>
      <c r="E12218" s="337" t="s">
        <v>32098</v>
      </c>
      <c r="F12218" s="339" t="s">
        <v>39664</v>
      </c>
      <c r="G12218" s="339" t="s">
        <v>39664</v>
      </c>
    </row>
    <row r="12219" spans="1:7">
      <c r="A12219" s="336" t="str">
        <f t="shared" si="192"/>
        <v>SINAPI-I 9835</v>
      </c>
      <c r="B12219" s="337" t="s">
        <v>32078</v>
      </c>
      <c r="C12219" s="337">
        <v>9835</v>
      </c>
      <c r="D12219" s="338" t="s">
        <v>39665</v>
      </c>
      <c r="E12219" s="337" t="s">
        <v>32098</v>
      </c>
      <c r="F12219" s="339" t="s">
        <v>10337</v>
      </c>
      <c r="G12219" s="339" t="s">
        <v>10337</v>
      </c>
    </row>
    <row r="12220" spans="1:7">
      <c r="A12220" s="336" t="str">
        <f t="shared" si="192"/>
        <v>SINAPI-I 38032</v>
      </c>
      <c r="B12220" s="337" t="s">
        <v>32078</v>
      </c>
      <c r="C12220" s="337">
        <v>38032</v>
      </c>
      <c r="D12220" s="338" t="s">
        <v>39666</v>
      </c>
      <c r="E12220" s="337" t="s">
        <v>32098</v>
      </c>
      <c r="F12220" s="339" t="s">
        <v>34143</v>
      </c>
      <c r="G12220" s="339" t="s">
        <v>34143</v>
      </c>
    </row>
    <row r="12221" spans="1:7">
      <c r="A12221" s="336" t="str">
        <f t="shared" si="192"/>
        <v>SINAPI-I 38033</v>
      </c>
      <c r="B12221" s="337" t="s">
        <v>32078</v>
      </c>
      <c r="C12221" s="337">
        <v>38033</v>
      </c>
      <c r="D12221" s="338" t="s">
        <v>39667</v>
      </c>
      <c r="E12221" s="337" t="s">
        <v>32098</v>
      </c>
      <c r="F12221" s="339" t="s">
        <v>39668</v>
      </c>
      <c r="G12221" s="339" t="s">
        <v>39668</v>
      </c>
    </row>
    <row r="12222" spans="1:7">
      <c r="A12222" s="336" t="str">
        <f t="shared" si="192"/>
        <v>SINAPI-I 38034</v>
      </c>
      <c r="B12222" s="337" t="s">
        <v>32078</v>
      </c>
      <c r="C12222" s="337">
        <v>38034</v>
      </c>
      <c r="D12222" s="338" t="s">
        <v>39669</v>
      </c>
      <c r="E12222" s="337" t="s">
        <v>32098</v>
      </c>
      <c r="F12222" s="339" t="s">
        <v>24199</v>
      </c>
      <c r="G12222" s="339" t="s">
        <v>24199</v>
      </c>
    </row>
    <row r="12223" spans="1:7">
      <c r="A12223" s="336" t="str">
        <f t="shared" si="192"/>
        <v>SINAPI-I 38035</v>
      </c>
      <c r="B12223" s="337" t="s">
        <v>32078</v>
      </c>
      <c r="C12223" s="337">
        <v>38035</v>
      </c>
      <c r="D12223" s="338" t="s">
        <v>39670</v>
      </c>
      <c r="E12223" s="337" t="s">
        <v>32098</v>
      </c>
      <c r="F12223" s="339" t="s">
        <v>39671</v>
      </c>
      <c r="G12223" s="339" t="s">
        <v>39671</v>
      </c>
    </row>
    <row r="12224" spans="1:7">
      <c r="A12224" s="336" t="str">
        <f t="shared" si="192"/>
        <v>SINAPI-I 38036</v>
      </c>
      <c r="B12224" s="337" t="s">
        <v>32078</v>
      </c>
      <c r="C12224" s="337">
        <v>38036</v>
      </c>
      <c r="D12224" s="338" t="s">
        <v>39672</v>
      </c>
      <c r="E12224" s="337" t="s">
        <v>32098</v>
      </c>
      <c r="F12224" s="339" t="s">
        <v>9536</v>
      </c>
      <c r="G12224" s="339" t="s">
        <v>9536</v>
      </c>
    </row>
    <row r="12225" spans="1:7">
      <c r="A12225" s="336" t="str">
        <f t="shared" si="192"/>
        <v>SINAPI-I 38037</v>
      </c>
      <c r="B12225" s="337" t="s">
        <v>32078</v>
      </c>
      <c r="C12225" s="337">
        <v>38037</v>
      </c>
      <c r="D12225" s="338" t="s">
        <v>39673</v>
      </c>
      <c r="E12225" s="337" t="s">
        <v>32098</v>
      </c>
      <c r="F12225" s="339" t="s">
        <v>39674</v>
      </c>
      <c r="G12225" s="339" t="s">
        <v>39674</v>
      </c>
    </row>
    <row r="12226" spans="1:7">
      <c r="A12226" s="336" t="str">
        <f t="shared" si="192"/>
        <v>SINAPI-I 9850</v>
      </c>
      <c r="B12226" s="337" t="s">
        <v>32078</v>
      </c>
      <c r="C12226" s="337">
        <v>9850</v>
      </c>
      <c r="D12226" s="338" t="s">
        <v>39675</v>
      </c>
      <c r="E12226" s="337" t="s">
        <v>32098</v>
      </c>
      <c r="F12226" s="339" t="s">
        <v>39676</v>
      </c>
      <c r="G12226" s="339" t="s">
        <v>39676</v>
      </c>
    </row>
    <row r="12227" spans="1:7">
      <c r="A12227" s="336" t="str">
        <f t="shared" si="192"/>
        <v>SINAPI-I 9853</v>
      </c>
      <c r="B12227" s="337" t="s">
        <v>32078</v>
      </c>
      <c r="C12227" s="337">
        <v>9853</v>
      </c>
      <c r="D12227" s="338" t="s">
        <v>39677</v>
      </c>
      <c r="E12227" s="337" t="s">
        <v>32098</v>
      </c>
      <c r="F12227" s="339" t="s">
        <v>39678</v>
      </c>
      <c r="G12227" s="339" t="s">
        <v>39678</v>
      </c>
    </row>
    <row r="12228" spans="1:7">
      <c r="A12228" s="336" t="str">
        <f t="shared" si="192"/>
        <v>SINAPI-I 9854</v>
      </c>
      <c r="B12228" s="337" t="s">
        <v>32078</v>
      </c>
      <c r="C12228" s="337">
        <v>9854</v>
      </c>
      <c r="D12228" s="338" t="s">
        <v>39679</v>
      </c>
      <c r="E12228" s="337" t="s">
        <v>32098</v>
      </c>
      <c r="F12228" s="339" t="s">
        <v>39680</v>
      </c>
      <c r="G12228" s="339" t="s">
        <v>39680</v>
      </c>
    </row>
    <row r="12229" spans="1:7">
      <c r="A12229" s="336" t="str">
        <f t="shared" si="192"/>
        <v>SINAPI-I 9851</v>
      </c>
      <c r="B12229" s="337" t="s">
        <v>32078</v>
      </c>
      <c r="C12229" s="337">
        <v>9851</v>
      </c>
      <c r="D12229" s="338" t="s">
        <v>39681</v>
      </c>
      <c r="E12229" s="337" t="s">
        <v>32098</v>
      </c>
      <c r="F12229" s="339" t="s">
        <v>39682</v>
      </c>
      <c r="G12229" s="339" t="s">
        <v>39682</v>
      </c>
    </row>
    <row r="12230" spans="1:7">
      <c r="A12230" s="336" t="str">
        <f t="shared" si="192"/>
        <v>SINAPI-I 9855</v>
      </c>
      <c r="B12230" s="337" t="s">
        <v>32078</v>
      </c>
      <c r="C12230" s="337">
        <v>9855</v>
      </c>
      <c r="D12230" s="338" t="s">
        <v>39683</v>
      </c>
      <c r="E12230" s="337" t="s">
        <v>32098</v>
      </c>
      <c r="F12230" s="339" t="s">
        <v>39684</v>
      </c>
      <c r="G12230" s="339" t="s">
        <v>39684</v>
      </c>
    </row>
    <row r="12231" spans="1:7">
      <c r="A12231" s="336" t="str">
        <f t="shared" si="192"/>
        <v>SINAPI-I 9825</v>
      </c>
      <c r="B12231" s="337" t="s">
        <v>32078</v>
      </c>
      <c r="C12231" s="337">
        <v>9825</v>
      </c>
      <c r="D12231" s="338" t="s">
        <v>39685</v>
      </c>
      <c r="E12231" s="337" t="s">
        <v>32098</v>
      </c>
      <c r="F12231" s="339" t="s">
        <v>39686</v>
      </c>
      <c r="G12231" s="339" t="s">
        <v>39686</v>
      </c>
    </row>
    <row r="12232" spans="1:7">
      <c r="A12232" s="336" t="str">
        <f t="shared" si="192"/>
        <v>SINAPI-I 9828</v>
      </c>
      <c r="B12232" s="337" t="s">
        <v>32078</v>
      </c>
      <c r="C12232" s="337">
        <v>9828</v>
      </c>
      <c r="D12232" s="338" t="s">
        <v>39687</v>
      </c>
      <c r="E12232" s="337" t="s">
        <v>32098</v>
      </c>
      <c r="F12232" s="339" t="s">
        <v>18081</v>
      </c>
      <c r="G12232" s="339" t="s">
        <v>18081</v>
      </c>
    </row>
    <row r="12233" spans="1:7">
      <c r="A12233" s="336" t="str">
        <f t="shared" si="192"/>
        <v>SINAPI-I 9829</v>
      </c>
      <c r="B12233" s="337" t="s">
        <v>32078</v>
      </c>
      <c r="C12233" s="337">
        <v>9829</v>
      </c>
      <c r="D12233" s="338" t="s">
        <v>39688</v>
      </c>
      <c r="E12233" s="337" t="s">
        <v>32098</v>
      </c>
      <c r="F12233" s="339" t="s">
        <v>39689</v>
      </c>
      <c r="G12233" s="339" t="s">
        <v>39689</v>
      </c>
    </row>
    <row r="12234" spans="1:7">
      <c r="A12234" s="336" t="str">
        <f t="shared" si="192"/>
        <v>SINAPI-I 9826</v>
      </c>
      <c r="B12234" s="337" t="s">
        <v>32078</v>
      </c>
      <c r="C12234" s="337">
        <v>9826</v>
      </c>
      <c r="D12234" s="338" t="s">
        <v>39690</v>
      </c>
      <c r="E12234" s="337" t="s">
        <v>32098</v>
      </c>
      <c r="F12234" s="339" t="s">
        <v>39691</v>
      </c>
      <c r="G12234" s="339" t="s">
        <v>39691</v>
      </c>
    </row>
    <row r="12235" spans="1:7">
      <c r="A12235" s="336" t="str">
        <f t="shared" si="192"/>
        <v>SINAPI-I 9827</v>
      </c>
      <c r="B12235" s="337" t="s">
        <v>32078</v>
      </c>
      <c r="C12235" s="337">
        <v>9827</v>
      </c>
      <c r="D12235" s="338" t="s">
        <v>39692</v>
      </c>
      <c r="E12235" s="337" t="s">
        <v>32098</v>
      </c>
      <c r="F12235" s="339" t="s">
        <v>39693</v>
      </c>
      <c r="G12235" s="339" t="s">
        <v>39693</v>
      </c>
    </row>
    <row r="12236" spans="1:7">
      <c r="A12236" s="336" t="str">
        <f t="shared" si="192"/>
        <v>SINAPI-I 36374</v>
      </c>
      <c r="B12236" s="337" t="s">
        <v>32078</v>
      </c>
      <c r="C12236" s="337">
        <v>36374</v>
      </c>
      <c r="D12236" s="338" t="s">
        <v>39694</v>
      </c>
      <c r="E12236" s="337" t="s">
        <v>32098</v>
      </c>
      <c r="F12236" s="339" t="s">
        <v>26817</v>
      </c>
      <c r="G12236" s="339" t="s">
        <v>26817</v>
      </c>
    </row>
    <row r="12237" spans="1:7">
      <c r="A12237" s="336" t="str">
        <f t="shared" si="192"/>
        <v>SINAPI-I 36084</v>
      </c>
      <c r="B12237" s="337" t="s">
        <v>32078</v>
      </c>
      <c r="C12237" s="337">
        <v>36084</v>
      </c>
      <c r="D12237" s="338" t="s">
        <v>39695</v>
      </c>
      <c r="E12237" s="337" t="s">
        <v>32098</v>
      </c>
      <c r="F12237" s="339" t="s">
        <v>31723</v>
      </c>
      <c r="G12237" s="339" t="s">
        <v>31723</v>
      </c>
    </row>
    <row r="12238" spans="1:7">
      <c r="A12238" s="336" t="str">
        <f t="shared" si="192"/>
        <v>SINAPI-I 36373</v>
      </c>
      <c r="B12238" s="337" t="s">
        <v>32078</v>
      </c>
      <c r="C12238" s="337">
        <v>36373</v>
      </c>
      <c r="D12238" s="338" t="s">
        <v>39696</v>
      </c>
      <c r="E12238" s="337" t="s">
        <v>32098</v>
      </c>
      <c r="F12238" s="339" t="s">
        <v>39697</v>
      </c>
      <c r="G12238" s="339" t="s">
        <v>39697</v>
      </c>
    </row>
    <row r="12239" spans="1:7">
      <c r="A12239" s="336" t="str">
        <f t="shared" si="192"/>
        <v>SINAPI-I 36377</v>
      </c>
      <c r="B12239" s="337" t="s">
        <v>32078</v>
      </c>
      <c r="C12239" s="337">
        <v>36377</v>
      </c>
      <c r="D12239" s="338" t="s">
        <v>39698</v>
      </c>
      <c r="E12239" s="337" t="s">
        <v>32098</v>
      </c>
      <c r="F12239" s="339" t="s">
        <v>39699</v>
      </c>
      <c r="G12239" s="339" t="s">
        <v>39699</v>
      </c>
    </row>
    <row r="12240" spans="1:7">
      <c r="A12240" s="336" t="str">
        <f t="shared" si="192"/>
        <v>SINAPI-I 36375</v>
      </c>
      <c r="B12240" s="337" t="s">
        <v>32078</v>
      </c>
      <c r="C12240" s="337">
        <v>36375</v>
      </c>
      <c r="D12240" s="338" t="s">
        <v>39700</v>
      </c>
      <c r="E12240" s="337" t="s">
        <v>32098</v>
      </c>
      <c r="F12240" s="339" t="s">
        <v>22267</v>
      </c>
      <c r="G12240" s="339" t="s">
        <v>22267</v>
      </c>
    </row>
    <row r="12241" spans="1:7">
      <c r="A12241" s="336" t="str">
        <f t="shared" si="192"/>
        <v>SINAPI-I 36376</v>
      </c>
      <c r="B12241" s="337" t="s">
        <v>32078</v>
      </c>
      <c r="C12241" s="337">
        <v>36376</v>
      </c>
      <c r="D12241" s="338" t="s">
        <v>39701</v>
      </c>
      <c r="E12241" s="337" t="s">
        <v>32098</v>
      </c>
      <c r="F12241" s="339" t="s">
        <v>20466</v>
      </c>
      <c r="G12241" s="339" t="s">
        <v>20466</v>
      </c>
    </row>
    <row r="12242" spans="1:7">
      <c r="A12242" s="336" t="str">
        <f t="shared" si="192"/>
        <v>SINAPI-I 36380</v>
      </c>
      <c r="B12242" s="337" t="s">
        <v>32078</v>
      </c>
      <c r="C12242" s="337">
        <v>36380</v>
      </c>
      <c r="D12242" s="338" t="s">
        <v>39702</v>
      </c>
      <c r="E12242" s="337" t="s">
        <v>32098</v>
      </c>
      <c r="F12242" s="339" t="s">
        <v>39703</v>
      </c>
      <c r="G12242" s="339" t="s">
        <v>39703</v>
      </c>
    </row>
    <row r="12243" spans="1:7">
      <c r="A12243" s="336" t="str">
        <f t="shared" si="192"/>
        <v>SINAPI-I 36378</v>
      </c>
      <c r="B12243" s="337" t="s">
        <v>32078</v>
      </c>
      <c r="C12243" s="337">
        <v>36378</v>
      </c>
      <c r="D12243" s="338" t="s">
        <v>39704</v>
      </c>
      <c r="E12243" s="337" t="s">
        <v>32098</v>
      </c>
      <c r="F12243" s="339" t="s">
        <v>18402</v>
      </c>
      <c r="G12243" s="339" t="s">
        <v>18402</v>
      </c>
    </row>
    <row r="12244" spans="1:7">
      <c r="A12244" s="336" t="str">
        <f t="shared" si="192"/>
        <v>SINAPI-I 36379</v>
      </c>
      <c r="B12244" s="337" t="s">
        <v>32078</v>
      </c>
      <c r="C12244" s="337">
        <v>36379</v>
      </c>
      <c r="D12244" s="338" t="s">
        <v>39705</v>
      </c>
      <c r="E12244" s="337" t="s">
        <v>32098</v>
      </c>
      <c r="F12244" s="339" t="s">
        <v>39706</v>
      </c>
      <c r="G12244" s="339" t="s">
        <v>39706</v>
      </c>
    </row>
    <row r="12245" spans="1:7">
      <c r="A12245" s="336" t="str">
        <f t="shared" si="192"/>
        <v>SINAPI-I 9859</v>
      </c>
      <c r="B12245" s="337" t="s">
        <v>32078</v>
      </c>
      <c r="C12245" s="337">
        <v>9859</v>
      </c>
      <c r="D12245" s="338" t="s">
        <v>39707</v>
      </c>
      <c r="E12245" s="337" t="s">
        <v>32098</v>
      </c>
      <c r="F12245" s="339" t="s">
        <v>17683</v>
      </c>
      <c r="G12245" s="339" t="s">
        <v>17683</v>
      </c>
    </row>
    <row r="12246" spans="1:7">
      <c r="A12246" s="336" t="str">
        <f t="shared" si="192"/>
        <v>SINAPI-I 9838</v>
      </c>
      <c r="B12246" s="337" t="s">
        <v>32078</v>
      </c>
      <c r="C12246" s="337">
        <v>9838</v>
      </c>
      <c r="D12246" s="338" t="s">
        <v>39708</v>
      </c>
      <c r="E12246" s="337" t="s">
        <v>32098</v>
      </c>
      <c r="F12246" s="339" t="s">
        <v>8584</v>
      </c>
      <c r="G12246" s="339" t="s">
        <v>8584</v>
      </c>
    </row>
    <row r="12247" spans="1:7">
      <c r="A12247" s="336" t="str">
        <f t="shared" si="192"/>
        <v>SINAPI-I 9837</v>
      </c>
      <c r="B12247" s="337" t="s">
        <v>32078</v>
      </c>
      <c r="C12247" s="337">
        <v>9837</v>
      </c>
      <c r="D12247" s="338" t="s">
        <v>39709</v>
      </c>
      <c r="E12247" s="337" t="s">
        <v>32098</v>
      </c>
      <c r="F12247" s="339" t="s">
        <v>39710</v>
      </c>
      <c r="G12247" s="339" t="s">
        <v>39710</v>
      </c>
    </row>
    <row r="12248" spans="1:7">
      <c r="A12248" s="336" t="str">
        <f t="shared" si="192"/>
        <v>SINAPI-I 9833</v>
      </c>
      <c r="B12248" s="337" t="s">
        <v>32078</v>
      </c>
      <c r="C12248" s="337">
        <v>9833</v>
      </c>
      <c r="D12248" s="338" t="s">
        <v>39711</v>
      </c>
      <c r="E12248" s="337" t="s">
        <v>32098</v>
      </c>
      <c r="F12248" s="339" t="s">
        <v>8537</v>
      </c>
      <c r="G12248" s="339" t="s">
        <v>8537</v>
      </c>
    </row>
    <row r="12249" spans="1:7">
      <c r="A12249" s="336" t="str">
        <f t="shared" si="192"/>
        <v>SINAPI-I 9830</v>
      </c>
      <c r="B12249" s="337" t="s">
        <v>32078</v>
      </c>
      <c r="C12249" s="337">
        <v>9830</v>
      </c>
      <c r="D12249" s="338" t="s">
        <v>39712</v>
      </c>
      <c r="E12249" s="337" t="s">
        <v>32098</v>
      </c>
      <c r="F12249" s="339" t="s">
        <v>7836</v>
      </c>
      <c r="G12249" s="339" t="s">
        <v>7836</v>
      </c>
    </row>
    <row r="12250" spans="1:7">
      <c r="A12250" s="336" t="str">
        <f t="shared" si="192"/>
        <v>SINAPI-I 9834</v>
      </c>
      <c r="B12250" s="337" t="s">
        <v>32078</v>
      </c>
      <c r="C12250" s="337">
        <v>9834</v>
      </c>
      <c r="D12250" s="338" t="s">
        <v>39713</v>
      </c>
      <c r="E12250" s="337" t="s">
        <v>32098</v>
      </c>
      <c r="F12250" s="339" t="s">
        <v>39714</v>
      </c>
      <c r="G12250" s="339" t="s">
        <v>39714</v>
      </c>
    </row>
    <row r="12251" spans="1:7">
      <c r="A12251" s="336" t="str">
        <f t="shared" si="192"/>
        <v>SINAPI-I 9863</v>
      </c>
      <c r="B12251" s="337" t="s">
        <v>32078</v>
      </c>
      <c r="C12251" s="337">
        <v>9863</v>
      </c>
      <c r="D12251" s="338" t="s">
        <v>39715</v>
      </c>
      <c r="E12251" s="337" t="s">
        <v>32098</v>
      </c>
      <c r="F12251" s="339" t="s">
        <v>39716</v>
      </c>
      <c r="G12251" s="339" t="s">
        <v>39716</v>
      </c>
    </row>
    <row r="12252" spans="1:7">
      <c r="A12252" s="336" t="str">
        <f t="shared" si="192"/>
        <v>SINAPI-I 9860</v>
      </c>
      <c r="B12252" s="337" t="s">
        <v>32078</v>
      </c>
      <c r="C12252" s="337">
        <v>9860</v>
      </c>
      <c r="D12252" s="338" t="s">
        <v>39717</v>
      </c>
      <c r="E12252" s="337" t="s">
        <v>32098</v>
      </c>
      <c r="F12252" s="339" t="s">
        <v>23022</v>
      </c>
      <c r="G12252" s="339" t="s">
        <v>23022</v>
      </c>
    </row>
    <row r="12253" spans="1:7">
      <c r="A12253" s="336" t="str">
        <f t="shared" si="192"/>
        <v>SINAPI-I 9862</v>
      </c>
      <c r="B12253" s="337" t="s">
        <v>32078</v>
      </c>
      <c r="C12253" s="337">
        <v>9862</v>
      </c>
      <c r="D12253" s="338" t="s">
        <v>39718</v>
      </c>
      <c r="E12253" s="337" t="s">
        <v>32098</v>
      </c>
      <c r="F12253" s="339" t="s">
        <v>10743</v>
      </c>
      <c r="G12253" s="339" t="s">
        <v>10743</v>
      </c>
    </row>
    <row r="12254" spans="1:7">
      <c r="A12254" s="336" t="str">
        <f t="shared" si="192"/>
        <v>SINAPI-I 9861</v>
      </c>
      <c r="B12254" s="337" t="s">
        <v>32078</v>
      </c>
      <c r="C12254" s="337">
        <v>9861</v>
      </c>
      <c r="D12254" s="338" t="s">
        <v>39719</v>
      </c>
      <c r="E12254" s="337" t="s">
        <v>32098</v>
      </c>
      <c r="F12254" s="339" t="s">
        <v>39720</v>
      </c>
      <c r="G12254" s="339" t="s">
        <v>39720</v>
      </c>
    </row>
    <row r="12255" spans="1:7">
      <c r="A12255" s="336" t="str">
        <f t="shared" si="192"/>
        <v>SINAPI-I 9856</v>
      </c>
      <c r="B12255" s="337" t="s">
        <v>32078</v>
      </c>
      <c r="C12255" s="337">
        <v>9856</v>
      </c>
      <c r="D12255" s="338" t="s">
        <v>39721</v>
      </c>
      <c r="E12255" s="337" t="s">
        <v>32098</v>
      </c>
      <c r="F12255" s="339" t="s">
        <v>21813</v>
      </c>
      <c r="G12255" s="339" t="s">
        <v>21813</v>
      </c>
    </row>
    <row r="12256" spans="1:7">
      <c r="A12256" s="336" t="str">
        <f t="shared" si="192"/>
        <v>SINAPI-I 9866</v>
      </c>
      <c r="B12256" s="337" t="s">
        <v>32078</v>
      </c>
      <c r="C12256" s="337">
        <v>9866</v>
      </c>
      <c r="D12256" s="338" t="s">
        <v>39722</v>
      </c>
      <c r="E12256" s="337" t="s">
        <v>32098</v>
      </c>
      <c r="F12256" s="339" t="s">
        <v>18003</v>
      </c>
      <c r="G12256" s="339" t="s">
        <v>18003</v>
      </c>
    </row>
    <row r="12257" spans="1:7">
      <c r="A12257" s="336" t="str">
        <f t="shared" si="192"/>
        <v>SINAPI-I 9857</v>
      </c>
      <c r="B12257" s="337" t="s">
        <v>32078</v>
      </c>
      <c r="C12257" s="337">
        <v>9857</v>
      </c>
      <c r="D12257" s="338" t="s">
        <v>39723</v>
      </c>
      <c r="E12257" s="337" t="s">
        <v>32098</v>
      </c>
      <c r="F12257" s="339" t="s">
        <v>39724</v>
      </c>
      <c r="G12257" s="339" t="s">
        <v>39724</v>
      </c>
    </row>
    <row r="12258" spans="1:7">
      <c r="A12258" s="336" t="str">
        <f t="shared" si="192"/>
        <v>SINAPI-I 9864</v>
      </c>
      <c r="B12258" s="337" t="s">
        <v>32078</v>
      </c>
      <c r="C12258" s="337">
        <v>9864</v>
      </c>
      <c r="D12258" s="338" t="s">
        <v>39725</v>
      </c>
      <c r="E12258" s="337" t="s">
        <v>32098</v>
      </c>
      <c r="F12258" s="339" t="s">
        <v>39726</v>
      </c>
      <c r="G12258" s="339" t="s">
        <v>39726</v>
      </c>
    </row>
    <row r="12259" spans="1:7">
      <c r="A12259" s="336" t="str">
        <f t="shared" si="192"/>
        <v>SINAPI-I 9865</v>
      </c>
      <c r="B12259" s="337" t="s">
        <v>32078</v>
      </c>
      <c r="C12259" s="337">
        <v>9865</v>
      </c>
      <c r="D12259" s="338" t="s">
        <v>39727</v>
      </c>
      <c r="E12259" s="337" t="s">
        <v>32098</v>
      </c>
      <c r="F12259" s="339" t="s">
        <v>39728</v>
      </c>
      <c r="G12259" s="339" t="s">
        <v>39728</v>
      </c>
    </row>
    <row r="12260" spans="1:7">
      <c r="A12260" s="336" t="str">
        <f t="shared" si="192"/>
        <v>SINAPI-I 9858</v>
      </c>
      <c r="B12260" s="337" t="s">
        <v>32078</v>
      </c>
      <c r="C12260" s="337">
        <v>9858</v>
      </c>
      <c r="D12260" s="338" t="s">
        <v>39729</v>
      </c>
      <c r="E12260" s="337" t="s">
        <v>32098</v>
      </c>
      <c r="F12260" s="339" t="s">
        <v>39730</v>
      </c>
      <c r="G12260" s="339" t="s">
        <v>39730</v>
      </c>
    </row>
    <row r="12261" spans="1:7">
      <c r="A12261" s="336" t="str">
        <f t="shared" si="192"/>
        <v>SINAPI-I 9841</v>
      </c>
      <c r="B12261" s="337" t="s">
        <v>32078</v>
      </c>
      <c r="C12261" s="337">
        <v>9841</v>
      </c>
      <c r="D12261" s="338" t="s">
        <v>39731</v>
      </c>
      <c r="E12261" s="337" t="s">
        <v>32098</v>
      </c>
      <c r="F12261" s="339" t="s">
        <v>39732</v>
      </c>
      <c r="G12261" s="339" t="s">
        <v>39732</v>
      </c>
    </row>
    <row r="12262" spans="1:7">
      <c r="A12262" s="336" t="str">
        <f t="shared" si="192"/>
        <v>SINAPI-I 9840</v>
      </c>
      <c r="B12262" s="337" t="s">
        <v>32078</v>
      </c>
      <c r="C12262" s="337">
        <v>9840</v>
      </c>
      <c r="D12262" s="338" t="s">
        <v>39733</v>
      </c>
      <c r="E12262" s="337" t="s">
        <v>32098</v>
      </c>
      <c r="F12262" s="339" t="s">
        <v>39734</v>
      </c>
      <c r="G12262" s="339" t="s">
        <v>39734</v>
      </c>
    </row>
    <row r="12263" spans="1:7">
      <c r="A12263" s="336" t="str">
        <f t="shared" si="192"/>
        <v>SINAPI-I 20067</v>
      </c>
      <c r="B12263" s="337" t="s">
        <v>32078</v>
      </c>
      <c r="C12263" s="337">
        <v>20067</v>
      </c>
      <c r="D12263" s="338" t="s">
        <v>39735</v>
      </c>
      <c r="E12263" s="337" t="s">
        <v>32098</v>
      </c>
      <c r="F12263" s="339" t="s">
        <v>38723</v>
      </c>
      <c r="G12263" s="339" t="s">
        <v>38723</v>
      </c>
    </row>
    <row r="12264" spans="1:7">
      <c r="A12264" s="336" t="str">
        <f t="shared" si="192"/>
        <v>SINAPI-I 20068</v>
      </c>
      <c r="B12264" s="337" t="s">
        <v>32078</v>
      </c>
      <c r="C12264" s="337">
        <v>20068</v>
      </c>
      <c r="D12264" s="338" t="s">
        <v>39736</v>
      </c>
      <c r="E12264" s="337" t="s">
        <v>32098</v>
      </c>
      <c r="F12264" s="339" t="s">
        <v>24694</v>
      </c>
      <c r="G12264" s="339" t="s">
        <v>24694</v>
      </c>
    </row>
    <row r="12265" spans="1:7">
      <c r="A12265" s="336" t="str">
        <f t="shared" si="192"/>
        <v>SINAPI-I 9839</v>
      </c>
      <c r="B12265" s="337" t="s">
        <v>32078</v>
      </c>
      <c r="C12265" s="337">
        <v>9839</v>
      </c>
      <c r="D12265" s="338" t="s">
        <v>39737</v>
      </c>
      <c r="E12265" s="337" t="s">
        <v>32098</v>
      </c>
      <c r="F12265" s="339" t="s">
        <v>8910</v>
      </c>
      <c r="G12265" s="339" t="s">
        <v>8910</v>
      </c>
    </row>
    <row r="12266" spans="1:7">
      <c r="A12266" s="336" t="str">
        <f t="shared" si="192"/>
        <v>SINAPI-I 9870</v>
      </c>
      <c r="B12266" s="337" t="s">
        <v>32078</v>
      </c>
      <c r="C12266" s="337">
        <v>9870</v>
      </c>
      <c r="D12266" s="338" t="s">
        <v>39738</v>
      </c>
      <c r="E12266" s="337" t="s">
        <v>32098</v>
      </c>
      <c r="F12266" s="339" t="s">
        <v>23086</v>
      </c>
      <c r="G12266" s="339" t="s">
        <v>23086</v>
      </c>
    </row>
    <row r="12267" spans="1:7">
      <c r="A12267" s="336" t="str">
        <f t="shared" si="192"/>
        <v>SINAPI-I 9867</v>
      </c>
      <c r="B12267" s="337" t="s">
        <v>32078</v>
      </c>
      <c r="C12267" s="337">
        <v>9867</v>
      </c>
      <c r="D12267" s="338" t="s">
        <v>39739</v>
      </c>
      <c r="E12267" s="337" t="s">
        <v>32098</v>
      </c>
      <c r="F12267" s="339" t="s">
        <v>11057</v>
      </c>
      <c r="G12267" s="339" t="s">
        <v>11057</v>
      </c>
    </row>
    <row r="12268" spans="1:7">
      <c r="A12268" s="336" t="str">
        <f t="shared" si="192"/>
        <v>SINAPI-I 9868</v>
      </c>
      <c r="B12268" s="337" t="s">
        <v>32078</v>
      </c>
      <c r="C12268" s="337">
        <v>9868</v>
      </c>
      <c r="D12268" s="338" t="s">
        <v>39740</v>
      </c>
      <c r="E12268" s="337" t="s">
        <v>32098</v>
      </c>
      <c r="F12268" s="339" t="s">
        <v>19586</v>
      </c>
      <c r="G12268" s="339" t="s">
        <v>19586</v>
      </c>
    </row>
    <row r="12269" spans="1:7">
      <c r="A12269" s="336" t="str">
        <f t="shared" si="192"/>
        <v>SINAPI-I 9869</v>
      </c>
      <c r="B12269" s="337" t="s">
        <v>32078</v>
      </c>
      <c r="C12269" s="337">
        <v>9869</v>
      </c>
      <c r="D12269" s="338" t="s">
        <v>39741</v>
      </c>
      <c r="E12269" s="337" t="s">
        <v>32098</v>
      </c>
      <c r="F12269" s="339" t="s">
        <v>32846</v>
      </c>
      <c r="G12269" s="339" t="s">
        <v>32846</v>
      </c>
    </row>
    <row r="12270" spans="1:7">
      <c r="A12270" s="336" t="str">
        <f t="shared" si="192"/>
        <v>SINAPI-I 9874</v>
      </c>
      <c r="B12270" s="337" t="s">
        <v>32078</v>
      </c>
      <c r="C12270" s="337">
        <v>9874</v>
      </c>
      <c r="D12270" s="338" t="s">
        <v>39742</v>
      </c>
      <c r="E12270" s="337" t="s">
        <v>32098</v>
      </c>
      <c r="F12270" s="339" t="s">
        <v>38755</v>
      </c>
      <c r="G12270" s="339" t="s">
        <v>38755</v>
      </c>
    </row>
    <row r="12271" spans="1:7">
      <c r="A12271" s="336" t="str">
        <f t="shared" si="192"/>
        <v>SINAPI-I 9875</v>
      </c>
      <c r="B12271" s="337" t="s">
        <v>32078</v>
      </c>
      <c r="C12271" s="337">
        <v>9875</v>
      </c>
      <c r="D12271" s="338" t="s">
        <v>39743</v>
      </c>
      <c r="E12271" s="337" t="s">
        <v>32098</v>
      </c>
      <c r="F12271" s="339" t="s">
        <v>20913</v>
      </c>
      <c r="G12271" s="339" t="s">
        <v>20913</v>
      </c>
    </row>
    <row r="12272" spans="1:7">
      <c r="A12272" s="336" t="str">
        <f t="shared" si="192"/>
        <v>SINAPI-I 9873</v>
      </c>
      <c r="B12272" s="337" t="s">
        <v>32078</v>
      </c>
      <c r="C12272" s="337">
        <v>9873</v>
      </c>
      <c r="D12272" s="338" t="s">
        <v>39744</v>
      </c>
      <c r="E12272" s="337" t="s">
        <v>32098</v>
      </c>
      <c r="F12272" s="339" t="s">
        <v>39745</v>
      </c>
      <c r="G12272" s="339" t="s">
        <v>39745</v>
      </c>
    </row>
    <row r="12273" spans="1:7">
      <c r="A12273" s="336" t="str">
        <f t="shared" si="192"/>
        <v>SINAPI-I 9871</v>
      </c>
      <c r="B12273" s="337" t="s">
        <v>32078</v>
      </c>
      <c r="C12273" s="337">
        <v>9871</v>
      </c>
      <c r="D12273" s="338" t="s">
        <v>39746</v>
      </c>
      <c r="E12273" s="337" t="s">
        <v>32098</v>
      </c>
      <c r="F12273" s="339" t="s">
        <v>39747</v>
      </c>
      <c r="G12273" s="339" t="s">
        <v>39747</v>
      </c>
    </row>
    <row r="12274" spans="1:7">
      <c r="A12274" s="336" t="str">
        <f t="shared" si="192"/>
        <v>SINAPI-I 9872</v>
      </c>
      <c r="B12274" s="337" t="s">
        <v>32078</v>
      </c>
      <c r="C12274" s="337">
        <v>9872</v>
      </c>
      <c r="D12274" s="338" t="s">
        <v>39748</v>
      </c>
      <c r="E12274" s="337" t="s">
        <v>32098</v>
      </c>
      <c r="F12274" s="339" t="s">
        <v>39749</v>
      </c>
      <c r="G12274" s="339" t="s">
        <v>39749</v>
      </c>
    </row>
    <row r="12275" spans="1:7">
      <c r="A12275" s="336" t="str">
        <f t="shared" si="192"/>
        <v>SINAPI-I 7667</v>
      </c>
      <c r="B12275" s="337" t="s">
        <v>32078</v>
      </c>
      <c r="C12275" s="337">
        <v>7667</v>
      </c>
      <c r="D12275" s="338" t="s">
        <v>39750</v>
      </c>
      <c r="E12275" s="337" t="s">
        <v>32098</v>
      </c>
      <c r="F12275" s="339" t="s">
        <v>39751</v>
      </c>
      <c r="G12275" s="339" t="s">
        <v>39751</v>
      </c>
    </row>
    <row r="12276" spans="1:7">
      <c r="A12276" s="336" t="str">
        <f t="shared" si="192"/>
        <v>SINAPI-I 7660</v>
      </c>
      <c r="B12276" s="337" t="s">
        <v>32078</v>
      </c>
      <c r="C12276" s="337">
        <v>7660</v>
      </c>
      <c r="D12276" s="338" t="s">
        <v>39752</v>
      </c>
      <c r="E12276" s="337" t="s">
        <v>32098</v>
      </c>
      <c r="F12276" s="339" t="s">
        <v>39753</v>
      </c>
      <c r="G12276" s="339" t="s">
        <v>39753</v>
      </c>
    </row>
    <row r="12277" spans="1:7">
      <c r="A12277" s="336" t="str">
        <f t="shared" si="192"/>
        <v>SINAPI-I 7676</v>
      </c>
      <c r="B12277" s="337" t="s">
        <v>32078</v>
      </c>
      <c r="C12277" s="337">
        <v>7676</v>
      </c>
      <c r="D12277" s="338" t="s">
        <v>39754</v>
      </c>
      <c r="E12277" s="337" t="s">
        <v>32098</v>
      </c>
      <c r="F12277" s="339" t="s">
        <v>39755</v>
      </c>
      <c r="G12277" s="339" t="s">
        <v>39755</v>
      </c>
    </row>
    <row r="12278" spans="1:7">
      <c r="A12278" s="336" t="str">
        <f t="shared" si="192"/>
        <v>SINAPI-I 12426</v>
      </c>
      <c r="B12278" s="337" t="s">
        <v>32078</v>
      </c>
      <c r="C12278" s="337">
        <v>12426</v>
      </c>
      <c r="D12278" s="338" t="s">
        <v>39756</v>
      </c>
      <c r="E12278" s="337" t="s">
        <v>32080</v>
      </c>
      <c r="F12278" s="339" t="s">
        <v>39757</v>
      </c>
      <c r="G12278" s="339" t="s">
        <v>39757</v>
      </c>
    </row>
    <row r="12279" spans="1:7">
      <c r="A12279" s="336" t="str">
        <f t="shared" ref="A12279:A12342" si="193">CONCATENAR</f>
        <v>SINAPI-I 12425</v>
      </c>
      <c r="B12279" s="337" t="s">
        <v>32078</v>
      </c>
      <c r="C12279" s="337">
        <v>12425</v>
      </c>
      <c r="D12279" s="338" t="s">
        <v>39758</v>
      </c>
      <c r="E12279" s="337" t="s">
        <v>32080</v>
      </c>
      <c r="F12279" s="339" t="s">
        <v>39759</v>
      </c>
      <c r="G12279" s="339" t="s">
        <v>39759</v>
      </c>
    </row>
    <row r="12280" spans="1:7">
      <c r="A12280" s="336" t="str">
        <f t="shared" si="193"/>
        <v>SINAPI-I 12427</v>
      </c>
      <c r="B12280" s="337" t="s">
        <v>32078</v>
      </c>
      <c r="C12280" s="337">
        <v>12427</v>
      </c>
      <c r="D12280" s="338" t="s">
        <v>39760</v>
      </c>
      <c r="E12280" s="337" t="s">
        <v>32080</v>
      </c>
      <c r="F12280" s="339" t="s">
        <v>39761</v>
      </c>
      <c r="G12280" s="339" t="s">
        <v>39761</v>
      </c>
    </row>
    <row r="12281" spans="1:7">
      <c r="A12281" s="336" t="str">
        <f t="shared" si="193"/>
        <v>SINAPI-I 12428</v>
      </c>
      <c r="B12281" s="337" t="s">
        <v>32078</v>
      </c>
      <c r="C12281" s="337">
        <v>12428</v>
      </c>
      <c r="D12281" s="338" t="s">
        <v>39762</v>
      </c>
      <c r="E12281" s="337" t="s">
        <v>32080</v>
      </c>
      <c r="F12281" s="339" t="s">
        <v>39763</v>
      </c>
      <c r="G12281" s="339" t="s">
        <v>39763</v>
      </c>
    </row>
    <row r="12282" spans="1:7">
      <c r="A12282" s="336" t="str">
        <f t="shared" si="193"/>
        <v>SINAPI-I 12430</v>
      </c>
      <c r="B12282" s="337" t="s">
        <v>32078</v>
      </c>
      <c r="C12282" s="337">
        <v>12430</v>
      </c>
      <c r="D12282" s="338" t="s">
        <v>39764</v>
      </c>
      <c r="E12282" s="337" t="s">
        <v>32080</v>
      </c>
      <c r="F12282" s="339" t="s">
        <v>32814</v>
      </c>
      <c r="G12282" s="339" t="s">
        <v>32814</v>
      </c>
    </row>
    <row r="12283" spans="1:7">
      <c r="A12283" s="336" t="str">
        <f t="shared" si="193"/>
        <v>SINAPI-I 12429</v>
      </c>
      <c r="B12283" s="337" t="s">
        <v>32078</v>
      </c>
      <c r="C12283" s="337">
        <v>12429</v>
      </c>
      <c r="D12283" s="338" t="s">
        <v>39765</v>
      </c>
      <c r="E12283" s="337" t="s">
        <v>32080</v>
      </c>
      <c r="F12283" s="339" t="s">
        <v>39766</v>
      </c>
      <c r="G12283" s="339" t="s">
        <v>39766</v>
      </c>
    </row>
    <row r="12284" spans="1:7">
      <c r="A12284" s="336" t="str">
        <f t="shared" si="193"/>
        <v>SINAPI-I 12431</v>
      </c>
      <c r="B12284" s="337" t="s">
        <v>32078</v>
      </c>
      <c r="C12284" s="337">
        <v>12431</v>
      </c>
      <c r="D12284" s="338" t="s">
        <v>39767</v>
      </c>
      <c r="E12284" s="337" t="s">
        <v>32080</v>
      </c>
      <c r="F12284" s="339" t="s">
        <v>39768</v>
      </c>
      <c r="G12284" s="339" t="s">
        <v>39768</v>
      </c>
    </row>
    <row r="12285" spans="1:7">
      <c r="A12285" s="336" t="str">
        <f t="shared" si="193"/>
        <v>SINAPI-I 12432</v>
      </c>
      <c r="B12285" s="337" t="s">
        <v>32078</v>
      </c>
      <c r="C12285" s="337">
        <v>12432</v>
      </c>
      <c r="D12285" s="338" t="s">
        <v>39769</v>
      </c>
      <c r="E12285" s="337" t="s">
        <v>32080</v>
      </c>
      <c r="F12285" s="339" t="s">
        <v>39770</v>
      </c>
      <c r="G12285" s="339" t="s">
        <v>39770</v>
      </c>
    </row>
    <row r="12286" spans="1:7">
      <c r="A12286" s="336" t="str">
        <f t="shared" si="193"/>
        <v>SINAPI-I 12434</v>
      </c>
      <c r="B12286" s="337" t="s">
        <v>32078</v>
      </c>
      <c r="C12286" s="337">
        <v>12434</v>
      </c>
      <c r="D12286" s="338" t="s">
        <v>39771</v>
      </c>
      <c r="E12286" s="337" t="s">
        <v>32080</v>
      </c>
      <c r="F12286" s="339" t="s">
        <v>18570</v>
      </c>
      <c r="G12286" s="339" t="s">
        <v>18570</v>
      </c>
    </row>
    <row r="12287" spans="1:7">
      <c r="A12287" s="336" t="str">
        <f t="shared" si="193"/>
        <v>SINAPI-I 12433</v>
      </c>
      <c r="B12287" s="337" t="s">
        <v>32078</v>
      </c>
      <c r="C12287" s="337">
        <v>12433</v>
      </c>
      <c r="D12287" s="338" t="s">
        <v>39772</v>
      </c>
      <c r="E12287" s="337" t="s">
        <v>32080</v>
      </c>
      <c r="F12287" s="339" t="s">
        <v>39773</v>
      </c>
      <c r="G12287" s="339" t="s">
        <v>39773</v>
      </c>
    </row>
    <row r="12288" spans="1:7">
      <c r="A12288" s="336" t="str">
        <f t="shared" si="193"/>
        <v>SINAPI-I 12435</v>
      </c>
      <c r="B12288" s="337" t="s">
        <v>32078</v>
      </c>
      <c r="C12288" s="337">
        <v>12435</v>
      </c>
      <c r="D12288" s="338" t="s">
        <v>39774</v>
      </c>
      <c r="E12288" s="337" t="s">
        <v>32080</v>
      </c>
      <c r="F12288" s="339" t="s">
        <v>39775</v>
      </c>
      <c r="G12288" s="339" t="s">
        <v>39775</v>
      </c>
    </row>
    <row r="12289" spans="1:7">
      <c r="A12289" s="336" t="str">
        <f t="shared" si="193"/>
        <v>SINAPI-I 12437</v>
      </c>
      <c r="B12289" s="337" t="s">
        <v>32078</v>
      </c>
      <c r="C12289" s="337">
        <v>12437</v>
      </c>
      <c r="D12289" s="338" t="s">
        <v>39776</v>
      </c>
      <c r="E12289" s="337" t="s">
        <v>32080</v>
      </c>
      <c r="F12289" s="339" t="s">
        <v>39777</v>
      </c>
      <c r="G12289" s="339" t="s">
        <v>39777</v>
      </c>
    </row>
    <row r="12290" spans="1:7">
      <c r="A12290" s="336" t="str">
        <f t="shared" si="193"/>
        <v>SINAPI-I 12439</v>
      </c>
      <c r="B12290" s="337" t="s">
        <v>32078</v>
      </c>
      <c r="C12290" s="337">
        <v>12439</v>
      </c>
      <c r="D12290" s="338" t="s">
        <v>39778</v>
      </c>
      <c r="E12290" s="337" t="s">
        <v>32080</v>
      </c>
      <c r="F12290" s="339" t="s">
        <v>39779</v>
      </c>
      <c r="G12290" s="339" t="s">
        <v>39779</v>
      </c>
    </row>
    <row r="12291" spans="1:7">
      <c r="A12291" s="336" t="str">
        <f t="shared" si="193"/>
        <v>SINAPI-I 12438</v>
      </c>
      <c r="B12291" s="337" t="s">
        <v>32078</v>
      </c>
      <c r="C12291" s="337">
        <v>12438</v>
      </c>
      <c r="D12291" s="338" t="s">
        <v>39780</v>
      </c>
      <c r="E12291" s="337" t="s">
        <v>32080</v>
      </c>
      <c r="F12291" s="339" t="s">
        <v>39781</v>
      </c>
      <c r="G12291" s="339" t="s">
        <v>39781</v>
      </c>
    </row>
    <row r="12292" spans="1:7">
      <c r="A12292" s="336" t="str">
        <f t="shared" si="193"/>
        <v>SINAPI-I 12436</v>
      </c>
      <c r="B12292" s="337" t="s">
        <v>32078</v>
      </c>
      <c r="C12292" s="337">
        <v>12436</v>
      </c>
      <c r="D12292" s="338" t="s">
        <v>39782</v>
      </c>
      <c r="E12292" s="337" t="s">
        <v>32080</v>
      </c>
      <c r="F12292" s="339" t="s">
        <v>39783</v>
      </c>
      <c r="G12292" s="339" t="s">
        <v>39783</v>
      </c>
    </row>
    <row r="12293" spans="1:7">
      <c r="A12293" s="336" t="str">
        <f t="shared" si="193"/>
        <v>SINAPI-I 36357</v>
      </c>
      <c r="B12293" s="337" t="s">
        <v>32078</v>
      </c>
      <c r="C12293" s="337">
        <v>36357</v>
      </c>
      <c r="D12293" s="338" t="s">
        <v>39784</v>
      </c>
      <c r="E12293" s="337" t="s">
        <v>32080</v>
      </c>
      <c r="F12293" s="339" t="s">
        <v>39785</v>
      </c>
      <c r="G12293" s="339" t="s">
        <v>39785</v>
      </c>
    </row>
    <row r="12294" spans="1:7">
      <c r="A12294" s="336" t="str">
        <f t="shared" si="193"/>
        <v>SINAPI-I 12424</v>
      </c>
      <c r="B12294" s="337" t="s">
        <v>32078</v>
      </c>
      <c r="C12294" s="337">
        <v>12424</v>
      </c>
      <c r="D12294" s="338" t="s">
        <v>39786</v>
      </c>
      <c r="E12294" s="337" t="s">
        <v>32080</v>
      </c>
      <c r="F12294" s="339" t="s">
        <v>39787</v>
      </c>
      <c r="G12294" s="339" t="s">
        <v>39787</v>
      </c>
    </row>
    <row r="12295" spans="1:7">
      <c r="A12295" s="336" t="str">
        <f t="shared" si="193"/>
        <v>SINAPI-I 12440</v>
      </c>
      <c r="B12295" s="337" t="s">
        <v>32078</v>
      </c>
      <c r="C12295" s="337">
        <v>12440</v>
      </c>
      <c r="D12295" s="338" t="s">
        <v>39788</v>
      </c>
      <c r="E12295" s="337" t="s">
        <v>32080</v>
      </c>
      <c r="F12295" s="339" t="s">
        <v>39789</v>
      </c>
      <c r="G12295" s="339" t="s">
        <v>39789</v>
      </c>
    </row>
    <row r="12296" spans="1:7">
      <c r="A12296" s="336" t="str">
        <f t="shared" si="193"/>
        <v>SINAPI-I 9884</v>
      </c>
      <c r="B12296" s="337" t="s">
        <v>32078</v>
      </c>
      <c r="C12296" s="337">
        <v>9884</v>
      </c>
      <c r="D12296" s="338" t="s">
        <v>39790</v>
      </c>
      <c r="E12296" s="337" t="s">
        <v>32080</v>
      </c>
      <c r="F12296" s="339" t="s">
        <v>39791</v>
      </c>
      <c r="G12296" s="339" t="s">
        <v>39791</v>
      </c>
    </row>
    <row r="12297" spans="1:7">
      <c r="A12297" s="336" t="str">
        <f t="shared" si="193"/>
        <v>SINAPI-I 9888</v>
      </c>
      <c r="B12297" s="337" t="s">
        <v>32078</v>
      </c>
      <c r="C12297" s="337">
        <v>9888</v>
      </c>
      <c r="D12297" s="338" t="s">
        <v>39792</v>
      </c>
      <c r="E12297" s="337" t="s">
        <v>32080</v>
      </c>
      <c r="F12297" s="339" t="s">
        <v>19881</v>
      </c>
      <c r="G12297" s="339" t="s">
        <v>19881</v>
      </c>
    </row>
    <row r="12298" spans="1:7">
      <c r="A12298" s="336" t="str">
        <f t="shared" si="193"/>
        <v>SINAPI-I 9883</v>
      </c>
      <c r="B12298" s="337" t="s">
        <v>32078</v>
      </c>
      <c r="C12298" s="337">
        <v>9883</v>
      </c>
      <c r="D12298" s="338" t="s">
        <v>39793</v>
      </c>
      <c r="E12298" s="337" t="s">
        <v>32080</v>
      </c>
      <c r="F12298" s="339" t="s">
        <v>26190</v>
      </c>
      <c r="G12298" s="339" t="s">
        <v>26190</v>
      </c>
    </row>
    <row r="12299" spans="1:7">
      <c r="A12299" s="336" t="str">
        <f t="shared" si="193"/>
        <v>SINAPI-I 9886</v>
      </c>
      <c r="B12299" s="337" t="s">
        <v>32078</v>
      </c>
      <c r="C12299" s="337">
        <v>9886</v>
      </c>
      <c r="D12299" s="338" t="s">
        <v>39794</v>
      </c>
      <c r="E12299" s="337" t="s">
        <v>32080</v>
      </c>
      <c r="F12299" s="339" t="s">
        <v>28263</v>
      </c>
      <c r="G12299" s="339" t="s">
        <v>28263</v>
      </c>
    </row>
    <row r="12300" spans="1:7">
      <c r="A12300" s="336" t="str">
        <f t="shared" si="193"/>
        <v>SINAPI-I 9889</v>
      </c>
      <c r="B12300" s="337" t="s">
        <v>32078</v>
      </c>
      <c r="C12300" s="337">
        <v>9889</v>
      </c>
      <c r="D12300" s="338" t="s">
        <v>39795</v>
      </c>
      <c r="E12300" s="337" t="s">
        <v>32080</v>
      </c>
      <c r="F12300" s="339" t="s">
        <v>39796</v>
      </c>
      <c r="G12300" s="339" t="s">
        <v>39796</v>
      </c>
    </row>
    <row r="12301" spans="1:7">
      <c r="A12301" s="336" t="str">
        <f t="shared" si="193"/>
        <v>SINAPI-I 9887</v>
      </c>
      <c r="B12301" s="337" t="s">
        <v>32078</v>
      </c>
      <c r="C12301" s="337">
        <v>9887</v>
      </c>
      <c r="D12301" s="338" t="s">
        <v>39797</v>
      </c>
      <c r="E12301" s="337" t="s">
        <v>32080</v>
      </c>
      <c r="F12301" s="339" t="s">
        <v>39798</v>
      </c>
      <c r="G12301" s="339" t="s">
        <v>39798</v>
      </c>
    </row>
    <row r="12302" spans="1:7">
      <c r="A12302" s="336" t="str">
        <f t="shared" si="193"/>
        <v>SINAPI-I 9885</v>
      </c>
      <c r="B12302" s="337" t="s">
        <v>32078</v>
      </c>
      <c r="C12302" s="337">
        <v>9885</v>
      </c>
      <c r="D12302" s="338" t="s">
        <v>39799</v>
      </c>
      <c r="E12302" s="337" t="s">
        <v>32080</v>
      </c>
      <c r="F12302" s="339" t="s">
        <v>22030</v>
      </c>
      <c r="G12302" s="339" t="s">
        <v>22030</v>
      </c>
    </row>
    <row r="12303" spans="1:7">
      <c r="A12303" s="336" t="str">
        <f t="shared" si="193"/>
        <v>SINAPI-I 9890</v>
      </c>
      <c r="B12303" s="337" t="s">
        <v>32078</v>
      </c>
      <c r="C12303" s="337">
        <v>9890</v>
      </c>
      <c r="D12303" s="338" t="s">
        <v>39800</v>
      </c>
      <c r="E12303" s="337" t="s">
        <v>32080</v>
      </c>
      <c r="F12303" s="339" t="s">
        <v>39801</v>
      </c>
      <c r="G12303" s="339" t="s">
        <v>39801</v>
      </c>
    </row>
    <row r="12304" spans="1:7">
      <c r="A12304" s="336" t="str">
        <f t="shared" si="193"/>
        <v>SINAPI-I 9891</v>
      </c>
      <c r="B12304" s="337" t="s">
        <v>32078</v>
      </c>
      <c r="C12304" s="337">
        <v>9891</v>
      </c>
      <c r="D12304" s="338" t="s">
        <v>39802</v>
      </c>
      <c r="E12304" s="337" t="s">
        <v>32080</v>
      </c>
      <c r="F12304" s="339" t="s">
        <v>39803</v>
      </c>
      <c r="G12304" s="339" t="s">
        <v>39803</v>
      </c>
    </row>
    <row r="12305" spans="1:7">
      <c r="A12305" s="336" t="str">
        <f t="shared" si="193"/>
        <v>SINAPI-I 39292</v>
      </c>
      <c r="B12305" s="337" t="s">
        <v>32078</v>
      </c>
      <c r="C12305" s="337">
        <v>39292</v>
      </c>
      <c r="D12305" s="338" t="s">
        <v>39804</v>
      </c>
      <c r="E12305" s="337" t="s">
        <v>32080</v>
      </c>
      <c r="F12305" s="339" t="s">
        <v>16485</v>
      </c>
      <c r="G12305" s="339" t="s">
        <v>16485</v>
      </c>
    </row>
    <row r="12306" spans="1:7">
      <c r="A12306" s="336" t="str">
        <f t="shared" si="193"/>
        <v>SINAPI-I 39293</v>
      </c>
      <c r="B12306" s="337" t="s">
        <v>32078</v>
      </c>
      <c r="C12306" s="337">
        <v>39293</v>
      </c>
      <c r="D12306" s="338" t="s">
        <v>39805</v>
      </c>
      <c r="E12306" s="337" t="s">
        <v>32080</v>
      </c>
      <c r="F12306" s="339" t="s">
        <v>26184</v>
      </c>
      <c r="G12306" s="339" t="s">
        <v>26184</v>
      </c>
    </row>
    <row r="12307" spans="1:7">
      <c r="A12307" s="336" t="str">
        <f t="shared" si="193"/>
        <v>SINAPI-I 39294</v>
      </c>
      <c r="B12307" s="337" t="s">
        <v>32078</v>
      </c>
      <c r="C12307" s="337">
        <v>39294</v>
      </c>
      <c r="D12307" s="338" t="s">
        <v>39806</v>
      </c>
      <c r="E12307" s="337" t="s">
        <v>32080</v>
      </c>
      <c r="F12307" s="339" t="s">
        <v>26184</v>
      </c>
      <c r="G12307" s="339" t="s">
        <v>26184</v>
      </c>
    </row>
    <row r="12308" spans="1:7">
      <c r="A12308" s="336" t="str">
        <f t="shared" si="193"/>
        <v>SINAPI-I 39295</v>
      </c>
      <c r="B12308" s="337" t="s">
        <v>32078</v>
      </c>
      <c r="C12308" s="337">
        <v>39295</v>
      </c>
      <c r="D12308" s="338" t="s">
        <v>39807</v>
      </c>
      <c r="E12308" s="337" t="s">
        <v>32080</v>
      </c>
      <c r="F12308" s="339" t="s">
        <v>39808</v>
      </c>
      <c r="G12308" s="339" t="s">
        <v>39808</v>
      </c>
    </row>
    <row r="12309" spans="1:7">
      <c r="A12309" s="336" t="str">
        <f t="shared" si="193"/>
        <v>SINAPI-I 36313</v>
      </c>
      <c r="B12309" s="337" t="s">
        <v>32078</v>
      </c>
      <c r="C12309" s="337">
        <v>36313</v>
      </c>
      <c r="D12309" s="338" t="s">
        <v>39809</v>
      </c>
      <c r="E12309" s="337" t="s">
        <v>32080</v>
      </c>
      <c r="F12309" s="339" t="s">
        <v>15738</v>
      </c>
      <c r="G12309" s="339" t="s">
        <v>15738</v>
      </c>
    </row>
    <row r="12310" spans="1:7">
      <c r="A12310" s="336" t="str">
        <f t="shared" si="193"/>
        <v>SINAPI-I 36316</v>
      </c>
      <c r="B12310" s="337" t="s">
        <v>32078</v>
      </c>
      <c r="C12310" s="337">
        <v>36316</v>
      </c>
      <c r="D12310" s="338" t="s">
        <v>39810</v>
      </c>
      <c r="E12310" s="337" t="s">
        <v>32080</v>
      </c>
      <c r="F12310" s="339" t="s">
        <v>38971</v>
      </c>
      <c r="G12310" s="339" t="s">
        <v>38971</v>
      </c>
    </row>
    <row r="12311" spans="1:7">
      <c r="A12311" s="336" t="str">
        <f t="shared" si="193"/>
        <v>SINAPI-I 64</v>
      </c>
      <c r="B12311" s="337" t="s">
        <v>32078</v>
      </c>
      <c r="C12311" s="337">
        <v>64</v>
      </c>
      <c r="D12311" s="338" t="s">
        <v>39811</v>
      </c>
      <c r="E12311" s="337" t="s">
        <v>32080</v>
      </c>
      <c r="F12311" s="339" t="s">
        <v>28555</v>
      </c>
      <c r="G12311" s="339" t="s">
        <v>28555</v>
      </c>
    </row>
    <row r="12312" spans="1:7">
      <c r="A12312" s="336" t="str">
        <f t="shared" si="193"/>
        <v>SINAPI-I 37423</v>
      </c>
      <c r="B12312" s="337" t="s">
        <v>32078</v>
      </c>
      <c r="C12312" s="337">
        <v>37423</v>
      </c>
      <c r="D12312" s="338" t="s">
        <v>39812</v>
      </c>
      <c r="E12312" s="337" t="s">
        <v>32080</v>
      </c>
      <c r="F12312" s="339" t="s">
        <v>15141</v>
      </c>
      <c r="G12312" s="339" t="s">
        <v>15141</v>
      </c>
    </row>
    <row r="12313" spans="1:7">
      <c r="A12313" s="336" t="str">
        <f t="shared" si="193"/>
        <v>SINAPI-I 39296</v>
      </c>
      <c r="B12313" s="337" t="s">
        <v>32078</v>
      </c>
      <c r="C12313" s="337">
        <v>39296</v>
      </c>
      <c r="D12313" s="338" t="s">
        <v>39813</v>
      </c>
      <c r="E12313" s="337" t="s">
        <v>32080</v>
      </c>
      <c r="F12313" s="339" t="s">
        <v>26366</v>
      </c>
      <c r="G12313" s="339" t="s">
        <v>26366</v>
      </c>
    </row>
    <row r="12314" spans="1:7">
      <c r="A12314" s="336" t="str">
        <f t="shared" si="193"/>
        <v>SINAPI-I 39297</v>
      </c>
      <c r="B12314" s="337" t="s">
        <v>32078</v>
      </c>
      <c r="C12314" s="337">
        <v>39297</v>
      </c>
      <c r="D12314" s="338" t="s">
        <v>39814</v>
      </c>
      <c r="E12314" s="337" t="s">
        <v>32080</v>
      </c>
      <c r="F12314" s="339" t="s">
        <v>13957</v>
      </c>
      <c r="G12314" s="339" t="s">
        <v>13957</v>
      </c>
    </row>
    <row r="12315" spans="1:7">
      <c r="A12315" s="336" t="str">
        <f t="shared" si="193"/>
        <v>SINAPI-I 39298</v>
      </c>
      <c r="B12315" s="337" t="s">
        <v>32078</v>
      </c>
      <c r="C12315" s="337">
        <v>39298</v>
      </c>
      <c r="D12315" s="338" t="s">
        <v>39815</v>
      </c>
      <c r="E12315" s="337" t="s">
        <v>32080</v>
      </c>
      <c r="F12315" s="339" t="s">
        <v>12102</v>
      </c>
      <c r="G12315" s="339" t="s">
        <v>12102</v>
      </c>
    </row>
    <row r="12316" spans="1:7">
      <c r="A12316" s="336" t="str">
        <f t="shared" si="193"/>
        <v>SINAPI-I 39299</v>
      </c>
      <c r="B12316" s="337" t="s">
        <v>32078</v>
      </c>
      <c r="C12316" s="337">
        <v>39299</v>
      </c>
      <c r="D12316" s="338" t="s">
        <v>39816</v>
      </c>
      <c r="E12316" s="337" t="s">
        <v>32080</v>
      </c>
      <c r="F12316" s="339" t="s">
        <v>30591</v>
      </c>
      <c r="G12316" s="339" t="s">
        <v>30591</v>
      </c>
    </row>
    <row r="12317" spans="1:7">
      <c r="A12317" s="336" t="str">
        <f t="shared" si="193"/>
        <v>SINAPI-I 9892</v>
      </c>
      <c r="B12317" s="337" t="s">
        <v>32078</v>
      </c>
      <c r="C12317" s="337">
        <v>9892</v>
      </c>
      <c r="D12317" s="338" t="s">
        <v>39817</v>
      </c>
      <c r="E12317" s="337" t="s">
        <v>32080</v>
      </c>
      <c r="F12317" s="339" t="s">
        <v>16520</v>
      </c>
      <c r="G12317" s="339" t="s">
        <v>16520</v>
      </c>
    </row>
    <row r="12318" spans="1:7">
      <c r="A12318" s="336" t="str">
        <f t="shared" si="193"/>
        <v>SINAPI-I 9893</v>
      </c>
      <c r="B12318" s="337" t="s">
        <v>32078</v>
      </c>
      <c r="C12318" s="337">
        <v>9893</v>
      </c>
      <c r="D12318" s="338" t="s">
        <v>39818</v>
      </c>
      <c r="E12318" s="337" t="s">
        <v>32080</v>
      </c>
      <c r="F12318" s="339" t="s">
        <v>39819</v>
      </c>
      <c r="G12318" s="339" t="s">
        <v>39819</v>
      </c>
    </row>
    <row r="12319" spans="1:7">
      <c r="A12319" s="336" t="str">
        <f t="shared" si="193"/>
        <v>SINAPI-I 9901</v>
      </c>
      <c r="B12319" s="337" t="s">
        <v>32078</v>
      </c>
      <c r="C12319" s="337">
        <v>9901</v>
      </c>
      <c r="D12319" s="338" t="s">
        <v>39820</v>
      </c>
      <c r="E12319" s="337" t="s">
        <v>32080</v>
      </c>
      <c r="F12319" s="339" t="s">
        <v>34590</v>
      </c>
      <c r="G12319" s="339" t="s">
        <v>34590</v>
      </c>
    </row>
    <row r="12320" spans="1:7">
      <c r="A12320" s="336" t="str">
        <f t="shared" si="193"/>
        <v>SINAPI-I 9896</v>
      </c>
      <c r="B12320" s="337" t="s">
        <v>32078</v>
      </c>
      <c r="C12320" s="337">
        <v>9896</v>
      </c>
      <c r="D12320" s="338" t="s">
        <v>39821</v>
      </c>
      <c r="E12320" s="337" t="s">
        <v>32080</v>
      </c>
      <c r="F12320" s="339" t="s">
        <v>39822</v>
      </c>
      <c r="G12320" s="339" t="s">
        <v>39822</v>
      </c>
    </row>
    <row r="12321" spans="1:7">
      <c r="A12321" s="336" t="str">
        <f t="shared" si="193"/>
        <v>SINAPI-I 9900</v>
      </c>
      <c r="B12321" s="337" t="s">
        <v>32078</v>
      </c>
      <c r="C12321" s="337">
        <v>9900</v>
      </c>
      <c r="D12321" s="338" t="s">
        <v>39823</v>
      </c>
      <c r="E12321" s="337" t="s">
        <v>32080</v>
      </c>
      <c r="F12321" s="339" t="s">
        <v>39824</v>
      </c>
      <c r="G12321" s="339" t="s">
        <v>39824</v>
      </c>
    </row>
    <row r="12322" spans="1:7">
      <c r="A12322" s="336" t="str">
        <f t="shared" si="193"/>
        <v>SINAPI-I 9898</v>
      </c>
      <c r="B12322" s="337" t="s">
        <v>32078</v>
      </c>
      <c r="C12322" s="337">
        <v>9898</v>
      </c>
      <c r="D12322" s="338" t="s">
        <v>39825</v>
      </c>
      <c r="E12322" s="337" t="s">
        <v>32080</v>
      </c>
      <c r="F12322" s="339" t="s">
        <v>39826</v>
      </c>
      <c r="G12322" s="339" t="s">
        <v>39826</v>
      </c>
    </row>
    <row r="12323" spans="1:7">
      <c r="A12323" s="336" t="str">
        <f t="shared" si="193"/>
        <v>SINAPI-I 9899</v>
      </c>
      <c r="B12323" s="337" t="s">
        <v>32078</v>
      </c>
      <c r="C12323" s="337">
        <v>9899</v>
      </c>
      <c r="D12323" s="338" t="s">
        <v>39827</v>
      </c>
      <c r="E12323" s="337" t="s">
        <v>32080</v>
      </c>
      <c r="F12323" s="339" t="s">
        <v>31619</v>
      </c>
      <c r="G12323" s="339" t="s">
        <v>31619</v>
      </c>
    </row>
    <row r="12324" spans="1:7">
      <c r="A12324" s="336" t="str">
        <f t="shared" si="193"/>
        <v>SINAPI-I 9902</v>
      </c>
      <c r="B12324" s="337" t="s">
        <v>32078</v>
      </c>
      <c r="C12324" s="337">
        <v>9902</v>
      </c>
      <c r="D12324" s="338" t="s">
        <v>39828</v>
      </c>
      <c r="E12324" s="337" t="s">
        <v>32080</v>
      </c>
      <c r="F12324" s="339" t="s">
        <v>39829</v>
      </c>
      <c r="G12324" s="339" t="s">
        <v>39829</v>
      </c>
    </row>
    <row r="12325" spans="1:7">
      <c r="A12325" s="336" t="str">
        <f t="shared" si="193"/>
        <v>SINAPI-I 9908</v>
      </c>
      <c r="B12325" s="337" t="s">
        <v>32078</v>
      </c>
      <c r="C12325" s="337">
        <v>9908</v>
      </c>
      <c r="D12325" s="338" t="s">
        <v>39830</v>
      </c>
      <c r="E12325" s="337" t="s">
        <v>32080</v>
      </c>
      <c r="F12325" s="339" t="s">
        <v>39831</v>
      </c>
      <c r="G12325" s="339" t="s">
        <v>39831</v>
      </c>
    </row>
    <row r="12326" spans="1:7">
      <c r="A12326" s="336" t="str">
        <f t="shared" si="193"/>
        <v>SINAPI-I 9905</v>
      </c>
      <c r="B12326" s="337" t="s">
        <v>32078</v>
      </c>
      <c r="C12326" s="337">
        <v>9905</v>
      </c>
      <c r="D12326" s="338" t="s">
        <v>39832</v>
      </c>
      <c r="E12326" s="337" t="s">
        <v>32080</v>
      </c>
      <c r="F12326" s="339" t="s">
        <v>16367</v>
      </c>
      <c r="G12326" s="339" t="s">
        <v>16367</v>
      </c>
    </row>
    <row r="12327" spans="1:7">
      <c r="A12327" s="336" t="str">
        <f t="shared" si="193"/>
        <v>SINAPI-I 9906</v>
      </c>
      <c r="B12327" s="337" t="s">
        <v>32078</v>
      </c>
      <c r="C12327" s="337">
        <v>9906</v>
      </c>
      <c r="D12327" s="338" t="s">
        <v>39833</v>
      </c>
      <c r="E12327" s="337" t="s">
        <v>32080</v>
      </c>
      <c r="F12327" s="339" t="s">
        <v>10966</v>
      </c>
      <c r="G12327" s="339" t="s">
        <v>10966</v>
      </c>
    </row>
    <row r="12328" spans="1:7">
      <c r="A12328" s="336" t="str">
        <f t="shared" si="193"/>
        <v>SINAPI-I 9895</v>
      </c>
      <c r="B12328" s="337" t="s">
        <v>32078</v>
      </c>
      <c r="C12328" s="337">
        <v>9895</v>
      </c>
      <c r="D12328" s="338" t="s">
        <v>39834</v>
      </c>
      <c r="E12328" s="337" t="s">
        <v>32080</v>
      </c>
      <c r="F12328" s="339" t="s">
        <v>39835</v>
      </c>
      <c r="G12328" s="339" t="s">
        <v>39835</v>
      </c>
    </row>
    <row r="12329" spans="1:7">
      <c r="A12329" s="336" t="str">
        <f t="shared" si="193"/>
        <v>SINAPI-I 9894</v>
      </c>
      <c r="B12329" s="337" t="s">
        <v>32078</v>
      </c>
      <c r="C12329" s="337">
        <v>9894</v>
      </c>
      <c r="D12329" s="338" t="s">
        <v>39836</v>
      </c>
      <c r="E12329" s="337" t="s">
        <v>32080</v>
      </c>
      <c r="F12329" s="339" t="s">
        <v>39837</v>
      </c>
      <c r="G12329" s="339" t="s">
        <v>39837</v>
      </c>
    </row>
    <row r="12330" spans="1:7">
      <c r="A12330" s="336" t="str">
        <f t="shared" si="193"/>
        <v>SINAPI-I 9897</v>
      </c>
      <c r="B12330" s="337" t="s">
        <v>32078</v>
      </c>
      <c r="C12330" s="337">
        <v>9897</v>
      </c>
      <c r="D12330" s="338" t="s">
        <v>39838</v>
      </c>
      <c r="E12330" s="337" t="s">
        <v>32080</v>
      </c>
      <c r="F12330" s="339" t="s">
        <v>39839</v>
      </c>
      <c r="G12330" s="339" t="s">
        <v>39839</v>
      </c>
    </row>
    <row r="12331" spans="1:7">
      <c r="A12331" s="336" t="str">
        <f t="shared" si="193"/>
        <v>SINAPI-I 9910</v>
      </c>
      <c r="B12331" s="337" t="s">
        <v>32078</v>
      </c>
      <c r="C12331" s="337">
        <v>9910</v>
      </c>
      <c r="D12331" s="338" t="s">
        <v>39840</v>
      </c>
      <c r="E12331" s="337" t="s">
        <v>32080</v>
      </c>
      <c r="F12331" s="339" t="s">
        <v>39841</v>
      </c>
      <c r="G12331" s="339" t="s">
        <v>39841</v>
      </c>
    </row>
    <row r="12332" spans="1:7">
      <c r="A12332" s="336" t="str">
        <f t="shared" si="193"/>
        <v>SINAPI-I 9909</v>
      </c>
      <c r="B12332" s="337" t="s">
        <v>32078</v>
      </c>
      <c r="C12332" s="337">
        <v>9909</v>
      </c>
      <c r="D12332" s="338" t="s">
        <v>39842</v>
      </c>
      <c r="E12332" s="337" t="s">
        <v>32080</v>
      </c>
      <c r="F12332" s="339" t="s">
        <v>39843</v>
      </c>
      <c r="G12332" s="339" t="s">
        <v>39843</v>
      </c>
    </row>
    <row r="12333" spans="1:7">
      <c r="A12333" s="336" t="str">
        <f t="shared" si="193"/>
        <v>SINAPI-I 9907</v>
      </c>
      <c r="B12333" s="337" t="s">
        <v>32078</v>
      </c>
      <c r="C12333" s="337">
        <v>9907</v>
      </c>
      <c r="D12333" s="338" t="s">
        <v>39844</v>
      </c>
      <c r="E12333" s="337" t="s">
        <v>32080</v>
      </c>
      <c r="F12333" s="339" t="s">
        <v>39845</v>
      </c>
      <c r="G12333" s="339" t="s">
        <v>39845</v>
      </c>
    </row>
    <row r="12334" spans="1:7" ht="22.5">
      <c r="A12334" s="336" t="str">
        <f t="shared" si="193"/>
        <v>SINAPI-I 20973</v>
      </c>
      <c r="B12334" s="337" t="s">
        <v>32078</v>
      </c>
      <c r="C12334" s="337">
        <v>20973</v>
      </c>
      <c r="D12334" s="338" t="s">
        <v>39846</v>
      </c>
      <c r="E12334" s="337" t="s">
        <v>32080</v>
      </c>
      <c r="F12334" s="339" t="s">
        <v>39847</v>
      </c>
      <c r="G12334" s="339" t="s">
        <v>39847</v>
      </c>
    </row>
    <row r="12335" spans="1:7" ht="22.5">
      <c r="A12335" s="336" t="str">
        <f t="shared" si="193"/>
        <v>SINAPI-I 20974</v>
      </c>
      <c r="B12335" s="337" t="s">
        <v>32078</v>
      </c>
      <c r="C12335" s="337">
        <v>20974</v>
      </c>
      <c r="D12335" s="338" t="s">
        <v>39848</v>
      </c>
      <c r="E12335" s="337" t="s">
        <v>32080</v>
      </c>
      <c r="F12335" s="339" t="s">
        <v>39849</v>
      </c>
      <c r="G12335" s="339" t="s">
        <v>39849</v>
      </c>
    </row>
    <row r="12336" spans="1:7">
      <c r="A12336" s="336" t="str">
        <f t="shared" si="193"/>
        <v>SINAPI-I 37989</v>
      </c>
      <c r="B12336" s="337" t="s">
        <v>32078</v>
      </c>
      <c r="C12336" s="337">
        <v>37989</v>
      </c>
      <c r="D12336" s="338" t="s">
        <v>39850</v>
      </c>
      <c r="E12336" s="337" t="s">
        <v>32080</v>
      </c>
      <c r="F12336" s="339" t="s">
        <v>16300</v>
      </c>
      <c r="G12336" s="339" t="s">
        <v>16300</v>
      </c>
    </row>
    <row r="12337" spans="1:7">
      <c r="A12337" s="336" t="str">
        <f t="shared" si="193"/>
        <v>SINAPI-I 37990</v>
      </c>
      <c r="B12337" s="337" t="s">
        <v>32078</v>
      </c>
      <c r="C12337" s="337">
        <v>37990</v>
      </c>
      <c r="D12337" s="338" t="s">
        <v>39851</v>
      </c>
      <c r="E12337" s="337" t="s">
        <v>32080</v>
      </c>
      <c r="F12337" s="339" t="s">
        <v>17511</v>
      </c>
      <c r="G12337" s="339" t="s">
        <v>17511</v>
      </c>
    </row>
    <row r="12338" spans="1:7">
      <c r="A12338" s="336" t="str">
        <f t="shared" si="193"/>
        <v>SINAPI-I 37991</v>
      </c>
      <c r="B12338" s="337" t="s">
        <v>32078</v>
      </c>
      <c r="C12338" s="337">
        <v>37991</v>
      </c>
      <c r="D12338" s="338" t="s">
        <v>39852</v>
      </c>
      <c r="E12338" s="337" t="s">
        <v>32080</v>
      </c>
      <c r="F12338" s="339" t="s">
        <v>21542</v>
      </c>
      <c r="G12338" s="339" t="s">
        <v>21542</v>
      </c>
    </row>
    <row r="12339" spans="1:7">
      <c r="A12339" s="336" t="str">
        <f t="shared" si="193"/>
        <v>SINAPI-I 37992</v>
      </c>
      <c r="B12339" s="337" t="s">
        <v>32078</v>
      </c>
      <c r="C12339" s="337">
        <v>37992</v>
      </c>
      <c r="D12339" s="338" t="s">
        <v>39853</v>
      </c>
      <c r="E12339" s="337" t="s">
        <v>32080</v>
      </c>
      <c r="F12339" s="339" t="s">
        <v>39854</v>
      </c>
      <c r="G12339" s="339" t="s">
        <v>39854</v>
      </c>
    </row>
    <row r="12340" spans="1:7">
      <c r="A12340" s="336" t="str">
        <f t="shared" si="193"/>
        <v>SINAPI-I 37993</v>
      </c>
      <c r="B12340" s="337" t="s">
        <v>32078</v>
      </c>
      <c r="C12340" s="337">
        <v>37993</v>
      </c>
      <c r="D12340" s="338" t="s">
        <v>39855</v>
      </c>
      <c r="E12340" s="337" t="s">
        <v>32080</v>
      </c>
      <c r="F12340" s="339" t="s">
        <v>39856</v>
      </c>
      <c r="G12340" s="339" t="s">
        <v>39856</v>
      </c>
    </row>
    <row r="12341" spans="1:7">
      <c r="A12341" s="336" t="str">
        <f t="shared" si="193"/>
        <v>SINAPI-I 37994</v>
      </c>
      <c r="B12341" s="337" t="s">
        <v>32078</v>
      </c>
      <c r="C12341" s="337">
        <v>37994</v>
      </c>
      <c r="D12341" s="338" t="s">
        <v>39857</v>
      </c>
      <c r="E12341" s="337" t="s">
        <v>32080</v>
      </c>
      <c r="F12341" s="339" t="s">
        <v>22236</v>
      </c>
      <c r="G12341" s="339" t="s">
        <v>22236</v>
      </c>
    </row>
    <row r="12342" spans="1:7">
      <c r="A12342" s="336" t="str">
        <f t="shared" si="193"/>
        <v>SINAPI-I 37995</v>
      </c>
      <c r="B12342" s="337" t="s">
        <v>32078</v>
      </c>
      <c r="C12342" s="337">
        <v>37995</v>
      </c>
      <c r="D12342" s="338" t="s">
        <v>39858</v>
      </c>
      <c r="E12342" s="337" t="s">
        <v>32080</v>
      </c>
      <c r="F12342" s="339" t="s">
        <v>39859</v>
      </c>
      <c r="G12342" s="339" t="s">
        <v>39859</v>
      </c>
    </row>
    <row r="12343" spans="1:7">
      <c r="A12343" s="336" t="str">
        <f t="shared" ref="A12343:A12406" si="194">CONCATENAR</f>
        <v>SINAPI-I 37996</v>
      </c>
      <c r="B12343" s="337" t="s">
        <v>32078</v>
      </c>
      <c r="C12343" s="337">
        <v>37996</v>
      </c>
      <c r="D12343" s="338" t="s">
        <v>39860</v>
      </c>
      <c r="E12343" s="337" t="s">
        <v>32080</v>
      </c>
      <c r="F12343" s="339" t="s">
        <v>39861</v>
      </c>
      <c r="G12343" s="339" t="s">
        <v>39861</v>
      </c>
    </row>
    <row r="12344" spans="1:7">
      <c r="A12344" s="336" t="str">
        <f t="shared" si="194"/>
        <v>SINAPI-I 13883</v>
      </c>
      <c r="B12344" s="337" t="s">
        <v>32078</v>
      </c>
      <c r="C12344" s="337">
        <v>13883</v>
      </c>
      <c r="D12344" s="338" t="s">
        <v>39862</v>
      </c>
      <c r="E12344" s="337" t="s">
        <v>32080</v>
      </c>
      <c r="F12344" s="339" t="s">
        <v>39863</v>
      </c>
      <c r="G12344" s="339" t="s">
        <v>39863</v>
      </c>
    </row>
    <row r="12345" spans="1:7">
      <c r="A12345" s="336" t="str">
        <f t="shared" si="194"/>
        <v>SINAPI-I 38604</v>
      </c>
      <c r="B12345" s="337" t="s">
        <v>32078</v>
      </c>
      <c r="C12345" s="337">
        <v>38604</v>
      </c>
      <c r="D12345" s="338" t="s">
        <v>39864</v>
      </c>
      <c r="E12345" s="337" t="s">
        <v>32080</v>
      </c>
      <c r="F12345" s="339" t="s">
        <v>39865</v>
      </c>
      <c r="G12345" s="339" t="s">
        <v>39865</v>
      </c>
    </row>
    <row r="12346" spans="1:7" ht="22.5">
      <c r="A12346" s="336" t="str">
        <f t="shared" si="194"/>
        <v>SINAPI-I 10601</v>
      </c>
      <c r="B12346" s="337" t="s">
        <v>32078</v>
      </c>
      <c r="C12346" s="337">
        <v>10601</v>
      </c>
      <c r="D12346" s="338" t="s">
        <v>39866</v>
      </c>
      <c r="E12346" s="337" t="s">
        <v>32080</v>
      </c>
      <c r="F12346" s="339" t="s">
        <v>39867</v>
      </c>
      <c r="G12346" s="339" t="s">
        <v>39867</v>
      </c>
    </row>
    <row r="12347" spans="1:7">
      <c r="A12347" s="336" t="str">
        <f t="shared" si="194"/>
        <v>SINAPI-I 44469</v>
      </c>
      <c r="B12347" s="337" t="s">
        <v>32078</v>
      </c>
      <c r="C12347" s="337">
        <v>44469</v>
      </c>
      <c r="D12347" s="338" t="s">
        <v>39868</v>
      </c>
      <c r="E12347" s="337" t="s">
        <v>32080</v>
      </c>
      <c r="F12347" s="339" t="s">
        <v>39869</v>
      </c>
      <c r="G12347" s="339" t="s">
        <v>39869</v>
      </c>
    </row>
    <row r="12348" spans="1:7">
      <c r="A12348" s="336" t="str">
        <f t="shared" si="194"/>
        <v>SINAPI-I 13894</v>
      </c>
      <c r="B12348" s="337" t="s">
        <v>32078</v>
      </c>
      <c r="C12348" s="337">
        <v>13894</v>
      </c>
      <c r="D12348" s="338" t="s">
        <v>39870</v>
      </c>
      <c r="E12348" s="337" t="s">
        <v>32080</v>
      </c>
      <c r="F12348" s="339" t="s">
        <v>39871</v>
      </c>
      <c r="G12348" s="339" t="s">
        <v>39871</v>
      </c>
    </row>
    <row r="12349" spans="1:7">
      <c r="A12349" s="336" t="str">
        <f t="shared" si="194"/>
        <v>SINAPI-I 13895</v>
      </c>
      <c r="B12349" s="337" t="s">
        <v>32078</v>
      </c>
      <c r="C12349" s="337">
        <v>13895</v>
      </c>
      <c r="D12349" s="338" t="s">
        <v>39872</v>
      </c>
      <c r="E12349" s="337" t="s">
        <v>32080</v>
      </c>
      <c r="F12349" s="339" t="s">
        <v>39873</v>
      </c>
      <c r="G12349" s="339" t="s">
        <v>39873</v>
      </c>
    </row>
    <row r="12350" spans="1:7">
      <c r="A12350" s="336" t="str">
        <f t="shared" si="194"/>
        <v>SINAPI-I 13892</v>
      </c>
      <c r="B12350" s="337" t="s">
        <v>32078</v>
      </c>
      <c r="C12350" s="337">
        <v>13892</v>
      </c>
      <c r="D12350" s="338" t="s">
        <v>39874</v>
      </c>
      <c r="E12350" s="337" t="s">
        <v>32080</v>
      </c>
      <c r="F12350" s="339" t="s">
        <v>39875</v>
      </c>
      <c r="G12350" s="339" t="s">
        <v>39875</v>
      </c>
    </row>
    <row r="12351" spans="1:7">
      <c r="A12351" s="336" t="str">
        <f t="shared" si="194"/>
        <v>SINAPI-I 9914</v>
      </c>
      <c r="B12351" s="337" t="s">
        <v>32078</v>
      </c>
      <c r="C12351" s="337">
        <v>9914</v>
      </c>
      <c r="D12351" s="338" t="s">
        <v>39876</v>
      </c>
      <c r="E12351" s="337" t="s">
        <v>32080</v>
      </c>
      <c r="F12351" s="339" t="s">
        <v>39877</v>
      </c>
      <c r="G12351" s="339" t="s">
        <v>39877</v>
      </c>
    </row>
    <row r="12352" spans="1:7" ht="22.5">
      <c r="A12352" s="336" t="str">
        <f t="shared" si="194"/>
        <v>SINAPI-I 36485</v>
      </c>
      <c r="B12352" s="337" t="s">
        <v>32078</v>
      </c>
      <c r="C12352" s="337">
        <v>36485</v>
      </c>
      <c r="D12352" s="338" t="s">
        <v>39878</v>
      </c>
      <c r="E12352" s="337" t="s">
        <v>32080</v>
      </c>
      <c r="F12352" s="339" t="s">
        <v>39879</v>
      </c>
      <c r="G12352" s="339" t="s">
        <v>39879</v>
      </c>
    </row>
    <row r="12353" spans="1:7">
      <c r="A12353" s="336" t="str">
        <f t="shared" si="194"/>
        <v>SINAPI-I 9912</v>
      </c>
      <c r="B12353" s="337" t="s">
        <v>32078</v>
      </c>
      <c r="C12353" s="337">
        <v>9912</v>
      </c>
      <c r="D12353" s="338" t="s">
        <v>39880</v>
      </c>
      <c r="E12353" s="337" t="s">
        <v>32080</v>
      </c>
      <c r="F12353" s="339" t="s">
        <v>39881</v>
      </c>
      <c r="G12353" s="339" t="s">
        <v>39881</v>
      </c>
    </row>
    <row r="12354" spans="1:7" ht="22.5">
      <c r="A12354" s="336" t="str">
        <f t="shared" si="194"/>
        <v>SINAPI-I 9921</v>
      </c>
      <c r="B12354" s="337" t="s">
        <v>32078</v>
      </c>
      <c r="C12354" s="337">
        <v>9921</v>
      </c>
      <c r="D12354" s="338" t="s">
        <v>39882</v>
      </c>
      <c r="E12354" s="337" t="s">
        <v>32080</v>
      </c>
      <c r="F12354" s="339" t="s">
        <v>39883</v>
      </c>
      <c r="G12354" s="339" t="s">
        <v>39883</v>
      </c>
    </row>
    <row r="12355" spans="1:7" ht="22.5">
      <c r="A12355" s="336" t="str">
        <f t="shared" si="194"/>
        <v>SINAPI-I 21112</v>
      </c>
      <c r="B12355" s="337" t="s">
        <v>32078</v>
      </c>
      <c r="C12355" s="337">
        <v>21112</v>
      </c>
      <c r="D12355" s="338" t="s">
        <v>39884</v>
      </c>
      <c r="E12355" s="337" t="s">
        <v>32080</v>
      </c>
      <c r="F12355" s="339" t="s">
        <v>39885</v>
      </c>
      <c r="G12355" s="339" t="s">
        <v>39885</v>
      </c>
    </row>
    <row r="12356" spans="1:7">
      <c r="A12356" s="336" t="str">
        <f t="shared" si="194"/>
        <v>SINAPI-I 10228</v>
      </c>
      <c r="B12356" s="337" t="s">
        <v>32078</v>
      </c>
      <c r="C12356" s="337">
        <v>10228</v>
      </c>
      <c r="D12356" s="338" t="s">
        <v>39886</v>
      </c>
      <c r="E12356" s="337" t="s">
        <v>32080</v>
      </c>
      <c r="F12356" s="339" t="s">
        <v>39887</v>
      </c>
      <c r="G12356" s="339" t="s">
        <v>39887</v>
      </c>
    </row>
    <row r="12357" spans="1:7">
      <c r="A12357" s="336" t="str">
        <f t="shared" si="194"/>
        <v>SINAPI-I 11781</v>
      </c>
      <c r="B12357" s="337" t="s">
        <v>32078</v>
      </c>
      <c r="C12357" s="337">
        <v>11781</v>
      </c>
      <c r="D12357" s="338" t="s">
        <v>39888</v>
      </c>
      <c r="E12357" s="337" t="s">
        <v>32080</v>
      </c>
      <c r="F12357" s="339" t="s">
        <v>39889</v>
      </c>
      <c r="G12357" s="339" t="s">
        <v>39889</v>
      </c>
    </row>
    <row r="12358" spans="1:7">
      <c r="A12358" s="336" t="str">
        <f t="shared" si="194"/>
        <v>SINAPI-I 37588</v>
      </c>
      <c r="B12358" s="337" t="s">
        <v>32078</v>
      </c>
      <c r="C12358" s="337">
        <v>37588</v>
      </c>
      <c r="D12358" s="338" t="s">
        <v>39890</v>
      </c>
      <c r="E12358" s="337" t="s">
        <v>32080</v>
      </c>
      <c r="F12358" s="339" t="s">
        <v>39891</v>
      </c>
      <c r="G12358" s="339" t="s">
        <v>39891</v>
      </c>
    </row>
    <row r="12359" spans="1:7">
      <c r="A12359" s="336" t="str">
        <f t="shared" si="194"/>
        <v>SINAPI-I 11746</v>
      </c>
      <c r="B12359" s="337" t="s">
        <v>32078</v>
      </c>
      <c r="C12359" s="337">
        <v>11746</v>
      </c>
      <c r="D12359" s="338" t="s">
        <v>39892</v>
      </c>
      <c r="E12359" s="337" t="s">
        <v>32080</v>
      </c>
      <c r="F12359" s="339" t="s">
        <v>39893</v>
      </c>
      <c r="G12359" s="339" t="s">
        <v>39893</v>
      </c>
    </row>
    <row r="12360" spans="1:7">
      <c r="A12360" s="336" t="str">
        <f t="shared" si="194"/>
        <v>SINAPI-I 11751</v>
      </c>
      <c r="B12360" s="337" t="s">
        <v>32078</v>
      </c>
      <c r="C12360" s="337">
        <v>11751</v>
      </c>
      <c r="D12360" s="338" t="s">
        <v>39894</v>
      </c>
      <c r="E12360" s="337" t="s">
        <v>32080</v>
      </c>
      <c r="F12360" s="339" t="s">
        <v>39895</v>
      </c>
      <c r="G12360" s="339" t="s">
        <v>39895</v>
      </c>
    </row>
    <row r="12361" spans="1:7">
      <c r="A12361" s="336" t="str">
        <f t="shared" si="194"/>
        <v>SINAPI-I 11750</v>
      </c>
      <c r="B12361" s="337" t="s">
        <v>32078</v>
      </c>
      <c r="C12361" s="337">
        <v>11750</v>
      </c>
      <c r="D12361" s="338" t="s">
        <v>39896</v>
      </c>
      <c r="E12361" s="337" t="s">
        <v>32080</v>
      </c>
      <c r="F12361" s="339" t="s">
        <v>39897</v>
      </c>
      <c r="G12361" s="339" t="s">
        <v>39897</v>
      </c>
    </row>
    <row r="12362" spans="1:7">
      <c r="A12362" s="336" t="str">
        <f t="shared" si="194"/>
        <v>SINAPI-I 11748</v>
      </c>
      <c r="B12362" s="337" t="s">
        <v>32078</v>
      </c>
      <c r="C12362" s="337">
        <v>11748</v>
      </c>
      <c r="D12362" s="338" t="s">
        <v>39898</v>
      </c>
      <c r="E12362" s="337" t="s">
        <v>32080</v>
      </c>
      <c r="F12362" s="339" t="s">
        <v>39899</v>
      </c>
      <c r="G12362" s="339" t="s">
        <v>39899</v>
      </c>
    </row>
    <row r="12363" spans="1:7">
      <c r="A12363" s="336" t="str">
        <f t="shared" si="194"/>
        <v>SINAPI-I 11747</v>
      </c>
      <c r="B12363" s="337" t="s">
        <v>32078</v>
      </c>
      <c r="C12363" s="337">
        <v>11747</v>
      </c>
      <c r="D12363" s="338" t="s">
        <v>39900</v>
      </c>
      <c r="E12363" s="337" t="s">
        <v>32080</v>
      </c>
      <c r="F12363" s="339" t="s">
        <v>27138</v>
      </c>
      <c r="G12363" s="339" t="s">
        <v>27138</v>
      </c>
    </row>
    <row r="12364" spans="1:7">
      <c r="A12364" s="336" t="str">
        <f t="shared" si="194"/>
        <v>SINAPI-I 11749</v>
      </c>
      <c r="B12364" s="337" t="s">
        <v>32078</v>
      </c>
      <c r="C12364" s="337">
        <v>11749</v>
      </c>
      <c r="D12364" s="338" t="s">
        <v>39901</v>
      </c>
      <c r="E12364" s="337" t="s">
        <v>32080</v>
      </c>
      <c r="F12364" s="339" t="s">
        <v>39902</v>
      </c>
      <c r="G12364" s="339" t="s">
        <v>39902</v>
      </c>
    </row>
    <row r="12365" spans="1:7">
      <c r="A12365" s="336" t="str">
        <f t="shared" si="194"/>
        <v>SINAPI-I 10236</v>
      </c>
      <c r="B12365" s="337" t="s">
        <v>32078</v>
      </c>
      <c r="C12365" s="337">
        <v>10236</v>
      </c>
      <c r="D12365" s="338" t="s">
        <v>39903</v>
      </c>
      <c r="E12365" s="337" t="s">
        <v>32080</v>
      </c>
      <c r="F12365" s="339" t="s">
        <v>39904</v>
      </c>
      <c r="G12365" s="339" t="s">
        <v>39904</v>
      </c>
    </row>
    <row r="12366" spans="1:7">
      <c r="A12366" s="336" t="str">
        <f t="shared" si="194"/>
        <v>SINAPI-I 10233</v>
      </c>
      <c r="B12366" s="337" t="s">
        <v>32078</v>
      </c>
      <c r="C12366" s="337">
        <v>10233</v>
      </c>
      <c r="D12366" s="338" t="s">
        <v>39905</v>
      </c>
      <c r="E12366" s="337" t="s">
        <v>32080</v>
      </c>
      <c r="F12366" s="339" t="s">
        <v>39906</v>
      </c>
      <c r="G12366" s="339" t="s">
        <v>39906</v>
      </c>
    </row>
    <row r="12367" spans="1:7">
      <c r="A12367" s="336" t="str">
        <f t="shared" si="194"/>
        <v>SINAPI-I 10234</v>
      </c>
      <c r="B12367" s="337" t="s">
        <v>32078</v>
      </c>
      <c r="C12367" s="337">
        <v>10234</v>
      </c>
      <c r="D12367" s="338" t="s">
        <v>39907</v>
      </c>
      <c r="E12367" s="337" t="s">
        <v>32080</v>
      </c>
      <c r="F12367" s="339" t="s">
        <v>23919</v>
      </c>
      <c r="G12367" s="339" t="s">
        <v>23919</v>
      </c>
    </row>
    <row r="12368" spans="1:7">
      <c r="A12368" s="336" t="str">
        <f t="shared" si="194"/>
        <v>SINAPI-I 10231</v>
      </c>
      <c r="B12368" s="337" t="s">
        <v>32078</v>
      </c>
      <c r="C12368" s="337">
        <v>10231</v>
      </c>
      <c r="D12368" s="338" t="s">
        <v>39908</v>
      </c>
      <c r="E12368" s="337" t="s">
        <v>32080</v>
      </c>
      <c r="F12368" s="339" t="s">
        <v>39909</v>
      </c>
      <c r="G12368" s="339" t="s">
        <v>39909</v>
      </c>
    </row>
    <row r="12369" spans="1:7">
      <c r="A12369" s="336" t="str">
        <f t="shared" si="194"/>
        <v>SINAPI-I 10232</v>
      </c>
      <c r="B12369" s="337" t="s">
        <v>32078</v>
      </c>
      <c r="C12369" s="337">
        <v>10232</v>
      </c>
      <c r="D12369" s="338" t="s">
        <v>39910</v>
      </c>
      <c r="E12369" s="337" t="s">
        <v>32080</v>
      </c>
      <c r="F12369" s="339" t="s">
        <v>39911</v>
      </c>
      <c r="G12369" s="339" t="s">
        <v>39911</v>
      </c>
    </row>
    <row r="12370" spans="1:7">
      <c r="A12370" s="336" t="str">
        <f t="shared" si="194"/>
        <v>SINAPI-I 10229</v>
      </c>
      <c r="B12370" s="337" t="s">
        <v>32078</v>
      </c>
      <c r="C12370" s="337">
        <v>10229</v>
      </c>
      <c r="D12370" s="338" t="s">
        <v>39912</v>
      </c>
      <c r="E12370" s="337" t="s">
        <v>32080</v>
      </c>
      <c r="F12370" s="339" t="s">
        <v>38133</v>
      </c>
      <c r="G12370" s="339" t="s">
        <v>38133</v>
      </c>
    </row>
    <row r="12371" spans="1:7">
      <c r="A12371" s="336" t="str">
        <f t="shared" si="194"/>
        <v>SINAPI-I 10235</v>
      </c>
      <c r="B12371" s="337" t="s">
        <v>32078</v>
      </c>
      <c r="C12371" s="337">
        <v>10235</v>
      </c>
      <c r="D12371" s="338" t="s">
        <v>39913</v>
      </c>
      <c r="E12371" s="337" t="s">
        <v>32080</v>
      </c>
      <c r="F12371" s="339" t="s">
        <v>39914</v>
      </c>
      <c r="G12371" s="339" t="s">
        <v>39914</v>
      </c>
    </row>
    <row r="12372" spans="1:7">
      <c r="A12372" s="336" t="str">
        <f t="shared" si="194"/>
        <v>SINAPI-I 10230</v>
      </c>
      <c r="B12372" s="337" t="s">
        <v>32078</v>
      </c>
      <c r="C12372" s="337">
        <v>10230</v>
      </c>
      <c r="D12372" s="338" t="s">
        <v>39915</v>
      </c>
      <c r="E12372" s="337" t="s">
        <v>32080</v>
      </c>
      <c r="F12372" s="339" t="s">
        <v>39916</v>
      </c>
      <c r="G12372" s="339" t="s">
        <v>39916</v>
      </c>
    </row>
    <row r="12373" spans="1:7" ht="22.5">
      <c r="A12373" s="336" t="str">
        <f t="shared" si="194"/>
        <v>SINAPI-I 10409</v>
      </c>
      <c r="B12373" s="337" t="s">
        <v>32078</v>
      </c>
      <c r="C12373" s="337">
        <v>10409</v>
      </c>
      <c r="D12373" s="338" t="s">
        <v>39917</v>
      </c>
      <c r="E12373" s="337" t="s">
        <v>32080</v>
      </c>
      <c r="F12373" s="339" t="s">
        <v>39918</v>
      </c>
      <c r="G12373" s="339" t="s">
        <v>39918</v>
      </c>
    </row>
    <row r="12374" spans="1:7" ht="22.5">
      <c r="A12374" s="336" t="str">
        <f t="shared" si="194"/>
        <v>SINAPI-I 10411</v>
      </c>
      <c r="B12374" s="337" t="s">
        <v>32078</v>
      </c>
      <c r="C12374" s="337">
        <v>10411</v>
      </c>
      <c r="D12374" s="338" t="s">
        <v>39919</v>
      </c>
      <c r="E12374" s="337" t="s">
        <v>32080</v>
      </c>
      <c r="F12374" s="339" t="s">
        <v>39920</v>
      </c>
      <c r="G12374" s="339" t="s">
        <v>39920</v>
      </c>
    </row>
    <row r="12375" spans="1:7" ht="22.5">
      <c r="A12375" s="336" t="str">
        <f t="shared" si="194"/>
        <v>SINAPI-I 10404</v>
      </c>
      <c r="B12375" s="337" t="s">
        <v>32078</v>
      </c>
      <c r="C12375" s="337">
        <v>10404</v>
      </c>
      <c r="D12375" s="338" t="s">
        <v>39921</v>
      </c>
      <c r="E12375" s="337" t="s">
        <v>32080</v>
      </c>
      <c r="F12375" s="339" t="s">
        <v>8606</v>
      </c>
      <c r="G12375" s="339" t="s">
        <v>8606</v>
      </c>
    </row>
    <row r="12376" spans="1:7" ht="22.5">
      <c r="A12376" s="336" t="str">
        <f t="shared" si="194"/>
        <v>SINAPI-I 10410</v>
      </c>
      <c r="B12376" s="337" t="s">
        <v>32078</v>
      </c>
      <c r="C12376" s="337">
        <v>10410</v>
      </c>
      <c r="D12376" s="338" t="s">
        <v>39922</v>
      </c>
      <c r="E12376" s="337" t="s">
        <v>32080</v>
      </c>
      <c r="F12376" s="339" t="s">
        <v>26922</v>
      </c>
      <c r="G12376" s="339" t="s">
        <v>26922</v>
      </c>
    </row>
    <row r="12377" spans="1:7" ht="22.5">
      <c r="A12377" s="336" t="str">
        <f t="shared" si="194"/>
        <v>SINAPI-I 10405</v>
      </c>
      <c r="B12377" s="337" t="s">
        <v>32078</v>
      </c>
      <c r="C12377" s="337">
        <v>10405</v>
      </c>
      <c r="D12377" s="338" t="s">
        <v>39923</v>
      </c>
      <c r="E12377" s="337" t="s">
        <v>32080</v>
      </c>
      <c r="F12377" s="339" t="s">
        <v>39924</v>
      </c>
      <c r="G12377" s="339" t="s">
        <v>39924</v>
      </c>
    </row>
    <row r="12378" spans="1:7" ht="22.5">
      <c r="A12378" s="336" t="str">
        <f t="shared" si="194"/>
        <v>SINAPI-I 10408</v>
      </c>
      <c r="B12378" s="337" t="s">
        <v>32078</v>
      </c>
      <c r="C12378" s="337">
        <v>10408</v>
      </c>
      <c r="D12378" s="338" t="s">
        <v>39925</v>
      </c>
      <c r="E12378" s="337" t="s">
        <v>32080</v>
      </c>
      <c r="F12378" s="339" t="s">
        <v>39926</v>
      </c>
      <c r="G12378" s="339" t="s">
        <v>39926</v>
      </c>
    </row>
    <row r="12379" spans="1:7" ht="22.5">
      <c r="A12379" s="336" t="str">
        <f t="shared" si="194"/>
        <v>SINAPI-I 10412</v>
      </c>
      <c r="B12379" s="337" t="s">
        <v>32078</v>
      </c>
      <c r="C12379" s="337">
        <v>10412</v>
      </c>
      <c r="D12379" s="338" t="s">
        <v>39927</v>
      </c>
      <c r="E12379" s="337" t="s">
        <v>32080</v>
      </c>
      <c r="F12379" s="339" t="s">
        <v>39928</v>
      </c>
      <c r="G12379" s="339" t="s">
        <v>39928</v>
      </c>
    </row>
    <row r="12380" spans="1:7" ht="22.5">
      <c r="A12380" s="336" t="str">
        <f t="shared" si="194"/>
        <v>SINAPI-I 10406</v>
      </c>
      <c r="B12380" s="337" t="s">
        <v>32078</v>
      </c>
      <c r="C12380" s="337">
        <v>10406</v>
      </c>
      <c r="D12380" s="338" t="s">
        <v>39929</v>
      </c>
      <c r="E12380" s="337" t="s">
        <v>32080</v>
      </c>
      <c r="F12380" s="339" t="s">
        <v>39930</v>
      </c>
      <c r="G12380" s="339" t="s">
        <v>39930</v>
      </c>
    </row>
    <row r="12381" spans="1:7" ht="22.5">
      <c r="A12381" s="336" t="str">
        <f t="shared" si="194"/>
        <v>SINAPI-I 10407</v>
      </c>
      <c r="B12381" s="337" t="s">
        <v>32078</v>
      </c>
      <c r="C12381" s="337">
        <v>10407</v>
      </c>
      <c r="D12381" s="338" t="s">
        <v>39931</v>
      </c>
      <c r="E12381" s="337" t="s">
        <v>32080</v>
      </c>
      <c r="F12381" s="339" t="s">
        <v>39932</v>
      </c>
      <c r="G12381" s="339" t="s">
        <v>39932</v>
      </c>
    </row>
    <row r="12382" spans="1:7">
      <c r="A12382" s="336" t="str">
        <f t="shared" si="194"/>
        <v>SINAPI-I 10416</v>
      </c>
      <c r="B12382" s="337" t="s">
        <v>32078</v>
      </c>
      <c r="C12382" s="337">
        <v>10416</v>
      </c>
      <c r="D12382" s="338" t="s">
        <v>39933</v>
      </c>
      <c r="E12382" s="337" t="s">
        <v>32080</v>
      </c>
      <c r="F12382" s="339" t="s">
        <v>26790</v>
      </c>
      <c r="G12382" s="339" t="s">
        <v>26790</v>
      </c>
    </row>
    <row r="12383" spans="1:7">
      <c r="A12383" s="336" t="str">
        <f t="shared" si="194"/>
        <v>SINAPI-I 10419</v>
      </c>
      <c r="B12383" s="337" t="s">
        <v>32078</v>
      </c>
      <c r="C12383" s="337">
        <v>10419</v>
      </c>
      <c r="D12383" s="338" t="s">
        <v>39934</v>
      </c>
      <c r="E12383" s="337" t="s">
        <v>32080</v>
      </c>
      <c r="F12383" s="339" t="s">
        <v>17831</v>
      </c>
      <c r="G12383" s="339" t="s">
        <v>17831</v>
      </c>
    </row>
    <row r="12384" spans="1:7">
      <c r="A12384" s="336" t="str">
        <f t="shared" si="194"/>
        <v>SINAPI-I 21092</v>
      </c>
      <c r="B12384" s="337" t="s">
        <v>32078</v>
      </c>
      <c r="C12384" s="337">
        <v>21092</v>
      </c>
      <c r="D12384" s="338" t="s">
        <v>39935</v>
      </c>
      <c r="E12384" s="337" t="s">
        <v>32080</v>
      </c>
      <c r="F12384" s="339" t="s">
        <v>39936</v>
      </c>
      <c r="G12384" s="339" t="s">
        <v>39936</v>
      </c>
    </row>
    <row r="12385" spans="1:7">
      <c r="A12385" s="336" t="str">
        <f t="shared" si="194"/>
        <v>SINAPI-I 10418</v>
      </c>
      <c r="B12385" s="337" t="s">
        <v>32078</v>
      </c>
      <c r="C12385" s="337">
        <v>10418</v>
      </c>
      <c r="D12385" s="338" t="s">
        <v>39937</v>
      </c>
      <c r="E12385" s="337" t="s">
        <v>32080</v>
      </c>
      <c r="F12385" s="339" t="s">
        <v>21211</v>
      </c>
      <c r="G12385" s="339" t="s">
        <v>21211</v>
      </c>
    </row>
    <row r="12386" spans="1:7">
      <c r="A12386" s="336" t="str">
        <f t="shared" si="194"/>
        <v>SINAPI-I 12657</v>
      </c>
      <c r="B12386" s="337" t="s">
        <v>32078</v>
      </c>
      <c r="C12386" s="337">
        <v>12657</v>
      </c>
      <c r="D12386" s="338" t="s">
        <v>39938</v>
      </c>
      <c r="E12386" s="337" t="s">
        <v>32080</v>
      </c>
      <c r="F12386" s="339" t="s">
        <v>39939</v>
      </c>
      <c r="G12386" s="339" t="s">
        <v>39939</v>
      </c>
    </row>
    <row r="12387" spans="1:7">
      <c r="A12387" s="336" t="str">
        <f t="shared" si="194"/>
        <v>SINAPI-I 10417</v>
      </c>
      <c r="B12387" s="337" t="s">
        <v>32078</v>
      </c>
      <c r="C12387" s="337">
        <v>10417</v>
      </c>
      <c r="D12387" s="338" t="s">
        <v>39940</v>
      </c>
      <c r="E12387" s="337" t="s">
        <v>32080</v>
      </c>
      <c r="F12387" s="339" t="s">
        <v>39941</v>
      </c>
      <c r="G12387" s="339" t="s">
        <v>39941</v>
      </c>
    </row>
    <row r="12388" spans="1:7">
      <c r="A12388" s="336" t="str">
        <f t="shared" si="194"/>
        <v>SINAPI-I 10413</v>
      </c>
      <c r="B12388" s="337" t="s">
        <v>32078</v>
      </c>
      <c r="C12388" s="337">
        <v>10413</v>
      </c>
      <c r="D12388" s="338" t="s">
        <v>39942</v>
      </c>
      <c r="E12388" s="337" t="s">
        <v>32080</v>
      </c>
      <c r="F12388" s="339" t="s">
        <v>27829</v>
      </c>
      <c r="G12388" s="339" t="s">
        <v>27829</v>
      </c>
    </row>
    <row r="12389" spans="1:7">
      <c r="A12389" s="336" t="str">
        <f t="shared" si="194"/>
        <v>SINAPI-I 10414</v>
      </c>
      <c r="B12389" s="337" t="s">
        <v>32078</v>
      </c>
      <c r="C12389" s="337">
        <v>10414</v>
      </c>
      <c r="D12389" s="338" t="s">
        <v>39943</v>
      </c>
      <c r="E12389" s="337" t="s">
        <v>32080</v>
      </c>
      <c r="F12389" s="339" t="s">
        <v>39944</v>
      </c>
      <c r="G12389" s="339" t="s">
        <v>39944</v>
      </c>
    </row>
    <row r="12390" spans="1:7">
      <c r="A12390" s="336" t="str">
        <f t="shared" si="194"/>
        <v>SINAPI-I 10415</v>
      </c>
      <c r="B12390" s="337" t="s">
        <v>32078</v>
      </c>
      <c r="C12390" s="337">
        <v>10415</v>
      </c>
      <c r="D12390" s="338" t="s">
        <v>39945</v>
      </c>
      <c r="E12390" s="337" t="s">
        <v>32080</v>
      </c>
      <c r="F12390" s="339" t="s">
        <v>39946</v>
      </c>
      <c r="G12390" s="339" t="s">
        <v>39946</v>
      </c>
    </row>
    <row r="12391" spans="1:7">
      <c r="A12391" s="336" t="str">
        <f t="shared" si="194"/>
        <v>SINAPI-I 38643</v>
      </c>
      <c r="B12391" s="337" t="s">
        <v>32078</v>
      </c>
      <c r="C12391" s="337">
        <v>38643</v>
      </c>
      <c r="D12391" s="338" t="s">
        <v>39947</v>
      </c>
      <c r="E12391" s="337" t="s">
        <v>32080</v>
      </c>
      <c r="F12391" s="339" t="s">
        <v>39948</v>
      </c>
      <c r="G12391" s="339" t="s">
        <v>39948</v>
      </c>
    </row>
    <row r="12392" spans="1:7">
      <c r="A12392" s="336" t="str">
        <f t="shared" si="194"/>
        <v>SINAPI-I 6157</v>
      </c>
      <c r="B12392" s="337" t="s">
        <v>32078</v>
      </c>
      <c r="C12392" s="337">
        <v>6157</v>
      </c>
      <c r="D12392" s="338" t="s">
        <v>39949</v>
      </c>
      <c r="E12392" s="337" t="s">
        <v>32080</v>
      </c>
      <c r="F12392" s="339" t="s">
        <v>37391</v>
      </c>
      <c r="G12392" s="339" t="s">
        <v>37391</v>
      </c>
    </row>
    <row r="12393" spans="1:7">
      <c r="A12393" s="336" t="str">
        <f t="shared" si="194"/>
        <v>SINAPI-I 6152</v>
      </c>
      <c r="B12393" s="337" t="s">
        <v>32078</v>
      </c>
      <c r="C12393" s="337">
        <v>6152</v>
      </c>
      <c r="D12393" s="338" t="s">
        <v>39950</v>
      </c>
      <c r="E12393" s="337" t="s">
        <v>32080</v>
      </c>
      <c r="F12393" s="339" t="s">
        <v>10658</v>
      </c>
      <c r="G12393" s="339" t="s">
        <v>10658</v>
      </c>
    </row>
    <row r="12394" spans="1:7">
      <c r="A12394" s="336" t="str">
        <f t="shared" si="194"/>
        <v>SINAPI-I 6158</v>
      </c>
      <c r="B12394" s="337" t="s">
        <v>32078</v>
      </c>
      <c r="C12394" s="337">
        <v>6158</v>
      </c>
      <c r="D12394" s="338" t="s">
        <v>39951</v>
      </c>
      <c r="E12394" s="337" t="s">
        <v>32080</v>
      </c>
      <c r="F12394" s="339" t="s">
        <v>11218</v>
      </c>
      <c r="G12394" s="339" t="s">
        <v>11218</v>
      </c>
    </row>
    <row r="12395" spans="1:7">
      <c r="A12395" s="336" t="str">
        <f t="shared" si="194"/>
        <v>SINAPI-I 6153</v>
      </c>
      <c r="B12395" s="337" t="s">
        <v>32078</v>
      </c>
      <c r="C12395" s="337">
        <v>6153</v>
      </c>
      <c r="D12395" s="338" t="s">
        <v>39952</v>
      </c>
      <c r="E12395" s="337" t="s">
        <v>32080</v>
      </c>
      <c r="F12395" s="339" t="s">
        <v>8111</v>
      </c>
      <c r="G12395" s="339" t="s">
        <v>8111</v>
      </c>
    </row>
    <row r="12396" spans="1:7">
      <c r="A12396" s="336" t="str">
        <f t="shared" si="194"/>
        <v>SINAPI-I 6156</v>
      </c>
      <c r="B12396" s="337" t="s">
        <v>32078</v>
      </c>
      <c r="C12396" s="337">
        <v>6156</v>
      </c>
      <c r="D12396" s="338" t="s">
        <v>39953</v>
      </c>
      <c r="E12396" s="337" t="s">
        <v>32080</v>
      </c>
      <c r="F12396" s="339" t="s">
        <v>8068</v>
      </c>
      <c r="G12396" s="339" t="s">
        <v>8068</v>
      </c>
    </row>
    <row r="12397" spans="1:7">
      <c r="A12397" s="336" t="str">
        <f t="shared" si="194"/>
        <v>SINAPI-I 6154</v>
      </c>
      <c r="B12397" s="337" t="s">
        <v>32078</v>
      </c>
      <c r="C12397" s="337">
        <v>6154</v>
      </c>
      <c r="D12397" s="338" t="s">
        <v>39954</v>
      </c>
      <c r="E12397" s="337" t="s">
        <v>32080</v>
      </c>
      <c r="F12397" s="339" t="s">
        <v>17724</v>
      </c>
      <c r="G12397" s="339" t="s">
        <v>17724</v>
      </c>
    </row>
    <row r="12398" spans="1:7">
      <c r="A12398" s="336" t="str">
        <f t="shared" si="194"/>
        <v>SINAPI-I 6155</v>
      </c>
      <c r="B12398" s="337" t="s">
        <v>32078</v>
      </c>
      <c r="C12398" s="337">
        <v>6155</v>
      </c>
      <c r="D12398" s="338" t="s">
        <v>39955</v>
      </c>
      <c r="E12398" s="337" t="s">
        <v>32080</v>
      </c>
      <c r="F12398" s="339" t="s">
        <v>26076</v>
      </c>
      <c r="G12398" s="339" t="s">
        <v>26076</v>
      </c>
    </row>
    <row r="12399" spans="1:7" ht="22.5">
      <c r="A12399" s="336" t="str">
        <f t="shared" si="194"/>
        <v>SINAPI-I 43595</v>
      </c>
      <c r="B12399" s="337" t="s">
        <v>32078</v>
      </c>
      <c r="C12399" s="337">
        <v>43595</v>
      </c>
      <c r="D12399" s="338" t="s">
        <v>39956</v>
      </c>
      <c r="E12399" s="337" t="s">
        <v>32080</v>
      </c>
      <c r="F12399" s="339" t="s">
        <v>27868</v>
      </c>
      <c r="G12399" s="339" t="s">
        <v>27868</v>
      </c>
    </row>
    <row r="12400" spans="1:7" ht="22.5">
      <c r="A12400" s="336" t="str">
        <f t="shared" si="194"/>
        <v>SINAPI-I 43596</v>
      </c>
      <c r="B12400" s="337" t="s">
        <v>32078</v>
      </c>
      <c r="C12400" s="337">
        <v>43596</v>
      </c>
      <c r="D12400" s="338" t="s">
        <v>39957</v>
      </c>
      <c r="E12400" s="337" t="s">
        <v>32080</v>
      </c>
      <c r="F12400" s="339" t="s">
        <v>39958</v>
      </c>
      <c r="G12400" s="339" t="s">
        <v>39958</v>
      </c>
    </row>
    <row r="12401" spans="1:7">
      <c r="A12401" s="336" t="str">
        <f t="shared" si="194"/>
        <v>SINAPI-I 38108</v>
      </c>
      <c r="B12401" s="337" t="s">
        <v>32078</v>
      </c>
      <c r="C12401" s="337">
        <v>38108</v>
      </c>
      <c r="D12401" s="338" t="s">
        <v>39959</v>
      </c>
      <c r="E12401" s="337" t="s">
        <v>32080</v>
      </c>
      <c r="F12401" s="339" t="s">
        <v>17963</v>
      </c>
      <c r="G12401" s="339" t="s">
        <v>17963</v>
      </c>
    </row>
    <row r="12402" spans="1:7" ht="22.5">
      <c r="A12402" s="336" t="str">
        <f t="shared" si="194"/>
        <v>SINAPI-I 38087</v>
      </c>
      <c r="B12402" s="337" t="s">
        <v>32078</v>
      </c>
      <c r="C12402" s="337">
        <v>38087</v>
      </c>
      <c r="D12402" s="338" t="s">
        <v>39960</v>
      </c>
      <c r="E12402" s="337" t="s">
        <v>32080</v>
      </c>
      <c r="F12402" s="339" t="s">
        <v>39961</v>
      </c>
      <c r="G12402" s="339" t="s">
        <v>39961</v>
      </c>
    </row>
    <row r="12403" spans="1:7">
      <c r="A12403" s="336" t="str">
        <f t="shared" si="194"/>
        <v>SINAPI-I 38109</v>
      </c>
      <c r="B12403" s="337" t="s">
        <v>32078</v>
      </c>
      <c r="C12403" s="337">
        <v>38109</v>
      </c>
      <c r="D12403" s="338" t="s">
        <v>39962</v>
      </c>
      <c r="E12403" s="337" t="s">
        <v>32080</v>
      </c>
      <c r="F12403" s="339" t="s">
        <v>39963</v>
      </c>
      <c r="G12403" s="339" t="s">
        <v>39963</v>
      </c>
    </row>
    <row r="12404" spans="1:7" ht="22.5">
      <c r="A12404" s="336" t="str">
        <f t="shared" si="194"/>
        <v>SINAPI-I 38088</v>
      </c>
      <c r="B12404" s="337" t="s">
        <v>32078</v>
      </c>
      <c r="C12404" s="337">
        <v>38088</v>
      </c>
      <c r="D12404" s="338" t="s">
        <v>39964</v>
      </c>
      <c r="E12404" s="337" t="s">
        <v>32080</v>
      </c>
      <c r="F12404" s="339" t="s">
        <v>39965</v>
      </c>
      <c r="G12404" s="339" t="s">
        <v>39965</v>
      </c>
    </row>
    <row r="12405" spans="1:7">
      <c r="A12405" s="336" t="str">
        <f t="shared" si="194"/>
        <v>SINAPI-I 38110</v>
      </c>
      <c r="B12405" s="337" t="s">
        <v>32078</v>
      </c>
      <c r="C12405" s="337">
        <v>38110</v>
      </c>
      <c r="D12405" s="338" t="s">
        <v>39966</v>
      </c>
      <c r="E12405" s="337" t="s">
        <v>32080</v>
      </c>
      <c r="F12405" s="339" t="s">
        <v>22267</v>
      </c>
      <c r="G12405" s="339" t="s">
        <v>22267</v>
      </c>
    </row>
    <row r="12406" spans="1:7" ht="22.5">
      <c r="A12406" s="336" t="str">
        <f t="shared" si="194"/>
        <v>SINAPI-I 38089</v>
      </c>
      <c r="B12406" s="337" t="s">
        <v>32078</v>
      </c>
      <c r="C12406" s="337">
        <v>38089</v>
      </c>
      <c r="D12406" s="338" t="s">
        <v>39967</v>
      </c>
      <c r="E12406" s="337" t="s">
        <v>32080</v>
      </c>
      <c r="F12406" s="339" t="s">
        <v>39968</v>
      </c>
      <c r="G12406" s="339" t="s">
        <v>39968</v>
      </c>
    </row>
    <row r="12407" spans="1:7">
      <c r="A12407" s="336" t="str">
        <f t="shared" ref="A12407:A12470" si="195">CONCATENAR</f>
        <v>SINAPI-I 38111</v>
      </c>
      <c r="B12407" s="337" t="s">
        <v>32078</v>
      </c>
      <c r="C12407" s="337">
        <v>38111</v>
      </c>
      <c r="D12407" s="338" t="s">
        <v>39969</v>
      </c>
      <c r="E12407" s="337" t="s">
        <v>32080</v>
      </c>
      <c r="F12407" s="339" t="s">
        <v>39970</v>
      </c>
      <c r="G12407" s="339" t="s">
        <v>39970</v>
      </c>
    </row>
    <row r="12408" spans="1:7" ht="22.5">
      <c r="A12408" s="336" t="str">
        <f t="shared" si="195"/>
        <v>SINAPI-I 38090</v>
      </c>
      <c r="B12408" s="337" t="s">
        <v>32078</v>
      </c>
      <c r="C12408" s="337">
        <v>38090</v>
      </c>
      <c r="D12408" s="338" t="s">
        <v>39971</v>
      </c>
      <c r="E12408" s="337" t="s">
        <v>32080</v>
      </c>
      <c r="F12408" s="339" t="s">
        <v>39972</v>
      </c>
      <c r="G12408" s="339" t="s">
        <v>39972</v>
      </c>
    </row>
    <row r="12409" spans="1:7">
      <c r="A12409" s="336" t="str">
        <f t="shared" si="195"/>
        <v>SINAPI-I 13726</v>
      </c>
      <c r="B12409" s="337" t="s">
        <v>32078</v>
      </c>
      <c r="C12409" s="337">
        <v>13726</v>
      </c>
      <c r="D12409" s="338" t="s">
        <v>39973</v>
      </c>
      <c r="E12409" s="337" t="s">
        <v>32080</v>
      </c>
      <c r="F12409" s="339" t="s">
        <v>39974</v>
      </c>
      <c r="G12409" s="339" t="s">
        <v>39974</v>
      </c>
    </row>
    <row r="12410" spans="1:7">
      <c r="A12410" s="336" t="str">
        <f t="shared" si="195"/>
        <v>SINAPI-I 38400</v>
      </c>
      <c r="B12410" s="337" t="s">
        <v>32078</v>
      </c>
      <c r="C12410" s="337">
        <v>38400</v>
      </c>
      <c r="D12410" s="338" t="s">
        <v>39975</v>
      </c>
      <c r="E12410" s="337" t="s">
        <v>32080</v>
      </c>
      <c r="F12410" s="339" t="s">
        <v>22889</v>
      </c>
      <c r="G12410" s="339" t="s">
        <v>22889</v>
      </c>
    </row>
    <row r="12411" spans="1:7">
      <c r="A12411" s="336" t="str">
        <f t="shared" si="195"/>
        <v>SINAPI-I 12627</v>
      </c>
      <c r="B12411" s="337" t="s">
        <v>32078</v>
      </c>
      <c r="C12411" s="337">
        <v>12627</v>
      </c>
      <c r="D12411" s="338" t="s">
        <v>39976</v>
      </c>
      <c r="E12411" s="337" t="s">
        <v>32080</v>
      </c>
      <c r="F12411" s="339" t="s">
        <v>15307</v>
      </c>
      <c r="G12411" s="339" t="s">
        <v>15307</v>
      </c>
    </row>
    <row r="12412" spans="1:7">
      <c r="A12412" s="336" t="str">
        <f t="shared" si="195"/>
        <v>SINAPI-I 39996</v>
      </c>
      <c r="B12412" s="337" t="s">
        <v>32078</v>
      </c>
      <c r="C12412" s="337">
        <v>39996</v>
      </c>
      <c r="D12412" s="338" t="s">
        <v>39977</v>
      </c>
      <c r="E12412" s="337" t="s">
        <v>32098</v>
      </c>
      <c r="F12412" s="339" t="s">
        <v>39978</v>
      </c>
      <c r="G12412" s="339" t="s">
        <v>39978</v>
      </c>
    </row>
    <row r="12413" spans="1:7" ht="22.5">
      <c r="A12413" s="336" t="str">
        <f t="shared" si="195"/>
        <v>SINAPI-I 10478</v>
      </c>
      <c r="B12413" s="337" t="s">
        <v>32078</v>
      </c>
      <c r="C12413" s="337">
        <v>10478</v>
      </c>
      <c r="D12413" s="338" t="s">
        <v>39979</v>
      </c>
      <c r="E12413" s="337" t="s">
        <v>32156</v>
      </c>
      <c r="F12413" s="339" t="s">
        <v>39980</v>
      </c>
      <c r="G12413" s="339" t="s">
        <v>39980</v>
      </c>
    </row>
    <row r="12414" spans="1:7">
      <c r="A12414" s="336" t="str">
        <f t="shared" si="195"/>
        <v>SINAPI-I 10481</v>
      </c>
      <c r="B12414" s="337" t="s">
        <v>32078</v>
      </c>
      <c r="C12414" s="337">
        <v>10481</v>
      </c>
      <c r="D12414" s="338" t="s">
        <v>39981</v>
      </c>
      <c r="E12414" s="337" t="s">
        <v>32156</v>
      </c>
      <c r="F12414" s="339" t="s">
        <v>39982</v>
      </c>
      <c r="G12414" s="339" t="s">
        <v>39982</v>
      </c>
    </row>
    <row r="12415" spans="1:7">
      <c r="A12415" s="336" t="str">
        <f t="shared" si="195"/>
        <v>SINAPI-I 10475</v>
      </c>
      <c r="B12415" s="337" t="s">
        <v>32078</v>
      </c>
      <c r="C12415" s="337">
        <v>10475</v>
      </c>
      <c r="D12415" s="338" t="s">
        <v>39983</v>
      </c>
      <c r="E12415" s="337" t="s">
        <v>32156</v>
      </c>
      <c r="F12415" s="339" t="s">
        <v>34127</v>
      </c>
      <c r="G12415" s="339" t="s">
        <v>34127</v>
      </c>
    </row>
    <row r="12416" spans="1:7">
      <c r="A12416" s="336" t="str">
        <f t="shared" si="195"/>
        <v>SINAPI-I 4031</v>
      </c>
      <c r="B12416" s="337" t="s">
        <v>32078</v>
      </c>
      <c r="C12416" s="337">
        <v>4031</v>
      </c>
      <c r="D12416" s="338" t="s">
        <v>39984</v>
      </c>
      <c r="E12416" s="337" t="s">
        <v>32089</v>
      </c>
      <c r="F12416" s="339" t="s">
        <v>18457</v>
      </c>
      <c r="G12416" s="339" t="s">
        <v>18457</v>
      </c>
    </row>
    <row r="12417" spans="1:7">
      <c r="A12417" s="336" t="str">
        <f t="shared" si="195"/>
        <v>SINAPI-I 4030</v>
      </c>
      <c r="B12417" s="337" t="s">
        <v>32078</v>
      </c>
      <c r="C12417" s="337">
        <v>4030</v>
      </c>
      <c r="D12417" s="338" t="s">
        <v>39985</v>
      </c>
      <c r="E12417" s="337" t="s">
        <v>32089</v>
      </c>
      <c r="F12417" s="339" t="s">
        <v>28536</v>
      </c>
      <c r="G12417" s="339" t="s">
        <v>28536</v>
      </c>
    </row>
    <row r="12418" spans="1:7">
      <c r="A12418" s="336" t="str">
        <f t="shared" si="195"/>
        <v>SINAPI-I 39399</v>
      </c>
      <c r="B12418" s="337" t="s">
        <v>32078</v>
      </c>
      <c r="C12418" s="337">
        <v>39399</v>
      </c>
      <c r="D12418" s="338" t="s">
        <v>39986</v>
      </c>
      <c r="E12418" s="337" t="s">
        <v>32080</v>
      </c>
      <c r="F12418" s="339" t="s">
        <v>39987</v>
      </c>
      <c r="G12418" s="339" t="s">
        <v>39987</v>
      </c>
    </row>
    <row r="12419" spans="1:7">
      <c r="A12419" s="336" t="str">
        <f t="shared" si="195"/>
        <v>SINAPI-I 39400</v>
      </c>
      <c r="B12419" s="337" t="s">
        <v>32078</v>
      </c>
      <c r="C12419" s="337">
        <v>39400</v>
      </c>
      <c r="D12419" s="338" t="s">
        <v>39988</v>
      </c>
      <c r="E12419" s="337" t="s">
        <v>32080</v>
      </c>
      <c r="F12419" s="339" t="s">
        <v>39989</v>
      </c>
      <c r="G12419" s="339" t="s">
        <v>39989</v>
      </c>
    </row>
    <row r="12420" spans="1:7">
      <c r="A12420" s="336" t="str">
        <f t="shared" si="195"/>
        <v>SINAPI-I 39401</v>
      </c>
      <c r="B12420" s="337" t="s">
        <v>32078</v>
      </c>
      <c r="C12420" s="337">
        <v>39401</v>
      </c>
      <c r="D12420" s="338" t="s">
        <v>39990</v>
      </c>
      <c r="E12420" s="337" t="s">
        <v>32080</v>
      </c>
      <c r="F12420" s="339" t="s">
        <v>39991</v>
      </c>
      <c r="G12420" s="339" t="s">
        <v>39991</v>
      </c>
    </row>
    <row r="12421" spans="1:7">
      <c r="A12421" s="336" t="str">
        <f t="shared" si="195"/>
        <v>SINAPI-I 11652</v>
      </c>
      <c r="B12421" s="337" t="s">
        <v>32078</v>
      </c>
      <c r="C12421" s="337">
        <v>11652</v>
      </c>
      <c r="D12421" s="338" t="s">
        <v>39992</v>
      </c>
      <c r="E12421" s="337" t="s">
        <v>32080</v>
      </c>
      <c r="F12421" s="339" t="s">
        <v>39993</v>
      </c>
      <c r="G12421" s="339" t="s">
        <v>39993</v>
      </c>
    </row>
    <row r="12422" spans="1:7">
      <c r="A12422" s="336" t="str">
        <f t="shared" si="195"/>
        <v>SINAPI-I 13896</v>
      </c>
      <c r="B12422" s="337" t="s">
        <v>32078</v>
      </c>
      <c r="C12422" s="337">
        <v>13896</v>
      </c>
      <c r="D12422" s="338" t="s">
        <v>39994</v>
      </c>
      <c r="E12422" s="337" t="s">
        <v>32080</v>
      </c>
      <c r="F12422" s="339" t="s">
        <v>39995</v>
      </c>
      <c r="G12422" s="339" t="s">
        <v>39995</v>
      </c>
    </row>
    <row r="12423" spans="1:7">
      <c r="A12423" s="336" t="str">
        <f t="shared" si="195"/>
        <v>SINAPI-I 13475</v>
      </c>
      <c r="B12423" s="337" t="s">
        <v>32078</v>
      </c>
      <c r="C12423" s="337">
        <v>13475</v>
      </c>
      <c r="D12423" s="338" t="s">
        <v>39996</v>
      </c>
      <c r="E12423" s="337" t="s">
        <v>32080</v>
      </c>
      <c r="F12423" s="339" t="s">
        <v>39997</v>
      </c>
      <c r="G12423" s="339" t="s">
        <v>39997</v>
      </c>
    </row>
    <row r="12424" spans="1:7">
      <c r="A12424" s="336" t="str">
        <f t="shared" si="195"/>
        <v>SINAPI-I 44491</v>
      </c>
      <c r="B12424" s="337" t="s">
        <v>32078</v>
      </c>
      <c r="C12424" s="337">
        <v>44491</v>
      </c>
      <c r="D12424" s="338" t="s">
        <v>39998</v>
      </c>
      <c r="E12424" s="337" t="s">
        <v>32080</v>
      </c>
      <c r="F12424" s="339" t="s">
        <v>39999</v>
      </c>
      <c r="G12424" s="339" t="s">
        <v>39999</v>
      </c>
    </row>
    <row r="12425" spans="1:7">
      <c r="A12425" s="336" t="str">
        <f t="shared" si="195"/>
        <v>SINAPI-I 44470</v>
      </c>
      <c r="B12425" s="337" t="s">
        <v>32078</v>
      </c>
      <c r="C12425" s="337">
        <v>44470</v>
      </c>
      <c r="D12425" s="338" t="s">
        <v>40000</v>
      </c>
      <c r="E12425" s="337" t="s">
        <v>32080</v>
      </c>
      <c r="F12425" s="339" t="s">
        <v>40001</v>
      </c>
      <c r="G12425" s="339" t="s">
        <v>40001</v>
      </c>
    </row>
    <row r="12426" spans="1:7">
      <c r="A12426" s="336" t="str">
        <f t="shared" si="195"/>
        <v>SINAPI-I 13476</v>
      </c>
      <c r="B12426" s="337" t="s">
        <v>32078</v>
      </c>
      <c r="C12426" s="337">
        <v>13476</v>
      </c>
      <c r="D12426" s="338" t="s">
        <v>40002</v>
      </c>
      <c r="E12426" s="337" t="s">
        <v>32080</v>
      </c>
      <c r="F12426" s="339" t="s">
        <v>40003</v>
      </c>
      <c r="G12426" s="339" t="s">
        <v>40003</v>
      </c>
    </row>
    <row r="12427" spans="1:7">
      <c r="A12427" s="336" t="str">
        <f t="shared" si="195"/>
        <v>SINAPI-I 10488</v>
      </c>
      <c r="B12427" s="337" t="s">
        <v>32078</v>
      </c>
      <c r="C12427" s="337">
        <v>10488</v>
      </c>
      <c r="D12427" s="338" t="s">
        <v>40004</v>
      </c>
      <c r="E12427" s="337" t="s">
        <v>32080</v>
      </c>
      <c r="F12427" s="339" t="s">
        <v>40005</v>
      </c>
      <c r="G12427" s="339" t="s">
        <v>40005</v>
      </c>
    </row>
    <row r="12428" spans="1:7" ht="22.5">
      <c r="A12428" s="336" t="str">
        <f t="shared" si="195"/>
        <v>SINAPI-I 13606</v>
      </c>
      <c r="B12428" s="337" t="s">
        <v>32078</v>
      </c>
      <c r="C12428" s="337">
        <v>13606</v>
      </c>
      <c r="D12428" s="338" t="s">
        <v>40006</v>
      </c>
      <c r="E12428" s="337" t="s">
        <v>32080</v>
      </c>
      <c r="F12428" s="339" t="s">
        <v>40007</v>
      </c>
      <c r="G12428" s="339" t="s">
        <v>40007</v>
      </c>
    </row>
    <row r="12429" spans="1:7">
      <c r="A12429" s="336" t="str">
        <f t="shared" si="195"/>
        <v>SINAPI-I 10489</v>
      </c>
      <c r="B12429" s="337" t="s">
        <v>32078</v>
      </c>
      <c r="C12429" s="337">
        <v>10489</v>
      </c>
      <c r="D12429" s="338" t="s">
        <v>40008</v>
      </c>
      <c r="E12429" s="337" t="s">
        <v>32308</v>
      </c>
      <c r="F12429" s="339" t="s">
        <v>18978</v>
      </c>
      <c r="G12429" s="339" t="s">
        <v>40009</v>
      </c>
    </row>
    <row r="12430" spans="1:7">
      <c r="A12430" s="336" t="str">
        <f t="shared" si="195"/>
        <v>SINAPI-I 41073</v>
      </c>
      <c r="B12430" s="337" t="s">
        <v>32078</v>
      </c>
      <c r="C12430" s="337">
        <v>41073</v>
      </c>
      <c r="D12430" s="338" t="s">
        <v>40010</v>
      </c>
      <c r="E12430" s="337" t="s">
        <v>32310</v>
      </c>
      <c r="F12430" s="339" t="s">
        <v>40011</v>
      </c>
      <c r="G12430" s="339" t="s">
        <v>40012</v>
      </c>
    </row>
    <row r="12431" spans="1:7">
      <c r="A12431" s="336" t="str">
        <f t="shared" si="195"/>
        <v>SINAPI-I 34391</v>
      </c>
      <c r="B12431" s="337" t="s">
        <v>32078</v>
      </c>
      <c r="C12431" s="337">
        <v>34391</v>
      </c>
      <c r="D12431" s="338" t="s">
        <v>40013</v>
      </c>
      <c r="E12431" s="337" t="s">
        <v>32089</v>
      </c>
      <c r="F12431" s="339" t="s">
        <v>40014</v>
      </c>
      <c r="G12431" s="339" t="s">
        <v>40014</v>
      </c>
    </row>
    <row r="12432" spans="1:7">
      <c r="A12432" s="336" t="str">
        <f t="shared" si="195"/>
        <v>SINAPI-I 10496</v>
      </c>
      <c r="B12432" s="337" t="s">
        <v>32078</v>
      </c>
      <c r="C12432" s="337">
        <v>10496</v>
      </c>
      <c r="D12432" s="338" t="s">
        <v>40015</v>
      </c>
      <c r="E12432" s="337" t="s">
        <v>32089</v>
      </c>
      <c r="F12432" s="339" t="s">
        <v>40016</v>
      </c>
      <c r="G12432" s="339" t="s">
        <v>40016</v>
      </c>
    </row>
    <row r="12433" spans="1:7">
      <c r="A12433" s="336" t="str">
        <f t="shared" si="195"/>
        <v>SINAPI-I 10497</v>
      </c>
      <c r="B12433" s="337" t="s">
        <v>32078</v>
      </c>
      <c r="C12433" s="337">
        <v>10497</v>
      </c>
      <c r="D12433" s="338" t="s">
        <v>40017</v>
      </c>
      <c r="E12433" s="337" t="s">
        <v>32089</v>
      </c>
      <c r="F12433" s="339" t="s">
        <v>40018</v>
      </c>
      <c r="G12433" s="339" t="s">
        <v>40018</v>
      </c>
    </row>
    <row r="12434" spans="1:7">
      <c r="A12434" s="336" t="str">
        <f t="shared" si="195"/>
        <v>SINAPI-I 10504</v>
      </c>
      <c r="B12434" s="337" t="s">
        <v>32078</v>
      </c>
      <c r="C12434" s="337">
        <v>10504</v>
      </c>
      <c r="D12434" s="338" t="s">
        <v>40019</v>
      </c>
      <c r="E12434" s="337" t="s">
        <v>32089</v>
      </c>
      <c r="F12434" s="339" t="s">
        <v>40020</v>
      </c>
      <c r="G12434" s="339" t="s">
        <v>40020</v>
      </c>
    </row>
    <row r="12435" spans="1:7">
      <c r="A12435" s="336" t="str">
        <f t="shared" si="195"/>
        <v>SINAPI-I 34390</v>
      </c>
      <c r="B12435" s="337" t="s">
        <v>32078</v>
      </c>
      <c r="C12435" s="337">
        <v>34390</v>
      </c>
      <c r="D12435" s="338" t="s">
        <v>40021</v>
      </c>
      <c r="E12435" s="337" t="s">
        <v>32089</v>
      </c>
      <c r="F12435" s="339" t="s">
        <v>40022</v>
      </c>
      <c r="G12435" s="339" t="s">
        <v>40022</v>
      </c>
    </row>
    <row r="12436" spans="1:7">
      <c r="A12436" s="336" t="str">
        <f t="shared" si="195"/>
        <v>SINAPI-I 34389</v>
      </c>
      <c r="B12436" s="337" t="s">
        <v>32078</v>
      </c>
      <c r="C12436" s="337">
        <v>34389</v>
      </c>
      <c r="D12436" s="338" t="s">
        <v>40023</v>
      </c>
      <c r="E12436" s="337" t="s">
        <v>32089</v>
      </c>
      <c r="F12436" s="339" t="s">
        <v>40024</v>
      </c>
      <c r="G12436" s="339" t="s">
        <v>40024</v>
      </c>
    </row>
    <row r="12437" spans="1:7">
      <c r="A12437" s="336" t="str">
        <f t="shared" si="195"/>
        <v>SINAPI-I 34388</v>
      </c>
      <c r="B12437" s="337" t="s">
        <v>32078</v>
      </c>
      <c r="C12437" s="337">
        <v>34388</v>
      </c>
      <c r="D12437" s="338" t="s">
        <v>40025</v>
      </c>
      <c r="E12437" s="337" t="s">
        <v>32089</v>
      </c>
      <c r="F12437" s="339" t="s">
        <v>40026</v>
      </c>
      <c r="G12437" s="339" t="s">
        <v>40026</v>
      </c>
    </row>
    <row r="12438" spans="1:7">
      <c r="A12438" s="336" t="str">
        <f t="shared" si="195"/>
        <v>SINAPI-I 34387</v>
      </c>
      <c r="B12438" s="337" t="s">
        <v>32078</v>
      </c>
      <c r="C12438" s="337">
        <v>34387</v>
      </c>
      <c r="D12438" s="338" t="s">
        <v>40027</v>
      </c>
      <c r="E12438" s="337" t="s">
        <v>32089</v>
      </c>
      <c r="F12438" s="339" t="s">
        <v>40028</v>
      </c>
      <c r="G12438" s="339" t="s">
        <v>40028</v>
      </c>
    </row>
    <row r="12439" spans="1:7">
      <c r="A12439" s="336" t="str">
        <f t="shared" si="195"/>
        <v>SINAPI-I 11188</v>
      </c>
      <c r="B12439" s="337" t="s">
        <v>32078</v>
      </c>
      <c r="C12439" s="337">
        <v>11188</v>
      </c>
      <c r="D12439" s="338" t="s">
        <v>40029</v>
      </c>
      <c r="E12439" s="337" t="s">
        <v>32089</v>
      </c>
      <c r="F12439" s="339" t="s">
        <v>40030</v>
      </c>
      <c r="G12439" s="339" t="s">
        <v>40030</v>
      </c>
    </row>
    <row r="12440" spans="1:7">
      <c r="A12440" s="336" t="str">
        <f t="shared" si="195"/>
        <v>SINAPI-I 11189</v>
      </c>
      <c r="B12440" s="337" t="s">
        <v>32078</v>
      </c>
      <c r="C12440" s="337">
        <v>11189</v>
      </c>
      <c r="D12440" s="338" t="s">
        <v>40031</v>
      </c>
      <c r="E12440" s="337" t="s">
        <v>32089</v>
      </c>
      <c r="F12440" s="339" t="s">
        <v>40032</v>
      </c>
      <c r="G12440" s="339" t="s">
        <v>40032</v>
      </c>
    </row>
    <row r="12441" spans="1:7">
      <c r="A12441" s="336" t="str">
        <f t="shared" si="195"/>
        <v>SINAPI-I 21107</v>
      </c>
      <c r="B12441" s="337" t="s">
        <v>32078</v>
      </c>
      <c r="C12441" s="337">
        <v>21107</v>
      </c>
      <c r="D12441" s="338" t="s">
        <v>40033</v>
      </c>
      <c r="E12441" s="337" t="s">
        <v>32089</v>
      </c>
      <c r="F12441" s="339" t="s">
        <v>40034</v>
      </c>
      <c r="G12441" s="339" t="s">
        <v>40034</v>
      </c>
    </row>
    <row r="12442" spans="1:7">
      <c r="A12442" s="336" t="str">
        <f t="shared" si="195"/>
        <v>SINAPI-I 34386</v>
      </c>
      <c r="B12442" s="337" t="s">
        <v>32078</v>
      </c>
      <c r="C12442" s="337">
        <v>34386</v>
      </c>
      <c r="D12442" s="338" t="s">
        <v>40035</v>
      </c>
      <c r="E12442" s="337" t="s">
        <v>32089</v>
      </c>
      <c r="F12442" s="339" t="s">
        <v>40036</v>
      </c>
      <c r="G12442" s="339" t="s">
        <v>40036</v>
      </c>
    </row>
    <row r="12443" spans="1:7">
      <c r="A12443" s="336" t="str">
        <f t="shared" si="195"/>
        <v>SINAPI-I 10490</v>
      </c>
      <c r="B12443" s="337" t="s">
        <v>32078</v>
      </c>
      <c r="C12443" s="337">
        <v>10490</v>
      </c>
      <c r="D12443" s="338" t="s">
        <v>40037</v>
      </c>
      <c r="E12443" s="337" t="s">
        <v>32089</v>
      </c>
      <c r="F12443" s="339" t="s">
        <v>40038</v>
      </c>
      <c r="G12443" s="339" t="s">
        <v>40038</v>
      </c>
    </row>
    <row r="12444" spans="1:7">
      <c r="A12444" s="336" t="str">
        <f t="shared" si="195"/>
        <v>SINAPI-I 10492</v>
      </c>
      <c r="B12444" s="337" t="s">
        <v>32078</v>
      </c>
      <c r="C12444" s="337">
        <v>10492</v>
      </c>
      <c r="D12444" s="338" t="s">
        <v>40039</v>
      </c>
      <c r="E12444" s="337" t="s">
        <v>32089</v>
      </c>
      <c r="F12444" s="339" t="s">
        <v>40040</v>
      </c>
      <c r="G12444" s="339" t="s">
        <v>40040</v>
      </c>
    </row>
    <row r="12445" spans="1:7">
      <c r="A12445" s="336" t="str">
        <f t="shared" si="195"/>
        <v>SINAPI-I 10493</v>
      </c>
      <c r="B12445" s="337" t="s">
        <v>32078</v>
      </c>
      <c r="C12445" s="337">
        <v>10493</v>
      </c>
      <c r="D12445" s="338" t="s">
        <v>40041</v>
      </c>
      <c r="E12445" s="337" t="s">
        <v>32089</v>
      </c>
      <c r="F12445" s="339" t="s">
        <v>40024</v>
      </c>
      <c r="G12445" s="339" t="s">
        <v>40024</v>
      </c>
    </row>
    <row r="12446" spans="1:7">
      <c r="A12446" s="336" t="str">
        <f t="shared" si="195"/>
        <v>SINAPI-I 10491</v>
      </c>
      <c r="B12446" s="337" t="s">
        <v>32078</v>
      </c>
      <c r="C12446" s="337">
        <v>10491</v>
      </c>
      <c r="D12446" s="338" t="s">
        <v>40042</v>
      </c>
      <c r="E12446" s="337" t="s">
        <v>32089</v>
      </c>
      <c r="F12446" s="339" t="s">
        <v>40043</v>
      </c>
      <c r="G12446" s="339" t="s">
        <v>40043</v>
      </c>
    </row>
    <row r="12447" spans="1:7">
      <c r="A12447" s="336" t="str">
        <f t="shared" si="195"/>
        <v>SINAPI-I 34385</v>
      </c>
      <c r="B12447" s="337" t="s">
        <v>32078</v>
      </c>
      <c r="C12447" s="337">
        <v>34385</v>
      </c>
      <c r="D12447" s="338" t="s">
        <v>40044</v>
      </c>
      <c r="E12447" s="337" t="s">
        <v>32089</v>
      </c>
      <c r="F12447" s="339" t="s">
        <v>40045</v>
      </c>
      <c r="G12447" s="339" t="s">
        <v>40045</v>
      </c>
    </row>
    <row r="12448" spans="1:7">
      <c r="A12448" s="336" t="str">
        <f t="shared" si="195"/>
        <v>SINAPI-I 10499</v>
      </c>
      <c r="B12448" s="337" t="s">
        <v>32078</v>
      </c>
      <c r="C12448" s="337">
        <v>10499</v>
      </c>
      <c r="D12448" s="338" t="s">
        <v>40046</v>
      </c>
      <c r="E12448" s="337" t="s">
        <v>32089</v>
      </c>
      <c r="F12448" s="339" t="s">
        <v>40047</v>
      </c>
      <c r="G12448" s="339" t="s">
        <v>40047</v>
      </c>
    </row>
    <row r="12449" spans="1:7">
      <c r="A12449" s="336" t="str">
        <f t="shared" si="195"/>
        <v>SINAPI-I 34384</v>
      </c>
      <c r="B12449" s="337" t="s">
        <v>32078</v>
      </c>
      <c r="C12449" s="337">
        <v>34384</v>
      </c>
      <c r="D12449" s="338" t="s">
        <v>40048</v>
      </c>
      <c r="E12449" s="337" t="s">
        <v>32089</v>
      </c>
      <c r="F12449" s="339" t="s">
        <v>40036</v>
      </c>
      <c r="G12449" s="339" t="s">
        <v>40036</v>
      </c>
    </row>
    <row r="12450" spans="1:7">
      <c r="A12450" s="336" t="str">
        <f t="shared" si="195"/>
        <v>SINAPI-I 11185</v>
      </c>
      <c r="B12450" s="337" t="s">
        <v>32078</v>
      </c>
      <c r="C12450" s="337">
        <v>11185</v>
      </c>
      <c r="D12450" s="338" t="s">
        <v>40049</v>
      </c>
      <c r="E12450" s="337" t="s">
        <v>32089</v>
      </c>
      <c r="F12450" s="339" t="s">
        <v>40050</v>
      </c>
      <c r="G12450" s="339" t="s">
        <v>40050</v>
      </c>
    </row>
    <row r="12451" spans="1:7">
      <c r="A12451" s="336" t="str">
        <f t="shared" si="195"/>
        <v>SINAPI-I 10507</v>
      </c>
      <c r="B12451" s="337" t="s">
        <v>32078</v>
      </c>
      <c r="C12451" s="337">
        <v>10507</v>
      </c>
      <c r="D12451" s="338" t="s">
        <v>40051</v>
      </c>
      <c r="E12451" s="337" t="s">
        <v>32089</v>
      </c>
      <c r="F12451" s="339" t="s">
        <v>40052</v>
      </c>
      <c r="G12451" s="339" t="s">
        <v>40052</v>
      </c>
    </row>
    <row r="12452" spans="1:7">
      <c r="A12452" s="336" t="str">
        <f t="shared" si="195"/>
        <v>SINAPI-I 10505</v>
      </c>
      <c r="B12452" s="337" t="s">
        <v>32078</v>
      </c>
      <c r="C12452" s="337">
        <v>10505</v>
      </c>
      <c r="D12452" s="338" t="s">
        <v>40053</v>
      </c>
      <c r="E12452" s="337" t="s">
        <v>32089</v>
      </c>
      <c r="F12452" s="339" t="s">
        <v>40054</v>
      </c>
      <c r="G12452" s="339" t="s">
        <v>40054</v>
      </c>
    </row>
    <row r="12453" spans="1:7">
      <c r="A12453" s="336" t="str">
        <f t="shared" si="195"/>
        <v>SINAPI-I 10506</v>
      </c>
      <c r="B12453" s="337" t="s">
        <v>32078</v>
      </c>
      <c r="C12453" s="337">
        <v>10506</v>
      </c>
      <c r="D12453" s="338" t="s">
        <v>40055</v>
      </c>
      <c r="E12453" s="337" t="s">
        <v>32089</v>
      </c>
      <c r="F12453" s="339" t="s">
        <v>40056</v>
      </c>
      <c r="G12453" s="339" t="s">
        <v>40056</v>
      </c>
    </row>
    <row r="12454" spans="1:7">
      <c r="A12454" s="336" t="str">
        <f t="shared" si="195"/>
        <v>SINAPI-I 5031</v>
      </c>
      <c r="B12454" s="337" t="s">
        <v>32078</v>
      </c>
      <c r="C12454" s="337">
        <v>5031</v>
      </c>
      <c r="D12454" s="338" t="s">
        <v>40057</v>
      </c>
      <c r="E12454" s="337" t="s">
        <v>32089</v>
      </c>
      <c r="F12454" s="339" t="s">
        <v>40058</v>
      </c>
      <c r="G12454" s="339" t="s">
        <v>40058</v>
      </c>
    </row>
    <row r="12455" spans="1:7">
      <c r="A12455" s="336" t="str">
        <f t="shared" si="195"/>
        <v>SINAPI-I 10502</v>
      </c>
      <c r="B12455" s="337" t="s">
        <v>32078</v>
      </c>
      <c r="C12455" s="337">
        <v>10502</v>
      </c>
      <c r="D12455" s="338" t="s">
        <v>40059</v>
      </c>
      <c r="E12455" s="337" t="s">
        <v>32089</v>
      </c>
      <c r="F12455" s="339" t="s">
        <v>40060</v>
      </c>
      <c r="G12455" s="339" t="s">
        <v>40060</v>
      </c>
    </row>
    <row r="12456" spans="1:7">
      <c r="A12456" s="336" t="str">
        <f t="shared" si="195"/>
        <v>SINAPI-I 10501</v>
      </c>
      <c r="B12456" s="337" t="s">
        <v>32078</v>
      </c>
      <c r="C12456" s="337">
        <v>10501</v>
      </c>
      <c r="D12456" s="338" t="s">
        <v>40061</v>
      </c>
      <c r="E12456" s="337" t="s">
        <v>32089</v>
      </c>
      <c r="F12456" s="339" t="s">
        <v>40062</v>
      </c>
      <c r="G12456" s="339" t="s">
        <v>40062</v>
      </c>
    </row>
    <row r="12457" spans="1:7">
      <c r="A12457" s="336" t="str">
        <f t="shared" si="195"/>
        <v>SINAPI-I 10503</v>
      </c>
      <c r="B12457" s="337" t="s">
        <v>32078</v>
      </c>
      <c r="C12457" s="337">
        <v>10503</v>
      </c>
      <c r="D12457" s="338" t="s">
        <v>40063</v>
      </c>
      <c r="E12457" s="337" t="s">
        <v>32089</v>
      </c>
      <c r="F12457" s="339" t="s">
        <v>40064</v>
      </c>
      <c r="G12457" s="339" t="s">
        <v>40064</v>
      </c>
    </row>
    <row r="12458" spans="1:7">
      <c r="A12458" s="336" t="str">
        <f t="shared" si="195"/>
        <v>SINAPI-I 4500</v>
      </c>
      <c r="B12458" s="337" t="s">
        <v>32078</v>
      </c>
      <c r="C12458" s="337">
        <v>4500</v>
      </c>
      <c r="D12458" s="338" t="s">
        <v>40065</v>
      </c>
      <c r="E12458" s="337" t="s">
        <v>32098</v>
      </c>
      <c r="F12458" s="339" t="s">
        <v>40066</v>
      </c>
      <c r="G12458" s="339" t="s">
        <v>40066</v>
      </c>
    </row>
    <row r="12459" spans="1:7">
      <c r="A12459" s="336" t="str">
        <f t="shared" si="195"/>
        <v>SINAPI-I 4448</v>
      </c>
      <c r="B12459" s="337" t="s">
        <v>32078</v>
      </c>
      <c r="C12459" s="337">
        <v>4448</v>
      </c>
      <c r="D12459" s="338" t="s">
        <v>40067</v>
      </c>
      <c r="E12459" s="337" t="s">
        <v>32098</v>
      </c>
      <c r="F12459" s="339" t="s">
        <v>8549</v>
      </c>
      <c r="G12459" s="339" t="s">
        <v>8549</v>
      </c>
    </row>
    <row r="12460" spans="1:7">
      <c r="A12460" s="336" t="str">
        <f t="shared" si="195"/>
        <v>SINAPI-I 20213</v>
      </c>
      <c r="B12460" s="337" t="s">
        <v>32078</v>
      </c>
      <c r="C12460" s="337">
        <v>20213</v>
      </c>
      <c r="D12460" s="338" t="s">
        <v>40068</v>
      </c>
      <c r="E12460" s="337" t="s">
        <v>32098</v>
      </c>
      <c r="F12460" s="339" t="s">
        <v>10202</v>
      </c>
      <c r="G12460" s="339" t="s">
        <v>10202</v>
      </c>
    </row>
    <row r="12461" spans="1:7">
      <c r="A12461" s="336" t="str">
        <f t="shared" si="195"/>
        <v>SINAPI-I 20211</v>
      </c>
      <c r="B12461" s="337" t="s">
        <v>32078</v>
      </c>
      <c r="C12461" s="337">
        <v>20211</v>
      </c>
      <c r="D12461" s="338" t="s">
        <v>40069</v>
      </c>
      <c r="E12461" s="337" t="s">
        <v>32098</v>
      </c>
      <c r="F12461" s="339" t="s">
        <v>40070</v>
      </c>
      <c r="G12461" s="339" t="s">
        <v>40070</v>
      </c>
    </row>
    <row r="12462" spans="1:7">
      <c r="A12462" s="336" t="str">
        <f t="shared" si="195"/>
        <v>SINAPI-I 40270</v>
      </c>
      <c r="B12462" s="337" t="s">
        <v>32078</v>
      </c>
      <c r="C12462" s="337">
        <v>40270</v>
      </c>
      <c r="D12462" s="338" t="s">
        <v>40071</v>
      </c>
      <c r="E12462" s="337" t="s">
        <v>32098</v>
      </c>
      <c r="F12462" s="339" t="s">
        <v>40072</v>
      </c>
      <c r="G12462" s="339" t="s">
        <v>40072</v>
      </c>
    </row>
    <row r="12463" spans="1:7">
      <c r="A12463" s="336" t="str">
        <f t="shared" si="195"/>
        <v>SINAPI-I 4425</v>
      </c>
      <c r="B12463" s="337" t="s">
        <v>32078</v>
      </c>
      <c r="C12463" s="337">
        <v>4425</v>
      </c>
      <c r="D12463" s="338" t="s">
        <v>40073</v>
      </c>
      <c r="E12463" s="337" t="s">
        <v>32098</v>
      </c>
      <c r="F12463" s="339" t="s">
        <v>40074</v>
      </c>
      <c r="G12463" s="339" t="s">
        <v>40074</v>
      </c>
    </row>
    <row r="12464" spans="1:7">
      <c r="A12464" s="336" t="str">
        <f t="shared" si="195"/>
        <v>SINAPI-I 4472</v>
      </c>
      <c r="B12464" s="337" t="s">
        <v>32078</v>
      </c>
      <c r="C12464" s="337">
        <v>4472</v>
      </c>
      <c r="D12464" s="338" t="s">
        <v>40075</v>
      </c>
      <c r="E12464" s="337" t="s">
        <v>32098</v>
      </c>
      <c r="F12464" s="339" t="s">
        <v>40076</v>
      </c>
      <c r="G12464" s="339" t="s">
        <v>40076</v>
      </c>
    </row>
    <row r="12465" spans="1:8">
      <c r="A12465" s="336" t="str">
        <f t="shared" si="195"/>
        <v>SINAPI-I 35272</v>
      </c>
      <c r="B12465" s="337" t="s">
        <v>32078</v>
      </c>
      <c r="C12465" s="337">
        <v>35272</v>
      </c>
      <c r="D12465" s="338" t="s">
        <v>40077</v>
      </c>
      <c r="E12465" s="337" t="s">
        <v>32098</v>
      </c>
      <c r="F12465" s="339" t="s">
        <v>7956</v>
      </c>
      <c r="G12465" s="339" t="s">
        <v>7956</v>
      </c>
    </row>
    <row r="12466" spans="1:8">
      <c r="A12466" s="336" t="str">
        <f t="shared" si="195"/>
        <v>SINAPI-I 4481</v>
      </c>
      <c r="B12466" s="337" t="s">
        <v>32078</v>
      </c>
      <c r="C12466" s="337">
        <v>4481</v>
      </c>
      <c r="D12466" s="338" t="s">
        <v>40078</v>
      </c>
      <c r="E12466" s="337" t="s">
        <v>32098</v>
      </c>
      <c r="F12466" s="339" t="s">
        <v>15720</v>
      </c>
      <c r="G12466" s="339" t="s">
        <v>15720</v>
      </c>
    </row>
    <row r="12467" spans="1:8">
      <c r="A12467" s="336" t="str">
        <f t="shared" si="195"/>
        <v>SINAPI-I 34345</v>
      </c>
      <c r="B12467" s="337" t="s">
        <v>32078</v>
      </c>
      <c r="C12467" s="337">
        <v>34345</v>
      </c>
      <c r="D12467" s="338" t="s">
        <v>40079</v>
      </c>
      <c r="E12467" s="337" t="s">
        <v>32308</v>
      </c>
      <c r="F12467" s="339" t="s">
        <v>12498</v>
      </c>
      <c r="G12467" s="339" t="s">
        <v>15034</v>
      </c>
    </row>
    <row r="12468" spans="1:8">
      <c r="A12468" s="336" t="str">
        <f t="shared" si="195"/>
        <v>SINAPI-I 41096</v>
      </c>
      <c r="B12468" s="337" t="s">
        <v>32078</v>
      </c>
      <c r="C12468" s="337">
        <v>41096</v>
      </c>
      <c r="D12468" s="338" t="s">
        <v>40080</v>
      </c>
      <c r="E12468" s="337" t="s">
        <v>32310</v>
      </c>
      <c r="F12468" s="339" t="s">
        <v>40081</v>
      </c>
      <c r="G12468" s="339" t="s">
        <v>40082</v>
      </c>
    </row>
    <row r="12469" spans="1:8">
      <c r="A12469" s="336" t="str">
        <f t="shared" si="195"/>
        <v>SINAPI-I 41776</v>
      </c>
      <c r="B12469" s="337" t="s">
        <v>32078</v>
      </c>
      <c r="C12469" s="337">
        <v>41776</v>
      </c>
      <c r="D12469" s="338" t="s">
        <v>40083</v>
      </c>
      <c r="E12469" s="337" t="s">
        <v>32308</v>
      </c>
      <c r="F12469" s="339" t="s">
        <v>22179</v>
      </c>
      <c r="G12469" s="339" t="s">
        <v>20512</v>
      </c>
    </row>
    <row r="12470" spans="1:8">
      <c r="A12470" s="336" t="str">
        <f t="shared" si="195"/>
        <v>SETOP 01.</v>
      </c>
      <c r="B12470" s="337" t="s">
        <v>178</v>
      </c>
      <c r="C12470" s="337" t="s">
        <v>40084</v>
      </c>
      <c r="D12470" s="338" t="s">
        <v>40085</v>
      </c>
      <c r="H12470" s="336" t="s">
        <v>40086</v>
      </c>
    </row>
    <row r="12471" spans="1:8" ht="22.5">
      <c r="A12471" s="336" t="str">
        <f t="shared" ref="A12471:A12534" si="196">CONCATENAR</f>
        <v>SETOP 01.01</v>
      </c>
      <c r="B12471" s="337" t="s">
        <v>178</v>
      </c>
      <c r="C12471" s="337" t="s">
        <v>40087</v>
      </c>
      <c r="D12471" s="338" t="s">
        <v>40088</v>
      </c>
    </row>
    <row r="12472" spans="1:8">
      <c r="A12472" s="336" t="str">
        <f t="shared" si="196"/>
        <v>SETOP ED-50392</v>
      </c>
      <c r="B12472" s="337" t="s">
        <v>178</v>
      </c>
      <c r="C12472" s="337" t="s">
        <v>229</v>
      </c>
      <c r="D12472" s="338" t="s">
        <v>230</v>
      </c>
      <c r="E12472" s="337" t="s">
        <v>231</v>
      </c>
      <c r="F12472" s="339">
        <v>0.5</v>
      </c>
      <c r="G12472" s="339">
        <v>0.5</v>
      </c>
    </row>
    <row r="12473" spans="1:8">
      <c r="A12473" s="336" t="str">
        <f t="shared" si="196"/>
        <v>SETOP ED-50393</v>
      </c>
      <c r="B12473" s="337" t="s">
        <v>178</v>
      </c>
      <c r="C12473" s="337" t="s">
        <v>232</v>
      </c>
      <c r="D12473" s="338" t="s">
        <v>233</v>
      </c>
      <c r="E12473" s="337" t="s">
        <v>231</v>
      </c>
      <c r="F12473" s="339">
        <v>0.3</v>
      </c>
      <c r="G12473" s="339">
        <v>0.3</v>
      </c>
    </row>
    <row r="12474" spans="1:8">
      <c r="A12474" s="336" t="str">
        <f t="shared" si="196"/>
        <v>SETOP ED-50394</v>
      </c>
      <c r="B12474" s="337" t="s">
        <v>178</v>
      </c>
      <c r="C12474" s="337" t="s">
        <v>234</v>
      </c>
      <c r="D12474" s="338" t="s">
        <v>235</v>
      </c>
      <c r="E12474" s="337" t="s">
        <v>231</v>
      </c>
      <c r="F12474" s="339">
        <v>0.2</v>
      </c>
      <c r="G12474" s="339">
        <v>0.2</v>
      </c>
    </row>
    <row r="12475" spans="1:8" ht="22.5">
      <c r="A12475" s="336" t="str">
        <f t="shared" si="196"/>
        <v>SETOP 01.02</v>
      </c>
      <c r="B12475" s="337" t="s">
        <v>178</v>
      </c>
      <c r="C12475" s="337" t="s">
        <v>40089</v>
      </c>
      <c r="D12475" s="338" t="s">
        <v>40090</v>
      </c>
    </row>
    <row r="12476" spans="1:8">
      <c r="A12476" s="336" t="str">
        <f t="shared" si="196"/>
        <v>SETOP ED-50389</v>
      </c>
      <c r="B12476" s="337" t="s">
        <v>178</v>
      </c>
      <c r="C12476" s="337" t="s">
        <v>236</v>
      </c>
      <c r="D12476" s="338" t="s">
        <v>230</v>
      </c>
      <c r="E12476" s="337" t="s">
        <v>231</v>
      </c>
      <c r="F12476" s="339">
        <v>2</v>
      </c>
      <c r="G12476" s="339">
        <v>2</v>
      </c>
    </row>
    <row r="12477" spans="1:8">
      <c r="A12477" s="336" t="str">
        <f t="shared" si="196"/>
        <v>SETOP ED-50390</v>
      </c>
      <c r="B12477" s="337" t="s">
        <v>178</v>
      </c>
      <c r="C12477" s="337" t="s">
        <v>237</v>
      </c>
      <c r="D12477" s="338" t="s">
        <v>233</v>
      </c>
      <c r="E12477" s="337" t="s">
        <v>231</v>
      </c>
      <c r="F12477" s="339">
        <v>1.5</v>
      </c>
      <c r="G12477" s="339">
        <v>1.5</v>
      </c>
    </row>
    <row r="12478" spans="1:8">
      <c r="A12478" s="336" t="str">
        <f t="shared" si="196"/>
        <v>SETOP ED-50391</v>
      </c>
      <c r="B12478" s="337" t="s">
        <v>178</v>
      </c>
      <c r="C12478" s="337" t="s">
        <v>238</v>
      </c>
      <c r="D12478" s="338" t="s">
        <v>235</v>
      </c>
      <c r="E12478" s="337" t="s">
        <v>231</v>
      </c>
      <c r="F12478" s="339">
        <v>1</v>
      </c>
      <c r="G12478" s="339">
        <v>1</v>
      </c>
    </row>
    <row r="12479" spans="1:8">
      <c r="A12479" s="336" t="str">
        <f t="shared" si="196"/>
        <v>SETOP 02.</v>
      </c>
      <c r="B12479" s="337" t="s">
        <v>178</v>
      </c>
      <c r="C12479" s="337" t="s">
        <v>40091</v>
      </c>
      <c r="D12479" s="338" t="s">
        <v>40092</v>
      </c>
    </row>
    <row r="12480" spans="1:8">
      <c r="A12480" s="336" t="str">
        <f t="shared" si="196"/>
        <v>SETOP 02.01</v>
      </c>
      <c r="B12480" s="337" t="s">
        <v>178</v>
      </c>
      <c r="C12480" s="337" t="s">
        <v>40093</v>
      </c>
      <c r="D12480" s="338" t="s">
        <v>40094</v>
      </c>
    </row>
    <row r="12481" spans="1:7">
      <c r="A12481" s="336" t="str">
        <f t="shared" si="196"/>
        <v>SETOP ED-50701</v>
      </c>
      <c r="B12481" s="337" t="s">
        <v>178</v>
      </c>
      <c r="C12481" s="337" t="s">
        <v>239</v>
      </c>
      <c r="D12481" s="338" t="s">
        <v>240</v>
      </c>
      <c r="E12481" s="337" t="s">
        <v>40095</v>
      </c>
      <c r="F12481" s="339">
        <v>1.01</v>
      </c>
      <c r="G12481" s="339">
        <v>1.1200000000000001</v>
      </c>
    </row>
    <row r="12482" spans="1:7">
      <c r="A12482" s="336" t="str">
        <f t="shared" si="196"/>
        <v>SETOP ED-50703</v>
      </c>
      <c r="B12482" s="337" t="s">
        <v>178</v>
      </c>
      <c r="C12482" s="337" t="s">
        <v>241</v>
      </c>
      <c r="D12482" s="338" t="s">
        <v>242</v>
      </c>
      <c r="E12482" s="337" t="s">
        <v>40095</v>
      </c>
      <c r="F12482" s="339">
        <v>2.3199999999999998</v>
      </c>
      <c r="G12482" s="339">
        <v>2.58</v>
      </c>
    </row>
    <row r="12483" spans="1:7">
      <c r="A12483" s="336" t="str">
        <f t="shared" si="196"/>
        <v>SETOP ED-8143</v>
      </c>
      <c r="B12483" s="337" t="s">
        <v>178</v>
      </c>
      <c r="C12483" s="337" t="s">
        <v>243</v>
      </c>
      <c r="D12483" s="338" t="s">
        <v>244</v>
      </c>
      <c r="E12483" s="337" t="s">
        <v>40095</v>
      </c>
      <c r="F12483" s="339">
        <v>1.21</v>
      </c>
      <c r="G12483" s="339">
        <v>1.34</v>
      </c>
    </row>
    <row r="12484" spans="1:7">
      <c r="A12484" s="336" t="str">
        <f t="shared" si="196"/>
        <v>SETOP 02.02</v>
      </c>
      <c r="B12484" s="337" t="s">
        <v>178</v>
      </c>
      <c r="C12484" s="337" t="s">
        <v>40096</v>
      </c>
      <c r="D12484" s="338" t="s">
        <v>40097</v>
      </c>
    </row>
    <row r="12485" spans="1:7">
      <c r="A12485" s="336" t="str">
        <f t="shared" si="196"/>
        <v>SETOP ED-50702</v>
      </c>
      <c r="B12485" s="337" t="s">
        <v>178</v>
      </c>
      <c r="C12485" s="337" t="s">
        <v>245</v>
      </c>
      <c r="D12485" s="338" t="s">
        <v>246</v>
      </c>
      <c r="E12485" s="337" t="s">
        <v>40095</v>
      </c>
      <c r="F12485" s="339">
        <v>0.41</v>
      </c>
      <c r="G12485" s="339">
        <v>0.41</v>
      </c>
    </row>
    <row r="12486" spans="1:7">
      <c r="A12486" s="336" t="str">
        <f t="shared" si="196"/>
        <v>SETOP 02.03</v>
      </c>
      <c r="B12486" s="337" t="s">
        <v>178</v>
      </c>
      <c r="C12486" s="337" t="s">
        <v>40098</v>
      </c>
      <c r="D12486" s="338" t="s">
        <v>40099</v>
      </c>
    </row>
    <row r="12487" spans="1:7">
      <c r="A12487" s="336" t="str">
        <f t="shared" si="196"/>
        <v>SETOP ED-50700</v>
      </c>
      <c r="B12487" s="337" t="s">
        <v>178</v>
      </c>
      <c r="C12487" s="337" t="s">
        <v>247</v>
      </c>
      <c r="D12487" s="338" t="s">
        <v>248</v>
      </c>
      <c r="E12487" s="337" t="s">
        <v>249</v>
      </c>
      <c r="F12487" s="339">
        <v>27.94</v>
      </c>
      <c r="G12487" s="339">
        <v>27.94</v>
      </c>
    </row>
    <row r="12488" spans="1:7">
      <c r="A12488" s="336" t="str">
        <f t="shared" si="196"/>
        <v>SETOP ED-50699</v>
      </c>
      <c r="B12488" s="337" t="s">
        <v>178</v>
      </c>
      <c r="C12488" s="337" t="s">
        <v>250</v>
      </c>
      <c r="D12488" s="338" t="s">
        <v>251</v>
      </c>
      <c r="E12488" s="337" t="s">
        <v>249</v>
      </c>
      <c r="F12488" s="339">
        <v>32.5</v>
      </c>
      <c r="G12488" s="339">
        <v>32.5</v>
      </c>
    </row>
    <row r="12489" spans="1:7">
      <c r="A12489" s="336" t="str">
        <f t="shared" si="196"/>
        <v>SETOP ED-50698</v>
      </c>
      <c r="B12489" s="337" t="s">
        <v>178</v>
      </c>
      <c r="C12489" s="337" t="s">
        <v>252</v>
      </c>
      <c r="D12489" s="338" t="s">
        <v>253</v>
      </c>
      <c r="E12489" s="337" t="s">
        <v>249</v>
      </c>
      <c r="F12489" s="339">
        <v>20.41</v>
      </c>
      <c r="G12489" s="339">
        <v>20.41</v>
      </c>
    </row>
    <row r="12490" spans="1:7">
      <c r="A12490" s="336" t="str">
        <f t="shared" si="196"/>
        <v>SETOP ED-50697</v>
      </c>
      <c r="B12490" s="337" t="s">
        <v>178</v>
      </c>
      <c r="C12490" s="337" t="s">
        <v>254</v>
      </c>
      <c r="D12490" s="338" t="s">
        <v>255</v>
      </c>
      <c r="E12490" s="337" t="s">
        <v>249</v>
      </c>
      <c r="F12490" s="339">
        <v>25.01</v>
      </c>
      <c r="G12490" s="339">
        <v>25.01</v>
      </c>
    </row>
    <row r="12491" spans="1:7">
      <c r="A12491" s="336" t="str">
        <f t="shared" si="196"/>
        <v>SETOP 02.04</v>
      </c>
      <c r="B12491" s="337" t="s">
        <v>178</v>
      </c>
      <c r="C12491" s="337" t="s">
        <v>40100</v>
      </c>
      <c r="D12491" s="338" t="s">
        <v>40101</v>
      </c>
    </row>
    <row r="12492" spans="1:7">
      <c r="A12492" s="336" t="str">
        <f t="shared" si="196"/>
        <v>SETOP ED-51006</v>
      </c>
      <c r="B12492" s="337" t="s">
        <v>178</v>
      </c>
      <c r="C12492" s="337" t="s">
        <v>256</v>
      </c>
      <c r="D12492" s="338" t="s">
        <v>257</v>
      </c>
      <c r="E12492" s="337" t="s">
        <v>40102</v>
      </c>
      <c r="F12492" s="339">
        <v>714</v>
      </c>
      <c r="G12492" s="339">
        <v>714</v>
      </c>
    </row>
    <row r="12493" spans="1:7">
      <c r="A12493" s="336" t="str">
        <f t="shared" si="196"/>
        <v>SETOP ED-51008</v>
      </c>
      <c r="B12493" s="337" t="s">
        <v>178</v>
      </c>
      <c r="C12493" s="337" t="s">
        <v>259</v>
      </c>
      <c r="D12493" s="338" t="s">
        <v>260</v>
      </c>
      <c r="E12493" s="337" t="s">
        <v>40102</v>
      </c>
      <c r="F12493" s="339">
        <v>1071</v>
      </c>
      <c r="G12493" s="339">
        <v>1071</v>
      </c>
    </row>
    <row r="12494" spans="1:7">
      <c r="A12494" s="336" t="str">
        <f t="shared" si="196"/>
        <v>SETOP ED-51007</v>
      </c>
      <c r="B12494" s="337" t="s">
        <v>178</v>
      </c>
      <c r="C12494" s="337" t="s">
        <v>261</v>
      </c>
      <c r="D12494" s="338" t="s">
        <v>262</v>
      </c>
      <c r="E12494" s="337" t="s">
        <v>40103</v>
      </c>
      <c r="F12494" s="339">
        <v>77.13</v>
      </c>
      <c r="G12494" s="339">
        <v>77.13</v>
      </c>
    </row>
    <row r="12495" spans="1:7">
      <c r="A12495" s="336" t="str">
        <f t="shared" si="196"/>
        <v>SETOP ED-51009</v>
      </c>
      <c r="B12495" s="337" t="s">
        <v>178</v>
      </c>
      <c r="C12495" s="337" t="s">
        <v>264</v>
      </c>
      <c r="D12495" s="338" t="s">
        <v>265</v>
      </c>
      <c r="E12495" s="337" t="s">
        <v>40103</v>
      </c>
      <c r="F12495" s="339">
        <v>127.76</v>
      </c>
      <c r="G12495" s="339">
        <v>127.76</v>
      </c>
    </row>
    <row r="12496" spans="1:7">
      <c r="A12496" s="336" t="str">
        <f t="shared" si="196"/>
        <v>SETOP 02.05</v>
      </c>
      <c r="B12496" s="337" t="s">
        <v>178</v>
      </c>
      <c r="C12496" s="337" t="s">
        <v>40104</v>
      </c>
      <c r="D12496" s="338" t="s">
        <v>40105</v>
      </c>
    </row>
    <row r="12497" spans="1:7">
      <c r="A12497" s="336" t="str">
        <f t="shared" si="196"/>
        <v>SETOP ED-48456</v>
      </c>
      <c r="B12497" s="337" t="s">
        <v>178</v>
      </c>
      <c r="C12497" s="337" t="s">
        <v>266</v>
      </c>
      <c r="D12497" s="338" t="s">
        <v>267</v>
      </c>
      <c r="E12497" s="337" t="s">
        <v>40095</v>
      </c>
      <c r="F12497" s="339">
        <v>17.329999999999998</v>
      </c>
      <c r="G12497" s="339">
        <v>19.32</v>
      </c>
    </row>
    <row r="12498" spans="1:7">
      <c r="A12498" s="336" t="str">
        <f t="shared" si="196"/>
        <v>SETOP ED-48457</v>
      </c>
      <c r="B12498" s="337" t="s">
        <v>178</v>
      </c>
      <c r="C12498" s="337" t="s">
        <v>268</v>
      </c>
      <c r="D12498" s="338" t="s">
        <v>269</v>
      </c>
      <c r="E12498" s="337" t="s">
        <v>40095</v>
      </c>
      <c r="F12498" s="339">
        <v>20.91</v>
      </c>
      <c r="G12498" s="339">
        <v>23.31</v>
      </c>
    </row>
    <row r="12499" spans="1:7">
      <c r="A12499" s="336" t="str">
        <f t="shared" si="196"/>
        <v>SETOP ED-48454</v>
      </c>
      <c r="B12499" s="337" t="s">
        <v>178</v>
      </c>
      <c r="C12499" s="337" t="s">
        <v>270</v>
      </c>
      <c r="D12499" s="338" t="s">
        <v>271</v>
      </c>
      <c r="E12499" s="337" t="s">
        <v>40095</v>
      </c>
      <c r="F12499" s="339">
        <v>15.06</v>
      </c>
      <c r="G12499" s="339">
        <v>16.8</v>
      </c>
    </row>
    <row r="12500" spans="1:7">
      <c r="A12500" s="336" t="str">
        <f t="shared" si="196"/>
        <v>SETOP ED-48455</v>
      </c>
      <c r="B12500" s="337" t="s">
        <v>178</v>
      </c>
      <c r="C12500" s="337" t="s">
        <v>272</v>
      </c>
      <c r="D12500" s="338" t="s">
        <v>273</v>
      </c>
      <c r="E12500" s="337" t="s">
        <v>40095</v>
      </c>
      <c r="F12500" s="339">
        <v>15.06</v>
      </c>
      <c r="G12500" s="339">
        <v>16.8</v>
      </c>
    </row>
    <row r="12501" spans="1:7">
      <c r="A12501" s="336" t="str">
        <f t="shared" si="196"/>
        <v>SETOP ED-48438</v>
      </c>
      <c r="B12501" s="337" t="s">
        <v>178</v>
      </c>
      <c r="C12501" s="337" t="s">
        <v>274</v>
      </c>
      <c r="D12501" s="338" t="s">
        <v>275</v>
      </c>
      <c r="E12501" s="337" t="s">
        <v>40103</v>
      </c>
      <c r="F12501" s="339">
        <v>6.88</v>
      </c>
      <c r="G12501" s="339">
        <v>7.64</v>
      </c>
    </row>
    <row r="12502" spans="1:7">
      <c r="A12502" s="336" t="str">
        <f t="shared" si="196"/>
        <v>SETOP ED-48446</v>
      </c>
      <c r="B12502" s="337" t="s">
        <v>178</v>
      </c>
      <c r="C12502" s="337" t="s">
        <v>276</v>
      </c>
      <c r="D12502" s="338" t="s">
        <v>277</v>
      </c>
      <c r="E12502" s="337" t="s">
        <v>40103</v>
      </c>
      <c r="F12502" s="339">
        <v>4.3</v>
      </c>
      <c r="G12502" s="339">
        <v>4.7699999999999996</v>
      </c>
    </row>
    <row r="12503" spans="1:7">
      <c r="A12503" s="336" t="str">
        <f t="shared" si="196"/>
        <v>SETOP ED-48506</v>
      </c>
      <c r="B12503" s="337" t="s">
        <v>178</v>
      </c>
      <c r="C12503" s="337" t="s">
        <v>278</v>
      </c>
      <c r="D12503" s="338" t="s">
        <v>279</v>
      </c>
      <c r="E12503" s="337" t="s">
        <v>40103</v>
      </c>
      <c r="F12503" s="339">
        <v>4.8099999999999996</v>
      </c>
      <c r="G12503" s="339">
        <v>5.34</v>
      </c>
    </row>
    <row r="12504" spans="1:7">
      <c r="A12504" s="336" t="str">
        <f t="shared" si="196"/>
        <v>SETOP ED-48513</v>
      </c>
      <c r="B12504" s="337" t="s">
        <v>178</v>
      </c>
      <c r="C12504" s="337" t="s">
        <v>280</v>
      </c>
      <c r="D12504" s="338" t="s">
        <v>281</v>
      </c>
      <c r="E12504" s="337" t="s">
        <v>40095</v>
      </c>
      <c r="F12504" s="339">
        <v>10.32</v>
      </c>
      <c r="G12504" s="339">
        <v>11.46</v>
      </c>
    </row>
    <row r="12505" spans="1:7" ht="22.5">
      <c r="A12505" s="336" t="str">
        <f t="shared" si="196"/>
        <v>SETOP ED-48514</v>
      </c>
      <c r="B12505" s="337" t="s">
        <v>178</v>
      </c>
      <c r="C12505" s="337" t="s">
        <v>282</v>
      </c>
      <c r="D12505" s="338" t="s">
        <v>283</v>
      </c>
      <c r="E12505" s="337" t="s">
        <v>40095</v>
      </c>
      <c r="F12505" s="339">
        <v>17.22</v>
      </c>
      <c r="G12505" s="339">
        <v>19.12</v>
      </c>
    </row>
    <row r="12506" spans="1:7">
      <c r="A12506" s="336" t="str">
        <f t="shared" si="196"/>
        <v>SETOP ED-48509</v>
      </c>
      <c r="B12506" s="337" t="s">
        <v>178</v>
      </c>
      <c r="C12506" s="337" t="s">
        <v>284</v>
      </c>
      <c r="D12506" s="338" t="s">
        <v>285</v>
      </c>
      <c r="E12506" s="337" t="s">
        <v>40095</v>
      </c>
      <c r="F12506" s="339">
        <v>5.61</v>
      </c>
      <c r="G12506" s="339">
        <v>6.23</v>
      </c>
    </row>
    <row r="12507" spans="1:7">
      <c r="A12507" s="336" t="str">
        <f t="shared" si="196"/>
        <v>SETOP ED-48511</v>
      </c>
      <c r="B12507" s="337" t="s">
        <v>178</v>
      </c>
      <c r="C12507" s="337" t="s">
        <v>286</v>
      </c>
      <c r="D12507" s="338" t="s">
        <v>287</v>
      </c>
      <c r="E12507" s="337" t="s">
        <v>40095</v>
      </c>
      <c r="F12507" s="339">
        <v>9.4600000000000009</v>
      </c>
      <c r="G12507" s="339">
        <v>10.51</v>
      </c>
    </row>
    <row r="12508" spans="1:7">
      <c r="A12508" s="336" t="str">
        <f t="shared" si="196"/>
        <v>SETOP ED-48512</v>
      </c>
      <c r="B12508" s="337" t="s">
        <v>178</v>
      </c>
      <c r="C12508" s="337" t="s">
        <v>288</v>
      </c>
      <c r="D12508" s="338" t="s">
        <v>289</v>
      </c>
      <c r="E12508" s="337" t="s">
        <v>40095</v>
      </c>
      <c r="F12508" s="339">
        <v>11.18</v>
      </c>
      <c r="G12508" s="339">
        <v>12.42</v>
      </c>
    </row>
    <row r="12509" spans="1:7">
      <c r="A12509" s="336" t="str">
        <f t="shared" si="196"/>
        <v>SETOP ED-48510</v>
      </c>
      <c r="B12509" s="337" t="s">
        <v>178</v>
      </c>
      <c r="C12509" s="337" t="s">
        <v>290</v>
      </c>
      <c r="D12509" s="338" t="s">
        <v>291</v>
      </c>
      <c r="E12509" s="337" t="s">
        <v>40095</v>
      </c>
      <c r="F12509" s="339">
        <v>10.32</v>
      </c>
      <c r="G12509" s="339">
        <v>11.46</v>
      </c>
    </row>
    <row r="12510" spans="1:7">
      <c r="A12510" s="336" t="str">
        <f t="shared" si="196"/>
        <v>SETOP 02.06</v>
      </c>
      <c r="B12510" s="337" t="s">
        <v>178</v>
      </c>
      <c r="C12510" s="337" t="s">
        <v>40106</v>
      </c>
      <c r="D12510" s="338" t="s">
        <v>40107</v>
      </c>
    </row>
    <row r="12511" spans="1:7">
      <c r="A12511" s="336" t="str">
        <f t="shared" si="196"/>
        <v>SETOP ED-48499</v>
      </c>
      <c r="B12511" s="337" t="s">
        <v>178</v>
      </c>
      <c r="C12511" s="337" t="s">
        <v>292</v>
      </c>
      <c r="D12511" s="338" t="s">
        <v>293</v>
      </c>
      <c r="E12511" s="337" t="s">
        <v>40103</v>
      </c>
      <c r="F12511" s="339">
        <v>6.88</v>
      </c>
      <c r="G12511" s="339">
        <v>7.64</v>
      </c>
    </row>
    <row r="12512" spans="1:7">
      <c r="A12512" s="336" t="str">
        <f t="shared" si="196"/>
        <v>SETOP ED-48466</v>
      </c>
      <c r="B12512" s="337" t="s">
        <v>178</v>
      </c>
      <c r="C12512" s="337" t="s">
        <v>294</v>
      </c>
      <c r="D12512" s="338" t="s">
        <v>295</v>
      </c>
      <c r="E12512" s="337" t="s">
        <v>249</v>
      </c>
      <c r="F12512" s="339">
        <v>35.99</v>
      </c>
      <c r="G12512" s="339">
        <v>40.17</v>
      </c>
    </row>
    <row r="12513" spans="1:7">
      <c r="A12513" s="336" t="str">
        <f t="shared" si="196"/>
        <v>SETOP ED-48468</v>
      </c>
      <c r="B12513" s="337" t="s">
        <v>178</v>
      </c>
      <c r="C12513" s="337" t="s">
        <v>296</v>
      </c>
      <c r="D12513" s="338" t="s">
        <v>297</v>
      </c>
      <c r="E12513" s="337" t="s">
        <v>249</v>
      </c>
      <c r="F12513" s="339">
        <v>14.39</v>
      </c>
      <c r="G12513" s="339">
        <v>16.059999999999999</v>
      </c>
    </row>
    <row r="12514" spans="1:7">
      <c r="A12514" s="336" t="str">
        <f t="shared" si="196"/>
        <v>SETOP ED-48469</v>
      </c>
      <c r="B12514" s="337" t="s">
        <v>178</v>
      </c>
      <c r="C12514" s="337" t="s">
        <v>298</v>
      </c>
      <c r="D12514" s="338" t="s">
        <v>299</v>
      </c>
      <c r="E12514" s="337" t="s">
        <v>249</v>
      </c>
      <c r="F12514" s="339">
        <v>8.99</v>
      </c>
      <c r="G12514" s="339">
        <v>10.039999999999999</v>
      </c>
    </row>
    <row r="12515" spans="1:7">
      <c r="A12515" s="336" t="str">
        <f t="shared" si="196"/>
        <v>SETOP ED-48515</v>
      </c>
      <c r="B12515" s="337" t="s">
        <v>178</v>
      </c>
      <c r="C12515" s="337" t="s">
        <v>300</v>
      </c>
      <c r="D12515" s="338" t="s">
        <v>301</v>
      </c>
      <c r="E12515" s="337" t="s">
        <v>40103</v>
      </c>
      <c r="F12515" s="339">
        <v>12.51</v>
      </c>
      <c r="G12515" s="339">
        <v>13.96</v>
      </c>
    </row>
    <row r="12516" spans="1:7">
      <c r="A12516" s="336" t="str">
        <f t="shared" si="196"/>
        <v>SETOP ED-48500</v>
      </c>
      <c r="B12516" s="337" t="s">
        <v>178</v>
      </c>
      <c r="C12516" s="337" t="s">
        <v>302</v>
      </c>
      <c r="D12516" s="338" t="s">
        <v>303</v>
      </c>
      <c r="E12516" s="337" t="s">
        <v>40103</v>
      </c>
      <c r="F12516" s="339">
        <v>12.51</v>
      </c>
      <c r="G12516" s="339">
        <v>13.96</v>
      </c>
    </row>
    <row r="12517" spans="1:7">
      <c r="A12517" s="336" t="str">
        <f t="shared" si="196"/>
        <v>SETOP 02.07</v>
      </c>
      <c r="B12517" s="337" t="s">
        <v>178</v>
      </c>
      <c r="C12517" s="337" t="s">
        <v>40108</v>
      </c>
      <c r="D12517" s="338" t="s">
        <v>40109</v>
      </c>
    </row>
    <row r="12518" spans="1:7">
      <c r="A12518" s="336" t="str">
        <f t="shared" si="196"/>
        <v>SETOP ED-48463</v>
      </c>
      <c r="B12518" s="337" t="s">
        <v>178</v>
      </c>
      <c r="C12518" s="337" t="s">
        <v>304</v>
      </c>
      <c r="D12518" s="338" t="s">
        <v>305</v>
      </c>
      <c r="E12518" s="337" t="s">
        <v>40095</v>
      </c>
      <c r="F12518" s="339">
        <v>14.63</v>
      </c>
      <c r="G12518" s="339">
        <v>16.239999999999998</v>
      </c>
    </row>
    <row r="12519" spans="1:7">
      <c r="A12519" s="336" t="str">
        <f t="shared" si="196"/>
        <v>SETOP ED-48462</v>
      </c>
      <c r="B12519" s="337" t="s">
        <v>178</v>
      </c>
      <c r="C12519" s="337" t="s">
        <v>306</v>
      </c>
      <c r="D12519" s="338" t="s">
        <v>307</v>
      </c>
      <c r="E12519" s="337" t="s">
        <v>40095</v>
      </c>
      <c r="F12519" s="339">
        <v>15.49</v>
      </c>
      <c r="G12519" s="339">
        <v>17.190000000000001</v>
      </c>
    </row>
    <row r="12520" spans="1:7">
      <c r="A12520" s="336" t="str">
        <f t="shared" si="196"/>
        <v>SETOP ED-48461</v>
      </c>
      <c r="B12520" s="337" t="s">
        <v>178</v>
      </c>
      <c r="C12520" s="337" t="s">
        <v>308</v>
      </c>
      <c r="D12520" s="338" t="s">
        <v>309</v>
      </c>
      <c r="E12520" s="337" t="s">
        <v>40095</v>
      </c>
      <c r="F12520" s="339">
        <v>26.43</v>
      </c>
      <c r="G12520" s="339">
        <v>29.41</v>
      </c>
    </row>
    <row r="12521" spans="1:7">
      <c r="A12521" s="336" t="str">
        <f t="shared" si="196"/>
        <v>SETOP ED-48460</v>
      </c>
      <c r="B12521" s="337" t="s">
        <v>178</v>
      </c>
      <c r="C12521" s="337" t="s">
        <v>310</v>
      </c>
      <c r="D12521" s="338" t="s">
        <v>311</v>
      </c>
      <c r="E12521" s="337" t="s">
        <v>40095</v>
      </c>
      <c r="F12521" s="339">
        <v>8.61</v>
      </c>
      <c r="G12521" s="339">
        <v>9.5500000000000007</v>
      </c>
    </row>
    <row r="12522" spans="1:7">
      <c r="A12522" s="336" t="str">
        <f t="shared" si="196"/>
        <v>SETOP ED-48459</v>
      </c>
      <c r="B12522" s="337" t="s">
        <v>178</v>
      </c>
      <c r="C12522" s="337" t="s">
        <v>312</v>
      </c>
      <c r="D12522" s="338" t="s">
        <v>313</v>
      </c>
      <c r="E12522" s="337" t="s">
        <v>40095</v>
      </c>
      <c r="F12522" s="339">
        <v>15.49</v>
      </c>
      <c r="G12522" s="339">
        <v>17.190000000000001</v>
      </c>
    </row>
    <row r="12523" spans="1:7">
      <c r="A12523" s="336" t="str">
        <f t="shared" si="196"/>
        <v>SETOP ED-48464</v>
      </c>
      <c r="B12523" s="337" t="s">
        <v>178</v>
      </c>
      <c r="C12523" s="337" t="s">
        <v>314</v>
      </c>
      <c r="D12523" s="338" t="s">
        <v>315</v>
      </c>
      <c r="E12523" s="337" t="s">
        <v>40095</v>
      </c>
      <c r="F12523" s="339">
        <v>15.49</v>
      </c>
      <c r="G12523" s="339">
        <v>17.190000000000001</v>
      </c>
    </row>
    <row r="12524" spans="1:7">
      <c r="A12524" s="336" t="str">
        <f t="shared" si="196"/>
        <v>SETOP 02.08</v>
      </c>
      <c r="B12524" s="337" t="s">
        <v>178</v>
      </c>
      <c r="C12524" s="337" t="s">
        <v>40110</v>
      </c>
      <c r="D12524" s="338" t="s">
        <v>40111</v>
      </c>
    </row>
    <row r="12525" spans="1:7">
      <c r="A12525" s="336" t="str">
        <f t="shared" si="196"/>
        <v>SETOP ED-48496</v>
      </c>
      <c r="B12525" s="337" t="s">
        <v>178</v>
      </c>
      <c r="C12525" s="337" t="s">
        <v>316</v>
      </c>
      <c r="D12525" s="338" t="s">
        <v>317</v>
      </c>
      <c r="E12525" s="337" t="s">
        <v>40112</v>
      </c>
      <c r="F12525" s="339">
        <v>2.5</v>
      </c>
      <c r="G12525" s="339">
        <v>2.78</v>
      </c>
    </row>
    <row r="12526" spans="1:7">
      <c r="A12526" s="336" t="str">
        <f t="shared" si="196"/>
        <v>SETOP ED-48458</v>
      </c>
      <c r="B12526" s="337" t="s">
        <v>178</v>
      </c>
      <c r="C12526" s="337" t="s">
        <v>319</v>
      </c>
      <c r="D12526" s="338" t="s">
        <v>320</v>
      </c>
      <c r="E12526" s="337" t="s">
        <v>249</v>
      </c>
      <c r="F12526" s="339">
        <v>12.16</v>
      </c>
      <c r="G12526" s="339">
        <v>13.62</v>
      </c>
    </row>
    <row r="12527" spans="1:7">
      <c r="A12527" s="336" t="str">
        <f t="shared" si="196"/>
        <v>SETOP ED-48494</v>
      </c>
      <c r="B12527" s="337" t="s">
        <v>178</v>
      </c>
      <c r="C12527" s="337" t="s">
        <v>321</v>
      </c>
      <c r="D12527" s="338" t="s">
        <v>322</v>
      </c>
      <c r="E12527" s="337" t="s">
        <v>40095</v>
      </c>
      <c r="F12527" s="339">
        <v>6.88</v>
      </c>
      <c r="G12527" s="339">
        <v>7.64</v>
      </c>
    </row>
    <row r="12528" spans="1:7">
      <c r="A12528" s="336" t="str">
        <f t="shared" si="196"/>
        <v>SETOP ED-48495</v>
      </c>
      <c r="B12528" s="337" t="s">
        <v>178</v>
      </c>
      <c r="C12528" s="337" t="s">
        <v>323</v>
      </c>
      <c r="D12528" s="338" t="s">
        <v>324</v>
      </c>
      <c r="E12528" s="337" t="s">
        <v>249</v>
      </c>
      <c r="F12528" s="339">
        <v>11.72</v>
      </c>
      <c r="G12528" s="339">
        <v>13.13</v>
      </c>
    </row>
    <row r="12529" spans="1:7">
      <c r="A12529" s="336" t="str">
        <f t="shared" si="196"/>
        <v>SETOP ED-48493</v>
      </c>
      <c r="B12529" s="337" t="s">
        <v>178</v>
      </c>
      <c r="C12529" s="337" t="s">
        <v>325</v>
      </c>
      <c r="D12529" s="338" t="s">
        <v>326</v>
      </c>
      <c r="E12529" s="337" t="s">
        <v>40095</v>
      </c>
      <c r="F12529" s="339">
        <v>10.32</v>
      </c>
      <c r="G12529" s="339">
        <v>11.46</v>
      </c>
    </row>
    <row r="12530" spans="1:7">
      <c r="A12530" s="336" t="str">
        <f t="shared" si="196"/>
        <v>SETOP ED-48497</v>
      </c>
      <c r="B12530" s="337" t="s">
        <v>178</v>
      </c>
      <c r="C12530" s="337" t="s">
        <v>327</v>
      </c>
      <c r="D12530" s="338" t="s">
        <v>328</v>
      </c>
      <c r="E12530" s="337" t="s">
        <v>40095</v>
      </c>
      <c r="F12530" s="339">
        <v>14.63</v>
      </c>
      <c r="G12530" s="339">
        <v>16.239999999999998</v>
      </c>
    </row>
    <row r="12531" spans="1:7">
      <c r="A12531" s="336" t="str">
        <f t="shared" si="196"/>
        <v>SETOP 02.09</v>
      </c>
      <c r="B12531" s="337" t="s">
        <v>178</v>
      </c>
      <c r="C12531" s="337" t="s">
        <v>40113</v>
      </c>
      <c r="D12531" s="338" t="s">
        <v>40114</v>
      </c>
    </row>
    <row r="12532" spans="1:7">
      <c r="A12532" s="336" t="str">
        <f t="shared" si="196"/>
        <v>SETOP ED-48465</v>
      </c>
      <c r="B12532" s="337" t="s">
        <v>178</v>
      </c>
      <c r="C12532" s="337" t="s">
        <v>329</v>
      </c>
      <c r="D12532" s="338" t="s">
        <v>330</v>
      </c>
      <c r="E12532" s="337" t="s">
        <v>40095</v>
      </c>
      <c r="F12532" s="339">
        <v>35.1</v>
      </c>
      <c r="G12532" s="339">
        <v>39.07</v>
      </c>
    </row>
    <row r="12533" spans="1:7">
      <c r="A12533" s="336" t="str">
        <f t="shared" si="196"/>
        <v>SETOP 02.10</v>
      </c>
      <c r="B12533" s="337" t="s">
        <v>178</v>
      </c>
      <c r="C12533" s="337" t="s">
        <v>40115</v>
      </c>
      <c r="D12533" s="338" t="s">
        <v>40116</v>
      </c>
    </row>
    <row r="12534" spans="1:7">
      <c r="A12534" s="336" t="str">
        <f t="shared" si="196"/>
        <v>SETOP ED-48467</v>
      </c>
      <c r="B12534" s="337" t="s">
        <v>178</v>
      </c>
      <c r="C12534" s="337" t="s">
        <v>331</v>
      </c>
      <c r="D12534" s="338" t="s">
        <v>332</v>
      </c>
      <c r="E12534" s="337" t="s">
        <v>249</v>
      </c>
      <c r="F12534" s="339">
        <v>56.25</v>
      </c>
      <c r="G12534" s="339">
        <v>62.87</v>
      </c>
    </row>
    <row r="12535" spans="1:7">
      <c r="A12535" s="336" t="str">
        <f t="shared" ref="A12535:A12598" si="197">CONCATENAR</f>
        <v>SETOP ED-48470</v>
      </c>
      <c r="B12535" s="337" t="s">
        <v>178</v>
      </c>
      <c r="C12535" s="337" t="s">
        <v>333</v>
      </c>
      <c r="D12535" s="338" t="s">
        <v>334</v>
      </c>
      <c r="E12535" s="337" t="s">
        <v>249</v>
      </c>
      <c r="F12535" s="339">
        <v>12.9</v>
      </c>
      <c r="G12535" s="339">
        <v>14.49</v>
      </c>
    </row>
    <row r="12536" spans="1:7">
      <c r="A12536" s="336" t="str">
        <f t="shared" si="197"/>
        <v>SETOP ED-48471</v>
      </c>
      <c r="B12536" s="337" t="s">
        <v>178</v>
      </c>
      <c r="C12536" s="337" t="s">
        <v>335</v>
      </c>
      <c r="D12536" s="338" t="s">
        <v>336</v>
      </c>
      <c r="E12536" s="337" t="s">
        <v>249</v>
      </c>
      <c r="F12536" s="339">
        <v>13.55</v>
      </c>
      <c r="G12536" s="339">
        <v>15.21</v>
      </c>
    </row>
    <row r="12537" spans="1:7">
      <c r="A12537" s="336" t="str">
        <f t="shared" si="197"/>
        <v>SETOP 02.11</v>
      </c>
      <c r="B12537" s="337" t="s">
        <v>178</v>
      </c>
      <c r="C12537" s="337" t="s">
        <v>40117</v>
      </c>
      <c r="D12537" s="338" t="s">
        <v>40118</v>
      </c>
    </row>
    <row r="12538" spans="1:7">
      <c r="A12538" s="336" t="str">
        <f t="shared" si="197"/>
        <v>SETOP ED-48452</v>
      </c>
      <c r="B12538" s="337" t="s">
        <v>178</v>
      </c>
      <c r="C12538" s="337" t="s">
        <v>337</v>
      </c>
      <c r="D12538" s="338" t="s">
        <v>338</v>
      </c>
      <c r="E12538" s="337" t="s">
        <v>40095</v>
      </c>
      <c r="F12538" s="339">
        <v>13.76</v>
      </c>
      <c r="G12538" s="339">
        <v>15.28</v>
      </c>
    </row>
    <row r="12539" spans="1:7">
      <c r="A12539" s="336" t="str">
        <f t="shared" si="197"/>
        <v>SETOP ED-48453</v>
      </c>
      <c r="B12539" s="337" t="s">
        <v>178</v>
      </c>
      <c r="C12539" s="337" t="s">
        <v>339</v>
      </c>
      <c r="D12539" s="338" t="s">
        <v>340</v>
      </c>
      <c r="E12539" s="337" t="s">
        <v>40095</v>
      </c>
      <c r="F12539" s="339">
        <v>17.22</v>
      </c>
      <c r="G12539" s="339">
        <v>19.12</v>
      </c>
    </row>
    <row r="12540" spans="1:7">
      <c r="A12540" s="336" t="str">
        <f t="shared" si="197"/>
        <v>SETOP ED-8024</v>
      </c>
      <c r="B12540" s="337" t="s">
        <v>178</v>
      </c>
      <c r="C12540" s="337" t="s">
        <v>341</v>
      </c>
      <c r="D12540" s="338" t="s">
        <v>342</v>
      </c>
      <c r="E12540" s="337" t="s">
        <v>40095</v>
      </c>
      <c r="F12540" s="339">
        <v>17.22</v>
      </c>
      <c r="G12540" s="339">
        <v>19.12</v>
      </c>
    </row>
    <row r="12541" spans="1:7">
      <c r="A12541" s="336" t="str">
        <f t="shared" si="197"/>
        <v>SETOP ED-48450</v>
      </c>
      <c r="B12541" s="337" t="s">
        <v>178</v>
      </c>
      <c r="C12541" s="337" t="s">
        <v>343</v>
      </c>
      <c r="D12541" s="338" t="s">
        <v>344</v>
      </c>
      <c r="E12541" s="337" t="s">
        <v>40095</v>
      </c>
      <c r="F12541" s="339">
        <v>39.340000000000003</v>
      </c>
      <c r="G12541" s="339">
        <v>43.9</v>
      </c>
    </row>
    <row r="12542" spans="1:7">
      <c r="A12542" s="336" t="str">
        <f t="shared" si="197"/>
        <v>SETOP ED-48437</v>
      </c>
      <c r="B12542" s="337" t="s">
        <v>178</v>
      </c>
      <c r="C12542" s="337" t="s">
        <v>345</v>
      </c>
      <c r="D12542" s="338" t="s">
        <v>346</v>
      </c>
      <c r="E12542" s="337" t="s">
        <v>40095</v>
      </c>
      <c r="F12542" s="339">
        <v>39.340000000000003</v>
      </c>
      <c r="G12542" s="339">
        <v>43.9</v>
      </c>
    </row>
    <row r="12543" spans="1:7">
      <c r="A12543" s="336" t="str">
        <f t="shared" si="197"/>
        <v>SETOP 02.12</v>
      </c>
      <c r="B12543" s="337" t="s">
        <v>178</v>
      </c>
      <c r="C12543" s="337" t="s">
        <v>40119</v>
      </c>
      <c r="D12543" s="338" t="s">
        <v>40120</v>
      </c>
    </row>
    <row r="12544" spans="1:7">
      <c r="A12544" s="336" t="str">
        <f t="shared" si="197"/>
        <v>SETOP ED-48436</v>
      </c>
      <c r="B12544" s="337" t="s">
        <v>178</v>
      </c>
      <c r="C12544" s="337" t="s">
        <v>347</v>
      </c>
      <c r="D12544" s="338" t="s">
        <v>348</v>
      </c>
      <c r="E12544" s="337" t="s">
        <v>40121</v>
      </c>
      <c r="F12544" s="339">
        <v>103.32</v>
      </c>
      <c r="G12544" s="339">
        <v>114.72</v>
      </c>
    </row>
    <row r="12545" spans="1:7">
      <c r="A12545" s="336" t="str">
        <f t="shared" si="197"/>
        <v>SETOP ED-48435</v>
      </c>
      <c r="B12545" s="337" t="s">
        <v>178</v>
      </c>
      <c r="C12545" s="337" t="s">
        <v>349</v>
      </c>
      <c r="D12545" s="338" t="s">
        <v>350</v>
      </c>
      <c r="E12545" s="337" t="s">
        <v>40121</v>
      </c>
      <c r="F12545" s="339">
        <v>94.71</v>
      </c>
      <c r="G12545" s="339">
        <v>105.15</v>
      </c>
    </row>
    <row r="12546" spans="1:7">
      <c r="A12546" s="336" t="str">
        <f t="shared" si="197"/>
        <v>SETOP ED-48447</v>
      </c>
      <c r="B12546" s="337" t="s">
        <v>178</v>
      </c>
      <c r="C12546" s="337" t="s">
        <v>351</v>
      </c>
      <c r="D12546" s="338" t="s">
        <v>352</v>
      </c>
      <c r="E12546" s="337" t="s">
        <v>40095</v>
      </c>
      <c r="F12546" s="339">
        <v>116.99</v>
      </c>
      <c r="G12546" s="339">
        <v>129.9</v>
      </c>
    </row>
    <row r="12547" spans="1:7">
      <c r="A12547" s="336" t="str">
        <f t="shared" si="197"/>
        <v>SETOP 02.13</v>
      </c>
      <c r="B12547" s="337" t="s">
        <v>178</v>
      </c>
      <c r="C12547" s="337" t="s">
        <v>40122</v>
      </c>
      <c r="D12547" s="338" t="s">
        <v>40123</v>
      </c>
    </row>
    <row r="12548" spans="1:7">
      <c r="A12548" s="336" t="str">
        <f t="shared" si="197"/>
        <v>SETOP ED-48443</v>
      </c>
      <c r="B12548" s="337" t="s">
        <v>178</v>
      </c>
      <c r="C12548" s="337" t="s">
        <v>353</v>
      </c>
      <c r="D12548" s="338" t="s">
        <v>354</v>
      </c>
      <c r="E12548" s="337" t="s">
        <v>40121</v>
      </c>
      <c r="F12548" s="339">
        <v>62.03</v>
      </c>
      <c r="G12548" s="339">
        <v>65.33</v>
      </c>
    </row>
    <row r="12549" spans="1:7">
      <c r="A12549" s="336" t="str">
        <f t="shared" si="197"/>
        <v>SETOP ED-48445</v>
      </c>
      <c r="B12549" s="337" t="s">
        <v>178</v>
      </c>
      <c r="C12549" s="337" t="s">
        <v>355</v>
      </c>
      <c r="D12549" s="338" t="s">
        <v>356</v>
      </c>
      <c r="E12549" s="337" t="s">
        <v>40121</v>
      </c>
      <c r="F12549" s="339">
        <v>140.37</v>
      </c>
      <c r="G12549" s="339">
        <v>144.19999999999999</v>
      </c>
    </row>
    <row r="12550" spans="1:7">
      <c r="A12550" s="336" t="str">
        <f t="shared" si="197"/>
        <v>SETOP ED-48441</v>
      </c>
      <c r="B12550" s="337" t="s">
        <v>178</v>
      </c>
      <c r="C12550" s="337" t="s">
        <v>357</v>
      </c>
      <c r="D12550" s="338" t="s">
        <v>358</v>
      </c>
      <c r="E12550" s="337" t="s">
        <v>40121</v>
      </c>
      <c r="F12550" s="339">
        <v>275.52999999999997</v>
      </c>
      <c r="G12550" s="339">
        <v>305.92</v>
      </c>
    </row>
    <row r="12551" spans="1:7">
      <c r="A12551" s="336" t="str">
        <f t="shared" si="197"/>
        <v>SETOP ED-48442</v>
      </c>
      <c r="B12551" s="337" t="s">
        <v>178</v>
      </c>
      <c r="C12551" s="337" t="s">
        <v>359</v>
      </c>
      <c r="D12551" s="338" t="s">
        <v>360</v>
      </c>
      <c r="E12551" s="337" t="s">
        <v>40121</v>
      </c>
      <c r="F12551" s="339">
        <v>37.08</v>
      </c>
      <c r="G12551" s="339">
        <v>39.549999999999997</v>
      </c>
    </row>
    <row r="12552" spans="1:7">
      <c r="A12552" s="336" t="str">
        <f t="shared" si="197"/>
        <v>SETOP ED-48444</v>
      </c>
      <c r="B12552" s="337" t="s">
        <v>178</v>
      </c>
      <c r="C12552" s="337" t="s">
        <v>361</v>
      </c>
      <c r="D12552" s="338" t="s">
        <v>362</v>
      </c>
      <c r="E12552" s="337" t="s">
        <v>40121</v>
      </c>
      <c r="F12552" s="339">
        <v>78.05</v>
      </c>
      <c r="G12552" s="339">
        <v>82.6</v>
      </c>
    </row>
    <row r="12553" spans="1:7">
      <c r="A12553" s="336" t="str">
        <f t="shared" si="197"/>
        <v>SETOP ED-48440</v>
      </c>
      <c r="B12553" s="337" t="s">
        <v>178</v>
      </c>
      <c r="C12553" s="337" t="s">
        <v>363</v>
      </c>
      <c r="D12553" s="338" t="s">
        <v>364</v>
      </c>
      <c r="E12553" s="337" t="s">
        <v>40121</v>
      </c>
      <c r="F12553" s="339">
        <v>223.87</v>
      </c>
      <c r="G12553" s="339">
        <v>248.56</v>
      </c>
    </row>
    <row r="12554" spans="1:7">
      <c r="A12554" s="336" t="str">
        <f t="shared" si="197"/>
        <v>SETOP 02.14</v>
      </c>
      <c r="B12554" s="337" t="s">
        <v>178</v>
      </c>
      <c r="C12554" s="337" t="s">
        <v>40124</v>
      </c>
      <c r="D12554" s="338" t="s">
        <v>40125</v>
      </c>
    </row>
    <row r="12555" spans="1:7">
      <c r="A12555" s="336" t="str">
        <f t="shared" si="197"/>
        <v>SETOP ED-48474</v>
      </c>
      <c r="B12555" s="337" t="s">
        <v>178</v>
      </c>
      <c r="C12555" s="337" t="s">
        <v>365</v>
      </c>
      <c r="D12555" s="338" t="s">
        <v>366</v>
      </c>
      <c r="E12555" s="337" t="s">
        <v>249</v>
      </c>
      <c r="F12555" s="339">
        <v>89.97</v>
      </c>
      <c r="G12555" s="339">
        <v>100.42</v>
      </c>
    </row>
    <row r="12556" spans="1:7">
      <c r="A12556" s="336" t="str">
        <f t="shared" si="197"/>
        <v>SETOP ED-48475</v>
      </c>
      <c r="B12556" s="337" t="s">
        <v>178</v>
      </c>
      <c r="C12556" s="337" t="s">
        <v>367</v>
      </c>
      <c r="D12556" s="338" t="s">
        <v>368</v>
      </c>
      <c r="E12556" s="337" t="s">
        <v>249</v>
      </c>
      <c r="F12556" s="339">
        <v>70.319999999999993</v>
      </c>
      <c r="G12556" s="339">
        <v>78.599999999999994</v>
      </c>
    </row>
    <row r="12557" spans="1:7">
      <c r="A12557" s="336" t="str">
        <f t="shared" si="197"/>
        <v>SETOP 02.15</v>
      </c>
      <c r="B12557" s="337" t="s">
        <v>178</v>
      </c>
      <c r="C12557" s="337" t="s">
        <v>40126</v>
      </c>
      <c r="D12557" s="338" t="s">
        <v>40127</v>
      </c>
    </row>
    <row r="12558" spans="1:7">
      <c r="A12558" s="336" t="str">
        <f t="shared" si="197"/>
        <v>SETOP ED-48488</v>
      </c>
      <c r="B12558" s="337" t="s">
        <v>178</v>
      </c>
      <c r="C12558" s="337" t="s">
        <v>369</v>
      </c>
      <c r="D12558" s="338" t="s">
        <v>370</v>
      </c>
      <c r="E12558" s="337" t="s">
        <v>40095</v>
      </c>
      <c r="F12558" s="339">
        <v>15.49</v>
      </c>
      <c r="G12558" s="339">
        <v>17.190000000000001</v>
      </c>
    </row>
    <row r="12559" spans="1:7">
      <c r="A12559" s="336" t="str">
        <f t="shared" si="197"/>
        <v>SETOP ED-48489</v>
      </c>
      <c r="B12559" s="337" t="s">
        <v>178</v>
      </c>
      <c r="C12559" s="337" t="s">
        <v>371</v>
      </c>
      <c r="D12559" s="338" t="s">
        <v>372</v>
      </c>
      <c r="E12559" s="337" t="s">
        <v>40095</v>
      </c>
      <c r="F12559" s="339">
        <v>13.22</v>
      </c>
      <c r="G12559" s="339">
        <v>14.43</v>
      </c>
    </row>
    <row r="12560" spans="1:7">
      <c r="A12560" s="336" t="str">
        <f t="shared" si="197"/>
        <v>SETOP ED-48486</v>
      </c>
      <c r="B12560" s="337" t="s">
        <v>178</v>
      </c>
      <c r="C12560" s="337" t="s">
        <v>373</v>
      </c>
      <c r="D12560" s="338" t="s">
        <v>374</v>
      </c>
      <c r="E12560" s="337" t="s">
        <v>40095</v>
      </c>
      <c r="F12560" s="339">
        <v>7.54</v>
      </c>
      <c r="G12560" s="339">
        <v>8.1300000000000008</v>
      </c>
    </row>
    <row r="12561" spans="1:7">
      <c r="A12561" s="336" t="str">
        <f t="shared" si="197"/>
        <v>SETOP ED-48487</v>
      </c>
      <c r="B12561" s="337" t="s">
        <v>178</v>
      </c>
      <c r="C12561" s="337" t="s">
        <v>375</v>
      </c>
      <c r="D12561" s="338" t="s">
        <v>376</v>
      </c>
      <c r="E12561" s="337" t="s">
        <v>40095</v>
      </c>
      <c r="F12561" s="339">
        <v>24.1</v>
      </c>
      <c r="G12561" s="339">
        <v>26.76</v>
      </c>
    </row>
    <row r="12562" spans="1:7">
      <c r="A12562" s="336" t="str">
        <f t="shared" si="197"/>
        <v>SETOP ED-48476</v>
      </c>
      <c r="B12562" s="337" t="s">
        <v>178</v>
      </c>
      <c r="C12562" s="337" t="s">
        <v>377</v>
      </c>
      <c r="D12562" s="338" t="s">
        <v>378</v>
      </c>
      <c r="E12562" s="337" t="s">
        <v>40095</v>
      </c>
      <c r="F12562" s="339">
        <v>12.05</v>
      </c>
      <c r="G12562" s="339">
        <v>13.37</v>
      </c>
    </row>
    <row r="12563" spans="1:7">
      <c r="A12563" s="336" t="str">
        <f t="shared" si="197"/>
        <v>SETOP ED-48491</v>
      </c>
      <c r="B12563" s="337" t="s">
        <v>178</v>
      </c>
      <c r="C12563" s="337" t="s">
        <v>212</v>
      </c>
      <c r="D12563" s="338" t="s">
        <v>379</v>
      </c>
      <c r="E12563" s="337" t="s">
        <v>40095</v>
      </c>
      <c r="F12563" s="339">
        <v>12.05</v>
      </c>
      <c r="G12563" s="339">
        <v>13.37</v>
      </c>
    </row>
    <row r="12564" spans="1:7">
      <c r="A12564" s="336" t="str">
        <f t="shared" si="197"/>
        <v>SETOP ED-48492</v>
      </c>
      <c r="B12564" s="337" t="s">
        <v>178</v>
      </c>
      <c r="C12564" s="337" t="s">
        <v>380</v>
      </c>
      <c r="D12564" s="338" t="s">
        <v>381</v>
      </c>
      <c r="E12564" s="337" t="s">
        <v>40095</v>
      </c>
      <c r="F12564" s="339">
        <v>8.01</v>
      </c>
      <c r="G12564" s="339">
        <v>8.6</v>
      </c>
    </row>
    <row r="12565" spans="1:7">
      <c r="A12565" s="336" t="str">
        <f t="shared" si="197"/>
        <v>SETOP ED-48507</v>
      </c>
      <c r="B12565" s="337" t="s">
        <v>178</v>
      </c>
      <c r="C12565" s="337" t="s">
        <v>382</v>
      </c>
      <c r="D12565" s="338" t="s">
        <v>383</v>
      </c>
      <c r="E12565" s="337" t="s">
        <v>40095</v>
      </c>
      <c r="F12565" s="339">
        <v>13.76</v>
      </c>
      <c r="G12565" s="339">
        <v>15.28</v>
      </c>
    </row>
    <row r="12566" spans="1:7">
      <c r="A12566" s="336" t="str">
        <f t="shared" si="197"/>
        <v>SETOP ED-48490</v>
      </c>
      <c r="B12566" s="337" t="s">
        <v>178</v>
      </c>
      <c r="C12566" s="337" t="s">
        <v>384</v>
      </c>
      <c r="D12566" s="338" t="s">
        <v>385</v>
      </c>
      <c r="E12566" s="337" t="s">
        <v>40095</v>
      </c>
      <c r="F12566" s="339">
        <v>12.05</v>
      </c>
      <c r="G12566" s="339">
        <v>13.37</v>
      </c>
    </row>
    <row r="12567" spans="1:7">
      <c r="A12567" s="336" t="str">
        <f t="shared" si="197"/>
        <v>SETOP ED-48473</v>
      </c>
      <c r="B12567" s="337" t="s">
        <v>178</v>
      </c>
      <c r="C12567" s="337" t="s">
        <v>386</v>
      </c>
      <c r="D12567" s="338" t="s">
        <v>387</v>
      </c>
      <c r="E12567" s="337" t="s">
        <v>40103</v>
      </c>
      <c r="F12567" s="339">
        <v>21.52</v>
      </c>
      <c r="G12567" s="339">
        <v>23.89</v>
      </c>
    </row>
    <row r="12568" spans="1:7">
      <c r="A12568" s="336" t="str">
        <f t="shared" si="197"/>
        <v>SETOP ED-48472</v>
      </c>
      <c r="B12568" s="337" t="s">
        <v>178</v>
      </c>
      <c r="C12568" s="337" t="s">
        <v>214</v>
      </c>
      <c r="D12568" s="338" t="s">
        <v>388</v>
      </c>
      <c r="E12568" s="337" t="s">
        <v>40103</v>
      </c>
      <c r="F12568" s="339">
        <v>8.61</v>
      </c>
      <c r="G12568" s="339">
        <v>9.5500000000000007</v>
      </c>
    </row>
    <row r="12569" spans="1:7">
      <c r="A12569" s="336" t="str">
        <f t="shared" si="197"/>
        <v>SETOP 02.16</v>
      </c>
      <c r="B12569" s="337" t="s">
        <v>178</v>
      </c>
      <c r="C12569" s="337" t="s">
        <v>40128</v>
      </c>
      <c r="D12569" s="338" t="s">
        <v>40129</v>
      </c>
    </row>
    <row r="12570" spans="1:7">
      <c r="A12570" s="336" t="str">
        <f t="shared" si="197"/>
        <v>SETOP ED-48504</v>
      </c>
      <c r="B12570" s="337" t="s">
        <v>178</v>
      </c>
      <c r="C12570" s="337" t="s">
        <v>389</v>
      </c>
      <c r="D12570" s="338" t="s">
        <v>390</v>
      </c>
      <c r="E12570" s="337" t="s">
        <v>40095</v>
      </c>
      <c r="F12570" s="339">
        <v>10.32</v>
      </c>
      <c r="G12570" s="339">
        <v>11.46</v>
      </c>
    </row>
    <row r="12571" spans="1:7">
      <c r="A12571" s="336" t="str">
        <f t="shared" si="197"/>
        <v>SETOP ED-48501</v>
      </c>
      <c r="B12571" s="337" t="s">
        <v>178</v>
      </c>
      <c r="C12571" s="337" t="s">
        <v>391</v>
      </c>
      <c r="D12571" s="338" t="s">
        <v>392</v>
      </c>
      <c r="E12571" s="337" t="s">
        <v>40095</v>
      </c>
      <c r="F12571" s="339">
        <v>12.05</v>
      </c>
      <c r="G12571" s="339">
        <v>13.37</v>
      </c>
    </row>
    <row r="12572" spans="1:7">
      <c r="A12572" s="336" t="str">
        <f t="shared" si="197"/>
        <v>SETOP ED-48502</v>
      </c>
      <c r="B12572" s="337" t="s">
        <v>178</v>
      </c>
      <c r="C12572" s="337" t="s">
        <v>393</v>
      </c>
      <c r="D12572" s="338" t="s">
        <v>394</v>
      </c>
      <c r="E12572" s="337" t="s">
        <v>40095</v>
      </c>
      <c r="F12572" s="339">
        <v>13.76</v>
      </c>
      <c r="G12572" s="339">
        <v>15.28</v>
      </c>
    </row>
    <row r="12573" spans="1:7">
      <c r="A12573" s="336" t="str">
        <f t="shared" si="197"/>
        <v>SETOP ED-48503</v>
      </c>
      <c r="B12573" s="337" t="s">
        <v>178</v>
      </c>
      <c r="C12573" s="337" t="s">
        <v>395</v>
      </c>
      <c r="D12573" s="338" t="s">
        <v>396</v>
      </c>
      <c r="E12573" s="337" t="s">
        <v>40095</v>
      </c>
      <c r="F12573" s="339">
        <v>20.66</v>
      </c>
      <c r="G12573" s="339">
        <v>22.94</v>
      </c>
    </row>
    <row r="12574" spans="1:7">
      <c r="A12574" s="336" t="str">
        <f t="shared" si="197"/>
        <v>SETOP ED-48478</v>
      </c>
      <c r="B12574" s="337" t="s">
        <v>178</v>
      </c>
      <c r="C12574" s="337" t="s">
        <v>397</v>
      </c>
      <c r="D12574" s="338" t="s">
        <v>398</v>
      </c>
      <c r="E12574" s="337" t="s">
        <v>40103</v>
      </c>
      <c r="F12574" s="339">
        <v>6.06</v>
      </c>
      <c r="G12574" s="339">
        <v>6.72</v>
      </c>
    </row>
    <row r="12575" spans="1:7">
      <c r="A12575" s="336" t="str">
        <f t="shared" si="197"/>
        <v>SETOP 02.17</v>
      </c>
      <c r="B12575" s="337" t="s">
        <v>178</v>
      </c>
      <c r="C12575" s="337" t="s">
        <v>40130</v>
      </c>
      <c r="D12575" s="338" t="s">
        <v>40131</v>
      </c>
    </row>
    <row r="12576" spans="1:7">
      <c r="A12576" s="336" t="str">
        <f t="shared" si="197"/>
        <v>SETOP ED-48480</v>
      </c>
      <c r="B12576" s="337" t="s">
        <v>178</v>
      </c>
      <c r="C12576" s="337" t="s">
        <v>399</v>
      </c>
      <c r="D12576" s="338" t="s">
        <v>400</v>
      </c>
      <c r="E12576" s="337" t="s">
        <v>40095</v>
      </c>
      <c r="F12576" s="339">
        <v>12.21</v>
      </c>
      <c r="G12576" s="339">
        <v>13.56</v>
      </c>
    </row>
    <row r="12577" spans="1:7" ht="22.5">
      <c r="A12577" s="336" t="str">
        <f t="shared" si="197"/>
        <v>SETOP ED-48479</v>
      </c>
      <c r="B12577" s="337" t="s">
        <v>178</v>
      </c>
      <c r="C12577" s="337" t="s">
        <v>401</v>
      </c>
      <c r="D12577" s="338" t="s">
        <v>402</v>
      </c>
      <c r="E12577" s="337" t="s">
        <v>40095</v>
      </c>
      <c r="F12577" s="339">
        <v>13.76</v>
      </c>
      <c r="G12577" s="339">
        <v>15.28</v>
      </c>
    </row>
    <row r="12578" spans="1:7">
      <c r="A12578" s="336" t="str">
        <f t="shared" si="197"/>
        <v>SETOP ED-48483</v>
      </c>
      <c r="B12578" s="337" t="s">
        <v>178</v>
      </c>
      <c r="C12578" s="337" t="s">
        <v>403</v>
      </c>
      <c r="D12578" s="338" t="s">
        <v>404</v>
      </c>
      <c r="E12578" s="337" t="s">
        <v>40095</v>
      </c>
      <c r="F12578" s="339">
        <v>18.27</v>
      </c>
      <c r="G12578" s="339">
        <v>20.170000000000002</v>
      </c>
    </row>
    <row r="12579" spans="1:7" ht="22.5">
      <c r="A12579" s="336" t="str">
        <f t="shared" si="197"/>
        <v>SETOP ED-48481</v>
      </c>
      <c r="B12579" s="337" t="s">
        <v>178</v>
      </c>
      <c r="C12579" s="337" t="s">
        <v>405</v>
      </c>
      <c r="D12579" s="338" t="s">
        <v>406</v>
      </c>
      <c r="E12579" s="337" t="s">
        <v>40095</v>
      </c>
      <c r="F12579" s="339">
        <v>20.66</v>
      </c>
      <c r="G12579" s="339">
        <v>22.94</v>
      </c>
    </row>
    <row r="12580" spans="1:7">
      <c r="A12580" s="336" t="str">
        <f t="shared" si="197"/>
        <v>SETOP ED-48485</v>
      </c>
      <c r="B12580" s="337" t="s">
        <v>178</v>
      </c>
      <c r="C12580" s="337" t="s">
        <v>407</v>
      </c>
      <c r="D12580" s="338" t="s">
        <v>408</v>
      </c>
      <c r="E12580" s="337" t="s">
        <v>40095</v>
      </c>
      <c r="F12580" s="339">
        <v>15.49</v>
      </c>
      <c r="G12580" s="339">
        <v>17.190000000000001</v>
      </c>
    </row>
    <row r="12581" spans="1:7">
      <c r="A12581" s="336" t="str">
        <f t="shared" si="197"/>
        <v>SETOP ED-48484</v>
      </c>
      <c r="B12581" s="337" t="s">
        <v>178</v>
      </c>
      <c r="C12581" s="337" t="s">
        <v>409</v>
      </c>
      <c r="D12581" s="338" t="s">
        <v>410</v>
      </c>
      <c r="E12581" s="337" t="s">
        <v>40095</v>
      </c>
      <c r="F12581" s="339">
        <v>17.22</v>
      </c>
      <c r="G12581" s="339">
        <v>19.12</v>
      </c>
    </row>
    <row r="12582" spans="1:7">
      <c r="A12582" s="336" t="str">
        <f t="shared" si="197"/>
        <v>SETOP ED-48482</v>
      </c>
      <c r="B12582" s="337" t="s">
        <v>178</v>
      </c>
      <c r="C12582" s="337" t="s">
        <v>411</v>
      </c>
      <c r="D12582" s="338" t="s">
        <v>412</v>
      </c>
      <c r="E12582" s="337" t="s">
        <v>40095</v>
      </c>
      <c r="F12582" s="339">
        <v>6.88</v>
      </c>
      <c r="G12582" s="339">
        <v>7.64</v>
      </c>
    </row>
    <row r="12583" spans="1:7">
      <c r="A12583" s="336" t="str">
        <f t="shared" si="197"/>
        <v>SETOP ED-48505</v>
      </c>
      <c r="B12583" s="337" t="s">
        <v>178</v>
      </c>
      <c r="C12583" s="337" t="s">
        <v>413</v>
      </c>
      <c r="D12583" s="338" t="s">
        <v>414</v>
      </c>
      <c r="E12583" s="337" t="s">
        <v>40103</v>
      </c>
      <c r="F12583" s="339">
        <v>2.0499999999999998</v>
      </c>
      <c r="G12583" s="339">
        <v>2.2799999999999998</v>
      </c>
    </row>
    <row r="12584" spans="1:7">
      <c r="A12584" s="336" t="str">
        <f t="shared" si="197"/>
        <v>SETOP ED-48508</v>
      </c>
      <c r="B12584" s="337" t="s">
        <v>178</v>
      </c>
      <c r="C12584" s="337" t="s">
        <v>415</v>
      </c>
      <c r="D12584" s="338" t="s">
        <v>416</v>
      </c>
      <c r="E12584" s="337" t="s">
        <v>40103</v>
      </c>
      <c r="F12584" s="339">
        <v>6.51</v>
      </c>
      <c r="G12584" s="339">
        <v>7.22</v>
      </c>
    </row>
    <row r="12585" spans="1:7">
      <c r="A12585" s="336" t="str">
        <f t="shared" si="197"/>
        <v>SETOP 02.18</v>
      </c>
      <c r="B12585" s="337" t="s">
        <v>178</v>
      </c>
      <c r="C12585" s="337" t="s">
        <v>40132</v>
      </c>
      <c r="D12585" s="338" t="s">
        <v>40133</v>
      </c>
    </row>
    <row r="12586" spans="1:7">
      <c r="A12586" s="336" t="str">
        <f t="shared" si="197"/>
        <v>SETOP ED-48434</v>
      </c>
      <c r="B12586" s="337" t="s">
        <v>178</v>
      </c>
      <c r="C12586" s="337" t="s">
        <v>417</v>
      </c>
      <c r="D12586" s="338" t="s">
        <v>418</v>
      </c>
      <c r="E12586" s="337" t="s">
        <v>40095</v>
      </c>
      <c r="F12586" s="339">
        <v>10.32</v>
      </c>
      <c r="G12586" s="339">
        <v>11.46</v>
      </c>
    </row>
    <row r="12587" spans="1:7">
      <c r="A12587" s="336" t="str">
        <f t="shared" si="197"/>
        <v>SETOP ED-48439</v>
      </c>
      <c r="B12587" s="337" t="s">
        <v>178</v>
      </c>
      <c r="C12587" s="337" t="s">
        <v>419</v>
      </c>
      <c r="D12587" s="338" t="s">
        <v>420</v>
      </c>
      <c r="E12587" s="337" t="s">
        <v>40095</v>
      </c>
      <c r="F12587" s="339">
        <v>13.76</v>
      </c>
      <c r="G12587" s="339">
        <v>15.28</v>
      </c>
    </row>
    <row r="12588" spans="1:7">
      <c r="A12588" s="336" t="str">
        <f t="shared" si="197"/>
        <v>SETOP ED-48448</v>
      </c>
      <c r="B12588" s="337" t="s">
        <v>178</v>
      </c>
      <c r="C12588" s="337" t="s">
        <v>421</v>
      </c>
      <c r="D12588" s="338" t="s">
        <v>422</v>
      </c>
      <c r="E12588" s="337" t="s">
        <v>40103</v>
      </c>
      <c r="F12588" s="339">
        <v>2.12</v>
      </c>
      <c r="G12588" s="339">
        <v>2.35</v>
      </c>
    </row>
    <row r="12589" spans="1:7">
      <c r="A12589" s="336" t="str">
        <f t="shared" si="197"/>
        <v>SETOP ED-48449</v>
      </c>
      <c r="B12589" s="337" t="s">
        <v>178</v>
      </c>
      <c r="C12589" s="337" t="s">
        <v>423</v>
      </c>
      <c r="D12589" s="338" t="s">
        <v>424</v>
      </c>
      <c r="E12589" s="337" t="s">
        <v>40103</v>
      </c>
      <c r="F12589" s="339">
        <v>2.12</v>
      </c>
      <c r="G12589" s="339">
        <v>2.35</v>
      </c>
    </row>
    <row r="12590" spans="1:7">
      <c r="A12590" s="336" t="str">
        <f t="shared" si="197"/>
        <v>SETOP 02.19</v>
      </c>
      <c r="B12590" s="337" t="s">
        <v>178</v>
      </c>
      <c r="C12590" s="337" t="s">
        <v>40134</v>
      </c>
      <c r="D12590" s="338" t="s">
        <v>40135</v>
      </c>
    </row>
    <row r="12591" spans="1:7">
      <c r="A12591" s="336" t="str">
        <f t="shared" si="197"/>
        <v>SETOP ED-48516</v>
      </c>
      <c r="B12591" s="337" t="s">
        <v>178</v>
      </c>
      <c r="C12591" s="337" t="s">
        <v>425</v>
      </c>
      <c r="D12591" s="338" t="s">
        <v>426</v>
      </c>
      <c r="E12591" s="337" t="s">
        <v>40095</v>
      </c>
      <c r="F12591" s="339">
        <v>2.27</v>
      </c>
      <c r="G12591" s="339">
        <v>2.52</v>
      </c>
    </row>
    <row r="12592" spans="1:7">
      <c r="A12592" s="336" t="str">
        <f t="shared" si="197"/>
        <v>SETOP 02.20</v>
      </c>
      <c r="B12592" s="337" t="s">
        <v>178</v>
      </c>
      <c r="C12592" s="337" t="s">
        <v>40136</v>
      </c>
      <c r="D12592" s="338" t="s">
        <v>40137</v>
      </c>
    </row>
    <row r="12593" spans="1:7">
      <c r="A12593" s="336" t="str">
        <f t="shared" si="197"/>
        <v>SETOP ED-48498</v>
      </c>
      <c r="B12593" s="337" t="s">
        <v>178</v>
      </c>
      <c r="C12593" s="337" t="s">
        <v>427</v>
      </c>
      <c r="D12593" s="338" t="s">
        <v>428</v>
      </c>
      <c r="E12593" s="337" t="s">
        <v>40095</v>
      </c>
      <c r="F12593" s="339">
        <v>22.03</v>
      </c>
      <c r="G12593" s="339">
        <v>24.46</v>
      </c>
    </row>
    <row r="12594" spans="1:7">
      <c r="A12594" s="336" t="str">
        <f t="shared" si="197"/>
        <v>SETOP 03.</v>
      </c>
      <c r="B12594" s="337" t="s">
        <v>178</v>
      </c>
      <c r="C12594" s="337" t="s">
        <v>40138</v>
      </c>
      <c r="D12594" s="338" t="s">
        <v>40139</v>
      </c>
    </row>
    <row r="12595" spans="1:7">
      <c r="A12595" s="336" t="str">
        <f t="shared" si="197"/>
        <v>SETOP 03.01</v>
      </c>
      <c r="B12595" s="337" t="s">
        <v>178</v>
      </c>
      <c r="C12595" s="337" t="s">
        <v>40140</v>
      </c>
      <c r="D12595" s="338" t="s">
        <v>40141</v>
      </c>
    </row>
    <row r="12596" spans="1:7" ht="33.75">
      <c r="A12596" s="336" t="str">
        <f t="shared" si="197"/>
        <v>SETOP ED-16660</v>
      </c>
      <c r="B12596" s="337" t="s">
        <v>178</v>
      </c>
      <c r="C12596" s="337" t="s">
        <v>429</v>
      </c>
      <c r="D12596" s="338" t="s">
        <v>430</v>
      </c>
      <c r="E12596" s="337" t="s">
        <v>40095</v>
      </c>
      <c r="F12596" s="339">
        <v>201.25</v>
      </c>
      <c r="G12596" s="339">
        <v>204.75</v>
      </c>
    </row>
    <row r="12597" spans="1:7" ht="33.75">
      <c r="A12597" s="336" t="str">
        <f t="shared" si="197"/>
        <v>SETOP ED-50152</v>
      </c>
      <c r="B12597" s="337" t="s">
        <v>178</v>
      </c>
      <c r="C12597" s="337" t="s">
        <v>159</v>
      </c>
      <c r="D12597" s="338" t="s">
        <v>431</v>
      </c>
      <c r="E12597" s="337" t="s">
        <v>249</v>
      </c>
      <c r="F12597" s="339">
        <v>1191.25</v>
      </c>
      <c r="G12597" s="339">
        <v>1213.5</v>
      </c>
    </row>
    <row r="12598" spans="1:7" ht="33.75">
      <c r="A12598" s="336" t="str">
        <f t="shared" si="197"/>
        <v>SETOP ED-50153</v>
      </c>
      <c r="B12598" s="337" t="s">
        <v>178</v>
      </c>
      <c r="C12598" s="337" t="s">
        <v>432</v>
      </c>
      <c r="D12598" s="338" t="s">
        <v>433</v>
      </c>
      <c r="E12598" s="337" t="s">
        <v>249</v>
      </c>
      <c r="F12598" s="339">
        <v>2843.81</v>
      </c>
      <c r="G12598" s="339">
        <v>2866.06</v>
      </c>
    </row>
    <row r="12599" spans="1:7" ht="33.75">
      <c r="A12599" s="336" t="str">
        <f t="shared" ref="A12599:A12662" si="198">CONCATENAR</f>
        <v>SETOP ED-50154</v>
      </c>
      <c r="B12599" s="337" t="s">
        <v>178</v>
      </c>
      <c r="C12599" s="337" t="s">
        <v>434</v>
      </c>
      <c r="D12599" s="338" t="s">
        <v>435</v>
      </c>
      <c r="E12599" s="337" t="s">
        <v>249</v>
      </c>
      <c r="F12599" s="339">
        <v>1717.49</v>
      </c>
      <c r="G12599" s="339">
        <v>1739.74</v>
      </c>
    </row>
    <row r="12600" spans="1:7">
      <c r="A12600" s="336" t="str">
        <f t="shared" si="198"/>
        <v>SETOP 03.02</v>
      </c>
      <c r="B12600" s="337" t="s">
        <v>178</v>
      </c>
      <c r="C12600" s="337" t="s">
        <v>40142</v>
      </c>
      <c r="D12600" s="338" t="s">
        <v>40143</v>
      </c>
    </row>
    <row r="12601" spans="1:7" ht="22.5">
      <c r="A12601" s="336" t="str">
        <f t="shared" si="198"/>
        <v>SETOP ED-50150</v>
      </c>
      <c r="B12601" s="337" t="s">
        <v>178</v>
      </c>
      <c r="C12601" s="337" t="s">
        <v>163</v>
      </c>
      <c r="D12601" s="338" t="s">
        <v>436</v>
      </c>
      <c r="E12601" s="337" t="s">
        <v>40144</v>
      </c>
      <c r="F12601" s="339">
        <v>328.56</v>
      </c>
      <c r="G12601" s="339">
        <v>347.6</v>
      </c>
    </row>
    <row r="12602" spans="1:7">
      <c r="A12602" s="336" t="str">
        <f t="shared" si="198"/>
        <v>SETOP ED-50151</v>
      </c>
      <c r="B12602" s="337" t="s">
        <v>178</v>
      </c>
      <c r="C12602" s="337" t="s">
        <v>160</v>
      </c>
      <c r="D12602" s="338" t="s">
        <v>438</v>
      </c>
      <c r="E12602" s="337" t="s">
        <v>249</v>
      </c>
      <c r="F12602" s="339">
        <v>570.53</v>
      </c>
      <c r="G12602" s="339">
        <v>583.42999999999995</v>
      </c>
    </row>
    <row r="12603" spans="1:7">
      <c r="A12603" s="336" t="str">
        <f t="shared" si="198"/>
        <v>SETOP 03.03</v>
      </c>
      <c r="B12603" s="337" t="s">
        <v>178</v>
      </c>
      <c r="C12603" s="337" t="s">
        <v>40145</v>
      </c>
      <c r="D12603" s="338" t="s">
        <v>40146</v>
      </c>
    </row>
    <row r="12604" spans="1:7">
      <c r="A12604" s="336" t="str">
        <f t="shared" si="198"/>
        <v>SETOP ED-50125</v>
      </c>
      <c r="B12604" s="337" t="s">
        <v>178</v>
      </c>
      <c r="C12604" s="337" t="s">
        <v>439</v>
      </c>
      <c r="D12604" s="338" t="s">
        <v>440</v>
      </c>
      <c r="E12604" s="337" t="s">
        <v>40095</v>
      </c>
      <c r="F12604" s="339">
        <v>101.89</v>
      </c>
      <c r="G12604" s="339">
        <v>108.67</v>
      </c>
    </row>
    <row r="12605" spans="1:7">
      <c r="A12605" s="336" t="str">
        <f t="shared" si="198"/>
        <v>SETOP ED-50155</v>
      </c>
      <c r="B12605" s="337" t="s">
        <v>178</v>
      </c>
      <c r="C12605" s="337" t="s">
        <v>164</v>
      </c>
      <c r="D12605" s="338" t="s">
        <v>441</v>
      </c>
      <c r="E12605" s="337" t="s">
        <v>40147</v>
      </c>
      <c r="F12605" s="339">
        <v>520.15</v>
      </c>
      <c r="G12605" s="339">
        <v>520.15</v>
      </c>
    </row>
    <row r="12606" spans="1:7" ht="22.5">
      <c r="A12606" s="336" t="str">
        <f t="shared" si="198"/>
        <v>SETOP ED-50135</v>
      </c>
      <c r="B12606" s="337" t="s">
        <v>178</v>
      </c>
      <c r="C12606" s="337" t="s">
        <v>443</v>
      </c>
      <c r="D12606" s="338" t="s">
        <v>444</v>
      </c>
      <c r="E12606" s="337" t="s">
        <v>40095</v>
      </c>
      <c r="F12606" s="339">
        <v>465.63</v>
      </c>
      <c r="G12606" s="339">
        <v>499.78</v>
      </c>
    </row>
    <row r="12607" spans="1:7" ht="22.5">
      <c r="A12607" s="336" t="str">
        <f t="shared" si="198"/>
        <v>SETOP ED-50128</v>
      </c>
      <c r="B12607" s="337" t="s">
        <v>178</v>
      </c>
      <c r="C12607" s="337" t="s">
        <v>162</v>
      </c>
      <c r="D12607" s="338" t="s">
        <v>445</v>
      </c>
      <c r="E12607" s="337" t="s">
        <v>40144</v>
      </c>
      <c r="F12607" s="339">
        <v>6270.39</v>
      </c>
      <c r="G12607" s="339">
        <v>6765.76</v>
      </c>
    </row>
    <row r="12608" spans="1:7" ht="22.5">
      <c r="A12608" s="336" t="str">
        <f t="shared" si="198"/>
        <v>SETOP ED-50129</v>
      </c>
      <c r="B12608" s="337" t="s">
        <v>178</v>
      </c>
      <c r="C12608" s="337" t="s">
        <v>446</v>
      </c>
      <c r="D12608" s="338" t="s">
        <v>447</v>
      </c>
      <c r="E12608" s="337" t="s">
        <v>40144</v>
      </c>
      <c r="F12608" s="339">
        <v>10318.1</v>
      </c>
      <c r="G12608" s="339">
        <v>11175.08</v>
      </c>
    </row>
    <row r="12609" spans="1:7" ht="22.5">
      <c r="A12609" s="336" t="str">
        <f t="shared" si="198"/>
        <v>SETOP ED-50148</v>
      </c>
      <c r="B12609" s="337" t="s">
        <v>178</v>
      </c>
      <c r="C12609" s="337" t="s">
        <v>448</v>
      </c>
      <c r="D12609" s="338" t="s">
        <v>449</v>
      </c>
      <c r="E12609" s="337" t="s">
        <v>40144</v>
      </c>
      <c r="F12609" s="339">
        <v>8222.58</v>
      </c>
      <c r="G12609" s="339">
        <v>8838.48</v>
      </c>
    </row>
    <row r="12610" spans="1:7" ht="22.5">
      <c r="A12610" s="336" t="str">
        <f t="shared" si="198"/>
        <v>SETOP ED-50149</v>
      </c>
      <c r="B12610" s="337" t="s">
        <v>178</v>
      </c>
      <c r="C12610" s="337" t="s">
        <v>450</v>
      </c>
      <c r="D12610" s="338" t="s">
        <v>451</v>
      </c>
      <c r="E12610" s="337" t="s">
        <v>40144</v>
      </c>
      <c r="F12610" s="339">
        <v>9522.91</v>
      </c>
      <c r="G12610" s="339">
        <v>10259.17</v>
      </c>
    </row>
    <row r="12611" spans="1:7" ht="22.5">
      <c r="A12611" s="336" t="str">
        <f t="shared" si="198"/>
        <v>SETOP ED-50146</v>
      </c>
      <c r="B12611" s="337" t="s">
        <v>178</v>
      </c>
      <c r="C12611" s="337" t="s">
        <v>452</v>
      </c>
      <c r="D12611" s="338" t="s">
        <v>453</v>
      </c>
      <c r="E12611" s="337" t="s">
        <v>40144</v>
      </c>
      <c r="F12611" s="339">
        <v>8167.55</v>
      </c>
      <c r="G12611" s="339">
        <v>8783.4500000000007</v>
      </c>
    </row>
    <row r="12612" spans="1:7" ht="33.75">
      <c r="A12612" s="336" t="str">
        <f t="shared" si="198"/>
        <v>SETOP ED-50147</v>
      </c>
      <c r="B12612" s="337" t="s">
        <v>178</v>
      </c>
      <c r="C12612" s="337" t="s">
        <v>454</v>
      </c>
      <c r="D12612" s="338" t="s">
        <v>455</v>
      </c>
      <c r="E12612" s="337" t="s">
        <v>40144</v>
      </c>
      <c r="F12612" s="339">
        <v>9467.8799999999992</v>
      </c>
      <c r="G12612" s="339">
        <v>10204.14</v>
      </c>
    </row>
    <row r="12613" spans="1:7" ht="22.5">
      <c r="A12613" s="336" t="str">
        <f t="shared" si="198"/>
        <v>SETOP ED-50130</v>
      </c>
      <c r="B12613" s="337" t="s">
        <v>178</v>
      </c>
      <c r="C12613" s="337" t="s">
        <v>456</v>
      </c>
      <c r="D12613" s="338" t="s">
        <v>457</v>
      </c>
      <c r="E12613" s="337" t="s">
        <v>40144</v>
      </c>
      <c r="F12613" s="339">
        <v>7058.05</v>
      </c>
      <c r="G12613" s="339">
        <v>7562.03</v>
      </c>
    </row>
    <row r="12614" spans="1:7" ht="22.5">
      <c r="A12614" s="336" t="str">
        <f t="shared" si="198"/>
        <v>SETOP ED-50131</v>
      </c>
      <c r="B12614" s="337" t="s">
        <v>178</v>
      </c>
      <c r="C12614" s="337" t="s">
        <v>458</v>
      </c>
      <c r="D12614" s="338" t="s">
        <v>459</v>
      </c>
      <c r="E12614" s="337" t="s">
        <v>40144</v>
      </c>
      <c r="F12614" s="339">
        <v>9038.25</v>
      </c>
      <c r="G12614" s="339">
        <v>9664.9</v>
      </c>
    </row>
    <row r="12615" spans="1:7" ht="22.5">
      <c r="A12615" s="336" t="str">
        <f t="shared" si="198"/>
        <v>SETOP ED-50132</v>
      </c>
      <c r="B12615" s="337" t="s">
        <v>178</v>
      </c>
      <c r="C12615" s="337" t="s">
        <v>460</v>
      </c>
      <c r="D12615" s="338" t="s">
        <v>461</v>
      </c>
      <c r="E12615" s="337" t="s">
        <v>40144</v>
      </c>
      <c r="F12615" s="339">
        <v>12721.21</v>
      </c>
      <c r="G12615" s="339">
        <v>13593.25</v>
      </c>
    </row>
    <row r="12616" spans="1:7" ht="22.5">
      <c r="A12616" s="336" t="str">
        <f t="shared" si="198"/>
        <v>SETOP ED-50133</v>
      </c>
      <c r="B12616" s="337" t="s">
        <v>178</v>
      </c>
      <c r="C12616" s="337" t="s">
        <v>462</v>
      </c>
      <c r="D12616" s="338" t="s">
        <v>463</v>
      </c>
      <c r="E12616" s="337" t="s">
        <v>40144</v>
      </c>
      <c r="F12616" s="339">
        <v>7883.35</v>
      </c>
      <c r="G12616" s="339">
        <v>8503.2199999999993</v>
      </c>
    </row>
    <row r="12617" spans="1:7" ht="22.5">
      <c r="A12617" s="336" t="str">
        <f t="shared" si="198"/>
        <v>SETOP ED-50134</v>
      </c>
      <c r="B12617" s="337" t="s">
        <v>178</v>
      </c>
      <c r="C12617" s="337" t="s">
        <v>464</v>
      </c>
      <c r="D12617" s="338" t="s">
        <v>465</v>
      </c>
      <c r="E12617" s="337" t="s">
        <v>40144</v>
      </c>
      <c r="F12617" s="339">
        <v>10660.64</v>
      </c>
      <c r="G12617" s="339">
        <v>11523.79</v>
      </c>
    </row>
    <row r="12618" spans="1:7" ht="22.5">
      <c r="A12618" s="336" t="str">
        <f t="shared" si="198"/>
        <v>SETOP ED-50126</v>
      </c>
      <c r="B12618" s="337" t="s">
        <v>178</v>
      </c>
      <c r="C12618" s="337" t="s">
        <v>466</v>
      </c>
      <c r="D12618" s="338" t="s">
        <v>467</v>
      </c>
      <c r="E12618" s="337" t="s">
        <v>40144</v>
      </c>
      <c r="F12618" s="339">
        <v>10871.09</v>
      </c>
      <c r="G12618" s="339">
        <v>11730.71</v>
      </c>
    </row>
    <row r="12619" spans="1:7" ht="22.5">
      <c r="A12619" s="336" t="str">
        <f t="shared" si="198"/>
        <v>SETOP ED-50127</v>
      </c>
      <c r="B12619" s="337" t="s">
        <v>178</v>
      </c>
      <c r="C12619" s="337" t="s">
        <v>468</v>
      </c>
      <c r="D12619" s="338" t="s">
        <v>469</v>
      </c>
      <c r="E12619" s="337" t="s">
        <v>40144</v>
      </c>
      <c r="F12619" s="339">
        <v>20782.560000000001</v>
      </c>
      <c r="G12619" s="339">
        <v>22376.68</v>
      </c>
    </row>
    <row r="12620" spans="1:7">
      <c r="A12620" s="336" t="str">
        <f t="shared" si="198"/>
        <v>SETOP ED-16344</v>
      </c>
      <c r="B12620" s="337" t="s">
        <v>178</v>
      </c>
      <c r="C12620" s="337" t="s">
        <v>470</v>
      </c>
      <c r="D12620" s="338" t="s">
        <v>471</v>
      </c>
      <c r="E12620" s="337" t="s">
        <v>40144</v>
      </c>
      <c r="F12620" s="339">
        <v>96.09</v>
      </c>
      <c r="G12620" s="339">
        <v>99.23</v>
      </c>
    </row>
    <row r="12621" spans="1:7">
      <c r="A12621" s="336" t="str">
        <f t="shared" si="198"/>
        <v>SETOP ED-16341</v>
      </c>
      <c r="B12621" s="337" t="s">
        <v>178</v>
      </c>
      <c r="C12621" s="337" t="s">
        <v>472</v>
      </c>
      <c r="D12621" s="338" t="s">
        <v>473</v>
      </c>
      <c r="E12621" s="337" t="s">
        <v>40144</v>
      </c>
      <c r="F12621" s="339">
        <v>233.35</v>
      </c>
      <c r="G12621" s="339">
        <v>244.93</v>
      </c>
    </row>
    <row r="12622" spans="1:7">
      <c r="A12622" s="336" t="str">
        <f t="shared" si="198"/>
        <v>SETOP ED-16343</v>
      </c>
      <c r="B12622" s="337" t="s">
        <v>178</v>
      </c>
      <c r="C12622" s="337" t="s">
        <v>474</v>
      </c>
      <c r="D12622" s="338" t="s">
        <v>475</v>
      </c>
      <c r="E12622" s="337" t="s">
        <v>40144</v>
      </c>
      <c r="F12622" s="339">
        <v>275.82</v>
      </c>
      <c r="G12622" s="339">
        <v>288.19</v>
      </c>
    </row>
    <row r="12623" spans="1:7">
      <c r="A12623" s="336" t="str">
        <f t="shared" si="198"/>
        <v>SETOP ED-16342</v>
      </c>
      <c r="B12623" s="337" t="s">
        <v>178</v>
      </c>
      <c r="C12623" s="337" t="s">
        <v>476</v>
      </c>
      <c r="D12623" s="338" t="s">
        <v>477</v>
      </c>
      <c r="E12623" s="337" t="s">
        <v>40144</v>
      </c>
      <c r="F12623" s="339">
        <v>296.68</v>
      </c>
      <c r="G12623" s="339">
        <v>304.33999999999997</v>
      </c>
    </row>
    <row r="12624" spans="1:7">
      <c r="A12624" s="336" t="str">
        <f t="shared" si="198"/>
        <v>SETOP ED-16356</v>
      </c>
      <c r="B12624" s="337" t="s">
        <v>178</v>
      </c>
      <c r="C12624" s="337" t="s">
        <v>478</v>
      </c>
      <c r="D12624" s="338" t="s">
        <v>479</v>
      </c>
      <c r="E12624" s="337" t="s">
        <v>40144</v>
      </c>
      <c r="F12624" s="339">
        <v>296.68</v>
      </c>
      <c r="G12624" s="339">
        <v>304.33999999999997</v>
      </c>
    </row>
    <row r="12625" spans="1:7">
      <c r="A12625" s="336" t="str">
        <f t="shared" si="198"/>
        <v>SETOP ED-16357</v>
      </c>
      <c r="B12625" s="337" t="s">
        <v>178</v>
      </c>
      <c r="C12625" s="337" t="s">
        <v>480</v>
      </c>
      <c r="D12625" s="338" t="s">
        <v>481</v>
      </c>
      <c r="E12625" s="337" t="s">
        <v>40144</v>
      </c>
      <c r="F12625" s="339">
        <v>530.03</v>
      </c>
      <c r="G12625" s="339">
        <v>549.27</v>
      </c>
    </row>
    <row r="12626" spans="1:7">
      <c r="A12626" s="336" t="str">
        <f t="shared" si="198"/>
        <v>SETOP ED-16358</v>
      </c>
      <c r="B12626" s="337" t="s">
        <v>178</v>
      </c>
      <c r="C12626" s="337" t="s">
        <v>482</v>
      </c>
      <c r="D12626" s="338" t="s">
        <v>483</v>
      </c>
      <c r="E12626" s="337" t="s">
        <v>40144</v>
      </c>
      <c r="F12626" s="339">
        <v>296.68</v>
      </c>
      <c r="G12626" s="339">
        <v>304.33999999999997</v>
      </c>
    </row>
    <row r="12627" spans="1:7">
      <c r="A12627" s="336" t="str">
        <f t="shared" si="198"/>
        <v>SETOP ED-16359</v>
      </c>
      <c r="B12627" s="337" t="s">
        <v>178</v>
      </c>
      <c r="C12627" s="337" t="s">
        <v>484</v>
      </c>
      <c r="D12627" s="338" t="s">
        <v>485</v>
      </c>
      <c r="E12627" s="337" t="s">
        <v>40144</v>
      </c>
      <c r="F12627" s="339">
        <v>296.68</v>
      </c>
      <c r="G12627" s="339">
        <v>304.33999999999997</v>
      </c>
    </row>
    <row r="12628" spans="1:7">
      <c r="A12628" s="336" t="str">
        <f t="shared" si="198"/>
        <v>SETOP ED-16360</v>
      </c>
      <c r="B12628" s="337" t="s">
        <v>178</v>
      </c>
      <c r="C12628" s="337" t="s">
        <v>486</v>
      </c>
      <c r="D12628" s="338" t="s">
        <v>487</v>
      </c>
      <c r="E12628" s="337" t="s">
        <v>40144</v>
      </c>
      <c r="F12628" s="339">
        <v>1245.1300000000001</v>
      </c>
      <c r="G12628" s="339">
        <v>1287.1400000000001</v>
      </c>
    </row>
    <row r="12629" spans="1:7">
      <c r="A12629" s="336" t="str">
        <f t="shared" si="198"/>
        <v>SETOP ED-16361</v>
      </c>
      <c r="B12629" s="337" t="s">
        <v>178</v>
      </c>
      <c r="C12629" s="337" t="s">
        <v>488</v>
      </c>
      <c r="D12629" s="338" t="s">
        <v>489</v>
      </c>
      <c r="E12629" s="337" t="s">
        <v>40144</v>
      </c>
      <c r="F12629" s="339">
        <v>572.5</v>
      </c>
      <c r="G12629" s="339">
        <v>592.53</v>
      </c>
    </row>
    <row r="12630" spans="1:7">
      <c r="A12630" s="336" t="str">
        <f t="shared" si="198"/>
        <v>SETOP ED-16362</v>
      </c>
      <c r="B12630" s="337" t="s">
        <v>178</v>
      </c>
      <c r="C12630" s="337" t="s">
        <v>490</v>
      </c>
      <c r="D12630" s="338" t="s">
        <v>491</v>
      </c>
      <c r="E12630" s="337" t="s">
        <v>40144</v>
      </c>
      <c r="F12630" s="339">
        <v>956.86</v>
      </c>
      <c r="G12630" s="339">
        <v>989.45</v>
      </c>
    </row>
    <row r="12631" spans="1:7">
      <c r="A12631" s="336" t="str">
        <f t="shared" si="198"/>
        <v>SETOP ED-16363</v>
      </c>
      <c r="B12631" s="337" t="s">
        <v>178</v>
      </c>
      <c r="C12631" s="337" t="s">
        <v>492</v>
      </c>
      <c r="D12631" s="338" t="s">
        <v>493</v>
      </c>
      <c r="E12631" s="337" t="s">
        <v>40144</v>
      </c>
      <c r="F12631" s="339">
        <v>296.68</v>
      </c>
      <c r="G12631" s="339">
        <v>304.33999999999997</v>
      </c>
    </row>
    <row r="12632" spans="1:7" ht="45">
      <c r="A12632" s="336" t="str">
        <f t="shared" si="198"/>
        <v>SETOP ED-16348</v>
      </c>
      <c r="B12632" s="337" t="s">
        <v>178</v>
      </c>
      <c r="C12632" s="337" t="s">
        <v>494</v>
      </c>
      <c r="D12632" s="338" t="s">
        <v>495</v>
      </c>
      <c r="E12632" s="337" t="s">
        <v>40147</v>
      </c>
      <c r="F12632" s="339">
        <v>638.03</v>
      </c>
      <c r="G12632" s="339">
        <v>638.03</v>
      </c>
    </row>
    <row r="12633" spans="1:7" ht="45">
      <c r="A12633" s="336" t="str">
        <f t="shared" si="198"/>
        <v>SETOP ED-16349</v>
      </c>
      <c r="B12633" s="337" t="s">
        <v>178</v>
      </c>
      <c r="C12633" s="337" t="s">
        <v>496</v>
      </c>
      <c r="D12633" s="338" t="s">
        <v>497</v>
      </c>
      <c r="E12633" s="337" t="s">
        <v>40147</v>
      </c>
      <c r="F12633" s="339">
        <v>771.4</v>
      </c>
      <c r="G12633" s="339">
        <v>771.4</v>
      </c>
    </row>
    <row r="12634" spans="1:7" ht="45">
      <c r="A12634" s="336" t="str">
        <f t="shared" si="198"/>
        <v>SETOP ED-16350</v>
      </c>
      <c r="B12634" s="337" t="s">
        <v>178</v>
      </c>
      <c r="C12634" s="337" t="s">
        <v>498</v>
      </c>
      <c r="D12634" s="338" t="s">
        <v>499</v>
      </c>
      <c r="E12634" s="337" t="s">
        <v>40147</v>
      </c>
      <c r="F12634" s="339">
        <v>633.15</v>
      </c>
      <c r="G12634" s="339">
        <v>633.17999999999995</v>
      </c>
    </row>
    <row r="12635" spans="1:7" ht="45">
      <c r="A12635" s="336" t="str">
        <f t="shared" si="198"/>
        <v>SETOP ED-16351</v>
      </c>
      <c r="B12635" s="337" t="s">
        <v>178</v>
      </c>
      <c r="C12635" s="337" t="s">
        <v>500</v>
      </c>
      <c r="D12635" s="338" t="s">
        <v>501</v>
      </c>
      <c r="E12635" s="337" t="s">
        <v>40147</v>
      </c>
      <c r="F12635" s="339">
        <v>565.44000000000005</v>
      </c>
      <c r="G12635" s="339">
        <v>565.6</v>
      </c>
    </row>
    <row r="12636" spans="1:7" ht="45">
      <c r="A12636" s="336" t="str">
        <f t="shared" si="198"/>
        <v>SETOP ED-16352</v>
      </c>
      <c r="B12636" s="337" t="s">
        <v>178</v>
      </c>
      <c r="C12636" s="337" t="s">
        <v>502</v>
      </c>
      <c r="D12636" s="338" t="s">
        <v>503</v>
      </c>
      <c r="E12636" s="337" t="s">
        <v>40147</v>
      </c>
      <c r="F12636" s="339">
        <v>739.9</v>
      </c>
      <c r="G12636" s="339">
        <v>739.9</v>
      </c>
    </row>
    <row r="12637" spans="1:7" ht="45">
      <c r="A12637" s="336" t="str">
        <f t="shared" si="198"/>
        <v>SETOP ED-16353</v>
      </c>
      <c r="B12637" s="337" t="s">
        <v>178</v>
      </c>
      <c r="C12637" s="337" t="s">
        <v>504</v>
      </c>
      <c r="D12637" s="338" t="s">
        <v>505</v>
      </c>
      <c r="E12637" s="337" t="s">
        <v>40147</v>
      </c>
      <c r="F12637" s="339">
        <v>736.27</v>
      </c>
      <c r="G12637" s="339">
        <v>736.27</v>
      </c>
    </row>
    <row r="12638" spans="1:7" ht="45">
      <c r="A12638" s="336" t="str">
        <f t="shared" si="198"/>
        <v>SETOP ED-16354</v>
      </c>
      <c r="B12638" s="337" t="s">
        <v>178</v>
      </c>
      <c r="C12638" s="337" t="s">
        <v>506</v>
      </c>
      <c r="D12638" s="338" t="s">
        <v>507</v>
      </c>
      <c r="E12638" s="337" t="s">
        <v>40147</v>
      </c>
      <c r="F12638" s="339">
        <v>743.52</v>
      </c>
      <c r="G12638" s="339">
        <v>743.52</v>
      </c>
    </row>
    <row r="12639" spans="1:7" ht="45">
      <c r="A12639" s="336" t="str">
        <f t="shared" si="198"/>
        <v>SETOP ED-16355</v>
      </c>
      <c r="B12639" s="337" t="s">
        <v>178</v>
      </c>
      <c r="C12639" s="337" t="s">
        <v>508</v>
      </c>
      <c r="D12639" s="338" t="s">
        <v>509</v>
      </c>
      <c r="E12639" s="337" t="s">
        <v>40147</v>
      </c>
      <c r="F12639" s="339">
        <v>562.29999999999995</v>
      </c>
      <c r="G12639" s="339">
        <v>562.37</v>
      </c>
    </row>
    <row r="12640" spans="1:7" ht="22.5">
      <c r="A12640" s="336" t="str">
        <f t="shared" si="198"/>
        <v>SETOP ED-50137</v>
      </c>
      <c r="B12640" s="337" t="s">
        <v>178</v>
      </c>
      <c r="C12640" s="337" t="s">
        <v>510</v>
      </c>
      <c r="D12640" s="338" t="s">
        <v>511</v>
      </c>
      <c r="E12640" s="337" t="s">
        <v>40144</v>
      </c>
      <c r="F12640" s="339">
        <v>690.2</v>
      </c>
      <c r="G12640" s="339">
        <v>690.2</v>
      </c>
    </row>
    <row r="12641" spans="1:7">
      <c r="A12641" s="336" t="str">
        <f t="shared" si="198"/>
        <v>SETOP 03.04</v>
      </c>
      <c r="B12641" s="337" t="s">
        <v>178</v>
      </c>
      <c r="C12641" s="337" t="s">
        <v>40148</v>
      </c>
      <c r="D12641" s="338" t="s">
        <v>40149</v>
      </c>
    </row>
    <row r="12642" spans="1:7">
      <c r="A12642" s="336" t="str">
        <f t="shared" si="198"/>
        <v>SETOP ED-50273</v>
      </c>
      <c r="B12642" s="337" t="s">
        <v>178</v>
      </c>
      <c r="C12642" s="337" t="s">
        <v>512</v>
      </c>
      <c r="D12642" s="338" t="s">
        <v>513</v>
      </c>
      <c r="E12642" s="337" t="s">
        <v>40095</v>
      </c>
      <c r="F12642" s="339">
        <v>8.1</v>
      </c>
      <c r="G12642" s="339">
        <v>8.3800000000000008</v>
      </c>
    </row>
    <row r="12643" spans="1:7">
      <c r="A12643" s="336" t="str">
        <f t="shared" si="198"/>
        <v>SETOP ED-50276</v>
      </c>
      <c r="B12643" s="337" t="s">
        <v>178</v>
      </c>
      <c r="C12643" s="337" t="s">
        <v>514</v>
      </c>
      <c r="D12643" s="338" t="s">
        <v>515</v>
      </c>
      <c r="E12643" s="337" t="s">
        <v>249</v>
      </c>
      <c r="F12643" s="339">
        <v>75.48</v>
      </c>
      <c r="G12643" s="339">
        <v>75.48</v>
      </c>
    </row>
    <row r="12644" spans="1:7">
      <c r="A12644" s="336" t="str">
        <f t="shared" si="198"/>
        <v>SETOP ED-50274</v>
      </c>
      <c r="B12644" s="337" t="s">
        <v>178</v>
      </c>
      <c r="C12644" s="337" t="s">
        <v>516</v>
      </c>
      <c r="D12644" s="338" t="s">
        <v>517</v>
      </c>
      <c r="E12644" s="337" t="s">
        <v>249</v>
      </c>
      <c r="F12644" s="339">
        <v>82.82</v>
      </c>
      <c r="G12644" s="339">
        <v>82.82</v>
      </c>
    </row>
    <row r="12645" spans="1:7">
      <c r="A12645" s="336" t="str">
        <f t="shared" si="198"/>
        <v>SETOP ED-50275</v>
      </c>
      <c r="B12645" s="337" t="s">
        <v>178</v>
      </c>
      <c r="C12645" s="337" t="s">
        <v>518</v>
      </c>
      <c r="D12645" s="338" t="s">
        <v>519</v>
      </c>
      <c r="E12645" s="337" t="s">
        <v>249</v>
      </c>
      <c r="F12645" s="339">
        <v>75.75</v>
      </c>
      <c r="G12645" s="339">
        <v>75.75</v>
      </c>
    </row>
    <row r="12646" spans="1:7">
      <c r="A12646" s="336" t="str">
        <f t="shared" si="198"/>
        <v>SETOP 03.05</v>
      </c>
      <c r="B12646" s="337" t="s">
        <v>178</v>
      </c>
      <c r="C12646" s="337" t="s">
        <v>40150</v>
      </c>
      <c r="D12646" s="338" t="s">
        <v>40151</v>
      </c>
    </row>
    <row r="12647" spans="1:7">
      <c r="A12647" s="336" t="str">
        <f t="shared" si="198"/>
        <v>SETOP ED-50136</v>
      </c>
      <c r="B12647" s="337" t="s">
        <v>178</v>
      </c>
      <c r="C12647" s="337" t="s">
        <v>520</v>
      </c>
      <c r="D12647" s="338" t="s">
        <v>521</v>
      </c>
      <c r="E12647" s="337" t="s">
        <v>40103</v>
      </c>
      <c r="F12647" s="339">
        <v>29.78</v>
      </c>
      <c r="G12647" s="339">
        <v>32.1</v>
      </c>
    </row>
    <row r="12648" spans="1:7">
      <c r="A12648" s="336" t="str">
        <f t="shared" si="198"/>
        <v>SETOP ED-50166</v>
      </c>
      <c r="B12648" s="337" t="s">
        <v>178</v>
      </c>
      <c r="C12648" s="337" t="s">
        <v>522</v>
      </c>
      <c r="D12648" s="338" t="s">
        <v>523</v>
      </c>
      <c r="E12648" s="337" t="s">
        <v>40095</v>
      </c>
      <c r="F12648" s="339">
        <v>7.59</v>
      </c>
      <c r="G12648" s="339">
        <v>8.43</v>
      </c>
    </row>
    <row r="12649" spans="1:7">
      <c r="A12649" s="336" t="str">
        <f t="shared" si="198"/>
        <v>SETOP ED-50163</v>
      </c>
      <c r="B12649" s="337" t="s">
        <v>178</v>
      </c>
      <c r="C12649" s="337" t="s">
        <v>524</v>
      </c>
      <c r="D12649" s="338" t="s">
        <v>525</v>
      </c>
      <c r="E12649" s="337" t="s">
        <v>40103</v>
      </c>
      <c r="F12649" s="339">
        <v>14.78</v>
      </c>
      <c r="G12649" s="339">
        <v>14.94</v>
      </c>
    </row>
    <row r="12650" spans="1:7">
      <c r="A12650" s="336" t="str">
        <f t="shared" si="198"/>
        <v>SETOP ED-50162</v>
      </c>
      <c r="B12650" s="337" t="s">
        <v>178</v>
      </c>
      <c r="C12650" s="337" t="s">
        <v>526</v>
      </c>
      <c r="D12650" s="338" t="s">
        <v>527</v>
      </c>
      <c r="E12650" s="337" t="s">
        <v>40095</v>
      </c>
      <c r="F12650" s="339">
        <v>147.51</v>
      </c>
      <c r="G12650" s="339">
        <v>152.91999999999999</v>
      </c>
    </row>
    <row r="12651" spans="1:7">
      <c r="A12651" s="336" t="str">
        <f t="shared" si="198"/>
        <v>SETOP ED-50165</v>
      </c>
      <c r="B12651" s="337" t="s">
        <v>178</v>
      </c>
      <c r="C12651" s="337" t="s">
        <v>528</v>
      </c>
      <c r="D12651" s="338" t="s">
        <v>529</v>
      </c>
      <c r="E12651" s="337" t="s">
        <v>40095</v>
      </c>
      <c r="F12651" s="339">
        <v>67.290000000000006</v>
      </c>
      <c r="G12651" s="339">
        <v>69.91</v>
      </c>
    </row>
    <row r="12652" spans="1:7">
      <c r="A12652" s="336" t="str">
        <f t="shared" si="198"/>
        <v>SETOP ED-50164</v>
      </c>
      <c r="B12652" s="337" t="s">
        <v>178</v>
      </c>
      <c r="C12652" s="337" t="s">
        <v>530</v>
      </c>
      <c r="D12652" s="338" t="s">
        <v>531</v>
      </c>
      <c r="E12652" s="337" t="s">
        <v>40095</v>
      </c>
      <c r="F12652" s="339">
        <v>69.099999999999994</v>
      </c>
      <c r="G12652" s="339">
        <v>71.89</v>
      </c>
    </row>
    <row r="12653" spans="1:7">
      <c r="A12653" s="336" t="str">
        <f t="shared" si="198"/>
        <v>SETOP ED-50159</v>
      </c>
      <c r="B12653" s="337" t="s">
        <v>178</v>
      </c>
      <c r="C12653" s="337" t="s">
        <v>532</v>
      </c>
      <c r="D12653" s="338" t="s">
        <v>533</v>
      </c>
      <c r="E12653" s="337" t="s">
        <v>40103</v>
      </c>
      <c r="F12653" s="339">
        <v>217.46</v>
      </c>
      <c r="G12653" s="339">
        <v>223.75</v>
      </c>
    </row>
    <row r="12654" spans="1:7">
      <c r="A12654" s="336" t="str">
        <f t="shared" si="198"/>
        <v>SETOP ED-50160</v>
      </c>
      <c r="B12654" s="337" t="s">
        <v>178</v>
      </c>
      <c r="C12654" s="337" t="s">
        <v>534</v>
      </c>
      <c r="D12654" s="338" t="s">
        <v>535</v>
      </c>
      <c r="E12654" s="337" t="s">
        <v>40103</v>
      </c>
      <c r="F12654" s="339">
        <v>245.92</v>
      </c>
      <c r="G12654" s="339">
        <v>255.56</v>
      </c>
    </row>
    <row r="12655" spans="1:7">
      <c r="A12655" s="336" t="str">
        <f t="shared" si="198"/>
        <v>SETOP ED-50161</v>
      </c>
      <c r="B12655" s="337" t="s">
        <v>178</v>
      </c>
      <c r="C12655" s="337" t="s">
        <v>536</v>
      </c>
      <c r="D12655" s="338" t="s">
        <v>537</v>
      </c>
      <c r="E12655" s="337" t="s">
        <v>40103</v>
      </c>
      <c r="F12655" s="339">
        <v>208.47</v>
      </c>
      <c r="G12655" s="339">
        <v>218.11</v>
      </c>
    </row>
    <row r="12656" spans="1:7">
      <c r="A12656" s="336" t="str">
        <f t="shared" si="198"/>
        <v>SETOP 03.06</v>
      </c>
      <c r="B12656" s="337" t="s">
        <v>178</v>
      </c>
      <c r="C12656" s="337" t="s">
        <v>40152</v>
      </c>
      <c r="D12656" s="338" t="s">
        <v>40153</v>
      </c>
    </row>
    <row r="12657" spans="1:7">
      <c r="A12657" s="336" t="str">
        <f t="shared" si="198"/>
        <v>SETOP ED-50158</v>
      </c>
      <c r="B12657" s="337" t="s">
        <v>178</v>
      </c>
      <c r="C12657" s="337" t="s">
        <v>538</v>
      </c>
      <c r="D12657" s="338" t="s">
        <v>539</v>
      </c>
      <c r="E12657" s="337" t="s">
        <v>40103</v>
      </c>
      <c r="F12657" s="339">
        <v>37.21</v>
      </c>
      <c r="G12657" s="339">
        <v>37.380000000000003</v>
      </c>
    </row>
    <row r="12658" spans="1:7">
      <c r="A12658" s="336" t="str">
        <f t="shared" si="198"/>
        <v>SETOP ED-50157</v>
      </c>
      <c r="B12658" s="337" t="s">
        <v>178</v>
      </c>
      <c r="C12658" s="337" t="s">
        <v>540</v>
      </c>
      <c r="D12658" s="338" t="s">
        <v>541</v>
      </c>
      <c r="E12658" s="337" t="s">
        <v>40103</v>
      </c>
      <c r="F12658" s="339">
        <v>2.92</v>
      </c>
      <c r="G12658" s="339">
        <v>3.25</v>
      </c>
    </row>
    <row r="12659" spans="1:7">
      <c r="A12659" s="336" t="str">
        <f t="shared" si="198"/>
        <v>SETOP ED-50156</v>
      </c>
      <c r="B12659" s="337" t="s">
        <v>178</v>
      </c>
      <c r="C12659" s="337" t="s">
        <v>542</v>
      </c>
      <c r="D12659" s="338" t="s">
        <v>543</v>
      </c>
      <c r="E12659" s="337" t="s">
        <v>40103</v>
      </c>
      <c r="F12659" s="339">
        <v>6.77</v>
      </c>
      <c r="G12659" s="339">
        <v>7.28</v>
      </c>
    </row>
    <row r="12660" spans="1:7">
      <c r="A12660" s="336" t="str">
        <f t="shared" si="198"/>
        <v>SETOP 03.07</v>
      </c>
      <c r="B12660" s="337" t="s">
        <v>178</v>
      </c>
      <c r="C12660" s="337" t="s">
        <v>40154</v>
      </c>
      <c r="D12660" s="338" t="s">
        <v>40155</v>
      </c>
    </row>
    <row r="12661" spans="1:7">
      <c r="A12661" s="336" t="str">
        <f t="shared" si="198"/>
        <v>SETOP ED-48247</v>
      </c>
      <c r="B12661" s="337" t="s">
        <v>178</v>
      </c>
      <c r="C12661" s="337" t="s">
        <v>544</v>
      </c>
      <c r="D12661" s="338" t="s">
        <v>545</v>
      </c>
      <c r="E12661" s="337" t="s">
        <v>40095</v>
      </c>
      <c r="F12661" s="339">
        <v>9.08</v>
      </c>
      <c r="G12661" s="339">
        <v>9.66</v>
      </c>
    </row>
    <row r="12662" spans="1:7">
      <c r="A12662" s="336" t="str">
        <f t="shared" si="198"/>
        <v>SETOP ED-48243</v>
      </c>
      <c r="B12662" s="337" t="s">
        <v>178</v>
      </c>
      <c r="C12662" s="337" t="s">
        <v>546</v>
      </c>
      <c r="D12662" s="338" t="s">
        <v>547</v>
      </c>
      <c r="E12662" s="337" t="s">
        <v>548</v>
      </c>
      <c r="F12662" s="339">
        <v>42.28</v>
      </c>
      <c r="G12662" s="339">
        <v>42.78</v>
      </c>
    </row>
    <row r="12663" spans="1:7" ht="22.5">
      <c r="A12663" s="336" t="str">
        <f t="shared" ref="A12663:A12726" si="199">CONCATENAR</f>
        <v>SETOP ED-14397</v>
      </c>
      <c r="B12663" s="337" t="s">
        <v>178</v>
      </c>
      <c r="C12663" s="337" t="s">
        <v>549</v>
      </c>
      <c r="D12663" s="338" t="s">
        <v>550</v>
      </c>
      <c r="E12663" s="337" t="s">
        <v>40095</v>
      </c>
      <c r="F12663" s="339">
        <v>1.08</v>
      </c>
      <c r="G12663" s="339">
        <v>1.19</v>
      </c>
    </row>
    <row r="12664" spans="1:7" ht="22.5">
      <c r="A12664" s="336" t="str">
        <f t="shared" si="199"/>
        <v>SETOP ED-48237</v>
      </c>
      <c r="B12664" s="337" t="s">
        <v>178</v>
      </c>
      <c r="C12664" s="337" t="s">
        <v>551</v>
      </c>
      <c r="D12664" s="338" t="s">
        <v>552</v>
      </c>
      <c r="E12664" s="337" t="s">
        <v>40095</v>
      </c>
      <c r="F12664" s="339">
        <v>7.48</v>
      </c>
      <c r="G12664" s="339">
        <v>7.93</v>
      </c>
    </row>
    <row r="12665" spans="1:7" ht="22.5">
      <c r="A12665" s="336" t="str">
        <f t="shared" si="199"/>
        <v>SETOP ED-9075</v>
      </c>
      <c r="B12665" s="337" t="s">
        <v>178</v>
      </c>
      <c r="C12665" s="337" t="s">
        <v>553</v>
      </c>
      <c r="D12665" s="338" t="s">
        <v>554</v>
      </c>
      <c r="E12665" s="337" t="s">
        <v>40156</v>
      </c>
      <c r="F12665" s="339">
        <v>5.33</v>
      </c>
      <c r="G12665" s="339">
        <v>5.33</v>
      </c>
    </row>
    <row r="12666" spans="1:7" ht="22.5">
      <c r="A12666" s="336" t="str">
        <f t="shared" si="199"/>
        <v>SETOP ED-9076</v>
      </c>
      <c r="B12666" s="337" t="s">
        <v>178</v>
      </c>
      <c r="C12666" s="337" t="s">
        <v>556</v>
      </c>
      <c r="D12666" s="338" t="s">
        <v>557</v>
      </c>
      <c r="E12666" s="337" t="s">
        <v>40157</v>
      </c>
      <c r="F12666" s="339">
        <v>16</v>
      </c>
      <c r="G12666" s="339">
        <v>16</v>
      </c>
    </row>
    <row r="12667" spans="1:7" ht="22.5">
      <c r="A12667" s="336" t="str">
        <f t="shared" si="199"/>
        <v>SETOP ED-48246</v>
      </c>
      <c r="B12667" s="337" t="s">
        <v>178</v>
      </c>
      <c r="C12667" s="337" t="s">
        <v>558</v>
      </c>
      <c r="D12667" s="338" t="s">
        <v>559</v>
      </c>
      <c r="E12667" s="337" t="s">
        <v>40095</v>
      </c>
      <c r="F12667" s="339">
        <v>6.58</v>
      </c>
      <c r="G12667" s="339">
        <v>7.37</v>
      </c>
    </row>
    <row r="12668" spans="1:7" ht="22.5">
      <c r="A12668" s="336" t="str">
        <f t="shared" si="199"/>
        <v>SETOP ED-48245</v>
      </c>
      <c r="B12668" s="337" t="s">
        <v>178</v>
      </c>
      <c r="C12668" s="337" t="s">
        <v>560</v>
      </c>
      <c r="D12668" s="338" t="s">
        <v>561</v>
      </c>
      <c r="E12668" s="337" t="s">
        <v>40095</v>
      </c>
      <c r="F12668" s="339">
        <v>11.49</v>
      </c>
      <c r="G12668" s="339">
        <v>12.48</v>
      </c>
    </row>
    <row r="12669" spans="1:7" ht="22.5">
      <c r="A12669" s="336" t="str">
        <f t="shared" si="199"/>
        <v>SETOP ED-9077</v>
      </c>
      <c r="B12669" s="337" t="s">
        <v>178</v>
      </c>
      <c r="C12669" s="337" t="s">
        <v>562</v>
      </c>
      <c r="D12669" s="338" t="s">
        <v>563</v>
      </c>
      <c r="E12669" s="337" t="s">
        <v>40103</v>
      </c>
      <c r="F12669" s="339">
        <v>7.53</v>
      </c>
      <c r="G12669" s="339">
        <v>8.4</v>
      </c>
    </row>
    <row r="12670" spans="1:7">
      <c r="A12670" s="336" t="str">
        <f t="shared" si="199"/>
        <v>SETOP ED-48249</v>
      </c>
      <c r="B12670" s="337" t="s">
        <v>178</v>
      </c>
      <c r="C12670" s="337" t="s">
        <v>564</v>
      </c>
      <c r="D12670" s="338" t="s">
        <v>565</v>
      </c>
      <c r="E12670" s="337" t="s">
        <v>40095</v>
      </c>
      <c r="F12670" s="339">
        <v>4.82</v>
      </c>
      <c r="G12670" s="339">
        <v>5.15</v>
      </c>
    </row>
    <row r="12671" spans="1:7">
      <c r="A12671" s="336" t="str">
        <f t="shared" si="199"/>
        <v>SETOP ED-48248</v>
      </c>
      <c r="B12671" s="337" t="s">
        <v>178</v>
      </c>
      <c r="C12671" s="337" t="s">
        <v>566</v>
      </c>
      <c r="D12671" s="338" t="s">
        <v>567</v>
      </c>
      <c r="E12671" s="337" t="s">
        <v>40095</v>
      </c>
      <c r="F12671" s="339">
        <v>6.97</v>
      </c>
      <c r="G12671" s="339">
        <v>7.39</v>
      </c>
    </row>
    <row r="12672" spans="1:7">
      <c r="A12672" s="336" t="str">
        <f t="shared" si="199"/>
        <v>SETOP 03.08</v>
      </c>
      <c r="B12672" s="337" t="s">
        <v>178</v>
      </c>
      <c r="C12672" s="337" t="s">
        <v>40158</v>
      </c>
      <c r="D12672" s="338" t="s">
        <v>40159</v>
      </c>
    </row>
    <row r="12673" spans="1:7">
      <c r="A12673" s="336" t="str">
        <f t="shared" si="199"/>
        <v>SETOP ED-48239</v>
      </c>
      <c r="B12673" s="337" t="s">
        <v>178</v>
      </c>
      <c r="C12673" s="337" t="s">
        <v>568</v>
      </c>
      <c r="D12673" s="338" t="s">
        <v>569</v>
      </c>
      <c r="E12673" s="337" t="s">
        <v>40103</v>
      </c>
      <c r="F12673" s="339">
        <v>359</v>
      </c>
      <c r="G12673" s="339">
        <v>372.52</v>
      </c>
    </row>
    <row r="12674" spans="1:7">
      <c r="A12674" s="336" t="str">
        <f t="shared" si="199"/>
        <v>SETOP ED-48238</v>
      </c>
      <c r="B12674" s="337" t="s">
        <v>178</v>
      </c>
      <c r="C12674" s="337" t="s">
        <v>570</v>
      </c>
      <c r="D12674" s="338" t="s">
        <v>571</v>
      </c>
      <c r="E12674" s="337" t="s">
        <v>40103</v>
      </c>
      <c r="F12674" s="339">
        <v>321.47000000000003</v>
      </c>
      <c r="G12674" s="339">
        <v>332.78</v>
      </c>
    </row>
    <row r="12675" spans="1:7">
      <c r="A12675" s="336" t="str">
        <f t="shared" si="199"/>
        <v>SETOP ED-48241</v>
      </c>
      <c r="B12675" s="337" t="s">
        <v>178</v>
      </c>
      <c r="C12675" s="337" t="s">
        <v>572</v>
      </c>
      <c r="D12675" s="338" t="s">
        <v>573</v>
      </c>
      <c r="E12675" s="337" t="s">
        <v>40103</v>
      </c>
      <c r="F12675" s="339">
        <v>264.77</v>
      </c>
      <c r="G12675" s="339">
        <v>274.85000000000002</v>
      </c>
    </row>
    <row r="12676" spans="1:7">
      <c r="A12676" s="336" t="str">
        <f t="shared" si="199"/>
        <v>SETOP ED-48240</v>
      </c>
      <c r="B12676" s="337" t="s">
        <v>178</v>
      </c>
      <c r="C12676" s="337" t="s">
        <v>574</v>
      </c>
      <c r="D12676" s="338" t="s">
        <v>575</v>
      </c>
      <c r="E12676" s="337" t="s">
        <v>40103</v>
      </c>
      <c r="F12676" s="339">
        <v>215.96</v>
      </c>
      <c r="G12676" s="339">
        <v>223.82</v>
      </c>
    </row>
    <row r="12677" spans="1:7">
      <c r="A12677" s="336" t="str">
        <f t="shared" si="199"/>
        <v>SETOP 04.</v>
      </c>
      <c r="B12677" s="337" t="s">
        <v>178</v>
      </c>
      <c r="C12677" s="337" t="s">
        <v>40160</v>
      </c>
      <c r="D12677" s="338" t="s">
        <v>40161</v>
      </c>
    </row>
    <row r="12678" spans="1:7">
      <c r="A12678" s="336" t="str">
        <f t="shared" si="199"/>
        <v>SETOP 04.01</v>
      </c>
      <c r="B12678" s="337" t="s">
        <v>178</v>
      </c>
      <c r="C12678" s="337" t="s">
        <v>40162</v>
      </c>
      <c r="D12678" s="338" t="s">
        <v>40163</v>
      </c>
    </row>
    <row r="12679" spans="1:7">
      <c r="A12679" s="336" t="str">
        <f t="shared" si="199"/>
        <v>SETOP ED-51100</v>
      </c>
      <c r="B12679" s="337" t="s">
        <v>178</v>
      </c>
      <c r="C12679" s="337" t="s">
        <v>576</v>
      </c>
      <c r="D12679" s="338" t="s">
        <v>577</v>
      </c>
      <c r="E12679" s="337" t="s">
        <v>40121</v>
      </c>
      <c r="F12679" s="339">
        <v>2.94</v>
      </c>
      <c r="G12679" s="339">
        <v>2.94</v>
      </c>
    </row>
    <row r="12680" spans="1:7">
      <c r="A12680" s="336" t="str">
        <f t="shared" si="199"/>
        <v>SETOP ED-51123</v>
      </c>
      <c r="B12680" s="337" t="s">
        <v>178</v>
      </c>
      <c r="C12680" s="337" t="s">
        <v>226</v>
      </c>
      <c r="D12680" s="338" t="s">
        <v>578</v>
      </c>
      <c r="E12680" s="337" t="s">
        <v>40095</v>
      </c>
      <c r="F12680" s="339">
        <v>3.85</v>
      </c>
      <c r="G12680" s="339">
        <v>4.12</v>
      </c>
    </row>
    <row r="12681" spans="1:7">
      <c r="A12681" s="336" t="str">
        <f t="shared" si="199"/>
        <v>SETOP ED-51124</v>
      </c>
      <c r="B12681" s="337" t="s">
        <v>178</v>
      </c>
      <c r="C12681" s="337" t="s">
        <v>579</v>
      </c>
      <c r="D12681" s="338" t="s">
        <v>580</v>
      </c>
      <c r="E12681" s="337" t="s">
        <v>40095</v>
      </c>
      <c r="F12681" s="339">
        <v>2.36</v>
      </c>
      <c r="G12681" s="339">
        <v>2.39</v>
      </c>
    </row>
    <row r="12682" spans="1:7">
      <c r="A12682" s="336" t="str">
        <f t="shared" si="199"/>
        <v>SETOP ED-51122</v>
      </c>
      <c r="B12682" s="337" t="s">
        <v>178</v>
      </c>
      <c r="C12682" s="337" t="s">
        <v>179</v>
      </c>
      <c r="D12682" s="338" t="s">
        <v>182</v>
      </c>
      <c r="E12682" s="337" t="s">
        <v>40095</v>
      </c>
      <c r="F12682" s="339">
        <v>7.29</v>
      </c>
      <c r="G12682" s="339">
        <v>8.1</v>
      </c>
    </row>
    <row r="12683" spans="1:7">
      <c r="A12683" s="336" t="str">
        <f t="shared" si="199"/>
        <v>SETOP 04.02</v>
      </c>
      <c r="B12683" s="337" t="s">
        <v>178</v>
      </c>
      <c r="C12683" s="337" t="s">
        <v>40164</v>
      </c>
      <c r="D12683" s="338" t="s">
        <v>40165</v>
      </c>
    </row>
    <row r="12684" spans="1:7">
      <c r="A12684" s="336" t="str">
        <f t="shared" si="199"/>
        <v>SETOP ED-51105</v>
      </c>
      <c r="B12684" s="337" t="s">
        <v>178</v>
      </c>
      <c r="C12684" s="337" t="s">
        <v>161</v>
      </c>
      <c r="D12684" s="338" t="s">
        <v>581</v>
      </c>
      <c r="E12684" s="337" t="s">
        <v>40121</v>
      </c>
      <c r="F12684" s="339">
        <v>5.81</v>
      </c>
      <c r="G12684" s="339">
        <v>5.81</v>
      </c>
    </row>
    <row r="12685" spans="1:7">
      <c r="A12685" s="336" t="str">
        <f t="shared" si="199"/>
        <v>SETOP ED-51106</v>
      </c>
      <c r="B12685" s="337" t="s">
        <v>178</v>
      </c>
      <c r="C12685" s="337" t="s">
        <v>582</v>
      </c>
      <c r="D12685" s="338" t="s">
        <v>583</v>
      </c>
      <c r="E12685" s="337" t="s">
        <v>40121</v>
      </c>
      <c r="F12685" s="339">
        <v>7.75</v>
      </c>
      <c r="G12685" s="339">
        <v>7.75</v>
      </c>
    </row>
    <row r="12686" spans="1:7">
      <c r="A12686" s="336" t="str">
        <f t="shared" si="199"/>
        <v>SETOP ED-51103</v>
      </c>
      <c r="B12686" s="337" t="s">
        <v>178</v>
      </c>
      <c r="C12686" s="337" t="s">
        <v>584</v>
      </c>
      <c r="D12686" s="338" t="s">
        <v>585</v>
      </c>
      <c r="E12686" s="337" t="s">
        <v>40121</v>
      </c>
      <c r="F12686" s="339">
        <v>3.16</v>
      </c>
      <c r="G12686" s="339">
        <v>3.16</v>
      </c>
    </row>
    <row r="12687" spans="1:7">
      <c r="A12687" s="336" t="str">
        <f t="shared" si="199"/>
        <v>SETOP ED-51104</v>
      </c>
      <c r="B12687" s="337" t="s">
        <v>178</v>
      </c>
      <c r="C12687" s="337" t="s">
        <v>586</v>
      </c>
      <c r="D12687" s="338" t="s">
        <v>587</v>
      </c>
      <c r="E12687" s="337" t="s">
        <v>40121</v>
      </c>
      <c r="F12687" s="339">
        <v>4.49</v>
      </c>
      <c r="G12687" s="339">
        <v>4.49</v>
      </c>
    </row>
    <row r="12688" spans="1:7">
      <c r="A12688" s="336" t="str">
        <f t="shared" si="199"/>
        <v>SETOP ED-51111</v>
      </c>
      <c r="B12688" s="337" t="s">
        <v>178</v>
      </c>
      <c r="C12688" s="337" t="s">
        <v>173</v>
      </c>
      <c r="D12688" s="338" t="s">
        <v>588</v>
      </c>
      <c r="E12688" s="337" t="s">
        <v>40121</v>
      </c>
      <c r="F12688" s="339">
        <v>9.14</v>
      </c>
      <c r="G12688" s="339">
        <v>9.25</v>
      </c>
    </row>
    <row r="12689" spans="1:7">
      <c r="A12689" s="336" t="str">
        <f t="shared" si="199"/>
        <v>SETOP ED-51114</v>
      </c>
      <c r="B12689" s="337" t="s">
        <v>178</v>
      </c>
      <c r="C12689" s="337" t="s">
        <v>589</v>
      </c>
      <c r="D12689" s="338" t="s">
        <v>590</v>
      </c>
      <c r="E12689" s="337" t="s">
        <v>40121</v>
      </c>
      <c r="F12689" s="339">
        <v>16.440000000000001</v>
      </c>
      <c r="G12689" s="339">
        <v>16.64</v>
      </c>
    </row>
    <row r="12690" spans="1:7">
      <c r="A12690" s="336" t="str">
        <f t="shared" si="199"/>
        <v>SETOP ED-51112</v>
      </c>
      <c r="B12690" s="337" t="s">
        <v>178</v>
      </c>
      <c r="C12690" s="337" t="s">
        <v>591</v>
      </c>
      <c r="D12690" s="338" t="s">
        <v>592</v>
      </c>
      <c r="E12690" s="337" t="s">
        <v>40121</v>
      </c>
      <c r="F12690" s="339">
        <v>10.96</v>
      </c>
      <c r="G12690" s="339">
        <v>11.09</v>
      </c>
    </row>
    <row r="12691" spans="1:7">
      <c r="A12691" s="336" t="str">
        <f t="shared" si="199"/>
        <v>SETOP ED-51113</v>
      </c>
      <c r="B12691" s="337" t="s">
        <v>178</v>
      </c>
      <c r="C12691" s="337" t="s">
        <v>593</v>
      </c>
      <c r="D12691" s="338" t="s">
        <v>594</v>
      </c>
      <c r="E12691" s="337" t="s">
        <v>40121</v>
      </c>
      <c r="F12691" s="339">
        <v>13.7</v>
      </c>
      <c r="G12691" s="339">
        <v>13.87</v>
      </c>
    </row>
    <row r="12692" spans="1:7">
      <c r="A12692" s="336" t="str">
        <f t="shared" si="199"/>
        <v>SETOP ED-51115</v>
      </c>
      <c r="B12692" s="337" t="s">
        <v>178</v>
      </c>
      <c r="C12692" s="337" t="s">
        <v>595</v>
      </c>
      <c r="D12692" s="338" t="s">
        <v>596</v>
      </c>
      <c r="E12692" s="337" t="s">
        <v>40121</v>
      </c>
      <c r="F12692" s="339">
        <v>7.39</v>
      </c>
      <c r="G12692" s="339">
        <v>7.48</v>
      </c>
    </row>
    <row r="12693" spans="1:7">
      <c r="A12693" s="336" t="str">
        <f t="shared" si="199"/>
        <v>SETOP ED-51118</v>
      </c>
      <c r="B12693" s="337" t="s">
        <v>178</v>
      </c>
      <c r="C12693" s="337" t="s">
        <v>597</v>
      </c>
      <c r="D12693" s="338" t="s">
        <v>598</v>
      </c>
      <c r="E12693" s="337" t="s">
        <v>40121</v>
      </c>
      <c r="F12693" s="339">
        <v>13.15</v>
      </c>
      <c r="G12693" s="339">
        <v>13.31</v>
      </c>
    </row>
    <row r="12694" spans="1:7">
      <c r="A12694" s="336" t="str">
        <f t="shared" si="199"/>
        <v>SETOP ED-51116</v>
      </c>
      <c r="B12694" s="337" t="s">
        <v>178</v>
      </c>
      <c r="C12694" s="337" t="s">
        <v>599</v>
      </c>
      <c r="D12694" s="338" t="s">
        <v>600</v>
      </c>
      <c r="E12694" s="337" t="s">
        <v>40121</v>
      </c>
      <c r="F12694" s="339">
        <v>8.77</v>
      </c>
      <c r="G12694" s="339">
        <v>8.8699999999999992</v>
      </c>
    </row>
    <row r="12695" spans="1:7">
      <c r="A12695" s="336" t="str">
        <f t="shared" si="199"/>
        <v>SETOP ED-51117</v>
      </c>
      <c r="B12695" s="337" t="s">
        <v>178</v>
      </c>
      <c r="C12695" s="337" t="s">
        <v>601</v>
      </c>
      <c r="D12695" s="338" t="s">
        <v>602</v>
      </c>
      <c r="E12695" s="337" t="s">
        <v>40121</v>
      </c>
      <c r="F12695" s="339">
        <v>10.96</v>
      </c>
      <c r="G12695" s="339">
        <v>11.09</v>
      </c>
    </row>
    <row r="12696" spans="1:7">
      <c r="A12696" s="336" t="str">
        <f t="shared" si="199"/>
        <v>SETOP ED-51119</v>
      </c>
      <c r="B12696" s="337" t="s">
        <v>178</v>
      </c>
      <c r="C12696" s="337" t="s">
        <v>603</v>
      </c>
      <c r="D12696" s="338" t="s">
        <v>604</v>
      </c>
      <c r="E12696" s="337" t="s">
        <v>40121</v>
      </c>
      <c r="F12696" s="339">
        <v>13.7</v>
      </c>
      <c r="G12696" s="339">
        <v>13.87</v>
      </c>
    </row>
    <row r="12697" spans="1:7">
      <c r="A12697" s="336" t="str">
        <f t="shared" si="199"/>
        <v>SETOP 04.03</v>
      </c>
      <c r="B12697" s="337" t="s">
        <v>178</v>
      </c>
      <c r="C12697" s="337" t="s">
        <v>40166</v>
      </c>
      <c r="D12697" s="338" t="s">
        <v>40167</v>
      </c>
    </row>
    <row r="12698" spans="1:7">
      <c r="A12698" s="336" t="str">
        <f t="shared" si="199"/>
        <v>SETOP ED-51110</v>
      </c>
      <c r="B12698" s="337" t="s">
        <v>178</v>
      </c>
      <c r="C12698" s="337" t="s">
        <v>605</v>
      </c>
      <c r="D12698" s="338" t="s">
        <v>606</v>
      </c>
      <c r="E12698" s="337" t="s">
        <v>40121</v>
      </c>
      <c r="F12698" s="339">
        <v>30.32</v>
      </c>
      <c r="G12698" s="339">
        <v>33.619999999999997</v>
      </c>
    </row>
    <row r="12699" spans="1:7">
      <c r="A12699" s="336" t="str">
        <f t="shared" si="199"/>
        <v>SETOP ED-51108</v>
      </c>
      <c r="B12699" s="337" t="s">
        <v>178</v>
      </c>
      <c r="C12699" s="337" t="s">
        <v>607</v>
      </c>
      <c r="D12699" s="338" t="s">
        <v>608</v>
      </c>
      <c r="E12699" s="337" t="s">
        <v>40121</v>
      </c>
      <c r="F12699" s="339">
        <v>68.22</v>
      </c>
      <c r="G12699" s="339">
        <v>75.64</v>
      </c>
    </row>
    <row r="12700" spans="1:7">
      <c r="A12700" s="336" t="str">
        <f t="shared" si="199"/>
        <v>SETOP ED-51109</v>
      </c>
      <c r="B12700" s="337" t="s">
        <v>178</v>
      </c>
      <c r="C12700" s="337" t="s">
        <v>609</v>
      </c>
      <c r="D12700" s="338" t="s">
        <v>610</v>
      </c>
      <c r="E12700" s="337" t="s">
        <v>40121</v>
      </c>
      <c r="F12700" s="339">
        <v>90.96</v>
      </c>
      <c r="G12700" s="339">
        <v>100.86</v>
      </c>
    </row>
    <row r="12701" spans="1:7">
      <c r="A12701" s="336" t="str">
        <f t="shared" si="199"/>
        <v>SETOP ED-51107</v>
      </c>
      <c r="B12701" s="337" t="s">
        <v>178</v>
      </c>
      <c r="C12701" s="337" t="s">
        <v>611</v>
      </c>
      <c r="D12701" s="338" t="s">
        <v>612</v>
      </c>
      <c r="E12701" s="337" t="s">
        <v>40121</v>
      </c>
      <c r="F12701" s="339">
        <v>51.54</v>
      </c>
      <c r="G12701" s="339">
        <v>57.15</v>
      </c>
    </row>
    <row r="12702" spans="1:7">
      <c r="A12702" s="336" t="str">
        <f t="shared" si="199"/>
        <v>SETOP 04.04</v>
      </c>
      <c r="B12702" s="337" t="s">
        <v>178</v>
      </c>
      <c r="C12702" s="337" t="s">
        <v>40168</v>
      </c>
      <c r="D12702" s="338" t="s">
        <v>40169</v>
      </c>
    </row>
    <row r="12703" spans="1:7">
      <c r="A12703" s="336" t="str">
        <f t="shared" si="199"/>
        <v>SETOP ED-51094</v>
      </c>
      <c r="B12703" s="337" t="s">
        <v>178</v>
      </c>
      <c r="C12703" s="337" t="s">
        <v>613</v>
      </c>
      <c r="D12703" s="338" t="s">
        <v>614</v>
      </c>
      <c r="E12703" s="337" t="s">
        <v>40095</v>
      </c>
      <c r="F12703" s="339">
        <v>9.82</v>
      </c>
      <c r="G12703" s="339">
        <v>10.79</v>
      </c>
    </row>
    <row r="12704" spans="1:7">
      <c r="A12704" s="336" t="str">
        <f t="shared" si="199"/>
        <v>SETOP ED-51093</v>
      </c>
      <c r="B12704" s="337" t="s">
        <v>178</v>
      </c>
      <c r="C12704" s="337" t="s">
        <v>175</v>
      </c>
      <c r="D12704" s="338" t="s">
        <v>615</v>
      </c>
      <c r="E12704" s="337" t="s">
        <v>40095</v>
      </c>
      <c r="F12704" s="339">
        <v>17.43</v>
      </c>
      <c r="G12704" s="339">
        <v>19.329999999999998</v>
      </c>
    </row>
    <row r="12705" spans="1:7">
      <c r="A12705" s="336" t="str">
        <f t="shared" si="199"/>
        <v>SETOP ED-51099</v>
      </c>
      <c r="B12705" s="337" t="s">
        <v>178</v>
      </c>
      <c r="C12705" s="337" t="s">
        <v>616</v>
      </c>
      <c r="D12705" s="338" t="s">
        <v>617</v>
      </c>
      <c r="E12705" s="337" t="s">
        <v>40121</v>
      </c>
      <c r="F12705" s="339">
        <v>43.3</v>
      </c>
      <c r="G12705" s="339">
        <v>47.42</v>
      </c>
    </row>
    <row r="12706" spans="1:7">
      <c r="A12706" s="336" t="str">
        <f t="shared" si="199"/>
        <v>SETOP 04.05</v>
      </c>
      <c r="B12706" s="337" t="s">
        <v>178</v>
      </c>
      <c r="C12706" s="337" t="s">
        <v>40170</v>
      </c>
      <c r="D12706" s="338" t="s">
        <v>40171</v>
      </c>
    </row>
    <row r="12707" spans="1:7">
      <c r="A12707" s="336" t="str">
        <f t="shared" si="199"/>
        <v>SETOP ED-51096</v>
      </c>
      <c r="B12707" s="337" t="s">
        <v>178</v>
      </c>
      <c r="C12707" s="337" t="s">
        <v>228</v>
      </c>
      <c r="D12707" s="338" t="s">
        <v>618</v>
      </c>
      <c r="E12707" s="337" t="s">
        <v>40121</v>
      </c>
      <c r="F12707" s="339">
        <v>35.69</v>
      </c>
      <c r="G12707" s="339">
        <v>39.119999999999997</v>
      </c>
    </row>
    <row r="12708" spans="1:7">
      <c r="A12708" s="336" t="str">
        <f t="shared" si="199"/>
        <v>SETOP ED-51098</v>
      </c>
      <c r="B12708" s="337" t="s">
        <v>178</v>
      </c>
      <c r="C12708" s="337" t="s">
        <v>619</v>
      </c>
      <c r="D12708" s="338" t="s">
        <v>620</v>
      </c>
      <c r="E12708" s="337" t="s">
        <v>40121</v>
      </c>
      <c r="F12708" s="339">
        <v>2.35</v>
      </c>
      <c r="G12708" s="339">
        <v>2.38</v>
      </c>
    </row>
    <row r="12709" spans="1:7">
      <c r="A12709" s="336" t="str">
        <f t="shared" si="199"/>
        <v>SETOP ED-51095</v>
      </c>
      <c r="B12709" s="337" t="s">
        <v>178</v>
      </c>
      <c r="C12709" s="337" t="s">
        <v>621</v>
      </c>
      <c r="D12709" s="338" t="s">
        <v>622</v>
      </c>
      <c r="E12709" s="337" t="s">
        <v>40121</v>
      </c>
      <c r="F12709" s="339">
        <v>2.1800000000000002</v>
      </c>
      <c r="G12709" s="339">
        <v>2.2000000000000002</v>
      </c>
    </row>
    <row r="12710" spans="1:7">
      <c r="A12710" s="336" t="str">
        <f t="shared" si="199"/>
        <v>SETOP ED-51097</v>
      </c>
      <c r="B12710" s="337" t="s">
        <v>178</v>
      </c>
      <c r="C12710" s="337" t="s">
        <v>623</v>
      </c>
      <c r="D12710" s="338" t="s">
        <v>624</v>
      </c>
      <c r="E12710" s="337" t="s">
        <v>40121</v>
      </c>
      <c r="F12710" s="339">
        <v>51.54</v>
      </c>
      <c r="G12710" s="339">
        <v>57.15</v>
      </c>
    </row>
    <row r="12711" spans="1:7">
      <c r="A12711" s="336" t="str">
        <f t="shared" si="199"/>
        <v>SETOP ED-51121</v>
      </c>
      <c r="B12711" s="337" t="s">
        <v>178</v>
      </c>
      <c r="C12711" s="337" t="s">
        <v>625</v>
      </c>
      <c r="D12711" s="338" t="s">
        <v>626</v>
      </c>
      <c r="E12711" s="337" t="s">
        <v>40121</v>
      </c>
      <c r="F12711" s="339">
        <v>35.69</v>
      </c>
      <c r="G12711" s="339">
        <v>39.119999999999997</v>
      </c>
    </row>
    <row r="12712" spans="1:7">
      <c r="A12712" s="336" t="str">
        <f t="shared" si="199"/>
        <v>SETOP ED-51120</v>
      </c>
      <c r="B12712" s="337" t="s">
        <v>178</v>
      </c>
      <c r="C12712" s="337" t="s">
        <v>174</v>
      </c>
      <c r="D12712" s="338" t="s">
        <v>627</v>
      </c>
      <c r="E12712" s="337" t="s">
        <v>40121</v>
      </c>
      <c r="F12712" s="339">
        <v>51.54</v>
      </c>
      <c r="G12712" s="339">
        <v>57.15</v>
      </c>
    </row>
    <row r="12713" spans="1:7">
      <c r="A12713" s="336" t="str">
        <f t="shared" si="199"/>
        <v>SETOP 04.06</v>
      </c>
      <c r="B12713" s="337" t="s">
        <v>178</v>
      </c>
      <c r="C12713" s="337" t="s">
        <v>40172</v>
      </c>
      <c r="D12713" s="338" t="s">
        <v>40173</v>
      </c>
    </row>
    <row r="12714" spans="1:7">
      <c r="A12714" s="336" t="str">
        <f t="shared" si="199"/>
        <v>SETOP ED-51101</v>
      </c>
      <c r="B12714" s="337" t="s">
        <v>178</v>
      </c>
      <c r="C12714" s="337" t="s">
        <v>628</v>
      </c>
      <c r="D12714" s="338" t="s">
        <v>629</v>
      </c>
      <c r="E12714" s="337" t="s">
        <v>40095</v>
      </c>
      <c r="F12714" s="339">
        <v>81.19</v>
      </c>
      <c r="G12714" s="339">
        <v>85.61</v>
      </c>
    </row>
    <row r="12715" spans="1:7">
      <c r="A12715" s="336" t="str">
        <f t="shared" si="199"/>
        <v>SETOP ED-51102</v>
      </c>
      <c r="B12715" s="337" t="s">
        <v>178</v>
      </c>
      <c r="C12715" s="337" t="s">
        <v>630</v>
      </c>
      <c r="D12715" s="338" t="s">
        <v>631</v>
      </c>
      <c r="E12715" s="337" t="s">
        <v>40095</v>
      </c>
      <c r="F12715" s="339">
        <v>48.63</v>
      </c>
      <c r="G12715" s="339">
        <v>51.73</v>
      </c>
    </row>
    <row r="12716" spans="1:7">
      <c r="A12716" s="336" t="str">
        <f t="shared" si="199"/>
        <v>SETOP 05.</v>
      </c>
      <c r="B12716" s="337" t="s">
        <v>178</v>
      </c>
      <c r="C12716" s="337" t="s">
        <v>40174</v>
      </c>
      <c r="D12716" s="338" t="s">
        <v>40175</v>
      </c>
    </row>
    <row r="12717" spans="1:7">
      <c r="A12717" s="336" t="str">
        <f t="shared" si="199"/>
        <v>SETOP 05.01</v>
      </c>
      <c r="B12717" s="337" t="s">
        <v>178</v>
      </c>
      <c r="C12717" s="337" t="s">
        <v>40176</v>
      </c>
      <c r="D12717" s="338" t="s">
        <v>40177</v>
      </c>
    </row>
    <row r="12718" spans="1:7">
      <c r="A12718" s="336" t="str">
        <f t="shared" si="199"/>
        <v>SETOP ED-49746</v>
      </c>
      <c r="B12718" s="337" t="s">
        <v>178</v>
      </c>
      <c r="C12718" s="337" t="s">
        <v>632</v>
      </c>
      <c r="D12718" s="338" t="s">
        <v>633</v>
      </c>
      <c r="E12718" s="337" t="s">
        <v>40103</v>
      </c>
      <c r="F12718" s="339">
        <v>17.43</v>
      </c>
      <c r="G12718" s="339">
        <v>19.329999999999998</v>
      </c>
    </row>
    <row r="12719" spans="1:7">
      <c r="A12719" s="336" t="str">
        <f t="shared" si="199"/>
        <v>SETOP ED-49747</v>
      </c>
      <c r="B12719" s="337" t="s">
        <v>178</v>
      </c>
      <c r="C12719" s="337" t="s">
        <v>634</v>
      </c>
      <c r="D12719" s="338" t="s">
        <v>635</v>
      </c>
      <c r="E12719" s="337" t="s">
        <v>40103</v>
      </c>
      <c r="F12719" s="339">
        <v>22.74</v>
      </c>
      <c r="G12719" s="339">
        <v>25.21</v>
      </c>
    </row>
    <row r="12720" spans="1:7">
      <c r="A12720" s="336" t="str">
        <f t="shared" si="199"/>
        <v>SETOP ED-49748</v>
      </c>
      <c r="B12720" s="337" t="s">
        <v>178</v>
      </c>
      <c r="C12720" s="337" t="s">
        <v>636</v>
      </c>
      <c r="D12720" s="338" t="s">
        <v>637</v>
      </c>
      <c r="E12720" s="337" t="s">
        <v>40103</v>
      </c>
      <c r="F12720" s="339">
        <v>30.32</v>
      </c>
      <c r="G12720" s="339">
        <v>33.619999999999997</v>
      </c>
    </row>
    <row r="12721" spans="1:7">
      <c r="A12721" s="336" t="str">
        <f t="shared" si="199"/>
        <v>SETOP ED-49749</v>
      </c>
      <c r="B12721" s="337" t="s">
        <v>178</v>
      </c>
      <c r="C12721" s="337" t="s">
        <v>638</v>
      </c>
      <c r="D12721" s="338" t="s">
        <v>639</v>
      </c>
      <c r="E12721" s="337" t="s">
        <v>40103</v>
      </c>
      <c r="F12721" s="339">
        <v>45.48</v>
      </c>
      <c r="G12721" s="339">
        <v>50.43</v>
      </c>
    </row>
    <row r="12722" spans="1:7">
      <c r="A12722" s="336" t="str">
        <f t="shared" si="199"/>
        <v>SETOP 05.02</v>
      </c>
      <c r="B12722" s="337" t="s">
        <v>178</v>
      </c>
      <c r="C12722" s="337" t="s">
        <v>40178</v>
      </c>
      <c r="D12722" s="338" t="s">
        <v>40179</v>
      </c>
    </row>
    <row r="12723" spans="1:7">
      <c r="A12723" s="336" t="str">
        <f t="shared" si="199"/>
        <v>SETOP ED-49773</v>
      </c>
      <c r="B12723" s="337" t="s">
        <v>178</v>
      </c>
      <c r="C12723" s="337" t="s">
        <v>640</v>
      </c>
      <c r="D12723" s="338" t="s">
        <v>641</v>
      </c>
      <c r="E12723" s="337" t="s">
        <v>249</v>
      </c>
      <c r="F12723" s="339">
        <v>143.5</v>
      </c>
      <c r="G12723" s="339">
        <v>143.5</v>
      </c>
    </row>
    <row r="12724" spans="1:7">
      <c r="A12724" s="336" t="str">
        <f t="shared" si="199"/>
        <v>SETOP ED-49771</v>
      </c>
      <c r="B12724" s="337" t="s">
        <v>178</v>
      </c>
      <c r="C12724" s="337" t="s">
        <v>642</v>
      </c>
      <c r="D12724" s="338" t="s">
        <v>643</v>
      </c>
      <c r="E12724" s="337" t="s">
        <v>249</v>
      </c>
      <c r="F12724" s="339">
        <v>96.9</v>
      </c>
      <c r="G12724" s="339">
        <v>96.9</v>
      </c>
    </row>
    <row r="12725" spans="1:7">
      <c r="A12725" s="336" t="str">
        <f t="shared" si="199"/>
        <v>SETOP ED-49774</v>
      </c>
      <c r="B12725" s="337" t="s">
        <v>178</v>
      </c>
      <c r="C12725" s="337" t="s">
        <v>644</v>
      </c>
      <c r="D12725" s="338" t="s">
        <v>645</v>
      </c>
      <c r="E12725" s="337" t="s">
        <v>249</v>
      </c>
      <c r="F12725" s="339">
        <v>142.80000000000001</v>
      </c>
      <c r="G12725" s="339">
        <v>142.80000000000001</v>
      </c>
    </row>
    <row r="12726" spans="1:7">
      <c r="A12726" s="336" t="str">
        <f t="shared" si="199"/>
        <v>SETOP ED-49772</v>
      </c>
      <c r="B12726" s="337" t="s">
        <v>178</v>
      </c>
      <c r="C12726" s="337" t="s">
        <v>646</v>
      </c>
      <c r="D12726" s="338" t="s">
        <v>647</v>
      </c>
      <c r="E12726" s="337" t="s">
        <v>249</v>
      </c>
      <c r="F12726" s="339">
        <v>96.9</v>
      </c>
      <c r="G12726" s="339">
        <v>96.9</v>
      </c>
    </row>
    <row r="12727" spans="1:7">
      <c r="A12727" s="336" t="str">
        <f t="shared" ref="A12727:A12790" si="200">CONCATENAR</f>
        <v>SETOP ED-49738</v>
      </c>
      <c r="B12727" s="337" t="s">
        <v>178</v>
      </c>
      <c r="C12727" s="337" t="s">
        <v>648</v>
      </c>
      <c r="D12727" s="338" t="s">
        <v>649</v>
      </c>
      <c r="E12727" s="337" t="s">
        <v>249</v>
      </c>
      <c r="F12727" s="339">
        <v>43.05</v>
      </c>
      <c r="G12727" s="339">
        <v>47.79</v>
      </c>
    </row>
    <row r="12728" spans="1:7">
      <c r="A12728" s="336" t="str">
        <f t="shared" si="200"/>
        <v>SETOP ED-49711</v>
      </c>
      <c r="B12728" s="337" t="s">
        <v>178</v>
      </c>
      <c r="C12728" s="337" t="s">
        <v>650</v>
      </c>
      <c r="D12728" s="338" t="s">
        <v>651</v>
      </c>
      <c r="E12728" s="337" t="s">
        <v>40103</v>
      </c>
      <c r="F12728" s="339">
        <v>271.13</v>
      </c>
      <c r="G12728" s="339">
        <v>271.68</v>
      </c>
    </row>
    <row r="12729" spans="1:7">
      <c r="A12729" s="336" t="str">
        <f t="shared" si="200"/>
        <v>SETOP ED-49712</v>
      </c>
      <c r="B12729" s="337" t="s">
        <v>178</v>
      </c>
      <c r="C12729" s="337" t="s">
        <v>652</v>
      </c>
      <c r="D12729" s="338" t="s">
        <v>653</v>
      </c>
      <c r="E12729" s="337" t="s">
        <v>40103</v>
      </c>
      <c r="F12729" s="339">
        <v>349.94</v>
      </c>
      <c r="G12729" s="339">
        <v>350.66</v>
      </c>
    </row>
    <row r="12730" spans="1:7">
      <c r="A12730" s="336" t="str">
        <f t="shared" si="200"/>
        <v>SETOP ED-49708</v>
      </c>
      <c r="B12730" s="337" t="s">
        <v>178</v>
      </c>
      <c r="C12730" s="337" t="s">
        <v>654</v>
      </c>
      <c r="D12730" s="338" t="s">
        <v>655</v>
      </c>
      <c r="E12730" s="337" t="s">
        <v>40103</v>
      </c>
      <c r="F12730" s="339">
        <v>164.66</v>
      </c>
      <c r="G12730" s="339">
        <v>165.02</v>
      </c>
    </row>
    <row r="12731" spans="1:7">
      <c r="A12731" s="336" t="str">
        <f t="shared" si="200"/>
        <v>SETOP ED-49709</v>
      </c>
      <c r="B12731" s="337" t="s">
        <v>178</v>
      </c>
      <c r="C12731" s="337" t="s">
        <v>656</v>
      </c>
      <c r="D12731" s="338" t="s">
        <v>657</v>
      </c>
      <c r="E12731" s="337" t="s">
        <v>40103</v>
      </c>
      <c r="F12731" s="339">
        <v>192.67</v>
      </c>
      <c r="G12731" s="339">
        <v>193.03</v>
      </c>
    </row>
    <row r="12732" spans="1:7">
      <c r="A12732" s="336" t="str">
        <f t="shared" si="200"/>
        <v>SETOP ED-49710</v>
      </c>
      <c r="B12732" s="337" t="s">
        <v>178</v>
      </c>
      <c r="C12732" s="337" t="s">
        <v>658</v>
      </c>
      <c r="D12732" s="338" t="s">
        <v>659</v>
      </c>
      <c r="E12732" s="337" t="s">
        <v>40103</v>
      </c>
      <c r="F12732" s="339">
        <v>235.74</v>
      </c>
      <c r="G12732" s="339">
        <v>236.26</v>
      </c>
    </row>
    <row r="12733" spans="1:7">
      <c r="A12733" s="336" t="str">
        <f t="shared" si="200"/>
        <v>SETOP ED-49737</v>
      </c>
      <c r="B12733" s="337" t="s">
        <v>178</v>
      </c>
      <c r="C12733" s="337" t="s">
        <v>660</v>
      </c>
      <c r="D12733" s="338" t="s">
        <v>661</v>
      </c>
      <c r="E12733" s="337" t="s">
        <v>249</v>
      </c>
      <c r="F12733" s="339">
        <v>86.1</v>
      </c>
      <c r="G12733" s="339">
        <v>86.1</v>
      </c>
    </row>
    <row r="12734" spans="1:7">
      <c r="A12734" s="336" t="str">
        <f t="shared" si="200"/>
        <v>SETOP ED-49735</v>
      </c>
      <c r="B12734" s="337" t="s">
        <v>178</v>
      </c>
      <c r="C12734" s="337" t="s">
        <v>662</v>
      </c>
      <c r="D12734" s="338" t="s">
        <v>663</v>
      </c>
      <c r="E12734" s="337" t="s">
        <v>249</v>
      </c>
      <c r="F12734" s="339">
        <v>66.62</v>
      </c>
      <c r="G12734" s="339">
        <v>66.62</v>
      </c>
    </row>
    <row r="12735" spans="1:7">
      <c r="A12735" s="336" t="str">
        <f t="shared" si="200"/>
        <v>SETOP ED-49736</v>
      </c>
      <c r="B12735" s="337" t="s">
        <v>178</v>
      </c>
      <c r="C12735" s="337" t="s">
        <v>664</v>
      </c>
      <c r="D12735" s="338" t="s">
        <v>665</v>
      </c>
      <c r="E12735" s="337" t="s">
        <v>249</v>
      </c>
      <c r="F12735" s="339">
        <v>75.61</v>
      </c>
      <c r="G12735" s="339">
        <v>75.61</v>
      </c>
    </row>
    <row r="12736" spans="1:7" ht="22.5">
      <c r="A12736" s="336" t="str">
        <f t="shared" si="200"/>
        <v>SETOP ED-15801</v>
      </c>
      <c r="B12736" s="337" t="s">
        <v>178</v>
      </c>
      <c r="C12736" s="337" t="s">
        <v>666</v>
      </c>
      <c r="D12736" s="338" t="s">
        <v>667</v>
      </c>
      <c r="E12736" s="337" t="s">
        <v>40103</v>
      </c>
      <c r="F12736" s="339">
        <v>152.76</v>
      </c>
      <c r="G12736" s="339">
        <v>154.27000000000001</v>
      </c>
    </row>
    <row r="12737" spans="1:7">
      <c r="A12737" s="336" t="str">
        <f t="shared" si="200"/>
        <v>SETOP ED-49741</v>
      </c>
      <c r="B12737" s="337" t="s">
        <v>178</v>
      </c>
      <c r="C12737" s="337" t="s">
        <v>668</v>
      </c>
      <c r="D12737" s="338" t="s">
        <v>669</v>
      </c>
      <c r="E12737" s="337" t="s">
        <v>40103</v>
      </c>
      <c r="F12737" s="339">
        <v>86.57</v>
      </c>
      <c r="G12737" s="339">
        <v>89.31</v>
      </c>
    </row>
    <row r="12738" spans="1:7">
      <c r="A12738" s="336" t="str">
        <f t="shared" si="200"/>
        <v>SETOP ED-49742</v>
      </c>
      <c r="B12738" s="337" t="s">
        <v>178</v>
      </c>
      <c r="C12738" s="337" t="s">
        <v>670</v>
      </c>
      <c r="D12738" s="338" t="s">
        <v>671</v>
      </c>
      <c r="E12738" s="337" t="s">
        <v>40103</v>
      </c>
      <c r="F12738" s="339">
        <v>96.27</v>
      </c>
      <c r="G12738" s="339">
        <v>99.01</v>
      </c>
    </row>
    <row r="12739" spans="1:7">
      <c r="A12739" s="336" t="str">
        <f t="shared" si="200"/>
        <v>SETOP ED-49743</v>
      </c>
      <c r="B12739" s="337" t="s">
        <v>178</v>
      </c>
      <c r="C12739" s="337" t="s">
        <v>672</v>
      </c>
      <c r="D12739" s="338" t="s">
        <v>673</v>
      </c>
      <c r="E12739" s="337" t="s">
        <v>40103</v>
      </c>
      <c r="F12739" s="339">
        <v>116.97</v>
      </c>
      <c r="G12739" s="339">
        <v>119.71</v>
      </c>
    </row>
    <row r="12740" spans="1:7">
      <c r="A12740" s="336" t="str">
        <f t="shared" si="200"/>
        <v>SETOP ED-49744</v>
      </c>
      <c r="B12740" s="337" t="s">
        <v>178</v>
      </c>
      <c r="C12740" s="337" t="s">
        <v>674</v>
      </c>
      <c r="D12740" s="338" t="s">
        <v>675</v>
      </c>
      <c r="E12740" s="337" t="s">
        <v>40103</v>
      </c>
      <c r="F12740" s="339">
        <v>125.22</v>
      </c>
      <c r="G12740" s="339">
        <v>127.96</v>
      </c>
    </row>
    <row r="12741" spans="1:7">
      <c r="A12741" s="336" t="str">
        <f t="shared" si="200"/>
        <v>SETOP ED-49745</v>
      </c>
      <c r="B12741" s="337" t="s">
        <v>178</v>
      </c>
      <c r="C12741" s="337" t="s">
        <v>676</v>
      </c>
      <c r="D12741" s="338" t="s">
        <v>677</v>
      </c>
      <c r="E12741" s="337" t="s">
        <v>40103</v>
      </c>
      <c r="F12741" s="339">
        <v>167.34</v>
      </c>
      <c r="G12741" s="339">
        <v>172.81</v>
      </c>
    </row>
    <row r="12742" spans="1:7">
      <c r="A12742" s="336" t="str">
        <f t="shared" si="200"/>
        <v>SETOP ED-49777</v>
      </c>
      <c r="B12742" s="337" t="s">
        <v>178</v>
      </c>
      <c r="C12742" s="337" t="s">
        <v>678</v>
      </c>
      <c r="D12742" s="338" t="s">
        <v>679</v>
      </c>
      <c r="E12742" s="337" t="s">
        <v>40121</v>
      </c>
      <c r="F12742" s="339">
        <v>249.45</v>
      </c>
      <c r="G12742" s="339">
        <v>278.69</v>
      </c>
    </row>
    <row r="12743" spans="1:7">
      <c r="A12743" s="336" t="str">
        <f t="shared" si="200"/>
        <v>SETOP ED-49721</v>
      </c>
      <c r="B12743" s="337" t="s">
        <v>178</v>
      </c>
      <c r="C12743" s="337" t="s">
        <v>680</v>
      </c>
      <c r="D12743" s="338" t="s">
        <v>681</v>
      </c>
      <c r="E12743" s="337" t="s">
        <v>40103</v>
      </c>
      <c r="F12743" s="339">
        <v>99.8</v>
      </c>
      <c r="G12743" s="339">
        <v>100.46</v>
      </c>
    </row>
    <row r="12744" spans="1:7">
      <c r="A12744" s="336" t="str">
        <f t="shared" si="200"/>
        <v>SETOP ED-49722</v>
      </c>
      <c r="B12744" s="337" t="s">
        <v>178</v>
      </c>
      <c r="C12744" s="337" t="s">
        <v>682</v>
      </c>
      <c r="D12744" s="338" t="s">
        <v>683</v>
      </c>
      <c r="E12744" s="337" t="s">
        <v>40103</v>
      </c>
      <c r="F12744" s="339">
        <v>121.71</v>
      </c>
      <c r="G12744" s="339">
        <v>122.37</v>
      </c>
    </row>
    <row r="12745" spans="1:7">
      <c r="A12745" s="336" t="str">
        <f t="shared" si="200"/>
        <v>SETOP ED-49723</v>
      </c>
      <c r="B12745" s="337" t="s">
        <v>178</v>
      </c>
      <c r="C12745" s="337" t="s">
        <v>684</v>
      </c>
      <c r="D12745" s="338" t="s">
        <v>685</v>
      </c>
      <c r="E12745" s="337" t="s">
        <v>40103</v>
      </c>
      <c r="F12745" s="339">
        <v>139.66</v>
      </c>
      <c r="G12745" s="339">
        <v>140.32</v>
      </c>
    </row>
    <row r="12746" spans="1:7">
      <c r="A12746" s="336" t="str">
        <f t="shared" si="200"/>
        <v>SETOP ED-49724</v>
      </c>
      <c r="B12746" s="337" t="s">
        <v>178</v>
      </c>
      <c r="C12746" s="337" t="s">
        <v>686</v>
      </c>
      <c r="D12746" s="338" t="s">
        <v>687</v>
      </c>
      <c r="E12746" s="337" t="s">
        <v>40103</v>
      </c>
      <c r="F12746" s="339">
        <v>157.33000000000001</v>
      </c>
      <c r="G12746" s="339">
        <v>157.99</v>
      </c>
    </row>
    <row r="12747" spans="1:7">
      <c r="A12747" s="336" t="str">
        <f t="shared" si="200"/>
        <v>SETOP ED-49725</v>
      </c>
      <c r="B12747" s="337" t="s">
        <v>178</v>
      </c>
      <c r="C12747" s="337" t="s">
        <v>688</v>
      </c>
      <c r="D12747" s="338" t="s">
        <v>689</v>
      </c>
      <c r="E12747" s="337" t="s">
        <v>40103</v>
      </c>
      <c r="F12747" s="339">
        <v>166</v>
      </c>
      <c r="G12747" s="339">
        <v>166.66</v>
      </c>
    </row>
    <row r="12748" spans="1:7">
      <c r="A12748" s="336" t="str">
        <f t="shared" si="200"/>
        <v>SETOP ED-49726</v>
      </c>
      <c r="B12748" s="337" t="s">
        <v>178</v>
      </c>
      <c r="C12748" s="337" t="s">
        <v>690</v>
      </c>
      <c r="D12748" s="338" t="s">
        <v>691</v>
      </c>
      <c r="E12748" s="337" t="s">
        <v>40103</v>
      </c>
      <c r="F12748" s="339">
        <v>185</v>
      </c>
      <c r="G12748" s="339">
        <v>185.66</v>
      </c>
    </row>
    <row r="12749" spans="1:7">
      <c r="A12749" s="336" t="str">
        <f t="shared" si="200"/>
        <v>SETOP ED-49727</v>
      </c>
      <c r="B12749" s="337" t="s">
        <v>178</v>
      </c>
      <c r="C12749" s="337" t="s">
        <v>692</v>
      </c>
      <c r="D12749" s="338" t="s">
        <v>693</v>
      </c>
      <c r="E12749" s="337" t="s">
        <v>40103</v>
      </c>
      <c r="F12749" s="339">
        <v>240.06</v>
      </c>
      <c r="G12749" s="339">
        <v>240.72</v>
      </c>
    </row>
    <row r="12750" spans="1:7">
      <c r="A12750" s="336" t="str">
        <f t="shared" si="200"/>
        <v>SETOP ED-49728</v>
      </c>
      <c r="B12750" s="337" t="s">
        <v>178</v>
      </c>
      <c r="C12750" s="337" t="s">
        <v>694</v>
      </c>
      <c r="D12750" s="338" t="s">
        <v>695</v>
      </c>
      <c r="E12750" s="337" t="s">
        <v>40103</v>
      </c>
      <c r="F12750" s="339">
        <v>92.41</v>
      </c>
      <c r="G12750" s="339">
        <v>93.07</v>
      </c>
    </row>
    <row r="12751" spans="1:7">
      <c r="A12751" s="336" t="str">
        <f t="shared" si="200"/>
        <v>SETOP ED-49729</v>
      </c>
      <c r="B12751" s="337" t="s">
        <v>178</v>
      </c>
      <c r="C12751" s="337" t="s">
        <v>696</v>
      </c>
      <c r="D12751" s="338" t="s">
        <v>697</v>
      </c>
      <c r="E12751" s="337" t="s">
        <v>40103</v>
      </c>
      <c r="F12751" s="339">
        <v>96.04</v>
      </c>
      <c r="G12751" s="339">
        <v>96.7</v>
      </c>
    </row>
    <row r="12752" spans="1:7">
      <c r="A12752" s="336" t="str">
        <f t="shared" si="200"/>
        <v>SETOP ED-49730</v>
      </c>
      <c r="B12752" s="337" t="s">
        <v>178</v>
      </c>
      <c r="C12752" s="337" t="s">
        <v>698</v>
      </c>
      <c r="D12752" s="338" t="s">
        <v>699</v>
      </c>
      <c r="E12752" s="337" t="s">
        <v>40103</v>
      </c>
      <c r="F12752" s="339">
        <v>107.51</v>
      </c>
      <c r="G12752" s="339">
        <v>108.17</v>
      </c>
    </row>
    <row r="12753" spans="1:7">
      <c r="A12753" s="336" t="str">
        <f t="shared" si="200"/>
        <v>SETOP ED-49731</v>
      </c>
      <c r="B12753" s="337" t="s">
        <v>178</v>
      </c>
      <c r="C12753" s="337" t="s">
        <v>700</v>
      </c>
      <c r="D12753" s="338" t="s">
        <v>701</v>
      </c>
      <c r="E12753" s="337" t="s">
        <v>40103</v>
      </c>
      <c r="F12753" s="339">
        <v>114.24</v>
      </c>
      <c r="G12753" s="339">
        <v>114.9</v>
      </c>
    </row>
    <row r="12754" spans="1:7">
      <c r="A12754" s="336" t="str">
        <f t="shared" si="200"/>
        <v>SETOP ED-49732</v>
      </c>
      <c r="B12754" s="337" t="s">
        <v>178</v>
      </c>
      <c r="C12754" s="337" t="s">
        <v>702</v>
      </c>
      <c r="D12754" s="338" t="s">
        <v>703</v>
      </c>
      <c r="E12754" s="337" t="s">
        <v>40103</v>
      </c>
      <c r="F12754" s="339">
        <v>127.68</v>
      </c>
      <c r="G12754" s="339">
        <v>128.34</v>
      </c>
    </row>
    <row r="12755" spans="1:7">
      <c r="A12755" s="336" t="str">
        <f t="shared" si="200"/>
        <v>SETOP ED-49733</v>
      </c>
      <c r="B12755" s="337" t="s">
        <v>178</v>
      </c>
      <c r="C12755" s="337" t="s">
        <v>704</v>
      </c>
      <c r="D12755" s="338" t="s">
        <v>705</v>
      </c>
      <c r="E12755" s="337" t="s">
        <v>40103</v>
      </c>
      <c r="F12755" s="339">
        <v>143.51</v>
      </c>
      <c r="G12755" s="339">
        <v>144.16999999999999</v>
      </c>
    </row>
    <row r="12756" spans="1:7">
      <c r="A12756" s="336" t="str">
        <f t="shared" si="200"/>
        <v>SETOP ED-49734</v>
      </c>
      <c r="B12756" s="337" t="s">
        <v>178</v>
      </c>
      <c r="C12756" s="337" t="s">
        <v>706</v>
      </c>
      <c r="D12756" s="338" t="s">
        <v>707</v>
      </c>
      <c r="E12756" s="337" t="s">
        <v>40103</v>
      </c>
      <c r="F12756" s="339">
        <v>161.78</v>
      </c>
      <c r="G12756" s="339">
        <v>162.44</v>
      </c>
    </row>
    <row r="12757" spans="1:7">
      <c r="A12757" s="336" t="str">
        <f t="shared" si="200"/>
        <v>SETOP ED-49766</v>
      </c>
      <c r="B12757" s="337" t="s">
        <v>178</v>
      </c>
      <c r="C12757" s="337" t="s">
        <v>708</v>
      </c>
      <c r="D12757" s="338" t="s">
        <v>709</v>
      </c>
      <c r="E12757" s="337" t="s">
        <v>40103</v>
      </c>
      <c r="F12757" s="339">
        <v>246.58</v>
      </c>
      <c r="G12757" s="339">
        <v>247.02</v>
      </c>
    </row>
    <row r="12758" spans="1:7">
      <c r="A12758" s="336" t="str">
        <f t="shared" si="200"/>
        <v>SETOP ED-49761</v>
      </c>
      <c r="B12758" s="337" t="s">
        <v>178</v>
      </c>
      <c r="C12758" s="337" t="s">
        <v>710</v>
      </c>
      <c r="D12758" s="338" t="s">
        <v>711</v>
      </c>
      <c r="E12758" s="337" t="s">
        <v>40103</v>
      </c>
      <c r="F12758" s="339">
        <v>116.97</v>
      </c>
      <c r="G12758" s="339">
        <v>117.41</v>
      </c>
    </row>
    <row r="12759" spans="1:7">
      <c r="A12759" s="336" t="str">
        <f t="shared" si="200"/>
        <v>SETOP ED-49767</v>
      </c>
      <c r="B12759" s="337" t="s">
        <v>178</v>
      </c>
      <c r="C12759" s="337" t="s">
        <v>712</v>
      </c>
      <c r="D12759" s="338" t="s">
        <v>713</v>
      </c>
      <c r="E12759" s="337" t="s">
        <v>40103</v>
      </c>
      <c r="F12759" s="339">
        <v>280.87</v>
      </c>
      <c r="G12759" s="339">
        <v>281.31</v>
      </c>
    </row>
    <row r="12760" spans="1:7">
      <c r="A12760" s="336" t="str">
        <f t="shared" si="200"/>
        <v>SETOP ED-49762</v>
      </c>
      <c r="B12760" s="337" t="s">
        <v>178</v>
      </c>
      <c r="C12760" s="337" t="s">
        <v>714</v>
      </c>
      <c r="D12760" s="338" t="s">
        <v>715</v>
      </c>
      <c r="E12760" s="337" t="s">
        <v>40103</v>
      </c>
      <c r="F12760" s="339">
        <v>133.93</v>
      </c>
      <c r="G12760" s="339">
        <v>134.37</v>
      </c>
    </row>
    <row r="12761" spans="1:7">
      <c r="A12761" s="336" t="str">
        <f t="shared" si="200"/>
        <v>SETOP ED-49768</v>
      </c>
      <c r="B12761" s="337" t="s">
        <v>178</v>
      </c>
      <c r="C12761" s="337" t="s">
        <v>716</v>
      </c>
      <c r="D12761" s="338" t="s">
        <v>717</v>
      </c>
      <c r="E12761" s="337" t="s">
        <v>40103</v>
      </c>
      <c r="F12761" s="339">
        <v>304.36</v>
      </c>
      <c r="G12761" s="339">
        <v>304.8</v>
      </c>
    </row>
    <row r="12762" spans="1:7">
      <c r="A12762" s="336" t="str">
        <f t="shared" si="200"/>
        <v>SETOP ED-49763</v>
      </c>
      <c r="B12762" s="337" t="s">
        <v>178</v>
      </c>
      <c r="C12762" s="337" t="s">
        <v>718</v>
      </c>
      <c r="D12762" s="338" t="s">
        <v>719</v>
      </c>
      <c r="E12762" s="337" t="s">
        <v>40103</v>
      </c>
      <c r="F12762" s="339">
        <v>145.79</v>
      </c>
      <c r="G12762" s="339">
        <v>146.22999999999999</v>
      </c>
    </row>
    <row r="12763" spans="1:7">
      <c r="A12763" s="336" t="str">
        <f t="shared" si="200"/>
        <v>SETOP ED-49769</v>
      </c>
      <c r="B12763" s="337" t="s">
        <v>178</v>
      </c>
      <c r="C12763" s="337" t="s">
        <v>720</v>
      </c>
      <c r="D12763" s="338" t="s">
        <v>721</v>
      </c>
      <c r="E12763" s="337" t="s">
        <v>40103</v>
      </c>
      <c r="F12763" s="339">
        <v>344.3</v>
      </c>
      <c r="G12763" s="339">
        <v>344.74</v>
      </c>
    </row>
    <row r="12764" spans="1:7">
      <c r="A12764" s="336" t="str">
        <f t="shared" si="200"/>
        <v>SETOP ED-49764</v>
      </c>
      <c r="B12764" s="337" t="s">
        <v>178</v>
      </c>
      <c r="C12764" s="337" t="s">
        <v>722</v>
      </c>
      <c r="D12764" s="338" t="s">
        <v>723</v>
      </c>
      <c r="E12764" s="337" t="s">
        <v>40103</v>
      </c>
      <c r="F12764" s="339">
        <v>165.71</v>
      </c>
      <c r="G12764" s="339">
        <v>166.15</v>
      </c>
    </row>
    <row r="12765" spans="1:7">
      <c r="A12765" s="336" t="str">
        <f t="shared" si="200"/>
        <v>SETOP ED-49770</v>
      </c>
      <c r="B12765" s="337" t="s">
        <v>178</v>
      </c>
      <c r="C12765" s="337" t="s">
        <v>724</v>
      </c>
      <c r="D12765" s="338" t="s">
        <v>725</v>
      </c>
      <c r="E12765" s="337" t="s">
        <v>40103</v>
      </c>
      <c r="F12765" s="339">
        <v>402.47</v>
      </c>
      <c r="G12765" s="339">
        <v>402.91</v>
      </c>
    </row>
    <row r="12766" spans="1:7">
      <c r="A12766" s="336" t="str">
        <f t="shared" si="200"/>
        <v>SETOP ED-49765</v>
      </c>
      <c r="B12766" s="337" t="s">
        <v>178</v>
      </c>
      <c r="C12766" s="337" t="s">
        <v>726</v>
      </c>
      <c r="D12766" s="338" t="s">
        <v>727</v>
      </c>
      <c r="E12766" s="337" t="s">
        <v>40103</v>
      </c>
      <c r="F12766" s="339">
        <v>194.8</v>
      </c>
      <c r="G12766" s="339">
        <v>195.24</v>
      </c>
    </row>
    <row r="12767" spans="1:7">
      <c r="A12767" s="336" t="str">
        <f t="shared" si="200"/>
        <v>SETOP ED-49715</v>
      </c>
      <c r="B12767" s="337" t="s">
        <v>178</v>
      </c>
      <c r="C12767" s="337" t="s">
        <v>728</v>
      </c>
      <c r="D12767" s="338" t="s">
        <v>729</v>
      </c>
      <c r="E12767" s="337" t="s">
        <v>40103</v>
      </c>
      <c r="F12767" s="339">
        <v>41</v>
      </c>
      <c r="G12767" s="339">
        <v>41</v>
      </c>
    </row>
    <row r="12768" spans="1:7">
      <c r="A12768" s="336" t="str">
        <f t="shared" si="200"/>
        <v>SETOP ED-49716</v>
      </c>
      <c r="B12768" s="337" t="s">
        <v>178</v>
      </c>
      <c r="C12768" s="337" t="s">
        <v>730</v>
      </c>
      <c r="D12768" s="338" t="s">
        <v>731</v>
      </c>
      <c r="E12768" s="337" t="s">
        <v>40103</v>
      </c>
      <c r="F12768" s="339">
        <v>50.75</v>
      </c>
      <c r="G12768" s="339">
        <v>50.75</v>
      </c>
    </row>
    <row r="12769" spans="1:7">
      <c r="A12769" s="336" t="str">
        <f t="shared" si="200"/>
        <v>SETOP ED-49717</v>
      </c>
      <c r="B12769" s="337" t="s">
        <v>178</v>
      </c>
      <c r="C12769" s="337" t="s">
        <v>732</v>
      </c>
      <c r="D12769" s="338" t="s">
        <v>733</v>
      </c>
      <c r="E12769" s="337" t="s">
        <v>40103</v>
      </c>
      <c r="F12769" s="339">
        <v>60.9</v>
      </c>
      <c r="G12769" s="339">
        <v>60.9</v>
      </c>
    </row>
    <row r="12770" spans="1:7">
      <c r="A12770" s="336" t="str">
        <f t="shared" si="200"/>
        <v>SETOP ED-49718</v>
      </c>
      <c r="B12770" s="337" t="s">
        <v>178</v>
      </c>
      <c r="C12770" s="337" t="s">
        <v>734</v>
      </c>
      <c r="D12770" s="338" t="s">
        <v>735</v>
      </c>
      <c r="E12770" s="337" t="s">
        <v>40103</v>
      </c>
      <c r="F12770" s="339">
        <v>81.2</v>
      </c>
      <c r="G12770" s="339">
        <v>81.2</v>
      </c>
    </row>
    <row r="12771" spans="1:7">
      <c r="A12771" s="336" t="str">
        <f t="shared" si="200"/>
        <v>SETOP ED-49750</v>
      </c>
      <c r="B12771" s="337" t="s">
        <v>178</v>
      </c>
      <c r="C12771" s="337" t="s">
        <v>736</v>
      </c>
      <c r="D12771" s="338" t="s">
        <v>737</v>
      </c>
      <c r="E12771" s="337" t="s">
        <v>40102</v>
      </c>
      <c r="F12771" s="339">
        <v>1020</v>
      </c>
      <c r="G12771" s="339">
        <v>1020</v>
      </c>
    </row>
    <row r="12772" spans="1:7">
      <c r="A12772" s="336" t="str">
        <f t="shared" si="200"/>
        <v>SETOP ED-49751</v>
      </c>
      <c r="B12772" s="337" t="s">
        <v>178</v>
      </c>
      <c r="C12772" s="337" t="s">
        <v>738</v>
      </c>
      <c r="D12772" s="338" t="s">
        <v>739</v>
      </c>
      <c r="E12772" s="337" t="s">
        <v>40102</v>
      </c>
      <c r="F12772" s="339">
        <v>1530</v>
      </c>
      <c r="G12772" s="339">
        <v>1530</v>
      </c>
    </row>
    <row r="12773" spans="1:7">
      <c r="A12773" s="336" t="str">
        <f t="shared" si="200"/>
        <v>SETOP ED-49719</v>
      </c>
      <c r="B12773" s="337" t="s">
        <v>178</v>
      </c>
      <c r="C12773" s="337" t="s">
        <v>740</v>
      </c>
      <c r="D12773" s="338" t="s">
        <v>741</v>
      </c>
      <c r="E12773" s="337" t="s">
        <v>40102</v>
      </c>
      <c r="F12773" s="339">
        <v>6695</v>
      </c>
      <c r="G12773" s="339">
        <v>6695</v>
      </c>
    </row>
    <row r="12774" spans="1:7">
      <c r="A12774" s="336" t="str">
        <f t="shared" si="200"/>
        <v>SETOP ED-49720</v>
      </c>
      <c r="B12774" s="337" t="s">
        <v>178</v>
      </c>
      <c r="C12774" s="337" t="s">
        <v>742</v>
      </c>
      <c r="D12774" s="338" t="s">
        <v>743</v>
      </c>
      <c r="E12774" s="337" t="s">
        <v>40102</v>
      </c>
      <c r="F12774" s="339">
        <v>9225</v>
      </c>
      <c r="G12774" s="339">
        <v>9225</v>
      </c>
    </row>
    <row r="12775" spans="1:7">
      <c r="A12775" s="336" t="str">
        <f t="shared" si="200"/>
        <v>SETOP ED-49739</v>
      </c>
      <c r="B12775" s="337" t="s">
        <v>178</v>
      </c>
      <c r="C12775" s="337" t="s">
        <v>744</v>
      </c>
      <c r="D12775" s="338" t="s">
        <v>745</v>
      </c>
      <c r="E12775" s="337" t="s">
        <v>40102</v>
      </c>
      <c r="F12775" s="339">
        <v>5100</v>
      </c>
      <c r="G12775" s="339">
        <v>5100</v>
      </c>
    </row>
    <row r="12776" spans="1:7">
      <c r="A12776" s="336" t="str">
        <f t="shared" si="200"/>
        <v>SETOP ED-49740</v>
      </c>
      <c r="B12776" s="337" t="s">
        <v>178</v>
      </c>
      <c r="C12776" s="337" t="s">
        <v>746</v>
      </c>
      <c r="D12776" s="338" t="s">
        <v>747</v>
      </c>
      <c r="E12776" s="337" t="s">
        <v>40102</v>
      </c>
      <c r="F12776" s="339">
        <v>6597.5</v>
      </c>
      <c r="G12776" s="339">
        <v>6597.5</v>
      </c>
    </row>
    <row r="12777" spans="1:7">
      <c r="A12777" s="336" t="str">
        <f t="shared" si="200"/>
        <v>SETOP ED-49706</v>
      </c>
      <c r="B12777" s="337" t="s">
        <v>178</v>
      </c>
      <c r="C12777" s="337" t="s">
        <v>748</v>
      </c>
      <c r="D12777" s="338" t="s">
        <v>749</v>
      </c>
      <c r="E12777" s="337" t="s">
        <v>40102</v>
      </c>
      <c r="F12777" s="339">
        <v>10250</v>
      </c>
      <c r="G12777" s="339">
        <v>10250</v>
      </c>
    </row>
    <row r="12778" spans="1:7">
      <c r="A12778" s="336" t="str">
        <f t="shared" si="200"/>
        <v>SETOP ED-49707</v>
      </c>
      <c r="B12778" s="337" t="s">
        <v>178</v>
      </c>
      <c r="C12778" s="337" t="s">
        <v>750</v>
      </c>
      <c r="D12778" s="338" t="s">
        <v>751</v>
      </c>
      <c r="E12778" s="337" t="s">
        <v>40102</v>
      </c>
      <c r="F12778" s="339">
        <v>13702.5</v>
      </c>
      <c r="G12778" s="339">
        <v>13702.5</v>
      </c>
    </row>
    <row r="12779" spans="1:7">
      <c r="A12779" s="336" t="str">
        <f t="shared" si="200"/>
        <v>SETOP ED-49713</v>
      </c>
      <c r="B12779" s="337" t="s">
        <v>178</v>
      </c>
      <c r="C12779" s="337" t="s">
        <v>752</v>
      </c>
      <c r="D12779" s="338" t="s">
        <v>753</v>
      </c>
      <c r="E12779" s="337" t="s">
        <v>40102</v>
      </c>
      <c r="F12779" s="339">
        <v>9180</v>
      </c>
      <c r="G12779" s="339">
        <v>9180</v>
      </c>
    </row>
    <row r="12780" spans="1:7">
      <c r="A12780" s="336" t="str">
        <f t="shared" si="200"/>
        <v>SETOP ED-49714</v>
      </c>
      <c r="B12780" s="337" t="s">
        <v>178</v>
      </c>
      <c r="C12780" s="337" t="s">
        <v>754</v>
      </c>
      <c r="D12780" s="338" t="s">
        <v>755</v>
      </c>
      <c r="E12780" s="337" t="s">
        <v>40102</v>
      </c>
      <c r="F12780" s="339">
        <v>12360</v>
      </c>
      <c r="G12780" s="339">
        <v>12360</v>
      </c>
    </row>
    <row r="12781" spans="1:7">
      <c r="A12781" s="336" t="str">
        <f t="shared" si="200"/>
        <v>SETOP ED-49759</v>
      </c>
      <c r="B12781" s="337" t="s">
        <v>178</v>
      </c>
      <c r="C12781" s="337" t="s">
        <v>756</v>
      </c>
      <c r="D12781" s="338" t="s">
        <v>757</v>
      </c>
      <c r="E12781" s="337" t="s">
        <v>40102</v>
      </c>
      <c r="F12781" s="339">
        <v>6597.5</v>
      </c>
      <c r="G12781" s="339">
        <v>6597.5</v>
      </c>
    </row>
    <row r="12782" spans="1:7">
      <c r="A12782" s="336" t="str">
        <f t="shared" si="200"/>
        <v>SETOP ED-49760</v>
      </c>
      <c r="B12782" s="337" t="s">
        <v>178</v>
      </c>
      <c r="C12782" s="337" t="s">
        <v>758</v>
      </c>
      <c r="D12782" s="338" t="s">
        <v>759</v>
      </c>
      <c r="E12782" s="337" t="s">
        <v>40102</v>
      </c>
      <c r="F12782" s="339">
        <v>9225</v>
      </c>
      <c r="G12782" s="339">
        <v>9225</v>
      </c>
    </row>
    <row r="12783" spans="1:7">
      <c r="A12783" s="336" t="str">
        <f t="shared" si="200"/>
        <v>SETOP ED-49752</v>
      </c>
      <c r="B12783" s="337" t="s">
        <v>178</v>
      </c>
      <c r="C12783" s="337" t="s">
        <v>760</v>
      </c>
      <c r="D12783" s="338" t="s">
        <v>761</v>
      </c>
      <c r="E12783" s="337" t="s">
        <v>40103</v>
      </c>
      <c r="F12783" s="339">
        <v>20.5</v>
      </c>
      <c r="G12783" s="339">
        <v>20.5</v>
      </c>
    </row>
    <row r="12784" spans="1:7">
      <c r="A12784" s="336" t="str">
        <f t="shared" si="200"/>
        <v>SETOP ED-49753</v>
      </c>
      <c r="B12784" s="337" t="s">
        <v>178</v>
      </c>
      <c r="C12784" s="337" t="s">
        <v>762</v>
      </c>
      <c r="D12784" s="338" t="s">
        <v>763</v>
      </c>
      <c r="E12784" s="337" t="s">
        <v>40103</v>
      </c>
      <c r="F12784" s="339">
        <v>28.05</v>
      </c>
      <c r="G12784" s="339">
        <v>28.05</v>
      </c>
    </row>
    <row r="12785" spans="1:7">
      <c r="A12785" s="336" t="str">
        <f t="shared" si="200"/>
        <v>SETOP ED-49754</v>
      </c>
      <c r="B12785" s="337" t="s">
        <v>178</v>
      </c>
      <c r="C12785" s="337" t="s">
        <v>764</v>
      </c>
      <c r="D12785" s="338" t="s">
        <v>765</v>
      </c>
      <c r="E12785" s="337" t="s">
        <v>40103</v>
      </c>
      <c r="F12785" s="339">
        <v>32.130000000000003</v>
      </c>
      <c r="G12785" s="339">
        <v>32.130000000000003</v>
      </c>
    </row>
    <row r="12786" spans="1:7">
      <c r="A12786" s="336" t="str">
        <f t="shared" si="200"/>
        <v>SETOP ED-49755</v>
      </c>
      <c r="B12786" s="337" t="s">
        <v>178</v>
      </c>
      <c r="C12786" s="337" t="s">
        <v>766</v>
      </c>
      <c r="D12786" s="338" t="s">
        <v>767</v>
      </c>
      <c r="E12786" s="337" t="s">
        <v>40103</v>
      </c>
      <c r="F12786" s="339">
        <v>38.06</v>
      </c>
      <c r="G12786" s="339">
        <v>38.06</v>
      </c>
    </row>
    <row r="12787" spans="1:7">
      <c r="A12787" s="336" t="str">
        <f t="shared" si="200"/>
        <v>SETOP ED-49756</v>
      </c>
      <c r="B12787" s="337" t="s">
        <v>178</v>
      </c>
      <c r="C12787" s="337" t="s">
        <v>768</v>
      </c>
      <c r="D12787" s="338" t="s">
        <v>769</v>
      </c>
      <c r="E12787" s="337" t="s">
        <v>40103</v>
      </c>
      <c r="F12787" s="339">
        <v>41</v>
      </c>
      <c r="G12787" s="339">
        <v>41</v>
      </c>
    </row>
    <row r="12788" spans="1:7">
      <c r="A12788" s="336" t="str">
        <f t="shared" si="200"/>
        <v>SETOP ED-49757</v>
      </c>
      <c r="B12788" s="337" t="s">
        <v>178</v>
      </c>
      <c r="C12788" s="337" t="s">
        <v>770</v>
      </c>
      <c r="D12788" s="338" t="s">
        <v>771</v>
      </c>
      <c r="E12788" s="337" t="s">
        <v>40103</v>
      </c>
      <c r="F12788" s="339">
        <v>48.92</v>
      </c>
      <c r="G12788" s="339">
        <v>48.92</v>
      </c>
    </row>
    <row r="12789" spans="1:7">
      <c r="A12789" s="336" t="str">
        <f t="shared" si="200"/>
        <v>SETOP 05.03</v>
      </c>
      <c r="B12789" s="337" t="s">
        <v>178</v>
      </c>
      <c r="C12789" s="337" t="s">
        <v>40180</v>
      </c>
      <c r="D12789" s="338" t="s">
        <v>40181</v>
      </c>
    </row>
    <row r="12790" spans="1:7">
      <c r="A12790" s="336" t="str">
        <f t="shared" si="200"/>
        <v>SETOP ED-8571</v>
      </c>
      <c r="B12790" s="337" t="s">
        <v>178</v>
      </c>
      <c r="C12790" s="337" t="s">
        <v>772</v>
      </c>
      <c r="D12790" s="338" t="s">
        <v>773</v>
      </c>
      <c r="E12790" s="337" t="s">
        <v>40095</v>
      </c>
      <c r="F12790" s="339">
        <v>61.97</v>
      </c>
      <c r="G12790" s="339">
        <v>65.42</v>
      </c>
    </row>
    <row r="12791" spans="1:7">
      <c r="A12791" s="336" t="str">
        <f t="shared" ref="A12791:A12854" si="201">CONCATENAR</f>
        <v>SETOP ED-49811</v>
      </c>
      <c r="B12791" s="337" t="s">
        <v>178</v>
      </c>
      <c r="C12791" s="337" t="s">
        <v>774</v>
      </c>
      <c r="D12791" s="338" t="s">
        <v>775</v>
      </c>
      <c r="E12791" s="337" t="s">
        <v>40095</v>
      </c>
      <c r="F12791" s="339">
        <v>53.37</v>
      </c>
      <c r="G12791" s="339">
        <v>56.82</v>
      </c>
    </row>
    <row r="12792" spans="1:7">
      <c r="A12792" s="336" t="str">
        <f t="shared" si="201"/>
        <v>SETOP ED-49810</v>
      </c>
      <c r="B12792" s="337" t="s">
        <v>178</v>
      </c>
      <c r="C12792" s="337" t="s">
        <v>776</v>
      </c>
      <c r="D12792" s="338" t="s">
        <v>777</v>
      </c>
      <c r="E12792" s="337" t="s">
        <v>40095</v>
      </c>
      <c r="F12792" s="339">
        <v>47.59</v>
      </c>
      <c r="G12792" s="339">
        <v>51.32</v>
      </c>
    </row>
    <row r="12793" spans="1:7">
      <c r="A12793" s="336" t="str">
        <f t="shared" si="201"/>
        <v>SETOP 05.04</v>
      </c>
      <c r="B12793" s="337" t="s">
        <v>178</v>
      </c>
      <c r="C12793" s="337" t="s">
        <v>40182</v>
      </c>
      <c r="D12793" s="338" t="s">
        <v>40183</v>
      </c>
    </row>
    <row r="12794" spans="1:7" ht="22.5">
      <c r="A12794" s="336" t="str">
        <f t="shared" si="201"/>
        <v>SETOP ED-49804</v>
      </c>
      <c r="B12794" s="337" t="s">
        <v>178</v>
      </c>
      <c r="C12794" s="337" t="s">
        <v>778</v>
      </c>
      <c r="D12794" s="338" t="s">
        <v>779</v>
      </c>
      <c r="E12794" s="337" t="s">
        <v>40121</v>
      </c>
      <c r="F12794" s="339">
        <v>419.25</v>
      </c>
      <c r="G12794" s="339">
        <v>421.74</v>
      </c>
    </row>
    <row r="12795" spans="1:7" ht="33.75">
      <c r="A12795" s="336" t="str">
        <f t="shared" si="201"/>
        <v>SETOP ED-49809</v>
      </c>
      <c r="B12795" s="337" t="s">
        <v>178</v>
      </c>
      <c r="C12795" s="337" t="s">
        <v>780</v>
      </c>
      <c r="D12795" s="338" t="s">
        <v>781</v>
      </c>
      <c r="E12795" s="337" t="s">
        <v>40121</v>
      </c>
      <c r="F12795" s="339">
        <v>479.2</v>
      </c>
      <c r="G12795" s="339">
        <v>479.2</v>
      </c>
    </row>
    <row r="12796" spans="1:7" ht="22.5">
      <c r="A12796" s="336" t="str">
        <f t="shared" si="201"/>
        <v>SETOP ED-49805</v>
      </c>
      <c r="B12796" s="337" t="s">
        <v>178</v>
      </c>
      <c r="C12796" s="337" t="s">
        <v>782</v>
      </c>
      <c r="D12796" s="338" t="s">
        <v>783</v>
      </c>
      <c r="E12796" s="337" t="s">
        <v>40121</v>
      </c>
      <c r="F12796" s="339">
        <v>429.33</v>
      </c>
      <c r="G12796" s="339">
        <v>431.82</v>
      </c>
    </row>
    <row r="12797" spans="1:7" ht="22.5">
      <c r="A12797" s="336" t="str">
        <f t="shared" si="201"/>
        <v>SETOP ED-49806</v>
      </c>
      <c r="B12797" s="337" t="s">
        <v>178</v>
      </c>
      <c r="C12797" s="337" t="s">
        <v>784</v>
      </c>
      <c r="D12797" s="338" t="s">
        <v>785</v>
      </c>
      <c r="E12797" s="337" t="s">
        <v>40121</v>
      </c>
      <c r="F12797" s="339">
        <v>441.57</v>
      </c>
      <c r="G12797" s="339">
        <v>444.06</v>
      </c>
    </row>
    <row r="12798" spans="1:7" ht="22.5">
      <c r="A12798" s="336" t="str">
        <f t="shared" si="201"/>
        <v>SETOP ED-49807</v>
      </c>
      <c r="B12798" s="337" t="s">
        <v>178</v>
      </c>
      <c r="C12798" s="337" t="s">
        <v>786</v>
      </c>
      <c r="D12798" s="338" t="s">
        <v>787</v>
      </c>
      <c r="E12798" s="337" t="s">
        <v>40121</v>
      </c>
      <c r="F12798" s="339">
        <v>453.82</v>
      </c>
      <c r="G12798" s="339">
        <v>456.31</v>
      </c>
    </row>
    <row r="12799" spans="1:7" ht="22.5">
      <c r="A12799" s="336" t="str">
        <f t="shared" si="201"/>
        <v>SETOP ED-49808</v>
      </c>
      <c r="B12799" s="337" t="s">
        <v>178</v>
      </c>
      <c r="C12799" s="337" t="s">
        <v>788</v>
      </c>
      <c r="D12799" s="338" t="s">
        <v>789</v>
      </c>
      <c r="E12799" s="337" t="s">
        <v>40121</v>
      </c>
      <c r="F12799" s="339">
        <v>470.74</v>
      </c>
      <c r="G12799" s="339">
        <v>473.23</v>
      </c>
    </row>
    <row r="12800" spans="1:7" ht="22.5">
      <c r="A12800" s="336" t="str">
        <f t="shared" si="201"/>
        <v>SETOP ED-49797</v>
      </c>
      <c r="B12800" s="337" t="s">
        <v>178</v>
      </c>
      <c r="C12800" s="337" t="s">
        <v>790</v>
      </c>
      <c r="D12800" s="338" t="s">
        <v>791</v>
      </c>
      <c r="E12800" s="337" t="s">
        <v>40121</v>
      </c>
      <c r="F12800" s="339">
        <v>430.79</v>
      </c>
      <c r="G12800" s="339">
        <v>439.34</v>
      </c>
    </row>
    <row r="12801" spans="1:7" ht="22.5">
      <c r="A12801" s="336" t="str">
        <f t="shared" si="201"/>
        <v>SETOP ED-49798</v>
      </c>
      <c r="B12801" s="337" t="s">
        <v>178</v>
      </c>
      <c r="C12801" s="337" t="s">
        <v>792</v>
      </c>
      <c r="D12801" s="338" t="s">
        <v>793</v>
      </c>
      <c r="E12801" s="337" t="s">
        <v>40121</v>
      </c>
      <c r="F12801" s="339">
        <v>444.27</v>
      </c>
      <c r="G12801" s="339">
        <v>452.82</v>
      </c>
    </row>
    <row r="12802" spans="1:7" ht="22.5">
      <c r="A12802" s="336" t="str">
        <f t="shared" si="201"/>
        <v>SETOP ED-49799</v>
      </c>
      <c r="B12802" s="337" t="s">
        <v>178</v>
      </c>
      <c r="C12802" s="337" t="s">
        <v>794</v>
      </c>
      <c r="D12802" s="338" t="s">
        <v>795</v>
      </c>
      <c r="E12802" s="337" t="s">
        <v>40121</v>
      </c>
      <c r="F12802" s="339">
        <v>458.26</v>
      </c>
      <c r="G12802" s="339">
        <v>466.81</v>
      </c>
    </row>
    <row r="12803" spans="1:7" ht="22.5">
      <c r="A12803" s="336" t="str">
        <f t="shared" si="201"/>
        <v>SETOP ED-49800</v>
      </c>
      <c r="B12803" s="337" t="s">
        <v>178</v>
      </c>
      <c r="C12803" s="337" t="s">
        <v>796</v>
      </c>
      <c r="D12803" s="338" t="s">
        <v>797</v>
      </c>
      <c r="E12803" s="337" t="s">
        <v>40121</v>
      </c>
      <c r="F12803" s="339">
        <v>472.77</v>
      </c>
      <c r="G12803" s="339">
        <v>481.32</v>
      </c>
    </row>
    <row r="12804" spans="1:7" ht="22.5">
      <c r="A12804" s="336" t="str">
        <f t="shared" si="201"/>
        <v>SETOP ED-49801</v>
      </c>
      <c r="B12804" s="337" t="s">
        <v>178</v>
      </c>
      <c r="C12804" s="337" t="s">
        <v>798</v>
      </c>
      <c r="D12804" s="338" t="s">
        <v>799</v>
      </c>
      <c r="E12804" s="337" t="s">
        <v>40121</v>
      </c>
      <c r="F12804" s="339">
        <v>487.83</v>
      </c>
      <c r="G12804" s="339">
        <v>496.38</v>
      </c>
    </row>
    <row r="12805" spans="1:7" ht="22.5">
      <c r="A12805" s="336" t="str">
        <f t="shared" si="201"/>
        <v>SETOP ED-49793</v>
      </c>
      <c r="B12805" s="337" t="s">
        <v>178</v>
      </c>
      <c r="C12805" s="337" t="s">
        <v>800</v>
      </c>
      <c r="D12805" s="338" t="s">
        <v>801</v>
      </c>
      <c r="E12805" s="337" t="s">
        <v>40121</v>
      </c>
      <c r="F12805" s="339">
        <v>412.29</v>
      </c>
      <c r="G12805" s="339">
        <v>420.84</v>
      </c>
    </row>
    <row r="12806" spans="1:7" ht="22.5">
      <c r="A12806" s="336" t="str">
        <f t="shared" si="201"/>
        <v>SETOP ED-49795</v>
      </c>
      <c r="B12806" s="337" t="s">
        <v>178</v>
      </c>
      <c r="C12806" s="337" t="s">
        <v>802</v>
      </c>
      <c r="D12806" s="338" t="s">
        <v>803</v>
      </c>
      <c r="E12806" s="337" t="s">
        <v>40121</v>
      </c>
      <c r="F12806" s="339">
        <v>417.8</v>
      </c>
      <c r="G12806" s="339">
        <v>426.35</v>
      </c>
    </row>
    <row r="12807" spans="1:7">
      <c r="A12807" s="336" t="str">
        <f t="shared" si="201"/>
        <v>SETOP 05.05</v>
      </c>
      <c r="B12807" s="337" t="s">
        <v>178</v>
      </c>
      <c r="C12807" s="337" t="s">
        <v>40184</v>
      </c>
      <c r="D12807" s="338" t="s">
        <v>40185</v>
      </c>
    </row>
    <row r="12808" spans="1:7" ht="22.5">
      <c r="A12808" s="336" t="str">
        <f t="shared" si="201"/>
        <v>SETOP ED-49786</v>
      </c>
      <c r="B12808" s="337" t="s">
        <v>178</v>
      </c>
      <c r="C12808" s="337" t="s">
        <v>804</v>
      </c>
      <c r="D12808" s="338" t="s">
        <v>805</v>
      </c>
      <c r="E12808" s="337" t="s">
        <v>40121</v>
      </c>
      <c r="F12808" s="339">
        <v>509.54</v>
      </c>
      <c r="G12808" s="339">
        <v>527.37</v>
      </c>
    </row>
    <row r="12809" spans="1:7" ht="22.5">
      <c r="A12809" s="336" t="str">
        <f t="shared" si="201"/>
        <v>SETOP ED-49787</v>
      </c>
      <c r="B12809" s="337" t="s">
        <v>178</v>
      </c>
      <c r="C12809" s="337" t="s">
        <v>806</v>
      </c>
      <c r="D12809" s="338" t="s">
        <v>807</v>
      </c>
      <c r="E12809" s="337" t="s">
        <v>40121</v>
      </c>
      <c r="F12809" s="339">
        <v>525.04</v>
      </c>
      <c r="G12809" s="339">
        <v>542.87</v>
      </c>
    </row>
    <row r="12810" spans="1:7" ht="22.5">
      <c r="A12810" s="336" t="str">
        <f t="shared" si="201"/>
        <v>SETOP ED-49788</v>
      </c>
      <c r="B12810" s="337" t="s">
        <v>178</v>
      </c>
      <c r="C12810" s="337" t="s">
        <v>808</v>
      </c>
      <c r="D12810" s="338" t="s">
        <v>809</v>
      </c>
      <c r="E12810" s="337" t="s">
        <v>40121</v>
      </c>
      <c r="F12810" s="339">
        <v>558.29999999999995</v>
      </c>
      <c r="G12810" s="339">
        <v>576.13</v>
      </c>
    </row>
    <row r="12811" spans="1:7" ht="22.5">
      <c r="A12811" s="336" t="str">
        <f t="shared" si="201"/>
        <v>SETOP ED-49789</v>
      </c>
      <c r="B12811" s="337" t="s">
        <v>178</v>
      </c>
      <c r="C12811" s="337" t="s">
        <v>810</v>
      </c>
      <c r="D12811" s="338" t="s">
        <v>811</v>
      </c>
      <c r="E12811" s="337" t="s">
        <v>40121</v>
      </c>
      <c r="F12811" s="339">
        <v>576.19000000000005</v>
      </c>
      <c r="G12811" s="339">
        <v>594.02</v>
      </c>
    </row>
    <row r="12812" spans="1:7" ht="22.5">
      <c r="A12812" s="336" t="str">
        <f t="shared" si="201"/>
        <v>SETOP ED-49790</v>
      </c>
      <c r="B12812" s="337" t="s">
        <v>178</v>
      </c>
      <c r="C12812" s="337" t="s">
        <v>812</v>
      </c>
      <c r="D12812" s="338" t="s">
        <v>813</v>
      </c>
      <c r="E12812" s="337" t="s">
        <v>40121</v>
      </c>
      <c r="F12812" s="339">
        <v>607.04</v>
      </c>
      <c r="G12812" s="339">
        <v>624.87</v>
      </c>
    </row>
    <row r="12813" spans="1:7" ht="22.5">
      <c r="A12813" s="336" t="str">
        <f t="shared" si="201"/>
        <v>SETOP ED-49782</v>
      </c>
      <c r="B12813" s="337" t="s">
        <v>178</v>
      </c>
      <c r="C12813" s="337" t="s">
        <v>814</v>
      </c>
      <c r="D12813" s="338" t="s">
        <v>815</v>
      </c>
      <c r="E12813" s="337" t="s">
        <v>40121</v>
      </c>
      <c r="F12813" s="339">
        <v>465.98</v>
      </c>
      <c r="G12813" s="339">
        <v>483.82</v>
      </c>
    </row>
    <row r="12814" spans="1:7" ht="22.5">
      <c r="A12814" s="336" t="str">
        <f t="shared" si="201"/>
        <v>SETOP ED-49783</v>
      </c>
      <c r="B12814" s="337" t="s">
        <v>178</v>
      </c>
      <c r="C12814" s="337" t="s">
        <v>816</v>
      </c>
      <c r="D12814" s="338" t="s">
        <v>817</v>
      </c>
      <c r="E12814" s="337" t="s">
        <v>40121</v>
      </c>
      <c r="F12814" s="339">
        <v>482.14</v>
      </c>
      <c r="G12814" s="339">
        <v>499.97</v>
      </c>
    </row>
    <row r="12815" spans="1:7" ht="22.5">
      <c r="A12815" s="336" t="str">
        <f t="shared" si="201"/>
        <v>SETOP ED-49784</v>
      </c>
      <c r="B12815" s="337" t="s">
        <v>178</v>
      </c>
      <c r="C12815" s="337" t="s">
        <v>818</v>
      </c>
      <c r="D12815" s="338" t="s">
        <v>819</v>
      </c>
      <c r="E12815" s="337" t="s">
        <v>40121</v>
      </c>
      <c r="F12815" s="339">
        <v>481.55</v>
      </c>
      <c r="G12815" s="339">
        <v>499.39</v>
      </c>
    </row>
    <row r="12816" spans="1:7" ht="22.5">
      <c r="A12816" s="336" t="str">
        <f t="shared" si="201"/>
        <v>SETOP ED-49785</v>
      </c>
      <c r="B12816" s="337" t="s">
        <v>178</v>
      </c>
      <c r="C12816" s="337" t="s">
        <v>820</v>
      </c>
      <c r="D12816" s="338" t="s">
        <v>821</v>
      </c>
      <c r="E12816" s="337" t="s">
        <v>40121</v>
      </c>
      <c r="F12816" s="339">
        <v>500.9</v>
      </c>
      <c r="G12816" s="339">
        <v>518.73</v>
      </c>
    </row>
    <row r="12817" spans="1:7" ht="22.5">
      <c r="A12817" s="336" t="str">
        <f t="shared" si="201"/>
        <v>SETOP ED-49781</v>
      </c>
      <c r="B12817" s="337" t="s">
        <v>178</v>
      </c>
      <c r="C12817" s="337" t="s">
        <v>822</v>
      </c>
      <c r="D12817" s="338" t="s">
        <v>823</v>
      </c>
      <c r="E12817" s="337" t="s">
        <v>40121</v>
      </c>
      <c r="F12817" s="339">
        <v>461.59</v>
      </c>
      <c r="G12817" s="339">
        <v>479.43</v>
      </c>
    </row>
    <row r="12818" spans="1:7">
      <c r="A12818" s="336" t="str">
        <f t="shared" si="201"/>
        <v>SETOP 06.</v>
      </c>
      <c r="B12818" s="337" t="s">
        <v>178</v>
      </c>
      <c r="C12818" s="337" t="s">
        <v>40186</v>
      </c>
      <c r="D12818" s="338" t="s">
        <v>40187</v>
      </c>
    </row>
    <row r="12819" spans="1:7">
      <c r="A12819" s="336" t="str">
        <f t="shared" si="201"/>
        <v>SETOP 06.01</v>
      </c>
      <c r="B12819" s="337" t="s">
        <v>178</v>
      </c>
      <c r="C12819" s="337" t="s">
        <v>40188</v>
      </c>
      <c r="D12819" s="338" t="s">
        <v>40189</v>
      </c>
    </row>
    <row r="12820" spans="1:7" ht="22.5">
      <c r="A12820" s="336" t="str">
        <f t="shared" si="201"/>
        <v>SETOP ED-49780</v>
      </c>
      <c r="B12820" s="337" t="s">
        <v>178</v>
      </c>
      <c r="C12820" s="337" t="s">
        <v>824</v>
      </c>
      <c r="D12820" s="338" t="s">
        <v>825</v>
      </c>
      <c r="E12820" s="337" t="s">
        <v>40121</v>
      </c>
      <c r="F12820" s="339">
        <v>379.87</v>
      </c>
      <c r="G12820" s="339">
        <v>393.65</v>
      </c>
    </row>
    <row r="12821" spans="1:7" ht="22.5">
      <c r="A12821" s="336" t="str">
        <f t="shared" si="201"/>
        <v>SETOP ED-49779</v>
      </c>
      <c r="B12821" s="337" t="s">
        <v>178</v>
      </c>
      <c r="C12821" s="337" t="s">
        <v>826</v>
      </c>
      <c r="D12821" s="338" t="s">
        <v>827</v>
      </c>
      <c r="E12821" s="337" t="s">
        <v>40121</v>
      </c>
      <c r="F12821" s="339">
        <v>329.65</v>
      </c>
      <c r="G12821" s="339">
        <v>343.43</v>
      </c>
    </row>
    <row r="12822" spans="1:7" ht="22.5">
      <c r="A12822" s="336" t="str">
        <f t="shared" si="201"/>
        <v>SETOP ED-49778</v>
      </c>
      <c r="B12822" s="337" t="s">
        <v>178</v>
      </c>
      <c r="C12822" s="337" t="s">
        <v>828</v>
      </c>
      <c r="D12822" s="338" t="s">
        <v>829</v>
      </c>
      <c r="E12822" s="337" t="s">
        <v>40121</v>
      </c>
      <c r="F12822" s="339">
        <v>315.87</v>
      </c>
      <c r="G12822" s="339">
        <v>329.65</v>
      </c>
    </row>
    <row r="12823" spans="1:7">
      <c r="A12823" s="336" t="str">
        <f t="shared" si="201"/>
        <v>SETOP 06.02</v>
      </c>
      <c r="B12823" s="337" t="s">
        <v>178</v>
      </c>
      <c r="C12823" s="337" t="s">
        <v>40190</v>
      </c>
      <c r="D12823" s="338" t="s">
        <v>40191</v>
      </c>
    </row>
    <row r="12824" spans="1:7" ht="22.5">
      <c r="A12824" s="336" t="str">
        <f t="shared" si="201"/>
        <v>SETOP ED-48608</v>
      </c>
      <c r="B12824" s="337" t="s">
        <v>178</v>
      </c>
      <c r="C12824" s="337" t="s">
        <v>830</v>
      </c>
      <c r="D12824" s="338" t="s">
        <v>831</v>
      </c>
      <c r="E12824" s="337" t="s">
        <v>40103</v>
      </c>
      <c r="F12824" s="339">
        <v>98.77</v>
      </c>
      <c r="G12824" s="339">
        <v>102.84</v>
      </c>
    </row>
    <row r="12825" spans="1:7" ht="22.5">
      <c r="A12825" s="336" t="str">
        <f t="shared" si="201"/>
        <v>SETOP ED-48609</v>
      </c>
      <c r="B12825" s="337" t="s">
        <v>178</v>
      </c>
      <c r="C12825" s="337" t="s">
        <v>832</v>
      </c>
      <c r="D12825" s="338" t="s">
        <v>833</v>
      </c>
      <c r="E12825" s="337" t="s">
        <v>40103</v>
      </c>
      <c r="F12825" s="339">
        <v>122.05</v>
      </c>
      <c r="G12825" s="339">
        <v>125.56</v>
      </c>
    </row>
    <row r="12826" spans="1:7">
      <c r="A12826" s="336" t="str">
        <f t="shared" si="201"/>
        <v>SETOP 06.03</v>
      </c>
      <c r="B12826" s="337" t="s">
        <v>178</v>
      </c>
      <c r="C12826" s="337" t="s">
        <v>40192</v>
      </c>
      <c r="D12826" s="338" t="s">
        <v>40193</v>
      </c>
    </row>
    <row r="12827" spans="1:7">
      <c r="A12827" s="336" t="str">
        <f t="shared" si="201"/>
        <v>SETOP ED-49814</v>
      </c>
      <c r="B12827" s="337" t="s">
        <v>178</v>
      </c>
      <c r="C12827" s="337" t="s">
        <v>834</v>
      </c>
      <c r="D12827" s="338" t="s">
        <v>835</v>
      </c>
      <c r="E12827" s="337" t="s">
        <v>40121</v>
      </c>
      <c r="F12827" s="339">
        <v>122.86</v>
      </c>
      <c r="G12827" s="339">
        <v>125.62</v>
      </c>
    </row>
    <row r="12828" spans="1:7">
      <c r="A12828" s="336" t="str">
        <f t="shared" si="201"/>
        <v>SETOP ED-49813</v>
      </c>
      <c r="B12828" s="337" t="s">
        <v>178</v>
      </c>
      <c r="C12828" s="337" t="s">
        <v>836</v>
      </c>
      <c r="D12828" s="338" t="s">
        <v>837</v>
      </c>
      <c r="E12828" s="337" t="s">
        <v>40121</v>
      </c>
      <c r="F12828" s="339">
        <v>118.55</v>
      </c>
      <c r="G12828" s="339">
        <v>121.29</v>
      </c>
    </row>
    <row r="12829" spans="1:7">
      <c r="A12829" s="336" t="str">
        <f t="shared" si="201"/>
        <v>SETOP ED-49812</v>
      </c>
      <c r="B12829" s="337" t="s">
        <v>178</v>
      </c>
      <c r="C12829" s="337" t="s">
        <v>838</v>
      </c>
      <c r="D12829" s="338" t="s">
        <v>839</v>
      </c>
      <c r="E12829" s="337" t="s">
        <v>40121</v>
      </c>
      <c r="F12829" s="339">
        <v>391.96</v>
      </c>
      <c r="G12829" s="339">
        <v>409.79</v>
      </c>
    </row>
    <row r="12830" spans="1:7">
      <c r="A12830" s="336" t="str">
        <f t="shared" si="201"/>
        <v>SETOP 06.04</v>
      </c>
      <c r="B12830" s="337" t="s">
        <v>178</v>
      </c>
      <c r="C12830" s="337" t="s">
        <v>40194</v>
      </c>
      <c r="D12830" s="338" t="s">
        <v>40195</v>
      </c>
    </row>
    <row r="12831" spans="1:7">
      <c r="A12831" s="336" t="str">
        <f t="shared" si="201"/>
        <v>SETOP ED-49541</v>
      </c>
      <c r="B12831" s="337" t="s">
        <v>178</v>
      </c>
      <c r="C12831" s="337" t="s">
        <v>840</v>
      </c>
      <c r="D12831" s="338" t="s">
        <v>841</v>
      </c>
      <c r="E12831" s="337" t="s">
        <v>40121</v>
      </c>
      <c r="F12831" s="339">
        <v>177.49</v>
      </c>
      <c r="G12831" s="339">
        <v>187.84</v>
      </c>
    </row>
    <row r="12832" spans="1:7">
      <c r="A12832" s="336" t="str">
        <f t="shared" si="201"/>
        <v>SETOP ED-49540</v>
      </c>
      <c r="B12832" s="337" t="s">
        <v>178</v>
      </c>
      <c r="C12832" s="337" t="s">
        <v>842</v>
      </c>
      <c r="D12832" s="338" t="s">
        <v>843</v>
      </c>
      <c r="E12832" s="337" t="s">
        <v>40121</v>
      </c>
      <c r="F12832" s="339">
        <v>125.97</v>
      </c>
      <c r="G12832" s="339">
        <v>130.09</v>
      </c>
    </row>
    <row r="12833" spans="1:7">
      <c r="A12833" s="336" t="str">
        <f t="shared" si="201"/>
        <v>SETOP ED-49543</v>
      </c>
      <c r="B12833" s="337" t="s">
        <v>178</v>
      </c>
      <c r="C12833" s="337" t="s">
        <v>844</v>
      </c>
      <c r="D12833" s="338" t="s">
        <v>845</v>
      </c>
      <c r="E12833" s="337" t="s">
        <v>249</v>
      </c>
      <c r="F12833" s="339">
        <v>64.569999999999993</v>
      </c>
      <c r="G12833" s="339">
        <v>64.569999999999993</v>
      </c>
    </row>
    <row r="12834" spans="1:7">
      <c r="A12834" s="336" t="str">
        <f t="shared" si="201"/>
        <v>SETOP ED-49542</v>
      </c>
      <c r="B12834" s="337" t="s">
        <v>178</v>
      </c>
      <c r="C12834" s="337" t="s">
        <v>846</v>
      </c>
      <c r="D12834" s="338" t="s">
        <v>847</v>
      </c>
      <c r="E12834" s="337" t="s">
        <v>249</v>
      </c>
      <c r="F12834" s="339">
        <v>56.37</v>
      </c>
      <c r="G12834" s="339">
        <v>56.37</v>
      </c>
    </row>
    <row r="12835" spans="1:7">
      <c r="A12835" s="336" t="str">
        <f t="shared" si="201"/>
        <v>SETOP 07.</v>
      </c>
      <c r="B12835" s="337" t="s">
        <v>178</v>
      </c>
      <c r="C12835" s="337" t="s">
        <v>40196</v>
      </c>
      <c r="D12835" s="338" t="s">
        <v>40197</v>
      </c>
    </row>
    <row r="12836" spans="1:7">
      <c r="A12836" s="336" t="str">
        <f t="shared" si="201"/>
        <v>SETOP 07.01</v>
      </c>
      <c r="B12836" s="337" t="s">
        <v>178</v>
      </c>
      <c r="C12836" s="337" t="s">
        <v>40198</v>
      </c>
      <c r="D12836" s="338" t="s">
        <v>40199</v>
      </c>
    </row>
    <row r="12837" spans="1:7" ht="22.5">
      <c r="A12837" s="336" t="str">
        <f t="shared" si="201"/>
        <v>SETOP ED-48299</v>
      </c>
      <c r="B12837" s="337" t="s">
        <v>178</v>
      </c>
      <c r="C12837" s="337" t="s">
        <v>848</v>
      </c>
      <c r="D12837" s="338" t="s">
        <v>849</v>
      </c>
      <c r="E12837" s="337" t="s">
        <v>40200</v>
      </c>
      <c r="F12837" s="339">
        <v>14.96</v>
      </c>
      <c r="G12837" s="339">
        <v>15.2</v>
      </c>
    </row>
    <row r="12838" spans="1:7" ht="22.5">
      <c r="A12838" s="336" t="str">
        <f t="shared" si="201"/>
        <v>SETOP ED-48300</v>
      </c>
      <c r="B12838" s="337" t="s">
        <v>178</v>
      </c>
      <c r="C12838" s="337" t="s">
        <v>850</v>
      </c>
      <c r="D12838" s="338" t="s">
        <v>851</v>
      </c>
      <c r="E12838" s="337" t="s">
        <v>40200</v>
      </c>
      <c r="F12838" s="339">
        <v>15.78</v>
      </c>
      <c r="G12838" s="339">
        <v>15.95</v>
      </c>
    </row>
    <row r="12839" spans="1:7">
      <c r="A12839" s="336" t="str">
        <f t="shared" si="201"/>
        <v>SETOP ED-48296</v>
      </c>
      <c r="B12839" s="337" t="s">
        <v>178</v>
      </c>
      <c r="C12839" s="337" t="s">
        <v>852</v>
      </c>
      <c r="D12839" s="338" t="s">
        <v>853</v>
      </c>
      <c r="E12839" s="337" t="s">
        <v>40200</v>
      </c>
      <c r="F12839" s="339">
        <v>11.62</v>
      </c>
      <c r="G12839" s="339">
        <v>11.93</v>
      </c>
    </row>
    <row r="12840" spans="1:7">
      <c r="A12840" s="336" t="str">
        <f t="shared" si="201"/>
        <v>SETOP ED-48295</v>
      </c>
      <c r="B12840" s="337" t="s">
        <v>178</v>
      </c>
      <c r="C12840" s="337" t="s">
        <v>854</v>
      </c>
      <c r="D12840" s="338" t="s">
        <v>855</v>
      </c>
      <c r="E12840" s="337" t="s">
        <v>40200</v>
      </c>
      <c r="F12840" s="339">
        <v>12.13</v>
      </c>
      <c r="G12840" s="339">
        <v>12.44</v>
      </c>
    </row>
    <row r="12841" spans="1:7">
      <c r="A12841" s="336" t="str">
        <f t="shared" si="201"/>
        <v>SETOP ED-48298</v>
      </c>
      <c r="B12841" s="337" t="s">
        <v>178</v>
      </c>
      <c r="C12841" s="337" t="s">
        <v>856</v>
      </c>
      <c r="D12841" s="338" t="s">
        <v>857</v>
      </c>
      <c r="E12841" s="337" t="s">
        <v>40200</v>
      </c>
      <c r="F12841" s="339">
        <v>12.21</v>
      </c>
      <c r="G12841" s="339">
        <v>12.52</v>
      </c>
    </row>
    <row r="12842" spans="1:7">
      <c r="A12842" s="336" t="str">
        <f t="shared" si="201"/>
        <v>SETOP ED-48297</v>
      </c>
      <c r="B12842" s="337" t="s">
        <v>178</v>
      </c>
      <c r="C12842" s="337" t="s">
        <v>188</v>
      </c>
      <c r="D12842" s="338" t="s">
        <v>858</v>
      </c>
      <c r="E12842" s="337" t="s">
        <v>40200</v>
      </c>
      <c r="F12842" s="339">
        <v>13.33</v>
      </c>
      <c r="G12842" s="339">
        <v>13.64</v>
      </c>
    </row>
    <row r="12843" spans="1:7">
      <c r="A12843" s="336" t="str">
        <f t="shared" si="201"/>
        <v>SETOP 07.02</v>
      </c>
      <c r="B12843" s="337" t="s">
        <v>178</v>
      </c>
      <c r="C12843" s="337" t="s">
        <v>40201</v>
      </c>
      <c r="D12843" s="338" t="s">
        <v>40181</v>
      </c>
    </row>
    <row r="12844" spans="1:7" ht="22.5">
      <c r="A12844" s="336" t="str">
        <f t="shared" si="201"/>
        <v>SETOP ED-8398</v>
      </c>
      <c r="B12844" s="337" t="s">
        <v>178</v>
      </c>
      <c r="C12844" s="337" t="s">
        <v>859</v>
      </c>
      <c r="D12844" s="338" t="s">
        <v>860</v>
      </c>
      <c r="E12844" s="337" t="s">
        <v>40095</v>
      </c>
      <c r="F12844" s="339">
        <v>67.680000000000007</v>
      </c>
      <c r="G12844" s="339">
        <v>70.430000000000007</v>
      </c>
    </row>
    <row r="12845" spans="1:7" ht="22.5">
      <c r="A12845" s="336" t="str">
        <f t="shared" si="201"/>
        <v>SETOP ED-49647</v>
      </c>
      <c r="B12845" s="337" t="s">
        <v>178</v>
      </c>
      <c r="C12845" s="337" t="s">
        <v>181</v>
      </c>
      <c r="D12845" s="338" t="s">
        <v>861</v>
      </c>
      <c r="E12845" s="337" t="s">
        <v>40095</v>
      </c>
      <c r="F12845" s="339">
        <v>47.17</v>
      </c>
      <c r="G12845" s="339">
        <v>49.47</v>
      </c>
    </row>
    <row r="12846" spans="1:7" ht="22.5">
      <c r="A12846" s="336" t="str">
        <f t="shared" si="201"/>
        <v>SETOP ED-49648</v>
      </c>
      <c r="B12846" s="337" t="s">
        <v>178</v>
      </c>
      <c r="C12846" s="337" t="s">
        <v>862</v>
      </c>
      <c r="D12846" s="338" t="s">
        <v>863</v>
      </c>
      <c r="E12846" s="337" t="s">
        <v>40095</v>
      </c>
      <c r="F12846" s="339">
        <v>51.08</v>
      </c>
      <c r="G12846" s="339">
        <v>53.87</v>
      </c>
    </row>
    <row r="12847" spans="1:7">
      <c r="A12847" s="336" t="str">
        <f t="shared" si="201"/>
        <v>SETOP ED-49644</v>
      </c>
      <c r="B12847" s="337" t="s">
        <v>178</v>
      </c>
      <c r="C12847" s="337" t="s">
        <v>864</v>
      </c>
      <c r="D12847" s="338" t="s">
        <v>865</v>
      </c>
      <c r="E12847" s="337" t="s">
        <v>40095</v>
      </c>
      <c r="F12847" s="339">
        <v>53.07</v>
      </c>
      <c r="G12847" s="339">
        <v>55.81</v>
      </c>
    </row>
    <row r="12848" spans="1:7">
      <c r="A12848" s="336" t="str">
        <f t="shared" si="201"/>
        <v>SETOP ED-49645</v>
      </c>
      <c r="B12848" s="337" t="s">
        <v>178</v>
      </c>
      <c r="C12848" s="337" t="s">
        <v>866</v>
      </c>
      <c r="D12848" s="338" t="s">
        <v>867</v>
      </c>
      <c r="E12848" s="337" t="s">
        <v>40095</v>
      </c>
      <c r="F12848" s="339">
        <v>57.01</v>
      </c>
      <c r="G12848" s="339">
        <v>59.75</v>
      </c>
    </row>
    <row r="12849" spans="1:7">
      <c r="A12849" s="336" t="str">
        <f t="shared" si="201"/>
        <v>SETOP ED-49646</v>
      </c>
      <c r="B12849" s="337" t="s">
        <v>178</v>
      </c>
      <c r="C12849" s="337" t="s">
        <v>868</v>
      </c>
      <c r="D12849" s="338" t="s">
        <v>869</v>
      </c>
      <c r="E12849" s="337" t="s">
        <v>40095</v>
      </c>
      <c r="F12849" s="339">
        <v>60.07</v>
      </c>
      <c r="G12849" s="339">
        <v>62.8</v>
      </c>
    </row>
    <row r="12850" spans="1:7" ht="22.5">
      <c r="A12850" s="336" t="str">
        <f t="shared" si="201"/>
        <v>SETOP ED-49649</v>
      </c>
      <c r="B12850" s="337" t="s">
        <v>178</v>
      </c>
      <c r="C12850" s="337" t="s">
        <v>870</v>
      </c>
      <c r="D12850" s="338" t="s">
        <v>871</v>
      </c>
      <c r="E12850" s="337" t="s">
        <v>40095</v>
      </c>
      <c r="F12850" s="339">
        <v>103.4</v>
      </c>
      <c r="G12850" s="339">
        <v>112.1</v>
      </c>
    </row>
    <row r="12851" spans="1:7" ht="22.5">
      <c r="A12851" s="336" t="str">
        <f t="shared" si="201"/>
        <v>SETOP ED-8457</v>
      </c>
      <c r="B12851" s="337" t="s">
        <v>178</v>
      </c>
      <c r="C12851" s="337" t="s">
        <v>872</v>
      </c>
      <c r="D12851" s="338" t="s">
        <v>873</v>
      </c>
      <c r="E12851" s="337" t="s">
        <v>40095</v>
      </c>
      <c r="F12851" s="339">
        <v>84.72</v>
      </c>
      <c r="G12851" s="339">
        <v>92.36</v>
      </c>
    </row>
    <row r="12852" spans="1:7" ht="22.5">
      <c r="A12852" s="336" t="str">
        <f t="shared" si="201"/>
        <v>SETOP ED-8458</v>
      </c>
      <c r="B12852" s="337" t="s">
        <v>178</v>
      </c>
      <c r="C12852" s="337" t="s">
        <v>874</v>
      </c>
      <c r="D12852" s="338" t="s">
        <v>875</v>
      </c>
      <c r="E12852" s="337" t="s">
        <v>40095</v>
      </c>
      <c r="F12852" s="339">
        <v>69.78</v>
      </c>
      <c r="G12852" s="339">
        <v>76.58</v>
      </c>
    </row>
    <row r="12853" spans="1:7">
      <c r="A12853" s="336" t="str">
        <f t="shared" si="201"/>
        <v>SETOP ED-49643</v>
      </c>
      <c r="B12853" s="337" t="s">
        <v>178</v>
      </c>
      <c r="C12853" s="337" t="s">
        <v>876</v>
      </c>
      <c r="D12853" s="338" t="s">
        <v>877</v>
      </c>
      <c r="E12853" s="337" t="s">
        <v>40095</v>
      </c>
      <c r="F12853" s="339">
        <v>49.08</v>
      </c>
      <c r="G12853" s="339">
        <v>52.57</v>
      </c>
    </row>
    <row r="12854" spans="1:7">
      <c r="A12854" s="336" t="str">
        <f t="shared" si="201"/>
        <v>SETOP ED-8471</v>
      </c>
      <c r="B12854" s="337" t="s">
        <v>178</v>
      </c>
      <c r="C12854" s="337" t="s">
        <v>878</v>
      </c>
      <c r="D12854" s="338" t="s">
        <v>879</v>
      </c>
      <c r="E12854" s="337" t="s">
        <v>40095</v>
      </c>
      <c r="F12854" s="339">
        <v>38.33</v>
      </c>
      <c r="G12854" s="339">
        <v>41.33</v>
      </c>
    </row>
    <row r="12855" spans="1:7" ht="33.75">
      <c r="A12855" s="336" t="str">
        <f t="shared" ref="A12855:A12918" si="202">CONCATENAR</f>
        <v>SETOP ED-15690</v>
      </c>
      <c r="B12855" s="337" t="s">
        <v>178</v>
      </c>
      <c r="C12855" s="337" t="s">
        <v>880</v>
      </c>
      <c r="D12855" s="338" t="s">
        <v>881</v>
      </c>
      <c r="E12855" s="337" t="s">
        <v>40095</v>
      </c>
      <c r="F12855" s="339">
        <v>93.05</v>
      </c>
      <c r="G12855" s="339">
        <v>96.92</v>
      </c>
    </row>
    <row r="12856" spans="1:7" ht="22.5">
      <c r="A12856" s="336" t="str">
        <f t="shared" si="202"/>
        <v>SETOP ED-19652</v>
      </c>
      <c r="B12856" s="337" t="s">
        <v>178</v>
      </c>
      <c r="C12856" s="337" t="s">
        <v>882</v>
      </c>
      <c r="D12856" s="338" t="s">
        <v>883</v>
      </c>
      <c r="E12856" s="337" t="s">
        <v>40156</v>
      </c>
      <c r="F12856" s="339">
        <v>45.2</v>
      </c>
      <c r="G12856" s="339">
        <v>47.51</v>
      </c>
    </row>
    <row r="12857" spans="1:7" ht="22.5">
      <c r="A12857" s="336" t="str">
        <f t="shared" si="202"/>
        <v>SETOP ED-19653</v>
      </c>
      <c r="B12857" s="337" t="s">
        <v>178</v>
      </c>
      <c r="C12857" s="337" t="s">
        <v>884</v>
      </c>
      <c r="D12857" s="338" t="s">
        <v>885</v>
      </c>
      <c r="E12857" s="337" t="s">
        <v>40156</v>
      </c>
      <c r="F12857" s="339">
        <v>45.6</v>
      </c>
      <c r="G12857" s="339">
        <v>47.91</v>
      </c>
    </row>
    <row r="12858" spans="1:7">
      <c r="A12858" s="336" t="str">
        <f t="shared" si="202"/>
        <v>SETOP 07.03</v>
      </c>
      <c r="B12858" s="337" t="s">
        <v>178</v>
      </c>
      <c r="C12858" s="337" t="s">
        <v>40202</v>
      </c>
      <c r="D12858" s="338" t="s">
        <v>40183</v>
      </c>
    </row>
    <row r="12859" spans="1:7" ht="22.5">
      <c r="A12859" s="336" t="str">
        <f t="shared" si="202"/>
        <v>SETOP ED-49637</v>
      </c>
      <c r="B12859" s="337" t="s">
        <v>178</v>
      </c>
      <c r="C12859" s="337" t="s">
        <v>886</v>
      </c>
      <c r="D12859" s="338" t="s">
        <v>887</v>
      </c>
      <c r="E12859" s="337" t="s">
        <v>40121</v>
      </c>
      <c r="F12859" s="339">
        <v>430</v>
      </c>
      <c r="G12859" s="339">
        <v>433.71</v>
      </c>
    </row>
    <row r="12860" spans="1:7" ht="22.5">
      <c r="A12860" s="336" t="str">
        <f t="shared" si="202"/>
        <v>SETOP ED-49638</v>
      </c>
      <c r="B12860" s="337" t="s">
        <v>178</v>
      </c>
      <c r="C12860" s="337" t="s">
        <v>888</v>
      </c>
      <c r="D12860" s="338" t="s">
        <v>889</v>
      </c>
      <c r="E12860" s="337" t="s">
        <v>40121</v>
      </c>
      <c r="F12860" s="339">
        <v>440.08</v>
      </c>
      <c r="G12860" s="339">
        <v>443.79</v>
      </c>
    </row>
    <row r="12861" spans="1:7" ht="22.5">
      <c r="A12861" s="336" t="str">
        <f t="shared" si="202"/>
        <v>SETOP ED-49639</v>
      </c>
      <c r="B12861" s="337" t="s">
        <v>178</v>
      </c>
      <c r="C12861" s="337" t="s">
        <v>890</v>
      </c>
      <c r="D12861" s="338" t="s">
        <v>891</v>
      </c>
      <c r="E12861" s="337" t="s">
        <v>40121</v>
      </c>
      <c r="F12861" s="339">
        <v>452.32</v>
      </c>
      <c r="G12861" s="339">
        <v>456.03</v>
      </c>
    </row>
    <row r="12862" spans="1:7" ht="22.5">
      <c r="A12862" s="336" t="str">
        <f t="shared" si="202"/>
        <v>SETOP ED-49640</v>
      </c>
      <c r="B12862" s="337" t="s">
        <v>178</v>
      </c>
      <c r="C12862" s="337" t="s">
        <v>892</v>
      </c>
      <c r="D12862" s="338" t="s">
        <v>893</v>
      </c>
      <c r="E12862" s="337" t="s">
        <v>40121</v>
      </c>
      <c r="F12862" s="339">
        <v>464.57</v>
      </c>
      <c r="G12862" s="339">
        <v>468.28</v>
      </c>
    </row>
    <row r="12863" spans="1:7" ht="22.5">
      <c r="A12863" s="336" t="str">
        <f t="shared" si="202"/>
        <v>SETOP ED-49641</v>
      </c>
      <c r="B12863" s="337" t="s">
        <v>178</v>
      </c>
      <c r="C12863" s="337" t="s">
        <v>894</v>
      </c>
      <c r="D12863" s="338" t="s">
        <v>895</v>
      </c>
      <c r="E12863" s="337" t="s">
        <v>40121</v>
      </c>
      <c r="F12863" s="339">
        <v>481.49</v>
      </c>
      <c r="G12863" s="339">
        <v>485.2</v>
      </c>
    </row>
    <row r="12864" spans="1:7" ht="22.5">
      <c r="A12864" s="336" t="str">
        <f t="shared" si="202"/>
        <v>SETOP ED-49642</v>
      </c>
      <c r="B12864" s="337" t="s">
        <v>178</v>
      </c>
      <c r="C12864" s="337" t="s">
        <v>896</v>
      </c>
      <c r="D12864" s="338" t="s">
        <v>897</v>
      </c>
      <c r="E12864" s="337" t="s">
        <v>40121</v>
      </c>
      <c r="F12864" s="339">
        <v>526.96</v>
      </c>
      <c r="G12864" s="339">
        <v>530.66999999999996</v>
      </c>
    </row>
    <row r="12865" spans="1:7" ht="22.5">
      <c r="A12865" s="336" t="str">
        <f t="shared" si="202"/>
        <v>SETOP ED-49629</v>
      </c>
      <c r="B12865" s="337" t="s">
        <v>178</v>
      </c>
      <c r="C12865" s="337" t="s">
        <v>898</v>
      </c>
      <c r="D12865" s="338" t="s">
        <v>899</v>
      </c>
      <c r="E12865" s="337" t="s">
        <v>40121</v>
      </c>
      <c r="F12865" s="339">
        <v>456.08</v>
      </c>
      <c r="G12865" s="339">
        <v>467.51</v>
      </c>
    </row>
    <row r="12866" spans="1:7" ht="22.5">
      <c r="A12866" s="336" t="str">
        <f t="shared" si="202"/>
        <v>SETOP ED-49630</v>
      </c>
      <c r="B12866" s="337" t="s">
        <v>178</v>
      </c>
      <c r="C12866" s="337" t="s">
        <v>900</v>
      </c>
      <c r="D12866" s="338" t="s">
        <v>901</v>
      </c>
      <c r="E12866" s="337" t="s">
        <v>40121</v>
      </c>
      <c r="F12866" s="339">
        <v>469.56</v>
      </c>
      <c r="G12866" s="339">
        <v>480.99</v>
      </c>
    </row>
    <row r="12867" spans="1:7" ht="22.5">
      <c r="A12867" s="336" t="str">
        <f t="shared" si="202"/>
        <v>SETOP ED-49631</v>
      </c>
      <c r="B12867" s="337" t="s">
        <v>178</v>
      </c>
      <c r="C12867" s="337" t="s">
        <v>902</v>
      </c>
      <c r="D12867" s="338" t="s">
        <v>903</v>
      </c>
      <c r="E12867" s="337" t="s">
        <v>40121</v>
      </c>
      <c r="F12867" s="339">
        <v>483.55</v>
      </c>
      <c r="G12867" s="339">
        <v>494.98</v>
      </c>
    </row>
    <row r="12868" spans="1:7" ht="22.5">
      <c r="A12868" s="336" t="str">
        <f t="shared" si="202"/>
        <v>SETOP ED-49632</v>
      </c>
      <c r="B12868" s="337" t="s">
        <v>178</v>
      </c>
      <c r="C12868" s="337" t="s">
        <v>904</v>
      </c>
      <c r="D12868" s="338" t="s">
        <v>905</v>
      </c>
      <c r="E12868" s="337" t="s">
        <v>40121</v>
      </c>
      <c r="F12868" s="339">
        <v>498.06</v>
      </c>
      <c r="G12868" s="339">
        <v>509.49</v>
      </c>
    </row>
    <row r="12869" spans="1:7" ht="22.5">
      <c r="A12869" s="336" t="str">
        <f t="shared" si="202"/>
        <v>SETOP ED-49633</v>
      </c>
      <c r="B12869" s="337" t="s">
        <v>178</v>
      </c>
      <c r="C12869" s="337" t="s">
        <v>906</v>
      </c>
      <c r="D12869" s="338" t="s">
        <v>907</v>
      </c>
      <c r="E12869" s="337" t="s">
        <v>40121</v>
      </c>
      <c r="F12869" s="339">
        <v>513.12</v>
      </c>
      <c r="G12869" s="339">
        <v>524.54999999999995</v>
      </c>
    </row>
    <row r="12870" spans="1:7" ht="22.5">
      <c r="A12870" s="336" t="str">
        <f t="shared" si="202"/>
        <v>SETOP ED-49634</v>
      </c>
      <c r="B12870" s="337" t="s">
        <v>178</v>
      </c>
      <c r="C12870" s="337" t="s">
        <v>908</v>
      </c>
      <c r="D12870" s="338" t="s">
        <v>909</v>
      </c>
      <c r="E12870" s="337" t="s">
        <v>40121</v>
      </c>
      <c r="F12870" s="339">
        <v>528.76</v>
      </c>
      <c r="G12870" s="339">
        <v>540.19000000000005</v>
      </c>
    </row>
    <row r="12871" spans="1:7" ht="22.5">
      <c r="A12871" s="336" t="str">
        <f t="shared" si="202"/>
        <v>SETOP ED-49625</v>
      </c>
      <c r="B12871" s="337" t="s">
        <v>178</v>
      </c>
      <c r="C12871" s="337" t="s">
        <v>910</v>
      </c>
      <c r="D12871" s="338" t="s">
        <v>911</v>
      </c>
      <c r="E12871" s="337" t="s">
        <v>40121</v>
      </c>
      <c r="F12871" s="339">
        <v>437.58</v>
      </c>
      <c r="G12871" s="339">
        <v>449.01</v>
      </c>
    </row>
    <row r="12872" spans="1:7" ht="22.5">
      <c r="A12872" s="336" t="str">
        <f t="shared" si="202"/>
        <v>SETOP ED-49627</v>
      </c>
      <c r="B12872" s="337" t="s">
        <v>178</v>
      </c>
      <c r="C12872" s="337" t="s">
        <v>912</v>
      </c>
      <c r="D12872" s="338" t="s">
        <v>913</v>
      </c>
      <c r="E12872" s="337" t="s">
        <v>40121</v>
      </c>
      <c r="F12872" s="339">
        <v>443.09</v>
      </c>
      <c r="G12872" s="339">
        <v>454.52</v>
      </c>
    </row>
    <row r="12873" spans="1:7">
      <c r="A12873" s="336" t="str">
        <f t="shared" si="202"/>
        <v>SETOP 07.04</v>
      </c>
      <c r="B12873" s="337" t="s">
        <v>178</v>
      </c>
      <c r="C12873" s="337" t="s">
        <v>40203</v>
      </c>
      <c r="D12873" s="338" t="s">
        <v>40204</v>
      </c>
    </row>
    <row r="12874" spans="1:7" ht="22.5">
      <c r="A12874" s="336" t="str">
        <f t="shared" si="202"/>
        <v>SETOP ED-9058</v>
      </c>
      <c r="B12874" s="337" t="s">
        <v>178</v>
      </c>
      <c r="C12874" s="337" t="s">
        <v>914</v>
      </c>
      <c r="D12874" s="338" t="s">
        <v>915</v>
      </c>
      <c r="E12874" s="337" t="s">
        <v>40121</v>
      </c>
      <c r="F12874" s="339">
        <v>11.16</v>
      </c>
      <c r="G12874" s="339">
        <v>12.46</v>
      </c>
    </row>
    <row r="12875" spans="1:7" ht="22.5">
      <c r="A12875" s="336" t="str">
        <f t="shared" si="202"/>
        <v>SETOP ED-9052</v>
      </c>
      <c r="B12875" s="337" t="s">
        <v>178</v>
      </c>
      <c r="C12875" s="337" t="s">
        <v>916</v>
      </c>
      <c r="D12875" s="338" t="s">
        <v>917</v>
      </c>
      <c r="E12875" s="337" t="s">
        <v>40121</v>
      </c>
      <c r="F12875" s="339">
        <v>469.47</v>
      </c>
      <c r="G12875" s="339">
        <v>470.77</v>
      </c>
    </row>
    <row r="12876" spans="1:7" ht="22.5">
      <c r="A12876" s="336" t="str">
        <f t="shared" si="202"/>
        <v>SETOP ED-9053</v>
      </c>
      <c r="B12876" s="337" t="s">
        <v>178</v>
      </c>
      <c r="C12876" s="337" t="s">
        <v>918</v>
      </c>
      <c r="D12876" s="338" t="s">
        <v>919</v>
      </c>
      <c r="E12876" s="337" t="s">
        <v>40121</v>
      </c>
      <c r="F12876" s="339">
        <v>474.16</v>
      </c>
      <c r="G12876" s="339">
        <v>475.46</v>
      </c>
    </row>
    <row r="12877" spans="1:7" ht="22.5">
      <c r="A12877" s="336" t="str">
        <f t="shared" si="202"/>
        <v>SETOP ED-9054</v>
      </c>
      <c r="B12877" s="337" t="s">
        <v>178</v>
      </c>
      <c r="C12877" s="337" t="s">
        <v>920</v>
      </c>
      <c r="D12877" s="338" t="s">
        <v>921</v>
      </c>
      <c r="E12877" s="337" t="s">
        <v>40121</v>
      </c>
      <c r="F12877" s="339">
        <v>486.4</v>
      </c>
      <c r="G12877" s="339">
        <v>487.7</v>
      </c>
    </row>
    <row r="12878" spans="1:7" ht="22.5">
      <c r="A12878" s="336" t="str">
        <f t="shared" si="202"/>
        <v>SETOP ED-9055</v>
      </c>
      <c r="B12878" s="337" t="s">
        <v>178</v>
      </c>
      <c r="C12878" s="337" t="s">
        <v>922</v>
      </c>
      <c r="D12878" s="338" t="s">
        <v>923</v>
      </c>
      <c r="E12878" s="337" t="s">
        <v>40121</v>
      </c>
      <c r="F12878" s="339">
        <v>501.93</v>
      </c>
      <c r="G12878" s="339">
        <v>503.23</v>
      </c>
    </row>
    <row r="12879" spans="1:7" ht="22.5">
      <c r="A12879" s="336" t="str">
        <f t="shared" si="202"/>
        <v>SETOP ED-9056</v>
      </c>
      <c r="B12879" s="337" t="s">
        <v>178</v>
      </c>
      <c r="C12879" s="337" t="s">
        <v>924</v>
      </c>
      <c r="D12879" s="338" t="s">
        <v>925</v>
      </c>
      <c r="E12879" s="337" t="s">
        <v>40121</v>
      </c>
      <c r="F12879" s="339">
        <v>518.02</v>
      </c>
      <c r="G12879" s="339">
        <v>519.32000000000005</v>
      </c>
    </row>
    <row r="12880" spans="1:7" ht="22.5">
      <c r="A12880" s="336" t="str">
        <f t="shared" si="202"/>
        <v>SETOP ED-9057</v>
      </c>
      <c r="B12880" s="337" t="s">
        <v>178</v>
      </c>
      <c r="C12880" s="337" t="s">
        <v>926</v>
      </c>
      <c r="D12880" s="338" t="s">
        <v>927</v>
      </c>
      <c r="E12880" s="337" t="s">
        <v>40121</v>
      </c>
      <c r="F12880" s="339">
        <v>534.67999999999995</v>
      </c>
      <c r="G12880" s="339">
        <v>535.98</v>
      </c>
    </row>
    <row r="12881" spans="1:7">
      <c r="A12881" s="336" t="str">
        <f t="shared" si="202"/>
        <v>SETOP 07.05</v>
      </c>
      <c r="B12881" s="337" t="s">
        <v>178</v>
      </c>
      <c r="C12881" s="337" t="s">
        <v>40205</v>
      </c>
      <c r="D12881" s="338" t="s">
        <v>40185</v>
      </c>
    </row>
    <row r="12882" spans="1:7" ht="22.5">
      <c r="A12882" s="336" t="str">
        <f t="shared" si="202"/>
        <v>SETOP ED-49618</v>
      </c>
      <c r="B12882" s="337" t="s">
        <v>178</v>
      </c>
      <c r="C12882" s="337" t="s">
        <v>928</v>
      </c>
      <c r="D12882" s="338" t="s">
        <v>929</v>
      </c>
      <c r="E12882" s="337" t="s">
        <v>40121</v>
      </c>
      <c r="F12882" s="339">
        <v>527.11</v>
      </c>
      <c r="G12882" s="339">
        <v>547.82000000000005</v>
      </c>
    </row>
    <row r="12883" spans="1:7" ht="22.5">
      <c r="A12883" s="336" t="str">
        <f t="shared" si="202"/>
        <v>SETOP ED-49619</v>
      </c>
      <c r="B12883" s="337" t="s">
        <v>178</v>
      </c>
      <c r="C12883" s="337" t="s">
        <v>930</v>
      </c>
      <c r="D12883" s="338" t="s">
        <v>931</v>
      </c>
      <c r="E12883" s="337" t="s">
        <v>40121</v>
      </c>
      <c r="F12883" s="339">
        <v>549.67999999999995</v>
      </c>
      <c r="G12883" s="339">
        <v>570.4</v>
      </c>
    </row>
    <row r="12884" spans="1:7" ht="22.5">
      <c r="A12884" s="336" t="str">
        <f t="shared" si="202"/>
        <v>SETOP ED-49620</v>
      </c>
      <c r="B12884" s="337" t="s">
        <v>178</v>
      </c>
      <c r="C12884" s="337" t="s">
        <v>932</v>
      </c>
      <c r="D12884" s="338" t="s">
        <v>933</v>
      </c>
      <c r="E12884" s="337" t="s">
        <v>40121</v>
      </c>
      <c r="F12884" s="339">
        <v>583.59</v>
      </c>
      <c r="G12884" s="339">
        <v>604.29999999999995</v>
      </c>
    </row>
    <row r="12885" spans="1:7" ht="22.5">
      <c r="A12885" s="336" t="str">
        <f t="shared" si="202"/>
        <v>SETOP ED-49621</v>
      </c>
      <c r="B12885" s="337" t="s">
        <v>178</v>
      </c>
      <c r="C12885" s="337" t="s">
        <v>934</v>
      </c>
      <c r="D12885" s="338" t="s">
        <v>935</v>
      </c>
      <c r="E12885" s="337" t="s">
        <v>40121</v>
      </c>
      <c r="F12885" s="339">
        <v>601.48</v>
      </c>
      <c r="G12885" s="339">
        <v>622.19000000000005</v>
      </c>
    </row>
    <row r="12886" spans="1:7" ht="22.5">
      <c r="A12886" s="336" t="str">
        <f t="shared" si="202"/>
        <v>SETOP ED-49622</v>
      </c>
      <c r="B12886" s="337" t="s">
        <v>178</v>
      </c>
      <c r="C12886" s="337" t="s">
        <v>936</v>
      </c>
      <c r="D12886" s="338" t="s">
        <v>937</v>
      </c>
      <c r="E12886" s="337" t="s">
        <v>40121</v>
      </c>
      <c r="F12886" s="339">
        <v>632.33000000000004</v>
      </c>
      <c r="G12886" s="339">
        <v>653.04</v>
      </c>
    </row>
    <row r="12887" spans="1:7" ht="22.5">
      <c r="A12887" s="336" t="str">
        <f t="shared" si="202"/>
        <v>SETOP ED-49614</v>
      </c>
      <c r="B12887" s="337" t="s">
        <v>178</v>
      </c>
      <c r="C12887" s="337" t="s">
        <v>938</v>
      </c>
      <c r="D12887" s="338" t="s">
        <v>939</v>
      </c>
      <c r="E12887" s="337" t="s">
        <v>40121</v>
      </c>
      <c r="F12887" s="339">
        <v>491.27</v>
      </c>
      <c r="G12887" s="339">
        <v>511.99</v>
      </c>
    </row>
    <row r="12888" spans="1:7" ht="22.5">
      <c r="A12888" s="336" t="str">
        <f t="shared" si="202"/>
        <v>SETOP ED-49615</v>
      </c>
      <c r="B12888" s="337" t="s">
        <v>178</v>
      </c>
      <c r="C12888" s="337" t="s">
        <v>940</v>
      </c>
      <c r="D12888" s="338" t="s">
        <v>941</v>
      </c>
      <c r="E12888" s="337" t="s">
        <v>40121</v>
      </c>
      <c r="F12888" s="339">
        <v>507.43</v>
      </c>
      <c r="G12888" s="339">
        <v>528.14</v>
      </c>
    </row>
    <row r="12889" spans="1:7" ht="22.5">
      <c r="A12889" s="336" t="str">
        <f t="shared" si="202"/>
        <v>SETOP ED-49616</v>
      </c>
      <c r="B12889" s="337" t="s">
        <v>178</v>
      </c>
      <c r="C12889" s="337" t="s">
        <v>942</v>
      </c>
      <c r="D12889" s="338" t="s">
        <v>943</v>
      </c>
      <c r="E12889" s="337" t="s">
        <v>40121</v>
      </c>
      <c r="F12889" s="339">
        <v>513.61</v>
      </c>
      <c r="G12889" s="339">
        <v>534.32000000000005</v>
      </c>
    </row>
    <row r="12890" spans="1:7" ht="22.5">
      <c r="A12890" s="336" t="str">
        <f t="shared" si="202"/>
        <v>SETOP ED-49617</v>
      </c>
      <c r="B12890" s="337" t="s">
        <v>178</v>
      </c>
      <c r="C12890" s="337" t="s">
        <v>944</v>
      </c>
      <c r="D12890" s="338" t="s">
        <v>945</v>
      </c>
      <c r="E12890" s="337" t="s">
        <v>40121</v>
      </c>
      <c r="F12890" s="339">
        <v>526.19000000000005</v>
      </c>
      <c r="G12890" s="339">
        <v>546.9</v>
      </c>
    </row>
    <row r="12891" spans="1:7" ht="22.5">
      <c r="A12891" s="336" t="str">
        <f t="shared" si="202"/>
        <v>SETOP ED-49613</v>
      </c>
      <c r="B12891" s="337" t="s">
        <v>178</v>
      </c>
      <c r="C12891" s="337" t="s">
        <v>946</v>
      </c>
      <c r="D12891" s="338" t="s">
        <v>947</v>
      </c>
      <c r="E12891" s="337" t="s">
        <v>40121</v>
      </c>
      <c r="F12891" s="339">
        <v>486.88</v>
      </c>
      <c r="G12891" s="339">
        <v>507.6</v>
      </c>
    </row>
    <row r="12892" spans="1:7">
      <c r="A12892" s="336" t="str">
        <f t="shared" si="202"/>
        <v>SETOP 07.06</v>
      </c>
      <c r="B12892" s="337" t="s">
        <v>178</v>
      </c>
      <c r="C12892" s="337" t="s">
        <v>40206</v>
      </c>
      <c r="D12892" s="338" t="s">
        <v>40207</v>
      </c>
    </row>
    <row r="12893" spans="1:7" ht="22.5">
      <c r="A12893" s="336" t="str">
        <f t="shared" si="202"/>
        <v>SETOP ED-49664</v>
      </c>
      <c r="B12893" s="337" t="s">
        <v>178</v>
      </c>
      <c r="C12893" s="337" t="s">
        <v>948</v>
      </c>
      <c r="D12893" s="338" t="s">
        <v>949</v>
      </c>
      <c r="E12893" s="337" t="s">
        <v>40200</v>
      </c>
      <c r="F12893" s="339">
        <v>21.14</v>
      </c>
      <c r="G12893" s="339">
        <v>22.38</v>
      </c>
    </row>
    <row r="12894" spans="1:7" ht="22.5">
      <c r="A12894" s="336" t="str">
        <f t="shared" si="202"/>
        <v>SETOP ED-49665</v>
      </c>
      <c r="B12894" s="337" t="s">
        <v>178</v>
      </c>
      <c r="C12894" s="337" t="s">
        <v>950</v>
      </c>
      <c r="D12894" s="338" t="s">
        <v>951</v>
      </c>
      <c r="E12894" s="337" t="s">
        <v>40200</v>
      </c>
      <c r="F12894" s="339">
        <v>21.14</v>
      </c>
      <c r="G12894" s="339">
        <v>22.38</v>
      </c>
    </row>
    <row r="12895" spans="1:7">
      <c r="A12895" s="336" t="str">
        <f t="shared" si="202"/>
        <v>SETOP 07.07</v>
      </c>
      <c r="B12895" s="337" t="s">
        <v>178</v>
      </c>
      <c r="C12895" s="337" t="s">
        <v>40208</v>
      </c>
      <c r="D12895" s="338" t="s">
        <v>40209</v>
      </c>
    </row>
    <row r="12896" spans="1:7">
      <c r="A12896" s="336" t="str">
        <f t="shared" si="202"/>
        <v>SETOP ED-50252</v>
      </c>
      <c r="B12896" s="337" t="s">
        <v>178</v>
      </c>
      <c r="C12896" s="337" t="s">
        <v>952</v>
      </c>
      <c r="D12896" s="338" t="s">
        <v>953</v>
      </c>
      <c r="E12896" s="337" t="s">
        <v>40095</v>
      </c>
      <c r="F12896" s="339">
        <v>97.26</v>
      </c>
      <c r="G12896" s="339">
        <v>100.75</v>
      </c>
    </row>
    <row r="12897" spans="1:7">
      <c r="A12897" s="336" t="str">
        <f t="shared" si="202"/>
        <v>SETOP ED-50253</v>
      </c>
      <c r="B12897" s="337" t="s">
        <v>178</v>
      </c>
      <c r="C12897" s="337" t="s">
        <v>954</v>
      </c>
      <c r="D12897" s="338" t="s">
        <v>955</v>
      </c>
      <c r="E12897" s="337" t="s">
        <v>40095</v>
      </c>
      <c r="F12897" s="339">
        <v>118.79</v>
      </c>
      <c r="G12897" s="339">
        <v>123.16</v>
      </c>
    </row>
    <row r="12898" spans="1:7">
      <c r="A12898" s="336" t="str">
        <f t="shared" si="202"/>
        <v>SETOP ED-50254</v>
      </c>
      <c r="B12898" s="337" t="s">
        <v>178</v>
      </c>
      <c r="C12898" s="337" t="s">
        <v>956</v>
      </c>
      <c r="D12898" s="338" t="s">
        <v>957</v>
      </c>
      <c r="E12898" s="337" t="s">
        <v>40095</v>
      </c>
      <c r="F12898" s="339">
        <v>122.51</v>
      </c>
      <c r="G12898" s="339">
        <v>126.88</v>
      </c>
    </row>
    <row r="12899" spans="1:7">
      <c r="A12899" s="336" t="str">
        <f t="shared" si="202"/>
        <v>SETOP ED-50255</v>
      </c>
      <c r="B12899" s="337" t="s">
        <v>178</v>
      </c>
      <c r="C12899" s="337" t="s">
        <v>958</v>
      </c>
      <c r="D12899" s="338" t="s">
        <v>959</v>
      </c>
      <c r="E12899" s="337" t="s">
        <v>40095</v>
      </c>
      <c r="F12899" s="339">
        <v>107.42</v>
      </c>
      <c r="G12899" s="339">
        <v>110.91</v>
      </c>
    </row>
    <row r="12900" spans="1:7">
      <c r="A12900" s="336" t="str">
        <f t="shared" si="202"/>
        <v>SETOP ED-50256</v>
      </c>
      <c r="B12900" s="337" t="s">
        <v>178</v>
      </c>
      <c r="C12900" s="337" t="s">
        <v>960</v>
      </c>
      <c r="D12900" s="338" t="s">
        <v>961</v>
      </c>
      <c r="E12900" s="337" t="s">
        <v>40095</v>
      </c>
      <c r="F12900" s="339">
        <v>120.27</v>
      </c>
      <c r="G12900" s="339">
        <v>124.64</v>
      </c>
    </row>
    <row r="12901" spans="1:7">
      <c r="A12901" s="336" t="str">
        <f t="shared" si="202"/>
        <v>SETOP ED-50257</v>
      </c>
      <c r="B12901" s="337" t="s">
        <v>178</v>
      </c>
      <c r="C12901" s="337" t="s">
        <v>962</v>
      </c>
      <c r="D12901" s="338" t="s">
        <v>963</v>
      </c>
      <c r="E12901" s="337" t="s">
        <v>40095</v>
      </c>
      <c r="F12901" s="339">
        <v>126.22</v>
      </c>
      <c r="G12901" s="339">
        <v>130.59</v>
      </c>
    </row>
    <row r="12902" spans="1:7">
      <c r="A12902" s="336" t="str">
        <f t="shared" si="202"/>
        <v>SETOP ED-50258</v>
      </c>
      <c r="B12902" s="337" t="s">
        <v>178</v>
      </c>
      <c r="C12902" s="337" t="s">
        <v>964</v>
      </c>
      <c r="D12902" s="338" t="s">
        <v>965</v>
      </c>
      <c r="E12902" s="337" t="s">
        <v>40095</v>
      </c>
      <c r="F12902" s="339">
        <v>120.05</v>
      </c>
      <c r="G12902" s="339">
        <v>124.42</v>
      </c>
    </row>
    <row r="12903" spans="1:7">
      <c r="A12903" s="336" t="str">
        <f t="shared" si="202"/>
        <v>SETOP ED-50259</v>
      </c>
      <c r="B12903" s="337" t="s">
        <v>178</v>
      </c>
      <c r="C12903" s="337" t="s">
        <v>966</v>
      </c>
      <c r="D12903" s="338" t="s">
        <v>967</v>
      </c>
      <c r="E12903" s="337" t="s">
        <v>40095</v>
      </c>
      <c r="F12903" s="339">
        <v>98.96</v>
      </c>
      <c r="G12903" s="339">
        <v>102.45</v>
      </c>
    </row>
    <row r="12904" spans="1:7">
      <c r="A12904" s="336" t="str">
        <f t="shared" si="202"/>
        <v>SETOP ED-50260</v>
      </c>
      <c r="B12904" s="337" t="s">
        <v>178</v>
      </c>
      <c r="C12904" s="337" t="s">
        <v>968</v>
      </c>
      <c r="D12904" s="338" t="s">
        <v>969</v>
      </c>
      <c r="E12904" s="337" t="s">
        <v>40095</v>
      </c>
      <c r="F12904" s="339">
        <v>115.01</v>
      </c>
      <c r="G12904" s="339">
        <v>119.38</v>
      </c>
    </row>
    <row r="12905" spans="1:7">
      <c r="A12905" s="336" t="str">
        <f t="shared" si="202"/>
        <v>SETOP ED-50261</v>
      </c>
      <c r="B12905" s="337" t="s">
        <v>178</v>
      </c>
      <c r="C12905" s="337" t="s">
        <v>970</v>
      </c>
      <c r="D12905" s="338" t="s">
        <v>971</v>
      </c>
      <c r="E12905" s="337" t="s">
        <v>40095</v>
      </c>
      <c r="F12905" s="339">
        <v>123.52</v>
      </c>
      <c r="G12905" s="339">
        <v>127.89</v>
      </c>
    </row>
    <row r="12906" spans="1:7">
      <c r="A12906" s="336" t="str">
        <f t="shared" si="202"/>
        <v>SETOP ED-50262</v>
      </c>
      <c r="B12906" s="337" t="s">
        <v>178</v>
      </c>
      <c r="C12906" s="337" t="s">
        <v>972</v>
      </c>
      <c r="D12906" s="338" t="s">
        <v>973</v>
      </c>
      <c r="E12906" s="337" t="s">
        <v>40095</v>
      </c>
      <c r="F12906" s="339">
        <v>112.96</v>
      </c>
      <c r="G12906" s="339">
        <v>117.33</v>
      </c>
    </row>
    <row r="12907" spans="1:7">
      <c r="A12907" s="336" t="str">
        <f t="shared" si="202"/>
        <v>SETOP ED-50242</v>
      </c>
      <c r="B12907" s="337" t="s">
        <v>178</v>
      </c>
      <c r="C12907" s="337" t="s">
        <v>974</v>
      </c>
      <c r="D12907" s="338" t="s">
        <v>975</v>
      </c>
      <c r="E12907" s="337" t="s">
        <v>40095</v>
      </c>
      <c r="F12907" s="339">
        <v>96.95</v>
      </c>
      <c r="G12907" s="339">
        <v>100.44</v>
      </c>
    </row>
    <row r="12908" spans="1:7">
      <c r="A12908" s="336" t="str">
        <f t="shared" si="202"/>
        <v>SETOP ED-50243</v>
      </c>
      <c r="B12908" s="337" t="s">
        <v>178</v>
      </c>
      <c r="C12908" s="337" t="s">
        <v>976</v>
      </c>
      <c r="D12908" s="338" t="s">
        <v>977</v>
      </c>
      <c r="E12908" s="337" t="s">
        <v>40095</v>
      </c>
      <c r="F12908" s="339">
        <v>112.96</v>
      </c>
      <c r="G12908" s="339">
        <v>117.26</v>
      </c>
    </row>
    <row r="12909" spans="1:7">
      <c r="A12909" s="336" t="str">
        <f t="shared" si="202"/>
        <v>SETOP ED-50244</v>
      </c>
      <c r="B12909" s="337" t="s">
        <v>178</v>
      </c>
      <c r="C12909" s="337" t="s">
        <v>978</v>
      </c>
      <c r="D12909" s="338" t="s">
        <v>979</v>
      </c>
      <c r="E12909" s="337" t="s">
        <v>40095</v>
      </c>
      <c r="F12909" s="339">
        <v>124.61</v>
      </c>
      <c r="G12909" s="339">
        <v>128.97999999999999</v>
      </c>
    </row>
    <row r="12910" spans="1:7">
      <c r="A12910" s="336" t="str">
        <f t="shared" si="202"/>
        <v>SETOP ED-50245</v>
      </c>
      <c r="B12910" s="337" t="s">
        <v>178</v>
      </c>
      <c r="C12910" s="337" t="s">
        <v>980</v>
      </c>
      <c r="D12910" s="338" t="s">
        <v>981</v>
      </c>
      <c r="E12910" s="337" t="s">
        <v>40095</v>
      </c>
      <c r="F12910" s="339">
        <v>101.67</v>
      </c>
      <c r="G12910" s="339">
        <v>105.16</v>
      </c>
    </row>
    <row r="12911" spans="1:7">
      <c r="A12911" s="336" t="str">
        <f t="shared" si="202"/>
        <v>SETOP ED-50246</v>
      </c>
      <c r="B12911" s="337" t="s">
        <v>178</v>
      </c>
      <c r="C12911" s="337" t="s">
        <v>982</v>
      </c>
      <c r="D12911" s="338" t="s">
        <v>983</v>
      </c>
      <c r="E12911" s="337" t="s">
        <v>40095</v>
      </c>
      <c r="F12911" s="339">
        <v>115.16</v>
      </c>
      <c r="G12911" s="339">
        <v>119.53</v>
      </c>
    </row>
    <row r="12912" spans="1:7">
      <c r="A12912" s="336" t="str">
        <f t="shared" si="202"/>
        <v>SETOP ED-50247</v>
      </c>
      <c r="B12912" s="337" t="s">
        <v>178</v>
      </c>
      <c r="C12912" s="337" t="s">
        <v>984</v>
      </c>
      <c r="D12912" s="338" t="s">
        <v>985</v>
      </c>
      <c r="E12912" s="337" t="s">
        <v>40095</v>
      </c>
      <c r="F12912" s="339">
        <v>126.19</v>
      </c>
      <c r="G12912" s="339">
        <v>130.56</v>
      </c>
    </row>
    <row r="12913" spans="1:7">
      <c r="A12913" s="336" t="str">
        <f t="shared" si="202"/>
        <v>SETOP ED-50248</v>
      </c>
      <c r="B12913" s="337" t="s">
        <v>178</v>
      </c>
      <c r="C12913" s="337" t="s">
        <v>986</v>
      </c>
      <c r="D12913" s="338" t="s">
        <v>987</v>
      </c>
      <c r="E12913" s="337" t="s">
        <v>40095</v>
      </c>
      <c r="F12913" s="339">
        <v>106.71</v>
      </c>
      <c r="G12913" s="339">
        <v>110.2</v>
      </c>
    </row>
    <row r="12914" spans="1:7">
      <c r="A12914" s="336" t="str">
        <f t="shared" si="202"/>
        <v>SETOP ED-50249</v>
      </c>
      <c r="B12914" s="337" t="s">
        <v>178</v>
      </c>
      <c r="C12914" s="337" t="s">
        <v>988</v>
      </c>
      <c r="D12914" s="338" t="s">
        <v>989</v>
      </c>
      <c r="E12914" s="337" t="s">
        <v>40095</v>
      </c>
      <c r="F12914" s="339">
        <v>120.83</v>
      </c>
      <c r="G12914" s="339">
        <v>125.2</v>
      </c>
    </row>
    <row r="12915" spans="1:7">
      <c r="A12915" s="336" t="str">
        <f t="shared" si="202"/>
        <v>SETOP ED-50250</v>
      </c>
      <c r="B12915" s="337" t="s">
        <v>178</v>
      </c>
      <c r="C12915" s="337" t="s">
        <v>990</v>
      </c>
      <c r="D12915" s="338" t="s">
        <v>991</v>
      </c>
      <c r="E12915" s="337" t="s">
        <v>40095</v>
      </c>
      <c r="F12915" s="339">
        <v>132.96</v>
      </c>
      <c r="G12915" s="339">
        <v>137.33000000000001</v>
      </c>
    </row>
    <row r="12916" spans="1:7">
      <c r="A12916" s="336" t="str">
        <f t="shared" si="202"/>
        <v>SETOP 07.08</v>
      </c>
      <c r="B12916" s="337" t="s">
        <v>178</v>
      </c>
      <c r="C12916" s="337" t="s">
        <v>40210</v>
      </c>
      <c r="D12916" s="338" t="s">
        <v>40211</v>
      </c>
    </row>
    <row r="12917" spans="1:7" ht="22.5">
      <c r="A12917" s="336" t="str">
        <f t="shared" si="202"/>
        <v>SETOP ED-19637</v>
      </c>
      <c r="B12917" s="337" t="s">
        <v>178</v>
      </c>
      <c r="C12917" s="337" t="s">
        <v>992</v>
      </c>
      <c r="D12917" s="338" t="s">
        <v>993</v>
      </c>
      <c r="E12917" s="337" t="s">
        <v>40156</v>
      </c>
      <c r="F12917" s="339">
        <v>12.83</v>
      </c>
      <c r="G12917" s="339">
        <v>13.6</v>
      </c>
    </row>
    <row r="12918" spans="1:7" ht="22.5">
      <c r="A12918" s="336" t="str">
        <f t="shared" si="202"/>
        <v>SETOP ED-19638</v>
      </c>
      <c r="B12918" s="337" t="s">
        <v>178</v>
      </c>
      <c r="C12918" s="337" t="s">
        <v>994</v>
      </c>
      <c r="D12918" s="338" t="s">
        <v>995</v>
      </c>
      <c r="E12918" s="337" t="s">
        <v>40156</v>
      </c>
      <c r="F12918" s="339">
        <v>13.23</v>
      </c>
      <c r="G12918" s="339">
        <v>14</v>
      </c>
    </row>
    <row r="12919" spans="1:7" ht="22.5">
      <c r="A12919" s="336" t="str">
        <f t="shared" ref="A12919:A12982" si="203">CONCATENAR</f>
        <v>SETOP ED-19633</v>
      </c>
      <c r="B12919" s="337" t="s">
        <v>178</v>
      </c>
      <c r="C12919" s="337" t="s">
        <v>996</v>
      </c>
      <c r="D12919" s="338" t="s">
        <v>997</v>
      </c>
      <c r="E12919" s="337" t="s">
        <v>40156</v>
      </c>
      <c r="F12919" s="339">
        <v>9.86</v>
      </c>
      <c r="G12919" s="339">
        <v>10.31</v>
      </c>
    </row>
    <row r="12920" spans="1:7" ht="22.5">
      <c r="A12920" s="336" t="str">
        <f t="shared" si="203"/>
        <v>SETOP ED-19634</v>
      </c>
      <c r="B12920" s="337" t="s">
        <v>178</v>
      </c>
      <c r="C12920" s="337" t="s">
        <v>998</v>
      </c>
      <c r="D12920" s="338" t="s">
        <v>999</v>
      </c>
      <c r="E12920" s="337" t="s">
        <v>40156</v>
      </c>
      <c r="F12920" s="339">
        <v>10.36</v>
      </c>
      <c r="G12920" s="339">
        <v>10.81</v>
      </c>
    </row>
    <row r="12921" spans="1:7" ht="22.5">
      <c r="A12921" s="336" t="str">
        <f t="shared" si="203"/>
        <v>SETOP ED-19635</v>
      </c>
      <c r="B12921" s="337" t="s">
        <v>178</v>
      </c>
      <c r="C12921" s="337" t="s">
        <v>1000</v>
      </c>
      <c r="D12921" s="338" t="s">
        <v>1001</v>
      </c>
      <c r="E12921" s="337" t="s">
        <v>40156</v>
      </c>
      <c r="F12921" s="339">
        <v>8.11</v>
      </c>
      <c r="G12921" s="339">
        <v>8.11</v>
      </c>
    </row>
    <row r="12922" spans="1:7">
      <c r="A12922" s="336" t="str">
        <f t="shared" si="203"/>
        <v>SETOP 07.09</v>
      </c>
      <c r="B12922" s="337" t="s">
        <v>178</v>
      </c>
      <c r="C12922" s="337" t="s">
        <v>40212</v>
      </c>
      <c r="D12922" s="338" t="s">
        <v>40213</v>
      </c>
    </row>
    <row r="12923" spans="1:7">
      <c r="A12923" s="336" t="str">
        <f t="shared" si="203"/>
        <v>SETOP ED-50619</v>
      </c>
      <c r="B12923" s="337" t="s">
        <v>178</v>
      </c>
      <c r="C12923" s="337" t="s">
        <v>1002</v>
      </c>
      <c r="D12923" s="338" t="s">
        <v>1003</v>
      </c>
      <c r="E12923" s="337" t="s">
        <v>40095</v>
      </c>
      <c r="F12923" s="339">
        <v>14.79</v>
      </c>
      <c r="G12923" s="339">
        <v>14.79</v>
      </c>
    </row>
    <row r="12924" spans="1:7">
      <c r="A12924" s="336" t="str">
        <f t="shared" si="203"/>
        <v>SETOP 07.10</v>
      </c>
      <c r="B12924" s="337" t="s">
        <v>178</v>
      </c>
      <c r="C12924" s="337" t="s">
        <v>40214</v>
      </c>
      <c r="D12924" s="338" t="s">
        <v>40215</v>
      </c>
    </row>
    <row r="12925" spans="1:7">
      <c r="A12925" s="336" t="str">
        <f t="shared" si="203"/>
        <v>SETOP ED-49662</v>
      </c>
      <c r="B12925" s="337" t="s">
        <v>178</v>
      </c>
      <c r="C12925" s="337" t="s">
        <v>1004</v>
      </c>
      <c r="D12925" s="338" t="s">
        <v>1005</v>
      </c>
      <c r="E12925" s="337" t="s">
        <v>40121</v>
      </c>
      <c r="F12925" s="339">
        <v>2677.98</v>
      </c>
      <c r="G12925" s="339">
        <v>2696.98</v>
      </c>
    </row>
    <row r="12926" spans="1:7">
      <c r="A12926" s="336" t="str">
        <f t="shared" si="203"/>
        <v>SETOP ED-49663</v>
      </c>
      <c r="B12926" s="337" t="s">
        <v>178</v>
      </c>
      <c r="C12926" s="337" t="s">
        <v>1006</v>
      </c>
      <c r="D12926" s="338" t="s">
        <v>1007</v>
      </c>
      <c r="E12926" s="337" t="s">
        <v>40121</v>
      </c>
      <c r="F12926" s="339">
        <v>420.87</v>
      </c>
      <c r="G12926" s="339">
        <v>430.77</v>
      </c>
    </row>
    <row r="12927" spans="1:7" ht="22.5">
      <c r="A12927" s="336" t="str">
        <f t="shared" si="203"/>
        <v>SETOP ED-49661</v>
      </c>
      <c r="B12927" s="337" t="s">
        <v>178</v>
      </c>
      <c r="C12927" s="337" t="s">
        <v>1008</v>
      </c>
      <c r="D12927" s="338" t="s">
        <v>1009</v>
      </c>
      <c r="E12927" s="337" t="s">
        <v>40121</v>
      </c>
      <c r="F12927" s="339">
        <v>648.91999999999996</v>
      </c>
      <c r="G12927" s="339">
        <v>691.07</v>
      </c>
    </row>
    <row r="12928" spans="1:7">
      <c r="A12928" s="336" t="str">
        <f t="shared" si="203"/>
        <v>SETOP 07.11</v>
      </c>
      <c r="B12928" s="337" t="s">
        <v>178</v>
      </c>
      <c r="C12928" s="337" t="s">
        <v>40216</v>
      </c>
      <c r="D12928" s="338" t="s">
        <v>40217</v>
      </c>
    </row>
    <row r="12929" spans="1:7">
      <c r="A12929" s="336" t="str">
        <f t="shared" si="203"/>
        <v>SETOP ED-49655</v>
      </c>
      <c r="B12929" s="337" t="s">
        <v>178</v>
      </c>
      <c r="C12929" s="337" t="s">
        <v>1010</v>
      </c>
      <c r="D12929" s="338" t="s">
        <v>1011</v>
      </c>
      <c r="E12929" s="337" t="s">
        <v>40218</v>
      </c>
      <c r="F12929" s="339">
        <v>53.05</v>
      </c>
      <c r="G12929" s="339">
        <v>53.88</v>
      </c>
    </row>
    <row r="12930" spans="1:7">
      <c r="A12930" s="336" t="str">
        <f t="shared" si="203"/>
        <v>SETOP ED-49660</v>
      </c>
      <c r="B12930" s="337" t="s">
        <v>178</v>
      </c>
      <c r="C12930" s="337" t="s">
        <v>1013</v>
      </c>
      <c r="D12930" s="338" t="s">
        <v>1014</v>
      </c>
      <c r="E12930" s="337" t="s">
        <v>40095</v>
      </c>
      <c r="F12930" s="339">
        <v>151.6</v>
      </c>
      <c r="G12930" s="339">
        <v>168.1</v>
      </c>
    </row>
    <row r="12931" spans="1:7">
      <c r="A12931" s="336" t="str">
        <f t="shared" si="203"/>
        <v>SETOP ED-49656</v>
      </c>
      <c r="B12931" s="337" t="s">
        <v>178</v>
      </c>
      <c r="C12931" s="337" t="s">
        <v>1015</v>
      </c>
      <c r="D12931" s="338" t="s">
        <v>1016</v>
      </c>
      <c r="E12931" s="337" t="s">
        <v>40103</v>
      </c>
      <c r="F12931" s="339">
        <v>6.96</v>
      </c>
      <c r="G12931" s="339">
        <v>7.17</v>
      </c>
    </row>
    <row r="12932" spans="1:7">
      <c r="A12932" s="336" t="str">
        <f t="shared" si="203"/>
        <v>SETOP ED-49657</v>
      </c>
      <c r="B12932" s="337" t="s">
        <v>178</v>
      </c>
      <c r="C12932" s="337" t="s">
        <v>1017</v>
      </c>
      <c r="D12932" s="338" t="s">
        <v>1018</v>
      </c>
      <c r="E12932" s="337" t="s">
        <v>40103</v>
      </c>
      <c r="F12932" s="339">
        <v>4.2</v>
      </c>
      <c r="G12932" s="339">
        <v>4.6100000000000003</v>
      </c>
    </row>
    <row r="12933" spans="1:7">
      <c r="A12933" s="336" t="str">
        <f t="shared" si="203"/>
        <v>SETOP ED-49658</v>
      </c>
      <c r="B12933" s="337" t="s">
        <v>178</v>
      </c>
      <c r="C12933" s="337" t="s">
        <v>1019</v>
      </c>
      <c r="D12933" s="338" t="s">
        <v>1020</v>
      </c>
      <c r="E12933" s="337" t="s">
        <v>249</v>
      </c>
      <c r="F12933" s="339">
        <v>9.93</v>
      </c>
      <c r="G12933" s="339">
        <v>10.77</v>
      </c>
    </row>
    <row r="12934" spans="1:7">
      <c r="A12934" s="336" t="str">
        <f t="shared" si="203"/>
        <v>SETOP ED-49659</v>
      </c>
      <c r="B12934" s="337" t="s">
        <v>178</v>
      </c>
      <c r="C12934" s="337" t="s">
        <v>1021</v>
      </c>
      <c r="D12934" s="338" t="s">
        <v>1022</v>
      </c>
      <c r="E12934" s="337" t="s">
        <v>40200</v>
      </c>
      <c r="F12934" s="339">
        <v>14.56</v>
      </c>
      <c r="G12934" s="339">
        <v>15.22</v>
      </c>
    </row>
    <row r="12935" spans="1:7">
      <c r="A12935" s="336" t="str">
        <f t="shared" si="203"/>
        <v>SETOP 08.</v>
      </c>
      <c r="B12935" s="337" t="s">
        <v>178</v>
      </c>
      <c r="C12935" s="337" t="s">
        <v>40219</v>
      </c>
      <c r="D12935" s="338" t="s">
        <v>40220</v>
      </c>
    </row>
    <row r="12936" spans="1:7">
      <c r="A12936" s="336" t="str">
        <f t="shared" si="203"/>
        <v>SETOP 08.01</v>
      </c>
      <c r="B12936" s="337" t="s">
        <v>178</v>
      </c>
      <c r="C12936" s="337" t="s">
        <v>40221</v>
      </c>
      <c r="D12936" s="338" t="s">
        <v>40222</v>
      </c>
    </row>
    <row r="12937" spans="1:7" ht="22.5">
      <c r="A12937" s="336" t="str">
        <f t="shared" si="203"/>
        <v>SETOP ED-48222</v>
      </c>
      <c r="B12937" s="337" t="s">
        <v>178</v>
      </c>
      <c r="C12937" s="337" t="s">
        <v>1023</v>
      </c>
      <c r="D12937" s="338" t="s">
        <v>1024</v>
      </c>
      <c r="E12937" s="337" t="s">
        <v>40095</v>
      </c>
      <c r="F12937" s="339">
        <v>117.13</v>
      </c>
      <c r="G12937" s="339">
        <v>121.33</v>
      </c>
    </row>
    <row r="12938" spans="1:7" ht="22.5">
      <c r="A12938" s="336" t="str">
        <f t="shared" si="203"/>
        <v>SETOP ED-48224</v>
      </c>
      <c r="B12938" s="337" t="s">
        <v>178</v>
      </c>
      <c r="C12938" s="337" t="s">
        <v>1025</v>
      </c>
      <c r="D12938" s="338" t="s">
        <v>1026</v>
      </c>
      <c r="E12938" s="337" t="s">
        <v>40095</v>
      </c>
      <c r="F12938" s="339">
        <v>221.24</v>
      </c>
      <c r="G12938" s="339">
        <v>227.43</v>
      </c>
    </row>
    <row r="12939" spans="1:7" ht="22.5">
      <c r="A12939" s="336" t="str">
        <f t="shared" si="203"/>
        <v>SETOP ED-48221</v>
      </c>
      <c r="B12939" s="337" t="s">
        <v>178</v>
      </c>
      <c r="C12939" s="337" t="s">
        <v>1027</v>
      </c>
      <c r="D12939" s="338" t="s">
        <v>1028</v>
      </c>
      <c r="E12939" s="337" t="s">
        <v>40095</v>
      </c>
      <c r="F12939" s="339">
        <v>69.03</v>
      </c>
      <c r="G12939" s="339">
        <v>72.08</v>
      </c>
    </row>
    <row r="12940" spans="1:7">
      <c r="A12940" s="336" t="str">
        <f t="shared" si="203"/>
        <v>SETOP 08.02</v>
      </c>
      <c r="B12940" s="337" t="s">
        <v>178</v>
      </c>
      <c r="C12940" s="337" t="s">
        <v>40223</v>
      </c>
      <c r="D12940" s="338" t="s">
        <v>40224</v>
      </c>
    </row>
    <row r="12941" spans="1:7" ht="22.5">
      <c r="A12941" s="336" t="str">
        <f t="shared" si="203"/>
        <v>SETOP ED-48229</v>
      </c>
      <c r="B12941" s="337" t="s">
        <v>178</v>
      </c>
      <c r="C12941" s="337" t="s">
        <v>1029</v>
      </c>
      <c r="D12941" s="338" t="s">
        <v>1030</v>
      </c>
      <c r="E12941" s="337" t="s">
        <v>40095</v>
      </c>
      <c r="F12941" s="339">
        <v>79.739999999999995</v>
      </c>
      <c r="G12941" s="339">
        <v>83.65</v>
      </c>
    </row>
    <row r="12942" spans="1:7" ht="22.5">
      <c r="A12942" s="336" t="str">
        <f t="shared" si="203"/>
        <v>SETOP ED-48227</v>
      </c>
      <c r="B12942" s="337" t="s">
        <v>178</v>
      </c>
      <c r="C12942" s="337" t="s">
        <v>1031</v>
      </c>
      <c r="D12942" s="338" t="s">
        <v>1032</v>
      </c>
      <c r="E12942" s="337" t="s">
        <v>40095</v>
      </c>
      <c r="F12942" s="339">
        <v>77.47</v>
      </c>
      <c r="G12942" s="339">
        <v>81.099999999999994</v>
      </c>
    </row>
    <row r="12943" spans="1:7" ht="22.5">
      <c r="A12943" s="336" t="str">
        <f t="shared" si="203"/>
        <v>SETOP ED-48230</v>
      </c>
      <c r="B12943" s="337" t="s">
        <v>178</v>
      </c>
      <c r="C12943" s="337" t="s">
        <v>1033</v>
      </c>
      <c r="D12943" s="338" t="s">
        <v>1034</v>
      </c>
      <c r="E12943" s="337" t="s">
        <v>40095</v>
      </c>
      <c r="F12943" s="339">
        <v>142.94999999999999</v>
      </c>
      <c r="G12943" s="339">
        <v>148.58000000000001</v>
      </c>
    </row>
    <row r="12944" spans="1:7" ht="22.5">
      <c r="A12944" s="336" t="str">
        <f t="shared" si="203"/>
        <v>SETOP ED-48228</v>
      </c>
      <c r="B12944" s="337" t="s">
        <v>178</v>
      </c>
      <c r="C12944" s="337" t="s">
        <v>1035</v>
      </c>
      <c r="D12944" s="338" t="s">
        <v>1036</v>
      </c>
      <c r="E12944" s="337" t="s">
        <v>40095</v>
      </c>
      <c r="F12944" s="339">
        <v>138.72</v>
      </c>
      <c r="G12944" s="339">
        <v>143.85</v>
      </c>
    </row>
    <row r="12945" spans="1:7" ht="22.5">
      <c r="A12945" s="336" t="str">
        <f t="shared" si="203"/>
        <v>SETOP ED-48226</v>
      </c>
      <c r="B12945" s="337" t="s">
        <v>178</v>
      </c>
      <c r="C12945" s="337" t="s">
        <v>1037</v>
      </c>
      <c r="D12945" s="338" t="s">
        <v>1038</v>
      </c>
      <c r="E12945" s="337" t="s">
        <v>40095</v>
      </c>
      <c r="F12945" s="339">
        <v>56.93</v>
      </c>
      <c r="G12945" s="339">
        <v>60.06</v>
      </c>
    </row>
    <row r="12946" spans="1:7">
      <c r="A12946" s="336" t="str">
        <f t="shared" si="203"/>
        <v>SETOP 08.03</v>
      </c>
      <c r="B12946" s="337" t="s">
        <v>178</v>
      </c>
      <c r="C12946" s="337" t="s">
        <v>40225</v>
      </c>
      <c r="D12946" s="338" t="s">
        <v>40226</v>
      </c>
    </row>
    <row r="12947" spans="1:7" ht="22.5">
      <c r="A12947" s="336" t="str">
        <f t="shared" si="203"/>
        <v>SETOP ED-48232</v>
      </c>
      <c r="B12947" s="337" t="s">
        <v>178</v>
      </c>
      <c r="C12947" s="337" t="s">
        <v>1039</v>
      </c>
      <c r="D12947" s="338" t="s">
        <v>1040</v>
      </c>
      <c r="E12947" s="337" t="s">
        <v>40095</v>
      </c>
      <c r="F12947" s="339">
        <v>51.87</v>
      </c>
      <c r="G12947" s="339">
        <v>54.39</v>
      </c>
    </row>
    <row r="12948" spans="1:7" ht="22.5">
      <c r="A12948" s="336" t="str">
        <f t="shared" si="203"/>
        <v>SETOP ED-48233</v>
      </c>
      <c r="B12948" s="337" t="s">
        <v>178</v>
      </c>
      <c r="C12948" s="337" t="s">
        <v>1041</v>
      </c>
      <c r="D12948" s="338" t="s">
        <v>1042</v>
      </c>
      <c r="E12948" s="337" t="s">
        <v>40095</v>
      </c>
      <c r="F12948" s="339">
        <v>62.26</v>
      </c>
      <c r="G12948" s="339">
        <v>65</v>
      </c>
    </row>
    <row r="12949" spans="1:7" ht="22.5">
      <c r="A12949" s="336" t="str">
        <f t="shared" si="203"/>
        <v>SETOP ED-48231</v>
      </c>
      <c r="B12949" s="337" t="s">
        <v>178</v>
      </c>
      <c r="C12949" s="337" t="s">
        <v>1043</v>
      </c>
      <c r="D12949" s="338" t="s">
        <v>1044</v>
      </c>
      <c r="E12949" s="337" t="s">
        <v>40095</v>
      </c>
      <c r="F12949" s="339">
        <v>37.33</v>
      </c>
      <c r="G12949" s="339">
        <v>39.619999999999997</v>
      </c>
    </row>
    <row r="12950" spans="1:7">
      <c r="A12950" s="336" t="str">
        <f t="shared" si="203"/>
        <v>SETOP 08.04</v>
      </c>
      <c r="B12950" s="337" t="s">
        <v>178</v>
      </c>
      <c r="C12950" s="337" t="s">
        <v>40227</v>
      </c>
      <c r="D12950" s="338" t="s">
        <v>40228</v>
      </c>
    </row>
    <row r="12951" spans="1:7" ht="22.5">
      <c r="A12951" s="336" t="str">
        <f t="shared" si="203"/>
        <v>SETOP ED-48195</v>
      </c>
      <c r="B12951" s="337" t="s">
        <v>178</v>
      </c>
      <c r="C12951" s="337" t="s">
        <v>1045</v>
      </c>
      <c r="D12951" s="338" t="s">
        <v>1046</v>
      </c>
      <c r="E12951" s="337" t="s">
        <v>40095</v>
      </c>
      <c r="F12951" s="339">
        <v>45.7</v>
      </c>
      <c r="G12951" s="339">
        <v>48.12</v>
      </c>
    </row>
    <row r="12952" spans="1:7" ht="22.5">
      <c r="A12952" s="336" t="str">
        <f t="shared" si="203"/>
        <v>SETOP ED-48192</v>
      </c>
      <c r="B12952" s="337" t="s">
        <v>178</v>
      </c>
      <c r="C12952" s="337" t="s">
        <v>1047</v>
      </c>
      <c r="D12952" s="338" t="s">
        <v>1048</v>
      </c>
      <c r="E12952" s="337" t="s">
        <v>40095</v>
      </c>
      <c r="F12952" s="339">
        <v>43.65</v>
      </c>
      <c r="G12952" s="339">
        <v>46.07</v>
      </c>
    </row>
    <row r="12953" spans="1:7" ht="22.5">
      <c r="A12953" s="336" t="str">
        <f t="shared" si="203"/>
        <v>SETOP ED-48196</v>
      </c>
      <c r="B12953" s="337" t="s">
        <v>178</v>
      </c>
      <c r="C12953" s="337" t="s">
        <v>1049</v>
      </c>
      <c r="D12953" s="338" t="s">
        <v>1050</v>
      </c>
      <c r="E12953" s="337" t="s">
        <v>40095</v>
      </c>
      <c r="F12953" s="339">
        <v>54.08</v>
      </c>
      <c r="G12953" s="339">
        <v>56.78</v>
      </c>
    </row>
    <row r="12954" spans="1:7" ht="22.5">
      <c r="A12954" s="336" t="str">
        <f t="shared" si="203"/>
        <v>SETOP ED-48193</v>
      </c>
      <c r="B12954" s="337" t="s">
        <v>178</v>
      </c>
      <c r="C12954" s="337" t="s">
        <v>1051</v>
      </c>
      <c r="D12954" s="338" t="s">
        <v>1052</v>
      </c>
      <c r="E12954" s="337" t="s">
        <v>40095</v>
      </c>
      <c r="F12954" s="339">
        <v>64.53</v>
      </c>
      <c r="G12954" s="339">
        <v>67.23</v>
      </c>
    </row>
    <row r="12955" spans="1:7" ht="22.5">
      <c r="A12955" s="336" t="str">
        <f t="shared" si="203"/>
        <v>SETOP ED-48194</v>
      </c>
      <c r="B12955" s="337" t="s">
        <v>178</v>
      </c>
      <c r="C12955" s="337" t="s">
        <v>1053</v>
      </c>
      <c r="D12955" s="338" t="s">
        <v>1054</v>
      </c>
      <c r="E12955" s="337" t="s">
        <v>40095</v>
      </c>
      <c r="F12955" s="339">
        <v>38.4</v>
      </c>
      <c r="G12955" s="339">
        <v>40.53</v>
      </c>
    </row>
    <row r="12956" spans="1:7" ht="22.5">
      <c r="A12956" s="336" t="str">
        <f t="shared" si="203"/>
        <v>SETOP ED-48191</v>
      </c>
      <c r="B12956" s="337" t="s">
        <v>178</v>
      </c>
      <c r="C12956" s="337" t="s">
        <v>1055</v>
      </c>
      <c r="D12956" s="338" t="s">
        <v>1056</v>
      </c>
      <c r="E12956" s="337" t="s">
        <v>40095</v>
      </c>
      <c r="F12956" s="339">
        <v>37.01</v>
      </c>
      <c r="G12956" s="339">
        <v>39.14</v>
      </c>
    </row>
    <row r="12957" spans="1:7">
      <c r="A12957" s="336" t="str">
        <f t="shared" si="203"/>
        <v>SETOP 08.05</v>
      </c>
      <c r="B12957" s="337" t="s">
        <v>178</v>
      </c>
      <c r="C12957" s="337" t="s">
        <v>40229</v>
      </c>
      <c r="D12957" s="338" t="s">
        <v>40230</v>
      </c>
    </row>
    <row r="12958" spans="1:7" ht="22.5">
      <c r="A12958" s="336" t="str">
        <f t="shared" si="203"/>
        <v>SETOP ED-48201</v>
      </c>
      <c r="B12958" s="337" t="s">
        <v>178</v>
      </c>
      <c r="C12958" s="337" t="s">
        <v>1057</v>
      </c>
      <c r="D12958" s="338" t="s">
        <v>1058</v>
      </c>
      <c r="E12958" s="337" t="s">
        <v>40095</v>
      </c>
      <c r="F12958" s="339">
        <v>47.36</v>
      </c>
      <c r="G12958" s="339">
        <v>49.8</v>
      </c>
    </row>
    <row r="12959" spans="1:7" ht="22.5">
      <c r="A12959" s="336" t="str">
        <f t="shared" si="203"/>
        <v>SETOP ED-48198</v>
      </c>
      <c r="B12959" s="337" t="s">
        <v>178</v>
      </c>
      <c r="C12959" s="337" t="s">
        <v>1059</v>
      </c>
      <c r="D12959" s="338" t="s">
        <v>1060</v>
      </c>
      <c r="E12959" s="337" t="s">
        <v>40095</v>
      </c>
      <c r="F12959" s="339">
        <v>58.83</v>
      </c>
      <c r="G12959" s="339">
        <v>61.27</v>
      </c>
    </row>
    <row r="12960" spans="1:7" ht="22.5">
      <c r="A12960" s="336" t="str">
        <f t="shared" si="203"/>
        <v>SETOP ED-48202</v>
      </c>
      <c r="B12960" s="337" t="s">
        <v>178</v>
      </c>
      <c r="C12960" s="337" t="s">
        <v>1061</v>
      </c>
      <c r="D12960" s="338" t="s">
        <v>1062</v>
      </c>
      <c r="E12960" s="337" t="s">
        <v>40095</v>
      </c>
      <c r="F12960" s="339">
        <v>55.47</v>
      </c>
      <c r="G12960" s="339">
        <v>58.04</v>
      </c>
    </row>
    <row r="12961" spans="1:7" ht="22.5">
      <c r="A12961" s="336" t="str">
        <f t="shared" si="203"/>
        <v>SETOP ED-48199</v>
      </c>
      <c r="B12961" s="337" t="s">
        <v>178</v>
      </c>
      <c r="C12961" s="337" t="s">
        <v>1063</v>
      </c>
      <c r="D12961" s="338" t="s">
        <v>1064</v>
      </c>
      <c r="E12961" s="337" t="s">
        <v>40095</v>
      </c>
      <c r="F12961" s="339">
        <v>70.12</v>
      </c>
      <c r="G12961" s="339">
        <v>72.69</v>
      </c>
    </row>
    <row r="12962" spans="1:7" ht="22.5">
      <c r="A12962" s="336" t="str">
        <f t="shared" si="203"/>
        <v>SETOP ED-48200</v>
      </c>
      <c r="B12962" s="337" t="s">
        <v>178</v>
      </c>
      <c r="C12962" s="337" t="s">
        <v>1065</v>
      </c>
      <c r="D12962" s="338" t="s">
        <v>1066</v>
      </c>
      <c r="E12962" s="337" t="s">
        <v>40095</v>
      </c>
      <c r="F12962" s="339">
        <v>39.43</v>
      </c>
      <c r="G12962" s="339">
        <v>41.75</v>
      </c>
    </row>
    <row r="12963" spans="1:7" ht="22.5">
      <c r="A12963" s="336" t="str">
        <f t="shared" si="203"/>
        <v>SETOP ED-48197</v>
      </c>
      <c r="B12963" s="337" t="s">
        <v>178</v>
      </c>
      <c r="C12963" s="337" t="s">
        <v>1067</v>
      </c>
      <c r="D12963" s="338" t="s">
        <v>1068</v>
      </c>
      <c r="E12963" s="337" t="s">
        <v>40095</v>
      </c>
      <c r="F12963" s="339">
        <v>46.04</v>
      </c>
      <c r="G12963" s="339">
        <v>48.36</v>
      </c>
    </row>
    <row r="12964" spans="1:7" ht="33.75">
      <c r="A12964" s="336" t="str">
        <f t="shared" si="203"/>
        <v>SETOP ED-48394</v>
      </c>
      <c r="B12964" s="337" t="s">
        <v>178</v>
      </c>
      <c r="C12964" s="337" t="s">
        <v>1069</v>
      </c>
      <c r="D12964" s="338" t="s">
        <v>1070</v>
      </c>
      <c r="E12964" s="337" t="s">
        <v>40103</v>
      </c>
      <c r="F12964" s="339">
        <v>12.95</v>
      </c>
      <c r="G12964" s="339">
        <v>13.76</v>
      </c>
    </row>
    <row r="12965" spans="1:7" ht="22.5">
      <c r="A12965" s="336" t="str">
        <f t="shared" si="203"/>
        <v>SETOP ED-48393</v>
      </c>
      <c r="B12965" s="337" t="s">
        <v>178</v>
      </c>
      <c r="C12965" s="337" t="s">
        <v>1071</v>
      </c>
      <c r="D12965" s="338" t="s">
        <v>1072</v>
      </c>
      <c r="E12965" s="337" t="s">
        <v>40103</v>
      </c>
      <c r="F12965" s="339">
        <v>11.52</v>
      </c>
      <c r="G12965" s="339">
        <v>12.33</v>
      </c>
    </row>
    <row r="12966" spans="1:7" ht="33.75">
      <c r="A12966" s="336" t="str">
        <f t="shared" si="203"/>
        <v>SETOP ED-48391</v>
      </c>
      <c r="B12966" s="337" t="s">
        <v>178</v>
      </c>
      <c r="C12966" s="337" t="s">
        <v>1073</v>
      </c>
      <c r="D12966" s="338" t="s">
        <v>1074</v>
      </c>
      <c r="E12966" s="337" t="s">
        <v>40103</v>
      </c>
      <c r="F12966" s="339">
        <v>13</v>
      </c>
      <c r="G12966" s="339">
        <v>13.74</v>
      </c>
    </row>
    <row r="12967" spans="1:7" ht="22.5">
      <c r="A12967" s="336" t="str">
        <f t="shared" si="203"/>
        <v>SETOP ED-48388</v>
      </c>
      <c r="B12967" s="337" t="s">
        <v>178</v>
      </c>
      <c r="C12967" s="337" t="s">
        <v>1075</v>
      </c>
      <c r="D12967" s="338" t="s">
        <v>1076</v>
      </c>
      <c r="E12967" s="337" t="s">
        <v>40103</v>
      </c>
      <c r="F12967" s="339">
        <v>14.93</v>
      </c>
      <c r="G12967" s="339">
        <v>15.67</v>
      </c>
    </row>
    <row r="12968" spans="1:7" ht="33.75">
      <c r="A12968" s="336" t="str">
        <f t="shared" si="203"/>
        <v>SETOP ED-48392</v>
      </c>
      <c r="B12968" s="337" t="s">
        <v>178</v>
      </c>
      <c r="C12968" s="337" t="s">
        <v>1077</v>
      </c>
      <c r="D12968" s="338" t="s">
        <v>1078</v>
      </c>
      <c r="E12968" s="337" t="s">
        <v>40103</v>
      </c>
      <c r="F12968" s="339">
        <v>16.170000000000002</v>
      </c>
      <c r="G12968" s="339">
        <v>17.02</v>
      </c>
    </row>
    <row r="12969" spans="1:7" ht="22.5">
      <c r="A12969" s="336" t="str">
        <f t="shared" si="203"/>
        <v>SETOP ED-48389</v>
      </c>
      <c r="B12969" s="337" t="s">
        <v>178</v>
      </c>
      <c r="C12969" s="337" t="s">
        <v>1079</v>
      </c>
      <c r="D12969" s="338" t="s">
        <v>1080</v>
      </c>
      <c r="E12969" s="337" t="s">
        <v>40103</v>
      </c>
      <c r="F12969" s="339">
        <v>13.32</v>
      </c>
      <c r="G12969" s="339">
        <v>14.17</v>
      </c>
    </row>
    <row r="12970" spans="1:7" ht="33.75">
      <c r="A12970" s="336" t="str">
        <f t="shared" si="203"/>
        <v>SETOP ED-48390</v>
      </c>
      <c r="B12970" s="337" t="s">
        <v>178</v>
      </c>
      <c r="C12970" s="337" t="s">
        <v>1081</v>
      </c>
      <c r="D12970" s="338" t="s">
        <v>1082</v>
      </c>
      <c r="E12970" s="337" t="s">
        <v>40103</v>
      </c>
      <c r="F12970" s="339">
        <v>10.24</v>
      </c>
      <c r="G12970" s="339">
        <v>10.92</v>
      </c>
    </row>
    <row r="12971" spans="1:7" ht="22.5">
      <c r="A12971" s="336" t="str">
        <f t="shared" si="203"/>
        <v>SETOP ED-48387</v>
      </c>
      <c r="B12971" s="337" t="s">
        <v>178</v>
      </c>
      <c r="C12971" s="337" t="s">
        <v>1083</v>
      </c>
      <c r="D12971" s="338" t="s">
        <v>1084</v>
      </c>
      <c r="E12971" s="337" t="s">
        <v>40103</v>
      </c>
      <c r="F12971" s="339">
        <v>10</v>
      </c>
      <c r="G12971" s="339">
        <v>10.68</v>
      </c>
    </row>
    <row r="12972" spans="1:7">
      <c r="A12972" s="336" t="str">
        <f t="shared" si="203"/>
        <v>SETOP 08.06</v>
      </c>
      <c r="B12972" s="337" t="s">
        <v>178</v>
      </c>
      <c r="C12972" s="337" t="s">
        <v>40231</v>
      </c>
      <c r="D12972" s="338" t="s">
        <v>40232</v>
      </c>
    </row>
    <row r="12973" spans="1:7" ht="22.5">
      <c r="A12973" s="336" t="str">
        <f t="shared" si="203"/>
        <v>SETOP ED-48203</v>
      </c>
      <c r="B12973" s="337" t="s">
        <v>178</v>
      </c>
      <c r="C12973" s="337" t="s">
        <v>1085</v>
      </c>
      <c r="D12973" s="338" t="s">
        <v>1086</v>
      </c>
      <c r="E12973" s="337" t="s">
        <v>40095</v>
      </c>
      <c r="F12973" s="339">
        <v>63.09</v>
      </c>
      <c r="G12973" s="339">
        <v>64.099999999999994</v>
      </c>
    </row>
    <row r="12974" spans="1:7" ht="22.5">
      <c r="A12974" s="336" t="str">
        <f t="shared" si="203"/>
        <v>SETOP ED-48204</v>
      </c>
      <c r="B12974" s="337" t="s">
        <v>178</v>
      </c>
      <c r="C12974" s="337" t="s">
        <v>1087</v>
      </c>
      <c r="D12974" s="338" t="s">
        <v>1088</v>
      </c>
      <c r="E12974" s="337" t="s">
        <v>40095</v>
      </c>
      <c r="F12974" s="339">
        <v>98.35</v>
      </c>
      <c r="G12974" s="339">
        <v>99.51</v>
      </c>
    </row>
    <row r="12975" spans="1:7" ht="22.5">
      <c r="A12975" s="336" t="str">
        <f t="shared" si="203"/>
        <v>SETOP ED-48205</v>
      </c>
      <c r="B12975" s="337" t="s">
        <v>178</v>
      </c>
      <c r="C12975" s="337" t="s">
        <v>1089</v>
      </c>
      <c r="D12975" s="338" t="s">
        <v>1090</v>
      </c>
      <c r="E12975" s="337" t="s">
        <v>40095</v>
      </c>
      <c r="F12975" s="339">
        <v>128.03</v>
      </c>
      <c r="G12975" s="339">
        <v>129.38999999999999</v>
      </c>
    </row>
    <row r="12976" spans="1:7">
      <c r="A12976" s="336" t="str">
        <f t="shared" si="203"/>
        <v>SETOP 08.07</v>
      </c>
      <c r="B12976" s="337" t="s">
        <v>178</v>
      </c>
      <c r="C12976" s="337" t="s">
        <v>40233</v>
      </c>
      <c r="D12976" s="338" t="s">
        <v>40234</v>
      </c>
    </row>
    <row r="12977" spans="1:7" ht="22.5">
      <c r="A12977" s="336" t="str">
        <f t="shared" si="203"/>
        <v>SETOP ED-48213</v>
      </c>
      <c r="B12977" s="337" t="s">
        <v>178</v>
      </c>
      <c r="C12977" s="337" t="s">
        <v>1091</v>
      </c>
      <c r="D12977" s="338" t="s">
        <v>1092</v>
      </c>
      <c r="E12977" s="337" t="s">
        <v>40095</v>
      </c>
      <c r="F12977" s="339">
        <v>168.97</v>
      </c>
      <c r="G12977" s="339">
        <v>174.22</v>
      </c>
    </row>
    <row r="12978" spans="1:7" ht="22.5">
      <c r="A12978" s="336" t="str">
        <f t="shared" si="203"/>
        <v>SETOP ED-48214</v>
      </c>
      <c r="B12978" s="337" t="s">
        <v>178</v>
      </c>
      <c r="C12978" s="337" t="s">
        <v>1093</v>
      </c>
      <c r="D12978" s="338" t="s">
        <v>1094</v>
      </c>
      <c r="E12978" s="337" t="s">
        <v>40095</v>
      </c>
      <c r="F12978" s="339">
        <v>199.86</v>
      </c>
      <c r="G12978" s="339">
        <v>205.74</v>
      </c>
    </row>
    <row r="12979" spans="1:7" ht="22.5">
      <c r="A12979" s="336" t="str">
        <f t="shared" si="203"/>
        <v>SETOP ED-48212</v>
      </c>
      <c r="B12979" s="337" t="s">
        <v>178</v>
      </c>
      <c r="C12979" s="337" t="s">
        <v>1095</v>
      </c>
      <c r="D12979" s="338" t="s">
        <v>1096</v>
      </c>
      <c r="E12979" s="337" t="s">
        <v>40095</v>
      </c>
      <c r="F12979" s="339">
        <v>136.58000000000001</v>
      </c>
      <c r="G12979" s="339">
        <v>141.21</v>
      </c>
    </row>
    <row r="12980" spans="1:7" ht="22.5">
      <c r="A12980" s="336" t="str">
        <f t="shared" si="203"/>
        <v>SETOP ED-48219</v>
      </c>
      <c r="B12980" s="337" t="s">
        <v>178</v>
      </c>
      <c r="C12980" s="337" t="s">
        <v>1097</v>
      </c>
      <c r="D12980" s="338" t="s">
        <v>1098</v>
      </c>
      <c r="E12980" s="337" t="s">
        <v>40095</v>
      </c>
      <c r="F12980" s="339">
        <v>103.2</v>
      </c>
      <c r="G12980" s="339">
        <v>106.75</v>
      </c>
    </row>
    <row r="12981" spans="1:7" ht="22.5">
      <c r="A12981" s="336" t="str">
        <f t="shared" si="203"/>
        <v>SETOP ED-48220</v>
      </c>
      <c r="B12981" s="337" t="s">
        <v>178</v>
      </c>
      <c r="C12981" s="337" t="s">
        <v>1099</v>
      </c>
      <c r="D12981" s="338" t="s">
        <v>1100</v>
      </c>
      <c r="E12981" s="337" t="s">
        <v>40095</v>
      </c>
      <c r="F12981" s="339">
        <v>134.66</v>
      </c>
      <c r="G12981" s="339">
        <v>138.85</v>
      </c>
    </row>
    <row r="12982" spans="1:7" ht="22.5">
      <c r="A12982" s="336" t="str">
        <f t="shared" si="203"/>
        <v>SETOP ED-48218</v>
      </c>
      <c r="B12982" s="337" t="s">
        <v>178</v>
      </c>
      <c r="C12982" s="337" t="s">
        <v>1101</v>
      </c>
      <c r="D12982" s="338" t="s">
        <v>1102</v>
      </c>
      <c r="E12982" s="337" t="s">
        <v>40095</v>
      </c>
      <c r="F12982" s="339">
        <v>70.239999999999995</v>
      </c>
      <c r="G12982" s="339">
        <v>73.17</v>
      </c>
    </row>
    <row r="12983" spans="1:7" ht="22.5">
      <c r="A12983" s="336" t="str">
        <f t="shared" ref="A12983:A13046" si="204">CONCATENAR</f>
        <v>SETOP ED-48216</v>
      </c>
      <c r="B12983" s="337" t="s">
        <v>178</v>
      </c>
      <c r="C12983" s="337" t="s">
        <v>1103</v>
      </c>
      <c r="D12983" s="338" t="s">
        <v>1104</v>
      </c>
      <c r="E12983" s="337" t="s">
        <v>40095</v>
      </c>
      <c r="F12983" s="339">
        <v>101.94</v>
      </c>
      <c r="G12983" s="339">
        <v>105.49</v>
      </c>
    </row>
    <row r="12984" spans="1:7" ht="22.5">
      <c r="A12984" s="336" t="str">
        <f t="shared" si="204"/>
        <v>SETOP ED-48217</v>
      </c>
      <c r="B12984" s="337" t="s">
        <v>178</v>
      </c>
      <c r="C12984" s="337" t="s">
        <v>1105</v>
      </c>
      <c r="D12984" s="338" t="s">
        <v>1106</v>
      </c>
      <c r="E12984" s="337" t="s">
        <v>40095</v>
      </c>
      <c r="F12984" s="339">
        <v>132.83000000000001</v>
      </c>
      <c r="G12984" s="339">
        <v>137.01</v>
      </c>
    </row>
    <row r="12985" spans="1:7" ht="22.5">
      <c r="A12985" s="336" t="str">
        <f t="shared" si="204"/>
        <v>SETOP ED-48215</v>
      </c>
      <c r="B12985" s="337" t="s">
        <v>178</v>
      </c>
      <c r="C12985" s="337" t="s">
        <v>1107</v>
      </c>
      <c r="D12985" s="338" t="s">
        <v>1108</v>
      </c>
      <c r="E12985" s="337" t="s">
        <v>40095</v>
      </c>
      <c r="F12985" s="339">
        <v>69.55</v>
      </c>
      <c r="G12985" s="339">
        <v>72.48</v>
      </c>
    </row>
    <row r="12986" spans="1:7">
      <c r="A12986" s="336" t="str">
        <f t="shared" si="204"/>
        <v>SETOP 08.08</v>
      </c>
      <c r="B12986" s="337" t="s">
        <v>178</v>
      </c>
      <c r="C12986" s="337" t="s">
        <v>40235</v>
      </c>
      <c r="D12986" s="338" t="s">
        <v>40236</v>
      </c>
    </row>
    <row r="12987" spans="1:7" ht="22.5">
      <c r="A12987" s="336" t="str">
        <f t="shared" si="204"/>
        <v>SETOP ED-48208</v>
      </c>
      <c r="B12987" s="337" t="s">
        <v>178</v>
      </c>
      <c r="C12987" s="337" t="s">
        <v>1109</v>
      </c>
      <c r="D12987" s="338" t="s">
        <v>1110</v>
      </c>
      <c r="E12987" s="337" t="s">
        <v>40095</v>
      </c>
      <c r="F12987" s="339">
        <v>78.66</v>
      </c>
      <c r="G12987" s="339">
        <v>82.15</v>
      </c>
    </row>
    <row r="12988" spans="1:7" ht="22.5">
      <c r="A12988" s="336" t="str">
        <f t="shared" si="204"/>
        <v>SETOP ED-48207</v>
      </c>
      <c r="B12988" s="337" t="s">
        <v>178</v>
      </c>
      <c r="C12988" s="337" t="s">
        <v>1111</v>
      </c>
      <c r="D12988" s="338" t="s">
        <v>1112</v>
      </c>
      <c r="E12988" s="337" t="s">
        <v>40095</v>
      </c>
      <c r="F12988" s="339">
        <v>81.31</v>
      </c>
      <c r="G12988" s="339">
        <v>84.92</v>
      </c>
    </row>
    <row r="12989" spans="1:7" ht="22.5">
      <c r="A12989" s="336" t="str">
        <f t="shared" si="204"/>
        <v>SETOP ED-48206</v>
      </c>
      <c r="B12989" s="337" t="s">
        <v>178</v>
      </c>
      <c r="C12989" s="337" t="s">
        <v>1113</v>
      </c>
      <c r="D12989" s="338" t="s">
        <v>1114</v>
      </c>
      <c r="E12989" s="337" t="s">
        <v>40095</v>
      </c>
      <c r="F12989" s="339">
        <v>71.239999999999995</v>
      </c>
      <c r="G12989" s="339">
        <v>74.67</v>
      </c>
    </row>
    <row r="12990" spans="1:7">
      <c r="A12990" s="336" t="str">
        <f t="shared" si="204"/>
        <v>SETOP 08.09</v>
      </c>
      <c r="B12990" s="337" t="s">
        <v>178</v>
      </c>
      <c r="C12990" s="337" t="s">
        <v>40237</v>
      </c>
      <c r="D12990" s="338" t="s">
        <v>40238</v>
      </c>
    </row>
    <row r="12991" spans="1:7" ht="22.5">
      <c r="A12991" s="336" t="str">
        <f t="shared" si="204"/>
        <v>SETOP ED-48235</v>
      </c>
      <c r="B12991" s="337" t="s">
        <v>178</v>
      </c>
      <c r="C12991" s="337" t="s">
        <v>1115</v>
      </c>
      <c r="D12991" s="338" t="s">
        <v>1116</v>
      </c>
      <c r="E12991" s="337" t="s">
        <v>40095</v>
      </c>
      <c r="F12991" s="339">
        <v>1311.34</v>
      </c>
      <c r="G12991" s="339">
        <v>1321.47</v>
      </c>
    </row>
    <row r="12992" spans="1:7" ht="22.5">
      <c r="A12992" s="336" t="str">
        <f t="shared" si="204"/>
        <v>SETOP ED-48236</v>
      </c>
      <c r="B12992" s="337" t="s">
        <v>178</v>
      </c>
      <c r="C12992" s="337" t="s">
        <v>1117</v>
      </c>
      <c r="D12992" s="338" t="s">
        <v>1118</v>
      </c>
      <c r="E12992" s="337" t="s">
        <v>40095</v>
      </c>
      <c r="F12992" s="339">
        <v>1269.47</v>
      </c>
      <c r="G12992" s="339">
        <v>1279.5999999999999</v>
      </c>
    </row>
    <row r="12993" spans="1:7" ht="22.5">
      <c r="A12993" s="336" t="str">
        <f t="shared" si="204"/>
        <v>SETOP ED-48234</v>
      </c>
      <c r="B12993" s="337" t="s">
        <v>178</v>
      </c>
      <c r="C12993" s="337" t="s">
        <v>1119</v>
      </c>
      <c r="D12993" s="338" t="s">
        <v>1120</v>
      </c>
      <c r="E12993" s="337" t="s">
        <v>40095</v>
      </c>
      <c r="F12993" s="339">
        <v>373.05</v>
      </c>
      <c r="G12993" s="339">
        <v>383.18</v>
      </c>
    </row>
    <row r="12994" spans="1:7">
      <c r="A12994" s="336" t="str">
        <f t="shared" si="204"/>
        <v>SETOP 08.10</v>
      </c>
      <c r="B12994" s="337" t="s">
        <v>178</v>
      </c>
      <c r="C12994" s="337" t="s">
        <v>40239</v>
      </c>
      <c r="D12994" s="338" t="s">
        <v>40240</v>
      </c>
    </row>
    <row r="12995" spans="1:7" ht="22.5">
      <c r="A12995" s="336" t="str">
        <f t="shared" si="204"/>
        <v>SETOP ED-50950</v>
      </c>
      <c r="B12995" s="337" t="s">
        <v>178</v>
      </c>
      <c r="C12995" s="337" t="s">
        <v>1121</v>
      </c>
      <c r="D12995" s="338" t="s">
        <v>1122</v>
      </c>
      <c r="E12995" s="337" t="s">
        <v>40095</v>
      </c>
      <c r="F12995" s="339">
        <v>200.74</v>
      </c>
      <c r="G12995" s="339">
        <v>204.79</v>
      </c>
    </row>
    <row r="12996" spans="1:7">
      <c r="A12996" s="336" t="str">
        <f t="shared" si="204"/>
        <v>SETOP 08.11</v>
      </c>
      <c r="B12996" s="337" t="s">
        <v>178</v>
      </c>
      <c r="C12996" s="337" t="s">
        <v>40241</v>
      </c>
      <c r="D12996" s="338" t="s">
        <v>40242</v>
      </c>
    </row>
    <row r="12997" spans="1:7" ht="22.5">
      <c r="A12997" s="336" t="str">
        <f t="shared" si="204"/>
        <v>SETOP ED-8346</v>
      </c>
      <c r="B12997" s="337" t="s">
        <v>178</v>
      </c>
      <c r="C12997" s="337" t="s">
        <v>1123</v>
      </c>
      <c r="D12997" s="338" t="s">
        <v>1124</v>
      </c>
      <c r="E12997" s="337" t="s">
        <v>40103</v>
      </c>
      <c r="F12997" s="339">
        <v>4.87</v>
      </c>
      <c r="G12997" s="339">
        <v>5.28</v>
      </c>
    </row>
    <row r="12998" spans="1:7">
      <c r="A12998" s="336" t="str">
        <f t="shared" si="204"/>
        <v>SETOP ED-48397</v>
      </c>
      <c r="B12998" s="337" t="s">
        <v>178</v>
      </c>
      <c r="C12998" s="337" t="s">
        <v>1125</v>
      </c>
      <c r="D12998" s="338" t="s">
        <v>1126</v>
      </c>
      <c r="E12998" s="337" t="s">
        <v>40103</v>
      </c>
      <c r="F12998" s="339">
        <v>6.08</v>
      </c>
      <c r="G12998" s="339">
        <v>6.44</v>
      </c>
    </row>
    <row r="12999" spans="1:7">
      <c r="A12999" s="336" t="str">
        <f t="shared" si="204"/>
        <v>SETOP 08.12</v>
      </c>
      <c r="B12999" s="337" t="s">
        <v>178</v>
      </c>
      <c r="C12999" s="337" t="s">
        <v>40243</v>
      </c>
      <c r="D12999" s="338" t="s">
        <v>40244</v>
      </c>
    </row>
    <row r="13000" spans="1:7" ht="22.5">
      <c r="A13000" s="336" t="str">
        <f t="shared" si="204"/>
        <v>SETOP ED-9906</v>
      </c>
      <c r="B13000" s="337" t="s">
        <v>178</v>
      </c>
      <c r="C13000" s="337" t="s">
        <v>1127</v>
      </c>
      <c r="D13000" s="338" t="s">
        <v>1128</v>
      </c>
      <c r="E13000" s="337" t="s">
        <v>40121</v>
      </c>
      <c r="F13000" s="339">
        <v>2447.1</v>
      </c>
      <c r="G13000" s="339">
        <v>2590.6</v>
      </c>
    </row>
    <row r="13001" spans="1:7" ht="22.5">
      <c r="A13001" s="336" t="str">
        <f t="shared" si="204"/>
        <v>SETOP ED-9903</v>
      </c>
      <c r="B13001" s="337" t="s">
        <v>178</v>
      </c>
      <c r="C13001" s="337" t="s">
        <v>1129</v>
      </c>
      <c r="D13001" s="338" t="s">
        <v>1130</v>
      </c>
      <c r="E13001" s="337" t="s">
        <v>40121</v>
      </c>
      <c r="F13001" s="339">
        <v>2235.9899999999998</v>
      </c>
      <c r="G13001" s="339">
        <v>2374.13</v>
      </c>
    </row>
    <row r="13002" spans="1:7" ht="22.5">
      <c r="A13002" s="336" t="str">
        <f t="shared" si="204"/>
        <v>SETOP ED-9907</v>
      </c>
      <c r="B13002" s="337" t="s">
        <v>178</v>
      </c>
      <c r="C13002" s="337" t="s">
        <v>1131</v>
      </c>
      <c r="D13002" s="338" t="s">
        <v>1132</v>
      </c>
      <c r="E13002" s="337" t="s">
        <v>40121</v>
      </c>
      <c r="F13002" s="339">
        <v>2447.1</v>
      </c>
      <c r="G13002" s="339">
        <v>2590.6</v>
      </c>
    </row>
    <row r="13003" spans="1:7" ht="22.5">
      <c r="A13003" s="336" t="str">
        <f t="shared" si="204"/>
        <v>SETOP ED-9904</v>
      </c>
      <c r="B13003" s="337" t="s">
        <v>178</v>
      </c>
      <c r="C13003" s="337" t="s">
        <v>1133</v>
      </c>
      <c r="D13003" s="338" t="s">
        <v>1134</v>
      </c>
      <c r="E13003" s="337" t="s">
        <v>40121</v>
      </c>
      <c r="F13003" s="339">
        <v>2235.9899999999998</v>
      </c>
      <c r="G13003" s="339">
        <v>2374.13</v>
      </c>
    </row>
    <row r="13004" spans="1:7">
      <c r="A13004" s="336" t="str">
        <f t="shared" si="204"/>
        <v>SETOP 08.13</v>
      </c>
      <c r="B13004" s="337" t="s">
        <v>178</v>
      </c>
      <c r="C13004" s="337" t="s">
        <v>40245</v>
      </c>
      <c r="D13004" s="338" t="s">
        <v>40246</v>
      </c>
    </row>
    <row r="13005" spans="1:7" ht="22.5">
      <c r="A13005" s="336" t="str">
        <f t="shared" si="204"/>
        <v>SETOP ED-48210</v>
      </c>
      <c r="B13005" s="337" t="s">
        <v>178</v>
      </c>
      <c r="C13005" s="337" t="s">
        <v>1135</v>
      </c>
      <c r="D13005" s="338" t="s">
        <v>1136</v>
      </c>
      <c r="E13005" s="337" t="s">
        <v>40095</v>
      </c>
      <c r="F13005" s="339">
        <v>85.8</v>
      </c>
      <c r="G13005" s="339">
        <v>87.45</v>
      </c>
    </row>
    <row r="13006" spans="1:7" ht="22.5">
      <c r="A13006" s="336" t="str">
        <f t="shared" si="204"/>
        <v>SETOP ED-48209</v>
      </c>
      <c r="B13006" s="337" t="s">
        <v>178</v>
      </c>
      <c r="C13006" s="337" t="s">
        <v>1137</v>
      </c>
      <c r="D13006" s="338" t="s">
        <v>1138</v>
      </c>
      <c r="E13006" s="337" t="s">
        <v>40095</v>
      </c>
      <c r="F13006" s="339">
        <v>80.819999999999993</v>
      </c>
      <c r="G13006" s="339">
        <v>82.47</v>
      </c>
    </row>
    <row r="13007" spans="1:7" ht="22.5">
      <c r="A13007" s="336" t="str">
        <f t="shared" si="204"/>
        <v>SETOP ED-48211</v>
      </c>
      <c r="B13007" s="337" t="s">
        <v>178</v>
      </c>
      <c r="C13007" s="337" t="s">
        <v>1139</v>
      </c>
      <c r="D13007" s="338" t="s">
        <v>1140</v>
      </c>
      <c r="E13007" s="337" t="s">
        <v>40095</v>
      </c>
      <c r="F13007" s="339">
        <v>90.8</v>
      </c>
      <c r="G13007" s="339">
        <v>92.45</v>
      </c>
    </row>
    <row r="13008" spans="1:7">
      <c r="A13008" s="336" t="str">
        <f t="shared" si="204"/>
        <v>SETOP 08.14</v>
      </c>
      <c r="B13008" s="337" t="s">
        <v>178</v>
      </c>
      <c r="C13008" s="337" t="s">
        <v>40247</v>
      </c>
      <c r="D13008" s="338" t="s">
        <v>40248</v>
      </c>
    </row>
    <row r="13009" spans="1:7">
      <c r="A13009" s="336" t="str">
        <f t="shared" si="204"/>
        <v>SETOP ED-48536</v>
      </c>
      <c r="B13009" s="337" t="s">
        <v>178</v>
      </c>
      <c r="C13009" s="337" t="s">
        <v>1141</v>
      </c>
      <c r="D13009" s="338" t="s">
        <v>1142</v>
      </c>
      <c r="E13009" s="337" t="s">
        <v>40095</v>
      </c>
      <c r="F13009" s="339">
        <v>95.11</v>
      </c>
      <c r="G13009" s="339">
        <v>95.11</v>
      </c>
    </row>
    <row r="13010" spans="1:7">
      <c r="A13010" s="336" t="str">
        <f t="shared" si="204"/>
        <v>SETOP ED-48537</v>
      </c>
      <c r="B13010" s="337" t="s">
        <v>178</v>
      </c>
      <c r="C13010" s="337" t="s">
        <v>1143</v>
      </c>
      <c r="D13010" s="338" t="s">
        <v>1144</v>
      </c>
      <c r="E13010" s="337" t="s">
        <v>40095</v>
      </c>
      <c r="F13010" s="339">
        <v>93.72</v>
      </c>
      <c r="G13010" s="339">
        <v>93.72</v>
      </c>
    </row>
    <row r="13011" spans="1:7">
      <c r="A13011" s="336" t="str">
        <f t="shared" si="204"/>
        <v>SETOP 08.15</v>
      </c>
      <c r="B13011" s="337" t="s">
        <v>178</v>
      </c>
      <c r="C13011" s="337" t="s">
        <v>40249</v>
      </c>
      <c r="D13011" s="338" t="s">
        <v>40250</v>
      </c>
    </row>
    <row r="13012" spans="1:7">
      <c r="A13012" s="336" t="str">
        <f t="shared" si="204"/>
        <v>SETOP ED-48532</v>
      </c>
      <c r="B13012" s="337" t="s">
        <v>178</v>
      </c>
      <c r="C13012" s="337" t="s">
        <v>1145</v>
      </c>
      <c r="D13012" s="338" t="s">
        <v>1146</v>
      </c>
      <c r="E13012" s="337" t="s">
        <v>40095</v>
      </c>
      <c r="F13012" s="339">
        <v>255.34</v>
      </c>
      <c r="G13012" s="339">
        <v>261.13</v>
      </c>
    </row>
    <row r="13013" spans="1:7">
      <c r="A13013" s="336" t="str">
        <f t="shared" si="204"/>
        <v>SETOP ED-48535</v>
      </c>
      <c r="B13013" s="337" t="s">
        <v>178</v>
      </c>
      <c r="C13013" s="337" t="s">
        <v>1147</v>
      </c>
      <c r="D13013" s="338" t="s">
        <v>1148</v>
      </c>
      <c r="E13013" s="337" t="s">
        <v>40095</v>
      </c>
      <c r="F13013" s="339">
        <v>189.51</v>
      </c>
      <c r="G13013" s="339">
        <v>201.09</v>
      </c>
    </row>
    <row r="13014" spans="1:7">
      <c r="A13014" s="336" t="str">
        <f t="shared" si="204"/>
        <v>SETOP ED-48533</v>
      </c>
      <c r="B13014" s="337" t="s">
        <v>178</v>
      </c>
      <c r="C13014" s="337" t="s">
        <v>1149</v>
      </c>
      <c r="D13014" s="338" t="s">
        <v>1150</v>
      </c>
      <c r="E13014" s="337" t="s">
        <v>40095</v>
      </c>
      <c r="F13014" s="339">
        <v>555.9</v>
      </c>
      <c r="G13014" s="339">
        <v>569.79999999999995</v>
      </c>
    </row>
    <row r="13015" spans="1:7">
      <c r="A13015" s="336" t="str">
        <f t="shared" si="204"/>
        <v>SETOP ED-48531</v>
      </c>
      <c r="B13015" s="337" t="s">
        <v>178</v>
      </c>
      <c r="C13015" s="337" t="s">
        <v>1151</v>
      </c>
      <c r="D13015" s="338" t="s">
        <v>1152</v>
      </c>
      <c r="E13015" s="337" t="s">
        <v>40095</v>
      </c>
      <c r="F13015" s="339">
        <v>491.43</v>
      </c>
      <c r="G13015" s="339">
        <v>505.33</v>
      </c>
    </row>
    <row r="13016" spans="1:7">
      <c r="A13016" s="336" t="str">
        <f t="shared" si="204"/>
        <v>SETOP ED-48534</v>
      </c>
      <c r="B13016" s="337" t="s">
        <v>178</v>
      </c>
      <c r="C13016" s="337" t="s">
        <v>1153</v>
      </c>
      <c r="D13016" s="338" t="s">
        <v>1154</v>
      </c>
      <c r="E13016" s="337" t="s">
        <v>40095</v>
      </c>
      <c r="F13016" s="339">
        <v>377.55</v>
      </c>
      <c r="G13016" s="339">
        <v>391.45</v>
      </c>
    </row>
    <row r="13017" spans="1:7">
      <c r="A13017" s="336" t="str">
        <f t="shared" si="204"/>
        <v>SETOP 09.</v>
      </c>
      <c r="B13017" s="337" t="s">
        <v>178</v>
      </c>
      <c r="C13017" s="337" t="s">
        <v>40251</v>
      </c>
      <c r="D13017" s="338" t="s">
        <v>40252</v>
      </c>
    </row>
    <row r="13018" spans="1:7">
      <c r="A13018" s="336" t="str">
        <f t="shared" si="204"/>
        <v>SETOP 09.01</v>
      </c>
      <c r="B13018" s="337" t="s">
        <v>178</v>
      </c>
      <c r="C13018" s="337" t="s">
        <v>40253</v>
      </c>
      <c r="D13018" s="338" t="s">
        <v>40254</v>
      </c>
    </row>
    <row r="13019" spans="1:7" ht="33.75">
      <c r="A13019" s="336" t="str">
        <f t="shared" si="204"/>
        <v>SETOP ED-13926</v>
      </c>
      <c r="B13019" s="337" t="s">
        <v>178</v>
      </c>
      <c r="C13019" s="337" t="s">
        <v>1155</v>
      </c>
      <c r="D13019" s="338" t="s">
        <v>1156</v>
      </c>
      <c r="E13019" s="337" t="s">
        <v>40144</v>
      </c>
      <c r="F13019" s="339">
        <v>381.83</v>
      </c>
      <c r="G13019" s="339">
        <v>384.09</v>
      </c>
    </row>
    <row r="13020" spans="1:7">
      <c r="A13020" s="336" t="str">
        <f t="shared" si="204"/>
        <v>SETOP ED-50951</v>
      </c>
      <c r="B13020" s="337" t="s">
        <v>178</v>
      </c>
      <c r="C13020" s="337" t="s">
        <v>1157</v>
      </c>
      <c r="D13020" s="338" t="s">
        <v>1158</v>
      </c>
      <c r="E13020" s="337" t="s">
        <v>40095</v>
      </c>
      <c r="F13020" s="339">
        <v>262.60000000000002</v>
      </c>
      <c r="G13020" s="339">
        <v>275.02</v>
      </c>
    </row>
    <row r="13021" spans="1:7" ht="22.5">
      <c r="A13021" s="336" t="str">
        <f t="shared" si="204"/>
        <v>SETOP ED-7576</v>
      </c>
      <c r="B13021" s="337" t="s">
        <v>178</v>
      </c>
      <c r="C13021" s="337" t="s">
        <v>1159</v>
      </c>
      <c r="D13021" s="338" t="s">
        <v>1160</v>
      </c>
      <c r="E13021" s="337" t="s">
        <v>40095</v>
      </c>
      <c r="F13021" s="339">
        <v>536.92999999999995</v>
      </c>
      <c r="G13021" s="339">
        <v>545.63</v>
      </c>
    </row>
    <row r="13022" spans="1:7" ht="33.75">
      <c r="A13022" s="336" t="str">
        <f t="shared" si="204"/>
        <v>SETOP ED-23034</v>
      </c>
      <c r="B13022" s="337" t="s">
        <v>178</v>
      </c>
      <c r="C13022" s="337" t="s">
        <v>1161</v>
      </c>
      <c r="D13022" s="338" t="s">
        <v>1163</v>
      </c>
      <c r="E13022" s="337" t="s">
        <v>40095</v>
      </c>
      <c r="F13022" s="339">
        <v>332.09</v>
      </c>
      <c r="G13022" s="339">
        <v>342.94</v>
      </c>
    </row>
    <row r="13023" spans="1:7" ht="33.75">
      <c r="A13023" s="336" t="str">
        <f t="shared" si="204"/>
        <v>SETOP ED-13908</v>
      </c>
      <c r="B13023" s="337" t="s">
        <v>178</v>
      </c>
      <c r="C13023" s="337" t="s">
        <v>1164</v>
      </c>
      <c r="D13023" s="338" t="s">
        <v>1165</v>
      </c>
      <c r="E13023" s="337" t="s">
        <v>40095</v>
      </c>
      <c r="F13023" s="339">
        <v>343.5</v>
      </c>
      <c r="G13023" s="339">
        <v>365.8</v>
      </c>
    </row>
    <row r="13024" spans="1:7" ht="33.75">
      <c r="A13024" s="336" t="str">
        <f t="shared" si="204"/>
        <v>SETOP ED-13888</v>
      </c>
      <c r="B13024" s="337" t="s">
        <v>178</v>
      </c>
      <c r="C13024" s="337" t="s">
        <v>1166</v>
      </c>
      <c r="D13024" s="338" t="s">
        <v>1167</v>
      </c>
      <c r="E13024" s="337" t="s">
        <v>40095</v>
      </c>
      <c r="F13024" s="339">
        <v>326.98</v>
      </c>
      <c r="G13024" s="339">
        <v>347.32</v>
      </c>
    </row>
    <row r="13025" spans="1:7" ht="33.75">
      <c r="A13025" s="336" t="str">
        <f t="shared" si="204"/>
        <v>SETOP ED-23035</v>
      </c>
      <c r="B13025" s="337" t="s">
        <v>178</v>
      </c>
      <c r="C13025" s="337" t="s">
        <v>1168</v>
      </c>
      <c r="D13025" s="338" t="s">
        <v>1169</v>
      </c>
      <c r="E13025" s="337" t="s">
        <v>40095</v>
      </c>
      <c r="F13025" s="339">
        <v>340.12</v>
      </c>
      <c r="G13025" s="339">
        <v>350.97</v>
      </c>
    </row>
    <row r="13026" spans="1:7">
      <c r="A13026" s="336" t="str">
        <f t="shared" si="204"/>
        <v>SETOP 09.02</v>
      </c>
      <c r="B13026" s="337" t="s">
        <v>178</v>
      </c>
      <c r="C13026" s="337" t="s">
        <v>40255</v>
      </c>
      <c r="D13026" s="338" t="s">
        <v>40256</v>
      </c>
    </row>
    <row r="13027" spans="1:7" ht="22.5">
      <c r="A13027" s="336" t="str">
        <f t="shared" si="204"/>
        <v>SETOP ED-50961</v>
      </c>
      <c r="B13027" s="337" t="s">
        <v>178</v>
      </c>
      <c r="C13027" s="337" t="s">
        <v>1170</v>
      </c>
      <c r="D13027" s="338" t="s">
        <v>1171</v>
      </c>
      <c r="E13027" s="337" t="s">
        <v>40095</v>
      </c>
      <c r="F13027" s="339">
        <v>409.49</v>
      </c>
      <c r="G13027" s="339">
        <v>414.45</v>
      </c>
    </row>
    <row r="13028" spans="1:7" ht="22.5">
      <c r="A13028" s="336" t="str">
        <f t="shared" si="204"/>
        <v>SETOP ED-50962</v>
      </c>
      <c r="B13028" s="337" t="s">
        <v>178</v>
      </c>
      <c r="C13028" s="337" t="s">
        <v>1172</v>
      </c>
      <c r="D13028" s="338" t="s">
        <v>1173</v>
      </c>
      <c r="E13028" s="337" t="s">
        <v>40095</v>
      </c>
      <c r="F13028" s="339">
        <v>423.28</v>
      </c>
      <c r="G13028" s="339">
        <v>428.24</v>
      </c>
    </row>
    <row r="13029" spans="1:7" ht="33.75">
      <c r="A13029" s="336" t="str">
        <f t="shared" si="204"/>
        <v>SETOP ED-50963</v>
      </c>
      <c r="B13029" s="337" t="s">
        <v>178</v>
      </c>
      <c r="C13029" s="337" t="s">
        <v>1174</v>
      </c>
      <c r="D13029" s="338" t="s">
        <v>1175</v>
      </c>
      <c r="E13029" s="337" t="s">
        <v>40095</v>
      </c>
      <c r="F13029" s="339">
        <v>423.28</v>
      </c>
      <c r="G13029" s="339">
        <v>428.24</v>
      </c>
    </row>
    <row r="13030" spans="1:7" ht="22.5">
      <c r="A13030" s="336" t="str">
        <f t="shared" si="204"/>
        <v>SETOP ED-50964</v>
      </c>
      <c r="B13030" s="337" t="s">
        <v>178</v>
      </c>
      <c r="C13030" s="337" t="s">
        <v>1176</v>
      </c>
      <c r="D13030" s="338" t="s">
        <v>1177</v>
      </c>
      <c r="E13030" s="337" t="s">
        <v>40095</v>
      </c>
      <c r="F13030" s="339">
        <v>422.68</v>
      </c>
      <c r="G13030" s="339">
        <v>427.64</v>
      </c>
    </row>
    <row r="13031" spans="1:7">
      <c r="A13031" s="336" t="str">
        <f t="shared" si="204"/>
        <v>SETOP 09.03</v>
      </c>
      <c r="B13031" s="337" t="s">
        <v>178</v>
      </c>
      <c r="C13031" s="337" t="s">
        <v>40257</v>
      </c>
      <c r="D13031" s="338" t="s">
        <v>40258</v>
      </c>
    </row>
    <row r="13032" spans="1:7">
      <c r="A13032" s="336" t="str">
        <f t="shared" si="204"/>
        <v>SETOP ED-50933</v>
      </c>
      <c r="B13032" s="337" t="s">
        <v>178</v>
      </c>
      <c r="C13032" s="337" t="s">
        <v>1178</v>
      </c>
      <c r="D13032" s="338" t="s">
        <v>1179</v>
      </c>
      <c r="E13032" s="337" t="s">
        <v>40095</v>
      </c>
      <c r="F13032" s="339">
        <v>69.13</v>
      </c>
      <c r="G13032" s="339">
        <v>75.34</v>
      </c>
    </row>
    <row r="13033" spans="1:7">
      <c r="A13033" s="336" t="str">
        <f t="shared" si="204"/>
        <v>SETOP ED-50931</v>
      </c>
      <c r="B13033" s="337" t="s">
        <v>178</v>
      </c>
      <c r="C13033" s="337" t="s">
        <v>1180</v>
      </c>
      <c r="D13033" s="338" t="s">
        <v>1181</v>
      </c>
      <c r="E13033" s="337" t="s">
        <v>40095</v>
      </c>
      <c r="F13033" s="339">
        <v>77.239999999999995</v>
      </c>
      <c r="G13033" s="339">
        <v>85.12</v>
      </c>
    </row>
    <row r="13034" spans="1:7">
      <c r="A13034" s="336" t="str">
        <f t="shared" si="204"/>
        <v>SETOP ED-50932</v>
      </c>
      <c r="B13034" s="337" t="s">
        <v>178</v>
      </c>
      <c r="C13034" s="337" t="s">
        <v>1182</v>
      </c>
      <c r="D13034" s="338" t="s">
        <v>1183</v>
      </c>
      <c r="E13034" s="337" t="s">
        <v>40095</v>
      </c>
      <c r="F13034" s="339">
        <v>123.32</v>
      </c>
      <c r="G13034" s="339">
        <v>136.58000000000001</v>
      </c>
    </row>
    <row r="13035" spans="1:7">
      <c r="A13035" s="336" t="str">
        <f t="shared" si="204"/>
        <v>SETOP ED-50934</v>
      </c>
      <c r="B13035" s="337" t="s">
        <v>178</v>
      </c>
      <c r="C13035" s="337" t="s">
        <v>1184</v>
      </c>
      <c r="D13035" s="338" t="s">
        <v>1185</v>
      </c>
      <c r="E13035" s="337" t="s">
        <v>40095</v>
      </c>
      <c r="F13035" s="339">
        <v>48.12</v>
      </c>
      <c r="G13035" s="339">
        <v>53.37</v>
      </c>
    </row>
    <row r="13036" spans="1:7">
      <c r="A13036" s="336" t="str">
        <f t="shared" si="204"/>
        <v>SETOP ED-50930</v>
      </c>
      <c r="B13036" s="337" t="s">
        <v>178</v>
      </c>
      <c r="C13036" s="337" t="s">
        <v>1186</v>
      </c>
      <c r="D13036" s="338" t="s">
        <v>1187</v>
      </c>
      <c r="E13036" s="337" t="s">
        <v>40095</v>
      </c>
      <c r="F13036" s="339">
        <v>233.59</v>
      </c>
      <c r="G13036" s="339">
        <v>241.47</v>
      </c>
    </row>
    <row r="13037" spans="1:7">
      <c r="A13037" s="336" t="str">
        <f t="shared" si="204"/>
        <v>SETOP ED-50954</v>
      </c>
      <c r="B13037" s="337" t="s">
        <v>178</v>
      </c>
      <c r="C13037" s="337" t="s">
        <v>1188</v>
      </c>
      <c r="D13037" s="338" t="s">
        <v>1189</v>
      </c>
      <c r="E13037" s="337" t="s">
        <v>40095</v>
      </c>
      <c r="F13037" s="339">
        <v>355.52</v>
      </c>
      <c r="G13037" s="339">
        <v>363.4</v>
      </c>
    </row>
    <row r="13038" spans="1:7">
      <c r="A13038" s="336" t="str">
        <f t="shared" si="204"/>
        <v>SETOP ED-50957</v>
      </c>
      <c r="B13038" s="337" t="s">
        <v>178</v>
      </c>
      <c r="C13038" s="337" t="s">
        <v>1190</v>
      </c>
      <c r="D13038" s="338" t="s">
        <v>1191</v>
      </c>
      <c r="E13038" s="337" t="s">
        <v>40095</v>
      </c>
      <c r="F13038" s="339">
        <v>369.13</v>
      </c>
      <c r="G13038" s="339">
        <v>377.01</v>
      </c>
    </row>
    <row r="13039" spans="1:7">
      <c r="A13039" s="336" t="str">
        <f t="shared" si="204"/>
        <v>SETOP ED-50955</v>
      </c>
      <c r="B13039" s="337" t="s">
        <v>178</v>
      </c>
      <c r="C13039" s="337" t="s">
        <v>1192</v>
      </c>
      <c r="D13039" s="338" t="s">
        <v>1193</v>
      </c>
      <c r="E13039" s="337" t="s">
        <v>40095</v>
      </c>
      <c r="F13039" s="339">
        <v>415.6</v>
      </c>
      <c r="G13039" s="339">
        <v>428.86</v>
      </c>
    </row>
    <row r="13040" spans="1:7">
      <c r="A13040" s="336" t="str">
        <f t="shared" si="204"/>
        <v>SETOP ED-50958</v>
      </c>
      <c r="B13040" s="337" t="s">
        <v>178</v>
      </c>
      <c r="C13040" s="337" t="s">
        <v>1194</v>
      </c>
      <c r="D13040" s="338" t="s">
        <v>1195</v>
      </c>
      <c r="E13040" s="337" t="s">
        <v>40095</v>
      </c>
      <c r="F13040" s="339">
        <v>417.03</v>
      </c>
      <c r="G13040" s="339">
        <v>430.29</v>
      </c>
    </row>
    <row r="13041" spans="1:7">
      <c r="A13041" s="336" t="str">
        <f t="shared" si="204"/>
        <v>SETOP ED-50956</v>
      </c>
      <c r="B13041" s="337" t="s">
        <v>178</v>
      </c>
      <c r="C13041" s="337" t="s">
        <v>1196</v>
      </c>
      <c r="D13041" s="338" t="s">
        <v>1197</v>
      </c>
      <c r="E13041" s="337" t="s">
        <v>40095</v>
      </c>
      <c r="F13041" s="339">
        <v>296.32</v>
      </c>
      <c r="G13041" s="339">
        <v>309.58</v>
      </c>
    </row>
    <row r="13042" spans="1:7">
      <c r="A13042" s="336" t="str">
        <f t="shared" si="204"/>
        <v>SETOP ED-50959</v>
      </c>
      <c r="B13042" s="337" t="s">
        <v>178</v>
      </c>
      <c r="C13042" s="337" t="s">
        <v>1198</v>
      </c>
      <c r="D13042" s="338" t="s">
        <v>1199</v>
      </c>
      <c r="E13042" s="337" t="s">
        <v>40095</v>
      </c>
      <c r="F13042" s="339">
        <v>294.64</v>
      </c>
      <c r="G13042" s="339">
        <v>307.89999999999998</v>
      </c>
    </row>
    <row r="13043" spans="1:7">
      <c r="A13043" s="336" t="str">
        <f t="shared" si="204"/>
        <v>SETOP ED-50960</v>
      </c>
      <c r="B13043" s="337" t="s">
        <v>178</v>
      </c>
      <c r="C13043" s="337" t="s">
        <v>1200</v>
      </c>
      <c r="D13043" s="338" t="s">
        <v>1201</v>
      </c>
      <c r="E13043" s="337" t="s">
        <v>40095</v>
      </c>
      <c r="F13043" s="339">
        <v>475.4</v>
      </c>
      <c r="G13043" s="339">
        <v>483.28</v>
      </c>
    </row>
    <row r="13044" spans="1:7">
      <c r="A13044" s="336" t="str">
        <f t="shared" si="204"/>
        <v>SETOP 09.04</v>
      </c>
      <c r="B13044" s="337" t="s">
        <v>178</v>
      </c>
      <c r="C13044" s="337" t="s">
        <v>40259</v>
      </c>
      <c r="D13044" s="338" t="s">
        <v>40260</v>
      </c>
    </row>
    <row r="13045" spans="1:7" ht="22.5">
      <c r="A13045" s="336" t="str">
        <f t="shared" si="204"/>
        <v>SETOP ED-50991</v>
      </c>
      <c r="B13045" s="337" t="s">
        <v>178</v>
      </c>
      <c r="C13045" s="337" t="s">
        <v>1202</v>
      </c>
      <c r="D13045" s="338" t="s">
        <v>1203</v>
      </c>
      <c r="E13045" s="337" t="s">
        <v>40095</v>
      </c>
      <c r="F13045" s="339">
        <v>450.41</v>
      </c>
      <c r="G13045" s="339">
        <v>459.11</v>
      </c>
    </row>
    <row r="13046" spans="1:7">
      <c r="A13046" s="336" t="str">
        <f t="shared" si="204"/>
        <v>SETOP 09.05</v>
      </c>
      <c r="B13046" s="337" t="s">
        <v>178</v>
      </c>
      <c r="C13046" s="337" t="s">
        <v>40261</v>
      </c>
      <c r="D13046" s="338" t="s">
        <v>40262</v>
      </c>
    </row>
    <row r="13047" spans="1:7">
      <c r="A13047" s="336" t="str">
        <f t="shared" ref="A13047:A13110" si="205">CONCATENAR</f>
        <v>SETOP ED-50971</v>
      </c>
      <c r="B13047" s="337" t="s">
        <v>178</v>
      </c>
      <c r="C13047" s="337" t="s">
        <v>1204</v>
      </c>
      <c r="D13047" s="338" t="s">
        <v>1205</v>
      </c>
      <c r="E13047" s="337" t="s">
        <v>249</v>
      </c>
      <c r="F13047" s="339">
        <v>327.13</v>
      </c>
      <c r="G13047" s="339">
        <v>333.74</v>
      </c>
    </row>
    <row r="13048" spans="1:7">
      <c r="A13048" s="336" t="str">
        <f t="shared" si="205"/>
        <v>SETOP ED-50972</v>
      </c>
      <c r="B13048" s="337" t="s">
        <v>178</v>
      </c>
      <c r="C13048" s="337" t="s">
        <v>1206</v>
      </c>
      <c r="D13048" s="338" t="s">
        <v>1207</v>
      </c>
      <c r="E13048" s="337" t="s">
        <v>249</v>
      </c>
      <c r="F13048" s="339">
        <v>357.73</v>
      </c>
      <c r="G13048" s="339">
        <v>365.45</v>
      </c>
    </row>
    <row r="13049" spans="1:7">
      <c r="A13049" s="336" t="str">
        <f t="shared" si="205"/>
        <v>SETOP ED-50973</v>
      </c>
      <c r="B13049" s="337" t="s">
        <v>178</v>
      </c>
      <c r="C13049" s="337" t="s">
        <v>1208</v>
      </c>
      <c r="D13049" s="338" t="s">
        <v>1209</v>
      </c>
      <c r="E13049" s="337" t="s">
        <v>249</v>
      </c>
      <c r="F13049" s="339">
        <v>389.84</v>
      </c>
      <c r="G13049" s="339">
        <v>398.66</v>
      </c>
    </row>
    <row r="13050" spans="1:7">
      <c r="A13050" s="336" t="str">
        <f t="shared" si="205"/>
        <v>SETOP ED-50974</v>
      </c>
      <c r="B13050" s="337" t="s">
        <v>178</v>
      </c>
      <c r="C13050" s="337" t="s">
        <v>1210</v>
      </c>
      <c r="D13050" s="338" t="s">
        <v>1211</v>
      </c>
      <c r="E13050" s="337" t="s">
        <v>249</v>
      </c>
      <c r="F13050" s="339">
        <v>537.74</v>
      </c>
      <c r="G13050" s="339">
        <v>548.25</v>
      </c>
    </row>
    <row r="13051" spans="1:7">
      <c r="A13051" s="336" t="str">
        <f t="shared" si="205"/>
        <v>SETOP ED-50975</v>
      </c>
      <c r="B13051" s="337" t="s">
        <v>178</v>
      </c>
      <c r="C13051" s="337" t="s">
        <v>1212</v>
      </c>
      <c r="D13051" s="338" t="s">
        <v>1213</v>
      </c>
      <c r="E13051" s="337" t="s">
        <v>249</v>
      </c>
      <c r="F13051" s="339">
        <v>415.74</v>
      </c>
      <c r="G13051" s="339">
        <v>425.66</v>
      </c>
    </row>
    <row r="13052" spans="1:7" ht="22.5">
      <c r="A13052" s="336" t="str">
        <f t="shared" si="205"/>
        <v>SETOP ED-50978</v>
      </c>
      <c r="B13052" s="337" t="s">
        <v>178</v>
      </c>
      <c r="C13052" s="337" t="s">
        <v>1214</v>
      </c>
      <c r="D13052" s="338" t="s">
        <v>1215</v>
      </c>
      <c r="E13052" s="337" t="s">
        <v>249</v>
      </c>
      <c r="F13052" s="339">
        <v>306.85000000000002</v>
      </c>
      <c r="G13052" s="339">
        <v>312.52</v>
      </c>
    </row>
    <row r="13053" spans="1:7" ht="22.5">
      <c r="A13053" s="336" t="str">
        <f t="shared" si="205"/>
        <v>SETOP ED-50976</v>
      </c>
      <c r="B13053" s="337" t="s">
        <v>178</v>
      </c>
      <c r="C13053" s="337" t="s">
        <v>1216</v>
      </c>
      <c r="D13053" s="338" t="s">
        <v>1217</v>
      </c>
      <c r="E13053" s="337" t="s">
        <v>249</v>
      </c>
      <c r="F13053" s="339">
        <v>267.58999999999997</v>
      </c>
      <c r="G13053" s="339">
        <v>272.32</v>
      </c>
    </row>
    <row r="13054" spans="1:7" ht="22.5">
      <c r="A13054" s="336" t="str">
        <f t="shared" si="205"/>
        <v>SETOP ED-50977</v>
      </c>
      <c r="B13054" s="337" t="s">
        <v>178</v>
      </c>
      <c r="C13054" s="337" t="s">
        <v>1218</v>
      </c>
      <c r="D13054" s="338" t="s">
        <v>1219</v>
      </c>
      <c r="E13054" s="337" t="s">
        <v>249</v>
      </c>
      <c r="F13054" s="339">
        <v>301.48</v>
      </c>
      <c r="G13054" s="339">
        <v>307.77999999999997</v>
      </c>
    </row>
    <row r="13055" spans="1:7">
      <c r="A13055" s="336" t="str">
        <f t="shared" si="205"/>
        <v>SETOP ED-50979</v>
      </c>
      <c r="B13055" s="337" t="s">
        <v>178</v>
      </c>
      <c r="C13055" s="337" t="s">
        <v>1220</v>
      </c>
      <c r="D13055" s="338" t="s">
        <v>1221</v>
      </c>
      <c r="E13055" s="337" t="s">
        <v>40095</v>
      </c>
      <c r="F13055" s="339">
        <v>295.32</v>
      </c>
      <c r="G13055" s="339">
        <v>300.57</v>
      </c>
    </row>
    <row r="13056" spans="1:7">
      <c r="A13056" s="336" t="str">
        <f t="shared" si="205"/>
        <v>SETOP 09.06</v>
      </c>
      <c r="B13056" s="337" t="s">
        <v>178</v>
      </c>
      <c r="C13056" s="337" t="s">
        <v>40263</v>
      </c>
      <c r="D13056" s="338" t="s">
        <v>40264</v>
      </c>
    </row>
    <row r="13057" spans="1:7">
      <c r="A13057" s="336" t="str">
        <f t="shared" si="205"/>
        <v>SETOP ED-49584</v>
      </c>
      <c r="B13057" s="337" t="s">
        <v>178</v>
      </c>
      <c r="C13057" s="337" t="s">
        <v>1222</v>
      </c>
      <c r="D13057" s="338" t="s">
        <v>1223</v>
      </c>
      <c r="E13057" s="337" t="s">
        <v>249</v>
      </c>
      <c r="F13057" s="339">
        <v>212.65</v>
      </c>
      <c r="G13057" s="339">
        <v>220.89</v>
      </c>
    </row>
    <row r="13058" spans="1:7">
      <c r="A13058" s="336" t="str">
        <f t="shared" si="205"/>
        <v>SETOP ED-49585</v>
      </c>
      <c r="B13058" s="337" t="s">
        <v>178</v>
      </c>
      <c r="C13058" s="337" t="s">
        <v>1224</v>
      </c>
      <c r="D13058" s="338" t="s">
        <v>1225</v>
      </c>
      <c r="E13058" s="337" t="s">
        <v>249</v>
      </c>
      <c r="F13058" s="339">
        <v>248.25</v>
      </c>
      <c r="G13058" s="339">
        <v>260.61</v>
      </c>
    </row>
    <row r="13059" spans="1:7">
      <c r="A13059" s="336" t="str">
        <f t="shared" si="205"/>
        <v>SETOP ED-49586</v>
      </c>
      <c r="B13059" s="337" t="s">
        <v>178</v>
      </c>
      <c r="C13059" s="337" t="s">
        <v>1226</v>
      </c>
      <c r="D13059" s="338" t="s">
        <v>1227</v>
      </c>
      <c r="E13059" s="337" t="s">
        <v>249</v>
      </c>
      <c r="F13059" s="339">
        <v>252.93</v>
      </c>
      <c r="G13059" s="339">
        <v>265.29000000000002</v>
      </c>
    </row>
    <row r="13060" spans="1:7">
      <c r="A13060" s="336" t="str">
        <f t="shared" si="205"/>
        <v>SETOP ED-49587</v>
      </c>
      <c r="B13060" s="337" t="s">
        <v>178</v>
      </c>
      <c r="C13060" s="337" t="s">
        <v>1228</v>
      </c>
      <c r="D13060" s="338" t="s">
        <v>1229</v>
      </c>
      <c r="E13060" s="337" t="s">
        <v>249</v>
      </c>
      <c r="F13060" s="339">
        <v>257.62</v>
      </c>
      <c r="G13060" s="339">
        <v>269.98</v>
      </c>
    </row>
    <row r="13061" spans="1:7">
      <c r="A13061" s="336" t="str">
        <f t="shared" si="205"/>
        <v>SETOP ED-49588</v>
      </c>
      <c r="B13061" s="337" t="s">
        <v>178</v>
      </c>
      <c r="C13061" s="337" t="s">
        <v>1230</v>
      </c>
      <c r="D13061" s="338" t="s">
        <v>1231</v>
      </c>
      <c r="E13061" s="337" t="s">
        <v>249</v>
      </c>
      <c r="F13061" s="339">
        <v>278.76</v>
      </c>
      <c r="G13061" s="339">
        <v>291.12</v>
      </c>
    </row>
    <row r="13062" spans="1:7">
      <c r="A13062" s="336" t="str">
        <f t="shared" si="205"/>
        <v>SETOP ED-49589</v>
      </c>
      <c r="B13062" s="337" t="s">
        <v>178</v>
      </c>
      <c r="C13062" s="337" t="s">
        <v>1232</v>
      </c>
      <c r="D13062" s="338" t="s">
        <v>1233</v>
      </c>
      <c r="E13062" s="337" t="s">
        <v>249</v>
      </c>
      <c r="F13062" s="339">
        <v>177.62</v>
      </c>
      <c r="G13062" s="339">
        <v>183.42</v>
      </c>
    </row>
    <row r="13063" spans="1:7">
      <c r="A13063" s="336" t="str">
        <f t="shared" si="205"/>
        <v>SETOP ED-49590</v>
      </c>
      <c r="B13063" s="337" t="s">
        <v>178</v>
      </c>
      <c r="C13063" s="337" t="s">
        <v>1234</v>
      </c>
      <c r="D13063" s="338" t="s">
        <v>1235</v>
      </c>
      <c r="E13063" s="337" t="s">
        <v>249</v>
      </c>
      <c r="F13063" s="339">
        <v>177.62</v>
      </c>
      <c r="G13063" s="339">
        <v>183.42</v>
      </c>
    </row>
    <row r="13064" spans="1:7">
      <c r="A13064" s="336" t="str">
        <f t="shared" si="205"/>
        <v>SETOP ED-49591</v>
      </c>
      <c r="B13064" s="337" t="s">
        <v>178</v>
      </c>
      <c r="C13064" s="337" t="s">
        <v>1236</v>
      </c>
      <c r="D13064" s="338" t="s">
        <v>1237</v>
      </c>
      <c r="E13064" s="337" t="s">
        <v>249</v>
      </c>
      <c r="F13064" s="339">
        <v>177.62</v>
      </c>
      <c r="G13064" s="339">
        <v>183.42</v>
      </c>
    </row>
    <row r="13065" spans="1:7">
      <c r="A13065" s="336" t="str">
        <f t="shared" si="205"/>
        <v>SETOP ED-49592</v>
      </c>
      <c r="B13065" s="337" t="s">
        <v>178</v>
      </c>
      <c r="C13065" s="337" t="s">
        <v>1238</v>
      </c>
      <c r="D13065" s="338" t="s">
        <v>1239</v>
      </c>
      <c r="E13065" s="337" t="s">
        <v>249</v>
      </c>
      <c r="F13065" s="339">
        <v>177.62</v>
      </c>
      <c r="G13065" s="339">
        <v>183.42</v>
      </c>
    </row>
    <row r="13066" spans="1:7" ht="22.5">
      <c r="A13066" s="336" t="str">
        <f t="shared" si="205"/>
        <v>SETOP ED-49600</v>
      </c>
      <c r="B13066" s="337" t="s">
        <v>178</v>
      </c>
      <c r="C13066" s="337" t="s">
        <v>1240</v>
      </c>
      <c r="D13066" s="338" t="s">
        <v>1241</v>
      </c>
      <c r="E13066" s="337" t="s">
        <v>249</v>
      </c>
      <c r="F13066" s="339">
        <v>585.59</v>
      </c>
      <c r="G13066" s="339">
        <v>606.83000000000004</v>
      </c>
    </row>
    <row r="13067" spans="1:7" ht="22.5">
      <c r="A13067" s="336" t="str">
        <f t="shared" si="205"/>
        <v>SETOP ED-49601</v>
      </c>
      <c r="B13067" s="337" t="s">
        <v>178</v>
      </c>
      <c r="C13067" s="337" t="s">
        <v>1242</v>
      </c>
      <c r="D13067" s="338" t="s">
        <v>1243</v>
      </c>
      <c r="E13067" s="337" t="s">
        <v>249</v>
      </c>
      <c r="F13067" s="339">
        <v>593.6</v>
      </c>
      <c r="G13067" s="339">
        <v>614.84</v>
      </c>
    </row>
    <row r="13068" spans="1:7" ht="22.5">
      <c r="A13068" s="336" t="str">
        <f t="shared" si="205"/>
        <v>SETOP ED-49602</v>
      </c>
      <c r="B13068" s="337" t="s">
        <v>178</v>
      </c>
      <c r="C13068" s="337" t="s">
        <v>1244</v>
      </c>
      <c r="D13068" s="338" t="s">
        <v>1245</v>
      </c>
      <c r="E13068" s="337" t="s">
        <v>249</v>
      </c>
      <c r="F13068" s="339">
        <v>593.6</v>
      </c>
      <c r="G13068" s="339">
        <v>614.84</v>
      </c>
    </row>
    <row r="13069" spans="1:7" ht="22.5">
      <c r="A13069" s="336" t="str">
        <f t="shared" si="205"/>
        <v>SETOP ED-49603</v>
      </c>
      <c r="B13069" s="337" t="s">
        <v>178</v>
      </c>
      <c r="C13069" s="337" t="s">
        <v>1246</v>
      </c>
      <c r="D13069" s="338" t="s">
        <v>1247</v>
      </c>
      <c r="E13069" s="337" t="s">
        <v>249</v>
      </c>
      <c r="F13069" s="339">
        <v>647.66</v>
      </c>
      <c r="G13069" s="339">
        <v>668.9</v>
      </c>
    </row>
    <row r="13070" spans="1:7">
      <c r="A13070" s="336" t="str">
        <f t="shared" si="205"/>
        <v>SETOP ED-49611</v>
      </c>
      <c r="B13070" s="337" t="s">
        <v>178</v>
      </c>
      <c r="C13070" s="337" t="s">
        <v>1248</v>
      </c>
      <c r="D13070" s="338" t="s">
        <v>1249</v>
      </c>
      <c r="E13070" s="337" t="s">
        <v>40112</v>
      </c>
      <c r="F13070" s="339">
        <v>48.36</v>
      </c>
      <c r="G13070" s="339">
        <v>50.01</v>
      </c>
    </row>
    <row r="13071" spans="1:7">
      <c r="A13071" s="336" t="str">
        <f t="shared" si="205"/>
        <v>SETOP ED-49612</v>
      </c>
      <c r="B13071" s="337" t="s">
        <v>178</v>
      </c>
      <c r="C13071" s="337" t="s">
        <v>1250</v>
      </c>
      <c r="D13071" s="338" t="s">
        <v>1251</v>
      </c>
      <c r="E13071" s="337" t="s">
        <v>40112</v>
      </c>
      <c r="F13071" s="339">
        <v>64.58</v>
      </c>
      <c r="G13071" s="339">
        <v>66.23</v>
      </c>
    </row>
    <row r="13072" spans="1:7">
      <c r="A13072" s="336" t="str">
        <f t="shared" si="205"/>
        <v>SETOP 09.07</v>
      </c>
      <c r="B13072" s="337" t="s">
        <v>178</v>
      </c>
      <c r="C13072" s="337" t="s">
        <v>40265</v>
      </c>
      <c r="D13072" s="338" t="s">
        <v>40266</v>
      </c>
    </row>
    <row r="13073" spans="1:7" ht="22.5">
      <c r="A13073" s="336" t="str">
        <f t="shared" si="205"/>
        <v>SETOP ED-49610</v>
      </c>
      <c r="B13073" s="337" t="s">
        <v>178</v>
      </c>
      <c r="C13073" s="337" t="s">
        <v>1252</v>
      </c>
      <c r="D13073" s="338" t="s">
        <v>1253</v>
      </c>
      <c r="E13073" s="337" t="s">
        <v>249</v>
      </c>
      <c r="F13073" s="339">
        <v>3557.78</v>
      </c>
      <c r="G13073" s="339">
        <v>3574.26</v>
      </c>
    </row>
    <row r="13074" spans="1:7" ht="22.5">
      <c r="A13074" s="336" t="str">
        <f t="shared" si="205"/>
        <v>SETOP ED-49609</v>
      </c>
      <c r="B13074" s="337" t="s">
        <v>178</v>
      </c>
      <c r="C13074" s="337" t="s">
        <v>1254</v>
      </c>
      <c r="D13074" s="338" t="s">
        <v>1255</v>
      </c>
      <c r="E13074" s="337" t="s">
        <v>249</v>
      </c>
      <c r="F13074" s="339">
        <v>3736.1</v>
      </c>
      <c r="G13074" s="339">
        <v>3752.58</v>
      </c>
    </row>
    <row r="13075" spans="1:7" ht="22.5">
      <c r="A13075" s="336" t="str">
        <f t="shared" si="205"/>
        <v>SETOP ED-49608</v>
      </c>
      <c r="B13075" s="337" t="s">
        <v>178</v>
      </c>
      <c r="C13075" s="337" t="s">
        <v>1256</v>
      </c>
      <c r="D13075" s="338" t="s">
        <v>1257</v>
      </c>
      <c r="E13075" s="337" t="s">
        <v>249</v>
      </c>
      <c r="F13075" s="339">
        <v>3947.25</v>
      </c>
      <c r="G13075" s="339">
        <v>3963.73</v>
      </c>
    </row>
    <row r="13076" spans="1:7" ht="22.5">
      <c r="A13076" s="336" t="str">
        <f t="shared" si="205"/>
        <v>SETOP ED-49607</v>
      </c>
      <c r="B13076" s="337" t="s">
        <v>178</v>
      </c>
      <c r="C13076" s="337" t="s">
        <v>1258</v>
      </c>
      <c r="D13076" s="338" t="s">
        <v>1259</v>
      </c>
      <c r="E13076" s="337" t="s">
        <v>249</v>
      </c>
      <c r="F13076" s="339">
        <v>743.27</v>
      </c>
      <c r="G13076" s="339">
        <v>764.51</v>
      </c>
    </row>
    <row r="13077" spans="1:7" ht="22.5">
      <c r="A13077" s="336" t="str">
        <f t="shared" si="205"/>
        <v>SETOP ED-49606</v>
      </c>
      <c r="B13077" s="337" t="s">
        <v>178</v>
      </c>
      <c r="C13077" s="337" t="s">
        <v>1260</v>
      </c>
      <c r="D13077" s="338" t="s">
        <v>1261</v>
      </c>
      <c r="E13077" s="337" t="s">
        <v>249</v>
      </c>
      <c r="F13077" s="339">
        <v>751.28</v>
      </c>
      <c r="G13077" s="339">
        <v>772.52</v>
      </c>
    </row>
    <row r="13078" spans="1:7" ht="22.5">
      <c r="A13078" s="336" t="str">
        <f t="shared" si="205"/>
        <v>SETOP ED-49605</v>
      </c>
      <c r="B13078" s="337" t="s">
        <v>178</v>
      </c>
      <c r="C13078" s="337" t="s">
        <v>1262</v>
      </c>
      <c r="D13078" s="338" t="s">
        <v>1263</v>
      </c>
      <c r="E13078" s="337" t="s">
        <v>249</v>
      </c>
      <c r="F13078" s="339">
        <v>751.28</v>
      </c>
      <c r="G13078" s="339">
        <v>772.52</v>
      </c>
    </row>
    <row r="13079" spans="1:7" ht="22.5">
      <c r="A13079" s="336" t="str">
        <f t="shared" si="205"/>
        <v>SETOP ED-49604</v>
      </c>
      <c r="B13079" s="337" t="s">
        <v>178</v>
      </c>
      <c r="C13079" s="337" t="s">
        <v>1264</v>
      </c>
      <c r="D13079" s="338" t="s">
        <v>1265</v>
      </c>
      <c r="E13079" s="337" t="s">
        <v>249</v>
      </c>
      <c r="F13079" s="339">
        <v>657.36</v>
      </c>
      <c r="G13079" s="339">
        <v>678.6</v>
      </c>
    </row>
    <row r="13080" spans="1:7" ht="22.5">
      <c r="A13080" s="336" t="str">
        <f t="shared" si="205"/>
        <v>SETOP ED-49599</v>
      </c>
      <c r="B13080" s="337" t="s">
        <v>178</v>
      </c>
      <c r="C13080" s="337" t="s">
        <v>1266</v>
      </c>
      <c r="D13080" s="338" t="s">
        <v>1267</v>
      </c>
      <c r="E13080" s="337" t="s">
        <v>249</v>
      </c>
      <c r="F13080" s="339">
        <v>544.26</v>
      </c>
      <c r="G13080" s="339">
        <v>560.23</v>
      </c>
    </row>
    <row r="13081" spans="1:7">
      <c r="A13081" s="336" t="str">
        <f t="shared" si="205"/>
        <v>SETOP 09.08</v>
      </c>
      <c r="B13081" s="337" t="s">
        <v>178</v>
      </c>
      <c r="C13081" s="337" t="s">
        <v>40267</v>
      </c>
      <c r="D13081" s="338" t="s">
        <v>40268</v>
      </c>
    </row>
    <row r="13082" spans="1:7">
      <c r="A13082" s="336" t="str">
        <f t="shared" si="205"/>
        <v>SETOP ED-49597</v>
      </c>
      <c r="B13082" s="337" t="s">
        <v>178</v>
      </c>
      <c r="C13082" s="337" t="s">
        <v>1268</v>
      </c>
      <c r="D13082" s="338" t="s">
        <v>1269</v>
      </c>
      <c r="E13082" s="337" t="s">
        <v>249</v>
      </c>
      <c r="F13082" s="339">
        <v>414.86</v>
      </c>
      <c r="G13082" s="339">
        <v>430.83</v>
      </c>
    </row>
    <row r="13083" spans="1:7">
      <c r="A13083" s="336" t="str">
        <f t="shared" si="205"/>
        <v>SETOP ED-49594</v>
      </c>
      <c r="B13083" s="337" t="s">
        <v>178</v>
      </c>
      <c r="C13083" s="337" t="s">
        <v>1270</v>
      </c>
      <c r="D13083" s="338" t="s">
        <v>1271</v>
      </c>
      <c r="E13083" s="337" t="s">
        <v>249</v>
      </c>
      <c r="F13083" s="339">
        <v>335.05</v>
      </c>
      <c r="G13083" s="339">
        <v>351.02</v>
      </c>
    </row>
    <row r="13084" spans="1:7" ht="22.5">
      <c r="A13084" s="336" t="str">
        <f t="shared" si="205"/>
        <v>SETOP ED-49598</v>
      </c>
      <c r="B13084" s="337" t="s">
        <v>178</v>
      </c>
      <c r="C13084" s="337" t="s">
        <v>1272</v>
      </c>
      <c r="D13084" s="338" t="s">
        <v>1273</v>
      </c>
      <c r="E13084" s="337" t="s">
        <v>249</v>
      </c>
      <c r="F13084" s="339">
        <v>455.34</v>
      </c>
      <c r="G13084" s="339">
        <v>471.31</v>
      </c>
    </row>
    <row r="13085" spans="1:7" ht="22.5">
      <c r="A13085" s="336" t="str">
        <f t="shared" si="205"/>
        <v>SETOP ED-49593</v>
      </c>
      <c r="B13085" s="337" t="s">
        <v>178</v>
      </c>
      <c r="C13085" s="337" t="s">
        <v>1274</v>
      </c>
      <c r="D13085" s="338" t="s">
        <v>1275</v>
      </c>
      <c r="E13085" s="337" t="s">
        <v>249</v>
      </c>
      <c r="F13085" s="339">
        <v>375.39</v>
      </c>
      <c r="G13085" s="339">
        <v>391.36</v>
      </c>
    </row>
    <row r="13086" spans="1:7" ht="22.5">
      <c r="A13086" s="336" t="str">
        <f t="shared" si="205"/>
        <v>SETOP ED-49595</v>
      </c>
      <c r="B13086" s="337" t="s">
        <v>178</v>
      </c>
      <c r="C13086" s="337" t="s">
        <v>1276</v>
      </c>
      <c r="D13086" s="338" t="s">
        <v>1277</v>
      </c>
      <c r="E13086" s="337" t="s">
        <v>249</v>
      </c>
      <c r="F13086" s="339">
        <v>375.53</v>
      </c>
      <c r="G13086" s="339">
        <v>391.5</v>
      </c>
    </row>
    <row r="13087" spans="1:7" ht="22.5">
      <c r="A13087" s="336" t="str">
        <f t="shared" si="205"/>
        <v>SETOP ED-49596</v>
      </c>
      <c r="B13087" s="337" t="s">
        <v>178</v>
      </c>
      <c r="C13087" s="337" t="s">
        <v>1278</v>
      </c>
      <c r="D13087" s="338" t="s">
        <v>1279</v>
      </c>
      <c r="E13087" s="337" t="s">
        <v>249</v>
      </c>
      <c r="F13087" s="339">
        <v>381.34</v>
      </c>
      <c r="G13087" s="339">
        <v>397.31</v>
      </c>
    </row>
    <row r="13088" spans="1:7">
      <c r="A13088" s="336" t="str">
        <f t="shared" si="205"/>
        <v>SETOP 09.09</v>
      </c>
      <c r="B13088" s="337" t="s">
        <v>178</v>
      </c>
      <c r="C13088" s="337" t="s">
        <v>40269</v>
      </c>
      <c r="D13088" s="338" t="s">
        <v>40270</v>
      </c>
    </row>
    <row r="13089" spans="1:7" ht="22.5">
      <c r="A13089" s="336" t="str">
        <f t="shared" si="205"/>
        <v>SETOP ED-49582</v>
      </c>
      <c r="B13089" s="337" t="s">
        <v>178</v>
      </c>
      <c r="C13089" s="337" t="s">
        <v>1280</v>
      </c>
      <c r="D13089" s="338" t="s">
        <v>1281</v>
      </c>
      <c r="E13089" s="337" t="s">
        <v>40103</v>
      </c>
      <c r="F13089" s="339">
        <v>45</v>
      </c>
      <c r="G13089" s="339">
        <v>48.36</v>
      </c>
    </row>
    <row r="13090" spans="1:7" ht="22.5">
      <c r="A13090" s="336" t="str">
        <f t="shared" si="205"/>
        <v>SETOP ED-49583</v>
      </c>
      <c r="B13090" s="337" t="s">
        <v>178</v>
      </c>
      <c r="C13090" s="337" t="s">
        <v>1282</v>
      </c>
      <c r="D13090" s="338" t="s">
        <v>1283</v>
      </c>
      <c r="E13090" s="337" t="s">
        <v>40103</v>
      </c>
      <c r="F13090" s="339">
        <v>65.599999999999994</v>
      </c>
      <c r="G13090" s="339">
        <v>67.260000000000005</v>
      </c>
    </row>
    <row r="13091" spans="1:7">
      <c r="A13091" s="336" t="str">
        <f t="shared" si="205"/>
        <v>SETOP 09.10</v>
      </c>
      <c r="B13091" s="337" t="s">
        <v>178</v>
      </c>
      <c r="C13091" s="337" t="s">
        <v>40271</v>
      </c>
      <c r="D13091" s="338" t="s">
        <v>40272</v>
      </c>
    </row>
    <row r="13092" spans="1:7" ht="22.5">
      <c r="A13092" s="336" t="str">
        <f t="shared" si="205"/>
        <v>SETOP ED-7066</v>
      </c>
      <c r="B13092" s="337" t="s">
        <v>178</v>
      </c>
      <c r="C13092" s="337" t="s">
        <v>1284</v>
      </c>
      <c r="D13092" s="338" t="s">
        <v>1285</v>
      </c>
      <c r="E13092" s="337" t="s">
        <v>40144</v>
      </c>
      <c r="F13092" s="339">
        <v>77.790000000000006</v>
      </c>
      <c r="G13092" s="339">
        <v>84.4</v>
      </c>
    </row>
    <row r="13093" spans="1:7">
      <c r="A13093" s="336" t="str">
        <f t="shared" si="205"/>
        <v>SETOP 09.11</v>
      </c>
      <c r="B13093" s="337" t="s">
        <v>178</v>
      </c>
      <c r="C13093" s="337" t="s">
        <v>40273</v>
      </c>
      <c r="D13093" s="338" t="s">
        <v>40274</v>
      </c>
    </row>
    <row r="13094" spans="1:7" ht="22.5">
      <c r="A13094" s="336" t="str">
        <f t="shared" si="205"/>
        <v>SETOP ED-49697</v>
      </c>
      <c r="B13094" s="337" t="s">
        <v>178</v>
      </c>
      <c r="C13094" s="337" t="s">
        <v>1286</v>
      </c>
      <c r="D13094" s="338" t="s">
        <v>1287</v>
      </c>
      <c r="E13094" s="337" t="s">
        <v>40144</v>
      </c>
      <c r="F13094" s="339">
        <v>13.19</v>
      </c>
      <c r="G13094" s="339">
        <v>13.6</v>
      </c>
    </row>
    <row r="13095" spans="1:7" ht="22.5">
      <c r="A13095" s="336" t="str">
        <f t="shared" si="205"/>
        <v>SETOP ED-49698</v>
      </c>
      <c r="B13095" s="337" t="s">
        <v>178</v>
      </c>
      <c r="C13095" s="337" t="s">
        <v>1288</v>
      </c>
      <c r="D13095" s="338" t="s">
        <v>1289</v>
      </c>
      <c r="E13095" s="337" t="s">
        <v>40144</v>
      </c>
      <c r="F13095" s="339">
        <v>17.04</v>
      </c>
      <c r="G13095" s="339">
        <v>17.45</v>
      </c>
    </row>
    <row r="13096" spans="1:7" ht="33.75">
      <c r="A13096" s="336" t="str">
        <f t="shared" si="205"/>
        <v>SETOP ED-49701</v>
      </c>
      <c r="B13096" s="337" t="s">
        <v>178</v>
      </c>
      <c r="C13096" s="337" t="s">
        <v>1290</v>
      </c>
      <c r="D13096" s="338" t="s">
        <v>1291</v>
      </c>
      <c r="E13096" s="337" t="s">
        <v>40144</v>
      </c>
      <c r="F13096" s="339">
        <v>83.91</v>
      </c>
      <c r="G13096" s="339">
        <v>87.75</v>
      </c>
    </row>
    <row r="13097" spans="1:7" ht="33.75">
      <c r="A13097" s="336" t="str">
        <f t="shared" si="205"/>
        <v>SETOP ED-21612</v>
      </c>
      <c r="B13097" s="337" t="s">
        <v>178</v>
      </c>
      <c r="C13097" s="337" t="s">
        <v>1292</v>
      </c>
      <c r="D13097" s="338" t="s">
        <v>1293</v>
      </c>
      <c r="E13097" s="337" t="s">
        <v>40144</v>
      </c>
      <c r="F13097" s="339">
        <v>82.36</v>
      </c>
      <c r="G13097" s="339">
        <v>84.48</v>
      </c>
    </row>
    <row r="13098" spans="1:7" ht="22.5">
      <c r="A13098" s="336" t="str">
        <f t="shared" si="205"/>
        <v>SETOP ED-49699</v>
      </c>
      <c r="B13098" s="337" t="s">
        <v>178</v>
      </c>
      <c r="C13098" s="337" t="s">
        <v>1294</v>
      </c>
      <c r="D13098" s="338" t="s">
        <v>1295</v>
      </c>
      <c r="E13098" s="337" t="s">
        <v>40144</v>
      </c>
      <c r="F13098" s="339">
        <v>110.94</v>
      </c>
      <c r="G13098" s="339">
        <v>114.78</v>
      </c>
    </row>
    <row r="13099" spans="1:7" ht="33.75">
      <c r="A13099" s="336" t="str">
        <f t="shared" si="205"/>
        <v>SETOP ED-49700</v>
      </c>
      <c r="B13099" s="337" t="s">
        <v>178</v>
      </c>
      <c r="C13099" s="337" t="s">
        <v>1296</v>
      </c>
      <c r="D13099" s="338" t="s">
        <v>1297</v>
      </c>
      <c r="E13099" s="337" t="s">
        <v>40144</v>
      </c>
      <c r="F13099" s="339">
        <v>90.52</v>
      </c>
      <c r="G13099" s="339">
        <v>94.36</v>
      </c>
    </row>
    <row r="13100" spans="1:7" ht="45">
      <c r="A13100" s="336" t="str">
        <f t="shared" si="205"/>
        <v>SETOP ED-23033</v>
      </c>
      <c r="B13100" s="337" t="s">
        <v>178</v>
      </c>
      <c r="C13100" s="337" t="s">
        <v>1298</v>
      </c>
      <c r="D13100" s="338" t="s">
        <v>1299</v>
      </c>
      <c r="E13100" s="337" t="s">
        <v>40144</v>
      </c>
      <c r="F13100" s="339">
        <v>121.93</v>
      </c>
      <c r="G13100" s="339">
        <v>125.28</v>
      </c>
    </row>
    <row r="13101" spans="1:7" ht="33.75">
      <c r="A13101" s="336" t="str">
        <f t="shared" si="205"/>
        <v>SETOP ED-13911</v>
      </c>
      <c r="B13101" s="337" t="s">
        <v>178</v>
      </c>
      <c r="C13101" s="337" t="s">
        <v>1300</v>
      </c>
      <c r="D13101" s="338" t="s">
        <v>1301</v>
      </c>
      <c r="E13101" s="337" t="s">
        <v>40144</v>
      </c>
      <c r="F13101" s="339">
        <v>225.77</v>
      </c>
      <c r="G13101" s="339">
        <v>227.42</v>
      </c>
    </row>
    <row r="13102" spans="1:7">
      <c r="A13102" s="336" t="str">
        <f t="shared" si="205"/>
        <v>SETOP ED-49702</v>
      </c>
      <c r="B13102" s="337" t="s">
        <v>178</v>
      </c>
      <c r="C13102" s="337" t="s">
        <v>1302</v>
      </c>
      <c r="D13102" s="338" t="s">
        <v>1303</v>
      </c>
      <c r="E13102" s="337" t="s">
        <v>249</v>
      </c>
      <c r="F13102" s="339">
        <v>136.19999999999999</v>
      </c>
      <c r="G13102" s="339">
        <v>140.54</v>
      </c>
    </row>
    <row r="13103" spans="1:7">
      <c r="A13103" s="336" t="str">
        <f t="shared" si="205"/>
        <v>SETOP ED-49704</v>
      </c>
      <c r="B13103" s="337" t="s">
        <v>178</v>
      </c>
      <c r="C13103" s="337" t="s">
        <v>1304</v>
      </c>
      <c r="D13103" s="338" t="s">
        <v>1305</v>
      </c>
      <c r="E13103" s="337" t="s">
        <v>249</v>
      </c>
      <c r="F13103" s="339">
        <v>38.19</v>
      </c>
      <c r="G13103" s="339">
        <v>41.44</v>
      </c>
    </row>
    <row r="13104" spans="1:7">
      <c r="A13104" s="336" t="str">
        <f t="shared" si="205"/>
        <v>SETOP ED-49705</v>
      </c>
      <c r="B13104" s="337" t="s">
        <v>178</v>
      </c>
      <c r="C13104" s="337" t="s">
        <v>1306</v>
      </c>
      <c r="D13104" s="338" t="s">
        <v>1307</v>
      </c>
      <c r="E13104" s="337" t="s">
        <v>249</v>
      </c>
      <c r="F13104" s="339">
        <v>78.67</v>
      </c>
      <c r="G13104" s="339">
        <v>81.92</v>
      </c>
    </row>
    <row r="13105" spans="1:7">
      <c r="A13105" s="336" t="str">
        <f t="shared" si="205"/>
        <v>SETOP 09.12</v>
      </c>
      <c r="B13105" s="337" t="s">
        <v>178</v>
      </c>
      <c r="C13105" s="337" t="s">
        <v>40275</v>
      </c>
      <c r="D13105" s="338" t="s">
        <v>40276</v>
      </c>
    </row>
    <row r="13106" spans="1:7" ht="22.5">
      <c r="A13106" s="336" t="str">
        <f t="shared" si="205"/>
        <v>SETOP ED-50988</v>
      </c>
      <c r="B13106" s="337" t="s">
        <v>178</v>
      </c>
      <c r="C13106" s="337" t="s">
        <v>1308</v>
      </c>
      <c r="D13106" s="338" t="s">
        <v>1309</v>
      </c>
      <c r="E13106" s="337" t="s">
        <v>249</v>
      </c>
      <c r="F13106" s="339">
        <v>886.06</v>
      </c>
      <c r="G13106" s="339">
        <v>902.62</v>
      </c>
    </row>
    <row r="13107" spans="1:7" ht="22.5">
      <c r="A13107" s="336" t="str">
        <f t="shared" si="205"/>
        <v>SETOP ED-50989</v>
      </c>
      <c r="B13107" s="337" t="s">
        <v>178</v>
      </c>
      <c r="C13107" s="337" t="s">
        <v>1310</v>
      </c>
      <c r="D13107" s="338" t="s">
        <v>1311</v>
      </c>
      <c r="E13107" s="337" t="s">
        <v>249</v>
      </c>
      <c r="F13107" s="339">
        <v>1143.3</v>
      </c>
      <c r="G13107" s="339">
        <v>1159.8599999999999</v>
      </c>
    </row>
    <row r="13108" spans="1:7" ht="22.5">
      <c r="A13108" s="336" t="str">
        <f t="shared" si="205"/>
        <v>SETOP ED-50990</v>
      </c>
      <c r="B13108" s="337" t="s">
        <v>178</v>
      </c>
      <c r="C13108" s="337" t="s">
        <v>1312</v>
      </c>
      <c r="D13108" s="338" t="s">
        <v>1313</v>
      </c>
      <c r="E13108" s="337" t="s">
        <v>249</v>
      </c>
      <c r="F13108" s="339">
        <v>2413.5300000000002</v>
      </c>
      <c r="G13108" s="339">
        <v>2430.09</v>
      </c>
    </row>
    <row r="13109" spans="1:7">
      <c r="A13109" s="336" t="str">
        <f t="shared" si="205"/>
        <v>SETOP 09.13</v>
      </c>
      <c r="B13109" s="337" t="s">
        <v>178</v>
      </c>
      <c r="C13109" s="337" t="s">
        <v>40277</v>
      </c>
      <c r="D13109" s="338" t="s">
        <v>40278</v>
      </c>
    </row>
    <row r="13110" spans="1:7">
      <c r="A13110" s="336" t="str">
        <f t="shared" si="205"/>
        <v>SETOP ED-50992</v>
      </c>
      <c r="B13110" s="337" t="s">
        <v>178</v>
      </c>
      <c r="C13110" s="337" t="s">
        <v>1314</v>
      </c>
      <c r="D13110" s="338" t="s">
        <v>1315</v>
      </c>
      <c r="E13110" s="337" t="s">
        <v>40103</v>
      </c>
      <c r="F13110" s="339">
        <v>18.260000000000002</v>
      </c>
      <c r="G13110" s="339">
        <v>19.82</v>
      </c>
    </row>
    <row r="13111" spans="1:7">
      <c r="A13111" s="336" t="str">
        <f t="shared" ref="A13111:A13174" si="206">CONCATENAR</f>
        <v>SETOP 10.</v>
      </c>
      <c r="B13111" s="337" t="s">
        <v>178</v>
      </c>
      <c r="C13111" s="337" t="s">
        <v>40279</v>
      </c>
      <c r="D13111" s="338" t="s">
        <v>40280</v>
      </c>
    </row>
    <row r="13112" spans="1:7">
      <c r="A13112" s="336" t="str">
        <f t="shared" si="206"/>
        <v>SETOP 10.01</v>
      </c>
      <c r="B13112" s="337" t="s">
        <v>178</v>
      </c>
      <c r="C13112" s="337" t="s">
        <v>40281</v>
      </c>
      <c r="D13112" s="338" t="s">
        <v>40282</v>
      </c>
    </row>
    <row r="13113" spans="1:7">
      <c r="A13113" s="336" t="str">
        <f t="shared" si="206"/>
        <v>SETOP ED-48414</v>
      </c>
      <c r="B13113" s="337" t="s">
        <v>178</v>
      </c>
      <c r="C13113" s="337" t="s">
        <v>1316</v>
      </c>
      <c r="D13113" s="338" t="s">
        <v>1317</v>
      </c>
      <c r="E13113" s="337" t="s">
        <v>40103</v>
      </c>
      <c r="F13113" s="339">
        <v>12.17</v>
      </c>
      <c r="G13113" s="339">
        <v>12.65</v>
      </c>
    </row>
    <row r="13114" spans="1:7">
      <c r="A13114" s="336" t="str">
        <f t="shared" si="206"/>
        <v>SETOP ED-48408</v>
      </c>
      <c r="B13114" s="337" t="s">
        <v>178</v>
      </c>
      <c r="C13114" s="337" t="s">
        <v>1318</v>
      </c>
      <c r="D13114" s="338" t="s">
        <v>1319</v>
      </c>
      <c r="E13114" s="337" t="s">
        <v>40095</v>
      </c>
      <c r="F13114" s="339">
        <v>72.53</v>
      </c>
      <c r="G13114" s="339">
        <v>75.59</v>
      </c>
    </row>
    <row r="13115" spans="1:7">
      <c r="A13115" s="336" t="str">
        <f t="shared" si="206"/>
        <v>SETOP ED-48409</v>
      </c>
      <c r="B13115" s="337" t="s">
        <v>178</v>
      </c>
      <c r="C13115" s="337" t="s">
        <v>1320</v>
      </c>
      <c r="D13115" s="338" t="s">
        <v>1321</v>
      </c>
      <c r="E13115" s="337" t="s">
        <v>40095</v>
      </c>
      <c r="F13115" s="339">
        <v>23.61</v>
      </c>
      <c r="G13115" s="339">
        <v>24.6</v>
      </c>
    </row>
    <row r="13116" spans="1:7">
      <c r="A13116" s="336" t="str">
        <f t="shared" si="206"/>
        <v>SETOP ED-48410</v>
      </c>
      <c r="B13116" s="337" t="s">
        <v>178</v>
      </c>
      <c r="C13116" s="337" t="s">
        <v>1322</v>
      </c>
      <c r="D13116" s="338" t="s">
        <v>1323</v>
      </c>
      <c r="E13116" s="337" t="s">
        <v>40095</v>
      </c>
      <c r="F13116" s="339">
        <v>22.33</v>
      </c>
      <c r="G13116" s="339">
        <v>23.32</v>
      </c>
    </row>
    <row r="13117" spans="1:7">
      <c r="A13117" s="336" t="str">
        <f t="shared" si="206"/>
        <v>SETOP ED-48407</v>
      </c>
      <c r="B13117" s="337" t="s">
        <v>178</v>
      </c>
      <c r="C13117" s="337" t="s">
        <v>1324</v>
      </c>
      <c r="D13117" s="338" t="s">
        <v>1325</v>
      </c>
      <c r="E13117" s="337" t="s">
        <v>40095</v>
      </c>
      <c r="F13117" s="339">
        <v>129.01</v>
      </c>
      <c r="G13117" s="339">
        <v>136.07</v>
      </c>
    </row>
    <row r="13118" spans="1:7">
      <c r="A13118" s="336" t="str">
        <f t="shared" si="206"/>
        <v>SETOP ED-48412</v>
      </c>
      <c r="B13118" s="337" t="s">
        <v>178</v>
      </c>
      <c r="C13118" s="337" t="s">
        <v>1326</v>
      </c>
      <c r="D13118" s="338" t="s">
        <v>1327</v>
      </c>
      <c r="E13118" s="337" t="s">
        <v>40103</v>
      </c>
      <c r="F13118" s="339">
        <v>34.479999999999997</v>
      </c>
      <c r="G13118" s="339">
        <v>35.42</v>
      </c>
    </row>
    <row r="13119" spans="1:7">
      <c r="A13119" s="336" t="str">
        <f t="shared" si="206"/>
        <v>SETOP ED-48411</v>
      </c>
      <c r="B13119" s="337" t="s">
        <v>178</v>
      </c>
      <c r="C13119" s="337" t="s">
        <v>1328</v>
      </c>
      <c r="D13119" s="338" t="s">
        <v>1329</v>
      </c>
      <c r="E13119" s="337" t="s">
        <v>40103</v>
      </c>
      <c r="F13119" s="339">
        <v>41.48</v>
      </c>
      <c r="G13119" s="339">
        <v>42.33</v>
      </c>
    </row>
    <row r="13120" spans="1:7">
      <c r="A13120" s="336" t="str">
        <f t="shared" si="206"/>
        <v>SETOP ED-48413</v>
      </c>
      <c r="B13120" s="337" t="s">
        <v>178</v>
      </c>
      <c r="C13120" s="337" t="s">
        <v>1330</v>
      </c>
      <c r="D13120" s="338" t="s">
        <v>1331</v>
      </c>
      <c r="E13120" s="337" t="s">
        <v>40103</v>
      </c>
      <c r="F13120" s="339">
        <v>23.93</v>
      </c>
      <c r="G13120" s="339">
        <v>24.54</v>
      </c>
    </row>
    <row r="13121" spans="1:7">
      <c r="A13121" s="336" t="str">
        <f t="shared" si="206"/>
        <v>SETOP ED-48415</v>
      </c>
      <c r="B13121" s="337" t="s">
        <v>178</v>
      </c>
      <c r="C13121" s="337" t="s">
        <v>1332</v>
      </c>
      <c r="D13121" s="338" t="s">
        <v>1333</v>
      </c>
      <c r="E13121" s="337" t="s">
        <v>40103</v>
      </c>
      <c r="F13121" s="339">
        <v>8.91</v>
      </c>
      <c r="G13121" s="339">
        <v>9.7100000000000009</v>
      </c>
    </row>
    <row r="13122" spans="1:7">
      <c r="A13122" s="336" t="str">
        <f t="shared" si="206"/>
        <v>SETOP 10.02</v>
      </c>
      <c r="B13122" s="337" t="s">
        <v>178</v>
      </c>
      <c r="C13122" s="337" t="s">
        <v>40283</v>
      </c>
      <c r="D13122" s="338" t="s">
        <v>40284</v>
      </c>
    </row>
    <row r="13123" spans="1:7" ht="33.75">
      <c r="A13123" s="336" t="str">
        <f t="shared" si="206"/>
        <v>SETOP ED-20603</v>
      </c>
      <c r="B13123" s="337" t="s">
        <v>178</v>
      </c>
      <c r="C13123" s="337" t="s">
        <v>1334</v>
      </c>
      <c r="D13123" s="338" t="s">
        <v>1335</v>
      </c>
      <c r="E13123" s="337" t="s">
        <v>40200</v>
      </c>
      <c r="F13123" s="339">
        <v>19.38</v>
      </c>
      <c r="G13123" s="339">
        <v>20.399999999999999</v>
      </c>
    </row>
    <row r="13124" spans="1:7" ht="33.75">
      <c r="A13124" s="336" t="str">
        <f t="shared" si="206"/>
        <v>SETOP ED-20574</v>
      </c>
      <c r="B13124" s="337" t="s">
        <v>178</v>
      </c>
      <c r="C13124" s="337" t="s">
        <v>1336</v>
      </c>
      <c r="D13124" s="338" t="s">
        <v>1337</v>
      </c>
      <c r="E13124" s="337" t="s">
        <v>40095</v>
      </c>
      <c r="F13124" s="339">
        <v>308.72000000000003</v>
      </c>
      <c r="G13124" s="339">
        <v>322.45999999999998</v>
      </c>
    </row>
    <row r="13125" spans="1:7" ht="33.75">
      <c r="A13125" s="336" t="str">
        <f t="shared" si="206"/>
        <v>SETOP ED-20575</v>
      </c>
      <c r="B13125" s="337" t="s">
        <v>178</v>
      </c>
      <c r="C13125" s="337" t="s">
        <v>1338</v>
      </c>
      <c r="D13125" s="338" t="s">
        <v>1339</v>
      </c>
      <c r="E13125" s="337" t="s">
        <v>40095</v>
      </c>
      <c r="F13125" s="339">
        <v>305.8</v>
      </c>
      <c r="G13125" s="339">
        <v>320.88</v>
      </c>
    </row>
    <row r="13126" spans="1:7" ht="33.75">
      <c r="A13126" s="336" t="str">
        <f t="shared" si="206"/>
        <v>SETOP ED-20602</v>
      </c>
      <c r="B13126" s="337" t="s">
        <v>178</v>
      </c>
      <c r="C13126" s="337" t="s">
        <v>1340</v>
      </c>
      <c r="D13126" s="338" t="s">
        <v>1341</v>
      </c>
      <c r="E13126" s="337" t="s">
        <v>40095</v>
      </c>
      <c r="F13126" s="339">
        <v>294.02</v>
      </c>
      <c r="G13126" s="339">
        <v>308.19</v>
      </c>
    </row>
    <row r="13127" spans="1:7" ht="33.75">
      <c r="A13127" s="336" t="str">
        <f t="shared" si="206"/>
        <v>SETOP ED-20576</v>
      </c>
      <c r="B13127" s="337" t="s">
        <v>178</v>
      </c>
      <c r="C13127" s="337" t="s">
        <v>1342</v>
      </c>
      <c r="D13127" s="338" t="s">
        <v>1343</v>
      </c>
      <c r="E13127" s="337" t="s">
        <v>40095</v>
      </c>
      <c r="F13127" s="339">
        <v>691.62</v>
      </c>
      <c r="G13127" s="339">
        <v>728.92</v>
      </c>
    </row>
    <row r="13128" spans="1:7" ht="45">
      <c r="A13128" s="336" t="str">
        <f t="shared" si="206"/>
        <v>SETOP ED-20577</v>
      </c>
      <c r="B13128" s="337" t="s">
        <v>178</v>
      </c>
      <c r="C13128" s="337" t="s">
        <v>1344</v>
      </c>
      <c r="D13128" s="338" t="s">
        <v>1345</v>
      </c>
      <c r="E13128" s="337" t="s">
        <v>40095</v>
      </c>
      <c r="F13128" s="339">
        <v>322.11</v>
      </c>
      <c r="G13128" s="339">
        <v>339.4</v>
      </c>
    </row>
    <row r="13129" spans="1:7" ht="45">
      <c r="A13129" s="336" t="str">
        <f t="shared" si="206"/>
        <v>SETOP ED-20573</v>
      </c>
      <c r="B13129" s="337" t="s">
        <v>178</v>
      </c>
      <c r="C13129" s="337" t="s">
        <v>1346</v>
      </c>
      <c r="D13129" s="338" t="s">
        <v>1347</v>
      </c>
      <c r="E13129" s="337" t="s">
        <v>40095</v>
      </c>
      <c r="F13129" s="339">
        <v>231.91</v>
      </c>
      <c r="G13129" s="339">
        <v>244.36</v>
      </c>
    </row>
    <row r="13130" spans="1:7" ht="33.75">
      <c r="A13130" s="336" t="str">
        <f t="shared" si="206"/>
        <v>SETOP ED-20572</v>
      </c>
      <c r="B13130" s="337" t="s">
        <v>178</v>
      </c>
      <c r="C13130" s="337" t="s">
        <v>1348</v>
      </c>
      <c r="D13130" s="338" t="s">
        <v>1349</v>
      </c>
      <c r="E13130" s="337" t="s">
        <v>40095</v>
      </c>
      <c r="F13130" s="339">
        <v>224.94</v>
      </c>
      <c r="G13130" s="339">
        <v>235.79</v>
      </c>
    </row>
    <row r="13131" spans="1:7">
      <c r="A13131" s="336" t="str">
        <f t="shared" si="206"/>
        <v>SETOP 10.03</v>
      </c>
      <c r="B13131" s="337" t="s">
        <v>178</v>
      </c>
      <c r="C13131" s="337" t="s">
        <v>40285</v>
      </c>
      <c r="D13131" s="338" t="s">
        <v>40286</v>
      </c>
    </row>
    <row r="13132" spans="1:7" ht="22.5">
      <c r="A13132" s="336" t="str">
        <f t="shared" si="206"/>
        <v>SETOP ED-48425</v>
      </c>
      <c r="B13132" s="337" t="s">
        <v>178</v>
      </c>
      <c r="C13132" s="337" t="s">
        <v>1350</v>
      </c>
      <c r="D13132" s="338" t="s">
        <v>1351</v>
      </c>
      <c r="E13132" s="337" t="s">
        <v>40095</v>
      </c>
      <c r="F13132" s="339">
        <v>75.39</v>
      </c>
      <c r="G13132" s="339">
        <v>76.56</v>
      </c>
    </row>
    <row r="13133" spans="1:7">
      <c r="A13133" s="336" t="str">
        <f t="shared" si="206"/>
        <v>SETOP ED-48423</v>
      </c>
      <c r="B13133" s="337" t="s">
        <v>178</v>
      </c>
      <c r="C13133" s="337" t="s">
        <v>1352</v>
      </c>
      <c r="D13133" s="338" t="s">
        <v>1353</v>
      </c>
      <c r="E13133" s="337" t="s">
        <v>40095</v>
      </c>
      <c r="F13133" s="339">
        <v>26.73</v>
      </c>
      <c r="G13133" s="339">
        <v>27.77</v>
      </c>
    </row>
    <row r="13134" spans="1:7">
      <c r="A13134" s="336" t="str">
        <f t="shared" si="206"/>
        <v>SETOP ED-48424</v>
      </c>
      <c r="B13134" s="337" t="s">
        <v>178</v>
      </c>
      <c r="C13134" s="337" t="s">
        <v>1354</v>
      </c>
      <c r="D13134" s="338" t="s">
        <v>1355</v>
      </c>
      <c r="E13134" s="337" t="s">
        <v>40095</v>
      </c>
      <c r="F13134" s="339">
        <v>31.56</v>
      </c>
      <c r="G13134" s="339">
        <v>32.6</v>
      </c>
    </row>
    <row r="13135" spans="1:7">
      <c r="A13135" s="336" t="str">
        <f t="shared" si="206"/>
        <v>SETOP ED-48426</v>
      </c>
      <c r="B13135" s="337" t="s">
        <v>178</v>
      </c>
      <c r="C13135" s="337" t="s">
        <v>1356</v>
      </c>
      <c r="D13135" s="338" t="s">
        <v>1357</v>
      </c>
      <c r="E13135" s="337" t="s">
        <v>40095</v>
      </c>
      <c r="F13135" s="339">
        <v>99.06</v>
      </c>
      <c r="G13135" s="339">
        <v>101.63</v>
      </c>
    </row>
    <row r="13136" spans="1:7">
      <c r="A13136" s="336" t="str">
        <f t="shared" si="206"/>
        <v>SETOP ED-48427</v>
      </c>
      <c r="B13136" s="337" t="s">
        <v>178</v>
      </c>
      <c r="C13136" s="337" t="s">
        <v>1358</v>
      </c>
      <c r="D13136" s="338" t="s">
        <v>1359</v>
      </c>
      <c r="E13136" s="337" t="s">
        <v>40095</v>
      </c>
      <c r="F13136" s="339">
        <v>112.25</v>
      </c>
      <c r="G13136" s="339">
        <v>114.82</v>
      </c>
    </row>
    <row r="13137" spans="1:7">
      <c r="A13137" s="336" t="str">
        <f t="shared" si="206"/>
        <v>SETOP ED-48417</v>
      </c>
      <c r="B13137" s="337" t="s">
        <v>178</v>
      </c>
      <c r="C13137" s="337" t="s">
        <v>1360</v>
      </c>
      <c r="D13137" s="338" t="s">
        <v>1361</v>
      </c>
      <c r="E13137" s="337" t="s">
        <v>40103</v>
      </c>
      <c r="F13137" s="339">
        <v>27.63</v>
      </c>
      <c r="G13137" s="339">
        <v>28.57</v>
      </c>
    </row>
    <row r="13138" spans="1:7">
      <c r="A13138" s="336" t="str">
        <f t="shared" si="206"/>
        <v>SETOP 10.04</v>
      </c>
      <c r="B13138" s="337" t="s">
        <v>178</v>
      </c>
      <c r="C13138" s="337" t="s">
        <v>40287</v>
      </c>
      <c r="D13138" s="338" t="s">
        <v>40288</v>
      </c>
    </row>
    <row r="13139" spans="1:7" ht="22.5">
      <c r="A13139" s="336" t="str">
        <f t="shared" si="206"/>
        <v>SETOP ED-13852</v>
      </c>
      <c r="B13139" s="337" t="s">
        <v>178</v>
      </c>
      <c r="C13139" s="337" t="s">
        <v>1362</v>
      </c>
      <c r="D13139" s="338" t="s">
        <v>1363</v>
      </c>
      <c r="E13139" s="337" t="s">
        <v>40095</v>
      </c>
      <c r="F13139" s="339">
        <v>84.55</v>
      </c>
      <c r="G13139" s="339">
        <v>86.83</v>
      </c>
    </row>
    <row r="13140" spans="1:7">
      <c r="A13140" s="336" t="str">
        <f t="shared" si="206"/>
        <v>SETOP ED-48430</v>
      </c>
      <c r="B13140" s="337" t="s">
        <v>178</v>
      </c>
      <c r="C13140" s="337" t="s">
        <v>1364</v>
      </c>
      <c r="D13140" s="338" t="s">
        <v>1365</v>
      </c>
      <c r="E13140" s="337" t="s">
        <v>40095</v>
      </c>
      <c r="F13140" s="339">
        <v>177.93</v>
      </c>
      <c r="G13140" s="339">
        <v>180.78</v>
      </c>
    </row>
    <row r="13141" spans="1:7" ht="33.75">
      <c r="A13141" s="336" t="str">
        <f t="shared" si="206"/>
        <v>SETOP ED-48429</v>
      </c>
      <c r="B13141" s="337" t="s">
        <v>178</v>
      </c>
      <c r="C13141" s="337" t="s">
        <v>1366</v>
      </c>
      <c r="D13141" s="338" t="s">
        <v>1367</v>
      </c>
      <c r="E13141" s="337" t="s">
        <v>40095</v>
      </c>
      <c r="F13141" s="339">
        <v>213.56</v>
      </c>
      <c r="G13141" s="339">
        <v>216.41</v>
      </c>
    </row>
    <row r="13142" spans="1:7" ht="22.5">
      <c r="A13142" s="336" t="str">
        <f t="shared" si="206"/>
        <v>SETOP ED-48428</v>
      </c>
      <c r="B13142" s="337" t="s">
        <v>178</v>
      </c>
      <c r="C13142" s="337" t="s">
        <v>1368</v>
      </c>
      <c r="D13142" s="338" t="s">
        <v>1369</v>
      </c>
      <c r="E13142" s="337" t="s">
        <v>40095</v>
      </c>
      <c r="F13142" s="339">
        <v>80.430000000000007</v>
      </c>
      <c r="G13142" s="339">
        <v>82.71</v>
      </c>
    </row>
    <row r="13143" spans="1:7" ht="22.5">
      <c r="A13143" s="336" t="str">
        <f t="shared" si="206"/>
        <v>SETOP ED-48432</v>
      </c>
      <c r="B13143" s="337" t="s">
        <v>178</v>
      </c>
      <c r="C13143" s="337" t="s">
        <v>1370</v>
      </c>
      <c r="D13143" s="338" t="s">
        <v>1371</v>
      </c>
      <c r="E13143" s="337" t="s">
        <v>40095</v>
      </c>
      <c r="F13143" s="339">
        <v>69.900000000000006</v>
      </c>
      <c r="G13143" s="339">
        <v>71.069999999999993</v>
      </c>
    </row>
    <row r="13144" spans="1:7" ht="22.5">
      <c r="A13144" s="336" t="str">
        <f t="shared" si="206"/>
        <v>SETOP ED-48431</v>
      </c>
      <c r="B13144" s="337" t="s">
        <v>178</v>
      </c>
      <c r="C13144" s="337" t="s">
        <v>1372</v>
      </c>
      <c r="D13144" s="338" t="s">
        <v>1373</v>
      </c>
      <c r="E13144" s="337" t="s">
        <v>40095</v>
      </c>
      <c r="F13144" s="339">
        <v>72.62</v>
      </c>
      <c r="G13144" s="339">
        <v>73.790000000000006</v>
      </c>
    </row>
    <row r="13145" spans="1:7">
      <c r="A13145" s="336" t="str">
        <f t="shared" si="206"/>
        <v>SETOP ED-48418</v>
      </c>
      <c r="B13145" s="337" t="s">
        <v>178</v>
      </c>
      <c r="C13145" s="337" t="s">
        <v>1374</v>
      </c>
      <c r="D13145" s="338" t="s">
        <v>1375</v>
      </c>
      <c r="E13145" s="337" t="s">
        <v>40103</v>
      </c>
      <c r="F13145" s="339">
        <v>41.73</v>
      </c>
      <c r="G13145" s="339">
        <v>42.67</v>
      </c>
    </row>
    <row r="13146" spans="1:7">
      <c r="A13146" s="336" t="str">
        <f t="shared" si="206"/>
        <v>SETOP 10.05</v>
      </c>
      <c r="B13146" s="337" t="s">
        <v>178</v>
      </c>
      <c r="C13146" s="337" t="s">
        <v>40289</v>
      </c>
      <c r="D13146" s="338" t="s">
        <v>40290</v>
      </c>
    </row>
    <row r="13147" spans="1:7">
      <c r="A13147" s="336" t="str">
        <f t="shared" si="206"/>
        <v>SETOP ED-48421</v>
      </c>
      <c r="B13147" s="337" t="s">
        <v>178</v>
      </c>
      <c r="C13147" s="337" t="s">
        <v>1376</v>
      </c>
      <c r="D13147" s="338" t="s">
        <v>1377</v>
      </c>
      <c r="E13147" s="337" t="s">
        <v>40095</v>
      </c>
      <c r="F13147" s="339">
        <v>90.16</v>
      </c>
      <c r="G13147" s="339">
        <v>95.15</v>
      </c>
    </row>
    <row r="13148" spans="1:7">
      <c r="A13148" s="336" t="str">
        <f t="shared" si="206"/>
        <v>SETOP ED-48420</v>
      </c>
      <c r="B13148" s="337" t="s">
        <v>178</v>
      </c>
      <c r="C13148" s="337" t="s">
        <v>1378</v>
      </c>
      <c r="D13148" s="338" t="s">
        <v>1379</v>
      </c>
      <c r="E13148" s="337" t="s">
        <v>40095</v>
      </c>
      <c r="F13148" s="339">
        <v>66.8</v>
      </c>
      <c r="G13148" s="339">
        <v>71.790000000000006</v>
      </c>
    </row>
    <row r="13149" spans="1:7">
      <c r="A13149" s="336" t="str">
        <f t="shared" si="206"/>
        <v>SETOP ED-48419</v>
      </c>
      <c r="B13149" s="337" t="s">
        <v>178</v>
      </c>
      <c r="C13149" s="337" t="s">
        <v>1380</v>
      </c>
      <c r="D13149" s="338" t="s">
        <v>1381</v>
      </c>
      <c r="E13149" s="337" t="s">
        <v>40095</v>
      </c>
      <c r="F13149" s="339">
        <v>57.81</v>
      </c>
      <c r="G13149" s="339">
        <v>61.14</v>
      </c>
    </row>
    <row r="13150" spans="1:7" ht="22.5">
      <c r="A13150" s="336" t="str">
        <f t="shared" si="206"/>
        <v>SETOP ED-48406</v>
      </c>
      <c r="B13150" s="337" t="s">
        <v>178</v>
      </c>
      <c r="C13150" s="337" t="s">
        <v>1382</v>
      </c>
      <c r="D13150" s="338" t="s">
        <v>1383</v>
      </c>
      <c r="E13150" s="337" t="s">
        <v>40103</v>
      </c>
      <c r="F13150" s="339">
        <v>11.62</v>
      </c>
      <c r="G13150" s="339">
        <v>12.89</v>
      </c>
    </row>
    <row r="13151" spans="1:7">
      <c r="A13151" s="336" t="str">
        <f t="shared" si="206"/>
        <v>SETOP ED-48422</v>
      </c>
      <c r="B13151" s="337" t="s">
        <v>178</v>
      </c>
      <c r="C13151" s="337" t="s">
        <v>1384</v>
      </c>
      <c r="D13151" s="338" t="s">
        <v>1385</v>
      </c>
      <c r="E13151" s="337" t="s">
        <v>40095</v>
      </c>
      <c r="F13151" s="339">
        <v>26.86</v>
      </c>
      <c r="G13151" s="339">
        <v>27.01</v>
      </c>
    </row>
    <row r="13152" spans="1:7">
      <c r="A13152" s="336" t="str">
        <f t="shared" si="206"/>
        <v>SETOP 10.06</v>
      </c>
      <c r="B13152" s="337" t="s">
        <v>178</v>
      </c>
      <c r="C13152" s="337" t="s">
        <v>40291</v>
      </c>
      <c r="D13152" s="338" t="s">
        <v>40292</v>
      </c>
    </row>
    <row r="13153" spans="1:7">
      <c r="A13153" s="336" t="str">
        <f t="shared" si="206"/>
        <v>SETOP ED-48403</v>
      </c>
      <c r="B13153" s="337" t="s">
        <v>178</v>
      </c>
      <c r="C13153" s="337" t="s">
        <v>1386</v>
      </c>
      <c r="D13153" s="338" t="s">
        <v>1387</v>
      </c>
      <c r="E13153" s="337" t="s">
        <v>40103</v>
      </c>
      <c r="F13153" s="339">
        <v>50.34</v>
      </c>
      <c r="G13153" s="339">
        <v>50.82</v>
      </c>
    </row>
    <row r="13154" spans="1:7">
      <c r="A13154" s="336" t="str">
        <f t="shared" si="206"/>
        <v>SETOP ED-48404</v>
      </c>
      <c r="B13154" s="337" t="s">
        <v>178</v>
      </c>
      <c r="C13154" s="337" t="s">
        <v>1388</v>
      </c>
      <c r="D13154" s="338" t="s">
        <v>1389</v>
      </c>
      <c r="E13154" s="337" t="s">
        <v>40103</v>
      </c>
      <c r="F13154" s="339">
        <v>74.62</v>
      </c>
      <c r="G13154" s="339">
        <v>75.099999999999994</v>
      </c>
    </row>
    <row r="13155" spans="1:7">
      <c r="A13155" s="336" t="str">
        <f t="shared" si="206"/>
        <v>SETOP ED-48402</v>
      </c>
      <c r="B13155" s="337" t="s">
        <v>178</v>
      </c>
      <c r="C13155" s="337" t="s">
        <v>1390</v>
      </c>
      <c r="D13155" s="338" t="s">
        <v>1391</v>
      </c>
      <c r="E13155" s="337" t="s">
        <v>40103</v>
      </c>
      <c r="F13155" s="339">
        <v>31.92</v>
      </c>
      <c r="G13155" s="339">
        <v>32.86</v>
      </c>
    </row>
    <row r="13156" spans="1:7">
      <c r="A13156" s="336" t="str">
        <f t="shared" si="206"/>
        <v>SETOP ED-48405</v>
      </c>
      <c r="B13156" s="337" t="s">
        <v>178</v>
      </c>
      <c r="C13156" s="337" t="s">
        <v>1392</v>
      </c>
      <c r="D13156" s="338" t="s">
        <v>1393</v>
      </c>
      <c r="E13156" s="337" t="s">
        <v>40103</v>
      </c>
      <c r="F13156" s="339">
        <v>44.57</v>
      </c>
      <c r="G13156" s="339">
        <v>45.51</v>
      </c>
    </row>
    <row r="13157" spans="1:7">
      <c r="A13157" s="336" t="str">
        <f t="shared" si="206"/>
        <v>SETOP ED-48416</v>
      </c>
      <c r="B13157" s="337" t="s">
        <v>178</v>
      </c>
      <c r="C13157" s="337" t="s">
        <v>1394</v>
      </c>
      <c r="D13157" s="338" t="s">
        <v>1395</v>
      </c>
      <c r="E13157" s="337" t="s">
        <v>40103</v>
      </c>
      <c r="F13157" s="339">
        <v>18.489999999999998</v>
      </c>
      <c r="G13157" s="339">
        <v>19.43</v>
      </c>
    </row>
    <row r="13158" spans="1:7">
      <c r="A13158" s="336" t="str">
        <f t="shared" si="206"/>
        <v>SETOP ED-48401</v>
      </c>
      <c r="B13158" s="337" t="s">
        <v>178</v>
      </c>
      <c r="C13158" s="337" t="s">
        <v>1396</v>
      </c>
      <c r="D13158" s="338" t="s">
        <v>1397</v>
      </c>
      <c r="E13158" s="337" t="s">
        <v>40103</v>
      </c>
      <c r="F13158" s="339">
        <v>54.05</v>
      </c>
      <c r="G13158" s="339">
        <v>54.62</v>
      </c>
    </row>
    <row r="13159" spans="1:7" ht="22.5">
      <c r="A13159" s="336" t="str">
        <f t="shared" si="206"/>
        <v>SETOP ED-48400</v>
      </c>
      <c r="B13159" s="337" t="s">
        <v>178</v>
      </c>
      <c r="C13159" s="337" t="s">
        <v>1398</v>
      </c>
      <c r="D13159" s="338" t="s">
        <v>1399</v>
      </c>
      <c r="E13159" s="337" t="s">
        <v>40103</v>
      </c>
      <c r="F13159" s="339">
        <v>27.2</v>
      </c>
      <c r="G13159" s="339">
        <v>29.43</v>
      </c>
    </row>
    <row r="13160" spans="1:7">
      <c r="A13160" s="336" t="str">
        <f t="shared" si="206"/>
        <v>SETOP 10.07</v>
      </c>
      <c r="B13160" s="337" t="s">
        <v>178</v>
      </c>
      <c r="C13160" s="337" t="s">
        <v>40293</v>
      </c>
      <c r="D13160" s="338" t="s">
        <v>40294</v>
      </c>
    </row>
    <row r="13161" spans="1:7">
      <c r="A13161" s="336" t="str">
        <f t="shared" si="206"/>
        <v>SETOP ED-50653</v>
      </c>
      <c r="B13161" s="337" t="s">
        <v>178</v>
      </c>
      <c r="C13161" s="337" t="s">
        <v>1400</v>
      </c>
      <c r="D13161" s="338" t="s">
        <v>1401</v>
      </c>
      <c r="E13161" s="337" t="s">
        <v>40103</v>
      </c>
      <c r="F13161" s="339">
        <v>163.95</v>
      </c>
      <c r="G13161" s="339">
        <v>167.4</v>
      </c>
    </row>
    <row r="13162" spans="1:7">
      <c r="A13162" s="336" t="str">
        <f t="shared" si="206"/>
        <v>SETOP ED-50648</v>
      </c>
      <c r="B13162" s="337" t="s">
        <v>178</v>
      </c>
      <c r="C13162" s="337" t="s">
        <v>1402</v>
      </c>
      <c r="D13162" s="338" t="s">
        <v>1403</v>
      </c>
      <c r="E13162" s="337" t="s">
        <v>40103</v>
      </c>
      <c r="F13162" s="339">
        <v>56.11</v>
      </c>
      <c r="G13162" s="339">
        <v>57.49</v>
      </c>
    </row>
    <row r="13163" spans="1:7">
      <c r="A13163" s="336" t="str">
        <f t="shared" si="206"/>
        <v>SETOP ED-50649</v>
      </c>
      <c r="B13163" s="337" t="s">
        <v>178</v>
      </c>
      <c r="C13163" s="337" t="s">
        <v>1404</v>
      </c>
      <c r="D13163" s="338" t="s">
        <v>1405</v>
      </c>
      <c r="E13163" s="337" t="s">
        <v>40103</v>
      </c>
      <c r="F13163" s="339">
        <v>66.290000000000006</v>
      </c>
      <c r="G13163" s="339">
        <v>67.77</v>
      </c>
    </row>
    <row r="13164" spans="1:7">
      <c r="A13164" s="336" t="str">
        <f t="shared" si="206"/>
        <v>SETOP ED-50650</v>
      </c>
      <c r="B13164" s="337" t="s">
        <v>178</v>
      </c>
      <c r="C13164" s="337" t="s">
        <v>1406</v>
      </c>
      <c r="D13164" s="338" t="s">
        <v>1407</v>
      </c>
      <c r="E13164" s="337" t="s">
        <v>40103</v>
      </c>
      <c r="F13164" s="339">
        <v>81.28</v>
      </c>
      <c r="G13164" s="339">
        <v>82.93</v>
      </c>
    </row>
    <row r="13165" spans="1:7">
      <c r="A13165" s="336" t="str">
        <f t="shared" si="206"/>
        <v>SETOP ED-50651</v>
      </c>
      <c r="B13165" s="337" t="s">
        <v>178</v>
      </c>
      <c r="C13165" s="337" t="s">
        <v>1408</v>
      </c>
      <c r="D13165" s="338" t="s">
        <v>1409</v>
      </c>
      <c r="E13165" s="337" t="s">
        <v>40103</v>
      </c>
      <c r="F13165" s="339">
        <v>105.64</v>
      </c>
      <c r="G13165" s="339">
        <v>107.61</v>
      </c>
    </row>
    <row r="13166" spans="1:7">
      <c r="A13166" s="336" t="str">
        <f t="shared" si="206"/>
        <v>SETOP ED-50652</v>
      </c>
      <c r="B13166" s="337" t="s">
        <v>178</v>
      </c>
      <c r="C13166" s="337" t="s">
        <v>1410</v>
      </c>
      <c r="D13166" s="338" t="s">
        <v>1411</v>
      </c>
      <c r="E13166" s="337" t="s">
        <v>40103</v>
      </c>
      <c r="F13166" s="339">
        <v>119.92</v>
      </c>
      <c r="G13166" s="339">
        <v>122.15</v>
      </c>
    </row>
    <row r="13167" spans="1:7">
      <c r="A13167" s="336" t="str">
        <f t="shared" si="206"/>
        <v>SETOP ED-50660</v>
      </c>
      <c r="B13167" s="337" t="s">
        <v>178</v>
      </c>
      <c r="C13167" s="337" t="s">
        <v>1412</v>
      </c>
      <c r="D13167" s="338" t="s">
        <v>1413</v>
      </c>
      <c r="E13167" s="337" t="s">
        <v>40103</v>
      </c>
      <c r="F13167" s="339">
        <v>140.27000000000001</v>
      </c>
      <c r="G13167" s="339">
        <v>143.72</v>
      </c>
    </row>
    <row r="13168" spans="1:7">
      <c r="A13168" s="336" t="str">
        <f t="shared" si="206"/>
        <v>SETOP ED-50654</v>
      </c>
      <c r="B13168" s="337" t="s">
        <v>178</v>
      </c>
      <c r="C13168" s="337" t="s">
        <v>1414</v>
      </c>
      <c r="D13168" s="338" t="s">
        <v>1415</v>
      </c>
      <c r="E13168" s="337" t="s">
        <v>40103</v>
      </c>
      <c r="F13168" s="339">
        <v>48.3</v>
      </c>
      <c r="G13168" s="339">
        <v>49.68</v>
      </c>
    </row>
    <row r="13169" spans="1:7">
      <c r="A13169" s="336" t="str">
        <f t="shared" si="206"/>
        <v>SETOP ED-50655</v>
      </c>
      <c r="B13169" s="337" t="s">
        <v>178</v>
      </c>
      <c r="C13169" s="337" t="s">
        <v>1416</v>
      </c>
      <c r="D13169" s="338" t="s">
        <v>1417</v>
      </c>
      <c r="E13169" s="337" t="s">
        <v>40103</v>
      </c>
      <c r="F13169" s="339">
        <v>56.82</v>
      </c>
      <c r="G13169" s="339">
        <v>58.3</v>
      </c>
    </row>
    <row r="13170" spans="1:7">
      <c r="A13170" s="336" t="str">
        <f t="shared" si="206"/>
        <v>SETOP ED-50656</v>
      </c>
      <c r="B13170" s="337" t="s">
        <v>178</v>
      </c>
      <c r="C13170" s="337" t="s">
        <v>1418</v>
      </c>
      <c r="D13170" s="338" t="s">
        <v>1419</v>
      </c>
      <c r="E13170" s="337" t="s">
        <v>40103</v>
      </c>
      <c r="F13170" s="339">
        <v>69.44</v>
      </c>
      <c r="G13170" s="339">
        <v>71.09</v>
      </c>
    </row>
    <row r="13171" spans="1:7">
      <c r="A13171" s="336" t="str">
        <f t="shared" si="206"/>
        <v>SETOP ED-50657</v>
      </c>
      <c r="B13171" s="337" t="s">
        <v>178</v>
      </c>
      <c r="C13171" s="337" t="s">
        <v>1420</v>
      </c>
      <c r="D13171" s="338" t="s">
        <v>1421</v>
      </c>
      <c r="E13171" s="337" t="s">
        <v>40103</v>
      </c>
      <c r="F13171" s="339">
        <v>82.03</v>
      </c>
      <c r="G13171" s="339">
        <v>83.85</v>
      </c>
    </row>
    <row r="13172" spans="1:7">
      <c r="A13172" s="336" t="str">
        <f t="shared" si="206"/>
        <v>SETOP ED-50658</v>
      </c>
      <c r="B13172" s="337" t="s">
        <v>178</v>
      </c>
      <c r="C13172" s="337" t="s">
        <v>1422</v>
      </c>
      <c r="D13172" s="338" t="s">
        <v>1423</v>
      </c>
      <c r="E13172" s="337" t="s">
        <v>40103</v>
      </c>
      <c r="F13172" s="339">
        <v>90.01</v>
      </c>
      <c r="G13172" s="339">
        <v>91.98</v>
      </c>
    </row>
    <row r="13173" spans="1:7">
      <c r="A13173" s="336" t="str">
        <f t="shared" si="206"/>
        <v>SETOP ED-50659</v>
      </c>
      <c r="B13173" s="337" t="s">
        <v>178</v>
      </c>
      <c r="C13173" s="337" t="s">
        <v>1424</v>
      </c>
      <c r="D13173" s="338" t="s">
        <v>1425</v>
      </c>
      <c r="E13173" s="337" t="s">
        <v>40103</v>
      </c>
      <c r="F13173" s="339">
        <v>102.16</v>
      </c>
      <c r="G13173" s="339">
        <v>104.39</v>
      </c>
    </row>
    <row r="13174" spans="1:7">
      <c r="A13174" s="336" t="str">
        <f t="shared" si="206"/>
        <v>SETOP ED-50661</v>
      </c>
      <c r="B13174" s="337" t="s">
        <v>178</v>
      </c>
      <c r="C13174" s="337" t="s">
        <v>1428</v>
      </c>
      <c r="D13174" s="338" t="s">
        <v>1429</v>
      </c>
      <c r="E13174" s="337" t="s">
        <v>40103</v>
      </c>
      <c r="F13174" s="339">
        <v>40.49</v>
      </c>
      <c r="G13174" s="339">
        <v>41.87</v>
      </c>
    </row>
    <row r="13175" spans="1:7">
      <c r="A13175" s="336" t="str">
        <f t="shared" ref="A13175:A13238" si="207">CONCATENAR</f>
        <v>SETOP ED-50662</v>
      </c>
      <c r="B13175" s="337" t="s">
        <v>178</v>
      </c>
      <c r="C13175" s="337" t="s">
        <v>1430</v>
      </c>
      <c r="D13175" s="338" t="s">
        <v>1431</v>
      </c>
      <c r="E13175" s="337" t="s">
        <v>40103</v>
      </c>
      <c r="F13175" s="339">
        <v>47.35</v>
      </c>
      <c r="G13175" s="339">
        <v>48.83</v>
      </c>
    </row>
    <row r="13176" spans="1:7">
      <c r="A13176" s="336" t="str">
        <f t="shared" si="207"/>
        <v>SETOP ED-50663</v>
      </c>
      <c r="B13176" s="337" t="s">
        <v>178</v>
      </c>
      <c r="C13176" s="337" t="s">
        <v>1432</v>
      </c>
      <c r="D13176" s="338" t="s">
        <v>1433</v>
      </c>
      <c r="E13176" s="337" t="s">
        <v>40103</v>
      </c>
      <c r="F13176" s="339">
        <v>57.6</v>
      </c>
      <c r="G13176" s="339">
        <v>59.25</v>
      </c>
    </row>
    <row r="13177" spans="1:7">
      <c r="A13177" s="336" t="str">
        <f t="shared" si="207"/>
        <v>SETOP ED-50664</v>
      </c>
      <c r="B13177" s="337" t="s">
        <v>178</v>
      </c>
      <c r="C13177" s="337" t="s">
        <v>1434</v>
      </c>
      <c r="D13177" s="338" t="s">
        <v>1435</v>
      </c>
      <c r="E13177" s="337" t="s">
        <v>40103</v>
      </c>
      <c r="F13177" s="339">
        <v>74.39</v>
      </c>
      <c r="G13177" s="339">
        <v>76.36</v>
      </c>
    </row>
    <row r="13178" spans="1:7">
      <c r="A13178" s="336" t="str">
        <f t="shared" si="207"/>
        <v>SETOP ED-50665</v>
      </c>
      <c r="B13178" s="337" t="s">
        <v>178</v>
      </c>
      <c r="C13178" s="337" t="s">
        <v>1436</v>
      </c>
      <c r="D13178" s="338" t="s">
        <v>1437</v>
      </c>
      <c r="E13178" s="337" t="s">
        <v>40103</v>
      </c>
      <c r="F13178" s="339">
        <v>112.54</v>
      </c>
      <c r="G13178" s="339">
        <v>118.13</v>
      </c>
    </row>
    <row r="13179" spans="1:7">
      <c r="A13179" s="336" t="str">
        <f t="shared" si="207"/>
        <v>SETOP 10.08</v>
      </c>
      <c r="B13179" s="337" t="s">
        <v>178</v>
      </c>
      <c r="C13179" s="337" t="s">
        <v>40295</v>
      </c>
      <c r="D13179" s="338" t="s">
        <v>40296</v>
      </c>
    </row>
    <row r="13180" spans="1:7">
      <c r="A13180" s="336" t="str">
        <f t="shared" si="207"/>
        <v>SETOP ED-50675</v>
      </c>
      <c r="B13180" s="337" t="s">
        <v>178</v>
      </c>
      <c r="C13180" s="337" t="s">
        <v>1438</v>
      </c>
      <c r="D13180" s="338" t="s">
        <v>1439</v>
      </c>
      <c r="E13180" s="337" t="s">
        <v>40103</v>
      </c>
      <c r="F13180" s="339">
        <v>25.91</v>
      </c>
      <c r="G13180" s="339">
        <v>27.12</v>
      </c>
    </row>
    <row r="13181" spans="1:7">
      <c r="A13181" s="336" t="str">
        <f t="shared" si="207"/>
        <v>SETOP ED-50676</v>
      </c>
      <c r="B13181" s="337" t="s">
        <v>178</v>
      </c>
      <c r="C13181" s="337" t="s">
        <v>1440</v>
      </c>
      <c r="D13181" s="338" t="s">
        <v>1441</v>
      </c>
      <c r="E13181" s="337" t="s">
        <v>40103</v>
      </c>
      <c r="F13181" s="339">
        <v>31.78</v>
      </c>
      <c r="G13181" s="339">
        <v>33.06</v>
      </c>
    </row>
    <row r="13182" spans="1:7">
      <c r="A13182" s="336" t="str">
        <f t="shared" si="207"/>
        <v>SETOP ED-50677</v>
      </c>
      <c r="B13182" s="337" t="s">
        <v>178</v>
      </c>
      <c r="C13182" s="337" t="s">
        <v>1442</v>
      </c>
      <c r="D13182" s="338" t="s">
        <v>1443</v>
      </c>
      <c r="E13182" s="337" t="s">
        <v>40103</v>
      </c>
      <c r="F13182" s="339">
        <v>37.51</v>
      </c>
      <c r="G13182" s="339">
        <v>38.840000000000003</v>
      </c>
    </row>
    <row r="13183" spans="1:7">
      <c r="A13183" s="336" t="str">
        <f t="shared" si="207"/>
        <v>SETOP ED-50678</v>
      </c>
      <c r="B13183" s="337" t="s">
        <v>178</v>
      </c>
      <c r="C13183" s="337" t="s">
        <v>1444</v>
      </c>
      <c r="D13183" s="338" t="s">
        <v>1445</v>
      </c>
      <c r="E13183" s="337" t="s">
        <v>40103</v>
      </c>
      <c r="F13183" s="339">
        <v>46.7</v>
      </c>
      <c r="G13183" s="339">
        <v>48.11</v>
      </c>
    </row>
    <row r="13184" spans="1:7">
      <c r="A13184" s="336" t="str">
        <f t="shared" si="207"/>
        <v>SETOP ED-50679</v>
      </c>
      <c r="B13184" s="337" t="s">
        <v>178</v>
      </c>
      <c r="C13184" s="337" t="s">
        <v>1446</v>
      </c>
      <c r="D13184" s="338" t="s">
        <v>1447</v>
      </c>
      <c r="E13184" s="337" t="s">
        <v>40103</v>
      </c>
      <c r="F13184" s="339">
        <v>67</v>
      </c>
      <c r="G13184" s="339">
        <v>68.709999999999994</v>
      </c>
    </row>
    <row r="13185" spans="1:7">
      <c r="A13185" s="336" t="str">
        <f t="shared" si="207"/>
        <v>SETOP ED-50680</v>
      </c>
      <c r="B13185" s="337" t="s">
        <v>178</v>
      </c>
      <c r="C13185" s="337" t="s">
        <v>1448</v>
      </c>
      <c r="D13185" s="338" t="s">
        <v>1449</v>
      </c>
      <c r="E13185" s="337" t="s">
        <v>40103</v>
      </c>
      <c r="F13185" s="339">
        <v>79.11</v>
      </c>
      <c r="G13185" s="339">
        <v>80.989999999999995</v>
      </c>
    </row>
    <row r="13186" spans="1:7">
      <c r="A13186" s="336" t="str">
        <f t="shared" si="207"/>
        <v>SETOP ED-50681</v>
      </c>
      <c r="B13186" s="337" t="s">
        <v>178</v>
      </c>
      <c r="C13186" s="337" t="s">
        <v>1450</v>
      </c>
      <c r="D13186" s="338" t="s">
        <v>1451</v>
      </c>
      <c r="E13186" s="337" t="s">
        <v>40103</v>
      </c>
      <c r="F13186" s="339">
        <v>92.06</v>
      </c>
      <c r="G13186" s="339">
        <v>94.22</v>
      </c>
    </row>
    <row r="13187" spans="1:7">
      <c r="A13187" s="336" t="str">
        <f t="shared" si="207"/>
        <v>SETOP ED-50682</v>
      </c>
      <c r="B13187" s="337" t="s">
        <v>178</v>
      </c>
      <c r="C13187" s="337" t="s">
        <v>1452</v>
      </c>
      <c r="D13187" s="338" t="s">
        <v>1453</v>
      </c>
      <c r="E13187" s="337" t="s">
        <v>40103</v>
      </c>
      <c r="F13187" s="339">
        <v>22.36</v>
      </c>
      <c r="G13187" s="339">
        <v>23.57</v>
      </c>
    </row>
    <row r="13188" spans="1:7">
      <c r="A13188" s="336" t="str">
        <f t="shared" si="207"/>
        <v>SETOP ED-50683</v>
      </c>
      <c r="B13188" s="337" t="s">
        <v>178</v>
      </c>
      <c r="C13188" s="337" t="s">
        <v>1454</v>
      </c>
      <c r="D13188" s="338" t="s">
        <v>1455</v>
      </c>
      <c r="E13188" s="337" t="s">
        <v>40103</v>
      </c>
      <c r="F13188" s="339">
        <v>36.24</v>
      </c>
      <c r="G13188" s="339">
        <v>38.61</v>
      </c>
    </row>
    <row r="13189" spans="1:7">
      <c r="A13189" s="336" t="str">
        <f t="shared" si="207"/>
        <v>SETOP ED-50684</v>
      </c>
      <c r="B13189" s="337" t="s">
        <v>178</v>
      </c>
      <c r="C13189" s="337" t="s">
        <v>1456</v>
      </c>
      <c r="D13189" s="338" t="s">
        <v>1457</v>
      </c>
      <c r="E13189" s="337" t="s">
        <v>40103</v>
      </c>
      <c r="F13189" s="339">
        <v>31.19</v>
      </c>
      <c r="G13189" s="339">
        <v>32.479999999999997</v>
      </c>
    </row>
    <row r="13190" spans="1:7">
      <c r="A13190" s="336" t="str">
        <f t="shared" si="207"/>
        <v>SETOP ED-50685</v>
      </c>
      <c r="B13190" s="337" t="s">
        <v>178</v>
      </c>
      <c r="C13190" s="337" t="s">
        <v>1458</v>
      </c>
      <c r="D13190" s="338" t="s">
        <v>1459</v>
      </c>
      <c r="E13190" s="337" t="s">
        <v>40103</v>
      </c>
      <c r="F13190" s="339">
        <v>38.89</v>
      </c>
      <c r="G13190" s="339">
        <v>40.299999999999997</v>
      </c>
    </row>
    <row r="13191" spans="1:7">
      <c r="A13191" s="336" t="str">
        <f t="shared" si="207"/>
        <v>SETOP 10.09</v>
      </c>
      <c r="B13191" s="337" t="s">
        <v>178</v>
      </c>
      <c r="C13191" s="337" t="s">
        <v>40297</v>
      </c>
      <c r="D13191" s="338" t="s">
        <v>40298</v>
      </c>
    </row>
    <row r="13192" spans="1:7">
      <c r="A13192" s="336" t="str">
        <f t="shared" si="207"/>
        <v>SETOP ED-50667</v>
      </c>
      <c r="B13192" s="337" t="s">
        <v>178</v>
      </c>
      <c r="C13192" s="337" t="s">
        <v>1460</v>
      </c>
      <c r="D13192" s="338" t="s">
        <v>1461</v>
      </c>
      <c r="E13192" s="337" t="s">
        <v>40103</v>
      </c>
      <c r="F13192" s="339">
        <v>46.82</v>
      </c>
      <c r="G13192" s="339">
        <v>48.07</v>
      </c>
    </row>
    <row r="13193" spans="1:7">
      <c r="A13193" s="336" t="str">
        <f t="shared" si="207"/>
        <v>SETOP 10.10</v>
      </c>
      <c r="B13193" s="337" t="s">
        <v>178</v>
      </c>
      <c r="C13193" s="337" t="s">
        <v>40299</v>
      </c>
      <c r="D13193" s="338" t="s">
        <v>40300</v>
      </c>
    </row>
    <row r="13194" spans="1:7">
      <c r="A13194" s="336" t="str">
        <f t="shared" si="207"/>
        <v>SETOP ED-48433</v>
      </c>
      <c r="B13194" s="337" t="s">
        <v>178</v>
      </c>
      <c r="C13194" s="337" t="s">
        <v>1462</v>
      </c>
      <c r="D13194" s="338" t="s">
        <v>1463</v>
      </c>
      <c r="E13194" s="337" t="s">
        <v>40095</v>
      </c>
      <c r="F13194" s="339">
        <v>12.67</v>
      </c>
      <c r="G13194" s="339">
        <v>13.61</v>
      </c>
    </row>
    <row r="13195" spans="1:7">
      <c r="A13195" s="336" t="str">
        <f t="shared" si="207"/>
        <v>SETOP 10.11</v>
      </c>
      <c r="B13195" s="337" t="s">
        <v>178</v>
      </c>
      <c r="C13195" s="337" t="s">
        <v>40301</v>
      </c>
      <c r="D13195" s="338" t="s">
        <v>40302</v>
      </c>
    </row>
    <row r="13196" spans="1:7">
      <c r="A13196" s="336" t="str">
        <f t="shared" si="207"/>
        <v>SETOP ED-50668</v>
      </c>
      <c r="B13196" s="337" t="s">
        <v>178</v>
      </c>
      <c r="C13196" s="337" t="s">
        <v>1464</v>
      </c>
      <c r="D13196" s="338" t="s">
        <v>1465</v>
      </c>
      <c r="E13196" s="337" t="s">
        <v>40103</v>
      </c>
      <c r="F13196" s="339">
        <v>80.42</v>
      </c>
      <c r="G13196" s="339">
        <v>84.66</v>
      </c>
    </row>
    <row r="13197" spans="1:7">
      <c r="A13197" s="336" t="str">
        <f t="shared" si="207"/>
        <v>SETOP ED-50669</v>
      </c>
      <c r="B13197" s="337" t="s">
        <v>178</v>
      </c>
      <c r="C13197" s="337" t="s">
        <v>1466</v>
      </c>
      <c r="D13197" s="338" t="s">
        <v>1467</v>
      </c>
      <c r="E13197" s="337" t="s">
        <v>40103</v>
      </c>
      <c r="F13197" s="339">
        <v>78.790000000000006</v>
      </c>
      <c r="G13197" s="339">
        <v>83.03</v>
      </c>
    </row>
    <row r="13198" spans="1:7">
      <c r="A13198" s="336" t="str">
        <f t="shared" si="207"/>
        <v>SETOP 10.12</v>
      </c>
      <c r="B13198" s="337" t="s">
        <v>178</v>
      </c>
      <c r="C13198" s="337" t="s">
        <v>40303</v>
      </c>
      <c r="D13198" s="338" t="s">
        <v>40304</v>
      </c>
    </row>
    <row r="13199" spans="1:7">
      <c r="A13199" s="336" t="str">
        <f t="shared" si="207"/>
        <v>SETOP ED-50673</v>
      </c>
      <c r="B13199" s="337" t="s">
        <v>178</v>
      </c>
      <c r="C13199" s="337" t="s">
        <v>1468</v>
      </c>
      <c r="D13199" s="338" t="s">
        <v>1469</v>
      </c>
      <c r="E13199" s="337" t="s">
        <v>249</v>
      </c>
      <c r="F13199" s="339">
        <v>34.19</v>
      </c>
      <c r="G13199" s="339">
        <v>36.78</v>
      </c>
    </row>
    <row r="13200" spans="1:7">
      <c r="A13200" s="336" t="str">
        <f t="shared" si="207"/>
        <v>SETOP ED-50674</v>
      </c>
      <c r="B13200" s="337" t="s">
        <v>178</v>
      </c>
      <c r="C13200" s="337" t="s">
        <v>1470</v>
      </c>
      <c r="D13200" s="338" t="s">
        <v>1471</v>
      </c>
      <c r="E13200" s="337" t="s">
        <v>249</v>
      </c>
      <c r="F13200" s="339">
        <v>51.96</v>
      </c>
      <c r="G13200" s="339">
        <v>54.55</v>
      </c>
    </row>
    <row r="13201" spans="1:7">
      <c r="A13201" s="336" t="str">
        <f t="shared" si="207"/>
        <v>SETOP ED-50672</v>
      </c>
      <c r="B13201" s="337" t="s">
        <v>178</v>
      </c>
      <c r="C13201" s="337" t="s">
        <v>1472</v>
      </c>
      <c r="D13201" s="338" t="s">
        <v>1473</v>
      </c>
      <c r="E13201" s="337" t="s">
        <v>249</v>
      </c>
      <c r="F13201" s="339">
        <v>32.07</v>
      </c>
      <c r="G13201" s="339">
        <v>34.659999999999997</v>
      </c>
    </row>
    <row r="13202" spans="1:7">
      <c r="A13202" s="336" t="str">
        <f t="shared" si="207"/>
        <v>SETOP ED-49962</v>
      </c>
      <c r="B13202" s="337" t="s">
        <v>178</v>
      </c>
      <c r="C13202" s="337" t="s">
        <v>1474</v>
      </c>
      <c r="D13202" s="338" t="s">
        <v>1475</v>
      </c>
      <c r="E13202" s="337" t="s">
        <v>249</v>
      </c>
      <c r="F13202" s="339">
        <v>35.83</v>
      </c>
      <c r="G13202" s="339">
        <v>37.950000000000003</v>
      </c>
    </row>
    <row r="13203" spans="1:7">
      <c r="A13203" s="336" t="str">
        <f t="shared" si="207"/>
        <v>SETOP ED-49960</v>
      </c>
      <c r="B13203" s="337" t="s">
        <v>178</v>
      </c>
      <c r="C13203" s="337" t="s">
        <v>1476</v>
      </c>
      <c r="D13203" s="338" t="s">
        <v>1477</v>
      </c>
      <c r="E13203" s="337" t="s">
        <v>249</v>
      </c>
      <c r="F13203" s="339">
        <v>28.63</v>
      </c>
      <c r="G13203" s="339">
        <v>30.75</v>
      </c>
    </row>
    <row r="13204" spans="1:7">
      <c r="A13204" s="336" t="str">
        <f t="shared" si="207"/>
        <v>SETOP ED-49961</v>
      </c>
      <c r="B13204" s="337" t="s">
        <v>178</v>
      </c>
      <c r="C13204" s="337" t="s">
        <v>1478</v>
      </c>
      <c r="D13204" s="338" t="s">
        <v>1479</v>
      </c>
      <c r="E13204" s="337" t="s">
        <v>249</v>
      </c>
      <c r="F13204" s="339">
        <v>34.07</v>
      </c>
      <c r="G13204" s="339">
        <v>36.19</v>
      </c>
    </row>
    <row r="13205" spans="1:7">
      <c r="A13205" s="336" t="str">
        <f t="shared" si="207"/>
        <v>SETOP 10.13</v>
      </c>
      <c r="B13205" s="337" t="s">
        <v>178</v>
      </c>
      <c r="C13205" s="337" t="s">
        <v>40305</v>
      </c>
      <c r="D13205" s="338" t="s">
        <v>40306</v>
      </c>
    </row>
    <row r="13206" spans="1:7">
      <c r="A13206" s="336" t="str">
        <f t="shared" si="207"/>
        <v>SETOP ED-50671</v>
      </c>
      <c r="B13206" s="337" t="s">
        <v>178</v>
      </c>
      <c r="C13206" s="337" t="s">
        <v>1480</v>
      </c>
      <c r="D13206" s="338" t="s">
        <v>1481</v>
      </c>
      <c r="E13206" s="337" t="s">
        <v>40103</v>
      </c>
      <c r="F13206" s="339">
        <v>30.61</v>
      </c>
      <c r="G13206" s="339">
        <v>31.4</v>
      </c>
    </row>
    <row r="13207" spans="1:7">
      <c r="A13207" s="336" t="str">
        <f t="shared" si="207"/>
        <v>SETOP ED-50670</v>
      </c>
      <c r="B13207" s="337" t="s">
        <v>178</v>
      </c>
      <c r="C13207" s="337" t="s">
        <v>1482</v>
      </c>
      <c r="D13207" s="338" t="s">
        <v>1483</v>
      </c>
      <c r="E13207" s="337" t="s">
        <v>40103</v>
      </c>
      <c r="F13207" s="339">
        <v>200.36</v>
      </c>
      <c r="G13207" s="339">
        <v>203.75</v>
      </c>
    </row>
    <row r="13208" spans="1:7">
      <c r="A13208" s="336" t="str">
        <f t="shared" si="207"/>
        <v>SETOP 11.</v>
      </c>
      <c r="B13208" s="337" t="s">
        <v>178</v>
      </c>
      <c r="C13208" s="337" t="s">
        <v>40307</v>
      </c>
      <c r="D13208" s="338" t="s">
        <v>40308</v>
      </c>
    </row>
    <row r="13209" spans="1:7">
      <c r="A13209" s="336" t="str">
        <f t="shared" si="207"/>
        <v>SETOP 11.01</v>
      </c>
      <c r="B13209" s="337" t="s">
        <v>178</v>
      </c>
      <c r="C13209" s="337" t="s">
        <v>40309</v>
      </c>
      <c r="D13209" s="338" t="s">
        <v>40310</v>
      </c>
    </row>
    <row r="13210" spans="1:7" ht="33.75">
      <c r="A13210" s="336" t="str">
        <f t="shared" si="207"/>
        <v>SETOP ED-50764</v>
      </c>
      <c r="B13210" s="337" t="s">
        <v>178</v>
      </c>
      <c r="C13210" s="337" t="s">
        <v>1484</v>
      </c>
      <c r="D13210" s="338" t="s">
        <v>1485</v>
      </c>
      <c r="E13210" s="337" t="s">
        <v>40095</v>
      </c>
      <c r="F13210" s="339">
        <v>46.62</v>
      </c>
      <c r="G13210" s="339">
        <v>50.07</v>
      </c>
    </row>
    <row r="13211" spans="1:7">
      <c r="A13211" s="336" t="str">
        <f t="shared" si="207"/>
        <v>SETOP 11.02</v>
      </c>
      <c r="B13211" s="337" t="s">
        <v>178</v>
      </c>
      <c r="C13211" s="337" t="s">
        <v>40311</v>
      </c>
      <c r="D13211" s="338" t="s">
        <v>40312</v>
      </c>
    </row>
    <row r="13212" spans="1:7">
      <c r="A13212" s="336" t="str">
        <f t="shared" si="207"/>
        <v>SETOP ED-50167</v>
      </c>
      <c r="B13212" s="337" t="s">
        <v>178</v>
      </c>
      <c r="C13212" s="337" t="s">
        <v>1486</v>
      </c>
      <c r="D13212" s="338" t="s">
        <v>1487</v>
      </c>
      <c r="E13212" s="337" t="s">
        <v>40095</v>
      </c>
      <c r="F13212" s="339">
        <v>31.03</v>
      </c>
      <c r="G13212" s="339">
        <v>33.28</v>
      </c>
    </row>
    <row r="13213" spans="1:7">
      <c r="A13213" s="336" t="str">
        <f t="shared" si="207"/>
        <v>SETOP ED-50171</v>
      </c>
      <c r="B13213" s="337" t="s">
        <v>178</v>
      </c>
      <c r="C13213" s="337" t="s">
        <v>1488</v>
      </c>
      <c r="D13213" s="338" t="s">
        <v>1489</v>
      </c>
      <c r="E13213" s="337" t="s">
        <v>40095</v>
      </c>
      <c r="F13213" s="339">
        <v>21.69</v>
      </c>
      <c r="G13213" s="339">
        <v>21.69</v>
      </c>
    </row>
    <row r="13214" spans="1:7">
      <c r="A13214" s="336" t="str">
        <f t="shared" si="207"/>
        <v>SETOP ED-50175</v>
      </c>
      <c r="B13214" s="337" t="s">
        <v>178</v>
      </c>
      <c r="C13214" s="337" t="s">
        <v>1490</v>
      </c>
      <c r="D13214" s="338" t="s">
        <v>1491</v>
      </c>
      <c r="E13214" s="337" t="s">
        <v>40095</v>
      </c>
      <c r="F13214" s="339">
        <v>19.04</v>
      </c>
      <c r="G13214" s="339">
        <v>20.21</v>
      </c>
    </row>
    <row r="13215" spans="1:7">
      <c r="A13215" s="336" t="str">
        <f t="shared" si="207"/>
        <v>SETOP 11.03</v>
      </c>
      <c r="B13215" s="337" t="s">
        <v>178</v>
      </c>
      <c r="C13215" s="337" t="s">
        <v>40313</v>
      </c>
      <c r="D13215" s="338" t="s">
        <v>40314</v>
      </c>
    </row>
    <row r="13216" spans="1:7" ht="22.5">
      <c r="A13216" s="336" t="str">
        <f t="shared" si="207"/>
        <v>SETOP ED-13286</v>
      </c>
      <c r="B13216" s="337" t="s">
        <v>178</v>
      </c>
      <c r="C13216" s="337" t="s">
        <v>1492</v>
      </c>
      <c r="D13216" s="338" t="s">
        <v>1493</v>
      </c>
      <c r="E13216" s="337" t="s">
        <v>40095</v>
      </c>
      <c r="F13216" s="339">
        <v>24.6</v>
      </c>
      <c r="G13216" s="339">
        <v>26.77</v>
      </c>
    </row>
    <row r="13217" spans="1:7" ht="22.5">
      <c r="A13217" s="336" t="str">
        <f t="shared" si="207"/>
        <v>SETOP ED-13287</v>
      </c>
      <c r="B13217" s="337" t="s">
        <v>178</v>
      </c>
      <c r="C13217" s="337" t="s">
        <v>1494</v>
      </c>
      <c r="D13217" s="338" t="s">
        <v>1495</v>
      </c>
      <c r="E13217" s="337" t="s">
        <v>40095</v>
      </c>
      <c r="F13217" s="339">
        <v>27.17</v>
      </c>
      <c r="G13217" s="339">
        <v>29.39</v>
      </c>
    </row>
    <row r="13218" spans="1:7" ht="22.5">
      <c r="A13218" s="336" t="str">
        <f t="shared" si="207"/>
        <v>SETOP ED-13288</v>
      </c>
      <c r="B13218" s="337" t="s">
        <v>178</v>
      </c>
      <c r="C13218" s="337" t="s">
        <v>1496</v>
      </c>
      <c r="D13218" s="338" t="s">
        <v>1497</v>
      </c>
      <c r="E13218" s="337" t="s">
        <v>40095</v>
      </c>
      <c r="F13218" s="339">
        <v>29.74</v>
      </c>
      <c r="G13218" s="339">
        <v>32.01</v>
      </c>
    </row>
    <row r="13219" spans="1:7" ht="22.5">
      <c r="A13219" s="336" t="str">
        <f t="shared" si="207"/>
        <v>SETOP ED-50170</v>
      </c>
      <c r="B13219" s="337" t="s">
        <v>178</v>
      </c>
      <c r="C13219" s="337" t="s">
        <v>1498</v>
      </c>
      <c r="D13219" s="338" t="s">
        <v>1499</v>
      </c>
      <c r="E13219" s="337" t="s">
        <v>40095</v>
      </c>
      <c r="F13219" s="339">
        <v>32.299999999999997</v>
      </c>
      <c r="G13219" s="339">
        <v>34.64</v>
      </c>
    </row>
    <row r="13220" spans="1:7" ht="22.5">
      <c r="A13220" s="336" t="str">
        <f t="shared" si="207"/>
        <v>SETOP ED-13289</v>
      </c>
      <c r="B13220" s="337" t="s">
        <v>178</v>
      </c>
      <c r="C13220" s="337" t="s">
        <v>1500</v>
      </c>
      <c r="D13220" s="338" t="s">
        <v>1501</v>
      </c>
      <c r="E13220" s="337" t="s">
        <v>40095</v>
      </c>
      <c r="F13220" s="339">
        <v>23.46</v>
      </c>
      <c r="G13220" s="339">
        <v>25.63</v>
      </c>
    </row>
    <row r="13221" spans="1:7" ht="22.5">
      <c r="A13221" s="336" t="str">
        <f t="shared" si="207"/>
        <v>SETOP ED-13290</v>
      </c>
      <c r="B13221" s="337" t="s">
        <v>178</v>
      </c>
      <c r="C13221" s="337" t="s">
        <v>1502</v>
      </c>
      <c r="D13221" s="338" t="s">
        <v>1503</v>
      </c>
      <c r="E13221" s="337" t="s">
        <v>40095</v>
      </c>
      <c r="F13221" s="339">
        <v>25.65</v>
      </c>
      <c r="G13221" s="339">
        <v>27.87</v>
      </c>
    </row>
    <row r="13222" spans="1:7" ht="22.5">
      <c r="A13222" s="336" t="str">
        <f t="shared" si="207"/>
        <v>SETOP ED-13291</v>
      </c>
      <c r="B13222" s="337" t="s">
        <v>178</v>
      </c>
      <c r="C13222" s="337" t="s">
        <v>1504</v>
      </c>
      <c r="D13222" s="338" t="s">
        <v>1505</v>
      </c>
      <c r="E13222" s="337" t="s">
        <v>40095</v>
      </c>
      <c r="F13222" s="339">
        <v>27.84</v>
      </c>
      <c r="G13222" s="339">
        <v>30.12</v>
      </c>
    </row>
    <row r="13223" spans="1:7" ht="22.5">
      <c r="A13223" s="336" t="str">
        <f t="shared" si="207"/>
        <v>SETOP ED-13292</v>
      </c>
      <c r="B13223" s="337" t="s">
        <v>178</v>
      </c>
      <c r="C13223" s="337" t="s">
        <v>1506</v>
      </c>
      <c r="D13223" s="338" t="s">
        <v>1507</v>
      </c>
      <c r="E13223" s="337" t="s">
        <v>40095</v>
      </c>
      <c r="F13223" s="339">
        <v>30.03</v>
      </c>
      <c r="G13223" s="339">
        <v>32.36</v>
      </c>
    </row>
    <row r="13224" spans="1:7">
      <c r="A13224" s="336" t="str">
        <f t="shared" si="207"/>
        <v>SETOP 11.04</v>
      </c>
      <c r="B13224" s="337" t="s">
        <v>178</v>
      </c>
      <c r="C13224" s="337" t="s">
        <v>40315</v>
      </c>
      <c r="D13224" s="338" t="s">
        <v>40316</v>
      </c>
    </row>
    <row r="13225" spans="1:7" ht="22.5">
      <c r="A13225" s="336" t="str">
        <f t="shared" si="207"/>
        <v>SETOP ED-50176</v>
      </c>
      <c r="B13225" s="337" t="s">
        <v>178</v>
      </c>
      <c r="C13225" s="337" t="s">
        <v>1508</v>
      </c>
      <c r="D13225" s="338" t="s">
        <v>1509</v>
      </c>
      <c r="E13225" s="337" t="s">
        <v>40095</v>
      </c>
      <c r="F13225" s="339">
        <v>18.97</v>
      </c>
      <c r="G13225" s="339">
        <v>20.47</v>
      </c>
    </row>
    <row r="13226" spans="1:7" ht="22.5">
      <c r="A13226" s="336" t="str">
        <f t="shared" si="207"/>
        <v>SETOP ED-13279</v>
      </c>
      <c r="B13226" s="337" t="s">
        <v>178</v>
      </c>
      <c r="C13226" s="337" t="s">
        <v>1510</v>
      </c>
      <c r="D13226" s="338" t="s">
        <v>1511</v>
      </c>
      <c r="E13226" s="337" t="s">
        <v>40095</v>
      </c>
      <c r="F13226" s="339">
        <v>21.54</v>
      </c>
      <c r="G13226" s="339">
        <v>23.09</v>
      </c>
    </row>
    <row r="13227" spans="1:7" ht="22.5">
      <c r="A13227" s="336" t="str">
        <f t="shared" si="207"/>
        <v>SETOP ED-13280</v>
      </c>
      <c r="B13227" s="337" t="s">
        <v>178</v>
      </c>
      <c r="C13227" s="337" t="s">
        <v>1512</v>
      </c>
      <c r="D13227" s="338" t="s">
        <v>1513</v>
      </c>
      <c r="E13227" s="337" t="s">
        <v>40095</v>
      </c>
      <c r="F13227" s="339">
        <v>24.11</v>
      </c>
      <c r="G13227" s="339">
        <v>25.71</v>
      </c>
    </row>
    <row r="13228" spans="1:7" ht="22.5">
      <c r="A13228" s="336" t="str">
        <f t="shared" si="207"/>
        <v>SETOP ED-13281</v>
      </c>
      <c r="B13228" s="337" t="s">
        <v>178</v>
      </c>
      <c r="C13228" s="337" t="s">
        <v>1514</v>
      </c>
      <c r="D13228" s="338" t="s">
        <v>1515</v>
      </c>
      <c r="E13228" s="337" t="s">
        <v>40095</v>
      </c>
      <c r="F13228" s="339">
        <v>26.67</v>
      </c>
      <c r="G13228" s="339">
        <v>28.34</v>
      </c>
    </row>
    <row r="13229" spans="1:7" ht="22.5">
      <c r="A13229" s="336" t="str">
        <f t="shared" si="207"/>
        <v>SETOP ED-13282</v>
      </c>
      <c r="B13229" s="337" t="s">
        <v>178</v>
      </c>
      <c r="C13229" s="337" t="s">
        <v>1516</v>
      </c>
      <c r="D13229" s="338" t="s">
        <v>1517</v>
      </c>
      <c r="E13229" s="337" t="s">
        <v>40095</v>
      </c>
      <c r="F13229" s="339">
        <v>17.829999999999998</v>
      </c>
      <c r="G13229" s="339">
        <v>19.329999999999998</v>
      </c>
    </row>
    <row r="13230" spans="1:7" ht="22.5">
      <c r="A13230" s="336" t="str">
        <f t="shared" si="207"/>
        <v>SETOP ED-13283</v>
      </c>
      <c r="B13230" s="337" t="s">
        <v>178</v>
      </c>
      <c r="C13230" s="337" t="s">
        <v>1518</v>
      </c>
      <c r="D13230" s="338" t="s">
        <v>1519</v>
      </c>
      <c r="E13230" s="337" t="s">
        <v>40095</v>
      </c>
      <c r="F13230" s="339">
        <v>20.02</v>
      </c>
      <c r="G13230" s="339">
        <v>21.57</v>
      </c>
    </row>
    <row r="13231" spans="1:7" ht="22.5">
      <c r="A13231" s="336" t="str">
        <f t="shared" si="207"/>
        <v>SETOP ED-13284</v>
      </c>
      <c r="B13231" s="337" t="s">
        <v>178</v>
      </c>
      <c r="C13231" s="337" t="s">
        <v>1520</v>
      </c>
      <c r="D13231" s="338" t="s">
        <v>1521</v>
      </c>
      <c r="E13231" s="337" t="s">
        <v>40095</v>
      </c>
      <c r="F13231" s="339">
        <v>22.21</v>
      </c>
      <c r="G13231" s="339">
        <v>23.82</v>
      </c>
    </row>
    <row r="13232" spans="1:7" ht="22.5">
      <c r="A13232" s="336" t="str">
        <f t="shared" si="207"/>
        <v>SETOP ED-13285</v>
      </c>
      <c r="B13232" s="337" t="s">
        <v>178</v>
      </c>
      <c r="C13232" s="337" t="s">
        <v>1522</v>
      </c>
      <c r="D13232" s="338" t="s">
        <v>1523</v>
      </c>
      <c r="E13232" s="337" t="s">
        <v>40095</v>
      </c>
      <c r="F13232" s="339">
        <v>24.4</v>
      </c>
      <c r="G13232" s="339">
        <v>26.06</v>
      </c>
    </row>
    <row r="13233" spans="1:7">
      <c r="A13233" s="336" t="str">
        <f t="shared" si="207"/>
        <v>SETOP 11.05</v>
      </c>
      <c r="B13233" s="337" t="s">
        <v>178</v>
      </c>
      <c r="C13233" s="337" t="s">
        <v>40317</v>
      </c>
      <c r="D13233" s="338" t="s">
        <v>40318</v>
      </c>
    </row>
    <row r="13234" spans="1:7">
      <c r="A13234" s="336" t="str">
        <f t="shared" si="207"/>
        <v>SETOP ED-50173</v>
      </c>
      <c r="B13234" s="337" t="s">
        <v>178</v>
      </c>
      <c r="C13234" s="337" t="s">
        <v>1524</v>
      </c>
      <c r="D13234" s="338" t="s">
        <v>1525</v>
      </c>
      <c r="E13234" s="337" t="s">
        <v>40103</v>
      </c>
      <c r="F13234" s="339">
        <v>11.17</v>
      </c>
      <c r="G13234" s="339">
        <v>11.83</v>
      </c>
    </row>
    <row r="13235" spans="1:7">
      <c r="A13235" s="336" t="str">
        <f t="shared" si="207"/>
        <v>SETOP ED-50174</v>
      </c>
      <c r="B13235" s="337" t="s">
        <v>178</v>
      </c>
      <c r="C13235" s="337" t="s">
        <v>200</v>
      </c>
      <c r="D13235" s="338" t="s">
        <v>1526</v>
      </c>
      <c r="E13235" s="337" t="s">
        <v>40095</v>
      </c>
      <c r="F13235" s="339">
        <v>19.010000000000002</v>
      </c>
      <c r="G13235" s="339">
        <v>20.34</v>
      </c>
    </row>
    <row r="13236" spans="1:7">
      <c r="A13236" s="336" t="str">
        <f t="shared" si="207"/>
        <v>SETOP 11.06</v>
      </c>
      <c r="B13236" s="337" t="s">
        <v>178</v>
      </c>
      <c r="C13236" s="337" t="s">
        <v>40319</v>
      </c>
      <c r="D13236" s="338" t="s">
        <v>40320</v>
      </c>
    </row>
    <row r="13237" spans="1:7">
      <c r="A13237" s="336" t="str">
        <f t="shared" si="207"/>
        <v>SETOP ED-50168</v>
      </c>
      <c r="B13237" s="337" t="s">
        <v>178</v>
      </c>
      <c r="C13237" s="337" t="s">
        <v>1527</v>
      </c>
      <c r="D13237" s="338" t="s">
        <v>1528</v>
      </c>
      <c r="E13237" s="337" t="s">
        <v>40095</v>
      </c>
      <c r="F13237" s="339">
        <v>59.65</v>
      </c>
      <c r="G13237" s="339">
        <v>59.65</v>
      </c>
    </row>
    <row r="13238" spans="1:7">
      <c r="A13238" s="336" t="str">
        <f t="shared" si="207"/>
        <v>SETOP ED-50169</v>
      </c>
      <c r="B13238" s="337" t="s">
        <v>178</v>
      </c>
      <c r="C13238" s="337" t="s">
        <v>1529</v>
      </c>
      <c r="D13238" s="338" t="s">
        <v>1530</v>
      </c>
      <c r="E13238" s="337" t="s">
        <v>40095</v>
      </c>
      <c r="F13238" s="339">
        <v>59.65</v>
      </c>
      <c r="G13238" s="339">
        <v>59.65</v>
      </c>
    </row>
    <row r="13239" spans="1:7">
      <c r="A13239" s="336" t="str">
        <f t="shared" ref="A13239:A13302" si="208">CONCATENAR</f>
        <v>SETOP 12.</v>
      </c>
      <c r="B13239" s="337" t="s">
        <v>178</v>
      </c>
      <c r="C13239" s="337" t="s">
        <v>40321</v>
      </c>
      <c r="D13239" s="338" t="s">
        <v>40322</v>
      </c>
    </row>
    <row r="13240" spans="1:7">
      <c r="A13240" s="336" t="str">
        <f t="shared" si="208"/>
        <v>SETOP 12.01</v>
      </c>
      <c r="B13240" s="337" t="s">
        <v>178</v>
      </c>
      <c r="C13240" s="337" t="s">
        <v>40323</v>
      </c>
      <c r="D13240" s="338" t="s">
        <v>40324</v>
      </c>
    </row>
    <row r="13241" spans="1:7">
      <c r="A13241" s="336" t="str">
        <f t="shared" si="208"/>
        <v>SETOP ED-50533</v>
      </c>
      <c r="B13241" s="337" t="s">
        <v>178</v>
      </c>
      <c r="C13241" s="337" t="s">
        <v>1531</v>
      </c>
      <c r="D13241" s="338" t="s">
        <v>1532</v>
      </c>
      <c r="E13241" s="337" t="s">
        <v>40095</v>
      </c>
      <c r="F13241" s="339">
        <v>7.58</v>
      </c>
      <c r="G13241" s="339">
        <v>8.4</v>
      </c>
    </row>
    <row r="13242" spans="1:7">
      <c r="A13242" s="336" t="str">
        <f t="shared" si="208"/>
        <v>SETOP ED-50600</v>
      </c>
      <c r="B13242" s="337" t="s">
        <v>178</v>
      </c>
      <c r="C13242" s="337" t="s">
        <v>1533</v>
      </c>
      <c r="D13242" s="338" t="s">
        <v>1534</v>
      </c>
      <c r="E13242" s="337" t="s">
        <v>40095</v>
      </c>
      <c r="F13242" s="339">
        <v>2.39</v>
      </c>
      <c r="G13242" s="339">
        <v>2.56</v>
      </c>
    </row>
    <row r="13243" spans="1:7">
      <c r="A13243" s="336" t="str">
        <f t="shared" si="208"/>
        <v>SETOP 12.02</v>
      </c>
      <c r="B13243" s="337" t="s">
        <v>178</v>
      </c>
      <c r="C13243" s="337" t="s">
        <v>40325</v>
      </c>
      <c r="D13243" s="338" t="s">
        <v>40326</v>
      </c>
    </row>
    <row r="13244" spans="1:7">
      <c r="A13244" s="336" t="str">
        <f t="shared" si="208"/>
        <v>SETOP ED-50566</v>
      </c>
      <c r="B13244" s="337" t="s">
        <v>178</v>
      </c>
      <c r="C13244" s="337" t="s">
        <v>1535</v>
      </c>
      <c r="D13244" s="338" t="s">
        <v>1536</v>
      </c>
      <c r="E13244" s="337" t="s">
        <v>40095</v>
      </c>
      <c r="F13244" s="339">
        <v>26.7</v>
      </c>
      <c r="G13244" s="339">
        <v>28.91</v>
      </c>
    </row>
    <row r="13245" spans="1:7">
      <c r="A13245" s="336" t="str">
        <f t="shared" si="208"/>
        <v>SETOP ED-50567</v>
      </c>
      <c r="B13245" s="337" t="s">
        <v>178</v>
      </c>
      <c r="C13245" s="337" t="s">
        <v>1537</v>
      </c>
      <c r="D13245" s="338" t="s">
        <v>1538</v>
      </c>
      <c r="E13245" s="337" t="s">
        <v>40095</v>
      </c>
      <c r="F13245" s="339">
        <v>29.15</v>
      </c>
      <c r="G13245" s="339">
        <v>31.42</v>
      </c>
    </row>
    <row r="13246" spans="1:7">
      <c r="A13246" s="336" t="str">
        <f t="shared" si="208"/>
        <v>SETOP ED-50568</v>
      </c>
      <c r="B13246" s="337" t="s">
        <v>178</v>
      </c>
      <c r="C13246" s="337" t="s">
        <v>1539</v>
      </c>
      <c r="D13246" s="338" t="s">
        <v>1540</v>
      </c>
      <c r="E13246" s="337" t="s">
        <v>40095</v>
      </c>
      <c r="F13246" s="339">
        <v>31.6</v>
      </c>
      <c r="G13246" s="339">
        <v>33.92</v>
      </c>
    </row>
    <row r="13247" spans="1:7">
      <c r="A13247" s="336" t="str">
        <f t="shared" si="208"/>
        <v>SETOP ED-50569</v>
      </c>
      <c r="B13247" s="337" t="s">
        <v>178</v>
      </c>
      <c r="C13247" s="337" t="s">
        <v>1541</v>
      </c>
      <c r="D13247" s="338" t="s">
        <v>1542</v>
      </c>
      <c r="E13247" s="337" t="s">
        <v>40095</v>
      </c>
      <c r="F13247" s="339">
        <v>44.23</v>
      </c>
      <c r="G13247" s="339">
        <v>47.09</v>
      </c>
    </row>
    <row r="13248" spans="1:7">
      <c r="A13248" s="336" t="str">
        <f t="shared" si="208"/>
        <v>SETOP 12.03</v>
      </c>
      <c r="B13248" s="337" t="s">
        <v>178</v>
      </c>
      <c r="C13248" s="337" t="s">
        <v>40327</v>
      </c>
      <c r="D13248" s="338" t="s">
        <v>40328</v>
      </c>
    </row>
    <row r="13249" spans="1:7" ht="22.5">
      <c r="A13249" s="336" t="str">
        <f t="shared" si="208"/>
        <v>SETOP ED-50534</v>
      </c>
      <c r="B13249" s="337" t="s">
        <v>178</v>
      </c>
      <c r="C13249" s="337" t="s">
        <v>1543</v>
      </c>
      <c r="D13249" s="338" t="s">
        <v>1544</v>
      </c>
      <c r="E13249" s="337" t="s">
        <v>40095</v>
      </c>
      <c r="F13249" s="339">
        <v>40.21</v>
      </c>
      <c r="G13249" s="339">
        <v>42.23</v>
      </c>
    </row>
    <row r="13250" spans="1:7" ht="22.5">
      <c r="A13250" s="336" t="str">
        <f t="shared" si="208"/>
        <v>SETOP ED-50535</v>
      </c>
      <c r="B13250" s="337" t="s">
        <v>178</v>
      </c>
      <c r="C13250" s="337" t="s">
        <v>1545</v>
      </c>
      <c r="D13250" s="338" t="s">
        <v>1546</v>
      </c>
      <c r="E13250" s="337" t="s">
        <v>40095</v>
      </c>
      <c r="F13250" s="339">
        <v>41.17</v>
      </c>
      <c r="G13250" s="339">
        <v>43.19</v>
      </c>
    </row>
    <row r="13251" spans="1:7" ht="22.5">
      <c r="A13251" s="336" t="str">
        <f t="shared" si="208"/>
        <v>SETOP ED-50536</v>
      </c>
      <c r="B13251" s="337" t="s">
        <v>178</v>
      </c>
      <c r="C13251" s="337" t="s">
        <v>1547</v>
      </c>
      <c r="D13251" s="338" t="s">
        <v>1548</v>
      </c>
      <c r="E13251" s="337" t="s">
        <v>40095</v>
      </c>
      <c r="F13251" s="339">
        <v>42.17</v>
      </c>
      <c r="G13251" s="339">
        <v>44.19</v>
      </c>
    </row>
    <row r="13252" spans="1:7">
      <c r="A13252" s="336" t="str">
        <f t="shared" si="208"/>
        <v>SETOP 12.04</v>
      </c>
      <c r="B13252" s="337" t="s">
        <v>178</v>
      </c>
      <c r="C13252" s="337" t="s">
        <v>40329</v>
      </c>
      <c r="D13252" s="338" t="s">
        <v>40330</v>
      </c>
    </row>
    <row r="13253" spans="1:7" ht="22.5">
      <c r="A13253" s="336" t="str">
        <f t="shared" si="208"/>
        <v>SETOP ED-50541</v>
      </c>
      <c r="B13253" s="337" t="s">
        <v>178</v>
      </c>
      <c r="C13253" s="337" t="s">
        <v>1549</v>
      </c>
      <c r="D13253" s="338" t="s">
        <v>1550</v>
      </c>
      <c r="E13253" s="337" t="s">
        <v>40095</v>
      </c>
      <c r="F13253" s="339">
        <v>86.53</v>
      </c>
      <c r="G13253" s="339">
        <v>92.2</v>
      </c>
    </row>
    <row r="13254" spans="1:7" ht="33.75">
      <c r="A13254" s="336" t="str">
        <f t="shared" si="208"/>
        <v>SETOP ED-50544</v>
      </c>
      <c r="B13254" s="337" t="s">
        <v>178</v>
      </c>
      <c r="C13254" s="337" t="s">
        <v>1551</v>
      </c>
      <c r="D13254" s="338" t="s">
        <v>1552</v>
      </c>
      <c r="E13254" s="337" t="s">
        <v>40095</v>
      </c>
      <c r="F13254" s="339">
        <v>62.41</v>
      </c>
      <c r="G13254" s="339">
        <v>64.88</v>
      </c>
    </row>
    <row r="13255" spans="1:7" ht="33.75">
      <c r="A13255" s="336" t="str">
        <f t="shared" si="208"/>
        <v>SETOP ED-50543</v>
      </c>
      <c r="B13255" s="337" t="s">
        <v>178</v>
      </c>
      <c r="C13255" s="337" t="s">
        <v>1553</v>
      </c>
      <c r="D13255" s="338" t="s">
        <v>1554</v>
      </c>
      <c r="E13255" s="337" t="s">
        <v>40095</v>
      </c>
      <c r="F13255" s="339">
        <v>59.95</v>
      </c>
      <c r="G13255" s="339">
        <v>62.42</v>
      </c>
    </row>
    <row r="13256" spans="1:7" ht="33.75">
      <c r="A13256" s="336" t="str">
        <f t="shared" si="208"/>
        <v>SETOP ED-50722</v>
      </c>
      <c r="B13256" s="337" t="s">
        <v>178</v>
      </c>
      <c r="C13256" s="337" t="s">
        <v>1555</v>
      </c>
      <c r="D13256" s="338" t="s">
        <v>1556</v>
      </c>
      <c r="E13256" s="337" t="s">
        <v>40095</v>
      </c>
      <c r="F13256" s="339">
        <v>49.16</v>
      </c>
      <c r="G13256" s="339">
        <v>52.14</v>
      </c>
    </row>
    <row r="13257" spans="1:7" ht="33.75">
      <c r="A13257" s="336" t="str">
        <f t="shared" si="208"/>
        <v>SETOP ED-50723</v>
      </c>
      <c r="B13257" s="337" t="s">
        <v>178</v>
      </c>
      <c r="C13257" s="337" t="s">
        <v>1557</v>
      </c>
      <c r="D13257" s="338" t="s">
        <v>1558</v>
      </c>
      <c r="E13257" s="337" t="s">
        <v>40095</v>
      </c>
      <c r="F13257" s="339">
        <v>48.14</v>
      </c>
      <c r="G13257" s="339">
        <v>50.99</v>
      </c>
    </row>
    <row r="13258" spans="1:7" ht="33.75">
      <c r="A13258" s="336" t="str">
        <f t="shared" si="208"/>
        <v>SETOP ED-50724</v>
      </c>
      <c r="B13258" s="337" t="s">
        <v>178</v>
      </c>
      <c r="C13258" s="337" t="s">
        <v>1559</v>
      </c>
      <c r="D13258" s="338" t="s">
        <v>1560</v>
      </c>
      <c r="E13258" s="337" t="s">
        <v>40095</v>
      </c>
      <c r="F13258" s="339">
        <v>73.73</v>
      </c>
      <c r="G13258" s="339">
        <v>76.2</v>
      </c>
    </row>
    <row r="13259" spans="1:7" ht="33.75">
      <c r="A13259" s="336" t="str">
        <f t="shared" si="208"/>
        <v>SETOP ED-50542</v>
      </c>
      <c r="B13259" s="337" t="s">
        <v>178</v>
      </c>
      <c r="C13259" s="337" t="s">
        <v>1561</v>
      </c>
      <c r="D13259" s="338" t="s">
        <v>1562</v>
      </c>
      <c r="E13259" s="337" t="s">
        <v>40095</v>
      </c>
      <c r="F13259" s="339">
        <v>79.680000000000007</v>
      </c>
      <c r="G13259" s="339">
        <v>82.15</v>
      </c>
    </row>
    <row r="13260" spans="1:7">
      <c r="A13260" s="336" t="str">
        <f t="shared" si="208"/>
        <v>SETOP 12.05</v>
      </c>
      <c r="B13260" s="337" t="s">
        <v>178</v>
      </c>
      <c r="C13260" s="337" t="s">
        <v>40331</v>
      </c>
      <c r="D13260" s="338" t="s">
        <v>40332</v>
      </c>
    </row>
    <row r="13261" spans="1:7" ht="33.75">
      <c r="A13261" s="336" t="str">
        <f t="shared" si="208"/>
        <v>SETOP ED-50753</v>
      </c>
      <c r="B13261" s="337" t="s">
        <v>178</v>
      </c>
      <c r="C13261" s="337" t="s">
        <v>1563</v>
      </c>
      <c r="D13261" s="338" t="s">
        <v>1564</v>
      </c>
      <c r="E13261" s="337" t="s">
        <v>40095</v>
      </c>
      <c r="F13261" s="339">
        <v>82.77</v>
      </c>
      <c r="G13261" s="339">
        <v>84.73</v>
      </c>
    </row>
    <row r="13262" spans="1:7" ht="33.75">
      <c r="A13262" s="336" t="str">
        <f t="shared" si="208"/>
        <v>SETOP ED-50754</v>
      </c>
      <c r="B13262" s="337" t="s">
        <v>178</v>
      </c>
      <c r="C13262" s="337" t="s">
        <v>1565</v>
      </c>
      <c r="D13262" s="338" t="s">
        <v>1566</v>
      </c>
      <c r="E13262" s="337" t="s">
        <v>40095</v>
      </c>
      <c r="F13262" s="339">
        <v>93.72</v>
      </c>
      <c r="G13262" s="339">
        <v>95.68</v>
      </c>
    </row>
    <row r="13263" spans="1:7">
      <c r="A13263" s="336" t="str">
        <f t="shared" si="208"/>
        <v>SETOP 12.06</v>
      </c>
      <c r="B13263" s="337" t="s">
        <v>178</v>
      </c>
      <c r="C13263" s="337" t="s">
        <v>40333</v>
      </c>
      <c r="D13263" s="338" t="s">
        <v>40334</v>
      </c>
    </row>
    <row r="13264" spans="1:7" ht="22.5">
      <c r="A13264" s="336" t="str">
        <f t="shared" si="208"/>
        <v>SETOP ED-50582</v>
      </c>
      <c r="B13264" s="337" t="s">
        <v>178</v>
      </c>
      <c r="C13264" s="337" t="s">
        <v>1567</v>
      </c>
      <c r="D13264" s="338" t="s">
        <v>1568</v>
      </c>
      <c r="E13264" s="337" t="s">
        <v>40095</v>
      </c>
      <c r="F13264" s="339">
        <v>77.53</v>
      </c>
      <c r="G13264" s="339">
        <v>79.760000000000005</v>
      </c>
    </row>
    <row r="13265" spans="1:7" ht="22.5">
      <c r="A13265" s="336" t="str">
        <f t="shared" si="208"/>
        <v>SETOP ED-50581</v>
      </c>
      <c r="B13265" s="337" t="s">
        <v>178</v>
      </c>
      <c r="C13265" s="337" t="s">
        <v>1569</v>
      </c>
      <c r="D13265" s="338" t="s">
        <v>1570</v>
      </c>
      <c r="E13265" s="337" t="s">
        <v>40095</v>
      </c>
      <c r="F13265" s="339">
        <v>75.42</v>
      </c>
      <c r="G13265" s="339">
        <v>77.650000000000006</v>
      </c>
    </row>
    <row r="13266" spans="1:7" ht="22.5">
      <c r="A13266" s="336" t="str">
        <f t="shared" si="208"/>
        <v>SETOP ED-50580</v>
      </c>
      <c r="B13266" s="337" t="s">
        <v>178</v>
      </c>
      <c r="C13266" s="337" t="s">
        <v>1571</v>
      </c>
      <c r="D13266" s="338" t="s">
        <v>1572</v>
      </c>
      <c r="E13266" s="337" t="s">
        <v>40095</v>
      </c>
      <c r="F13266" s="339">
        <v>57.99</v>
      </c>
      <c r="G13266" s="339">
        <v>60.22</v>
      </c>
    </row>
    <row r="13267" spans="1:7" ht="22.5">
      <c r="A13267" s="336" t="str">
        <f t="shared" si="208"/>
        <v>SETOP ED-50585</v>
      </c>
      <c r="B13267" s="337" t="s">
        <v>178</v>
      </c>
      <c r="C13267" s="337" t="s">
        <v>1573</v>
      </c>
      <c r="D13267" s="338" t="s">
        <v>1574</v>
      </c>
      <c r="E13267" s="337" t="s">
        <v>40095</v>
      </c>
      <c r="F13267" s="339">
        <v>84.4</v>
      </c>
      <c r="G13267" s="339">
        <v>86.63</v>
      </c>
    </row>
    <row r="13268" spans="1:7" ht="22.5">
      <c r="A13268" s="336" t="str">
        <f t="shared" si="208"/>
        <v>SETOP ED-50584</v>
      </c>
      <c r="B13268" s="337" t="s">
        <v>178</v>
      </c>
      <c r="C13268" s="337" t="s">
        <v>1575</v>
      </c>
      <c r="D13268" s="338" t="s">
        <v>1576</v>
      </c>
      <c r="E13268" s="337" t="s">
        <v>40095</v>
      </c>
      <c r="F13268" s="339">
        <v>79.12</v>
      </c>
      <c r="G13268" s="339">
        <v>81.349999999999994</v>
      </c>
    </row>
    <row r="13269" spans="1:7" ht="22.5">
      <c r="A13269" s="336" t="str">
        <f t="shared" si="208"/>
        <v>SETOP ED-50583</v>
      </c>
      <c r="B13269" s="337" t="s">
        <v>178</v>
      </c>
      <c r="C13269" s="337" t="s">
        <v>1577</v>
      </c>
      <c r="D13269" s="338" t="s">
        <v>1578</v>
      </c>
      <c r="E13269" s="337" t="s">
        <v>40095</v>
      </c>
      <c r="F13269" s="339">
        <v>60.64</v>
      </c>
      <c r="G13269" s="339">
        <v>62.87</v>
      </c>
    </row>
    <row r="13270" spans="1:7">
      <c r="A13270" s="336" t="str">
        <f t="shared" si="208"/>
        <v>SETOP 12.07</v>
      </c>
      <c r="B13270" s="337" t="s">
        <v>178</v>
      </c>
      <c r="C13270" s="337" t="s">
        <v>40335</v>
      </c>
      <c r="D13270" s="338" t="s">
        <v>40336</v>
      </c>
    </row>
    <row r="13271" spans="1:7" ht="22.5">
      <c r="A13271" s="336" t="str">
        <f t="shared" si="208"/>
        <v>SETOP ED-50539</v>
      </c>
      <c r="B13271" s="337" t="s">
        <v>178</v>
      </c>
      <c r="C13271" s="337" t="s">
        <v>1579</v>
      </c>
      <c r="D13271" s="338" t="s">
        <v>1580</v>
      </c>
      <c r="E13271" s="337" t="s">
        <v>40095</v>
      </c>
      <c r="F13271" s="339">
        <v>91.53</v>
      </c>
      <c r="G13271" s="339">
        <v>95.11</v>
      </c>
    </row>
    <row r="13272" spans="1:7">
      <c r="A13272" s="336" t="str">
        <f t="shared" si="208"/>
        <v>SETOP 12.08</v>
      </c>
      <c r="B13272" s="337" t="s">
        <v>178</v>
      </c>
      <c r="C13272" s="337" t="s">
        <v>40337</v>
      </c>
      <c r="D13272" s="338" t="s">
        <v>40338</v>
      </c>
    </row>
    <row r="13273" spans="1:7" ht="22.5">
      <c r="A13273" s="336" t="str">
        <f t="shared" si="208"/>
        <v>SETOP ED-50576</v>
      </c>
      <c r="B13273" s="337" t="s">
        <v>178</v>
      </c>
      <c r="C13273" s="337" t="s">
        <v>1581</v>
      </c>
      <c r="D13273" s="338" t="s">
        <v>1582</v>
      </c>
      <c r="E13273" s="337" t="s">
        <v>40095</v>
      </c>
      <c r="F13273" s="339">
        <v>208.47</v>
      </c>
      <c r="G13273" s="339">
        <v>212.23</v>
      </c>
    </row>
    <row r="13274" spans="1:7" ht="22.5">
      <c r="A13274" s="336" t="str">
        <f t="shared" si="208"/>
        <v>SETOP ED-50609</v>
      </c>
      <c r="B13274" s="337" t="s">
        <v>178</v>
      </c>
      <c r="C13274" s="337" t="s">
        <v>1583</v>
      </c>
      <c r="D13274" s="338" t="s">
        <v>1584</v>
      </c>
      <c r="E13274" s="337" t="s">
        <v>40095</v>
      </c>
      <c r="F13274" s="339">
        <v>192.65</v>
      </c>
      <c r="G13274" s="339">
        <v>196.41</v>
      </c>
    </row>
    <row r="13275" spans="1:7" ht="22.5">
      <c r="A13275" s="336" t="str">
        <f t="shared" si="208"/>
        <v>SETOP ED-50610</v>
      </c>
      <c r="B13275" s="337" t="s">
        <v>178</v>
      </c>
      <c r="C13275" s="337" t="s">
        <v>1585</v>
      </c>
      <c r="D13275" s="338" t="s">
        <v>1586</v>
      </c>
      <c r="E13275" s="337" t="s">
        <v>40095</v>
      </c>
      <c r="F13275" s="339">
        <v>247.86</v>
      </c>
      <c r="G13275" s="339">
        <v>251.62</v>
      </c>
    </row>
    <row r="13276" spans="1:7">
      <c r="A13276" s="336" t="str">
        <f t="shared" si="208"/>
        <v>SETOP 12.09</v>
      </c>
      <c r="B13276" s="337" t="s">
        <v>178</v>
      </c>
      <c r="C13276" s="337" t="s">
        <v>40339</v>
      </c>
      <c r="D13276" s="338" t="s">
        <v>40340</v>
      </c>
    </row>
    <row r="13277" spans="1:7" ht="22.5">
      <c r="A13277" s="336" t="str">
        <f t="shared" si="208"/>
        <v>SETOP ED-17821</v>
      </c>
      <c r="B13277" s="337" t="s">
        <v>178</v>
      </c>
      <c r="C13277" s="337" t="s">
        <v>1587</v>
      </c>
      <c r="D13277" s="338" t="s">
        <v>1588</v>
      </c>
      <c r="E13277" s="337" t="s">
        <v>40095</v>
      </c>
      <c r="F13277" s="339">
        <v>3.95</v>
      </c>
      <c r="G13277" s="339">
        <v>4.3499999999999996</v>
      </c>
    </row>
    <row r="13278" spans="1:7" ht="22.5">
      <c r="A13278" s="336" t="str">
        <f t="shared" si="208"/>
        <v>SETOP ED-17822</v>
      </c>
      <c r="B13278" s="337" t="s">
        <v>178</v>
      </c>
      <c r="C13278" s="337" t="s">
        <v>1589</v>
      </c>
      <c r="D13278" s="338" t="s">
        <v>1590</v>
      </c>
      <c r="E13278" s="337" t="s">
        <v>40095</v>
      </c>
      <c r="F13278" s="339">
        <v>4.54</v>
      </c>
      <c r="G13278" s="339">
        <v>4.9400000000000004</v>
      </c>
    </row>
    <row r="13279" spans="1:7" ht="22.5">
      <c r="A13279" s="336" t="str">
        <f t="shared" si="208"/>
        <v>SETOP ED-9122</v>
      </c>
      <c r="B13279" s="337" t="s">
        <v>178</v>
      </c>
      <c r="C13279" s="337" t="s">
        <v>1591</v>
      </c>
      <c r="D13279" s="338" t="s">
        <v>1592</v>
      </c>
      <c r="E13279" s="337" t="s">
        <v>40095</v>
      </c>
      <c r="F13279" s="339">
        <v>6.16</v>
      </c>
      <c r="G13279" s="339">
        <v>6.56</v>
      </c>
    </row>
    <row r="13280" spans="1:7">
      <c r="A13280" s="336" t="str">
        <f t="shared" si="208"/>
        <v>SETOP ED-17823</v>
      </c>
      <c r="B13280" s="337" t="s">
        <v>178</v>
      </c>
      <c r="C13280" s="337" t="s">
        <v>1593</v>
      </c>
      <c r="D13280" s="338" t="s">
        <v>1594</v>
      </c>
      <c r="E13280" s="337" t="s">
        <v>40095</v>
      </c>
      <c r="F13280" s="339">
        <v>7.34</v>
      </c>
      <c r="G13280" s="339">
        <v>7.78</v>
      </c>
    </row>
    <row r="13281" spans="1:7">
      <c r="A13281" s="336" t="str">
        <f t="shared" si="208"/>
        <v>SETOP ED-17824</v>
      </c>
      <c r="B13281" s="337" t="s">
        <v>178</v>
      </c>
      <c r="C13281" s="337" t="s">
        <v>1595</v>
      </c>
      <c r="D13281" s="338" t="s">
        <v>1596</v>
      </c>
      <c r="E13281" s="337" t="s">
        <v>40095</v>
      </c>
      <c r="F13281" s="339">
        <v>13.53</v>
      </c>
      <c r="G13281" s="339">
        <v>13.97</v>
      </c>
    </row>
    <row r="13282" spans="1:7">
      <c r="A13282" s="336" t="str">
        <f t="shared" si="208"/>
        <v>SETOP 12.10</v>
      </c>
      <c r="B13282" s="337" t="s">
        <v>178</v>
      </c>
      <c r="C13282" s="337" t="s">
        <v>40341</v>
      </c>
      <c r="D13282" s="338" t="s">
        <v>40342</v>
      </c>
    </row>
    <row r="13283" spans="1:7">
      <c r="A13283" s="336" t="str">
        <f t="shared" si="208"/>
        <v>SETOP ED-50632</v>
      </c>
      <c r="B13283" s="337" t="s">
        <v>178</v>
      </c>
      <c r="C13283" s="337" t="s">
        <v>1597</v>
      </c>
      <c r="D13283" s="338" t="s">
        <v>1598</v>
      </c>
      <c r="E13283" s="337" t="s">
        <v>40095</v>
      </c>
      <c r="F13283" s="339">
        <v>55.04</v>
      </c>
      <c r="G13283" s="339">
        <v>55.74</v>
      </c>
    </row>
    <row r="13284" spans="1:7">
      <c r="A13284" s="336" t="str">
        <f t="shared" si="208"/>
        <v>SETOP 12.11</v>
      </c>
      <c r="B13284" s="337" t="s">
        <v>178</v>
      </c>
      <c r="C13284" s="337" t="s">
        <v>40343</v>
      </c>
      <c r="D13284" s="338" t="s">
        <v>40344</v>
      </c>
    </row>
    <row r="13285" spans="1:7" ht="22.5">
      <c r="A13285" s="336" t="str">
        <f t="shared" si="208"/>
        <v>SETOP ED-17869</v>
      </c>
      <c r="B13285" s="337" t="s">
        <v>178</v>
      </c>
      <c r="C13285" s="337" t="s">
        <v>1599</v>
      </c>
      <c r="D13285" s="338" t="s">
        <v>1600</v>
      </c>
      <c r="E13285" s="337" t="s">
        <v>40095</v>
      </c>
      <c r="F13285" s="339">
        <v>40.15</v>
      </c>
      <c r="G13285" s="339">
        <v>42.68</v>
      </c>
    </row>
    <row r="13286" spans="1:7" ht="22.5">
      <c r="A13286" s="336" t="str">
        <f t="shared" si="208"/>
        <v>SETOP ED-17868</v>
      </c>
      <c r="B13286" s="337" t="s">
        <v>178</v>
      </c>
      <c r="C13286" s="337" t="s">
        <v>1601</v>
      </c>
      <c r="D13286" s="338" t="s">
        <v>1602</v>
      </c>
      <c r="E13286" s="337" t="s">
        <v>40095</v>
      </c>
      <c r="F13286" s="339">
        <v>40.340000000000003</v>
      </c>
      <c r="G13286" s="339">
        <v>42.87</v>
      </c>
    </row>
    <row r="13287" spans="1:7" ht="22.5">
      <c r="A13287" s="336" t="str">
        <f t="shared" si="208"/>
        <v>SETOP ED-17867</v>
      </c>
      <c r="B13287" s="337" t="s">
        <v>178</v>
      </c>
      <c r="C13287" s="337" t="s">
        <v>1603</v>
      </c>
      <c r="D13287" s="338" t="s">
        <v>1604</v>
      </c>
      <c r="E13287" s="337" t="s">
        <v>40095</v>
      </c>
      <c r="F13287" s="339">
        <v>41.27</v>
      </c>
      <c r="G13287" s="339">
        <v>43.8</v>
      </c>
    </row>
    <row r="13288" spans="1:7">
      <c r="A13288" s="336" t="str">
        <f t="shared" si="208"/>
        <v>SETOP ED-17861</v>
      </c>
      <c r="B13288" s="337" t="s">
        <v>178</v>
      </c>
      <c r="C13288" s="337" t="s">
        <v>1605</v>
      </c>
      <c r="D13288" s="338" t="s">
        <v>1606</v>
      </c>
      <c r="E13288" s="337" t="s">
        <v>40095</v>
      </c>
      <c r="F13288" s="339">
        <v>11.02</v>
      </c>
      <c r="G13288" s="339">
        <v>11.38</v>
      </c>
    </row>
    <row r="13289" spans="1:7">
      <c r="A13289" s="336" t="str">
        <f t="shared" si="208"/>
        <v>SETOP ED-17864</v>
      </c>
      <c r="B13289" s="337" t="s">
        <v>178</v>
      </c>
      <c r="C13289" s="337" t="s">
        <v>1607</v>
      </c>
      <c r="D13289" s="338" t="s">
        <v>1608</v>
      </c>
      <c r="E13289" s="337" t="s">
        <v>40095</v>
      </c>
      <c r="F13289" s="339">
        <v>13.7</v>
      </c>
      <c r="G13289" s="339">
        <v>15.1</v>
      </c>
    </row>
    <row r="13290" spans="1:7">
      <c r="A13290" s="336" t="str">
        <f t="shared" si="208"/>
        <v>SETOP ED-17863</v>
      </c>
      <c r="B13290" s="337" t="s">
        <v>178</v>
      </c>
      <c r="C13290" s="337" t="s">
        <v>1609</v>
      </c>
      <c r="D13290" s="338" t="s">
        <v>1610</v>
      </c>
      <c r="E13290" s="337" t="s">
        <v>40095</v>
      </c>
      <c r="F13290" s="339">
        <v>13.89</v>
      </c>
      <c r="G13290" s="339">
        <v>15.29</v>
      </c>
    </row>
    <row r="13291" spans="1:7">
      <c r="A13291" s="336" t="str">
        <f t="shared" si="208"/>
        <v>SETOP ED-17862</v>
      </c>
      <c r="B13291" s="337" t="s">
        <v>178</v>
      </c>
      <c r="C13291" s="337" t="s">
        <v>1611</v>
      </c>
      <c r="D13291" s="338" t="s">
        <v>1612</v>
      </c>
      <c r="E13291" s="337" t="s">
        <v>40095</v>
      </c>
      <c r="F13291" s="339">
        <v>14.82</v>
      </c>
      <c r="G13291" s="339">
        <v>16.22</v>
      </c>
    </row>
    <row r="13292" spans="1:7">
      <c r="A13292" s="336" t="str">
        <f t="shared" si="208"/>
        <v>SETOP ED-17859</v>
      </c>
      <c r="B13292" s="337" t="s">
        <v>178</v>
      </c>
      <c r="C13292" s="337" t="s">
        <v>1613</v>
      </c>
      <c r="D13292" s="338" t="s">
        <v>1614</v>
      </c>
      <c r="E13292" s="337" t="s">
        <v>40095</v>
      </c>
      <c r="F13292" s="339">
        <v>4.41</v>
      </c>
      <c r="G13292" s="339">
        <v>4.82</v>
      </c>
    </row>
    <row r="13293" spans="1:7">
      <c r="A13293" s="336" t="str">
        <f t="shared" si="208"/>
        <v>SETOP ED-50604</v>
      </c>
      <c r="B13293" s="337" t="s">
        <v>178</v>
      </c>
      <c r="C13293" s="337" t="s">
        <v>1615</v>
      </c>
      <c r="D13293" s="338" t="s">
        <v>1616</v>
      </c>
      <c r="E13293" s="337" t="s">
        <v>40095</v>
      </c>
      <c r="F13293" s="339">
        <v>108.22</v>
      </c>
      <c r="G13293" s="339">
        <v>110.11</v>
      </c>
    </row>
    <row r="13294" spans="1:7">
      <c r="A13294" s="336" t="str">
        <f t="shared" si="208"/>
        <v>SETOP ED-50602</v>
      </c>
      <c r="B13294" s="337" t="s">
        <v>178</v>
      </c>
      <c r="C13294" s="337" t="s">
        <v>1617</v>
      </c>
      <c r="D13294" s="338" t="s">
        <v>1618</v>
      </c>
      <c r="E13294" s="337" t="s">
        <v>40095</v>
      </c>
      <c r="F13294" s="339">
        <v>92.43</v>
      </c>
      <c r="G13294" s="339">
        <v>94.32</v>
      </c>
    </row>
    <row r="13295" spans="1:7">
      <c r="A13295" s="336" t="str">
        <f t="shared" si="208"/>
        <v>SETOP 12.12</v>
      </c>
      <c r="B13295" s="337" t="s">
        <v>178</v>
      </c>
      <c r="C13295" s="337" t="s">
        <v>40345</v>
      </c>
      <c r="D13295" s="338" t="s">
        <v>40346</v>
      </c>
    </row>
    <row r="13296" spans="1:7" ht="22.5">
      <c r="A13296" s="336" t="str">
        <f t="shared" si="208"/>
        <v>SETOP ED-50563</v>
      </c>
      <c r="B13296" s="337" t="s">
        <v>178</v>
      </c>
      <c r="C13296" s="337" t="s">
        <v>1619</v>
      </c>
      <c r="D13296" s="338" t="s">
        <v>1620</v>
      </c>
      <c r="E13296" s="337" t="s">
        <v>40095</v>
      </c>
      <c r="F13296" s="339">
        <v>34.85</v>
      </c>
      <c r="G13296" s="339">
        <v>37.6</v>
      </c>
    </row>
    <row r="13297" spans="1:7" ht="22.5">
      <c r="A13297" s="336" t="str">
        <f t="shared" si="208"/>
        <v>SETOP ED-50547</v>
      </c>
      <c r="B13297" s="337" t="s">
        <v>178</v>
      </c>
      <c r="C13297" s="337" t="s">
        <v>1621</v>
      </c>
      <c r="D13297" s="338" t="s">
        <v>1622</v>
      </c>
      <c r="E13297" s="337" t="s">
        <v>40095</v>
      </c>
      <c r="F13297" s="339">
        <v>40.450000000000003</v>
      </c>
      <c r="G13297" s="339">
        <v>43.82</v>
      </c>
    </row>
    <row r="13298" spans="1:7" ht="22.5">
      <c r="A13298" s="336" t="str">
        <f t="shared" si="208"/>
        <v>SETOP ED-50545</v>
      </c>
      <c r="B13298" s="337" t="s">
        <v>178</v>
      </c>
      <c r="C13298" s="337" t="s">
        <v>1623</v>
      </c>
      <c r="D13298" s="338" t="s">
        <v>1624</v>
      </c>
      <c r="E13298" s="337" t="s">
        <v>40095</v>
      </c>
      <c r="F13298" s="339">
        <v>39.67</v>
      </c>
      <c r="G13298" s="339">
        <v>43.04</v>
      </c>
    </row>
    <row r="13299" spans="1:7" ht="22.5">
      <c r="A13299" s="336" t="str">
        <f t="shared" si="208"/>
        <v>SETOP ED-50549</v>
      </c>
      <c r="B13299" s="337" t="s">
        <v>178</v>
      </c>
      <c r="C13299" s="337" t="s">
        <v>1625</v>
      </c>
      <c r="D13299" s="338" t="s">
        <v>1626</v>
      </c>
      <c r="E13299" s="337" t="s">
        <v>40095</v>
      </c>
      <c r="F13299" s="339">
        <v>41.58</v>
      </c>
      <c r="G13299" s="339">
        <v>44.95</v>
      </c>
    </row>
    <row r="13300" spans="1:7" ht="22.5">
      <c r="A13300" s="336" t="str">
        <f t="shared" si="208"/>
        <v>SETOP ED-50548</v>
      </c>
      <c r="B13300" s="337" t="s">
        <v>178</v>
      </c>
      <c r="C13300" s="337" t="s">
        <v>1627</v>
      </c>
      <c r="D13300" s="338" t="s">
        <v>1628</v>
      </c>
      <c r="E13300" s="337" t="s">
        <v>40095</v>
      </c>
      <c r="F13300" s="339">
        <v>44.68</v>
      </c>
      <c r="G13300" s="339">
        <v>48.32</v>
      </c>
    </row>
    <row r="13301" spans="1:7" ht="22.5">
      <c r="A13301" s="336" t="str">
        <f t="shared" si="208"/>
        <v>SETOP ED-50546</v>
      </c>
      <c r="B13301" s="337" t="s">
        <v>178</v>
      </c>
      <c r="C13301" s="337" t="s">
        <v>1629</v>
      </c>
      <c r="D13301" s="338" t="s">
        <v>1630</v>
      </c>
      <c r="E13301" s="337" t="s">
        <v>40095</v>
      </c>
      <c r="F13301" s="339">
        <v>43.9</v>
      </c>
      <c r="G13301" s="339">
        <v>47.54</v>
      </c>
    </row>
    <row r="13302" spans="1:7" ht="22.5">
      <c r="A13302" s="336" t="str">
        <f t="shared" si="208"/>
        <v>SETOP ED-50550</v>
      </c>
      <c r="B13302" s="337" t="s">
        <v>178</v>
      </c>
      <c r="C13302" s="337" t="s">
        <v>1631</v>
      </c>
      <c r="D13302" s="338" t="s">
        <v>1632</v>
      </c>
      <c r="E13302" s="337" t="s">
        <v>40095</v>
      </c>
      <c r="F13302" s="339">
        <v>45.81</v>
      </c>
      <c r="G13302" s="339">
        <v>49.45</v>
      </c>
    </row>
    <row r="13303" spans="1:7" ht="22.5">
      <c r="A13303" s="336" t="str">
        <f t="shared" ref="A13303:A13366" si="209">CONCATENAR</f>
        <v>SETOP ED-50551</v>
      </c>
      <c r="B13303" s="337" t="s">
        <v>178</v>
      </c>
      <c r="C13303" s="337" t="s">
        <v>1633</v>
      </c>
      <c r="D13303" s="338" t="s">
        <v>1634</v>
      </c>
      <c r="E13303" s="337" t="s">
        <v>40095</v>
      </c>
      <c r="F13303" s="339">
        <v>58.07</v>
      </c>
      <c r="G13303" s="339">
        <v>62.33</v>
      </c>
    </row>
    <row r="13304" spans="1:7" ht="22.5">
      <c r="A13304" s="336" t="str">
        <f t="shared" si="209"/>
        <v>SETOP ED-50564</v>
      </c>
      <c r="B13304" s="337" t="s">
        <v>178</v>
      </c>
      <c r="C13304" s="337" t="s">
        <v>1635</v>
      </c>
      <c r="D13304" s="338" t="s">
        <v>1636</v>
      </c>
      <c r="E13304" s="337" t="s">
        <v>40095</v>
      </c>
      <c r="F13304" s="339">
        <v>40.64</v>
      </c>
      <c r="G13304" s="339">
        <v>43.45</v>
      </c>
    </row>
    <row r="13305" spans="1:7" ht="22.5">
      <c r="A13305" s="336" t="str">
        <f t="shared" si="209"/>
        <v>SETOP ED-50552</v>
      </c>
      <c r="B13305" s="337" t="s">
        <v>178</v>
      </c>
      <c r="C13305" s="337" t="s">
        <v>1637</v>
      </c>
      <c r="D13305" s="338" t="s">
        <v>1638</v>
      </c>
      <c r="E13305" s="337" t="s">
        <v>40095</v>
      </c>
      <c r="F13305" s="339">
        <v>31.33</v>
      </c>
      <c r="G13305" s="339">
        <v>33.909999999999997</v>
      </c>
    </row>
    <row r="13306" spans="1:7" ht="22.5">
      <c r="A13306" s="336" t="str">
        <f t="shared" si="209"/>
        <v>SETOP ED-50558</v>
      </c>
      <c r="B13306" s="337" t="s">
        <v>178</v>
      </c>
      <c r="C13306" s="337" t="s">
        <v>1639</v>
      </c>
      <c r="D13306" s="338" t="s">
        <v>1640</v>
      </c>
      <c r="E13306" s="337" t="s">
        <v>40095</v>
      </c>
      <c r="F13306" s="339">
        <v>42.37</v>
      </c>
      <c r="G13306" s="339">
        <v>45.84</v>
      </c>
    </row>
    <row r="13307" spans="1:7" ht="22.5">
      <c r="A13307" s="336" t="str">
        <f t="shared" si="209"/>
        <v>SETOP ED-50556</v>
      </c>
      <c r="B13307" s="337" t="s">
        <v>178</v>
      </c>
      <c r="C13307" s="337" t="s">
        <v>1641</v>
      </c>
      <c r="D13307" s="338" t="s">
        <v>1642</v>
      </c>
      <c r="E13307" s="337" t="s">
        <v>40095</v>
      </c>
      <c r="F13307" s="339">
        <v>41.59</v>
      </c>
      <c r="G13307" s="339">
        <v>45.06</v>
      </c>
    </row>
    <row r="13308" spans="1:7" ht="22.5">
      <c r="A13308" s="336" t="str">
        <f t="shared" si="209"/>
        <v>SETOP ED-50560</v>
      </c>
      <c r="B13308" s="337" t="s">
        <v>178</v>
      </c>
      <c r="C13308" s="337" t="s">
        <v>1643</v>
      </c>
      <c r="D13308" s="338" t="s">
        <v>1644</v>
      </c>
      <c r="E13308" s="337" t="s">
        <v>40095</v>
      </c>
      <c r="F13308" s="339">
        <v>43.5</v>
      </c>
      <c r="G13308" s="339">
        <v>46.97</v>
      </c>
    </row>
    <row r="13309" spans="1:7" ht="22.5">
      <c r="A13309" s="336" t="str">
        <f t="shared" si="209"/>
        <v>SETOP ED-50553</v>
      </c>
      <c r="B13309" s="337" t="s">
        <v>178</v>
      </c>
      <c r="C13309" s="337" t="s">
        <v>1645</v>
      </c>
      <c r="D13309" s="338" t="s">
        <v>1646</v>
      </c>
      <c r="E13309" s="337" t="s">
        <v>40095</v>
      </c>
      <c r="F13309" s="339">
        <v>33.78</v>
      </c>
      <c r="G13309" s="339">
        <v>36.42</v>
      </c>
    </row>
    <row r="13310" spans="1:7" ht="22.5">
      <c r="A13310" s="336" t="str">
        <f t="shared" si="209"/>
        <v>SETOP ED-50559</v>
      </c>
      <c r="B13310" s="337" t="s">
        <v>178</v>
      </c>
      <c r="C13310" s="337" t="s">
        <v>1647</v>
      </c>
      <c r="D13310" s="338" t="s">
        <v>1648</v>
      </c>
      <c r="E13310" s="337" t="s">
        <v>40095</v>
      </c>
      <c r="F13310" s="339">
        <v>46.36</v>
      </c>
      <c r="G13310" s="339">
        <v>50.05</v>
      </c>
    </row>
    <row r="13311" spans="1:7" ht="22.5">
      <c r="A13311" s="336" t="str">
        <f t="shared" si="209"/>
        <v>SETOP ED-50557</v>
      </c>
      <c r="B13311" s="337" t="s">
        <v>178</v>
      </c>
      <c r="C13311" s="337" t="s">
        <v>1649</v>
      </c>
      <c r="D13311" s="338" t="s">
        <v>1650</v>
      </c>
      <c r="E13311" s="337" t="s">
        <v>40095</v>
      </c>
      <c r="F13311" s="339">
        <v>45.58</v>
      </c>
      <c r="G13311" s="339">
        <v>49.27</v>
      </c>
    </row>
    <row r="13312" spans="1:7" ht="22.5">
      <c r="A13312" s="336" t="str">
        <f t="shared" si="209"/>
        <v>SETOP ED-50561</v>
      </c>
      <c r="B13312" s="337" t="s">
        <v>178</v>
      </c>
      <c r="C13312" s="337" t="s">
        <v>1651</v>
      </c>
      <c r="D13312" s="338" t="s">
        <v>1652</v>
      </c>
      <c r="E13312" s="337" t="s">
        <v>40095</v>
      </c>
      <c r="F13312" s="339">
        <v>47.49</v>
      </c>
      <c r="G13312" s="339">
        <v>51.18</v>
      </c>
    </row>
    <row r="13313" spans="1:7" ht="22.5">
      <c r="A13313" s="336" t="str">
        <f t="shared" si="209"/>
        <v>SETOP ED-50554</v>
      </c>
      <c r="B13313" s="337" t="s">
        <v>178</v>
      </c>
      <c r="C13313" s="337" t="s">
        <v>1653</v>
      </c>
      <c r="D13313" s="338" t="s">
        <v>1654</v>
      </c>
      <c r="E13313" s="337" t="s">
        <v>40095</v>
      </c>
      <c r="F13313" s="339">
        <v>36.229999999999997</v>
      </c>
      <c r="G13313" s="339">
        <v>38.92</v>
      </c>
    </row>
    <row r="13314" spans="1:7" ht="22.5">
      <c r="A13314" s="336" t="str">
        <f t="shared" si="209"/>
        <v>SETOP ED-50562</v>
      </c>
      <c r="B13314" s="337" t="s">
        <v>178</v>
      </c>
      <c r="C13314" s="337" t="s">
        <v>1655</v>
      </c>
      <c r="D13314" s="338" t="s">
        <v>1656</v>
      </c>
      <c r="E13314" s="337" t="s">
        <v>40095</v>
      </c>
      <c r="F13314" s="339">
        <v>60.94</v>
      </c>
      <c r="G13314" s="339">
        <v>65.260000000000005</v>
      </c>
    </row>
    <row r="13315" spans="1:7" ht="22.5">
      <c r="A13315" s="336" t="str">
        <f t="shared" si="209"/>
        <v>SETOP ED-50555</v>
      </c>
      <c r="B13315" s="337" t="s">
        <v>178</v>
      </c>
      <c r="C13315" s="337" t="s">
        <v>1657</v>
      </c>
      <c r="D13315" s="338" t="s">
        <v>1658</v>
      </c>
      <c r="E13315" s="337" t="s">
        <v>40095</v>
      </c>
      <c r="F13315" s="339">
        <v>50.32</v>
      </c>
      <c r="G13315" s="339">
        <v>53.74</v>
      </c>
    </row>
    <row r="13316" spans="1:7">
      <c r="A13316" s="336" t="str">
        <f t="shared" si="209"/>
        <v>SETOP 12.13</v>
      </c>
      <c r="B13316" s="337" t="s">
        <v>178</v>
      </c>
      <c r="C13316" s="337" t="s">
        <v>40347</v>
      </c>
      <c r="D13316" s="338" t="s">
        <v>40348</v>
      </c>
    </row>
    <row r="13317" spans="1:7">
      <c r="A13317" s="336" t="str">
        <f t="shared" si="209"/>
        <v>SETOP ED-50617</v>
      </c>
      <c r="B13317" s="337" t="s">
        <v>178</v>
      </c>
      <c r="C13317" s="337" t="s">
        <v>1659</v>
      </c>
      <c r="D13317" s="338" t="s">
        <v>1660</v>
      </c>
      <c r="E13317" s="337" t="s">
        <v>40095</v>
      </c>
      <c r="F13317" s="339">
        <v>24.32</v>
      </c>
      <c r="G13317" s="339">
        <v>24.32</v>
      </c>
    </row>
    <row r="13318" spans="1:7" ht="22.5">
      <c r="A13318" s="336" t="str">
        <f t="shared" si="209"/>
        <v>SETOP ED-50616</v>
      </c>
      <c r="B13318" s="337" t="s">
        <v>178</v>
      </c>
      <c r="C13318" s="337" t="s">
        <v>1661</v>
      </c>
      <c r="D13318" s="338" t="s">
        <v>1662</v>
      </c>
      <c r="E13318" s="337" t="s">
        <v>40095</v>
      </c>
      <c r="F13318" s="339">
        <v>66.25</v>
      </c>
      <c r="G13318" s="339">
        <v>66.75</v>
      </c>
    </row>
    <row r="13319" spans="1:7" ht="22.5">
      <c r="A13319" s="336" t="str">
        <f t="shared" si="209"/>
        <v>SETOP ED-50615</v>
      </c>
      <c r="B13319" s="337" t="s">
        <v>178</v>
      </c>
      <c r="C13319" s="337" t="s">
        <v>1663</v>
      </c>
      <c r="D13319" s="338" t="s">
        <v>1664</v>
      </c>
      <c r="E13319" s="337" t="s">
        <v>40095</v>
      </c>
      <c r="F13319" s="339">
        <v>66.25</v>
      </c>
      <c r="G13319" s="339">
        <v>66.75</v>
      </c>
    </row>
    <row r="13320" spans="1:7" ht="22.5">
      <c r="A13320" s="336" t="str">
        <f t="shared" si="209"/>
        <v>SETOP ED-50614</v>
      </c>
      <c r="B13320" s="337" t="s">
        <v>178</v>
      </c>
      <c r="C13320" s="337" t="s">
        <v>1665</v>
      </c>
      <c r="D13320" s="338" t="s">
        <v>1666</v>
      </c>
      <c r="E13320" s="337" t="s">
        <v>40095</v>
      </c>
      <c r="F13320" s="339">
        <v>101.62</v>
      </c>
      <c r="G13320" s="339">
        <v>102.12</v>
      </c>
    </row>
    <row r="13321" spans="1:7" ht="22.5">
      <c r="A13321" s="336" t="str">
        <f t="shared" si="209"/>
        <v>SETOP ED-50613</v>
      </c>
      <c r="B13321" s="337" t="s">
        <v>178</v>
      </c>
      <c r="C13321" s="337" t="s">
        <v>1667</v>
      </c>
      <c r="D13321" s="338" t="s">
        <v>1668</v>
      </c>
      <c r="E13321" s="337" t="s">
        <v>40095</v>
      </c>
      <c r="F13321" s="339">
        <v>99.88</v>
      </c>
      <c r="G13321" s="339">
        <v>100.38</v>
      </c>
    </row>
    <row r="13322" spans="1:7" ht="22.5">
      <c r="A13322" s="336" t="str">
        <f t="shared" si="209"/>
        <v>SETOP ED-50612</v>
      </c>
      <c r="B13322" s="337" t="s">
        <v>178</v>
      </c>
      <c r="C13322" s="337" t="s">
        <v>1669</v>
      </c>
      <c r="D13322" s="338" t="s">
        <v>1670</v>
      </c>
      <c r="E13322" s="337" t="s">
        <v>40095</v>
      </c>
      <c r="F13322" s="339">
        <v>81.7</v>
      </c>
      <c r="G13322" s="339">
        <v>82.2</v>
      </c>
    </row>
    <row r="13323" spans="1:7" ht="22.5">
      <c r="A13323" s="336" t="str">
        <f t="shared" si="209"/>
        <v>SETOP ED-50611</v>
      </c>
      <c r="B13323" s="337" t="s">
        <v>178</v>
      </c>
      <c r="C13323" s="337" t="s">
        <v>1671</v>
      </c>
      <c r="D13323" s="338" t="s">
        <v>1672</v>
      </c>
      <c r="E13323" s="337" t="s">
        <v>40095</v>
      </c>
      <c r="F13323" s="339">
        <v>79.959999999999994</v>
      </c>
      <c r="G13323" s="339">
        <v>80.459999999999994</v>
      </c>
    </row>
    <row r="13324" spans="1:7">
      <c r="A13324" s="336" t="str">
        <f t="shared" si="209"/>
        <v>SETOP 12.14</v>
      </c>
      <c r="B13324" s="337" t="s">
        <v>178</v>
      </c>
      <c r="C13324" s="337" t="s">
        <v>40349</v>
      </c>
      <c r="D13324" s="338" t="s">
        <v>40350</v>
      </c>
    </row>
    <row r="13325" spans="1:7">
      <c r="A13325" s="336" t="str">
        <f t="shared" si="209"/>
        <v>SETOP ED-50573</v>
      </c>
      <c r="B13325" s="337" t="s">
        <v>178</v>
      </c>
      <c r="C13325" s="337" t="s">
        <v>1673</v>
      </c>
      <c r="D13325" s="338" t="s">
        <v>1674</v>
      </c>
      <c r="E13325" s="337" t="s">
        <v>40121</v>
      </c>
      <c r="F13325" s="339">
        <v>2397.89</v>
      </c>
      <c r="G13325" s="339">
        <v>2452.5</v>
      </c>
    </row>
    <row r="13326" spans="1:7" ht="33.75">
      <c r="A13326" s="336" t="str">
        <f t="shared" si="209"/>
        <v>SETOP ED-9317</v>
      </c>
      <c r="B13326" s="337" t="s">
        <v>178</v>
      </c>
      <c r="C13326" s="337" t="s">
        <v>1675</v>
      </c>
      <c r="D13326" s="338" t="s">
        <v>1676</v>
      </c>
      <c r="E13326" s="337" t="s">
        <v>40095</v>
      </c>
      <c r="F13326" s="339">
        <v>40.07</v>
      </c>
      <c r="G13326" s="339">
        <v>42.96</v>
      </c>
    </row>
    <row r="13327" spans="1:7" ht="33.75">
      <c r="A13327" s="336" t="str">
        <f t="shared" si="209"/>
        <v>SETOP ED-50571</v>
      </c>
      <c r="B13327" s="337" t="s">
        <v>178</v>
      </c>
      <c r="C13327" s="337" t="s">
        <v>1677</v>
      </c>
      <c r="D13327" s="338" t="s">
        <v>1678</v>
      </c>
      <c r="E13327" s="337" t="s">
        <v>40095</v>
      </c>
      <c r="F13327" s="339">
        <v>63.08</v>
      </c>
      <c r="G13327" s="339">
        <v>67.41</v>
      </c>
    </row>
    <row r="13328" spans="1:7" ht="33.75">
      <c r="A13328" s="336" t="str">
        <f t="shared" si="209"/>
        <v>SETOP ED-9320</v>
      </c>
      <c r="B13328" s="337" t="s">
        <v>178</v>
      </c>
      <c r="C13328" s="337" t="s">
        <v>1679</v>
      </c>
      <c r="D13328" s="338" t="s">
        <v>1680</v>
      </c>
      <c r="E13328" s="337" t="s">
        <v>40095</v>
      </c>
      <c r="F13328" s="339">
        <v>93.41</v>
      </c>
      <c r="G13328" s="339">
        <v>97.21</v>
      </c>
    </row>
    <row r="13329" spans="1:7" ht="33.75">
      <c r="A13329" s="336" t="str">
        <f t="shared" si="209"/>
        <v>SETOP ED-9321</v>
      </c>
      <c r="B13329" s="337" t="s">
        <v>178</v>
      </c>
      <c r="C13329" s="337" t="s">
        <v>1681</v>
      </c>
      <c r="D13329" s="338" t="s">
        <v>1682</v>
      </c>
      <c r="E13329" s="337" t="s">
        <v>40095</v>
      </c>
      <c r="F13329" s="339">
        <v>101.59</v>
      </c>
      <c r="G13329" s="339">
        <v>105.58</v>
      </c>
    </row>
    <row r="13330" spans="1:7" ht="33.75">
      <c r="A13330" s="336" t="str">
        <f t="shared" si="209"/>
        <v>SETOP ED-9319</v>
      </c>
      <c r="B13330" s="337" t="s">
        <v>178</v>
      </c>
      <c r="C13330" s="337" t="s">
        <v>1683</v>
      </c>
      <c r="D13330" s="338" t="s">
        <v>1684</v>
      </c>
      <c r="E13330" s="337" t="s">
        <v>40095</v>
      </c>
      <c r="F13330" s="339">
        <v>73.28</v>
      </c>
      <c r="G13330" s="339">
        <v>76.63</v>
      </c>
    </row>
    <row r="13331" spans="1:7" ht="22.5">
      <c r="A13331" s="336" t="str">
        <f t="shared" si="209"/>
        <v>SETOP ED-9318</v>
      </c>
      <c r="B13331" s="337" t="s">
        <v>178</v>
      </c>
      <c r="C13331" s="337" t="s">
        <v>1685</v>
      </c>
      <c r="D13331" s="338" t="s">
        <v>1686</v>
      </c>
      <c r="E13331" s="337" t="s">
        <v>40095</v>
      </c>
      <c r="F13331" s="339">
        <v>45.91</v>
      </c>
      <c r="G13331" s="339">
        <v>49.26</v>
      </c>
    </row>
    <row r="13332" spans="1:7" ht="33.75">
      <c r="A13332" s="336" t="str">
        <f t="shared" si="209"/>
        <v>SETOP ED-50572</v>
      </c>
      <c r="B13332" s="337" t="s">
        <v>178</v>
      </c>
      <c r="C13332" s="337" t="s">
        <v>1687</v>
      </c>
      <c r="D13332" s="338" t="s">
        <v>1688</v>
      </c>
      <c r="E13332" s="337" t="s">
        <v>40095</v>
      </c>
      <c r="F13332" s="339">
        <v>156.63999999999999</v>
      </c>
      <c r="G13332" s="339">
        <v>162.54</v>
      </c>
    </row>
    <row r="13333" spans="1:7">
      <c r="A13333" s="336" t="str">
        <f t="shared" si="209"/>
        <v>SETOP 12.15</v>
      </c>
      <c r="B13333" s="337" t="s">
        <v>178</v>
      </c>
      <c r="C13333" s="337" t="s">
        <v>40351</v>
      </c>
      <c r="D13333" s="338" t="s">
        <v>40352</v>
      </c>
    </row>
    <row r="13334" spans="1:7" ht="22.5">
      <c r="A13334" s="336" t="str">
        <f t="shared" si="209"/>
        <v>SETOP ED-50593</v>
      </c>
      <c r="B13334" s="337" t="s">
        <v>178</v>
      </c>
      <c r="C13334" s="337" t="s">
        <v>1689</v>
      </c>
      <c r="D13334" s="338" t="s">
        <v>1690</v>
      </c>
      <c r="E13334" s="337" t="s">
        <v>40095</v>
      </c>
      <c r="F13334" s="339">
        <v>94.87</v>
      </c>
      <c r="G13334" s="339">
        <v>98.67</v>
      </c>
    </row>
    <row r="13335" spans="1:7" ht="22.5">
      <c r="A13335" s="336" t="str">
        <f t="shared" si="209"/>
        <v>SETOP ED-50597</v>
      </c>
      <c r="B13335" s="337" t="s">
        <v>178</v>
      </c>
      <c r="C13335" s="337" t="s">
        <v>1691</v>
      </c>
      <c r="D13335" s="338" t="s">
        <v>1692</v>
      </c>
      <c r="E13335" s="337" t="s">
        <v>40095</v>
      </c>
      <c r="F13335" s="339">
        <v>105.73</v>
      </c>
      <c r="G13335" s="339">
        <v>109.53</v>
      </c>
    </row>
    <row r="13336" spans="1:7" ht="22.5">
      <c r="A13336" s="336" t="str">
        <f t="shared" si="209"/>
        <v>SETOP ED-50594</v>
      </c>
      <c r="B13336" s="337" t="s">
        <v>178</v>
      </c>
      <c r="C13336" s="337" t="s">
        <v>1693</v>
      </c>
      <c r="D13336" s="338" t="s">
        <v>1694</v>
      </c>
      <c r="E13336" s="337" t="s">
        <v>40095</v>
      </c>
      <c r="F13336" s="339">
        <v>109.36</v>
      </c>
      <c r="G13336" s="339">
        <v>113.26</v>
      </c>
    </row>
    <row r="13337" spans="1:7" ht="22.5">
      <c r="A13337" s="336" t="str">
        <f t="shared" si="209"/>
        <v>SETOP ED-50595</v>
      </c>
      <c r="B13337" s="337" t="s">
        <v>178</v>
      </c>
      <c r="C13337" s="337" t="s">
        <v>1695</v>
      </c>
      <c r="D13337" s="338" t="s">
        <v>1696</v>
      </c>
      <c r="E13337" s="337" t="s">
        <v>40095</v>
      </c>
      <c r="F13337" s="339">
        <v>114.39</v>
      </c>
      <c r="G13337" s="339">
        <v>118.38</v>
      </c>
    </row>
    <row r="13338" spans="1:7" ht="22.5">
      <c r="A13338" s="336" t="str">
        <f t="shared" si="209"/>
        <v>SETOP ED-50598</v>
      </c>
      <c r="B13338" s="337" t="s">
        <v>178</v>
      </c>
      <c r="C13338" s="337" t="s">
        <v>1697</v>
      </c>
      <c r="D13338" s="338" t="s">
        <v>1698</v>
      </c>
      <c r="E13338" s="337" t="s">
        <v>40095</v>
      </c>
      <c r="F13338" s="339">
        <v>116.08</v>
      </c>
      <c r="G13338" s="339">
        <v>120.07</v>
      </c>
    </row>
    <row r="13339" spans="1:7">
      <c r="A13339" s="336" t="str">
        <f t="shared" si="209"/>
        <v>SETOP ED-50588</v>
      </c>
      <c r="B13339" s="337" t="s">
        <v>178</v>
      </c>
      <c r="C13339" s="337" t="s">
        <v>1699</v>
      </c>
      <c r="D13339" s="338" t="s">
        <v>1700</v>
      </c>
      <c r="E13339" s="337" t="s">
        <v>40095</v>
      </c>
      <c r="F13339" s="339">
        <v>40.07</v>
      </c>
      <c r="G13339" s="339">
        <v>42.96</v>
      </c>
    </row>
    <row r="13340" spans="1:7">
      <c r="A13340" s="336" t="str">
        <f t="shared" si="209"/>
        <v>SETOP ED-50589</v>
      </c>
      <c r="B13340" s="337" t="s">
        <v>178</v>
      </c>
      <c r="C13340" s="337" t="s">
        <v>1701</v>
      </c>
      <c r="D13340" s="338" t="s">
        <v>1702</v>
      </c>
      <c r="E13340" s="337" t="s">
        <v>40095</v>
      </c>
      <c r="F13340" s="339">
        <v>44.62</v>
      </c>
      <c r="G13340" s="339">
        <v>47.68</v>
      </c>
    </row>
    <row r="13341" spans="1:7" ht="22.5">
      <c r="A13341" s="336" t="str">
        <f t="shared" si="209"/>
        <v>SETOP ED-50591</v>
      </c>
      <c r="B13341" s="337" t="s">
        <v>178</v>
      </c>
      <c r="C13341" s="337" t="s">
        <v>1703</v>
      </c>
      <c r="D13341" s="338" t="s">
        <v>1704</v>
      </c>
      <c r="E13341" s="337" t="s">
        <v>40095</v>
      </c>
      <c r="F13341" s="339">
        <v>94.25</v>
      </c>
      <c r="G13341" s="339">
        <v>97.87</v>
      </c>
    </row>
    <row r="13342" spans="1:7" ht="22.5">
      <c r="A13342" s="336" t="str">
        <f t="shared" si="209"/>
        <v>SETOP ED-50596</v>
      </c>
      <c r="B13342" s="337" t="s">
        <v>178</v>
      </c>
      <c r="C13342" s="337" t="s">
        <v>1705</v>
      </c>
      <c r="D13342" s="338" t="s">
        <v>1706</v>
      </c>
      <c r="E13342" s="337" t="s">
        <v>40095</v>
      </c>
      <c r="F13342" s="339">
        <v>95.37</v>
      </c>
      <c r="G13342" s="339">
        <v>98.99</v>
      </c>
    </row>
    <row r="13343" spans="1:7" ht="22.5">
      <c r="A13343" s="336" t="str">
        <f t="shared" si="209"/>
        <v>SETOP ED-50599</v>
      </c>
      <c r="B13343" s="337" t="s">
        <v>178</v>
      </c>
      <c r="C13343" s="337" t="s">
        <v>1707</v>
      </c>
      <c r="D13343" s="338" t="s">
        <v>1708</v>
      </c>
      <c r="E13343" s="337" t="s">
        <v>40095</v>
      </c>
      <c r="F13343" s="339">
        <v>95.62</v>
      </c>
      <c r="G13343" s="339">
        <v>99.24</v>
      </c>
    </row>
    <row r="13344" spans="1:7">
      <c r="A13344" s="336" t="str">
        <f t="shared" si="209"/>
        <v>SETOP ED-50590</v>
      </c>
      <c r="B13344" s="337" t="s">
        <v>178</v>
      </c>
      <c r="C13344" s="337" t="s">
        <v>1709</v>
      </c>
      <c r="D13344" s="338" t="s">
        <v>1710</v>
      </c>
      <c r="E13344" s="337" t="s">
        <v>40095</v>
      </c>
      <c r="F13344" s="339">
        <v>56.75</v>
      </c>
      <c r="G13344" s="339">
        <v>60.5</v>
      </c>
    </row>
    <row r="13345" spans="1:7" ht="22.5">
      <c r="A13345" s="336" t="str">
        <f t="shared" si="209"/>
        <v>SETOP ED-50592</v>
      </c>
      <c r="B13345" s="337" t="s">
        <v>178</v>
      </c>
      <c r="C13345" s="337" t="s">
        <v>1711</v>
      </c>
      <c r="D13345" s="338" t="s">
        <v>1712</v>
      </c>
      <c r="E13345" s="337" t="s">
        <v>40095</v>
      </c>
      <c r="F13345" s="339">
        <v>99.29</v>
      </c>
      <c r="G13345" s="339">
        <v>103.01</v>
      </c>
    </row>
    <row r="13346" spans="1:7">
      <c r="A13346" s="336" t="str">
        <f t="shared" si="209"/>
        <v>SETOP 12.16</v>
      </c>
      <c r="B13346" s="337" t="s">
        <v>178</v>
      </c>
      <c r="C13346" s="337" t="s">
        <v>40353</v>
      </c>
      <c r="D13346" s="338" t="s">
        <v>40354</v>
      </c>
    </row>
    <row r="13347" spans="1:7" ht="33.75">
      <c r="A13347" s="336" t="str">
        <f t="shared" si="209"/>
        <v>SETOP ED-50631</v>
      </c>
      <c r="B13347" s="337" t="s">
        <v>178</v>
      </c>
      <c r="C13347" s="337" t="s">
        <v>1713</v>
      </c>
      <c r="D13347" s="338" t="s">
        <v>1714</v>
      </c>
      <c r="E13347" s="337" t="s">
        <v>40095</v>
      </c>
      <c r="F13347" s="339">
        <v>73</v>
      </c>
      <c r="G13347" s="339">
        <v>76.62</v>
      </c>
    </row>
    <row r="13348" spans="1:7">
      <c r="A13348" s="336" t="str">
        <f t="shared" si="209"/>
        <v>SETOP 12.17</v>
      </c>
      <c r="B13348" s="337" t="s">
        <v>178</v>
      </c>
      <c r="C13348" s="337" t="s">
        <v>40355</v>
      </c>
      <c r="D13348" s="338" t="s">
        <v>40356</v>
      </c>
    </row>
    <row r="13349" spans="1:7" ht="22.5">
      <c r="A13349" s="336" t="str">
        <f t="shared" si="209"/>
        <v>SETOP ED-50578</v>
      </c>
      <c r="B13349" s="337" t="s">
        <v>178</v>
      </c>
      <c r="C13349" s="337" t="s">
        <v>1715</v>
      </c>
      <c r="D13349" s="338" t="s">
        <v>1716</v>
      </c>
      <c r="E13349" s="337" t="s">
        <v>40095</v>
      </c>
      <c r="F13349" s="339">
        <v>86.12</v>
      </c>
      <c r="G13349" s="339">
        <v>92.57</v>
      </c>
    </row>
    <row r="13350" spans="1:7" ht="22.5">
      <c r="A13350" s="336" t="str">
        <f t="shared" si="209"/>
        <v>SETOP ED-50577</v>
      </c>
      <c r="B13350" s="337" t="s">
        <v>178</v>
      </c>
      <c r="C13350" s="337" t="s">
        <v>1717</v>
      </c>
      <c r="D13350" s="338" t="s">
        <v>1718</v>
      </c>
      <c r="E13350" s="337" t="s">
        <v>40095</v>
      </c>
      <c r="F13350" s="339">
        <v>73.88</v>
      </c>
      <c r="G13350" s="339">
        <v>80.33</v>
      </c>
    </row>
    <row r="13351" spans="1:7">
      <c r="A13351" s="336" t="str">
        <f t="shared" si="209"/>
        <v>SETOP 12.18</v>
      </c>
      <c r="B13351" s="337" t="s">
        <v>178</v>
      </c>
      <c r="C13351" s="337" t="s">
        <v>40357</v>
      </c>
      <c r="D13351" s="338" t="s">
        <v>40358</v>
      </c>
    </row>
    <row r="13352" spans="1:7" ht="22.5">
      <c r="A13352" s="336" t="str">
        <f t="shared" si="209"/>
        <v>SETOP ED-50629</v>
      </c>
      <c r="B13352" s="337" t="s">
        <v>178</v>
      </c>
      <c r="C13352" s="337" t="s">
        <v>1719</v>
      </c>
      <c r="D13352" s="338" t="s">
        <v>1720</v>
      </c>
      <c r="E13352" s="337" t="s">
        <v>40095</v>
      </c>
      <c r="F13352" s="339">
        <v>234.37</v>
      </c>
      <c r="G13352" s="339">
        <v>236.76</v>
      </c>
    </row>
    <row r="13353" spans="1:7" ht="22.5">
      <c r="A13353" s="336" t="str">
        <f t="shared" si="209"/>
        <v>SETOP ED-50630</v>
      </c>
      <c r="B13353" s="337" t="s">
        <v>178</v>
      </c>
      <c r="C13353" s="337" t="s">
        <v>1721</v>
      </c>
      <c r="D13353" s="338" t="s">
        <v>1722</v>
      </c>
      <c r="E13353" s="337" t="s">
        <v>40095</v>
      </c>
      <c r="F13353" s="339">
        <v>202.5</v>
      </c>
      <c r="G13353" s="339">
        <v>204.89</v>
      </c>
    </row>
    <row r="13354" spans="1:7" ht="22.5">
      <c r="A13354" s="336" t="str">
        <f t="shared" si="209"/>
        <v>SETOP ED-50627</v>
      </c>
      <c r="B13354" s="337" t="s">
        <v>178</v>
      </c>
      <c r="C13354" s="337" t="s">
        <v>1723</v>
      </c>
      <c r="D13354" s="338" t="s">
        <v>1724</v>
      </c>
      <c r="E13354" s="337" t="s">
        <v>40095</v>
      </c>
      <c r="F13354" s="339">
        <v>202.67</v>
      </c>
      <c r="G13354" s="339">
        <v>204.55</v>
      </c>
    </row>
    <row r="13355" spans="1:7" ht="22.5">
      <c r="A13355" s="336" t="str">
        <f t="shared" si="209"/>
        <v>SETOP ED-50628</v>
      </c>
      <c r="B13355" s="337" t="s">
        <v>178</v>
      </c>
      <c r="C13355" s="337" t="s">
        <v>1725</v>
      </c>
      <c r="D13355" s="338" t="s">
        <v>1726</v>
      </c>
      <c r="E13355" s="337" t="s">
        <v>40095</v>
      </c>
      <c r="F13355" s="339">
        <v>197.36</v>
      </c>
      <c r="G13355" s="339">
        <v>199.24</v>
      </c>
    </row>
    <row r="13356" spans="1:7" ht="22.5">
      <c r="A13356" s="336" t="str">
        <f t="shared" si="209"/>
        <v>SETOP ED-50626</v>
      </c>
      <c r="B13356" s="337" t="s">
        <v>178</v>
      </c>
      <c r="C13356" s="337" t="s">
        <v>1727</v>
      </c>
      <c r="D13356" s="338" t="s">
        <v>1728</v>
      </c>
      <c r="E13356" s="337" t="s">
        <v>40095</v>
      </c>
      <c r="F13356" s="339">
        <v>233.39</v>
      </c>
      <c r="G13356" s="339">
        <v>235.78</v>
      </c>
    </row>
    <row r="13357" spans="1:7" ht="22.5">
      <c r="A13357" s="336" t="str">
        <f t="shared" si="209"/>
        <v>SETOP ED-50625</v>
      </c>
      <c r="B13357" s="337" t="s">
        <v>178</v>
      </c>
      <c r="C13357" s="337" t="s">
        <v>1729</v>
      </c>
      <c r="D13357" s="338" t="s">
        <v>1730</v>
      </c>
      <c r="E13357" s="337" t="s">
        <v>40095</v>
      </c>
      <c r="F13357" s="339">
        <v>204.16</v>
      </c>
      <c r="G13357" s="339">
        <v>206.55</v>
      </c>
    </row>
    <row r="13358" spans="1:7" ht="22.5">
      <c r="A13358" s="336" t="str">
        <f t="shared" si="209"/>
        <v>SETOP ED-50624</v>
      </c>
      <c r="B13358" s="337" t="s">
        <v>178</v>
      </c>
      <c r="C13358" s="337" t="s">
        <v>1731</v>
      </c>
      <c r="D13358" s="338" t="s">
        <v>1732</v>
      </c>
      <c r="E13358" s="337" t="s">
        <v>40095</v>
      </c>
      <c r="F13358" s="339">
        <v>202.35</v>
      </c>
      <c r="G13358" s="339">
        <v>204.23</v>
      </c>
    </row>
    <row r="13359" spans="1:7" ht="22.5">
      <c r="A13359" s="336" t="str">
        <f t="shared" si="209"/>
        <v>SETOP ED-50623</v>
      </c>
      <c r="B13359" s="337" t="s">
        <v>178</v>
      </c>
      <c r="C13359" s="337" t="s">
        <v>1733</v>
      </c>
      <c r="D13359" s="338" t="s">
        <v>1734</v>
      </c>
      <c r="E13359" s="337" t="s">
        <v>40095</v>
      </c>
      <c r="F13359" s="339">
        <v>197.09</v>
      </c>
      <c r="G13359" s="339">
        <v>198.97</v>
      </c>
    </row>
    <row r="13360" spans="1:7" ht="22.5">
      <c r="A13360" s="336" t="str">
        <f t="shared" si="209"/>
        <v>SETOP ED-15226</v>
      </c>
      <c r="B13360" s="337" t="s">
        <v>178</v>
      </c>
      <c r="C13360" s="337" t="s">
        <v>1735</v>
      </c>
      <c r="D13360" s="338" t="s">
        <v>1736</v>
      </c>
      <c r="E13360" s="337" t="s">
        <v>40095</v>
      </c>
      <c r="F13360" s="339">
        <v>82.18</v>
      </c>
      <c r="G13360" s="339">
        <v>85.04</v>
      </c>
    </row>
    <row r="13361" spans="1:7" ht="22.5">
      <c r="A13361" s="336" t="str">
        <f t="shared" si="209"/>
        <v>SETOP ED-50586</v>
      </c>
      <c r="B13361" s="337" t="s">
        <v>178</v>
      </c>
      <c r="C13361" s="337" t="s">
        <v>1737</v>
      </c>
      <c r="D13361" s="338" t="s">
        <v>1738</v>
      </c>
      <c r="E13361" s="337" t="s">
        <v>40095</v>
      </c>
      <c r="F13361" s="339">
        <v>105.85</v>
      </c>
      <c r="G13361" s="339">
        <v>108.71</v>
      </c>
    </row>
    <row r="13362" spans="1:7" ht="33.75">
      <c r="A13362" s="336" t="str">
        <f t="shared" si="209"/>
        <v>SETOP ED-15227</v>
      </c>
      <c r="B13362" s="337" t="s">
        <v>178</v>
      </c>
      <c r="C13362" s="337" t="s">
        <v>1739</v>
      </c>
      <c r="D13362" s="338" t="s">
        <v>1740</v>
      </c>
      <c r="E13362" s="337" t="s">
        <v>40095</v>
      </c>
      <c r="F13362" s="339">
        <v>82.42</v>
      </c>
      <c r="G13362" s="339">
        <v>85.28</v>
      </c>
    </row>
    <row r="13363" spans="1:7" ht="33.75">
      <c r="A13363" s="336" t="str">
        <f t="shared" si="209"/>
        <v>SETOP ED-50587</v>
      </c>
      <c r="B13363" s="337" t="s">
        <v>178</v>
      </c>
      <c r="C13363" s="337" t="s">
        <v>1741</v>
      </c>
      <c r="D13363" s="338" t="s">
        <v>1742</v>
      </c>
      <c r="E13363" s="337" t="s">
        <v>40095</v>
      </c>
      <c r="F13363" s="339">
        <v>106.81</v>
      </c>
      <c r="G13363" s="339">
        <v>109.67</v>
      </c>
    </row>
    <row r="13364" spans="1:7">
      <c r="A13364" s="336" t="str">
        <f t="shared" si="209"/>
        <v>SETOP 12.19</v>
      </c>
      <c r="B13364" s="337" t="s">
        <v>178</v>
      </c>
      <c r="C13364" s="337" t="s">
        <v>40359</v>
      </c>
      <c r="D13364" s="338" t="s">
        <v>40360</v>
      </c>
    </row>
    <row r="13365" spans="1:7">
      <c r="A13365" s="336" t="str">
        <f t="shared" si="209"/>
        <v>SETOP ED-50538</v>
      </c>
      <c r="B13365" s="337" t="s">
        <v>178</v>
      </c>
      <c r="C13365" s="337" t="s">
        <v>1743</v>
      </c>
      <c r="D13365" s="338" t="s">
        <v>1744</v>
      </c>
      <c r="E13365" s="337" t="s">
        <v>40095</v>
      </c>
      <c r="F13365" s="339">
        <v>52.58</v>
      </c>
      <c r="G13365" s="339">
        <v>52.58</v>
      </c>
    </row>
    <row r="13366" spans="1:7">
      <c r="A13366" s="336" t="str">
        <f t="shared" si="209"/>
        <v>SETOP 12.20</v>
      </c>
      <c r="B13366" s="337" t="s">
        <v>178</v>
      </c>
      <c r="C13366" s="337" t="s">
        <v>40361</v>
      </c>
      <c r="D13366" s="338" t="s">
        <v>40362</v>
      </c>
    </row>
    <row r="13367" spans="1:7" ht="22.5">
      <c r="A13367" s="336" t="str">
        <f t="shared" ref="A13367:A13430" si="210">CONCATENAR</f>
        <v>SETOP ED-50579</v>
      </c>
      <c r="B13367" s="337" t="s">
        <v>178</v>
      </c>
      <c r="C13367" s="337" t="s">
        <v>1745</v>
      </c>
      <c r="D13367" s="338" t="s">
        <v>1746</v>
      </c>
      <c r="E13367" s="337" t="s">
        <v>40103</v>
      </c>
      <c r="F13367" s="339">
        <v>26.14</v>
      </c>
      <c r="G13367" s="339">
        <v>26.81</v>
      </c>
    </row>
    <row r="13368" spans="1:7">
      <c r="A13368" s="336" t="str">
        <f t="shared" si="210"/>
        <v>SETOP 12.21</v>
      </c>
      <c r="B13368" s="337" t="s">
        <v>178</v>
      </c>
      <c r="C13368" s="337" t="s">
        <v>40363</v>
      </c>
      <c r="D13368" s="338" t="s">
        <v>40364</v>
      </c>
    </row>
    <row r="13369" spans="1:7" ht="22.5">
      <c r="A13369" s="336" t="str">
        <f t="shared" si="210"/>
        <v>SETOP ED-50574</v>
      </c>
      <c r="B13369" s="337" t="s">
        <v>178</v>
      </c>
      <c r="C13369" s="337" t="s">
        <v>1747</v>
      </c>
      <c r="D13369" s="338" t="s">
        <v>1748</v>
      </c>
      <c r="E13369" s="337" t="s">
        <v>40103</v>
      </c>
      <c r="F13369" s="339">
        <v>17.39</v>
      </c>
      <c r="G13369" s="339">
        <v>17.8</v>
      </c>
    </row>
    <row r="13370" spans="1:7" ht="22.5">
      <c r="A13370" s="336" t="str">
        <f t="shared" si="210"/>
        <v>SETOP ED-50537</v>
      </c>
      <c r="B13370" s="337" t="s">
        <v>178</v>
      </c>
      <c r="C13370" s="337" t="s">
        <v>1749</v>
      </c>
      <c r="D13370" s="338" t="s">
        <v>1750</v>
      </c>
      <c r="E13370" s="337" t="s">
        <v>40103</v>
      </c>
      <c r="F13370" s="339">
        <v>111.39</v>
      </c>
      <c r="G13370" s="339">
        <v>119.88</v>
      </c>
    </row>
    <row r="13371" spans="1:7">
      <c r="A13371" s="336" t="str">
        <f t="shared" si="210"/>
        <v>SETOP ED-50575</v>
      </c>
      <c r="B13371" s="337" t="s">
        <v>178</v>
      </c>
      <c r="C13371" s="337" t="s">
        <v>1751</v>
      </c>
      <c r="D13371" s="338" t="s">
        <v>1752</v>
      </c>
      <c r="E13371" s="337" t="s">
        <v>40103</v>
      </c>
      <c r="F13371" s="339">
        <v>8.81</v>
      </c>
      <c r="G13371" s="339">
        <v>9.31</v>
      </c>
    </row>
    <row r="13372" spans="1:7">
      <c r="A13372" s="336" t="str">
        <f t="shared" si="210"/>
        <v>SETOP 12.22</v>
      </c>
      <c r="B13372" s="337" t="s">
        <v>178</v>
      </c>
      <c r="C13372" s="337" t="s">
        <v>40365</v>
      </c>
      <c r="D13372" s="338" t="s">
        <v>40366</v>
      </c>
    </row>
    <row r="13373" spans="1:7" ht="22.5">
      <c r="A13373" s="336" t="str">
        <f t="shared" si="210"/>
        <v>SETOP ED-50621</v>
      </c>
      <c r="B13373" s="337" t="s">
        <v>178</v>
      </c>
      <c r="C13373" s="337" t="s">
        <v>1753</v>
      </c>
      <c r="D13373" s="338" t="s">
        <v>1754</v>
      </c>
      <c r="E13373" s="337" t="s">
        <v>40095</v>
      </c>
      <c r="F13373" s="339">
        <v>82.94</v>
      </c>
      <c r="G13373" s="339">
        <v>87.12</v>
      </c>
    </row>
    <row r="13374" spans="1:7">
      <c r="A13374" s="336" t="str">
        <f t="shared" si="210"/>
        <v>SETOP 13.</v>
      </c>
      <c r="B13374" s="337" t="s">
        <v>178</v>
      </c>
      <c r="C13374" s="337" t="s">
        <v>40367</v>
      </c>
      <c r="D13374" s="338" t="s">
        <v>40368</v>
      </c>
    </row>
    <row r="13375" spans="1:7">
      <c r="A13375" s="336" t="str">
        <f t="shared" si="210"/>
        <v>SETOP 13.01</v>
      </c>
      <c r="B13375" s="337" t="s">
        <v>178</v>
      </c>
      <c r="C13375" s="337" t="s">
        <v>40369</v>
      </c>
      <c r="D13375" s="338" t="s">
        <v>40370</v>
      </c>
    </row>
    <row r="13376" spans="1:7" ht="22.5">
      <c r="A13376" s="336" t="str">
        <f t="shared" si="210"/>
        <v>SETOP ED-50766</v>
      </c>
      <c r="B13376" s="337" t="s">
        <v>178</v>
      </c>
      <c r="C13376" s="337" t="s">
        <v>1755</v>
      </c>
      <c r="D13376" s="338" t="s">
        <v>1756</v>
      </c>
      <c r="E13376" s="337" t="s">
        <v>40103</v>
      </c>
      <c r="F13376" s="339">
        <v>8.39</v>
      </c>
      <c r="G13376" s="339">
        <v>8.91</v>
      </c>
    </row>
    <row r="13377" spans="1:7" ht="22.5">
      <c r="A13377" s="336" t="str">
        <f t="shared" si="210"/>
        <v>SETOP ED-50767</v>
      </c>
      <c r="B13377" s="337" t="s">
        <v>178</v>
      </c>
      <c r="C13377" s="337" t="s">
        <v>1757</v>
      </c>
      <c r="D13377" s="338" t="s">
        <v>1758</v>
      </c>
      <c r="E13377" s="337" t="s">
        <v>40103</v>
      </c>
      <c r="F13377" s="339">
        <v>8.64</v>
      </c>
      <c r="G13377" s="339">
        <v>9.18</v>
      </c>
    </row>
    <row r="13378" spans="1:7">
      <c r="A13378" s="336" t="str">
        <f t="shared" si="210"/>
        <v>SETOP 13.02</v>
      </c>
      <c r="B13378" s="337" t="s">
        <v>178</v>
      </c>
      <c r="C13378" s="337" t="s">
        <v>40371</v>
      </c>
      <c r="D13378" s="338" t="s">
        <v>40372</v>
      </c>
    </row>
    <row r="13379" spans="1:7" ht="22.5">
      <c r="A13379" s="336" t="str">
        <f t="shared" si="210"/>
        <v>SETOP ED-50771</v>
      </c>
      <c r="B13379" s="337" t="s">
        <v>178</v>
      </c>
      <c r="C13379" s="337" t="s">
        <v>1759</v>
      </c>
      <c r="D13379" s="338" t="s">
        <v>1760</v>
      </c>
      <c r="E13379" s="337" t="s">
        <v>40103</v>
      </c>
      <c r="F13379" s="339">
        <v>10.35</v>
      </c>
      <c r="G13379" s="339">
        <v>10.87</v>
      </c>
    </row>
    <row r="13380" spans="1:7">
      <c r="A13380" s="336" t="str">
        <f t="shared" si="210"/>
        <v>SETOP 13.03</v>
      </c>
      <c r="B13380" s="337" t="s">
        <v>178</v>
      </c>
      <c r="C13380" s="337" t="s">
        <v>40373</v>
      </c>
      <c r="D13380" s="338" t="s">
        <v>40374</v>
      </c>
    </row>
    <row r="13381" spans="1:7">
      <c r="A13381" s="336" t="str">
        <f t="shared" si="210"/>
        <v>SETOP ED-50786</v>
      </c>
      <c r="B13381" s="337" t="s">
        <v>178</v>
      </c>
      <c r="C13381" s="337" t="s">
        <v>1761</v>
      </c>
      <c r="D13381" s="338" t="s">
        <v>1762</v>
      </c>
      <c r="E13381" s="337" t="s">
        <v>40103</v>
      </c>
      <c r="F13381" s="339">
        <v>41.61</v>
      </c>
      <c r="G13381" s="339">
        <v>43.85</v>
      </c>
    </row>
    <row r="13382" spans="1:7">
      <c r="A13382" s="336" t="str">
        <f t="shared" si="210"/>
        <v>SETOP ED-50784</v>
      </c>
      <c r="B13382" s="337" t="s">
        <v>178</v>
      </c>
      <c r="C13382" s="337" t="s">
        <v>1763</v>
      </c>
      <c r="D13382" s="338" t="s">
        <v>1764</v>
      </c>
      <c r="E13382" s="337" t="s">
        <v>40103</v>
      </c>
      <c r="F13382" s="339">
        <v>30.45</v>
      </c>
      <c r="G13382" s="339">
        <v>32.69</v>
      </c>
    </row>
    <row r="13383" spans="1:7">
      <c r="A13383" s="336" t="str">
        <f t="shared" si="210"/>
        <v>SETOP ED-50785</v>
      </c>
      <c r="B13383" s="337" t="s">
        <v>178</v>
      </c>
      <c r="C13383" s="337" t="s">
        <v>1765</v>
      </c>
      <c r="D13383" s="338" t="s">
        <v>1766</v>
      </c>
      <c r="E13383" s="337" t="s">
        <v>40103</v>
      </c>
      <c r="F13383" s="339">
        <v>34.909999999999997</v>
      </c>
      <c r="G13383" s="339">
        <v>37.15</v>
      </c>
    </row>
    <row r="13384" spans="1:7">
      <c r="A13384" s="336" t="str">
        <f t="shared" si="210"/>
        <v>SETOP ED-50783</v>
      </c>
      <c r="B13384" s="337" t="s">
        <v>178</v>
      </c>
      <c r="C13384" s="337" t="s">
        <v>1767</v>
      </c>
      <c r="D13384" s="338" t="s">
        <v>1768</v>
      </c>
      <c r="E13384" s="337" t="s">
        <v>40103</v>
      </c>
      <c r="F13384" s="339">
        <v>31.15</v>
      </c>
      <c r="G13384" s="339">
        <v>33.39</v>
      </c>
    </row>
    <row r="13385" spans="1:7">
      <c r="A13385" s="336" t="str">
        <f t="shared" si="210"/>
        <v>SETOP ED-50781</v>
      </c>
      <c r="B13385" s="337" t="s">
        <v>178</v>
      </c>
      <c r="C13385" s="337" t="s">
        <v>1769</v>
      </c>
      <c r="D13385" s="338" t="s">
        <v>1770</v>
      </c>
      <c r="E13385" s="337" t="s">
        <v>40103</v>
      </c>
      <c r="F13385" s="339">
        <v>25.22</v>
      </c>
      <c r="G13385" s="339">
        <v>27.46</v>
      </c>
    </row>
    <row r="13386" spans="1:7">
      <c r="A13386" s="336" t="str">
        <f t="shared" si="210"/>
        <v>SETOP ED-50782</v>
      </c>
      <c r="B13386" s="337" t="s">
        <v>178</v>
      </c>
      <c r="C13386" s="337" t="s">
        <v>1771</v>
      </c>
      <c r="D13386" s="338" t="s">
        <v>1772</v>
      </c>
      <c r="E13386" s="337" t="s">
        <v>40103</v>
      </c>
      <c r="F13386" s="339">
        <v>27.59</v>
      </c>
      <c r="G13386" s="339">
        <v>29.83</v>
      </c>
    </row>
    <row r="13387" spans="1:7">
      <c r="A13387" s="336" t="str">
        <f t="shared" si="210"/>
        <v>SETOP 13.04</v>
      </c>
      <c r="B13387" s="337" t="s">
        <v>178</v>
      </c>
      <c r="C13387" s="337" t="s">
        <v>40375</v>
      </c>
      <c r="D13387" s="338" t="s">
        <v>40376</v>
      </c>
    </row>
    <row r="13388" spans="1:7" ht="22.5">
      <c r="A13388" s="336" t="str">
        <f t="shared" si="210"/>
        <v>SETOP ED-50774</v>
      </c>
      <c r="B13388" s="337" t="s">
        <v>178</v>
      </c>
      <c r="C13388" s="337" t="s">
        <v>1773</v>
      </c>
      <c r="D13388" s="338" t="s">
        <v>1774</v>
      </c>
      <c r="E13388" s="337" t="s">
        <v>40103</v>
      </c>
      <c r="F13388" s="339">
        <v>30.29</v>
      </c>
      <c r="G13388" s="339">
        <v>30.83</v>
      </c>
    </row>
    <row r="13389" spans="1:7" ht="22.5">
      <c r="A13389" s="336" t="str">
        <f t="shared" si="210"/>
        <v>SETOP ED-50773</v>
      </c>
      <c r="B13389" s="337" t="s">
        <v>178</v>
      </c>
      <c r="C13389" s="337" t="s">
        <v>1775</v>
      </c>
      <c r="D13389" s="338" t="s">
        <v>1776</v>
      </c>
      <c r="E13389" s="337" t="s">
        <v>40103</v>
      </c>
      <c r="F13389" s="339">
        <v>18.440000000000001</v>
      </c>
      <c r="G13389" s="339">
        <v>18.96</v>
      </c>
    </row>
    <row r="13390" spans="1:7" ht="22.5">
      <c r="A13390" s="336" t="str">
        <f t="shared" si="210"/>
        <v>SETOP ED-50772</v>
      </c>
      <c r="B13390" s="337" t="s">
        <v>178</v>
      </c>
      <c r="C13390" s="337" t="s">
        <v>1777</v>
      </c>
      <c r="D13390" s="338" t="s">
        <v>1778</v>
      </c>
      <c r="E13390" s="337" t="s">
        <v>40103</v>
      </c>
      <c r="F13390" s="339">
        <v>22.16</v>
      </c>
      <c r="G13390" s="339">
        <v>22.7</v>
      </c>
    </row>
    <row r="13391" spans="1:7">
      <c r="A13391" s="336" t="str">
        <f t="shared" si="210"/>
        <v>SETOP 13.05</v>
      </c>
      <c r="B13391" s="337" t="s">
        <v>178</v>
      </c>
      <c r="C13391" s="337" t="s">
        <v>40377</v>
      </c>
      <c r="D13391" s="338" t="s">
        <v>40378</v>
      </c>
    </row>
    <row r="13392" spans="1:7" ht="22.5">
      <c r="A13392" s="336" t="str">
        <f t="shared" si="210"/>
        <v>SETOP ED-50780</v>
      </c>
      <c r="B13392" s="337" t="s">
        <v>178</v>
      </c>
      <c r="C13392" s="337" t="s">
        <v>1779</v>
      </c>
      <c r="D13392" s="338" t="s">
        <v>1780</v>
      </c>
      <c r="E13392" s="337" t="s">
        <v>40103</v>
      </c>
      <c r="F13392" s="339">
        <v>29.98</v>
      </c>
      <c r="G13392" s="339">
        <v>30.52</v>
      </c>
    </row>
    <row r="13393" spans="1:7" ht="22.5">
      <c r="A13393" s="336" t="str">
        <f t="shared" si="210"/>
        <v>SETOP ED-50778</v>
      </c>
      <c r="B13393" s="337" t="s">
        <v>178</v>
      </c>
      <c r="C13393" s="337" t="s">
        <v>1781</v>
      </c>
      <c r="D13393" s="338" t="s">
        <v>1782</v>
      </c>
      <c r="E13393" s="337" t="s">
        <v>40103</v>
      </c>
      <c r="F13393" s="339">
        <v>19.41</v>
      </c>
      <c r="G13393" s="339">
        <v>19.93</v>
      </c>
    </row>
    <row r="13394" spans="1:7" ht="22.5">
      <c r="A13394" s="336" t="str">
        <f t="shared" si="210"/>
        <v>SETOP ED-50779</v>
      </c>
      <c r="B13394" s="337" t="s">
        <v>178</v>
      </c>
      <c r="C13394" s="337" t="s">
        <v>1783</v>
      </c>
      <c r="D13394" s="338" t="s">
        <v>1784</v>
      </c>
      <c r="E13394" s="337" t="s">
        <v>40103</v>
      </c>
      <c r="F13394" s="339">
        <v>22.4</v>
      </c>
      <c r="G13394" s="339">
        <v>22.94</v>
      </c>
    </row>
    <row r="13395" spans="1:7">
      <c r="A13395" s="336" t="str">
        <f t="shared" si="210"/>
        <v>SETOP 13.06</v>
      </c>
      <c r="B13395" s="337" t="s">
        <v>178</v>
      </c>
      <c r="C13395" s="337" t="s">
        <v>40379</v>
      </c>
      <c r="D13395" s="338" t="s">
        <v>40380</v>
      </c>
    </row>
    <row r="13396" spans="1:7">
      <c r="A13396" s="336" t="str">
        <f t="shared" si="210"/>
        <v>SETOP ED-50777</v>
      </c>
      <c r="B13396" s="337" t="s">
        <v>178</v>
      </c>
      <c r="C13396" s="337" t="s">
        <v>1785</v>
      </c>
      <c r="D13396" s="338" t="s">
        <v>1786</v>
      </c>
      <c r="E13396" s="337" t="s">
        <v>40103</v>
      </c>
      <c r="F13396" s="339">
        <v>14.84</v>
      </c>
      <c r="G13396" s="339">
        <v>15.5</v>
      </c>
    </row>
    <row r="13397" spans="1:7">
      <c r="A13397" s="336" t="str">
        <f t="shared" si="210"/>
        <v>SETOP 13.07</v>
      </c>
      <c r="B13397" s="337" t="s">
        <v>178</v>
      </c>
      <c r="C13397" s="337" t="s">
        <v>40381</v>
      </c>
      <c r="D13397" s="338" t="s">
        <v>40382</v>
      </c>
    </row>
    <row r="13398" spans="1:7" ht="22.5">
      <c r="A13398" s="336" t="str">
        <f t="shared" si="210"/>
        <v>SETOP ED-50770</v>
      </c>
      <c r="B13398" s="337" t="s">
        <v>178</v>
      </c>
      <c r="C13398" s="337" t="s">
        <v>1787</v>
      </c>
      <c r="D13398" s="338" t="s">
        <v>1788</v>
      </c>
      <c r="E13398" s="337" t="s">
        <v>40103</v>
      </c>
      <c r="F13398" s="339">
        <v>15.5</v>
      </c>
      <c r="G13398" s="339">
        <v>17.149999999999999</v>
      </c>
    </row>
    <row r="13399" spans="1:7" ht="22.5">
      <c r="A13399" s="336" t="str">
        <f t="shared" si="210"/>
        <v>SETOP ED-50768</v>
      </c>
      <c r="B13399" s="337" t="s">
        <v>178</v>
      </c>
      <c r="C13399" s="337" t="s">
        <v>1789</v>
      </c>
      <c r="D13399" s="338" t="s">
        <v>1790</v>
      </c>
      <c r="E13399" s="337" t="s">
        <v>40103</v>
      </c>
      <c r="F13399" s="339">
        <v>13.28</v>
      </c>
      <c r="G13399" s="339">
        <v>14.78</v>
      </c>
    </row>
    <row r="13400" spans="1:7" ht="22.5">
      <c r="A13400" s="336" t="str">
        <f t="shared" si="210"/>
        <v>SETOP ED-50769</v>
      </c>
      <c r="B13400" s="337" t="s">
        <v>178</v>
      </c>
      <c r="C13400" s="337" t="s">
        <v>1791</v>
      </c>
      <c r="D13400" s="338" t="s">
        <v>1792</v>
      </c>
      <c r="E13400" s="337" t="s">
        <v>40103</v>
      </c>
      <c r="F13400" s="339">
        <v>14.69</v>
      </c>
      <c r="G13400" s="339">
        <v>16.32</v>
      </c>
    </row>
    <row r="13401" spans="1:7">
      <c r="A13401" s="336" t="str">
        <f t="shared" si="210"/>
        <v>SETOP 13.08</v>
      </c>
      <c r="B13401" s="337" t="s">
        <v>178</v>
      </c>
      <c r="C13401" s="337" t="s">
        <v>40383</v>
      </c>
      <c r="D13401" s="338" t="s">
        <v>40384</v>
      </c>
    </row>
    <row r="13402" spans="1:7" ht="22.5">
      <c r="A13402" s="336" t="str">
        <f t="shared" si="210"/>
        <v>SETOP ED-50775</v>
      </c>
      <c r="B13402" s="337" t="s">
        <v>178</v>
      </c>
      <c r="C13402" s="337" t="s">
        <v>1793</v>
      </c>
      <c r="D13402" s="338" t="s">
        <v>1794</v>
      </c>
      <c r="E13402" s="337" t="s">
        <v>40103</v>
      </c>
      <c r="F13402" s="339">
        <v>29.27</v>
      </c>
      <c r="G13402" s="339">
        <v>32.49</v>
      </c>
    </row>
    <row r="13403" spans="1:7" ht="22.5">
      <c r="A13403" s="336" t="str">
        <f t="shared" si="210"/>
        <v>SETOP ED-50776</v>
      </c>
      <c r="B13403" s="337" t="s">
        <v>178</v>
      </c>
      <c r="C13403" s="337" t="s">
        <v>1795</v>
      </c>
      <c r="D13403" s="338" t="s">
        <v>1796</v>
      </c>
      <c r="E13403" s="337" t="s">
        <v>40103</v>
      </c>
      <c r="F13403" s="339">
        <v>29.41</v>
      </c>
      <c r="G13403" s="339">
        <v>32.630000000000003</v>
      </c>
    </row>
    <row r="13404" spans="1:7">
      <c r="A13404" s="336" t="str">
        <f t="shared" si="210"/>
        <v>SETOP 13.09</v>
      </c>
      <c r="B13404" s="337" t="s">
        <v>178</v>
      </c>
      <c r="C13404" s="337" t="s">
        <v>40385</v>
      </c>
      <c r="D13404" s="338" t="s">
        <v>40386</v>
      </c>
    </row>
    <row r="13405" spans="1:7">
      <c r="A13405" s="336" t="str">
        <f t="shared" si="210"/>
        <v>SETOP ED-50993</v>
      </c>
      <c r="B13405" s="337" t="s">
        <v>178</v>
      </c>
      <c r="C13405" s="337" t="s">
        <v>1797</v>
      </c>
      <c r="D13405" s="338" t="s">
        <v>1798</v>
      </c>
      <c r="E13405" s="337" t="s">
        <v>40095</v>
      </c>
      <c r="F13405" s="339">
        <v>143.81</v>
      </c>
      <c r="G13405" s="339">
        <v>148.85</v>
      </c>
    </row>
    <row r="13406" spans="1:7">
      <c r="A13406" s="336" t="str">
        <f t="shared" si="210"/>
        <v>SETOP 13.10</v>
      </c>
      <c r="B13406" s="337" t="s">
        <v>178</v>
      </c>
      <c r="C13406" s="337" t="s">
        <v>40387</v>
      </c>
      <c r="D13406" s="338" t="s">
        <v>40388</v>
      </c>
    </row>
    <row r="13407" spans="1:7">
      <c r="A13407" s="336" t="str">
        <f t="shared" si="210"/>
        <v>SETOP ED-50997</v>
      </c>
      <c r="B13407" s="337" t="s">
        <v>178</v>
      </c>
      <c r="C13407" s="337" t="s">
        <v>1799</v>
      </c>
      <c r="D13407" s="338" t="s">
        <v>1800</v>
      </c>
      <c r="E13407" s="337" t="s">
        <v>40095</v>
      </c>
      <c r="F13407" s="339">
        <v>209.31</v>
      </c>
      <c r="G13407" s="339">
        <v>214.67</v>
      </c>
    </row>
    <row r="13408" spans="1:7">
      <c r="A13408" s="336" t="str">
        <f t="shared" si="210"/>
        <v>SETOP ED-50998</v>
      </c>
      <c r="B13408" s="337" t="s">
        <v>178</v>
      </c>
      <c r="C13408" s="337" t="s">
        <v>1801</v>
      </c>
      <c r="D13408" s="338" t="s">
        <v>1802</v>
      </c>
      <c r="E13408" s="337" t="s">
        <v>40095</v>
      </c>
      <c r="F13408" s="339">
        <v>248.94</v>
      </c>
      <c r="G13408" s="339">
        <v>254.3</v>
      </c>
    </row>
    <row r="13409" spans="1:7">
      <c r="A13409" s="336" t="str">
        <f t="shared" si="210"/>
        <v>SETOP 13.11</v>
      </c>
      <c r="B13409" s="337" t="s">
        <v>178</v>
      </c>
      <c r="C13409" s="337" t="s">
        <v>40389</v>
      </c>
      <c r="D13409" s="338" t="s">
        <v>40390</v>
      </c>
    </row>
    <row r="13410" spans="1:7">
      <c r="A13410" s="336" t="str">
        <f t="shared" si="210"/>
        <v>SETOP ED-50999</v>
      </c>
      <c r="B13410" s="337" t="s">
        <v>178</v>
      </c>
      <c r="C13410" s="337" t="s">
        <v>1803</v>
      </c>
      <c r="D13410" s="338" t="s">
        <v>1804</v>
      </c>
      <c r="E13410" s="337" t="s">
        <v>40095</v>
      </c>
      <c r="F13410" s="339">
        <v>278.07</v>
      </c>
      <c r="G13410" s="339">
        <v>283.86</v>
      </c>
    </row>
    <row r="13411" spans="1:7">
      <c r="A13411" s="336" t="str">
        <f t="shared" si="210"/>
        <v>SETOP ED-51000</v>
      </c>
      <c r="B13411" s="337" t="s">
        <v>178</v>
      </c>
      <c r="C13411" s="337" t="s">
        <v>1805</v>
      </c>
      <c r="D13411" s="338" t="s">
        <v>1806</v>
      </c>
      <c r="E13411" s="337" t="s">
        <v>40095</v>
      </c>
      <c r="F13411" s="339">
        <v>293.41000000000003</v>
      </c>
      <c r="G13411" s="339">
        <v>299.2</v>
      </c>
    </row>
    <row r="13412" spans="1:7">
      <c r="A13412" s="336" t="str">
        <f t="shared" si="210"/>
        <v>SETOP 13.12</v>
      </c>
      <c r="B13412" s="337" t="s">
        <v>178</v>
      </c>
      <c r="C13412" s="337" t="s">
        <v>40391</v>
      </c>
      <c r="D13412" s="338" t="s">
        <v>40392</v>
      </c>
    </row>
    <row r="13413" spans="1:7">
      <c r="A13413" s="336" t="str">
        <f t="shared" si="210"/>
        <v>SETOP ED-50994</v>
      </c>
      <c r="B13413" s="337" t="s">
        <v>178</v>
      </c>
      <c r="C13413" s="337" t="s">
        <v>1807</v>
      </c>
      <c r="D13413" s="338" t="s">
        <v>1808</v>
      </c>
      <c r="E13413" s="337" t="s">
        <v>40103</v>
      </c>
      <c r="F13413" s="339">
        <v>32.99</v>
      </c>
      <c r="G13413" s="339">
        <v>34.880000000000003</v>
      </c>
    </row>
    <row r="13414" spans="1:7">
      <c r="A13414" s="336" t="str">
        <f t="shared" si="210"/>
        <v>SETOP ED-50995</v>
      </c>
      <c r="B13414" s="337" t="s">
        <v>178</v>
      </c>
      <c r="C13414" s="337" t="s">
        <v>1809</v>
      </c>
      <c r="D13414" s="338" t="s">
        <v>1810</v>
      </c>
      <c r="E13414" s="337" t="s">
        <v>40103</v>
      </c>
      <c r="F13414" s="339">
        <v>47.06</v>
      </c>
      <c r="G13414" s="339">
        <v>50.07</v>
      </c>
    </row>
    <row r="13415" spans="1:7">
      <c r="A13415" s="336" t="str">
        <f t="shared" si="210"/>
        <v>SETOP ED-50996</v>
      </c>
      <c r="B13415" s="337" t="s">
        <v>178</v>
      </c>
      <c r="C13415" s="337" t="s">
        <v>1811</v>
      </c>
      <c r="D13415" s="338" t="s">
        <v>1812</v>
      </c>
      <c r="E13415" s="337" t="s">
        <v>40103</v>
      </c>
      <c r="F13415" s="339">
        <v>45</v>
      </c>
      <c r="G13415" s="339">
        <v>47.46</v>
      </c>
    </row>
    <row r="13416" spans="1:7">
      <c r="A13416" s="336" t="str">
        <f t="shared" si="210"/>
        <v>SETOP 13.13</v>
      </c>
      <c r="B13416" s="337" t="s">
        <v>178</v>
      </c>
      <c r="C13416" s="337" t="s">
        <v>40393</v>
      </c>
      <c r="D13416" s="338" t="s">
        <v>40394</v>
      </c>
    </row>
    <row r="13417" spans="1:7">
      <c r="A13417" s="336" t="str">
        <f t="shared" si="210"/>
        <v>SETOP ED-51001</v>
      </c>
      <c r="B13417" s="337" t="s">
        <v>178</v>
      </c>
      <c r="C13417" s="337" t="s">
        <v>1813</v>
      </c>
      <c r="D13417" s="338" t="s">
        <v>1814</v>
      </c>
      <c r="E13417" s="337" t="s">
        <v>40095</v>
      </c>
      <c r="F13417" s="339">
        <v>143.81</v>
      </c>
      <c r="G13417" s="339">
        <v>148.85</v>
      </c>
    </row>
    <row r="13418" spans="1:7">
      <c r="A13418" s="336" t="str">
        <f t="shared" si="210"/>
        <v>SETOP 13.14</v>
      </c>
      <c r="B13418" s="337" t="s">
        <v>178</v>
      </c>
      <c r="C13418" s="337" t="s">
        <v>40395</v>
      </c>
      <c r="D13418" s="338" t="s">
        <v>40396</v>
      </c>
    </row>
    <row r="13419" spans="1:7">
      <c r="A13419" s="336" t="str">
        <f t="shared" si="210"/>
        <v>SETOP ED-50622</v>
      </c>
      <c r="B13419" s="337" t="s">
        <v>178</v>
      </c>
      <c r="C13419" s="337" t="s">
        <v>1815</v>
      </c>
      <c r="D13419" s="338" t="s">
        <v>1816</v>
      </c>
      <c r="E13419" s="337" t="s">
        <v>40095</v>
      </c>
      <c r="F13419" s="339">
        <v>77.5</v>
      </c>
      <c r="G13419" s="339">
        <v>78</v>
      </c>
    </row>
    <row r="13420" spans="1:7">
      <c r="A13420" s="336" t="str">
        <f t="shared" si="210"/>
        <v>SETOP 13.15</v>
      </c>
      <c r="B13420" s="337" t="s">
        <v>178</v>
      </c>
      <c r="C13420" s="337" t="s">
        <v>40397</v>
      </c>
      <c r="D13420" s="338" t="s">
        <v>40398</v>
      </c>
    </row>
    <row r="13421" spans="1:7">
      <c r="A13421" s="336" t="str">
        <f t="shared" si="210"/>
        <v>SETOP ED-51002</v>
      </c>
      <c r="B13421" s="337" t="s">
        <v>178</v>
      </c>
      <c r="C13421" s="337" t="s">
        <v>1817</v>
      </c>
      <c r="D13421" s="338" t="s">
        <v>1818</v>
      </c>
      <c r="E13421" s="337" t="s">
        <v>40095</v>
      </c>
      <c r="F13421" s="339">
        <v>255.45</v>
      </c>
      <c r="G13421" s="339">
        <v>262.54000000000002</v>
      </c>
    </row>
    <row r="13422" spans="1:7">
      <c r="A13422" s="336" t="str">
        <f t="shared" si="210"/>
        <v>SETOP ED-51003</v>
      </c>
      <c r="B13422" s="337" t="s">
        <v>178</v>
      </c>
      <c r="C13422" s="337" t="s">
        <v>1819</v>
      </c>
      <c r="D13422" s="338" t="s">
        <v>1820</v>
      </c>
      <c r="E13422" s="337" t="s">
        <v>40095</v>
      </c>
      <c r="F13422" s="339">
        <v>251.66</v>
      </c>
      <c r="G13422" s="339">
        <v>257.45</v>
      </c>
    </row>
    <row r="13423" spans="1:7">
      <c r="A13423" s="336" t="str">
        <f t="shared" si="210"/>
        <v>SETOP 13.16</v>
      </c>
      <c r="B13423" s="337" t="s">
        <v>178</v>
      </c>
      <c r="C13423" s="337" t="s">
        <v>40399</v>
      </c>
      <c r="D13423" s="338" t="s">
        <v>40400</v>
      </c>
    </row>
    <row r="13424" spans="1:7">
      <c r="A13424" s="336" t="str">
        <f t="shared" si="210"/>
        <v>SETOP ED-51004</v>
      </c>
      <c r="B13424" s="337" t="s">
        <v>178</v>
      </c>
      <c r="C13424" s="337" t="s">
        <v>1821</v>
      </c>
      <c r="D13424" s="338" t="s">
        <v>1822</v>
      </c>
      <c r="E13424" s="337" t="s">
        <v>40095</v>
      </c>
      <c r="F13424" s="339">
        <v>278.07</v>
      </c>
      <c r="G13424" s="339">
        <v>283.86</v>
      </c>
    </row>
    <row r="13425" spans="1:7">
      <c r="A13425" s="336" t="str">
        <f t="shared" si="210"/>
        <v>SETOP ED-51005</v>
      </c>
      <c r="B13425" s="337" t="s">
        <v>178</v>
      </c>
      <c r="C13425" s="337" t="s">
        <v>1823</v>
      </c>
      <c r="D13425" s="338" t="s">
        <v>1824</v>
      </c>
      <c r="E13425" s="337" t="s">
        <v>40095</v>
      </c>
      <c r="F13425" s="339">
        <v>293.41000000000003</v>
      </c>
      <c r="G13425" s="339">
        <v>299.2</v>
      </c>
    </row>
    <row r="13426" spans="1:7">
      <c r="A13426" s="336" t="str">
        <f t="shared" si="210"/>
        <v>SETOP 14.</v>
      </c>
      <c r="B13426" s="337" t="s">
        <v>178</v>
      </c>
      <c r="C13426" s="337" t="s">
        <v>40401</v>
      </c>
      <c r="D13426" s="338" t="s">
        <v>40402</v>
      </c>
    </row>
    <row r="13427" spans="1:7">
      <c r="A13427" s="336" t="str">
        <f t="shared" si="210"/>
        <v>SETOP 14.01</v>
      </c>
      <c r="B13427" s="337" t="s">
        <v>178</v>
      </c>
      <c r="C13427" s="337" t="s">
        <v>40403</v>
      </c>
      <c r="D13427" s="338" t="s">
        <v>40404</v>
      </c>
    </row>
    <row r="13428" spans="1:7" ht="22.5">
      <c r="A13428" s="336" t="str">
        <f t="shared" si="210"/>
        <v>SETOP ED-50731</v>
      </c>
      <c r="B13428" s="337" t="s">
        <v>178</v>
      </c>
      <c r="C13428" s="337" t="s">
        <v>1825</v>
      </c>
      <c r="D13428" s="338" t="s">
        <v>1826</v>
      </c>
      <c r="E13428" s="337" t="s">
        <v>40095</v>
      </c>
      <c r="F13428" s="339">
        <v>12.08</v>
      </c>
      <c r="G13428" s="339">
        <v>12.81</v>
      </c>
    </row>
    <row r="13429" spans="1:7" ht="22.5">
      <c r="A13429" s="336" t="str">
        <f t="shared" si="210"/>
        <v>SETOP ED-50730</v>
      </c>
      <c r="B13429" s="337" t="s">
        <v>178</v>
      </c>
      <c r="C13429" s="337" t="s">
        <v>1827</v>
      </c>
      <c r="D13429" s="338" t="s">
        <v>1828</v>
      </c>
      <c r="E13429" s="337" t="s">
        <v>40095</v>
      </c>
      <c r="F13429" s="339">
        <v>10.19</v>
      </c>
      <c r="G13429" s="339">
        <v>11.08</v>
      </c>
    </row>
    <row r="13430" spans="1:7" ht="22.5">
      <c r="A13430" s="336" t="str">
        <f t="shared" si="210"/>
        <v>SETOP ED-50729</v>
      </c>
      <c r="B13430" s="337" t="s">
        <v>178</v>
      </c>
      <c r="C13430" s="337" t="s">
        <v>1829</v>
      </c>
      <c r="D13430" s="338" t="s">
        <v>1830</v>
      </c>
      <c r="E13430" s="337" t="s">
        <v>40095</v>
      </c>
      <c r="F13430" s="339">
        <v>9.7100000000000009</v>
      </c>
      <c r="G13430" s="339">
        <v>10.6</v>
      </c>
    </row>
    <row r="13431" spans="1:7" ht="22.5">
      <c r="A13431" s="336" t="str">
        <f t="shared" ref="A13431:A13494" si="211">CONCATENAR</f>
        <v>SETOP ED-50727</v>
      </c>
      <c r="B13431" s="337" t="s">
        <v>178</v>
      </c>
      <c r="C13431" s="337" t="s">
        <v>1831</v>
      </c>
      <c r="D13431" s="338" t="s">
        <v>1832</v>
      </c>
      <c r="E13431" s="337" t="s">
        <v>40095</v>
      </c>
      <c r="F13431" s="339">
        <v>6.84</v>
      </c>
      <c r="G13431" s="339">
        <v>7.4</v>
      </c>
    </row>
    <row r="13432" spans="1:7" ht="22.5">
      <c r="A13432" s="336" t="str">
        <f t="shared" si="211"/>
        <v>SETOP ED-50728</v>
      </c>
      <c r="B13432" s="337" t="s">
        <v>178</v>
      </c>
      <c r="C13432" s="337" t="s">
        <v>1833</v>
      </c>
      <c r="D13432" s="338" t="s">
        <v>1834</v>
      </c>
      <c r="E13432" s="337" t="s">
        <v>40095</v>
      </c>
      <c r="F13432" s="339">
        <v>9.4499999999999993</v>
      </c>
      <c r="G13432" s="339">
        <v>10.31</v>
      </c>
    </row>
    <row r="13433" spans="1:7">
      <c r="A13433" s="336" t="str">
        <f t="shared" si="211"/>
        <v>SETOP ED-50732</v>
      </c>
      <c r="B13433" s="337" t="s">
        <v>178</v>
      </c>
      <c r="C13433" s="337" t="s">
        <v>1835</v>
      </c>
      <c r="D13433" s="338" t="s">
        <v>1836</v>
      </c>
      <c r="E13433" s="337" t="s">
        <v>40095</v>
      </c>
      <c r="F13433" s="339">
        <v>24.7</v>
      </c>
      <c r="G13433" s="339">
        <v>26.94</v>
      </c>
    </row>
    <row r="13434" spans="1:7">
      <c r="A13434" s="336" t="str">
        <f t="shared" si="211"/>
        <v>SETOP ED-50734</v>
      </c>
      <c r="B13434" s="337" t="s">
        <v>178</v>
      </c>
      <c r="C13434" s="337" t="s">
        <v>1837</v>
      </c>
      <c r="D13434" s="338" t="s">
        <v>1838</v>
      </c>
      <c r="E13434" s="337" t="s">
        <v>40103</v>
      </c>
      <c r="F13434" s="339">
        <v>17.45</v>
      </c>
      <c r="G13434" s="339">
        <v>19.18</v>
      </c>
    </row>
    <row r="13435" spans="1:7" ht="22.5">
      <c r="A13435" s="336" t="str">
        <f t="shared" si="211"/>
        <v>SETOP ED-50761</v>
      </c>
      <c r="B13435" s="337" t="s">
        <v>178</v>
      </c>
      <c r="C13435" s="337" t="s">
        <v>1839</v>
      </c>
      <c r="D13435" s="338" t="s">
        <v>1840</v>
      </c>
      <c r="E13435" s="337" t="s">
        <v>40095</v>
      </c>
      <c r="F13435" s="339">
        <v>25.28</v>
      </c>
      <c r="G13435" s="339">
        <v>27.4</v>
      </c>
    </row>
    <row r="13436" spans="1:7" ht="22.5">
      <c r="A13436" s="336" t="str">
        <f t="shared" si="211"/>
        <v>SETOP ED-50760</v>
      </c>
      <c r="B13436" s="337" t="s">
        <v>178</v>
      </c>
      <c r="C13436" s="337" t="s">
        <v>1841</v>
      </c>
      <c r="D13436" s="338" t="s">
        <v>1842</v>
      </c>
      <c r="E13436" s="337" t="s">
        <v>40095</v>
      </c>
      <c r="F13436" s="339">
        <v>30.58</v>
      </c>
      <c r="G13436" s="339">
        <v>33.159999999999997</v>
      </c>
    </row>
    <row r="13437" spans="1:7">
      <c r="A13437" s="336" t="str">
        <f t="shared" si="211"/>
        <v>SETOP ED-50759</v>
      </c>
      <c r="B13437" s="337" t="s">
        <v>178</v>
      </c>
      <c r="C13437" s="337" t="s">
        <v>1843</v>
      </c>
      <c r="D13437" s="338" t="s">
        <v>1844</v>
      </c>
      <c r="E13437" s="337" t="s">
        <v>40095</v>
      </c>
      <c r="F13437" s="339">
        <v>23.16</v>
      </c>
      <c r="G13437" s="339">
        <v>25.28</v>
      </c>
    </row>
    <row r="13438" spans="1:7" ht="22.5">
      <c r="A13438" s="336" t="str">
        <f t="shared" si="211"/>
        <v>SETOP ED-50762</v>
      </c>
      <c r="B13438" s="337" t="s">
        <v>178</v>
      </c>
      <c r="C13438" s="337" t="s">
        <v>1845</v>
      </c>
      <c r="D13438" s="338" t="s">
        <v>1846</v>
      </c>
      <c r="E13438" s="337" t="s">
        <v>40095</v>
      </c>
      <c r="F13438" s="339">
        <v>23.58</v>
      </c>
      <c r="G13438" s="339">
        <v>25.75</v>
      </c>
    </row>
    <row r="13439" spans="1:7" ht="22.5">
      <c r="A13439" s="336" t="str">
        <f t="shared" si="211"/>
        <v>SETOP ED-50763</v>
      </c>
      <c r="B13439" s="337" t="s">
        <v>178</v>
      </c>
      <c r="C13439" s="337" t="s">
        <v>1847</v>
      </c>
      <c r="D13439" s="338" t="s">
        <v>1848</v>
      </c>
      <c r="E13439" s="337" t="s">
        <v>40095</v>
      </c>
      <c r="F13439" s="339">
        <v>25.11</v>
      </c>
      <c r="G13439" s="339">
        <v>27.46</v>
      </c>
    </row>
    <row r="13440" spans="1:7">
      <c r="A13440" s="336" t="str">
        <f t="shared" si="211"/>
        <v>SETOP 14.02</v>
      </c>
      <c r="B13440" s="337" t="s">
        <v>178</v>
      </c>
      <c r="C13440" s="337" t="s">
        <v>40405</v>
      </c>
      <c r="D13440" s="338" t="s">
        <v>40406</v>
      </c>
    </row>
    <row r="13441" spans="1:7">
      <c r="A13441" s="336" t="str">
        <f t="shared" si="211"/>
        <v>SETOP ED-50736</v>
      </c>
      <c r="B13441" s="337" t="s">
        <v>178</v>
      </c>
      <c r="C13441" s="337" t="s">
        <v>1849</v>
      </c>
      <c r="D13441" s="338" t="s">
        <v>1850</v>
      </c>
      <c r="E13441" s="337" t="s">
        <v>40095</v>
      </c>
      <c r="F13441" s="339">
        <v>16.48</v>
      </c>
      <c r="G13441" s="339">
        <v>17.84</v>
      </c>
    </row>
    <row r="13442" spans="1:7">
      <c r="A13442" s="336" t="str">
        <f t="shared" si="211"/>
        <v>SETOP ED-9066</v>
      </c>
      <c r="B13442" s="337" t="s">
        <v>178</v>
      </c>
      <c r="C13442" s="337" t="s">
        <v>1851</v>
      </c>
      <c r="D13442" s="338" t="s">
        <v>1852</v>
      </c>
      <c r="E13442" s="337" t="s">
        <v>40095</v>
      </c>
      <c r="F13442" s="339">
        <v>19.100000000000001</v>
      </c>
      <c r="G13442" s="339">
        <v>20.78</v>
      </c>
    </row>
    <row r="13443" spans="1:7">
      <c r="A13443" s="336" t="str">
        <f t="shared" si="211"/>
        <v>SETOP 14.03</v>
      </c>
      <c r="B13443" s="337" t="s">
        <v>178</v>
      </c>
      <c r="C13443" s="337" t="s">
        <v>40407</v>
      </c>
      <c r="D13443" s="338" t="s">
        <v>40408</v>
      </c>
    </row>
    <row r="13444" spans="1:7">
      <c r="A13444" s="336" t="str">
        <f t="shared" si="211"/>
        <v>SETOP ED-9071</v>
      </c>
      <c r="B13444" s="337" t="s">
        <v>178</v>
      </c>
      <c r="C13444" s="337" t="s">
        <v>1853</v>
      </c>
      <c r="D13444" s="338" t="s">
        <v>1854</v>
      </c>
      <c r="E13444" s="337" t="s">
        <v>40095</v>
      </c>
      <c r="F13444" s="339">
        <v>15.34</v>
      </c>
      <c r="G13444" s="339">
        <v>16.36</v>
      </c>
    </row>
    <row r="13445" spans="1:7" ht="33.75">
      <c r="A13445" s="336" t="str">
        <f t="shared" si="211"/>
        <v>SETOP ED-50746</v>
      </c>
      <c r="B13445" s="337" t="s">
        <v>178</v>
      </c>
      <c r="C13445" s="337" t="s">
        <v>1855</v>
      </c>
      <c r="D13445" s="338" t="s">
        <v>1856</v>
      </c>
      <c r="E13445" s="337" t="s">
        <v>40095</v>
      </c>
      <c r="F13445" s="339">
        <v>38.92</v>
      </c>
      <c r="G13445" s="339">
        <v>42.11</v>
      </c>
    </row>
    <row r="13446" spans="1:7">
      <c r="A13446" s="336" t="str">
        <f t="shared" si="211"/>
        <v>SETOP 14.04</v>
      </c>
      <c r="B13446" s="337" t="s">
        <v>178</v>
      </c>
      <c r="C13446" s="337" t="s">
        <v>40409</v>
      </c>
      <c r="D13446" s="338" t="s">
        <v>40410</v>
      </c>
    </row>
    <row r="13447" spans="1:7" ht="22.5">
      <c r="A13447" s="336" t="str">
        <f t="shared" si="211"/>
        <v>SETOP ED-50718</v>
      </c>
      <c r="B13447" s="337" t="s">
        <v>178</v>
      </c>
      <c r="C13447" s="337" t="s">
        <v>1857</v>
      </c>
      <c r="D13447" s="338" t="s">
        <v>1858</v>
      </c>
      <c r="E13447" s="337" t="s">
        <v>40095</v>
      </c>
      <c r="F13447" s="339">
        <v>4.41</v>
      </c>
      <c r="G13447" s="339">
        <v>4.8099999999999996</v>
      </c>
    </row>
    <row r="13448" spans="1:7">
      <c r="A13448" s="336" t="str">
        <f t="shared" si="211"/>
        <v>SETOP ED-50721</v>
      </c>
      <c r="B13448" s="337" t="s">
        <v>178</v>
      </c>
      <c r="C13448" s="337" t="s">
        <v>1859</v>
      </c>
      <c r="D13448" s="338" t="s">
        <v>1860</v>
      </c>
      <c r="E13448" s="337" t="s">
        <v>40103</v>
      </c>
      <c r="F13448" s="339">
        <v>18.13</v>
      </c>
      <c r="G13448" s="339">
        <v>19.79</v>
      </c>
    </row>
    <row r="13449" spans="1:7">
      <c r="A13449" s="336" t="str">
        <f t="shared" si="211"/>
        <v>SETOP ED-50720</v>
      </c>
      <c r="B13449" s="337" t="s">
        <v>178</v>
      </c>
      <c r="C13449" s="337" t="s">
        <v>1861</v>
      </c>
      <c r="D13449" s="338" t="s">
        <v>1862</v>
      </c>
      <c r="E13449" s="337" t="s">
        <v>40103</v>
      </c>
      <c r="F13449" s="339">
        <v>18.63</v>
      </c>
      <c r="G13449" s="339">
        <v>20.36</v>
      </c>
    </row>
    <row r="13450" spans="1:7">
      <c r="A13450" s="336" t="str">
        <f t="shared" si="211"/>
        <v>SETOP ED-50726</v>
      </c>
      <c r="B13450" s="337" t="s">
        <v>178</v>
      </c>
      <c r="C13450" s="337" t="s">
        <v>1863</v>
      </c>
      <c r="D13450" s="338" t="s">
        <v>1864</v>
      </c>
      <c r="E13450" s="337" t="s">
        <v>40103</v>
      </c>
      <c r="F13450" s="339">
        <v>28.42</v>
      </c>
      <c r="G13450" s="339">
        <v>30.91</v>
      </c>
    </row>
    <row r="13451" spans="1:7">
      <c r="A13451" s="336" t="str">
        <f t="shared" si="211"/>
        <v>SETOP ED-50743</v>
      </c>
      <c r="B13451" s="337" t="s">
        <v>178</v>
      </c>
      <c r="C13451" s="337" t="s">
        <v>1865</v>
      </c>
      <c r="D13451" s="338" t="s">
        <v>1866</v>
      </c>
      <c r="E13451" s="337" t="s">
        <v>40095</v>
      </c>
      <c r="F13451" s="339">
        <v>74.17</v>
      </c>
      <c r="G13451" s="339">
        <v>79.56</v>
      </c>
    </row>
    <row r="13452" spans="1:7" ht="22.5">
      <c r="A13452" s="336" t="str">
        <f t="shared" si="211"/>
        <v>SETOP ED-50715</v>
      </c>
      <c r="B13452" s="337" t="s">
        <v>178</v>
      </c>
      <c r="C13452" s="337" t="s">
        <v>1867</v>
      </c>
      <c r="D13452" s="338" t="s">
        <v>1868</v>
      </c>
      <c r="E13452" s="337" t="s">
        <v>40095</v>
      </c>
      <c r="F13452" s="339">
        <v>60.12</v>
      </c>
      <c r="G13452" s="339">
        <v>63.1</v>
      </c>
    </row>
    <row r="13453" spans="1:7" ht="22.5">
      <c r="A13453" s="336" t="str">
        <f t="shared" si="211"/>
        <v>SETOP ED-50716</v>
      </c>
      <c r="B13453" s="337" t="s">
        <v>178</v>
      </c>
      <c r="C13453" s="337" t="s">
        <v>1869</v>
      </c>
      <c r="D13453" s="338" t="s">
        <v>1870</v>
      </c>
      <c r="E13453" s="337" t="s">
        <v>40095</v>
      </c>
      <c r="F13453" s="339">
        <v>52.58</v>
      </c>
      <c r="G13453" s="339">
        <v>55.12</v>
      </c>
    </row>
    <row r="13454" spans="1:7" ht="22.5">
      <c r="A13454" s="336" t="str">
        <f t="shared" si="211"/>
        <v>SETOP ED-50717</v>
      </c>
      <c r="B13454" s="337" t="s">
        <v>178</v>
      </c>
      <c r="C13454" s="337" t="s">
        <v>1871</v>
      </c>
      <c r="D13454" s="338" t="s">
        <v>1872</v>
      </c>
      <c r="E13454" s="337" t="s">
        <v>40095</v>
      </c>
      <c r="F13454" s="339">
        <v>55.66</v>
      </c>
      <c r="G13454" s="339">
        <v>58.2</v>
      </c>
    </row>
    <row r="13455" spans="1:7" ht="33.75">
      <c r="A13455" s="336" t="str">
        <f t="shared" si="211"/>
        <v>SETOP ED-9081</v>
      </c>
      <c r="B13455" s="337" t="s">
        <v>178</v>
      </c>
      <c r="C13455" s="337" t="s">
        <v>1873</v>
      </c>
      <c r="D13455" s="338" t="s">
        <v>1874</v>
      </c>
      <c r="E13455" s="337" t="s">
        <v>40095</v>
      </c>
      <c r="F13455" s="339">
        <v>62.51</v>
      </c>
      <c r="G13455" s="339">
        <v>65.36</v>
      </c>
    </row>
    <row r="13456" spans="1:7" ht="22.5">
      <c r="A13456" s="336" t="str">
        <f t="shared" si="211"/>
        <v>SETOP ED-50749</v>
      </c>
      <c r="B13456" s="337" t="s">
        <v>178</v>
      </c>
      <c r="C13456" s="337" t="s">
        <v>1875</v>
      </c>
      <c r="D13456" s="338" t="s">
        <v>1876</v>
      </c>
      <c r="E13456" s="337" t="s">
        <v>40095</v>
      </c>
      <c r="F13456" s="339">
        <v>292.64999999999998</v>
      </c>
      <c r="G13456" s="339">
        <v>303.5</v>
      </c>
    </row>
    <row r="13457" spans="1:7" ht="22.5">
      <c r="A13457" s="336" t="str">
        <f t="shared" si="211"/>
        <v>SETOP ED-50750</v>
      </c>
      <c r="B13457" s="337" t="s">
        <v>178</v>
      </c>
      <c r="C13457" s="337" t="s">
        <v>1877</v>
      </c>
      <c r="D13457" s="338" t="s">
        <v>1878</v>
      </c>
      <c r="E13457" s="337" t="s">
        <v>40095</v>
      </c>
      <c r="F13457" s="339">
        <v>195.39</v>
      </c>
      <c r="G13457" s="339">
        <v>206.24</v>
      </c>
    </row>
    <row r="13458" spans="1:7">
      <c r="A13458" s="336" t="str">
        <f t="shared" si="211"/>
        <v>SETOP 14.05</v>
      </c>
      <c r="B13458" s="337" t="s">
        <v>178</v>
      </c>
      <c r="C13458" s="337" t="s">
        <v>40411</v>
      </c>
      <c r="D13458" s="338" t="s">
        <v>40412</v>
      </c>
    </row>
    <row r="13459" spans="1:7">
      <c r="A13459" s="336" t="str">
        <f t="shared" si="211"/>
        <v>SETOP ED-50725</v>
      </c>
      <c r="B13459" s="337" t="s">
        <v>178</v>
      </c>
      <c r="C13459" s="337" t="s">
        <v>1879</v>
      </c>
      <c r="D13459" s="338" t="s">
        <v>1880</v>
      </c>
      <c r="E13459" s="337" t="s">
        <v>40103</v>
      </c>
      <c r="F13459" s="339">
        <v>20.7</v>
      </c>
      <c r="G13459" s="339">
        <v>22.99</v>
      </c>
    </row>
    <row r="13460" spans="1:7">
      <c r="A13460" s="336" t="str">
        <f t="shared" si="211"/>
        <v>SETOP 14.06</v>
      </c>
      <c r="B13460" s="337" t="s">
        <v>178</v>
      </c>
      <c r="C13460" s="337" t="s">
        <v>40413</v>
      </c>
      <c r="D13460" s="338" t="s">
        <v>40414</v>
      </c>
    </row>
    <row r="13461" spans="1:7" ht="22.5">
      <c r="A13461" s="336" t="str">
        <f t="shared" si="211"/>
        <v>SETOP ED-50739</v>
      </c>
      <c r="B13461" s="337" t="s">
        <v>178</v>
      </c>
      <c r="C13461" s="337" t="s">
        <v>1881</v>
      </c>
      <c r="D13461" s="338" t="s">
        <v>1882</v>
      </c>
      <c r="E13461" s="337" t="s">
        <v>40095</v>
      </c>
      <c r="F13461" s="339">
        <v>59.43</v>
      </c>
      <c r="G13461" s="339">
        <v>62.14</v>
      </c>
    </row>
    <row r="13462" spans="1:7" ht="22.5">
      <c r="A13462" s="336" t="str">
        <f t="shared" si="211"/>
        <v>SETOP ED-50740</v>
      </c>
      <c r="B13462" s="337" t="s">
        <v>178</v>
      </c>
      <c r="C13462" s="337" t="s">
        <v>1883</v>
      </c>
      <c r="D13462" s="338" t="s">
        <v>1884</v>
      </c>
      <c r="E13462" s="337" t="s">
        <v>40095</v>
      </c>
      <c r="F13462" s="339">
        <v>62.08</v>
      </c>
      <c r="G13462" s="339">
        <v>64.790000000000006</v>
      </c>
    </row>
    <row r="13463" spans="1:7">
      <c r="A13463" s="336" t="str">
        <f t="shared" si="211"/>
        <v>SETOP 14.07</v>
      </c>
      <c r="B13463" s="337" t="s">
        <v>178</v>
      </c>
      <c r="C13463" s="337" t="s">
        <v>40415</v>
      </c>
      <c r="D13463" s="338" t="s">
        <v>40416</v>
      </c>
    </row>
    <row r="13464" spans="1:7" ht="22.5">
      <c r="A13464" s="336" t="str">
        <f t="shared" si="211"/>
        <v>SETOP ED-50714</v>
      </c>
      <c r="B13464" s="337" t="s">
        <v>178</v>
      </c>
      <c r="C13464" s="337" t="s">
        <v>1885</v>
      </c>
      <c r="D13464" s="338" t="s">
        <v>1886</v>
      </c>
      <c r="E13464" s="337" t="s">
        <v>40095</v>
      </c>
      <c r="F13464" s="339">
        <v>39.33</v>
      </c>
      <c r="G13464" s="339">
        <v>41.44</v>
      </c>
    </row>
    <row r="13465" spans="1:7" ht="33.75">
      <c r="A13465" s="336" t="str">
        <f t="shared" si="211"/>
        <v>SETOP ED-50737</v>
      </c>
      <c r="B13465" s="337" t="s">
        <v>178</v>
      </c>
      <c r="C13465" s="337" t="s">
        <v>1887</v>
      </c>
      <c r="D13465" s="338" t="s">
        <v>1888</v>
      </c>
      <c r="E13465" s="337" t="s">
        <v>40095</v>
      </c>
      <c r="F13465" s="339">
        <v>220.57</v>
      </c>
      <c r="G13465" s="339">
        <v>224.86</v>
      </c>
    </row>
    <row r="13466" spans="1:7" ht="33.75">
      <c r="A13466" s="336" t="str">
        <f t="shared" si="211"/>
        <v>SETOP ED-50744</v>
      </c>
      <c r="B13466" s="337" t="s">
        <v>178</v>
      </c>
      <c r="C13466" s="337" t="s">
        <v>1889</v>
      </c>
      <c r="D13466" s="338" t="s">
        <v>1890</v>
      </c>
      <c r="E13466" s="337" t="s">
        <v>40095</v>
      </c>
      <c r="F13466" s="339">
        <v>196.39</v>
      </c>
      <c r="G13466" s="339">
        <v>200.68</v>
      </c>
    </row>
    <row r="13467" spans="1:7" ht="33.75">
      <c r="A13467" s="336" t="str">
        <f t="shared" si="211"/>
        <v>SETOP ED-50756</v>
      </c>
      <c r="B13467" s="337" t="s">
        <v>178</v>
      </c>
      <c r="C13467" s="337" t="s">
        <v>1891</v>
      </c>
      <c r="D13467" s="338" t="s">
        <v>1892</v>
      </c>
      <c r="E13467" s="337" t="s">
        <v>40095</v>
      </c>
      <c r="F13467" s="339">
        <v>102.58</v>
      </c>
      <c r="G13467" s="339">
        <v>105.09</v>
      </c>
    </row>
    <row r="13468" spans="1:7">
      <c r="A13468" s="336" t="str">
        <f t="shared" si="211"/>
        <v>SETOP 14.08</v>
      </c>
      <c r="B13468" s="337" t="s">
        <v>178</v>
      </c>
      <c r="C13468" s="337" t="s">
        <v>40417</v>
      </c>
      <c r="D13468" s="338" t="s">
        <v>40418</v>
      </c>
    </row>
    <row r="13469" spans="1:7" ht="22.5">
      <c r="A13469" s="336" t="str">
        <f t="shared" si="211"/>
        <v>SETOP ED-9127</v>
      </c>
      <c r="B13469" s="337" t="s">
        <v>178</v>
      </c>
      <c r="C13469" s="337" t="s">
        <v>1893</v>
      </c>
      <c r="D13469" s="338" t="s">
        <v>1894</v>
      </c>
      <c r="E13469" s="337" t="s">
        <v>40095</v>
      </c>
      <c r="F13469" s="339">
        <v>8.81</v>
      </c>
      <c r="G13469" s="339">
        <v>8.9600000000000009</v>
      </c>
    </row>
    <row r="13470" spans="1:7">
      <c r="A13470" s="336" t="str">
        <f t="shared" si="211"/>
        <v>SETOP ED-50742</v>
      </c>
      <c r="B13470" s="337" t="s">
        <v>178</v>
      </c>
      <c r="C13470" s="337" t="s">
        <v>1895</v>
      </c>
      <c r="D13470" s="338" t="s">
        <v>1896</v>
      </c>
      <c r="E13470" s="337" t="s">
        <v>40095</v>
      </c>
      <c r="F13470" s="339">
        <v>105.55</v>
      </c>
      <c r="G13470" s="339">
        <v>110.19</v>
      </c>
    </row>
    <row r="13471" spans="1:7" ht="22.5">
      <c r="A13471" s="336" t="str">
        <f t="shared" si="211"/>
        <v>SETOP ED-9124</v>
      </c>
      <c r="B13471" s="337" t="s">
        <v>178</v>
      </c>
      <c r="C13471" s="337" t="s">
        <v>1897</v>
      </c>
      <c r="D13471" s="338" t="s">
        <v>1898</v>
      </c>
      <c r="E13471" s="337" t="s">
        <v>40095</v>
      </c>
      <c r="F13471" s="339">
        <v>56.5</v>
      </c>
      <c r="G13471" s="339">
        <v>57.13</v>
      </c>
    </row>
    <row r="13472" spans="1:7" ht="33.75">
      <c r="A13472" s="336" t="str">
        <f t="shared" si="211"/>
        <v>SETOP ED-9125</v>
      </c>
      <c r="B13472" s="337" t="s">
        <v>178</v>
      </c>
      <c r="C13472" s="337" t="s">
        <v>1899</v>
      </c>
      <c r="D13472" s="338" t="s">
        <v>1900</v>
      </c>
      <c r="E13472" s="337" t="s">
        <v>40095</v>
      </c>
      <c r="F13472" s="339">
        <v>47.71</v>
      </c>
      <c r="G13472" s="339">
        <v>48.2</v>
      </c>
    </row>
    <row r="13473" spans="1:7">
      <c r="A13473" s="336" t="str">
        <f t="shared" si="211"/>
        <v>SETOP 14.09</v>
      </c>
      <c r="B13473" s="337" t="s">
        <v>178</v>
      </c>
      <c r="C13473" s="337" t="s">
        <v>40419</v>
      </c>
      <c r="D13473" s="338" t="s">
        <v>40420</v>
      </c>
    </row>
    <row r="13474" spans="1:7">
      <c r="A13474" s="336" t="str">
        <f t="shared" si="211"/>
        <v>SETOP ED-50765</v>
      </c>
      <c r="B13474" s="337" t="s">
        <v>178</v>
      </c>
      <c r="C13474" s="337" t="s">
        <v>1901</v>
      </c>
      <c r="D13474" s="338" t="s">
        <v>1902</v>
      </c>
      <c r="E13474" s="337" t="s">
        <v>40095</v>
      </c>
      <c r="F13474" s="339">
        <v>22.74</v>
      </c>
      <c r="G13474" s="339">
        <v>23.6</v>
      </c>
    </row>
    <row r="13475" spans="1:7" ht="22.5">
      <c r="A13475" s="336" t="str">
        <f t="shared" si="211"/>
        <v>SETOP ED-50719</v>
      </c>
      <c r="B13475" s="337" t="s">
        <v>178</v>
      </c>
      <c r="C13475" s="337" t="s">
        <v>1903</v>
      </c>
      <c r="D13475" s="338" t="s">
        <v>1904</v>
      </c>
      <c r="E13475" s="337" t="s">
        <v>40095</v>
      </c>
      <c r="F13475" s="339">
        <v>130.94</v>
      </c>
      <c r="G13475" s="339">
        <v>133.69999999999999</v>
      </c>
    </row>
    <row r="13476" spans="1:7">
      <c r="A13476" s="336" t="str">
        <f t="shared" si="211"/>
        <v>SETOP 15.</v>
      </c>
      <c r="B13476" s="337" t="s">
        <v>178</v>
      </c>
      <c r="C13476" s="337" t="s">
        <v>40421</v>
      </c>
      <c r="D13476" s="338" t="s">
        <v>40422</v>
      </c>
    </row>
    <row r="13477" spans="1:7">
      <c r="A13477" s="336" t="str">
        <f t="shared" si="211"/>
        <v>SETOP 15.01</v>
      </c>
      <c r="B13477" s="337" t="s">
        <v>178</v>
      </c>
      <c r="C13477" s="337" t="s">
        <v>40423</v>
      </c>
      <c r="D13477" s="338" t="s">
        <v>40424</v>
      </c>
    </row>
    <row r="13478" spans="1:7">
      <c r="A13478" s="336" t="str">
        <f t="shared" si="211"/>
        <v>SETOP ED-49687</v>
      </c>
      <c r="B13478" s="337" t="s">
        <v>178</v>
      </c>
      <c r="C13478" s="337" t="s">
        <v>1905</v>
      </c>
      <c r="D13478" s="338" t="s">
        <v>1906</v>
      </c>
      <c r="E13478" s="337" t="s">
        <v>40095</v>
      </c>
      <c r="F13478" s="339">
        <v>40.200000000000003</v>
      </c>
      <c r="G13478" s="339">
        <v>40.200000000000003</v>
      </c>
    </row>
    <row r="13479" spans="1:7">
      <c r="A13479" s="336" t="str">
        <f t="shared" si="211"/>
        <v>SETOP ED-49686</v>
      </c>
      <c r="B13479" s="337" t="s">
        <v>178</v>
      </c>
      <c r="C13479" s="337" t="s">
        <v>1907</v>
      </c>
      <c r="D13479" s="338" t="s">
        <v>1908</v>
      </c>
      <c r="E13479" s="337" t="s">
        <v>40095</v>
      </c>
      <c r="F13479" s="339">
        <v>46.43</v>
      </c>
      <c r="G13479" s="339">
        <v>46.43</v>
      </c>
    </row>
    <row r="13480" spans="1:7">
      <c r="A13480" s="336" t="str">
        <f t="shared" si="211"/>
        <v>SETOP ED-49685</v>
      </c>
      <c r="B13480" s="337" t="s">
        <v>178</v>
      </c>
      <c r="C13480" s="337" t="s">
        <v>1909</v>
      </c>
      <c r="D13480" s="338" t="s">
        <v>1910</v>
      </c>
      <c r="E13480" s="337" t="s">
        <v>40095</v>
      </c>
      <c r="F13480" s="339">
        <v>36.33</v>
      </c>
      <c r="G13480" s="339">
        <v>36.33</v>
      </c>
    </row>
    <row r="13481" spans="1:7">
      <c r="A13481" s="336" t="str">
        <f t="shared" si="211"/>
        <v>SETOP 15.02</v>
      </c>
      <c r="B13481" s="337" t="s">
        <v>178</v>
      </c>
      <c r="C13481" s="337" t="s">
        <v>40425</v>
      </c>
      <c r="D13481" s="338" t="s">
        <v>40426</v>
      </c>
    </row>
    <row r="13482" spans="1:7">
      <c r="A13482" s="336" t="str">
        <f t="shared" si="211"/>
        <v>SETOP ED-49691</v>
      </c>
      <c r="B13482" s="337" t="s">
        <v>178</v>
      </c>
      <c r="C13482" s="337" t="s">
        <v>1911</v>
      </c>
      <c r="D13482" s="338" t="s">
        <v>1912</v>
      </c>
      <c r="E13482" s="337" t="s">
        <v>40103</v>
      </c>
      <c r="F13482" s="339">
        <v>13.28</v>
      </c>
      <c r="G13482" s="339">
        <v>14.06</v>
      </c>
    </row>
    <row r="13483" spans="1:7">
      <c r="A13483" s="336" t="str">
        <f t="shared" si="211"/>
        <v>SETOP ED-49692</v>
      </c>
      <c r="B13483" s="337" t="s">
        <v>178</v>
      </c>
      <c r="C13483" s="337" t="s">
        <v>1913</v>
      </c>
      <c r="D13483" s="338" t="s">
        <v>1914</v>
      </c>
      <c r="E13483" s="337" t="s">
        <v>40095</v>
      </c>
      <c r="F13483" s="339">
        <v>124.97</v>
      </c>
      <c r="G13483" s="339">
        <v>124.97</v>
      </c>
    </row>
    <row r="13484" spans="1:7">
      <c r="A13484" s="336" t="str">
        <f t="shared" si="211"/>
        <v>SETOP ED-49690</v>
      </c>
      <c r="B13484" s="337" t="s">
        <v>178</v>
      </c>
      <c r="C13484" s="337" t="s">
        <v>1915</v>
      </c>
      <c r="D13484" s="338" t="s">
        <v>1916</v>
      </c>
      <c r="E13484" s="337" t="s">
        <v>40095</v>
      </c>
      <c r="F13484" s="339">
        <v>59.82</v>
      </c>
      <c r="G13484" s="339">
        <v>59.82</v>
      </c>
    </row>
    <row r="13485" spans="1:7">
      <c r="A13485" s="336" t="str">
        <f t="shared" si="211"/>
        <v>SETOP ED-49689</v>
      </c>
      <c r="B13485" s="337" t="s">
        <v>178</v>
      </c>
      <c r="C13485" s="337" t="s">
        <v>1917</v>
      </c>
      <c r="D13485" s="338" t="s">
        <v>1918</v>
      </c>
      <c r="E13485" s="337" t="s">
        <v>40095</v>
      </c>
      <c r="F13485" s="339">
        <v>76.900000000000006</v>
      </c>
      <c r="G13485" s="339">
        <v>76.900000000000006</v>
      </c>
    </row>
    <row r="13486" spans="1:7">
      <c r="A13486" s="336" t="str">
        <f t="shared" si="211"/>
        <v>SETOP 15.03</v>
      </c>
      <c r="B13486" s="337" t="s">
        <v>178</v>
      </c>
      <c r="C13486" s="337" t="s">
        <v>40427</v>
      </c>
      <c r="D13486" s="338" t="s">
        <v>40428</v>
      </c>
    </row>
    <row r="13487" spans="1:7">
      <c r="A13487" s="336" t="str">
        <f t="shared" si="211"/>
        <v>SETOP ED-49694</v>
      </c>
      <c r="B13487" s="337" t="s">
        <v>178</v>
      </c>
      <c r="C13487" s="337" t="s">
        <v>1919</v>
      </c>
      <c r="D13487" s="338" t="s">
        <v>1920</v>
      </c>
      <c r="E13487" s="337" t="s">
        <v>40095</v>
      </c>
      <c r="F13487" s="339">
        <v>43.46</v>
      </c>
      <c r="G13487" s="339">
        <v>43.46</v>
      </c>
    </row>
    <row r="13488" spans="1:7">
      <c r="A13488" s="336" t="str">
        <f t="shared" si="211"/>
        <v>SETOP ED-49695</v>
      </c>
      <c r="B13488" s="337" t="s">
        <v>178</v>
      </c>
      <c r="C13488" s="337" t="s">
        <v>1921</v>
      </c>
      <c r="D13488" s="338" t="s">
        <v>1922</v>
      </c>
      <c r="E13488" s="337" t="s">
        <v>40095</v>
      </c>
      <c r="F13488" s="339">
        <v>44.48</v>
      </c>
      <c r="G13488" s="339">
        <v>44.48</v>
      </c>
    </row>
    <row r="13489" spans="1:7">
      <c r="A13489" s="336" t="str">
        <f t="shared" si="211"/>
        <v>SETOP 15.04</v>
      </c>
      <c r="B13489" s="337" t="s">
        <v>178</v>
      </c>
      <c r="C13489" s="337" t="s">
        <v>40429</v>
      </c>
      <c r="D13489" s="338" t="s">
        <v>40430</v>
      </c>
    </row>
    <row r="13490" spans="1:7">
      <c r="A13490" s="336" t="str">
        <f t="shared" si="211"/>
        <v>SETOP ED-49688</v>
      </c>
      <c r="B13490" s="337" t="s">
        <v>178</v>
      </c>
      <c r="C13490" s="337" t="s">
        <v>1923</v>
      </c>
      <c r="D13490" s="338" t="s">
        <v>1924</v>
      </c>
      <c r="E13490" s="337" t="s">
        <v>40103</v>
      </c>
      <c r="F13490" s="339">
        <v>8.64</v>
      </c>
      <c r="G13490" s="339">
        <v>8.64</v>
      </c>
    </row>
    <row r="13491" spans="1:7">
      <c r="A13491" s="336" t="str">
        <f t="shared" si="211"/>
        <v>SETOP ED-52311</v>
      </c>
      <c r="B13491" s="337" t="s">
        <v>178</v>
      </c>
      <c r="C13491" s="337" t="s">
        <v>1925</v>
      </c>
      <c r="D13491" s="338" t="s">
        <v>1926</v>
      </c>
      <c r="E13491" s="337" t="s">
        <v>40095</v>
      </c>
      <c r="F13491" s="339">
        <v>12.29</v>
      </c>
      <c r="G13491" s="339">
        <v>12.94</v>
      </c>
    </row>
    <row r="13492" spans="1:7">
      <c r="A13492" s="336" t="str">
        <f t="shared" si="211"/>
        <v>SETOP 16.</v>
      </c>
      <c r="B13492" s="337" t="s">
        <v>178</v>
      </c>
      <c r="C13492" s="337" t="s">
        <v>40431</v>
      </c>
      <c r="D13492" s="338" t="s">
        <v>40432</v>
      </c>
    </row>
    <row r="13493" spans="1:7">
      <c r="A13493" s="336" t="str">
        <f t="shared" si="211"/>
        <v>SETOP 16.01</v>
      </c>
      <c r="B13493" s="337" t="s">
        <v>178</v>
      </c>
      <c r="C13493" s="337" t="s">
        <v>40433</v>
      </c>
      <c r="D13493" s="338" t="s">
        <v>40434</v>
      </c>
    </row>
    <row r="13494" spans="1:7">
      <c r="A13494" s="336" t="str">
        <f t="shared" si="211"/>
        <v>SETOP ED-50943</v>
      </c>
      <c r="B13494" s="337" t="s">
        <v>178</v>
      </c>
      <c r="C13494" s="337" t="s">
        <v>1927</v>
      </c>
      <c r="D13494" s="338" t="s">
        <v>1928</v>
      </c>
      <c r="E13494" s="337" t="s">
        <v>40103</v>
      </c>
      <c r="F13494" s="339">
        <v>330.61</v>
      </c>
      <c r="G13494" s="339">
        <v>333.2</v>
      </c>
    </row>
    <row r="13495" spans="1:7">
      <c r="A13495" s="336" t="str">
        <f t="shared" ref="A13495:A13558" si="212">CONCATENAR</f>
        <v>SETOP ED-50937</v>
      </c>
      <c r="B13495" s="337" t="s">
        <v>178</v>
      </c>
      <c r="C13495" s="337" t="s">
        <v>1929</v>
      </c>
      <c r="D13495" s="338" t="s">
        <v>1930</v>
      </c>
      <c r="E13495" s="337" t="s">
        <v>40103</v>
      </c>
      <c r="F13495" s="339">
        <v>110.12</v>
      </c>
      <c r="G13495" s="339">
        <v>112.71</v>
      </c>
    </row>
    <row r="13496" spans="1:7">
      <c r="A13496" s="336" t="str">
        <f t="shared" si="212"/>
        <v>SETOP ED-50941</v>
      </c>
      <c r="B13496" s="337" t="s">
        <v>178</v>
      </c>
      <c r="C13496" s="337" t="s">
        <v>1931</v>
      </c>
      <c r="D13496" s="338" t="s">
        <v>1932</v>
      </c>
      <c r="E13496" s="337" t="s">
        <v>40103</v>
      </c>
      <c r="F13496" s="339">
        <v>174.79</v>
      </c>
      <c r="G13496" s="339">
        <v>176.96</v>
      </c>
    </row>
    <row r="13497" spans="1:7">
      <c r="A13497" s="336" t="str">
        <f t="shared" si="212"/>
        <v>SETOP ED-50942</v>
      </c>
      <c r="B13497" s="337" t="s">
        <v>178</v>
      </c>
      <c r="C13497" s="337" t="s">
        <v>1933</v>
      </c>
      <c r="D13497" s="338" t="s">
        <v>1934</v>
      </c>
      <c r="E13497" s="337" t="s">
        <v>40103</v>
      </c>
      <c r="F13497" s="339">
        <v>171.21</v>
      </c>
      <c r="G13497" s="339">
        <v>172.97</v>
      </c>
    </row>
    <row r="13498" spans="1:7">
      <c r="A13498" s="336" t="str">
        <f t="shared" si="212"/>
        <v>SETOP ED-50935</v>
      </c>
      <c r="B13498" s="337" t="s">
        <v>178</v>
      </c>
      <c r="C13498" s="337" t="s">
        <v>1935</v>
      </c>
      <c r="D13498" s="338" t="s">
        <v>1936</v>
      </c>
      <c r="E13498" s="337" t="s">
        <v>40103</v>
      </c>
      <c r="F13498" s="339">
        <v>94.64</v>
      </c>
      <c r="G13498" s="339">
        <v>96.81</v>
      </c>
    </row>
    <row r="13499" spans="1:7">
      <c r="A13499" s="336" t="str">
        <f t="shared" si="212"/>
        <v>SETOP ED-50936</v>
      </c>
      <c r="B13499" s="337" t="s">
        <v>178</v>
      </c>
      <c r="C13499" s="337" t="s">
        <v>1937</v>
      </c>
      <c r="D13499" s="338" t="s">
        <v>1938</v>
      </c>
      <c r="E13499" s="337" t="s">
        <v>40103</v>
      </c>
      <c r="F13499" s="339">
        <v>84.81</v>
      </c>
      <c r="G13499" s="339">
        <v>86.57</v>
      </c>
    </row>
    <row r="13500" spans="1:7" ht="22.5">
      <c r="A13500" s="336" t="str">
        <f t="shared" si="212"/>
        <v>SETOP ED-50939</v>
      </c>
      <c r="B13500" s="337" t="s">
        <v>178</v>
      </c>
      <c r="C13500" s="337" t="s">
        <v>1939</v>
      </c>
      <c r="D13500" s="338" t="s">
        <v>1940</v>
      </c>
      <c r="E13500" s="337" t="s">
        <v>40103</v>
      </c>
      <c r="F13500" s="339">
        <v>530.16999999999996</v>
      </c>
      <c r="G13500" s="339">
        <v>534.30999999999995</v>
      </c>
    </row>
    <row r="13501" spans="1:7" ht="22.5">
      <c r="A13501" s="336" t="str">
        <f t="shared" si="212"/>
        <v>SETOP ED-50938</v>
      </c>
      <c r="B13501" s="337" t="s">
        <v>178</v>
      </c>
      <c r="C13501" s="337" t="s">
        <v>1941</v>
      </c>
      <c r="D13501" s="338" t="s">
        <v>1942</v>
      </c>
      <c r="E13501" s="337" t="s">
        <v>40103</v>
      </c>
      <c r="F13501" s="339">
        <v>434.72</v>
      </c>
      <c r="G13501" s="339">
        <v>438.86</v>
      </c>
    </row>
    <row r="13502" spans="1:7">
      <c r="A13502" s="336" t="str">
        <f t="shared" si="212"/>
        <v>SETOP ED-50946</v>
      </c>
      <c r="B13502" s="337" t="s">
        <v>178</v>
      </c>
      <c r="C13502" s="337" t="s">
        <v>1943</v>
      </c>
      <c r="D13502" s="338" t="s">
        <v>1944</v>
      </c>
      <c r="E13502" s="337" t="s">
        <v>40103</v>
      </c>
      <c r="F13502" s="339">
        <v>431.62</v>
      </c>
      <c r="G13502" s="339">
        <v>435.76</v>
      </c>
    </row>
    <row r="13503" spans="1:7" ht="22.5">
      <c r="A13503" s="336" t="str">
        <f t="shared" si="212"/>
        <v>SETOP ED-50945</v>
      </c>
      <c r="B13503" s="337" t="s">
        <v>178</v>
      </c>
      <c r="C13503" s="337" t="s">
        <v>1945</v>
      </c>
      <c r="D13503" s="338" t="s">
        <v>1946</v>
      </c>
      <c r="E13503" s="337" t="s">
        <v>40103</v>
      </c>
      <c r="F13503" s="339">
        <v>736.12</v>
      </c>
      <c r="G13503" s="339">
        <v>740.26</v>
      </c>
    </row>
    <row r="13504" spans="1:7" ht="22.5">
      <c r="A13504" s="336" t="str">
        <f t="shared" si="212"/>
        <v>SETOP ED-50944</v>
      </c>
      <c r="B13504" s="337" t="s">
        <v>178</v>
      </c>
      <c r="C13504" s="337" t="s">
        <v>1947</v>
      </c>
      <c r="D13504" s="338" t="s">
        <v>1948</v>
      </c>
      <c r="E13504" s="337" t="s">
        <v>40103</v>
      </c>
      <c r="F13504" s="339">
        <v>617.16999999999996</v>
      </c>
      <c r="G13504" s="339">
        <v>621.30999999999995</v>
      </c>
    </row>
    <row r="13505" spans="1:7">
      <c r="A13505" s="336" t="str">
        <f t="shared" si="212"/>
        <v>SETOP ED-50940</v>
      </c>
      <c r="B13505" s="337" t="s">
        <v>178</v>
      </c>
      <c r="C13505" s="337" t="s">
        <v>1949</v>
      </c>
      <c r="D13505" s="338" t="s">
        <v>1950</v>
      </c>
      <c r="E13505" s="337" t="s">
        <v>40103</v>
      </c>
      <c r="F13505" s="339">
        <v>362.18</v>
      </c>
      <c r="G13505" s="339">
        <v>366.32</v>
      </c>
    </row>
    <row r="13506" spans="1:7">
      <c r="A13506" s="336" t="str">
        <f t="shared" si="212"/>
        <v>SETOP 16.02</v>
      </c>
      <c r="B13506" s="337" t="s">
        <v>178</v>
      </c>
      <c r="C13506" s="337" t="s">
        <v>40435</v>
      </c>
      <c r="D13506" s="338" t="s">
        <v>40436</v>
      </c>
    </row>
    <row r="13507" spans="1:7">
      <c r="A13507" s="336" t="str">
        <f t="shared" si="212"/>
        <v>SETOP ED-50982</v>
      </c>
      <c r="B13507" s="337" t="s">
        <v>178</v>
      </c>
      <c r="C13507" s="337" t="s">
        <v>1951</v>
      </c>
      <c r="D13507" s="338" t="s">
        <v>1952</v>
      </c>
      <c r="E13507" s="337" t="s">
        <v>40095</v>
      </c>
      <c r="F13507" s="339">
        <v>272.13</v>
      </c>
      <c r="G13507" s="339">
        <v>278.33999999999997</v>
      </c>
    </row>
    <row r="13508" spans="1:7">
      <c r="A13508" s="336" t="str">
        <f t="shared" si="212"/>
        <v>SETOP ED-50983</v>
      </c>
      <c r="B13508" s="337" t="s">
        <v>178</v>
      </c>
      <c r="C13508" s="337" t="s">
        <v>1953</v>
      </c>
      <c r="D13508" s="338" t="s">
        <v>1954</v>
      </c>
      <c r="E13508" s="337" t="s">
        <v>40095</v>
      </c>
      <c r="F13508" s="339">
        <v>251.83</v>
      </c>
      <c r="G13508" s="339">
        <v>258.04000000000002</v>
      </c>
    </row>
    <row r="13509" spans="1:7">
      <c r="A13509" s="336" t="str">
        <f t="shared" si="212"/>
        <v>SETOP ED-50984</v>
      </c>
      <c r="B13509" s="337" t="s">
        <v>178</v>
      </c>
      <c r="C13509" s="337" t="s">
        <v>1955</v>
      </c>
      <c r="D13509" s="338" t="s">
        <v>1956</v>
      </c>
      <c r="E13509" s="337" t="s">
        <v>40095</v>
      </c>
      <c r="F13509" s="339">
        <v>292.43</v>
      </c>
      <c r="G13509" s="339">
        <v>298.64</v>
      </c>
    </row>
    <row r="13510" spans="1:7">
      <c r="A13510" s="336" t="str">
        <f t="shared" si="212"/>
        <v>SETOP ED-50985</v>
      </c>
      <c r="B13510" s="337" t="s">
        <v>178</v>
      </c>
      <c r="C13510" s="337" t="s">
        <v>1957</v>
      </c>
      <c r="D13510" s="338" t="s">
        <v>1958</v>
      </c>
      <c r="E13510" s="337" t="s">
        <v>40095</v>
      </c>
      <c r="F13510" s="339">
        <v>328.38</v>
      </c>
      <c r="G13510" s="339">
        <v>334.59</v>
      </c>
    </row>
    <row r="13511" spans="1:7">
      <c r="A13511" s="336" t="str">
        <f t="shared" si="212"/>
        <v>SETOP ED-50987</v>
      </c>
      <c r="B13511" s="337" t="s">
        <v>178</v>
      </c>
      <c r="C13511" s="337" t="s">
        <v>1959</v>
      </c>
      <c r="D13511" s="338" t="s">
        <v>1960</v>
      </c>
      <c r="E13511" s="337" t="s">
        <v>40095</v>
      </c>
      <c r="F13511" s="339">
        <v>356.13</v>
      </c>
      <c r="G13511" s="339">
        <v>362.34</v>
      </c>
    </row>
    <row r="13512" spans="1:7">
      <c r="A13512" s="336" t="str">
        <f t="shared" si="212"/>
        <v>SETOP ED-50986</v>
      </c>
      <c r="B13512" s="337" t="s">
        <v>178</v>
      </c>
      <c r="C13512" s="337" t="s">
        <v>1961</v>
      </c>
      <c r="D13512" s="338" t="s">
        <v>1962</v>
      </c>
      <c r="E13512" s="337" t="s">
        <v>40095</v>
      </c>
      <c r="F13512" s="339">
        <v>363.48</v>
      </c>
      <c r="G13512" s="339">
        <v>369.69</v>
      </c>
    </row>
    <row r="13513" spans="1:7">
      <c r="A13513" s="336" t="str">
        <f t="shared" si="212"/>
        <v>SETOP 16.03</v>
      </c>
      <c r="B13513" s="337" t="s">
        <v>178</v>
      </c>
      <c r="C13513" s="337" t="s">
        <v>40437</v>
      </c>
      <c r="D13513" s="338" t="s">
        <v>40438</v>
      </c>
    </row>
    <row r="13514" spans="1:7" ht="22.5">
      <c r="A13514" s="336" t="str">
        <f t="shared" si="212"/>
        <v>SETOP ED-9100</v>
      </c>
      <c r="B13514" s="337" t="s">
        <v>178</v>
      </c>
      <c r="C13514" s="337" t="s">
        <v>1963</v>
      </c>
      <c r="D13514" s="338" t="s">
        <v>1964</v>
      </c>
      <c r="E13514" s="337" t="s">
        <v>40095</v>
      </c>
      <c r="F13514" s="339">
        <v>211.26</v>
      </c>
      <c r="G13514" s="339">
        <v>214.49</v>
      </c>
    </row>
    <row r="13515" spans="1:7" ht="22.5">
      <c r="A13515" s="336" t="str">
        <f t="shared" si="212"/>
        <v>SETOP ED-50921</v>
      </c>
      <c r="B13515" s="337" t="s">
        <v>178</v>
      </c>
      <c r="C13515" s="337" t="s">
        <v>1965</v>
      </c>
      <c r="D13515" s="338" t="s">
        <v>1966</v>
      </c>
      <c r="E13515" s="337" t="s">
        <v>40103</v>
      </c>
      <c r="F13515" s="339">
        <v>281.73</v>
      </c>
      <c r="G13515" s="339">
        <v>284.16000000000003</v>
      </c>
    </row>
    <row r="13516" spans="1:7" ht="22.5">
      <c r="A13516" s="336" t="str">
        <f t="shared" si="212"/>
        <v>SETOP ED-50920</v>
      </c>
      <c r="B13516" s="337" t="s">
        <v>178</v>
      </c>
      <c r="C13516" s="337" t="s">
        <v>1967</v>
      </c>
      <c r="D13516" s="338" t="s">
        <v>1968</v>
      </c>
      <c r="E13516" s="337" t="s">
        <v>40103</v>
      </c>
      <c r="F13516" s="339">
        <v>563.91</v>
      </c>
      <c r="G13516" s="339">
        <v>570.75</v>
      </c>
    </row>
    <row r="13517" spans="1:7" ht="22.5">
      <c r="A13517" s="336" t="str">
        <f t="shared" si="212"/>
        <v>SETOP ED-50922</v>
      </c>
      <c r="B13517" s="337" t="s">
        <v>178</v>
      </c>
      <c r="C13517" s="337" t="s">
        <v>1969</v>
      </c>
      <c r="D13517" s="338" t="s">
        <v>1970</v>
      </c>
      <c r="E13517" s="337" t="s">
        <v>40103</v>
      </c>
      <c r="F13517" s="339">
        <v>816.26</v>
      </c>
      <c r="G13517" s="339">
        <v>823.1</v>
      </c>
    </row>
    <row r="13518" spans="1:7">
      <c r="A13518" s="336" t="str">
        <f t="shared" si="212"/>
        <v>SETOP 16.04</v>
      </c>
      <c r="B13518" s="337" t="s">
        <v>178</v>
      </c>
      <c r="C13518" s="337" t="s">
        <v>40439</v>
      </c>
      <c r="D13518" s="338" t="s">
        <v>40440</v>
      </c>
    </row>
    <row r="13519" spans="1:7">
      <c r="A13519" s="336" t="str">
        <f t="shared" si="212"/>
        <v>SETOP ED-50927</v>
      </c>
      <c r="B13519" s="337" t="s">
        <v>178</v>
      </c>
      <c r="C13519" s="337" t="s">
        <v>1971</v>
      </c>
      <c r="D13519" s="338" t="s">
        <v>1972</v>
      </c>
      <c r="E13519" s="337" t="s">
        <v>249</v>
      </c>
      <c r="F13519" s="339">
        <v>328.15</v>
      </c>
      <c r="G13519" s="339">
        <v>328.15</v>
      </c>
    </row>
    <row r="13520" spans="1:7">
      <c r="A13520" s="336" t="str">
        <f t="shared" si="212"/>
        <v>SETOP ED-50928</v>
      </c>
      <c r="B13520" s="337" t="s">
        <v>178</v>
      </c>
      <c r="C13520" s="337" t="s">
        <v>1973</v>
      </c>
      <c r="D13520" s="338" t="s">
        <v>1974</v>
      </c>
      <c r="E13520" s="337" t="s">
        <v>249</v>
      </c>
      <c r="F13520" s="339">
        <v>272.54000000000002</v>
      </c>
      <c r="G13520" s="339">
        <v>272.54000000000002</v>
      </c>
    </row>
    <row r="13521" spans="1:7">
      <c r="A13521" s="336" t="str">
        <f t="shared" si="212"/>
        <v>SETOP ED-50965</v>
      </c>
      <c r="B13521" s="337" t="s">
        <v>178</v>
      </c>
      <c r="C13521" s="337" t="s">
        <v>1975</v>
      </c>
      <c r="D13521" s="338" t="s">
        <v>1976</v>
      </c>
      <c r="E13521" s="337" t="s">
        <v>249</v>
      </c>
      <c r="F13521" s="339">
        <v>305.89999999999998</v>
      </c>
      <c r="G13521" s="339">
        <v>314.18</v>
      </c>
    </row>
    <row r="13522" spans="1:7">
      <c r="A13522" s="336" t="str">
        <f t="shared" si="212"/>
        <v>SETOP ED-50966</v>
      </c>
      <c r="B13522" s="337" t="s">
        <v>178</v>
      </c>
      <c r="C13522" s="337" t="s">
        <v>1977</v>
      </c>
      <c r="D13522" s="338" t="s">
        <v>1978</v>
      </c>
      <c r="E13522" s="337" t="s">
        <v>249</v>
      </c>
      <c r="F13522" s="339">
        <v>628.22</v>
      </c>
      <c r="G13522" s="339">
        <v>648.02</v>
      </c>
    </row>
    <row r="13523" spans="1:7">
      <c r="A13523" s="336" t="str">
        <f t="shared" si="212"/>
        <v>SETOP ED-50967</v>
      </c>
      <c r="B13523" s="337" t="s">
        <v>178</v>
      </c>
      <c r="C13523" s="337" t="s">
        <v>1979</v>
      </c>
      <c r="D13523" s="338" t="s">
        <v>1980</v>
      </c>
      <c r="E13523" s="337" t="s">
        <v>249</v>
      </c>
      <c r="F13523" s="339">
        <v>410.55</v>
      </c>
      <c r="G13523" s="339">
        <v>420.98</v>
      </c>
    </row>
    <row r="13524" spans="1:7">
      <c r="A13524" s="336" t="str">
        <f t="shared" si="212"/>
        <v>SETOP ED-50968</v>
      </c>
      <c r="B13524" s="337" t="s">
        <v>178</v>
      </c>
      <c r="C13524" s="337" t="s">
        <v>1981</v>
      </c>
      <c r="D13524" s="338" t="s">
        <v>1982</v>
      </c>
      <c r="E13524" s="337" t="s">
        <v>40112</v>
      </c>
      <c r="F13524" s="339">
        <v>3004.26</v>
      </c>
      <c r="G13524" s="339">
        <v>3057.34</v>
      </c>
    </row>
    <row r="13525" spans="1:7" ht="33.75">
      <c r="A13525" s="336" t="str">
        <f t="shared" si="212"/>
        <v>SETOP ED-50929</v>
      </c>
      <c r="B13525" s="337" t="s">
        <v>178</v>
      </c>
      <c r="C13525" s="337" t="s">
        <v>1983</v>
      </c>
      <c r="D13525" s="338" t="s">
        <v>1984</v>
      </c>
      <c r="E13525" s="337" t="s">
        <v>40144</v>
      </c>
      <c r="F13525" s="339">
        <v>188.35</v>
      </c>
      <c r="G13525" s="339">
        <v>192.73</v>
      </c>
    </row>
    <row r="13526" spans="1:7">
      <c r="A13526" s="336" t="str">
        <f t="shared" si="212"/>
        <v>SETOP 16.05</v>
      </c>
      <c r="B13526" s="337" t="s">
        <v>178</v>
      </c>
      <c r="C13526" s="337" t="s">
        <v>40441</v>
      </c>
      <c r="D13526" s="338" t="s">
        <v>40442</v>
      </c>
    </row>
    <row r="13527" spans="1:7" ht="22.5">
      <c r="A13527" s="336" t="str">
        <f t="shared" si="212"/>
        <v>SETOP ED-50923</v>
      </c>
      <c r="B13527" s="337" t="s">
        <v>178</v>
      </c>
      <c r="C13527" s="337" t="s">
        <v>1985</v>
      </c>
      <c r="D13527" s="338" t="s">
        <v>1986</v>
      </c>
      <c r="E13527" s="337" t="s">
        <v>249</v>
      </c>
      <c r="F13527" s="339">
        <v>205.57</v>
      </c>
      <c r="G13527" s="339">
        <v>207.46</v>
      </c>
    </row>
    <row r="13528" spans="1:7" ht="22.5">
      <c r="A13528" s="336" t="str">
        <f t="shared" si="212"/>
        <v>SETOP ED-50925</v>
      </c>
      <c r="B13528" s="337" t="s">
        <v>178</v>
      </c>
      <c r="C13528" s="337" t="s">
        <v>1987</v>
      </c>
      <c r="D13528" s="338" t="s">
        <v>1988</v>
      </c>
      <c r="E13528" s="337" t="s">
        <v>249</v>
      </c>
      <c r="F13528" s="339">
        <v>234.85</v>
      </c>
      <c r="G13528" s="339">
        <v>237.43</v>
      </c>
    </row>
    <row r="13529" spans="1:7" ht="22.5">
      <c r="A13529" s="336" t="str">
        <f t="shared" si="212"/>
        <v>SETOP ED-50924</v>
      </c>
      <c r="B13529" s="337" t="s">
        <v>178</v>
      </c>
      <c r="C13529" s="337" t="s">
        <v>1989</v>
      </c>
      <c r="D13529" s="338" t="s">
        <v>1990</v>
      </c>
      <c r="E13529" s="337" t="s">
        <v>249</v>
      </c>
      <c r="F13529" s="339">
        <v>244.69</v>
      </c>
      <c r="G13529" s="339">
        <v>248.05</v>
      </c>
    </row>
    <row r="13530" spans="1:7">
      <c r="A13530" s="336" t="str">
        <f t="shared" si="212"/>
        <v>SETOP 16.06</v>
      </c>
      <c r="B13530" s="337" t="s">
        <v>178</v>
      </c>
      <c r="C13530" s="337" t="s">
        <v>40443</v>
      </c>
      <c r="D13530" s="338" t="s">
        <v>40444</v>
      </c>
    </row>
    <row r="13531" spans="1:7">
      <c r="A13531" s="336" t="str">
        <f t="shared" si="212"/>
        <v>SETOP ED-50947</v>
      </c>
      <c r="B13531" s="337" t="s">
        <v>178</v>
      </c>
      <c r="C13531" s="337" t="s">
        <v>1991</v>
      </c>
      <c r="D13531" s="338" t="s">
        <v>1992</v>
      </c>
      <c r="E13531" s="337" t="s">
        <v>249</v>
      </c>
      <c r="F13531" s="339">
        <v>46.76</v>
      </c>
      <c r="G13531" s="339">
        <v>50</v>
      </c>
    </row>
    <row r="13532" spans="1:7">
      <c r="A13532" s="336" t="str">
        <f t="shared" si="212"/>
        <v>SETOP ED-50949</v>
      </c>
      <c r="B13532" s="337" t="s">
        <v>178</v>
      </c>
      <c r="C13532" s="337" t="s">
        <v>1993</v>
      </c>
      <c r="D13532" s="338" t="s">
        <v>1994</v>
      </c>
      <c r="E13532" s="337" t="s">
        <v>40103</v>
      </c>
      <c r="F13532" s="339">
        <v>167.62</v>
      </c>
      <c r="G13532" s="339">
        <v>170.55</v>
      </c>
    </row>
    <row r="13533" spans="1:7">
      <c r="A13533" s="336" t="str">
        <f t="shared" si="212"/>
        <v>SETOP ED-50948</v>
      </c>
      <c r="B13533" s="337" t="s">
        <v>178</v>
      </c>
      <c r="C13533" s="337" t="s">
        <v>1995</v>
      </c>
      <c r="D13533" s="338" t="s">
        <v>1996</v>
      </c>
      <c r="E13533" s="337" t="s">
        <v>40103</v>
      </c>
      <c r="F13533" s="339">
        <v>367.76</v>
      </c>
      <c r="G13533" s="339">
        <v>370.69</v>
      </c>
    </row>
    <row r="13534" spans="1:7">
      <c r="A13534" s="336" t="str">
        <f t="shared" si="212"/>
        <v>SETOP 16.07</v>
      </c>
      <c r="B13534" s="337" t="s">
        <v>178</v>
      </c>
      <c r="C13534" s="337" t="s">
        <v>40445</v>
      </c>
      <c r="D13534" s="338" t="s">
        <v>40446</v>
      </c>
    </row>
    <row r="13535" spans="1:7" ht="33.75">
      <c r="A13535" s="336" t="str">
        <f t="shared" si="212"/>
        <v>SETOP ED-50970</v>
      </c>
      <c r="B13535" s="337" t="s">
        <v>178</v>
      </c>
      <c r="C13535" s="337" t="s">
        <v>1997</v>
      </c>
      <c r="D13535" s="338" t="s">
        <v>1998</v>
      </c>
      <c r="E13535" s="337" t="s">
        <v>40095</v>
      </c>
      <c r="F13535" s="339">
        <v>334.58</v>
      </c>
      <c r="G13535" s="339">
        <v>338.72</v>
      </c>
    </row>
    <row r="13536" spans="1:7">
      <c r="A13536" s="336" t="str">
        <f t="shared" si="212"/>
        <v>SETOP 17.</v>
      </c>
      <c r="B13536" s="337" t="s">
        <v>178</v>
      </c>
      <c r="C13536" s="337" t="s">
        <v>40447</v>
      </c>
      <c r="D13536" s="338" t="s">
        <v>40448</v>
      </c>
    </row>
    <row r="13537" spans="1:7">
      <c r="A13537" s="336" t="str">
        <f t="shared" si="212"/>
        <v>SETOP 17.01</v>
      </c>
      <c r="B13537" s="337" t="s">
        <v>178</v>
      </c>
      <c r="C13537" s="337" t="s">
        <v>40449</v>
      </c>
      <c r="D13537" s="338" t="s">
        <v>40450</v>
      </c>
    </row>
    <row r="13538" spans="1:7">
      <c r="A13538" s="336" t="str">
        <f t="shared" si="212"/>
        <v>SETOP ED-50505</v>
      </c>
      <c r="B13538" s="337" t="s">
        <v>178</v>
      </c>
      <c r="C13538" s="337" t="s">
        <v>1999</v>
      </c>
      <c r="D13538" s="338" t="s">
        <v>2000</v>
      </c>
      <c r="E13538" s="337" t="s">
        <v>40095</v>
      </c>
      <c r="F13538" s="339">
        <v>2.34</v>
      </c>
      <c r="G13538" s="339">
        <v>2.57</v>
      </c>
    </row>
    <row r="13539" spans="1:7">
      <c r="A13539" s="336" t="str">
        <f t="shared" si="212"/>
        <v>SETOP ED-50507</v>
      </c>
      <c r="B13539" s="337" t="s">
        <v>178</v>
      </c>
      <c r="C13539" s="337" t="s">
        <v>2001</v>
      </c>
      <c r="D13539" s="338" t="s">
        <v>2002</v>
      </c>
      <c r="E13539" s="337" t="s">
        <v>40095</v>
      </c>
      <c r="F13539" s="339">
        <v>3.47</v>
      </c>
      <c r="G13539" s="339">
        <v>3.84</v>
      </c>
    </row>
    <row r="13540" spans="1:7">
      <c r="A13540" s="336" t="str">
        <f t="shared" si="212"/>
        <v>SETOP ED-50508</v>
      </c>
      <c r="B13540" s="337" t="s">
        <v>178</v>
      </c>
      <c r="C13540" s="337" t="s">
        <v>2003</v>
      </c>
      <c r="D13540" s="338" t="s">
        <v>2004</v>
      </c>
      <c r="E13540" s="337" t="s">
        <v>40095</v>
      </c>
      <c r="F13540" s="339">
        <v>4.01</v>
      </c>
      <c r="G13540" s="339">
        <v>4.38</v>
      </c>
    </row>
    <row r="13541" spans="1:7">
      <c r="A13541" s="336" t="str">
        <f t="shared" si="212"/>
        <v>SETOP ED-50506</v>
      </c>
      <c r="B13541" s="337" t="s">
        <v>178</v>
      </c>
      <c r="C13541" s="337" t="s">
        <v>2005</v>
      </c>
      <c r="D13541" s="338" t="s">
        <v>2006</v>
      </c>
      <c r="E13541" s="337" t="s">
        <v>40095</v>
      </c>
      <c r="F13541" s="339">
        <v>2.64</v>
      </c>
      <c r="G13541" s="339">
        <v>2.9</v>
      </c>
    </row>
    <row r="13542" spans="1:7">
      <c r="A13542" s="336" t="str">
        <f t="shared" si="212"/>
        <v>SETOP 17.02</v>
      </c>
      <c r="B13542" s="337" t="s">
        <v>178</v>
      </c>
      <c r="C13542" s="337" t="s">
        <v>40451</v>
      </c>
      <c r="D13542" s="338" t="s">
        <v>40452</v>
      </c>
    </row>
    <row r="13543" spans="1:7" ht="22.5">
      <c r="A13543" s="336" t="str">
        <f t="shared" si="212"/>
        <v>SETOP ED-50516</v>
      </c>
      <c r="B13543" s="337" t="s">
        <v>178</v>
      </c>
      <c r="C13543" s="337" t="s">
        <v>2007</v>
      </c>
      <c r="D13543" s="338" t="s">
        <v>2008</v>
      </c>
      <c r="E13543" s="337" t="s">
        <v>40095</v>
      </c>
      <c r="F13543" s="339">
        <v>4.4000000000000004</v>
      </c>
      <c r="G13543" s="339">
        <v>4.76</v>
      </c>
    </row>
    <row r="13544" spans="1:7" ht="22.5">
      <c r="A13544" s="336" t="str">
        <f t="shared" si="212"/>
        <v>SETOP ED-50514</v>
      </c>
      <c r="B13544" s="337" t="s">
        <v>178</v>
      </c>
      <c r="C13544" s="337" t="s">
        <v>2009</v>
      </c>
      <c r="D13544" s="338" t="s">
        <v>2010</v>
      </c>
      <c r="E13544" s="337" t="s">
        <v>40095</v>
      </c>
      <c r="F13544" s="339">
        <v>4.91</v>
      </c>
      <c r="G13544" s="339">
        <v>5.34</v>
      </c>
    </row>
    <row r="13545" spans="1:7" ht="22.5">
      <c r="A13545" s="336" t="str">
        <f t="shared" si="212"/>
        <v>SETOP ED-50515</v>
      </c>
      <c r="B13545" s="337" t="s">
        <v>178</v>
      </c>
      <c r="C13545" s="337" t="s">
        <v>2011</v>
      </c>
      <c r="D13545" s="338" t="s">
        <v>2012</v>
      </c>
      <c r="E13545" s="337" t="s">
        <v>40095</v>
      </c>
      <c r="F13545" s="339">
        <v>6.21</v>
      </c>
      <c r="G13545" s="339">
        <v>6.78</v>
      </c>
    </row>
    <row r="13546" spans="1:7">
      <c r="A13546" s="336" t="str">
        <f t="shared" si="212"/>
        <v>SETOP 17.03</v>
      </c>
      <c r="B13546" s="337" t="s">
        <v>178</v>
      </c>
      <c r="C13546" s="337" t="s">
        <v>40453</v>
      </c>
      <c r="D13546" s="338" t="s">
        <v>40454</v>
      </c>
    </row>
    <row r="13547" spans="1:7">
      <c r="A13547" s="336" t="str">
        <f t="shared" si="212"/>
        <v>SETOP ED-50485</v>
      </c>
      <c r="B13547" s="337" t="s">
        <v>178</v>
      </c>
      <c r="C13547" s="337" t="s">
        <v>2013</v>
      </c>
      <c r="D13547" s="338" t="s">
        <v>2014</v>
      </c>
      <c r="E13547" s="337" t="s">
        <v>40095</v>
      </c>
      <c r="F13547" s="339">
        <v>13.75</v>
      </c>
      <c r="G13547" s="339">
        <v>14.92</v>
      </c>
    </row>
    <row r="13548" spans="1:7" ht="22.5">
      <c r="A13548" s="336" t="str">
        <f t="shared" si="212"/>
        <v>SETOP ED-50486</v>
      </c>
      <c r="B13548" s="337" t="s">
        <v>178</v>
      </c>
      <c r="C13548" s="337" t="s">
        <v>2015</v>
      </c>
      <c r="D13548" s="338" t="s">
        <v>2016</v>
      </c>
      <c r="E13548" s="337" t="s">
        <v>40095</v>
      </c>
      <c r="F13548" s="339">
        <v>12.07</v>
      </c>
      <c r="G13548" s="339">
        <v>13.24</v>
      </c>
    </row>
    <row r="13549" spans="1:7">
      <c r="A13549" s="336" t="str">
        <f t="shared" si="212"/>
        <v>SETOP ED-50474</v>
      </c>
      <c r="B13549" s="337" t="s">
        <v>178</v>
      </c>
      <c r="C13549" s="337" t="s">
        <v>2017</v>
      </c>
      <c r="D13549" s="338" t="s">
        <v>2018</v>
      </c>
      <c r="E13549" s="337" t="s">
        <v>40095</v>
      </c>
      <c r="F13549" s="339">
        <v>16.670000000000002</v>
      </c>
      <c r="G13549" s="339">
        <v>17.84</v>
      </c>
    </row>
    <row r="13550" spans="1:7">
      <c r="A13550" s="336" t="str">
        <f t="shared" si="212"/>
        <v>SETOP ED-50473</v>
      </c>
      <c r="B13550" s="337" t="s">
        <v>178</v>
      </c>
      <c r="C13550" s="337" t="s">
        <v>2019</v>
      </c>
      <c r="D13550" s="338" t="s">
        <v>2020</v>
      </c>
      <c r="E13550" s="337" t="s">
        <v>40095</v>
      </c>
      <c r="F13550" s="339">
        <v>10.97</v>
      </c>
      <c r="G13550" s="339">
        <v>11.86</v>
      </c>
    </row>
    <row r="13551" spans="1:7">
      <c r="A13551" s="336" t="str">
        <f t="shared" si="212"/>
        <v>SETOP ED-50478</v>
      </c>
      <c r="B13551" s="337" t="s">
        <v>178</v>
      </c>
      <c r="C13551" s="337" t="s">
        <v>2021</v>
      </c>
      <c r="D13551" s="338" t="s">
        <v>2022</v>
      </c>
      <c r="E13551" s="337" t="s">
        <v>40095</v>
      </c>
      <c r="F13551" s="339">
        <v>13.55</v>
      </c>
      <c r="G13551" s="339">
        <v>14.72</v>
      </c>
    </row>
    <row r="13552" spans="1:7">
      <c r="A13552" s="336" t="str">
        <f t="shared" si="212"/>
        <v>SETOP ED-50477</v>
      </c>
      <c r="B13552" s="337" t="s">
        <v>178</v>
      </c>
      <c r="C13552" s="337" t="s">
        <v>2023</v>
      </c>
      <c r="D13552" s="338" t="s">
        <v>2024</v>
      </c>
      <c r="E13552" s="337" t="s">
        <v>40095</v>
      </c>
      <c r="F13552" s="339">
        <v>9.41</v>
      </c>
      <c r="G13552" s="339">
        <v>10.3</v>
      </c>
    </row>
    <row r="13553" spans="1:7" ht="22.5">
      <c r="A13553" s="336" t="str">
        <f t="shared" si="212"/>
        <v>SETOP ED-50483</v>
      </c>
      <c r="B13553" s="337" t="s">
        <v>178</v>
      </c>
      <c r="C13553" s="337" t="s">
        <v>2025</v>
      </c>
      <c r="D13553" s="338" t="s">
        <v>2026</v>
      </c>
      <c r="E13553" s="337" t="s">
        <v>40095</v>
      </c>
      <c r="F13553" s="339">
        <v>10.97</v>
      </c>
      <c r="G13553" s="339">
        <v>11.86</v>
      </c>
    </row>
    <row r="13554" spans="1:7" ht="22.5">
      <c r="A13554" s="336" t="str">
        <f t="shared" si="212"/>
        <v>SETOP ED-50484</v>
      </c>
      <c r="B13554" s="337" t="s">
        <v>178</v>
      </c>
      <c r="C13554" s="337" t="s">
        <v>2027</v>
      </c>
      <c r="D13554" s="338" t="s">
        <v>2028</v>
      </c>
      <c r="E13554" s="337" t="s">
        <v>40095</v>
      </c>
      <c r="F13554" s="339">
        <v>9.41</v>
      </c>
      <c r="G13554" s="339">
        <v>10.3</v>
      </c>
    </row>
    <row r="13555" spans="1:7">
      <c r="A13555" s="336" t="str">
        <f t="shared" si="212"/>
        <v>SETOP ED-50476</v>
      </c>
      <c r="B13555" s="337" t="s">
        <v>178</v>
      </c>
      <c r="C13555" s="337" t="s">
        <v>2029</v>
      </c>
      <c r="D13555" s="338" t="s">
        <v>2030</v>
      </c>
      <c r="E13555" s="337" t="s">
        <v>40095</v>
      </c>
      <c r="F13555" s="339">
        <v>25.85</v>
      </c>
      <c r="G13555" s="339">
        <v>28.04</v>
      </c>
    </row>
    <row r="13556" spans="1:7">
      <c r="A13556" s="336" t="str">
        <f t="shared" si="212"/>
        <v>SETOP ED-50475</v>
      </c>
      <c r="B13556" s="337" t="s">
        <v>178</v>
      </c>
      <c r="C13556" s="337" t="s">
        <v>2031</v>
      </c>
      <c r="D13556" s="338" t="s">
        <v>2032</v>
      </c>
      <c r="E13556" s="337" t="s">
        <v>40095</v>
      </c>
      <c r="F13556" s="339">
        <v>17.86</v>
      </c>
      <c r="G13556" s="339">
        <v>19.52</v>
      </c>
    </row>
    <row r="13557" spans="1:7">
      <c r="A13557" s="336" t="str">
        <f t="shared" si="212"/>
        <v>SETOP ED-50480</v>
      </c>
      <c r="B13557" s="337" t="s">
        <v>178</v>
      </c>
      <c r="C13557" s="337" t="s">
        <v>2033</v>
      </c>
      <c r="D13557" s="338" t="s">
        <v>2034</v>
      </c>
      <c r="E13557" s="337" t="s">
        <v>40095</v>
      </c>
      <c r="F13557" s="339">
        <v>22.73</v>
      </c>
      <c r="G13557" s="339">
        <v>24.92</v>
      </c>
    </row>
    <row r="13558" spans="1:7">
      <c r="A13558" s="336" t="str">
        <f t="shared" si="212"/>
        <v>SETOP ED-50479</v>
      </c>
      <c r="B13558" s="337" t="s">
        <v>178</v>
      </c>
      <c r="C13558" s="337" t="s">
        <v>2035</v>
      </c>
      <c r="D13558" s="338" t="s">
        <v>2036</v>
      </c>
      <c r="E13558" s="337" t="s">
        <v>40095</v>
      </c>
      <c r="F13558" s="339">
        <v>16.3</v>
      </c>
      <c r="G13558" s="339">
        <v>17.96</v>
      </c>
    </row>
    <row r="13559" spans="1:7">
      <c r="A13559" s="336" t="str">
        <f t="shared" ref="A13559:A13622" si="213">CONCATENAR</f>
        <v>SETOP 17.04</v>
      </c>
      <c r="B13559" s="337" t="s">
        <v>178</v>
      </c>
      <c r="C13559" s="337" t="s">
        <v>40455</v>
      </c>
      <c r="D13559" s="338" t="s">
        <v>40456</v>
      </c>
    </row>
    <row r="13560" spans="1:7">
      <c r="A13560" s="336" t="str">
        <f t="shared" si="213"/>
        <v>SETOP ED-50492</v>
      </c>
      <c r="B13560" s="337" t="s">
        <v>178</v>
      </c>
      <c r="C13560" s="337" t="s">
        <v>2037</v>
      </c>
      <c r="D13560" s="338" t="s">
        <v>2038</v>
      </c>
      <c r="E13560" s="337" t="s">
        <v>40095</v>
      </c>
      <c r="F13560" s="339">
        <v>19.440000000000001</v>
      </c>
      <c r="G13560" s="339">
        <v>20.79</v>
      </c>
    </row>
    <row r="13561" spans="1:7">
      <c r="A13561" s="336" t="str">
        <f t="shared" si="213"/>
        <v>SETOP ED-50498</v>
      </c>
      <c r="B13561" s="337" t="s">
        <v>178</v>
      </c>
      <c r="C13561" s="337" t="s">
        <v>2039</v>
      </c>
      <c r="D13561" s="338" t="s">
        <v>2040</v>
      </c>
      <c r="E13561" s="337" t="s">
        <v>40095</v>
      </c>
      <c r="F13561" s="339">
        <v>10.17</v>
      </c>
      <c r="G13561" s="339">
        <v>11.02</v>
      </c>
    </row>
    <row r="13562" spans="1:7" ht="22.5">
      <c r="A13562" s="336" t="str">
        <f t="shared" si="213"/>
        <v>SETOP ED-50502</v>
      </c>
      <c r="B13562" s="337" t="s">
        <v>178</v>
      </c>
      <c r="C13562" s="337" t="s">
        <v>2041</v>
      </c>
      <c r="D13562" s="338" t="s">
        <v>2042</v>
      </c>
      <c r="E13562" s="337" t="s">
        <v>40095</v>
      </c>
      <c r="F13562" s="339">
        <v>19.579999999999998</v>
      </c>
      <c r="G13562" s="339">
        <v>21.32</v>
      </c>
    </row>
    <row r="13563" spans="1:7">
      <c r="A13563" s="336" t="str">
        <f t="shared" si="213"/>
        <v>SETOP ED-50500</v>
      </c>
      <c r="B13563" s="337" t="s">
        <v>178</v>
      </c>
      <c r="C13563" s="337" t="s">
        <v>2043</v>
      </c>
      <c r="D13563" s="338" t="s">
        <v>2044</v>
      </c>
      <c r="E13563" s="337" t="s">
        <v>40095</v>
      </c>
      <c r="F13563" s="339">
        <v>13.03</v>
      </c>
      <c r="G13563" s="339">
        <v>14.06</v>
      </c>
    </row>
    <row r="13564" spans="1:7">
      <c r="A13564" s="336" t="str">
        <f t="shared" si="213"/>
        <v>SETOP ED-50504</v>
      </c>
      <c r="B13564" s="337" t="s">
        <v>178</v>
      </c>
      <c r="C13564" s="337" t="s">
        <v>2045</v>
      </c>
      <c r="D13564" s="338" t="s">
        <v>2046</v>
      </c>
      <c r="E13564" s="337" t="s">
        <v>40103</v>
      </c>
      <c r="F13564" s="339">
        <v>4.51</v>
      </c>
      <c r="G13564" s="339">
        <v>4.9400000000000004</v>
      </c>
    </row>
    <row r="13565" spans="1:7">
      <c r="A13565" s="336" t="str">
        <f t="shared" si="213"/>
        <v>SETOP ED-50499</v>
      </c>
      <c r="B13565" s="337" t="s">
        <v>178</v>
      </c>
      <c r="C13565" s="337" t="s">
        <v>2047</v>
      </c>
      <c r="D13565" s="338" t="s">
        <v>2048</v>
      </c>
      <c r="E13565" s="337" t="s">
        <v>40095</v>
      </c>
      <c r="F13565" s="339">
        <v>11.4</v>
      </c>
      <c r="G13565" s="339">
        <v>12.39</v>
      </c>
    </row>
    <row r="13566" spans="1:7" ht="22.5">
      <c r="A13566" s="336" t="str">
        <f t="shared" si="213"/>
        <v>SETOP ED-50503</v>
      </c>
      <c r="B13566" s="337" t="s">
        <v>178</v>
      </c>
      <c r="C13566" s="337" t="s">
        <v>2049</v>
      </c>
      <c r="D13566" s="338" t="s">
        <v>2050</v>
      </c>
      <c r="E13566" s="337" t="s">
        <v>40095</v>
      </c>
      <c r="F13566" s="339">
        <v>27.7</v>
      </c>
      <c r="G13566" s="339">
        <v>30.35</v>
      </c>
    </row>
    <row r="13567" spans="1:7">
      <c r="A13567" s="336" t="str">
        <f t="shared" si="213"/>
        <v>SETOP ED-50501</v>
      </c>
      <c r="B13567" s="337" t="s">
        <v>178</v>
      </c>
      <c r="C13567" s="337" t="s">
        <v>2051</v>
      </c>
      <c r="D13567" s="338" t="s">
        <v>2052</v>
      </c>
      <c r="E13567" s="337" t="s">
        <v>40095</v>
      </c>
      <c r="F13567" s="339">
        <v>14.88</v>
      </c>
      <c r="G13567" s="339">
        <v>16.12</v>
      </c>
    </row>
    <row r="13568" spans="1:7">
      <c r="A13568" s="336" t="str">
        <f t="shared" si="213"/>
        <v>SETOP 17.05</v>
      </c>
      <c r="B13568" s="337" t="s">
        <v>178</v>
      </c>
      <c r="C13568" s="337" t="s">
        <v>40457</v>
      </c>
      <c r="D13568" s="338" t="s">
        <v>40458</v>
      </c>
    </row>
    <row r="13569" spans="1:7">
      <c r="A13569" s="336" t="str">
        <f t="shared" si="213"/>
        <v>SETOP ED-50451</v>
      </c>
      <c r="B13569" s="337" t="s">
        <v>178</v>
      </c>
      <c r="C13569" s="337" t="s">
        <v>2053</v>
      </c>
      <c r="D13569" s="338" t="s">
        <v>2054</v>
      </c>
      <c r="E13569" s="337" t="s">
        <v>40095</v>
      </c>
      <c r="F13569" s="339">
        <v>11.82</v>
      </c>
      <c r="G13569" s="339">
        <v>12.67</v>
      </c>
    </row>
    <row r="13570" spans="1:7" ht="22.5">
      <c r="A13570" s="336" t="str">
        <f t="shared" si="213"/>
        <v>SETOP ED-50455</v>
      </c>
      <c r="B13570" s="337" t="s">
        <v>178</v>
      </c>
      <c r="C13570" s="337" t="s">
        <v>2055</v>
      </c>
      <c r="D13570" s="338" t="s">
        <v>2056</v>
      </c>
      <c r="E13570" s="337" t="s">
        <v>40095</v>
      </c>
      <c r="F13570" s="339">
        <v>21.23</v>
      </c>
      <c r="G13570" s="339">
        <v>22.97</v>
      </c>
    </row>
    <row r="13571" spans="1:7">
      <c r="A13571" s="336" t="str">
        <f t="shared" si="213"/>
        <v>SETOP ED-50453</v>
      </c>
      <c r="B13571" s="337" t="s">
        <v>178</v>
      </c>
      <c r="C13571" s="337" t="s">
        <v>2057</v>
      </c>
      <c r="D13571" s="338" t="s">
        <v>2058</v>
      </c>
      <c r="E13571" s="337" t="s">
        <v>40095</v>
      </c>
      <c r="F13571" s="339">
        <v>15.5</v>
      </c>
      <c r="G13571" s="339">
        <v>16.53</v>
      </c>
    </row>
    <row r="13572" spans="1:7">
      <c r="A13572" s="336" t="str">
        <f t="shared" si="213"/>
        <v>SETOP ED-50452</v>
      </c>
      <c r="B13572" s="337" t="s">
        <v>178</v>
      </c>
      <c r="C13572" s="337" t="s">
        <v>2059</v>
      </c>
      <c r="D13572" s="338" t="s">
        <v>2060</v>
      </c>
      <c r="E13572" s="337" t="s">
        <v>40095</v>
      </c>
      <c r="F13572" s="339">
        <v>13.05</v>
      </c>
      <c r="G13572" s="339">
        <v>14.04</v>
      </c>
    </row>
    <row r="13573" spans="1:7" ht="22.5">
      <c r="A13573" s="336" t="str">
        <f t="shared" si="213"/>
        <v>SETOP ED-50456</v>
      </c>
      <c r="B13573" s="337" t="s">
        <v>178</v>
      </c>
      <c r="C13573" s="337" t="s">
        <v>2061</v>
      </c>
      <c r="D13573" s="338" t="s">
        <v>2062</v>
      </c>
      <c r="E13573" s="337" t="s">
        <v>40095</v>
      </c>
      <c r="F13573" s="339">
        <v>29.35</v>
      </c>
      <c r="G13573" s="339">
        <v>32</v>
      </c>
    </row>
    <row r="13574" spans="1:7">
      <c r="A13574" s="336" t="str">
        <f t="shared" si="213"/>
        <v>SETOP ED-50454</v>
      </c>
      <c r="B13574" s="337" t="s">
        <v>178</v>
      </c>
      <c r="C13574" s="337" t="s">
        <v>2063</v>
      </c>
      <c r="D13574" s="338" t="s">
        <v>2064</v>
      </c>
      <c r="E13574" s="337" t="s">
        <v>40095</v>
      </c>
      <c r="F13574" s="339">
        <v>17.350000000000001</v>
      </c>
      <c r="G13574" s="339">
        <v>18.59</v>
      </c>
    </row>
    <row r="13575" spans="1:7">
      <c r="A13575" s="336" t="str">
        <f t="shared" si="213"/>
        <v>SETOP 17.06</v>
      </c>
      <c r="B13575" s="337" t="s">
        <v>178</v>
      </c>
      <c r="C13575" s="337" t="s">
        <v>40459</v>
      </c>
      <c r="D13575" s="338" t="s">
        <v>40460</v>
      </c>
    </row>
    <row r="13576" spans="1:7">
      <c r="A13576" s="336" t="str">
        <f t="shared" si="213"/>
        <v>SETOP ED-50470</v>
      </c>
      <c r="B13576" s="337" t="s">
        <v>178</v>
      </c>
      <c r="C13576" s="337" t="s">
        <v>2065</v>
      </c>
      <c r="D13576" s="338" t="s">
        <v>2066</v>
      </c>
      <c r="E13576" s="337" t="s">
        <v>40095</v>
      </c>
      <c r="F13576" s="339">
        <v>11.97</v>
      </c>
      <c r="G13576" s="339">
        <v>12.87</v>
      </c>
    </row>
    <row r="13577" spans="1:7">
      <c r="A13577" s="336" t="str">
        <f t="shared" si="213"/>
        <v>SETOP ED-50469</v>
      </c>
      <c r="B13577" s="337" t="s">
        <v>178</v>
      </c>
      <c r="C13577" s="337" t="s">
        <v>2067</v>
      </c>
      <c r="D13577" s="338" t="s">
        <v>2068</v>
      </c>
      <c r="E13577" s="337" t="s">
        <v>40095</v>
      </c>
      <c r="F13577" s="339">
        <v>13.98</v>
      </c>
      <c r="G13577" s="339">
        <v>15.11</v>
      </c>
    </row>
    <row r="13578" spans="1:7">
      <c r="A13578" s="336" t="str">
        <f t="shared" si="213"/>
        <v>SETOP 17.07</v>
      </c>
      <c r="B13578" s="337" t="s">
        <v>178</v>
      </c>
      <c r="C13578" s="337" t="s">
        <v>40461</v>
      </c>
      <c r="D13578" s="338" t="s">
        <v>40462</v>
      </c>
    </row>
    <row r="13579" spans="1:7">
      <c r="A13579" s="336" t="str">
        <f t="shared" si="213"/>
        <v>SETOP ED-50481</v>
      </c>
      <c r="B13579" s="337" t="s">
        <v>178</v>
      </c>
      <c r="C13579" s="337" t="s">
        <v>2069</v>
      </c>
      <c r="D13579" s="338" t="s">
        <v>2070</v>
      </c>
      <c r="E13579" s="337" t="s">
        <v>40095</v>
      </c>
      <c r="F13579" s="339">
        <v>17.98</v>
      </c>
      <c r="G13579" s="339">
        <v>19.21</v>
      </c>
    </row>
    <row r="13580" spans="1:7" ht="22.5">
      <c r="A13580" s="336" t="str">
        <f t="shared" si="213"/>
        <v>SETOP ED-50482</v>
      </c>
      <c r="B13580" s="337" t="s">
        <v>178</v>
      </c>
      <c r="C13580" s="337" t="s">
        <v>2071</v>
      </c>
      <c r="D13580" s="338" t="s">
        <v>2072</v>
      </c>
      <c r="E13580" s="337" t="s">
        <v>40095</v>
      </c>
      <c r="F13580" s="339">
        <v>26.45</v>
      </c>
      <c r="G13580" s="339">
        <v>27.84</v>
      </c>
    </row>
    <row r="13581" spans="1:7">
      <c r="A13581" s="336" t="str">
        <f t="shared" si="213"/>
        <v>SETOP 17.08</v>
      </c>
      <c r="B13581" s="337" t="s">
        <v>178</v>
      </c>
      <c r="C13581" s="337" t="s">
        <v>40463</v>
      </c>
      <c r="D13581" s="338" t="s">
        <v>40464</v>
      </c>
    </row>
    <row r="13582" spans="1:7">
      <c r="A13582" s="336" t="str">
        <f t="shared" si="213"/>
        <v>SETOP ED-50512</v>
      </c>
      <c r="B13582" s="337" t="s">
        <v>178</v>
      </c>
      <c r="C13582" s="337" t="s">
        <v>2073</v>
      </c>
      <c r="D13582" s="338" t="s">
        <v>2074</v>
      </c>
      <c r="E13582" s="337" t="s">
        <v>40095</v>
      </c>
      <c r="F13582" s="339">
        <v>15.18</v>
      </c>
      <c r="G13582" s="339">
        <v>16.53</v>
      </c>
    </row>
    <row r="13583" spans="1:7" ht="22.5">
      <c r="A13583" s="336" t="str">
        <f t="shared" si="213"/>
        <v>SETOP ED-50511</v>
      </c>
      <c r="B13583" s="337" t="s">
        <v>178</v>
      </c>
      <c r="C13583" s="337" t="s">
        <v>2075</v>
      </c>
      <c r="D13583" s="338" t="s">
        <v>2076</v>
      </c>
      <c r="E13583" s="337" t="s">
        <v>40095</v>
      </c>
      <c r="F13583" s="339">
        <v>24.49</v>
      </c>
      <c r="G13583" s="339">
        <v>25.84</v>
      </c>
    </row>
    <row r="13584" spans="1:7">
      <c r="A13584" s="336" t="str">
        <f t="shared" si="213"/>
        <v>SETOP 17.09</v>
      </c>
      <c r="B13584" s="337" t="s">
        <v>178</v>
      </c>
      <c r="C13584" s="337" t="s">
        <v>40465</v>
      </c>
      <c r="D13584" s="338" t="s">
        <v>40466</v>
      </c>
    </row>
    <row r="13585" spans="1:7">
      <c r="A13585" s="336" t="str">
        <f t="shared" si="213"/>
        <v>SETOP ED-50530</v>
      </c>
      <c r="B13585" s="337" t="s">
        <v>178</v>
      </c>
      <c r="C13585" s="337" t="s">
        <v>2077</v>
      </c>
      <c r="D13585" s="338" t="s">
        <v>2078</v>
      </c>
      <c r="E13585" s="337" t="s">
        <v>40095</v>
      </c>
      <c r="F13585" s="339">
        <v>23.63</v>
      </c>
      <c r="G13585" s="339">
        <v>25.16</v>
      </c>
    </row>
    <row r="13586" spans="1:7" ht="22.5">
      <c r="A13586" s="336" t="str">
        <f t="shared" si="213"/>
        <v>SETOP ED-9026</v>
      </c>
      <c r="B13586" s="337" t="s">
        <v>178</v>
      </c>
      <c r="C13586" s="337" t="s">
        <v>2079</v>
      </c>
      <c r="D13586" s="338" t="s">
        <v>2080</v>
      </c>
      <c r="E13586" s="337" t="s">
        <v>40103</v>
      </c>
      <c r="F13586" s="339">
        <v>6.81</v>
      </c>
      <c r="G13586" s="339">
        <v>7.15</v>
      </c>
    </row>
    <row r="13587" spans="1:7" ht="22.5">
      <c r="A13587" s="336" t="str">
        <f t="shared" si="213"/>
        <v>SETOP ED-50527</v>
      </c>
      <c r="B13587" s="337" t="s">
        <v>178</v>
      </c>
      <c r="C13587" s="337" t="s">
        <v>2081</v>
      </c>
      <c r="D13587" s="338" t="s">
        <v>2082</v>
      </c>
      <c r="E13587" s="337" t="s">
        <v>40095</v>
      </c>
      <c r="F13587" s="339">
        <v>18.559999999999999</v>
      </c>
      <c r="G13587" s="339">
        <v>19.91</v>
      </c>
    </row>
    <row r="13588" spans="1:7" ht="22.5">
      <c r="A13588" s="336" t="str">
        <f t="shared" si="213"/>
        <v>SETOP ED-50526</v>
      </c>
      <c r="B13588" s="337" t="s">
        <v>178</v>
      </c>
      <c r="C13588" s="337" t="s">
        <v>2083</v>
      </c>
      <c r="D13588" s="338" t="s">
        <v>2084</v>
      </c>
      <c r="E13588" s="337" t="s">
        <v>40095</v>
      </c>
      <c r="F13588" s="339">
        <v>17.77</v>
      </c>
      <c r="G13588" s="339">
        <v>19.12</v>
      </c>
    </row>
    <row r="13589" spans="1:7" ht="22.5">
      <c r="A13589" s="336" t="str">
        <f t="shared" si="213"/>
        <v>SETOP ED-50528</v>
      </c>
      <c r="B13589" s="337" t="s">
        <v>178</v>
      </c>
      <c r="C13589" s="337" t="s">
        <v>2085</v>
      </c>
      <c r="D13589" s="338" t="s">
        <v>2086</v>
      </c>
      <c r="E13589" s="337" t="s">
        <v>40095</v>
      </c>
      <c r="F13589" s="339">
        <v>18.79</v>
      </c>
      <c r="G13589" s="339">
        <v>20.14</v>
      </c>
    </row>
    <row r="13590" spans="1:7" ht="22.5">
      <c r="A13590" s="336" t="str">
        <f t="shared" si="213"/>
        <v>SETOP ED-50531</v>
      </c>
      <c r="B13590" s="337" t="s">
        <v>178</v>
      </c>
      <c r="C13590" s="337" t="s">
        <v>2087</v>
      </c>
      <c r="D13590" s="338" t="s">
        <v>2088</v>
      </c>
      <c r="E13590" s="337" t="s">
        <v>40103</v>
      </c>
      <c r="F13590" s="339">
        <v>6.15</v>
      </c>
      <c r="G13590" s="339">
        <v>6.49</v>
      </c>
    </row>
    <row r="13591" spans="1:7">
      <c r="A13591" s="336" t="str">
        <f t="shared" si="213"/>
        <v>SETOP 17.10</v>
      </c>
      <c r="B13591" s="337" t="s">
        <v>178</v>
      </c>
      <c r="C13591" s="337" t="s">
        <v>40467</v>
      </c>
      <c r="D13591" s="338" t="s">
        <v>40468</v>
      </c>
    </row>
    <row r="13592" spans="1:7" ht="22.5">
      <c r="A13592" s="336" t="str">
        <f t="shared" si="213"/>
        <v>SETOP ED-50493</v>
      </c>
      <c r="B13592" s="337" t="s">
        <v>178</v>
      </c>
      <c r="C13592" s="337" t="s">
        <v>2089</v>
      </c>
      <c r="D13592" s="338" t="s">
        <v>2090</v>
      </c>
      <c r="E13592" s="337" t="s">
        <v>40095</v>
      </c>
      <c r="F13592" s="339">
        <v>18.95</v>
      </c>
      <c r="G13592" s="339">
        <v>20.190000000000001</v>
      </c>
    </row>
    <row r="13593" spans="1:7">
      <c r="A13593" s="336" t="str">
        <f t="shared" si="213"/>
        <v>SETOP 17.11</v>
      </c>
      <c r="B13593" s="337" t="s">
        <v>178</v>
      </c>
      <c r="C13593" s="337" t="s">
        <v>40469</v>
      </c>
      <c r="D13593" s="338" t="s">
        <v>40470</v>
      </c>
    </row>
    <row r="13594" spans="1:7" ht="22.5">
      <c r="A13594" s="336" t="str">
        <f t="shared" si="213"/>
        <v>SETOP ED-50471</v>
      </c>
      <c r="B13594" s="337" t="s">
        <v>178</v>
      </c>
      <c r="C13594" s="337" t="s">
        <v>2091</v>
      </c>
      <c r="D13594" s="338" t="s">
        <v>2092</v>
      </c>
      <c r="E13594" s="337" t="s">
        <v>40095</v>
      </c>
      <c r="F13594" s="339">
        <v>19.09</v>
      </c>
      <c r="G13594" s="339">
        <v>20.52</v>
      </c>
    </row>
    <row r="13595" spans="1:7" ht="22.5">
      <c r="A13595" s="336" t="str">
        <f t="shared" si="213"/>
        <v>SETOP ED-50472</v>
      </c>
      <c r="B13595" s="337" t="s">
        <v>178</v>
      </c>
      <c r="C13595" s="337" t="s">
        <v>2093</v>
      </c>
      <c r="D13595" s="338" t="s">
        <v>2094</v>
      </c>
      <c r="E13595" s="337" t="s">
        <v>40103</v>
      </c>
      <c r="F13595" s="339">
        <v>5.61</v>
      </c>
      <c r="G13595" s="339">
        <v>5.9</v>
      </c>
    </row>
    <row r="13596" spans="1:7">
      <c r="A13596" s="336" t="str">
        <f t="shared" si="213"/>
        <v>SETOP 17.12</v>
      </c>
      <c r="B13596" s="337" t="s">
        <v>178</v>
      </c>
      <c r="C13596" s="337" t="s">
        <v>40471</v>
      </c>
      <c r="D13596" s="338" t="s">
        <v>40472</v>
      </c>
    </row>
    <row r="13597" spans="1:7" ht="22.5">
      <c r="A13597" s="336" t="str">
        <f t="shared" si="213"/>
        <v>SETOP ED-50509</v>
      </c>
      <c r="B13597" s="337" t="s">
        <v>178</v>
      </c>
      <c r="C13597" s="337" t="s">
        <v>2095</v>
      </c>
      <c r="D13597" s="338" t="s">
        <v>2096</v>
      </c>
      <c r="E13597" s="337" t="s">
        <v>40095</v>
      </c>
      <c r="F13597" s="339">
        <v>18.239999999999998</v>
      </c>
      <c r="G13597" s="339">
        <v>19.59</v>
      </c>
    </row>
    <row r="13598" spans="1:7" ht="22.5">
      <c r="A13598" s="336" t="str">
        <f t="shared" si="213"/>
        <v>SETOP ED-50510</v>
      </c>
      <c r="B13598" s="337" t="s">
        <v>178</v>
      </c>
      <c r="C13598" s="337" t="s">
        <v>2097</v>
      </c>
      <c r="D13598" s="338" t="s">
        <v>2098</v>
      </c>
      <c r="E13598" s="337" t="s">
        <v>40095</v>
      </c>
      <c r="F13598" s="339">
        <v>23.65</v>
      </c>
      <c r="G13598" s="339">
        <v>25.33</v>
      </c>
    </row>
    <row r="13599" spans="1:7">
      <c r="A13599" s="336" t="str">
        <f t="shared" si="213"/>
        <v>SETOP 17.13</v>
      </c>
      <c r="B13599" s="337" t="s">
        <v>178</v>
      </c>
      <c r="C13599" s="337" t="s">
        <v>40473</v>
      </c>
      <c r="D13599" s="338" t="s">
        <v>40474</v>
      </c>
    </row>
    <row r="13600" spans="1:7" ht="22.5">
      <c r="A13600" s="336" t="str">
        <f t="shared" si="213"/>
        <v>SETOP ED-50491</v>
      </c>
      <c r="B13600" s="337" t="s">
        <v>178</v>
      </c>
      <c r="C13600" s="337" t="s">
        <v>2099</v>
      </c>
      <c r="D13600" s="338" t="s">
        <v>2100</v>
      </c>
      <c r="E13600" s="337" t="s">
        <v>40095</v>
      </c>
      <c r="F13600" s="339">
        <v>27.27</v>
      </c>
      <c r="G13600" s="339">
        <v>29.25</v>
      </c>
    </row>
    <row r="13601" spans="1:7" ht="22.5">
      <c r="A13601" s="336" t="str">
        <f t="shared" si="213"/>
        <v>SETOP ED-50496</v>
      </c>
      <c r="B13601" s="337" t="s">
        <v>178</v>
      </c>
      <c r="C13601" s="337" t="s">
        <v>2101</v>
      </c>
      <c r="D13601" s="338" t="s">
        <v>2102</v>
      </c>
      <c r="E13601" s="337" t="s">
        <v>40103</v>
      </c>
      <c r="F13601" s="339">
        <v>17.45</v>
      </c>
      <c r="G13601" s="339">
        <v>18.73</v>
      </c>
    </row>
    <row r="13602" spans="1:7" ht="22.5">
      <c r="A13602" s="336" t="str">
        <f t="shared" si="213"/>
        <v>SETOP ED-50495</v>
      </c>
      <c r="B13602" s="337" t="s">
        <v>178</v>
      </c>
      <c r="C13602" s="337" t="s">
        <v>2103</v>
      </c>
      <c r="D13602" s="338" t="s">
        <v>2104</v>
      </c>
      <c r="E13602" s="337" t="s">
        <v>40095</v>
      </c>
      <c r="F13602" s="339">
        <v>27.27</v>
      </c>
      <c r="G13602" s="339">
        <v>29.25</v>
      </c>
    </row>
    <row r="13603" spans="1:7">
      <c r="A13603" s="336" t="str">
        <f t="shared" si="213"/>
        <v>SETOP 17.14</v>
      </c>
      <c r="B13603" s="337" t="s">
        <v>178</v>
      </c>
      <c r="C13603" s="337" t="s">
        <v>40475</v>
      </c>
      <c r="D13603" s="338" t="s">
        <v>40476</v>
      </c>
    </row>
    <row r="13604" spans="1:7">
      <c r="A13604" s="336" t="str">
        <f t="shared" si="213"/>
        <v>SETOP ED-9917</v>
      </c>
      <c r="B13604" s="337" t="s">
        <v>178</v>
      </c>
      <c r="C13604" s="337" t="s">
        <v>2105</v>
      </c>
      <c r="D13604" s="338" t="s">
        <v>2106</v>
      </c>
      <c r="E13604" s="337" t="s">
        <v>40095</v>
      </c>
      <c r="F13604" s="339">
        <v>22.92</v>
      </c>
      <c r="G13604" s="339">
        <v>23.77</v>
      </c>
    </row>
    <row r="13605" spans="1:7" ht="22.5">
      <c r="A13605" s="336" t="str">
        <f t="shared" si="213"/>
        <v>SETOP ED-9919</v>
      </c>
      <c r="B13605" s="337" t="s">
        <v>178</v>
      </c>
      <c r="C13605" s="337" t="s">
        <v>2107</v>
      </c>
      <c r="D13605" s="338" t="s">
        <v>2108</v>
      </c>
      <c r="E13605" s="337" t="s">
        <v>40095</v>
      </c>
      <c r="F13605" s="339">
        <v>33.89</v>
      </c>
      <c r="G13605" s="339">
        <v>35.630000000000003</v>
      </c>
    </row>
    <row r="13606" spans="1:7">
      <c r="A13606" s="336" t="str">
        <f t="shared" si="213"/>
        <v>SETOP ED-9918</v>
      </c>
      <c r="B13606" s="337" t="s">
        <v>178</v>
      </c>
      <c r="C13606" s="337" t="s">
        <v>2109</v>
      </c>
      <c r="D13606" s="338" t="s">
        <v>2110</v>
      </c>
      <c r="E13606" s="337" t="s">
        <v>40095</v>
      </c>
      <c r="F13606" s="339">
        <v>32.15</v>
      </c>
      <c r="G13606" s="339">
        <v>33.18</v>
      </c>
    </row>
    <row r="13607" spans="1:7">
      <c r="A13607" s="336" t="str">
        <f t="shared" si="213"/>
        <v>SETOP 17.15</v>
      </c>
      <c r="B13607" s="337" t="s">
        <v>178</v>
      </c>
      <c r="C13607" s="337" t="s">
        <v>40477</v>
      </c>
      <c r="D13607" s="338" t="s">
        <v>40478</v>
      </c>
    </row>
    <row r="13608" spans="1:7" ht="22.5">
      <c r="A13608" s="336" t="str">
        <f t="shared" si="213"/>
        <v>SETOP ED-9937</v>
      </c>
      <c r="B13608" s="337" t="s">
        <v>178</v>
      </c>
      <c r="C13608" s="337" t="s">
        <v>2111</v>
      </c>
      <c r="D13608" s="338" t="s">
        <v>2112</v>
      </c>
      <c r="E13608" s="337" t="s">
        <v>40095</v>
      </c>
      <c r="F13608" s="339">
        <v>22</v>
      </c>
      <c r="G13608" s="339">
        <v>22.76</v>
      </c>
    </row>
    <row r="13609" spans="1:7">
      <c r="A13609" s="336" t="str">
        <f t="shared" si="213"/>
        <v>SETOP ED-9934</v>
      </c>
      <c r="B13609" s="337" t="s">
        <v>178</v>
      </c>
      <c r="C13609" s="337" t="s">
        <v>2113</v>
      </c>
      <c r="D13609" s="338" t="s">
        <v>2114</v>
      </c>
      <c r="E13609" s="337" t="s">
        <v>40095</v>
      </c>
      <c r="F13609" s="339">
        <v>38.869999999999997</v>
      </c>
      <c r="G13609" s="339">
        <v>40.200000000000003</v>
      </c>
    </row>
    <row r="13610" spans="1:7" ht="22.5">
      <c r="A13610" s="336" t="str">
        <f t="shared" si="213"/>
        <v>SETOP ED-9933</v>
      </c>
      <c r="B13610" s="337" t="s">
        <v>178</v>
      </c>
      <c r="C13610" s="337" t="s">
        <v>2115</v>
      </c>
      <c r="D13610" s="338" t="s">
        <v>2116</v>
      </c>
      <c r="E13610" s="337" t="s">
        <v>40095</v>
      </c>
      <c r="F13610" s="339">
        <v>71.900000000000006</v>
      </c>
      <c r="G13610" s="339">
        <v>73.78</v>
      </c>
    </row>
    <row r="13611" spans="1:7" ht="22.5">
      <c r="A13611" s="336" t="str">
        <f t="shared" si="213"/>
        <v>SETOP ED-16659</v>
      </c>
      <c r="B13611" s="337" t="s">
        <v>178</v>
      </c>
      <c r="C13611" s="337" t="s">
        <v>2117</v>
      </c>
      <c r="D13611" s="338" t="s">
        <v>2118</v>
      </c>
      <c r="E13611" s="337" t="s">
        <v>40095</v>
      </c>
      <c r="F13611" s="339">
        <v>10.17</v>
      </c>
      <c r="G13611" s="339">
        <v>11.02</v>
      </c>
    </row>
    <row r="13612" spans="1:7">
      <c r="A13612" s="336" t="str">
        <f t="shared" si="213"/>
        <v>SETOP ED-9935</v>
      </c>
      <c r="B13612" s="337" t="s">
        <v>178</v>
      </c>
      <c r="C13612" s="337" t="s">
        <v>2119</v>
      </c>
      <c r="D13612" s="338" t="s">
        <v>2120</v>
      </c>
      <c r="E13612" s="337" t="s">
        <v>40095</v>
      </c>
      <c r="F13612" s="339">
        <v>16.87</v>
      </c>
      <c r="G13612" s="339">
        <v>17.440000000000001</v>
      </c>
    </row>
    <row r="13613" spans="1:7">
      <c r="A13613" s="336" t="str">
        <f t="shared" si="213"/>
        <v>SETOP 17.16</v>
      </c>
      <c r="B13613" s="337" t="s">
        <v>178</v>
      </c>
      <c r="C13613" s="337" t="s">
        <v>40479</v>
      </c>
      <c r="D13613" s="338" t="s">
        <v>40480</v>
      </c>
    </row>
    <row r="13614" spans="1:7">
      <c r="A13614" s="336" t="str">
        <f t="shared" si="213"/>
        <v>SETOP ED-50517</v>
      </c>
      <c r="B13614" s="337" t="s">
        <v>178</v>
      </c>
      <c r="C13614" s="337" t="s">
        <v>2121</v>
      </c>
      <c r="D13614" s="338" t="s">
        <v>2122</v>
      </c>
      <c r="E13614" s="337" t="s">
        <v>40095</v>
      </c>
      <c r="F13614" s="339">
        <v>16.600000000000001</v>
      </c>
      <c r="G13614" s="339">
        <v>17.37</v>
      </c>
    </row>
    <row r="13615" spans="1:7">
      <c r="A13615" s="336" t="str">
        <f t="shared" si="213"/>
        <v>SETOP ED-50513</v>
      </c>
      <c r="B13615" s="337" t="s">
        <v>178</v>
      </c>
      <c r="C13615" s="337" t="s">
        <v>2123</v>
      </c>
      <c r="D13615" s="338" t="s">
        <v>2124</v>
      </c>
      <c r="E13615" s="337" t="s">
        <v>40095</v>
      </c>
      <c r="F13615" s="339">
        <v>26.53</v>
      </c>
      <c r="G13615" s="339">
        <v>29</v>
      </c>
    </row>
    <row r="13616" spans="1:7" ht="22.5">
      <c r="A13616" s="336" t="str">
        <f t="shared" si="213"/>
        <v>SETOP ED-50525</v>
      </c>
      <c r="B13616" s="337" t="s">
        <v>178</v>
      </c>
      <c r="C13616" s="337" t="s">
        <v>2125</v>
      </c>
      <c r="D13616" s="338" t="s">
        <v>2126</v>
      </c>
      <c r="E13616" s="337" t="s">
        <v>40095</v>
      </c>
      <c r="F13616" s="339">
        <v>15.53</v>
      </c>
      <c r="G13616" s="339">
        <v>16.559999999999999</v>
      </c>
    </row>
    <row r="13617" spans="1:7" ht="22.5">
      <c r="A13617" s="336" t="str">
        <f t="shared" si="213"/>
        <v>SETOP ED-50523</v>
      </c>
      <c r="B13617" s="337" t="s">
        <v>178</v>
      </c>
      <c r="C13617" s="337" t="s">
        <v>2127</v>
      </c>
      <c r="D13617" s="338" t="s">
        <v>2128</v>
      </c>
      <c r="E13617" s="337" t="s">
        <v>40095</v>
      </c>
      <c r="F13617" s="339">
        <v>35.03</v>
      </c>
      <c r="G13617" s="339">
        <v>38.72</v>
      </c>
    </row>
    <row r="13618" spans="1:7" ht="22.5">
      <c r="A13618" s="336" t="str">
        <f t="shared" si="213"/>
        <v>SETOP ED-50524</v>
      </c>
      <c r="B13618" s="337" t="s">
        <v>178</v>
      </c>
      <c r="C13618" s="337" t="s">
        <v>2129</v>
      </c>
      <c r="D13618" s="338" t="s">
        <v>2130</v>
      </c>
      <c r="E13618" s="337" t="s">
        <v>40095</v>
      </c>
      <c r="F13618" s="339">
        <v>36.96</v>
      </c>
      <c r="G13618" s="339">
        <v>40.65</v>
      </c>
    </row>
    <row r="13619" spans="1:7">
      <c r="A13619" s="336" t="str">
        <f t="shared" si="213"/>
        <v>SETOP 17.17</v>
      </c>
      <c r="B13619" s="337" t="s">
        <v>178</v>
      </c>
      <c r="C13619" s="337" t="s">
        <v>40481</v>
      </c>
      <c r="D13619" s="338" t="s">
        <v>40482</v>
      </c>
    </row>
    <row r="13620" spans="1:7" ht="22.5">
      <c r="A13620" s="336" t="str">
        <f t="shared" si="213"/>
        <v>SETOP ED-9013</v>
      </c>
      <c r="B13620" s="337" t="s">
        <v>178</v>
      </c>
      <c r="C13620" s="337" t="s">
        <v>2131</v>
      </c>
      <c r="D13620" s="338" t="s">
        <v>2132</v>
      </c>
      <c r="E13620" s="337" t="s">
        <v>40095</v>
      </c>
      <c r="F13620" s="339">
        <v>20.3</v>
      </c>
      <c r="G13620" s="339">
        <v>21.76</v>
      </c>
    </row>
    <row r="13621" spans="1:7">
      <c r="A13621" s="336" t="str">
        <f t="shared" si="213"/>
        <v>SETOP ED-50519</v>
      </c>
      <c r="B13621" s="337" t="s">
        <v>178</v>
      </c>
      <c r="C13621" s="337" t="s">
        <v>2133</v>
      </c>
      <c r="D13621" s="338" t="s">
        <v>2134</v>
      </c>
      <c r="E13621" s="337" t="s">
        <v>40095</v>
      </c>
      <c r="F13621" s="339">
        <v>22.67</v>
      </c>
      <c r="G13621" s="339">
        <v>24.56</v>
      </c>
    </row>
    <row r="13622" spans="1:7">
      <c r="A13622" s="336" t="str">
        <f t="shared" si="213"/>
        <v>SETOP ED-50520</v>
      </c>
      <c r="B13622" s="337" t="s">
        <v>178</v>
      </c>
      <c r="C13622" s="337" t="s">
        <v>2135</v>
      </c>
      <c r="D13622" s="338" t="s">
        <v>2136</v>
      </c>
      <c r="E13622" s="337" t="s">
        <v>40095</v>
      </c>
      <c r="F13622" s="339">
        <v>15.31</v>
      </c>
      <c r="G13622" s="339">
        <v>16.34</v>
      </c>
    </row>
    <row r="13623" spans="1:7">
      <c r="A13623" s="336" t="str">
        <f t="shared" ref="A13623:A13686" si="214">CONCATENAR</f>
        <v>SETOP ED-50521</v>
      </c>
      <c r="B13623" s="337" t="s">
        <v>178</v>
      </c>
      <c r="C13623" s="337" t="s">
        <v>2137</v>
      </c>
      <c r="D13623" s="338" t="s">
        <v>2138</v>
      </c>
      <c r="E13623" s="337" t="s">
        <v>40095</v>
      </c>
      <c r="F13623" s="339">
        <v>18.12</v>
      </c>
      <c r="G13623" s="339">
        <v>19.579999999999998</v>
      </c>
    </row>
    <row r="13624" spans="1:7">
      <c r="A13624" s="336" t="str">
        <f t="shared" si="214"/>
        <v>SETOP 17.18</v>
      </c>
      <c r="B13624" s="337" t="s">
        <v>178</v>
      </c>
      <c r="C13624" s="337" t="s">
        <v>40483</v>
      </c>
      <c r="D13624" s="338" t="s">
        <v>40484</v>
      </c>
    </row>
    <row r="13625" spans="1:7" ht="22.5">
      <c r="A13625" s="336" t="str">
        <f t="shared" si="214"/>
        <v>SETOP ED-50532</v>
      </c>
      <c r="B13625" s="337" t="s">
        <v>178</v>
      </c>
      <c r="C13625" s="337" t="s">
        <v>2139</v>
      </c>
      <c r="D13625" s="338" t="s">
        <v>2140</v>
      </c>
      <c r="E13625" s="337" t="s">
        <v>40095</v>
      </c>
      <c r="F13625" s="339">
        <v>9.6300000000000008</v>
      </c>
      <c r="G13625" s="339">
        <v>10.31</v>
      </c>
    </row>
    <row r="13626" spans="1:7">
      <c r="A13626" s="336" t="str">
        <f t="shared" si="214"/>
        <v>SETOP ED-50487</v>
      </c>
      <c r="B13626" s="337" t="s">
        <v>178</v>
      </c>
      <c r="C13626" s="337" t="s">
        <v>2141</v>
      </c>
      <c r="D13626" s="338" t="s">
        <v>2142</v>
      </c>
      <c r="E13626" s="337" t="s">
        <v>40095</v>
      </c>
      <c r="F13626" s="339">
        <v>24.51</v>
      </c>
      <c r="G13626" s="339">
        <v>25.86</v>
      </c>
    </row>
    <row r="13627" spans="1:7">
      <c r="A13627" s="336" t="str">
        <f t="shared" si="214"/>
        <v>SETOP ED-50488</v>
      </c>
      <c r="B13627" s="337" t="s">
        <v>178</v>
      </c>
      <c r="C13627" s="337" t="s">
        <v>2143</v>
      </c>
      <c r="D13627" s="338" t="s">
        <v>2144</v>
      </c>
      <c r="E13627" s="337" t="s">
        <v>40095</v>
      </c>
      <c r="F13627" s="339">
        <v>16.309999999999999</v>
      </c>
      <c r="G13627" s="339">
        <v>16.760000000000002</v>
      </c>
    </row>
    <row r="13628" spans="1:7">
      <c r="A13628" s="336" t="str">
        <f t="shared" si="214"/>
        <v>SETOP ED-50497</v>
      </c>
      <c r="B13628" s="337" t="s">
        <v>178</v>
      </c>
      <c r="C13628" s="337" t="s">
        <v>2145</v>
      </c>
      <c r="D13628" s="338" t="s">
        <v>2146</v>
      </c>
      <c r="E13628" s="337" t="s">
        <v>40095</v>
      </c>
      <c r="F13628" s="339">
        <v>28.2</v>
      </c>
      <c r="G13628" s="339">
        <v>30.32</v>
      </c>
    </row>
    <row r="13629" spans="1:7">
      <c r="A13629" s="336" t="str">
        <f t="shared" si="214"/>
        <v>SETOP 17.19</v>
      </c>
      <c r="B13629" s="337" t="s">
        <v>178</v>
      </c>
      <c r="C13629" s="337" t="s">
        <v>40485</v>
      </c>
      <c r="D13629" s="338" t="s">
        <v>40486</v>
      </c>
    </row>
    <row r="13630" spans="1:7" ht="22.5">
      <c r="A13630" s="336" t="str">
        <f t="shared" si="214"/>
        <v>SETOP ED-50465</v>
      </c>
      <c r="B13630" s="337" t="s">
        <v>178</v>
      </c>
      <c r="C13630" s="337" t="s">
        <v>2147</v>
      </c>
      <c r="D13630" s="338" t="s">
        <v>2148</v>
      </c>
      <c r="E13630" s="337" t="s">
        <v>40103</v>
      </c>
      <c r="F13630" s="339">
        <v>8.9499999999999993</v>
      </c>
      <c r="G13630" s="339">
        <v>9.16</v>
      </c>
    </row>
    <row r="13631" spans="1:7" ht="22.5">
      <c r="A13631" s="336" t="str">
        <f t="shared" si="214"/>
        <v>SETOP ED-50467</v>
      </c>
      <c r="B13631" s="337" t="s">
        <v>178</v>
      </c>
      <c r="C13631" s="337" t="s">
        <v>2149</v>
      </c>
      <c r="D13631" s="338" t="s">
        <v>2150</v>
      </c>
      <c r="E13631" s="337" t="s">
        <v>40095</v>
      </c>
      <c r="F13631" s="339">
        <v>35.119999999999997</v>
      </c>
      <c r="G13631" s="339">
        <v>36.36</v>
      </c>
    </row>
    <row r="13632" spans="1:7">
      <c r="A13632" s="336" t="str">
        <f t="shared" si="214"/>
        <v>SETOP ED-50466</v>
      </c>
      <c r="B13632" s="337" t="s">
        <v>178</v>
      </c>
      <c r="C13632" s="337" t="s">
        <v>2151</v>
      </c>
      <c r="D13632" s="338" t="s">
        <v>2152</v>
      </c>
      <c r="E13632" s="337" t="s">
        <v>40095</v>
      </c>
      <c r="F13632" s="339">
        <v>52.54</v>
      </c>
      <c r="G13632" s="339">
        <v>55.15</v>
      </c>
    </row>
    <row r="13633" spans="1:7">
      <c r="A13633" s="336" t="str">
        <f t="shared" si="214"/>
        <v>SETOP 17.20</v>
      </c>
      <c r="B13633" s="337" t="s">
        <v>178</v>
      </c>
      <c r="C13633" s="337" t="s">
        <v>40487</v>
      </c>
      <c r="D13633" s="338" t="s">
        <v>40488</v>
      </c>
    </row>
    <row r="13634" spans="1:7" ht="22.5">
      <c r="A13634" s="336" t="str">
        <f t="shared" si="214"/>
        <v>SETOP ED-50460</v>
      </c>
      <c r="B13634" s="337" t="s">
        <v>178</v>
      </c>
      <c r="C13634" s="337" t="s">
        <v>2153</v>
      </c>
      <c r="D13634" s="338" t="s">
        <v>2154</v>
      </c>
      <c r="E13634" s="337" t="s">
        <v>40103</v>
      </c>
      <c r="F13634" s="339">
        <v>2.78</v>
      </c>
      <c r="G13634" s="339">
        <v>2.91</v>
      </c>
    </row>
    <row r="13635" spans="1:7" ht="22.5">
      <c r="A13635" s="336" t="str">
        <f t="shared" si="214"/>
        <v>SETOP ED-50462</v>
      </c>
      <c r="B13635" s="337" t="s">
        <v>178</v>
      </c>
      <c r="C13635" s="337" t="s">
        <v>2155</v>
      </c>
      <c r="D13635" s="338" t="s">
        <v>2156</v>
      </c>
      <c r="E13635" s="337" t="s">
        <v>40103</v>
      </c>
      <c r="F13635" s="339">
        <v>3.78</v>
      </c>
      <c r="G13635" s="339">
        <v>4.05</v>
      </c>
    </row>
    <row r="13636" spans="1:7">
      <c r="A13636" s="336" t="str">
        <f t="shared" si="214"/>
        <v>SETOP ED-50459</v>
      </c>
      <c r="B13636" s="337" t="s">
        <v>178</v>
      </c>
      <c r="C13636" s="337" t="s">
        <v>2157</v>
      </c>
      <c r="D13636" s="338" t="s">
        <v>2158</v>
      </c>
      <c r="E13636" s="337" t="s">
        <v>40095</v>
      </c>
      <c r="F13636" s="339">
        <v>8.93</v>
      </c>
      <c r="G13636" s="339">
        <v>9.5500000000000007</v>
      </c>
    </row>
    <row r="13637" spans="1:7">
      <c r="A13637" s="336" t="str">
        <f t="shared" si="214"/>
        <v>SETOP ED-50461</v>
      </c>
      <c r="B13637" s="337" t="s">
        <v>178</v>
      </c>
      <c r="C13637" s="337" t="s">
        <v>2159</v>
      </c>
      <c r="D13637" s="338" t="s">
        <v>2160</v>
      </c>
      <c r="E13637" s="337" t="s">
        <v>40095</v>
      </c>
      <c r="F13637" s="339">
        <v>8.93</v>
      </c>
      <c r="G13637" s="339">
        <v>9.5500000000000007</v>
      </c>
    </row>
    <row r="13638" spans="1:7">
      <c r="A13638" s="336" t="str">
        <f t="shared" si="214"/>
        <v>SETOP ED-50463</v>
      </c>
      <c r="B13638" s="337" t="s">
        <v>178</v>
      </c>
      <c r="C13638" s="337" t="s">
        <v>2161</v>
      </c>
      <c r="D13638" s="338" t="s">
        <v>2162</v>
      </c>
      <c r="E13638" s="337" t="s">
        <v>40095</v>
      </c>
      <c r="F13638" s="339">
        <v>18.149999999999999</v>
      </c>
      <c r="G13638" s="339">
        <v>19.39</v>
      </c>
    </row>
    <row r="13639" spans="1:7" ht="22.5">
      <c r="A13639" s="336" t="str">
        <f t="shared" si="214"/>
        <v>SETOP ED-50468</v>
      </c>
      <c r="B13639" s="337" t="s">
        <v>178</v>
      </c>
      <c r="C13639" s="337" t="s">
        <v>2163</v>
      </c>
      <c r="D13639" s="338" t="s">
        <v>2164</v>
      </c>
      <c r="E13639" s="337" t="s">
        <v>40103</v>
      </c>
      <c r="F13639" s="339">
        <v>8.9499999999999993</v>
      </c>
      <c r="G13639" s="339">
        <v>9.16</v>
      </c>
    </row>
    <row r="13640" spans="1:7" ht="22.5">
      <c r="A13640" s="336" t="str">
        <f t="shared" si="214"/>
        <v>SETOP ED-50464</v>
      </c>
      <c r="B13640" s="337" t="s">
        <v>178</v>
      </c>
      <c r="C13640" s="337" t="s">
        <v>2165</v>
      </c>
      <c r="D13640" s="338" t="s">
        <v>2166</v>
      </c>
      <c r="E13640" s="337" t="s">
        <v>40095</v>
      </c>
      <c r="F13640" s="339">
        <v>8.49</v>
      </c>
      <c r="G13640" s="339">
        <v>9.1</v>
      </c>
    </row>
    <row r="13641" spans="1:7">
      <c r="A13641" s="336" t="str">
        <f t="shared" si="214"/>
        <v>SETOP ED-50490</v>
      </c>
      <c r="B13641" s="337" t="s">
        <v>178</v>
      </c>
      <c r="C13641" s="337" t="s">
        <v>2167</v>
      </c>
      <c r="D13641" s="338" t="s">
        <v>2168</v>
      </c>
      <c r="E13641" s="337" t="s">
        <v>40103</v>
      </c>
      <c r="F13641" s="339">
        <v>15.64</v>
      </c>
      <c r="G13641" s="339">
        <v>16.920000000000002</v>
      </c>
    </row>
    <row r="13642" spans="1:7" ht="22.5">
      <c r="A13642" s="336" t="str">
        <f t="shared" si="214"/>
        <v>SETOP ED-50518</v>
      </c>
      <c r="B13642" s="337" t="s">
        <v>178</v>
      </c>
      <c r="C13642" s="337" t="s">
        <v>2169</v>
      </c>
      <c r="D13642" s="338" t="s">
        <v>2170</v>
      </c>
      <c r="E13642" s="337" t="s">
        <v>249</v>
      </c>
      <c r="F13642" s="339">
        <v>205.92</v>
      </c>
      <c r="G13642" s="339">
        <v>226.17</v>
      </c>
    </row>
    <row r="13643" spans="1:7">
      <c r="A13643" s="336" t="str">
        <f t="shared" si="214"/>
        <v>SETOP 18.</v>
      </c>
      <c r="B13643" s="337" t="s">
        <v>178</v>
      </c>
      <c r="C13643" s="337" t="s">
        <v>40489</v>
      </c>
      <c r="D13643" s="338" t="s">
        <v>40490</v>
      </c>
    </row>
    <row r="13644" spans="1:7">
      <c r="A13644" s="336" t="str">
        <f t="shared" si="214"/>
        <v>SETOP 18.01</v>
      </c>
      <c r="B13644" s="337" t="s">
        <v>178</v>
      </c>
      <c r="C13644" s="337" t="s">
        <v>40491</v>
      </c>
      <c r="D13644" s="338" t="s">
        <v>40492</v>
      </c>
    </row>
    <row r="13645" spans="1:7" ht="33.75">
      <c r="A13645" s="336" t="str">
        <f t="shared" si="214"/>
        <v>SETOP ED-50277</v>
      </c>
      <c r="B13645" s="337" t="s">
        <v>178</v>
      </c>
      <c r="C13645" s="337" t="s">
        <v>2171</v>
      </c>
      <c r="D13645" s="338" t="s">
        <v>2172</v>
      </c>
      <c r="E13645" s="337" t="s">
        <v>40144</v>
      </c>
      <c r="F13645" s="339">
        <v>335.4</v>
      </c>
      <c r="G13645" s="339">
        <v>337.47</v>
      </c>
    </row>
    <row r="13646" spans="1:7" ht="33.75">
      <c r="A13646" s="336" t="str">
        <f t="shared" si="214"/>
        <v>SETOP ED-50278</v>
      </c>
      <c r="B13646" s="337" t="s">
        <v>178</v>
      </c>
      <c r="C13646" s="337" t="s">
        <v>2173</v>
      </c>
      <c r="D13646" s="338" t="s">
        <v>2174</v>
      </c>
      <c r="E13646" s="337" t="s">
        <v>40144</v>
      </c>
      <c r="F13646" s="339">
        <v>350.51</v>
      </c>
      <c r="G13646" s="339">
        <v>353.1</v>
      </c>
    </row>
    <row r="13647" spans="1:7" ht="33.75">
      <c r="A13647" s="336" t="str">
        <f t="shared" si="214"/>
        <v>SETOP ED-50287</v>
      </c>
      <c r="B13647" s="337" t="s">
        <v>178</v>
      </c>
      <c r="C13647" s="337" t="s">
        <v>2175</v>
      </c>
      <c r="D13647" s="338" t="s">
        <v>2176</v>
      </c>
      <c r="E13647" s="337" t="s">
        <v>40144</v>
      </c>
      <c r="F13647" s="339">
        <v>637.98</v>
      </c>
      <c r="G13647" s="339">
        <v>641.42999999999995</v>
      </c>
    </row>
    <row r="13648" spans="1:7">
      <c r="A13648" s="336" t="str">
        <f t="shared" si="214"/>
        <v>SETOP 18.02</v>
      </c>
      <c r="B13648" s="337" t="s">
        <v>178</v>
      </c>
      <c r="C13648" s="337" t="s">
        <v>40493</v>
      </c>
      <c r="D13648" s="338" t="s">
        <v>40494</v>
      </c>
    </row>
    <row r="13649" spans="1:7" ht="22.5">
      <c r="A13649" s="336" t="str">
        <f t="shared" si="214"/>
        <v>SETOP ED-50279</v>
      </c>
      <c r="B13649" s="337" t="s">
        <v>178</v>
      </c>
      <c r="C13649" s="337" t="s">
        <v>2177</v>
      </c>
      <c r="D13649" s="338" t="s">
        <v>2178</v>
      </c>
      <c r="E13649" s="337" t="s">
        <v>40144</v>
      </c>
      <c r="F13649" s="339">
        <v>269.02999999999997</v>
      </c>
      <c r="G13649" s="339">
        <v>272.55</v>
      </c>
    </row>
    <row r="13650" spans="1:7" ht="22.5">
      <c r="A13650" s="336" t="str">
        <f t="shared" si="214"/>
        <v>SETOP ED-50280</v>
      </c>
      <c r="B13650" s="337" t="s">
        <v>178</v>
      </c>
      <c r="C13650" s="337" t="s">
        <v>2179</v>
      </c>
      <c r="D13650" s="338" t="s">
        <v>2180</v>
      </c>
      <c r="E13650" s="337" t="s">
        <v>40144</v>
      </c>
      <c r="F13650" s="339">
        <v>339.11</v>
      </c>
      <c r="G13650" s="339">
        <v>342.19</v>
      </c>
    </row>
    <row r="13651" spans="1:7" ht="45">
      <c r="A13651" s="336" t="str">
        <f t="shared" si="214"/>
        <v>SETOP ED-2552</v>
      </c>
      <c r="B13651" s="337" t="s">
        <v>178</v>
      </c>
      <c r="C13651" s="337" t="s">
        <v>2181</v>
      </c>
      <c r="D13651" s="338" t="s">
        <v>2182</v>
      </c>
      <c r="E13651" s="337" t="s">
        <v>40144</v>
      </c>
      <c r="F13651" s="339">
        <v>360.45</v>
      </c>
      <c r="G13651" s="339">
        <v>368.68</v>
      </c>
    </row>
    <row r="13652" spans="1:7" ht="33.75">
      <c r="A13652" s="336" t="str">
        <f t="shared" si="214"/>
        <v>SETOP ED-50282</v>
      </c>
      <c r="B13652" s="337" t="s">
        <v>178</v>
      </c>
      <c r="C13652" s="337" t="s">
        <v>2183</v>
      </c>
      <c r="D13652" s="338" t="s">
        <v>2184</v>
      </c>
      <c r="E13652" s="337" t="s">
        <v>249</v>
      </c>
      <c r="F13652" s="339">
        <v>400.66</v>
      </c>
      <c r="G13652" s="339">
        <v>410.53</v>
      </c>
    </row>
    <row r="13653" spans="1:7" ht="33.75">
      <c r="A13653" s="336" t="str">
        <f t="shared" si="214"/>
        <v>SETOP ED-50283</v>
      </c>
      <c r="B13653" s="337" t="s">
        <v>178</v>
      </c>
      <c r="C13653" s="337" t="s">
        <v>2185</v>
      </c>
      <c r="D13653" s="338" t="s">
        <v>2186</v>
      </c>
      <c r="E13653" s="337" t="s">
        <v>249</v>
      </c>
      <c r="F13653" s="339">
        <v>309.36</v>
      </c>
      <c r="G13653" s="339">
        <v>317.58</v>
      </c>
    </row>
    <row r="13654" spans="1:7" ht="33.75">
      <c r="A13654" s="336" t="str">
        <f t="shared" si="214"/>
        <v>SETOP ED-50281</v>
      </c>
      <c r="B13654" s="337" t="s">
        <v>178</v>
      </c>
      <c r="C13654" s="337" t="s">
        <v>2187</v>
      </c>
      <c r="D13654" s="338" t="s">
        <v>2188</v>
      </c>
      <c r="E13654" s="337" t="s">
        <v>249</v>
      </c>
      <c r="F13654" s="339">
        <v>308.23</v>
      </c>
      <c r="G13654" s="339">
        <v>316.45999999999998</v>
      </c>
    </row>
    <row r="13655" spans="1:7">
      <c r="A13655" s="336" t="str">
        <f t="shared" si="214"/>
        <v>SETOP 18.03</v>
      </c>
      <c r="B13655" s="337" t="s">
        <v>178</v>
      </c>
      <c r="C13655" s="337" t="s">
        <v>40495</v>
      </c>
      <c r="D13655" s="338" t="s">
        <v>40496</v>
      </c>
    </row>
    <row r="13656" spans="1:7" ht="33.75">
      <c r="A13656" s="336" t="str">
        <f t="shared" si="214"/>
        <v>SETOP ED-50288</v>
      </c>
      <c r="B13656" s="337" t="s">
        <v>178</v>
      </c>
      <c r="C13656" s="337" t="s">
        <v>2189</v>
      </c>
      <c r="D13656" s="338" t="s">
        <v>2190</v>
      </c>
      <c r="E13656" s="337" t="s">
        <v>40144</v>
      </c>
      <c r="F13656" s="339">
        <v>577.59</v>
      </c>
      <c r="G13656" s="339">
        <v>580.70000000000005</v>
      </c>
    </row>
    <row r="13657" spans="1:7" ht="22.5">
      <c r="A13657" s="336" t="str">
        <f t="shared" si="214"/>
        <v>SETOP ED-50289</v>
      </c>
      <c r="B13657" s="337" t="s">
        <v>178</v>
      </c>
      <c r="C13657" s="337" t="s">
        <v>2191</v>
      </c>
      <c r="D13657" s="338" t="s">
        <v>2192</v>
      </c>
      <c r="E13657" s="337" t="s">
        <v>249</v>
      </c>
      <c r="F13657" s="339">
        <v>354.03</v>
      </c>
      <c r="G13657" s="339">
        <v>363.16</v>
      </c>
    </row>
    <row r="13658" spans="1:7" ht="33.75">
      <c r="A13658" s="336" t="str">
        <f t="shared" si="214"/>
        <v>SETOP ED-50290</v>
      </c>
      <c r="B13658" s="337" t="s">
        <v>178</v>
      </c>
      <c r="C13658" s="337" t="s">
        <v>2193</v>
      </c>
      <c r="D13658" s="338" t="s">
        <v>2194</v>
      </c>
      <c r="E13658" s="337" t="s">
        <v>249</v>
      </c>
      <c r="F13658" s="339">
        <v>541.54</v>
      </c>
      <c r="G13658" s="339">
        <v>551.41</v>
      </c>
    </row>
    <row r="13659" spans="1:7" ht="33.75">
      <c r="A13659" s="336" t="str">
        <f t="shared" si="214"/>
        <v>SETOP ED-9156</v>
      </c>
      <c r="B13659" s="337" t="s">
        <v>178</v>
      </c>
      <c r="C13659" s="337" t="s">
        <v>2195</v>
      </c>
      <c r="D13659" s="338" t="s">
        <v>2196</v>
      </c>
      <c r="E13659" s="337" t="s">
        <v>249</v>
      </c>
      <c r="F13659" s="339">
        <v>496.78</v>
      </c>
      <c r="G13659" s="339">
        <v>509.11</v>
      </c>
    </row>
    <row r="13660" spans="1:7" ht="33.75">
      <c r="A13660" s="336" t="str">
        <f t="shared" si="214"/>
        <v>SETOP ED-9155</v>
      </c>
      <c r="B13660" s="337" t="s">
        <v>178</v>
      </c>
      <c r="C13660" s="337" t="s">
        <v>2197</v>
      </c>
      <c r="D13660" s="338" t="s">
        <v>2198</v>
      </c>
      <c r="E13660" s="337" t="s">
        <v>249</v>
      </c>
      <c r="F13660" s="339">
        <v>387.74</v>
      </c>
      <c r="G13660" s="339">
        <v>397.59</v>
      </c>
    </row>
    <row r="13661" spans="1:7" ht="33.75">
      <c r="A13661" s="336" t="str">
        <f t="shared" si="214"/>
        <v>SETOP ED-50293</v>
      </c>
      <c r="B13661" s="337" t="s">
        <v>178</v>
      </c>
      <c r="C13661" s="337" t="s">
        <v>2199</v>
      </c>
      <c r="D13661" s="338" t="s">
        <v>2200</v>
      </c>
      <c r="E13661" s="337" t="s">
        <v>249</v>
      </c>
      <c r="F13661" s="339">
        <v>116.37</v>
      </c>
      <c r="G13661" s="339">
        <v>122.54</v>
      </c>
    </row>
    <row r="13662" spans="1:7" ht="33.75">
      <c r="A13662" s="336" t="str">
        <f t="shared" si="214"/>
        <v>SETOP ED-50294</v>
      </c>
      <c r="B13662" s="337" t="s">
        <v>178</v>
      </c>
      <c r="C13662" s="337" t="s">
        <v>2201</v>
      </c>
      <c r="D13662" s="338" t="s">
        <v>2202</v>
      </c>
      <c r="E13662" s="337" t="s">
        <v>249</v>
      </c>
      <c r="F13662" s="339">
        <v>141.63</v>
      </c>
      <c r="G13662" s="339">
        <v>147.80000000000001</v>
      </c>
    </row>
    <row r="13663" spans="1:7">
      <c r="A13663" s="336" t="str">
        <f t="shared" si="214"/>
        <v>SETOP 18.04</v>
      </c>
      <c r="B13663" s="337" t="s">
        <v>178</v>
      </c>
      <c r="C13663" s="337" t="s">
        <v>40497</v>
      </c>
      <c r="D13663" s="338" t="s">
        <v>40498</v>
      </c>
    </row>
    <row r="13664" spans="1:7" ht="22.5">
      <c r="A13664" s="336" t="str">
        <f t="shared" si="214"/>
        <v>SETOP ED-22766</v>
      </c>
      <c r="B13664" s="337" t="s">
        <v>178</v>
      </c>
      <c r="C13664" s="337" t="s">
        <v>2203</v>
      </c>
      <c r="D13664" s="338" t="s">
        <v>2204</v>
      </c>
      <c r="E13664" s="337" t="s">
        <v>40144</v>
      </c>
      <c r="F13664" s="339">
        <v>263.39999999999998</v>
      </c>
      <c r="G13664" s="339">
        <v>264.63</v>
      </c>
    </row>
    <row r="13665" spans="1:7" ht="22.5">
      <c r="A13665" s="336" t="str">
        <f t="shared" si="214"/>
        <v>SETOP ED-22765</v>
      </c>
      <c r="B13665" s="337" t="s">
        <v>178</v>
      </c>
      <c r="C13665" s="337" t="s">
        <v>2205</v>
      </c>
      <c r="D13665" s="338" t="s">
        <v>2206</v>
      </c>
      <c r="E13665" s="337" t="s">
        <v>40144</v>
      </c>
      <c r="F13665" s="339">
        <v>196.9</v>
      </c>
      <c r="G13665" s="339">
        <v>197.88</v>
      </c>
    </row>
    <row r="13666" spans="1:7" ht="22.5">
      <c r="A13666" s="336" t="str">
        <f t="shared" si="214"/>
        <v>SETOP ED-50328</v>
      </c>
      <c r="B13666" s="337" t="s">
        <v>178</v>
      </c>
      <c r="C13666" s="337" t="s">
        <v>2207</v>
      </c>
      <c r="D13666" s="338" t="s">
        <v>2208</v>
      </c>
      <c r="E13666" s="337" t="s">
        <v>40144</v>
      </c>
      <c r="F13666" s="339">
        <v>93.64</v>
      </c>
      <c r="G13666" s="339">
        <v>94.62</v>
      </c>
    </row>
    <row r="13667" spans="1:7" ht="22.5">
      <c r="A13667" s="336" t="str">
        <f t="shared" si="214"/>
        <v>SETOP ED-50323</v>
      </c>
      <c r="B13667" s="337" t="s">
        <v>178</v>
      </c>
      <c r="C13667" s="337" t="s">
        <v>2209</v>
      </c>
      <c r="D13667" s="338" t="s">
        <v>2210</v>
      </c>
      <c r="E13667" s="337" t="s">
        <v>40144</v>
      </c>
      <c r="F13667" s="339">
        <v>39.71</v>
      </c>
      <c r="G13667" s="339">
        <v>40.69</v>
      </c>
    </row>
    <row r="13668" spans="1:7" ht="22.5">
      <c r="A13668" s="336" t="str">
        <f t="shared" si="214"/>
        <v>SETOP ED-50330</v>
      </c>
      <c r="B13668" s="337" t="s">
        <v>178</v>
      </c>
      <c r="C13668" s="337" t="s">
        <v>2211</v>
      </c>
      <c r="D13668" s="338" t="s">
        <v>2212</v>
      </c>
      <c r="E13668" s="337" t="s">
        <v>40144</v>
      </c>
      <c r="F13668" s="339">
        <v>108.43</v>
      </c>
      <c r="G13668" s="339">
        <v>109.66</v>
      </c>
    </row>
    <row r="13669" spans="1:7" ht="22.5">
      <c r="A13669" s="336" t="str">
        <f t="shared" si="214"/>
        <v>SETOP ED-50329</v>
      </c>
      <c r="B13669" s="337" t="s">
        <v>178</v>
      </c>
      <c r="C13669" s="337" t="s">
        <v>2213</v>
      </c>
      <c r="D13669" s="338" t="s">
        <v>2214</v>
      </c>
      <c r="E13669" s="337" t="s">
        <v>40144</v>
      </c>
      <c r="F13669" s="339">
        <v>311.47000000000003</v>
      </c>
      <c r="G13669" s="339">
        <v>312.83999999999997</v>
      </c>
    </row>
    <row r="13670" spans="1:7" ht="22.5">
      <c r="A13670" s="336" t="str">
        <f t="shared" si="214"/>
        <v>SETOP ED-50326</v>
      </c>
      <c r="B13670" s="337" t="s">
        <v>178</v>
      </c>
      <c r="C13670" s="337" t="s">
        <v>2215</v>
      </c>
      <c r="D13670" s="338" t="s">
        <v>2216</v>
      </c>
      <c r="E13670" s="337" t="s">
        <v>40144</v>
      </c>
      <c r="F13670" s="339">
        <v>71.25</v>
      </c>
      <c r="G13670" s="339">
        <v>72.23</v>
      </c>
    </row>
    <row r="13671" spans="1:7" ht="22.5">
      <c r="A13671" s="336" t="str">
        <f t="shared" si="214"/>
        <v>SETOP ED-50327</v>
      </c>
      <c r="B13671" s="337" t="s">
        <v>178</v>
      </c>
      <c r="C13671" s="337" t="s">
        <v>2217</v>
      </c>
      <c r="D13671" s="338" t="s">
        <v>2218</v>
      </c>
      <c r="E13671" s="337" t="s">
        <v>40144</v>
      </c>
      <c r="F13671" s="339">
        <v>72.88</v>
      </c>
      <c r="G13671" s="339">
        <v>73.86</v>
      </c>
    </row>
    <row r="13672" spans="1:7" ht="22.5">
      <c r="A13672" s="336" t="str">
        <f t="shared" si="214"/>
        <v>SETOP ED-50324</v>
      </c>
      <c r="B13672" s="337" t="s">
        <v>178</v>
      </c>
      <c r="C13672" s="337" t="s">
        <v>2219</v>
      </c>
      <c r="D13672" s="338" t="s">
        <v>2220</v>
      </c>
      <c r="E13672" s="337" t="s">
        <v>40144</v>
      </c>
      <c r="F13672" s="339">
        <v>137.5</v>
      </c>
      <c r="G13672" s="339">
        <v>138.72999999999999</v>
      </c>
    </row>
    <row r="13673" spans="1:7" ht="22.5">
      <c r="A13673" s="336" t="str">
        <f t="shared" si="214"/>
        <v>SETOP ED-50325</v>
      </c>
      <c r="B13673" s="337" t="s">
        <v>178</v>
      </c>
      <c r="C13673" s="337" t="s">
        <v>2221</v>
      </c>
      <c r="D13673" s="338" t="s">
        <v>2222</v>
      </c>
      <c r="E13673" s="337" t="s">
        <v>40144</v>
      </c>
      <c r="F13673" s="339">
        <v>85.07</v>
      </c>
      <c r="G13673" s="339">
        <v>86.05</v>
      </c>
    </row>
    <row r="13674" spans="1:7">
      <c r="A13674" s="336" t="str">
        <f t="shared" si="214"/>
        <v>SETOP ED-50331</v>
      </c>
      <c r="B13674" s="337" t="s">
        <v>178</v>
      </c>
      <c r="C13674" s="337" t="s">
        <v>2223</v>
      </c>
      <c r="D13674" s="338" t="s">
        <v>2224</v>
      </c>
      <c r="E13674" s="337" t="s">
        <v>40144</v>
      </c>
      <c r="F13674" s="339">
        <v>60.93</v>
      </c>
      <c r="G13674" s="339">
        <v>61.91</v>
      </c>
    </row>
    <row r="13675" spans="1:7">
      <c r="A13675" s="336" t="str">
        <f t="shared" si="214"/>
        <v>SETOP ED-22902</v>
      </c>
      <c r="B13675" s="337" t="s">
        <v>178</v>
      </c>
      <c r="C13675" s="337" t="s">
        <v>2225</v>
      </c>
      <c r="D13675" s="338" t="s">
        <v>2226</v>
      </c>
      <c r="E13675" s="337" t="s">
        <v>40144</v>
      </c>
      <c r="F13675" s="339">
        <v>64.599999999999994</v>
      </c>
      <c r="G13675" s="339">
        <v>65.58</v>
      </c>
    </row>
    <row r="13676" spans="1:7">
      <c r="A13676" s="336" t="str">
        <f t="shared" si="214"/>
        <v>SETOP 18.05</v>
      </c>
      <c r="B13676" s="337" t="s">
        <v>178</v>
      </c>
      <c r="C13676" s="337" t="s">
        <v>40499</v>
      </c>
      <c r="D13676" s="338" t="s">
        <v>40500</v>
      </c>
    </row>
    <row r="13677" spans="1:7">
      <c r="A13677" s="336" t="str">
        <f t="shared" si="214"/>
        <v>SETOP ED-50317</v>
      </c>
      <c r="B13677" s="337" t="s">
        <v>178</v>
      </c>
      <c r="C13677" s="337" t="s">
        <v>2227</v>
      </c>
      <c r="D13677" s="338" t="s">
        <v>2228</v>
      </c>
      <c r="E13677" s="337" t="s">
        <v>40144</v>
      </c>
      <c r="F13677" s="339">
        <v>44.51</v>
      </c>
      <c r="G13677" s="339">
        <v>45.65</v>
      </c>
    </row>
    <row r="13678" spans="1:7">
      <c r="A13678" s="336" t="str">
        <f t="shared" si="214"/>
        <v>SETOP 18.06</v>
      </c>
      <c r="B13678" s="337" t="s">
        <v>178</v>
      </c>
      <c r="C13678" s="337" t="s">
        <v>40501</v>
      </c>
      <c r="D13678" s="338" t="s">
        <v>40502</v>
      </c>
    </row>
    <row r="13679" spans="1:7" ht="22.5">
      <c r="A13679" s="336" t="str">
        <f t="shared" si="214"/>
        <v>SETOP ED-50349</v>
      </c>
      <c r="B13679" s="337" t="s">
        <v>178</v>
      </c>
      <c r="C13679" s="337" t="s">
        <v>2229</v>
      </c>
      <c r="D13679" s="338" t="s">
        <v>2230</v>
      </c>
      <c r="E13679" s="337" t="s">
        <v>249</v>
      </c>
      <c r="F13679" s="339">
        <v>45.62</v>
      </c>
      <c r="G13679" s="339">
        <v>46.85</v>
      </c>
    </row>
    <row r="13680" spans="1:7">
      <c r="A13680" s="336" t="str">
        <f t="shared" si="214"/>
        <v>SETOP ED-50335</v>
      </c>
      <c r="B13680" s="337" t="s">
        <v>178</v>
      </c>
      <c r="C13680" s="337" t="s">
        <v>2231</v>
      </c>
      <c r="D13680" s="338" t="s">
        <v>2232</v>
      </c>
      <c r="E13680" s="337" t="s">
        <v>249</v>
      </c>
      <c r="F13680" s="339">
        <v>65.2</v>
      </c>
      <c r="G13680" s="339">
        <v>67.739999999999995</v>
      </c>
    </row>
    <row r="13681" spans="1:7">
      <c r="A13681" s="336" t="str">
        <f t="shared" si="214"/>
        <v>SETOP ED-50336</v>
      </c>
      <c r="B13681" s="337" t="s">
        <v>178</v>
      </c>
      <c r="C13681" s="337" t="s">
        <v>2233</v>
      </c>
      <c r="D13681" s="338" t="s">
        <v>2234</v>
      </c>
      <c r="E13681" s="337" t="s">
        <v>249</v>
      </c>
      <c r="F13681" s="339">
        <v>91.35</v>
      </c>
      <c r="G13681" s="339">
        <v>93.89</v>
      </c>
    </row>
    <row r="13682" spans="1:7" ht="22.5">
      <c r="A13682" s="336" t="str">
        <f t="shared" si="214"/>
        <v>SETOP ED-50337</v>
      </c>
      <c r="B13682" s="337" t="s">
        <v>178</v>
      </c>
      <c r="C13682" s="337" t="s">
        <v>2235</v>
      </c>
      <c r="D13682" s="338" t="s">
        <v>2236</v>
      </c>
      <c r="E13682" s="337" t="s">
        <v>40144</v>
      </c>
      <c r="F13682" s="339">
        <v>200.11</v>
      </c>
      <c r="G13682" s="339">
        <v>205.59</v>
      </c>
    </row>
    <row r="13683" spans="1:7">
      <c r="A13683" s="336" t="str">
        <f t="shared" si="214"/>
        <v>SETOP ED-50347</v>
      </c>
      <c r="B13683" s="337" t="s">
        <v>178</v>
      </c>
      <c r="C13683" s="337" t="s">
        <v>2237</v>
      </c>
      <c r="D13683" s="338" t="s">
        <v>2238</v>
      </c>
      <c r="E13683" s="337" t="s">
        <v>249</v>
      </c>
      <c r="F13683" s="339">
        <v>41.19</v>
      </c>
      <c r="G13683" s="339">
        <v>43.73</v>
      </c>
    </row>
    <row r="13684" spans="1:7">
      <c r="A13684" s="336" t="str">
        <f t="shared" si="214"/>
        <v>SETOP ED-50348</v>
      </c>
      <c r="B13684" s="337" t="s">
        <v>178</v>
      </c>
      <c r="C13684" s="337" t="s">
        <v>2239</v>
      </c>
      <c r="D13684" s="338" t="s">
        <v>2240</v>
      </c>
      <c r="E13684" s="337" t="s">
        <v>249</v>
      </c>
      <c r="F13684" s="339">
        <v>77.790000000000006</v>
      </c>
      <c r="G13684" s="339">
        <v>80.48</v>
      </c>
    </row>
    <row r="13685" spans="1:7">
      <c r="A13685" s="336" t="str">
        <f t="shared" si="214"/>
        <v>SETOP 18.07</v>
      </c>
      <c r="B13685" s="337" t="s">
        <v>178</v>
      </c>
      <c r="C13685" s="337" t="s">
        <v>40503</v>
      </c>
      <c r="D13685" s="338" t="s">
        <v>40504</v>
      </c>
    </row>
    <row r="13686" spans="1:7" ht="22.5">
      <c r="A13686" s="336" t="str">
        <f t="shared" si="214"/>
        <v>SETOP ED-50320</v>
      </c>
      <c r="B13686" s="337" t="s">
        <v>178</v>
      </c>
      <c r="C13686" s="337" t="s">
        <v>2241</v>
      </c>
      <c r="D13686" s="338" t="s">
        <v>2242</v>
      </c>
      <c r="E13686" s="337" t="s">
        <v>249</v>
      </c>
      <c r="F13686" s="339">
        <v>148.33000000000001</v>
      </c>
      <c r="G13686" s="339">
        <v>149.31</v>
      </c>
    </row>
    <row r="13687" spans="1:7" ht="22.5">
      <c r="A13687" s="336" t="str">
        <f t="shared" ref="A13687:A13750" si="215">CONCATENAR</f>
        <v>SETOP ED-50321</v>
      </c>
      <c r="B13687" s="337" t="s">
        <v>178</v>
      </c>
      <c r="C13687" s="337" t="s">
        <v>2243</v>
      </c>
      <c r="D13687" s="338" t="s">
        <v>2244</v>
      </c>
      <c r="E13687" s="337" t="s">
        <v>249</v>
      </c>
      <c r="F13687" s="339">
        <v>184.14</v>
      </c>
      <c r="G13687" s="339">
        <v>185.12</v>
      </c>
    </row>
    <row r="13688" spans="1:7">
      <c r="A13688" s="336" t="str">
        <f t="shared" si="215"/>
        <v>SETOP 18.08</v>
      </c>
      <c r="B13688" s="337" t="s">
        <v>178</v>
      </c>
      <c r="C13688" s="337" t="s">
        <v>40505</v>
      </c>
      <c r="D13688" s="338" t="s">
        <v>40506</v>
      </c>
    </row>
    <row r="13689" spans="1:7" ht="22.5">
      <c r="A13689" s="336" t="str">
        <f t="shared" si="215"/>
        <v>SETOP ED-50300</v>
      </c>
      <c r="B13689" s="337" t="s">
        <v>178</v>
      </c>
      <c r="C13689" s="337" t="s">
        <v>2245</v>
      </c>
      <c r="D13689" s="338" t="s">
        <v>2246</v>
      </c>
      <c r="E13689" s="337" t="s">
        <v>40144</v>
      </c>
      <c r="F13689" s="339">
        <v>584.29999999999995</v>
      </c>
      <c r="G13689" s="339">
        <v>598.96</v>
      </c>
    </row>
    <row r="13690" spans="1:7" ht="22.5">
      <c r="A13690" s="336" t="str">
        <f t="shared" si="215"/>
        <v>SETOP ED-50297</v>
      </c>
      <c r="B13690" s="337" t="s">
        <v>178</v>
      </c>
      <c r="C13690" s="337" t="s">
        <v>2247</v>
      </c>
      <c r="D13690" s="338" t="s">
        <v>2248</v>
      </c>
      <c r="E13690" s="337" t="s">
        <v>40144</v>
      </c>
      <c r="F13690" s="339">
        <v>469.79</v>
      </c>
      <c r="G13690" s="339">
        <v>478.82</v>
      </c>
    </row>
    <row r="13691" spans="1:7" ht="56.25">
      <c r="A13691" s="336" t="str">
        <f t="shared" si="215"/>
        <v>SETOP ED-50301</v>
      </c>
      <c r="B13691" s="337" t="s">
        <v>178</v>
      </c>
      <c r="C13691" s="337" t="s">
        <v>2249</v>
      </c>
      <c r="D13691" s="338" t="s">
        <v>2250</v>
      </c>
      <c r="E13691" s="337" t="s">
        <v>40144</v>
      </c>
      <c r="F13691" s="339">
        <v>470.64</v>
      </c>
      <c r="G13691" s="339">
        <v>487.58</v>
      </c>
    </row>
    <row r="13692" spans="1:7" ht="22.5">
      <c r="A13692" s="336" t="str">
        <f t="shared" si="215"/>
        <v>SETOP ED-50296</v>
      </c>
      <c r="B13692" s="337" t="s">
        <v>178</v>
      </c>
      <c r="C13692" s="337" t="s">
        <v>2251</v>
      </c>
      <c r="D13692" s="338" t="s">
        <v>2252</v>
      </c>
      <c r="E13692" s="337" t="s">
        <v>40144</v>
      </c>
      <c r="F13692" s="339">
        <v>196.48</v>
      </c>
      <c r="G13692" s="339">
        <v>205.51</v>
      </c>
    </row>
    <row r="13693" spans="1:7" ht="33.75">
      <c r="A13693" s="336" t="str">
        <f t="shared" si="215"/>
        <v>SETOP ED-50298</v>
      </c>
      <c r="B13693" s="337" t="s">
        <v>178</v>
      </c>
      <c r="C13693" s="337" t="s">
        <v>2253</v>
      </c>
      <c r="D13693" s="338" t="s">
        <v>2254</v>
      </c>
      <c r="E13693" s="337" t="s">
        <v>40144</v>
      </c>
      <c r="F13693" s="339">
        <v>457.07</v>
      </c>
      <c r="G13693" s="339">
        <v>472.56</v>
      </c>
    </row>
    <row r="13694" spans="1:7" ht="33.75">
      <c r="A13694" s="336" t="str">
        <f t="shared" si="215"/>
        <v>SETOP ED-50299</v>
      </c>
      <c r="B13694" s="337" t="s">
        <v>178</v>
      </c>
      <c r="C13694" s="337" t="s">
        <v>2255</v>
      </c>
      <c r="D13694" s="338" t="s">
        <v>2256</v>
      </c>
      <c r="E13694" s="337" t="s">
        <v>40144</v>
      </c>
      <c r="F13694" s="339">
        <v>588.74</v>
      </c>
      <c r="G13694" s="339">
        <v>604.23</v>
      </c>
    </row>
    <row r="13695" spans="1:7">
      <c r="A13695" s="336" t="str">
        <f t="shared" si="215"/>
        <v>SETOP ED-50295</v>
      </c>
      <c r="B13695" s="337" t="s">
        <v>178</v>
      </c>
      <c r="C13695" s="337" t="s">
        <v>2257</v>
      </c>
      <c r="D13695" s="338" t="s">
        <v>2258</v>
      </c>
      <c r="E13695" s="337" t="s">
        <v>249</v>
      </c>
      <c r="F13695" s="339">
        <v>576.54</v>
      </c>
      <c r="G13695" s="339">
        <v>608.77</v>
      </c>
    </row>
    <row r="13696" spans="1:7">
      <c r="A13696" s="336" t="str">
        <f t="shared" si="215"/>
        <v>SETOP 18.09</v>
      </c>
      <c r="B13696" s="337" t="s">
        <v>178</v>
      </c>
      <c r="C13696" s="337" t="s">
        <v>40507</v>
      </c>
      <c r="D13696" s="338" t="s">
        <v>40508</v>
      </c>
    </row>
    <row r="13697" spans="1:7" ht="33.75">
      <c r="A13697" s="336" t="str">
        <f t="shared" si="215"/>
        <v>SETOP ED-50285</v>
      </c>
      <c r="B13697" s="337" t="s">
        <v>178</v>
      </c>
      <c r="C13697" s="337" t="s">
        <v>2259</v>
      </c>
      <c r="D13697" s="338" t="s">
        <v>2260</v>
      </c>
      <c r="E13697" s="337" t="s">
        <v>40144</v>
      </c>
      <c r="F13697" s="339">
        <v>963.53</v>
      </c>
      <c r="G13697" s="339">
        <v>968.71</v>
      </c>
    </row>
    <row r="13698" spans="1:7" ht="33.75">
      <c r="A13698" s="336" t="str">
        <f t="shared" si="215"/>
        <v>SETOP ED-50284</v>
      </c>
      <c r="B13698" s="337" t="s">
        <v>178</v>
      </c>
      <c r="C13698" s="337" t="s">
        <v>2261</v>
      </c>
      <c r="D13698" s="338" t="s">
        <v>2262</v>
      </c>
      <c r="E13698" s="337" t="s">
        <v>40144</v>
      </c>
      <c r="F13698" s="339">
        <v>1246.1199999999999</v>
      </c>
      <c r="G13698" s="339">
        <v>1250.56</v>
      </c>
    </row>
    <row r="13699" spans="1:7">
      <c r="A13699" s="336" t="str">
        <f t="shared" si="215"/>
        <v>SETOP ED-50286</v>
      </c>
      <c r="B13699" s="337" t="s">
        <v>178</v>
      </c>
      <c r="C13699" s="337" t="s">
        <v>2263</v>
      </c>
      <c r="D13699" s="338" t="s">
        <v>2264</v>
      </c>
      <c r="E13699" s="337" t="s">
        <v>249</v>
      </c>
      <c r="F13699" s="339">
        <v>408.77</v>
      </c>
      <c r="G13699" s="339">
        <v>418.87</v>
      </c>
    </row>
    <row r="13700" spans="1:7">
      <c r="A13700" s="336" t="str">
        <f t="shared" si="215"/>
        <v>SETOP 18.10</v>
      </c>
      <c r="B13700" s="337" t="s">
        <v>178</v>
      </c>
      <c r="C13700" s="337" t="s">
        <v>40509</v>
      </c>
      <c r="D13700" s="338" t="s">
        <v>40510</v>
      </c>
    </row>
    <row r="13701" spans="1:7" ht="33.75">
      <c r="A13701" s="336" t="str">
        <f t="shared" si="215"/>
        <v>SETOP ED-9134</v>
      </c>
      <c r="B13701" s="337" t="s">
        <v>178</v>
      </c>
      <c r="C13701" s="337" t="s">
        <v>2265</v>
      </c>
      <c r="D13701" s="338" t="s">
        <v>2266</v>
      </c>
      <c r="E13701" s="337" t="s">
        <v>40144</v>
      </c>
      <c r="F13701" s="339">
        <v>328.11</v>
      </c>
      <c r="G13701" s="339">
        <v>337.14</v>
      </c>
    </row>
    <row r="13702" spans="1:7">
      <c r="A13702" s="336" t="str">
        <f t="shared" si="215"/>
        <v>SETOP ED-49938</v>
      </c>
      <c r="B13702" s="337" t="s">
        <v>178</v>
      </c>
      <c r="C13702" s="337" t="s">
        <v>2267</v>
      </c>
      <c r="D13702" s="338" t="s">
        <v>2268</v>
      </c>
      <c r="E13702" s="337" t="s">
        <v>249</v>
      </c>
      <c r="F13702" s="339">
        <v>130.66</v>
      </c>
      <c r="G13702" s="339">
        <v>142.66</v>
      </c>
    </row>
    <row r="13703" spans="1:7" ht="22.5">
      <c r="A13703" s="336" t="str">
        <f t="shared" si="215"/>
        <v>SETOP ED-9133</v>
      </c>
      <c r="B13703" s="337" t="s">
        <v>178</v>
      </c>
      <c r="C13703" s="337" t="s">
        <v>2269</v>
      </c>
      <c r="D13703" s="338" t="s">
        <v>2270</v>
      </c>
      <c r="E13703" s="337" t="s">
        <v>40144</v>
      </c>
      <c r="F13703" s="339">
        <v>226.4</v>
      </c>
      <c r="G13703" s="339">
        <v>231.88</v>
      </c>
    </row>
    <row r="13704" spans="1:7">
      <c r="A13704" s="336" t="str">
        <f t="shared" si="215"/>
        <v>SETOP 18.11</v>
      </c>
      <c r="B13704" s="337" t="s">
        <v>178</v>
      </c>
      <c r="C13704" s="337" t="s">
        <v>40511</v>
      </c>
      <c r="D13704" s="338" t="s">
        <v>40512</v>
      </c>
    </row>
    <row r="13705" spans="1:7">
      <c r="A13705" s="336" t="str">
        <f t="shared" si="215"/>
        <v>SETOP ED-48169</v>
      </c>
      <c r="B13705" s="337" t="s">
        <v>178</v>
      </c>
      <c r="C13705" s="337" t="s">
        <v>2271</v>
      </c>
      <c r="D13705" s="338" t="s">
        <v>2272</v>
      </c>
      <c r="E13705" s="337" t="s">
        <v>249</v>
      </c>
      <c r="F13705" s="339">
        <v>696.85</v>
      </c>
      <c r="G13705" s="339">
        <v>707.45</v>
      </c>
    </row>
    <row r="13706" spans="1:7">
      <c r="A13706" s="336" t="str">
        <f t="shared" si="215"/>
        <v>SETOP ED-48170</v>
      </c>
      <c r="B13706" s="337" t="s">
        <v>178</v>
      </c>
      <c r="C13706" s="337" t="s">
        <v>2273</v>
      </c>
      <c r="D13706" s="338" t="s">
        <v>2274</v>
      </c>
      <c r="E13706" s="337" t="s">
        <v>249</v>
      </c>
      <c r="F13706" s="339">
        <v>805.75</v>
      </c>
      <c r="G13706" s="339">
        <v>816.35</v>
      </c>
    </row>
    <row r="13707" spans="1:7">
      <c r="A13707" s="336" t="str">
        <f t="shared" si="215"/>
        <v>SETOP ED-48171</v>
      </c>
      <c r="B13707" s="337" t="s">
        <v>178</v>
      </c>
      <c r="C13707" s="337" t="s">
        <v>2275</v>
      </c>
      <c r="D13707" s="338" t="s">
        <v>2276</v>
      </c>
      <c r="E13707" s="337" t="s">
        <v>249</v>
      </c>
      <c r="F13707" s="339">
        <v>764.55</v>
      </c>
      <c r="G13707" s="339">
        <v>775.15</v>
      </c>
    </row>
    <row r="13708" spans="1:7">
      <c r="A13708" s="336" t="str">
        <f t="shared" si="215"/>
        <v>SETOP ED-48172</v>
      </c>
      <c r="B13708" s="337" t="s">
        <v>178</v>
      </c>
      <c r="C13708" s="337" t="s">
        <v>2277</v>
      </c>
      <c r="D13708" s="338" t="s">
        <v>2278</v>
      </c>
      <c r="E13708" s="337" t="s">
        <v>249</v>
      </c>
      <c r="F13708" s="339">
        <v>690.95</v>
      </c>
      <c r="G13708" s="339">
        <v>701.55</v>
      </c>
    </row>
    <row r="13709" spans="1:7">
      <c r="A13709" s="336" t="str">
        <f t="shared" si="215"/>
        <v>SETOP ED-48177</v>
      </c>
      <c r="B13709" s="337" t="s">
        <v>178</v>
      </c>
      <c r="C13709" s="337" t="s">
        <v>2279</v>
      </c>
      <c r="D13709" s="338" t="s">
        <v>2280</v>
      </c>
      <c r="E13709" s="337" t="s">
        <v>249</v>
      </c>
      <c r="F13709" s="339">
        <v>150.38</v>
      </c>
      <c r="G13709" s="339">
        <v>156.74</v>
      </c>
    </row>
    <row r="13710" spans="1:7">
      <c r="A13710" s="336" t="str">
        <f t="shared" si="215"/>
        <v>SETOP 18.12</v>
      </c>
      <c r="B13710" s="337" t="s">
        <v>178</v>
      </c>
      <c r="C13710" s="337" t="s">
        <v>40513</v>
      </c>
      <c r="D13710" s="338" t="s">
        <v>40514</v>
      </c>
    </row>
    <row r="13711" spans="1:7" ht="22.5">
      <c r="A13711" s="336" t="str">
        <f t="shared" si="215"/>
        <v>SETOP ED-50316</v>
      </c>
      <c r="B13711" s="337" t="s">
        <v>178</v>
      </c>
      <c r="C13711" s="337" t="s">
        <v>2281</v>
      </c>
      <c r="D13711" s="338" t="s">
        <v>2282</v>
      </c>
      <c r="E13711" s="337" t="s">
        <v>40144</v>
      </c>
      <c r="F13711" s="339">
        <v>144.12</v>
      </c>
      <c r="G13711" s="339">
        <v>145.26</v>
      </c>
    </row>
    <row r="13712" spans="1:7">
      <c r="A13712" s="336" t="str">
        <f t="shared" si="215"/>
        <v>SETOP 18.13</v>
      </c>
      <c r="B13712" s="337" t="s">
        <v>178</v>
      </c>
      <c r="C13712" s="337" t="s">
        <v>40515</v>
      </c>
      <c r="D13712" s="338" t="s">
        <v>40516</v>
      </c>
    </row>
    <row r="13713" spans="1:7">
      <c r="A13713" s="336" t="str">
        <f t="shared" si="215"/>
        <v>SETOP ED-50310</v>
      </c>
      <c r="B13713" s="337" t="s">
        <v>178</v>
      </c>
      <c r="C13713" s="337" t="s">
        <v>2283</v>
      </c>
      <c r="D13713" s="338" t="s">
        <v>2284</v>
      </c>
      <c r="E13713" s="337" t="s">
        <v>40144</v>
      </c>
      <c r="F13713" s="339">
        <v>18.61</v>
      </c>
      <c r="G13713" s="339">
        <v>19.34</v>
      </c>
    </row>
    <row r="13714" spans="1:7">
      <c r="A13714" s="336" t="str">
        <f t="shared" si="215"/>
        <v>SETOP ED-50311</v>
      </c>
      <c r="B13714" s="337" t="s">
        <v>178</v>
      </c>
      <c r="C13714" s="337" t="s">
        <v>2285</v>
      </c>
      <c r="D13714" s="338" t="s">
        <v>2286</v>
      </c>
      <c r="E13714" s="337" t="s">
        <v>249</v>
      </c>
      <c r="F13714" s="339">
        <v>127.32</v>
      </c>
      <c r="G13714" s="339">
        <v>129.44</v>
      </c>
    </row>
    <row r="13715" spans="1:7">
      <c r="A13715" s="336" t="str">
        <f t="shared" si="215"/>
        <v>SETOP ED-50314</v>
      </c>
      <c r="B13715" s="337" t="s">
        <v>178</v>
      </c>
      <c r="C13715" s="337" t="s">
        <v>2287</v>
      </c>
      <c r="D13715" s="338" t="s">
        <v>2288</v>
      </c>
      <c r="E13715" s="337" t="s">
        <v>249</v>
      </c>
      <c r="F13715" s="339">
        <v>220.9</v>
      </c>
      <c r="G13715" s="339">
        <v>223.02</v>
      </c>
    </row>
    <row r="13716" spans="1:7">
      <c r="A13716" s="336" t="str">
        <f t="shared" si="215"/>
        <v>SETOP ED-50313</v>
      </c>
      <c r="B13716" s="337" t="s">
        <v>178</v>
      </c>
      <c r="C13716" s="337" t="s">
        <v>2289</v>
      </c>
      <c r="D13716" s="338" t="s">
        <v>2290</v>
      </c>
      <c r="E13716" s="337" t="s">
        <v>249</v>
      </c>
      <c r="F13716" s="339">
        <v>147.55000000000001</v>
      </c>
      <c r="G13716" s="339">
        <v>149.66999999999999</v>
      </c>
    </row>
    <row r="13717" spans="1:7">
      <c r="A13717" s="336" t="str">
        <f t="shared" si="215"/>
        <v>SETOP 18.14</v>
      </c>
      <c r="B13717" s="337" t="s">
        <v>178</v>
      </c>
      <c r="C13717" s="337" t="s">
        <v>40517</v>
      </c>
      <c r="D13717" s="338" t="s">
        <v>40518</v>
      </c>
    </row>
    <row r="13718" spans="1:7">
      <c r="A13718" s="336" t="str">
        <f t="shared" si="215"/>
        <v>SETOP ED-48156</v>
      </c>
      <c r="B13718" s="337" t="s">
        <v>178</v>
      </c>
      <c r="C13718" s="337" t="s">
        <v>2291</v>
      </c>
      <c r="D13718" s="338" t="s">
        <v>2292</v>
      </c>
      <c r="E13718" s="337" t="s">
        <v>249</v>
      </c>
      <c r="F13718" s="339">
        <v>39.11</v>
      </c>
      <c r="G13718" s="339">
        <v>39.61</v>
      </c>
    </row>
    <row r="13719" spans="1:7">
      <c r="A13719" s="336" t="str">
        <f t="shared" si="215"/>
        <v>SETOP ED-48157</v>
      </c>
      <c r="B13719" s="337" t="s">
        <v>178</v>
      </c>
      <c r="C13719" s="337" t="s">
        <v>2293</v>
      </c>
      <c r="D13719" s="338" t="s">
        <v>2294</v>
      </c>
      <c r="E13719" s="337" t="s">
        <v>249</v>
      </c>
      <c r="F13719" s="339">
        <v>112.02</v>
      </c>
      <c r="G13719" s="339">
        <v>113.27</v>
      </c>
    </row>
    <row r="13720" spans="1:7" ht="33.75">
      <c r="A13720" s="336" t="str">
        <f t="shared" si="215"/>
        <v>SETOP ED-48159</v>
      </c>
      <c r="B13720" s="337" t="s">
        <v>178</v>
      </c>
      <c r="C13720" s="337" t="s">
        <v>2295</v>
      </c>
      <c r="D13720" s="338" t="s">
        <v>2296</v>
      </c>
      <c r="E13720" s="337" t="s">
        <v>249</v>
      </c>
      <c r="F13720" s="339">
        <v>1084.8399999999999</v>
      </c>
      <c r="G13720" s="339">
        <v>1087.33</v>
      </c>
    </row>
    <row r="13721" spans="1:7">
      <c r="A13721" s="336" t="str">
        <f t="shared" si="215"/>
        <v>SETOP ED-50309</v>
      </c>
      <c r="B13721" s="337" t="s">
        <v>178</v>
      </c>
      <c r="C13721" s="337" t="s">
        <v>2297</v>
      </c>
      <c r="D13721" s="338" t="s">
        <v>2298</v>
      </c>
      <c r="E13721" s="337" t="s">
        <v>249</v>
      </c>
      <c r="F13721" s="339">
        <v>12.93</v>
      </c>
      <c r="G13721" s="339">
        <v>14.2</v>
      </c>
    </row>
    <row r="13722" spans="1:7" ht="22.5">
      <c r="A13722" s="336" t="str">
        <f t="shared" si="215"/>
        <v>SETOP ED-48174</v>
      </c>
      <c r="B13722" s="337" t="s">
        <v>178</v>
      </c>
      <c r="C13722" s="337" t="s">
        <v>2299</v>
      </c>
      <c r="D13722" s="338" t="s">
        <v>2300</v>
      </c>
      <c r="E13722" s="337" t="s">
        <v>40144</v>
      </c>
      <c r="F13722" s="339">
        <v>25.55</v>
      </c>
      <c r="G13722" s="339">
        <v>27.58</v>
      </c>
    </row>
    <row r="13723" spans="1:7">
      <c r="A13723" s="336" t="str">
        <f t="shared" si="215"/>
        <v>SETOP ED-48175</v>
      </c>
      <c r="B13723" s="337" t="s">
        <v>178</v>
      </c>
      <c r="C13723" s="337" t="s">
        <v>2301</v>
      </c>
      <c r="D13723" s="338" t="s">
        <v>2302</v>
      </c>
      <c r="E13723" s="337" t="s">
        <v>249</v>
      </c>
      <c r="F13723" s="339">
        <v>41.42</v>
      </c>
      <c r="G13723" s="339">
        <v>42.67</v>
      </c>
    </row>
    <row r="13724" spans="1:7">
      <c r="A13724" s="336" t="str">
        <f t="shared" si="215"/>
        <v>SETOP ED-48176</v>
      </c>
      <c r="B13724" s="337" t="s">
        <v>178</v>
      </c>
      <c r="C13724" s="337" t="s">
        <v>2303</v>
      </c>
      <c r="D13724" s="338" t="s">
        <v>2304</v>
      </c>
      <c r="E13724" s="337" t="s">
        <v>249</v>
      </c>
      <c r="F13724" s="339">
        <v>33.42</v>
      </c>
      <c r="G13724" s="339">
        <v>34.67</v>
      </c>
    </row>
    <row r="13725" spans="1:7">
      <c r="A13725" s="336" t="str">
        <f t="shared" si="215"/>
        <v>SETOP ED-48180</v>
      </c>
      <c r="B13725" s="337" t="s">
        <v>178</v>
      </c>
      <c r="C13725" s="337" t="s">
        <v>2305</v>
      </c>
      <c r="D13725" s="338" t="s">
        <v>2306</v>
      </c>
      <c r="E13725" s="337" t="s">
        <v>249</v>
      </c>
      <c r="F13725" s="339">
        <v>159.55000000000001</v>
      </c>
      <c r="G13725" s="339">
        <v>162.04</v>
      </c>
    </row>
    <row r="13726" spans="1:7">
      <c r="A13726" s="336" t="str">
        <f t="shared" si="215"/>
        <v>SETOP ED-48182</v>
      </c>
      <c r="B13726" s="337" t="s">
        <v>178</v>
      </c>
      <c r="C13726" s="337" t="s">
        <v>2307</v>
      </c>
      <c r="D13726" s="338" t="s">
        <v>2308</v>
      </c>
      <c r="E13726" s="337" t="s">
        <v>249</v>
      </c>
      <c r="F13726" s="339">
        <v>55.23</v>
      </c>
      <c r="G13726" s="339">
        <v>57.72</v>
      </c>
    </row>
    <row r="13727" spans="1:7">
      <c r="A13727" s="336" t="str">
        <f t="shared" si="215"/>
        <v>SETOP ED-50318</v>
      </c>
      <c r="B13727" s="337" t="s">
        <v>178</v>
      </c>
      <c r="C13727" s="337" t="s">
        <v>2309</v>
      </c>
      <c r="D13727" s="338" t="s">
        <v>2310</v>
      </c>
      <c r="E13727" s="337" t="s">
        <v>249</v>
      </c>
      <c r="F13727" s="339">
        <v>57.99</v>
      </c>
      <c r="G13727" s="339">
        <v>61.81</v>
      </c>
    </row>
    <row r="13728" spans="1:7" ht="22.5">
      <c r="A13728" s="336" t="str">
        <f t="shared" si="215"/>
        <v>SETOP ED-48185</v>
      </c>
      <c r="B13728" s="337" t="s">
        <v>178</v>
      </c>
      <c r="C13728" s="337" t="s">
        <v>2311</v>
      </c>
      <c r="D13728" s="338" t="s">
        <v>2312</v>
      </c>
      <c r="E13728" s="337" t="s">
        <v>40144</v>
      </c>
      <c r="F13728" s="339">
        <v>36.65</v>
      </c>
      <c r="G13728" s="339">
        <v>38.67</v>
      </c>
    </row>
    <row r="13729" spans="1:7" ht="22.5">
      <c r="A13729" s="336" t="str">
        <f t="shared" si="215"/>
        <v>SETOP ED-48179</v>
      </c>
      <c r="B13729" s="337" t="s">
        <v>178</v>
      </c>
      <c r="C13729" s="337" t="s">
        <v>2313</v>
      </c>
      <c r="D13729" s="338" t="s">
        <v>2314</v>
      </c>
      <c r="E13729" s="337" t="s">
        <v>40144</v>
      </c>
      <c r="F13729" s="339">
        <v>77.92</v>
      </c>
      <c r="G13729" s="339">
        <v>81.150000000000006</v>
      </c>
    </row>
    <row r="13730" spans="1:7">
      <c r="A13730" s="336" t="str">
        <f t="shared" si="215"/>
        <v>SETOP ED-48181</v>
      </c>
      <c r="B13730" s="337" t="s">
        <v>178</v>
      </c>
      <c r="C13730" s="337" t="s">
        <v>2315</v>
      </c>
      <c r="D13730" s="338" t="s">
        <v>2316</v>
      </c>
      <c r="E13730" s="337" t="s">
        <v>249</v>
      </c>
      <c r="F13730" s="339">
        <v>48.65</v>
      </c>
      <c r="G13730" s="339">
        <v>51.14</v>
      </c>
    </row>
    <row r="13731" spans="1:7">
      <c r="A13731" s="336" t="str">
        <f t="shared" si="215"/>
        <v>SETOP ED-50319</v>
      </c>
      <c r="B13731" s="337" t="s">
        <v>178</v>
      </c>
      <c r="C13731" s="337" t="s">
        <v>2317</v>
      </c>
      <c r="D13731" s="338" t="s">
        <v>2318</v>
      </c>
      <c r="E13731" s="337" t="s">
        <v>40144</v>
      </c>
      <c r="F13731" s="339">
        <v>3.57</v>
      </c>
      <c r="G13731" s="339">
        <v>3.85</v>
      </c>
    </row>
    <row r="13732" spans="1:7" ht="22.5">
      <c r="A13732" s="336" t="str">
        <f t="shared" si="215"/>
        <v>SETOP ED-48186</v>
      </c>
      <c r="B13732" s="337" t="s">
        <v>178</v>
      </c>
      <c r="C13732" s="337" t="s">
        <v>2319</v>
      </c>
      <c r="D13732" s="338" t="s">
        <v>2320</v>
      </c>
      <c r="E13732" s="337" t="s">
        <v>40144</v>
      </c>
      <c r="F13732" s="339">
        <v>42.84</v>
      </c>
      <c r="G13732" s="339">
        <v>44.87</v>
      </c>
    </row>
    <row r="13733" spans="1:7">
      <c r="A13733" s="336" t="str">
        <f t="shared" si="215"/>
        <v>SETOP ED-48187</v>
      </c>
      <c r="B13733" s="337" t="s">
        <v>178</v>
      </c>
      <c r="C13733" s="337" t="s">
        <v>2321</v>
      </c>
      <c r="D13733" s="338" t="s">
        <v>2322</v>
      </c>
      <c r="E13733" s="337" t="s">
        <v>249</v>
      </c>
      <c r="F13733" s="339">
        <v>46.23</v>
      </c>
      <c r="G13733" s="339">
        <v>48.72</v>
      </c>
    </row>
    <row r="13734" spans="1:7" ht="22.5">
      <c r="A13734" s="336" t="str">
        <f t="shared" si="215"/>
        <v>SETOP ED-50332</v>
      </c>
      <c r="B13734" s="337" t="s">
        <v>178</v>
      </c>
      <c r="C13734" s="337" t="s">
        <v>2323</v>
      </c>
      <c r="D13734" s="338" t="s">
        <v>2324</v>
      </c>
      <c r="E13734" s="337" t="s">
        <v>249</v>
      </c>
      <c r="F13734" s="339">
        <v>42.94</v>
      </c>
      <c r="G13734" s="339">
        <v>43.92</v>
      </c>
    </row>
    <row r="13735" spans="1:7" ht="22.5">
      <c r="A13735" s="336" t="str">
        <f t="shared" si="215"/>
        <v>SETOP ED-9135</v>
      </c>
      <c r="B13735" s="337" t="s">
        <v>178</v>
      </c>
      <c r="C13735" s="337" t="s">
        <v>2325</v>
      </c>
      <c r="D13735" s="338" t="s">
        <v>2326</v>
      </c>
      <c r="E13735" s="337" t="s">
        <v>249</v>
      </c>
      <c r="F13735" s="339">
        <v>34.229999999999997</v>
      </c>
      <c r="G13735" s="339">
        <v>35.21</v>
      </c>
    </row>
    <row r="13736" spans="1:7">
      <c r="A13736" s="336" t="str">
        <f t="shared" si="215"/>
        <v>SETOP ED-50333</v>
      </c>
      <c r="B13736" s="337" t="s">
        <v>178</v>
      </c>
      <c r="C13736" s="337" t="s">
        <v>2327</v>
      </c>
      <c r="D13736" s="338" t="s">
        <v>2328</v>
      </c>
      <c r="E13736" s="337" t="s">
        <v>249</v>
      </c>
      <c r="F13736" s="339">
        <v>19.61</v>
      </c>
      <c r="G13736" s="339">
        <v>20.95</v>
      </c>
    </row>
    <row r="13737" spans="1:7">
      <c r="A13737" s="336" t="str">
        <f t="shared" si="215"/>
        <v>SETOP ED-50334</v>
      </c>
      <c r="B13737" s="337" t="s">
        <v>178</v>
      </c>
      <c r="C13737" s="337" t="s">
        <v>2329</v>
      </c>
      <c r="D13737" s="338" t="s">
        <v>2330</v>
      </c>
      <c r="E13737" s="337" t="s">
        <v>249</v>
      </c>
      <c r="F13737" s="339">
        <v>40.44</v>
      </c>
      <c r="G13737" s="339">
        <v>44.26</v>
      </c>
    </row>
    <row r="13738" spans="1:7">
      <c r="A13738" s="336" t="str">
        <f t="shared" si="215"/>
        <v>SETOP 18.15</v>
      </c>
      <c r="B13738" s="337" t="s">
        <v>178</v>
      </c>
      <c r="C13738" s="337" t="s">
        <v>40519</v>
      </c>
      <c r="D13738" s="338" t="s">
        <v>40520</v>
      </c>
    </row>
    <row r="13739" spans="1:7">
      <c r="A13739" s="336" t="str">
        <f t="shared" si="215"/>
        <v>SETOP ED-48155</v>
      </c>
      <c r="B13739" s="337" t="s">
        <v>178</v>
      </c>
      <c r="C13739" s="337" t="s">
        <v>2331</v>
      </c>
      <c r="D13739" s="338" t="s">
        <v>2332</v>
      </c>
      <c r="E13739" s="337" t="s">
        <v>249</v>
      </c>
      <c r="F13739" s="339">
        <v>51.1</v>
      </c>
      <c r="G13739" s="339">
        <v>53.59</v>
      </c>
    </row>
    <row r="13740" spans="1:7">
      <c r="A13740" s="336" t="str">
        <f t="shared" si="215"/>
        <v>SETOP ED-48183</v>
      </c>
      <c r="B13740" s="337" t="s">
        <v>178</v>
      </c>
      <c r="C13740" s="337" t="s">
        <v>2333</v>
      </c>
      <c r="D13740" s="338" t="s">
        <v>2334</v>
      </c>
      <c r="E13740" s="337" t="s">
        <v>249</v>
      </c>
      <c r="F13740" s="339">
        <v>54</v>
      </c>
      <c r="G13740" s="339">
        <v>56.49</v>
      </c>
    </row>
    <row r="13741" spans="1:7">
      <c r="A13741" s="336" t="str">
        <f t="shared" si="215"/>
        <v>SETOP ED-48184</v>
      </c>
      <c r="B13741" s="337" t="s">
        <v>178</v>
      </c>
      <c r="C13741" s="337" t="s">
        <v>2335</v>
      </c>
      <c r="D13741" s="338" t="s">
        <v>2336</v>
      </c>
      <c r="E13741" s="337" t="s">
        <v>249</v>
      </c>
      <c r="F13741" s="339">
        <v>162.11000000000001</v>
      </c>
      <c r="G13741" s="339">
        <v>164.6</v>
      </c>
    </row>
    <row r="13742" spans="1:7">
      <c r="A13742" s="336" t="str">
        <f t="shared" si="215"/>
        <v>SETOP ED-48189</v>
      </c>
      <c r="B13742" s="337" t="s">
        <v>178</v>
      </c>
      <c r="C13742" s="337" t="s">
        <v>2337</v>
      </c>
      <c r="D13742" s="338" t="s">
        <v>2338</v>
      </c>
      <c r="E13742" s="337" t="s">
        <v>249</v>
      </c>
      <c r="F13742" s="339">
        <v>63.28</v>
      </c>
      <c r="G13742" s="339">
        <v>65.77</v>
      </c>
    </row>
    <row r="13743" spans="1:7">
      <c r="A13743" s="336" t="str">
        <f t="shared" si="215"/>
        <v>SETOP ED-48188</v>
      </c>
      <c r="B13743" s="337" t="s">
        <v>178</v>
      </c>
      <c r="C13743" s="337" t="s">
        <v>2339</v>
      </c>
      <c r="D13743" s="338" t="s">
        <v>2340</v>
      </c>
      <c r="E13743" s="337" t="s">
        <v>249</v>
      </c>
      <c r="F13743" s="339">
        <v>52.1</v>
      </c>
      <c r="G13743" s="339">
        <v>54.59</v>
      </c>
    </row>
    <row r="13744" spans="1:7">
      <c r="A13744" s="336" t="str">
        <f t="shared" si="215"/>
        <v>SETOP 18.16</v>
      </c>
      <c r="B13744" s="337" t="s">
        <v>178</v>
      </c>
      <c r="C13744" s="337" t="s">
        <v>40521</v>
      </c>
      <c r="D13744" s="338" t="s">
        <v>40522</v>
      </c>
    </row>
    <row r="13745" spans="1:7" ht="22.5">
      <c r="A13745" s="336" t="str">
        <f t="shared" si="215"/>
        <v>SETOP ED-48158</v>
      </c>
      <c r="B13745" s="337" t="s">
        <v>178</v>
      </c>
      <c r="C13745" s="337" t="s">
        <v>2341</v>
      </c>
      <c r="D13745" s="338" t="s">
        <v>2342</v>
      </c>
      <c r="E13745" s="337" t="s">
        <v>249</v>
      </c>
      <c r="F13745" s="339">
        <v>744.5</v>
      </c>
      <c r="G13745" s="339">
        <v>746.99</v>
      </c>
    </row>
    <row r="13746" spans="1:7" ht="33.75">
      <c r="A13746" s="336" t="str">
        <f t="shared" si="215"/>
        <v>SETOP ED-48165</v>
      </c>
      <c r="B13746" s="337" t="s">
        <v>178</v>
      </c>
      <c r="C13746" s="337" t="s">
        <v>2343</v>
      </c>
      <c r="D13746" s="338" t="s">
        <v>2344</v>
      </c>
      <c r="E13746" s="337" t="s">
        <v>40144</v>
      </c>
      <c r="F13746" s="339">
        <v>382.85</v>
      </c>
      <c r="G13746" s="339">
        <v>385.61</v>
      </c>
    </row>
    <row r="13747" spans="1:7" ht="22.5">
      <c r="A13747" s="336" t="str">
        <f t="shared" si="215"/>
        <v>SETOP ED-48167</v>
      </c>
      <c r="B13747" s="337" t="s">
        <v>178</v>
      </c>
      <c r="C13747" s="337" t="s">
        <v>2345</v>
      </c>
      <c r="D13747" s="338" t="s">
        <v>2346</v>
      </c>
      <c r="E13747" s="337" t="s">
        <v>40144</v>
      </c>
      <c r="F13747" s="339">
        <v>218.2</v>
      </c>
      <c r="G13747" s="339">
        <v>220.22</v>
      </c>
    </row>
    <row r="13748" spans="1:7" ht="33.75">
      <c r="A13748" s="336" t="str">
        <f t="shared" si="215"/>
        <v>SETOP ED-48161</v>
      </c>
      <c r="B13748" s="337" t="s">
        <v>178</v>
      </c>
      <c r="C13748" s="337" t="s">
        <v>2347</v>
      </c>
      <c r="D13748" s="338" t="s">
        <v>2348</v>
      </c>
      <c r="E13748" s="337" t="s">
        <v>40144</v>
      </c>
      <c r="F13748" s="339">
        <v>202.92</v>
      </c>
      <c r="G13748" s="339">
        <v>204.94</v>
      </c>
    </row>
    <row r="13749" spans="1:7" ht="33.75">
      <c r="A13749" s="336" t="str">
        <f t="shared" si="215"/>
        <v>SETOP ED-48166</v>
      </c>
      <c r="B13749" s="337" t="s">
        <v>178</v>
      </c>
      <c r="C13749" s="337" t="s">
        <v>2349</v>
      </c>
      <c r="D13749" s="338" t="s">
        <v>2350</v>
      </c>
      <c r="E13749" s="337" t="s">
        <v>40144</v>
      </c>
      <c r="F13749" s="339">
        <v>240.39</v>
      </c>
      <c r="G13749" s="339">
        <v>242.73</v>
      </c>
    </row>
    <row r="13750" spans="1:7" ht="33.75">
      <c r="A13750" s="336" t="str">
        <f t="shared" si="215"/>
        <v>SETOP ED-48163</v>
      </c>
      <c r="B13750" s="337" t="s">
        <v>178</v>
      </c>
      <c r="C13750" s="337" t="s">
        <v>2351</v>
      </c>
      <c r="D13750" s="338" t="s">
        <v>2352</v>
      </c>
      <c r="E13750" s="337" t="s">
        <v>40144</v>
      </c>
      <c r="F13750" s="339">
        <v>147.9</v>
      </c>
      <c r="G13750" s="339">
        <v>149.59</v>
      </c>
    </row>
    <row r="13751" spans="1:7" ht="22.5">
      <c r="A13751" s="336" t="str">
        <f t="shared" ref="A13751:A13814" si="216">CONCATENAR</f>
        <v>SETOP ED-48164</v>
      </c>
      <c r="B13751" s="337" t="s">
        <v>178</v>
      </c>
      <c r="C13751" s="337" t="s">
        <v>2353</v>
      </c>
      <c r="D13751" s="338" t="s">
        <v>2354</v>
      </c>
      <c r="E13751" s="337" t="s">
        <v>40144</v>
      </c>
      <c r="F13751" s="339">
        <v>148.84</v>
      </c>
      <c r="G13751" s="339">
        <v>150.86000000000001</v>
      </c>
    </row>
    <row r="13752" spans="1:7" ht="22.5">
      <c r="A13752" s="336" t="str">
        <f t="shared" si="216"/>
        <v>SETOP ED-48160</v>
      </c>
      <c r="B13752" s="337" t="s">
        <v>178</v>
      </c>
      <c r="C13752" s="337" t="s">
        <v>2355</v>
      </c>
      <c r="D13752" s="338" t="s">
        <v>2356</v>
      </c>
      <c r="E13752" s="337" t="s">
        <v>40144</v>
      </c>
      <c r="F13752" s="339">
        <v>183.73</v>
      </c>
      <c r="G13752" s="339">
        <v>185.75</v>
      </c>
    </row>
    <row r="13753" spans="1:7" ht="22.5">
      <c r="A13753" s="336" t="str">
        <f t="shared" si="216"/>
        <v>SETOP ED-48162</v>
      </c>
      <c r="B13753" s="337" t="s">
        <v>178</v>
      </c>
      <c r="C13753" s="337" t="s">
        <v>2357</v>
      </c>
      <c r="D13753" s="338" t="s">
        <v>2358</v>
      </c>
      <c r="E13753" s="337" t="s">
        <v>40144</v>
      </c>
      <c r="F13753" s="339">
        <v>218.85</v>
      </c>
      <c r="G13753" s="339">
        <v>220.87</v>
      </c>
    </row>
    <row r="13754" spans="1:7">
      <c r="A13754" s="336" t="str">
        <f t="shared" si="216"/>
        <v>SETOP 19.</v>
      </c>
      <c r="B13754" s="337" t="s">
        <v>178</v>
      </c>
      <c r="C13754" s="337" t="s">
        <v>40523</v>
      </c>
      <c r="D13754" s="338" t="s">
        <v>40524</v>
      </c>
    </row>
    <row r="13755" spans="1:7">
      <c r="A13755" s="336" t="str">
        <f t="shared" si="216"/>
        <v>SETOP 19.01</v>
      </c>
      <c r="B13755" s="337" t="s">
        <v>178</v>
      </c>
      <c r="C13755" s="337" t="s">
        <v>40525</v>
      </c>
      <c r="D13755" s="338" t="s">
        <v>40526</v>
      </c>
    </row>
    <row r="13756" spans="1:7">
      <c r="A13756" s="336" t="str">
        <f t="shared" si="216"/>
        <v>SETOP ED-48337</v>
      </c>
      <c r="B13756" s="337" t="s">
        <v>178</v>
      </c>
      <c r="C13756" s="337" t="s">
        <v>2359</v>
      </c>
      <c r="D13756" s="338" t="s">
        <v>2360</v>
      </c>
      <c r="E13756" s="337" t="s">
        <v>40095</v>
      </c>
      <c r="F13756" s="339">
        <v>1094.1099999999999</v>
      </c>
      <c r="G13756" s="339">
        <v>1114.82</v>
      </c>
    </row>
    <row r="13757" spans="1:7">
      <c r="A13757" s="336" t="str">
        <f t="shared" si="216"/>
        <v>SETOP 19.02</v>
      </c>
      <c r="B13757" s="337" t="s">
        <v>178</v>
      </c>
      <c r="C13757" s="337" t="s">
        <v>40527</v>
      </c>
      <c r="D13757" s="338" t="s">
        <v>40528</v>
      </c>
    </row>
    <row r="13758" spans="1:7">
      <c r="A13758" s="336" t="str">
        <f t="shared" si="216"/>
        <v>SETOP ED-48338</v>
      </c>
      <c r="B13758" s="337" t="s">
        <v>178</v>
      </c>
      <c r="C13758" s="337" t="s">
        <v>2361</v>
      </c>
      <c r="D13758" s="338" t="s">
        <v>2362</v>
      </c>
      <c r="E13758" s="337" t="s">
        <v>40095</v>
      </c>
      <c r="F13758" s="339">
        <v>205.03</v>
      </c>
      <c r="G13758" s="339">
        <v>213.41</v>
      </c>
    </row>
    <row r="13759" spans="1:7">
      <c r="A13759" s="336" t="str">
        <f t="shared" si="216"/>
        <v>SETOP ED-48339</v>
      </c>
      <c r="B13759" s="337" t="s">
        <v>178</v>
      </c>
      <c r="C13759" s="337" t="s">
        <v>2363</v>
      </c>
      <c r="D13759" s="338" t="s">
        <v>2364</v>
      </c>
      <c r="E13759" s="337" t="s">
        <v>40095</v>
      </c>
      <c r="F13759" s="339">
        <v>224.95</v>
      </c>
      <c r="G13759" s="339">
        <v>235.42</v>
      </c>
    </row>
    <row r="13760" spans="1:7">
      <c r="A13760" s="336" t="str">
        <f t="shared" si="216"/>
        <v>SETOP 19.03</v>
      </c>
      <c r="B13760" s="337" t="s">
        <v>178</v>
      </c>
      <c r="C13760" s="337" t="s">
        <v>40529</v>
      </c>
      <c r="D13760" s="338" t="s">
        <v>40530</v>
      </c>
    </row>
    <row r="13761" spans="1:7">
      <c r="A13761" s="336" t="str">
        <f t="shared" si="216"/>
        <v>SETOP ED-48344</v>
      </c>
      <c r="B13761" s="337" t="s">
        <v>178</v>
      </c>
      <c r="C13761" s="337" t="s">
        <v>2365</v>
      </c>
      <c r="D13761" s="338" t="s">
        <v>2366</v>
      </c>
      <c r="E13761" s="337" t="s">
        <v>40095</v>
      </c>
      <c r="F13761" s="339">
        <v>305.55</v>
      </c>
      <c r="G13761" s="339">
        <v>315.16000000000003</v>
      </c>
    </row>
    <row r="13762" spans="1:7">
      <c r="A13762" s="336" t="str">
        <f t="shared" si="216"/>
        <v>SETOP ED-48343</v>
      </c>
      <c r="B13762" s="337" t="s">
        <v>178</v>
      </c>
      <c r="C13762" s="337" t="s">
        <v>2367</v>
      </c>
      <c r="D13762" s="338" t="s">
        <v>2368</v>
      </c>
      <c r="E13762" s="337" t="s">
        <v>40095</v>
      </c>
      <c r="F13762" s="339">
        <v>325.99</v>
      </c>
      <c r="G13762" s="339">
        <v>336.42</v>
      </c>
    </row>
    <row r="13763" spans="1:7" ht="33.75">
      <c r="A13763" s="336" t="str">
        <f t="shared" si="216"/>
        <v>SETOP ED-21657</v>
      </c>
      <c r="B13763" s="337" t="s">
        <v>178</v>
      </c>
      <c r="C13763" s="337" t="s">
        <v>2369</v>
      </c>
      <c r="D13763" s="338" t="s">
        <v>2370</v>
      </c>
      <c r="E13763" s="337" t="s">
        <v>40095</v>
      </c>
      <c r="F13763" s="339">
        <v>289.08</v>
      </c>
      <c r="G13763" s="339">
        <v>300.93</v>
      </c>
    </row>
    <row r="13764" spans="1:7" ht="33.75">
      <c r="A13764" s="336" t="str">
        <f t="shared" si="216"/>
        <v>SETOP ED-21631</v>
      </c>
      <c r="B13764" s="337" t="s">
        <v>178</v>
      </c>
      <c r="C13764" s="337" t="s">
        <v>2371</v>
      </c>
      <c r="D13764" s="338" t="s">
        <v>2372</v>
      </c>
      <c r="E13764" s="337" t="s">
        <v>40095</v>
      </c>
      <c r="F13764" s="339">
        <v>312.61</v>
      </c>
      <c r="G13764" s="339">
        <v>325.33</v>
      </c>
    </row>
    <row r="13765" spans="1:7">
      <c r="A13765" s="336" t="str">
        <f t="shared" si="216"/>
        <v>SETOP 19.04</v>
      </c>
      <c r="B13765" s="337" t="s">
        <v>178</v>
      </c>
      <c r="C13765" s="337" t="s">
        <v>40531</v>
      </c>
      <c r="D13765" s="338" t="s">
        <v>40532</v>
      </c>
    </row>
    <row r="13766" spans="1:7">
      <c r="A13766" s="336" t="str">
        <f t="shared" si="216"/>
        <v>SETOP ED-48346</v>
      </c>
      <c r="B13766" s="337" t="s">
        <v>178</v>
      </c>
      <c r="C13766" s="337" t="s">
        <v>2373</v>
      </c>
      <c r="D13766" s="338" t="s">
        <v>2374</v>
      </c>
      <c r="E13766" s="337" t="s">
        <v>40095</v>
      </c>
      <c r="F13766" s="339">
        <v>419.79</v>
      </c>
      <c r="G13766" s="339">
        <v>430.26</v>
      </c>
    </row>
    <row r="13767" spans="1:7">
      <c r="A13767" s="336" t="str">
        <f t="shared" si="216"/>
        <v>SETOP ED-48345</v>
      </c>
      <c r="B13767" s="337" t="s">
        <v>178</v>
      </c>
      <c r="C13767" s="337" t="s">
        <v>2375</v>
      </c>
      <c r="D13767" s="338" t="s">
        <v>2376</v>
      </c>
      <c r="E13767" s="337" t="s">
        <v>40095</v>
      </c>
      <c r="F13767" s="339">
        <v>431.11</v>
      </c>
      <c r="G13767" s="339">
        <v>441.54</v>
      </c>
    </row>
    <row r="13768" spans="1:7">
      <c r="A13768" s="336" t="str">
        <f t="shared" si="216"/>
        <v>SETOP 19.05</v>
      </c>
      <c r="B13768" s="337" t="s">
        <v>178</v>
      </c>
      <c r="C13768" s="337" t="s">
        <v>40533</v>
      </c>
      <c r="D13768" s="338" t="s">
        <v>40534</v>
      </c>
    </row>
    <row r="13769" spans="1:7">
      <c r="A13769" s="336" t="str">
        <f t="shared" si="216"/>
        <v>SETOP ED-48342</v>
      </c>
      <c r="B13769" s="337" t="s">
        <v>178</v>
      </c>
      <c r="C13769" s="337" t="s">
        <v>2377</v>
      </c>
      <c r="D13769" s="338" t="s">
        <v>2378</v>
      </c>
      <c r="E13769" s="337" t="s">
        <v>40144</v>
      </c>
      <c r="F13769" s="339">
        <v>92.2</v>
      </c>
      <c r="G13769" s="339">
        <v>100.54</v>
      </c>
    </row>
    <row r="13770" spans="1:7">
      <c r="A13770" s="336" t="str">
        <f t="shared" si="216"/>
        <v>SETOP 19.06</v>
      </c>
      <c r="B13770" s="337" t="s">
        <v>178</v>
      </c>
      <c r="C13770" s="337" t="s">
        <v>40535</v>
      </c>
      <c r="D13770" s="338" t="s">
        <v>40536</v>
      </c>
    </row>
    <row r="13771" spans="1:7" ht="22.5">
      <c r="A13771" s="336" t="str">
        <f t="shared" si="216"/>
        <v>SETOP ED-48348</v>
      </c>
      <c r="B13771" s="337" t="s">
        <v>178</v>
      </c>
      <c r="C13771" s="337" t="s">
        <v>2379</v>
      </c>
      <c r="D13771" s="338" t="s">
        <v>2380</v>
      </c>
      <c r="E13771" s="337" t="s">
        <v>40103</v>
      </c>
      <c r="F13771" s="339">
        <v>41.59</v>
      </c>
      <c r="G13771" s="339">
        <v>43.69</v>
      </c>
    </row>
    <row r="13772" spans="1:7" ht="22.5">
      <c r="A13772" s="336" t="str">
        <f t="shared" si="216"/>
        <v>SETOP ED-48347</v>
      </c>
      <c r="B13772" s="337" t="s">
        <v>178</v>
      </c>
      <c r="C13772" s="337" t="s">
        <v>2381</v>
      </c>
      <c r="D13772" s="338" t="s">
        <v>2382</v>
      </c>
      <c r="E13772" s="337" t="s">
        <v>40103</v>
      </c>
      <c r="F13772" s="339">
        <v>35.01</v>
      </c>
      <c r="G13772" s="339">
        <v>37.020000000000003</v>
      </c>
    </row>
    <row r="13773" spans="1:7">
      <c r="A13773" s="336" t="str">
        <f t="shared" si="216"/>
        <v>SETOP ED-48351</v>
      </c>
      <c r="B13773" s="337" t="s">
        <v>178</v>
      </c>
      <c r="C13773" s="337" t="s">
        <v>2383</v>
      </c>
      <c r="D13773" s="338" t="s">
        <v>2384</v>
      </c>
      <c r="E13773" s="337" t="s">
        <v>40103</v>
      </c>
      <c r="F13773" s="339">
        <v>11.18</v>
      </c>
      <c r="G13773" s="339">
        <v>12.05</v>
      </c>
    </row>
    <row r="13774" spans="1:7" ht="22.5">
      <c r="A13774" s="336" t="str">
        <f t="shared" si="216"/>
        <v>SETOP ED-21636</v>
      </c>
      <c r="B13774" s="337" t="s">
        <v>178</v>
      </c>
      <c r="C13774" s="337" t="s">
        <v>2385</v>
      </c>
      <c r="D13774" s="338" t="s">
        <v>2386</v>
      </c>
      <c r="E13774" s="337" t="s">
        <v>40103</v>
      </c>
      <c r="F13774" s="339">
        <v>159.65</v>
      </c>
      <c r="G13774" s="339">
        <v>173.41</v>
      </c>
    </row>
    <row r="13775" spans="1:7" ht="22.5">
      <c r="A13775" s="336" t="str">
        <f t="shared" si="216"/>
        <v>SETOP ED-21634</v>
      </c>
      <c r="B13775" s="337" t="s">
        <v>178</v>
      </c>
      <c r="C13775" s="337" t="s">
        <v>2387</v>
      </c>
      <c r="D13775" s="338" t="s">
        <v>2388</v>
      </c>
      <c r="E13775" s="337" t="s">
        <v>40103</v>
      </c>
      <c r="F13775" s="339">
        <v>144.79</v>
      </c>
      <c r="G13775" s="339">
        <v>158.33000000000001</v>
      </c>
    </row>
    <row r="13776" spans="1:7" ht="22.5">
      <c r="A13776" s="336" t="str">
        <f t="shared" si="216"/>
        <v>SETOP ED-21635</v>
      </c>
      <c r="B13776" s="337" t="s">
        <v>178</v>
      </c>
      <c r="C13776" s="337" t="s">
        <v>2389</v>
      </c>
      <c r="D13776" s="338" t="s">
        <v>2390</v>
      </c>
      <c r="E13776" s="337" t="s">
        <v>40103</v>
      </c>
      <c r="F13776" s="339">
        <v>149.04</v>
      </c>
      <c r="G13776" s="339">
        <v>162.63999999999999</v>
      </c>
    </row>
    <row r="13777" spans="1:7">
      <c r="A13777" s="336" t="str">
        <f t="shared" si="216"/>
        <v>SETOP 19.07</v>
      </c>
      <c r="B13777" s="337" t="s">
        <v>178</v>
      </c>
      <c r="C13777" s="337" t="s">
        <v>40537</v>
      </c>
      <c r="D13777" s="338" t="s">
        <v>40538</v>
      </c>
    </row>
    <row r="13778" spans="1:7">
      <c r="A13778" s="336" t="str">
        <f t="shared" si="216"/>
        <v>SETOP ED-48350</v>
      </c>
      <c r="B13778" s="337" t="s">
        <v>178</v>
      </c>
      <c r="C13778" s="337" t="s">
        <v>2391</v>
      </c>
      <c r="D13778" s="338" t="s">
        <v>2392</v>
      </c>
      <c r="E13778" s="337" t="s">
        <v>40103</v>
      </c>
      <c r="F13778" s="339">
        <v>31.69</v>
      </c>
      <c r="G13778" s="339">
        <v>32.56</v>
      </c>
    </row>
    <row r="13779" spans="1:7">
      <c r="A13779" s="336" t="str">
        <f t="shared" si="216"/>
        <v>SETOP ED-48349</v>
      </c>
      <c r="B13779" s="337" t="s">
        <v>178</v>
      </c>
      <c r="C13779" s="337" t="s">
        <v>2393</v>
      </c>
      <c r="D13779" s="338" t="s">
        <v>2394</v>
      </c>
      <c r="E13779" s="337" t="s">
        <v>40103</v>
      </c>
      <c r="F13779" s="339">
        <v>24.45</v>
      </c>
      <c r="G13779" s="339">
        <v>25.32</v>
      </c>
    </row>
    <row r="13780" spans="1:7">
      <c r="A13780" s="336" t="str">
        <f t="shared" si="216"/>
        <v>SETOP ED-48352</v>
      </c>
      <c r="B13780" s="337" t="s">
        <v>178</v>
      </c>
      <c r="C13780" s="337" t="s">
        <v>2395</v>
      </c>
      <c r="D13780" s="338" t="s">
        <v>2396</v>
      </c>
      <c r="E13780" s="337" t="s">
        <v>40103</v>
      </c>
      <c r="F13780" s="339">
        <v>11.32</v>
      </c>
      <c r="G13780" s="339">
        <v>12.19</v>
      </c>
    </row>
    <row r="13781" spans="1:7">
      <c r="A13781" s="336" t="str">
        <f t="shared" si="216"/>
        <v>SETOP 19.08</v>
      </c>
      <c r="B13781" s="337" t="s">
        <v>178</v>
      </c>
      <c r="C13781" s="337" t="s">
        <v>40539</v>
      </c>
      <c r="D13781" s="338" t="s">
        <v>40540</v>
      </c>
    </row>
    <row r="13782" spans="1:7">
      <c r="A13782" s="336" t="str">
        <f t="shared" si="216"/>
        <v>SETOP ED-48341</v>
      </c>
      <c r="B13782" s="337" t="s">
        <v>178</v>
      </c>
      <c r="C13782" s="337" t="s">
        <v>2397</v>
      </c>
      <c r="D13782" s="338" t="s">
        <v>2398</v>
      </c>
      <c r="E13782" s="337" t="s">
        <v>40095</v>
      </c>
      <c r="F13782" s="339">
        <v>254.01</v>
      </c>
      <c r="G13782" s="339">
        <v>271.14999999999998</v>
      </c>
    </row>
    <row r="13783" spans="1:7">
      <c r="A13783" s="336" t="str">
        <f t="shared" si="216"/>
        <v>SETOP ED-48340</v>
      </c>
      <c r="B13783" s="337" t="s">
        <v>178</v>
      </c>
      <c r="C13783" s="337" t="s">
        <v>2399</v>
      </c>
      <c r="D13783" s="338" t="s">
        <v>2400</v>
      </c>
      <c r="E13783" s="337" t="s">
        <v>40095</v>
      </c>
      <c r="F13783" s="339">
        <v>240.04</v>
      </c>
      <c r="G13783" s="339">
        <v>257.17</v>
      </c>
    </row>
    <row r="13784" spans="1:7">
      <c r="A13784" s="336" t="str">
        <f t="shared" si="216"/>
        <v>SETOP 19.09</v>
      </c>
      <c r="B13784" s="337" t="s">
        <v>178</v>
      </c>
      <c r="C13784" s="337" t="s">
        <v>40541</v>
      </c>
      <c r="D13784" s="338" t="s">
        <v>40542</v>
      </c>
    </row>
    <row r="13785" spans="1:7">
      <c r="A13785" s="336" t="str">
        <f t="shared" si="216"/>
        <v>SETOP ED-50688</v>
      </c>
      <c r="B13785" s="337" t="s">
        <v>178</v>
      </c>
      <c r="C13785" s="337" t="s">
        <v>2401</v>
      </c>
      <c r="D13785" s="338" t="s">
        <v>2402</v>
      </c>
      <c r="E13785" s="337" t="s">
        <v>40095</v>
      </c>
      <c r="F13785" s="339">
        <v>174.93</v>
      </c>
      <c r="G13785" s="339">
        <v>181.14</v>
      </c>
    </row>
    <row r="13786" spans="1:7">
      <c r="A13786" s="336" t="str">
        <f t="shared" si="216"/>
        <v>SETOP ED-50687</v>
      </c>
      <c r="B13786" s="337" t="s">
        <v>178</v>
      </c>
      <c r="C13786" s="337" t="s">
        <v>2403</v>
      </c>
      <c r="D13786" s="338" t="s">
        <v>2404</v>
      </c>
      <c r="E13786" s="337" t="s">
        <v>40095</v>
      </c>
      <c r="F13786" s="339">
        <v>167.62</v>
      </c>
      <c r="G13786" s="339">
        <v>173.88</v>
      </c>
    </row>
    <row r="13787" spans="1:7">
      <c r="A13787" s="336" t="str">
        <f t="shared" si="216"/>
        <v>SETOP 19.10</v>
      </c>
      <c r="B13787" s="337" t="s">
        <v>178</v>
      </c>
      <c r="C13787" s="337" t="s">
        <v>40543</v>
      </c>
      <c r="D13787" s="338" t="s">
        <v>40544</v>
      </c>
    </row>
    <row r="13788" spans="1:7">
      <c r="A13788" s="336" t="str">
        <f t="shared" si="216"/>
        <v>SETOP ED-50692</v>
      </c>
      <c r="B13788" s="337" t="s">
        <v>178</v>
      </c>
      <c r="C13788" s="337" t="s">
        <v>2405</v>
      </c>
      <c r="D13788" s="338" t="s">
        <v>2406</v>
      </c>
      <c r="E13788" s="337" t="s">
        <v>40095</v>
      </c>
      <c r="F13788" s="339">
        <v>215.47</v>
      </c>
      <c r="G13788" s="339">
        <v>221.68</v>
      </c>
    </row>
    <row r="13789" spans="1:7">
      <c r="A13789" s="336" t="str">
        <f t="shared" si="216"/>
        <v>SETOP ED-50691</v>
      </c>
      <c r="B13789" s="337" t="s">
        <v>178</v>
      </c>
      <c r="C13789" s="337" t="s">
        <v>2407</v>
      </c>
      <c r="D13789" s="338" t="s">
        <v>2408</v>
      </c>
      <c r="E13789" s="337" t="s">
        <v>40095</v>
      </c>
      <c r="F13789" s="339">
        <v>210.04</v>
      </c>
      <c r="G13789" s="339">
        <v>216.33</v>
      </c>
    </row>
    <row r="13790" spans="1:7">
      <c r="A13790" s="336" t="str">
        <f t="shared" si="216"/>
        <v>SETOP 19.11</v>
      </c>
      <c r="B13790" s="337" t="s">
        <v>178</v>
      </c>
      <c r="C13790" s="337" t="s">
        <v>40545</v>
      </c>
      <c r="D13790" s="338" t="s">
        <v>40546</v>
      </c>
    </row>
    <row r="13791" spans="1:7">
      <c r="A13791" s="336" t="str">
        <f t="shared" si="216"/>
        <v>SETOP ED-50696</v>
      </c>
      <c r="B13791" s="337" t="s">
        <v>178</v>
      </c>
      <c r="C13791" s="337" t="s">
        <v>2409</v>
      </c>
      <c r="D13791" s="338" t="s">
        <v>2410</v>
      </c>
      <c r="E13791" s="337" t="s">
        <v>40095</v>
      </c>
      <c r="F13791" s="339">
        <v>258.29000000000002</v>
      </c>
      <c r="G13791" s="339">
        <v>264.5</v>
      </c>
    </row>
    <row r="13792" spans="1:7">
      <c r="A13792" s="336" t="str">
        <f t="shared" si="216"/>
        <v>SETOP ED-50695</v>
      </c>
      <c r="B13792" s="337" t="s">
        <v>178</v>
      </c>
      <c r="C13792" s="337" t="s">
        <v>2411</v>
      </c>
      <c r="D13792" s="338" t="s">
        <v>2412</v>
      </c>
      <c r="E13792" s="337" t="s">
        <v>40095</v>
      </c>
      <c r="F13792" s="339">
        <v>252.86</v>
      </c>
      <c r="G13792" s="339">
        <v>259.14999999999998</v>
      </c>
    </row>
    <row r="13793" spans="1:7">
      <c r="A13793" s="336" t="str">
        <f t="shared" si="216"/>
        <v>SETOP 19.12</v>
      </c>
      <c r="B13793" s="337" t="s">
        <v>178</v>
      </c>
      <c r="C13793" s="337" t="s">
        <v>40547</v>
      </c>
      <c r="D13793" s="338" t="s">
        <v>40548</v>
      </c>
    </row>
    <row r="13794" spans="1:7">
      <c r="A13794" s="336" t="str">
        <f t="shared" si="216"/>
        <v>SETOP ED-50693</v>
      </c>
      <c r="B13794" s="337" t="s">
        <v>178</v>
      </c>
      <c r="C13794" s="337" t="s">
        <v>2413</v>
      </c>
      <c r="D13794" s="338" t="s">
        <v>2414</v>
      </c>
      <c r="E13794" s="337" t="s">
        <v>40095</v>
      </c>
      <c r="F13794" s="339">
        <v>163.03</v>
      </c>
      <c r="G13794" s="339">
        <v>169.53</v>
      </c>
    </row>
    <row r="13795" spans="1:7">
      <c r="A13795" s="336" t="str">
        <f t="shared" si="216"/>
        <v>SETOP ED-50694</v>
      </c>
      <c r="B13795" s="337" t="s">
        <v>178</v>
      </c>
      <c r="C13795" s="337" t="s">
        <v>2415</v>
      </c>
      <c r="D13795" s="338" t="s">
        <v>2416</v>
      </c>
      <c r="E13795" s="337" t="s">
        <v>40095</v>
      </c>
      <c r="F13795" s="339">
        <v>165.39</v>
      </c>
      <c r="G13795" s="339">
        <v>171.67</v>
      </c>
    </row>
    <row r="13796" spans="1:7">
      <c r="A13796" s="336" t="str">
        <f t="shared" si="216"/>
        <v>SETOP 19.13</v>
      </c>
      <c r="B13796" s="337" t="s">
        <v>178</v>
      </c>
      <c r="C13796" s="337" t="s">
        <v>40549</v>
      </c>
      <c r="D13796" s="338" t="s">
        <v>40550</v>
      </c>
    </row>
    <row r="13797" spans="1:7">
      <c r="A13797" s="336" t="str">
        <f t="shared" si="216"/>
        <v>SETOP ED-50690</v>
      </c>
      <c r="B13797" s="337" t="s">
        <v>178</v>
      </c>
      <c r="C13797" s="337" t="s">
        <v>2417</v>
      </c>
      <c r="D13797" s="338" t="s">
        <v>2418</v>
      </c>
      <c r="E13797" s="337" t="s">
        <v>40095</v>
      </c>
      <c r="F13797" s="339">
        <v>224.96</v>
      </c>
      <c r="G13797" s="339">
        <v>239.12</v>
      </c>
    </row>
    <row r="13798" spans="1:7">
      <c r="A13798" s="336" t="str">
        <f t="shared" si="216"/>
        <v>SETOP ED-50689</v>
      </c>
      <c r="B13798" s="337" t="s">
        <v>178</v>
      </c>
      <c r="C13798" s="337" t="s">
        <v>2419</v>
      </c>
      <c r="D13798" s="338" t="s">
        <v>2420</v>
      </c>
      <c r="E13798" s="337" t="s">
        <v>40095</v>
      </c>
      <c r="F13798" s="339">
        <v>216.47</v>
      </c>
      <c r="G13798" s="339">
        <v>230.65</v>
      </c>
    </row>
    <row r="13799" spans="1:7">
      <c r="A13799" s="336" t="str">
        <f t="shared" si="216"/>
        <v>SETOP 20.</v>
      </c>
      <c r="B13799" s="337" t="s">
        <v>178</v>
      </c>
      <c r="C13799" s="337" t="s">
        <v>40551</v>
      </c>
      <c r="D13799" s="338" t="s">
        <v>40552</v>
      </c>
    </row>
    <row r="13800" spans="1:7">
      <c r="A13800" s="336" t="str">
        <f t="shared" si="216"/>
        <v>SETOP 20.01</v>
      </c>
      <c r="B13800" s="337" t="s">
        <v>178</v>
      </c>
      <c r="C13800" s="337" t="s">
        <v>40553</v>
      </c>
      <c r="D13800" s="338" t="s">
        <v>40554</v>
      </c>
    </row>
    <row r="13801" spans="1:7" ht="22.5">
      <c r="A13801" s="336" t="str">
        <f t="shared" si="216"/>
        <v>SETOP ED-48966</v>
      </c>
      <c r="B13801" s="337" t="s">
        <v>178</v>
      </c>
      <c r="C13801" s="337" t="s">
        <v>2421</v>
      </c>
      <c r="D13801" s="338" t="s">
        <v>2422</v>
      </c>
      <c r="E13801" s="337" t="s">
        <v>40103</v>
      </c>
      <c r="F13801" s="339">
        <v>12.88</v>
      </c>
      <c r="G13801" s="339">
        <v>13.23</v>
      </c>
    </row>
    <row r="13802" spans="1:7" ht="22.5">
      <c r="A13802" s="336" t="str">
        <f t="shared" si="216"/>
        <v>SETOP ED-48946</v>
      </c>
      <c r="B13802" s="337" t="s">
        <v>178</v>
      </c>
      <c r="C13802" s="337" t="s">
        <v>2423</v>
      </c>
      <c r="D13802" s="338" t="s">
        <v>2424</v>
      </c>
      <c r="E13802" s="337" t="s">
        <v>40103</v>
      </c>
      <c r="F13802" s="339">
        <v>2.58</v>
      </c>
      <c r="G13802" s="339">
        <v>2.7</v>
      </c>
    </row>
    <row r="13803" spans="1:7" ht="22.5">
      <c r="A13803" s="336" t="str">
        <f t="shared" si="216"/>
        <v>SETOP ED-48971</v>
      </c>
      <c r="B13803" s="337" t="s">
        <v>178</v>
      </c>
      <c r="C13803" s="337" t="s">
        <v>2425</v>
      </c>
      <c r="D13803" s="338" t="s">
        <v>2426</v>
      </c>
      <c r="E13803" s="337" t="s">
        <v>40103</v>
      </c>
      <c r="F13803" s="339">
        <v>18.36</v>
      </c>
      <c r="G13803" s="339">
        <v>18.71</v>
      </c>
    </row>
    <row r="13804" spans="1:7" ht="22.5">
      <c r="A13804" s="336" t="str">
        <f t="shared" si="216"/>
        <v>SETOP ED-48951</v>
      </c>
      <c r="B13804" s="337" t="s">
        <v>178</v>
      </c>
      <c r="C13804" s="337" t="s">
        <v>2427</v>
      </c>
      <c r="D13804" s="338" t="s">
        <v>2428</v>
      </c>
      <c r="E13804" s="337" t="s">
        <v>40103</v>
      </c>
      <c r="F13804" s="339">
        <v>4.1900000000000004</v>
      </c>
      <c r="G13804" s="339">
        <v>4.34</v>
      </c>
    </row>
    <row r="13805" spans="1:7" ht="22.5">
      <c r="A13805" s="336" t="str">
        <f t="shared" si="216"/>
        <v>SETOP ED-48976</v>
      </c>
      <c r="B13805" s="337" t="s">
        <v>178</v>
      </c>
      <c r="C13805" s="337" t="s">
        <v>2429</v>
      </c>
      <c r="D13805" s="338" t="s">
        <v>2430</v>
      </c>
      <c r="E13805" s="337" t="s">
        <v>40103</v>
      </c>
      <c r="F13805" s="339">
        <v>27.02</v>
      </c>
      <c r="G13805" s="339">
        <v>27.37</v>
      </c>
    </row>
    <row r="13806" spans="1:7" ht="22.5">
      <c r="A13806" s="336" t="str">
        <f t="shared" si="216"/>
        <v>SETOP ED-48981</v>
      </c>
      <c r="B13806" s="337" t="s">
        <v>178</v>
      </c>
      <c r="C13806" s="337" t="s">
        <v>2431</v>
      </c>
      <c r="D13806" s="338" t="s">
        <v>2432</v>
      </c>
      <c r="E13806" s="337" t="s">
        <v>40103</v>
      </c>
      <c r="F13806" s="339">
        <v>36.61</v>
      </c>
      <c r="G13806" s="339">
        <v>36.96</v>
      </c>
    </row>
    <row r="13807" spans="1:7" ht="22.5">
      <c r="A13807" s="336" t="str">
        <f t="shared" si="216"/>
        <v>SETOP ED-48956</v>
      </c>
      <c r="B13807" s="337" t="s">
        <v>178</v>
      </c>
      <c r="C13807" s="337" t="s">
        <v>2433</v>
      </c>
      <c r="D13807" s="338" t="s">
        <v>2434</v>
      </c>
      <c r="E13807" s="337" t="s">
        <v>40103</v>
      </c>
      <c r="F13807" s="339">
        <v>5.88</v>
      </c>
      <c r="G13807" s="339">
        <v>6.06</v>
      </c>
    </row>
    <row r="13808" spans="1:7" ht="22.5">
      <c r="A13808" s="336" t="str">
        <f t="shared" si="216"/>
        <v>SETOP ED-48961</v>
      </c>
      <c r="B13808" s="337" t="s">
        <v>178</v>
      </c>
      <c r="C13808" s="337" t="s">
        <v>2435</v>
      </c>
      <c r="D13808" s="338" t="s">
        <v>2436</v>
      </c>
      <c r="E13808" s="337" t="s">
        <v>40103</v>
      </c>
      <c r="F13808" s="339">
        <v>8.44</v>
      </c>
      <c r="G13808" s="339">
        <v>8.66</v>
      </c>
    </row>
    <row r="13809" spans="1:7">
      <c r="A13809" s="336" t="str">
        <f t="shared" si="216"/>
        <v>SETOP ED-49339</v>
      </c>
      <c r="B13809" s="337" t="s">
        <v>178</v>
      </c>
      <c r="C13809" s="337" t="s">
        <v>2437</v>
      </c>
      <c r="D13809" s="338" t="s">
        <v>2438</v>
      </c>
      <c r="E13809" s="337" t="s">
        <v>40103</v>
      </c>
      <c r="F13809" s="339">
        <v>9.2899999999999991</v>
      </c>
      <c r="G13809" s="339">
        <v>9.89</v>
      </c>
    </row>
    <row r="13810" spans="1:7">
      <c r="A13810" s="336" t="str">
        <f t="shared" si="216"/>
        <v>SETOP ED-49335</v>
      </c>
      <c r="B13810" s="337" t="s">
        <v>178</v>
      </c>
      <c r="C13810" s="337" t="s">
        <v>2439</v>
      </c>
      <c r="D13810" s="338" t="s">
        <v>2440</v>
      </c>
      <c r="E13810" s="337" t="s">
        <v>40103</v>
      </c>
      <c r="F13810" s="339">
        <v>4.3600000000000003</v>
      </c>
      <c r="G13810" s="339">
        <v>4.79</v>
      </c>
    </row>
    <row r="13811" spans="1:7">
      <c r="A13811" s="336" t="str">
        <f t="shared" si="216"/>
        <v>SETOP ED-49336</v>
      </c>
      <c r="B13811" s="337" t="s">
        <v>178</v>
      </c>
      <c r="C13811" s="337" t="s">
        <v>2441</v>
      </c>
      <c r="D13811" s="338" t="s">
        <v>2442</v>
      </c>
      <c r="E13811" s="337" t="s">
        <v>40103</v>
      </c>
      <c r="F13811" s="339">
        <v>5.0599999999999996</v>
      </c>
      <c r="G13811" s="339">
        <v>5.53</v>
      </c>
    </row>
    <row r="13812" spans="1:7">
      <c r="A13812" s="336" t="str">
        <f t="shared" si="216"/>
        <v>SETOP ED-49337</v>
      </c>
      <c r="B13812" s="337" t="s">
        <v>178</v>
      </c>
      <c r="C13812" s="337" t="s">
        <v>2443</v>
      </c>
      <c r="D13812" s="338" t="s">
        <v>2444</v>
      </c>
      <c r="E13812" s="337" t="s">
        <v>40103</v>
      </c>
      <c r="F13812" s="339">
        <v>6.04</v>
      </c>
      <c r="G13812" s="339">
        <v>6.57</v>
      </c>
    </row>
    <row r="13813" spans="1:7">
      <c r="A13813" s="336" t="str">
        <f t="shared" si="216"/>
        <v>SETOP ED-49338</v>
      </c>
      <c r="B13813" s="337" t="s">
        <v>178</v>
      </c>
      <c r="C13813" s="337" t="s">
        <v>2445</v>
      </c>
      <c r="D13813" s="338" t="s">
        <v>2446</v>
      </c>
      <c r="E13813" s="337" t="s">
        <v>40103</v>
      </c>
      <c r="F13813" s="339">
        <v>7.16</v>
      </c>
      <c r="G13813" s="339">
        <v>7.72</v>
      </c>
    </row>
    <row r="13814" spans="1:7">
      <c r="A13814" s="336" t="str">
        <f t="shared" si="216"/>
        <v>SETOP 20.02</v>
      </c>
      <c r="B13814" s="337" t="s">
        <v>178</v>
      </c>
      <c r="C13814" s="337" t="s">
        <v>40555</v>
      </c>
      <c r="D13814" s="338" t="s">
        <v>40556</v>
      </c>
    </row>
    <row r="13815" spans="1:7" ht="22.5">
      <c r="A13815" s="336" t="str">
        <f t="shared" ref="A13815:A13878" si="217">CONCATENAR</f>
        <v>SETOP ED-48998</v>
      </c>
      <c r="B13815" s="337" t="s">
        <v>178</v>
      </c>
      <c r="C13815" s="337" t="s">
        <v>2447</v>
      </c>
      <c r="D13815" s="338" t="s">
        <v>2448</v>
      </c>
      <c r="E13815" s="337" t="s">
        <v>40103</v>
      </c>
      <c r="F13815" s="339">
        <v>13.33</v>
      </c>
      <c r="G13815" s="339">
        <v>13.68</v>
      </c>
    </row>
    <row r="13816" spans="1:7" ht="22.5">
      <c r="A13816" s="336" t="str">
        <f t="shared" si="217"/>
        <v>SETOP ED-49019</v>
      </c>
      <c r="B13816" s="337" t="s">
        <v>178</v>
      </c>
      <c r="C13816" s="337" t="s">
        <v>2449</v>
      </c>
      <c r="D13816" s="338" t="s">
        <v>2450</v>
      </c>
      <c r="E13816" s="337" t="s">
        <v>40103</v>
      </c>
      <c r="F13816" s="339">
        <v>117.3</v>
      </c>
      <c r="G13816" s="339">
        <v>117.73</v>
      </c>
    </row>
    <row r="13817" spans="1:7" ht="22.5">
      <c r="A13817" s="336" t="str">
        <f t="shared" si="217"/>
        <v>SETOP ED-48986</v>
      </c>
      <c r="B13817" s="337" t="s">
        <v>178</v>
      </c>
      <c r="C13817" s="337" t="s">
        <v>2451</v>
      </c>
      <c r="D13817" s="338" t="s">
        <v>2452</v>
      </c>
      <c r="E13817" s="337" t="s">
        <v>40103</v>
      </c>
      <c r="F13817" s="339">
        <v>2.71</v>
      </c>
      <c r="G13817" s="339">
        <v>2.83</v>
      </c>
    </row>
    <row r="13818" spans="1:7" ht="22.5">
      <c r="A13818" s="336" t="str">
        <f t="shared" si="217"/>
        <v>SETOP ED-49022</v>
      </c>
      <c r="B13818" s="337" t="s">
        <v>178</v>
      </c>
      <c r="C13818" s="337" t="s">
        <v>2453</v>
      </c>
      <c r="D13818" s="338" t="s">
        <v>2454</v>
      </c>
      <c r="E13818" s="337" t="s">
        <v>40103</v>
      </c>
      <c r="F13818" s="339">
        <v>146.28</v>
      </c>
      <c r="G13818" s="339">
        <v>146.79</v>
      </c>
    </row>
    <row r="13819" spans="1:7" ht="22.5">
      <c r="A13819" s="336" t="str">
        <f t="shared" si="217"/>
        <v>SETOP ED-49001</v>
      </c>
      <c r="B13819" s="337" t="s">
        <v>178</v>
      </c>
      <c r="C13819" s="337" t="s">
        <v>2455</v>
      </c>
      <c r="D13819" s="338" t="s">
        <v>2456</v>
      </c>
      <c r="E13819" s="337" t="s">
        <v>40103</v>
      </c>
      <c r="F13819" s="339">
        <v>18.5</v>
      </c>
      <c r="G13819" s="339">
        <v>18.850000000000001</v>
      </c>
    </row>
    <row r="13820" spans="1:7" ht="22.5">
      <c r="A13820" s="336" t="str">
        <f t="shared" si="217"/>
        <v>SETOP ED-49025</v>
      </c>
      <c r="B13820" s="337" t="s">
        <v>178</v>
      </c>
      <c r="C13820" s="337" t="s">
        <v>2457</v>
      </c>
      <c r="D13820" s="338" t="s">
        <v>2458</v>
      </c>
      <c r="E13820" s="337" t="s">
        <v>40103</v>
      </c>
      <c r="F13820" s="339">
        <v>181.46</v>
      </c>
      <c r="G13820" s="339">
        <v>181.97</v>
      </c>
    </row>
    <row r="13821" spans="1:7" ht="22.5">
      <c r="A13821" s="336" t="str">
        <f t="shared" si="217"/>
        <v>SETOP ED-49028</v>
      </c>
      <c r="B13821" s="337" t="s">
        <v>178</v>
      </c>
      <c r="C13821" s="337" t="s">
        <v>2459</v>
      </c>
      <c r="D13821" s="338" t="s">
        <v>2460</v>
      </c>
      <c r="E13821" s="337" t="s">
        <v>40103</v>
      </c>
      <c r="F13821" s="339">
        <v>235.43</v>
      </c>
      <c r="G13821" s="339">
        <v>235.94</v>
      </c>
    </row>
    <row r="13822" spans="1:7" ht="22.5">
      <c r="A13822" s="336" t="str">
        <f t="shared" si="217"/>
        <v>SETOP ED-48989</v>
      </c>
      <c r="B13822" s="337" t="s">
        <v>178</v>
      </c>
      <c r="C13822" s="337" t="s">
        <v>2461</v>
      </c>
      <c r="D13822" s="338" t="s">
        <v>2462</v>
      </c>
      <c r="E13822" s="337" t="s">
        <v>40103</v>
      </c>
      <c r="F13822" s="339">
        <v>4.2699999999999996</v>
      </c>
      <c r="G13822" s="339">
        <v>4.42</v>
      </c>
    </row>
    <row r="13823" spans="1:7" ht="22.5">
      <c r="A13823" s="336" t="str">
        <f t="shared" si="217"/>
        <v>SETOP ED-49004</v>
      </c>
      <c r="B13823" s="337" t="s">
        <v>178</v>
      </c>
      <c r="C13823" s="337" t="s">
        <v>2463</v>
      </c>
      <c r="D13823" s="338" t="s">
        <v>2464</v>
      </c>
      <c r="E13823" s="337" t="s">
        <v>40103</v>
      </c>
      <c r="F13823" s="339">
        <v>27.98</v>
      </c>
      <c r="G13823" s="339">
        <v>28.33</v>
      </c>
    </row>
    <row r="13824" spans="1:7" ht="22.5">
      <c r="A13824" s="336" t="str">
        <f t="shared" si="217"/>
        <v>SETOP ED-49031</v>
      </c>
      <c r="B13824" s="337" t="s">
        <v>178</v>
      </c>
      <c r="C13824" s="337" t="s">
        <v>2465</v>
      </c>
      <c r="D13824" s="338" t="s">
        <v>2466</v>
      </c>
      <c r="E13824" s="337" t="s">
        <v>40103</v>
      </c>
      <c r="F13824" s="339">
        <v>285.69</v>
      </c>
      <c r="G13824" s="339">
        <v>286.2</v>
      </c>
    </row>
    <row r="13825" spans="1:7" ht="22.5">
      <c r="A13825" s="336" t="str">
        <f t="shared" si="217"/>
        <v>SETOP ED-49007</v>
      </c>
      <c r="B13825" s="337" t="s">
        <v>178</v>
      </c>
      <c r="C13825" s="337" t="s">
        <v>2467</v>
      </c>
      <c r="D13825" s="338" t="s">
        <v>2468</v>
      </c>
      <c r="E13825" s="337" t="s">
        <v>40103</v>
      </c>
      <c r="F13825" s="339">
        <v>37.94</v>
      </c>
      <c r="G13825" s="339">
        <v>38.29</v>
      </c>
    </row>
    <row r="13826" spans="1:7" ht="22.5">
      <c r="A13826" s="336" t="str">
        <f t="shared" si="217"/>
        <v>SETOP ED-48992</v>
      </c>
      <c r="B13826" s="337" t="s">
        <v>178</v>
      </c>
      <c r="C13826" s="337" t="s">
        <v>2469</v>
      </c>
      <c r="D13826" s="338" t="s">
        <v>2470</v>
      </c>
      <c r="E13826" s="337" t="s">
        <v>40103</v>
      </c>
      <c r="F13826" s="339">
        <v>5.94</v>
      </c>
      <c r="G13826" s="339">
        <v>6.12</v>
      </c>
    </row>
    <row r="13827" spans="1:7" ht="22.5">
      <c r="A13827" s="336" t="str">
        <f t="shared" si="217"/>
        <v>SETOP ED-49010</v>
      </c>
      <c r="B13827" s="337" t="s">
        <v>178</v>
      </c>
      <c r="C13827" s="337" t="s">
        <v>2471</v>
      </c>
      <c r="D13827" s="338" t="s">
        <v>2472</v>
      </c>
      <c r="E13827" s="337" t="s">
        <v>40103</v>
      </c>
      <c r="F13827" s="339">
        <v>52.65</v>
      </c>
      <c r="G13827" s="339">
        <v>53.04</v>
      </c>
    </row>
    <row r="13828" spans="1:7" ht="22.5">
      <c r="A13828" s="336" t="str">
        <f t="shared" si="217"/>
        <v>SETOP ED-48995</v>
      </c>
      <c r="B13828" s="337" t="s">
        <v>178</v>
      </c>
      <c r="C13828" s="337" t="s">
        <v>2473</v>
      </c>
      <c r="D13828" s="338" t="s">
        <v>2474</v>
      </c>
      <c r="E13828" s="337" t="s">
        <v>40103</v>
      </c>
      <c r="F13828" s="339">
        <v>9</v>
      </c>
      <c r="G13828" s="339">
        <v>9.2200000000000006</v>
      </c>
    </row>
    <row r="13829" spans="1:7" ht="22.5">
      <c r="A13829" s="336" t="str">
        <f t="shared" si="217"/>
        <v>SETOP ED-49013</v>
      </c>
      <c r="B13829" s="337" t="s">
        <v>178</v>
      </c>
      <c r="C13829" s="337" t="s">
        <v>2475</v>
      </c>
      <c r="D13829" s="338" t="s">
        <v>2476</v>
      </c>
      <c r="E13829" s="337" t="s">
        <v>40103</v>
      </c>
      <c r="F13829" s="339">
        <v>71.97</v>
      </c>
      <c r="G13829" s="339">
        <v>72.36</v>
      </c>
    </row>
    <row r="13830" spans="1:7" ht="22.5">
      <c r="A13830" s="336" t="str">
        <f t="shared" si="217"/>
        <v>SETOP ED-49016</v>
      </c>
      <c r="B13830" s="337" t="s">
        <v>178</v>
      </c>
      <c r="C13830" s="337" t="s">
        <v>2477</v>
      </c>
      <c r="D13830" s="338" t="s">
        <v>2478</v>
      </c>
      <c r="E13830" s="337" t="s">
        <v>40103</v>
      </c>
      <c r="F13830" s="339">
        <v>94.39</v>
      </c>
      <c r="G13830" s="339">
        <v>94.82</v>
      </c>
    </row>
    <row r="13831" spans="1:7">
      <c r="A13831" s="336" t="str">
        <f t="shared" si="217"/>
        <v>SETOP 20.03</v>
      </c>
      <c r="B13831" s="337" t="s">
        <v>178</v>
      </c>
      <c r="C13831" s="337" t="s">
        <v>40557</v>
      </c>
      <c r="D13831" s="338" t="s">
        <v>40558</v>
      </c>
    </row>
    <row r="13832" spans="1:7">
      <c r="A13832" s="336" t="str">
        <f t="shared" si="217"/>
        <v>SETOP ED-49132</v>
      </c>
      <c r="B13832" s="337" t="s">
        <v>178</v>
      </c>
      <c r="C13832" s="337" t="s">
        <v>2479</v>
      </c>
      <c r="D13832" s="338" t="s">
        <v>2480</v>
      </c>
      <c r="E13832" s="337" t="s">
        <v>40103</v>
      </c>
      <c r="F13832" s="339">
        <v>11.17</v>
      </c>
      <c r="G13832" s="339">
        <v>11.45</v>
      </c>
    </row>
    <row r="13833" spans="1:7">
      <c r="A13833" s="336" t="str">
        <f t="shared" si="217"/>
        <v>SETOP ED-49133</v>
      </c>
      <c r="B13833" s="337" t="s">
        <v>178</v>
      </c>
      <c r="C13833" s="337" t="s">
        <v>2481</v>
      </c>
      <c r="D13833" s="338" t="s">
        <v>2482</v>
      </c>
      <c r="E13833" s="337" t="s">
        <v>40103</v>
      </c>
      <c r="F13833" s="339">
        <v>16.95</v>
      </c>
      <c r="G13833" s="339">
        <v>17.309999999999999</v>
      </c>
    </row>
    <row r="13834" spans="1:7">
      <c r="A13834" s="336" t="str">
        <f t="shared" si="217"/>
        <v>SETOP ED-49134</v>
      </c>
      <c r="B13834" s="337" t="s">
        <v>178</v>
      </c>
      <c r="C13834" s="337" t="s">
        <v>2483</v>
      </c>
      <c r="D13834" s="338" t="s">
        <v>2484</v>
      </c>
      <c r="E13834" s="337" t="s">
        <v>40103</v>
      </c>
      <c r="F13834" s="339">
        <v>24.51</v>
      </c>
      <c r="G13834" s="339">
        <v>24.87</v>
      </c>
    </row>
    <row r="13835" spans="1:7">
      <c r="A13835" s="336" t="str">
        <f t="shared" si="217"/>
        <v>SETOP ED-49135</v>
      </c>
      <c r="B13835" s="337" t="s">
        <v>178</v>
      </c>
      <c r="C13835" s="337" t="s">
        <v>2485</v>
      </c>
      <c r="D13835" s="338" t="s">
        <v>2486</v>
      </c>
      <c r="E13835" s="337" t="s">
        <v>40103</v>
      </c>
      <c r="F13835" s="339">
        <v>33.32</v>
      </c>
      <c r="G13835" s="339">
        <v>33.75</v>
      </c>
    </row>
    <row r="13836" spans="1:7">
      <c r="A13836" s="336" t="str">
        <f t="shared" si="217"/>
        <v>SETOP ED-49136</v>
      </c>
      <c r="B13836" s="337" t="s">
        <v>178</v>
      </c>
      <c r="C13836" s="337" t="s">
        <v>2487</v>
      </c>
      <c r="D13836" s="338" t="s">
        <v>2488</v>
      </c>
      <c r="E13836" s="337" t="s">
        <v>40103</v>
      </c>
      <c r="F13836" s="339">
        <v>44.95</v>
      </c>
      <c r="G13836" s="339">
        <v>45.38</v>
      </c>
    </row>
    <row r="13837" spans="1:7">
      <c r="A13837" s="336" t="str">
        <f t="shared" si="217"/>
        <v>SETOP ED-49137</v>
      </c>
      <c r="B13837" s="337" t="s">
        <v>178</v>
      </c>
      <c r="C13837" s="337" t="s">
        <v>2489</v>
      </c>
      <c r="D13837" s="338" t="s">
        <v>2490</v>
      </c>
      <c r="E13837" s="337" t="s">
        <v>40103</v>
      </c>
      <c r="F13837" s="339">
        <v>66.69</v>
      </c>
      <c r="G13837" s="339">
        <v>67.23</v>
      </c>
    </row>
    <row r="13838" spans="1:7">
      <c r="A13838" s="336" t="str">
        <f t="shared" si="217"/>
        <v>SETOP ED-49138</v>
      </c>
      <c r="B13838" s="337" t="s">
        <v>178</v>
      </c>
      <c r="C13838" s="337" t="s">
        <v>2491</v>
      </c>
      <c r="D13838" s="338" t="s">
        <v>2492</v>
      </c>
      <c r="E13838" s="337" t="s">
        <v>40103</v>
      </c>
      <c r="F13838" s="339">
        <v>94.33</v>
      </c>
      <c r="G13838" s="339">
        <v>94.87</v>
      </c>
    </row>
    <row r="13839" spans="1:7">
      <c r="A13839" s="336" t="str">
        <f t="shared" si="217"/>
        <v>SETOP 20.04</v>
      </c>
      <c r="B13839" s="337" t="s">
        <v>178</v>
      </c>
      <c r="C13839" s="337" t="s">
        <v>40559</v>
      </c>
      <c r="D13839" s="338" t="s">
        <v>40560</v>
      </c>
    </row>
    <row r="13840" spans="1:7" ht="22.5">
      <c r="A13840" s="336" t="str">
        <f t="shared" si="217"/>
        <v>SETOP ED-16634</v>
      </c>
      <c r="B13840" s="337" t="s">
        <v>178</v>
      </c>
      <c r="C13840" s="337" t="s">
        <v>2493</v>
      </c>
      <c r="D13840" s="338" t="s">
        <v>2494</v>
      </c>
      <c r="E13840" s="337" t="s">
        <v>40144</v>
      </c>
      <c r="F13840" s="339">
        <v>11.42</v>
      </c>
      <c r="G13840" s="339">
        <v>11.96</v>
      </c>
    </row>
    <row r="13841" spans="1:7" ht="22.5">
      <c r="A13841" s="336" t="str">
        <f t="shared" si="217"/>
        <v>SETOP ED-49187</v>
      </c>
      <c r="B13841" s="337" t="s">
        <v>178</v>
      </c>
      <c r="C13841" s="337" t="s">
        <v>2495</v>
      </c>
      <c r="D13841" s="338" t="s">
        <v>2496</v>
      </c>
      <c r="E13841" s="337" t="s">
        <v>40144</v>
      </c>
      <c r="F13841" s="339">
        <v>7.54</v>
      </c>
      <c r="G13841" s="339">
        <v>8.25</v>
      </c>
    </row>
    <row r="13842" spans="1:7" ht="22.5">
      <c r="A13842" s="336" t="str">
        <f t="shared" si="217"/>
        <v>SETOP ED-49194</v>
      </c>
      <c r="B13842" s="337" t="s">
        <v>178</v>
      </c>
      <c r="C13842" s="337" t="s">
        <v>2497</v>
      </c>
      <c r="D13842" s="338" t="s">
        <v>2498</v>
      </c>
      <c r="E13842" s="337" t="s">
        <v>40144</v>
      </c>
      <c r="F13842" s="339">
        <v>11.85</v>
      </c>
      <c r="G13842" s="339">
        <v>12.66</v>
      </c>
    </row>
    <row r="13843" spans="1:7" ht="22.5">
      <c r="A13843" s="336" t="str">
        <f t="shared" si="217"/>
        <v>SETOP ED-49188</v>
      </c>
      <c r="B13843" s="337" t="s">
        <v>178</v>
      </c>
      <c r="C13843" s="337" t="s">
        <v>2499</v>
      </c>
      <c r="D13843" s="338" t="s">
        <v>2500</v>
      </c>
      <c r="E13843" s="337" t="s">
        <v>40144</v>
      </c>
      <c r="F13843" s="339">
        <v>10.039999999999999</v>
      </c>
      <c r="G13843" s="339">
        <v>10.86</v>
      </c>
    </row>
    <row r="13844" spans="1:7" ht="22.5">
      <c r="A13844" s="336" t="str">
        <f t="shared" si="217"/>
        <v>SETOP ED-49195</v>
      </c>
      <c r="B13844" s="337" t="s">
        <v>178</v>
      </c>
      <c r="C13844" s="337" t="s">
        <v>2501</v>
      </c>
      <c r="D13844" s="338" t="s">
        <v>2502</v>
      </c>
      <c r="E13844" s="337" t="s">
        <v>40144</v>
      </c>
      <c r="F13844" s="339">
        <v>13.67</v>
      </c>
      <c r="G13844" s="339">
        <v>14.54</v>
      </c>
    </row>
    <row r="13845" spans="1:7" ht="22.5">
      <c r="A13845" s="336" t="str">
        <f t="shared" si="217"/>
        <v>SETOP ED-49191</v>
      </c>
      <c r="B13845" s="337" t="s">
        <v>178</v>
      </c>
      <c r="C13845" s="337" t="s">
        <v>2503</v>
      </c>
      <c r="D13845" s="338" t="s">
        <v>2504</v>
      </c>
      <c r="E13845" s="337" t="s">
        <v>40144</v>
      </c>
      <c r="F13845" s="339">
        <v>8.43</v>
      </c>
      <c r="G13845" s="339">
        <v>9.0500000000000007</v>
      </c>
    </row>
    <row r="13846" spans="1:7" ht="22.5">
      <c r="A13846" s="336" t="str">
        <f t="shared" si="217"/>
        <v>SETOP ED-49190</v>
      </c>
      <c r="B13846" s="337" t="s">
        <v>178</v>
      </c>
      <c r="C13846" s="337" t="s">
        <v>2505</v>
      </c>
      <c r="D13846" s="338" t="s">
        <v>2506</v>
      </c>
      <c r="E13846" s="337" t="s">
        <v>40144</v>
      </c>
      <c r="F13846" s="339">
        <v>9.4700000000000006</v>
      </c>
      <c r="G13846" s="339">
        <v>10.09</v>
      </c>
    </row>
    <row r="13847" spans="1:7" ht="22.5">
      <c r="A13847" s="336" t="str">
        <f t="shared" si="217"/>
        <v>SETOP ED-49189</v>
      </c>
      <c r="B13847" s="337" t="s">
        <v>178</v>
      </c>
      <c r="C13847" s="337" t="s">
        <v>2507</v>
      </c>
      <c r="D13847" s="338" t="s">
        <v>2508</v>
      </c>
      <c r="E13847" s="337" t="s">
        <v>40144</v>
      </c>
      <c r="F13847" s="339">
        <v>9.24</v>
      </c>
      <c r="G13847" s="339">
        <v>9.7799999999999994</v>
      </c>
    </row>
    <row r="13848" spans="1:7" ht="22.5">
      <c r="A13848" s="336" t="str">
        <f t="shared" si="217"/>
        <v>SETOP ED-49192</v>
      </c>
      <c r="B13848" s="337" t="s">
        <v>178</v>
      </c>
      <c r="C13848" s="337" t="s">
        <v>2509</v>
      </c>
      <c r="D13848" s="338" t="s">
        <v>2510</v>
      </c>
      <c r="E13848" s="337" t="s">
        <v>40144</v>
      </c>
      <c r="F13848" s="339">
        <v>8.02</v>
      </c>
      <c r="G13848" s="339">
        <v>8.73</v>
      </c>
    </row>
    <row r="13849" spans="1:7" ht="22.5">
      <c r="A13849" s="336" t="str">
        <f t="shared" si="217"/>
        <v>SETOP ED-49193</v>
      </c>
      <c r="B13849" s="337" t="s">
        <v>178</v>
      </c>
      <c r="C13849" s="337" t="s">
        <v>2511</v>
      </c>
      <c r="D13849" s="338" t="s">
        <v>2512</v>
      </c>
      <c r="E13849" s="337" t="s">
        <v>40144</v>
      </c>
      <c r="F13849" s="339">
        <v>10.96</v>
      </c>
      <c r="G13849" s="339">
        <v>11.78</v>
      </c>
    </row>
    <row r="13850" spans="1:7">
      <c r="A13850" s="336" t="str">
        <f t="shared" si="217"/>
        <v>SETOP ED-49196</v>
      </c>
      <c r="B13850" s="337" t="s">
        <v>178</v>
      </c>
      <c r="C13850" s="337" t="s">
        <v>2513</v>
      </c>
      <c r="D13850" s="338" t="s">
        <v>2514</v>
      </c>
      <c r="E13850" s="337" t="s">
        <v>40144</v>
      </c>
      <c r="F13850" s="339">
        <v>42.53</v>
      </c>
      <c r="G13850" s="339">
        <v>43.95</v>
      </c>
    </row>
    <row r="13851" spans="1:7">
      <c r="A13851" s="336" t="str">
        <f t="shared" si="217"/>
        <v>SETOP 20.05</v>
      </c>
      <c r="B13851" s="337" t="s">
        <v>178</v>
      </c>
      <c r="C13851" s="337" t="s">
        <v>40561</v>
      </c>
      <c r="D13851" s="338" t="s">
        <v>40562</v>
      </c>
    </row>
    <row r="13852" spans="1:7" ht="33.75">
      <c r="A13852" s="336" t="str">
        <f t="shared" si="217"/>
        <v>SETOP ED-49197</v>
      </c>
      <c r="B13852" s="337" t="s">
        <v>178</v>
      </c>
      <c r="C13852" s="337" t="s">
        <v>2515</v>
      </c>
      <c r="D13852" s="338" t="s">
        <v>2516</v>
      </c>
      <c r="E13852" s="337" t="s">
        <v>40144</v>
      </c>
      <c r="F13852" s="339">
        <v>176.33</v>
      </c>
      <c r="G13852" s="339">
        <v>182.41</v>
      </c>
    </row>
    <row r="13853" spans="1:7" ht="33.75">
      <c r="A13853" s="336" t="str">
        <f t="shared" si="217"/>
        <v>SETOP ED-49200</v>
      </c>
      <c r="B13853" s="337" t="s">
        <v>178</v>
      </c>
      <c r="C13853" s="337" t="s">
        <v>2517</v>
      </c>
      <c r="D13853" s="338" t="s">
        <v>2518</v>
      </c>
      <c r="E13853" s="337" t="s">
        <v>40144</v>
      </c>
      <c r="F13853" s="339">
        <v>594.19000000000005</v>
      </c>
      <c r="G13853" s="339">
        <v>605.24</v>
      </c>
    </row>
    <row r="13854" spans="1:7" ht="33.75">
      <c r="A13854" s="336" t="str">
        <f t="shared" si="217"/>
        <v>SETOP ED-49199</v>
      </c>
      <c r="B13854" s="337" t="s">
        <v>178</v>
      </c>
      <c r="C13854" s="337" t="s">
        <v>2519</v>
      </c>
      <c r="D13854" s="338" t="s">
        <v>2520</v>
      </c>
      <c r="E13854" s="337" t="s">
        <v>40144</v>
      </c>
      <c r="F13854" s="339">
        <v>564.66</v>
      </c>
      <c r="G13854" s="339">
        <v>577.42999999999995</v>
      </c>
    </row>
    <row r="13855" spans="1:7" ht="33.75">
      <c r="A13855" s="336" t="str">
        <f t="shared" si="217"/>
        <v>SETOP ED-49202</v>
      </c>
      <c r="B13855" s="337" t="s">
        <v>178</v>
      </c>
      <c r="C13855" s="337" t="s">
        <v>2521</v>
      </c>
      <c r="D13855" s="338" t="s">
        <v>2522</v>
      </c>
      <c r="E13855" s="337" t="s">
        <v>40144</v>
      </c>
      <c r="F13855" s="339">
        <v>1558.73</v>
      </c>
      <c r="G13855" s="339">
        <v>1580.54</v>
      </c>
    </row>
    <row r="13856" spans="1:7" ht="33.75">
      <c r="A13856" s="336" t="str">
        <f t="shared" si="217"/>
        <v>SETOP ED-49201</v>
      </c>
      <c r="B13856" s="337" t="s">
        <v>178</v>
      </c>
      <c r="C13856" s="337" t="s">
        <v>2523</v>
      </c>
      <c r="D13856" s="338" t="s">
        <v>2524</v>
      </c>
      <c r="E13856" s="337" t="s">
        <v>40144</v>
      </c>
      <c r="F13856" s="339">
        <v>1202.6400000000001</v>
      </c>
      <c r="G13856" s="339">
        <v>1224.45</v>
      </c>
    </row>
    <row r="13857" spans="1:7">
      <c r="A13857" s="336" t="str">
        <f t="shared" si="217"/>
        <v>SETOP ED-49213</v>
      </c>
      <c r="B13857" s="337" t="s">
        <v>178</v>
      </c>
      <c r="C13857" s="337" t="s">
        <v>2525</v>
      </c>
      <c r="D13857" s="338" t="s">
        <v>2526</v>
      </c>
      <c r="E13857" s="337" t="s">
        <v>40144</v>
      </c>
      <c r="F13857" s="339">
        <v>57.86</v>
      </c>
      <c r="G13857" s="339">
        <v>60.22</v>
      </c>
    </row>
    <row r="13858" spans="1:7">
      <c r="A13858" s="336" t="str">
        <f t="shared" si="217"/>
        <v>SETOP ED-49151</v>
      </c>
      <c r="B13858" s="337" t="s">
        <v>178</v>
      </c>
      <c r="C13858" s="337" t="s">
        <v>2527</v>
      </c>
      <c r="D13858" s="338" t="s">
        <v>2528</v>
      </c>
      <c r="E13858" s="337" t="s">
        <v>40144</v>
      </c>
      <c r="F13858" s="339">
        <v>22.44</v>
      </c>
      <c r="G13858" s="339">
        <v>24.16</v>
      </c>
    </row>
    <row r="13859" spans="1:7">
      <c r="A13859" s="336" t="str">
        <f t="shared" si="217"/>
        <v>SETOP ED-49152</v>
      </c>
      <c r="B13859" s="337" t="s">
        <v>178</v>
      </c>
      <c r="C13859" s="337" t="s">
        <v>2529</v>
      </c>
      <c r="D13859" s="338" t="s">
        <v>2530</v>
      </c>
      <c r="E13859" s="337" t="s">
        <v>40144</v>
      </c>
      <c r="F13859" s="339">
        <v>41.45</v>
      </c>
      <c r="G13859" s="339">
        <v>44.46</v>
      </c>
    </row>
    <row r="13860" spans="1:7">
      <c r="A13860" s="336" t="str">
        <f t="shared" si="217"/>
        <v>SETOP ED-49153</v>
      </c>
      <c r="B13860" s="337" t="s">
        <v>178</v>
      </c>
      <c r="C13860" s="337" t="s">
        <v>2531</v>
      </c>
      <c r="D13860" s="338" t="s">
        <v>2532</v>
      </c>
      <c r="E13860" s="337" t="s">
        <v>40144</v>
      </c>
      <c r="F13860" s="339">
        <v>71.77</v>
      </c>
      <c r="G13860" s="339">
        <v>77.150000000000006</v>
      </c>
    </row>
    <row r="13861" spans="1:7">
      <c r="A13861" s="336" t="str">
        <f t="shared" si="217"/>
        <v>SETOP ED-49154</v>
      </c>
      <c r="B13861" s="337" t="s">
        <v>178</v>
      </c>
      <c r="C13861" s="337" t="s">
        <v>2533</v>
      </c>
      <c r="D13861" s="338" t="s">
        <v>2534</v>
      </c>
      <c r="E13861" s="337" t="s">
        <v>40144</v>
      </c>
      <c r="F13861" s="339">
        <v>79.86</v>
      </c>
      <c r="G13861" s="339">
        <v>85.45</v>
      </c>
    </row>
    <row r="13862" spans="1:7">
      <c r="A13862" s="336" t="str">
        <f t="shared" si="217"/>
        <v>SETOP ED-49155</v>
      </c>
      <c r="B13862" s="337" t="s">
        <v>178</v>
      </c>
      <c r="C13862" s="337" t="s">
        <v>2535</v>
      </c>
      <c r="D13862" s="338" t="s">
        <v>2536</v>
      </c>
      <c r="E13862" s="337" t="s">
        <v>40144</v>
      </c>
      <c r="F13862" s="339">
        <v>113.46</v>
      </c>
      <c r="G13862" s="339">
        <v>119.91</v>
      </c>
    </row>
    <row r="13863" spans="1:7">
      <c r="A13863" s="336" t="str">
        <f t="shared" si="217"/>
        <v>SETOP ED-49156</v>
      </c>
      <c r="B13863" s="337" t="s">
        <v>178</v>
      </c>
      <c r="C13863" s="337" t="s">
        <v>2537</v>
      </c>
      <c r="D13863" s="338" t="s">
        <v>2538</v>
      </c>
      <c r="E13863" s="337" t="s">
        <v>40144</v>
      </c>
      <c r="F13863" s="339">
        <v>93.3</v>
      </c>
      <c r="G13863" s="339">
        <v>99.75</v>
      </c>
    </row>
    <row r="13864" spans="1:7">
      <c r="A13864" s="336" t="str">
        <f t="shared" si="217"/>
        <v>SETOP ED-49148</v>
      </c>
      <c r="B13864" s="337" t="s">
        <v>178</v>
      </c>
      <c r="C13864" s="337" t="s">
        <v>2539</v>
      </c>
      <c r="D13864" s="338" t="s">
        <v>2540</v>
      </c>
      <c r="E13864" s="337" t="s">
        <v>40144</v>
      </c>
      <c r="F13864" s="339">
        <v>87.57</v>
      </c>
      <c r="G13864" s="339">
        <v>96.94</v>
      </c>
    </row>
    <row r="13865" spans="1:7">
      <c r="A13865" s="336" t="str">
        <f t="shared" si="217"/>
        <v>SETOP ED-49149</v>
      </c>
      <c r="B13865" s="337" t="s">
        <v>178</v>
      </c>
      <c r="C13865" s="337" t="s">
        <v>2541</v>
      </c>
      <c r="D13865" s="338" t="s">
        <v>2542</v>
      </c>
      <c r="E13865" s="337" t="s">
        <v>40144</v>
      </c>
      <c r="F13865" s="339">
        <v>101.41</v>
      </c>
      <c r="G13865" s="339">
        <v>109.98</v>
      </c>
    </row>
    <row r="13866" spans="1:7">
      <c r="A13866" s="336" t="str">
        <f t="shared" si="217"/>
        <v>SETOP ED-49150</v>
      </c>
      <c r="B13866" s="337" t="s">
        <v>178</v>
      </c>
      <c r="C13866" s="337" t="s">
        <v>2543</v>
      </c>
      <c r="D13866" s="338" t="s">
        <v>2544</v>
      </c>
      <c r="E13866" s="337" t="s">
        <v>40144</v>
      </c>
      <c r="F13866" s="339">
        <v>95.25</v>
      </c>
      <c r="G13866" s="339">
        <v>104</v>
      </c>
    </row>
    <row r="13867" spans="1:7">
      <c r="A13867" s="336" t="str">
        <f t="shared" si="217"/>
        <v>SETOP ED-49198</v>
      </c>
      <c r="B13867" s="337" t="s">
        <v>178</v>
      </c>
      <c r="C13867" s="337" t="s">
        <v>2545</v>
      </c>
      <c r="D13867" s="338" t="s">
        <v>2546</v>
      </c>
      <c r="E13867" s="337" t="s">
        <v>40144</v>
      </c>
      <c r="F13867" s="339">
        <v>296.69</v>
      </c>
      <c r="G13867" s="339">
        <v>305.95</v>
      </c>
    </row>
    <row r="13868" spans="1:7">
      <c r="A13868" s="336" t="str">
        <f t="shared" si="217"/>
        <v>SETOP ED-49164</v>
      </c>
      <c r="B13868" s="337" t="s">
        <v>178</v>
      </c>
      <c r="C13868" s="337" t="s">
        <v>2547</v>
      </c>
      <c r="D13868" s="338" t="s">
        <v>2548</v>
      </c>
      <c r="E13868" s="337" t="s">
        <v>40144</v>
      </c>
      <c r="F13868" s="339">
        <v>53.82</v>
      </c>
      <c r="G13868" s="339">
        <v>58.16</v>
      </c>
    </row>
    <row r="13869" spans="1:7">
      <c r="A13869" s="336" t="str">
        <f t="shared" si="217"/>
        <v>SETOP ED-49165</v>
      </c>
      <c r="B13869" s="337" t="s">
        <v>178</v>
      </c>
      <c r="C13869" s="337" t="s">
        <v>2549</v>
      </c>
      <c r="D13869" s="338" t="s">
        <v>2550</v>
      </c>
      <c r="E13869" s="337" t="s">
        <v>40144</v>
      </c>
      <c r="F13869" s="339">
        <v>88.21</v>
      </c>
      <c r="G13869" s="339">
        <v>92.55</v>
      </c>
    </row>
    <row r="13870" spans="1:7">
      <c r="A13870" s="336" t="str">
        <f t="shared" si="217"/>
        <v>SETOP ED-49166</v>
      </c>
      <c r="B13870" s="337" t="s">
        <v>178</v>
      </c>
      <c r="C13870" s="337" t="s">
        <v>2551</v>
      </c>
      <c r="D13870" s="338" t="s">
        <v>2552</v>
      </c>
      <c r="E13870" s="337" t="s">
        <v>40144</v>
      </c>
      <c r="F13870" s="339">
        <v>170.5</v>
      </c>
      <c r="G13870" s="339">
        <v>174.84</v>
      </c>
    </row>
    <row r="13871" spans="1:7">
      <c r="A13871" s="336" t="str">
        <f t="shared" si="217"/>
        <v>SETOP ED-49167</v>
      </c>
      <c r="B13871" s="337" t="s">
        <v>178</v>
      </c>
      <c r="C13871" s="337" t="s">
        <v>2553</v>
      </c>
      <c r="D13871" s="338" t="s">
        <v>2554</v>
      </c>
      <c r="E13871" s="337" t="s">
        <v>40144</v>
      </c>
      <c r="F13871" s="339">
        <v>276.64999999999998</v>
      </c>
      <c r="G13871" s="339">
        <v>281.01</v>
      </c>
    </row>
    <row r="13872" spans="1:7">
      <c r="A13872" s="336" t="str">
        <f t="shared" si="217"/>
        <v>SETOP ED-49214</v>
      </c>
      <c r="B13872" s="337" t="s">
        <v>178</v>
      </c>
      <c r="C13872" s="337" t="s">
        <v>2555</v>
      </c>
      <c r="D13872" s="338" t="s">
        <v>2556</v>
      </c>
      <c r="E13872" s="337" t="s">
        <v>40144</v>
      </c>
      <c r="F13872" s="339">
        <v>26.37</v>
      </c>
      <c r="G13872" s="339">
        <v>28.73</v>
      </c>
    </row>
    <row r="13873" spans="1:7">
      <c r="A13873" s="336" t="str">
        <f t="shared" si="217"/>
        <v>SETOP ED-49215</v>
      </c>
      <c r="B13873" s="337" t="s">
        <v>178</v>
      </c>
      <c r="C13873" s="337" t="s">
        <v>2557</v>
      </c>
      <c r="D13873" s="338" t="s">
        <v>2558</v>
      </c>
      <c r="E13873" s="337" t="s">
        <v>40144</v>
      </c>
      <c r="F13873" s="339">
        <v>29.21</v>
      </c>
      <c r="G13873" s="339">
        <v>31.57</v>
      </c>
    </row>
    <row r="13874" spans="1:7">
      <c r="A13874" s="336" t="str">
        <f t="shared" si="217"/>
        <v>SETOP 20.06</v>
      </c>
      <c r="B13874" s="337" t="s">
        <v>178</v>
      </c>
      <c r="C13874" s="337" t="s">
        <v>40563</v>
      </c>
      <c r="D13874" s="338" t="s">
        <v>40564</v>
      </c>
    </row>
    <row r="13875" spans="1:7" ht="22.5">
      <c r="A13875" s="336" t="str">
        <f t="shared" si="217"/>
        <v>SETOP ED-49171</v>
      </c>
      <c r="B13875" s="337" t="s">
        <v>178</v>
      </c>
      <c r="C13875" s="337" t="s">
        <v>2559</v>
      </c>
      <c r="D13875" s="338" t="s">
        <v>2560</v>
      </c>
      <c r="E13875" s="337" t="s">
        <v>40144</v>
      </c>
      <c r="F13875" s="339">
        <v>120.48</v>
      </c>
      <c r="G13875" s="339">
        <v>127.92</v>
      </c>
    </row>
    <row r="13876" spans="1:7" ht="22.5">
      <c r="A13876" s="336" t="str">
        <f t="shared" si="217"/>
        <v>SETOP ED-49168</v>
      </c>
      <c r="B13876" s="337" t="s">
        <v>178</v>
      </c>
      <c r="C13876" s="337" t="s">
        <v>2561</v>
      </c>
      <c r="D13876" s="338" t="s">
        <v>2562</v>
      </c>
      <c r="E13876" s="337" t="s">
        <v>40144</v>
      </c>
      <c r="F13876" s="339">
        <v>119.95</v>
      </c>
      <c r="G13876" s="339">
        <v>127.28</v>
      </c>
    </row>
    <row r="13877" spans="1:7" ht="22.5">
      <c r="A13877" s="336" t="str">
        <f t="shared" si="217"/>
        <v>SETOP ED-49169</v>
      </c>
      <c r="B13877" s="337" t="s">
        <v>178</v>
      </c>
      <c r="C13877" s="337" t="s">
        <v>2563</v>
      </c>
      <c r="D13877" s="338" t="s">
        <v>2564</v>
      </c>
      <c r="E13877" s="337" t="s">
        <v>40144</v>
      </c>
      <c r="F13877" s="339">
        <v>209.29</v>
      </c>
      <c r="G13877" s="339">
        <v>222.06</v>
      </c>
    </row>
    <row r="13878" spans="1:7" ht="22.5">
      <c r="A13878" s="336" t="str">
        <f t="shared" si="217"/>
        <v>SETOP ED-49170</v>
      </c>
      <c r="B13878" s="337" t="s">
        <v>178</v>
      </c>
      <c r="C13878" s="337" t="s">
        <v>2565</v>
      </c>
      <c r="D13878" s="338" t="s">
        <v>2566</v>
      </c>
      <c r="E13878" s="337" t="s">
        <v>40144</v>
      </c>
      <c r="F13878" s="339">
        <v>260.75</v>
      </c>
      <c r="G13878" s="339">
        <v>276.52999999999997</v>
      </c>
    </row>
    <row r="13879" spans="1:7">
      <c r="A13879" s="336" t="str">
        <f t="shared" ref="A13879:A13942" si="218">CONCATENAR</f>
        <v>SETOP 20.07</v>
      </c>
      <c r="B13879" s="337" t="s">
        <v>178</v>
      </c>
      <c r="C13879" s="337" t="s">
        <v>40565</v>
      </c>
      <c r="D13879" s="338" t="s">
        <v>40566</v>
      </c>
    </row>
    <row r="13880" spans="1:7">
      <c r="A13880" s="336" t="str">
        <f t="shared" si="218"/>
        <v>SETOP ED-49183</v>
      </c>
      <c r="B13880" s="337" t="s">
        <v>178</v>
      </c>
      <c r="C13880" s="337" t="s">
        <v>2567</v>
      </c>
      <c r="D13880" s="338" t="s">
        <v>2568</v>
      </c>
      <c r="E13880" s="337" t="s">
        <v>40144</v>
      </c>
      <c r="F13880" s="339">
        <v>200.14</v>
      </c>
      <c r="G13880" s="339">
        <v>211.16</v>
      </c>
    </row>
    <row r="13881" spans="1:7">
      <c r="A13881" s="336" t="str">
        <f t="shared" si="218"/>
        <v>SETOP ED-49184</v>
      </c>
      <c r="B13881" s="337" t="s">
        <v>178</v>
      </c>
      <c r="C13881" s="337" t="s">
        <v>2569</v>
      </c>
      <c r="D13881" s="338" t="s">
        <v>2570</v>
      </c>
      <c r="E13881" s="337" t="s">
        <v>40144</v>
      </c>
      <c r="F13881" s="339">
        <v>281.45</v>
      </c>
      <c r="G13881" s="339">
        <v>292.49</v>
      </c>
    </row>
    <row r="13882" spans="1:7">
      <c r="A13882" s="336" t="str">
        <f t="shared" si="218"/>
        <v>SETOP ED-49185</v>
      </c>
      <c r="B13882" s="337" t="s">
        <v>178</v>
      </c>
      <c r="C13882" s="337" t="s">
        <v>2571</v>
      </c>
      <c r="D13882" s="338" t="s">
        <v>2572</v>
      </c>
      <c r="E13882" s="337" t="s">
        <v>40144</v>
      </c>
      <c r="F13882" s="339">
        <v>408.4</v>
      </c>
      <c r="G13882" s="339">
        <v>421.59</v>
      </c>
    </row>
    <row r="13883" spans="1:7">
      <c r="A13883" s="336" t="str">
        <f t="shared" si="218"/>
        <v>SETOP ED-49186</v>
      </c>
      <c r="B13883" s="337" t="s">
        <v>178</v>
      </c>
      <c r="C13883" s="337" t="s">
        <v>2573</v>
      </c>
      <c r="D13883" s="338" t="s">
        <v>2574</v>
      </c>
      <c r="E13883" s="337" t="s">
        <v>40144</v>
      </c>
      <c r="F13883" s="339">
        <v>833.41</v>
      </c>
      <c r="G13883" s="339">
        <v>846.63</v>
      </c>
    </row>
    <row r="13884" spans="1:7">
      <c r="A13884" s="336" t="str">
        <f t="shared" si="218"/>
        <v>SETOP ED-49216</v>
      </c>
      <c r="B13884" s="337" t="s">
        <v>178</v>
      </c>
      <c r="C13884" s="337" t="s">
        <v>2575</v>
      </c>
      <c r="D13884" s="338" t="s">
        <v>2576</v>
      </c>
      <c r="E13884" s="337" t="s">
        <v>40144</v>
      </c>
      <c r="F13884" s="339">
        <v>50.05</v>
      </c>
      <c r="G13884" s="339">
        <v>54.41</v>
      </c>
    </row>
    <row r="13885" spans="1:7">
      <c r="A13885" s="336" t="str">
        <f t="shared" si="218"/>
        <v>SETOP ED-49177</v>
      </c>
      <c r="B13885" s="337" t="s">
        <v>178</v>
      </c>
      <c r="C13885" s="337" t="s">
        <v>2577</v>
      </c>
      <c r="D13885" s="338" t="s">
        <v>2576</v>
      </c>
      <c r="E13885" s="337" t="s">
        <v>40144</v>
      </c>
      <c r="F13885" s="339">
        <v>50.05</v>
      </c>
      <c r="G13885" s="339">
        <v>54.41</v>
      </c>
    </row>
    <row r="13886" spans="1:7">
      <c r="A13886" s="336" t="str">
        <f t="shared" si="218"/>
        <v>SETOP ED-49178</v>
      </c>
      <c r="B13886" s="337" t="s">
        <v>178</v>
      </c>
      <c r="C13886" s="337" t="s">
        <v>2578</v>
      </c>
      <c r="D13886" s="338" t="s">
        <v>2579</v>
      </c>
      <c r="E13886" s="337" t="s">
        <v>40144</v>
      </c>
      <c r="F13886" s="339">
        <v>103.91</v>
      </c>
      <c r="G13886" s="339">
        <v>109.56</v>
      </c>
    </row>
    <row r="13887" spans="1:7" ht="22.5">
      <c r="A13887" s="336" t="str">
        <f t="shared" si="218"/>
        <v>SETOP ED-49217</v>
      </c>
      <c r="B13887" s="337" t="s">
        <v>178</v>
      </c>
      <c r="C13887" s="337" t="s">
        <v>2580</v>
      </c>
      <c r="D13887" s="338" t="s">
        <v>2581</v>
      </c>
      <c r="E13887" s="337" t="s">
        <v>40144</v>
      </c>
      <c r="F13887" s="339">
        <v>103.91</v>
      </c>
      <c r="G13887" s="339">
        <v>109.56</v>
      </c>
    </row>
    <row r="13888" spans="1:7" ht="22.5">
      <c r="A13888" s="336" t="str">
        <f t="shared" si="218"/>
        <v>SETOP ED-49218</v>
      </c>
      <c r="B13888" s="337" t="s">
        <v>178</v>
      </c>
      <c r="C13888" s="337" t="s">
        <v>2582</v>
      </c>
      <c r="D13888" s="338" t="s">
        <v>2583</v>
      </c>
      <c r="E13888" s="337" t="s">
        <v>40144</v>
      </c>
      <c r="F13888" s="339">
        <v>120.57</v>
      </c>
      <c r="G13888" s="339">
        <v>126.16</v>
      </c>
    </row>
    <row r="13889" spans="1:7">
      <c r="A13889" s="336" t="str">
        <f t="shared" si="218"/>
        <v>SETOP ED-49179</v>
      </c>
      <c r="B13889" s="337" t="s">
        <v>178</v>
      </c>
      <c r="C13889" s="337" t="s">
        <v>2584</v>
      </c>
      <c r="D13889" s="338" t="s">
        <v>2585</v>
      </c>
      <c r="E13889" s="337" t="s">
        <v>40144</v>
      </c>
      <c r="F13889" s="339">
        <v>162.74</v>
      </c>
      <c r="G13889" s="339">
        <v>170.11</v>
      </c>
    </row>
    <row r="13890" spans="1:7" ht="22.5">
      <c r="A13890" s="336" t="str">
        <f t="shared" si="218"/>
        <v>SETOP ED-49219</v>
      </c>
      <c r="B13890" s="337" t="s">
        <v>178</v>
      </c>
      <c r="C13890" s="337" t="s">
        <v>2586</v>
      </c>
      <c r="D13890" s="338" t="s">
        <v>2587</v>
      </c>
      <c r="E13890" s="337" t="s">
        <v>40144</v>
      </c>
      <c r="F13890" s="339">
        <v>162.74</v>
      </c>
      <c r="G13890" s="339">
        <v>170.11</v>
      </c>
    </row>
    <row r="13891" spans="1:7" ht="22.5">
      <c r="A13891" s="336" t="str">
        <f t="shared" si="218"/>
        <v>SETOP ED-49220</v>
      </c>
      <c r="B13891" s="337" t="s">
        <v>178</v>
      </c>
      <c r="C13891" s="337" t="s">
        <v>2588</v>
      </c>
      <c r="D13891" s="338" t="s">
        <v>2589</v>
      </c>
      <c r="E13891" s="337" t="s">
        <v>40144</v>
      </c>
      <c r="F13891" s="339">
        <v>206.62</v>
      </c>
      <c r="G13891" s="339">
        <v>213.93</v>
      </c>
    </row>
    <row r="13892" spans="1:7">
      <c r="A13892" s="336" t="str">
        <f t="shared" si="218"/>
        <v>SETOP ED-49180</v>
      </c>
      <c r="B13892" s="337" t="s">
        <v>178</v>
      </c>
      <c r="C13892" s="337" t="s">
        <v>2590</v>
      </c>
      <c r="D13892" s="338" t="s">
        <v>2591</v>
      </c>
      <c r="E13892" s="337" t="s">
        <v>40144</v>
      </c>
      <c r="F13892" s="339">
        <v>243.25</v>
      </c>
      <c r="G13892" s="339">
        <v>252.93</v>
      </c>
    </row>
    <row r="13893" spans="1:7" ht="22.5">
      <c r="A13893" s="336" t="str">
        <f t="shared" si="218"/>
        <v>SETOP ED-49221</v>
      </c>
      <c r="B13893" s="337" t="s">
        <v>178</v>
      </c>
      <c r="C13893" s="337" t="s">
        <v>2592</v>
      </c>
      <c r="D13893" s="338" t="s">
        <v>2593</v>
      </c>
      <c r="E13893" s="337" t="s">
        <v>40144</v>
      </c>
      <c r="F13893" s="339">
        <v>245.43</v>
      </c>
      <c r="G13893" s="339">
        <v>255.17</v>
      </c>
    </row>
    <row r="13894" spans="1:7" ht="22.5">
      <c r="A13894" s="336" t="str">
        <f t="shared" si="218"/>
        <v>SETOP ED-49222</v>
      </c>
      <c r="B13894" s="337" t="s">
        <v>178</v>
      </c>
      <c r="C13894" s="337" t="s">
        <v>2594</v>
      </c>
      <c r="D13894" s="338" t="s">
        <v>2595</v>
      </c>
      <c r="E13894" s="337" t="s">
        <v>40144</v>
      </c>
      <c r="F13894" s="339">
        <v>351.96</v>
      </c>
      <c r="G13894" s="339">
        <v>361.64</v>
      </c>
    </row>
    <row r="13895" spans="1:7">
      <c r="A13895" s="336" t="str">
        <f t="shared" si="218"/>
        <v>SETOP ED-49181</v>
      </c>
      <c r="B13895" s="337" t="s">
        <v>178</v>
      </c>
      <c r="C13895" s="337" t="s">
        <v>2596</v>
      </c>
      <c r="D13895" s="338" t="s">
        <v>2597</v>
      </c>
      <c r="E13895" s="337" t="s">
        <v>40144</v>
      </c>
      <c r="F13895" s="339">
        <v>352.28</v>
      </c>
      <c r="G13895" s="339">
        <v>366.26</v>
      </c>
    </row>
    <row r="13896" spans="1:7" ht="22.5">
      <c r="A13896" s="336" t="str">
        <f t="shared" si="218"/>
        <v>SETOP ED-49223</v>
      </c>
      <c r="B13896" s="337" t="s">
        <v>178</v>
      </c>
      <c r="C13896" s="337" t="s">
        <v>2598</v>
      </c>
      <c r="D13896" s="338" t="s">
        <v>2599</v>
      </c>
      <c r="E13896" s="337" t="s">
        <v>40144</v>
      </c>
      <c r="F13896" s="339">
        <v>354.46</v>
      </c>
      <c r="G13896" s="339">
        <v>368.5</v>
      </c>
    </row>
    <row r="13897" spans="1:7" ht="22.5">
      <c r="A13897" s="336" t="str">
        <f t="shared" si="218"/>
        <v>SETOP ED-49224</v>
      </c>
      <c r="B13897" s="337" t="s">
        <v>178</v>
      </c>
      <c r="C13897" s="337" t="s">
        <v>2600</v>
      </c>
      <c r="D13897" s="338" t="s">
        <v>2601</v>
      </c>
      <c r="E13897" s="337" t="s">
        <v>40144</v>
      </c>
      <c r="F13897" s="339">
        <v>559.71</v>
      </c>
      <c r="G13897" s="339">
        <v>573.69000000000005</v>
      </c>
    </row>
    <row r="13898" spans="1:7">
      <c r="A13898" s="336" t="str">
        <f t="shared" si="218"/>
        <v>SETOP ED-49182</v>
      </c>
      <c r="B13898" s="337" t="s">
        <v>178</v>
      </c>
      <c r="C13898" s="337" t="s">
        <v>2602</v>
      </c>
      <c r="D13898" s="338" t="s">
        <v>2603</v>
      </c>
      <c r="E13898" s="337" t="s">
        <v>40144</v>
      </c>
      <c r="F13898" s="339">
        <v>672.3</v>
      </c>
      <c r="G13898" s="339">
        <v>686.28</v>
      </c>
    </row>
    <row r="13899" spans="1:7" ht="22.5">
      <c r="A13899" s="336" t="str">
        <f t="shared" si="218"/>
        <v>SETOP ED-49225</v>
      </c>
      <c r="B13899" s="337" t="s">
        <v>178</v>
      </c>
      <c r="C13899" s="337" t="s">
        <v>2604</v>
      </c>
      <c r="D13899" s="338" t="s">
        <v>2605</v>
      </c>
      <c r="E13899" s="337" t="s">
        <v>40144</v>
      </c>
      <c r="F13899" s="339">
        <v>674.48</v>
      </c>
      <c r="G13899" s="339">
        <v>688.52</v>
      </c>
    </row>
    <row r="13900" spans="1:7" ht="22.5">
      <c r="A13900" s="336" t="str">
        <f t="shared" si="218"/>
        <v>SETOP ED-49226</v>
      </c>
      <c r="B13900" s="337" t="s">
        <v>178</v>
      </c>
      <c r="C13900" s="337" t="s">
        <v>2606</v>
      </c>
      <c r="D13900" s="338" t="s">
        <v>2607</v>
      </c>
      <c r="E13900" s="337" t="s">
        <v>40144</v>
      </c>
      <c r="F13900" s="339">
        <v>818.43</v>
      </c>
      <c r="G13900" s="339">
        <v>832.41</v>
      </c>
    </row>
    <row r="13901" spans="1:7" ht="22.5">
      <c r="A13901" s="336" t="str">
        <f t="shared" si="218"/>
        <v>SETOP ED-49227</v>
      </c>
      <c r="B13901" s="337" t="s">
        <v>178</v>
      </c>
      <c r="C13901" s="337" t="s">
        <v>2608</v>
      </c>
      <c r="D13901" s="338" t="s">
        <v>2609</v>
      </c>
      <c r="E13901" s="337" t="s">
        <v>40144</v>
      </c>
      <c r="F13901" s="339">
        <v>1520.68</v>
      </c>
      <c r="G13901" s="339">
        <v>1539.02</v>
      </c>
    </row>
    <row r="13902" spans="1:7">
      <c r="A13902" s="336" t="str">
        <f t="shared" si="218"/>
        <v>SETOP ED-49175</v>
      </c>
      <c r="B13902" s="337" t="s">
        <v>178</v>
      </c>
      <c r="C13902" s="337" t="s">
        <v>2610</v>
      </c>
      <c r="D13902" s="338" t="s">
        <v>2611</v>
      </c>
      <c r="E13902" s="337" t="s">
        <v>40144</v>
      </c>
      <c r="F13902" s="339">
        <v>538.88</v>
      </c>
      <c r="G13902" s="339">
        <v>568.15</v>
      </c>
    </row>
    <row r="13903" spans="1:7">
      <c r="A13903" s="336" t="str">
        <f t="shared" si="218"/>
        <v>SETOP ED-49176</v>
      </c>
      <c r="B13903" s="337" t="s">
        <v>178</v>
      </c>
      <c r="C13903" s="337" t="s">
        <v>2612</v>
      </c>
      <c r="D13903" s="338" t="s">
        <v>2613</v>
      </c>
      <c r="E13903" s="337" t="s">
        <v>40144</v>
      </c>
      <c r="F13903" s="339">
        <v>975.15</v>
      </c>
      <c r="G13903" s="339">
        <v>1020.68</v>
      </c>
    </row>
    <row r="13904" spans="1:7">
      <c r="A13904" s="336" t="str">
        <f t="shared" si="218"/>
        <v>SETOP ED-49174</v>
      </c>
      <c r="B13904" s="337" t="s">
        <v>178</v>
      </c>
      <c r="C13904" s="337" t="s">
        <v>2614</v>
      </c>
      <c r="D13904" s="338" t="s">
        <v>2615</v>
      </c>
      <c r="E13904" s="337" t="s">
        <v>40144</v>
      </c>
      <c r="F13904" s="339">
        <v>289.35000000000002</v>
      </c>
      <c r="G13904" s="339">
        <v>294.69</v>
      </c>
    </row>
    <row r="13905" spans="1:7">
      <c r="A13905" s="336" t="str">
        <f t="shared" si="218"/>
        <v>SETOP 20.08</v>
      </c>
      <c r="B13905" s="337" t="s">
        <v>178</v>
      </c>
      <c r="C13905" s="337" t="s">
        <v>40567</v>
      </c>
      <c r="D13905" s="338" t="s">
        <v>40568</v>
      </c>
    </row>
    <row r="13906" spans="1:7">
      <c r="A13906" s="336" t="str">
        <f t="shared" si="218"/>
        <v>SETOP ED-49056</v>
      </c>
      <c r="B13906" s="337" t="s">
        <v>178</v>
      </c>
      <c r="C13906" s="337" t="s">
        <v>2616</v>
      </c>
      <c r="D13906" s="338" t="s">
        <v>2617</v>
      </c>
      <c r="E13906" s="337" t="s">
        <v>40144</v>
      </c>
      <c r="F13906" s="339">
        <v>20.95</v>
      </c>
      <c r="G13906" s="339">
        <v>22.45</v>
      </c>
    </row>
    <row r="13907" spans="1:7">
      <c r="A13907" s="336" t="str">
        <f t="shared" si="218"/>
        <v>SETOP ED-49058</v>
      </c>
      <c r="B13907" s="337" t="s">
        <v>178</v>
      </c>
      <c r="C13907" s="337" t="s">
        <v>2618</v>
      </c>
      <c r="D13907" s="338" t="s">
        <v>2619</v>
      </c>
      <c r="E13907" s="337" t="s">
        <v>40144</v>
      </c>
      <c r="F13907" s="339">
        <v>47.13</v>
      </c>
      <c r="G13907" s="339">
        <v>51</v>
      </c>
    </row>
    <row r="13908" spans="1:7">
      <c r="A13908" s="336" t="str">
        <f t="shared" si="218"/>
        <v>SETOP ED-49057</v>
      </c>
      <c r="B13908" s="337" t="s">
        <v>178</v>
      </c>
      <c r="C13908" s="337" t="s">
        <v>2620</v>
      </c>
      <c r="D13908" s="338" t="s">
        <v>2621</v>
      </c>
      <c r="E13908" s="337" t="s">
        <v>40144</v>
      </c>
      <c r="F13908" s="339">
        <v>66.06</v>
      </c>
      <c r="G13908" s="339">
        <v>69.930000000000007</v>
      </c>
    </row>
    <row r="13909" spans="1:7" ht="22.5">
      <c r="A13909" s="336" t="str">
        <f t="shared" si="218"/>
        <v>SETOP ED-15740</v>
      </c>
      <c r="B13909" s="337" t="s">
        <v>178</v>
      </c>
      <c r="C13909" s="337" t="s">
        <v>2622</v>
      </c>
      <c r="D13909" s="338" t="s">
        <v>2623</v>
      </c>
      <c r="E13909" s="337" t="s">
        <v>40144</v>
      </c>
      <c r="F13909" s="339">
        <v>52.44</v>
      </c>
      <c r="G13909" s="339">
        <v>54.45</v>
      </c>
    </row>
    <row r="13910" spans="1:7" ht="22.5">
      <c r="A13910" s="336" t="str">
        <f t="shared" si="218"/>
        <v>SETOP ED-15783</v>
      </c>
      <c r="B13910" s="337" t="s">
        <v>178</v>
      </c>
      <c r="C13910" s="337" t="s">
        <v>2624</v>
      </c>
      <c r="D13910" s="338" t="s">
        <v>2625</v>
      </c>
      <c r="E13910" s="337" t="s">
        <v>40144</v>
      </c>
      <c r="F13910" s="339">
        <v>55.97</v>
      </c>
      <c r="G13910" s="339">
        <v>58.03</v>
      </c>
    </row>
    <row r="13911" spans="1:7" ht="33.75">
      <c r="A13911" s="336" t="str">
        <f t="shared" si="218"/>
        <v>SETOP ED-15788</v>
      </c>
      <c r="B13911" s="337" t="s">
        <v>178</v>
      </c>
      <c r="C13911" s="337" t="s">
        <v>2626</v>
      </c>
      <c r="D13911" s="338" t="s">
        <v>2627</v>
      </c>
      <c r="E13911" s="337" t="s">
        <v>40144</v>
      </c>
      <c r="F13911" s="339">
        <v>79.75</v>
      </c>
      <c r="G13911" s="339">
        <v>83.23</v>
      </c>
    </row>
    <row r="13912" spans="1:7" ht="33.75">
      <c r="A13912" s="336" t="str">
        <f t="shared" si="218"/>
        <v>SETOP ED-15747</v>
      </c>
      <c r="B13912" s="337" t="s">
        <v>178</v>
      </c>
      <c r="C13912" s="337" t="s">
        <v>2628</v>
      </c>
      <c r="D13912" s="338" t="s">
        <v>2629</v>
      </c>
      <c r="E13912" s="337" t="s">
        <v>40144</v>
      </c>
      <c r="F13912" s="339">
        <v>64.58</v>
      </c>
      <c r="G13912" s="339">
        <v>67.3</v>
      </c>
    </row>
    <row r="13913" spans="1:7" ht="33.75">
      <c r="A13913" s="336" t="str">
        <f t="shared" si="218"/>
        <v>SETOP ED-15773</v>
      </c>
      <c r="B13913" s="337" t="s">
        <v>178</v>
      </c>
      <c r="C13913" s="337" t="s">
        <v>2630</v>
      </c>
      <c r="D13913" s="338" t="s">
        <v>2631</v>
      </c>
      <c r="E13913" s="337" t="s">
        <v>40144</v>
      </c>
      <c r="F13913" s="339">
        <v>64.63</v>
      </c>
      <c r="G13913" s="339">
        <v>67.349999999999994</v>
      </c>
    </row>
    <row r="13914" spans="1:7" ht="33.75">
      <c r="A13914" s="336" t="str">
        <f t="shared" si="218"/>
        <v>SETOP ED-15776</v>
      </c>
      <c r="B13914" s="337" t="s">
        <v>178</v>
      </c>
      <c r="C13914" s="337" t="s">
        <v>2632</v>
      </c>
      <c r="D13914" s="338" t="s">
        <v>2633</v>
      </c>
      <c r="E13914" s="337" t="s">
        <v>40144</v>
      </c>
      <c r="F13914" s="339">
        <v>65.55</v>
      </c>
      <c r="G13914" s="339">
        <v>68.27</v>
      </c>
    </row>
    <row r="13915" spans="1:7" ht="33.75">
      <c r="A13915" s="336" t="str">
        <f t="shared" si="218"/>
        <v>SETOP ED-15772</v>
      </c>
      <c r="B13915" s="337" t="s">
        <v>178</v>
      </c>
      <c r="C13915" s="337" t="s">
        <v>2634</v>
      </c>
      <c r="D13915" s="338" t="s">
        <v>2635</v>
      </c>
      <c r="E13915" s="337" t="s">
        <v>40144</v>
      </c>
      <c r="F13915" s="339">
        <v>44.11</v>
      </c>
      <c r="G13915" s="339">
        <v>46.59</v>
      </c>
    </row>
    <row r="13916" spans="1:7" ht="33.75">
      <c r="A13916" s="336" t="str">
        <f t="shared" si="218"/>
        <v>SETOP ED-15775</v>
      </c>
      <c r="B13916" s="337" t="s">
        <v>178</v>
      </c>
      <c r="C13916" s="337" t="s">
        <v>2636</v>
      </c>
      <c r="D13916" s="338" t="s">
        <v>2637</v>
      </c>
      <c r="E13916" s="337" t="s">
        <v>40144</v>
      </c>
      <c r="F13916" s="339">
        <v>45.03</v>
      </c>
      <c r="G13916" s="339">
        <v>47.51</v>
      </c>
    </row>
    <row r="13917" spans="1:7" ht="22.5">
      <c r="A13917" s="336" t="str">
        <f t="shared" si="218"/>
        <v>SETOP ED-15745</v>
      </c>
      <c r="B13917" s="337" t="s">
        <v>178</v>
      </c>
      <c r="C13917" s="337" t="s">
        <v>2638</v>
      </c>
      <c r="D13917" s="338" t="s">
        <v>2639</v>
      </c>
      <c r="E13917" s="337" t="s">
        <v>40144</v>
      </c>
      <c r="F13917" s="339">
        <v>31.92</v>
      </c>
      <c r="G13917" s="339">
        <v>33.69</v>
      </c>
    </row>
    <row r="13918" spans="1:7" ht="22.5">
      <c r="A13918" s="336" t="str">
        <f t="shared" si="218"/>
        <v>SETOP ED-15739</v>
      </c>
      <c r="B13918" s="337" t="s">
        <v>178</v>
      </c>
      <c r="C13918" s="337" t="s">
        <v>2640</v>
      </c>
      <c r="D13918" s="338" t="s">
        <v>2641</v>
      </c>
      <c r="E13918" s="337" t="s">
        <v>40144</v>
      </c>
      <c r="F13918" s="339">
        <v>29.48</v>
      </c>
      <c r="G13918" s="339">
        <v>31.25</v>
      </c>
    </row>
    <row r="13919" spans="1:7" ht="22.5">
      <c r="A13919" s="336" t="str">
        <f t="shared" si="218"/>
        <v>SETOP ED-15782</v>
      </c>
      <c r="B13919" s="337" t="s">
        <v>178</v>
      </c>
      <c r="C13919" s="337" t="s">
        <v>2642</v>
      </c>
      <c r="D13919" s="338" t="s">
        <v>2643</v>
      </c>
      <c r="E13919" s="337" t="s">
        <v>40144</v>
      </c>
      <c r="F13919" s="339">
        <v>33.01</v>
      </c>
      <c r="G13919" s="339">
        <v>34.83</v>
      </c>
    </row>
    <row r="13920" spans="1:7" ht="33.75">
      <c r="A13920" s="336" t="str">
        <f t="shared" si="218"/>
        <v>SETOP ED-15787</v>
      </c>
      <c r="B13920" s="337" t="s">
        <v>178</v>
      </c>
      <c r="C13920" s="337" t="s">
        <v>2644</v>
      </c>
      <c r="D13920" s="338" t="s">
        <v>2645</v>
      </c>
      <c r="E13920" s="337" t="s">
        <v>40144</v>
      </c>
      <c r="F13920" s="339">
        <v>56.79</v>
      </c>
      <c r="G13920" s="339">
        <v>60.03</v>
      </c>
    </row>
    <row r="13921" spans="1:7" ht="33.75">
      <c r="A13921" s="336" t="str">
        <f t="shared" si="218"/>
        <v>SETOP ED-15746</v>
      </c>
      <c r="B13921" s="337" t="s">
        <v>178</v>
      </c>
      <c r="C13921" s="337" t="s">
        <v>2646</v>
      </c>
      <c r="D13921" s="338" t="s">
        <v>2647</v>
      </c>
      <c r="E13921" s="337" t="s">
        <v>40144</v>
      </c>
      <c r="F13921" s="339">
        <v>41.62</v>
      </c>
      <c r="G13921" s="339">
        <v>44.1</v>
      </c>
    </row>
    <row r="13922" spans="1:7" ht="33.75">
      <c r="A13922" s="336" t="str">
        <f t="shared" si="218"/>
        <v>SETOP ED-15771</v>
      </c>
      <c r="B13922" s="337" t="s">
        <v>178</v>
      </c>
      <c r="C13922" s="337" t="s">
        <v>2648</v>
      </c>
      <c r="D13922" s="338" t="s">
        <v>2649</v>
      </c>
      <c r="E13922" s="337" t="s">
        <v>40144</v>
      </c>
      <c r="F13922" s="339">
        <v>41.67</v>
      </c>
      <c r="G13922" s="339">
        <v>44.15</v>
      </c>
    </row>
    <row r="13923" spans="1:7" ht="33.75">
      <c r="A13923" s="336" t="str">
        <f t="shared" si="218"/>
        <v>SETOP ED-15774</v>
      </c>
      <c r="B13923" s="337" t="s">
        <v>178</v>
      </c>
      <c r="C13923" s="337" t="s">
        <v>2650</v>
      </c>
      <c r="D13923" s="338" t="s">
        <v>2651</v>
      </c>
      <c r="E13923" s="337" t="s">
        <v>40144</v>
      </c>
      <c r="F13923" s="339">
        <v>42.59</v>
      </c>
      <c r="G13923" s="339">
        <v>45.07</v>
      </c>
    </row>
    <row r="13924" spans="1:7" ht="22.5">
      <c r="A13924" s="336" t="str">
        <f t="shared" si="218"/>
        <v>SETOP ED-15789</v>
      </c>
      <c r="B13924" s="337" t="s">
        <v>178</v>
      </c>
      <c r="C13924" s="337" t="s">
        <v>2652</v>
      </c>
      <c r="D13924" s="338" t="s">
        <v>2653</v>
      </c>
      <c r="E13924" s="337" t="s">
        <v>40144</v>
      </c>
      <c r="F13924" s="339">
        <v>14.77</v>
      </c>
      <c r="G13924" s="339">
        <v>15.31</v>
      </c>
    </row>
    <row r="13925" spans="1:7" ht="22.5">
      <c r="A13925" s="336" t="str">
        <f t="shared" si="218"/>
        <v>SETOP ED-15755</v>
      </c>
      <c r="B13925" s="337" t="s">
        <v>178</v>
      </c>
      <c r="C13925" s="337" t="s">
        <v>2654</v>
      </c>
      <c r="D13925" s="338" t="s">
        <v>2655</v>
      </c>
      <c r="E13925" s="337" t="s">
        <v>40144</v>
      </c>
      <c r="F13925" s="339">
        <v>32.020000000000003</v>
      </c>
      <c r="G13925" s="339">
        <v>33.79</v>
      </c>
    </row>
    <row r="13926" spans="1:7" ht="22.5">
      <c r="A13926" s="336" t="str">
        <f t="shared" si="218"/>
        <v>SETOP ED-15790</v>
      </c>
      <c r="B13926" s="337" t="s">
        <v>178</v>
      </c>
      <c r="C13926" s="337" t="s">
        <v>2656</v>
      </c>
      <c r="D13926" s="338" t="s">
        <v>2657</v>
      </c>
      <c r="E13926" s="337" t="s">
        <v>40144</v>
      </c>
      <c r="F13926" s="339">
        <v>35.549999999999997</v>
      </c>
      <c r="G13926" s="339">
        <v>37.369999999999997</v>
      </c>
    </row>
    <row r="13927" spans="1:7" ht="22.5">
      <c r="A13927" s="336" t="str">
        <f t="shared" si="218"/>
        <v>SETOP ED-15756</v>
      </c>
      <c r="B13927" s="337" t="s">
        <v>178</v>
      </c>
      <c r="C13927" s="337" t="s">
        <v>2658</v>
      </c>
      <c r="D13927" s="338" t="s">
        <v>2659</v>
      </c>
      <c r="E13927" s="337" t="s">
        <v>40144</v>
      </c>
      <c r="F13927" s="339">
        <v>33.86</v>
      </c>
      <c r="G13927" s="339">
        <v>35.630000000000003</v>
      </c>
    </row>
    <row r="13928" spans="1:7" ht="22.5">
      <c r="A13928" s="336" t="str">
        <f t="shared" si="218"/>
        <v>SETOP ED-15791</v>
      </c>
      <c r="B13928" s="337" t="s">
        <v>178</v>
      </c>
      <c r="C13928" s="337" t="s">
        <v>2660</v>
      </c>
      <c r="D13928" s="338" t="s">
        <v>2661</v>
      </c>
      <c r="E13928" s="337" t="s">
        <v>40144</v>
      </c>
      <c r="F13928" s="339">
        <v>37.39</v>
      </c>
      <c r="G13928" s="339">
        <v>39.21</v>
      </c>
    </row>
    <row r="13929" spans="1:7" ht="33.75">
      <c r="A13929" s="336" t="str">
        <f t="shared" si="218"/>
        <v>SETOP ED-15757</v>
      </c>
      <c r="B13929" s="337" t="s">
        <v>178</v>
      </c>
      <c r="C13929" s="337" t="s">
        <v>2662</v>
      </c>
      <c r="D13929" s="338" t="s">
        <v>2663</v>
      </c>
      <c r="E13929" s="337" t="s">
        <v>40144</v>
      </c>
      <c r="F13929" s="339">
        <v>34.58</v>
      </c>
      <c r="G13929" s="339">
        <v>36.35</v>
      </c>
    </row>
    <row r="13930" spans="1:7" ht="33.75">
      <c r="A13930" s="336" t="str">
        <f t="shared" si="218"/>
        <v>SETOP ED-15793</v>
      </c>
      <c r="B13930" s="337" t="s">
        <v>178</v>
      </c>
      <c r="C13930" s="337" t="s">
        <v>2664</v>
      </c>
      <c r="D13930" s="338" t="s">
        <v>2665</v>
      </c>
      <c r="E13930" s="337" t="s">
        <v>40144</v>
      </c>
      <c r="F13930" s="339">
        <v>38.11</v>
      </c>
      <c r="G13930" s="339">
        <v>39.93</v>
      </c>
    </row>
    <row r="13931" spans="1:7" ht="22.5">
      <c r="A13931" s="336" t="str">
        <f t="shared" si="218"/>
        <v>SETOP ED-15759</v>
      </c>
      <c r="B13931" s="337" t="s">
        <v>178</v>
      </c>
      <c r="C13931" s="337" t="s">
        <v>2666</v>
      </c>
      <c r="D13931" s="338" t="s">
        <v>2667</v>
      </c>
      <c r="E13931" s="337" t="s">
        <v>40144</v>
      </c>
      <c r="F13931" s="339">
        <v>94.78</v>
      </c>
      <c r="G13931" s="339">
        <v>96.55</v>
      </c>
    </row>
    <row r="13932" spans="1:7" ht="22.5">
      <c r="A13932" s="336" t="str">
        <f t="shared" si="218"/>
        <v>SETOP ED-15785</v>
      </c>
      <c r="B13932" s="337" t="s">
        <v>178</v>
      </c>
      <c r="C13932" s="337" t="s">
        <v>2668</v>
      </c>
      <c r="D13932" s="338" t="s">
        <v>2669</v>
      </c>
      <c r="E13932" s="337" t="s">
        <v>40144</v>
      </c>
      <c r="F13932" s="339">
        <v>100.27</v>
      </c>
      <c r="G13932" s="339">
        <v>103.99</v>
      </c>
    </row>
    <row r="13933" spans="1:7" ht="22.5">
      <c r="A13933" s="336" t="str">
        <f t="shared" si="218"/>
        <v>SETOP ED-15784</v>
      </c>
      <c r="B13933" s="337" t="s">
        <v>178</v>
      </c>
      <c r="C13933" s="337" t="s">
        <v>2670</v>
      </c>
      <c r="D13933" s="338" t="s">
        <v>2671</v>
      </c>
      <c r="E13933" s="337" t="s">
        <v>40144</v>
      </c>
      <c r="F13933" s="339">
        <v>54.35</v>
      </c>
      <c r="G13933" s="339">
        <v>57.59</v>
      </c>
    </row>
    <row r="13934" spans="1:7" ht="22.5">
      <c r="A13934" s="336" t="str">
        <f t="shared" si="218"/>
        <v>SETOP ED-15786</v>
      </c>
      <c r="B13934" s="337" t="s">
        <v>178</v>
      </c>
      <c r="C13934" s="337" t="s">
        <v>2672</v>
      </c>
      <c r="D13934" s="338" t="s">
        <v>2673</v>
      </c>
      <c r="E13934" s="337" t="s">
        <v>40144</v>
      </c>
      <c r="F13934" s="339">
        <v>75.66</v>
      </c>
      <c r="G13934" s="339">
        <v>80.319999999999993</v>
      </c>
    </row>
    <row r="13935" spans="1:7" ht="22.5">
      <c r="A13935" s="336" t="str">
        <f t="shared" si="218"/>
        <v>SETOP ED-15742</v>
      </c>
      <c r="B13935" s="337" t="s">
        <v>178</v>
      </c>
      <c r="C13935" s="337" t="s">
        <v>2674</v>
      </c>
      <c r="D13935" s="338" t="s">
        <v>2675</v>
      </c>
      <c r="E13935" s="337" t="s">
        <v>40144</v>
      </c>
      <c r="F13935" s="339">
        <v>74.84</v>
      </c>
      <c r="G13935" s="339">
        <v>77.680000000000007</v>
      </c>
    </row>
    <row r="13936" spans="1:7" ht="22.5">
      <c r="A13936" s="336" t="str">
        <f t="shared" si="218"/>
        <v>SETOP ED-15741</v>
      </c>
      <c r="B13936" s="337" t="s">
        <v>178</v>
      </c>
      <c r="C13936" s="337" t="s">
        <v>2676</v>
      </c>
      <c r="D13936" s="338" t="s">
        <v>2677</v>
      </c>
      <c r="E13936" s="337" t="s">
        <v>40144</v>
      </c>
      <c r="F13936" s="339">
        <v>40.4</v>
      </c>
      <c r="G13936" s="339">
        <v>42.88</v>
      </c>
    </row>
    <row r="13937" spans="1:7" ht="22.5">
      <c r="A13937" s="336" t="str">
        <f t="shared" si="218"/>
        <v>SETOP ED-15735</v>
      </c>
      <c r="B13937" s="337" t="s">
        <v>178</v>
      </c>
      <c r="C13937" s="337" t="s">
        <v>2678</v>
      </c>
      <c r="D13937" s="338" t="s">
        <v>2679</v>
      </c>
      <c r="E13937" s="337" t="s">
        <v>40144</v>
      </c>
      <c r="F13937" s="339">
        <v>29.95</v>
      </c>
      <c r="G13937" s="339">
        <v>31.13</v>
      </c>
    </row>
    <row r="13938" spans="1:7" ht="33.75">
      <c r="A13938" s="336" t="str">
        <f t="shared" si="218"/>
        <v>SETOP ED-15744</v>
      </c>
      <c r="B13938" s="337" t="s">
        <v>178</v>
      </c>
      <c r="C13938" s="337" t="s">
        <v>2680</v>
      </c>
      <c r="D13938" s="338" t="s">
        <v>2681</v>
      </c>
      <c r="E13938" s="337" t="s">
        <v>40144</v>
      </c>
      <c r="F13938" s="339">
        <v>42.18</v>
      </c>
      <c r="G13938" s="339">
        <v>44.07</v>
      </c>
    </row>
    <row r="13939" spans="1:7" ht="33.75">
      <c r="A13939" s="336" t="str">
        <f t="shared" si="218"/>
        <v>SETOP ED-15767</v>
      </c>
      <c r="B13939" s="337" t="s">
        <v>178</v>
      </c>
      <c r="C13939" s="337" t="s">
        <v>2682</v>
      </c>
      <c r="D13939" s="338" t="s">
        <v>2683</v>
      </c>
      <c r="E13939" s="337" t="s">
        <v>40144</v>
      </c>
      <c r="F13939" s="339">
        <v>42.23</v>
      </c>
      <c r="G13939" s="339">
        <v>44.12</v>
      </c>
    </row>
    <row r="13940" spans="1:7" ht="33.75">
      <c r="A13940" s="336" t="str">
        <f t="shared" si="218"/>
        <v>SETOP ED-15770</v>
      </c>
      <c r="B13940" s="337" t="s">
        <v>178</v>
      </c>
      <c r="C13940" s="337" t="s">
        <v>2684</v>
      </c>
      <c r="D13940" s="338" t="s">
        <v>2685</v>
      </c>
      <c r="E13940" s="337" t="s">
        <v>40144</v>
      </c>
      <c r="F13940" s="339">
        <v>43.15</v>
      </c>
      <c r="G13940" s="339">
        <v>45.04</v>
      </c>
    </row>
    <row r="13941" spans="1:7" ht="22.5">
      <c r="A13941" s="336" t="str">
        <f t="shared" si="218"/>
        <v>SETOP ED-15737</v>
      </c>
      <c r="B13941" s="337" t="s">
        <v>178</v>
      </c>
      <c r="C13941" s="337" t="s">
        <v>2686</v>
      </c>
      <c r="D13941" s="338" t="s">
        <v>2687</v>
      </c>
      <c r="E13941" s="337" t="s">
        <v>40144</v>
      </c>
      <c r="F13941" s="339">
        <v>33.44</v>
      </c>
      <c r="G13941" s="339">
        <v>34.619999999999997</v>
      </c>
    </row>
    <row r="13942" spans="1:7" ht="22.5">
      <c r="A13942" s="336" t="str">
        <f t="shared" si="218"/>
        <v>SETOP ED-15736</v>
      </c>
      <c r="B13942" s="337" t="s">
        <v>178</v>
      </c>
      <c r="C13942" s="337" t="s">
        <v>2688</v>
      </c>
      <c r="D13942" s="338" t="s">
        <v>2689</v>
      </c>
      <c r="E13942" s="337" t="s">
        <v>40144</v>
      </c>
      <c r="F13942" s="339">
        <v>19.690000000000001</v>
      </c>
      <c r="G13942" s="339">
        <v>20.75</v>
      </c>
    </row>
    <row r="13943" spans="1:7" ht="33.75">
      <c r="A13943" s="336" t="str">
        <f t="shared" ref="A13943:A14006" si="219">CONCATENAR</f>
        <v>SETOP ED-15766</v>
      </c>
      <c r="B13943" s="337" t="s">
        <v>178</v>
      </c>
      <c r="C13943" s="337" t="s">
        <v>2690</v>
      </c>
      <c r="D13943" s="338" t="s">
        <v>2691</v>
      </c>
      <c r="E13943" s="337" t="s">
        <v>40144</v>
      </c>
      <c r="F13943" s="339">
        <v>31.97</v>
      </c>
      <c r="G13943" s="339">
        <v>33.74</v>
      </c>
    </row>
    <row r="13944" spans="1:7" ht="33.75">
      <c r="A13944" s="336" t="str">
        <f t="shared" si="219"/>
        <v>SETOP ED-15769</v>
      </c>
      <c r="B13944" s="337" t="s">
        <v>178</v>
      </c>
      <c r="C13944" s="337" t="s">
        <v>2692</v>
      </c>
      <c r="D13944" s="338" t="s">
        <v>2693</v>
      </c>
      <c r="E13944" s="337" t="s">
        <v>40144</v>
      </c>
      <c r="F13944" s="339">
        <v>32.89</v>
      </c>
      <c r="G13944" s="339">
        <v>34.659999999999997</v>
      </c>
    </row>
    <row r="13945" spans="1:7" ht="22.5">
      <c r="A13945" s="336" t="str">
        <f t="shared" si="219"/>
        <v>SETOP ED-15738</v>
      </c>
      <c r="B13945" s="337" t="s">
        <v>178</v>
      </c>
      <c r="C13945" s="337" t="s">
        <v>2694</v>
      </c>
      <c r="D13945" s="338" t="s">
        <v>2695</v>
      </c>
      <c r="E13945" s="337" t="s">
        <v>40144</v>
      </c>
      <c r="F13945" s="339">
        <v>19.23</v>
      </c>
      <c r="G13945" s="339">
        <v>20.29</v>
      </c>
    </row>
    <row r="13946" spans="1:7" ht="22.5">
      <c r="A13946" s="336" t="str">
        <f t="shared" si="219"/>
        <v>SETOP ED-15733</v>
      </c>
      <c r="B13946" s="337" t="s">
        <v>178</v>
      </c>
      <c r="C13946" s="337" t="s">
        <v>2696</v>
      </c>
      <c r="D13946" s="338" t="s">
        <v>2697</v>
      </c>
      <c r="E13946" s="337" t="s">
        <v>40144</v>
      </c>
      <c r="F13946" s="339">
        <v>18.47</v>
      </c>
      <c r="G13946" s="339">
        <v>19.53</v>
      </c>
    </row>
    <row r="13947" spans="1:7" ht="33.75">
      <c r="A13947" s="336" t="str">
        <f t="shared" si="219"/>
        <v>SETOP ED-15743</v>
      </c>
      <c r="B13947" s="337" t="s">
        <v>178</v>
      </c>
      <c r="C13947" s="337" t="s">
        <v>2698</v>
      </c>
      <c r="D13947" s="338" t="s">
        <v>2699</v>
      </c>
      <c r="E13947" s="337" t="s">
        <v>40144</v>
      </c>
      <c r="F13947" s="339">
        <v>30.7</v>
      </c>
      <c r="G13947" s="339">
        <v>32.47</v>
      </c>
    </row>
    <row r="13948" spans="1:7" ht="33.75">
      <c r="A13948" s="336" t="str">
        <f t="shared" si="219"/>
        <v>SETOP ED-15765</v>
      </c>
      <c r="B13948" s="337" t="s">
        <v>178</v>
      </c>
      <c r="C13948" s="337" t="s">
        <v>2700</v>
      </c>
      <c r="D13948" s="338" t="s">
        <v>2701</v>
      </c>
      <c r="E13948" s="337" t="s">
        <v>40144</v>
      </c>
      <c r="F13948" s="339">
        <v>30.75</v>
      </c>
      <c r="G13948" s="339">
        <v>32.520000000000003</v>
      </c>
    </row>
    <row r="13949" spans="1:7" ht="33.75">
      <c r="A13949" s="336" t="str">
        <f t="shared" si="219"/>
        <v>SETOP ED-15768</v>
      </c>
      <c r="B13949" s="337" t="s">
        <v>178</v>
      </c>
      <c r="C13949" s="337" t="s">
        <v>2702</v>
      </c>
      <c r="D13949" s="338" t="s">
        <v>2703</v>
      </c>
      <c r="E13949" s="337" t="s">
        <v>40144</v>
      </c>
      <c r="F13949" s="339">
        <v>31.67</v>
      </c>
      <c r="G13949" s="339">
        <v>33.44</v>
      </c>
    </row>
    <row r="13950" spans="1:7" ht="45">
      <c r="A13950" s="336" t="str">
        <f t="shared" si="219"/>
        <v>SETOP ED-15778</v>
      </c>
      <c r="B13950" s="337" t="s">
        <v>178</v>
      </c>
      <c r="C13950" s="337" t="s">
        <v>2704</v>
      </c>
      <c r="D13950" s="338" t="s">
        <v>2705</v>
      </c>
      <c r="E13950" s="337" t="s">
        <v>40144</v>
      </c>
      <c r="F13950" s="339">
        <v>54.37</v>
      </c>
      <c r="G13950" s="339">
        <v>56.97</v>
      </c>
    </row>
    <row r="13951" spans="1:7" ht="45">
      <c r="A13951" s="336" t="str">
        <f t="shared" si="219"/>
        <v>SETOP ED-15780</v>
      </c>
      <c r="B13951" s="337" t="s">
        <v>178</v>
      </c>
      <c r="C13951" s="337" t="s">
        <v>2706</v>
      </c>
      <c r="D13951" s="338" t="s">
        <v>2707</v>
      </c>
      <c r="E13951" s="337" t="s">
        <v>40144</v>
      </c>
      <c r="F13951" s="339">
        <v>55.29</v>
      </c>
      <c r="G13951" s="339">
        <v>57.89</v>
      </c>
    </row>
    <row r="13952" spans="1:7" ht="45">
      <c r="A13952" s="336" t="str">
        <f t="shared" si="219"/>
        <v>SETOP ED-15777</v>
      </c>
      <c r="B13952" s="337" t="s">
        <v>178</v>
      </c>
      <c r="C13952" s="337" t="s">
        <v>2708</v>
      </c>
      <c r="D13952" s="338" t="s">
        <v>2709</v>
      </c>
      <c r="E13952" s="337" t="s">
        <v>40144</v>
      </c>
      <c r="F13952" s="339">
        <v>42.89</v>
      </c>
      <c r="G13952" s="339">
        <v>45.37</v>
      </c>
    </row>
    <row r="13953" spans="1:7" ht="45">
      <c r="A13953" s="336" t="str">
        <f t="shared" si="219"/>
        <v>SETOP ED-15779</v>
      </c>
      <c r="B13953" s="337" t="s">
        <v>178</v>
      </c>
      <c r="C13953" s="337" t="s">
        <v>2710</v>
      </c>
      <c r="D13953" s="338" t="s">
        <v>2711</v>
      </c>
      <c r="E13953" s="337" t="s">
        <v>40144</v>
      </c>
      <c r="F13953" s="339">
        <v>43.81</v>
      </c>
      <c r="G13953" s="339">
        <v>46.29</v>
      </c>
    </row>
    <row r="13954" spans="1:7" ht="22.5">
      <c r="A13954" s="336" t="str">
        <f t="shared" si="219"/>
        <v>SETOP ED-15763</v>
      </c>
      <c r="B13954" s="337" t="s">
        <v>178</v>
      </c>
      <c r="C13954" s="337" t="s">
        <v>2712</v>
      </c>
      <c r="D13954" s="338" t="s">
        <v>2713</v>
      </c>
      <c r="E13954" s="337" t="s">
        <v>40144</v>
      </c>
      <c r="F13954" s="339">
        <v>9.35</v>
      </c>
      <c r="G13954" s="339">
        <v>9.77</v>
      </c>
    </row>
    <row r="13955" spans="1:7">
      <c r="A13955" s="336" t="str">
        <f t="shared" si="219"/>
        <v>SETOP ED-15764</v>
      </c>
      <c r="B13955" s="337" t="s">
        <v>178</v>
      </c>
      <c r="C13955" s="337" t="s">
        <v>2714</v>
      </c>
      <c r="D13955" s="338" t="s">
        <v>2715</v>
      </c>
      <c r="E13955" s="337" t="s">
        <v>40144</v>
      </c>
      <c r="F13955" s="339">
        <v>7.76</v>
      </c>
      <c r="G13955" s="339">
        <v>8.11</v>
      </c>
    </row>
    <row r="13956" spans="1:7">
      <c r="A13956" s="336" t="str">
        <f t="shared" si="219"/>
        <v>SETOP ED-15781</v>
      </c>
      <c r="B13956" s="337" t="s">
        <v>178</v>
      </c>
      <c r="C13956" s="337" t="s">
        <v>2716</v>
      </c>
      <c r="D13956" s="338" t="s">
        <v>2717</v>
      </c>
      <c r="E13956" s="337" t="s">
        <v>40144</v>
      </c>
      <c r="F13956" s="339">
        <v>12.02</v>
      </c>
      <c r="G13956" s="339">
        <v>12.42</v>
      </c>
    </row>
    <row r="13957" spans="1:7" ht="22.5">
      <c r="A13957" s="336" t="str">
        <f t="shared" si="219"/>
        <v>SETOP ED-15753</v>
      </c>
      <c r="B13957" s="337" t="s">
        <v>178</v>
      </c>
      <c r="C13957" s="337" t="s">
        <v>2718</v>
      </c>
      <c r="D13957" s="338" t="s">
        <v>2719</v>
      </c>
      <c r="E13957" s="337" t="s">
        <v>40144</v>
      </c>
      <c r="F13957" s="339">
        <v>22.43</v>
      </c>
      <c r="G13957" s="339">
        <v>23.68</v>
      </c>
    </row>
    <row r="13958" spans="1:7" ht="22.5">
      <c r="A13958" s="336" t="str">
        <f t="shared" si="219"/>
        <v>SETOP ED-15748</v>
      </c>
      <c r="B13958" s="337" t="s">
        <v>178</v>
      </c>
      <c r="C13958" s="337" t="s">
        <v>2720</v>
      </c>
      <c r="D13958" s="338" t="s">
        <v>2721</v>
      </c>
      <c r="E13958" s="337" t="s">
        <v>40144</v>
      </c>
      <c r="F13958" s="339">
        <v>19.739999999999998</v>
      </c>
      <c r="G13958" s="339">
        <v>20.8</v>
      </c>
    </row>
    <row r="13959" spans="1:7" ht="33.75">
      <c r="A13959" s="336" t="str">
        <f t="shared" si="219"/>
        <v>SETOP ED-15761</v>
      </c>
      <c r="B13959" s="337" t="s">
        <v>178</v>
      </c>
      <c r="C13959" s="337" t="s">
        <v>2722</v>
      </c>
      <c r="D13959" s="338" t="s">
        <v>2723</v>
      </c>
      <c r="E13959" s="337" t="s">
        <v>40144</v>
      </c>
      <c r="F13959" s="339">
        <v>32.94</v>
      </c>
      <c r="G13959" s="339">
        <v>34.71</v>
      </c>
    </row>
    <row r="13960" spans="1:7" ht="33.75">
      <c r="A13960" s="336" t="str">
        <f t="shared" si="219"/>
        <v>SETOP ED-15792</v>
      </c>
      <c r="B13960" s="337" t="s">
        <v>178</v>
      </c>
      <c r="C13960" s="337" t="s">
        <v>2724</v>
      </c>
      <c r="D13960" s="338" t="s">
        <v>2725</v>
      </c>
      <c r="E13960" s="337" t="s">
        <v>40144</v>
      </c>
      <c r="F13960" s="339">
        <v>36.47</v>
      </c>
      <c r="G13960" s="339">
        <v>38.29</v>
      </c>
    </row>
    <row r="13961" spans="1:7" ht="33.75">
      <c r="A13961" s="336" t="str">
        <f t="shared" si="219"/>
        <v>SETOP ED-15758</v>
      </c>
      <c r="B13961" s="337" t="s">
        <v>178</v>
      </c>
      <c r="C13961" s="337" t="s">
        <v>2726</v>
      </c>
      <c r="D13961" s="338" t="s">
        <v>2727</v>
      </c>
      <c r="E13961" s="337" t="s">
        <v>40144</v>
      </c>
      <c r="F13961" s="339">
        <v>63.4</v>
      </c>
      <c r="G13961" s="339">
        <v>65.17</v>
      </c>
    </row>
    <row r="13962" spans="1:7" ht="33.75">
      <c r="A13962" s="336" t="str">
        <f t="shared" si="219"/>
        <v>SETOP ED-15796</v>
      </c>
      <c r="B13962" s="337" t="s">
        <v>178</v>
      </c>
      <c r="C13962" s="337" t="s">
        <v>2728</v>
      </c>
      <c r="D13962" s="338" t="s">
        <v>2729</v>
      </c>
      <c r="E13962" s="337" t="s">
        <v>40144</v>
      </c>
      <c r="F13962" s="339">
        <v>66.930000000000007</v>
      </c>
      <c r="G13962" s="339">
        <v>68.75</v>
      </c>
    </row>
    <row r="13963" spans="1:7" ht="22.5">
      <c r="A13963" s="336" t="str">
        <f t="shared" si="219"/>
        <v>SETOP ED-15749</v>
      </c>
      <c r="B13963" s="337" t="s">
        <v>178</v>
      </c>
      <c r="C13963" s="337" t="s">
        <v>2730</v>
      </c>
      <c r="D13963" s="338" t="s">
        <v>2731</v>
      </c>
      <c r="E13963" s="337" t="s">
        <v>40144</v>
      </c>
      <c r="F13963" s="339">
        <v>20.66</v>
      </c>
      <c r="G13963" s="339">
        <v>21.72</v>
      </c>
    </row>
    <row r="13964" spans="1:7" ht="33.75">
      <c r="A13964" s="336" t="str">
        <f t="shared" si="219"/>
        <v>SETOP ED-15750</v>
      </c>
      <c r="B13964" s="337" t="s">
        <v>178</v>
      </c>
      <c r="C13964" s="337" t="s">
        <v>2732</v>
      </c>
      <c r="D13964" s="338" t="s">
        <v>2733</v>
      </c>
      <c r="E13964" s="337" t="s">
        <v>40144</v>
      </c>
      <c r="F13964" s="339">
        <v>21.02</v>
      </c>
      <c r="G13964" s="339">
        <v>22.08</v>
      </c>
    </row>
    <row r="13965" spans="1:7" ht="22.5">
      <c r="A13965" s="336" t="str">
        <f t="shared" si="219"/>
        <v>SETOP ED-15754</v>
      </c>
      <c r="B13965" s="337" t="s">
        <v>178</v>
      </c>
      <c r="C13965" s="337" t="s">
        <v>2734</v>
      </c>
      <c r="D13965" s="338" t="s">
        <v>2735</v>
      </c>
      <c r="E13965" s="337" t="s">
        <v>40144</v>
      </c>
      <c r="F13965" s="339">
        <v>51.12</v>
      </c>
      <c r="G13965" s="339">
        <v>52.18</v>
      </c>
    </row>
    <row r="13966" spans="1:7">
      <c r="A13966" s="336" t="str">
        <f t="shared" si="219"/>
        <v>SETOP ED-49535</v>
      </c>
      <c r="B13966" s="337" t="s">
        <v>178</v>
      </c>
      <c r="C13966" s="337" t="s">
        <v>2736</v>
      </c>
      <c r="D13966" s="338" t="s">
        <v>2737</v>
      </c>
      <c r="E13966" s="337" t="s">
        <v>40112</v>
      </c>
      <c r="F13966" s="339">
        <v>29.91</v>
      </c>
      <c r="G13966" s="339">
        <v>31.63</v>
      </c>
    </row>
    <row r="13967" spans="1:7">
      <c r="A13967" s="336" t="str">
        <f t="shared" si="219"/>
        <v>SETOP ED-49536</v>
      </c>
      <c r="B13967" s="337" t="s">
        <v>178</v>
      </c>
      <c r="C13967" s="337" t="s">
        <v>2738</v>
      </c>
      <c r="D13967" s="338" t="s">
        <v>2739</v>
      </c>
      <c r="E13967" s="337" t="s">
        <v>40112</v>
      </c>
      <c r="F13967" s="339">
        <v>24.63</v>
      </c>
      <c r="G13967" s="339">
        <v>26.35</v>
      </c>
    </row>
    <row r="13968" spans="1:7" ht="33.75">
      <c r="A13968" s="336" t="str">
        <f t="shared" si="219"/>
        <v>SETOP ED-49115</v>
      </c>
      <c r="B13968" s="337" t="s">
        <v>178</v>
      </c>
      <c r="C13968" s="337" t="s">
        <v>2740</v>
      </c>
      <c r="D13968" s="338" t="s">
        <v>2741</v>
      </c>
      <c r="E13968" s="337" t="s">
        <v>40144</v>
      </c>
      <c r="F13968" s="339">
        <v>31.6</v>
      </c>
      <c r="G13968" s="339">
        <v>32.68</v>
      </c>
    </row>
    <row r="13969" spans="1:7" ht="33.75">
      <c r="A13969" s="336" t="str">
        <f t="shared" si="219"/>
        <v>SETOP ED-49114</v>
      </c>
      <c r="B13969" s="337" t="s">
        <v>178</v>
      </c>
      <c r="C13969" s="337" t="s">
        <v>2742</v>
      </c>
      <c r="D13969" s="338" t="s">
        <v>2743</v>
      </c>
      <c r="E13969" s="337" t="s">
        <v>40144</v>
      </c>
      <c r="F13969" s="339">
        <v>23.11</v>
      </c>
      <c r="G13969" s="339">
        <v>24.19</v>
      </c>
    </row>
    <row r="13970" spans="1:7" ht="33.75">
      <c r="A13970" s="336" t="str">
        <f t="shared" si="219"/>
        <v>SETOP ED-49116</v>
      </c>
      <c r="B13970" s="337" t="s">
        <v>178</v>
      </c>
      <c r="C13970" s="337" t="s">
        <v>2744</v>
      </c>
      <c r="D13970" s="338" t="s">
        <v>2745</v>
      </c>
      <c r="E13970" s="337" t="s">
        <v>40144</v>
      </c>
      <c r="F13970" s="339">
        <v>26.82</v>
      </c>
      <c r="G13970" s="339">
        <v>27.9</v>
      </c>
    </row>
    <row r="13971" spans="1:7">
      <c r="A13971" s="336" t="str">
        <f t="shared" si="219"/>
        <v>SETOP ED-49355</v>
      </c>
      <c r="B13971" s="337" t="s">
        <v>178</v>
      </c>
      <c r="C13971" s="337" t="s">
        <v>2746</v>
      </c>
      <c r="D13971" s="338" t="s">
        <v>2747</v>
      </c>
      <c r="E13971" s="337" t="s">
        <v>40112</v>
      </c>
      <c r="F13971" s="339">
        <v>35.229999999999997</v>
      </c>
      <c r="G13971" s="339">
        <v>36.729999999999997</v>
      </c>
    </row>
    <row r="13972" spans="1:7" ht="22.5">
      <c r="A13972" s="336" t="str">
        <f t="shared" si="219"/>
        <v>SETOP ED-49360</v>
      </c>
      <c r="B13972" s="337" t="s">
        <v>178</v>
      </c>
      <c r="C13972" s="337" t="s">
        <v>2748</v>
      </c>
      <c r="D13972" s="338" t="s">
        <v>2749</v>
      </c>
      <c r="E13972" s="337" t="s">
        <v>40112</v>
      </c>
      <c r="F13972" s="339">
        <v>32.979999999999997</v>
      </c>
      <c r="G13972" s="339">
        <v>35.340000000000003</v>
      </c>
    </row>
    <row r="13973" spans="1:7">
      <c r="A13973" s="336" t="str">
        <f t="shared" si="219"/>
        <v>SETOP ED-49352</v>
      </c>
      <c r="B13973" s="337" t="s">
        <v>178</v>
      </c>
      <c r="C13973" s="337" t="s">
        <v>2750</v>
      </c>
      <c r="D13973" s="338" t="s">
        <v>2751</v>
      </c>
      <c r="E13973" s="337" t="s">
        <v>40112</v>
      </c>
      <c r="F13973" s="339">
        <v>27.42</v>
      </c>
      <c r="G13973" s="339">
        <v>29.36</v>
      </c>
    </row>
    <row r="13974" spans="1:7">
      <c r="A13974" s="336" t="str">
        <f t="shared" si="219"/>
        <v>SETOP ED-49357</v>
      </c>
      <c r="B13974" s="337" t="s">
        <v>178</v>
      </c>
      <c r="C13974" s="337" t="s">
        <v>2752</v>
      </c>
      <c r="D13974" s="338" t="s">
        <v>2753</v>
      </c>
      <c r="E13974" s="337" t="s">
        <v>40112</v>
      </c>
      <c r="F13974" s="339">
        <v>38.270000000000003</v>
      </c>
      <c r="G13974" s="339">
        <v>40.42</v>
      </c>
    </row>
    <row r="13975" spans="1:7">
      <c r="A13975" s="336" t="str">
        <f t="shared" si="219"/>
        <v>SETOP ED-49361</v>
      </c>
      <c r="B13975" s="337" t="s">
        <v>178</v>
      </c>
      <c r="C13975" s="337" t="s">
        <v>2754</v>
      </c>
      <c r="D13975" s="338" t="s">
        <v>2755</v>
      </c>
      <c r="E13975" s="337" t="s">
        <v>40112</v>
      </c>
      <c r="F13975" s="339">
        <v>37.85</v>
      </c>
      <c r="G13975" s="339">
        <v>40.21</v>
      </c>
    </row>
    <row r="13976" spans="1:7">
      <c r="A13976" s="336" t="str">
        <f t="shared" si="219"/>
        <v>SETOP ED-49353</v>
      </c>
      <c r="B13976" s="337" t="s">
        <v>178</v>
      </c>
      <c r="C13976" s="337" t="s">
        <v>2756</v>
      </c>
      <c r="D13976" s="338" t="s">
        <v>2757</v>
      </c>
      <c r="E13976" s="337" t="s">
        <v>40112</v>
      </c>
      <c r="F13976" s="339">
        <v>28.04</v>
      </c>
      <c r="G13976" s="339">
        <v>29.76</v>
      </c>
    </row>
    <row r="13977" spans="1:7">
      <c r="A13977" s="336" t="str">
        <f t="shared" si="219"/>
        <v>SETOP ED-49356</v>
      </c>
      <c r="B13977" s="337" t="s">
        <v>178</v>
      </c>
      <c r="C13977" s="337" t="s">
        <v>2758</v>
      </c>
      <c r="D13977" s="338" t="s">
        <v>2759</v>
      </c>
      <c r="E13977" s="337" t="s">
        <v>40112</v>
      </c>
      <c r="F13977" s="339">
        <v>41.68</v>
      </c>
      <c r="G13977" s="339">
        <v>43.62</v>
      </c>
    </row>
    <row r="13978" spans="1:7">
      <c r="A13978" s="336" t="str">
        <f t="shared" si="219"/>
        <v>SETOP ED-49359</v>
      </c>
      <c r="B13978" s="337" t="s">
        <v>178</v>
      </c>
      <c r="C13978" s="337" t="s">
        <v>2760</v>
      </c>
      <c r="D13978" s="338" t="s">
        <v>2761</v>
      </c>
      <c r="E13978" s="337" t="s">
        <v>40112</v>
      </c>
      <c r="F13978" s="339">
        <v>29.35</v>
      </c>
      <c r="G13978" s="339">
        <v>31.5</v>
      </c>
    </row>
    <row r="13979" spans="1:7">
      <c r="A13979" s="336" t="str">
        <f t="shared" si="219"/>
        <v>SETOP ED-49351</v>
      </c>
      <c r="B13979" s="337" t="s">
        <v>178</v>
      </c>
      <c r="C13979" s="337" t="s">
        <v>2762</v>
      </c>
      <c r="D13979" s="338" t="s">
        <v>2763</v>
      </c>
      <c r="E13979" s="337" t="s">
        <v>40112</v>
      </c>
      <c r="F13979" s="339">
        <v>22.79</v>
      </c>
      <c r="G13979" s="339">
        <v>24.51</v>
      </c>
    </row>
    <row r="13980" spans="1:7">
      <c r="A13980" s="336" t="str">
        <f t="shared" si="219"/>
        <v>SETOP ED-49350</v>
      </c>
      <c r="B13980" s="337" t="s">
        <v>178</v>
      </c>
      <c r="C13980" s="337" t="s">
        <v>2764</v>
      </c>
      <c r="D13980" s="338" t="s">
        <v>2765</v>
      </c>
      <c r="E13980" s="337" t="s">
        <v>40112</v>
      </c>
      <c r="F13980" s="339">
        <v>22.23</v>
      </c>
      <c r="G13980" s="339">
        <v>23.95</v>
      </c>
    </row>
    <row r="13981" spans="1:7">
      <c r="A13981" s="336" t="str">
        <f t="shared" si="219"/>
        <v>SETOP ED-49354</v>
      </c>
      <c r="B13981" s="337" t="s">
        <v>178</v>
      </c>
      <c r="C13981" s="337" t="s">
        <v>2766</v>
      </c>
      <c r="D13981" s="338" t="s">
        <v>2767</v>
      </c>
      <c r="E13981" s="337" t="s">
        <v>40112</v>
      </c>
      <c r="F13981" s="339">
        <v>27.22</v>
      </c>
      <c r="G13981" s="339">
        <v>28.94</v>
      </c>
    </row>
    <row r="13982" spans="1:7">
      <c r="A13982" s="336" t="str">
        <f t="shared" si="219"/>
        <v>SETOP ED-49358</v>
      </c>
      <c r="B13982" s="337" t="s">
        <v>178</v>
      </c>
      <c r="C13982" s="337" t="s">
        <v>2768</v>
      </c>
      <c r="D13982" s="338" t="s">
        <v>2769</v>
      </c>
      <c r="E13982" s="337" t="s">
        <v>40112</v>
      </c>
      <c r="F13982" s="339">
        <v>42.47</v>
      </c>
      <c r="G13982" s="339">
        <v>44.62</v>
      </c>
    </row>
    <row r="13983" spans="1:7">
      <c r="A13983" s="336" t="str">
        <f t="shared" si="219"/>
        <v>SETOP ED-49363</v>
      </c>
      <c r="B13983" s="337" t="s">
        <v>178</v>
      </c>
      <c r="C13983" s="337" t="s">
        <v>2770</v>
      </c>
      <c r="D13983" s="338" t="s">
        <v>2771</v>
      </c>
      <c r="E13983" s="337" t="s">
        <v>40144</v>
      </c>
      <c r="F13983" s="339">
        <v>30.87</v>
      </c>
      <c r="G13983" s="339">
        <v>33.159999999999997</v>
      </c>
    </row>
    <row r="13984" spans="1:7">
      <c r="A13984" s="336" t="str">
        <f t="shared" si="219"/>
        <v>SETOP ED-49366</v>
      </c>
      <c r="B13984" s="337" t="s">
        <v>178</v>
      </c>
      <c r="C13984" s="337" t="s">
        <v>2772</v>
      </c>
      <c r="D13984" s="338" t="s">
        <v>2773</v>
      </c>
      <c r="E13984" s="337" t="s">
        <v>40144</v>
      </c>
      <c r="F13984" s="339">
        <v>36.92</v>
      </c>
      <c r="G13984" s="339">
        <v>39.54</v>
      </c>
    </row>
    <row r="13985" spans="1:7">
      <c r="A13985" s="336" t="str">
        <f t="shared" si="219"/>
        <v>SETOP ED-49362</v>
      </c>
      <c r="B13985" s="337" t="s">
        <v>178</v>
      </c>
      <c r="C13985" s="337" t="s">
        <v>2774</v>
      </c>
      <c r="D13985" s="338" t="s">
        <v>2775</v>
      </c>
      <c r="E13985" s="337" t="s">
        <v>40144</v>
      </c>
      <c r="F13985" s="339">
        <v>21.85</v>
      </c>
      <c r="G13985" s="339">
        <v>23.45</v>
      </c>
    </row>
    <row r="13986" spans="1:7">
      <c r="A13986" s="336" t="str">
        <f t="shared" si="219"/>
        <v>SETOP ED-49367</v>
      </c>
      <c r="B13986" s="337" t="s">
        <v>178</v>
      </c>
      <c r="C13986" s="337" t="s">
        <v>2776</v>
      </c>
      <c r="D13986" s="338" t="s">
        <v>2777</v>
      </c>
      <c r="E13986" s="337" t="s">
        <v>40144</v>
      </c>
      <c r="F13986" s="339">
        <v>46.74</v>
      </c>
      <c r="G13986" s="339">
        <v>50.05</v>
      </c>
    </row>
    <row r="13987" spans="1:7">
      <c r="A13987" s="336" t="str">
        <f t="shared" si="219"/>
        <v>SETOP ED-49368</v>
      </c>
      <c r="B13987" s="337" t="s">
        <v>178</v>
      </c>
      <c r="C13987" s="337" t="s">
        <v>2778</v>
      </c>
      <c r="D13987" s="338" t="s">
        <v>2779</v>
      </c>
      <c r="E13987" s="337" t="s">
        <v>40144</v>
      </c>
      <c r="F13987" s="339">
        <v>31.49</v>
      </c>
      <c r="G13987" s="339">
        <v>33.78</v>
      </c>
    </row>
    <row r="13988" spans="1:7">
      <c r="A13988" s="336" t="str">
        <f t="shared" si="219"/>
        <v>SETOP ED-49348</v>
      </c>
      <c r="B13988" s="337" t="s">
        <v>178</v>
      </c>
      <c r="C13988" s="337" t="s">
        <v>2780</v>
      </c>
      <c r="D13988" s="338" t="s">
        <v>2781</v>
      </c>
      <c r="E13988" s="337" t="s">
        <v>40144</v>
      </c>
      <c r="F13988" s="339">
        <v>39.020000000000003</v>
      </c>
      <c r="G13988" s="339">
        <v>41.31</v>
      </c>
    </row>
    <row r="13989" spans="1:7">
      <c r="A13989" s="336" t="str">
        <f t="shared" si="219"/>
        <v>SETOP ED-49349</v>
      </c>
      <c r="B13989" s="337" t="s">
        <v>178</v>
      </c>
      <c r="C13989" s="337" t="s">
        <v>2782</v>
      </c>
      <c r="D13989" s="338" t="s">
        <v>2783</v>
      </c>
      <c r="E13989" s="337" t="s">
        <v>40144</v>
      </c>
      <c r="F13989" s="339">
        <v>29.2</v>
      </c>
      <c r="G13989" s="339">
        <v>30.8</v>
      </c>
    </row>
    <row r="13990" spans="1:7">
      <c r="A13990" s="336" t="str">
        <f t="shared" si="219"/>
        <v>SETOP ED-49364</v>
      </c>
      <c r="B13990" s="337" t="s">
        <v>178</v>
      </c>
      <c r="C13990" s="337" t="s">
        <v>2784</v>
      </c>
      <c r="D13990" s="338" t="s">
        <v>2785</v>
      </c>
      <c r="E13990" s="337" t="s">
        <v>40144</v>
      </c>
      <c r="F13990" s="339">
        <v>41.76</v>
      </c>
      <c r="G13990" s="339">
        <v>44.72</v>
      </c>
    </row>
    <row r="13991" spans="1:7">
      <c r="A13991" s="336" t="str">
        <f t="shared" si="219"/>
        <v>SETOP ED-49365</v>
      </c>
      <c r="B13991" s="337" t="s">
        <v>178</v>
      </c>
      <c r="C13991" s="337" t="s">
        <v>2786</v>
      </c>
      <c r="D13991" s="338" t="s">
        <v>2787</v>
      </c>
      <c r="E13991" s="337" t="s">
        <v>40144</v>
      </c>
      <c r="F13991" s="339">
        <v>26.16</v>
      </c>
      <c r="G13991" s="339">
        <v>28.1</v>
      </c>
    </row>
    <row r="13992" spans="1:7">
      <c r="A13992" s="336" t="str">
        <f t="shared" si="219"/>
        <v>SETOP ED-49347</v>
      </c>
      <c r="B13992" s="337" t="s">
        <v>178</v>
      </c>
      <c r="C13992" s="337" t="s">
        <v>2788</v>
      </c>
      <c r="D13992" s="338" t="s">
        <v>2789</v>
      </c>
      <c r="E13992" s="337" t="s">
        <v>40144</v>
      </c>
      <c r="F13992" s="339">
        <v>33.06</v>
      </c>
      <c r="G13992" s="339">
        <v>34.659999999999997</v>
      </c>
    </row>
    <row r="13993" spans="1:7">
      <c r="A13993" s="336" t="str">
        <f t="shared" si="219"/>
        <v>SETOP ED-49345</v>
      </c>
      <c r="B13993" s="337" t="s">
        <v>178</v>
      </c>
      <c r="C13993" s="337" t="s">
        <v>2790</v>
      </c>
      <c r="D13993" s="338" t="s">
        <v>2791</v>
      </c>
      <c r="E13993" s="337" t="s">
        <v>40144</v>
      </c>
      <c r="F13993" s="339">
        <v>14.54</v>
      </c>
      <c r="G13993" s="339">
        <v>15.62</v>
      </c>
    </row>
    <row r="13994" spans="1:7">
      <c r="A13994" s="336" t="str">
        <f t="shared" si="219"/>
        <v>SETOP ED-49346</v>
      </c>
      <c r="B13994" s="337" t="s">
        <v>178</v>
      </c>
      <c r="C13994" s="337" t="s">
        <v>2792</v>
      </c>
      <c r="D13994" s="338" t="s">
        <v>2793</v>
      </c>
      <c r="E13994" s="337" t="s">
        <v>40144</v>
      </c>
      <c r="F13994" s="339">
        <v>13.75</v>
      </c>
      <c r="G13994" s="339">
        <v>14.83</v>
      </c>
    </row>
    <row r="13995" spans="1:7">
      <c r="A13995" s="336" t="str">
        <f t="shared" si="219"/>
        <v>SETOP ED-49344</v>
      </c>
      <c r="B13995" s="337" t="s">
        <v>178</v>
      </c>
      <c r="C13995" s="337" t="s">
        <v>2794</v>
      </c>
      <c r="D13995" s="338" t="s">
        <v>2795</v>
      </c>
      <c r="E13995" s="337" t="s">
        <v>40144</v>
      </c>
      <c r="F13995" s="339">
        <v>10.19</v>
      </c>
      <c r="G13995" s="339">
        <v>10.97</v>
      </c>
    </row>
    <row r="13996" spans="1:7">
      <c r="A13996" s="336" t="str">
        <f t="shared" si="219"/>
        <v>SETOP ED-5633</v>
      </c>
      <c r="B13996" s="337" t="s">
        <v>178</v>
      </c>
      <c r="C13996" s="337" t="s">
        <v>2796</v>
      </c>
      <c r="D13996" s="338" t="s">
        <v>2797</v>
      </c>
      <c r="E13996" s="337" t="s">
        <v>40144</v>
      </c>
      <c r="F13996" s="339">
        <v>1.24</v>
      </c>
      <c r="G13996" s="339">
        <v>1.31</v>
      </c>
    </row>
    <row r="13997" spans="1:7" ht="22.5">
      <c r="A13997" s="336" t="str">
        <f t="shared" si="219"/>
        <v>SETOP ED-5634</v>
      </c>
      <c r="B13997" s="337" t="s">
        <v>178</v>
      </c>
      <c r="C13997" s="337" t="s">
        <v>2798</v>
      </c>
      <c r="D13997" s="338" t="s">
        <v>2799</v>
      </c>
      <c r="E13997" s="337" t="s">
        <v>40144</v>
      </c>
      <c r="F13997" s="339">
        <v>1.45</v>
      </c>
      <c r="G13997" s="339">
        <v>1.52</v>
      </c>
    </row>
    <row r="13998" spans="1:7" ht="22.5">
      <c r="A13998" s="336" t="str">
        <f t="shared" si="219"/>
        <v>SETOP ED-15726</v>
      </c>
      <c r="B13998" s="337" t="s">
        <v>178</v>
      </c>
      <c r="C13998" s="337" t="s">
        <v>2800</v>
      </c>
      <c r="D13998" s="338" t="s">
        <v>2801</v>
      </c>
      <c r="E13998" s="337" t="s">
        <v>40144</v>
      </c>
      <c r="F13998" s="339">
        <v>22.05</v>
      </c>
      <c r="G13998" s="339">
        <v>22.88</v>
      </c>
    </row>
    <row r="13999" spans="1:7" ht="22.5">
      <c r="A13999" s="336" t="str">
        <f t="shared" si="219"/>
        <v>SETOP ED-15712</v>
      </c>
      <c r="B13999" s="337" t="s">
        <v>178</v>
      </c>
      <c r="C13999" s="337" t="s">
        <v>2802</v>
      </c>
      <c r="D13999" s="338" t="s">
        <v>2803</v>
      </c>
      <c r="E13999" s="337" t="s">
        <v>40144</v>
      </c>
      <c r="F13999" s="339">
        <v>25.54</v>
      </c>
      <c r="G13999" s="339">
        <v>26.37</v>
      </c>
    </row>
    <row r="14000" spans="1:7" ht="22.5">
      <c r="A14000" s="336" t="str">
        <f t="shared" si="219"/>
        <v>SETOP ED-5616</v>
      </c>
      <c r="B14000" s="337" t="s">
        <v>178</v>
      </c>
      <c r="C14000" s="337" t="s">
        <v>2804</v>
      </c>
      <c r="D14000" s="338" t="s">
        <v>2805</v>
      </c>
      <c r="E14000" s="337" t="s">
        <v>40144</v>
      </c>
      <c r="F14000" s="339">
        <v>11.79</v>
      </c>
      <c r="G14000" s="339">
        <v>12.5</v>
      </c>
    </row>
    <row r="14001" spans="1:7" ht="22.5">
      <c r="A14001" s="336" t="str">
        <f t="shared" si="219"/>
        <v>SETOP ED-5615</v>
      </c>
      <c r="B14001" s="337" t="s">
        <v>178</v>
      </c>
      <c r="C14001" s="337" t="s">
        <v>2806</v>
      </c>
      <c r="D14001" s="338" t="s">
        <v>2807</v>
      </c>
      <c r="E14001" s="337" t="s">
        <v>40144</v>
      </c>
      <c r="F14001" s="339">
        <v>10.57</v>
      </c>
      <c r="G14001" s="339">
        <v>11.28</v>
      </c>
    </row>
    <row r="14002" spans="1:7" ht="22.5">
      <c r="A14002" s="336" t="str">
        <f t="shared" si="219"/>
        <v>SETOP ED-5632</v>
      </c>
      <c r="B14002" s="337" t="s">
        <v>178</v>
      </c>
      <c r="C14002" s="337" t="s">
        <v>2808</v>
      </c>
      <c r="D14002" s="338" t="s">
        <v>2809</v>
      </c>
      <c r="E14002" s="337" t="s">
        <v>40144</v>
      </c>
      <c r="F14002" s="339">
        <v>14.53</v>
      </c>
      <c r="G14002" s="339">
        <v>15.43</v>
      </c>
    </row>
    <row r="14003" spans="1:7" ht="22.5">
      <c r="A14003" s="336" t="str">
        <f t="shared" si="219"/>
        <v>SETOP ED-5617</v>
      </c>
      <c r="B14003" s="337" t="s">
        <v>178</v>
      </c>
      <c r="C14003" s="337" t="s">
        <v>2810</v>
      </c>
      <c r="D14003" s="338" t="s">
        <v>2811</v>
      </c>
      <c r="E14003" s="337" t="s">
        <v>40144</v>
      </c>
      <c r="F14003" s="339">
        <v>11.33</v>
      </c>
      <c r="G14003" s="339">
        <v>12.04</v>
      </c>
    </row>
    <row r="14004" spans="1:7" ht="22.5">
      <c r="A14004" s="336" t="str">
        <f t="shared" si="219"/>
        <v>SETOP ED-5626</v>
      </c>
      <c r="B14004" s="337" t="s">
        <v>178</v>
      </c>
      <c r="C14004" s="337" t="s">
        <v>2812</v>
      </c>
      <c r="D14004" s="338" t="s">
        <v>2813</v>
      </c>
      <c r="E14004" s="337" t="s">
        <v>40144</v>
      </c>
      <c r="F14004" s="339">
        <v>11.84</v>
      </c>
      <c r="G14004" s="339">
        <v>12.55</v>
      </c>
    </row>
    <row r="14005" spans="1:7" ht="22.5">
      <c r="A14005" s="336" t="str">
        <f t="shared" si="219"/>
        <v>SETOP ED-5627</v>
      </c>
      <c r="B14005" s="337" t="s">
        <v>178</v>
      </c>
      <c r="C14005" s="337" t="s">
        <v>2814</v>
      </c>
      <c r="D14005" s="338" t="s">
        <v>2815</v>
      </c>
      <c r="E14005" s="337" t="s">
        <v>40144</v>
      </c>
      <c r="F14005" s="339">
        <v>12.76</v>
      </c>
      <c r="G14005" s="339">
        <v>13.47</v>
      </c>
    </row>
    <row r="14006" spans="1:7" ht="22.5">
      <c r="A14006" s="336" t="str">
        <f t="shared" si="219"/>
        <v>SETOP ED-15727</v>
      </c>
      <c r="B14006" s="337" t="s">
        <v>178</v>
      </c>
      <c r="C14006" s="337" t="s">
        <v>2816</v>
      </c>
      <c r="D14006" s="338" t="s">
        <v>2817</v>
      </c>
      <c r="E14006" s="337" t="s">
        <v>40144</v>
      </c>
      <c r="F14006" s="339">
        <v>13.12</v>
      </c>
      <c r="G14006" s="339">
        <v>13.83</v>
      </c>
    </row>
    <row r="14007" spans="1:7" ht="22.5">
      <c r="A14007" s="336" t="str">
        <f t="shared" ref="A14007:A14070" si="220">CONCATENAR</f>
        <v>SETOP ED-5628</v>
      </c>
      <c r="B14007" s="337" t="s">
        <v>178</v>
      </c>
      <c r="C14007" s="337" t="s">
        <v>2818</v>
      </c>
      <c r="D14007" s="338" t="s">
        <v>2819</v>
      </c>
      <c r="E14007" s="337" t="s">
        <v>40144</v>
      </c>
      <c r="F14007" s="339">
        <v>43.22</v>
      </c>
      <c r="G14007" s="339">
        <v>43.93</v>
      </c>
    </row>
    <row r="14008" spans="1:7">
      <c r="A14008" s="336" t="str">
        <f t="shared" si="220"/>
        <v>SETOP ED-49486</v>
      </c>
      <c r="B14008" s="337" t="s">
        <v>178</v>
      </c>
      <c r="C14008" s="337" t="s">
        <v>2820</v>
      </c>
      <c r="D14008" s="338" t="s">
        <v>2821</v>
      </c>
      <c r="E14008" s="337" t="s">
        <v>40144</v>
      </c>
      <c r="F14008" s="339">
        <v>5.54</v>
      </c>
      <c r="G14008" s="339">
        <v>5.75</v>
      </c>
    </row>
    <row r="14009" spans="1:7">
      <c r="A14009" s="336" t="str">
        <f t="shared" si="220"/>
        <v>SETOP ED-49487</v>
      </c>
      <c r="B14009" s="337" t="s">
        <v>178</v>
      </c>
      <c r="C14009" s="337" t="s">
        <v>2822</v>
      </c>
      <c r="D14009" s="338" t="s">
        <v>2823</v>
      </c>
      <c r="E14009" s="337" t="s">
        <v>40144</v>
      </c>
      <c r="F14009" s="339">
        <v>10.37</v>
      </c>
      <c r="G14009" s="339">
        <v>10.58</v>
      </c>
    </row>
    <row r="14010" spans="1:7">
      <c r="A14010" s="336" t="str">
        <f t="shared" si="220"/>
        <v>SETOP ED-49484</v>
      </c>
      <c r="B14010" s="337" t="s">
        <v>178</v>
      </c>
      <c r="C14010" s="337" t="s">
        <v>2824</v>
      </c>
      <c r="D14010" s="338" t="s">
        <v>2825</v>
      </c>
      <c r="E14010" s="337" t="s">
        <v>40144</v>
      </c>
      <c r="F14010" s="339">
        <v>3.51</v>
      </c>
      <c r="G14010" s="339">
        <v>3.72</v>
      </c>
    </row>
    <row r="14011" spans="1:7">
      <c r="A14011" s="336" t="str">
        <f t="shared" si="220"/>
        <v>SETOP ED-49483</v>
      </c>
      <c r="B14011" s="337" t="s">
        <v>178</v>
      </c>
      <c r="C14011" s="337" t="s">
        <v>2826</v>
      </c>
      <c r="D14011" s="338" t="s">
        <v>2827</v>
      </c>
      <c r="E14011" s="337" t="s">
        <v>40144</v>
      </c>
      <c r="F14011" s="339">
        <v>5.12</v>
      </c>
      <c r="G14011" s="339">
        <v>5.33</v>
      </c>
    </row>
    <row r="14012" spans="1:7">
      <c r="A14012" s="336" t="str">
        <f t="shared" si="220"/>
        <v>SETOP ED-49485</v>
      </c>
      <c r="B14012" s="337" t="s">
        <v>178</v>
      </c>
      <c r="C14012" s="337" t="s">
        <v>2828</v>
      </c>
      <c r="D14012" s="338" t="s">
        <v>2829</v>
      </c>
      <c r="E14012" s="337" t="s">
        <v>40144</v>
      </c>
      <c r="F14012" s="339">
        <v>6.04</v>
      </c>
      <c r="G14012" s="339">
        <v>6.31</v>
      </c>
    </row>
    <row r="14013" spans="1:7">
      <c r="A14013" s="336" t="str">
        <f t="shared" si="220"/>
        <v>SETOP ED-49495</v>
      </c>
      <c r="B14013" s="337" t="s">
        <v>178</v>
      </c>
      <c r="C14013" s="337" t="s">
        <v>2830</v>
      </c>
      <c r="D14013" s="338" t="s">
        <v>2831</v>
      </c>
      <c r="E14013" s="337" t="s">
        <v>40144</v>
      </c>
      <c r="F14013" s="339">
        <v>3.44</v>
      </c>
      <c r="G14013" s="339">
        <v>3.65</v>
      </c>
    </row>
    <row r="14014" spans="1:7">
      <c r="A14014" s="336" t="str">
        <f t="shared" si="220"/>
        <v>SETOP ED-49488</v>
      </c>
      <c r="B14014" s="337" t="s">
        <v>178</v>
      </c>
      <c r="C14014" s="337" t="s">
        <v>2832</v>
      </c>
      <c r="D14014" s="338" t="s">
        <v>2833</v>
      </c>
      <c r="E14014" s="337" t="s">
        <v>40144</v>
      </c>
      <c r="F14014" s="339">
        <v>8.57</v>
      </c>
      <c r="G14014" s="339">
        <v>8.7799999999999994</v>
      </c>
    </row>
    <row r="14015" spans="1:7">
      <c r="A14015" s="336" t="str">
        <f t="shared" si="220"/>
        <v>SETOP ED-49490</v>
      </c>
      <c r="B14015" s="337" t="s">
        <v>178</v>
      </c>
      <c r="C14015" s="337" t="s">
        <v>2834</v>
      </c>
      <c r="D14015" s="338" t="s">
        <v>2835</v>
      </c>
      <c r="E14015" s="337" t="s">
        <v>40144</v>
      </c>
      <c r="F14015" s="339">
        <v>3.45</v>
      </c>
      <c r="G14015" s="339">
        <v>3.66</v>
      </c>
    </row>
    <row r="14016" spans="1:7">
      <c r="A14016" s="336" t="str">
        <f t="shared" si="220"/>
        <v>SETOP ED-49494</v>
      </c>
      <c r="B14016" s="337" t="s">
        <v>178</v>
      </c>
      <c r="C14016" s="337" t="s">
        <v>2836</v>
      </c>
      <c r="D14016" s="338" t="s">
        <v>2837</v>
      </c>
      <c r="E14016" s="337" t="s">
        <v>40144</v>
      </c>
      <c r="F14016" s="339">
        <v>3.43</v>
      </c>
      <c r="G14016" s="339">
        <v>3.64</v>
      </c>
    </row>
    <row r="14017" spans="1:7">
      <c r="A14017" s="336" t="str">
        <f t="shared" si="220"/>
        <v>SETOP ED-49491</v>
      </c>
      <c r="B14017" s="337" t="s">
        <v>178</v>
      </c>
      <c r="C14017" s="337" t="s">
        <v>2838</v>
      </c>
      <c r="D14017" s="338" t="s">
        <v>2839</v>
      </c>
      <c r="E14017" s="337" t="s">
        <v>40144</v>
      </c>
      <c r="F14017" s="339">
        <v>6.46</v>
      </c>
      <c r="G14017" s="339">
        <v>6.67</v>
      </c>
    </row>
    <row r="14018" spans="1:7">
      <c r="A14018" s="336" t="str">
        <f t="shared" si="220"/>
        <v>SETOP ED-49493</v>
      </c>
      <c r="B14018" s="337" t="s">
        <v>178</v>
      </c>
      <c r="C14018" s="337" t="s">
        <v>2840</v>
      </c>
      <c r="D14018" s="338" t="s">
        <v>2841</v>
      </c>
      <c r="E14018" s="337" t="s">
        <v>40144</v>
      </c>
      <c r="F14018" s="339">
        <v>6.37</v>
      </c>
      <c r="G14018" s="339">
        <v>6.58</v>
      </c>
    </row>
    <row r="14019" spans="1:7">
      <c r="A14019" s="336" t="str">
        <f t="shared" si="220"/>
        <v>SETOP ED-49489</v>
      </c>
      <c r="B14019" s="337" t="s">
        <v>178</v>
      </c>
      <c r="C14019" s="337" t="s">
        <v>2842</v>
      </c>
      <c r="D14019" s="338" t="s">
        <v>2843</v>
      </c>
      <c r="E14019" s="337" t="s">
        <v>40144</v>
      </c>
      <c r="F14019" s="339">
        <v>5.45</v>
      </c>
      <c r="G14019" s="339">
        <v>5.66</v>
      </c>
    </row>
    <row r="14020" spans="1:7">
      <c r="A14020" s="336" t="str">
        <f t="shared" si="220"/>
        <v>SETOP ED-49492</v>
      </c>
      <c r="B14020" s="337" t="s">
        <v>178</v>
      </c>
      <c r="C14020" s="337" t="s">
        <v>2844</v>
      </c>
      <c r="D14020" s="338" t="s">
        <v>2845</v>
      </c>
      <c r="E14020" s="337" t="s">
        <v>40144</v>
      </c>
      <c r="F14020" s="339">
        <v>6.46</v>
      </c>
      <c r="G14020" s="339">
        <v>6.67</v>
      </c>
    </row>
    <row r="14021" spans="1:7">
      <c r="A14021" s="336" t="str">
        <f t="shared" si="220"/>
        <v>SETOP ED-5618</v>
      </c>
      <c r="B14021" s="337" t="s">
        <v>178</v>
      </c>
      <c r="C14021" s="337" t="s">
        <v>2846</v>
      </c>
      <c r="D14021" s="338" t="s">
        <v>2847</v>
      </c>
      <c r="E14021" s="337" t="s">
        <v>40144</v>
      </c>
      <c r="F14021" s="339">
        <v>3.54</v>
      </c>
      <c r="G14021" s="339">
        <v>3.6</v>
      </c>
    </row>
    <row r="14022" spans="1:7">
      <c r="A14022" s="336" t="str">
        <f t="shared" si="220"/>
        <v>SETOP ED-5621</v>
      </c>
      <c r="B14022" s="337" t="s">
        <v>178</v>
      </c>
      <c r="C14022" s="337" t="s">
        <v>2848</v>
      </c>
      <c r="D14022" s="338" t="s">
        <v>2849</v>
      </c>
      <c r="E14022" s="337" t="s">
        <v>40144</v>
      </c>
      <c r="F14022" s="339">
        <v>4.12</v>
      </c>
      <c r="G14022" s="339">
        <v>4.18</v>
      </c>
    </row>
    <row r="14023" spans="1:7">
      <c r="A14023" s="336" t="str">
        <f t="shared" si="220"/>
        <v>SETOP ED-5622</v>
      </c>
      <c r="B14023" s="337" t="s">
        <v>178</v>
      </c>
      <c r="C14023" s="337" t="s">
        <v>2850</v>
      </c>
      <c r="D14023" s="338" t="s">
        <v>2851</v>
      </c>
      <c r="E14023" s="337" t="s">
        <v>40144</v>
      </c>
      <c r="F14023" s="339">
        <v>4.47</v>
      </c>
      <c r="G14023" s="339">
        <v>4.53</v>
      </c>
    </row>
    <row r="14024" spans="1:7">
      <c r="A14024" s="336" t="str">
        <f t="shared" si="220"/>
        <v>SETOP ED-5620</v>
      </c>
      <c r="B14024" s="337" t="s">
        <v>178</v>
      </c>
      <c r="C14024" s="337" t="s">
        <v>2852</v>
      </c>
      <c r="D14024" s="338" t="s">
        <v>2853</v>
      </c>
      <c r="E14024" s="337" t="s">
        <v>40144</v>
      </c>
      <c r="F14024" s="339">
        <v>3.68</v>
      </c>
      <c r="G14024" s="339">
        <v>3.74</v>
      </c>
    </row>
    <row r="14025" spans="1:7">
      <c r="A14025" s="336" t="str">
        <f t="shared" si="220"/>
        <v>SETOP ED-5619</v>
      </c>
      <c r="B14025" s="337" t="s">
        <v>178</v>
      </c>
      <c r="C14025" s="337" t="s">
        <v>2854</v>
      </c>
      <c r="D14025" s="338" t="s">
        <v>2855</v>
      </c>
      <c r="E14025" s="337" t="s">
        <v>40144</v>
      </c>
      <c r="F14025" s="339">
        <v>5.59</v>
      </c>
      <c r="G14025" s="339">
        <v>5.66</v>
      </c>
    </row>
    <row r="14026" spans="1:7">
      <c r="A14026" s="336" t="str">
        <f t="shared" si="220"/>
        <v>SETOP ED-5623</v>
      </c>
      <c r="B14026" s="337" t="s">
        <v>178</v>
      </c>
      <c r="C14026" s="337" t="s">
        <v>2856</v>
      </c>
      <c r="D14026" s="338" t="s">
        <v>2857</v>
      </c>
      <c r="E14026" s="337" t="s">
        <v>40144</v>
      </c>
      <c r="F14026" s="339">
        <v>5.44</v>
      </c>
      <c r="G14026" s="339">
        <v>5.51</v>
      </c>
    </row>
    <row r="14027" spans="1:7">
      <c r="A14027" s="336" t="str">
        <f t="shared" si="220"/>
        <v>SETOP ED-5624</v>
      </c>
      <c r="B14027" s="337" t="s">
        <v>178</v>
      </c>
      <c r="C14027" s="337" t="s">
        <v>2858</v>
      </c>
      <c r="D14027" s="338" t="s">
        <v>2859</v>
      </c>
      <c r="E14027" s="337" t="s">
        <v>40144</v>
      </c>
      <c r="F14027" s="339">
        <v>5.64</v>
      </c>
      <c r="G14027" s="339">
        <v>5.71</v>
      </c>
    </row>
    <row r="14028" spans="1:7">
      <c r="A14028" s="336" t="str">
        <f t="shared" si="220"/>
        <v>SETOP ED-5625</v>
      </c>
      <c r="B14028" s="337" t="s">
        <v>178</v>
      </c>
      <c r="C14028" s="337" t="s">
        <v>2860</v>
      </c>
      <c r="D14028" s="338" t="s">
        <v>2861</v>
      </c>
      <c r="E14028" s="337" t="s">
        <v>40144</v>
      </c>
      <c r="F14028" s="339">
        <v>5.81</v>
      </c>
      <c r="G14028" s="339">
        <v>5.88</v>
      </c>
    </row>
    <row r="14029" spans="1:7" ht="22.5">
      <c r="A14029" s="336" t="str">
        <f t="shared" si="220"/>
        <v>SETOP ED-5614</v>
      </c>
      <c r="B14029" s="337" t="s">
        <v>178</v>
      </c>
      <c r="C14029" s="337" t="s">
        <v>2862</v>
      </c>
      <c r="D14029" s="338" t="s">
        <v>2863</v>
      </c>
      <c r="E14029" s="337" t="s">
        <v>40144</v>
      </c>
      <c r="F14029" s="339">
        <v>4.22</v>
      </c>
      <c r="G14029" s="339">
        <v>4.51</v>
      </c>
    </row>
    <row r="14030" spans="1:7" ht="22.5">
      <c r="A14030" s="336" t="str">
        <f t="shared" si="220"/>
        <v>SETOP ED-5613</v>
      </c>
      <c r="B14030" s="337" t="s">
        <v>178</v>
      </c>
      <c r="C14030" s="337" t="s">
        <v>2864</v>
      </c>
      <c r="D14030" s="338" t="s">
        <v>2865</v>
      </c>
      <c r="E14030" s="337" t="s">
        <v>40144</v>
      </c>
      <c r="F14030" s="339">
        <v>6.43</v>
      </c>
      <c r="G14030" s="339">
        <v>6.76</v>
      </c>
    </row>
    <row r="14031" spans="1:7">
      <c r="A14031" s="336" t="str">
        <f t="shared" si="220"/>
        <v>SETOP ED-49533</v>
      </c>
      <c r="B14031" s="337" t="s">
        <v>178</v>
      </c>
      <c r="C14031" s="337" t="s">
        <v>2866</v>
      </c>
      <c r="D14031" s="338" t="s">
        <v>2867</v>
      </c>
      <c r="E14031" s="337" t="s">
        <v>40112</v>
      </c>
      <c r="F14031" s="339">
        <v>24.24</v>
      </c>
      <c r="G14031" s="339">
        <v>25.96</v>
      </c>
    </row>
    <row r="14032" spans="1:7">
      <c r="A14032" s="336" t="str">
        <f t="shared" si="220"/>
        <v>SETOP ED-49534</v>
      </c>
      <c r="B14032" s="337" t="s">
        <v>178</v>
      </c>
      <c r="C14032" s="337" t="s">
        <v>2868</v>
      </c>
      <c r="D14032" s="338" t="s">
        <v>2869</v>
      </c>
      <c r="E14032" s="337" t="s">
        <v>40112</v>
      </c>
      <c r="F14032" s="339">
        <v>23.43</v>
      </c>
      <c r="G14032" s="339">
        <v>25.15</v>
      </c>
    </row>
    <row r="14033" spans="1:7">
      <c r="A14033" s="336" t="str">
        <f t="shared" si="220"/>
        <v>SETOP ED-49537</v>
      </c>
      <c r="B14033" s="337" t="s">
        <v>178</v>
      </c>
      <c r="C14033" s="337" t="s">
        <v>2870</v>
      </c>
      <c r="D14033" s="338" t="s">
        <v>2871</v>
      </c>
      <c r="E14033" s="337" t="s">
        <v>40144</v>
      </c>
      <c r="F14033" s="339">
        <v>25.67</v>
      </c>
      <c r="G14033" s="339">
        <v>27.17</v>
      </c>
    </row>
    <row r="14034" spans="1:7">
      <c r="A14034" s="336" t="str">
        <f t="shared" si="220"/>
        <v>SETOP ED-49529</v>
      </c>
      <c r="B14034" s="337" t="s">
        <v>178</v>
      </c>
      <c r="C14034" s="337" t="s">
        <v>2872</v>
      </c>
      <c r="D14034" s="338" t="s">
        <v>2873</v>
      </c>
      <c r="E14034" s="337" t="s">
        <v>40144</v>
      </c>
      <c r="F14034" s="339">
        <v>23.42</v>
      </c>
      <c r="G14034" s="339">
        <v>24.92</v>
      </c>
    </row>
    <row r="14035" spans="1:7">
      <c r="A14035" s="336" t="str">
        <f t="shared" si="220"/>
        <v>SETOP ED-49530</v>
      </c>
      <c r="B14035" s="337" t="s">
        <v>178</v>
      </c>
      <c r="C14035" s="337" t="s">
        <v>2874</v>
      </c>
      <c r="D14035" s="338" t="s">
        <v>2875</v>
      </c>
      <c r="E14035" s="337" t="s">
        <v>40144</v>
      </c>
      <c r="F14035" s="339">
        <v>19.399999999999999</v>
      </c>
      <c r="G14035" s="339">
        <v>20.9</v>
      </c>
    </row>
    <row r="14036" spans="1:7">
      <c r="A14036" s="336" t="str">
        <f t="shared" si="220"/>
        <v>SETOP ED-49531</v>
      </c>
      <c r="B14036" s="337" t="s">
        <v>178</v>
      </c>
      <c r="C14036" s="337" t="s">
        <v>2876</v>
      </c>
      <c r="D14036" s="338" t="s">
        <v>2877</v>
      </c>
      <c r="E14036" s="337" t="s">
        <v>40144</v>
      </c>
      <c r="F14036" s="339">
        <v>23.47</v>
      </c>
      <c r="G14036" s="339">
        <v>24.97</v>
      </c>
    </row>
    <row r="14037" spans="1:7">
      <c r="A14037" s="336" t="str">
        <f t="shared" si="220"/>
        <v>SETOP ED-49532</v>
      </c>
      <c r="B14037" s="337" t="s">
        <v>178</v>
      </c>
      <c r="C14037" s="337" t="s">
        <v>2878</v>
      </c>
      <c r="D14037" s="338" t="s">
        <v>2879</v>
      </c>
      <c r="E14037" s="337" t="s">
        <v>40144</v>
      </c>
      <c r="F14037" s="339">
        <v>19.39</v>
      </c>
      <c r="G14037" s="339">
        <v>20.89</v>
      </c>
    </row>
    <row r="14038" spans="1:7">
      <c r="A14038" s="336" t="str">
        <f t="shared" si="220"/>
        <v>SETOP 20.09</v>
      </c>
      <c r="B14038" s="337" t="s">
        <v>178</v>
      </c>
      <c r="C14038" s="337" t="s">
        <v>40569</v>
      </c>
      <c r="D14038" s="338" t="s">
        <v>40570</v>
      </c>
    </row>
    <row r="14039" spans="1:7">
      <c r="A14039" s="336" t="str">
        <f t="shared" si="220"/>
        <v>SETOP ED-49415</v>
      </c>
      <c r="B14039" s="337" t="s">
        <v>178</v>
      </c>
      <c r="C14039" s="337" t="s">
        <v>2880</v>
      </c>
      <c r="D14039" s="338" t="s">
        <v>2881</v>
      </c>
      <c r="E14039" s="337" t="s">
        <v>40103</v>
      </c>
      <c r="F14039" s="339">
        <v>10.79</v>
      </c>
      <c r="G14039" s="339">
        <v>11.58</v>
      </c>
    </row>
    <row r="14040" spans="1:7">
      <c r="A14040" s="336" t="str">
        <f t="shared" si="220"/>
        <v>SETOP 20.10</v>
      </c>
      <c r="B14040" s="337" t="s">
        <v>178</v>
      </c>
      <c r="C14040" s="337" t="s">
        <v>40571</v>
      </c>
      <c r="D14040" s="338" t="s">
        <v>40572</v>
      </c>
    </row>
    <row r="14041" spans="1:7" ht="22.5">
      <c r="A14041" s="336" t="str">
        <f t="shared" si="220"/>
        <v>SETOP ED-17955</v>
      </c>
      <c r="B14041" s="337" t="s">
        <v>178</v>
      </c>
      <c r="C14041" s="337" t="s">
        <v>2882</v>
      </c>
      <c r="D14041" s="338" t="s">
        <v>2883</v>
      </c>
      <c r="E14041" s="337" t="s">
        <v>40144</v>
      </c>
      <c r="F14041" s="339">
        <v>26.35</v>
      </c>
      <c r="G14041" s="339">
        <v>27.93</v>
      </c>
    </row>
    <row r="14042" spans="1:7" ht="22.5">
      <c r="A14042" s="336" t="str">
        <f t="shared" si="220"/>
        <v>SETOP ED-17957</v>
      </c>
      <c r="B14042" s="337" t="s">
        <v>178</v>
      </c>
      <c r="C14042" s="337" t="s">
        <v>2884</v>
      </c>
      <c r="D14042" s="338" t="s">
        <v>2885</v>
      </c>
      <c r="E14042" s="337" t="s">
        <v>40144</v>
      </c>
      <c r="F14042" s="339">
        <v>44.75</v>
      </c>
      <c r="G14042" s="339">
        <v>46.33</v>
      </c>
    </row>
    <row r="14043" spans="1:7" ht="22.5">
      <c r="A14043" s="336" t="str">
        <f t="shared" si="220"/>
        <v>SETOP ED-17956</v>
      </c>
      <c r="B14043" s="337" t="s">
        <v>178</v>
      </c>
      <c r="C14043" s="337" t="s">
        <v>2886</v>
      </c>
      <c r="D14043" s="338" t="s">
        <v>2887</v>
      </c>
      <c r="E14043" s="337" t="s">
        <v>40144</v>
      </c>
      <c r="F14043" s="339">
        <v>36.35</v>
      </c>
      <c r="G14043" s="339">
        <v>37.93</v>
      </c>
    </row>
    <row r="14044" spans="1:7" ht="22.5">
      <c r="A14044" s="336" t="str">
        <f t="shared" si="220"/>
        <v>SETOP ED-17958</v>
      </c>
      <c r="B14044" s="337" t="s">
        <v>178</v>
      </c>
      <c r="C14044" s="337" t="s">
        <v>2888</v>
      </c>
      <c r="D14044" s="338" t="s">
        <v>2889</v>
      </c>
      <c r="E14044" s="337" t="s">
        <v>40144</v>
      </c>
      <c r="F14044" s="339">
        <v>58.58</v>
      </c>
      <c r="G14044" s="339">
        <v>60.16</v>
      </c>
    </row>
    <row r="14045" spans="1:7" ht="22.5">
      <c r="A14045" s="336" t="str">
        <f t="shared" si="220"/>
        <v>SETOP ED-17954</v>
      </c>
      <c r="B14045" s="337" t="s">
        <v>178</v>
      </c>
      <c r="C14045" s="337" t="s">
        <v>2890</v>
      </c>
      <c r="D14045" s="338" t="s">
        <v>2891</v>
      </c>
      <c r="E14045" s="337" t="s">
        <v>40144</v>
      </c>
      <c r="F14045" s="339">
        <v>23.07</v>
      </c>
      <c r="G14045" s="339">
        <v>24.65</v>
      </c>
    </row>
    <row r="14046" spans="1:7" ht="22.5">
      <c r="A14046" s="336" t="str">
        <f t="shared" si="220"/>
        <v>SETOP ED-3021</v>
      </c>
      <c r="B14046" s="337" t="s">
        <v>178</v>
      </c>
      <c r="C14046" s="337" t="s">
        <v>2892</v>
      </c>
      <c r="D14046" s="338" t="s">
        <v>2893</v>
      </c>
      <c r="E14046" s="337" t="s">
        <v>40144</v>
      </c>
      <c r="F14046" s="339">
        <v>12.36</v>
      </c>
      <c r="G14046" s="339">
        <v>12.36</v>
      </c>
    </row>
    <row r="14047" spans="1:7" ht="22.5">
      <c r="A14047" s="336" t="str">
        <f t="shared" si="220"/>
        <v>SETOP ED-2922</v>
      </c>
      <c r="B14047" s="337" t="s">
        <v>178</v>
      </c>
      <c r="C14047" s="337" t="s">
        <v>2894</v>
      </c>
      <c r="D14047" s="338" t="s">
        <v>2895</v>
      </c>
      <c r="E14047" s="337" t="s">
        <v>40144</v>
      </c>
      <c r="F14047" s="339">
        <v>30.76</v>
      </c>
      <c r="G14047" s="339">
        <v>30.76</v>
      </c>
    </row>
    <row r="14048" spans="1:7" ht="22.5">
      <c r="A14048" s="336" t="str">
        <f t="shared" si="220"/>
        <v>SETOP ED-2926</v>
      </c>
      <c r="B14048" s="337" t="s">
        <v>178</v>
      </c>
      <c r="C14048" s="337" t="s">
        <v>2896</v>
      </c>
      <c r="D14048" s="338" t="s">
        <v>2897</v>
      </c>
      <c r="E14048" s="337" t="s">
        <v>40144</v>
      </c>
      <c r="F14048" s="339">
        <v>22.36</v>
      </c>
      <c r="G14048" s="339">
        <v>22.36</v>
      </c>
    </row>
    <row r="14049" spans="1:7" ht="22.5">
      <c r="A14049" s="336" t="str">
        <f t="shared" si="220"/>
        <v>SETOP ED-2924</v>
      </c>
      <c r="B14049" s="337" t="s">
        <v>178</v>
      </c>
      <c r="C14049" s="337" t="s">
        <v>2898</v>
      </c>
      <c r="D14049" s="338" t="s">
        <v>2899</v>
      </c>
      <c r="E14049" s="337" t="s">
        <v>40144</v>
      </c>
      <c r="F14049" s="339">
        <v>44.59</v>
      </c>
      <c r="G14049" s="339">
        <v>44.59</v>
      </c>
    </row>
    <row r="14050" spans="1:7" ht="22.5">
      <c r="A14050" s="336" t="str">
        <f t="shared" si="220"/>
        <v>SETOP ED-2930</v>
      </c>
      <c r="B14050" s="337" t="s">
        <v>178</v>
      </c>
      <c r="C14050" s="337" t="s">
        <v>2900</v>
      </c>
      <c r="D14050" s="338" t="s">
        <v>2901</v>
      </c>
      <c r="E14050" s="337" t="s">
        <v>40144</v>
      </c>
      <c r="F14050" s="339">
        <v>9.08</v>
      </c>
      <c r="G14050" s="339">
        <v>9.08</v>
      </c>
    </row>
    <row r="14051" spans="1:7" ht="22.5">
      <c r="A14051" s="336" t="str">
        <f t="shared" si="220"/>
        <v>SETOP ED-49071</v>
      </c>
      <c r="B14051" s="337" t="s">
        <v>178</v>
      </c>
      <c r="C14051" s="337" t="s">
        <v>2902</v>
      </c>
      <c r="D14051" s="338" t="s">
        <v>2903</v>
      </c>
      <c r="E14051" s="337" t="s">
        <v>40144</v>
      </c>
      <c r="F14051" s="339">
        <v>28.52</v>
      </c>
      <c r="G14051" s="339">
        <v>30.1</v>
      </c>
    </row>
    <row r="14052" spans="1:7" ht="22.5">
      <c r="A14052" s="336" t="str">
        <f t="shared" si="220"/>
        <v>SETOP ED-49073</v>
      </c>
      <c r="B14052" s="337" t="s">
        <v>178</v>
      </c>
      <c r="C14052" s="337" t="s">
        <v>2904</v>
      </c>
      <c r="D14052" s="338" t="s">
        <v>2905</v>
      </c>
      <c r="E14052" s="337" t="s">
        <v>40144</v>
      </c>
      <c r="F14052" s="339">
        <v>49.83</v>
      </c>
      <c r="G14052" s="339">
        <v>51.41</v>
      </c>
    </row>
    <row r="14053" spans="1:7" ht="22.5">
      <c r="A14053" s="336" t="str">
        <f t="shared" si="220"/>
        <v>SETOP ED-49072</v>
      </c>
      <c r="B14053" s="337" t="s">
        <v>178</v>
      </c>
      <c r="C14053" s="337" t="s">
        <v>2906</v>
      </c>
      <c r="D14053" s="338" t="s">
        <v>2907</v>
      </c>
      <c r="E14053" s="337" t="s">
        <v>40144</v>
      </c>
      <c r="F14053" s="339">
        <v>40.61</v>
      </c>
      <c r="G14053" s="339">
        <v>42.19</v>
      </c>
    </row>
    <row r="14054" spans="1:7" ht="22.5">
      <c r="A14054" s="336" t="str">
        <f t="shared" si="220"/>
        <v>SETOP ED-49074</v>
      </c>
      <c r="B14054" s="337" t="s">
        <v>178</v>
      </c>
      <c r="C14054" s="337" t="s">
        <v>2908</v>
      </c>
      <c r="D14054" s="338" t="s">
        <v>2909</v>
      </c>
      <c r="E14054" s="337" t="s">
        <v>40144</v>
      </c>
      <c r="F14054" s="339">
        <v>65.11</v>
      </c>
      <c r="G14054" s="339">
        <v>66.69</v>
      </c>
    </row>
    <row r="14055" spans="1:7" ht="22.5">
      <c r="A14055" s="336" t="str">
        <f t="shared" si="220"/>
        <v>SETOP ED-49070</v>
      </c>
      <c r="B14055" s="337" t="s">
        <v>178</v>
      </c>
      <c r="C14055" s="337" t="s">
        <v>2910</v>
      </c>
      <c r="D14055" s="338" t="s">
        <v>2911</v>
      </c>
      <c r="E14055" s="337" t="s">
        <v>40144</v>
      </c>
      <c r="F14055" s="339">
        <v>24.87</v>
      </c>
      <c r="G14055" s="339">
        <v>26.45</v>
      </c>
    </row>
    <row r="14056" spans="1:7" ht="22.5">
      <c r="A14056" s="336" t="str">
        <f t="shared" si="220"/>
        <v>SETOP ED-2915</v>
      </c>
      <c r="B14056" s="337" t="s">
        <v>178</v>
      </c>
      <c r="C14056" s="337" t="s">
        <v>2912</v>
      </c>
      <c r="D14056" s="338" t="s">
        <v>2913</v>
      </c>
      <c r="E14056" s="337" t="s">
        <v>40144</v>
      </c>
      <c r="F14056" s="339">
        <v>14.53</v>
      </c>
      <c r="G14056" s="339">
        <v>14.53</v>
      </c>
    </row>
    <row r="14057" spans="1:7" ht="22.5">
      <c r="A14057" s="336" t="str">
        <f t="shared" si="220"/>
        <v>SETOP ED-4121</v>
      </c>
      <c r="B14057" s="337" t="s">
        <v>178</v>
      </c>
      <c r="C14057" s="337" t="s">
        <v>2914</v>
      </c>
      <c r="D14057" s="338" t="s">
        <v>2915</v>
      </c>
      <c r="E14057" s="337" t="s">
        <v>40144</v>
      </c>
      <c r="F14057" s="339">
        <v>35.840000000000003</v>
      </c>
      <c r="G14057" s="339">
        <v>35.840000000000003</v>
      </c>
    </row>
    <row r="14058" spans="1:7" ht="22.5">
      <c r="A14058" s="336" t="str">
        <f t="shared" si="220"/>
        <v>SETOP ED-2925</v>
      </c>
      <c r="B14058" s="337" t="s">
        <v>178</v>
      </c>
      <c r="C14058" s="337" t="s">
        <v>2916</v>
      </c>
      <c r="D14058" s="338" t="s">
        <v>2917</v>
      </c>
      <c r="E14058" s="337" t="s">
        <v>40144</v>
      </c>
      <c r="F14058" s="339">
        <v>26.62</v>
      </c>
      <c r="G14058" s="339">
        <v>26.62</v>
      </c>
    </row>
    <row r="14059" spans="1:7" ht="22.5">
      <c r="A14059" s="336" t="str">
        <f t="shared" si="220"/>
        <v>SETOP ED-4498</v>
      </c>
      <c r="B14059" s="337" t="s">
        <v>178</v>
      </c>
      <c r="C14059" s="337" t="s">
        <v>2918</v>
      </c>
      <c r="D14059" s="338" t="s">
        <v>2919</v>
      </c>
      <c r="E14059" s="337" t="s">
        <v>40144</v>
      </c>
      <c r="F14059" s="339">
        <v>51.12</v>
      </c>
      <c r="G14059" s="339">
        <v>51.12</v>
      </c>
    </row>
    <row r="14060" spans="1:7" ht="22.5">
      <c r="A14060" s="336" t="str">
        <f t="shared" si="220"/>
        <v>SETOP ED-2923</v>
      </c>
      <c r="B14060" s="337" t="s">
        <v>178</v>
      </c>
      <c r="C14060" s="337" t="s">
        <v>2920</v>
      </c>
      <c r="D14060" s="338" t="s">
        <v>2921</v>
      </c>
      <c r="E14060" s="337" t="s">
        <v>40144</v>
      </c>
      <c r="F14060" s="339">
        <v>10.88</v>
      </c>
      <c r="G14060" s="339">
        <v>10.88</v>
      </c>
    </row>
    <row r="14061" spans="1:7" ht="22.5">
      <c r="A14061" s="336" t="str">
        <f t="shared" si="220"/>
        <v>SETOP ED-49080</v>
      </c>
      <c r="B14061" s="337" t="s">
        <v>178</v>
      </c>
      <c r="C14061" s="337" t="s">
        <v>2922</v>
      </c>
      <c r="D14061" s="338" t="s">
        <v>2923</v>
      </c>
      <c r="E14061" s="337" t="s">
        <v>40144</v>
      </c>
      <c r="F14061" s="339">
        <v>26.35</v>
      </c>
      <c r="G14061" s="339">
        <v>27.93</v>
      </c>
    </row>
    <row r="14062" spans="1:7" ht="22.5">
      <c r="A14062" s="336" t="str">
        <f t="shared" si="220"/>
        <v>SETOP ED-49082</v>
      </c>
      <c r="B14062" s="337" t="s">
        <v>178</v>
      </c>
      <c r="C14062" s="337" t="s">
        <v>2924</v>
      </c>
      <c r="D14062" s="338" t="s">
        <v>2925</v>
      </c>
      <c r="E14062" s="337" t="s">
        <v>40144</v>
      </c>
      <c r="F14062" s="339">
        <v>44.75</v>
      </c>
      <c r="G14062" s="339">
        <v>46.33</v>
      </c>
    </row>
    <row r="14063" spans="1:7" ht="22.5">
      <c r="A14063" s="336" t="str">
        <f t="shared" si="220"/>
        <v>SETOP ED-49081</v>
      </c>
      <c r="B14063" s="337" t="s">
        <v>178</v>
      </c>
      <c r="C14063" s="337" t="s">
        <v>2926</v>
      </c>
      <c r="D14063" s="338" t="s">
        <v>2927</v>
      </c>
      <c r="E14063" s="337" t="s">
        <v>40144</v>
      </c>
      <c r="F14063" s="339">
        <v>36.35</v>
      </c>
      <c r="G14063" s="339">
        <v>37.93</v>
      </c>
    </row>
    <row r="14064" spans="1:7" ht="22.5">
      <c r="A14064" s="336" t="str">
        <f t="shared" si="220"/>
        <v>SETOP ED-49083</v>
      </c>
      <c r="B14064" s="337" t="s">
        <v>178</v>
      </c>
      <c r="C14064" s="337" t="s">
        <v>2928</v>
      </c>
      <c r="D14064" s="338" t="s">
        <v>2929</v>
      </c>
      <c r="E14064" s="337" t="s">
        <v>40144</v>
      </c>
      <c r="F14064" s="339">
        <v>58.58</v>
      </c>
      <c r="G14064" s="339">
        <v>60.16</v>
      </c>
    </row>
    <row r="14065" spans="1:7" ht="22.5">
      <c r="A14065" s="336" t="str">
        <f t="shared" si="220"/>
        <v>SETOP ED-49079</v>
      </c>
      <c r="B14065" s="337" t="s">
        <v>178</v>
      </c>
      <c r="C14065" s="337" t="s">
        <v>2930</v>
      </c>
      <c r="D14065" s="338" t="s">
        <v>2931</v>
      </c>
      <c r="E14065" s="337" t="s">
        <v>40144</v>
      </c>
      <c r="F14065" s="339">
        <v>23.07</v>
      </c>
      <c r="G14065" s="339">
        <v>24.65</v>
      </c>
    </row>
    <row r="14066" spans="1:7" ht="22.5">
      <c r="A14066" s="336" t="str">
        <f t="shared" si="220"/>
        <v>SETOP ED-17960</v>
      </c>
      <c r="B14066" s="337" t="s">
        <v>178</v>
      </c>
      <c r="C14066" s="337" t="s">
        <v>2932</v>
      </c>
      <c r="D14066" s="338" t="s">
        <v>2933</v>
      </c>
      <c r="E14066" s="337" t="s">
        <v>40144</v>
      </c>
      <c r="F14066" s="339">
        <v>28.52</v>
      </c>
      <c r="G14066" s="339">
        <v>30.1</v>
      </c>
    </row>
    <row r="14067" spans="1:7" ht="22.5">
      <c r="A14067" s="336" t="str">
        <f t="shared" si="220"/>
        <v>SETOP ED-17962</v>
      </c>
      <c r="B14067" s="337" t="s">
        <v>178</v>
      </c>
      <c r="C14067" s="337" t="s">
        <v>2934</v>
      </c>
      <c r="D14067" s="338" t="s">
        <v>2935</v>
      </c>
      <c r="E14067" s="337" t="s">
        <v>40144</v>
      </c>
      <c r="F14067" s="339">
        <v>49.83</v>
      </c>
      <c r="G14067" s="339">
        <v>51.41</v>
      </c>
    </row>
    <row r="14068" spans="1:7" ht="22.5">
      <c r="A14068" s="336" t="str">
        <f t="shared" si="220"/>
        <v>SETOP ED-17961</v>
      </c>
      <c r="B14068" s="337" t="s">
        <v>178</v>
      </c>
      <c r="C14068" s="337" t="s">
        <v>2936</v>
      </c>
      <c r="D14068" s="338" t="s">
        <v>2937</v>
      </c>
      <c r="E14068" s="337" t="s">
        <v>40144</v>
      </c>
      <c r="F14068" s="339">
        <v>40.61</v>
      </c>
      <c r="G14068" s="339">
        <v>42.19</v>
      </c>
    </row>
    <row r="14069" spans="1:7" ht="22.5">
      <c r="A14069" s="336" t="str">
        <f t="shared" si="220"/>
        <v>SETOP ED-17963</v>
      </c>
      <c r="B14069" s="337" t="s">
        <v>178</v>
      </c>
      <c r="C14069" s="337" t="s">
        <v>2938</v>
      </c>
      <c r="D14069" s="338" t="s">
        <v>2939</v>
      </c>
      <c r="E14069" s="337" t="s">
        <v>40144</v>
      </c>
      <c r="F14069" s="339">
        <v>65.11</v>
      </c>
      <c r="G14069" s="339">
        <v>66.69</v>
      </c>
    </row>
    <row r="14070" spans="1:7" ht="22.5">
      <c r="A14070" s="336" t="str">
        <f t="shared" si="220"/>
        <v>SETOP ED-17959</v>
      </c>
      <c r="B14070" s="337" t="s">
        <v>178</v>
      </c>
      <c r="C14070" s="337" t="s">
        <v>2940</v>
      </c>
      <c r="D14070" s="338" t="s">
        <v>2941</v>
      </c>
      <c r="E14070" s="337" t="s">
        <v>40144</v>
      </c>
      <c r="F14070" s="339">
        <v>24.87</v>
      </c>
      <c r="G14070" s="339">
        <v>26.45</v>
      </c>
    </row>
    <row r="14071" spans="1:7" ht="22.5">
      <c r="A14071" s="336" t="str">
        <f t="shared" ref="A14071:A14134" si="221">CONCATENAR</f>
        <v>SETOP ED-49122</v>
      </c>
      <c r="B14071" s="337" t="s">
        <v>178</v>
      </c>
      <c r="C14071" s="337" t="s">
        <v>2942</v>
      </c>
      <c r="D14071" s="338" t="s">
        <v>2943</v>
      </c>
      <c r="E14071" s="337" t="s">
        <v>40144</v>
      </c>
      <c r="F14071" s="339">
        <v>28.52</v>
      </c>
      <c r="G14071" s="339">
        <v>30.1</v>
      </c>
    </row>
    <row r="14072" spans="1:7" ht="22.5">
      <c r="A14072" s="336" t="str">
        <f t="shared" si="221"/>
        <v>SETOP ED-49124</v>
      </c>
      <c r="B14072" s="337" t="s">
        <v>178</v>
      </c>
      <c r="C14072" s="337" t="s">
        <v>2944</v>
      </c>
      <c r="D14072" s="338" t="s">
        <v>2945</v>
      </c>
      <c r="E14072" s="337" t="s">
        <v>40144</v>
      </c>
      <c r="F14072" s="339">
        <v>49.83</v>
      </c>
      <c r="G14072" s="339">
        <v>51.41</v>
      </c>
    </row>
    <row r="14073" spans="1:7" ht="22.5">
      <c r="A14073" s="336" t="str">
        <f t="shared" si="221"/>
        <v>SETOP ED-49123</v>
      </c>
      <c r="B14073" s="337" t="s">
        <v>178</v>
      </c>
      <c r="C14073" s="337" t="s">
        <v>2946</v>
      </c>
      <c r="D14073" s="338" t="s">
        <v>2947</v>
      </c>
      <c r="E14073" s="337" t="s">
        <v>40144</v>
      </c>
      <c r="F14073" s="339">
        <v>40.61</v>
      </c>
      <c r="G14073" s="339">
        <v>42.19</v>
      </c>
    </row>
    <row r="14074" spans="1:7" ht="22.5">
      <c r="A14074" s="336" t="str">
        <f t="shared" si="221"/>
        <v>SETOP ED-49125</v>
      </c>
      <c r="B14074" s="337" t="s">
        <v>178</v>
      </c>
      <c r="C14074" s="337" t="s">
        <v>2948</v>
      </c>
      <c r="D14074" s="338" t="s">
        <v>2949</v>
      </c>
      <c r="E14074" s="337" t="s">
        <v>40144</v>
      </c>
      <c r="F14074" s="339">
        <v>65.11</v>
      </c>
      <c r="G14074" s="339">
        <v>66.69</v>
      </c>
    </row>
    <row r="14075" spans="1:7" ht="22.5">
      <c r="A14075" s="336" t="str">
        <f t="shared" si="221"/>
        <v>SETOP ED-49121</v>
      </c>
      <c r="B14075" s="337" t="s">
        <v>178</v>
      </c>
      <c r="C14075" s="337" t="s">
        <v>2950</v>
      </c>
      <c r="D14075" s="338" t="s">
        <v>2951</v>
      </c>
      <c r="E14075" s="337" t="s">
        <v>40144</v>
      </c>
      <c r="F14075" s="339">
        <v>24.87</v>
      </c>
      <c r="G14075" s="339">
        <v>26.45</v>
      </c>
    </row>
    <row r="14076" spans="1:7" ht="22.5">
      <c r="A14076" s="336" t="str">
        <f t="shared" si="221"/>
        <v>SETOP ED-49107</v>
      </c>
      <c r="B14076" s="337" t="s">
        <v>178</v>
      </c>
      <c r="C14076" s="337" t="s">
        <v>2952</v>
      </c>
      <c r="D14076" s="338" t="s">
        <v>2953</v>
      </c>
      <c r="E14076" s="337" t="s">
        <v>40144</v>
      </c>
      <c r="F14076" s="339">
        <v>28.52</v>
      </c>
      <c r="G14076" s="339">
        <v>30.1</v>
      </c>
    </row>
    <row r="14077" spans="1:7" ht="22.5">
      <c r="A14077" s="336" t="str">
        <f t="shared" si="221"/>
        <v>SETOP ED-49109</v>
      </c>
      <c r="B14077" s="337" t="s">
        <v>178</v>
      </c>
      <c r="C14077" s="337" t="s">
        <v>2954</v>
      </c>
      <c r="D14077" s="338" t="s">
        <v>2955</v>
      </c>
      <c r="E14077" s="337" t="s">
        <v>40144</v>
      </c>
      <c r="F14077" s="339">
        <v>49.83</v>
      </c>
      <c r="G14077" s="339">
        <v>51.41</v>
      </c>
    </row>
    <row r="14078" spans="1:7" ht="22.5">
      <c r="A14078" s="336" t="str">
        <f t="shared" si="221"/>
        <v>SETOP ED-49108</v>
      </c>
      <c r="B14078" s="337" t="s">
        <v>178</v>
      </c>
      <c r="C14078" s="337" t="s">
        <v>2956</v>
      </c>
      <c r="D14078" s="338" t="s">
        <v>2957</v>
      </c>
      <c r="E14078" s="337" t="s">
        <v>40144</v>
      </c>
      <c r="F14078" s="339">
        <v>40.61</v>
      </c>
      <c r="G14078" s="339">
        <v>42.19</v>
      </c>
    </row>
    <row r="14079" spans="1:7" ht="22.5">
      <c r="A14079" s="336" t="str">
        <f t="shared" si="221"/>
        <v>SETOP ED-49110</v>
      </c>
      <c r="B14079" s="337" t="s">
        <v>178</v>
      </c>
      <c r="C14079" s="337" t="s">
        <v>2958</v>
      </c>
      <c r="D14079" s="338" t="s">
        <v>2959</v>
      </c>
      <c r="E14079" s="337" t="s">
        <v>40144</v>
      </c>
      <c r="F14079" s="339">
        <v>65.11</v>
      </c>
      <c r="G14079" s="339">
        <v>66.69</v>
      </c>
    </row>
    <row r="14080" spans="1:7" ht="22.5">
      <c r="A14080" s="336" t="str">
        <f t="shared" si="221"/>
        <v>SETOP ED-49106</v>
      </c>
      <c r="B14080" s="337" t="s">
        <v>178</v>
      </c>
      <c r="C14080" s="337" t="s">
        <v>2960</v>
      </c>
      <c r="D14080" s="338" t="s">
        <v>2961</v>
      </c>
      <c r="E14080" s="337" t="s">
        <v>40144</v>
      </c>
      <c r="F14080" s="339">
        <v>24.87</v>
      </c>
      <c r="G14080" s="339">
        <v>26.45</v>
      </c>
    </row>
    <row r="14081" spans="1:7" ht="22.5">
      <c r="A14081" s="336" t="str">
        <f t="shared" si="221"/>
        <v>SETOP ED-49089</v>
      </c>
      <c r="B14081" s="337" t="s">
        <v>178</v>
      </c>
      <c r="C14081" s="337" t="s">
        <v>2962</v>
      </c>
      <c r="D14081" s="338" t="s">
        <v>2963</v>
      </c>
      <c r="E14081" s="337" t="s">
        <v>40144</v>
      </c>
      <c r="F14081" s="339">
        <v>30.69</v>
      </c>
      <c r="G14081" s="339">
        <v>32.270000000000003</v>
      </c>
    </row>
    <row r="14082" spans="1:7" ht="22.5">
      <c r="A14082" s="336" t="str">
        <f t="shared" si="221"/>
        <v>SETOP ED-49091</v>
      </c>
      <c r="B14082" s="337" t="s">
        <v>178</v>
      </c>
      <c r="C14082" s="337" t="s">
        <v>2964</v>
      </c>
      <c r="D14082" s="338" t="s">
        <v>2965</v>
      </c>
      <c r="E14082" s="337" t="s">
        <v>40144</v>
      </c>
      <c r="F14082" s="339">
        <v>54.91</v>
      </c>
      <c r="G14082" s="339">
        <v>56.49</v>
      </c>
    </row>
    <row r="14083" spans="1:7" ht="22.5">
      <c r="A14083" s="336" t="str">
        <f t="shared" si="221"/>
        <v>SETOP ED-49090</v>
      </c>
      <c r="B14083" s="337" t="s">
        <v>178</v>
      </c>
      <c r="C14083" s="337" t="s">
        <v>2966</v>
      </c>
      <c r="D14083" s="338" t="s">
        <v>2967</v>
      </c>
      <c r="E14083" s="337" t="s">
        <v>40144</v>
      </c>
      <c r="F14083" s="339">
        <v>44.87</v>
      </c>
      <c r="G14083" s="339">
        <v>46.45</v>
      </c>
    </row>
    <row r="14084" spans="1:7" ht="22.5">
      <c r="A14084" s="336" t="str">
        <f t="shared" si="221"/>
        <v>SETOP ED-49092</v>
      </c>
      <c r="B14084" s="337" t="s">
        <v>178</v>
      </c>
      <c r="C14084" s="337" t="s">
        <v>2968</v>
      </c>
      <c r="D14084" s="338" t="s">
        <v>2969</v>
      </c>
      <c r="E14084" s="337" t="s">
        <v>40144</v>
      </c>
      <c r="F14084" s="339">
        <v>71.64</v>
      </c>
      <c r="G14084" s="339">
        <v>73.22</v>
      </c>
    </row>
    <row r="14085" spans="1:7" ht="22.5">
      <c r="A14085" s="336" t="str">
        <f t="shared" si="221"/>
        <v>SETOP ED-49088</v>
      </c>
      <c r="B14085" s="337" t="s">
        <v>178</v>
      </c>
      <c r="C14085" s="337" t="s">
        <v>2970</v>
      </c>
      <c r="D14085" s="338" t="s">
        <v>2971</v>
      </c>
      <c r="E14085" s="337" t="s">
        <v>40144</v>
      </c>
      <c r="F14085" s="339">
        <v>26.67</v>
      </c>
      <c r="G14085" s="339">
        <v>28.25</v>
      </c>
    </row>
    <row r="14086" spans="1:7" ht="22.5">
      <c r="A14086" s="336" t="str">
        <f t="shared" si="221"/>
        <v>SETOP ED-17969</v>
      </c>
      <c r="B14086" s="337" t="s">
        <v>178</v>
      </c>
      <c r="C14086" s="337" t="s">
        <v>2972</v>
      </c>
      <c r="D14086" s="338" t="s">
        <v>2973</v>
      </c>
      <c r="E14086" s="337" t="s">
        <v>40144</v>
      </c>
      <c r="F14086" s="339">
        <v>16.7</v>
      </c>
      <c r="G14086" s="339">
        <v>16.7</v>
      </c>
    </row>
    <row r="14087" spans="1:7" ht="22.5">
      <c r="A14087" s="336" t="str">
        <f t="shared" si="221"/>
        <v>SETOP ED-17971</v>
      </c>
      <c r="B14087" s="337" t="s">
        <v>178</v>
      </c>
      <c r="C14087" s="337" t="s">
        <v>2974</v>
      </c>
      <c r="D14087" s="338" t="s">
        <v>2975</v>
      </c>
      <c r="E14087" s="337" t="s">
        <v>40144</v>
      </c>
      <c r="F14087" s="339">
        <v>40.92</v>
      </c>
      <c r="G14087" s="339">
        <v>40.92</v>
      </c>
    </row>
    <row r="14088" spans="1:7" ht="22.5">
      <c r="A14088" s="336" t="str">
        <f t="shared" si="221"/>
        <v>SETOP ED-17970</v>
      </c>
      <c r="B14088" s="337" t="s">
        <v>178</v>
      </c>
      <c r="C14088" s="337" t="s">
        <v>2976</v>
      </c>
      <c r="D14088" s="338" t="s">
        <v>2977</v>
      </c>
      <c r="E14088" s="337" t="s">
        <v>40144</v>
      </c>
      <c r="F14088" s="339">
        <v>30.88</v>
      </c>
      <c r="G14088" s="339">
        <v>30.88</v>
      </c>
    </row>
    <row r="14089" spans="1:7" ht="22.5">
      <c r="A14089" s="336" t="str">
        <f t="shared" si="221"/>
        <v>SETOP ED-17972</v>
      </c>
      <c r="B14089" s="337" t="s">
        <v>178</v>
      </c>
      <c r="C14089" s="337" t="s">
        <v>2978</v>
      </c>
      <c r="D14089" s="338" t="s">
        <v>2979</v>
      </c>
      <c r="E14089" s="337" t="s">
        <v>40144</v>
      </c>
      <c r="F14089" s="339">
        <v>57.65</v>
      </c>
      <c r="G14089" s="339">
        <v>57.65</v>
      </c>
    </row>
    <row r="14090" spans="1:7" ht="22.5">
      <c r="A14090" s="336" t="str">
        <f t="shared" si="221"/>
        <v>SETOP ED-4499</v>
      </c>
      <c r="B14090" s="337" t="s">
        <v>178</v>
      </c>
      <c r="C14090" s="337" t="s">
        <v>2980</v>
      </c>
      <c r="D14090" s="338" t="s">
        <v>2981</v>
      </c>
      <c r="E14090" s="337" t="s">
        <v>40144</v>
      </c>
      <c r="F14090" s="339">
        <v>12.68</v>
      </c>
      <c r="G14090" s="339">
        <v>12.68</v>
      </c>
    </row>
    <row r="14091" spans="1:7" ht="22.5">
      <c r="A14091" s="336" t="str">
        <f t="shared" si="221"/>
        <v>SETOP ED-17965</v>
      </c>
      <c r="B14091" s="337" t="s">
        <v>178</v>
      </c>
      <c r="C14091" s="337" t="s">
        <v>2982</v>
      </c>
      <c r="D14091" s="338" t="s">
        <v>2983</v>
      </c>
      <c r="E14091" s="337" t="s">
        <v>40144</v>
      </c>
      <c r="F14091" s="339">
        <v>30.69</v>
      </c>
      <c r="G14091" s="339">
        <v>32.270000000000003</v>
      </c>
    </row>
    <row r="14092" spans="1:7" ht="22.5">
      <c r="A14092" s="336" t="str">
        <f t="shared" si="221"/>
        <v>SETOP ED-17967</v>
      </c>
      <c r="B14092" s="337" t="s">
        <v>178</v>
      </c>
      <c r="C14092" s="337" t="s">
        <v>2984</v>
      </c>
      <c r="D14092" s="338" t="s">
        <v>2985</v>
      </c>
      <c r="E14092" s="337" t="s">
        <v>40144</v>
      </c>
      <c r="F14092" s="339">
        <v>54.91</v>
      </c>
      <c r="G14092" s="339">
        <v>56.49</v>
      </c>
    </row>
    <row r="14093" spans="1:7" ht="22.5">
      <c r="A14093" s="336" t="str">
        <f t="shared" si="221"/>
        <v>SETOP ED-17966</v>
      </c>
      <c r="B14093" s="337" t="s">
        <v>178</v>
      </c>
      <c r="C14093" s="337" t="s">
        <v>2986</v>
      </c>
      <c r="D14093" s="338" t="s">
        <v>2987</v>
      </c>
      <c r="E14093" s="337" t="s">
        <v>40144</v>
      </c>
      <c r="F14093" s="339">
        <v>44.87</v>
      </c>
      <c r="G14093" s="339">
        <v>46.45</v>
      </c>
    </row>
    <row r="14094" spans="1:7" ht="22.5">
      <c r="A14094" s="336" t="str">
        <f t="shared" si="221"/>
        <v>SETOP ED-17968</v>
      </c>
      <c r="B14094" s="337" t="s">
        <v>178</v>
      </c>
      <c r="C14094" s="337" t="s">
        <v>2988</v>
      </c>
      <c r="D14094" s="338" t="s">
        <v>2989</v>
      </c>
      <c r="E14094" s="337" t="s">
        <v>40144</v>
      </c>
      <c r="F14094" s="339">
        <v>71.64</v>
      </c>
      <c r="G14094" s="339">
        <v>73.22</v>
      </c>
    </row>
    <row r="14095" spans="1:7" ht="22.5">
      <c r="A14095" s="336" t="str">
        <f t="shared" si="221"/>
        <v>SETOP ED-17964</v>
      </c>
      <c r="B14095" s="337" t="s">
        <v>178</v>
      </c>
      <c r="C14095" s="337" t="s">
        <v>2990</v>
      </c>
      <c r="D14095" s="338" t="s">
        <v>2991</v>
      </c>
      <c r="E14095" s="337" t="s">
        <v>40144</v>
      </c>
      <c r="F14095" s="339">
        <v>26.67</v>
      </c>
      <c r="G14095" s="339">
        <v>28.25</v>
      </c>
    </row>
    <row r="14096" spans="1:7" ht="22.5">
      <c r="A14096" s="336" t="str">
        <f t="shared" si="221"/>
        <v>SETOP ED-17974</v>
      </c>
      <c r="B14096" s="337" t="s">
        <v>178</v>
      </c>
      <c r="C14096" s="337" t="s">
        <v>2992</v>
      </c>
      <c r="D14096" s="338" t="s">
        <v>2993</v>
      </c>
      <c r="E14096" s="337" t="s">
        <v>40144</v>
      </c>
      <c r="F14096" s="339">
        <v>18.87</v>
      </c>
      <c r="G14096" s="339">
        <v>18.87</v>
      </c>
    </row>
    <row r="14097" spans="1:7" ht="22.5">
      <c r="A14097" s="336" t="str">
        <f t="shared" si="221"/>
        <v>SETOP ED-49098</v>
      </c>
      <c r="B14097" s="337" t="s">
        <v>178</v>
      </c>
      <c r="C14097" s="337" t="s">
        <v>2994</v>
      </c>
      <c r="D14097" s="338" t="s">
        <v>2995</v>
      </c>
      <c r="E14097" s="337" t="s">
        <v>40144</v>
      </c>
      <c r="F14097" s="339">
        <v>32.86</v>
      </c>
      <c r="G14097" s="339">
        <v>34.44</v>
      </c>
    </row>
    <row r="14098" spans="1:7" ht="22.5">
      <c r="A14098" s="336" t="str">
        <f t="shared" si="221"/>
        <v>SETOP ED-17976</v>
      </c>
      <c r="B14098" s="337" t="s">
        <v>178</v>
      </c>
      <c r="C14098" s="337" t="s">
        <v>2996</v>
      </c>
      <c r="D14098" s="338" t="s">
        <v>2997</v>
      </c>
      <c r="E14098" s="337" t="s">
        <v>40144</v>
      </c>
      <c r="F14098" s="339">
        <v>46</v>
      </c>
      <c r="G14098" s="339">
        <v>46</v>
      </c>
    </row>
    <row r="14099" spans="1:7" ht="22.5">
      <c r="A14099" s="336" t="str">
        <f t="shared" si="221"/>
        <v>SETOP ED-49100</v>
      </c>
      <c r="B14099" s="337" t="s">
        <v>178</v>
      </c>
      <c r="C14099" s="337" t="s">
        <v>2998</v>
      </c>
      <c r="D14099" s="338" t="s">
        <v>2999</v>
      </c>
      <c r="E14099" s="337" t="s">
        <v>40144</v>
      </c>
      <c r="F14099" s="339">
        <v>59.99</v>
      </c>
      <c r="G14099" s="339">
        <v>61.57</v>
      </c>
    </row>
    <row r="14100" spans="1:7" ht="22.5">
      <c r="A14100" s="336" t="str">
        <f t="shared" si="221"/>
        <v>SETOP ED-17975</v>
      </c>
      <c r="B14100" s="337" t="s">
        <v>178</v>
      </c>
      <c r="C14100" s="337" t="s">
        <v>3000</v>
      </c>
      <c r="D14100" s="338" t="s">
        <v>3001</v>
      </c>
      <c r="E14100" s="337" t="s">
        <v>40144</v>
      </c>
      <c r="F14100" s="339">
        <v>35.14</v>
      </c>
      <c r="G14100" s="339">
        <v>35.14</v>
      </c>
    </row>
    <row r="14101" spans="1:7" ht="22.5">
      <c r="A14101" s="336" t="str">
        <f t="shared" si="221"/>
        <v>SETOP ED-49099</v>
      </c>
      <c r="B14101" s="337" t="s">
        <v>178</v>
      </c>
      <c r="C14101" s="337" t="s">
        <v>3002</v>
      </c>
      <c r="D14101" s="338" t="s">
        <v>3003</v>
      </c>
      <c r="E14101" s="337" t="s">
        <v>40144</v>
      </c>
      <c r="F14101" s="339">
        <v>49.13</v>
      </c>
      <c r="G14101" s="339">
        <v>50.71</v>
      </c>
    </row>
    <row r="14102" spans="1:7" ht="22.5">
      <c r="A14102" s="336" t="str">
        <f t="shared" si="221"/>
        <v>SETOP ED-17977</v>
      </c>
      <c r="B14102" s="337" t="s">
        <v>178</v>
      </c>
      <c r="C14102" s="337" t="s">
        <v>3004</v>
      </c>
      <c r="D14102" s="338" t="s">
        <v>3005</v>
      </c>
      <c r="E14102" s="337" t="s">
        <v>40144</v>
      </c>
      <c r="F14102" s="339">
        <v>64.180000000000007</v>
      </c>
      <c r="G14102" s="339">
        <v>64.180000000000007</v>
      </c>
    </row>
    <row r="14103" spans="1:7" ht="22.5">
      <c r="A14103" s="336" t="str">
        <f t="shared" si="221"/>
        <v>SETOP ED-49101</v>
      </c>
      <c r="B14103" s="337" t="s">
        <v>178</v>
      </c>
      <c r="C14103" s="337" t="s">
        <v>3006</v>
      </c>
      <c r="D14103" s="338" t="s">
        <v>3007</v>
      </c>
      <c r="E14103" s="337" t="s">
        <v>40144</v>
      </c>
      <c r="F14103" s="339">
        <v>78.17</v>
      </c>
      <c r="G14103" s="339">
        <v>79.75</v>
      </c>
    </row>
    <row r="14104" spans="1:7" ht="22.5">
      <c r="A14104" s="336" t="str">
        <f t="shared" si="221"/>
        <v>SETOP ED-17973</v>
      </c>
      <c r="B14104" s="337" t="s">
        <v>178</v>
      </c>
      <c r="C14104" s="337" t="s">
        <v>3008</v>
      </c>
      <c r="D14104" s="338" t="s">
        <v>3009</v>
      </c>
      <c r="E14104" s="337" t="s">
        <v>40144</v>
      </c>
      <c r="F14104" s="339">
        <v>14.48</v>
      </c>
      <c r="G14104" s="339">
        <v>14.48</v>
      </c>
    </row>
    <row r="14105" spans="1:7" ht="22.5">
      <c r="A14105" s="336" t="str">
        <f t="shared" si="221"/>
        <v>SETOP ED-49097</v>
      </c>
      <c r="B14105" s="337" t="s">
        <v>178</v>
      </c>
      <c r="C14105" s="337" t="s">
        <v>3010</v>
      </c>
      <c r="D14105" s="338" t="s">
        <v>3011</v>
      </c>
      <c r="E14105" s="337" t="s">
        <v>40144</v>
      </c>
      <c r="F14105" s="339">
        <v>28.47</v>
      </c>
      <c r="G14105" s="339">
        <v>30.05</v>
      </c>
    </row>
    <row r="14106" spans="1:7" ht="33.75">
      <c r="A14106" s="336" t="str">
        <f t="shared" si="221"/>
        <v>SETOP ED-17985</v>
      </c>
      <c r="B14106" s="337" t="s">
        <v>178</v>
      </c>
      <c r="C14106" s="337" t="s">
        <v>3012</v>
      </c>
      <c r="D14106" s="338" t="s">
        <v>3013</v>
      </c>
      <c r="E14106" s="337" t="s">
        <v>40144</v>
      </c>
      <c r="F14106" s="339">
        <v>50.49</v>
      </c>
      <c r="G14106" s="339">
        <v>51.97</v>
      </c>
    </row>
    <row r="14107" spans="1:7" ht="33.75">
      <c r="A14107" s="336" t="str">
        <f t="shared" si="221"/>
        <v>SETOP ED-17981</v>
      </c>
      <c r="B14107" s="337" t="s">
        <v>178</v>
      </c>
      <c r="C14107" s="337" t="s">
        <v>3014</v>
      </c>
      <c r="D14107" s="338" t="s">
        <v>3015</v>
      </c>
      <c r="E14107" s="337" t="s">
        <v>40144</v>
      </c>
      <c r="F14107" s="339">
        <v>33.22</v>
      </c>
      <c r="G14107" s="339">
        <v>34.299999999999997</v>
      </c>
    </row>
    <row r="14108" spans="1:7" ht="33.75">
      <c r="A14108" s="336" t="str">
        <f t="shared" si="221"/>
        <v>SETOP ED-17980</v>
      </c>
      <c r="B14108" s="337" t="s">
        <v>178</v>
      </c>
      <c r="C14108" s="337" t="s">
        <v>3016</v>
      </c>
      <c r="D14108" s="338" t="s">
        <v>3017</v>
      </c>
      <c r="E14108" s="337" t="s">
        <v>40144</v>
      </c>
      <c r="F14108" s="339">
        <v>24.73</v>
      </c>
      <c r="G14108" s="339">
        <v>25.81</v>
      </c>
    </row>
    <row r="14109" spans="1:7" ht="33.75">
      <c r="A14109" s="336" t="str">
        <f t="shared" si="221"/>
        <v>SETOP ED-17983</v>
      </c>
      <c r="B14109" s="337" t="s">
        <v>178</v>
      </c>
      <c r="C14109" s="337" t="s">
        <v>3018</v>
      </c>
      <c r="D14109" s="338" t="s">
        <v>3019</v>
      </c>
      <c r="E14109" s="337" t="s">
        <v>40144</v>
      </c>
      <c r="F14109" s="339">
        <v>32.159999999999997</v>
      </c>
      <c r="G14109" s="339">
        <v>33.42</v>
      </c>
    </row>
    <row r="14110" spans="1:7" ht="33.75">
      <c r="A14110" s="336" t="str">
        <f t="shared" si="221"/>
        <v>SETOP ED-17982</v>
      </c>
      <c r="B14110" s="337" t="s">
        <v>178</v>
      </c>
      <c r="C14110" s="337" t="s">
        <v>3020</v>
      </c>
      <c r="D14110" s="338" t="s">
        <v>3021</v>
      </c>
      <c r="E14110" s="337" t="s">
        <v>40144</v>
      </c>
      <c r="F14110" s="339">
        <v>28.42</v>
      </c>
      <c r="G14110" s="339">
        <v>29.5</v>
      </c>
    </row>
    <row r="14111" spans="1:7" ht="33.75">
      <c r="A14111" s="336" t="str">
        <f t="shared" si="221"/>
        <v>SETOP ED-17984</v>
      </c>
      <c r="B14111" s="337" t="s">
        <v>178</v>
      </c>
      <c r="C14111" s="337" t="s">
        <v>3022</v>
      </c>
      <c r="D14111" s="338" t="s">
        <v>3023</v>
      </c>
      <c r="E14111" s="337" t="s">
        <v>40144</v>
      </c>
      <c r="F14111" s="339">
        <v>34.979999999999997</v>
      </c>
      <c r="G14111" s="339">
        <v>36.06</v>
      </c>
    </row>
    <row r="14112" spans="1:7" ht="33.75">
      <c r="A14112" s="336" t="str">
        <f t="shared" si="221"/>
        <v>SETOP ED-17979</v>
      </c>
      <c r="B14112" s="337" t="s">
        <v>178</v>
      </c>
      <c r="C14112" s="337" t="s">
        <v>3024</v>
      </c>
      <c r="D14112" s="338" t="s">
        <v>3025</v>
      </c>
      <c r="E14112" s="337" t="s">
        <v>40144</v>
      </c>
      <c r="F14112" s="339">
        <v>49.48</v>
      </c>
      <c r="G14112" s="339">
        <v>50.96</v>
      </c>
    </row>
    <row r="14113" spans="1:7" ht="33.75">
      <c r="A14113" s="336" t="str">
        <f t="shared" si="221"/>
        <v>SETOP ED-17978</v>
      </c>
      <c r="B14113" s="337" t="s">
        <v>178</v>
      </c>
      <c r="C14113" s="337" t="s">
        <v>3026</v>
      </c>
      <c r="D14113" s="338" t="s">
        <v>3027</v>
      </c>
      <c r="E14113" s="337" t="s">
        <v>40144</v>
      </c>
      <c r="F14113" s="339">
        <v>33.380000000000003</v>
      </c>
      <c r="G14113" s="339">
        <v>34.46</v>
      </c>
    </row>
    <row r="14114" spans="1:7">
      <c r="A14114" s="336" t="str">
        <f t="shared" si="221"/>
        <v>SETOP ED-17991</v>
      </c>
      <c r="B14114" s="337" t="s">
        <v>178</v>
      </c>
      <c r="C14114" s="337" t="s">
        <v>3028</v>
      </c>
      <c r="D14114" s="338" t="s">
        <v>3029</v>
      </c>
      <c r="E14114" s="337" t="s">
        <v>40144</v>
      </c>
      <c r="F14114" s="339">
        <v>4.78</v>
      </c>
      <c r="G14114" s="339">
        <v>4.9400000000000004</v>
      </c>
    </row>
    <row r="14115" spans="1:7">
      <c r="A14115" s="336" t="str">
        <f t="shared" si="221"/>
        <v>SETOP ED-17993</v>
      </c>
      <c r="B14115" s="337" t="s">
        <v>178</v>
      </c>
      <c r="C14115" s="337" t="s">
        <v>3030</v>
      </c>
      <c r="D14115" s="338" t="s">
        <v>3031</v>
      </c>
      <c r="E14115" s="337" t="s">
        <v>40144</v>
      </c>
      <c r="F14115" s="339">
        <v>9.48</v>
      </c>
      <c r="G14115" s="339">
        <v>9.64</v>
      </c>
    </row>
    <row r="14116" spans="1:7">
      <c r="A14116" s="336" t="str">
        <f t="shared" si="221"/>
        <v>SETOP ED-17992</v>
      </c>
      <c r="B14116" s="337" t="s">
        <v>178</v>
      </c>
      <c r="C14116" s="337" t="s">
        <v>3032</v>
      </c>
      <c r="D14116" s="338" t="s">
        <v>3033</v>
      </c>
      <c r="E14116" s="337" t="s">
        <v>40144</v>
      </c>
      <c r="F14116" s="339">
        <v>8.5299999999999994</v>
      </c>
      <c r="G14116" s="339">
        <v>8.69</v>
      </c>
    </row>
    <row r="14117" spans="1:7">
      <c r="A14117" s="336" t="str">
        <f t="shared" si="221"/>
        <v>SETOP ED-17994</v>
      </c>
      <c r="B14117" s="337" t="s">
        <v>178</v>
      </c>
      <c r="C14117" s="337" t="s">
        <v>3034</v>
      </c>
      <c r="D14117" s="338" t="s">
        <v>3035</v>
      </c>
      <c r="E14117" s="337" t="s">
        <v>40144</v>
      </c>
      <c r="F14117" s="339">
        <v>12.31</v>
      </c>
      <c r="G14117" s="339">
        <v>12.47</v>
      </c>
    </row>
    <row r="14118" spans="1:7">
      <c r="A14118" s="336" t="str">
        <f t="shared" si="221"/>
        <v>SETOP ED-17990</v>
      </c>
      <c r="B14118" s="337" t="s">
        <v>178</v>
      </c>
      <c r="C14118" s="337" t="s">
        <v>3036</v>
      </c>
      <c r="D14118" s="338" t="s">
        <v>3037</v>
      </c>
      <c r="E14118" s="337" t="s">
        <v>40144</v>
      </c>
      <c r="F14118" s="339">
        <v>3.95</v>
      </c>
      <c r="G14118" s="339">
        <v>4.1100000000000003</v>
      </c>
    </row>
    <row r="14119" spans="1:7">
      <c r="A14119" s="336" t="str">
        <f t="shared" si="221"/>
        <v>SETOP 20.11</v>
      </c>
      <c r="B14119" s="337" t="s">
        <v>178</v>
      </c>
      <c r="C14119" s="337" t="s">
        <v>40573</v>
      </c>
      <c r="D14119" s="338" t="s">
        <v>40574</v>
      </c>
    </row>
    <row r="14120" spans="1:7" ht="22.5">
      <c r="A14120" s="336" t="str">
        <f t="shared" si="221"/>
        <v>SETOP ED-17951</v>
      </c>
      <c r="B14120" s="337" t="s">
        <v>178</v>
      </c>
      <c r="C14120" s="337" t="s">
        <v>3038</v>
      </c>
      <c r="D14120" s="338" t="s">
        <v>3039</v>
      </c>
      <c r="E14120" s="337" t="s">
        <v>40103</v>
      </c>
      <c r="F14120" s="339">
        <v>4.33</v>
      </c>
      <c r="G14120" s="339">
        <v>4.5999999999999996</v>
      </c>
    </row>
    <row r="14121" spans="1:7" ht="22.5">
      <c r="A14121" s="336" t="str">
        <f t="shared" si="221"/>
        <v>SETOP ED-49413</v>
      </c>
      <c r="B14121" s="337" t="s">
        <v>178</v>
      </c>
      <c r="C14121" s="337" t="s">
        <v>3040</v>
      </c>
      <c r="D14121" s="338" t="s">
        <v>3041</v>
      </c>
      <c r="E14121" s="337" t="s">
        <v>40103</v>
      </c>
      <c r="F14121" s="339">
        <v>6.98</v>
      </c>
      <c r="G14121" s="339">
        <v>7.57</v>
      </c>
    </row>
    <row r="14122" spans="1:7" ht="22.5">
      <c r="A14122" s="336" t="str">
        <f t="shared" si="221"/>
        <v>SETOP ED-17952</v>
      </c>
      <c r="B14122" s="337" t="s">
        <v>178</v>
      </c>
      <c r="C14122" s="337" t="s">
        <v>3042</v>
      </c>
      <c r="D14122" s="338" t="s">
        <v>3043</v>
      </c>
      <c r="E14122" s="337" t="s">
        <v>40103</v>
      </c>
      <c r="F14122" s="339">
        <v>5.09</v>
      </c>
      <c r="G14122" s="339">
        <v>5.38</v>
      </c>
    </row>
    <row r="14123" spans="1:7" ht="22.5">
      <c r="A14123" s="336" t="str">
        <f t="shared" si="221"/>
        <v>SETOP ED-49414</v>
      </c>
      <c r="B14123" s="337" t="s">
        <v>178</v>
      </c>
      <c r="C14123" s="337" t="s">
        <v>3044</v>
      </c>
      <c r="D14123" s="338" t="s">
        <v>3045</v>
      </c>
      <c r="E14123" s="337" t="s">
        <v>40103</v>
      </c>
      <c r="F14123" s="339">
        <v>7.74</v>
      </c>
      <c r="G14123" s="339">
        <v>8.35</v>
      </c>
    </row>
    <row r="14124" spans="1:7">
      <c r="A14124" s="336" t="str">
        <f t="shared" si="221"/>
        <v>SETOP ED-17953</v>
      </c>
      <c r="B14124" s="337" t="s">
        <v>178</v>
      </c>
      <c r="C14124" s="337" t="s">
        <v>3046</v>
      </c>
      <c r="D14124" s="338" t="s">
        <v>3047</v>
      </c>
      <c r="E14124" s="337" t="s">
        <v>40103</v>
      </c>
      <c r="F14124" s="339">
        <v>6.65</v>
      </c>
      <c r="G14124" s="339">
        <v>6.97</v>
      </c>
    </row>
    <row r="14125" spans="1:7" ht="22.5">
      <c r="A14125" s="336" t="str">
        <f t="shared" si="221"/>
        <v>SETOP ED-7249</v>
      </c>
      <c r="B14125" s="337" t="s">
        <v>178</v>
      </c>
      <c r="C14125" s="337" t="s">
        <v>3048</v>
      </c>
      <c r="D14125" s="338" t="s">
        <v>3049</v>
      </c>
      <c r="E14125" s="337" t="s">
        <v>40103</v>
      </c>
      <c r="F14125" s="339">
        <v>18.940000000000001</v>
      </c>
      <c r="G14125" s="339">
        <v>19.420000000000002</v>
      </c>
    </row>
    <row r="14126" spans="1:7" ht="22.5">
      <c r="A14126" s="336" t="str">
        <f t="shared" si="221"/>
        <v>SETOP ED-7251</v>
      </c>
      <c r="B14126" s="337" t="s">
        <v>178</v>
      </c>
      <c r="C14126" s="337" t="s">
        <v>3050</v>
      </c>
      <c r="D14126" s="338" t="s">
        <v>3051</v>
      </c>
      <c r="E14126" s="337" t="s">
        <v>40103</v>
      </c>
      <c r="F14126" s="339">
        <v>27.78</v>
      </c>
      <c r="G14126" s="339">
        <v>28.26</v>
      </c>
    </row>
    <row r="14127" spans="1:7" ht="22.5">
      <c r="A14127" s="336" t="str">
        <f t="shared" si="221"/>
        <v>SETOP ED-7250</v>
      </c>
      <c r="B14127" s="337" t="s">
        <v>178</v>
      </c>
      <c r="C14127" s="337" t="s">
        <v>3052</v>
      </c>
      <c r="D14127" s="338" t="s">
        <v>3053</v>
      </c>
      <c r="E14127" s="337" t="s">
        <v>40103</v>
      </c>
      <c r="F14127" s="339">
        <v>21.29</v>
      </c>
      <c r="G14127" s="339">
        <v>21.77</v>
      </c>
    </row>
    <row r="14128" spans="1:7" ht="22.5">
      <c r="A14128" s="336" t="str">
        <f t="shared" si="221"/>
        <v>SETOP ED-7252</v>
      </c>
      <c r="B14128" s="337" t="s">
        <v>178</v>
      </c>
      <c r="C14128" s="337" t="s">
        <v>3054</v>
      </c>
      <c r="D14128" s="338" t="s">
        <v>3055</v>
      </c>
      <c r="E14128" s="337" t="s">
        <v>40103</v>
      </c>
      <c r="F14128" s="339">
        <v>34.47</v>
      </c>
      <c r="G14128" s="339">
        <v>35.08</v>
      </c>
    </row>
    <row r="14129" spans="1:7" ht="22.5">
      <c r="A14129" s="336" t="str">
        <f t="shared" si="221"/>
        <v>SETOP ED-7253</v>
      </c>
      <c r="B14129" s="337" t="s">
        <v>178</v>
      </c>
      <c r="C14129" s="337" t="s">
        <v>3056</v>
      </c>
      <c r="D14129" s="338" t="s">
        <v>3057</v>
      </c>
      <c r="E14129" s="337" t="s">
        <v>40103</v>
      </c>
      <c r="F14129" s="339">
        <v>63.56</v>
      </c>
      <c r="G14129" s="339">
        <v>64.17</v>
      </c>
    </row>
    <row r="14130" spans="1:7" ht="22.5">
      <c r="A14130" s="336" t="str">
        <f t="shared" si="221"/>
        <v>SETOP ED-7248</v>
      </c>
      <c r="B14130" s="337" t="s">
        <v>178</v>
      </c>
      <c r="C14130" s="337" t="s">
        <v>3058</v>
      </c>
      <c r="D14130" s="338" t="s">
        <v>3059</v>
      </c>
      <c r="E14130" s="337" t="s">
        <v>40103</v>
      </c>
      <c r="F14130" s="339">
        <v>17.05</v>
      </c>
      <c r="G14130" s="339">
        <v>17.53</v>
      </c>
    </row>
    <row r="14131" spans="1:7">
      <c r="A14131" s="336" t="str">
        <f t="shared" si="221"/>
        <v>SETOP 20.12</v>
      </c>
      <c r="B14131" s="337" t="s">
        <v>178</v>
      </c>
      <c r="C14131" s="337" t="s">
        <v>40575</v>
      </c>
      <c r="D14131" s="338" t="s">
        <v>40576</v>
      </c>
    </row>
    <row r="14132" spans="1:7">
      <c r="A14132" s="336" t="str">
        <f t="shared" si="221"/>
        <v>SETOP ED-49315</v>
      </c>
      <c r="B14132" s="337" t="s">
        <v>178</v>
      </c>
      <c r="C14132" s="337" t="s">
        <v>3060</v>
      </c>
      <c r="D14132" s="338" t="s">
        <v>3061</v>
      </c>
      <c r="E14132" s="337" t="s">
        <v>40103</v>
      </c>
      <c r="F14132" s="339">
        <v>50.93</v>
      </c>
      <c r="G14132" s="339">
        <v>53.52</v>
      </c>
    </row>
    <row r="14133" spans="1:7">
      <c r="A14133" s="336" t="str">
        <f t="shared" si="221"/>
        <v>SETOP ED-49307</v>
      </c>
      <c r="B14133" s="337" t="s">
        <v>178</v>
      </c>
      <c r="C14133" s="337" t="s">
        <v>3062</v>
      </c>
      <c r="D14133" s="338" t="s">
        <v>3063</v>
      </c>
      <c r="E14133" s="337" t="s">
        <v>40103</v>
      </c>
      <c r="F14133" s="339">
        <v>13.22</v>
      </c>
      <c r="G14133" s="339">
        <v>14.51</v>
      </c>
    </row>
    <row r="14134" spans="1:7">
      <c r="A14134" s="336" t="str">
        <f t="shared" si="221"/>
        <v>SETOP ED-49308</v>
      </c>
      <c r="B14134" s="337" t="s">
        <v>178</v>
      </c>
      <c r="C14134" s="337" t="s">
        <v>3064</v>
      </c>
      <c r="D14134" s="338" t="s">
        <v>3065</v>
      </c>
      <c r="E14134" s="337" t="s">
        <v>40103</v>
      </c>
      <c r="F14134" s="339">
        <v>13.75</v>
      </c>
      <c r="G14134" s="339">
        <v>15.04</v>
      </c>
    </row>
    <row r="14135" spans="1:7">
      <c r="A14135" s="336" t="str">
        <f t="shared" ref="A14135:A14198" si="222">CONCATENAR</f>
        <v>SETOP ED-49309</v>
      </c>
      <c r="B14135" s="337" t="s">
        <v>178</v>
      </c>
      <c r="C14135" s="337" t="s">
        <v>3066</v>
      </c>
      <c r="D14135" s="338" t="s">
        <v>3067</v>
      </c>
      <c r="E14135" s="337" t="s">
        <v>40103</v>
      </c>
      <c r="F14135" s="339">
        <v>15.25</v>
      </c>
      <c r="G14135" s="339">
        <v>16.54</v>
      </c>
    </row>
    <row r="14136" spans="1:7">
      <c r="A14136" s="336" t="str">
        <f t="shared" si="222"/>
        <v>SETOP ED-49310</v>
      </c>
      <c r="B14136" s="337" t="s">
        <v>178</v>
      </c>
      <c r="C14136" s="337" t="s">
        <v>3068</v>
      </c>
      <c r="D14136" s="338" t="s">
        <v>3069</v>
      </c>
      <c r="E14136" s="337" t="s">
        <v>40103</v>
      </c>
      <c r="F14136" s="339">
        <v>22.05</v>
      </c>
      <c r="G14136" s="339">
        <v>23.99</v>
      </c>
    </row>
    <row r="14137" spans="1:7">
      <c r="A14137" s="336" t="str">
        <f t="shared" si="222"/>
        <v>SETOP ED-49311</v>
      </c>
      <c r="B14137" s="337" t="s">
        <v>178</v>
      </c>
      <c r="C14137" s="337" t="s">
        <v>3070</v>
      </c>
      <c r="D14137" s="338" t="s">
        <v>3071</v>
      </c>
      <c r="E14137" s="337" t="s">
        <v>40103</v>
      </c>
      <c r="F14137" s="339">
        <v>22.59</v>
      </c>
      <c r="G14137" s="339">
        <v>24.53</v>
      </c>
    </row>
    <row r="14138" spans="1:7">
      <c r="A14138" s="336" t="str">
        <f t="shared" si="222"/>
        <v>SETOP ED-49312</v>
      </c>
      <c r="B14138" s="337" t="s">
        <v>178</v>
      </c>
      <c r="C14138" s="337" t="s">
        <v>3072</v>
      </c>
      <c r="D14138" s="338" t="s">
        <v>3073</v>
      </c>
      <c r="E14138" s="337" t="s">
        <v>40103</v>
      </c>
      <c r="F14138" s="339">
        <v>26.4</v>
      </c>
      <c r="G14138" s="339">
        <v>28.34</v>
      </c>
    </row>
    <row r="14139" spans="1:7">
      <c r="A14139" s="336" t="str">
        <f t="shared" si="222"/>
        <v>SETOP ED-49313</v>
      </c>
      <c r="B14139" s="337" t="s">
        <v>178</v>
      </c>
      <c r="C14139" s="337" t="s">
        <v>3074</v>
      </c>
      <c r="D14139" s="338" t="s">
        <v>3075</v>
      </c>
      <c r="E14139" s="337" t="s">
        <v>40103</v>
      </c>
      <c r="F14139" s="339">
        <v>36.5</v>
      </c>
      <c r="G14139" s="339">
        <v>39.090000000000003</v>
      </c>
    </row>
    <row r="14140" spans="1:7">
      <c r="A14140" s="336" t="str">
        <f t="shared" si="222"/>
        <v>SETOP ED-49314</v>
      </c>
      <c r="B14140" s="337" t="s">
        <v>178</v>
      </c>
      <c r="C14140" s="337" t="s">
        <v>3076</v>
      </c>
      <c r="D14140" s="338" t="s">
        <v>3077</v>
      </c>
      <c r="E14140" s="337" t="s">
        <v>40103</v>
      </c>
      <c r="F14140" s="339">
        <v>40.479999999999997</v>
      </c>
      <c r="G14140" s="339">
        <v>43.07</v>
      </c>
    </row>
    <row r="14141" spans="1:7" ht="22.5">
      <c r="A14141" s="336" t="str">
        <f t="shared" si="222"/>
        <v>SETOP ED-17935</v>
      </c>
      <c r="B14141" s="337" t="s">
        <v>178</v>
      </c>
      <c r="C14141" s="337" t="s">
        <v>3078</v>
      </c>
      <c r="D14141" s="338" t="s">
        <v>3079</v>
      </c>
      <c r="E14141" s="337" t="s">
        <v>40103</v>
      </c>
      <c r="F14141" s="339">
        <v>0.6</v>
      </c>
      <c r="G14141" s="339">
        <v>0.65</v>
      </c>
    </row>
    <row r="14142" spans="1:7">
      <c r="A14142" s="336" t="str">
        <f t="shared" si="222"/>
        <v>SETOP 20.13</v>
      </c>
      <c r="B14142" s="337" t="s">
        <v>178</v>
      </c>
      <c r="C14142" s="337" t="s">
        <v>40577</v>
      </c>
      <c r="D14142" s="338" t="s">
        <v>40578</v>
      </c>
    </row>
    <row r="14143" spans="1:7">
      <c r="A14143" s="336" t="str">
        <f t="shared" si="222"/>
        <v>SETOP ED-49316</v>
      </c>
      <c r="B14143" s="337" t="s">
        <v>178</v>
      </c>
      <c r="C14143" s="337" t="s">
        <v>3080</v>
      </c>
      <c r="D14143" s="338" t="s">
        <v>3081</v>
      </c>
      <c r="E14143" s="337" t="s">
        <v>40103</v>
      </c>
      <c r="F14143" s="339">
        <v>17.03</v>
      </c>
      <c r="G14143" s="339">
        <v>18.32</v>
      </c>
    </row>
    <row r="14144" spans="1:7">
      <c r="A14144" s="336" t="str">
        <f t="shared" si="222"/>
        <v>SETOP ED-49317</v>
      </c>
      <c r="B14144" s="337" t="s">
        <v>178</v>
      </c>
      <c r="C14144" s="337" t="s">
        <v>3082</v>
      </c>
      <c r="D14144" s="338" t="s">
        <v>3083</v>
      </c>
      <c r="E14144" s="337" t="s">
        <v>40103</v>
      </c>
      <c r="F14144" s="339">
        <v>18.71</v>
      </c>
      <c r="G14144" s="339">
        <v>20</v>
      </c>
    </row>
    <row r="14145" spans="1:7">
      <c r="A14145" s="336" t="str">
        <f t="shared" si="222"/>
        <v>SETOP ED-49318</v>
      </c>
      <c r="B14145" s="337" t="s">
        <v>178</v>
      </c>
      <c r="C14145" s="337" t="s">
        <v>3084</v>
      </c>
      <c r="D14145" s="338" t="s">
        <v>3085</v>
      </c>
      <c r="E14145" s="337" t="s">
        <v>40103</v>
      </c>
      <c r="F14145" s="339">
        <v>25.9</v>
      </c>
      <c r="G14145" s="339">
        <v>27.62</v>
      </c>
    </row>
    <row r="14146" spans="1:7">
      <c r="A14146" s="336" t="str">
        <f t="shared" si="222"/>
        <v>SETOP ED-49324</v>
      </c>
      <c r="B14146" s="337" t="s">
        <v>178</v>
      </c>
      <c r="C14146" s="337" t="s">
        <v>3086</v>
      </c>
      <c r="D14146" s="338" t="s">
        <v>3087</v>
      </c>
      <c r="E14146" s="337" t="s">
        <v>40103</v>
      </c>
      <c r="F14146" s="339">
        <v>124.2</v>
      </c>
      <c r="G14146" s="339">
        <v>128.5</v>
      </c>
    </row>
    <row r="14147" spans="1:7">
      <c r="A14147" s="336" t="str">
        <f t="shared" si="222"/>
        <v>SETOP ED-49319</v>
      </c>
      <c r="B14147" s="337" t="s">
        <v>178</v>
      </c>
      <c r="C14147" s="337" t="s">
        <v>3088</v>
      </c>
      <c r="D14147" s="338" t="s">
        <v>3089</v>
      </c>
      <c r="E14147" s="337" t="s">
        <v>40103</v>
      </c>
      <c r="F14147" s="339">
        <v>35.17</v>
      </c>
      <c r="G14147" s="339">
        <v>37.32</v>
      </c>
    </row>
    <row r="14148" spans="1:7">
      <c r="A14148" s="336" t="str">
        <f t="shared" si="222"/>
        <v>SETOP ED-49320</v>
      </c>
      <c r="B14148" s="337" t="s">
        <v>178</v>
      </c>
      <c r="C14148" s="337" t="s">
        <v>3090</v>
      </c>
      <c r="D14148" s="338" t="s">
        <v>3091</v>
      </c>
      <c r="E14148" s="337" t="s">
        <v>40103</v>
      </c>
      <c r="F14148" s="339">
        <v>38</v>
      </c>
      <c r="G14148" s="339">
        <v>40.36</v>
      </c>
    </row>
    <row r="14149" spans="1:7">
      <c r="A14149" s="336" t="str">
        <f t="shared" si="222"/>
        <v>SETOP ED-49321</v>
      </c>
      <c r="B14149" s="337" t="s">
        <v>178</v>
      </c>
      <c r="C14149" s="337" t="s">
        <v>3092</v>
      </c>
      <c r="D14149" s="338" t="s">
        <v>3093</v>
      </c>
      <c r="E14149" s="337" t="s">
        <v>40103</v>
      </c>
      <c r="F14149" s="339">
        <v>42.93</v>
      </c>
      <c r="G14149" s="339">
        <v>45.29</v>
      </c>
    </row>
    <row r="14150" spans="1:7">
      <c r="A14150" s="336" t="str">
        <f t="shared" si="222"/>
        <v>SETOP ED-49322</v>
      </c>
      <c r="B14150" s="337" t="s">
        <v>178</v>
      </c>
      <c r="C14150" s="337" t="s">
        <v>3094</v>
      </c>
      <c r="D14150" s="338" t="s">
        <v>3095</v>
      </c>
      <c r="E14150" s="337" t="s">
        <v>40103</v>
      </c>
      <c r="F14150" s="339">
        <v>72.56</v>
      </c>
      <c r="G14150" s="339">
        <v>75.150000000000006</v>
      </c>
    </row>
    <row r="14151" spans="1:7">
      <c r="A14151" s="336" t="str">
        <f t="shared" si="222"/>
        <v>SETOP ED-49323</v>
      </c>
      <c r="B14151" s="337" t="s">
        <v>178</v>
      </c>
      <c r="C14151" s="337" t="s">
        <v>3096</v>
      </c>
      <c r="D14151" s="338" t="s">
        <v>3097</v>
      </c>
      <c r="E14151" s="337" t="s">
        <v>40103</v>
      </c>
      <c r="F14151" s="339">
        <v>88.31</v>
      </c>
      <c r="G14151" s="339">
        <v>92.61</v>
      </c>
    </row>
    <row r="14152" spans="1:7">
      <c r="A14152" s="336" t="str">
        <f t="shared" si="222"/>
        <v>SETOP ED-49333</v>
      </c>
      <c r="B14152" s="337" t="s">
        <v>178</v>
      </c>
      <c r="C14152" s="337" t="s">
        <v>3098</v>
      </c>
      <c r="D14152" s="338" t="s">
        <v>3099</v>
      </c>
      <c r="E14152" s="337" t="s">
        <v>40103</v>
      </c>
      <c r="F14152" s="339">
        <v>130.15</v>
      </c>
      <c r="G14152" s="339">
        <v>134.44999999999999</v>
      </c>
    </row>
    <row r="14153" spans="1:7">
      <c r="A14153" s="336" t="str">
        <f t="shared" si="222"/>
        <v>SETOP ED-49325</v>
      </c>
      <c r="B14153" s="337" t="s">
        <v>178</v>
      </c>
      <c r="C14153" s="337" t="s">
        <v>3100</v>
      </c>
      <c r="D14153" s="338" t="s">
        <v>3101</v>
      </c>
      <c r="E14153" s="337" t="s">
        <v>40103</v>
      </c>
      <c r="F14153" s="339">
        <v>21.58</v>
      </c>
      <c r="G14153" s="339">
        <v>22.87</v>
      </c>
    </row>
    <row r="14154" spans="1:7">
      <c r="A14154" s="336" t="str">
        <f t="shared" si="222"/>
        <v>SETOP ED-49326</v>
      </c>
      <c r="B14154" s="337" t="s">
        <v>178</v>
      </c>
      <c r="C14154" s="337" t="s">
        <v>3102</v>
      </c>
      <c r="D14154" s="338" t="s">
        <v>3103</v>
      </c>
      <c r="E14154" s="337" t="s">
        <v>40103</v>
      </c>
      <c r="F14154" s="339">
        <v>32.21</v>
      </c>
      <c r="G14154" s="339">
        <v>33.5</v>
      </c>
    </row>
    <row r="14155" spans="1:7">
      <c r="A14155" s="336" t="str">
        <f t="shared" si="222"/>
        <v>SETOP ED-49327</v>
      </c>
      <c r="B14155" s="337" t="s">
        <v>178</v>
      </c>
      <c r="C14155" s="337" t="s">
        <v>3104</v>
      </c>
      <c r="D14155" s="338" t="s">
        <v>3105</v>
      </c>
      <c r="E14155" s="337" t="s">
        <v>40103</v>
      </c>
      <c r="F14155" s="339">
        <v>45.16</v>
      </c>
      <c r="G14155" s="339">
        <v>46.88</v>
      </c>
    </row>
    <row r="14156" spans="1:7">
      <c r="A14156" s="336" t="str">
        <f t="shared" si="222"/>
        <v>SETOP ED-49328</v>
      </c>
      <c r="B14156" s="337" t="s">
        <v>178</v>
      </c>
      <c r="C14156" s="337" t="s">
        <v>3106</v>
      </c>
      <c r="D14156" s="338" t="s">
        <v>3107</v>
      </c>
      <c r="E14156" s="337" t="s">
        <v>40103</v>
      </c>
      <c r="F14156" s="339">
        <v>35.17</v>
      </c>
      <c r="G14156" s="339">
        <v>37.32</v>
      </c>
    </row>
    <row r="14157" spans="1:7">
      <c r="A14157" s="336" t="str">
        <f t="shared" si="222"/>
        <v>SETOP ED-49329</v>
      </c>
      <c r="B14157" s="337" t="s">
        <v>178</v>
      </c>
      <c r="C14157" s="337" t="s">
        <v>3108</v>
      </c>
      <c r="D14157" s="338" t="s">
        <v>3109</v>
      </c>
      <c r="E14157" s="337" t="s">
        <v>40103</v>
      </c>
      <c r="F14157" s="339">
        <v>63.53</v>
      </c>
      <c r="G14157" s="339">
        <v>65.89</v>
      </c>
    </row>
    <row r="14158" spans="1:7">
      <c r="A14158" s="336" t="str">
        <f t="shared" si="222"/>
        <v>SETOP ED-49330</v>
      </c>
      <c r="B14158" s="337" t="s">
        <v>178</v>
      </c>
      <c r="C14158" s="337" t="s">
        <v>3110</v>
      </c>
      <c r="D14158" s="338" t="s">
        <v>3111</v>
      </c>
      <c r="E14158" s="337" t="s">
        <v>40103</v>
      </c>
      <c r="F14158" s="339">
        <v>87.33</v>
      </c>
      <c r="G14158" s="339">
        <v>89.69</v>
      </c>
    </row>
    <row r="14159" spans="1:7">
      <c r="A14159" s="336" t="str">
        <f t="shared" si="222"/>
        <v>SETOP ED-49331</v>
      </c>
      <c r="B14159" s="337" t="s">
        <v>178</v>
      </c>
      <c r="C14159" s="337" t="s">
        <v>3112</v>
      </c>
      <c r="D14159" s="338" t="s">
        <v>3113</v>
      </c>
      <c r="E14159" s="337" t="s">
        <v>40103</v>
      </c>
      <c r="F14159" s="339">
        <v>119.64</v>
      </c>
      <c r="G14159" s="339">
        <v>122.23</v>
      </c>
    </row>
    <row r="14160" spans="1:7">
      <c r="A14160" s="336" t="str">
        <f t="shared" si="222"/>
        <v>SETOP ED-49332</v>
      </c>
      <c r="B14160" s="337" t="s">
        <v>178</v>
      </c>
      <c r="C14160" s="337" t="s">
        <v>3114</v>
      </c>
      <c r="D14160" s="338" t="s">
        <v>3115</v>
      </c>
      <c r="E14160" s="337" t="s">
        <v>40103</v>
      </c>
      <c r="F14160" s="339">
        <v>162.15</v>
      </c>
      <c r="G14160" s="339">
        <v>166.45</v>
      </c>
    </row>
    <row r="14161" spans="1:7">
      <c r="A14161" s="336" t="str">
        <f t="shared" si="222"/>
        <v>SETOP 20.14</v>
      </c>
      <c r="B14161" s="337" t="s">
        <v>178</v>
      </c>
      <c r="C14161" s="337" t="s">
        <v>40579</v>
      </c>
      <c r="D14161" s="338" t="s">
        <v>40580</v>
      </c>
    </row>
    <row r="14162" spans="1:7" ht="22.5">
      <c r="A14162" s="336" t="str">
        <f t="shared" si="222"/>
        <v>SETOP ED-49463</v>
      </c>
      <c r="B14162" s="337" t="s">
        <v>178</v>
      </c>
      <c r="C14162" s="337" t="s">
        <v>3116</v>
      </c>
      <c r="D14162" s="338" t="s">
        <v>3117</v>
      </c>
      <c r="E14162" s="337" t="s">
        <v>40144</v>
      </c>
      <c r="F14162" s="339">
        <v>24.94</v>
      </c>
      <c r="G14162" s="339">
        <v>26.29</v>
      </c>
    </row>
    <row r="14163" spans="1:7" ht="22.5">
      <c r="A14163" s="336" t="str">
        <f t="shared" si="222"/>
        <v>SETOP ED-49464</v>
      </c>
      <c r="B14163" s="337" t="s">
        <v>178</v>
      </c>
      <c r="C14163" s="337" t="s">
        <v>3118</v>
      </c>
      <c r="D14163" s="338" t="s">
        <v>3119</v>
      </c>
      <c r="E14163" s="337" t="s">
        <v>40144</v>
      </c>
      <c r="F14163" s="339">
        <v>24.94</v>
      </c>
      <c r="G14163" s="339">
        <v>26.29</v>
      </c>
    </row>
    <row r="14164" spans="1:7" ht="22.5">
      <c r="A14164" s="336" t="str">
        <f t="shared" si="222"/>
        <v>SETOP ED-49465</v>
      </c>
      <c r="B14164" s="337" t="s">
        <v>178</v>
      </c>
      <c r="C14164" s="337" t="s">
        <v>3120</v>
      </c>
      <c r="D14164" s="338" t="s">
        <v>3121</v>
      </c>
      <c r="E14164" s="337" t="s">
        <v>40144</v>
      </c>
      <c r="F14164" s="339">
        <v>24.94</v>
      </c>
      <c r="G14164" s="339">
        <v>26.29</v>
      </c>
    </row>
    <row r="14165" spans="1:7" ht="22.5">
      <c r="A14165" s="336" t="str">
        <f t="shared" si="222"/>
        <v>SETOP ED-49466</v>
      </c>
      <c r="B14165" s="337" t="s">
        <v>178</v>
      </c>
      <c r="C14165" s="337" t="s">
        <v>3122</v>
      </c>
      <c r="D14165" s="338" t="s">
        <v>3123</v>
      </c>
      <c r="E14165" s="337" t="s">
        <v>40144</v>
      </c>
      <c r="F14165" s="339">
        <v>25.64</v>
      </c>
      <c r="G14165" s="339">
        <v>26.99</v>
      </c>
    </row>
    <row r="14166" spans="1:7" ht="22.5">
      <c r="A14166" s="336" t="str">
        <f t="shared" si="222"/>
        <v>SETOP ED-49467</v>
      </c>
      <c r="B14166" s="337" t="s">
        <v>178</v>
      </c>
      <c r="C14166" s="337" t="s">
        <v>3124</v>
      </c>
      <c r="D14166" s="338" t="s">
        <v>3125</v>
      </c>
      <c r="E14166" s="337" t="s">
        <v>40144</v>
      </c>
      <c r="F14166" s="339">
        <v>26.34</v>
      </c>
      <c r="G14166" s="339">
        <v>27.69</v>
      </c>
    </row>
    <row r="14167" spans="1:7">
      <c r="A14167" s="336" t="str">
        <f t="shared" si="222"/>
        <v>SETOP ED-19583</v>
      </c>
      <c r="B14167" s="337" t="s">
        <v>178</v>
      </c>
      <c r="C14167" s="337" t="s">
        <v>3126</v>
      </c>
      <c r="D14167" s="338" t="s">
        <v>3127</v>
      </c>
      <c r="E14167" s="337" t="s">
        <v>40103</v>
      </c>
      <c r="F14167" s="339">
        <v>10.36</v>
      </c>
      <c r="G14167" s="339">
        <v>10.68</v>
      </c>
    </row>
    <row r="14168" spans="1:7" ht="22.5">
      <c r="A14168" s="336" t="str">
        <f t="shared" si="222"/>
        <v>SETOP ED-49446</v>
      </c>
      <c r="B14168" s="337" t="s">
        <v>178</v>
      </c>
      <c r="C14168" s="337" t="s">
        <v>3128</v>
      </c>
      <c r="D14168" s="338" t="s">
        <v>3129</v>
      </c>
      <c r="E14168" s="337" t="s">
        <v>40103</v>
      </c>
      <c r="F14168" s="339">
        <v>40.69</v>
      </c>
      <c r="G14168" s="339">
        <v>42.67</v>
      </c>
    </row>
    <row r="14169" spans="1:7" ht="22.5">
      <c r="A14169" s="336" t="str">
        <f t="shared" si="222"/>
        <v>SETOP ED-49447</v>
      </c>
      <c r="B14169" s="337" t="s">
        <v>178</v>
      </c>
      <c r="C14169" s="337" t="s">
        <v>3130</v>
      </c>
      <c r="D14169" s="338" t="s">
        <v>3131</v>
      </c>
      <c r="E14169" s="337" t="s">
        <v>40103</v>
      </c>
      <c r="F14169" s="339">
        <v>51.33</v>
      </c>
      <c r="G14169" s="339">
        <v>53.31</v>
      </c>
    </row>
    <row r="14170" spans="1:7" ht="22.5">
      <c r="A14170" s="336" t="str">
        <f t="shared" si="222"/>
        <v>SETOP ED-49448</v>
      </c>
      <c r="B14170" s="337" t="s">
        <v>178</v>
      </c>
      <c r="C14170" s="337" t="s">
        <v>3132</v>
      </c>
      <c r="D14170" s="338" t="s">
        <v>3133</v>
      </c>
      <c r="E14170" s="337" t="s">
        <v>40103</v>
      </c>
      <c r="F14170" s="339">
        <v>62.24</v>
      </c>
      <c r="G14170" s="339">
        <v>64.430000000000007</v>
      </c>
    </row>
    <row r="14171" spans="1:7" ht="22.5">
      <c r="A14171" s="336" t="str">
        <f t="shared" si="222"/>
        <v>SETOP ED-49451</v>
      </c>
      <c r="B14171" s="337" t="s">
        <v>178</v>
      </c>
      <c r="C14171" s="337" t="s">
        <v>3134</v>
      </c>
      <c r="D14171" s="338" t="s">
        <v>3135</v>
      </c>
      <c r="E14171" s="337" t="s">
        <v>40103</v>
      </c>
      <c r="F14171" s="339">
        <v>50.87</v>
      </c>
      <c r="G14171" s="339">
        <v>52.85</v>
      </c>
    </row>
    <row r="14172" spans="1:7" ht="22.5">
      <c r="A14172" s="336" t="str">
        <f t="shared" si="222"/>
        <v>SETOP ED-49450</v>
      </c>
      <c r="B14172" s="337" t="s">
        <v>178</v>
      </c>
      <c r="C14172" s="337" t="s">
        <v>3136</v>
      </c>
      <c r="D14172" s="338" t="s">
        <v>3137</v>
      </c>
      <c r="E14172" s="337" t="s">
        <v>40103</v>
      </c>
      <c r="F14172" s="339">
        <v>61.78</v>
      </c>
      <c r="G14172" s="339">
        <v>63.97</v>
      </c>
    </row>
    <row r="14173" spans="1:7" ht="22.5">
      <c r="A14173" s="336" t="str">
        <f t="shared" si="222"/>
        <v>SETOP ED-49457</v>
      </c>
      <c r="B14173" s="337" t="s">
        <v>178</v>
      </c>
      <c r="C14173" s="337" t="s">
        <v>3138</v>
      </c>
      <c r="D14173" s="338" t="s">
        <v>3139</v>
      </c>
      <c r="E14173" s="337" t="s">
        <v>40144</v>
      </c>
      <c r="F14173" s="339">
        <v>5.95</v>
      </c>
      <c r="G14173" s="339">
        <v>6.32</v>
      </c>
    </row>
    <row r="14174" spans="1:7" ht="22.5">
      <c r="A14174" s="336" t="str">
        <f t="shared" si="222"/>
        <v>SETOP ED-49458</v>
      </c>
      <c r="B14174" s="337" t="s">
        <v>178</v>
      </c>
      <c r="C14174" s="337" t="s">
        <v>3140</v>
      </c>
      <c r="D14174" s="338" t="s">
        <v>3141</v>
      </c>
      <c r="E14174" s="337" t="s">
        <v>40144</v>
      </c>
      <c r="F14174" s="339">
        <v>6.27</v>
      </c>
      <c r="G14174" s="339">
        <v>6.64</v>
      </c>
    </row>
    <row r="14175" spans="1:7">
      <c r="A14175" s="336" t="str">
        <f t="shared" si="222"/>
        <v>SETOP 20.15</v>
      </c>
      <c r="B14175" s="337" t="s">
        <v>178</v>
      </c>
      <c r="C14175" s="337" t="s">
        <v>40581</v>
      </c>
      <c r="D14175" s="338" t="s">
        <v>40582</v>
      </c>
    </row>
    <row r="14176" spans="1:7" ht="22.5">
      <c r="A14176" s="336" t="str">
        <f t="shared" si="222"/>
        <v>SETOP ED-19511</v>
      </c>
      <c r="B14176" s="337" t="s">
        <v>178</v>
      </c>
      <c r="C14176" s="337" t="s">
        <v>3142</v>
      </c>
      <c r="D14176" s="338" t="s">
        <v>3143</v>
      </c>
      <c r="E14176" s="337" t="s">
        <v>40103</v>
      </c>
      <c r="F14176" s="339">
        <v>82.4</v>
      </c>
      <c r="G14176" s="339">
        <v>85.09</v>
      </c>
    </row>
    <row r="14177" spans="1:7" ht="22.5">
      <c r="A14177" s="336" t="str">
        <f t="shared" si="222"/>
        <v>SETOP ED-19510</v>
      </c>
      <c r="B14177" s="337" t="s">
        <v>178</v>
      </c>
      <c r="C14177" s="337" t="s">
        <v>3144</v>
      </c>
      <c r="D14177" s="338" t="s">
        <v>3145</v>
      </c>
      <c r="E14177" s="337" t="s">
        <v>40103</v>
      </c>
      <c r="F14177" s="339">
        <v>68.11</v>
      </c>
      <c r="G14177" s="339">
        <v>70.569999999999993</v>
      </c>
    </row>
    <row r="14178" spans="1:7" ht="22.5">
      <c r="A14178" s="336" t="str">
        <f t="shared" si="222"/>
        <v>SETOP ED-19513</v>
      </c>
      <c r="B14178" s="337" t="s">
        <v>178</v>
      </c>
      <c r="C14178" s="337" t="s">
        <v>3146</v>
      </c>
      <c r="D14178" s="338" t="s">
        <v>3147</v>
      </c>
      <c r="E14178" s="337" t="s">
        <v>40103</v>
      </c>
      <c r="F14178" s="339">
        <v>92.38</v>
      </c>
      <c r="G14178" s="339">
        <v>95.15</v>
      </c>
    </row>
    <row r="14179" spans="1:7" ht="22.5">
      <c r="A14179" s="336" t="str">
        <f t="shared" si="222"/>
        <v>SETOP ED-19512</v>
      </c>
      <c r="B14179" s="337" t="s">
        <v>178</v>
      </c>
      <c r="C14179" s="337" t="s">
        <v>3148</v>
      </c>
      <c r="D14179" s="338" t="s">
        <v>3149</v>
      </c>
      <c r="E14179" s="337" t="s">
        <v>40103</v>
      </c>
      <c r="F14179" s="339">
        <v>77.31</v>
      </c>
      <c r="G14179" s="339">
        <v>79.81</v>
      </c>
    </row>
    <row r="14180" spans="1:7" ht="22.5">
      <c r="A14180" s="336" t="str">
        <f t="shared" si="222"/>
        <v>SETOP ED-19515</v>
      </c>
      <c r="B14180" s="337" t="s">
        <v>178</v>
      </c>
      <c r="C14180" s="337" t="s">
        <v>3150</v>
      </c>
      <c r="D14180" s="338" t="s">
        <v>3151</v>
      </c>
      <c r="E14180" s="337" t="s">
        <v>40103</v>
      </c>
      <c r="F14180" s="339">
        <v>101.74</v>
      </c>
      <c r="G14180" s="339">
        <v>104.65</v>
      </c>
    </row>
    <row r="14181" spans="1:7" ht="22.5">
      <c r="A14181" s="336" t="str">
        <f t="shared" si="222"/>
        <v>SETOP ED-19514</v>
      </c>
      <c r="B14181" s="337" t="s">
        <v>178</v>
      </c>
      <c r="C14181" s="337" t="s">
        <v>3152</v>
      </c>
      <c r="D14181" s="338" t="s">
        <v>3153</v>
      </c>
      <c r="E14181" s="337" t="s">
        <v>40103</v>
      </c>
      <c r="F14181" s="339">
        <v>87.76</v>
      </c>
      <c r="G14181" s="339">
        <v>90.45</v>
      </c>
    </row>
    <row r="14182" spans="1:7" ht="22.5">
      <c r="A14182" s="336" t="str">
        <f t="shared" si="222"/>
        <v>SETOP ED-19517</v>
      </c>
      <c r="B14182" s="337" t="s">
        <v>178</v>
      </c>
      <c r="C14182" s="337" t="s">
        <v>3154</v>
      </c>
      <c r="D14182" s="338" t="s">
        <v>3155</v>
      </c>
      <c r="E14182" s="337" t="s">
        <v>40103</v>
      </c>
      <c r="F14182" s="339">
        <v>124.47</v>
      </c>
      <c r="G14182" s="339">
        <v>127.64</v>
      </c>
    </row>
    <row r="14183" spans="1:7" ht="22.5">
      <c r="A14183" s="336" t="str">
        <f t="shared" si="222"/>
        <v>SETOP ED-19516</v>
      </c>
      <c r="B14183" s="337" t="s">
        <v>178</v>
      </c>
      <c r="C14183" s="337" t="s">
        <v>3156</v>
      </c>
      <c r="D14183" s="338" t="s">
        <v>3157</v>
      </c>
      <c r="E14183" s="337" t="s">
        <v>40103</v>
      </c>
      <c r="F14183" s="339">
        <v>110.02</v>
      </c>
      <c r="G14183" s="339">
        <v>112.93</v>
      </c>
    </row>
    <row r="14184" spans="1:7" ht="22.5">
      <c r="A14184" s="336" t="str">
        <f t="shared" si="222"/>
        <v>SETOP ED-19518</v>
      </c>
      <c r="B14184" s="337" t="s">
        <v>178</v>
      </c>
      <c r="C14184" s="337" t="s">
        <v>3158</v>
      </c>
      <c r="D14184" s="338" t="s">
        <v>3159</v>
      </c>
      <c r="E14184" s="337" t="s">
        <v>40103</v>
      </c>
      <c r="F14184" s="339">
        <v>147.65</v>
      </c>
      <c r="G14184" s="339">
        <v>150.97</v>
      </c>
    </row>
    <row r="14185" spans="1:7">
      <c r="A14185" s="336" t="str">
        <f t="shared" si="222"/>
        <v>SETOP 20.16</v>
      </c>
      <c r="B14185" s="337" t="s">
        <v>178</v>
      </c>
      <c r="C14185" s="337" t="s">
        <v>40583</v>
      </c>
      <c r="D14185" s="338" t="s">
        <v>40584</v>
      </c>
    </row>
    <row r="14186" spans="1:7" ht="22.5">
      <c r="A14186" s="336" t="str">
        <f t="shared" si="222"/>
        <v>SETOP ED-19520</v>
      </c>
      <c r="B14186" s="337" t="s">
        <v>178</v>
      </c>
      <c r="C14186" s="337" t="s">
        <v>3160</v>
      </c>
      <c r="D14186" s="338" t="s">
        <v>3161</v>
      </c>
      <c r="E14186" s="337" t="s">
        <v>40103</v>
      </c>
      <c r="F14186" s="339">
        <v>82.74</v>
      </c>
      <c r="G14186" s="339">
        <v>85.43</v>
      </c>
    </row>
    <row r="14187" spans="1:7" ht="22.5">
      <c r="A14187" s="336" t="str">
        <f t="shared" si="222"/>
        <v>SETOP ED-19519</v>
      </c>
      <c r="B14187" s="337" t="s">
        <v>178</v>
      </c>
      <c r="C14187" s="337" t="s">
        <v>3162</v>
      </c>
      <c r="D14187" s="338" t="s">
        <v>3163</v>
      </c>
      <c r="E14187" s="337" t="s">
        <v>40103</v>
      </c>
      <c r="F14187" s="339">
        <v>68</v>
      </c>
      <c r="G14187" s="339">
        <v>70.459999999999994</v>
      </c>
    </row>
    <row r="14188" spans="1:7" ht="22.5">
      <c r="A14188" s="336" t="str">
        <f t="shared" si="222"/>
        <v>SETOP ED-19522</v>
      </c>
      <c r="B14188" s="337" t="s">
        <v>178</v>
      </c>
      <c r="C14188" s="337" t="s">
        <v>3164</v>
      </c>
      <c r="D14188" s="338" t="s">
        <v>3165</v>
      </c>
      <c r="E14188" s="337" t="s">
        <v>40103</v>
      </c>
      <c r="F14188" s="339">
        <v>92.21</v>
      </c>
      <c r="G14188" s="339">
        <v>94.98</v>
      </c>
    </row>
    <row r="14189" spans="1:7" ht="22.5">
      <c r="A14189" s="336" t="str">
        <f t="shared" si="222"/>
        <v>SETOP ED-19521</v>
      </c>
      <c r="B14189" s="337" t="s">
        <v>178</v>
      </c>
      <c r="C14189" s="337" t="s">
        <v>3166</v>
      </c>
      <c r="D14189" s="338" t="s">
        <v>3167</v>
      </c>
      <c r="E14189" s="337" t="s">
        <v>40103</v>
      </c>
      <c r="F14189" s="339">
        <v>76.92</v>
      </c>
      <c r="G14189" s="339">
        <v>79.42</v>
      </c>
    </row>
    <row r="14190" spans="1:7" ht="22.5">
      <c r="A14190" s="336" t="str">
        <f t="shared" si="222"/>
        <v>SETOP ED-19524</v>
      </c>
      <c r="B14190" s="337" t="s">
        <v>178</v>
      </c>
      <c r="C14190" s="337" t="s">
        <v>3168</v>
      </c>
      <c r="D14190" s="338" t="s">
        <v>3169</v>
      </c>
      <c r="E14190" s="337" t="s">
        <v>40103</v>
      </c>
      <c r="F14190" s="339">
        <v>102.2</v>
      </c>
      <c r="G14190" s="339">
        <v>105.11</v>
      </c>
    </row>
    <row r="14191" spans="1:7" ht="22.5">
      <c r="A14191" s="336" t="str">
        <f t="shared" si="222"/>
        <v>SETOP ED-19523</v>
      </c>
      <c r="B14191" s="337" t="s">
        <v>178</v>
      </c>
      <c r="C14191" s="337" t="s">
        <v>3170</v>
      </c>
      <c r="D14191" s="338" t="s">
        <v>3171</v>
      </c>
      <c r="E14191" s="337" t="s">
        <v>40103</v>
      </c>
      <c r="F14191" s="339">
        <v>87.45</v>
      </c>
      <c r="G14191" s="339">
        <v>90.14</v>
      </c>
    </row>
    <row r="14192" spans="1:7" ht="22.5">
      <c r="A14192" s="336" t="str">
        <f t="shared" si="222"/>
        <v>SETOP ED-19526</v>
      </c>
      <c r="B14192" s="337" t="s">
        <v>178</v>
      </c>
      <c r="C14192" s="337" t="s">
        <v>3172</v>
      </c>
      <c r="D14192" s="338" t="s">
        <v>3173</v>
      </c>
      <c r="E14192" s="337" t="s">
        <v>40103</v>
      </c>
      <c r="F14192" s="339">
        <v>124.23</v>
      </c>
      <c r="G14192" s="339">
        <v>127.4</v>
      </c>
    </row>
    <row r="14193" spans="1:7" ht="22.5">
      <c r="A14193" s="336" t="str">
        <f t="shared" si="222"/>
        <v>SETOP ED-19525</v>
      </c>
      <c r="B14193" s="337" t="s">
        <v>178</v>
      </c>
      <c r="C14193" s="337" t="s">
        <v>3174</v>
      </c>
      <c r="D14193" s="338" t="s">
        <v>3175</v>
      </c>
      <c r="E14193" s="337" t="s">
        <v>40103</v>
      </c>
      <c r="F14193" s="339">
        <v>109.83</v>
      </c>
      <c r="G14193" s="339">
        <v>112.74</v>
      </c>
    </row>
    <row r="14194" spans="1:7" ht="22.5">
      <c r="A14194" s="336" t="str">
        <f t="shared" si="222"/>
        <v>SETOP ED-19527</v>
      </c>
      <c r="B14194" s="337" t="s">
        <v>178</v>
      </c>
      <c r="C14194" s="337" t="s">
        <v>3176</v>
      </c>
      <c r="D14194" s="338" t="s">
        <v>3177</v>
      </c>
      <c r="E14194" s="337" t="s">
        <v>40103</v>
      </c>
      <c r="F14194" s="339">
        <v>148.37</v>
      </c>
      <c r="G14194" s="339">
        <v>151.69</v>
      </c>
    </row>
    <row r="14195" spans="1:7">
      <c r="A14195" s="336" t="str">
        <f t="shared" si="222"/>
        <v>SETOP 20.17</v>
      </c>
      <c r="B14195" s="337" t="s">
        <v>178</v>
      </c>
      <c r="C14195" s="337" t="s">
        <v>40585</v>
      </c>
      <c r="D14195" s="338" t="s">
        <v>40586</v>
      </c>
    </row>
    <row r="14196" spans="1:7" ht="33.75">
      <c r="A14196" s="336" t="str">
        <f t="shared" si="222"/>
        <v>SETOP ED-19508</v>
      </c>
      <c r="B14196" s="337" t="s">
        <v>178</v>
      </c>
      <c r="C14196" s="337" t="s">
        <v>3178</v>
      </c>
      <c r="D14196" s="338" t="s">
        <v>3179</v>
      </c>
      <c r="E14196" s="337" t="s">
        <v>40103</v>
      </c>
      <c r="F14196" s="339">
        <v>13.13</v>
      </c>
      <c r="G14196" s="339">
        <v>13.3</v>
      </c>
    </row>
    <row r="14197" spans="1:7" ht="22.5">
      <c r="A14197" s="336" t="str">
        <f t="shared" si="222"/>
        <v>SETOP ED-19507</v>
      </c>
      <c r="B14197" s="337" t="s">
        <v>178</v>
      </c>
      <c r="C14197" s="337" t="s">
        <v>3180</v>
      </c>
      <c r="D14197" s="338" t="s">
        <v>3181</v>
      </c>
      <c r="E14197" s="337" t="s">
        <v>40103</v>
      </c>
      <c r="F14197" s="339">
        <v>11.46</v>
      </c>
      <c r="G14197" s="339">
        <v>11.63</v>
      </c>
    </row>
    <row r="14198" spans="1:7" ht="22.5">
      <c r="A14198" s="336" t="str">
        <f t="shared" si="222"/>
        <v>SETOP ED-49461</v>
      </c>
      <c r="B14198" s="337" t="s">
        <v>178</v>
      </c>
      <c r="C14198" s="337" t="s">
        <v>3182</v>
      </c>
      <c r="D14198" s="338" t="s">
        <v>3183</v>
      </c>
      <c r="E14198" s="337" t="s">
        <v>40103</v>
      </c>
      <c r="F14198" s="339">
        <v>11.83</v>
      </c>
      <c r="G14198" s="339">
        <v>12.66</v>
      </c>
    </row>
    <row r="14199" spans="1:7" ht="22.5">
      <c r="A14199" s="336" t="str">
        <f t="shared" ref="A14199:A14262" si="223">CONCATENAR</f>
        <v>SETOP ED-15650</v>
      </c>
      <c r="B14199" s="337" t="s">
        <v>178</v>
      </c>
      <c r="C14199" s="337" t="s">
        <v>3184</v>
      </c>
      <c r="D14199" s="338" t="s">
        <v>3185</v>
      </c>
      <c r="E14199" s="337" t="s">
        <v>40103</v>
      </c>
      <c r="F14199" s="339">
        <v>21.44</v>
      </c>
      <c r="G14199" s="339">
        <v>22.36</v>
      </c>
    </row>
    <row r="14200" spans="1:7" ht="22.5">
      <c r="A14200" s="336" t="str">
        <f t="shared" si="223"/>
        <v>SETOP ED-15970</v>
      </c>
      <c r="B14200" s="337" t="s">
        <v>178</v>
      </c>
      <c r="C14200" s="337" t="s">
        <v>3186</v>
      </c>
      <c r="D14200" s="338" t="s">
        <v>3187</v>
      </c>
      <c r="E14200" s="337" t="s">
        <v>40103</v>
      </c>
      <c r="F14200" s="339">
        <v>16.3</v>
      </c>
      <c r="G14200" s="339">
        <v>17.36</v>
      </c>
    </row>
    <row r="14201" spans="1:7">
      <c r="A14201" s="336" t="str">
        <f t="shared" si="223"/>
        <v>SETOP 20.18</v>
      </c>
      <c r="B14201" s="337" t="s">
        <v>178</v>
      </c>
      <c r="C14201" s="337" t="s">
        <v>40587</v>
      </c>
      <c r="D14201" s="338" t="s">
        <v>40588</v>
      </c>
    </row>
    <row r="14202" spans="1:7" ht="22.5">
      <c r="A14202" s="336" t="str">
        <f t="shared" si="223"/>
        <v>SETOP ED-13345</v>
      </c>
      <c r="B14202" s="337" t="s">
        <v>178</v>
      </c>
      <c r="C14202" s="337" t="s">
        <v>3188</v>
      </c>
      <c r="D14202" s="338" t="s">
        <v>3189</v>
      </c>
      <c r="E14202" s="337" t="s">
        <v>40144</v>
      </c>
      <c r="F14202" s="339">
        <v>59.83</v>
      </c>
      <c r="G14202" s="339">
        <v>61.63</v>
      </c>
    </row>
    <row r="14203" spans="1:7" ht="22.5">
      <c r="A14203" s="336" t="str">
        <f t="shared" si="223"/>
        <v>SETOP ED-13346</v>
      </c>
      <c r="B14203" s="337" t="s">
        <v>178</v>
      </c>
      <c r="C14203" s="337" t="s">
        <v>3190</v>
      </c>
      <c r="D14203" s="338" t="s">
        <v>3191</v>
      </c>
      <c r="E14203" s="337" t="s">
        <v>40144</v>
      </c>
      <c r="F14203" s="339">
        <v>73.77</v>
      </c>
      <c r="G14203" s="339">
        <v>75.569999999999993</v>
      </c>
    </row>
    <row r="14204" spans="1:7" ht="22.5">
      <c r="A14204" s="336" t="str">
        <f t="shared" si="223"/>
        <v>SETOP ED-9955</v>
      </c>
      <c r="B14204" s="337" t="s">
        <v>178</v>
      </c>
      <c r="C14204" s="337" t="s">
        <v>3192</v>
      </c>
      <c r="D14204" s="338" t="s">
        <v>3193</v>
      </c>
      <c r="E14204" s="337" t="s">
        <v>40144</v>
      </c>
      <c r="F14204" s="339">
        <v>55.02</v>
      </c>
      <c r="G14204" s="339">
        <v>56.82</v>
      </c>
    </row>
    <row r="14205" spans="1:7" ht="22.5">
      <c r="A14205" s="336" t="str">
        <f t="shared" si="223"/>
        <v>SETOP ED-9954</v>
      </c>
      <c r="B14205" s="337" t="s">
        <v>178</v>
      </c>
      <c r="C14205" s="337" t="s">
        <v>3194</v>
      </c>
      <c r="D14205" s="338" t="s">
        <v>3195</v>
      </c>
      <c r="E14205" s="337" t="s">
        <v>40144</v>
      </c>
      <c r="F14205" s="339">
        <v>42.79</v>
      </c>
      <c r="G14205" s="339">
        <v>44.36</v>
      </c>
    </row>
    <row r="14206" spans="1:7" ht="22.5">
      <c r="A14206" s="336" t="str">
        <f t="shared" si="223"/>
        <v>SETOP ED-49405</v>
      </c>
      <c r="B14206" s="337" t="s">
        <v>178</v>
      </c>
      <c r="C14206" s="337" t="s">
        <v>3196</v>
      </c>
      <c r="D14206" s="338" t="s">
        <v>3197</v>
      </c>
      <c r="E14206" s="337" t="s">
        <v>40144</v>
      </c>
      <c r="F14206" s="339">
        <v>81.459999999999994</v>
      </c>
      <c r="G14206" s="339">
        <v>83.81</v>
      </c>
    </row>
    <row r="14207" spans="1:7" ht="22.5">
      <c r="A14207" s="336" t="str">
        <f t="shared" si="223"/>
        <v>SETOP ED-49404</v>
      </c>
      <c r="B14207" s="337" t="s">
        <v>178</v>
      </c>
      <c r="C14207" s="337" t="s">
        <v>3198</v>
      </c>
      <c r="D14207" s="338" t="s">
        <v>3199</v>
      </c>
      <c r="E14207" s="337" t="s">
        <v>40144</v>
      </c>
      <c r="F14207" s="339">
        <v>60.42</v>
      </c>
      <c r="G14207" s="339">
        <v>61.99</v>
      </c>
    </row>
    <row r="14208" spans="1:7" ht="22.5">
      <c r="A14208" s="336" t="str">
        <f t="shared" si="223"/>
        <v>SETOP ED-49403</v>
      </c>
      <c r="B14208" s="337" t="s">
        <v>178</v>
      </c>
      <c r="C14208" s="337" t="s">
        <v>3200</v>
      </c>
      <c r="D14208" s="338" t="s">
        <v>3201</v>
      </c>
      <c r="E14208" s="337" t="s">
        <v>40144</v>
      </c>
      <c r="F14208" s="339">
        <v>56.17</v>
      </c>
      <c r="G14208" s="339">
        <v>58.52</v>
      </c>
    </row>
    <row r="14209" spans="1:7" ht="22.5">
      <c r="A14209" s="336" t="str">
        <f t="shared" si="223"/>
        <v>SETOP ED-49402</v>
      </c>
      <c r="B14209" s="337" t="s">
        <v>178</v>
      </c>
      <c r="C14209" s="337" t="s">
        <v>3202</v>
      </c>
      <c r="D14209" s="338" t="s">
        <v>3203</v>
      </c>
      <c r="E14209" s="337" t="s">
        <v>40144</v>
      </c>
      <c r="F14209" s="339">
        <v>35.130000000000003</v>
      </c>
      <c r="G14209" s="339">
        <v>36.700000000000003</v>
      </c>
    </row>
    <row r="14210" spans="1:7" ht="22.5">
      <c r="A14210" s="336" t="str">
        <f t="shared" si="223"/>
        <v>SETOP ED-49387</v>
      </c>
      <c r="B14210" s="337" t="s">
        <v>178</v>
      </c>
      <c r="C14210" s="337" t="s">
        <v>3204</v>
      </c>
      <c r="D14210" s="338" t="s">
        <v>3205</v>
      </c>
      <c r="E14210" s="337" t="s">
        <v>40144</v>
      </c>
      <c r="F14210" s="339">
        <v>133.26</v>
      </c>
      <c r="G14210" s="339">
        <v>143.5</v>
      </c>
    </row>
    <row r="14211" spans="1:7" ht="22.5">
      <c r="A14211" s="336" t="str">
        <f t="shared" si="223"/>
        <v>SETOP ED-49393</v>
      </c>
      <c r="B14211" s="337" t="s">
        <v>178</v>
      </c>
      <c r="C14211" s="337" t="s">
        <v>3206</v>
      </c>
      <c r="D14211" s="338" t="s">
        <v>3207</v>
      </c>
      <c r="E14211" s="337" t="s">
        <v>40144</v>
      </c>
      <c r="F14211" s="339">
        <v>149.54</v>
      </c>
      <c r="G14211" s="339">
        <v>159.78</v>
      </c>
    </row>
    <row r="14212" spans="1:7" ht="22.5">
      <c r="A14212" s="336" t="str">
        <f t="shared" si="223"/>
        <v>SETOP ED-13338</v>
      </c>
      <c r="B14212" s="337" t="s">
        <v>178</v>
      </c>
      <c r="C14212" s="337" t="s">
        <v>3208</v>
      </c>
      <c r="D14212" s="338" t="s">
        <v>3209</v>
      </c>
      <c r="E14212" s="337" t="s">
        <v>40144</v>
      </c>
      <c r="F14212" s="339">
        <v>170.64</v>
      </c>
      <c r="G14212" s="339">
        <v>179.62</v>
      </c>
    </row>
    <row r="14213" spans="1:7" ht="22.5">
      <c r="A14213" s="336" t="str">
        <f t="shared" si="223"/>
        <v>SETOP ED-13337</v>
      </c>
      <c r="B14213" s="337" t="s">
        <v>178</v>
      </c>
      <c r="C14213" s="337" t="s">
        <v>3210</v>
      </c>
      <c r="D14213" s="338" t="s">
        <v>3211</v>
      </c>
      <c r="E14213" s="337" t="s">
        <v>40144</v>
      </c>
      <c r="F14213" s="339">
        <v>135.6</v>
      </c>
      <c r="G14213" s="339">
        <v>144.58000000000001</v>
      </c>
    </row>
    <row r="14214" spans="1:7" ht="22.5">
      <c r="A14214" s="336" t="str">
        <f t="shared" si="223"/>
        <v>SETOP ED-49389</v>
      </c>
      <c r="B14214" s="337" t="s">
        <v>178</v>
      </c>
      <c r="C14214" s="337" t="s">
        <v>3212</v>
      </c>
      <c r="D14214" s="338" t="s">
        <v>3213</v>
      </c>
      <c r="E14214" s="337" t="s">
        <v>40144</v>
      </c>
      <c r="F14214" s="339">
        <v>231.6</v>
      </c>
      <c r="G14214" s="339">
        <v>248.13</v>
      </c>
    </row>
    <row r="14215" spans="1:7" ht="22.5">
      <c r="A14215" s="336" t="str">
        <f t="shared" si="223"/>
        <v>SETOP ED-49395</v>
      </c>
      <c r="B14215" s="337" t="s">
        <v>178</v>
      </c>
      <c r="C14215" s="337" t="s">
        <v>3214</v>
      </c>
      <c r="D14215" s="338" t="s">
        <v>3215</v>
      </c>
      <c r="E14215" s="337" t="s">
        <v>40144</v>
      </c>
      <c r="F14215" s="339">
        <v>262.04000000000002</v>
      </c>
      <c r="G14215" s="339">
        <v>278.57</v>
      </c>
    </row>
    <row r="14216" spans="1:7" ht="22.5">
      <c r="A14216" s="336" t="str">
        <f t="shared" si="223"/>
        <v>SETOP ED-13340</v>
      </c>
      <c r="B14216" s="337" t="s">
        <v>178</v>
      </c>
      <c r="C14216" s="337" t="s">
        <v>3216</v>
      </c>
      <c r="D14216" s="338" t="s">
        <v>3217</v>
      </c>
      <c r="E14216" s="337" t="s">
        <v>40144</v>
      </c>
      <c r="F14216" s="339">
        <v>304.24</v>
      </c>
      <c r="G14216" s="339">
        <v>318.25</v>
      </c>
    </row>
    <row r="14217" spans="1:7" ht="22.5">
      <c r="A14217" s="336" t="str">
        <f t="shared" si="223"/>
        <v>SETOP ED-13339</v>
      </c>
      <c r="B14217" s="337" t="s">
        <v>178</v>
      </c>
      <c r="C14217" s="337" t="s">
        <v>3218</v>
      </c>
      <c r="D14217" s="338" t="s">
        <v>3219</v>
      </c>
      <c r="E14217" s="337" t="s">
        <v>40144</v>
      </c>
      <c r="F14217" s="339">
        <v>236.28</v>
      </c>
      <c r="G14217" s="339">
        <v>250.29</v>
      </c>
    </row>
    <row r="14218" spans="1:7" ht="22.5">
      <c r="A14218" s="336" t="str">
        <f t="shared" si="223"/>
        <v>SETOP ED-49385</v>
      </c>
      <c r="B14218" s="337" t="s">
        <v>178</v>
      </c>
      <c r="C14218" s="337" t="s">
        <v>3220</v>
      </c>
      <c r="D14218" s="338" t="s">
        <v>3221</v>
      </c>
      <c r="E14218" s="337" t="s">
        <v>40144</v>
      </c>
      <c r="F14218" s="339">
        <v>102.7</v>
      </c>
      <c r="G14218" s="339">
        <v>110.53</v>
      </c>
    </row>
    <row r="14219" spans="1:7" ht="22.5">
      <c r="A14219" s="336" t="str">
        <f t="shared" si="223"/>
        <v>SETOP ED-49391</v>
      </c>
      <c r="B14219" s="337" t="s">
        <v>178</v>
      </c>
      <c r="C14219" s="337" t="s">
        <v>3222</v>
      </c>
      <c r="D14219" s="338" t="s">
        <v>3223</v>
      </c>
      <c r="E14219" s="337" t="s">
        <v>40144</v>
      </c>
      <c r="F14219" s="339">
        <v>120.66</v>
      </c>
      <c r="G14219" s="339">
        <v>128.49</v>
      </c>
    </row>
    <row r="14220" spans="1:7" ht="22.5">
      <c r="A14220" s="336" t="str">
        <f t="shared" si="223"/>
        <v>SETOP ED-13336</v>
      </c>
      <c r="B14220" s="337" t="s">
        <v>178</v>
      </c>
      <c r="C14220" s="337" t="s">
        <v>3224</v>
      </c>
      <c r="D14220" s="338" t="s">
        <v>3225</v>
      </c>
      <c r="E14220" s="337" t="s">
        <v>40144</v>
      </c>
      <c r="F14220" s="339">
        <v>108.39</v>
      </c>
      <c r="G14220" s="339">
        <v>114.96</v>
      </c>
    </row>
    <row r="14221" spans="1:7" ht="22.5">
      <c r="A14221" s="336" t="str">
        <f t="shared" si="223"/>
        <v>SETOP ED-13335</v>
      </c>
      <c r="B14221" s="337" t="s">
        <v>178</v>
      </c>
      <c r="C14221" s="337" t="s">
        <v>3226</v>
      </c>
      <c r="D14221" s="338" t="s">
        <v>3227</v>
      </c>
      <c r="E14221" s="337" t="s">
        <v>40144</v>
      </c>
      <c r="F14221" s="339">
        <v>90.74</v>
      </c>
      <c r="G14221" s="339">
        <v>97.31</v>
      </c>
    </row>
    <row r="14222" spans="1:7" ht="22.5">
      <c r="A14222" s="336" t="str">
        <f t="shared" si="223"/>
        <v>SETOP ED-49386</v>
      </c>
      <c r="B14222" s="337" t="s">
        <v>178</v>
      </c>
      <c r="C14222" s="337" t="s">
        <v>3228</v>
      </c>
      <c r="D14222" s="338" t="s">
        <v>3229</v>
      </c>
      <c r="E14222" s="337" t="s">
        <v>40144</v>
      </c>
      <c r="F14222" s="339">
        <v>50.98</v>
      </c>
      <c r="G14222" s="339">
        <v>55.82</v>
      </c>
    </row>
    <row r="14223" spans="1:7" ht="22.5">
      <c r="A14223" s="336" t="str">
        <f t="shared" si="223"/>
        <v>SETOP ED-49392</v>
      </c>
      <c r="B14223" s="337" t="s">
        <v>178</v>
      </c>
      <c r="C14223" s="337" t="s">
        <v>3230</v>
      </c>
      <c r="D14223" s="338" t="s">
        <v>3231</v>
      </c>
      <c r="E14223" s="337" t="s">
        <v>40144</v>
      </c>
      <c r="F14223" s="339">
        <v>59.62</v>
      </c>
      <c r="G14223" s="339">
        <v>64.459999999999994</v>
      </c>
    </row>
    <row r="14224" spans="1:7" ht="22.5">
      <c r="A14224" s="336" t="str">
        <f t="shared" si="223"/>
        <v>SETOP ED-49388</v>
      </c>
      <c r="B14224" s="337" t="s">
        <v>178</v>
      </c>
      <c r="C14224" s="337" t="s">
        <v>3232</v>
      </c>
      <c r="D14224" s="338" t="s">
        <v>3233</v>
      </c>
      <c r="E14224" s="337" t="s">
        <v>40144</v>
      </c>
      <c r="F14224" s="339">
        <v>67.040000000000006</v>
      </c>
      <c r="G14224" s="339">
        <v>72.77</v>
      </c>
    </row>
    <row r="14225" spans="1:7" ht="22.5">
      <c r="A14225" s="336" t="str">
        <f t="shared" si="223"/>
        <v>SETOP ED-49394</v>
      </c>
      <c r="B14225" s="337" t="s">
        <v>178</v>
      </c>
      <c r="C14225" s="337" t="s">
        <v>3234</v>
      </c>
      <c r="D14225" s="338" t="s">
        <v>3235</v>
      </c>
      <c r="E14225" s="337" t="s">
        <v>40144</v>
      </c>
      <c r="F14225" s="339">
        <v>82.2</v>
      </c>
      <c r="G14225" s="339">
        <v>87.93</v>
      </c>
    </row>
    <row r="14226" spans="1:7" ht="22.5">
      <c r="A14226" s="336" t="str">
        <f t="shared" si="223"/>
        <v>SETOP ED-49384</v>
      </c>
      <c r="B14226" s="337" t="s">
        <v>178</v>
      </c>
      <c r="C14226" s="337" t="s">
        <v>3236</v>
      </c>
      <c r="D14226" s="338" t="s">
        <v>3237</v>
      </c>
      <c r="E14226" s="337" t="s">
        <v>40144</v>
      </c>
      <c r="F14226" s="339">
        <v>48.43</v>
      </c>
      <c r="G14226" s="339">
        <v>52.93</v>
      </c>
    </row>
    <row r="14227" spans="1:7" ht="22.5">
      <c r="A14227" s="336" t="str">
        <f t="shared" si="223"/>
        <v>SETOP ED-49390</v>
      </c>
      <c r="B14227" s="337" t="s">
        <v>178</v>
      </c>
      <c r="C14227" s="337" t="s">
        <v>3238</v>
      </c>
      <c r="D14227" s="338" t="s">
        <v>3239</v>
      </c>
      <c r="E14227" s="337" t="s">
        <v>40144</v>
      </c>
      <c r="F14227" s="339">
        <v>52.88</v>
      </c>
      <c r="G14227" s="339">
        <v>57.38</v>
      </c>
    </row>
    <row r="14228" spans="1:7" ht="22.5">
      <c r="A14228" s="336" t="str">
        <f t="shared" si="223"/>
        <v>SETOP ED-13357</v>
      </c>
      <c r="B14228" s="337" t="s">
        <v>178</v>
      </c>
      <c r="C14228" s="337" t="s">
        <v>3240</v>
      </c>
      <c r="D14228" s="338" t="s">
        <v>3241</v>
      </c>
      <c r="E14228" s="337" t="s">
        <v>40144</v>
      </c>
      <c r="F14228" s="339">
        <v>53.8</v>
      </c>
      <c r="G14228" s="339">
        <v>55.6</v>
      </c>
    </row>
    <row r="14229" spans="1:7" ht="22.5">
      <c r="A14229" s="336" t="str">
        <f t="shared" si="223"/>
        <v>SETOP ED-13356</v>
      </c>
      <c r="B14229" s="337" t="s">
        <v>178</v>
      </c>
      <c r="C14229" s="337" t="s">
        <v>3242</v>
      </c>
      <c r="D14229" s="338" t="s">
        <v>3243</v>
      </c>
      <c r="E14229" s="337" t="s">
        <v>40144</v>
      </c>
      <c r="F14229" s="339">
        <v>48.99</v>
      </c>
      <c r="G14229" s="339">
        <v>50.79</v>
      </c>
    </row>
    <row r="14230" spans="1:7" ht="22.5">
      <c r="A14230" s="336" t="str">
        <f t="shared" si="223"/>
        <v>SETOP ED-13355</v>
      </c>
      <c r="B14230" s="337" t="s">
        <v>178</v>
      </c>
      <c r="C14230" s="337" t="s">
        <v>3244</v>
      </c>
      <c r="D14230" s="338" t="s">
        <v>3245</v>
      </c>
      <c r="E14230" s="337" t="s">
        <v>40144</v>
      </c>
      <c r="F14230" s="339">
        <v>36.76</v>
      </c>
      <c r="G14230" s="339">
        <v>38.33</v>
      </c>
    </row>
    <row r="14231" spans="1:7" ht="22.5">
      <c r="A14231" s="336" t="str">
        <f t="shared" si="223"/>
        <v>SETOP ED-49408</v>
      </c>
      <c r="B14231" s="337" t="s">
        <v>178</v>
      </c>
      <c r="C14231" s="337" t="s">
        <v>3246</v>
      </c>
      <c r="D14231" s="338" t="s">
        <v>3247</v>
      </c>
      <c r="E14231" s="337" t="s">
        <v>40144</v>
      </c>
      <c r="F14231" s="339">
        <v>1734.31</v>
      </c>
      <c r="G14231" s="339">
        <v>1766.33</v>
      </c>
    </row>
    <row r="14232" spans="1:7" ht="22.5">
      <c r="A14232" s="336" t="str">
        <f t="shared" si="223"/>
        <v>SETOP ED-49410</v>
      </c>
      <c r="B14232" s="337" t="s">
        <v>178</v>
      </c>
      <c r="C14232" s="337" t="s">
        <v>3248</v>
      </c>
      <c r="D14232" s="338" t="s">
        <v>3249</v>
      </c>
      <c r="E14232" s="337" t="s">
        <v>40144</v>
      </c>
      <c r="F14232" s="339">
        <v>2643.77</v>
      </c>
      <c r="G14232" s="339">
        <v>2675.79</v>
      </c>
    </row>
    <row r="14233" spans="1:7" ht="22.5">
      <c r="A14233" s="336" t="str">
        <f t="shared" si="223"/>
        <v>SETOP ED-49409</v>
      </c>
      <c r="B14233" s="337" t="s">
        <v>178</v>
      </c>
      <c r="C14233" s="337" t="s">
        <v>3250</v>
      </c>
      <c r="D14233" s="338" t="s">
        <v>3251</v>
      </c>
      <c r="E14233" s="337" t="s">
        <v>40144</v>
      </c>
      <c r="F14233" s="339">
        <v>1741.81</v>
      </c>
      <c r="G14233" s="339">
        <v>1773.83</v>
      </c>
    </row>
    <row r="14234" spans="1:7" ht="22.5">
      <c r="A14234" s="336" t="str">
        <f t="shared" si="223"/>
        <v>SETOP ED-49406</v>
      </c>
      <c r="B14234" s="337" t="s">
        <v>178</v>
      </c>
      <c r="C14234" s="337" t="s">
        <v>3252</v>
      </c>
      <c r="D14234" s="338" t="s">
        <v>3253</v>
      </c>
      <c r="E14234" s="337" t="s">
        <v>40144</v>
      </c>
      <c r="F14234" s="339">
        <v>4314.42</v>
      </c>
      <c r="G14234" s="339">
        <v>4351.8900000000003</v>
      </c>
    </row>
    <row r="14235" spans="1:7" ht="22.5">
      <c r="A14235" s="336" t="str">
        <f t="shared" si="223"/>
        <v>SETOP ED-49407</v>
      </c>
      <c r="B14235" s="337" t="s">
        <v>178</v>
      </c>
      <c r="C14235" s="337" t="s">
        <v>3254</v>
      </c>
      <c r="D14235" s="338" t="s">
        <v>3255</v>
      </c>
      <c r="E14235" s="337" t="s">
        <v>40144</v>
      </c>
      <c r="F14235" s="339">
        <v>4786.9399999999996</v>
      </c>
      <c r="G14235" s="339">
        <v>4826.5600000000004</v>
      </c>
    </row>
    <row r="14236" spans="1:7" ht="22.5">
      <c r="A14236" s="336" t="str">
        <f t="shared" si="223"/>
        <v>SETOP ED-49401</v>
      </c>
      <c r="B14236" s="337" t="s">
        <v>178</v>
      </c>
      <c r="C14236" s="337" t="s">
        <v>3256</v>
      </c>
      <c r="D14236" s="338" t="s">
        <v>3257</v>
      </c>
      <c r="E14236" s="337" t="s">
        <v>40144</v>
      </c>
      <c r="F14236" s="339">
        <v>72.239999999999995</v>
      </c>
      <c r="G14236" s="339">
        <v>74.59</v>
      </c>
    </row>
    <row r="14237" spans="1:7" ht="22.5">
      <c r="A14237" s="336" t="str">
        <f t="shared" si="223"/>
        <v>SETOP ED-13354</v>
      </c>
      <c r="B14237" s="337" t="s">
        <v>178</v>
      </c>
      <c r="C14237" s="337" t="s">
        <v>3258</v>
      </c>
      <c r="D14237" s="338" t="s">
        <v>3259</v>
      </c>
      <c r="E14237" s="337" t="s">
        <v>40144</v>
      </c>
      <c r="F14237" s="339">
        <v>76.239999999999995</v>
      </c>
      <c r="G14237" s="339">
        <v>78.59</v>
      </c>
    </row>
    <row r="14238" spans="1:7" ht="22.5">
      <c r="A14238" s="336" t="str">
        <f t="shared" si="223"/>
        <v>SETOP ED-13353</v>
      </c>
      <c r="B14238" s="337" t="s">
        <v>178</v>
      </c>
      <c r="C14238" s="337" t="s">
        <v>3260</v>
      </c>
      <c r="D14238" s="338" t="s">
        <v>3261</v>
      </c>
      <c r="E14238" s="337" t="s">
        <v>40144</v>
      </c>
      <c r="F14238" s="339">
        <v>71.430000000000007</v>
      </c>
      <c r="G14238" s="339">
        <v>73.78</v>
      </c>
    </row>
    <row r="14239" spans="1:7" ht="22.5">
      <c r="A14239" s="336" t="str">
        <f t="shared" si="223"/>
        <v>SETOP ED-49400</v>
      </c>
      <c r="B14239" s="337" t="s">
        <v>178</v>
      </c>
      <c r="C14239" s="337" t="s">
        <v>3262</v>
      </c>
      <c r="D14239" s="338" t="s">
        <v>3263</v>
      </c>
      <c r="E14239" s="337" t="s">
        <v>40144</v>
      </c>
      <c r="F14239" s="339">
        <v>51.2</v>
      </c>
      <c r="G14239" s="339">
        <v>52.77</v>
      </c>
    </row>
    <row r="14240" spans="1:7" ht="22.5">
      <c r="A14240" s="336" t="str">
        <f t="shared" si="223"/>
        <v>SETOP ED-49496</v>
      </c>
      <c r="B14240" s="337" t="s">
        <v>178</v>
      </c>
      <c r="C14240" s="337" t="s">
        <v>3264</v>
      </c>
      <c r="D14240" s="338" t="s">
        <v>3265</v>
      </c>
      <c r="E14240" s="337" t="s">
        <v>40144</v>
      </c>
      <c r="F14240" s="339">
        <v>428.23</v>
      </c>
      <c r="G14240" s="339">
        <v>436.83</v>
      </c>
    </row>
    <row r="14241" spans="1:7">
      <c r="A14241" s="336" t="str">
        <f t="shared" si="223"/>
        <v>SETOP 20.19</v>
      </c>
      <c r="B14241" s="337" t="s">
        <v>178</v>
      </c>
      <c r="C14241" s="337" t="s">
        <v>40589</v>
      </c>
      <c r="D14241" s="338" t="s">
        <v>40590</v>
      </c>
    </row>
    <row r="14242" spans="1:7" ht="22.5">
      <c r="A14242" s="336" t="str">
        <f t="shared" si="223"/>
        <v>SETOP ED-49514</v>
      </c>
      <c r="B14242" s="337" t="s">
        <v>178</v>
      </c>
      <c r="C14242" s="337" t="s">
        <v>3266</v>
      </c>
      <c r="D14242" s="338" t="s">
        <v>3267</v>
      </c>
      <c r="E14242" s="337" t="s">
        <v>40144</v>
      </c>
      <c r="F14242" s="339">
        <v>29.7</v>
      </c>
      <c r="G14242" s="339">
        <v>30.96</v>
      </c>
    </row>
    <row r="14243" spans="1:7" ht="22.5">
      <c r="A14243" s="336" t="str">
        <f t="shared" si="223"/>
        <v>SETOP ED-49518</v>
      </c>
      <c r="B14243" s="337" t="s">
        <v>178</v>
      </c>
      <c r="C14243" s="337" t="s">
        <v>3268</v>
      </c>
      <c r="D14243" s="338" t="s">
        <v>3269</v>
      </c>
      <c r="E14243" s="337" t="s">
        <v>40144</v>
      </c>
      <c r="F14243" s="339">
        <v>32.130000000000003</v>
      </c>
      <c r="G14243" s="339">
        <v>33.39</v>
      </c>
    </row>
    <row r="14244" spans="1:7" ht="22.5">
      <c r="A14244" s="336" t="str">
        <f t="shared" si="223"/>
        <v>SETOP ED-49516</v>
      </c>
      <c r="B14244" s="337" t="s">
        <v>178</v>
      </c>
      <c r="C14244" s="337" t="s">
        <v>3270</v>
      </c>
      <c r="D14244" s="338" t="s">
        <v>3271</v>
      </c>
      <c r="E14244" s="337" t="s">
        <v>40144</v>
      </c>
      <c r="F14244" s="339">
        <v>36.659999999999997</v>
      </c>
      <c r="G14244" s="339">
        <v>37.92</v>
      </c>
    </row>
    <row r="14245" spans="1:7" ht="22.5">
      <c r="A14245" s="336" t="str">
        <f t="shared" si="223"/>
        <v>SETOP ED-49520</v>
      </c>
      <c r="B14245" s="337" t="s">
        <v>178</v>
      </c>
      <c r="C14245" s="337" t="s">
        <v>3272</v>
      </c>
      <c r="D14245" s="338" t="s">
        <v>3273</v>
      </c>
      <c r="E14245" s="337" t="s">
        <v>40144</v>
      </c>
      <c r="F14245" s="339">
        <v>34.729999999999997</v>
      </c>
      <c r="G14245" s="339">
        <v>35.99</v>
      </c>
    </row>
    <row r="14246" spans="1:7" ht="22.5">
      <c r="A14246" s="336" t="str">
        <f t="shared" si="223"/>
        <v>SETOP ED-49513</v>
      </c>
      <c r="B14246" s="337" t="s">
        <v>178</v>
      </c>
      <c r="C14246" s="337" t="s">
        <v>3274</v>
      </c>
      <c r="D14246" s="338" t="s">
        <v>3275</v>
      </c>
      <c r="E14246" s="337" t="s">
        <v>40144</v>
      </c>
      <c r="F14246" s="339">
        <v>27.98</v>
      </c>
      <c r="G14246" s="339">
        <v>29.24</v>
      </c>
    </row>
    <row r="14247" spans="1:7" ht="22.5">
      <c r="A14247" s="336" t="str">
        <f t="shared" si="223"/>
        <v>SETOP ED-49517</v>
      </c>
      <c r="B14247" s="337" t="s">
        <v>178</v>
      </c>
      <c r="C14247" s="337" t="s">
        <v>3276</v>
      </c>
      <c r="D14247" s="338" t="s">
        <v>3277</v>
      </c>
      <c r="E14247" s="337" t="s">
        <v>40144</v>
      </c>
      <c r="F14247" s="339">
        <v>26.61</v>
      </c>
      <c r="G14247" s="339">
        <v>27.87</v>
      </c>
    </row>
    <row r="14248" spans="1:7" ht="22.5">
      <c r="A14248" s="336" t="str">
        <f t="shared" si="223"/>
        <v>SETOP ED-49515</v>
      </c>
      <c r="B14248" s="337" t="s">
        <v>178</v>
      </c>
      <c r="C14248" s="337" t="s">
        <v>3278</v>
      </c>
      <c r="D14248" s="338" t="s">
        <v>3279</v>
      </c>
      <c r="E14248" s="337" t="s">
        <v>40144</v>
      </c>
      <c r="F14248" s="339">
        <v>41.15</v>
      </c>
      <c r="G14248" s="339">
        <v>42.41</v>
      </c>
    </row>
    <row r="14249" spans="1:7" ht="22.5">
      <c r="A14249" s="336" t="str">
        <f t="shared" si="223"/>
        <v>SETOP ED-49519</v>
      </c>
      <c r="B14249" s="337" t="s">
        <v>178</v>
      </c>
      <c r="C14249" s="337" t="s">
        <v>3280</v>
      </c>
      <c r="D14249" s="338" t="s">
        <v>3281</v>
      </c>
      <c r="E14249" s="337" t="s">
        <v>40144</v>
      </c>
      <c r="F14249" s="339">
        <v>26.38</v>
      </c>
      <c r="G14249" s="339">
        <v>27.64</v>
      </c>
    </row>
    <row r="14250" spans="1:7">
      <c r="A14250" s="336" t="str">
        <f t="shared" si="223"/>
        <v>SETOP 20.20</v>
      </c>
      <c r="B14250" s="337" t="s">
        <v>178</v>
      </c>
      <c r="C14250" s="337" t="s">
        <v>40591</v>
      </c>
      <c r="D14250" s="338" t="s">
        <v>40592</v>
      </c>
    </row>
    <row r="14251" spans="1:7" ht="22.5">
      <c r="A14251" s="336" t="str">
        <f t="shared" si="223"/>
        <v>SETOP ED-49371</v>
      </c>
      <c r="B14251" s="337" t="s">
        <v>178</v>
      </c>
      <c r="C14251" s="337" t="s">
        <v>3282</v>
      </c>
      <c r="D14251" s="338" t="s">
        <v>3283</v>
      </c>
      <c r="E14251" s="337" t="s">
        <v>40144</v>
      </c>
      <c r="F14251" s="339">
        <v>10.88</v>
      </c>
      <c r="G14251" s="339">
        <v>11.11</v>
      </c>
    </row>
    <row r="14252" spans="1:7" ht="22.5">
      <c r="A14252" s="336" t="str">
        <f t="shared" si="223"/>
        <v>SETOP ED-49372</v>
      </c>
      <c r="B14252" s="337" t="s">
        <v>178</v>
      </c>
      <c r="C14252" s="337" t="s">
        <v>3284</v>
      </c>
      <c r="D14252" s="338" t="s">
        <v>3285</v>
      </c>
      <c r="E14252" s="337" t="s">
        <v>40144</v>
      </c>
      <c r="F14252" s="339">
        <v>11.39</v>
      </c>
      <c r="G14252" s="339">
        <v>11.62</v>
      </c>
    </row>
    <row r="14253" spans="1:7" ht="22.5">
      <c r="A14253" s="336" t="str">
        <f t="shared" si="223"/>
        <v>SETOP ED-49373</v>
      </c>
      <c r="B14253" s="337" t="s">
        <v>178</v>
      </c>
      <c r="C14253" s="337" t="s">
        <v>3286</v>
      </c>
      <c r="D14253" s="338" t="s">
        <v>3287</v>
      </c>
      <c r="E14253" s="337" t="s">
        <v>40144</v>
      </c>
      <c r="F14253" s="339">
        <v>13.04</v>
      </c>
      <c r="G14253" s="339">
        <v>13.27</v>
      </c>
    </row>
    <row r="14254" spans="1:7" ht="22.5">
      <c r="A14254" s="336" t="str">
        <f t="shared" si="223"/>
        <v>SETOP ED-49374</v>
      </c>
      <c r="B14254" s="337" t="s">
        <v>178</v>
      </c>
      <c r="C14254" s="337" t="s">
        <v>3288</v>
      </c>
      <c r="D14254" s="338" t="s">
        <v>3289</v>
      </c>
      <c r="E14254" s="337" t="s">
        <v>40144</v>
      </c>
      <c r="F14254" s="339">
        <v>13.33</v>
      </c>
      <c r="G14254" s="339">
        <v>13.56</v>
      </c>
    </row>
    <row r="14255" spans="1:7" ht="22.5">
      <c r="A14255" s="336" t="str">
        <f t="shared" si="223"/>
        <v>SETOP ED-49370</v>
      </c>
      <c r="B14255" s="337" t="s">
        <v>178</v>
      </c>
      <c r="C14255" s="337" t="s">
        <v>3290</v>
      </c>
      <c r="D14255" s="338" t="s">
        <v>3291</v>
      </c>
      <c r="E14255" s="337" t="s">
        <v>40144</v>
      </c>
      <c r="F14255" s="339">
        <v>11.1</v>
      </c>
      <c r="G14255" s="339">
        <v>11.33</v>
      </c>
    </row>
    <row r="14256" spans="1:7" ht="22.5">
      <c r="A14256" s="336" t="str">
        <f t="shared" si="223"/>
        <v>SETOP ED-13343</v>
      </c>
      <c r="B14256" s="337" t="s">
        <v>178</v>
      </c>
      <c r="C14256" s="337" t="s">
        <v>3292</v>
      </c>
      <c r="D14256" s="338" t="s">
        <v>3293</v>
      </c>
      <c r="E14256" s="337" t="s">
        <v>40144</v>
      </c>
      <c r="F14256" s="339">
        <v>17.04</v>
      </c>
      <c r="G14256" s="339">
        <v>17.27</v>
      </c>
    </row>
    <row r="14257" spans="1:7" ht="22.5">
      <c r="A14257" s="336" t="str">
        <f t="shared" si="223"/>
        <v>SETOP ED-13344</v>
      </c>
      <c r="B14257" s="337" t="s">
        <v>178</v>
      </c>
      <c r="C14257" s="337" t="s">
        <v>3294</v>
      </c>
      <c r="D14257" s="338" t="s">
        <v>3295</v>
      </c>
      <c r="E14257" s="337" t="s">
        <v>40144</v>
      </c>
      <c r="F14257" s="339">
        <v>30.98</v>
      </c>
      <c r="G14257" s="339">
        <v>31.21</v>
      </c>
    </row>
    <row r="14258" spans="1:7" ht="22.5">
      <c r="A14258" s="336" t="str">
        <f t="shared" si="223"/>
        <v>SETOP ED-13342</v>
      </c>
      <c r="B14258" s="337" t="s">
        <v>178</v>
      </c>
      <c r="C14258" s="337" t="s">
        <v>3296</v>
      </c>
      <c r="D14258" s="338" t="s">
        <v>3297</v>
      </c>
      <c r="E14258" s="337" t="s">
        <v>40144</v>
      </c>
      <c r="F14258" s="339">
        <v>12.23</v>
      </c>
      <c r="G14258" s="339">
        <v>12.46</v>
      </c>
    </row>
    <row r="14259" spans="1:7">
      <c r="A14259" s="336" t="str">
        <f t="shared" si="223"/>
        <v>SETOP ED-49379</v>
      </c>
      <c r="B14259" s="337" t="s">
        <v>178</v>
      </c>
      <c r="C14259" s="337" t="s">
        <v>3298</v>
      </c>
      <c r="D14259" s="338" t="s">
        <v>3299</v>
      </c>
      <c r="E14259" s="337" t="s">
        <v>40144</v>
      </c>
      <c r="F14259" s="339">
        <v>22.52</v>
      </c>
      <c r="G14259" s="339">
        <v>23.16</v>
      </c>
    </row>
    <row r="14260" spans="1:7" ht="22.5">
      <c r="A14260" s="336" t="str">
        <f t="shared" si="223"/>
        <v>SETOP ED-49375</v>
      </c>
      <c r="B14260" s="337" t="s">
        <v>178</v>
      </c>
      <c r="C14260" s="337" t="s">
        <v>3300</v>
      </c>
      <c r="D14260" s="338" t="s">
        <v>3301</v>
      </c>
      <c r="E14260" s="337" t="s">
        <v>40144</v>
      </c>
      <c r="F14260" s="339">
        <v>10.6</v>
      </c>
      <c r="G14260" s="339">
        <v>11.17</v>
      </c>
    </row>
    <row r="14261" spans="1:7" ht="22.5">
      <c r="A14261" s="336" t="str">
        <f t="shared" si="223"/>
        <v>SETOP ED-49377</v>
      </c>
      <c r="B14261" s="337" t="s">
        <v>178</v>
      </c>
      <c r="C14261" s="337" t="s">
        <v>3302</v>
      </c>
      <c r="D14261" s="338" t="s">
        <v>3303</v>
      </c>
      <c r="E14261" s="337" t="s">
        <v>40144</v>
      </c>
      <c r="F14261" s="339">
        <v>10.71</v>
      </c>
      <c r="G14261" s="339">
        <v>11.28</v>
      </c>
    </row>
    <row r="14262" spans="1:7" ht="22.5">
      <c r="A14262" s="336" t="str">
        <f t="shared" si="223"/>
        <v>SETOP ED-49376</v>
      </c>
      <c r="B14262" s="337" t="s">
        <v>178</v>
      </c>
      <c r="C14262" s="337" t="s">
        <v>3304</v>
      </c>
      <c r="D14262" s="338" t="s">
        <v>3305</v>
      </c>
      <c r="E14262" s="337" t="s">
        <v>40144</v>
      </c>
      <c r="F14262" s="339">
        <v>10.94</v>
      </c>
      <c r="G14262" s="339">
        <v>11.51</v>
      </c>
    </row>
    <row r="14263" spans="1:7" ht="22.5">
      <c r="A14263" s="336" t="str">
        <f t="shared" ref="A14263:A14326" si="224">CONCATENAR</f>
        <v>SETOP ED-49378</v>
      </c>
      <c r="B14263" s="337" t="s">
        <v>178</v>
      </c>
      <c r="C14263" s="337" t="s">
        <v>3306</v>
      </c>
      <c r="D14263" s="338" t="s">
        <v>3307</v>
      </c>
      <c r="E14263" s="337" t="s">
        <v>40144</v>
      </c>
      <c r="F14263" s="339">
        <v>10.74</v>
      </c>
      <c r="G14263" s="339">
        <v>11.31</v>
      </c>
    </row>
    <row r="14264" spans="1:7" ht="22.5">
      <c r="A14264" s="336" t="str">
        <f t="shared" si="224"/>
        <v>SETOP ED-9973</v>
      </c>
      <c r="B14264" s="337" t="s">
        <v>178</v>
      </c>
      <c r="C14264" s="337" t="s">
        <v>3308</v>
      </c>
      <c r="D14264" s="338" t="s">
        <v>3309</v>
      </c>
      <c r="E14264" s="337" t="s">
        <v>40144</v>
      </c>
      <c r="F14264" s="339">
        <v>39.82</v>
      </c>
      <c r="G14264" s="339">
        <v>40.39</v>
      </c>
    </row>
    <row r="14265" spans="1:7" ht="22.5">
      <c r="A14265" s="336" t="str">
        <f t="shared" si="224"/>
        <v>SETOP ED-9974</v>
      </c>
      <c r="B14265" s="337" t="s">
        <v>178</v>
      </c>
      <c r="C14265" s="337" t="s">
        <v>3310</v>
      </c>
      <c r="D14265" s="338" t="s">
        <v>3311</v>
      </c>
      <c r="E14265" s="337" t="s">
        <v>40144</v>
      </c>
      <c r="F14265" s="339">
        <v>65.989999999999995</v>
      </c>
      <c r="G14265" s="339">
        <v>66.56</v>
      </c>
    </row>
    <row r="14266" spans="1:7" ht="22.5">
      <c r="A14266" s="336" t="str">
        <f t="shared" si="224"/>
        <v>SETOP ED-9972</v>
      </c>
      <c r="B14266" s="337" t="s">
        <v>178</v>
      </c>
      <c r="C14266" s="337" t="s">
        <v>3312</v>
      </c>
      <c r="D14266" s="338" t="s">
        <v>3313</v>
      </c>
      <c r="E14266" s="337" t="s">
        <v>40144</v>
      </c>
      <c r="F14266" s="339">
        <v>26.62</v>
      </c>
      <c r="G14266" s="339">
        <v>27.19</v>
      </c>
    </row>
    <row r="14267" spans="1:7">
      <c r="A14267" s="336" t="str">
        <f t="shared" si="224"/>
        <v>SETOP ED-49380</v>
      </c>
      <c r="B14267" s="337" t="s">
        <v>178</v>
      </c>
      <c r="C14267" s="337" t="s">
        <v>3314</v>
      </c>
      <c r="D14267" s="338" t="s">
        <v>3315</v>
      </c>
      <c r="E14267" s="337" t="s">
        <v>40144</v>
      </c>
      <c r="F14267" s="339">
        <v>8</v>
      </c>
      <c r="G14267" s="339">
        <v>8.5500000000000007</v>
      </c>
    </row>
    <row r="14268" spans="1:7">
      <c r="A14268" s="336" t="str">
        <f t="shared" si="224"/>
        <v>SETOP 20.21</v>
      </c>
      <c r="B14268" s="337" t="s">
        <v>178</v>
      </c>
      <c r="C14268" s="337" t="s">
        <v>40593</v>
      </c>
      <c r="D14268" s="338" t="s">
        <v>40594</v>
      </c>
    </row>
    <row r="14269" spans="1:7" ht="22.5">
      <c r="A14269" s="336" t="str">
        <f t="shared" si="224"/>
        <v>SETOP ED-49298</v>
      </c>
      <c r="B14269" s="337" t="s">
        <v>178</v>
      </c>
      <c r="C14269" s="337" t="s">
        <v>3316</v>
      </c>
      <c r="D14269" s="338" t="s">
        <v>3317</v>
      </c>
      <c r="E14269" s="337" t="s">
        <v>40103</v>
      </c>
      <c r="F14269" s="339">
        <v>47.2</v>
      </c>
      <c r="G14269" s="339">
        <v>51.8</v>
      </c>
    </row>
    <row r="14270" spans="1:7" ht="22.5">
      <c r="A14270" s="336" t="str">
        <f t="shared" si="224"/>
        <v>SETOP ED-49299</v>
      </c>
      <c r="B14270" s="337" t="s">
        <v>178</v>
      </c>
      <c r="C14270" s="337" t="s">
        <v>3318</v>
      </c>
      <c r="D14270" s="338" t="s">
        <v>3319</v>
      </c>
      <c r="E14270" s="337" t="s">
        <v>40103</v>
      </c>
      <c r="F14270" s="339">
        <v>70.150000000000006</v>
      </c>
      <c r="G14270" s="339">
        <v>76.42</v>
      </c>
    </row>
    <row r="14271" spans="1:7" ht="22.5">
      <c r="A14271" s="336" t="str">
        <f t="shared" si="224"/>
        <v>SETOP ED-49300</v>
      </c>
      <c r="B14271" s="337" t="s">
        <v>178</v>
      </c>
      <c r="C14271" s="337" t="s">
        <v>3320</v>
      </c>
      <c r="D14271" s="338" t="s">
        <v>3321</v>
      </c>
      <c r="E14271" s="337" t="s">
        <v>40103</v>
      </c>
      <c r="F14271" s="339">
        <v>92.8</v>
      </c>
      <c r="G14271" s="339">
        <v>100.32</v>
      </c>
    </row>
    <row r="14272" spans="1:7" ht="22.5">
      <c r="A14272" s="336" t="str">
        <f t="shared" si="224"/>
        <v>SETOP ED-4155</v>
      </c>
      <c r="B14272" s="337" t="s">
        <v>178</v>
      </c>
      <c r="C14272" s="337" t="s">
        <v>3322</v>
      </c>
      <c r="D14272" s="338" t="s">
        <v>3323</v>
      </c>
      <c r="E14272" s="337" t="s">
        <v>40103</v>
      </c>
      <c r="F14272" s="339">
        <v>20.04</v>
      </c>
      <c r="G14272" s="339">
        <v>22.13</v>
      </c>
    </row>
    <row r="14273" spans="1:7" ht="22.5">
      <c r="A14273" s="336" t="str">
        <f t="shared" si="224"/>
        <v>SETOP ED-49295</v>
      </c>
      <c r="B14273" s="337" t="s">
        <v>178</v>
      </c>
      <c r="C14273" s="337" t="s">
        <v>3324</v>
      </c>
      <c r="D14273" s="338" t="s">
        <v>3325</v>
      </c>
      <c r="E14273" s="337" t="s">
        <v>40103</v>
      </c>
      <c r="F14273" s="339">
        <v>20.67</v>
      </c>
      <c r="G14273" s="339">
        <v>22.76</v>
      </c>
    </row>
    <row r="14274" spans="1:7" ht="22.5">
      <c r="A14274" s="336" t="str">
        <f t="shared" si="224"/>
        <v>SETOP ED-49296</v>
      </c>
      <c r="B14274" s="337" t="s">
        <v>178</v>
      </c>
      <c r="C14274" s="337" t="s">
        <v>3326</v>
      </c>
      <c r="D14274" s="338" t="s">
        <v>3327</v>
      </c>
      <c r="E14274" s="337" t="s">
        <v>40103</v>
      </c>
      <c r="F14274" s="339">
        <v>21.87</v>
      </c>
      <c r="G14274" s="339">
        <v>23.96</v>
      </c>
    </row>
    <row r="14275" spans="1:7" ht="22.5">
      <c r="A14275" s="336" t="str">
        <f t="shared" si="224"/>
        <v>SETOP ED-49297</v>
      </c>
      <c r="B14275" s="337" t="s">
        <v>178</v>
      </c>
      <c r="C14275" s="337" t="s">
        <v>3328</v>
      </c>
      <c r="D14275" s="338" t="s">
        <v>3329</v>
      </c>
      <c r="E14275" s="337" t="s">
        <v>40103</v>
      </c>
      <c r="F14275" s="339">
        <v>34.29</v>
      </c>
      <c r="G14275" s="339">
        <v>37.630000000000003</v>
      </c>
    </row>
    <row r="14276" spans="1:7">
      <c r="A14276" s="336" t="str">
        <f t="shared" si="224"/>
        <v>SETOP 20.22</v>
      </c>
      <c r="B14276" s="337" t="s">
        <v>178</v>
      </c>
      <c r="C14276" s="337" t="s">
        <v>40595</v>
      </c>
      <c r="D14276" s="338" t="s">
        <v>40596</v>
      </c>
    </row>
    <row r="14277" spans="1:7">
      <c r="A14277" s="336" t="str">
        <f t="shared" si="224"/>
        <v>SETOP ED-49334</v>
      </c>
      <c r="B14277" s="337" t="s">
        <v>178</v>
      </c>
      <c r="C14277" s="337" t="s">
        <v>3330</v>
      </c>
      <c r="D14277" s="338" t="s">
        <v>3331</v>
      </c>
      <c r="E14277" s="337" t="s">
        <v>40121</v>
      </c>
      <c r="F14277" s="339">
        <v>470.36</v>
      </c>
      <c r="G14277" s="339">
        <v>488.26</v>
      </c>
    </row>
    <row r="14278" spans="1:7">
      <c r="A14278" s="336" t="str">
        <f t="shared" si="224"/>
        <v>SETOP 20.23</v>
      </c>
      <c r="B14278" s="337" t="s">
        <v>178</v>
      </c>
      <c r="C14278" s="337" t="s">
        <v>40597</v>
      </c>
      <c r="D14278" s="338" t="s">
        <v>40598</v>
      </c>
    </row>
    <row r="14279" spans="1:7" ht="22.5">
      <c r="A14279" s="336" t="str">
        <f t="shared" si="224"/>
        <v>SETOP ED-49440</v>
      </c>
      <c r="B14279" s="337" t="s">
        <v>178</v>
      </c>
      <c r="C14279" s="337" t="s">
        <v>3332</v>
      </c>
      <c r="D14279" s="338" t="s">
        <v>3333</v>
      </c>
      <c r="E14279" s="337" t="s">
        <v>40144</v>
      </c>
      <c r="F14279" s="339">
        <v>37.090000000000003</v>
      </c>
      <c r="G14279" s="339">
        <v>38.49</v>
      </c>
    </row>
    <row r="14280" spans="1:7" ht="22.5">
      <c r="A14280" s="336" t="str">
        <f t="shared" si="224"/>
        <v>SETOP ED-20579</v>
      </c>
      <c r="B14280" s="337" t="s">
        <v>178</v>
      </c>
      <c r="C14280" s="337" t="s">
        <v>3334</v>
      </c>
      <c r="D14280" s="338" t="s">
        <v>3335</v>
      </c>
      <c r="E14280" s="337" t="s">
        <v>40144</v>
      </c>
      <c r="F14280" s="339">
        <v>2157.52</v>
      </c>
      <c r="G14280" s="339">
        <v>2261.66</v>
      </c>
    </row>
    <row r="14281" spans="1:7" ht="33.75">
      <c r="A14281" s="336" t="str">
        <f t="shared" si="224"/>
        <v>SETOP ED-20580</v>
      </c>
      <c r="B14281" s="337" t="s">
        <v>178</v>
      </c>
      <c r="C14281" s="337" t="s">
        <v>3336</v>
      </c>
      <c r="D14281" s="338" t="s">
        <v>3337</v>
      </c>
      <c r="E14281" s="337" t="s">
        <v>40144</v>
      </c>
      <c r="F14281" s="339">
        <v>2248.66</v>
      </c>
      <c r="G14281" s="339">
        <v>2352.8000000000002</v>
      </c>
    </row>
    <row r="14282" spans="1:7" ht="22.5">
      <c r="A14282" s="336" t="str">
        <f t="shared" si="224"/>
        <v>SETOP ED-20581</v>
      </c>
      <c r="B14282" s="337" t="s">
        <v>178</v>
      </c>
      <c r="C14282" s="337" t="s">
        <v>3338</v>
      </c>
      <c r="D14282" s="338" t="s">
        <v>3339</v>
      </c>
      <c r="E14282" s="337" t="s">
        <v>40144</v>
      </c>
      <c r="F14282" s="339">
        <v>2404.56</v>
      </c>
      <c r="G14282" s="339">
        <v>2518.69</v>
      </c>
    </row>
    <row r="14283" spans="1:7" ht="33.75">
      <c r="A14283" s="336" t="str">
        <f t="shared" si="224"/>
        <v>SETOP ED-20582</v>
      </c>
      <c r="B14283" s="337" t="s">
        <v>178</v>
      </c>
      <c r="C14283" s="337" t="s">
        <v>3340</v>
      </c>
      <c r="D14283" s="338" t="s">
        <v>3341</v>
      </c>
      <c r="E14283" s="337" t="s">
        <v>40144</v>
      </c>
      <c r="F14283" s="339">
        <v>2473.59</v>
      </c>
      <c r="G14283" s="339">
        <v>2587.7199999999998</v>
      </c>
    </row>
    <row r="14284" spans="1:7" ht="33.75">
      <c r="A14284" s="336" t="str">
        <f t="shared" si="224"/>
        <v>SETOP ED-20583</v>
      </c>
      <c r="B14284" s="337" t="s">
        <v>178</v>
      </c>
      <c r="C14284" s="337" t="s">
        <v>3342</v>
      </c>
      <c r="D14284" s="338" t="s">
        <v>3343</v>
      </c>
      <c r="E14284" s="337" t="s">
        <v>40144</v>
      </c>
      <c r="F14284" s="339">
        <v>2520.48</v>
      </c>
      <c r="G14284" s="339">
        <v>2634.61</v>
      </c>
    </row>
    <row r="14285" spans="1:7" ht="33.75">
      <c r="A14285" s="336" t="str">
        <f t="shared" si="224"/>
        <v>SETOP ED-20584</v>
      </c>
      <c r="B14285" s="337" t="s">
        <v>178</v>
      </c>
      <c r="C14285" s="337" t="s">
        <v>3344</v>
      </c>
      <c r="D14285" s="338" t="s">
        <v>3345</v>
      </c>
      <c r="E14285" s="337" t="s">
        <v>40144</v>
      </c>
      <c r="F14285" s="339">
        <v>3415.47</v>
      </c>
      <c r="G14285" s="339">
        <v>3527.86</v>
      </c>
    </row>
    <row r="14286" spans="1:7" ht="33.75">
      <c r="A14286" s="336" t="str">
        <f t="shared" si="224"/>
        <v>SETOP ED-20585</v>
      </c>
      <c r="B14286" s="337" t="s">
        <v>178</v>
      </c>
      <c r="C14286" s="337" t="s">
        <v>3346</v>
      </c>
      <c r="D14286" s="338" t="s">
        <v>3347</v>
      </c>
      <c r="E14286" s="337" t="s">
        <v>40144</v>
      </c>
      <c r="F14286" s="339">
        <v>3719.46</v>
      </c>
      <c r="G14286" s="339">
        <v>3833.59</v>
      </c>
    </row>
    <row r="14287" spans="1:7" ht="33.75">
      <c r="A14287" s="336" t="str">
        <f t="shared" si="224"/>
        <v>SETOP ED-20586</v>
      </c>
      <c r="B14287" s="337" t="s">
        <v>178</v>
      </c>
      <c r="C14287" s="337" t="s">
        <v>3348</v>
      </c>
      <c r="D14287" s="338" t="s">
        <v>3349</v>
      </c>
      <c r="E14287" s="337" t="s">
        <v>40144</v>
      </c>
      <c r="F14287" s="339">
        <v>5919.88</v>
      </c>
      <c r="G14287" s="339">
        <v>6047.9</v>
      </c>
    </row>
    <row r="14288" spans="1:7" ht="33.75">
      <c r="A14288" s="336" t="str">
        <f t="shared" si="224"/>
        <v>SETOP ED-20587</v>
      </c>
      <c r="B14288" s="337" t="s">
        <v>178</v>
      </c>
      <c r="C14288" s="337" t="s">
        <v>3350</v>
      </c>
      <c r="D14288" s="338" t="s">
        <v>3351</v>
      </c>
      <c r="E14288" s="337" t="s">
        <v>40144</v>
      </c>
      <c r="F14288" s="339">
        <v>5998.85</v>
      </c>
      <c r="G14288" s="339">
        <v>6126.87</v>
      </c>
    </row>
    <row r="14289" spans="1:7" ht="33.75">
      <c r="A14289" s="336" t="str">
        <f t="shared" si="224"/>
        <v>SETOP ED-20588</v>
      </c>
      <c r="B14289" s="337" t="s">
        <v>178</v>
      </c>
      <c r="C14289" s="337" t="s">
        <v>3352</v>
      </c>
      <c r="D14289" s="338" t="s">
        <v>3353</v>
      </c>
      <c r="E14289" s="337" t="s">
        <v>40144</v>
      </c>
      <c r="F14289" s="339">
        <v>6024.85</v>
      </c>
      <c r="G14289" s="339">
        <v>6152.87</v>
      </c>
    </row>
    <row r="14290" spans="1:7" ht="33.75">
      <c r="A14290" s="336" t="str">
        <f t="shared" si="224"/>
        <v>SETOP ED-20589</v>
      </c>
      <c r="B14290" s="337" t="s">
        <v>178</v>
      </c>
      <c r="C14290" s="337" t="s">
        <v>3354</v>
      </c>
      <c r="D14290" s="338" t="s">
        <v>3355</v>
      </c>
      <c r="E14290" s="337" t="s">
        <v>40144</v>
      </c>
      <c r="F14290" s="339">
        <v>8368.4699999999993</v>
      </c>
      <c r="G14290" s="339">
        <v>8553.93</v>
      </c>
    </row>
    <row r="14291" spans="1:7" ht="33.75">
      <c r="A14291" s="336" t="str">
        <f t="shared" si="224"/>
        <v>SETOP ED-20590</v>
      </c>
      <c r="B14291" s="337" t="s">
        <v>178</v>
      </c>
      <c r="C14291" s="337" t="s">
        <v>3356</v>
      </c>
      <c r="D14291" s="338" t="s">
        <v>3357</v>
      </c>
      <c r="E14291" s="337" t="s">
        <v>40144</v>
      </c>
      <c r="F14291" s="339">
        <v>8187.36</v>
      </c>
      <c r="G14291" s="339">
        <v>8372.82</v>
      </c>
    </row>
    <row r="14292" spans="1:7" ht="33.75">
      <c r="A14292" s="336" t="str">
        <f t="shared" si="224"/>
        <v>SETOP ED-20591</v>
      </c>
      <c r="B14292" s="337" t="s">
        <v>178</v>
      </c>
      <c r="C14292" s="337" t="s">
        <v>3358</v>
      </c>
      <c r="D14292" s="338" t="s">
        <v>3359</v>
      </c>
      <c r="E14292" s="337" t="s">
        <v>40144</v>
      </c>
      <c r="F14292" s="339">
        <v>8179.45</v>
      </c>
      <c r="G14292" s="339">
        <v>8358.98</v>
      </c>
    </row>
    <row r="14293" spans="1:7" ht="33.75">
      <c r="A14293" s="336" t="str">
        <f t="shared" si="224"/>
        <v>SETOP ED-20592</v>
      </c>
      <c r="B14293" s="337" t="s">
        <v>178</v>
      </c>
      <c r="C14293" s="337" t="s">
        <v>3360</v>
      </c>
      <c r="D14293" s="338" t="s">
        <v>3361</v>
      </c>
      <c r="E14293" s="337" t="s">
        <v>40144</v>
      </c>
      <c r="F14293" s="339">
        <v>8561.31</v>
      </c>
      <c r="G14293" s="339">
        <v>8743.48</v>
      </c>
    </row>
    <row r="14294" spans="1:7" ht="33.75">
      <c r="A14294" s="336" t="str">
        <f t="shared" si="224"/>
        <v>SETOP ED-20593</v>
      </c>
      <c r="B14294" s="337" t="s">
        <v>178</v>
      </c>
      <c r="C14294" s="337" t="s">
        <v>3362</v>
      </c>
      <c r="D14294" s="338" t="s">
        <v>3363</v>
      </c>
      <c r="E14294" s="337" t="s">
        <v>40144</v>
      </c>
      <c r="F14294" s="339">
        <v>9549.76</v>
      </c>
      <c r="G14294" s="339">
        <v>9742.19</v>
      </c>
    </row>
    <row r="14295" spans="1:7" ht="33.75">
      <c r="A14295" s="336" t="str">
        <f t="shared" si="224"/>
        <v>SETOP ED-20594</v>
      </c>
      <c r="B14295" s="337" t="s">
        <v>178</v>
      </c>
      <c r="C14295" s="337" t="s">
        <v>3364</v>
      </c>
      <c r="D14295" s="338" t="s">
        <v>3365</v>
      </c>
      <c r="E14295" s="337" t="s">
        <v>40144</v>
      </c>
      <c r="F14295" s="339">
        <v>9643.67</v>
      </c>
      <c r="G14295" s="339">
        <v>9836.1</v>
      </c>
    </row>
    <row r="14296" spans="1:7" ht="33.75">
      <c r="A14296" s="336" t="str">
        <f t="shared" si="224"/>
        <v>SETOP ED-20595</v>
      </c>
      <c r="B14296" s="337" t="s">
        <v>178</v>
      </c>
      <c r="C14296" s="337" t="s">
        <v>3366</v>
      </c>
      <c r="D14296" s="338" t="s">
        <v>3367</v>
      </c>
      <c r="E14296" s="337" t="s">
        <v>40144</v>
      </c>
      <c r="F14296" s="339">
        <v>10041.59</v>
      </c>
      <c r="G14296" s="339">
        <v>10234.02</v>
      </c>
    </row>
    <row r="14297" spans="1:7" ht="33.75">
      <c r="A14297" s="336" t="str">
        <f t="shared" si="224"/>
        <v>SETOP ED-20596</v>
      </c>
      <c r="B14297" s="337" t="s">
        <v>178</v>
      </c>
      <c r="C14297" s="337" t="s">
        <v>3368</v>
      </c>
      <c r="D14297" s="338" t="s">
        <v>3369</v>
      </c>
      <c r="E14297" s="337" t="s">
        <v>40144</v>
      </c>
      <c r="F14297" s="339">
        <v>11500.71</v>
      </c>
      <c r="G14297" s="339">
        <v>11706.04</v>
      </c>
    </row>
    <row r="14298" spans="1:7" ht="33.75">
      <c r="A14298" s="336" t="str">
        <f t="shared" si="224"/>
        <v>SETOP ED-20597</v>
      </c>
      <c r="B14298" s="337" t="s">
        <v>178</v>
      </c>
      <c r="C14298" s="337" t="s">
        <v>3370</v>
      </c>
      <c r="D14298" s="338" t="s">
        <v>3371</v>
      </c>
      <c r="E14298" s="337" t="s">
        <v>40144</v>
      </c>
      <c r="F14298" s="339">
        <v>11598.05</v>
      </c>
      <c r="G14298" s="339">
        <v>11803.38</v>
      </c>
    </row>
    <row r="14299" spans="1:7" ht="22.5">
      <c r="A14299" s="336" t="str">
        <f t="shared" si="224"/>
        <v>SETOP ED-49443</v>
      </c>
      <c r="B14299" s="337" t="s">
        <v>178</v>
      </c>
      <c r="C14299" s="337" t="s">
        <v>3372</v>
      </c>
      <c r="D14299" s="338" t="s">
        <v>3373</v>
      </c>
      <c r="E14299" s="337" t="s">
        <v>40144</v>
      </c>
      <c r="F14299" s="339">
        <v>9.59</v>
      </c>
      <c r="G14299" s="339">
        <v>9.89</v>
      </c>
    </row>
    <row r="14300" spans="1:7">
      <c r="A14300" s="336" t="str">
        <f t="shared" si="224"/>
        <v>SETOP 20.24</v>
      </c>
      <c r="B14300" s="337" t="s">
        <v>178</v>
      </c>
      <c r="C14300" s="337" t="s">
        <v>40599</v>
      </c>
      <c r="D14300" s="338" t="s">
        <v>40600</v>
      </c>
    </row>
    <row r="14301" spans="1:7">
      <c r="A14301" s="336" t="str">
        <f t="shared" si="224"/>
        <v>SETOP ED-49060</v>
      </c>
      <c r="B14301" s="337" t="s">
        <v>178</v>
      </c>
      <c r="C14301" s="337" t="s">
        <v>3374</v>
      </c>
      <c r="D14301" s="338" t="s">
        <v>3375</v>
      </c>
      <c r="E14301" s="337" t="s">
        <v>40103</v>
      </c>
      <c r="F14301" s="339">
        <v>7.49</v>
      </c>
      <c r="G14301" s="339">
        <v>8.17</v>
      </c>
    </row>
    <row r="14302" spans="1:7">
      <c r="A14302" s="336" t="str">
        <f t="shared" si="224"/>
        <v>SETOP ED-49061</v>
      </c>
      <c r="B14302" s="337" t="s">
        <v>178</v>
      </c>
      <c r="C14302" s="337" t="s">
        <v>3376</v>
      </c>
      <c r="D14302" s="338" t="s">
        <v>3377</v>
      </c>
      <c r="E14302" s="337" t="s">
        <v>40103</v>
      </c>
      <c r="F14302" s="339">
        <v>16.14</v>
      </c>
      <c r="G14302" s="339">
        <v>16.82</v>
      </c>
    </row>
    <row r="14303" spans="1:7">
      <c r="A14303" s="336" t="str">
        <f t="shared" si="224"/>
        <v>SETOP 20.25</v>
      </c>
      <c r="B14303" s="337" t="s">
        <v>178</v>
      </c>
      <c r="C14303" s="337" t="s">
        <v>40601</v>
      </c>
      <c r="D14303" s="338" t="s">
        <v>40602</v>
      </c>
    </row>
    <row r="14304" spans="1:7" ht="22.5">
      <c r="A14304" s="336" t="str">
        <f t="shared" si="224"/>
        <v>SETOP ED-49208</v>
      </c>
      <c r="B14304" s="337" t="s">
        <v>178</v>
      </c>
      <c r="C14304" s="337" t="s">
        <v>3378</v>
      </c>
      <c r="D14304" s="338" t="s">
        <v>3379</v>
      </c>
      <c r="E14304" s="337" t="s">
        <v>40144</v>
      </c>
      <c r="F14304" s="339">
        <v>2019</v>
      </c>
      <c r="G14304" s="339">
        <v>2040.5</v>
      </c>
    </row>
    <row r="14305" spans="1:7" ht="22.5">
      <c r="A14305" s="336" t="str">
        <f t="shared" si="224"/>
        <v>SETOP ED-49205</v>
      </c>
      <c r="B14305" s="337" t="s">
        <v>178</v>
      </c>
      <c r="C14305" s="337" t="s">
        <v>3380</v>
      </c>
      <c r="D14305" s="338" t="s">
        <v>3381</v>
      </c>
      <c r="E14305" s="337" t="s">
        <v>40144</v>
      </c>
      <c r="F14305" s="339">
        <v>284.94</v>
      </c>
      <c r="G14305" s="339">
        <v>293.54000000000002</v>
      </c>
    </row>
    <row r="14306" spans="1:7" ht="22.5">
      <c r="A14306" s="336" t="str">
        <f t="shared" si="224"/>
        <v>SETOP ED-49206</v>
      </c>
      <c r="B14306" s="337" t="s">
        <v>178</v>
      </c>
      <c r="C14306" s="337" t="s">
        <v>3382</v>
      </c>
      <c r="D14306" s="338" t="s">
        <v>3383</v>
      </c>
      <c r="E14306" s="337" t="s">
        <v>40144</v>
      </c>
      <c r="F14306" s="339">
        <v>2849.1</v>
      </c>
      <c r="G14306" s="339">
        <v>2870.6</v>
      </c>
    </row>
    <row r="14307" spans="1:7" ht="22.5">
      <c r="A14307" s="336" t="str">
        <f t="shared" si="224"/>
        <v>SETOP ED-49211</v>
      </c>
      <c r="B14307" s="337" t="s">
        <v>178</v>
      </c>
      <c r="C14307" s="337" t="s">
        <v>3384</v>
      </c>
      <c r="D14307" s="338" t="s">
        <v>3385</v>
      </c>
      <c r="E14307" s="337" t="s">
        <v>40144</v>
      </c>
      <c r="F14307" s="339">
        <v>5595</v>
      </c>
      <c r="G14307" s="339">
        <v>5616.5</v>
      </c>
    </row>
    <row r="14308" spans="1:7" ht="22.5">
      <c r="A14308" s="336" t="str">
        <f t="shared" si="224"/>
        <v>SETOP ED-49207</v>
      </c>
      <c r="B14308" s="337" t="s">
        <v>178</v>
      </c>
      <c r="C14308" s="337" t="s">
        <v>3386</v>
      </c>
      <c r="D14308" s="338" t="s">
        <v>3387</v>
      </c>
      <c r="E14308" s="337" t="s">
        <v>40144</v>
      </c>
      <c r="F14308" s="339">
        <v>4307.72</v>
      </c>
      <c r="G14308" s="339">
        <v>4329.22</v>
      </c>
    </row>
    <row r="14309" spans="1:7" ht="22.5">
      <c r="A14309" s="336" t="str">
        <f t="shared" si="224"/>
        <v>SETOP ED-49209</v>
      </c>
      <c r="B14309" s="337" t="s">
        <v>178</v>
      </c>
      <c r="C14309" s="337" t="s">
        <v>3388</v>
      </c>
      <c r="D14309" s="338" t="s">
        <v>3389</v>
      </c>
      <c r="E14309" s="337" t="s">
        <v>40144</v>
      </c>
      <c r="F14309" s="339">
        <v>4971.13</v>
      </c>
      <c r="G14309" s="339">
        <v>4992.63</v>
      </c>
    </row>
    <row r="14310" spans="1:7" ht="22.5">
      <c r="A14310" s="336" t="str">
        <f t="shared" si="224"/>
        <v>SETOP ED-20650</v>
      </c>
      <c r="B14310" s="337" t="s">
        <v>178</v>
      </c>
      <c r="C14310" s="337" t="s">
        <v>3390</v>
      </c>
      <c r="D14310" s="338" t="s">
        <v>3391</v>
      </c>
      <c r="E14310" s="337" t="s">
        <v>40144</v>
      </c>
      <c r="F14310" s="339">
        <v>597.57000000000005</v>
      </c>
      <c r="G14310" s="339">
        <v>606.16999999999996</v>
      </c>
    </row>
    <row r="14311" spans="1:7" ht="22.5">
      <c r="A14311" s="336" t="str">
        <f t="shared" si="224"/>
        <v>SETOP ED-49212</v>
      </c>
      <c r="B14311" s="337" t="s">
        <v>178</v>
      </c>
      <c r="C14311" s="337" t="s">
        <v>3392</v>
      </c>
      <c r="D14311" s="338" t="s">
        <v>3393</v>
      </c>
      <c r="E14311" s="337" t="s">
        <v>40144</v>
      </c>
      <c r="F14311" s="339">
        <v>288.04000000000002</v>
      </c>
      <c r="G14311" s="339">
        <v>296.64</v>
      </c>
    </row>
    <row r="14312" spans="1:7" ht="22.5">
      <c r="A14312" s="336" t="str">
        <f t="shared" si="224"/>
        <v>SETOP ED-49203</v>
      </c>
      <c r="B14312" s="337" t="s">
        <v>178</v>
      </c>
      <c r="C14312" s="337" t="s">
        <v>3394</v>
      </c>
      <c r="D14312" s="338" t="s">
        <v>3395</v>
      </c>
      <c r="E14312" s="337" t="s">
        <v>40144</v>
      </c>
      <c r="F14312" s="339">
        <v>540.37</v>
      </c>
      <c r="G14312" s="339">
        <v>548.97</v>
      </c>
    </row>
    <row r="14313" spans="1:7" ht="22.5">
      <c r="A14313" s="336" t="str">
        <f t="shared" si="224"/>
        <v>SETOP ED-49210</v>
      </c>
      <c r="B14313" s="337" t="s">
        <v>178</v>
      </c>
      <c r="C14313" s="337" t="s">
        <v>3396</v>
      </c>
      <c r="D14313" s="338" t="s">
        <v>3397</v>
      </c>
      <c r="E14313" s="337" t="s">
        <v>40144</v>
      </c>
      <c r="F14313" s="339">
        <v>630.46</v>
      </c>
      <c r="G14313" s="339">
        <v>651.96</v>
      </c>
    </row>
    <row r="14314" spans="1:7" ht="22.5">
      <c r="A14314" s="336" t="str">
        <f t="shared" si="224"/>
        <v>SETOP ED-20649</v>
      </c>
      <c r="B14314" s="337" t="s">
        <v>178</v>
      </c>
      <c r="C14314" s="337" t="s">
        <v>3398</v>
      </c>
      <c r="D14314" s="338" t="s">
        <v>3399</v>
      </c>
      <c r="E14314" s="337" t="s">
        <v>40144</v>
      </c>
      <c r="F14314" s="339">
        <v>2385.12</v>
      </c>
      <c r="G14314" s="339">
        <v>2406.62</v>
      </c>
    </row>
    <row r="14315" spans="1:7">
      <c r="A14315" s="336" t="str">
        <f t="shared" si="224"/>
        <v>SETOP 20.26</v>
      </c>
      <c r="B14315" s="337" t="s">
        <v>178</v>
      </c>
      <c r="C14315" s="337" t="s">
        <v>40603</v>
      </c>
      <c r="D14315" s="338" t="s">
        <v>40604</v>
      </c>
    </row>
    <row r="14316" spans="1:7" ht="22.5">
      <c r="A14316" s="336" t="str">
        <f t="shared" si="224"/>
        <v>SETOP ED-49506</v>
      </c>
      <c r="B14316" s="337" t="s">
        <v>178</v>
      </c>
      <c r="C14316" s="337" t="s">
        <v>3400</v>
      </c>
      <c r="D14316" s="338" t="s">
        <v>3401</v>
      </c>
      <c r="E14316" s="337" t="s">
        <v>40144</v>
      </c>
      <c r="F14316" s="339">
        <v>201.25</v>
      </c>
      <c r="G14316" s="339">
        <v>207.7</v>
      </c>
    </row>
    <row r="14317" spans="1:7" ht="22.5">
      <c r="A14317" s="336" t="str">
        <f t="shared" si="224"/>
        <v>SETOP ED-49505</v>
      </c>
      <c r="B14317" s="337" t="s">
        <v>178</v>
      </c>
      <c r="C14317" s="337" t="s">
        <v>3402</v>
      </c>
      <c r="D14317" s="338" t="s">
        <v>3403</v>
      </c>
      <c r="E14317" s="337" t="s">
        <v>40144</v>
      </c>
      <c r="F14317" s="339">
        <v>176.41</v>
      </c>
      <c r="G14317" s="339">
        <v>180.71</v>
      </c>
    </row>
    <row r="14318" spans="1:7">
      <c r="A14318" s="336" t="str">
        <f t="shared" si="224"/>
        <v>SETOP ED-49499</v>
      </c>
      <c r="B14318" s="337" t="s">
        <v>178</v>
      </c>
      <c r="C14318" s="337" t="s">
        <v>3404</v>
      </c>
      <c r="D14318" s="338" t="s">
        <v>3405</v>
      </c>
      <c r="E14318" s="337" t="s">
        <v>40144</v>
      </c>
      <c r="F14318" s="339">
        <v>166.78</v>
      </c>
      <c r="G14318" s="339">
        <v>179.68</v>
      </c>
    </row>
    <row r="14319" spans="1:7">
      <c r="A14319" s="336" t="str">
        <f t="shared" si="224"/>
        <v>SETOP ED-49500</v>
      </c>
      <c r="B14319" s="337" t="s">
        <v>178</v>
      </c>
      <c r="C14319" s="337" t="s">
        <v>3406</v>
      </c>
      <c r="D14319" s="338" t="s">
        <v>3407</v>
      </c>
      <c r="E14319" s="337" t="s">
        <v>40144</v>
      </c>
      <c r="F14319" s="339">
        <v>236.42</v>
      </c>
      <c r="G14319" s="339">
        <v>249.32</v>
      </c>
    </row>
    <row r="14320" spans="1:7">
      <c r="A14320" s="336" t="str">
        <f t="shared" si="224"/>
        <v>SETOP ED-49501</v>
      </c>
      <c r="B14320" s="337" t="s">
        <v>178</v>
      </c>
      <c r="C14320" s="337" t="s">
        <v>3408</v>
      </c>
      <c r="D14320" s="338" t="s">
        <v>3409</v>
      </c>
      <c r="E14320" s="337" t="s">
        <v>40144</v>
      </c>
      <c r="F14320" s="339">
        <v>320.58999999999997</v>
      </c>
      <c r="G14320" s="339">
        <v>337.79</v>
      </c>
    </row>
    <row r="14321" spans="1:7">
      <c r="A14321" s="336" t="str">
        <f t="shared" si="224"/>
        <v>SETOP ED-49502</v>
      </c>
      <c r="B14321" s="337" t="s">
        <v>178</v>
      </c>
      <c r="C14321" s="337" t="s">
        <v>3410</v>
      </c>
      <c r="D14321" s="338" t="s">
        <v>3411</v>
      </c>
      <c r="E14321" s="337" t="s">
        <v>40144</v>
      </c>
      <c r="F14321" s="339">
        <v>413.09</v>
      </c>
      <c r="G14321" s="339">
        <v>438.89</v>
      </c>
    </row>
    <row r="14322" spans="1:7">
      <c r="A14322" s="336" t="str">
        <f t="shared" si="224"/>
        <v>SETOP ED-49503</v>
      </c>
      <c r="B14322" s="337" t="s">
        <v>178</v>
      </c>
      <c r="C14322" s="337" t="s">
        <v>3412</v>
      </c>
      <c r="D14322" s="338" t="s">
        <v>3413</v>
      </c>
      <c r="E14322" s="337" t="s">
        <v>40144</v>
      </c>
      <c r="F14322" s="339">
        <v>707.7</v>
      </c>
      <c r="G14322" s="339">
        <v>742.1</v>
      </c>
    </row>
    <row r="14323" spans="1:7">
      <c r="A14323" s="336" t="str">
        <f t="shared" si="224"/>
        <v>SETOP ED-49504</v>
      </c>
      <c r="B14323" s="337" t="s">
        <v>178</v>
      </c>
      <c r="C14323" s="337" t="s">
        <v>3414</v>
      </c>
      <c r="D14323" s="338" t="s">
        <v>3415</v>
      </c>
      <c r="E14323" s="337" t="s">
        <v>40144</v>
      </c>
      <c r="F14323" s="339">
        <v>954.61</v>
      </c>
      <c r="G14323" s="339">
        <v>997.61</v>
      </c>
    </row>
    <row r="14324" spans="1:7">
      <c r="A14324" s="336" t="str">
        <f t="shared" si="224"/>
        <v>SETOP ED-49498</v>
      </c>
      <c r="B14324" s="337" t="s">
        <v>178</v>
      </c>
      <c r="C14324" s="337" t="s">
        <v>3416</v>
      </c>
      <c r="D14324" s="338" t="s">
        <v>3417</v>
      </c>
      <c r="E14324" s="337" t="s">
        <v>40144</v>
      </c>
      <c r="F14324" s="339">
        <v>129.87</v>
      </c>
      <c r="G14324" s="339">
        <v>138.47</v>
      </c>
    </row>
    <row r="14325" spans="1:7">
      <c r="A14325" s="336" t="str">
        <f t="shared" si="224"/>
        <v>SETOP 20.27</v>
      </c>
      <c r="B14325" s="337" t="s">
        <v>178</v>
      </c>
      <c r="C14325" s="337" t="s">
        <v>40605</v>
      </c>
      <c r="D14325" s="338" t="s">
        <v>40606</v>
      </c>
    </row>
    <row r="14326" spans="1:7">
      <c r="A14326" s="336" t="str">
        <f t="shared" si="224"/>
        <v>SETOP ED-49248</v>
      </c>
      <c r="B14326" s="337" t="s">
        <v>178</v>
      </c>
      <c r="C14326" s="337" t="s">
        <v>3418</v>
      </c>
      <c r="D14326" s="338" t="s">
        <v>3419</v>
      </c>
      <c r="E14326" s="337" t="s">
        <v>40144</v>
      </c>
      <c r="F14326" s="339">
        <v>68.64</v>
      </c>
      <c r="G14326" s="339">
        <v>71.23</v>
      </c>
    </row>
    <row r="14327" spans="1:7">
      <c r="A14327" s="336" t="str">
        <f t="shared" ref="A14327:A14390" si="225">CONCATENAR</f>
        <v>SETOP ED-49249</v>
      </c>
      <c r="B14327" s="337" t="s">
        <v>178</v>
      </c>
      <c r="C14327" s="337" t="s">
        <v>3420</v>
      </c>
      <c r="D14327" s="338" t="s">
        <v>3421</v>
      </c>
      <c r="E14327" s="337" t="s">
        <v>40144</v>
      </c>
      <c r="F14327" s="339">
        <v>221.14</v>
      </c>
      <c r="G14327" s="339">
        <v>223.73</v>
      </c>
    </row>
    <row r="14328" spans="1:7">
      <c r="A14328" s="336" t="str">
        <f t="shared" si="225"/>
        <v>SETOP ED-49250</v>
      </c>
      <c r="B14328" s="337" t="s">
        <v>178</v>
      </c>
      <c r="C14328" s="337" t="s">
        <v>3422</v>
      </c>
      <c r="D14328" s="338" t="s">
        <v>3423</v>
      </c>
      <c r="E14328" s="337" t="s">
        <v>40144</v>
      </c>
      <c r="F14328" s="339">
        <v>221.14</v>
      </c>
      <c r="G14328" s="339">
        <v>223.73</v>
      </c>
    </row>
    <row r="14329" spans="1:7">
      <c r="A14329" s="336" t="str">
        <f t="shared" si="225"/>
        <v>SETOP ED-49251</v>
      </c>
      <c r="B14329" s="337" t="s">
        <v>178</v>
      </c>
      <c r="C14329" s="337" t="s">
        <v>3424</v>
      </c>
      <c r="D14329" s="338" t="s">
        <v>3425</v>
      </c>
      <c r="E14329" s="337" t="s">
        <v>40144</v>
      </c>
      <c r="F14329" s="339">
        <v>221.14</v>
      </c>
      <c r="G14329" s="339">
        <v>223.73</v>
      </c>
    </row>
    <row r="14330" spans="1:7">
      <c r="A14330" s="336" t="str">
        <f t="shared" si="225"/>
        <v>SETOP ED-49240</v>
      </c>
      <c r="B14330" s="337" t="s">
        <v>178</v>
      </c>
      <c r="C14330" s="337" t="s">
        <v>3426</v>
      </c>
      <c r="D14330" s="338" t="s">
        <v>3427</v>
      </c>
      <c r="E14330" s="337" t="s">
        <v>40144</v>
      </c>
      <c r="F14330" s="339">
        <v>56.94</v>
      </c>
      <c r="G14330" s="339">
        <v>59.53</v>
      </c>
    </row>
    <row r="14331" spans="1:7">
      <c r="A14331" s="336" t="str">
        <f t="shared" si="225"/>
        <v>SETOP ED-49241</v>
      </c>
      <c r="B14331" s="337" t="s">
        <v>178</v>
      </c>
      <c r="C14331" s="337" t="s">
        <v>3428</v>
      </c>
      <c r="D14331" s="338" t="s">
        <v>3429</v>
      </c>
      <c r="E14331" s="337" t="s">
        <v>40144</v>
      </c>
      <c r="F14331" s="339">
        <v>56.94</v>
      </c>
      <c r="G14331" s="339">
        <v>59.53</v>
      </c>
    </row>
    <row r="14332" spans="1:7">
      <c r="A14332" s="336" t="str">
        <f t="shared" si="225"/>
        <v>SETOP ED-49242</v>
      </c>
      <c r="B14332" s="337" t="s">
        <v>178</v>
      </c>
      <c r="C14332" s="337" t="s">
        <v>3430</v>
      </c>
      <c r="D14332" s="338" t="s">
        <v>3431</v>
      </c>
      <c r="E14332" s="337" t="s">
        <v>40144</v>
      </c>
      <c r="F14332" s="339">
        <v>56.94</v>
      </c>
      <c r="G14332" s="339">
        <v>59.53</v>
      </c>
    </row>
    <row r="14333" spans="1:7">
      <c r="A14333" s="336" t="str">
        <f t="shared" si="225"/>
        <v>SETOP ED-49243</v>
      </c>
      <c r="B14333" s="337" t="s">
        <v>178</v>
      </c>
      <c r="C14333" s="337" t="s">
        <v>3432</v>
      </c>
      <c r="D14333" s="338" t="s">
        <v>3433</v>
      </c>
      <c r="E14333" s="337" t="s">
        <v>40144</v>
      </c>
      <c r="F14333" s="339">
        <v>56.94</v>
      </c>
      <c r="G14333" s="339">
        <v>59.53</v>
      </c>
    </row>
    <row r="14334" spans="1:7">
      <c r="A14334" s="336" t="str">
        <f t="shared" si="225"/>
        <v>SETOP ED-49244</v>
      </c>
      <c r="B14334" s="337" t="s">
        <v>178</v>
      </c>
      <c r="C14334" s="337" t="s">
        <v>3434</v>
      </c>
      <c r="D14334" s="338" t="s">
        <v>3435</v>
      </c>
      <c r="E14334" s="337" t="s">
        <v>40144</v>
      </c>
      <c r="F14334" s="339">
        <v>56.94</v>
      </c>
      <c r="G14334" s="339">
        <v>59.53</v>
      </c>
    </row>
    <row r="14335" spans="1:7">
      <c r="A14335" s="336" t="str">
        <f t="shared" si="225"/>
        <v>SETOP ED-49245</v>
      </c>
      <c r="B14335" s="337" t="s">
        <v>178</v>
      </c>
      <c r="C14335" s="337" t="s">
        <v>3436</v>
      </c>
      <c r="D14335" s="338" t="s">
        <v>3437</v>
      </c>
      <c r="E14335" s="337" t="s">
        <v>40144</v>
      </c>
      <c r="F14335" s="339">
        <v>68.64</v>
      </c>
      <c r="G14335" s="339">
        <v>71.23</v>
      </c>
    </row>
    <row r="14336" spans="1:7">
      <c r="A14336" s="336" t="str">
        <f t="shared" si="225"/>
        <v>SETOP ED-49246</v>
      </c>
      <c r="B14336" s="337" t="s">
        <v>178</v>
      </c>
      <c r="C14336" s="337" t="s">
        <v>3438</v>
      </c>
      <c r="D14336" s="338" t="s">
        <v>3439</v>
      </c>
      <c r="E14336" s="337" t="s">
        <v>40144</v>
      </c>
      <c r="F14336" s="339">
        <v>68.64</v>
      </c>
      <c r="G14336" s="339">
        <v>71.23</v>
      </c>
    </row>
    <row r="14337" spans="1:7">
      <c r="A14337" s="336" t="str">
        <f t="shared" si="225"/>
        <v>SETOP ED-49247</v>
      </c>
      <c r="B14337" s="337" t="s">
        <v>178</v>
      </c>
      <c r="C14337" s="337" t="s">
        <v>3440</v>
      </c>
      <c r="D14337" s="338" t="s">
        <v>3441</v>
      </c>
      <c r="E14337" s="337" t="s">
        <v>40144</v>
      </c>
      <c r="F14337" s="339">
        <v>68.64</v>
      </c>
      <c r="G14337" s="339">
        <v>71.23</v>
      </c>
    </row>
    <row r="14338" spans="1:7">
      <c r="A14338" s="336" t="str">
        <f t="shared" si="225"/>
        <v>SETOP ED-49268</v>
      </c>
      <c r="B14338" s="337" t="s">
        <v>178</v>
      </c>
      <c r="C14338" s="337" t="s">
        <v>3442</v>
      </c>
      <c r="D14338" s="338" t="s">
        <v>3443</v>
      </c>
      <c r="E14338" s="337" t="s">
        <v>40144</v>
      </c>
      <c r="F14338" s="339">
        <v>44.85</v>
      </c>
      <c r="G14338" s="339">
        <v>46.14</v>
      </c>
    </row>
    <row r="14339" spans="1:7">
      <c r="A14339" s="336" t="str">
        <f t="shared" si="225"/>
        <v>SETOP ED-49281</v>
      </c>
      <c r="B14339" s="337" t="s">
        <v>178</v>
      </c>
      <c r="C14339" s="337" t="s">
        <v>3444</v>
      </c>
      <c r="D14339" s="338" t="s">
        <v>3445</v>
      </c>
      <c r="E14339" s="337" t="s">
        <v>40144</v>
      </c>
      <c r="F14339" s="339">
        <v>61.37</v>
      </c>
      <c r="G14339" s="339">
        <v>62.66</v>
      </c>
    </row>
    <row r="14340" spans="1:7">
      <c r="A14340" s="336" t="str">
        <f t="shared" si="225"/>
        <v>SETOP ED-49269</v>
      </c>
      <c r="B14340" s="337" t="s">
        <v>178</v>
      </c>
      <c r="C14340" s="337" t="s">
        <v>3446</v>
      </c>
      <c r="D14340" s="338" t="s">
        <v>3447</v>
      </c>
      <c r="E14340" s="337" t="s">
        <v>40144</v>
      </c>
      <c r="F14340" s="339">
        <v>44.85</v>
      </c>
      <c r="G14340" s="339">
        <v>46.14</v>
      </c>
    </row>
    <row r="14341" spans="1:7">
      <c r="A14341" s="336" t="str">
        <f t="shared" si="225"/>
        <v>SETOP ED-49270</v>
      </c>
      <c r="B14341" s="337" t="s">
        <v>178</v>
      </c>
      <c r="C14341" s="337" t="s">
        <v>3448</v>
      </c>
      <c r="D14341" s="338" t="s">
        <v>3449</v>
      </c>
      <c r="E14341" s="337" t="s">
        <v>40144</v>
      </c>
      <c r="F14341" s="339">
        <v>44.85</v>
      </c>
      <c r="G14341" s="339">
        <v>46.14</v>
      </c>
    </row>
    <row r="14342" spans="1:7">
      <c r="A14342" s="336" t="str">
        <f t="shared" si="225"/>
        <v>SETOP ED-49271</v>
      </c>
      <c r="B14342" s="337" t="s">
        <v>178</v>
      </c>
      <c r="C14342" s="337" t="s">
        <v>3450</v>
      </c>
      <c r="D14342" s="338" t="s">
        <v>3451</v>
      </c>
      <c r="E14342" s="337" t="s">
        <v>40144</v>
      </c>
      <c r="F14342" s="339">
        <v>44.85</v>
      </c>
      <c r="G14342" s="339">
        <v>46.14</v>
      </c>
    </row>
    <row r="14343" spans="1:7">
      <c r="A14343" s="336" t="str">
        <f t="shared" si="225"/>
        <v>SETOP ED-49272</v>
      </c>
      <c r="B14343" s="337" t="s">
        <v>178</v>
      </c>
      <c r="C14343" s="337" t="s">
        <v>3452</v>
      </c>
      <c r="D14343" s="338" t="s">
        <v>3453</v>
      </c>
      <c r="E14343" s="337" t="s">
        <v>40144</v>
      </c>
      <c r="F14343" s="339">
        <v>44.85</v>
      </c>
      <c r="G14343" s="339">
        <v>46.14</v>
      </c>
    </row>
    <row r="14344" spans="1:7">
      <c r="A14344" s="336" t="str">
        <f t="shared" si="225"/>
        <v>SETOP ED-49273</v>
      </c>
      <c r="B14344" s="337" t="s">
        <v>178</v>
      </c>
      <c r="C14344" s="337" t="s">
        <v>3454</v>
      </c>
      <c r="D14344" s="338" t="s">
        <v>3455</v>
      </c>
      <c r="E14344" s="337" t="s">
        <v>40144</v>
      </c>
      <c r="F14344" s="339">
        <v>44.85</v>
      </c>
      <c r="G14344" s="339">
        <v>46.14</v>
      </c>
    </row>
    <row r="14345" spans="1:7">
      <c r="A14345" s="336" t="str">
        <f t="shared" si="225"/>
        <v>SETOP ED-49274</v>
      </c>
      <c r="B14345" s="337" t="s">
        <v>178</v>
      </c>
      <c r="C14345" s="337" t="s">
        <v>3456</v>
      </c>
      <c r="D14345" s="338" t="s">
        <v>3457</v>
      </c>
      <c r="E14345" s="337" t="s">
        <v>40144</v>
      </c>
      <c r="F14345" s="339">
        <v>44.85</v>
      </c>
      <c r="G14345" s="339">
        <v>46.14</v>
      </c>
    </row>
    <row r="14346" spans="1:7">
      <c r="A14346" s="336" t="str">
        <f t="shared" si="225"/>
        <v>SETOP ED-49275</v>
      </c>
      <c r="B14346" s="337" t="s">
        <v>178</v>
      </c>
      <c r="C14346" s="337" t="s">
        <v>3458</v>
      </c>
      <c r="D14346" s="338" t="s">
        <v>3459</v>
      </c>
      <c r="E14346" s="337" t="s">
        <v>40144</v>
      </c>
      <c r="F14346" s="339">
        <v>44.85</v>
      </c>
      <c r="G14346" s="339">
        <v>46.14</v>
      </c>
    </row>
    <row r="14347" spans="1:7">
      <c r="A14347" s="336" t="str">
        <f t="shared" si="225"/>
        <v>SETOP ED-49276</v>
      </c>
      <c r="B14347" s="337" t="s">
        <v>178</v>
      </c>
      <c r="C14347" s="337" t="s">
        <v>3460</v>
      </c>
      <c r="D14347" s="338" t="s">
        <v>3461</v>
      </c>
      <c r="E14347" s="337" t="s">
        <v>40144</v>
      </c>
      <c r="F14347" s="339">
        <v>46.38</v>
      </c>
      <c r="G14347" s="339">
        <v>47.67</v>
      </c>
    </row>
    <row r="14348" spans="1:7">
      <c r="A14348" s="336" t="str">
        <f t="shared" si="225"/>
        <v>SETOP ED-49277</v>
      </c>
      <c r="B14348" s="337" t="s">
        <v>178</v>
      </c>
      <c r="C14348" s="337" t="s">
        <v>3462</v>
      </c>
      <c r="D14348" s="338" t="s">
        <v>3463</v>
      </c>
      <c r="E14348" s="337" t="s">
        <v>40144</v>
      </c>
      <c r="F14348" s="339">
        <v>46.38</v>
      </c>
      <c r="G14348" s="339">
        <v>47.67</v>
      </c>
    </row>
    <row r="14349" spans="1:7">
      <c r="A14349" s="336" t="str">
        <f t="shared" si="225"/>
        <v>SETOP ED-49278</v>
      </c>
      <c r="B14349" s="337" t="s">
        <v>178</v>
      </c>
      <c r="C14349" s="337" t="s">
        <v>3464</v>
      </c>
      <c r="D14349" s="338" t="s">
        <v>3465</v>
      </c>
      <c r="E14349" s="337" t="s">
        <v>40144</v>
      </c>
      <c r="F14349" s="339">
        <v>56.19</v>
      </c>
      <c r="G14349" s="339">
        <v>57.48</v>
      </c>
    </row>
    <row r="14350" spans="1:7">
      <c r="A14350" s="336" t="str">
        <f t="shared" si="225"/>
        <v>SETOP ED-49279</v>
      </c>
      <c r="B14350" s="337" t="s">
        <v>178</v>
      </c>
      <c r="C14350" s="337" t="s">
        <v>3466</v>
      </c>
      <c r="D14350" s="338" t="s">
        <v>3467</v>
      </c>
      <c r="E14350" s="337" t="s">
        <v>40144</v>
      </c>
      <c r="F14350" s="339">
        <v>61.37</v>
      </c>
      <c r="G14350" s="339">
        <v>62.66</v>
      </c>
    </row>
    <row r="14351" spans="1:7">
      <c r="A14351" s="336" t="str">
        <f t="shared" si="225"/>
        <v>SETOP ED-49280</v>
      </c>
      <c r="B14351" s="337" t="s">
        <v>178</v>
      </c>
      <c r="C14351" s="337" t="s">
        <v>3468</v>
      </c>
      <c r="D14351" s="338" t="s">
        <v>3469</v>
      </c>
      <c r="E14351" s="337" t="s">
        <v>40144</v>
      </c>
      <c r="F14351" s="339">
        <v>61.37</v>
      </c>
      <c r="G14351" s="339">
        <v>62.66</v>
      </c>
    </row>
    <row r="14352" spans="1:7" ht="22.5">
      <c r="A14352" s="336" t="str">
        <f t="shared" si="225"/>
        <v>SETOP ED-15114</v>
      </c>
      <c r="B14352" s="337" t="s">
        <v>178</v>
      </c>
      <c r="C14352" s="337" t="s">
        <v>3470</v>
      </c>
      <c r="D14352" s="338" t="s">
        <v>3471</v>
      </c>
      <c r="E14352" s="337" t="s">
        <v>40144</v>
      </c>
      <c r="F14352" s="339">
        <v>113.42</v>
      </c>
      <c r="G14352" s="339">
        <v>114.68</v>
      </c>
    </row>
    <row r="14353" spans="1:7" ht="22.5">
      <c r="A14353" s="336" t="str">
        <f t="shared" si="225"/>
        <v>SETOP ED-15115</v>
      </c>
      <c r="B14353" s="337" t="s">
        <v>178</v>
      </c>
      <c r="C14353" s="337" t="s">
        <v>3472</v>
      </c>
      <c r="D14353" s="338" t="s">
        <v>3473</v>
      </c>
      <c r="E14353" s="337" t="s">
        <v>40144</v>
      </c>
      <c r="F14353" s="339">
        <v>117.32</v>
      </c>
      <c r="G14353" s="339">
        <v>118.58</v>
      </c>
    </row>
    <row r="14354" spans="1:7" ht="22.5">
      <c r="A14354" s="336" t="str">
        <f t="shared" si="225"/>
        <v>SETOP ED-15116</v>
      </c>
      <c r="B14354" s="337" t="s">
        <v>178</v>
      </c>
      <c r="C14354" s="337" t="s">
        <v>3474</v>
      </c>
      <c r="D14354" s="338" t="s">
        <v>3475</v>
      </c>
      <c r="E14354" s="337" t="s">
        <v>40144</v>
      </c>
      <c r="F14354" s="339">
        <v>135.02000000000001</v>
      </c>
      <c r="G14354" s="339">
        <v>136.28</v>
      </c>
    </row>
    <row r="14355" spans="1:7" ht="22.5">
      <c r="A14355" s="336" t="str">
        <f t="shared" si="225"/>
        <v>SETOP ED-15117</v>
      </c>
      <c r="B14355" s="337" t="s">
        <v>178</v>
      </c>
      <c r="C14355" s="337" t="s">
        <v>3476</v>
      </c>
      <c r="D14355" s="338" t="s">
        <v>3477</v>
      </c>
      <c r="E14355" s="337" t="s">
        <v>40144</v>
      </c>
      <c r="F14355" s="339">
        <v>145.22999999999999</v>
      </c>
      <c r="G14355" s="339">
        <v>146.81</v>
      </c>
    </row>
    <row r="14356" spans="1:7">
      <c r="A14356" s="336" t="str">
        <f t="shared" si="225"/>
        <v>SETOP ED-49228</v>
      </c>
      <c r="B14356" s="337" t="s">
        <v>178</v>
      </c>
      <c r="C14356" s="337" t="s">
        <v>3478</v>
      </c>
      <c r="D14356" s="338" t="s">
        <v>3479</v>
      </c>
      <c r="E14356" s="337" t="s">
        <v>40144</v>
      </c>
      <c r="F14356" s="339">
        <v>18.79</v>
      </c>
      <c r="G14356" s="339">
        <v>20.079999999999998</v>
      </c>
    </row>
    <row r="14357" spans="1:7">
      <c r="A14357" s="336" t="str">
        <f t="shared" si="225"/>
        <v>SETOP ED-49229</v>
      </c>
      <c r="B14357" s="337" t="s">
        <v>178</v>
      </c>
      <c r="C14357" s="337" t="s">
        <v>3480</v>
      </c>
      <c r="D14357" s="338" t="s">
        <v>3481</v>
      </c>
      <c r="E14357" s="337" t="s">
        <v>40144</v>
      </c>
      <c r="F14357" s="339">
        <v>18.79</v>
      </c>
      <c r="G14357" s="339">
        <v>20.079999999999998</v>
      </c>
    </row>
    <row r="14358" spans="1:7">
      <c r="A14358" s="336" t="str">
        <f t="shared" si="225"/>
        <v>SETOP ED-49230</v>
      </c>
      <c r="B14358" s="337" t="s">
        <v>178</v>
      </c>
      <c r="C14358" s="337" t="s">
        <v>3482</v>
      </c>
      <c r="D14358" s="338" t="s">
        <v>3483</v>
      </c>
      <c r="E14358" s="337" t="s">
        <v>40144</v>
      </c>
      <c r="F14358" s="339">
        <v>18.79</v>
      </c>
      <c r="G14358" s="339">
        <v>20.079999999999998</v>
      </c>
    </row>
    <row r="14359" spans="1:7">
      <c r="A14359" s="336" t="str">
        <f t="shared" si="225"/>
        <v>SETOP ED-49231</v>
      </c>
      <c r="B14359" s="337" t="s">
        <v>178</v>
      </c>
      <c r="C14359" s="337" t="s">
        <v>3484</v>
      </c>
      <c r="D14359" s="338" t="s">
        <v>3485</v>
      </c>
      <c r="E14359" s="337" t="s">
        <v>40144</v>
      </c>
      <c r="F14359" s="339">
        <v>18.79</v>
      </c>
      <c r="G14359" s="339">
        <v>20.079999999999998</v>
      </c>
    </row>
    <row r="14360" spans="1:7">
      <c r="A14360" s="336" t="str">
        <f t="shared" si="225"/>
        <v>SETOP ED-49232</v>
      </c>
      <c r="B14360" s="337" t="s">
        <v>178</v>
      </c>
      <c r="C14360" s="337" t="s">
        <v>3486</v>
      </c>
      <c r="D14360" s="338" t="s">
        <v>3487</v>
      </c>
      <c r="E14360" s="337" t="s">
        <v>40144</v>
      </c>
      <c r="F14360" s="339">
        <v>18.79</v>
      </c>
      <c r="G14360" s="339">
        <v>20.079999999999998</v>
      </c>
    </row>
    <row r="14361" spans="1:7">
      <c r="A14361" s="336" t="str">
        <f t="shared" si="225"/>
        <v>SETOP ED-49233</v>
      </c>
      <c r="B14361" s="337" t="s">
        <v>178</v>
      </c>
      <c r="C14361" s="337" t="s">
        <v>3488</v>
      </c>
      <c r="D14361" s="338" t="s">
        <v>3489</v>
      </c>
      <c r="E14361" s="337" t="s">
        <v>40144</v>
      </c>
      <c r="F14361" s="339">
        <v>18.79</v>
      </c>
      <c r="G14361" s="339">
        <v>20.079999999999998</v>
      </c>
    </row>
    <row r="14362" spans="1:7">
      <c r="A14362" s="336" t="str">
        <f t="shared" si="225"/>
        <v>SETOP ED-49234</v>
      </c>
      <c r="B14362" s="337" t="s">
        <v>178</v>
      </c>
      <c r="C14362" s="337" t="s">
        <v>3490</v>
      </c>
      <c r="D14362" s="338" t="s">
        <v>3491</v>
      </c>
      <c r="E14362" s="337" t="s">
        <v>40144</v>
      </c>
      <c r="F14362" s="339">
        <v>18.79</v>
      </c>
      <c r="G14362" s="339">
        <v>20.079999999999998</v>
      </c>
    </row>
    <row r="14363" spans="1:7">
      <c r="A14363" s="336" t="str">
        <f t="shared" si="225"/>
        <v>SETOP ED-49235</v>
      </c>
      <c r="B14363" s="337" t="s">
        <v>178</v>
      </c>
      <c r="C14363" s="337" t="s">
        <v>3492</v>
      </c>
      <c r="D14363" s="338" t="s">
        <v>3493</v>
      </c>
      <c r="E14363" s="337" t="s">
        <v>40144</v>
      </c>
      <c r="F14363" s="339">
        <v>24.06</v>
      </c>
      <c r="G14363" s="339">
        <v>25.35</v>
      </c>
    </row>
    <row r="14364" spans="1:7">
      <c r="A14364" s="336" t="str">
        <f t="shared" si="225"/>
        <v>SETOP ED-49236</v>
      </c>
      <c r="B14364" s="337" t="s">
        <v>178</v>
      </c>
      <c r="C14364" s="337" t="s">
        <v>3494</v>
      </c>
      <c r="D14364" s="338" t="s">
        <v>3495</v>
      </c>
      <c r="E14364" s="337" t="s">
        <v>40144</v>
      </c>
      <c r="F14364" s="339">
        <v>24.06</v>
      </c>
      <c r="G14364" s="339">
        <v>25.35</v>
      </c>
    </row>
    <row r="14365" spans="1:7">
      <c r="A14365" s="336" t="str">
        <f t="shared" si="225"/>
        <v>SETOP ED-49237</v>
      </c>
      <c r="B14365" s="337" t="s">
        <v>178</v>
      </c>
      <c r="C14365" s="337" t="s">
        <v>3496</v>
      </c>
      <c r="D14365" s="338" t="s">
        <v>3497</v>
      </c>
      <c r="E14365" s="337" t="s">
        <v>40144</v>
      </c>
      <c r="F14365" s="339">
        <v>24.06</v>
      </c>
      <c r="G14365" s="339">
        <v>25.35</v>
      </c>
    </row>
    <row r="14366" spans="1:7">
      <c r="A14366" s="336" t="str">
        <f t="shared" si="225"/>
        <v>SETOP ED-49238</v>
      </c>
      <c r="B14366" s="337" t="s">
        <v>178</v>
      </c>
      <c r="C14366" s="337" t="s">
        <v>3498</v>
      </c>
      <c r="D14366" s="338" t="s">
        <v>3499</v>
      </c>
      <c r="E14366" s="337" t="s">
        <v>40144</v>
      </c>
      <c r="F14366" s="339">
        <v>32.26</v>
      </c>
      <c r="G14366" s="339">
        <v>33.549999999999997</v>
      </c>
    </row>
    <row r="14367" spans="1:7">
      <c r="A14367" s="336" t="str">
        <f t="shared" si="225"/>
        <v>SETOP ED-49239</v>
      </c>
      <c r="B14367" s="337" t="s">
        <v>178</v>
      </c>
      <c r="C14367" s="337" t="s">
        <v>3500</v>
      </c>
      <c r="D14367" s="338" t="s">
        <v>3501</v>
      </c>
      <c r="E14367" s="337" t="s">
        <v>40144</v>
      </c>
      <c r="F14367" s="339">
        <v>32.26</v>
      </c>
      <c r="G14367" s="339">
        <v>33.549999999999997</v>
      </c>
    </row>
    <row r="14368" spans="1:7">
      <c r="A14368" s="336" t="str">
        <f t="shared" si="225"/>
        <v>SETOP ED-49294</v>
      </c>
      <c r="B14368" s="337" t="s">
        <v>178</v>
      </c>
      <c r="C14368" s="337" t="s">
        <v>3502</v>
      </c>
      <c r="D14368" s="338" t="s">
        <v>3503</v>
      </c>
      <c r="E14368" s="337" t="s">
        <v>40144</v>
      </c>
      <c r="F14368" s="339">
        <v>288.58999999999997</v>
      </c>
      <c r="G14368" s="339">
        <v>297.19</v>
      </c>
    </row>
    <row r="14369" spans="1:7">
      <c r="A14369" s="336" t="str">
        <f t="shared" si="225"/>
        <v>SETOP ED-49252</v>
      </c>
      <c r="B14369" s="337" t="s">
        <v>178</v>
      </c>
      <c r="C14369" s="337" t="s">
        <v>3504</v>
      </c>
      <c r="D14369" s="338" t="s">
        <v>3505</v>
      </c>
      <c r="E14369" s="337" t="s">
        <v>40144</v>
      </c>
      <c r="F14369" s="339">
        <v>82.47</v>
      </c>
      <c r="G14369" s="339">
        <v>86.77</v>
      </c>
    </row>
    <row r="14370" spans="1:7">
      <c r="A14370" s="336" t="str">
        <f t="shared" si="225"/>
        <v>SETOP ED-49263</v>
      </c>
      <c r="B14370" s="337" t="s">
        <v>178</v>
      </c>
      <c r="C14370" s="337" t="s">
        <v>3506</v>
      </c>
      <c r="D14370" s="338" t="s">
        <v>3507</v>
      </c>
      <c r="E14370" s="337" t="s">
        <v>40144</v>
      </c>
      <c r="F14370" s="339">
        <v>105.34</v>
      </c>
      <c r="G14370" s="339">
        <v>109.64</v>
      </c>
    </row>
    <row r="14371" spans="1:7">
      <c r="A14371" s="336" t="str">
        <f t="shared" si="225"/>
        <v>SETOP ED-49264</v>
      </c>
      <c r="B14371" s="337" t="s">
        <v>178</v>
      </c>
      <c r="C14371" s="337" t="s">
        <v>3508</v>
      </c>
      <c r="D14371" s="338" t="s">
        <v>3509</v>
      </c>
      <c r="E14371" s="337" t="s">
        <v>40144</v>
      </c>
      <c r="F14371" s="339">
        <v>289.60000000000002</v>
      </c>
      <c r="G14371" s="339">
        <v>298.2</v>
      </c>
    </row>
    <row r="14372" spans="1:7">
      <c r="A14372" s="336" t="str">
        <f t="shared" si="225"/>
        <v>SETOP ED-49265</v>
      </c>
      <c r="B14372" s="337" t="s">
        <v>178</v>
      </c>
      <c r="C14372" s="337" t="s">
        <v>3510</v>
      </c>
      <c r="D14372" s="338" t="s">
        <v>3511</v>
      </c>
      <c r="E14372" s="337" t="s">
        <v>40144</v>
      </c>
      <c r="F14372" s="339">
        <v>289.60000000000002</v>
      </c>
      <c r="G14372" s="339">
        <v>298.2</v>
      </c>
    </row>
    <row r="14373" spans="1:7">
      <c r="A14373" s="336" t="str">
        <f t="shared" si="225"/>
        <v>SETOP ED-49253</v>
      </c>
      <c r="B14373" s="337" t="s">
        <v>178</v>
      </c>
      <c r="C14373" s="337" t="s">
        <v>3512</v>
      </c>
      <c r="D14373" s="338" t="s">
        <v>3513</v>
      </c>
      <c r="E14373" s="337" t="s">
        <v>40144</v>
      </c>
      <c r="F14373" s="339">
        <v>82.47</v>
      </c>
      <c r="G14373" s="339">
        <v>86.77</v>
      </c>
    </row>
    <row r="14374" spans="1:7">
      <c r="A14374" s="336" t="str">
        <f t="shared" si="225"/>
        <v>SETOP ED-49267</v>
      </c>
      <c r="B14374" s="337" t="s">
        <v>178</v>
      </c>
      <c r="C14374" s="337" t="s">
        <v>3514</v>
      </c>
      <c r="D14374" s="338" t="s">
        <v>3515</v>
      </c>
      <c r="E14374" s="337" t="s">
        <v>40144</v>
      </c>
      <c r="F14374" s="339">
        <v>289.60000000000002</v>
      </c>
      <c r="G14374" s="339">
        <v>298.2</v>
      </c>
    </row>
    <row r="14375" spans="1:7">
      <c r="A14375" s="336" t="str">
        <f t="shared" si="225"/>
        <v>SETOP ED-49254</v>
      </c>
      <c r="B14375" s="337" t="s">
        <v>178</v>
      </c>
      <c r="C14375" s="337" t="s">
        <v>3516</v>
      </c>
      <c r="D14375" s="338" t="s">
        <v>3517</v>
      </c>
      <c r="E14375" s="337" t="s">
        <v>40144</v>
      </c>
      <c r="F14375" s="339">
        <v>82.47</v>
      </c>
      <c r="G14375" s="339">
        <v>86.77</v>
      </c>
    </row>
    <row r="14376" spans="1:7">
      <c r="A14376" s="336" t="str">
        <f t="shared" si="225"/>
        <v>SETOP ED-49266</v>
      </c>
      <c r="B14376" s="337" t="s">
        <v>178</v>
      </c>
      <c r="C14376" s="337" t="s">
        <v>3518</v>
      </c>
      <c r="D14376" s="338" t="s">
        <v>3519</v>
      </c>
      <c r="E14376" s="337" t="s">
        <v>40144</v>
      </c>
      <c r="F14376" s="339">
        <v>311.25</v>
      </c>
      <c r="G14376" s="339">
        <v>319.85000000000002</v>
      </c>
    </row>
    <row r="14377" spans="1:7">
      <c r="A14377" s="336" t="str">
        <f t="shared" si="225"/>
        <v>SETOP ED-49255</v>
      </c>
      <c r="B14377" s="337" t="s">
        <v>178</v>
      </c>
      <c r="C14377" s="337" t="s">
        <v>3520</v>
      </c>
      <c r="D14377" s="338" t="s">
        <v>3521</v>
      </c>
      <c r="E14377" s="337" t="s">
        <v>40144</v>
      </c>
      <c r="F14377" s="339">
        <v>82.47</v>
      </c>
      <c r="G14377" s="339">
        <v>86.77</v>
      </c>
    </row>
    <row r="14378" spans="1:7">
      <c r="A14378" s="336" t="str">
        <f t="shared" si="225"/>
        <v>SETOP ED-49256</v>
      </c>
      <c r="B14378" s="337" t="s">
        <v>178</v>
      </c>
      <c r="C14378" s="337" t="s">
        <v>3522</v>
      </c>
      <c r="D14378" s="338" t="s">
        <v>3523</v>
      </c>
      <c r="E14378" s="337" t="s">
        <v>40144</v>
      </c>
      <c r="F14378" s="339">
        <v>82.47</v>
      </c>
      <c r="G14378" s="339">
        <v>86.77</v>
      </c>
    </row>
    <row r="14379" spans="1:7">
      <c r="A14379" s="336" t="str">
        <f t="shared" si="225"/>
        <v>SETOP ED-49257</v>
      </c>
      <c r="B14379" s="337" t="s">
        <v>178</v>
      </c>
      <c r="C14379" s="337" t="s">
        <v>3524</v>
      </c>
      <c r="D14379" s="338" t="s">
        <v>3525</v>
      </c>
      <c r="E14379" s="337" t="s">
        <v>40144</v>
      </c>
      <c r="F14379" s="339">
        <v>82.47</v>
      </c>
      <c r="G14379" s="339">
        <v>86.77</v>
      </c>
    </row>
    <row r="14380" spans="1:7">
      <c r="A14380" s="336" t="str">
        <f t="shared" si="225"/>
        <v>SETOP ED-49258</v>
      </c>
      <c r="B14380" s="337" t="s">
        <v>178</v>
      </c>
      <c r="C14380" s="337" t="s">
        <v>3526</v>
      </c>
      <c r="D14380" s="338" t="s">
        <v>3527</v>
      </c>
      <c r="E14380" s="337" t="s">
        <v>40144</v>
      </c>
      <c r="F14380" s="339">
        <v>82.47</v>
      </c>
      <c r="G14380" s="339">
        <v>86.77</v>
      </c>
    </row>
    <row r="14381" spans="1:7">
      <c r="A14381" s="336" t="str">
        <f t="shared" si="225"/>
        <v>SETOP ED-49259</v>
      </c>
      <c r="B14381" s="337" t="s">
        <v>178</v>
      </c>
      <c r="C14381" s="337" t="s">
        <v>3528</v>
      </c>
      <c r="D14381" s="338" t="s">
        <v>3529</v>
      </c>
      <c r="E14381" s="337" t="s">
        <v>40144</v>
      </c>
      <c r="F14381" s="339">
        <v>82.47</v>
      </c>
      <c r="G14381" s="339">
        <v>86.77</v>
      </c>
    </row>
    <row r="14382" spans="1:7">
      <c r="A14382" s="336" t="str">
        <f t="shared" si="225"/>
        <v>SETOP ED-49260</v>
      </c>
      <c r="B14382" s="337" t="s">
        <v>178</v>
      </c>
      <c r="C14382" s="337" t="s">
        <v>3530</v>
      </c>
      <c r="D14382" s="338" t="s">
        <v>3531</v>
      </c>
      <c r="E14382" s="337" t="s">
        <v>40144</v>
      </c>
      <c r="F14382" s="339">
        <v>105.34</v>
      </c>
      <c r="G14382" s="339">
        <v>109.64</v>
      </c>
    </row>
    <row r="14383" spans="1:7">
      <c r="A14383" s="336" t="str">
        <f t="shared" si="225"/>
        <v>SETOP ED-49261</v>
      </c>
      <c r="B14383" s="337" t="s">
        <v>178</v>
      </c>
      <c r="C14383" s="337" t="s">
        <v>3532</v>
      </c>
      <c r="D14383" s="338" t="s">
        <v>3533</v>
      </c>
      <c r="E14383" s="337" t="s">
        <v>40144</v>
      </c>
      <c r="F14383" s="339">
        <v>105.34</v>
      </c>
      <c r="G14383" s="339">
        <v>109.64</v>
      </c>
    </row>
    <row r="14384" spans="1:7">
      <c r="A14384" s="336" t="str">
        <f t="shared" si="225"/>
        <v>SETOP ED-49262</v>
      </c>
      <c r="B14384" s="337" t="s">
        <v>178</v>
      </c>
      <c r="C14384" s="337" t="s">
        <v>3534</v>
      </c>
      <c r="D14384" s="338" t="s">
        <v>3535</v>
      </c>
      <c r="E14384" s="337" t="s">
        <v>40144</v>
      </c>
      <c r="F14384" s="339">
        <v>105.34</v>
      </c>
      <c r="G14384" s="339">
        <v>109.64</v>
      </c>
    </row>
    <row r="14385" spans="1:7">
      <c r="A14385" s="336" t="str">
        <f t="shared" si="225"/>
        <v>SETOP ED-49282</v>
      </c>
      <c r="B14385" s="337" t="s">
        <v>178</v>
      </c>
      <c r="C14385" s="337" t="s">
        <v>3536</v>
      </c>
      <c r="D14385" s="338" t="s">
        <v>3537</v>
      </c>
      <c r="E14385" s="337" t="s">
        <v>40144</v>
      </c>
      <c r="F14385" s="339">
        <v>81.209999999999994</v>
      </c>
      <c r="G14385" s="339">
        <v>85.51</v>
      </c>
    </row>
    <row r="14386" spans="1:7">
      <c r="A14386" s="336" t="str">
        <f t="shared" si="225"/>
        <v>SETOP ED-49293</v>
      </c>
      <c r="B14386" s="337" t="s">
        <v>178</v>
      </c>
      <c r="C14386" s="337" t="s">
        <v>3538</v>
      </c>
      <c r="D14386" s="338" t="s">
        <v>3539</v>
      </c>
      <c r="E14386" s="337" t="s">
        <v>40144</v>
      </c>
      <c r="F14386" s="339">
        <v>95.61</v>
      </c>
      <c r="G14386" s="339">
        <v>99.91</v>
      </c>
    </row>
    <row r="14387" spans="1:7">
      <c r="A14387" s="336" t="str">
        <f t="shared" si="225"/>
        <v>SETOP ED-49283</v>
      </c>
      <c r="B14387" s="337" t="s">
        <v>178</v>
      </c>
      <c r="C14387" s="337" t="s">
        <v>3540</v>
      </c>
      <c r="D14387" s="338" t="s">
        <v>3541</v>
      </c>
      <c r="E14387" s="337" t="s">
        <v>40144</v>
      </c>
      <c r="F14387" s="339">
        <v>81.209999999999994</v>
      </c>
      <c r="G14387" s="339">
        <v>85.51</v>
      </c>
    </row>
    <row r="14388" spans="1:7">
      <c r="A14388" s="336" t="str">
        <f t="shared" si="225"/>
        <v>SETOP ED-49284</v>
      </c>
      <c r="B14388" s="337" t="s">
        <v>178</v>
      </c>
      <c r="C14388" s="337" t="s">
        <v>3542</v>
      </c>
      <c r="D14388" s="338" t="s">
        <v>3543</v>
      </c>
      <c r="E14388" s="337" t="s">
        <v>40144</v>
      </c>
      <c r="F14388" s="339">
        <v>81.209999999999994</v>
      </c>
      <c r="G14388" s="339">
        <v>85.51</v>
      </c>
    </row>
    <row r="14389" spans="1:7">
      <c r="A14389" s="336" t="str">
        <f t="shared" si="225"/>
        <v>SETOP ED-49285</v>
      </c>
      <c r="B14389" s="337" t="s">
        <v>178</v>
      </c>
      <c r="C14389" s="337" t="s">
        <v>3544</v>
      </c>
      <c r="D14389" s="338" t="s">
        <v>3545</v>
      </c>
      <c r="E14389" s="337" t="s">
        <v>40144</v>
      </c>
      <c r="F14389" s="339">
        <v>81.209999999999994</v>
      </c>
      <c r="G14389" s="339">
        <v>85.51</v>
      </c>
    </row>
    <row r="14390" spans="1:7">
      <c r="A14390" s="336" t="str">
        <f t="shared" si="225"/>
        <v>SETOP ED-49286</v>
      </c>
      <c r="B14390" s="337" t="s">
        <v>178</v>
      </c>
      <c r="C14390" s="337" t="s">
        <v>3546</v>
      </c>
      <c r="D14390" s="338" t="s">
        <v>3547</v>
      </c>
      <c r="E14390" s="337" t="s">
        <v>40144</v>
      </c>
      <c r="F14390" s="339">
        <v>81.209999999999994</v>
      </c>
      <c r="G14390" s="339">
        <v>85.51</v>
      </c>
    </row>
    <row r="14391" spans="1:7">
      <c r="A14391" s="336" t="str">
        <f t="shared" ref="A14391:A14454" si="226">CONCATENAR</f>
        <v>SETOP ED-49287</v>
      </c>
      <c r="B14391" s="337" t="s">
        <v>178</v>
      </c>
      <c r="C14391" s="337" t="s">
        <v>3548</v>
      </c>
      <c r="D14391" s="338" t="s">
        <v>3549</v>
      </c>
      <c r="E14391" s="337" t="s">
        <v>40144</v>
      </c>
      <c r="F14391" s="339">
        <v>81.209999999999994</v>
      </c>
      <c r="G14391" s="339">
        <v>85.51</v>
      </c>
    </row>
    <row r="14392" spans="1:7">
      <c r="A14392" s="336" t="str">
        <f t="shared" si="226"/>
        <v>SETOP ED-49288</v>
      </c>
      <c r="B14392" s="337" t="s">
        <v>178</v>
      </c>
      <c r="C14392" s="337" t="s">
        <v>3550</v>
      </c>
      <c r="D14392" s="338" t="s">
        <v>3551</v>
      </c>
      <c r="E14392" s="337" t="s">
        <v>40144</v>
      </c>
      <c r="F14392" s="339">
        <v>81.209999999999994</v>
      </c>
      <c r="G14392" s="339">
        <v>85.51</v>
      </c>
    </row>
    <row r="14393" spans="1:7">
      <c r="A14393" s="336" t="str">
        <f t="shared" si="226"/>
        <v>SETOP ED-49289</v>
      </c>
      <c r="B14393" s="337" t="s">
        <v>178</v>
      </c>
      <c r="C14393" s="337" t="s">
        <v>3552</v>
      </c>
      <c r="D14393" s="338" t="s">
        <v>3553</v>
      </c>
      <c r="E14393" s="337" t="s">
        <v>40144</v>
      </c>
      <c r="F14393" s="339">
        <v>95.34</v>
      </c>
      <c r="G14393" s="339">
        <v>99.64</v>
      </c>
    </row>
    <row r="14394" spans="1:7">
      <c r="A14394" s="336" t="str">
        <f t="shared" si="226"/>
        <v>SETOP ED-49290</v>
      </c>
      <c r="B14394" s="337" t="s">
        <v>178</v>
      </c>
      <c r="C14394" s="337" t="s">
        <v>3554</v>
      </c>
      <c r="D14394" s="338" t="s">
        <v>3555</v>
      </c>
      <c r="E14394" s="337" t="s">
        <v>40144</v>
      </c>
      <c r="F14394" s="339">
        <v>95.61</v>
      </c>
      <c r="G14394" s="339">
        <v>99.91</v>
      </c>
    </row>
    <row r="14395" spans="1:7">
      <c r="A14395" s="336" t="str">
        <f t="shared" si="226"/>
        <v>SETOP ED-49291</v>
      </c>
      <c r="B14395" s="337" t="s">
        <v>178</v>
      </c>
      <c r="C14395" s="337" t="s">
        <v>3556</v>
      </c>
      <c r="D14395" s="338" t="s">
        <v>3557</v>
      </c>
      <c r="E14395" s="337" t="s">
        <v>40144</v>
      </c>
      <c r="F14395" s="339">
        <v>95.61</v>
      </c>
      <c r="G14395" s="339">
        <v>99.91</v>
      </c>
    </row>
    <row r="14396" spans="1:7">
      <c r="A14396" s="336" t="str">
        <f t="shared" si="226"/>
        <v>SETOP ED-49292</v>
      </c>
      <c r="B14396" s="337" t="s">
        <v>178</v>
      </c>
      <c r="C14396" s="337" t="s">
        <v>3558</v>
      </c>
      <c r="D14396" s="338" t="s">
        <v>3559</v>
      </c>
      <c r="E14396" s="337" t="s">
        <v>40144</v>
      </c>
      <c r="F14396" s="339">
        <v>95.61</v>
      </c>
      <c r="G14396" s="339">
        <v>99.91</v>
      </c>
    </row>
    <row r="14397" spans="1:7">
      <c r="A14397" s="336" t="str">
        <f t="shared" si="226"/>
        <v>SETOP 20.28</v>
      </c>
      <c r="B14397" s="337" t="s">
        <v>178</v>
      </c>
      <c r="C14397" s="337" t="s">
        <v>40607</v>
      </c>
      <c r="D14397" s="338" t="s">
        <v>40608</v>
      </c>
    </row>
    <row r="14398" spans="1:7">
      <c r="A14398" s="336" t="str">
        <f t="shared" si="226"/>
        <v>SETOP ED-49528</v>
      </c>
      <c r="B14398" s="337" t="s">
        <v>178</v>
      </c>
      <c r="C14398" s="337" t="s">
        <v>3560</v>
      </c>
      <c r="D14398" s="338" t="s">
        <v>3561</v>
      </c>
      <c r="E14398" s="337" t="s">
        <v>40144</v>
      </c>
      <c r="F14398" s="339">
        <v>242.6</v>
      </c>
      <c r="G14398" s="339">
        <v>264.10000000000002</v>
      </c>
    </row>
    <row r="14399" spans="1:7">
      <c r="A14399" s="336" t="str">
        <f t="shared" si="226"/>
        <v>SETOP ED-49527</v>
      </c>
      <c r="B14399" s="337" t="s">
        <v>178</v>
      </c>
      <c r="C14399" s="337" t="s">
        <v>3562</v>
      </c>
      <c r="D14399" s="338" t="s">
        <v>3563</v>
      </c>
      <c r="E14399" s="337" t="s">
        <v>40144</v>
      </c>
      <c r="F14399" s="339">
        <v>253.29</v>
      </c>
      <c r="G14399" s="339">
        <v>274.79000000000002</v>
      </c>
    </row>
    <row r="14400" spans="1:7">
      <c r="A14400" s="336" t="str">
        <f t="shared" si="226"/>
        <v>SETOP 20.29</v>
      </c>
      <c r="B14400" s="337" t="s">
        <v>178</v>
      </c>
      <c r="C14400" s="337" t="s">
        <v>40609</v>
      </c>
      <c r="D14400" s="338" t="s">
        <v>40610</v>
      </c>
    </row>
    <row r="14401" spans="1:7">
      <c r="A14401" s="336" t="str">
        <f t="shared" si="226"/>
        <v>SETOP ED-49507</v>
      </c>
      <c r="B14401" s="337" t="s">
        <v>178</v>
      </c>
      <c r="C14401" s="337" t="s">
        <v>3564</v>
      </c>
      <c r="D14401" s="338" t="s">
        <v>3565</v>
      </c>
      <c r="E14401" s="337" t="s">
        <v>40144</v>
      </c>
      <c r="F14401" s="339">
        <v>212.96</v>
      </c>
      <c r="G14401" s="339">
        <v>225.86</v>
      </c>
    </row>
    <row r="14402" spans="1:7">
      <c r="A14402" s="336" t="str">
        <f t="shared" si="226"/>
        <v>SETOP ED-49508</v>
      </c>
      <c r="B14402" s="337" t="s">
        <v>178</v>
      </c>
      <c r="C14402" s="337" t="s">
        <v>3566</v>
      </c>
      <c r="D14402" s="338" t="s">
        <v>3567</v>
      </c>
      <c r="E14402" s="337" t="s">
        <v>40144</v>
      </c>
      <c r="F14402" s="339">
        <v>221.25</v>
      </c>
      <c r="G14402" s="339">
        <v>234.15</v>
      </c>
    </row>
    <row r="14403" spans="1:7">
      <c r="A14403" s="336" t="str">
        <f t="shared" si="226"/>
        <v>SETOP ED-49509</v>
      </c>
      <c r="B14403" s="337" t="s">
        <v>178</v>
      </c>
      <c r="C14403" s="337" t="s">
        <v>3568</v>
      </c>
      <c r="D14403" s="338" t="s">
        <v>3569</v>
      </c>
      <c r="E14403" s="337" t="s">
        <v>40144</v>
      </c>
      <c r="F14403" s="339">
        <v>224.83</v>
      </c>
      <c r="G14403" s="339">
        <v>237.73</v>
      </c>
    </row>
    <row r="14404" spans="1:7">
      <c r="A14404" s="336" t="str">
        <f t="shared" si="226"/>
        <v>SETOP ED-49510</v>
      </c>
      <c r="B14404" s="337" t="s">
        <v>178</v>
      </c>
      <c r="C14404" s="337" t="s">
        <v>3570</v>
      </c>
      <c r="D14404" s="338" t="s">
        <v>3571</v>
      </c>
      <c r="E14404" s="337" t="s">
        <v>40144</v>
      </c>
      <c r="F14404" s="339">
        <v>268.64999999999998</v>
      </c>
      <c r="G14404" s="339">
        <v>285.85000000000002</v>
      </c>
    </row>
    <row r="14405" spans="1:7">
      <c r="A14405" s="336" t="str">
        <f t="shared" si="226"/>
        <v>SETOP ED-49511</v>
      </c>
      <c r="B14405" s="337" t="s">
        <v>178</v>
      </c>
      <c r="C14405" s="337" t="s">
        <v>3572</v>
      </c>
      <c r="D14405" s="338" t="s">
        <v>3573</v>
      </c>
      <c r="E14405" s="337" t="s">
        <v>40144</v>
      </c>
      <c r="F14405" s="339">
        <v>270.74</v>
      </c>
      <c r="G14405" s="339">
        <v>287.94</v>
      </c>
    </row>
    <row r="14406" spans="1:7">
      <c r="A14406" s="336" t="str">
        <f t="shared" si="226"/>
        <v>SETOP ED-49512</v>
      </c>
      <c r="B14406" s="337" t="s">
        <v>178</v>
      </c>
      <c r="C14406" s="337" t="s">
        <v>3574</v>
      </c>
      <c r="D14406" s="338" t="s">
        <v>3575</v>
      </c>
      <c r="E14406" s="337" t="s">
        <v>40144</v>
      </c>
      <c r="F14406" s="339">
        <v>273.87</v>
      </c>
      <c r="G14406" s="339">
        <v>291.07</v>
      </c>
    </row>
    <row r="14407" spans="1:7" ht="22.5">
      <c r="A14407" s="336" t="str">
        <f t="shared" si="226"/>
        <v>SETOP ED-50184</v>
      </c>
      <c r="B14407" s="337" t="s">
        <v>178</v>
      </c>
      <c r="C14407" s="337" t="s">
        <v>3576</v>
      </c>
      <c r="D14407" s="338" t="s">
        <v>3577</v>
      </c>
      <c r="E14407" s="337" t="s">
        <v>249</v>
      </c>
      <c r="F14407" s="339">
        <v>442.34</v>
      </c>
      <c r="G14407" s="339">
        <v>459.54</v>
      </c>
    </row>
    <row r="14408" spans="1:7">
      <c r="A14408" s="336" t="str">
        <f t="shared" si="226"/>
        <v>SETOP 20.30</v>
      </c>
      <c r="B14408" s="337" t="s">
        <v>178</v>
      </c>
      <c r="C14408" s="337" t="s">
        <v>40611</v>
      </c>
      <c r="D14408" s="338" t="s">
        <v>40612</v>
      </c>
    </row>
    <row r="14409" spans="1:7" ht="22.5">
      <c r="A14409" s="336" t="str">
        <f t="shared" si="226"/>
        <v>SETOP ED-48701</v>
      </c>
      <c r="B14409" s="337" t="s">
        <v>178</v>
      </c>
      <c r="C14409" s="337" t="s">
        <v>3578</v>
      </c>
      <c r="D14409" s="338" t="s">
        <v>3579</v>
      </c>
      <c r="E14409" s="337" t="s">
        <v>40144</v>
      </c>
      <c r="F14409" s="339">
        <v>9.26</v>
      </c>
      <c r="G14409" s="339">
        <v>9.3800000000000008</v>
      </c>
    </row>
    <row r="14410" spans="1:7">
      <c r="A14410" s="336" t="str">
        <f t="shared" si="226"/>
        <v>SETOP 20.31</v>
      </c>
      <c r="B14410" s="337" t="s">
        <v>178</v>
      </c>
      <c r="C14410" s="337" t="s">
        <v>40613</v>
      </c>
      <c r="D14410" s="338" t="s">
        <v>40614</v>
      </c>
    </row>
    <row r="14411" spans="1:7" ht="22.5">
      <c r="A14411" s="336" t="str">
        <f t="shared" si="226"/>
        <v>SETOP ED-49172</v>
      </c>
      <c r="B14411" s="337" t="s">
        <v>178</v>
      </c>
      <c r="C14411" s="337" t="s">
        <v>3580</v>
      </c>
      <c r="D14411" s="338" t="s">
        <v>3581</v>
      </c>
      <c r="E14411" s="337" t="s">
        <v>40144</v>
      </c>
      <c r="F14411" s="339">
        <v>529.51</v>
      </c>
      <c r="G14411" s="339">
        <v>550.49</v>
      </c>
    </row>
    <row r="14412" spans="1:7" ht="22.5">
      <c r="A14412" s="336" t="str">
        <f t="shared" si="226"/>
        <v>SETOP ED-49173</v>
      </c>
      <c r="B14412" s="337" t="s">
        <v>178</v>
      </c>
      <c r="C14412" s="337" t="s">
        <v>3582</v>
      </c>
      <c r="D14412" s="338" t="s">
        <v>3583</v>
      </c>
      <c r="E14412" s="337" t="s">
        <v>40144</v>
      </c>
      <c r="F14412" s="339">
        <v>801.03</v>
      </c>
      <c r="G14412" s="339">
        <v>832.6</v>
      </c>
    </row>
    <row r="14413" spans="1:7">
      <c r="A14413" s="336" t="str">
        <f t="shared" si="226"/>
        <v>SETOP ED-49497</v>
      </c>
      <c r="B14413" s="337" t="s">
        <v>178</v>
      </c>
      <c r="C14413" s="337" t="s">
        <v>3584</v>
      </c>
      <c r="D14413" s="338" t="s">
        <v>3585</v>
      </c>
      <c r="E14413" s="337" t="s">
        <v>40144</v>
      </c>
      <c r="F14413" s="339">
        <v>1667.45</v>
      </c>
      <c r="G14413" s="339">
        <v>1693.25</v>
      </c>
    </row>
    <row r="14414" spans="1:7">
      <c r="A14414" s="336" t="str">
        <f t="shared" si="226"/>
        <v>SETOP ED-49523</v>
      </c>
      <c r="B14414" s="337" t="s">
        <v>178</v>
      </c>
      <c r="C14414" s="337" t="s">
        <v>3586</v>
      </c>
      <c r="D14414" s="338" t="s">
        <v>3587</v>
      </c>
      <c r="E14414" s="337" t="s">
        <v>40144</v>
      </c>
      <c r="F14414" s="339">
        <v>34.42</v>
      </c>
      <c r="G14414" s="339">
        <v>36.090000000000003</v>
      </c>
    </row>
    <row r="14415" spans="1:7">
      <c r="A14415" s="336" t="str">
        <f t="shared" si="226"/>
        <v>SETOP ED-49524</v>
      </c>
      <c r="B14415" s="337" t="s">
        <v>178</v>
      </c>
      <c r="C14415" s="337" t="s">
        <v>3588</v>
      </c>
      <c r="D14415" s="338" t="s">
        <v>3589</v>
      </c>
      <c r="E14415" s="337" t="s">
        <v>40144</v>
      </c>
      <c r="F14415" s="339">
        <v>38.549999999999997</v>
      </c>
      <c r="G14415" s="339">
        <v>40.22</v>
      </c>
    </row>
    <row r="14416" spans="1:7">
      <c r="A14416" s="336" t="str">
        <f t="shared" si="226"/>
        <v>SETOP 20.32</v>
      </c>
      <c r="B14416" s="337" t="s">
        <v>178</v>
      </c>
      <c r="C14416" s="337" t="s">
        <v>40615</v>
      </c>
      <c r="D14416" s="338" t="s">
        <v>40616</v>
      </c>
    </row>
    <row r="14417" spans="1:7">
      <c r="A14417" s="336" t="str">
        <f t="shared" si="226"/>
        <v>SETOP ED-49526</v>
      </c>
      <c r="B14417" s="337" t="s">
        <v>178</v>
      </c>
      <c r="C14417" s="337" t="s">
        <v>3590</v>
      </c>
      <c r="D14417" s="338" t="s">
        <v>3591</v>
      </c>
      <c r="E14417" s="337" t="s">
        <v>40144</v>
      </c>
      <c r="F14417" s="339">
        <v>403.06</v>
      </c>
      <c r="G14417" s="339">
        <v>411.66</v>
      </c>
    </row>
    <row r="14418" spans="1:7">
      <c r="A14418" s="336" t="str">
        <f t="shared" si="226"/>
        <v>SETOP ED-49525</v>
      </c>
      <c r="B14418" s="337" t="s">
        <v>178</v>
      </c>
      <c r="C14418" s="337" t="s">
        <v>3592</v>
      </c>
      <c r="D14418" s="338" t="s">
        <v>3593</v>
      </c>
      <c r="E14418" s="337" t="s">
        <v>40144</v>
      </c>
      <c r="F14418" s="339">
        <v>474.6</v>
      </c>
      <c r="G14418" s="339">
        <v>483.2</v>
      </c>
    </row>
    <row r="14419" spans="1:7">
      <c r="A14419" s="336" t="str">
        <f t="shared" si="226"/>
        <v>SETOP 20.33</v>
      </c>
      <c r="B14419" s="337" t="s">
        <v>178</v>
      </c>
      <c r="C14419" s="337" t="s">
        <v>40617</v>
      </c>
      <c r="D14419" s="338" t="s">
        <v>40618</v>
      </c>
    </row>
    <row r="14420" spans="1:7">
      <c r="A14420" s="336" t="str">
        <f t="shared" si="226"/>
        <v>SETOP ED-48371</v>
      </c>
      <c r="B14420" s="337" t="s">
        <v>178</v>
      </c>
      <c r="C14420" s="337" t="s">
        <v>3594</v>
      </c>
      <c r="D14420" s="338" t="s">
        <v>3595</v>
      </c>
      <c r="E14420" s="337" t="s">
        <v>249</v>
      </c>
      <c r="F14420" s="339">
        <v>698.75</v>
      </c>
      <c r="G14420" s="339">
        <v>698.75</v>
      </c>
    </row>
    <row r="14421" spans="1:7">
      <c r="A14421" s="336" t="str">
        <f t="shared" si="226"/>
        <v>SETOP 21.</v>
      </c>
      <c r="B14421" s="337" t="s">
        <v>178</v>
      </c>
      <c r="C14421" s="337" t="s">
        <v>40619</v>
      </c>
      <c r="D14421" s="338" t="s">
        <v>40620</v>
      </c>
    </row>
    <row r="14422" spans="1:7">
      <c r="A14422" s="336" t="str">
        <f t="shared" si="226"/>
        <v>SETOP 21.01</v>
      </c>
      <c r="B14422" s="337" t="s">
        <v>178</v>
      </c>
      <c r="C14422" s="337" t="s">
        <v>40621</v>
      </c>
      <c r="D14422" s="338" t="s">
        <v>40622</v>
      </c>
    </row>
    <row r="14423" spans="1:7">
      <c r="A14423" s="336" t="str">
        <f t="shared" si="226"/>
        <v>SETOP ED-48365</v>
      </c>
      <c r="B14423" s="337" t="s">
        <v>178</v>
      </c>
      <c r="C14423" s="337" t="s">
        <v>3596</v>
      </c>
      <c r="D14423" s="338" t="s">
        <v>3597</v>
      </c>
      <c r="E14423" s="337" t="s">
        <v>40103</v>
      </c>
      <c r="F14423" s="339">
        <v>5.42</v>
      </c>
      <c r="G14423" s="339">
        <v>5.89</v>
      </c>
    </row>
    <row r="14424" spans="1:7">
      <c r="A14424" s="336" t="str">
        <f t="shared" si="226"/>
        <v>SETOP 21.02</v>
      </c>
      <c r="B14424" s="337" t="s">
        <v>178</v>
      </c>
      <c r="C14424" s="337" t="s">
        <v>40623</v>
      </c>
      <c r="D14424" s="338" t="s">
        <v>40624</v>
      </c>
    </row>
    <row r="14425" spans="1:7">
      <c r="A14425" s="336" t="str">
        <f t="shared" si="226"/>
        <v>SETOP ED-48936</v>
      </c>
      <c r="B14425" s="337" t="s">
        <v>178</v>
      </c>
      <c r="C14425" s="337" t="s">
        <v>3598</v>
      </c>
      <c r="D14425" s="338" t="s">
        <v>3599</v>
      </c>
      <c r="E14425" s="337" t="s">
        <v>40103</v>
      </c>
      <c r="F14425" s="339">
        <v>18.66</v>
      </c>
      <c r="G14425" s="339">
        <v>20.38</v>
      </c>
    </row>
    <row r="14426" spans="1:7">
      <c r="A14426" s="336" t="str">
        <f t="shared" si="226"/>
        <v>SETOP ED-48937</v>
      </c>
      <c r="B14426" s="337" t="s">
        <v>178</v>
      </c>
      <c r="C14426" s="337" t="s">
        <v>3600</v>
      </c>
      <c r="D14426" s="338" t="s">
        <v>3601</v>
      </c>
      <c r="E14426" s="337" t="s">
        <v>40103</v>
      </c>
      <c r="F14426" s="339">
        <v>19.239999999999998</v>
      </c>
      <c r="G14426" s="339">
        <v>20.96</v>
      </c>
    </row>
    <row r="14427" spans="1:7">
      <c r="A14427" s="336" t="str">
        <f t="shared" si="226"/>
        <v>SETOP ED-48938</v>
      </c>
      <c r="B14427" s="337" t="s">
        <v>178</v>
      </c>
      <c r="C14427" s="337" t="s">
        <v>3602</v>
      </c>
      <c r="D14427" s="338" t="s">
        <v>3603</v>
      </c>
      <c r="E14427" s="337" t="s">
        <v>40103</v>
      </c>
      <c r="F14427" s="339">
        <v>19.54</v>
      </c>
      <c r="G14427" s="339">
        <v>21.26</v>
      </c>
    </row>
    <row r="14428" spans="1:7">
      <c r="A14428" s="336" t="str">
        <f t="shared" si="226"/>
        <v>SETOP ED-48939</v>
      </c>
      <c r="B14428" s="337" t="s">
        <v>178</v>
      </c>
      <c r="C14428" s="337" t="s">
        <v>3604</v>
      </c>
      <c r="D14428" s="338" t="s">
        <v>3605</v>
      </c>
      <c r="E14428" s="337" t="s">
        <v>40103</v>
      </c>
      <c r="F14428" s="339">
        <v>19.28</v>
      </c>
      <c r="G14428" s="339">
        <v>21</v>
      </c>
    </row>
    <row r="14429" spans="1:7">
      <c r="A14429" s="336" t="str">
        <f t="shared" si="226"/>
        <v>SETOP ED-48940</v>
      </c>
      <c r="B14429" s="337" t="s">
        <v>178</v>
      </c>
      <c r="C14429" s="337" t="s">
        <v>3606</v>
      </c>
      <c r="D14429" s="338" t="s">
        <v>3607</v>
      </c>
      <c r="E14429" s="337" t="s">
        <v>40103</v>
      </c>
      <c r="F14429" s="339">
        <v>19.96</v>
      </c>
      <c r="G14429" s="339">
        <v>21.68</v>
      </c>
    </row>
    <row r="14430" spans="1:7">
      <c r="A14430" s="336" t="str">
        <f t="shared" si="226"/>
        <v>SETOP ED-48931</v>
      </c>
      <c r="B14430" s="337" t="s">
        <v>178</v>
      </c>
      <c r="C14430" s="337" t="s">
        <v>3608</v>
      </c>
      <c r="D14430" s="338" t="s">
        <v>3609</v>
      </c>
      <c r="E14430" s="337" t="s">
        <v>40103</v>
      </c>
      <c r="F14430" s="339">
        <v>11.87</v>
      </c>
      <c r="G14430" s="339">
        <v>12.3</v>
      </c>
    </row>
    <row r="14431" spans="1:7">
      <c r="A14431" s="336" t="str">
        <f t="shared" si="226"/>
        <v>SETOP ED-48935</v>
      </c>
      <c r="B14431" s="337" t="s">
        <v>178</v>
      </c>
      <c r="C14431" s="337" t="s">
        <v>3610</v>
      </c>
      <c r="D14431" s="338" t="s">
        <v>3611</v>
      </c>
      <c r="E14431" s="337" t="s">
        <v>40103</v>
      </c>
      <c r="F14431" s="339">
        <v>82.84</v>
      </c>
      <c r="G14431" s="339">
        <v>84.99</v>
      </c>
    </row>
    <row r="14432" spans="1:7">
      <c r="A14432" s="336" t="str">
        <f t="shared" si="226"/>
        <v>SETOP ED-48932</v>
      </c>
      <c r="B14432" s="337" t="s">
        <v>178</v>
      </c>
      <c r="C14432" s="337" t="s">
        <v>3612</v>
      </c>
      <c r="D14432" s="338" t="s">
        <v>3613</v>
      </c>
      <c r="E14432" s="337" t="s">
        <v>40103</v>
      </c>
      <c r="F14432" s="339">
        <v>24.07</v>
      </c>
      <c r="G14432" s="339">
        <v>24.94</v>
      </c>
    </row>
    <row r="14433" spans="1:7">
      <c r="A14433" s="336" t="str">
        <f t="shared" si="226"/>
        <v>SETOP ED-48933</v>
      </c>
      <c r="B14433" s="337" t="s">
        <v>178</v>
      </c>
      <c r="C14433" s="337" t="s">
        <v>3614</v>
      </c>
      <c r="D14433" s="338" t="s">
        <v>3615</v>
      </c>
      <c r="E14433" s="337" t="s">
        <v>40103</v>
      </c>
      <c r="F14433" s="339">
        <v>28.88</v>
      </c>
      <c r="G14433" s="339">
        <v>29.75</v>
      </c>
    </row>
    <row r="14434" spans="1:7">
      <c r="A14434" s="336" t="str">
        <f t="shared" si="226"/>
        <v>SETOP ED-48934</v>
      </c>
      <c r="B14434" s="337" t="s">
        <v>178</v>
      </c>
      <c r="C14434" s="337" t="s">
        <v>3616</v>
      </c>
      <c r="D14434" s="338" t="s">
        <v>3617</v>
      </c>
      <c r="E14434" s="337" t="s">
        <v>40103</v>
      </c>
      <c r="F14434" s="339">
        <v>42.58</v>
      </c>
      <c r="G14434" s="339">
        <v>43.52</v>
      </c>
    </row>
    <row r="14435" spans="1:7">
      <c r="A14435" s="336" t="str">
        <f t="shared" si="226"/>
        <v>SETOP ED-48941</v>
      </c>
      <c r="B14435" s="337" t="s">
        <v>178</v>
      </c>
      <c r="C14435" s="337" t="s">
        <v>3618</v>
      </c>
      <c r="D14435" s="338" t="s">
        <v>3619</v>
      </c>
      <c r="E14435" s="337" t="s">
        <v>40103</v>
      </c>
      <c r="F14435" s="339">
        <v>41.68</v>
      </c>
      <c r="G14435" s="339">
        <v>45.12</v>
      </c>
    </row>
    <row r="14436" spans="1:7">
      <c r="A14436" s="336" t="str">
        <f t="shared" si="226"/>
        <v>SETOP ED-48945</v>
      </c>
      <c r="B14436" s="337" t="s">
        <v>178</v>
      </c>
      <c r="C14436" s="337" t="s">
        <v>3620</v>
      </c>
      <c r="D14436" s="338" t="s">
        <v>3621</v>
      </c>
      <c r="E14436" s="337" t="s">
        <v>40103</v>
      </c>
      <c r="F14436" s="339">
        <v>124.17</v>
      </c>
      <c r="G14436" s="339">
        <v>128.47</v>
      </c>
    </row>
    <row r="14437" spans="1:7">
      <c r="A14437" s="336" t="str">
        <f t="shared" si="226"/>
        <v>SETOP ED-48942</v>
      </c>
      <c r="B14437" s="337" t="s">
        <v>178</v>
      </c>
      <c r="C14437" s="337" t="s">
        <v>3622</v>
      </c>
      <c r="D14437" s="338" t="s">
        <v>3623</v>
      </c>
      <c r="E14437" s="337" t="s">
        <v>40103</v>
      </c>
      <c r="F14437" s="339">
        <v>50.31</v>
      </c>
      <c r="G14437" s="339">
        <v>53.75</v>
      </c>
    </row>
    <row r="14438" spans="1:7">
      <c r="A14438" s="336" t="str">
        <f t="shared" si="226"/>
        <v>SETOP ED-48943</v>
      </c>
      <c r="B14438" s="337" t="s">
        <v>178</v>
      </c>
      <c r="C14438" s="337" t="s">
        <v>3624</v>
      </c>
      <c r="D14438" s="338" t="s">
        <v>3625</v>
      </c>
      <c r="E14438" s="337" t="s">
        <v>40103</v>
      </c>
      <c r="F14438" s="339">
        <v>57.35</v>
      </c>
      <c r="G14438" s="339">
        <v>60.79</v>
      </c>
    </row>
    <row r="14439" spans="1:7">
      <c r="A14439" s="336" t="str">
        <f t="shared" si="226"/>
        <v>SETOP ED-48944</v>
      </c>
      <c r="B14439" s="337" t="s">
        <v>178</v>
      </c>
      <c r="C14439" s="337" t="s">
        <v>3626</v>
      </c>
      <c r="D14439" s="338" t="s">
        <v>3627</v>
      </c>
      <c r="E14439" s="337" t="s">
        <v>40103</v>
      </c>
      <c r="F14439" s="339">
        <v>60.05</v>
      </c>
      <c r="G14439" s="339">
        <v>63.49</v>
      </c>
    </row>
    <row r="14440" spans="1:7" ht="22.5">
      <c r="A14440" s="336" t="str">
        <f t="shared" si="226"/>
        <v>SETOP ED-48366</v>
      </c>
      <c r="B14440" s="337" t="s">
        <v>178</v>
      </c>
      <c r="C14440" s="337" t="s">
        <v>3628</v>
      </c>
      <c r="D14440" s="338" t="s">
        <v>3629</v>
      </c>
      <c r="E14440" s="337" t="s">
        <v>40103</v>
      </c>
      <c r="F14440" s="339">
        <v>13.11</v>
      </c>
      <c r="G14440" s="339">
        <v>13.58</v>
      </c>
    </row>
    <row r="14441" spans="1:7">
      <c r="A14441" s="336" t="str">
        <f t="shared" si="226"/>
        <v>SETOP ED-49341</v>
      </c>
      <c r="B14441" s="337" t="s">
        <v>178</v>
      </c>
      <c r="C14441" s="337" t="s">
        <v>3630</v>
      </c>
      <c r="D14441" s="338" t="s">
        <v>3631</v>
      </c>
      <c r="E14441" s="337" t="s">
        <v>40103</v>
      </c>
      <c r="F14441" s="339">
        <v>3.43</v>
      </c>
      <c r="G14441" s="339">
        <v>3.64</v>
      </c>
    </row>
    <row r="14442" spans="1:7" ht="22.5">
      <c r="A14442" s="336" t="str">
        <f t="shared" si="226"/>
        <v>SETOP ED-49340</v>
      </c>
      <c r="B14442" s="337" t="s">
        <v>178</v>
      </c>
      <c r="C14442" s="337" t="s">
        <v>3632</v>
      </c>
      <c r="D14442" s="338" t="s">
        <v>3633</v>
      </c>
      <c r="E14442" s="337" t="s">
        <v>40103</v>
      </c>
      <c r="F14442" s="339">
        <v>2.58</v>
      </c>
      <c r="G14442" s="339">
        <v>2.79</v>
      </c>
    </row>
    <row r="14443" spans="1:7">
      <c r="A14443" s="336" t="str">
        <f t="shared" si="226"/>
        <v>SETOP 21.03</v>
      </c>
      <c r="B14443" s="337" t="s">
        <v>178</v>
      </c>
      <c r="C14443" s="337" t="s">
        <v>40625</v>
      </c>
      <c r="D14443" s="338" t="s">
        <v>40626</v>
      </c>
    </row>
    <row r="14444" spans="1:7" ht="22.5">
      <c r="A14444" s="336" t="str">
        <f t="shared" si="226"/>
        <v>SETOP ED-15762</v>
      </c>
      <c r="B14444" s="337" t="s">
        <v>178</v>
      </c>
      <c r="C14444" s="337" t="s">
        <v>3634</v>
      </c>
      <c r="D14444" s="338" t="s">
        <v>3635</v>
      </c>
      <c r="E14444" s="337" t="s">
        <v>40144</v>
      </c>
      <c r="F14444" s="339">
        <v>57.04</v>
      </c>
      <c r="G14444" s="339">
        <v>59.63</v>
      </c>
    </row>
    <row r="14445" spans="1:7" ht="22.5">
      <c r="A14445" s="336" t="str">
        <f t="shared" si="226"/>
        <v>SETOP ED-15794</v>
      </c>
      <c r="B14445" s="337" t="s">
        <v>178</v>
      </c>
      <c r="C14445" s="337" t="s">
        <v>3636</v>
      </c>
      <c r="D14445" s="338" t="s">
        <v>3637</v>
      </c>
      <c r="E14445" s="337" t="s">
        <v>40144</v>
      </c>
      <c r="F14445" s="339">
        <v>60.57</v>
      </c>
      <c r="G14445" s="339">
        <v>63.21</v>
      </c>
    </row>
    <row r="14446" spans="1:7" ht="22.5">
      <c r="A14446" s="336" t="str">
        <f t="shared" si="226"/>
        <v>SETOP ED-15795</v>
      </c>
      <c r="B14446" s="337" t="s">
        <v>178</v>
      </c>
      <c r="C14446" s="337" t="s">
        <v>3638</v>
      </c>
      <c r="D14446" s="338" t="s">
        <v>3639</v>
      </c>
      <c r="E14446" s="337" t="s">
        <v>40144</v>
      </c>
      <c r="F14446" s="339">
        <v>41.27</v>
      </c>
      <c r="G14446" s="339">
        <v>43.09</v>
      </c>
    </row>
    <row r="14447" spans="1:7" ht="22.5">
      <c r="A14447" s="336" t="str">
        <f t="shared" si="226"/>
        <v>SETOP ED-15752</v>
      </c>
      <c r="B14447" s="337" t="s">
        <v>178</v>
      </c>
      <c r="C14447" s="337" t="s">
        <v>3640</v>
      </c>
      <c r="D14447" s="338" t="s">
        <v>3641</v>
      </c>
      <c r="E14447" s="337" t="s">
        <v>40144</v>
      </c>
      <c r="F14447" s="339">
        <v>32.25</v>
      </c>
      <c r="G14447" s="339">
        <v>33.72</v>
      </c>
    </row>
    <row r="14448" spans="1:7" ht="22.5">
      <c r="A14448" s="336" t="str">
        <f t="shared" si="226"/>
        <v>SETOP ED-15751</v>
      </c>
      <c r="B14448" s="337" t="s">
        <v>178</v>
      </c>
      <c r="C14448" s="337" t="s">
        <v>3642</v>
      </c>
      <c r="D14448" s="338" t="s">
        <v>3643</v>
      </c>
      <c r="E14448" s="337" t="s">
        <v>40144</v>
      </c>
      <c r="F14448" s="339">
        <v>22.6</v>
      </c>
      <c r="G14448" s="339">
        <v>23.66</v>
      </c>
    </row>
    <row r="14449" spans="1:7" ht="22.5">
      <c r="A14449" s="336" t="str">
        <f t="shared" si="226"/>
        <v>SETOP ED-15760</v>
      </c>
      <c r="B14449" s="337" t="s">
        <v>178</v>
      </c>
      <c r="C14449" s="337" t="s">
        <v>3644</v>
      </c>
      <c r="D14449" s="338" t="s">
        <v>3645</v>
      </c>
      <c r="E14449" s="337" t="s">
        <v>40144</v>
      </c>
      <c r="F14449" s="339">
        <v>51.51</v>
      </c>
      <c r="G14449" s="339">
        <v>53.75</v>
      </c>
    </row>
    <row r="14450" spans="1:7" ht="33.75">
      <c r="A14450" s="336" t="str">
        <f t="shared" si="226"/>
        <v>SETOP ED-49119</v>
      </c>
      <c r="B14450" s="337" t="s">
        <v>178</v>
      </c>
      <c r="C14450" s="337" t="s">
        <v>3646</v>
      </c>
      <c r="D14450" s="338" t="s">
        <v>3647</v>
      </c>
      <c r="E14450" s="337" t="s">
        <v>40144</v>
      </c>
      <c r="F14450" s="339">
        <v>29.97</v>
      </c>
      <c r="G14450" s="339">
        <v>31.23</v>
      </c>
    </row>
    <row r="14451" spans="1:7" ht="22.5">
      <c r="A14451" s="336" t="str">
        <f t="shared" si="226"/>
        <v>SETOP ED-5630</v>
      </c>
      <c r="B14451" s="337" t="s">
        <v>178</v>
      </c>
      <c r="C14451" s="337" t="s">
        <v>3648</v>
      </c>
      <c r="D14451" s="338" t="s">
        <v>3649</v>
      </c>
      <c r="E14451" s="337" t="s">
        <v>40144</v>
      </c>
      <c r="F14451" s="339">
        <v>24.13</v>
      </c>
      <c r="G14451" s="339">
        <v>25.25</v>
      </c>
    </row>
    <row r="14452" spans="1:7" ht="22.5">
      <c r="A14452" s="336" t="str">
        <f t="shared" si="226"/>
        <v>SETOP ED-5631</v>
      </c>
      <c r="B14452" s="337" t="s">
        <v>178</v>
      </c>
      <c r="C14452" s="337" t="s">
        <v>3650</v>
      </c>
      <c r="D14452" s="338" t="s">
        <v>3651</v>
      </c>
      <c r="E14452" s="337" t="s">
        <v>40144</v>
      </c>
      <c r="F14452" s="339">
        <v>24.35</v>
      </c>
      <c r="G14452" s="339">
        <v>25.47</v>
      </c>
    </row>
    <row r="14453" spans="1:7">
      <c r="A14453" s="336" t="str">
        <f t="shared" si="226"/>
        <v>SETOP ED-5629</v>
      </c>
      <c r="B14453" s="337" t="s">
        <v>178</v>
      </c>
      <c r="C14453" s="337" t="s">
        <v>3652</v>
      </c>
      <c r="D14453" s="338" t="s">
        <v>3653</v>
      </c>
      <c r="E14453" s="337" t="s">
        <v>40144</v>
      </c>
      <c r="F14453" s="339">
        <v>14.7</v>
      </c>
      <c r="G14453" s="339">
        <v>15.41</v>
      </c>
    </row>
    <row r="14454" spans="1:7">
      <c r="A14454" s="336" t="str">
        <f t="shared" si="226"/>
        <v>SETOP ED-48381</v>
      </c>
      <c r="B14454" s="337" t="s">
        <v>178</v>
      </c>
      <c r="C14454" s="337" t="s">
        <v>3654</v>
      </c>
      <c r="D14454" s="338" t="s">
        <v>3655</v>
      </c>
      <c r="E14454" s="337" t="s">
        <v>40112</v>
      </c>
      <c r="F14454" s="339">
        <v>70.180000000000007</v>
      </c>
      <c r="G14454" s="339">
        <v>72.91</v>
      </c>
    </row>
    <row r="14455" spans="1:7">
      <c r="A14455" s="336" t="str">
        <f t="shared" ref="A14455:A14518" si="227">CONCATENAR</f>
        <v>SETOP ED-48382</v>
      </c>
      <c r="B14455" s="337" t="s">
        <v>178</v>
      </c>
      <c r="C14455" s="337" t="s">
        <v>3656</v>
      </c>
      <c r="D14455" s="338" t="s">
        <v>3657</v>
      </c>
      <c r="E14455" s="337" t="s">
        <v>40112</v>
      </c>
      <c r="F14455" s="339">
        <v>118.39</v>
      </c>
      <c r="G14455" s="339">
        <v>121.4</v>
      </c>
    </row>
    <row r="14456" spans="1:7">
      <c r="A14456" s="336" t="str">
        <f t="shared" si="227"/>
        <v>SETOP ED-48383</v>
      </c>
      <c r="B14456" s="337" t="s">
        <v>178</v>
      </c>
      <c r="C14456" s="337" t="s">
        <v>3658</v>
      </c>
      <c r="D14456" s="338" t="s">
        <v>3659</v>
      </c>
      <c r="E14456" s="337" t="s">
        <v>40112</v>
      </c>
      <c r="F14456" s="339">
        <v>54.48</v>
      </c>
      <c r="G14456" s="339">
        <v>57.49</v>
      </c>
    </row>
    <row r="14457" spans="1:7">
      <c r="A14457" s="336" t="str">
        <f t="shared" si="227"/>
        <v>SETOP ED-49538</v>
      </c>
      <c r="B14457" s="337" t="s">
        <v>178</v>
      </c>
      <c r="C14457" s="337" t="s">
        <v>3660</v>
      </c>
      <c r="D14457" s="338" t="s">
        <v>3661</v>
      </c>
      <c r="E14457" s="337" t="s">
        <v>40144</v>
      </c>
      <c r="F14457" s="339">
        <v>26.83</v>
      </c>
      <c r="G14457" s="339">
        <v>28.43</v>
      </c>
    </row>
    <row r="14458" spans="1:7">
      <c r="A14458" s="336" t="str">
        <f t="shared" si="227"/>
        <v>SETOP ED-48379</v>
      </c>
      <c r="B14458" s="337" t="s">
        <v>178</v>
      </c>
      <c r="C14458" s="337" t="s">
        <v>3662</v>
      </c>
      <c r="D14458" s="338" t="s">
        <v>3663</v>
      </c>
      <c r="E14458" s="337" t="s">
        <v>249</v>
      </c>
      <c r="F14458" s="339">
        <v>33.11</v>
      </c>
      <c r="G14458" s="339">
        <v>34.83</v>
      </c>
    </row>
    <row r="14459" spans="1:7">
      <c r="A14459" s="336" t="str">
        <f t="shared" si="227"/>
        <v>SETOP 21.04</v>
      </c>
      <c r="B14459" s="337" t="s">
        <v>178</v>
      </c>
      <c r="C14459" s="337" t="s">
        <v>40627</v>
      </c>
      <c r="D14459" s="338" t="s">
        <v>40628</v>
      </c>
    </row>
    <row r="14460" spans="1:7">
      <c r="A14460" s="336" t="str">
        <f t="shared" si="227"/>
        <v>SETOP ED-48367</v>
      </c>
      <c r="B14460" s="337" t="s">
        <v>178</v>
      </c>
      <c r="C14460" s="337" t="s">
        <v>3664</v>
      </c>
      <c r="D14460" s="338" t="s">
        <v>3665</v>
      </c>
      <c r="E14460" s="337" t="s">
        <v>249</v>
      </c>
      <c r="F14460" s="339">
        <v>13.63</v>
      </c>
      <c r="G14460" s="339">
        <v>13.63</v>
      </c>
    </row>
    <row r="14461" spans="1:7">
      <c r="A14461" s="336" t="str">
        <f t="shared" si="227"/>
        <v>SETOP ED-48368</v>
      </c>
      <c r="B14461" s="337" t="s">
        <v>178</v>
      </c>
      <c r="C14461" s="337" t="s">
        <v>3666</v>
      </c>
      <c r="D14461" s="338" t="s">
        <v>3667</v>
      </c>
      <c r="E14461" s="337" t="s">
        <v>249</v>
      </c>
      <c r="F14461" s="339">
        <v>13.63</v>
      </c>
      <c r="G14461" s="339">
        <v>13.63</v>
      </c>
    </row>
    <row r="14462" spans="1:7">
      <c r="A14462" s="336" t="str">
        <f t="shared" si="227"/>
        <v>SETOP 21.05</v>
      </c>
      <c r="B14462" s="337" t="s">
        <v>178</v>
      </c>
      <c r="C14462" s="337" t="s">
        <v>40629</v>
      </c>
      <c r="D14462" s="338" t="s">
        <v>40630</v>
      </c>
    </row>
    <row r="14463" spans="1:7">
      <c r="A14463" s="336" t="str">
        <f t="shared" si="227"/>
        <v>SETOP ED-48362</v>
      </c>
      <c r="B14463" s="337" t="s">
        <v>178</v>
      </c>
      <c r="C14463" s="337" t="s">
        <v>3668</v>
      </c>
      <c r="D14463" s="338" t="s">
        <v>3669</v>
      </c>
      <c r="E14463" s="337" t="s">
        <v>249</v>
      </c>
      <c r="F14463" s="339">
        <v>62.53</v>
      </c>
      <c r="G14463" s="339">
        <v>63.24</v>
      </c>
    </row>
    <row r="14464" spans="1:7">
      <c r="A14464" s="336" t="str">
        <f t="shared" si="227"/>
        <v>SETOP ED-48361</v>
      </c>
      <c r="B14464" s="337" t="s">
        <v>178</v>
      </c>
      <c r="C14464" s="337" t="s">
        <v>3670</v>
      </c>
      <c r="D14464" s="338" t="s">
        <v>3671</v>
      </c>
      <c r="E14464" s="337" t="s">
        <v>249</v>
      </c>
      <c r="F14464" s="339">
        <v>62.8</v>
      </c>
      <c r="G14464" s="339">
        <v>63.51</v>
      </c>
    </row>
    <row r="14465" spans="1:7">
      <c r="A14465" s="336" t="str">
        <f t="shared" si="227"/>
        <v>SETOP ED-48376</v>
      </c>
      <c r="B14465" s="337" t="s">
        <v>178</v>
      </c>
      <c r="C14465" s="337" t="s">
        <v>3672</v>
      </c>
      <c r="D14465" s="338" t="s">
        <v>3673</v>
      </c>
      <c r="E14465" s="337" t="s">
        <v>40112</v>
      </c>
      <c r="F14465" s="339">
        <v>373.51</v>
      </c>
      <c r="G14465" s="339">
        <v>377.81</v>
      </c>
    </row>
    <row r="14466" spans="1:7">
      <c r="A14466" s="336" t="str">
        <f t="shared" si="227"/>
        <v>SETOP ED-48377</v>
      </c>
      <c r="B14466" s="337" t="s">
        <v>178</v>
      </c>
      <c r="C14466" s="337" t="s">
        <v>3674</v>
      </c>
      <c r="D14466" s="338" t="s">
        <v>3675</v>
      </c>
      <c r="E14466" s="337" t="s">
        <v>40112</v>
      </c>
      <c r="F14466" s="339">
        <v>123.9</v>
      </c>
      <c r="G14466" s="339">
        <v>128.19999999999999</v>
      </c>
    </row>
    <row r="14467" spans="1:7" ht="22.5">
      <c r="A14467" s="336" t="str">
        <f t="shared" si="227"/>
        <v>SETOP ED-48372</v>
      </c>
      <c r="B14467" s="337" t="s">
        <v>178</v>
      </c>
      <c r="C14467" s="337" t="s">
        <v>3676</v>
      </c>
      <c r="D14467" s="338" t="s">
        <v>3677</v>
      </c>
      <c r="E14467" s="337" t="s">
        <v>40112</v>
      </c>
      <c r="F14467" s="339">
        <v>26.93</v>
      </c>
      <c r="G14467" s="339">
        <v>27.14</v>
      </c>
    </row>
    <row r="14468" spans="1:7">
      <c r="A14468" s="336" t="str">
        <f t="shared" si="227"/>
        <v>SETOP ED-48373</v>
      </c>
      <c r="B14468" s="337" t="s">
        <v>178</v>
      </c>
      <c r="C14468" s="337" t="s">
        <v>3678</v>
      </c>
      <c r="D14468" s="338" t="s">
        <v>3679</v>
      </c>
      <c r="E14468" s="337" t="s">
        <v>40112</v>
      </c>
      <c r="F14468" s="339">
        <v>1258.56</v>
      </c>
      <c r="G14468" s="339">
        <v>1292.96</v>
      </c>
    </row>
    <row r="14469" spans="1:7">
      <c r="A14469" s="336" t="str">
        <f t="shared" si="227"/>
        <v>SETOP ED-48374</v>
      </c>
      <c r="B14469" s="337" t="s">
        <v>178</v>
      </c>
      <c r="C14469" s="337" t="s">
        <v>3680</v>
      </c>
      <c r="D14469" s="338" t="s">
        <v>3681</v>
      </c>
      <c r="E14469" s="337" t="s">
        <v>40112</v>
      </c>
      <c r="F14469" s="339">
        <v>1645.41</v>
      </c>
      <c r="G14469" s="339">
        <v>1679.81</v>
      </c>
    </row>
    <row r="14470" spans="1:7">
      <c r="A14470" s="336" t="str">
        <f t="shared" si="227"/>
        <v>SETOP ED-48375</v>
      </c>
      <c r="B14470" s="337" t="s">
        <v>178</v>
      </c>
      <c r="C14470" s="337" t="s">
        <v>3682</v>
      </c>
      <c r="D14470" s="338" t="s">
        <v>3683</v>
      </c>
      <c r="E14470" s="337" t="s">
        <v>40144</v>
      </c>
      <c r="F14470" s="339">
        <v>70.48</v>
      </c>
      <c r="G14470" s="339">
        <v>71.11</v>
      </c>
    </row>
    <row r="14471" spans="1:7">
      <c r="A14471" s="336" t="str">
        <f t="shared" si="227"/>
        <v>SETOP ED-48378</v>
      </c>
      <c r="B14471" s="337" t="s">
        <v>178</v>
      </c>
      <c r="C14471" s="337" t="s">
        <v>3684</v>
      </c>
      <c r="D14471" s="338" t="s">
        <v>3685</v>
      </c>
      <c r="E14471" s="337" t="s">
        <v>40112</v>
      </c>
      <c r="F14471" s="339">
        <v>9.69</v>
      </c>
      <c r="G14471" s="339">
        <v>10.119999999999999</v>
      </c>
    </row>
    <row r="14472" spans="1:7">
      <c r="A14472" s="336" t="str">
        <f t="shared" si="227"/>
        <v>SETOP 22.</v>
      </c>
      <c r="B14472" s="337" t="s">
        <v>178</v>
      </c>
      <c r="C14472" s="337" t="s">
        <v>40631</v>
      </c>
      <c r="D14472" s="338" t="s">
        <v>40632</v>
      </c>
    </row>
    <row r="14473" spans="1:7">
      <c r="A14473" s="336" t="str">
        <f t="shared" si="227"/>
        <v>SETOP 22.01</v>
      </c>
      <c r="B14473" s="337" t="s">
        <v>178</v>
      </c>
      <c r="C14473" s="337" t="s">
        <v>40633</v>
      </c>
      <c r="D14473" s="338" t="s">
        <v>40634</v>
      </c>
    </row>
    <row r="14474" spans="1:7" ht="22.5">
      <c r="A14474" s="336" t="str">
        <f t="shared" si="227"/>
        <v>SETOP ED-48364</v>
      </c>
      <c r="B14474" s="337" t="s">
        <v>178</v>
      </c>
      <c r="C14474" s="337" t="s">
        <v>3686</v>
      </c>
      <c r="D14474" s="338" t="s">
        <v>3687</v>
      </c>
      <c r="E14474" s="337" t="s">
        <v>40103</v>
      </c>
      <c r="F14474" s="339">
        <v>5.67</v>
      </c>
      <c r="G14474" s="339">
        <v>6.14</v>
      </c>
    </row>
    <row r="14475" spans="1:7">
      <c r="A14475" s="336" t="str">
        <f t="shared" si="227"/>
        <v>SETOP ED-48363</v>
      </c>
      <c r="B14475" s="337" t="s">
        <v>178</v>
      </c>
      <c r="C14475" s="337" t="s">
        <v>3688</v>
      </c>
      <c r="D14475" s="338" t="s">
        <v>3689</v>
      </c>
      <c r="E14475" s="337" t="s">
        <v>40103</v>
      </c>
      <c r="F14475" s="339">
        <v>4.83</v>
      </c>
      <c r="G14475" s="339">
        <v>5.3</v>
      </c>
    </row>
    <row r="14476" spans="1:7">
      <c r="A14476" s="336" t="str">
        <f t="shared" si="227"/>
        <v>SETOP 23.</v>
      </c>
      <c r="B14476" s="337" t="s">
        <v>178</v>
      </c>
      <c r="C14476" s="337" t="s">
        <v>40635</v>
      </c>
      <c r="D14476" s="338" t="s">
        <v>40636</v>
      </c>
    </row>
    <row r="14477" spans="1:7">
      <c r="A14477" s="336" t="str">
        <f t="shared" si="227"/>
        <v>SETOP 23.01</v>
      </c>
      <c r="B14477" s="337" t="s">
        <v>178</v>
      </c>
      <c r="C14477" s="337" t="s">
        <v>40637</v>
      </c>
      <c r="D14477" s="338" t="s">
        <v>40638</v>
      </c>
    </row>
    <row r="14478" spans="1:7">
      <c r="A14478" s="336" t="str">
        <f t="shared" si="227"/>
        <v>SETOP ED-49343</v>
      </c>
      <c r="B14478" s="337" t="s">
        <v>178</v>
      </c>
      <c r="C14478" s="337" t="s">
        <v>3690</v>
      </c>
      <c r="D14478" s="338" t="s">
        <v>3691</v>
      </c>
      <c r="E14478" s="337" t="s">
        <v>249</v>
      </c>
      <c r="F14478" s="339">
        <v>163.41</v>
      </c>
      <c r="G14478" s="339">
        <v>166.45</v>
      </c>
    </row>
    <row r="14479" spans="1:7">
      <c r="A14479" s="336" t="str">
        <f t="shared" si="227"/>
        <v>SETOP ED-49342</v>
      </c>
      <c r="B14479" s="337" t="s">
        <v>178</v>
      </c>
      <c r="C14479" s="337" t="s">
        <v>3692</v>
      </c>
      <c r="D14479" s="338" t="s">
        <v>3693</v>
      </c>
      <c r="E14479" s="337" t="s">
        <v>249</v>
      </c>
      <c r="F14479" s="339">
        <v>75.739999999999995</v>
      </c>
      <c r="G14479" s="339">
        <v>78.78</v>
      </c>
    </row>
    <row r="14480" spans="1:7">
      <c r="A14480" s="336" t="str">
        <f t="shared" si="227"/>
        <v>SETOP ED-51067</v>
      </c>
      <c r="B14480" s="337" t="s">
        <v>178</v>
      </c>
      <c r="C14480" s="337" t="s">
        <v>3694</v>
      </c>
      <c r="D14480" s="338" t="s">
        <v>3695</v>
      </c>
      <c r="E14480" s="337" t="s">
        <v>249</v>
      </c>
      <c r="F14480" s="339">
        <v>149.69</v>
      </c>
      <c r="G14480" s="339">
        <v>151.41</v>
      </c>
    </row>
    <row r="14481" spans="1:7">
      <c r="A14481" s="336" t="str">
        <f t="shared" si="227"/>
        <v>SETOP 23.02</v>
      </c>
      <c r="B14481" s="337" t="s">
        <v>178</v>
      </c>
      <c r="C14481" s="337" t="s">
        <v>40639</v>
      </c>
      <c r="D14481" s="338" t="s">
        <v>40640</v>
      </c>
    </row>
    <row r="14482" spans="1:7">
      <c r="A14482" s="336" t="str">
        <f t="shared" si="227"/>
        <v>SETOP ED-51056</v>
      </c>
      <c r="B14482" s="337" t="s">
        <v>178</v>
      </c>
      <c r="C14482" s="337" t="s">
        <v>3696</v>
      </c>
      <c r="D14482" s="338" t="s">
        <v>3697</v>
      </c>
      <c r="E14482" s="337" t="s">
        <v>40144</v>
      </c>
      <c r="F14482" s="339">
        <v>116.86</v>
      </c>
      <c r="G14482" s="339">
        <v>119.01</v>
      </c>
    </row>
    <row r="14483" spans="1:7" ht="22.5">
      <c r="A14483" s="336" t="str">
        <f t="shared" si="227"/>
        <v>SETOP ED-51055</v>
      </c>
      <c r="B14483" s="337" t="s">
        <v>178</v>
      </c>
      <c r="C14483" s="337" t="s">
        <v>3698</v>
      </c>
      <c r="D14483" s="338" t="s">
        <v>3699</v>
      </c>
      <c r="E14483" s="337" t="s">
        <v>40144</v>
      </c>
      <c r="F14483" s="339">
        <v>89.98</v>
      </c>
      <c r="G14483" s="339">
        <v>92.08</v>
      </c>
    </row>
    <row r="14484" spans="1:7">
      <c r="A14484" s="336" t="str">
        <f t="shared" si="227"/>
        <v>SETOP 23.03</v>
      </c>
      <c r="B14484" s="337" t="s">
        <v>178</v>
      </c>
      <c r="C14484" s="337" t="s">
        <v>40641</v>
      </c>
      <c r="D14484" s="338" t="s">
        <v>40642</v>
      </c>
    </row>
    <row r="14485" spans="1:7" ht="22.5">
      <c r="A14485" s="336" t="str">
        <f t="shared" si="227"/>
        <v>SETOP ED-48700</v>
      </c>
      <c r="B14485" s="337" t="s">
        <v>178</v>
      </c>
      <c r="C14485" s="337" t="s">
        <v>3700</v>
      </c>
      <c r="D14485" s="338" t="s">
        <v>3701</v>
      </c>
      <c r="E14485" s="337" t="s">
        <v>40144</v>
      </c>
      <c r="F14485" s="339">
        <v>134.21</v>
      </c>
      <c r="G14485" s="339">
        <v>142.1</v>
      </c>
    </row>
    <row r="14486" spans="1:7" ht="22.5">
      <c r="A14486" s="336" t="str">
        <f t="shared" si="227"/>
        <v>SETOP ED-48702</v>
      </c>
      <c r="B14486" s="337" t="s">
        <v>178</v>
      </c>
      <c r="C14486" s="337" t="s">
        <v>3702</v>
      </c>
      <c r="D14486" s="338" t="s">
        <v>3703</v>
      </c>
      <c r="E14486" s="337" t="s">
        <v>249</v>
      </c>
      <c r="F14486" s="339">
        <v>88.92</v>
      </c>
      <c r="G14486" s="339">
        <v>94.82</v>
      </c>
    </row>
    <row r="14487" spans="1:7">
      <c r="A14487" s="336" t="str">
        <f t="shared" si="227"/>
        <v>SETOP 23.04</v>
      </c>
      <c r="B14487" s="337" t="s">
        <v>178</v>
      </c>
      <c r="C14487" s="337" t="s">
        <v>40643</v>
      </c>
      <c r="D14487" s="338" t="s">
        <v>40644</v>
      </c>
    </row>
    <row r="14488" spans="1:7" ht="22.5">
      <c r="A14488" s="336" t="str">
        <f t="shared" si="227"/>
        <v>SETOP ED-51052</v>
      </c>
      <c r="B14488" s="337" t="s">
        <v>178</v>
      </c>
      <c r="C14488" s="337" t="s">
        <v>3704</v>
      </c>
      <c r="D14488" s="338" t="s">
        <v>3705</v>
      </c>
      <c r="E14488" s="337" t="s">
        <v>249</v>
      </c>
      <c r="F14488" s="339">
        <v>183.88</v>
      </c>
      <c r="G14488" s="339">
        <v>190.33</v>
      </c>
    </row>
    <row r="14489" spans="1:7">
      <c r="A14489" s="336" t="str">
        <f t="shared" si="227"/>
        <v>SETOP ED-51053</v>
      </c>
      <c r="B14489" s="337" t="s">
        <v>178</v>
      </c>
      <c r="C14489" s="337" t="s">
        <v>3706</v>
      </c>
      <c r="D14489" s="338" t="s">
        <v>3707</v>
      </c>
      <c r="E14489" s="337" t="s">
        <v>249</v>
      </c>
      <c r="F14489" s="339">
        <v>171.26</v>
      </c>
      <c r="G14489" s="339">
        <v>177.71</v>
      </c>
    </row>
    <row r="14490" spans="1:7" ht="22.5">
      <c r="A14490" s="336" t="str">
        <f t="shared" si="227"/>
        <v>SETOP ED-51054</v>
      </c>
      <c r="B14490" s="337" t="s">
        <v>178</v>
      </c>
      <c r="C14490" s="337" t="s">
        <v>3708</v>
      </c>
      <c r="D14490" s="338" t="s">
        <v>3709</v>
      </c>
      <c r="E14490" s="337" t="s">
        <v>249</v>
      </c>
      <c r="F14490" s="339">
        <v>251.92</v>
      </c>
      <c r="G14490" s="339">
        <v>258.37</v>
      </c>
    </row>
    <row r="14491" spans="1:7">
      <c r="A14491" s="336" t="str">
        <f t="shared" si="227"/>
        <v>SETOP 23.05</v>
      </c>
      <c r="B14491" s="337" t="s">
        <v>178</v>
      </c>
      <c r="C14491" s="337" t="s">
        <v>40645</v>
      </c>
      <c r="D14491" s="338" t="s">
        <v>40646</v>
      </c>
    </row>
    <row r="14492" spans="1:7">
      <c r="A14492" s="336" t="str">
        <f t="shared" si="227"/>
        <v>SETOP ED-51066</v>
      </c>
      <c r="B14492" s="337" t="s">
        <v>178</v>
      </c>
      <c r="C14492" s="337" t="s">
        <v>3710</v>
      </c>
      <c r="D14492" s="338" t="s">
        <v>3711</v>
      </c>
      <c r="E14492" s="337" t="s">
        <v>249</v>
      </c>
      <c r="F14492" s="339">
        <v>4.62</v>
      </c>
      <c r="G14492" s="339">
        <v>4.79</v>
      </c>
    </row>
    <row r="14493" spans="1:7">
      <c r="A14493" s="336" t="str">
        <f t="shared" si="227"/>
        <v>SETOP ED-51065</v>
      </c>
      <c r="B14493" s="337" t="s">
        <v>178</v>
      </c>
      <c r="C14493" s="337" t="s">
        <v>3712</v>
      </c>
      <c r="D14493" s="338" t="s">
        <v>3713</v>
      </c>
      <c r="E14493" s="337" t="s">
        <v>249</v>
      </c>
      <c r="F14493" s="339">
        <v>20.2</v>
      </c>
      <c r="G14493" s="339">
        <v>20.37</v>
      </c>
    </row>
    <row r="14494" spans="1:7">
      <c r="A14494" s="336" t="str">
        <f t="shared" si="227"/>
        <v>SETOP ED-51092</v>
      </c>
      <c r="B14494" s="337" t="s">
        <v>178</v>
      </c>
      <c r="C14494" s="337" t="s">
        <v>3714</v>
      </c>
      <c r="D14494" s="338" t="s">
        <v>3715</v>
      </c>
      <c r="E14494" s="337" t="s">
        <v>249</v>
      </c>
      <c r="F14494" s="339">
        <v>92.23</v>
      </c>
      <c r="G14494" s="339">
        <v>94.59</v>
      </c>
    </row>
    <row r="14495" spans="1:7">
      <c r="A14495" s="336" t="str">
        <f t="shared" si="227"/>
        <v>SETOP 23.06</v>
      </c>
      <c r="B14495" s="337" t="s">
        <v>178</v>
      </c>
      <c r="C14495" s="337" t="s">
        <v>40647</v>
      </c>
      <c r="D14495" s="338" t="s">
        <v>40648</v>
      </c>
    </row>
    <row r="14496" spans="1:7">
      <c r="A14496" s="336" t="str">
        <f t="shared" si="227"/>
        <v>SETOP ED-51018</v>
      </c>
      <c r="B14496" s="337" t="s">
        <v>178</v>
      </c>
      <c r="C14496" s="337" t="s">
        <v>3716</v>
      </c>
      <c r="D14496" s="338" t="s">
        <v>3717</v>
      </c>
      <c r="E14496" s="337" t="s">
        <v>249</v>
      </c>
      <c r="F14496" s="339">
        <v>16.53</v>
      </c>
      <c r="G14496" s="339">
        <v>17.61</v>
      </c>
    </row>
    <row r="14497" spans="1:7">
      <c r="A14497" s="336" t="str">
        <f t="shared" si="227"/>
        <v>SETOP ED-51019</v>
      </c>
      <c r="B14497" s="337" t="s">
        <v>178</v>
      </c>
      <c r="C14497" s="337" t="s">
        <v>3718</v>
      </c>
      <c r="D14497" s="338" t="s">
        <v>3719</v>
      </c>
      <c r="E14497" s="337" t="s">
        <v>249</v>
      </c>
      <c r="F14497" s="339">
        <v>24.62</v>
      </c>
      <c r="G14497" s="339">
        <v>25.7</v>
      </c>
    </row>
    <row r="14498" spans="1:7">
      <c r="A14498" s="336" t="str">
        <f t="shared" si="227"/>
        <v>SETOP ED-51020</v>
      </c>
      <c r="B14498" s="337" t="s">
        <v>178</v>
      </c>
      <c r="C14498" s="337" t="s">
        <v>3720</v>
      </c>
      <c r="D14498" s="338" t="s">
        <v>3721</v>
      </c>
      <c r="E14498" s="337" t="s">
        <v>249</v>
      </c>
      <c r="F14498" s="339">
        <v>73.790000000000006</v>
      </c>
      <c r="G14498" s="339">
        <v>74.87</v>
      </c>
    </row>
    <row r="14499" spans="1:7">
      <c r="A14499" s="336" t="str">
        <f t="shared" si="227"/>
        <v>SETOP ED-51049</v>
      </c>
      <c r="B14499" s="337" t="s">
        <v>178</v>
      </c>
      <c r="C14499" s="337" t="s">
        <v>3722</v>
      </c>
      <c r="D14499" s="338" t="s">
        <v>3723</v>
      </c>
      <c r="E14499" s="337" t="s">
        <v>249</v>
      </c>
      <c r="F14499" s="339">
        <v>6.37</v>
      </c>
      <c r="G14499" s="339">
        <v>6.5</v>
      </c>
    </row>
    <row r="14500" spans="1:7">
      <c r="A14500" s="336" t="str">
        <f t="shared" si="227"/>
        <v>SETOP ED-51050</v>
      </c>
      <c r="B14500" s="337" t="s">
        <v>178</v>
      </c>
      <c r="C14500" s="337" t="s">
        <v>3724</v>
      </c>
      <c r="D14500" s="338" t="s">
        <v>3725</v>
      </c>
      <c r="E14500" s="337" t="s">
        <v>249</v>
      </c>
      <c r="F14500" s="339">
        <v>4.3600000000000003</v>
      </c>
      <c r="G14500" s="339">
        <v>4.49</v>
      </c>
    </row>
    <row r="14501" spans="1:7">
      <c r="A14501" s="336" t="str">
        <f t="shared" si="227"/>
        <v>SETOP ED-51051</v>
      </c>
      <c r="B14501" s="337" t="s">
        <v>178</v>
      </c>
      <c r="C14501" s="337" t="s">
        <v>3726</v>
      </c>
      <c r="D14501" s="338" t="s">
        <v>3727</v>
      </c>
      <c r="E14501" s="337" t="s">
        <v>249</v>
      </c>
      <c r="F14501" s="339">
        <v>21.06</v>
      </c>
      <c r="G14501" s="339">
        <v>21.19</v>
      </c>
    </row>
    <row r="14502" spans="1:7">
      <c r="A14502" s="336" t="str">
        <f t="shared" si="227"/>
        <v>SETOP ED-24042</v>
      </c>
      <c r="B14502" s="337" t="s">
        <v>178</v>
      </c>
      <c r="C14502" s="337" t="s">
        <v>40649</v>
      </c>
      <c r="D14502" s="338" t="s">
        <v>40650</v>
      </c>
      <c r="E14502" s="337" t="s">
        <v>40103</v>
      </c>
      <c r="F14502" s="339">
        <v>3.86</v>
      </c>
      <c r="G14502" s="339">
        <v>4.21</v>
      </c>
    </row>
    <row r="14503" spans="1:7">
      <c r="A14503" s="336" t="str">
        <f t="shared" si="227"/>
        <v>SETOP 23.07</v>
      </c>
      <c r="B14503" s="337" t="s">
        <v>178</v>
      </c>
      <c r="C14503" s="337" t="s">
        <v>40651</v>
      </c>
      <c r="D14503" s="338" t="s">
        <v>40652</v>
      </c>
    </row>
    <row r="14504" spans="1:7">
      <c r="A14504" s="336" t="str">
        <f t="shared" si="227"/>
        <v>SETOP ED-51022</v>
      </c>
      <c r="B14504" s="337" t="s">
        <v>178</v>
      </c>
      <c r="C14504" s="337" t="s">
        <v>3730</v>
      </c>
      <c r="D14504" s="338" t="s">
        <v>3731</v>
      </c>
      <c r="E14504" s="337" t="s">
        <v>249</v>
      </c>
      <c r="F14504" s="339">
        <v>23.81</v>
      </c>
      <c r="G14504" s="339">
        <v>24.89</v>
      </c>
    </row>
    <row r="14505" spans="1:7">
      <c r="A14505" s="336" t="str">
        <f t="shared" si="227"/>
        <v>SETOP ED-51023</v>
      </c>
      <c r="B14505" s="337" t="s">
        <v>178</v>
      </c>
      <c r="C14505" s="337" t="s">
        <v>3732</v>
      </c>
      <c r="D14505" s="338" t="s">
        <v>3733</v>
      </c>
      <c r="E14505" s="337" t="s">
        <v>249</v>
      </c>
      <c r="F14505" s="339">
        <v>23.74</v>
      </c>
      <c r="G14505" s="339">
        <v>24.82</v>
      </c>
    </row>
    <row r="14506" spans="1:7">
      <c r="A14506" s="336" t="str">
        <f t="shared" si="227"/>
        <v>SETOP ED-51021</v>
      </c>
      <c r="B14506" s="337" t="s">
        <v>178</v>
      </c>
      <c r="C14506" s="337" t="s">
        <v>3734</v>
      </c>
      <c r="D14506" s="338" t="s">
        <v>3735</v>
      </c>
      <c r="E14506" s="337" t="s">
        <v>249</v>
      </c>
      <c r="F14506" s="339">
        <v>22.43</v>
      </c>
      <c r="G14506" s="339">
        <v>23.51</v>
      </c>
    </row>
    <row r="14507" spans="1:7">
      <c r="A14507" s="336" t="str">
        <f t="shared" si="227"/>
        <v>SETOP 23.08</v>
      </c>
      <c r="B14507" s="337" t="s">
        <v>178</v>
      </c>
      <c r="C14507" s="337" t="s">
        <v>40653</v>
      </c>
      <c r="D14507" s="338" t="s">
        <v>40654</v>
      </c>
    </row>
    <row r="14508" spans="1:7" ht="22.5">
      <c r="A14508" s="336" t="str">
        <f t="shared" si="227"/>
        <v>SETOP ED-13943</v>
      </c>
      <c r="B14508" s="337" t="s">
        <v>178</v>
      </c>
      <c r="C14508" s="337" t="s">
        <v>3736</v>
      </c>
      <c r="D14508" s="338" t="s">
        <v>3737</v>
      </c>
      <c r="E14508" s="337" t="s">
        <v>40103</v>
      </c>
      <c r="F14508" s="339">
        <v>15.02</v>
      </c>
      <c r="G14508" s="339">
        <v>15.89</v>
      </c>
    </row>
    <row r="14509" spans="1:7" ht="22.5">
      <c r="A14509" s="336" t="str">
        <f t="shared" si="227"/>
        <v>SETOP ED-13937</v>
      </c>
      <c r="B14509" s="337" t="s">
        <v>178</v>
      </c>
      <c r="C14509" s="337" t="s">
        <v>3738</v>
      </c>
      <c r="D14509" s="338" t="s">
        <v>3739</v>
      </c>
      <c r="E14509" s="337" t="s">
        <v>40103</v>
      </c>
      <c r="F14509" s="339">
        <v>12.36</v>
      </c>
      <c r="G14509" s="339">
        <v>13.23</v>
      </c>
    </row>
    <row r="14510" spans="1:7">
      <c r="A14510" s="336" t="str">
        <f t="shared" si="227"/>
        <v>SETOP 23.09</v>
      </c>
      <c r="B14510" s="337" t="s">
        <v>178</v>
      </c>
      <c r="C14510" s="337" t="s">
        <v>40655</v>
      </c>
      <c r="D14510" s="338" t="s">
        <v>40656</v>
      </c>
    </row>
    <row r="14511" spans="1:7" ht="22.5">
      <c r="A14511" s="336" t="str">
        <f t="shared" si="227"/>
        <v>SETOP ED-13938</v>
      </c>
      <c r="B14511" s="337" t="s">
        <v>178</v>
      </c>
      <c r="C14511" s="337" t="s">
        <v>3740</v>
      </c>
      <c r="D14511" s="338" t="s">
        <v>3741</v>
      </c>
      <c r="E14511" s="337" t="s">
        <v>40103</v>
      </c>
      <c r="F14511" s="339">
        <v>21.39</v>
      </c>
      <c r="G14511" s="339">
        <v>21.93</v>
      </c>
    </row>
    <row r="14512" spans="1:7" ht="22.5">
      <c r="A14512" s="336" t="str">
        <f t="shared" si="227"/>
        <v>SETOP ED-13931</v>
      </c>
      <c r="B14512" s="337" t="s">
        <v>178</v>
      </c>
      <c r="C14512" s="337" t="s">
        <v>3742</v>
      </c>
      <c r="D14512" s="338" t="s">
        <v>3743</v>
      </c>
      <c r="E14512" s="337" t="s">
        <v>40103</v>
      </c>
      <c r="F14512" s="339">
        <v>19.02</v>
      </c>
      <c r="G14512" s="339">
        <v>19.559999999999999</v>
      </c>
    </row>
    <row r="14513" spans="1:7" ht="22.5">
      <c r="A14513" s="336" t="str">
        <f t="shared" si="227"/>
        <v>SETOP ED-13939</v>
      </c>
      <c r="B14513" s="337" t="s">
        <v>178</v>
      </c>
      <c r="C14513" s="337" t="s">
        <v>3744</v>
      </c>
      <c r="D14513" s="338" t="s">
        <v>3745</v>
      </c>
      <c r="E14513" s="337" t="s">
        <v>40103</v>
      </c>
      <c r="F14513" s="339">
        <v>28.82</v>
      </c>
      <c r="G14513" s="339">
        <v>29.36</v>
      </c>
    </row>
    <row r="14514" spans="1:7" ht="22.5">
      <c r="A14514" s="336" t="str">
        <f t="shared" si="227"/>
        <v>SETOP ED-13932</v>
      </c>
      <c r="B14514" s="337" t="s">
        <v>178</v>
      </c>
      <c r="C14514" s="337" t="s">
        <v>3746</v>
      </c>
      <c r="D14514" s="338" t="s">
        <v>3747</v>
      </c>
      <c r="E14514" s="337" t="s">
        <v>40103</v>
      </c>
      <c r="F14514" s="339">
        <v>26.45</v>
      </c>
      <c r="G14514" s="339">
        <v>26.99</v>
      </c>
    </row>
    <row r="14515" spans="1:7" ht="22.5">
      <c r="A14515" s="336" t="str">
        <f t="shared" si="227"/>
        <v>SETOP ED-13940</v>
      </c>
      <c r="B14515" s="337" t="s">
        <v>178</v>
      </c>
      <c r="C14515" s="337" t="s">
        <v>3748</v>
      </c>
      <c r="D14515" s="338" t="s">
        <v>3749</v>
      </c>
      <c r="E14515" s="337" t="s">
        <v>40103</v>
      </c>
      <c r="F14515" s="339">
        <v>38.42</v>
      </c>
      <c r="G14515" s="339">
        <v>39.130000000000003</v>
      </c>
    </row>
    <row r="14516" spans="1:7" ht="22.5">
      <c r="A14516" s="336" t="str">
        <f t="shared" si="227"/>
        <v>SETOP ED-13934</v>
      </c>
      <c r="B14516" s="337" t="s">
        <v>178</v>
      </c>
      <c r="C14516" s="337" t="s">
        <v>3750</v>
      </c>
      <c r="D14516" s="338" t="s">
        <v>3751</v>
      </c>
      <c r="E14516" s="337" t="s">
        <v>40103</v>
      </c>
      <c r="F14516" s="339">
        <v>36.08</v>
      </c>
      <c r="G14516" s="339">
        <v>36.79</v>
      </c>
    </row>
    <row r="14517" spans="1:7" ht="22.5">
      <c r="A14517" s="336" t="str">
        <f t="shared" si="227"/>
        <v>SETOP ED-13935</v>
      </c>
      <c r="B14517" s="337" t="s">
        <v>178</v>
      </c>
      <c r="C14517" s="337" t="s">
        <v>3752</v>
      </c>
      <c r="D14517" s="338" t="s">
        <v>3753</v>
      </c>
      <c r="E14517" s="337" t="s">
        <v>40103</v>
      </c>
      <c r="F14517" s="339">
        <v>47.51</v>
      </c>
      <c r="G14517" s="339">
        <v>48.22</v>
      </c>
    </row>
    <row r="14518" spans="1:7" ht="22.5">
      <c r="A14518" s="336" t="str">
        <f t="shared" si="227"/>
        <v>SETOP ED-13941</v>
      </c>
      <c r="B14518" s="337" t="s">
        <v>178</v>
      </c>
      <c r="C14518" s="337" t="s">
        <v>3754</v>
      </c>
      <c r="D14518" s="338" t="s">
        <v>3755</v>
      </c>
      <c r="E14518" s="337" t="s">
        <v>40103</v>
      </c>
      <c r="F14518" s="339">
        <v>49.85</v>
      </c>
      <c r="G14518" s="339">
        <v>50.56</v>
      </c>
    </row>
    <row r="14519" spans="1:7">
      <c r="A14519" s="336" t="str">
        <f t="shared" ref="A14519:A14582" si="228">CONCATENAR</f>
        <v>SETOP 23.10</v>
      </c>
      <c r="B14519" s="337" t="s">
        <v>178</v>
      </c>
      <c r="C14519" s="337" t="s">
        <v>40657</v>
      </c>
      <c r="D14519" s="338" t="s">
        <v>40658</v>
      </c>
    </row>
    <row r="14520" spans="1:7">
      <c r="A14520" s="336" t="str">
        <f t="shared" si="228"/>
        <v>SETOP ED-51033</v>
      </c>
      <c r="B14520" s="337" t="s">
        <v>178</v>
      </c>
      <c r="C14520" s="337" t="s">
        <v>3756</v>
      </c>
      <c r="D14520" s="338" t="s">
        <v>3757</v>
      </c>
      <c r="E14520" s="337" t="s">
        <v>40103</v>
      </c>
      <c r="F14520" s="339">
        <v>30.34</v>
      </c>
      <c r="G14520" s="339">
        <v>33.14</v>
      </c>
    </row>
    <row r="14521" spans="1:7">
      <c r="A14521" s="336" t="str">
        <f t="shared" si="228"/>
        <v>SETOP ED-51034</v>
      </c>
      <c r="B14521" s="337" t="s">
        <v>178</v>
      </c>
      <c r="C14521" s="337" t="s">
        <v>3758</v>
      </c>
      <c r="D14521" s="338" t="s">
        <v>3759</v>
      </c>
      <c r="E14521" s="337" t="s">
        <v>249</v>
      </c>
      <c r="F14521" s="339">
        <v>39.64</v>
      </c>
      <c r="G14521" s="339">
        <v>42.44</v>
      </c>
    </row>
    <row r="14522" spans="1:7">
      <c r="A14522" s="336" t="str">
        <f t="shared" si="228"/>
        <v>SETOP ED-51035</v>
      </c>
      <c r="B14522" s="337" t="s">
        <v>178</v>
      </c>
      <c r="C14522" s="337" t="s">
        <v>3760</v>
      </c>
      <c r="D14522" s="338" t="s">
        <v>3761</v>
      </c>
      <c r="E14522" s="337" t="s">
        <v>249</v>
      </c>
      <c r="F14522" s="339">
        <v>40.39</v>
      </c>
      <c r="G14522" s="339">
        <v>43.19</v>
      </c>
    </row>
    <row r="14523" spans="1:7">
      <c r="A14523" s="336" t="str">
        <f t="shared" si="228"/>
        <v>SETOP ED-51036</v>
      </c>
      <c r="B14523" s="337" t="s">
        <v>178</v>
      </c>
      <c r="C14523" s="337" t="s">
        <v>3762</v>
      </c>
      <c r="D14523" s="338" t="s">
        <v>3763</v>
      </c>
      <c r="E14523" s="337" t="s">
        <v>249</v>
      </c>
      <c r="F14523" s="339">
        <v>24.35</v>
      </c>
      <c r="G14523" s="339">
        <v>27.15</v>
      </c>
    </row>
    <row r="14524" spans="1:7">
      <c r="A14524" s="336" t="str">
        <f t="shared" si="228"/>
        <v>SETOP ED-51037</v>
      </c>
      <c r="B14524" s="337" t="s">
        <v>178</v>
      </c>
      <c r="C14524" s="337" t="s">
        <v>3764</v>
      </c>
      <c r="D14524" s="338" t="s">
        <v>3765</v>
      </c>
      <c r="E14524" s="337" t="s">
        <v>249</v>
      </c>
      <c r="F14524" s="339">
        <v>50.21</v>
      </c>
      <c r="G14524" s="339">
        <v>53.01</v>
      </c>
    </row>
    <row r="14525" spans="1:7">
      <c r="A14525" s="336" t="str">
        <f t="shared" si="228"/>
        <v>SETOP 23.11</v>
      </c>
      <c r="B14525" s="337" t="s">
        <v>178</v>
      </c>
      <c r="C14525" s="337" t="s">
        <v>40659</v>
      </c>
      <c r="D14525" s="338" t="s">
        <v>40660</v>
      </c>
    </row>
    <row r="14526" spans="1:7" ht="22.5">
      <c r="A14526" s="336" t="str">
        <f t="shared" si="228"/>
        <v>SETOP ED-51015</v>
      </c>
      <c r="B14526" s="337" t="s">
        <v>178</v>
      </c>
      <c r="C14526" s="337" t="s">
        <v>3766</v>
      </c>
      <c r="D14526" s="338" t="s">
        <v>3767</v>
      </c>
      <c r="E14526" s="337" t="s">
        <v>249</v>
      </c>
      <c r="F14526" s="339">
        <v>123.2</v>
      </c>
      <c r="G14526" s="339">
        <v>125</v>
      </c>
    </row>
    <row r="14527" spans="1:7">
      <c r="A14527" s="336" t="str">
        <f t="shared" si="228"/>
        <v>SETOP ED-51017</v>
      </c>
      <c r="B14527" s="337" t="s">
        <v>178</v>
      </c>
      <c r="C14527" s="337" t="s">
        <v>3768</v>
      </c>
      <c r="D14527" s="338" t="s">
        <v>3769</v>
      </c>
      <c r="E14527" s="337" t="s">
        <v>249</v>
      </c>
      <c r="F14527" s="339">
        <v>1051.83</v>
      </c>
      <c r="G14527" s="339">
        <v>1079.78</v>
      </c>
    </row>
    <row r="14528" spans="1:7" ht="22.5">
      <c r="A14528" s="336" t="str">
        <f t="shared" si="228"/>
        <v>SETOP ED-51068</v>
      </c>
      <c r="B14528" s="337" t="s">
        <v>178</v>
      </c>
      <c r="C14528" s="337" t="s">
        <v>3770</v>
      </c>
      <c r="D14528" s="338" t="s">
        <v>3771</v>
      </c>
      <c r="E14528" s="337" t="s">
        <v>249</v>
      </c>
      <c r="F14528" s="339">
        <v>785.29</v>
      </c>
      <c r="G14528" s="339">
        <v>819.69</v>
      </c>
    </row>
    <row r="14529" spans="1:7">
      <c r="A14529" s="336" t="str">
        <f t="shared" si="228"/>
        <v>SETOP ED-51073</v>
      </c>
      <c r="B14529" s="337" t="s">
        <v>178</v>
      </c>
      <c r="C14529" s="337" t="s">
        <v>3772</v>
      </c>
      <c r="D14529" s="338" t="s">
        <v>3773</v>
      </c>
      <c r="E14529" s="337" t="s">
        <v>249</v>
      </c>
      <c r="F14529" s="339">
        <v>93.34</v>
      </c>
      <c r="G14529" s="339">
        <v>97.64</v>
      </c>
    </row>
    <row r="14530" spans="1:7">
      <c r="A14530" s="336" t="str">
        <f t="shared" si="228"/>
        <v>SETOP 23.12</v>
      </c>
      <c r="B14530" s="337" t="s">
        <v>178</v>
      </c>
      <c r="C14530" s="337" t="s">
        <v>40661</v>
      </c>
      <c r="D14530" s="338" t="s">
        <v>40662</v>
      </c>
    </row>
    <row r="14531" spans="1:7">
      <c r="A14531" s="336" t="str">
        <f t="shared" si="228"/>
        <v>SETOP ED-51084</v>
      </c>
      <c r="B14531" s="337" t="s">
        <v>178</v>
      </c>
      <c r="C14531" s="337" t="s">
        <v>3774</v>
      </c>
      <c r="D14531" s="338" t="s">
        <v>3775</v>
      </c>
      <c r="E14531" s="337" t="s">
        <v>249</v>
      </c>
      <c r="F14531" s="339">
        <v>11.82</v>
      </c>
      <c r="G14531" s="339">
        <v>13.11</v>
      </c>
    </row>
    <row r="14532" spans="1:7">
      <c r="A14532" s="336" t="str">
        <f t="shared" si="228"/>
        <v>SETOP ED-51083</v>
      </c>
      <c r="B14532" s="337" t="s">
        <v>178</v>
      </c>
      <c r="C14532" s="337" t="s">
        <v>3776</v>
      </c>
      <c r="D14532" s="338" t="s">
        <v>3777</v>
      </c>
      <c r="E14532" s="337" t="s">
        <v>249</v>
      </c>
      <c r="F14532" s="339">
        <v>4.0599999999999996</v>
      </c>
      <c r="G14532" s="339">
        <v>4.49</v>
      </c>
    </row>
    <row r="14533" spans="1:7">
      <c r="A14533" s="336" t="str">
        <f t="shared" si="228"/>
        <v>SETOP ED-51085</v>
      </c>
      <c r="B14533" s="337" t="s">
        <v>178</v>
      </c>
      <c r="C14533" s="337" t="s">
        <v>3778</v>
      </c>
      <c r="D14533" s="338" t="s">
        <v>3779</v>
      </c>
      <c r="E14533" s="337" t="s">
        <v>249</v>
      </c>
      <c r="F14533" s="339">
        <v>12.18</v>
      </c>
      <c r="G14533" s="339">
        <v>13.47</v>
      </c>
    </row>
    <row r="14534" spans="1:7">
      <c r="A14534" s="336" t="str">
        <f t="shared" si="228"/>
        <v>SETOP ED-51086</v>
      </c>
      <c r="B14534" s="337" t="s">
        <v>178</v>
      </c>
      <c r="C14534" s="337" t="s">
        <v>3780</v>
      </c>
      <c r="D14534" s="338" t="s">
        <v>3781</v>
      </c>
      <c r="E14534" s="337" t="s">
        <v>249</v>
      </c>
      <c r="F14534" s="339">
        <v>12.25</v>
      </c>
      <c r="G14534" s="339">
        <v>13.54</v>
      </c>
    </row>
    <row r="14535" spans="1:7">
      <c r="A14535" s="336" t="str">
        <f t="shared" si="228"/>
        <v>SETOP ED-51087</v>
      </c>
      <c r="B14535" s="337" t="s">
        <v>178</v>
      </c>
      <c r="C14535" s="337" t="s">
        <v>3782</v>
      </c>
      <c r="D14535" s="338" t="s">
        <v>3783</v>
      </c>
      <c r="E14535" s="337" t="s">
        <v>249</v>
      </c>
      <c r="F14535" s="339">
        <v>13.13</v>
      </c>
      <c r="G14535" s="339">
        <v>14.42</v>
      </c>
    </row>
    <row r="14536" spans="1:7">
      <c r="A14536" s="336" t="str">
        <f t="shared" si="228"/>
        <v>SETOP ED-51088</v>
      </c>
      <c r="B14536" s="337" t="s">
        <v>178</v>
      </c>
      <c r="C14536" s="337" t="s">
        <v>3784</v>
      </c>
      <c r="D14536" s="338" t="s">
        <v>3785</v>
      </c>
      <c r="E14536" s="337" t="s">
        <v>249</v>
      </c>
      <c r="F14536" s="339">
        <v>12.42</v>
      </c>
      <c r="G14536" s="339">
        <v>13.71</v>
      </c>
    </row>
    <row r="14537" spans="1:7">
      <c r="A14537" s="336" t="str">
        <f t="shared" si="228"/>
        <v>SETOP ED-51089</v>
      </c>
      <c r="B14537" s="337" t="s">
        <v>178</v>
      </c>
      <c r="C14537" s="337" t="s">
        <v>3786</v>
      </c>
      <c r="D14537" s="338" t="s">
        <v>3787</v>
      </c>
      <c r="E14537" s="337" t="s">
        <v>249</v>
      </c>
      <c r="F14537" s="339">
        <v>12.79</v>
      </c>
      <c r="G14537" s="339">
        <v>14.08</v>
      </c>
    </row>
    <row r="14538" spans="1:7">
      <c r="A14538" s="336" t="str">
        <f t="shared" si="228"/>
        <v>SETOP ED-51090</v>
      </c>
      <c r="B14538" s="337" t="s">
        <v>178</v>
      </c>
      <c r="C14538" s="337" t="s">
        <v>3788</v>
      </c>
      <c r="D14538" s="338" t="s">
        <v>3789</v>
      </c>
      <c r="E14538" s="337" t="s">
        <v>249</v>
      </c>
      <c r="F14538" s="339">
        <v>13.42</v>
      </c>
      <c r="G14538" s="339">
        <v>14.71</v>
      </c>
    </row>
    <row r="14539" spans="1:7">
      <c r="A14539" s="336" t="str">
        <f t="shared" si="228"/>
        <v>SETOP ED-51091</v>
      </c>
      <c r="B14539" s="337" t="s">
        <v>178</v>
      </c>
      <c r="C14539" s="337" t="s">
        <v>3790</v>
      </c>
      <c r="D14539" s="338" t="s">
        <v>3791</v>
      </c>
      <c r="E14539" s="337" t="s">
        <v>249</v>
      </c>
      <c r="F14539" s="339">
        <v>14.7</v>
      </c>
      <c r="G14539" s="339">
        <v>15.99</v>
      </c>
    </row>
    <row r="14540" spans="1:7">
      <c r="A14540" s="336" t="str">
        <f t="shared" si="228"/>
        <v>SETOP 23.13</v>
      </c>
      <c r="B14540" s="337" t="s">
        <v>178</v>
      </c>
      <c r="C14540" s="337" t="s">
        <v>40663</v>
      </c>
      <c r="D14540" s="338" t="s">
        <v>40664</v>
      </c>
    </row>
    <row r="14541" spans="1:7">
      <c r="A14541" s="336" t="str">
        <f t="shared" si="228"/>
        <v>SETOP ED-51012</v>
      </c>
      <c r="B14541" s="337" t="s">
        <v>178</v>
      </c>
      <c r="C14541" s="337" t="s">
        <v>3792</v>
      </c>
      <c r="D14541" s="338" t="s">
        <v>3793</v>
      </c>
      <c r="E14541" s="337" t="s">
        <v>249</v>
      </c>
      <c r="F14541" s="339">
        <v>18.38</v>
      </c>
      <c r="G14541" s="339">
        <v>18.809999999999999</v>
      </c>
    </row>
    <row r="14542" spans="1:7">
      <c r="A14542" s="336" t="str">
        <f t="shared" si="228"/>
        <v>SETOP ED-51013</v>
      </c>
      <c r="B14542" s="337" t="s">
        <v>178</v>
      </c>
      <c r="C14542" s="337" t="s">
        <v>3794</v>
      </c>
      <c r="D14542" s="338" t="s">
        <v>3795</v>
      </c>
      <c r="E14542" s="337" t="s">
        <v>249</v>
      </c>
      <c r="F14542" s="339">
        <v>18.53</v>
      </c>
      <c r="G14542" s="339">
        <v>18.96</v>
      </c>
    </row>
    <row r="14543" spans="1:7">
      <c r="A14543" s="336" t="str">
        <f t="shared" si="228"/>
        <v>SETOP ED-51010</v>
      </c>
      <c r="B14543" s="337" t="s">
        <v>178</v>
      </c>
      <c r="C14543" s="337" t="s">
        <v>3796</v>
      </c>
      <c r="D14543" s="338" t="s">
        <v>3797</v>
      </c>
      <c r="E14543" s="337" t="s">
        <v>249</v>
      </c>
      <c r="F14543" s="339">
        <v>11.67</v>
      </c>
      <c r="G14543" s="339">
        <v>12.1</v>
      </c>
    </row>
    <row r="14544" spans="1:7">
      <c r="A14544" s="336" t="str">
        <f t="shared" si="228"/>
        <v>SETOP ED-51011</v>
      </c>
      <c r="B14544" s="337" t="s">
        <v>178</v>
      </c>
      <c r="C14544" s="337" t="s">
        <v>3798</v>
      </c>
      <c r="D14544" s="338" t="s">
        <v>3799</v>
      </c>
      <c r="E14544" s="337" t="s">
        <v>249</v>
      </c>
      <c r="F14544" s="339">
        <v>12.18</v>
      </c>
      <c r="G14544" s="339">
        <v>12.61</v>
      </c>
    </row>
    <row r="14545" spans="1:7">
      <c r="A14545" s="336" t="str">
        <f t="shared" si="228"/>
        <v>SETOP 23.14</v>
      </c>
      <c r="B14545" s="337" t="s">
        <v>178</v>
      </c>
      <c r="C14545" s="337" t="s">
        <v>40665</v>
      </c>
      <c r="D14545" s="338" t="s">
        <v>40666</v>
      </c>
    </row>
    <row r="14546" spans="1:7" ht="22.5">
      <c r="A14546" s="336" t="str">
        <f t="shared" si="228"/>
        <v>SETOP ED-51016</v>
      </c>
      <c r="B14546" s="337" t="s">
        <v>178</v>
      </c>
      <c r="C14546" s="337" t="s">
        <v>3800</v>
      </c>
      <c r="D14546" s="338" t="s">
        <v>3801</v>
      </c>
      <c r="E14546" s="337" t="s">
        <v>249</v>
      </c>
      <c r="F14546" s="339">
        <v>213.57</v>
      </c>
      <c r="G14546" s="339">
        <v>216.12</v>
      </c>
    </row>
    <row r="14547" spans="1:7">
      <c r="A14547" s="336" t="str">
        <f t="shared" si="228"/>
        <v>SETOP 24.</v>
      </c>
      <c r="B14547" s="337" t="s">
        <v>178</v>
      </c>
      <c r="C14547" s="337" t="s">
        <v>40667</v>
      </c>
      <c r="D14547" s="338" t="s">
        <v>40668</v>
      </c>
    </row>
    <row r="14548" spans="1:7">
      <c r="A14548" s="336" t="str">
        <f t="shared" si="228"/>
        <v>SETOP 24.01</v>
      </c>
      <c r="B14548" s="337" t="s">
        <v>178</v>
      </c>
      <c r="C14548" s="337" t="s">
        <v>40669</v>
      </c>
      <c r="D14548" s="338" t="s">
        <v>40670</v>
      </c>
    </row>
    <row r="14549" spans="1:7" ht="22.5">
      <c r="A14549" s="336" t="str">
        <f t="shared" si="228"/>
        <v>SETOP ED-15204</v>
      </c>
      <c r="B14549" s="337" t="s">
        <v>178</v>
      </c>
      <c r="C14549" s="337" t="s">
        <v>3802</v>
      </c>
      <c r="D14549" s="338" t="s">
        <v>3803</v>
      </c>
      <c r="E14549" s="337" t="s">
        <v>40144</v>
      </c>
      <c r="F14549" s="339">
        <v>293.79000000000002</v>
      </c>
      <c r="G14549" s="339">
        <v>309.83999999999997</v>
      </c>
    </row>
    <row r="14550" spans="1:7" ht="22.5">
      <c r="A14550" s="336" t="str">
        <f t="shared" si="228"/>
        <v>SETOP ED-15205</v>
      </c>
      <c r="B14550" s="337" t="s">
        <v>178</v>
      </c>
      <c r="C14550" s="337" t="s">
        <v>3804</v>
      </c>
      <c r="D14550" s="338" t="s">
        <v>3805</v>
      </c>
      <c r="E14550" s="337" t="s">
        <v>40144</v>
      </c>
      <c r="F14550" s="339">
        <v>330.48</v>
      </c>
      <c r="G14550" s="339">
        <v>346.53</v>
      </c>
    </row>
    <row r="14551" spans="1:7" ht="22.5">
      <c r="A14551" s="336" t="str">
        <f t="shared" si="228"/>
        <v>SETOP ED-15206</v>
      </c>
      <c r="B14551" s="337" t="s">
        <v>178</v>
      </c>
      <c r="C14551" s="337" t="s">
        <v>3806</v>
      </c>
      <c r="D14551" s="338" t="s">
        <v>3807</v>
      </c>
      <c r="E14551" s="337" t="s">
        <v>40144</v>
      </c>
      <c r="F14551" s="339">
        <v>238.33</v>
      </c>
      <c r="G14551" s="339">
        <v>256.13</v>
      </c>
    </row>
    <row r="14552" spans="1:7" ht="22.5">
      <c r="A14552" s="336" t="str">
        <f t="shared" si="228"/>
        <v>SETOP ED-15207</v>
      </c>
      <c r="B14552" s="337" t="s">
        <v>178</v>
      </c>
      <c r="C14552" s="337" t="s">
        <v>3808</v>
      </c>
      <c r="D14552" s="338" t="s">
        <v>3809</v>
      </c>
      <c r="E14552" s="337" t="s">
        <v>40144</v>
      </c>
      <c r="F14552" s="339">
        <v>276.08999999999997</v>
      </c>
      <c r="G14552" s="339">
        <v>294.02999999999997</v>
      </c>
    </row>
    <row r="14553" spans="1:7">
      <c r="A14553" s="336" t="str">
        <f t="shared" si="228"/>
        <v>SETOP 24.02</v>
      </c>
      <c r="B14553" s="337" t="s">
        <v>178</v>
      </c>
      <c r="C14553" s="337" t="s">
        <v>40671</v>
      </c>
      <c r="D14553" s="338" t="s">
        <v>40672</v>
      </c>
    </row>
    <row r="14554" spans="1:7" ht="22.5">
      <c r="A14554" s="336" t="str">
        <f t="shared" si="228"/>
        <v>SETOP ED-50105</v>
      </c>
      <c r="B14554" s="337" t="s">
        <v>178</v>
      </c>
      <c r="C14554" s="337" t="s">
        <v>3810</v>
      </c>
      <c r="D14554" s="338" t="s">
        <v>3811</v>
      </c>
      <c r="E14554" s="337" t="s">
        <v>40103</v>
      </c>
      <c r="F14554" s="339">
        <v>50.01</v>
      </c>
      <c r="G14554" s="339">
        <v>50.45</v>
      </c>
    </row>
    <row r="14555" spans="1:7" ht="22.5">
      <c r="A14555" s="336" t="str">
        <f t="shared" si="228"/>
        <v>SETOP ED-50106</v>
      </c>
      <c r="B14555" s="337" t="s">
        <v>178</v>
      </c>
      <c r="C14555" s="337" t="s">
        <v>3812</v>
      </c>
      <c r="D14555" s="338" t="s">
        <v>3813</v>
      </c>
      <c r="E14555" s="337" t="s">
        <v>40103</v>
      </c>
      <c r="F14555" s="339">
        <v>96.57</v>
      </c>
      <c r="G14555" s="339">
        <v>97.07</v>
      </c>
    </row>
    <row r="14556" spans="1:7" ht="22.5">
      <c r="A14556" s="336" t="str">
        <f t="shared" si="228"/>
        <v>SETOP ED-50107</v>
      </c>
      <c r="B14556" s="337" t="s">
        <v>178</v>
      </c>
      <c r="C14556" s="337" t="s">
        <v>3814</v>
      </c>
      <c r="D14556" s="338" t="s">
        <v>3815</v>
      </c>
      <c r="E14556" s="337" t="s">
        <v>40103</v>
      </c>
      <c r="F14556" s="339">
        <v>148.28</v>
      </c>
      <c r="G14556" s="339">
        <v>148.83000000000001</v>
      </c>
    </row>
    <row r="14557" spans="1:7" ht="22.5">
      <c r="A14557" s="336" t="str">
        <f t="shared" si="228"/>
        <v>SETOP ED-50108</v>
      </c>
      <c r="B14557" s="337" t="s">
        <v>178</v>
      </c>
      <c r="C14557" s="337" t="s">
        <v>3816</v>
      </c>
      <c r="D14557" s="338" t="s">
        <v>3817</v>
      </c>
      <c r="E14557" s="337" t="s">
        <v>40103</v>
      </c>
      <c r="F14557" s="339">
        <v>260.22000000000003</v>
      </c>
      <c r="G14557" s="339">
        <v>260.83999999999997</v>
      </c>
    </row>
    <row r="14558" spans="1:7" ht="22.5">
      <c r="A14558" s="336" t="str">
        <f t="shared" si="228"/>
        <v>SETOP ED-50109</v>
      </c>
      <c r="B14558" s="337" t="s">
        <v>178</v>
      </c>
      <c r="C14558" s="337" t="s">
        <v>3818</v>
      </c>
      <c r="D14558" s="338" t="s">
        <v>3819</v>
      </c>
      <c r="E14558" s="337" t="s">
        <v>40103</v>
      </c>
      <c r="F14558" s="339">
        <v>406.1</v>
      </c>
      <c r="G14558" s="339">
        <v>406.77</v>
      </c>
    </row>
    <row r="14559" spans="1:7" ht="22.5">
      <c r="A14559" s="336" t="str">
        <f t="shared" si="228"/>
        <v>SETOP ED-50110</v>
      </c>
      <c r="B14559" s="337" t="s">
        <v>178</v>
      </c>
      <c r="C14559" s="337" t="s">
        <v>3820</v>
      </c>
      <c r="D14559" s="338" t="s">
        <v>3821</v>
      </c>
      <c r="E14559" s="337" t="s">
        <v>40103</v>
      </c>
      <c r="F14559" s="339">
        <v>494.23</v>
      </c>
      <c r="G14559" s="339">
        <v>494.95</v>
      </c>
    </row>
    <row r="14560" spans="1:7" ht="22.5">
      <c r="A14560" s="336" t="str">
        <f t="shared" si="228"/>
        <v>SETOP ED-50111</v>
      </c>
      <c r="B14560" s="337" t="s">
        <v>178</v>
      </c>
      <c r="C14560" s="337" t="s">
        <v>3822</v>
      </c>
      <c r="D14560" s="338" t="s">
        <v>3823</v>
      </c>
      <c r="E14560" s="337" t="s">
        <v>40103</v>
      </c>
      <c r="F14560" s="339">
        <v>674.42</v>
      </c>
      <c r="G14560" s="339">
        <v>675.19</v>
      </c>
    </row>
    <row r="14561" spans="1:7" ht="22.5">
      <c r="A14561" s="336" t="str">
        <f t="shared" si="228"/>
        <v>SETOP ED-50034</v>
      </c>
      <c r="B14561" s="337" t="s">
        <v>178</v>
      </c>
      <c r="C14561" s="337" t="s">
        <v>3824</v>
      </c>
      <c r="D14561" s="338" t="s">
        <v>3825</v>
      </c>
      <c r="E14561" s="337" t="s">
        <v>40103</v>
      </c>
      <c r="F14561" s="339">
        <v>18.77</v>
      </c>
      <c r="G14561" s="339">
        <v>20.03</v>
      </c>
    </row>
    <row r="14562" spans="1:7" ht="22.5">
      <c r="A14562" s="336" t="str">
        <f t="shared" si="228"/>
        <v>SETOP ED-50035</v>
      </c>
      <c r="B14562" s="337" t="s">
        <v>178</v>
      </c>
      <c r="C14562" s="337" t="s">
        <v>3826</v>
      </c>
      <c r="D14562" s="338" t="s">
        <v>3827</v>
      </c>
      <c r="E14562" s="337" t="s">
        <v>40103</v>
      </c>
      <c r="F14562" s="339">
        <v>26.07</v>
      </c>
      <c r="G14562" s="339">
        <v>27.33</v>
      </c>
    </row>
    <row r="14563" spans="1:7" ht="22.5">
      <c r="A14563" s="336" t="str">
        <f t="shared" si="228"/>
        <v>SETOP ED-50029</v>
      </c>
      <c r="B14563" s="337" t="s">
        <v>178</v>
      </c>
      <c r="C14563" s="337" t="s">
        <v>3828</v>
      </c>
      <c r="D14563" s="338" t="s">
        <v>3829</v>
      </c>
      <c r="E14563" s="337" t="s">
        <v>40103</v>
      </c>
      <c r="F14563" s="339">
        <v>38.659999999999997</v>
      </c>
      <c r="G14563" s="339">
        <v>40.68</v>
      </c>
    </row>
    <row r="14564" spans="1:7" ht="22.5">
      <c r="A14564" s="336" t="str">
        <f t="shared" si="228"/>
        <v>SETOP ED-50030</v>
      </c>
      <c r="B14564" s="337" t="s">
        <v>178</v>
      </c>
      <c r="C14564" s="337" t="s">
        <v>3830</v>
      </c>
      <c r="D14564" s="338" t="s">
        <v>3831</v>
      </c>
      <c r="E14564" s="337" t="s">
        <v>40103</v>
      </c>
      <c r="F14564" s="339">
        <v>65.16</v>
      </c>
      <c r="G14564" s="339">
        <v>66.680000000000007</v>
      </c>
    </row>
    <row r="14565" spans="1:7" ht="22.5">
      <c r="A14565" s="336" t="str">
        <f t="shared" si="228"/>
        <v>SETOP ED-50031</v>
      </c>
      <c r="B14565" s="337" t="s">
        <v>178</v>
      </c>
      <c r="C14565" s="337" t="s">
        <v>3832</v>
      </c>
      <c r="D14565" s="338" t="s">
        <v>3833</v>
      </c>
      <c r="E14565" s="337" t="s">
        <v>40103</v>
      </c>
      <c r="F14565" s="339">
        <v>146.81</v>
      </c>
      <c r="G14565" s="339">
        <v>148.33000000000001</v>
      </c>
    </row>
    <row r="14566" spans="1:7" ht="22.5">
      <c r="A14566" s="336" t="str">
        <f t="shared" si="228"/>
        <v>SETOP ED-50027</v>
      </c>
      <c r="B14566" s="337" t="s">
        <v>178</v>
      </c>
      <c r="C14566" s="337" t="s">
        <v>3834</v>
      </c>
      <c r="D14566" s="338" t="s">
        <v>3835</v>
      </c>
      <c r="E14566" s="337" t="s">
        <v>40103</v>
      </c>
      <c r="F14566" s="339">
        <v>25.85</v>
      </c>
      <c r="G14566" s="339">
        <v>27.3</v>
      </c>
    </row>
    <row r="14567" spans="1:7" ht="22.5">
      <c r="A14567" s="336" t="str">
        <f t="shared" si="228"/>
        <v>SETOP ED-50028</v>
      </c>
      <c r="B14567" s="337" t="s">
        <v>178</v>
      </c>
      <c r="C14567" s="337" t="s">
        <v>3836</v>
      </c>
      <c r="D14567" s="338" t="s">
        <v>3837</v>
      </c>
      <c r="E14567" s="337" t="s">
        <v>40103</v>
      </c>
      <c r="F14567" s="339">
        <v>35.17</v>
      </c>
      <c r="G14567" s="339">
        <v>36.86</v>
      </c>
    </row>
    <row r="14568" spans="1:7" ht="22.5">
      <c r="A14568" s="336" t="str">
        <f t="shared" si="228"/>
        <v>SETOP ED-50038</v>
      </c>
      <c r="B14568" s="337" t="s">
        <v>178</v>
      </c>
      <c r="C14568" s="337" t="s">
        <v>3838</v>
      </c>
      <c r="D14568" s="338" t="s">
        <v>3839</v>
      </c>
      <c r="E14568" s="337" t="s">
        <v>40103</v>
      </c>
      <c r="F14568" s="339">
        <v>62.74</v>
      </c>
      <c r="G14568" s="339">
        <v>64.760000000000005</v>
      </c>
    </row>
    <row r="14569" spans="1:7" ht="22.5">
      <c r="A14569" s="336" t="str">
        <f t="shared" si="228"/>
        <v>SETOP ED-50039</v>
      </c>
      <c r="B14569" s="337" t="s">
        <v>178</v>
      </c>
      <c r="C14569" s="337" t="s">
        <v>3840</v>
      </c>
      <c r="D14569" s="338" t="s">
        <v>3841</v>
      </c>
      <c r="E14569" s="337" t="s">
        <v>40103</v>
      </c>
      <c r="F14569" s="339">
        <v>79.59</v>
      </c>
      <c r="G14569" s="339">
        <v>81.11</v>
      </c>
    </row>
    <row r="14570" spans="1:7" ht="22.5">
      <c r="A14570" s="336" t="str">
        <f t="shared" si="228"/>
        <v>SETOP ED-50036</v>
      </c>
      <c r="B14570" s="337" t="s">
        <v>178</v>
      </c>
      <c r="C14570" s="337" t="s">
        <v>3842</v>
      </c>
      <c r="D14570" s="338" t="s">
        <v>3843</v>
      </c>
      <c r="E14570" s="337" t="s">
        <v>40103</v>
      </c>
      <c r="F14570" s="339">
        <v>32.54</v>
      </c>
      <c r="G14570" s="339">
        <v>33.99</v>
      </c>
    </row>
    <row r="14571" spans="1:7" ht="22.5">
      <c r="A14571" s="336" t="str">
        <f t="shared" si="228"/>
        <v>SETOP ED-50037</v>
      </c>
      <c r="B14571" s="337" t="s">
        <v>178</v>
      </c>
      <c r="C14571" s="337" t="s">
        <v>3844</v>
      </c>
      <c r="D14571" s="338" t="s">
        <v>3845</v>
      </c>
      <c r="E14571" s="337" t="s">
        <v>40103</v>
      </c>
      <c r="F14571" s="339">
        <v>40.69</v>
      </c>
      <c r="G14571" s="339">
        <v>42.38</v>
      </c>
    </row>
    <row r="14572" spans="1:7" ht="22.5">
      <c r="A14572" s="336" t="str">
        <f t="shared" si="228"/>
        <v>SETOP ED-8847</v>
      </c>
      <c r="B14572" s="337" t="s">
        <v>178</v>
      </c>
      <c r="C14572" s="337" t="s">
        <v>3846</v>
      </c>
      <c r="D14572" s="338" t="s">
        <v>3847</v>
      </c>
      <c r="E14572" s="337" t="s">
        <v>40103</v>
      </c>
      <c r="F14572" s="339">
        <v>30.89</v>
      </c>
      <c r="G14572" s="339">
        <v>32.11</v>
      </c>
    </row>
    <row r="14573" spans="1:7" ht="22.5">
      <c r="A14573" s="336" t="str">
        <f t="shared" si="228"/>
        <v>SETOP ED-8845</v>
      </c>
      <c r="B14573" s="337" t="s">
        <v>178</v>
      </c>
      <c r="C14573" s="337" t="s">
        <v>3848</v>
      </c>
      <c r="D14573" s="338" t="s">
        <v>3849</v>
      </c>
      <c r="E14573" s="337" t="s">
        <v>40103</v>
      </c>
      <c r="F14573" s="339">
        <v>21.6</v>
      </c>
      <c r="G14573" s="339">
        <v>22.61</v>
      </c>
    </row>
    <row r="14574" spans="1:7" ht="22.5">
      <c r="A14574" s="336" t="str">
        <f t="shared" si="228"/>
        <v>SETOP ED-8846</v>
      </c>
      <c r="B14574" s="337" t="s">
        <v>178</v>
      </c>
      <c r="C14574" s="337" t="s">
        <v>3850</v>
      </c>
      <c r="D14574" s="338" t="s">
        <v>3851</v>
      </c>
      <c r="E14574" s="337" t="s">
        <v>40103</v>
      </c>
      <c r="F14574" s="339">
        <v>30.3</v>
      </c>
      <c r="G14574" s="339">
        <v>31.52</v>
      </c>
    </row>
    <row r="14575" spans="1:7">
      <c r="A14575" s="336" t="str">
        <f t="shared" si="228"/>
        <v>SETOP 24.03</v>
      </c>
      <c r="B14575" s="337" t="s">
        <v>178</v>
      </c>
      <c r="C14575" s="337" t="s">
        <v>40673</v>
      </c>
      <c r="D14575" s="338" t="s">
        <v>40674</v>
      </c>
    </row>
    <row r="14576" spans="1:7">
      <c r="A14576" s="336" t="str">
        <f t="shared" si="228"/>
        <v>SETOP ED-49844</v>
      </c>
      <c r="B14576" s="337" t="s">
        <v>178</v>
      </c>
      <c r="C14576" s="337" t="s">
        <v>3852</v>
      </c>
      <c r="D14576" s="338" t="s">
        <v>3853</v>
      </c>
      <c r="E14576" s="337" t="s">
        <v>40144</v>
      </c>
      <c r="F14576" s="339">
        <v>13.42</v>
      </c>
      <c r="G14576" s="339">
        <v>13.8</v>
      </c>
    </row>
    <row r="14577" spans="1:7">
      <c r="A14577" s="336" t="str">
        <f t="shared" si="228"/>
        <v>SETOP ED-49845</v>
      </c>
      <c r="B14577" s="337" t="s">
        <v>178</v>
      </c>
      <c r="C14577" s="337" t="s">
        <v>3854</v>
      </c>
      <c r="D14577" s="338" t="s">
        <v>3855</v>
      </c>
      <c r="E14577" s="337" t="s">
        <v>40144</v>
      </c>
      <c r="F14577" s="339">
        <v>16.41</v>
      </c>
      <c r="G14577" s="339">
        <v>16.79</v>
      </c>
    </row>
    <row r="14578" spans="1:7">
      <c r="A14578" s="336" t="str">
        <f t="shared" si="228"/>
        <v>SETOP ED-49846</v>
      </c>
      <c r="B14578" s="337" t="s">
        <v>178</v>
      </c>
      <c r="C14578" s="337" t="s">
        <v>3856</v>
      </c>
      <c r="D14578" s="338" t="s">
        <v>3857</v>
      </c>
      <c r="E14578" s="337" t="s">
        <v>40144</v>
      </c>
      <c r="F14578" s="339">
        <v>19.86</v>
      </c>
      <c r="G14578" s="339">
        <v>20.239999999999998</v>
      </c>
    </row>
    <row r="14579" spans="1:7">
      <c r="A14579" s="336" t="str">
        <f t="shared" si="228"/>
        <v>SETOP ED-49847</v>
      </c>
      <c r="B14579" s="337" t="s">
        <v>178</v>
      </c>
      <c r="C14579" s="337" t="s">
        <v>3858</v>
      </c>
      <c r="D14579" s="338" t="s">
        <v>3859</v>
      </c>
      <c r="E14579" s="337" t="s">
        <v>40144</v>
      </c>
      <c r="F14579" s="339">
        <v>31.85</v>
      </c>
      <c r="G14579" s="339">
        <v>32.43</v>
      </c>
    </row>
    <row r="14580" spans="1:7">
      <c r="A14580" s="336" t="str">
        <f t="shared" si="228"/>
        <v>SETOP ED-49848</v>
      </c>
      <c r="B14580" s="337" t="s">
        <v>178</v>
      </c>
      <c r="C14580" s="337" t="s">
        <v>3860</v>
      </c>
      <c r="D14580" s="338" t="s">
        <v>3861</v>
      </c>
      <c r="E14580" s="337" t="s">
        <v>40144</v>
      </c>
      <c r="F14580" s="339">
        <v>36.130000000000003</v>
      </c>
      <c r="G14580" s="339">
        <v>36.71</v>
      </c>
    </row>
    <row r="14581" spans="1:7">
      <c r="A14581" s="336" t="str">
        <f t="shared" si="228"/>
        <v>SETOP ED-49849</v>
      </c>
      <c r="B14581" s="337" t="s">
        <v>178</v>
      </c>
      <c r="C14581" s="337" t="s">
        <v>3862</v>
      </c>
      <c r="D14581" s="338" t="s">
        <v>3863</v>
      </c>
      <c r="E14581" s="337" t="s">
        <v>40144</v>
      </c>
      <c r="F14581" s="339">
        <v>42.96</v>
      </c>
      <c r="G14581" s="339">
        <v>43.54</v>
      </c>
    </row>
    <row r="14582" spans="1:7" ht="22.5">
      <c r="A14582" s="336" t="str">
        <f t="shared" si="228"/>
        <v>SETOP ED-50026</v>
      </c>
      <c r="B14582" s="337" t="s">
        <v>178</v>
      </c>
      <c r="C14582" s="337" t="s">
        <v>3864</v>
      </c>
      <c r="D14582" s="338" t="s">
        <v>3865</v>
      </c>
      <c r="E14582" s="337" t="s">
        <v>40103</v>
      </c>
      <c r="F14582" s="339">
        <v>139.9</v>
      </c>
      <c r="G14582" s="339">
        <v>142.49</v>
      </c>
    </row>
    <row r="14583" spans="1:7" ht="22.5">
      <c r="A14583" s="336" t="str">
        <f t="shared" ref="A14583:A14646" si="229">CONCATENAR</f>
        <v>SETOP ED-50018</v>
      </c>
      <c r="B14583" s="337" t="s">
        <v>178</v>
      </c>
      <c r="C14583" s="337" t="s">
        <v>3866</v>
      </c>
      <c r="D14583" s="338" t="s">
        <v>3867</v>
      </c>
      <c r="E14583" s="337" t="s">
        <v>40103</v>
      </c>
      <c r="F14583" s="339">
        <v>16.61</v>
      </c>
      <c r="G14583" s="339">
        <v>18.02</v>
      </c>
    </row>
    <row r="14584" spans="1:7" ht="22.5">
      <c r="A14584" s="336" t="str">
        <f t="shared" si="229"/>
        <v>SETOP ED-50019</v>
      </c>
      <c r="B14584" s="337" t="s">
        <v>178</v>
      </c>
      <c r="C14584" s="337" t="s">
        <v>3868</v>
      </c>
      <c r="D14584" s="338" t="s">
        <v>3869</v>
      </c>
      <c r="E14584" s="337" t="s">
        <v>40103</v>
      </c>
      <c r="F14584" s="339">
        <v>19.38</v>
      </c>
      <c r="G14584" s="339">
        <v>20.97</v>
      </c>
    </row>
    <row r="14585" spans="1:7">
      <c r="A14585" s="336" t="str">
        <f t="shared" si="229"/>
        <v>SETOP ED-50020</v>
      </c>
      <c r="B14585" s="337" t="s">
        <v>178</v>
      </c>
      <c r="C14585" s="337" t="s">
        <v>3870</v>
      </c>
      <c r="D14585" s="338" t="s">
        <v>3871</v>
      </c>
      <c r="E14585" s="337" t="s">
        <v>40103</v>
      </c>
      <c r="F14585" s="339">
        <v>28.46</v>
      </c>
      <c r="G14585" s="339">
        <v>30.11</v>
      </c>
    </row>
    <row r="14586" spans="1:7" ht="22.5">
      <c r="A14586" s="336" t="str">
        <f t="shared" si="229"/>
        <v>SETOP ED-50021</v>
      </c>
      <c r="B14586" s="337" t="s">
        <v>178</v>
      </c>
      <c r="C14586" s="337" t="s">
        <v>3872</v>
      </c>
      <c r="D14586" s="338" t="s">
        <v>3873</v>
      </c>
      <c r="E14586" s="337" t="s">
        <v>40103</v>
      </c>
      <c r="F14586" s="339">
        <v>35.909999999999997</v>
      </c>
      <c r="G14586" s="339">
        <v>37.64</v>
      </c>
    </row>
    <row r="14587" spans="1:7" ht="22.5">
      <c r="A14587" s="336" t="str">
        <f t="shared" si="229"/>
        <v>SETOP ED-50022</v>
      </c>
      <c r="B14587" s="337" t="s">
        <v>178</v>
      </c>
      <c r="C14587" s="337" t="s">
        <v>3874</v>
      </c>
      <c r="D14587" s="338" t="s">
        <v>3875</v>
      </c>
      <c r="E14587" s="337" t="s">
        <v>40103</v>
      </c>
      <c r="F14587" s="339">
        <v>38.25</v>
      </c>
      <c r="G14587" s="339">
        <v>39.979999999999997</v>
      </c>
    </row>
    <row r="14588" spans="1:7">
      <c r="A14588" s="336" t="str">
        <f t="shared" si="229"/>
        <v>SETOP ED-50023</v>
      </c>
      <c r="B14588" s="337" t="s">
        <v>178</v>
      </c>
      <c r="C14588" s="337" t="s">
        <v>3876</v>
      </c>
      <c r="D14588" s="338" t="s">
        <v>3877</v>
      </c>
      <c r="E14588" s="337" t="s">
        <v>40103</v>
      </c>
      <c r="F14588" s="339">
        <v>52.43</v>
      </c>
      <c r="G14588" s="339">
        <v>54.16</v>
      </c>
    </row>
    <row r="14589" spans="1:7" ht="22.5">
      <c r="A14589" s="336" t="str">
        <f t="shared" si="229"/>
        <v>SETOP ED-50024</v>
      </c>
      <c r="B14589" s="337" t="s">
        <v>178</v>
      </c>
      <c r="C14589" s="337" t="s">
        <v>3878</v>
      </c>
      <c r="D14589" s="338" t="s">
        <v>3879</v>
      </c>
      <c r="E14589" s="337" t="s">
        <v>40103</v>
      </c>
      <c r="F14589" s="339">
        <v>75.88</v>
      </c>
      <c r="G14589" s="339">
        <v>77.819999999999993</v>
      </c>
    </row>
    <row r="14590" spans="1:7">
      <c r="A14590" s="336" t="str">
        <f t="shared" si="229"/>
        <v>SETOP ED-50025</v>
      </c>
      <c r="B14590" s="337" t="s">
        <v>178</v>
      </c>
      <c r="C14590" s="337" t="s">
        <v>3880</v>
      </c>
      <c r="D14590" s="338" t="s">
        <v>3881</v>
      </c>
      <c r="E14590" s="337" t="s">
        <v>40103</v>
      </c>
      <c r="F14590" s="339">
        <v>91.67</v>
      </c>
      <c r="G14590" s="339">
        <v>93.61</v>
      </c>
    </row>
    <row r="14591" spans="1:7">
      <c r="A14591" s="336" t="str">
        <f t="shared" si="229"/>
        <v>SETOP 24.04</v>
      </c>
      <c r="B14591" s="337" t="s">
        <v>178</v>
      </c>
      <c r="C14591" s="337" t="s">
        <v>40675</v>
      </c>
      <c r="D14591" s="338" t="s">
        <v>40676</v>
      </c>
    </row>
    <row r="14592" spans="1:7">
      <c r="A14592" s="336" t="str">
        <f t="shared" si="229"/>
        <v>SETOP ED-50080</v>
      </c>
      <c r="B14592" s="337" t="s">
        <v>178</v>
      </c>
      <c r="C14592" s="337" t="s">
        <v>3882</v>
      </c>
      <c r="D14592" s="338" t="s">
        <v>3883</v>
      </c>
      <c r="E14592" s="337" t="s">
        <v>40103</v>
      </c>
      <c r="F14592" s="339">
        <v>30.72</v>
      </c>
      <c r="G14592" s="339">
        <v>32.54</v>
      </c>
    </row>
    <row r="14593" spans="1:7" ht="22.5">
      <c r="A14593" s="336" t="str">
        <f t="shared" si="229"/>
        <v>SETOP ED-50082</v>
      </c>
      <c r="B14593" s="337" t="s">
        <v>178</v>
      </c>
      <c r="C14593" s="337" t="s">
        <v>3884</v>
      </c>
      <c r="D14593" s="338" t="s">
        <v>3885</v>
      </c>
      <c r="E14593" s="337" t="s">
        <v>40103</v>
      </c>
      <c r="F14593" s="339">
        <v>43.53</v>
      </c>
      <c r="G14593" s="339">
        <v>45.45</v>
      </c>
    </row>
    <row r="14594" spans="1:7" ht="22.5">
      <c r="A14594" s="336" t="str">
        <f t="shared" si="229"/>
        <v>SETOP ED-50081</v>
      </c>
      <c r="B14594" s="337" t="s">
        <v>178</v>
      </c>
      <c r="C14594" s="337" t="s">
        <v>3886</v>
      </c>
      <c r="D14594" s="338" t="s">
        <v>3887</v>
      </c>
      <c r="E14594" s="337" t="s">
        <v>40103</v>
      </c>
      <c r="F14594" s="339">
        <v>36.869999999999997</v>
      </c>
      <c r="G14594" s="339">
        <v>38.79</v>
      </c>
    </row>
    <row r="14595" spans="1:7" ht="22.5">
      <c r="A14595" s="336" t="str">
        <f t="shared" si="229"/>
        <v>SETOP ED-50078</v>
      </c>
      <c r="B14595" s="337" t="s">
        <v>178</v>
      </c>
      <c r="C14595" s="337" t="s">
        <v>3888</v>
      </c>
      <c r="D14595" s="338" t="s">
        <v>3889</v>
      </c>
      <c r="E14595" s="337" t="s">
        <v>40103</v>
      </c>
      <c r="F14595" s="339">
        <v>19.38</v>
      </c>
      <c r="G14595" s="339">
        <v>20.95</v>
      </c>
    </row>
    <row r="14596" spans="1:7">
      <c r="A14596" s="336" t="str">
        <f t="shared" si="229"/>
        <v>SETOP ED-50083</v>
      </c>
      <c r="B14596" s="337" t="s">
        <v>178</v>
      </c>
      <c r="C14596" s="337" t="s">
        <v>3890</v>
      </c>
      <c r="D14596" s="338" t="s">
        <v>3891</v>
      </c>
      <c r="E14596" s="337" t="s">
        <v>40103</v>
      </c>
      <c r="F14596" s="339">
        <v>52.89</v>
      </c>
      <c r="G14596" s="339">
        <v>54.81</v>
      </c>
    </row>
    <row r="14597" spans="1:7" ht="22.5">
      <c r="A14597" s="336" t="str">
        <f t="shared" si="229"/>
        <v>SETOP ED-50084</v>
      </c>
      <c r="B14597" s="337" t="s">
        <v>178</v>
      </c>
      <c r="C14597" s="337" t="s">
        <v>3892</v>
      </c>
      <c r="D14597" s="338" t="s">
        <v>3893</v>
      </c>
      <c r="E14597" s="337" t="s">
        <v>40103</v>
      </c>
      <c r="F14597" s="339">
        <v>79.36</v>
      </c>
      <c r="G14597" s="339">
        <v>81.52</v>
      </c>
    </row>
    <row r="14598" spans="1:7">
      <c r="A14598" s="336" t="str">
        <f t="shared" si="229"/>
        <v>SETOP ED-50085</v>
      </c>
      <c r="B14598" s="337" t="s">
        <v>178</v>
      </c>
      <c r="C14598" s="337" t="s">
        <v>3894</v>
      </c>
      <c r="D14598" s="338" t="s">
        <v>3895</v>
      </c>
      <c r="E14598" s="337" t="s">
        <v>40103</v>
      </c>
      <c r="F14598" s="339">
        <v>97.67</v>
      </c>
      <c r="G14598" s="339">
        <v>99.83</v>
      </c>
    </row>
    <row r="14599" spans="1:7" ht="22.5">
      <c r="A14599" s="336" t="str">
        <f t="shared" si="229"/>
        <v>SETOP ED-50079</v>
      </c>
      <c r="B14599" s="337" t="s">
        <v>178</v>
      </c>
      <c r="C14599" s="337" t="s">
        <v>3896</v>
      </c>
      <c r="D14599" s="338" t="s">
        <v>3897</v>
      </c>
      <c r="E14599" s="337" t="s">
        <v>40103</v>
      </c>
      <c r="F14599" s="339">
        <v>23.34</v>
      </c>
      <c r="G14599" s="339">
        <v>25.11</v>
      </c>
    </row>
    <row r="14600" spans="1:7" ht="22.5">
      <c r="A14600" s="336" t="str">
        <f t="shared" si="229"/>
        <v>SETOP ED-50086</v>
      </c>
      <c r="B14600" s="337" t="s">
        <v>178</v>
      </c>
      <c r="C14600" s="337" t="s">
        <v>3898</v>
      </c>
      <c r="D14600" s="338" t="s">
        <v>3899</v>
      </c>
      <c r="E14600" s="337" t="s">
        <v>40103</v>
      </c>
      <c r="F14600" s="339">
        <v>117.74</v>
      </c>
      <c r="G14600" s="339">
        <v>120.62</v>
      </c>
    </row>
    <row r="14601" spans="1:7">
      <c r="A14601" s="336" t="str">
        <f t="shared" si="229"/>
        <v>SETOP 24.05</v>
      </c>
      <c r="B14601" s="337" t="s">
        <v>178</v>
      </c>
      <c r="C14601" s="337" t="s">
        <v>40677</v>
      </c>
      <c r="D14601" s="338" t="s">
        <v>40678</v>
      </c>
    </row>
    <row r="14602" spans="1:7" ht="22.5">
      <c r="A14602" s="336" t="str">
        <f t="shared" si="229"/>
        <v>SETOP ED-50053</v>
      </c>
      <c r="B14602" s="337" t="s">
        <v>178</v>
      </c>
      <c r="C14602" s="337" t="s">
        <v>3900</v>
      </c>
      <c r="D14602" s="338" t="s">
        <v>3901</v>
      </c>
      <c r="E14602" s="337" t="s">
        <v>40103</v>
      </c>
      <c r="F14602" s="339">
        <v>18.809999999999999</v>
      </c>
      <c r="G14602" s="339">
        <v>19.21</v>
      </c>
    </row>
    <row r="14603" spans="1:7" ht="22.5">
      <c r="A14603" s="336" t="str">
        <f t="shared" si="229"/>
        <v>SETOP ED-50061</v>
      </c>
      <c r="B14603" s="337" t="s">
        <v>178</v>
      </c>
      <c r="C14603" s="337" t="s">
        <v>3902</v>
      </c>
      <c r="D14603" s="338" t="s">
        <v>3903</v>
      </c>
      <c r="E14603" s="337" t="s">
        <v>40103</v>
      </c>
      <c r="F14603" s="339">
        <v>199.15</v>
      </c>
      <c r="G14603" s="339">
        <v>201.46</v>
      </c>
    </row>
    <row r="14604" spans="1:7" ht="22.5">
      <c r="A14604" s="336" t="str">
        <f t="shared" si="229"/>
        <v>SETOP ED-50054</v>
      </c>
      <c r="B14604" s="337" t="s">
        <v>178</v>
      </c>
      <c r="C14604" s="337" t="s">
        <v>3904</v>
      </c>
      <c r="D14604" s="338" t="s">
        <v>3905</v>
      </c>
      <c r="E14604" s="337" t="s">
        <v>40103</v>
      </c>
      <c r="F14604" s="339">
        <v>21.93</v>
      </c>
      <c r="G14604" s="339">
        <v>22.46</v>
      </c>
    </row>
    <row r="14605" spans="1:7" ht="22.5">
      <c r="A14605" s="336" t="str">
        <f t="shared" si="229"/>
        <v>SETOP ED-50055</v>
      </c>
      <c r="B14605" s="337" t="s">
        <v>178</v>
      </c>
      <c r="C14605" s="337" t="s">
        <v>3906</v>
      </c>
      <c r="D14605" s="338" t="s">
        <v>3907</v>
      </c>
      <c r="E14605" s="337" t="s">
        <v>40103</v>
      </c>
      <c r="F14605" s="339">
        <v>22.35</v>
      </c>
      <c r="G14605" s="339">
        <v>22.93</v>
      </c>
    </row>
    <row r="14606" spans="1:7" ht="22.5">
      <c r="A14606" s="336" t="str">
        <f t="shared" si="229"/>
        <v>SETOP ED-50056</v>
      </c>
      <c r="B14606" s="337" t="s">
        <v>178</v>
      </c>
      <c r="C14606" s="337" t="s">
        <v>3908</v>
      </c>
      <c r="D14606" s="338" t="s">
        <v>3909</v>
      </c>
      <c r="E14606" s="337" t="s">
        <v>40103</v>
      </c>
      <c r="F14606" s="339">
        <v>30.13</v>
      </c>
      <c r="G14606" s="339">
        <v>31.01</v>
      </c>
    </row>
    <row r="14607" spans="1:7" ht="22.5">
      <c r="A14607" s="336" t="str">
        <f t="shared" si="229"/>
        <v>SETOP ED-50057</v>
      </c>
      <c r="B14607" s="337" t="s">
        <v>178</v>
      </c>
      <c r="C14607" s="337" t="s">
        <v>3910</v>
      </c>
      <c r="D14607" s="338" t="s">
        <v>3911</v>
      </c>
      <c r="E14607" s="337" t="s">
        <v>40103</v>
      </c>
      <c r="F14607" s="339">
        <v>46.6</v>
      </c>
      <c r="G14607" s="339">
        <v>47.66</v>
      </c>
    </row>
    <row r="14608" spans="1:7" ht="22.5">
      <c r="A14608" s="336" t="str">
        <f t="shared" si="229"/>
        <v>SETOP ED-50058</v>
      </c>
      <c r="B14608" s="337" t="s">
        <v>178</v>
      </c>
      <c r="C14608" s="337" t="s">
        <v>3912</v>
      </c>
      <c r="D14608" s="338" t="s">
        <v>3913</v>
      </c>
      <c r="E14608" s="337" t="s">
        <v>40103</v>
      </c>
      <c r="F14608" s="339">
        <v>74.06</v>
      </c>
      <c r="G14608" s="339">
        <v>75.39</v>
      </c>
    </row>
    <row r="14609" spans="1:7" ht="22.5">
      <c r="A14609" s="336" t="str">
        <f t="shared" si="229"/>
        <v>SETOP ED-50059</v>
      </c>
      <c r="B14609" s="337" t="s">
        <v>178</v>
      </c>
      <c r="C14609" s="337" t="s">
        <v>3914</v>
      </c>
      <c r="D14609" s="338" t="s">
        <v>3915</v>
      </c>
      <c r="E14609" s="337" t="s">
        <v>40103</v>
      </c>
      <c r="F14609" s="339">
        <v>104.63</v>
      </c>
      <c r="G14609" s="339">
        <v>106.45</v>
      </c>
    </row>
    <row r="14610" spans="1:7" ht="22.5">
      <c r="A14610" s="336" t="str">
        <f t="shared" si="229"/>
        <v>SETOP ED-50060</v>
      </c>
      <c r="B14610" s="337" t="s">
        <v>178</v>
      </c>
      <c r="C14610" s="337" t="s">
        <v>3916</v>
      </c>
      <c r="D14610" s="338" t="s">
        <v>3917</v>
      </c>
      <c r="E14610" s="337" t="s">
        <v>40103</v>
      </c>
      <c r="F14610" s="339">
        <v>133.47999999999999</v>
      </c>
      <c r="G14610" s="339">
        <v>135.61000000000001</v>
      </c>
    </row>
    <row r="14611" spans="1:7" ht="22.5">
      <c r="A14611" s="336" t="str">
        <f t="shared" si="229"/>
        <v>SETOP ED-50069</v>
      </c>
      <c r="B14611" s="337" t="s">
        <v>178</v>
      </c>
      <c r="C14611" s="337" t="s">
        <v>3918</v>
      </c>
      <c r="D14611" s="338" t="s">
        <v>3919</v>
      </c>
      <c r="E14611" s="337" t="s">
        <v>40103</v>
      </c>
      <c r="F14611" s="339">
        <v>268.44</v>
      </c>
      <c r="G14611" s="339">
        <v>270.75</v>
      </c>
    </row>
    <row r="14612" spans="1:7" ht="22.5">
      <c r="A14612" s="336" t="str">
        <f t="shared" si="229"/>
        <v>SETOP ED-50062</v>
      </c>
      <c r="B14612" s="337" t="s">
        <v>178</v>
      </c>
      <c r="C14612" s="337" t="s">
        <v>3920</v>
      </c>
      <c r="D14612" s="338" t="s">
        <v>3921</v>
      </c>
      <c r="E14612" s="337" t="s">
        <v>40103</v>
      </c>
      <c r="F14612" s="339">
        <v>27.11</v>
      </c>
      <c r="G14612" s="339">
        <v>27.64</v>
      </c>
    </row>
    <row r="14613" spans="1:7" ht="22.5">
      <c r="A14613" s="336" t="str">
        <f t="shared" si="229"/>
        <v>SETOP ED-50063</v>
      </c>
      <c r="B14613" s="337" t="s">
        <v>178</v>
      </c>
      <c r="C14613" s="337" t="s">
        <v>3922</v>
      </c>
      <c r="D14613" s="338" t="s">
        <v>3923</v>
      </c>
      <c r="E14613" s="337" t="s">
        <v>40103</v>
      </c>
      <c r="F14613" s="339">
        <v>38.6</v>
      </c>
      <c r="G14613" s="339">
        <v>39.18</v>
      </c>
    </row>
    <row r="14614" spans="1:7" ht="22.5">
      <c r="A14614" s="336" t="str">
        <f t="shared" si="229"/>
        <v>SETOP ED-50064</v>
      </c>
      <c r="B14614" s="337" t="s">
        <v>178</v>
      </c>
      <c r="C14614" s="337" t="s">
        <v>3924</v>
      </c>
      <c r="D14614" s="338" t="s">
        <v>3925</v>
      </c>
      <c r="E14614" s="337" t="s">
        <v>40103</v>
      </c>
      <c r="F14614" s="339">
        <v>45.57</v>
      </c>
      <c r="G14614" s="339">
        <v>46.45</v>
      </c>
    </row>
    <row r="14615" spans="1:7" ht="22.5">
      <c r="A14615" s="336" t="str">
        <f t="shared" si="229"/>
        <v>SETOP ED-50065</v>
      </c>
      <c r="B14615" s="337" t="s">
        <v>178</v>
      </c>
      <c r="C14615" s="337" t="s">
        <v>3926</v>
      </c>
      <c r="D14615" s="338" t="s">
        <v>3927</v>
      </c>
      <c r="E14615" s="337" t="s">
        <v>40103</v>
      </c>
      <c r="F14615" s="339">
        <v>56.98</v>
      </c>
      <c r="G14615" s="339">
        <v>58.04</v>
      </c>
    </row>
    <row r="14616" spans="1:7" ht="22.5">
      <c r="A14616" s="336" t="str">
        <f t="shared" si="229"/>
        <v>SETOP ED-50066</v>
      </c>
      <c r="B14616" s="337" t="s">
        <v>178</v>
      </c>
      <c r="C14616" s="337" t="s">
        <v>3928</v>
      </c>
      <c r="D14616" s="338" t="s">
        <v>3929</v>
      </c>
      <c r="E14616" s="337" t="s">
        <v>40103</v>
      </c>
      <c r="F14616" s="339">
        <v>86.85</v>
      </c>
      <c r="G14616" s="339">
        <v>88.18</v>
      </c>
    </row>
    <row r="14617" spans="1:7" ht="22.5">
      <c r="A14617" s="336" t="str">
        <f t="shared" si="229"/>
        <v>SETOP ED-50067</v>
      </c>
      <c r="B14617" s="337" t="s">
        <v>178</v>
      </c>
      <c r="C14617" s="337" t="s">
        <v>3930</v>
      </c>
      <c r="D14617" s="338" t="s">
        <v>3931</v>
      </c>
      <c r="E14617" s="337" t="s">
        <v>40103</v>
      </c>
      <c r="F14617" s="339">
        <v>137.91</v>
      </c>
      <c r="G14617" s="339">
        <v>139.72999999999999</v>
      </c>
    </row>
    <row r="14618" spans="1:7" ht="22.5">
      <c r="A14618" s="336" t="str">
        <f t="shared" si="229"/>
        <v>SETOP ED-50068</v>
      </c>
      <c r="B14618" s="337" t="s">
        <v>178</v>
      </c>
      <c r="C14618" s="337" t="s">
        <v>3932</v>
      </c>
      <c r="D14618" s="338" t="s">
        <v>3933</v>
      </c>
      <c r="E14618" s="337" t="s">
        <v>40103</v>
      </c>
      <c r="F14618" s="339">
        <v>188.07</v>
      </c>
      <c r="G14618" s="339">
        <v>190.2</v>
      </c>
    </row>
    <row r="14619" spans="1:7" ht="22.5">
      <c r="A14619" s="336" t="str">
        <f t="shared" si="229"/>
        <v>SETOP ED-50077</v>
      </c>
      <c r="B14619" s="337" t="s">
        <v>178</v>
      </c>
      <c r="C14619" s="337" t="s">
        <v>3934</v>
      </c>
      <c r="D14619" s="338" t="s">
        <v>3935</v>
      </c>
      <c r="E14619" s="337" t="s">
        <v>40103</v>
      </c>
      <c r="F14619" s="339">
        <v>292.37</v>
      </c>
      <c r="G14619" s="339">
        <v>294.68</v>
      </c>
    </row>
    <row r="14620" spans="1:7" ht="22.5">
      <c r="A14620" s="336" t="str">
        <f t="shared" si="229"/>
        <v>SETOP ED-50070</v>
      </c>
      <c r="B14620" s="337" t="s">
        <v>178</v>
      </c>
      <c r="C14620" s="337" t="s">
        <v>3936</v>
      </c>
      <c r="D14620" s="338" t="s">
        <v>3937</v>
      </c>
      <c r="E14620" s="337" t="s">
        <v>40103</v>
      </c>
      <c r="F14620" s="339">
        <v>31.46</v>
      </c>
      <c r="G14620" s="339">
        <v>31.99</v>
      </c>
    </row>
    <row r="14621" spans="1:7" ht="22.5">
      <c r="A14621" s="336" t="str">
        <f t="shared" si="229"/>
        <v>SETOP ED-50071</v>
      </c>
      <c r="B14621" s="337" t="s">
        <v>178</v>
      </c>
      <c r="C14621" s="337" t="s">
        <v>3938</v>
      </c>
      <c r="D14621" s="338" t="s">
        <v>3939</v>
      </c>
      <c r="E14621" s="337" t="s">
        <v>40103</v>
      </c>
      <c r="F14621" s="339">
        <v>38.9</v>
      </c>
      <c r="G14621" s="339">
        <v>39.479999999999997</v>
      </c>
    </row>
    <row r="14622" spans="1:7" ht="22.5">
      <c r="A14622" s="336" t="str">
        <f t="shared" si="229"/>
        <v>SETOP ED-50072</v>
      </c>
      <c r="B14622" s="337" t="s">
        <v>178</v>
      </c>
      <c r="C14622" s="337" t="s">
        <v>3940</v>
      </c>
      <c r="D14622" s="338" t="s">
        <v>3941</v>
      </c>
      <c r="E14622" s="337" t="s">
        <v>40103</v>
      </c>
      <c r="F14622" s="339">
        <v>67.239999999999995</v>
      </c>
      <c r="G14622" s="339">
        <v>68.12</v>
      </c>
    </row>
    <row r="14623" spans="1:7" ht="22.5">
      <c r="A14623" s="336" t="str">
        <f t="shared" si="229"/>
        <v>SETOP ED-50073</v>
      </c>
      <c r="B14623" s="337" t="s">
        <v>178</v>
      </c>
      <c r="C14623" s="337" t="s">
        <v>3942</v>
      </c>
      <c r="D14623" s="338" t="s">
        <v>3943</v>
      </c>
      <c r="E14623" s="337" t="s">
        <v>40103</v>
      </c>
      <c r="F14623" s="339">
        <v>100.14</v>
      </c>
      <c r="G14623" s="339">
        <v>101.2</v>
      </c>
    </row>
    <row r="14624" spans="1:7" ht="22.5">
      <c r="A14624" s="336" t="str">
        <f t="shared" si="229"/>
        <v>SETOP ED-50074</v>
      </c>
      <c r="B14624" s="337" t="s">
        <v>178</v>
      </c>
      <c r="C14624" s="337" t="s">
        <v>3944</v>
      </c>
      <c r="D14624" s="338" t="s">
        <v>3945</v>
      </c>
      <c r="E14624" s="337" t="s">
        <v>40103</v>
      </c>
      <c r="F14624" s="339">
        <v>129.13</v>
      </c>
      <c r="G14624" s="339">
        <v>130.46</v>
      </c>
    </row>
    <row r="14625" spans="1:7" ht="22.5">
      <c r="A14625" s="336" t="str">
        <f t="shared" si="229"/>
        <v>SETOP ED-50075</v>
      </c>
      <c r="B14625" s="337" t="s">
        <v>178</v>
      </c>
      <c r="C14625" s="337" t="s">
        <v>3946</v>
      </c>
      <c r="D14625" s="338" t="s">
        <v>3947</v>
      </c>
      <c r="E14625" s="337" t="s">
        <v>40103</v>
      </c>
      <c r="F14625" s="339">
        <v>182.65</v>
      </c>
      <c r="G14625" s="339">
        <v>184.47</v>
      </c>
    </row>
    <row r="14626" spans="1:7" ht="22.5">
      <c r="A14626" s="336" t="str">
        <f t="shared" si="229"/>
        <v>SETOP ED-50076</v>
      </c>
      <c r="B14626" s="337" t="s">
        <v>178</v>
      </c>
      <c r="C14626" s="337" t="s">
        <v>3948</v>
      </c>
      <c r="D14626" s="338" t="s">
        <v>3949</v>
      </c>
      <c r="E14626" s="337" t="s">
        <v>40103</v>
      </c>
      <c r="F14626" s="339">
        <v>220.91</v>
      </c>
      <c r="G14626" s="339">
        <v>223.04</v>
      </c>
    </row>
    <row r="14627" spans="1:7">
      <c r="A14627" s="336" t="str">
        <f t="shared" si="229"/>
        <v>SETOP 24.06</v>
      </c>
      <c r="B14627" s="337" t="s">
        <v>178</v>
      </c>
      <c r="C14627" s="337" t="s">
        <v>40679</v>
      </c>
      <c r="D14627" s="338" t="s">
        <v>40680</v>
      </c>
    </row>
    <row r="14628" spans="1:7" ht="22.5">
      <c r="A14628" s="336" t="str">
        <f t="shared" si="229"/>
        <v>SETOP ED-50121</v>
      </c>
      <c r="B14628" s="337" t="s">
        <v>178</v>
      </c>
      <c r="C14628" s="337" t="s">
        <v>3950</v>
      </c>
      <c r="D14628" s="338" t="s">
        <v>3951</v>
      </c>
      <c r="E14628" s="337" t="s">
        <v>40103</v>
      </c>
      <c r="F14628" s="339">
        <v>17.260000000000002</v>
      </c>
      <c r="G14628" s="339">
        <v>17.64</v>
      </c>
    </row>
    <row r="14629" spans="1:7" ht="22.5">
      <c r="A14629" s="336" t="str">
        <f t="shared" si="229"/>
        <v>SETOP ED-50122</v>
      </c>
      <c r="B14629" s="337" t="s">
        <v>178</v>
      </c>
      <c r="C14629" s="337" t="s">
        <v>3952</v>
      </c>
      <c r="D14629" s="338" t="s">
        <v>3953</v>
      </c>
      <c r="E14629" s="337" t="s">
        <v>40103</v>
      </c>
      <c r="F14629" s="339">
        <v>22.01</v>
      </c>
      <c r="G14629" s="339">
        <v>22.51</v>
      </c>
    </row>
    <row r="14630" spans="1:7" ht="22.5">
      <c r="A14630" s="336" t="str">
        <f t="shared" si="229"/>
        <v>SETOP ED-50123</v>
      </c>
      <c r="B14630" s="337" t="s">
        <v>178</v>
      </c>
      <c r="C14630" s="337" t="s">
        <v>3954</v>
      </c>
      <c r="D14630" s="338" t="s">
        <v>3955</v>
      </c>
      <c r="E14630" s="337" t="s">
        <v>40103</v>
      </c>
      <c r="F14630" s="339">
        <v>17.37</v>
      </c>
      <c r="G14630" s="339">
        <v>17.920000000000002</v>
      </c>
    </row>
    <row r="14631" spans="1:7" ht="22.5">
      <c r="A14631" s="336" t="str">
        <f t="shared" si="229"/>
        <v>SETOP ED-50124</v>
      </c>
      <c r="B14631" s="337" t="s">
        <v>178</v>
      </c>
      <c r="C14631" s="337" t="s">
        <v>3956</v>
      </c>
      <c r="D14631" s="338" t="s">
        <v>3957</v>
      </c>
      <c r="E14631" s="337" t="s">
        <v>40103</v>
      </c>
      <c r="F14631" s="339">
        <v>24.16</v>
      </c>
      <c r="G14631" s="339">
        <v>24.83</v>
      </c>
    </row>
    <row r="14632" spans="1:7">
      <c r="A14632" s="336" t="str">
        <f t="shared" si="229"/>
        <v>SETOP 24.07</v>
      </c>
      <c r="B14632" s="337" t="s">
        <v>178</v>
      </c>
      <c r="C14632" s="337" t="s">
        <v>40681</v>
      </c>
      <c r="D14632" s="338" t="s">
        <v>40682</v>
      </c>
    </row>
    <row r="14633" spans="1:7">
      <c r="A14633" s="336" t="str">
        <f t="shared" si="229"/>
        <v>SETOP ED-50120</v>
      </c>
      <c r="B14633" s="337" t="s">
        <v>178</v>
      </c>
      <c r="C14633" s="337" t="s">
        <v>3958</v>
      </c>
      <c r="D14633" s="338" t="s">
        <v>3959</v>
      </c>
      <c r="E14633" s="337" t="s">
        <v>40103</v>
      </c>
      <c r="F14633" s="339">
        <v>431.28</v>
      </c>
      <c r="G14633" s="339">
        <v>432.34</v>
      </c>
    </row>
    <row r="14634" spans="1:7">
      <c r="A14634" s="336" t="str">
        <f t="shared" si="229"/>
        <v>SETOP ED-50112</v>
      </c>
      <c r="B14634" s="337" t="s">
        <v>178</v>
      </c>
      <c r="C14634" s="337" t="s">
        <v>3960</v>
      </c>
      <c r="D14634" s="338" t="s">
        <v>3961</v>
      </c>
      <c r="E14634" s="337" t="s">
        <v>40103</v>
      </c>
      <c r="F14634" s="339">
        <v>20.11</v>
      </c>
      <c r="G14634" s="339">
        <v>20.49</v>
      </c>
    </row>
    <row r="14635" spans="1:7">
      <c r="A14635" s="336" t="str">
        <f t="shared" si="229"/>
        <v>SETOP ED-50113</v>
      </c>
      <c r="B14635" s="337" t="s">
        <v>178</v>
      </c>
      <c r="C14635" s="337" t="s">
        <v>3962</v>
      </c>
      <c r="D14635" s="338" t="s">
        <v>3963</v>
      </c>
      <c r="E14635" s="337" t="s">
        <v>40103</v>
      </c>
      <c r="F14635" s="339">
        <v>31.74</v>
      </c>
      <c r="G14635" s="339">
        <v>32.24</v>
      </c>
    </row>
    <row r="14636" spans="1:7">
      <c r="A14636" s="336" t="str">
        <f t="shared" si="229"/>
        <v>SETOP ED-50114</v>
      </c>
      <c r="B14636" s="337" t="s">
        <v>178</v>
      </c>
      <c r="C14636" s="337" t="s">
        <v>3964</v>
      </c>
      <c r="D14636" s="338" t="s">
        <v>3965</v>
      </c>
      <c r="E14636" s="337" t="s">
        <v>40103</v>
      </c>
      <c r="F14636" s="339">
        <v>48.19</v>
      </c>
      <c r="G14636" s="339">
        <v>48.74</v>
      </c>
    </row>
    <row r="14637" spans="1:7" ht="22.5">
      <c r="A14637" s="336" t="str">
        <f t="shared" si="229"/>
        <v>SETOP ED-50115</v>
      </c>
      <c r="B14637" s="337" t="s">
        <v>178</v>
      </c>
      <c r="C14637" s="337" t="s">
        <v>3966</v>
      </c>
      <c r="D14637" s="338" t="s">
        <v>3967</v>
      </c>
      <c r="E14637" s="337" t="s">
        <v>40103</v>
      </c>
      <c r="F14637" s="339">
        <v>61.52</v>
      </c>
      <c r="G14637" s="339">
        <v>62.19</v>
      </c>
    </row>
    <row r="14638" spans="1:7" ht="22.5">
      <c r="A14638" s="336" t="str">
        <f t="shared" si="229"/>
        <v>SETOP ED-50116</v>
      </c>
      <c r="B14638" s="337" t="s">
        <v>178</v>
      </c>
      <c r="C14638" s="337" t="s">
        <v>3968</v>
      </c>
      <c r="D14638" s="338" t="s">
        <v>3969</v>
      </c>
      <c r="E14638" s="337" t="s">
        <v>40103</v>
      </c>
      <c r="F14638" s="339">
        <v>74.56</v>
      </c>
      <c r="G14638" s="339">
        <v>75.36</v>
      </c>
    </row>
    <row r="14639" spans="1:7">
      <c r="A14639" s="336" t="str">
        <f t="shared" si="229"/>
        <v>SETOP ED-50117</v>
      </c>
      <c r="B14639" s="337" t="s">
        <v>178</v>
      </c>
      <c r="C14639" s="337" t="s">
        <v>3970</v>
      </c>
      <c r="D14639" s="338" t="s">
        <v>3971</v>
      </c>
      <c r="E14639" s="337" t="s">
        <v>40103</v>
      </c>
      <c r="F14639" s="339">
        <v>110.35</v>
      </c>
      <c r="G14639" s="339">
        <v>111.41</v>
      </c>
    </row>
    <row r="14640" spans="1:7" ht="22.5">
      <c r="A14640" s="336" t="str">
        <f t="shared" si="229"/>
        <v>SETOP ED-50118</v>
      </c>
      <c r="B14640" s="337" t="s">
        <v>178</v>
      </c>
      <c r="C14640" s="337" t="s">
        <v>3972</v>
      </c>
      <c r="D14640" s="338" t="s">
        <v>3973</v>
      </c>
      <c r="E14640" s="337" t="s">
        <v>40103</v>
      </c>
      <c r="F14640" s="339">
        <v>184.14</v>
      </c>
      <c r="G14640" s="339">
        <v>185.2</v>
      </c>
    </row>
    <row r="14641" spans="1:7">
      <c r="A14641" s="336" t="str">
        <f t="shared" si="229"/>
        <v>SETOP ED-50119</v>
      </c>
      <c r="B14641" s="337" t="s">
        <v>178</v>
      </c>
      <c r="C14641" s="337" t="s">
        <v>3974</v>
      </c>
      <c r="D14641" s="338" t="s">
        <v>3975</v>
      </c>
      <c r="E14641" s="337" t="s">
        <v>40103</v>
      </c>
      <c r="F14641" s="339">
        <v>254.18</v>
      </c>
      <c r="G14641" s="339">
        <v>255.24</v>
      </c>
    </row>
    <row r="14642" spans="1:7">
      <c r="A14642" s="336" t="str">
        <f t="shared" si="229"/>
        <v>SETOP 24.08</v>
      </c>
      <c r="B14642" s="337" t="s">
        <v>178</v>
      </c>
      <c r="C14642" s="337" t="s">
        <v>40683</v>
      </c>
      <c r="D14642" s="338" t="s">
        <v>40684</v>
      </c>
    </row>
    <row r="14643" spans="1:7" ht="22.5">
      <c r="A14643" s="336" t="str">
        <f t="shared" si="229"/>
        <v>SETOP ED-50095</v>
      </c>
      <c r="B14643" s="337" t="s">
        <v>178</v>
      </c>
      <c r="C14643" s="337" t="s">
        <v>3976</v>
      </c>
      <c r="D14643" s="338" t="s">
        <v>3977</v>
      </c>
      <c r="E14643" s="337" t="s">
        <v>40103</v>
      </c>
      <c r="F14643" s="339">
        <v>662.91</v>
      </c>
      <c r="G14643" s="339">
        <v>667.1</v>
      </c>
    </row>
    <row r="14644" spans="1:7" ht="22.5">
      <c r="A14644" s="336" t="str">
        <f t="shared" si="229"/>
        <v>SETOP ED-50087</v>
      </c>
      <c r="B14644" s="337" t="s">
        <v>178</v>
      </c>
      <c r="C14644" s="337" t="s">
        <v>3978</v>
      </c>
      <c r="D14644" s="338" t="s">
        <v>3979</v>
      </c>
      <c r="E14644" s="337" t="s">
        <v>40103</v>
      </c>
      <c r="F14644" s="339">
        <v>92.69</v>
      </c>
      <c r="G14644" s="339">
        <v>95.01</v>
      </c>
    </row>
    <row r="14645" spans="1:7" ht="22.5">
      <c r="A14645" s="336" t="str">
        <f t="shared" si="229"/>
        <v>SETOP ED-50088</v>
      </c>
      <c r="B14645" s="337" t="s">
        <v>178</v>
      </c>
      <c r="C14645" s="337" t="s">
        <v>3980</v>
      </c>
      <c r="D14645" s="338" t="s">
        <v>3981</v>
      </c>
      <c r="E14645" s="337" t="s">
        <v>40103</v>
      </c>
      <c r="F14645" s="339">
        <v>133.33000000000001</v>
      </c>
      <c r="G14645" s="339">
        <v>135.87</v>
      </c>
    </row>
    <row r="14646" spans="1:7" ht="22.5">
      <c r="A14646" s="336" t="str">
        <f t="shared" si="229"/>
        <v>SETOP ED-50089</v>
      </c>
      <c r="B14646" s="337" t="s">
        <v>178</v>
      </c>
      <c r="C14646" s="337" t="s">
        <v>3982</v>
      </c>
      <c r="D14646" s="338" t="s">
        <v>3983</v>
      </c>
      <c r="E14646" s="337" t="s">
        <v>40103</v>
      </c>
      <c r="F14646" s="339">
        <v>160.4</v>
      </c>
      <c r="G14646" s="339">
        <v>163.57</v>
      </c>
    </row>
    <row r="14647" spans="1:7" ht="22.5">
      <c r="A14647" s="336" t="str">
        <f t="shared" ref="A14647:A14710" si="230">CONCATENAR</f>
        <v>SETOP ED-50090</v>
      </c>
      <c r="B14647" s="337" t="s">
        <v>178</v>
      </c>
      <c r="C14647" s="337" t="s">
        <v>3984</v>
      </c>
      <c r="D14647" s="338" t="s">
        <v>3985</v>
      </c>
      <c r="E14647" s="337" t="s">
        <v>40103</v>
      </c>
      <c r="F14647" s="339">
        <v>252.48</v>
      </c>
      <c r="G14647" s="339">
        <v>256.08</v>
      </c>
    </row>
    <row r="14648" spans="1:7" ht="22.5">
      <c r="A14648" s="336" t="str">
        <f t="shared" si="230"/>
        <v>SETOP ED-50091</v>
      </c>
      <c r="B14648" s="337" t="s">
        <v>178</v>
      </c>
      <c r="C14648" s="337" t="s">
        <v>3986</v>
      </c>
      <c r="D14648" s="338" t="s">
        <v>3987</v>
      </c>
      <c r="E14648" s="337" t="s">
        <v>40103</v>
      </c>
      <c r="F14648" s="339">
        <v>285.77</v>
      </c>
      <c r="G14648" s="339">
        <v>289.37</v>
      </c>
    </row>
    <row r="14649" spans="1:7" ht="22.5">
      <c r="A14649" s="336" t="str">
        <f t="shared" si="230"/>
        <v>SETOP ED-50092</v>
      </c>
      <c r="B14649" s="337" t="s">
        <v>178</v>
      </c>
      <c r="C14649" s="337" t="s">
        <v>3988</v>
      </c>
      <c r="D14649" s="338" t="s">
        <v>3989</v>
      </c>
      <c r="E14649" s="337" t="s">
        <v>40103</v>
      </c>
      <c r="F14649" s="339">
        <v>384.65</v>
      </c>
      <c r="G14649" s="339">
        <v>389.52</v>
      </c>
    </row>
    <row r="14650" spans="1:7" ht="22.5">
      <c r="A14650" s="336" t="str">
        <f t="shared" si="230"/>
        <v>SETOP ED-50093</v>
      </c>
      <c r="B14650" s="337" t="s">
        <v>178</v>
      </c>
      <c r="C14650" s="337" t="s">
        <v>3990</v>
      </c>
      <c r="D14650" s="338" t="s">
        <v>3991</v>
      </c>
      <c r="E14650" s="337" t="s">
        <v>40103</v>
      </c>
      <c r="F14650" s="339">
        <v>477.2</v>
      </c>
      <c r="G14650" s="339">
        <v>482.92</v>
      </c>
    </row>
    <row r="14651" spans="1:7" ht="22.5">
      <c r="A14651" s="336" t="str">
        <f t="shared" si="230"/>
        <v>SETOP ED-50094</v>
      </c>
      <c r="B14651" s="337" t="s">
        <v>178</v>
      </c>
      <c r="C14651" s="337" t="s">
        <v>3992</v>
      </c>
      <c r="D14651" s="338" t="s">
        <v>3993</v>
      </c>
      <c r="E14651" s="337" t="s">
        <v>40103</v>
      </c>
      <c r="F14651" s="339">
        <v>511.67</v>
      </c>
      <c r="G14651" s="339">
        <v>515.35</v>
      </c>
    </row>
    <row r="14652" spans="1:7" ht="22.5">
      <c r="A14652" s="336" t="str">
        <f t="shared" si="230"/>
        <v>SETOP ED-50104</v>
      </c>
      <c r="B14652" s="337" t="s">
        <v>178</v>
      </c>
      <c r="C14652" s="337" t="s">
        <v>3994</v>
      </c>
      <c r="D14652" s="338" t="s">
        <v>3995</v>
      </c>
      <c r="E14652" s="337" t="s">
        <v>40103</v>
      </c>
      <c r="F14652" s="339">
        <v>662.91</v>
      </c>
      <c r="G14652" s="339">
        <v>667.1</v>
      </c>
    </row>
    <row r="14653" spans="1:7" ht="22.5">
      <c r="A14653" s="336" t="str">
        <f t="shared" si="230"/>
        <v>SETOP ED-50096</v>
      </c>
      <c r="B14653" s="337" t="s">
        <v>178</v>
      </c>
      <c r="C14653" s="337" t="s">
        <v>3996</v>
      </c>
      <c r="D14653" s="338" t="s">
        <v>3997</v>
      </c>
      <c r="E14653" s="337" t="s">
        <v>40103</v>
      </c>
      <c r="F14653" s="339">
        <v>67.22</v>
      </c>
      <c r="G14653" s="339">
        <v>69.540000000000006</v>
      </c>
    </row>
    <row r="14654" spans="1:7" ht="22.5">
      <c r="A14654" s="336" t="str">
        <f t="shared" si="230"/>
        <v>SETOP ED-50097</v>
      </c>
      <c r="B14654" s="337" t="s">
        <v>178</v>
      </c>
      <c r="C14654" s="337" t="s">
        <v>3998</v>
      </c>
      <c r="D14654" s="338" t="s">
        <v>3999</v>
      </c>
      <c r="E14654" s="337" t="s">
        <v>40103</v>
      </c>
      <c r="F14654" s="339">
        <v>98.84</v>
      </c>
      <c r="G14654" s="339">
        <v>101.38</v>
      </c>
    </row>
    <row r="14655" spans="1:7" ht="22.5">
      <c r="A14655" s="336" t="str">
        <f t="shared" si="230"/>
        <v>SETOP ED-50098</v>
      </c>
      <c r="B14655" s="337" t="s">
        <v>178</v>
      </c>
      <c r="C14655" s="337" t="s">
        <v>4000</v>
      </c>
      <c r="D14655" s="338" t="s">
        <v>4001</v>
      </c>
      <c r="E14655" s="337" t="s">
        <v>40103</v>
      </c>
      <c r="F14655" s="339">
        <v>118.74</v>
      </c>
      <c r="G14655" s="339">
        <v>121.91</v>
      </c>
    </row>
    <row r="14656" spans="1:7" ht="22.5">
      <c r="A14656" s="336" t="str">
        <f t="shared" si="230"/>
        <v>SETOP ED-50099</v>
      </c>
      <c r="B14656" s="337" t="s">
        <v>178</v>
      </c>
      <c r="C14656" s="337" t="s">
        <v>4002</v>
      </c>
      <c r="D14656" s="338" t="s">
        <v>4003</v>
      </c>
      <c r="E14656" s="337" t="s">
        <v>40103</v>
      </c>
      <c r="F14656" s="339">
        <v>177.98</v>
      </c>
      <c r="G14656" s="339">
        <v>181.58</v>
      </c>
    </row>
    <row r="14657" spans="1:7" ht="22.5">
      <c r="A14657" s="336" t="str">
        <f t="shared" si="230"/>
        <v>SETOP ED-50100</v>
      </c>
      <c r="B14657" s="337" t="s">
        <v>178</v>
      </c>
      <c r="C14657" s="337" t="s">
        <v>4004</v>
      </c>
      <c r="D14657" s="338" t="s">
        <v>4005</v>
      </c>
      <c r="E14657" s="337" t="s">
        <v>40103</v>
      </c>
      <c r="F14657" s="339">
        <v>213.48</v>
      </c>
      <c r="G14657" s="339">
        <v>217.08</v>
      </c>
    </row>
    <row r="14658" spans="1:7" ht="22.5">
      <c r="A14658" s="336" t="str">
        <f t="shared" si="230"/>
        <v>SETOP ED-50101</v>
      </c>
      <c r="B14658" s="337" t="s">
        <v>178</v>
      </c>
      <c r="C14658" s="337" t="s">
        <v>4006</v>
      </c>
      <c r="D14658" s="338" t="s">
        <v>4007</v>
      </c>
      <c r="E14658" s="337" t="s">
        <v>40103</v>
      </c>
      <c r="F14658" s="339">
        <v>302.05</v>
      </c>
      <c r="G14658" s="339">
        <v>306.92</v>
      </c>
    </row>
    <row r="14659" spans="1:7" ht="22.5">
      <c r="A14659" s="336" t="str">
        <f t="shared" si="230"/>
        <v>SETOP ED-50102</v>
      </c>
      <c r="B14659" s="337" t="s">
        <v>178</v>
      </c>
      <c r="C14659" s="337" t="s">
        <v>4008</v>
      </c>
      <c r="D14659" s="338" t="s">
        <v>4009</v>
      </c>
      <c r="E14659" s="337" t="s">
        <v>40103</v>
      </c>
      <c r="F14659" s="339">
        <v>410.48</v>
      </c>
      <c r="G14659" s="339">
        <v>416.2</v>
      </c>
    </row>
    <row r="14660" spans="1:7" ht="22.5">
      <c r="A14660" s="336" t="str">
        <f t="shared" si="230"/>
        <v>SETOP ED-50103</v>
      </c>
      <c r="B14660" s="337" t="s">
        <v>178</v>
      </c>
      <c r="C14660" s="337" t="s">
        <v>4010</v>
      </c>
      <c r="D14660" s="338" t="s">
        <v>4011</v>
      </c>
      <c r="E14660" s="337" t="s">
        <v>40103</v>
      </c>
      <c r="F14660" s="339">
        <v>511.67</v>
      </c>
      <c r="G14660" s="339">
        <v>515.35</v>
      </c>
    </row>
    <row r="14661" spans="1:7">
      <c r="A14661" s="336" t="str">
        <f t="shared" si="230"/>
        <v>SETOP 24.09</v>
      </c>
      <c r="B14661" s="337" t="s">
        <v>178</v>
      </c>
      <c r="C14661" s="337" t="s">
        <v>40685</v>
      </c>
      <c r="D14661" s="338" t="s">
        <v>40686</v>
      </c>
    </row>
    <row r="14662" spans="1:7" ht="22.5">
      <c r="A14662" s="336" t="str">
        <f t="shared" si="230"/>
        <v>SETOP ED-50042</v>
      </c>
      <c r="B14662" s="337" t="s">
        <v>178</v>
      </c>
      <c r="C14662" s="337" t="s">
        <v>4012</v>
      </c>
      <c r="D14662" s="338" t="s">
        <v>4013</v>
      </c>
      <c r="E14662" s="337" t="s">
        <v>40103</v>
      </c>
      <c r="F14662" s="339">
        <v>78.08</v>
      </c>
      <c r="G14662" s="339">
        <v>82.73</v>
      </c>
    </row>
    <row r="14663" spans="1:7" ht="22.5">
      <c r="A14663" s="336" t="str">
        <f t="shared" si="230"/>
        <v>SETOP ED-50044</v>
      </c>
      <c r="B14663" s="337" t="s">
        <v>178</v>
      </c>
      <c r="C14663" s="337" t="s">
        <v>4014</v>
      </c>
      <c r="D14663" s="338" t="s">
        <v>4015</v>
      </c>
      <c r="E14663" s="337" t="s">
        <v>40103</v>
      </c>
      <c r="F14663" s="339">
        <v>100.42</v>
      </c>
      <c r="G14663" s="339">
        <v>106.35</v>
      </c>
    </row>
    <row r="14664" spans="1:7" ht="22.5">
      <c r="A14664" s="336" t="str">
        <f t="shared" si="230"/>
        <v>SETOP ED-50043</v>
      </c>
      <c r="B14664" s="337" t="s">
        <v>178</v>
      </c>
      <c r="C14664" s="337" t="s">
        <v>4016</v>
      </c>
      <c r="D14664" s="338" t="s">
        <v>4017</v>
      </c>
      <c r="E14664" s="337" t="s">
        <v>40103</v>
      </c>
      <c r="F14664" s="339">
        <v>95.94</v>
      </c>
      <c r="G14664" s="339">
        <v>101.02</v>
      </c>
    </row>
    <row r="14665" spans="1:7" ht="22.5">
      <c r="A14665" s="336" t="str">
        <f t="shared" si="230"/>
        <v>SETOP ED-50040</v>
      </c>
      <c r="B14665" s="337" t="s">
        <v>178</v>
      </c>
      <c r="C14665" s="337" t="s">
        <v>4018</v>
      </c>
      <c r="D14665" s="338" t="s">
        <v>4019</v>
      </c>
      <c r="E14665" s="337" t="s">
        <v>40103</v>
      </c>
      <c r="F14665" s="339">
        <v>50.65</v>
      </c>
      <c r="G14665" s="339">
        <v>53.61</v>
      </c>
    </row>
    <row r="14666" spans="1:7" ht="22.5">
      <c r="A14666" s="336" t="str">
        <f t="shared" si="230"/>
        <v>SETOP ED-50045</v>
      </c>
      <c r="B14666" s="337" t="s">
        <v>178</v>
      </c>
      <c r="C14666" s="337" t="s">
        <v>4020</v>
      </c>
      <c r="D14666" s="338" t="s">
        <v>4021</v>
      </c>
      <c r="E14666" s="337" t="s">
        <v>40103</v>
      </c>
      <c r="F14666" s="339">
        <v>119.65</v>
      </c>
      <c r="G14666" s="339">
        <v>126.43</v>
      </c>
    </row>
    <row r="14667" spans="1:7" ht="22.5">
      <c r="A14667" s="336" t="str">
        <f t="shared" si="230"/>
        <v>SETOP ED-50046</v>
      </c>
      <c r="B14667" s="337" t="s">
        <v>178</v>
      </c>
      <c r="C14667" s="337" t="s">
        <v>4022</v>
      </c>
      <c r="D14667" s="338" t="s">
        <v>4023</v>
      </c>
      <c r="E14667" s="337" t="s">
        <v>40103</v>
      </c>
      <c r="F14667" s="339">
        <v>166.2</v>
      </c>
      <c r="G14667" s="339">
        <v>173.83</v>
      </c>
    </row>
    <row r="14668" spans="1:7" ht="22.5">
      <c r="A14668" s="336" t="str">
        <f t="shared" si="230"/>
        <v>SETOP ED-50041</v>
      </c>
      <c r="B14668" s="337" t="s">
        <v>178</v>
      </c>
      <c r="C14668" s="337" t="s">
        <v>4024</v>
      </c>
      <c r="D14668" s="338" t="s">
        <v>4025</v>
      </c>
      <c r="E14668" s="337" t="s">
        <v>40103</v>
      </c>
      <c r="F14668" s="339">
        <v>64.150000000000006</v>
      </c>
      <c r="G14668" s="339">
        <v>67.540000000000006</v>
      </c>
    </row>
    <row r="14669" spans="1:7">
      <c r="A14669" s="336" t="str">
        <f t="shared" si="230"/>
        <v>SETOP 24.10</v>
      </c>
      <c r="B14669" s="337" t="s">
        <v>178</v>
      </c>
      <c r="C14669" s="337" t="s">
        <v>40687</v>
      </c>
      <c r="D14669" s="338" t="s">
        <v>40688</v>
      </c>
    </row>
    <row r="14670" spans="1:7">
      <c r="A14670" s="336" t="str">
        <f t="shared" si="230"/>
        <v>SETOP ED-49999</v>
      </c>
      <c r="B14670" s="337" t="s">
        <v>178</v>
      </c>
      <c r="C14670" s="337" t="s">
        <v>4026</v>
      </c>
      <c r="D14670" s="338" t="s">
        <v>4027</v>
      </c>
      <c r="E14670" s="337" t="s">
        <v>40144</v>
      </c>
      <c r="F14670" s="339">
        <v>17.559999999999999</v>
      </c>
      <c r="G14670" s="339">
        <v>18.399999999999999</v>
      </c>
    </row>
    <row r="14671" spans="1:7">
      <c r="A14671" s="336" t="str">
        <f t="shared" si="230"/>
        <v>SETOP ED-50000</v>
      </c>
      <c r="B14671" s="337" t="s">
        <v>178</v>
      </c>
      <c r="C14671" s="337" t="s">
        <v>4028</v>
      </c>
      <c r="D14671" s="338" t="s">
        <v>4029</v>
      </c>
      <c r="E14671" s="337" t="s">
        <v>40144</v>
      </c>
      <c r="F14671" s="339">
        <v>20.66</v>
      </c>
      <c r="G14671" s="339">
        <v>21.5</v>
      </c>
    </row>
    <row r="14672" spans="1:7">
      <c r="A14672" s="336" t="str">
        <f t="shared" si="230"/>
        <v>SETOP ED-50001</v>
      </c>
      <c r="B14672" s="337" t="s">
        <v>178</v>
      </c>
      <c r="C14672" s="337" t="s">
        <v>4030</v>
      </c>
      <c r="D14672" s="338" t="s">
        <v>4031</v>
      </c>
      <c r="E14672" s="337" t="s">
        <v>40144</v>
      </c>
      <c r="F14672" s="339">
        <v>28.63</v>
      </c>
      <c r="G14672" s="339">
        <v>29.47</v>
      </c>
    </row>
    <row r="14673" spans="1:7">
      <c r="A14673" s="336" t="str">
        <f t="shared" si="230"/>
        <v>SETOP ED-50002</v>
      </c>
      <c r="B14673" s="337" t="s">
        <v>178</v>
      </c>
      <c r="C14673" s="337" t="s">
        <v>4032</v>
      </c>
      <c r="D14673" s="338" t="s">
        <v>4033</v>
      </c>
      <c r="E14673" s="337" t="s">
        <v>40144</v>
      </c>
      <c r="F14673" s="339">
        <v>35.47</v>
      </c>
      <c r="G14673" s="339">
        <v>36.31</v>
      </c>
    </row>
    <row r="14674" spans="1:7">
      <c r="A14674" s="336" t="str">
        <f t="shared" si="230"/>
        <v>SETOP ED-50003</v>
      </c>
      <c r="B14674" s="337" t="s">
        <v>178</v>
      </c>
      <c r="C14674" s="337" t="s">
        <v>4034</v>
      </c>
      <c r="D14674" s="338" t="s">
        <v>4035</v>
      </c>
      <c r="E14674" s="337" t="s">
        <v>40144</v>
      </c>
      <c r="F14674" s="339">
        <v>37.08</v>
      </c>
      <c r="G14674" s="339">
        <v>37.92</v>
      </c>
    </row>
    <row r="14675" spans="1:7">
      <c r="A14675" s="336" t="str">
        <f t="shared" si="230"/>
        <v>SETOP ED-50004</v>
      </c>
      <c r="B14675" s="337" t="s">
        <v>178</v>
      </c>
      <c r="C14675" s="337" t="s">
        <v>4036</v>
      </c>
      <c r="D14675" s="338" t="s">
        <v>4037</v>
      </c>
      <c r="E14675" s="337" t="s">
        <v>40144</v>
      </c>
      <c r="F14675" s="339">
        <v>61.81</v>
      </c>
      <c r="G14675" s="339">
        <v>62.65</v>
      </c>
    </row>
    <row r="14676" spans="1:7" ht="22.5">
      <c r="A14676" s="336" t="str">
        <f t="shared" si="230"/>
        <v>SETOP ED-49991</v>
      </c>
      <c r="B14676" s="337" t="s">
        <v>178</v>
      </c>
      <c r="C14676" s="337" t="s">
        <v>4038</v>
      </c>
      <c r="D14676" s="338" t="s">
        <v>4039</v>
      </c>
      <c r="E14676" s="337" t="s">
        <v>40144</v>
      </c>
      <c r="F14676" s="339">
        <v>68.37</v>
      </c>
      <c r="G14676" s="339">
        <v>70.760000000000005</v>
      </c>
    </row>
    <row r="14677" spans="1:7" ht="22.5">
      <c r="A14677" s="336" t="str">
        <f t="shared" si="230"/>
        <v>SETOP ED-49992</v>
      </c>
      <c r="B14677" s="337" t="s">
        <v>178</v>
      </c>
      <c r="C14677" s="337" t="s">
        <v>4040</v>
      </c>
      <c r="D14677" s="338" t="s">
        <v>4041</v>
      </c>
      <c r="E14677" s="337" t="s">
        <v>40144</v>
      </c>
      <c r="F14677" s="339">
        <v>61.69</v>
      </c>
      <c r="G14677" s="339">
        <v>64.08</v>
      </c>
    </row>
    <row r="14678" spans="1:7" ht="22.5">
      <c r="A14678" s="336" t="str">
        <f t="shared" si="230"/>
        <v>SETOP ED-49995</v>
      </c>
      <c r="B14678" s="337" t="s">
        <v>178</v>
      </c>
      <c r="C14678" s="337" t="s">
        <v>4042</v>
      </c>
      <c r="D14678" s="338" t="s">
        <v>4043</v>
      </c>
      <c r="E14678" s="337" t="s">
        <v>40144</v>
      </c>
      <c r="F14678" s="339">
        <v>116.68</v>
      </c>
      <c r="G14678" s="339">
        <v>120.13</v>
      </c>
    </row>
    <row r="14679" spans="1:7" ht="22.5">
      <c r="A14679" s="336" t="str">
        <f t="shared" si="230"/>
        <v>SETOP ED-49996</v>
      </c>
      <c r="B14679" s="337" t="s">
        <v>178</v>
      </c>
      <c r="C14679" s="337" t="s">
        <v>4044</v>
      </c>
      <c r="D14679" s="338" t="s">
        <v>4045</v>
      </c>
      <c r="E14679" s="337" t="s">
        <v>40144</v>
      </c>
      <c r="F14679" s="339">
        <v>89.53</v>
      </c>
      <c r="G14679" s="339">
        <v>92.98</v>
      </c>
    </row>
    <row r="14680" spans="1:7" ht="22.5">
      <c r="A14680" s="336" t="str">
        <f t="shared" si="230"/>
        <v>SETOP ED-49993</v>
      </c>
      <c r="B14680" s="337" t="s">
        <v>178</v>
      </c>
      <c r="C14680" s="337" t="s">
        <v>4046</v>
      </c>
      <c r="D14680" s="338" t="s">
        <v>4047</v>
      </c>
      <c r="E14680" s="337" t="s">
        <v>40144</v>
      </c>
      <c r="F14680" s="339">
        <v>104.4</v>
      </c>
      <c r="G14680" s="339">
        <v>106.79</v>
      </c>
    </row>
    <row r="14681" spans="1:7" ht="22.5">
      <c r="A14681" s="336" t="str">
        <f t="shared" si="230"/>
        <v>SETOP ED-49994</v>
      </c>
      <c r="B14681" s="337" t="s">
        <v>178</v>
      </c>
      <c r="C14681" s="337" t="s">
        <v>4048</v>
      </c>
      <c r="D14681" s="338" t="s">
        <v>4049</v>
      </c>
      <c r="E14681" s="337" t="s">
        <v>40144</v>
      </c>
      <c r="F14681" s="339">
        <v>77.94</v>
      </c>
      <c r="G14681" s="339">
        <v>80.33</v>
      </c>
    </row>
    <row r="14682" spans="1:7" ht="22.5">
      <c r="A14682" s="336" t="str">
        <f t="shared" si="230"/>
        <v>SETOP ED-49987</v>
      </c>
      <c r="B14682" s="337" t="s">
        <v>178</v>
      </c>
      <c r="C14682" s="337" t="s">
        <v>4050</v>
      </c>
      <c r="D14682" s="338" t="s">
        <v>4051</v>
      </c>
      <c r="E14682" s="337" t="s">
        <v>40144</v>
      </c>
      <c r="F14682" s="339">
        <v>51.8</v>
      </c>
      <c r="G14682" s="339">
        <v>53.74</v>
      </c>
    </row>
    <row r="14683" spans="1:7" ht="22.5">
      <c r="A14683" s="336" t="str">
        <f t="shared" si="230"/>
        <v>SETOP ED-49988</v>
      </c>
      <c r="B14683" s="337" t="s">
        <v>178</v>
      </c>
      <c r="C14683" s="337" t="s">
        <v>4052</v>
      </c>
      <c r="D14683" s="338" t="s">
        <v>4053</v>
      </c>
      <c r="E14683" s="337" t="s">
        <v>40144</v>
      </c>
      <c r="F14683" s="339">
        <v>46.7</v>
      </c>
      <c r="G14683" s="339">
        <v>48.64</v>
      </c>
    </row>
    <row r="14684" spans="1:7" ht="22.5">
      <c r="A14684" s="336" t="str">
        <f t="shared" si="230"/>
        <v>SETOP ED-49989</v>
      </c>
      <c r="B14684" s="337" t="s">
        <v>178</v>
      </c>
      <c r="C14684" s="337" t="s">
        <v>4054</v>
      </c>
      <c r="D14684" s="338" t="s">
        <v>4055</v>
      </c>
      <c r="E14684" s="337" t="s">
        <v>40144</v>
      </c>
      <c r="F14684" s="339">
        <v>56.41</v>
      </c>
      <c r="G14684" s="339">
        <v>58.35</v>
      </c>
    </row>
    <row r="14685" spans="1:7" ht="22.5">
      <c r="A14685" s="336" t="str">
        <f t="shared" si="230"/>
        <v>SETOP ED-49990</v>
      </c>
      <c r="B14685" s="337" t="s">
        <v>178</v>
      </c>
      <c r="C14685" s="337" t="s">
        <v>4056</v>
      </c>
      <c r="D14685" s="338" t="s">
        <v>4057</v>
      </c>
      <c r="E14685" s="337" t="s">
        <v>40144</v>
      </c>
      <c r="F14685" s="339">
        <v>50.62</v>
      </c>
      <c r="G14685" s="339">
        <v>52.56</v>
      </c>
    </row>
    <row r="14686" spans="1:7" ht="22.5">
      <c r="A14686" s="336" t="str">
        <f t="shared" si="230"/>
        <v>SETOP ED-49974</v>
      </c>
      <c r="B14686" s="337" t="s">
        <v>178</v>
      </c>
      <c r="C14686" s="337" t="s">
        <v>4058</v>
      </c>
      <c r="D14686" s="338" t="s">
        <v>4059</v>
      </c>
      <c r="E14686" s="337" t="s">
        <v>40144</v>
      </c>
      <c r="F14686" s="339">
        <v>39.33</v>
      </c>
      <c r="G14686" s="339">
        <v>41.4</v>
      </c>
    </row>
    <row r="14687" spans="1:7" ht="22.5">
      <c r="A14687" s="336" t="str">
        <f t="shared" si="230"/>
        <v>SETOP ED-49978</v>
      </c>
      <c r="B14687" s="337" t="s">
        <v>178</v>
      </c>
      <c r="C14687" s="337" t="s">
        <v>4060</v>
      </c>
      <c r="D14687" s="338" t="s">
        <v>4061</v>
      </c>
      <c r="E14687" s="337" t="s">
        <v>40144</v>
      </c>
      <c r="F14687" s="339">
        <v>59.5</v>
      </c>
      <c r="G14687" s="339">
        <v>62.09</v>
      </c>
    </row>
    <row r="14688" spans="1:7" ht="22.5">
      <c r="A14688" s="336" t="str">
        <f t="shared" si="230"/>
        <v>SETOP ED-49976</v>
      </c>
      <c r="B14688" s="337" t="s">
        <v>178</v>
      </c>
      <c r="C14688" s="337" t="s">
        <v>4062</v>
      </c>
      <c r="D14688" s="338" t="s">
        <v>4063</v>
      </c>
      <c r="E14688" s="337" t="s">
        <v>40144</v>
      </c>
      <c r="F14688" s="339">
        <v>47.59</v>
      </c>
      <c r="G14688" s="339">
        <v>49.66</v>
      </c>
    </row>
    <row r="14689" spans="1:7" ht="22.5">
      <c r="A14689" s="336" t="str">
        <f t="shared" si="230"/>
        <v>SETOP ED-49970</v>
      </c>
      <c r="B14689" s="337" t="s">
        <v>178</v>
      </c>
      <c r="C14689" s="337" t="s">
        <v>4064</v>
      </c>
      <c r="D14689" s="338" t="s">
        <v>4065</v>
      </c>
      <c r="E14689" s="337" t="s">
        <v>40144</v>
      </c>
      <c r="F14689" s="339">
        <v>27.76</v>
      </c>
      <c r="G14689" s="339">
        <v>29.49</v>
      </c>
    </row>
    <row r="14690" spans="1:7" ht="22.5">
      <c r="A14690" s="336" t="str">
        <f t="shared" si="230"/>
        <v>SETOP ED-49980</v>
      </c>
      <c r="B14690" s="337" t="s">
        <v>178</v>
      </c>
      <c r="C14690" s="337" t="s">
        <v>4066</v>
      </c>
      <c r="D14690" s="338" t="s">
        <v>4067</v>
      </c>
      <c r="E14690" s="337" t="s">
        <v>40144</v>
      </c>
      <c r="F14690" s="339">
        <v>75.36</v>
      </c>
      <c r="G14690" s="339">
        <v>77.95</v>
      </c>
    </row>
    <row r="14691" spans="1:7" ht="22.5">
      <c r="A14691" s="336" t="str">
        <f t="shared" si="230"/>
        <v>SETOP ED-49982</v>
      </c>
      <c r="B14691" s="337" t="s">
        <v>178</v>
      </c>
      <c r="C14691" s="337" t="s">
        <v>4068</v>
      </c>
      <c r="D14691" s="338" t="s">
        <v>4069</v>
      </c>
      <c r="E14691" s="337" t="s">
        <v>40144</v>
      </c>
      <c r="F14691" s="339">
        <v>136.02000000000001</v>
      </c>
      <c r="G14691" s="339">
        <v>139.13</v>
      </c>
    </row>
    <row r="14692" spans="1:7" ht="22.5">
      <c r="A14692" s="336" t="str">
        <f t="shared" si="230"/>
        <v>SETOP ED-49984</v>
      </c>
      <c r="B14692" s="337" t="s">
        <v>178</v>
      </c>
      <c r="C14692" s="337" t="s">
        <v>4070</v>
      </c>
      <c r="D14692" s="338" t="s">
        <v>4071</v>
      </c>
      <c r="E14692" s="337" t="s">
        <v>40144</v>
      </c>
      <c r="F14692" s="339">
        <v>229.16</v>
      </c>
      <c r="G14692" s="339">
        <v>232.27</v>
      </c>
    </row>
    <row r="14693" spans="1:7" ht="22.5">
      <c r="A14693" s="336" t="str">
        <f t="shared" si="230"/>
        <v>SETOP ED-49972</v>
      </c>
      <c r="B14693" s="337" t="s">
        <v>178</v>
      </c>
      <c r="C14693" s="337" t="s">
        <v>4072</v>
      </c>
      <c r="D14693" s="338" t="s">
        <v>4073</v>
      </c>
      <c r="E14693" s="337" t="s">
        <v>40144</v>
      </c>
      <c r="F14693" s="339">
        <v>28.46</v>
      </c>
      <c r="G14693" s="339">
        <v>30.19</v>
      </c>
    </row>
    <row r="14694" spans="1:7" ht="22.5">
      <c r="A14694" s="336" t="str">
        <f t="shared" si="230"/>
        <v>SETOP ED-49986</v>
      </c>
      <c r="B14694" s="337" t="s">
        <v>178</v>
      </c>
      <c r="C14694" s="337" t="s">
        <v>4074</v>
      </c>
      <c r="D14694" s="338" t="s">
        <v>4075</v>
      </c>
      <c r="E14694" s="337" t="s">
        <v>40144</v>
      </c>
      <c r="F14694" s="339">
        <v>373.73</v>
      </c>
      <c r="G14694" s="339">
        <v>376.84</v>
      </c>
    </row>
    <row r="14695" spans="1:7" ht="22.5">
      <c r="A14695" s="336" t="str">
        <f t="shared" si="230"/>
        <v>SETOP ED-49967</v>
      </c>
      <c r="B14695" s="337" t="s">
        <v>178</v>
      </c>
      <c r="C14695" s="337" t="s">
        <v>4076</v>
      </c>
      <c r="D14695" s="338" t="s">
        <v>4077</v>
      </c>
      <c r="E14695" s="337" t="s">
        <v>40144</v>
      </c>
      <c r="F14695" s="339">
        <v>80.77</v>
      </c>
      <c r="G14695" s="339">
        <v>83.16</v>
      </c>
    </row>
    <row r="14696" spans="1:7" ht="22.5">
      <c r="A14696" s="336" t="str">
        <f t="shared" si="230"/>
        <v>SETOP ED-49968</v>
      </c>
      <c r="B14696" s="337" t="s">
        <v>178</v>
      </c>
      <c r="C14696" s="337" t="s">
        <v>4078</v>
      </c>
      <c r="D14696" s="338" t="s">
        <v>4079</v>
      </c>
      <c r="E14696" s="337" t="s">
        <v>40144</v>
      </c>
      <c r="F14696" s="339">
        <v>74.260000000000005</v>
      </c>
      <c r="G14696" s="339">
        <v>76.650000000000006</v>
      </c>
    </row>
    <row r="14697" spans="1:7" ht="22.5">
      <c r="A14697" s="336" t="str">
        <f t="shared" si="230"/>
        <v>SETOP ED-49963</v>
      </c>
      <c r="B14697" s="337" t="s">
        <v>178</v>
      </c>
      <c r="C14697" s="337" t="s">
        <v>4080</v>
      </c>
      <c r="D14697" s="338" t="s">
        <v>4081</v>
      </c>
      <c r="E14697" s="337" t="s">
        <v>40144</v>
      </c>
      <c r="F14697" s="339">
        <v>52.84</v>
      </c>
      <c r="G14697" s="339">
        <v>54.78</v>
      </c>
    </row>
    <row r="14698" spans="1:7" ht="22.5">
      <c r="A14698" s="336" t="str">
        <f t="shared" si="230"/>
        <v>SETOP ED-49964</v>
      </c>
      <c r="B14698" s="337" t="s">
        <v>178</v>
      </c>
      <c r="C14698" s="337" t="s">
        <v>4082</v>
      </c>
      <c r="D14698" s="338" t="s">
        <v>4083</v>
      </c>
      <c r="E14698" s="337" t="s">
        <v>40144</v>
      </c>
      <c r="F14698" s="339">
        <v>47.43</v>
      </c>
      <c r="G14698" s="339">
        <v>49.37</v>
      </c>
    </row>
    <row r="14699" spans="1:7" ht="22.5">
      <c r="A14699" s="336" t="str">
        <f t="shared" si="230"/>
        <v>SETOP ED-49965</v>
      </c>
      <c r="B14699" s="337" t="s">
        <v>178</v>
      </c>
      <c r="C14699" s="337" t="s">
        <v>4084</v>
      </c>
      <c r="D14699" s="338" t="s">
        <v>4085</v>
      </c>
      <c r="E14699" s="337" t="s">
        <v>40144</v>
      </c>
      <c r="F14699" s="339">
        <v>54.29</v>
      </c>
      <c r="G14699" s="339">
        <v>56.23</v>
      </c>
    </row>
    <row r="14700" spans="1:7" ht="22.5">
      <c r="A14700" s="336" t="str">
        <f t="shared" si="230"/>
        <v>SETOP ED-49966</v>
      </c>
      <c r="B14700" s="337" t="s">
        <v>178</v>
      </c>
      <c r="C14700" s="337" t="s">
        <v>4086</v>
      </c>
      <c r="D14700" s="338" t="s">
        <v>4087</v>
      </c>
      <c r="E14700" s="337" t="s">
        <v>40144</v>
      </c>
      <c r="F14700" s="339">
        <v>48.67</v>
      </c>
      <c r="G14700" s="339">
        <v>50.61</v>
      </c>
    </row>
    <row r="14701" spans="1:7">
      <c r="A14701" s="336" t="str">
        <f t="shared" si="230"/>
        <v>SETOP ED-50346</v>
      </c>
      <c r="B14701" s="337" t="s">
        <v>178</v>
      </c>
      <c r="C14701" s="337" t="s">
        <v>4088</v>
      </c>
      <c r="D14701" s="338" t="s">
        <v>4089</v>
      </c>
      <c r="E14701" s="337" t="s">
        <v>249</v>
      </c>
      <c r="F14701" s="339">
        <v>653.27</v>
      </c>
      <c r="G14701" s="339">
        <v>659.54</v>
      </c>
    </row>
    <row r="14702" spans="1:7">
      <c r="A14702" s="336" t="str">
        <f t="shared" si="230"/>
        <v>SETOP ED-50338</v>
      </c>
      <c r="B14702" s="337" t="s">
        <v>178</v>
      </c>
      <c r="C14702" s="337" t="s">
        <v>4090</v>
      </c>
      <c r="D14702" s="338" t="s">
        <v>4091</v>
      </c>
      <c r="E14702" s="337" t="s">
        <v>249</v>
      </c>
      <c r="F14702" s="339">
        <v>53.28</v>
      </c>
      <c r="G14702" s="339">
        <v>55.56</v>
      </c>
    </row>
    <row r="14703" spans="1:7">
      <c r="A14703" s="336" t="str">
        <f t="shared" si="230"/>
        <v>SETOP ED-50339</v>
      </c>
      <c r="B14703" s="337" t="s">
        <v>178</v>
      </c>
      <c r="C14703" s="337" t="s">
        <v>4092</v>
      </c>
      <c r="D14703" s="338" t="s">
        <v>4093</v>
      </c>
      <c r="E14703" s="337" t="s">
        <v>249</v>
      </c>
      <c r="F14703" s="339">
        <v>68.11</v>
      </c>
      <c r="G14703" s="339">
        <v>70.39</v>
      </c>
    </row>
    <row r="14704" spans="1:7">
      <c r="A14704" s="336" t="str">
        <f t="shared" si="230"/>
        <v>SETOP ED-50340</v>
      </c>
      <c r="B14704" s="337" t="s">
        <v>178</v>
      </c>
      <c r="C14704" s="337" t="s">
        <v>4094</v>
      </c>
      <c r="D14704" s="338" t="s">
        <v>4095</v>
      </c>
      <c r="E14704" s="337" t="s">
        <v>249</v>
      </c>
      <c r="F14704" s="339">
        <v>75.790000000000006</v>
      </c>
      <c r="G14704" s="339">
        <v>78.36</v>
      </c>
    </row>
    <row r="14705" spans="1:7">
      <c r="A14705" s="336" t="str">
        <f t="shared" si="230"/>
        <v>SETOP ED-50341</v>
      </c>
      <c r="B14705" s="337" t="s">
        <v>178</v>
      </c>
      <c r="C14705" s="337" t="s">
        <v>4096</v>
      </c>
      <c r="D14705" s="338" t="s">
        <v>4097</v>
      </c>
      <c r="E14705" s="337" t="s">
        <v>249</v>
      </c>
      <c r="F14705" s="339">
        <v>116.21</v>
      </c>
      <c r="G14705" s="339">
        <v>119.81</v>
      </c>
    </row>
    <row r="14706" spans="1:7">
      <c r="A14706" s="336" t="str">
        <f t="shared" si="230"/>
        <v>SETOP ED-50342</v>
      </c>
      <c r="B14706" s="337" t="s">
        <v>178</v>
      </c>
      <c r="C14706" s="337" t="s">
        <v>4098</v>
      </c>
      <c r="D14706" s="338" t="s">
        <v>4099</v>
      </c>
      <c r="E14706" s="337" t="s">
        <v>249</v>
      </c>
      <c r="F14706" s="339">
        <v>121.89</v>
      </c>
      <c r="G14706" s="339">
        <v>125.49</v>
      </c>
    </row>
    <row r="14707" spans="1:7">
      <c r="A14707" s="336" t="str">
        <f t="shared" si="230"/>
        <v>SETOP ED-50343</v>
      </c>
      <c r="B14707" s="337" t="s">
        <v>178</v>
      </c>
      <c r="C14707" s="337" t="s">
        <v>4100</v>
      </c>
      <c r="D14707" s="338" t="s">
        <v>4101</v>
      </c>
      <c r="E14707" s="337" t="s">
        <v>249</v>
      </c>
      <c r="F14707" s="339">
        <v>168.68</v>
      </c>
      <c r="G14707" s="339">
        <v>172.28</v>
      </c>
    </row>
    <row r="14708" spans="1:7">
      <c r="A14708" s="336" t="str">
        <f t="shared" si="230"/>
        <v>SETOP ED-50344</v>
      </c>
      <c r="B14708" s="337" t="s">
        <v>178</v>
      </c>
      <c r="C14708" s="337" t="s">
        <v>4102</v>
      </c>
      <c r="D14708" s="338" t="s">
        <v>4103</v>
      </c>
      <c r="E14708" s="337" t="s">
        <v>249</v>
      </c>
      <c r="F14708" s="339">
        <v>291.2</v>
      </c>
      <c r="G14708" s="339">
        <v>296.07</v>
      </c>
    </row>
    <row r="14709" spans="1:7">
      <c r="A14709" s="336" t="str">
        <f t="shared" si="230"/>
        <v>SETOP ED-50345</v>
      </c>
      <c r="B14709" s="337" t="s">
        <v>178</v>
      </c>
      <c r="C14709" s="337" t="s">
        <v>4104</v>
      </c>
      <c r="D14709" s="338" t="s">
        <v>4105</v>
      </c>
      <c r="E14709" s="337" t="s">
        <v>249</v>
      </c>
      <c r="F14709" s="339">
        <v>378.96</v>
      </c>
      <c r="G14709" s="339">
        <v>383.83</v>
      </c>
    </row>
    <row r="14710" spans="1:7">
      <c r="A14710" s="336" t="str">
        <f t="shared" si="230"/>
        <v>SETOP ED-50358</v>
      </c>
      <c r="B14710" s="337" t="s">
        <v>178</v>
      </c>
      <c r="C14710" s="337" t="s">
        <v>4106</v>
      </c>
      <c r="D14710" s="338" t="s">
        <v>4107</v>
      </c>
      <c r="E14710" s="337" t="s">
        <v>249</v>
      </c>
      <c r="F14710" s="339">
        <v>818.36</v>
      </c>
      <c r="G14710" s="339">
        <v>824.63</v>
      </c>
    </row>
    <row r="14711" spans="1:7">
      <c r="A14711" s="336" t="str">
        <f t="shared" ref="A14711:A14774" si="231">CONCATENAR</f>
        <v>SETOP ED-50350</v>
      </c>
      <c r="B14711" s="337" t="s">
        <v>178</v>
      </c>
      <c r="C14711" s="337" t="s">
        <v>4108</v>
      </c>
      <c r="D14711" s="338" t="s">
        <v>4109</v>
      </c>
      <c r="E14711" s="337" t="s">
        <v>249</v>
      </c>
      <c r="F14711" s="339">
        <v>83.28</v>
      </c>
      <c r="G14711" s="339">
        <v>85.56</v>
      </c>
    </row>
    <row r="14712" spans="1:7">
      <c r="A14712" s="336" t="str">
        <f t="shared" si="231"/>
        <v>SETOP ED-50351</v>
      </c>
      <c r="B14712" s="337" t="s">
        <v>178</v>
      </c>
      <c r="C14712" s="337" t="s">
        <v>4110</v>
      </c>
      <c r="D14712" s="338" t="s">
        <v>4111</v>
      </c>
      <c r="E14712" s="337" t="s">
        <v>249</v>
      </c>
      <c r="F14712" s="339">
        <v>98.08</v>
      </c>
      <c r="G14712" s="339">
        <v>100.36</v>
      </c>
    </row>
    <row r="14713" spans="1:7">
      <c r="A14713" s="336" t="str">
        <f t="shared" si="231"/>
        <v>SETOP ED-50354</v>
      </c>
      <c r="B14713" s="337" t="s">
        <v>178</v>
      </c>
      <c r="C14713" s="337" t="s">
        <v>4112</v>
      </c>
      <c r="D14713" s="338" t="s">
        <v>4113</v>
      </c>
      <c r="E14713" s="337" t="s">
        <v>249</v>
      </c>
      <c r="F14713" s="339">
        <v>126.43</v>
      </c>
      <c r="G14713" s="339">
        <v>128.71</v>
      </c>
    </row>
    <row r="14714" spans="1:7">
      <c r="A14714" s="336" t="str">
        <f t="shared" si="231"/>
        <v>SETOP ED-50352</v>
      </c>
      <c r="B14714" s="337" t="s">
        <v>178</v>
      </c>
      <c r="C14714" s="337" t="s">
        <v>4114</v>
      </c>
      <c r="D14714" s="338" t="s">
        <v>4115</v>
      </c>
      <c r="E14714" s="337" t="s">
        <v>249</v>
      </c>
      <c r="F14714" s="339">
        <v>191.47</v>
      </c>
      <c r="G14714" s="339">
        <v>195.07</v>
      </c>
    </row>
    <row r="14715" spans="1:7">
      <c r="A14715" s="336" t="str">
        <f t="shared" si="231"/>
        <v>SETOP ED-50353</v>
      </c>
      <c r="B14715" s="337" t="s">
        <v>178</v>
      </c>
      <c r="C14715" s="337" t="s">
        <v>4116</v>
      </c>
      <c r="D14715" s="338" t="s">
        <v>4117</v>
      </c>
      <c r="E14715" s="337" t="s">
        <v>249</v>
      </c>
      <c r="F14715" s="339">
        <v>206.98</v>
      </c>
      <c r="G14715" s="339">
        <v>210.58</v>
      </c>
    </row>
    <row r="14716" spans="1:7">
      <c r="A14716" s="336" t="str">
        <f t="shared" si="231"/>
        <v>SETOP ED-50355</v>
      </c>
      <c r="B14716" s="337" t="s">
        <v>178</v>
      </c>
      <c r="C14716" s="337" t="s">
        <v>4118</v>
      </c>
      <c r="D14716" s="338" t="s">
        <v>4119</v>
      </c>
      <c r="E14716" s="337" t="s">
        <v>249</v>
      </c>
      <c r="F14716" s="339">
        <v>279.07</v>
      </c>
      <c r="G14716" s="339">
        <v>282.67</v>
      </c>
    </row>
    <row r="14717" spans="1:7">
      <c r="A14717" s="336" t="str">
        <f t="shared" si="231"/>
        <v>SETOP ED-50356</v>
      </c>
      <c r="B14717" s="337" t="s">
        <v>178</v>
      </c>
      <c r="C14717" s="337" t="s">
        <v>4120</v>
      </c>
      <c r="D14717" s="338" t="s">
        <v>4121</v>
      </c>
      <c r="E14717" s="337" t="s">
        <v>249</v>
      </c>
      <c r="F14717" s="339">
        <v>400.19</v>
      </c>
      <c r="G14717" s="339">
        <v>405.06</v>
      </c>
    </row>
    <row r="14718" spans="1:7">
      <c r="A14718" s="336" t="str">
        <f t="shared" si="231"/>
        <v>SETOP ED-50357</v>
      </c>
      <c r="B14718" s="337" t="s">
        <v>178</v>
      </c>
      <c r="C14718" s="337" t="s">
        <v>4122</v>
      </c>
      <c r="D14718" s="338" t="s">
        <v>4123</v>
      </c>
      <c r="E14718" s="337" t="s">
        <v>249</v>
      </c>
      <c r="F14718" s="339">
        <v>537.08000000000004</v>
      </c>
      <c r="G14718" s="339">
        <v>541.95000000000005</v>
      </c>
    </row>
    <row r="14719" spans="1:7">
      <c r="A14719" s="336" t="str">
        <f t="shared" si="231"/>
        <v>SETOP 24.11</v>
      </c>
      <c r="B14719" s="337" t="s">
        <v>178</v>
      </c>
      <c r="C14719" s="337" t="s">
        <v>40689</v>
      </c>
      <c r="D14719" s="338" t="s">
        <v>40690</v>
      </c>
    </row>
    <row r="14720" spans="1:7">
      <c r="A14720" s="336" t="str">
        <f t="shared" si="231"/>
        <v>SETOP ED-49950</v>
      </c>
      <c r="B14720" s="337" t="s">
        <v>178</v>
      </c>
      <c r="C14720" s="337" t="s">
        <v>4124</v>
      </c>
      <c r="D14720" s="338" t="s">
        <v>4125</v>
      </c>
      <c r="E14720" s="337" t="s">
        <v>40144</v>
      </c>
      <c r="F14720" s="339">
        <v>146.18</v>
      </c>
      <c r="G14720" s="339">
        <v>148.72</v>
      </c>
    </row>
    <row r="14721" spans="1:7">
      <c r="A14721" s="336" t="str">
        <f t="shared" si="231"/>
        <v>SETOP ED-50006</v>
      </c>
      <c r="B14721" s="337" t="s">
        <v>178</v>
      </c>
      <c r="C14721" s="337" t="s">
        <v>4126</v>
      </c>
      <c r="D14721" s="338" t="s">
        <v>4127</v>
      </c>
      <c r="E14721" s="337" t="s">
        <v>40144</v>
      </c>
      <c r="F14721" s="339">
        <v>40.659999999999997</v>
      </c>
      <c r="G14721" s="339">
        <v>42.35</v>
      </c>
    </row>
    <row r="14722" spans="1:7">
      <c r="A14722" s="336" t="str">
        <f t="shared" si="231"/>
        <v>SETOP ED-50009</v>
      </c>
      <c r="B14722" s="337" t="s">
        <v>178</v>
      </c>
      <c r="C14722" s="337" t="s">
        <v>4128</v>
      </c>
      <c r="D14722" s="338" t="s">
        <v>4129</v>
      </c>
      <c r="E14722" s="337" t="s">
        <v>40144</v>
      </c>
      <c r="F14722" s="339">
        <v>60.81</v>
      </c>
      <c r="G14722" s="339">
        <v>65.05</v>
      </c>
    </row>
    <row r="14723" spans="1:7">
      <c r="A14723" s="336" t="str">
        <f t="shared" si="231"/>
        <v>SETOP ED-50007</v>
      </c>
      <c r="B14723" s="337" t="s">
        <v>178</v>
      </c>
      <c r="C14723" s="337" t="s">
        <v>4130</v>
      </c>
      <c r="D14723" s="338" t="s">
        <v>4131</v>
      </c>
      <c r="E14723" s="337" t="s">
        <v>40144</v>
      </c>
      <c r="F14723" s="339">
        <v>56.3</v>
      </c>
      <c r="G14723" s="339">
        <v>60.54</v>
      </c>
    </row>
    <row r="14724" spans="1:7">
      <c r="A14724" s="336" t="str">
        <f t="shared" si="231"/>
        <v>SETOP ED-50010</v>
      </c>
      <c r="B14724" s="337" t="s">
        <v>178</v>
      </c>
      <c r="C14724" s="337" t="s">
        <v>4132</v>
      </c>
      <c r="D14724" s="338" t="s">
        <v>4133</v>
      </c>
      <c r="E14724" s="337" t="s">
        <v>40144</v>
      </c>
      <c r="F14724" s="339">
        <v>45.38</v>
      </c>
      <c r="G14724" s="339">
        <v>49.62</v>
      </c>
    </row>
    <row r="14725" spans="1:7">
      <c r="A14725" s="336" t="str">
        <f t="shared" si="231"/>
        <v>SETOP ED-50011</v>
      </c>
      <c r="B14725" s="337" t="s">
        <v>178</v>
      </c>
      <c r="C14725" s="337" t="s">
        <v>4134</v>
      </c>
      <c r="D14725" s="338" t="s">
        <v>4135</v>
      </c>
      <c r="E14725" s="337" t="s">
        <v>40144</v>
      </c>
      <c r="F14725" s="339">
        <v>46.33</v>
      </c>
      <c r="G14725" s="339">
        <v>50.57</v>
      </c>
    </row>
    <row r="14726" spans="1:7">
      <c r="A14726" s="336" t="str">
        <f t="shared" si="231"/>
        <v>SETOP ED-50008</v>
      </c>
      <c r="B14726" s="337" t="s">
        <v>178</v>
      </c>
      <c r="C14726" s="337" t="s">
        <v>4136</v>
      </c>
      <c r="D14726" s="338" t="s">
        <v>4137</v>
      </c>
      <c r="E14726" s="337" t="s">
        <v>40144</v>
      </c>
      <c r="F14726" s="339">
        <v>56.3</v>
      </c>
      <c r="G14726" s="339">
        <v>60.54</v>
      </c>
    </row>
    <row r="14727" spans="1:7">
      <c r="A14727" s="336" t="str">
        <f t="shared" si="231"/>
        <v>SETOP ED-50014</v>
      </c>
      <c r="B14727" s="337" t="s">
        <v>178</v>
      </c>
      <c r="C14727" s="337" t="s">
        <v>4138</v>
      </c>
      <c r="D14727" s="338" t="s">
        <v>4139</v>
      </c>
      <c r="E14727" s="337" t="s">
        <v>40144</v>
      </c>
      <c r="F14727" s="339">
        <v>58.08</v>
      </c>
      <c r="G14727" s="339">
        <v>62.22</v>
      </c>
    </row>
    <row r="14728" spans="1:7">
      <c r="A14728" s="336" t="str">
        <f t="shared" si="231"/>
        <v>SETOP ED-50015</v>
      </c>
      <c r="B14728" s="337" t="s">
        <v>178</v>
      </c>
      <c r="C14728" s="337" t="s">
        <v>4140</v>
      </c>
      <c r="D14728" s="338" t="s">
        <v>4141</v>
      </c>
      <c r="E14728" s="337" t="s">
        <v>40144</v>
      </c>
      <c r="F14728" s="339">
        <v>64.11</v>
      </c>
      <c r="G14728" s="339">
        <v>68.349999999999994</v>
      </c>
    </row>
    <row r="14729" spans="1:7">
      <c r="A14729" s="336" t="str">
        <f t="shared" si="231"/>
        <v>SETOP ED-50012</v>
      </c>
      <c r="B14729" s="337" t="s">
        <v>178</v>
      </c>
      <c r="C14729" s="337" t="s">
        <v>4142</v>
      </c>
      <c r="D14729" s="338" t="s">
        <v>4143</v>
      </c>
      <c r="E14729" s="337" t="s">
        <v>40144</v>
      </c>
      <c r="F14729" s="339">
        <v>67.28</v>
      </c>
      <c r="G14729" s="339">
        <v>71.52</v>
      </c>
    </row>
    <row r="14730" spans="1:7">
      <c r="A14730" s="336" t="str">
        <f t="shared" si="231"/>
        <v>SETOP ED-50013</v>
      </c>
      <c r="B14730" s="337" t="s">
        <v>178</v>
      </c>
      <c r="C14730" s="337" t="s">
        <v>4144</v>
      </c>
      <c r="D14730" s="338" t="s">
        <v>4145</v>
      </c>
      <c r="E14730" s="337" t="s">
        <v>40144</v>
      </c>
      <c r="F14730" s="339">
        <v>73.150000000000006</v>
      </c>
      <c r="G14730" s="339">
        <v>77.39</v>
      </c>
    </row>
    <row r="14731" spans="1:7">
      <c r="A14731" s="336" t="str">
        <f t="shared" si="231"/>
        <v>SETOP ED-49955</v>
      </c>
      <c r="B14731" s="337" t="s">
        <v>178</v>
      </c>
      <c r="C14731" s="337" t="s">
        <v>4146</v>
      </c>
      <c r="D14731" s="338" t="s">
        <v>4147</v>
      </c>
      <c r="E14731" s="337" t="s">
        <v>40144</v>
      </c>
      <c r="F14731" s="339">
        <v>25.26</v>
      </c>
      <c r="G14731" s="339">
        <v>27.38</v>
      </c>
    </row>
    <row r="14732" spans="1:7">
      <c r="A14732" s="336" t="str">
        <f t="shared" si="231"/>
        <v>SETOP ED-49958</v>
      </c>
      <c r="B14732" s="337" t="s">
        <v>178</v>
      </c>
      <c r="C14732" s="337" t="s">
        <v>4148</v>
      </c>
      <c r="D14732" s="338" t="s">
        <v>4149</v>
      </c>
      <c r="E14732" s="337" t="s">
        <v>40144</v>
      </c>
      <c r="F14732" s="339">
        <v>25.26</v>
      </c>
      <c r="G14732" s="339">
        <v>27.38</v>
      </c>
    </row>
    <row r="14733" spans="1:7">
      <c r="A14733" s="336" t="str">
        <f t="shared" si="231"/>
        <v>SETOP ED-49959</v>
      </c>
      <c r="B14733" s="337" t="s">
        <v>178</v>
      </c>
      <c r="C14733" s="337" t="s">
        <v>4150</v>
      </c>
      <c r="D14733" s="338" t="s">
        <v>4151</v>
      </c>
      <c r="E14733" s="337" t="s">
        <v>40144</v>
      </c>
      <c r="F14733" s="339">
        <v>20.16</v>
      </c>
      <c r="G14733" s="339">
        <v>21.85</v>
      </c>
    </row>
    <row r="14734" spans="1:7">
      <c r="A14734" s="336" t="str">
        <f t="shared" si="231"/>
        <v>SETOP ED-49957</v>
      </c>
      <c r="B14734" s="337" t="s">
        <v>178</v>
      </c>
      <c r="C14734" s="337" t="s">
        <v>4152</v>
      </c>
      <c r="D14734" s="338" t="s">
        <v>4153</v>
      </c>
      <c r="E14734" s="337" t="s">
        <v>40144</v>
      </c>
      <c r="F14734" s="339">
        <v>21.09</v>
      </c>
      <c r="G14734" s="339">
        <v>22.78</v>
      </c>
    </row>
    <row r="14735" spans="1:7">
      <c r="A14735" s="336" t="str">
        <f t="shared" si="231"/>
        <v>SETOP ED-49956</v>
      </c>
      <c r="B14735" s="337" t="s">
        <v>178</v>
      </c>
      <c r="C14735" s="337" t="s">
        <v>4154</v>
      </c>
      <c r="D14735" s="338" t="s">
        <v>4155</v>
      </c>
      <c r="E14735" s="337" t="s">
        <v>40144</v>
      </c>
      <c r="F14735" s="339">
        <v>21.09</v>
      </c>
      <c r="G14735" s="339">
        <v>22.78</v>
      </c>
    </row>
    <row r="14736" spans="1:7">
      <c r="A14736" s="336" t="str">
        <f t="shared" si="231"/>
        <v>SETOP ED-49952</v>
      </c>
      <c r="B14736" s="337" t="s">
        <v>178</v>
      </c>
      <c r="C14736" s="337" t="s">
        <v>4156</v>
      </c>
      <c r="D14736" s="338" t="s">
        <v>4157</v>
      </c>
      <c r="E14736" s="337" t="s">
        <v>40144</v>
      </c>
      <c r="F14736" s="339">
        <v>45.42</v>
      </c>
      <c r="G14736" s="339">
        <v>49.66</v>
      </c>
    </row>
    <row r="14737" spans="1:7">
      <c r="A14737" s="336" t="str">
        <f t="shared" si="231"/>
        <v>SETOP ED-49954</v>
      </c>
      <c r="B14737" s="337" t="s">
        <v>178</v>
      </c>
      <c r="C14737" s="337" t="s">
        <v>4158</v>
      </c>
      <c r="D14737" s="338" t="s">
        <v>4159</v>
      </c>
      <c r="E14737" s="337" t="s">
        <v>40144</v>
      </c>
      <c r="F14737" s="339">
        <v>19.239999999999998</v>
      </c>
      <c r="G14737" s="339">
        <v>20.93</v>
      </c>
    </row>
    <row r="14738" spans="1:7">
      <c r="A14738" s="336" t="str">
        <f t="shared" si="231"/>
        <v>SETOP ED-49953</v>
      </c>
      <c r="B14738" s="337" t="s">
        <v>178</v>
      </c>
      <c r="C14738" s="337" t="s">
        <v>4160</v>
      </c>
      <c r="D14738" s="338" t="s">
        <v>4161</v>
      </c>
      <c r="E14738" s="337" t="s">
        <v>40144</v>
      </c>
      <c r="F14738" s="339">
        <v>21.5</v>
      </c>
      <c r="G14738" s="339">
        <v>23.19</v>
      </c>
    </row>
    <row r="14739" spans="1:7">
      <c r="A14739" s="336" t="str">
        <f t="shared" si="231"/>
        <v>SETOP 24.12</v>
      </c>
      <c r="B14739" s="337" t="s">
        <v>178</v>
      </c>
      <c r="C14739" s="337" t="s">
        <v>40691</v>
      </c>
      <c r="D14739" s="338" t="s">
        <v>40692</v>
      </c>
    </row>
    <row r="14740" spans="1:7">
      <c r="A14740" s="336" t="str">
        <f t="shared" si="231"/>
        <v>SETOP ED-49944</v>
      </c>
      <c r="B14740" s="337" t="s">
        <v>178</v>
      </c>
      <c r="C14740" s="337" t="s">
        <v>4162</v>
      </c>
      <c r="D14740" s="338" t="s">
        <v>4163</v>
      </c>
      <c r="E14740" s="337" t="s">
        <v>40144</v>
      </c>
      <c r="F14740" s="339">
        <v>86.68</v>
      </c>
      <c r="G14740" s="339">
        <v>87.44</v>
      </c>
    </row>
    <row r="14741" spans="1:7">
      <c r="A14741" s="336" t="str">
        <f t="shared" si="231"/>
        <v>SETOP ED-49942</v>
      </c>
      <c r="B14741" s="337" t="s">
        <v>178</v>
      </c>
      <c r="C14741" s="337" t="s">
        <v>4164</v>
      </c>
      <c r="D14741" s="338" t="s">
        <v>4165</v>
      </c>
      <c r="E14741" s="337" t="s">
        <v>40144</v>
      </c>
      <c r="F14741" s="339">
        <v>36.53</v>
      </c>
      <c r="G14741" s="339">
        <v>37.29</v>
      </c>
    </row>
    <row r="14742" spans="1:7">
      <c r="A14742" s="336" t="str">
        <f t="shared" si="231"/>
        <v>SETOP ED-49943</v>
      </c>
      <c r="B14742" s="337" t="s">
        <v>178</v>
      </c>
      <c r="C14742" s="337" t="s">
        <v>4166</v>
      </c>
      <c r="D14742" s="338" t="s">
        <v>4167</v>
      </c>
      <c r="E14742" s="337" t="s">
        <v>40144</v>
      </c>
      <c r="F14742" s="339">
        <v>41.15</v>
      </c>
      <c r="G14742" s="339">
        <v>41.91</v>
      </c>
    </row>
    <row r="14743" spans="1:7">
      <c r="A14743" s="336" t="str">
        <f t="shared" si="231"/>
        <v>SETOP ED-49945</v>
      </c>
      <c r="B14743" s="337" t="s">
        <v>178</v>
      </c>
      <c r="C14743" s="337" t="s">
        <v>4168</v>
      </c>
      <c r="D14743" s="338" t="s">
        <v>4169</v>
      </c>
      <c r="E14743" s="337" t="s">
        <v>40144</v>
      </c>
      <c r="F14743" s="339">
        <v>26.27</v>
      </c>
      <c r="G14743" s="339">
        <v>27.28</v>
      </c>
    </row>
    <row r="14744" spans="1:7">
      <c r="A14744" s="336" t="str">
        <f t="shared" si="231"/>
        <v>SETOP ED-49946</v>
      </c>
      <c r="B14744" s="337" t="s">
        <v>178</v>
      </c>
      <c r="C14744" s="337" t="s">
        <v>4170</v>
      </c>
      <c r="D14744" s="338" t="s">
        <v>4171</v>
      </c>
      <c r="E14744" s="337" t="s">
        <v>40144</v>
      </c>
      <c r="F14744" s="339">
        <v>35.880000000000003</v>
      </c>
      <c r="G14744" s="339">
        <v>36.89</v>
      </c>
    </row>
    <row r="14745" spans="1:7">
      <c r="A14745" s="336" t="str">
        <f t="shared" si="231"/>
        <v>SETOP 24.13</v>
      </c>
      <c r="B14745" s="337" t="s">
        <v>178</v>
      </c>
      <c r="C14745" s="337" t="s">
        <v>40693</v>
      </c>
      <c r="D14745" s="338" t="s">
        <v>40694</v>
      </c>
    </row>
    <row r="14746" spans="1:7">
      <c r="A14746" s="336" t="str">
        <f t="shared" si="231"/>
        <v>SETOP ED-49951</v>
      </c>
      <c r="B14746" s="337" t="s">
        <v>178</v>
      </c>
      <c r="C14746" s="337" t="s">
        <v>4172</v>
      </c>
      <c r="D14746" s="338" t="s">
        <v>4173</v>
      </c>
      <c r="E14746" s="337" t="s">
        <v>249</v>
      </c>
      <c r="F14746" s="339">
        <v>6.84</v>
      </c>
      <c r="G14746" s="339">
        <v>7.09</v>
      </c>
    </row>
    <row r="14747" spans="1:7">
      <c r="A14747" s="336" t="str">
        <f t="shared" si="231"/>
        <v>SETOP 24.14</v>
      </c>
      <c r="B14747" s="337" t="s">
        <v>178</v>
      </c>
      <c r="C14747" s="337" t="s">
        <v>40695</v>
      </c>
      <c r="D14747" s="338" t="s">
        <v>40696</v>
      </c>
    </row>
    <row r="14748" spans="1:7" ht="22.5">
      <c r="A14748" s="336" t="str">
        <f t="shared" si="231"/>
        <v>SETOP ED-49940</v>
      </c>
      <c r="B14748" s="337" t="s">
        <v>178</v>
      </c>
      <c r="C14748" s="337" t="s">
        <v>4174</v>
      </c>
      <c r="D14748" s="338" t="s">
        <v>4175</v>
      </c>
      <c r="E14748" s="337" t="s">
        <v>40144</v>
      </c>
      <c r="F14748" s="339">
        <v>95.68</v>
      </c>
      <c r="G14748" s="339">
        <v>100.52</v>
      </c>
    </row>
    <row r="14749" spans="1:7" ht="22.5">
      <c r="A14749" s="336" t="str">
        <f t="shared" si="231"/>
        <v>SETOP ED-49939</v>
      </c>
      <c r="B14749" s="337" t="s">
        <v>178</v>
      </c>
      <c r="C14749" s="337" t="s">
        <v>4176</v>
      </c>
      <c r="D14749" s="338" t="s">
        <v>4177</v>
      </c>
      <c r="E14749" s="337" t="s">
        <v>40144</v>
      </c>
      <c r="F14749" s="339">
        <v>62.96</v>
      </c>
      <c r="G14749" s="339">
        <v>65.400000000000006</v>
      </c>
    </row>
    <row r="14750" spans="1:7">
      <c r="A14750" s="336" t="str">
        <f t="shared" si="231"/>
        <v>SETOP 24.15</v>
      </c>
      <c r="B14750" s="337" t="s">
        <v>178</v>
      </c>
      <c r="C14750" s="337" t="s">
        <v>40697</v>
      </c>
      <c r="D14750" s="338" t="s">
        <v>40698</v>
      </c>
    </row>
    <row r="14751" spans="1:7" ht="33.75">
      <c r="A14751" s="336" t="str">
        <f t="shared" si="231"/>
        <v>SETOP ED-49903</v>
      </c>
      <c r="B14751" s="337" t="s">
        <v>178</v>
      </c>
      <c r="C14751" s="337" t="s">
        <v>4178</v>
      </c>
      <c r="D14751" s="338" t="s">
        <v>4179</v>
      </c>
      <c r="E14751" s="337" t="s">
        <v>40144</v>
      </c>
      <c r="F14751" s="339">
        <v>588.37</v>
      </c>
      <c r="G14751" s="339">
        <v>622.77</v>
      </c>
    </row>
    <row r="14752" spans="1:7" ht="33.75">
      <c r="A14752" s="336" t="str">
        <f t="shared" si="231"/>
        <v>SETOP ED-49904</v>
      </c>
      <c r="B14752" s="337" t="s">
        <v>178</v>
      </c>
      <c r="C14752" s="337" t="s">
        <v>4180</v>
      </c>
      <c r="D14752" s="338" t="s">
        <v>4181</v>
      </c>
      <c r="E14752" s="337" t="s">
        <v>40144</v>
      </c>
      <c r="F14752" s="339">
        <v>770.4</v>
      </c>
      <c r="G14752" s="339">
        <v>815.96</v>
      </c>
    </row>
    <row r="14753" spans="1:7" ht="33.75">
      <c r="A14753" s="336" t="str">
        <f t="shared" si="231"/>
        <v>SETOP ED-49870</v>
      </c>
      <c r="B14753" s="337" t="s">
        <v>178</v>
      </c>
      <c r="C14753" s="337" t="s">
        <v>4182</v>
      </c>
      <c r="D14753" s="338" t="s">
        <v>4183</v>
      </c>
      <c r="E14753" s="337" t="s">
        <v>40144</v>
      </c>
      <c r="F14753" s="339">
        <v>103.32</v>
      </c>
      <c r="G14753" s="339">
        <v>109.41</v>
      </c>
    </row>
    <row r="14754" spans="1:7" ht="33.75">
      <c r="A14754" s="336" t="str">
        <f t="shared" si="231"/>
        <v>SETOP ED-49871</v>
      </c>
      <c r="B14754" s="337" t="s">
        <v>178</v>
      </c>
      <c r="C14754" s="337" t="s">
        <v>4184</v>
      </c>
      <c r="D14754" s="338" t="s">
        <v>4185</v>
      </c>
      <c r="E14754" s="337" t="s">
        <v>40144</v>
      </c>
      <c r="F14754" s="339">
        <v>130.91999999999999</v>
      </c>
      <c r="G14754" s="339">
        <v>138.69999999999999</v>
      </c>
    </row>
    <row r="14755" spans="1:7" ht="33.75">
      <c r="A14755" s="336" t="str">
        <f t="shared" si="231"/>
        <v>SETOP ED-49872</v>
      </c>
      <c r="B14755" s="337" t="s">
        <v>178</v>
      </c>
      <c r="C14755" s="337" t="s">
        <v>4186</v>
      </c>
      <c r="D14755" s="338" t="s">
        <v>4187</v>
      </c>
      <c r="E14755" s="337" t="s">
        <v>40144</v>
      </c>
      <c r="F14755" s="339">
        <v>161.06</v>
      </c>
      <c r="G14755" s="339">
        <v>170.62</v>
      </c>
    </row>
    <row r="14756" spans="1:7" ht="33.75">
      <c r="A14756" s="336" t="str">
        <f t="shared" si="231"/>
        <v>SETOP ED-49876</v>
      </c>
      <c r="B14756" s="337" t="s">
        <v>178</v>
      </c>
      <c r="C14756" s="337" t="s">
        <v>4188</v>
      </c>
      <c r="D14756" s="338" t="s">
        <v>4189</v>
      </c>
      <c r="E14756" s="337" t="s">
        <v>40144</v>
      </c>
      <c r="F14756" s="339">
        <v>311.07</v>
      </c>
      <c r="G14756" s="339">
        <v>329.62</v>
      </c>
    </row>
    <row r="14757" spans="1:7" ht="33.75">
      <c r="A14757" s="336" t="str">
        <f t="shared" si="231"/>
        <v>SETOP ED-49873</v>
      </c>
      <c r="B14757" s="337" t="s">
        <v>178</v>
      </c>
      <c r="C14757" s="337" t="s">
        <v>4190</v>
      </c>
      <c r="D14757" s="338" t="s">
        <v>4191</v>
      </c>
      <c r="E14757" s="337" t="s">
        <v>40144</v>
      </c>
      <c r="F14757" s="339">
        <v>163.02000000000001</v>
      </c>
      <c r="G14757" s="339">
        <v>172.65</v>
      </c>
    </row>
    <row r="14758" spans="1:7" ht="33.75">
      <c r="A14758" s="336" t="str">
        <f t="shared" si="231"/>
        <v>SETOP ED-49874</v>
      </c>
      <c r="B14758" s="337" t="s">
        <v>178</v>
      </c>
      <c r="C14758" s="337" t="s">
        <v>4192</v>
      </c>
      <c r="D14758" s="338" t="s">
        <v>4193</v>
      </c>
      <c r="E14758" s="337" t="s">
        <v>40144</v>
      </c>
      <c r="F14758" s="339">
        <v>212.37</v>
      </c>
      <c r="G14758" s="339">
        <v>224.98</v>
      </c>
    </row>
    <row r="14759" spans="1:7" ht="33.75">
      <c r="A14759" s="336" t="str">
        <f t="shared" si="231"/>
        <v>SETOP ED-49875</v>
      </c>
      <c r="B14759" s="337" t="s">
        <v>178</v>
      </c>
      <c r="C14759" s="337" t="s">
        <v>4194</v>
      </c>
      <c r="D14759" s="338" t="s">
        <v>4195</v>
      </c>
      <c r="E14759" s="337" t="s">
        <v>40144</v>
      </c>
      <c r="F14759" s="339">
        <v>261.72000000000003</v>
      </c>
      <c r="G14759" s="339">
        <v>277.3</v>
      </c>
    </row>
    <row r="14760" spans="1:7" ht="33.75">
      <c r="A14760" s="336" t="str">
        <f t="shared" si="231"/>
        <v>SETOP ED-49881</v>
      </c>
      <c r="B14760" s="337" t="s">
        <v>178</v>
      </c>
      <c r="C14760" s="337" t="s">
        <v>4196</v>
      </c>
      <c r="D14760" s="338" t="s">
        <v>4197</v>
      </c>
      <c r="E14760" s="337" t="s">
        <v>40144</v>
      </c>
      <c r="F14760" s="339">
        <v>388.79</v>
      </c>
      <c r="G14760" s="339">
        <v>412.05</v>
      </c>
    </row>
    <row r="14761" spans="1:7" ht="33.75">
      <c r="A14761" s="336" t="str">
        <f t="shared" si="231"/>
        <v>SETOP ED-49877</v>
      </c>
      <c r="B14761" s="337" t="s">
        <v>178</v>
      </c>
      <c r="C14761" s="337" t="s">
        <v>4198</v>
      </c>
      <c r="D14761" s="338" t="s">
        <v>4199</v>
      </c>
      <c r="E14761" s="337" t="s">
        <v>40144</v>
      </c>
      <c r="F14761" s="339">
        <v>207.2</v>
      </c>
      <c r="G14761" s="339">
        <v>219.46</v>
      </c>
    </row>
    <row r="14762" spans="1:7" ht="33.75">
      <c r="A14762" s="336" t="str">
        <f t="shared" si="231"/>
        <v>SETOP ED-49878</v>
      </c>
      <c r="B14762" s="337" t="s">
        <v>178</v>
      </c>
      <c r="C14762" s="337" t="s">
        <v>4200</v>
      </c>
      <c r="D14762" s="338" t="s">
        <v>4201</v>
      </c>
      <c r="E14762" s="337" t="s">
        <v>40144</v>
      </c>
      <c r="F14762" s="339">
        <v>181.46</v>
      </c>
      <c r="G14762" s="339">
        <v>193.21</v>
      </c>
    </row>
    <row r="14763" spans="1:7" ht="33.75">
      <c r="A14763" s="336" t="str">
        <f t="shared" si="231"/>
        <v>SETOP ED-49879</v>
      </c>
      <c r="B14763" s="337" t="s">
        <v>178</v>
      </c>
      <c r="C14763" s="337" t="s">
        <v>4202</v>
      </c>
      <c r="D14763" s="338" t="s">
        <v>4203</v>
      </c>
      <c r="E14763" s="337" t="s">
        <v>40144</v>
      </c>
      <c r="F14763" s="339">
        <v>267.72000000000003</v>
      </c>
      <c r="G14763" s="339">
        <v>283.66000000000003</v>
      </c>
    </row>
    <row r="14764" spans="1:7" ht="33.75">
      <c r="A14764" s="336" t="str">
        <f t="shared" si="231"/>
        <v>SETOP ED-49880</v>
      </c>
      <c r="B14764" s="337" t="s">
        <v>178</v>
      </c>
      <c r="C14764" s="337" t="s">
        <v>4204</v>
      </c>
      <c r="D14764" s="338" t="s">
        <v>4205</v>
      </c>
      <c r="E14764" s="337" t="s">
        <v>40144</v>
      </c>
      <c r="F14764" s="339">
        <v>328.26</v>
      </c>
      <c r="G14764" s="339">
        <v>347.85</v>
      </c>
    </row>
    <row r="14765" spans="1:7" ht="33.75">
      <c r="A14765" s="336" t="str">
        <f t="shared" si="231"/>
        <v>SETOP ED-49889</v>
      </c>
      <c r="B14765" s="337" t="s">
        <v>178</v>
      </c>
      <c r="C14765" s="337" t="s">
        <v>4206</v>
      </c>
      <c r="D14765" s="338" t="s">
        <v>4207</v>
      </c>
      <c r="E14765" s="337" t="s">
        <v>40144</v>
      </c>
      <c r="F14765" s="339">
        <v>471.3</v>
      </c>
      <c r="G14765" s="339">
        <v>499.5</v>
      </c>
    </row>
    <row r="14766" spans="1:7" ht="33.75">
      <c r="A14766" s="336" t="str">
        <f t="shared" si="231"/>
        <v>SETOP ED-49882</v>
      </c>
      <c r="B14766" s="337" t="s">
        <v>178</v>
      </c>
      <c r="C14766" s="337" t="s">
        <v>4208</v>
      </c>
      <c r="D14766" s="338" t="s">
        <v>4209</v>
      </c>
      <c r="E14766" s="337" t="s">
        <v>40144</v>
      </c>
      <c r="F14766" s="339">
        <v>255.17</v>
      </c>
      <c r="G14766" s="339">
        <v>270.26</v>
      </c>
    </row>
    <row r="14767" spans="1:7" ht="33.75">
      <c r="A14767" s="336" t="str">
        <f t="shared" si="231"/>
        <v>SETOP ED-49883</v>
      </c>
      <c r="B14767" s="337" t="s">
        <v>178</v>
      </c>
      <c r="C14767" s="337" t="s">
        <v>4210</v>
      </c>
      <c r="D14767" s="338" t="s">
        <v>4211</v>
      </c>
      <c r="E14767" s="337" t="s">
        <v>40144</v>
      </c>
      <c r="F14767" s="339">
        <v>327.22000000000003</v>
      </c>
      <c r="G14767" s="339">
        <v>346.65</v>
      </c>
    </row>
    <row r="14768" spans="1:7" ht="33.75">
      <c r="A14768" s="336" t="str">
        <f t="shared" si="231"/>
        <v>SETOP ED-49884</v>
      </c>
      <c r="B14768" s="337" t="s">
        <v>178</v>
      </c>
      <c r="C14768" s="337" t="s">
        <v>4212</v>
      </c>
      <c r="D14768" s="338" t="s">
        <v>4213</v>
      </c>
      <c r="E14768" s="337" t="s">
        <v>40144</v>
      </c>
      <c r="F14768" s="339">
        <v>345.22</v>
      </c>
      <c r="G14768" s="339">
        <v>365.77</v>
      </c>
    </row>
    <row r="14769" spans="1:7" ht="33.75">
      <c r="A14769" s="336" t="str">
        <f t="shared" si="231"/>
        <v>SETOP ED-49885</v>
      </c>
      <c r="B14769" s="337" t="s">
        <v>178</v>
      </c>
      <c r="C14769" s="337" t="s">
        <v>4214</v>
      </c>
      <c r="D14769" s="338" t="s">
        <v>4215</v>
      </c>
      <c r="E14769" s="337" t="s">
        <v>40144</v>
      </c>
      <c r="F14769" s="339">
        <v>361.15</v>
      </c>
      <c r="G14769" s="339">
        <v>382.55</v>
      </c>
    </row>
    <row r="14770" spans="1:7" ht="33.75">
      <c r="A14770" s="336" t="str">
        <f t="shared" si="231"/>
        <v>SETOP ED-49886</v>
      </c>
      <c r="B14770" s="337" t="s">
        <v>178</v>
      </c>
      <c r="C14770" s="337" t="s">
        <v>4216</v>
      </c>
      <c r="D14770" s="338" t="s">
        <v>4217</v>
      </c>
      <c r="E14770" s="337" t="s">
        <v>40144</v>
      </c>
      <c r="F14770" s="339">
        <v>381.25</v>
      </c>
      <c r="G14770" s="339">
        <v>403.98</v>
      </c>
    </row>
    <row r="14771" spans="1:7" ht="33.75">
      <c r="A14771" s="336" t="str">
        <f t="shared" si="231"/>
        <v>SETOP ED-49887</v>
      </c>
      <c r="B14771" s="337" t="s">
        <v>178</v>
      </c>
      <c r="C14771" s="337" t="s">
        <v>4218</v>
      </c>
      <c r="D14771" s="338" t="s">
        <v>4219</v>
      </c>
      <c r="E14771" s="337" t="s">
        <v>40144</v>
      </c>
      <c r="F14771" s="339">
        <v>399.27</v>
      </c>
      <c r="G14771" s="339">
        <v>423.07</v>
      </c>
    </row>
    <row r="14772" spans="1:7" ht="33.75">
      <c r="A14772" s="336" t="str">
        <f t="shared" si="231"/>
        <v>SETOP ED-49888</v>
      </c>
      <c r="B14772" s="337" t="s">
        <v>178</v>
      </c>
      <c r="C14772" s="337" t="s">
        <v>4220</v>
      </c>
      <c r="D14772" s="338" t="s">
        <v>4221</v>
      </c>
      <c r="E14772" s="337" t="s">
        <v>40144</v>
      </c>
      <c r="F14772" s="339">
        <v>417.27</v>
      </c>
      <c r="G14772" s="339">
        <v>442.18</v>
      </c>
    </row>
    <row r="14773" spans="1:7" ht="33.75">
      <c r="A14773" s="336" t="str">
        <f t="shared" si="231"/>
        <v>SETOP ED-49893</v>
      </c>
      <c r="B14773" s="337" t="s">
        <v>178</v>
      </c>
      <c r="C14773" s="337" t="s">
        <v>4222</v>
      </c>
      <c r="D14773" s="338" t="s">
        <v>4223</v>
      </c>
      <c r="E14773" s="337" t="s">
        <v>40144</v>
      </c>
      <c r="F14773" s="339">
        <v>613.41999999999996</v>
      </c>
      <c r="G14773" s="339">
        <v>650.07000000000005</v>
      </c>
    </row>
    <row r="14774" spans="1:7" ht="33.75">
      <c r="A14774" s="336" t="str">
        <f t="shared" si="231"/>
        <v>SETOP ED-49890</v>
      </c>
      <c r="B14774" s="337" t="s">
        <v>178</v>
      </c>
      <c r="C14774" s="337" t="s">
        <v>4224</v>
      </c>
      <c r="D14774" s="338" t="s">
        <v>4225</v>
      </c>
      <c r="E14774" s="337" t="s">
        <v>40144</v>
      </c>
      <c r="F14774" s="339">
        <v>319.83999999999997</v>
      </c>
      <c r="G14774" s="339">
        <v>338.6</v>
      </c>
    </row>
    <row r="14775" spans="1:7" ht="33.75">
      <c r="A14775" s="336" t="str">
        <f t="shared" ref="A14775:A14838" si="232">CONCATENAR</f>
        <v>SETOP ED-49891</v>
      </c>
      <c r="B14775" s="337" t="s">
        <v>178</v>
      </c>
      <c r="C14775" s="337" t="s">
        <v>4226</v>
      </c>
      <c r="D14775" s="338" t="s">
        <v>4227</v>
      </c>
      <c r="E14775" s="337" t="s">
        <v>40144</v>
      </c>
      <c r="F14775" s="339">
        <v>403.72</v>
      </c>
      <c r="G14775" s="339">
        <v>427.6</v>
      </c>
    </row>
    <row r="14776" spans="1:7" ht="33.75">
      <c r="A14776" s="336" t="str">
        <f t="shared" si="232"/>
        <v>SETOP ED-49892</v>
      </c>
      <c r="B14776" s="337" t="s">
        <v>178</v>
      </c>
      <c r="C14776" s="337" t="s">
        <v>4228</v>
      </c>
      <c r="D14776" s="338" t="s">
        <v>4229</v>
      </c>
      <c r="E14776" s="337" t="s">
        <v>40144</v>
      </c>
      <c r="F14776" s="339">
        <v>487.6</v>
      </c>
      <c r="G14776" s="339">
        <v>516.58000000000004</v>
      </c>
    </row>
    <row r="14777" spans="1:7" ht="33.75">
      <c r="A14777" s="336" t="str">
        <f t="shared" si="232"/>
        <v>SETOP ED-49897</v>
      </c>
      <c r="B14777" s="337" t="s">
        <v>178</v>
      </c>
      <c r="C14777" s="337" t="s">
        <v>4230</v>
      </c>
      <c r="D14777" s="338" t="s">
        <v>4231</v>
      </c>
      <c r="E14777" s="337" t="s">
        <v>40144</v>
      </c>
      <c r="F14777" s="339">
        <v>666.12</v>
      </c>
      <c r="G14777" s="339">
        <v>705.86</v>
      </c>
    </row>
    <row r="14778" spans="1:7" ht="33.75">
      <c r="A14778" s="336" t="str">
        <f t="shared" si="232"/>
        <v>SETOP ED-49898</v>
      </c>
      <c r="B14778" s="337" t="s">
        <v>178</v>
      </c>
      <c r="C14778" s="337" t="s">
        <v>4232</v>
      </c>
      <c r="D14778" s="338" t="s">
        <v>4233</v>
      </c>
      <c r="E14778" s="337" t="s">
        <v>40144</v>
      </c>
      <c r="F14778" s="339">
        <v>858.21</v>
      </c>
      <c r="G14778" s="339">
        <v>909.66</v>
      </c>
    </row>
    <row r="14779" spans="1:7" ht="33.75">
      <c r="A14779" s="336" t="str">
        <f t="shared" si="232"/>
        <v>SETOP ED-49894</v>
      </c>
      <c r="B14779" s="337" t="s">
        <v>178</v>
      </c>
      <c r="C14779" s="337" t="s">
        <v>4234</v>
      </c>
      <c r="D14779" s="338" t="s">
        <v>4235</v>
      </c>
      <c r="E14779" s="337" t="s">
        <v>40144</v>
      </c>
      <c r="F14779" s="339">
        <v>377.97</v>
      </c>
      <c r="G14779" s="339">
        <v>400.14</v>
      </c>
    </row>
    <row r="14780" spans="1:7" ht="33.75">
      <c r="A14780" s="336" t="str">
        <f t="shared" si="232"/>
        <v>SETOP ED-49895</v>
      </c>
      <c r="B14780" s="337" t="s">
        <v>178</v>
      </c>
      <c r="C14780" s="337" t="s">
        <v>4236</v>
      </c>
      <c r="D14780" s="338" t="s">
        <v>4237</v>
      </c>
      <c r="E14780" s="337" t="s">
        <v>40144</v>
      </c>
      <c r="F14780" s="339">
        <v>474.02</v>
      </c>
      <c r="G14780" s="339">
        <v>502.04</v>
      </c>
    </row>
    <row r="14781" spans="1:7" ht="33.75">
      <c r="A14781" s="336" t="str">
        <f t="shared" si="232"/>
        <v>SETOP ED-49896</v>
      </c>
      <c r="B14781" s="337" t="s">
        <v>178</v>
      </c>
      <c r="C14781" s="337" t="s">
        <v>4238</v>
      </c>
      <c r="D14781" s="338" t="s">
        <v>4239</v>
      </c>
      <c r="E14781" s="337" t="s">
        <v>40144</v>
      </c>
      <c r="F14781" s="339">
        <v>570.07000000000005</v>
      </c>
      <c r="G14781" s="339">
        <v>603.95000000000005</v>
      </c>
    </row>
    <row r="14782" spans="1:7" ht="33.75">
      <c r="A14782" s="336" t="str">
        <f t="shared" si="232"/>
        <v>SETOP ED-49901</v>
      </c>
      <c r="B14782" s="337" t="s">
        <v>178</v>
      </c>
      <c r="C14782" s="337" t="s">
        <v>4240</v>
      </c>
      <c r="D14782" s="338" t="s">
        <v>4241</v>
      </c>
      <c r="E14782" s="337" t="s">
        <v>40144</v>
      </c>
      <c r="F14782" s="339">
        <v>765.73</v>
      </c>
      <c r="G14782" s="339">
        <v>811.42</v>
      </c>
    </row>
    <row r="14783" spans="1:7" ht="33.75">
      <c r="A14783" s="336" t="str">
        <f t="shared" si="232"/>
        <v>SETOP ED-49902</v>
      </c>
      <c r="B14783" s="337" t="s">
        <v>178</v>
      </c>
      <c r="C14783" s="337" t="s">
        <v>4242</v>
      </c>
      <c r="D14783" s="338" t="s">
        <v>4243</v>
      </c>
      <c r="E14783" s="337" t="s">
        <v>40144</v>
      </c>
      <c r="F14783" s="339">
        <v>982.83</v>
      </c>
      <c r="G14783" s="339">
        <v>1041.78</v>
      </c>
    </row>
    <row r="14784" spans="1:7" ht="33.75">
      <c r="A14784" s="336" t="str">
        <f t="shared" si="232"/>
        <v>SETOP ED-49899</v>
      </c>
      <c r="B14784" s="337" t="s">
        <v>178</v>
      </c>
      <c r="C14784" s="337" t="s">
        <v>4244</v>
      </c>
      <c r="D14784" s="338" t="s">
        <v>4245</v>
      </c>
      <c r="E14784" s="337" t="s">
        <v>40144</v>
      </c>
      <c r="F14784" s="339">
        <v>548.65</v>
      </c>
      <c r="G14784" s="339">
        <v>581.08000000000004</v>
      </c>
    </row>
    <row r="14785" spans="1:7" ht="33.75">
      <c r="A14785" s="336" t="str">
        <f t="shared" si="232"/>
        <v>SETOP ED-49900</v>
      </c>
      <c r="B14785" s="337" t="s">
        <v>178</v>
      </c>
      <c r="C14785" s="337" t="s">
        <v>4246</v>
      </c>
      <c r="D14785" s="338" t="s">
        <v>4247</v>
      </c>
      <c r="E14785" s="337" t="s">
        <v>40144</v>
      </c>
      <c r="F14785" s="339">
        <v>657.2</v>
      </c>
      <c r="G14785" s="339">
        <v>696.26</v>
      </c>
    </row>
    <row r="14786" spans="1:7">
      <c r="A14786" s="336" t="str">
        <f t="shared" si="232"/>
        <v>SETOP 24.16</v>
      </c>
      <c r="B14786" s="337" t="s">
        <v>178</v>
      </c>
      <c r="C14786" s="337" t="s">
        <v>40699</v>
      </c>
      <c r="D14786" s="338" t="s">
        <v>40700</v>
      </c>
    </row>
    <row r="14787" spans="1:7" ht="33.75">
      <c r="A14787" s="336" t="str">
        <f t="shared" si="232"/>
        <v>SETOP ED-49931</v>
      </c>
      <c r="B14787" s="337" t="s">
        <v>178</v>
      </c>
      <c r="C14787" s="337" t="s">
        <v>4248</v>
      </c>
      <c r="D14787" s="338" t="s">
        <v>4249</v>
      </c>
      <c r="E14787" s="337" t="s">
        <v>40144</v>
      </c>
      <c r="F14787" s="339">
        <v>1173.6099999999999</v>
      </c>
      <c r="G14787" s="339">
        <v>1222.73</v>
      </c>
    </row>
    <row r="14788" spans="1:7" ht="33.75">
      <c r="A14788" s="336" t="str">
        <f t="shared" si="232"/>
        <v>SETOP ED-49932</v>
      </c>
      <c r="B14788" s="337" t="s">
        <v>178</v>
      </c>
      <c r="C14788" s="337" t="s">
        <v>4250</v>
      </c>
      <c r="D14788" s="338" t="s">
        <v>4251</v>
      </c>
      <c r="E14788" s="337" t="s">
        <v>40144</v>
      </c>
      <c r="F14788" s="339">
        <v>632.69000000000005</v>
      </c>
      <c r="G14788" s="339">
        <v>672.3</v>
      </c>
    </row>
    <row r="14789" spans="1:7" ht="33.75">
      <c r="A14789" s="336" t="str">
        <f t="shared" si="232"/>
        <v>SETOP ED-49905</v>
      </c>
      <c r="B14789" s="337" t="s">
        <v>178</v>
      </c>
      <c r="C14789" s="337" t="s">
        <v>4252</v>
      </c>
      <c r="D14789" s="338" t="s">
        <v>4253</v>
      </c>
      <c r="E14789" s="337" t="s">
        <v>40144</v>
      </c>
      <c r="F14789" s="339">
        <v>182.95</v>
      </c>
      <c r="G14789" s="339">
        <v>191.04</v>
      </c>
    </row>
    <row r="14790" spans="1:7" ht="33.75">
      <c r="A14790" s="336" t="str">
        <f t="shared" si="232"/>
        <v>SETOP ED-49906</v>
      </c>
      <c r="B14790" s="337" t="s">
        <v>178</v>
      </c>
      <c r="C14790" s="337" t="s">
        <v>4254</v>
      </c>
      <c r="D14790" s="338" t="s">
        <v>4255</v>
      </c>
      <c r="E14790" s="337" t="s">
        <v>40144</v>
      </c>
      <c r="F14790" s="339">
        <v>202.2</v>
      </c>
      <c r="G14790" s="339">
        <v>211.44</v>
      </c>
    </row>
    <row r="14791" spans="1:7" ht="33.75">
      <c r="A14791" s="336" t="str">
        <f t="shared" si="232"/>
        <v>SETOP ED-49907</v>
      </c>
      <c r="B14791" s="337" t="s">
        <v>178</v>
      </c>
      <c r="C14791" s="337" t="s">
        <v>4256</v>
      </c>
      <c r="D14791" s="338" t="s">
        <v>4257</v>
      </c>
      <c r="E14791" s="337" t="s">
        <v>40144</v>
      </c>
      <c r="F14791" s="339">
        <v>240.68</v>
      </c>
      <c r="G14791" s="339">
        <v>252.23</v>
      </c>
    </row>
    <row r="14792" spans="1:7" ht="33.75">
      <c r="A14792" s="336" t="str">
        <f t="shared" si="232"/>
        <v>SETOP ED-49908</v>
      </c>
      <c r="B14792" s="337" t="s">
        <v>178</v>
      </c>
      <c r="C14792" s="337" t="s">
        <v>4258</v>
      </c>
      <c r="D14792" s="338" t="s">
        <v>4259</v>
      </c>
      <c r="E14792" s="337" t="s">
        <v>40144</v>
      </c>
      <c r="F14792" s="339">
        <v>288.94</v>
      </c>
      <c r="G14792" s="339">
        <v>301.82</v>
      </c>
    </row>
    <row r="14793" spans="1:7" ht="33.75">
      <c r="A14793" s="336" t="str">
        <f t="shared" si="232"/>
        <v>SETOP ED-49909</v>
      </c>
      <c r="B14793" s="337" t="s">
        <v>178</v>
      </c>
      <c r="C14793" s="337" t="s">
        <v>4260</v>
      </c>
      <c r="D14793" s="338" t="s">
        <v>4261</v>
      </c>
      <c r="E14793" s="337" t="s">
        <v>40144</v>
      </c>
      <c r="F14793" s="339">
        <v>338.28</v>
      </c>
      <c r="G14793" s="339">
        <v>354.13</v>
      </c>
    </row>
    <row r="14794" spans="1:7" ht="33.75">
      <c r="A14794" s="336" t="str">
        <f t="shared" si="232"/>
        <v>SETOP ED-49910</v>
      </c>
      <c r="B14794" s="337" t="s">
        <v>178</v>
      </c>
      <c r="C14794" s="337" t="s">
        <v>4262</v>
      </c>
      <c r="D14794" s="338" t="s">
        <v>4263</v>
      </c>
      <c r="E14794" s="337" t="s">
        <v>40144</v>
      </c>
      <c r="F14794" s="339">
        <v>387.63</v>
      </c>
      <c r="G14794" s="339">
        <v>406.46</v>
      </c>
    </row>
    <row r="14795" spans="1:7" ht="33.75">
      <c r="A14795" s="336" t="str">
        <f t="shared" si="232"/>
        <v>SETOP ED-49913</v>
      </c>
      <c r="B14795" s="337" t="s">
        <v>178</v>
      </c>
      <c r="C14795" s="337" t="s">
        <v>4264</v>
      </c>
      <c r="D14795" s="338" t="s">
        <v>4265</v>
      </c>
      <c r="E14795" s="337" t="s">
        <v>40144</v>
      </c>
      <c r="F14795" s="339">
        <v>571.72</v>
      </c>
      <c r="G14795" s="339">
        <v>599.72</v>
      </c>
    </row>
    <row r="14796" spans="1:7" ht="33.75">
      <c r="A14796" s="336" t="str">
        <f t="shared" si="232"/>
        <v>SETOP ED-49911</v>
      </c>
      <c r="B14796" s="337" t="s">
        <v>178</v>
      </c>
      <c r="C14796" s="337" t="s">
        <v>4266</v>
      </c>
      <c r="D14796" s="338" t="s">
        <v>4267</v>
      </c>
      <c r="E14796" s="337" t="s">
        <v>40144</v>
      </c>
      <c r="F14796" s="339">
        <v>390.13</v>
      </c>
      <c r="G14796" s="339">
        <v>407.13</v>
      </c>
    </row>
    <row r="14797" spans="1:7" ht="33.75">
      <c r="A14797" s="336" t="str">
        <f t="shared" si="232"/>
        <v>SETOP ED-49912</v>
      </c>
      <c r="B14797" s="337" t="s">
        <v>178</v>
      </c>
      <c r="C14797" s="337" t="s">
        <v>4268</v>
      </c>
      <c r="D14797" s="338" t="s">
        <v>4269</v>
      </c>
      <c r="E14797" s="337" t="s">
        <v>40144</v>
      </c>
      <c r="F14797" s="339">
        <v>450.66</v>
      </c>
      <c r="G14797" s="339">
        <v>471.33</v>
      </c>
    </row>
    <row r="14798" spans="1:7" ht="33.75">
      <c r="A14798" s="336" t="str">
        <f t="shared" si="232"/>
        <v>SETOP ED-49917</v>
      </c>
      <c r="B14798" s="337" t="s">
        <v>178</v>
      </c>
      <c r="C14798" s="337" t="s">
        <v>4270</v>
      </c>
      <c r="D14798" s="338" t="s">
        <v>4271</v>
      </c>
      <c r="E14798" s="337" t="s">
        <v>40144</v>
      </c>
      <c r="F14798" s="339">
        <v>721.91</v>
      </c>
      <c r="G14798" s="339">
        <v>756.67</v>
      </c>
    </row>
    <row r="14799" spans="1:7" ht="33.75">
      <c r="A14799" s="336" t="str">
        <f t="shared" si="232"/>
        <v>SETOP ED-49914</v>
      </c>
      <c r="B14799" s="337" t="s">
        <v>178</v>
      </c>
      <c r="C14799" s="337" t="s">
        <v>4272</v>
      </c>
      <c r="D14799" s="338" t="s">
        <v>4273</v>
      </c>
      <c r="E14799" s="337" t="s">
        <v>40144</v>
      </c>
      <c r="F14799" s="339">
        <v>505.79</v>
      </c>
      <c r="G14799" s="339">
        <v>527.42999999999995</v>
      </c>
    </row>
    <row r="14800" spans="1:7" ht="33.75">
      <c r="A14800" s="336" t="str">
        <f t="shared" si="232"/>
        <v>SETOP ED-49915</v>
      </c>
      <c r="B14800" s="337" t="s">
        <v>178</v>
      </c>
      <c r="C14800" s="337" t="s">
        <v>4274</v>
      </c>
      <c r="D14800" s="338" t="s">
        <v>4275</v>
      </c>
      <c r="E14800" s="337" t="s">
        <v>40144</v>
      </c>
      <c r="F14800" s="339">
        <v>577.83000000000004</v>
      </c>
      <c r="G14800" s="339">
        <v>603.83000000000004</v>
      </c>
    </row>
    <row r="14801" spans="1:7" ht="33.75">
      <c r="A14801" s="336" t="str">
        <f t="shared" si="232"/>
        <v>SETOP ED-49916</v>
      </c>
      <c r="B14801" s="337" t="s">
        <v>178</v>
      </c>
      <c r="C14801" s="337" t="s">
        <v>4276</v>
      </c>
      <c r="D14801" s="338" t="s">
        <v>4277</v>
      </c>
      <c r="E14801" s="337" t="s">
        <v>40144</v>
      </c>
      <c r="F14801" s="339">
        <v>649.87</v>
      </c>
      <c r="G14801" s="339">
        <v>680.25</v>
      </c>
    </row>
    <row r="14802" spans="1:7" ht="33.75">
      <c r="A14802" s="336" t="str">
        <f t="shared" si="232"/>
        <v>SETOP ED-49921</v>
      </c>
      <c r="B14802" s="337" t="s">
        <v>178</v>
      </c>
      <c r="C14802" s="337" t="s">
        <v>4278</v>
      </c>
      <c r="D14802" s="338" t="s">
        <v>4279</v>
      </c>
      <c r="E14802" s="337" t="s">
        <v>40144</v>
      </c>
      <c r="F14802" s="339">
        <v>929.49</v>
      </c>
      <c r="G14802" s="339">
        <v>974.16</v>
      </c>
    </row>
    <row r="14803" spans="1:7" ht="33.75">
      <c r="A14803" s="336" t="str">
        <f t="shared" si="232"/>
        <v>SETOP ED-49918</v>
      </c>
      <c r="B14803" s="337" t="s">
        <v>178</v>
      </c>
      <c r="C14803" s="337" t="s">
        <v>4280</v>
      </c>
      <c r="D14803" s="338" t="s">
        <v>4281</v>
      </c>
      <c r="E14803" s="337" t="s">
        <v>40144</v>
      </c>
      <c r="F14803" s="339">
        <v>635.91</v>
      </c>
      <c r="G14803" s="339">
        <v>662.71</v>
      </c>
    </row>
    <row r="14804" spans="1:7" ht="33.75">
      <c r="A14804" s="336" t="str">
        <f t="shared" si="232"/>
        <v>SETOP ED-49919</v>
      </c>
      <c r="B14804" s="337" t="s">
        <v>178</v>
      </c>
      <c r="C14804" s="337" t="s">
        <v>4282</v>
      </c>
      <c r="D14804" s="338" t="s">
        <v>4283</v>
      </c>
      <c r="E14804" s="337" t="s">
        <v>40144</v>
      </c>
      <c r="F14804" s="339">
        <v>719.78</v>
      </c>
      <c r="G14804" s="339">
        <v>751.7</v>
      </c>
    </row>
    <row r="14805" spans="1:7" ht="33.75">
      <c r="A14805" s="336" t="str">
        <f t="shared" si="232"/>
        <v>SETOP ED-49920</v>
      </c>
      <c r="B14805" s="337" t="s">
        <v>178</v>
      </c>
      <c r="C14805" s="337" t="s">
        <v>4284</v>
      </c>
      <c r="D14805" s="338" t="s">
        <v>4285</v>
      </c>
      <c r="E14805" s="337" t="s">
        <v>40144</v>
      </c>
      <c r="F14805" s="339">
        <v>803.67</v>
      </c>
      <c r="G14805" s="339">
        <v>840.68</v>
      </c>
    </row>
    <row r="14806" spans="1:7" ht="33.75">
      <c r="A14806" s="336" t="str">
        <f t="shared" si="232"/>
        <v>SETOP ED-49925</v>
      </c>
      <c r="B14806" s="337" t="s">
        <v>178</v>
      </c>
      <c r="C14806" s="337" t="s">
        <v>4286</v>
      </c>
      <c r="D14806" s="338" t="s">
        <v>4287</v>
      </c>
      <c r="E14806" s="337" t="s">
        <v>40144</v>
      </c>
      <c r="F14806" s="339">
        <v>1068.5899999999999</v>
      </c>
      <c r="G14806" s="339">
        <v>1118.67</v>
      </c>
    </row>
    <row r="14807" spans="1:7" ht="33.75">
      <c r="A14807" s="336" t="str">
        <f t="shared" si="232"/>
        <v>SETOP ED-49926</v>
      </c>
      <c r="B14807" s="337" t="s">
        <v>178</v>
      </c>
      <c r="C14807" s="337" t="s">
        <v>4288</v>
      </c>
      <c r="D14807" s="338" t="s">
        <v>4289</v>
      </c>
      <c r="E14807" s="337" t="s">
        <v>40144</v>
      </c>
      <c r="F14807" s="339">
        <v>1260.67</v>
      </c>
      <c r="G14807" s="339">
        <v>1322.47</v>
      </c>
    </row>
    <row r="14808" spans="1:7" ht="33.75">
      <c r="A14808" s="336" t="str">
        <f t="shared" si="232"/>
        <v>SETOP ED-49922</v>
      </c>
      <c r="B14808" s="337" t="s">
        <v>178</v>
      </c>
      <c r="C14808" s="337" t="s">
        <v>4290</v>
      </c>
      <c r="D14808" s="338" t="s">
        <v>4291</v>
      </c>
      <c r="E14808" s="337" t="s">
        <v>40144</v>
      </c>
      <c r="F14808" s="339">
        <v>780.45</v>
      </c>
      <c r="G14808" s="339">
        <v>812.95</v>
      </c>
    </row>
    <row r="14809" spans="1:7" ht="33.75">
      <c r="A14809" s="336" t="str">
        <f t="shared" si="232"/>
        <v>SETOP ED-49923</v>
      </c>
      <c r="B14809" s="337" t="s">
        <v>178</v>
      </c>
      <c r="C14809" s="337" t="s">
        <v>4292</v>
      </c>
      <c r="D14809" s="338" t="s">
        <v>4293</v>
      </c>
      <c r="E14809" s="337" t="s">
        <v>40144</v>
      </c>
      <c r="F14809" s="339">
        <v>876.49</v>
      </c>
      <c r="G14809" s="339">
        <v>914.85</v>
      </c>
    </row>
    <row r="14810" spans="1:7" ht="33.75">
      <c r="A14810" s="336" t="str">
        <f t="shared" si="232"/>
        <v>SETOP ED-49924</v>
      </c>
      <c r="B14810" s="337" t="s">
        <v>178</v>
      </c>
      <c r="C14810" s="337" t="s">
        <v>4294</v>
      </c>
      <c r="D14810" s="338" t="s">
        <v>4295</v>
      </c>
      <c r="E14810" s="337" t="s">
        <v>40144</v>
      </c>
      <c r="F14810" s="339">
        <v>972.55</v>
      </c>
      <c r="G14810" s="339">
        <v>1016.76</v>
      </c>
    </row>
    <row r="14811" spans="1:7" ht="33.75">
      <c r="A14811" s="336" t="str">
        <f t="shared" si="232"/>
        <v>SETOP ED-49929</v>
      </c>
      <c r="B14811" s="337" t="s">
        <v>178</v>
      </c>
      <c r="C14811" s="337" t="s">
        <v>4296</v>
      </c>
      <c r="D14811" s="338" t="s">
        <v>4297</v>
      </c>
      <c r="E14811" s="337" t="s">
        <v>40144</v>
      </c>
      <c r="F14811" s="339">
        <v>1265.08</v>
      </c>
      <c r="G14811" s="339">
        <v>1323.68</v>
      </c>
    </row>
    <row r="14812" spans="1:7" ht="33.75">
      <c r="A14812" s="336" t="str">
        <f t="shared" si="232"/>
        <v>SETOP ED-49930</v>
      </c>
      <c r="B14812" s="337" t="s">
        <v>178</v>
      </c>
      <c r="C14812" s="337" t="s">
        <v>4298</v>
      </c>
      <c r="D14812" s="338" t="s">
        <v>4299</v>
      </c>
      <c r="E14812" s="337" t="s">
        <v>40144</v>
      </c>
      <c r="F14812" s="339">
        <v>1482.17</v>
      </c>
      <c r="G14812" s="339">
        <v>1554.04</v>
      </c>
    </row>
    <row r="14813" spans="1:7" ht="33.75">
      <c r="A14813" s="336" t="str">
        <f t="shared" si="232"/>
        <v>SETOP ED-49927</v>
      </c>
      <c r="B14813" s="337" t="s">
        <v>178</v>
      </c>
      <c r="C14813" s="337" t="s">
        <v>4300</v>
      </c>
      <c r="D14813" s="338" t="s">
        <v>4301</v>
      </c>
      <c r="E14813" s="337" t="s">
        <v>40144</v>
      </c>
      <c r="F14813" s="339">
        <v>1048.01</v>
      </c>
      <c r="G14813" s="339">
        <v>1093.33</v>
      </c>
    </row>
    <row r="14814" spans="1:7" ht="33.75">
      <c r="A14814" s="336" t="str">
        <f t="shared" si="232"/>
        <v>SETOP ED-49928</v>
      </c>
      <c r="B14814" s="337" t="s">
        <v>178</v>
      </c>
      <c r="C14814" s="337" t="s">
        <v>4302</v>
      </c>
      <c r="D14814" s="338" t="s">
        <v>4303</v>
      </c>
      <c r="E14814" s="337" t="s">
        <v>40144</v>
      </c>
      <c r="F14814" s="339">
        <v>1156.55</v>
      </c>
      <c r="G14814" s="339">
        <v>1208.51</v>
      </c>
    </row>
    <row r="14815" spans="1:7">
      <c r="A14815" s="336" t="str">
        <f t="shared" si="232"/>
        <v>SETOP 24.17</v>
      </c>
      <c r="B14815" s="337" t="s">
        <v>178</v>
      </c>
      <c r="C14815" s="337" t="s">
        <v>40701</v>
      </c>
      <c r="D14815" s="338" t="s">
        <v>40702</v>
      </c>
    </row>
    <row r="14816" spans="1:7" ht="22.5">
      <c r="A14816" s="336" t="str">
        <f t="shared" si="232"/>
        <v>SETOP ED-49936</v>
      </c>
      <c r="B14816" s="337" t="s">
        <v>178</v>
      </c>
      <c r="C14816" s="337" t="s">
        <v>4304</v>
      </c>
      <c r="D14816" s="338" t="s">
        <v>4305</v>
      </c>
      <c r="E14816" s="337" t="s">
        <v>40144</v>
      </c>
      <c r="F14816" s="339">
        <v>616.75</v>
      </c>
      <c r="G14816" s="339">
        <v>636.15</v>
      </c>
    </row>
    <row r="14817" spans="1:7" ht="22.5">
      <c r="A14817" s="336" t="str">
        <f t="shared" si="232"/>
        <v>SETOP ED-49937</v>
      </c>
      <c r="B14817" s="337" t="s">
        <v>178</v>
      </c>
      <c r="C14817" s="337" t="s">
        <v>4306</v>
      </c>
      <c r="D14817" s="338" t="s">
        <v>4307</v>
      </c>
      <c r="E14817" s="337" t="s">
        <v>40144</v>
      </c>
      <c r="F14817" s="339">
        <v>1135.76</v>
      </c>
      <c r="G14817" s="339">
        <v>1172.1199999999999</v>
      </c>
    </row>
    <row r="14818" spans="1:7" ht="22.5">
      <c r="A14818" s="336" t="str">
        <f t="shared" si="232"/>
        <v>SETOP ED-49934</v>
      </c>
      <c r="B14818" s="337" t="s">
        <v>178</v>
      </c>
      <c r="C14818" s="337" t="s">
        <v>4308</v>
      </c>
      <c r="D14818" s="338" t="s">
        <v>4309</v>
      </c>
      <c r="E14818" s="337" t="s">
        <v>40144</v>
      </c>
      <c r="F14818" s="339">
        <v>404.43</v>
      </c>
      <c r="G14818" s="339">
        <v>419.88</v>
      </c>
    </row>
    <row r="14819" spans="1:7" ht="22.5">
      <c r="A14819" s="336" t="str">
        <f t="shared" si="232"/>
        <v>SETOP ED-49935</v>
      </c>
      <c r="B14819" s="337" t="s">
        <v>178</v>
      </c>
      <c r="C14819" s="337" t="s">
        <v>4310</v>
      </c>
      <c r="D14819" s="338" t="s">
        <v>4311</v>
      </c>
      <c r="E14819" s="337" t="s">
        <v>40144</v>
      </c>
      <c r="F14819" s="339">
        <v>464.74</v>
      </c>
      <c r="G14819" s="339">
        <v>480.27</v>
      </c>
    </row>
    <row r="14820" spans="1:7" ht="33.75">
      <c r="A14820" s="336" t="str">
        <f t="shared" si="232"/>
        <v>SETOP ED-9941</v>
      </c>
      <c r="B14820" s="337" t="s">
        <v>178</v>
      </c>
      <c r="C14820" s="337" t="s">
        <v>4312</v>
      </c>
      <c r="D14820" s="338" t="s">
        <v>4313</v>
      </c>
      <c r="E14820" s="337" t="s">
        <v>40144</v>
      </c>
      <c r="F14820" s="339">
        <v>24873.7</v>
      </c>
      <c r="G14820" s="339">
        <v>26069.52</v>
      </c>
    </row>
    <row r="14821" spans="1:7">
      <c r="A14821" s="336" t="str">
        <f t="shared" si="232"/>
        <v>SETOP 24.18</v>
      </c>
      <c r="B14821" s="337" t="s">
        <v>178</v>
      </c>
      <c r="C14821" s="337" t="s">
        <v>40703</v>
      </c>
      <c r="D14821" s="338" t="s">
        <v>40704</v>
      </c>
    </row>
    <row r="14822" spans="1:7">
      <c r="A14822" s="336" t="str">
        <f t="shared" si="232"/>
        <v>SETOP ED-49858</v>
      </c>
      <c r="B14822" s="337" t="s">
        <v>178</v>
      </c>
      <c r="C14822" s="337" t="s">
        <v>4314</v>
      </c>
      <c r="D14822" s="338" t="s">
        <v>4315</v>
      </c>
      <c r="E14822" s="337" t="s">
        <v>40144</v>
      </c>
      <c r="F14822" s="339">
        <v>2703.38</v>
      </c>
      <c r="G14822" s="339">
        <v>2771.58</v>
      </c>
    </row>
    <row r="14823" spans="1:7">
      <c r="A14823" s="336" t="str">
        <f t="shared" si="232"/>
        <v>SETOP ED-49859</v>
      </c>
      <c r="B14823" s="337" t="s">
        <v>178</v>
      </c>
      <c r="C14823" s="337" t="s">
        <v>4316</v>
      </c>
      <c r="D14823" s="338" t="s">
        <v>4317</v>
      </c>
      <c r="E14823" s="337" t="s">
        <v>40144</v>
      </c>
      <c r="F14823" s="339">
        <v>2985.48</v>
      </c>
      <c r="G14823" s="339">
        <v>3053.68</v>
      </c>
    </row>
    <row r="14824" spans="1:7">
      <c r="A14824" s="336" t="str">
        <f t="shared" si="232"/>
        <v>SETOP ED-49869</v>
      </c>
      <c r="B14824" s="337" t="s">
        <v>178</v>
      </c>
      <c r="C14824" s="337" t="s">
        <v>4318</v>
      </c>
      <c r="D14824" s="338" t="s">
        <v>4319</v>
      </c>
      <c r="E14824" s="337" t="s">
        <v>40144</v>
      </c>
      <c r="F14824" s="339">
        <v>3219.55</v>
      </c>
      <c r="G14824" s="339">
        <v>3253.47</v>
      </c>
    </row>
    <row r="14825" spans="1:7">
      <c r="A14825" s="336" t="str">
        <f t="shared" si="232"/>
        <v>SETOP ED-49863</v>
      </c>
      <c r="B14825" s="337" t="s">
        <v>178</v>
      </c>
      <c r="C14825" s="337" t="s">
        <v>4320</v>
      </c>
      <c r="D14825" s="338" t="s">
        <v>4321</v>
      </c>
      <c r="E14825" s="337" t="s">
        <v>40144</v>
      </c>
      <c r="F14825" s="339">
        <v>737.29</v>
      </c>
      <c r="G14825" s="339">
        <v>771.21</v>
      </c>
    </row>
    <row r="14826" spans="1:7">
      <c r="A14826" s="336" t="str">
        <f t="shared" si="232"/>
        <v>SETOP ED-49862</v>
      </c>
      <c r="B14826" s="337" t="s">
        <v>178</v>
      </c>
      <c r="C14826" s="337" t="s">
        <v>4322</v>
      </c>
      <c r="D14826" s="338" t="s">
        <v>4323</v>
      </c>
      <c r="E14826" s="337" t="s">
        <v>40144</v>
      </c>
      <c r="F14826" s="339">
        <v>704</v>
      </c>
      <c r="G14826" s="339">
        <v>737.92</v>
      </c>
    </row>
    <row r="14827" spans="1:7">
      <c r="A14827" s="336" t="str">
        <f t="shared" si="232"/>
        <v>SETOP ED-49865</v>
      </c>
      <c r="B14827" s="337" t="s">
        <v>178</v>
      </c>
      <c r="C14827" s="337" t="s">
        <v>4324</v>
      </c>
      <c r="D14827" s="338" t="s">
        <v>4325</v>
      </c>
      <c r="E14827" s="337" t="s">
        <v>40144</v>
      </c>
      <c r="F14827" s="339">
        <v>1317.41</v>
      </c>
      <c r="G14827" s="339">
        <v>1351.33</v>
      </c>
    </row>
    <row r="14828" spans="1:7">
      <c r="A14828" s="336" t="str">
        <f t="shared" si="232"/>
        <v>SETOP ED-49866</v>
      </c>
      <c r="B14828" s="337" t="s">
        <v>178</v>
      </c>
      <c r="C14828" s="337" t="s">
        <v>4326</v>
      </c>
      <c r="D14828" s="338" t="s">
        <v>4327</v>
      </c>
      <c r="E14828" s="337" t="s">
        <v>40144</v>
      </c>
      <c r="F14828" s="339">
        <v>1114.8499999999999</v>
      </c>
      <c r="G14828" s="339">
        <v>1148.77</v>
      </c>
    </row>
    <row r="14829" spans="1:7">
      <c r="A14829" s="336" t="str">
        <f t="shared" si="232"/>
        <v>SETOP ED-49867</v>
      </c>
      <c r="B14829" s="337" t="s">
        <v>178</v>
      </c>
      <c r="C14829" s="337" t="s">
        <v>4328</v>
      </c>
      <c r="D14829" s="338" t="s">
        <v>4329</v>
      </c>
      <c r="E14829" s="337" t="s">
        <v>40144</v>
      </c>
      <c r="F14829" s="339">
        <v>2168.36</v>
      </c>
      <c r="G14829" s="339">
        <v>2202.2800000000002</v>
      </c>
    </row>
    <row r="14830" spans="1:7">
      <c r="A14830" s="336" t="str">
        <f t="shared" si="232"/>
        <v>SETOP ED-49868</v>
      </c>
      <c r="B14830" s="337" t="s">
        <v>178</v>
      </c>
      <c r="C14830" s="337" t="s">
        <v>4330</v>
      </c>
      <c r="D14830" s="338" t="s">
        <v>4331</v>
      </c>
      <c r="E14830" s="337" t="s">
        <v>40144</v>
      </c>
      <c r="F14830" s="339">
        <v>2602.11</v>
      </c>
      <c r="G14830" s="339">
        <v>2636.03</v>
      </c>
    </row>
    <row r="14831" spans="1:7">
      <c r="A14831" s="336" t="str">
        <f t="shared" si="232"/>
        <v>SETOP ED-49864</v>
      </c>
      <c r="B14831" s="337" t="s">
        <v>178</v>
      </c>
      <c r="C14831" s="337" t="s">
        <v>4332</v>
      </c>
      <c r="D14831" s="338" t="s">
        <v>4333</v>
      </c>
      <c r="E14831" s="337" t="s">
        <v>40144</v>
      </c>
      <c r="F14831" s="339">
        <v>1228.51</v>
      </c>
      <c r="G14831" s="339">
        <v>1296.71</v>
      </c>
    </row>
    <row r="14832" spans="1:7">
      <c r="A14832" s="336" t="str">
        <f t="shared" si="232"/>
        <v>SETOP ED-49860</v>
      </c>
      <c r="B14832" s="337" t="s">
        <v>178</v>
      </c>
      <c r="C14832" s="337" t="s">
        <v>4334</v>
      </c>
      <c r="D14832" s="338" t="s">
        <v>4335</v>
      </c>
      <c r="E14832" s="337" t="s">
        <v>40144</v>
      </c>
      <c r="F14832" s="339">
        <v>1258.5899999999999</v>
      </c>
      <c r="G14832" s="339">
        <v>1326.79</v>
      </c>
    </row>
    <row r="14833" spans="1:7">
      <c r="A14833" s="336" t="str">
        <f t="shared" si="232"/>
        <v>SETOP ED-49861</v>
      </c>
      <c r="B14833" s="337" t="s">
        <v>178</v>
      </c>
      <c r="C14833" s="337" t="s">
        <v>4336</v>
      </c>
      <c r="D14833" s="338" t="s">
        <v>4337</v>
      </c>
      <c r="E14833" s="337" t="s">
        <v>40144</v>
      </c>
      <c r="F14833" s="339">
        <v>1366.96</v>
      </c>
      <c r="G14833" s="339">
        <v>1435.16</v>
      </c>
    </row>
    <row r="14834" spans="1:7">
      <c r="A14834" s="336" t="str">
        <f t="shared" si="232"/>
        <v>SETOP 24.19</v>
      </c>
      <c r="B14834" s="337" t="s">
        <v>178</v>
      </c>
      <c r="C14834" s="337" t="s">
        <v>40705</v>
      </c>
      <c r="D14834" s="338" t="s">
        <v>40706</v>
      </c>
    </row>
    <row r="14835" spans="1:7">
      <c r="A14835" s="336" t="str">
        <f t="shared" si="232"/>
        <v>SETOP ED-50302</v>
      </c>
      <c r="B14835" s="337" t="s">
        <v>178</v>
      </c>
      <c r="C14835" s="337" t="s">
        <v>4338</v>
      </c>
      <c r="D14835" s="338" t="s">
        <v>4339</v>
      </c>
      <c r="E14835" s="337" t="s">
        <v>249</v>
      </c>
      <c r="F14835" s="339">
        <v>79.540000000000006</v>
      </c>
      <c r="G14835" s="339">
        <v>83.82</v>
      </c>
    </row>
    <row r="14836" spans="1:7" ht="22.5">
      <c r="A14836" s="336" t="str">
        <f t="shared" si="232"/>
        <v>SETOP ED-50305</v>
      </c>
      <c r="B14836" s="337" t="s">
        <v>178</v>
      </c>
      <c r="C14836" s="337" t="s">
        <v>4340</v>
      </c>
      <c r="D14836" s="338" t="s">
        <v>4341</v>
      </c>
      <c r="E14836" s="337" t="s">
        <v>40144</v>
      </c>
      <c r="F14836" s="339">
        <v>73.819999999999993</v>
      </c>
      <c r="G14836" s="339">
        <v>74.59</v>
      </c>
    </row>
    <row r="14837" spans="1:7" ht="22.5">
      <c r="A14837" s="336" t="str">
        <f t="shared" si="232"/>
        <v>SETOP ED-50307</v>
      </c>
      <c r="B14837" s="337" t="s">
        <v>178</v>
      </c>
      <c r="C14837" s="337" t="s">
        <v>4342</v>
      </c>
      <c r="D14837" s="338" t="s">
        <v>4343</v>
      </c>
      <c r="E14837" s="337" t="s">
        <v>40144</v>
      </c>
      <c r="F14837" s="339">
        <v>98.52</v>
      </c>
      <c r="G14837" s="339">
        <v>99.34</v>
      </c>
    </row>
    <row r="14838" spans="1:7" ht="22.5">
      <c r="A14838" s="336" t="str">
        <f t="shared" si="232"/>
        <v>SETOP ED-50306</v>
      </c>
      <c r="B14838" s="337" t="s">
        <v>178</v>
      </c>
      <c r="C14838" s="337" t="s">
        <v>4344</v>
      </c>
      <c r="D14838" s="338" t="s">
        <v>4345</v>
      </c>
      <c r="E14838" s="337" t="s">
        <v>40144</v>
      </c>
      <c r="F14838" s="339">
        <v>148.94999999999999</v>
      </c>
      <c r="G14838" s="339">
        <v>149.77000000000001</v>
      </c>
    </row>
    <row r="14839" spans="1:7" ht="22.5">
      <c r="A14839" s="336" t="str">
        <f t="shared" ref="A14839:A14902" si="233">CONCATENAR</f>
        <v>SETOP ED-50303</v>
      </c>
      <c r="B14839" s="337" t="s">
        <v>178</v>
      </c>
      <c r="C14839" s="337" t="s">
        <v>4346</v>
      </c>
      <c r="D14839" s="338" t="s">
        <v>4347</v>
      </c>
      <c r="E14839" s="337" t="s">
        <v>40144</v>
      </c>
      <c r="F14839" s="339">
        <v>40.369999999999997</v>
      </c>
      <c r="G14839" s="339">
        <v>41.07</v>
      </c>
    </row>
    <row r="14840" spans="1:7" ht="22.5">
      <c r="A14840" s="336" t="str">
        <f t="shared" si="233"/>
        <v>SETOP ED-50308</v>
      </c>
      <c r="B14840" s="337" t="s">
        <v>178</v>
      </c>
      <c r="C14840" s="337" t="s">
        <v>4348</v>
      </c>
      <c r="D14840" s="338" t="s">
        <v>4349</v>
      </c>
      <c r="E14840" s="337" t="s">
        <v>40144</v>
      </c>
      <c r="F14840" s="339">
        <v>117.19</v>
      </c>
      <c r="G14840" s="339">
        <v>118.17</v>
      </c>
    </row>
    <row r="14841" spans="1:7" ht="22.5">
      <c r="A14841" s="336" t="str">
        <f t="shared" si="233"/>
        <v>SETOP ED-50304</v>
      </c>
      <c r="B14841" s="337" t="s">
        <v>178</v>
      </c>
      <c r="C14841" s="337" t="s">
        <v>4350</v>
      </c>
      <c r="D14841" s="338" t="s">
        <v>4351</v>
      </c>
      <c r="E14841" s="337" t="s">
        <v>40144</v>
      </c>
      <c r="F14841" s="339">
        <v>31.07</v>
      </c>
      <c r="G14841" s="339">
        <v>31.77</v>
      </c>
    </row>
    <row r="14842" spans="1:7">
      <c r="A14842" s="336" t="str">
        <f t="shared" si="233"/>
        <v>SETOP 24.20</v>
      </c>
      <c r="B14842" s="337" t="s">
        <v>178</v>
      </c>
      <c r="C14842" s="337" t="s">
        <v>40707</v>
      </c>
      <c r="D14842" s="338" t="s">
        <v>40708</v>
      </c>
    </row>
    <row r="14843" spans="1:7" ht="22.5">
      <c r="A14843" s="336" t="str">
        <f t="shared" si="233"/>
        <v>SETOP ED-48151</v>
      </c>
      <c r="B14843" s="337" t="s">
        <v>178</v>
      </c>
      <c r="C14843" s="337" t="s">
        <v>4352</v>
      </c>
      <c r="D14843" s="338" t="s">
        <v>4353</v>
      </c>
      <c r="E14843" s="337" t="s">
        <v>40103</v>
      </c>
      <c r="F14843" s="339">
        <v>133.04</v>
      </c>
      <c r="G14843" s="339">
        <v>148.63999999999999</v>
      </c>
    </row>
    <row r="14844" spans="1:7" ht="22.5">
      <c r="A14844" s="336" t="str">
        <f t="shared" si="233"/>
        <v>SETOP ED-48152</v>
      </c>
      <c r="B14844" s="337" t="s">
        <v>178</v>
      </c>
      <c r="C14844" s="337" t="s">
        <v>4354</v>
      </c>
      <c r="D14844" s="338" t="s">
        <v>4355</v>
      </c>
      <c r="E14844" s="337" t="s">
        <v>40103</v>
      </c>
      <c r="F14844" s="339">
        <v>170.62</v>
      </c>
      <c r="G14844" s="339">
        <v>190.62</v>
      </c>
    </row>
    <row r="14845" spans="1:7">
      <c r="A14845" s="336" t="str">
        <f t="shared" si="233"/>
        <v>SETOP ED-48154</v>
      </c>
      <c r="B14845" s="337" t="s">
        <v>178</v>
      </c>
      <c r="C14845" s="337" t="s">
        <v>4356</v>
      </c>
      <c r="D14845" s="338" t="s">
        <v>4357</v>
      </c>
      <c r="E14845" s="337" t="s">
        <v>249</v>
      </c>
      <c r="F14845" s="339">
        <v>698.92</v>
      </c>
      <c r="G14845" s="339">
        <v>735.36</v>
      </c>
    </row>
    <row r="14846" spans="1:7">
      <c r="A14846" s="336" t="str">
        <f t="shared" si="233"/>
        <v>SETOP ED-48153</v>
      </c>
      <c r="B14846" s="337" t="s">
        <v>178</v>
      </c>
      <c r="C14846" s="337" t="s">
        <v>4358</v>
      </c>
      <c r="D14846" s="338" t="s">
        <v>4359</v>
      </c>
      <c r="E14846" s="337" t="s">
        <v>249</v>
      </c>
      <c r="F14846" s="339">
        <v>758.12</v>
      </c>
      <c r="G14846" s="339">
        <v>770.86</v>
      </c>
    </row>
    <row r="14847" spans="1:7">
      <c r="A14847" s="336" t="str">
        <f t="shared" si="233"/>
        <v>SETOP 24.21</v>
      </c>
      <c r="B14847" s="337" t="s">
        <v>178</v>
      </c>
      <c r="C14847" s="337" t="s">
        <v>40709</v>
      </c>
      <c r="D14847" s="338" t="s">
        <v>40710</v>
      </c>
    </row>
    <row r="14848" spans="1:7" ht="22.5">
      <c r="A14848" s="336" t="str">
        <f t="shared" si="233"/>
        <v>SETOP ED-48145</v>
      </c>
      <c r="B14848" s="337" t="s">
        <v>178</v>
      </c>
      <c r="C14848" s="337" t="s">
        <v>4360</v>
      </c>
      <c r="D14848" s="338" t="s">
        <v>4361</v>
      </c>
      <c r="E14848" s="337" t="s">
        <v>249</v>
      </c>
      <c r="F14848" s="339">
        <v>3863.13</v>
      </c>
      <c r="G14848" s="339">
        <v>3971.87</v>
      </c>
    </row>
    <row r="14849" spans="1:7" ht="22.5">
      <c r="A14849" s="336" t="str">
        <f t="shared" si="233"/>
        <v>SETOP ED-48146</v>
      </c>
      <c r="B14849" s="337" t="s">
        <v>178</v>
      </c>
      <c r="C14849" s="337" t="s">
        <v>4362</v>
      </c>
      <c r="D14849" s="338" t="s">
        <v>4363</v>
      </c>
      <c r="E14849" s="337" t="s">
        <v>249</v>
      </c>
      <c r="F14849" s="339">
        <v>1182.93</v>
      </c>
      <c r="G14849" s="339">
        <v>1241</v>
      </c>
    </row>
    <row r="14850" spans="1:7" ht="22.5">
      <c r="A14850" s="336" t="str">
        <f t="shared" si="233"/>
        <v>SETOP ED-48147</v>
      </c>
      <c r="B14850" s="337" t="s">
        <v>178</v>
      </c>
      <c r="C14850" s="337" t="s">
        <v>4364</v>
      </c>
      <c r="D14850" s="338" t="s">
        <v>4365</v>
      </c>
      <c r="E14850" s="337" t="s">
        <v>249</v>
      </c>
      <c r="F14850" s="339">
        <v>1695.85</v>
      </c>
      <c r="G14850" s="339">
        <v>1791.77</v>
      </c>
    </row>
    <row r="14851" spans="1:7" ht="22.5">
      <c r="A14851" s="336" t="str">
        <f t="shared" si="233"/>
        <v>SETOP ED-48148</v>
      </c>
      <c r="B14851" s="337" t="s">
        <v>178</v>
      </c>
      <c r="C14851" s="337" t="s">
        <v>4366</v>
      </c>
      <c r="D14851" s="338" t="s">
        <v>4367</v>
      </c>
      <c r="E14851" s="337" t="s">
        <v>249</v>
      </c>
      <c r="F14851" s="339">
        <v>1937.92</v>
      </c>
      <c r="G14851" s="339">
        <v>2041.31</v>
      </c>
    </row>
    <row r="14852" spans="1:7" ht="22.5">
      <c r="A14852" s="336" t="str">
        <f t="shared" si="233"/>
        <v>SETOP ED-48149</v>
      </c>
      <c r="B14852" s="337" t="s">
        <v>178</v>
      </c>
      <c r="C14852" s="337" t="s">
        <v>4368</v>
      </c>
      <c r="D14852" s="338" t="s">
        <v>4369</v>
      </c>
      <c r="E14852" s="337" t="s">
        <v>249</v>
      </c>
      <c r="F14852" s="339">
        <v>2196.7199999999998</v>
      </c>
      <c r="G14852" s="339">
        <v>2314</v>
      </c>
    </row>
    <row r="14853" spans="1:7">
      <c r="A14853" s="336" t="str">
        <f t="shared" si="233"/>
        <v>SETOP 25.</v>
      </c>
      <c r="B14853" s="337" t="s">
        <v>178</v>
      </c>
      <c r="C14853" s="337" t="s">
        <v>40711</v>
      </c>
      <c r="D14853" s="338" t="s">
        <v>170</v>
      </c>
    </row>
    <row r="14854" spans="1:7">
      <c r="A14854" s="336" t="str">
        <f t="shared" si="233"/>
        <v>SETOP 25.01</v>
      </c>
      <c r="B14854" s="337" t="s">
        <v>178</v>
      </c>
      <c r="C14854" s="337" t="s">
        <v>40712</v>
      </c>
      <c r="D14854" s="338" t="s">
        <v>40713</v>
      </c>
    </row>
    <row r="14855" spans="1:7" ht="33.75">
      <c r="A14855" s="336" t="str">
        <f t="shared" si="233"/>
        <v>SETOP ED-48552</v>
      </c>
      <c r="B14855" s="337" t="s">
        <v>178</v>
      </c>
      <c r="C14855" s="337" t="s">
        <v>4370</v>
      </c>
      <c r="D14855" s="338" t="s">
        <v>4371</v>
      </c>
      <c r="E14855" s="337" t="s">
        <v>40103</v>
      </c>
      <c r="F14855" s="339">
        <v>54.38</v>
      </c>
      <c r="G14855" s="339">
        <v>56.93</v>
      </c>
    </row>
    <row r="14856" spans="1:7" ht="33.75">
      <c r="A14856" s="336" t="str">
        <f t="shared" si="233"/>
        <v>SETOP ED-48553</v>
      </c>
      <c r="B14856" s="337" t="s">
        <v>178</v>
      </c>
      <c r="C14856" s="337" t="s">
        <v>4372</v>
      </c>
      <c r="D14856" s="338" t="s">
        <v>4373</v>
      </c>
      <c r="E14856" s="337" t="s">
        <v>40103</v>
      </c>
      <c r="F14856" s="339">
        <v>72.760000000000005</v>
      </c>
      <c r="G14856" s="339">
        <v>76.2</v>
      </c>
    </row>
    <row r="14857" spans="1:7" ht="33.75">
      <c r="A14857" s="336" t="str">
        <f t="shared" si="233"/>
        <v>SETOP ED-48554</v>
      </c>
      <c r="B14857" s="337" t="s">
        <v>178</v>
      </c>
      <c r="C14857" s="337" t="s">
        <v>4374</v>
      </c>
      <c r="D14857" s="338" t="s">
        <v>4375</v>
      </c>
      <c r="E14857" s="337" t="s">
        <v>40103</v>
      </c>
      <c r="F14857" s="339">
        <v>99.89</v>
      </c>
      <c r="G14857" s="339">
        <v>104.36</v>
      </c>
    </row>
    <row r="14858" spans="1:7" ht="33.75">
      <c r="A14858" s="336" t="str">
        <f t="shared" si="233"/>
        <v>SETOP ED-48555</v>
      </c>
      <c r="B14858" s="337" t="s">
        <v>178</v>
      </c>
      <c r="C14858" s="337" t="s">
        <v>4376</v>
      </c>
      <c r="D14858" s="338" t="s">
        <v>4377</v>
      </c>
      <c r="E14858" s="337" t="s">
        <v>40103</v>
      </c>
      <c r="F14858" s="339">
        <v>124.66</v>
      </c>
      <c r="G14858" s="339">
        <v>130.34</v>
      </c>
    </row>
    <row r="14859" spans="1:7" ht="33.75">
      <c r="A14859" s="336" t="str">
        <f t="shared" si="233"/>
        <v>SETOP ED-48562</v>
      </c>
      <c r="B14859" s="337" t="s">
        <v>178</v>
      </c>
      <c r="C14859" s="337" t="s">
        <v>4378</v>
      </c>
      <c r="D14859" s="338" t="s">
        <v>4379</v>
      </c>
      <c r="E14859" s="337" t="s">
        <v>40103</v>
      </c>
      <c r="F14859" s="339">
        <v>21.6</v>
      </c>
      <c r="G14859" s="339">
        <v>23.6</v>
      </c>
    </row>
    <row r="14860" spans="1:7">
      <c r="A14860" s="336" t="str">
        <f t="shared" si="233"/>
        <v>SETOP 25.02</v>
      </c>
      <c r="B14860" s="337" t="s">
        <v>178</v>
      </c>
      <c r="C14860" s="337" t="s">
        <v>40714</v>
      </c>
      <c r="D14860" s="338" t="s">
        <v>40715</v>
      </c>
    </row>
    <row r="14861" spans="1:7" ht="33.75">
      <c r="A14861" s="336" t="str">
        <f t="shared" si="233"/>
        <v>SETOP ED-14720</v>
      </c>
      <c r="B14861" s="337" t="s">
        <v>178</v>
      </c>
      <c r="C14861" s="337" t="s">
        <v>4380</v>
      </c>
      <c r="D14861" s="338" t="s">
        <v>4381</v>
      </c>
      <c r="E14861" s="337" t="s">
        <v>40103</v>
      </c>
      <c r="F14861" s="339">
        <v>47.5</v>
      </c>
      <c r="G14861" s="339">
        <v>50.47</v>
      </c>
    </row>
    <row r="14862" spans="1:7" ht="33.75">
      <c r="A14862" s="336" t="str">
        <f t="shared" si="233"/>
        <v>SETOP ED-14740</v>
      </c>
      <c r="B14862" s="337" t="s">
        <v>178</v>
      </c>
      <c r="C14862" s="337" t="s">
        <v>4382</v>
      </c>
      <c r="D14862" s="338" t="s">
        <v>4383</v>
      </c>
      <c r="E14862" s="337" t="s">
        <v>40103</v>
      </c>
      <c r="F14862" s="339">
        <v>86.36</v>
      </c>
      <c r="G14862" s="339">
        <v>92.72</v>
      </c>
    </row>
    <row r="14863" spans="1:7" ht="33.75">
      <c r="A14863" s="336" t="str">
        <f t="shared" si="233"/>
        <v>SETOP ED-14721</v>
      </c>
      <c r="B14863" s="337" t="s">
        <v>178</v>
      </c>
      <c r="C14863" s="337" t="s">
        <v>4384</v>
      </c>
      <c r="D14863" s="338" t="s">
        <v>4385</v>
      </c>
      <c r="E14863" s="337" t="s">
        <v>40103</v>
      </c>
      <c r="F14863" s="339">
        <v>61.07</v>
      </c>
      <c r="G14863" s="339">
        <v>64.88</v>
      </c>
    </row>
    <row r="14864" spans="1:7" ht="33.75">
      <c r="A14864" s="336" t="str">
        <f t="shared" si="233"/>
        <v>SETOP ED-14741</v>
      </c>
      <c r="B14864" s="337" t="s">
        <v>178</v>
      </c>
      <c r="C14864" s="337" t="s">
        <v>4386</v>
      </c>
      <c r="D14864" s="338" t="s">
        <v>4387</v>
      </c>
      <c r="E14864" s="337" t="s">
        <v>40103</v>
      </c>
      <c r="F14864" s="339">
        <v>106.16</v>
      </c>
      <c r="G14864" s="339">
        <v>113.9</v>
      </c>
    </row>
    <row r="14865" spans="1:7" ht="45">
      <c r="A14865" s="336" t="str">
        <f t="shared" si="233"/>
        <v>SETOP ED-14725</v>
      </c>
      <c r="B14865" s="337" t="s">
        <v>178</v>
      </c>
      <c r="C14865" s="337" t="s">
        <v>4388</v>
      </c>
      <c r="D14865" s="338" t="s">
        <v>4389</v>
      </c>
      <c r="E14865" s="337" t="s">
        <v>40103</v>
      </c>
      <c r="F14865" s="339">
        <v>251.68</v>
      </c>
      <c r="G14865" s="339">
        <v>260.45</v>
      </c>
    </row>
    <row r="14866" spans="1:7" ht="33.75">
      <c r="A14866" s="336" t="str">
        <f t="shared" si="233"/>
        <v>SETOP ED-14726</v>
      </c>
      <c r="B14866" s="337" t="s">
        <v>178</v>
      </c>
      <c r="C14866" s="337" t="s">
        <v>4390</v>
      </c>
      <c r="D14866" s="338" t="s">
        <v>4391</v>
      </c>
      <c r="E14866" s="337" t="s">
        <v>40103</v>
      </c>
      <c r="F14866" s="339">
        <v>117.12</v>
      </c>
      <c r="G14866" s="339">
        <v>123.99</v>
      </c>
    </row>
    <row r="14867" spans="1:7" ht="33.75">
      <c r="A14867" s="336" t="str">
        <f t="shared" si="233"/>
        <v>SETOP ED-14728</v>
      </c>
      <c r="B14867" s="337" t="s">
        <v>178</v>
      </c>
      <c r="C14867" s="337" t="s">
        <v>4392</v>
      </c>
      <c r="D14867" s="338" t="s">
        <v>4393</v>
      </c>
      <c r="E14867" s="337" t="s">
        <v>40103</v>
      </c>
      <c r="F14867" s="339">
        <v>80.86</v>
      </c>
      <c r="G14867" s="339">
        <v>85.92</v>
      </c>
    </row>
    <row r="14868" spans="1:7" ht="45">
      <c r="A14868" s="336" t="str">
        <f t="shared" si="233"/>
        <v>SETOP ED-14746</v>
      </c>
      <c r="B14868" s="337" t="s">
        <v>178</v>
      </c>
      <c r="C14868" s="337" t="s">
        <v>4394</v>
      </c>
      <c r="D14868" s="338" t="s">
        <v>4395</v>
      </c>
      <c r="E14868" s="337" t="s">
        <v>40103</v>
      </c>
      <c r="F14868" s="339">
        <v>309.29000000000002</v>
      </c>
      <c r="G14868" s="339">
        <v>323.04000000000002</v>
      </c>
    </row>
    <row r="14869" spans="1:7" ht="33.75">
      <c r="A14869" s="336" t="str">
        <f t="shared" si="233"/>
        <v>SETOP ED-14747</v>
      </c>
      <c r="B14869" s="337" t="s">
        <v>178</v>
      </c>
      <c r="C14869" s="337" t="s">
        <v>4396</v>
      </c>
      <c r="D14869" s="338" t="s">
        <v>4397</v>
      </c>
      <c r="E14869" s="337" t="s">
        <v>40103</v>
      </c>
      <c r="F14869" s="339">
        <v>174.73</v>
      </c>
      <c r="G14869" s="339">
        <v>186.58</v>
      </c>
    </row>
    <row r="14870" spans="1:7" ht="33.75">
      <c r="A14870" s="336" t="str">
        <f t="shared" si="233"/>
        <v>SETOP ED-14748</v>
      </c>
      <c r="B14870" s="337" t="s">
        <v>178</v>
      </c>
      <c r="C14870" s="337" t="s">
        <v>4398</v>
      </c>
      <c r="D14870" s="338" t="s">
        <v>4399</v>
      </c>
      <c r="E14870" s="337" t="s">
        <v>40103</v>
      </c>
      <c r="F14870" s="339">
        <v>332.31</v>
      </c>
      <c r="G14870" s="339">
        <v>356.21</v>
      </c>
    </row>
    <row r="14871" spans="1:7" ht="45">
      <c r="A14871" s="336" t="str">
        <f t="shared" si="233"/>
        <v>SETOP ED-14718</v>
      </c>
      <c r="B14871" s="337" t="s">
        <v>178</v>
      </c>
      <c r="C14871" s="337" t="s">
        <v>4400</v>
      </c>
      <c r="D14871" s="338" t="s">
        <v>4401</v>
      </c>
      <c r="E14871" s="337" t="s">
        <v>40103</v>
      </c>
      <c r="F14871" s="339">
        <v>260.2</v>
      </c>
      <c r="G14871" s="339">
        <v>269.52</v>
      </c>
    </row>
    <row r="14872" spans="1:7" ht="33.75">
      <c r="A14872" s="336" t="str">
        <f t="shared" si="233"/>
        <v>SETOP ED-14719</v>
      </c>
      <c r="B14872" s="337" t="s">
        <v>178</v>
      </c>
      <c r="C14872" s="337" t="s">
        <v>4402</v>
      </c>
      <c r="D14872" s="338" t="s">
        <v>4403</v>
      </c>
      <c r="E14872" s="337" t="s">
        <v>40103</v>
      </c>
      <c r="F14872" s="339">
        <v>125.64</v>
      </c>
      <c r="G14872" s="339">
        <v>133.06</v>
      </c>
    </row>
    <row r="14873" spans="1:7" ht="33.75">
      <c r="A14873" s="336" t="str">
        <f t="shared" si="233"/>
        <v>SETOP ED-14722</v>
      </c>
      <c r="B14873" s="337" t="s">
        <v>178</v>
      </c>
      <c r="C14873" s="337" t="s">
        <v>4404</v>
      </c>
      <c r="D14873" s="338" t="s">
        <v>4405</v>
      </c>
      <c r="E14873" s="337" t="s">
        <v>40103</v>
      </c>
      <c r="F14873" s="339">
        <v>89.38</v>
      </c>
      <c r="G14873" s="339">
        <v>94.99</v>
      </c>
    </row>
    <row r="14874" spans="1:7" ht="45">
      <c r="A14874" s="336" t="str">
        <f t="shared" si="233"/>
        <v>SETOP ED-14737</v>
      </c>
      <c r="B14874" s="337" t="s">
        <v>178</v>
      </c>
      <c r="C14874" s="337" t="s">
        <v>4406</v>
      </c>
      <c r="D14874" s="338" t="s">
        <v>4407</v>
      </c>
      <c r="E14874" s="337" t="s">
        <v>40103</v>
      </c>
      <c r="F14874" s="339">
        <v>317.81</v>
      </c>
      <c r="G14874" s="339">
        <v>332.13</v>
      </c>
    </row>
    <row r="14875" spans="1:7" ht="33.75">
      <c r="A14875" s="336" t="str">
        <f t="shared" si="233"/>
        <v>SETOP ED-14739</v>
      </c>
      <c r="B14875" s="337" t="s">
        <v>178</v>
      </c>
      <c r="C14875" s="337" t="s">
        <v>4408</v>
      </c>
      <c r="D14875" s="338" t="s">
        <v>4409</v>
      </c>
      <c r="E14875" s="337" t="s">
        <v>40103</v>
      </c>
      <c r="F14875" s="339">
        <v>183.25</v>
      </c>
      <c r="G14875" s="339">
        <v>195.67</v>
      </c>
    </row>
    <row r="14876" spans="1:7" ht="33.75">
      <c r="A14876" s="336" t="str">
        <f t="shared" si="233"/>
        <v>SETOP ED-14742</v>
      </c>
      <c r="B14876" s="337" t="s">
        <v>178</v>
      </c>
      <c r="C14876" s="337" t="s">
        <v>4410</v>
      </c>
      <c r="D14876" s="338" t="s">
        <v>4411</v>
      </c>
      <c r="E14876" s="337" t="s">
        <v>40103</v>
      </c>
      <c r="F14876" s="339">
        <v>146.99</v>
      </c>
      <c r="G14876" s="339">
        <v>157.6</v>
      </c>
    </row>
    <row r="14877" spans="1:7" ht="33.75">
      <c r="A14877" s="336" t="str">
        <f t="shared" si="233"/>
        <v>SETOP ED-14581</v>
      </c>
      <c r="B14877" s="337" t="s">
        <v>178</v>
      </c>
      <c r="C14877" s="337" t="s">
        <v>4412</v>
      </c>
      <c r="D14877" s="338" t="s">
        <v>4413</v>
      </c>
      <c r="E14877" s="337" t="s">
        <v>40103</v>
      </c>
      <c r="F14877" s="339">
        <v>204.75</v>
      </c>
      <c r="G14877" s="339">
        <v>214.5</v>
      </c>
    </row>
    <row r="14878" spans="1:7" ht="33.75">
      <c r="A14878" s="336" t="str">
        <f t="shared" si="233"/>
        <v>SETOP ED-14743</v>
      </c>
      <c r="B14878" s="337" t="s">
        <v>178</v>
      </c>
      <c r="C14878" s="337" t="s">
        <v>4414</v>
      </c>
      <c r="D14878" s="338" t="s">
        <v>4415</v>
      </c>
      <c r="E14878" s="337" t="s">
        <v>40103</v>
      </c>
      <c r="F14878" s="339">
        <v>275.11</v>
      </c>
      <c r="G14878" s="339">
        <v>289.69</v>
      </c>
    </row>
    <row r="14879" spans="1:7" ht="33.75">
      <c r="A14879" s="336" t="str">
        <f t="shared" si="233"/>
        <v>SETOP ED-14723</v>
      </c>
      <c r="B14879" s="337" t="s">
        <v>178</v>
      </c>
      <c r="C14879" s="337" t="s">
        <v>4416</v>
      </c>
      <c r="D14879" s="338" t="s">
        <v>4417</v>
      </c>
      <c r="E14879" s="337" t="s">
        <v>40103</v>
      </c>
      <c r="F14879" s="339">
        <v>313.39999999999998</v>
      </c>
      <c r="G14879" s="339">
        <v>326.89999999999998</v>
      </c>
    </row>
    <row r="14880" spans="1:7" ht="33.75">
      <c r="A14880" s="336" t="str">
        <f t="shared" si="233"/>
        <v>SETOP ED-14744</v>
      </c>
      <c r="B14880" s="337" t="s">
        <v>178</v>
      </c>
      <c r="C14880" s="337" t="s">
        <v>4418</v>
      </c>
      <c r="D14880" s="338" t="s">
        <v>4419</v>
      </c>
      <c r="E14880" s="337" t="s">
        <v>40103</v>
      </c>
      <c r="F14880" s="339">
        <v>427.24</v>
      </c>
      <c r="G14880" s="339">
        <v>449.2</v>
      </c>
    </row>
    <row r="14881" spans="1:7" ht="33.75">
      <c r="A14881" s="336" t="str">
        <f t="shared" si="233"/>
        <v>SETOP ED-14724</v>
      </c>
      <c r="B14881" s="337" t="s">
        <v>178</v>
      </c>
      <c r="C14881" s="337" t="s">
        <v>4420</v>
      </c>
      <c r="D14881" s="338" t="s">
        <v>4421</v>
      </c>
      <c r="E14881" s="337" t="s">
        <v>40103</v>
      </c>
      <c r="F14881" s="339">
        <v>599.17999999999995</v>
      </c>
      <c r="G14881" s="339">
        <v>623.66999999999996</v>
      </c>
    </row>
    <row r="14882" spans="1:7" ht="33.75">
      <c r="A14882" s="336" t="str">
        <f t="shared" si="233"/>
        <v>SETOP ED-14745</v>
      </c>
      <c r="B14882" s="337" t="s">
        <v>178</v>
      </c>
      <c r="C14882" s="337" t="s">
        <v>4422</v>
      </c>
      <c r="D14882" s="338" t="s">
        <v>4423</v>
      </c>
      <c r="E14882" s="337" t="s">
        <v>40103</v>
      </c>
      <c r="F14882" s="339">
        <v>760.11</v>
      </c>
      <c r="G14882" s="339">
        <v>796.5</v>
      </c>
    </row>
    <row r="14883" spans="1:7">
      <c r="A14883" s="336" t="str">
        <f t="shared" si="233"/>
        <v>SETOP 25.03</v>
      </c>
      <c r="B14883" s="337" t="s">
        <v>178</v>
      </c>
      <c r="C14883" s="337" t="s">
        <v>40716</v>
      </c>
      <c r="D14883" s="338" t="s">
        <v>40717</v>
      </c>
    </row>
    <row r="14884" spans="1:7" ht="22.5">
      <c r="A14884" s="336" t="str">
        <f t="shared" si="233"/>
        <v>SETOP ED-48669</v>
      </c>
      <c r="B14884" s="337" t="s">
        <v>178</v>
      </c>
      <c r="C14884" s="337" t="s">
        <v>4424</v>
      </c>
      <c r="D14884" s="338" t="s">
        <v>4425</v>
      </c>
      <c r="E14884" s="337" t="s">
        <v>40103</v>
      </c>
      <c r="F14884" s="339">
        <v>37.770000000000003</v>
      </c>
      <c r="G14884" s="339">
        <v>39.79</v>
      </c>
    </row>
    <row r="14885" spans="1:7" ht="22.5">
      <c r="A14885" s="336" t="str">
        <f t="shared" si="233"/>
        <v>SETOP ED-48670</v>
      </c>
      <c r="B14885" s="337" t="s">
        <v>178</v>
      </c>
      <c r="C14885" s="337" t="s">
        <v>4426</v>
      </c>
      <c r="D14885" s="338" t="s">
        <v>4427</v>
      </c>
      <c r="E14885" s="337" t="s">
        <v>40103</v>
      </c>
      <c r="F14885" s="339">
        <v>63</v>
      </c>
      <c r="G14885" s="339">
        <v>64.52</v>
      </c>
    </row>
    <row r="14886" spans="1:7" ht="22.5">
      <c r="A14886" s="336" t="str">
        <f t="shared" si="233"/>
        <v>SETOP ED-48671</v>
      </c>
      <c r="B14886" s="337" t="s">
        <v>178</v>
      </c>
      <c r="C14886" s="337" t="s">
        <v>4428</v>
      </c>
      <c r="D14886" s="338" t="s">
        <v>4429</v>
      </c>
      <c r="E14886" s="337" t="s">
        <v>40103</v>
      </c>
      <c r="F14886" s="339">
        <v>141.25</v>
      </c>
      <c r="G14886" s="339">
        <v>142.77000000000001</v>
      </c>
    </row>
    <row r="14887" spans="1:7" ht="22.5">
      <c r="A14887" s="336" t="str">
        <f t="shared" si="233"/>
        <v>SETOP ED-48667</v>
      </c>
      <c r="B14887" s="337" t="s">
        <v>178</v>
      </c>
      <c r="C14887" s="337" t="s">
        <v>4430</v>
      </c>
      <c r="D14887" s="338" t="s">
        <v>4431</v>
      </c>
      <c r="E14887" s="337" t="s">
        <v>40103</v>
      </c>
      <c r="F14887" s="339">
        <v>25.29</v>
      </c>
      <c r="G14887" s="339">
        <v>26.74</v>
      </c>
    </row>
    <row r="14888" spans="1:7" ht="22.5">
      <c r="A14888" s="336" t="str">
        <f t="shared" si="233"/>
        <v>SETOP ED-48668</v>
      </c>
      <c r="B14888" s="337" t="s">
        <v>178</v>
      </c>
      <c r="C14888" s="337" t="s">
        <v>4432</v>
      </c>
      <c r="D14888" s="338" t="s">
        <v>4433</v>
      </c>
      <c r="E14888" s="337" t="s">
        <v>40103</v>
      </c>
      <c r="F14888" s="339">
        <v>34.31</v>
      </c>
      <c r="G14888" s="339">
        <v>36</v>
      </c>
    </row>
    <row r="14889" spans="1:7">
      <c r="A14889" s="336" t="str">
        <f t="shared" si="233"/>
        <v>SETOP 25.04</v>
      </c>
      <c r="B14889" s="337" t="s">
        <v>178</v>
      </c>
      <c r="C14889" s="337" t="s">
        <v>40718</v>
      </c>
      <c r="D14889" s="338" t="s">
        <v>40719</v>
      </c>
    </row>
    <row r="14890" spans="1:7" ht="22.5">
      <c r="A14890" s="336" t="str">
        <f t="shared" si="233"/>
        <v>SETOP ED-48689</v>
      </c>
      <c r="B14890" s="337" t="s">
        <v>178</v>
      </c>
      <c r="C14890" s="337" t="s">
        <v>4434</v>
      </c>
      <c r="D14890" s="338" t="s">
        <v>4435</v>
      </c>
      <c r="E14890" s="337" t="s">
        <v>40103</v>
      </c>
      <c r="F14890" s="339">
        <v>16.5</v>
      </c>
      <c r="G14890" s="339">
        <v>17.37</v>
      </c>
    </row>
    <row r="14891" spans="1:7" ht="22.5">
      <c r="A14891" s="336" t="str">
        <f t="shared" si="233"/>
        <v>SETOP ED-48688</v>
      </c>
      <c r="B14891" s="337" t="s">
        <v>178</v>
      </c>
      <c r="C14891" s="337" t="s">
        <v>4436</v>
      </c>
      <c r="D14891" s="338" t="s">
        <v>4437</v>
      </c>
      <c r="E14891" s="337" t="s">
        <v>40103</v>
      </c>
      <c r="F14891" s="339">
        <v>11.73</v>
      </c>
      <c r="G14891" s="339">
        <v>12.5</v>
      </c>
    </row>
    <row r="14892" spans="1:7" ht="22.5">
      <c r="A14892" s="336" t="str">
        <f t="shared" si="233"/>
        <v>SETOP ED-48690</v>
      </c>
      <c r="B14892" s="337" t="s">
        <v>178</v>
      </c>
      <c r="C14892" s="337" t="s">
        <v>4438</v>
      </c>
      <c r="D14892" s="338" t="s">
        <v>4439</v>
      </c>
      <c r="E14892" s="337" t="s">
        <v>40103</v>
      </c>
      <c r="F14892" s="339">
        <v>19.45</v>
      </c>
      <c r="G14892" s="339">
        <v>20.32</v>
      </c>
    </row>
    <row r="14893" spans="1:7">
      <c r="A14893" s="336" t="str">
        <f t="shared" si="233"/>
        <v>SETOP 25.05</v>
      </c>
      <c r="B14893" s="337" t="s">
        <v>178</v>
      </c>
      <c r="C14893" s="337" t="s">
        <v>40720</v>
      </c>
      <c r="D14893" s="338" t="s">
        <v>40721</v>
      </c>
    </row>
    <row r="14894" spans="1:7">
      <c r="A14894" s="336" t="str">
        <f t="shared" si="233"/>
        <v>SETOP ED-48687</v>
      </c>
      <c r="B14894" s="337" t="s">
        <v>178</v>
      </c>
      <c r="C14894" s="337" t="s">
        <v>4440</v>
      </c>
      <c r="D14894" s="338" t="s">
        <v>4441</v>
      </c>
      <c r="E14894" s="337" t="s">
        <v>40103</v>
      </c>
      <c r="F14894" s="339">
        <v>43.7</v>
      </c>
      <c r="G14894" s="339">
        <v>45.52</v>
      </c>
    </row>
    <row r="14895" spans="1:7" ht="22.5">
      <c r="A14895" s="336" t="str">
        <f t="shared" si="233"/>
        <v>SETOP ED-48675</v>
      </c>
      <c r="B14895" s="337" t="s">
        <v>178</v>
      </c>
      <c r="C14895" s="337" t="s">
        <v>4442</v>
      </c>
      <c r="D14895" s="338" t="s">
        <v>4443</v>
      </c>
      <c r="E14895" s="337" t="s">
        <v>40103</v>
      </c>
      <c r="F14895" s="339">
        <v>55.96</v>
      </c>
      <c r="G14895" s="339">
        <v>57.56</v>
      </c>
    </row>
    <row r="14896" spans="1:7" ht="22.5">
      <c r="A14896" s="336" t="str">
        <f t="shared" si="233"/>
        <v>SETOP ED-48676</v>
      </c>
      <c r="B14896" s="337" t="s">
        <v>178</v>
      </c>
      <c r="C14896" s="337" t="s">
        <v>4444</v>
      </c>
      <c r="D14896" s="338" t="s">
        <v>4445</v>
      </c>
      <c r="E14896" s="337" t="s">
        <v>40103</v>
      </c>
      <c r="F14896" s="339">
        <v>82.87</v>
      </c>
      <c r="G14896" s="339">
        <v>85.02</v>
      </c>
    </row>
    <row r="14897" spans="1:7" ht="22.5">
      <c r="A14897" s="336" t="str">
        <f t="shared" si="233"/>
        <v>SETOP ED-48677</v>
      </c>
      <c r="B14897" s="337" t="s">
        <v>178</v>
      </c>
      <c r="C14897" s="337" t="s">
        <v>4446</v>
      </c>
      <c r="D14897" s="338" t="s">
        <v>4447</v>
      </c>
      <c r="E14897" s="337" t="s">
        <v>40103</v>
      </c>
      <c r="F14897" s="339">
        <v>107.68</v>
      </c>
      <c r="G14897" s="339">
        <v>110.22</v>
      </c>
    </row>
    <row r="14898" spans="1:7" ht="22.5">
      <c r="A14898" s="336" t="str">
        <f t="shared" si="233"/>
        <v>SETOP ED-48678</v>
      </c>
      <c r="B14898" s="337" t="s">
        <v>178</v>
      </c>
      <c r="C14898" s="337" t="s">
        <v>4448</v>
      </c>
      <c r="D14898" s="338" t="s">
        <v>4449</v>
      </c>
      <c r="E14898" s="337" t="s">
        <v>40103</v>
      </c>
      <c r="F14898" s="339">
        <v>132.57</v>
      </c>
      <c r="G14898" s="339">
        <v>135.46</v>
      </c>
    </row>
    <row r="14899" spans="1:7">
      <c r="A14899" s="336" t="str">
        <f t="shared" si="233"/>
        <v>SETOP 25.06</v>
      </c>
      <c r="B14899" s="337" t="s">
        <v>178</v>
      </c>
      <c r="C14899" s="337" t="s">
        <v>40722</v>
      </c>
      <c r="D14899" s="338" t="s">
        <v>40723</v>
      </c>
    </row>
    <row r="14900" spans="1:7" ht="22.5">
      <c r="A14900" s="336" t="str">
        <f t="shared" si="233"/>
        <v>SETOP ED-48684</v>
      </c>
      <c r="B14900" s="337" t="s">
        <v>178</v>
      </c>
      <c r="C14900" s="337" t="s">
        <v>4450</v>
      </c>
      <c r="D14900" s="338" t="s">
        <v>4451</v>
      </c>
      <c r="E14900" s="337" t="s">
        <v>40103</v>
      </c>
      <c r="F14900" s="339">
        <v>259.07</v>
      </c>
      <c r="G14900" s="339">
        <v>263.97000000000003</v>
      </c>
    </row>
    <row r="14901" spans="1:7" ht="22.5">
      <c r="A14901" s="336" t="str">
        <f t="shared" si="233"/>
        <v>SETOP ED-48685</v>
      </c>
      <c r="B14901" s="337" t="s">
        <v>178</v>
      </c>
      <c r="C14901" s="337" t="s">
        <v>4452</v>
      </c>
      <c r="D14901" s="338" t="s">
        <v>4453</v>
      </c>
      <c r="E14901" s="337" t="s">
        <v>40103</v>
      </c>
      <c r="F14901" s="339">
        <v>360.2</v>
      </c>
      <c r="G14901" s="339">
        <v>366.5</v>
      </c>
    </row>
    <row r="14902" spans="1:7" ht="22.5">
      <c r="A14902" s="336" t="str">
        <f t="shared" si="233"/>
        <v>SETOP ED-48686</v>
      </c>
      <c r="B14902" s="337" t="s">
        <v>178</v>
      </c>
      <c r="C14902" s="337" t="s">
        <v>4454</v>
      </c>
      <c r="D14902" s="338" t="s">
        <v>4455</v>
      </c>
      <c r="E14902" s="337" t="s">
        <v>40103</v>
      </c>
      <c r="F14902" s="339">
        <v>531.41</v>
      </c>
      <c r="G14902" s="339">
        <v>540.32000000000005</v>
      </c>
    </row>
    <row r="14903" spans="1:7" ht="22.5">
      <c r="A14903" s="336" t="str">
        <f t="shared" ref="A14903:A14966" si="234">CONCATENAR</f>
        <v>SETOP ED-48679</v>
      </c>
      <c r="B14903" s="337" t="s">
        <v>178</v>
      </c>
      <c r="C14903" s="337" t="s">
        <v>4456</v>
      </c>
      <c r="D14903" s="338" t="s">
        <v>4457</v>
      </c>
      <c r="E14903" s="337" t="s">
        <v>40103</v>
      </c>
      <c r="F14903" s="339">
        <v>45.15</v>
      </c>
      <c r="G14903" s="339">
        <v>46.76</v>
      </c>
    </row>
    <row r="14904" spans="1:7" ht="33.75">
      <c r="A14904" s="336" t="str">
        <f t="shared" si="234"/>
        <v>SETOP ED-48680</v>
      </c>
      <c r="B14904" s="337" t="s">
        <v>178</v>
      </c>
      <c r="C14904" s="337" t="s">
        <v>172</v>
      </c>
      <c r="D14904" s="338" t="s">
        <v>4458</v>
      </c>
      <c r="E14904" s="337" t="s">
        <v>40103</v>
      </c>
      <c r="F14904" s="339">
        <v>74.83</v>
      </c>
      <c r="G14904" s="339">
        <v>76.989999999999995</v>
      </c>
    </row>
    <row r="14905" spans="1:7" ht="22.5">
      <c r="A14905" s="336" t="str">
        <f t="shared" si="234"/>
        <v>SETOP ED-48681</v>
      </c>
      <c r="B14905" s="337" t="s">
        <v>178</v>
      </c>
      <c r="C14905" s="337" t="s">
        <v>4459</v>
      </c>
      <c r="D14905" s="338" t="s">
        <v>4460</v>
      </c>
      <c r="E14905" s="337" t="s">
        <v>40103</v>
      </c>
      <c r="F14905" s="339">
        <v>96.49</v>
      </c>
      <c r="G14905" s="339">
        <v>99.04</v>
      </c>
    </row>
    <row r="14906" spans="1:7" ht="22.5">
      <c r="A14906" s="336" t="str">
        <f t="shared" si="234"/>
        <v>SETOP ED-48682</v>
      </c>
      <c r="B14906" s="337" t="s">
        <v>178</v>
      </c>
      <c r="C14906" s="337" t="s">
        <v>171</v>
      </c>
      <c r="D14906" s="338" t="s">
        <v>4461</v>
      </c>
      <c r="E14906" s="337" t="s">
        <v>40103</v>
      </c>
      <c r="F14906" s="339">
        <v>130.63</v>
      </c>
      <c r="G14906" s="339">
        <v>133.53</v>
      </c>
    </row>
    <row r="14907" spans="1:7" ht="22.5">
      <c r="A14907" s="336" t="str">
        <f t="shared" si="234"/>
        <v>SETOP ED-48683</v>
      </c>
      <c r="B14907" s="337" t="s">
        <v>178</v>
      </c>
      <c r="C14907" s="337" t="s">
        <v>4462</v>
      </c>
      <c r="D14907" s="338" t="s">
        <v>4463</v>
      </c>
      <c r="E14907" s="337" t="s">
        <v>40103</v>
      </c>
      <c r="F14907" s="339">
        <v>188.69</v>
      </c>
      <c r="G14907" s="339">
        <v>192.35</v>
      </c>
    </row>
    <row r="14908" spans="1:7">
      <c r="A14908" s="336" t="str">
        <f t="shared" si="234"/>
        <v>SETOP 25.07</v>
      </c>
      <c r="B14908" s="337" t="s">
        <v>178</v>
      </c>
      <c r="C14908" s="337" t="s">
        <v>40724</v>
      </c>
      <c r="D14908" s="338" t="s">
        <v>40725</v>
      </c>
    </row>
    <row r="14909" spans="1:7">
      <c r="A14909" s="336" t="str">
        <f t="shared" si="234"/>
        <v>SETOP ED-48611</v>
      </c>
      <c r="B14909" s="337" t="s">
        <v>178</v>
      </c>
      <c r="C14909" s="337" t="s">
        <v>4464</v>
      </c>
      <c r="D14909" s="338" t="s">
        <v>4465</v>
      </c>
      <c r="E14909" s="337" t="s">
        <v>40103</v>
      </c>
      <c r="F14909" s="339">
        <v>5903.38</v>
      </c>
      <c r="G14909" s="339">
        <v>6139.85</v>
      </c>
    </row>
    <row r="14910" spans="1:7">
      <c r="A14910" s="336" t="str">
        <f t="shared" si="234"/>
        <v>SETOP ED-48612</v>
      </c>
      <c r="B14910" s="337" t="s">
        <v>178</v>
      </c>
      <c r="C14910" s="337" t="s">
        <v>4466</v>
      </c>
      <c r="D14910" s="338" t="s">
        <v>4467</v>
      </c>
      <c r="E14910" s="337" t="s">
        <v>40103</v>
      </c>
      <c r="F14910" s="339">
        <v>6134.69</v>
      </c>
      <c r="G14910" s="339">
        <v>6380.39</v>
      </c>
    </row>
    <row r="14911" spans="1:7">
      <c r="A14911" s="336" t="str">
        <f t="shared" si="234"/>
        <v>SETOP ED-48613</v>
      </c>
      <c r="B14911" s="337" t="s">
        <v>178</v>
      </c>
      <c r="C14911" s="337" t="s">
        <v>4468</v>
      </c>
      <c r="D14911" s="338" t="s">
        <v>4469</v>
      </c>
      <c r="E14911" s="337" t="s">
        <v>40103</v>
      </c>
      <c r="F14911" s="339">
        <v>6365.42</v>
      </c>
      <c r="G14911" s="339">
        <v>6620.34</v>
      </c>
    </row>
    <row r="14912" spans="1:7">
      <c r="A14912" s="336" t="str">
        <f t="shared" si="234"/>
        <v>SETOP ED-48614</v>
      </c>
      <c r="B14912" s="337" t="s">
        <v>178</v>
      </c>
      <c r="C14912" s="337" t="s">
        <v>4470</v>
      </c>
      <c r="D14912" s="338" t="s">
        <v>4471</v>
      </c>
      <c r="E14912" s="337" t="s">
        <v>40103</v>
      </c>
      <c r="F14912" s="339">
        <v>6601.25</v>
      </c>
      <c r="G14912" s="339">
        <v>6865.56</v>
      </c>
    </row>
    <row r="14913" spans="1:7">
      <c r="A14913" s="336" t="str">
        <f t="shared" si="234"/>
        <v>SETOP ED-48615</v>
      </c>
      <c r="B14913" s="337" t="s">
        <v>178</v>
      </c>
      <c r="C14913" s="337" t="s">
        <v>4472</v>
      </c>
      <c r="D14913" s="338" t="s">
        <v>4473</v>
      </c>
      <c r="E14913" s="337" t="s">
        <v>40103</v>
      </c>
      <c r="F14913" s="339">
        <v>9753.65</v>
      </c>
      <c r="G14913" s="339">
        <v>10121.76</v>
      </c>
    </row>
    <row r="14914" spans="1:7">
      <c r="A14914" s="336" t="str">
        <f t="shared" si="234"/>
        <v>SETOP ED-48616</v>
      </c>
      <c r="B14914" s="337" t="s">
        <v>178</v>
      </c>
      <c r="C14914" s="337" t="s">
        <v>4474</v>
      </c>
      <c r="D14914" s="338" t="s">
        <v>4475</v>
      </c>
      <c r="E14914" s="337" t="s">
        <v>40103</v>
      </c>
      <c r="F14914" s="339">
        <v>10055.01</v>
      </c>
      <c r="G14914" s="339">
        <v>10434.61</v>
      </c>
    </row>
    <row r="14915" spans="1:7">
      <c r="A14915" s="336" t="str">
        <f t="shared" si="234"/>
        <v>SETOP ED-48617</v>
      </c>
      <c r="B14915" s="337" t="s">
        <v>178</v>
      </c>
      <c r="C14915" s="337" t="s">
        <v>4476</v>
      </c>
      <c r="D14915" s="338" t="s">
        <v>4477</v>
      </c>
      <c r="E14915" s="337" t="s">
        <v>40103</v>
      </c>
      <c r="F14915" s="339">
        <v>10345.74</v>
      </c>
      <c r="G14915" s="339">
        <v>10736.51</v>
      </c>
    </row>
    <row r="14916" spans="1:7">
      <c r="A14916" s="336" t="str">
        <f t="shared" si="234"/>
        <v>SETOP ED-48618</v>
      </c>
      <c r="B14916" s="337" t="s">
        <v>178</v>
      </c>
      <c r="C14916" s="337" t="s">
        <v>4478</v>
      </c>
      <c r="D14916" s="338" t="s">
        <v>4479</v>
      </c>
      <c r="E14916" s="337" t="s">
        <v>40103</v>
      </c>
      <c r="F14916" s="339">
        <v>10668.86</v>
      </c>
      <c r="G14916" s="339">
        <v>11071.64</v>
      </c>
    </row>
    <row r="14917" spans="1:7">
      <c r="A14917" s="336" t="str">
        <f t="shared" si="234"/>
        <v>SETOP ED-48619</v>
      </c>
      <c r="B14917" s="337" t="s">
        <v>178</v>
      </c>
      <c r="C14917" s="337" t="s">
        <v>4480</v>
      </c>
      <c r="D14917" s="338" t="s">
        <v>4481</v>
      </c>
      <c r="E14917" s="337" t="s">
        <v>40103</v>
      </c>
      <c r="F14917" s="339">
        <v>11039.82</v>
      </c>
      <c r="G14917" s="339">
        <v>11455.85</v>
      </c>
    </row>
    <row r="14918" spans="1:7">
      <c r="A14918" s="336" t="str">
        <f t="shared" si="234"/>
        <v>SETOP ED-48620</v>
      </c>
      <c r="B14918" s="337" t="s">
        <v>178</v>
      </c>
      <c r="C14918" s="337" t="s">
        <v>4482</v>
      </c>
      <c r="D14918" s="338" t="s">
        <v>4483</v>
      </c>
      <c r="E14918" s="337" t="s">
        <v>40103</v>
      </c>
      <c r="F14918" s="339">
        <v>11429.76</v>
      </c>
      <c r="G14918" s="339">
        <v>11859.59</v>
      </c>
    </row>
    <row r="14919" spans="1:7">
      <c r="A14919" s="336" t="str">
        <f t="shared" si="234"/>
        <v>SETOP ED-48621</v>
      </c>
      <c r="B14919" s="337" t="s">
        <v>178</v>
      </c>
      <c r="C14919" s="337" t="s">
        <v>4484</v>
      </c>
      <c r="D14919" s="338" t="s">
        <v>4485</v>
      </c>
      <c r="E14919" s="337" t="s">
        <v>40103</v>
      </c>
      <c r="F14919" s="339">
        <v>11785.63</v>
      </c>
      <c r="G14919" s="339">
        <v>12228.4</v>
      </c>
    </row>
    <row r="14920" spans="1:7">
      <c r="A14920" s="336" t="str">
        <f t="shared" si="234"/>
        <v>SETOP ED-48622</v>
      </c>
      <c r="B14920" s="337" t="s">
        <v>178</v>
      </c>
      <c r="C14920" s="337" t="s">
        <v>4486</v>
      </c>
      <c r="D14920" s="338" t="s">
        <v>4487</v>
      </c>
      <c r="E14920" s="337" t="s">
        <v>40103</v>
      </c>
      <c r="F14920" s="339">
        <v>12249.07</v>
      </c>
      <c r="G14920" s="339">
        <v>12707.92</v>
      </c>
    </row>
    <row r="14921" spans="1:7">
      <c r="A14921" s="336" t="str">
        <f t="shared" si="234"/>
        <v>SETOP ED-48623</v>
      </c>
      <c r="B14921" s="337" t="s">
        <v>178</v>
      </c>
      <c r="C14921" s="337" t="s">
        <v>4488</v>
      </c>
      <c r="D14921" s="338" t="s">
        <v>4489</v>
      </c>
      <c r="E14921" s="337" t="s">
        <v>40103</v>
      </c>
      <c r="F14921" s="339">
        <v>12616.89</v>
      </c>
      <c r="G14921" s="339">
        <v>13088.49</v>
      </c>
    </row>
    <row r="14922" spans="1:7">
      <c r="A14922" s="336" t="str">
        <f t="shared" si="234"/>
        <v>SETOP ED-48624</v>
      </c>
      <c r="B14922" s="337" t="s">
        <v>178</v>
      </c>
      <c r="C14922" s="337" t="s">
        <v>4490</v>
      </c>
      <c r="D14922" s="338" t="s">
        <v>4491</v>
      </c>
      <c r="E14922" s="337" t="s">
        <v>40103</v>
      </c>
      <c r="F14922" s="339">
        <v>13005.15</v>
      </c>
      <c r="G14922" s="339">
        <v>13490.49</v>
      </c>
    </row>
    <row r="14923" spans="1:7">
      <c r="A14923" s="336" t="str">
        <f t="shared" si="234"/>
        <v>SETOP ED-48625</v>
      </c>
      <c r="B14923" s="337" t="s">
        <v>178</v>
      </c>
      <c r="C14923" s="337" t="s">
        <v>4492</v>
      </c>
      <c r="D14923" s="338" t="s">
        <v>4493</v>
      </c>
      <c r="E14923" s="337" t="s">
        <v>40103</v>
      </c>
      <c r="F14923" s="339">
        <v>13396.74</v>
      </c>
      <c r="G14923" s="339">
        <v>13896.01</v>
      </c>
    </row>
    <row r="14924" spans="1:7">
      <c r="A14924" s="336" t="str">
        <f t="shared" si="234"/>
        <v>SETOP ED-48626</v>
      </c>
      <c r="B14924" s="337" t="s">
        <v>178</v>
      </c>
      <c r="C14924" s="337" t="s">
        <v>4494</v>
      </c>
      <c r="D14924" s="338" t="s">
        <v>4495</v>
      </c>
      <c r="E14924" s="337" t="s">
        <v>40103</v>
      </c>
      <c r="F14924" s="339">
        <v>13714.75</v>
      </c>
      <c r="G14924" s="339">
        <v>14226.01</v>
      </c>
    </row>
    <row r="14925" spans="1:7">
      <c r="A14925" s="336" t="str">
        <f t="shared" si="234"/>
        <v>SETOP ED-48627</v>
      </c>
      <c r="B14925" s="337" t="s">
        <v>178</v>
      </c>
      <c r="C14925" s="337" t="s">
        <v>4496</v>
      </c>
      <c r="D14925" s="338" t="s">
        <v>4497</v>
      </c>
      <c r="E14925" s="337" t="s">
        <v>40103</v>
      </c>
      <c r="F14925" s="339">
        <v>14056.82</v>
      </c>
      <c r="G14925" s="339">
        <v>14580.69</v>
      </c>
    </row>
    <row r="14926" spans="1:7">
      <c r="A14926" s="336" t="str">
        <f t="shared" si="234"/>
        <v>SETOP ED-48628</v>
      </c>
      <c r="B14926" s="337" t="s">
        <v>178</v>
      </c>
      <c r="C14926" s="337" t="s">
        <v>4498</v>
      </c>
      <c r="D14926" s="338" t="s">
        <v>4499</v>
      </c>
      <c r="E14926" s="337" t="s">
        <v>40103</v>
      </c>
      <c r="F14926" s="339">
        <v>14372.05</v>
      </c>
      <c r="G14926" s="339">
        <v>14907.86</v>
      </c>
    </row>
    <row r="14927" spans="1:7">
      <c r="A14927" s="336" t="str">
        <f t="shared" si="234"/>
        <v>SETOP ED-48629</v>
      </c>
      <c r="B14927" s="337" t="s">
        <v>178</v>
      </c>
      <c r="C14927" s="337" t="s">
        <v>4500</v>
      </c>
      <c r="D14927" s="338" t="s">
        <v>4501</v>
      </c>
      <c r="E14927" s="337" t="s">
        <v>40103</v>
      </c>
      <c r="F14927" s="339">
        <v>14689.69</v>
      </c>
      <c r="G14927" s="339">
        <v>15237.5</v>
      </c>
    </row>
    <row r="14928" spans="1:7">
      <c r="A14928" s="336" t="str">
        <f t="shared" si="234"/>
        <v>SETOP ED-48544</v>
      </c>
      <c r="B14928" s="337" t="s">
        <v>178</v>
      </c>
      <c r="C14928" s="337" t="s">
        <v>4502</v>
      </c>
      <c r="D14928" s="338" t="s">
        <v>4503</v>
      </c>
      <c r="E14928" s="337" t="s">
        <v>249</v>
      </c>
      <c r="F14928" s="339">
        <v>1505.7</v>
      </c>
      <c r="G14928" s="339">
        <v>1565.25</v>
      </c>
    </row>
    <row r="14929" spans="1:7">
      <c r="A14929" s="336" t="str">
        <f t="shared" si="234"/>
        <v>SETOP ED-48545</v>
      </c>
      <c r="B14929" s="337" t="s">
        <v>178</v>
      </c>
      <c r="C14929" s="337" t="s">
        <v>4504</v>
      </c>
      <c r="D14929" s="338" t="s">
        <v>4505</v>
      </c>
      <c r="E14929" s="337" t="s">
        <v>249</v>
      </c>
      <c r="F14929" s="339">
        <v>2030.26</v>
      </c>
      <c r="G14929" s="339">
        <v>2109.91</v>
      </c>
    </row>
    <row r="14930" spans="1:7">
      <c r="A14930" s="336" t="str">
        <f t="shared" si="234"/>
        <v>SETOP ED-48546</v>
      </c>
      <c r="B14930" s="337" t="s">
        <v>178</v>
      </c>
      <c r="C14930" s="337" t="s">
        <v>4506</v>
      </c>
      <c r="D14930" s="338" t="s">
        <v>4507</v>
      </c>
      <c r="E14930" s="337" t="s">
        <v>249</v>
      </c>
      <c r="F14930" s="339">
        <v>2163.1799999999998</v>
      </c>
      <c r="G14930" s="339">
        <v>2248.23</v>
      </c>
    </row>
    <row r="14931" spans="1:7">
      <c r="A14931" s="336" t="str">
        <f t="shared" si="234"/>
        <v>SETOP ED-48547</v>
      </c>
      <c r="B14931" s="337" t="s">
        <v>178</v>
      </c>
      <c r="C14931" s="337" t="s">
        <v>4508</v>
      </c>
      <c r="D14931" s="338" t="s">
        <v>4509</v>
      </c>
      <c r="E14931" s="337" t="s">
        <v>249</v>
      </c>
      <c r="F14931" s="339">
        <v>2677.13</v>
      </c>
      <c r="G14931" s="339">
        <v>2780.89</v>
      </c>
    </row>
    <row r="14932" spans="1:7">
      <c r="A14932" s="336" t="str">
        <f t="shared" si="234"/>
        <v>SETOP ED-48548</v>
      </c>
      <c r="B14932" s="337" t="s">
        <v>178</v>
      </c>
      <c r="C14932" s="337" t="s">
        <v>4510</v>
      </c>
      <c r="D14932" s="338" t="s">
        <v>4511</v>
      </c>
      <c r="E14932" s="337" t="s">
        <v>249</v>
      </c>
      <c r="F14932" s="339">
        <v>2991.56</v>
      </c>
      <c r="G14932" s="339">
        <v>3108.12</v>
      </c>
    </row>
    <row r="14933" spans="1:7">
      <c r="A14933" s="336" t="str">
        <f t="shared" si="234"/>
        <v>SETOP ED-48539</v>
      </c>
      <c r="B14933" s="337" t="s">
        <v>178</v>
      </c>
      <c r="C14933" s="337" t="s">
        <v>4512</v>
      </c>
      <c r="D14933" s="338" t="s">
        <v>4513</v>
      </c>
      <c r="E14933" s="337" t="s">
        <v>249</v>
      </c>
      <c r="F14933" s="339">
        <v>955.1</v>
      </c>
      <c r="G14933" s="339">
        <v>992.18</v>
      </c>
    </row>
    <row r="14934" spans="1:7">
      <c r="A14934" s="336" t="str">
        <f t="shared" si="234"/>
        <v>SETOP ED-48540</v>
      </c>
      <c r="B14934" s="337" t="s">
        <v>178</v>
      </c>
      <c r="C14934" s="337" t="s">
        <v>4514</v>
      </c>
      <c r="D14934" s="338" t="s">
        <v>4515</v>
      </c>
      <c r="E14934" s="337" t="s">
        <v>249</v>
      </c>
      <c r="F14934" s="339">
        <v>1066.33</v>
      </c>
      <c r="G14934" s="339">
        <v>1107.7</v>
      </c>
    </row>
    <row r="14935" spans="1:7">
      <c r="A14935" s="336" t="str">
        <f t="shared" si="234"/>
        <v>SETOP ED-48541</v>
      </c>
      <c r="B14935" s="337" t="s">
        <v>178</v>
      </c>
      <c r="C14935" s="337" t="s">
        <v>4516</v>
      </c>
      <c r="D14935" s="338" t="s">
        <v>4517</v>
      </c>
      <c r="E14935" s="337" t="s">
        <v>249</v>
      </c>
      <c r="F14935" s="339">
        <v>1164.24</v>
      </c>
      <c r="G14935" s="339">
        <v>1209.5899999999999</v>
      </c>
    </row>
    <row r="14936" spans="1:7">
      <c r="A14936" s="336" t="str">
        <f t="shared" si="234"/>
        <v>SETOP ED-48542</v>
      </c>
      <c r="B14936" s="337" t="s">
        <v>178</v>
      </c>
      <c r="C14936" s="337" t="s">
        <v>4518</v>
      </c>
      <c r="D14936" s="338" t="s">
        <v>4519</v>
      </c>
      <c r="E14936" s="337" t="s">
        <v>249</v>
      </c>
      <c r="F14936" s="339">
        <v>1266.76</v>
      </c>
      <c r="G14936" s="339">
        <v>1316.26</v>
      </c>
    </row>
    <row r="14937" spans="1:7">
      <c r="A14937" s="336" t="str">
        <f t="shared" si="234"/>
        <v>SETOP ED-48543</v>
      </c>
      <c r="B14937" s="337" t="s">
        <v>178</v>
      </c>
      <c r="C14937" s="337" t="s">
        <v>4520</v>
      </c>
      <c r="D14937" s="338" t="s">
        <v>4521</v>
      </c>
      <c r="E14937" s="337" t="s">
        <v>249</v>
      </c>
      <c r="F14937" s="339">
        <v>1380.71</v>
      </c>
      <c r="G14937" s="339">
        <v>1434.77</v>
      </c>
    </row>
    <row r="14938" spans="1:7">
      <c r="A14938" s="336" t="str">
        <f t="shared" si="234"/>
        <v>SETOP 25.08</v>
      </c>
      <c r="B14938" s="337" t="s">
        <v>178</v>
      </c>
      <c r="C14938" s="337" t="s">
        <v>40726</v>
      </c>
      <c r="D14938" s="338" t="s">
        <v>40727</v>
      </c>
    </row>
    <row r="14939" spans="1:7">
      <c r="A14939" s="336" t="str">
        <f t="shared" si="234"/>
        <v>SETOP ED-48568</v>
      </c>
      <c r="B14939" s="337" t="s">
        <v>178</v>
      </c>
      <c r="C14939" s="337" t="s">
        <v>4522</v>
      </c>
      <c r="D14939" s="338" t="s">
        <v>4523</v>
      </c>
      <c r="E14939" s="337" t="s">
        <v>40103</v>
      </c>
      <c r="F14939" s="339">
        <v>590.88</v>
      </c>
      <c r="G14939" s="339">
        <v>616.42999999999995</v>
      </c>
    </row>
    <row r="14940" spans="1:7">
      <c r="A14940" s="336" t="str">
        <f t="shared" si="234"/>
        <v>SETOP ED-48569</v>
      </c>
      <c r="B14940" s="337" t="s">
        <v>178</v>
      </c>
      <c r="C14940" s="337" t="s">
        <v>4524</v>
      </c>
      <c r="D14940" s="338" t="s">
        <v>4525</v>
      </c>
      <c r="E14940" s="337" t="s">
        <v>40103</v>
      </c>
      <c r="F14940" s="339">
        <v>237.88</v>
      </c>
      <c r="G14940" s="339">
        <v>242.32</v>
      </c>
    </row>
    <row r="14941" spans="1:7">
      <c r="A14941" s="336" t="str">
        <f t="shared" si="234"/>
        <v>SETOP 25.09</v>
      </c>
      <c r="B14941" s="337" t="s">
        <v>178</v>
      </c>
      <c r="C14941" s="337" t="s">
        <v>40728</v>
      </c>
      <c r="D14941" s="338" t="s">
        <v>40729</v>
      </c>
    </row>
    <row r="14942" spans="1:7">
      <c r="A14942" s="336" t="str">
        <f t="shared" si="234"/>
        <v>SETOP ED-48636</v>
      </c>
      <c r="B14942" s="337" t="s">
        <v>178</v>
      </c>
      <c r="C14942" s="337" t="s">
        <v>4526</v>
      </c>
      <c r="D14942" s="338" t="s">
        <v>4527</v>
      </c>
      <c r="E14942" s="337" t="s">
        <v>249</v>
      </c>
      <c r="F14942" s="339">
        <v>2263.41</v>
      </c>
      <c r="G14942" s="339">
        <v>2381.3000000000002</v>
      </c>
    </row>
    <row r="14943" spans="1:7">
      <c r="A14943" s="336" t="str">
        <f t="shared" si="234"/>
        <v>SETOP ED-48637</v>
      </c>
      <c r="B14943" s="337" t="s">
        <v>178</v>
      </c>
      <c r="C14943" s="337" t="s">
        <v>4528</v>
      </c>
      <c r="D14943" s="338" t="s">
        <v>4529</v>
      </c>
      <c r="E14943" s="337" t="s">
        <v>249</v>
      </c>
      <c r="F14943" s="339">
        <v>2732.53</v>
      </c>
      <c r="G14943" s="339">
        <v>2870.75</v>
      </c>
    </row>
    <row r="14944" spans="1:7">
      <c r="A14944" s="336" t="str">
        <f t="shared" si="234"/>
        <v>SETOP ED-48638</v>
      </c>
      <c r="B14944" s="337" t="s">
        <v>178</v>
      </c>
      <c r="C14944" s="337" t="s">
        <v>4530</v>
      </c>
      <c r="D14944" s="338" t="s">
        <v>4531</v>
      </c>
      <c r="E14944" s="337" t="s">
        <v>249</v>
      </c>
      <c r="F14944" s="339">
        <v>2938.43</v>
      </c>
      <c r="G14944" s="339">
        <v>3087.33</v>
      </c>
    </row>
    <row r="14945" spans="1:7">
      <c r="A14945" s="336" t="str">
        <f t="shared" si="234"/>
        <v>SETOP ED-48639</v>
      </c>
      <c r="B14945" s="337" t="s">
        <v>178</v>
      </c>
      <c r="C14945" s="337" t="s">
        <v>4532</v>
      </c>
      <c r="D14945" s="338" t="s">
        <v>4533</v>
      </c>
      <c r="E14945" s="337" t="s">
        <v>249</v>
      </c>
      <c r="F14945" s="339">
        <v>3186.23</v>
      </c>
      <c r="G14945" s="339">
        <v>3348.57</v>
      </c>
    </row>
    <row r="14946" spans="1:7">
      <c r="A14946" s="336" t="str">
        <f t="shared" si="234"/>
        <v>SETOP ED-48640</v>
      </c>
      <c r="B14946" s="337" t="s">
        <v>178</v>
      </c>
      <c r="C14946" s="337" t="s">
        <v>4534</v>
      </c>
      <c r="D14946" s="338" t="s">
        <v>4535</v>
      </c>
      <c r="E14946" s="337" t="s">
        <v>249</v>
      </c>
      <c r="F14946" s="339">
        <v>3688.99</v>
      </c>
      <c r="G14946" s="339">
        <v>3877.65</v>
      </c>
    </row>
    <row r="14947" spans="1:7">
      <c r="A14947" s="336" t="str">
        <f t="shared" si="234"/>
        <v>SETOP ED-48630</v>
      </c>
      <c r="B14947" s="337" t="s">
        <v>178</v>
      </c>
      <c r="C14947" s="337" t="s">
        <v>4536</v>
      </c>
      <c r="D14947" s="338" t="s">
        <v>4537</v>
      </c>
      <c r="E14947" s="337" t="s">
        <v>249</v>
      </c>
      <c r="F14947" s="339">
        <v>1545.11</v>
      </c>
      <c r="G14947" s="339">
        <v>1620.9</v>
      </c>
    </row>
    <row r="14948" spans="1:7">
      <c r="A14948" s="336" t="str">
        <f t="shared" si="234"/>
        <v>SETOP ED-48631</v>
      </c>
      <c r="B14948" s="337" t="s">
        <v>178</v>
      </c>
      <c r="C14948" s="337" t="s">
        <v>4538</v>
      </c>
      <c r="D14948" s="338" t="s">
        <v>4539</v>
      </c>
      <c r="E14948" s="337" t="s">
        <v>249</v>
      </c>
      <c r="F14948" s="339">
        <v>1624.03</v>
      </c>
      <c r="G14948" s="339">
        <v>1705.11</v>
      </c>
    </row>
    <row r="14949" spans="1:7">
      <c r="A14949" s="336" t="str">
        <f t="shared" si="234"/>
        <v>SETOP ED-48632</v>
      </c>
      <c r="B14949" s="337" t="s">
        <v>178</v>
      </c>
      <c r="C14949" s="337" t="s">
        <v>4540</v>
      </c>
      <c r="D14949" s="338" t="s">
        <v>4541</v>
      </c>
      <c r="E14949" s="337" t="s">
        <v>249</v>
      </c>
      <c r="F14949" s="339">
        <v>1689.09</v>
      </c>
      <c r="G14949" s="339">
        <v>1775.05</v>
      </c>
    </row>
    <row r="14950" spans="1:7">
      <c r="A14950" s="336" t="str">
        <f t="shared" si="234"/>
        <v>SETOP ED-48634</v>
      </c>
      <c r="B14950" s="337" t="s">
        <v>178</v>
      </c>
      <c r="C14950" s="337" t="s">
        <v>4542</v>
      </c>
      <c r="D14950" s="338" t="s">
        <v>4543</v>
      </c>
      <c r="E14950" s="337" t="s">
        <v>249</v>
      </c>
      <c r="F14950" s="339">
        <v>1901.71</v>
      </c>
      <c r="G14950" s="339">
        <v>1998.21</v>
      </c>
    </row>
    <row r="14951" spans="1:7">
      <c r="A14951" s="336" t="str">
        <f t="shared" si="234"/>
        <v>SETOP ED-48635</v>
      </c>
      <c r="B14951" s="337" t="s">
        <v>178</v>
      </c>
      <c r="C14951" s="337" t="s">
        <v>4544</v>
      </c>
      <c r="D14951" s="338" t="s">
        <v>4545</v>
      </c>
      <c r="E14951" s="337" t="s">
        <v>249</v>
      </c>
      <c r="F14951" s="339">
        <v>2076.6</v>
      </c>
      <c r="G14951" s="339">
        <v>2184.15</v>
      </c>
    </row>
    <row r="14952" spans="1:7">
      <c r="A14952" s="336" t="str">
        <f t="shared" si="234"/>
        <v>SETOP ED-48646</v>
      </c>
      <c r="B14952" s="337" t="s">
        <v>178</v>
      </c>
      <c r="C14952" s="337" t="s">
        <v>4546</v>
      </c>
      <c r="D14952" s="338" t="s">
        <v>4547</v>
      </c>
      <c r="E14952" s="337" t="s">
        <v>249</v>
      </c>
      <c r="F14952" s="339">
        <v>2812.02</v>
      </c>
      <c r="G14952" s="339">
        <v>2955.26</v>
      </c>
    </row>
    <row r="14953" spans="1:7">
      <c r="A14953" s="336" t="str">
        <f t="shared" si="234"/>
        <v>SETOP ED-48647</v>
      </c>
      <c r="B14953" s="337" t="s">
        <v>178</v>
      </c>
      <c r="C14953" s="337" t="s">
        <v>4548</v>
      </c>
      <c r="D14953" s="338" t="s">
        <v>4549</v>
      </c>
      <c r="E14953" s="337" t="s">
        <v>249</v>
      </c>
      <c r="F14953" s="339">
        <v>3061.58</v>
      </c>
      <c r="G14953" s="339">
        <v>3217.64</v>
      </c>
    </row>
    <row r="14954" spans="1:7">
      <c r="A14954" s="336" t="str">
        <f t="shared" si="234"/>
        <v>SETOP ED-48648</v>
      </c>
      <c r="B14954" s="337" t="s">
        <v>178</v>
      </c>
      <c r="C14954" s="337" t="s">
        <v>4550</v>
      </c>
      <c r="D14954" s="338" t="s">
        <v>4551</v>
      </c>
      <c r="E14954" s="337" t="s">
        <v>249</v>
      </c>
      <c r="F14954" s="339">
        <v>3306.42</v>
      </c>
      <c r="G14954" s="339">
        <v>3475.34</v>
      </c>
    </row>
    <row r="14955" spans="1:7">
      <c r="A14955" s="336" t="str">
        <f t="shared" si="234"/>
        <v>SETOP ED-48649</v>
      </c>
      <c r="B14955" s="337" t="s">
        <v>178</v>
      </c>
      <c r="C14955" s="337" t="s">
        <v>4552</v>
      </c>
      <c r="D14955" s="338" t="s">
        <v>4553</v>
      </c>
      <c r="E14955" s="337" t="s">
        <v>249</v>
      </c>
      <c r="F14955" s="339">
        <v>3575.77</v>
      </c>
      <c r="G14955" s="339">
        <v>3758.46</v>
      </c>
    </row>
    <row r="14956" spans="1:7">
      <c r="A14956" s="336" t="str">
        <f t="shared" si="234"/>
        <v>SETOP ED-48650</v>
      </c>
      <c r="B14956" s="337" t="s">
        <v>178</v>
      </c>
      <c r="C14956" s="337" t="s">
        <v>4554</v>
      </c>
      <c r="D14956" s="338" t="s">
        <v>4555</v>
      </c>
      <c r="E14956" s="337" t="s">
        <v>249</v>
      </c>
      <c r="F14956" s="339">
        <v>4143.6099999999997</v>
      </c>
      <c r="G14956" s="339">
        <v>4355.32</v>
      </c>
    </row>
    <row r="14957" spans="1:7">
      <c r="A14957" s="336" t="str">
        <f t="shared" si="234"/>
        <v>SETOP ED-48641</v>
      </c>
      <c r="B14957" s="337" t="s">
        <v>178</v>
      </c>
      <c r="C14957" s="337" t="s">
        <v>4556</v>
      </c>
      <c r="D14957" s="338" t="s">
        <v>4557</v>
      </c>
      <c r="E14957" s="337" t="s">
        <v>249</v>
      </c>
      <c r="F14957" s="339">
        <v>1895.09</v>
      </c>
      <c r="G14957" s="339">
        <v>1988.8</v>
      </c>
    </row>
    <row r="14958" spans="1:7">
      <c r="A14958" s="336" t="str">
        <f t="shared" si="234"/>
        <v>SETOP ED-48642</v>
      </c>
      <c r="B14958" s="337" t="s">
        <v>178</v>
      </c>
      <c r="C14958" s="337" t="s">
        <v>4558</v>
      </c>
      <c r="D14958" s="338" t="s">
        <v>4559</v>
      </c>
      <c r="E14958" s="337" t="s">
        <v>249</v>
      </c>
      <c r="F14958" s="339">
        <v>2061.86</v>
      </c>
      <c r="G14958" s="339">
        <v>2164.4899999999998</v>
      </c>
    </row>
    <row r="14959" spans="1:7">
      <c r="A14959" s="336" t="str">
        <f t="shared" si="234"/>
        <v>SETOP ED-48643</v>
      </c>
      <c r="B14959" s="337" t="s">
        <v>178</v>
      </c>
      <c r="C14959" s="337" t="s">
        <v>4560</v>
      </c>
      <c r="D14959" s="338" t="s">
        <v>4561</v>
      </c>
      <c r="E14959" s="337" t="s">
        <v>249</v>
      </c>
      <c r="F14959" s="339">
        <v>2147.77</v>
      </c>
      <c r="G14959" s="339">
        <v>2256.04</v>
      </c>
    </row>
    <row r="14960" spans="1:7">
      <c r="A14960" s="336" t="str">
        <f t="shared" si="234"/>
        <v>SETOP ED-48644</v>
      </c>
      <c r="B14960" s="337" t="s">
        <v>178</v>
      </c>
      <c r="C14960" s="337" t="s">
        <v>4562</v>
      </c>
      <c r="D14960" s="338" t="s">
        <v>4563</v>
      </c>
      <c r="E14960" s="337" t="s">
        <v>249</v>
      </c>
      <c r="F14960" s="339">
        <v>2223.4899999999998</v>
      </c>
      <c r="G14960" s="339">
        <v>2337.0300000000002</v>
      </c>
    </row>
    <row r="14961" spans="1:7">
      <c r="A14961" s="336" t="str">
        <f t="shared" si="234"/>
        <v>SETOP ED-48645</v>
      </c>
      <c r="B14961" s="337" t="s">
        <v>178</v>
      </c>
      <c r="C14961" s="337" t="s">
        <v>4564</v>
      </c>
      <c r="D14961" s="338" t="s">
        <v>4565</v>
      </c>
      <c r="E14961" s="337" t="s">
        <v>249</v>
      </c>
      <c r="F14961" s="339">
        <v>2529.09</v>
      </c>
      <c r="G14961" s="339">
        <v>2658.96</v>
      </c>
    </row>
    <row r="14962" spans="1:7">
      <c r="A14962" s="336" t="str">
        <f t="shared" si="234"/>
        <v>SETOP ED-48656</v>
      </c>
      <c r="B14962" s="337" t="s">
        <v>178</v>
      </c>
      <c r="C14962" s="337" t="s">
        <v>4566</v>
      </c>
      <c r="D14962" s="338" t="s">
        <v>4567</v>
      </c>
      <c r="E14962" s="337" t="s">
        <v>249</v>
      </c>
      <c r="F14962" s="339">
        <v>3222.46</v>
      </c>
      <c r="G14962" s="339">
        <v>3386.16</v>
      </c>
    </row>
    <row r="14963" spans="1:7">
      <c r="A14963" s="336" t="str">
        <f t="shared" si="234"/>
        <v>SETOP ED-48657</v>
      </c>
      <c r="B14963" s="337" t="s">
        <v>178</v>
      </c>
      <c r="C14963" s="337" t="s">
        <v>4568</v>
      </c>
      <c r="D14963" s="338" t="s">
        <v>4569</v>
      </c>
      <c r="E14963" s="337" t="s">
        <v>249</v>
      </c>
      <c r="F14963" s="339">
        <v>3492.08</v>
      </c>
      <c r="G14963" s="339">
        <v>3669.49</v>
      </c>
    </row>
    <row r="14964" spans="1:7">
      <c r="A14964" s="336" t="str">
        <f t="shared" si="234"/>
        <v>SETOP ED-48658</v>
      </c>
      <c r="B14964" s="337" t="s">
        <v>178</v>
      </c>
      <c r="C14964" s="337" t="s">
        <v>4570</v>
      </c>
      <c r="D14964" s="338" t="s">
        <v>4571</v>
      </c>
      <c r="E14964" s="337" t="s">
        <v>249</v>
      </c>
      <c r="F14964" s="339">
        <v>3756.96</v>
      </c>
      <c r="G14964" s="339">
        <v>3948.15</v>
      </c>
    </row>
    <row r="14965" spans="1:7">
      <c r="A14965" s="336" t="str">
        <f t="shared" si="234"/>
        <v>SETOP ED-48659</v>
      </c>
      <c r="B14965" s="337" t="s">
        <v>178</v>
      </c>
      <c r="C14965" s="337" t="s">
        <v>4572</v>
      </c>
      <c r="D14965" s="338" t="s">
        <v>4573</v>
      </c>
      <c r="E14965" s="337" t="s">
        <v>249</v>
      </c>
      <c r="F14965" s="339">
        <v>4046.34</v>
      </c>
      <c r="G14965" s="339">
        <v>4252.22</v>
      </c>
    </row>
    <row r="14966" spans="1:7">
      <c r="A14966" s="336" t="str">
        <f t="shared" si="234"/>
        <v>SETOP ED-48660</v>
      </c>
      <c r="B14966" s="337" t="s">
        <v>178</v>
      </c>
      <c r="C14966" s="337" t="s">
        <v>4574</v>
      </c>
      <c r="D14966" s="338" t="s">
        <v>4575</v>
      </c>
      <c r="E14966" s="337" t="s">
        <v>249</v>
      </c>
      <c r="F14966" s="339">
        <v>4654.28</v>
      </c>
      <c r="G14966" s="339">
        <v>4890.9799999999996</v>
      </c>
    </row>
    <row r="14967" spans="1:7">
      <c r="A14967" s="336" t="str">
        <f t="shared" ref="A14967:A15030" si="235">CONCATENAR</f>
        <v>SETOP ED-48651</v>
      </c>
      <c r="B14967" s="337" t="s">
        <v>178</v>
      </c>
      <c r="C14967" s="337" t="s">
        <v>4576</v>
      </c>
      <c r="D14967" s="338" t="s">
        <v>4577</v>
      </c>
      <c r="E14967" s="337" t="s">
        <v>249</v>
      </c>
      <c r="F14967" s="339">
        <v>2333.86</v>
      </c>
      <c r="G14967" s="339">
        <v>2449.19</v>
      </c>
    </row>
    <row r="14968" spans="1:7">
      <c r="A14968" s="336" t="str">
        <f t="shared" si="235"/>
        <v>SETOP ED-48652</v>
      </c>
      <c r="B14968" s="337" t="s">
        <v>178</v>
      </c>
      <c r="C14968" s="337" t="s">
        <v>4578</v>
      </c>
      <c r="D14968" s="338" t="s">
        <v>4579</v>
      </c>
      <c r="E14968" s="337" t="s">
        <v>249</v>
      </c>
      <c r="F14968" s="339">
        <v>2424.4</v>
      </c>
      <c r="G14968" s="339">
        <v>2545.4899999999998</v>
      </c>
    </row>
    <row r="14969" spans="1:7">
      <c r="A14969" s="336" t="str">
        <f t="shared" si="235"/>
        <v>SETOP ED-48653</v>
      </c>
      <c r="B14969" s="337" t="s">
        <v>178</v>
      </c>
      <c r="C14969" s="337" t="s">
        <v>4580</v>
      </c>
      <c r="D14969" s="338" t="s">
        <v>4581</v>
      </c>
      <c r="E14969" s="337" t="s">
        <v>249</v>
      </c>
      <c r="F14969" s="339">
        <v>2510.3200000000002</v>
      </c>
      <c r="G14969" s="339">
        <v>2637.04</v>
      </c>
    </row>
    <row r="14970" spans="1:7">
      <c r="A14970" s="336" t="str">
        <f t="shared" si="235"/>
        <v>SETOP ED-48654</v>
      </c>
      <c r="B14970" s="337" t="s">
        <v>178</v>
      </c>
      <c r="C14970" s="337" t="s">
        <v>4582</v>
      </c>
      <c r="D14970" s="338" t="s">
        <v>4583</v>
      </c>
      <c r="E14970" s="337" t="s">
        <v>249</v>
      </c>
      <c r="F14970" s="339">
        <v>2701.94</v>
      </c>
      <c r="G14970" s="339">
        <v>2838.73</v>
      </c>
    </row>
    <row r="14971" spans="1:7">
      <c r="A14971" s="336" t="str">
        <f t="shared" si="235"/>
        <v>SETOP ED-48655</v>
      </c>
      <c r="B14971" s="337" t="s">
        <v>178</v>
      </c>
      <c r="C14971" s="337" t="s">
        <v>4584</v>
      </c>
      <c r="D14971" s="338" t="s">
        <v>4585</v>
      </c>
      <c r="E14971" s="337" t="s">
        <v>249</v>
      </c>
      <c r="F14971" s="339">
        <v>2919.49</v>
      </c>
      <c r="G14971" s="339">
        <v>3068.91</v>
      </c>
    </row>
    <row r="14972" spans="1:7">
      <c r="A14972" s="336" t="str">
        <f t="shared" si="235"/>
        <v>SETOP 25.10</v>
      </c>
      <c r="B14972" s="337" t="s">
        <v>178</v>
      </c>
      <c r="C14972" s="337" t="s">
        <v>40730</v>
      </c>
      <c r="D14972" s="338" t="s">
        <v>40731</v>
      </c>
    </row>
    <row r="14973" spans="1:7" ht="22.5">
      <c r="A14973" s="336" t="str">
        <f t="shared" si="235"/>
        <v>SETOP ED-48666</v>
      </c>
      <c r="B14973" s="337" t="s">
        <v>178</v>
      </c>
      <c r="C14973" s="337" t="s">
        <v>194</v>
      </c>
      <c r="D14973" s="338" t="s">
        <v>4586</v>
      </c>
      <c r="E14973" s="337" t="s">
        <v>40144</v>
      </c>
      <c r="F14973" s="339">
        <v>413.99</v>
      </c>
      <c r="G14973" s="339">
        <v>420.29</v>
      </c>
    </row>
    <row r="14974" spans="1:7">
      <c r="A14974" s="336" t="str">
        <f t="shared" si="235"/>
        <v>SETOP 25.11</v>
      </c>
      <c r="B14974" s="337" t="s">
        <v>178</v>
      </c>
      <c r="C14974" s="337" t="s">
        <v>40732</v>
      </c>
      <c r="D14974" s="338" t="s">
        <v>40733</v>
      </c>
    </row>
    <row r="14975" spans="1:7" ht="22.5">
      <c r="A14975" s="336" t="str">
        <f t="shared" si="235"/>
        <v>SETOP ED-48551</v>
      </c>
      <c r="B14975" s="337" t="s">
        <v>178</v>
      </c>
      <c r="C14975" s="337" t="s">
        <v>4587</v>
      </c>
      <c r="D14975" s="338" t="s">
        <v>4588</v>
      </c>
      <c r="E14975" s="337" t="s">
        <v>249</v>
      </c>
      <c r="F14975" s="339">
        <v>1815.96</v>
      </c>
      <c r="G14975" s="339">
        <v>1886.91</v>
      </c>
    </row>
    <row r="14976" spans="1:7" ht="22.5">
      <c r="A14976" s="336" t="str">
        <f t="shared" si="235"/>
        <v>SETOP ED-48549</v>
      </c>
      <c r="B14976" s="337" t="s">
        <v>178</v>
      </c>
      <c r="C14976" s="337" t="s">
        <v>4589</v>
      </c>
      <c r="D14976" s="338" t="s">
        <v>4590</v>
      </c>
      <c r="E14976" s="337" t="s">
        <v>249</v>
      </c>
      <c r="F14976" s="339">
        <v>2241.98</v>
      </c>
      <c r="G14976" s="339">
        <v>2286.09</v>
      </c>
    </row>
    <row r="14977" spans="1:7" ht="22.5">
      <c r="A14977" s="336" t="str">
        <f t="shared" si="235"/>
        <v>SETOP ED-48550</v>
      </c>
      <c r="B14977" s="337" t="s">
        <v>178</v>
      </c>
      <c r="C14977" s="337" t="s">
        <v>176</v>
      </c>
      <c r="D14977" s="338" t="s">
        <v>4591</v>
      </c>
      <c r="E14977" s="337" t="s">
        <v>249</v>
      </c>
      <c r="F14977" s="339">
        <v>1042.42</v>
      </c>
      <c r="G14977" s="339">
        <v>1086.53</v>
      </c>
    </row>
    <row r="14978" spans="1:7">
      <c r="A14978" s="336" t="str">
        <f t="shared" si="235"/>
        <v>SETOP 25.12</v>
      </c>
      <c r="B14978" s="337" t="s">
        <v>178</v>
      </c>
      <c r="C14978" s="337" t="s">
        <v>40734</v>
      </c>
      <c r="D14978" s="338" t="s">
        <v>40735</v>
      </c>
    </row>
    <row r="14979" spans="1:7" ht="22.5">
      <c r="A14979" s="336" t="str">
        <f t="shared" si="235"/>
        <v>SETOP ED-48572</v>
      </c>
      <c r="B14979" s="337" t="s">
        <v>178</v>
      </c>
      <c r="C14979" s="337" t="s">
        <v>4592</v>
      </c>
      <c r="D14979" s="338" t="s">
        <v>4593</v>
      </c>
      <c r="E14979" s="337" t="s">
        <v>249</v>
      </c>
      <c r="F14979" s="339">
        <v>1310.98</v>
      </c>
      <c r="G14979" s="339">
        <v>1399.04</v>
      </c>
    </row>
    <row r="14980" spans="1:7" ht="22.5">
      <c r="A14980" s="336" t="str">
        <f t="shared" si="235"/>
        <v>SETOP ED-48573</v>
      </c>
      <c r="B14980" s="337" t="s">
        <v>178</v>
      </c>
      <c r="C14980" s="337" t="s">
        <v>4594</v>
      </c>
      <c r="D14980" s="338" t="s">
        <v>4595</v>
      </c>
      <c r="E14980" s="337" t="s">
        <v>249</v>
      </c>
      <c r="F14980" s="339">
        <v>1820.61</v>
      </c>
      <c r="G14980" s="339">
        <v>1946.47</v>
      </c>
    </row>
    <row r="14981" spans="1:7">
      <c r="A14981" s="336" t="str">
        <f t="shared" si="235"/>
        <v>SETOP ED-48574</v>
      </c>
      <c r="B14981" s="337" t="s">
        <v>178</v>
      </c>
      <c r="C14981" s="337" t="s">
        <v>4596</v>
      </c>
      <c r="D14981" s="338" t="s">
        <v>4597</v>
      </c>
      <c r="E14981" s="337" t="s">
        <v>249</v>
      </c>
      <c r="F14981" s="339">
        <v>1360.24</v>
      </c>
      <c r="G14981" s="339">
        <v>1442.4</v>
      </c>
    </row>
    <row r="14982" spans="1:7" ht="22.5">
      <c r="A14982" s="336" t="str">
        <f t="shared" si="235"/>
        <v>SETOP ED-48575</v>
      </c>
      <c r="B14982" s="337" t="s">
        <v>178</v>
      </c>
      <c r="C14982" s="337" t="s">
        <v>4598</v>
      </c>
      <c r="D14982" s="338" t="s">
        <v>4599</v>
      </c>
      <c r="E14982" s="337" t="s">
        <v>249</v>
      </c>
      <c r="F14982" s="339">
        <v>1660.11</v>
      </c>
      <c r="G14982" s="339">
        <v>1770.73</v>
      </c>
    </row>
    <row r="14983" spans="1:7" ht="22.5">
      <c r="A14983" s="336" t="str">
        <f t="shared" si="235"/>
        <v>SETOP ED-48576</v>
      </c>
      <c r="B14983" s="337" t="s">
        <v>178</v>
      </c>
      <c r="C14983" s="337" t="s">
        <v>4600</v>
      </c>
      <c r="D14983" s="338" t="s">
        <v>4601</v>
      </c>
      <c r="E14983" s="337" t="s">
        <v>249</v>
      </c>
      <c r="F14983" s="339">
        <v>2295.75</v>
      </c>
      <c r="G14983" s="339">
        <v>2452.56</v>
      </c>
    </row>
    <row r="14984" spans="1:7" ht="22.5">
      <c r="A14984" s="336" t="str">
        <f t="shared" si="235"/>
        <v>SETOP ED-48578</v>
      </c>
      <c r="B14984" s="337" t="s">
        <v>178</v>
      </c>
      <c r="C14984" s="337" t="s">
        <v>4602</v>
      </c>
      <c r="D14984" s="338" t="s">
        <v>4603</v>
      </c>
      <c r="E14984" s="337" t="s">
        <v>249</v>
      </c>
      <c r="F14984" s="339">
        <v>1276.68</v>
      </c>
      <c r="G14984" s="339">
        <v>1354.61</v>
      </c>
    </row>
    <row r="14985" spans="1:7" ht="22.5">
      <c r="A14985" s="336" t="str">
        <f t="shared" si="235"/>
        <v>SETOP ED-48579</v>
      </c>
      <c r="B14985" s="337" t="s">
        <v>178</v>
      </c>
      <c r="C14985" s="337" t="s">
        <v>4604</v>
      </c>
      <c r="D14985" s="338" t="s">
        <v>4605</v>
      </c>
      <c r="E14985" s="337" t="s">
        <v>249</v>
      </c>
      <c r="F14985" s="339">
        <v>1861.51</v>
      </c>
      <c r="G14985" s="339">
        <v>1972.76</v>
      </c>
    </row>
    <row r="14986" spans="1:7" ht="22.5">
      <c r="A14986" s="336" t="str">
        <f t="shared" si="235"/>
        <v>SETOP ED-48582</v>
      </c>
      <c r="B14986" s="337" t="s">
        <v>178</v>
      </c>
      <c r="C14986" s="337" t="s">
        <v>4606</v>
      </c>
      <c r="D14986" s="338" t="s">
        <v>4607</v>
      </c>
      <c r="E14986" s="337" t="s">
        <v>249</v>
      </c>
      <c r="F14986" s="339">
        <v>1273.78</v>
      </c>
      <c r="G14986" s="339">
        <v>1363.3</v>
      </c>
    </row>
    <row r="14987" spans="1:7" ht="22.5">
      <c r="A14987" s="336" t="str">
        <f t="shared" si="235"/>
        <v>SETOP ED-48583</v>
      </c>
      <c r="B14987" s="337" t="s">
        <v>178</v>
      </c>
      <c r="C14987" s="337" t="s">
        <v>4608</v>
      </c>
      <c r="D14987" s="338" t="s">
        <v>4609</v>
      </c>
      <c r="E14987" s="337" t="s">
        <v>249</v>
      </c>
      <c r="F14987" s="339">
        <v>1820.14</v>
      </c>
      <c r="G14987" s="339">
        <v>1947.58</v>
      </c>
    </row>
    <row r="14988" spans="1:7" ht="22.5">
      <c r="A14988" s="336" t="str">
        <f t="shared" si="235"/>
        <v>SETOP ED-48584</v>
      </c>
      <c r="B14988" s="337" t="s">
        <v>178</v>
      </c>
      <c r="C14988" s="337" t="s">
        <v>4610</v>
      </c>
      <c r="D14988" s="338" t="s">
        <v>4611</v>
      </c>
      <c r="E14988" s="337" t="s">
        <v>249</v>
      </c>
      <c r="F14988" s="339">
        <v>1611</v>
      </c>
      <c r="G14988" s="339">
        <v>1722.16</v>
      </c>
    </row>
    <row r="14989" spans="1:7" ht="22.5">
      <c r="A14989" s="336" t="str">
        <f t="shared" si="235"/>
        <v>SETOP ED-48585</v>
      </c>
      <c r="B14989" s="337" t="s">
        <v>178</v>
      </c>
      <c r="C14989" s="337" t="s">
        <v>4612</v>
      </c>
      <c r="D14989" s="338" t="s">
        <v>4613</v>
      </c>
      <c r="E14989" s="337" t="s">
        <v>249</v>
      </c>
      <c r="F14989" s="339">
        <v>2283.38</v>
      </c>
      <c r="G14989" s="339">
        <v>2440.83</v>
      </c>
    </row>
    <row r="14990" spans="1:7">
      <c r="A14990" s="336" t="str">
        <f t="shared" si="235"/>
        <v>SETOP ED-48571</v>
      </c>
      <c r="B14990" s="337" t="s">
        <v>178</v>
      </c>
      <c r="C14990" s="337" t="s">
        <v>4614</v>
      </c>
      <c r="D14990" s="338" t="s">
        <v>4615</v>
      </c>
      <c r="E14990" s="337" t="s">
        <v>249</v>
      </c>
      <c r="F14990" s="339">
        <v>1059.1199999999999</v>
      </c>
      <c r="G14990" s="339">
        <v>1124.3900000000001</v>
      </c>
    </row>
    <row r="14991" spans="1:7">
      <c r="A14991" s="336" t="str">
        <f t="shared" si="235"/>
        <v>SETOP ED-48577</v>
      </c>
      <c r="B14991" s="337" t="s">
        <v>178</v>
      </c>
      <c r="C14991" s="337" t="s">
        <v>4616</v>
      </c>
      <c r="D14991" s="338" t="s">
        <v>4617</v>
      </c>
      <c r="E14991" s="337" t="s">
        <v>249</v>
      </c>
      <c r="F14991" s="339">
        <v>1687.87</v>
      </c>
      <c r="G14991" s="339">
        <v>1789.73</v>
      </c>
    </row>
    <row r="14992" spans="1:7">
      <c r="A14992" s="336" t="str">
        <f t="shared" si="235"/>
        <v>SETOP 25.13</v>
      </c>
      <c r="B14992" s="337" t="s">
        <v>178</v>
      </c>
      <c r="C14992" s="337" t="s">
        <v>40736</v>
      </c>
      <c r="D14992" s="338" t="s">
        <v>40737</v>
      </c>
    </row>
    <row r="14993" spans="1:7">
      <c r="A14993" s="336" t="str">
        <f t="shared" si="235"/>
        <v>SETOP ED-48587</v>
      </c>
      <c r="B14993" s="337" t="s">
        <v>178</v>
      </c>
      <c r="C14993" s="337" t="s">
        <v>4618</v>
      </c>
      <c r="D14993" s="338" t="s">
        <v>4619</v>
      </c>
      <c r="E14993" s="337" t="s">
        <v>249</v>
      </c>
      <c r="F14993" s="339">
        <v>1145.18</v>
      </c>
      <c r="G14993" s="339">
        <v>1225.97</v>
      </c>
    </row>
    <row r="14994" spans="1:7">
      <c r="A14994" s="336" t="str">
        <f t="shared" si="235"/>
        <v>SETOP ED-48586</v>
      </c>
      <c r="B14994" s="337" t="s">
        <v>178</v>
      </c>
      <c r="C14994" s="337" t="s">
        <v>4620</v>
      </c>
      <c r="D14994" s="338" t="s">
        <v>4621</v>
      </c>
      <c r="E14994" s="337" t="s">
        <v>249</v>
      </c>
      <c r="F14994" s="339">
        <v>487.3</v>
      </c>
      <c r="G14994" s="339">
        <v>521.79999999999995</v>
      </c>
    </row>
    <row r="14995" spans="1:7">
      <c r="A14995" s="336" t="str">
        <f t="shared" si="235"/>
        <v>SETOP 25.14</v>
      </c>
      <c r="B14995" s="337" t="s">
        <v>178</v>
      </c>
      <c r="C14995" s="337" t="s">
        <v>40738</v>
      </c>
      <c r="D14995" s="338" t="s">
        <v>40739</v>
      </c>
    </row>
    <row r="14996" spans="1:7">
      <c r="A14996" s="336" t="str">
        <f t="shared" si="235"/>
        <v>SETOP ED-48603</v>
      </c>
      <c r="B14996" s="337" t="s">
        <v>178</v>
      </c>
      <c r="C14996" s="337" t="s">
        <v>4622</v>
      </c>
      <c r="D14996" s="338" t="s">
        <v>4623</v>
      </c>
      <c r="E14996" s="337" t="s">
        <v>40103</v>
      </c>
      <c r="F14996" s="339">
        <v>737.84</v>
      </c>
      <c r="G14996" s="339">
        <v>777.57</v>
      </c>
    </row>
    <row r="14997" spans="1:7">
      <c r="A14997" s="336" t="str">
        <f t="shared" si="235"/>
        <v>SETOP ED-48604</v>
      </c>
      <c r="B14997" s="337" t="s">
        <v>178</v>
      </c>
      <c r="C14997" s="337" t="s">
        <v>4624</v>
      </c>
      <c r="D14997" s="338" t="s">
        <v>4625</v>
      </c>
      <c r="E14997" s="337" t="s">
        <v>40103</v>
      </c>
      <c r="F14997" s="339">
        <v>958.01</v>
      </c>
      <c r="G14997" s="339">
        <v>1008.72</v>
      </c>
    </row>
    <row r="14998" spans="1:7">
      <c r="A14998" s="336" t="str">
        <f t="shared" si="235"/>
        <v>SETOP ED-48605</v>
      </c>
      <c r="B14998" s="337" t="s">
        <v>178</v>
      </c>
      <c r="C14998" s="337" t="s">
        <v>4626</v>
      </c>
      <c r="D14998" s="338" t="s">
        <v>4627</v>
      </c>
      <c r="E14998" s="337" t="s">
        <v>40103</v>
      </c>
      <c r="F14998" s="339">
        <v>1047.44</v>
      </c>
      <c r="G14998" s="339">
        <v>1103.51</v>
      </c>
    </row>
    <row r="14999" spans="1:7">
      <c r="A14999" s="336" t="str">
        <f t="shared" si="235"/>
        <v>SETOP ED-48606</v>
      </c>
      <c r="B14999" s="337" t="s">
        <v>178</v>
      </c>
      <c r="C14999" s="337" t="s">
        <v>4628</v>
      </c>
      <c r="D14999" s="338" t="s">
        <v>4629</v>
      </c>
      <c r="E14999" s="337" t="s">
        <v>40103</v>
      </c>
      <c r="F14999" s="339">
        <v>1138.8900000000001</v>
      </c>
      <c r="G14999" s="339">
        <v>1200.54</v>
      </c>
    </row>
    <row r="15000" spans="1:7">
      <c r="A15000" s="336" t="str">
        <f t="shared" si="235"/>
        <v>SETOP ED-48607</v>
      </c>
      <c r="B15000" s="337" t="s">
        <v>178</v>
      </c>
      <c r="C15000" s="337" t="s">
        <v>4630</v>
      </c>
      <c r="D15000" s="338" t="s">
        <v>4631</v>
      </c>
      <c r="E15000" s="337" t="s">
        <v>40103</v>
      </c>
      <c r="F15000" s="339">
        <v>1725.85</v>
      </c>
      <c r="G15000" s="339">
        <v>1810.7</v>
      </c>
    </row>
    <row r="15001" spans="1:7">
      <c r="A15001" s="336" t="str">
        <f t="shared" si="235"/>
        <v>SETOP ED-48598</v>
      </c>
      <c r="B15001" s="337" t="s">
        <v>178</v>
      </c>
      <c r="C15001" s="337" t="s">
        <v>4632</v>
      </c>
      <c r="D15001" s="338" t="s">
        <v>4633</v>
      </c>
      <c r="E15001" s="337" t="s">
        <v>40103</v>
      </c>
      <c r="F15001" s="339">
        <v>371.78</v>
      </c>
      <c r="G15001" s="339">
        <v>390.51</v>
      </c>
    </row>
    <row r="15002" spans="1:7">
      <c r="A15002" s="336" t="str">
        <f t="shared" si="235"/>
        <v>SETOP ED-48599</v>
      </c>
      <c r="B15002" s="337" t="s">
        <v>178</v>
      </c>
      <c r="C15002" s="337" t="s">
        <v>4634</v>
      </c>
      <c r="D15002" s="338" t="s">
        <v>4635</v>
      </c>
      <c r="E15002" s="337" t="s">
        <v>40103</v>
      </c>
      <c r="F15002" s="339">
        <v>444.51</v>
      </c>
      <c r="G15002" s="339">
        <v>467.15</v>
      </c>
    </row>
    <row r="15003" spans="1:7">
      <c r="A15003" s="336" t="str">
        <f t="shared" si="235"/>
        <v>SETOP ED-48600</v>
      </c>
      <c r="B15003" s="337" t="s">
        <v>178</v>
      </c>
      <c r="C15003" s="337" t="s">
        <v>4636</v>
      </c>
      <c r="D15003" s="338" t="s">
        <v>4637</v>
      </c>
      <c r="E15003" s="337" t="s">
        <v>40103</v>
      </c>
      <c r="F15003" s="339">
        <v>513.5</v>
      </c>
      <c r="G15003" s="339">
        <v>540.03</v>
      </c>
    </row>
    <row r="15004" spans="1:7">
      <c r="A15004" s="336" t="str">
        <f t="shared" si="235"/>
        <v>SETOP ED-48601</v>
      </c>
      <c r="B15004" s="337" t="s">
        <v>178</v>
      </c>
      <c r="C15004" s="337" t="s">
        <v>4638</v>
      </c>
      <c r="D15004" s="338" t="s">
        <v>4639</v>
      </c>
      <c r="E15004" s="337" t="s">
        <v>40103</v>
      </c>
      <c r="F15004" s="339">
        <v>590.30999999999995</v>
      </c>
      <c r="G15004" s="339">
        <v>621.22</v>
      </c>
    </row>
    <row r="15005" spans="1:7">
      <c r="A15005" s="336" t="str">
        <f t="shared" si="235"/>
        <v>SETOP ED-48602</v>
      </c>
      <c r="B15005" s="337" t="s">
        <v>178</v>
      </c>
      <c r="C15005" s="337" t="s">
        <v>4640</v>
      </c>
      <c r="D15005" s="338" t="s">
        <v>4641</v>
      </c>
      <c r="E15005" s="337" t="s">
        <v>40103</v>
      </c>
      <c r="F15005" s="339">
        <v>662.71</v>
      </c>
      <c r="G15005" s="339">
        <v>697.88</v>
      </c>
    </row>
    <row r="15006" spans="1:7">
      <c r="A15006" s="336" t="str">
        <f t="shared" si="235"/>
        <v>SETOP 25.15</v>
      </c>
      <c r="B15006" s="337" t="s">
        <v>178</v>
      </c>
      <c r="C15006" s="337" t="s">
        <v>40740</v>
      </c>
      <c r="D15006" s="338" t="s">
        <v>40741</v>
      </c>
    </row>
    <row r="15007" spans="1:7">
      <c r="A15007" s="336" t="str">
        <f t="shared" si="235"/>
        <v>SETOP ED-48593</v>
      </c>
      <c r="B15007" s="337" t="s">
        <v>178</v>
      </c>
      <c r="C15007" s="337" t="s">
        <v>4642</v>
      </c>
      <c r="D15007" s="338" t="s">
        <v>4643</v>
      </c>
      <c r="E15007" s="337" t="s">
        <v>40103</v>
      </c>
      <c r="F15007" s="339">
        <v>957.23</v>
      </c>
      <c r="G15007" s="339">
        <v>1007.07</v>
      </c>
    </row>
    <row r="15008" spans="1:7">
      <c r="A15008" s="336" t="str">
        <f t="shared" si="235"/>
        <v>SETOP ED-48594</v>
      </c>
      <c r="B15008" s="337" t="s">
        <v>178</v>
      </c>
      <c r="C15008" s="337" t="s">
        <v>4644</v>
      </c>
      <c r="D15008" s="338" t="s">
        <v>4645</v>
      </c>
      <c r="E15008" s="337" t="s">
        <v>40103</v>
      </c>
      <c r="F15008" s="339">
        <v>1195.1099999999999</v>
      </c>
      <c r="G15008" s="339">
        <v>1256.8900000000001</v>
      </c>
    </row>
    <row r="15009" spans="1:7">
      <c r="A15009" s="336" t="str">
        <f t="shared" si="235"/>
        <v>SETOP ED-48595</v>
      </c>
      <c r="B15009" s="337" t="s">
        <v>178</v>
      </c>
      <c r="C15009" s="337" t="s">
        <v>4646</v>
      </c>
      <c r="D15009" s="338" t="s">
        <v>4647</v>
      </c>
      <c r="E15009" s="337" t="s">
        <v>40103</v>
      </c>
      <c r="F15009" s="339">
        <v>1288.73</v>
      </c>
      <c r="G15009" s="339">
        <v>1356.16</v>
      </c>
    </row>
    <row r="15010" spans="1:7">
      <c r="A15010" s="336" t="str">
        <f t="shared" si="235"/>
        <v>SETOP ED-48596</v>
      </c>
      <c r="B15010" s="337" t="s">
        <v>178</v>
      </c>
      <c r="C15010" s="337" t="s">
        <v>4648</v>
      </c>
      <c r="D15010" s="338" t="s">
        <v>4649</v>
      </c>
      <c r="E15010" s="337" t="s">
        <v>40103</v>
      </c>
      <c r="F15010" s="339">
        <v>1384.99</v>
      </c>
      <c r="G15010" s="339">
        <v>1458.31</v>
      </c>
    </row>
    <row r="15011" spans="1:7">
      <c r="A15011" s="336" t="str">
        <f t="shared" si="235"/>
        <v>SETOP ED-48597</v>
      </c>
      <c r="B15011" s="337" t="s">
        <v>178</v>
      </c>
      <c r="C15011" s="337" t="s">
        <v>4650</v>
      </c>
      <c r="D15011" s="338" t="s">
        <v>4651</v>
      </c>
      <c r="E15011" s="337" t="s">
        <v>40103</v>
      </c>
      <c r="F15011" s="339">
        <v>1906.14</v>
      </c>
      <c r="G15011" s="339">
        <v>2000.09</v>
      </c>
    </row>
    <row r="15012" spans="1:7">
      <c r="A15012" s="336" t="str">
        <f t="shared" si="235"/>
        <v>SETOP ED-48588</v>
      </c>
      <c r="B15012" s="337" t="s">
        <v>178</v>
      </c>
      <c r="C15012" s="337" t="s">
        <v>4652</v>
      </c>
      <c r="D15012" s="338" t="s">
        <v>4653</v>
      </c>
      <c r="E15012" s="337" t="s">
        <v>40103</v>
      </c>
      <c r="F15012" s="339">
        <v>561.92999999999995</v>
      </c>
      <c r="G15012" s="339">
        <v>588.91999999999996</v>
      </c>
    </row>
    <row r="15013" spans="1:7">
      <c r="A15013" s="336" t="str">
        <f t="shared" si="235"/>
        <v>SETOP ED-48589</v>
      </c>
      <c r="B15013" s="337" t="s">
        <v>178</v>
      </c>
      <c r="C15013" s="337" t="s">
        <v>4654</v>
      </c>
      <c r="D15013" s="338" t="s">
        <v>4655</v>
      </c>
      <c r="E15013" s="337" t="s">
        <v>40103</v>
      </c>
      <c r="F15013" s="339">
        <v>639.44000000000005</v>
      </c>
      <c r="G15013" s="339">
        <v>670.66</v>
      </c>
    </row>
    <row r="15014" spans="1:7">
      <c r="A15014" s="336" t="str">
        <f t="shared" si="235"/>
        <v>SETOP ED-48590</v>
      </c>
      <c r="B15014" s="337" t="s">
        <v>178</v>
      </c>
      <c r="C15014" s="337" t="s">
        <v>4656</v>
      </c>
      <c r="D15014" s="338" t="s">
        <v>4657</v>
      </c>
      <c r="E15014" s="337" t="s">
        <v>40103</v>
      </c>
      <c r="F15014" s="339">
        <v>714</v>
      </c>
      <c r="G15014" s="339">
        <v>749.56</v>
      </c>
    </row>
    <row r="15015" spans="1:7">
      <c r="A15015" s="336" t="str">
        <f t="shared" si="235"/>
        <v>SETOP ED-48591</v>
      </c>
      <c r="B15015" s="337" t="s">
        <v>178</v>
      </c>
      <c r="C15015" s="337" t="s">
        <v>4658</v>
      </c>
      <c r="D15015" s="338" t="s">
        <v>4659</v>
      </c>
      <c r="E15015" s="337" t="s">
        <v>40103</v>
      </c>
      <c r="F15015" s="339">
        <v>794.92</v>
      </c>
      <c r="G15015" s="339">
        <v>835.08</v>
      </c>
    </row>
    <row r="15016" spans="1:7">
      <c r="A15016" s="336" t="str">
        <f t="shared" si="235"/>
        <v>SETOP ED-48592</v>
      </c>
      <c r="B15016" s="337" t="s">
        <v>178</v>
      </c>
      <c r="C15016" s="337" t="s">
        <v>4660</v>
      </c>
      <c r="D15016" s="338" t="s">
        <v>4661</v>
      </c>
      <c r="E15016" s="337" t="s">
        <v>40103</v>
      </c>
      <c r="F15016" s="339">
        <v>872.9</v>
      </c>
      <c r="G15016" s="339">
        <v>917.76</v>
      </c>
    </row>
    <row r="15017" spans="1:7">
      <c r="A15017" s="336" t="str">
        <f t="shared" si="235"/>
        <v>SETOP 25.16</v>
      </c>
      <c r="B15017" s="337" t="s">
        <v>178</v>
      </c>
      <c r="C15017" s="337" t="s">
        <v>40742</v>
      </c>
      <c r="D15017" s="338" t="s">
        <v>40743</v>
      </c>
    </row>
    <row r="15018" spans="1:7">
      <c r="A15018" s="336" t="str">
        <f t="shared" si="235"/>
        <v>SETOP ED-48697</v>
      </c>
      <c r="B15018" s="337" t="s">
        <v>178</v>
      </c>
      <c r="C15018" s="337" t="s">
        <v>4662</v>
      </c>
      <c r="D15018" s="338" t="s">
        <v>4663</v>
      </c>
      <c r="E15018" s="337" t="s">
        <v>249</v>
      </c>
      <c r="F15018" s="339">
        <v>553.28</v>
      </c>
      <c r="G15018" s="339">
        <v>577.71</v>
      </c>
    </row>
    <row r="15019" spans="1:7">
      <c r="A15019" s="336" t="str">
        <f t="shared" si="235"/>
        <v>SETOP ED-48691</v>
      </c>
      <c r="B15019" s="337" t="s">
        <v>178</v>
      </c>
      <c r="C15019" s="337" t="s">
        <v>4664</v>
      </c>
      <c r="D15019" s="338" t="s">
        <v>4665</v>
      </c>
      <c r="E15019" s="337" t="s">
        <v>249</v>
      </c>
      <c r="F15019" s="339">
        <v>140.21</v>
      </c>
      <c r="G15019" s="339">
        <v>146</v>
      </c>
    </row>
    <row r="15020" spans="1:7">
      <c r="A15020" s="336" t="str">
        <f t="shared" si="235"/>
        <v>SETOP ED-48692</v>
      </c>
      <c r="B15020" s="337" t="s">
        <v>178</v>
      </c>
      <c r="C15020" s="337" t="s">
        <v>4666</v>
      </c>
      <c r="D15020" s="338" t="s">
        <v>4667</v>
      </c>
      <c r="E15020" s="337" t="s">
        <v>249</v>
      </c>
      <c r="F15020" s="339">
        <v>191.65</v>
      </c>
      <c r="G15020" s="339">
        <v>199.73</v>
      </c>
    </row>
    <row r="15021" spans="1:7">
      <c r="A15021" s="336" t="str">
        <f t="shared" si="235"/>
        <v>SETOP ED-48693</v>
      </c>
      <c r="B15021" s="337" t="s">
        <v>178</v>
      </c>
      <c r="C15021" s="337" t="s">
        <v>4668</v>
      </c>
      <c r="D15021" s="338" t="s">
        <v>4669</v>
      </c>
      <c r="E15021" s="337" t="s">
        <v>249</v>
      </c>
      <c r="F15021" s="339">
        <v>250.04</v>
      </c>
      <c r="G15021" s="339">
        <v>260.70999999999998</v>
      </c>
    </row>
    <row r="15022" spans="1:7">
      <c r="A15022" s="336" t="str">
        <f t="shared" si="235"/>
        <v>SETOP ED-48694</v>
      </c>
      <c r="B15022" s="337" t="s">
        <v>178</v>
      </c>
      <c r="C15022" s="337" t="s">
        <v>4670</v>
      </c>
      <c r="D15022" s="338" t="s">
        <v>4671</v>
      </c>
      <c r="E15022" s="337" t="s">
        <v>249</v>
      </c>
      <c r="F15022" s="339">
        <v>315.42</v>
      </c>
      <c r="G15022" s="339">
        <v>329.02</v>
      </c>
    </row>
    <row r="15023" spans="1:7">
      <c r="A15023" s="336" t="str">
        <f t="shared" si="235"/>
        <v>SETOP ED-48695</v>
      </c>
      <c r="B15023" s="337" t="s">
        <v>178</v>
      </c>
      <c r="C15023" s="337" t="s">
        <v>4672</v>
      </c>
      <c r="D15023" s="338" t="s">
        <v>4673</v>
      </c>
      <c r="E15023" s="337" t="s">
        <v>249</v>
      </c>
      <c r="F15023" s="339">
        <v>387.75</v>
      </c>
      <c r="G15023" s="339">
        <v>404.61</v>
      </c>
    </row>
    <row r="15024" spans="1:7">
      <c r="A15024" s="336" t="str">
        <f t="shared" si="235"/>
        <v>SETOP ED-48696</v>
      </c>
      <c r="B15024" s="337" t="s">
        <v>178</v>
      </c>
      <c r="C15024" s="337" t="s">
        <v>4674</v>
      </c>
      <c r="D15024" s="338" t="s">
        <v>4675</v>
      </c>
      <c r="E15024" s="337" t="s">
        <v>249</v>
      </c>
      <c r="F15024" s="339">
        <v>467.02</v>
      </c>
      <c r="G15024" s="339">
        <v>487.49</v>
      </c>
    </row>
    <row r="15025" spans="1:7">
      <c r="A15025" s="336" t="str">
        <f t="shared" si="235"/>
        <v>SETOP 25.17</v>
      </c>
      <c r="B15025" s="337" t="s">
        <v>178</v>
      </c>
      <c r="C15025" s="337" t="s">
        <v>40744</v>
      </c>
      <c r="D15025" s="338" t="s">
        <v>40745</v>
      </c>
    </row>
    <row r="15026" spans="1:7" ht="33.75">
      <c r="A15026" s="336" t="str">
        <f t="shared" si="235"/>
        <v>SETOP ED-14762</v>
      </c>
      <c r="B15026" s="337" t="s">
        <v>178</v>
      </c>
      <c r="C15026" s="337" t="s">
        <v>4676</v>
      </c>
      <c r="D15026" s="338" t="s">
        <v>4677</v>
      </c>
      <c r="E15026" s="337" t="s">
        <v>40103</v>
      </c>
      <c r="F15026" s="339">
        <v>26.79</v>
      </c>
      <c r="G15026" s="339">
        <v>28.26</v>
      </c>
    </row>
    <row r="15027" spans="1:7" ht="33.75">
      <c r="A15027" s="336" t="str">
        <f t="shared" si="235"/>
        <v>SETOP ED-14763</v>
      </c>
      <c r="B15027" s="337" t="s">
        <v>178</v>
      </c>
      <c r="C15027" s="337" t="s">
        <v>4678</v>
      </c>
      <c r="D15027" s="338" t="s">
        <v>4679</v>
      </c>
      <c r="E15027" s="337" t="s">
        <v>40103</v>
      </c>
      <c r="F15027" s="339">
        <v>28.18</v>
      </c>
      <c r="G15027" s="339">
        <v>29.74</v>
      </c>
    </row>
    <row r="15028" spans="1:7" ht="33.75">
      <c r="A15028" s="336" t="str">
        <f t="shared" si="235"/>
        <v>SETOP ED-14764</v>
      </c>
      <c r="B15028" s="337" t="s">
        <v>178</v>
      </c>
      <c r="C15028" s="337" t="s">
        <v>195</v>
      </c>
      <c r="D15028" s="338" t="s">
        <v>4680</v>
      </c>
      <c r="E15028" s="337" t="s">
        <v>40103</v>
      </c>
      <c r="F15028" s="339">
        <v>28.66</v>
      </c>
      <c r="G15028" s="339">
        <v>30.29</v>
      </c>
    </row>
    <row r="15029" spans="1:7">
      <c r="A15029" s="336" t="str">
        <f t="shared" si="235"/>
        <v>SETOP 26.</v>
      </c>
      <c r="B15029" s="337" t="s">
        <v>178</v>
      </c>
      <c r="C15029" s="337" t="s">
        <v>40746</v>
      </c>
      <c r="D15029" s="338" t="s">
        <v>40747</v>
      </c>
    </row>
    <row r="15030" spans="1:7">
      <c r="A15030" s="336" t="str">
        <f t="shared" si="235"/>
        <v>SETOP 26.01</v>
      </c>
      <c r="B15030" s="337" t="s">
        <v>178</v>
      </c>
      <c r="C15030" s="337" t="s">
        <v>40748</v>
      </c>
      <c r="D15030" s="338" t="s">
        <v>40749</v>
      </c>
    </row>
    <row r="15031" spans="1:7" ht="22.5">
      <c r="A15031" s="336" t="str">
        <f t="shared" ref="A15031:A15094" si="236">CONCATENAR</f>
        <v>SETOP ED-50186</v>
      </c>
      <c r="B15031" s="337" t="s">
        <v>178</v>
      </c>
      <c r="C15031" s="337" t="s">
        <v>4681</v>
      </c>
      <c r="D15031" s="338" t="s">
        <v>4682</v>
      </c>
      <c r="E15031" s="337" t="s">
        <v>249</v>
      </c>
      <c r="F15031" s="339">
        <v>333.75</v>
      </c>
      <c r="G15031" s="339">
        <v>342.35</v>
      </c>
    </row>
    <row r="15032" spans="1:7">
      <c r="A15032" s="336" t="str">
        <f t="shared" si="236"/>
        <v>SETOP ED-50183</v>
      </c>
      <c r="B15032" s="337" t="s">
        <v>178</v>
      </c>
      <c r="C15032" s="337" t="s">
        <v>4683</v>
      </c>
      <c r="D15032" s="338" t="s">
        <v>4684</v>
      </c>
      <c r="E15032" s="337" t="s">
        <v>249</v>
      </c>
      <c r="F15032" s="339">
        <v>1064.72</v>
      </c>
      <c r="G15032" s="339">
        <v>1099.1199999999999</v>
      </c>
    </row>
    <row r="15033" spans="1:7">
      <c r="A15033" s="336" t="str">
        <f t="shared" si="236"/>
        <v>SETOP ED-50198</v>
      </c>
      <c r="B15033" s="337" t="s">
        <v>178</v>
      </c>
      <c r="C15033" s="337" t="s">
        <v>4685</v>
      </c>
      <c r="D15033" s="338" t="s">
        <v>4686</v>
      </c>
      <c r="E15033" s="337" t="s">
        <v>249</v>
      </c>
      <c r="F15033" s="339">
        <v>62.61</v>
      </c>
      <c r="G15033" s="339">
        <v>64.33</v>
      </c>
    </row>
    <row r="15034" spans="1:7">
      <c r="A15034" s="336" t="str">
        <f t="shared" si="236"/>
        <v>SETOP ED-50185</v>
      </c>
      <c r="B15034" s="337" t="s">
        <v>178</v>
      </c>
      <c r="C15034" s="337" t="s">
        <v>4687</v>
      </c>
      <c r="D15034" s="338" t="s">
        <v>4688</v>
      </c>
      <c r="E15034" s="337" t="s">
        <v>249</v>
      </c>
      <c r="F15034" s="339">
        <v>916.37</v>
      </c>
      <c r="G15034" s="339">
        <v>933.57</v>
      </c>
    </row>
    <row r="15035" spans="1:7">
      <c r="A15035" s="336" t="str">
        <f t="shared" si="236"/>
        <v>SETOP ED-50187</v>
      </c>
      <c r="B15035" s="337" t="s">
        <v>178</v>
      </c>
      <c r="C15035" s="337" t="s">
        <v>4689</v>
      </c>
      <c r="D15035" s="338" t="s">
        <v>4690</v>
      </c>
      <c r="E15035" s="337" t="s">
        <v>249</v>
      </c>
      <c r="F15035" s="339">
        <v>56.73</v>
      </c>
      <c r="G15035" s="339">
        <v>59.35</v>
      </c>
    </row>
    <row r="15036" spans="1:7">
      <c r="A15036" s="336" t="str">
        <f t="shared" si="236"/>
        <v>SETOP 26.02</v>
      </c>
      <c r="B15036" s="337" t="s">
        <v>178</v>
      </c>
      <c r="C15036" s="337" t="s">
        <v>40750</v>
      </c>
      <c r="D15036" s="338" t="s">
        <v>40751</v>
      </c>
    </row>
    <row r="15037" spans="1:7" ht="33.75">
      <c r="A15037" s="336" t="str">
        <f t="shared" si="236"/>
        <v>SETOP ED-22698</v>
      </c>
      <c r="B15037" s="337" t="s">
        <v>178</v>
      </c>
      <c r="C15037" s="337" t="s">
        <v>4691</v>
      </c>
      <c r="D15037" s="338" t="s">
        <v>4692</v>
      </c>
      <c r="E15037" s="337" t="s">
        <v>40144</v>
      </c>
      <c r="F15037" s="339">
        <v>180.28</v>
      </c>
      <c r="G15037" s="339">
        <v>184.07</v>
      </c>
    </row>
    <row r="15038" spans="1:7" ht="33.75">
      <c r="A15038" s="336" t="str">
        <f t="shared" si="236"/>
        <v>SETOP ED-50177</v>
      </c>
      <c r="B15038" s="337" t="s">
        <v>178</v>
      </c>
      <c r="C15038" s="337" t="s">
        <v>4693</v>
      </c>
      <c r="D15038" s="338" t="s">
        <v>4694</v>
      </c>
      <c r="E15038" s="337" t="s">
        <v>40144</v>
      </c>
      <c r="F15038" s="339">
        <v>327.97</v>
      </c>
      <c r="G15038" s="339">
        <v>332.95</v>
      </c>
    </row>
    <row r="15039" spans="1:7" ht="45">
      <c r="A15039" s="336" t="str">
        <f t="shared" si="236"/>
        <v>SETOP ED-22701</v>
      </c>
      <c r="B15039" s="337" t="s">
        <v>178</v>
      </c>
      <c r="C15039" s="337" t="s">
        <v>4695</v>
      </c>
      <c r="D15039" s="338" t="s">
        <v>4696</v>
      </c>
      <c r="E15039" s="337" t="s">
        <v>40144</v>
      </c>
      <c r="F15039" s="339">
        <v>964.84</v>
      </c>
      <c r="G15039" s="339">
        <v>979.43</v>
      </c>
    </row>
    <row r="15040" spans="1:7" ht="45">
      <c r="A15040" s="336" t="str">
        <f t="shared" si="236"/>
        <v>SETOP ED-22714</v>
      </c>
      <c r="B15040" s="337" t="s">
        <v>178</v>
      </c>
      <c r="C15040" s="337" t="s">
        <v>4697</v>
      </c>
      <c r="D15040" s="338" t="s">
        <v>4698</v>
      </c>
      <c r="E15040" s="337" t="s">
        <v>40144</v>
      </c>
      <c r="F15040" s="339">
        <v>1088.75</v>
      </c>
      <c r="G15040" s="339">
        <v>1103.3399999999999</v>
      </c>
    </row>
    <row r="15041" spans="1:7" ht="22.5">
      <c r="A15041" s="336" t="str">
        <f t="shared" si="236"/>
        <v>SETOP ED-50181</v>
      </c>
      <c r="B15041" s="337" t="s">
        <v>178</v>
      </c>
      <c r="C15041" s="337" t="s">
        <v>4699</v>
      </c>
      <c r="D15041" s="338" t="s">
        <v>4700</v>
      </c>
      <c r="E15041" s="337" t="s">
        <v>40144</v>
      </c>
      <c r="F15041" s="339">
        <v>66.98</v>
      </c>
      <c r="G15041" s="339">
        <v>69.05</v>
      </c>
    </row>
    <row r="15042" spans="1:7" ht="33.75">
      <c r="A15042" s="336" t="str">
        <f t="shared" si="236"/>
        <v>SETOP ED-50182</v>
      </c>
      <c r="B15042" s="337" t="s">
        <v>178</v>
      </c>
      <c r="C15042" s="337" t="s">
        <v>4701</v>
      </c>
      <c r="D15042" s="338" t="s">
        <v>4702</v>
      </c>
      <c r="E15042" s="337" t="s">
        <v>40144</v>
      </c>
      <c r="F15042" s="339">
        <v>76.349999999999994</v>
      </c>
      <c r="G15042" s="339">
        <v>78.42</v>
      </c>
    </row>
    <row r="15043" spans="1:7">
      <c r="A15043" s="336" t="str">
        <f t="shared" si="236"/>
        <v>SETOP ED-50194</v>
      </c>
      <c r="B15043" s="337" t="s">
        <v>178</v>
      </c>
      <c r="C15043" s="337" t="s">
        <v>4703</v>
      </c>
      <c r="D15043" s="338" t="s">
        <v>4704</v>
      </c>
      <c r="E15043" s="337" t="s">
        <v>249</v>
      </c>
      <c r="F15043" s="339">
        <v>49.97</v>
      </c>
      <c r="G15043" s="339">
        <v>50.38</v>
      </c>
    </row>
    <row r="15044" spans="1:7">
      <c r="A15044" s="336" t="str">
        <f t="shared" si="236"/>
        <v>SETOP ED-50188</v>
      </c>
      <c r="B15044" s="337" t="s">
        <v>178</v>
      </c>
      <c r="C15044" s="337" t="s">
        <v>4705</v>
      </c>
      <c r="D15044" s="338" t="s">
        <v>4706</v>
      </c>
      <c r="E15044" s="337" t="s">
        <v>40144</v>
      </c>
      <c r="F15044" s="339">
        <v>14.07</v>
      </c>
      <c r="G15044" s="339">
        <v>14.19</v>
      </c>
    </row>
    <row r="15045" spans="1:7">
      <c r="A15045" s="336" t="str">
        <f t="shared" si="236"/>
        <v>SETOP ED-50189</v>
      </c>
      <c r="B15045" s="337" t="s">
        <v>178</v>
      </c>
      <c r="C15045" s="337" t="s">
        <v>4707</v>
      </c>
      <c r="D15045" s="338" t="s">
        <v>4708</v>
      </c>
      <c r="E15045" s="337" t="s">
        <v>40144</v>
      </c>
      <c r="F15045" s="339">
        <v>94.88</v>
      </c>
      <c r="G15045" s="339">
        <v>96.95</v>
      </c>
    </row>
    <row r="15046" spans="1:7">
      <c r="A15046" s="336" t="str">
        <f t="shared" si="236"/>
        <v>SETOP ED-50190</v>
      </c>
      <c r="B15046" s="337" t="s">
        <v>178</v>
      </c>
      <c r="C15046" s="337" t="s">
        <v>4709</v>
      </c>
      <c r="D15046" s="338" t="s">
        <v>4710</v>
      </c>
      <c r="E15046" s="337" t="s">
        <v>249</v>
      </c>
      <c r="F15046" s="339">
        <v>525.95000000000005</v>
      </c>
      <c r="G15046" s="339">
        <v>529.98</v>
      </c>
    </row>
    <row r="15047" spans="1:7">
      <c r="A15047" s="336" t="str">
        <f t="shared" si="236"/>
        <v>SETOP ED-50191</v>
      </c>
      <c r="B15047" s="337" t="s">
        <v>178</v>
      </c>
      <c r="C15047" s="337" t="s">
        <v>4711</v>
      </c>
      <c r="D15047" s="338" t="s">
        <v>4712</v>
      </c>
      <c r="E15047" s="337" t="s">
        <v>249</v>
      </c>
      <c r="F15047" s="339">
        <v>149.37</v>
      </c>
      <c r="G15047" s="339">
        <v>153.4</v>
      </c>
    </row>
    <row r="15048" spans="1:7">
      <c r="A15048" s="336" t="str">
        <f t="shared" si="236"/>
        <v>SETOP ED-50193</v>
      </c>
      <c r="B15048" s="337" t="s">
        <v>178</v>
      </c>
      <c r="C15048" s="337" t="s">
        <v>4713</v>
      </c>
      <c r="D15048" s="338" t="s">
        <v>4714</v>
      </c>
      <c r="E15048" s="337" t="s">
        <v>249</v>
      </c>
      <c r="F15048" s="339">
        <v>161.29</v>
      </c>
      <c r="G15048" s="339">
        <v>165.32</v>
      </c>
    </row>
    <row r="15049" spans="1:7">
      <c r="A15049" s="336" t="str">
        <f t="shared" si="236"/>
        <v>SETOP ED-50192</v>
      </c>
      <c r="B15049" s="337" t="s">
        <v>178</v>
      </c>
      <c r="C15049" s="337" t="s">
        <v>4715</v>
      </c>
      <c r="D15049" s="338" t="s">
        <v>4716</v>
      </c>
      <c r="E15049" s="337" t="s">
        <v>249</v>
      </c>
      <c r="F15049" s="339">
        <v>165.84</v>
      </c>
      <c r="G15049" s="339">
        <v>169.87</v>
      </c>
    </row>
    <row r="15050" spans="1:7">
      <c r="A15050" s="336" t="str">
        <f t="shared" si="236"/>
        <v>SETOP ED-50195</v>
      </c>
      <c r="B15050" s="337" t="s">
        <v>178</v>
      </c>
      <c r="C15050" s="337" t="s">
        <v>4717</v>
      </c>
      <c r="D15050" s="338" t="s">
        <v>4718</v>
      </c>
      <c r="E15050" s="337" t="s">
        <v>249</v>
      </c>
      <c r="F15050" s="339">
        <v>657</v>
      </c>
      <c r="G15050" s="339">
        <v>677.92</v>
      </c>
    </row>
    <row r="15051" spans="1:7" ht="22.5">
      <c r="A15051" s="336" t="str">
        <f t="shared" si="236"/>
        <v>SETOP ED-50197</v>
      </c>
      <c r="B15051" s="337" t="s">
        <v>178</v>
      </c>
      <c r="C15051" s="337" t="s">
        <v>4719</v>
      </c>
      <c r="D15051" s="338" t="s">
        <v>4720</v>
      </c>
      <c r="E15051" s="337" t="s">
        <v>40144</v>
      </c>
      <c r="F15051" s="339">
        <v>305.02</v>
      </c>
      <c r="G15051" s="339">
        <v>306.26</v>
      </c>
    </row>
    <row r="15052" spans="1:7" ht="22.5">
      <c r="A15052" s="336" t="str">
        <f t="shared" si="236"/>
        <v>SETOP ED-22707</v>
      </c>
      <c r="B15052" s="337" t="s">
        <v>178</v>
      </c>
      <c r="C15052" s="337" t="s">
        <v>4721</v>
      </c>
      <c r="D15052" s="338" t="s">
        <v>4722</v>
      </c>
      <c r="E15052" s="337" t="s">
        <v>40144</v>
      </c>
      <c r="F15052" s="339">
        <v>428.93</v>
      </c>
      <c r="G15052" s="339">
        <v>430.17</v>
      </c>
    </row>
    <row r="15053" spans="1:7">
      <c r="A15053" s="336" t="str">
        <f t="shared" si="236"/>
        <v>SETOP 26.03</v>
      </c>
      <c r="B15053" s="337" t="s">
        <v>178</v>
      </c>
      <c r="C15053" s="337" t="s">
        <v>40752</v>
      </c>
      <c r="D15053" s="338" t="s">
        <v>40753</v>
      </c>
    </row>
    <row r="15054" spans="1:7" ht="22.5">
      <c r="A15054" s="336" t="str">
        <f t="shared" si="236"/>
        <v>SETOP ED-50208</v>
      </c>
      <c r="B15054" s="337" t="s">
        <v>178</v>
      </c>
      <c r="C15054" s="337" t="s">
        <v>4723</v>
      </c>
      <c r="D15054" s="338" t="s">
        <v>4724</v>
      </c>
      <c r="E15054" s="337" t="s">
        <v>40144</v>
      </c>
      <c r="F15054" s="339">
        <v>155.91999999999999</v>
      </c>
      <c r="G15054" s="339">
        <v>160.03</v>
      </c>
    </row>
    <row r="15055" spans="1:7" ht="22.5">
      <c r="A15055" s="336" t="str">
        <f t="shared" si="236"/>
        <v>SETOP ED-50210</v>
      </c>
      <c r="B15055" s="337" t="s">
        <v>178</v>
      </c>
      <c r="C15055" s="337" t="s">
        <v>4725</v>
      </c>
      <c r="D15055" s="338" t="s">
        <v>4726</v>
      </c>
      <c r="E15055" s="337" t="s">
        <v>40144</v>
      </c>
      <c r="F15055" s="339">
        <v>133.18</v>
      </c>
      <c r="G15055" s="339">
        <v>135.22999999999999</v>
      </c>
    </row>
    <row r="15056" spans="1:7" ht="22.5">
      <c r="A15056" s="336" t="str">
        <f t="shared" si="236"/>
        <v>SETOP ED-50209</v>
      </c>
      <c r="B15056" s="337" t="s">
        <v>178</v>
      </c>
      <c r="C15056" s="337" t="s">
        <v>4727</v>
      </c>
      <c r="D15056" s="338" t="s">
        <v>4728</v>
      </c>
      <c r="E15056" s="337" t="s">
        <v>40144</v>
      </c>
      <c r="F15056" s="339">
        <v>237.2</v>
      </c>
      <c r="G15056" s="339">
        <v>239.25</v>
      </c>
    </row>
    <row r="15057" spans="1:7" ht="22.5">
      <c r="A15057" s="336" t="str">
        <f t="shared" si="236"/>
        <v>SETOP ED-50211</v>
      </c>
      <c r="B15057" s="337" t="s">
        <v>178</v>
      </c>
      <c r="C15057" s="337" t="s">
        <v>4729</v>
      </c>
      <c r="D15057" s="338" t="s">
        <v>4730</v>
      </c>
      <c r="E15057" s="337" t="s">
        <v>40144</v>
      </c>
      <c r="F15057" s="339">
        <v>529.5</v>
      </c>
      <c r="G15057" s="339">
        <v>531.74</v>
      </c>
    </row>
    <row r="15058" spans="1:7">
      <c r="A15058" s="336" t="str">
        <f t="shared" si="236"/>
        <v>SETOP 26.04</v>
      </c>
      <c r="B15058" s="337" t="s">
        <v>178</v>
      </c>
      <c r="C15058" s="337" t="s">
        <v>40754</v>
      </c>
      <c r="D15058" s="338" t="s">
        <v>40755</v>
      </c>
    </row>
    <row r="15059" spans="1:7">
      <c r="A15059" s="336" t="str">
        <f t="shared" si="236"/>
        <v>SETOP ED-50196</v>
      </c>
      <c r="B15059" s="337" t="s">
        <v>178</v>
      </c>
      <c r="C15059" s="337" t="s">
        <v>4731</v>
      </c>
      <c r="D15059" s="338" t="s">
        <v>4732</v>
      </c>
      <c r="E15059" s="337" t="s">
        <v>249</v>
      </c>
      <c r="F15059" s="339">
        <v>75.25</v>
      </c>
      <c r="G15059" s="339">
        <v>79.98</v>
      </c>
    </row>
    <row r="15060" spans="1:7">
      <c r="A15060" s="336" t="str">
        <f t="shared" si="236"/>
        <v>SETOP 26.05</v>
      </c>
      <c r="B15060" s="337" t="s">
        <v>178</v>
      </c>
      <c r="C15060" s="337" t="s">
        <v>40756</v>
      </c>
      <c r="D15060" s="338" t="s">
        <v>40757</v>
      </c>
    </row>
    <row r="15061" spans="1:7">
      <c r="A15061" s="336" t="str">
        <f t="shared" si="236"/>
        <v>SETOP ED-50206</v>
      </c>
      <c r="B15061" s="337" t="s">
        <v>178</v>
      </c>
      <c r="C15061" s="337" t="s">
        <v>4733</v>
      </c>
      <c r="D15061" s="338" t="s">
        <v>4734</v>
      </c>
      <c r="E15061" s="337" t="s">
        <v>249</v>
      </c>
      <c r="F15061" s="339">
        <v>30.27</v>
      </c>
      <c r="G15061" s="339">
        <v>31.52</v>
      </c>
    </row>
    <row r="15062" spans="1:7">
      <c r="A15062" s="336" t="str">
        <f t="shared" si="236"/>
        <v>SETOP ED-50199</v>
      </c>
      <c r="B15062" s="337" t="s">
        <v>178</v>
      </c>
      <c r="C15062" s="337" t="s">
        <v>4735</v>
      </c>
      <c r="D15062" s="338" t="s">
        <v>4736</v>
      </c>
      <c r="E15062" s="337" t="s">
        <v>249</v>
      </c>
      <c r="F15062" s="339">
        <v>17.91</v>
      </c>
      <c r="G15062" s="339">
        <v>19.16</v>
      </c>
    </row>
    <row r="15063" spans="1:7">
      <c r="A15063" s="336" t="str">
        <f t="shared" si="236"/>
        <v>SETOP ED-50200</v>
      </c>
      <c r="B15063" s="337" t="s">
        <v>178</v>
      </c>
      <c r="C15063" s="337" t="s">
        <v>4737</v>
      </c>
      <c r="D15063" s="338" t="s">
        <v>4738</v>
      </c>
      <c r="E15063" s="337" t="s">
        <v>249</v>
      </c>
      <c r="F15063" s="339">
        <v>17.98</v>
      </c>
      <c r="G15063" s="339">
        <v>19.23</v>
      </c>
    </row>
    <row r="15064" spans="1:7">
      <c r="A15064" s="336" t="str">
        <f t="shared" si="236"/>
        <v>SETOP ED-50207</v>
      </c>
      <c r="B15064" s="337" t="s">
        <v>178</v>
      </c>
      <c r="C15064" s="337" t="s">
        <v>4739</v>
      </c>
      <c r="D15064" s="338" t="s">
        <v>4740</v>
      </c>
      <c r="E15064" s="337" t="s">
        <v>249</v>
      </c>
      <c r="F15064" s="339">
        <v>17.98</v>
      </c>
      <c r="G15064" s="339">
        <v>19.23</v>
      </c>
    </row>
    <row r="15065" spans="1:7">
      <c r="A15065" s="336" t="str">
        <f t="shared" si="236"/>
        <v>SETOP ED-50201</v>
      </c>
      <c r="B15065" s="337" t="s">
        <v>178</v>
      </c>
      <c r="C15065" s="337" t="s">
        <v>4741</v>
      </c>
      <c r="D15065" s="338" t="s">
        <v>4742</v>
      </c>
      <c r="E15065" s="337" t="s">
        <v>249</v>
      </c>
      <c r="F15065" s="339">
        <v>19.989999999999998</v>
      </c>
      <c r="G15065" s="339">
        <v>21.24</v>
      </c>
    </row>
    <row r="15066" spans="1:7">
      <c r="A15066" s="336" t="str">
        <f t="shared" si="236"/>
        <v>SETOP ED-50202</v>
      </c>
      <c r="B15066" s="337" t="s">
        <v>178</v>
      </c>
      <c r="C15066" s="337" t="s">
        <v>4743</v>
      </c>
      <c r="D15066" s="338" t="s">
        <v>4744</v>
      </c>
      <c r="E15066" s="337" t="s">
        <v>249</v>
      </c>
      <c r="F15066" s="339">
        <v>20.04</v>
      </c>
      <c r="G15066" s="339">
        <v>21.29</v>
      </c>
    </row>
    <row r="15067" spans="1:7">
      <c r="A15067" s="336" t="str">
        <f t="shared" si="236"/>
        <v>SETOP ED-50204</v>
      </c>
      <c r="B15067" s="337" t="s">
        <v>178</v>
      </c>
      <c r="C15067" s="337" t="s">
        <v>4745</v>
      </c>
      <c r="D15067" s="338" t="s">
        <v>4746</v>
      </c>
      <c r="E15067" s="337" t="s">
        <v>249</v>
      </c>
      <c r="F15067" s="339">
        <v>19.899999999999999</v>
      </c>
      <c r="G15067" s="339">
        <v>21.15</v>
      </c>
    </row>
    <row r="15068" spans="1:7">
      <c r="A15068" s="336" t="str">
        <f t="shared" si="236"/>
        <v>SETOP ED-50205</v>
      </c>
      <c r="B15068" s="337" t="s">
        <v>178</v>
      </c>
      <c r="C15068" s="337" t="s">
        <v>4747</v>
      </c>
      <c r="D15068" s="338" t="s">
        <v>4748</v>
      </c>
      <c r="E15068" s="337" t="s">
        <v>249</v>
      </c>
      <c r="F15068" s="339">
        <v>19.84</v>
      </c>
      <c r="G15068" s="339">
        <v>21.09</v>
      </c>
    </row>
    <row r="15069" spans="1:7">
      <c r="A15069" s="336" t="str">
        <f t="shared" si="236"/>
        <v>SETOP ED-50203</v>
      </c>
      <c r="B15069" s="337" t="s">
        <v>178</v>
      </c>
      <c r="C15069" s="337" t="s">
        <v>4749</v>
      </c>
      <c r="D15069" s="338" t="s">
        <v>4750</v>
      </c>
      <c r="E15069" s="337" t="s">
        <v>249</v>
      </c>
      <c r="F15069" s="339">
        <v>19.850000000000001</v>
      </c>
      <c r="G15069" s="339">
        <v>21.1</v>
      </c>
    </row>
    <row r="15070" spans="1:7">
      <c r="A15070" s="336" t="str">
        <f t="shared" si="236"/>
        <v>SETOP 26.06</v>
      </c>
      <c r="B15070" s="337" t="s">
        <v>178</v>
      </c>
      <c r="C15070" s="337" t="s">
        <v>40758</v>
      </c>
      <c r="D15070" s="338" t="s">
        <v>40759</v>
      </c>
    </row>
    <row r="15071" spans="1:7">
      <c r="A15071" s="336" t="str">
        <f t="shared" si="236"/>
        <v>SETOP ED-50180</v>
      </c>
      <c r="B15071" s="337" t="s">
        <v>178</v>
      </c>
      <c r="C15071" s="337" t="s">
        <v>4751</v>
      </c>
      <c r="D15071" s="338" t="s">
        <v>4752</v>
      </c>
      <c r="E15071" s="337" t="s">
        <v>40144</v>
      </c>
      <c r="F15071" s="339">
        <v>112.81</v>
      </c>
      <c r="G15071" s="339">
        <v>114.05</v>
      </c>
    </row>
    <row r="15072" spans="1:7">
      <c r="A15072" s="336" t="str">
        <f t="shared" si="236"/>
        <v>SETOP ED-50218</v>
      </c>
      <c r="B15072" s="337" t="s">
        <v>178</v>
      </c>
      <c r="C15072" s="337" t="s">
        <v>4753</v>
      </c>
      <c r="D15072" s="338" t="s">
        <v>4754</v>
      </c>
      <c r="E15072" s="337" t="s">
        <v>249</v>
      </c>
      <c r="F15072" s="339">
        <v>6.39</v>
      </c>
      <c r="G15072" s="339">
        <v>6.8</v>
      </c>
    </row>
    <row r="15073" spans="1:7">
      <c r="A15073" s="336" t="str">
        <f t="shared" si="236"/>
        <v>SETOP ED-50215</v>
      </c>
      <c r="B15073" s="337" t="s">
        <v>178</v>
      </c>
      <c r="C15073" s="337" t="s">
        <v>4755</v>
      </c>
      <c r="D15073" s="338" t="s">
        <v>4756</v>
      </c>
      <c r="E15073" s="337" t="s">
        <v>249</v>
      </c>
      <c r="F15073" s="339">
        <v>114.09</v>
      </c>
      <c r="G15073" s="339">
        <v>122.57</v>
      </c>
    </row>
    <row r="15074" spans="1:7">
      <c r="A15074" s="336" t="str">
        <f t="shared" si="236"/>
        <v>SETOP ED-50216</v>
      </c>
      <c r="B15074" s="337" t="s">
        <v>178</v>
      </c>
      <c r="C15074" s="337" t="s">
        <v>4757</v>
      </c>
      <c r="D15074" s="338" t="s">
        <v>4758</v>
      </c>
      <c r="E15074" s="337" t="s">
        <v>249</v>
      </c>
      <c r="F15074" s="339">
        <v>97.91</v>
      </c>
      <c r="G15074" s="339">
        <v>106.39</v>
      </c>
    </row>
    <row r="15075" spans="1:7">
      <c r="A15075" s="336" t="str">
        <f t="shared" si="236"/>
        <v>SETOP ED-50217</v>
      </c>
      <c r="B15075" s="337" t="s">
        <v>178</v>
      </c>
      <c r="C15075" s="337" t="s">
        <v>4759</v>
      </c>
      <c r="D15075" s="338" t="s">
        <v>4760</v>
      </c>
      <c r="E15075" s="337" t="s">
        <v>249</v>
      </c>
      <c r="F15075" s="339">
        <v>100.03</v>
      </c>
      <c r="G15075" s="339">
        <v>108.51</v>
      </c>
    </row>
    <row r="15076" spans="1:7">
      <c r="A15076" s="336" t="str">
        <f t="shared" si="236"/>
        <v>SETOP ED-50212</v>
      </c>
      <c r="B15076" s="337" t="s">
        <v>178</v>
      </c>
      <c r="C15076" s="337" t="s">
        <v>4761</v>
      </c>
      <c r="D15076" s="338" t="s">
        <v>4762</v>
      </c>
      <c r="E15076" s="337" t="s">
        <v>249</v>
      </c>
      <c r="F15076" s="339">
        <v>95.98</v>
      </c>
      <c r="G15076" s="339">
        <v>104.46</v>
      </c>
    </row>
    <row r="15077" spans="1:7">
      <c r="A15077" s="336" t="str">
        <f t="shared" si="236"/>
        <v>SETOP ED-50213</v>
      </c>
      <c r="B15077" s="337" t="s">
        <v>178</v>
      </c>
      <c r="C15077" s="337" t="s">
        <v>4763</v>
      </c>
      <c r="D15077" s="338" t="s">
        <v>4764</v>
      </c>
      <c r="E15077" s="337" t="s">
        <v>249</v>
      </c>
      <c r="F15077" s="339">
        <v>99.41</v>
      </c>
      <c r="G15077" s="339">
        <v>107.89</v>
      </c>
    </row>
    <row r="15078" spans="1:7">
      <c r="A15078" s="336" t="str">
        <f t="shared" si="236"/>
        <v>SETOP ED-50214</v>
      </c>
      <c r="B15078" s="337" t="s">
        <v>178</v>
      </c>
      <c r="C15078" s="337" t="s">
        <v>4765</v>
      </c>
      <c r="D15078" s="338" t="s">
        <v>4766</v>
      </c>
      <c r="E15078" s="337" t="s">
        <v>249</v>
      </c>
      <c r="F15078" s="339">
        <v>114.09</v>
      </c>
      <c r="G15078" s="339">
        <v>122.57</v>
      </c>
    </row>
    <row r="15079" spans="1:7">
      <c r="A15079" s="336" t="str">
        <f t="shared" si="236"/>
        <v>SETOP 27.</v>
      </c>
      <c r="B15079" s="337" t="s">
        <v>178</v>
      </c>
      <c r="C15079" s="337" t="s">
        <v>40760</v>
      </c>
      <c r="D15079" s="338" t="s">
        <v>40761</v>
      </c>
    </row>
    <row r="15080" spans="1:7">
      <c r="A15080" s="336" t="str">
        <f t="shared" si="236"/>
        <v>SETOP 27.01</v>
      </c>
      <c r="B15080" s="337" t="s">
        <v>178</v>
      </c>
      <c r="C15080" s="337" t="s">
        <v>40762</v>
      </c>
      <c r="D15080" s="338" t="s">
        <v>40763</v>
      </c>
    </row>
    <row r="15081" spans="1:7">
      <c r="A15081" s="336" t="str">
        <f t="shared" si="236"/>
        <v>SETOP ED-49832</v>
      </c>
      <c r="B15081" s="337" t="s">
        <v>178</v>
      </c>
      <c r="C15081" s="337" t="s">
        <v>4767</v>
      </c>
      <c r="D15081" s="338" t="s">
        <v>4768</v>
      </c>
      <c r="E15081" s="337" t="s">
        <v>40103</v>
      </c>
      <c r="F15081" s="339">
        <v>35.590000000000003</v>
      </c>
      <c r="G15081" s="339">
        <v>37.5</v>
      </c>
    </row>
    <row r="15082" spans="1:7">
      <c r="A15082" s="336" t="str">
        <f t="shared" si="236"/>
        <v>SETOP ED-49833</v>
      </c>
      <c r="B15082" s="337" t="s">
        <v>178</v>
      </c>
      <c r="C15082" s="337" t="s">
        <v>4769</v>
      </c>
      <c r="D15082" s="338" t="s">
        <v>4770</v>
      </c>
      <c r="E15082" s="337" t="s">
        <v>40103</v>
      </c>
      <c r="F15082" s="339">
        <v>44.17</v>
      </c>
      <c r="G15082" s="339">
        <v>46.2</v>
      </c>
    </row>
    <row r="15083" spans="1:7">
      <c r="A15083" s="336" t="str">
        <f t="shared" si="236"/>
        <v>SETOP ED-49831</v>
      </c>
      <c r="B15083" s="337" t="s">
        <v>178</v>
      </c>
      <c r="C15083" s="337" t="s">
        <v>4771</v>
      </c>
      <c r="D15083" s="338" t="s">
        <v>4772</v>
      </c>
      <c r="E15083" s="337" t="s">
        <v>40103</v>
      </c>
      <c r="F15083" s="339">
        <v>30.72</v>
      </c>
      <c r="G15083" s="339">
        <v>32.11</v>
      </c>
    </row>
    <row r="15084" spans="1:7">
      <c r="A15084" s="336" t="str">
        <f t="shared" si="236"/>
        <v>SETOP 27.02</v>
      </c>
      <c r="B15084" s="337" t="s">
        <v>178</v>
      </c>
      <c r="C15084" s="337" t="s">
        <v>40764</v>
      </c>
      <c r="D15084" s="338" t="s">
        <v>40765</v>
      </c>
    </row>
    <row r="15085" spans="1:7">
      <c r="A15085" s="336" t="str">
        <f t="shared" si="236"/>
        <v>SETOP ED-49826</v>
      </c>
      <c r="B15085" s="337" t="s">
        <v>178</v>
      </c>
      <c r="C15085" s="337" t="s">
        <v>4773</v>
      </c>
      <c r="D15085" s="338" t="s">
        <v>4774</v>
      </c>
      <c r="E15085" s="337" t="s">
        <v>249</v>
      </c>
      <c r="F15085" s="339">
        <v>39.78</v>
      </c>
      <c r="G15085" s="339">
        <v>42.32</v>
      </c>
    </row>
    <row r="15086" spans="1:7">
      <c r="A15086" s="336" t="str">
        <f t="shared" si="236"/>
        <v>SETOP ED-49827</v>
      </c>
      <c r="B15086" s="337" t="s">
        <v>178</v>
      </c>
      <c r="C15086" s="337" t="s">
        <v>4775</v>
      </c>
      <c r="D15086" s="338" t="s">
        <v>4776</v>
      </c>
      <c r="E15086" s="337" t="s">
        <v>249</v>
      </c>
      <c r="F15086" s="339">
        <v>49.03</v>
      </c>
      <c r="G15086" s="339">
        <v>51.6</v>
      </c>
    </row>
    <row r="15087" spans="1:7">
      <c r="A15087" s="336" t="str">
        <f t="shared" si="236"/>
        <v>SETOP ED-49828</v>
      </c>
      <c r="B15087" s="337" t="s">
        <v>178</v>
      </c>
      <c r="C15087" s="337" t="s">
        <v>4777</v>
      </c>
      <c r="D15087" s="338" t="s">
        <v>4778</v>
      </c>
      <c r="E15087" s="337" t="s">
        <v>249</v>
      </c>
      <c r="F15087" s="339">
        <v>37.14</v>
      </c>
      <c r="G15087" s="339">
        <v>39.71</v>
      </c>
    </row>
    <row r="15088" spans="1:7">
      <c r="A15088" s="336" t="str">
        <f t="shared" si="236"/>
        <v>SETOP 27.03</v>
      </c>
      <c r="B15088" s="337" t="s">
        <v>178</v>
      </c>
      <c r="C15088" s="337" t="s">
        <v>40766</v>
      </c>
      <c r="D15088" s="338" t="s">
        <v>40502</v>
      </c>
    </row>
    <row r="15089" spans="1:7">
      <c r="A15089" s="336" t="str">
        <f t="shared" si="236"/>
        <v>SETOP ED-49841</v>
      </c>
      <c r="B15089" s="337" t="s">
        <v>178</v>
      </c>
      <c r="C15089" s="337" t="s">
        <v>4779</v>
      </c>
      <c r="D15089" s="338" t="s">
        <v>4780</v>
      </c>
      <c r="E15089" s="337" t="s">
        <v>249</v>
      </c>
      <c r="F15089" s="339">
        <v>71.67</v>
      </c>
      <c r="G15089" s="339">
        <v>74.239999999999995</v>
      </c>
    </row>
    <row r="15090" spans="1:7">
      <c r="A15090" s="336" t="str">
        <f t="shared" si="236"/>
        <v>SETOP ED-49842</v>
      </c>
      <c r="B15090" s="337" t="s">
        <v>178</v>
      </c>
      <c r="C15090" s="337" t="s">
        <v>4781</v>
      </c>
      <c r="D15090" s="338" t="s">
        <v>4782</v>
      </c>
      <c r="E15090" s="337" t="s">
        <v>249</v>
      </c>
      <c r="F15090" s="339">
        <v>79.040000000000006</v>
      </c>
      <c r="G15090" s="339">
        <v>81.75</v>
      </c>
    </row>
    <row r="15091" spans="1:7">
      <c r="A15091" s="336" t="str">
        <f t="shared" si="236"/>
        <v>SETOP 27.04</v>
      </c>
      <c r="B15091" s="337" t="s">
        <v>178</v>
      </c>
      <c r="C15091" s="337" t="s">
        <v>40767</v>
      </c>
      <c r="D15091" s="338" t="s">
        <v>40768</v>
      </c>
    </row>
    <row r="15092" spans="1:7">
      <c r="A15092" s="336" t="str">
        <f t="shared" si="236"/>
        <v>SETOP ED-48290</v>
      </c>
      <c r="B15092" s="337" t="s">
        <v>178</v>
      </c>
      <c r="C15092" s="337" t="s">
        <v>4783</v>
      </c>
      <c r="D15092" s="338" t="s">
        <v>4784</v>
      </c>
      <c r="E15092" s="337" t="s">
        <v>249</v>
      </c>
      <c r="F15092" s="339">
        <v>946.44</v>
      </c>
      <c r="G15092" s="339">
        <v>963.4</v>
      </c>
    </row>
    <row r="15093" spans="1:7">
      <c r="A15093" s="336" t="str">
        <f t="shared" si="236"/>
        <v>SETOP ED-48292</v>
      </c>
      <c r="B15093" s="337" t="s">
        <v>178</v>
      </c>
      <c r="C15093" s="337" t="s">
        <v>4785</v>
      </c>
      <c r="D15093" s="338" t="s">
        <v>4786</v>
      </c>
      <c r="E15093" s="337" t="s">
        <v>249</v>
      </c>
      <c r="F15093" s="339">
        <v>1586.04</v>
      </c>
      <c r="G15093" s="339">
        <v>1603</v>
      </c>
    </row>
    <row r="15094" spans="1:7">
      <c r="A15094" s="336" t="str">
        <f t="shared" si="236"/>
        <v>SETOP ED-48291</v>
      </c>
      <c r="B15094" s="337" t="s">
        <v>178</v>
      </c>
      <c r="C15094" s="337" t="s">
        <v>4787</v>
      </c>
      <c r="D15094" s="338" t="s">
        <v>4788</v>
      </c>
      <c r="E15094" s="337" t="s">
        <v>249</v>
      </c>
      <c r="F15094" s="339">
        <v>1339.3</v>
      </c>
      <c r="G15094" s="339">
        <v>1356.26</v>
      </c>
    </row>
    <row r="15095" spans="1:7">
      <c r="A15095" s="336" t="str">
        <f t="shared" ref="A15095:A15158" si="237">CONCATENAR</f>
        <v>SETOP ED-48288</v>
      </c>
      <c r="B15095" s="337" t="s">
        <v>178</v>
      </c>
      <c r="C15095" s="337" t="s">
        <v>4789</v>
      </c>
      <c r="D15095" s="338" t="s">
        <v>4790</v>
      </c>
      <c r="E15095" s="337" t="s">
        <v>249</v>
      </c>
      <c r="F15095" s="339">
        <v>629.01</v>
      </c>
      <c r="G15095" s="339">
        <v>645.97</v>
      </c>
    </row>
    <row r="15096" spans="1:7">
      <c r="A15096" s="336" t="str">
        <f t="shared" si="237"/>
        <v>SETOP ED-48293</v>
      </c>
      <c r="B15096" s="337" t="s">
        <v>178</v>
      </c>
      <c r="C15096" s="337" t="s">
        <v>4791</v>
      </c>
      <c r="D15096" s="338" t="s">
        <v>4792</v>
      </c>
      <c r="E15096" s="337" t="s">
        <v>249</v>
      </c>
      <c r="F15096" s="339">
        <v>2297.63</v>
      </c>
      <c r="G15096" s="339">
        <v>2314.59</v>
      </c>
    </row>
    <row r="15097" spans="1:7">
      <c r="A15097" s="336" t="str">
        <f t="shared" si="237"/>
        <v>SETOP ED-48294</v>
      </c>
      <c r="B15097" s="337" t="s">
        <v>178</v>
      </c>
      <c r="C15097" s="337" t="s">
        <v>4793</v>
      </c>
      <c r="D15097" s="338" t="s">
        <v>4794</v>
      </c>
      <c r="E15097" s="337" t="s">
        <v>249</v>
      </c>
      <c r="F15097" s="339">
        <v>4907.84</v>
      </c>
      <c r="G15097" s="339">
        <v>4924.8</v>
      </c>
    </row>
    <row r="15098" spans="1:7">
      <c r="A15098" s="336" t="str">
        <f t="shared" si="237"/>
        <v>SETOP ED-48289</v>
      </c>
      <c r="B15098" s="337" t="s">
        <v>178</v>
      </c>
      <c r="C15098" s="337" t="s">
        <v>4795</v>
      </c>
      <c r="D15098" s="338" t="s">
        <v>4796</v>
      </c>
      <c r="E15098" s="337" t="s">
        <v>249</v>
      </c>
      <c r="F15098" s="339">
        <v>784.31</v>
      </c>
      <c r="G15098" s="339">
        <v>801.27</v>
      </c>
    </row>
    <row r="15099" spans="1:7">
      <c r="A15099" s="336" t="str">
        <f t="shared" si="237"/>
        <v>SETOP 27.05</v>
      </c>
      <c r="B15099" s="337" t="s">
        <v>178</v>
      </c>
      <c r="C15099" s="337" t="s">
        <v>40769</v>
      </c>
      <c r="D15099" s="338" t="s">
        <v>40770</v>
      </c>
    </row>
    <row r="15100" spans="1:7">
      <c r="A15100" s="336" t="str">
        <f t="shared" si="237"/>
        <v>SETOP ED-48276</v>
      </c>
      <c r="B15100" s="337" t="s">
        <v>178</v>
      </c>
      <c r="C15100" s="337" t="s">
        <v>4797</v>
      </c>
      <c r="D15100" s="338" t="s">
        <v>4798</v>
      </c>
      <c r="E15100" s="337" t="s">
        <v>249</v>
      </c>
      <c r="F15100" s="339">
        <v>98.11</v>
      </c>
      <c r="G15100" s="339">
        <v>100.65</v>
      </c>
    </row>
    <row r="15101" spans="1:7">
      <c r="A15101" s="336" t="str">
        <f t="shared" si="237"/>
        <v>SETOP ED-48278</v>
      </c>
      <c r="B15101" s="337" t="s">
        <v>178</v>
      </c>
      <c r="C15101" s="337" t="s">
        <v>4799</v>
      </c>
      <c r="D15101" s="338" t="s">
        <v>4800</v>
      </c>
      <c r="E15101" s="337" t="s">
        <v>249</v>
      </c>
      <c r="F15101" s="339">
        <v>166.42</v>
      </c>
      <c r="G15101" s="339">
        <v>169.38</v>
      </c>
    </row>
    <row r="15102" spans="1:7">
      <c r="A15102" s="336" t="str">
        <f t="shared" si="237"/>
        <v>SETOP ED-48277</v>
      </c>
      <c r="B15102" s="337" t="s">
        <v>178</v>
      </c>
      <c r="C15102" s="337" t="s">
        <v>4801</v>
      </c>
      <c r="D15102" s="338" t="s">
        <v>4802</v>
      </c>
      <c r="E15102" s="337" t="s">
        <v>249</v>
      </c>
      <c r="F15102" s="339">
        <v>140.66999999999999</v>
      </c>
      <c r="G15102" s="339">
        <v>143.21</v>
      </c>
    </row>
    <row r="15103" spans="1:7">
      <c r="A15103" s="336" t="str">
        <f t="shared" si="237"/>
        <v>SETOP ED-48274</v>
      </c>
      <c r="B15103" s="337" t="s">
        <v>178</v>
      </c>
      <c r="C15103" s="337" t="s">
        <v>4803</v>
      </c>
      <c r="D15103" s="338" t="s">
        <v>4804</v>
      </c>
      <c r="E15103" s="337" t="s">
        <v>249</v>
      </c>
      <c r="F15103" s="339">
        <v>52.81</v>
      </c>
      <c r="G15103" s="339">
        <v>55.35</v>
      </c>
    </row>
    <row r="15104" spans="1:7">
      <c r="A15104" s="336" t="str">
        <f t="shared" si="237"/>
        <v>SETOP ED-48279</v>
      </c>
      <c r="B15104" s="337" t="s">
        <v>178</v>
      </c>
      <c r="C15104" s="337" t="s">
        <v>4805</v>
      </c>
      <c r="D15104" s="338" t="s">
        <v>4806</v>
      </c>
      <c r="E15104" s="337" t="s">
        <v>249</v>
      </c>
      <c r="F15104" s="339">
        <v>275.37</v>
      </c>
      <c r="G15104" s="339">
        <v>278.33</v>
      </c>
    </row>
    <row r="15105" spans="1:7">
      <c r="A15105" s="336" t="str">
        <f t="shared" si="237"/>
        <v>SETOP ED-48280</v>
      </c>
      <c r="B15105" s="337" t="s">
        <v>178</v>
      </c>
      <c r="C15105" s="337" t="s">
        <v>4807</v>
      </c>
      <c r="D15105" s="338" t="s">
        <v>4808</v>
      </c>
      <c r="E15105" s="337" t="s">
        <v>249</v>
      </c>
      <c r="F15105" s="339">
        <v>294.62</v>
      </c>
      <c r="G15105" s="339">
        <v>298.01</v>
      </c>
    </row>
    <row r="15106" spans="1:7">
      <c r="A15106" s="336" t="str">
        <f t="shared" si="237"/>
        <v>SETOP ED-48275</v>
      </c>
      <c r="B15106" s="337" t="s">
        <v>178</v>
      </c>
      <c r="C15106" s="337" t="s">
        <v>4809</v>
      </c>
      <c r="D15106" s="338" t="s">
        <v>4810</v>
      </c>
      <c r="E15106" s="337" t="s">
        <v>249</v>
      </c>
      <c r="F15106" s="339">
        <v>68.040000000000006</v>
      </c>
      <c r="G15106" s="339">
        <v>70.58</v>
      </c>
    </row>
    <row r="15107" spans="1:7">
      <c r="A15107" s="336" t="str">
        <f t="shared" si="237"/>
        <v>SETOP 27.06</v>
      </c>
      <c r="B15107" s="337" t="s">
        <v>178</v>
      </c>
      <c r="C15107" s="337" t="s">
        <v>40771</v>
      </c>
      <c r="D15107" s="338" t="s">
        <v>40772</v>
      </c>
    </row>
    <row r="15108" spans="1:7">
      <c r="A15108" s="336" t="str">
        <f t="shared" si="237"/>
        <v>SETOP ED-48283</v>
      </c>
      <c r="B15108" s="337" t="s">
        <v>178</v>
      </c>
      <c r="C15108" s="337" t="s">
        <v>4811</v>
      </c>
      <c r="D15108" s="338" t="s">
        <v>4812</v>
      </c>
      <c r="E15108" s="337" t="s">
        <v>249</v>
      </c>
      <c r="F15108" s="339">
        <v>55.14</v>
      </c>
      <c r="G15108" s="339">
        <v>56.2</v>
      </c>
    </row>
    <row r="15109" spans="1:7">
      <c r="A15109" s="336" t="str">
        <f t="shared" si="237"/>
        <v>SETOP ED-48285</v>
      </c>
      <c r="B15109" s="337" t="s">
        <v>178</v>
      </c>
      <c r="C15109" s="337" t="s">
        <v>4813</v>
      </c>
      <c r="D15109" s="338" t="s">
        <v>4814</v>
      </c>
      <c r="E15109" s="337" t="s">
        <v>249</v>
      </c>
      <c r="F15109" s="339">
        <v>111.09</v>
      </c>
      <c r="G15109" s="339">
        <v>114.05</v>
      </c>
    </row>
    <row r="15110" spans="1:7">
      <c r="A15110" s="336" t="str">
        <f t="shared" si="237"/>
        <v>SETOP ED-48284</v>
      </c>
      <c r="B15110" s="337" t="s">
        <v>178</v>
      </c>
      <c r="C15110" s="337" t="s">
        <v>4815</v>
      </c>
      <c r="D15110" s="338" t="s">
        <v>4816</v>
      </c>
      <c r="E15110" s="337" t="s">
        <v>249</v>
      </c>
      <c r="F15110" s="339">
        <v>99.44</v>
      </c>
      <c r="G15110" s="339">
        <v>101.98</v>
      </c>
    </row>
    <row r="15111" spans="1:7">
      <c r="A15111" s="336" t="str">
        <f t="shared" si="237"/>
        <v>SETOP ED-48281</v>
      </c>
      <c r="B15111" s="337" t="s">
        <v>178</v>
      </c>
      <c r="C15111" s="337" t="s">
        <v>4817</v>
      </c>
      <c r="D15111" s="338" t="s">
        <v>4818</v>
      </c>
      <c r="E15111" s="337" t="s">
        <v>249</v>
      </c>
      <c r="F15111" s="339">
        <v>41.96</v>
      </c>
      <c r="G15111" s="339">
        <v>42.59</v>
      </c>
    </row>
    <row r="15112" spans="1:7">
      <c r="A15112" s="336" t="str">
        <f t="shared" si="237"/>
        <v>SETOP ED-48286</v>
      </c>
      <c r="B15112" s="337" t="s">
        <v>178</v>
      </c>
      <c r="C15112" s="337" t="s">
        <v>4819</v>
      </c>
      <c r="D15112" s="338" t="s">
        <v>4820</v>
      </c>
      <c r="E15112" s="337" t="s">
        <v>249</v>
      </c>
      <c r="F15112" s="339">
        <v>151.13</v>
      </c>
      <c r="G15112" s="339">
        <v>154.09</v>
      </c>
    </row>
    <row r="15113" spans="1:7">
      <c r="A15113" s="336" t="str">
        <f t="shared" si="237"/>
        <v>SETOP ED-48287</v>
      </c>
      <c r="B15113" s="337" t="s">
        <v>178</v>
      </c>
      <c r="C15113" s="337" t="s">
        <v>4821</v>
      </c>
      <c r="D15113" s="338" t="s">
        <v>4822</v>
      </c>
      <c r="E15113" s="337" t="s">
        <v>249</v>
      </c>
      <c r="F15113" s="339">
        <v>237.94</v>
      </c>
      <c r="G15113" s="339">
        <v>241.33</v>
      </c>
    </row>
    <row r="15114" spans="1:7">
      <c r="A15114" s="336" t="str">
        <f t="shared" si="237"/>
        <v>SETOP ED-48282</v>
      </c>
      <c r="B15114" s="337" t="s">
        <v>178</v>
      </c>
      <c r="C15114" s="337" t="s">
        <v>4823</v>
      </c>
      <c r="D15114" s="338" t="s">
        <v>4824</v>
      </c>
      <c r="E15114" s="337" t="s">
        <v>249</v>
      </c>
      <c r="F15114" s="339">
        <v>45.11</v>
      </c>
      <c r="G15114" s="339">
        <v>45.95</v>
      </c>
    </row>
    <row r="15115" spans="1:7">
      <c r="A15115" s="336" t="str">
        <f t="shared" si="237"/>
        <v>SETOP 27.07</v>
      </c>
      <c r="B15115" s="337" t="s">
        <v>178</v>
      </c>
      <c r="C15115" s="337" t="s">
        <v>40773</v>
      </c>
      <c r="D15115" s="338" t="s">
        <v>40774</v>
      </c>
    </row>
    <row r="15116" spans="1:7">
      <c r="A15116" s="336" t="str">
        <f t="shared" si="237"/>
        <v>SETOP ED-48273</v>
      </c>
      <c r="B15116" s="337" t="s">
        <v>178</v>
      </c>
      <c r="C15116" s="337" t="s">
        <v>4825</v>
      </c>
      <c r="D15116" s="338" t="s">
        <v>4826</v>
      </c>
      <c r="E15116" s="337" t="s">
        <v>249</v>
      </c>
      <c r="F15116" s="339">
        <v>219.1</v>
      </c>
      <c r="G15116" s="339">
        <v>221.38</v>
      </c>
    </row>
    <row r="15117" spans="1:7">
      <c r="A15117" s="336" t="str">
        <f t="shared" si="237"/>
        <v>SETOP ED-48272</v>
      </c>
      <c r="B15117" s="337" t="s">
        <v>178</v>
      </c>
      <c r="C15117" s="337" t="s">
        <v>4827</v>
      </c>
      <c r="D15117" s="338" t="s">
        <v>4828</v>
      </c>
      <c r="E15117" s="337" t="s">
        <v>249</v>
      </c>
      <c r="F15117" s="339">
        <v>161.33000000000001</v>
      </c>
      <c r="G15117" s="339">
        <v>163.61000000000001</v>
      </c>
    </row>
    <row r="15118" spans="1:7">
      <c r="A15118" s="336" t="str">
        <f t="shared" si="237"/>
        <v>SETOP 27.08</v>
      </c>
      <c r="B15118" s="337" t="s">
        <v>178</v>
      </c>
      <c r="C15118" s="337" t="s">
        <v>40775</v>
      </c>
      <c r="D15118" s="338" t="s">
        <v>40776</v>
      </c>
    </row>
    <row r="15119" spans="1:7">
      <c r="A15119" s="336" t="str">
        <f t="shared" si="237"/>
        <v>SETOP ED-48262</v>
      </c>
      <c r="B15119" s="337" t="s">
        <v>178</v>
      </c>
      <c r="C15119" s="337" t="s">
        <v>4829</v>
      </c>
      <c r="D15119" s="338" t="s">
        <v>4830</v>
      </c>
      <c r="E15119" s="337" t="s">
        <v>249</v>
      </c>
      <c r="F15119" s="339">
        <v>453.61</v>
      </c>
      <c r="G15119" s="339">
        <v>457.85</v>
      </c>
    </row>
    <row r="15120" spans="1:7">
      <c r="A15120" s="336" t="str">
        <f t="shared" si="237"/>
        <v>SETOP ED-48261</v>
      </c>
      <c r="B15120" s="337" t="s">
        <v>178</v>
      </c>
      <c r="C15120" s="337" t="s">
        <v>4831</v>
      </c>
      <c r="D15120" s="338" t="s">
        <v>4832</v>
      </c>
      <c r="E15120" s="337" t="s">
        <v>249</v>
      </c>
      <c r="F15120" s="339">
        <v>359.21</v>
      </c>
      <c r="G15120" s="339">
        <v>363.45</v>
      </c>
    </row>
    <row r="15121" spans="1:7">
      <c r="A15121" s="336" t="str">
        <f t="shared" si="237"/>
        <v>SETOP ED-48253</v>
      </c>
      <c r="B15121" s="337" t="s">
        <v>178</v>
      </c>
      <c r="C15121" s="337" t="s">
        <v>4833</v>
      </c>
      <c r="D15121" s="338" t="s">
        <v>4834</v>
      </c>
      <c r="E15121" s="337" t="s">
        <v>249</v>
      </c>
      <c r="F15121" s="339">
        <v>97.81</v>
      </c>
      <c r="G15121" s="339">
        <v>102.11</v>
      </c>
    </row>
    <row r="15122" spans="1:7">
      <c r="A15122" s="336" t="str">
        <f t="shared" si="237"/>
        <v>SETOP ED-48252</v>
      </c>
      <c r="B15122" s="337" t="s">
        <v>178</v>
      </c>
      <c r="C15122" s="337" t="s">
        <v>4835</v>
      </c>
      <c r="D15122" s="338" t="s">
        <v>4836</v>
      </c>
      <c r="E15122" s="337" t="s">
        <v>249</v>
      </c>
      <c r="F15122" s="339">
        <v>98.41</v>
      </c>
      <c r="G15122" s="339">
        <v>102.71</v>
      </c>
    </row>
    <row r="15123" spans="1:7">
      <c r="A15123" s="336" t="str">
        <f t="shared" si="237"/>
        <v>SETOP 27.09</v>
      </c>
      <c r="B15123" s="337" t="s">
        <v>178</v>
      </c>
      <c r="C15123" s="337" t="s">
        <v>40777</v>
      </c>
      <c r="D15123" s="338" t="s">
        <v>40778</v>
      </c>
    </row>
    <row r="15124" spans="1:7">
      <c r="A15124" s="336" t="str">
        <f t="shared" si="237"/>
        <v>SETOP ED-48251</v>
      </c>
      <c r="B15124" s="337" t="s">
        <v>178</v>
      </c>
      <c r="C15124" s="337" t="s">
        <v>4837</v>
      </c>
      <c r="D15124" s="338" t="s">
        <v>4838</v>
      </c>
      <c r="E15124" s="337" t="s">
        <v>249</v>
      </c>
      <c r="F15124" s="339">
        <v>2250.5500000000002</v>
      </c>
      <c r="G15124" s="339">
        <v>2292.9499999999998</v>
      </c>
    </row>
    <row r="15125" spans="1:7">
      <c r="A15125" s="336" t="str">
        <f t="shared" si="237"/>
        <v>SETOP 27.10</v>
      </c>
      <c r="B15125" s="337" t="s">
        <v>178</v>
      </c>
      <c r="C15125" s="337" t="s">
        <v>40779</v>
      </c>
      <c r="D15125" s="338" t="s">
        <v>40780</v>
      </c>
    </row>
    <row r="15126" spans="1:7">
      <c r="A15126" s="336" t="str">
        <f t="shared" si="237"/>
        <v>SETOP ED-49817</v>
      </c>
      <c r="B15126" s="337" t="s">
        <v>178</v>
      </c>
      <c r="C15126" s="337" t="s">
        <v>4839</v>
      </c>
      <c r="D15126" s="338" t="s">
        <v>4840</v>
      </c>
      <c r="E15126" s="337" t="s">
        <v>249</v>
      </c>
      <c r="F15126" s="339">
        <v>719.76</v>
      </c>
      <c r="G15126" s="339">
        <v>728.24</v>
      </c>
    </row>
    <row r="15127" spans="1:7">
      <c r="A15127" s="336" t="str">
        <f t="shared" si="237"/>
        <v>SETOP ED-48250</v>
      </c>
      <c r="B15127" s="337" t="s">
        <v>178</v>
      </c>
      <c r="C15127" s="337" t="s">
        <v>4841</v>
      </c>
      <c r="D15127" s="338" t="s">
        <v>4842</v>
      </c>
      <c r="E15127" s="337" t="s">
        <v>249</v>
      </c>
      <c r="F15127" s="339">
        <v>303.33999999999997</v>
      </c>
      <c r="G15127" s="339">
        <v>307.58</v>
      </c>
    </row>
    <row r="15128" spans="1:7">
      <c r="A15128" s="336" t="str">
        <f t="shared" si="237"/>
        <v>SETOP 27.11</v>
      </c>
      <c r="B15128" s="337" t="s">
        <v>178</v>
      </c>
      <c r="C15128" s="337" t="s">
        <v>40781</v>
      </c>
      <c r="D15128" s="338" t="s">
        <v>40782</v>
      </c>
    </row>
    <row r="15129" spans="1:7" ht="45">
      <c r="A15129" s="336" t="str">
        <f t="shared" si="237"/>
        <v>SETOP ED-15716</v>
      </c>
      <c r="B15129" s="337" t="s">
        <v>178</v>
      </c>
      <c r="C15129" s="337" t="s">
        <v>4843</v>
      </c>
      <c r="D15129" s="338" t="s">
        <v>4844</v>
      </c>
      <c r="E15129" s="337" t="s">
        <v>40144</v>
      </c>
      <c r="F15129" s="339">
        <v>2175.58</v>
      </c>
      <c r="G15129" s="339">
        <v>2285.69</v>
      </c>
    </row>
    <row r="15130" spans="1:7">
      <c r="A15130" s="336" t="str">
        <f t="shared" si="237"/>
        <v>SETOP 27.12</v>
      </c>
      <c r="B15130" s="337" t="s">
        <v>178</v>
      </c>
      <c r="C15130" s="337" t="s">
        <v>40783</v>
      </c>
      <c r="D15130" s="338" t="s">
        <v>40784</v>
      </c>
    </row>
    <row r="15131" spans="1:7">
      <c r="A15131" s="336" t="str">
        <f t="shared" si="237"/>
        <v>SETOP ED-49818</v>
      </c>
      <c r="B15131" s="337" t="s">
        <v>178</v>
      </c>
      <c r="C15131" s="337" t="s">
        <v>4845</v>
      </c>
      <c r="D15131" s="338" t="s">
        <v>4846</v>
      </c>
      <c r="E15131" s="337" t="s">
        <v>249</v>
      </c>
      <c r="F15131" s="339">
        <v>125.13</v>
      </c>
      <c r="G15131" s="339">
        <v>130.21</v>
      </c>
    </row>
    <row r="15132" spans="1:7">
      <c r="A15132" s="336" t="str">
        <f t="shared" si="237"/>
        <v>SETOP ED-49819</v>
      </c>
      <c r="B15132" s="337" t="s">
        <v>178</v>
      </c>
      <c r="C15132" s="337" t="s">
        <v>4847</v>
      </c>
      <c r="D15132" s="338" t="s">
        <v>4848</v>
      </c>
      <c r="E15132" s="337" t="s">
        <v>249</v>
      </c>
      <c r="F15132" s="339">
        <v>125.13</v>
      </c>
      <c r="G15132" s="339">
        <v>130.21</v>
      </c>
    </row>
    <row r="15133" spans="1:7">
      <c r="A15133" s="336" t="str">
        <f t="shared" si="237"/>
        <v>SETOP ED-48256</v>
      </c>
      <c r="B15133" s="337" t="s">
        <v>178</v>
      </c>
      <c r="C15133" s="337" t="s">
        <v>4849</v>
      </c>
      <c r="D15133" s="338" t="s">
        <v>4850</v>
      </c>
      <c r="E15133" s="337" t="s">
        <v>249</v>
      </c>
      <c r="F15133" s="339">
        <v>61.33</v>
      </c>
      <c r="G15133" s="339">
        <v>63.45</v>
      </c>
    </row>
    <row r="15134" spans="1:7">
      <c r="A15134" s="336" t="str">
        <f t="shared" si="237"/>
        <v>SETOP ED-48258</v>
      </c>
      <c r="B15134" s="337" t="s">
        <v>178</v>
      </c>
      <c r="C15134" s="337" t="s">
        <v>4851</v>
      </c>
      <c r="D15134" s="338" t="s">
        <v>4852</v>
      </c>
      <c r="E15134" s="337" t="s">
        <v>249</v>
      </c>
      <c r="F15134" s="339">
        <v>134.44</v>
      </c>
      <c r="G15134" s="339">
        <v>136.56</v>
      </c>
    </row>
    <row r="15135" spans="1:7">
      <c r="A15135" s="336" t="str">
        <f t="shared" si="237"/>
        <v>SETOP ED-48257</v>
      </c>
      <c r="B15135" s="337" t="s">
        <v>178</v>
      </c>
      <c r="C15135" s="337" t="s">
        <v>4853</v>
      </c>
      <c r="D15135" s="338" t="s">
        <v>4854</v>
      </c>
      <c r="E15135" s="337" t="s">
        <v>249</v>
      </c>
      <c r="F15135" s="339">
        <v>105.78</v>
      </c>
      <c r="G15135" s="339">
        <v>107.9</v>
      </c>
    </row>
    <row r="15136" spans="1:7">
      <c r="A15136" s="336" t="str">
        <f t="shared" si="237"/>
        <v>SETOP ED-48254</v>
      </c>
      <c r="B15136" s="337" t="s">
        <v>178</v>
      </c>
      <c r="C15136" s="337" t="s">
        <v>4855</v>
      </c>
      <c r="D15136" s="338" t="s">
        <v>4856</v>
      </c>
      <c r="E15136" s="337" t="s">
        <v>249</v>
      </c>
      <c r="F15136" s="339">
        <v>37.14</v>
      </c>
      <c r="G15136" s="339">
        <v>39.26</v>
      </c>
    </row>
    <row r="15137" spans="1:7">
      <c r="A15137" s="336" t="str">
        <f t="shared" si="237"/>
        <v>SETOP ED-48259</v>
      </c>
      <c r="B15137" s="337" t="s">
        <v>178</v>
      </c>
      <c r="C15137" s="337" t="s">
        <v>4857</v>
      </c>
      <c r="D15137" s="338" t="s">
        <v>4858</v>
      </c>
      <c r="E15137" s="337" t="s">
        <v>249</v>
      </c>
      <c r="F15137" s="339">
        <v>211.1</v>
      </c>
      <c r="G15137" s="339">
        <v>213.22</v>
      </c>
    </row>
    <row r="15138" spans="1:7">
      <c r="A15138" s="336" t="str">
        <f t="shared" si="237"/>
        <v>SETOP ED-48255</v>
      </c>
      <c r="B15138" s="337" t="s">
        <v>178</v>
      </c>
      <c r="C15138" s="337" t="s">
        <v>4859</v>
      </c>
      <c r="D15138" s="338" t="s">
        <v>4860</v>
      </c>
      <c r="E15138" s="337" t="s">
        <v>249</v>
      </c>
      <c r="F15138" s="339">
        <v>47.33</v>
      </c>
      <c r="G15138" s="339">
        <v>49.45</v>
      </c>
    </row>
    <row r="15139" spans="1:7">
      <c r="A15139" s="336" t="str">
        <f t="shared" si="237"/>
        <v>SETOP ED-49821</v>
      </c>
      <c r="B15139" s="337" t="s">
        <v>178</v>
      </c>
      <c r="C15139" s="337" t="s">
        <v>4861</v>
      </c>
      <c r="D15139" s="338" t="s">
        <v>4862</v>
      </c>
      <c r="E15139" s="337" t="s">
        <v>249</v>
      </c>
      <c r="F15139" s="339">
        <v>17.87</v>
      </c>
      <c r="G15139" s="339">
        <v>19.11</v>
      </c>
    </row>
    <row r="15140" spans="1:7">
      <c r="A15140" s="336" t="str">
        <f t="shared" si="237"/>
        <v>SETOP ED-49822</v>
      </c>
      <c r="B15140" s="337" t="s">
        <v>178</v>
      </c>
      <c r="C15140" s="337" t="s">
        <v>4863</v>
      </c>
      <c r="D15140" s="338" t="s">
        <v>4864</v>
      </c>
      <c r="E15140" s="337" t="s">
        <v>249</v>
      </c>
      <c r="F15140" s="339">
        <v>11.48</v>
      </c>
      <c r="G15140" s="339">
        <v>11.94</v>
      </c>
    </row>
    <row r="15141" spans="1:7">
      <c r="A15141" s="336" t="str">
        <f t="shared" si="237"/>
        <v>SETOP ED-49823</v>
      </c>
      <c r="B15141" s="337" t="s">
        <v>178</v>
      </c>
      <c r="C15141" s="337" t="s">
        <v>4865</v>
      </c>
      <c r="D15141" s="338" t="s">
        <v>4866</v>
      </c>
      <c r="E15141" s="337" t="s">
        <v>249</v>
      </c>
      <c r="F15141" s="339">
        <v>11.44</v>
      </c>
      <c r="G15141" s="339">
        <v>11.9</v>
      </c>
    </row>
    <row r="15142" spans="1:7">
      <c r="A15142" s="336" t="str">
        <f t="shared" si="237"/>
        <v>SETOP ED-49824</v>
      </c>
      <c r="B15142" s="337" t="s">
        <v>178</v>
      </c>
      <c r="C15142" s="337" t="s">
        <v>4867</v>
      </c>
      <c r="D15142" s="338" t="s">
        <v>4868</v>
      </c>
      <c r="E15142" s="337" t="s">
        <v>249</v>
      </c>
      <c r="F15142" s="339">
        <v>11.44</v>
      </c>
      <c r="G15142" s="339">
        <v>11.9</v>
      </c>
    </row>
    <row r="15143" spans="1:7">
      <c r="A15143" s="336" t="str">
        <f t="shared" si="237"/>
        <v>SETOP ED-49830</v>
      </c>
      <c r="B15143" s="337" t="s">
        <v>178</v>
      </c>
      <c r="C15143" s="337" t="s">
        <v>4869</v>
      </c>
      <c r="D15143" s="338" t="s">
        <v>4870</v>
      </c>
      <c r="E15143" s="337" t="s">
        <v>249</v>
      </c>
      <c r="F15143" s="339">
        <v>16.48</v>
      </c>
      <c r="G15143" s="339">
        <v>17.11</v>
      </c>
    </row>
    <row r="15144" spans="1:7">
      <c r="A15144" s="336" t="str">
        <f t="shared" si="237"/>
        <v>SETOP 28.</v>
      </c>
      <c r="B15144" s="337" t="s">
        <v>178</v>
      </c>
      <c r="C15144" s="337" t="s">
        <v>40785</v>
      </c>
      <c r="D15144" s="338" t="s">
        <v>40786</v>
      </c>
    </row>
    <row r="15145" spans="1:7">
      <c r="A15145" s="336" t="str">
        <f t="shared" si="237"/>
        <v>SETOP 28.01</v>
      </c>
      <c r="B15145" s="337" t="s">
        <v>178</v>
      </c>
      <c r="C15145" s="337" t="s">
        <v>40787</v>
      </c>
      <c r="D15145" s="338" t="s">
        <v>40788</v>
      </c>
    </row>
    <row r="15146" spans="1:7" ht="22.5">
      <c r="A15146" s="336" t="str">
        <f t="shared" si="237"/>
        <v>SETOP ED-51151</v>
      </c>
      <c r="B15146" s="337" t="s">
        <v>178</v>
      </c>
      <c r="C15146" s="337" t="s">
        <v>4871</v>
      </c>
      <c r="D15146" s="338" t="s">
        <v>4872</v>
      </c>
      <c r="E15146" s="337" t="s">
        <v>40144</v>
      </c>
      <c r="F15146" s="339">
        <v>221.53</v>
      </c>
      <c r="G15146" s="339">
        <v>222.75</v>
      </c>
    </row>
    <row r="15147" spans="1:7">
      <c r="A15147" s="336" t="str">
        <f t="shared" si="237"/>
        <v>SETOP ED-51152</v>
      </c>
      <c r="B15147" s="337" t="s">
        <v>178</v>
      </c>
      <c r="C15147" s="337" t="s">
        <v>4873</v>
      </c>
      <c r="D15147" s="338" t="s">
        <v>4874</v>
      </c>
      <c r="E15147" s="337" t="s">
        <v>40144</v>
      </c>
      <c r="F15147" s="339">
        <v>102.35</v>
      </c>
      <c r="G15147" s="339">
        <v>103.36</v>
      </c>
    </row>
    <row r="15148" spans="1:7">
      <c r="A15148" s="336" t="str">
        <f t="shared" si="237"/>
        <v>SETOP ED-51150</v>
      </c>
      <c r="B15148" s="337" t="s">
        <v>178</v>
      </c>
      <c r="C15148" s="337" t="s">
        <v>4875</v>
      </c>
      <c r="D15148" s="338" t="s">
        <v>4876</v>
      </c>
      <c r="E15148" s="337" t="s">
        <v>40144</v>
      </c>
      <c r="F15148" s="339">
        <v>204.04</v>
      </c>
      <c r="G15148" s="339">
        <v>205.26</v>
      </c>
    </row>
    <row r="15149" spans="1:7">
      <c r="A15149" s="336" t="str">
        <f t="shared" si="237"/>
        <v>SETOP 28.02</v>
      </c>
      <c r="B15149" s="337" t="s">
        <v>178</v>
      </c>
      <c r="C15149" s="337" t="s">
        <v>40789</v>
      </c>
      <c r="D15149" s="338" t="s">
        <v>40790</v>
      </c>
    </row>
    <row r="15150" spans="1:7">
      <c r="A15150" s="336" t="str">
        <f t="shared" si="237"/>
        <v>SETOP ED-51149</v>
      </c>
      <c r="B15150" s="337" t="s">
        <v>178</v>
      </c>
      <c r="C15150" s="337" t="s">
        <v>4877</v>
      </c>
      <c r="D15150" s="338" t="s">
        <v>4878</v>
      </c>
      <c r="E15150" s="337" t="s">
        <v>40095</v>
      </c>
      <c r="F15150" s="339">
        <v>192.91</v>
      </c>
      <c r="G15150" s="339">
        <v>192.91</v>
      </c>
    </row>
    <row r="15151" spans="1:7">
      <c r="A15151" s="336" t="str">
        <f t="shared" si="237"/>
        <v>SETOP 28.03</v>
      </c>
      <c r="B15151" s="337" t="s">
        <v>178</v>
      </c>
      <c r="C15151" s="337" t="s">
        <v>40791</v>
      </c>
      <c r="D15151" s="338" t="s">
        <v>40792</v>
      </c>
    </row>
    <row r="15152" spans="1:7" ht="22.5">
      <c r="A15152" s="336" t="str">
        <f t="shared" si="237"/>
        <v>SETOP ED-51155</v>
      </c>
      <c r="B15152" s="337" t="s">
        <v>178</v>
      </c>
      <c r="C15152" s="337" t="s">
        <v>4879</v>
      </c>
      <c r="D15152" s="338" t="s">
        <v>4880</v>
      </c>
      <c r="E15152" s="337" t="s">
        <v>40095</v>
      </c>
      <c r="F15152" s="339">
        <v>85.12</v>
      </c>
      <c r="G15152" s="339">
        <v>86.74</v>
      </c>
    </row>
    <row r="15153" spans="1:7" ht="22.5">
      <c r="A15153" s="336" t="str">
        <f t="shared" si="237"/>
        <v>SETOP ED-51156</v>
      </c>
      <c r="B15153" s="337" t="s">
        <v>178</v>
      </c>
      <c r="C15153" s="337" t="s">
        <v>4881</v>
      </c>
      <c r="D15153" s="338" t="s">
        <v>4882</v>
      </c>
      <c r="E15153" s="337" t="s">
        <v>40095</v>
      </c>
      <c r="F15153" s="339">
        <v>102.89</v>
      </c>
      <c r="G15153" s="339">
        <v>104.51</v>
      </c>
    </row>
    <row r="15154" spans="1:7" ht="22.5">
      <c r="A15154" s="336" t="str">
        <f t="shared" si="237"/>
        <v>SETOP ED-51157</v>
      </c>
      <c r="B15154" s="337" t="s">
        <v>178</v>
      </c>
      <c r="C15154" s="337" t="s">
        <v>4883</v>
      </c>
      <c r="D15154" s="338" t="s">
        <v>4884</v>
      </c>
      <c r="E15154" s="337" t="s">
        <v>40095</v>
      </c>
      <c r="F15154" s="339">
        <v>136.62</v>
      </c>
      <c r="G15154" s="339">
        <v>138.41</v>
      </c>
    </row>
    <row r="15155" spans="1:7">
      <c r="A15155" s="336" t="str">
        <f t="shared" si="237"/>
        <v>SETOP 28.04</v>
      </c>
      <c r="B15155" s="337" t="s">
        <v>178</v>
      </c>
      <c r="C15155" s="337" t="s">
        <v>40793</v>
      </c>
      <c r="D15155" s="338" t="s">
        <v>40794</v>
      </c>
    </row>
    <row r="15156" spans="1:7" ht="33.75">
      <c r="A15156" s="336" t="str">
        <f t="shared" si="237"/>
        <v>SETOP ED-51154</v>
      </c>
      <c r="B15156" s="337" t="s">
        <v>178</v>
      </c>
      <c r="C15156" s="337" t="s">
        <v>4885</v>
      </c>
      <c r="D15156" s="338" t="s">
        <v>4886</v>
      </c>
      <c r="E15156" s="337" t="s">
        <v>40095</v>
      </c>
      <c r="F15156" s="339">
        <v>89.71</v>
      </c>
      <c r="G15156" s="339">
        <v>91.33</v>
      </c>
    </row>
    <row r="15157" spans="1:7" ht="22.5">
      <c r="A15157" s="336" t="str">
        <f t="shared" si="237"/>
        <v>SETOP ED-51153</v>
      </c>
      <c r="B15157" s="337" t="s">
        <v>178</v>
      </c>
      <c r="C15157" s="337" t="s">
        <v>4887</v>
      </c>
      <c r="D15157" s="338" t="s">
        <v>4888</v>
      </c>
      <c r="E15157" s="337" t="s">
        <v>40095</v>
      </c>
      <c r="F15157" s="339">
        <v>82.66</v>
      </c>
      <c r="G15157" s="339">
        <v>84.28</v>
      </c>
    </row>
    <row r="15158" spans="1:7">
      <c r="A15158" s="336" t="str">
        <f t="shared" si="237"/>
        <v>SETOP 28.05</v>
      </c>
      <c r="B15158" s="337" t="s">
        <v>178</v>
      </c>
      <c r="C15158" s="337" t="s">
        <v>40795</v>
      </c>
      <c r="D15158" s="338" t="s">
        <v>40796</v>
      </c>
    </row>
    <row r="15159" spans="1:7" ht="22.5">
      <c r="A15159" s="336" t="str">
        <f t="shared" ref="A15159:A15222" si="238">CONCATENAR</f>
        <v>SETOP ED-51160</v>
      </c>
      <c r="B15159" s="337" t="s">
        <v>178</v>
      </c>
      <c r="C15159" s="337" t="s">
        <v>4889</v>
      </c>
      <c r="D15159" s="338" t="s">
        <v>4890</v>
      </c>
      <c r="E15159" s="337" t="s">
        <v>40095</v>
      </c>
      <c r="F15159" s="339">
        <v>237.12</v>
      </c>
      <c r="G15159" s="339">
        <v>238.91</v>
      </c>
    </row>
    <row r="15160" spans="1:7" ht="22.5">
      <c r="A15160" s="336" t="str">
        <f t="shared" si="238"/>
        <v>SETOP ED-51158</v>
      </c>
      <c r="B15160" s="337" t="s">
        <v>178</v>
      </c>
      <c r="C15160" s="337" t="s">
        <v>4891</v>
      </c>
      <c r="D15160" s="338" t="s">
        <v>4892</v>
      </c>
      <c r="E15160" s="337" t="s">
        <v>40095</v>
      </c>
      <c r="F15160" s="339">
        <v>151.62</v>
      </c>
      <c r="G15160" s="339">
        <v>153.41</v>
      </c>
    </row>
    <row r="15161" spans="1:7" ht="22.5">
      <c r="A15161" s="336" t="str">
        <f t="shared" si="238"/>
        <v>SETOP ED-51159</v>
      </c>
      <c r="B15161" s="337" t="s">
        <v>178</v>
      </c>
      <c r="C15161" s="337" t="s">
        <v>4893</v>
      </c>
      <c r="D15161" s="338" t="s">
        <v>4894</v>
      </c>
      <c r="E15161" s="337" t="s">
        <v>40095</v>
      </c>
      <c r="F15161" s="339">
        <v>189.33</v>
      </c>
      <c r="G15161" s="339">
        <v>191.12</v>
      </c>
    </row>
    <row r="15162" spans="1:7">
      <c r="A15162" s="336" t="str">
        <f t="shared" si="238"/>
        <v>SETOP 29.</v>
      </c>
      <c r="B15162" s="337" t="s">
        <v>178</v>
      </c>
      <c r="C15162" s="337" t="s">
        <v>40797</v>
      </c>
      <c r="D15162" s="338" t="s">
        <v>40798</v>
      </c>
    </row>
    <row r="15163" spans="1:7">
      <c r="A15163" s="336" t="str">
        <f t="shared" si="238"/>
        <v>SETOP 29.01</v>
      </c>
      <c r="B15163" s="337" t="s">
        <v>178</v>
      </c>
      <c r="C15163" s="337" t="s">
        <v>40799</v>
      </c>
      <c r="D15163" s="338" t="s">
        <v>40800</v>
      </c>
    </row>
    <row r="15164" spans="1:7">
      <c r="A15164" s="336" t="str">
        <f t="shared" si="238"/>
        <v>SETOP ED-50634</v>
      </c>
      <c r="B15164" s="337" t="s">
        <v>178</v>
      </c>
      <c r="C15164" s="337" t="s">
        <v>4895</v>
      </c>
      <c r="D15164" s="338" t="s">
        <v>4896</v>
      </c>
      <c r="E15164" s="337" t="s">
        <v>249</v>
      </c>
      <c r="F15164" s="339">
        <v>616.99</v>
      </c>
      <c r="G15164" s="339">
        <v>622.25</v>
      </c>
    </row>
    <row r="15165" spans="1:7">
      <c r="A15165" s="336" t="str">
        <f t="shared" si="238"/>
        <v>SETOP ED-50635</v>
      </c>
      <c r="B15165" s="337" t="s">
        <v>178</v>
      </c>
      <c r="C15165" s="337" t="s">
        <v>4897</v>
      </c>
      <c r="D15165" s="338" t="s">
        <v>4898</v>
      </c>
      <c r="E15165" s="337" t="s">
        <v>40112</v>
      </c>
      <c r="F15165" s="339">
        <v>866.05</v>
      </c>
      <c r="G15165" s="339">
        <v>871.31</v>
      </c>
    </row>
    <row r="15166" spans="1:7">
      <c r="A15166" s="336" t="str">
        <f t="shared" si="238"/>
        <v>SETOP 29.02</v>
      </c>
      <c r="B15166" s="337" t="s">
        <v>178</v>
      </c>
      <c r="C15166" s="337" t="s">
        <v>40801</v>
      </c>
      <c r="D15166" s="338" t="s">
        <v>40802</v>
      </c>
    </row>
    <row r="15167" spans="1:7">
      <c r="A15167" s="336" t="str">
        <f t="shared" si="238"/>
        <v>SETOP ED-50642</v>
      </c>
      <c r="B15167" s="337" t="s">
        <v>178</v>
      </c>
      <c r="C15167" s="337" t="s">
        <v>4899</v>
      </c>
      <c r="D15167" s="338" t="s">
        <v>4900</v>
      </c>
      <c r="E15167" s="337" t="s">
        <v>249</v>
      </c>
      <c r="F15167" s="339">
        <v>43.34</v>
      </c>
      <c r="G15167" s="339">
        <v>44.59</v>
      </c>
    </row>
    <row r="15168" spans="1:7">
      <c r="A15168" s="336" t="str">
        <f t="shared" si="238"/>
        <v>SETOP ED-50636</v>
      </c>
      <c r="B15168" s="337" t="s">
        <v>178</v>
      </c>
      <c r="C15168" s="337" t="s">
        <v>4901</v>
      </c>
      <c r="D15168" s="338" t="s">
        <v>4902</v>
      </c>
      <c r="E15168" s="337" t="s">
        <v>249</v>
      </c>
      <c r="F15168" s="339">
        <v>47.38</v>
      </c>
      <c r="G15168" s="339">
        <v>48.25</v>
      </c>
    </row>
    <row r="15169" spans="1:7">
      <c r="A15169" s="336" t="str">
        <f t="shared" si="238"/>
        <v>SETOP ED-50637</v>
      </c>
      <c r="B15169" s="337" t="s">
        <v>178</v>
      </c>
      <c r="C15169" s="337" t="s">
        <v>4903</v>
      </c>
      <c r="D15169" s="338" t="s">
        <v>4904</v>
      </c>
      <c r="E15169" s="337" t="s">
        <v>249</v>
      </c>
      <c r="F15169" s="339">
        <v>45.27</v>
      </c>
      <c r="G15169" s="339">
        <v>46.02</v>
      </c>
    </row>
    <row r="15170" spans="1:7">
      <c r="A15170" s="336" t="str">
        <f t="shared" si="238"/>
        <v>SETOP ED-50638</v>
      </c>
      <c r="B15170" s="337" t="s">
        <v>178</v>
      </c>
      <c r="C15170" s="337" t="s">
        <v>4905</v>
      </c>
      <c r="D15170" s="338" t="s">
        <v>4906</v>
      </c>
      <c r="E15170" s="337" t="s">
        <v>249</v>
      </c>
      <c r="F15170" s="339">
        <v>765.18</v>
      </c>
      <c r="G15170" s="339">
        <v>770.44</v>
      </c>
    </row>
    <row r="15171" spans="1:7">
      <c r="A15171" s="336" t="str">
        <f t="shared" si="238"/>
        <v>SETOP ED-50639</v>
      </c>
      <c r="B15171" s="337" t="s">
        <v>178</v>
      </c>
      <c r="C15171" s="337" t="s">
        <v>4907</v>
      </c>
      <c r="D15171" s="338" t="s">
        <v>4908</v>
      </c>
      <c r="E15171" s="337" t="s">
        <v>249</v>
      </c>
      <c r="F15171" s="339">
        <v>14.36</v>
      </c>
      <c r="G15171" s="339">
        <v>14.98</v>
      </c>
    </row>
    <row r="15172" spans="1:7">
      <c r="A15172" s="336" t="str">
        <f t="shared" si="238"/>
        <v>SETOP ED-50640</v>
      </c>
      <c r="B15172" s="337" t="s">
        <v>178</v>
      </c>
      <c r="C15172" s="337" t="s">
        <v>4909</v>
      </c>
      <c r="D15172" s="338" t="s">
        <v>4910</v>
      </c>
      <c r="E15172" s="337" t="s">
        <v>249</v>
      </c>
      <c r="F15172" s="339">
        <v>14.32</v>
      </c>
      <c r="G15172" s="339">
        <v>14.94</v>
      </c>
    </row>
    <row r="15173" spans="1:7">
      <c r="A15173" s="336" t="str">
        <f t="shared" si="238"/>
        <v>SETOP ED-50643</v>
      </c>
      <c r="B15173" s="337" t="s">
        <v>178</v>
      </c>
      <c r="C15173" s="337" t="s">
        <v>4911</v>
      </c>
      <c r="D15173" s="338" t="s">
        <v>4912</v>
      </c>
      <c r="E15173" s="337" t="s">
        <v>249</v>
      </c>
      <c r="F15173" s="339">
        <v>189.52</v>
      </c>
      <c r="G15173" s="339">
        <v>193.66</v>
      </c>
    </row>
    <row r="15174" spans="1:7">
      <c r="A15174" s="336" t="str">
        <f t="shared" si="238"/>
        <v>SETOP ED-50644</v>
      </c>
      <c r="B15174" s="337" t="s">
        <v>178</v>
      </c>
      <c r="C15174" s="337" t="s">
        <v>4913</v>
      </c>
      <c r="D15174" s="338" t="s">
        <v>4914</v>
      </c>
      <c r="E15174" s="337" t="s">
        <v>249</v>
      </c>
      <c r="F15174" s="339">
        <v>55.79</v>
      </c>
      <c r="G15174" s="339">
        <v>57.04</v>
      </c>
    </row>
    <row r="15175" spans="1:7">
      <c r="A15175" s="336" t="str">
        <f t="shared" si="238"/>
        <v>SETOP 29.03</v>
      </c>
      <c r="B15175" s="337" t="s">
        <v>178</v>
      </c>
      <c r="C15175" s="337" t="s">
        <v>40803</v>
      </c>
      <c r="D15175" s="338" t="s">
        <v>40804</v>
      </c>
    </row>
    <row r="15176" spans="1:7">
      <c r="A15176" s="336" t="str">
        <f t="shared" si="238"/>
        <v>SETOP ED-50633</v>
      </c>
      <c r="B15176" s="337" t="s">
        <v>178</v>
      </c>
      <c r="C15176" s="337" t="s">
        <v>4915</v>
      </c>
      <c r="D15176" s="338" t="s">
        <v>4916</v>
      </c>
      <c r="E15176" s="337" t="s">
        <v>249</v>
      </c>
      <c r="F15176" s="339">
        <v>65.8</v>
      </c>
      <c r="G15176" s="339">
        <v>68.319999999999993</v>
      </c>
    </row>
    <row r="15177" spans="1:7">
      <c r="A15177" s="336" t="str">
        <f t="shared" si="238"/>
        <v>SETOP 30.</v>
      </c>
      <c r="B15177" s="337" t="s">
        <v>178</v>
      </c>
      <c r="C15177" s="337" t="s">
        <v>40805</v>
      </c>
      <c r="D15177" s="338" t="s">
        <v>40806</v>
      </c>
    </row>
    <row r="15178" spans="1:7">
      <c r="A15178" s="336" t="str">
        <f t="shared" si="238"/>
        <v>SETOP 30.01</v>
      </c>
      <c r="B15178" s="337" t="s">
        <v>178</v>
      </c>
      <c r="C15178" s="337" t="s">
        <v>40807</v>
      </c>
      <c r="D15178" s="338" t="s">
        <v>40808</v>
      </c>
    </row>
    <row r="15179" spans="1:7" ht="45">
      <c r="A15179" s="336" t="str">
        <f t="shared" si="238"/>
        <v>SETOP ED-50223</v>
      </c>
      <c r="B15179" s="337" t="s">
        <v>178</v>
      </c>
      <c r="C15179" s="337" t="s">
        <v>4917</v>
      </c>
      <c r="D15179" s="338" t="s">
        <v>4918</v>
      </c>
      <c r="E15179" s="337" t="s">
        <v>40144</v>
      </c>
      <c r="F15179" s="339">
        <v>128.78</v>
      </c>
      <c r="G15179" s="339">
        <v>138.80000000000001</v>
      </c>
    </row>
    <row r="15180" spans="1:7" ht="33.75">
      <c r="A15180" s="336" t="str">
        <f t="shared" si="238"/>
        <v>SETOP ED-50225</v>
      </c>
      <c r="B15180" s="337" t="s">
        <v>178</v>
      </c>
      <c r="C15180" s="337" t="s">
        <v>4919</v>
      </c>
      <c r="D15180" s="338" t="s">
        <v>4920</v>
      </c>
      <c r="E15180" s="337" t="s">
        <v>40144</v>
      </c>
      <c r="F15180" s="339">
        <v>264.95</v>
      </c>
      <c r="G15180" s="339">
        <v>282.55</v>
      </c>
    </row>
    <row r="15181" spans="1:7" ht="33.75">
      <c r="A15181" s="336" t="str">
        <f t="shared" si="238"/>
        <v>SETOP ED-50224</v>
      </c>
      <c r="B15181" s="337" t="s">
        <v>178</v>
      </c>
      <c r="C15181" s="337" t="s">
        <v>4921</v>
      </c>
      <c r="D15181" s="338" t="s">
        <v>4922</v>
      </c>
      <c r="E15181" s="337" t="s">
        <v>40144</v>
      </c>
      <c r="F15181" s="339">
        <v>182.05</v>
      </c>
      <c r="G15181" s="339">
        <v>195.05</v>
      </c>
    </row>
    <row r="15182" spans="1:7">
      <c r="A15182" s="336" t="str">
        <f t="shared" si="238"/>
        <v>SETOP 30.02</v>
      </c>
      <c r="B15182" s="337" t="s">
        <v>178</v>
      </c>
      <c r="C15182" s="337" t="s">
        <v>40809</v>
      </c>
      <c r="D15182" s="338" t="s">
        <v>40810</v>
      </c>
    </row>
    <row r="15183" spans="1:7" ht="33.75">
      <c r="A15183" s="336" t="str">
        <f t="shared" si="238"/>
        <v>SETOP ED-50221</v>
      </c>
      <c r="B15183" s="337" t="s">
        <v>178</v>
      </c>
      <c r="C15183" s="337" t="s">
        <v>4923</v>
      </c>
      <c r="D15183" s="338" t="s">
        <v>4924</v>
      </c>
      <c r="E15183" s="337" t="s">
        <v>40144</v>
      </c>
      <c r="F15183" s="339">
        <v>105.9</v>
      </c>
      <c r="G15183" s="339">
        <v>115.55</v>
      </c>
    </row>
    <row r="15184" spans="1:7" ht="33.75">
      <c r="A15184" s="336" t="str">
        <f t="shared" si="238"/>
        <v>SETOP ED-50222</v>
      </c>
      <c r="B15184" s="337" t="s">
        <v>178</v>
      </c>
      <c r="C15184" s="337" t="s">
        <v>4925</v>
      </c>
      <c r="D15184" s="338" t="s">
        <v>4926</v>
      </c>
      <c r="E15184" s="337" t="s">
        <v>40144</v>
      </c>
      <c r="F15184" s="339">
        <v>119.75</v>
      </c>
      <c r="G15184" s="339">
        <v>130.19999999999999</v>
      </c>
    </row>
    <row r="15185" spans="1:7">
      <c r="A15185" s="336" t="str">
        <f t="shared" si="238"/>
        <v>SETOP 30.03</v>
      </c>
      <c r="B15185" s="337" t="s">
        <v>178</v>
      </c>
      <c r="C15185" s="337" t="s">
        <v>40811</v>
      </c>
      <c r="D15185" s="338" t="s">
        <v>40812</v>
      </c>
    </row>
    <row r="15186" spans="1:7" ht="56.25">
      <c r="A15186" s="336" t="str">
        <f t="shared" si="238"/>
        <v>SETOP ED-50227</v>
      </c>
      <c r="B15186" s="337" t="s">
        <v>178</v>
      </c>
      <c r="C15186" s="337" t="s">
        <v>4927</v>
      </c>
      <c r="D15186" s="338" t="s">
        <v>4928</v>
      </c>
      <c r="E15186" s="337" t="s">
        <v>40144</v>
      </c>
      <c r="F15186" s="339">
        <v>194.73</v>
      </c>
      <c r="G15186" s="339">
        <v>208.11</v>
      </c>
    </row>
    <row r="15187" spans="1:7" ht="45">
      <c r="A15187" s="336" t="str">
        <f t="shared" si="238"/>
        <v>SETOP ED-50228</v>
      </c>
      <c r="B15187" s="337" t="s">
        <v>178</v>
      </c>
      <c r="C15187" s="337" t="s">
        <v>4929</v>
      </c>
      <c r="D15187" s="338" t="s">
        <v>4930</v>
      </c>
      <c r="E15187" s="337" t="s">
        <v>40144</v>
      </c>
      <c r="F15187" s="339">
        <v>105.33</v>
      </c>
      <c r="G15187" s="339">
        <v>113.6</v>
      </c>
    </row>
    <row r="15188" spans="1:7" ht="56.25">
      <c r="A15188" s="336" t="str">
        <f t="shared" si="238"/>
        <v>SETOP ED-17905</v>
      </c>
      <c r="B15188" s="337" t="s">
        <v>178</v>
      </c>
      <c r="C15188" s="337" t="s">
        <v>4931</v>
      </c>
      <c r="D15188" s="338" t="s">
        <v>4932</v>
      </c>
      <c r="E15188" s="337" t="s">
        <v>40144</v>
      </c>
      <c r="F15188" s="339">
        <v>313.45</v>
      </c>
      <c r="G15188" s="339">
        <v>334.75</v>
      </c>
    </row>
    <row r="15189" spans="1:7" ht="56.25">
      <c r="A15189" s="336" t="str">
        <f t="shared" si="238"/>
        <v>SETOP ED-50232</v>
      </c>
      <c r="B15189" s="337" t="s">
        <v>178</v>
      </c>
      <c r="C15189" s="337" t="s">
        <v>4933</v>
      </c>
      <c r="D15189" s="338" t="s">
        <v>4934</v>
      </c>
      <c r="E15189" s="337" t="s">
        <v>40144</v>
      </c>
      <c r="F15189" s="339">
        <v>245.75</v>
      </c>
      <c r="G15189" s="339">
        <v>260.05</v>
      </c>
    </row>
    <row r="15190" spans="1:7" ht="56.25">
      <c r="A15190" s="336" t="str">
        <f t="shared" si="238"/>
        <v>SETOP ED-17903</v>
      </c>
      <c r="B15190" s="337" t="s">
        <v>178</v>
      </c>
      <c r="C15190" s="337" t="s">
        <v>4935</v>
      </c>
      <c r="D15190" s="338" t="s">
        <v>4936</v>
      </c>
      <c r="E15190" s="337" t="s">
        <v>40144</v>
      </c>
      <c r="F15190" s="339">
        <v>362.75</v>
      </c>
      <c r="G15190" s="339">
        <v>382.94</v>
      </c>
    </row>
    <row r="15191" spans="1:7" ht="56.25">
      <c r="A15191" s="336" t="str">
        <f t="shared" si="238"/>
        <v>SETOP ED-17906</v>
      </c>
      <c r="B15191" s="337" t="s">
        <v>178</v>
      </c>
      <c r="C15191" s="337" t="s">
        <v>4937</v>
      </c>
      <c r="D15191" s="338" t="s">
        <v>4938</v>
      </c>
      <c r="E15191" s="337" t="s">
        <v>40144</v>
      </c>
      <c r="F15191" s="339">
        <v>366.46</v>
      </c>
      <c r="G15191" s="339">
        <v>386.65</v>
      </c>
    </row>
    <row r="15192" spans="1:7" ht="56.25">
      <c r="A15192" s="336" t="str">
        <f t="shared" si="238"/>
        <v>SETOP ED-17902</v>
      </c>
      <c r="B15192" s="337" t="s">
        <v>178</v>
      </c>
      <c r="C15192" s="337" t="s">
        <v>4939</v>
      </c>
      <c r="D15192" s="338" t="s">
        <v>4940</v>
      </c>
      <c r="E15192" s="337" t="s">
        <v>40144</v>
      </c>
      <c r="F15192" s="339">
        <v>268.26</v>
      </c>
      <c r="G15192" s="339">
        <v>286.29000000000002</v>
      </c>
    </row>
    <row r="15193" spans="1:7">
      <c r="A15193" s="336" t="str">
        <f t="shared" si="238"/>
        <v>SETOP 30.04</v>
      </c>
      <c r="B15193" s="337" t="s">
        <v>178</v>
      </c>
      <c r="C15193" s="337" t="s">
        <v>40813</v>
      </c>
      <c r="D15193" s="338" t="s">
        <v>40814</v>
      </c>
    </row>
    <row r="15194" spans="1:7" ht="45">
      <c r="A15194" s="336" t="str">
        <f t="shared" si="238"/>
        <v>SETOP ED-50229</v>
      </c>
      <c r="B15194" s="337" t="s">
        <v>178</v>
      </c>
      <c r="C15194" s="337" t="s">
        <v>4941</v>
      </c>
      <c r="D15194" s="338" t="s">
        <v>4942</v>
      </c>
      <c r="E15194" s="337" t="s">
        <v>40144</v>
      </c>
      <c r="F15194" s="339">
        <v>184.94</v>
      </c>
      <c r="G15194" s="339">
        <v>201.57</v>
      </c>
    </row>
    <row r="15195" spans="1:7" ht="45">
      <c r="A15195" s="336" t="str">
        <f t="shared" si="238"/>
        <v>SETOP ED-50230</v>
      </c>
      <c r="B15195" s="337" t="s">
        <v>178</v>
      </c>
      <c r="C15195" s="337" t="s">
        <v>4943</v>
      </c>
      <c r="D15195" s="338" t="s">
        <v>4944</v>
      </c>
      <c r="E15195" s="337" t="s">
        <v>40144</v>
      </c>
      <c r="F15195" s="339">
        <v>117.24</v>
      </c>
      <c r="G15195" s="339">
        <v>126.87</v>
      </c>
    </row>
    <row r="15196" spans="1:7">
      <c r="A15196" s="336" t="str">
        <f t="shared" si="238"/>
        <v>SETOP 30.05</v>
      </c>
      <c r="B15196" s="337" t="s">
        <v>178</v>
      </c>
      <c r="C15196" s="337" t="s">
        <v>40815</v>
      </c>
      <c r="D15196" s="338" t="s">
        <v>40816</v>
      </c>
    </row>
    <row r="15197" spans="1:7" ht="56.25">
      <c r="A15197" s="336" t="str">
        <f t="shared" si="238"/>
        <v>SETOP ED-50231</v>
      </c>
      <c r="B15197" s="337" t="s">
        <v>178</v>
      </c>
      <c r="C15197" s="337" t="s">
        <v>4945</v>
      </c>
      <c r="D15197" s="338" t="s">
        <v>4946</v>
      </c>
      <c r="E15197" s="337" t="s">
        <v>40144</v>
      </c>
      <c r="F15197" s="339">
        <v>145.71</v>
      </c>
      <c r="G15197" s="339">
        <v>157.54</v>
      </c>
    </row>
    <row r="15198" spans="1:7">
      <c r="A15198" s="336" t="str">
        <f t="shared" si="238"/>
        <v>SETOP 30.06</v>
      </c>
      <c r="B15198" s="337" t="s">
        <v>178</v>
      </c>
      <c r="C15198" s="337" t="s">
        <v>40817</v>
      </c>
      <c r="D15198" s="338" t="s">
        <v>40818</v>
      </c>
    </row>
    <row r="15199" spans="1:7" ht="33.75">
      <c r="A15199" s="336" t="str">
        <f t="shared" si="238"/>
        <v>SETOP ED-50226</v>
      </c>
      <c r="B15199" s="337" t="s">
        <v>178</v>
      </c>
      <c r="C15199" s="337" t="s">
        <v>4947</v>
      </c>
      <c r="D15199" s="338" t="s">
        <v>4948</v>
      </c>
      <c r="E15199" s="337" t="s">
        <v>40144</v>
      </c>
      <c r="F15199" s="339">
        <v>276.10000000000002</v>
      </c>
      <c r="G15199" s="339">
        <v>293.5</v>
      </c>
    </row>
    <row r="15200" spans="1:7" ht="33.75">
      <c r="A15200" s="336" t="str">
        <f t="shared" si="238"/>
        <v>SETOP ED-18181</v>
      </c>
      <c r="B15200" s="337" t="s">
        <v>178</v>
      </c>
      <c r="C15200" s="337" t="s">
        <v>4949</v>
      </c>
      <c r="D15200" s="338" t="s">
        <v>4950</v>
      </c>
      <c r="E15200" s="337" t="s">
        <v>40144</v>
      </c>
      <c r="F15200" s="339">
        <v>276.10000000000002</v>
      </c>
      <c r="G15200" s="339">
        <v>293.5</v>
      </c>
    </row>
    <row r="15201" spans="1:7">
      <c r="A15201" s="336" t="str">
        <f t="shared" si="238"/>
        <v>SETOP 31.</v>
      </c>
      <c r="B15201" s="337" t="s">
        <v>178</v>
      </c>
      <c r="C15201" s="337" t="s">
        <v>40819</v>
      </c>
      <c r="D15201" s="338" t="s">
        <v>40820</v>
      </c>
    </row>
    <row r="15202" spans="1:7">
      <c r="A15202" s="336" t="str">
        <f t="shared" si="238"/>
        <v>SETOP 31.01</v>
      </c>
      <c r="B15202" s="337" t="s">
        <v>178</v>
      </c>
      <c r="C15202" s="337" t="s">
        <v>40821</v>
      </c>
      <c r="D15202" s="338" t="s">
        <v>40822</v>
      </c>
    </row>
    <row r="15203" spans="1:7">
      <c r="A15203" s="336" t="str">
        <f t="shared" si="238"/>
        <v>SETOP ED-50435</v>
      </c>
      <c r="B15203" s="337" t="s">
        <v>178</v>
      </c>
      <c r="C15203" s="337" t="s">
        <v>4951</v>
      </c>
      <c r="D15203" s="338" t="s">
        <v>4952</v>
      </c>
      <c r="E15203" s="337" t="s">
        <v>40095</v>
      </c>
      <c r="F15203" s="339">
        <v>16.14</v>
      </c>
      <c r="G15203" s="339">
        <v>16.72</v>
      </c>
    </row>
    <row r="15204" spans="1:7">
      <c r="A15204" s="336" t="str">
        <f t="shared" si="238"/>
        <v>SETOP ED-50437</v>
      </c>
      <c r="B15204" s="337" t="s">
        <v>178</v>
      </c>
      <c r="C15204" s="337" t="s">
        <v>216</v>
      </c>
      <c r="D15204" s="338" t="s">
        <v>4953</v>
      </c>
      <c r="E15204" s="337" t="s">
        <v>40095</v>
      </c>
      <c r="F15204" s="339">
        <v>18.13</v>
      </c>
      <c r="G15204" s="339">
        <v>18.71</v>
      </c>
    </row>
    <row r="15205" spans="1:7">
      <c r="A15205" s="336" t="str">
        <f t="shared" si="238"/>
        <v>SETOP ED-50436</v>
      </c>
      <c r="B15205" s="337" t="s">
        <v>178</v>
      </c>
      <c r="C15205" s="337" t="s">
        <v>4954</v>
      </c>
      <c r="D15205" s="338" t="s">
        <v>4955</v>
      </c>
      <c r="E15205" s="337" t="s">
        <v>40095</v>
      </c>
      <c r="F15205" s="339">
        <v>18.100000000000001</v>
      </c>
      <c r="G15205" s="339">
        <v>18.68</v>
      </c>
    </row>
    <row r="15206" spans="1:7">
      <c r="A15206" s="336" t="str">
        <f t="shared" si="238"/>
        <v>SETOP 31.02</v>
      </c>
      <c r="B15206" s="337" t="s">
        <v>178</v>
      </c>
      <c r="C15206" s="337" t="s">
        <v>40823</v>
      </c>
      <c r="D15206" s="338" t="s">
        <v>40824</v>
      </c>
    </row>
    <row r="15207" spans="1:7">
      <c r="A15207" s="336" t="str">
        <f t="shared" si="238"/>
        <v>SETOP ED-50433</v>
      </c>
      <c r="B15207" s="337" t="s">
        <v>178</v>
      </c>
      <c r="C15207" s="337" t="s">
        <v>4956</v>
      </c>
      <c r="D15207" s="338" t="s">
        <v>4957</v>
      </c>
      <c r="E15207" s="337" t="s">
        <v>249</v>
      </c>
      <c r="F15207" s="339">
        <v>8.25</v>
      </c>
      <c r="G15207" s="339">
        <v>9.2100000000000009</v>
      </c>
    </row>
    <row r="15208" spans="1:7" ht="22.5">
      <c r="A15208" s="336" t="str">
        <f t="shared" si="238"/>
        <v>SETOP ED-50432</v>
      </c>
      <c r="B15208" s="337" t="s">
        <v>178</v>
      </c>
      <c r="C15208" s="337" t="s">
        <v>4958</v>
      </c>
      <c r="D15208" s="338" t="s">
        <v>4959</v>
      </c>
      <c r="E15208" s="337" t="s">
        <v>249</v>
      </c>
      <c r="F15208" s="339">
        <v>9.17</v>
      </c>
      <c r="G15208" s="339">
        <v>10.23</v>
      </c>
    </row>
    <row r="15209" spans="1:7">
      <c r="A15209" s="336" t="str">
        <f t="shared" si="238"/>
        <v>SETOP ED-50434</v>
      </c>
      <c r="B15209" s="337" t="s">
        <v>178</v>
      </c>
      <c r="C15209" s="337" t="s">
        <v>4960</v>
      </c>
      <c r="D15209" s="338" t="s">
        <v>4961</v>
      </c>
      <c r="E15209" s="337" t="s">
        <v>40095</v>
      </c>
      <c r="F15209" s="339">
        <v>22</v>
      </c>
      <c r="G15209" s="339">
        <v>24.56</v>
      </c>
    </row>
    <row r="15210" spans="1:7">
      <c r="A15210" s="336" t="str">
        <f t="shared" si="238"/>
        <v>SETOP 31.03</v>
      </c>
      <c r="B15210" s="337" t="s">
        <v>178</v>
      </c>
      <c r="C15210" s="337" t="s">
        <v>40825</v>
      </c>
      <c r="D15210" s="338" t="s">
        <v>40826</v>
      </c>
    </row>
    <row r="15211" spans="1:7">
      <c r="A15211" s="336" t="str">
        <f t="shared" si="238"/>
        <v>SETOP ED-50446</v>
      </c>
      <c r="B15211" s="337" t="s">
        <v>178</v>
      </c>
      <c r="C15211" s="337" t="s">
        <v>4962</v>
      </c>
      <c r="D15211" s="338" t="s">
        <v>4963</v>
      </c>
      <c r="E15211" s="337" t="s">
        <v>249</v>
      </c>
      <c r="F15211" s="339">
        <v>2.0499999999999998</v>
      </c>
      <c r="G15211" s="339">
        <v>2.0499999999999998</v>
      </c>
    </row>
    <row r="15212" spans="1:7">
      <c r="A15212" s="336" t="str">
        <f t="shared" si="238"/>
        <v>SETOP ED-50447</v>
      </c>
      <c r="B15212" s="337" t="s">
        <v>178</v>
      </c>
      <c r="C15212" s="337" t="s">
        <v>4964</v>
      </c>
      <c r="D15212" s="338" t="s">
        <v>4965</v>
      </c>
      <c r="E15212" s="337" t="s">
        <v>249</v>
      </c>
      <c r="F15212" s="339">
        <v>1.53</v>
      </c>
      <c r="G15212" s="339">
        <v>1.53</v>
      </c>
    </row>
    <row r="15213" spans="1:7">
      <c r="A15213" s="336" t="str">
        <f t="shared" si="238"/>
        <v>SETOP ED-50441</v>
      </c>
      <c r="B15213" s="337" t="s">
        <v>178</v>
      </c>
      <c r="C15213" s="337" t="s">
        <v>4966</v>
      </c>
      <c r="D15213" s="338" t="s">
        <v>4967</v>
      </c>
      <c r="E15213" s="337" t="s">
        <v>249</v>
      </c>
      <c r="F15213" s="339">
        <v>77.77</v>
      </c>
      <c r="G15213" s="339">
        <v>77.77</v>
      </c>
    </row>
    <row r="15214" spans="1:7">
      <c r="A15214" s="336" t="str">
        <f t="shared" si="238"/>
        <v>SETOP ED-50439</v>
      </c>
      <c r="B15214" s="337" t="s">
        <v>178</v>
      </c>
      <c r="C15214" s="337" t="s">
        <v>4968</v>
      </c>
      <c r="D15214" s="338" t="s">
        <v>4969</v>
      </c>
      <c r="E15214" s="337" t="s">
        <v>249</v>
      </c>
      <c r="F15214" s="339">
        <v>103.86</v>
      </c>
      <c r="G15214" s="339">
        <v>103.86</v>
      </c>
    </row>
    <row r="15215" spans="1:7">
      <c r="A15215" s="336" t="str">
        <f t="shared" si="238"/>
        <v>SETOP ED-50442</v>
      </c>
      <c r="B15215" s="337" t="s">
        <v>178</v>
      </c>
      <c r="C15215" s="337" t="s">
        <v>4970</v>
      </c>
      <c r="D15215" s="338" t="s">
        <v>4971</v>
      </c>
      <c r="E15215" s="337" t="s">
        <v>249</v>
      </c>
      <c r="F15215" s="339">
        <v>73.8</v>
      </c>
      <c r="G15215" s="339">
        <v>73.8</v>
      </c>
    </row>
    <row r="15216" spans="1:7">
      <c r="A15216" s="336" t="str">
        <f t="shared" si="238"/>
        <v>SETOP ED-50440</v>
      </c>
      <c r="B15216" s="337" t="s">
        <v>178</v>
      </c>
      <c r="C15216" s="337" t="s">
        <v>4972</v>
      </c>
      <c r="D15216" s="338" t="s">
        <v>4973</v>
      </c>
      <c r="E15216" s="337" t="s">
        <v>249</v>
      </c>
      <c r="F15216" s="339">
        <v>79.790000000000006</v>
      </c>
      <c r="G15216" s="339">
        <v>79.790000000000006</v>
      </c>
    </row>
    <row r="15217" spans="1:7">
      <c r="A15217" s="336" t="str">
        <f t="shared" si="238"/>
        <v>SETOP ED-50438</v>
      </c>
      <c r="B15217" s="337" t="s">
        <v>178</v>
      </c>
      <c r="C15217" s="337" t="s">
        <v>4974</v>
      </c>
      <c r="D15217" s="338" t="s">
        <v>4975</v>
      </c>
      <c r="E15217" s="337" t="s">
        <v>249</v>
      </c>
      <c r="F15217" s="339">
        <v>103.35</v>
      </c>
      <c r="G15217" s="339">
        <v>103.35</v>
      </c>
    </row>
    <row r="15218" spans="1:7">
      <c r="A15218" s="336" t="str">
        <f t="shared" si="238"/>
        <v>SETOP ED-50443</v>
      </c>
      <c r="B15218" s="337" t="s">
        <v>178</v>
      </c>
      <c r="C15218" s="337" t="s">
        <v>4976</v>
      </c>
      <c r="D15218" s="338" t="s">
        <v>4977</v>
      </c>
      <c r="E15218" s="337" t="s">
        <v>40095</v>
      </c>
      <c r="F15218" s="339">
        <v>2.16</v>
      </c>
      <c r="G15218" s="339">
        <v>2.16</v>
      </c>
    </row>
    <row r="15219" spans="1:7">
      <c r="A15219" s="336" t="str">
        <f t="shared" si="238"/>
        <v>SETOP ED-50445</v>
      </c>
      <c r="B15219" s="337" t="s">
        <v>178</v>
      </c>
      <c r="C15219" s="337" t="s">
        <v>4978</v>
      </c>
      <c r="D15219" s="338" t="s">
        <v>4979</v>
      </c>
      <c r="E15219" s="337" t="s">
        <v>40095</v>
      </c>
      <c r="F15219" s="339">
        <v>0.86</v>
      </c>
      <c r="G15219" s="339">
        <v>0.86</v>
      </c>
    </row>
    <row r="15220" spans="1:7">
      <c r="A15220" s="336" t="str">
        <f t="shared" si="238"/>
        <v>SETOP ED-50444</v>
      </c>
      <c r="B15220" s="337" t="s">
        <v>178</v>
      </c>
      <c r="C15220" s="337" t="s">
        <v>4980</v>
      </c>
      <c r="D15220" s="338" t="s">
        <v>4981</v>
      </c>
      <c r="E15220" s="337" t="s">
        <v>40095</v>
      </c>
      <c r="F15220" s="339">
        <v>0.87</v>
      </c>
      <c r="G15220" s="339">
        <v>0.87</v>
      </c>
    </row>
    <row r="15221" spans="1:7">
      <c r="A15221" s="336" t="str">
        <f t="shared" si="238"/>
        <v>SETOP ED-50448</v>
      </c>
      <c r="B15221" s="337" t="s">
        <v>178</v>
      </c>
      <c r="C15221" s="337" t="s">
        <v>218</v>
      </c>
      <c r="D15221" s="338" t="s">
        <v>4982</v>
      </c>
      <c r="E15221" s="337" t="s">
        <v>249</v>
      </c>
      <c r="F15221" s="339">
        <v>41</v>
      </c>
      <c r="G15221" s="339">
        <v>41</v>
      </c>
    </row>
    <row r="15222" spans="1:7">
      <c r="A15222" s="336" t="str">
        <f t="shared" si="238"/>
        <v>SETOP ED-50449</v>
      </c>
      <c r="B15222" s="337" t="s">
        <v>178</v>
      </c>
      <c r="C15222" s="337" t="s">
        <v>4983</v>
      </c>
      <c r="D15222" s="338" t="s">
        <v>4984</v>
      </c>
      <c r="E15222" s="337" t="s">
        <v>249</v>
      </c>
      <c r="F15222" s="339">
        <v>23.14</v>
      </c>
      <c r="G15222" s="339">
        <v>23.14</v>
      </c>
    </row>
    <row r="15223" spans="1:7">
      <c r="A15223" s="336" t="str">
        <f t="shared" ref="A15223:A15286" si="239">CONCATENAR</f>
        <v>SETOP 31.04</v>
      </c>
      <c r="B15223" s="337" t="s">
        <v>178</v>
      </c>
      <c r="C15223" s="337" t="s">
        <v>40827</v>
      </c>
      <c r="D15223" s="338" t="s">
        <v>40828</v>
      </c>
    </row>
    <row r="15224" spans="1:7">
      <c r="A15224" s="336" t="str">
        <f t="shared" si="239"/>
        <v>SETOP ED-14560</v>
      </c>
      <c r="B15224" s="337" t="s">
        <v>178</v>
      </c>
      <c r="C15224" s="337" t="s">
        <v>4985</v>
      </c>
      <c r="D15224" s="338" t="s">
        <v>4986</v>
      </c>
      <c r="E15224" s="337" t="s">
        <v>40121</v>
      </c>
      <c r="F15224" s="339">
        <v>122.33</v>
      </c>
      <c r="G15224" s="339">
        <v>127.7</v>
      </c>
    </row>
    <row r="15225" spans="1:7">
      <c r="A15225" s="336" t="str">
        <f t="shared" si="239"/>
        <v>SETOP 31.05</v>
      </c>
      <c r="B15225" s="337" t="s">
        <v>178</v>
      </c>
      <c r="C15225" s="337" t="s">
        <v>40829</v>
      </c>
      <c r="D15225" s="338" t="s">
        <v>40830</v>
      </c>
    </row>
    <row r="15226" spans="1:7">
      <c r="A15226" s="336" t="str">
        <f t="shared" si="239"/>
        <v>SETOP ED-50431</v>
      </c>
      <c r="B15226" s="337" t="s">
        <v>178</v>
      </c>
      <c r="C15226" s="337" t="s">
        <v>4987</v>
      </c>
      <c r="D15226" s="338" t="s">
        <v>4988</v>
      </c>
      <c r="E15226" s="337" t="s">
        <v>249</v>
      </c>
      <c r="F15226" s="339">
        <v>77.86</v>
      </c>
      <c r="G15226" s="339">
        <v>79.930000000000007</v>
      </c>
    </row>
    <row r="15227" spans="1:7">
      <c r="A15227" s="336" t="str">
        <f t="shared" si="239"/>
        <v>SETOP 32.</v>
      </c>
      <c r="B15227" s="337" t="s">
        <v>178</v>
      </c>
      <c r="C15227" s="337" t="s">
        <v>40831</v>
      </c>
      <c r="D15227" s="338" t="s">
        <v>40832</v>
      </c>
    </row>
    <row r="15228" spans="1:7">
      <c r="A15228" s="336" t="str">
        <f t="shared" si="239"/>
        <v>SETOP 32.01</v>
      </c>
      <c r="B15228" s="337" t="s">
        <v>178</v>
      </c>
      <c r="C15228" s="337" t="s">
        <v>40833</v>
      </c>
      <c r="D15228" s="338" t="s">
        <v>40834</v>
      </c>
    </row>
    <row r="15229" spans="1:7" ht="22.5">
      <c r="A15229" s="336" t="str">
        <f t="shared" si="239"/>
        <v>SETOP ED-50704</v>
      </c>
      <c r="B15229" s="337" t="s">
        <v>178</v>
      </c>
      <c r="C15229" s="337" t="s">
        <v>4989</v>
      </c>
      <c r="D15229" s="338" t="s">
        <v>4990</v>
      </c>
      <c r="E15229" s="337" t="s">
        <v>40103</v>
      </c>
      <c r="F15229" s="339">
        <v>1.92</v>
      </c>
      <c r="G15229" s="339">
        <v>2.12</v>
      </c>
    </row>
    <row r="15230" spans="1:7" ht="22.5">
      <c r="A15230" s="336" t="str">
        <f t="shared" si="239"/>
        <v>SETOP ED-50705</v>
      </c>
      <c r="B15230" s="337" t="s">
        <v>178</v>
      </c>
      <c r="C15230" s="337" t="s">
        <v>4991</v>
      </c>
      <c r="D15230" s="338" t="s">
        <v>4992</v>
      </c>
      <c r="E15230" s="337" t="s">
        <v>40103</v>
      </c>
      <c r="F15230" s="339">
        <v>2.4500000000000002</v>
      </c>
      <c r="G15230" s="339">
        <v>2.68</v>
      </c>
    </row>
    <row r="15231" spans="1:7" ht="22.5">
      <c r="A15231" s="336" t="str">
        <f t="shared" si="239"/>
        <v>SETOP ED-50706</v>
      </c>
      <c r="B15231" s="337" t="s">
        <v>178</v>
      </c>
      <c r="C15231" s="337" t="s">
        <v>4993</v>
      </c>
      <c r="D15231" s="338" t="s">
        <v>4994</v>
      </c>
      <c r="E15231" s="337" t="s">
        <v>40103</v>
      </c>
      <c r="F15231" s="339">
        <v>3.97</v>
      </c>
      <c r="G15231" s="339">
        <v>4.29</v>
      </c>
    </row>
    <row r="15232" spans="1:7" ht="22.5">
      <c r="A15232" s="336" t="str">
        <f t="shared" si="239"/>
        <v>SETOP ED-50707</v>
      </c>
      <c r="B15232" s="337" t="s">
        <v>178</v>
      </c>
      <c r="C15232" s="337" t="s">
        <v>4995</v>
      </c>
      <c r="D15232" s="338" t="s">
        <v>4996</v>
      </c>
      <c r="E15232" s="337" t="s">
        <v>40103</v>
      </c>
      <c r="F15232" s="339">
        <v>2.65</v>
      </c>
      <c r="G15232" s="339">
        <v>2.97</v>
      </c>
    </row>
    <row r="15233" spans="1:7" ht="22.5">
      <c r="A15233" s="336" t="str">
        <f t="shared" si="239"/>
        <v>SETOP ED-50708</v>
      </c>
      <c r="B15233" s="337" t="s">
        <v>178</v>
      </c>
      <c r="C15233" s="337" t="s">
        <v>4997</v>
      </c>
      <c r="D15233" s="338" t="s">
        <v>4998</v>
      </c>
      <c r="E15233" s="337" t="s">
        <v>40103</v>
      </c>
      <c r="F15233" s="339">
        <v>4.1399999999999997</v>
      </c>
      <c r="G15233" s="339">
        <v>4.6100000000000003</v>
      </c>
    </row>
    <row r="15234" spans="1:7" ht="22.5">
      <c r="A15234" s="336" t="str">
        <f t="shared" si="239"/>
        <v>SETOP ED-50709</v>
      </c>
      <c r="B15234" s="337" t="s">
        <v>178</v>
      </c>
      <c r="C15234" s="337" t="s">
        <v>4999</v>
      </c>
      <c r="D15234" s="338" t="s">
        <v>5000</v>
      </c>
      <c r="E15234" s="337" t="s">
        <v>40103</v>
      </c>
      <c r="F15234" s="339">
        <v>5.32</v>
      </c>
      <c r="G15234" s="339">
        <v>5.93</v>
      </c>
    </row>
    <row r="15235" spans="1:7" ht="22.5">
      <c r="A15235" s="336" t="str">
        <f t="shared" si="239"/>
        <v>SETOP ED-50710</v>
      </c>
      <c r="B15235" s="337" t="s">
        <v>178</v>
      </c>
      <c r="C15235" s="337" t="s">
        <v>5001</v>
      </c>
      <c r="D15235" s="338" t="s">
        <v>5002</v>
      </c>
      <c r="E15235" s="337" t="s">
        <v>40103</v>
      </c>
      <c r="F15235" s="339">
        <v>7.46</v>
      </c>
      <c r="G15235" s="339">
        <v>8.31</v>
      </c>
    </row>
    <row r="15236" spans="1:7" ht="22.5">
      <c r="A15236" s="336" t="str">
        <f t="shared" si="239"/>
        <v>SETOP ED-50711</v>
      </c>
      <c r="B15236" s="337" t="s">
        <v>178</v>
      </c>
      <c r="C15236" s="337" t="s">
        <v>5003</v>
      </c>
      <c r="D15236" s="338" t="s">
        <v>5004</v>
      </c>
      <c r="E15236" s="337" t="s">
        <v>40103</v>
      </c>
      <c r="F15236" s="339">
        <v>8.11</v>
      </c>
      <c r="G15236" s="339">
        <v>9.0299999999999994</v>
      </c>
    </row>
    <row r="15237" spans="1:7" ht="22.5">
      <c r="A15237" s="336" t="str">
        <f t="shared" si="239"/>
        <v>SETOP ED-50712</v>
      </c>
      <c r="B15237" s="337" t="s">
        <v>178</v>
      </c>
      <c r="C15237" s="337" t="s">
        <v>5005</v>
      </c>
      <c r="D15237" s="338" t="s">
        <v>5006</v>
      </c>
      <c r="E15237" s="337" t="s">
        <v>40103</v>
      </c>
      <c r="F15237" s="339">
        <v>10.36</v>
      </c>
      <c r="G15237" s="339">
        <v>11.54</v>
      </c>
    </row>
    <row r="15238" spans="1:7">
      <c r="A15238" s="336" t="str">
        <f t="shared" si="239"/>
        <v>SETOP 32.02</v>
      </c>
      <c r="B15238" s="337" t="s">
        <v>178</v>
      </c>
      <c r="C15238" s="337" t="s">
        <v>40835</v>
      </c>
      <c r="D15238" s="338" t="s">
        <v>40836</v>
      </c>
    </row>
    <row r="15239" spans="1:7" ht="22.5">
      <c r="A15239" s="336" t="str">
        <f t="shared" si="239"/>
        <v>SETOP ED-8005</v>
      </c>
      <c r="B15239" s="337" t="s">
        <v>178</v>
      </c>
      <c r="C15239" s="337" t="s">
        <v>5007</v>
      </c>
      <c r="D15239" s="338" t="s">
        <v>5008</v>
      </c>
      <c r="E15239" s="337" t="s">
        <v>40103</v>
      </c>
      <c r="F15239" s="339">
        <v>32.96</v>
      </c>
      <c r="G15239" s="339">
        <v>36.06</v>
      </c>
    </row>
    <row r="15240" spans="1:7" ht="22.5">
      <c r="A15240" s="336" t="str">
        <f t="shared" si="239"/>
        <v>SETOP ED-8004</v>
      </c>
      <c r="B15240" s="337" t="s">
        <v>178</v>
      </c>
      <c r="C15240" s="337" t="s">
        <v>5009</v>
      </c>
      <c r="D15240" s="338" t="s">
        <v>5010</v>
      </c>
      <c r="E15240" s="337" t="s">
        <v>40103</v>
      </c>
      <c r="F15240" s="339">
        <v>21.97</v>
      </c>
      <c r="G15240" s="339">
        <v>24.04</v>
      </c>
    </row>
    <row r="15241" spans="1:7" ht="22.5">
      <c r="A15241" s="336" t="str">
        <f t="shared" si="239"/>
        <v>SETOP ED-8003</v>
      </c>
      <c r="B15241" s="337" t="s">
        <v>178</v>
      </c>
      <c r="C15241" s="337" t="s">
        <v>5011</v>
      </c>
      <c r="D15241" s="338" t="s">
        <v>5012</v>
      </c>
      <c r="E15241" s="337" t="s">
        <v>40103</v>
      </c>
      <c r="F15241" s="339">
        <v>17.93</v>
      </c>
      <c r="G15241" s="339">
        <v>19.649999999999999</v>
      </c>
    </row>
    <row r="15242" spans="1:7" ht="22.5">
      <c r="A15242" s="336" t="str">
        <f t="shared" si="239"/>
        <v>SETOP ED-50234</v>
      </c>
      <c r="B15242" s="337" t="s">
        <v>178</v>
      </c>
      <c r="C15242" s="337" t="s">
        <v>5013</v>
      </c>
      <c r="D15242" s="338" t="s">
        <v>5014</v>
      </c>
      <c r="E15242" s="337" t="s">
        <v>40103</v>
      </c>
      <c r="F15242" s="339">
        <v>12.72</v>
      </c>
      <c r="G15242" s="339">
        <v>13.97</v>
      </c>
    </row>
    <row r="15243" spans="1:7" ht="33.75">
      <c r="A15243" s="336" t="str">
        <f t="shared" si="239"/>
        <v>SETOP ED-50236</v>
      </c>
      <c r="B15243" s="337" t="s">
        <v>178</v>
      </c>
      <c r="C15243" s="337" t="s">
        <v>5015</v>
      </c>
      <c r="D15243" s="338" t="s">
        <v>5016</v>
      </c>
      <c r="E15243" s="337" t="s">
        <v>40103</v>
      </c>
      <c r="F15243" s="339">
        <v>5.28</v>
      </c>
      <c r="G15243" s="339">
        <v>5.62</v>
      </c>
    </row>
    <row r="15244" spans="1:7" ht="22.5">
      <c r="A15244" s="336" t="str">
        <f t="shared" si="239"/>
        <v>SETOP ED-50237</v>
      </c>
      <c r="B15244" s="337" t="s">
        <v>178</v>
      </c>
      <c r="C15244" s="337" t="s">
        <v>5017</v>
      </c>
      <c r="D15244" s="338" t="s">
        <v>5018</v>
      </c>
      <c r="E15244" s="337" t="s">
        <v>40103</v>
      </c>
      <c r="F15244" s="339">
        <v>2.88</v>
      </c>
      <c r="G15244" s="339">
        <v>3.01</v>
      </c>
    </row>
    <row r="15245" spans="1:7">
      <c r="A15245" s="336" t="str">
        <f t="shared" si="239"/>
        <v>SETOP ED-8145</v>
      </c>
      <c r="B15245" s="337" t="s">
        <v>178</v>
      </c>
      <c r="C15245" s="337" t="s">
        <v>5019</v>
      </c>
      <c r="D15245" s="338" t="s">
        <v>5020</v>
      </c>
      <c r="E15245" s="337" t="s">
        <v>40095</v>
      </c>
      <c r="F15245" s="339">
        <v>7.23</v>
      </c>
      <c r="G15245" s="339">
        <v>7.5</v>
      </c>
    </row>
    <row r="15246" spans="1:7" ht="22.5">
      <c r="A15246" s="336" t="str">
        <f t="shared" si="239"/>
        <v>SETOP ED-50240</v>
      </c>
      <c r="B15246" s="337" t="s">
        <v>178</v>
      </c>
      <c r="C15246" s="337" t="s">
        <v>5021</v>
      </c>
      <c r="D15246" s="338" t="s">
        <v>5022</v>
      </c>
      <c r="E15246" s="337" t="s">
        <v>40144</v>
      </c>
      <c r="F15246" s="339">
        <v>4.8899999999999997</v>
      </c>
      <c r="G15246" s="339">
        <v>5.26</v>
      </c>
    </row>
    <row r="15247" spans="1:7" ht="22.5">
      <c r="A15247" s="336" t="str">
        <f t="shared" si="239"/>
        <v>SETOP ED-50241</v>
      </c>
      <c r="B15247" s="337" t="s">
        <v>178</v>
      </c>
      <c r="C15247" s="337" t="s">
        <v>5023</v>
      </c>
      <c r="D15247" s="338" t="s">
        <v>5024</v>
      </c>
      <c r="E15247" s="337" t="s">
        <v>40144</v>
      </c>
      <c r="F15247" s="339">
        <v>6.71</v>
      </c>
      <c r="G15247" s="339">
        <v>7.08</v>
      </c>
    </row>
    <row r="15248" spans="1:7" ht="22.5">
      <c r="A15248" s="336" t="str">
        <f t="shared" si="239"/>
        <v>SETOP ED-50238</v>
      </c>
      <c r="B15248" s="337" t="s">
        <v>178</v>
      </c>
      <c r="C15248" s="337" t="s">
        <v>5025</v>
      </c>
      <c r="D15248" s="338" t="s">
        <v>5026</v>
      </c>
      <c r="E15248" s="337" t="s">
        <v>40144</v>
      </c>
      <c r="F15248" s="339">
        <v>6.19</v>
      </c>
      <c r="G15248" s="339">
        <v>6.56</v>
      </c>
    </row>
    <row r="15249" spans="1:7" ht="22.5">
      <c r="A15249" s="336" t="str">
        <f t="shared" si="239"/>
        <v>SETOP ED-50239</v>
      </c>
      <c r="B15249" s="337" t="s">
        <v>178</v>
      </c>
      <c r="C15249" s="337" t="s">
        <v>5027</v>
      </c>
      <c r="D15249" s="338" t="s">
        <v>5028</v>
      </c>
      <c r="E15249" s="337" t="s">
        <v>40144</v>
      </c>
      <c r="F15249" s="339">
        <v>6.32</v>
      </c>
      <c r="G15249" s="339">
        <v>6.69</v>
      </c>
    </row>
    <row r="15250" spans="1:7" ht="22.5">
      <c r="A15250" s="336" t="str">
        <f t="shared" si="239"/>
        <v>SETOP ED-20754</v>
      </c>
      <c r="B15250" s="337" t="s">
        <v>178</v>
      </c>
      <c r="C15250" s="337" t="s">
        <v>5029</v>
      </c>
      <c r="D15250" s="338" t="s">
        <v>5030</v>
      </c>
      <c r="E15250" s="337" t="s">
        <v>40095</v>
      </c>
      <c r="F15250" s="339">
        <v>27.87</v>
      </c>
      <c r="G15250" s="339">
        <v>28.57</v>
      </c>
    </row>
    <row r="15251" spans="1:7">
      <c r="A15251" s="336" t="str">
        <f t="shared" si="239"/>
        <v>SETOP ED-50235</v>
      </c>
      <c r="B15251" s="337" t="s">
        <v>178</v>
      </c>
      <c r="C15251" s="337" t="s">
        <v>5031</v>
      </c>
      <c r="D15251" s="338" t="s">
        <v>5032</v>
      </c>
      <c r="E15251" s="337" t="s">
        <v>40103</v>
      </c>
      <c r="F15251" s="339">
        <v>0.91</v>
      </c>
      <c r="G15251" s="339">
        <v>0.94</v>
      </c>
    </row>
    <row r="15252" spans="1:7">
      <c r="A15252" s="336" t="str">
        <f t="shared" si="239"/>
        <v>SETOP 32.03</v>
      </c>
      <c r="B15252" s="337" t="s">
        <v>178</v>
      </c>
      <c r="C15252" s="337" t="s">
        <v>40837</v>
      </c>
      <c r="D15252" s="338" t="s">
        <v>40838</v>
      </c>
    </row>
    <row r="15253" spans="1:7">
      <c r="A15253" s="336" t="str">
        <f t="shared" si="239"/>
        <v>SETOP ED-49556</v>
      </c>
      <c r="B15253" s="337" t="s">
        <v>178</v>
      </c>
      <c r="C15253" s="337" t="s">
        <v>5033</v>
      </c>
      <c r="D15253" s="338" t="s">
        <v>5034</v>
      </c>
      <c r="E15253" s="337" t="s">
        <v>249</v>
      </c>
      <c r="F15253" s="339">
        <v>149.47</v>
      </c>
      <c r="G15253" s="339">
        <v>149.47</v>
      </c>
    </row>
    <row r="15254" spans="1:7">
      <c r="A15254" s="336" t="str">
        <f t="shared" si="239"/>
        <v>SETOP ED-49557</v>
      </c>
      <c r="B15254" s="337" t="s">
        <v>178</v>
      </c>
      <c r="C15254" s="337" t="s">
        <v>5035</v>
      </c>
      <c r="D15254" s="338" t="s">
        <v>5036</v>
      </c>
      <c r="E15254" s="337" t="s">
        <v>249</v>
      </c>
      <c r="F15254" s="339">
        <v>193.96</v>
      </c>
      <c r="G15254" s="339">
        <v>193.96</v>
      </c>
    </row>
    <row r="15255" spans="1:7">
      <c r="A15255" s="336" t="str">
        <f t="shared" si="239"/>
        <v>SETOP ED-49555</v>
      </c>
      <c r="B15255" s="337" t="s">
        <v>178</v>
      </c>
      <c r="C15255" s="337" t="s">
        <v>5037</v>
      </c>
      <c r="D15255" s="338" t="s">
        <v>5038</v>
      </c>
      <c r="E15255" s="337" t="s">
        <v>249</v>
      </c>
      <c r="F15255" s="339">
        <v>96.03</v>
      </c>
      <c r="G15255" s="339">
        <v>96.03</v>
      </c>
    </row>
    <row r="15256" spans="1:7">
      <c r="A15256" s="336" t="str">
        <f t="shared" si="239"/>
        <v>SETOP ED-49558</v>
      </c>
      <c r="B15256" s="337" t="s">
        <v>178</v>
      </c>
      <c r="C15256" s="337" t="s">
        <v>5039</v>
      </c>
      <c r="D15256" s="338" t="s">
        <v>5040</v>
      </c>
      <c r="E15256" s="337" t="s">
        <v>249</v>
      </c>
      <c r="F15256" s="339">
        <v>102.58</v>
      </c>
      <c r="G15256" s="339">
        <v>102.58</v>
      </c>
    </row>
    <row r="15257" spans="1:7">
      <c r="A15257" s="336" t="str">
        <f t="shared" si="239"/>
        <v>SETOP ED-49561</v>
      </c>
      <c r="B15257" s="337" t="s">
        <v>178</v>
      </c>
      <c r="C15257" s="337" t="s">
        <v>5041</v>
      </c>
      <c r="D15257" s="338" t="s">
        <v>5042</v>
      </c>
      <c r="E15257" s="337" t="s">
        <v>249</v>
      </c>
      <c r="F15257" s="339">
        <v>45.93</v>
      </c>
      <c r="G15257" s="339">
        <v>45.93</v>
      </c>
    </row>
    <row r="15258" spans="1:7">
      <c r="A15258" s="336" t="str">
        <f t="shared" si="239"/>
        <v>SETOP ED-49567</v>
      </c>
      <c r="B15258" s="337" t="s">
        <v>178</v>
      </c>
      <c r="C15258" s="337" t="s">
        <v>5043</v>
      </c>
      <c r="D15258" s="338" t="s">
        <v>5044</v>
      </c>
      <c r="E15258" s="337" t="s">
        <v>249</v>
      </c>
      <c r="F15258" s="339">
        <v>74.37</v>
      </c>
      <c r="G15258" s="339">
        <v>74.37</v>
      </c>
    </row>
    <row r="15259" spans="1:7">
      <c r="A15259" s="336" t="str">
        <f t="shared" si="239"/>
        <v>SETOP ED-49551</v>
      </c>
      <c r="B15259" s="337" t="s">
        <v>178</v>
      </c>
      <c r="C15259" s="337" t="s">
        <v>5045</v>
      </c>
      <c r="D15259" s="338" t="s">
        <v>5046</v>
      </c>
      <c r="E15259" s="337" t="s">
        <v>249</v>
      </c>
      <c r="F15259" s="339">
        <v>81.66</v>
      </c>
      <c r="G15259" s="339">
        <v>81.66</v>
      </c>
    </row>
    <row r="15260" spans="1:7">
      <c r="A15260" s="336" t="str">
        <f t="shared" si="239"/>
        <v>SETOP ED-49552</v>
      </c>
      <c r="B15260" s="337" t="s">
        <v>178</v>
      </c>
      <c r="C15260" s="337" t="s">
        <v>5047</v>
      </c>
      <c r="D15260" s="338" t="s">
        <v>5048</v>
      </c>
      <c r="E15260" s="337" t="s">
        <v>249</v>
      </c>
      <c r="F15260" s="339">
        <v>96.98</v>
      </c>
      <c r="G15260" s="339">
        <v>96.98</v>
      </c>
    </row>
    <row r="15261" spans="1:7">
      <c r="A15261" s="336" t="str">
        <f t="shared" si="239"/>
        <v>SETOP ED-49553</v>
      </c>
      <c r="B15261" s="337" t="s">
        <v>178</v>
      </c>
      <c r="C15261" s="337" t="s">
        <v>5049</v>
      </c>
      <c r="D15261" s="338" t="s">
        <v>5050</v>
      </c>
      <c r="E15261" s="337" t="s">
        <v>249</v>
      </c>
      <c r="F15261" s="339">
        <v>51.29</v>
      </c>
      <c r="G15261" s="339">
        <v>51.29</v>
      </c>
    </row>
    <row r="15262" spans="1:7">
      <c r="A15262" s="336" t="str">
        <f t="shared" si="239"/>
        <v>SETOP ED-49554</v>
      </c>
      <c r="B15262" s="337" t="s">
        <v>178</v>
      </c>
      <c r="C15262" s="337" t="s">
        <v>5051</v>
      </c>
      <c r="D15262" s="338" t="s">
        <v>5052</v>
      </c>
      <c r="E15262" s="337" t="s">
        <v>249</v>
      </c>
      <c r="F15262" s="339">
        <v>46.15</v>
      </c>
      <c r="G15262" s="339">
        <v>46.15</v>
      </c>
    </row>
    <row r="15263" spans="1:7">
      <c r="A15263" s="336" t="str">
        <f t="shared" si="239"/>
        <v>SETOP ED-49562</v>
      </c>
      <c r="B15263" s="337" t="s">
        <v>178</v>
      </c>
      <c r="C15263" s="337" t="s">
        <v>5053</v>
      </c>
      <c r="D15263" s="338" t="s">
        <v>5054</v>
      </c>
      <c r="E15263" s="337" t="s">
        <v>249</v>
      </c>
      <c r="F15263" s="339">
        <v>56.14</v>
      </c>
      <c r="G15263" s="339">
        <v>56.14</v>
      </c>
    </row>
    <row r="15264" spans="1:7">
      <c r="A15264" s="336" t="str">
        <f t="shared" si="239"/>
        <v>SETOP ED-49560</v>
      </c>
      <c r="B15264" s="337" t="s">
        <v>178</v>
      </c>
      <c r="C15264" s="337" t="s">
        <v>5055</v>
      </c>
      <c r="D15264" s="338" t="s">
        <v>5056</v>
      </c>
      <c r="E15264" s="337" t="s">
        <v>249</v>
      </c>
      <c r="F15264" s="339">
        <v>41.03</v>
      </c>
      <c r="G15264" s="339">
        <v>41.03</v>
      </c>
    </row>
    <row r="15265" spans="1:7">
      <c r="A15265" s="336" t="str">
        <f t="shared" si="239"/>
        <v>SETOP ED-49559</v>
      </c>
      <c r="B15265" s="337" t="s">
        <v>178</v>
      </c>
      <c r="C15265" s="337" t="s">
        <v>5057</v>
      </c>
      <c r="D15265" s="338" t="s">
        <v>5058</v>
      </c>
      <c r="E15265" s="337" t="s">
        <v>249</v>
      </c>
      <c r="F15265" s="339">
        <v>35.729999999999997</v>
      </c>
      <c r="G15265" s="339">
        <v>35.729999999999997</v>
      </c>
    </row>
    <row r="15266" spans="1:7">
      <c r="A15266" s="336" t="str">
        <f t="shared" si="239"/>
        <v>SETOP ED-49566</v>
      </c>
      <c r="B15266" s="337" t="s">
        <v>178</v>
      </c>
      <c r="C15266" s="337" t="s">
        <v>5059</v>
      </c>
      <c r="D15266" s="338" t="s">
        <v>5060</v>
      </c>
      <c r="E15266" s="337" t="s">
        <v>249</v>
      </c>
      <c r="F15266" s="339">
        <v>664.91</v>
      </c>
      <c r="G15266" s="339">
        <v>664.91</v>
      </c>
    </row>
    <row r="15267" spans="1:7">
      <c r="A15267" s="336" t="str">
        <f t="shared" si="239"/>
        <v>SETOP ED-49565</v>
      </c>
      <c r="B15267" s="337" t="s">
        <v>178</v>
      </c>
      <c r="C15267" s="337" t="s">
        <v>5061</v>
      </c>
      <c r="D15267" s="338" t="s">
        <v>5062</v>
      </c>
      <c r="E15267" s="337" t="s">
        <v>249</v>
      </c>
      <c r="F15267" s="339">
        <v>41.23</v>
      </c>
      <c r="G15267" s="339">
        <v>41.23</v>
      </c>
    </row>
    <row r="15268" spans="1:7">
      <c r="A15268" s="336" t="str">
        <f t="shared" si="239"/>
        <v>SETOP ED-49563</v>
      </c>
      <c r="B15268" s="337" t="s">
        <v>178</v>
      </c>
      <c r="C15268" s="337" t="s">
        <v>5063</v>
      </c>
      <c r="D15268" s="338" t="s">
        <v>5064</v>
      </c>
      <c r="E15268" s="337" t="s">
        <v>249</v>
      </c>
      <c r="F15268" s="339">
        <v>30.47</v>
      </c>
      <c r="G15268" s="339">
        <v>30.47</v>
      </c>
    </row>
    <row r="15269" spans="1:7">
      <c r="A15269" s="336" t="str">
        <f t="shared" si="239"/>
        <v>SETOP ED-49564</v>
      </c>
      <c r="B15269" s="337" t="s">
        <v>178</v>
      </c>
      <c r="C15269" s="337" t="s">
        <v>5065</v>
      </c>
      <c r="D15269" s="338" t="s">
        <v>5066</v>
      </c>
      <c r="E15269" s="337" t="s">
        <v>249</v>
      </c>
      <c r="F15269" s="339">
        <v>30.62</v>
      </c>
      <c r="G15269" s="339">
        <v>30.62</v>
      </c>
    </row>
    <row r="15270" spans="1:7">
      <c r="A15270" s="336" t="str">
        <f t="shared" si="239"/>
        <v>SETOP ED-49550</v>
      </c>
      <c r="B15270" s="337" t="s">
        <v>178</v>
      </c>
      <c r="C15270" s="337" t="s">
        <v>5067</v>
      </c>
      <c r="D15270" s="338" t="s">
        <v>5068</v>
      </c>
      <c r="E15270" s="337" t="s">
        <v>40121</v>
      </c>
      <c r="F15270" s="339">
        <v>1.2</v>
      </c>
      <c r="G15270" s="339">
        <v>1.2</v>
      </c>
    </row>
    <row r="15271" spans="1:7">
      <c r="A15271" s="336" t="str">
        <f t="shared" si="239"/>
        <v>SETOP ED-49549</v>
      </c>
      <c r="B15271" s="337" t="s">
        <v>178</v>
      </c>
      <c r="C15271" s="337" t="s">
        <v>5069</v>
      </c>
      <c r="D15271" s="338" t="s">
        <v>5070</v>
      </c>
      <c r="E15271" s="337" t="s">
        <v>40121</v>
      </c>
      <c r="F15271" s="339">
        <v>0.37</v>
      </c>
      <c r="G15271" s="339">
        <v>0.37</v>
      </c>
    </row>
    <row r="15272" spans="1:7">
      <c r="A15272" s="336" t="str">
        <f t="shared" si="239"/>
        <v>SETOP ED-49568</v>
      </c>
      <c r="B15272" s="337" t="s">
        <v>178</v>
      </c>
      <c r="C15272" s="337" t="s">
        <v>5071</v>
      </c>
      <c r="D15272" s="338" t="s">
        <v>5072</v>
      </c>
      <c r="E15272" s="337" t="s">
        <v>249</v>
      </c>
      <c r="F15272" s="339">
        <v>56.41</v>
      </c>
      <c r="G15272" s="339">
        <v>56.41</v>
      </c>
    </row>
    <row r="15273" spans="1:7">
      <c r="A15273" s="336" t="str">
        <f t="shared" si="239"/>
        <v>SETOP 32.04</v>
      </c>
      <c r="B15273" s="337" t="s">
        <v>178</v>
      </c>
      <c r="C15273" s="337" t="s">
        <v>40839</v>
      </c>
      <c r="D15273" s="338" t="s">
        <v>40840</v>
      </c>
    </row>
    <row r="15274" spans="1:7">
      <c r="A15274" s="336" t="str">
        <f t="shared" si="239"/>
        <v>SETOP ED-49545</v>
      </c>
      <c r="B15274" s="337" t="s">
        <v>178</v>
      </c>
      <c r="C15274" s="337" t="s">
        <v>5073</v>
      </c>
      <c r="D15274" s="338" t="s">
        <v>5074</v>
      </c>
      <c r="E15274" s="337" t="s">
        <v>249</v>
      </c>
      <c r="F15274" s="339">
        <v>164</v>
      </c>
      <c r="G15274" s="339">
        <v>164</v>
      </c>
    </row>
    <row r="15275" spans="1:7">
      <c r="A15275" s="336" t="str">
        <f t="shared" si="239"/>
        <v>SETOP ED-49544</v>
      </c>
      <c r="B15275" s="337" t="s">
        <v>178</v>
      </c>
      <c r="C15275" s="337" t="s">
        <v>5075</v>
      </c>
      <c r="D15275" s="338" t="s">
        <v>5076</v>
      </c>
      <c r="E15275" s="337" t="s">
        <v>249</v>
      </c>
      <c r="F15275" s="339">
        <v>97.44</v>
      </c>
      <c r="G15275" s="339">
        <v>97.44</v>
      </c>
    </row>
    <row r="15276" spans="1:7">
      <c r="A15276" s="336" t="str">
        <f t="shared" si="239"/>
        <v>SETOP ED-49546</v>
      </c>
      <c r="B15276" s="337" t="s">
        <v>178</v>
      </c>
      <c r="C15276" s="337" t="s">
        <v>5077</v>
      </c>
      <c r="D15276" s="338" t="s">
        <v>5078</v>
      </c>
      <c r="E15276" s="337" t="s">
        <v>249</v>
      </c>
      <c r="F15276" s="339">
        <v>92.32</v>
      </c>
      <c r="G15276" s="339">
        <v>92.32</v>
      </c>
    </row>
    <row r="15277" spans="1:7">
      <c r="A15277" s="336" t="str">
        <f t="shared" si="239"/>
        <v>SETOP ED-49548</v>
      </c>
      <c r="B15277" s="337" t="s">
        <v>178</v>
      </c>
      <c r="C15277" s="337" t="s">
        <v>5079</v>
      </c>
      <c r="D15277" s="338" t="s">
        <v>5080</v>
      </c>
      <c r="E15277" s="337" t="s">
        <v>249</v>
      </c>
      <c r="F15277" s="339">
        <v>102.58</v>
      </c>
      <c r="G15277" s="339">
        <v>102.58</v>
      </c>
    </row>
    <row r="15278" spans="1:7">
      <c r="A15278" s="336" t="str">
        <f t="shared" si="239"/>
        <v>SETOP ED-49547</v>
      </c>
      <c r="B15278" s="337" t="s">
        <v>178</v>
      </c>
      <c r="C15278" s="337" t="s">
        <v>5081</v>
      </c>
      <c r="D15278" s="338" t="s">
        <v>5082</v>
      </c>
      <c r="E15278" s="337" t="s">
        <v>249</v>
      </c>
      <c r="F15278" s="339">
        <v>92.32</v>
      </c>
      <c r="G15278" s="339">
        <v>92.32</v>
      </c>
    </row>
    <row r="15279" spans="1:7">
      <c r="A15279" s="336" t="str">
        <f t="shared" si="239"/>
        <v>SETOP 33.</v>
      </c>
      <c r="B15279" s="337" t="s">
        <v>178</v>
      </c>
      <c r="C15279" s="337" t="s">
        <v>40841</v>
      </c>
      <c r="D15279" s="338" t="s">
        <v>40842</v>
      </c>
    </row>
    <row r="15280" spans="1:7">
      <c r="A15280" s="336" t="str">
        <f t="shared" si="239"/>
        <v>SETOP 33.01</v>
      </c>
      <c r="B15280" s="337" t="s">
        <v>178</v>
      </c>
      <c r="C15280" s="337" t="s">
        <v>40843</v>
      </c>
      <c r="D15280" s="338" t="s">
        <v>40844</v>
      </c>
    </row>
    <row r="15281" spans="1:7" ht="22.5">
      <c r="A15281" s="336" t="str">
        <f t="shared" si="239"/>
        <v>SETOP ED-51147</v>
      </c>
      <c r="B15281" s="337" t="s">
        <v>178</v>
      </c>
      <c r="C15281" s="337" t="s">
        <v>5083</v>
      </c>
      <c r="D15281" s="338" t="s">
        <v>5084</v>
      </c>
      <c r="E15281" s="337" t="s">
        <v>40121</v>
      </c>
      <c r="F15281" s="339">
        <v>17.43</v>
      </c>
      <c r="G15281" s="339">
        <v>19.329999999999998</v>
      </c>
    </row>
    <row r="15282" spans="1:7">
      <c r="A15282" s="336" t="str">
        <f t="shared" si="239"/>
        <v>SETOP ED-51145</v>
      </c>
      <c r="B15282" s="337" t="s">
        <v>178</v>
      </c>
      <c r="C15282" s="337" t="s">
        <v>5085</v>
      </c>
      <c r="D15282" s="338" t="s">
        <v>5086</v>
      </c>
      <c r="E15282" s="337" t="s">
        <v>40095</v>
      </c>
      <c r="F15282" s="339">
        <v>47.42</v>
      </c>
      <c r="G15282" s="339">
        <v>50.28</v>
      </c>
    </row>
    <row r="15283" spans="1:7">
      <c r="A15283" s="336" t="str">
        <f t="shared" si="239"/>
        <v>SETOP ED-51144</v>
      </c>
      <c r="B15283" s="337" t="s">
        <v>178</v>
      </c>
      <c r="C15283" s="337" t="s">
        <v>5087</v>
      </c>
      <c r="D15283" s="338" t="s">
        <v>5088</v>
      </c>
      <c r="E15283" s="337" t="s">
        <v>40095</v>
      </c>
      <c r="F15283" s="339">
        <v>55.3</v>
      </c>
      <c r="G15283" s="339">
        <v>58.33</v>
      </c>
    </row>
    <row r="15284" spans="1:7">
      <c r="A15284" s="336" t="str">
        <f t="shared" si="239"/>
        <v>SETOP 33.02</v>
      </c>
      <c r="B15284" s="337" t="s">
        <v>178</v>
      </c>
      <c r="C15284" s="337" t="s">
        <v>40845</v>
      </c>
      <c r="D15284" s="338" t="s">
        <v>40846</v>
      </c>
    </row>
    <row r="15285" spans="1:7" ht="22.5">
      <c r="A15285" s="336" t="str">
        <f t="shared" si="239"/>
        <v>SETOP ED-51148</v>
      </c>
      <c r="B15285" s="337" t="s">
        <v>178</v>
      </c>
      <c r="C15285" s="337" t="s">
        <v>5089</v>
      </c>
      <c r="D15285" s="338" t="s">
        <v>5090</v>
      </c>
      <c r="E15285" s="337" t="s">
        <v>249</v>
      </c>
      <c r="F15285" s="339">
        <v>315.02</v>
      </c>
      <c r="G15285" s="339">
        <v>339.14</v>
      </c>
    </row>
    <row r="15286" spans="1:7">
      <c r="A15286" s="336" t="str">
        <f t="shared" si="239"/>
        <v>SETOP 33.03</v>
      </c>
      <c r="B15286" s="337" t="s">
        <v>178</v>
      </c>
      <c r="C15286" s="337" t="s">
        <v>40847</v>
      </c>
      <c r="D15286" s="338" t="s">
        <v>40848</v>
      </c>
    </row>
    <row r="15287" spans="1:7">
      <c r="A15287" s="336" t="str">
        <f t="shared" ref="A15287:A15350" si="240">CONCATENAR</f>
        <v>SETOP ED-9837</v>
      </c>
      <c r="B15287" s="337" t="s">
        <v>178</v>
      </c>
      <c r="C15287" s="337" t="s">
        <v>40849</v>
      </c>
      <c r="D15287" s="338" t="s">
        <v>40850</v>
      </c>
      <c r="E15287" s="337" t="s">
        <v>40121</v>
      </c>
      <c r="F15287" s="339">
        <v>140.1</v>
      </c>
      <c r="G15287" s="339">
        <v>145.72999999999999</v>
      </c>
    </row>
    <row r="15288" spans="1:7" ht="22.5">
      <c r="A15288" s="336" t="str">
        <f t="shared" si="240"/>
        <v>SETOP ED-51146</v>
      </c>
      <c r="B15288" s="337" t="s">
        <v>178</v>
      </c>
      <c r="C15288" s="337" t="s">
        <v>5091</v>
      </c>
      <c r="D15288" s="338" t="s">
        <v>40851</v>
      </c>
      <c r="E15288" s="337" t="s">
        <v>40095</v>
      </c>
      <c r="F15288" s="339">
        <v>68.930000000000007</v>
      </c>
      <c r="G15288" s="339">
        <v>70.03</v>
      </c>
    </row>
    <row r="15289" spans="1:7">
      <c r="A15289" s="336" t="str">
        <f t="shared" si="240"/>
        <v>SETOP 33.04</v>
      </c>
      <c r="B15289" s="337" t="s">
        <v>178</v>
      </c>
      <c r="C15289" s="337" t="s">
        <v>40852</v>
      </c>
      <c r="D15289" s="338" t="s">
        <v>40853</v>
      </c>
    </row>
    <row r="15290" spans="1:7" ht="22.5">
      <c r="A15290" s="336" t="str">
        <f t="shared" si="240"/>
        <v>SETOP ED-50400</v>
      </c>
      <c r="B15290" s="337" t="s">
        <v>178</v>
      </c>
      <c r="C15290" s="337" t="s">
        <v>5093</v>
      </c>
      <c r="D15290" s="338" t="s">
        <v>5094</v>
      </c>
      <c r="E15290" s="337" t="s">
        <v>249</v>
      </c>
      <c r="F15290" s="339">
        <v>1031.92</v>
      </c>
      <c r="G15290" s="339">
        <v>1084.6600000000001</v>
      </c>
    </row>
    <row r="15291" spans="1:7">
      <c r="A15291" s="336" t="str">
        <f t="shared" si="240"/>
        <v>SETOP ED-50409</v>
      </c>
      <c r="B15291" s="337" t="s">
        <v>178</v>
      </c>
      <c r="C15291" s="337" t="s">
        <v>5095</v>
      </c>
      <c r="D15291" s="338" t="s">
        <v>5096</v>
      </c>
      <c r="E15291" s="337" t="s">
        <v>40103</v>
      </c>
      <c r="F15291" s="339">
        <v>263.99</v>
      </c>
      <c r="G15291" s="339">
        <v>280.64</v>
      </c>
    </row>
    <row r="15292" spans="1:7">
      <c r="A15292" s="336" t="str">
        <f t="shared" si="240"/>
        <v>SETOP ED-50410</v>
      </c>
      <c r="B15292" s="337" t="s">
        <v>178</v>
      </c>
      <c r="C15292" s="337" t="s">
        <v>5097</v>
      </c>
      <c r="D15292" s="338" t="s">
        <v>5098</v>
      </c>
      <c r="E15292" s="337" t="s">
        <v>40103</v>
      </c>
      <c r="F15292" s="339">
        <v>297.12</v>
      </c>
      <c r="G15292" s="339">
        <v>316.33</v>
      </c>
    </row>
    <row r="15293" spans="1:7" ht="22.5">
      <c r="A15293" s="336" t="str">
        <f t="shared" si="240"/>
        <v>SETOP ED-50399</v>
      </c>
      <c r="B15293" s="337" t="s">
        <v>178</v>
      </c>
      <c r="C15293" s="337" t="s">
        <v>5099</v>
      </c>
      <c r="D15293" s="338" t="s">
        <v>5100</v>
      </c>
      <c r="E15293" s="337" t="s">
        <v>40103</v>
      </c>
      <c r="F15293" s="339">
        <v>330.31</v>
      </c>
      <c r="G15293" s="339">
        <v>340.62</v>
      </c>
    </row>
    <row r="15294" spans="1:7" ht="33.75">
      <c r="A15294" s="336" t="str">
        <f t="shared" si="240"/>
        <v>SETOP ED-50395</v>
      </c>
      <c r="B15294" s="337" t="s">
        <v>178</v>
      </c>
      <c r="C15294" s="337" t="s">
        <v>5101</v>
      </c>
      <c r="D15294" s="338" t="s">
        <v>5102</v>
      </c>
      <c r="E15294" s="337" t="s">
        <v>40103</v>
      </c>
      <c r="F15294" s="339">
        <v>343.56</v>
      </c>
      <c r="G15294" s="339">
        <v>360.27</v>
      </c>
    </row>
    <row r="15295" spans="1:7" ht="33.75">
      <c r="A15295" s="336" t="str">
        <f t="shared" si="240"/>
        <v>SETOP ED-50396</v>
      </c>
      <c r="B15295" s="337" t="s">
        <v>178</v>
      </c>
      <c r="C15295" s="337" t="s">
        <v>5103</v>
      </c>
      <c r="D15295" s="338" t="s">
        <v>5104</v>
      </c>
      <c r="E15295" s="337" t="s">
        <v>40103</v>
      </c>
      <c r="F15295" s="339">
        <v>370.77</v>
      </c>
      <c r="G15295" s="339">
        <v>388.95</v>
      </c>
    </row>
    <row r="15296" spans="1:7" ht="45">
      <c r="A15296" s="336" t="str">
        <f t="shared" si="240"/>
        <v>SETOP ED-50397</v>
      </c>
      <c r="B15296" s="337" t="s">
        <v>178</v>
      </c>
      <c r="C15296" s="337" t="s">
        <v>5105</v>
      </c>
      <c r="D15296" s="338" t="s">
        <v>5106</v>
      </c>
      <c r="E15296" s="337" t="s">
        <v>40103</v>
      </c>
      <c r="F15296" s="339">
        <v>569.1</v>
      </c>
      <c r="G15296" s="339">
        <v>604.71</v>
      </c>
    </row>
    <row r="15297" spans="1:7" ht="22.5">
      <c r="A15297" s="336" t="str">
        <f t="shared" si="240"/>
        <v>SETOP ED-50406</v>
      </c>
      <c r="B15297" s="337" t="s">
        <v>178</v>
      </c>
      <c r="C15297" s="337" t="s">
        <v>5107</v>
      </c>
      <c r="D15297" s="338" t="s">
        <v>5108</v>
      </c>
      <c r="E15297" s="337" t="s">
        <v>40103</v>
      </c>
      <c r="F15297" s="339">
        <v>551.26</v>
      </c>
      <c r="G15297" s="339">
        <v>583.26</v>
      </c>
    </row>
    <row r="15298" spans="1:7" ht="22.5">
      <c r="A15298" s="336" t="str">
        <f t="shared" si="240"/>
        <v>SETOP ED-50408</v>
      </c>
      <c r="B15298" s="337" t="s">
        <v>178</v>
      </c>
      <c r="C15298" s="337" t="s">
        <v>5109</v>
      </c>
      <c r="D15298" s="338" t="s">
        <v>5110</v>
      </c>
      <c r="E15298" s="337" t="s">
        <v>40103</v>
      </c>
      <c r="F15298" s="339">
        <v>758.19</v>
      </c>
      <c r="G15298" s="339">
        <v>800.04</v>
      </c>
    </row>
    <row r="15299" spans="1:7" ht="22.5">
      <c r="A15299" s="336" t="str">
        <f t="shared" si="240"/>
        <v>SETOP ED-50407</v>
      </c>
      <c r="B15299" s="337" t="s">
        <v>178</v>
      </c>
      <c r="C15299" s="337" t="s">
        <v>5111</v>
      </c>
      <c r="D15299" s="338" t="s">
        <v>5112</v>
      </c>
      <c r="E15299" s="337" t="s">
        <v>40103</v>
      </c>
      <c r="F15299" s="339">
        <v>592.5</v>
      </c>
      <c r="G15299" s="339">
        <v>627.77</v>
      </c>
    </row>
    <row r="15300" spans="1:7">
      <c r="A15300" s="336" t="str">
        <f t="shared" si="240"/>
        <v>SETOP 33.05</v>
      </c>
      <c r="B15300" s="337" t="s">
        <v>178</v>
      </c>
      <c r="C15300" s="337" t="s">
        <v>40854</v>
      </c>
      <c r="D15300" s="338" t="s">
        <v>40855</v>
      </c>
    </row>
    <row r="15301" spans="1:7">
      <c r="A15301" s="336" t="str">
        <f t="shared" si="240"/>
        <v>SETOP ED-50401</v>
      </c>
      <c r="B15301" s="337" t="s">
        <v>178</v>
      </c>
      <c r="C15301" s="337" t="s">
        <v>5113</v>
      </c>
      <c r="D15301" s="338" t="s">
        <v>5114</v>
      </c>
      <c r="E15301" s="337" t="s">
        <v>40103</v>
      </c>
      <c r="F15301" s="339">
        <v>68.41</v>
      </c>
      <c r="G15301" s="339">
        <v>72.55</v>
      </c>
    </row>
    <row r="15302" spans="1:7">
      <c r="A15302" s="336" t="str">
        <f t="shared" si="240"/>
        <v>SETOP ED-50402</v>
      </c>
      <c r="B15302" s="337" t="s">
        <v>178</v>
      </c>
      <c r="C15302" s="337" t="s">
        <v>5115</v>
      </c>
      <c r="D15302" s="338" t="s">
        <v>5116</v>
      </c>
      <c r="E15302" s="337" t="s">
        <v>40103</v>
      </c>
      <c r="F15302" s="339">
        <v>71.819999999999993</v>
      </c>
      <c r="G15302" s="339">
        <v>75.959999999999994</v>
      </c>
    </row>
    <row r="15303" spans="1:7">
      <c r="A15303" s="336" t="str">
        <f t="shared" si="240"/>
        <v>SETOP ED-50403</v>
      </c>
      <c r="B15303" s="337" t="s">
        <v>178</v>
      </c>
      <c r="C15303" s="337" t="s">
        <v>5117</v>
      </c>
      <c r="D15303" s="338" t="s">
        <v>5118</v>
      </c>
      <c r="E15303" s="337" t="s">
        <v>40103</v>
      </c>
      <c r="F15303" s="339">
        <v>74.34</v>
      </c>
      <c r="G15303" s="339">
        <v>78.48</v>
      </c>
    </row>
    <row r="15304" spans="1:7">
      <c r="A15304" s="336" t="str">
        <f t="shared" si="240"/>
        <v>SETOP 33.06</v>
      </c>
      <c r="B15304" s="337" t="s">
        <v>178</v>
      </c>
      <c r="C15304" s="337" t="s">
        <v>40856</v>
      </c>
      <c r="D15304" s="338" t="s">
        <v>40857</v>
      </c>
    </row>
    <row r="15305" spans="1:7" ht="22.5">
      <c r="A15305" s="336" t="str">
        <f t="shared" si="240"/>
        <v>SETOP ED-50404</v>
      </c>
      <c r="B15305" s="337" t="s">
        <v>178</v>
      </c>
      <c r="C15305" s="337" t="s">
        <v>5119</v>
      </c>
      <c r="D15305" s="338" t="s">
        <v>5120</v>
      </c>
      <c r="E15305" s="337" t="s">
        <v>40103</v>
      </c>
      <c r="F15305" s="339">
        <v>20.76</v>
      </c>
      <c r="G15305" s="339">
        <v>21.59</v>
      </c>
    </row>
    <row r="15306" spans="1:7" ht="22.5">
      <c r="A15306" s="336" t="str">
        <f t="shared" si="240"/>
        <v>SETOP ED-50405</v>
      </c>
      <c r="B15306" s="337" t="s">
        <v>178</v>
      </c>
      <c r="C15306" s="337" t="s">
        <v>5121</v>
      </c>
      <c r="D15306" s="338" t="s">
        <v>5122</v>
      </c>
      <c r="E15306" s="337" t="s">
        <v>40103</v>
      </c>
      <c r="F15306" s="339">
        <v>23.48</v>
      </c>
      <c r="G15306" s="339">
        <v>24.31</v>
      </c>
    </row>
    <row r="15307" spans="1:7">
      <c r="A15307" s="336" t="str">
        <f t="shared" si="240"/>
        <v>SETOP 33.07</v>
      </c>
      <c r="B15307" s="337" t="s">
        <v>178</v>
      </c>
      <c r="C15307" s="337" t="s">
        <v>40858</v>
      </c>
      <c r="D15307" s="338" t="s">
        <v>40859</v>
      </c>
    </row>
    <row r="15308" spans="1:7" ht="33.75">
      <c r="A15308" s="336" t="str">
        <f t="shared" si="240"/>
        <v>SETOP ED-51141</v>
      </c>
      <c r="B15308" s="337" t="s">
        <v>178</v>
      </c>
      <c r="C15308" s="337" t="s">
        <v>227</v>
      </c>
      <c r="D15308" s="338" t="s">
        <v>5123</v>
      </c>
      <c r="E15308" s="337" t="s">
        <v>40103</v>
      </c>
      <c r="F15308" s="339">
        <v>88.39</v>
      </c>
      <c r="G15308" s="339">
        <v>93.54</v>
      </c>
    </row>
    <row r="15309" spans="1:7" ht="33.75">
      <c r="A15309" s="336" t="str">
        <f t="shared" si="240"/>
        <v>SETOP ED-51139</v>
      </c>
      <c r="B15309" s="337" t="s">
        <v>178</v>
      </c>
      <c r="C15309" s="337" t="s">
        <v>215</v>
      </c>
      <c r="D15309" s="338" t="s">
        <v>5124</v>
      </c>
      <c r="E15309" s="337" t="s">
        <v>40103</v>
      </c>
      <c r="F15309" s="339">
        <v>47.45</v>
      </c>
      <c r="G15309" s="339">
        <v>50.29</v>
      </c>
    </row>
    <row r="15310" spans="1:7" ht="33.75">
      <c r="A15310" s="336" t="str">
        <f t="shared" si="240"/>
        <v>SETOP ED-51140</v>
      </c>
      <c r="B15310" s="337" t="s">
        <v>178</v>
      </c>
      <c r="C15310" s="337" t="s">
        <v>5125</v>
      </c>
      <c r="D15310" s="338" t="s">
        <v>5126</v>
      </c>
      <c r="E15310" s="337" t="s">
        <v>40103</v>
      </c>
      <c r="F15310" s="339">
        <v>60.92</v>
      </c>
      <c r="G15310" s="339">
        <v>63.99</v>
      </c>
    </row>
    <row r="15311" spans="1:7" ht="33.75">
      <c r="A15311" s="336" t="str">
        <f t="shared" si="240"/>
        <v>SETOP ED-48664</v>
      </c>
      <c r="B15311" s="337" t="s">
        <v>178</v>
      </c>
      <c r="C15311" s="337" t="s">
        <v>5127</v>
      </c>
      <c r="D15311" s="338" t="s">
        <v>5128</v>
      </c>
      <c r="E15311" s="337" t="s">
        <v>40103</v>
      </c>
      <c r="F15311" s="339">
        <v>75.680000000000007</v>
      </c>
      <c r="G15311" s="339">
        <v>81.010000000000005</v>
      </c>
    </row>
    <row r="15312" spans="1:7" ht="22.5">
      <c r="A15312" s="336" t="str">
        <f t="shared" si="240"/>
        <v>SETOP ED-48665</v>
      </c>
      <c r="B15312" s="337" t="s">
        <v>178</v>
      </c>
      <c r="C15312" s="337" t="s">
        <v>5129</v>
      </c>
      <c r="D15312" s="338" t="s">
        <v>5130</v>
      </c>
      <c r="E15312" s="337" t="s">
        <v>40103</v>
      </c>
      <c r="F15312" s="339">
        <v>34.979999999999997</v>
      </c>
      <c r="G15312" s="339">
        <v>36.33</v>
      </c>
    </row>
    <row r="15313" spans="1:7">
      <c r="A15313" s="336" t="str">
        <f t="shared" si="240"/>
        <v>SETOP ED-50540</v>
      </c>
      <c r="B15313" s="337" t="s">
        <v>178</v>
      </c>
      <c r="C15313" s="337" t="s">
        <v>5131</v>
      </c>
      <c r="D15313" s="338" t="s">
        <v>5132</v>
      </c>
      <c r="E15313" s="337" t="s">
        <v>40095</v>
      </c>
      <c r="F15313" s="339">
        <v>21.63</v>
      </c>
      <c r="G15313" s="339">
        <v>23.33</v>
      </c>
    </row>
    <row r="15314" spans="1:7">
      <c r="A15314" s="336" t="str">
        <f t="shared" si="240"/>
        <v>SETOP ED-51143</v>
      </c>
      <c r="B15314" s="337" t="s">
        <v>178</v>
      </c>
      <c r="C15314" s="337" t="s">
        <v>5133</v>
      </c>
      <c r="D15314" s="338" t="s">
        <v>5134</v>
      </c>
      <c r="E15314" s="337" t="s">
        <v>40103</v>
      </c>
      <c r="F15314" s="339">
        <v>43.52</v>
      </c>
      <c r="G15314" s="339">
        <v>48.38</v>
      </c>
    </row>
    <row r="15315" spans="1:7">
      <c r="A15315" s="336" t="str">
        <f t="shared" si="240"/>
        <v>SETOP ED-51142</v>
      </c>
      <c r="B15315" s="337" t="s">
        <v>178</v>
      </c>
      <c r="C15315" s="337" t="s">
        <v>205</v>
      </c>
      <c r="D15315" s="338" t="s">
        <v>5135</v>
      </c>
      <c r="E15315" s="337" t="s">
        <v>40103</v>
      </c>
      <c r="F15315" s="339">
        <v>29.28</v>
      </c>
      <c r="G15315" s="339">
        <v>32.53</v>
      </c>
    </row>
    <row r="15316" spans="1:7">
      <c r="A15316" s="336" t="str">
        <f t="shared" si="240"/>
        <v>SETOP 33.08</v>
      </c>
      <c r="B15316" s="337" t="s">
        <v>178</v>
      </c>
      <c r="C15316" s="337" t="s">
        <v>40860</v>
      </c>
      <c r="D15316" s="338" t="s">
        <v>40861</v>
      </c>
    </row>
    <row r="15317" spans="1:7" ht="33.75">
      <c r="A15317" s="336" t="str">
        <f t="shared" si="240"/>
        <v>SETOP ED-51135</v>
      </c>
      <c r="B15317" s="337" t="s">
        <v>178</v>
      </c>
      <c r="C15317" s="337" t="s">
        <v>5136</v>
      </c>
      <c r="D15317" s="338" t="s">
        <v>5137</v>
      </c>
      <c r="E15317" s="337" t="s">
        <v>40103</v>
      </c>
      <c r="F15317" s="339">
        <v>30.29</v>
      </c>
      <c r="G15317" s="339">
        <v>31.89</v>
      </c>
    </row>
    <row r="15318" spans="1:7">
      <c r="A15318" s="336" t="str">
        <f t="shared" si="240"/>
        <v>SETOP 33.09</v>
      </c>
      <c r="B15318" s="337" t="s">
        <v>178</v>
      </c>
      <c r="C15318" s="337" t="s">
        <v>40862</v>
      </c>
      <c r="D15318" s="338" t="s">
        <v>40863</v>
      </c>
    </row>
    <row r="15319" spans="1:7" ht="22.5">
      <c r="A15319" s="336" t="str">
        <f t="shared" si="240"/>
        <v>SETOP ED-48384</v>
      </c>
      <c r="B15319" s="337" t="s">
        <v>178</v>
      </c>
      <c r="C15319" s="337" t="s">
        <v>5138</v>
      </c>
      <c r="D15319" s="338" t="s">
        <v>5139</v>
      </c>
      <c r="E15319" s="337" t="s">
        <v>40103</v>
      </c>
      <c r="F15319" s="339">
        <v>40.78</v>
      </c>
      <c r="G15319" s="339">
        <v>42.85</v>
      </c>
    </row>
    <row r="15320" spans="1:7" ht="22.5">
      <c r="A15320" s="336" t="str">
        <f t="shared" si="240"/>
        <v>SETOP ED-48385</v>
      </c>
      <c r="B15320" s="337" t="s">
        <v>178</v>
      </c>
      <c r="C15320" s="337" t="s">
        <v>5140</v>
      </c>
      <c r="D15320" s="338" t="s">
        <v>5141</v>
      </c>
      <c r="E15320" s="337" t="s">
        <v>40103</v>
      </c>
      <c r="F15320" s="339">
        <v>55.64</v>
      </c>
      <c r="G15320" s="339">
        <v>58.54</v>
      </c>
    </row>
    <row r="15321" spans="1:7" ht="22.5">
      <c r="A15321" s="336" t="str">
        <f t="shared" si="240"/>
        <v>SETOP ED-48386</v>
      </c>
      <c r="B15321" s="337" t="s">
        <v>178</v>
      </c>
      <c r="C15321" s="337" t="s">
        <v>5142</v>
      </c>
      <c r="D15321" s="338" t="s">
        <v>5143</v>
      </c>
      <c r="E15321" s="337" t="s">
        <v>40103</v>
      </c>
      <c r="F15321" s="339">
        <v>246.86</v>
      </c>
      <c r="G15321" s="339">
        <v>256.02999999999997</v>
      </c>
    </row>
    <row r="15322" spans="1:7">
      <c r="A15322" s="336" t="str">
        <f t="shared" si="240"/>
        <v>SETOP 33.10</v>
      </c>
      <c r="B15322" s="337" t="s">
        <v>178</v>
      </c>
      <c r="C15322" s="337" t="s">
        <v>40864</v>
      </c>
      <c r="D15322" s="338" t="s">
        <v>40865</v>
      </c>
    </row>
    <row r="15323" spans="1:7" ht="22.5">
      <c r="A15323" s="336" t="str">
        <f t="shared" si="240"/>
        <v>SETOP ED-15449</v>
      </c>
      <c r="B15323" s="337" t="s">
        <v>178</v>
      </c>
      <c r="C15323" s="337" t="s">
        <v>5144</v>
      </c>
      <c r="D15323" s="338" t="s">
        <v>5145</v>
      </c>
      <c r="E15323" s="337" t="s">
        <v>40144</v>
      </c>
      <c r="F15323" s="339">
        <v>272.86</v>
      </c>
      <c r="G15323" s="339">
        <v>286.93</v>
      </c>
    </row>
    <row r="15324" spans="1:7" ht="33.75">
      <c r="A15324" s="336" t="str">
        <f t="shared" si="240"/>
        <v>SETOP ED-15446</v>
      </c>
      <c r="B15324" s="337" t="s">
        <v>178</v>
      </c>
      <c r="C15324" s="337" t="s">
        <v>5146</v>
      </c>
      <c r="D15324" s="338" t="s">
        <v>5147</v>
      </c>
      <c r="E15324" s="337" t="s">
        <v>40144</v>
      </c>
      <c r="F15324" s="339">
        <v>292.54000000000002</v>
      </c>
      <c r="G15324" s="339">
        <v>308.74</v>
      </c>
    </row>
    <row r="15325" spans="1:7" ht="22.5">
      <c r="A15325" s="336" t="str">
        <f t="shared" si="240"/>
        <v>SETOP ED-15450</v>
      </c>
      <c r="B15325" s="337" t="s">
        <v>178</v>
      </c>
      <c r="C15325" s="337" t="s">
        <v>5148</v>
      </c>
      <c r="D15325" s="338" t="s">
        <v>5149</v>
      </c>
      <c r="E15325" s="337" t="s">
        <v>40144</v>
      </c>
      <c r="F15325" s="339">
        <v>156.6</v>
      </c>
      <c r="G15325" s="339">
        <v>165.8</v>
      </c>
    </row>
    <row r="15326" spans="1:7" ht="33.75">
      <c r="A15326" s="336" t="str">
        <f t="shared" si="240"/>
        <v>SETOP ED-15447</v>
      </c>
      <c r="B15326" s="337" t="s">
        <v>178</v>
      </c>
      <c r="C15326" s="337" t="s">
        <v>5150</v>
      </c>
      <c r="D15326" s="338" t="s">
        <v>5151</v>
      </c>
      <c r="E15326" s="337" t="s">
        <v>40144</v>
      </c>
      <c r="F15326" s="339">
        <v>175.61</v>
      </c>
      <c r="G15326" s="339">
        <v>186.91</v>
      </c>
    </row>
    <row r="15327" spans="1:7" ht="22.5">
      <c r="A15327" s="336" t="str">
        <f t="shared" si="240"/>
        <v>SETOP ED-15451</v>
      </c>
      <c r="B15327" s="337" t="s">
        <v>178</v>
      </c>
      <c r="C15327" s="337" t="s">
        <v>5152</v>
      </c>
      <c r="D15327" s="338" t="s">
        <v>5153</v>
      </c>
      <c r="E15327" s="337" t="s">
        <v>40144</v>
      </c>
      <c r="F15327" s="339">
        <v>176.84</v>
      </c>
      <c r="G15327" s="339">
        <v>187.07</v>
      </c>
    </row>
    <row r="15328" spans="1:7" ht="33.75">
      <c r="A15328" s="336" t="str">
        <f t="shared" si="240"/>
        <v>SETOP ED-15448</v>
      </c>
      <c r="B15328" s="337" t="s">
        <v>178</v>
      </c>
      <c r="C15328" s="337" t="s">
        <v>5154</v>
      </c>
      <c r="D15328" s="338" t="s">
        <v>5155</v>
      </c>
      <c r="E15328" s="337" t="s">
        <v>40144</v>
      </c>
      <c r="F15328" s="339">
        <v>195.85</v>
      </c>
      <c r="G15328" s="339">
        <v>208.18</v>
      </c>
    </row>
    <row r="15329" spans="1:7">
      <c r="A15329" s="336" t="str">
        <f t="shared" si="240"/>
        <v>SETOP ED-48355</v>
      </c>
      <c r="B15329" s="337" t="s">
        <v>178</v>
      </c>
      <c r="C15329" s="337" t="s">
        <v>5156</v>
      </c>
      <c r="D15329" s="338" t="s">
        <v>5157</v>
      </c>
      <c r="E15329" s="337" t="s">
        <v>249</v>
      </c>
      <c r="F15329" s="339">
        <v>32.64</v>
      </c>
      <c r="G15329" s="339">
        <v>33.619999999999997</v>
      </c>
    </row>
    <row r="15330" spans="1:7">
      <c r="A15330" s="336" t="str">
        <f t="shared" si="240"/>
        <v>SETOP ED-48354</v>
      </c>
      <c r="B15330" s="337" t="s">
        <v>178</v>
      </c>
      <c r="C15330" s="337" t="s">
        <v>5158</v>
      </c>
      <c r="D15330" s="338" t="s">
        <v>5159</v>
      </c>
      <c r="E15330" s="337" t="s">
        <v>40103</v>
      </c>
      <c r="F15330" s="339">
        <v>113.7</v>
      </c>
      <c r="G15330" s="339">
        <v>123.14</v>
      </c>
    </row>
    <row r="15331" spans="1:7">
      <c r="A15331" s="336" t="str">
        <f t="shared" si="240"/>
        <v>SETOP ED-48353</v>
      </c>
      <c r="B15331" s="337" t="s">
        <v>178</v>
      </c>
      <c r="C15331" s="337" t="s">
        <v>5160</v>
      </c>
      <c r="D15331" s="338" t="s">
        <v>5161</v>
      </c>
      <c r="E15331" s="337" t="s">
        <v>40103</v>
      </c>
      <c r="F15331" s="339">
        <v>174.55</v>
      </c>
      <c r="G15331" s="339">
        <v>186.5</v>
      </c>
    </row>
    <row r="15332" spans="1:7">
      <c r="A15332" s="336" t="str">
        <f t="shared" si="240"/>
        <v>SETOP ED-48359</v>
      </c>
      <c r="B15332" s="337" t="s">
        <v>178</v>
      </c>
      <c r="C15332" s="337" t="s">
        <v>5162</v>
      </c>
      <c r="D15332" s="338" t="s">
        <v>5163</v>
      </c>
      <c r="E15332" s="337" t="s">
        <v>40112</v>
      </c>
      <c r="F15332" s="339">
        <v>479.7</v>
      </c>
      <c r="G15332" s="339">
        <v>488.19</v>
      </c>
    </row>
    <row r="15333" spans="1:7" ht="22.5">
      <c r="A15333" s="336" t="str">
        <f t="shared" si="240"/>
        <v>SETOP ED-48360</v>
      </c>
      <c r="B15333" s="337" t="s">
        <v>178</v>
      </c>
      <c r="C15333" s="337" t="s">
        <v>5164</v>
      </c>
      <c r="D15333" s="338" t="s">
        <v>5165</v>
      </c>
      <c r="E15333" s="337" t="s">
        <v>40112</v>
      </c>
      <c r="F15333" s="339">
        <v>744.31</v>
      </c>
      <c r="G15333" s="339">
        <v>755.77</v>
      </c>
    </row>
    <row r="15334" spans="1:7">
      <c r="A15334" s="336" t="str">
        <f t="shared" si="240"/>
        <v>SETOP 33.11</v>
      </c>
      <c r="B15334" s="337" t="s">
        <v>178</v>
      </c>
      <c r="C15334" s="337" t="s">
        <v>40866</v>
      </c>
      <c r="D15334" s="338" t="s">
        <v>40867</v>
      </c>
    </row>
    <row r="15335" spans="1:7">
      <c r="A15335" s="336" t="str">
        <f t="shared" si="240"/>
        <v>SETOP ED-49573</v>
      </c>
      <c r="B15335" s="337" t="s">
        <v>178</v>
      </c>
      <c r="C15335" s="337" t="s">
        <v>5166</v>
      </c>
      <c r="D15335" s="338" t="s">
        <v>5167</v>
      </c>
      <c r="E15335" s="337" t="s">
        <v>40112</v>
      </c>
      <c r="F15335" s="339">
        <v>509.85</v>
      </c>
      <c r="G15335" s="339">
        <v>509.85</v>
      </c>
    </row>
    <row r="15336" spans="1:7">
      <c r="A15336" s="336" t="str">
        <f t="shared" si="240"/>
        <v>SETOP ED-49572</v>
      </c>
      <c r="B15336" s="337" t="s">
        <v>178</v>
      </c>
      <c r="C15336" s="337" t="s">
        <v>5168</v>
      </c>
      <c r="D15336" s="338" t="s">
        <v>5169</v>
      </c>
      <c r="E15336" s="337" t="s">
        <v>40112</v>
      </c>
      <c r="F15336" s="339">
        <v>507.37</v>
      </c>
      <c r="G15336" s="339">
        <v>507.37</v>
      </c>
    </row>
    <row r="15337" spans="1:7">
      <c r="A15337" s="336" t="str">
        <f t="shared" si="240"/>
        <v>SETOP ED-49571</v>
      </c>
      <c r="B15337" s="337" t="s">
        <v>178</v>
      </c>
      <c r="C15337" s="337" t="s">
        <v>5170</v>
      </c>
      <c r="D15337" s="338" t="s">
        <v>5171</v>
      </c>
      <c r="E15337" s="337" t="s">
        <v>40112</v>
      </c>
      <c r="F15337" s="339">
        <v>1009.41</v>
      </c>
      <c r="G15337" s="339">
        <v>1009.41</v>
      </c>
    </row>
    <row r="15338" spans="1:7">
      <c r="A15338" s="336" t="str">
        <f t="shared" si="240"/>
        <v>SETOP ED-49574</v>
      </c>
      <c r="B15338" s="337" t="s">
        <v>178</v>
      </c>
      <c r="C15338" s="337" t="s">
        <v>5172</v>
      </c>
      <c r="D15338" s="338" t="s">
        <v>5173</v>
      </c>
      <c r="E15338" s="337" t="s">
        <v>249</v>
      </c>
      <c r="F15338" s="339">
        <v>2344.65</v>
      </c>
      <c r="G15338" s="339">
        <v>2344.65</v>
      </c>
    </row>
    <row r="15339" spans="1:7">
      <c r="A15339" s="336" t="str">
        <f t="shared" si="240"/>
        <v>SETOP ED-49569</v>
      </c>
      <c r="B15339" s="337" t="s">
        <v>178</v>
      </c>
      <c r="C15339" s="337" t="s">
        <v>5174</v>
      </c>
      <c r="D15339" s="338" t="s">
        <v>5175</v>
      </c>
      <c r="E15339" s="337" t="s">
        <v>249</v>
      </c>
      <c r="F15339" s="339">
        <v>2900.55</v>
      </c>
      <c r="G15339" s="339">
        <v>2900.55</v>
      </c>
    </row>
    <row r="15340" spans="1:7">
      <c r="A15340" s="336" t="str">
        <f t="shared" si="240"/>
        <v>SETOP ED-49570</v>
      </c>
      <c r="B15340" s="337" t="s">
        <v>178</v>
      </c>
      <c r="C15340" s="337" t="s">
        <v>5176</v>
      </c>
      <c r="D15340" s="338" t="s">
        <v>5177</v>
      </c>
      <c r="E15340" s="337" t="s">
        <v>249</v>
      </c>
      <c r="F15340" s="339">
        <v>2878.5</v>
      </c>
      <c r="G15340" s="339">
        <v>2878.5</v>
      </c>
    </row>
    <row r="15341" spans="1:7">
      <c r="A15341" s="336" t="str">
        <f t="shared" si="240"/>
        <v>SETOP 33.12</v>
      </c>
      <c r="B15341" s="337" t="s">
        <v>178</v>
      </c>
      <c r="C15341" s="337" t="s">
        <v>40868</v>
      </c>
      <c r="D15341" s="338" t="s">
        <v>40869</v>
      </c>
    </row>
    <row r="15342" spans="1:7" ht="33.75">
      <c r="A15342" s="336" t="str">
        <f t="shared" si="240"/>
        <v>SETOP ED-15342</v>
      </c>
      <c r="B15342" s="337" t="s">
        <v>178</v>
      </c>
      <c r="C15342" s="337" t="s">
        <v>5178</v>
      </c>
      <c r="D15342" s="338" t="s">
        <v>5179</v>
      </c>
      <c r="E15342" s="337" t="s">
        <v>40144</v>
      </c>
      <c r="F15342" s="339">
        <v>2303.6</v>
      </c>
      <c r="G15342" s="339">
        <v>2311.3200000000002</v>
      </c>
    </row>
    <row r="15343" spans="1:7" ht="33.75">
      <c r="A15343" s="336" t="str">
        <f t="shared" si="240"/>
        <v>SETOP ED-49578</v>
      </c>
      <c r="B15343" s="337" t="s">
        <v>178</v>
      </c>
      <c r="C15343" s="337" t="s">
        <v>5180</v>
      </c>
      <c r="D15343" s="338" t="s">
        <v>5181</v>
      </c>
      <c r="E15343" s="337" t="s">
        <v>40144</v>
      </c>
      <c r="F15343" s="339">
        <v>679.34</v>
      </c>
      <c r="G15343" s="339">
        <v>688.71</v>
      </c>
    </row>
    <row r="15344" spans="1:7" ht="33.75">
      <c r="A15344" s="336" t="str">
        <f t="shared" si="240"/>
        <v>SETOP ED-49579</v>
      </c>
      <c r="B15344" s="337" t="s">
        <v>178</v>
      </c>
      <c r="C15344" s="337" t="s">
        <v>5182</v>
      </c>
      <c r="D15344" s="338" t="s">
        <v>5183</v>
      </c>
      <c r="E15344" s="337" t="s">
        <v>40144</v>
      </c>
      <c r="F15344" s="339">
        <v>830.07</v>
      </c>
      <c r="G15344" s="339">
        <v>834.23</v>
      </c>
    </row>
    <row r="15345" spans="1:7" ht="33.75">
      <c r="A15345" s="336" t="str">
        <f t="shared" si="240"/>
        <v>SETOP ED-49575</v>
      </c>
      <c r="B15345" s="337" t="s">
        <v>178</v>
      </c>
      <c r="C15345" s="337" t="s">
        <v>5184</v>
      </c>
      <c r="D15345" s="338" t="s">
        <v>5185</v>
      </c>
      <c r="E15345" s="337" t="s">
        <v>40144</v>
      </c>
      <c r="F15345" s="339">
        <v>1059.21</v>
      </c>
      <c r="G15345" s="339">
        <v>1063.28</v>
      </c>
    </row>
    <row r="15346" spans="1:7" ht="33.75">
      <c r="A15346" s="336" t="str">
        <f t="shared" si="240"/>
        <v>SETOP ED-49580</v>
      </c>
      <c r="B15346" s="337" t="s">
        <v>178</v>
      </c>
      <c r="C15346" s="337" t="s">
        <v>5186</v>
      </c>
      <c r="D15346" s="338" t="s">
        <v>5187</v>
      </c>
      <c r="E15346" s="337" t="s">
        <v>40144</v>
      </c>
      <c r="F15346" s="339">
        <v>1592.49</v>
      </c>
      <c r="G15346" s="339">
        <v>1607.1</v>
      </c>
    </row>
    <row r="15347" spans="1:7" ht="33.75">
      <c r="A15347" s="336" t="str">
        <f t="shared" si="240"/>
        <v>SETOP ED-49576</v>
      </c>
      <c r="B15347" s="337" t="s">
        <v>178</v>
      </c>
      <c r="C15347" s="337" t="s">
        <v>5188</v>
      </c>
      <c r="D15347" s="338" t="s">
        <v>5189</v>
      </c>
      <c r="E15347" s="337" t="s">
        <v>40144</v>
      </c>
      <c r="F15347" s="339">
        <v>1046.72</v>
      </c>
      <c r="G15347" s="339">
        <v>1052.1600000000001</v>
      </c>
    </row>
    <row r="15348" spans="1:7" ht="33.75">
      <c r="A15348" s="336" t="str">
        <f t="shared" si="240"/>
        <v>SETOP ED-49577</v>
      </c>
      <c r="B15348" s="337" t="s">
        <v>178</v>
      </c>
      <c r="C15348" s="337" t="s">
        <v>5190</v>
      </c>
      <c r="D15348" s="338" t="s">
        <v>5191</v>
      </c>
      <c r="E15348" s="337" t="s">
        <v>40144</v>
      </c>
      <c r="F15348" s="339">
        <v>1005.52</v>
      </c>
      <c r="G15348" s="339">
        <v>1010.73</v>
      </c>
    </row>
    <row r="15349" spans="1:7">
      <c r="A15349" s="336" t="str">
        <f t="shared" si="240"/>
        <v>SETOP 33.13</v>
      </c>
      <c r="B15349" s="337" t="s">
        <v>178</v>
      </c>
      <c r="C15349" s="337" t="s">
        <v>40870</v>
      </c>
      <c r="D15349" s="338" t="s">
        <v>40871</v>
      </c>
    </row>
    <row r="15350" spans="1:7">
      <c r="A15350" s="336" t="str">
        <f t="shared" si="240"/>
        <v>SETOP ED-51137</v>
      </c>
      <c r="B15350" s="337" t="s">
        <v>178</v>
      </c>
      <c r="C15350" s="337" t="s">
        <v>5192</v>
      </c>
      <c r="D15350" s="338" t="s">
        <v>5193</v>
      </c>
      <c r="E15350" s="337" t="s">
        <v>40121</v>
      </c>
      <c r="F15350" s="339">
        <v>128.07</v>
      </c>
      <c r="G15350" s="339">
        <v>130.81</v>
      </c>
    </row>
    <row r="15351" spans="1:7">
      <c r="A15351" s="336" t="str">
        <f t="shared" ref="A15351:A15414" si="241">CONCATENAR</f>
        <v>SETOP ED-51136</v>
      </c>
      <c r="B15351" s="337" t="s">
        <v>178</v>
      </c>
      <c r="C15351" s="337" t="s">
        <v>5194</v>
      </c>
      <c r="D15351" s="338" t="s">
        <v>5195</v>
      </c>
      <c r="E15351" s="337" t="s">
        <v>40121</v>
      </c>
      <c r="F15351" s="339">
        <v>119.05</v>
      </c>
      <c r="G15351" s="339">
        <v>121.79</v>
      </c>
    </row>
    <row r="15352" spans="1:7">
      <c r="A15352" s="336" t="str">
        <f t="shared" si="241"/>
        <v>SETOP ED-51138</v>
      </c>
      <c r="B15352" s="337" t="s">
        <v>178</v>
      </c>
      <c r="C15352" s="337" t="s">
        <v>5196</v>
      </c>
      <c r="D15352" s="338" t="s">
        <v>5197</v>
      </c>
      <c r="E15352" s="337" t="s">
        <v>40121</v>
      </c>
      <c r="F15352" s="339">
        <v>76.52</v>
      </c>
      <c r="G15352" s="339">
        <v>80.64</v>
      </c>
    </row>
    <row r="15353" spans="1:7">
      <c r="A15353" s="336" t="str">
        <f t="shared" si="241"/>
        <v>SETOP 34.</v>
      </c>
      <c r="B15353" s="337" t="s">
        <v>178</v>
      </c>
      <c r="C15353" s="337" t="s">
        <v>40872</v>
      </c>
      <c r="D15353" s="338" t="s">
        <v>40873</v>
      </c>
    </row>
    <row r="15354" spans="1:7">
      <c r="A15354" s="336" t="str">
        <f t="shared" si="241"/>
        <v>SETOP 34.01</v>
      </c>
      <c r="B15354" s="337" t="s">
        <v>178</v>
      </c>
      <c r="C15354" s="337" t="s">
        <v>40874</v>
      </c>
      <c r="D15354" s="338" t="s">
        <v>40875</v>
      </c>
    </row>
    <row r="15355" spans="1:7">
      <c r="A15355" s="336" t="str">
        <f t="shared" si="241"/>
        <v>SETOP ED-50265</v>
      </c>
      <c r="B15355" s="337" t="s">
        <v>178</v>
      </c>
      <c r="C15355" s="337" t="s">
        <v>5198</v>
      </c>
      <c r="D15355" s="338" t="s">
        <v>5199</v>
      </c>
      <c r="E15355" s="337" t="s">
        <v>40095</v>
      </c>
      <c r="F15355" s="339">
        <v>4.0599999999999996</v>
      </c>
      <c r="G15355" s="339">
        <v>4.0599999999999996</v>
      </c>
    </row>
    <row r="15356" spans="1:7">
      <c r="A15356" s="336" t="str">
        <f t="shared" si="241"/>
        <v>SETOP ED-50264</v>
      </c>
      <c r="B15356" s="337" t="s">
        <v>178</v>
      </c>
      <c r="C15356" s="337" t="s">
        <v>5200</v>
      </c>
      <c r="D15356" s="338" t="s">
        <v>5201</v>
      </c>
      <c r="E15356" s="337" t="s">
        <v>40095</v>
      </c>
      <c r="F15356" s="339">
        <v>6.98</v>
      </c>
      <c r="G15356" s="339">
        <v>7.64</v>
      </c>
    </row>
    <row r="15357" spans="1:7">
      <c r="A15357" s="336" t="str">
        <f t="shared" si="241"/>
        <v>SETOP ED-50271</v>
      </c>
      <c r="B15357" s="337" t="s">
        <v>178</v>
      </c>
      <c r="C15357" s="337" t="s">
        <v>5202</v>
      </c>
      <c r="D15357" s="338" t="s">
        <v>5203</v>
      </c>
      <c r="E15357" s="337" t="s">
        <v>40095</v>
      </c>
      <c r="F15357" s="339">
        <v>1.51</v>
      </c>
      <c r="G15357" s="339">
        <v>1.68</v>
      </c>
    </row>
    <row r="15358" spans="1:7">
      <c r="A15358" s="336" t="str">
        <f t="shared" si="241"/>
        <v>SETOP ED-50272</v>
      </c>
      <c r="B15358" s="337" t="s">
        <v>178</v>
      </c>
      <c r="C15358" s="337" t="s">
        <v>5204</v>
      </c>
      <c r="D15358" s="338" t="s">
        <v>5205</v>
      </c>
      <c r="E15358" s="337" t="s">
        <v>40095</v>
      </c>
      <c r="F15358" s="339">
        <v>5.3</v>
      </c>
      <c r="G15358" s="339">
        <v>5.88</v>
      </c>
    </row>
    <row r="15359" spans="1:7">
      <c r="A15359" s="336" t="str">
        <f t="shared" si="241"/>
        <v>SETOP ED-50263</v>
      </c>
      <c r="B15359" s="337" t="s">
        <v>178</v>
      </c>
      <c r="C15359" s="337" t="s">
        <v>5206</v>
      </c>
      <c r="D15359" s="338" t="s">
        <v>5207</v>
      </c>
      <c r="E15359" s="337" t="s">
        <v>40103</v>
      </c>
      <c r="F15359" s="339">
        <v>6.06</v>
      </c>
      <c r="G15359" s="339">
        <v>6.72</v>
      </c>
    </row>
    <row r="15360" spans="1:7">
      <c r="A15360" s="336" t="str">
        <f t="shared" si="241"/>
        <v>SETOP ED-50270</v>
      </c>
      <c r="B15360" s="337" t="s">
        <v>178</v>
      </c>
      <c r="C15360" s="337" t="s">
        <v>5208</v>
      </c>
      <c r="D15360" s="338" t="s">
        <v>5209</v>
      </c>
      <c r="E15360" s="337" t="s">
        <v>40147</v>
      </c>
      <c r="F15360" s="339">
        <v>1667.6</v>
      </c>
      <c r="G15360" s="339">
        <v>1849.1</v>
      </c>
    </row>
    <row r="15361" spans="1:7">
      <c r="A15361" s="336" t="str">
        <f t="shared" si="241"/>
        <v>SETOP ED-50269</v>
      </c>
      <c r="B15361" s="337" t="s">
        <v>178</v>
      </c>
      <c r="C15361" s="337" t="s">
        <v>5210</v>
      </c>
      <c r="D15361" s="338" t="s">
        <v>5211</v>
      </c>
      <c r="E15361" s="337" t="s">
        <v>40147</v>
      </c>
      <c r="F15361" s="339">
        <v>3335.2</v>
      </c>
      <c r="G15361" s="339">
        <v>3698.2</v>
      </c>
    </row>
    <row r="15362" spans="1:7">
      <c r="A15362" s="336" t="str">
        <f t="shared" si="241"/>
        <v>SETOP 34.02</v>
      </c>
      <c r="B15362" s="337" t="s">
        <v>178</v>
      </c>
      <c r="C15362" s="337" t="s">
        <v>40876</v>
      </c>
      <c r="D15362" s="338" t="s">
        <v>5213</v>
      </c>
    </row>
    <row r="15363" spans="1:7">
      <c r="A15363" s="336" t="str">
        <f t="shared" si="241"/>
        <v>SETOP ED-50266</v>
      </c>
      <c r="B15363" s="337" t="s">
        <v>178</v>
      </c>
      <c r="C15363" s="337" t="s">
        <v>5212</v>
      </c>
      <c r="D15363" s="338" t="s">
        <v>5213</v>
      </c>
      <c r="E15363" s="337" t="s">
        <v>40095</v>
      </c>
      <c r="F15363" s="339">
        <v>5.17</v>
      </c>
      <c r="G15363" s="339">
        <v>5.69</v>
      </c>
    </row>
    <row r="15364" spans="1:7">
      <c r="A15364" s="336" t="str">
        <f t="shared" si="241"/>
        <v>SETOP 35.</v>
      </c>
      <c r="B15364" s="337" t="s">
        <v>178</v>
      </c>
      <c r="C15364" s="337" t="s">
        <v>40877</v>
      </c>
      <c r="D15364" s="338" t="s">
        <v>14</v>
      </c>
    </row>
    <row r="15365" spans="1:7">
      <c r="A15365" s="336" t="str">
        <f t="shared" si="241"/>
        <v>SETOP 35.01</v>
      </c>
      <c r="B15365" s="337" t="s">
        <v>178</v>
      </c>
      <c r="C15365" s="337" t="s">
        <v>40878</v>
      </c>
      <c r="D15365" s="338" t="s">
        <v>40879</v>
      </c>
    </row>
    <row r="15366" spans="1:7">
      <c r="A15366" s="336" t="str">
        <f t="shared" si="241"/>
        <v>SETOP ED-50411</v>
      </c>
      <c r="B15366" s="337" t="s">
        <v>178</v>
      </c>
      <c r="C15366" s="337" t="s">
        <v>5214</v>
      </c>
      <c r="D15366" s="338" t="s">
        <v>5215</v>
      </c>
      <c r="E15366" s="337" t="s">
        <v>40095</v>
      </c>
      <c r="F15366" s="339">
        <v>7.79</v>
      </c>
      <c r="G15366" s="339">
        <v>7.82</v>
      </c>
    </row>
    <row r="15367" spans="1:7">
      <c r="A15367" s="336" t="str">
        <f t="shared" si="241"/>
        <v>SETOP 35.02</v>
      </c>
      <c r="B15367" s="337" t="s">
        <v>178</v>
      </c>
      <c r="C15367" s="337" t="s">
        <v>40880</v>
      </c>
      <c r="D15367" s="338" t="s">
        <v>40881</v>
      </c>
    </row>
    <row r="15368" spans="1:7" ht="22.5">
      <c r="A15368" s="336" t="str">
        <f t="shared" si="241"/>
        <v>SETOP ED-24063</v>
      </c>
      <c r="B15368" s="337" t="s">
        <v>178</v>
      </c>
      <c r="C15368" s="337" t="s">
        <v>40882</v>
      </c>
      <c r="D15368" s="338" t="s">
        <v>40883</v>
      </c>
      <c r="E15368" s="337" t="s">
        <v>40095</v>
      </c>
      <c r="F15368" s="339">
        <v>63.36</v>
      </c>
      <c r="G15368" s="339">
        <v>64.37</v>
      </c>
    </row>
    <row r="15369" spans="1:7" ht="22.5">
      <c r="A15369" s="336" t="str">
        <f t="shared" si="241"/>
        <v>SETOP ED-24062</v>
      </c>
      <c r="B15369" s="337" t="s">
        <v>178</v>
      </c>
      <c r="C15369" s="337" t="s">
        <v>40884</v>
      </c>
      <c r="D15369" s="338" t="s">
        <v>40885</v>
      </c>
      <c r="E15369" s="337" t="s">
        <v>40095</v>
      </c>
      <c r="F15369" s="339">
        <v>86.99</v>
      </c>
      <c r="G15369" s="339">
        <v>88.38</v>
      </c>
    </row>
    <row r="15370" spans="1:7" ht="22.5">
      <c r="A15370" s="336" t="str">
        <f t="shared" si="241"/>
        <v>SETOP ED-50420</v>
      </c>
      <c r="B15370" s="337" t="s">
        <v>178</v>
      </c>
      <c r="C15370" s="337" t="s">
        <v>5218</v>
      </c>
      <c r="D15370" s="338" t="s">
        <v>40886</v>
      </c>
      <c r="E15370" s="337" t="s">
        <v>40095</v>
      </c>
      <c r="F15370" s="339">
        <v>92.77</v>
      </c>
      <c r="G15370" s="339">
        <v>94.16</v>
      </c>
    </row>
    <row r="15371" spans="1:7" ht="22.5">
      <c r="A15371" s="336" t="str">
        <f t="shared" si="241"/>
        <v>SETOP ED-50417</v>
      </c>
      <c r="B15371" s="337" t="s">
        <v>178</v>
      </c>
      <c r="C15371" s="337" t="s">
        <v>5220</v>
      </c>
      <c r="D15371" s="338" t="s">
        <v>40887</v>
      </c>
      <c r="E15371" s="337" t="s">
        <v>40095</v>
      </c>
      <c r="F15371" s="339">
        <v>60.43</v>
      </c>
      <c r="G15371" s="339">
        <v>61.44</v>
      </c>
    </row>
    <row r="15372" spans="1:7" ht="22.5">
      <c r="A15372" s="336" t="str">
        <f t="shared" si="241"/>
        <v>SETOP ED-50418</v>
      </c>
      <c r="B15372" s="337" t="s">
        <v>178</v>
      </c>
      <c r="C15372" s="337" t="s">
        <v>5222</v>
      </c>
      <c r="D15372" s="338" t="s">
        <v>40888</v>
      </c>
      <c r="E15372" s="337" t="s">
        <v>40095</v>
      </c>
      <c r="F15372" s="339">
        <v>74.52</v>
      </c>
      <c r="G15372" s="339">
        <v>75.67</v>
      </c>
    </row>
    <row r="15373" spans="1:7" ht="22.5">
      <c r="A15373" s="336" t="str">
        <f t="shared" si="241"/>
        <v>SETOP ED-24056</v>
      </c>
      <c r="B15373" s="337" t="s">
        <v>178</v>
      </c>
      <c r="C15373" s="337" t="s">
        <v>40889</v>
      </c>
      <c r="D15373" s="338" t="s">
        <v>40890</v>
      </c>
      <c r="E15373" s="337" t="s">
        <v>40095</v>
      </c>
      <c r="F15373" s="339">
        <v>6.56</v>
      </c>
      <c r="G15373" s="339">
        <v>7.28</v>
      </c>
    </row>
    <row r="15374" spans="1:7">
      <c r="A15374" s="336" t="str">
        <f t="shared" si="241"/>
        <v>SETOP 35.03</v>
      </c>
      <c r="B15374" s="337" t="s">
        <v>178</v>
      </c>
      <c r="C15374" s="337" t="s">
        <v>40891</v>
      </c>
      <c r="D15374" s="338" t="s">
        <v>199</v>
      </c>
    </row>
    <row r="15375" spans="1:7">
      <c r="A15375" s="336" t="str">
        <f t="shared" si="241"/>
        <v>SETOP ED-50413</v>
      </c>
      <c r="B15375" s="337" t="s">
        <v>178</v>
      </c>
      <c r="C15375" s="337" t="s">
        <v>5224</v>
      </c>
      <c r="D15375" s="338" t="s">
        <v>5225</v>
      </c>
      <c r="E15375" s="337" t="s">
        <v>40095</v>
      </c>
      <c r="F15375" s="339">
        <v>22.2</v>
      </c>
      <c r="G15375" s="339">
        <v>24.14</v>
      </c>
    </row>
    <row r="15376" spans="1:7">
      <c r="A15376" s="336" t="str">
        <f t="shared" si="241"/>
        <v>SETOP ED-50421</v>
      </c>
      <c r="B15376" s="337" t="s">
        <v>178</v>
      </c>
      <c r="C15376" s="337" t="s">
        <v>5226</v>
      </c>
      <c r="D15376" s="338" t="s">
        <v>5227</v>
      </c>
      <c r="E15376" s="337" t="s">
        <v>249</v>
      </c>
      <c r="F15376" s="339">
        <v>824.81</v>
      </c>
      <c r="G15376" s="339">
        <v>824.81</v>
      </c>
    </row>
    <row r="15377" spans="1:7" ht="22.5">
      <c r="A15377" s="336" t="str">
        <f t="shared" si="241"/>
        <v>SETOP ED-50416</v>
      </c>
      <c r="B15377" s="337" t="s">
        <v>178</v>
      </c>
      <c r="C15377" s="337" t="s">
        <v>5232</v>
      </c>
      <c r="D15377" s="338" t="s">
        <v>40892</v>
      </c>
      <c r="E15377" s="337" t="s">
        <v>40095</v>
      </c>
      <c r="F15377" s="339">
        <v>69.760000000000005</v>
      </c>
      <c r="G15377" s="339">
        <v>70.91</v>
      </c>
    </row>
    <row r="15378" spans="1:7" ht="33.75">
      <c r="A15378" s="336" t="str">
        <f t="shared" si="241"/>
        <v>SETOP ED-7624</v>
      </c>
      <c r="B15378" s="337" t="s">
        <v>178</v>
      </c>
      <c r="C15378" s="337" t="s">
        <v>5234</v>
      </c>
      <c r="D15378" s="338" t="s">
        <v>5235</v>
      </c>
      <c r="E15378" s="337" t="s">
        <v>40121</v>
      </c>
      <c r="F15378" s="339">
        <v>834.98</v>
      </c>
      <c r="G15378" s="339">
        <v>843.53</v>
      </c>
    </row>
    <row r="15379" spans="1:7" ht="33.75">
      <c r="A15379" s="336" t="str">
        <f t="shared" si="241"/>
        <v>SETOP ED-7623</v>
      </c>
      <c r="B15379" s="337" t="s">
        <v>178</v>
      </c>
      <c r="C15379" s="337" t="s">
        <v>202</v>
      </c>
      <c r="D15379" s="338" t="s">
        <v>5236</v>
      </c>
      <c r="E15379" s="337" t="s">
        <v>40121</v>
      </c>
      <c r="F15379" s="339">
        <v>1409.61</v>
      </c>
      <c r="G15379" s="339">
        <v>1413.31</v>
      </c>
    </row>
    <row r="15380" spans="1:7">
      <c r="A15380" s="336" t="str">
        <f t="shared" si="241"/>
        <v>SETOP ED-50412</v>
      </c>
      <c r="B15380" s="337" t="s">
        <v>178</v>
      </c>
      <c r="C15380" s="337" t="s">
        <v>5237</v>
      </c>
      <c r="D15380" s="338" t="s">
        <v>5238</v>
      </c>
      <c r="E15380" s="337" t="s">
        <v>40095</v>
      </c>
      <c r="F15380" s="339">
        <v>30.42</v>
      </c>
      <c r="G15380" s="339">
        <v>32.78</v>
      </c>
    </row>
    <row r="15381" spans="1:7" ht="22.5">
      <c r="A15381" s="336" t="str">
        <f t="shared" si="241"/>
        <v>SETOP ED-50414</v>
      </c>
      <c r="B15381" s="337" t="s">
        <v>178</v>
      </c>
      <c r="C15381" s="337" t="s">
        <v>5228</v>
      </c>
      <c r="D15381" s="338" t="s">
        <v>40893</v>
      </c>
      <c r="E15381" s="337" t="s">
        <v>40095</v>
      </c>
      <c r="F15381" s="339">
        <v>21.03</v>
      </c>
      <c r="G15381" s="339">
        <v>22.76</v>
      </c>
    </row>
    <row r="15382" spans="1:7">
      <c r="A15382" s="336" t="str">
        <f t="shared" si="241"/>
        <v>SETOP 35.04</v>
      </c>
      <c r="B15382" s="337" t="s">
        <v>178</v>
      </c>
      <c r="C15382" s="337" t="s">
        <v>40894</v>
      </c>
      <c r="D15382" s="338" t="s">
        <v>40895</v>
      </c>
    </row>
    <row r="15383" spans="1:7">
      <c r="A15383" s="336" t="str">
        <f t="shared" si="241"/>
        <v>SETOP ED-50424</v>
      </c>
      <c r="B15383" s="337" t="s">
        <v>178</v>
      </c>
      <c r="C15383" s="337" t="s">
        <v>5239</v>
      </c>
      <c r="D15383" s="338" t="s">
        <v>5240</v>
      </c>
      <c r="E15383" s="337" t="s">
        <v>40095</v>
      </c>
      <c r="F15383" s="339">
        <v>71.319999999999993</v>
      </c>
      <c r="G15383" s="339">
        <v>75.03</v>
      </c>
    </row>
    <row r="15384" spans="1:7">
      <c r="A15384" s="336" t="str">
        <f t="shared" si="241"/>
        <v>SETOP 35.05</v>
      </c>
      <c r="B15384" s="337" t="s">
        <v>178</v>
      </c>
      <c r="C15384" s="337" t="s">
        <v>40896</v>
      </c>
      <c r="D15384" s="338" t="s">
        <v>40897</v>
      </c>
    </row>
    <row r="15385" spans="1:7">
      <c r="A15385" s="336" t="str">
        <f t="shared" si="241"/>
        <v>SETOP ED-50423</v>
      </c>
      <c r="B15385" s="337" t="s">
        <v>178</v>
      </c>
      <c r="C15385" s="337" t="s">
        <v>5241</v>
      </c>
      <c r="D15385" s="338" t="s">
        <v>5242</v>
      </c>
      <c r="E15385" s="337" t="s">
        <v>40095</v>
      </c>
      <c r="F15385" s="339">
        <v>326.8</v>
      </c>
      <c r="G15385" s="339">
        <v>347.4</v>
      </c>
    </row>
    <row r="15386" spans="1:7">
      <c r="A15386" s="336" t="str">
        <f t="shared" si="241"/>
        <v>SETOP ED-50422</v>
      </c>
      <c r="B15386" s="337" t="s">
        <v>178</v>
      </c>
      <c r="C15386" s="337" t="s">
        <v>5243</v>
      </c>
      <c r="D15386" s="338" t="s">
        <v>5244</v>
      </c>
      <c r="E15386" s="337" t="s">
        <v>40095</v>
      </c>
      <c r="F15386" s="339">
        <v>130.97999999999999</v>
      </c>
      <c r="G15386" s="339">
        <v>139.22</v>
      </c>
    </row>
    <row r="15387" spans="1:7">
      <c r="A15387" s="336" t="str">
        <f t="shared" si="241"/>
        <v>SETOP 35.06</v>
      </c>
      <c r="B15387" s="337" t="s">
        <v>178</v>
      </c>
      <c r="C15387" s="337" t="s">
        <v>40898</v>
      </c>
      <c r="D15387" s="338" t="s">
        <v>40899</v>
      </c>
    </row>
    <row r="15388" spans="1:7" ht="33.75">
      <c r="A15388" s="336" t="str">
        <f t="shared" si="241"/>
        <v>SETOP ED-50428</v>
      </c>
      <c r="B15388" s="337" t="s">
        <v>178</v>
      </c>
      <c r="C15388" s="337" t="s">
        <v>5245</v>
      </c>
      <c r="D15388" s="338" t="s">
        <v>5246</v>
      </c>
      <c r="E15388" s="337" t="s">
        <v>40200</v>
      </c>
      <c r="F15388" s="339">
        <v>1</v>
      </c>
      <c r="G15388" s="339">
        <v>1.07</v>
      </c>
    </row>
    <row r="15389" spans="1:7" ht="33.75">
      <c r="A15389" s="336" t="str">
        <f t="shared" si="241"/>
        <v>SETOP ED-50427</v>
      </c>
      <c r="B15389" s="337" t="s">
        <v>178</v>
      </c>
      <c r="C15389" s="337" t="s">
        <v>5247</v>
      </c>
      <c r="D15389" s="338" t="s">
        <v>5248</v>
      </c>
      <c r="E15389" s="337" t="s">
        <v>40900</v>
      </c>
      <c r="F15389" s="339">
        <v>0.63</v>
      </c>
      <c r="G15389" s="339">
        <v>0.63</v>
      </c>
    </row>
    <row r="15390" spans="1:7" ht="33.75">
      <c r="A15390" s="336" t="str">
        <f t="shared" si="241"/>
        <v>SETOP ED-50426</v>
      </c>
      <c r="B15390" s="337" t="s">
        <v>178</v>
      </c>
      <c r="C15390" s="337" t="s">
        <v>5249</v>
      </c>
      <c r="D15390" s="338" t="s">
        <v>5250</v>
      </c>
      <c r="E15390" s="337" t="s">
        <v>40900</v>
      </c>
      <c r="F15390" s="339">
        <v>0.63</v>
      </c>
      <c r="G15390" s="339">
        <v>0.63</v>
      </c>
    </row>
    <row r="15391" spans="1:7">
      <c r="A15391" s="336" t="str">
        <f t="shared" si="241"/>
        <v>SETOP ED-50425</v>
      </c>
      <c r="B15391" s="337" t="s">
        <v>178</v>
      </c>
      <c r="C15391" s="337" t="s">
        <v>5251</v>
      </c>
      <c r="D15391" s="338" t="s">
        <v>5252</v>
      </c>
      <c r="E15391" s="337" t="s">
        <v>40095</v>
      </c>
      <c r="F15391" s="339">
        <v>375.36</v>
      </c>
      <c r="G15391" s="339">
        <v>378.66</v>
      </c>
    </row>
    <row r="15392" spans="1:7">
      <c r="A15392" s="336" t="str">
        <f t="shared" si="241"/>
        <v>SETOP 36.</v>
      </c>
      <c r="B15392" s="337" t="s">
        <v>178</v>
      </c>
      <c r="C15392" s="337" t="s">
        <v>40901</v>
      </c>
      <c r="D15392" s="338" t="s">
        <v>40902</v>
      </c>
    </row>
    <row r="15393" spans="1:7">
      <c r="A15393" s="336" t="str">
        <f t="shared" si="241"/>
        <v>SETOP 36.01</v>
      </c>
      <c r="B15393" s="337" t="s">
        <v>178</v>
      </c>
      <c r="C15393" s="337" t="s">
        <v>40903</v>
      </c>
      <c r="D15393" s="338" t="s">
        <v>40904</v>
      </c>
    </row>
    <row r="15394" spans="1:7">
      <c r="A15394" s="336" t="str">
        <f t="shared" si="241"/>
        <v>SETOP ED-51131</v>
      </c>
      <c r="B15394" s="337" t="s">
        <v>178</v>
      </c>
      <c r="C15394" s="337" t="s">
        <v>5253</v>
      </c>
      <c r="D15394" s="338" t="s">
        <v>5254</v>
      </c>
      <c r="E15394" s="337" t="s">
        <v>40121</v>
      </c>
      <c r="F15394" s="339">
        <v>30.32</v>
      </c>
      <c r="G15394" s="339">
        <v>33.619999999999997</v>
      </c>
    </row>
    <row r="15395" spans="1:7">
      <c r="A15395" s="336" t="str">
        <f t="shared" si="241"/>
        <v>SETOP ED-51132</v>
      </c>
      <c r="B15395" s="337" t="s">
        <v>178</v>
      </c>
      <c r="C15395" s="337" t="s">
        <v>168</v>
      </c>
      <c r="D15395" s="338" t="s">
        <v>5255</v>
      </c>
      <c r="E15395" s="337" t="s">
        <v>40121</v>
      </c>
      <c r="F15395" s="339">
        <v>2.35</v>
      </c>
      <c r="G15395" s="339">
        <v>2.38</v>
      </c>
    </row>
    <row r="15396" spans="1:7">
      <c r="A15396" s="336" t="str">
        <f t="shared" si="241"/>
        <v>SETOP 36.02</v>
      </c>
      <c r="B15396" s="337" t="s">
        <v>178</v>
      </c>
      <c r="C15396" s="337" t="s">
        <v>40905</v>
      </c>
      <c r="D15396" s="338" t="s">
        <v>40906</v>
      </c>
    </row>
    <row r="15397" spans="1:7">
      <c r="A15397" s="336" t="str">
        <f t="shared" si="241"/>
        <v>SETOP ED-51133</v>
      </c>
      <c r="B15397" s="337" t="s">
        <v>178</v>
      </c>
      <c r="C15397" s="337" t="s">
        <v>5256</v>
      </c>
      <c r="D15397" s="338" t="s">
        <v>5257</v>
      </c>
      <c r="E15397" s="337" t="s">
        <v>40121</v>
      </c>
      <c r="F15397" s="339">
        <v>30.32</v>
      </c>
      <c r="G15397" s="339">
        <v>33.619999999999997</v>
      </c>
    </row>
    <row r="15398" spans="1:7">
      <c r="A15398" s="336" t="str">
        <f t="shared" si="241"/>
        <v>SETOP ED-51134</v>
      </c>
      <c r="B15398" s="337" t="s">
        <v>178</v>
      </c>
      <c r="C15398" s="337" t="s">
        <v>5258</v>
      </c>
      <c r="D15398" s="338" t="s">
        <v>5259</v>
      </c>
      <c r="E15398" s="337" t="s">
        <v>40121</v>
      </c>
      <c r="F15398" s="339">
        <v>45.48</v>
      </c>
      <c r="G15398" s="339">
        <v>50.43</v>
      </c>
    </row>
    <row r="15399" spans="1:7">
      <c r="A15399" s="336" t="str">
        <f t="shared" si="241"/>
        <v>SETOP ED-51127</v>
      </c>
      <c r="B15399" s="337" t="s">
        <v>178</v>
      </c>
      <c r="C15399" s="337" t="s">
        <v>5260</v>
      </c>
      <c r="D15399" s="338" t="s">
        <v>5261</v>
      </c>
      <c r="E15399" s="337" t="s">
        <v>40121</v>
      </c>
      <c r="F15399" s="339">
        <v>3.93</v>
      </c>
      <c r="G15399" s="339">
        <v>3.96</v>
      </c>
    </row>
    <row r="15400" spans="1:7">
      <c r="A15400" s="336" t="str">
        <f t="shared" si="241"/>
        <v>SETOP ED-51130</v>
      </c>
      <c r="B15400" s="337" t="s">
        <v>178</v>
      </c>
      <c r="C15400" s="337" t="s">
        <v>169</v>
      </c>
      <c r="D15400" s="338" t="s">
        <v>5262</v>
      </c>
      <c r="E15400" s="337" t="s">
        <v>40907</v>
      </c>
      <c r="F15400" s="339">
        <v>3.79</v>
      </c>
      <c r="G15400" s="339">
        <v>3.79</v>
      </c>
    </row>
    <row r="15401" spans="1:7" ht="22.5">
      <c r="A15401" s="336" t="str">
        <f t="shared" si="241"/>
        <v>SETOP ED-51128</v>
      </c>
      <c r="B15401" s="337" t="s">
        <v>178</v>
      </c>
      <c r="C15401" s="337" t="s">
        <v>5264</v>
      </c>
      <c r="D15401" s="338" t="s">
        <v>5265</v>
      </c>
      <c r="E15401" s="337" t="s">
        <v>40121</v>
      </c>
      <c r="F15401" s="339">
        <v>13.44</v>
      </c>
      <c r="G15401" s="339">
        <v>13.44</v>
      </c>
    </row>
    <row r="15402" spans="1:7" ht="22.5">
      <c r="A15402" s="336" t="str">
        <f t="shared" si="241"/>
        <v>SETOP ED-51129</v>
      </c>
      <c r="B15402" s="337" t="s">
        <v>178</v>
      </c>
      <c r="C15402" s="337" t="s">
        <v>204</v>
      </c>
      <c r="D15402" s="338" t="s">
        <v>5266</v>
      </c>
      <c r="E15402" s="337" t="s">
        <v>40907</v>
      </c>
      <c r="F15402" s="339">
        <v>3.95</v>
      </c>
      <c r="G15402" s="339">
        <v>3.95</v>
      </c>
    </row>
    <row r="15403" spans="1:7">
      <c r="A15403" s="336" t="str">
        <f t="shared" si="241"/>
        <v>SETOP ED-51125</v>
      </c>
      <c r="B15403" s="337" t="s">
        <v>178</v>
      </c>
      <c r="C15403" s="337" t="s">
        <v>225</v>
      </c>
      <c r="D15403" s="338" t="s">
        <v>5267</v>
      </c>
      <c r="E15403" s="337" t="s">
        <v>40121</v>
      </c>
      <c r="F15403" s="339">
        <v>30.3</v>
      </c>
      <c r="G15403" s="339">
        <v>30.3</v>
      </c>
    </row>
    <row r="15404" spans="1:7">
      <c r="A15404" s="336" t="str">
        <f t="shared" si="241"/>
        <v>SETOP ED-51126</v>
      </c>
      <c r="B15404" s="337" t="s">
        <v>178</v>
      </c>
      <c r="C15404" s="337" t="s">
        <v>5268</v>
      </c>
      <c r="D15404" s="338" t="s">
        <v>5269</v>
      </c>
      <c r="E15404" s="337" t="s">
        <v>40121</v>
      </c>
      <c r="F15404" s="339">
        <v>39.79</v>
      </c>
      <c r="G15404" s="339">
        <v>39.79</v>
      </c>
    </row>
    <row r="15405" spans="1:7">
      <c r="A15405" s="336" t="str">
        <f t="shared" si="241"/>
        <v>SETOP 37.</v>
      </c>
      <c r="B15405" s="337" t="s">
        <v>178</v>
      </c>
      <c r="C15405" s="337" t="s">
        <v>40908</v>
      </c>
      <c r="D15405" s="338" t="s">
        <v>40909</v>
      </c>
    </row>
    <row r="15406" spans="1:7">
      <c r="A15406" s="336" t="str">
        <f t="shared" si="241"/>
        <v>SETOP 37.01</v>
      </c>
      <c r="B15406" s="337" t="s">
        <v>178</v>
      </c>
      <c r="C15406" s="337" t="s">
        <v>40910</v>
      </c>
      <c r="D15406" s="338" t="s">
        <v>40911</v>
      </c>
    </row>
    <row r="15407" spans="1:7" ht="22.5">
      <c r="A15407" s="336" t="str">
        <f t="shared" si="241"/>
        <v>SETOP ED-50827</v>
      </c>
      <c r="B15407" s="337" t="s">
        <v>178</v>
      </c>
      <c r="C15407" s="337" t="s">
        <v>5270</v>
      </c>
      <c r="D15407" s="338" t="s">
        <v>5271</v>
      </c>
      <c r="E15407" s="337" t="s">
        <v>40103</v>
      </c>
      <c r="F15407" s="339">
        <v>767.36</v>
      </c>
      <c r="G15407" s="339">
        <v>788.32</v>
      </c>
    </row>
    <row r="15408" spans="1:7" ht="33.75">
      <c r="A15408" s="336" t="str">
        <f t="shared" si="241"/>
        <v>SETOP ED-50828</v>
      </c>
      <c r="B15408" s="337" t="s">
        <v>178</v>
      </c>
      <c r="C15408" s="337" t="s">
        <v>5272</v>
      </c>
      <c r="D15408" s="338" t="s">
        <v>5273</v>
      </c>
      <c r="E15408" s="337" t="s">
        <v>40103</v>
      </c>
      <c r="F15408" s="339">
        <v>868.3</v>
      </c>
      <c r="G15408" s="339">
        <v>889.26</v>
      </c>
    </row>
    <row r="15409" spans="1:7" ht="22.5">
      <c r="A15409" s="336" t="str">
        <f t="shared" si="241"/>
        <v>SETOP ED-50829</v>
      </c>
      <c r="B15409" s="337" t="s">
        <v>178</v>
      </c>
      <c r="C15409" s="337" t="s">
        <v>5274</v>
      </c>
      <c r="D15409" s="338" t="s">
        <v>5275</v>
      </c>
      <c r="E15409" s="337" t="s">
        <v>40103</v>
      </c>
      <c r="F15409" s="339">
        <v>1120.6500000000001</v>
      </c>
      <c r="G15409" s="339">
        <v>1141.6099999999999</v>
      </c>
    </row>
    <row r="15410" spans="1:7">
      <c r="A15410" s="336" t="str">
        <f t="shared" si="241"/>
        <v>SETOP 37.02</v>
      </c>
      <c r="B15410" s="337" t="s">
        <v>178</v>
      </c>
      <c r="C15410" s="337" t="s">
        <v>40912</v>
      </c>
      <c r="D15410" s="338" t="s">
        <v>40913</v>
      </c>
    </row>
    <row r="15411" spans="1:7" ht="22.5">
      <c r="A15411" s="336" t="str">
        <f t="shared" si="241"/>
        <v>SETOP ED-50831</v>
      </c>
      <c r="B15411" s="337" t="s">
        <v>178</v>
      </c>
      <c r="C15411" s="337" t="s">
        <v>5276</v>
      </c>
      <c r="D15411" s="338" t="s">
        <v>5277</v>
      </c>
      <c r="E15411" s="337" t="s">
        <v>249</v>
      </c>
      <c r="F15411" s="339">
        <v>213.37</v>
      </c>
      <c r="G15411" s="339">
        <v>216.52</v>
      </c>
    </row>
    <row r="15412" spans="1:7" ht="22.5">
      <c r="A15412" s="336" t="str">
        <f t="shared" si="241"/>
        <v>SETOP ED-50830</v>
      </c>
      <c r="B15412" s="337" t="s">
        <v>178</v>
      </c>
      <c r="C15412" s="337" t="s">
        <v>5278</v>
      </c>
      <c r="D15412" s="338" t="s">
        <v>5279</v>
      </c>
      <c r="E15412" s="337" t="s">
        <v>249</v>
      </c>
      <c r="F15412" s="339">
        <v>228.9</v>
      </c>
      <c r="G15412" s="339">
        <v>231.85</v>
      </c>
    </row>
    <row r="15413" spans="1:7" ht="22.5">
      <c r="A15413" s="336" t="str">
        <f t="shared" si="241"/>
        <v>SETOP ED-50840</v>
      </c>
      <c r="B15413" s="337" t="s">
        <v>178</v>
      </c>
      <c r="C15413" s="337" t="s">
        <v>5280</v>
      </c>
      <c r="D15413" s="338" t="s">
        <v>5281</v>
      </c>
      <c r="E15413" s="337" t="s">
        <v>40095</v>
      </c>
      <c r="F15413" s="339">
        <v>92.62</v>
      </c>
      <c r="G15413" s="339">
        <v>92.62</v>
      </c>
    </row>
    <row r="15414" spans="1:7" ht="22.5">
      <c r="A15414" s="336" t="str">
        <f t="shared" si="241"/>
        <v>SETOP ED-50896</v>
      </c>
      <c r="B15414" s="337" t="s">
        <v>178</v>
      </c>
      <c r="C15414" s="337" t="s">
        <v>5282</v>
      </c>
      <c r="D15414" s="338" t="s">
        <v>5283</v>
      </c>
      <c r="E15414" s="337" t="s">
        <v>249</v>
      </c>
      <c r="F15414" s="339">
        <v>1294.6099999999999</v>
      </c>
      <c r="G15414" s="339">
        <v>1355.84</v>
      </c>
    </row>
    <row r="15415" spans="1:7" ht="22.5">
      <c r="A15415" s="336" t="str">
        <f t="shared" ref="A15415:A15478" si="242">CONCATENAR</f>
        <v>SETOP ED-50897</v>
      </c>
      <c r="B15415" s="337" t="s">
        <v>178</v>
      </c>
      <c r="C15415" s="337" t="s">
        <v>5284</v>
      </c>
      <c r="D15415" s="338" t="s">
        <v>5285</v>
      </c>
      <c r="E15415" s="337" t="s">
        <v>249</v>
      </c>
      <c r="F15415" s="339">
        <v>1473.18</v>
      </c>
      <c r="G15415" s="339">
        <v>1542.86</v>
      </c>
    </row>
    <row r="15416" spans="1:7" ht="22.5">
      <c r="A15416" s="336" t="str">
        <f t="shared" si="242"/>
        <v>SETOP ED-50899</v>
      </c>
      <c r="B15416" s="337" t="s">
        <v>178</v>
      </c>
      <c r="C15416" s="337" t="s">
        <v>5286</v>
      </c>
      <c r="D15416" s="338" t="s">
        <v>5287</v>
      </c>
      <c r="E15416" s="337" t="s">
        <v>249</v>
      </c>
      <c r="F15416" s="339">
        <v>937.48</v>
      </c>
      <c r="G15416" s="339">
        <v>981.82</v>
      </c>
    </row>
    <row r="15417" spans="1:7" ht="22.5">
      <c r="A15417" s="336" t="str">
        <f t="shared" si="242"/>
        <v>SETOP ED-50898</v>
      </c>
      <c r="B15417" s="337" t="s">
        <v>178</v>
      </c>
      <c r="C15417" s="337" t="s">
        <v>5288</v>
      </c>
      <c r="D15417" s="338" t="s">
        <v>5289</v>
      </c>
      <c r="E15417" s="337" t="s">
        <v>249</v>
      </c>
      <c r="F15417" s="339">
        <v>1473.18</v>
      </c>
      <c r="G15417" s="339">
        <v>1542.86</v>
      </c>
    </row>
    <row r="15418" spans="1:7" ht="22.5">
      <c r="A15418" s="336" t="str">
        <f t="shared" si="242"/>
        <v>SETOP ED-50900</v>
      </c>
      <c r="B15418" s="337" t="s">
        <v>178</v>
      </c>
      <c r="C15418" s="337" t="s">
        <v>5290</v>
      </c>
      <c r="D15418" s="338" t="s">
        <v>5291</v>
      </c>
      <c r="E15418" s="337" t="s">
        <v>249</v>
      </c>
      <c r="F15418" s="339">
        <v>535.70000000000005</v>
      </c>
      <c r="G15418" s="339">
        <v>561.04</v>
      </c>
    </row>
    <row r="15419" spans="1:7" ht="22.5">
      <c r="A15419" s="336" t="str">
        <f t="shared" si="242"/>
        <v>SETOP ED-50901</v>
      </c>
      <c r="B15419" s="337" t="s">
        <v>178</v>
      </c>
      <c r="C15419" s="337" t="s">
        <v>5292</v>
      </c>
      <c r="D15419" s="338" t="s">
        <v>5293</v>
      </c>
      <c r="E15419" s="337" t="s">
        <v>249</v>
      </c>
      <c r="F15419" s="339">
        <v>714.27</v>
      </c>
      <c r="G15419" s="339">
        <v>748.05</v>
      </c>
    </row>
    <row r="15420" spans="1:7" ht="22.5">
      <c r="A15420" s="336" t="str">
        <f t="shared" si="242"/>
        <v>SETOP ED-50902</v>
      </c>
      <c r="B15420" s="337" t="s">
        <v>178</v>
      </c>
      <c r="C15420" s="337" t="s">
        <v>5294</v>
      </c>
      <c r="D15420" s="338" t="s">
        <v>5295</v>
      </c>
      <c r="E15420" s="337" t="s">
        <v>249</v>
      </c>
      <c r="F15420" s="339">
        <v>341.38</v>
      </c>
      <c r="G15420" s="339">
        <v>357.52</v>
      </c>
    </row>
    <row r="15421" spans="1:7" ht="22.5">
      <c r="A15421" s="336" t="str">
        <f t="shared" si="242"/>
        <v>SETOP ED-50904</v>
      </c>
      <c r="B15421" s="337" t="s">
        <v>178</v>
      </c>
      <c r="C15421" s="337" t="s">
        <v>5296</v>
      </c>
      <c r="D15421" s="338" t="s">
        <v>5297</v>
      </c>
      <c r="E15421" s="337" t="s">
        <v>249</v>
      </c>
      <c r="F15421" s="339">
        <v>1651.75</v>
      </c>
      <c r="G15421" s="339">
        <v>1729.87</v>
      </c>
    </row>
    <row r="15422" spans="1:7" ht="22.5">
      <c r="A15422" s="336" t="str">
        <f t="shared" si="242"/>
        <v>SETOP ED-50903</v>
      </c>
      <c r="B15422" s="337" t="s">
        <v>178</v>
      </c>
      <c r="C15422" s="337" t="s">
        <v>5298</v>
      </c>
      <c r="D15422" s="338" t="s">
        <v>5299</v>
      </c>
      <c r="E15422" s="337" t="s">
        <v>249</v>
      </c>
      <c r="F15422" s="339">
        <v>357.13</v>
      </c>
      <c r="G15422" s="339">
        <v>374.02</v>
      </c>
    </row>
    <row r="15423" spans="1:7">
      <c r="A15423" s="336" t="str">
        <f t="shared" si="242"/>
        <v>SETOP ED-50913</v>
      </c>
      <c r="B15423" s="337" t="s">
        <v>178</v>
      </c>
      <c r="C15423" s="337" t="s">
        <v>5300</v>
      </c>
      <c r="D15423" s="338" t="s">
        <v>5301</v>
      </c>
      <c r="E15423" s="337" t="s">
        <v>249</v>
      </c>
      <c r="F15423" s="339">
        <v>746.83</v>
      </c>
      <c r="G15423" s="339">
        <v>782.15</v>
      </c>
    </row>
    <row r="15424" spans="1:7">
      <c r="A15424" s="336" t="str">
        <f t="shared" si="242"/>
        <v>SETOP ED-50912</v>
      </c>
      <c r="B15424" s="337" t="s">
        <v>178</v>
      </c>
      <c r="C15424" s="337" t="s">
        <v>5302</v>
      </c>
      <c r="D15424" s="338" t="s">
        <v>5303</v>
      </c>
      <c r="E15424" s="337" t="s">
        <v>249</v>
      </c>
      <c r="F15424" s="339">
        <v>132.88</v>
      </c>
      <c r="G15424" s="339">
        <v>135.72</v>
      </c>
    </row>
    <row r="15425" spans="1:7">
      <c r="A15425" s="336" t="str">
        <f t="shared" si="242"/>
        <v>SETOP ED-50911</v>
      </c>
      <c r="B15425" s="337" t="s">
        <v>178</v>
      </c>
      <c r="C15425" s="337" t="s">
        <v>5304</v>
      </c>
      <c r="D15425" s="338" t="s">
        <v>5305</v>
      </c>
      <c r="E15425" s="337" t="s">
        <v>249</v>
      </c>
      <c r="F15425" s="339">
        <v>265.77</v>
      </c>
      <c r="G15425" s="339">
        <v>271.44</v>
      </c>
    </row>
    <row r="15426" spans="1:7" ht="22.5">
      <c r="A15426" s="336" t="str">
        <f t="shared" si="242"/>
        <v>SETOP ED-50882</v>
      </c>
      <c r="B15426" s="337" t="s">
        <v>178</v>
      </c>
      <c r="C15426" s="337" t="s">
        <v>5306</v>
      </c>
      <c r="D15426" s="338" t="s">
        <v>5307</v>
      </c>
      <c r="E15426" s="337" t="s">
        <v>249</v>
      </c>
      <c r="F15426" s="339">
        <v>483.5</v>
      </c>
      <c r="G15426" s="339">
        <v>494.22</v>
      </c>
    </row>
    <row r="15427" spans="1:7" ht="22.5">
      <c r="A15427" s="336" t="str">
        <f t="shared" si="242"/>
        <v>SETOP ED-50881</v>
      </c>
      <c r="B15427" s="337" t="s">
        <v>178</v>
      </c>
      <c r="C15427" s="337" t="s">
        <v>5308</v>
      </c>
      <c r="D15427" s="338" t="s">
        <v>5309</v>
      </c>
      <c r="E15427" s="337" t="s">
        <v>249</v>
      </c>
      <c r="F15427" s="339">
        <v>490.61</v>
      </c>
      <c r="G15427" s="339">
        <v>501.49</v>
      </c>
    </row>
    <row r="15428" spans="1:7" ht="22.5">
      <c r="A15428" s="336" t="str">
        <f t="shared" si="242"/>
        <v>SETOP ED-50884</v>
      </c>
      <c r="B15428" s="337" t="s">
        <v>178</v>
      </c>
      <c r="C15428" s="337" t="s">
        <v>5310</v>
      </c>
      <c r="D15428" s="338" t="s">
        <v>5311</v>
      </c>
      <c r="E15428" s="337" t="s">
        <v>249</v>
      </c>
      <c r="F15428" s="339">
        <v>725.26</v>
      </c>
      <c r="G15428" s="339">
        <v>741.33</v>
      </c>
    </row>
    <row r="15429" spans="1:7" ht="22.5">
      <c r="A15429" s="336" t="str">
        <f t="shared" si="242"/>
        <v>SETOP ED-50883</v>
      </c>
      <c r="B15429" s="337" t="s">
        <v>178</v>
      </c>
      <c r="C15429" s="337" t="s">
        <v>5312</v>
      </c>
      <c r="D15429" s="338" t="s">
        <v>5313</v>
      </c>
      <c r="E15429" s="337" t="s">
        <v>249</v>
      </c>
      <c r="F15429" s="339">
        <v>735.92</v>
      </c>
      <c r="G15429" s="339">
        <v>752.23</v>
      </c>
    </row>
    <row r="15430" spans="1:7" ht="22.5">
      <c r="A15430" s="336" t="str">
        <f t="shared" si="242"/>
        <v>SETOP ED-50886</v>
      </c>
      <c r="B15430" s="337" t="s">
        <v>178</v>
      </c>
      <c r="C15430" s="337" t="s">
        <v>5314</v>
      </c>
      <c r="D15430" s="338" t="s">
        <v>5315</v>
      </c>
      <c r="E15430" s="337" t="s">
        <v>249</v>
      </c>
      <c r="F15430" s="339">
        <v>967.01</v>
      </c>
      <c r="G15430" s="339">
        <v>988.44</v>
      </c>
    </row>
    <row r="15431" spans="1:7" ht="22.5">
      <c r="A15431" s="336" t="str">
        <f t="shared" si="242"/>
        <v>SETOP ED-50885</v>
      </c>
      <c r="B15431" s="337" t="s">
        <v>178</v>
      </c>
      <c r="C15431" s="337" t="s">
        <v>5316</v>
      </c>
      <c r="D15431" s="338" t="s">
        <v>5317</v>
      </c>
      <c r="E15431" s="337" t="s">
        <v>249</v>
      </c>
      <c r="F15431" s="339">
        <v>981.23</v>
      </c>
      <c r="G15431" s="339">
        <v>1002.98</v>
      </c>
    </row>
    <row r="15432" spans="1:7" ht="22.5">
      <c r="A15432" s="336" t="str">
        <f t="shared" si="242"/>
        <v>SETOP ED-50887</v>
      </c>
      <c r="B15432" s="337" t="s">
        <v>178</v>
      </c>
      <c r="C15432" s="337" t="s">
        <v>5318</v>
      </c>
      <c r="D15432" s="338" t="s">
        <v>5319</v>
      </c>
      <c r="E15432" s="337" t="s">
        <v>249</v>
      </c>
      <c r="F15432" s="339">
        <v>479.95</v>
      </c>
      <c r="G15432" s="339">
        <v>490.59</v>
      </c>
    </row>
    <row r="15433" spans="1:7" ht="22.5">
      <c r="A15433" s="336" t="str">
        <f t="shared" si="242"/>
        <v>SETOP ED-50888</v>
      </c>
      <c r="B15433" s="337" t="s">
        <v>178</v>
      </c>
      <c r="C15433" s="337" t="s">
        <v>5320</v>
      </c>
      <c r="D15433" s="338" t="s">
        <v>5321</v>
      </c>
      <c r="E15433" s="337" t="s">
        <v>249</v>
      </c>
      <c r="F15433" s="339">
        <v>245.3</v>
      </c>
      <c r="G15433" s="339">
        <v>250.74</v>
      </c>
    </row>
    <row r="15434" spans="1:7" ht="22.5">
      <c r="A15434" s="336" t="str">
        <f t="shared" si="242"/>
        <v>SETOP ED-50889</v>
      </c>
      <c r="B15434" s="337" t="s">
        <v>178</v>
      </c>
      <c r="C15434" s="337" t="s">
        <v>5322</v>
      </c>
      <c r="D15434" s="338" t="s">
        <v>5323</v>
      </c>
      <c r="E15434" s="337" t="s">
        <v>249</v>
      </c>
      <c r="F15434" s="339">
        <v>277.3</v>
      </c>
      <c r="G15434" s="339">
        <v>283.45</v>
      </c>
    </row>
    <row r="15435" spans="1:7" ht="22.5">
      <c r="A15435" s="336" t="str">
        <f t="shared" si="242"/>
        <v>SETOP ED-50891</v>
      </c>
      <c r="B15435" s="337" t="s">
        <v>178</v>
      </c>
      <c r="C15435" s="337" t="s">
        <v>5324</v>
      </c>
      <c r="D15435" s="338" t="s">
        <v>5325</v>
      </c>
      <c r="E15435" s="337" t="s">
        <v>249</v>
      </c>
      <c r="F15435" s="339">
        <v>312.85000000000002</v>
      </c>
      <c r="G15435" s="339">
        <v>319.79000000000002</v>
      </c>
    </row>
    <row r="15436" spans="1:7" ht="22.5">
      <c r="A15436" s="336" t="str">
        <f t="shared" si="242"/>
        <v>SETOP ED-50890</v>
      </c>
      <c r="B15436" s="337" t="s">
        <v>178</v>
      </c>
      <c r="C15436" s="337" t="s">
        <v>5326</v>
      </c>
      <c r="D15436" s="338" t="s">
        <v>5327</v>
      </c>
      <c r="E15436" s="337" t="s">
        <v>249</v>
      </c>
      <c r="F15436" s="339">
        <v>116.96</v>
      </c>
      <c r="G15436" s="339">
        <v>119.55</v>
      </c>
    </row>
    <row r="15437" spans="1:7" ht="22.5">
      <c r="A15437" s="336" t="str">
        <f t="shared" si="242"/>
        <v>SETOP ED-50893</v>
      </c>
      <c r="B15437" s="337" t="s">
        <v>178</v>
      </c>
      <c r="C15437" s="337" t="s">
        <v>5328</v>
      </c>
      <c r="D15437" s="338" t="s">
        <v>5329</v>
      </c>
      <c r="E15437" s="337" t="s">
        <v>249</v>
      </c>
      <c r="F15437" s="339">
        <v>231.08</v>
      </c>
      <c r="G15437" s="339">
        <v>236.21</v>
      </c>
    </row>
    <row r="15438" spans="1:7" ht="22.5">
      <c r="A15438" s="336" t="str">
        <f t="shared" si="242"/>
        <v>SETOP ED-50892</v>
      </c>
      <c r="B15438" s="337" t="s">
        <v>178</v>
      </c>
      <c r="C15438" s="337" t="s">
        <v>5330</v>
      </c>
      <c r="D15438" s="338" t="s">
        <v>5331</v>
      </c>
      <c r="E15438" s="337" t="s">
        <v>249</v>
      </c>
      <c r="F15438" s="339">
        <v>234.64</v>
      </c>
      <c r="G15438" s="339">
        <v>239.84</v>
      </c>
    </row>
    <row r="15439" spans="1:7" ht="22.5">
      <c r="A15439" s="336" t="str">
        <f t="shared" si="242"/>
        <v>SETOP ED-50895</v>
      </c>
      <c r="B15439" s="337" t="s">
        <v>178</v>
      </c>
      <c r="C15439" s="337" t="s">
        <v>5332</v>
      </c>
      <c r="D15439" s="338" t="s">
        <v>5333</v>
      </c>
      <c r="E15439" s="337" t="s">
        <v>249</v>
      </c>
      <c r="F15439" s="339">
        <v>184.87</v>
      </c>
      <c r="G15439" s="339">
        <v>188.96</v>
      </c>
    </row>
    <row r="15440" spans="1:7" ht="22.5">
      <c r="A15440" s="336" t="str">
        <f t="shared" si="242"/>
        <v>SETOP ED-50894</v>
      </c>
      <c r="B15440" s="337" t="s">
        <v>178</v>
      </c>
      <c r="C15440" s="337" t="s">
        <v>5334</v>
      </c>
      <c r="D15440" s="338" t="s">
        <v>5335</v>
      </c>
      <c r="E15440" s="337" t="s">
        <v>249</v>
      </c>
      <c r="F15440" s="339">
        <v>191.98</v>
      </c>
      <c r="G15440" s="339">
        <v>196.23</v>
      </c>
    </row>
    <row r="15441" spans="1:7" ht="22.5">
      <c r="A15441" s="336" t="str">
        <f t="shared" si="242"/>
        <v>SETOP ED-50878</v>
      </c>
      <c r="B15441" s="337" t="s">
        <v>178</v>
      </c>
      <c r="C15441" s="337" t="s">
        <v>5336</v>
      </c>
      <c r="D15441" s="338" t="s">
        <v>5337</v>
      </c>
      <c r="E15441" s="337" t="s">
        <v>249</v>
      </c>
      <c r="F15441" s="339">
        <v>1752.71</v>
      </c>
      <c r="G15441" s="339">
        <v>1791.56</v>
      </c>
    </row>
    <row r="15442" spans="1:7" ht="22.5">
      <c r="A15442" s="336" t="str">
        <f t="shared" si="242"/>
        <v>SETOP ED-50877</v>
      </c>
      <c r="B15442" s="337" t="s">
        <v>178</v>
      </c>
      <c r="C15442" s="337" t="s">
        <v>5338</v>
      </c>
      <c r="D15442" s="338" t="s">
        <v>5339</v>
      </c>
      <c r="E15442" s="337" t="s">
        <v>249</v>
      </c>
      <c r="F15442" s="339">
        <v>1778.48</v>
      </c>
      <c r="G15442" s="339">
        <v>1817.9</v>
      </c>
    </row>
    <row r="15443" spans="1:7" ht="22.5">
      <c r="A15443" s="336" t="str">
        <f t="shared" si="242"/>
        <v>SETOP ED-50880</v>
      </c>
      <c r="B15443" s="337" t="s">
        <v>178</v>
      </c>
      <c r="C15443" s="337" t="s">
        <v>5340</v>
      </c>
      <c r="D15443" s="338" t="s">
        <v>5341</v>
      </c>
      <c r="E15443" s="337" t="s">
        <v>249</v>
      </c>
      <c r="F15443" s="339">
        <v>1994.46</v>
      </c>
      <c r="G15443" s="339">
        <v>2038.67</v>
      </c>
    </row>
    <row r="15444" spans="1:7" ht="22.5">
      <c r="A15444" s="336" t="str">
        <f t="shared" si="242"/>
        <v>SETOP ED-50879</v>
      </c>
      <c r="B15444" s="337" t="s">
        <v>178</v>
      </c>
      <c r="C15444" s="337" t="s">
        <v>5342</v>
      </c>
      <c r="D15444" s="338" t="s">
        <v>5343</v>
      </c>
      <c r="E15444" s="337" t="s">
        <v>249</v>
      </c>
      <c r="F15444" s="339">
        <v>2023.79</v>
      </c>
      <c r="G15444" s="339">
        <v>2068.65</v>
      </c>
    </row>
    <row r="15445" spans="1:7">
      <c r="A15445" s="336" t="str">
        <f t="shared" si="242"/>
        <v>SETOP ED-50905</v>
      </c>
      <c r="B15445" s="337" t="s">
        <v>178</v>
      </c>
      <c r="C15445" s="337" t="s">
        <v>5344</v>
      </c>
      <c r="D15445" s="338" t="s">
        <v>5345</v>
      </c>
      <c r="E15445" s="337" t="s">
        <v>249</v>
      </c>
      <c r="F15445" s="339">
        <v>277.14999999999998</v>
      </c>
      <c r="G15445" s="339">
        <v>286.02</v>
      </c>
    </row>
    <row r="15446" spans="1:7">
      <c r="A15446" s="336" t="str">
        <f t="shared" si="242"/>
        <v>SETOP ED-50906</v>
      </c>
      <c r="B15446" s="337" t="s">
        <v>178</v>
      </c>
      <c r="C15446" s="337" t="s">
        <v>5346</v>
      </c>
      <c r="D15446" s="338" t="s">
        <v>5347</v>
      </c>
      <c r="E15446" s="337" t="s">
        <v>249</v>
      </c>
      <c r="F15446" s="339">
        <v>295.63</v>
      </c>
      <c r="G15446" s="339">
        <v>305.08</v>
      </c>
    </row>
    <row r="15447" spans="1:7" ht="22.5">
      <c r="A15447" s="336" t="str">
        <f t="shared" si="242"/>
        <v>SETOP ED-50917</v>
      </c>
      <c r="B15447" s="337" t="s">
        <v>178</v>
      </c>
      <c r="C15447" s="337" t="s">
        <v>5348</v>
      </c>
      <c r="D15447" s="338" t="s">
        <v>5349</v>
      </c>
      <c r="E15447" s="337" t="s">
        <v>249</v>
      </c>
      <c r="F15447" s="339">
        <v>514.69000000000005</v>
      </c>
      <c r="G15447" s="339">
        <v>539.03</v>
      </c>
    </row>
    <row r="15448" spans="1:7" ht="22.5">
      <c r="A15448" s="336" t="str">
        <f t="shared" si="242"/>
        <v>SETOP ED-50918</v>
      </c>
      <c r="B15448" s="337" t="s">
        <v>178</v>
      </c>
      <c r="C15448" s="337" t="s">
        <v>5350</v>
      </c>
      <c r="D15448" s="338" t="s">
        <v>5351</v>
      </c>
      <c r="E15448" s="337" t="s">
        <v>249</v>
      </c>
      <c r="F15448" s="339">
        <v>723.53</v>
      </c>
      <c r="G15448" s="339">
        <v>736.39</v>
      </c>
    </row>
    <row r="15449" spans="1:7">
      <c r="A15449" s="336" t="str">
        <f t="shared" si="242"/>
        <v>SETOP ED-50907</v>
      </c>
      <c r="B15449" s="337" t="s">
        <v>178</v>
      </c>
      <c r="C15449" s="337" t="s">
        <v>5352</v>
      </c>
      <c r="D15449" s="338" t="s">
        <v>5353</v>
      </c>
      <c r="E15449" s="337" t="s">
        <v>249</v>
      </c>
      <c r="F15449" s="339">
        <v>175.07</v>
      </c>
      <c r="G15449" s="339">
        <v>177.65</v>
      </c>
    </row>
    <row r="15450" spans="1:7" ht="45">
      <c r="A15450" s="336" t="str">
        <f t="shared" si="242"/>
        <v>SETOP ED-50908</v>
      </c>
      <c r="B15450" s="337" t="s">
        <v>178</v>
      </c>
      <c r="C15450" s="337" t="s">
        <v>5354</v>
      </c>
      <c r="D15450" s="338" t="s">
        <v>5355</v>
      </c>
      <c r="E15450" s="337" t="s">
        <v>40144</v>
      </c>
      <c r="F15450" s="339">
        <v>528.99</v>
      </c>
      <c r="G15450" s="339">
        <v>545.25</v>
      </c>
    </row>
    <row r="15451" spans="1:7" ht="22.5">
      <c r="A15451" s="336" t="str">
        <f t="shared" si="242"/>
        <v>SETOP ED-50915</v>
      </c>
      <c r="B15451" s="337" t="s">
        <v>178</v>
      </c>
      <c r="C15451" s="337" t="s">
        <v>5356</v>
      </c>
      <c r="D15451" s="338" t="s">
        <v>5357</v>
      </c>
      <c r="E15451" s="337" t="s">
        <v>249</v>
      </c>
      <c r="F15451" s="339">
        <v>434.12</v>
      </c>
      <c r="G15451" s="339">
        <v>441.83</v>
      </c>
    </row>
    <row r="15452" spans="1:7" ht="22.5">
      <c r="A15452" s="336" t="str">
        <f t="shared" si="242"/>
        <v>SETOP ED-50916</v>
      </c>
      <c r="B15452" s="337" t="s">
        <v>178</v>
      </c>
      <c r="C15452" s="337" t="s">
        <v>5358</v>
      </c>
      <c r="D15452" s="338" t="s">
        <v>5359</v>
      </c>
      <c r="E15452" s="337" t="s">
        <v>249</v>
      </c>
      <c r="F15452" s="339">
        <v>496.13</v>
      </c>
      <c r="G15452" s="339">
        <v>504.95</v>
      </c>
    </row>
    <row r="15453" spans="1:7">
      <c r="A15453" s="336" t="str">
        <f t="shared" si="242"/>
        <v>SETOP ED-50909</v>
      </c>
      <c r="B15453" s="337" t="s">
        <v>178</v>
      </c>
      <c r="C15453" s="337" t="s">
        <v>5360</v>
      </c>
      <c r="D15453" s="338" t="s">
        <v>5361</v>
      </c>
      <c r="E15453" s="337" t="s">
        <v>249</v>
      </c>
      <c r="F15453" s="339">
        <v>620.16999999999996</v>
      </c>
      <c r="G15453" s="339">
        <v>631.19000000000005</v>
      </c>
    </row>
    <row r="15454" spans="1:7" ht="22.5">
      <c r="A15454" s="336" t="str">
        <f t="shared" si="242"/>
        <v>SETOP ED-50914</v>
      </c>
      <c r="B15454" s="337" t="s">
        <v>178</v>
      </c>
      <c r="C15454" s="337" t="s">
        <v>5362</v>
      </c>
      <c r="D15454" s="338" t="s">
        <v>5363</v>
      </c>
      <c r="E15454" s="337" t="s">
        <v>249</v>
      </c>
      <c r="F15454" s="339">
        <v>240.97</v>
      </c>
      <c r="G15454" s="339">
        <v>246.22</v>
      </c>
    </row>
    <row r="15455" spans="1:7" ht="22.5">
      <c r="A15455" s="336" t="str">
        <f t="shared" si="242"/>
        <v>SETOP ED-50841</v>
      </c>
      <c r="B15455" s="337" t="s">
        <v>178</v>
      </c>
      <c r="C15455" s="337" t="s">
        <v>5364</v>
      </c>
      <c r="D15455" s="338" t="s">
        <v>5365</v>
      </c>
      <c r="E15455" s="337" t="s">
        <v>40095</v>
      </c>
      <c r="F15455" s="339">
        <v>134.80000000000001</v>
      </c>
      <c r="G15455" s="339">
        <v>134.80000000000001</v>
      </c>
    </row>
    <row r="15456" spans="1:7">
      <c r="A15456" s="336" t="str">
        <f t="shared" si="242"/>
        <v>SETOP 37.03</v>
      </c>
      <c r="B15456" s="337" t="s">
        <v>178</v>
      </c>
      <c r="C15456" s="337" t="s">
        <v>40914</v>
      </c>
      <c r="D15456" s="338" t="s">
        <v>40915</v>
      </c>
    </row>
    <row r="15457" spans="1:7">
      <c r="A15457" s="336" t="str">
        <f t="shared" si="242"/>
        <v>SETOP ED-50835</v>
      </c>
      <c r="B15457" s="337" t="s">
        <v>178</v>
      </c>
      <c r="C15457" s="337" t="s">
        <v>5366</v>
      </c>
      <c r="D15457" s="338" t="s">
        <v>5367</v>
      </c>
      <c r="E15457" s="337" t="s">
        <v>249</v>
      </c>
      <c r="F15457" s="339">
        <v>166.04</v>
      </c>
      <c r="G15457" s="339">
        <v>166.04</v>
      </c>
    </row>
    <row r="15458" spans="1:7" ht="33.75">
      <c r="A15458" s="336" t="str">
        <f t="shared" si="242"/>
        <v>SETOP ED-50834</v>
      </c>
      <c r="B15458" s="337" t="s">
        <v>178</v>
      </c>
      <c r="C15458" s="337" t="s">
        <v>5368</v>
      </c>
      <c r="D15458" s="338" t="s">
        <v>5369</v>
      </c>
      <c r="E15458" s="337" t="s">
        <v>40112</v>
      </c>
      <c r="F15458" s="339">
        <v>829.81</v>
      </c>
      <c r="G15458" s="339">
        <v>829.81</v>
      </c>
    </row>
    <row r="15459" spans="1:7">
      <c r="A15459" s="336" t="str">
        <f t="shared" si="242"/>
        <v>SETOP 37.04</v>
      </c>
      <c r="B15459" s="337" t="s">
        <v>178</v>
      </c>
      <c r="C15459" s="337" t="s">
        <v>40916</v>
      </c>
      <c r="D15459" s="338" t="s">
        <v>40197</v>
      </c>
    </row>
    <row r="15460" spans="1:7" ht="22.5">
      <c r="A15460" s="336" t="str">
        <f t="shared" si="242"/>
        <v>SETOP ED-50859</v>
      </c>
      <c r="B15460" s="337" t="s">
        <v>178</v>
      </c>
      <c r="C15460" s="337" t="s">
        <v>5370</v>
      </c>
      <c r="D15460" s="338" t="s">
        <v>5371</v>
      </c>
      <c r="E15460" s="337" t="s">
        <v>40121</v>
      </c>
      <c r="F15460" s="339">
        <v>3043.93</v>
      </c>
      <c r="G15460" s="339">
        <v>3185.13</v>
      </c>
    </row>
    <row r="15461" spans="1:7" ht="22.5">
      <c r="A15461" s="336" t="str">
        <f t="shared" si="242"/>
        <v>SETOP ED-50860</v>
      </c>
      <c r="B15461" s="337" t="s">
        <v>178</v>
      </c>
      <c r="C15461" s="337" t="s">
        <v>5372</v>
      </c>
      <c r="D15461" s="338" t="s">
        <v>5373</v>
      </c>
      <c r="E15461" s="337" t="s">
        <v>40121</v>
      </c>
      <c r="F15461" s="339">
        <v>3043.93</v>
      </c>
      <c r="G15461" s="339">
        <v>3185.13</v>
      </c>
    </row>
    <row r="15462" spans="1:7" ht="22.5">
      <c r="A15462" s="336" t="str">
        <f t="shared" si="242"/>
        <v>SETOP ED-50851</v>
      </c>
      <c r="B15462" s="337" t="s">
        <v>178</v>
      </c>
      <c r="C15462" s="337" t="s">
        <v>5374</v>
      </c>
      <c r="D15462" s="338" t="s">
        <v>5375</v>
      </c>
      <c r="E15462" s="337" t="s">
        <v>40121</v>
      </c>
      <c r="F15462" s="339">
        <v>1567.94</v>
      </c>
      <c r="G15462" s="339">
        <v>1630.84</v>
      </c>
    </row>
    <row r="15463" spans="1:7" ht="22.5">
      <c r="A15463" s="336" t="str">
        <f t="shared" si="242"/>
        <v>SETOP ED-50844</v>
      </c>
      <c r="B15463" s="337" t="s">
        <v>178</v>
      </c>
      <c r="C15463" s="337" t="s">
        <v>5376</v>
      </c>
      <c r="D15463" s="338" t="s">
        <v>5377</v>
      </c>
      <c r="E15463" s="337" t="s">
        <v>40121</v>
      </c>
      <c r="F15463" s="339">
        <v>1708.65</v>
      </c>
      <c r="G15463" s="339">
        <v>1777.84</v>
      </c>
    </row>
    <row r="15464" spans="1:7" ht="22.5">
      <c r="A15464" s="336" t="str">
        <f t="shared" si="242"/>
        <v>SETOP ED-50846</v>
      </c>
      <c r="B15464" s="337" t="s">
        <v>178</v>
      </c>
      <c r="C15464" s="337" t="s">
        <v>5378</v>
      </c>
      <c r="D15464" s="338" t="s">
        <v>5379</v>
      </c>
      <c r="E15464" s="337" t="s">
        <v>40121</v>
      </c>
      <c r="F15464" s="339">
        <v>2211.46</v>
      </c>
      <c r="G15464" s="339">
        <v>2291.4699999999998</v>
      </c>
    </row>
    <row r="15465" spans="1:7">
      <c r="A15465" s="336" t="str">
        <f t="shared" si="242"/>
        <v>SETOP ED-50852</v>
      </c>
      <c r="B15465" s="337" t="s">
        <v>178</v>
      </c>
      <c r="C15465" s="337" t="s">
        <v>5380</v>
      </c>
      <c r="D15465" s="338" t="s">
        <v>5381</v>
      </c>
      <c r="E15465" s="337" t="s">
        <v>40095</v>
      </c>
      <c r="F15465" s="339">
        <v>121.49</v>
      </c>
      <c r="G15465" s="339">
        <v>127.74</v>
      </c>
    </row>
    <row r="15466" spans="1:7" ht="22.5">
      <c r="A15466" s="336" t="str">
        <f t="shared" si="242"/>
        <v>SETOP ED-50847</v>
      </c>
      <c r="B15466" s="337" t="s">
        <v>178</v>
      </c>
      <c r="C15466" s="337" t="s">
        <v>5382</v>
      </c>
      <c r="D15466" s="338" t="s">
        <v>5383</v>
      </c>
      <c r="E15466" s="337" t="s">
        <v>40095</v>
      </c>
      <c r="F15466" s="339">
        <v>216.29</v>
      </c>
      <c r="G15466" s="339">
        <v>223.93</v>
      </c>
    </row>
    <row r="15467" spans="1:7">
      <c r="A15467" s="336" t="str">
        <f t="shared" si="242"/>
        <v>SETOP ED-50848</v>
      </c>
      <c r="B15467" s="337" t="s">
        <v>178</v>
      </c>
      <c r="C15467" s="337" t="s">
        <v>5384</v>
      </c>
      <c r="D15467" s="338" t="s">
        <v>5385</v>
      </c>
      <c r="E15467" s="337" t="s">
        <v>40095</v>
      </c>
      <c r="F15467" s="339">
        <v>187.09</v>
      </c>
      <c r="G15467" s="339">
        <v>194.08</v>
      </c>
    </row>
    <row r="15468" spans="1:7">
      <c r="A15468" s="336" t="str">
        <f t="shared" si="242"/>
        <v>SETOP ED-50849</v>
      </c>
      <c r="B15468" s="337" t="s">
        <v>178</v>
      </c>
      <c r="C15468" s="337" t="s">
        <v>5386</v>
      </c>
      <c r="D15468" s="338" t="s">
        <v>5387</v>
      </c>
      <c r="E15468" s="337" t="s">
        <v>40095</v>
      </c>
      <c r="F15468" s="339">
        <v>161.88</v>
      </c>
      <c r="G15468" s="339">
        <v>168.09</v>
      </c>
    </row>
    <row r="15469" spans="1:7" ht="22.5">
      <c r="A15469" s="336" t="str">
        <f t="shared" si="242"/>
        <v>SETOP ED-50845</v>
      </c>
      <c r="B15469" s="337" t="s">
        <v>178</v>
      </c>
      <c r="C15469" s="337" t="s">
        <v>5388</v>
      </c>
      <c r="D15469" s="338" t="s">
        <v>5389</v>
      </c>
      <c r="E15469" s="337" t="s">
        <v>40095</v>
      </c>
      <c r="F15469" s="339">
        <v>285.44</v>
      </c>
      <c r="G15469" s="339">
        <v>295.94</v>
      </c>
    </row>
    <row r="15470" spans="1:7">
      <c r="A15470" s="336" t="str">
        <f t="shared" si="242"/>
        <v>SETOP ED-50842</v>
      </c>
      <c r="B15470" s="337" t="s">
        <v>178</v>
      </c>
      <c r="C15470" s="337" t="s">
        <v>5390</v>
      </c>
      <c r="D15470" s="338" t="s">
        <v>5391</v>
      </c>
      <c r="E15470" s="337" t="s">
        <v>40121</v>
      </c>
      <c r="F15470" s="339">
        <v>2646.65</v>
      </c>
      <c r="G15470" s="339">
        <v>2745.43</v>
      </c>
    </row>
    <row r="15471" spans="1:7" ht="22.5">
      <c r="A15471" s="336" t="str">
        <f t="shared" si="242"/>
        <v>SETOP ED-50843</v>
      </c>
      <c r="B15471" s="337" t="s">
        <v>178</v>
      </c>
      <c r="C15471" s="337" t="s">
        <v>5392</v>
      </c>
      <c r="D15471" s="338" t="s">
        <v>5393</v>
      </c>
      <c r="E15471" s="337" t="s">
        <v>40121</v>
      </c>
      <c r="F15471" s="339">
        <v>2575.89</v>
      </c>
      <c r="G15471" s="339">
        <v>2671.22</v>
      </c>
    </row>
    <row r="15472" spans="1:7" ht="22.5">
      <c r="A15472" s="336" t="str">
        <f t="shared" si="242"/>
        <v>SETOP ED-50850</v>
      </c>
      <c r="B15472" s="337" t="s">
        <v>178</v>
      </c>
      <c r="C15472" s="337" t="s">
        <v>5394</v>
      </c>
      <c r="D15472" s="338" t="s">
        <v>5395</v>
      </c>
      <c r="E15472" s="337" t="s">
        <v>40121</v>
      </c>
      <c r="F15472" s="339">
        <v>1754.99</v>
      </c>
      <c r="G15472" s="339">
        <v>1818.45</v>
      </c>
    </row>
    <row r="15473" spans="1:7">
      <c r="A15473" s="336" t="str">
        <f t="shared" si="242"/>
        <v>SETOP 37.05</v>
      </c>
      <c r="B15473" s="337" t="s">
        <v>178</v>
      </c>
      <c r="C15473" s="337" t="s">
        <v>40917</v>
      </c>
      <c r="D15473" s="338" t="s">
        <v>40207</v>
      </c>
    </row>
    <row r="15474" spans="1:7" ht="22.5">
      <c r="A15474" s="336" t="str">
        <f t="shared" si="242"/>
        <v>SETOP ED-50919</v>
      </c>
      <c r="B15474" s="337" t="s">
        <v>178</v>
      </c>
      <c r="C15474" s="337" t="s">
        <v>5396</v>
      </c>
      <c r="D15474" s="338" t="s">
        <v>5397</v>
      </c>
      <c r="E15474" s="337" t="s">
        <v>249</v>
      </c>
      <c r="F15474" s="339">
        <v>223.04</v>
      </c>
      <c r="G15474" s="339">
        <v>242.9</v>
      </c>
    </row>
    <row r="15475" spans="1:7">
      <c r="A15475" s="336" t="str">
        <f t="shared" si="242"/>
        <v>SETOP 37.06</v>
      </c>
      <c r="B15475" s="337" t="s">
        <v>178</v>
      </c>
      <c r="C15475" s="337" t="s">
        <v>40918</v>
      </c>
      <c r="D15475" s="338" t="s">
        <v>40710</v>
      </c>
    </row>
    <row r="15476" spans="1:7" ht="22.5">
      <c r="A15476" s="336" t="str">
        <f t="shared" si="242"/>
        <v>SETOP ED-50854</v>
      </c>
      <c r="B15476" s="337" t="s">
        <v>178</v>
      </c>
      <c r="C15476" s="337" t="s">
        <v>5398</v>
      </c>
      <c r="D15476" s="338" t="s">
        <v>5399</v>
      </c>
      <c r="E15476" s="337" t="s">
        <v>249</v>
      </c>
      <c r="F15476" s="339">
        <v>12280.33</v>
      </c>
      <c r="G15476" s="339">
        <v>13104.58</v>
      </c>
    </row>
    <row r="15477" spans="1:7" ht="22.5">
      <c r="A15477" s="336" t="str">
        <f t="shared" si="242"/>
        <v>SETOP ED-50855</v>
      </c>
      <c r="B15477" s="337" t="s">
        <v>178</v>
      </c>
      <c r="C15477" s="337" t="s">
        <v>5400</v>
      </c>
      <c r="D15477" s="338" t="s">
        <v>5401</v>
      </c>
      <c r="E15477" s="337" t="s">
        <v>249</v>
      </c>
      <c r="F15477" s="339">
        <v>15082.23</v>
      </c>
      <c r="G15477" s="339">
        <v>16115.99</v>
      </c>
    </row>
    <row r="15478" spans="1:7" ht="22.5">
      <c r="A15478" s="336" t="str">
        <f t="shared" si="242"/>
        <v>SETOP ED-50856</v>
      </c>
      <c r="B15478" s="337" t="s">
        <v>178</v>
      </c>
      <c r="C15478" s="337" t="s">
        <v>5402</v>
      </c>
      <c r="D15478" s="338" t="s">
        <v>5403</v>
      </c>
      <c r="E15478" s="337" t="s">
        <v>249</v>
      </c>
      <c r="F15478" s="339">
        <v>16568</v>
      </c>
      <c r="G15478" s="339">
        <v>17712.560000000001</v>
      </c>
    </row>
    <row r="15479" spans="1:7" ht="22.5">
      <c r="A15479" s="336" t="str">
        <f t="shared" ref="A15479:A15542" si="243">CONCATENAR</f>
        <v>SETOP ED-50857</v>
      </c>
      <c r="B15479" s="337" t="s">
        <v>178</v>
      </c>
      <c r="C15479" s="337" t="s">
        <v>5404</v>
      </c>
      <c r="D15479" s="338" t="s">
        <v>5405</v>
      </c>
      <c r="E15479" s="337" t="s">
        <v>249</v>
      </c>
      <c r="F15479" s="339">
        <v>18105.91</v>
      </c>
      <c r="G15479" s="339">
        <v>19366.39</v>
      </c>
    </row>
    <row r="15480" spans="1:7" ht="22.5">
      <c r="A15480" s="336" t="str">
        <f t="shared" si="243"/>
        <v>SETOP ED-50858</v>
      </c>
      <c r="B15480" s="337" t="s">
        <v>178</v>
      </c>
      <c r="C15480" s="337" t="s">
        <v>5406</v>
      </c>
      <c r="D15480" s="338" t="s">
        <v>5407</v>
      </c>
      <c r="E15480" s="337" t="s">
        <v>249</v>
      </c>
      <c r="F15480" s="339">
        <v>19453.68</v>
      </c>
      <c r="G15480" s="339">
        <v>20809.16</v>
      </c>
    </row>
    <row r="15481" spans="1:7" ht="22.5">
      <c r="A15481" s="336" t="str">
        <f t="shared" si="243"/>
        <v>SETOP ED-50864</v>
      </c>
      <c r="B15481" s="337" t="s">
        <v>178</v>
      </c>
      <c r="C15481" s="337" t="s">
        <v>5408</v>
      </c>
      <c r="D15481" s="338" t="s">
        <v>5409</v>
      </c>
      <c r="E15481" s="337" t="s">
        <v>249</v>
      </c>
      <c r="F15481" s="339">
        <v>3221.6</v>
      </c>
      <c r="G15481" s="339">
        <v>3448.05</v>
      </c>
    </row>
    <row r="15482" spans="1:7">
      <c r="A15482" s="336" t="str">
        <f t="shared" si="243"/>
        <v>SETOP 37.07</v>
      </c>
      <c r="B15482" s="337" t="s">
        <v>178</v>
      </c>
      <c r="C15482" s="337" t="s">
        <v>40919</v>
      </c>
      <c r="D15482" s="338" t="s">
        <v>40920</v>
      </c>
    </row>
    <row r="15483" spans="1:7" ht="33.75">
      <c r="A15483" s="336" t="str">
        <f t="shared" si="243"/>
        <v>SETOP ED-50838</v>
      </c>
      <c r="B15483" s="337" t="s">
        <v>178</v>
      </c>
      <c r="C15483" s="337" t="s">
        <v>5410</v>
      </c>
      <c r="D15483" s="338" t="s">
        <v>5411</v>
      </c>
      <c r="E15483" s="337" t="s">
        <v>40112</v>
      </c>
      <c r="F15483" s="339">
        <v>4921.42</v>
      </c>
      <c r="G15483" s="339">
        <v>4996.92</v>
      </c>
    </row>
    <row r="15484" spans="1:7">
      <c r="A15484" s="336" t="str">
        <f t="shared" si="243"/>
        <v>SETOP 37.08</v>
      </c>
      <c r="B15484" s="337" t="s">
        <v>178</v>
      </c>
      <c r="C15484" s="337" t="s">
        <v>40921</v>
      </c>
      <c r="D15484" s="338" t="s">
        <v>40922</v>
      </c>
    </row>
    <row r="15485" spans="1:7" ht="33.75">
      <c r="A15485" s="336" t="str">
        <f t="shared" si="243"/>
        <v>SETOP ED-15472</v>
      </c>
      <c r="B15485" s="337" t="s">
        <v>178</v>
      </c>
      <c r="C15485" s="337" t="s">
        <v>5412</v>
      </c>
      <c r="D15485" s="338" t="s">
        <v>5413</v>
      </c>
      <c r="E15485" s="337" t="s">
        <v>40144</v>
      </c>
      <c r="F15485" s="339">
        <v>2609.9699999999998</v>
      </c>
      <c r="G15485" s="339">
        <v>2640.75</v>
      </c>
    </row>
    <row r="15486" spans="1:7">
      <c r="A15486" s="336" t="str">
        <f t="shared" si="243"/>
        <v>SETOP 37.09</v>
      </c>
      <c r="B15486" s="337" t="s">
        <v>178</v>
      </c>
      <c r="C15486" s="337" t="s">
        <v>40923</v>
      </c>
      <c r="D15486" s="338" t="s">
        <v>40924</v>
      </c>
    </row>
    <row r="15487" spans="1:7" ht="22.5">
      <c r="A15487" s="336" t="str">
        <f t="shared" si="243"/>
        <v>SETOP ED-50832</v>
      </c>
      <c r="B15487" s="337" t="s">
        <v>178</v>
      </c>
      <c r="C15487" s="337" t="s">
        <v>5414</v>
      </c>
      <c r="D15487" s="338" t="s">
        <v>5415</v>
      </c>
      <c r="E15487" s="337" t="s">
        <v>40112</v>
      </c>
      <c r="F15487" s="339">
        <v>566.5</v>
      </c>
      <c r="G15487" s="339">
        <v>566.5</v>
      </c>
    </row>
    <row r="15488" spans="1:7" ht="33.75">
      <c r="A15488" s="336" t="str">
        <f t="shared" si="243"/>
        <v>SETOP ED-50837</v>
      </c>
      <c r="B15488" s="337" t="s">
        <v>178</v>
      </c>
      <c r="C15488" s="337" t="s">
        <v>5416</v>
      </c>
      <c r="D15488" s="338" t="s">
        <v>5417</v>
      </c>
      <c r="E15488" s="337" t="s">
        <v>40103</v>
      </c>
      <c r="F15488" s="339">
        <v>50.63</v>
      </c>
      <c r="G15488" s="339">
        <v>54.48</v>
      </c>
    </row>
    <row r="15489" spans="1:7" ht="22.5">
      <c r="A15489" s="336" t="str">
        <f t="shared" si="243"/>
        <v>SETOP ED-50833</v>
      </c>
      <c r="B15489" s="337" t="s">
        <v>178</v>
      </c>
      <c r="C15489" s="337" t="s">
        <v>5418</v>
      </c>
      <c r="D15489" s="338" t="s">
        <v>5419</v>
      </c>
      <c r="E15489" s="337" t="s">
        <v>40112</v>
      </c>
      <c r="F15489" s="339">
        <v>443.7</v>
      </c>
      <c r="G15489" s="339">
        <v>443.7</v>
      </c>
    </row>
    <row r="15490" spans="1:7">
      <c r="A15490" s="336" t="str">
        <f t="shared" si="243"/>
        <v>SETOP ED-50836</v>
      </c>
      <c r="B15490" s="337" t="s">
        <v>178</v>
      </c>
      <c r="C15490" s="337" t="s">
        <v>5420</v>
      </c>
      <c r="D15490" s="338" t="s">
        <v>5421</v>
      </c>
      <c r="E15490" s="337" t="s">
        <v>249</v>
      </c>
      <c r="F15490" s="339">
        <v>203.94</v>
      </c>
      <c r="G15490" s="339">
        <v>203.94</v>
      </c>
    </row>
    <row r="15491" spans="1:7">
      <c r="A15491" s="336" t="str">
        <f t="shared" si="243"/>
        <v>SETOP ED-50863</v>
      </c>
      <c r="B15491" s="337" t="s">
        <v>178</v>
      </c>
      <c r="C15491" s="337" t="s">
        <v>5422</v>
      </c>
      <c r="D15491" s="338" t="s">
        <v>5423</v>
      </c>
      <c r="E15491" s="337" t="s">
        <v>40095</v>
      </c>
      <c r="F15491" s="339">
        <v>19.100000000000001</v>
      </c>
      <c r="G15491" s="339">
        <v>19.850000000000001</v>
      </c>
    </row>
    <row r="15492" spans="1:7">
      <c r="A15492" s="336" t="str">
        <f t="shared" si="243"/>
        <v>SETOP 37.10</v>
      </c>
      <c r="B15492" s="337" t="s">
        <v>178</v>
      </c>
      <c r="C15492" s="337" t="s">
        <v>40925</v>
      </c>
      <c r="D15492" s="338" t="s">
        <v>40926</v>
      </c>
    </row>
    <row r="15493" spans="1:7">
      <c r="A15493" s="336" t="str">
        <f t="shared" si="243"/>
        <v>SETOP ED-50871</v>
      </c>
      <c r="B15493" s="337" t="s">
        <v>178</v>
      </c>
      <c r="C15493" s="337" t="s">
        <v>5424</v>
      </c>
      <c r="D15493" s="338" t="s">
        <v>5425</v>
      </c>
      <c r="E15493" s="337" t="s">
        <v>249</v>
      </c>
      <c r="F15493" s="339">
        <v>761.43</v>
      </c>
      <c r="G15493" s="339">
        <v>763.52</v>
      </c>
    </row>
    <row r="15494" spans="1:7">
      <c r="A15494" s="336" t="str">
        <f t="shared" si="243"/>
        <v>SETOP ED-50870</v>
      </c>
      <c r="B15494" s="337" t="s">
        <v>178</v>
      </c>
      <c r="C15494" s="337" t="s">
        <v>5426</v>
      </c>
      <c r="D15494" s="338" t="s">
        <v>5427</v>
      </c>
      <c r="E15494" s="337" t="s">
        <v>249</v>
      </c>
      <c r="F15494" s="339">
        <v>655.33000000000004</v>
      </c>
      <c r="G15494" s="339">
        <v>657.42</v>
      </c>
    </row>
    <row r="15495" spans="1:7">
      <c r="A15495" s="336" t="str">
        <f t="shared" si="243"/>
        <v>SETOP ED-50872</v>
      </c>
      <c r="B15495" s="337" t="s">
        <v>178</v>
      </c>
      <c r="C15495" s="337" t="s">
        <v>5428</v>
      </c>
      <c r="D15495" s="338" t="s">
        <v>5429</v>
      </c>
      <c r="E15495" s="337" t="s">
        <v>249</v>
      </c>
      <c r="F15495" s="339">
        <v>545.03</v>
      </c>
      <c r="G15495" s="339">
        <v>547.12</v>
      </c>
    </row>
    <row r="15496" spans="1:7">
      <c r="A15496" s="336" t="str">
        <f t="shared" si="243"/>
        <v>SETOP ED-50874</v>
      </c>
      <c r="B15496" s="337" t="s">
        <v>178</v>
      </c>
      <c r="C15496" s="337" t="s">
        <v>5430</v>
      </c>
      <c r="D15496" s="338" t="s">
        <v>5431</v>
      </c>
      <c r="E15496" s="337" t="s">
        <v>249</v>
      </c>
      <c r="F15496" s="339">
        <v>658.43</v>
      </c>
      <c r="G15496" s="339">
        <v>660.52</v>
      </c>
    </row>
    <row r="15497" spans="1:7">
      <c r="A15497" s="336" t="str">
        <f t="shared" si="243"/>
        <v>SETOP ED-50873</v>
      </c>
      <c r="B15497" s="337" t="s">
        <v>178</v>
      </c>
      <c r="C15497" s="337" t="s">
        <v>5432</v>
      </c>
      <c r="D15497" s="338" t="s">
        <v>5433</v>
      </c>
      <c r="E15497" s="337" t="s">
        <v>249</v>
      </c>
      <c r="F15497" s="339">
        <v>550.23</v>
      </c>
      <c r="G15497" s="339">
        <v>552.32000000000005</v>
      </c>
    </row>
    <row r="15498" spans="1:7">
      <c r="A15498" s="336" t="str">
        <f t="shared" si="243"/>
        <v>SETOP ED-50875</v>
      </c>
      <c r="B15498" s="337" t="s">
        <v>178</v>
      </c>
      <c r="C15498" s="337" t="s">
        <v>5434</v>
      </c>
      <c r="D15498" s="338" t="s">
        <v>5435</v>
      </c>
      <c r="E15498" s="337" t="s">
        <v>249</v>
      </c>
      <c r="F15498" s="339">
        <v>547.63</v>
      </c>
      <c r="G15498" s="339">
        <v>549.72</v>
      </c>
    </row>
    <row r="15499" spans="1:7">
      <c r="A15499" s="336" t="str">
        <f t="shared" si="243"/>
        <v>SETOP ED-50910</v>
      </c>
      <c r="B15499" s="337" t="s">
        <v>178</v>
      </c>
      <c r="C15499" s="337" t="s">
        <v>5436</v>
      </c>
      <c r="D15499" s="338" t="s">
        <v>5437</v>
      </c>
      <c r="E15499" s="337" t="s">
        <v>249</v>
      </c>
      <c r="F15499" s="339">
        <v>295.63</v>
      </c>
      <c r="G15499" s="339">
        <v>305.08</v>
      </c>
    </row>
    <row r="15500" spans="1:7" ht="22.5">
      <c r="A15500" s="336" t="str">
        <f t="shared" si="243"/>
        <v>SETOP ED-50865</v>
      </c>
      <c r="B15500" s="337" t="s">
        <v>178</v>
      </c>
      <c r="C15500" s="337" t="s">
        <v>5438</v>
      </c>
      <c r="D15500" s="338" t="s">
        <v>5439</v>
      </c>
      <c r="E15500" s="337" t="s">
        <v>249</v>
      </c>
      <c r="F15500" s="339">
        <v>2232.5</v>
      </c>
      <c r="G15500" s="339">
        <v>2238.77</v>
      </c>
    </row>
    <row r="15501" spans="1:7">
      <c r="A15501" s="336" t="str">
        <f t="shared" si="243"/>
        <v>SETOP ED-50866</v>
      </c>
      <c r="B15501" s="337" t="s">
        <v>178</v>
      </c>
      <c r="C15501" s="337" t="s">
        <v>5440</v>
      </c>
      <c r="D15501" s="338" t="s">
        <v>5441</v>
      </c>
      <c r="E15501" s="337" t="s">
        <v>249</v>
      </c>
      <c r="F15501" s="339">
        <v>1582.47</v>
      </c>
      <c r="G15501" s="339">
        <v>1586.65</v>
      </c>
    </row>
    <row r="15502" spans="1:7">
      <c r="A15502" s="336" t="str">
        <f t="shared" si="243"/>
        <v>SETOP ED-50868</v>
      </c>
      <c r="B15502" s="337" t="s">
        <v>178</v>
      </c>
      <c r="C15502" s="337" t="s">
        <v>5442</v>
      </c>
      <c r="D15502" s="338" t="s">
        <v>5443</v>
      </c>
      <c r="E15502" s="337" t="s">
        <v>249</v>
      </c>
      <c r="F15502" s="339">
        <v>1182.07</v>
      </c>
      <c r="G15502" s="339">
        <v>1186.25</v>
      </c>
    </row>
    <row r="15503" spans="1:7">
      <c r="A15503" s="336" t="str">
        <f t="shared" si="243"/>
        <v>SETOP ED-50867</v>
      </c>
      <c r="B15503" s="337" t="s">
        <v>178</v>
      </c>
      <c r="C15503" s="337" t="s">
        <v>5444</v>
      </c>
      <c r="D15503" s="338" t="s">
        <v>5445</v>
      </c>
      <c r="E15503" s="337" t="s">
        <v>249</v>
      </c>
      <c r="F15503" s="339">
        <v>1785.47</v>
      </c>
      <c r="G15503" s="339">
        <v>1789.65</v>
      </c>
    </row>
    <row r="15504" spans="1:7">
      <c r="A15504" s="336" t="str">
        <f t="shared" si="243"/>
        <v>SETOP ED-50869</v>
      </c>
      <c r="B15504" s="337" t="s">
        <v>178</v>
      </c>
      <c r="C15504" s="337" t="s">
        <v>5446</v>
      </c>
      <c r="D15504" s="338" t="s">
        <v>5447</v>
      </c>
      <c r="E15504" s="337" t="s">
        <v>249</v>
      </c>
      <c r="F15504" s="339">
        <v>1170.8699999999999</v>
      </c>
      <c r="G15504" s="339">
        <v>1175.05</v>
      </c>
    </row>
    <row r="15505" spans="1:7">
      <c r="A15505" s="336" t="str">
        <f t="shared" si="243"/>
        <v>SETOP 37.11</v>
      </c>
      <c r="B15505" s="337" t="s">
        <v>178</v>
      </c>
      <c r="C15505" s="337" t="s">
        <v>40927</v>
      </c>
      <c r="D15505" s="338" t="s">
        <v>40928</v>
      </c>
    </row>
    <row r="15506" spans="1:7">
      <c r="A15506" s="336" t="str">
        <f t="shared" si="243"/>
        <v>SETOP ED-50839</v>
      </c>
      <c r="B15506" s="337" t="s">
        <v>178</v>
      </c>
      <c r="C15506" s="337" t="s">
        <v>5448</v>
      </c>
      <c r="D15506" s="338" t="s">
        <v>5449</v>
      </c>
      <c r="E15506" s="337" t="s">
        <v>40103</v>
      </c>
      <c r="F15506" s="339">
        <v>15.55</v>
      </c>
      <c r="G15506" s="339">
        <v>16.38</v>
      </c>
    </row>
    <row r="15507" spans="1:7">
      <c r="A15507" s="336" t="str">
        <f t="shared" si="243"/>
        <v>SETOP ED-50876</v>
      </c>
      <c r="B15507" s="337" t="s">
        <v>178</v>
      </c>
      <c r="C15507" s="337" t="s">
        <v>5450</v>
      </c>
      <c r="D15507" s="338" t="s">
        <v>5451</v>
      </c>
      <c r="E15507" s="337" t="s">
        <v>40103</v>
      </c>
      <c r="F15507" s="339">
        <v>21.42</v>
      </c>
      <c r="G15507" s="339">
        <v>22.93</v>
      </c>
    </row>
    <row r="15508" spans="1:7">
      <c r="A15508" s="336" t="str">
        <f t="shared" si="243"/>
        <v>SETOP 38.</v>
      </c>
      <c r="B15508" s="337" t="s">
        <v>178</v>
      </c>
      <c r="C15508" s="337" t="s">
        <v>40929</v>
      </c>
      <c r="D15508" s="338" t="s">
        <v>40930</v>
      </c>
    </row>
    <row r="15509" spans="1:7">
      <c r="A15509" s="336" t="str">
        <f t="shared" si="243"/>
        <v>SETOP 38.01</v>
      </c>
      <c r="B15509" s="337" t="s">
        <v>178</v>
      </c>
      <c r="C15509" s="337" t="s">
        <v>40931</v>
      </c>
      <c r="D15509" s="338" t="s">
        <v>40911</v>
      </c>
    </row>
    <row r="15510" spans="1:7" ht="33.75">
      <c r="A15510" s="336" t="str">
        <f t="shared" si="243"/>
        <v>SETOP ED-50787</v>
      </c>
      <c r="B15510" s="337" t="s">
        <v>178</v>
      </c>
      <c r="C15510" s="337" t="s">
        <v>5452</v>
      </c>
      <c r="D15510" s="338" t="s">
        <v>5453</v>
      </c>
      <c r="E15510" s="337" t="s">
        <v>40103</v>
      </c>
      <c r="F15510" s="339">
        <v>701.93</v>
      </c>
      <c r="G15510" s="339">
        <v>714.04</v>
      </c>
    </row>
    <row r="15511" spans="1:7" ht="22.5">
      <c r="A15511" s="336" t="str">
        <f t="shared" si="243"/>
        <v>SETOP ED-50818</v>
      </c>
      <c r="B15511" s="337" t="s">
        <v>178</v>
      </c>
      <c r="C15511" s="337" t="s">
        <v>5454</v>
      </c>
      <c r="D15511" s="338" t="s">
        <v>5455</v>
      </c>
      <c r="E15511" s="337" t="s">
        <v>40103</v>
      </c>
      <c r="F15511" s="339">
        <v>1600.89</v>
      </c>
      <c r="G15511" s="339">
        <v>1679.06</v>
      </c>
    </row>
    <row r="15512" spans="1:7">
      <c r="A15512" s="336" t="str">
        <f t="shared" si="243"/>
        <v>SETOP 38.02</v>
      </c>
      <c r="B15512" s="337" t="s">
        <v>178</v>
      </c>
      <c r="C15512" s="337" t="s">
        <v>40932</v>
      </c>
      <c r="D15512" s="338" t="s">
        <v>40913</v>
      </c>
    </row>
    <row r="15513" spans="1:7">
      <c r="A15513" s="336" t="str">
        <f t="shared" si="243"/>
        <v>SETOP ED-50788</v>
      </c>
      <c r="B15513" s="337" t="s">
        <v>178</v>
      </c>
      <c r="C15513" s="337" t="s">
        <v>5456</v>
      </c>
      <c r="D15513" s="338" t="s">
        <v>5457</v>
      </c>
      <c r="E15513" s="337" t="s">
        <v>249</v>
      </c>
      <c r="F15513" s="339">
        <v>139.15</v>
      </c>
      <c r="G15513" s="339">
        <v>145.36000000000001</v>
      </c>
    </row>
    <row r="15514" spans="1:7">
      <c r="A15514" s="336" t="str">
        <f t="shared" si="243"/>
        <v>SETOP ED-50809</v>
      </c>
      <c r="B15514" s="337" t="s">
        <v>178</v>
      </c>
      <c r="C15514" s="337" t="s">
        <v>5458</v>
      </c>
      <c r="D15514" s="338" t="s">
        <v>5459</v>
      </c>
      <c r="E15514" s="337" t="s">
        <v>249</v>
      </c>
      <c r="F15514" s="339">
        <v>433.35</v>
      </c>
      <c r="G15514" s="339">
        <v>445.77</v>
      </c>
    </row>
    <row r="15515" spans="1:7">
      <c r="A15515" s="336" t="str">
        <f t="shared" si="243"/>
        <v>SETOP ED-50811</v>
      </c>
      <c r="B15515" s="337" t="s">
        <v>178</v>
      </c>
      <c r="C15515" s="337" t="s">
        <v>5460</v>
      </c>
      <c r="D15515" s="338" t="s">
        <v>5461</v>
      </c>
      <c r="E15515" s="337" t="s">
        <v>40095</v>
      </c>
      <c r="F15515" s="339">
        <v>811.48</v>
      </c>
      <c r="G15515" s="339">
        <v>823.9</v>
      </c>
    </row>
    <row r="15516" spans="1:7">
      <c r="A15516" s="336" t="str">
        <f t="shared" si="243"/>
        <v>SETOP ED-50798</v>
      </c>
      <c r="B15516" s="337" t="s">
        <v>178</v>
      </c>
      <c r="C15516" s="337" t="s">
        <v>5462</v>
      </c>
      <c r="D15516" s="338" t="s">
        <v>5463</v>
      </c>
      <c r="E15516" s="337" t="s">
        <v>40095</v>
      </c>
      <c r="F15516" s="339">
        <v>496.79</v>
      </c>
      <c r="G15516" s="339">
        <v>509.21</v>
      </c>
    </row>
    <row r="15517" spans="1:7">
      <c r="A15517" s="336" t="str">
        <f t="shared" si="243"/>
        <v>SETOP ED-50799</v>
      </c>
      <c r="B15517" s="337" t="s">
        <v>178</v>
      </c>
      <c r="C15517" s="337" t="s">
        <v>5464</v>
      </c>
      <c r="D15517" s="338" t="s">
        <v>5465</v>
      </c>
      <c r="E15517" s="337" t="s">
        <v>40095</v>
      </c>
      <c r="F15517" s="339">
        <v>402.9</v>
      </c>
      <c r="G15517" s="339">
        <v>415.32</v>
      </c>
    </row>
    <row r="15518" spans="1:7">
      <c r="A15518" s="336" t="str">
        <f t="shared" si="243"/>
        <v>SETOP ED-50797</v>
      </c>
      <c r="B15518" s="337" t="s">
        <v>178</v>
      </c>
      <c r="C15518" s="337" t="s">
        <v>5466</v>
      </c>
      <c r="D15518" s="338" t="s">
        <v>5467</v>
      </c>
      <c r="E15518" s="337" t="s">
        <v>40095</v>
      </c>
      <c r="F15518" s="339">
        <v>567.54</v>
      </c>
      <c r="G15518" s="339">
        <v>579.96</v>
      </c>
    </row>
    <row r="15519" spans="1:7">
      <c r="A15519" s="336" t="str">
        <f t="shared" si="243"/>
        <v>SETOP ED-50805</v>
      </c>
      <c r="B15519" s="337" t="s">
        <v>178</v>
      </c>
      <c r="C15519" s="337" t="s">
        <v>5468</v>
      </c>
      <c r="D15519" s="338" t="s">
        <v>5469</v>
      </c>
      <c r="E15519" s="337" t="s">
        <v>40095</v>
      </c>
      <c r="F15519" s="339">
        <v>371.79</v>
      </c>
      <c r="G15519" s="339">
        <v>384.21</v>
      </c>
    </row>
    <row r="15520" spans="1:7">
      <c r="A15520" s="336" t="str">
        <f t="shared" si="243"/>
        <v>SETOP ED-50806</v>
      </c>
      <c r="B15520" s="337" t="s">
        <v>178</v>
      </c>
      <c r="C15520" s="337" t="s">
        <v>5470</v>
      </c>
      <c r="D15520" s="338" t="s">
        <v>5471</v>
      </c>
      <c r="E15520" s="337" t="s">
        <v>40095</v>
      </c>
      <c r="F15520" s="339">
        <v>335.79</v>
      </c>
      <c r="G15520" s="339">
        <v>348.21</v>
      </c>
    </row>
    <row r="15521" spans="1:7">
      <c r="A15521" s="336" t="str">
        <f t="shared" si="243"/>
        <v>SETOP ED-50795</v>
      </c>
      <c r="B15521" s="337" t="s">
        <v>178</v>
      </c>
      <c r="C15521" s="337" t="s">
        <v>5472</v>
      </c>
      <c r="D15521" s="338" t="s">
        <v>5473</v>
      </c>
      <c r="E15521" s="337" t="s">
        <v>40095</v>
      </c>
      <c r="F15521" s="339">
        <v>341.49</v>
      </c>
      <c r="G15521" s="339">
        <v>353.91</v>
      </c>
    </row>
    <row r="15522" spans="1:7">
      <c r="A15522" s="336" t="str">
        <f t="shared" si="243"/>
        <v>SETOP ED-50801</v>
      </c>
      <c r="B15522" s="337" t="s">
        <v>178</v>
      </c>
      <c r="C15522" s="337" t="s">
        <v>5474</v>
      </c>
      <c r="D15522" s="338" t="s">
        <v>5475</v>
      </c>
      <c r="E15522" s="337" t="s">
        <v>40095</v>
      </c>
      <c r="F15522" s="339">
        <v>346.09</v>
      </c>
      <c r="G15522" s="339">
        <v>358.51</v>
      </c>
    </row>
    <row r="15523" spans="1:7">
      <c r="A15523" s="336" t="str">
        <f t="shared" si="243"/>
        <v>SETOP ED-50810</v>
      </c>
      <c r="B15523" s="337" t="s">
        <v>178</v>
      </c>
      <c r="C15523" s="337" t="s">
        <v>5476</v>
      </c>
      <c r="D15523" s="338" t="s">
        <v>5477</v>
      </c>
      <c r="E15523" s="337" t="s">
        <v>40095</v>
      </c>
      <c r="F15523" s="339">
        <v>507.35</v>
      </c>
      <c r="G15523" s="339">
        <v>519.77</v>
      </c>
    </row>
    <row r="15524" spans="1:7">
      <c r="A15524" s="336" t="str">
        <f t="shared" si="243"/>
        <v>SETOP ED-50800</v>
      </c>
      <c r="B15524" s="337" t="s">
        <v>178</v>
      </c>
      <c r="C15524" s="337" t="s">
        <v>5478</v>
      </c>
      <c r="D15524" s="338" t="s">
        <v>5479</v>
      </c>
      <c r="E15524" s="337" t="s">
        <v>40095</v>
      </c>
      <c r="F15524" s="339">
        <v>503.49</v>
      </c>
      <c r="G15524" s="339">
        <v>515.91</v>
      </c>
    </row>
    <row r="15525" spans="1:7" ht="22.5">
      <c r="A15525" s="336" t="str">
        <f t="shared" si="243"/>
        <v>SETOP ED-50802</v>
      </c>
      <c r="B15525" s="337" t="s">
        <v>178</v>
      </c>
      <c r="C15525" s="337" t="s">
        <v>5480</v>
      </c>
      <c r="D15525" s="338" t="s">
        <v>5481</v>
      </c>
      <c r="E15525" s="337" t="s">
        <v>40095</v>
      </c>
      <c r="F15525" s="339">
        <v>929.19</v>
      </c>
      <c r="G15525" s="339">
        <v>941.61</v>
      </c>
    </row>
    <row r="15526" spans="1:7">
      <c r="A15526" s="336" t="str">
        <f t="shared" si="243"/>
        <v>SETOP ED-50803</v>
      </c>
      <c r="B15526" s="337" t="s">
        <v>178</v>
      </c>
      <c r="C15526" s="337" t="s">
        <v>5482</v>
      </c>
      <c r="D15526" s="338" t="s">
        <v>5483</v>
      </c>
      <c r="E15526" s="337" t="s">
        <v>40095</v>
      </c>
      <c r="F15526" s="339">
        <v>260.69</v>
      </c>
      <c r="G15526" s="339">
        <v>273.11</v>
      </c>
    </row>
    <row r="15527" spans="1:7">
      <c r="A15527" s="336" t="str">
        <f t="shared" si="243"/>
        <v>SETOP ED-50807</v>
      </c>
      <c r="B15527" s="337" t="s">
        <v>178</v>
      </c>
      <c r="C15527" s="337" t="s">
        <v>5484</v>
      </c>
      <c r="D15527" s="338" t="s">
        <v>5485</v>
      </c>
      <c r="E15527" s="337" t="s">
        <v>40095</v>
      </c>
      <c r="F15527" s="339">
        <v>603.59</v>
      </c>
      <c r="G15527" s="339">
        <v>616.01</v>
      </c>
    </row>
    <row r="15528" spans="1:7">
      <c r="A15528" s="336" t="str">
        <f t="shared" si="243"/>
        <v>SETOP ED-50808</v>
      </c>
      <c r="B15528" s="337" t="s">
        <v>178</v>
      </c>
      <c r="C15528" s="337" t="s">
        <v>5486</v>
      </c>
      <c r="D15528" s="338" t="s">
        <v>5487</v>
      </c>
      <c r="E15528" s="337" t="s">
        <v>40095</v>
      </c>
      <c r="F15528" s="339">
        <v>768.94</v>
      </c>
      <c r="G15528" s="339">
        <v>781.36</v>
      </c>
    </row>
    <row r="15529" spans="1:7">
      <c r="A15529" s="336" t="str">
        <f t="shared" si="243"/>
        <v>SETOP ED-50794</v>
      </c>
      <c r="B15529" s="337" t="s">
        <v>178</v>
      </c>
      <c r="C15529" s="337" t="s">
        <v>5488</v>
      </c>
      <c r="D15529" s="338" t="s">
        <v>5489</v>
      </c>
      <c r="E15529" s="337" t="s">
        <v>40095</v>
      </c>
      <c r="F15529" s="339">
        <v>570.44000000000005</v>
      </c>
      <c r="G15529" s="339">
        <v>582.86</v>
      </c>
    </row>
    <row r="15530" spans="1:7">
      <c r="A15530" s="336" t="str">
        <f t="shared" si="243"/>
        <v>SETOP ED-50796</v>
      </c>
      <c r="B15530" s="337" t="s">
        <v>178</v>
      </c>
      <c r="C15530" s="337" t="s">
        <v>5490</v>
      </c>
      <c r="D15530" s="338" t="s">
        <v>5491</v>
      </c>
      <c r="E15530" s="337" t="s">
        <v>40095</v>
      </c>
      <c r="F15530" s="339">
        <v>570.44000000000005</v>
      </c>
      <c r="G15530" s="339">
        <v>582.86</v>
      </c>
    </row>
    <row r="15531" spans="1:7">
      <c r="A15531" s="336" t="str">
        <f t="shared" si="243"/>
        <v>SETOP ED-50804</v>
      </c>
      <c r="B15531" s="337" t="s">
        <v>178</v>
      </c>
      <c r="C15531" s="337" t="s">
        <v>5492</v>
      </c>
      <c r="D15531" s="338" t="s">
        <v>5493</v>
      </c>
      <c r="E15531" s="337" t="s">
        <v>40095</v>
      </c>
      <c r="F15531" s="339">
        <v>365.44</v>
      </c>
      <c r="G15531" s="339">
        <v>377.86</v>
      </c>
    </row>
    <row r="15532" spans="1:7">
      <c r="A15532" s="336" t="str">
        <f t="shared" si="243"/>
        <v>SETOP ED-50821</v>
      </c>
      <c r="B15532" s="337" t="s">
        <v>178</v>
      </c>
      <c r="C15532" s="337" t="s">
        <v>5494</v>
      </c>
      <c r="D15532" s="338" t="s">
        <v>5495</v>
      </c>
      <c r="E15532" s="337" t="s">
        <v>249</v>
      </c>
      <c r="F15532" s="339">
        <v>186.78</v>
      </c>
      <c r="G15532" s="339">
        <v>192.99</v>
      </c>
    </row>
    <row r="15533" spans="1:7">
      <c r="A15533" s="336" t="str">
        <f t="shared" si="243"/>
        <v>SETOP ED-50822</v>
      </c>
      <c r="B15533" s="337" t="s">
        <v>178</v>
      </c>
      <c r="C15533" s="337" t="s">
        <v>5496</v>
      </c>
      <c r="D15533" s="338" t="s">
        <v>5497</v>
      </c>
      <c r="E15533" s="337" t="s">
        <v>249</v>
      </c>
      <c r="F15533" s="339">
        <v>268.08</v>
      </c>
      <c r="G15533" s="339">
        <v>274.29000000000002</v>
      </c>
    </row>
    <row r="15534" spans="1:7">
      <c r="A15534" s="336" t="str">
        <f t="shared" si="243"/>
        <v>SETOP ED-50823</v>
      </c>
      <c r="B15534" s="337" t="s">
        <v>178</v>
      </c>
      <c r="C15534" s="337" t="s">
        <v>5498</v>
      </c>
      <c r="D15534" s="338" t="s">
        <v>5499</v>
      </c>
      <c r="E15534" s="337" t="s">
        <v>249</v>
      </c>
      <c r="F15534" s="339">
        <v>179.12</v>
      </c>
      <c r="G15534" s="339">
        <v>185.33</v>
      </c>
    </row>
    <row r="15535" spans="1:7">
      <c r="A15535" s="336" t="str">
        <f t="shared" si="243"/>
        <v>SETOP 38.03</v>
      </c>
      <c r="B15535" s="337" t="s">
        <v>178</v>
      </c>
      <c r="C15535" s="337" t="s">
        <v>40933</v>
      </c>
      <c r="D15535" s="338" t="s">
        <v>40434</v>
      </c>
    </row>
    <row r="15536" spans="1:7">
      <c r="A15536" s="336" t="str">
        <f t="shared" si="243"/>
        <v>SETOP ED-50792</v>
      </c>
      <c r="B15536" s="337" t="s">
        <v>178</v>
      </c>
      <c r="C15536" s="337" t="s">
        <v>5500</v>
      </c>
      <c r="D15536" s="338" t="s">
        <v>5501</v>
      </c>
      <c r="E15536" s="337" t="s">
        <v>40103</v>
      </c>
      <c r="F15536" s="339">
        <v>311.17</v>
      </c>
      <c r="G15536" s="339">
        <v>315.31</v>
      </c>
    </row>
    <row r="15537" spans="1:7">
      <c r="A15537" s="336" t="str">
        <f t="shared" si="243"/>
        <v>SETOP 38.04</v>
      </c>
      <c r="B15537" s="337" t="s">
        <v>178</v>
      </c>
      <c r="C15537" s="337" t="s">
        <v>40934</v>
      </c>
      <c r="D15537" s="338" t="s">
        <v>40915</v>
      </c>
    </row>
    <row r="15538" spans="1:7">
      <c r="A15538" s="336" t="str">
        <f t="shared" si="243"/>
        <v>SETOP ED-50789</v>
      </c>
      <c r="B15538" s="337" t="s">
        <v>178</v>
      </c>
      <c r="C15538" s="337" t="s">
        <v>5502</v>
      </c>
      <c r="D15538" s="338" t="s">
        <v>5503</v>
      </c>
      <c r="E15538" s="337" t="s">
        <v>249</v>
      </c>
      <c r="F15538" s="339">
        <v>2201.2199999999998</v>
      </c>
      <c r="G15538" s="339">
        <v>2323.9899999999998</v>
      </c>
    </row>
    <row r="15539" spans="1:7">
      <c r="A15539" s="336" t="str">
        <f t="shared" si="243"/>
        <v>SETOP ED-50790</v>
      </c>
      <c r="B15539" s="337" t="s">
        <v>178</v>
      </c>
      <c r="C15539" s="337" t="s">
        <v>5504</v>
      </c>
      <c r="D15539" s="338" t="s">
        <v>5505</v>
      </c>
      <c r="E15539" s="337" t="s">
        <v>249</v>
      </c>
      <c r="F15539" s="339">
        <v>759.68</v>
      </c>
      <c r="G15539" s="339">
        <v>822.19</v>
      </c>
    </row>
    <row r="15540" spans="1:7">
      <c r="A15540" s="336" t="str">
        <f t="shared" si="243"/>
        <v>SETOP ED-50793</v>
      </c>
      <c r="B15540" s="337" t="s">
        <v>178</v>
      </c>
      <c r="C15540" s="337" t="s">
        <v>5506</v>
      </c>
      <c r="D15540" s="338" t="s">
        <v>5507</v>
      </c>
      <c r="E15540" s="337" t="s">
        <v>249</v>
      </c>
      <c r="F15540" s="339">
        <v>219.32</v>
      </c>
      <c r="G15540" s="339">
        <v>229.45</v>
      </c>
    </row>
    <row r="15541" spans="1:7">
      <c r="A15541" s="336" t="str">
        <f t="shared" si="243"/>
        <v>SETOP ED-50817</v>
      </c>
      <c r="B15541" s="337" t="s">
        <v>178</v>
      </c>
      <c r="C15541" s="337" t="s">
        <v>5508</v>
      </c>
      <c r="D15541" s="338" t="s">
        <v>5509</v>
      </c>
      <c r="E15541" s="337" t="s">
        <v>40103</v>
      </c>
      <c r="F15541" s="339">
        <v>114.91</v>
      </c>
      <c r="G15541" s="339">
        <v>122.23</v>
      </c>
    </row>
    <row r="15542" spans="1:7">
      <c r="A15542" s="336" t="str">
        <f t="shared" si="243"/>
        <v>SETOP ED-50816</v>
      </c>
      <c r="B15542" s="337" t="s">
        <v>178</v>
      </c>
      <c r="C15542" s="337" t="s">
        <v>5510</v>
      </c>
      <c r="D15542" s="338" t="s">
        <v>5511</v>
      </c>
      <c r="E15542" s="337" t="s">
        <v>40103</v>
      </c>
      <c r="F15542" s="339">
        <v>290.5</v>
      </c>
      <c r="G15542" s="339">
        <v>307.31</v>
      </c>
    </row>
    <row r="15543" spans="1:7">
      <c r="A15543" s="336" t="str">
        <f t="shared" ref="A15543:A15606" si="244">CONCATENAR</f>
        <v>SETOP ED-50819</v>
      </c>
      <c r="B15543" s="337" t="s">
        <v>178</v>
      </c>
      <c r="C15543" s="337" t="s">
        <v>5512</v>
      </c>
      <c r="D15543" s="338" t="s">
        <v>5513</v>
      </c>
      <c r="E15543" s="337" t="s">
        <v>40103</v>
      </c>
      <c r="F15543" s="339">
        <v>174.62</v>
      </c>
      <c r="G15543" s="339">
        <v>188.52</v>
      </c>
    </row>
    <row r="15544" spans="1:7">
      <c r="A15544" s="336" t="str">
        <f t="shared" si="244"/>
        <v>SETOP ED-50820</v>
      </c>
      <c r="B15544" s="337" t="s">
        <v>178</v>
      </c>
      <c r="C15544" s="337" t="s">
        <v>5514</v>
      </c>
      <c r="D15544" s="338" t="s">
        <v>5515</v>
      </c>
      <c r="E15544" s="337" t="s">
        <v>40103</v>
      </c>
      <c r="F15544" s="339">
        <v>175.43</v>
      </c>
      <c r="G15544" s="339">
        <v>186.68</v>
      </c>
    </row>
    <row r="15545" spans="1:7">
      <c r="A15545" s="336" t="str">
        <f t="shared" si="244"/>
        <v>SETOP 38.05</v>
      </c>
      <c r="B15545" s="337" t="s">
        <v>178</v>
      </c>
      <c r="C15545" s="337" t="s">
        <v>40935</v>
      </c>
      <c r="D15545" s="338" t="s">
        <v>40197</v>
      </c>
    </row>
    <row r="15546" spans="1:7" ht="22.5">
      <c r="A15546" s="336" t="str">
        <f t="shared" si="244"/>
        <v>SETOP ED-50815</v>
      </c>
      <c r="B15546" s="337" t="s">
        <v>178</v>
      </c>
      <c r="C15546" s="337" t="s">
        <v>5516</v>
      </c>
      <c r="D15546" s="338" t="s">
        <v>5517</v>
      </c>
      <c r="E15546" s="337" t="s">
        <v>40121</v>
      </c>
      <c r="F15546" s="339">
        <v>1882.94</v>
      </c>
      <c r="G15546" s="339">
        <v>1950.86</v>
      </c>
    </row>
    <row r="15547" spans="1:7">
      <c r="A15547" s="336" t="str">
        <f t="shared" si="244"/>
        <v>SETOP 38.06</v>
      </c>
      <c r="B15547" s="337" t="s">
        <v>178</v>
      </c>
      <c r="C15547" s="337" t="s">
        <v>40936</v>
      </c>
      <c r="D15547" s="338" t="s">
        <v>40920</v>
      </c>
    </row>
    <row r="15548" spans="1:7" ht="22.5">
      <c r="A15548" s="336" t="str">
        <f t="shared" si="244"/>
        <v>SETOP ED-50824</v>
      </c>
      <c r="B15548" s="337" t="s">
        <v>178</v>
      </c>
      <c r="C15548" s="337" t="s">
        <v>5518</v>
      </c>
      <c r="D15548" s="338" t="s">
        <v>5519</v>
      </c>
      <c r="E15548" s="337" t="s">
        <v>249</v>
      </c>
      <c r="F15548" s="339">
        <v>1266.1500000000001</v>
      </c>
      <c r="G15548" s="339">
        <v>1336.85</v>
      </c>
    </row>
    <row r="15549" spans="1:7">
      <c r="A15549" s="336" t="str">
        <f t="shared" si="244"/>
        <v>SETOP ED-50814</v>
      </c>
      <c r="B15549" s="337" t="s">
        <v>178</v>
      </c>
      <c r="C15549" s="337" t="s">
        <v>5520</v>
      </c>
      <c r="D15549" s="338" t="s">
        <v>5521</v>
      </c>
      <c r="E15549" s="337" t="s">
        <v>249</v>
      </c>
      <c r="F15549" s="339">
        <v>358.7</v>
      </c>
      <c r="G15549" s="339">
        <v>378.46</v>
      </c>
    </row>
    <row r="15550" spans="1:7">
      <c r="A15550" s="336" t="str">
        <f t="shared" si="244"/>
        <v>SETOP 38.07</v>
      </c>
      <c r="B15550" s="337" t="s">
        <v>178</v>
      </c>
      <c r="C15550" s="337" t="s">
        <v>40937</v>
      </c>
      <c r="D15550" s="338" t="s">
        <v>40938</v>
      </c>
    </row>
    <row r="15551" spans="1:7" ht="33.75">
      <c r="A15551" s="336" t="str">
        <f t="shared" si="244"/>
        <v>SETOP ED-50825</v>
      </c>
      <c r="B15551" s="337" t="s">
        <v>178</v>
      </c>
      <c r="C15551" s="337" t="s">
        <v>5522</v>
      </c>
      <c r="D15551" s="338" t="s">
        <v>5523</v>
      </c>
      <c r="E15551" s="337" t="s">
        <v>249</v>
      </c>
      <c r="F15551" s="339">
        <v>352.69</v>
      </c>
      <c r="G15551" s="339">
        <v>371.78</v>
      </c>
    </row>
    <row r="15552" spans="1:7">
      <c r="A15552" s="336" t="str">
        <f t="shared" si="244"/>
        <v>SETOP 38.08</v>
      </c>
      <c r="B15552" s="337" t="s">
        <v>178</v>
      </c>
      <c r="C15552" s="337" t="s">
        <v>40939</v>
      </c>
      <c r="D15552" s="338" t="s">
        <v>40304</v>
      </c>
    </row>
    <row r="15553" spans="1:7">
      <c r="A15553" s="336" t="str">
        <f t="shared" si="244"/>
        <v>SETOP ED-50813</v>
      </c>
      <c r="B15553" s="337" t="s">
        <v>178</v>
      </c>
      <c r="C15553" s="337" t="s">
        <v>5524</v>
      </c>
      <c r="D15553" s="338" t="s">
        <v>5525</v>
      </c>
      <c r="E15553" s="337" t="s">
        <v>40103</v>
      </c>
      <c r="F15553" s="339">
        <v>503.35</v>
      </c>
      <c r="G15553" s="339">
        <v>507.99</v>
      </c>
    </row>
    <row r="15554" spans="1:7">
      <c r="A15554" s="336" t="str">
        <f t="shared" si="244"/>
        <v>SETOP ED-50812</v>
      </c>
      <c r="B15554" s="337" t="s">
        <v>178</v>
      </c>
      <c r="C15554" s="337" t="s">
        <v>5526</v>
      </c>
      <c r="D15554" s="338" t="s">
        <v>5527</v>
      </c>
      <c r="E15554" s="337" t="s">
        <v>249</v>
      </c>
      <c r="F15554" s="339">
        <v>67.16</v>
      </c>
      <c r="G15554" s="339">
        <v>67.92</v>
      </c>
    </row>
    <row r="15555" spans="1:7">
      <c r="A15555" s="336" t="str">
        <f t="shared" si="244"/>
        <v>SETOP -</v>
      </c>
      <c r="B15555" s="337" t="s">
        <v>178</v>
      </c>
      <c r="C15555" s="337" t="s">
        <v>1162</v>
      </c>
      <c r="D15555" s="338" t="s">
        <v>40940</v>
      </c>
    </row>
    <row r="15556" spans="1:7">
      <c r="A15556" s="336" t="str">
        <f t="shared" si="244"/>
        <v>SETOP ED-8506</v>
      </c>
      <c r="B15556" s="337" t="s">
        <v>178</v>
      </c>
      <c r="C15556" s="337" t="s">
        <v>5617</v>
      </c>
      <c r="D15556" s="338" t="s">
        <v>5618</v>
      </c>
      <c r="E15556" s="337" t="s">
        <v>40121</v>
      </c>
      <c r="F15556" s="339">
        <v>32.200000000000003</v>
      </c>
      <c r="G15556" s="339">
        <v>35.909999999999997</v>
      </c>
    </row>
    <row r="15557" spans="1:7">
      <c r="A15557" s="336" t="str">
        <f t="shared" si="244"/>
        <v>SETOP ED-8505</v>
      </c>
      <c r="B15557" s="337" t="s">
        <v>178</v>
      </c>
      <c r="C15557" s="337" t="s">
        <v>5619</v>
      </c>
      <c r="D15557" s="338" t="s">
        <v>5620</v>
      </c>
      <c r="E15557" s="337" t="s">
        <v>40121</v>
      </c>
      <c r="F15557" s="339">
        <v>21.45</v>
      </c>
      <c r="G15557" s="339">
        <v>23.94</v>
      </c>
    </row>
    <row r="15558" spans="1:7">
      <c r="A15558" s="336" t="str">
        <f t="shared" si="244"/>
        <v>SETOP ED-48326</v>
      </c>
      <c r="B15558" s="337" t="s">
        <v>178</v>
      </c>
      <c r="C15558" s="337" t="s">
        <v>5621</v>
      </c>
      <c r="D15558" s="338" t="s">
        <v>5622</v>
      </c>
      <c r="E15558" s="337" t="s">
        <v>40121</v>
      </c>
      <c r="F15558" s="339">
        <v>22.74</v>
      </c>
      <c r="G15558" s="339">
        <v>25.21</v>
      </c>
    </row>
    <row r="15559" spans="1:7">
      <c r="A15559" s="336" t="str">
        <f t="shared" si="244"/>
        <v>SETOP ED-48335</v>
      </c>
      <c r="B15559" s="337" t="s">
        <v>178</v>
      </c>
      <c r="C15559" s="337" t="s">
        <v>5623</v>
      </c>
      <c r="D15559" s="338" t="s">
        <v>5624</v>
      </c>
      <c r="E15559" s="337" t="s">
        <v>40121</v>
      </c>
      <c r="F15559" s="339">
        <v>463.55</v>
      </c>
      <c r="G15559" s="339">
        <v>473.56</v>
      </c>
    </row>
    <row r="15560" spans="1:7">
      <c r="A15560" s="336" t="str">
        <f t="shared" si="244"/>
        <v>SETOP ED-48301</v>
      </c>
      <c r="B15560" s="337" t="s">
        <v>178</v>
      </c>
      <c r="C15560" s="337" t="s">
        <v>5625</v>
      </c>
      <c r="D15560" s="338" t="s">
        <v>5626</v>
      </c>
      <c r="E15560" s="337" t="s">
        <v>40121</v>
      </c>
      <c r="F15560" s="339">
        <v>377.31</v>
      </c>
      <c r="G15560" s="339">
        <v>390.51</v>
      </c>
    </row>
    <row r="15561" spans="1:7">
      <c r="A15561" s="336" t="str">
        <f t="shared" si="244"/>
        <v>SETOP ED-48307</v>
      </c>
      <c r="B15561" s="337" t="s">
        <v>178</v>
      </c>
      <c r="C15561" s="337" t="s">
        <v>5627</v>
      </c>
      <c r="D15561" s="338" t="s">
        <v>5628</v>
      </c>
      <c r="E15561" s="337" t="s">
        <v>40121</v>
      </c>
      <c r="F15561" s="339">
        <v>404.57</v>
      </c>
      <c r="G15561" s="339">
        <v>414.58</v>
      </c>
    </row>
    <row r="15562" spans="1:7">
      <c r="A15562" s="336" t="str">
        <f t="shared" si="244"/>
        <v>SETOP ED-48308</v>
      </c>
      <c r="B15562" s="337" t="s">
        <v>178</v>
      </c>
      <c r="C15562" s="337" t="s">
        <v>5629</v>
      </c>
      <c r="D15562" s="338" t="s">
        <v>5630</v>
      </c>
      <c r="E15562" s="337" t="s">
        <v>40121</v>
      </c>
      <c r="F15562" s="339">
        <v>381.1</v>
      </c>
      <c r="G15562" s="339">
        <v>391.11</v>
      </c>
    </row>
    <row r="15563" spans="1:7">
      <c r="A15563" s="336" t="str">
        <f t="shared" si="244"/>
        <v>SETOP ED-48302</v>
      </c>
      <c r="B15563" s="337" t="s">
        <v>178</v>
      </c>
      <c r="C15563" s="337" t="s">
        <v>189</v>
      </c>
      <c r="D15563" s="338" t="s">
        <v>5631</v>
      </c>
      <c r="E15563" s="337" t="s">
        <v>40121</v>
      </c>
      <c r="F15563" s="339">
        <v>466.96</v>
      </c>
      <c r="G15563" s="339">
        <v>476.97</v>
      </c>
    </row>
    <row r="15564" spans="1:7">
      <c r="A15564" s="336" t="str">
        <f t="shared" si="244"/>
        <v>SETOP ED-48303</v>
      </c>
      <c r="B15564" s="337" t="s">
        <v>178</v>
      </c>
      <c r="C15564" s="337" t="s">
        <v>5632</v>
      </c>
      <c r="D15564" s="338" t="s">
        <v>5633</v>
      </c>
      <c r="E15564" s="337" t="s">
        <v>40121</v>
      </c>
      <c r="F15564" s="339">
        <v>397.99</v>
      </c>
      <c r="G15564" s="339">
        <v>408</v>
      </c>
    </row>
    <row r="15565" spans="1:7">
      <c r="A15565" s="336" t="str">
        <f t="shared" si="244"/>
        <v>SETOP ED-48304</v>
      </c>
      <c r="B15565" s="337" t="s">
        <v>178</v>
      </c>
      <c r="C15565" s="337" t="s">
        <v>5634</v>
      </c>
      <c r="D15565" s="338" t="s">
        <v>5635</v>
      </c>
      <c r="E15565" s="337" t="s">
        <v>40121</v>
      </c>
      <c r="F15565" s="339">
        <v>356.38</v>
      </c>
      <c r="G15565" s="339">
        <v>366.39</v>
      </c>
    </row>
    <row r="15566" spans="1:7">
      <c r="A15566" s="336" t="str">
        <f t="shared" si="244"/>
        <v>SETOP ED-48305</v>
      </c>
      <c r="B15566" s="337" t="s">
        <v>178</v>
      </c>
      <c r="C15566" s="337" t="s">
        <v>5636</v>
      </c>
      <c r="D15566" s="338" t="s">
        <v>5637</v>
      </c>
      <c r="E15566" s="337" t="s">
        <v>40121</v>
      </c>
      <c r="F15566" s="339">
        <v>328.45</v>
      </c>
      <c r="G15566" s="339">
        <v>338.46</v>
      </c>
    </row>
    <row r="15567" spans="1:7">
      <c r="A15567" s="336" t="str">
        <f t="shared" si="244"/>
        <v>SETOP ED-48306</v>
      </c>
      <c r="B15567" s="337" t="s">
        <v>178</v>
      </c>
      <c r="C15567" s="337" t="s">
        <v>5638</v>
      </c>
      <c r="D15567" s="338" t="s">
        <v>5639</v>
      </c>
      <c r="E15567" s="337" t="s">
        <v>40121</v>
      </c>
      <c r="F15567" s="339">
        <v>308.5</v>
      </c>
      <c r="G15567" s="339">
        <v>318.51</v>
      </c>
    </row>
    <row r="15568" spans="1:7">
      <c r="A15568" s="336" t="str">
        <f t="shared" si="244"/>
        <v>SETOP ED-48309</v>
      </c>
      <c r="B15568" s="337" t="s">
        <v>178</v>
      </c>
      <c r="C15568" s="337" t="s">
        <v>5640</v>
      </c>
      <c r="D15568" s="338" t="s">
        <v>5641</v>
      </c>
      <c r="E15568" s="337" t="s">
        <v>40095</v>
      </c>
      <c r="F15568" s="339">
        <v>297.17</v>
      </c>
      <c r="G15568" s="339">
        <v>312.95</v>
      </c>
    </row>
    <row r="15569" spans="1:7" ht="22.5">
      <c r="A15569" s="336" t="str">
        <f t="shared" si="244"/>
        <v>SETOP ED-8494</v>
      </c>
      <c r="B15569" s="337" t="s">
        <v>178</v>
      </c>
      <c r="C15569" s="337" t="s">
        <v>5642</v>
      </c>
      <c r="D15569" s="338" t="s">
        <v>5643</v>
      </c>
      <c r="E15569" s="337" t="s">
        <v>40121</v>
      </c>
      <c r="F15569" s="339">
        <v>367.76</v>
      </c>
      <c r="G15569" s="339">
        <v>376.6</v>
      </c>
    </row>
    <row r="15570" spans="1:7" ht="22.5">
      <c r="A15570" s="336" t="str">
        <f t="shared" si="244"/>
        <v>SETOP ED-8486</v>
      </c>
      <c r="B15570" s="337" t="s">
        <v>178</v>
      </c>
      <c r="C15570" s="337" t="s">
        <v>5644</v>
      </c>
      <c r="D15570" s="338" t="s">
        <v>5645</v>
      </c>
      <c r="E15570" s="337" t="s">
        <v>40121</v>
      </c>
      <c r="F15570" s="339">
        <v>406.69</v>
      </c>
      <c r="G15570" s="339">
        <v>415.53</v>
      </c>
    </row>
    <row r="15571" spans="1:7" ht="22.5">
      <c r="A15571" s="336" t="str">
        <f t="shared" si="244"/>
        <v>SETOP ED-8495</v>
      </c>
      <c r="B15571" s="337" t="s">
        <v>178</v>
      </c>
      <c r="C15571" s="337" t="s">
        <v>5646</v>
      </c>
      <c r="D15571" s="338" t="s">
        <v>5647</v>
      </c>
      <c r="E15571" s="337" t="s">
        <v>40121</v>
      </c>
      <c r="F15571" s="339">
        <v>391.62</v>
      </c>
      <c r="G15571" s="339">
        <v>400.46</v>
      </c>
    </row>
    <row r="15572" spans="1:7" ht="22.5">
      <c r="A15572" s="336" t="str">
        <f t="shared" si="244"/>
        <v>SETOP ED-8487</v>
      </c>
      <c r="B15572" s="337" t="s">
        <v>178</v>
      </c>
      <c r="C15572" s="337" t="s">
        <v>5648</v>
      </c>
      <c r="D15572" s="338" t="s">
        <v>5649</v>
      </c>
      <c r="E15572" s="337" t="s">
        <v>40121</v>
      </c>
      <c r="F15572" s="339">
        <v>428.19</v>
      </c>
      <c r="G15572" s="339">
        <v>437.03</v>
      </c>
    </row>
    <row r="15573" spans="1:7" ht="22.5">
      <c r="A15573" s="336" t="str">
        <f t="shared" si="244"/>
        <v>SETOP ED-8496</v>
      </c>
      <c r="B15573" s="337" t="s">
        <v>178</v>
      </c>
      <c r="C15573" s="337" t="s">
        <v>5650</v>
      </c>
      <c r="D15573" s="338" t="s">
        <v>5651</v>
      </c>
      <c r="E15573" s="337" t="s">
        <v>40121</v>
      </c>
      <c r="F15573" s="339">
        <v>418.72</v>
      </c>
      <c r="G15573" s="339">
        <v>427.56</v>
      </c>
    </row>
    <row r="15574" spans="1:7" ht="22.5">
      <c r="A15574" s="336" t="str">
        <f t="shared" si="244"/>
        <v>SETOP ED-48319</v>
      </c>
      <c r="B15574" s="337" t="s">
        <v>178</v>
      </c>
      <c r="C15574" s="337" t="s">
        <v>5652</v>
      </c>
      <c r="D15574" s="338" t="s">
        <v>5653</v>
      </c>
      <c r="E15574" s="337" t="s">
        <v>40121</v>
      </c>
      <c r="F15574" s="339">
        <v>460.48</v>
      </c>
      <c r="G15574" s="339">
        <v>469.32</v>
      </c>
    </row>
    <row r="15575" spans="1:7" ht="22.5">
      <c r="A15575" s="336" t="str">
        <f t="shared" si="244"/>
        <v>SETOP ED-8497</v>
      </c>
      <c r="B15575" s="337" t="s">
        <v>178</v>
      </c>
      <c r="C15575" s="337" t="s">
        <v>5654</v>
      </c>
      <c r="D15575" s="338" t="s">
        <v>5655</v>
      </c>
      <c r="E15575" s="337" t="s">
        <v>40121</v>
      </c>
      <c r="F15575" s="339">
        <v>450.55</v>
      </c>
      <c r="G15575" s="339">
        <v>459.39</v>
      </c>
    </row>
    <row r="15576" spans="1:7" ht="22.5">
      <c r="A15576" s="336" t="str">
        <f t="shared" si="244"/>
        <v>SETOP ED-48320</v>
      </c>
      <c r="B15576" s="337" t="s">
        <v>178</v>
      </c>
      <c r="C15576" s="337" t="s">
        <v>5656</v>
      </c>
      <c r="D15576" s="338" t="s">
        <v>5657</v>
      </c>
      <c r="E15576" s="337" t="s">
        <v>40121</v>
      </c>
      <c r="F15576" s="339">
        <v>477.52</v>
      </c>
      <c r="G15576" s="339">
        <v>486.36</v>
      </c>
    </row>
    <row r="15577" spans="1:7" ht="22.5">
      <c r="A15577" s="336" t="str">
        <f t="shared" si="244"/>
        <v>SETOP ED-8498</v>
      </c>
      <c r="B15577" s="337" t="s">
        <v>178</v>
      </c>
      <c r="C15577" s="337" t="s">
        <v>5658</v>
      </c>
      <c r="D15577" s="338" t="s">
        <v>5659</v>
      </c>
      <c r="E15577" s="337" t="s">
        <v>40121</v>
      </c>
      <c r="F15577" s="339">
        <v>517.28</v>
      </c>
      <c r="G15577" s="339">
        <v>526.12</v>
      </c>
    </row>
    <row r="15578" spans="1:7" ht="22.5">
      <c r="A15578" s="336" t="str">
        <f t="shared" si="244"/>
        <v>SETOP ED-48321</v>
      </c>
      <c r="B15578" s="337" t="s">
        <v>178</v>
      </c>
      <c r="C15578" s="337" t="s">
        <v>5660</v>
      </c>
      <c r="D15578" s="338" t="s">
        <v>5661</v>
      </c>
      <c r="E15578" s="337" t="s">
        <v>40121</v>
      </c>
      <c r="F15578" s="339">
        <v>506.9</v>
      </c>
      <c r="G15578" s="339">
        <v>515.74</v>
      </c>
    </row>
    <row r="15579" spans="1:7" ht="22.5">
      <c r="A15579" s="336" t="str">
        <f t="shared" si="244"/>
        <v>SETOP ED-48317</v>
      </c>
      <c r="B15579" s="337" t="s">
        <v>178</v>
      </c>
      <c r="C15579" s="337" t="s">
        <v>5662</v>
      </c>
      <c r="D15579" s="338" t="s">
        <v>5663</v>
      </c>
      <c r="E15579" s="337" t="s">
        <v>40121</v>
      </c>
      <c r="F15579" s="339">
        <v>414.04</v>
      </c>
      <c r="G15579" s="339">
        <v>422.88</v>
      </c>
    </row>
    <row r="15580" spans="1:7" ht="22.5">
      <c r="A15580" s="336" t="str">
        <f t="shared" si="244"/>
        <v>SETOP ED-48318</v>
      </c>
      <c r="B15580" s="337" t="s">
        <v>178</v>
      </c>
      <c r="C15580" s="337" t="s">
        <v>5664</v>
      </c>
      <c r="D15580" s="338" t="s">
        <v>5665</v>
      </c>
      <c r="E15580" s="337" t="s">
        <v>40121</v>
      </c>
      <c r="F15580" s="339">
        <v>428.8</v>
      </c>
      <c r="G15580" s="339">
        <v>437.64</v>
      </c>
    </row>
    <row r="15581" spans="1:7">
      <c r="A15581" s="336" t="str">
        <f t="shared" si="244"/>
        <v>SETOP ED-48311</v>
      </c>
      <c r="B15581" s="337" t="s">
        <v>178</v>
      </c>
      <c r="C15581" s="337" t="s">
        <v>5666</v>
      </c>
      <c r="D15581" s="338" t="s">
        <v>5667</v>
      </c>
      <c r="E15581" s="337" t="s">
        <v>40121</v>
      </c>
      <c r="F15581" s="339">
        <v>320.43</v>
      </c>
      <c r="G15581" s="339">
        <v>329.27</v>
      </c>
    </row>
    <row r="15582" spans="1:7">
      <c r="A15582" s="336" t="str">
        <f t="shared" si="244"/>
        <v>SETOP ED-48310</v>
      </c>
      <c r="B15582" s="337" t="s">
        <v>178</v>
      </c>
      <c r="C15582" s="337" t="s">
        <v>5668</v>
      </c>
      <c r="D15582" s="338" t="s">
        <v>5669</v>
      </c>
      <c r="E15582" s="337" t="s">
        <v>40121</v>
      </c>
      <c r="F15582" s="339">
        <v>302.06</v>
      </c>
      <c r="G15582" s="339">
        <v>310.89999999999998</v>
      </c>
    </row>
    <row r="15583" spans="1:7" ht="22.5">
      <c r="A15583" s="336" t="str">
        <f t="shared" si="244"/>
        <v>SETOP ED-8493</v>
      </c>
      <c r="B15583" s="337" t="s">
        <v>178</v>
      </c>
      <c r="C15583" s="337" t="s">
        <v>187</v>
      </c>
      <c r="D15583" s="338" t="s">
        <v>5670</v>
      </c>
      <c r="E15583" s="337" t="s">
        <v>40121</v>
      </c>
      <c r="F15583" s="339">
        <v>391.16</v>
      </c>
      <c r="G15583" s="339">
        <v>400</v>
      </c>
    </row>
    <row r="15584" spans="1:7" ht="22.5">
      <c r="A15584" s="336" t="str">
        <f t="shared" si="244"/>
        <v>SETOP ED-8485</v>
      </c>
      <c r="B15584" s="337" t="s">
        <v>178</v>
      </c>
      <c r="C15584" s="337" t="s">
        <v>5671</v>
      </c>
      <c r="D15584" s="338" t="s">
        <v>5672</v>
      </c>
      <c r="E15584" s="337" t="s">
        <v>40121</v>
      </c>
      <c r="F15584" s="339">
        <v>387.39</v>
      </c>
      <c r="G15584" s="339">
        <v>396.23</v>
      </c>
    </row>
    <row r="15585" spans="1:7" ht="22.5">
      <c r="A15585" s="336" t="str">
        <f t="shared" si="244"/>
        <v>SETOP ED-48313</v>
      </c>
      <c r="B15585" s="337" t="s">
        <v>178</v>
      </c>
      <c r="C15585" s="337" t="s">
        <v>5673</v>
      </c>
      <c r="D15585" s="338" t="s">
        <v>5674</v>
      </c>
      <c r="E15585" s="337" t="s">
        <v>40121</v>
      </c>
      <c r="F15585" s="339">
        <v>372.56</v>
      </c>
      <c r="G15585" s="339">
        <v>381.4</v>
      </c>
    </row>
    <row r="15586" spans="1:7" ht="22.5">
      <c r="A15586" s="336" t="str">
        <f t="shared" si="244"/>
        <v>SETOP ED-48314</v>
      </c>
      <c r="B15586" s="337" t="s">
        <v>178</v>
      </c>
      <c r="C15586" s="337" t="s">
        <v>5675</v>
      </c>
      <c r="D15586" s="338" t="s">
        <v>5676</v>
      </c>
      <c r="E15586" s="337" t="s">
        <v>40121</v>
      </c>
      <c r="F15586" s="339">
        <v>387.95</v>
      </c>
      <c r="G15586" s="339">
        <v>396.79</v>
      </c>
    </row>
    <row r="15587" spans="1:7" ht="22.5">
      <c r="A15587" s="336" t="str">
        <f t="shared" si="244"/>
        <v>SETOP ED-48315</v>
      </c>
      <c r="B15587" s="337" t="s">
        <v>178</v>
      </c>
      <c r="C15587" s="337" t="s">
        <v>5677</v>
      </c>
      <c r="D15587" s="338" t="s">
        <v>5678</v>
      </c>
      <c r="E15587" s="337" t="s">
        <v>40121</v>
      </c>
      <c r="F15587" s="339">
        <v>393.83</v>
      </c>
      <c r="G15587" s="339">
        <v>402.67</v>
      </c>
    </row>
    <row r="15588" spans="1:7" ht="22.5">
      <c r="A15588" s="336" t="str">
        <f t="shared" si="244"/>
        <v>SETOP ED-48316</v>
      </c>
      <c r="B15588" s="337" t="s">
        <v>178</v>
      </c>
      <c r="C15588" s="337" t="s">
        <v>5679</v>
      </c>
      <c r="D15588" s="338" t="s">
        <v>5680</v>
      </c>
      <c r="E15588" s="337" t="s">
        <v>40121</v>
      </c>
      <c r="F15588" s="339">
        <v>405.81</v>
      </c>
      <c r="G15588" s="339">
        <v>414.65</v>
      </c>
    </row>
    <row r="15589" spans="1:7" ht="22.5">
      <c r="A15589" s="336" t="str">
        <f t="shared" si="244"/>
        <v>SETOP ED-48312</v>
      </c>
      <c r="B15589" s="337" t="s">
        <v>178</v>
      </c>
      <c r="C15589" s="337" t="s">
        <v>5681</v>
      </c>
      <c r="D15589" s="338" t="s">
        <v>5682</v>
      </c>
      <c r="E15589" s="337" t="s">
        <v>40121</v>
      </c>
      <c r="F15589" s="339">
        <v>368.38</v>
      </c>
      <c r="G15589" s="339">
        <v>377.22</v>
      </c>
    </row>
    <row r="15590" spans="1:7">
      <c r="A15590" s="336" t="str">
        <f t="shared" si="244"/>
        <v>SETOP ED-8562</v>
      </c>
      <c r="B15590" s="337" t="s">
        <v>178</v>
      </c>
      <c r="C15590" s="337" t="s">
        <v>5683</v>
      </c>
      <c r="D15590" s="338" t="s">
        <v>5684</v>
      </c>
      <c r="E15590" s="337" t="s">
        <v>40095</v>
      </c>
      <c r="F15590" s="339">
        <v>5.63</v>
      </c>
      <c r="G15590" s="339">
        <v>6.32</v>
      </c>
    </row>
    <row r="15591" spans="1:7">
      <c r="A15591" s="336" t="str">
        <f t="shared" si="244"/>
        <v>SETOP ED-8560</v>
      </c>
      <c r="B15591" s="337" t="s">
        <v>178</v>
      </c>
      <c r="C15591" s="337" t="s">
        <v>5685</v>
      </c>
      <c r="D15591" s="338" t="s">
        <v>5686</v>
      </c>
      <c r="E15591" s="337" t="s">
        <v>40095</v>
      </c>
      <c r="F15591" s="339">
        <v>124.63</v>
      </c>
      <c r="G15591" s="339">
        <v>128.02000000000001</v>
      </c>
    </row>
    <row r="15592" spans="1:7">
      <c r="A15592" s="336" t="str">
        <f t="shared" si="244"/>
        <v>SETOP ED-8561</v>
      </c>
      <c r="B15592" s="337" t="s">
        <v>178</v>
      </c>
      <c r="C15592" s="337" t="s">
        <v>5687</v>
      </c>
      <c r="D15592" s="338" t="s">
        <v>5688</v>
      </c>
      <c r="E15592" s="337" t="s">
        <v>40095</v>
      </c>
      <c r="F15592" s="339">
        <v>14.8</v>
      </c>
      <c r="G15592" s="339">
        <v>16.43</v>
      </c>
    </row>
    <row r="15593" spans="1:7">
      <c r="A15593" s="336" t="str">
        <f t="shared" si="244"/>
        <v>SETOP ED-8569</v>
      </c>
      <c r="B15593" s="337" t="s">
        <v>178</v>
      </c>
      <c r="C15593" s="337" t="s">
        <v>5689</v>
      </c>
      <c r="D15593" s="338" t="s">
        <v>5690</v>
      </c>
      <c r="E15593" s="337" t="s">
        <v>40095</v>
      </c>
      <c r="F15593" s="339">
        <v>5.63</v>
      </c>
      <c r="G15593" s="339">
        <v>6.32</v>
      </c>
    </row>
    <row r="15594" spans="1:7">
      <c r="A15594" s="336" t="str">
        <f t="shared" si="244"/>
        <v>SETOP ED-8567</v>
      </c>
      <c r="B15594" s="337" t="s">
        <v>178</v>
      </c>
      <c r="C15594" s="337" t="s">
        <v>5691</v>
      </c>
      <c r="D15594" s="338" t="s">
        <v>5692</v>
      </c>
      <c r="E15594" s="337" t="s">
        <v>40095</v>
      </c>
      <c r="F15594" s="339">
        <v>98.84</v>
      </c>
      <c r="G15594" s="339">
        <v>102.23</v>
      </c>
    </row>
    <row r="15595" spans="1:7">
      <c r="A15595" s="336" t="str">
        <f t="shared" si="244"/>
        <v>SETOP ED-8568</v>
      </c>
      <c r="B15595" s="337" t="s">
        <v>178</v>
      </c>
      <c r="C15595" s="337" t="s">
        <v>5693</v>
      </c>
      <c r="D15595" s="338" t="s">
        <v>5694</v>
      </c>
      <c r="E15595" s="337" t="s">
        <v>40095</v>
      </c>
      <c r="F15595" s="339">
        <v>14.8</v>
      </c>
      <c r="G15595" s="339">
        <v>16.43</v>
      </c>
    </row>
    <row r="15596" spans="1:7">
      <c r="A15596" s="336" t="str">
        <f t="shared" si="244"/>
        <v>SETOP ED-8565</v>
      </c>
      <c r="B15596" s="337" t="s">
        <v>178</v>
      </c>
      <c r="C15596" s="337" t="s">
        <v>5695</v>
      </c>
      <c r="D15596" s="338" t="s">
        <v>5696</v>
      </c>
      <c r="E15596" s="337" t="s">
        <v>40095</v>
      </c>
      <c r="F15596" s="339">
        <v>6.22</v>
      </c>
      <c r="G15596" s="339">
        <v>6.97</v>
      </c>
    </row>
    <row r="15597" spans="1:7">
      <c r="A15597" s="336" t="str">
        <f t="shared" si="244"/>
        <v>SETOP ED-8563</v>
      </c>
      <c r="B15597" s="337" t="s">
        <v>178</v>
      </c>
      <c r="C15597" s="337" t="s">
        <v>5697</v>
      </c>
      <c r="D15597" s="338" t="s">
        <v>5698</v>
      </c>
      <c r="E15597" s="337" t="s">
        <v>40095</v>
      </c>
      <c r="F15597" s="339">
        <v>69.47</v>
      </c>
      <c r="G15597" s="339">
        <v>73.209999999999994</v>
      </c>
    </row>
    <row r="15598" spans="1:7">
      <c r="A15598" s="336" t="str">
        <f t="shared" si="244"/>
        <v>SETOP ED-8564</v>
      </c>
      <c r="B15598" s="337" t="s">
        <v>178</v>
      </c>
      <c r="C15598" s="337" t="s">
        <v>5699</v>
      </c>
      <c r="D15598" s="338" t="s">
        <v>5700</v>
      </c>
      <c r="E15598" s="337" t="s">
        <v>40095</v>
      </c>
      <c r="F15598" s="339">
        <v>18.22</v>
      </c>
      <c r="G15598" s="339">
        <v>19.95</v>
      </c>
    </row>
    <row r="15599" spans="1:7">
      <c r="A15599" s="336" t="str">
        <f t="shared" si="244"/>
        <v>SETOP ED-48323</v>
      </c>
      <c r="B15599" s="337" t="s">
        <v>178</v>
      </c>
      <c r="C15599" s="337" t="s">
        <v>5701</v>
      </c>
      <c r="D15599" s="338" t="s">
        <v>5702</v>
      </c>
      <c r="E15599" s="337" t="s">
        <v>40095</v>
      </c>
      <c r="F15599" s="339">
        <v>150.49</v>
      </c>
      <c r="G15599" s="339">
        <v>156.86000000000001</v>
      </c>
    </row>
    <row r="15600" spans="1:7">
      <c r="A15600" s="336" t="str">
        <f t="shared" si="244"/>
        <v>SETOP ED-48322</v>
      </c>
      <c r="B15600" s="337" t="s">
        <v>178</v>
      </c>
      <c r="C15600" s="337" t="s">
        <v>5703</v>
      </c>
      <c r="D15600" s="338" t="s">
        <v>5704</v>
      </c>
      <c r="E15600" s="337" t="s">
        <v>40095</v>
      </c>
      <c r="F15600" s="339">
        <v>42.21</v>
      </c>
      <c r="G15600" s="339">
        <v>44.14</v>
      </c>
    </row>
    <row r="15601" spans="1:7" ht="22.5">
      <c r="A15601" s="336" t="str">
        <f t="shared" si="244"/>
        <v>SETOP ED-8504</v>
      </c>
      <c r="B15601" s="337" t="s">
        <v>178</v>
      </c>
      <c r="C15601" s="337" t="s">
        <v>5705</v>
      </c>
      <c r="D15601" s="338" t="s">
        <v>5706</v>
      </c>
      <c r="E15601" s="337" t="s">
        <v>40121</v>
      </c>
      <c r="F15601" s="339">
        <v>67.89</v>
      </c>
      <c r="G15601" s="339">
        <v>75.61</v>
      </c>
    </row>
    <row r="15602" spans="1:7" ht="22.5">
      <c r="A15602" s="336" t="str">
        <f t="shared" si="244"/>
        <v>SETOP ED-8503</v>
      </c>
      <c r="B15602" s="337" t="s">
        <v>178</v>
      </c>
      <c r="C15602" s="337" t="s">
        <v>5707</v>
      </c>
      <c r="D15602" s="338" t="s">
        <v>5708</v>
      </c>
      <c r="E15602" s="337" t="s">
        <v>40121</v>
      </c>
      <c r="F15602" s="339">
        <v>53.35</v>
      </c>
      <c r="G15602" s="339">
        <v>59.41</v>
      </c>
    </row>
    <row r="15603" spans="1:7">
      <c r="A15603" s="336" t="str">
        <f t="shared" si="244"/>
        <v>SETOP ED-48328</v>
      </c>
      <c r="B15603" s="337" t="s">
        <v>178</v>
      </c>
      <c r="C15603" s="337" t="s">
        <v>5709</v>
      </c>
      <c r="D15603" s="338" t="s">
        <v>5710</v>
      </c>
      <c r="E15603" s="337" t="s">
        <v>40095</v>
      </c>
      <c r="F15603" s="339">
        <v>9.11</v>
      </c>
      <c r="G15603" s="339">
        <v>9.93</v>
      </c>
    </row>
    <row r="15604" spans="1:7" ht="22.5">
      <c r="A15604" s="336" t="str">
        <f t="shared" si="244"/>
        <v>SETOP ED-48332</v>
      </c>
      <c r="B15604" s="337" t="s">
        <v>178</v>
      </c>
      <c r="C15604" s="337" t="s">
        <v>5711</v>
      </c>
      <c r="D15604" s="338" t="s">
        <v>5712</v>
      </c>
      <c r="E15604" s="337" t="s">
        <v>40103</v>
      </c>
      <c r="F15604" s="339">
        <v>15.13</v>
      </c>
      <c r="G15604" s="339">
        <v>15.58</v>
      </c>
    </row>
    <row r="15605" spans="1:7">
      <c r="A15605" s="336" t="str">
        <f t="shared" si="244"/>
        <v>SETOP ED-48329</v>
      </c>
      <c r="B15605" s="337" t="s">
        <v>178</v>
      </c>
      <c r="C15605" s="337" t="s">
        <v>5713</v>
      </c>
      <c r="D15605" s="338" t="s">
        <v>5714</v>
      </c>
      <c r="E15605" s="337" t="s">
        <v>40103</v>
      </c>
      <c r="F15605" s="339">
        <v>6.29</v>
      </c>
      <c r="G15605" s="339">
        <v>6.72</v>
      </c>
    </row>
    <row r="15606" spans="1:7">
      <c r="A15606" s="336" t="str">
        <f t="shared" si="244"/>
        <v>SETOP ED-48331</v>
      </c>
      <c r="B15606" s="337" t="s">
        <v>178</v>
      </c>
      <c r="C15606" s="337" t="s">
        <v>5715</v>
      </c>
      <c r="D15606" s="338" t="s">
        <v>5716</v>
      </c>
      <c r="E15606" s="337" t="s">
        <v>40095</v>
      </c>
      <c r="F15606" s="339">
        <v>171.87</v>
      </c>
      <c r="G15606" s="339">
        <v>182.42</v>
      </c>
    </row>
    <row r="15607" spans="1:7">
      <c r="A15607" s="336" t="str">
        <f t="shared" ref="A15607:A15670" si="245">CONCATENAR</f>
        <v>SETOP ED-48330</v>
      </c>
      <c r="B15607" s="337" t="s">
        <v>178</v>
      </c>
      <c r="C15607" s="337" t="s">
        <v>5717</v>
      </c>
      <c r="D15607" s="338" t="s">
        <v>5718</v>
      </c>
      <c r="E15607" s="337" t="s">
        <v>40095</v>
      </c>
      <c r="F15607" s="339">
        <v>200.56</v>
      </c>
      <c r="G15607" s="339">
        <v>212.68</v>
      </c>
    </row>
    <row r="15608" spans="1:7">
      <c r="A15608" s="336" t="str">
        <f t="shared" si="245"/>
        <v>SETOP ED-48333</v>
      </c>
      <c r="B15608" s="337" t="s">
        <v>178</v>
      </c>
      <c r="C15608" s="337" t="s">
        <v>5719</v>
      </c>
      <c r="D15608" s="338" t="s">
        <v>5720</v>
      </c>
      <c r="E15608" s="337" t="s">
        <v>40095</v>
      </c>
      <c r="F15608" s="339">
        <v>150.49</v>
      </c>
      <c r="G15608" s="339">
        <v>156.86000000000001</v>
      </c>
    </row>
    <row r="15609" spans="1:7" ht="22.5">
      <c r="A15609" s="336" t="str">
        <f t="shared" si="245"/>
        <v>SETOP ED-48334</v>
      </c>
      <c r="B15609" s="337" t="s">
        <v>178</v>
      </c>
      <c r="C15609" s="337" t="s">
        <v>5721</v>
      </c>
      <c r="D15609" s="338" t="s">
        <v>5722</v>
      </c>
      <c r="E15609" s="337" t="s">
        <v>40103</v>
      </c>
      <c r="F15609" s="339">
        <v>37.79</v>
      </c>
      <c r="G15609" s="339">
        <v>39.32</v>
      </c>
    </row>
    <row r="15610" spans="1:7">
      <c r="A15610" s="336" t="str">
        <f t="shared" si="245"/>
        <v>SETOP ED-48325</v>
      </c>
      <c r="B15610" s="337" t="s">
        <v>178</v>
      </c>
      <c r="C15610" s="337" t="s">
        <v>5723</v>
      </c>
      <c r="D15610" s="338" t="s">
        <v>5724</v>
      </c>
      <c r="E15610" s="337" t="s">
        <v>40121</v>
      </c>
      <c r="F15610" s="339">
        <v>105.15</v>
      </c>
      <c r="G15610" s="339">
        <v>116.68</v>
      </c>
    </row>
    <row r="15611" spans="1:7">
      <c r="A15611" s="336" t="str">
        <f t="shared" si="245"/>
        <v>SETOP ED-48324</v>
      </c>
      <c r="B15611" s="337" t="s">
        <v>178</v>
      </c>
      <c r="C15611" s="337" t="s">
        <v>5725</v>
      </c>
      <c r="D15611" s="338" t="s">
        <v>5726</v>
      </c>
      <c r="E15611" s="337" t="s">
        <v>40121</v>
      </c>
      <c r="F15611" s="339">
        <v>82.41</v>
      </c>
      <c r="G15611" s="339">
        <v>91.47</v>
      </c>
    </row>
    <row r="15612" spans="1:7">
      <c r="A15612" s="336" t="str">
        <f t="shared" si="245"/>
        <v>SETOP ED-48336</v>
      </c>
      <c r="B15612" s="337" t="s">
        <v>178</v>
      </c>
      <c r="C15612" s="337" t="s">
        <v>5727</v>
      </c>
      <c r="D15612" s="338" t="s">
        <v>5728</v>
      </c>
      <c r="E15612" s="337" t="s">
        <v>40121</v>
      </c>
      <c r="F15612" s="339">
        <v>1994.11</v>
      </c>
      <c r="G15612" s="339">
        <v>2069.15</v>
      </c>
    </row>
    <row r="15613" spans="1:7">
      <c r="A15613" s="336" t="str">
        <f t="shared" si="245"/>
        <v>SETOP 39.</v>
      </c>
      <c r="B15613" s="337" t="s">
        <v>178</v>
      </c>
      <c r="C15613" s="337" t="s">
        <v>40941</v>
      </c>
      <c r="D15613" s="338" t="s">
        <v>40942</v>
      </c>
    </row>
    <row r="15614" spans="1:7">
      <c r="A15614" s="336" t="str">
        <f t="shared" si="245"/>
        <v>SETOP 39.01</v>
      </c>
      <c r="B15614" s="337" t="s">
        <v>178</v>
      </c>
      <c r="C15614" s="337" t="s">
        <v>40943</v>
      </c>
      <c r="D15614" s="338" t="s">
        <v>40944</v>
      </c>
    </row>
    <row r="15615" spans="1:7">
      <c r="A15615" s="336" t="str">
        <f t="shared" si="245"/>
        <v>SETOP ED-50360</v>
      </c>
      <c r="B15615" s="337" t="s">
        <v>178</v>
      </c>
      <c r="C15615" s="337" t="s">
        <v>5528</v>
      </c>
      <c r="D15615" s="338" t="s">
        <v>5529</v>
      </c>
      <c r="E15615" s="337" t="s">
        <v>40945</v>
      </c>
      <c r="F15615" s="339">
        <v>15.39</v>
      </c>
      <c r="G15615" s="339">
        <v>17.059999999999999</v>
      </c>
    </row>
    <row r="15616" spans="1:7">
      <c r="A15616" s="336" t="str">
        <f t="shared" si="245"/>
        <v>SETOP ED-50363</v>
      </c>
      <c r="B15616" s="337" t="s">
        <v>178</v>
      </c>
      <c r="C15616" s="337" t="s">
        <v>5531</v>
      </c>
      <c r="D15616" s="338" t="s">
        <v>5532</v>
      </c>
      <c r="E15616" s="337" t="s">
        <v>40945</v>
      </c>
      <c r="F15616" s="339">
        <v>15.43</v>
      </c>
      <c r="G15616" s="339">
        <v>17.18</v>
      </c>
    </row>
    <row r="15617" spans="1:7">
      <c r="A15617" s="336" t="str">
        <f t="shared" si="245"/>
        <v>SETOP ED-50361</v>
      </c>
      <c r="B15617" s="337" t="s">
        <v>178</v>
      </c>
      <c r="C15617" s="337" t="s">
        <v>5533</v>
      </c>
      <c r="D15617" s="338" t="s">
        <v>5534</v>
      </c>
      <c r="E15617" s="337" t="s">
        <v>40945</v>
      </c>
      <c r="F15617" s="339">
        <v>17.079999999999998</v>
      </c>
      <c r="G15617" s="339">
        <v>19.03</v>
      </c>
    </row>
    <row r="15618" spans="1:7">
      <c r="A15618" s="336" t="str">
        <f t="shared" si="245"/>
        <v>SETOP ED-50362</v>
      </c>
      <c r="B15618" s="337" t="s">
        <v>178</v>
      </c>
      <c r="C15618" s="337" t="s">
        <v>5535</v>
      </c>
      <c r="D15618" s="338" t="s">
        <v>5536</v>
      </c>
      <c r="E15618" s="337" t="s">
        <v>40945</v>
      </c>
      <c r="F15618" s="339">
        <v>16.079999999999998</v>
      </c>
      <c r="G15618" s="339">
        <v>17.850000000000001</v>
      </c>
    </row>
    <row r="15619" spans="1:7">
      <c r="A15619" s="336" t="str">
        <f t="shared" si="245"/>
        <v>SETOP ED-50365</v>
      </c>
      <c r="B15619" s="337" t="s">
        <v>178</v>
      </c>
      <c r="C15619" s="337" t="s">
        <v>5537</v>
      </c>
      <c r="D15619" s="338" t="s">
        <v>5538</v>
      </c>
      <c r="E15619" s="337" t="s">
        <v>40945</v>
      </c>
      <c r="F15619" s="339">
        <v>17.32</v>
      </c>
      <c r="G15619" s="339">
        <v>19.11</v>
      </c>
    </row>
    <row r="15620" spans="1:7">
      <c r="A15620" s="336" t="str">
        <f t="shared" si="245"/>
        <v>SETOP ED-50364</v>
      </c>
      <c r="B15620" s="337" t="s">
        <v>178</v>
      </c>
      <c r="C15620" s="337" t="s">
        <v>5539</v>
      </c>
      <c r="D15620" s="338" t="s">
        <v>5540</v>
      </c>
      <c r="E15620" s="337" t="s">
        <v>40945</v>
      </c>
      <c r="F15620" s="339">
        <v>17.079999999999998</v>
      </c>
      <c r="G15620" s="339">
        <v>19.03</v>
      </c>
    </row>
    <row r="15621" spans="1:7">
      <c r="A15621" s="336" t="str">
        <f t="shared" si="245"/>
        <v>SETOP ED-50366</v>
      </c>
      <c r="B15621" s="337" t="s">
        <v>178</v>
      </c>
      <c r="C15621" s="337" t="s">
        <v>5541</v>
      </c>
      <c r="D15621" s="338" t="s">
        <v>5542</v>
      </c>
      <c r="E15621" s="337" t="s">
        <v>40945</v>
      </c>
      <c r="F15621" s="339">
        <v>16.649999999999999</v>
      </c>
      <c r="G15621" s="339">
        <v>18.52</v>
      </c>
    </row>
    <row r="15622" spans="1:7">
      <c r="A15622" s="336" t="str">
        <f t="shared" si="245"/>
        <v>SETOP ED-52306</v>
      </c>
      <c r="B15622" s="337" t="s">
        <v>178</v>
      </c>
      <c r="C15622" s="337" t="s">
        <v>5543</v>
      </c>
      <c r="D15622" s="338" t="s">
        <v>5544</v>
      </c>
      <c r="E15622" s="337" t="s">
        <v>40945</v>
      </c>
      <c r="F15622" s="339">
        <v>15.16</v>
      </c>
      <c r="G15622" s="339">
        <v>16.809999999999999</v>
      </c>
    </row>
    <row r="15623" spans="1:7">
      <c r="A15623" s="336" t="str">
        <f t="shared" si="245"/>
        <v>SETOP ED-21774</v>
      </c>
      <c r="B15623" s="337" t="s">
        <v>178</v>
      </c>
      <c r="C15623" s="337" t="s">
        <v>5545</v>
      </c>
      <c r="D15623" s="338" t="s">
        <v>5546</v>
      </c>
      <c r="E15623" s="337" t="s">
        <v>40147</v>
      </c>
      <c r="F15623" s="339">
        <v>3053.46</v>
      </c>
      <c r="G15623" s="339">
        <v>3488.24</v>
      </c>
    </row>
    <row r="15624" spans="1:7">
      <c r="A15624" s="336" t="str">
        <f t="shared" si="245"/>
        <v>SETOP ED-21779</v>
      </c>
      <c r="B15624" s="337" t="s">
        <v>178</v>
      </c>
      <c r="C15624" s="337" t="s">
        <v>5547</v>
      </c>
      <c r="D15624" s="338" t="s">
        <v>5548</v>
      </c>
      <c r="E15624" s="337" t="s">
        <v>40147</v>
      </c>
      <c r="F15624" s="339">
        <v>3014.74</v>
      </c>
      <c r="G15624" s="339">
        <v>3443.39</v>
      </c>
    </row>
    <row r="15625" spans="1:7">
      <c r="A15625" s="336" t="str">
        <f t="shared" si="245"/>
        <v>SETOP ED-50375</v>
      </c>
      <c r="B15625" s="337" t="s">
        <v>178</v>
      </c>
      <c r="C15625" s="337" t="s">
        <v>5549</v>
      </c>
      <c r="D15625" s="338" t="s">
        <v>5550</v>
      </c>
      <c r="E15625" s="337" t="s">
        <v>40945</v>
      </c>
      <c r="F15625" s="339">
        <v>20.49</v>
      </c>
      <c r="G15625" s="339">
        <v>22.96</v>
      </c>
    </row>
    <row r="15626" spans="1:7">
      <c r="A15626" s="336" t="str">
        <f t="shared" si="245"/>
        <v>SETOP ED-21775</v>
      </c>
      <c r="B15626" s="337" t="s">
        <v>178</v>
      </c>
      <c r="C15626" s="337" t="s">
        <v>5551</v>
      </c>
      <c r="D15626" s="338" t="s">
        <v>5552</v>
      </c>
      <c r="E15626" s="337" t="s">
        <v>40147</v>
      </c>
      <c r="F15626" s="339">
        <v>2410.71</v>
      </c>
      <c r="G15626" s="339">
        <v>2743.85</v>
      </c>
    </row>
    <row r="15627" spans="1:7">
      <c r="A15627" s="336" t="str">
        <f t="shared" si="245"/>
        <v>SETOP ED-50369</v>
      </c>
      <c r="B15627" s="337" t="s">
        <v>178</v>
      </c>
      <c r="C15627" s="337" t="s">
        <v>5553</v>
      </c>
      <c r="D15627" s="338" t="s">
        <v>5554</v>
      </c>
      <c r="E15627" s="337" t="s">
        <v>40945</v>
      </c>
      <c r="F15627" s="339">
        <v>21.85</v>
      </c>
      <c r="G15627" s="339">
        <v>24.54</v>
      </c>
    </row>
    <row r="15628" spans="1:7">
      <c r="A15628" s="336" t="str">
        <f t="shared" si="245"/>
        <v>SETOP ED-50374</v>
      </c>
      <c r="B15628" s="337" t="s">
        <v>178</v>
      </c>
      <c r="C15628" s="337" t="s">
        <v>5555</v>
      </c>
      <c r="D15628" s="338" t="s">
        <v>5556</v>
      </c>
      <c r="E15628" s="337" t="s">
        <v>40945</v>
      </c>
      <c r="F15628" s="339">
        <v>20</v>
      </c>
      <c r="G15628" s="339">
        <v>22.49</v>
      </c>
    </row>
    <row r="15629" spans="1:7">
      <c r="A15629" s="336" t="str">
        <f t="shared" si="245"/>
        <v>SETOP ED-50370</v>
      </c>
      <c r="B15629" s="337" t="s">
        <v>178</v>
      </c>
      <c r="C15629" s="337" t="s">
        <v>5557</v>
      </c>
      <c r="D15629" s="338" t="s">
        <v>5558</v>
      </c>
      <c r="E15629" s="337" t="s">
        <v>40945</v>
      </c>
      <c r="F15629" s="339">
        <v>16.010000000000002</v>
      </c>
      <c r="G15629" s="339">
        <v>17.78</v>
      </c>
    </row>
    <row r="15630" spans="1:7">
      <c r="A15630" s="336" t="str">
        <f t="shared" si="245"/>
        <v>SETOP ED-50371</v>
      </c>
      <c r="B15630" s="337" t="s">
        <v>178</v>
      </c>
      <c r="C15630" s="337" t="s">
        <v>5559</v>
      </c>
      <c r="D15630" s="338" t="s">
        <v>5560</v>
      </c>
      <c r="E15630" s="337" t="s">
        <v>40945</v>
      </c>
      <c r="F15630" s="339">
        <v>18.52</v>
      </c>
      <c r="G15630" s="339">
        <v>20.69</v>
      </c>
    </row>
    <row r="15631" spans="1:7">
      <c r="A15631" s="336" t="str">
        <f t="shared" si="245"/>
        <v>SETOP ED-50372</v>
      </c>
      <c r="B15631" s="337" t="s">
        <v>178</v>
      </c>
      <c r="C15631" s="337" t="s">
        <v>5561</v>
      </c>
      <c r="D15631" s="338" t="s">
        <v>5562</v>
      </c>
      <c r="E15631" s="337" t="s">
        <v>40945</v>
      </c>
      <c r="F15631" s="339">
        <v>20.37</v>
      </c>
      <c r="G15631" s="339">
        <v>22.84</v>
      </c>
    </row>
    <row r="15632" spans="1:7">
      <c r="A15632" s="336" t="str">
        <f t="shared" si="245"/>
        <v>SETOP ED-50373</v>
      </c>
      <c r="B15632" s="337" t="s">
        <v>178</v>
      </c>
      <c r="C15632" s="337" t="s">
        <v>5563</v>
      </c>
      <c r="D15632" s="338" t="s">
        <v>5564</v>
      </c>
      <c r="E15632" s="337" t="s">
        <v>40945</v>
      </c>
      <c r="F15632" s="339">
        <v>20.83</v>
      </c>
      <c r="G15632" s="339">
        <v>23.36</v>
      </c>
    </row>
    <row r="15633" spans="1:7">
      <c r="A15633" s="336" t="str">
        <f t="shared" si="245"/>
        <v>SETOP ED-21776</v>
      </c>
      <c r="B15633" s="337" t="s">
        <v>178</v>
      </c>
      <c r="C15633" s="337" t="s">
        <v>219</v>
      </c>
      <c r="D15633" s="338" t="s">
        <v>220</v>
      </c>
      <c r="E15633" s="337" t="s">
        <v>40147</v>
      </c>
      <c r="F15633" s="339">
        <v>5439.75</v>
      </c>
      <c r="G15633" s="339">
        <v>6238.9</v>
      </c>
    </row>
    <row r="15634" spans="1:7">
      <c r="A15634" s="336" t="str">
        <f t="shared" si="245"/>
        <v>SETOP ED-21769</v>
      </c>
      <c r="B15634" s="337" t="s">
        <v>178</v>
      </c>
      <c r="C15634" s="337" t="s">
        <v>221</v>
      </c>
      <c r="D15634" s="338" t="s">
        <v>222</v>
      </c>
      <c r="E15634" s="337" t="s">
        <v>40147</v>
      </c>
      <c r="F15634" s="339">
        <v>14674.76</v>
      </c>
      <c r="G15634" s="339">
        <v>16949.32</v>
      </c>
    </row>
    <row r="15635" spans="1:7">
      <c r="A15635" s="336" t="str">
        <f t="shared" si="245"/>
        <v>SETOP ED-21770</v>
      </c>
      <c r="B15635" s="337" t="s">
        <v>178</v>
      </c>
      <c r="C15635" s="337" t="s">
        <v>5565</v>
      </c>
      <c r="D15635" s="338" t="s">
        <v>5566</v>
      </c>
      <c r="E15635" s="337" t="s">
        <v>40147</v>
      </c>
      <c r="F15635" s="339">
        <v>16662.89</v>
      </c>
      <c r="G15635" s="339">
        <v>19251.82</v>
      </c>
    </row>
    <row r="15636" spans="1:7">
      <c r="A15636" s="336" t="str">
        <f t="shared" si="245"/>
        <v>SETOP ED-21771</v>
      </c>
      <c r="B15636" s="337" t="s">
        <v>178</v>
      </c>
      <c r="C15636" s="337" t="s">
        <v>5567</v>
      </c>
      <c r="D15636" s="338" t="s">
        <v>5568</v>
      </c>
      <c r="E15636" s="337" t="s">
        <v>40147</v>
      </c>
      <c r="F15636" s="339">
        <v>22671.42</v>
      </c>
      <c r="G15636" s="339">
        <v>26210.41</v>
      </c>
    </row>
    <row r="15637" spans="1:7">
      <c r="A15637" s="336" t="str">
        <f t="shared" si="245"/>
        <v>SETOP ED-21772</v>
      </c>
      <c r="B15637" s="337" t="s">
        <v>178</v>
      </c>
      <c r="C15637" s="337" t="s">
        <v>5569</v>
      </c>
      <c r="D15637" s="338" t="s">
        <v>40946</v>
      </c>
      <c r="E15637" s="337" t="s">
        <v>40147</v>
      </c>
      <c r="F15637" s="339">
        <v>14863.86</v>
      </c>
      <c r="G15637" s="339">
        <v>17168.330000000002</v>
      </c>
    </row>
    <row r="15638" spans="1:7">
      <c r="A15638" s="336" t="str">
        <f t="shared" si="245"/>
        <v>SETOP ED-21773</v>
      </c>
      <c r="B15638" s="337" t="s">
        <v>178</v>
      </c>
      <c r="C15638" s="337" t="s">
        <v>5571</v>
      </c>
      <c r="D15638" s="338" t="s">
        <v>5572</v>
      </c>
      <c r="E15638" s="337" t="s">
        <v>40147</v>
      </c>
      <c r="F15638" s="339">
        <v>11492.24</v>
      </c>
      <c r="G15638" s="339">
        <v>13263.58</v>
      </c>
    </row>
    <row r="15639" spans="1:7">
      <c r="A15639" s="336" t="str">
        <f t="shared" si="245"/>
        <v>SETOP ED-50387</v>
      </c>
      <c r="B15639" s="337" t="s">
        <v>178</v>
      </c>
      <c r="C15639" s="337" t="s">
        <v>5573</v>
      </c>
      <c r="D15639" s="338" t="s">
        <v>5574</v>
      </c>
      <c r="E15639" s="337" t="s">
        <v>40945</v>
      </c>
      <c r="F15639" s="339">
        <v>20.61</v>
      </c>
      <c r="G15639" s="339">
        <v>23.1</v>
      </c>
    </row>
    <row r="15640" spans="1:7">
      <c r="A15640" s="336" t="str">
        <f t="shared" si="245"/>
        <v>SETOP ED-50376</v>
      </c>
      <c r="B15640" s="337" t="s">
        <v>178</v>
      </c>
      <c r="C15640" s="337" t="s">
        <v>5575</v>
      </c>
      <c r="D15640" s="338" t="s">
        <v>5576</v>
      </c>
      <c r="E15640" s="337" t="s">
        <v>40945</v>
      </c>
      <c r="F15640" s="339">
        <v>20.94</v>
      </c>
      <c r="G15640" s="339">
        <v>23.49</v>
      </c>
    </row>
    <row r="15641" spans="1:7">
      <c r="A15641" s="336" t="str">
        <f t="shared" si="245"/>
        <v>SETOP ED-50377</v>
      </c>
      <c r="B15641" s="337" t="s">
        <v>178</v>
      </c>
      <c r="C15641" s="337" t="s">
        <v>5577</v>
      </c>
      <c r="D15641" s="338" t="s">
        <v>5578</v>
      </c>
      <c r="E15641" s="337" t="s">
        <v>40945</v>
      </c>
      <c r="F15641" s="339">
        <v>21.45</v>
      </c>
      <c r="G15641" s="339">
        <v>24.07</v>
      </c>
    </row>
    <row r="15642" spans="1:7">
      <c r="A15642" s="336" t="str">
        <f t="shared" si="245"/>
        <v>SETOP ED-52307</v>
      </c>
      <c r="B15642" s="337" t="s">
        <v>178</v>
      </c>
      <c r="C15642" s="337" t="s">
        <v>5579</v>
      </c>
      <c r="D15642" s="338" t="s">
        <v>5580</v>
      </c>
      <c r="E15642" s="337" t="s">
        <v>40945</v>
      </c>
      <c r="F15642" s="339">
        <v>20.61</v>
      </c>
      <c r="G15642" s="339">
        <v>23.1</v>
      </c>
    </row>
    <row r="15643" spans="1:7">
      <c r="A15643" s="336" t="str">
        <f t="shared" si="245"/>
        <v>SETOP ED-50378</v>
      </c>
      <c r="B15643" s="337" t="s">
        <v>178</v>
      </c>
      <c r="C15643" s="337" t="s">
        <v>5581</v>
      </c>
      <c r="D15643" s="338" t="s">
        <v>5582</v>
      </c>
      <c r="E15643" s="337" t="s">
        <v>40945</v>
      </c>
      <c r="F15643" s="339">
        <v>18.34</v>
      </c>
      <c r="G15643" s="339">
        <v>20.47</v>
      </c>
    </row>
    <row r="15644" spans="1:7">
      <c r="A15644" s="336" t="str">
        <f t="shared" si="245"/>
        <v>SETOP ED-50379</v>
      </c>
      <c r="B15644" s="337" t="s">
        <v>178</v>
      </c>
      <c r="C15644" s="337" t="s">
        <v>5583</v>
      </c>
      <c r="D15644" s="338" t="s">
        <v>5584</v>
      </c>
      <c r="E15644" s="337" t="s">
        <v>40945</v>
      </c>
      <c r="F15644" s="339">
        <v>21.85</v>
      </c>
      <c r="G15644" s="339">
        <v>24.54</v>
      </c>
    </row>
    <row r="15645" spans="1:7">
      <c r="A15645" s="336" t="str">
        <f t="shared" si="245"/>
        <v>SETOP ED-50388</v>
      </c>
      <c r="B15645" s="337" t="s">
        <v>178</v>
      </c>
      <c r="C15645" s="337" t="s">
        <v>5585</v>
      </c>
      <c r="D15645" s="338" t="s">
        <v>5586</v>
      </c>
      <c r="E15645" s="337" t="s">
        <v>40945</v>
      </c>
      <c r="F15645" s="339">
        <v>20.75</v>
      </c>
      <c r="G15645" s="339">
        <v>23.28</v>
      </c>
    </row>
    <row r="15646" spans="1:7">
      <c r="A15646" s="336" t="str">
        <f t="shared" si="245"/>
        <v>SETOP ED-21778</v>
      </c>
      <c r="B15646" s="337" t="s">
        <v>178</v>
      </c>
      <c r="C15646" s="337" t="s">
        <v>5587</v>
      </c>
      <c r="D15646" s="338" t="s">
        <v>5588</v>
      </c>
      <c r="E15646" s="337" t="s">
        <v>40147</v>
      </c>
      <c r="F15646" s="339">
        <v>8056.51</v>
      </c>
      <c r="G15646" s="339">
        <v>9269.42</v>
      </c>
    </row>
    <row r="15647" spans="1:7">
      <c r="A15647" s="336" t="str">
        <f t="shared" si="245"/>
        <v>SETOP ED-50380</v>
      </c>
      <c r="B15647" s="337" t="s">
        <v>178</v>
      </c>
      <c r="C15647" s="337" t="s">
        <v>5589</v>
      </c>
      <c r="D15647" s="338" t="s">
        <v>5590</v>
      </c>
      <c r="E15647" s="337" t="s">
        <v>40945</v>
      </c>
      <c r="F15647" s="339">
        <v>19.010000000000002</v>
      </c>
      <c r="G15647" s="339">
        <v>21.41</v>
      </c>
    </row>
    <row r="15648" spans="1:7">
      <c r="A15648" s="336" t="str">
        <f t="shared" si="245"/>
        <v>SETOP ED-8501</v>
      </c>
      <c r="B15648" s="337" t="s">
        <v>178</v>
      </c>
      <c r="C15648" s="337" t="s">
        <v>5591</v>
      </c>
      <c r="D15648" s="338" t="s">
        <v>5592</v>
      </c>
      <c r="E15648" s="337" t="s">
        <v>40945</v>
      </c>
      <c r="F15648" s="339">
        <v>17.239999999999998</v>
      </c>
      <c r="G15648" s="339">
        <v>19.37</v>
      </c>
    </row>
    <row r="15649" spans="1:7">
      <c r="A15649" s="336" t="str">
        <f t="shared" si="245"/>
        <v>SETOP ED-50381</v>
      </c>
      <c r="B15649" s="337" t="s">
        <v>178</v>
      </c>
      <c r="C15649" s="337" t="s">
        <v>190</v>
      </c>
      <c r="D15649" s="338" t="s">
        <v>5593</v>
      </c>
      <c r="E15649" s="337" t="s">
        <v>40945</v>
      </c>
      <c r="F15649" s="339">
        <v>20.61</v>
      </c>
      <c r="G15649" s="339">
        <v>23.1</v>
      </c>
    </row>
    <row r="15650" spans="1:7">
      <c r="A15650" s="336" t="str">
        <f t="shared" si="245"/>
        <v>SETOP ED-50382</v>
      </c>
      <c r="B15650" s="337" t="s">
        <v>178</v>
      </c>
      <c r="C15650" s="337" t="s">
        <v>5594</v>
      </c>
      <c r="D15650" s="338" t="s">
        <v>5595</v>
      </c>
      <c r="E15650" s="337" t="s">
        <v>40945</v>
      </c>
      <c r="F15650" s="339">
        <v>21.68</v>
      </c>
      <c r="G15650" s="339">
        <v>24.16</v>
      </c>
    </row>
    <row r="15651" spans="1:7">
      <c r="A15651" s="336" t="str">
        <f t="shared" si="245"/>
        <v>SETOP ED-50383</v>
      </c>
      <c r="B15651" s="337" t="s">
        <v>178</v>
      </c>
      <c r="C15651" s="337" t="s">
        <v>5596</v>
      </c>
      <c r="D15651" s="338" t="s">
        <v>5597</v>
      </c>
      <c r="E15651" s="337" t="s">
        <v>40945</v>
      </c>
      <c r="F15651" s="339">
        <v>18.100000000000001</v>
      </c>
      <c r="G15651" s="339">
        <v>20.350000000000001</v>
      </c>
    </row>
    <row r="15652" spans="1:7">
      <c r="A15652" s="336" t="str">
        <f t="shared" si="245"/>
        <v>SETOP ED-50384</v>
      </c>
      <c r="B15652" s="337" t="s">
        <v>178</v>
      </c>
      <c r="C15652" s="337" t="s">
        <v>5598</v>
      </c>
      <c r="D15652" s="338" t="s">
        <v>5599</v>
      </c>
      <c r="E15652" s="337" t="s">
        <v>40945</v>
      </c>
      <c r="F15652" s="339">
        <v>23.91</v>
      </c>
      <c r="G15652" s="339">
        <v>26.95</v>
      </c>
    </row>
    <row r="15653" spans="1:7">
      <c r="A15653" s="336" t="str">
        <f t="shared" si="245"/>
        <v>SETOP ED-7607</v>
      </c>
      <c r="B15653" s="337" t="s">
        <v>178</v>
      </c>
      <c r="C15653" s="337" t="s">
        <v>5600</v>
      </c>
      <c r="D15653" s="338" t="s">
        <v>5601</v>
      </c>
      <c r="E15653" s="337" t="s">
        <v>40945</v>
      </c>
      <c r="F15653" s="339">
        <v>15.93</v>
      </c>
      <c r="G15653" s="339">
        <v>17.850000000000001</v>
      </c>
    </row>
    <row r="15654" spans="1:7">
      <c r="A15654" s="336" t="str">
        <f t="shared" si="245"/>
        <v>SETOP ED-50368</v>
      </c>
      <c r="B15654" s="337" t="s">
        <v>178</v>
      </c>
      <c r="C15654" s="337" t="s">
        <v>5602</v>
      </c>
      <c r="D15654" s="338" t="s">
        <v>5603</v>
      </c>
      <c r="E15654" s="337" t="s">
        <v>40945</v>
      </c>
      <c r="F15654" s="339">
        <v>15.16</v>
      </c>
      <c r="G15654" s="339">
        <v>16.809999999999999</v>
      </c>
    </row>
    <row r="15655" spans="1:7">
      <c r="A15655" s="336" t="str">
        <f t="shared" si="245"/>
        <v>SETOP ED-7830</v>
      </c>
      <c r="B15655" s="337" t="s">
        <v>178</v>
      </c>
      <c r="C15655" s="337" t="s">
        <v>5604</v>
      </c>
      <c r="D15655" s="338" t="s">
        <v>5605</v>
      </c>
      <c r="E15655" s="337" t="s">
        <v>40945</v>
      </c>
      <c r="F15655" s="339">
        <v>20.49</v>
      </c>
      <c r="G15655" s="339">
        <v>22.96</v>
      </c>
    </row>
    <row r="15656" spans="1:7">
      <c r="A15656" s="336" t="str">
        <f t="shared" si="245"/>
        <v>SETOP ED-50367</v>
      </c>
      <c r="B15656" s="337" t="s">
        <v>178</v>
      </c>
      <c r="C15656" s="337" t="s">
        <v>191</v>
      </c>
      <c r="D15656" s="338" t="s">
        <v>5606</v>
      </c>
      <c r="E15656" s="337" t="s">
        <v>40945</v>
      </c>
      <c r="F15656" s="339">
        <v>15.16</v>
      </c>
      <c r="G15656" s="339">
        <v>16.809999999999999</v>
      </c>
    </row>
    <row r="15657" spans="1:7">
      <c r="A15657" s="336" t="str">
        <f t="shared" si="245"/>
        <v>SETOP ED-50385</v>
      </c>
      <c r="B15657" s="337" t="s">
        <v>178</v>
      </c>
      <c r="C15657" s="337" t="s">
        <v>5607</v>
      </c>
      <c r="D15657" s="338" t="s">
        <v>5608</v>
      </c>
      <c r="E15657" s="337" t="s">
        <v>40945</v>
      </c>
      <c r="F15657" s="339">
        <v>23.91</v>
      </c>
      <c r="G15657" s="339">
        <v>26.95</v>
      </c>
    </row>
    <row r="15658" spans="1:7">
      <c r="A15658" s="336" t="str">
        <f t="shared" si="245"/>
        <v>SETOP ED-21777</v>
      </c>
      <c r="B15658" s="337" t="s">
        <v>178</v>
      </c>
      <c r="C15658" s="337" t="s">
        <v>5609</v>
      </c>
      <c r="D15658" s="338" t="s">
        <v>5610</v>
      </c>
      <c r="E15658" s="337" t="s">
        <v>40147</v>
      </c>
      <c r="F15658" s="339">
        <v>4428.2</v>
      </c>
      <c r="G15658" s="339">
        <v>5080.3500000000004</v>
      </c>
    </row>
    <row r="15659" spans="1:7">
      <c r="A15659" s="336" t="str">
        <f t="shared" si="245"/>
        <v>SETOP ED-50386</v>
      </c>
      <c r="B15659" s="337" t="s">
        <v>178</v>
      </c>
      <c r="C15659" s="337" t="s">
        <v>5611</v>
      </c>
      <c r="D15659" s="338" t="s">
        <v>5612</v>
      </c>
      <c r="E15659" s="337" t="s">
        <v>40945</v>
      </c>
      <c r="F15659" s="339">
        <v>22.27</v>
      </c>
      <c r="G15659" s="339">
        <v>25.03</v>
      </c>
    </row>
    <row r="15660" spans="1:7">
      <c r="A15660" s="336" t="str">
        <f t="shared" si="245"/>
        <v>SETOP ED-9199</v>
      </c>
      <c r="B15660" s="337" t="s">
        <v>178</v>
      </c>
      <c r="C15660" s="337" t="s">
        <v>5613</v>
      </c>
      <c r="D15660" s="338" t="s">
        <v>5614</v>
      </c>
      <c r="E15660" s="337" t="s">
        <v>40945</v>
      </c>
      <c r="F15660" s="339">
        <v>16.7</v>
      </c>
      <c r="G15660" s="339">
        <v>18.57</v>
      </c>
    </row>
    <row r="15661" spans="1:7">
      <c r="A15661" s="336" t="str">
        <f t="shared" si="245"/>
        <v>SETOP ED-21780</v>
      </c>
      <c r="B15661" s="337" t="s">
        <v>178</v>
      </c>
      <c r="C15661" s="337" t="s">
        <v>5615</v>
      </c>
      <c r="D15661" s="338" t="s">
        <v>5616</v>
      </c>
      <c r="E15661" s="337" t="s">
        <v>40147</v>
      </c>
      <c r="F15661" s="339">
        <v>3396.8</v>
      </c>
      <c r="G15661" s="339">
        <v>3801.6</v>
      </c>
    </row>
    <row r="15662" spans="1:7">
      <c r="A15662" s="336" t="str">
        <f t="shared" si="245"/>
        <v xml:space="preserve">SETOP </v>
      </c>
      <c r="B15662" s="337" t="s">
        <v>178</v>
      </c>
    </row>
    <row r="15663" spans="1:7">
      <c r="A15663" s="336" t="str">
        <f t="shared" si="245"/>
        <v xml:space="preserve">SETOP </v>
      </c>
      <c r="B15663" s="337" t="s">
        <v>178</v>
      </c>
    </row>
    <row r="15664" spans="1:7">
      <c r="A15664" s="336" t="str">
        <f t="shared" si="245"/>
        <v xml:space="preserve">SETOP </v>
      </c>
      <c r="B15664" s="337" t="s">
        <v>178</v>
      </c>
    </row>
    <row r="15665" spans="1:2">
      <c r="A15665" s="336" t="str">
        <f t="shared" si="245"/>
        <v xml:space="preserve">SETOP </v>
      </c>
      <c r="B15665" s="337" t="s">
        <v>178</v>
      </c>
    </row>
    <row r="15666" spans="1:2">
      <c r="A15666" s="336" t="str">
        <f t="shared" si="245"/>
        <v xml:space="preserve">SETOP </v>
      </c>
      <c r="B15666" s="337" t="s">
        <v>178</v>
      </c>
    </row>
    <row r="15667" spans="1:2">
      <c r="A15667" s="336" t="str">
        <f t="shared" si="245"/>
        <v xml:space="preserve">SETOP </v>
      </c>
      <c r="B15667" s="337" t="s">
        <v>178</v>
      </c>
    </row>
    <row r="15668" spans="1:2">
      <c r="A15668" s="336" t="str">
        <f t="shared" si="245"/>
        <v xml:space="preserve">SETOP </v>
      </c>
      <c r="B15668" s="337" t="s">
        <v>178</v>
      </c>
    </row>
    <row r="15669" spans="1:2">
      <c r="A15669" s="336" t="str">
        <f t="shared" si="245"/>
        <v xml:space="preserve">SETOP </v>
      </c>
      <c r="B15669" s="337" t="s">
        <v>178</v>
      </c>
    </row>
    <row r="15670" spans="1:2">
      <c r="A15670" s="336" t="str">
        <f t="shared" si="245"/>
        <v xml:space="preserve">SETOP </v>
      </c>
      <c r="B15670" s="337" t="s">
        <v>178</v>
      </c>
    </row>
    <row r="15671" spans="1:2">
      <c r="A15671" s="336" t="str">
        <f t="shared" ref="A15671:A15734" si="246">CONCATENAR</f>
        <v xml:space="preserve">SETOP </v>
      </c>
      <c r="B15671" s="337" t="s">
        <v>178</v>
      </c>
    </row>
    <row r="15672" spans="1:2">
      <c r="A15672" s="336" t="str">
        <f t="shared" si="246"/>
        <v xml:space="preserve">SETOP </v>
      </c>
      <c r="B15672" s="337" t="s">
        <v>178</v>
      </c>
    </row>
    <row r="15673" spans="1:2">
      <c r="A15673" s="336" t="str">
        <f t="shared" si="246"/>
        <v xml:space="preserve">SETOP </v>
      </c>
      <c r="B15673" s="337" t="s">
        <v>178</v>
      </c>
    </row>
    <row r="15674" spans="1:2">
      <c r="A15674" s="336" t="str">
        <f t="shared" si="246"/>
        <v xml:space="preserve">SETOP </v>
      </c>
      <c r="B15674" s="337" t="s">
        <v>178</v>
      </c>
    </row>
    <row r="15675" spans="1:2">
      <c r="A15675" s="336" t="str">
        <f t="shared" si="246"/>
        <v xml:space="preserve">SETOP </v>
      </c>
      <c r="B15675" s="337" t="s">
        <v>178</v>
      </c>
    </row>
    <row r="15676" spans="1:2">
      <c r="A15676" s="336" t="str">
        <f t="shared" si="246"/>
        <v xml:space="preserve">SETOP </v>
      </c>
      <c r="B15676" s="337" t="s">
        <v>178</v>
      </c>
    </row>
    <row r="15677" spans="1:2">
      <c r="A15677" s="336" t="str">
        <f t="shared" si="246"/>
        <v xml:space="preserve">SETOP </v>
      </c>
      <c r="B15677" s="337" t="s">
        <v>178</v>
      </c>
    </row>
    <row r="15678" spans="1:2">
      <c r="A15678" s="336" t="str">
        <f t="shared" si="246"/>
        <v xml:space="preserve">SETOP </v>
      </c>
      <c r="B15678" s="337" t="s">
        <v>178</v>
      </c>
    </row>
    <row r="15679" spans="1:2">
      <c r="A15679" s="336" t="str">
        <f t="shared" si="246"/>
        <v xml:space="preserve">SETOP </v>
      </c>
      <c r="B15679" s="337" t="s">
        <v>178</v>
      </c>
    </row>
    <row r="15680" spans="1:2">
      <c r="A15680" s="336" t="str">
        <f t="shared" si="246"/>
        <v xml:space="preserve">SETOP </v>
      </c>
      <c r="B15680" s="337" t="s">
        <v>178</v>
      </c>
    </row>
    <row r="15681" spans="1:2">
      <c r="A15681" s="336" t="str">
        <f t="shared" si="246"/>
        <v xml:space="preserve">SETOP </v>
      </c>
      <c r="B15681" s="337" t="s">
        <v>178</v>
      </c>
    </row>
    <row r="15682" spans="1:2">
      <c r="A15682" s="336" t="str">
        <f t="shared" si="246"/>
        <v xml:space="preserve">SETOP </v>
      </c>
      <c r="B15682" s="337" t="s">
        <v>178</v>
      </c>
    </row>
    <row r="15683" spans="1:2">
      <c r="A15683" s="336" t="str">
        <f t="shared" si="246"/>
        <v xml:space="preserve">SETOP </v>
      </c>
      <c r="B15683" s="337" t="s">
        <v>178</v>
      </c>
    </row>
    <row r="15684" spans="1:2">
      <c r="A15684" s="336" t="str">
        <f t="shared" si="246"/>
        <v xml:space="preserve">SETOP </v>
      </c>
      <c r="B15684" s="337" t="s">
        <v>178</v>
      </c>
    </row>
    <row r="15685" spans="1:2">
      <c r="A15685" s="336" t="str">
        <f t="shared" si="246"/>
        <v xml:space="preserve">SETOP </v>
      </c>
      <c r="B15685" s="337" t="s">
        <v>178</v>
      </c>
    </row>
    <row r="15686" spans="1:2">
      <c r="A15686" s="336" t="str">
        <f t="shared" si="246"/>
        <v xml:space="preserve">SETOP </v>
      </c>
      <c r="B15686" s="337" t="s">
        <v>178</v>
      </c>
    </row>
    <row r="15687" spans="1:2">
      <c r="A15687" s="336" t="str">
        <f t="shared" si="246"/>
        <v xml:space="preserve">SETOP </v>
      </c>
      <c r="B15687" s="337" t="s">
        <v>178</v>
      </c>
    </row>
    <row r="15688" spans="1:2">
      <c r="A15688" s="336" t="str">
        <f t="shared" si="246"/>
        <v xml:space="preserve">SETOP </v>
      </c>
      <c r="B15688" s="337" t="s">
        <v>178</v>
      </c>
    </row>
    <row r="15689" spans="1:2">
      <c r="A15689" s="336" t="str">
        <f t="shared" si="246"/>
        <v xml:space="preserve">SETOP </v>
      </c>
      <c r="B15689" s="337" t="s">
        <v>178</v>
      </c>
    </row>
    <row r="15690" spans="1:2">
      <c r="A15690" s="336" t="str">
        <f t="shared" si="246"/>
        <v xml:space="preserve">SETOP </v>
      </c>
      <c r="B15690" s="337" t="s">
        <v>178</v>
      </c>
    </row>
    <row r="15691" spans="1:2">
      <c r="A15691" s="336" t="str">
        <f t="shared" si="246"/>
        <v xml:space="preserve">SETOP </v>
      </c>
      <c r="B15691" s="337" t="s">
        <v>178</v>
      </c>
    </row>
    <row r="15692" spans="1:2">
      <c r="A15692" s="336" t="str">
        <f t="shared" si="246"/>
        <v xml:space="preserve">SETOP </v>
      </c>
      <c r="B15692" s="337" t="s">
        <v>178</v>
      </c>
    </row>
    <row r="15693" spans="1:2">
      <c r="A15693" s="336" t="str">
        <f t="shared" si="246"/>
        <v xml:space="preserve">SETOP </v>
      </c>
      <c r="B15693" s="337" t="s">
        <v>178</v>
      </c>
    </row>
    <row r="15694" spans="1:2">
      <c r="A15694" s="336" t="str">
        <f t="shared" si="246"/>
        <v xml:space="preserve">SETOP </v>
      </c>
      <c r="B15694" s="337" t="s">
        <v>178</v>
      </c>
    </row>
    <row r="15695" spans="1:2">
      <c r="A15695" s="336" t="str">
        <f t="shared" si="246"/>
        <v xml:space="preserve">SETOP </v>
      </c>
      <c r="B15695" s="337" t="s">
        <v>178</v>
      </c>
    </row>
    <row r="15696" spans="1:2">
      <c r="A15696" s="336" t="str">
        <f t="shared" si="246"/>
        <v xml:space="preserve">SETOP </v>
      </c>
      <c r="B15696" s="337" t="s">
        <v>178</v>
      </c>
    </row>
    <row r="15697" spans="1:7">
      <c r="A15697" s="336" t="str">
        <f t="shared" si="246"/>
        <v xml:space="preserve">SETOP </v>
      </c>
      <c r="B15697" s="337" t="s">
        <v>178</v>
      </c>
    </row>
    <row r="15698" spans="1:7">
      <c r="A15698" s="336" t="str">
        <f t="shared" si="246"/>
        <v xml:space="preserve">SETOP </v>
      </c>
      <c r="B15698" s="337" t="s">
        <v>178</v>
      </c>
    </row>
    <row r="15699" spans="1:7">
      <c r="A15699" s="336" t="str">
        <f t="shared" si="246"/>
        <v xml:space="preserve">SETOP </v>
      </c>
      <c r="B15699" s="337" t="s">
        <v>178</v>
      </c>
    </row>
    <row r="15700" spans="1:7">
      <c r="A15700" s="336" t="str">
        <f t="shared" si="246"/>
        <v xml:space="preserve">SETOP </v>
      </c>
      <c r="B15700" s="337" t="s">
        <v>178</v>
      </c>
    </row>
    <row r="15701" spans="1:7">
      <c r="A15701" s="336" t="str">
        <f t="shared" si="246"/>
        <v>SETOP TABELA REFERENCIAL DE PREÇOS UNITÁRIOS PARA OBRAS RODOVIÁRIAS</v>
      </c>
      <c r="B15701" s="337" t="s">
        <v>178</v>
      </c>
      <c r="C15701" s="337" t="s">
        <v>40947</v>
      </c>
    </row>
    <row r="15702" spans="1:7">
      <c r="A15702" s="336" t="str">
        <f t="shared" si="246"/>
        <v>SETOP 0</v>
      </c>
      <c r="B15702" s="337" t="s">
        <v>178</v>
      </c>
      <c r="C15702" s="337">
        <v>0</v>
      </c>
    </row>
    <row r="15703" spans="1:7">
      <c r="A15703" s="336" t="str">
        <f t="shared" si="246"/>
        <v xml:space="preserve">SETOP </v>
      </c>
      <c r="B15703" s="337" t="s">
        <v>178</v>
      </c>
      <c r="D15703" s="338">
        <v>0</v>
      </c>
      <c r="F15703" s="339">
        <v>0</v>
      </c>
    </row>
    <row r="15704" spans="1:7">
      <c r="A15704" s="336" t="str">
        <f t="shared" si="246"/>
        <v>SETOP CÓDIGO</v>
      </c>
      <c r="B15704" s="337" t="s">
        <v>178</v>
      </c>
      <c r="C15704" s="337" t="s">
        <v>5</v>
      </c>
      <c r="D15704" s="338" t="s">
        <v>40948</v>
      </c>
      <c r="E15704" s="337" t="s">
        <v>3</v>
      </c>
      <c r="F15704" s="339" t="s">
        <v>40949</v>
      </c>
      <c r="G15704" s="339" t="s">
        <v>40950</v>
      </c>
    </row>
    <row r="15705" spans="1:7">
      <c r="A15705" s="336" t="str">
        <f t="shared" si="246"/>
        <v>SETOP 100 - CONSULTORIA</v>
      </c>
      <c r="B15705" s="337" t="s">
        <v>178</v>
      </c>
      <c r="C15705" s="337" t="s">
        <v>40951</v>
      </c>
    </row>
    <row r="15706" spans="1:7">
      <c r="A15706" s="336" t="str">
        <f t="shared" si="246"/>
        <v>SETOP RO-40091</v>
      </c>
      <c r="B15706" s="337" t="s">
        <v>178</v>
      </c>
      <c r="C15706" s="337" t="s">
        <v>6047</v>
      </c>
      <c r="D15706" s="338" t="s">
        <v>6048</v>
      </c>
      <c r="E15706" s="337" t="s">
        <v>5760</v>
      </c>
      <c r="F15706" s="339">
        <v>2.5</v>
      </c>
      <c r="G15706" s="339">
        <v>2.66</v>
      </c>
    </row>
    <row r="15707" spans="1:7">
      <c r="A15707" s="336" t="str">
        <f t="shared" si="246"/>
        <v>SETOP RO-40096</v>
      </c>
      <c r="B15707" s="337" t="s">
        <v>178</v>
      </c>
      <c r="C15707" s="337" t="s">
        <v>6049</v>
      </c>
      <c r="D15707" s="338" t="s">
        <v>6050</v>
      </c>
      <c r="E15707" s="337" t="s">
        <v>5760</v>
      </c>
      <c r="F15707" s="339">
        <v>1.47</v>
      </c>
      <c r="G15707" s="339">
        <v>1.47</v>
      </c>
    </row>
    <row r="15708" spans="1:7">
      <c r="A15708" s="336" t="str">
        <f t="shared" si="246"/>
        <v>SETOP RO-40102</v>
      </c>
      <c r="B15708" s="337" t="s">
        <v>178</v>
      </c>
      <c r="C15708" s="337" t="s">
        <v>6051</v>
      </c>
      <c r="D15708" s="338" t="s">
        <v>6052</v>
      </c>
      <c r="E15708" s="337" t="s">
        <v>5760</v>
      </c>
      <c r="F15708" s="339">
        <v>2.25</v>
      </c>
      <c r="G15708" s="339">
        <v>2.41</v>
      </c>
    </row>
    <row r="15709" spans="1:7">
      <c r="A15709" s="336" t="str">
        <f t="shared" si="246"/>
        <v>SETOP RO-40103</v>
      </c>
      <c r="B15709" s="337" t="s">
        <v>178</v>
      </c>
      <c r="C15709" s="337" t="s">
        <v>6053</v>
      </c>
      <c r="D15709" s="338" t="s">
        <v>6054</v>
      </c>
      <c r="E15709" s="337" t="s">
        <v>5760</v>
      </c>
      <c r="F15709" s="339">
        <v>1.22</v>
      </c>
      <c r="G15709" s="339">
        <v>1.22</v>
      </c>
    </row>
    <row r="15710" spans="1:7">
      <c r="A15710" s="336" t="str">
        <f t="shared" si="246"/>
        <v xml:space="preserve">SETOP </v>
      </c>
      <c r="B15710" s="337" t="s">
        <v>178</v>
      </c>
    </row>
    <row r="15711" spans="1:7">
      <c r="A15711" s="336" t="str">
        <f t="shared" si="246"/>
        <v xml:space="preserve">SETOP </v>
      </c>
      <c r="B15711" s="337" t="s">
        <v>178</v>
      </c>
    </row>
    <row r="15712" spans="1:7">
      <c r="A15712" s="336" t="str">
        <f t="shared" si="246"/>
        <v xml:space="preserve">SETOP </v>
      </c>
      <c r="B15712" s="337" t="s">
        <v>178</v>
      </c>
    </row>
    <row r="15713" spans="1:2">
      <c r="A15713" s="336" t="str">
        <f t="shared" si="246"/>
        <v xml:space="preserve">SETOP </v>
      </c>
      <c r="B15713" s="337" t="s">
        <v>178</v>
      </c>
    </row>
    <row r="15714" spans="1:2">
      <c r="A15714" s="336" t="str">
        <f t="shared" si="246"/>
        <v xml:space="preserve">SETOP </v>
      </c>
      <c r="B15714" s="337" t="s">
        <v>178</v>
      </c>
    </row>
    <row r="15715" spans="1:2">
      <c r="A15715" s="336" t="str">
        <f t="shared" si="246"/>
        <v xml:space="preserve">SETOP </v>
      </c>
      <c r="B15715" s="337" t="s">
        <v>178</v>
      </c>
    </row>
    <row r="15716" spans="1:2">
      <c r="A15716" s="336" t="str">
        <f t="shared" si="246"/>
        <v xml:space="preserve">SETOP </v>
      </c>
      <c r="B15716" s="337" t="s">
        <v>178</v>
      </c>
    </row>
    <row r="15717" spans="1:2">
      <c r="A15717" s="336" t="str">
        <f t="shared" si="246"/>
        <v xml:space="preserve">SETOP </v>
      </c>
      <c r="B15717" s="337" t="s">
        <v>178</v>
      </c>
    </row>
    <row r="15718" spans="1:2">
      <c r="A15718" s="336" t="str">
        <f t="shared" si="246"/>
        <v xml:space="preserve">SETOP </v>
      </c>
      <c r="B15718" s="337" t="s">
        <v>178</v>
      </c>
    </row>
    <row r="15719" spans="1:2">
      <c r="A15719" s="336" t="str">
        <f t="shared" si="246"/>
        <v xml:space="preserve">SETOP </v>
      </c>
      <c r="B15719" s="337" t="s">
        <v>178</v>
      </c>
    </row>
    <row r="15720" spans="1:2">
      <c r="A15720" s="336" t="str">
        <f t="shared" si="246"/>
        <v xml:space="preserve">SETOP </v>
      </c>
      <c r="B15720" s="337" t="s">
        <v>178</v>
      </c>
    </row>
    <row r="15721" spans="1:2">
      <c r="A15721" s="336" t="str">
        <f t="shared" si="246"/>
        <v xml:space="preserve">SETOP </v>
      </c>
      <c r="B15721" s="337" t="s">
        <v>178</v>
      </c>
    </row>
    <row r="15722" spans="1:2">
      <c r="A15722" s="336" t="str">
        <f t="shared" si="246"/>
        <v xml:space="preserve">SETOP </v>
      </c>
      <c r="B15722" s="337" t="s">
        <v>178</v>
      </c>
    </row>
    <row r="15723" spans="1:2">
      <c r="A15723" s="336" t="str">
        <f t="shared" si="246"/>
        <v xml:space="preserve">SETOP </v>
      </c>
      <c r="B15723" s="337" t="s">
        <v>178</v>
      </c>
    </row>
    <row r="15724" spans="1:2">
      <c r="A15724" s="336" t="str">
        <f t="shared" si="246"/>
        <v xml:space="preserve">SETOP </v>
      </c>
      <c r="B15724" s="337" t="s">
        <v>178</v>
      </c>
    </row>
    <row r="15725" spans="1:2">
      <c r="A15725" s="336" t="str">
        <f t="shared" si="246"/>
        <v xml:space="preserve">SETOP </v>
      </c>
      <c r="B15725" s="337" t="s">
        <v>178</v>
      </c>
    </row>
    <row r="15726" spans="1:2">
      <c r="A15726" s="336" t="str">
        <f t="shared" si="246"/>
        <v xml:space="preserve">SETOP </v>
      </c>
      <c r="B15726" s="337" t="s">
        <v>178</v>
      </c>
    </row>
    <row r="15727" spans="1:2">
      <c r="A15727" s="336" t="str">
        <f t="shared" si="246"/>
        <v xml:space="preserve">SETOP </v>
      </c>
      <c r="B15727" s="337" t="s">
        <v>178</v>
      </c>
    </row>
    <row r="15728" spans="1:2">
      <c r="A15728" s="336" t="str">
        <f t="shared" si="246"/>
        <v xml:space="preserve">SETOP </v>
      </c>
      <c r="B15728" s="337" t="s">
        <v>178</v>
      </c>
    </row>
    <row r="15729" spans="1:2">
      <c r="A15729" s="336" t="str">
        <f t="shared" si="246"/>
        <v xml:space="preserve">SETOP </v>
      </c>
      <c r="B15729" s="337" t="s">
        <v>178</v>
      </c>
    </row>
    <row r="15730" spans="1:2">
      <c r="A15730" s="336" t="str">
        <f t="shared" si="246"/>
        <v xml:space="preserve">SETOP </v>
      </c>
      <c r="B15730" s="337" t="s">
        <v>178</v>
      </c>
    </row>
    <row r="15731" spans="1:2">
      <c r="A15731" s="336" t="str">
        <f t="shared" si="246"/>
        <v xml:space="preserve">SETOP </v>
      </c>
      <c r="B15731" s="337" t="s">
        <v>178</v>
      </c>
    </row>
    <row r="15732" spans="1:2">
      <c r="A15732" s="336" t="str">
        <f t="shared" si="246"/>
        <v xml:space="preserve">SETOP </v>
      </c>
      <c r="B15732" s="337" t="s">
        <v>178</v>
      </c>
    </row>
    <row r="15733" spans="1:2">
      <c r="A15733" s="336" t="str">
        <f t="shared" si="246"/>
        <v xml:space="preserve">SETOP </v>
      </c>
      <c r="B15733" s="337" t="s">
        <v>178</v>
      </c>
    </row>
    <row r="15734" spans="1:2">
      <c r="A15734" s="336" t="str">
        <f t="shared" si="246"/>
        <v xml:space="preserve">SETOP </v>
      </c>
      <c r="B15734" s="337" t="s">
        <v>178</v>
      </c>
    </row>
    <row r="15735" spans="1:2">
      <c r="A15735" s="336" t="str">
        <f t="shared" ref="A15735:A15798" si="247">CONCATENAR</f>
        <v xml:space="preserve">SETOP </v>
      </c>
      <c r="B15735" s="337" t="s">
        <v>178</v>
      </c>
    </row>
    <row r="15736" spans="1:2">
      <c r="A15736" s="336" t="str">
        <f t="shared" si="247"/>
        <v xml:space="preserve">SETOP </v>
      </c>
      <c r="B15736" s="337" t="s">
        <v>178</v>
      </c>
    </row>
    <row r="15737" spans="1:2">
      <c r="A15737" s="336" t="str">
        <f t="shared" si="247"/>
        <v xml:space="preserve">SETOP </v>
      </c>
      <c r="B15737" s="337" t="s">
        <v>178</v>
      </c>
    </row>
    <row r="15738" spans="1:2">
      <c r="A15738" s="336" t="str">
        <f t="shared" si="247"/>
        <v xml:space="preserve">SETOP </v>
      </c>
      <c r="B15738" s="337" t="s">
        <v>178</v>
      </c>
    </row>
    <row r="15739" spans="1:2">
      <c r="A15739" s="336" t="str">
        <f t="shared" si="247"/>
        <v xml:space="preserve">SETOP </v>
      </c>
      <c r="B15739" s="337" t="s">
        <v>178</v>
      </c>
    </row>
    <row r="15740" spans="1:2">
      <c r="A15740" s="336" t="str">
        <f t="shared" si="247"/>
        <v xml:space="preserve">SETOP </v>
      </c>
      <c r="B15740" s="337" t="s">
        <v>178</v>
      </c>
    </row>
    <row r="15741" spans="1:2">
      <c r="A15741" s="336" t="str">
        <f t="shared" si="247"/>
        <v xml:space="preserve">SETOP </v>
      </c>
      <c r="B15741" s="337" t="s">
        <v>178</v>
      </c>
    </row>
    <row r="15742" spans="1:2">
      <c r="A15742" s="336" t="str">
        <f t="shared" si="247"/>
        <v xml:space="preserve">SETOP </v>
      </c>
      <c r="B15742" s="337" t="s">
        <v>178</v>
      </c>
    </row>
    <row r="15743" spans="1:2">
      <c r="A15743" s="336" t="str">
        <f t="shared" si="247"/>
        <v xml:space="preserve">SETOP </v>
      </c>
      <c r="B15743" s="337" t="s">
        <v>178</v>
      </c>
    </row>
    <row r="15744" spans="1:2">
      <c r="A15744" s="336" t="str">
        <f t="shared" si="247"/>
        <v xml:space="preserve">SETOP </v>
      </c>
      <c r="B15744" s="337" t="s">
        <v>178</v>
      </c>
    </row>
    <row r="15745" spans="1:7">
      <c r="A15745" s="336" t="str">
        <f t="shared" si="247"/>
        <v xml:space="preserve">SETOP </v>
      </c>
      <c r="B15745" s="337" t="s">
        <v>178</v>
      </c>
    </row>
    <row r="15746" spans="1:7">
      <c r="A15746" s="336" t="str">
        <f t="shared" si="247"/>
        <v xml:space="preserve">SETOP </v>
      </c>
      <c r="B15746" s="337" t="s">
        <v>178</v>
      </c>
    </row>
    <row r="15747" spans="1:7">
      <c r="A15747" s="336" t="str">
        <f t="shared" si="247"/>
        <v>SETOP 101 - TERRAPLENAGEM</v>
      </c>
      <c r="B15747" s="337" t="s">
        <v>178</v>
      </c>
      <c r="C15747" s="337" t="s">
        <v>6063</v>
      </c>
    </row>
    <row r="15748" spans="1:7" ht="22.5">
      <c r="A15748" s="336" t="str">
        <f t="shared" si="247"/>
        <v>SETOP RO-43333</v>
      </c>
      <c r="B15748" s="337" t="s">
        <v>178</v>
      </c>
      <c r="C15748" s="337" t="s">
        <v>6064</v>
      </c>
      <c r="D15748" s="338" t="s">
        <v>6065</v>
      </c>
      <c r="E15748" s="337" t="s">
        <v>183</v>
      </c>
      <c r="F15748" s="339">
        <v>0.36</v>
      </c>
      <c r="G15748" s="339">
        <v>0.37</v>
      </c>
    </row>
    <row r="15749" spans="1:7">
      <c r="A15749" s="336" t="str">
        <f t="shared" si="247"/>
        <v>SETOP RO-40108</v>
      </c>
      <c r="B15749" s="337" t="s">
        <v>178</v>
      </c>
      <c r="C15749" s="337" t="s">
        <v>6066</v>
      </c>
      <c r="D15749" s="338" t="s">
        <v>6067</v>
      </c>
      <c r="E15749" s="337" t="s">
        <v>249</v>
      </c>
      <c r="F15749" s="339">
        <v>28.8</v>
      </c>
      <c r="G15749" s="339">
        <v>33.06</v>
      </c>
    </row>
    <row r="15750" spans="1:7">
      <c r="A15750" s="336" t="str">
        <f t="shared" si="247"/>
        <v>SETOP RO-43419</v>
      </c>
      <c r="B15750" s="337" t="s">
        <v>178</v>
      </c>
      <c r="C15750" s="337" t="s">
        <v>6068</v>
      </c>
      <c r="D15750" s="338" t="s">
        <v>6069</v>
      </c>
      <c r="E15750" s="337" t="s">
        <v>249</v>
      </c>
      <c r="F15750" s="339">
        <v>21.57</v>
      </c>
      <c r="G15750" s="339">
        <v>24.76</v>
      </c>
    </row>
    <row r="15751" spans="1:7">
      <c r="A15751" s="336" t="str">
        <f t="shared" si="247"/>
        <v>SETOP RO-42488</v>
      </c>
      <c r="B15751" s="337" t="s">
        <v>178</v>
      </c>
      <c r="C15751" s="337" t="s">
        <v>6070</v>
      </c>
      <c r="D15751" s="338" t="s">
        <v>251</v>
      </c>
      <c r="E15751" s="337" t="s">
        <v>249</v>
      </c>
      <c r="F15751" s="339">
        <v>41.13</v>
      </c>
      <c r="G15751" s="339">
        <v>47.21</v>
      </c>
    </row>
    <row r="15752" spans="1:7">
      <c r="A15752" s="336" t="str">
        <f t="shared" si="247"/>
        <v>SETOP RO-43420</v>
      </c>
      <c r="B15752" s="337" t="s">
        <v>178</v>
      </c>
      <c r="C15752" s="337" t="s">
        <v>6071</v>
      </c>
      <c r="D15752" s="338" t="s">
        <v>6072</v>
      </c>
      <c r="E15752" s="337" t="s">
        <v>249</v>
      </c>
      <c r="F15752" s="339">
        <v>30.81</v>
      </c>
      <c r="G15752" s="339">
        <v>35.369999999999997</v>
      </c>
    </row>
    <row r="15753" spans="1:7">
      <c r="A15753" s="336" t="str">
        <f t="shared" si="247"/>
        <v>SETOP RO-40114</v>
      </c>
      <c r="B15753" s="337" t="s">
        <v>178</v>
      </c>
      <c r="C15753" s="337" t="s">
        <v>6061</v>
      </c>
      <c r="D15753" s="338" t="s">
        <v>6062</v>
      </c>
      <c r="E15753" s="337" t="s">
        <v>183</v>
      </c>
      <c r="F15753" s="339">
        <v>0.12</v>
      </c>
      <c r="G15753" s="339">
        <v>0.12</v>
      </c>
    </row>
    <row r="15754" spans="1:7">
      <c r="A15754" s="336" t="str">
        <f t="shared" si="247"/>
        <v>SETOP RO-40118</v>
      </c>
      <c r="B15754" s="337" t="s">
        <v>178</v>
      </c>
      <c r="C15754" s="337" t="s">
        <v>6073</v>
      </c>
      <c r="D15754" s="338" t="s">
        <v>6074</v>
      </c>
      <c r="E15754" s="337" t="s">
        <v>184</v>
      </c>
      <c r="F15754" s="339">
        <v>11.95</v>
      </c>
      <c r="G15754" s="339">
        <v>12.4</v>
      </c>
    </row>
    <row r="15755" spans="1:7">
      <c r="A15755" s="336" t="str">
        <f t="shared" si="247"/>
        <v>SETOP RO-40120</v>
      </c>
      <c r="B15755" s="337" t="s">
        <v>178</v>
      </c>
      <c r="C15755" s="337" t="s">
        <v>6075</v>
      </c>
      <c r="D15755" s="338" t="s">
        <v>6076</v>
      </c>
      <c r="E15755" s="337" t="s">
        <v>184</v>
      </c>
      <c r="F15755" s="339">
        <v>12.74</v>
      </c>
      <c r="G15755" s="339">
        <v>13.19</v>
      </c>
    </row>
    <row r="15756" spans="1:7">
      <c r="A15756" s="336" t="str">
        <f t="shared" si="247"/>
        <v>SETOP RO-40121</v>
      </c>
      <c r="B15756" s="337" t="s">
        <v>178</v>
      </c>
      <c r="C15756" s="337" t="s">
        <v>6077</v>
      </c>
      <c r="D15756" s="338" t="s">
        <v>6078</v>
      </c>
      <c r="E15756" s="337" t="s">
        <v>184</v>
      </c>
      <c r="F15756" s="339">
        <v>13.53</v>
      </c>
      <c r="G15756" s="339">
        <v>13.98</v>
      </c>
    </row>
    <row r="15757" spans="1:7">
      <c r="A15757" s="336" t="str">
        <f t="shared" si="247"/>
        <v>SETOP RO-40122</v>
      </c>
      <c r="B15757" s="337" t="s">
        <v>178</v>
      </c>
      <c r="C15757" s="337" t="s">
        <v>6079</v>
      </c>
      <c r="D15757" s="338" t="s">
        <v>6080</v>
      </c>
      <c r="E15757" s="337" t="s">
        <v>184</v>
      </c>
      <c r="F15757" s="339">
        <v>14.52</v>
      </c>
      <c r="G15757" s="339">
        <v>15.03</v>
      </c>
    </row>
    <row r="15758" spans="1:7">
      <c r="A15758" s="336" t="str">
        <f t="shared" si="247"/>
        <v>SETOP RO-40123</v>
      </c>
      <c r="B15758" s="337" t="s">
        <v>178</v>
      </c>
      <c r="C15758" s="337" t="s">
        <v>6081</v>
      </c>
      <c r="D15758" s="338" t="s">
        <v>6082</v>
      </c>
      <c r="E15758" s="337" t="s">
        <v>184</v>
      </c>
      <c r="F15758" s="339">
        <v>15.19</v>
      </c>
      <c r="G15758" s="339">
        <v>15.7</v>
      </c>
    </row>
    <row r="15759" spans="1:7">
      <c r="A15759" s="336" t="str">
        <f t="shared" si="247"/>
        <v>SETOP RO-40124</v>
      </c>
      <c r="B15759" s="337" t="s">
        <v>178</v>
      </c>
      <c r="C15759" s="337" t="s">
        <v>6083</v>
      </c>
      <c r="D15759" s="338" t="s">
        <v>6084</v>
      </c>
      <c r="E15759" s="337" t="s">
        <v>184</v>
      </c>
      <c r="F15759" s="339">
        <v>15.66</v>
      </c>
      <c r="G15759" s="339">
        <v>16.18</v>
      </c>
    </row>
    <row r="15760" spans="1:7">
      <c r="A15760" s="336" t="str">
        <f t="shared" si="247"/>
        <v>SETOP RO-40125</v>
      </c>
      <c r="B15760" s="337" t="s">
        <v>178</v>
      </c>
      <c r="C15760" s="337" t="s">
        <v>6085</v>
      </c>
      <c r="D15760" s="338" t="s">
        <v>6086</v>
      </c>
      <c r="E15760" s="337" t="s">
        <v>184</v>
      </c>
      <c r="F15760" s="339">
        <v>17.670000000000002</v>
      </c>
      <c r="G15760" s="339">
        <v>18.25</v>
      </c>
    </row>
    <row r="15761" spans="1:7">
      <c r="A15761" s="336" t="str">
        <f t="shared" si="247"/>
        <v>SETOP RO-40128</v>
      </c>
      <c r="B15761" s="337" t="s">
        <v>178</v>
      </c>
      <c r="C15761" s="337" t="s">
        <v>6087</v>
      </c>
      <c r="D15761" s="338" t="s">
        <v>6088</v>
      </c>
      <c r="E15761" s="337" t="s">
        <v>184</v>
      </c>
      <c r="F15761" s="339">
        <v>19.86</v>
      </c>
      <c r="G15761" s="339">
        <v>20.5</v>
      </c>
    </row>
    <row r="15762" spans="1:7">
      <c r="A15762" s="336" t="str">
        <f t="shared" si="247"/>
        <v>SETOP RO-43144</v>
      </c>
      <c r="B15762" s="337" t="s">
        <v>178</v>
      </c>
      <c r="C15762" s="337" t="s">
        <v>6089</v>
      </c>
      <c r="D15762" s="338" t="s">
        <v>6090</v>
      </c>
      <c r="E15762" s="337" t="s">
        <v>184</v>
      </c>
      <c r="F15762" s="339">
        <v>21.09</v>
      </c>
      <c r="G15762" s="339">
        <v>21.73</v>
      </c>
    </row>
    <row r="15763" spans="1:7" ht="22.5">
      <c r="A15763" s="336" t="str">
        <f t="shared" si="247"/>
        <v>SETOP RO-40129</v>
      </c>
      <c r="B15763" s="337" t="s">
        <v>178</v>
      </c>
      <c r="C15763" s="337" t="s">
        <v>6091</v>
      </c>
      <c r="D15763" s="338" t="s">
        <v>6092</v>
      </c>
      <c r="E15763" s="337" t="s">
        <v>184</v>
      </c>
      <c r="F15763" s="339">
        <v>5.94</v>
      </c>
      <c r="G15763" s="339">
        <v>6.02</v>
      </c>
    </row>
    <row r="15764" spans="1:7" ht="22.5">
      <c r="A15764" s="336" t="str">
        <f t="shared" si="247"/>
        <v>SETOP RO-40130</v>
      </c>
      <c r="B15764" s="337" t="s">
        <v>178</v>
      </c>
      <c r="C15764" s="337" t="s">
        <v>6093</v>
      </c>
      <c r="D15764" s="338" t="s">
        <v>6094</v>
      </c>
      <c r="E15764" s="337" t="s">
        <v>184</v>
      </c>
      <c r="F15764" s="339">
        <v>6.58</v>
      </c>
      <c r="G15764" s="339">
        <v>6.66</v>
      </c>
    </row>
    <row r="15765" spans="1:7" ht="22.5">
      <c r="A15765" s="336" t="str">
        <f t="shared" si="247"/>
        <v>SETOP RO-40131</v>
      </c>
      <c r="B15765" s="337" t="s">
        <v>178</v>
      </c>
      <c r="C15765" s="337" t="s">
        <v>6095</v>
      </c>
      <c r="D15765" s="338" t="s">
        <v>6096</v>
      </c>
      <c r="E15765" s="337" t="s">
        <v>184</v>
      </c>
      <c r="F15765" s="339">
        <v>7.77</v>
      </c>
      <c r="G15765" s="339">
        <v>7.87</v>
      </c>
    </row>
    <row r="15766" spans="1:7" ht="22.5">
      <c r="A15766" s="336" t="str">
        <f t="shared" si="247"/>
        <v>SETOP RO-40134</v>
      </c>
      <c r="B15766" s="337" t="s">
        <v>178</v>
      </c>
      <c r="C15766" s="337" t="s">
        <v>6097</v>
      </c>
      <c r="D15766" s="338" t="s">
        <v>6098</v>
      </c>
      <c r="E15766" s="337" t="s">
        <v>184</v>
      </c>
      <c r="F15766" s="339">
        <v>8.2200000000000006</v>
      </c>
      <c r="G15766" s="339">
        <v>8.32</v>
      </c>
    </row>
    <row r="15767" spans="1:7" ht="22.5">
      <c r="A15767" s="336" t="str">
        <f t="shared" si="247"/>
        <v>SETOP RO-40135</v>
      </c>
      <c r="B15767" s="337" t="s">
        <v>178</v>
      </c>
      <c r="C15767" s="337" t="s">
        <v>6099</v>
      </c>
      <c r="D15767" s="338" t="s">
        <v>6100</v>
      </c>
      <c r="E15767" s="337" t="s">
        <v>184</v>
      </c>
      <c r="F15767" s="339">
        <v>9.16</v>
      </c>
      <c r="G15767" s="339">
        <v>9.2799999999999994</v>
      </c>
    </row>
    <row r="15768" spans="1:7" ht="22.5">
      <c r="A15768" s="336" t="str">
        <f t="shared" si="247"/>
        <v>SETOP RO-40137</v>
      </c>
      <c r="B15768" s="337" t="s">
        <v>178</v>
      </c>
      <c r="C15768" s="337" t="s">
        <v>6101</v>
      </c>
      <c r="D15768" s="338" t="s">
        <v>6102</v>
      </c>
      <c r="E15768" s="337" t="s">
        <v>184</v>
      </c>
      <c r="F15768" s="339">
        <v>8.01</v>
      </c>
      <c r="G15768" s="339">
        <v>8.11</v>
      </c>
    </row>
    <row r="15769" spans="1:7" ht="22.5">
      <c r="A15769" s="336" t="str">
        <f t="shared" si="247"/>
        <v>SETOP RO-40138</v>
      </c>
      <c r="B15769" s="337" t="s">
        <v>178</v>
      </c>
      <c r="C15769" s="337" t="s">
        <v>6103</v>
      </c>
      <c r="D15769" s="338" t="s">
        <v>6104</v>
      </c>
      <c r="E15769" s="337" t="s">
        <v>184</v>
      </c>
      <c r="F15769" s="339">
        <v>9.1199999999999992</v>
      </c>
      <c r="G15769" s="339">
        <v>9.25</v>
      </c>
    </row>
    <row r="15770" spans="1:7" ht="22.5">
      <c r="A15770" s="336" t="str">
        <f t="shared" si="247"/>
        <v>SETOP RO-40140</v>
      </c>
      <c r="B15770" s="337" t="s">
        <v>178</v>
      </c>
      <c r="C15770" s="337" t="s">
        <v>6105</v>
      </c>
      <c r="D15770" s="338" t="s">
        <v>6106</v>
      </c>
      <c r="E15770" s="337" t="s">
        <v>184</v>
      </c>
      <c r="F15770" s="339">
        <v>9.82</v>
      </c>
      <c r="G15770" s="339">
        <v>9.94</v>
      </c>
    </row>
    <row r="15771" spans="1:7" ht="22.5">
      <c r="A15771" s="336" t="str">
        <f t="shared" si="247"/>
        <v>SETOP RO-40143</v>
      </c>
      <c r="B15771" s="337" t="s">
        <v>178</v>
      </c>
      <c r="C15771" s="337" t="s">
        <v>6107</v>
      </c>
      <c r="D15771" s="338" t="s">
        <v>6108</v>
      </c>
      <c r="E15771" s="337" t="s">
        <v>184</v>
      </c>
      <c r="F15771" s="339">
        <v>10.88</v>
      </c>
      <c r="G15771" s="339">
        <v>11.02</v>
      </c>
    </row>
    <row r="15772" spans="1:7" ht="22.5">
      <c r="A15772" s="336" t="str">
        <f t="shared" si="247"/>
        <v>SETOP RO-40144</v>
      </c>
      <c r="B15772" s="337" t="s">
        <v>178</v>
      </c>
      <c r="C15772" s="337" t="s">
        <v>6109</v>
      </c>
      <c r="D15772" s="338" t="s">
        <v>6110</v>
      </c>
      <c r="E15772" s="337" t="s">
        <v>184</v>
      </c>
      <c r="F15772" s="339">
        <v>11.42</v>
      </c>
      <c r="G15772" s="339">
        <v>11.56</v>
      </c>
    </row>
    <row r="15773" spans="1:7" ht="22.5">
      <c r="A15773" s="336" t="str">
        <f t="shared" si="247"/>
        <v>SETOP RO-40148</v>
      </c>
      <c r="B15773" s="337" t="s">
        <v>178</v>
      </c>
      <c r="C15773" s="337" t="s">
        <v>6111</v>
      </c>
      <c r="D15773" s="338" t="s">
        <v>6112</v>
      </c>
      <c r="E15773" s="337" t="s">
        <v>184</v>
      </c>
      <c r="F15773" s="339">
        <v>4.2300000000000004</v>
      </c>
      <c r="G15773" s="339">
        <v>4.3600000000000003</v>
      </c>
    </row>
    <row r="15774" spans="1:7" ht="22.5">
      <c r="A15774" s="336" t="str">
        <f t="shared" si="247"/>
        <v>SETOP RO-40149</v>
      </c>
      <c r="B15774" s="337" t="s">
        <v>178</v>
      </c>
      <c r="C15774" s="337" t="s">
        <v>6113</v>
      </c>
      <c r="D15774" s="338" t="s">
        <v>6114</v>
      </c>
      <c r="E15774" s="337" t="s">
        <v>184</v>
      </c>
      <c r="F15774" s="339">
        <v>4.9000000000000004</v>
      </c>
      <c r="G15774" s="339">
        <v>5.0599999999999996</v>
      </c>
    </row>
    <row r="15775" spans="1:7" ht="22.5">
      <c r="A15775" s="336" t="str">
        <f t="shared" si="247"/>
        <v>SETOP RO-40150</v>
      </c>
      <c r="B15775" s="337" t="s">
        <v>178</v>
      </c>
      <c r="C15775" s="337" t="s">
        <v>6115</v>
      </c>
      <c r="D15775" s="338" t="s">
        <v>6116</v>
      </c>
      <c r="E15775" s="337" t="s">
        <v>184</v>
      </c>
      <c r="F15775" s="339">
        <v>5.27</v>
      </c>
      <c r="G15775" s="339">
        <v>5.43</v>
      </c>
    </row>
    <row r="15776" spans="1:7" ht="22.5">
      <c r="A15776" s="336" t="str">
        <f t="shared" si="247"/>
        <v>SETOP RO-40151</v>
      </c>
      <c r="B15776" s="337" t="s">
        <v>178</v>
      </c>
      <c r="C15776" s="337" t="s">
        <v>6117</v>
      </c>
      <c r="D15776" s="338" t="s">
        <v>6118</v>
      </c>
      <c r="E15776" s="337" t="s">
        <v>184</v>
      </c>
      <c r="F15776" s="339">
        <v>5.95</v>
      </c>
      <c r="G15776" s="339">
        <v>6.14</v>
      </c>
    </row>
    <row r="15777" spans="1:7" ht="22.5">
      <c r="A15777" s="336" t="str">
        <f t="shared" si="247"/>
        <v>SETOP RO-40152</v>
      </c>
      <c r="B15777" s="337" t="s">
        <v>178</v>
      </c>
      <c r="C15777" s="337" t="s">
        <v>6119</v>
      </c>
      <c r="D15777" s="338" t="s">
        <v>6120</v>
      </c>
      <c r="E15777" s="337" t="s">
        <v>184</v>
      </c>
      <c r="F15777" s="339">
        <v>6.18</v>
      </c>
      <c r="G15777" s="339">
        <v>6.37</v>
      </c>
    </row>
    <row r="15778" spans="1:7" ht="22.5">
      <c r="A15778" s="336" t="str">
        <f t="shared" si="247"/>
        <v>SETOP RO-40153</v>
      </c>
      <c r="B15778" s="337" t="s">
        <v>178</v>
      </c>
      <c r="C15778" s="337" t="s">
        <v>6121</v>
      </c>
      <c r="D15778" s="338" t="s">
        <v>6122</v>
      </c>
      <c r="E15778" s="337" t="s">
        <v>184</v>
      </c>
      <c r="F15778" s="339">
        <v>6.45</v>
      </c>
      <c r="G15778" s="339">
        <v>6.64</v>
      </c>
    </row>
    <row r="15779" spans="1:7" ht="22.5">
      <c r="A15779" s="336" t="str">
        <f t="shared" si="247"/>
        <v>SETOP RO-40154</v>
      </c>
      <c r="B15779" s="337" t="s">
        <v>178</v>
      </c>
      <c r="C15779" s="337" t="s">
        <v>6123</v>
      </c>
      <c r="D15779" s="338" t="s">
        <v>6124</v>
      </c>
      <c r="E15779" s="337" t="s">
        <v>184</v>
      </c>
      <c r="F15779" s="339">
        <v>6.7</v>
      </c>
      <c r="G15779" s="339">
        <v>6.89</v>
      </c>
    </row>
    <row r="15780" spans="1:7" ht="22.5">
      <c r="A15780" s="336" t="str">
        <f t="shared" si="247"/>
        <v>SETOP RO-40155</v>
      </c>
      <c r="B15780" s="337" t="s">
        <v>178</v>
      </c>
      <c r="C15780" s="337" t="s">
        <v>6125</v>
      </c>
      <c r="D15780" s="338" t="s">
        <v>6126</v>
      </c>
      <c r="E15780" s="337" t="s">
        <v>184</v>
      </c>
      <c r="F15780" s="339">
        <v>7.21</v>
      </c>
      <c r="G15780" s="339">
        <v>7.43</v>
      </c>
    </row>
    <row r="15781" spans="1:7" ht="22.5">
      <c r="A15781" s="336" t="str">
        <f t="shared" si="247"/>
        <v>SETOP RO-40156</v>
      </c>
      <c r="B15781" s="337" t="s">
        <v>178</v>
      </c>
      <c r="C15781" s="337" t="s">
        <v>6127</v>
      </c>
      <c r="D15781" s="338" t="s">
        <v>6128</v>
      </c>
      <c r="E15781" s="337" t="s">
        <v>184</v>
      </c>
      <c r="F15781" s="339">
        <v>7.42</v>
      </c>
      <c r="G15781" s="339">
        <v>7.65</v>
      </c>
    </row>
    <row r="15782" spans="1:7" ht="22.5">
      <c r="A15782" s="336" t="str">
        <f t="shared" si="247"/>
        <v>SETOP RO-40157</v>
      </c>
      <c r="B15782" s="337" t="s">
        <v>178</v>
      </c>
      <c r="C15782" s="337" t="s">
        <v>6129</v>
      </c>
      <c r="D15782" s="338" t="s">
        <v>6130</v>
      </c>
      <c r="E15782" s="337" t="s">
        <v>184</v>
      </c>
      <c r="F15782" s="339">
        <v>7.62</v>
      </c>
      <c r="G15782" s="339">
        <v>7.84</v>
      </c>
    </row>
    <row r="15783" spans="1:7" ht="22.5">
      <c r="A15783" s="336" t="str">
        <f t="shared" si="247"/>
        <v>SETOP RO-40158</v>
      </c>
      <c r="B15783" s="337" t="s">
        <v>178</v>
      </c>
      <c r="C15783" s="337" t="s">
        <v>6131</v>
      </c>
      <c r="D15783" s="338" t="s">
        <v>6132</v>
      </c>
      <c r="E15783" s="337" t="s">
        <v>184</v>
      </c>
      <c r="F15783" s="339">
        <v>8.01</v>
      </c>
      <c r="G15783" s="339">
        <v>8.23</v>
      </c>
    </row>
    <row r="15784" spans="1:7" ht="22.5">
      <c r="A15784" s="336" t="str">
        <f t="shared" si="247"/>
        <v>SETOP RO-40159</v>
      </c>
      <c r="B15784" s="337" t="s">
        <v>178</v>
      </c>
      <c r="C15784" s="337" t="s">
        <v>6133</v>
      </c>
      <c r="D15784" s="338" t="s">
        <v>6134</v>
      </c>
      <c r="E15784" s="337" t="s">
        <v>184</v>
      </c>
      <c r="F15784" s="339">
        <v>8.6199999999999992</v>
      </c>
      <c r="G15784" s="339">
        <v>8.8699999999999992</v>
      </c>
    </row>
    <row r="15785" spans="1:7" ht="22.5">
      <c r="A15785" s="336" t="str">
        <f t="shared" si="247"/>
        <v>SETOP RO-40160</v>
      </c>
      <c r="B15785" s="337" t="s">
        <v>178</v>
      </c>
      <c r="C15785" s="337" t="s">
        <v>6135</v>
      </c>
      <c r="D15785" s="338" t="s">
        <v>6136</v>
      </c>
      <c r="E15785" s="337" t="s">
        <v>184</v>
      </c>
      <c r="F15785" s="339">
        <v>9.59</v>
      </c>
      <c r="G15785" s="339">
        <v>9.8699999999999992</v>
      </c>
    </row>
    <row r="15786" spans="1:7" ht="22.5">
      <c r="A15786" s="336" t="str">
        <f t="shared" si="247"/>
        <v>SETOP RO-40162</v>
      </c>
      <c r="B15786" s="337" t="s">
        <v>178</v>
      </c>
      <c r="C15786" s="337" t="s">
        <v>6137</v>
      </c>
      <c r="D15786" s="338" t="s">
        <v>6138</v>
      </c>
      <c r="E15786" s="337" t="s">
        <v>184</v>
      </c>
      <c r="F15786" s="339">
        <v>5.34</v>
      </c>
      <c r="G15786" s="339">
        <v>5.52</v>
      </c>
    </row>
    <row r="15787" spans="1:7" ht="22.5">
      <c r="A15787" s="336" t="str">
        <f t="shared" si="247"/>
        <v>SETOP RO-40163</v>
      </c>
      <c r="B15787" s="337" t="s">
        <v>178</v>
      </c>
      <c r="C15787" s="337" t="s">
        <v>6139</v>
      </c>
      <c r="D15787" s="338" t="s">
        <v>6140</v>
      </c>
      <c r="E15787" s="337" t="s">
        <v>184</v>
      </c>
      <c r="F15787" s="339">
        <v>5.76</v>
      </c>
      <c r="G15787" s="339">
        <v>5.94</v>
      </c>
    </row>
    <row r="15788" spans="1:7" ht="22.5">
      <c r="A15788" s="336" t="str">
        <f t="shared" si="247"/>
        <v>SETOP RO-40164</v>
      </c>
      <c r="B15788" s="337" t="s">
        <v>178</v>
      </c>
      <c r="C15788" s="337" t="s">
        <v>6141</v>
      </c>
      <c r="D15788" s="338" t="s">
        <v>6142</v>
      </c>
      <c r="E15788" s="337" t="s">
        <v>184</v>
      </c>
      <c r="F15788" s="339">
        <v>6.53</v>
      </c>
      <c r="G15788" s="339">
        <v>6.75</v>
      </c>
    </row>
    <row r="15789" spans="1:7" ht="22.5">
      <c r="A15789" s="336" t="str">
        <f t="shared" si="247"/>
        <v>SETOP RO-40165</v>
      </c>
      <c r="B15789" s="337" t="s">
        <v>178</v>
      </c>
      <c r="C15789" s="337" t="s">
        <v>6143</v>
      </c>
      <c r="D15789" s="338" t="s">
        <v>6144</v>
      </c>
      <c r="E15789" s="337" t="s">
        <v>184</v>
      </c>
      <c r="F15789" s="339">
        <v>6.96</v>
      </c>
      <c r="G15789" s="339">
        <v>7.17</v>
      </c>
    </row>
    <row r="15790" spans="1:7" ht="22.5">
      <c r="A15790" s="336" t="str">
        <f t="shared" si="247"/>
        <v>SETOP RO-40166</v>
      </c>
      <c r="B15790" s="337" t="s">
        <v>178</v>
      </c>
      <c r="C15790" s="337" t="s">
        <v>6145</v>
      </c>
      <c r="D15790" s="338" t="s">
        <v>6146</v>
      </c>
      <c r="E15790" s="337" t="s">
        <v>184</v>
      </c>
      <c r="F15790" s="339">
        <v>7.2</v>
      </c>
      <c r="G15790" s="339">
        <v>7.42</v>
      </c>
    </row>
    <row r="15791" spans="1:7" ht="22.5">
      <c r="A15791" s="336" t="str">
        <f t="shared" si="247"/>
        <v>SETOP RO-40167</v>
      </c>
      <c r="B15791" s="337" t="s">
        <v>178</v>
      </c>
      <c r="C15791" s="337" t="s">
        <v>6147</v>
      </c>
      <c r="D15791" s="338" t="s">
        <v>6148</v>
      </c>
      <c r="E15791" s="337" t="s">
        <v>184</v>
      </c>
      <c r="F15791" s="339">
        <v>7.49</v>
      </c>
      <c r="G15791" s="339">
        <v>7.71</v>
      </c>
    </row>
    <row r="15792" spans="1:7" ht="22.5">
      <c r="A15792" s="336" t="str">
        <f t="shared" si="247"/>
        <v>SETOP RO-40168</v>
      </c>
      <c r="B15792" s="337" t="s">
        <v>178</v>
      </c>
      <c r="C15792" s="337" t="s">
        <v>6149</v>
      </c>
      <c r="D15792" s="338" t="s">
        <v>6150</v>
      </c>
      <c r="E15792" s="337" t="s">
        <v>184</v>
      </c>
      <c r="F15792" s="339">
        <v>8.14</v>
      </c>
      <c r="G15792" s="339">
        <v>8.4</v>
      </c>
    </row>
    <row r="15793" spans="1:7" ht="22.5">
      <c r="A15793" s="336" t="str">
        <f t="shared" si="247"/>
        <v>SETOP RO-40169</v>
      </c>
      <c r="B15793" s="337" t="s">
        <v>178</v>
      </c>
      <c r="C15793" s="337" t="s">
        <v>6151</v>
      </c>
      <c r="D15793" s="338" t="s">
        <v>6152</v>
      </c>
      <c r="E15793" s="337" t="s">
        <v>184</v>
      </c>
      <c r="F15793" s="339">
        <v>8.39</v>
      </c>
      <c r="G15793" s="339">
        <v>8.64</v>
      </c>
    </row>
    <row r="15794" spans="1:7" ht="22.5">
      <c r="A15794" s="336" t="str">
        <f t="shared" si="247"/>
        <v>SETOP RO-40170</v>
      </c>
      <c r="B15794" s="337" t="s">
        <v>178</v>
      </c>
      <c r="C15794" s="337" t="s">
        <v>6153</v>
      </c>
      <c r="D15794" s="338" t="s">
        <v>6154</v>
      </c>
      <c r="E15794" s="337" t="s">
        <v>184</v>
      </c>
      <c r="F15794" s="339">
        <v>8.61</v>
      </c>
      <c r="G15794" s="339">
        <v>8.8699999999999992</v>
      </c>
    </row>
    <row r="15795" spans="1:7" ht="22.5">
      <c r="A15795" s="336" t="str">
        <f t="shared" si="247"/>
        <v>SETOP RO-40171</v>
      </c>
      <c r="B15795" s="337" t="s">
        <v>178</v>
      </c>
      <c r="C15795" s="337" t="s">
        <v>6155</v>
      </c>
      <c r="D15795" s="338" t="s">
        <v>6156</v>
      </c>
      <c r="E15795" s="337" t="s">
        <v>184</v>
      </c>
      <c r="F15795" s="339">
        <v>8.82</v>
      </c>
      <c r="G15795" s="339">
        <v>9.08</v>
      </c>
    </row>
    <row r="15796" spans="1:7" ht="22.5">
      <c r="A15796" s="336" t="str">
        <f t="shared" si="247"/>
        <v>SETOP RO-40172</v>
      </c>
      <c r="B15796" s="337" t="s">
        <v>178</v>
      </c>
      <c r="C15796" s="337" t="s">
        <v>6157</v>
      </c>
      <c r="D15796" s="338" t="s">
        <v>6158</v>
      </c>
      <c r="E15796" s="337" t="s">
        <v>184</v>
      </c>
      <c r="F15796" s="339">
        <v>9.6199999999999992</v>
      </c>
      <c r="G15796" s="339">
        <v>9.92</v>
      </c>
    </row>
    <row r="15797" spans="1:7" ht="22.5">
      <c r="A15797" s="336" t="str">
        <f t="shared" si="247"/>
        <v>SETOP RO-40173</v>
      </c>
      <c r="B15797" s="337" t="s">
        <v>178</v>
      </c>
      <c r="C15797" s="337" t="s">
        <v>6159</v>
      </c>
      <c r="D15797" s="338" t="s">
        <v>6160</v>
      </c>
      <c r="E15797" s="337" t="s">
        <v>184</v>
      </c>
      <c r="F15797" s="339">
        <v>9.9700000000000006</v>
      </c>
      <c r="G15797" s="339">
        <v>10.27</v>
      </c>
    </row>
    <row r="15798" spans="1:7" ht="22.5">
      <c r="A15798" s="336" t="str">
        <f t="shared" si="247"/>
        <v>SETOP RO-40174</v>
      </c>
      <c r="B15798" s="337" t="s">
        <v>178</v>
      </c>
      <c r="C15798" s="337" t="s">
        <v>6161</v>
      </c>
      <c r="D15798" s="338" t="s">
        <v>6162</v>
      </c>
      <c r="E15798" s="337" t="s">
        <v>184</v>
      </c>
      <c r="F15798" s="339">
        <v>10.7</v>
      </c>
      <c r="G15798" s="339">
        <v>11</v>
      </c>
    </row>
    <row r="15799" spans="1:7" ht="22.5">
      <c r="A15799" s="336" t="str">
        <f t="shared" ref="A15799:A15862" si="248">CONCATENAR</f>
        <v>SETOP RO-40182</v>
      </c>
      <c r="B15799" s="337" t="s">
        <v>178</v>
      </c>
      <c r="C15799" s="337" t="s">
        <v>6163</v>
      </c>
      <c r="D15799" s="338" t="s">
        <v>6164</v>
      </c>
      <c r="E15799" s="337" t="s">
        <v>184</v>
      </c>
      <c r="F15799" s="339">
        <v>30.02</v>
      </c>
      <c r="G15799" s="339">
        <v>31.06</v>
      </c>
    </row>
    <row r="15800" spans="1:7" ht="22.5">
      <c r="A15800" s="336" t="str">
        <f t="shared" si="248"/>
        <v>SETOP RO-40183</v>
      </c>
      <c r="B15800" s="337" t="s">
        <v>178</v>
      </c>
      <c r="C15800" s="337" t="s">
        <v>6165</v>
      </c>
      <c r="D15800" s="338" t="s">
        <v>6166</v>
      </c>
      <c r="E15800" s="337" t="s">
        <v>184</v>
      </c>
      <c r="F15800" s="339">
        <v>30.49</v>
      </c>
      <c r="G15800" s="339">
        <v>31.53</v>
      </c>
    </row>
    <row r="15801" spans="1:7" ht="22.5">
      <c r="A15801" s="336" t="str">
        <f t="shared" si="248"/>
        <v>SETOP RO-40184</v>
      </c>
      <c r="B15801" s="337" t="s">
        <v>178</v>
      </c>
      <c r="C15801" s="337" t="s">
        <v>6167</v>
      </c>
      <c r="D15801" s="338" t="s">
        <v>6168</v>
      </c>
      <c r="E15801" s="337" t="s">
        <v>184</v>
      </c>
      <c r="F15801" s="339">
        <v>30.92</v>
      </c>
      <c r="G15801" s="339">
        <v>31.96</v>
      </c>
    </row>
    <row r="15802" spans="1:7" ht="22.5">
      <c r="A15802" s="336" t="str">
        <f t="shared" si="248"/>
        <v>SETOP RO-40185</v>
      </c>
      <c r="B15802" s="337" t="s">
        <v>178</v>
      </c>
      <c r="C15802" s="337" t="s">
        <v>6169</v>
      </c>
      <c r="D15802" s="338" t="s">
        <v>6170</v>
      </c>
      <c r="E15802" s="337" t="s">
        <v>184</v>
      </c>
      <c r="F15802" s="339">
        <v>31.4</v>
      </c>
      <c r="G15802" s="339">
        <v>32.44</v>
      </c>
    </row>
    <row r="15803" spans="1:7" ht="22.5">
      <c r="A15803" s="336" t="str">
        <f t="shared" si="248"/>
        <v>SETOP RO-41776</v>
      </c>
      <c r="B15803" s="337" t="s">
        <v>178</v>
      </c>
      <c r="C15803" s="337" t="s">
        <v>6171</v>
      </c>
      <c r="D15803" s="338" t="s">
        <v>6172</v>
      </c>
      <c r="E15803" s="337" t="s">
        <v>184</v>
      </c>
      <c r="F15803" s="339">
        <v>31.67</v>
      </c>
      <c r="G15803" s="339">
        <v>32.71</v>
      </c>
    </row>
    <row r="15804" spans="1:7" ht="22.5">
      <c r="A15804" s="336" t="str">
        <f t="shared" si="248"/>
        <v>SETOP RO-41777</v>
      </c>
      <c r="B15804" s="337" t="s">
        <v>178</v>
      </c>
      <c r="C15804" s="337" t="s">
        <v>6173</v>
      </c>
      <c r="D15804" s="338" t="s">
        <v>6174</v>
      </c>
      <c r="E15804" s="337" t="s">
        <v>184</v>
      </c>
      <c r="F15804" s="339">
        <v>32</v>
      </c>
      <c r="G15804" s="339">
        <v>33.04</v>
      </c>
    </row>
    <row r="15805" spans="1:7" ht="22.5">
      <c r="A15805" s="336" t="str">
        <f t="shared" si="248"/>
        <v>SETOP RO-41778</v>
      </c>
      <c r="B15805" s="337" t="s">
        <v>178</v>
      </c>
      <c r="C15805" s="337" t="s">
        <v>6175</v>
      </c>
      <c r="D15805" s="338" t="s">
        <v>6176</v>
      </c>
      <c r="E15805" s="337" t="s">
        <v>184</v>
      </c>
      <c r="F15805" s="339">
        <v>32.99</v>
      </c>
      <c r="G15805" s="339">
        <v>34.1</v>
      </c>
    </row>
    <row r="15806" spans="1:7" ht="22.5">
      <c r="A15806" s="336" t="str">
        <f t="shared" si="248"/>
        <v>SETOP RO-41834</v>
      </c>
      <c r="B15806" s="337" t="s">
        <v>178</v>
      </c>
      <c r="C15806" s="337" t="s">
        <v>6177</v>
      </c>
      <c r="D15806" s="338" t="s">
        <v>6178</v>
      </c>
      <c r="E15806" s="337" t="s">
        <v>184</v>
      </c>
      <c r="F15806" s="339">
        <v>33.26</v>
      </c>
      <c r="G15806" s="339">
        <v>34.369999999999997</v>
      </c>
    </row>
    <row r="15807" spans="1:7" ht="22.5">
      <c r="A15807" s="336" t="str">
        <f t="shared" si="248"/>
        <v>SETOP RO-41835</v>
      </c>
      <c r="B15807" s="337" t="s">
        <v>178</v>
      </c>
      <c r="C15807" s="337" t="s">
        <v>6179</v>
      </c>
      <c r="D15807" s="338" t="s">
        <v>6180</v>
      </c>
      <c r="E15807" s="337" t="s">
        <v>184</v>
      </c>
      <c r="F15807" s="339">
        <v>33.51</v>
      </c>
      <c r="G15807" s="339">
        <v>34.619999999999997</v>
      </c>
    </row>
    <row r="15808" spans="1:7" ht="22.5">
      <c r="A15808" s="336" t="str">
        <f t="shared" si="248"/>
        <v>SETOP RO-41836</v>
      </c>
      <c r="B15808" s="337" t="s">
        <v>178</v>
      </c>
      <c r="C15808" s="337" t="s">
        <v>6181</v>
      </c>
      <c r="D15808" s="338" t="s">
        <v>6182</v>
      </c>
      <c r="E15808" s="337" t="s">
        <v>184</v>
      </c>
      <c r="F15808" s="339">
        <v>33.74</v>
      </c>
      <c r="G15808" s="339">
        <v>34.86</v>
      </c>
    </row>
    <row r="15809" spans="1:7" ht="22.5">
      <c r="A15809" s="336" t="str">
        <f t="shared" si="248"/>
        <v>SETOP RO-40186</v>
      </c>
      <c r="B15809" s="337" t="s">
        <v>178</v>
      </c>
      <c r="C15809" s="337" t="s">
        <v>6183</v>
      </c>
      <c r="D15809" s="338" t="s">
        <v>6184</v>
      </c>
      <c r="E15809" s="337" t="s">
        <v>184</v>
      </c>
      <c r="F15809" s="339">
        <v>34.21</v>
      </c>
      <c r="G15809" s="339">
        <v>35.33</v>
      </c>
    </row>
    <row r="15810" spans="1:7" ht="22.5">
      <c r="A15810" s="336" t="str">
        <f t="shared" si="248"/>
        <v>SETOP RO-42329</v>
      </c>
      <c r="B15810" s="337" t="s">
        <v>178</v>
      </c>
      <c r="C15810" s="337" t="s">
        <v>6185</v>
      </c>
      <c r="D15810" s="338" t="s">
        <v>6186</v>
      </c>
      <c r="E15810" s="337" t="s">
        <v>184</v>
      </c>
      <c r="F15810" s="339">
        <v>34.6</v>
      </c>
      <c r="G15810" s="339">
        <v>35.71</v>
      </c>
    </row>
    <row r="15811" spans="1:7" ht="22.5">
      <c r="A15811" s="336" t="str">
        <f t="shared" si="248"/>
        <v>SETOP RO-42330</v>
      </c>
      <c r="B15811" s="337" t="s">
        <v>178</v>
      </c>
      <c r="C15811" s="337" t="s">
        <v>6187</v>
      </c>
      <c r="D15811" s="338" t="s">
        <v>6188</v>
      </c>
      <c r="E15811" s="337" t="s">
        <v>184</v>
      </c>
      <c r="F15811" s="339">
        <v>36.11</v>
      </c>
      <c r="G15811" s="339">
        <v>37.29</v>
      </c>
    </row>
    <row r="15812" spans="1:7">
      <c r="A15812" s="336" t="str">
        <f t="shared" si="248"/>
        <v>SETOP RO-40192</v>
      </c>
      <c r="B15812" s="337" t="s">
        <v>178</v>
      </c>
      <c r="C15812" s="337" t="s">
        <v>6189</v>
      </c>
      <c r="D15812" s="338" t="s">
        <v>6190</v>
      </c>
      <c r="E15812" s="337" t="s">
        <v>184</v>
      </c>
      <c r="F15812" s="339">
        <v>3.48</v>
      </c>
      <c r="G15812" s="339">
        <v>3.57</v>
      </c>
    </row>
    <row r="15813" spans="1:7">
      <c r="A15813" s="336" t="str">
        <f t="shared" si="248"/>
        <v>SETOP RO-40194</v>
      </c>
      <c r="B15813" s="337" t="s">
        <v>178</v>
      </c>
      <c r="C15813" s="337" t="s">
        <v>6191</v>
      </c>
      <c r="D15813" s="338" t="s">
        <v>6192</v>
      </c>
      <c r="E15813" s="337" t="s">
        <v>184</v>
      </c>
      <c r="F15813" s="339">
        <v>2.39</v>
      </c>
      <c r="G15813" s="339">
        <v>2.42</v>
      </c>
    </row>
    <row r="15814" spans="1:7">
      <c r="A15814" s="336" t="str">
        <f t="shared" si="248"/>
        <v>SETOP RO-40193</v>
      </c>
      <c r="B15814" s="337" t="s">
        <v>178</v>
      </c>
      <c r="C15814" s="337" t="s">
        <v>6193</v>
      </c>
      <c r="D15814" s="338" t="s">
        <v>6194</v>
      </c>
      <c r="E15814" s="337" t="s">
        <v>184</v>
      </c>
      <c r="F15814" s="339">
        <v>4.87</v>
      </c>
      <c r="G15814" s="339">
        <v>4.93</v>
      </c>
    </row>
    <row r="15815" spans="1:7" ht="22.5">
      <c r="A15815" s="336" t="str">
        <f t="shared" si="248"/>
        <v>SETOP RO-40198</v>
      </c>
      <c r="B15815" s="337" t="s">
        <v>178</v>
      </c>
      <c r="C15815" s="337" t="s">
        <v>6195</v>
      </c>
      <c r="D15815" s="338" t="s">
        <v>6196</v>
      </c>
      <c r="E15815" s="337" t="s">
        <v>184</v>
      </c>
      <c r="F15815" s="339">
        <v>3.69</v>
      </c>
      <c r="G15815" s="339">
        <v>3.81</v>
      </c>
    </row>
    <row r="15816" spans="1:7" ht="22.5">
      <c r="A15816" s="336" t="str">
        <f t="shared" si="248"/>
        <v>SETOP RO-40199</v>
      </c>
      <c r="B15816" s="337" t="s">
        <v>178</v>
      </c>
      <c r="C15816" s="337" t="s">
        <v>6197</v>
      </c>
      <c r="D15816" s="338" t="s">
        <v>6198</v>
      </c>
      <c r="E15816" s="337" t="s">
        <v>184</v>
      </c>
      <c r="F15816" s="339">
        <v>4.26</v>
      </c>
      <c r="G15816" s="339">
        <v>4.41</v>
      </c>
    </row>
    <row r="15817" spans="1:7" ht="22.5">
      <c r="A15817" s="336" t="str">
        <f t="shared" si="248"/>
        <v>SETOP RO-40200</v>
      </c>
      <c r="B15817" s="337" t="s">
        <v>178</v>
      </c>
      <c r="C15817" s="337" t="s">
        <v>6199</v>
      </c>
      <c r="D15817" s="338" t="s">
        <v>6200</v>
      </c>
      <c r="E15817" s="337" t="s">
        <v>184</v>
      </c>
      <c r="F15817" s="339">
        <v>4.57</v>
      </c>
      <c r="G15817" s="339">
        <v>4.72</v>
      </c>
    </row>
    <row r="15818" spans="1:7" ht="22.5">
      <c r="A15818" s="336" t="str">
        <f t="shared" si="248"/>
        <v>SETOP RO-40201</v>
      </c>
      <c r="B15818" s="337" t="s">
        <v>178</v>
      </c>
      <c r="C15818" s="337" t="s">
        <v>6201</v>
      </c>
      <c r="D15818" s="338" t="s">
        <v>6202</v>
      </c>
      <c r="E15818" s="337" t="s">
        <v>184</v>
      </c>
      <c r="F15818" s="339">
        <v>4.91</v>
      </c>
      <c r="G15818" s="339">
        <v>5.0599999999999996</v>
      </c>
    </row>
    <row r="15819" spans="1:7" ht="22.5">
      <c r="A15819" s="336" t="str">
        <f t="shared" si="248"/>
        <v>SETOP RO-40202</v>
      </c>
      <c r="B15819" s="337" t="s">
        <v>178</v>
      </c>
      <c r="C15819" s="337" t="s">
        <v>6203</v>
      </c>
      <c r="D15819" s="338" t="s">
        <v>6204</v>
      </c>
      <c r="E15819" s="337" t="s">
        <v>184</v>
      </c>
      <c r="F15819" s="339">
        <v>5.34</v>
      </c>
      <c r="G15819" s="339">
        <v>5.52</v>
      </c>
    </row>
    <row r="15820" spans="1:7" ht="22.5">
      <c r="A15820" s="336" t="str">
        <f t="shared" si="248"/>
        <v>SETOP RO-43394</v>
      </c>
      <c r="B15820" s="337" t="s">
        <v>178</v>
      </c>
      <c r="C15820" s="337" t="s">
        <v>6205</v>
      </c>
      <c r="D15820" s="338" t="s">
        <v>6206</v>
      </c>
      <c r="E15820" s="337" t="s">
        <v>184</v>
      </c>
      <c r="F15820" s="339">
        <v>5.57</v>
      </c>
      <c r="G15820" s="339">
        <v>5.75</v>
      </c>
    </row>
    <row r="15821" spans="1:7" ht="22.5">
      <c r="A15821" s="336" t="str">
        <f t="shared" si="248"/>
        <v>SETOP RO-42767</v>
      </c>
      <c r="B15821" s="337" t="s">
        <v>178</v>
      </c>
      <c r="C15821" s="337" t="s">
        <v>6207</v>
      </c>
      <c r="D15821" s="338" t="s">
        <v>6208</v>
      </c>
      <c r="E15821" s="337" t="s">
        <v>184</v>
      </c>
      <c r="F15821" s="339">
        <v>5.79</v>
      </c>
      <c r="G15821" s="339">
        <v>5.96</v>
      </c>
    </row>
    <row r="15822" spans="1:7" ht="22.5">
      <c r="A15822" s="336" t="str">
        <f t="shared" si="248"/>
        <v>SETOP RO-43901</v>
      </c>
      <c r="B15822" s="337" t="s">
        <v>178</v>
      </c>
      <c r="C15822" s="337" t="s">
        <v>6209</v>
      </c>
      <c r="D15822" s="338" t="s">
        <v>6210</v>
      </c>
      <c r="E15822" s="337" t="s">
        <v>184</v>
      </c>
      <c r="F15822" s="339">
        <v>5.98</v>
      </c>
      <c r="G15822" s="339">
        <v>6.16</v>
      </c>
    </row>
    <row r="15823" spans="1:7" ht="22.5">
      <c r="A15823" s="336" t="str">
        <f t="shared" si="248"/>
        <v>SETOP RO-43902</v>
      </c>
      <c r="B15823" s="337" t="s">
        <v>178</v>
      </c>
      <c r="C15823" s="337" t="s">
        <v>213</v>
      </c>
      <c r="D15823" s="338" t="s">
        <v>6060</v>
      </c>
      <c r="E15823" s="337" t="s">
        <v>184</v>
      </c>
      <c r="F15823" s="339">
        <v>6.4</v>
      </c>
      <c r="G15823" s="339">
        <v>6.61</v>
      </c>
    </row>
    <row r="15824" spans="1:7" ht="22.5">
      <c r="A15824" s="336" t="str">
        <f t="shared" si="248"/>
        <v>SETOP RO-43398</v>
      </c>
      <c r="B15824" s="337" t="s">
        <v>178</v>
      </c>
      <c r="C15824" s="337" t="s">
        <v>6211</v>
      </c>
      <c r="D15824" s="338" t="s">
        <v>6212</v>
      </c>
      <c r="E15824" s="337" t="s">
        <v>184</v>
      </c>
      <c r="F15824" s="339">
        <v>6.57</v>
      </c>
      <c r="G15824" s="339">
        <v>6.77</v>
      </c>
    </row>
    <row r="15825" spans="1:7" ht="22.5">
      <c r="A15825" s="336" t="str">
        <f t="shared" si="248"/>
        <v>SETOP RO-43681</v>
      </c>
      <c r="B15825" s="337" t="s">
        <v>178</v>
      </c>
      <c r="C15825" s="337" t="s">
        <v>6213</v>
      </c>
      <c r="D15825" s="338" t="s">
        <v>6214</v>
      </c>
      <c r="E15825" s="337" t="s">
        <v>184</v>
      </c>
      <c r="F15825" s="339">
        <v>6.9</v>
      </c>
      <c r="G15825" s="339">
        <v>7.1</v>
      </c>
    </row>
    <row r="15826" spans="1:7" ht="22.5">
      <c r="A15826" s="336" t="str">
        <f t="shared" si="248"/>
        <v>SETOP RO-43886</v>
      </c>
      <c r="B15826" s="337" t="s">
        <v>178</v>
      </c>
      <c r="C15826" s="337" t="s">
        <v>6215</v>
      </c>
      <c r="D15826" s="338" t="s">
        <v>6216</v>
      </c>
      <c r="E15826" s="337" t="s">
        <v>184</v>
      </c>
      <c r="F15826" s="339">
        <v>7.42</v>
      </c>
      <c r="G15826" s="339">
        <v>7.65</v>
      </c>
    </row>
    <row r="15827" spans="1:7" ht="22.5">
      <c r="A15827" s="336" t="str">
        <f t="shared" si="248"/>
        <v>SETOP RO-40210</v>
      </c>
      <c r="B15827" s="337" t="s">
        <v>178</v>
      </c>
      <c r="C15827" s="337" t="s">
        <v>6217</v>
      </c>
      <c r="D15827" s="338" t="s">
        <v>6218</v>
      </c>
      <c r="E15827" s="337" t="s">
        <v>184</v>
      </c>
      <c r="F15827" s="339">
        <v>11.46</v>
      </c>
      <c r="G15827" s="339">
        <v>11.9</v>
      </c>
    </row>
    <row r="15828" spans="1:7">
      <c r="A15828" s="336" t="str">
        <f t="shared" si="248"/>
        <v>SETOP RO-40211</v>
      </c>
      <c r="B15828" s="337" t="s">
        <v>178</v>
      </c>
      <c r="C15828" s="337" t="s">
        <v>6219</v>
      </c>
      <c r="D15828" s="338" t="s">
        <v>6220</v>
      </c>
      <c r="E15828" s="337" t="s">
        <v>184</v>
      </c>
      <c r="F15828" s="339">
        <v>54.64</v>
      </c>
      <c r="G15828" s="339">
        <v>63.09</v>
      </c>
    </row>
    <row r="15829" spans="1:7">
      <c r="A15829" s="336" t="str">
        <f t="shared" si="248"/>
        <v>SETOP RO-40213</v>
      </c>
      <c r="B15829" s="337" t="s">
        <v>178</v>
      </c>
      <c r="C15829" s="337" t="s">
        <v>6221</v>
      </c>
      <c r="D15829" s="338" t="s">
        <v>6222</v>
      </c>
      <c r="E15829" s="337" t="s">
        <v>184</v>
      </c>
      <c r="F15829" s="339">
        <v>69</v>
      </c>
      <c r="G15829" s="339">
        <v>79.67</v>
      </c>
    </row>
    <row r="15830" spans="1:7">
      <c r="A15830" s="336" t="str">
        <f t="shared" si="248"/>
        <v>SETOP RO-40216</v>
      </c>
      <c r="B15830" s="337" t="s">
        <v>178</v>
      </c>
      <c r="C15830" s="337" t="s">
        <v>6223</v>
      </c>
      <c r="D15830" s="338" t="s">
        <v>6224</v>
      </c>
      <c r="E15830" s="337" t="s">
        <v>184</v>
      </c>
      <c r="F15830" s="339">
        <v>67.61</v>
      </c>
      <c r="G15830" s="339">
        <v>76.3</v>
      </c>
    </row>
    <row r="15831" spans="1:7">
      <c r="A15831" s="336" t="str">
        <f t="shared" si="248"/>
        <v>SETOP RO-40217</v>
      </c>
      <c r="B15831" s="337" t="s">
        <v>178</v>
      </c>
      <c r="C15831" s="337" t="s">
        <v>6225</v>
      </c>
      <c r="D15831" s="338" t="s">
        <v>6226</v>
      </c>
      <c r="E15831" s="337" t="s">
        <v>184</v>
      </c>
      <c r="F15831" s="339">
        <v>104.13</v>
      </c>
      <c r="G15831" s="339">
        <v>108.47</v>
      </c>
    </row>
    <row r="15832" spans="1:7" ht="22.5">
      <c r="A15832" s="336" t="str">
        <f t="shared" si="248"/>
        <v>SETOP RO-40215</v>
      </c>
      <c r="B15832" s="337" t="s">
        <v>178</v>
      </c>
      <c r="C15832" s="337" t="s">
        <v>6227</v>
      </c>
      <c r="D15832" s="338" t="s">
        <v>6228</v>
      </c>
      <c r="E15832" s="337" t="s">
        <v>184</v>
      </c>
      <c r="F15832" s="339">
        <v>8.65</v>
      </c>
      <c r="G15832" s="339">
        <v>9.1</v>
      </c>
    </row>
    <row r="15833" spans="1:7" ht="22.5">
      <c r="A15833" s="336" t="str">
        <f t="shared" si="248"/>
        <v>SETOP RO-40218</v>
      </c>
      <c r="B15833" s="337" t="s">
        <v>178</v>
      </c>
      <c r="C15833" s="337" t="s">
        <v>6229</v>
      </c>
      <c r="D15833" s="338" t="s">
        <v>6230</v>
      </c>
      <c r="E15833" s="337" t="s">
        <v>184</v>
      </c>
      <c r="F15833" s="339">
        <v>7.52</v>
      </c>
      <c r="G15833" s="339">
        <v>7.91</v>
      </c>
    </row>
    <row r="15834" spans="1:7" ht="22.5">
      <c r="A15834" s="336" t="str">
        <f t="shared" si="248"/>
        <v>SETOP RO-40219</v>
      </c>
      <c r="B15834" s="337" t="s">
        <v>178</v>
      </c>
      <c r="C15834" s="337" t="s">
        <v>6231</v>
      </c>
      <c r="D15834" s="338" t="s">
        <v>6232</v>
      </c>
      <c r="E15834" s="337" t="s">
        <v>184</v>
      </c>
      <c r="F15834" s="339">
        <v>9.58</v>
      </c>
      <c r="G15834" s="339">
        <v>10.07</v>
      </c>
    </row>
    <row r="15835" spans="1:7">
      <c r="A15835" s="336" t="str">
        <f t="shared" si="248"/>
        <v>SETOP RO-40220</v>
      </c>
      <c r="B15835" s="337" t="s">
        <v>178</v>
      </c>
      <c r="C15835" s="337" t="s">
        <v>6233</v>
      </c>
      <c r="D15835" s="338" t="s">
        <v>6234</v>
      </c>
      <c r="E15835" s="337" t="s">
        <v>184</v>
      </c>
      <c r="F15835" s="339">
        <v>92.72</v>
      </c>
      <c r="G15835" s="339">
        <v>97.06</v>
      </c>
    </row>
    <row r="15836" spans="1:7" ht="22.5">
      <c r="A15836" s="336" t="str">
        <f t="shared" si="248"/>
        <v>SETOP RO-40230</v>
      </c>
      <c r="B15836" s="337" t="s">
        <v>178</v>
      </c>
      <c r="C15836" s="337" t="s">
        <v>6235</v>
      </c>
      <c r="D15836" s="338" t="s">
        <v>6236</v>
      </c>
      <c r="E15836" s="337" t="s">
        <v>184</v>
      </c>
      <c r="F15836" s="339">
        <v>460.13</v>
      </c>
      <c r="G15836" s="339">
        <v>479</v>
      </c>
    </row>
    <row r="15837" spans="1:7" ht="22.5">
      <c r="A15837" s="336" t="str">
        <f t="shared" si="248"/>
        <v>SETOP RO-40221</v>
      </c>
      <c r="B15837" s="337" t="s">
        <v>178</v>
      </c>
      <c r="C15837" s="337" t="s">
        <v>6237</v>
      </c>
      <c r="D15837" s="338" t="s">
        <v>6238</v>
      </c>
      <c r="E15837" s="337" t="s">
        <v>184</v>
      </c>
      <c r="F15837" s="339">
        <v>512.15</v>
      </c>
      <c r="G15837" s="339">
        <v>531.02</v>
      </c>
    </row>
    <row r="15838" spans="1:7">
      <c r="A15838" s="336" t="str">
        <f t="shared" si="248"/>
        <v>SETOP RO-40222</v>
      </c>
      <c r="B15838" s="337" t="s">
        <v>178</v>
      </c>
      <c r="C15838" s="337" t="s">
        <v>6239</v>
      </c>
      <c r="D15838" s="338" t="s">
        <v>6240</v>
      </c>
      <c r="E15838" s="337" t="s">
        <v>184</v>
      </c>
      <c r="F15838" s="339">
        <v>63.18</v>
      </c>
      <c r="G15838" s="339">
        <v>72.95</v>
      </c>
    </row>
    <row r="15839" spans="1:7" ht="22.5">
      <c r="A15839" s="336" t="str">
        <f t="shared" si="248"/>
        <v>SETOP RO-40231</v>
      </c>
      <c r="B15839" s="337" t="s">
        <v>178</v>
      </c>
      <c r="C15839" s="337" t="s">
        <v>6241</v>
      </c>
      <c r="D15839" s="338" t="s">
        <v>6242</v>
      </c>
      <c r="E15839" s="337" t="s">
        <v>183</v>
      </c>
      <c r="F15839" s="339">
        <v>196.59</v>
      </c>
      <c r="G15839" s="339">
        <v>202.03</v>
      </c>
    </row>
    <row r="15840" spans="1:7">
      <c r="A15840" s="336" t="str">
        <f t="shared" si="248"/>
        <v>SETOP RO-40229</v>
      </c>
      <c r="B15840" s="337" t="s">
        <v>178</v>
      </c>
      <c r="C15840" s="337" t="s">
        <v>6243</v>
      </c>
      <c r="D15840" s="338" t="s">
        <v>6244</v>
      </c>
      <c r="E15840" s="337" t="s">
        <v>184</v>
      </c>
      <c r="F15840" s="339">
        <v>88.1</v>
      </c>
      <c r="G15840" s="339">
        <v>93.22</v>
      </c>
    </row>
    <row r="15841" spans="1:7" ht="22.5">
      <c r="A15841" s="336" t="str">
        <f t="shared" si="248"/>
        <v>SETOP RO-40233</v>
      </c>
      <c r="B15841" s="337" t="s">
        <v>178</v>
      </c>
      <c r="C15841" s="337" t="s">
        <v>6245</v>
      </c>
      <c r="D15841" s="338" t="s">
        <v>6246</v>
      </c>
      <c r="E15841" s="337" t="s">
        <v>184</v>
      </c>
      <c r="F15841" s="339">
        <v>207.19</v>
      </c>
      <c r="G15841" s="339">
        <v>215.63</v>
      </c>
    </row>
    <row r="15842" spans="1:7">
      <c r="A15842" s="336" t="str">
        <f t="shared" si="248"/>
        <v>SETOP RO-40232</v>
      </c>
      <c r="B15842" s="337" t="s">
        <v>178</v>
      </c>
      <c r="C15842" s="337" t="s">
        <v>6247</v>
      </c>
      <c r="D15842" s="338" t="s">
        <v>6248</v>
      </c>
      <c r="E15842" s="337" t="s">
        <v>184</v>
      </c>
      <c r="F15842" s="339">
        <v>179.35</v>
      </c>
      <c r="G15842" s="339">
        <v>197.23</v>
      </c>
    </row>
    <row r="15843" spans="1:7">
      <c r="A15843" s="336" t="str">
        <f t="shared" si="248"/>
        <v>SETOP RO-40234</v>
      </c>
      <c r="B15843" s="337" t="s">
        <v>178</v>
      </c>
      <c r="C15843" s="337" t="s">
        <v>6249</v>
      </c>
      <c r="D15843" s="338" t="s">
        <v>6250</v>
      </c>
      <c r="E15843" s="337" t="s">
        <v>184</v>
      </c>
      <c r="F15843" s="339">
        <v>31.3</v>
      </c>
      <c r="G15843" s="339">
        <v>36.14</v>
      </c>
    </row>
    <row r="15844" spans="1:7">
      <c r="A15844" s="336" t="str">
        <f t="shared" si="248"/>
        <v>SETOP RO-40238</v>
      </c>
      <c r="B15844" s="337" t="s">
        <v>178</v>
      </c>
      <c r="C15844" s="337" t="s">
        <v>6251</v>
      </c>
      <c r="D15844" s="338" t="s">
        <v>6252</v>
      </c>
      <c r="E15844" s="337" t="s">
        <v>184</v>
      </c>
      <c r="F15844" s="339">
        <v>22.07</v>
      </c>
      <c r="G15844" s="339">
        <v>25.49</v>
      </c>
    </row>
    <row r="15845" spans="1:7">
      <c r="A15845" s="336" t="str">
        <f t="shared" si="248"/>
        <v>SETOP RO-40239</v>
      </c>
      <c r="B15845" s="337" t="s">
        <v>178</v>
      </c>
      <c r="C15845" s="337" t="s">
        <v>6253</v>
      </c>
      <c r="D15845" s="338" t="s">
        <v>6254</v>
      </c>
      <c r="E15845" s="337" t="s">
        <v>183</v>
      </c>
      <c r="F15845" s="339">
        <v>3.4</v>
      </c>
      <c r="G15845" s="339">
        <v>3.76</v>
      </c>
    </row>
    <row r="15846" spans="1:7">
      <c r="A15846" s="336" t="str">
        <f t="shared" si="248"/>
        <v>SETOP RO-40240</v>
      </c>
      <c r="B15846" s="337" t="s">
        <v>178</v>
      </c>
      <c r="C15846" s="337" t="s">
        <v>6255</v>
      </c>
      <c r="D15846" s="338" t="s">
        <v>6256</v>
      </c>
      <c r="E15846" s="337" t="s">
        <v>183</v>
      </c>
      <c r="F15846" s="339">
        <v>0.05</v>
      </c>
      <c r="G15846" s="339">
        <v>0.05</v>
      </c>
    </row>
    <row r="15847" spans="1:7">
      <c r="A15847" s="336" t="str">
        <f t="shared" si="248"/>
        <v>SETOP RO-40242</v>
      </c>
      <c r="B15847" s="337" t="s">
        <v>178</v>
      </c>
      <c r="C15847" s="337" t="s">
        <v>6257</v>
      </c>
      <c r="D15847" s="338" t="s">
        <v>6258</v>
      </c>
      <c r="E15847" s="337" t="s">
        <v>184</v>
      </c>
      <c r="F15847" s="339">
        <v>5.14</v>
      </c>
      <c r="G15847" s="339">
        <v>5.24</v>
      </c>
    </row>
    <row r="15848" spans="1:7">
      <c r="A15848" s="336" t="str">
        <f t="shared" si="248"/>
        <v>SETOP RO-40241</v>
      </c>
      <c r="B15848" s="337" t="s">
        <v>178</v>
      </c>
      <c r="C15848" s="337" t="s">
        <v>6259</v>
      </c>
      <c r="D15848" s="338" t="s">
        <v>6260</v>
      </c>
      <c r="E15848" s="337" t="s">
        <v>184</v>
      </c>
      <c r="F15848" s="339">
        <v>2.74</v>
      </c>
      <c r="G15848" s="339">
        <v>2.84</v>
      </c>
    </row>
    <row r="15849" spans="1:7">
      <c r="A15849" s="336" t="str">
        <f t="shared" si="248"/>
        <v>SETOP RO-40249</v>
      </c>
      <c r="B15849" s="337" t="s">
        <v>178</v>
      </c>
      <c r="C15849" s="337" t="s">
        <v>6261</v>
      </c>
      <c r="D15849" s="338" t="s">
        <v>6262</v>
      </c>
      <c r="E15849" s="337" t="s">
        <v>184</v>
      </c>
      <c r="F15849" s="339">
        <v>3.37</v>
      </c>
      <c r="G15849" s="339">
        <v>3.5</v>
      </c>
    </row>
    <row r="15850" spans="1:7">
      <c r="A15850" s="336" t="str">
        <f t="shared" si="248"/>
        <v>SETOP RO-40251</v>
      </c>
      <c r="B15850" s="337" t="s">
        <v>178</v>
      </c>
      <c r="C15850" s="337" t="s">
        <v>6263</v>
      </c>
      <c r="D15850" s="338" t="s">
        <v>6264</v>
      </c>
      <c r="E15850" s="337" t="s">
        <v>184</v>
      </c>
      <c r="F15850" s="339">
        <v>3.89</v>
      </c>
      <c r="G15850" s="339">
        <v>4.05</v>
      </c>
    </row>
    <row r="15851" spans="1:7">
      <c r="A15851" s="336" t="str">
        <f t="shared" si="248"/>
        <v>SETOP RO-40253</v>
      </c>
      <c r="B15851" s="337" t="s">
        <v>178</v>
      </c>
      <c r="C15851" s="337" t="s">
        <v>6265</v>
      </c>
      <c r="D15851" s="338" t="s">
        <v>6266</v>
      </c>
      <c r="E15851" s="337" t="s">
        <v>184</v>
      </c>
      <c r="F15851" s="339">
        <v>4.0199999999999996</v>
      </c>
      <c r="G15851" s="339">
        <v>4.1900000000000004</v>
      </c>
    </row>
    <row r="15852" spans="1:7">
      <c r="A15852" s="336" t="str">
        <f t="shared" si="248"/>
        <v>SETOP RO-40252</v>
      </c>
      <c r="B15852" s="337" t="s">
        <v>178</v>
      </c>
      <c r="C15852" s="337" t="s">
        <v>6267</v>
      </c>
      <c r="D15852" s="338" t="s">
        <v>6268</v>
      </c>
      <c r="E15852" s="337" t="s">
        <v>184</v>
      </c>
      <c r="F15852" s="339">
        <v>4.1399999999999997</v>
      </c>
      <c r="G15852" s="339">
        <v>4.3099999999999996</v>
      </c>
    </row>
    <row r="15853" spans="1:7">
      <c r="A15853" s="336" t="str">
        <f t="shared" si="248"/>
        <v>SETOP RO-40254</v>
      </c>
      <c r="B15853" s="337" t="s">
        <v>178</v>
      </c>
      <c r="C15853" s="337" t="s">
        <v>6269</v>
      </c>
      <c r="D15853" s="338" t="s">
        <v>6270</v>
      </c>
      <c r="E15853" s="337" t="s">
        <v>184</v>
      </c>
      <c r="F15853" s="339">
        <v>5.64</v>
      </c>
      <c r="G15853" s="339">
        <v>5.86</v>
      </c>
    </row>
    <row r="15854" spans="1:7">
      <c r="A15854" s="336" t="str">
        <f t="shared" si="248"/>
        <v>SETOP RO-40255</v>
      </c>
      <c r="B15854" s="337" t="s">
        <v>178</v>
      </c>
      <c r="C15854" s="337" t="s">
        <v>6271</v>
      </c>
      <c r="D15854" s="338" t="s">
        <v>6272</v>
      </c>
      <c r="E15854" s="337" t="s">
        <v>184</v>
      </c>
      <c r="F15854" s="339">
        <v>4.6399999999999997</v>
      </c>
      <c r="G15854" s="339">
        <v>4.83</v>
      </c>
    </row>
    <row r="15855" spans="1:7">
      <c r="A15855" s="336" t="str">
        <f t="shared" si="248"/>
        <v>SETOP RO-42263</v>
      </c>
      <c r="B15855" s="337" t="s">
        <v>178</v>
      </c>
      <c r="C15855" s="337" t="s">
        <v>6273</v>
      </c>
      <c r="D15855" s="338" t="s">
        <v>6274</v>
      </c>
      <c r="E15855" s="337" t="s">
        <v>184</v>
      </c>
      <c r="F15855" s="339">
        <v>0.22</v>
      </c>
      <c r="G15855" s="339">
        <v>0.23</v>
      </c>
    </row>
    <row r="15856" spans="1:7">
      <c r="A15856" s="336" t="str">
        <f t="shared" si="248"/>
        <v xml:space="preserve">SETOP </v>
      </c>
      <c r="B15856" s="337" t="s">
        <v>178</v>
      </c>
    </row>
    <row r="15857" spans="1:7">
      <c r="A15857" s="336" t="str">
        <f t="shared" si="248"/>
        <v xml:space="preserve">SETOP </v>
      </c>
      <c r="B15857" s="337" t="s">
        <v>178</v>
      </c>
    </row>
    <row r="15858" spans="1:7">
      <c r="A15858" s="336" t="str">
        <f t="shared" si="248"/>
        <v xml:space="preserve">SETOP </v>
      </c>
      <c r="B15858" s="337" t="s">
        <v>178</v>
      </c>
    </row>
    <row r="15859" spans="1:7">
      <c r="A15859" s="336" t="str">
        <f t="shared" si="248"/>
        <v xml:space="preserve">SETOP </v>
      </c>
      <c r="B15859" s="337" t="s">
        <v>178</v>
      </c>
    </row>
    <row r="15860" spans="1:7">
      <c r="A15860" s="336" t="str">
        <f t="shared" si="248"/>
        <v xml:space="preserve">SETOP </v>
      </c>
      <c r="B15860" s="337" t="s">
        <v>178</v>
      </c>
    </row>
    <row r="15861" spans="1:7">
      <c r="A15861" s="336" t="str">
        <f t="shared" si="248"/>
        <v xml:space="preserve">SETOP </v>
      </c>
      <c r="B15861" s="337" t="s">
        <v>178</v>
      </c>
    </row>
    <row r="15862" spans="1:7">
      <c r="A15862" s="336" t="str">
        <f t="shared" si="248"/>
        <v xml:space="preserve">SETOP </v>
      </c>
      <c r="B15862" s="337" t="s">
        <v>178</v>
      </c>
    </row>
    <row r="15863" spans="1:7">
      <c r="A15863" s="336" t="str">
        <f t="shared" ref="A15863:A15926" si="249">CONCATENAR</f>
        <v xml:space="preserve">SETOP </v>
      </c>
      <c r="B15863" s="337" t="s">
        <v>178</v>
      </c>
    </row>
    <row r="15864" spans="1:7">
      <c r="A15864" s="336" t="str">
        <f t="shared" si="249"/>
        <v xml:space="preserve">SETOP </v>
      </c>
      <c r="B15864" s="337" t="s">
        <v>178</v>
      </c>
    </row>
    <row r="15865" spans="1:7">
      <c r="A15865" s="336" t="str">
        <f t="shared" si="249"/>
        <v>SETOP 102 - DRENAGEM</v>
      </c>
      <c r="B15865" s="337" t="s">
        <v>178</v>
      </c>
      <c r="C15865" s="337" t="s">
        <v>6275</v>
      </c>
    </row>
    <row r="15866" spans="1:7" ht="22.5">
      <c r="A15866" s="336" t="str">
        <f t="shared" si="249"/>
        <v>SETOP RO-40269</v>
      </c>
      <c r="B15866" s="337" t="s">
        <v>178</v>
      </c>
      <c r="C15866" s="337" t="s">
        <v>6276</v>
      </c>
      <c r="D15866" s="338" t="s">
        <v>6277</v>
      </c>
      <c r="E15866" s="337" t="s">
        <v>263</v>
      </c>
      <c r="F15866" s="339">
        <v>211.22</v>
      </c>
      <c r="G15866" s="339">
        <v>220.12</v>
      </c>
    </row>
    <row r="15867" spans="1:7" ht="22.5">
      <c r="A15867" s="336" t="str">
        <f t="shared" si="249"/>
        <v>SETOP RO-40270</v>
      </c>
      <c r="B15867" s="337" t="s">
        <v>178</v>
      </c>
      <c r="C15867" s="337" t="s">
        <v>6278</v>
      </c>
      <c r="D15867" s="338" t="s">
        <v>6279</v>
      </c>
      <c r="E15867" s="337" t="s">
        <v>263</v>
      </c>
      <c r="F15867" s="339">
        <v>334.03</v>
      </c>
      <c r="G15867" s="339">
        <v>348.15</v>
      </c>
    </row>
    <row r="15868" spans="1:7" ht="22.5">
      <c r="A15868" s="336" t="str">
        <f t="shared" si="249"/>
        <v>SETOP RO-40271</v>
      </c>
      <c r="B15868" s="337" t="s">
        <v>178</v>
      </c>
      <c r="C15868" s="337" t="s">
        <v>6280</v>
      </c>
      <c r="D15868" s="338" t="s">
        <v>6281</v>
      </c>
      <c r="E15868" s="337" t="s">
        <v>263</v>
      </c>
      <c r="F15868" s="339">
        <v>505.54</v>
      </c>
      <c r="G15868" s="339">
        <v>526.6</v>
      </c>
    </row>
    <row r="15869" spans="1:7" ht="22.5">
      <c r="A15869" s="336" t="str">
        <f t="shared" si="249"/>
        <v>SETOP RO-40272</v>
      </c>
      <c r="B15869" s="337" t="s">
        <v>178</v>
      </c>
      <c r="C15869" s="337" t="s">
        <v>6282</v>
      </c>
      <c r="D15869" s="338" t="s">
        <v>6283</v>
      </c>
      <c r="E15869" s="337" t="s">
        <v>263</v>
      </c>
      <c r="F15869" s="339">
        <v>756.45</v>
      </c>
      <c r="G15869" s="339">
        <v>788.79</v>
      </c>
    </row>
    <row r="15870" spans="1:7" ht="22.5">
      <c r="A15870" s="336" t="str">
        <f t="shared" si="249"/>
        <v>SETOP RO-40273</v>
      </c>
      <c r="B15870" s="337" t="s">
        <v>178</v>
      </c>
      <c r="C15870" s="337" t="s">
        <v>6284</v>
      </c>
      <c r="D15870" s="338" t="s">
        <v>6285</v>
      </c>
      <c r="E15870" s="337" t="s">
        <v>263</v>
      </c>
      <c r="F15870" s="339">
        <v>1025.52</v>
      </c>
      <c r="G15870" s="339">
        <v>1068.1099999999999</v>
      </c>
    </row>
    <row r="15871" spans="1:7" ht="22.5">
      <c r="A15871" s="336" t="str">
        <f t="shared" si="249"/>
        <v>SETOP RO-40274</v>
      </c>
      <c r="B15871" s="337" t="s">
        <v>178</v>
      </c>
      <c r="C15871" s="337" t="s">
        <v>6286</v>
      </c>
      <c r="D15871" s="338" t="s">
        <v>6287</v>
      </c>
      <c r="E15871" s="337" t="s">
        <v>263</v>
      </c>
      <c r="F15871" s="339">
        <v>1631.21</v>
      </c>
      <c r="G15871" s="339">
        <v>1690.89</v>
      </c>
    </row>
    <row r="15872" spans="1:7" ht="22.5">
      <c r="A15872" s="336" t="str">
        <f t="shared" si="249"/>
        <v>SETOP RO-40275</v>
      </c>
      <c r="B15872" s="337" t="s">
        <v>178</v>
      </c>
      <c r="C15872" s="337" t="s">
        <v>6288</v>
      </c>
      <c r="D15872" s="338" t="s">
        <v>6289</v>
      </c>
      <c r="E15872" s="337" t="s">
        <v>263</v>
      </c>
      <c r="F15872" s="339">
        <v>211.22</v>
      </c>
      <c r="G15872" s="339">
        <v>220.12</v>
      </c>
    </row>
    <row r="15873" spans="1:7" ht="22.5">
      <c r="A15873" s="336" t="str">
        <f t="shared" si="249"/>
        <v>SETOP RO-40276</v>
      </c>
      <c r="B15873" s="337" t="s">
        <v>178</v>
      </c>
      <c r="C15873" s="337" t="s">
        <v>6290</v>
      </c>
      <c r="D15873" s="338" t="s">
        <v>6291</v>
      </c>
      <c r="E15873" s="337" t="s">
        <v>263</v>
      </c>
      <c r="F15873" s="339">
        <v>344.12</v>
      </c>
      <c r="G15873" s="339">
        <v>358.24</v>
      </c>
    </row>
    <row r="15874" spans="1:7" ht="22.5">
      <c r="A15874" s="336" t="str">
        <f t="shared" si="249"/>
        <v>SETOP RO-40277</v>
      </c>
      <c r="B15874" s="337" t="s">
        <v>178</v>
      </c>
      <c r="C15874" s="337" t="s">
        <v>6292</v>
      </c>
      <c r="D15874" s="338" t="s">
        <v>6293</v>
      </c>
      <c r="E15874" s="337" t="s">
        <v>263</v>
      </c>
      <c r="F15874" s="339">
        <v>578.5</v>
      </c>
      <c r="G15874" s="339">
        <v>599.55999999999995</v>
      </c>
    </row>
    <row r="15875" spans="1:7" ht="22.5">
      <c r="A15875" s="336" t="str">
        <f t="shared" si="249"/>
        <v>SETOP RO-40278</v>
      </c>
      <c r="B15875" s="337" t="s">
        <v>178</v>
      </c>
      <c r="C15875" s="337" t="s">
        <v>6294</v>
      </c>
      <c r="D15875" s="338" t="s">
        <v>6295</v>
      </c>
      <c r="E15875" s="337" t="s">
        <v>263</v>
      </c>
      <c r="F15875" s="339">
        <v>867.73</v>
      </c>
      <c r="G15875" s="339">
        <v>900.07</v>
      </c>
    </row>
    <row r="15876" spans="1:7" ht="22.5">
      <c r="A15876" s="336" t="str">
        <f t="shared" si="249"/>
        <v>SETOP RO-40279</v>
      </c>
      <c r="B15876" s="337" t="s">
        <v>178</v>
      </c>
      <c r="C15876" s="337" t="s">
        <v>6296</v>
      </c>
      <c r="D15876" s="338" t="s">
        <v>6297</v>
      </c>
      <c r="E15876" s="337" t="s">
        <v>263</v>
      </c>
      <c r="F15876" s="339">
        <v>1132.49</v>
      </c>
      <c r="G15876" s="339">
        <v>1175.08</v>
      </c>
    </row>
    <row r="15877" spans="1:7" ht="22.5">
      <c r="A15877" s="336" t="str">
        <f t="shared" si="249"/>
        <v>SETOP RO-40280</v>
      </c>
      <c r="B15877" s="337" t="s">
        <v>178</v>
      </c>
      <c r="C15877" s="337" t="s">
        <v>6298</v>
      </c>
      <c r="D15877" s="338" t="s">
        <v>6299</v>
      </c>
      <c r="E15877" s="337" t="s">
        <v>263</v>
      </c>
      <c r="F15877" s="339">
        <v>1801.68</v>
      </c>
      <c r="G15877" s="339">
        <v>1861.36</v>
      </c>
    </row>
    <row r="15878" spans="1:7" ht="22.5">
      <c r="A15878" s="336" t="str">
        <f t="shared" si="249"/>
        <v>SETOP RO-40281</v>
      </c>
      <c r="B15878" s="337" t="s">
        <v>178</v>
      </c>
      <c r="C15878" s="337" t="s">
        <v>6300</v>
      </c>
      <c r="D15878" s="338" t="s">
        <v>6301</v>
      </c>
      <c r="E15878" s="337" t="s">
        <v>263</v>
      </c>
      <c r="F15878" s="339">
        <v>381.9</v>
      </c>
      <c r="G15878" s="339">
        <v>396.02</v>
      </c>
    </row>
    <row r="15879" spans="1:7" ht="22.5">
      <c r="A15879" s="336" t="str">
        <f t="shared" si="249"/>
        <v>SETOP RO-40282</v>
      </c>
      <c r="B15879" s="337" t="s">
        <v>178</v>
      </c>
      <c r="C15879" s="337" t="s">
        <v>6302</v>
      </c>
      <c r="D15879" s="338" t="s">
        <v>6303</v>
      </c>
      <c r="E15879" s="337" t="s">
        <v>263</v>
      </c>
      <c r="F15879" s="339">
        <v>652.86</v>
      </c>
      <c r="G15879" s="339">
        <v>673.92</v>
      </c>
    </row>
    <row r="15880" spans="1:7" ht="22.5">
      <c r="A15880" s="336" t="str">
        <f t="shared" si="249"/>
        <v>SETOP RO-40283</v>
      </c>
      <c r="B15880" s="337" t="s">
        <v>178</v>
      </c>
      <c r="C15880" s="337" t="s">
        <v>6304</v>
      </c>
      <c r="D15880" s="338" t="s">
        <v>6305</v>
      </c>
      <c r="E15880" s="337" t="s">
        <v>263</v>
      </c>
      <c r="F15880" s="339">
        <v>981.27</v>
      </c>
      <c r="G15880" s="339">
        <v>1013.61</v>
      </c>
    </row>
    <row r="15881" spans="1:7" ht="22.5">
      <c r="A15881" s="336" t="str">
        <f t="shared" si="249"/>
        <v>SETOP RO-40284</v>
      </c>
      <c r="B15881" s="337" t="s">
        <v>178</v>
      </c>
      <c r="C15881" s="337" t="s">
        <v>6306</v>
      </c>
      <c r="D15881" s="338" t="s">
        <v>6307</v>
      </c>
      <c r="E15881" s="337" t="s">
        <v>263</v>
      </c>
      <c r="F15881" s="339">
        <v>1237.06</v>
      </c>
      <c r="G15881" s="339">
        <v>1279.6500000000001</v>
      </c>
    </row>
    <row r="15882" spans="1:7" ht="22.5">
      <c r="A15882" s="336" t="str">
        <f t="shared" si="249"/>
        <v>SETOP RO-40285</v>
      </c>
      <c r="B15882" s="337" t="s">
        <v>178</v>
      </c>
      <c r="C15882" s="337" t="s">
        <v>6308</v>
      </c>
      <c r="D15882" s="338" t="s">
        <v>6309</v>
      </c>
      <c r="E15882" s="337" t="s">
        <v>263</v>
      </c>
      <c r="F15882" s="339">
        <v>1884.64</v>
      </c>
      <c r="G15882" s="339">
        <v>1944.32</v>
      </c>
    </row>
    <row r="15883" spans="1:7" ht="22.5">
      <c r="A15883" s="336" t="str">
        <f t="shared" si="249"/>
        <v>SETOP RO-40286</v>
      </c>
      <c r="B15883" s="337" t="s">
        <v>178</v>
      </c>
      <c r="C15883" s="337" t="s">
        <v>6310</v>
      </c>
      <c r="D15883" s="338" t="s">
        <v>6311</v>
      </c>
      <c r="E15883" s="337" t="s">
        <v>249</v>
      </c>
      <c r="F15883" s="339">
        <v>350.23</v>
      </c>
      <c r="G15883" s="339">
        <v>378.37</v>
      </c>
    </row>
    <row r="15884" spans="1:7" ht="22.5">
      <c r="A15884" s="336" t="str">
        <f t="shared" si="249"/>
        <v>SETOP RO-40287</v>
      </c>
      <c r="B15884" s="337" t="s">
        <v>178</v>
      </c>
      <c r="C15884" s="337" t="s">
        <v>6312</v>
      </c>
      <c r="D15884" s="338" t="s">
        <v>6313</v>
      </c>
      <c r="E15884" s="337" t="s">
        <v>249</v>
      </c>
      <c r="F15884" s="339">
        <v>968.44</v>
      </c>
      <c r="G15884" s="339">
        <v>1049.22</v>
      </c>
    </row>
    <row r="15885" spans="1:7" ht="22.5">
      <c r="A15885" s="336" t="str">
        <f t="shared" si="249"/>
        <v>SETOP RO-40288</v>
      </c>
      <c r="B15885" s="337" t="s">
        <v>178</v>
      </c>
      <c r="C15885" s="337" t="s">
        <v>6314</v>
      </c>
      <c r="D15885" s="338" t="s">
        <v>6315</v>
      </c>
      <c r="E15885" s="337" t="s">
        <v>249</v>
      </c>
      <c r="F15885" s="339">
        <v>1634.33</v>
      </c>
      <c r="G15885" s="339">
        <v>1767.86</v>
      </c>
    </row>
    <row r="15886" spans="1:7" ht="22.5">
      <c r="A15886" s="336" t="str">
        <f t="shared" si="249"/>
        <v>SETOP RO-41754</v>
      </c>
      <c r="B15886" s="337" t="s">
        <v>178</v>
      </c>
      <c r="C15886" s="337" t="s">
        <v>6316</v>
      </c>
      <c r="D15886" s="338" t="s">
        <v>6317</v>
      </c>
      <c r="E15886" s="337" t="s">
        <v>249</v>
      </c>
      <c r="F15886" s="339">
        <v>2543.7600000000002</v>
      </c>
      <c r="G15886" s="339">
        <v>2748.2</v>
      </c>
    </row>
    <row r="15887" spans="1:7" ht="22.5">
      <c r="A15887" s="336" t="str">
        <f t="shared" si="249"/>
        <v>SETOP RO-41783</v>
      </c>
      <c r="B15887" s="337" t="s">
        <v>178</v>
      </c>
      <c r="C15887" s="337" t="s">
        <v>6318</v>
      </c>
      <c r="D15887" s="338" t="s">
        <v>6319</v>
      </c>
      <c r="E15887" s="337" t="s">
        <v>249</v>
      </c>
      <c r="F15887" s="339">
        <v>3708.39</v>
      </c>
      <c r="G15887" s="339">
        <v>4002.03</v>
      </c>
    </row>
    <row r="15888" spans="1:7" ht="22.5">
      <c r="A15888" s="336" t="str">
        <f t="shared" si="249"/>
        <v>SETOP RO-42197</v>
      </c>
      <c r="B15888" s="337" t="s">
        <v>178</v>
      </c>
      <c r="C15888" s="337" t="s">
        <v>6320</v>
      </c>
      <c r="D15888" s="338" t="s">
        <v>6321</v>
      </c>
      <c r="E15888" s="337" t="s">
        <v>249</v>
      </c>
      <c r="F15888" s="339">
        <v>6789.48</v>
      </c>
      <c r="G15888" s="339">
        <v>7316.6</v>
      </c>
    </row>
    <row r="15889" spans="1:7" ht="22.5">
      <c r="A15889" s="336" t="str">
        <f t="shared" si="249"/>
        <v>SETOP RO-40292</v>
      </c>
      <c r="B15889" s="337" t="s">
        <v>178</v>
      </c>
      <c r="C15889" s="337" t="s">
        <v>6322</v>
      </c>
      <c r="D15889" s="338" t="s">
        <v>6323</v>
      </c>
      <c r="E15889" s="337" t="s">
        <v>263</v>
      </c>
      <c r="F15889" s="339">
        <v>627.57000000000005</v>
      </c>
      <c r="G15889" s="339">
        <v>651.73</v>
      </c>
    </row>
    <row r="15890" spans="1:7" ht="22.5">
      <c r="A15890" s="336" t="str">
        <f t="shared" si="249"/>
        <v>SETOP RO-40293</v>
      </c>
      <c r="B15890" s="337" t="s">
        <v>178</v>
      </c>
      <c r="C15890" s="337" t="s">
        <v>6324</v>
      </c>
      <c r="D15890" s="338" t="s">
        <v>6325</v>
      </c>
      <c r="E15890" s="337" t="s">
        <v>263</v>
      </c>
      <c r="F15890" s="339">
        <v>958.31</v>
      </c>
      <c r="G15890" s="339">
        <v>995.12</v>
      </c>
    </row>
    <row r="15891" spans="1:7" ht="22.5">
      <c r="A15891" s="336" t="str">
        <f t="shared" si="249"/>
        <v>SETOP RO-40294</v>
      </c>
      <c r="B15891" s="337" t="s">
        <v>178</v>
      </c>
      <c r="C15891" s="337" t="s">
        <v>6326</v>
      </c>
      <c r="D15891" s="338" t="s">
        <v>6327</v>
      </c>
      <c r="E15891" s="337" t="s">
        <v>263</v>
      </c>
      <c r="F15891" s="339">
        <v>1445.4</v>
      </c>
      <c r="G15891" s="339">
        <v>1503.28</v>
      </c>
    </row>
    <row r="15892" spans="1:7" ht="22.5">
      <c r="A15892" s="336" t="str">
        <f t="shared" si="249"/>
        <v>SETOP RO-40295</v>
      </c>
      <c r="B15892" s="337" t="s">
        <v>178</v>
      </c>
      <c r="C15892" s="337" t="s">
        <v>6328</v>
      </c>
      <c r="D15892" s="338" t="s">
        <v>6329</v>
      </c>
      <c r="E15892" s="337" t="s">
        <v>263</v>
      </c>
      <c r="F15892" s="339">
        <v>1970.03</v>
      </c>
      <c r="G15892" s="339">
        <v>2047.06</v>
      </c>
    </row>
    <row r="15893" spans="1:7" ht="22.5">
      <c r="A15893" s="336" t="str">
        <f t="shared" si="249"/>
        <v>SETOP RO-40296</v>
      </c>
      <c r="B15893" s="337" t="s">
        <v>178</v>
      </c>
      <c r="C15893" s="337" t="s">
        <v>6330</v>
      </c>
      <c r="D15893" s="338" t="s">
        <v>6331</v>
      </c>
      <c r="E15893" s="337" t="s">
        <v>263</v>
      </c>
      <c r="F15893" s="339">
        <v>3160.52</v>
      </c>
      <c r="G15893" s="339">
        <v>3269.65</v>
      </c>
    </row>
    <row r="15894" spans="1:7" ht="22.5">
      <c r="A15894" s="336" t="str">
        <f t="shared" si="249"/>
        <v>SETOP RO-40297</v>
      </c>
      <c r="B15894" s="337" t="s">
        <v>178</v>
      </c>
      <c r="C15894" s="337" t="s">
        <v>6332</v>
      </c>
      <c r="D15894" s="338" t="s">
        <v>6333</v>
      </c>
      <c r="E15894" s="337" t="s">
        <v>263</v>
      </c>
      <c r="F15894" s="339">
        <v>647.75</v>
      </c>
      <c r="G15894" s="339">
        <v>671.91</v>
      </c>
    </row>
    <row r="15895" spans="1:7" ht="22.5">
      <c r="A15895" s="336" t="str">
        <f t="shared" si="249"/>
        <v>SETOP RO-40298</v>
      </c>
      <c r="B15895" s="337" t="s">
        <v>178</v>
      </c>
      <c r="C15895" s="337" t="s">
        <v>6334</v>
      </c>
      <c r="D15895" s="338" t="s">
        <v>6335</v>
      </c>
      <c r="E15895" s="337" t="s">
        <v>263</v>
      </c>
      <c r="F15895" s="339">
        <v>1104.23</v>
      </c>
      <c r="G15895" s="339">
        <v>1141.04</v>
      </c>
    </row>
    <row r="15896" spans="1:7" ht="22.5">
      <c r="A15896" s="336" t="str">
        <f t="shared" si="249"/>
        <v>SETOP RO-40299</v>
      </c>
      <c r="B15896" s="337" t="s">
        <v>178</v>
      </c>
      <c r="C15896" s="337" t="s">
        <v>6336</v>
      </c>
      <c r="D15896" s="338" t="s">
        <v>6337</v>
      </c>
      <c r="E15896" s="337" t="s">
        <v>263</v>
      </c>
      <c r="F15896" s="339">
        <v>1667.96</v>
      </c>
      <c r="G15896" s="339">
        <v>1725.84</v>
      </c>
    </row>
    <row r="15897" spans="1:7" ht="22.5">
      <c r="A15897" s="336" t="str">
        <f t="shared" si="249"/>
        <v>SETOP RO-40300</v>
      </c>
      <c r="B15897" s="337" t="s">
        <v>178</v>
      </c>
      <c r="C15897" s="337" t="s">
        <v>6338</v>
      </c>
      <c r="D15897" s="338" t="s">
        <v>6339</v>
      </c>
      <c r="E15897" s="337" t="s">
        <v>263</v>
      </c>
      <c r="F15897" s="339">
        <v>2183.9699999999998</v>
      </c>
      <c r="G15897" s="339">
        <v>2261</v>
      </c>
    </row>
    <row r="15898" spans="1:7" ht="22.5">
      <c r="A15898" s="336" t="str">
        <f t="shared" si="249"/>
        <v>SETOP RO-40301</v>
      </c>
      <c r="B15898" s="337" t="s">
        <v>178</v>
      </c>
      <c r="C15898" s="337" t="s">
        <v>6340</v>
      </c>
      <c r="D15898" s="338" t="s">
        <v>6341</v>
      </c>
      <c r="E15898" s="337" t="s">
        <v>263</v>
      </c>
      <c r="F15898" s="339">
        <v>3501.46</v>
      </c>
      <c r="G15898" s="339">
        <v>3610.59</v>
      </c>
    </row>
    <row r="15899" spans="1:7" ht="22.5">
      <c r="A15899" s="336" t="str">
        <f t="shared" si="249"/>
        <v>SETOP RO-40302</v>
      </c>
      <c r="B15899" s="337" t="s">
        <v>178</v>
      </c>
      <c r="C15899" s="337" t="s">
        <v>6342</v>
      </c>
      <c r="D15899" s="338" t="s">
        <v>6343</v>
      </c>
      <c r="E15899" s="337" t="s">
        <v>263</v>
      </c>
      <c r="F15899" s="339">
        <v>723.31</v>
      </c>
      <c r="G15899" s="339">
        <v>747.47</v>
      </c>
    </row>
    <row r="15900" spans="1:7" ht="22.5">
      <c r="A15900" s="336" t="str">
        <f t="shared" si="249"/>
        <v>SETOP RO-40303</v>
      </c>
      <c r="B15900" s="337" t="s">
        <v>178</v>
      </c>
      <c r="C15900" s="337" t="s">
        <v>6344</v>
      </c>
      <c r="D15900" s="338" t="s">
        <v>6345</v>
      </c>
      <c r="E15900" s="337" t="s">
        <v>263</v>
      </c>
      <c r="F15900" s="339">
        <v>1252.95</v>
      </c>
      <c r="G15900" s="339">
        <v>1289.76</v>
      </c>
    </row>
    <row r="15901" spans="1:7" ht="22.5">
      <c r="A15901" s="336" t="str">
        <f t="shared" si="249"/>
        <v>SETOP RO-40304</v>
      </c>
      <c r="B15901" s="337" t="s">
        <v>178</v>
      </c>
      <c r="C15901" s="337" t="s">
        <v>6346</v>
      </c>
      <c r="D15901" s="338" t="s">
        <v>6347</v>
      </c>
      <c r="E15901" s="337" t="s">
        <v>263</v>
      </c>
      <c r="F15901" s="339">
        <v>1895.04</v>
      </c>
      <c r="G15901" s="339">
        <v>1952.92</v>
      </c>
    </row>
    <row r="15902" spans="1:7" ht="22.5">
      <c r="A15902" s="336" t="str">
        <f t="shared" si="249"/>
        <v>SETOP RO-40305</v>
      </c>
      <c r="B15902" s="337" t="s">
        <v>178</v>
      </c>
      <c r="C15902" s="337" t="s">
        <v>6348</v>
      </c>
      <c r="D15902" s="338" t="s">
        <v>6349</v>
      </c>
      <c r="E15902" s="337" t="s">
        <v>263</v>
      </c>
      <c r="F15902" s="339">
        <v>2393.11</v>
      </c>
      <c r="G15902" s="339">
        <v>2470.14</v>
      </c>
    </row>
    <row r="15903" spans="1:7" ht="22.5">
      <c r="A15903" s="336" t="str">
        <f t="shared" si="249"/>
        <v>SETOP RO-40306</v>
      </c>
      <c r="B15903" s="337" t="s">
        <v>178</v>
      </c>
      <c r="C15903" s="337" t="s">
        <v>6350</v>
      </c>
      <c r="D15903" s="338" t="s">
        <v>6351</v>
      </c>
      <c r="E15903" s="337" t="s">
        <v>263</v>
      </c>
      <c r="F15903" s="339">
        <v>3667.38</v>
      </c>
      <c r="G15903" s="339">
        <v>3776.51</v>
      </c>
    </row>
    <row r="15904" spans="1:7" ht="22.5">
      <c r="A15904" s="336" t="str">
        <f t="shared" si="249"/>
        <v>SETOP RO-40307</v>
      </c>
      <c r="B15904" s="337" t="s">
        <v>178</v>
      </c>
      <c r="C15904" s="337" t="s">
        <v>6352</v>
      </c>
      <c r="D15904" s="338" t="s">
        <v>6353</v>
      </c>
      <c r="E15904" s="337" t="s">
        <v>249</v>
      </c>
      <c r="F15904" s="339">
        <v>1443.16</v>
      </c>
      <c r="G15904" s="339">
        <v>1561.39</v>
      </c>
    </row>
    <row r="15905" spans="1:7" ht="22.5">
      <c r="A15905" s="336" t="str">
        <f t="shared" si="249"/>
        <v>SETOP RO-40308</v>
      </c>
      <c r="B15905" s="337" t="s">
        <v>178</v>
      </c>
      <c r="C15905" s="337" t="s">
        <v>6354</v>
      </c>
      <c r="D15905" s="338" t="s">
        <v>6355</v>
      </c>
      <c r="E15905" s="337" t="s">
        <v>249</v>
      </c>
      <c r="F15905" s="339">
        <v>2356.79</v>
      </c>
      <c r="G15905" s="339">
        <v>2547.16</v>
      </c>
    </row>
    <row r="15906" spans="1:7" ht="22.5">
      <c r="A15906" s="336" t="str">
        <f t="shared" si="249"/>
        <v>SETOP RO-40309</v>
      </c>
      <c r="B15906" s="337" t="s">
        <v>178</v>
      </c>
      <c r="C15906" s="337" t="s">
        <v>6356</v>
      </c>
      <c r="D15906" s="338" t="s">
        <v>6357</v>
      </c>
      <c r="E15906" s="337" t="s">
        <v>249</v>
      </c>
      <c r="F15906" s="339">
        <v>3557.48</v>
      </c>
      <c r="G15906" s="339">
        <v>3841.69</v>
      </c>
    </row>
    <row r="15907" spans="1:7" ht="22.5">
      <c r="A15907" s="336" t="str">
        <f t="shared" si="249"/>
        <v>SETOP RO-40310</v>
      </c>
      <c r="B15907" s="337" t="s">
        <v>178</v>
      </c>
      <c r="C15907" s="337" t="s">
        <v>6358</v>
      </c>
      <c r="D15907" s="338" t="s">
        <v>6359</v>
      </c>
      <c r="E15907" s="337" t="s">
        <v>249</v>
      </c>
      <c r="F15907" s="339">
        <v>5200.59</v>
      </c>
      <c r="G15907" s="339">
        <v>5609.99</v>
      </c>
    </row>
    <row r="15908" spans="1:7" ht="22.5">
      <c r="A15908" s="336" t="str">
        <f t="shared" si="249"/>
        <v>SETOP RO-40311</v>
      </c>
      <c r="B15908" s="337" t="s">
        <v>178</v>
      </c>
      <c r="C15908" s="337" t="s">
        <v>6360</v>
      </c>
      <c r="D15908" s="338" t="s">
        <v>6361</v>
      </c>
      <c r="E15908" s="337" t="s">
        <v>249</v>
      </c>
      <c r="F15908" s="339">
        <v>9297.33</v>
      </c>
      <c r="G15908" s="339">
        <v>10014.35</v>
      </c>
    </row>
    <row r="15909" spans="1:7" ht="22.5">
      <c r="A15909" s="336" t="str">
        <f t="shared" si="249"/>
        <v>SETOP RO-40316</v>
      </c>
      <c r="B15909" s="337" t="s">
        <v>178</v>
      </c>
      <c r="C15909" s="337" t="s">
        <v>6362</v>
      </c>
      <c r="D15909" s="338" t="s">
        <v>6363</v>
      </c>
      <c r="E15909" s="337" t="s">
        <v>263</v>
      </c>
      <c r="F15909" s="339">
        <v>920.93</v>
      </c>
      <c r="G15909" s="339">
        <v>955.13</v>
      </c>
    </row>
    <row r="15910" spans="1:7" ht="22.5">
      <c r="A15910" s="336" t="str">
        <f t="shared" si="249"/>
        <v>SETOP RO-40317</v>
      </c>
      <c r="B15910" s="337" t="s">
        <v>178</v>
      </c>
      <c r="C15910" s="337" t="s">
        <v>6364</v>
      </c>
      <c r="D15910" s="338" t="s">
        <v>6365</v>
      </c>
      <c r="E15910" s="337" t="s">
        <v>263</v>
      </c>
      <c r="F15910" s="339">
        <v>1411.07</v>
      </c>
      <c r="G15910" s="339">
        <v>1463.65</v>
      </c>
    </row>
    <row r="15911" spans="1:7" ht="22.5">
      <c r="A15911" s="336" t="str">
        <f t="shared" si="249"/>
        <v>SETOP RO-40318</v>
      </c>
      <c r="B15911" s="337" t="s">
        <v>178</v>
      </c>
      <c r="C15911" s="337" t="s">
        <v>6366</v>
      </c>
      <c r="D15911" s="338" t="s">
        <v>6367</v>
      </c>
      <c r="E15911" s="337" t="s">
        <v>263</v>
      </c>
      <c r="F15911" s="339">
        <v>2134.6</v>
      </c>
      <c r="G15911" s="339">
        <v>2218.0500000000002</v>
      </c>
    </row>
    <row r="15912" spans="1:7" ht="22.5">
      <c r="A15912" s="336" t="str">
        <f t="shared" si="249"/>
        <v>SETOP RO-40319</v>
      </c>
      <c r="B15912" s="337" t="s">
        <v>178</v>
      </c>
      <c r="C15912" s="337" t="s">
        <v>6368</v>
      </c>
      <c r="D15912" s="338" t="s">
        <v>6369</v>
      </c>
      <c r="E15912" s="337" t="s">
        <v>263</v>
      </c>
      <c r="F15912" s="339">
        <v>2914.22</v>
      </c>
      <c r="G15912" s="339">
        <v>3025.66</v>
      </c>
    </row>
    <row r="15913" spans="1:7" ht="22.5">
      <c r="A15913" s="336" t="str">
        <f t="shared" si="249"/>
        <v>SETOP RO-40320</v>
      </c>
      <c r="B15913" s="337" t="s">
        <v>178</v>
      </c>
      <c r="C15913" s="337" t="s">
        <v>6370</v>
      </c>
      <c r="D15913" s="338" t="s">
        <v>6371</v>
      </c>
      <c r="E15913" s="337" t="s">
        <v>263</v>
      </c>
      <c r="F15913" s="339">
        <v>4689.84</v>
      </c>
      <c r="G15913" s="339">
        <v>4848.41</v>
      </c>
    </row>
    <row r="15914" spans="1:7" ht="22.5">
      <c r="A15914" s="336" t="str">
        <f t="shared" si="249"/>
        <v>SETOP RO-40321</v>
      </c>
      <c r="B15914" s="337" t="s">
        <v>178</v>
      </c>
      <c r="C15914" s="337" t="s">
        <v>6372</v>
      </c>
      <c r="D15914" s="338" t="s">
        <v>6373</v>
      </c>
      <c r="E15914" s="337" t="s">
        <v>263</v>
      </c>
      <c r="F15914" s="339">
        <v>951.2</v>
      </c>
      <c r="G15914" s="339">
        <v>985.4</v>
      </c>
    </row>
    <row r="15915" spans="1:7" ht="22.5">
      <c r="A15915" s="336" t="str">
        <f t="shared" si="249"/>
        <v>SETOP RO-40322</v>
      </c>
      <c r="B15915" s="337" t="s">
        <v>178</v>
      </c>
      <c r="C15915" s="337" t="s">
        <v>6374</v>
      </c>
      <c r="D15915" s="338" t="s">
        <v>6375</v>
      </c>
      <c r="E15915" s="337" t="s">
        <v>263</v>
      </c>
      <c r="F15915" s="339">
        <v>1629.95</v>
      </c>
      <c r="G15915" s="339">
        <v>1682.53</v>
      </c>
    </row>
    <row r="15916" spans="1:7" ht="22.5">
      <c r="A15916" s="336" t="str">
        <f t="shared" si="249"/>
        <v>SETOP RO-40323</v>
      </c>
      <c r="B15916" s="337" t="s">
        <v>178</v>
      </c>
      <c r="C15916" s="337" t="s">
        <v>6376</v>
      </c>
      <c r="D15916" s="338" t="s">
        <v>6377</v>
      </c>
      <c r="E15916" s="337" t="s">
        <v>263</v>
      </c>
      <c r="F15916" s="339">
        <v>2468.44</v>
      </c>
      <c r="G15916" s="339">
        <v>2551.89</v>
      </c>
    </row>
    <row r="15917" spans="1:7" ht="22.5">
      <c r="A15917" s="336" t="str">
        <f t="shared" si="249"/>
        <v>SETOP RO-40324</v>
      </c>
      <c r="B15917" s="337" t="s">
        <v>178</v>
      </c>
      <c r="C15917" s="337" t="s">
        <v>6378</v>
      </c>
      <c r="D15917" s="338" t="s">
        <v>6379</v>
      </c>
      <c r="E15917" s="337" t="s">
        <v>263</v>
      </c>
      <c r="F15917" s="339">
        <v>3235.43</v>
      </c>
      <c r="G15917" s="339">
        <v>3346.89</v>
      </c>
    </row>
    <row r="15918" spans="1:7" ht="22.5">
      <c r="A15918" s="336" t="str">
        <f t="shared" si="249"/>
        <v>SETOP RO-40325</v>
      </c>
      <c r="B15918" s="337" t="s">
        <v>178</v>
      </c>
      <c r="C15918" s="337" t="s">
        <v>6380</v>
      </c>
      <c r="D15918" s="338" t="s">
        <v>6381</v>
      </c>
      <c r="E15918" s="337" t="s">
        <v>263</v>
      </c>
      <c r="F15918" s="339">
        <v>5201.25</v>
      </c>
      <c r="G15918" s="339">
        <v>5359.82</v>
      </c>
    </row>
    <row r="15919" spans="1:7" ht="22.5">
      <c r="A15919" s="336" t="str">
        <f t="shared" si="249"/>
        <v>SETOP RO-40327</v>
      </c>
      <c r="B15919" s="337" t="s">
        <v>178</v>
      </c>
      <c r="C15919" s="337" t="s">
        <v>6382</v>
      </c>
      <c r="D15919" s="338" t="s">
        <v>6383</v>
      </c>
      <c r="E15919" s="337" t="s">
        <v>263</v>
      </c>
      <c r="F15919" s="339">
        <v>1853.03</v>
      </c>
      <c r="G15919" s="339">
        <v>1905.61</v>
      </c>
    </row>
    <row r="15920" spans="1:7" ht="22.5">
      <c r="A15920" s="336" t="str">
        <f t="shared" si="249"/>
        <v>SETOP RO-40328</v>
      </c>
      <c r="B15920" s="337" t="s">
        <v>178</v>
      </c>
      <c r="C15920" s="337" t="s">
        <v>6384</v>
      </c>
      <c r="D15920" s="338" t="s">
        <v>6385</v>
      </c>
      <c r="E15920" s="337" t="s">
        <v>263</v>
      </c>
      <c r="F15920" s="339">
        <v>2809.06</v>
      </c>
      <c r="G15920" s="339">
        <v>2892.51</v>
      </c>
    </row>
    <row r="15921" spans="1:7" ht="22.5">
      <c r="A15921" s="336" t="str">
        <f t="shared" si="249"/>
        <v>SETOP RO-40329</v>
      </c>
      <c r="B15921" s="337" t="s">
        <v>178</v>
      </c>
      <c r="C15921" s="337" t="s">
        <v>6386</v>
      </c>
      <c r="D15921" s="338" t="s">
        <v>6387</v>
      </c>
      <c r="E15921" s="337" t="s">
        <v>263</v>
      </c>
      <c r="F15921" s="339">
        <v>3549.14</v>
      </c>
      <c r="G15921" s="339">
        <v>3660.6</v>
      </c>
    </row>
    <row r="15922" spans="1:7" ht="22.5">
      <c r="A15922" s="336" t="str">
        <f t="shared" si="249"/>
        <v>SETOP RO-40330</v>
      </c>
      <c r="B15922" s="337" t="s">
        <v>178</v>
      </c>
      <c r="C15922" s="337" t="s">
        <v>6388</v>
      </c>
      <c r="D15922" s="338" t="s">
        <v>6389</v>
      </c>
      <c r="E15922" s="337" t="s">
        <v>263</v>
      </c>
      <c r="F15922" s="339">
        <v>5450.13</v>
      </c>
      <c r="G15922" s="339">
        <v>5608.7</v>
      </c>
    </row>
    <row r="15923" spans="1:7" ht="22.5">
      <c r="A15923" s="336" t="str">
        <f t="shared" si="249"/>
        <v>SETOP RO-40331</v>
      </c>
      <c r="B15923" s="337" t="s">
        <v>178</v>
      </c>
      <c r="C15923" s="337" t="s">
        <v>6390</v>
      </c>
      <c r="D15923" s="338" t="s">
        <v>6391</v>
      </c>
      <c r="E15923" s="337" t="s">
        <v>249</v>
      </c>
      <c r="F15923" s="339">
        <v>1879.58</v>
      </c>
      <c r="G15923" s="339">
        <v>2032.61</v>
      </c>
    </row>
    <row r="15924" spans="1:7" ht="22.5">
      <c r="A15924" s="336" t="str">
        <f t="shared" si="249"/>
        <v>SETOP RO-40332</v>
      </c>
      <c r="B15924" s="337" t="s">
        <v>178</v>
      </c>
      <c r="C15924" s="337" t="s">
        <v>6392</v>
      </c>
      <c r="D15924" s="338" t="s">
        <v>6393</v>
      </c>
      <c r="E15924" s="337" t="s">
        <v>249</v>
      </c>
      <c r="F15924" s="339">
        <v>3039.08</v>
      </c>
      <c r="G15924" s="339">
        <v>3283.57</v>
      </c>
    </row>
    <row r="15925" spans="1:7" ht="22.5">
      <c r="A15925" s="336" t="str">
        <f t="shared" si="249"/>
        <v>SETOP RO-40333</v>
      </c>
      <c r="B15925" s="337" t="s">
        <v>178</v>
      </c>
      <c r="C15925" s="337" t="s">
        <v>6394</v>
      </c>
      <c r="D15925" s="338" t="s">
        <v>6395</v>
      </c>
      <c r="E15925" s="337" t="s">
        <v>249</v>
      </c>
      <c r="F15925" s="339">
        <v>4571.1899999999996</v>
      </c>
      <c r="G15925" s="339">
        <v>4935.18</v>
      </c>
    </row>
    <row r="15926" spans="1:7" ht="22.5">
      <c r="A15926" s="336" t="str">
        <f t="shared" si="249"/>
        <v>SETOP RO-40334</v>
      </c>
      <c r="B15926" s="337" t="s">
        <v>178</v>
      </c>
      <c r="C15926" s="337" t="s">
        <v>6396</v>
      </c>
      <c r="D15926" s="338" t="s">
        <v>6397</v>
      </c>
      <c r="E15926" s="337" t="s">
        <v>249</v>
      </c>
      <c r="F15926" s="339">
        <v>6692.18</v>
      </c>
      <c r="G15926" s="339">
        <v>7217.27</v>
      </c>
    </row>
    <row r="15927" spans="1:7" ht="22.5">
      <c r="A15927" s="336" t="str">
        <f t="shared" ref="A15927:A15990" si="250">CONCATENAR</f>
        <v>SETOP RO-40335</v>
      </c>
      <c r="B15927" s="337" t="s">
        <v>178</v>
      </c>
      <c r="C15927" s="337" t="s">
        <v>6398</v>
      </c>
      <c r="D15927" s="338" t="s">
        <v>6399</v>
      </c>
      <c r="E15927" s="337" t="s">
        <v>249</v>
      </c>
      <c r="F15927" s="339">
        <v>11847.62</v>
      </c>
      <c r="G15927" s="339">
        <v>12758.07</v>
      </c>
    </row>
    <row r="15928" spans="1:7" ht="22.5">
      <c r="A15928" s="336" t="str">
        <f t="shared" si="250"/>
        <v>SETOP RO-40342</v>
      </c>
      <c r="B15928" s="337" t="s">
        <v>178</v>
      </c>
      <c r="C15928" s="337" t="s">
        <v>6400</v>
      </c>
      <c r="D15928" s="338" t="s">
        <v>6401</v>
      </c>
      <c r="E15928" s="337" t="s">
        <v>249</v>
      </c>
      <c r="F15928" s="339">
        <v>508.71</v>
      </c>
      <c r="G15928" s="339">
        <v>551.67999999999995</v>
      </c>
    </row>
    <row r="15929" spans="1:7" ht="22.5">
      <c r="A15929" s="336" t="str">
        <f t="shared" si="250"/>
        <v>SETOP RO-40343</v>
      </c>
      <c r="B15929" s="337" t="s">
        <v>178</v>
      </c>
      <c r="C15929" s="337" t="s">
        <v>6402</v>
      </c>
      <c r="D15929" s="338" t="s">
        <v>6403</v>
      </c>
      <c r="E15929" s="337" t="s">
        <v>249</v>
      </c>
      <c r="F15929" s="339">
        <v>547.15</v>
      </c>
      <c r="G15929" s="339">
        <v>593.26</v>
      </c>
    </row>
    <row r="15930" spans="1:7" ht="22.5">
      <c r="A15930" s="336" t="str">
        <f t="shared" si="250"/>
        <v>SETOP RO-40344</v>
      </c>
      <c r="B15930" s="337" t="s">
        <v>178</v>
      </c>
      <c r="C15930" s="337" t="s">
        <v>6404</v>
      </c>
      <c r="D15930" s="338" t="s">
        <v>6405</v>
      </c>
      <c r="E15930" s="337" t="s">
        <v>249</v>
      </c>
      <c r="F15930" s="339">
        <v>660.52</v>
      </c>
      <c r="G15930" s="339">
        <v>714.39</v>
      </c>
    </row>
    <row r="15931" spans="1:7" ht="22.5">
      <c r="A15931" s="336" t="str">
        <f t="shared" si="250"/>
        <v>SETOP RO-40345</v>
      </c>
      <c r="B15931" s="337" t="s">
        <v>178</v>
      </c>
      <c r="C15931" s="337" t="s">
        <v>6406</v>
      </c>
      <c r="D15931" s="338" t="s">
        <v>6407</v>
      </c>
      <c r="E15931" s="337" t="s">
        <v>249</v>
      </c>
      <c r="F15931" s="339">
        <v>1030.04</v>
      </c>
      <c r="G15931" s="339">
        <v>1108.49</v>
      </c>
    </row>
    <row r="15932" spans="1:7" ht="22.5">
      <c r="A15932" s="336" t="str">
        <f t="shared" si="250"/>
        <v>SETOP RO-40346</v>
      </c>
      <c r="B15932" s="337" t="s">
        <v>178</v>
      </c>
      <c r="C15932" s="337" t="s">
        <v>6408</v>
      </c>
      <c r="D15932" s="338" t="s">
        <v>6409</v>
      </c>
      <c r="E15932" s="337" t="s">
        <v>249</v>
      </c>
      <c r="F15932" s="339">
        <v>1413.7</v>
      </c>
      <c r="G15932" s="339">
        <v>1518.24</v>
      </c>
    </row>
    <row r="15933" spans="1:7">
      <c r="A15933" s="336" t="str">
        <f t="shared" si="250"/>
        <v>SETOP RO-41040</v>
      </c>
      <c r="B15933" s="337" t="s">
        <v>178</v>
      </c>
      <c r="C15933" s="337" t="s">
        <v>6410</v>
      </c>
      <c r="D15933" s="338" t="s">
        <v>6411</v>
      </c>
      <c r="E15933" s="337" t="s">
        <v>263</v>
      </c>
      <c r="F15933" s="339">
        <v>38.869999999999997</v>
      </c>
      <c r="G15933" s="339">
        <v>41.93</v>
      </c>
    </row>
    <row r="15934" spans="1:7">
      <c r="A15934" s="336" t="str">
        <f t="shared" si="250"/>
        <v>SETOP RO-41046</v>
      </c>
      <c r="B15934" s="337" t="s">
        <v>178</v>
      </c>
      <c r="C15934" s="337" t="s">
        <v>6412</v>
      </c>
      <c r="D15934" s="338" t="s">
        <v>6413</v>
      </c>
      <c r="E15934" s="337" t="s">
        <v>249</v>
      </c>
      <c r="F15934" s="339">
        <v>109.94</v>
      </c>
      <c r="G15934" s="339">
        <v>118.69</v>
      </c>
    </row>
    <row r="15935" spans="1:7">
      <c r="A15935" s="336" t="str">
        <f t="shared" si="250"/>
        <v>SETOP RO-41041</v>
      </c>
      <c r="B15935" s="337" t="s">
        <v>178</v>
      </c>
      <c r="C15935" s="337" t="s">
        <v>6414</v>
      </c>
      <c r="D15935" s="338" t="s">
        <v>6415</v>
      </c>
      <c r="E15935" s="337" t="s">
        <v>263</v>
      </c>
      <c r="F15935" s="339">
        <v>72.95</v>
      </c>
      <c r="G15935" s="339">
        <v>81.010000000000005</v>
      </c>
    </row>
    <row r="15936" spans="1:7">
      <c r="A15936" s="336" t="str">
        <f t="shared" si="250"/>
        <v>SETOP RO-41047</v>
      </c>
      <c r="B15936" s="337" t="s">
        <v>178</v>
      </c>
      <c r="C15936" s="337" t="s">
        <v>6416</v>
      </c>
      <c r="D15936" s="338" t="s">
        <v>6417</v>
      </c>
      <c r="E15936" s="337" t="s">
        <v>249</v>
      </c>
      <c r="F15936" s="339">
        <v>212.16</v>
      </c>
      <c r="G15936" s="339">
        <v>239.56</v>
      </c>
    </row>
    <row r="15937" spans="1:7">
      <c r="A15937" s="336" t="str">
        <f t="shared" si="250"/>
        <v>SETOP RO-41042</v>
      </c>
      <c r="B15937" s="337" t="s">
        <v>178</v>
      </c>
      <c r="C15937" s="337" t="s">
        <v>6418</v>
      </c>
      <c r="D15937" s="338" t="s">
        <v>6419</v>
      </c>
      <c r="E15937" s="337" t="s">
        <v>263</v>
      </c>
      <c r="F15937" s="339">
        <v>115.94</v>
      </c>
      <c r="G15937" s="339">
        <v>128.72</v>
      </c>
    </row>
    <row r="15938" spans="1:7">
      <c r="A15938" s="336" t="str">
        <f t="shared" si="250"/>
        <v>SETOP RO-41048</v>
      </c>
      <c r="B15938" s="337" t="s">
        <v>178</v>
      </c>
      <c r="C15938" s="337" t="s">
        <v>6420</v>
      </c>
      <c r="D15938" s="338" t="s">
        <v>6421</v>
      </c>
      <c r="E15938" s="337" t="s">
        <v>249</v>
      </c>
      <c r="F15938" s="339">
        <v>346.43</v>
      </c>
      <c r="G15938" s="339">
        <v>394.6</v>
      </c>
    </row>
    <row r="15939" spans="1:7">
      <c r="A15939" s="336" t="str">
        <f t="shared" si="250"/>
        <v>SETOP RO-41043</v>
      </c>
      <c r="B15939" s="337" t="s">
        <v>178</v>
      </c>
      <c r="C15939" s="337" t="s">
        <v>6422</v>
      </c>
      <c r="D15939" s="338" t="s">
        <v>6423</v>
      </c>
      <c r="E15939" s="337" t="s">
        <v>263</v>
      </c>
      <c r="F15939" s="339">
        <v>166.25</v>
      </c>
      <c r="G15939" s="339">
        <v>185.1</v>
      </c>
    </row>
    <row r="15940" spans="1:7">
      <c r="A15940" s="336" t="str">
        <f t="shared" si="250"/>
        <v>SETOP RO-41049</v>
      </c>
      <c r="B15940" s="337" t="s">
        <v>178</v>
      </c>
      <c r="C15940" s="337" t="s">
        <v>6424</v>
      </c>
      <c r="D15940" s="338" t="s">
        <v>6425</v>
      </c>
      <c r="E15940" s="337" t="s">
        <v>249</v>
      </c>
      <c r="F15940" s="339">
        <v>530.19000000000005</v>
      </c>
      <c r="G15940" s="339">
        <v>606.77</v>
      </c>
    </row>
    <row r="15941" spans="1:7">
      <c r="A15941" s="336" t="str">
        <f t="shared" si="250"/>
        <v>SETOP RO-41044</v>
      </c>
      <c r="B15941" s="337" t="s">
        <v>178</v>
      </c>
      <c r="C15941" s="337" t="s">
        <v>6426</v>
      </c>
      <c r="D15941" s="338" t="s">
        <v>6427</v>
      </c>
      <c r="E15941" s="337" t="s">
        <v>263</v>
      </c>
      <c r="F15941" s="339">
        <v>222.38</v>
      </c>
      <c r="G15941" s="339">
        <v>247.83</v>
      </c>
    </row>
    <row r="15942" spans="1:7">
      <c r="A15942" s="336" t="str">
        <f t="shared" si="250"/>
        <v>SETOP RO-41050</v>
      </c>
      <c r="B15942" s="337" t="s">
        <v>178</v>
      </c>
      <c r="C15942" s="337" t="s">
        <v>6428</v>
      </c>
      <c r="D15942" s="338" t="s">
        <v>6429</v>
      </c>
      <c r="E15942" s="337" t="s">
        <v>249</v>
      </c>
      <c r="F15942" s="339">
        <v>779.87</v>
      </c>
      <c r="G15942" s="339">
        <v>895.06</v>
      </c>
    </row>
    <row r="15943" spans="1:7">
      <c r="A15943" s="336" t="str">
        <f t="shared" si="250"/>
        <v>SETOP RO-41045</v>
      </c>
      <c r="B15943" s="337" t="s">
        <v>178</v>
      </c>
      <c r="C15943" s="337" t="s">
        <v>6430</v>
      </c>
      <c r="D15943" s="338" t="s">
        <v>6431</v>
      </c>
      <c r="E15943" s="337" t="s">
        <v>263</v>
      </c>
      <c r="F15943" s="339">
        <v>306.27</v>
      </c>
      <c r="G15943" s="339">
        <v>342.2</v>
      </c>
    </row>
    <row r="15944" spans="1:7">
      <c r="A15944" s="336" t="str">
        <f t="shared" si="250"/>
        <v>SETOP RO-41051</v>
      </c>
      <c r="B15944" s="337" t="s">
        <v>178</v>
      </c>
      <c r="C15944" s="337" t="s">
        <v>6432</v>
      </c>
      <c r="D15944" s="338" t="s">
        <v>6433</v>
      </c>
      <c r="E15944" s="337" t="s">
        <v>249</v>
      </c>
      <c r="F15944" s="339">
        <v>1462.87</v>
      </c>
      <c r="G15944" s="339">
        <v>1683.66</v>
      </c>
    </row>
    <row r="15945" spans="1:7">
      <c r="A15945" s="336" t="str">
        <f t="shared" si="250"/>
        <v>SETOP RO-41052</v>
      </c>
      <c r="B15945" s="337" t="s">
        <v>178</v>
      </c>
      <c r="C15945" s="337" t="s">
        <v>6434</v>
      </c>
      <c r="D15945" s="338" t="s">
        <v>6435</v>
      </c>
      <c r="E15945" s="337" t="s">
        <v>263</v>
      </c>
      <c r="F15945" s="339">
        <v>129.44</v>
      </c>
      <c r="G15945" s="339">
        <v>144.30000000000001</v>
      </c>
    </row>
    <row r="15946" spans="1:7">
      <c r="A15946" s="336" t="str">
        <f t="shared" si="250"/>
        <v>SETOP RO-41057</v>
      </c>
      <c r="B15946" s="337" t="s">
        <v>178</v>
      </c>
      <c r="C15946" s="337" t="s">
        <v>6436</v>
      </c>
      <c r="D15946" s="338" t="s">
        <v>6437</v>
      </c>
      <c r="E15946" s="337" t="s">
        <v>249</v>
      </c>
      <c r="F15946" s="339">
        <v>310.38</v>
      </c>
      <c r="G15946" s="339">
        <v>352.02</v>
      </c>
    </row>
    <row r="15947" spans="1:7">
      <c r="A15947" s="336" t="str">
        <f t="shared" si="250"/>
        <v>SETOP RO-41053</v>
      </c>
      <c r="B15947" s="337" t="s">
        <v>178</v>
      </c>
      <c r="C15947" s="337" t="s">
        <v>6438</v>
      </c>
      <c r="D15947" s="338" t="s">
        <v>6439</v>
      </c>
      <c r="E15947" s="337" t="s">
        <v>263</v>
      </c>
      <c r="F15947" s="339">
        <v>205.93</v>
      </c>
      <c r="G15947" s="339">
        <v>229.55</v>
      </c>
    </row>
    <row r="15948" spans="1:7">
      <c r="A15948" s="336" t="str">
        <f t="shared" si="250"/>
        <v>SETOP RO-41058</v>
      </c>
      <c r="B15948" s="337" t="s">
        <v>178</v>
      </c>
      <c r="C15948" s="337" t="s">
        <v>6440</v>
      </c>
      <c r="D15948" s="338" t="s">
        <v>6441</v>
      </c>
      <c r="E15948" s="337" t="s">
        <v>249</v>
      </c>
      <c r="F15948" s="339">
        <v>493.97</v>
      </c>
      <c r="G15948" s="339">
        <v>564</v>
      </c>
    </row>
    <row r="15949" spans="1:7">
      <c r="A15949" s="336" t="str">
        <f t="shared" si="250"/>
        <v>SETOP RO-41054</v>
      </c>
      <c r="B15949" s="337" t="s">
        <v>178</v>
      </c>
      <c r="C15949" s="337" t="s">
        <v>6442</v>
      </c>
      <c r="D15949" s="338" t="s">
        <v>6443</v>
      </c>
      <c r="E15949" s="337" t="s">
        <v>263</v>
      </c>
      <c r="F15949" s="339">
        <v>301.97000000000003</v>
      </c>
      <c r="G15949" s="339">
        <v>337.73</v>
      </c>
    </row>
    <row r="15950" spans="1:7">
      <c r="A15950" s="336" t="str">
        <f t="shared" si="250"/>
        <v>SETOP RO-41059</v>
      </c>
      <c r="B15950" s="337" t="s">
        <v>178</v>
      </c>
      <c r="C15950" s="337" t="s">
        <v>6444</v>
      </c>
      <c r="D15950" s="338" t="s">
        <v>6445</v>
      </c>
      <c r="E15950" s="337" t="s">
        <v>249</v>
      </c>
      <c r="F15950" s="339">
        <v>734.51</v>
      </c>
      <c r="G15950" s="339">
        <v>841.74</v>
      </c>
    </row>
    <row r="15951" spans="1:7">
      <c r="A15951" s="336" t="str">
        <f t="shared" si="250"/>
        <v>SETOP RO-41055</v>
      </c>
      <c r="B15951" s="337" t="s">
        <v>178</v>
      </c>
      <c r="C15951" s="337" t="s">
        <v>6446</v>
      </c>
      <c r="D15951" s="338" t="s">
        <v>6447</v>
      </c>
      <c r="E15951" s="337" t="s">
        <v>263</v>
      </c>
      <c r="F15951" s="339">
        <v>403.3</v>
      </c>
      <c r="G15951" s="339">
        <v>451.27</v>
      </c>
    </row>
    <row r="15952" spans="1:7">
      <c r="A15952" s="336" t="str">
        <f t="shared" si="250"/>
        <v>SETOP RO-41060</v>
      </c>
      <c r="B15952" s="337" t="s">
        <v>178</v>
      </c>
      <c r="C15952" s="337" t="s">
        <v>6448</v>
      </c>
      <c r="D15952" s="338" t="s">
        <v>6449</v>
      </c>
      <c r="E15952" s="337" t="s">
        <v>249</v>
      </c>
      <c r="F15952" s="339">
        <v>1092.8800000000001</v>
      </c>
      <c r="G15952" s="339">
        <v>1255.51</v>
      </c>
    </row>
    <row r="15953" spans="1:7">
      <c r="A15953" s="336" t="str">
        <f t="shared" si="250"/>
        <v>SETOP RO-41056</v>
      </c>
      <c r="B15953" s="337" t="s">
        <v>178</v>
      </c>
      <c r="C15953" s="337" t="s">
        <v>6450</v>
      </c>
      <c r="D15953" s="338" t="s">
        <v>6451</v>
      </c>
      <c r="E15953" s="337" t="s">
        <v>263</v>
      </c>
      <c r="F15953" s="339">
        <v>560.45000000000005</v>
      </c>
      <c r="G15953" s="339">
        <v>628.89</v>
      </c>
    </row>
    <row r="15954" spans="1:7">
      <c r="A15954" s="336" t="str">
        <f t="shared" si="250"/>
        <v>SETOP RO-41061</v>
      </c>
      <c r="B15954" s="337" t="s">
        <v>178</v>
      </c>
      <c r="C15954" s="337" t="s">
        <v>6452</v>
      </c>
      <c r="D15954" s="338" t="s">
        <v>6453</v>
      </c>
      <c r="E15954" s="337" t="s">
        <v>249</v>
      </c>
      <c r="F15954" s="339">
        <v>2026.34</v>
      </c>
      <c r="G15954" s="339">
        <v>2333.29</v>
      </c>
    </row>
    <row r="15955" spans="1:7">
      <c r="A15955" s="336" t="str">
        <f t="shared" si="250"/>
        <v>SETOP RO-41062</v>
      </c>
      <c r="B15955" s="337" t="s">
        <v>178</v>
      </c>
      <c r="C15955" s="337" t="s">
        <v>6454</v>
      </c>
      <c r="D15955" s="338" t="s">
        <v>6455</v>
      </c>
      <c r="E15955" s="337" t="s">
        <v>263</v>
      </c>
      <c r="F15955" s="339">
        <v>194.1</v>
      </c>
      <c r="G15955" s="339">
        <v>216.38</v>
      </c>
    </row>
    <row r="15956" spans="1:7">
      <c r="A15956" s="336" t="str">
        <f t="shared" si="250"/>
        <v>SETOP RO-41067</v>
      </c>
      <c r="B15956" s="337" t="s">
        <v>178</v>
      </c>
      <c r="C15956" s="337" t="s">
        <v>6456</v>
      </c>
      <c r="D15956" s="338" t="s">
        <v>6457</v>
      </c>
      <c r="E15956" s="337" t="s">
        <v>249</v>
      </c>
      <c r="F15956" s="339">
        <v>397.65</v>
      </c>
      <c r="G15956" s="339">
        <v>451.84</v>
      </c>
    </row>
    <row r="15957" spans="1:7">
      <c r="A15957" s="336" t="str">
        <f t="shared" si="250"/>
        <v>SETOP RO-41063</v>
      </c>
      <c r="B15957" s="337" t="s">
        <v>178</v>
      </c>
      <c r="C15957" s="337" t="s">
        <v>6458</v>
      </c>
      <c r="D15957" s="338" t="s">
        <v>6459</v>
      </c>
      <c r="E15957" s="337" t="s">
        <v>263</v>
      </c>
      <c r="F15957" s="339">
        <v>308.62</v>
      </c>
      <c r="G15957" s="339">
        <v>344.02</v>
      </c>
    </row>
    <row r="15958" spans="1:7">
      <c r="A15958" s="336" t="str">
        <f t="shared" si="250"/>
        <v>SETOP RO-41068</v>
      </c>
      <c r="B15958" s="337" t="s">
        <v>178</v>
      </c>
      <c r="C15958" s="337" t="s">
        <v>6460</v>
      </c>
      <c r="D15958" s="338" t="s">
        <v>6461</v>
      </c>
      <c r="E15958" s="337" t="s">
        <v>249</v>
      </c>
      <c r="F15958" s="339">
        <v>629.66</v>
      </c>
      <c r="G15958" s="339">
        <v>719.72</v>
      </c>
    </row>
    <row r="15959" spans="1:7">
      <c r="A15959" s="336" t="str">
        <f t="shared" si="250"/>
        <v>SETOP RO-41064</v>
      </c>
      <c r="B15959" s="337" t="s">
        <v>178</v>
      </c>
      <c r="C15959" s="337" t="s">
        <v>6462</v>
      </c>
      <c r="D15959" s="338" t="s">
        <v>6463</v>
      </c>
      <c r="E15959" s="337" t="s">
        <v>263</v>
      </c>
      <c r="F15959" s="339">
        <v>452.82</v>
      </c>
      <c r="G15959" s="339">
        <v>506.39</v>
      </c>
    </row>
    <row r="15960" spans="1:7">
      <c r="A15960" s="336" t="str">
        <f t="shared" si="250"/>
        <v>SETOP RO-41069</v>
      </c>
      <c r="B15960" s="337" t="s">
        <v>178</v>
      </c>
      <c r="C15960" s="337" t="s">
        <v>6464</v>
      </c>
      <c r="D15960" s="338" t="s">
        <v>6465</v>
      </c>
      <c r="E15960" s="337" t="s">
        <v>249</v>
      </c>
      <c r="F15960" s="339">
        <v>938.84</v>
      </c>
      <c r="G15960" s="339">
        <v>1076.7</v>
      </c>
    </row>
    <row r="15961" spans="1:7">
      <c r="A15961" s="336" t="str">
        <f t="shared" si="250"/>
        <v>SETOP RO-41065</v>
      </c>
      <c r="B15961" s="337" t="s">
        <v>178</v>
      </c>
      <c r="C15961" s="337" t="s">
        <v>6466</v>
      </c>
      <c r="D15961" s="338" t="s">
        <v>6467</v>
      </c>
      <c r="E15961" s="337" t="s">
        <v>263</v>
      </c>
      <c r="F15961" s="339">
        <v>606.47</v>
      </c>
      <c r="G15961" s="339">
        <v>678.59</v>
      </c>
    </row>
    <row r="15962" spans="1:7">
      <c r="A15962" s="336" t="str">
        <f t="shared" si="250"/>
        <v>SETOP RO-41070</v>
      </c>
      <c r="B15962" s="337" t="s">
        <v>178</v>
      </c>
      <c r="C15962" s="337" t="s">
        <v>6468</v>
      </c>
      <c r="D15962" s="338" t="s">
        <v>6469</v>
      </c>
      <c r="E15962" s="337" t="s">
        <v>249</v>
      </c>
      <c r="F15962" s="339">
        <v>1405.89</v>
      </c>
      <c r="G15962" s="339">
        <v>1615.97</v>
      </c>
    </row>
    <row r="15963" spans="1:7">
      <c r="A15963" s="336" t="str">
        <f t="shared" si="250"/>
        <v>SETOP RO-41066</v>
      </c>
      <c r="B15963" s="337" t="s">
        <v>178</v>
      </c>
      <c r="C15963" s="337" t="s">
        <v>6470</v>
      </c>
      <c r="D15963" s="338" t="s">
        <v>6471</v>
      </c>
      <c r="E15963" s="337" t="s">
        <v>263</v>
      </c>
      <c r="F15963" s="339">
        <v>841.42</v>
      </c>
      <c r="G15963" s="339">
        <v>944.1</v>
      </c>
    </row>
    <row r="15964" spans="1:7">
      <c r="A15964" s="336" t="str">
        <f t="shared" si="250"/>
        <v>SETOP RO-41071</v>
      </c>
      <c r="B15964" s="337" t="s">
        <v>178</v>
      </c>
      <c r="C15964" s="337" t="s">
        <v>6472</v>
      </c>
      <c r="D15964" s="338" t="s">
        <v>6473</v>
      </c>
      <c r="E15964" s="337" t="s">
        <v>249</v>
      </c>
      <c r="F15964" s="339">
        <v>2596.2399999999998</v>
      </c>
      <c r="G15964" s="339">
        <v>2990.36</v>
      </c>
    </row>
    <row r="15965" spans="1:7" ht="33.75">
      <c r="A15965" s="336" t="str">
        <f t="shared" si="250"/>
        <v>SETOP RO-40354</v>
      </c>
      <c r="B15965" s="337" t="s">
        <v>178</v>
      </c>
      <c r="C15965" s="337" t="s">
        <v>6474</v>
      </c>
      <c r="D15965" s="338" t="s">
        <v>6475</v>
      </c>
      <c r="E15965" s="337" t="s">
        <v>263</v>
      </c>
      <c r="F15965" s="339">
        <v>1259.18</v>
      </c>
      <c r="G15965" s="339">
        <v>1347.2</v>
      </c>
    </row>
    <row r="15966" spans="1:7" ht="33.75">
      <c r="A15966" s="336" t="str">
        <f t="shared" si="250"/>
        <v>SETOP RO-40392</v>
      </c>
      <c r="B15966" s="337" t="s">
        <v>178</v>
      </c>
      <c r="C15966" s="337" t="s">
        <v>6476</v>
      </c>
      <c r="D15966" s="338" t="s">
        <v>6477</v>
      </c>
      <c r="E15966" s="337" t="s">
        <v>249</v>
      </c>
      <c r="F15966" s="339">
        <v>1380.29</v>
      </c>
      <c r="G15966" s="339">
        <v>1500.86</v>
      </c>
    </row>
    <row r="15967" spans="1:7" ht="33.75">
      <c r="A15967" s="336" t="str">
        <f t="shared" si="250"/>
        <v>SETOP RO-40355</v>
      </c>
      <c r="B15967" s="337" t="s">
        <v>178</v>
      </c>
      <c r="C15967" s="337" t="s">
        <v>6478</v>
      </c>
      <c r="D15967" s="338" t="s">
        <v>6479</v>
      </c>
      <c r="E15967" s="337" t="s">
        <v>263</v>
      </c>
      <c r="F15967" s="339">
        <v>1680.29</v>
      </c>
      <c r="G15967" s="339">
        <v>1801.69</v>
      </c>
    </row>
    <row r="15968" spans="1:7" ht="33.75">
      <c r="A15968" s="336" t="str">
        <f t="shared" si="250"/>
        <v>SETOP RO-40393</v>
      </c>
      <c r="B15968" s="337" t="s">
        <v>178</v>
      </c>
      <c r="C15968" s="337" t="s">
        <v>6480</v>
      </c>
      <c r="D15968" s="338" t="s">
        <v>6481</v>
      </c>
      <c r="E15968" s="337" t="s">
        <v>249</v>
      </c>
      <c r="F15968" s="339">
        <v>2624.55</v>
      </c>
      <c r="G15968" s="339">
        <v>2850.71</v>
      </c>
    </row>
    <row r="15969" spans="1:7" ht="33.75">
      <c r="A15969" s="336" t="str">
        <f t="shared" si="250"/>
        <v>SETOP RO-40356</v>
      </c>
      <c r="B15969" s="337" t="s">
        <v>178</v>
      </c>
      <c r="C15969" s="337" t="s">
        <v>6482</v>
      </c>
      <c r="D15969" s="338" t="s">
        <v>6483</v>
      </c>
      <c r="E15969" s="337" t="s">
        <v>263</v>
      </c>
      <c r="F15969" s="339">
        <v>2196.4899999999998</v>
      </c>
      <c r="G15969" s="339">
        <v>2358.52</v>
      </c>
    </row>
    <row r="15970" spans="1:7" ht="33.75">
      <c r="A15970" s="336" t="str">
        <f t="shared" si="250"/>
        <v>SETOP RO-40394</v>
      </c>
      <c r="B15970" s="337" t="s">
        <v>178</v>
      </c>
      <c r="C15970" s="337" t="s">
        <v>6484</v>
      </c>
      <c r="D15970" s="338" t="s">
        <v>6485</v>
      </c>
      <c r="E15970" s="337" t="s">
        <v>249</v>
      </c>
      <c r="F15970" s="339">
        <v>4487.78</v>
      </c>
      <c r="G15970" s="339">
        <v>4870.13</v>
      </c>
    </row>
    <row r="15971" spans="1:7" ht="33.75">
      <c r="A15971" s="336" t="str">
        <f t="shared" si="250"/>
        <v>SETOP RO-40357</v>
      </c>
      <c r="B15971" s="337" t="s">
        <v>178</v>
      </c>
      <c r="C15971" s="337" t="s">
        <v>6486</v>
      </c>
      <c r="D15971" s="338" t="s">
        <v>6487</v>
      </c>
      <c r="E15971" s="337" t="s">
        <v>263</v>
      </c>
      <c r="F15971" s="339">
        <v>1752.7</v>
      </c>
      <c r="G15971" s="339">
        <v>1868.98</v>
      </c>
    </row>
    <row r="15972" spans="1:7" ht="33.75">
      <c r="A15972" s="336" t="str">
        <f t="shared" si="250"/>
        <v>SETOP RO-40395</v>
      </c>
      <c r="B15972" s="337" t="s">
        <v>178</v>
      </c>
      <c r="C15972" s="337" t="s">
        <v>6488</v>
      </c>
      <c r="D15972" s="338" t="s">
        <v>6489</v>
      </c>
      <c r="E15972" s="337" t="s">
        <v>249</v>
      </c>
      <c r="F15972" s="339">
        <v>1589.62</v>
      </c>
      <c r="G15972" s="339">
        <v>1728.08</v>
      </c>
    </row>
    <row r="15973" spans="1:7" ht="33.75">
      <c r="A15973" s="336" t="str">
        <f t="shared" si="250"/>
        <v>SETOP RO-40358</v>
      </c>
      <c r="B15973" s="337" t="s">
        <v>178</v>
      </c>
      <c r="C15973" s="337" t="s">
        <v>6490</v>
      </c>
      <c r="D15973" s="338" t="s">
        <v>6491</v>
      </c>
      <c r="E15973" s="337" t="s">
        <v>263</v>
      </c>
      <c r="F15973" s="339">
        <v>2193.98</v>
      </c>
      <c r="G15973" s="339">
        <v>2344.98</v>
      </c>
    </row>
    <row r="15974" spans="1:7" ht="33.75">
      <c r="A15974" s="336" t="str">
        <f t="shared" si="250"/>
        <v>SETOP RO-40396</v>
      </c>
      <c r="B15974" s="337" t="s">
        <v>178</v>
      </c>
      <c r="C15974" s="337" t="s">
        <v>6492</v>
      </c>
      <c r="D15974" s="338" t="s">
        <v>6493</v>
      </c>
      <c r="E15974" s="337" t="s">
        <v>249</v>
      </c>
      <c r="F15974" s="339">
        <v>2947.8</v>
      </c>
      <c r="G15974" s="339">
        <v>3201.15</v>
      </c>
    </row>
    <row r="15975" spans="1:7" ht="33.75">
      <c r="A15975" s="336" t="str">
        <f t="shared" si="250"/>
        <v>SETOP RO-40359</v>
      </c>
      <c r="B15975" s="337" t="s">
        <v>178</v>
      </c>
      <c r="C15975" s="337" t="s">
        <v>6494</v>
      </c>
      <c r="D15975" s="338" t="s">
        <v>6495</v>
      </c>
      <c r="E15975" s="337" t="s">
        <v>263</v>
      </c>
      <c r="F15975" s="339">
        <v>2712.89</v>
      </c>
      <c r="G15975" s="339">
        <v>2904.62</v>
      </c>
    </row>
    <row r="15976" spans="1:7" ht="33.75">
      <c r="A15976" s="336" t="str">
        <f t="shared" si="250"/>
        <v>SETOP RO-40397</v>
      </c>
      <c r="B15976" s="337" t="s">
        <v>178</v>
      </c>
      <c r="C15976" s="337" t="s">
        <v>6496</v>
      </c>
      <c r="D15976" s="338" t="s">
        <v>6497</v>
      </c>
      <c r="E15976" s="337" t="s">
        <v>249</v>
      </c>
      <c r="F15976" s="339">
        <v>4833.99</v>
      </c>
      <c r="G15976" s="339">
        <v>5245.21</v>
      </c>
    </row>
    <row r="15977" spans="1:7" ht="33.75">
      <c r="A15977" s="336" t="str">
        <f t="shared" si="250"/>
        <v>SETOP RO-41796</v>
      </c>
      <c r="B15977" s="337" t="s">
        <v>178</v>
      </c>
      <c r="C15977" s="337" t="s">
        <v>6498</v>
      </c>
      <c r="D15977" s="338" t="s">
        <v>6499</v>
      </c>
      <c r="E15977" s="337" t="s">
        <v>263</v>
      </c>
      <c r="F15977" s="339">
        <v>2326.52</v>
      </c>
      <c r="G15977" s="339">
        <v>2475.87</v>
      </c>
    </row>
    <row r="15978" spans="1:7" ht="33.75">
      <c r="A15978" s="336" t="str">
        <f t="shared" si="250"/>
        <v>SETOP RO-41797</v>
      </c>
      <c r="B15978" s="337" t="s">
        <v>178</v>
      </c>
      <c r="C15978" s="337" t="s">
        <v>6500</v>
      </c>
      <c r="D15978" s="338" t="s">
        <v>6501</v>
      </c>
      <c r="E15978" s="337" t="s">
        <v>249</v>
      </c>
      <c r="F15978" s="339">
        <v>1813.47</v>
      </c>
      <c r="G15978" s="339">
        <v>1970.99</v>
      </c>
    </row>
    <row r="15979" spans="1:7" ht="33.75">
      <c r="A15979" s="336" t="str">
        <f t="shared" si="250"/>
        <v>SETOP RO-40360</v>
      </c>
      <c r="B15979" s="337" t="s">
        <v>178</v>
      </c>
      <c r="C15979" s="337" t="s">
        <v>6502</v>
      </c>
      <c r="D15979" s="338" t="s">
        <v>6503</v>
      </c>
      <c r="E15979" s="337" t="s">
        <v>263</v>
      </c>
      <c r="F15979" s="339">
        <v>2792.66</v>
      </c>
      <c r="G15979" s="339">
        <v>2978.42</v>
      </c>
    </row>
    <row r="15980" spans="1:7" ht="33.75">
      <c r="A15980" s="336" t="str">
        <f t="shared" si="250"/>
        <v>SETOP RO-40398</v>
      </c>
      <c r="B15980" s="337" t="s">
        <v>178</v>
      </c>
      <c r="C15980" s="337" t="s">
        <v>6504</v>
      </c>
      <c r="D15980" s="338" t="s">
        <v>6505</v>
      </c>
      <c r="E15980" s="337" t="s">
        <v>249</v>
      </c>
      <c r="F15980" s="339">
        <v>3284.78</v>
      </c>
      <c r="G15980" s="339">
        <v>3566.45</v>
      </c>
    </row>
    <row r="15981" spans="1:7" ht="33.75">
      <c r="A15981" s="336" t="str">
        <f t="shared" si="250"/>
        <v>SETOP RO-40361</v>
      </c>
      <c r="B15981" s="337" t="s">
        <v>178</v>
      </c>
      <c r="C15981" s="337" t="s">
        <v>6506</v>
      </c>
      <c r="D15981" s="338" t="s">
        <v>6507</v>
      </c>
      <c r="E15981" s="337" t="s">
        <v>263</v>
      </c>
      <c r="F15981" s="339">
        <v>3320.81</v>
      </c>
      <c r="G15981" s="339">
        <v>3548.23</v>
      </c>
    </row>
    <row r="15982" spans="1:7" ht="33.75">
      <c r="A15982" s="336" t="str">
        <f t="shared" si="250"/>
        <v>SETOP RO-40399</v>
      </c>
      <c r="B15982" s="337" t="s">
        <v>178</v>
      </c>
      <c r="C15982" s="337" t="s">
        <v>6508</v>
      </c>
      <c r="D15982" s="338" t="s">
        <v>6509</v>
      </c>
      <c r="E15982" s="337" t="s">
        <v>249</v>
      </c>
      <c r="F15982" s="339">
        <v>5306.45</v>
      </c>
      <c r="G15982" s="339">
        <v>5756.91</v>
      </c>
    </row>
    <row r="15983" spans="1:7" ht="33.75">
      <c r="A15983" s="336" t="str">
        <f t="shared" si="250"/>
        <v>SETOP RO-40362</v>
      </c>
      <c r="B15983" s="337" t="s">
        <v>178</v>
      </c>
      <c r="C15983" s="337" t="s">
        <v>6510</v>
      </c>
      <c r="D15983" s="338" t="s">
        <v>6511</v>
      </c>
      <c r="E15983" s="337" t="s">
        <v>263</v>
      </c>
      <c r="F15983" s="339">
        <v>3897.25</v>
      </c>
      <c r="G15983" s="339">
        <v>4170.0200000000004</v>
      </c>
    </row>
    <row r="15984" spans="1:7" ht="33.75">
      <c r="A15984" s="336" t="str">
        <f t="shared" si="250"/>
        <v>SETOP RO-40400</v>
      </c>
      <c r="B15984" s="337" t="s">
        <v>178</v>
      </c>
      <c r="C15984" s="337" t="s">
        <v>6512</v>
      </c>
      <c r="D15984" s="338" t="s">
        <v>6513</v>
      </c>
      <c r="E15984" s="337" t="s">
        <v>249</v>
      </c>
      <c r="F15984" s="339">
        <v>7849.95</v>
      </c>
      <c r="G15984" s="339">
        <v>8510.9699999999993</v>
      </c>
    </row>
    <row r="15985" spans="1:7" ht="33.75">
      <c r="A15985" s="336" t="str">
        <f t="shared" si="250"/>
        <v>SETOP RO-40363</v>
      </c>
      <c r="B15985" s="337" t="s">
        <v>178</v>
      </c>
      <c r="C15985" s="337" t="s">
        <v>6514</v>
      </c>
      <c r="D15985" s="338" t="s">
        <v>6515</v>
      </c>
      <c r="E15985" s="337" t="s">
        <v>263</v>
      </c>
      <c r="F15985" s="339">
        <v>4561.28</v>
      </c>
      <c r="G15985" s="339">
        <v>4886.66</v>
      </c>
    </row>
    <row r="15986" spans="1:7" ht="33.75">
      <c r="A15986" s="336" t="str">
        <f t="shared" si="250"/>
        <v>SETOP RO-40401</v>
      </c>
      <c r="B15986" s="337" t="s">
        <v>178</v>
      </c>
      <c r="C15986" s="337" t="s">
        <v>6516</v>
      </c>
      <c r="D15986" s="338" t="s">
        <v>6517</v>
      </c>
      <c r="E15986" s="337" t="s">
        <v>249</v>
      </c>
      <c r="F15986" s="339">
        <v>11162.18</v>
      </c>
      <c r="G15986" s="339">
        <v>12095.71</v>
      </c>
    </row>
    <row r="15987" spans="1:7" ht="33.75">
      <c r="A15987" s="336" t="str">
        <f t="shared" si="250"/>
        <v>SETOP RO-40366</v>
      </c>
      <c r="B15987" s="337" t="s">
        <v>178</v>
      </c>
      <c r="C15987" s="337" t="s">
        <v>6518</v>
      </c>
      <c r="D15987" s="338" t="s">
        <v>6519</v>
      </c>
      <c r="E15987" s="337" t="s">
        <v>263</v>
      </c>
      <c r="F15987" s="339">
        <v>4000.13</v>
      </c>
      <c r="G15987" s="339">
        <v>4266.46</v>
      </c>
    </row>
    <row r="15988" spans="1:7" ht="33.75">
      <c r="A15988" s="336" t="str">
        <f t="shared" si="250"/>
        <v>SETOP RO-40404</v>
      </c>
      <c r="B15988" s="337" t="s">
        <v>178</v>
      </c>
      <c r="C15988" s="337" t="s">
        <v>6520</v>
      </c>
      <c r="D15988" s="338" t="s">
        <v>6521</v>
      </c>
      <c r="E15988" s="337" t="s">
        <v>249</v>
      </c>
      <c r="F15988" s="339">
        <v>5693.33</v>
      </c>
      <c r="G15988" s="339">
        <v>6175.94</v>
      </c>
    </row>
    <row r="15989" spans="1:7" ht="33.75">
      <c r="A15989" s="336" t="str">
        <f t="shared" si="250"/>
        <v>SETOP RO-40367</v>
      </c>
      <c r="B15989" s="337" t="s">
        <v>178</v>
      </c>
      <c r="C15989" s="337" t="s">
        <v>6522</v>
      </c>
      <c r="D15989" s="338" t="s">
        <v>6523</v>
      </c>
      <c r="E15989" s="337" t="s">
        <v>263</v>
      </c>
      <c r="F15989" s="339">
        <v>4629.51</v>
      </c>
      <c r="G15989" s="339">
        <v>4945.0200000000004</v>
      </c>
    </row>
    <row r="15990" spans="1:7" ht="33.75">
      <c r="A15990" s="336" t="str">
        <f t="shared" si="250"/>
        <v>SETOP RO-40405</v>
      </c>
      <c r="B15990" s="337" t="s">
        <v>178</v>
      </c>
      <c r="C15990" s="337" t="s">
        <v>6524</v>
      </c>
      <c r="D15990" s="338" t="s">
        <v>6525</v>
      </c>
      <c r="E15990" s="337" t="s">
        <v>249</v>
      </c>
      <c r="F15990" s="339">
        <v>8477.26</v>
      </c>
      <c r="G15990" s="339">
        <v>9190</v>
      </c>
    </row>
    <row r="15991" spans="1:7" ht="33.75">
      <c r="A15991" s="336" t="str">
        <f t="shared" ref="A15991:A16054" si="251">CONCATENAR</f>
        <v>SETOP RO-40368</v>
      </c>
      <c r="B15991" s="337" t="s">
        <v>178</v>
      </c>
      <c r="C15991" s="337" t="s">
        <v>6526</v>
      </c>
      <c r="D15991" s="338" t="s">
        <v>6527</v>
      </c>
      <c r="E15991" s="337" t="s">
        <v>263</v>
      </c>
      <c r="F15991" s="339">
        <v>5267.76</v>
      </c>
      <c r="G15991" s="339">
        <v>5634.26</v>
      </c>
    </row>
    <row r="15992" spans="1:7" ht="33.75">
      <c r="A15992" s="336" t="str">
        <f t="shared" si="251"/>
        <v>SETOP RO-40406</v>
      </c>
      <c r="B15992" s="337" t="s">
        <v>178</v>
      </c>
      <c r="C15992" s="337" t="s">
        <v>6528</v>
      </c>
      <c r="D15992" s="338" t="s">
        <v>6529</v>
      </c>
      <c r="E15992" s="337" t="s">
        <v>249</v>
      </c>
      <c r="F15992" s="339">
        <v>11835.39</v>
      </c>
      <c r="G15992" s="339">
        <v>12823.93</v>
      </c>
    </row>
    <row r="15993" spans="1:7" ht="33.75">
      <c r="A15993" s="336" t="str">
        <f t="shared" si="251"/>
        <v>SETOP RO-40370</v>
      </c>
      <c r="B15993" s="337" t="s">
        <v>178</v>
      </c>
      <c r="C15993" s="337" t="s">
        <v>6530</v>
      </c>
      <c r="D15993" s="338" t="s">
        <v>6531</v>
      </c>
      <c r="E15993" s="337" t="s">
        <v>263</v>
      </c>
      <c r="F15993" s="339">
        <v>4289.6000000000004</v>
      </c>
      <c r="G15993" s="339">
        <v>4560.3599999999997</v>
      </c>
    </row>
    <row r="15994" spans="1:7" ht="33.75">
      <c r="A15994" s="336" t="str">
        <f t="shared" si="251"/>
        <v>SETOP RO-40408</v>
      </c>
      <c r="B15994" s="337" t="s">
        <v>178</v>
      </c>
      <c r="C15994" s="337" t="s">
        <v>6532</v>
      </c>
      <c r="D15994" s="338" t="s">
        <v>6533</v>
      </c>
      <c r="E15994" s="337" t="s">
        <v>249</v>
      </c>
      <c r="F15994" s="339">
        <v>3946.77</v>
      </c>
      <c r="G15994" s="339">
        <v>4283.88</v>
      </c>
    </row>
    <row r="15995" spans="1:7" ht="33.75">
      <c r="A15995" s="336" t="str">
        <f t="shared" si="251"/>
        <v>SETOP RO-40371</v>
      </c>
      <c r="B15995" s="337" t="s">
        <v>178</v>
      </c>
      <c r="C15995" s="337" t="s">
        <v>6534</v>
      </c>
      <c r="D15995" s="338" t="s">
        <v>6535</v>
      </c>
      <c r="E15995" s="337" t="s">
        <v>263</v>
      </c>
      <c r="F15995" s="339">
        <v>4858.3599999999997</v>
      </c>
      <c r="G15995" s="339">
        <v>5173.84</v>
      </c>
    </row>
    <row r="15996" spans="1:7" ht="33.75">
      <c r="A15996" s="336" t="str">
        <f t="shared" si="251"/>
        <v>SETOP RO-40409</v>
      </c>
      <c r="B15996" s="337" t="s">
        <v>178</v>
      </c>
      <c r="C15996" s="337" t="s">
        <v>6536</v>
      </c>
      <c r="D15996" s="338" t="s">
        <v>6537</v>
      </c>
      <c r="E15996" s="337" t="s">
        <v>249</v>
      </c>
      <c r="F15996" s="339">
        <v>6223.27</v>
      </c>
      <c r="G15996" s="339">
        <v>6749.79</v>
      </c>
    </row>
    <row r="15997" spans="1:7" ht="33.75">
      <c r="A15997" s="336" t="str">
        <f t="shared" si="251"/>
        <v>SETOP RO-40372</v>
      </c>
      <c r="B15997" s="337" t="s">
        <v>178</v>
      </c>
      <c r="C15997" s="337" t="s">
        <v>6538</v>
      </c>
      <c r="D15997" s="338" t="s">
        <v>6539</v>
      </c>
      <c r="E15997" s="337" t="s">
        <v>263</v>
      </c>
      <c r="F15997" s="339">
        <v>5437.27</v>
      </c>
      <c r="G15997" s="339">
        <v>5799.42</v>
      </c>
    </row>
    <row r="15998" spans="1:7" ht="33.75">
      <c r="A15998" s="336" t="str">
        <f t="shared" si="251"/>
        <v>SETOP RO-40410</v>
      </c>
      <c r="B15998" s="337" t="s">
        <v>178</v>
      </c>
      <c r="C15998" s="337" t="s">
        <v>6540</v>
      </c>
      <c r="D15998" s="338" t="s">
        <v>6541</v>
      </c>
      <c r="E15998" s="337" t="s">
        <v>249</v>
      </c>
      <c r="F15998" s="339">
        <v>9028.4</v>
      </c>
      <c r="G15998" s="339">
        <v>9786.44</v>
      </c>
    </row>
    <row r="15999" spans="1:7" ht="33.75">
      <c r="A15999" s="336" t="str">
        <f t="shared" si="251"/>
        <v>SETOP RO-40373</v>
      </c>
      <c r="B15999" s="337" t="s">
        <v>178</v>
      </c>
      <c r="C15999" s="337" t="s">
        <v>6542</v>
      </c>
      <c r="D15999" s="338" t="s">
        <v>6543</v>
      </c>
      <c r="E15999" s="337" t="s">
        <v>263</v>
      </c>
      <c r="F15999" s="339">
        <v>6095.22</v>
      </c>
      <c r="G15999" s="339">
        <v>6509.9</v>
      </c>
    </row>
    <row r="16000" spans="1:7" ht="33.75">
      <c r="A16000" s="336" t="str">
        <f t="shared" si="251"/>
        <v>SETOP RO-40411</v>
      </c>
      <c r="B16000" s="337" t="s">
        <v>178</v>
      </c>
      <c r="C16000" s="337" t="s">
        <v>6544</v>
      </c>
      <c r="D16000" s="338" t="s">
        <v>6545</v>
      </c>
      <c r="E16000" s="337" t="s">
        <v>249</v>
      </c>
      <c r="F16000" s="339">
        <v>12498.2</v>
      </c>
      <c r="G16000" s="339">
        <v>13540.94</v>
      </c>
    </row>
    <row r="16001" spans="1:7" ht="33.75">
      <c r="A16001" s="336" t="str">
        <f t="shared" si="251"/>
        <v>SETOP RO-43343</v>
      </c>
      <c r="B16001" s="337" t="s">
        <v>178</v>
      </c>
      <c r="C16001" s="337" t="s">
        <v>6546</v>
      </c>
      <c r="D16001" s="338" t="s">
        <v>6547</v>
      </c>
      <c r="E16001" s="337" t="s">
        <v>263</v>
      </c>
      <c r="F16001" s="339">
        <v>6809.57</v>
      </c>
      <c r="G16001" s="339">
        <v>7281.72</v>
      </c>
    </row>
    <row r="16002" spans="1:7" ht="33.75">
      <c r="A16002" s="336" t="str">
        <f t="shared" si="251"/>
        <v>SETOP RO-40412</v>
      </c>
      <c r="B16002" s="337" t="s">
        <v>178</v>
      </c>
      <c r="C16002" s="337" t="s">
        <v>6548</v>
      </c>
      <c r="D16002" s="338" t="s">
        <v>6549</v>
      </c>
      <c r="E16002" s="337" t="s">
        <v>249</v>
      </c>
      <c r="F16002" s="339">
        <v>16714.23</v>
      </c>
      <c r="G16002" s="339">
        <v>18101.080000000002</v>
      </c>
    </row>
    <row r="16003" spans="1:7" ht="33.75">
      <c r="A16003" s="336" t="str">
        <f t="shared" si="251"/>
        <v>SETOP RO-40375</v>
      </c>
      <c r="B16003" s="337" t="s">
        <v>178</v>
      </c>
      <c r="C16003" s="337" t="s">
        <v>6550</v>
      </c>
      <c r="D16003" s="338" t="s">
        <v>6551</v>
      </c>
      <c r="E16003" s="337" t="s">
        <v>263</v>
      </c>
      <c r="F16003" s="339">
        <v>6347.24</v>
      </c>
      <c r="G16003" s="339">
        <v>6761.32</v>
      </c>
    </row>
    <row r="16004" spans="1:7" ht="33.75">
      <c r="A16004" s="336" t="str">
        <f t="shared" si="251"/>
        <v>SETOP RO-40414</v>
      </c>
      <c r="B16004" s="337" t="s">
        <v>178</v>
      </c>
      <c r="C16004" s="337" t="s">
        <v>6552</v>
      </c>
      <c r="D16004" s="338" t="s">
        <v>6553</v>
      </c>
      <c r="E16004" s="337" t="s">
        <v>249</v>
      </c>
      <c r="F16004" s="339">
        <v>9576.0400000000009</v>
      </c>
      <c r="G16004" s="339">
        <v>10379.11</v>
      </c>
    </row>
    <row r="16005" spans="1:7" ht="33.75">
      <c r="A16005" s="336" t="str">
        <f t="shared" si="251"/>
        <v>SETOP RO-40376</v>
      </c>
      <c r="B16005" s="337" t="s">
        <v>178</v>
      </c>
      <c r="C16005" s="337" t="s">
        <v>6554</v>
      </c>
      <c r="D16005" s="338" t="s">
        <v>6555</v>
      </c>
      <c r="E16005" s="337" t="s">
        <v>263</v>
      </c>
      <c r="F16005" s="339">
        <v>7001.03</v>
      </c>
      <c r="G16005" s="339">
        <v>7468.12</v>
      </c>
    </row>
    <row r="16006" spans="1:7" ht="33.75">
      <c r="A16006" s="336" t="str">
        <f t="shared" si="251"/>
        <v>SETOP RO-40415</v>
      </c>
      <c r="B16006" s="337" t="s">
        <v>178</v>
      </c>
      <c r="C16006" s="337" t="s">
        <v>6556</v>
      </c>
      <c r="D16006" s="338" t="s">
        <v>6557</v>
      </c>
      <c r="E16006" s="337" t="s">
        <v>249</v>
      </c>
      <c r="F16006" s="339">
        <v>13203.84</v>
      </c>
      <c r="G16006" s="339">
        <v>14304.15</v>
      </c>
    </row>
    <row r="16007" spans="1:7" ht="33.75">
      <c r="A16007" s="336" t="str">
        <f t="shared" si="251"/>
        <v>SETOP RO-40388</v>
      </c>
      <c r="B16007" s="337" t="s">
        <v>178</v>
      </c>
      <c r="C16007" s="337" t="s">
        <v>6558</v>
      </c>
      <c r="D16007" s="338" t="s">
        <v>6559</v>
      </c>
      <c r="E16007" s="337" t="s">
        <v>263</v>
      </c>
      <c r="F16007" s="339">
        <v>7726.34</v>
      </c>
      <c r="G16007" s="339">
        <v>8251.8799999999992</v>
      </c>
    </row>
    <row r="16008" spans="1:7" ht="33.75">
      <c r="A16008" s="336" t="str">
        <f t="shared" si="251"/>
        <v>SETOP RO-40416</v>
      </c>
      <c r="B16008" s="337" t="s">
        <v>178</v>
      </c>
      <c r="C16008" s="337" t="s">
        <v>6560</v>
      </c>
      <c r="D16008" s="338" t="s">
        <v>6561</v>
      </c>
      <c r="E16008" s="337" t="s">
        <v>249</v>
      </c>
      <c r="F16008" s="339">
        <v>17544.03</v>
      </c>
      <c r="G16008" s="339">
        <v>18998.32</v>
      </c>
    </row>
    <row r="16009" spans="1:7" ht="33.75">
      <c r="A16009" s="336" t="str">
        <f t="shared" si="251"/>
        <v>SETOP RO-40389</v>
      </c>
      <c r="B16009" s="337" t="s">
        <v>178</v>
      </c>
      <c r="C16009" s="337" t="s">
        <v>6562</v>
      </c>
      <c r="D16009" s="338" t="s">
        <v>6563</v>
      </c>
      <c r="E16009" s="337" t="s">
        <v>263</v>
      </c>
      <c r="F16009" s="339">
        <v>8622.99</v>
      </c>
      <c r="G16009" s="339">
        <v>9218.1200000000008</v>
      </c>
    </row>
    <row r="16010" spans="1:7" ht="33.75">
      <c r="A16010" s="336" t="str">
        <f t="shared" si="251"/>
        <v>SETOP RO-40417</v>
      </c>
      <c r="B16010" s="337" t="s">
        <v>178</v>
      </c>
      <c r="C16010" s="337" t="s">
        <v>6564</v>
      </c>
      <c r="D16010" s="338" t="s">
        <v>6565</v>
      </c>
      <c r="E16010" s="337" t="s">
        <v>249</v>
      </c>
      <c r="F16010" s="339">
        <v>22990.19</v>
      </c>
      <c r="G16010" s="339">
        <v>24886.5</v>
      </c>
    </row>
    <row r="16011" spans="1:7" ht="33.75">
      <c r="A16011" s="336" t="str">
        <f t="shared" si="251"/>
        <v>SETOP RO-40429</v>
      </c>
      <c r="B16011" s="337" t="s">
        <v>178</v>
      </c>
      <c r="C16011" s="337" t="s">
        <v>6566</v>
      </c>
      <c r="D16011" s="338" t="s">
        <v>6567</v>
      </c>
      <c r="E16011" s="337" t="s">
        <v>263</v>
      </c>
      <c r="F16011" s="339">
        <v>1993.15</v>
      </c>
      <c r="G16011" s="339">
        <v>2130.92</v>
      </c>
    </row>
    <row r="16012" spans="1:7" ht="33.75">
      <c r="A16012" s="336" t="str">
        <f t="shared" si="251"/>
        <v>SETOP RO-40453</v>
      </c>
      <c r="B16012" s="337" t="s">
        <v>178</v>
      </c>
      <c r="C16012" s="337" t="s">
        <v>6568</v>
      </c>
      <c r="D16012" s="338" t="s">
        <v>6569</v>
      </c>
      <c r="E16012" s="337" t="s">
        <v>249</v>
      </c>
      <c r="F16012" s="339">
        <v>1380.29</v>
      </c>
      <c r="G16012" s="339">
        <v>1500.86</v>
      </c>
    </row>
    <row r="16013" spans="1:7" ht="33.75">
      <c r="A16013" s="336" t="str">
        <f t="shared" si="251"/>
        <v>SETOP RO-40431</v>
      </c>
      <c r="B16013" s="337" t="s">
        <v>178</v>
      </c>
      <c r="C16013" s="337" t="s">
        <v>6570</v>
      </c>
      <c r="D16013" s="338" t="s">
        <v>6571</v>
      </c>
      <c r="E16013" s="337" t="s">
        <v>263</v>
      </c>
      <c r="F16013" s="339">
        <v>4140.8</v>
      </c>
      <c r="G16013" s="339">
        <v>4432.63</v>
      </c>
    </row>
    <row r="16014" spans="1:7" ht="33.75">
      <c r="A16014" s="336" t="str">
        <f t="shared" si="251"/>
        <v>SETOP RO-40455</v>
      </c>
      <c r="B16014" s="337" t="s">
        <v>178</v>
      </c>
      <c r="C16014" s="337" t="s">
        <v>6572</v>
      </c>
      <c r="D16014" s="338" t="s">
        <v>6573</v>
      </c>
      <c r="E16014" s="337" t="s">
        <v>249</v>
      </c>
      <c r="F16014" s="339">
        <v>4833.99</v>
      </c>
      <c r="G16014" s="339">
        <v>5245.21</v>
      </c>
    </row>
    <row r="16015" spans="1:7" ht="33.75">
      <c r="A16015" s="336" t="str">
        <f t="shared" si="251"/>
        <v>SETOP RO-40432</v>
      </c>
      <c r="B16015" s="337" t="s">
        <v>178</v>
      </c>
      <c r="C16015" s="337" t="s">
        <v>6574</v>
      </c>
      <c r="D16015" s="338" t="s">
        <v>6575</v>
      </c>
      <c r="E16015" s="337" t="s">
        <v>263</v>
      </c>
      <c r="F16015" s="339">
        <v>4540.03</v>
      </c>
      <c r="G16015" s="339">
        <v>4838.88</v>
      </c>
    </row>
    <row r="16016" spans="1:7" ht="33.75">
      <c r="A16016" s="336" t="str">
        <f t="shared" si="251"/>
        <v>SETOP RO-40456</v>
      </c>
      <c r="B16016" s="337" t="s">
        <v>178</v>
      </c>
      <c r="C16016" s="337" t="s">
        <v>6576</v>
      </c>
      <c r="D16016" s="338" t="s">
        <v>6577</v>
      </c>
      <c r="E16016" s="337" t="s">
        <v>249</v>
      </c>
      <c r="F16016" s="339">
        <v>3284.78</v>
      </c>
      <c r="G16016" s="339">
        <v>3566.45</v>
      </c>
    </row>
    <row r="16017" spans="1:7" ht="33.75">
      <c r="A16017" s="336" t="str">
        <f t="shared" si="251"/>
        <v>SETOP RO-40433</v>
      </c>
      <c r="B16017" s="337" t="s">
        <v>178</v>
      </c>
      <c r="C16017" s="337" t="s">
        <v>6578</v>
      </c>
      <c r="D16017" s="338" t="s">
        <v>6579</v>
      </c>
      <c r="E16017" s="337" t="s">
        <v>263</v>
      </c>
      <c r="F16017" s="339">
        <v>5285.46</v>
      </c>
      <c r="G16017" s="339">
        <v>5643.12</v>
      </c>
    </row>
    <row r="16018" spans="1:7" ht="33.75">
      <c r="A16018" s="336" t="str">
        <f t="shared" si="251"/>
        <v>SETOP RO-40457</v>
      </c>
      <c r="B16018" s="337" t="s">
        <v>178</v>
      </c>
      <c r="C16018" s="337" t="s">
        <v>6580</v>
      </c>
      <c r="D16018" s="338" t="s">
        <v>6581</v>
      </c>
      <c r="E16018" s="337" t="s">
        <v>249</v>
      </c>
      <c r="F16018" s="339">
        <v>5306.45</v>
      </c>
      <c r="G16018" s="339">
        <v>5756.91</v>
      </c>
    </row>
    <row r="16019" spans="1:7" ht="33.75">
      <c r="A16019" s="336" t="str">
        <f t="shared" si="251"/>
        <v>SETOP RO-40434</v>
      </c>
      <c r="B16019" s="337" t="s">
        <v>178</v>
      </c>
      <c r="C16019" s="337" t="s">
        <v>6582</v>
      </c>
      <c r="D16019" s="338" t="s">
        <v>6583</v>
      </c>
      <c r="E16019" s="337" t="s">
        <v>263</v>
      </c>
      <c r="F16019" s="339">
        <v>6091.32</v>
      </c>
      <c r="G16019" s="339">
        <v>6512.49</v>
      </c>
    </row>
    <row r="16020" spans="1:7" ht="33.75">
      <c r="A16020" s="336" t="str">
        <f t="shared" si="251"/>
        <v>SETOP RO-40458</v>
      </c>
      <c r="B16020" s="337" t="s">
        <v>178</v>
      </c>
      <c r="C16020" s="337" t="s">
        <v>6584</v>
      </c>
      <c r="D16020" s="338" t="s">
        <v>6585</v>
      </c>
      <c r="E16020" s="337" t="s">
        <v>249</v>
      </c>
      <c r="F16020" s="339">
        <v>7849.95</v>
      </c>
      <c r="G16020" s="339">
        <v>8510.9699999999993</v>
      </c>
    </row>
    <row r="16021" spans="1:7" ht="33.75">
      <c r="A16021" s="336" t="str">
        <f t="shared" si="251"/>
        <v>SETOP RO-40435</v>
      </c>
      <c r="B16021" s="337" t="s">
        <v>178</v>
      </c>
      <c r="C16021" s="337" t="s">
        <v>6586</v>
      </c>
      <c r="D16021" s="338" t="s">
        <v>6587</v>
      </c>
      <c r="E16021" s="337" t="s">
        <v>263</v>
      </c>
      <c r="F16021" s="339">
        <v>7024.35</v>
      </c>
      <c r="G16021" s="339">
        <v>7519.2</v>
      </c>
    </row>
    <row r="16022" spans="1:7" ht="33.75">
      <c r="A16022" s="336" t="str">
        <f t="shared" si="251"/>
        <v>SETOP RO-40459</v>
      </c>
      <c r="B16022" s="337" t="s">
        <v>178</v>
      </c>
      <c r="C16022" s="337" t="s">
        <v>6588</v>
      </c>
      <c r="D16022" s="338" t="s">
        <v>6589</v>
      </c>
      <c r="E16022" s="337" t="s">
        <v>249</v>
      </c>
      <c r="F16022" s="339">
        <v>11162.18</v>
      </c>
      <c r="G16022" s="339">
        <v>12095.71</v>
      </c>
    </row>
    <row r="16023" spans="1:7" ht="33.75">
      <c r="A16023" s="336" t="str">
        <f t="shared" si="251"/>
        <v>SETOP RO-40436</v>
      </c>
      <c r="B16023" s="337" t="s">
        <v>178</v>
      </c>
      <c r="C16023" s="337" t="s">
        <v>6590</v>
      </c>
      <c r="D16023" s="338" t="s">
        <v>6591</v>
      </c>
      <c r="E16023" s="337" t="s">
        <v>263</v>
      </c>
      <c r="F16023" s="339">
        <v>5763.38</v>
      </c>
      <c r="G16023" s="339">
        <v>6133.33</v>
      </c>
    </row>
    <row r="16024" spans="1:7" ht="33.75">
      <c r="A16024" s="336" t="str">
        <f t="shared" si="251"/>
        <v>SETOP RO-40460</v>
      </c>
      <c r="B16024" s="337" t="s">
        <v>178</v>
      </c>
      <c r="C16024" s="337" t="s">
        <v>6592</v>
      </c>
      <c r="D16024" s="338" t="s">
        <v>6593</v>
      </c>
      <c r="E16024" s="337" t="s">
        <v>249</v>
      </c>
      <c r="F16024" s="339">
        <v>3643.71</v>
      </c>
      <c r="G16024" s="339">
        <v>3955.47</v>
      </c>
    </row>
    <row r="16025" spans="1:7" ht="33.75">
      <c r="A16025" s="336" t="str">
        <f t="shared" si="251"/>
        <v>SETOP RO-40437</v>
      </c>
      <c r="B16025" s="337" t="s">
        <v>178</v>
      </c>
      <c r="C16025" s="337" t="s">
        <v>6594</v>
      </c>
      <c r="D16025" s="338" t="s">
        <v>6595</v>
      </c>
      <c r="E16025" s="337" t="s">
        <v>263</v>
      </c>
      <c r="F16025" s="339">
        <v>6482.25</v>
      </c>
      <c r="G16025" s="339">
        <v>6908.73</v>
      </c>
    </row>
    <row r="16026" spans="1:7" ht="33.75">
      <c r="A16026" s="336" t="str">
        <f t="shared" si="251"/>
        <v>SETOP RO-40461</v>
      </c>
      <c r="B16026" s="337" t="s">
        <v>178</v>
      </c>
      <c r="C16026" s="337" t="s">
        <v>6596</v>
      </c>
      <c r="D16026" s="338" t="s">
        <v>6597</v>
      </c>
      <c r="E16026" s="337" t="s">
        <v>249</v>
      </c>
      <c r="F16026" s="339">
        <v>5693.33</v>
      </c>
      <c r="G16026" s="339">
        <v>6175.94</v>
      </c>
    </row>
    <row r="16027" spans="1:7" ht="33.75">
      <c r="A16027" s="336" t="str">
        <f t="shared" si="251"/>
        <v>SETOP RO-40438</v>
      </c>
      <c r="B16027" s="337" t="s">
        <v>178</v>
      </c>
      <c r="C16027" s="337" t="s">
        <v>6598</v>
      </c>
      <c r="D16027" s="338" t="s">
        <v>6599</v>
      </c>
      <c r="E16027" s="337" t="s">
        <v>263</v>
      </c>
      <c r="F16027" s="339">
        <v>7354.6</v>
      </c>
      <c r="G16027" s="339">
        <v>7849.84</v>
      </c>
    </row>
    <row r="16028" spans="1:7" ht="33.75">
      <c r="A16028" s="336" t="str">
        <f t="shared" si="251"/>
        <v>SETOP RO-40462</v>
      </c>
      <c r="B16028" s="337" t="s">
        <v>178</v>
      </c>
      <c r="C16028" s="337" t="s">
        <v>6600</v>
      </c>
      <c r="D16028" s="338" t="s">
        <v>6601</v>
      </c>
      <c r="E16028" s="337" t="s">
        <v>249</v>
      </c>
      <c r="F16028" s="339">
        <v>8477.26</v>
      </c>
      <c r="G16028" s="339">
        <v>9190</v>
      </c>
    </row>
    <row r="16029" spans="1:7" ht="33.75">
      <c r="A16029" s="336" t="str">
        <f t="shared" si="251"/>
        <v>SETOP RO-40439</v>
      </c>
      <c r="B16029" s="337" t="s">
        <v>178</v>
      </c>
      <c r="C16029" s="337" t="s">
        <v>6602</v>
      </c>
      <c r="D16029" s="338" t="s">
        <v>6603</v>
      </c>
      <c r="E16029" s="337" t="s">
        <v>263</v>
      </c>
      <c r="F16029" s="339">
        <v>8233.56</v>
      </c>
      <c r="G16029" s="339">
        <v>8799.23</v>
      </c>
    </row>
    <row r="16030" spans="1:7" ht="33.75">
      <c r="A16030" s="336" t="str">
        <f t="shared" si="251"/>
        <v>SETOP RO-40463</v>
      </c>
      <c r="B16030" s="337" t="s">
        <v>178</v>
      </c>
      <c r="C16030" s="337" t="s">
        <v>6604</v>
      </c>
      <c r="D16030" s="338" t="s">
        <v>6605</v>
      </c>
      <c r="E16030" s="337" t="s">
        <v>249</v>
      </c>
      <c r="F16030" s="339">
        <v>11835.39</v>
      </c>
      <c r="G16030" s="339">
        <v>12823.93</v>
      </c>
    </row>
    <row r="16031" spans="1:7" ht="33.75">
      <c r="A16031" s="336" t="str">
        <f t="shared" si="251"/>
        <v>SETOP RO-40440</v>
      </c>
      <c r="B16031" s="337" t="s">
        <v>178</v>
      </c>
      <c r="C16031" s="337" t="s">
        <v>6606</v>
      </c>
      <c r="D16031" s="338" t="s">
        <v>6607</v>
      </c>
      <c r="E16031" s="337" t="s">
        <v>263</v>
      </c>
      <c r="F16031" s="339">
        <v>7937.18</v>
      </c>
      <c r="G16031" s="339">
        <v>8447.81</v>
      </c>
    </row>
    <row r="16032" spans="1:7" ht="33.75">
      <c r="A16032" s="336" t="str">
        <f t="shared" si="251"/>
        <v>SETOP RO-40464</v>
      </c>
      <c r="B16032" s="337" t="s">
        <v>178</v>
      </c>
      <c r="C16032" s="337" t="s">
        <v>6608</v>
      </c>
      <c r="D16032" s="338" t="s">
        <v>6609</v>
      </c>
      <c r="E16032" s="337" t="s">
        <v>249</v>
      </c>
      <c r="F16032" s="339">
        <v>6223.27</v>
      </c>
      <c r="G16032" s="339">
        <v>6749.79</v>
      </c>
    </row>
    <row r="16033" spans="1:7" ht="33.75">
      <c r="A16033" s="336" t="str">
        <f t="shared" si="251"/>
        <v>SETOP RO-40441</v>
      </c>
      <c r="B16033" s="337" t="s">
        <v>178</v>
      </c>
      <c r="C16033" s="337" t="s">
        <v>6610</v>
      </c>
      <c r="D16033" s="338" t="s">
        <v>6611</v>
      </c>
      <c r="E16033" s="337" t="s">
        <v>263</v>
      </c>
      <c r="F16033" s="339">
        <v>8725.0300000000007</v>
      </c>
      <c r="G16033" s="339">
        <v>9299.92</v>
      </c>
    </row>
    <row r="16034" spans="1:7" ht="33.75">
      <c r="A16034" s="336" t="str">
        <f t="shared" si="251"/>
        <v>SETOP RO-40465</v>
      </c>
      <c r="B16034" s="337" t="s">
        <v>178</v>
      </c>
      <c r="C16034" s="337" t="s">
        <v>6612</v>
      </c>
      <c r="D16034" s="338" t="s">
        <v>6613</v>
      </c>
      <c r="E16034" s="337" t="s">
        <v>249</v>
      </c>
      <c r="F16034" s="339">
        <v>9028.4</v>
      </c>
      <c r="G16034" s="339">
        <v>9786.44</v>
      </c>
    </row>
    <row r="16035" spans="1:7" ht="33.75">
      <c r="A16035" s="336" t="str">
        <f t="shared" si="251"/>
        <v>SETOP RO-40442</v>
      </c>
      <c r="B16035" s="337" t="s">
        <v>178</v>
      </c>
      <c r="C16035" s="337" t="s">
        <v>6614</v>
      </c>
      <c r="D16035" s="338" t="s">
        <v>6615</v>
      </c>
      <c r="E16035" s="337" t="s">
        <v>263</v>
      </c>
      <c r="F16035" s="339">
        <v>9611.76</v>
      </c>
      <c r="G16035" s="339">
        <v>10258.290000000001</v>
      </c>
    </row>
    <row r="16036" spans="1:7" ht="33.75">
      <c r="A16036" s="336" t="str">
        <f t="shared" si="251"/>
        <v>SETOP RO-40466</v>
      </c>
      <c r="B16036" s="337" t="s">
        <v>178</v>
      </c>
      <c r="C16036" s="337" t="s">
        <v>6616</v>
      </c>
      <c r="D16036" s="338" t="s">
        <v>6617</v>
      </c>
      <c r="E16036" s="337" t="s">
        <v>249</v>
      </c>
      <c r="F16036" s="339">
        <v>12498.2</v>
      </c>
      <c r="G16036" s="339">
        <v>13540.94</v>
      </c>
    </row>
    <row r="16037" spans="1:7" ht="33.75">
      <c r="A16037" s="336" t="str">
        <f t="shared" si="251"/>
        <v>SETOP RO-40443</v>
      </c>
      <c r="B16037" s="337" t="s">
        <v>178</v>
      </c>
      <c r="C16037" s="337" t="s">
        <v>6618</v>
      </c>
      <c r="D16037" s="338" t="s">
        <v>6619</v>
      </c>
      <c r="E16037" s="337" t="s">
        <v>263</v>
      </c>
      <c r="F16037" s="339">
        <v>10615.93</v>
      </c>
      <c r="G16037" s="339">
        <v>11342.67</v>
      </c>
    </row>
    <row r="16038" spans="1:7" ht="33.75">
      <c r="A16038" s="336" t="str">
        <f t="shared" si="251"/>
        <v>SETOP RO-40467</v>
      </c>
      <c r="B16038" s="337" t="s">
        <v>178</v>
      </c>
      <c r="C16038" s="337" t="s">
        <v>6620</v>
      </c>
      <c r="D16038" s="338" t="s">
        <v>6621</v>
      </c>
      <c r="E16038" s="337" t="s">
        <v>249</v>
      </c>
      <c r="F16038" s="339">
        <v>16714.23</v>
      </c>
      <c r="G16038" s="339">
        <v>18101.080000000002</v>
      </c>
    </row>
    <row r="16039" spans="1:7" ht="33.75">
      <c r="A16039" s="336" t="str">
        <f t="shared" si="251"/>
        <v>SETOP RO-40444</v>
      </c>
      <c r="B16039" s="337" t="s">
        <v>178</v>
      </c>
      <c r="C16039" s="337" t="s">
        <v>6622</v>
      </c>
      <c r="D16039" s="338" t="s">
        <v>6623</v>
      </c>
      <c r="E16039" s="337" t="s">
        <v>263</v>
      </c>
      <c r="F16039" s="339">
        <v>11157.12</v>
      </c>
      <c r="G16039" s="339">
        <v>11893.07</v>
      </c>
    </row>
    <row r="16040" spans="1:7" ht="33.75">
      <c r="A16040" s="336" t="str">
        <f t="shared" si="251"/>
        <v>SETOP RO-40469</v>
      </c>
      <c r="B16040" s="337" t="s">
        <v>178</v>
      </c>
      <c r="C16040" s="337" t="s">
        <v>6624</v>
      </c>
      <c r="D16040" s="338" t="s">
        <v>6625</v>
      </c>
      <c r="E16040" s="337" t="s">
        <v>249</v>
      </c>
      <c r="F16040" s="339">
        <v>13203.84</v>
      </c>
      <c r="G16040" s="339">
        <v>14304.15</v>
      </c>
    </row>
    <row r="16041" spans="1:7" ht="33.75">
      <c r="A16041" s="336" t="str">
        <f t="shared" si="251"/>
        <v>SETOP RO-40445</v>
      </c>
      <c r="B16041" s="337" t="s">
        <v>178</v>
      </c>
      <c r="C16041" s="337" t="s">
        <v>6626</v>
      </c>
      <c r="D16041" s="338" t="s">
        <v>6627</v>
      </c>
      <c r="E16041" s="337" t="s">
        <v>263</v>
      </c>
      <c r="F16041" s="339">
        <v>12147.44</v>
      </c>
      <c r="G16041" s="339">
        <v>12964.01</v>
      </c>
    </row>
    <row r="16042" spans="1:7" ht="33.75">
      <c r="A16042" s="336" t="str">
        <f t="shared" si="251"/>
        <v>SETOP RO-41798</v>
      </c>
      <c r="B16042" s="337" t="s">
        <v>178</v>
      </c>
      <c r="C16042" s="337" t="s">
        <v>6628</v>
      </c>
      <c r="D16042" s="338" t="s">
        <v>6629</v>
      </c>
      <c r="E16042" s="337" t="s">
        <v>249</v>
      </c>
      <c r="F16042" s="339">
        <v>17544.03</v>
      </c>
      <c r="G16042" s="339">
        <v>18998.32</v>
      </c>
    </row>
    <row r="16043" spans="1:7" ht="33.75">
      <c r="A16043" s="336" t="str">
        <f t="shared" si="251"/>
        <v>SETOP RO-40447</v>
      </c>
      <c r="B16043" s="337" t="s">
        <v>178</v>
      </c>
      <c r="C16043" s="337" t="s">
        <v>6630</v>
      </c>
      <c r="D16043" s="338" t="s">
        <v>6631</v>
      </c>
      <c r="E16043" s="337" t="s">
        <v>263</v>
      </c>
      <c r="F16043" s="339">
        <v>15066.21</v>
      </c>
      <c r="G16043" s="339">
        <v>16078.51</v>
      </c>
    </row>
    <row r="16044" spans="1:7" ht="33.75">
      <c r="A16044" s="336" t="str">
        <f t="shared" si="251"/>
        <v>SETOP RO-40471</v>
      </c>
      <c r="B16044" s="337" t="s">
        <v>178</v>
      </c>
      <c r="C16044" s="337" t="s">
        <v>6632</v>
      </c>
      <c r="D16044" s="338" t="s">
        <v>6633</v>
      </c>
      <c r="E16044" s="337" t="s">
        <v>249</v>
      </c>
      <c r="F16044" s="339">
        <v>23464.68</v>
      </c>
      <c r="G16044" s="339">
        <v>25368.97</v>
      </c>
    </row>
    <row r="16045" spans="1:7" ht="33.75">
      <c r="A16045" s="336" t="str">
        <f t="shared" si="251"/>
        <v>SETOP RO-40483</v>
      </c>
      <c r="B16045" s="337" t="s">
        <v>178</v>
      </c>
      <c r="C16045" s="337" t="s">
        <v>6634</v>
      </c>
      <c r="D16045" s="338" t="s">
        <v>6635</v>
      </c>
      <c r="E16045" s="337" t="s">
        <v>263</v>
      </c>
      <c r="F16045" s="339">
        <v>7378.08</v>
      </c>
      <c r="G16045" s="339">
        <v>7870.36</v>
      </c>
    </row>
    <row r="16046" spans="1:7" ht="33.75">
      <c r="A16046" s="336" t="str">
        <f t="shared" si="251"/>
        <v>SETOP RO-40504</v>
      </c>
      <c r="B16046" s="337" t="s">
        <v>178</v>
      </c>
      <c r="C16046" s="337" t="s">
        <v>6636</v>
      </c>
      <c r="D16046" s="338" t="s">
        <v>6637</v>
      </c>
      <c r="E16046" s="337" t="s">
        <v>249</v>
      </c>
      <c r="F16046" s="339">
        <v>5306.45</v>
      </c>
      <c r="G16046" s="339">
        <v>5756.91</v>
      </c>
    </row>
    <row r="16047" spans="1:7" ht="33.75">
      <c r="A16047" s="336" t="str">
        <f t="shared" si="251"/>
        <v>SETOP RO-42271</v>
      </c>
      <c r="B16047" s="337" t="s">
        <v>178</v>
      </c>
      <c r="C16047" s="337" t="s">
        <v>6638</v>
      </c>
      <c r="D16047" s="338" t="s">
        <v>6639</v>
      </c>
      <c r="E16047" s="337" t="s">
        <v>263</v>
      </c>
      <c r="F16047" s="339">
        <v>8220.9699999999993</v>
      </c>
      <c r="G16047" s="339">
        <v>8741.6200000000008</v>
      </c>
    </row>
    <row r="16048" spans="1:7" ht="33.75">
      <c r="A16048" s="336" t="str">
        <f t="shared" si="251"/>
        <v>SETOP RO-42272</v>
      </c>
      <c r="B16048" s="337" t="s">
        <v>178</v>
      </c>
      <c r="C16048" s="337" t="s">
        <v>6640</v>
      </c>
      <c r="D16048" s="338" t="s">
        <v>6641</v>
      </c>
      <c r="E16048" s="337" t="s">
        <v>249</v>
      </c>
      <c r="F16048" s="339">
        <v>3643.71</v>
      </c>
      <c r="G16048" s="339">
        <v>3955.47</v>
      </c>
    </row>
    <row r="16049" spans="1:7" ht="33.75">
      <c r="A16049" s="336" t="str">
        <f t="shared" si="251"/>
        <v>SETOP RO-40494</v>
      </c>
      <c r="B16049" s="337" t="s">
        <v>178</v>
      </c>
      <c r="C16049" s="337" t="s">
        <v>6642</v>
      </c>
      <c r="D16049" s="338" t="s">
        <v>6643</v>
      </c>
      <c r="E16049" s="337" t="s">
        <v>263</v>
      </c>
      <c r="F16049" s="339">
        <v>10252.84</v>
      </c>
      <c r="G16049" s="339">
        <v>10934.16</v>
      </c>
    </row>
    <row r="16050" spans="1:7" ht="33.75">
      <c r="A16050" s="336" t="str">
        <f t="shared" si="251"/>
        <v>SETOP RO-40505</v>
      </c>
      <c r="B16050" s="337" t="s">
        <v>178</v>
      </c>
      <c r="C16050" s="337" t="s">
        <v>6644</v>
      </c>
      <c r="D16050" s="338" t="s">
        <v>6645</v>
      </c>
      <c r="E16050" s="337" t="s">
        <v>249</v>
      </c>
      <c r="F16050" s="339">
        <v>8477.26</v>
      </c>
      <c r="G16050" s="339">
        <v>9190</v>
      </c>
    </row>
    <row r="16051" spans="1:7" ht="33.75">
      <c r="A16051" s="336" t="str">
        <f t="shared" si="251"/>
        <v>SETOP RO-41799</v>
      </c>
      <c r="B16051" s="337" t="s">
        <v>178</v>
      </c>
      <c r="C16051" s="337" t="s">
        <v>6646</v>
      </c>
      <c r="D16051" s="338" t="s">
        <v>6647</v>
      </c>
      <c r="E16051" s="337" t="s">
        <v>263</v>
      </c>
      <c r="F16051" s="339">
        <v>11242.8</v>
      </c>
      <c r="G16051" s="339">
        <v>11956.67</v>
      </c>
    </row>
    <row r="16052" spans="1:7" ht="33.75">
      <c r="A16052" s="336" t="str">
        <f t="shared" si="251"/>
        <v>SETOP RO-44766</v>
      </c>
      <c r="B16052" s="337" t="s">
        <v>178</v>
      </c>
      <c r="C16052" s="337" t="s">
        <v>6648</v>
      </c>
      <c r="D16052" s="338" t="s">
        <v>6649</v>
      </c>
      <c r="E16052" s="337" t="s">
        <v>249</v>
      </c>
      <c r="F16052" s="339">
        <v>6223.27</v>
      </c>
      <c r="G16052" s="339">
        <v>6749.79</v>
      </c>
    </row>
    <row r="16053" spans="1:7" ht="33.75">
      <c r="A16053" s="336" t="str">
        <f t="shared" si="251"/>
        <v>SETOP RO-40485</v>
      </c>
      <c r="B16053" s="337" t="s">
        <v>178</v>
      </c>
      <c r="C16053" s="337" t="s">
        <v>6650</v>
      </c>
      <c r="D16053" s="338" t="s">
        <v>6651</v>
      </c>
      <c r="E16053" s="337" t="s">
        <v>263</v>
      </c>
      <c r="F16053" s="339">
        <v>12247.38</v>
      </c>
      <c r="G16053" s="339">
        <v>13043.55</v>
      </c>
    </row>
    <row r="16054" spans="1:7" ht="33.75">
      <c r="A16054" s="336" t="str">
        <f t="shared" si="251"/>
        <v>SETOP RO-40496</v>
      </c>
      <c r="B16054" s="337" t="s">
        <v>178</v>
      </c>
      <c r="C16054" s="337" t="s">
        <v>6652</v>
      </c>
      <c r="D16054" s="338" t="s">
        <v>6653</v>
      </c>
      <c r="E16054" s="337" t="s">
        <v>249</v>
      </c>
      <c r="F16054" s="339">
        <v>9028.4</v>
      </c>
      <c r="G16054" s="339">
        <v>9786.44</v>
      </c>
    </row>
    <row r="16055" spans="1:7" ht="33.75">
      <c r="A16055" s="336" t="str">
        <f t="shared" ref="A16055:A16118" si="252">CONCATENAR</f>
        <v>SETOP RO-40486</v>
      </c>
      <c r="B16055" s="337" t="s">
        <v>178</v>
      </c>
      <c r="C16055" s="337" t="s">
        <v>6654</v>
      </c>
      <c r="D16055" s="338" t="s">
        <v>6655</v>
      </c>
      <c r="E16055" s="337" t="s">
        <v>263</v>
      </c>
      <c r="F16055" s="339">
        <v>13363.08</v>
      </c>
      <c r="G16055" s="339">
        <v>14249.84</v>
      </c>
    </row>
    <row r="16056" spans="1:7" ht="33.75">
      <c r="A16056" s="336" t="str">
        <f t="shared" si="252"/>
        <v>SETOP RO-40497</v>
      </c>
      <c r="B16056" s="337" t="s">
        <v>178</v>
      </c>
      <c r="C16056" s="337" t="s">
        <v>6656</v>
      </c>
      <c r="D16056" s="338" t="s">
        <v>6657</v>
      </c>
      <c r="E16056" s="337" t="s">
        <v>249</v>
      </c>
      <c r="F16056" s="339">
        <v>12498.2</v>
      </c>
      <c r="G16056" s="339">
        <v>13540.94</v>
      </c>
    </row>
    <row r="16057" spans="1:7" ht="33.75">
      <c r="A16057" s="336" t="str">
        <f t="shared" si="252"/>
        <v>SETOP RO-40487</v>
      </c>
      <c r="B16057" s="337" t="s">
        <v>178</v>
      </c>
      <c r="C16057" s="337" t="s">
        <v>6658</v>
      </c>
      <c r="D16057" s="338" t="s">
        <v>6659</v>
      </c>
      <c r="E16057" s="337" t="s">
        <v>263</v>
      </c>
      <c r="F16057" s="339">
        <v>14639.53</v>
      </c>
      <c r="G16057" s="339">
        <v>15628.89</v>
      </c>
    </row>
    <row r="16058" spans="1:7" ht="33.75">
      <c r="A16058" s="336" t="str">
        <f t="shared" si="252"/>
        <v>SETOP RO-40498</v>
      </c>
      <c r="B16058" s="337" t="s">
        <v>178</v>
      </c>
      <c r="C16058" s="337" t="s">
        <v>6660</v>
      </c>
      <c r="D16058" s="338" t="s">
        <v>6661</v>
      </c>
      <c r="E16058" s="337" t="s">
        <v>249</v>
      </c>
      <c r="F16058" s="339">
        <v>16714.23</v>
      </c>
      <c r="G16058" s="339">
        <v>18101.080000000002</v>
      </c>
    </row>
    <row r="16059" spans="1:7" ht="33.75">
      <c r="A16059" s="336" t="str">
        <f t="shared" si="252"/>
        <v>SETOP RO-40492</v>
      </c>
      <c r="B16059" s="337" t="s">
        <v>178</v>
      </c>
      <c r="C16059" s="337" t="s">
        <v>6662</v>
      </c>
      <c r="D16059" s="338" t="s">
        <v>6663</v>
      </c>
      <c r="E16059" s="337" t="s">
        <v>263</v>
      </c>
      <c r="F16059" s="339">
        <v>16855.23</v>
      </c>
      <c r="G16059" s="339">
        <v>17973.22</v>
      </c>
    </row>
    <row r="16060" spans="1:7" ht="33.75">
      <c r="A16060" s="336" t="str">
        <f t="shared" si="252"/>
        <v>SETOP RO-40507</v>
      </c>
      <c r="B16060" s="337" t="s">
        <v>178</v>
      </c>
      <c r="C16060" s="337" t="s">
        <v>6664</v>
      </c>
      <c r="D16060" s="338" t="s">
        <v>6665</v>
      </c>
      <c r="E16060" s="337" t="s">
        <v>249</v>
      </c>
      <c r="F16060" s="339">
        <v>17544.03</v>
      </c>
      <c r="G16060" s="339">
        <v>18998.32</v>
      </c>
    </row>
    <row r="16061" spans="1:7" ht="33.75">
      <c r="A16061" s="336" t="str">
        <f t="shared" si="252"/>
        <v>SETOP RO-40500</v>
      </c>
      <c r="B16061" s="337" t="s">
        <v>178</v>
      </c>
      <c r="C16061" s="337" t="s">
        <v>6666</v>
      </c>
      <c r="D16061" s="338" t="s">
        <v>6667</v>
      </c>
      <c r="E16061" s="337" t="s">
        <v>263</v>
      </c>
      <c r="F16061" s="339">
        <v>22049.759999999998</v>
      </c>
      <c r="G16061" s="339">
        <v>23315.67</v>
      </c>
    </row>
    <row r="16062" spans="1:7" ht="33.75">
      <c r="A16062" s="336" t="str">
        <f t="shared" si="252"/>
        <v>SETOP RO-40509</v>
      </c>
      <c r="B16062" s="337" t="s">
        <v>178</v>
      </c>
      <c r="C16062" s="337" t="s">
        <v>6668</v>
      </c>
      <c r="D16062" s="338" t="s">
        <v>6669</v>
      </c>
      <c r="E16062" s="337" t="s">
        <v>249</v>
      </c>
      <c r="F16062" s="339">
        <v>23464.68</v>
      </c>
      <c r="G16062" s="339">
        <v>25368.97</v>
      </c>
    </row>
    <row r="16063" spans="1:7" ht="33.75">
      <c r="A16063" s="336" t="str">
        <f t="shared" si="252"/>
        <v>SETOP RO-40377</v>
      </c>
      <c r="B16063" s="337" t="s">
        <v>178</v>
      </c>
      <c r="C16063" s="337" t="s">
        <v>6670</v>
      </c>
      <c r="D16063" s="338" t="s">
        <v>6671</v>
      </c>
      <c r="E16063" s="337" t="s">
        <v>263</v>
      </c>
      <c r="F16063" s="339">
        <v>2656.44</v>
      </c>
      <c r="G16063" s="339">
        <v>2833.59</v>
      </c>
    </row>
    <row r="16064" spans="1:7" ht="33.75">
      <c r="A16064" s="336" t="str">
        <f t="shared" si="252"/>
        <v>SETOP RO-40418</v>
      </c>
      <c r="B16064" s="337" t="s">
        <v>178</v>
      </c>
      <c r="C16064" s="337" t="s">
        <v>6672</v>
      </c>
      <c r="D16064" s="338" t="s">
        <v>6673</v>
      </c>
      <c r="E16064" s="337" t="s">
        <v>249</v>
      </c>
      <c r="F16064" s="339">
        <v>3432.95</v>
      </c>
      <c r="G16064" s="339">
        <v>3727.03</v>
      </c>
    </row>
    <row r="16065" spans="1:7" ht="33.75">
      <c r="A16065" s="336" t="str">
        <f t="shared" si="252"/>
        <v>SETOP RO-40378</v>
      </c>
      <c r="B16065" s="337" t="s">
        <v>178</v>
      </c>
      <c r="C16065" s="337" t="s">
        <v>6674</v>
      </c>
      <c r="D16065" s="338" t="s">
        <v>6675</v>
      </c>
      <c r="E16065" s="337" t="s">
        <v>263</v>
      </c>
      <c r="F16065" s="339">
        <v>3512.92</v>
      </c>
      <c r="G16065" s="339">
        <v>3738.69</v>
      </c>
    </row>
    <row r="16066" spans="1:7" ht="33.75">
      <c r="A16066" s="336" t="str">
        <f t="shared" si="252"/>
        <v>SETOP RO-40419</v>
      </c>
      <c r="B16066" s="337" t="s">
        <v>178</v>
      </c>
      <c r="C16066" s="337" t="s">
        <v>6676</v>
      </c>
      <c r="D16066" s="338" t="s">
        <v>6677</v>
      </c>
      <c r="E16066" s="337" t="s">
        <v>249</v>
      </c>
      <c r="F16066" s="339">
        <v>4031.6</v>
      </c>
      <c r="G16066" s="339">
        <v>4375.78</v>
      </c>
    </row>
    <row r="16067" spans="1:7" ht="33.75">
      <c r="A16067" s="336" t="str">
        <f t="shared" si="252"/>
        <v>SETOP RO-40379</v>
      </c>
      <c r="B16067" s="337" t="s">
        <v>178</v>
      </c>
      <c r="C16067" s="337" t="s">
        <v>6678</v>
      </c>
      <c r="D16067" s="338" t="s">
        <v>6679</v>
      </c>
      <c r="E16067" s="337" t="s">
        <v>263</v>
      </c>
      <c r="F16067" s="339">
        <v>4120.8599999999997</v>
      </c>
      <c r="G16067" s="339">
        <v>4392.6000000000004</v>
      </c>
    </row>
    <row r="16068" spans="1:7" ht="33.75">
      <c r="A16068" s="336" t="str">
        <f t="shared" si="252"/>
        <v>SETOP RO-40420</v>
      </c>
      <c r="B16068" s="337" t="s">
        <v>178</v>
      </c>
      <c r="C16068" s="337" t="s">
        <v>6680</v>
      </c>
      <c r="D16068" s="338" t="s">
        <v>6681</v>
      </c>
      <c r="E16068" s="337" t="s">
        <v>249</v>
      </c>
      <c r="F16068" s="339">
        <v>6324.11</v>
      </c>
      <c r="G16068" s="339">
        <v>6858.96</v>
      </c>
    </row>
    <row r="16069" spans="1:7" ht="33.75">
      <c r="A16069" s="336" t="str">
        <f t="shared" si="252"/>
        <v>SETOP RO-40380</v>
      </c>
      <c r="B16069" s="337" t="s">
        <v>178</v>
      </c>
      <c r="C16069" s="337" t="s">
        <v>6682</v>
      </c>
      <c r="D16069" s="338" t="s">
        <v>6683</v>
      </c>
      <c r="E16069" s="337" t="s">
        <v>263</v>
      </c>
      <c r="F16069" s="339">
        <v>4783.47</v>
      </c>
      <c r="G16069" s="339">
        <v>5106.33</v>
      </c>
    </row>
    <row r="16070" spans="1:7" ht="33.75">
      <c r="A16070" s="336" t="str">
        <f t="shared" si="252"/>
        <v>SETOP RO-40421</v>
      </c>
      <c r="B16070" s="337" t="s">
        <v>178</v>
      </c>
      <c r="C16070" s="337" t="s">
        <v>6684</v>
      </c>
      <c r="D16070" s="338" t="s">
        <v>6685</v>
      </c>
      <c r="E16070" s="337" t="s">
        <v>249</v>
      </c>
      <c r="F16070" s="339">
        <v>9306.56</v>
      </c>
      <c r="G16070" s="339">
        <v>10087.49</v>
      </c>
    </row>
    <row r="16071" spans="1:7" ht="33.75">
      <c r="A16071" s="336" t="str">
        <f t="shared" si="252"/>
        <v>SETOP RO-40381</v>
      </c>
      <c r="B16071" s="337" t="s">
        <v>178</v>
      </c>
      <c r="C16071" s="337" t="s">
        <v>6686</v>
      </c>
      <c r="D16071" s="338" t="s">
        <v>6687</v>
      </c>
      <c r="E16071" s="337" t="s">
        <v>263</v>
      </c>
      <c r="F16071" s="339">
        <v>5528.54</v>
      </c>
      <c r="G16071" s="339">
        <v>5908.37</v>
      </c>
    </row>
    <row r="16072" spans="1:7" ht="33.75">
      <c r="A16072" s="336" t="str">
        <f t="shared" si="252"/>
        <v>SETOP RO-40422</v>
      </c>
      <c r="B16072" s="337" t="s">
        <v>178</v>
      </c>
      <c r="C16072" s="337" t="s">
        <v>6688</v>
      </c>
      <c r="D16072" s="338" t="s">
        <v>6689</v>
      </c>
      <c r="E16072" s="337" t="s">
        <v>249</v>
      </c>
      <c r="F16072" s="339">
        <v>12985.35</v>
      </c>
      <c r="G16072" s="339">
        <v>14067.95</v>
      </c>
    </row>
    <row r="16073" spans="1:7" ht="33.75">
      <c r="A16073" s="336" t="str">
        <f t="shared" si="252"/>
        <v>SETOP RO-40382</v>
      </c>
      <c r="B16073" s="337" t="s">
        <v>178</v>
      </c>
      <c r="C16073" s="337" t="s">
        <v>6690</v>
      </c>
      <c r="D16073" s="338" t="s">
        <v>6691</v>
      </c>
      <c r="E16073" s="337" t="s">
        <v>263</v>
      </c>
      <c r="F16073" s="339">
        <v>5117.3900000000003</v>
      </c>
      <c r="G16073" s="339">
        <v>5445.29</v>
      </c>
    </row>
    <row r="16074" spans="1:7" ht="33.75">
      <c r="A16074" s="336" t="str">
        <f t="shared" si="252"/>
        <v>SETOP RO-40423</v>
      </c>
      <c r="B16074" s="337" t="s">
        <v>178</v>
      </c>
      <c r="C16074" s="337" t="s">
        <v>6692</v>
      </c>
      <c r="D16074" s="338" t="s">
        <v>6693</v>
      </c>
      <c r="E16074" s="337" t="s">
        <v>249</v>
      </c>
      <c r="F16074" s="339">
        <v>7116.67</v>
      </c>
      <c r="G16074" s="339">
        <v>7717.03</v>
      </c>
    </row>
    <row r="16075" spans="1:7" ht="33.75">
      <c r="A16075" s="336" t="str">
        <f t="shared" si="252"/>
        <v>SETOP RO-40383</v>
      </c>
      <c r="B16075" s="337" t="s">
        <v>178</v>
      </c>
      <c r="C16075" s="337" t="s">
        <v>6694</v>
      </c>
      <c r="D16075" s="338" t="s">
        <v>6695</v>
      </c>
      <c r="E16075" s="337" t="s">
        <v>263</v>
      </c>
      <c r="F16075" s="339">
        <v>5828.4</v>
      </c>
      <c r="G16075" s="339">
        <v>6209.96</v>
      </c>
    </row>
    <row r="16076" spans="1:7" ht="33.75">
      <c r="A16076" s="336" t="str">
        <f t="shared" si="252"/>
        <v>SETOP RO-40424</v>
      </c>
      <c r="B16076" s="337" t="s">
        <v>178</v>
      </c>
      <c r="C16076" s="337" t="s">
        <v>6696</v>
      </c>
      <c r="D16076" s="338" t="s">
        <v>6697</v>
      </c>
      <c r="E16076" s="337" t="s">
        <v>249</v>
      </c>
      <c r="F16076" s="339">
        <v>10317.469999999999</v>
      </c>
      <c r="G16076" s="339">
        <v>11181.3</v>
      </c>
    </row>
    <row r="16077" spans="1:7" ht="33.75">
      <c r="A16077" s="336" t="str">
        <f t="shared" si="252"/>
        <v>SETOP RO-40384</v>
      </c>
      <c r="B16077" s="337" t="s">
        <v>178</v>
      </c>
      <c r="C16077" s="337" t="s">
        <v>6698</v>
      </c>
      <c r="D16077" s="338" t="s">
        <v>6699</v>
      </c>
      <c r="E16077" s="337" t="s">
        <v>263</v>
      </c>
      <c r="F16077" s="339">
        <v>7000.65</v>
      </c>
      <c r="G16077" s="339">
        <v>7447.38</v>
      </c>
    </row>
    <row r="16078" spans="1:7" ht="33.75">
      <c r="A16078" s="336" t="str">
        <f t="shared" si="252"/>
        <v>SETOP RO-40425</v>
      </c>
      <c r="B16078" s="337" t="s">
        <v>178</v>
      </c>
      <c r="C16078" s="337" t="s">
        <v>6700</v>
      </c>
      <c r="D16078" s="338" t="s">
        <v>6701</v>
      </c>
      <c r="E16078" s="337" t="s">
        <v>249</v>
      </c>
      <c r="F16078" s="339">
        <v>11207.38</v>
      </c>
      <c r="G16078" s="339">
        <v>12144.2</v>
      </c>
    </row>
    <row r="16079" spans="1:7" ht="33.75">
      <c r="A16079" s="336" t="str">
        <f t="shared" si="252"/>
        <v>SETOP RO-40385</v>
      </c>
      <c r="B16079" s="337" t="s">
        <v>178</v>
      </c>
      <c r="C16079" s="337" t="s">
        <v>6702</v>
      </c>
      <c r="D16079" s="338" t="s">
        <v>6703</v>
      </c>
      <c r="E16079" s="337" t="s">
        <v>263</v>
      </c>
      <c r="F16079" s="339">
        <v>7814.17</v>
      </c>
      <c r="G16079" s="339">
        <v>8322.36</v>
      </c>
    </row>
    <row r="16080" spans="1:7" ht="33.75">
      <c r="A16080" s="336" t="str">
        <f t="shared" si="252"/>
        <v>SETOP RO-40426</v>
      </c>
      <c r="B16080" s="337" t="s">
        <v>178</v>
      </c>
      <c r="C16080" s="337" t="s">
        <v>6704</v>
      </c>
      <c r="D16080" s="338" t="s">
        <v>6705</v>
      </c>
      <c r="E16080" s="337" t="s">
        <v>249</v>
      </c>
      <c r="F16080" s="339">
        <v>15425.83</v>
      </c>
      <c r="G16080" s="339">
        <v>16707.240000000002</v>
      </c>
    </row>
    <row r="16081" spans="1:7" ht="33.75">
      <c r="A16081" s="336" t="str">
        <f t="shared" si="252"/>
        <v>SETOP RO-40448</v>
      </c>
      <c r="B16081" s="337" t="s">
        <v>178</v>
      </c>
      <c r="C16081" s="337" t="s">
        <v>6706</v>
      </c>
      <c r="D16081" s="338" t="s">
        <v>6707</v>
      </c>
      <c r="E16081" s="337" t="s">
        <v>263</v>
      </c>
      <c r="F16081" s="339">
        <v>8203.39</v>
      </c>
      <c r="G16081" s="339">
        <v>8724.44</v>
      </c>
    </row>
    <row r="16082" spans="1:7" ht="33.75">
      <c r="A16082" s="336" t="str">
        <f t="shared" si="252"/>
        <v>SETOP RO-40472</v>
      </c>
      <c r="B16082" s="337" t="s">
        <v>178</v>
      </c>
      <c r="C16082" s="337" t="s">
        <v>6708</v>
      </c>
      <c r="D16082" s="338" t="s">
        <v>6709</v>
      </c>
      <c r="E16082" s="337" t="s">
        <v>249</v>
      </c>
      <c r="F16082" s="339">
        <v>7116.67</v>
      </c>
      <c r="G16082" s="339">
        <v>7717.03</v>
      </c>
    </row>
    <row r="16083" spans="1:7" ht="33.75">
      <c r="A16083" s="336" t="str">
        <f t="shared" si="252"/>
        <v>SETOP RO-40450</v>
      </c>
      <c r="B16083" s="337" t="s">
        <v>178</v>
      </c>
      <c r="C16083" s="337" t="s">
        <v>6710</v>
      </c>
      <c r="D16083" s="338" t="s">
        <v>6711</v>
      </c>
      <c r="E16083" s="337" t="s">
        <v>263</v>
      </c>
      <c r="F16083" s="339">
        <v>10201.23</v>
      </c>
      <c r="G16083" s="339">
        <v>10835.79</v>
      </c>
    </row>
    <row r="16084" spans="1:7" ht="33.75">
      <c r="A16084" s="336" t="str">
        <f t="shared" si="252"/>
        <v>SETOP RO-40474</v>
      </c>
      <c r="B16084" s="337" t="s">
        <v>178</v>
      </c>
      <c r="C16084" s="337" t="s">
        <v>6712</v>
      </c>
      <c r="D16084" s="338" t="s">
        <v>6713</v>
      </c>
      <c r="E16084" s="337" t="s">
        <v>249</v>
      </c>
      <c r="F16084" s="339">
        <v>7958.13</v>
      </c>
      <c r="G16084" s="339">
        <v>8627.84</v>
      </c>
    </row>
    <row r="16085" spans="1:7" ht="33.75">
      <c r="A16085" s="336" t="str">
        <f t="shared" si="252"/>
        <v>SETOP RO-40451</v>
      </c>
      <c r="B16085" s="337" t="s">
        <v>178</v>
      </c>
      <c r="C16085" s="337" t="s">
        <v>6714</v>
      </c>
      <c r="D16085" s="338" t="s">
        <v>6715</v>
      </c>
      <c r="E16085" s="337" t="s">
        <v>263</v>
      </c>
      <c r="F16085" s="339">
        <v>12242.69</v>
      </c>
      <c r="G16085" s="339">
        <v>13033.03</v>
      </c>
    </row>
    <row r="16086" spans="1:7" ht="33.75">
      <c r="A16086" s="336" t="str">
        <f t="shared" si="252"/>
        <v>SETOP RO-40475</v>
      </c>
      <c r="B16086" s="337" t="s">
        <v>178</v>
      </c>
      <c r="C16086" s="337" t="s">
        <v>6716</v>
      </c>
      <c r="D16086" s="338" t="s">
        <v>6717</v>
      </c>
      <c r="E16086" s="337" t="s">
        <v>249</v>
      </c>
      <c r="F16086" s="339">
        <v>15425.83</v>
      </c>
      <c r="G16086" s="339">
        <v>16707.240000000002</v>
      </c>
    </row>
    <row r="16087" spans="1:7" ht="33.75">
      <c r="A16087" s="336" t="str">
        <f t="shared" si="252"/>
        <v>SETOP RO-42820</v>
      </c>
      <c r="B16087" s="337" t="s">
        <v>178</v>
      </c>
      <c r="C16087" s="337" t="s">
        <v>6718</v>
      </c>
      <c r="D16087" s="338" t="s">
        <v>6719</v>
      </c>
      <c r="E16087" s="337" t="s">
        <v>263</v>
      </c>
      <c r="F16087" s="339">
        <v>19045.189999999999</v>
      </c>
      <c r="G16087" s="339">
        <v>20213.72</v>
      </c>
    </row>
    <row r="16088" spans="1:7" ht="33.75">
      <c r="A16088" s="336" t="str">
        <f t="shared" si="252"/>
        <v>SETOP RO-42821</v>
      </c>
      <c r="B16088" s="337" t="s">
        <v>178</v>
      </c>
      <c r="C16088" s="337" t="s">
        <v>6720</v>
      </c>
      <c r="D16088" s="338" t="s">
        <v>6721</v>
      </c>
      <c r="E16088" s="337" t="s">
        <v>249</v>
      </c>
      <c r="F16088" s="339">
        <v>12363.01</v>
      </c>
      <c r="G16088" s="339">
        <v>13394.32</v>
      </c>
    </row>
    <row r="16089" spans="1:7" ht="33.75">
      <c r="A16089" s="336" t="str">
        <f t="shared" si="252"/>
        <v>SETOP RO-40452</v>
      </c>
      <c r="B16089" s="337" t="s">
        <v>178</v>
      </c>
      <c r="C16089" s="337" t="s">
        <v>6722</v>
      </c>
      <c r="D16089" s="338" t="s">
        <v>6723</v>
      </c>
      <c r="E16089" s="337" t="s">
        <v>263</v>
      </c>
      <c r="F16089" s="339">
        <v>15735.82</v>
      </c>
      <c r="G16089" s="339">
        <v>16747.59</v>
      </c>
    </row>
    <row r="16090" spans="1:7" ht="33.75">
      <c r="A16090" s="336" t="str">
        <f t="shared" si="252"/>
        <v>SETOP RO-40476</v>
      </c>
      <c r="B16090" s="337" t="s">
        <v>178</v>
      </c>
      <c r="C16090" s="337" t="s">
        <v>6724</v>
      </c>
      <c r="D16090" s="338" t="s">
        <v>6725</v>
      </c>
      <c r="E16090" s="337" t="s">
        <v>249</v>
      </c>
      <c r="F16090" s="339">
        <v>21921.51</v>
      </c>
      <c r="G16090" s="339">
        <v>23730.63</v>
      </c>
    </row>
    <row r="16091" spans="1:7" ht="33.75">
      <c r="A16091" s="336" t="str">
        <f t="shared" si="252"/>
        <v>SETOP RO-40488</v>
      </c>
      <c r="B16091" s="337" t="s">
        <v>178</v>
      </c>
      <c r="C16091" s="337" t="s">
        <v>6726</v>
      </c>
      <c r="D16091" s="338" t="s">
        <v>6727</v>
      </c>
      <c r="E16091" s="337" t="s">
        <v>263</v>
      </c>
      <c r="F16091" s="339">
        <v>7963.51</v>
      </c>
      <c r="G16091" s="339">
        <v>8464.2199999999993</v>
      </c>
    </row>
    <row r="16092" spans="1:7" ht="33.75">
      <c r="A16092" s="336" t="str">
        <f t="shared" si="252"/>
        <v>SETOP RO-40501</v>
      </c>
      <c r="B16092" s="337" t="s">
        <v>178</v>
      </c>
      <c r="C16092" s="337" t="s">
        <v>6728</v>
      </c>
      <c r="D16092" s="338" t="s">
        <v>6729</v>
      </c>
      <c r="E16092" s="337" t="s">
        <v>249</v>
      </c>
      <c r="F16092" s="339">
        <v>4031.6</v>
      </c>
      <c r="G16092" s="339">
        <v>4375.78</v>
      </c>
    </row>
    <row r="16093" spans="1:7" ht="33.75">
      <c r="A16093" s="336" t="str">
        <f t="shared" si="252"/>
        <v>SETOP RO-40478</v>
      </c>
      <c r="B16093" s="337" t="s">
        <v>178</v>
      </c>
      <c r="C16093" s="337" t="s">
        <v>6730</v>
      </c>
      <c r="D16093" s="338" t="s">
        <v>6731</v>
      </c>
      <c r="E16093" s="337" t="s">
        <v>263</v>
      </c>
      <c r="F16093" s="339">
        <v>21937.37</v>
      </c>
      <c r="G16093" s="339">
        <v>23328.63</v>
      </c>
    </row>
    <row r="16094" spans="1:7" ht="33.75">
      <c r="A16094" s="336" t="str">
        <f t="shared" si="252"/>
        <v>SETOP RO-40503</v>
      </c>
      <c r="B16094" s="337" t="s">
        <v>178</v>
      </c>
      <c r="C16094" s="337" t="s">
        <v>6732</v>
      </c>
      <c r="D16094" s="338" t="s">
        <v>6733</v>
      </c>
      <c r="E16094" s="337" t="s">
        <v>249</v>
      </c>
      <c r="F16094" s="339">
        <v>21921.51</v>
      </c>
      <c r="G16094" s="339">
        <v>23730.63</v>
      </c>
    </row>
    <row r="16095" spans="1:7">
      <c r="A16095" s="336" t="str">
        <f t="shared" si="252"/>
        <v>SETOP RO-40519</v>
      </c>
      <c r="B16095" s="337" t="s">
        <v>178</v>
      </c>
      <c r="C16095" s="337" t="s">
        <v>6734</v>
      </c>
      <c r="D16095" s="338" t="s">
        <v>6735</v>
      </c>
      <c r="E16095" s="337" t="s">
        <v>263</v>
      </c>
      <c r="F16095" s="339">
        <v>17.86</v>
      </c>
      <c r="G16095" s="339">
        <v>20.63</v>
      </c>
    </row>
    <row r="16096" spans="1:7">
      <c r="A16096" s="336" t="str">
        <f t="shared" si="252"/>
        <v>SETOP RO-40520</v>
      </c>
      <c r="B16096" s="337" t="s">
        <v>178</v>
      </c>
      <c r="C16096" s="337" t="s">
        <v>6736</v>
      </c>
      <c r="D16096" s="338" t="s">
        <v>6737</v>
      </c>
      <c r="E16096" s="337" t="s">
        <v>263</v>
      </c>
      <c r="F16096" s="339">
        <v>19.23</v>
      </c>
      <c r="G16096" s="339">
        <v>22.2</v>
      </c>
    </row>
    <row r="16097" spans="1:7">
      <c r="A16097" s="336" t="str">
        <f t="shared" si="252"/>
        <v>SETOP RO-40521</v>
      </c>
      <c r="B16097" s="337" t="s">
        <v>178</v>
      </c>
      <c r="C16097" s="337" t="s">
        <v>6738</v>
      </c>
      <c r="D16097" s="338" t="s">
        <v>6739</v>
      </c>
      <c r="E16097" s="337" t="s">
        <v>263</v>
      </c>
      <c r="F16097" s="339">
        <v>20.59</v>
      </c>
      <c r="G16097" s="339">
        <v>23.78</v>
      </c>
    </row>
    <row r="16098" spans="1:7">
      <c r="A16098" s="336" t="str">
        <f t="shared" si="252"/>
        <v>SETOP RO-40522</v>
      </c>
      <c r="B16098" s="337" t="s">
        <v>178</v>
      </c>
      <c r="C16098" s="337" t="s">
        <v>6740</v>
      </c>
      <c r="D16098" s="338" t="s">
        <v>6741</v>
      </c>
      <c r="E16098" s="337" t="s">
        <v>263</v>
      </c>
      <c r="F16098" s="339">
        <v>20.81</v>
      </c>
      <c r="G16098" s="339">
        <v>24.03</v>
      </c>
    </row>
    <row r="16099" spans="1:7">
      <c r="A16099" s="336" t="str">
        <f t="shared" si="252"/>
        <v>SETOP RO-40523</v>
      </c>
      <c r="B16099" s="337" t="s">
        <v>178</v>
      </c>
      <c r="C16099" s="337" t="s">
        <v>6742</v>
      </c>
      <c r="D16099" s="338" t="s">
        <v>6743</v>
      </c>
      <c r="E16099" s="337" t="s">
        <v>263</v>
      </c>
      <c r="F16099" s="339">
        <v>22.18</v>
      </c>
      <c r="G16099" s="339">
        <v>25.61</v>
      </c>
    </row>
    <row r="16100" spans="1:7">
      <c r="A16100" s="336" t="str">
        <f t="shared" si="252"/>
        <v>SETOP RO-40524</v>
      </c>
      <c r="B16100" s="337" t="s">
        <v>178</v>
      </c>
      <c r="C16100" s="337" t="s">
        <v>6744</v>
      </c>
      <c r="D16100" s="338" t="s">
        <v>6745</v>
      </c>
      <c r="E16100" s="337" t="s">
        <v>263</v>
      </c>
      <c r="F16100" s="339">
        <v>23.54</v>
      </c>
      <c r="G16100" s="339">
        <v>27.19</v>
      </c>
    </row>
    <row r="16101" spans="1:7">
      <c r="A16101" s="336" t="str">
        <f t="shared" si="252"/>
        <v>SETOP RO-40525</v>
      </c>
      <c r="B16101" s="337" t="s">
        <v>178</v>
      </c>
      <c r="C16101" s="337" t="s">
        <v>6746</v>
      </c>
      <c r="D16101" s="338" t="s">
        <v>6747</v>
      </c>
      <c r="E16101" s="337" t="s">
        <v>263</v>
      </c>
      <c r="F16101" s="339">
        <v>23.76</v>
      </c>
      <c r="G16101" s="339">
        <v>27.44</v>
      </c>
    </row>
    <row r="16102" spans="1:7">
      <c r="A16102" s="336" t="str">
        <f t="shared" si="252"/>
        <v>SETOP RO-40526</v>
      </c>
      <c r="B16102" s="337" t="s">
        <v>178</v>
      </c>
      <c r="C16102" s="337" t="s">
        <v>6748</v>
      </c>
      <c r="D16102" s="338" t="s">
        <v>6749</v>
      </c>
      <c r="E16102" s="337" t="s">
        <v>263</v>
      </c>
      <c r="F16102" s="339">
        <v>25.13</v>
      </c>
      <c r="G16102" s="339">
        <v>29.02</v>
      </c>
    </row>
    <row r="16103" spans="1:7">
      <c r="A16103" s="336" t="str">
        <f t="shared" si="252"/>
        <v>SETOP RO-40527</v>
      </c>
      <c r="B16103" s="337" t="s">
        <v>178</v>
      </c>
      <c r="C16103" s="337" t="s">
        <v>6750</v>
      </c>
      <c r="D16103" s="338" t="s">
        <v>6751</v>
      </c>
      <c r="E16103" s="337" t="s">
        <v>263</v>
      </c>
      <c r="F16103" s="339">
        <v>26.5</v>
      </c>
      <c r="G16103" s="339">
        <v>30.59</v>
      </c>
    </row>
    <row r="16104" spans="1:7">
      <c r="A16104" s="336" t="str">
        <f t="shared" si="252"/>
        <v>SETOP RO-40529</v>
      </c>
      <c r="B16104" s="337" t="s">
        <v>178</v>
      </c>
      <c r="C16104" s="337" t="s">
        <v>6752</v>
      </c>
      <c r="D16104" s="338" t="s">
        <v>6753</v>
      </c>
      <c r="E16104" s="337" t="s">
        <v>263</v>
      </c>
      <c r="F16104" s="339">
        <v>26.77</v>
      </c>
      <c r="G16104" s="339">
        <v>30.91</v>
      </c>
    </row>
    <row r="16105" spans="1:7">
      <c r="A16105" s="336" t="str">
        <f t="shared" si="252"/>
        <v>SETOP RO-40530</v>
      </c>
      <c r="B16105" s="337" t="s">
        <v>178</v>
      </c>
      <c r="C16105" s="337" t="s">
        <v>6754</v>
      </c>
      <c r="D16105" s="338" t="s">
        <v>6755</v>
      </c>
      <c r="E16105" s="337" t="s">
        <v>263</v>
      </c>
      <c r="F16105" s="339">
        <v>28.13</v>
      </c>
      <c r="G16105" s="339">
        <v>32.49</v>
      </c>
    </row>
    <row r="16106" spans="1:7">
      <c r="A16106" s="336" t="str">
        <f t="shared" si="252"/>
        <v>SETOP RO-40528</v>
      </c>
      <c r="B16106" s="337" t="s">
        <v>178</v>
      </c>
      <c r="C16106" s="337" t="s">
        <v>6756</v>
      </c>
      <c r="D16106" s="338" t="s">
        <v>6757</v>
      </c>
      <c r="E16106" s="337" t="s">
        <v>263</v>
      </c>
      <c r="F16106" s="339">
        <v>29.5</v>
      </c>
      <c r="G16106" s="339">
        <v>34.06</v>
      </c>
    </row>
    <row r="16107" spans="1:7">
      <c r="A16107" s="336" t="str">
        <f t="shared" si="252"/>
        <v>SETOP RO-40532</v>
      </c>
      <c r="B16107" s="337" t="s">
        <v>178</v>
      </c>
      <c r="C16107" s="337" t="s">
        <v>6758</v>
      </c>
      <c r="D16107" s="338" t="s">
        <v>6759</v>
      </c>
      <c r="E16107" s="337" t="s">
        <v>263</v>
      </c>
      <c r="F16107" s="339">
        <v>28.46</v>
      </c>
      <c r="G16107" s="339">
        <v>32.86</v>
      </c>
    </row>
    <row r="16108" spans="1:7">
      <c r="A16108" s="336" t="str">
        <f t="shared" si="252"/>
        <v>SETOP RO-40533</v>
      </c>
      <c r="B16108" s="337" t="s">
        <v>178</v>
      </c>
      <c r="C16108" s="337" t="s">
        <v>6760</v>
      </c>
      <c r="D16108" s="338" t="s">
        <v>6761</v>
      </c>
      <c r="E16108" s="337" t="s">
        <v>263</v>
      </c>
      <c r="F16108" s="339">
        <v>29.83</v>
      </c>
      <c r="G16108" s="339">
        <v>34.44</v>
      </c>
    </row>
    <row r="16109" spans="1:7">
      <c r="A16109" s="336" t="str">
        <f t="shared" si="252"/>
        <v>SETOP RO-40531</v>
      </c>
      <c r="B16109" s="337" t="s">
        <v>178</v>
      </c>
      <c r="C16109" s="337" t="s">
        <v>6762</v>
      </c>
      <c r="D16109" s="338" t="s">
        <v>6763</v>
      </c>
      <c r="E16109" s="337" t="s">
        <v>263</v>
      </c>
      <c r="F16109" s="339">
        <v>31.19</v>
      </c>
      <c r="G16109" s="339">
        <v>36.020000000000003</v>
      </c>
    </row>
    <row r="16110" spans="1:7">
      <c r="A16110" s="336" t="str">
        <f t="shared" si="252"/>
        <v>SETOP RO-40535</v>
      </c>
      <c r="B16110" s="337" t="s">
        <v>178</v>
      </c>
      <c r="C16110" s="337" t="s">
        <v>6764</v>
      </c>
      <c r="D16110" s="338" t="s">
        <v>6765</v>
      </c>
      <c r="E16110" s="337" t="s">
        <v>263</v>
      </c>
      <c r="F16110" s="339">
        <v>31.52</v>
      </c>
      <c r="G16110" s="339">
        <v>36.4</v>
      </c>
    </row>
    <row r="16111" spans="1:7">
      <c r="A16111" s="336" t="str">
        <f t="shared" si="252"/>
        <v>SETOP RO-40534</v>
      </c>
      <c r="B16111" s="337" t="s">
        <v>178</v>
      </c>
      <c r="C16111" s="337" t="s">
        <v>6766</v>
      </c>
      <c r="D16111" s="338" t="s">
        <v>6767</v>
      </c>
      <c r="E16111" s="337" t="s">
        <v>263</v>
      </c>
      <c r="F16111" s="339">
        <v>32.89</v>
      </c>
      <c r="G16111" s="339">
        <v>37.979999999999997</v>
      </c>
    </row>
    <row r="16112" spans="1:7" ht="22.5">
      <c r="A16112" s="336" t="str">
        <f t="shared" si="252"/>
        <v>SETOP RO-40536</v>
      </c>
      <c r="B16112" s="337" t="s">
        <v>178</v>
      </c>
      <c r="C16112" s="337" t="s">
        <v>6768</v>
      </c>
      <c r="D16112" s="338" t="s">
        <v>6769</v>
      </c>
      <c r="E16112" s="337" t="s">
        <v>263</v>
      </c>
      <c r="F16112" s="339">
        <v>28.65</v>
      </c>
      <c r="G16112" s="339">
        <v>31.92</v>
      </c>
    </row>
    <row r="16113" spans="1:7" ht="22.5">
      <c r="A16113" s="336" t="str">
        <f t="shared" si="252"/>
        <v>SETOP RO-40537</v>
      </c>
      <c r="B16113" s="337" t="s">
        <v>178</v>
      </c>
      <c r="C16113" s="337" t="s">
        <v>6770</v>
      </c>
      <c r="D16113" s="338" t="s">
        <v>6771</v>
      </c>
      <c r="E16113" s="337" t="s">
        <v>263</v>
      </c>
      <c r="F16113" s="339">
        <v>30.43</v>
      </c>
      <c r="G16113" s="339">
        <v>33.92</v>
      </c>
    </row>
    <row r="16114" spans="1:7" ht="22.5">
      <c r="A16114" s="336" t="str">
        <f t="shared" si="252"/>
        <v>SETOP RO-40538</v>
      </c>
      <c r="B16114" s="337" t="s">
        <v>178</v>
      </c>
      <c r="C16114" s="337" t="s">
        <v>6772</v>
      </c>
      <c r="D16114" s="338" t="s">
        <v>6773</v>
      </c>
      <c r="E16114" s="337" t="s">
        <v>263</v>
      </c>
      <c r="F16114" s="339">
        <v>32.47</v>
      </c>
      <c r="G16114" s="339">
        <v>36.22</v>
      </c>
    </row>
    <row r="16115" spans="1:7" ht="22.5">
      <c r="A16115" s="336" t="str">
        <f t="shared" si="252"/>
        <v>SETOP RO-40539</v>
      </c>
      <c r="B16115" s="337" t="s">
        <v>178</v>
      </c>
      <c r="C16115" s="337" t="s">
        <v>6774</v>
      </c>
      <c r="D16115" s="338" t="s">
        <v>6775</v>
      </c>
      <c r="E16115" s="337" t="s">
        <v>263</v>
      </c>
      <c r="F16115" s="339">
        <v>32.28</v>
      </c>
      <c r="G16115" s="339">
        <v>36.04</v>
      </c>
    </row>
    <row r="16116" spans="1:7" ht="22.5">
      <c r="A16116" s="336" t="str">
        <f t="shared" si="252"/>
        <v>SETOP RO-40540</v>
      </c>
      <c r="B16116" s="337" t="s">
        <v>178</v>
      </c>
      <c r="C16116" s="337" t="s">
        <v>6776</v>
      </c>
      <c r="D16116" s="338" t="s">
        <v>6777</v>
      </c>
      <c r="E16116" s="337" t="s">
        <v>263</v>
      </c>
      <c r="F16116" s="339">
        <v>34.200000000000003</v>
      </c>
      <c r="G16116" s="339">
        <v>38.19</v>
      </c>
    </row>
    <row r="16117" spans="1:7" ht="22.5">
      <c r="A16117" s="336" t="str">
        <f t="shared" si="252"/>
        <v>SETOP RO-40541</v>
      </c>
      <c r="B16117" s="337" t="s">
        <v>178</v>
      </c>
      <c r="C16117" s="337" t="s">
        <v>6778</v>
      </c>
      <c r="D16117" s="338" t="s">
        <v>6779</v>
      </c>
      <c r="E16117" s="337" t="s">
        <v>263</v>
      </c>
      <c r="F16117" s="339">
        <v>36.24</v>
      </c>
      <c r="G16117" s="339">
        <v>40.479999999999997</v>
      </c>
    </row>
    <row r="16118" spans="1:7" ht="22.5">
      <c r="A16118" s="336" t="str">
        <f t="shared" si="252"/>
        <v>SETOP RO-40542</v>
      </c>
      <c r="B16118" s="337" t="s">
        <v>178</v>
      </c>
      <c r="C16118" s="337" t="s">
        <v>6780</v>
      </c>
      <c r="D16118" s="338" t="s">
        <v>6781</v>
      </c>
      <c r="E16118" s="337" t="s">
        <v>263</v>
      </c>
      <c r="F16118" s="339">
        <v>35.909999999999997</v>
      </c>
      <c r="G16118" s="339">
        <v>40.159999999999997</v>
      </c>
    </row>
    <row r="16119" spans="1:7" ht="22.5">
      <c r="A16119" s="336" t="str">
        <f t="shared" ref="A16119:A16182" si="253">CONCATENAR</f>
        <v>SETOP RO-40543</v>
      </c>
      <c r="B16119" s="337" t="s">
        <v>178</v>
      </c>
      <c r="C16119" s="337" t="s">
        <v>6782</v>
      </c>
      <c r="D16119" s="338" t="s">
        <v>6783</v>
      </c>
      <c r="E16119" s="337" t="s">
        <v>263</v>
      </c>
      <c r="F16119" s="339">
        <v>37.83</v>
      </c>
      <c r="G16119" s="339">
        <v>42.31</v>
      </c>
    </row>
    <row r="16120" spans="1:7" ht="22.5">
      <c r="A16120" s="336" t="str">
        <f t="shared" si="253"/>
        <v>SETOP RO-40544</v>
      </c>
      <c r="B16120" s="337" t="s">
        <v>178</v>
      </c>
      <c r="C16120" s="337" t="s">
        <v>6784</v>
      </c>
      <c r="D16120" s="338" t="s">
        <v>6785</v>
      </c>
      <c r="E16120" s="337" t="s">
        <v>263</v>
      </c>
      <c r="F16120" s="339">
        <v>39.81</v>
      </c>
      <c r="G16120" s="339">
        <v>44.53</v>
      </c>
    </row>
    <row r="16121" spans="1:7" ht="22.5">
      <c r="A16121" s="336" t="str">
        <f t="shared" si="253"/>
        <v>SETOP RO-40546</v>
      </c>
      <c r="B16121" s="337" t="s">
        <v>178</v>
      </c>
      <c r="C16121" s="337" t="s">
        <v>6786</v>
      </c>
      <c r="D16121" s="338" t="s">
        <v>6787</v>
      </c>
      <c r="E16121" s="337" t="s">
        <v>263</v>
      </c>
      <c r="F16121" s="339">
        <v>39.61</v>
      </c>
      <c r="G16121" s="339">
        <v>44.35</v>
      </c>
    </row>
    <row r="16122" spans="1:7" ht="22.5">
      <c r="A16122" s="336" t="str">
        <f t="shared" si="253"/>
        <v>SETOP RO-40547</v>
      </c>
      <c r="B16122" s="337" t="s">
        <v>178</v>
      </c>
      <c r="C16122" s="337" t="s">
        <v>6788</v>
      </c>
      <c r="D16122" s="338" t="s">
        <v>6789</v>
      </c>
      <c r="E16122" s="337" t="s">
        <v>263</v>
      </c>
      <c r="F16122" s="339">
        <v>41.44</v>
      </c>
      <c r="G16122" s="339">
        <v>46.43</v>
      </c>
    </row>
    <row r="16123" spans="1:7" ht="22.5">
      <c r="A16123" s="336" t="str">
        <f t="shared" si="253"/>
        <v>SETOP RO-40545</v>
      </c>
      <c r="B16123" s="337" t="s">
        <v>178</v>
      </c>
      <c r="C16123" s="337" t="s">
        <v>6790</v>
      </c>
      <c r="D16123" s="338" t="s">
        <v>6791</v>
      </c>
      <c r="E16123" s="337" t="s">
        <v>263</v>
      </c>
      <c r="F16123" s="339">
        <v>43.5</v>
      </c>
      <c r="G16123" s="339">
        <v>48.71</v>
      </c>
    </row>
    <row r="16124" spans="1:7" ht="22.5">
      <c r="A16124" s="336" t="str">
        <f t="shared" si="253"/>
        <v>SETOP RO-40549</v>
      </c>
      <c r="B16124" s="337" t="s">
        <v>178</v>
      </c>
      <c r="C16124" s="337" t="s">
        <v>6792</v>
      </c>
      <c r="D16124" s="338" t="s">
        <v>6793</v>
      </c>
      <c r="E16124" s="337" t="s">
        <v>263</v>
      </c>
      <c r="F16124" s="339">
        <v>41.57</v>
      </c>
      <c r="G16124" s="339">
        <v>46.58</v>
      </c>
    </row>
    <row r="16125" spans="1:7" ht="22.5">
      <c r="A16125" s="336" t="str">
        <f t="shared" si="253"/>
        <v>SETOP RO-40550</v>
      </c>
      <c r="B16125" s="337" t="s">
        <v>178</v>
      </c>
      <c r="C16125" s="337" t="s">
        <v>6794</v>
      </c>
      <c r="D16125" s="338" t="s">
        <v>6795</v>
      </c>
      <c r="E16125" s="337" t="s">
        <v>263</v>
      </c>
      <c r="F16125" s="339">
        <v>43.35</v>
      </c>
      <c r="G16125" s="339">
        <v>48.59</v>
      </c>
    </row>
    <row r="16126" spans="1:7" ht="22.5">
      <c r="A16126" s="336" t="str">
        <f t="shared" si="253"/>
        <v>SETOP RO-40548</v>
      </c>
      <c r="B16126" s="337" t="s">
        <v>178</v>
      </c>
      <c r="C16126" s="337" t="s">
        <v>6796</v>
      </c>
      <c r="D16126" s="338" t="s">
        <v>6797</v>
      </c>
      <c r="E16126" s="337" t="s">
        <v>263</v>
      </c>
      <c r="F16126" s="339">
        <v>45.25</v>
      </c>
      <c r="G16126" s="339">
        <v>50.74</v>
      </c>
    </row>
    <row r="16127" spans="1:7" ht="22.5">
      <c r="A16127" s="336" t="str">
        <f t="shared" si="253"/>
        <v>SETOP RO-40552</v>
      </c>
      <c r="B16127" s="337" t="s">
        <v>178</v>
      </c>
      <c r="C16127" s="337" t="s">
        <v>6798</v>
      </c>
      <c r="D16127" s="338" t="s">
        <v>6799</v>
      </c>
      <c r="E16127" s="337" t="s">
        <v>263</v>
      </c>
      <c r="F16127" s="339">
        <v>45.45</v>
      </c>
      <c r="G16127" s="339">
        <v>50.98</v>
      </c>
    </row>
    <row r="16128" spans="1:7" ht="22.5">
      <c r="A16128" s="336" t="str">
        <f t="shared" si="253"/>
        <v>SETOP RO-40551</v>
      </c>
      <c r="B16128" s="337" t="s">
        <v>178</v>
      </c>
      <c r="C16128" s="337" t="s">
        <v>6800</v>
      </c>
      <c r="D16128" s="338" t="s">
        <v>6801</v>
      </c>
      <c r="E16128" s="337" t="s">
        <v>263</v>
      </c>
      <c r="F16128" s="339">
        <v>47.23</v>
      </c>
      <c r="G16128" s="339">
        <v>52.99</v>
      </c>
    </row>
    <row r="16129" spans="1:7" ht="22.5">
      <c r="A16129" s="336" t="str">
        <f t="shared" si="253"/>
        <v>SETOP RO-40554</v>
      </c>
      <c r="B16129" s="337" t="s">
        <v>178</v>
      </c>
      <c r="C16129" s="337" t="s">
        <v>6802</v>
      </c>
      <c r="D16129" s="338" t="s">
        <v>6803</v>
      </c>
      <c r="E16129" s="337" t="s">
        <v>263</v>
      </c>
      <c r="F16129" s="339">
        <v>88.16</v>
      </c>
      <c r="G16129" s="339">
        <v>96.47</v>
      </c>
    </row>
    <row r="16130" spans="1:7" ht="22.5">
      <c r="A16130" s="336" t="str">
        <f t="shared" si="253"/>
        <v>SETOP RO-40555</v>
      </c>
      <c r="B16130" s="337" t="s">
        <v>178</v>
      </c>
      <c r="C16130" s="337" t="s">
        <v>6804</v>
      </c>
      <c r="D16130" s="338" t="s">
        <v>6805</v>
      </c>
      <c r="E16130" s="337" t="s">
        <v>263</v>
      </c>
      <c r="F16130" s="339">
        <v>92.64</v>
      </c>
      <c r="G16130" s="339">
        <v>101.34</v>
      </c>
    </row>
    <row r="16131" spans="1:7" ht="22.5">
      <c r="A16131" s="336" t="str">
        <f t="shared" si="253"/>
        <v>SETOP RO-40556</v>
      </c>
      <c r="B16131" s="337" t="s">
        <v>178</v>
      </c>
      <c r="C16131" s="337" t="s">
        <v>6806</v>
      </c>
      <c r="D16131" s="338" t="s">
        <v>6807</v>
      </c>
      <c r="E16131" s="337" t="s">
        <v>263</v>
      </c>
      <c r="F16131" s="339">
        <v>97.62</v>
      </c>
      <c r="G16131" s="339">
        <v>106.79</v>
      </c>
    </row>
    <row r="16132" spans="1:7" ht="22.5">
      <c r="A16132" s="336" t="str">
        <f t="shared" si="253"/>
        <v>SETOP RO-40557</v>
      </c>
      <c r="B16132" s="337" t="s">
        <v>178</v>
      </c>
      <c r="C16132" s="337" t="s">
        <v>6808</v>
      </c>
      <c r="D16132" s="338" t="s">
        <v>6809</v>
      </c>
      <c r="E16132" s="337" t="s">
        <v>263</v>
      </c>
      <c r="F16132" s="339">
        <v>94.74</v>
      </c>
      <c r="G16132" s="339">
        <v>103.73</v>
      </c>
    </row>
    <row r="16133" spans="1:7" ht="22.5">
      <c r="A16133" s="336" t="str">
        <f t="shared" si="253"/>
        <v>SETOP RO-40558</v>
      </c>
      <c r="B16133" s="337" t="s">
        <v>178</v>
      </c>
      <c r="C16133" s="337" t="s">
        <v>6810</v>
      </c>
      <c r="D16133" s="338" t="s">
        <v>6811</v>
      </c>
      <c r="E16133" s="337" t="s">
        <v>263</v>
      </c>
      <c r="F16133" s="339">
        <v>99.21</v>
      </c>
      <c r="G16133" s="339">
        <v>108.62</v>
      </c>
    </row>
    <row r="16134" spans="1:7" ht="22.5">
      <c r="A16134" s="336" t="str">
        <f t="shared" si="253"/>
        <v>SETOP RO-40559</v>
      </c>
      <c r="B16134" s="337" t="s">
        <v>178</v>
      </c>
      <c r="C16134" s="337" t="s">
        <v>6812</v>
      </c>
      <c r="D16134" s="338" t="s">
        <v>6813</v>
      </c>
      <c r="E16134" s="337" t="s">
        <v>263</v>
      </c>
      <c r="F16134" s="339">
        <v>104.2</v>
      </c>
      <c r="G16134" s="339">
        <v>114.07</v>
      </c>
    </row>
    <row r="16135" spans="1:7" ht="22.5">
      <c r="A16135" s="336" t="str">
        <f t="shared" si="253"/>
        <v>SETOP RO-40560</v>
      </c>
      <c r="B16135" s="337" t="s">
        <v>178</v>
      </c>
      <c r="C16135" s="337" t="s">
        <v>6814</v>
      </c>
      <c r="D16135" s="338" t="s">
        <v>6815</v>
      </c>
      <c r="E16135" s="337" t="s">
        <v>263</v>
      </c>
      <c r="F16135" s="339">
        <v>101.31</v>
      </c>
      <c r="G16135" s="339">
        <v>111.01</v>
      </c>
    </row>
    <row r="16136" spans="1:7" ht="22.5">
      <c r="A16136" s="336" t="str">
        <f t="shared" si="253"/>
        <v>SETOP RO-40561</v>
      </c>
      <c r="B16136" s="337" t="s">
        <v>178</v>
      </c>
      <c r="C16136" s="337" t="s">
        <v>6816</v>
      </c>
      <c r="D16136" s="338" t="s">
        <v>6817</v>
      </c>
      <c r="E16136" s="337" t="s">
        <v>263</v>
      </c>
      <c r="F16136" s="339">
        <v>105.26</v>
      </c>
      <c r="G16136" s="339">
        <v>115.34</v>
      </c>
    </row>
    <row r="16137" spans="1:7" ht="22.5">
      <c r="A16137" s="336" t="str">
        <f t="shared" si="253"/>
        <v>SETOP RO-40562</v>
      </c>
      <c r="B16137" s="337" t="s">
        <v>178</v>
      </c>
      <c r="C16137" s="337" t="s">
        <v>6818</v>
      </c>
      <c r="D16137" s="338" t="s">
        <v>6819</v>
      </c>
      <c r="E16137" s="337" t="s">
        <v>263</v>
      </c>
      <c r="F16137" s="339">
        <v>110.78</v>
      </c>
      <c r="G16137" s="339">
        <v>121.34</v>
      </c>
    </row>
    <row r="16138" spans="1:7" ht="22.5">
      <c r="A16138" s="336" t="str">
        <f t="shared" si="253"/>
        <v>SETOP RO-40564</v>
      </c>
      <c r="B16138" s="337" t="s">
        <v>178</v>
      </c>
      <c r="C16138" s="337" t="s">
        <v>6820</v>
      </c>
      <c r="D16138" s="338" t="s">
        <v>6821</v>
      </c>
      <c r="E16138" s="337" t="s">
        <v>263</v>
      </c>
      <c r="F16138" s="339">
        <v>107.94</v>
      </c>
      <c r="G16138" s="339">
        <v>118.34</v>
      </c>
    </row>
    <row r="16139" spans="1:7" ht="22.5">
      <c r="A16139" s="336" t="str">
        <f t="shared" si="253"/>
        <v>SETOP RO-40565</v>
      </c>
      <c r="B16139" s="337" t="s">
        <v>178</v>
      </c>
      <c r="C16139" s="337" t="s">
        <v>6822</v>
      </c>
      <c r="D16139" s="338" t="s">
        <v>6823</v>
      </c>
      <c r="E16139" s="337" t="s">
        <v>263</v>
      </c>
      <c r="F16139" s="339">
        <v>112.92</v>
      </c>
      <c r="G16139" s="339">
        <v>123.79</v>
      </c>
    </row>
    <row r="16140" spans="1:7" ht="22.5">
      <c r="A16140" s="336" t="str">
        <f t="shared" si="253"/>
        <v>SETOP RO-40563</v>
      </c>
      <c r="B16140" s="337" t="s">
        <v>178</v>
      </c>
      <c r="C16140" s="337" t="s">
        <v>6824</v>
      </c>
      <c r="D16140" s="338" t="s">
        <v>6825</v>
      </c>
      <c r="E16140" s="337" t="s">
        <v>263</v>
      </c>
      <c r="F16140" s="339">
        <v>117.91</v>
      </c>
      <c r="G16140" s="339">
        <v>129.22</v>
      </c>
    </row>
    <row r="16141" spans="1:7" ht="22.5">
      <c r="A16141" s="336" t="str">
        <f t="shared" si="253"/>
        <v>SETOP RO-40567</v>
      </c>
      <c r="B16141" s="337" t="s">
        <v>178</v>
      </c>
      <c r="C16141" s="337" t="s">
        <v>6826</v>
      </c>
      <c r="D16141" s="338" t="s">
        <v>6827</v>
      </c>
      <c r="E16141" s="337" t="s">
        <v>263</v>
      </c>
      <c r="F16141" s="339">
        <v>111.18</v>
      </c>
      <c r="G16141" s="339">
        <v>121.95</v>
      </c>
    </row>
    <row r="16142" spans="1:7" ht="22.5">
      <c r="A16142" s="336" t="str">
        <f t="shared" si="253"/>
        <v>SETOP RO-40568</v>
      </c>
      <c r="B16142" s="337" t="s">
        <v>178</v>
      </c>
      <c r="C16142" s="337" t="s">
        <v>6828</v>
      </c>
      <c r="D16142" s="338" t="s">
        <v>6829</v>
      </c>
      <c r="E16142" s="337" t="s">
        <v>263</v>
      </c>
      <c r="F16142" s="339">
        <v>114.62</v>
      </c>
      <c r="G16142" s="339">
        <v>125.74</v>
      </c>
    </row>
    <row r="16143" spans="1:7" ht="22.5">
      <c r="A16143" s="336" t="str">
        <f t="shared" si="253"/>
        <v>SETOP RO-40566</v>
      </c>
      <c r="B16143" s="337" t="s">
        <v>178</v>
      </c>
      <c r="C16143" s="337" t="s">
        <v>6830</v>
      </c>
      <c r="D16143" s="338" t="s">
        <v>6831</v>
      </c>
      <c r="E16143" s="337" t="s">
        <v>263</v>
      </c>
      <c r="F16143" s="339">
        <v>119.08</v>
      </c>
      <c r="G16143" s="339">
        <v>130.63</v>
      </c>
    </row>
    <row r="16144" spans="1:7" ht="22.5">
      <c r="A16144" s="336" t="str">
        <f t="shared" si="253"/>
        <v>SETOP RO-40570</v>
      </c>
      <c r="B16144" s="337" t="s">
        <v>178</v>
      </c>
      <c r="C16144" s="337" t="s">
        <v>6832</v>
      </c>
      <c r="D16144" s="338" t="s">
        <v>6833</v>
      </c>
      <c r="E16144" s="337" t="s">
        <v>263</v>
      </c>
      <c r="F16144" s="339">
        <v>118.39</v>
      </c>
      <c r="G16144" s="339">
        <v>129.9</v>
      </c>
    </row>
    <row r="16145" spans="1:7" ht="22.5">
      <c r="A16145" s="336" t="str">
        <f t="shared" si="253"/>
        <v>SETOP RO-40569</v>
      </c>
      <c r="B16145" s="337" t="s">
        <v>178</v>
      </c>
      <c r="C16145" s="337" t="s">
        <v>6834</v>
      </c>
      <c r="D16145" s="338" t="s">
        <v>6835</v>
      </c>
      <c r="E16145" s="337" t="s">
        <v>263</v>
      </c>
      <c r="F16145" s="339">
        <v>122.85</v>
      </c>
      <c r="G16145" s="339">
        <v>134.80000000000001</v>
      </c>
    </row>
    <row r="16146" spans="1:7">
      <c r="A16146" s="336" t="str">
        <f t="shared" si="253"/>
        <v>SETOP RO-40514</v>
      </c>
      <c r="B16146" s="337" t="s">
        <v>178</v>
      </c>
      <c r="C16146" s="337" t="s">
        <v>6836</v>
      </c>
      <c r="D16146" s="338" t="s">
        <v>6837</v>
      </c>
      <c r="E16146" s="337" t="s">
        <v>263</v>
      </c>
      <c r="F16146" s="339">
        <v>26.36</v>
      </c>
      <c r="G16146" s="339">
        <v>29.97</v>
      </c>
    </row>
    <row r="16147" spans="1:7">
      <c r="A16147" s="336" t="str">
        <f t="shared" si="253"/>
        <v>SETOP RO-40571</v>
      </c>
      <c r="B16147" s="337" t="s">
        <v>178</v>
      </c>
      <c r="C16147" s="337" t="s">
        <v>6838</v>
      </c>
      <c r="D16147" s="338" t="s">
        <v>6839</v>
      </c>
      <c r="E16147" s="337" t="s">
        <v>263</v>
      </c>
      <c r="F16147" s="339">
        <v>1.36</v>
      </c>
      <c r="G16147" s="339">
        <v>1.57</v>
      </c>
    </row>
    <row r="16148" spans="1:7">
      <c r="A16148" s="336" t="str">
        <f t="shared" si="253"/>
        <v>SETOP RO-40572</v>
      </c>
      <c r="B16148" s="337" t="s">
        <v>178</v>
      </c>
      <c r="C16148" s="337" t="s">
        <v>6840</v>
      </c>
      <c r="D16148" s="338" t="s">
        <v>6841</v>
      </c>
      <c r="E16148" s="337" t="s">
        <v>263</v>
      </c>
      <c r="F16148" s="339">
        <v>2.0699999999999998</v>
      </c>
      <c r="G16148" s="339">
        <v>2.39</v>
      </c>
    </row>
    <row r="16149" spans="1:7">
      <c r="A16149" s="336" t="str">
        <f t="shared" si="253"/>
        <v>SETOP RO-40573</v>
      </c>
      <c r="B16149" s="337" t="s">
        <v>178</v>
      </c>
      <c r="C16149" s="337" t="s">
        <v>6842</v>
      </c>
      <c r="D16149" s="338" t="s">
        <v>6843</v>
      </c>
      <c r="E16149" s="337" t="s">
        <v>263</v>
      </c>
      <c r="F16149" s="339">
        <v>1.63</v>
      </c>
      <c r="G16149" s="339">
        <v>1.89</v>
      </c>
    </row>
    <row r="16150" spans="1:7">
      <c r="A16150" s="336" t="str">
        <f t="shared" si="253"/>
        <v>SETOP RO-40574</v>
      </c>
      <c r="B16150" s="337" t="s">
        <v>178</v>
      </c>
      <c r="C16150" s="337" t="s">
        <v>6844</v>
      </c>
      <c r="D16150" s="338" t="s">
        <v>6845</v>
      </c>
      <c r="E16150" s="337" t="s">
        <v>263</v>
      </c>
      <c r="F16150" s="339">
        <v>2.4500000000000002</v>
      </c>
      <c r="G16150" s="339">
        <v>2.83</v>
      </c>
    </row>
    <row r="16151" spans="1:7">
      <c r="A16151" s="336" t="str">
        <f t="shared" si="253"/>
        <v>SETOP RO-40575</v>
      </c>
      <c r="B16151" s="337" t="s">
        <v>178</v>
      </c>
      <c r="C16151" s="337" t="s">
        <v>6846</v>
      </c>
      <c r="D16151" s="338" t="s">
        <v>6847</v>
      </c>
      <c r="E16151" s="337" t="s">
        <v>263</v>
      </c>
      <c r="F16151" s="339">
        <v>3.27</v>
      </c>
      <c r="G16151" s="339">
        <v>3.78</v>
      </c>
    </row>
    <row r="16152" spans="1:7">
      <c r="A16152" s="336" t="str">
        <f t="shared" si="253"/>
        <v>SETOP RO-40576</v>
      </c>
      <c r="B16152" s="337" t="s">
        <v>178</v>
      </c>
      <c r="C16152" s="337" t="s">
        <v>6848</v>
      </c>
      <c r="D16152" s="338" t="s">
        <v>6849</v>
      </c>
      <c r="E16152" s="337" t="s">
        <v>263</v>
      </c>
      <c r="F16152" s="339">
        <v>1.91</v>
      </c>
      <c r="G16152" s="339">
        <v>2.2000000000000002</v>
      </c>
    </row>
    <row r="16153" spans="1:7">
      <c r="A16153" s="336" t="str">
        <f t="shared" si="253"/>
        <v>SETOP RO-40577</v>
      </c>
      <c r="B16153" s="337" t="s">
        <v>178</v>
      </c>
      <c r="C16153" s="337" t="s">
        <v>6850</v>
      </c>
      <c r="D16153" s="338" t="s">
        <v>6851</v>
      </c>
      <c r="E16153" s="337" t="s">
        <v>263</v>
      </c>
      <c r="F16153" s="339">
        <v>2.89</v>
      </c>
      <c r="G16153" s="339">
        <v>3.34</v>
      </c>
    </row>
    <row r="16154" spans="1:7">
      <c r="A16154" s="336" t="str">
        <f t="shared" si="253"/>
        <v>SETOP RO-40578</v>
      </c>
      <c r="B16154" s="337" t="s">
        <v>178</v>
      </c>
      <c r="C16154" s="337" t="s">
        <v>6852</v>
      </c>
      <c r="D16154" s="338" t="s">
        <v>6853</v>
      </c>
      <c r="E16154" s="337" t="s">
        <v>263</v>
      </c>
      <c r="F16154" s="339">
        <v>3.82</v>
      </c>
      <c r="G16154" s="339">
        <v>4.41</v>
      </c>
    </row>
    <row r="16155" spans="1:7">
      <c r="A16155" s="336" t="str">
        <f t="shared" si="253"/>
        <v>SETOP RO-40579</v>
      </c>
      <c r="B16155" s="337" t="s">
        <v>178</v>
      </c>
      <c r="C16155" s="337" t="s">
        <v>6854</v>
      </c>
      <c r="D16155" s="338" t="s">
        <v>6855</v>
      </c>
      <c r="E16155" s="337" t="s">
        <v>263</v>
      </c>
      <c r="F16155" s="339">
        <v>2.1800000000000002</v>
      </c>
      <c r="G16155" s="339">
        <v>2.52</v>
      </c>
    </row>
    <row r="16156" spans="1:7">
      <c r="A16156" s="336" t="str">
        <f t="shared" si="253"/>
        <v>SETOP RO-40580</v>
      </c>
      <c r="B16156" s="337" t="s">
        <v>178</v>
      </c>
      <c r="C16156" s="337" t="s">
        <v>6856</v>
      </c>
      <c r="D16156" s="338" t="s">
        <v>6857</v>
      </c>
      <c r="E16156" s="337" t="s">
        <v>263</v>
      </c>
      <c r="F16156" s="339">
        <v>3.27</v>
      </c>
      <c r="G16156" s="339">
        <v>3.78</v>
      </c>
    </row>
    <row r="16157" spans="1:7">
      <c r="A16157" s="336" t="str">
        <f t="shared" si="253"/>
        <v>SETOP RO-40581</v>
      </c>
      <c r="B16157" s="337" t="s">
        <v>178</v>
      </c>
      <c r="C16157" s="337" t="s">
        <v>6858</v>
      </c>
      <c r="D16157" s="338" t="s">
        <v>6859</v>
      </c>
      <c r="E16157" s="337" t="s">
        <v>263</v>
      </c>
      <c r="F16157" s="339">
        <v>4.37</v>
      </c>
      <c r="G16157" s="339">
        <v>5.04</v>
      </c>
    </row>
    <row r="16158" spans="1:7">
      <c r="A16158" s="336" t="str">
        <f t="shared" si="253"/>
        <v>SETOP RO-40582</v>
      </c>
      <c r="B16158" s="337" t="s">
        <v>178</v>
      </c>
      <c r="C16158" s="337" t="s">
        <v>6860</v>
      </c>
      <c r="D16158" s="338" t="s">
        <v>6861</v>
      </c>
      <c r="E16158" s="337" t="s">
        <v>263</v>
      </c>
      <c r="F16158" s="339">
        <v>5.46</v>
      </c>
      <c r="G16158" s="339">
        <v>6.3</v>
      </c>
    </row>
    <row r="16159" spans="1:7">
      <c r="A16159" s="336" t="str">
        <f t="shared" si="253"/>
        <v>SETOP RO-40583</v>
      </c>
      <c r="B16159" s="337" t="s">
        <v>178</v>
      </c>
      <c r="C16159" s="337" t="s">
        <v>6862</v>
      </c>
      <c r="D16159" s="338" t="s">
        <v>6863</v>
      </c>
      <c r="E16159" s="337" t="s">
        <v>263</v>
      </c>
      <c r="F16159" s="339">
        <v>2.4500000000000002</v>
      </c>
      <c r="G16159" s="339">
        <v>2.83</v>
      </c>
    </row>
    <row r="16160" spans="1:7">
      <c r="A16160" s="336" t="str">
        <f t="shared" si="253"/>
        <v>SETOP RO-40584</v>
      </c>
      <c r="B16160" s="337" t="s">
        <v>178</v>
      </c>
      <c r="C16160" s="337" t="s">
        <v>6864</v>
      </c>
      <c r="D16160" s="338" t="s">
        <v>6865</v>
      </c>
      <c r="E16160" s="337" t="s">
        <v>263</v>
      </c>
      <c r="F16160" s="339">
        <v>3.71</v>
      </c>
      <c r="G16160" s="339">
        <v>4.29</v>
      </c>
    </row>
    <row r="16161" spans="1:7">
      <c r="A16161" s="336" t="str">
        <f t="shared" si="253"/>
        <v>SETOP RO-40585</v>
      </c>
      <c r="B16161" s="337" t="s">
        <v>178</v>
      </c>
      <c r="C16161" s="337" t="s">
        <v>6866</v>
      </c>
      <c r="D16161" s="338" t="s">
        <v>6867</v>
      </c>
      <c r="E16161" s="337" t="s">
        <v>263</v>
      </c>
      <c r="F16161" s="339">
        <v>4.91</v>
      </c>
      <c r="G16161" s="339">
        <v>5.67</v>
      </c>
    </row>
    <row r="16162" spans="1:7">
      <c r="A16162" s="336" t="str">
        <f t="shared" si="253"/>
        <v>SETOP RO-40586</v>
      </c>
      <c r="B16162" s="337" t="s">
        <v>178</v>
      </c>
      <c r="C16162" s="337" t="s">
        <v>6868</v>
      </c>
      <c r="D16162" s="338" t="s">
        <v>6869</v>
      </c>
      <c r="E16162" s="337" t="s">
        <v>263</v>
      </c>
      <c r="F16162" s="339">
        <v>6.17</v>
      </c>
      <c r="G16162" s="339">
        <v>7.12</v>
      </c>
    </row>
    <row r="16163" spans="1:7">
      <c r="A16163" s="336" t="str">
        <f t="shared" si="253"/>
        <v>SETOP RO-40587</v>
      </c>
      <c r="B16163" s="337" t="s">
        <v>178</v>
      </c>
      <c r="C16163" s="337" t="s">
        <v>6870</v>
      </c>
      <c r="D16163" s="338" t="s">
        <v>6871</v>
      </c>
      <c r="E16163" s="337" t="s">
        <v>263</v>
      </c>
      <c r="F16163" s="339">
        <v>2.73</v>
      </c>
      <c r="G16163" s="339">
        <v>3.15</v>
      </c>
    </row>
    <row r="16164" spans="1:7">
      <c r="A16164" s="336" t="str">
        <f t="shared" si="253"/>
        <v>SETOP RO-40588</v>
      </c>
      <c r="B16164" s="337" t="s">
        <v>178</v>
      </c>
      <c r="C16164" s="337" t="s">
        <v>6872</v>
      </c>
      <c r="D16164" s="338" t="s">
        <v>6873</v>
      </c>
      <c r="E16164" s="337" t="s">
        <v>263</v>
      </c>
      <c r="F16164" s="339">
        <v>4.09</v>
      </c>
      <c r="G16164" s="339">
        <v>4.7300000000000004</v>
      </c>
    </row>
    <row r="16165" spans="1:7">
      <c r="A16165" s="336" t="str">
        <f t="shared" si="253"/>
        <v>SETOP RO-40589</v>
      </c>
      <c r="B16165" s="337" t="s">
        <v>178</v>
      </c>
      <c r="C16165" s="337" t="s">
        <v>6874</v>
      </c>
      <c r="D16165" s="338" t="s">
        <v>6875</v>
      </c>
      <c r="E16165" s="337" t="s">
        <v>263</v>
      </c>
      <c r="F16165" s="339">
        <v>5.46</v>
      </c>
      <c r="G16165" s="339">
        <v>6.3</v>
      </c>
    </row>
    <row r="16166" spans="1:7">
      <c r="A16166" s="336" t="str">
        <f t="shared" si="253"/>
        <v>SETOP RO-40590</v>
      </c>
      <c r="B16166" s="337" t="s">
        <v>178</v>
      </c>
      <c r="C16166" s="337" t="s">
        <v>6876</v>
      </c>
      <c r="D16166" s="338" t="s">
        <v>6877</v>
      </c>
      <c r="E16166" s="337" t="s">
        <v>263</v>
      </c>
      <c r="F16166" s="339">
        <v>6.83</v>
      </c>
      <c r="G16166" s="339">
        <v>7.88</v>
      </c>
    </row>
    <row r="16167" spans="1:7" ht="22.5">
      <c r="A16167" s="336" t="str">
        <f t="shared" si="253"/>
        <v>SETOP RO-40591</v>
      </c>
      <c r="B16167" s="337" t="s">
        <v>178</v>
      </c>
      <c r="C16167" s="337" t="s">
        <v>6878</v>
      </c>
      <c r="D16167" s="338" t="s">
        <v>6879</v>
      </c>
      <c r="E16167" s="337" t="s">
        <v>263</v>
      </c>
      <c r="F16167" s="339">
        <v>5.25</v>
      </c>
      <c r="G16167" s="339">
        <v>5.64</v>
      </c>
    </row>
    <row r="16168" spans="1:7" ht="22.5">
      <c r="A16168" s="336" t="str">
        <f t="shared" si="253"/>
        <v>SETOP RO-40592</v>
      </c>
      <c r="B16168" s="337" t="s">
        <v>178</v>
      </c>
      <c r="C16168" s="337" t="s">
        <v>6880</v>
      </c>
      <c r="D16168" s="338" t="s">
        <v>6881</v>
      </c>
      <c r="E16168" s="337" t="s">
        <v>263</v>
      </c>
      <c r="F16168" s="339">
        <v>6.3</v>
      </c>
      <c r="G16168" s="339">
        <v>6.82</v>
      </c>
    </row>
    <row r="16169" spans="1:7" ht="22.5">
      <c r="A16169" s="336" t="str">
        <f t="shared" si="253"/>
        <v>SETOP RO-40593</v>
      </c>
      <c r="B16169" s="337" t="s">
        <v>178</v>
      </c>
      <c r="C16169" s="337" t="s">
        <v>6882</v>
      </c>
      <c r="D16169" s="338" t="s">
        <v>6883</v>
      </c>
      <c r="E16169" s="337" t="s">
        <v>263</v>
      </c>
      <c r="F16169" s="339">
        <v>6.27</v>
      </c>
      <c r="G16169" s="339">
        <v>6.75</v>
      </c>
    </row>
    <row r="16170" spans="1:7" ht="22.5">
      <c r="A16170" s="336" t="str">
        <f t="shared" si="253"/>
        <v>SETOP RO-40594</v>
      </c>
      <c r="B16170" s="337" t="s">
        <v>178</v>
      </c>
      <c r="C16170" s="337" t="s">
        <v>6884</v>
      </c>
      <c r="D16170" s="338" t="s">
        <v>6885</v>
      </c>
      <c r="E16170" s="337" t="s">
        <v>263</v>
      </c>
      <c r="F16170" s="339">
        <v>7.29</v>
      </c>
      <c r="G16170" s="339">
        <v>7.9</v>
      </c>
    </row>
    <row r="16171" spans="1:7" ht="22.5">
      <c r="A16171" s="336" t="str">
        <f t="shared" si="253"/>
        <v>SETOP RO-40595</v>
      </c>
      <c r="B16171" s="337" t="s">
        <v>178</v>
      </c>
      <c r="C16171" s="337" t="s">
        <v>6886</v>
      </c>
      <c r="D16171" s="338" t="s">
        <v>6887</v>
      </c>
      <c r="E16171" s="337" t="s">
        <v>263</v>
      </c>
      <c r="F16171" s="339">
        <v>8.32</v>
      </c>
      <c r="G16171" s="339">
        <v>9.07</v>
      </c>
    </row>
    <row r="16172" spans="1:7" ht="22.5">
      <c r="A16172" s="336" t="str">
        <f t="shared" si="253"/>
        <v>SETOP RO-40596</v>
      </c>
      <c r="B16172" s="337" t="s">
        <v>178</v>
      </c>
      <c r="C16172" s="337" t="s">
        <v>6888</v>
      </c>
      <c r="D16172" s="338" t="s">
        <v>6889</v>
      </c>
      <c r="E16172" s="337" t="s">
        <v>263</v>
      </c>
      <c r="F16172" s="339">
        <v>7.23</v>
      </c>
      <c r="G16172" s="339">
        <v>7.77</v>
      </c>
    </row>
    <row r="16173" spans="1:7" ht="22.5">
      <c r="A16173" s="336" t="str">
        <f t="shared" si="253"/>
        <v>SETOP RO-40597</v>
      </c>
      <c r="B16173" s="337" t="s">
        <v>178</v>
      </c>
      <c r="C16173" s="337" t="s">
        <v>6890</v>
      </c>
      <c r="D16173" s="338" t="s">
        <v>6891</v>
      </c>
      <c r="E16173" s="337" t="s">
        <v>263</v>
      </c>
      <c r="F16173" s="339">
        <v>8.42</v>
      </c>
      <c r="G16173" s="339">
        <v>9.1300000000000008</v>
      </c>
    </row>
    <row r="16174" spans="1:7" ht="22.5">
      <c r="A16174" s="336" t="str">
        <f t="shared" si="253"/>
        <v>SETOP RO-40598</v>
      </c>
      <c r="B16174" s="337" t="s">
        <v>178</v>
      </c>
      <c r="C16174" s="337" t="s">
        <v>6892</v>
      </c>
      <c r="D16174" s="338" t="s">
        <v>6893</v>
      </c>
      <c r="E16174" s="337" t="s">
        <v>263</v>
      </c>
      <c r="F16174" s="339">
        <v>9.69</v>
      </c>
      <c r="G16174" s="339">
        <v>10.55</v>
      </c>
    </row>
    <row r="16175" spans="1:7" ht="22.5">
      <c r="A16175" s="336" t="str">
        <f t="shared" si="253"/>
        <v>SETOP RO-40599</v>
      </c>
      <c r="B16175" s="337" t="s">
        <v>178</v>
      </c>
      <c r="C16175" s="337" t="s">
        <v>6894</v>
      </c>
      <c r="D16175" s="338" t="s">
        <v>6895</v>
      </c>
      <c r="E16175" s="337" t="s">
        <v>263</v>
      </c>
      <c r="F16175" s="339">
        <v>8.0500000000000007</v>
      </c>
      <c r="G16175" s="339">
        <v>8.66</v>
      </c>
    </row>
    <row r="16176" spans="1:7" ht="22.5">
      <c r="A16176" s="336" t="str">
        <f t="shared" si="253"/>
        <v>SETOP RO-40600</v>
      </c>
      <c r="B16176" s="337" t="s">
        <v>178</v>
      </c>
      <c r="C16176" s="337" t="s">
        <v>6896</v>
      </c>
      <c r="D16176" s="338" t="s">
        <v>6897</v>
      </c>
      <c r="E16176" s="337" t="s">
        <v>263</v>
      </c>
      <c r="F16176" s="339">
        <v>9.41</v>
      </c>
      <c r="G16176" s="339">
        <v>10.210000000000001</v>
      </c>
    </row>
    <row r="16177" spans="1:7" ht="22.5">
      <c r="A16177" s="336" t="str">
        <f t="shared" si="253"/>
        <v>SETOP RO-40601</v>
      </c>
      <c r="B16177" s="337" t="s">
        <v>178</v>
      </c>
      <c r="C16177" s="337" t="s">
        <v>6898</v>
      </c>
      <c r="D16177" s="338" t="s">
        <v>6899</v>
      </c>
      <c r="E16177" s="337" t="s">
        <v>263</v>
      </c>
      <c r="F16177" s="339">
        <v>10.79</v>
      </c>
      <c r="G16177" s="339">
        <v>11.76</v>
      </c>
    </row>
    <row r="16178" spans="1:7" ht="22.5">
      <c r="A16178" s="336" t="str">
        <f t="shared" si="253"/>
        <v>SETOP RO-40602</v>
      </c>
      <c r="B16178" s="337" t="s">
        <v>178</v>
      </c>
      <c r="C16178" s="337" t="s">
        <v>6900</v>
      </c>
      <c r="D16178" s="338" t="s">
        <v>6901</v>
      </c>
      <c r="E16178" s="337" t="s">
        <v>263</v>
      </c>
      <c r="F16178" s="339">
        <v>12.22</v>
      </c>
      <c r="G16178" s="339">
        <v>13.37</v>
      </c>
    </row>
    <row r="16179" spans="1:7" ht="22.5">
      <c r="A16179" s="336" t="str">
        <f t="shared" si="253"/>
        <v>SETOP RO-40603</v>
      </c>
      <c r="B16179" s="337" t="s">
        <v>178</v>
      </c>
      <c r="C16179" s="337" t="s">
        <v>6902</v>
      </c>
      <c r="D16179" s="338" t="s">
        <v>6903</v>
      </c>
      <c r="E16179" s="337" t="s">
        <v>263</v>
      </c>
      <c r="F16179" s="339">
        <v>8.93</v>
      </c>
      <c r="G16179" s="339">
        <v>9.6199999999999992</v>
      </c>
    </row>
    <row r="16180" spans="1:7" ht="22.5">
      <c r="A16180" s="336" t="str">
        <f t="shared" si="253"/>
        <v>SETOP RO-40604</v>
      </c>
      <c r="B16180" s="337" t="s">
        <v>178</v>
      </c>
      <c r="C16180" s="337" t="s">
        <v>6904</v>
      </c>
      <c r="D16180" s="338" t="s">
        <v>6905</v>
      </c>
      <c r="E16180" s="337" t="s">
        <v>263</v>
      </c>
      <c r="F16180" s="339">
        <v>10.6</v>
      </c>
      <c r="G16180" s="339">
        <v>11.51</v>
      </c>
    </row>
    <row r="16181" spans="1:7" ht="22.5">
      <c r="A16181" s="336" t="str">
        <f t="shared" si="253"/>
        <v>SETOP RO-40605</v>
      </c>
      <c r="B16181" s="337" t="s">
        <v>178</v>
      </c>
      <c r="C16181" s="337" t="s">
        <v>6906</v>
      </c>
      <c r="D16181" s="338" t="s">
        <v>6907</v>
      </c>
      <c r="E16181" s="337" t="s">
        <v>263</v>
      </c>
      <c r="F16181" s="339">
        <v>12.01</v>
      </c>
      <c r="G16181" s="339">
        <v>13.1</v>
      </c>
    </row>
    <row r="16182" spans="1:7" ht="22.5">
      <c r="A16182" s="336" t="str">
        <f t="shared" si="253"/>
        <v>SETOP RO-40606</v>
      </c>
      <c r="B16182" s="337" t="s">
        <v>178</v>
      </c>
      <c r="C16182" s="337" t="s">
        <v>6908</v>
      </c>
      <c r="D16182" s="338" t="s">
        <v>6909</v>
      </c>
      <c r="E16182" s="337" t="s">
        <v>263</v>
      </c>
      <c r="F16182" s="339">
        <v>13.4</v>
      </c>
      <c r="G16182" s="339">
        <v>14.69</v>
      </c>
    </row>
    <row r="16183" spans="1:7" ht="22.5">
      <c r="A16183" s="336" t="str">
        <f t="shared" ref="A16183:A16246" si="254">CONCATENAR</f>
        <v>SETOP RO-40607</v>
      </c>
      <c r="B16183" s="337" t="s">
        <v>178</v>
      </c>
      <c r="C16183" s="337" t="s">
        <v>6910</v>
      </c>
      <c r="D16183" s="338" t="s">
        <v>6911</v>
      </c>
      <c r="E16183" s="337" t="s">
        <v>263</v>
      </c>
      <c r="F16183" s="339">
        <v>9.83</v>
      </c>
      <c r="G16183" s="339">
        <v>10.58</v>
      </c>
    </row>
    <row r="16184" spans="1:7" ht="22.5">
      <c r="A16184" s="336" t="str">
        <f t="shared" si="254"/>
        <v>SETOP RO-40608</v>
      </c>
      <c r="B16184" s="337" t="s">
        <v>178</v>
      </c>
      <c r="C16184" s="337" t="s">
        <v>6912</v>
      </c>
      <c r="D16184" s="338" t="s">
        <v>6913</v>
      </c>
      <c r="E16184" s="337" t="s">
        <v>263</v>
      </c>
      <c r="F16184" s="339">
        <v>11.53</v>
      </c>
      <c r="G16184" s="339">
        <v>12.52</v>
      </c>
    </row>
    <row r="16185" spans="1:7" ht="22.5">
      <c r="A16185" s="336" t="str">
        <f t="shared" si="254"/>
        <v>SETOP RO-40609</v>
      </c>
      <c r="B16185" s="337" t="s">
        <v>178</v>
      </c>
      <c r="C16185" s="337" t="s">
        <v>6914</v>
      </c>
      <c r="D16185" s="338" t="s">
        <v>6915</v>
      </c>
      <c r="E16185" s="337" t="s">
        <v>263</v>
      </c>
      <c r="F16185" s="339">
        <v>13.17</v>
      </c>
      <c r="G16185" s="339">
        <v>14.37</v>
      </c>
    </row>
    <row r="16186" spans="1:7" ht="22.5">
      <c r="A16186" s="336" t="str">
        <f t="shared" si="254"/>
        <v>SETOP RO-40610</v>
      </c>
      <c r="B16186" s="337" t="s">
        <v>178</v>
      </c>
      <c r="C16186" s="337" t="s">
        <v>6916</v>
      </c>
      <c r="D16186" s="338" t="s">
        <v>6917</v>
      </c>
      <c r="E16186" s="337" t="s">
        <v>263</v>
      </c>
      <c r="F16186" s="339">
        <v>14.82</v>
      </c>
      <c r="G16186" s="339">
        <v>16.239999999999998</v>
      </c>
    </row>
    <row r="16187" spans="1:7" ht="22.5">
      <c r="A16187" s="336" t="str">
        <f t="shared" si="254"/>
        <v>SETOP RO-40613</v>
      </c>
      <c r="B16187" s="337" t="s">
        <v>178</v>
      </c>
      <c r="C16187" s="337" t="s">
        <v>6918</v>
      </c>
      <c r="D16187" s="338" t="s">
        <v>6919</v>
      </c>
      <c r="E16187" s="337" t="s">
        <v>263</v>
      </c>
      <c r="F16187" s="339">
        <v>33.799999999999997</v>
      </c>
      <c r="G16187" s="339">
        <v>36.79</v>
      </c>
    </row>
    <row r="16188" spans="1:7" ht="22.5">
      <c r="A16188" s="336" t="str">
        <f t="shared" si="254"/>
        <v>SETOP RO-40614</v>
      </c>
      <c r="B16188" s="337" t="s">
        <v>178</v>
      </c>
      <c r="C16188" s="337" t="s">
        <v>6920</v>
      </c>
      <c r="D16188" s="338" t="s">
        <v>6921</v>
      </c>
      <c r="E16188" s="337" t="s">
        <v>263</v>
      </c>
      <c r="F16188" s="339">
        <v>39.6</v>
      </c>
      <c r="G16188" s="339">
        <v>43.03</v>
      </c>
    </row>
    <row r="16189" spans="1:7" ht="22.5">
      <c r="A16189" s="336" t="str">
        <f t="shared" si="254"/>
        <v>SETOP RO-40615</v>
      </c>
      <c r="B16189" s="337" t="s">
        <v>178</v>
      </c>
      <c r="C16189" s="337" t="s">
        <v>6922</v>
      </c>
      <c r="D16189" s="338" t="s">
        <v>6923</v>
      </c>
      <c r="E16189" s="337" t="s">
        <v>263</v>
      </c>
      <c r="F16189" s="339">
        <v>45.98</v>
      </c>
      <c r="G16189" s="339">
        <v>49.86</v>
      </c>
    </row>
    <row r="16190" spans="1:7" ht="22.5">
      <c r="A16190" s="336" t="str">
        <f t="shared" si="254"/>
        <v>SETOP RO-40616</v>
      </c>
      <c r="B16190" s="337" t="s">
        <v>178</v>
      </c>
      <c r="C16190" s="337" t="s">
        <v>6924</v>
      </c>
      <c r="D16190" s="338" t="s">
        <v>6925</v>
      </c>
      <c r="E16190" s="337" t="s">
        <v>263</v>
      </c>
      <c r="F16190" s="339">
        <v>38.200000000000003</v>
      </c>
      <c r="G16190" s="339">
        <v>41.51</v>
      </c>
    </row>
    <row r="16191" spans="1:7" ht="22.5">
      <c r="A16191" s="336" t="str">
        <f t="shared" si="254"/>
        <v>SETOP RO-40617</v>
      </c>
      <c r="B16191" s="337" t="s">
        <v>178</v>
      </c>
      <c r="C16191" s="337" t="s">
        <v>6926</v>
      </c>
      <c r="D16191" s="338" t="s">
        <v>6927</v>
      </c>
      <c r="E16191" s="337" t="s">
        <v>263</v>
      </c>
      <c r="F16191" s="339">
        <v>44.44</v>
      </c>
      <c r="G16191" s="339">
        <v>48.12</v>
      </c>
    </row>
    <row r="16192" spans="1:7" ht="22.5">
      <c r="A16192" s="336" t="str">
        <f t="shared" si="254"/>
        <v>SETOP RO-40618</v>
      </c>
      <c r="B16192" s="337" t="s">
        <v>178</v>
      </c>
      <c r="C16192" s="337" t="s">
        <v>6928</v>
      </c>
      <c r="D16192" s="338" t="s">
        <v>6929</v>
      </c>
      <c r="E16192" s="337" t="s">
        <v>263</v>
      </c>
      <c r="F16192" s="339">
        <v>48.51</v>
      </c>
      <c r="G16192" s="339">
        <v>52.59</v>
      </c>
    </row>
    <row r="16193" spans="1:7" ht="22.5">
      <c r="A16193" s="336" t="str">
        <f t="shared" si="254"/>
        <v>SETOP RO-40619</v>
      </c>
      <c r="B16193" s="337" t="s">
        <v>178</v>
      </c>
      <c r="C16193" s="337" t="s">
        <v>6930</v>
      </c>
      <c r="D16193" s="338" t="s">
        <v>6931</v>
      </c>
      <c r="E16193" s="337" t="s">
        <v>263</v>
      </c>
      <c r="F16193" s="339">
        <v>55.95</v>
      </c>
      <c r="G16193" s="339">
        <v>60.56</v>
      </c>
    </row>
    <row r="16194" spans="1:7" ht="22.5">
      <c r="A16194" s="336" t="str">
        <f t="shared" si="254"/>
        <v>SETOP RO-40620</v>
      </c>
      <c r="B16194" s="337" t="s">
        <v>178</v>
      </c>
      <c r="C16194" s="337" t="s">
        <v>6932</v>
      </c>
      <c r="D16194" s="338" t="s">
        <v>6933</v>
      </c>
      <c r="E16194" s="337" t="s">
        <v>263</v>
      </c>
      <c r="F16194" s="339">
        <v>41.87</v>
      </c>
      <c r="G16194" s="339">
        <v>45.43</v>
      </c>
    </row>
    <row r="16195" spans="1:7" ht="22.5">
      <c r="A16195" s="336" t="str">
        <f t="shared" si="254"/>
        <v>SETOP RO-40621</v>
      </c>
      <c r="B16195" s="337" t="s">
        <v>178</v>
      </c>
      <c r="C16195" s="337" t="s">
        <v>6934</v>
      </c>
      <c r="D16195" s="338" t="s">
        <v>6935</v>
      </c>
      <c r="E16195" s="337" t="s">
        <v>263</v>
      </c>
      <c r="F16195" s="339">
        <v>46.94</v>
      </c>
      <c r="G16195" s="339">
        <v>50.88</v>
      </c>
    </row>
    <row r="16196" spans="1:7" ht="22.5">
      <c r="A16196" s="336" t="str">
        <f t="shared" si="254"/>
        <v>SETOP RO-40622</v>
      </c>
      <c r="B16196" s="337" t="s">
        <v>178</v>
      </c>
      <c r="C16196" s="337" t="s">
        <v>6936</v>
      </c>
      <c r="D16196" s="338" t="s">
        <v>6937</v>
      </c>
      <c r="E16196" s="337" t="s">
        <v>263</v>
      </c>
      <c r="F16196" s="339">
        <v>52.46</v>
      </c>
      <c r="G16196" s="339">
        <v>56.83</v>
      </c>
    </row>
    <row r="16197" spans="1:7" ht="22.5">
      <c r="A16197" s="336" t="str">
        <f t="shared" si="254"/>
        <v>SETOP RO-40623</v>
      </c>
      <c r="B16197" s="337" t="s">
        <v>178</v>
      </c>
      <c r="C16197" s="337" t="s">
        <v>6938</v>
      </c>
      <c r="D16197" s="338" t="s">
        <v>6939</v>
      </c>
      <c r="E16197" s="337" t="s">
        <v>263</v>
      </c>
      <c r="F16197" s="339">
        <v>59</v>
      </c>
      <c r="G16197" s="339">
        <v>63.85</v>
      </c>
    </row>
    <row r="16198" spans="1:7" ht="22.5">
      <c r="A16198" s="336" t="str">
        <f t="shared" si="254"/>
        <v>SETOP RO-40624</v>
      </c>
      <c r="B16198" s="337" t="s">
        <v>178</v>
      </c>
      <c r="C16198" s="337" t="s">
        <v>6940</v>
      </c>
      <c r="D16198" s="338" t="s">
        <v>6941</v>
      </c>
      <c r="E16198" s="337" t="s">
        <v>263</v>
      </c>
      <c r="F16198" s="339">
        <v>65.86</v>
      </c>
      <c r="G16198" s="339">
        <v>71.239999999999995</v>
      </c>
    </row>
    <row r="16199" spans="1:7" ht="22.5">
      <c r="A16199" s="336" t="str">
        <f t="shared" si="254"/>
        <v>SETOP RO-40625</v>
      </c>
      <c r="B16199" s="337" t="s">
        <v>178</v>
      </c>
      <c r="C16199" s="337" t="s">
        <v>6942</v>
      </c>
      <c r="D16199" s="338" t="s">
        <v>6943</v>
      </c>
      <c r="E16199" s="337" t="s">
        <v>263</v>
      </c>
      <c r="F16199" s="339">
        <v>45.54</v>
      </c>
      <c r="G16199" s="339">
        <v>49.36</v>
      </c>
    </row>
    <row r="16200" spans="1:7" ht="22.5">
      <c r="A16200" s="336" t="str">
        <f t="shared" si="254"/>
        <v>SETOP RO-40626</v>
      </c>
      <c r="B16200" s="337" t="s">
        <v>178</v>
      </c>
      <c r="C16200" s="337" t="s">
        <v>6944</v>
      </c>
      <c r="D16200" s="338" t="s">
        <v>6945</v>
      </c>
      <c r="E16200" s="337" t="s">
        <v>263</v>
      </c>
      <c r="F16200" s="339">
        <v>49.87</v>
      </c>
      <c r="G16200" s="339">
        <v>54.03</v>
      </c>
    </row>
    <row r="16201" spans="1:7" ht="22.5">
      <c r="A16201" s="336" t="str">
        <f t="shared" si="254"/>
        <v>SETOP RO-40627</v>
      </c>
      <c r="B16201" s="337" t="s">
        <v>178</v>
      </c>
      <c r="C16201" s="337" t="s">
        <v>6946</v>
      </c>
      <c r="D16201" s="338" t="s">
        <v>6947</v>
      </c>
      <c r="E16201" s="337" t="s">
        <v>263</v>
      </c>
      <c r="F16201" s="339">
        <v>56.45</v>
      </c>
      <c r="G16201" s="339">
        <v>61.13</v>
      </c>
    </row>
    <row r="16202" spans="1:7" ht="22.5">
      <c r="A16202" s="336" t="str">
        <f t="shared" si="254"/>
        <v>SETOP RO-40628</v>
      </c>
      <c r="B16202" s="337" t="s">
        <v>178</v>
      </c>
      <c r="C16202" s="337" t="s">
        <v>6948</v>
      </c>
      <c r="D16202" s="338" t="s">
        <v>6949</v>
      </c>
      <c r="E16202" s="337" t="s">
        <v>263</v>
      </c>
      <c r="F16202" s="339">
        <v>62.7</v>
      </c>
      <c r="G16202" s="339">
        <v>67.86</v>
      </c>
    </row>
    <row r="16203" spans="1:7" ht="22.5">
      <c r="A16203" s="336" t="str">
        <f t="shared" si="254"/>
        <v>SETOP RO-40629</v>
      </c>
      <c r="B16203" s="337" t="s">
        <v>178</v>
      </c>
      <c r="C16203" s="337" t="s">
        <v>6950</v>
      </c>
      <c r="D16203" s="338" t="s">
        <v>6951</v>
      </c>
      <c r="E16203" s="337" t="s">
        <v>263</v>
      </c>
      <c r="F16203" s="339">
        <v>69.569999999999993</v>
      </c>
      <c r="G16203" s="339">
        <v>75.25</v>
      </c>
    </row>
    <row r="16204" spans="1:7" ht="22.5">
      <c r="A16204" s="336" t="str">
        <f t="shared" si="254"/>
        <v>SETOP RO-40630</v>
      </c>
      <c r="B16204" s="337" t="s">
        <v>178</v>
      </c>
      <c r="C16204" s="337" t="s">
        <v>6952</v>
      </c>
      <c r="D16204" s="338" t="s">
        <v>6953</v>
      </c>
      <c r="E16204" s="337" t="s">
        <v>263</v>
      </c>
      <c r="F16204" s="339">
        <v>47.34</v>
      </c>
      <c r="G16204" s="339">
        <v>51.29</v>
      </c>
    </row>
    <row r="16205" spans="1:7" ht="22.5">
      <c r="A16205" s="336" t="str">
        <f t="shared" si="254"/>
        <v>SETOP RO-40631</v>
      </c>
      <c r="B16205" s="337" t="s">
        <v>178</v>
      </c>
      <c r="C16205" s="337" t="s">
        <v>6954</v>
      </c>
      <c r="D16205" s="338" t="s">
        <v>6955</v>
      </c>
      <c r="E16205" s="337" t="s">
        <v>263</v>
      </c>
      <c r="F16205" s="339">
        <v>52.74</v>
      </c>
      <c r="G16205" s="339">
        <v>57.13</v>
      </c>
    </row>
    <row r="16206" spans="1:7" ht="22.5">
      <c r="A16206" s="336" t="str">
        <f t="shared" si="254"/>
        <v>SETOP RO-40632</v>
      </c>
      <c r="B16206" s="337" t="s">
        <v>178</v>
      </c>
      <c r="C16206" s="337" t="s">
        <v>6956</v>
      </c>
      <c r="D16206" s="338" t="s">
        <v>6957</v>
      </c>
      <c r="E16206" s="337" t="s">
        <v>263</v>
      </c>
      <c r="F16206" s="339">
        <v>60.12</v>
      </c>
      <c r="G16206" s="339">
        <v>65.06</v>
      </c>
    </row>
    <row r="16207" spans="1:7" ht="22.5">
      <c r="A16207" s="336" t="str">
        <f t="shared" si="254"/>
        <v>SETOP RO-40633</v>
      </c>
      <c r="B16207" s="337" t="s">
        <v>178</v>
      </c>
      <c r="C16207" s="337" t="s">
        <v>6958</v>
      </c>
      <c r="D16207" s="338" t="s">
        <v>6959</v>
      </c>
      <c r="E16207" s="337" t="s">
        <v>263</v>
      </c>
      <c r="F16207" s="339">
        <v>66.48</v>
      </c>
      <c r="G16207" s="339">
        <v>71.91</v>
      </c>
    </row>
    <row r="16208" spans="1:7" ht="22.5">
      <c r="A16208" s="336" t="str">
        <f t="shared" si="254"/>
        <v>SETOP RO-40634</v>
      </c>
      <c r="B16208" s="337" t="s">
        <v>178</v>
      </c>
      <c r="C16208" s="337" t="s">
        <v>6960</v>
      </c>
      <c r="D16208" s="338" t="s">
        <v>6961</v>
      </c>
      <c r="E16208" s="337" t="s">
        <v>263</v>
      </c>
      <c r="F16208" s="339">
        <v>73.95</v>
      </c>
      <c r="G16208" s="339">
        <v>79.989999999999995</v>
      </c>
    </row>
    <row r="16209" spans="1:7" ht="22.5">
      <c r="A16209" s="336" t="str">
        <f t="shared" si="254"/>
        <v>SETOP RO-40647</v>
      </c>
      <c r="B16209" s="337" t="s">
        <v>178</v>
      </c>
      <c r="C16209" s="337" t="s">
        <v>6962</v>
      </c>
      <c r="D16209" s="338" t="s">
        <v>6963</v>
      </c>
      <c r="E16209" s="337" t="s">
        <v>263</v>
      </c>
      <c r="F16209" s="339">
        <v>34.75</v>
      </c>
      <c r="G16209" s="339">
        <v>37.97</v>
      </c>
    </row>
    <row r="16210" spans="1:7" ht="22.5">
      <c r="A16210" s="336" t="str">
        <f t="shared" si="254"/>
        <v>SETOP RO-40648</v>
      </c>
      <c r="B16210" s="337" t="s">
        <v>178</v>
      </c>
      <c r="C16210" s="337" t="s">
        <v>6964</v>
      </c>
      <c r="D16210" s="338" t="s">
        <v>6965</v>
      </c>
      <c r="E16210" s="337" t="s">
        <v>263</v>
      </c>
      <c r="F16210" s="339">
        <v>37.39</v>
      </c>
      <c r="G16210" s="339">
        <v>40.840000000000003</v>
      </c>
    </row>
    <row r="16211" spans="1:7" ht="22.5">
      <c r="A16211" s="336" t="str">
        <f t="shared" si="254"/>
        <v>SETOP RO-40649</v>
      </c>
      <c r="B16211" s="337" t="s">
        <v>178</v>
      </c>
      <c r="C16211" s="337" t="s">
        <v>6966</v>
      </c>
      <c r="D16211" s="338" t="s">
        <v>6967</v>
      </c>
      <c r="E16211" s="337" t="s">
        <v>263</v>
      </c>
      <c r="F16211" s="339">
        <v>39.21</v>
      </c>
      <c r="G16211" s="339">
        <v>42.76</v>
      </c>
    </row>
    <row r="16212" spans="1:7" ht="22.5">
      <c r="A16212" s="336" t="str">
        <f t="shared" si="254"/>
        <v>SETOP RO-40650</v>
      </c>
      <c r="B16212" s="337" t="s">
        <v>178</v>
      </c>
      <c r="C16212" s="337" t="s">
        <v>6968</v>
      </c>
      <c r="D16212" s="338" t="s">
        <v>6969</v>
      </c>
      <c r="E16212" s="337" t="s">
        <v>263</v>
      </c>
      <c r="F16212" s="339">
        <v>41.5</v>
      </c>
      <c r="G16212" s="339">
        <v>45.27</v>
      </c>
    </row>
    <row r="16213" spans="1:7" ht="22.5">
      <c r="A16213" s="336" t="str">
        <f t="shared" si="254"/>
        <v>SETOP RO-40651</v>
      </c>
      <c r="B16213" s="337" t="s">
        <v>178</v>
      </c>
      <c r="C16213" s="337" t="s">
        <v>6970</v>
      </c>
      <c r="D16213" s="338" t="s">
        <v>6971</v>
      </c>
      <c r="E16213" s="337" t="s">
        <v>263</v>
      </c>
      <c r="F16213" s="339">
        <v>44.24</v>
      </c>
      <c r="G16213" s="339">
        <v>48.25</v>
      </c>
    </row>
    <row r="16214" spans="1:7" ht="22.5">
      <c r="A16214" s="336" t="str">
        <f t="shared" si="254"/>
        <v>SETOP RO-40652</v>
      </c>
      <c r="B16214" s="337" t="s">
        <v>178</v>
      </c>
      <c r="C16214" s="337" t="s">
        <v>6972</v>
      </c>
      <c r="D16214" s="338" t="s">
        <v>6973</v>
      </c>
      <c r="E16214" s="337" t="s">
        <v>263</v>
      </c>
      <c r="F16214" s="339">
        <v>43.61</v>
      </c>
      <c r="G16214" s="339">
        <v>47.47</v>
      </c>
    </row>
    <row r="16215" spans="1:7" ht="22.5">
      <c r="A16215" s="336" t="str">
        <f t="shared" si="254"/>
        <v>SETOP RO-40653</v>
      </c>
      <c r="B16215" s="337" t="s">
        <v>178</v>
      </c>
      <c r="C16215" s="337" t="s">
        <v>6974</v>
      </c>
      <c r="D16215" s="338" t="s">
        <v>6975</v>
      </c>
      <c r="E16215" s="337" t="s">
        <v>263</v>
      </c>
      <c r="F16215" s="339">
        <v>45.56</v>
      </c>
      <c r="G16215" s="339">
        <v>49.63</v>
      </c>
    </row>
    <row r="16216" spans="1:7" ht="22.5">
      <c r="A16216" s="336" t="str">
        <f t="shared" si="254"/>
        <v>SETOP RO-40654</v>
      </c>
      <c r="B16216" s="337" t="s">
        <v>178</v>
      </c>
      <c r="C16216" s="337" t="s">
        <v>6976</v>
      </c>
      <c r="D16216" s="338" t="s">
        <v>6977</v>
      </c>
      <c r="E16216" s="337" t="s">
        <v>263</v>
      </c>
      <c r="F16216" s="339">
        <v>48.97</v>
      </c>
      <c r="G16216" s="339">
        <v>53.36</v>
      </c>
    </row>
    <row r="16217" spans="1:7" ht="22.5">
      <c r="A16217" s="336" t="str">
        <f t="shared" si="254"/>
        <v>SETOP RO-40655</v>
      </c>
      <c r="B16217" s="337" t="s">
        <v>178</v>
      </c>
      <c r="C16217" s="337" t="s">
        <v>6978</v>
      </c>
      <c r="D16217" s="338" t="s">
        <v>6979</v>
      </c>
      <c r="E16217" s="337" t="s">
        <v>263</v>
      </c>
      <c r="F16217" s="339">
        <v>51.88</v>
      </c>
      <c r="G16217" s="339">
        <v>56.53</v>
      </c>
    </row>
    <row r="16218" spans="1:7" ht="22.5">
      <c r="A16218" s="336" t="str">
        <f t="shared" si="254"/>
        <v>SETOP RO-40656</v>
      </c>
      <c r="B16218" s="337" t="s">
        <v>178</v>
      </c>
      <c r="C16218" s="337" t="s">
        <v>6980</v>
      </c>
      <c r="D16218" s="338" t="s">
        <v>6981</v>
      </c>
      <c r="E16218" s="337" t="s">
        <v>263</v>
      </c>
      <c r="F16218" s="339">
        <v>48.22</v>
      </c>
      <c r="G16218" s="339">
        <v>52.45</v>
      </c>
    </row>
    <row r="16219" spans="1:7" ht="22.5">
      <c r="A16219" s="336" t="str">
        <f t="shared" si="254"/>
        <v>SETOP RO-40657</v>
      </c>
      <c r="B16219" s="337" t="s">
        <v>178</v>
      </c>
      <c r="C16219" s="337" t="s">
        <v>6982</v>
      </c>
      <c r="D16219" s="338" t="s">
        <v>6983</v>
      </c>
      <c r="E16219" s="337" t="s">
        <v>263</v>
      </c>
      <c r="F16219" s="339">
        <v>49.26</v>
      </c>
      <c r="G16219" s="339">
        <v>53.65</v>
      </c>
    </row>
    <row r="16220" spans="1:7" ht="22.5">
      <c r="A16220" s="336" t="str">
        <f t="shared" si="254"/>
        <v>SETOP RO-40658</v>
      </c>
      <c r="B16220" s="337" t="s">
        <v>178</v>
      </c>
      <c r="C16220" s="337" t="s">
        <v>6984</v>
      </c>
      <c r="D16220" s="338" t="s">
        <v>6985</v>
      </c>
      <c r="E16220" s="337" t="s">
        <v>263</v>
      </c>
      <c r="F16220" s="339">
        <v>52.68</v>
      </c>
      <c r="G16220" s="339">
        <v>57.36</v>
      </c>
    </row>
    <row r="16221" spans="1:7" ht="22.5">
      <c r="A16221" s="336" t="str">
        <f t="shared" si="254"/>
        <v>SETOP RO-40659</v>
      </c>
      <c r="B16221" s="337" t="s">
        <v>178</v>
      </c>
      <c r="C16221" s="337" t="s">
        <v>6986</v>
      </c>
      <c r="D16221" s="338" t="s">
        <v>6987</v>
      </c>
      <c r="E16221" s="337" t="s">
        <v>263</v>
      </c>
      <c r="F16221" s="339">
        <v>56.2</v>
      </c>
      <c r="G16221" s="339">
        <v>61.21</v>
      </c>
    </row>
    <row r="16222" spans="1:7" ht="22.5">
      <c r="A16222" s="336" t="str">
        <f t="shared" si="254"/>
        <v>SETOP RO-40660</v>
      </c>
      <c r="B16222" s="337" t="s">
        <v>178</v>
      </c>
      <c r="C16222" s="337" t="s">
        <v>6988</v>
      </c>
      <c r="D16222" s="338" t="s">
        <v>6989</v>
      </c>
      <c r="E16222" s="337" t="s">
        <v>263</v>
      </c>
      <c r="F16222" s="339">
        <v>59.06</v>
      </c>
      <c r="G16222" s="339">
        <v>64.33</v>
      </c>
    </row>
    <row r="16223" spans="1:7" ht="22.5">
      <c r="A16223" s="336" t="str">
        <f t="shared" si="254"/>
        <v>SETOP RO-40661</v>
      </c>
      <c r="B16223" s="337" t="s">
        <v>178</v>
      </c>
      <c r="C16223" s="337" t="s">
        <v>6990</v>
      </c>
      <c r="D16223" s="338" t="s">
        <v>6991</v>
      </c>
      <c r="E16223" s="337" t="s">
        <v>263</v>
      </c>
      <c r="F16223" s="339">
        <v>52.17</v>
      </c>
      <c r="G16223" s="339">
        <v>56.68</v>
      </c>
    </row>
    <row r="16224" spans="1:7" ht="22.5">
      <c r="A16224" s="336" t="str">
        <f t="shared" si="254"/>
        <v>SETOP RO-40662</v>
      </c>
      <c r="B16224" s="337" t="s">
        <v>178</v>
      </c>
      <c r="C16224" s="337" t="s">
        <v>6992</v>
      </c>
      <c r="D16224" s="338" t="s">
        <v>6993</v>
      </c>
      <c r="E16224" s="337" t="s">
        <v>263</v>
      </c>
      <c r="F16224" s="339">
        <v>54.28</v>
      </c>
      <c r="G16224" s="339">
        <v>59.03</v>
      </c>
    </row>
    <row r="16225" spans="1:7" ht="22.5">
      <c r="A16225" s="336" t="str">
        <f t="shared" si="254"/>
        <v>SETOP RO-40663</v>
      </c>
      <c r="B16225" s="337" t="s">
        <v>178</v>
      </c>
      <c r="C16225" s="337" t="s">
        <v>6994</v>
      </c>
      <c r="D16225" s="338" t="s">
        <v>6995</v>
      </c>
      <c r="E16225" s="337" t="s">
        <v>263</v>
      </c>
      <c r="F16225" s="339">
        <v>57.45</v>
      </c>
      <c r="G16225" s="339">
        <v>62.53</v>
      </c>
    </row>
    <row r="16226" spans="1:7" ht="22.5">
      <c r="A16226" s="336" t="str">
        <f t="shared" si="254"/>
        <v>SETOP RO-40664</v>
      </c>
      <c r="B16226" s="337" t="s">
        <v>178</v>
      </c>
      <c r="C16226" s="337" t="s">
        <v>6996</v>
      </c>
      <c r="D16226" s="338" t="s">
        <v>6997</v>
      </c>
      <c r="E16226" s="337" t="s">
        <v>263</v>
      </c>
      <c r="F16226" s="339">
        <v>60.53</v>
      </c>
      <c r="G16226" s="339">
        <v>65.900000000000006</v>
      </c>
    </row>
    <row r="16227" spans="1:7" ht="22.5">
      <c r="A16227" s="336" t="str">
        <f t="shared" si="254"/>
        <v>SETOP RO-40665</v>
      </c>
      <c r="B16227" s="337" t="s">
        <v>178</v>
      </c>
      <c r="C16227" s="337" t="s">
        <v>6998</v>
      </c>
      <c r="D16227" s="338" t="s">
        <v>6999</v>
      </c>
      <c r="E16227" s="337" t="s">
        <v>263</v>
      </c>
      <c r="F16227" s="339">
        <v>63.72</v>
      </c>
      <c r="G16227" s="339">
        <v>69.38</v>
      </c>
    </row>
    <row r="16228" spans="1:7" ht="22.5">
      <c r="A16228" s="336" t="str">
        <f t="shared" si="254"/>
        <v>SETOP RO-40666</v>
      </c>
      <c r="B16228" s="337" t="s">
        <v>178</v>
      </c>
      <c r="C16228" s="337" t="s">
        <v>7000</v>
      </c>
      <c r="D16228" s="338" t="s">
        <v>7001</v>
      </c>
      <c r="E16228" s="337" t="s">
        <v>263</v>
      </c>
      <c r="F16228" s="339">
        <v>56.61</v>
      </c>
      <c r="G16228" s="339">
        <v>61.47</v>
      </c>
    </row>
    <row r="16229" spans="1:7" ht="22.5">
      <c r="A16229" s="336" t="str">
        <f t="shared" si="254"/>
        <v>SETOP RO-40667</v>
      </c>
      <c r="B16229" s="337" t="s">
        <v>178</v>
      </c>
      <c r="C16229" s="337" t="s">
        <v>7002</v>
      </c>
      <c r="D16229" s="338" t="s">
        <v>7003</v>
      </c>
      <c r="E16229" s="337" t="s">
        <v>263</v>
      </c>
      <c r="F16229" s="339">
        <v>59.45</v>
      </c>
      <c r="G16229" s="339">
        <v>64.599999999999994</v>
      </c>
    </row>
    <row r="16230" spans="1:7" ht="22.5">
      <c r="A16230" s="336" t="str">
        <f t="shared" si="254"/>
        <v>SETOP RO-40668</v>
      </c>
      <c r="B16230" s="337" t="s">
        <v>178</v>
      </c>
      <c r="C16230" s="337" t="s">
        <v>7004</v>
      </c>
      <c r="D16230" s="338" t="s">
        <v>7005</v>
      </c>
      <c r="E16230" s="337" t="s">
        <v>263</v>
      </c>
      <c r="F16230" s="339">
        <v>62.13</v>
      </c>
      <c r="G16230" s="339">
        <v>67.56</v>
      </c>
    </row>
    <row r="16231" spans="1:7" ht="22.5">
      <c r="A16231" s="336" t="str">
        <f t="shared" si="254"/>
        <v>SETOP RO-40669</v>
      </c>
      <c r="B16231" s="337" t="s">
        <v>178</v>
      </c>
      <c r="C16231" s="337" t="s">
        <v>7006</v>
      </c>
      <c r="D16231" s="338" t="s">
        <v>7007</v>
      </c>
      <c r="E16231" s="337" t="s">
        <v>263</v>
      </c>
      <c r="F16231" s="339">
        <v>65.31</v>
      </c>
      <c r="G16231" s="339">
        <v>71.05</v>
      </c>
    </row>
    <row r="16232" spans="1:7" ht="22.5">
      <c r="A16232" s="336" t="str">
        <f t="shared" si="254"/>
        <v>SETOP RO-40670</v>
      </c>
      <c r="B16232" s="337" t="s">
        <v>178</v>
      </c>
      <c r="C16232" s="337" t="s">
        <v>7008</v>
      </c>
      <c r="D16232" s="338" t="s">
        <v>7009</v>
      </c>
      <c r="E16232" s="337" t="s">
        <v>263</v>
      </c>
      <c r="F16232" s="339">
        <v>68.209999999999994</v>
      </c>
      <c r="G16232" s="339">
        <v>74.260000000000005</v>
      </c>
    </row>
    <row r="16233" spans="1:7" ht="22.5">
      <c r="A16233" s="336" t="str">
        <f t="shared" si="254"/>
        <v>SETOP RO-40638</v>
      </c>
      <c r="B16233" s="337" t="s">
        <v>178</v>
      </c>
      <c r="C16233" s="337" t="s">
        <v>7010</v>
      </c>
      <c r="D16233" s="338" t="s">
        <v>7011</v>
      </c>
      <c r="E16233" s="337" t="s">
        <v>263</v>
      </c>
      <c r="F16233" s="339">
        <v>43.18</v>
      </c>
      <c r="G16233" s="339">
        <v>46.48</v>
      </c>
    </row>
    <row r="16234" spans="1:7">
      <c r="A16234" s="336" t="str">
        <f t="shared" si="254"/>
        <v>SETOP RO-40553</v>
      </c>
      <c r="B16234" s="337" t="s">
        <v>178</v>
      </c>
      <c r="C16234" s="337" t="s">
        <v>7012</v>
      </c>
      <c r="D16234" s="338" t="s">
        <v>7013</v>
      </c>
      <c r="E16234" s="337" t="s">
        <v>263</v>
      </c>
      <c r="F16234" s="339">
        <v>43.3</v>
      </c>
      <c r="G16234" s="339">
        <v>47.1</v>
      </c>
    </row>
    <row r="16235" spans="1:7">
      <c r="A16235" s="336" t="str">
        <f t="shared" si="254"/>
        <v>SETOP RO-42379</v>
      </c>
      <c r="B16235" s="337" t="s">
        <v>178</v>
      </c>
      <c r="C16235" s="337" t="s">
        <v>7014</v>
      </c>
      <c r="D16235" s="338" t="s">
        <v>7015</v>
      </c>
      <c r="E16235" s="337" t="s">
        <v>249</v>
      </c>
      <c r="F16235" s="339">
        <v>626.91999999999996</v>
      </c>
      <c r="G16235" s="339">
        <v>700.99</v>
      </c>
    </row>
    <row r="16236" spans="1:7">
      <c r="A16236" s="336" t="str">
        <f t="shared" si="254"/>
        <v>SETOP RO-42380</v>
      </c>
      <c r="B16236" s="337" t="s">
        <v>178</v>
      </c>
      <c r="C16236" s="337" t="s">
        <v>7016</v>
      </c>
      <c r="D16236" s="338" t="s">
        <v>7017</v>
      </c>
      <c r="E16236" s="337" t="s">
        <v>249</v>
      </c>
      <c r="F16236" s="339">
        <v>948.85</v>
      </c>
      <c r="G16236" s="339">
        <v>1060.96</v>
      </c>
    </row>
    <row r="16237" spans="1:7">
      <c r="A16237" s="336" t="str">
        <f t="shared" si="254"/>
        <v>SETOP RO-42910</v>
      </c>
      <c r="B16237" s="337" t="s">
        <v>178</v>
      </c>
      <c r="C16237" s="337" t="s">
        <v>7018</v>
      </c>
      <c r="D16237" s="338" t="s">
        <v>7019</v>
      </c>
      <c r="E16237" s="337" t="s">
        <v>249</v>
      </c>
      <c r="F16237" s="339">
        <v>609.97</v>
      </c>
      <c r="G16237" s="339">
        <v>682.04</v>
      </c>
    </row>
    <row r="16238" spans="1:7">
      <c r="A16238" s="336" t="str">
        <f t="shared" si="254"/>
        <v>SETOP RO-42911</v>
      </c>
      <c r="B16238" s="337" t="s">
        <v>178</v>
      </c>
      <c r="C16238" s="337" t="s">
        <v>7020</v>
      </c>
      <c r="D16238" s="338" t="s">
        <v>7021</v>
      </c>
      <c r="E16238" s="337" t="s">
        <v>249</v>
      </c>
      <c r="F16238" s="339">
        <v>881.08</v>
      </c>
      <c r="G16238" s="339">
        <v>985.18</v>
      </c>
    </row>
    <row r="16239" spans="1:7" ht="22.5">
      <c r="A16239" s="336" t="str">
        <f t="shared" si="254"/>
        <v>SETOP RO-40925</v>
      </c>
      <c r="B16239" s="337" t="s">
        <v>178</v>
      </c>
      <c r="C16239" s="337" t="s">
        <v>7022</v>
      </c>
      <c r="D16239" s="338" t="s">
        <v>7023</v>
      </c>
      <c r="E16239" s="337" t="s">
        <v>184</v>
      </c>
      <c r="F16239" s="339">
        <v>101.52</v>
      </c>
      <c r="G16239" s="339">
        <v>108.68</v>
      </c>
    </row>
    <row r="16240" spans="1:7" ht="22.5">
      <c r="A16240" s="336" t="str">
        <f t="shared" si="254"/>
        <v>SETOP RO-43467</v>
      </c>
      <c r="B16240" s="337" t="s">
        <v>178</v>
      </c>
      <c r="C16240" s="337" t="s">
        <v>7024</v>
      </c>
      <c r="D16240" s="338" t="s">
        <v>7025</v>
      </c>
      <c r="E16240" s="337" t="s">
        <v>184</v>
      </c>
      <c r="F16240" s="339">
        <v>90.28</v>
      </c>
      <c r="G16240" s="339">
        <v>96.51</v>
      </c>
    </row>
    <row r="16241" spans="1:7" ht="22.5">
      <c r="A16241" s="336" t="str">
        <f t="shared" si="254"/>
        <v>SETOP RO-40928</v>
      </c>
      <c r="B16241" s="337" t="s">
        <v>178</v>
      </c>
      <c r="C16241" s="337" t="s">
        <v>7026</v>
      </c>
      <c r="D16241" s="338" t="s">
        <v>7027</v>
      </c>
      <c r="E16241" s="337" t="s">
        <v>263</v>
      </c>
      <c r="F16241" s="339">
        <v>12.56</v>
      </c>
      <c r="G16241" s="339">
        <v>13.89</v>
      </c>
    </row>
    <row r="16242" spans="1:7" ht="22.5">
      <c r="A16242" s="336" t="str">
        <f t="shared" si="254"/>
        <v>SETOP RO-40930</v>
      </c>
      <c r="B16242" s="337" t="s">
        <v>178</v>
      </c>
      <c r="C16242" s="337" t="s">
        <v>7028</v>
      </c>
      <c r="D16242" s="338" t="s">
        <v>7029</v>
      </c>
      <c r="E16242" s="337" t="s">
        <v>263</v>
      </c>
      <c r="F16242" s="339">
        <v>13.46</v>
      </c>
      <c r="G16242" s="339">
        <v>14.79</v>
      </c>
    </row>
    <row r="16243" spans="1:7" ht="22.5">
      <c r="A16243" s="336" t="str">
        <f t="shared" si="254"/>
        <v>SETOP RO-40935</v>
      </c>
      <c r="B16243" s="337" t="s">
        <v>178</v>
      </c>
      <c r="C16243" s="337" t="s">
        <v>7030</v>
      </c>
      <c r="D16243" s="338" t="s">
        <v>7031</v>
      </c>
      <c r="E16243" s="337" t="s">
        <v>263</v>
      </c>
      <c r="F16243" s="339">
        <v>5.97</v>
      </c>
      <c r="G16243" s="339">
        <v>6.56</v>
      </c>
    </row>
    <row r="16244" spans="1:7" ht="22.5">
      <c r="A16244" s="336" t="str">
        <f t="shared" si="254"/>
        <v>SETOP RO-40955</v>
      </c>
      <c r="B16244" s="337" t="s">
        <v>178</v>
      </c>
      <c r="C16244" s="337" t="s">
        <v>7032</v>
      </c>
      <c r="D16244" s="338" t="s">
        <v>7033</v>
      </c>
      <c r="E16244" s="337" t="s">
        <v>184</v>
      </c>
      <c r="F16244" s="339">
        <v>90.02</v>
      </c>
      <c r="G16244" s="339">
        <v>91.08</v>
      </c>
    </row>
    <row r="16245" spans="1:7" ht="22.5">
      <c r="A16245" s="336" t="str">
        <f t="shared" si="254"/>
        <v>SETOP RO-40956</v>
      </c>
      <c r="B16245" s="337" t="s">
        <v>178</v>
      </c>
      <c r="C16245" s="337" t="s">
        <v>7034</v>
      </c>
      <c r="D16245" s="338" t="s">
        <v>7035</v>
      </c>
      <c r="E16245" s="337" t="s">
        <v>184</v>
      </c>
      <c r="F16245" s="339">
        <v>75.02</v>
      </c>
      <c r="G16245" s="339">
        <v>76.08</v>
      </c>
    </row>
    <row r="16246" spans="1:7" ht="22.5">
      <c r="A16246" s="336" t="str">
        <f t="shared" si="254"/>
        <v>SETOP RO-43118</v>
      </c>
      <c r="B16246" s="337" t="s">
        <v>178</v>
      </c>
      <c r="C16246" s="337" t="s">
        <v>7036</v>
      </c>
      <c r="D16246" s="338" t="s">
        <v>7037</v>
      </c>
      <c r="E16246" s="337" t="s">
        <v>184</v>
      </c>
      <c r="F16246" s="339">
        <v>76.790000000000006</v>
      </c>
      <c r="G16246" s="339">
        <v>76.97</v>
      </c>
    </row>
    <row r="16247" spans="1:7" ht="22.5">
      <c r="A16247" s="336" t="str">
        <f t="shared" ref="A16247:A16310" si="255">CONCATENAR</f>
        <v>SETOP RO-40988</v>
      </c>
      <c r="B16247" s="337" t="s">
        <v>178</v>
      </c>
      <c r="C16247" s="337" t="s">
        <v>7038</v>
      </c>
      <c r="D16247" s="338" t="s">
        <v>7039</v>
      </c>
      <c r="E16247" s="337" t="s">
        <v>184</v>
      </c>
      <c r="F16247" s="339">
        <v>50.88</v>
      </c>
      <c r="G16247" s="339">
        <v>51.04</v>
      </c>
    </row>
    <row r="16248" spans="1:7" ht="33.75">
      <c r="A16248" s="336" t="str">
        <f t="shared" si="255"/>
        <v>SETOP RO-40942</v>
      </c>
      <c r="B16248" s="337" t="s">
        <v>178</v>
      </c>
      <c r="C16248" s="337" t="s">
        <v>7040</v>
      </c>
      <c r="D16248" s="338" t="s">
        <v>7041</v>
      </c>
      <c r="E16248" s="337" t="s">
        <v>263</v>
      </c>
      <c r="F16248" s="339">
        <v>59.6</v>
      </c>
      <c r="G16248" s="339">
        <v>63.66</v>
      </c>
    </row>
    <row r="16249" spans="1:7" ht="33.75">
      <c r="A16249" s="336" t="str">
        <f t="shared" si="255"/>
        <v>SETOP RO-42808</v>
      </c>
      <c r="B16249" s="337" t="s">
        <v>178</v>
      </c>
      <c r="C16249" s="337" t="s">
        <v>7042</v>
      </c>
      <c r="D16249" s="338" t="s">
        <v>7043</v>
      </c>
      <c r="E16249" s="337" t="s">
        <v>263</v>
      </c>
      <c r="F16249" s="339">
        <v>66.84</v>
      </c>
      <c r="G16249" s="339">
        <v>71.209999999999994</v>
      </c>
    </row>
    <row r="16250" spans="1:7" ht="33.75">
      <c r="A16250" s="336" t="str">
        <f t="shared" si="255"/>
        <v>SETOP RO-42935</v>
      </c>
      <c r="B16250" s="337" t="s">
        <v>178</v>
      </c>
      <c r="C16250" s="337" t="s">
        <v>7044</v>
      </c>
      <c r="D16250" s="338" t="s">
        <v>7045</v>
      </c>
      <c r="E16250" s="337" t="s">
        <v>263</v>
      </c>
      <c r="F16250" s="339">
        <v>77.2</v>
      </c>
      <c r="G16250" s="339">
        <v>81.540000000000006</v>
      </c>
    </row>
    <row r="16251" spans="1:7" ht="33.75">
      <c r="A16251" s="336" t="str">
        <f t="shared" si="255"/>
        <v>SETOP RO-42838</v>
      </c>
      <c r="B16251" s="337" t="s">
        <v>178</v>
      </c>
      <c r="C16251" s="337" t="s">
        <v>7046</v>
      </c>
      <c r="D16251" s="338" t="s">
        <v>7047</v>
      </c>
      <c r="E16251" s="337" t="s">
        <v>263</v>
      </c>
      <c r="F16251" s="339">
        <v>82.62</v>
      </c>
      <c r="G16251" s="339">
        <v>86.94</v>
      </c>
    </row>
    <row r="16252" spans="1:7" ht="33.75">
      <c r="A16252" s="336" t="str">
        <f t="shared" si="255"/>
        <v>SETOP RO-43276</v>
      </c>
      <c r="B16252" s="337" t="s">
        <v>178</v>
      </c>
      <c r="C16252" s="337" t="s">
        <v>7048</v>
      </c>
      <c r="D16252" s="338" t="s">
        <v>7049</v>
      </c>
      <c r="E16252" s="337" t="s">
        <v>263</v>
      </c>
      <c r="F16252" s="339">
        <v>115.6</v>
      </c>
      <c r="G16252" s="339">
        <v>122.1</v>
      </c>
    </row>
    <row r="16253" spans="1:7" ht="22.5">
      <c r="A16253" s="336" t="str">
        <f t="shared" si="255"/>
        <v>SETOP RO-40953</v>
      </c>
      <c r="B16253" s="337" t="s">
        <v>178</v>
      </c>
      <c r="C16253" s="337" t="s">
        <v>7050</v>
      </c>
      <c r="D16253" s="338" t="s">
        <v>7051</v>
      </c>
      <c r="E16253" s="337" t="s">
        <v>263</v>
      </c>
      <c r="F16253" s="339">
        <v>39.79</v>
      </c>
      <c r="G16253" s="339">
        <v>41.32</v>
      </c>
    </row>
    <row r="16254" spans="1:7" ht="22.5">
      <c r="A16254" s="336" t="str">
        <f t="shared" si="255"/>
        <v>SETOP RO-40984</v>
      </c>
      <c r="B16254" s="337" t="s">
        <v>178</v>
      </c>
      <c r="C16254" s="337" t="s">
        <v>7052</v>
      </c>
      <c r="D16254" s="338" t="s">
        <v>7053</v>
      </c>
      <c r="E16254" s="337" t="s">
        <v>249</v>
      </c>
      <c r="F16254" s="339">
        <v>31.05</v>
      </c>
      <c r="G16254" s="339">
        <v>33.43</v>
      </c>
    </row>
    <row r="16255" spans="1:7" ht="22.5">
      <c r="A16255" s="336" t="str">
        <f t="shared" si="255"/>
        <v>SETOP RO-40974</v>
      </c>
      <c r="B16255" s="337" t="s">
        <v>178</v>
      </c>
      <c r="C16255" s="337" t="s">
        <v>7054</v>
      </c>
      <c r="D16255" s="338" t="s">
        <v>7055</v>
      </c>
      <c r="E16255" s="337" t="s">
        <v>249</v>
      </c>
      <c r="F16255" s="339">
        <v>91.26</v>
      </c>
      <c r="G16255" s="339">
        <v>100.12</v>
      </c>
    </row>
    <row r="16256" spans="1:7" ht="22.5">
      <c r="A16256" s="336" t="str">
        <f t="shared" si="255"/>
        <v>SETOP RO-40975</v>
      </c>
      <c r="B16256" s="337" t="s">
        <v>178</v>
      </c>
      <c r="C16256" s="337" t="s">
        <v>7056</v>
      </c>
      <c r="D16256" s="338" t="s">
        <v>7057</v>
      </c>
      <c r="E16256" s="337" t="s">
        <v>249</v>
      </c>
      <c r="F16256" s="339">
        <v>158.29</v>
      </c>
      <c r="G16256" s="339">
        <v>169.99</v>
      </c>
    </row>
    <row r="16257" spans="1:7" ht="22.5">
      <c r="A16257" s="336" t="str">
        <f t="shared" si="255"/>
        <v>SETOP RO-40976</v>
      </c>
      <c r="B16257" s="337" t="s">
        <v>178</v>
      </c>
      <c r="C16257" s="337" t="s">
        <v>7058</v>
      </c>
      <c r="D16257" s="338" t="s">
        <v>7059</v>
      </c>
      <c r="E16257" s="337" t="s">
        <v>183</v>
      </c>
      <c r="F16257" s="339">
        <v>3.16</v>
      </c>
      <c r="G16257" s="339">
        <v>3.19</v>
      </c>
    </row>
    <row r="16258" spans="1:7" ht="22.5">
      <c r="A16258" s="336" t="str">
        <f t="shared" si="255"/>
        <v>SETOP RO-40977</v>
      </c>
      <c r="B16258" s="337" t="s">
        <v>178</v>
      </c>
      <c r="C16258" s="337" t="s">
        <v>7060</v>
      </c>
      <c r="D16258" s="338" t="s">
        <v>7061</v>
      </c>
      <c r="E16258" s="337" t="s">
        <v>183</v>
      </c>
      <c r="F16258" s="339">
        <v>6.08</v>
      </c>
      <c r="G16258" s="339">
        <v>6.11</v>
      </c>
    </row>
    <row r="16259" spans="1:7" ht="22.5">
      <c r="A16259" s="336" t="str">
        <f t="shared" si="255"/>
        <v>SETOP RO-40978</v>
      </c>
      <c r="B16259" s="337" t="s">
        <v>178</v>
      </c>
      <c r="C16259" s="337" t="s">
        <v>7062</v>
      </c>
      <c r="D16259" s="338" t="s">
        <v>7063</v>
      </c>
      <c r="E16259" s="337" t="s">
        <v>183</v>
      </c>
      <c r="F16259" s="339">
        <v>6.81</v>
      </c>
      <c r="G16259" s="339">
        <v>6.84</v>
      </c>
    </row>
    <row r="16260" spans="1:7" ht="22.5">
      <c r="A16260" s="336" t="str">
        <f t="shared" si="255"/>
        <v>SETOP RO-43310</v>
      </c>
      <c r="B16260" s="337" t="s">
        <v>178</v>
      </c>
      <c r="C16260" s="337" t="s">
        <v>7064</v>
      </c>
      <c r="D16260" s="338" t="s">
        <v>7065</v>
      </c>
      <c r="E16260" s="337" t="s">
        <v>183</v>
      </c>
      <c r="F16260" s="339">
        <v>5.28</v>
      </c>
      <c r="G16260" s="339">
        <v>5.31</v>
      </c>
    </row>
    <row r="16261" spans="1:7" ht="22.5">
      <c r="A16261" s="336" t="str">
        <f t="shared" si="255"/>
        <v>SETOP RO-40980</v>
      </c>
      <c r="B16261" s="337" t="s">
        <v>178</v>
      </c>
      <c r="C16261" s="337" t="s">
        <v>7066</v>
      </c>
      <c r="D16261" s="338" t="s">
        <v>7067</v>
      </c>
      <c r="E16261" s="337" t="s">
        <v>183</v>
      </c>
      <c r="F16261" s="339">
        <v>3.44</v>
      </c>
      <c r="G16261" s="339">
        <v>3.47</v>
      </c>
    </row>
    <row r="16262" spans="1:7" ht="22.5">
      <c r="A16262" s="336" t="str">
        <f t="shared" si="255"/>
        <v>SETOP RO-40981</v>
      </c>
      <c r="B16262" s="337" t="s">
        <v>178</v>
      </c>
      <c r="C16262" s="337" t="s">
        <v>7068</v>
      </c>
      <c r="D16262" s="338" t="s">
        <v>7069</v>
      </c>
      <c r="E16262" s="337" t="s">
        <v>183</v>
      </c>
      <c r="F16262" s="339">
        <v>5.28</v>
      </c>
      <c r="G16262" s="339">
        <v>5.31</v>
      </c>
    </row>
    <row r="16263" spans="1:7" ht="22.5">
      <c r="A16263" s="336" t="str">
        <f t="shared" si="255"/>
        <v>SETOP RO-43147</v>
      </c>
      <c r="B16263" s="337" t="s">
        <v>178</v>
      </c>
      <c r="C16263" s="337" t="s">
        <v>7070</v>
      </c>
      <c r="D16263" s="338" t="s">
        <v>7071</v>
      </c>
      <c r="E16263" s="337" t="s">
        <v>183</v>
      </c>
      <c r="F16263" s="339">
        <v>7.02</v>
      </c>
      <c r="G16263" s="339">
        <v>7.05</v>
      </c>
    </row>
    <row r="16264" spans="1:7" ht="22.5">
      <c r="A16264" s="336" t="str">
        <f t="shared" si="255"/>
        <v>SETOP RO-40982</v>
      </c>
      <c r="B16264" s="337" t="s">
        <v>178</v>
      </c>
      <c r="C16264" s="337" t="s">
        <v>7072</v>
      </c>
      <c r="D16264" s="338" t="s">
        <v>7073</v>
      </c>
      <c r="E16264" s="337" t="s">
        <v>183</v>
      </c>
      <c r="F16264" s="339">
        <v>11.68</v>
      </c>
      <c r="G16264" s="339">
        <v>11.71</v>
      </c>
    </row>
    <row r="16265" spans="1:7" ht="33.75">
      <c r="A16265" s="336" t="str">
        <f t="shared" si="255"/>
        <v>SETOP RO-41030</v>
      </c>
      <c r="B16265" s="337" t="s">
        <v>178</v>
      </c>
      <c r="C16265" s="337" t="s">
        <v>7074</v>
      </c>
      <c r="D16265" s="338" t="s">
        <v>7075</v>
      </c>
      <c r="E16265" s="337" t="s">
        <v>263</v>
      </c>
      <c r="F16265" s="339">
        <v>3604.15</v>
      </c>
      <c r="G16265" s="339">
        <v>3828.38</v>
      </c>
    </row>
    <row r="16266" spans="1:7" ht="33.75">
      <c r="A16266" s="336" t="str">
        <f t="shared" si="255"/>
        <v>SETOP RO-41031</v>
      </c>
      <c r="B16266" s="337" t="s">
        <v>178</v>
      </c>
      <c r="C16266" s="337" t="s">
        <v>7076</v>
      </c>
      <c r="D16266" s="338" t="s">
        <v>7077</v>
      </c>
      <c r="E16266" s="337" t="s">
        <v>249</v>
      </c>
      <c r="F16266" s="339">
        <v>6156.04</v>
      </c>
      <c r="G16266" s="339">
        <v>6580.85</v>
      </c>
    </row>
    <row r="16267" spans="1:7" ht="33.75">
      <c r="A16267" s="336" t="str">
        <f t="shared" si="255"/>
        <v>SETOP RO-41028</v>
      </c>
      <c r="B16267" s="337" t="s">
        <v>178</v>
      </c>
      <c r="C16267" s="337" t="s">
        <v>7078</v>
      </c>
      <c r="D16267" s="338" t="s">
        <v>7079</v>
      </c>
      <c r="E16267" s="337" t="s">
        <v>263</v>
      </c>
      <c r="F16267" s="339">
        <v>5380.36</v>
      </c>
      <c r="G16267" s="339">
        <v>5704.86</v>
      </c>
    </row>
    <row r="16268" spans="1:7" ht="33.75">
      <c r="A16268" s="336" t="str">
        <f t="shared" si="255"/>
        <v>SETOP RO-41029</v>
      </c>
      <c r="B16268" s="337" t="s">
        <v>178</v>
      </c>
      <c r="C16268" s="337" t="s">
        <v>7080</v>
      </c>
      <c r="D16268" s="338" t="s">
        <v>7081</v>
      </c>
      <c r="E16268" s="337" t="s">
        <v>249</v>
      </c>
      <c r="F16268" s="339">
        <v>9310</v>
      </c>
      <c r="G16268" s="339">
        <v>9948.25</v>
      </c>
    </row>
    <row r="16269" spans="1:7" ht="22.5">
      <c r="A16269" s="336" t="str">
        <f t="shared" si="255"/>
        <v>SETOP RO-42920</v>
      </c>
      <c r="B16269" s="337" t="s">
        <v>178</v>
      </c>
      <c r="C16269" s="337" t="s">
        <v>7082</v>
      </c>
      <c r="D16269" s="338" t="s">
        <v>7083</v>
      </c>
      <c r="E16269" s="337" t="s">
        <v>249</v>
      </c>
      <c r="F16269" s="339">
        <v>1272.48</v>
      </c>
      <c r="G16269" s="339">
        <v>1371.48</v>
      </c>
    </row>
    <row r="16270" spans="1:7" ht="22.5">
      <c r="A16270" s="336" t="str">
        <f t="shared" si="255"/>
        <v>SETOP RO-41033</v>
      </c>
      <c r="B16270" s="337" t="s">
        <v>178</v>
      </c>
      <c r="C16270" s="337" t="s">
        <v>7084</v>
      </c>
      <c r="D16270" s="338" t="s">
        <v>7085</v>
      </c>
      <c r="E16270" s="337" t="s">
        <v>249</v>
      </c>
      <c r="F16270" s="339">
        <v>1731.1</v>
      </c>
      <c r="G16270" s="339">
        <v>1865.99</v>
      </c>
    </row>
    <row r="16271" spans="1:7" ht="22.5">
      <c r="A16271" s="336" t="str">
        <f t="shared" si="255"/>
        <v>SETOP RO-41037</v>
      </c>
      <c r="B16271" s="337" t="s">
        <v>178</v>
      </c>
      <c r="C16271" s="337" t="s">
        <v>7086</v>
      </c>
      <c r="D16271" s="338" t="s">
        <v>7087</v>
      </c>
      <c r="E16271" s="337" t="s">
        <v>184</v>
      </c>
      <c r="F16271" s="339">
        <v>145.54</v>
      </c>
      <c r="G16271" s="339">
        <v>159.54</v>
      </c>
    </row>
    <row r="16272" spans="1:7">
      <c r="A16272" s="336" t="str">
        <f t="shared" si="255"/>
        <v xml:space="preserve">SETOP </v>
      </c>
      <c r="B16272" s="337" t="s">
        <v>178</v>
      </c>
    </row>
    <row r="16273" spans="1:2">
      <c r="A16273" s="336" t="str">
        <f t="shared" si="255"/>
        <v xml:space="preserve">SETOP </v>
      </c>
      <c r="B16273" s="337" t="s">
        <v>178</v>
      </c>
    </row>
    <row r="16274" spans="1:2">
      <c r="A16274" s="336" t="str">
        <f t="shared" si="255"/>
        <v xml:space="preserve">SETOP </v>
      </c>
      <c r="B16274" s="337" t="s">
        <v>178</v>
      </c>
    </row>
    <row r="16275" spans="1:2">
      <c r="A16275" s="336" t="str">
        <f t="shared" si="255"/>
        <v xml:space="preserve">SETOP </v>
      </c>
      <c r="B16275" s="337" t="s">
        <v>178</v>
      </c>
    </row>
    <row r="16276" spans="1:2">
      <c r="A16276" s="336" t="str">
        <f t="shared" si="255"/>
        <v xml:space="preserve">SETOP </v>
      </c>
      <c r="B16276" s="337" t="s">
        <v>178</v>
      </c>
    </row>
    <row r="16277" spans="1:2">
      <c r="A16277" s="336" t="str">
        <f t="shared" si="255"/>
        <v xml:space="preserve">SETOP </v>
      </c>
      <c r="B16277" s="337" t="s">
        <v>178</v>
      </c>
    </row>
    <row r="16278" spans="1:2">
      <c r="A16278" s="336" t="str">
        <f t="shared" si="255"/>
        <v xml:space="preserve">SETOP </v>
      </c>
      <c r="B16278" s="337" t="s">
        <v>178</v>
      </c>
    </row>
    <row r="16279" spans="1:2">
      <c r="A16279" s="336" t="str">
        <f t="shared" si="255"/>
        <v xml:space="preserve">SETOP </v>
      </c>
      <c r="B16279" s="337" t="s">
        <v>178</v>
      </c>
    </row>
    <row r="16280" spans="1:2">
      <c r="A16280" s="336" t="str">
        <f t="shared" si="255"/>
        <v xml:space="preserve">SETOP </v>
      </c>
      <c r="B16280" s="337" t="s">
        <v>178</v>
      </c>
    </row>
    <row r="16281" spans="1:2">
      <c r="A16281" s="336" t="str">
        <f t="shared" si="255"/>
        <v xml:space="preserve">SETOP </v>
      </c>
      <c r="B16281" s="337" t="s">
        <v>178</v>
      </c>
    </row>
    <row r="16282" spans="1:2">
      <c r="A16282" s="336" t="str">
        <f t="shared" si="255"/>
        <v xml:space="preserve">SETOP </v>
      </c>
      <c r="B16282" s="337" t="s">
        <v>178</v>
      </c>
    </row>
    <row r="16283" spans="1:2">
      <c r="A16283" s="336" t="str">
        <f t="shared" si="255"/>
        <v xml:space="preserve">SETOP </v>
      </c>
      <c r="B16283" s="337" t="s">
        <v>178</v>
      </c>
    </row>
    <row r="16284" spans="1:2">
      <c r="A16284" s="336" t="str">
        <f t="shared" si="255"/>
        <v xml:space="preserve">SETOP </v>
      </c>
      <c r="B16284" s="337" t="s">
        <v>178</v>
      </c>
    </row>
    <row r="16285" spans="1:2">
      <c r="A16285" s="336" t="str">
        <f t="shared" si="255"/>
        <v xml:space="preserve">SETOP </v>
      </c>
      <c r="B16285" s="337" t="s">
        <v>178</v>
      </c>
    </row>
    <row r="16286" spans="1:2">
      <c r="A16286" s="336" t="str">
        <f t="shared" si="255"/>
        <v xml:space="preserve">SETOP </v>
      </c>
      <c r="B16286" s="337" t="s">
        <v>178</v>
      </c>
    </row>
    <row r="16287" spans="1:2">
      <c r="A16287" s="336" t="str">
        <f t="shared" si="255"/>
        <v xml:space="preserve">SETOP </v>
      </c>
      <c r="B16287" s="337" t="s">
        <v>178</v>
      </c>
    </row>
    <row r="16288" spans="1:2">
      <c r="A16288" s="336" t="str">
        <f t="shared" si="255"/>
        <v xml:space="preserve">SETOP </v>
      </c>
      <c r="B16288" s="337" t="s">
        <v>178</v>
      </c>
    </row>
    <row r="16289" spans="1:7">
      <c r="A16289" s="336" t="str">
        <f t="shared" si="255"/>
        <v xml:space="preserve">SETOP </v>
      </c>
      <c r="B16289" s="337" t="s">
        <v>178</v>
      </c>
    </row>
    <row r="16290" spans="1:7">
      <c r="A16290" s="336" t="str">
        <f t="shared" si="255"/>
        <v xml:space="preserve">SETOP </v>
      </c>
      <c r="B16290" s="337" t="s">
        <v>178</v>
      </c>
    </row>
    <row r="16291" spans="1:7">
      <c r="A16291" s="336" t="str">
        <f t="shared" si="255"/>
        <v xml:space="preserve">SETOP </v>
      </c>
      <c r="B16291" s="337" t="s">
        <v>178</v>
      </c>
    </row>
    <row r="16292" spans="1:7">
      <c r="A16292" s="336" t="str">
        <f t="shared" si="255"/>
        <v>SETOP 103 - PAVIMENTAÇÃO</v>
      </c>
      <c r="B16292" s="337" t="s">
        <v>178</v>
      </c>
      <c r="C16292" s="337" t="s">
        <v>7088</v>
      </c>
    </row>
    <row r="16293" spans="1:7">
      <c r="A16293" s="336" t="str">
        <f t="shared" si="255"/>
        <v>SETOP RO-42650</v>
      </c>
      <c r="B16293" s="337" t="s">
        <v>178</v>
      </c>
      <c r="C16293" s="337" t="s">
        <v>7089</v>
      </c>
      <c r="D16293" s="338" t="s">
        <v>7090</v>
      </c>
      <c r="E16293" s="337" t="s">
        <v>183</v>
      </c>
      <c r="F16293" s="339">
        <v>1.87</v>
      </c>
      <c r="G16293" s="339">
        <v>1.9</v>
      </c>
    </row>
    <row r="16294" spans="1:7">
      <c r="A16294" s="336" t="str">
        <f t="shared" si="255"/>
        <v>SETOP RO-42643</v>
      </c>
      <c r="B16294" s="337" t="s">
        <v>178</v>
      </c>
      <c r="C16294" s="337" t="s">
        <v>7091</v>
      </c>
      <c r="D16294" s="338" t="s">
        <v>7092</v>
      </c>
      <c r="E16294" s="337" t="s">
        <v>183</v>
      </c>
      <c r="F16294" s="339">
        <v>2.98</v>
      </c>
      <c r="G16294" s="339">
        <v>3.03</v>
      </c>
    </row>
    <row r="16295" spans="1:7" ht="33.75">
      <c r="A16295" s="336" t="str">
        <f t="shared" si="255"/>
        <v>SETOP RO-43833</v>
      </c>
      <c r="B16295" s="337" t="s">
        <v>178</v>
      </c>
      <c r="C16295" s="337" t="s">
        <v>7093</v>
      </c>
      <c r="D16295" s="338" t="s">
        <v>7094</v>
      </c>
      <c r="E16295" s="337" t="s">
        <v>184</v>
      </c>
      <c r="F16295" s="339">
        <v>53.7</v>
      </c>
      <c r="G16295" s="339">
        <v>54.38</v>
      </c>
    </row>
    <row r="16296" spans="1:7" ht="33.75">
      <c r="A16296" s="336" t="str">
        <f t="shared" si="255"/>
        <v>SETOP RO-41079</v>
      </c>
      <c r="B16296" s="337" t="s">
        <v>178</v>
      </c>
      <c r="C16296" s="337" t="s">
        <v>7095</v>
      </c>
      <c r="D16296" s="338" t="s">
        <v>7096</v>
      </c>
      <c r="E16296" s="337" t="s">
        <v>184</v>
      </c>
      <c r="F16296" s="339">
        <v>64.3</v>
      </c>
      <c r="G16296" s="339">
        <v>64.98</v>
      </c>
    </row>
    <row r="16297" spans="1:7">
      <c r="A16297" s="336" t="str">
        <f t="shared" si="255"/>
        <v>SETOP RO-41081</v>
      </c>
      <c r="B16297" s="337" t="s">
        <v>178</v>
      </c>
      <c r="C16297" s="337" t="s">
        <v>7097</v>
      </c>
      <c r="D16297" s="338" t="s">
        <v>7098</v>
      </c>
      <c r="E16297" s="337" t="s">
        <v>183</v>
      </c>
      <c r="F16297" s="339">
        <v>0.97</v>
      </c>
      <c r="G16297" s="339">
        <v>1</v>
      </c>
    </row>
    <row r="16298" spans="1:7">
      <c r="A16298" s="336" t="str">
        <f t="shared" si="255"/>
        <v>SETOP RO-41083</v>
      </c>
      <c r="B16298" s="337" t="s">
        <v>178</v>
      </c>
      <c r="C16298" s="337" t="s">
        <v>7099</v>
      </c>
      <c r="D16298" s="338" t="s">
        <v>7100</v>
      </c>
      <c r="E16298" s="337" t="s">
        <v>183</v>
      </c>
      <c r="F16298" s="339">
        <v>1.01</v>
      </c>
      <c r="G16298" s="339">
        <v>1.05</v>
      </c>
    </row>
    <row r="16299" spans="1:7">
      <c r="A16299" s="336" t="str">
        <f t="shared" si="255"/>
        <v>SETOP RO-41082</v>
      </c>
      <c r="B16299" s="337" t="s">
        <v>178</v>
      </c>
      <c r="C16299" s="337" t="s">
        <v>7101</v>
      </c>
      <c r="D16299" s="338" t="s">
        <v>7102</v>
      </c>
      <c r="E16299" s="337" t="s">
        <v>183</v>
      </c>
      <c r="F16299" s="339">
        <v>0.99</v>
      </c>
      <c r="G16299" s="339">
        <v>1.03</v>
      </c>
    </row>
    <row r="16300" spans="1:7">
      <c r="A16300" s="336" t="str">
        <f t="shared" si="255"/>
        <v>SETOP RO-41087</v>
      </c>
      <c r="B16300" s="337" t="s">
        <v>178</v>
      </c>
      <c r="C16300" s="337" t="s">
        <v>7103</v>
      </c>
      <c r="D16300" s="338" t="s">
        <v>7104</v>
      </c>
      <c r="E16300" s="337" t="s">
        <v>184</v>
      </c>
      <c r="F16300" s="339">
        <v>7</v>
      </c>
      <c r="G16300" s="339">
        <v>7.25</v>
      </c>
    </row>
    <row r="16301" spans="1:7" ht="22.5">
      <c r="A16301" s="336" t="str">
        <f t="shared" si="255"/>
        <v>SETOP RO-41093</v>
      </c>
      <c r="B16301" s="337" t="s">
        <v>178</v>
      </c>
      <c r="C16301" s="337" t="s">
        <v>7105</v>
      </c>
      <c r="D16301" s="338" t="s">
        <v>7106</v>
      </c>
      <c r="E16301" s="337" t="s">
        <v>184</v>
      </c>
      <c r="F16301" s="339">
        <v>12.74</v>
      </c>
      <c r="G16301" s="339">
        <v>13.22</v>
      </c>
    </row>
    <row r="16302" spans="1:7" ht="33.75">
      <c r="A16302" s="336" t="str">
        <f t="shared" si="255"/>
        <v>SETOP RO-41092</v>
      </c>
      <c r="B16302" s="337" t="s">
        <v>178</v>
      </c>
      <c r="C16302" s="337" t="s">
        <v>7107</v>
      </c>
      <c r="D16302" s="338" t="s">
        <v>7108</v>
      </c>
      <c r="E16302" s="337" t="s">
        <v>184</v>
      </c>
      <c r="F16302" s="339">
        <v>24.35</v>
      </c>
      <c r="G16302" s="339">
        <v>24.83</v>
      </c>
    </row>
    <row r="16303" spans="1:7" ht="33.75">
      <c r="A16303" s="336" t="str">
        <f t="shared" si="255"/>
        <v>SETOP RO-43112</v>
      </c>
      <c r="B16303" s="337" t="s">
        <v>178</v>
      </c>
      <c r="C16303" s="337" t="s">
        <v>224</v>
      </c>
      <c r="D16303" s="338" t="s">
        <v>7109</v>
      </c>
      <c r="E16303" s="337" t="s">
        <v>184</v>
      </c>
      <c r="F16303" s="339">
        <v>17.190000000000001</v>
      </c>
      <c r="G16303" s="339">
        <v>17.829999999999998</v>
      </c>
    </row>
    <row r="16304" spans="1:7" ht="33.75">
      <c r="A16304" s="336" t="str">
        <f t="shared" si="255"/>
        <v>SETOP RO-42280</v>
      </c>
      <c r="B16304" s="337" t="s">
        <v>178</v>
      </c>
      <c r="C16304" s="337" t="s">
        <v>7110</v>
      </c>
      <c r="D16304" s="338" t="s">
        <v>7111</v>
      </c>
      <c r="E16304" s="337" t="s">
        <v>184</v>
      </c>
      <c r="F16304" s="339">
        <v>17.64</v>
      </c>
      <c r="G16304" s="339">
        <v>18.3</v>
      </c>
    </row>
    <row r="16305" spans="1:7" ht="33.75">
      <c r="A16305" s="336" t="str">
        <f t="shared" si="255"/>
        <v>SETOP RO-43195</v>
      </c>
      <c r="B16305" s="337" t="s">
        <v>178</v>
      </c>
      <c r="C16305" s="337" t="s">
        <v>7112</v>
      </c>
      <c r="D16305" s="338" t="s">
        <v>7113</v>
      </c>
      <c r="E16305" s="337" t="s">
        <v>184</v>
      </c>
      <c r="F16305" s="339">
        <v>18.149999999999999</v>
      </c>
      <c r="G16305" s="339">
        <v>18.829999999999998</v>
      </c>
    </row>
    <row r="16306" spans="1:7" ht="33.75">
      <c r="A16306" s="336" t="str">
        <f t="shared" si="255"/>
        <v>SETOP RO-41104</v>
      </c>
      <c r="B16306" s="337" t="s">
        <v>178</v>
      </c>
      <c r="C16306" s="337" t="s">
        <v>7114</v>
      </c>
      <c r="D16306" s="338" t="s">
        <v>7115</v>
      </c>
      <c r="E16306" s="337" t="s">
        <v>184</v>
      </c>
      <c r="F16306" s="339">
        <v>18.64</v>
      </c>
      <c r="G16306" s="339">
        <v>19.329999999999998</v>
      </c>
    </row>
    <row r="16307" spans="1:7" ht="33.75">
      <c r="A16307" s="336" t="str">
        <f t="shared" si="255"/>
        <v>SETOP RO-41135</v>
      </c>
      <c r="B16307" s="337" t="s">
        <v>178</v>
      </c>
      <c r="C16307" s="337" t="s">
        <v>7116</v>
      </c>
      <c r="D16307" s="338" t="s">
        <v>7117</v>
      </c>
      <c r="E16307" s="337" t="s">
        <v>184</v>
      </c>
      <c r="F16307" s="339">
        <v>19.239999999999998</v>
      </c>
      <c r="G16307" s="339">
        <v>19.95</v>
      </c>
    </row>
    <row r="16308" spans="1:7" ht="33.75">
      <c r="A16308" s="336" t="str">
        <f t="shared" si="255"/>
        <v>SETOP RO-43113</v>
      </c>
      <c r="B16308" s="337" t="s">
        <v>178</v>
      </c>
      <c r="C16308" s="337" t="s">
        <v>223</v>
      </c>
      <c r="D16308" s="338" t="s">
        <v>7118</v>
      </c>
      <c r="E16308" s="337" t="s">
        <v>184</v>
      </c>
      <c r="F16308" s="339">
        <v>17.190000000000001</v>
      </c>
      <c r="G16308" s="339">
        <v>17.829999999999998</v>
      </c>
    </row>
    <row r="16309" spans="1:7" ht="33.75">
      <c r="A16309" s="336" t="str">
        <f t="shared" si="255"/>
        <v>SETOP RO-42395</v>
      </c>
      <c r="B16309" s="337" t="s">
        <v>178</v>
      </c>
      <c r="C16309" s="337" t="s">
        <v>7119</v>
      </c>
      <c r="D16309" s="338" t="s">
        <v>7120</v>
      </c>
      <c r="E16309" s="337" t="s">
        <v>184</v>
      </c>
      <c r="F16309" s="339">
        <v>17.64</v>
      </c>
      <c r="G16309" s="339">
        <v>18.3</v>
      </c>
    </row>
    <row r="16310" spans="1:7" ht="33.75">
      <c r="A16310" s="336" t="str">
        <f t="shared" si="255"/>
        <v>SETOP RO-41098</v>
      </c>
      <c r="B16310" s="337" t="s">
        <v>178</v>
      </c>
      <c r="C16310" s="337" t="s">
        <v>7121</v>
      </c>
      <c r="D16310" s="338" t="s">
        <v>7122</v>
      </c>
      <c r="E16310" s="337" t="s">
        <v>184</v>
      </c>
      <c r="F16310" s="339">
        <v>18.149999999999999</v>
      </c>
      <c r="G16310" s="339">
        <v>18.829999999999998</v>
      </c>
    </row>
    <row r="16311" spans="1:7" ht="33.75">
      <c r="A16311" s="336" t="str">
        <f t="shared" ref="A16311:A16374" si="256">CONCATENAR</f>
        <v>SETOP RO-44242</v>
      </c>
      <c r="B16311" s="337" t="s">
        <v>178</v>
      </c>
      <c r="C16311" s="337" t="s">
        <v>7123</v>
      </c>
      <c r="D16311" s="338" t="s">
        <v>7124</v>
      </c>
      <c r="E16311" s="337" t="s">
        <v>184</v>
      </c>
      <c r="F16311" s="339">
        <v>19.239999999999998</v>
      </c>
      <c r="G16311" s="339">
        <v>19.95</v>
      </c>
    </row>
    <row r="16312" spans="1:7" ht="33.75">
      <c r="A16312" s="336" t="str">
        <f t="shared" si="256"/>
        <v>SETOP RO-42186</v>
      </c>
      <c r="B16312" s="337" t="s">
        <v>178</v>
      </c>
      <c r="C16312" s="337" t="s">
        <v>7125</v>
      </c>
      <c r="D16312" s="338" t="s">
        <v>7126</v>
      </c>
      <c r="E16312" s="337" t="s">
        <v>184</v>
      </c>
      <c r="F16312" s="339">
        <v>20.010000000000002</v>
      </c>
      <c r="G16312" s="339">
        <v>20.78</v>
      </c>
    </row>
    <row r="16313" spans="1:7" ht="33.75">
      <c r="A16313" s="336" t="str">
        <f t="shared" si="256"/>
        <v>SETOP RO-43164</v>
      </c>
      <c r="B16313" s="337" t="s">
        <v>178</v>
      </c>
      <c r="C16313" s="337" t="s">
        <v>7127</v>
      </c>
      <c r="D16313" s="338" t="s">
        <v>7128</v>
      </c>
      <c r="E16313" s="337" t="s">
        <v>184</v>
      </c>
      <c r="F16313" s="339">
        <v>20.3</v>
      </c>
      <c r="G16313" s="339">
        <v>21.08</v>
      </c>
    </row>
    <row r="16314" spans="1:7" ht="45">
      <c r="A16314" s="336" t="str">
        <f t="shared" si="256"/>
        <v>SETOP RO-41163</v>
      </c>
      <c r="B16314" s="337" t="s">
        <v>178</v>
      </c>
      <c r="C16314" s="337" t="s">
        <v>7129</v>
      </c>
      <c r="D16314" s="338" t="s">
        <v>7130</v>
      </c>
      <c r="E16314" s="337" t="s">
        <v>184</v>
      </c>
      <c r="F16314" s="339">
        <v>17.54</v>
      </c>
      <c r="G16314" s="339">
        <v>18.190000000000001</v>
      </c>
    </row>
    <row r="16315" spans="1:7" ht="45">
      <c r="A16315" s="336" t="str">
        <f t="shared" si="256"/>
        <v>SETOP RO-43165</v>
      </c>
      <c r="B16315" s="337" t="s">
        <v>178</v>
      </c>
      <c r="C16315" s="337" t="s">
        <v>7131</v>
      </c>
      <c r="D16315" s="338" t="s">
        <v>7132</v>
      </c>
      <c r="E16315" s="337" t="s">
        <v>184</v>
      </c>
      <c r="F16315" s="339">
        <v>18.55</v>
      </c>
      <c r="G16315" s="339">
        <v>19.28</v>
      </c>
    </row>
    <row r="16316" spans="1:7" ht="45">
      <c r="A16316" s="336" t="str">
        <f t="shared" si="256"/>
        <v>SETOP RO-43170</v>
      </c>
      <c r="B16316" s="337" t="s">
        <v>178</v>
      </c>
      <c r="C16316" s="337" t="s">
        <v>7133</v>
      </c>
      <c r="D16316" s="338" t="s">
        <v>7134</v>
      </c>
      <c r="E16316" s="337" t="s">
        <v>184</v>
      </c>
      <c r="F16316" s="339">
        <v>18.88</v>
      </c>
      <c r="G16316" s="339">
        <v>19.62</v>
      </c>
    </row>
    <row r="16317" spans="1:7" ht="45">
      <c r="A16317" s="336" t="str">
        <f t="shared" si="256"/>
        <v>SETOP RO-41144</v>
      </c>
      <c r="B16317" s="337" t="s">
        <v>178</v>
      </c>
      <c r="C16317" s="337" t="s">
        <v>7135</v>
      </c>
      <c r="D16317" s="338" t="s">
        <v>7136</v>
      </c>
      <c r="E16317" s="337" t="s">
        <v>184</v>
      </c>
      <c r="F16317" s="339">
        <v>37.700000000000003</v>
      </c>
      <c r="G16317" s="339">
        <v>38.39</v>
      </c>
    </row>
    <row r="16318" spans="1:7" ht="45">
      <c r="A16318" s="336" t="str">
        <f t="shared" si="256"/>
        <v>SETOP RO-41113</v>
      </c>
      <c r="B16318" s="337" t="s">
        <v>178</v>
      </c>
      <c r="C16318" s="337" t="s">
        <v>7137</v>
      </c>
      <c r="D16318" s="338" t="s">
        <v>7138</v>
      </c>
      <c r="E16318" s="337" t="s">
        <v>184</v>
      </c>
      <c r="F16318" s="339">
        <v>31.98</v>
      </c>
      <c r="G16318" s="339">
        <v>32.619999999999997</v>
      </c>
    </row>
    <row r="16319" spans="1:7" ht="45">
      <c r="A16319" s="336" t="str">
        <f t="shared" si="256"/>
        <v>SETOP RO-41138</v>
      </c>
      <c r="B16319" s="337" t="s">
        <v>178</v>
      </c>
      <c r="C16319" s="337" t="s">
        <v>7139</v>
      </c>
      <c r="D16319" s="338" t="s">
        <v>7140</v>
      </c>
      <c r="E16319" s="337" t="s">
        <v>184</v>
      </c>
      <c r="F16319" s="339">
        <v>55.14</v>
      </c>
      <c r="G16319" s="339">
        <v>55.94</v>
      </c>
    </row>
    <row r="16320" spans="1:7" ht="45">
      <c r="A16320" s="336" t="str">
        <f t="shared" si="256"/>
        <v>SETOP RO-41137</v>
      </c>
      <c r="B16320" s="337" t="s">
        <v>178</v>
      </c>
      <c r="C16320" s="337" t="s">
        <v>7141</v>
      </c>
      <c r="D16320" s="338" t="s">
        <v>7142</v>
      </c>
      <c r="E16320" s="337" t="s">
        <v>184</v>
      </c>
      <c r="F16320" s="339">
        <v>55.5</v>
      </c>
      <c r="G16320" s="339">
        <v>56.35</v>
      </c>
    </row>
    <row r="16321" spans="1:7" ht="45">
      <c r="A16321" s="336" t="str">
        <f t="shared" si="256"/>
        <v>SETOP RO-44461</v>
      </c>
      <c r="B16321" s="337" t="s">
        <v>178</v>
      </c>
      <c r="C16321" s="337" t="s">
        <v>7143</v>
      </c>
      <c r="D16321" s="338" t="s">
        <v>7144</v>
      </c>
      <c r="E16321" s="337" t="s">
        <v>184</v>
      </c>
      <c r="F16321" s="339">
        <v>82.24</v>
      </c>
      <c r="G16321" s="339">
        <v>82.76</v>
      </c>
    </row>
    <row r="16322" spans="1:7" ht="45">
      <c r="A16322" s="336" t="str">
        <f t="shared" si="256"/>
        <v>SETOP RO-43836</v>
      </c>
      <c r="B16322" s="337" t="s">
        <v>178</v>
      </c>
      <c r="C16322" s="337" t="s">
        <v>7145</v>
      </c>
      <c r="D16322" s="338" t="s">
        <v>7146</v>
      </c>
      <c r="E16322" s="337" t="s">
        <v>184</v>
      </c>
      <c r="F16322" s="339">
        <v>80.510000000000005</v>
      </c>
      <c r="G16322" s="339">
        <v>80.959999999999994</v>
      </c>
    </row>
    <row r="16323" spans="1:7" ht="45">
      <c r="A16323" s="336" t="str">
        <f t="shared" si="256"/>
        <v>SETOP RO-41688</v>
      </c>
      <c r="B16323" s="337" t="s">
        <v>178</v>
      </c>
      <c r="C16323" s="337" t="s">
        <v>7147</v>
      </c>
      <c r="D16323" s="338" t="s">
        <v>7148</v>
      </c>
      <c r="E16323" s="337" t="s">
        <v>184</v>
      </c>
      <c r="F16323" s="339">
        <v>108.87</v>
      </c>
      <c r="G16323" s="339">
        <v>109.36</v>
      </c>
    </row>
    <row r="16324" spans="1:7" ht="45">
      <c r="A16324" s="336" t="str">
        <f t="shared" si="256"/>
        <v>SETOP RO-43859</v>
      </c>
      <c r="B16324" s="337" t="s">
        <v>178</v>
      </c>
      <c r="C16324" s="337" t="s">
        <v>7149</v>
      </c>
      <c r="D16324" s="338" t="s">
        <v>7150</v>
      </c>
      <c r="E16324" s="337" t="s">
        <v>184</v>
      </c>
      <c r="F16324" s="339">
        <v>109.23</v>
      </c>
      <c r="G16324" s="339">
        <v>109.74</v>
      </c>
    </row>
    <row r="16325" spans="1:7" ht="22.5">
      <c r="A16325" s="336" t="str">
        <f t="shared" si="256"/>
        <v>SETOP RO-41164</v>
      </c>
      <c r="B16325" s="337" t="s">
        <v>178</v>
      </c>
      <c r="C16325" s="337" t="s">
        <v>7151</v>
      </c>
      <c r="D16325" s="338" t="s">
        <v>7152</v>
      </c>
      <c r="E16325" s="337" t="s">
        <v>183</v>
      </c>
      <c r="F16325" s="339">
        <v>0.34</v>
      </c>
      <c r="G16325" s="339">
        <v>0.36</v>
      </c>
    </row>
    <row r="16326" spans="1:7" ht="22.5">
      <c r="A16326" s="336" t="str">
        <f t="shared" si="256"/>
        <v>SETOP RO-51228</v>
      </c>
      <c r="B16326" s="337" t="s">
        <v>178</v>
      </c>
      <c r="C16326" s="337" t="s">
        <v>208</v>
      </c>
      <c r="D16326" s="338" t="s">
        <v>6056</v>
      </c>
      <c r="E16326" s="337" t="s">
        <v>183</v>
      </c>
      <c r="F16326" s="339">
        <v>3.81</v>
      </c>
      <c r="G16326" s="339">
        <v>3.83</v>
      </c>
    </row>
    <row r="16327" spans="1:7" ht="22.5">
      <c r="A16327" s="336" t="str">
        <f t="shared" si="256"/>
        <v>SETOP RO-41166</v>
      </c>
      <c r="B16327" s="337" t="s">
        <v>178</v>
      </c>
      <c r="C16327" s="337" t="s">
        <v>7153</v>
      </c>
      <c r="D16327" s="338" t="s">
        <v>7154</v>
      </c>
      <c r="E16327" s="337" t="s">
        <v>183</v>
      </c>
      <c r="F16327" s="339">
        <v>0.23</v>
      </c>
      <c r="G16327" s="339">
        <v>0.24</v>
      </c>
    </row>
    <row r="16328" spans="1:7" ht="22.5">
      <c r="A16328" s="336" t="str">
        <f t="shared" si="256"/>
        <v>SETOP RO-51229</v>
      </c>
      <c r="B16328" s="337" t="s">
        <v>178</v>
      </c>
      <c r="C16328" s="337" t="s">
        <v>7155</v>
      </c>
      <c r="D16328" s="338" t="s">
        <v>7156</v>
      </c>
      <c r="E16328" s="337" t="s">
        <v>183</v>
      </c>
      <c r="F16328" s="339">
        <v>2.15</v>
      </c>
      <c r="G16328" s="339">
        <v>2.16</v>
      </c>
    </row>
    <row r="16329" spans="1:7" ht="22.5">
      <c r="A16329" s="336" t="str">
        <f t="shared" si="256"/>
        <v>SETOP RO-41168</v>
      </c>
      <c r="B16329" s="337" t="s">
        <v>178</v>
      </c>
      <c r="C16329" s="337" t="s">
        <v>7157</v>
      </c>
      <c r="D16329" s="338" t="s">
        <v>7158</v>
      </c>
      <c r="E16329" s="337" t="s">
        <v>183</v>
      </c>
      <c r="F16329" s="339">
        <v>2.4300000000000002</v>
      </c>
      <c r="G16329" s="339">
        <v>2.5499999999999998</v>
      </c>
    </row>
    <row r="16330" spans="1:7" ht="22.5">
      <c r="A16330" s="336" t="str">
        <f t="shared" si="256"/>
        <v>SETOP RO-13320</v>
      </c>
      <c r="B16330" s="337" t="s">
        <v>178</v>
      </c>
      <c r="C16330" s="337" t="s">
        <v>7159</v>
      </c>
      <c r="D16330" s="338" t="s">
        <v>7160</v>
      </c>
      <c r="E16330" s="337" t="s">
        <v>183</v>
      </c>
      <c r="F16330" s="339">
        <v>8.24</v>
      </c>
      <c r="G16330" s="339">
        <v>8.36</v>
      </c>
    </row>
    <row r="16331" spans="1:7" ht="22.5">
      <c r="A16331" s="336" t="str">
        <f t="shared" si="256"/>
        <v>SETOP RO-43449</v>
      </c>
      <c r="B16331" s="337" t="s">
        <v>178</v>
      </c>
      <c r="C16331" s="337" t="s">
        <v>7161</v>
      </c>
      <c r="D16331" s="338" t="s">
        <v>7162</v>
      </c>
      <c r="E16331" s="337" t="s">
        <v>183</v>
      </c>
      <c r="F16331" s="339">
        <v>4.63</v>
      </c>
      <c r="G16331" s="339">
        <v>4.83</v>
      </c>
    </row>
    <row r="16332" spans="1:7" ht="33.75">
      <c r="A16332" s="336" t="str">
        <f t="shared" si="256"/>
        <v>SETOP RO-13321</v>
      </c>
      <c r="B16332" s="337" t="s">
        <v>178</v>
      </c>
      <c r="C16332" s="337" t="s">
        <v>7163</v>
      </c>
      <c r="D16332" s="338" t="s">
        <v>7164</v>
      </c>
      <c r="E16332" s="337" t="s">
        <v>183</v>
      </c>
      <c r="F16332" s="339">
        <v>13.88</v>
      </c>
      <c r="G16332" s="339">
        <v>14.08</v>
      </c>
    </row>
    <row r="16333" spans="1:7" ht="22.5">
      <c r="A16333" s="336" t="str">
        <f t="shared" si="256"/>
        <v>SETOP RO-42664</v>
      </c>
      <c r="B16333" s="337" t="s">
        <v>178</v>
      </c>
      <c r="C16333" s="337" t="s">
        <v>7165</v>
      </c>
      <c r="D16333" s="338" t="s">
        <v>7166</v>
      </c>
      <c r="E16333" s="337" t="s">
        <v>183</v>
      </c>
      <c r="F16333" s="339">
        <v>4.5</v>
      </c>
      <c r="G16333" s="339">
        <v>4.7</v>
      </c>
    </row>
    <row r="16334" spans="1:7" ht="22.5">
      <c r="A16334" s="336" t="str">
        <f t="shared" si="256"/>
        <v>SETOP RO-41170</v>
      </c>
      <c r="B16334" s="337" t="s">
        <v>178</v>
      </c>
      <c r="C16334" s="337" t="s">
        <v>7167</v>
      </c>
      <c r="D16334" s="338" t="s">
        <v>7168</v>
      </c>
      <c r="E16334" s="337" t="s">
        <v>183</v>
      </c>
      <c r="F16334" s="339">
        <v>5.83</v>
      </c>
      <c r="G16334" s="339">
        <v>6.09</v>
      </c>
    </row>
    <row r="16335" spans="1:7">
      <c r="A16335" s="336" t="str">
        <f t="shared" si="256"/>
        <v>SETOP RO-41171</v>
      </c>
      <c r="B16335" s="337" t="s">
        <v>178</v>
      </c>
      <c r="C16335" s="337" t="s">
        <v>7169</v>
      </c>
      <c r="D16335" s="338" t="s">
        <v>7170</v>
      </c>
      <c r="E16335" s="337" t="s">
        <v>183</v>
      </c>
      <c r="F16335" s="339">
        <v>0.86</v>
      </c>
      <c r="G16335" s="339">
        <v>0.89</v>
      </c>
    </row>
    <row r="16336" spans="1:7" ht="33.75">
      <c r="A16336" s="336" t="str">
        <f t="shared" si="256"/>
        <v>SETOP RO-41177</v>
      </c>
      <c r="B16336" s="337" t="s">
        <v>178</v>
      </c>
      <c r="C16336" s="337" t="s">
        <v>7171</v>
      </c>
      <c r="D16336" s="338" t="s">
        <v>7172</v>
      </c>
      <c r="E16336" s="337" t="s">
        <v>184</v>
      </c>
      <c r="F16336" s="339">
        <v>237.62</v>
      </c>
      <c r="G16336" s="339">
        <v>243.83</v>
      </c>
    </row>
    <row r="16337" spans="1:7" ht="33.75">
      <c r="A16337" s="336" t="str">
        <f t="shared" si="256"/>
        <v>SETOP RO-14019</v>
      </c>
      <c r="B16337" s="337" t="s">
        <v>178</v>
      </c>
      <c r="C16337" s="337" t="s">
        <v>7173</v>
      </c>
      <c r="D16337" s="338" t="s">
        <v>7174</v>
      </c>
      <c r="E16337" s="337" t="s">
        <v>184</v>
      </c>
      <c r="F16337" s="339">
        <v>1051.94</v>
      </c>
      <c r="G16337" s="339">
        <v>1058.1600000000001</v>
      </c>
    </row>
    <row r="16338" spans="1:7" ht="33.75">
      <c r="A16338" s="336" t="str">
        <f t="shared" si="256"/>
        <v>SETOP RO-14020</v>
      </c>
      <c r="B16338" s="337" t="s">
        <v>178</v>
      </c>
      <c r="C16338" s="337" t="s">
        <v>7175</v>
      </c>
      <c r="D16338" s="338" t="s">
        <v>7176</v>
      </c>
      <c r="E16338" s="337" t="s">
        <v>203</v>
      </c>
      <c r="F16338" s="339">
        <v>438.31</v>
      </c>
      <c r="G16338" s="339">
        <v>440.9</v>
      </c>
    </row>
    <row r="16339" spans="1:7" ht="45">
      <c r="A16339" s="336" t="str">
        <f t="shared" si="256"/>
        <v>SETOP RO-43829</v>
      </c>
      <c r="B16339" s="337" t="s">
        <v>178</v>
      </c>
      <c r="C16339" s="337" t="s">
        <v>7177</v>
      </c>
      <c r="D16339" s="338" t="s">
        <v>7178</v>
      </c>
      <c r="E16339" s="337" t="s">
        <v>184</v>
      </c>
      <c r="F16339" s="339">
        <v>251.24</v>
      </c>
      <c r="G16339" s="339">
        <v>257.70999999999998</v>
      </c>
    </row>
    <row r="16340" spans="1:7" ht="33.75">
      <c r="A16340" s="336" t="str">
        <f t="shared" si="256"/>
        <v>SETOP RO-42208</v>
      </c>
      <c r="B16340" s="337" t="s">
        <v>178</v>
      </c>
      <c r="C16340" s="337" t="s">
        <v>7179</v>
      </c>
      <c r="D16340" s="338" t="s">
        <v>7180</v>
      </c>
      <c r="E16340" s="337" t="s">
        <v>184</v>
      </c>
      <c r="F16340" s="339">
        <v>192.5</v>
      </c>
      <c r="G16340" s="339">
        <v>194.75</v>
      </c>
    </row>
    <row r="16341" spans="1:7" ht="22.5">
      <c r="A16341" s="336" t="str">
        <f t="shared" si="256"/>
        <v>SETOP RO-41178</v>
      </c>
      <c r="B16341" s="337" t="s">
        <v>178</v>
      </c>
      <c r="C16341" s="337" t="s">
        <v>7181</v>
      </c>
      <c r="D16341" s="338" t="s">
        <v>7182</v>
      </c>
      <c r="E16341" s="337" t="s">
        <v>203</v>
      </c>
      <c r="F16341" s="339">
        <v>80.209999999999994</v>
      </c>
      <c r="G16341" s="339">
        <v>81.150000000000006</v>
      </c>
    </row>
    <row r="16342" spans="1:7" ht="22.5">
      <c r="A16342" s="336" t="str">
        <f t="shared" si="256"/>
        <v>SETOP RO-42649</v>
      </c>
      <c r="B16342" s="337" t="s">
        <v>178</v>
      </c>
      <c r="C16342" s="337" t="s">
        <v>7183</v>
      </c>
      <c r="D16342" s="338" t="s">
        <v>7184</v>
      </c>
      <c r="E16342" s="337" t="s">
        <v>183</v>
      </c>
      <c r="F16342" s="339">
        <v>2.0299999999999998</v>
      </c>
      <c r="G16342" s="339">
        <v>2.11</v>
      </c>
    </row>
    <row r="16343" spans="1:7" ht="22.5">
      <c r="A16343" s="336" t="str">
        <f t="shared" si="256"/>
        <v>SETOP RO-42831</v>
      </c>
      <c r="B16343" s="337" t="s">
        <v>178</v>
      </c>
      <c r="C16343" s="337" t="s">
        <v>7185</v>
      </c>
      <c r="D16343" s="338" t="s">
        <v>7186</v>
      </c>
      <c r="E16343" s="337" t="s">
        <v>183</v>
      </c>
      <c r="F16343" s="339">
        <v>2.62</v>
      </c>
      <c r="G16343" s="339">
        <v>2.73</v>
      </c>
    </row>
    <row r="16344" spans="1:7" ht="22.5">
      <c r="A16344" s="336" t="str">
        <f t="shared" si="256"/>
        <v>SETOP RO-43228</v>
      </c>
      <c r="B16344" s="337" t="s">
        <v>178</v>
      </c>
      <c r="C16344" s="337" t="s">
        <v>7187</v>
      </c>
      <c r="D16344" s="338" t="s">
        <v>7188</v>
      </c>
      <c r="E16344" s="337" t="s">
        <v>184</v>
      </c>
      <c r="F16344" s="339">
        <v>129.71</v>
      </c>
      <c r="G16344" s="339">
        <v>133.1</v>
      </c>
    </row>
    <row r="16345" spans="1:7">
      <c r="A16345" s="336" t="str">
        <f t="shared" si="256"/>
        <v>SETOP RO-43402</v>
      </c>
      <c r="B16345" s="337" t="s">
        <v>178</v>
      </c>
      <c r="C16345" s="337" t="s">
        <v>7189</v>
      </c>
      <c r="D16345" s="338" t="s">
        <v>7190</v>
      </c>
      <c r="E16345" s="337" t="s">
        <v>184</v>
      </c>
      <c r="F16345" s="339">
        <v>91.25</v>
      </c>
      <c r="G16345" s="339">
        <v>92.43</v>
      </c>
    </row>
    <row r="16346" spans="1:7" ht="33.75">
      <c r="A16346" s="336" t="str">
        <f t="shared" si="256"/>
        <v>SETOP RO-14021</v>
      </c>
      <c r="B16346" s="337" t="s">
        <v>178</v>
      </c>
      <c r="C16346" s="337" t="s">
        <v>7191</v>
      </c>
      <c r="D16346" s="338" t="s">
        <v>7192</v>
      </c>
      <c r="E16346" s="337" t="s">
        <v>184</v>
      </c>
      <c r="F16346" s="339">
        <v>727.23</v>
      </c>
      <c r="G16346" s="339">
        <v>730.62</v>
      </c>
    </row>
    <row r="16347" spans="1:7" ht="33.75">
      <c r="A16347" s="336" t="str">
        <f t="shared" si="256"/>
        <v>SETOP RO-14022</v>
      </c>
      <c r="B16347" s="337" t="s">
        <v>178</v>
      </c>
      <c r="C16347" s="337" t="s">
        <v>7193</v>
      </c>
      <c r="D16347" s="338" t="s">
        <v>7192</v>
      </c>
      <c r="E16347" s="337" t="s">
        <v>203</v>
      </c>
      <c r="F16347" s="339">
        <v>346.29</v>
      </c>
      <c r="G16347" s="339">
        <v>347.91</v>
      </c>
    </row>
    <row r="16348" spans="1:7" ht="33.75">
      <c r="A16348" s="336" t="str">
        <f t="shared" si="256"/>
        <v>SETOP RO-43327</v>
      </c>
      <c r="B16348" s="337" t="s">
        <v>178</v>
      </c>
      <c r="C16348" s="337" t="s">
        <v>7194</v>
      </c>
      <c r="D16348" s="338" t="s">
        <v>7195</v>
      </c>
      <c r="E16348" s="337" t="s">
        <v>183</v>
      </c>
      <c r="F16348" s="339">
        <v>1.63</v>
      </c>
      <c r="G16348" s="339">
        <v>1.72</v>
      </c>
    </row>
    <row r="16349" spans="1:7" ht="33.75">
      <c r="A16349" s="336" t="str">
        <f t="shared" si="256"/>
        <v>SETOP RO-43422</v>
      </c>
      <c r="B16349" s="337" t="s">
        <v>178</v>
      </c>
      <c r="C16349" s="337" t="s">
        <v>7196</v>
      </c>
      <c r="D16349" s="338" t="s">
        <v>7197</v>
      </c>
      <c r="E16349" s="337" t="s">
        <v>183</v>
      </c>
      <c r="F16349" s="339">
        <v>5.54</v>
      </c>
      <c r="G16349" s="339">
        <v>5.63</v>
      </c>
    </row>
    <row r="16350" spans="1:7" ht="33.75">
      <c r="A16350" s="336" t="str">
        <f t="shared" si="256"/>
        <v>SETOP RO-43326</v>
      </c>
      <c r="B16350" s="337" t="s">
        <v>178</v>
      </c>
      <c r="C16350" s="337" t="s">
        <v>7198</v>
      </c>
      <c r="D16350" s="338" t="s">
        <v>7199</v>
      </c>
      <c r="E16350" s="337" t="s">
        <v>183</v>
      </c>
      <c r="F16350" s="339">
        <v>3.11</v>
      </c>
      <c r="G16350" s="339">
        <v>3.27</v>
      </c>
    </row>
    <row r="16351" spans="1:7" ht="33.75">
      <c r="A16351" s="336" t="str">
        <f t="shared" si="256"/>
        <v>SETOP RO-41204</v>
      </c>
      <c r="B16351" s="337" t="s">
        <v>178</v>
      </c>
      <c r="C16351" s="337" t="s">
        <v>7200</v>
      </c>
      <c r="D16351" s="338" t="s">
        <v>7201</v>
      </c>
      <c r="E16351" s="337" t="s">
        <v>183</v>
      </c>
      <c r="F16351" s="339">
        <v>8.8000000000000007</v>
      </c>
      <c r="G16351" s="339">
        <v>8.9600000000000009</v>
      </c>
    </row>
    <row r="16352" spans="1:7" ht="22.5">
      <c r="A16352" s="336" t="str">
        <f t="shared" si="256"/>
        <v>SETOP RO-41207</v>
      </c>
      <c r="B16352" s="337" t="s">
        <v>178</v>
      </c>
      <c r="C16352" s="337" t="s">
        <v>7202</v>
      </c>
      <c r="D16352" s="338" t="s">
        <v>7203</v>
      </c>
      <c r="E16352" s="337" t="s">
        <v>203</v>
      </c>
      <c r="F16352" s="339">
        <v>13.6</v>
      </c>
      <c r="G16352" s="339">
        <v>14.37</v>
      </c>
    </row>
    <row r="16353" spans="1:7" ht="22.5">
      <c r="A16353" s="336" t="str">
        <f t="shared" si="256"/>
        <v>SETOP RO-43971</v>
      </c>
      <c r="B16353" s="337" t="s">
        <v>178</v>
      </c>
      <c r="C16353" s="337" t="s">
        <v>7204</v>
      </c>
      <c r="D16353" s="338" t="s">
        <v>7205</v>
      </c>
      <c r="E16353" s="337" t="s">
        <v>183</v>
      </c>
      <c r="F16353" s="339">
        <v>22.18</v>
      </c>
      <c r="G16353" s="339">
        <v>24.26</v>
      </c>
    </row>
    <row r="16354" spans="1:7" ht="22.5">
      <c r="A16354" s="336" t="str">
        <f t="shared" si="256"/>
        <v>SETOP RO-41208</v>
      </c>
      <c r="B16354" s="337" t="s">
        <v>178</v>
      </c>
      <c r="C16354" s="337" t="s">
        <v>7206</v>
      </c>
      <c r="D16354" s="338" t="s">
        <v>7207</v>
      </c>
      <c r="E16354" s="337" t="s">
        <v>183</v>
      </c>
      <c r="F16354" s="339">
        <v>36.770000000000003</v>
      </c>
      <c r="G16354" s="339">
        <v>38.54</v>
      </c>
    </row>
    <row r="16355" spans="1:7">
      <c r="A16355" s="336" t="str">
        <f t="shared" si="256"/>
        <v>SETOP RO-41773</v>
      </c>
      <c r="B16355" s="337" t="s">
        <v>178</v>
      </c>
      <c r="C16355" s="337" t="s">
        <v>7208</v>
      </c>
      <c r="D16355" s="338" t="s">
        <v>7209</v>
      </c>
      <c r="E16355" s="337" t="s">
        <v>184</v>
      </c>
      <c r="F16355" s="339">
        <v>7.72</v>
      </c>
      <c r="G16355" s="339">
        <v>7.9</v>
      </c>
    </row>
    <row r="16356" spans="1:7">
      <c r="A16356" s="336" t="str">
        <f t="shared" si="256"/>
        <v>SETOP RO-41209</v>
      </c>
      <c r="B16356" s="337" t="s">
        <v>178</v>
      </c>
      <c r="C16356" s="337" t="s">
        <v>7210</v>
      </c>
      <c r="D16356" s="338" t="s">
        <v>7211</v>
      </c>
      <c r="E16356" s="337" t="s">
        <v>183</v>
      </c>
      <c r="F16356" s="339">
        <v>0.5</v>
      </c>
      <c r="G16356" s="339">
        <v>0.51</v>
      </c>
    </row>
    <row r="16357" spans="1:7" ht="22.5">
      <c r="A16357" s="336" t="str">
        <f t="shared" si="256"/>
        <v>SETOP RO-41212</v>
      </c>
      <c r="B16357" s="337" t="s">
        <v>178</v>
      </c>
      <c r="C16357" s="337" t="s">
        <v>7212</v>
      </c>
      <c r="D16357" s="338" t="s">
        <v>7213</v>
      </c>
      <c r="E16357" s="337" t="s">
        <v>183</v>
      </c>
      <c r="F16357" s="339">
        <v>0.9</v>
      </c>
      <c r="G16357" s="339">
        <v>0.92</v>
      </c>
    </row>
    <row r="16358" spans="1:7">
      <c r="A16358" s="336" t="str">
        <f t="shared" si="256"/>
        <v>SETOP RO-41211</v>
      </c>
      <c r="B16358" s="337" t="s">
        <v>178</v>
      </c>
      <c r="C16358" s="337" t="s">
        <v>7214</v>
      </c>
      <c r="D16358" s="338" t="s">
        <v>7215</v>
      </c>
      <c r="E16358" s="337" t="s">
        <v>184</v>
      </c>
      <c r="F16358" s="339">
        <v>8.2200000000000006</v>
      </c>
      <c r="G16358" s="339">
        <v>8.41</v>
      </c>
    </row>
    <row r="16359" spans="1:7">
      <c r="A16359" s="336" t="str">
        <f t="shared" si="256"/>
        <v xml:space="preserve">SETOP </v>
      </c>
      <c r="B16359" s="337" t="s">
        <v>178</v>
      </c>
    </row>
    <row r="16360" spans="1:7">
      <c r="A16360" s="336" t="str">
        <f t="shared" si="256"/>
        <v xml:space="preserve">SETOP </v>
      </c>
      <c r="B16360" s="337" t="s">
        <v>178</v>
      </c>
    </row>
    <row r="16361" spans="1:7">
      <c r="A16361" s="336" t="str">
        <f t="shared" si="256"/>
        <v xml:space="preserve">SETOP </v>
      </c>
      <c r="B16361" s="337" t="s">
        <v>178</v>
      </c>
    </row>
    <row r="16362" spans="1:7">
      <c r="A16362" s="336" t="str">
        <f t="shared" si="256"/>
        <v xml:space="preserve">SETOP </v>
      </c>
      <c r="B16362" s="337" t="s">
        <v>178</v>
      </c>
    </row>
    <row r="16363" spans="1:7">
      <c r="A16363" s="336" t="str">
        <f t="shared" si="256"/>
        <v xml:space="preserve">SETOP </v>
      </c>
      <c r="B16363" s="337" t="s">
        <v>178</v>
      </c>
    </row>
    <row r="16364" spans="1:7">
      <c r="A16364" s="336" t="str">
        <f t="shared" si="256"/>
        <v xml:space="preserve">SETOP </v>
      </c>
      <c r="B16364" s="337" t="s">
        <v>178</v>
      </c>
    </row>
    <row r="16365" spans="1:7">
      <c r="A16365" s="336" t="str">
        <f t="shared" si="256"/>
        <v xml:space="preserve">SETOP </v>
      </c>
      <c r="B16365" s="337" t="s">
        <v>178</v>
      </c>
    </row>
    <row r="16366" spans="1:7">
      <c r="A16366" s="336" t="str">
        <f t="shared" si="256"/>
        <v xml:space="preserve">SETOP </v>
      </c>
      <c r="B16366" s="337" t="s">
        <v>178</v>
      </c>
    </row>
    <row r="16367" spans="1:7">
      <c r="A16367" s="336" t="str">
        <f t="shared" si="256"/>
        <v>SETOP 105 - PAVIMENTAÇÃO CONCRETO</v>
      </c>
      <c r="B16367" s="337" t="s">
        <v>178</v>
      </c>
      <c r="C16367" s="337" t="s">
        <v>7216</v>
      </c>
    </row>
    <row r="16368" spans="1:7" ht="22.5">
      <c r="A16368" s="336" t="str">
        <f t="shared" si="256"/>
        <v>SETOP RO-43473</v>
      </c>
      <c r="B16368" s="337" t="s">
        <v>178</v>
      </c>
      <c r="C16368" s="337" t="s">
        <v>7217</v>
      </c>
      <c r="D16368" s="338" t="s">
        <v>7218</v>
      </c>
      <c r="E16368" s="337" t="s">
        <v>263</v>
      </c>
      <c r="F16368" s="339">
        <v>29.4</v>
      </c>
      <c r="G16368" s="339">
        <v>31.18</v>
      </c>
    </row>
    <row r="16369" spans="1:7">
      <c r="A16369" s="336" t="str">
        <f t="shared" si="256"/>
        <v>SETOP RO-42387</v>
      </c>
      <c r="B16369" s="337" t="s">
        <v>178</v>
      </c>
      <c r="C16369" s="337" t="s">
        <v>7219</v>
      </c>
      <c r="D16369" s="338" t="s">
        <v>7220</v>
      </c>
      <c r="E16369" s="337" t="s">
        <v>183</v>
      </c>
      <c r="F16369" s="339">
        <v>10.52</v>
      </c>
      <c r="G16369" s="339">
        <v>12.15</v>
      </c>
    </row>
    <row r="16370" spans="1:7">
      <c r="A16370" s="336" t="str">
        <f t="shared" si="256"/>
        <v>SETOP RO-43415</v>
      </c>
      <c r="B16370" s="337" t="s">
        <v>178</v>
      </c>
      <c r="C16370" s="337" t="s">
        <v>7221</v>
      </c>
      <c r="D16370" s="338" t="s">
        <v>7222</v>
      </c>
      <c r="E16370" s="337" t="s">
        <v>183</v>
      </c>
      <c r="F16370" s="339">
        <v>12.63</v>
      </c>
      <c r="G16370" s="339">
        <v>14.58</v>
      </c>
    </row>
    <row r="16371" spans="1:7">
      <c r="A16371" s="336" t="str">
        <f t="shared" si="256"/>
        <v xml:space="preserve">SETOP </v>
      </c>
      <c r="B16371" s="337" t="s">
        <v>178</v>
      </c>
    </row>
    <row r="16372" spans="1:7">
      <c r="A16372" s="336" t="str">
        <f t="shared" si="256"/>
        <v xml:space="preserve">SETOP </v>
      </c>
      <c r="B16372" s="337" t="s">
        <v>178</v>
      </c>
    </row>
    <row r="16373" spans="1:7">
      <c r="A16373" s="336" t="str">
        <f t="shared" si="256"/>
        <v xml:space="preserve">SETOP </v>
      </c>
      <c r="B16373" s="337" t="s">
        <v>178</v>
      </c>
    </row>
    <row r="16374" spans="1:7">
      <c r="A16374" s="336" t="str">
        <f t="shared" si="256"/>
        <v xml:space="preserve">SETOP </v>
      </c>
      <c r="B16374" s="337" t="s">
        <v>178</v>
      </c>
    </row>
    <row r="16375" spans="1:7">
      <c r="A16375" s="336" t="str">
        <f t="shared" ref="A16375:A16438" si="257">CONCATENAR</f>
        <v xml:space="preserve">SETOP </v>
      </c>
      <c r="B16375" s="337" t="s">
        <v>178</v>
      </c>
    </row>
    <row r="16376" spans="1:7">
      <c r="A16376" s="336" t="str">
        <f t="shared" si="257"/>
        <v xml:space="preserve">SETOP </v>
      </c>
      <c r="B16376" s="337" t="s">
        <v>178</v>
      </c>
    </row>
    <row r="16377" spans="1:7">
      <c r="A16377" s="336" t="str">
        <f t="shared" si="257"/>
        <v xml:space="preserve">SETOP </v>
      </c>
      <c r="B16377" s="337" t="s">
        <v>178</v>
      </c>
    </row>
    <row r="16378" spans="1:7">
      <c r="A16378" s="336" t="str">
        <f t="shared" si="257"/>
        <v xml:space="preserve">SETOP </v>
      </c>
      <c r="B16378" s="337" t="s">
        <v>178</v>
      </c>
    </row>
    <row r="16379" spans="1:7">
      <c r="A16379" s="336" t="str">
        <f t="shared" si="257"/>
        <v xml:space="preserve">SETOP </v>
      </c>
      <c r="B16379" s="337" t="s">
        <v>178</v>
      </c>
    </row>
    <row r="16380" spans="1:7">
      <c r="A16380" s="336" t="str">
        <f t="shared" si="257"/>
        <v xml:space="preserve">SETOP </v>
      </c>
      <c r="B16380" s="337" t="s">
        <v>178</v>
      </c>
    </row>
    <row r="16381" spans="1:7">
      <c r="A16381" s="336" t="str">
        <f t="shared" si="257"/>
        <v xml:space="preserve">SETOP </v>
      </c>
      <c r="B16381" s="337" t="s">
        <v>178</v>
      </c>
    </row>
    <row r="16382" spans="1:7">
      <c r="A16382" s="336" t="str">
        <f t="shared" si="257"/>
        <v xml:space="preserve">SETOP </v>
      </c>
      <c r="B16382" s="337" t="s">
        <v>178</v>
      </c>
    </row>
    <row r="16383" spans="1:7">
      <c r="A16383" s="336" t="str">
        <f t="shared" si="257"/>
        <v xml:space="preserve">SETOP </v>
      </c>
      <c r="B16383" s="337" t="s">
        <v>178</v>
      </c>
    </row>
    <row r="16384" spans="1:7">
      <c r="A16384" s="336" t="str">
        <f t="shared" si="257"/>
        <v xml:space="preserve">SETOP </v>
      </c>
      <c r="B16384" s="337" t="s">
        <v>178</v>
      </c>
    </row>
    <row r="16385" spans="1:2">
      <c r="A16385" s="336" t="str">
        <f t="shared" si="257"/>
        <v xml:space="preserve">SETOP </v>
      </c>
      <c r="B16385" s="337" t="s">
        <v>178</v>
      </c>
    </row>
    <row r="16386" spans="1:2">
      <c r="A16386" s="336" t="str">
        <f t="shared" si="257"/>
        <v xml:space="preserve">SETOP </v>
      </c>
      <c r="B16386" s="337" t="s">
        <v>178</v>
      </c>
    </row>
    <row r="16387" spans="1:2">
      <c r="A16387" s="336" t="str">
        <f t="shared" si="257"/>
        <v xml:space="preserve">SETOP </v>
      </c>
      <c r="B16387" s="337" t="s">
        <v>178</v>
      </c>
    </row>
    <row r="16388" spans="1:2">
      <c r="A16388" s="336" t="str">
        <f t="shared" si="257"/>
        <v xml:space="preserve">SETOP </v>
      </c>
      <c r="B16388" s="337" t="s">
        <v>178</v>
      </c>
    </row>
    <row r="16389" spans="1:2">
      <c r="A16389" s="336" t="str">
        <f t="shared" si="257"/>
        <v xml:space="preserve">SETOP </v>
      </c>
      <c r="B16389" s="337" t="s">
        <v>178</v>
      </c>
    </row>
    <row r="16390" spans="1:2">
      <c r="A16390" s="336" t="str">
        <f t="shared" si="257"/>
        <v xml:space="preserve">SETOP </v>
      </c>
      <c r="B16390" s="337" t="s">
        <v>178</v>
      </c>
    </row>
    <row r="16391" spans="1:2">
      <c r="A16391" s="336" t="str">
        <f t="shared" si="257"/>
        <v xml:space="preserve">SETOP </v>
      </c>
      <c r="B16391" s="337" t="s">
        <v>178</v>
      </c>
    </row>
    <row r="16392" spans="1:2">
      <c r="A16392" s="336" t="str">
        <f t="shared" si="257"/>
        <v xml:space="preserve">SETOP </v>
      </c>
      <c r="B16392" s="337" t="s">
        <v>178</v>
      </c>
    </row>
    <row r="16393" spans="1:2">
      <c r="A16393" s="336" t="str">
        <f t="shared" si="257"/>
        <v xml:space="preserve">SETOP </v>
      </c>
      <c r="B16393" s="337" t="s">
        <v>178</v>
      </c>
    </row>
    <row r="16394" spans="1:2">
      <c r="A16394" s="336" t="str">
        <f t="shared" si="257"/>
        <v xml:space="preserve">SETOP </v>
      </c>
      <c r="B16394" s="337" t="s">
        <v>178</v>
      </c>
    </row>
    <row r="16395" spans="1:2">
      <c r="A16395" s="336" t="str">
        <f t="shared" si="257"/>
        <v xml:space="preserve">SETOP </v>
      </c>
      <c r="B16395" s="337" t="s">
        <v>178</v>
      </c>
    </row>
    <row r="16396" spans="1:2">
      <c r="A16396" s="336" t="str">
        <f t="shared" si="257"/>
        <v xml:space="preserve">SETOP </v>
      </c>
      <c r="B16396" s="337" t="s">
        <v>178</v>
      </c>
    </row>
    <row r="16397" spans="1:2">
      <c r="A16397" s="336" t="str">
        <f t="shared" si="257"/>
        <v xml:space="preserve">SETOP </v>
      </c>
      <c r="B16397" s="337" t="s">
        <v>178</v>
      </c>
    </row>
    <row r="16398" spans="1:2">
      <c r="A16398" s="336" t="str">
        <f t="shared" si="257"/>
        <v xml:space="preserve">SETOP </v>
      </c>
      <c r="B16398" s="337" t="s">
        <v>178</v>
      </c>
    </row>
    <row r="16399" spans="1:2">
      <c r="A16399" s="336" t="str">
        <f t="shared" si="257"/>
        <v xml:space="preserve">SETOP </v>
      </c>
      <c r="B16399" s="337" t="s">
        <v>178</v>
      </c>
    </row>
    <row r="16400" spans="1:2">
      <c r="A16400" s="336" t="str">
        <f t="shared" si="257"/>
        <v xml:space="preserve">SETOP </v>
      </c>
      <c r="B16400" s="337" t="s">
        <v>178</v>
      </c>
    </row>
    <row r="16401" spans="1:7">
      <c r="A16401" s="336" t="str">
        <f t="shared" si="257"/>
        <v xml:space="preserve">SETOP </v>
      </c>
      <c r="B16401" s="337" t="s">
        <v>178</v>
      </c>
    </row>
    <row r="16402" spans="1:7">
      <c r="A16402" s="336" t="str">
        <f t="shared" si="257"/>
        <v xml:space="preserve">SETOP </v>
      </c>
      <c r="B16402" s="337" t="s">
        <v>178</v>
      </c>
    </row>
    <row r="16403" spans="1:7">
      <c r="A16403" s="336" t="str">
        <f t="shared" si="257"/>
        <v xml:space="preserve">SETOP </v>
      </c>
      <c r="B16403" s="337" t="s">
        <v>178</v>
      </c>
    </row>
    <row r="16404" spans="1:7">
      <c r="A16404" s="336" t="str">
        <f t="shared" si="257"/>
        <v xml:space="preserve">SETOP </v>
      </c>
      <c r="B16404" s="337" t="s">
        <v>178</v>
      </c>
    </row>
    <row r="16405" spans="1:7">
      <c r="A16405" s="336" t="str">
        <f t="shared" si="257"/>
        <v xml:space="preserve">SETOP </v>
      </c>
      <c r="B16405" s="337" t="s">
        <v>178</v>
      </c>
    </row>
    <row r="16406" spans="1:7">
      <c r="A16406" s="336" t="str">
        <f t="shared" si="257"/>
        <v xml:space="preserve">SETOP </v>
      </c>
      <c r="B16406" s="337" t="s">
        <v>178</v>
      </c>
    </row>
    <row r="16407" spans="1:7">
      <c r="A16407" s="336" t="str">
        <f t="shared" si="257"/>
        <v xml:space="preserve">SETOP </v>
      </c>
      <c r="B16407" s="337" t="s">
        <v>178</v>
      </c>
    </row>
    <row r="16408" spans="1:7">
      <c r="A16408" s="336" t="str">
        <f t="shared" si="257"/>
        <v xml:space="preserve">SETOP 106 - SINALIZAÇÃO HORIZONTAL </v>
      </c>
      <c r="B16408" s="337" t="s">
        <v>178</v>
      </c>
      <c r="C16408" s="337" t="s">
        <v>7223</v>
      </c>
    </row>
    <row r="16409" spans="1:7" ht="22.5">
      <c r="A16409" s="336" t="str">
        <f t="shared" si="257"/>
        <v>SETOP RO-41228</v>
      </c>
      <c r="B16409" s="337" t="s">
        <v>178</v>
      </c>
      <c r="C16409" s="337" t="s">
        <v>7224</v>
      </c>
      <c r="D16409" s="338" t="s">
        <v>7225</v>
      </c>
      <c r="E16409" s="337" t="s">
        <v>249</v>
      </c>
      <c r="F16409" s="339">
        <v>58.04</v>
      </c>
      <c r="G16409" s="339">
        <v>58.23</v>
      </c>
    </row>
    <row r="16410" spans="1:7" ht="22.5">
      <c r="A16410" s="336" t="str">
        <f t="shared" si="257"/>
        <v>SETOP RO-41229</v>
      </c>
      <c r="B16410" s="337" t="s">
        <v>178</v>
      </c>
      <c r="C16410" s="337" t="s">
        <v>7226</v>
      </c>
      <c r="D16410" s="338" t="s">
        <v>7227</v>
      </c>
      <c r="E16410" s="337" t="s">
        <v>249</v>
      </c>
      <c r="F16410" s="339">
        <v>56.99</v>
      </c>
      <c r="G16410" s="339">
        <v>57.18</v>
      </c>
    </row>
    <row r="16411" spans="1:7" ht="22.5">
      <c r="A16411" s="336" t="str">
        <f t="shared" si="257"/>
        <v>SETOP RO-41230</v>
      </c>
      <c r="B16411" s="337" t="s">
        <v>178</v>
      </c>
      <c r="C16411" s="337" t="s">
        <v>207</v>
      </c>
      <c r="D16411" s="338" t="s">
        <v>6055</v>
      </c>
      <c r="E16411" s="337" t="s">
        <v>249</v>
      </c>
      <c r="F16411" s="339">
        <v>19.489999999999998</v>
      </c>
      <c r="G16411" s="339">
        <v>19.68</v>
      </c>
    </row>
    <row r="16412" spans="1:7" ht="22.5">
      <c r="A16412" s="336" t="str">
        <f t="shared" si="257"/>
        <v>SETOP RO-41231</v>
      </c>
      <c r="B16412" s="337" t="s">
        <v>178</v>
      </c>
      <c r="C16412" s="337" t="s">
        <v>7228</v>
      </c>
      <c r="D16412" s="338" t="s">
        <v>7229</v>
      </c>
      <c r="E16412" s="337" t="s">
        <v>249</v>
      </c>
      <c r="F16412" s="339">
        <v>16.100000000000001</v>
      </c>
      <c r="G16412" s="339">
        <v>16.29</v>
      </c>
    </row>
    <row r="16413" spans="1:7" ht="22.5">
      <c r="A16413" s="336" t="str">
        <f t="shared" si="257"/>
        <v>SETOP RO-43269</v>
      </c>
      <c r="B16413" s="337" t="s">
        <v>178</v>
      </c>
      <c r="C16413" s="337" t="s">
        <v>7230</v>
      </c>
      <c r="D16413" s="338" t="s">
        <v>7231</v>
      </c>
      <c r="E16413" s="337" t="s">
        <v>184</v>
      </c>
      <c r="F16413" s="339">
        <v>1134.31</v>
      </c>
      <c r="G16413" s="339">
        <v>1169.98</v>
      </c>
    </row>
    <row r="16414" spans="1:7" ht="22.5">
      <c r="A16414" s="336" t="str">
        <f t="shared" si="257"/>
        <v>SETOP RO-42215</v>
      </c>
      <c r="B16414" s="337" t="s">
        <v>178</v>
      </c>
      <c r="C16414" s="337" t="s">
        <v>7232</v>
      </c>
      <c r="D16414" s="338" t="s">
        <v>7233</v>
      </c>
      <c r="E16414" s="337" t="s">
        <v>184</v>
      </c>
      <c r="F16414" s="339">
        <v>487.96</v>
      </c>
      <c r="G16414" s="339">
        <v>522.98</v>
      </c>
    </row>
    <row r="16415" spans="1:7" ht="33.75">
      <c r="A16415" s="336" t="str">
        <f t="shared" si="257"/>
        <v>SETOP RO-42399</v>
      </c>
      <c r="B16415" s="337" t="s">
        <v>178</v>
      </c>
      <c r="C16415" s="337" t="s">
        <v>7234</v>
      </c>
      <c r="D16415" s="338" t="s">
        <v>7235</v>
      </c>
      <c r="E16415" s="337" t="s">
        <v>184</v>
      </c>
      <c r="F16415" s="339">
        <v>1400.23</v>
      </c>
      <c r="G16415" s="339">
        <v>1436.18</v>
      </c>
    </row>
    <row r="16416" spans="1:7" ht="22.5">
      <c r="A16416" s="336" t="str">
        <f t="shared" si="257"/>
        <v>SETOP RO-42198</v>
      </c>
      <c r="B16416" s="337" t="s">
        <v>178</v>
      </c>
      <c r="C16416" s="337" t="s">
        <v>7236</v>
      </c>
      <c r="D16416" s="338" t="s">
        <v>7237</v>
      </c>
      <c r="E16416" s="337" t="s">
        <v>263</v>
      </c>
      <c r="F16416" s="339">
        <v>1.99</v>
      </c>
      <c r="G16416" s="339">
        <v>2.02</v>
      </c>
    </row>
    <row r="16417" spans="1:7" ht="22.5">
      <c r="A16417" s="336" t="str">
        <f t="shared" si="257"/>
        <v>SETOP RO-41237</v>
      </c>
      <c r="B16417" s="337" t="s">
        <v>178</v>
      </c>
      <c r="C16417" s="337" t="s">
        <v>7238</v>
      </c>
      <c r="D16417" s="338" t="s">
        <v>7239</v>
      </c>
      <c r="E16417" s="337" t="s">
        <v>263</v>
      </c>
      <c r="F16417" s="339">
        <v>2.4700000000000002</v>
      </c>
      <c r="G16417" s="339">
        <v>2.5</v>
      </c>
    </row>
    <row r="16418" spans="1:7" ht="22.5">
      <c r="A16418" s="336" t="str">
        <f t="shared" si="257"/>
        <v>SETOP RO-41239</v>
      </c>
      <c r="B16418" s="337" t="s">
        <v>178</v>
      </c>
      <c r="C16418" s="337" t="s">
        <v>7240</v>
      </c>
      <c r="D16418" s="338" t="s">
        <v>7241</v>
      </c>
      <c r="E16418" s="337" t="s">
        <v>263</v>
      </c>
      <c r="F16418" s="339">
        <v>4.84</v>
      </c>
      <c r="G16418" s="339">
        <v>4.91</v>
      </c>
    </row>
    <row r="16419" spans="1:7" ht="22.5">
      <c r="A16419" s="336" t="str">
        <f t="shared" si="257"/>
        <v>SETOP RO-41240</v>
      </c>
      <c r="B16419" s="337" t="s">
        <v>178</v>
      </c>
      <c r="C16419" s="337" t="s">
        <v>7242</v>
      </c>
      <c r="D16419" s="338" t="s">
        <v>7243</v>
      </c>
      <c r="E16419" s="337" t="s">
        <v>263</v>
      </c>
      <c r="F16419" s="339">
        <v>7.21</v>
      </c>
      <c r="G16419" s="339">
        <v>7.31</v>
      </c>
    </row>
    <row r="16420" spans="1:7" ht="22.5">
      <c r="A16420" s="336" t="str">
        <f t="shared" si="257"/>
        <v>SETOP RO-41243</v>
      </c>
      <c r="B16420" s="337" t="s">
        <v>178</v>
      </c>
      <c r="C16420" s="337" t="s">
        <v>209</v>
      </c>
      <c r="D16420" s="338" t="s">
        <v>6057</v>
      </c>
      <c r="E16420" s="337" t="s">
        <v>183</v>
      </c>
      <c r="F16420" s="339">
        <v>23.73</v>
      </c>
      <c r="G16420" s="339">
        <v>24.05</v>
      </c>
    </row>
    <row r="16421" spans="1:7" ht="22.5">
      <c r="A16421" s="336" t="str">
        <f t="shared" si="257"/>
        <v>SETOP RO-41779</v>
      </c>
      <c r="B16421" s="337" t="s">
        <v>178</v>
      </c>
      <c r="C16421" s="337" t="s">
        <v>7244</v>
      </c>
      <c r="D16421" s="338" t="s">
        <v>7245</v>
      </c>
      <c r="E16421" s="337" t="s">
        <v>183</v>
      </c>
      <c r="F16421" s="339">
        <v>35.590000000000003</v>
      </c>
      <c r="G16421" s="339">
        <v>36.07</v>
      </c>
    </row>
    <row r="16422" spans="1:7" ht="22.5">
      <c r="A16422" s="336" t="str">
        <f t="shared" si="257"/>
        <v>SETOP RO-41227</v>
      </c>
      <c r="B16422" s="337" t="s">
        <v>178</v>
      </c>
      <c r="C16422" s="337" t="s">
        <v>7246</v>
      </c>
      <c r="D16422" s="338" t="s">
        <v>7247</v>
      </c>
      <c r="E16422" s="337" t="s">
        <v>5760</v>
      </c>
      <c r="F16422" s="339">
        <v>103.92</v>
      </c>
      <c r="G16422" s="339">
        <v>105.88</v>
      </c>
    </row>
    <row r="16423" spans="1:7">
      <c r="A16423" s="336" t="str">
        <f t="shared" si="257"/>
        <v xml:space="preserve">SETOP </v>
      </c>
      <c r="B16423" s="337" t="s">
        <v>178</v>
      </c>
    </row>
    <row r="16424" spans="1:7">
      <c r="A16424" s="336" t="str">
        <f t="shared" si="257"/>
        <v xml:space="preserve">SETOP </v>
      </c>
      <c r="B16424" s="337" t="s">
        <v>178</v>
      </c>
    </row>
    <row r="16425" spans="1:7">
      <c r="A16425" s="336" t="str">
        <f t="shared" si="257"/>
        <v xml:space="preserve">SETOP </v>
      </c>
      <c r="B16425" s="337" t="s">
        <v>178</v>
      </c>
    </row>
    <row r="16426" spans="1:7">
      <c r="A16426" s="336" t="str">
        <f t="shared" si="257"/>
        <v xml:space="preserve">SETOP </v>
      </c>
      <c r="B16426" s="337" t="s">
        <v>178</v>
      </c>
    </row>
    <row r="16427" spans="1:7">
      <c r="A16427" s="336" t="str">
        <f t="shared" si="257"/>
        <v xml:space="preserve">SETOP </v>
      </c>
      <c r="B16427" s="337" t="s">
        <v>178</v>
      </c>
    </row>
    <row r="16428" spans="1:7">
      <c r="A16428" s="336" t="str">
        <f t="shared" si="257"/>
        <v xml:space="preserve">SETOP </v>
      </c>
      <c r="B16428" s="337" t="s">
        <v>178</v>
      </c>
    </row>
    <row r="16429" spans="1:7">
      <c r="A16429" s="336" t="str">
        <f t="shared" si="257"/>
        <v xml:space="preserve">SETOP </v>
      </c>
      <c r="B16429" s="337" t="s">
        <v>178</v>
      </c>
    </row>
    <row r="16430" spans="1:7">
      <c r="A16430" s="336" t="str">
        <f t="shared" si="257"/>
        <v xml:space="preserve">SETOP </v>
      </c>
      <c r="B16430" s="337" t="s">
        <v>178</v>
      </c>
    </row>
    <row r="16431" spans="1:7">
      <c r="A16431" s="336" t="str">
        <f t="shared" si="257"/>
        <v xml:space="preserve">SETOP </v>
      </c>
      <c r="B16431" s="337" t="s">
        <v>178</v>
      </c>
    </row>
    <row r="16432" spans="1:7">
      <c r="A16432" s="336" t="str">
        <f t="shared" si="257"/>
        <v xml:space="preserve">SETOP </v>
      </c>
      <c r="B16432" s="337" t="s">
        <v>178</v>
      </c>
    </row>
    <row r="16433" spans="1:2">
      <c r="A16433" s="336" t="str">
        <f t="shared" si="257"/>
        <v xml:space="preserve">SETOP </v>
      </c>
      <c r="B16433" s="337" t="s">
        <v>178</v>
      </c>
    </row>
    <row r="16434" spans="1:2">
      <c r="A16434" s="336" t="str">
        <f t="shared" si="257"/>
        <v xml:space="preserve">SETOP </v>
      </c>
      <c r="B16434" s="337" t="s">
        <v>178</v>
      </c>
    </row>
    <row r="16435" spans="1:2">
      <c r="A16435" s="336" t="str">
        <f t="shared" si="257"/>
        <v xml:space="preserve">SETOP </v>
      </c>
      <c r="B16435" s="337" t="s">
        <v>178</v>
      </c>
    </row>
    <row r="16436" spans="1:2">
      <c r="A16436" s="336" t="str">
        <f t="shared" si="257"/>
        <v xml:space="preserve">SETOP </v>
      </c>
      <c r="B16436" s="337" t="s">
        <v>178</v>
      </c>
    </row>
    <row r="16437" spans="1:2">
      <c r="A16437" s="336" t="str">
        <f t="shared" si="257"/>
        <v xml:space="preserve">SETOP </v>
      </c>
      <c r="B16437" s="337" t="s">
        <v>178</v>
      </c>
    </row>
    <row r="16438" spans="1:2">
      <c r="A16438" s="336" t="str">
        <f t="shared" si="257"/>
        <v xml:space="preserve">SETOP </v>
      </c>
      <c r="B16438" s="337" t="s">
        <v>178</v>
      </c>
    </row>
    <row r="16439" spans="1:2">
      <c r="A16439" s="336" t="str">
        <f t="shared" ref="A16439:A16502" si="258">CONCATENAR</f>
        <v xml:space="preserve">SETOP </v>
      </c>
      <c r="B16439" s="337" t="s">
        <v>178</v>
      </c>
    </row>
    <row r="16440" spans="1:2">
      <c r="A16440" s="336" t="str">
        <f t="shared" si="258"/>
        <v xml:space="preserve">SETOP </v>
      </c>
      <c r="B16440" s="337" t="s">
        <v>178</v>
      </c>
    </row>
    <row r="16441" spans="1:2">
      <c r="A16441" s="336" t="str">
        <f t="shared" si="258"/>
        <v xml:space="preserve">SETOP </v>
      </c>
      <c r="B16441" s="337" t="s">
        <v>178</v>
      </c>
    </row>
    <row r="16442" spans="1:2">
      <c r="A16442" s="336" t="str">
        <f t="shared" si="258"/>
        <v xml:space="preserve">SETOP </v>
      </c>
      <c r="B16442" s="337" t="s">
        <v>178</v>
      </c>
    </row>
    <row r="16443" spans="1:2">
      <c r="A16443" s="336" t="str">
        <f t="shared" si="258"/>
        <v xml:space="preserve">SETOP </v>
      </c>
      <c r="B16443" s="337" t="s">
        <v>178</v>
      </c>
    </row>
    <row r="16444" spans="1:2">
      <c r="A16444" s="336" t="str">
        <f t="shared" si="258"/>
        <v xml:space="preserve">SETOP </v>
      </c>
      <c r="B16444" s="337" t="s">
        <v>178</v>
      </c>
    </row>
    <row r="16445" spans="1:2">
      <c r="A16445" s="336" t="str">
        <f t="shared" si="258"/>
        <v xml:space="preserve">SETOP </v>
      </c>
      <c r="B16445" s="337" t="s">
        <v>178</v>
      </c>
    </row>
    <row r="16446" spans="1:2">
      <c r="A16446" s="336" t="str">
        <f t="shared" si="258"/>
        <v xml:space="preserve">SETOP </v>
      </c>
      <c r="B16446" s="337" t="s">
        <v>178</v>
      </c>
    </row>
    <row r="16447" spans="1:2">
      <c r="A16447" s="336" t="str">
        <f t="shared" si="258"/>
        <v xml:space="preserve">SETOP </v>
      </c>
      <c r="B16447" s="337" t="s">
        <v>178</v>
      </c>
    </row>
    <row r="16448" spans="1:2">
      <c r="A16448" s="336" t="str">
        <f t="shared" si="258"/>
        <v xml:space="preserve">SETOP </v>
      </c>
      <c r="B16448" s="337" t="s">
        <v>178</v>
      </c>
    </row>
    <row r="16449" spans="1:7">
      <c r="A16449" s="336" t="str">
        <f t="shared" si="258"/>
        <v xml:space="preserve">SETOP </v>
      </c>
      <c r="B16449" s="337" t="s">
        <v>178</v>
      </c>
    </row>
    <row r="16450" spans="1:7">
      <c r="A16450" s="336" t="str">
        <f t="shared" si="258"/>
        <v xml:space="preserve">SETOP </v>
      </c>
      <c r="B16450" s="337" t="s">
        <v>178</v>
      </c>
    </row>
    <row r="16451" spans="1:7">
      <c r="A16451" s="336" t="str">
        <f t="shared" si="258"/>
        <v xml:space="preserve">SETOP </v>
      </c>
      <c r="B16451" s="337" t="s">
        <v>178</v>
      </c>
    </row>
    <row r="16452" spans="1:7">
      <c r="A16452" s="336" t="str">
        <f t="shared" si="258"/>
        <v xml:space="preserve">SETOP </v>
      </c>
      <c r="B16452" s="337" t="s">
        <v>178</v>
      </c>
    </row>
    <row r="16453" spans="1:7">
      <c r="A16453" s="336" t="str">
        <f t="shared" si="258"/>
        <v xml:space="preserve">SETOP </v>
      </c>
      <c r="B16453" s="337" t="s">
        <v>178</v>
      </c>
    </row>
    <row r="16454" spans="1:7">
      <c r="A16454" s="336" t="str">
        <f t="shared" si="258"/>
        <v xml:space="preserve">SETOP </v>
      </c>
      <c r="B16454" s="337" t="s">
        <v>178</v>
      </c>
    </row>
    <row r="16455" spans="1:7">
      <c r="A16455" s="336" t="str">
        <f t="shared" si="258"/>
        <v xml:space="preserve">SETOP </v>
      </c>
      <c r="B16455" s="337" t="s">
        <v>178</v>
      </c>
    </row>
    <row r="16456" spans="1:7">
      <c r="A16456" s="336" t="str">
        <f t="shared" si="258"/>
        <v xml:space="preserve">SETOP </v>
      </c>
      <c r="B16456" s="337" t="s">
        <v>178</v>
      </c>
    </row>
    <row r="16457" spans="1:7">
      <c r="A16457" s="336" t="str">
        <f t="shared" si="258"/>
        <v xml:space="preserve">SETOP </v>
      </c>
      <c r="B16457" s="337" t="s">
        <v>178</v>
      </c>
    </row>
    <row r="16458" spans="1:7">
      <c r="A16458" s="336" t="str">
        <f t="shared" si="258"/>
        <v xml:space="preserve">SETOP </v>
      </c>
      <c r="B16458" s="337" t="s">
        <v>178</v>
      </c>
    </row>
    <row r="16459" spans="1:7">
      <c r="A16459" s="336" t="str">
        <f t="shared" si="258"/>
        <v xml:space="preserve">SETOP 143 - SINALIZAÇÃO VERTICAL </v>
      </c>
      <c r="B16459" s="337" t="s">
        <v>178</v>
      </c>
      <c r="C16459" s="337" t="s">
        <v>7248</v>
      </c>
    </row>
    <row r="16460" spans="1:7" ht="22.5">
      <c r="A16460" s="336" t="str">
        <f t="shared" si="258"/>
        <v>SETOP RO-41841</v>
      </c>
      <c r="B16460" s="337" t="s">
        <v>178</v>
      </c>
      <c r="C16460" s="337" t="s">
        <v>211</v>
      </c>
      <c r="D16460" s="338" t="s">
        <v>6059</v>
      </c>
      <c r="E16460" s="337" t="s">
        <v>183</v>
      </c>
      <c r="F16460" s="339">
        <v>436.72</v>
      </c>
      <c r="G16460" s="339">
        <v>452.97</v>
      </c>
    </row>
    <row r="16461" spans="1:7" ht="22.5">
      <c r="A16461" s="336" t="str">
        <f t="shared" si="258"/>
        <v>SETOP RO-41842</v>
      </c>
      <c r="B16461" s="337" t="s">
        <v>178</v>
      </c>
      <c r="C16461" s="337" t="s">
        <v>7249</v>
      </c>
      <c r="D16461" s="338" t="s">
        <v>7250</v>
      </c>
      <c r="E16461" s="337" t="s">
        <v>183</v>
      </c>
      <c r="F16461" s="339">
        <v>411.96</v>
      </c>
      <c r="G16461" s="339">
        <v>428.21</v>
      </c>
    </row>
    <row r="16462" spans="1:7" ht="22.5">
      <c r="A16462" s="336" t="str">
        <f t="shared" si="258"/>
        <v>SETOP RO-41843</v>
      </c>
      <c r="B16462" s="337" t="s">
        <v>178</v>
      </c>
      <c r="C16462" s="337" t="s">
        <v>7251</v>
      </c>
      <c r="D16462" s="338" t="s">
        <v>7252</v>
      </c>
      <c r="E16462" s="337" t="s">
        <v>183</v>
      </c>
      <c r="F16462" s="339">
        <v>383.47</v>
      </c>
      <c r="G16462" s="339">
        <v>399.72</v>
      </c>
    </row>
    <row r="16463" spans="1:7" ht="22.5">
      <c r="A16463" s="336" t="str">
        <f t="shared" si="258"/>
        <v>SETOP RO-41844</v>
      </c>
      <c r="B16463" s="337" t="s">
        <v>178</v>
      </c>
      <c r="C16463" s="337" t="s">
        <v>210</v>
      </c>
      <c r="D16463" s="338" t="s">
        <v>6058</v>
      </c>
      <c r="E16463" s="337" t="s">
        <v>183</v>
      </c>
      <c r="F16463" s="339">
        <v>423.84</v>
      </c>
      <c r="G16463" s="339">
        <v>440.09</v>
      </c>
    </row>
    <row r="16464" spans="1:7" ht="22.5">
      <c r="A16464" s="336" t="str">
        <f t="shared" si="258"/>
        <v>SETOP RO-42193</v>
      </c>
      <c r="B16464" s="337" t="s">
        <v>178</v>
      </c>
      <c r="C16464" s="337" t="s">
        <v>7253</v>
      </c>
      <c r="D16464" s="338" t="s">
        <v>7254</v>
      </c>
      <c r="E16464" s="337" t="s">
        <v>183</v>
      </c>
      <c r="F16464" s="339">
        <v>446.18</v>
      </c>
      <c r="G16464" s="339">
        <v>462.43</v>
      </c>
    </row>
    <row r="16465" spans="1:7" ht="22.5">
      <c r="A16465" s="336" t="str">
        <f t="shared" si="258"/>
        <v>SETOP RO-42196</v>
      </c>
      <c r="B16465" s="337" t="s">
        <v>178</v>
      </c>
      <c r="C16465" s="337" t="s">
        <v>7255</v>
      </c>
      <c r="D16465" s="338" t="s">
        <v>7256</v>
      </c>
      <c r="E16465" s="337" t="s">
        <v>183</v>
      </c>
      <c r="F16465" s="339">
        <v>446.18</v>
      </c>
      <c r="G16465" s="339">
        <v>462.43</v>
      </c>
    </row>
    <row r="16466" spans="1:7" ht="22.5">
      <c r="A16466" s="336" t="str">
        <f t="shared" si="258"/>
        <v>SETOP RO-42210</v>
      </c>
      <c r="B16466" s="337" t="s">
        <v>178</v>
      </c>
      <c r="C16466" s="337" t="s">
        <v>7257</v>
      </c>
      <c r="D16466" s="338" t="s">
        <v>7258</v>
      </c>
      <c r="E16466" s="337" t="s">
        <v>183</v>
      </c>
      <c r="F16466" s="339">
        <v>446.18</v>
      </c>
      <c r="G16466" s="339">
        <v>462.43</v>
      </c>
    </row>
    <row r="16467" spans="1:7" ht="22.5">
      <c r="A16467" s="336" t="str">
        <f t="shared" si="258"/>
        <v>SETOP RO-42194</v>
      </c>
      <c r="B16467" s="337" t="s">
        <v>178</v>
      </c>
      <c r="C16467" s="337" t="s">
        <v>7259</v>
      </c>
      <c r="D16467" s="338" t="s">
        <v>7260</v>
      </c>
      <c r="E16467" s="337" t="s">
        <v>183</v>
      </c>
      <c r="F16467" s="339">
        <v>186.64</v>
      </c>
      <c r="G16467" s="339">
        <v>189.98</v>
      </c>
    </row>
    <row r="16468" spans="1:7" ht="33.75">
      <c r="A16468" s="336" t="str">
        <f t="shared" si="258"/>
        <v>SETOP RO-42195</v>
      </c>
      <c r="B16468" s="337" t="s">
        <v>178</v>
      </c>
      <c r="C16468" s="337" t="s">
        <v>7261</v>
      </c>
      <c r="D16468" s="338" t="s">
        <v>7262</v>
      </c>
      <c r="E16468" s="337" t="s">
        <v>183</v>
      </c>
      <c r="F16468" s="339">
        <v>186.64</v>
      </c>
      <c r="G16468" s="339">
        <v>189.98</v>
      </c>
    </row>
    <row r="16469" spans="1:7" ht="33.75">
      <c r="A16469" s="336" t="str">
        <f t="shared" si="258"/>
        <v>SETOP RO-42977</v>
      </c>
      <c r="B16469" s="337" t="s">
        <v>178</v>
      </c>
      <c r="C16469" s="337" t="s">
        <v>7263</v>
      </c>
      <c r="D16469" s="338" t="s">
        <v>7264</v>
      </c>
      <c r="E16469" s="337" t="s">
        <v>183</v>
      </c>
      <c r="F16469" s="339">
        <v>520.22</v>
      </c>
      <c r="G16469" s="339">
        <v>536.47</v>
      </c>
    </row>
    <row r="16470" spans="1:7" ht="33.75">
      <c r="A16470" s="336" t="str">
        <f t="shared" si="258"/>
        <v>SETOP RO-42978</v>
      </c>
      <c r="B16470" s="337" t="s">
        <v>178</v>
      </c>
      <c r="C16470" s="337" t="s">
        <v>7265</v>
      </c>
      <c r="D16470" s="338" t="s">
        <v>7266</v>
      </c>
      <c r="E16470" s="337" t="s">
        <v>183</v>
      </c>
      <c r="F16470" s="339">
        <v>481.53</v>
      </c>
      <c r="G16470" s="339">
        <v>497.78</v>
      </c>
    </row>
    <row r="16471" spans="1:7" ht="33.75">
      <c r="A16471" s="336" t="str">
        <f t="shared" si="258"/>
        <v>SETOP RO-42979</v>
      </c>
      <c r="B16471" s="337" t="s">
        <v>178</v>
      </c>
      <c r="C16471" s="337" t="s">
        <v>7267</v>
      </c>
      <c r="D16471" s="338" t="s">
        <v>7268</v>
      </c>
      <c r="E16471" s="337" t="s">
        <v>183</v>
      </c>
      <c r="F16471" s="339">
        <v>454.72</v>
      </c>
      <c r="G16471" s="339">
        <v>470.97</v>
      </c>
    </row>
    <row r="16472" spans="1:7" ht="33.75">
      <c r="A16472" s="336" t="str">
        <f t="shared" si="258"/>
        <v>SETOP RO-42980</v>
      </c>
      <c r="B16472" s="337" t="s">
        <v>178</v>
      </c>
      <c r="C16472" s="337" t="s">
        <v>7269</v>
      </c>
      <c r="D16472" s="338" t="s">
        <v>7270</v>
      </c>
      <c r="E16472" s="337" t="s">
        <v>183</v>
      </c>
      <c r="F16472" s="339">
        <v>500.09</v>
      </c>
      <c r="G16472" s="339">
        <v>516.34</v>
      </c>
    </row>
    <row r="16473" spans="1:7" ht="33.75">
      <c r="A16473" s="336" t="str">
        <f t="shared" si="258"/>
        <v>SETOP RO-42981</v>
      </c>
      <c r="B16473" s="337" t="s">
        <v>178</v>
      </c>
      <c r="C16473" s="337" t="s">
        <v>7271</v>
      </c>
      <c r="D16473" s="338" t="s">
        <v>7272</v>
      </c>
      <c r="E16473" s="337" t="s">
        <v>183</v>
      </c>
      <c r="F16473" s="339">
        <v>533.02</v>
      </c>
      <c r="G16473" s="339">
        <v>549.27</v>
      </c>
    </row>
    <row r="16474" spans="1:7" ht="33.75">
      <c r="A16474" s="336" t="str">
        <f t="shared" si="258"/>
        <v>SETOP RO-44586</v>
      </c>
      <c r="B16474" s="337" t="s">
        <v>178</v>
      </c>
      <c r="C16474" s="337" t="s">
        <v>7273</v>
      </c>
      <c r="D16474" s="338" t="s">
        <v>7274</v>
      </c>
      <c r="E16474" s="337" t="s">
        <v>183</v>
      </c>
      <c r="F16474" s="339">
        <v>533.02</v>
      </c>
      <c r="G16474" s="339">
        <v>549.27</v>
      </c>
    </row>
    <row r="16475" spans="1:7" ht="33.75">
      <c r="A16475" s="336" t="str">
        <f t="shared" si="258"/>
        <v>SETOP RO-42983</v>
      </c>
      <c r="B16475" s="337" t="s">
        <v>178</v>
      </c>
      <c r="C16475" s="337" t="s">
        <v>7275</v>
      </c>
      <c r="D16475" s="338" t="s">
        <v>7276</v>
      </c>
      <c r="E16475" s="337" t="s">
        <v>183</v>
      </c>
      <c r="F16475" s="339">
        <v>533.02</v>
      </c>
      <c r="G16475" s="339">
        <v>549.27</v>
      </c>
    </row>
    <row r="16476" spans="1:7" ht="33.75">
      <c r="A16476" s="336" t="str">
        <f t="shared" si="258"/>
        <v>SETOP RO-44777</v>
      </c>
      <c r="B16476" s="337" t="s">
        <v>178</v>
      </c>
      <c r="C16476" s="337" t="s">
        <v>7277</v>
      </c>
      <c r="D16476" s="338" t="s">
        <v>7278</v>
      </c>
      <c r="E16476" s="337" t="s">
        <v>183</v>
      </c>
      <c r="F16476" s="339">
        <v>218.52</v>
      </c>
      <c r="G16476" s="339">
        <v>221.86</v>
      </c>
    </row>
    <row r="16477" spans="1:7" ht="33.75">
      <c r="A16477" s="336" t="str">
        <f t="shared" si="258"/>
        <v>SETOP RO-44585</v>
      </c>
      <c r="B16477" s="337" t="s">
        <v>178</v>
      </c>
      <c r="C16477" s="337" t="s">
        <v>7279</v>
      </c>
      <c r="D16477" s="338" t="s">
        <v>7280</v>
      </c>
      <c r="E16477" s="337" t="s">
        <v>183</v>
      </c>
      <c r="F16477" s="339">
        <v>218.52</v>
      </c>
      <c r="G16477" s="339">
        <v>221.86</v>
      </c>
    </row>
    <row r="16478" spans="1:7" ht="22.5">
      <c r="A16478" s="336" t="str">
        <f t="shared" si="258"/>
        <v>SETOP RO-42878</v>
      </c>
      <c r="B16478" s="337" t="s">
        <v>178</v>
      </c>
      <c r="C16478" s="337" t="s">
        <v>7281</v>
      </c>
      <c r="D16478" s="338" t="s">
        <v>7282</v>
      </c>
      <c r="E16478" s="337" t="s">
        <v>183</v>
      </c>
      <c r="F16478" s="339">
        <v>838.75</v>
      </c>
      <c r="G16478" s="339">
        <v>855</v>
      </c>
    </row>
    <row r="16479" spans="1:7" ht="33.75">
      <c r="A16479" s="336" t="str">
        <f t="shared" si="258"/>
        <v>SETOP RO-42879</v>
      </c>
      <c r="B16479" s="337" t="s">
        <v>178</v>
      </c>
      <c r="C16479" s="337" t="s">
        <v>7283</v>
      </c>
      <c r="D16479" s="338" t="s">
        <v>7284</v>
      </c>
      <c r="E16479" s="337" t="s">
        <v>183</v>
      </c>
      <c r="F16479" s="339">
        <v>746.96</v>
      </c>
      <c r="G16479" s="339">
        <v>763.21</v>
      </c>
    </row>
    <row r="16480" spans="1:7" ht="22.5">
      <c r="A16480" s="336" t="str">
        <f t="shared" si="258"/>
        <v>SETOP RO-42880</v>
      </c>
      <c r="B16480" s="337" t="s">
        <v>178</v>
      </c>
      <c r="C16480" s="337" t="s">
        <v>7285</v>
      </c>
      <c r="D16480" s="338" t="s">
        <v>7286</v>
      </c>
      <c r="E16480" s="337" t="s">
        <v>183</v>
      </c>
      <c r="F16480" s="339">
        <v>726.54</v>
      </c>
      <c r="G16480" s="339">
        <v>742.79</v>
      </c>
    </row>
    <row r="16481" spans="1:7" ht="22.5">
      <c r="A16481" s="336" t="str">
        <f t="shared" si="258"/>
        <v>SETOP RO-42881</v>
      </c>
      <c r="B16481" s="337" t="s">
        <v>178</v>
      </c>
      <c r="C16481" s="337" t="s">
        <v>7287</v>
      </c>
      <c r="D16481" s="338" t="s">
        <v>7288</v>
      </c>
      <c r="E16481" s="337" t="s">
        <v>183</v>
      </c>
      <c r="F16481" s="339">
        <v>791.03</v>
      </c>
      <c r="G16481" s="339">
        <v>807.28</v>
      </c>
    </row>
    <row r="16482" spans="1:7" ht="22.5">
      <c r="A16482" s="336" t="str">
        <f t="shared" si="258"/>
        <v>SETOP RO-42887</v>
      </c>
      <c r="B16482" s="337" t="s">
        <v>178</v>
      </c>
      <c r="C16482" s="337" t="s">
        <v>7289</v>
      </c>
      <c r="D16482" s="338" t="s">
        <v>7290</v>
      </c>
      <c r="E16482" s="337" t="s">
        <v>249</v>
      </c>
      <c r="F16482" s="339">
        <v>16.989999999999998</v>
      </c>
      <c r="G16482" s="339">
        <v>17.72</v>
      </c>
    </row>
    <row r="16483" spans="1:7" ht="22.5">
      <c r="A16483" s="336" t="str">
        <f t="shared" si="258"/>
        <v>SETOP RO-42882</v>
      </c>
      <c r="B16483" s="337" t="s">
        <v>178</v>
      </c>
      <c r="C16483" s="337" t="s">
        <v>7291</v>
      </c>
      <c r="D16483" s="338" t="s">
        <v>7292</v>
      </c>
      <c r="E16483" s="337" t="s">
        <v>183</v>
      </c>
      <c r="F16483" s="339">
        <v>864.29</v>
      </c>
      <c r="G16483" s="339">
        <v>880.54</v>
      </c>
    </row>
    <row r="16484" spans="1:7" ht="22.5">
      <c r="A16484" s="336" t="str">
        <f t="shared" si="258"/>
        <v>SETOP RO-42885</v>
      </c>
      <c r="B16484" s="337" t="s">
        <v>178</v>
      </c>
      <c r="C16484" s="337" t="s">
        <v>7293</v>
      </c>
      <c r="D16484" s="338" t="s">
        <v>7294</v>
      </c>
      <c r="E16484" s="337" t="s">
        <v>183</v>
      </c>
      <c r="F16484" s="339">
        <v>864.29</v>
      </c>
      <c r="G16484" s="339">
        <v>880.54</v>
      </c>
    </row>
    <row r="16485" spans="1:7" ht="22.5">
      <c r="A16485" s="336" t="str">
        <f t="shared" si="258"/>
        <v>SETOP RO-42886</v>
      </c>
      <c r="B16485" s="337" t="s">
        <v>178</v>
      </c>
      <c r="C16485" s="337" t="s">
        <v>7295</v>
      </c>
      <c r="D16485" s="338" t="s">
        <v>7296</v>
      </c>
      <c r="E16485" s="337" t="s">
        <v>183</v>
      </c>
      <c r="F16485" s="339">
        <v>864.29</v>
      </c>
      <c r="G16485" s="339">
        <v>880.54</v>
      </c>
    </row>
    <row r="16486" spans="1:7" ht="33.75">
      <c r="A16486" s="336" t="str">
        <f t="shared" si="258"/>
        <v>SETOP RO-42883</v>
      </c>
      <c r="B16486" s="337" t="s">
        <v>178</v>
      </c>
      <c r="C16486" s="337" t="s">
        <v>7297</v>
      </c>
      <c r="D16486" s="338" t="s">
        <v>7298</v>
      </c>
      <c r="E16486" s="337" t="s">
        <v>183</v>
      </c>
      <c r="F16486" s="339">
        <v>340.14</v>
      </c>
      <c r="G16486" s="339">
        <v>343.48</v>
      </c>
    </row>
    <row r="16487" spans="1:7" ht="33.75">
      <c r="A16487" s="336" t="str">
        <f t="shared" si="258"/>
        <v>SETOP RO-42884</v>
      </c>
      <c r="B16487" s="337" t="s">
        <v>178</v>
      </c>
      <c r="C16487" s="337" t="s">
        <v>7299</v>
      </c>
      <c r="D16487" s="338" t="s">
        <v>7300</v>
      </c>
      <c r="E16487" s="337" t="s">
        <v>183</v>
      </c>
      <c r="F16487" s="339">
        <v>340.14</v>
      </c>
      <c r="G16487" s="339">
        <v>343.48</v>
      </c>
    </row>
    <row r="16488" spans="1:7">
      <c r="A16488" s="336" t="str">
        <f t="shared" si="258"/>
        <v>SETOP RO-43226</v>
      </c>
      <c r="B16488" s="337" t="s">
        <v>178</v>
      </c>
      <c r="C16488" s="337" t="s">
        <v>7301</v>
      </c>
      <c r="D16488" s="338" t="s">
        <v>7302</v>
      </c>
      <c r="E16488" s="337" t="s">
        <v>183</v>
      </c>
      <c r="F16488" s="339">
        <v>74.28</v>
      </c>
      <c r="G16488" s="339">
        <v>81.28</v>
      </c>
    </row>
    <row r="16489" spans="1:7">
      <c r="A16489" s="336" t="str">
        <f t="shared" si="258"/>
        <v>SETOP RO-43014</v>
      </c>
      <c r="B16489" s="337" t="s">
        <v>178</v>
      </c>
      <c r="C16489" s="337" t="s">
        <v>7303</v>
      </c>
      <c r="D16489" s="338" t="s">
        <v>7304</v>
      </c>
      <c r="E16489" s="337" t="s">
        <v>249</v>
      </c>
      <c r="F16489" s="339">
        <v>14.13</v>
      </c>
      <c r="G16489" s="339">
        <v>16.32</v>
      </c>
    </row>
    <row r="16490" spans="1:7" ht="33.75">
      <c r="A16490" s="336" t="str">
        <f t="shared" si="258"/>
        <v>SETOP RO-42830</v>
      </c>
      <c r="B16490" s="337" t="s">
        <v>178</v>
      </c>
      <c r="C16490" s="337" t="s">
        <v>7305</v>
      </c>
      <c r="D16490" s="338" t="s">
        <v>7306</v>
      </c>
      <c r="E16490" s="337" t="s">
        <v>249</v>
      </c>
      <c r="F16490" s="339">
        <v>1675.49</v>
      </c>
      <c r="G16490" s="339">
        <v>1711.55</v>
      </c>
    </row>
    <row r="16491" spans="1:7" ht="33.75">
      <c r="A16491" s="336" t="str">
        <f t="shared" si="258"/>
        <v>SETOP RO-42829</v>
      </c>
      <c r="B16491" s="337" t="s">
        <v>178</v>
      </c>
      <c r="C16491" s="337" t="s">
        <v>7307</v>
      </c>
      <c r="D16491" s="338" t="s">
        <v>7308</v>
      </c>
      <c r="E16491" s="337" t="s">
        <v>249</v>
      </c>
      <c r="F16491" s="339">
        <v>2029.71</v>
      </c>
      <c r="G16491" s="339">
        <v>2065.7600000000002</v>
      </c>
    </row>
    <row r="16492" spans="1:7">
      <c r="A16492" s="336" t="str">
        <f t="shared" si="258"/>
        <v xml:space="preserve">SETOP </v>
      </c>
      <c r="B16492" s="337" t="s">
        <v>178</v>
      </c>
    </row>
    <row r="16493" spans="1:7">
      <c r="A16493" s="336" t="str">
        <f t="shared" si="258"/>
        <v xml:space="preserve">SETOP </v>
      </c>
      <c r="B16493" s="337" t="s">
        <v>178</v>
      </c>
    </row>
    <row r="16494" spans="1:7">
      <c r="A16494" s="336" t="str">
        <f t="shared" si="258"/>
        <v xml:space="preserve">SETOP </v>
      </c>
      <c r="B16494" s="337" t="s">
        <v>178</v>
      </c>
    </row>
    <row r="16495" spans="1:7">
      <c r="A16495" s="336" t="str">
        <f t="shared" si="258"/>
        <v xml:space="preserve">SETOP </v>
      </c>
      <c r="B16495" s="337" t="s">
        <v>178</v>
      </c>
    </row>
    <row r="16496" spans="1:7">
      <c r="A16496" s="336" t="str">
        <f t="shared" si="258"/>
        <v xml:space="preserve">SETOP </v>
      </c>
      <c r="B16496" s="337" t="s">
        <v>178</v>
      </c>
    </row>
    <row r="16497" spans="1:2">
      <c r="A16497" s="336" t="str">
        <f t="shared" si="258"/>
        <v xml:space="preserve">SETOP </v>
      </c>
      <c r="B16497" s="337" t="s">
        <v>178</v>
      </c>
    </row>
    <row r="16498" spans="1:2">
      <c r="A16498" s="336" t="str">
        <f t="shared" si="258"/>
        <v xml:space="preserve">SETOP </v>
      </c>
      <c r="B16498" s="337" t="s">
        <v>178</v>
      </c>
    </row>
    <row r="16499" spans="1:2">
      <c r="A16499" s="336" t="str">
        <f t="shared" si="258"/>
        <v xml:space="preserve">SETOP </v>
      </c>
      <c r="B16499" s="337" t="s">
        <v>178</v>
      </c>
    </row>
    <row r="16500" spans="1:2">
      <c r="A16500" s="336" t="str">
        <f t="shared" si="258"/>
        <v xml:space="preserve">SETOP </v>
      </c>
      <c r="B16500" s="337" t="s">
        <v>178</v>
      </c>
    </row>
    <row r="16501" spans="1:2">
      <c r="A16501" s="336" t="str">
        <f t="shared" si="258"/>
        <v xml:space="preserve">SETOP </v>
      </c>
      <c r="B16501" s="337" t="s">
        <v>178</v>
      </c>
    </row>
    <row r="16502" spans="1:2">
      <c r="A16502" s="336" t="str">
        <f t="shared" si="258"/>
        <v xml:space="preserve">SETOP </v>
      </c>
      <c r="B16502" s="337" t="s">
        <v>178</v>
      </c>
    </row>
    <row r="16503" spans="1:2">
      <c r="A16503" s="336" t="str">
        <f t="shared" ref="A16503:A16566" si="259">CONCATENAR</f>
        <v xml:space="preserve">SETOP </v>
      </c>
      <c r="B16503" s="337" t="s">
        <v>178</v>
      </c>
    </row>
    <row r="16504" spans="1:2">
      <c r="A16504" s="336" t="str">
        <f t="shared" si="259"/>
        <v xml:space="preserve">SETOP </v>
      </c>
      <c r="B16504" s="337" t="s">
        <v>178</v>
      </c>
    </row>
    <row r="16505" spans="1:2">
      <c r="A16505" s="336" t="str">
        <f t="shared" si="259"/>
        <v xml:space="preserve">SETOP </v>
      </c>
      <c r="B16505" s="337" t="s">
        <v>178</v>
      </c>
    </row>
    <row r="16506" spans="1:2">
      <c r="A16506" s="336" t="str">
        <f t="shared" si="259"/>
        <v xml:space="preserve">SETOP </v>
      </c>
      <c r="B16506" s="337" t="s">
        <v>178</v>
      </c>
    </row>
    <row r="16507" spans="1:2">
      <c r="A16507" s="336" t="str">
        <f t="shared" si="259"/>
        <v xml:space="preserve">SETOP </v>
      </c>
      <c r="B16507" s="337" t="s">
        <v>178</v>
      </c>
    </row>
    <row r="16508" spans="1:2">
      <c r="A16508" s="336" t="str">
        <f t="shared" si="259"/>
        <v xml:space="preserve">SETOP </v>
      </c>
      <c r="B16508" s="337" t="s">
        <v>178</v>
      </c>
    </row>
    <row r="16509" spans="1:2">
      <c r="A16509" s="336" t="str">
        <f t="shared" si="259"/>
        <v xml:space="preserve">SETOP </v>
      </c>
      <c r="B16509" s="337" t="s">
        <v>178</v>
      </c>
    </row>
    <row r="16510" spans="1:2">
      <c r="A16510" s="336" t="str">
        <f t="shared" si="259"/>
        <v xml:space="preserve">SETOP </v>
      </c>
      <c r="B16510" s="337" t="s">
        <v>178</v>
      </c>
    </row>
    <row r="16511" spans="1:2">
      <c r="A16511" s="336" t="str">
        <f t="shared" si="259"/>
        <v xml:space="preserve">SETOP </v>
      </c>
      <c r="B16511" s="337" t="s">
        <v>178</v>
      </c>
    </row>
    <row r="16512" spans="1:2">
      <c r="A16512" s="336" t="str">
        <f t="shared" si="259"/>
        <v xml:space="preserve">SETOP </v>
      </c>
      <c r="B16512" s="337" t="s">
        <v>178</v>
      </c>
    </row>
    <row r="16513" spans="1:7">
      <c r="A16513" s="336" t="str">
        <f t="shared" si="259"/>
        <v xml:space="preserve">SETOP </v>
      </c>
      <c r="B16513" s="337" t="s">
        <v>178</v>
      </c>
    </row>
    <row r="16514" spans="1:7">
      <c r="A16514" s="336" t="str">
        <f t="shared" si="259"/>
        <v xml:space="preserve">SETOP </v>
      </c>
      <c r="B16514" s="337" t="s">
        <v>178</v>
      </c>
    </row>
    <row r="16515" spans="1:7">
      <c r="A16515" s="336" t="str">
        <f t="shared" si="259"/>
        <v xml:space="preserve">SETOP </v>
      </c>
      <c r="B16515" s="337" t="s">
        <v>178</v>
      </c>
    </row>
    <row r="16516" spans="1:7">
      <c r="A16516" s="336" t="str">
        <f t="shared" si="259"/>
        <v xml:space="preserve">SETOP </v>
      </c>
      <c r="B16516" s="337" t="s">
        <v>178</v>
      </c>
    </row>
    <row r="16517" spans="1:7">
      <c r="A16517" s="336" t="str">
        <f t="shared" si="259"/>
        <v xml:space="preserve">SETOP </v>
      </c>
      <c r="B16517" s="337" t="s">
        <v>178</v>
      </c>
    </row>
    <row r="16518" spans="1:7">
      <c r="A16518" s="336" t="str">
        <f t="shared" si="259"/>
        <v xml:space="preserve">SETOP </v>
      </c>
      <c r="B16518" s="337" t="s">
        <v>178</v>
      </c>
    </row>
    <row r="16519" spans="1:7">
      <c r="A16519" s="336" t="str">
        <f t="shared" si="259"/>
        <v xml:space="preserve">SETOP </v>
      </c>
      <c r="B16519" s="337" t="s">
        <v>178</v>
      </c>
    </row>
    <row r="16520" spans="1:7">
      <c r="A16520" s="336" t="str">
        <f t="shared" si="259"/>
        <v xml:space="preserve">SETOP </v>
      </c>
      <c r="B16520" s="337" t="s">
        <v>178</v>
      </c>
    </row>
    <row r="16521" spans="1:7">
      <c r="A16521" s="336" t="str">
        <f t="shared" si="259"/>
        <v xml:space="preserve">SETOP </v>
      </c>
      <c r="B16521" s="337" t="s">
        <v>178</v>
      </c>
    </row>
    <row r="16522" spans="1:7">
      <c r="A16522" s="336" t="str">
        <f t="shared" si="259"/>
        <v xml:space="preserve">SETOP </v>
      </c>
      <c r="B16522" s="337" t="s">
        <v>178</v>
      </c>
    </row>
    <row r="16523" spans="1:7">
      <c r="A16523" s="336" t="str">
        <f t="shared" si="259"/>
        <v xml:space="preserve">SETOP </v>
      </c>
      <c r="B16523" s="337" t="s">
        <v>178</v>
      </c>
    </row>
    <row r="16524" spans="1:7">
      <c r="A16524" s="336" t="str">
        <f t="shared" si="259"/>
        <v xml:space="preserve">SETOP </v>
      </c>
      <c r="B16524" s="337" t="s">
        <v>178</v>
      </c>
    </row>
    <row r="16525" spans="1:7">
      <c r="A16525" s="336" t="str">
        <f t="shared" si="259"/>
        <v xml:space="preserve">SETOP </v>
      </c>
      <c r="B16525" s="337" t="s">
        <v>178</v>
      </c>
    </row>
    <row r="16526" spans="1:7">
      <c r="A16526" s="336" t="str">
        <f t="shared" si="259"/>
        <v>SETOP 180 - OBRAS COMPLEMENTARES E MEIO AMBIENTE</v>
      </c>
      <c r="B16526" s="337" t="s">
        <v>178</v>
      </c>
      <c r="C16526" s="337" t="s">
        <v>7309</v>
      </c>
    </row>
    <row r="16527" spans="1:7" ht="22.5">
      <c r="A16527" s="336" t="str">
        <f t="shared" si="259"/>
        <v>SETOP RO-41278</v>
      </c>
      <c r="B16527" s="337" t="s">
        <v>178</v>
      </c>
      <c r="C16527" s="337" t="s">
        <v>7310</v>
      </c>
      <c r="D16527" s="338" t="s">
        <v>7311</v>
      </c>
      <c r="E16527" s="337" t="s">
        <v>263</v>
      </c>
      <c r="F16527" s="339">
        <v>15.84</v>
      </c>
      <c r="G16527" s="339">
        <v>16.43</v>
      </c>
    </row>
    <row r="16528" spans="1:7" ht="22.5">
      <c r="A16528" s="336" t="str">
        <f t="shared" si="259"/>
        <v>SETOP RO-41763</v>
      </c>
      <c r="B16528" s="337" t="s">
        <v>178</v>
      </c>
      <c r="C16528" s="337" t="s">
        <v>7312</v>
      </c>
      <c r="D16528" s="338" t="s">
        <v>7313</v>
      </c>
      <c r="E16528" s="337" t="s">
        <v>263</v>
      </c>
      <c r="F16528" s="339">
        <v>448.4</v>
      </c>
      <c r="G16528" s="339">
        <v>454.63</v>
      </c>
    </row>
    <row r="16529" spans="1:7" ht="22.5">
      <c r="A16529" s="336" t="str">
        <f t="shared" si="259"/>
        <v>SETOP RO-42283</v>
      </c>
      <c r="B16529" s="337" t="s">
        <v>178</v>
      </c>
      <c r="C16529" s="337" t="s">
        <v>7314</v>
      </c>
      <c r="D16529" s="338" t="s">
        <v>7315</v>
      </c>
      <c r="E16529" s="337" t="s">
        <v>183</v>
      </c>
      <c r="F16529" s="339">
        <v>39.380000000000003</v>
      </c>
      <c r="G16529" s="339">
        <v>43.11</v>
      </c>
    </row>
    <row r="16530" spans="1:7" ht="22.5">
      <c r="A16530" s="336" t="str">
        <f t="shared" si="259"/>
        <v>SETOP RO-41396</v>
      </c>
      <c r="B16530" s="337" t="s">
        <v>178</v>
      </c>
      <c r="C16530" s="337" t="s">
        <v>7316</v>
      </c>
      <c r="D16530" s="338" t="s">
        <v>7317</v>
      </c>
      <c r="E16530" s="337" t="s">
        <v>183</v>
      </c>
      <c r="F16530" s="339">
        <v>0.26</v>
      </c>
      <c r="G16530" s="339">
        <v>0.27</v>
      </c>
    </row>
    <row r="16531" spans="1:7" ht="22.5">
      <c r="A16531" s="336" t="str">
        <f t="shared" si="259"/>
        <v>SETOP RO-41399</v>
      </c>
      <c r="B16531" s="337" t="s">
        <v>178</v>
      </c>
      <c r="C16531" s="337" t="s">
        <v>7318</v>
      </c>
      <c r="D16531" s="338" t="s">
        <v>7319</v>
      </c>
      <c r="E16531" s="337" t="s">
        <v>183</v>
      </c>
      <c r="F16531" s="339">
        <v>0.26</v>
      </c>
      <c r="G16531" s="339">
        <v>0.27</v>
      </c>
    </row>
    <row r="16532" spans="1:7">
      <c r="A16532" s="336" t="str">
        <f t="shared" si="259"/>
        <v>SETOP RO-41400</v>
      </c>
      <c r="B16532" s="337" t="s">
        <v>178</v>
      </c>
      <c r="C16532" s="337" t="s">
        <v>7320</v>
      </c>
      <c r="D16532" s="338" t="s">
        <v>7321</v>
      </c>
      <c r="E16532" s="337" t="s">
        <v>183</v>
      </c>
      <c r="F16532" s="339">
        <v>0.18</v>
      </c>
      <c r="G16532" s="339">
        <v>0.19</v>
      </c>
    </row>
    <row r="16533" spans="1:7">
      <c r="A16533" s="336" t="str">
        <f t="shared" si="259"/>
        <v>SETOP RO-41401</v>
      </c>
      <c r="B16533" s="337" t="s">
        <v>178</v>
      </c>
      <c r="C16533" s="337" t="s">
        <v>7322</v>
      </c>
      <c r="D16533" s="338" t="s">
        <v>7323</v>
      </c>
      <c r="E16533" s="337" t="s">
        <v>183</v>
      </c>
      <c r="F16533" s="339">
        <v>0.8</v>
      </c>
      <c r="G16533" s="339">
        <v>0.84</v>
      </c>
    </row>
    <row r="16534" spans="1:7" ht="22.5">
      <c r="A16534" s="336" t="str">
        <f t="shared" si="259"/>
        <v>SETOP RO-41402</v>
      </c>
      <c r="B16534" s="337" t="s">
        <v>178</v>
      </c>
      <c r="C16534" s="337" t="s">
        <v>7324</v>
      </c>
      <c r="D16534" s="338" t="s">
        <v>7325</v>
      </c>
      <c r="E16534" s="337" t="s">
        <v>183</v>
      </c>
      <c r="F16534" s="339">
        <v>6.83</v>
      </c>
      <c r="G16534" s="339">
        <v>7.15</v>
      </c>
    </row>
    <row r="16535" spans="1:7" ht="22.5">
      <c r="A16535" s="336" t="str">
        <f t="shared" si="259"/>
        <v>SETOP RO-41404</v>
      </c>
      <c r="B16535" s="337" t="s">
        <v>178</v>
      </c>
      <c r="C16535" s="337" t="s">
        <v>7326</v>
      </c>
      <c r="D16535" s="338" t="s">
        <v>7327</v>
      </c>
      <c r="E16535" s="337" t="s">
        <v>183</v>
      </c>
      <c r="F16535" s="339">
        <v>2.19</v>
      </c>
      <c r="G16535" s="339">
        <v>2.46</v>
      </c>
    </row>
    <row r="16536" spans="1:7" ht="22.5">
      <c r="A16536" s="336" t="str">
        <f t="shared" si="259"/>
        <v>SETOP RO-41781</v>
      </c>
      <c r="B16536" s="337" t="s">
        <v>178</v>
      </c>
      <c r="C16536" s="337" t="s">
        <v>217</v>
      </c>
      <c r="D16536" s="338" t="s">
        <v>7328</v>
      </c>
      <c r="E16536" s="337" t="s">
        <v>249</v>
      </c>
      <c r="F16536" s="339">
        <v>11.47</v>
      </c>
      <c r="G16536" s="339">
        <v>12.37</v>
      </c>
    </row>
    <row r="16537" spans="1:7">
      <c r="A16537" s="336" t="str">
        <f t="shared" si="259"/>
        <v>SETOP RO-41732</v>
      </c>
      <c r="B16537" s="337" t="s">
        <v>178</v>
      </c>
      <c r="C16537" s="337" t="s">
        <v>7329</v>
      </c>
      <c r="D16537" s="338" t="s">
        <v>7330</v>
      </c>
      <c r="E16537" s="337" t="s">
        <v>7331</v>
      </c>
      <c r="F16537" s="339">
        <v>7.0000000000000007E-2</v>
      </c>
      <c r="G16537" s="339">
        <v>7.0000000000000007E-2</v>
      </c>
    </row>
    <row r="16538" spans="1:7">
      <c r="A16538" s="336" t="str">
        <f t="shared" si="259"/>
        <v>SETOP RO-41034</v>
      </c>
      <c r="B16538" s="337" t="s">
        <v>178</v>
      </c>
      <c r="C16538" s="337" t="s">
        <v>7332</v>
      </c>
      <c r="D16538" s="338" t="s">
        <v>7333</v>
      </c>
      <c r="E16538" s="337" t="s">
        <v>263</v>
      </c>
      <c r="F16538" s="339">
        <v>354.17</v>
      </c>
      <c r="G16538" s="339">
        <v>379.36</v>
      </c>
    </row>
    <row r="16539" spans="1:7" ht="22.5">
      <c r="A16539" s="336" t="str">
        <f t="shared" si="259"/>
        <v>SETOP RO-40989</v>
      </c>
      <c r="B16539" s="337" t="s">
        <v>178</v>
      </c>
      <c r="C16539" s="337" t="s">
        <v>7334</v>
      </c>
      <c r="D16539" s="338" t="s">
        <v>7335</v>
      </c>
      <c r="E16539" s="337" t="s">
        <v>263</v>
      </c>
      <c r="F16539" s="339">
        <v>329.41</v>
      </c>
      <c r="G16539" s="339">
        <v>346.55</v>
      </c>
    </row>
    <row r="16540" spans="1:7">
      <c r="A16540" s="336" t="str">
        <f t="shared" si="259"/>
        <v xml:space="preserve">SETOP </v>
      </c>
      <c r="B16540" s="337" t="s">
        <v>178</v>
      </c>
    </row>
    <row r="16541" spans="1:7">
      <c r="A16541" s="336" t="str">
        <f t="shared" si="259"/>
        <v xml:space="preserve">SETOP </v>
      </c>
      <c r="B16541" s="337" t="s">
        <v>178</v>
      </c>
    </row>
    <row r="16542" spans="1:7">
      <c r="A16542" s="336" t="str">
        <f t="shared" si="259"/>
        <v xml:space="preserve">SETOP </v>
      </c>
      <c r="B16542" s="337" t="s">
        <v>178</v>
      </c>
    </row>
    <row r="16543" spans="1:7">
      <c r="A16543" s="336" t="str">
        <f t="shared" si="259"/>
        <v xml:space="preserve">SETOP </v>
      </c>
      <c r="B16543" s="337" t="s">
        <v>178</v>
      </c>
    </row>
    <row r="16544" spans="1:7">
      <c r="A16544" s="336" t="str">
        <f t="shared" si="259"/>
        <v xml:space="preserve">SETOP </v>
      </c>
      <c r="B16544" s="337" t="s">
        <v>178</v>
      </c>
    </row>
    <row r="16545" spans="1:7">
      <c r="A16545" s="336" t="str">
        <f t="shared" si="259"/>
        <v xml:space="preserve">SETOP </v>
      </c>
      <c r="B16545" s="337" t="s">
        <v>178</v>
      </c>
    </row>
    <row r="16546" spans="1:7">
      <c r="A16546" s="336" t="str">
        <f t="shared" si="259"/>
        <v xml:space="preserve">SETOP </v>
      </c>
      <c r="B16546" s="337" t="s">
        <v>178</v>
      </c>
    </row>
    <row r="16547" spans="1:7">
      <c r="A16547" s="336" t="str">
        <f t="shared" si="259"/>
        <v xml:space="preserve">SETOP </v>
      </c>
      <c r="B16547" s="337" t="s">
        <v>178</v>
      </c>
    </row>
    <row r="16548" spans="1:7">
      <c r="A16548" s="336" t="str">
        <f t="shared" si="259"/>
        <v>SETOP 107 - CONSERVAÇÃO</v>
      </c>
      <c r="B16548" s="337" t="s">
        <v>178</v>
      </c>
      <c r="C16548" s="337" t="s">
        <v>7336</v>
      </c>
    </row>
    <row r="16549" spans="1:7">
      <c r="A16549" s="336" t="str">
        <f t="shared" si="259"/>
        <v>SETOP RO-41292</v>
      </c>
      <c r="B16549" s="337" t="s">
        <v>178</v>
      </c>
      <c r="C16549" s="337" t="s">
        <v>7337</v>
      </c>
      <c r="D16549" s="338" t="s">
        <v>7338</v>
      </c>
      <c r="E16549" s="337" t="s">
        <v>7339</v>
      </c>
      <c r="F16549" s="339">
        <v>1701.15</v>
      </c>
      <c r="G16549" s="339">
        <v>1876.73</v>
      </c>
    </row>
    <row r="16550" spans="1:7">
      <c r="A16550" s="336" t="str">
        <f t="shared" si="259"/>
        <v>SETOP RO-41293</v>
      </c>
      <c r="B16550" s="337" t="s">
        <v>178</v>
      </c>
      <c r="C16550" s="337" t="s">
        <v>7340</v>
      </c>
      <c r="D16550" s="338" t="s">
        <v>7341</v>
      </c>
      <c r="E16550" s="337" t="s">
        <v>7339</v>
      </c>
      <c r="F16550" s="339">
        <v>2428.4299999999998</v>
      </c>
      <c r="G16550" s="339">
        <v>2684.37</v>
      </c>
    </row>
    <row r="16551" spans="1:7">
      <c r="A16551" s="336" t="str">
        <f t="shared" si="259"/>
        <v>SETOP RO-41295</v>
      </c>
      <c r="B16551" s="337" t="s">
        <v>178</v>
      </c>
      <c r="C16551" s="337" t="s">
        <v>7342</v>
      </c>
      <c r="D16551" s="338" t="s">
        <v>7343</v>
      </c>
      <c r="E16551" s="337" t="s">
        <v>7339</v>
      </c>
      <c r="F16551" s="339">
        <v>694.02</v>
      </c>
      <c r="G16551" s="339">
        <v>742.98</v>
      </c>
    </row>
    <row r="16552" spans="1:7">
      <c r="A16552" s="336" t="str">
        <f t="shared" si="259"/>
        <v>SETOP RO-41296</v>
      </c>
      <c r="B16552" s="337" t="s">
        <v>178</v>
      </c>
      <c r="C16552" s="337" t="s">
        <v>7344</v>
      </c>
      <c r="D16552" s="338" t="s">
        <v>7345</v>
      </c>
      <c r="E16552" s="337" t="s">
        <v>7339</v>
      </c>
      <c r="F16552" s="339">
        <v>6218.8</v>
      </c>
      <c r="G16552" s="339">
        <v>7169.6</v>
      </c>
    </row>
    <row r="16553" spans="1:7" ht="22.5">
      <c r="A16553" s="336" t="str">
        <f t="shared" si="259"/>
        <v>SETOP RO-41388</v>
      </c>
      <c r="B16553" s="337" t="s">
        <v>178</v>
      </c>
      <c r="C16553" s="337" t="s">
        <v>7346</v>
      </c>
      <c r="D16553" s="338" t="s">
        <v>7347</v>
      </c>
      <c r="E16553" s="337" t="s">
        <v>184</v>
      </c>
      <c r="F16553" s="339">
        <v>8.43</v>
      </c>
      <c r="G16553" s="339">
        <v>8.74</v>
      </c>
    </row>
    <row r="16554" spans="1:7">
      <c r="A16554" s="336" t="str">
        <f t="shared" si="259"/>
        <v>SETOP RO-43246</v>
      </c>
      <c r="B16554" s="337" t="s">
        <v>178</v>
      </c>
      <c r="C16554" s="337" t="s">
        <v>7348</v>
      </c>
      <c r="D16554" s="338" t="s">
        <v>7349</v>
      </c>
      <c r="E16554" s="337" t="s">
        <v>7339</v>
      </c>
      <c r="F16554" s="339">
        <v>742.28</v>
      </c>
      <c r="G16554" s="339">
        <v>781.14</v>
      </c>
    </row>
    <row r="16555" spans="1:7" ht="22.5">
      <c r="A16555" s="336" t="str">
        <f t="shared" si="259"/>
        <v>SETOP RO-41279</v>
      </c>
      <c r="B16555" s="337" t="s">
        <v>178</v>
      </c>
      <c r="C16555" s="337" t="s">
        <v>7350</v>
      </c>
      <c r="D16555" s="338" t="s">
        <v>7351</v>
      </c>
      <c r="E16555" s="337" t="s">
        <v>263</v>
      </c>
      <c r="F16555" s="339">
        <v>10.72</v>
      </c>
      <c r="G16555" s="339">
        <v>11.75</v>
      </c>
    </row>
    <row r="16556" spans="1:7" ht="22.5">
      <c r="A16556" s="336" t="str">
        <f t="shared" si="259"/>
        <v>SETOP RO-41288</v>
      </c>
      <c r="B16556" s="337" t="s">
        <v>178</v>
      </c>
      <c r="C16556" s="337" t="s">
        <v>7352</v>
      </c>
      <c r="D16556" s="338" t="s">
        <v>7353</v>
      </c>
      <c r="E16556" s="337" t="s">
        <v>263</v>
      </c>
      <c r="F16556" s="339">
        <v>13.64</v>
      </c>
      <c r="G16556" s="339">
        <v>15.28</v>
      </c>
    </row>
    <row r="16557" spans="1:7">
      <c r="A16557" s="336" t="str">
        <f t="shared" si="259"/>
        <v>SETOP RO-41291</v>
      </c>
      <c r="B16557" s="337" t="s">
        <v>178</v>
      </c>
      <c r="C16557" s="337" t="s">
        <v>7354</v>
      </c>
      <c r="D16557" s="338" t="s">
        <v>7355</v>
      </c>
      <c r="E16557" s="337" t="s">
        <v>263</v>
      </c>
      <c r="F16557" s="339">
        <v>7.49</v>
      </c>
      <c r="G16557" s="339">
        <v>8.2100000000000009</v>
      </c>
    </row>
    <row r="16558" spans="1:7" ht="22.5">
      <c r="A16558" s="336" t="str">
        <f t="shared" si="259"/>
        <v>SETOP RO-42216</v>
      </c>
      <c r="B16558" s="337" t="s">
        <v>178</v>
      </c>
      <c r="C16558" s="337" t="s">
        <v>7356</v>
      </c>
      <c r="D16558" s="338" t="s">
        <v>7357</v>
      </c>
      <c r="E16558" s="337" t="s">
        <v>249</v>
      </c>
      <c r="F16558" s="339">
        <v>4971.67</v>
      </c>
      <c r="G16558" s="339">
        <v>5127.05</v>
      </c>
    </row>
    <row r="16559" spans="1:7">
      <c r="A16559" s="336" t="str">
        <f t="shared" si="259"/>
        <v>SETOP RO-42282</v>
      </c>
      <c r="B16559" s="337" t="s">
        <v>178</v>
      </c>
      <c r="C16559" s="337" t="s">
        <v>7358</v>
      </c>
      <c r="D16559" s="338" t="s">
        <v>7359</v>
      </c>
      <c r="E16559" s="337" t="s">
        <v>249</v>
      </c>
      <c r="F16559" s="339">
        <v>444.24</v>
      </c>
      <c r="G16559" s="339">
        <v>478.26</v>
      </c>
    </row>
    <row r="16560" spans="1:7" ht="22.5">
      <c r="A16560" s="336" t="str">
        <f t="shared" si="259"/>
        <v>SETOP RO-41379</v>
      </c>
      <c r="B16560" s="337" t="s">
        <v>178</v>
      </c>
      <c r="C16560" s="337" t="s">
        <v>7360</v>
      </c>
      <c r="D16560" s="338" t="s">
        <v>7361</v>
      </c>
      <c r="E16560" s="337" t="s">
        <v>249</v>
      </c>
      <c r="F16560" s="339">
        <v>1047.3</v>
      </c>
      <c r="G16560" s="339">
        <v>1078.0999999999999</v>
      </c>
    </row>
    <row r="16561" spans="1:7" ht="22.5">
      <c r="A16561" s="336" t="str">
        <f t="shared" si="259"/>
        <v>SETOP RO-41387</v>
      </c>
      <c r="B16561" s="337" t="s">
        <v>178</v>
      </c>
      <c r="C16561" s="337" t="s">
        <v>7362</v>
      </c>
      <c r="D16561" s="338" t="s">
        <v>7363</v>
      </c>
      <c r="E16561" s="337" t="s">
        <v>185</v>
      </c>
      <c r="F16561" s="339">
        <v>9.27</v>
      </c>
      <c r="G16561" s="339">
        <v>9.6</v>
      </c>
    </row>
    <row r="16562" spans="1:7" ht="22.5">
      <c r="A16562" s="336" t="str">
        <f t="shared" si="259"/>
        <v>SETOP RO-40989</v>
      </c>
      <c r="B16562" s="337" t="s">
        <v>178</v>
      </c>
      <c r="C16562" s="337" t="s">
        <v>7334</v>
      </c>
      <c r="D16562" s="338" t="s">
        <v>7335</v>
      </c>
      <c r="E16562" s="337" t="s">
        <v>263</v>
      </c>
      <c r="F16562" s="339">
        <v>329.41</v>
      </c>
      <c r="G16562" s="339">
        <v>346.55</v>
      </c>
    </row>
    <row r="16563" spans="1:7" ht="22.5">
      <c r="A16563" s="336" t="str">
        <f t="shared" si="259"/>
        <v>SETOP RO-41297</v>
      </c>
      <c r="B16563" s="337" t="s">
        <v>178</v>
      </c>
      <c r="C16563" s="337" t="s">
        <v>7364</v>
      </c>
      <c r="D16563" s="338" t="s">
        <v>7365</v>
      </c>
      <c r="E16563" s="337" t="s">
        <v>5760</v>
      </c>
      <c r="F16563" s="339">
        <v>639.65</v>
      </c>
      <c r="G16563" s="339">
        <v>728.95</v>
      </c>
    </row>
    <row r="16564" spans="1:7">
      <c r="A16564" s="336" t="str">
        <f t="shared" si="259"/>
        <v>SETOP RO-41300</v>
      </c>
      <c r="B16564" s="337" t="s">
        <v>178</v>
      </c>
      <c r="C16564" s="337" t="s">
        <v>7366</v>
      </c>
      <c r="D16564" s="338" t="s">
        <v>7367</v>
      </c>
      <c r="E16564" s="337" t="s">
        <v>7368</v>
      </c>
      <c r="F16564" s="339">
        <v>18.920000000000002</v>
      </c>
      <c r="G16564" s="339">
        <v>21.71</v>
      </c>
    </row>
    <row r="16565" spans="1:7">
      <c r="A16565" s="336" t="str">
        <f t="shared" si="259"/>
        <v>SETOP RO-42874</v>
      </c>
      <c r="B16565" s="337" t="s">
        <v>178</v>
      </c>
      <c r="C16565" s="337" t="s">
        <v>7369</v>
      </c>
      <c r="D16565" s="338" t="s">
        <v>7370</v>
      </c>
      <c r="E16565" s="337" t="s">
        <v>263</v>
      </c>
      <c r="F16565" s="339">
        <v>34.92</v>
      </c>
      <c r="G16565" s="339">
        <v>36.46</v>
      </c>
    </row>
    <row r="16566" spans="1:7">
      <c r="A16566" s="336" t="str">
        <f t="shared" si="259"/>
        <v>SETOP RO-42875</v>
      </c>
      <c r="B16566" s="337" t="s">
        <v>178</v>
      </c>
      <c r="C16566" s="337" t="s">
        <v>7371</v>
      </c>
      <c r="D16566" s="338" t="s">
        <v>7372</v>
      </c>
      <c r="E16566" s="337" t="s">
        <v>263</v>
      </c>
      <c r="F16566" s="339">
        <v>39.29</v>
      </c>
      <c r="G16566" s="339">
        <v>41.02</v>
      </c>
    </row>
    <row r="16567" spans="1:7">
      <c r="A16567" s="336" t="str">
        <f t="shared" ref="A16567:A16630" si="260">CONCATENAR</f>
        <v>SETOP RO-42876</v>
      </c>
      <c r="B16567" s="337" t="s">
        <v>178</v>
      </c>
      <c r="C16567" s="337" t="s">
        <v>7373</v>
      </c>
      <c r="D16567" s="338" t="s">
        <v>7374</v>
      </c>
      <c r="E16567" s="337" t="s">
        <v>263</v>
      </c>
      <c r="F16567" s="339">
        <v>47.15</v>
      </c>
      <c r="G16567" s="339">
        <v>49.22</v>
      </c>
    </row>
    <row r="16568" spans="1:7">
      <c r="A16568" s="336" t="str">
        <f t="shared" si="260"/>
        <v>SETOP RO-42877</v>
      </c>
      <c r="B16568" s="337" t="s">
        <v>178</v>
      </c>
      <c r="C16568" s="337" t="s">
        <v>7375</v>
      </c>
      <c r="D16568" s="338" t="s">
        <v>7376</v>
      </c>
      <c r="E16568" s="337" t="s">
        <v>263</v>
      </c>
      <c r="F16568" s="339">
        <v>55.58</v>
      </c>
      <c r="G16568" s="339">
        <v>58.37</v>
      </c>
    </row>
    <row r="16569" spans="1:7">
      <c r="A16569" s="336" t="str">
        <f t="shared" si="260"/>
        <v>SETOP RO-41316</v>
      </c>
      <c r="B16569" s="337" t="s">
        <v>178</v>
      </c>
      <c r="C16569" s="337" t="s">
        <v>7377</v>
      </c>
      <c r="D16569" s="338" t="s">
        <v>7378</v>
      </c>
      <c r="E16569" s="337" t="s">
        <v>183</v>
      </c>
      <c r="F16569" s="339">
        <v>2.61</v>
      </c>
      <c r="G16569" s="339">
        <v>2.96</v>
      </c>
    </row>
    <row r="16570" spans="1:7">
      <c r="A16570" s="336" t="str">
        <f t="shared" si="260"/>
        <v>SETOP RO-43273</v>
      </c>
      <c r="B16570" s="337" t="s">
        <v>178</v>
      </c>
      <c r="C16570" s="337" t="s">
        <v>7379</v>
      </c>
      <c r="D16570" s="338" t="s">
        <v>7380</v>
      </c>
      <c r="E16570" s="337" t="s">
        <v>184</v>
      </c>
      <c r="F16570" s="339">
        <v>284.73</v>
      </c>
      <c r="G16570" s="339">
        <v>318.05</v>
      </c>
    </row>
    <row r="16571" spans="1:7" ht="33.75">
      <c r="A16571" s="336" t="str">
        <f t="shared" si="260"/>
        <v>SETOP RO-41321</v>
      </c>
      <c r="B16571" s="337" t="s">
        <v>178</v>
      </c>
      <c r="C16571" s="337" t="s">
        <v>7381</v>
      </c>
      <c r="D16571" s="338" t="s">
        <v>7382</v>
      </c>
      <c r="E16571" s="337" t="s">
        <v>184</v>
      </c>
      <c r="F16571" s="339">
        <v>91.25</v>
      </c>
      <c r="G16571" s="339">
        <v>92.43</v>
      </c>
    </row>
    <row r="16572" spans="1:7" ht="22.5">
      <c r="A16572" s="336" t="str">
        <f t="shared" si="260"/>
        <v>SETOP RO-41329</v>
      </c>
      <c r="B16572" s="337" t="s">
        <v>178</v>
      </c>
      <c r="C16572" s="337" t="s">
        <v>7383</v>
      </c>
      <c r="D16572" s="338" t="s">
        <v>7384</v>
      </c>
      <c r="E16572" s="337" t="s">
        <v>184</v>
      </c>
      <c r="F16572" s="339">
        <v>158.12</v>
      </c>
      <c r="G16572" s="339">
        <v>159.72</v>
      </c>
    </row>
    <row r="16573" spans="1:7" ht="22.5">
      <c r="A16573" s="336" t="str">
        <f t="shared" si="260"/>
        <v>SETOP RO-44505</v>
      </c>
      <c r="B16573" s="337" t="s">
        <v>178</v>
      </c>
      <c r="C16573" s="337" t="s">
        <v>7385</v>
      </c>
      <c r="D16573" s="338" t="s">
        <v>7386</v>
      </c>
      <c r="E16573" s="337" t="s">
        <v>184</v>
      </c>
      <c r="F16573" s="339">
        <v>960.86</v>
      </c>
      <c r="G16573" s="339">
        <v>962.46</v>
      </c>
    </row>
    <row r="16574" spans="1:7" ht="33.75">
      <c r="A16574" s="336" t="str">
        <f t="shared" si="260"/>
        <v>SETOP RO-44638</v>
      </c>
      <c r="B16574" s="337" t="s">
        <v>178</v>
      </c>
      <c r="C16574" s="337" t="s">
        <v>7387</v>
      </c>
      <c r="D16574" s="338" t="s">
        <v>7388</v>
      </c>
      <c r="E16574" s="337" t="s">
        <v>184</v>
      </c>
      <c r="F16574" s="339">
        <v>445.14</v>
      </c>
      <c r="G16574" s="339">
        <v>480.1</v>
      </c>
    </row>
    <row r="16575" spans="1:7" ht="33.75">
      <c r="A16575" s="336" t="str">
        <f t="shared" si="260"/>
        <v>SETOP RO-41320</v>
      </c>
      <c r="B16575" s="337" t="s">
        <v>178</v>
      </c>
      <c r="C16575" s="337" t="s">
        <v>7389</v>
      </c>
      <c r="D16575" s="338" t="s">
        <v>7390</v>
      </c>
      <c r="E16575" s="337" t="s">
        <v>184</v>
      </c>
      <c r="F16575" s="339">
        <v>1022.33</v>
      </c>
      <c r="G16575" s="339">
        <v>1057.48</v>
      </c>
    </row>
    <row r="16576" spans="1:7">
      <c r="A16576" s="336" t="str">
        <f t="shared" si="260"/>
        <v>SETOP RO-43439</v>
      </c>
      <c r="B16576" s="337" t="s">
        <v>178</v>
      </c>
      <c r="C16576" s="337" t="s">
        <v>7391</v>
      </c>
      <c r="D16576" s="338" t="s">
        <v>7392</v>
      </c>
      <c r="E16576" s="337" t="s">
        <v>183</v>
      </c>
      <c r="F16576" s="339">
        <v>27.64</v>
      </c>
      <c r="G16576" s="339">
        <v>30.74</v>
      </c>
    </row>
    <row r="16577" spans="1:7" ht="22.5">
      <c r="A16577" s="336" t="str">
        <f t="shared" si="260"/>
        <v>SETOP RO-41334</v>
      </c>
      <c r="B16577" s="337" t="s">
        <v>178</v>
      </c>
      <c r="C16577" s="337" t="s">
        <v>7393</v>
      </c>
      <c r="D16577" s="338" t="s">
        <v>7394</v>
      </c>
      <c r="E16577" s="337" t="s">
        <v>184</v>
      </c>
      <c r="F16577" s="339">
        <v>178.63</v>
      </c>
      <c r="G16577" s="339">
        <v>198.75</v>
      </c>
    </row>
    <row r="16578" spans="1:7">
      <c r="A16578" s="336" t="str">
        <f t="shared" si="260"/>
        <v>SETOP RO-41336</v>
      </c>
      <c r="B16578" s="337" t="s">
        <v>178</v>
      </c>
      <c r="C16578" s="337" t="s">
        <v>7395</v>
      </c>
      <c r="D16578" s="338" t="s">
        <v>7396</v>
      </c>
      <c r="E16578" s="337" t="s">
        <v>5530</v>
      </c>
      <c r="F16578" s="339">
        <v>14.36</v>
      </c>
      <c r="G16578" s="339">
        <v>16.579999999999998</v>
      </c>
    </row>
    <row r="16579" spans="1:7">
      <c r="A16579" s="336" t="str">
        <f t="shared" si="260"/>
        <v>SETOP RO-41337</v>
      </c>
      <c r="B16579" s="337" t="s">
        <v>178</v>
      </c>
      <c r="C16579" s="337" t="s">
        <v>7397</v>
      </c>
      <c r="D16579" s="338" t="s">
        <v>7398</v>
      </c>
      <c r="E16579" s="337" t="s">
        <v>5263</v>
      </c>
      <c r="F16579" s="339">
        <v>1.7</v>
      </c>
      <c r="G16579" s="339">
        <v>1.74</v>
      </c>
    </row>
    <row r="16580" spans="1:7">
      <c r="A16580" s="336" t="str">
        <f t="shared" si="260"/>
        <v>SETOP RO-41338</v>
      </c>
      <c r="B16580" s="337" t="s">
        <v>178</v>
      </c>
      <c r="C16580" s="337" t="s">
        <v>7399</v>
      </c>
      <c r="D16580" s="338" t="s">
        <v>7400</v>
      </c>
      <c r="E16580" s="337" t="s">
        <v>5263</v>
      </c>
      <c r="F16580" s="339">
        <v>1.26</v>
      </c>
      <c r="G16580" s="339">
        <v>1.3</v>
      </c>
    </row>
    <row r="16581" spans="1:7">
      <c r="A16581" s="336" t="str">
        <f t="shared" si="260"/>
        <v>SETOP RO-41339</v>
      </c>
      <c r="B16581" s="337" t="s">
        <v>178</v>
      </c>
      <c r="C16581" s="337" t="s">
        <v>7401</v>
      </c>
      <c r="D16581" s="338" t="s">
        <v>7402</v>
      </c>
      <c r="E16581" s="337" t="s">
        <v>5263</v>
      </c>
      <c r="F16581" s="339">
        <v>1.23</v>
      </c>
      <c r="G16581" s="339">
        <v>1.26</v>
      </c>
    </row>
    <row r="16582" spans="1:7">
      <c r="A16582" s="336" t="str">
        <f t="shared" si="260"/>
        <v>SETOP RO-41340</v>
      </c>
      <c r="B16582" s="337" t="s">
        <v>178</v>
      </c>
      <c r="C16582" s="337" t="s">
        <v>7403</v>
      </c>
      <c r="D16582" s="338" t="s">
        <v>7404</v>
      </c>
      <c r="E16582" s="337" t="s">
        <v>5263</v>
      </c>
      <c r="F16582" s="339">
        <v>1.18</v>
      </c>
      <c r="G16582" s="339">
        <v>1.21</v>
      </c>
    </row>
    <row r="16583" spans="1:7">
      <c r="A16583" s="336" t="str">
        <f t="shared" si="260"/>
        <v>SETOP RO-41341</v>
      </c>
      <c r="B16583" s="337" t="s">
        <v>178</v>
      </c>
      <c r="C16583" s="337" t="s">
        <v>7405</v>
      </c>
      <c r="D16583" s="338" t="s">
        <v>7406</v>
      </c>
      <c r="E16583" s="337" t="s">
        <v>5263</v>
      </c>
      <c r="F16583" s="339">
        <v>1.17</v>
      </c>
      <c r="G16583" s="339">
        <v>1.2</v>
      </c>
    </row>
    <row r="16584" spans="1:7">
      <c r="A16584" s="336" t="str">
        <f t="shared" si="260"/>
        <v>SETOP RO-41342</v>
      </c>
      <c r="B16584" s="337" t="s">
        <v>178</v>
      </c>
      <c r="C16584" s="337" t="s">
        <v>7407</v>
      </c>
      <c r="D16584" s="338" t="s">
        <v>7408</v>
      </c>
      <c r="E16584" s="337" t="s">
        <v>5263</v>
      </c>
      <c r="F16584" s="339">
        <v>1.0900000000000001</v>
      </c>
      <c r="G16584" s="339">
        <v>1.1200000000000001</v>
      </c>
    </row>
    <row r="16585" spans="1:7">
      <c r="A16585" s="336" t="str">
        <f t="shared" si="260"/>
        <v>SETOP RO-41343</v>
      </c>
      <c r="B16585" s="337" t="s">
        <v>178</v>
      </c>
      <c r="C16585" s="337" t="s">
        <v>7409</v>
      </c>
      <c r="D16585" s="338" t="s">
        <v>7410</v>
      </c>
      <c r="E16585" s="337" t="s">
        <v>5263</v>
      </c>
      <c r="F16585" s="339">
        <v>1.08</v>
      </c>
      <c r="G16585" s="339">
        <v>1.1200000000000001</v>
      </c>
    </row>
    <row r="16586" spans="1:7">
      <c r="A16586" s="336" t="str">
        <f t="shared" si="260"/>
        <v>SETOP RO-41344</v>
      </c>
      <c r="B16586" s="337" t="s">
        <v>178</v>
      </c>
      <c r="C16586" s="337" t="s">
        <v>7411</v>
      </c>
      <c r="D16586" s="338" t="s">
        <v>7412</v>
      </c>
      <c r="E16586" s="337" t="s">
        <v>5263</v>
      </c>
      <c r="F16586" s="339">
        <v>1.02</v>
      </c>
      <c r="G16586" s="339">
        <v>1.06</v>
      </c>
    </row>
    <row r="16587" spans="1:7">
      <c r="A16587" s="336" t="str">
        <f t="shared" si="260"/>
        <v>SETOP RO-41345</v>
      </c>
      <c r="B16587" s="337" t="s">
        <v>178</v>
      </c>
      <c r="C16587" s="337" t="s">
        <v>7413</v>
      </c>
      <c r="D16587" s="338" t="s">
        <v>7414</v>
      </c>
      <c r="E16587" s="337" t="s">
        <v>5263</v>
      </c>
      <c r="F16587" s="339">
        <v>1.6</v>
      </c>
      <c r="G16587" s="339">
        <v>1.63</v>
      </c>
    </row>
    <row r="16588" spans="1:7">
      <c r="A16588" s="336" t="str">
        <f t="shared" si="260"/>
        <v>SETOP RO-41346</v>
      </c>
      <c r="B16588" s="337" t="s">
        <v>178</v>
      </c>
      <c r="C16588" s="337" t="s">
        <v>7415</v>
      </c>
      <c r="D16588" s="338" t="s">
        <v>7416</v>
      </c>
      <c r="E16588" s="337" t="s">
        <v>5263</v>
      </c>
      <c r="F16588" s="339">
        <v>1.18</v>
      </c>
      <c r="G16588" s="339">
        <v>1.21</v>
      </c>
    </row>
    <row r="16589" spans="1:7">
      <c r="A16589" s="336" t="str">
        <f t="shared" si="260"/>
        <v>SETOP RO-41347</v>
      </c>
      <c r="B16589" s="337" t="s">
        <v>178</v>
      </c>
      <c r="C16589" s="337" t="s">
        <v>7417</v>
      </c>
      <c r="D16589" s="338" t="s">
        <v>7418</v>
      </c>
      <c r="E16589" s="337" t="s">
        <v>5263</v>
      </c>
      <c r="F16589" s="339">
        <v>1.1499999999999999</v>
      </c>
      <c r="G16589" s="339">
        <v>1.18</v>
      </c>
    </row>
    <row r="16590" spans="1:7">
      <c r="A16590" s="336" t="str">
        <f t="shared" si="260"/>
        <v>SETOP RO-41348</v>
      </c>
      <c r="B16590" s="337" t="s">
        <v>178</v>
      </c>
      <c r="C16590" s="337" t="s">
        <v>7419</v>
      </c>
      <c r="D16590" s="338" t="s">
        <v>7420</v>
      </c>
      <c r="E16590" s="337" t="s">
        <v>5263</v>
      </c>
      <c r="F16590" s="339">
        <v>1.1000000000000001</v>
      </c>
      <c r="G16590" s="339">
        <v>1.1399999999999999</v>
      </c>
    </row>
    <row r="16591" spans="1:7">
      <c r="A16591" s="336" t="str">
        <f t="shared" si="260"/>
        <v>SETOP RO-41349</v>
      </c>
      <c r="B16591" s="337" t="s">
        <v>178</v>
      </c>
      <c r="C16591" s="337" t="s">
        <v>7421</v>
      </c>
      <c r="D16591" s="338" t="s">
        <v>7422</v>
      </c>
      <c r="E16591" s="337" t="s">
        <v>5263</v>
      </c>
      <c r="F16591" s="339">
        <v>1.0900000000000001</v>
      </c>
      <c r="G16591" s="339">
        <v>1.1200000000000001</v>
      </c>
    </row>
    <row r="16592" spans="1:7">
      <c r="A16592" s="336" t="str">
        <f t="shared" si="260"/>
        <v>SETOP RO-41350</v>
      </c>
      <c r="B16592" s="337" t="s">
        <v>178</v>
      </c>
      <c r="C16592" s="337" t="s">
        <v>7423</v>
      </c>
      <c r="D16592" s="338" t="s">
        <v>7424</v>
      </c>
      <c r="E16592" s="337" t="s">
        <v>5263</v>
      </c>
      <c r="F16592" s="339">
        <v>1.02</v>
      </c>
      <c r="G16592" s="339">
        <v>1.05</v>
      </c>
    </row>
    <row r="16593" spans="1:7">
      <c r="A16593" s="336" t="str">
        <f t="shared" si="260"/>
        <v>SETOP RO-41351</v>
      </c>
      <c r="B16593" s="337" t="s">
        <v>178</v>
      </c>
      <c r="C16593" s="337" t="s">
        <v>7425</v>
      </c>
      <c r="D16593" s="338" t="s">
        <v>7426</v>
      </c>
      <c r="E16593" s="337" t="s">
        <v>5263</v>
      </c>
      <c r="F16593" s="339">
        <v>1.01</v>
      </c>
      <c r="G16593" s="339">
        <v>1.05</v>
      </c>
    </row>
    <row r="16594" spans="1:7">
      <c r="A16594" s="336" t="str">
        <f t="shared" si="260"/>
        <v>SETOP RO-41352</v>
      </c>
      <c r="B16594" s="337" t="s">
        <v>178</v>
      </c>
      <c r="C16594" s="337" t="s">
        <v>7427</v>
      </c>
      <c r="D16594" s="338" t="s">
        <v>7428</v>
      </c>
      <c r="E16594" s="337" t="s">
        <v>5263</v>
      </c>
      <c r="F16594" s="339">
        <v>0.96</v>
      </c>
      <c r="G16594" s="339">
        <v>0.99</v>
      </c>
    </row>
    <row r="16595" spans="1:7">
      <c r="A16595" s="336" t="str">
        <f t="shared" si="260"/>
        <v>SETOP RO-14023</v>
      </c>
      <c r="B16595" s="337" t="s">
        <v>178</v>
      </c>
      <c r="C16595" s="337" t="s">
        <v>7429</v>
      </c>
      <c r="D16595" s="338" t="s">
        <v>7430</v>
      </c>
      <c r="E16595" s="337" t="s">
        <v>5263</v>
      </c>
      <c r="F16595" s="339">
        <v>2.2400000000000002</v>
      </c>
      <c r="G16595" s="339">
        <v>2.29</v>
      </c>
    </row>
    <row r="16596" spans="1:7" ht="22.5">
      <c r="A16596" s="336" t="str">
        <f t="shared" si="260"/>
        <v>SETOP RO-14024</v>
      </c>
      <c r="B16596" s="337" t="s">
        <v>178</v>
      </c>
      <c r="C16596" s="337" t="s">
        <v>7431</v>
      </c>
      <c r="D16596" s="338" t="s">
        <v>7432</v>
      </c>
      <c r="E16596" s="337" t="s">
        <v>5263</v>
      </c>
      <c r="F16596" s="339">
        <v>1.66</v>
      </c>
      <c r="G16596" s="339">
        <v>1.7</v>
      </c>
    </row>
    <row r="16597" spans="1:7" ht="22.5">
      <c r="A16597" s="336" t="str">
        <f t="shared" si="260"/>
        <v>SETOP RO-14025</v>
      </c>
      <c r="B16597" s="337" t="s">
        <v>178</v>
      </c>
      <c r="C16597" s="337" t="s">
        <v>7433</v>
      </c>
      <c r="D16597" s="338" t="s">
        <v>7434</v>
      </c>
      <c r="E16597" s="337" t="s">
        <v>5263</v>
      </c>
      <c r="F16597" s="339">
        <v>1.61</v>
      </c>
      <c r="G16597" s="339">
        <v>1.66</v>
      </c>
    </row>
    <row r="16598" spans="1:7" ht="22.5">
      <c r="A16598" s="336" t="str">
        <f t="shared" si="260"/>
        <v>SETOP RO-14026</v>
      </c>
      <c r="B16598" s="337" t="s">
        <v>178</v>
      </c>
      <c r="C16598" s="337" t="s">
        <v>7435</v>
      </c>
      <c r="D16598" s="338" t="s">
        <v>7436</v>
      </c>
      <c r="E16598" s="337" t="s">
        <v>5263</v>
      </c>
      <c r="F16598" s="339">
        <v>1.55</v>
      </c>
      <c r="G16598" s="339">
        <v>1.59</v>
      </c>
    </row>
    <row r="16599" spans="1:7" ht="22.5">
      <c r="A16599" s="336" t="str">
        <f t="shared" si="260"/>
        <v>SETOP RO-14027</v>
      </c>
      <c r="B16599" s="337" t="s">
        <v>178</v>
      </c>
      <c r="C16599" s="337" t="s">
        <v>7437</v>
      </c>
      <c r="D16599" s="338" t="s">
        <v>7438</v>
      </c>
      <c r="E16599" s="337" t="s">
        <v>5263</v>
      </c>
      <c r="F16599" s="339">
        <v>1.53</v>
      </c>
      <c r="G16599" s="339">
        <v>1.58</v>
      </c>
    </row>
    <row r="16600" spans="1:7" ht="22.5">
      <c r="A16600" s="336" t="str">
        <f t="shared" si="260"/>
        <v>SETOP RO-14028</v>
      </c>
      <c r="B16600" s="337" t="s">
        <v>178</v>
      </c>
      <c r="C16600" s="337" t="s">
        <v>7439</v>
      </c>
      <c r="D16600" s="338" t="s">
        <v>7440</v>
      </c>
      <c r="E16600" s="337" t="s">
        <v>5263</v>
      </c>
      <c r="F16600" s="339">
        <v>1.43</v>
      </c>
      <c r="G16600" s="339">
        <v>1.48</v>
      </c>
    </row>
    <row r="16601" spans="1:7" ht="22.5">
      <c r="A16601" s="336" t="str">
        <f t="shared" si="260"/>
        <v>SETOP RO-14029</v>
      </c>
      <c r="B16601" s="337" t="s">
        <v>178</v>
      </c>
      <c r="C16601" s="337" t="s">
        <v>7441</v>
      </c>
      <c r="D16601" s="338" t="s">
        <v>7442</v>
      </c>
      <c r="E16601" s="337" t="s">
        <v>5263</v>
      </c>
      <c r="F16601" s="339">
        <v>1.42</v>
      </c>
      <c r="G16601" s="339">
        <v>1.47</v>
      </c>
    </row>
    <row r="16602" spans="1:7">
      <c r="A16602" s="336" t="str">
        <f t="shared" si="260"/>
        <v>SETOP RO-14030</v>
      </c>
      <c r="B16602" s="337" t="s">
        <v>178</v>
      </c>
      <c r="C16602" s="337" t="s">
        <v>7443</v>
      </c>
      <c r="D16602" s="338" t="s">
        <v>7444</v>
      </c>
      <c r="E16602" s="337" t="s">
        <v>5263</v>
      </c>
      <c r="F16602" s="339">
        <v>1.34</v>
      </c>
      <c r="G16602" s="339">
        <v>1.39</v>
      </c>
    </row>
    <row r="16603" spans="1:7" ht="22.5">
      <c r="A16603" s="336" t="str">
        <f t="shared" si="260"/>
        <v>SETOP RO-14031</v>
      </c>
      <c r="B16603" s="337" t="s">
        <v>178</v>
      </c>
      <c r="C16603" s="337" t="s">
        <v>7445</v>
      </c>
      <c r="D16603" s="338" t="s">
        <v>7446</v>
      </c>
      <c r="E16603" s="337" t="s">
        <v>5263</v>
      </c>
      <c r="F16603" s="339">
        <v>2.56</v>
      </c>
      <c r="G16603" s="339">
        <v>2.62</v>
      </c>
    </row>
    <row r="16604" spans="1:7" ht="22.5">
      <c r="A16604" s="336" t="str">
        <f t="shared" si="260"/>
        <v>SETOP RO-14032</v>
      </c>
      <c r="B16604" s="337" t="s">
        <v>178</v>
      </c>
      <c r="C16604" s="337" t="s">
        <v>7447</v>
      </c>
      <c r="D16604" s="338" t="s">
        <v>7448</v>
      </c>
      <c r="E16604" s="337" t="s">
        <v>5263</v>
      </c>
      <c r="F16604" s="339">
        <v>1.89</v>
      </c>
      <c r="G16604" s="339">
        <v>1.95</v>
      </c>
    </row>
    <row r="16605" spans="1:7" ht="22.5">
      <c r="A16605" s="336" t="str">
        <f t="shared" si="260"/>
        <v>SETOP RO-14033</v>
      </c>
      <c r="B16605" s="337" t="s">
        <v>178</v>
      </c>
      <c r="C16605" s="337" t="s">
        <v>7449</v>
      </c>
      <c r="D16605" s="338" t="s">
        <v>7450</v>
      </c>
      <c r="E16605" s="337" t="s">
        <v>5263</v>
      </c>
      <c r="F16605" s="339">
        <v>1.84</v>
      </c>
      <c r="G16605" s="339">
        <v>1.9</v>
      </c>
    </row>
    <row r="16606" spans="1:7" ht="22.5">
      <c r="A16606" s="336" t="str">
        <f t="shared" si="260"/>
        <v>SETOP RO-14034</v>
      </c>
      <c r="B16606" s="337" t="s">
        <v>178</v>
      </c>
      <c r="C16606" s="337" t="s">
        <v>7451</v>
      </c>
      <c r="D16606" s="338" t="s">
        <v>7452</v>
      </c>
      <c r="E16606" s="337" t="s">
        <v>5263</v>
      </c>
      <c r="F16606" s="339">
        <v>1.77</v>
      </c>
      <c r="G16606" s="339">
        <v>1.82</v>
      </c>
    </row>
    <row r="16607" spans="1:7" ht="22.5">
      <c r="A16607" s="336" t="str">
        <f t="shared" si="260"/>
        <v>SETOP RO-14035</v>
      </c>
      <c r="B16607" s="337" t="s">
        <v>178</v>
      </c>
      <c r="C16607" s="337" t="s">
        <v>7453</v>
      </c>
      <c r="D16607" s="338" t="s">
        <v>7454</v>
      </c>
      <c r="E16607" s="337" t="s">
        <v>5263</v>
      </c>
      <c r="F16607" s="339">
        <v>1.75</v>
      </c>
      <c r="G16607" s="339">
        <v>1.8</v>
      </c>
    </row>
    <row r="16608" spans="1:7" ht="22.5">
      <c r="A16608" s="336" t="str">
        <f t="shared" si="260"/>
        <v>SETOP RO-14036</v>
      </c>
      <c r="B16608" s="337" t="s">
        <v>178</v>
      </c>
      <c r="C16608" s="337" t="s">
        <v>7455</v>
      </c>
      <c r="D16608" s="338" t="s">
        <v>7456</v>
      </c>
      <c r="E16608" s="337" t="s">
        <v>5263</v>
      </c>
      <c r="F16608" s="339">
        <v>1.64</v>
      </c>
      <c r="G16608" s="339">
        <v>1.69</v>
      </c>
    </row>
    <row r="16609" spans="1:7" ht="22.5">
      <c r="A16609" s="336" t="str">
        <f t="shared" si="260"/>
        <v>SETOP RO-14037</v>
      </c>
      <c r="B16609" s="337" t="s">
        <v>178</v>
      </c>
      <c r="C16609" s="337" t="s">
        <v>7457</v>
      </c>
      <c r="D16609" s="338" t="s">
        <v>7458</v>
      </c>
      <c r="E16609" s="337" t="s">
        <v>5263</v>
      </c>
      <c r="F16609" s="339">
        <v>1.63</v>
      </c>
      <c r="G16609" s="339">
        <v>1.68</v>
      </c>
    </row>
    <row r="16610" spans="1:7" ht="22.5">
      <c r="A16610" s="336" t="str">
        <f t="shared" si="260"/>
        <v>SETOP RO-14038</v>
      </c>
      <c r="B16610" s="337" t="s">
        <v>178</v>
      </c>
      <c r="C16610" s="337" t="s">
        <v>7459</v>
      </c>
      <c r="D16610" s="338" t="s">
        <v>7460</v>
      </c>
      <c r="E16610" s="337" t="s">
        <v>5263</v>
      </c>
      <c r="F16610" s="339">
        <v>1.54</v>
      </c>
      <c r="G16610" s="339">
        <v>1.59</v>
      </c>
    </row>
    <row r="16611" spans="1:7" ht="22.5">
      <c r="A16611" s="336" t="str">
        <f t="shared" si="260"/>
        <v>SETOP RO-41353</v>
      </c>
      <c r="B16611" s="337" t="s">
        <v>178</v>
      </c>
      <c r="C16611" s="337" t="s">
        <v>7461</v>
      </c>
      <c r="D16611" s="338" t="s">
        <v>7462</v>
      </c>
      <c r="E16611" s="337" t="s">
        <v>5263</v>
      </c>
      <c r="F16611" s="339">
        <v>1.81</v>
      </c>
      <c r="G16611" s="339">
        <v>1.85</v>
      </c>
    </row>
    <row r="16612" spans="1:7" ht="22.5">
      <c r="A16612" s="336" t="str">
        <f t="shared" si="260"/>
        <v>SETOP RO-41354</v>
      </c>
      <c r="B16612" s="337" t="s">
        <v>178</v>
      </c>
      <c r="C16612" s="337" t="s">
        <v>7463</v>
      </c>
      <c r="D16612" s="338" t="s">
        <v>7464</v>
      </c>
      <c r="E16612" s="337" t="s">
        <v>7465</v>
      </c>
      <c r="F16612" s="339">
        <v>1.34</v>
      </c>
      <c r="G16612" s="339">
        <v>1.38</v>
      </c>
    </row>
    <row r="16613" spans="1:7" ht="22.5">
      <c r="A16613" s="336" t="str">
        <f t="shared" si="260"/>
        <v>SETOP RO-41355</v>
      </c>
      <c r="B16613" s="337" t="s">
        <v>178</v>
      </c>
      <c r="C16613" s="337" t="s">
        <v>7466</v>
      </c>
      <c r="D16613" s="338" t="s">
        <v>7467</v>
      </c>
      <c r="E16613" s="337" t="s">
        <v>5263</v>
      </c>
      <c r="F16613" s="339">
        <v>1.31</v>
      </c>
      <c r="G16613" s="339">
        <v>1.34</v>
      </c>
    </row>
    <row r="16614" spans="1:7" ht="22.5">
      <c r="A16614" s="336" t="str">
        <f t="shared" si="260"/>
        <v>SETOP RO-41356</v>
      </c>
      <c r="B16614" s="337" t="s">
        <v>178</v>
      </c>
      <c r="C16614" s="337" t="s">
        <v>7468</v>
      </c>
      <c r="D16614" s="338" t="s">
        <v>7469</v>
      </c>
      <c r="E16614" s="337" t="s">
        <v>7465</v>
      </c>
      <c r="F16614" s="339">
        <v>1.25</v>
      </c>
      <c r="G16614" s="339">
        <v>1.29</v>
      </c>
    </row>
    <row r="16615" spans="1:7" ht="22.5">
      <c r="A16615" s="336" t="str">
        <f t="shared" si="260"/>
        <v>SETOP RO-41357</v>
      </c>
      <c r="B16615" s="337" t="s">
        <v>178</v>
      </c>
      <c r="C16615" s="337" t="s">
        <v>7470</v>
      </c>
      <c r="D16615" s="338" t="s">
        <v>7471</v>
      </c>
      <c r="E16615" s="337" t="s">
        <v>5263</v>
      </c>
      <c r="F16615" s="339">
        <v>1.24</v>
      </c>
      <c r="G16615" s="339">
        <v>1.28</v>
      </c>
    </row>
    <row r="16616" spans="1:7" ht="22.5">
      <c r="A16616" s="336" t="str">
        <f t="shared" si="260"/>
        <v>SETOP RO-41358</v>
      </c>
      <c r="B16616" s="337" t="s">
        <v>178</v>
      </c>
      <c r="C16616" s="337" t="s">
        <v>7472</v>
      </c>
      <c r="D16616" s="338" t="s">
        <v>7473</v>
      </c>
      <c r="E16616" s="337" t="s">
        <v>5263</v>
      </c>
      <c r="F16616" s="339">
        <v>1.1599999999999999</v>
      </c>
      <c r="G16616" s="339">
        <v>1.2</v>
      </c>
    </row>
    <row r="16617" spans="1:7" ht="22.5">
      <c r="A16617" s="336" t="str">
        <f t="shared" si="260"/>
        <v>SETOP RO-41359</v>
      </c>
      <c r="B16617" s="337" t="s">
        <v>178</v>
      </c>
      <c r="C16617" s="337" t="s">
        <v>7474</v>
      </c>
      <c r="D16617" s="338" t="s">
        <v>7475</v>
      </c>
      <c r="E16617" s="337" t="s">
        <v>5263</v>
      </c>
      <c r="F16617" s="339">
        <v>1.1499999999999999</v>
      </c>
      <c r="G16617" s="339">
        <v>1.19</v>
      </c>
    </row>
    <row r="16618" spans="1:7" ht="22.5">
      <c r="A16618" s="336" t="str">
        <f t="shared" si="260"/>
        <v>SETOP RO-41360</v>
      </c>
      <c r="B16618" s="337" t="s">
        <v>178</v>
      </c>
      <c r="C16618" s="337" t="s">
        <v>7476</v>
      </c>
      <c r="D16618" s="338" t="s">
        <v>7477</v>
      </c>
      <c r="E16618" s="337" t="s">
        <v>5263</v>
      </c>
      <c r="F16618" s="339">
        <v>1.0900000000000001</v>
      </c>
      <c r="G16618" s="339">
        <v>1.1200000000000001</v>
      </c>
    </row>
    <row r="16619" spans="1:7" ht="22.5">
      <c r="A16619" s="336" t="str">
        <f t="shared" si="260"/>
        <v>SETOP RO-41361</v>
      </c>
      <c r="B16619" s="337" t="s">
        <v>178</v>
      </c>
      <c r="C16619" s="337" t="s">
        <v>7478</v>
      </c>
      <c r="D16619" s="338" t="s">
        <v>7479</v>
      </c>
      <c r="E16619" s="337" t="s">
        <v>5263</v>
      </c>
      <c r="F16619" s="339">
        <v>1.81</v>
      </c>
      <c r="G16619" s="339">
        <v>1.85</v>
      </c>
    </row>
    <row r="16620" spans="1:7" ht="22.5">
      <c r="A16620" s="336" t="str">
        <f t="shared" si="260"/>
        <v>SETOP RO-41362</v>
      </c>
      <c r="B16620" s="337" t="s">
        <v>178</v>
      </c>
      <c r="C16620" s="337" t="s">
        <v>7480</v>
      </c>
      <c r="D16620" s="338" t="s">
        <v>7481</v>
      </c>
      <c r="E16620" s="337" t="s">
        <v>5263</v>
      </c>
      <c r="F16620" s="339">
        <v>1.34</v>
      </c>
      <c r="G16620" s="339">
        <v>1.38</v>
      </c>
    </row>
    <row r="16621" spans="1:7" ht="22.5">
      <c r="A16621" s="336" t="str">
        <f t="shared" si="260"/>
        <v>SETOP RO-41363</v>
      </c>
      <c r="B16621" s="337" t="s">
        <v>178</v>
      </c>
      <c r="C16621" s="337" t="s">
        <v>7482</v>
      </c>
      <c r="D16621" s="338" t="s">
        <v>7483</v>
      </c>
      <c r="E16621" s="337" t="s">
        <v>5263</v>
      </c>
      <c r="F16621" s="339">
        <v>1.31</v>
      </c>
      <c r="G16621" s="339">
        <v>1.34</v>
      </c>
    </row>
    <row r="16622" spans="1:7" ht="22.5">
      <c r="A16622" s="336" t="str">
        <f t="shared" si="260"/>
        <v>SETOP RO-41364</v>
      </c>
      <c r="B16622" s="337" t="s">
        <v>178</v>
      </c>
      <c r="C16622" s="337" t="s">
        <v>7484</v>
      </c>
      <c r="D16622" s="338" t="s">
        <v>7485</v>
      </c>
      <c r="E16622" s="337" t="s">
        <v>5263</v>
      </c>
      <c r="F16622" s="339">
        <v>1.25</v>
      </c>
      <c r="G16622" s="339">
        <v>1.29</v>
      </c>
    </row>
    <row r="16623" spans="1:7" ht="22.5">
      <c r="A16623" s="336" t="str">
        <f t="shared" si="260"/>
        <v>SETOP RO-41365</v>
      </c>
      <c r="B16623" s="337" t="s">
        <v>178</v>
      </c>
      <c r="C16623" s="337" t="s">
        <v>7486</v>
      </c>
      <c r="D16623" s="338" t="s">
        <v>7487</v>
      </c>
      <c r="E16623" s="337" t="s">
        <v>5263</v>
      </c>
      <c r="F16623" s="339">
        <v>1.24</v>
      </c>
      <c r="G16623" s="339">
        <v>1.28</v>
      </c>
    </row>
    <row r="16624" spans="1:7" ht="22.5">
      <c r="A16624" s="336" t="str">
        <f t="shared" si="260"/>
        <v>SETOP RO-41366</v>
      </c>
      <c r="B16624" s="337" t="s">
        <v>178</v>
      </c>
      <c r="C16624" s="337" t="s">
        <v>7488</v>
      </c>
      <c r="D16624" s="338" t="s">
        <v>7489</v>
      </c>
      <c r="E16624" s="337" t="s">
        <v>5263</v>
      </c>
      <c r="F16624" s="339">
        <v>1.1599999999999999</v>
      </c>
      <c r="G16624" s="339">
        <v>1.2</v>
      </c>
    </row>
    <row r="16625" spans="1:7" ht="22.5">
      <c r="A16625" s="336" t="str">
        <f t="shared" si="260"/>
        <v>SETOP RO-41367</v>
      </c>
      <c r="B16625" s="337" t="s">
        <v>178</v>
      </c>
      <c r="C16625" s="337" t="s">
        <v>7490</v>
      </c>
      <c r="D16625" s="338" t="s">
        <v>7491</v>
      </c>
      <c r="E16625" s="337" t="s">
        <v>5263</v>
      </c>
      <c r="F16625" s="339">
        <v>1.1499999999999999</v>
      </c>
      <c r="G16625" s="339">
        <v>1.19</v>
      </c>
    </row>
    <row r="16626" spans="1:7" ht="22.5">
      <c r="A16626" s="336" t="str">
        <f t="shared" si="260"/>
        <v>SETOP RO-41368</v>
      </c>
      <c r="B16626" s="337" t="s">
        <v>178</v>
      </c>
      <c r="C16626" s="337" t="s">
        <v>7492</v>
      </c>
      <c r="D16626" s="338" t="s">
        <v>7493</v>
      </c>
      <c r="E16626" s="337" t="s">
        <v>5263</v>
      </c>
      <c r="F16626" s="339">
        <v>1.0900000000000001</v>
      </c>
      <c r="G16626" s="339">
        <v>1.1200000000000001</v>
      </c>
    </row>
    <row r="16627" spans="1:7">
      <c r="A16627" s="336" t="str">
        <f t="shared" si="260"/>
        <v>SETOP RO-41369</v>
      </c>
      <c r="B16627" s="337" t="s">
        <v>178</v>
      </c>
      <c r="C16627" s="337" t="s">
        <v>7494</v>
      </c>
      <c r="D16627" s="338" t="s">
        <v>7495</v>
      </c>
      <c r="E16627" s="337" t="s">
        <v>201</v>
      </c>
      <c r="F16627" s="339">
        <v>1.06</v>
      </c>
      <c r="G16627" s="339">
        <v>1.0900000000000001</v>
      </c>
    </row>
    <row r="16628" spans="1:7">
      <c r="A16628" s="336" t="str">
        <f t="shared" si="260"/>
        <v>SETOP RO-41370</v>
      </c>
      <c r="B16628" s="337" t="s">
        <v>178</v>
      </c>
      <c r="C16628" s="337" t="s">
        <v>7496</v>
      </c>
      <c r="D16628" s="338" t="s">
        <v>7497</v>
      </c>
      <c r="E16628" s="337" t="s">
        <v>201</v>
      </c>
      <c r="F16628" s="339">
        <v>0.79</v>
      </c>
      <c r="G16628" s="339">
        <v>0.81</v>
      </c>
    </row>
    <row r="16629" spans="1:7">
      <c r="A16629" s="336" t="str">
        <f t="shared" si="260"/>
        <v>SETOP RO-41371</v>
      </c>
      <c r="B16629" s="337" t="s">
        <v>178</v>
      </c>
      <c r="C16629" s="337" t="s">
        <v>7498</v>
      </c>
      <c r="D16629" s="338" t="s">
        <v>7499</v>
      </c>
      <c r="E16629" s="337" t="s">
        <v>201</v>
      </c>
      <c r="F16629" s="339">
        <v>0.77</v>
      </c>
      <c r="G16629" s="339">
        <v>0.79</v>
      </c>
    </row>
    <row r="16630" spans="1:7">
      <c r="A16630" s="336" t="str">
        <f t="shared" si="260"/>
        <v>SETOP RO-41372</v>
      </c>
      <c r="B16630" s="337" t="s">
        <v>178</v>
      </c>
      <c r="C16630" s="337" t="s">
        <v>7500</v>
      </c>
      <c r="D16630" s="338" t="s">
        <v>7501</v>
      </c>
      <c r="E16630" s="337" t="s">
        <v>201</v>
      </c>
      <c r="F16630" s="339">
        <v>0.73</v>
      </c>
      <c r="G16630" s="339">
        <v>0.76</v>
      </c>
    </row>
    <row r="16631" spans="1:7">
      <c r="A16631" s="336" t="str">
        <f t="shared" ref="A16631:A16694" si="261">CONCATENAR</f>
        <v>SETOP RO-41373</v>
      </c>
      <c r="B16631" s="337" t="s">
        <v>178</v>
      </c>
      <c r="C16631" s="337" t="s">
        <v>7502</v>
      </c>
      <c r="D16631" s="338" t="s">
        <v>7503</v>
      </c>
      <c r="E16631" s="337" t="s">
        <v>201</v>
      </c>
      <c r="F16631" s="339">
        <v>0.73</v>
      </c>
      <c r="G16631" s="339">
        <v>0.75</v>
      </c>
    </row>
    <row r="16632" spans="1:7">
      <c r="A16632" s="336" t="str">
        <f t="shared" si="261"/>
        <v>SETOP RO-41374</v>
      </c>
      <c r="B16632" s="337" t="s">
        <v>178</v>
      </c>
      <c r="C16632" s="337" t="s">
        <v>7504</v>
      </c>
      <c r="D16632" s="338" t="s">
        <v>7505</v>
      </c>
      <c r="E16632" s="337" t="s">
        <v>201</v>
      </c>
      <c r="F16632" s="339">
        <v>0.68</v>
      </c>
      <c r="G16632" s="339">
        <v>0.7</v>
      </c>
    </row>
    <row r="16633" spans="1:7">
      <c r="A16633" s="336" t="str">
        <f t="shared" si="261"/>
        <v>SETOP RO-41375</v>
      </c>
      <c r="B16633" s="337" t="s">
        <v>178</v>
      </c>
      <c r="C16633" s="337" t="s">
        <v>7506</v>
      </c>
      <c r="D16633" s="338" t="s">
        <v>7507</v>
      </c>
      <c r="E16633" s="337" t="s">
        <v>201</v>
      </c>
      <c r="F16633" s="339">
        <v>0.67</v>
      </c>
      <c r="G16633" s="339">
        <v>0.7</v>
      </c>
    </row>
    <row r="16634" spans="1:7">
      <c r="A16634" s="336" t="str">
        <f t="shared" si="261"/>
        <v>SETOP RO-41376</v>
      </c>
      <c r="B16634" s="337" t="s">
        <v>178</v>
      </c>
      <c r="C16634" s="337" t="s">
        <v>7508</v>
      </c>
      <c r="D16634" s="338" t="s">
        <v>7509</v>
      </c>
      <c r="E16634" s="337" t="s">
        <v>201</v>
      </c>
      <c r="F16634" s="339">
        <v>0.64</v>
      </c>
      <c r="G16634" s="339">
        <v>0.66</v>
      </c>
    </row>
    <row r="16635" spans="1:7">
      <c r="A16635" s="336" t="str">
        <f t="shared" si="261"/>
        <v xml:space="preserve">SETOP </v>
      </c>
      <c r="B16635" s="337" t="s">
        <v>178</v>
      </c>
    </row>
    <row r="16636" spans="1:7">
      <c r="A16636" s="336" t="str">
        <f t="shared" si="261"/>
        <v xml:space="preserve">SETOP </v>
      </c>
      <c r="B16636" s="337" t="s">
        <v>178</v>
      </c>
    </row>
    <row r="16637" spans="1:7">
      <c r="A16637" s="336" t="str">
        <f t="shared" si="261"/>
        <v xml:space="preserve">SETOP </v>
      </c>
      <c r="B16637" s="337" t="s">
        <v>178</v>
      </c>
    </row>
    <row r="16638" spans="1:7">
      <c r="A16638" s="336" t="str">
        <f t="shared" si="261"/>
        <v xml:space="preserve">SETOP </v>
      </c>
      <c r="B16638" s="337" t="s">
        <v>178</v>
      </c>
    </row>
    <row r="16639" spans="1:7">
      <c r="A16639" s="336" t="str">
        <f t="shared" si="261"/>
        <v xml:space="preserve">SETOP </v>
      </c>
      <c r="B16639" s="337" t="s">
        <v>178</v>
      </c>
    </row>
    <row r="16640" spans="1:7">
      <c r="A16640" s="336" t="str">
        <f t="shared" si="261"/>
        <v>SETOP 108 - OBRAS DE ARTE ESPECIAIS</v>
      </c>
      <c r="B16640" s="337" t="s">
        <v>178</v>
      </c>
      <c r="C16640" s="337" t="s">
        <v>7510</v>
      </c>
    </row>
    <row r="16641" spans="1:7" ht="22.5">
      <c r="A16641" s="336" t="str">
        <f t="shared" si="261"/>
        <v>SETOP RO-41596</v>
      </c>
      <c r="B16641" s="337" t="s">
        <v>178</v>
      </c>
      <c r="C16641" s="337" t="s">
        <v>7511</v>
      </c>
      <c r="D16641" s="338" t="s">
        <v>7512</v>
      </c>
      <c r="E16641" s="337" t="s">
        <v>184</v>
      </c>
      <c r="F16641" s="339">
        <v>606.53</v>
      </c>
      <c r="G16641" s="339">
        <v>664.09</v>
      </c>
    </row>
    <row r="16642" spans="1:7">
      <c r="A16642" s="336" t="str">
        <f t="shared" si="261"/>
        <v>SETOP RO-41599</v>
      </c>
      <c r="B16642" s="337" t="s">
        <v>178</v>
      </c>
      <c r="C16642" s="337" t="s">
        <v>7513</v>
      </c>
      <c r="D16642" s="338" t="s">
        <v>7514</v>
      </c>
      <c r="E16642" s="337" t="s">
        <v>184</v>
      </c>
      <c r="F16642" s="339">
        <v>128.77000000000001</v>
      </c>
      <c r="G16642" s="339">
        <v>148.68</v>
      </c>
    </row>
    <row r="16643" spans="1:7">
      <c r="A16643" s="336" t="str">
        <f t="shared" si="261"/>
        <v>SETOP RO-43107</v>
      </c>
      <c r="B16643" s="337" t="s">
        <v>178</v>
      </c>
      <c r="C16643" s="337" t="s">
        <v>7515</v>
      </c>
      <c r="D16643" s="338" t="s">
        <v>7516</v>
      </c>
      <c r="E16643" s="337" t="s">
        <v>184</v>
      </c>
      <c r="F16643" s="339">
        <v>184.47</v>
      </c>
      <c r="G16643" s="339">
        <v>212.99</v>
      </c>
    </row>
    <row r="16644" spans="1:7">
      <c r="A16644" s="336" t="str">
        <f t="shared" si="261"/>
        <v>SETOP RO-41602</v>
      </c>
      <c r="B16644" s="337" t="s">
        <v>178</v>
      </c>
      <c r="C16644" s="337" t="s">
        <v>7517</v>
      </c>
      <c r="D16644" s="338" t="s">
        <v>7518</v>
      </c>
      <c r="E16644" s="337" t="s">
        <v>184</v>
      </c>
      <c r="F16644" s="339">
        <v>164.88</v>
      </c>
      <c r="G16644" s="339">
        <v>179.67</v>
      </c>
    </row>
    <row r="16645" spans="1:7" ht="22.5">
      <c r="A16645" s="336" t="str">
        <f t="shared" si="261"/>
        <v>SETOP RO-42445</v>
      </c>
      <c r="B16645" s="337" t="s">
        <v>178</v>
      </c>
      <c r="C16645" s="337" t="s">
        <v>7519</v>
      </c>
      <c r="D16645" s="338" t="s">
        <v>7520</v>
      </c>
      <c r="E16645" s="337" t="s">
        <v>263</v>
      </c>
      <c r="F16645" s="339">
        <v>59.03</v>
      </c>
      <c r="G16645" s="339">
        <v>64.25</v>
      </c>
    </row>
    <row r="16646" spans="1:7" ht="22.5">
      <c r="A16646" s="336" t="str">
        <f t="shared" si="261"/>
        <v>SETOP RO-42418</v>
      </c>
      <c r="B16646" s="337" t="s">
        <v>178</v>
      </c>
      <c r="C16646" s="337" t="s">
        <v>7521</v>
      </c>
      <c r="D16646" s="338" t="s">
        <v>7522</v>
      </c>
      <c r="E16646" s="337" t="s">
        <v>183</v>
      </c>
      <c r="F16646" s="339">
        <v>74.209999999999994</v>
      </c>
      <c r="G16646" s="339">
        <v>80.290000000000006</v>
      </c>
    </row>
    <row r="16647" spans="1:7" ht="22.5">
      <c r="A16647" s="336" t="str">
        <f t="shared" si="261"/>
        <v>SETOP RO-43247</v>
      </c>
      <c r="B16647" s="337" t="s">
        <v>178</v>
      </c>
      <c r="C16647" s="337" t="s">
        <v>7523</v>
      </c>
      <c r="D16647" s="338" t="s">
        <v>7524</v>
      </c>
      <c r="E16647" s="337" t="s">
        <v>184</v>
      </c>
      <c r="F16647" s="339">
        <v>48.01</v>
      </c>
      <c r="G16647" s="339">
        <v>51.14</v>
      </c>
    </row>
    <row r="16648" spans="1:7" ht="22.5">
      <c r="A16648" s="336" t="str">
        <f t="shared" si="261"/>
        <v>SETOP RO-41762</v>
      </c>
      <c r="B16648" s="337" t="s">
        <v>178</v>
      </c>
      <c r="C16648" s="337" t="s">
        <v>7525</v>
      </c>
      <c r="D16648" s="338" t="s">
        <v>7526</v>
      </c>
      <c r="E16648" s="337" t="s">
        <v>184</v>
      </c>
      <c r="F16648" s="339">
        <v>485.01</v>
      </c>
      <c r="G16648" s="339">
        <v>515.17999999999995</v>
      </c>
    </row>
    <row r="16649" spans="1:7" ht="22.5">
      <c r="A16649" s="336" t="str">
        <f t="shared" si="261"/>
        <v>SETOP RO-41621</v>
      </c>
      <c r="B16649" s="337" t="s">
        <v>178</v>
      </c>
      <c r="C16649" s="337" t="s">
        <v>7527</v>
      </c>
      <c r="D16649" s="338" t="s">
        <v>7528</v>
      </c>
      <c r="E16649" s="337" t="s">
        <v>184</v>
      </c>
      <c r="F16649" s="339">
        <v>332.4</v>
      </c>
      <c r="G16649" s="339">
        <v>352.82</v>
      </c>
    </row>
    <row r="16650" spans="1:7" ht="22.5">
      <c r="A16650" s="336" t="str">
        <f t="shared" si="261"/>
        <v>SETOP RO-41634</v>
      </c>
      <c r="B16650" s="337" t="s">
        <v>178</v>
      </c>
      <c r="C16650" s="337" t="s">
        <v>7529</v>
      </c>
      <c r="D16650" s="338" t="s">
        <v>7530</v>
      </c>
      <c r="E16650" s="337" t="s">
        <v>184</v>
      </c>
      <c r="F16650" s="339">
        <v>380.1</v>
      </c>
      <c r="G16650" s="339">
        <v>400.52</v>
      </c>
    </row>
    <row r="16651" spans="1:7" ht="22.5">
      <c r="A16651" s="336" t="str">
        <f t="shared" si="261"/>
        <v>SETOP RO-41626</v>
      </c>
      <c r="B16651" s="337" t="s">
        <v>178</v>
      </c>
      <c r="C16651" s="337" t="s">
        <v>7531</v>
      </c>
      <c r="D16651" s="338" t="s">
        <v>7532</v>
      </c>
      <c r="E16651" s="337" t="s">
        <v>184</v>
      </c>
      <c r="F16651" s="339">
        <v>388.05</v>
      </c>
      <c r="G16651" s="339">
        <v>408.47</v>
      </c>
    </row>
    <row r="16652" spans="1:7" ht="22.5">
      <c r="A16652" s="336" t="str">
        <f t="shared" si="261"/>
        <v>SETOP RO-42415</v>
      </c>
      <c r="B16652" s="337" t="s">
        <v>178</v>
      </c>
      <c r="C16652" s="337" t="s">
        <v>7533</v>
      </c>
      <c r="D16652" s="338" t="s">
        <v>7534</v>
      </c>
      <c r="E16652" s="337" t="s">
        <v>184</v>
      </c>
      <c r="F16652" s="339">
        <v>365.95</v>
      </c>
      <c r="G16652" s="339">
        <v>386.32</v>
      </c>
    </row>
    <row r="16653" spans="1:7" ht="22.5">
      <c r="A16653" s="336" t="str">
        <f t="shared" si="261"/>
        <v>SETOP RO-41622</v>
      </c>
      <c r="B16653" s="337" t="s">
        <v>178</v>
      </c>
      <c r="C16653" s="337" t="s">
        <v>7535</v>
      </c>
      <c r="D16653" s="338" t="s">
        <v>7536</v>
      </c>
      <c r="E16653" s="337" t="s">
        <v>184</v>
      </c>
      <c r="F16653" s="339">
        <v>417.01</v>
      </c>
      <c r="G16653" s="339">
        <v>442.23</v>
      </c>
    </row>
    <row r="16654" spans="1:7" ht="22.5">
      <c r="A16654" s="336" t="str">
        <f t="shared" si="261"/>
        <v>SETOP RO-41623</v>
      </c>
      <c r="B16654" s="337" t="s">
        <v>178</v>
      </c>
      <c r="C16654" s="337" t="s">
        <v>7537</v>
      </c>
      <c r="D16654" s="338" t="s">
        <v>7538</v>
      </c>
      <c r="E16654" s="337" t="s">
        <v>184</v>
      </c>
      <c r="F16654" s="339">
        <v>440.86</v>
      </c>
      <c r="G16654" s="339">
        <v>466.08</v>
      </c>
    </row>
    <row r="16655" spans="1:7" ht="22.5">
      <c r="A16655" s="336" t="str">
        <f t="shared" si="261"/>
        <v>SETOP RO-41624</v>
      </c>
      <c r="B16655" s="337" t="s">
        <v>178</v>
      </c>
      <c r="C16655" s="337" t="s">
        <v>7539</v>
      </c>
      <c r="D16655" s="338" t="s">
        <v>7540</v>
      </c>
      <c r="E16655" s="337" t="s">
        <v>184</v>
      </c>
      <c r="F16655" s="339">
        <v>454.11</v>
      </c>
      <c r="G16655" s="339">
        <v>479.33</v>
      </c>
    </row>
    <row r="16656" spans="1:7" ht="22.5">
      <c r="A16656" s="336" t="str">
        <f t="shared" si="261"/>
        <v>SETOP RO-41625</v>
      </c>
      <c r="B16656" s="337" t="s">
        <v>178</v>
      </c>
      <c r="C16656" s="337" t="s">
        <v>7541</v>
      </c>
      <c r="D16656" s="338" t="s">
        <v>7542</v>
      </c>
      <c r="E16656" s="337" t="s">
        <v>184</v>
      </c>
      <c r="F16656" s="339">
        <v>461</v>
      </c>
      <c r="G16656" s="339">
        <v>486.22</v>
      </c>
    </row>
    <row r="16657" spans="1:7" ht="22.5">
      <c r="A16657" s="336" t="str">
        <f t="shared" si="261"/>
        <v>SETOP RO-41627</v>
      </c>
      <c r="B16657" s="337" t="s">
        <v>178</v>
      </c>
      <c r="C16657" s="337" t="s">
        <v>7543</v>
      </c>
      <c r="D16657" s="338" t="s">
        <v>7544</v>
      </c>
      <c r="E16657" s="337" t="s">
        <v>184</v>
      </c>
      <c r="F16657" s="339">
        <v>464.71</v>
      </c>
      <c r="G16657" s="339">
        <v>489.93</v>
      </c>
    </row>
    <row r="16658" spans="1:7" ht="22.5">
      <c r="A16658" s="336" t="str">
        <f t="shared" si="261"/>
        <v>SETOP RO-41628</v>
      </c>
      <c r="B16658" s="337" t="s">
        <v>178</v>
      </c>
      <c r="C16658" s="337" t="s">
        <v>7545</v>
      </c>
      <c r="D16658" s="338" t="s">
        <v>7546</v>
      </c>
      <c r="E16658" s="337" t="s">
        <v>184</v>
      </c>
      <c r="F16658" s="339">
        <v>472.66</v>
      </c>
      <c r="G16658" s="339">
        <v>497.88</v>
      </c>
    </row>
    <row r="16659" spans="1:7" ht="22.5">
      <c r="A16659" s="336" t="str">
        <f t="shared" si="261"/>
        <v>SETOP RO-41630</v>
      </c>
      <c r="B16659" s="337" t="s">
        <v>178</v>
      </c>
      <c r="C16659" s="337" t="s">
        <v>7547</v>
      </c>
      <c r="D16659" s="338" t="s">
        <v>7548</v>
      </c>
      <c r="E16659" s="337" t="s">
        <v>184</v>
      </c>
      <c r="F16659" s="339">
        <v>475.57</v>
      </c>
      <c r="G16659" s="339">
        <v>500.79</v>
      </c>
    </row>
    <row r="16660" spans="1:7" ht="22.5">
      <c r="A16660" s="336" t="str">
        <f t="shared" si="261"/>
        <v>SETOP RO-41632</v>
      </c>
      <c r="B16660" s="337" t="s">
        <v>178</v>
      </c>
      <c r="C16660" s="337" t="s">
        <v>7549</v>
      </c>
      <c r="D16660" s="338" t="s">
        <v>7550</v>
      </c>
      <c r="E16660" s="337" t="s">
        <v>184</v>
      </c>
      <c r="F16660" s="339">
        <v>482.2</v>
      </c>
      <c r="G16660" s="339">
        <v>507.42</v>
      </c>
    </row>
    <row r="16661" spans="1:7" ht="22.5">
      <c r="A16661" s="336" t="str">
        <f t="shared" si="261"/>
        <v>SETOP RO-41633</v>
      </c>
      <c r="B16661" s="337" t="s">
        <v>178</v>
      </c>
      <c r="C16661" s="337" t="s">
        <v>7551</v>
      </c>
      <c r="D16661" s="338" t="s">
        <v>7552</v>
      </c>
      <c r="E16661" s="337" t="s">
        <v>184</v>
      </c>
      <c r="F16661" s="339">
        <v>496.51</v>
      </c>
      <c r="G16661" s="339">
        <v>521.73</v>
      </c>
    </row>
    <row r="16662" spans="1:7" ht="22.5">
      <c r="A16662" s="336" t="str">
        <f t="shared" si="261"/>
        <v>SETOP RO-44908</v>
      </c>
      <c r="B16662" s="337" t="s">
        <v>178</v>
      </c>
      <c r="C16662" s="337" t="s">
        <v>7553</v>
      </c>
      <c r="D16662" s="338" t="s">
        <v>7554</v>
      </c>
      <c r="E16662" s="337" t="s">
        <v>183</v>
      </c>
      <c r="F16662" s="339">
        <v>280.11</v>
      </c>
      <c r="G16662" s="339">
        <v>304.17</v>
      </c>
    </row>
    <row r="16663" spans="1:7" ht="22.5">
      <c r="A16663" s="336" t="str">
        <f t="shared" si="261"/>
        <v>SETOP RO-42412</v>
      </c>
      <c r="B16663" s="337" t="s">
        <v>178</v>
      </c>
      <c r="C16663" s="337" t="s">
        <v>7555</v>
      </c>
      <c r="D16663" s="338" t="s">
        <v>7556</v>
      </c>
      <c r="E16663" s="337" t="s">
        <v>263</v>
      </c>
      <c r="F16663" s="339">
        <v>615.02</v>
      </c>
      <c r="G16663" s="339">
        <v>702.83</v>
      </c>
    </row>
    <row r="16664" spans="1:7" ht="22.5">
      <c r="A16664" s="336" t="str">
        <f t="shared" si="261"/>
        <v>SETOP RO-42442</v>
      </c>
      <c r="B16664" s="337" t="s">
        <v>178</v>
      </c>
      <c r="C16664" s="337" t="s">
        <v>7557</v>
      </c>
      <c r="D16664" s="338" t="s">
        <v>7558</v>
      </c>
      <c r="E16664" s="337" t="s">
        <v>263</v>
      </c>
      <c r="F16664" s="339">
        <v>1182.42</v>
      </c>
      <c r="G16664" s="339">
        <v>1262.8900000000001</v>
      </c>
    </row>
    <row r="16665" spans="1:7" ht="22.5">
      <c r="A16665" s="336" t="str">
        <f t="shared" si="261"/>
        <v>SETOP RO-42455</v>
      </c>
      <c r="B16665" s="337" t="s">
        <v>178</v>
      </c>
      <c r="C16665" s="337" t="s">
        <v>7559</v>
      </c>
      <c r="D16665" s="338" t="s">
        <v>7560</v>
      </c>
      <c r="E16665" s="337" t="s">
        <v>263</v>
      </c>
      <c r="F16665" s="339">
        <v>836.89</v>
      </c>
      <c r="G16665" s="339">
        <v>956.38</v>
      </c>
    </row>
    <row r="16666" spans="1:7" ht="22.5">
      <c r="A16666" s="336" t="str">
        <f t="shared" si="261"/>
        <v>SETOP RO-42413</v>
      </c>
      <c r="B16666" s="337" t="s">
        <v>178</v>
      </c>
      <c r="C16666" s="337" t="s">
        <v>7561</v>
      </c>
      <c r="D16666" s="338" t="s">
        <v>7562</v>
      </c>
      <c r="E16666" s="337" t="s">
        <v>263</v>
      </c>
      <c r="F16666" s="339">
        <v>3384.07</v>
      </c>
      <c r="G16666" s="339">
        <v>3593.52</v>
      </c>
    </row>
    <row r="16667" spans="1:7" ht="22.5">
      <c r="A16667" s="336" t="str">
        <f t="shared" si="261"/>
        <v>SETOP RO-43462</v>
      </c>
      <c r="B16667" s="337" t="s">
        <v>178</v>
      </c>
      <c r="C16667" s="337" t="s">
        <v>7563</v>
      </c>
      <c r="D16667" s="338" t="s">
        <v>7564</v>
      </c>
      <c r="E16667" s="337" t="s">
        <v>263</v>
      </c>
      <c r="F16667" s="339">
        <v>6251.02</v>
      </c>
      <c r="G16667" s="339">
        <v>6632.67</v>
      </c>
    </row>
    <row r="16668" spans="1:7" ht="22.5">
      <c r="A16668" s="336" t="str">
        <f t="shared" si="261"/>
        <v>SETOP RO-42811</v>
      </c>
      <c r="B16668" s="337" t="s">
        <v>178</v>
      </c>
      <c r="C16668" s="337" t="s">
        <v>7565</v>
      </c>
      <c r="D16668" s="338" t="s">
        <v>7566</v>
      </c>
      <c r="E16668" s="337" t="s">
        <v>263</v>
      </c>
      <c r="F16668" s="339">
        <v>4606.05</v>
      </c>
      <c r="G16668" s="339">
        <v>4891.13</v>
      </c>
    </row>
    <row r="16669" spans="1:7" ht="22.5">
      <c r="A16669" s="336" t="str">
        <f t="shared" si="261"/>
        <v>SETOP RO-43871</v>
      </c>
      <c r="B16669" s="337" t="s">
        <v>178</v>
      </c>
      <c r="C16669" s="337" t="s">
        <v>7567</v>
      </c>
      <c r="D16669" s="338" t="s">
        <v>7568</v>
      </c>
      <c r="E16669" s="337" t="s">
        <v>263</v>
      </c>
      <c r="F16669" s="339">
        <v>8508.24</v>
      </c>
      <c r="G16669" s="339">
        <v>9027.7000000000007</v>
      </c>
    </row>
    <row r="16670" spans="1:7" ht="22.5">
      <c r="A16670" s="336" t="str">
        <f t="shared" si="261"/>
        <v>SETOP RO-43568</v>
      </c>
      <c r="B16670" s="337" t="s">
        <v>178</v>
      </c>
      <c r="C16670" s="337" t="s">
        <v>7569</v>
      </c>
      <c r="D16670" s="338" t="s">
        <v>7570</v>
      </c>
      <c r="E16670" s="337" t="s">
        <v>263</v>
      </c>
      <c r="F16670" s="339">
        <v>6015.93</v>
      </c>
      <c r="G16670" s="339">
        <v>6388.27</v>
      </c>
    </row>
    <row r="16671" spans="1:7">
      <c r="A16671" s="336" t="str">
        <f t="shared" si="261"/>
        <v>SETOP RO-41429</v>
      </c>
      <c r="B16671" s="337" t="s">
        <v>178</v>
      </c>
      <c r="C16671" s="337" t="s">
        <v>7571</v>
      </c>
      <c r="D16671" s="338" t="s">
        <v>7572</v>
      </c>
      <c r="E16671" s="337" t="s">
        <v>183</v>
      </c>
      <c r="F16671" s="339">
        <v>38.19</v>
      </c>
      <c r="G16671" s="339">
        <v>44.08</v>
      </c>
    </row>
    <row r="16672" spans="1:7">
      <c r="A16672" s="336" t="str">
        <f t="shared" si="261"/>
        <v>SETOP RO-41431</v>
      </c>
      <c r="B16672" s="337" t="s">
        <v>178</v>
      </c>
      <c r="C16672" s="337" t="s">
        <v>7573</v>
      </c>
      <c r="D16672" s="338" t="s">
        <v>7574</v>
      </c>
      <c r="E16672" s="337" t="s">
        <v>184</v>
      </c>
      <c r="F16672" s="339">
        <v>7.16</v>
      </c>
      <c r="G16672" s="339">
        <v>7.77</v>
      </c>
    </row>
    <row r="16673" spans="1:7" ht="22.5">
      <c r="A16673" s="336" t="str">
        <f t="shared" si="261"/>
        <v>SETOP RO-41432</v>
      </c>
      <c r="B16673" s="337" t="s">
        <v>178</v>
      </c>
      <c r="C16673" s="337" t="s">
        <v>7575</v>
      </c>
      <c r="D16673" s="338" t="s">
        <v>7576</v>
      </c>
      <c r="E16673" s="337" t="s">
        <v>183</v>
      </c>
      <c r="F16673" s="339">
        <v>7.86</v>
      </c>
      <c r="G16673" s="339">
        <v>8.15</v>
      </c>
    </row>
    <row r="16674" spans="1:7" ht="22.5">
      <c r="A16674" s="336" t="str">
        <f t="shared" si="261"/>
        <v>SETOP RO-41614</v>
      </c>
      <c r="B16674" s="337" t="s">
        <v>178</v>
      </c>
      <c r="C16674" s="337" t="s">
        <v>7577</v>
      </c>
      <c r="D16674" s="338" t="s">
        <v>7578</v>
      </c>
      <c r="E16674" s="337" t="s">
        <v>183</v>
      </c>
      <c r="F16674" s="339">
        <v>51.1</v>
      </c>
      <c r="G16674" s="339">
        <v>56.9</v>
      </c>
    </row>
    <row r="16675" spans="1:7">
      <c r="A16675" s="336" t="str">
        <f t="shared" si="261"/>
        <v>SETOP RO-41435</v>
      </c>
      <c r="B16675" s="337" t="s">
        <v>178</v>
      </c>
      <c r="C16675" s="337" t="s">
        <v>7579</v>
      </c>
      <c r="D16675" s="338" t="s">
        <v>7580</v>
      </c>
      <c r="E16675" s="337" t="s">
        <v>183</v>
      </c>
      <c r="F16675" s="339">
        <v>16.29</v>
      </c>
      <c r="G16675" s="339">
        <v>17.5</v>
      </c>
    </row>
    <row r="16676" spans="1:7" ht="22.5">
      <c r="A16676" s="336" t="str">
        <f t="shared" si="261"/>
        <v>SETOP RO-41443</v>
      </c>
      <c r="B16676" s="337" t="s">
        <v>178</v>
      </c>
      <c r="C16676" s="337" t="s">
        <v>7581</v>
      </c>
      <c r="D16676" s="338" t="s">
        <v>7582</v>
      </c>
      <c r="E16676" s="337" t="s">
        <v>183</v>
      </c>
      <c r="F16676" s="339">
        <v>75</v>
      </c>
      <c r="G16676" s="339">
        <v>81.489999999999995</v>
      </c>
    </row>
    <row r="16677" spans="1:7">
      <c r="A16677" s="336" t="str">
        <f t="shared" si="261"/>
        <v>SETOP RO-43047</v>
      </c>
      <c r="B16677" s="337" t="s">
        <v>178</v>
      </c>
      <c r="C16677" s="337" t="s">
        <v>7583</v>
      </c>
      <c r="D16677" s="338" t="s">
        <v>7584</v>
      </c>
      <c r="E16677" s="337" t="s">
        <v>249</v>
      </c>
      <c r="F16677" s="339">
        <v>14.98</v>
      </c>
      <c r="G16677" s="339">
        <v>15.96</v>
      </c>
    </row>
    <row r="16678" spans="1:7">
      <c r="A16678" s="336" t="str">
        <f t="shared" si="261"/>
        <v>SETOP RO-43456</v>
      </c>
      <c r="B16678" s="337" t="s">
        <v>178</v>
      </c>
      <c r="C16678" s="337" t="s">
        <v>7585</v>
      </c>
      <c r="D16678" s="338" t="s">
        <v>7586</v>
      </c>
      <c r="E16678" s="337" t="s">
        <v>249</v>
      </c>
      <c r="F16678" s="339">
        <v>19.05</v>
      </c>
      <c r="G16678" s="339">
        <v>20.28</v>
      </c>
    </row>
    <row r="16679" spans="1:7">
      <c r="A16679" s="336" t="str">
        <f t="shared" si="261"/>
        <v>SETOP RO-42426</v>
      </c>
      <c r="B16679" s="337" t="s">
        <v>178</v>
      </c>
      <c r="C16679" s="337" t="s">
        <v>7587</v>
      </c>
      <c r="D16679" s="338" t="s">
        <v>7588</v>
      </c>
      <c r="E16679" s="337" t="s">
        <v>249</v>
      </c>
      <c r="F16679" s="339">
        <v>16.940000000000001</v>
      </c>
      <c r="G16679" s="339">
        <v>18.07</v>
      </c>
    </row>
    <row r="16680" spans="1:7">
      <c r="A16680" s="336" t="str">
        <f t="shared" si="261"/>
        <v>SETOP RO-41453</v>
      </c>
      <c r="B16680" s="337" t="s">
        <v>178</v>
      </c>
      <c r="C16680" s="337" t="s">
        <v>7589</v>
      </c>
      <c r="D16680" s="338" t="s">
        <v>7590</v>
      </c>
      <c r="E16680" s="337" t="s">
        <v>249</v>
      </c>
      <c r="F16680" s="339">
        <v>19.96</v>
      </c>
      <c r="G16680" s="339">
        <v>21.27</v>
      </c>
    </row>
    <row r="16681" spans="1:7">
      <c r="A16681" s="336" t="str">
        <f t="shared" si="261"/>
        <v>SETOP RO-41454</v>
      </c>
      <c r="B16681" s="337" t="s">
        <v>178</v>
      </c>
      <c r="C16681" s="337" t="s">
        <v>7591</v>
      </c>
      <c r="D16681" s="338" t="s">
        <v>7592</v>
      </c>
      <c r="E16681" s="337" t="s">
        <v>249</v>
      </c>
      <c r="F16681" s="339">
        <v>25.15</v>
      </c>
      <c r="G16681" s="339">
        <v>26.71</v>
      </c>
    </row>
    <row r="16682" spans="1:7">
      <c r="A16682" s="336" t="str">
        <f t="shared" si="261"/>
        <v>SETOP RO-41455</v>
      </c>
      <c r="B16682" s="337" t="s">
        <v>178</v>
      </c>
      <c r="C16682" s="337" t="s">
        <v>7593</v>
      </c>
      <c r="D16682" s="338" t="s">
        <v>7594</v>
      </c>
      <c r="E16682" s="337" t="s">
        <v>249</v>
      </c>
      <c r="F16682" s="339">
        <v>36.549999999999997</v>
      </c>
      <c r="G16682" s="339">
        <v>38.83</v>
      </c>
    </row>
    <row r="16683" spans="1:7">
      <c r="A16683" s="336" t="str">
        <f t="shared" si="261"/>
        <v>SETOP RO-41456</v>
      </c>
      <c r="B16683" s="337" t="s">
        <v>178</v>
      </c>
      <c r="C16683" s="337" t="s">
        <v>7595</v>
      </c>
      <c r="D16683" s="338" t="s">
        <v>7596</v>
      </c>
      <c r="E16683" s="337" t="s">
        <v>249</v>
      </c>
      <c r="F16683" s="339">
        <v>21.39</v>
      </c>
      <c r="G16683" s="339">
        <v>22.67</v>
      </c>
    </row>
    <row r="16684" spans="1:7">
      <c r="A16684" s="336" t="str">
        <f t="shared" si="261"/>
        <v>SETOP RO-41457</v>
      </c>
      <c r="B16684" s="337" t="s">
        <v>178</v>
      </c>
      <c r="C16684" s="337" t="s">
        <v>7597</v>
      </c>
      <c r="D16684" s="338" t="s">
        <v>7598</v>
      </c>
      <c r="E16684" s="337" t="s">
        <v>249</v>
      </c>
      <c r="F16684" s="339">
        <v>25.68</v>
      </c>
      <c r="G16684" s="339">
        <v>27.23</v>
      </c>
    </row>
    <row r="16685" spans="1:7">
      <c r="A16685" s="336" t="str">
        <f t="shared" si="261"/>
        <v>SETOP RO-41458</v>
      </c>
      <c r="B16685" s="337" t="s">
        <v>178</v>
      </c>
      <c r="C16685" s="337" t="s">
        <v>7599</v>
      </c>
      <c r="D16685" s="338" t="s">
        <v>7600</v>
      </c>
      <c r="E16685" s="337" t="s">
        <v>249</v>
      </c>
      <c r="F16685" s="339">
        <v>38.19</v>
      </c>
      <c r="G16685" s="339">
        <v>40.47</v>
      </c>
    </row>
    <row r="16686" spans="1:7">
      <c r="A16686" s="336" t="str">
        <f t="shared" si="261"/>
        <v>SETOP RO-41459</v>
      </c>
      <c r="B16686" s="337" t="s">
        <v>178</v>
      </c>
      <c r="C16686" s="337" t="s">
        <v>7601</v>
      </c>
      <c r="D16686" s="338" t="s">
        <v>7602</v>
      </c>
      <c r="E16686" s="337" t="s">
        <v>249</v>
      </c>
      <c r="F16686" s="339">
        <v>52.59</v>
      </c>
      <c r="G16686" s="339">
        <v>55.78</v>
      </c>
    </row>
    <row r="16687" spans="1:7">
      <c r="A16687" s="336" t="str">
        <f t="shared" si="261"/>
        <v>SETOP RO-41460</v>
      </c>
      <c r="B16687" s="337" t="s">
        <v>178</v>
      </c>
      <c r="C16687" s="337" t="s">
        <v>7603</v>
      </c>
      <c r="D16687" s="338" t="s">
        <v>7604</v>
      </c>
      <c r="E16687" s="337" t="s">
        <v>249</v>
      </c>
      <c r="F16687" s="339">
        <v>22.86</v>
      </c>
      <c r="G16687" s="339">
        <v>24.17</v>
      </c>
    </row>
    <row r="16688" spans="1:7">
      <c r="A16688" s="336" t="str">
        <f t="shared" si="261"/>
        <v>SETOP RO-41461</v>
      </c>
      <c r="B16688" s="337" t="s">
        <v>178</v>
      </c>
      <c r="C16688" s="337" t="s">
        <v>7605</v>
      </c>
      <c r="D16688" s="338" t="s">
        <v>7606</v>
      </c>
      <c r="E16688" s="337" t="s">
        <v>249</v>
      </c>
      <c r="F16688" s="339">
        <v>27.73</v>
      </c>
      <c r="G16688" s="339">
        <v>29.37</v>
      </c>
    </row>
    <row r="16689" spans="1:7">
      <c r="A16689" s="336" t="str">
        <f t="shared" si="261"/>
        <v>SETOP RO-41463</v>
      </c>
      <c r="B16689" s="337" t="s">
        <v>178</v>
      </c>
      <c r="C16689" s="337" t="s">
        <v>7607</v>
      </c>
      <c r="D16689" s="338" t="s">
        <v>7608</v>
      </c>
      <c r="E16689" s="337" t="s">
        <v>249</v>
      </c>
      <c r="F16689" s="339">
        <v>40.9</v>
      </c>
      <c r="G16689" s="339">
        <v>43.35</v>
      </c>
    </row>
    <row r="16690" spans="1:7">
      <c r="A16690" s="336" t="str">
        <f t="shared" si="261"/>
        <v>SETOP RO-41464</v>
      </c>
      <c r="B16690" s="337" t="s">
        <v>178</v>
      </c>
      <c r="C16690" s="337" t="s">
        <v>7609</v>
      </c>
      <c r="D16690" s="338" t="s">
        <v>7610</v>
      </c>
      <c r="E16690" s="337" t="s">
        <v>249</v>
      </c>
      <c r="F16690" s="339">
        <v>53.8</v>
      </c>
      <c r="G16690" s="339">
        <v>57.07</v>
      </c>
    </row>
    <row r="16691" spans="1:7">
      <c r="A16691" s="336" t="str">
        <f t="shared" si="261"/>
        <v>SETOP RO-41466</v>
      </c>
      <c r="B16691" s="337" t="s">
        <v>178</v>
      </c>
      <c r="C16691" s="337" t="s">
        <v>7611</v>
      </c>
      <c r="D16691" s="338" t="s">
        <v>7612</v>
      </c>
      <c r="E16691" s="337" t="s">
        <v>249</v>
      </c>
      <c r="F16691" s="339">
        <v>26.55</v>
      </c>
      <c r="G16691" s="339">
        <v>28.08</v>
      </c>
    </row>
    <row r="16692" spans="1:7">
      <c r="A16692" s="336" t="str">
        <f t="shared" si="261"/>
        <v>SETOP RO-41465</v>
      </c>
      <c r="B16692" s="337" t="s">
        <v>178</v>
      </c>
      <c r="C16692" s="337" t="s">
        <v>7613</v>
      </c>
      <c r="D16692" s="338" t="s">
        <v>7614</v>
      </c>
      <c r="E16692" s="337" t="s">
        <v>249</v>
      </c>
      <c r="F16692" s="339">
        <v>30.7</v>
      </c>
      <c r="G16692" s="339">
        <v>32.479999999999997</v>
      </c>
    </row>
    <row r="16693" spans="1:7">
      <c r="A16693" s="336" t="str">
        <f t="shared" si="261"/>
        <v>SETOP RO-41467</v>
      </c>
      <c r="B16693" s="337" t="s">
        <v>178</v>
      </c>
      <c r="C16693" s="337" t="s">
        <v>7615</v>
      </c>
      <c r="D16693" s="338" t="s">
        <v>7616</v>
      </c>
      <c r="E16693" s="337" t="s">
        <v>249</v>
      </c>
      <c r="F16693" s="339">
        <v>41.5</v>
      </c>
      <c r="G16693" s="339">
        <v>43.95</v>
      </c>
    </row>
    <row r="16694" spans="1:7">
      <c r="A16694" s="336" t="str">
        <f t="shared" si="261"/>
        <v>SETOP RO-41469</v>
      </c>
      <c r="B16694" s="337" t="s">
        <v>178</v>
      </c>
      <c r="C16694" s="337" t="s">
        <v>7617</v>
      </c>
      <c r="D16694" s="338" t="s">
        <v>7618</v>
      </c>
      <c r="E16694" s="337" t="s">
        <v>249</v>
      </c>
      <c r="F16694" s="339">
        <v>74.5</v>
      </c>
      <c r="G16694" s="339">
        <v>78.959999999999994</v>
      </c>
    </row>
    <row r="16695" spans="1:7">
      <c r="A16695" s="336" t="str">
        <f t="shared" ref="A16695:A16758" si="262">CONCATENAR</f>
        <v>SETOP RO-41470</v>
      </c>
      <c r="B16695" s="337" t="s">
        <v>178</v>
      </c>
      <c r="C16695" s="337" t="s">
        <v>7619</v>
      </c>
      <c r="D16695" s="338" t="s">
        <v>7620</v>
      </c>
      <c r="E16695" s="337" t="s">
        <v>249</v>
      </c>
      <c r="F16695" s="339">
        <v>128.77000000000001</v>
      </c>
      <c r="G16695" s="339">
        <v>136.33000000000001</v>
      </c>
    </row>
    <row r="16696" spans="1:7">
      <c r="A16696" s="336" t="str">
        <f t="shared" si="262"/>
        <v>SETOP RO-41473</v>
      </c>
      <c r="B16696" s="337" t="s">
        <v>178</v>
      </c>
      <c r="C16696" s="337" t="s">
        <v>7621</v>
      </c>
      <c r="D16696" s="338" t="s">
        <v>7622</v>
      </c>
      <c r="E16696" s="337" t="s">
        <v>249</v>
      </c>
      <c r="F16696" s="339">
        <v>47.17</v>
      </c>
      <c r="G16696" s="339">
        <v>49.62</v>
      </c>
    </row>
    <row r="16697" spans="1:7">
      <c r="A16697" s="336" t="str">
        <f t="shared" si="262"/>
        <v>SETOP RO-41475</v>
      </c>
      <c r="B16697" s="337" t="s">
        <v>178</v>
      </c>
      <c r="C16697" s="337" t="s">
        <v>7623</v>
      </c>
      <c r="D16697" s="338" t="s">
        <v>7624</v>
      </c>
      <c r="E16697" s="337" t="s">
        <v>249</v>
      </c>
      <c r="F16697" s="339">
        <v>63.13</v>
      </c>
      <c r="G16697" s="339">
        <v>66.319999999999993</v>
      </c>
    </row>
    <row r="16698" spans="1:7">
      <c r="A16698" s="336" t="str">
        <f t="shared" si="262"/>
        <v>SETOP RO-41476</v>
      </c>
      <c r="B16698" s="337" t="s">
        <v>178</v>
      </c>
      <c r="C16698" s="337" t="s">
        <v>7625</v>
      </c>
      <c r="D16698" s="338" t="s">
        <v>7626</v>
      </c>
      <c r="E16698" s="337" t="s">
        <v>249</v>
      </c>
      <c r="F16698" s="339">
        <v>75.260000000000005</v>
      </c>
      <c r="G16698" s="339">
        <v>79.09</v>
      </c>
    </row>
    <row r="16699" spans="1:7">
      <c r="A16699" s="336" t="str">
        <f t="shared" si="262"/>
        <v>SETOP RO-41482</v>
      </c>
      <c r="B16699" s="337" t="s">
        <v>178</v>
      </c>
      <c r="C16699" s="337" t="s">
        <v>7627</v>
      </c>
      <c r="D16699" s="338" t="s">
        <v>7628</v>
      </c>
      <c r="E16699" s="337" t="s">
        <v>249</v>
      </c>
      <c r="F16699" s="339">
        <v>43.97</v>
      </c>
      <c r="G16699" s="339">
        <v>45.89</v>
      </c>
    </row>
    <row r="16700" spans="1:7">
      <c r="A16700" s="336" t="str">
        <f t="shared" si="262"/>
        <v>SETOP RO-41479</v>
      </c>
      <c r="B16700" s="337" t="s">
        <v>178</v>
      </c>
      <c r="C16700" s="337" t="s">
        <v>7629</v>
      </c>
      <c r="D16700" s="338" t="s">
        <v>7630</v>
      </c>
      <c r="E16700" s="337" t="s">
        <v>249</v>
      </c>
      <c r="F16700" s="339">
        <v>52.2</v>
      </c>
      <c r="G16700" s="339">
        <v>55.24</v>
      </c>
    </row>
    <row r="16701" spans="1:7">
      <c r="A16701" s="336" t="str">
        <f t="shared" si="262"/>
        <v>SETOP RO-41648</v>
      </c>
      <c r="B16701" s="337" t="s">
        <v>178</v>
      </c>
      <c r="C16701" s="337" t="s">
        <v>7631</v>
      </c>
      <c r="D16701" s="338" t="s">
        <v>7632</v>
      </c>
      <c r="E16701" s="337" t="s">
        <v>249</v>
      </c>
      <c r="F16701" s="339">
        <v>69.88</v>
      </c>
      <c r="G16701" s="339">
        <v>73.819999999999993</v>
      </c>
    </row>
    <row r="16702" spans="1:7">
      <c r="A16702" s="336" t="str">
        <f t="shared" si="262"/>
        <v>SETOP RO-41481</v>
      </c>
      <c r="B16702" s="337" t="s">
        <v>178</v>
      </c>
      <c r="C16702" s="337" t="s">
        <v>7633</v>
      </c>
      <c r="D16702" s="338" t="s">
        <v>7634</v>
      </c>
      <c r="E16702" s="337" t="s">
        <v>249</v>
      </c>
      <c r="F16702" s="339">
        <v>92.95</v>
      </c>
      <c r="G16702" s="339">
        <v>97.74</v>
      </c>
    </row>
    <row r="16703" spans="1:7" ht="22.5">
      <c r="A16703" s="336" t="str">
        <f t="shared" si="262"/>
        <v>SETOP RO-41493</v>
      </c>
      <c r="B16703" s="337" t="s">
        <v>178</v>
      </c>
      <c r="C16703" s="337" t="s">
        <v>7635</v>
      </c>
      <c r="D16703" s="338" t="s">
        <v>7636</v>
      </c>
      <c r="E16703" s="337" t="s">
        <v>184</v>
      </c>
      <c r="F16703" s="339">
        <v>395.71</v>
      </c>
      <c r="G16703" s="339">
        <v>422.16</v>
      </c>
    </row>
    <row r="16704" spans="1:7" ht="22.5">
      <c r="A16704" s="336" t="str">
        <f t="shared" si="262"/>
        <v>SETOP RO-41494</v>
      </c>
      <c r="B16704" s="337" t="s">
        <v>178</v>
      </c>
      <c r="C16704" s="337" t="s">
        <v>7637</v>
      </c>
      <c r="D16704" s="338" t="s">
        <v>7638</v>
      </c>
      <c r="E16704" s="337" t="s">
        <v>184</v>
      </c>
      <c r="F16704" s="339">
        <v>408.96</v>
      </c>
      <c r="G16704" s="339">
        <v>435.41</v>
      </c>
    </row>
    <row r="16705" spans="1:7" ht="22.5">
      <c r="A16705" s="336" t="str">
        <f t="shared" si="262"/>
        <v>SETOP RO-41495</v>
      </c>
      <c r="B16705" s="337" t="s">
        <v>178</v>
      </c>
      <c r="C16705" s="337" t="s">
        <v>7639</v>
      </c>
      <c r="D16705" s="338" t="s">
        <v>7640</v>
      </c>
      <c r="E16705" s="337" t="s">
        <v>184</v>
      </c>
      <c r="F16705" s="339">
        <v>415.85</v>
      </c>
      <c r="G16705" s="339">
        <v>442.3</v>
      </c>
    </row>
    <row r="16706" spans="1:7" ht="22.5">
      <c r="A16706" s="336" t="str">
        <f t="shared" si="262"/>
        <v>SETOP RO-41496</v>
      </c>
      <c r="B16706" s="337" t="s">
        <v>178</v>
      </c>
      <c r="C16706" s="337" t="s">
        <v>7641</v>
      </c>
      <c r="D16706" s="338" t="s">
        <v>7642</v>
      </c>
      <c r="E16706" s="337" t="s">
        <v>184</v>
      </c>
      <c r="F16706" s="339">
        <v>419.56</v>
      </c>
      <c r="G16706" s="339">
        <v>446.01</v>
      </c>
    </row>
    <row r="16707" spans="1:7" ht="22.5">
      <c r="A16707" s="336" t="str">
        <f t="shared" si="262"/>
        <v>SETOP RO-42416</v>
      </c>
      <c r="B16707" s="337" t="s">
        <v>178</v>
      </c>
      <c r="C16707" s="337" t="s">
        <v>7643</v>
      </c>
      <c r="D16707" s="338" t="s">
        <v>7644</v>
      </c>
      <c r="E16707" s="337" t="s">
        <v>184</v>
      </c>
      <c r="F16707" s="339">
        <v>427.51</v>
      </c>
      <c r="G16707" s="339">
        <v>453.96</v>
      </c>
    </row>
    <row r="16708" spans="1:7" ht="22.5">
      <c r="A16708" s="336" t="str">
        <f t="shared" si="262"/>
        <v>SETOP RO-45041</v>
      </c>
      <c r="B16708" s="337" t="s">
        <v>178</v>
      </c>
      <c r="C16708" s="337" t="s">
        <v>7645</v>
      </c>
      <c r="D16708" s="338" t="s">
        <v>7646</v>
      </c>
      <c r="E16708" s="337" t="s">
        <v>184</v>
      </c>
      <c r="F16708" s="339">
        <v>430.42</v>
      </c>
      <c r="G16708" s="339">
        <v>456.87</v>
      </c>
    </row>
    <row r="16709" spans="1:7" ht="22.5">
      <c r="A16709" s="336" t="str">
        <f t="shared" si="262"/>
        <v>SETOP RO-42417</v>
      </c>
      <c r="B16709" s="337" t="s">
        <v>178</v>
      </c>
      <c r="C16709" s="337" t="s">
        <v>7647</v>
      </c>
      <c r="D16709" s="338" t="s">
        <v>7648</v>
      </c>
      <c r="E16709" s="337" t="s">
        <v>184</v>
      </c>
      <c r="F16709" s="339">
        <v>437.05</v>
      </c>
      <c r="G16709" s="339">
        <v>463.5</v>
      </c>
    </row>
    <row r="16710" spans="1:7" ht="22.5">
      <c r="A16710" s="336" t="str">
        <f t="shared" si="262"/>
        <v>SETOP RO-42456</v>
      </c>
      <c r="B16710" s="337" t="s">
        <v>178</v>
      </c>
      <c r="C16710" s="337" t="s">
        <v>7649</v>
      </c>
      <c r="D16710" s="338" t="s">
        <v>7650</v>
      </c>
      <c r="E16710" s="337" t="s">
        <v>184</v>
      </c>
      <c r="F16710" s="339">
        <v>451.36</v>
      </c>
      <c r="G16710" s="339">
        <v>477.81</v>
      </c>
    </row>
    <row r="16711" spans="1:7" ht="22.5">
      <c r="A16711" s="336" t="str">
        <f t="shared" si="262"/>
        <v>SETOP RO-42467</v>
      </c>
      <c r="B16711" s="337" t="s">
        <v>178</v>
      </c>
      <c r="C16711" s="337" t="s">
        <v>7651</v>
      </c>
      <c r="D16711" s="338" t="s">
        <v>7652</v>
      </c>
      <c r="E16711" s="337" t="s">
        <v>184</v>
      </c>
      <c r="F16711" s="339">
        <v>304.92</v>
      </c>
      <c r="G16711" s="339">
        <v>324.06</v>
      </c>
    </row>
    <row r="16712" spans="1:7" ht="22.5">
      <c r="A16712" s="336" t="str">
        <f t="shared" si="262"/>
        <v>SETOP RO-41502</v>
      </c>
      <c r="B16712" s="337" t="s">
        <v>178</v>
      </c>
      <c r="C16712" s="337" t="s">
        <v>7653</v>
      </c>
      <c r="D16712" s="338" t="s">
        <v>7654</v>
      </c>
      <c r="E16712" s="337" t="s">
        <v>184</v>
      </c>
      <c r="F16712" s="339">
        <v>312</v>
      </c>
      <c r="G16712" s="339">
        <v>330.38</v>
      </c>
    </row>
    <row r="16713" spans="1:7" ht="22.5">
      <c r="A16713" s="336" t="str">
        <f t="shared" si="262"/>
        <v>SETOP RO-41544</v>
      </c>
      <c r="B16713" s="337" t="s">
        <v>178</v>
      </c>
      <c r="C16713" s="337" t="s">
        <v>7655</v>
      </c>
      <c r="D16713" s="338" t="s">
        <v>7656</v>
      </c>
      <c r="E16713" s="337" t="s">
        <v>184</v>
      </c>
      <c r="F16713" s="339">
        <v>75.540000000000006</v>
      </c>
      <c r="G16713" s="339">
        <v>81.19</v>
      </c>
    </row>
    <row r="16714" spans="1:7" ht="22.5">
      <c r="A16714" s="336" t="str">
        <f t="shared" si="262"/>
        <v>SETOP RO-42285</v>
      </c>
      <c r="B16714" s="337" t="s">
        <v>178</v>
      </c>
      <c r="C16714" s="337" t="s">
        <v>7657</v>
      </c>
      <c r="D16714" s="338" t="s">
        <v>7658</v>
      </c>
      <c r="E16714" s="337" t="s">
        <v>185</v>
      </c>
      <c r="F16714" s="339">
        <v>9.4</v>
      </c>
      <c r="G16714" s="339">
        <v>9.76</v>
      </c>
    </row>
    <row r="16715" spans="1:7" ht="22.5">
      <c r="A16715" s="336" t="str">
        <f t="shared" si="262"/>
        <v>SETOP RO-41552</v>
      </c>
      <c r="B16715" s="337" t="s">
        <v>178</v>
      </c>
      <c r="C16715" s="337" t="s">
        <v>7659</v>
      </c>
      <c r="D16715" s="338" t="s">
        <v>7660</v>
      </c>
      <c r="E16715" s="337" t="s">
        <v>185</v>
      </c>
      <c r="F16715" s="339">
        <v>11.13</v>
      </c>
      <c r="G16715" s="339">
        <v>11.46</v>
      </c>
    </row>
    <row r="16716" spans="1:7" ht="22.5">
      <c r="A16716" s="336" t="str">
        <f t="shared" si="262"/>
        <v>SETOP RO-41651</v>
      </c>
      <c r="B16716" s="337" t="s">
        <v>178</v>
      </c>
      <c r="C16716" s="337" t="s">
        <v>7661</v>
      </c>
      <c r="D16716" s="338" t="s">
        <v>7662</v>
      </c>
      <c r="E16716" s="337" t="s">
        <v>185</v>
      </c>
      <c r="F16716" s="339">
        <v>50.79</v>
      </c>
      <c r="G16716" s="339">
        <v>54.01</v>
      </c>
    </row>
    <row r="16717" spans="1:7" ht="22.5">
      <c r="A16717" s="336" t="str">
        <f t="shared" si="262"/>
        <v>SETOP RO-41653</v>
      </c>
      <c r="B16717" s="337" t="s">
        <v>178</v>
      </c>
      <c r="C16717" s="337" t="s">
        <v>7663</v>
      </c>
      <c r="D16717" s="338" t="s">
        <v>7664</v>
      </c>
      <c r="E16717" s="337" t="s">
        <v>185</v>
      </c>
      <c r="F16717" s="339">
        <v>95.32</v>
      </c>
      <c r="G16717" s="339">
        <v>98.54</v>
      </c>
    </row>
    <row r="16718" spans="1:7">
      <c r="A16718" s="336" t="str">
        <f t="shared" si="262"/>
        <v>SETOP RO-41652</v>
      </c>
      <c r="B16718" s="337" t="s">
        <v>178</v>
      </c>
      <c r="C16718" s="337" t="s">
        <v>7665</v>
      </c>
      <c r="D16718" s="338" t="s">
        <v>7666</v>
      </c>
      <c r="E16718" s="337" t="s">
        <v>263</v>
      </c>
      <c r="F16718" s="339">
        <v>44.25</v>
      </c>
      <c r="G16718" s="339">
        <v>47.23</v>
      </c>
    </row>
    <row r="16719" spans="1:7" ht="22.5">
      <c r="A16719" s="336" t="str">
        <f t="shared" si="262"/>
        <v>SETOP RO-42425</v>
      </c>
      <c r="B16719" s="337" t="s">
        <v>178</v>
      </c>
      <c r="C16719" s="337" t="s">
        <v>7667</v>
      </c>
      <c r="D16719" s="338" t="s">
        <v>7668</v>
      </c>
      <c r="E16719" s="337" t="s">
        <v>184</v>
      </c>
      <c r="F16719" s="339">
        <v>437.05</v>
      </c>
      <c r="G16719" s="339">
        <v>463.5</v>
      </c>
    </row>
    <row r="16720" spans="1:7" ht="22.5">
      <c r="A16720" s="336" t="str">
        <f t="shared" si="262"/>
        <v>SETOP RO-41575</v>
      </c>
      <c r="B16720" s="337" t="s">
        <v>178</v>
      </c>
      <c r="C16720" s="337" t="s">
        <v>7669</v>
      </c>
      <c r="D16720" s="338" t="s">
        <v>7670</v>
      </c>
      <c r="E16720" s="337" t="s">
        <v>1012</v>
      </c>
      <c r="F16720" s="339">
        <v>54.43</v>
      </c>
      <c r="G16720" s="339">
        <v>54.5</v>
      </c>
    </row>
    <row r="16721" spans="1:7" ht="22.5">
      <c r="A16721" s="336" t="str">
        <f t="shared" si="262"/>
        <v>SETOP RO-41582</v>
      </c>
      <c r="B16721" s="337" t="s">
        <v>178</v>
      </c>
      <c r="C16721" s="337" t="s">
        <v>7671</v>
      </c>
      <c r="D16721" s="338" t="s">
        <v>7672</v>
      </c>
      <c r="E16721" s="337" t="s">
        <v>1012</v>
      </c>
      <c r="F16721" s="339">
        <v>79.11</v>
      </c>
      <c r="G16721" s="339">
        <v>82.02</v>
      </c>
    </row>
    <row r="16722" spans="1:7" ht="22.5">
      <c r="A16722" s="336" t="str">
        <f t="shared" si="262"/>
        <v>SETOP RO-41557</v>
      </c>
      <c r="B16722" s="337" t="s">
        <v>178</v>
      </c>
      <c r="C16722" s="337" t="s">
        <v>7673</v>
      </c>
      <c r="D16722" s="338" t="s">
        <v>7674</v>
      </c>
      <c r="E16722" s="337" t="s">
        <v>183</v>
      </c>
      <c r="F16722" s="339">
        <v>112.51</v>
      </c>
      <c r="G16722" s="339">
        <v>121.72</v>
      </c>
    </row>
    <row r="16723" spans="1:7" ht="22.5">
      <c r="A16723" s="336" t="str">
        <f t="shared" si="262"/>
        <v>SETOP RO-41558</v>
      </c>
      <c r="B16723" s="337" t="s">
        <v>178</v>
      </c>
      <c r="C16723" s="337" t="s">
        <v>7675</v>
      </c>
      <c r="D16723" s="338" t="s">
        <v>7676</v>
      </c>
      <c r="E16723" s="337" t="s">
        <v>183</v>
      </c>
      <c r="F16723" s="339">
        <v>74.209999999999994</v>
      </c>
      <c r="G16723" s="339">
        <v>80.290000000000006</v>
      </c>
    </row>
    <row r="16724" spans="1:7" ht="22.5">
      <c r="A16724" s="336" t="str">
        <f t="shared" si="262"/>
        <v>SETOP RO-41559</v>
      </c>
      <c r="B16724" s="337" t="s">
        <v>178</v>
      </c>
      <c r="C16724" s="337" t="s">
        <v>7677</v>
      </c>
      <c r="D16724" s="338" t="s">
        <v>7678</v>
      </c>
      <c r="E16724" s="337" t="s">
        <v>183</v>
      </c>
      <c r="F16724" s="339">
        <v>81.94</v>
      </c>
      <c r="G16724" s="339">
        <v>90.44</v>
      </c>
    </row>
    <row r="16725" spans="1:7" ht="22.5">
      <c r="A16725" s="336" t="str">
        <f t="shared" si="262"/>
        <v>SETOP RO-41565</v>
      </c>
      <c r="B16725" s="337" t="s">
        <v>178</v>
      </c>
      <c r="C16725" s="337" t="s">
        <v>7679</v>
      </c>
      <c r="D16725" s="338" t="s">
        <v>7680</v>
      </c>
      <c r="E16725" s="337" t="s">
        <v>263</v>
      </c>
      <c r="F16725" s="339">
        <v>9.65</v>
      </c>
      <c r="G16725" s="339">
        <v>10.72</v>
      </c>
    </row>
    <row r="16726" spans="1:7" ht="22.5">
      <c r="A16726" s="336" t="str">
        <f t="shared" si="262"/>
        <v>SETOP RO-41657</v>
      </c>
      <c r="B16726" s="337" t="s">
        <v>178</v>
      </c>
      <c r="C16726" s="337" t="s">
        <v>7681</v>
      </c>
      <c r="D16726" s="338" t="s">
        <v>7682</v>
      </c>
      <c r="E16726" s="337" t="s">
        <v>263</v>
      </c>
      <c r="F16726" s="339">
        <v>113.31</v>
      </c>
      <c r="G16726" s="339">
        <v>118.78</v>
      </c>
    </row>
    <row r="16727" spans="1:7" ht="22.5">
      <c r="A16727" s="336" t="str">
        <f t="shared" si="262"/>
        <v>SETOP RO-41569</v>
      </c>
      <c r="B16727" s="337" t="s">
        <v>178</v>
      </c>
      <c r="C16727" s="337" t="s">
        <v>7683</v>
      </c>
      <c r="D16727" s="338" t="s">
        <v>7684</v>
      </c>
      <c r="E16727" s="337" t="s">
        <v>263</v>
      </c>
      <c r="F16727" s="339">
        <v>113.09</v>
      </c>
      <c r="G16727" s="339">
        <v>118.56</v>
      </c>
    </row>
    <row r="16728" spans="1:7" ht="22.5">
      <c r="A16728" s="336" t="str">
        <f t="shared" si="262"/>
        <v>SETOP RO-41570</v>
      </c>
      <c r="B16728" s="337" t="s">
        <v>178</v>
      </c>
      <c r="C16728" s="337" t="s">
        <v>7685</v>
      </c>
      <c r="D16728" s="338" t="s">
        <v>7686</v>
      </c>
      <c r="E16728" s="337" t="s">
        <v>263</v>
      </c>
      <c r="F16728" s="339">
        <v>193.34</v>
      </c>
      <c r="G16728" s="339">
        <v>198.81</v>
      </c>
    </row>
    <row r="16729" spans="1:7" ht="22.5">
      <c r="A16729" s="336" t="str">
        <f t="shared" si="262"/>
        <v>SETOP RO-41571</v>
      </c>
      <c r="B16729" s="337" t="s">
        <v>178</v>
      </c>
      <c r="C16729" s="337" t="s">
        <v>7687</v>
      </c>
      <c r="D16729" s="338" t="s">
        <v>7688</v>
      </c>
      <c r="E16729" s="337" t="s">
        <v>263</v>
      </c>
      <c r="F16729" s="339">
        <v>220.2</v>
      </c>
      <c r="G16729" s="339">
        <v>225.67</v>
      </c>
    </row>
    <row r="16730" spans="1:7">
      <c r="A16730" s="336" t="str">
        <f t="shared" si="262"/>
        <v>SETOP RO-41578</v>
      </c>
      <c r="B16730" s="337" t="s">
        <v>178</v>
      </c>
      <c r="C16730" s="337" t="s">
        <v>7689</v>
      </c>
      <c r="D16730" s="338" t="s">
        <v>7690</v>
      </c>
      <c r="E16730" s="337" t="s">
        <v>183</v>
      </c>
      <c r="F16730" s="339">
        <v>30.25</v>
      </c>
      <c r="G16730" s="339">
        <v>31.01</v>
      </c>
    </row>
    <row r="16731" spans="1:7">
      <c r="A16731" s="336" t="str">
        <f t="shared" si="262"/>
        <v>SETOP RO-42430</v>
      </c>
      <c r="B16731" s="337" t="s">
        <v>178</v>
      </c>
      <c r="C16731" s="337" t="s">
        <v>7691</v>
      </c>
      <c r="D16731" s="338" t="s">
        <v>7692</v>
      </c>
      <c r="E16731" s="337" t="s">
        <v>183</v>
      </c>
      <c r="F16731" s="339">
        <v>43.43</v>
      </c>
      <c r="G16731" s="339">
        <v>50.16</v>
      </c>
    </row>
    <row r="16732" spans="1:7">
      <c r="A16732" s="336" t="str">
        <f t="shared" si="262"/>
        <v>SETOP RO-41581</v>
      </c>
      <c r="B16732" s="337" t="s">
        <v>178</v>
      </c>
      <c r="C16732" s="337" t="s">
        <v>7693</v>
      </c>
      <c r="D16732" s="338" t="s">
        <v>7694</v>
      </c>
      <c r="E16732" s="337" t="s">
        <v>183</v>
      </c>
      <c r="F16732" s="339">
        <v>36.19</v>
      </c>
      <c r="G16732" s="339">
        <v>37.33</v>
      </c>
    </row>
    <row r="16733" spans="1:7" ht="22.5">
      <c r="A16733" s="336" t="str">
        <f t="shared" si="262"/>
        <v>SETOP RO-41584</v>
      </c>
      <c r="B16733" s="337" t="s">
        <v>178</v>
      </c>
      <c r="C16733" s="337" t="s">
        <v>7695</v>
      </c>
      <c r="D16733" s="338" t="s">
        <v>7696</v>
      </c>
      <c r="E16733" s="337" t="s">
        <v>249</v>
      </c>
      <c r="F16733" s="339">
        <v>16.55</v>
      </c>
      <c r="G16733" s="339">
        <v>18.37</v>
      </c>
    </row>
    <row r="16734" spans="1:7" ht="22.5">
      <c r="A16734" s="336" t="str">
        <f t="shared" si="262"/>
        <v>SETOP RO-42476</v>
      </c>
      <c r="B16734" s="337" t="s">
        <v>178</v>
      </c>
      <c r="C16734" s="337" t="s">
        <v>7697</v>
      </c>
      <c r="D16734" s="338" t="s">
        <v>7698</v>
      </c>
      <c r="E16734" s="337" t="s">
        <v>249</v>
      </c>
      <c r="F16734" s="339">
        <v>16.87</v>
      </c>
      <c r="G16734" s="339">
        <v>18.690000000000001</v>
      </c>
    </row>
    <row r="16735" spans="1:7" ht="22.5">
      <c r="A16735" s="336" t="str">
        <f t="shared" si="262"/>
        <v>SETOP RO-42994</v>
      </c>
      <c r="B16735" s="337" t="s">
        <v>178</v>
      </c>
      <c r="C16735" s="337" t="s">
        <v>7699</v>
      </c>
      <c r="D16735" s="338" t="s">
        <v>7700</v>
      </c>
      <c r="E16735" s="337" t="s">
        <v>249</v>
      </c>
      <c r="F16735" s="339">
        <v>17.2</v>
      </c>
      <c r="G16735" s="339">
        <v>19.02</v>
      </c>
    </row>
    <row r="16736" spans="1:7" ht="22.5">
      <c r="A16736" s="336" t="str">
        <f t="shared" si="262"/>
        <v>SETOP RO-41586</v>
      </c>
      <c r="B16736" s="337" t="s">
        <v>178</v>
      </c>
      <c r="C16736" s="337" t="s">
        <v>7701</v>
      </c>
      <c r="D16736" s="338" t="s">
        <v>7702</v>
      </c>
      <c r="E16736" s="337" t="s">
        <v>249</v>
      </c>
      <c r="F16736" s="339">
        <v>15.78</v>
      </c>
      <c r="G16736" s="339">
        <v>17.600000000000001</v>
      </c>
    </row>
    <row r="16737" spans="1:7" ht="22.5">
      <c r="A16737" s="336" t="str">
        <f t="shared" si="262"/>
        <v>SETOP RO-41587</v>
      </c>
      <c r="B16737" s="337" t="s">
        <v>178</v>
      </c>
      <c r="C16737" s="337" t="s">
        <v>7703</v>
      </c>
      <c r="D16737" s="338" t="s">
        <v>7704</v>
      </c>
      <c r="E16737" s="337" t="s">
        <v>249</v>
      </c>
      <c r="F16737" s="339">
        <v>16.96</v>
      </c>
      <c r="G16737" s="339">
        <v>18.78</v>
      </c>
    </row>
    <row r="16738" spans="1:7" ht="22.5">
      <c r="A16738" s="336" t="str">
        <f t="shared" si="262"/>
        <v>SETOP RO-41591</v>
      </c>
      <c r="B16738" s="337" t="s">
        <v>178</v>
      </c>
      <c r="C16738" s="337" t="s">
        <v>7705</v>
      </c>
      <c r="D16738" s="338" t="s">
        <v>7706</v>
      </c>
      <c r="E16738" s="337" t="s">
        <v>249</v>
      </c>
      <c r="F16738" s="339">
        <v>17.350000000000001</v>
      </c>
      <c r="G16738" s="339">
        <v>19.170000000000002</v>
      </c>
    </row>
    <row r="16739" spans="1:7" ht="22.5">
      <c r="A16739" s="336" t="str">
        <f t="shared" si="262"/>
        <v>SETOP RO-41592</v>
      </c>
      <c r="B16739" s="337" t="s">
        <v>178</v>
      </c>
      <c r="C16739" s="337" t="s">
        <v>7707</v>
      </c>
      <c r="D16739" s="338" t="s">
        <v>7708</v>
      </c>
      <c r="E16739" s="337" t="s">
        <v>249</v>
      </c>
      <c r="F16739" s="339">
        <v>17.75</v>
      </c>
      <c r="G16739" s="339">
        <v>19.57</v>
      </c>
    </row>
    <row r="16740" spans="1:7" ht="22.5">
      <c r="A16740" s="336" t="str">
        <f t="shared" si="262"/>
        <v>SETOP RO-41589</v>
      </c>
      <c r="B16740" s="337" t="s">
        <v>178</v>
      </c>
      <c r="C16740" s="337" t="s">
        <v>7709</v>
      </c>
      <c r="D16740" s="338" t="s">
        <v>7710</v>
      </c>
      <c r="E16740" s="337" t="s">
        <v>249</v>
      </c>
      <c r="F16740" s="339">
        <v>19.93</v>
      </c>
      <c r="G16740" s="339">
        <v>21.75</v>
      </c>
    </row>
    <row r="16741" spans="1:7" ht="22.5">
      <c r="A16741" s="336" t="str">
        <f t="shared" si="262"/>
        <v>SETOP RO-41588</v>
      </c>
      <c r="B16741" s="337" t="s">
        <v>178</v>
      </c>
      <c r="C16741" s="337" t="s">
        <v>7711</v>
      </c>
      <c r="D16741" s="338" t="s">
        <v>7712</v>
      </c>
      <c r="E16741" s="337" t="s">
        <v>249</v>
      </c>
      <c r="F16741" s="339">
        <v>20.69</v>
      </c>
      <c r="G16741" s="339">
        <v>22.51</v>
      </c>
    </row>
    <row r="16742" spans="1:7" ht="22.5">
      <c r="A16742" s="336" t="str">
        <f t="shared" si="262"/>
        <v>SETOP RO-41590</v>
      </c>
      <c r="B16742" s="337" t="s">
        <v>178</v>
      </c>
      <c r="C16742" s="337" t="s">
        <v>7713</v>
      </c>
      <c r="D16742" s="338" t="s">
        <v>7714</v>
      </c>
      <c r="E16742" s="337" t="s">
        <v>249</v>
      </c>
      <c r="F16742" s="339">
        <v>21.45</v>
      </c>
      <c r="G16742" s="339">
        <v>23.27</v>
      </c>
    </row>
    <row r="16743" spans="1:7" ht="22.5">
      <c r="A16743" s="336" t="str">
        <f t="shared" si="262"/>
        <v>SETOP RO-41594</v>
      </c>
      <c r="B16743" s="337" t="s">
        <v>178</v>
      </c>
      <c r="C16743" s="337" t="s">
        <v>7715</v>
      </c>
      <c r="D16743" s="338" t="s">
        <v>7716</v>
      </c>
      <c r="E16743" s="337" t="s">
        <v>249</v>
      </c>
      <c r="F16743" s="339">
        <v>24.22</v>
      </c>
      <c r="G16743" s="339">
        <v>26.11</v>
      </c>
    </row>
    <row r="16744" spans="1:7">
      <c r="A16744" s="336" t="str">
        <f t="shared" si="262"/>
        <v>SETOP RO-41593</v>
      </c>
      <c r="B16744" s="337" t="s">
        <v>178</v>
      </c>
      <c r="C16744" s="337" t="s">
        <v>7717</v>
      </c>
      <c r="D16744" s="338" t="s">
        <v>7718</v>
      </c>
      <c r="E16744" s="337" t="s">
        <v>183</v>
      </c>
      <c r="F16744" s="339">
        <v>3.46</v>
      </c>
      <c r="G16744" s="339">
        <v>3.93</v>
      </c>
    </row>
    <row r="16745" spans="1:7" ht="22.5">
      <c r="A16745" s="336" t="str">
        <f t="shared" si="262"/>
        <v>SETOP RO-42424</v>
      </c>
      <c r="B16745" s="337" t="s">
        <v>178</v>
      </c>
      <c r="C16745" s="337" t="s">
        <v>7719</v>
      </c>
      <c r="D16745" s="338" t="s">
        <v>7720</v>
      </c>
      <c r="E16745" s="337" t="s">
        <v>263</v>
      </c>
      <c r="F16745" s="339">
        <v>191.16</v>
      </c>
      <c r="G16745" s="339">
        <v>197.21</v>
      </c>
    </row>
    <row r="16746" spans="1:7">
      <c r="A16746" s="336" t="str">
        <f t="shared" si="262"/>
        <v xml:space="preserve">SETOP </v>
      </c>
      <c r="B16746" s="337" t="s">
        <v>178</v>
      </c>
    </row>
    <row r="16747" spans="1:7">
      <c r="A16747" s="336" t="str">
        <f t="shared" si="262"/>
        <v xml:space="preserve">SETOP </v>
      </c>
      <c r="B16747" s="337" t="s">
        <v>178</v>
      </c>
    </row>
    <row r="16748" spans="1:7">
      <c r="A16748" s="336" t="str">
        <f t="shared" si="262"/>
        <v xml:space="preserve">SETOP </v>
      </c>
      <c r="B16748" s="337" t="s">
        <v>178</v>
      </c>
    </row>
    <row r="16749" spans="1:7">
      <c r="A16749" s="336" t="str">
        <f t="shared" si="262"/>
        <v xml:space="preserve">SETOP </v>
      </c>
      <c r="B16749" s="337" t="s">
        <v>178</v>
      </c>
    </row>
    <row r="16750" spans="1:7">
      <c r="A16750" s="336" t="str">
        <f t="shared" si="262"/>
        <v xml:space="preserve">SETOP </v>
      </c>
      <c r="B16750" s="337" t="s">
        <v>178</v>
      </c>
    </row>
    <row r="16751" spans="1:7">
      <c r="A16751" s="336" t="str">
        <f t="shared" si="262"/>
        <v xml:space="preserve">SETOP </v>
      </c>
      <c r="B16751" s="337" t="s">
        <v>178</v>
      </c>
    </row>
    <row r="16752" spans="1:7">
      <c r="A16752" s="336" t="str">
        <f t="shared" si="262"/>
        <v xml:space="preserve">SETOP </v>
      </c>
      <c r="B16752" s="337" t="s">
        <v>178</v>
      </c>
    </row>
    <row r="16753" spans="1:2">
      <c r="A16753" s="336" t="str">
        <f t="shared" si="262"/>
        <v xml:space="preserve">SETOP </v>
      </c>
      <c r="B16753" s="337" t="s">
        <v>178</v>
      </c>
    </row>
    <row r="16754" spans="1:2">
      <c r="A16754" s="336" t="str">
        <f t="shared" si="262"/>
        <v xml:space="preserve">SETOP </v>
      </c>
      <c r="B16754" s="337" t="s">
        <v>178</v>
      </c>
    </row>
    <row r="16755" spans="1:2">
      <c r="A16755" s="336" t="str">
        <f t="shared" si="262"/>
        <v xml:space="preserve">SETOP </v>
      </c>
      <c r="B16755" s="337" t="s">
        <v>178</v>
      </c>
    </row>
    <row r="16756" spans="1:2">
      <c r="A16756" s="336" t="str">
        <f t="shared" si="262"/>
        <v xml:space="preserve">SETOP </v>
      </c>
      <c r="B16756" s="337" t="s">
        <v>178</v>
      </c>
    </row>
    <row r="16757" spans="1:2">
      <c r="A16757" s="336" t="str">
        <f t="shared" si="262"/>
        <v xml:space="preserve">SETOP </v>
      </c>
      <c r="B16757" s="337" t="s">
        <v>178</v>
      </c>
    </row>
    <row r="16758" spans="1:2">
      <c r="A16758" s="336" t="str">
        <f t="shared" si="262"/>
        <v xml:space="preserve">SETOP </v>
      </c>
      <c r="B16758" s="337" t="s">
        <v>178</v>
      </c>
    </row>
    <row r="16759" spans="1:2">
      <c r="A16759" s="336" t="str">
        <f t="shared" ref="A16759:A16784" si="263">CONCATENAR</f>
        <v xml:space="preserve">SETOP </v>
      </c>
      <c r="B16759" s="337" t="s">
        <v>178</v>
      </c>
    </row>
    <row r="16760" spans="1:2">
      <c r="A16760" s="336" t="str">
        <f t="shared" si="263"/>
        <v xml:space="preserve">SETOP </v>
      </c>
      <c r="B16760" s="337" t="s">
        <v>178</v>
      </c>
    </row>
    <row r="16761" spans="1:2">
      <c r="A16761" s="336" t="str">
        <f t="shared" si="263"/>
        <v xml:space="preserve">SETOP </v>
      </c>
      <c r="B16761" s="337" t="s">
        <v>178</v>
      </c>
    </row>
    <row r="16762" spans="1:2">
      <c r="A16762" s="336" t="str">
        <f t="shared" si="263"/>
        <v xml:space="preserve">SETOP </v>
      </c>
      <c r="B16762" s="337" t="s">
        <v>178</v>
      </c>
    </row>
    <row r="16763" spans="1:2">
      <c r="A16763" s="336" t="str">
        <f t="shared" si="263"/>
        <v xml:space="preserve">SETOP </v>
      </c>
      <c r="B16763" s="337" t="s">
        <v>178</v>
      </c>
    </row>
    <row r="16764" spans="1:2">
      <c r="A16764" s="336" t="str">
        <f t="shared" si="263"/>
        <v xml:space="preserve">SETOP </v>
      </c>
      <c r="B16764" s="337" t="s">
        <v>178</v>
      </c>
    </row>
    <row r="16765" spans="1:2">
      <c r="A16765" s="336" t="str">
        <f t="shared" si="263"/>
        <v xml:space="preserve">SETOP </v>
      </c>
      <c r="B16765" s="337" t="s">
        <v>178</v>
      </c>
    </row>
    <row r="16766" spans="1:2">
      <c r="A16766" s="336" t="str">
        <f t="shared" si="263"/>
        <v xml:space="preserve">SETOP </v>
      </c>
      <c r="B16766" s="337" t="s">
        <v>178</v>
      </c>
    </row>
    <row r="16767" spans="1:2">
      <c r="A16767" s="336" t="str">
        <f t="shared" si="263"/>
        <v xml:space="preserve">SETOP </v>
      </c>
      <c r="B16767" s="337" t="s">
        <v>178</v>
      </c>
    </row>
    <row r="16768" spans="1:2">
      <c r="A16768" s="336" t="str">
        <f t="shared" si="263"/>
        <v xml:space="preserve">SETOP </v>
      </c>
      <c r="B16768" s="337" t="s">
        <v>178</v>
      </c>
    </row>
    <row r="16769" spans="1:7">
      <c r="A16769" s="336" t="str">
        <f t="shared" si="263"/>
        <v xml:space="preserve">SETOP </v>
      </c>
      <c r="B16769" s="337" t="s">
        <v>178</v>
      </c>
    </row>
    <row r="16770" spans="1:7">
      <c r="A16770" s="336" t="str">
        <f t="shared" si="263"/>
        <v xml:space="preserve">SETOP </v>
      </c>
      <c r="B16770" s="337" t="s">
        <v>178</v>
      </c>
    </row>
    <row r="16771" spans="1:7">
      <c r="A16771" s="336" t="str">
        <f t="shared" si="263"/>
        <v xml:space="preserve">SETOP </v>
      </c>
      <c r="B16771" s="337" t="s">
        <v>178</v>
      </c>
    </row>
    <row r="16772" spans="1:7">
      <c r="A16772" s="336" t="str">
        <f t="shared" si="263"/>
        <v xml:space="preserve">SETOP </v>
      </c>
      <c r="B16772" s="337" t="s">
        <v>178</v>
      </c>
    </row>
    <row r="16773" spans="1:7">
      <c r="A16773" s="336" t="str">
        <f t="shared" si="263"/>
        <v xml:space="preserve">SETOP </v>
      </c>
      <c r="B16773" s="337" t="s">
        <v>178</v>
      </c>
    </row>
    <row r="16774" spans="1:7">
      <c r="A16774" s="336" t="str">
        <f t="shared" si="263"/>
        <v xml:space="preserve">SETOP </v>
      </c>
      <c r="B16774" s="337" t="s">
        <v>178</v>
      </c>
    </row>
    <row r="16775" spans="1:7">
      <c r="A16775" s="336" t="str">
        <f t="shared" si="263"/>
        <v xml:space="preserve">SETOP </v>
      </c>
      <c r="B16775" s="337" t="s">
        <v>178</v>
      </c>
    </row>
    <row r="16776" spans="1:7">
      <c r="A16776" s="336" t="str">
        <f t="shared" si="263"/>
        <v xml:space="preserve">SETOP </v>
      </c>
      <c r="B16776" s="337" t="s">
        <v>178</v>
      </c>
    </row>
    <row r="16777" spans="1:7">
      <c r="A16777" s="336" t="str">
        <f t="shared" si="263"/>
        <v xml:space="preserve">SETOP </v>
      </c>
      <c r="B16777" s="337" t="s">
        <v>178</v>
      </c>
    </row>
    <row r="16778" spans="1:7">
      <c r="A16778" s="336" t="str">
        <f t="shared" si="263"/>
        <v xml:space="preserve">SETOP </v>
      </c>
      <c r="B16778" s="337" t="s">
        <v>178</v>
      </c>
    </row>
    <row r="16779" spans="1:7">
      <c r="A16779" s="336" t="str">
        <f t="shared" si="263"/>
        <v xml:space="preserve">SETOP </v>
      </c>
      <c r="B16779" s="337" t="s">
        <v>178</v>
      </c>
    </row>
    <row r="16780" spans="1:7">
      <c r="A16780" s="336" t="str">
        <f t="shared" si="263"/>
        <v>SETOP 109 - ÍNDICE NACIONAL DE CONSTRUÇÃO CIVIL</v>
      </c>
      <c r="B16780" s="337" t="s">
        <v>178</v>
      </c>
      <c r="C16780" s="337" t="s">
        <v>7721</v>
      </c>
    </row>
    <row r="16781" spans="1:7" ht="22.5">
      <c r="A16781" s="336" t="str">
        <f t="shared" si="263"/>
        <v>SETOP RO-41664</v>
      </c>
      <c r="B16781" s="337" t="s">
        <v>178</v>
      </c>
      <c r="C16781" s="337" t="s">
        <v>7722</v>
      </c>
      <c r="D16781" s="338" t="s">
        <v>7723</v>
      </c>
      <c r="E16781" s="337" t="s">
        <v>249</v>
      </c>
      <c r="F16781" s="339">
        <v>3575.98</v>
      </c>
      <c r="G16781" s="339">
        <v>3778.54</v>
      </c>
    </row>
    <row r="16782" spans="1:7" ht="22.5">
      <c r="A16782" s="336" t="str">
        <f t="shared" si="263"/>
        <v>SETOP RO-41665</v>
      </c>
      <c r="B16782" s="337" t="s">
        <v>178</v>
      </c>
      <c r="C16782" s="337" t="s">
        <v>7724</v>
      </c>
      <c r="D16782" s="338" t="s">
        <v>7725</v>
      </c>
      <c r="E16782" s="337" t="s">
        <v>249</v>
      </c>
      <c r="F16782" s="339">
        <v>6856.87</v>
      </c>
      <c r="G16782" s="339">
        <v>7253.09</v>
      </c>
    </row>
    <row r="16783" spans="1:7" ht="22.5">
      <c r="A16783" s="336" t="str">
        <f t="shared" si="263"/>
        <v>SETOP RO-41662</v>
      </c>
      <c r="B16783" s="337" t="s">
        <v>178</v>
      </c>
      <c r="C16783" s="337" t="s">
        <v>7726</v>
      </c>
      <c r="D16783" s="338" t="s">
        <v>7727</v>
      </c>
      <c r="E16783" s="337" t="s">
        <v>183</v>
      </c>
      <c r="F16783" s="339">
        <v>29.54</v>
      </c>
      <c r="G16783" s="339">
        <v>32.76</v>
      </c>
    </row>
    <row r="16784" spans="1:7" ht="22.5">
      <c r="A16784" s="336" t="str">
        <f t="shared" si="263"/>
        <v>SETOP RO-41661</v>
      </c>
      <c r="B16784" s="337" t="s">
        <v>178</v>
      </c>
      <c r="C16784" s="337" t="s">
        <v>7728</v>
      </c>
      <c r="D16784" s="338" t="s">
        <v>7729</v>
      </c>
      <c r="E16784" s="337" t="s">
        <v>183</v>
      </c>
      <c r="F16784" s="339">
        <v>12.41</v>
      </c>
      <c r="G16784" s="339">
        <v>14.11</v>
      </c>
    </row>
  </sheetData>
  <sheetProtection algorithmName="SHA-512" hashValue="MOLRmvgBhP+dqB9mSFU7jKF3wrqFkoxZss2UXCFLkgGaNIhVpzhXwwRDFZfbbokt+rlbJMAhqRhWhEi2yFkHUQ==" saltValue="tSI5HmzUbAi0uADO+ocoJw==" spinCount="100000" sheet="1" objects="1" scenarios="1"/>
  <mergeCells count="1">
    <mergeCell ref="B1:D1"/>
  </mergeCells>
  <pageMargins left="0.78740157480314998" right="0.78740157480314998" top="0.78740157480314998" bottom="0.78740157480314998" header="5.7086614173228396" footer="0.59055118110236204"/>
  <pageSetup paperSize="9" scale="65" fitToHeight="0" orientation="portrait" r:id="rId1"/>
  <headerFooter>
    <oddHeader>&amp;L_</oddHeader>
    <oddFooter>&amp;R&amp;P&amp;LPlanilha Referência.xls versão 1.8 - Desenvolvido por Caixa Econômica Federal - Conteúdo sob responsabilidade do usuário</oddFooter>
  </headerFooter>
  <drawing r:id="rId2"/>
  <legacyDrawing r:id="rId3"/>
  <oleObjects>
    <mc:AlternateContent xmlns:mc="http://schemas.openxmlformats.org/markup-compatibility/2006">
      <mc:Choice Requires="x14">
        <oleObject shapeId="10244" r:id="rId4">
          <objectPr defaultSize="0" autoPict="0" r:id="rId5">
            <anchor moveWithCells="1" sizeWithCells="1">
              <from>
                <xdr:col>0</xdr:col>
                <xdr:colOff>0</xdr:colOff>
                <xdr:row>0</xdr:row>
                <xdr:rowOff>0</xdr:rowOff>
              </from>
              <to>
                <xdr:col>2</xdr:col>
                <xdr:colOff>704850</xdr:colOff>
                <xdr:row>1</xdr:row>
                <xdr:rowOff>285750</xdr:rowOff>
              </to>
            </anchor>
          </objectPr>
        </oleObject>
      </mc:Choice>
      <mc:Fallback>
        <oleObject shapeId="10244" r:id="rId4"/>
      </mc:Fallback>
    </mc:AlternateContent>
  </oleObjects>
  <mc:AlternateContent xmlns:mc="http://schemas.openxmlformats.org/markup-compatibility/2006">
    <mc:Choice Requires="x14">
      <controls>
        <mc:AlternateContent xmlns:mc="http://schemas.openxmlformats.org/markup-compatibility/2006">
          <mc:Choice Requires="x14">
            <control shapeId="10241" r:id="rId6" name="Button 1">
              <controlPr defaultSize="0" print="0" autoFill="0" autoPict="0" macro="[1]!LimparBanco">
                <anchor moveWithCells="1">
                  <from>
                    <xdr:col>5</xdr:col>
                    <xdr:colOff>133350</xdr:colOff>
                    <xdr:row>0</xdr:row>
                    <xdr:rowOff>28575</xdr:rowOff>
                  </from>
                  <to>
                    <xdr:col>6</xdr:col>
                    <xdr:colOff>838200</xdr:colOff>
                    <xdr:row>1</xdr:row>
                    <xdr:rowOff>38100</xdr:rowOff>
                  </to>
                </anchor>
              </controlPr>
            </control>
          </mc:Choice>
        </mc:AlternateContent>
        <mc:AlternateContent xmlns:mc="http://schemas.openxmlformats.org/markup-compatibility/2006">
          <mc:Choice Requires="x14">
            <control shapeId="10242" r:id="rId7" name="Button 2">
              <controlPr defaultSize="0" print="0" autoFill="0" autoPict="0" macro="[1]!showImportar">
                <anchor moveWithCells="1">
                  <from>
                    <xdr:col>3</xdr:col>
                    <xdr:colOff>4324350</xdr:colOff>
                    <xdr:row>1</xdr:row>
                    <xdr:rowOff>57150</xdr:rowOff>
                  </from>
                  <to>
                    <xdr:col>5</xdr:col>
                    <xdr:colOff>95250</xdr:colOff>
                    <xdr:row>3</xdr:row>
                    <xdr:rowOff>57150</xdr:rowOff>
                  </to>
                </anchor>
              </controlPr>
            </control>
          </mc:Choice>
        </mc:AlternateContent>
        <mc:AlternateContent xmlns:mc="http://schemas.openxmlformats.org/markup-compatibility/2006">
          <mc:Choice Requires="x14">
            <control shapeId="10243" r:id="rId8" name="Button 3">
              <controlPr defaultSize="0" print="0" autoFill="0" autoPict="0" macro="[1]!ImportarSIPCI">
                <anchor moveWithCells="1">
                  <from>
                    <xdr:col>3</xdr:col>
                    <xdr:colOff>4324350</xdr:colOff>
                    <xdr:row>0</xdr:row>
                    <xdr:rowOff>28575</xdr:rowOff>
                  </from>
                  <to>
                    <xdr:col>5</xdr:col>
                    <xdr:colOff>95250</xdr:colOff>
                    <xdr:row>1</xdr:row>
                    <xdr:rowOff>38100</xdr:rowOff>
                  </to>
                </anchor>
              </controlPr>
            </control>
          </mc:Choice>
        </mc:AlternateContent>
        <mc:AlternateContent xmlns:mc="http://schemas.openxmlformats.org/markup-compatibility/2006">
          <mc:Choice Requires="x14">
            <control shapeId="10245" r:id="rId9" name="Button 5">
              <controlPr defaultSize="0" print="0" autoFill="0" autoPict="0" macro="[1]!verAnalitico">
                <anchor moveWithCells="1">
                  <from>
                    <xdr:col>5</xdr:col>
                    <xdr:colOff>133350</xdr:colOff>
                    <xdr:row>1</xdr:row>
                    <xdr:rowOff>57150</xdr:rowOff>
                  </from>
                  <to>
                    <xdr:col>6</xdr:col>
                    <xdr:colOff>838200</xdr:colOff>
                    <xdr:row>3</xdr:row>
                    <xdr:rowOff>57150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B75EE-285B-4399-952A-4A4D89D9C114}">
  <dimension ref="A2:E16733"/>
  <sheetViews>
    <sheetView workbookViewId="0">
      <selection activeCell="E16733" sqref="E16733"/>
    </sheetView>
  </sheetViews>
  <sheetFormatPr defaultRowHeight="12.75"/>
  <cols>
    <col min="1" max="2" width="9.140625" style="468"/>
    <col min="3" max="3" width="66.5703125" style="469" customWidth="1"/>
    <col min="4" max="5" width="9.140625" style="468"/>
  </cols>
  <sheetData>
    <row r="2" spans="1:5">
      <c r="A2" s="470" t="s">
        <v>7752</v>
      </c>
      <c r="B2" s="470" t="s">
        <v>5</v>
      </c>
      <c r="C2" s="471" t="s">
        <v>0</v>
      </c>
      <c r="D2" s="470" t="s">
        <v>3</v>
      </c>
      <c r="E2" s="470" t="s">
        <v>41062</v>
      </c>
    </row>
    <row r="4" spans="1:5" ht="33.75">
      <c r="A4" s="472" t="s">
        <v>180</v>
      </c>
      <c r="B4" s="475">
        <v>97141</v>
      </c>
      <c r="C4" s="473" t="s">
        <v>7758</v>
      </c>
      <c r="D4" s="472" t="s">
        <v>263</v>
      </c>
      <c r="E4" s="475">
        <v>7.07</v>
      </c>
    </row>
    <row r="5" spans="1:5" ht="33.75">
      <c r="A5" s="472" t="s">
        <v>180</v>
      </c>
      <c r="B5" s="475">
        <v>97142</v>
      </c>
      <c r="C5" s="473" t="s">
        <v>7763</v>
      </c>
      <c r="D5" s="472" t="s">
        <v>263</v>
      </c>
      <c r="E5" s="475">
        <v>7.85</v>
      </c>
    </row>
    <row r="6" spans="1:5" ht="33.75">
      <c r="A6" s="472" t="s">
        <v>180</v>
      </c>
      <c r="B6" s="475">
        <v>97143</v>
      </c>
      <c r="C6" s="473" t="s">
        <v>7767</v>
      </c>
      <c r="D6" s="472" t="s">
        <v>263</v>
      </c>
      <c r="E6" s="475">
        <v>9.8000000000000007</v>
      </c>
    </row>
    <row r="7" spans="1:5" ht="33.75">
      <c r="A7" s="472" t="s">
        <v>180</v>
      </c>
      <c r="B7" s="475">
        <v>97144</v>
      </c>
      <c r="C7" s="473" t="s">
        <v>7771</v>
      </c>
      <c r="D7" s="472" t="s">
        <v>263</v>
      </c>
      <c r="E7" s="475">
        <v>11.75</v>
      </c>
    </row>
    <row r="8" spans="1:5" ht="33.75">
      <c r="A8" s="472" t="s">
        <v>180</v>
      </c>
      <c r="B8" s="475">
        <v>97145</v>
      </c>
      <c r="C8" s="473" t="s">
        <v>7775</v>
      </c>
      <c r="D8" s="472" t="s">
        <v>263</v>
      </c>
      <c r="E8" s="475">
        <v>13.71</v>
      </c>
    </row>
    <row r="9" spans="1:5" ht="33.75">
      <c r="A9" s="472" t="s">
        <v>180</v>
      </c>
      <c r="B9" s="475">
        <v>97146</v>
      </c>
      <c r="C9" s="473" t="s">
        <v>7779</v>
      </c>
      <c r="D9" s="472" t="s">
        <v>263</v>
      </c>
      <c r="E9" s="475">
        <v>15.67</v>
      </c>
    </row>
    <row r="10" spans="1:5" ht="33.75">
      <c r="A10" s="472" t="s">
        <v>180</v>
      </c>
      <c r="B10" s="475">
        <v>97147</v>
      </c>
      <c r="C10" s="473" t="s">
        <v>7783</v>
      </c>
      <c r="D10" s="472" t="s">
        <v>263</v>
      </c>
      <c r="E10" s="475">
        <v>17.66</v>
      </c>
    </row>
    <row r="11" spans="1:5" ht="33.75">
      <c r="A11" s="472" t="s">
        <v>180</v>
      </c>
      <c r="B11" s="475">
        <v>97148</v>
      </c>
      <c r="C11" s="473" t="s">
        <v>7787</v>
      </c>
      <c r="D11" s="472" t="s">
        <v>263</v>
      </c>
      <c r="E11" s="475">
        <v>19.62</v>
      </c>
    </row>
    <row r="12" spans="1:5" ht="33.75">
      <c r="A12" s="472" t="s">
        <v>180</v>
      </c>
      <c r="B12" s="475">
        <v>97149</v>
      </c>
      <c r="C12" s="473" t="s">
        <v>7791</v>
      </c>
      <c r="D12" s="472" t="s">
        <v>263</v>
      </c>
      <c r="E12" s="475">
        <v>21.62</v>
      </c>
    </row>
    <row r="13" spans="1:5" ht="33.75">
      <c r="A13" s="472" t="s">
        <v>180</v>
      </c>
      <c r="B13" s="475">
        <v>97150</v>
      </c>
      <c r="C13" s="473" t="s">
        <v>7795</v>
      </c>
      <c r="D13" s="472" t="s">
        <v>263</v>
      </c>
      <c r="E13" s="475">
        <v>27.59</v>
      </c>
    </row>
    <row r="14" spans="1:5" ht="33.75">
      <c r="A14" s="472" t="s">
        <v>180</v>
      </c>
      <c r="B14" s="475">
        <v>97151</v>
      </c>
      <c r="C14" s="473" t="s">
        <v>7799</v>
      </c>
      <c r="D14" s="472" t="s">
        <v>263</v>
      </c>
      <c r="E14" s="475">
        <v>32.130000000000003</v>
      </c>
    </row>
    <row r="15" spans="1:5" ht="33.75">
      <c r="A15" s="472" t="s">
        <v>180</v>
      </c>
      <c r="B15" s="475">
        <v>97152</v>
      </c>
      <c r="C15" s="473" t="s">
        <v>7803</v>
      </c>
      <c r="D15" s="472" t="s">
        <v>263</v>
      </c>
      <c r="E15" s="475">
        <v>36.44</v>
      </c>
    </row>
    <row r="16" spans="1:5" ht="33.75">
      <c r="A16" s="472" t="s">
        <v>180</v>
      </c>
      <c r="B16" s="475">
        <v>97153</v>
      </c>
      <c r="C16" s="473" t="s">
        <v>7807</v>
      </c>
      <c r="D16" s="472" t="s">
        <v>263</v>
      </c>
      <c r="E16" s="475">
        <v>40.89</v>
      </c>
    </row>
    <row r="17" spans="1:5" ht="33.75">
      <c r="A17" s="472" t="s">
        <v>180</v>
      </c>
      <c r="B17" s="475">
        <v>97154</v>
      </c>
      <c r="C17" s="473" t="s">
        <v>7811</v>
      </c>
      <c r="D17" s="472" t="s">
        <v>263</v>
      </c>
      <c r="E17" s="475">
        <v>45.39</v>
      </c>
    </row>
    <row r="18" spans="1:5" ht="33.75">
      <c r="A18" s="472" t="s">
        <v>180</v>
      </c>
      <c r="B18" s="475">
        <v>97155</v>
      </c>
      <c r="C18" s="473" t="s">
        <v>7815</v>
      </c>
      <c r="D18" s="472" t="s">
        <v>263</v>
      </c>
      <c r="E18" s="475">
        <v>49.86</v>
      </c>
    </row>
    <row r="19" spans="1:5" ht="33.75">
      <c r="A19" s="472" t="s">
        <v>180</v>
      </c>
      <c r="B19" s="475">
        <v>97156</v>
      </c>
      <c r="C19" s="473" t="s">
        <v>7819</v>
      </c>
      <c r="D19" s="472" t="s">
        <v>263</v>
      </c>
      <c r="E19" s="475">
        <v>59.22</v>
      </c>
    </row>
    <row r="20" spans="1:5" ht="33.75">
      <c r="A20" s="472" t="s">
        <v>180</v>
      </c>
      <c r="B20" s="475">
        <v>97157</v>
      </c>
      <c r="C20" s="473" t="s">
        <v>7823</v>
      </c>
      <c r="D20" s="472" t="s">
        <v>263</v>
      </c>
      <c r="E20" s="475">
        <v>4.34</v>
      </c>
    </row>
    <row r="21" spans="1:5" ht="33.75">
      <c r="A21" s="472" t="s">
        <v>180</v>
      </c>
      <c r="B21" s="475">
        <v>97158</v>
      </c>
      <c r="C21" s="473" t="s">
        <v>7827</v>
      </c>
      <c r="D21" s="472" t="s">
        <v>263</v>
      </c>
      <c r="E21" s="475">
        <v>4.83</v>
      </c>
    </row>
    <row r="22" spans="1:5" ht="33.75">
      <c r="A22" s="472" t="s">
        <v>180</v>
      </c>
      <c r="B22" s="475">
        <v>97159</v>
      </c>
      <c r="C22" s="473" t="s">
        <v>7831</v>
      </c>
      <c r="D22" s="472" t="s">
        <v>263</v>
      </c>
      <c r="E22" s="475">
        <v>6.02</v>
      </c>
    </row>
    <row r="23" spans="1:5" ht="33.75">
      <c r="A23" s="472" t="s">
        <v>180</v>
      </c>
      <c r="B23" s="475">
        <v>97160</v>
      </c>
      <c r="C23" s="473" t="s">
        <v>7835</v>
      </c>
      <c r="D23" s="472" t="s">
        <v>263</v>
      </c>
      <c r="E23" s="475">
        <v>7.23</v>
      </c>
    </row>
    <row r="24" spans="1:5" ht="33.75">
      <c r="A24" s="472" t="s">
        <v>180</v>
      </c>
      <c r="B24" s="475">
        <v>97161</v>
      </c>
      <c r="C24" s="473" t="s">
        <v>7839</v>
      </c>
      <c r="D24" s="472" t="s">
        <v>263</v>
      </c>
      <c r="E24" s="475">
        <v>8.44</v>
      </c>
    </row>
    <row r="25" spans="1:5" ht="33.75">
      <c r="A25" s="472" t="s">
        <v>180</v>
      </c>
      <c r="B25" s="475">
        <v>97162</v>
      </c>
      <c r="C25" s="473" t="s">
        <v>7843</v>
      </c>
      <c r="D25" s="472" t="s">
        <v>263</v>
      </c>
      <c r="E25" s="475">
        <v>9.66</v>
      </c>
    </row>
    <row r="26" spans="1:5" ht="33.75">
      <c r="A26" s="472" t="s">
        <v>180</v>
      </c>
      <c r="B26" s="475">
        <v>97163</v>
      </c>
      <c r="C26" s="473" t="s">
        <v>7847</v>
      </c>
      <c r="D26" s="472" t="s">
        <v>263</v>
      </c>
      <c r="E26" s="475">
        <v>10.9</v>
      </c>
    </row>
    <row r="27" spans="1:5" ht="33.75">
      <c r="A27" s="472" t="s">
        <v>180</v>
      </c>
      <c r="B27" s="475">
        <v>97164</v>
      </c>
      <c r="C27" s="473" t="s">
        <v>7851</v>
      </c>
      <c r="D27" s="472" t="s">
        <v>263</v>
      </c>
      <c r="E27" s="475">
        <v>12.11</v>
      </c>
    </row>
    <row r="28" spans="1:5" ht="33.75">
      <c r="A28" s="472" t="s">
        <v>180</v>
      </c>
      <c r="B28" s="475">
        <v>97165</v>
      </c>
      <c r="C28" s="473" t="s">
        <v>7855</v>
      </c>
      <c r="D28" s="472" t="s">
        <v>263</v>
      </c>
      <c r="E28" s="475">
        <v>13.36</v>
      </c>
    </row>
    <row r="29" spans="1:5" ht="33.75">
      <c r="A29" s="472" t="s">
        <v>180</v>
      </c>
      <c r="B29" s="475">
        <v>97166</v>
      </c>
      <c r="C29" s="473" t="s">
        <v>7859</v>
      </c>
      <c r="D29" s="472" t="s">
        <v>263</v>
      </c>
      <c r="E29" s="475">
        <v>17.05</v>
      </c>
    </row>
    <row r="30" spans="1:5" ht="33.75">
      <c r="A30" s="472" t="s">
        <v>180</v>
      </c>
      <c r="B30" s="475">
        <v>97167</v>
      </c>
      <c r="C30" s="473" t="s">
        <v>7863</v>
      </c>
      <c r="D30" s="472" t="s">
        <v>263</v>
      </c>
      <c r="E30" s="475">
        <v>19.88</v>
      </c>
    </row>
    <row r="31" spans="1:5" ht="33.75">
      <c r="A31" s="472" t="s">
        <v>180</v>
      </c>
      <c r="B31" s="475">
        <v>97168</v>
      </c>
      <c r="C31" s="473" t="s">
        <v>7867</v>
      </c>
      <c r="D31" s="472" t="s">
        <v>263</v>
      </c>
      <c r="E31" s="475">
        <v>22.47</v>
      </c>
    </row>
    <row r="32" spans="1:5" ht="33.75">
      <c r="A32" s="472" t="s">
        <v>180</v>
      </c>
      <c r="B32" s="475">
        <v>97169</v>
      </c>
      <c r="C32" s="473" t="s">
        <v>7871</v>
      </c>
      <c r="D32" s="472" t="s">
        <v>263</v>
      </c>
      <c r="E32" s="475">
        <v>25.22</v>
      </c>
    </row>
    <row r="33" spans="1:5" ht="33.75">
      <c r="A33" s="472" t="s">
        <v>180</v>
      </c>
      <c r="B33" s="475">
        <v>97170</v>
      </c>
      <c r="C33" s="473" t="s">
        <v>7875</v>
      </c>
      <c r="D33" s="472" t="s">
        <v>263</v>
      </c>
      <c r="E33" s="475">
        <v>27.99</v>
      </c>
    </row>
    <row r="34" spans="1:5" ht="33.75">
      <c r="A34" s="472" t="s">
        <v>180</v>
      </c>
      <c r="B34" s="475">
        <v>97171</v>
      </c>
      <c r="C34" s="473" t="s">
        <v>7879</v>
      </c>
      <c r="D34" s="472" t="s">
        <v>263</v>
      </c>
      <c r="E34" s="475">
        <v>30.78</v>
      </c>
    </row>
    <row r="35" spans="1:5" ht="33.75">
      <c r="A35" s="472" t="s">
        <v>180</v>
      </c>
      <c r="B35" s="475">
        <v>97172</v>
      </c>
      <c r="C35" s="473" t="s">
        <v>7883</v>
      </c>
      <c r="D35" s="472" t="s">
        <v>263</v>
      </c>
      <c r="E35" s="475">
        <v>36.71</v>
      </c>
    </row>
    <row r="36" spans="1:5" ht="33.75">
      <c r="A36" s="472" t="s">
        <v>180</v>
      </c>
      <c r="B36" s="475">
        <v>97173</v>
      </c>
      <c r="C36" s="473" t="s">
        <v>7887</v>
      </c>
      <c r="D36" s="472" t="s">
        <v>263</v>
      </c>
      <c r="E36" s="475">
        <v>37.840000000000003</v>
      </c>
    </row>
    <row r="37" spans="1:5" ht="33.75">
      <c r="A37" s="472" t="s">
        <v>180</v>
      </c>
      <c r="B37" s="475">
        <v>97174</v>
      </c>
      <c r="C37" s="473" t="s">
        <v>7891</v>
      </c>
      <c r="D37" s="472" t="s">
        <v>263</v>
      </c>
      <c r="E37" s="475">
        <v>43.88</v>
      </c>
    </row>
    <row r="38" spans="1:5" ht="33.75">
      <c r="A38" s="472" t="s">
        <v>180</v>
      </c>
      <c r="B38" s="475">
        <v>97175</v>
      </c>
      <c r="C38" s="473" t="s">
        <v>7895</v>
      </c>
      <c r="D38" s="472" t="s">
        <v>263</v>
      </c>
      <c r="E38" s="475">
        <v>49.91</v>
      </c>
    </row>
    <row r="39" spans="1:5" ht="33.75">
      <c r="A39" s="472" t="s">
        <v>180</v>
      </c>
      <c r="B39" s="475">
        <v>97176</v>
      </c>
      <c r="C39" s="473" t="s">
        <v>7899</v>
      </c>
      <c r="D39" s="472" t="s">
        <v>263</v>
      </c>
      <c r="E39" s="475">
        <v>55.96</v>
      </c>
    </row>
    <row r="40" spans="1:5" ht="33.75">
      <c r="A40" s="472" t="s">
        <v>180</v>
      </c>
      <c r="B40" s="475">
        <v>97177</v>
      </c>
      <c r="C40" s="473" t="s">
        <v>7903</v>
      </c>
      <c r="D40" s="472" t="s">
        <v>263</v>
      </c>
      <c r="E40" s="475">
        <v>68.03</v>
      </c>
    </row>
    <row r="41" spans="1:5" ht="33.75">
      <c r="A41" s="472" t="s">
        <v>180</v>
      </c>
      <c r="B41" s="475">
        <v>97178</v>
      </c>
      <c r="C41" s="473" t="s">
        <v>7907</v>
      </c>
      <c r="D41" s="472" t="s">
        <v>263</v>
      </c>
      <c r="E41" s="475">
        <v>80.12</v>
      </c>
    </row>
    <row r="42" spans="1:5" ht="33.75">
      <c r="A42" s="472" t="s">
        <v>180</v>
      </c>
      <c r="B42" s="475">
        <v>97179</v>
      </c>
      <c r="C42" s="473" t="s">
        <v>7911</v>
      </c>
      <c r="D42" s="472" t="s">
        <v>263</v>
      </c>
      <c r="E42" s="475">
        <v>92.2</v>
      </c>
    </row>
    <row r="43" spans="1:5" ht="33.75">
      <c r="A43" s="472" t="s">
        <v>180</v>
      </c>
      <c r="B43" s="475">
        <v>97180</v>
      </c>
      <c r="C43" s="473" t="s">
        <v>7915</v>
      </c>
      <c r="D43" s="472" t="s">
        <v>263</v>
      </c>
      <c r="E43" s="475">
        <v>104.26</v>
      </c>
    </row>
    <row r="44" spans="1:5" ht="33.75">
      <c r="A44" s="472" t="s">
        <v>180</v>
      </c>
      <c r="B44" s="475">
        <v>97181</v>
      </c>
      <c r="C44" s="473" t="s">
        <v>7919</v>
      </c>
      <c r="D44" s="472" t="s">
        <v>263</v>
      </c>
      <c r="E44" s="475">
        <v>120.72</v>
      </c>
    </row>
    <row r="45" spans="1:5" ht="33.75">
      <c r="A45" s="472" t="s">
        <v>180</v>
      </c>
      <c r="B45" s="475">
        <v>97182</v>
      </c>
      <c r="C45" s="473" t="s">
        <v>7923</v>
      </c>
      <c r="D45" s="472" t="s">
        <v>263</v>
      </c>
      <c r="E45" s="475">
        <v>133.26</v>
      </c>
    </row>
    <row r="46" spans="1:5" ht="33.75">
      <c r="A46" s="472" t="s">
        <v>180</v>
      </c>
      <c r="B46" s="475">
        <v>97183</v>
      </c>
      <c r="C46" s="473" t="s">
        <v>7927</v>
      </c>
      <c r="D46" s="472" t="s">
        <v>263</v>
      </c>
      <c r="E46" s="475">
        <v>31.9</v>
      </c>
    </row>
    <row r="47" spans="1:5" ht="33.75">
      <c r="A47" s="472" t="s">
        <v>180</v>
      </c>
      <c r="B47" s="475">
        <v>97184</v>
      </c>
      <c r="C47" s="473" t="s">
        <v>7931</v>
      </c>
      <c r="D47" s="472" t="s">
        <v>263</v>
      </c>
      <c r="E47" s="475">
        <v>37.06</v>
      </c>
    </row>
    <row r="48" spans="1:5" ht="33.75">
      <c r="A48" s="472" t="s">
        <v>180</v>
      </c>
      <c r="B48" s="475">
        <v>97185</v>
      </c>
      <c r="C48" s="473" t="s">
        <v>7935</v>
      </c>
      <c r="D48" s="472" t="s">
        <v>263</v>
      </c>
      <c r="E48" s="475">
        <v>42.22</v>
      </c>
    </row>
    <row r="49" spans="1:5" ht="33.75">
      <c r="A49" s="472" t="s">
        <v>180</v>
      </c>
      <c r="B49" s="475">
        <v>97186</v>
      </c>
      <c r="C49" s="473" t="s">
        <v>7939</v>
      </c>
      <c r="D49" s="472" t="s">
        <v>263</v>
      </c>
      <c r="E49" s="475">
        <v>47.38</v>
      </c>
    </row>
    <row r="50" spans="1:5" ht="33.75">
      <c r="A50" s="472" t="s">
        <v>180</v>
      </c>
      <c r="B50" s="475">
        <v>97187</v>
      </c>
      <c r="C50" s="473" t="s">
        <v>7943</v>
      </c>
      <c r="D50" s="472" t="s">
        <v>263</v>
      </c>
      <c r="E50" s="475">
        <v>57.68</v>
      </c>
    </row>
    <row r="51" spans="1:5" ht="33.75">
      <c r="A51" s="472" t="s">
        <v>180</v>
      </c>
      <c r="B51" s="475">
        <v>97188</v>
      </c>
      <c r="C51" s="473" t="s">
        <v>7947</v>
      </c>
      <c r="D51" s="472" t="s">
        <v>263</v>
      </c>
      <c r="E51" s="475">
        <v>68</v>
      </c>
    </row>
    <row r="52" spans="1:5" ht="33.75">
      <c r="A52" s="472" t="s">
        <v>180</v>
      </c>
      <c r="B52" s="475">
        <v>97189</v>
      </c>
      <c r="C52" s="473" t="s">
        <v>7951</v>
      </c>
      <c r="D52" s="472" t="s">
        <v>263</v>
      </c>
      <c r="E52" s="475">
        <v>78.3</v>
      </c>
    </row>
    <row r="53" spans="1:5" ht="33.75">
      <c r="A53" s="472" t="s">
        <v>180</v>
      </c>
      <c r="B53" s="475">
        <v>97190</v>
      </c>
      <c r="C53" s="473" t="s">
        <v>7955</v>
      </c>
      <c r="D53" s="472" t="s">
        <v>263</v>
      </c>
      <c r="E53" s="475">
        <v>88.61</v>
      </c>
    </row>
    <row r="54" spans="1:5" ht="33.75">
      <c r="A54" s="472" t="s">
        <v>180</v>
      </c>
      <c r="B54" s="475">
        <v>97191</v>
      </c>
      <c r="C54" s="473" t="s">
        <v>7959</v>
      </c>
      <c r="D54" s="472" t="s">
        <v>263</v>
      </c>
      <c r="E54" s="475">
        <v>102.22</v>
      </c>
    </row>
    <row r="55" spans="1:5" ht="33.75">
      <c r="A55" s="472" t="s">
        <v>180</v>
      </c>
      <c r="B55" s="475">
        <v>97192</v>
      </c>
      <c r="C55" s="473" t="s">
        <v>7963</v>
      </c>
      <c r="D55" s="472" t="s">
        <v>263</v>
      </c>
      <c r="E55" s="475">
        <v>112.88</v>
      </c>
    </row>
    <row r="56" spans="1:5" ht="22.5">
      <c r="A56" s="472" t="s">
        <v>180</v>
      </c>
      <c r="B56" s="475">
        <v>90694</v>
      </c>
      <c r="C56" s="473" t="s">
        <v>7967</v>
      </c>
      <c r="D56" s="472" t="s">
        <v>263</v>
      </c>
      <c r="E56" s="475">
        <v>39.04</v>
      </c>
    </row>
    <row r="57" spans="1:5" ht="22.5">
      <c r="A57" s="472" t="s">
        <v>180</v>
      </c>
      <c r="B57" s="475">
        <v>90695</v>
      </c>
      <c r="C57" s="473" t="s">
        <v>7971</v>
      </c>
      <c r="D57" s="472" t="s">
        <v>263</v>
      </c>
      <c r="E57" s="475">
        <v>81.41</v>
      </c>
    </row>
    <row r="58" spans="1:5" ht="22.5">
      <c r="A58" s="472" t="s">
        <v>180</v>
      </c>
      <c r="B58" s="475">
        <v>90696</v>
      </c>
      <c r="C58" s="473" t="s">
        <v>7975</v>
      </c>
      <c r="D58" s="472" t="s">
        <v>263</v>
      </c>
      <c r="E58" s="475">
        <v>121.02</v>
      </c>
    </row>
    <row r="59" spans="1:5" ht="22.5">
      <c r="A59" s="472" t="s">
        <v>180</v>
      </c>
      <c r="B59" s="475">
        <v>90697</v>
      </c>
      <c r="C59" s="473" t="s">
        <v>7979</v>
      </c>
      <c r="D59" s="472" t="s">
        <v>263</v>
      </c>
      <c r="E59" s="475">
        <v>204.12</v>
      </c>
    </row>
    <row r="60" spans="1:5" ht="22.5">
      <c r="A60" s="472" t="s">
        <v>180</v>
      </c>
      <c r="B60" s="475">
        <v>90698</v>
      </c>
      <c r="C60" s="473" t="s">
        <v>7983</v>
      </c>
      <c r="D60" s="472" t="s">
        <v>263</v>
      </c>
      <c r="E60" s="475">
        <v>327.43</v>
      </c>
    </row>
    <row r="61" spans="1:5" ht="22.5">
      <c r="A61" s="472" t="s">
        <v>180</v>
      </c>
      <c r="B61" s="475">
        <v>90699</v>
      </c>
      <c r="C61" s="473" t="s">
        <v>7987</v>
      </c>
      <c r="D61" s="472" t="s">
        <v>263</v>
      </c>
      <c r="E61" s="475">
        <v>404.87</v>
      </c>
    </row>
    <row r="62" spans="1:5" ht="22.5">
      <c r="A62" s="472" t="s">
        <v>180</v>
      </c>
      <c r="B62" s="475">
        <v>90700</v>
      </c>
      <c r="C62" s="473" t="s">
        <v>7991</v>
      </c>
      <c r="D62" s="472" t="s">
        <v>263</v>
      </c>
      <c r="E62" s="475">
        <v>525.53</v>
      </c>
    </row>
    <row r="63" spans="1:5" ht="22.5">
      <c r="A63" s="472" t="s">
        <v>180</v>
      </c>
      <c r="B63" s="475">
        <v>90701</v>
      </c>
      <c r="C63" s="473" t="s">
        <v>7995</v>
      </c>
      <c r="D63" s="472" t="s">
        <v>263</v>
      </c>
      <c r="E63" s="475">
        <v>66.05</v>
      </c>
    </row>
    <row r="64" spans="1:5" ht="22.5">
      <c r="A64" s="472" t="s">
        <v>180</v>
      </c>
      <c r="B64" s="475">
        <v>90702</v>
      </c>
      <c r="C64" s="473" t="s">
        <v>7999</v>
      </c>
      <c r="D64" s="472" t="s">
        <v>263</v>
      </c>
      <c r="E64" s="475">
        <v>105.99</v>
      </c>
    </row>
    <row r="65" spans="1:5" ht="22.5">
      <c r="A65" s="472" t="s">
        <v>180</v>
      </c>
      <c r="B65" s="475">
        <v>90703</v>
      </c>
      <c r="C65" s="473" t="s">
        <v>8003</v>
      </c>
      <c r="D65" s="472" t="s">
        <v>263</v>
      </c>
      <c r="E65" s="475">
        <v>175.39</v>
      </c>
    </row>
    <row r="66" spans="1:5" ht="22.5">
      <c r="A66" s="472" t="s">
        <v>180</v>
      </c>
      <c r="B66" s="475">
        <v>90704</v>
      </c>
      <c r="C66" s="473" t="s">
        <v>8007</v>
      </c>
      <c r="D66" s="472" t="s">
        <v>263</v>
      </c>
      <c r="E66" s="475">
        <v>248.8</v>
      </c>
    </row>
    <row r="67" spans="1:5" ht="22.5">
      <c r="A67" s="472" t="s">
        <v>180</v>
      </c>
      <c r="B67" s="475">
        <v>90705</v>
      </c>
      <c r="C67" s="473" t="s">
        <v>8011</v>
      </c>
      <c r="D67" s="472" t="s">
        <v>263</v>
      </c>
      <c r="E67" s="475">
        <v>338.94</v>
      </c>
    </row>
    <row r="68" spans="1:5" ht="22.5">
      <c r="A68" s="472" t="s">
        <v>180</v>
      </c>
      <c r="B68" s="475">
        <v>90706</v>
      </c>
      <c r="C68" s="473" t="s">
        <v>8015</v>
      </c>
      <c r="D68" s="472" t="s">
        <v>263</v>
      </c>
      <c r="E68" s="475">
        <v>397.93</v>
      </c>
    </row>
    <row r="69" spans="1:5" ht="22.5">
      <c r="A69" s="472" t="s">
        <v>180</v>
      </c>
      <c r="B69" s="475">
        <v>90708</v>
      </c>
      <c r="C69" s="473" t="s">
        <v>8019</v>
      </c>
      <c r="D69" s="472" t="s">
        <v>263</v>
      </c>
      <c r="E69" s="475">
        <v>662.84</v>
      </c>
    </row>
    <row r="70" spans="1:5" ht="22.5">
      <c r="A70" s="472" t="s">
        <v>180</v>
      </c>
      <c r="B70" s="475">
        <v>90724</v>
      </c>
      <c r="C70" s="473" t="s">
        <v>8023</v>
      </c>
      <c r="D70" s="472" t="s">
        <v>437</v>
      </c>
      <c r="E70" s="475">
        <v>18.89</v>
      </c>
    </row>
    <row r="71" spans="1:5" ht="22.5">
      <c r="A71" s="472" t="s">
        <v>180</v>
      </c>
      <c r="B71" s="475">
        <v>90725</v>
      </c>
      <c r="C71" s="473" t="s">
        <v>8027</v>
      </c>
      <c r="D71" s="472" t="s">
        <v>437</v>
      </c>
      <c r="E71" s="475">
        <v>23.26</v>
      </c>
    </row>
    <row r="72" spans="1:5" ht="22.5">
      <c r="A72" s="472" t="s">
        <v>180</v>
      </c>
      <c r="B72" s="475">
        <v>90726</v>
      </c>
      <c r="C72" s="473" t="s">
        <v>8031</v>
      </c>
      <c r="D72" s="472" t="s">
        <v>437</v>
      </c>
      <c r="E72" s="475">
        <v>27.69</v>
      </c>
    </row>
    <row r="73" spans="1:5" ht="22.5">
      <c r="A73" s="472" t="s">
        <v>180</v>
      </c>
      <c r="B73" s="475">
        <v>90727</v>
      </c>
      <c r="C73" s="473" t="s">
        <v>8035</v>
      </c>
      <c r="D73" s="472" t="s">
        <v>437</v>
      </c>
      <c r="E73" s="475">
        <v>32.06</v>
      </c>
    </row>
    <row r="74" spans="1:5" ht="22.5">
      <c r="A74" s="472" t="s">
        <v>180</v>
      </c>
      <c r="B74" s="475">
        <v>90728</v>
      </c>
      <c r="C74" s="473" t="s">
        <v>8039</v>
      </c>
      <c r="D74" s="472" t="s">
        <v>437</v>
      </c>
      <c r="E74" s="475">
        <v>36.42</v>
      </c>
    </row>
    <row r="75" spans="1:5" ht="22.5">
      <c r="A75" s="472" t="s">
        <v>180</v>
      </c>
      <c r="B75" s="475">
        <v>90729</v>
      </c>
      <c r="C75" s="473" t="s">
        <v>8043</v>
      </c>
      <c r="D75" s="472" t="s">
        <v>437</v>
      </c>
      <c r="E75" s="475">
        <v>40.799999999999997</v>
      </c>
    </row>
    <row r="76" spans="1:5" ht="22.5">
      <c r="A76" s="472" t="s">
        <v>180</v>
      </c>
      <c r="B76" s="475">
        <v>90730</v>
      </c>
      <c r="C76" s="473" t="s">
        <v>8046</v>
      </c>
      <c r="D76" s="472" t="s">
        <v>437</v>
      </c>
      <c r="E76" s="475">
        <v>45.17</v>
      </c>
    </row>
    <row r="77" spans="1:5" ht="22.5">
      <c r="A77" s="472" t="s">
        <v>180</v>
      </c>
      <c r="B77" s="475">
        <v>90731</v>
      </c>
      <c r="C77" s="473" t="s">
        <v>8050</v>
      </c>
      <c r="D77" s="472" t="s">
        <v>437</v>
      </c>
      <c r="E77" s="475">
        <v>49.53</v>
      </c>
    </row>
    <row r="78" spans="1:5" ht="22.5">
      <c r="A78" s="472" t="s">
        <v>180</v>
      </c>
      <c r="B78" s="475">
        <v>90732</v>
      </c>
      <c r="C78" s="473" t="s">
        <v>8054</v>
      </c>
      <c r="D78" s="472" t="s">
        <v>437</v>
      </c>
      <c r="E78" s="475">
        <v>62.64</v>
      </c>
    </row>
    <row r="79" spans="1:5" ht="22.5">
      <c r="A79" s="472" t="s">
        <v>180</v>
      </c>
      <c r="B79" s="475">
        <v>90733</v>
      </c>
      <c r="C79" s="473" t="s">
        <v>8058</v>
      </c>
      <c r="D79" s="472" t="s">
        <v>263</v>
      </c>
      <c r="E79" s="475">
        <v>2.65</v>
      </c>
    </row>
    <row r="80" spans="1:5" ht="22.5">
      <c r="A80" s="472" t="s">
        <v>180</v>
      </c>
      <c r="B80" s="475">
        <v>90734</v>
      </c>
      <c r="C80" s="473" t="s">
        <v>8062</v>
      </c>
      <c r="D80" s="472" t="s">
        <v>263</v>
      </c>
      <c r="E80" s="475">
        <v>3.13</v>
      </c>
    </row>
    <row r="81" spans="1:5" ht="22.5">
      <c r="A81" s="472" t="s">
        <v>180</v>
      </c>
      <c r="B81" s="475">
        <v>90735</v>
      </c>
      <c r="C81" s="473" t="s">
        <v>8066</v>
      </c>
      <c r="D81" s="472" t="s">
        <v>263</v>
      </c>
      <c r="E81" s="475">
        <v>3.62</v>
      </c>
    </row>
    <row r="82" spans="1:5" ht="22.5">
      <c r="A82" s="472" t="s">
        <v>180</v>
      </c>
      <c r="B82" s="475">
        <v>90736</v>
      </c>
      <c r="C82" s="473" t="s">
        <v>8070</v>
      </c>
      <c r="D82" s="472" t="s">
        <v>263</v>
      </c>
      <c r="E82" s="475">
        <v>4.1100000000000003</v>
      </c>
    </row>
    <row r="83" spans="1:5" ht="22.5">
      <c r="A83" s="472" t="s">
        <v>180</v>
      </c>
      <c r="B83" s="475">
        <v>90737</v>
      </c>
      <c r="C83" s="473" t="s">
        <v>8074</v>
      </c>
      <c r="D83" s="472" t="s">
        <v>263</v>
      </c>
      <c r="E83" s="475">
        <v>4.5999999999999996</v>
      </c>
    </row>
    <row r="84" spans="1:5" ht="22.5">
      <c r="A84" s="472" t="s">
        <v>180</v>
      </c>
      <c r="B84" s="475">
        <v>90738</v>
      </c>
      <c r="C84" s="473" t="s">
        <v>8077</v>
      </c>
      <c r="D84" s="472" t="s">
        <v>263</v>
      </c>
      <c r="E84" s="475">
        <v>5.09</v>
      </c>
    </row>
    <row r="85" spans="1:5" ht="22.5">
      <c r="A85" s="472" t="s">
        <v>180</v>
      </c>
      <c r="B85" s="475">
        <v>90739</v>
      </c>
      <c r="C85" s="473" t="s">
        <v>8081</v>
      </c>
      <c r="D85" s="472" t="s">
        <v>263</v>
      </c>
      <c r="E85" s="475">
        <v>7.82</v>
      </c>
    </row>
    <row r="86" spans="1:5" ht="22.5">
      <c r="A86" s="472" t="s">
        <v>180</v>
      </c>
      <c r="B86" s="475">
        <v>90740</v>
      </c>
      <c r="C86" s="473" t="s">
        <v>8085</v>
      </c>
      <c r="D86" s="472" t="s">
        <v>263</v>
      </c>
      <c r="E86" s="475">
        <v>3.48</v>
      </c>
    </row>
    <row r="87" spans="1:5" ht="22.5">
      <c r="A87" s="472" t="s">
        <v>180</v>
      </c>
      <c r="B87" s="475">
        <v>90741</v>
      </c>
      <c r="C87" s="473" t="s">
        <v>8089</v>
      </c>
      <c r="D87" s="472" t="s">
        <v>263</v>
      </c>
      <c r="E87" s="475">
        <v>3.98</v>
      </c>
    </row>
    <row r="88" spans="1:5" ht="22.5">
      <c r="A88" s="472" t="s">
        <v>180</v>
      </c>
      <c r="B88" s="475">
        <v>90742</v>
      </c>
      <c r="C88" s="473" t="s">
        <v>8093</v>
      </c>
      <c r="D88" s="472" t="s">
        <v>263</v>
      </c>
      <c r="E88" s="475">
        <v>4.47</v>
      </c>
    </row>
    <row r="89" spans="1:5" ht="22.5">
      <c r="A89" s="472" t="s">
        <v>180</v>
      </c>
      <c r="B89" s="475">
        <v>90743</v>
      </c>
      <c r="C89" s="473" t="s">
        <v>8097</v>
      </c>
      <c r="D89" s="472" t="s">
        <v>263</v>
      </c>
      <c r="E89" s="475">
        <v>4.96</v>
      </c>
    </row>
    <row r="90" spans="1:5" ht="22.5">
      <c r="A90" s="472" t="s">
        <v>180</v>
      </c>
      <c r="B90" s="475">
        <v>90744</v>
      </c>
      <c r="C90" s="473" t="s">
        <v>8101</v>
      </c>
      <c r="D90" s="472" t="s">
        <v>263</v>
      </c>
      <c r="E90" s="475">
        <v>5.45</v>
      </c>
    </row>
    <row r="91" spans="1:5" ht="22.5">
      <c r="A91" s="472" t="s">
        <v>180</v>
      </c>
      <c r="B91" s="475">
        <v>90745</v>
      </c>
      <c r="C91" s="473" t="s">
        <v>8105</v>
      </c>
      <c r="D91" s="472" t="s">
        <v>263</v>
      </c>
      <c r="E91" s="475">
        <v>8.73</v>
      </c>
    </row>
    <row r="92" spans="1:5" ht="22.5">
      <c r="A92" s="472" t="s">
        <v>180</v>
      </c>
      <c r="B92" s="475">
        <v>90746</v>
      </c>
      <c r="C92" s="473" t="s">
        <v>8109</v>
      </c>
      <c r="D92" s="472" t="s">
        <v>263</v>
      </c>
      <c r="E92" s="475">
        <v>2.85</v>
      </c>
    </row>
    <row r="93" spans="1:5" ht="22.5">
      <c r="A93" s="472" t="s">
        <v>180</v>
      </c>
      <c r="B93" s="475">
        <v>90747</v>
      </c>
      <c r="C93" s="473" t="s">
        <v>8113</v>
      </c>
      <c r="D93" s="472" t="s">
        <v>263</v>
      </c>
      <c r="E93" s="475">
        <v>14.72</v>
      </c>
    </row>
    <row r="94" spans="1:5" ht="22.5">
      <c r="A94" s="472" t="s">
        <v>180</v>
      </c>
      <c r="B94" s="475">
        <v>94869</v>
      </c>
      <c r="C94" s="473" t="s">
        <v>8117</v>
      </c>
      <c r="D94" s="472" t="s">
        <v>263</v>
      </c>
      <c r="E94" s="475">
        <v>116.81</v>
      </c>
    </row>
    <row r="95" spans="1:5" ht="22.5">
      <c r="A95" s="472" t="s">
        <v>180</v>
      </c>
      <c r="B95" s="475">
        <v>94870</v>
      </c>
      <c r="C95" s="473" t="s">
        <v>8121</v>
      </c>
      <c r="D95" s="472" t="s">
        <v>263</v>
      </c>
      <c r="E95" s="475">
        <v>1.63</v>
      </c>
    </row>
    <row r="96" spans="1:5" ht="22.5">
      <c r="A96" s="472" t="s">
        <v>180</v>
      </c>
      <c r="B96" s="475">
        <v>94871</v>
      </c>
      <c r="C96" s="473" t="s">
        <v>8125</v>
      </c>
      <c r="D96" s="472" t="s">
        <v>263</v>
      </c>
      <c r="E96" s="475">
        <v>182.69</v>
      </c>
    </row>
    <row r="97" spans="1:5" ht="22.5">
      <c r="A97" s="472" t="s">
        <v>180</v>
      </c>
      <c r="B97" s="475">
        <v>94872</v>
      </c>
      <c r="C97" s="473" t="s">
        <v>8129</v>
      </c>
      <c r="D97" s="472" t="s">
        <v>263</v>
      </c>
      <c r="E97" s="475">
        <v>2.2400000000000002</v>
      </c>
    </row>
    <row r="98" spans="1:5" ht="22.5">
      <c r="A98" s="472" t="s">
        <v>180</v>
      </c>
      <c r="B98" s="475">
        <v>94875</v>
      </c>
      <c r="C98" s="473" t="s">
        <v>8133</v>
      </c>
      <c r="D98" s="472" t="s">
        <v>263</v>
      </c>
      <c r="E98" s="474">
        <v>1076.27</v>
      </c>
    </row>
    <row r="99" spans="1:5" ht="22.5">
      <c r="A99" s="472" t="s">
        <v>180</v>
      </c>
      <c r="B99" s="475">
        <v>94876</v>
      </c>
      <c r="C99" s="473" t="s">
        <v>8137</v>
      </c>
      <c r="D99" s="472" t="s">
        <v>263</v>
      </c>
      <c r="E99" s="475">
        <v>24.85</v>
      </c>
    </row>
    <row r="100" spans="1:5" ht="22.5">
      <c r="A100" s="472" t="s">
        <v>180</v>
      </c>
      <c r="B100" s="475">
        <v>94878</v>
      </c>
      <c r="C100" s="473" t="s">
        <v>8141</v>
      </c>
      <c r="D100" s="472" t="s">
        <v>263</v>
      </c>
      <c r="E100" s="475">
        <v>28.73</v>
      </c>
    </row>
    <row r="101" spans="1:5" ht="22.5">
      <c r="A101" s="472" t="s">
        <v>180</v>
      </c>
      <c r="B101" s="475">
        <v>94879</v>
      </c>
      <c r="C101" s="473" t="s">
        <v>8145</v>
      </c>
      <c r="D101" s="472" t="s">
        <v>263</v>
      </c>
      <c r="E101" s="474">
        <v>1656.85</v>
      </c>
    </row>
    <row r="102" spans="1:5" ht="22.5">
      <c r="A102" s="472" t="s">
        <v>180</v>
      </c>
      <c r="B102" s="475">
        <v>94880</v>
      </c>
      <c r="C102" s="473" t="s">
        <v>8149</v>
      </c>
      <c r="D102" s="472" t="s">
        <v>263</v>
      </c>
      <c r="E102" s="475">
        <v>37.159999999999997</v>
      </c>
    </row>
    <row r="103" spans="1:5" ht="22.5">
      <c r="A103" s="472" t="s">
        <v>180</v>
      </c>
      <c r="B103" s="475">
        <v>94881</v>
      </c>
      <c r="C103" s="473" t="s">
        <v>8153</v>
      </c>
      <c r="D103" s="472" t="s">
        <v>263</v>
      </c>
      <c r="E103" s="474">
        <v>2281.65</v>
      </c>
    </row>
    <row r="104" spans="1:5" ht="22.5">
      <c r="A104" s="472" t="s">
        <v>180</v>
      </c>
      <c r="B104" s="475">
        <v>94882</v>
      </c>
      <c r="C104" s="473" t="s">
        <v>8157</v>
      </c>
      <c r="D104" s="472" t="s">
        <v>263</v>
      </c>
      <c r="E104" s="475">
        <v>43.13</v>
      </c>
    </row>
    <row r="105" spans="1:5" ht="22.5">
      <c r="A105" s="472" t="s">
        <v>180</v>
      </c>
      <c r="B105" s="475">
        <v>94884</v>
      </c>
      <c r="C105" s="473" t="s">
        <v>8161</v>
      </c>
      <c r="D105" s="472" t="s">
        <v>263</v>
      </c>
      <c r="E105" s="475">
        <v>55.23</v>
      </c>
    </row>
    <row r="106" spans="1:5" ht="33.75">
      <c r="A106" s="472" t="s">
        <v>180</v>
      </c>
      <c r="B106" s="475">
        <v>97121</v>
      </c>
      <c r="C106" s="473" t="s">
        <v>8165</v>
      </c>
      <c r="D106" s="472" t="s">
        <v>263</v>
      </c>
      <c r="E106" s="475">
        <v>1.6</v>
      </c>
    </row>
    <row r="107" spans="1:5" ht="33.75">
      <c r="A107" s="472" t="s">
        <v>180</v>
      </c>
      <c r="B107" s="475">
        <v>97122</v>
      </c>
      <c r="C107" s="473" t="s">
        <v>8169</v>
      </c>
      <c r="D107" s="472" t="s">
        <v>263</v>
      </c>
      <c r="E107" s="475">
        <v>2.2200000000000002</v>
      </c>
    </row>
    <row r="108" spans="1:5" ht="33.75">
      <c r="A108" s="472" t="s">
        <v>180</v>
      </c>
      <c r="B108" s="475">
        <v>97123</v>
      </c>
      <c r="C108" s="473" t="s">
        <v>8173</v>
      </c>
      <c r="D108" s="472" t="s">
        <v>263</v>
      </c>
      <c r="E108" s="475">
        <v>2.82</v>
      </c>
    </row>
    <row r="109" spans="1:5" ht="33.75">
      <c r="A109" s="472" t="s">
        <v>180</v>
      </c>
      <c r="B109" s="475">
        <v>97124</v>
      </c>
      <c r="C109" s="473" t="s">
        <v>8177</v>
      </c>
      <c r="D109" s="472" t="s">
        <v>263</v>
      </c>
      <c r="E109" s="475">
        <v>0.71</v>
      </c>
    </row>
    <row r="110" spans="1:5" ht="33.75">
      <c r="A110" s="472" t="s">
        <v>180</v>
      </c>
      <c r="B110" s="475">
        <v>97125</v>
      </c>
      <c r="C110" s="473" t="s">
        <v>8181</v>
      </c>
      <c r="D110" s="472" t="s">
        <v>263</v>
      </c>
      <c r="E110" s="475">
        <v>1.02</v>
      </c>
    </row>
    <row r="111" spans="1:5" ht="33.75">
      <c r="A111" s="472" t="s">
        <v>180</v>
      </c>
      <c r="B111" s="475">
        <v>97126</v>
      </c>
      <c r="C111" s="473" t="s">
        <v>8185</v>
      </c>
      <c r="D111" s="472" t="s">
        <v>263</v>
      </c>
      <c r="E111" s="475">
        <v>1.3</v>
      </c>
    </row>
    <row r="112" spans="1:5" ht="22.5">
      <c r="A112" s="472" t="s">
        <v>180</v>
      </c>
      <c r="B112" s="475">
        <v>102264</v>
      </c>
      <c r="C112" s="473" t="s">
        <v>8189</v>
      </c>
      <c r="D112" s="472" t="s">
        <v>263</v>
      </c>
      <c r="E112" s="475">
        <v>23.24</v>
      </c>
    </row>
    <row r="113" spans="1:5" ht="22.5">
      <c r="A113" s="472" t="s">
        <v>180</v>
      </c>
      <c r="B113" s="475">
        <v>102265</v>
      </c>
      <c r="C113" s="473" t="s">
        <v>8193</v>
      </c>
      <c r="D113" s="472" t="s">
        <v>437</v>
      </c>
      <c r="E113" s="475">
        <v>80.12</v>
      </c>
    </row>
    <row r="114" spans="1:5" ht="22.5">
      <c r="A114" s="472" t="s">
        <v>180</v>
      </c>
      <c r="B114" s="475">
        <v>102266</v>
      </c>
      <c r="C114" s="473" t="s">
        <v>8196</v>
      </c>
      <c r="D114" s="472" t="s">
        <v>437</v>
      </c>
      <c r="E114" s="475">
        <v>88.85</v>
      </c>
    </row>
    <row r="115" spans="1:5" ht="22.5">
      <c r="A115" s="472" t="s">
        <v>180</v>
      </c>
      <c r="B115" s="475">
        <v>102267</v>
      </c>
      <c r="C115" s="473" t="s">
        <v>8200</v>
      </c>
      <c r="D115" s="472" t="s">
        <v>437</v>
      </c>
      <c r="E115" s="475">
        <v>102.02</v>
      </c>
    </row>
    <row r="116" spans="1:5" ht="22.5">
      <c r="A116" s="472" t="s">
        <v>180</v>
      </c>
      <c r="B116" s="475">
        <v>102268</v>
      </c>
      <c r="C116" s="473" t="s">
        <v>8204</v>
      </c>
      <c r="D116" s="472" t="s">
        <v>437</v>
      </c>
      <c r="E116" s="475">
        <v>115.12</v>
      </c>
    </row>
    <row r="117" spans="1:5" ht="22.5">
      <c r="A117" s="472" t="s">
        <v>180</v>
      </c>
      <c r="B117" s="475">
        <v>102269</v>
      </c>
      <c r="C117" s="473" t="s">
        <v>8208</v>
      </c>
      <c r="D117" s="472" t="s">
        <v>437</v>
      </c>
      <c r="E117" s="475">
        <v>141.34</v>
      </c>
    </row>
    <row r="118" spans="1:5" ht="33.75">
      <c r="A118" s="472" t="s">
        <v>180</v>
      </c>
      <c r="B118" s="475">
        <v>92833</v>
      </c>
      <c r="C118" s="473" t="s">
        <v>8212</v>
      </c>
      <c r="D118" s="472" t="s">
        <v>263</v>
      </c>
      <c r="E118" s="475">
        <v>200.56</v>
      </c>
    </row>
    <row r="119" spans="1:5" ht="33.75">
      <c r="A119" s="472" t="s">
        <v>180</v>
      </c>
      <c r="B119" s="475">
        <v>92834</v>
      </c>
      <c r="C119" s="473" t="s">
        <v>8216</v>
      </c>
      <c r="D119" s="472" t="s">
        <v>263</v>
      </c>
      <c r="E119" s="475">
        <v>7.73</v>
      </c>
    </row>
    <row r="120" spans="1:5" ht="33.75">
      <c r="A120" s="472" t="s">
        <v>180</v>
      </c>
      <c r="B120" s="475">
        <v>92835</v>
      </c>
      <c r="C120" s="473" t="s">
        <v>8220</v>
      </c>
      <c r="D120" s="472" t="s">
        <v>263</v>
      </c>
      <c r="E120" s="475">
        <v>209.56</v>
      </c>
    </row>
    <row r="121" spans="1:5" ht="33.75">
      <c r="A121" s="472" t="s">
        <v>180</v>
      </c>
      <c r="B121" s="475">
        <v>92836</v>
      </c>
      <c r="C121" s="473" t="s">
        <v>8224</v>
      </c>
      <c r="D121" s="472" t="s">
        <v>263</v>
      </c>
      <c r="E121" s="475">
        <v>9.8699999999999992</v>
      </c>
    </row>
    <row r="122" spans="1:5" ht="33.75">
      <c r="A122" s="472" t="s">
        <v>180</v>
      </c>
      <c r="B122" s="475">
        <v>92837</v>
      </c>
      <c r="C122" s="473" t="s">
        <v>8228</v>
      </c>
      <c r="D122" s="472" t="s">
        <v>263</v>
      </c>
      <c r="E122" s="475">
        <v>372.32</v>
      </c>
    </row>
    <row r="123" spans="1:5" ht="33.75">
      <c r="A123" s="472" t="s">
        <v>180</v>
      </c>
      <c r="B123" s="475">
        <v>92838</v>
      </c>
      <c r="C123" s="473" t="s">
        <v>8232</v>
      </c>
      <c r="D123" s="472" t="s">
        <v>263</v>
      </c>
      <c r="E123" s="475">
        <v>11.83</v>
      </c>
    </row>
    <row r="124" spans="1:5" ht="33.75">
      <c r="A124" s="472" t="s">
        <v>180</v>
      </c>
      <c r="B124" s="475">
        <v>92839</v>
      </c>
      <c r="C124" s="473" t="s">
        <v>8236</v>
      </c>
      <c r="D124" s="472" t="s">
        <v>263</v>
      </c>
      <c r="E124" s="475">
        <v>455.7</v>
      </c>
    </row>
    <row r="125" spans="1:5" ht="33.75">
      <c r="A125" s="472" t="s">
        <v>180</v>
      </c>
      <c r="B125" s="475">
        <v>92840</v>
      </c>
      <c r="C125" s="473" t="s">
        <v>8240</v>
      </c>
      <c r="D125" s="472" t="s">
        <v>263</v>
      </c>
      <c r="E125" s="475">
        <v>14.03</v>
      </c>
    </row>
    <row r="126" spans="1:5" ht="33.75">
      <c r="A126" s="472" t="s">
        <v>180</v>
      </c>
      <c r="B126" s="475">
        <v>92841</v>
      </c>
      <c r="C126" s="473" t="s">
        <v>8244</v>
      </c>
      <c r="D126" s="472" t="s">
        <v>263</v>
      </c>
      <c r="E126" s="475">
        <v>594</v>
      </c>
    </row>
    <row r="127" spans="1:5" ht="33.75">
      <c r="A127" s="472" t="s">
        <v>180</v>
      </c>
      <c r="B127" s="475">
        <v>92842</v>
      </c>
      <c r="C127" s="473" t="s">
        <v>8248</v>
      </c>
      <c r="D127" s="472" t="s">
        <v>263</v>
      </c>
      <c r="E127" s="475">
        <v>16</v>
      </c>
    </row>
    <row r="128" spans="1:5" ht="33.75">
      <c r="A128" s="472" t="s">
        <v>180</v>
      </c>
      <c r="B128" s="475">
        <v>92843</v>
      </c>
      <c r="C128" s="473" t="s">
        <v>8252</v>
      </c>
      <c r="D128" s="472" t="s">
        <v>263</v>
      </c>
      <c r="E128" s="475">
        <v>614.48</v>
      </c>
    </row>
    <row r="129" spans="1:5" ht="33.75">
      <c r="A129" s="472" t="s">
        <v>180</v>
      </c>
      <c r="B129" s="475">
        <v>92844</v>
      </c>
      <c r="C129" s="473" t="s">
        <v>8256</v>
      </c>
      <c r="D129" s="472" t="s">
        <v>263</v>
      </c>
      <c r="E129" s="475">
        <v>18.21</v>
      </c>
    </row>
    <row r="130" spans="1:5" ht="33.75">
      <c r="A130" s="472" t="s">
        <v>180</v>
      </c>
      <c r="B130" s="475">
        <v>92845</v>
      </c>
      <c r="C130" s="473" t="s">
        <v>8260</v>
      </c>
      <c r="D130" s="472" t="s">
        <v>263</v>
      </c>
      <c r="E130" s="475">
        <v>912.75</v>
      </c>
    </row>
    <row r="131" spans="1:5" ht="33.75">
      <c r="A131" s="472" t="s">
        <v>180</v>
      </c>
      <c r="B131" s="475">
        <v>92846</v>
      </c>
      <c r="C131" s="473" t="s">
        <v>8264</v>
      </c>
      <c r="D131" s="472" t="s">
        <v>263</v>
      </c>
      <c r="E131" s="475">
        <v>20.16</v>
      </c>
    </row>
    <row r="132" spans="1:5" ht="33.75">
      <c r="A132" s="472" t="s">
        <v>180</v>
      </c>
      <c r="B132" s="475">
        <v>92847</v>
      </c>
      <c r="C132" s="473" t="s">
        <v>8268</v>
      </c>
      <c r="D132" s="472" t="s">
        <v>263</v>
      </c>
      <c r="E132" s="475">
        <v>936.69</v>
      </c>
    </row>
    <row r="133" spans="1:5" ht="33.75">
      <c r="A133" s="472" t="s">
        <v>180</v>
      </c>
      <c r="B133" s="475">
        <v>92848</v>
      </c>
      <c r="C133" s="473" t="s">
        <v>8272</v>
      </c>
      <c r="D133" s="472" t="s">
        <v>263</v>
      </c>
      <c r="E133" s="475">
        <v>22.39</v>
      </c>
    </row>
    <row r="134" spans="1:5" ht="33.75">
      <c r="A134" s="472" t="s">
        <v>180</v>
      </c>
      <c r="B134" s="475">
        <v>92849</v>
      </c>
      <c r="C134" s="473" t="s">
        <v>8276</v>
      </c>
      <c r="D134" s="472" t="s">
        <v>263</v>
      </c>
      <c r="E134" s="475">
        <v>207.44</v>
      </c>
    </row>
    <row r="135" spans="1:5" ht="33.75">
      <c r="A135" s="472" t="s">
        <v>180</v>
      </c>
      <c r="B135" s="475">
        <v>92850</v>
      </c>
      <c r="C135" s="473" t="s">
        <v>8280</v>
      </c>
      <c r="D135" s="472" t="s">
        <v>263</v>
      </c>
      <c r="E135" s="475">
        <v>14.61</v>
      </c>
    </row>
    <row r="136" spans="1:5" ht="33.75">
      <c r="A136" s="472" t="s">
        <v>180</v>
      </c>
      <c r="B136" s="475">
        <v>92851</v>
      </c>
      <c r="C136" s="473" t="s">
        <v>8284</v>
      </c>
      <c r="D136" s="472" t="s">
        <v>263</v>
      </c>
      <c r="E136" s="475">
        <v>218.13</v>
      </c>
    </row>
    <row r="137" spans="1:5" ht="33.75">
      <c r="A137" s="472" t="s">
        <v>180</v>
      </c>
      <c r="B137" s="475">
        <v>92852</v>
      </c>
      <c r="C137" s="473" t="s">
        <v>8288</v>
      </c>
      <c r="D137" s="472" t="s">
        <v>263</v>
      </c>
      <c r="E137" s="475">
        <v>18.440000000000001</v>
      </c>
    </row>
    <row r="138" spans="1:5" ht="33.75">
      <c r="A138" s="472" t="s">
        <v>180</v>
      </c>
      <c r="B138" s="475">
        <v>92853</v>
      </c>
      <c r="C138" s="473" t="s">
        <v>8292</v>
      </c>
      <c r="D138" s="472" t="s">
        <v>263</v>
      </c>
      <c r="E138" s="475">
        <v>382.95</v>
      </c>
    </row>
    <row r="139" spans="1:5" ht="33.75">
      <c r="A139" s="472" t="s">
        <v>180</v>
      </c>
      <c r="B139" s="475">
        <v>92854</v>
      </c>
      <c r="C139" s="473" t="s">
        <v>8296</v>
      </c>
      <c r="D139" s="472" t="s">
        <v>263</v>
      </c>
      <c r="E139" s="475">
        <v>22.46</v>
      </c>
    </row>
    <row r="140" spans="1:5" ht="33.75">
      <c r="A140" s="472" t="s">
        <v>180</v>
      </c>
      <c r="B140" s="475">
        <v>92855</v>
      </c>
      <c r="C140" s="473" t="s">
        <v>8300</v>
      </c>
      <c r="D140" s="472" t="s">
        <v>263</v>
      </c>
      <c r="E140" s="475">
        <v>468.15</v>
      </c>
    </row>
    <row r="141" spans="1:5" ht="33.75">
      <c r="A141" s="472" t="s">
        <v>180</v>
      </c>
      <c r="B141" s="475">
        <v>92856</v>
      </c>
      <c r="C141" s="473" t="s">
        <v>8304</v>
      </c>
      <c r="D141" s="472" t="s">
        <v>263</v>
      </c>
      <c r="E141" s="475">
        <v>26.48</v>
      </c>
    </row>
    <row r="142" spans="1:5" ht="33.75">
      <c r="A142" s="472" t="s">
        <v>180</v>
      </c>
      <c r="B142" s="475">
        <v>92857</v>
      </c>
      <c r="C142" s="473" t="s">
        <v>8308</v>
      </c>
      <c r="D142" s="472" t="s">
        <v>263</v>
      </c>
      <c r="E142" s="475">
        <v>608.28</v>
      </c>
    </row>
    <row r="143" spans="1:5" ht="33.75">
      <c r="A143" s="472" t="s">
        <v>180</v>
      </c>
      <c r="B143" s="475">
        <v>92858</v>
      </c>
      <c r="C143" s="473" t="s">
        <v>8312</v>
      </c>
      <c r="D143" s="472" t="s">
        <v>263</v>
      </c>
      <c r="E143" s="475">
        <v>30.28</v>
      </c>
    </row>
    <row r="144" spans="1:5" ht="33.75">
      <c r="A144" s="472" t="s">
        <v>180</v>
      </c>
      <c r="B144" s="475">
        <v>92859</v>
      </c>
      <c r="C144" s="473" t="s">
        <v>8316</v>
      </c>
      <c r="D144" s="472" t="s">
        <v>263</v>
      </c>
      <c r="E144" s="475">
        <v>630.66</v>
      </c>
    </row>
    <row r="145" spans="1:5" ht="33.75">
      <c r="A145" s="472" t="s">
        <v>180</v>
      </c>
      <c r="B145" s="475">
        <v>92860</v>
      </c>
      <c r="C145" s="473" t="s">
        <v>8320</v>
      </c>
      <c r="D145" s="472" t="s">
        <v>263</v>
      </c>
      <c r="E145" s="475">
        <v>34.39</v>
      </c>
    </row>
    <row r="146" spans="1:5" ht="33.75">
      <c r="A146" s="472" t="s">
        <v>180</v>
      </c>
      <c r="B146" s="475">
        <v>92861</v>
      </c>
      <c r="C146" s="473" t="s">
        <v>8324</v>
      </c>
      <c r="D146" s="472" t="s">
        <v>263</v>
      </c>
      <c r="E146" s="475">
        <v>930.98</v>
      </c>
    </row>
    <row r="147" spans="1:5" ht="33.75">
      <c r="A147" s="472" t="s">
        <v>180</v>
      </c>
      <c r="B147" s="475">
        <v>92862</v>
      </c>
      <c r="C147" s="473" t="s">
        <v>8328</v>
      </c>
      <c r="D147" s="472" t="s">
        <v>263</v>
      </c>
      <c r="E147" s="475">
        <v>38.39</v>
      </c>
    </row>
    <row r="148" spans="1:5" ht="33.75">
      <c r="A148" s="472" t="s">
        <v>180</v>
      </c>
      <c r="B148" s="475">
        <v>92863</v>
      </c>
      <c r="C148" s="473" t="s">
        <v>8332</v>
      </c>
      <c r="D148" s="472" t="s">
        <v>263</v>
      </c>
      <c r="E148" s="475">
        <v>956.71</v>
      </c>
    </row>
    <row r="149" spans="1:5" ht="33.75">
      <c r="A149" s="472" t="s">
        <v>180</v>
      </c>
      <c r="B149" s="475">
        <v>92864</v>
      </c>
      <c r="C149" s="473" t="s">
        <v>8336</v>
      </c>
      <c r="D149" s="472" t="s">
        <v>263</v>
      </c>
      <c r="E149" s="475">
        <v>42.41</v>
      </c>
    </row>
    <row r="150" spans="1:5" ht="33.75">
      <c r="A150" s="472" t="s">
        <v>180</v>
      </c>
      <c r="B150" s="475">
        <v>92210</v>
      </c>
      <c r="C150" s="473" t="s">
        <v>8340</v>
      </c>
      <c r="D150" s="472" t="s">
        <v>263</v>
      </c>
      <c r="E150" s="475">
        <v>159.08000000000001</v>
      </c>
    </row>
    <row r="151" spans="1:5" ht="33.75">
      <c r="A151" s="472" t="s">
        <v>180</v>
      </c>
      <c r="B151" s="475">
        <v>92211</v>
      </c>
      <c r="C151" s="473" t="s">
        <v>8344</v>
      </c>
      <c r="D151" s="472" t="s">
        <v>263</v>
      </c>
      <c r="E151" s="475">
        <v>191.1</v>
      </c>
    </row>
    <row r="152" spans="1:5" ht="33.75">
      <c r="A152" s="472" t="s">
        <v>180</v>
      </c>
      <c r="B152" s="475">
        <v>92212</v>
      </c>
      <c r="C152" s="473" t="s">
        <v>8348</v>
      </c>
      <c r="D152" s="472" t="s">
        <v>263</v>
      </c>
      <c r="E152" s="475">
        <v>286.17</v>
      </c>
    </row>
    <row r="153" spans="1:5" ht="33.75">
      <c r="A153" s="472" t="s">
        <v>180</v>
      </c>
      <c r="B153" s="475">
        <v>92213</v>
      </c>
      <c r="C153" s="473" t="s">
        <v>8352</v>
      </c>
      <c r="D153" s="472" t="s">
        <v>263</v>
      </c>
      <c r="E153" s="475">
        <v>376.8</v>
      </c>
    </row>
    <row r="154" spans="1:5" ht="33.75">
      <c r="A154" s="472" t="s">
        <v>180</v>
      </c>
      <c r="B154" s="475">
        <v>92214</v>
      </c>
      <c r="C154" s="473" t="s">
        <v>8356</v>
      </c>
      <c r="D154" s="472" t="s">
        <v>263</v>
      </c>
      <c r="E154" s="475">
        <v>455.45</v>
      </c>
    </row>
    <row r="155" spans="1:5" ht="33.75">
      <c r="A155" s="472" t="s">
        <v>180</v>
      </c>
      <c r="B155" s="475">
        <v>92215</v>
      </c>
      <c r="C155" s="473" t="s">
        <v>8360</v>
      </c>
      <c r="D155" s="472" t="s">
        <v>263</v>
      </c>
      <c r="E155" s="475">
        <v>522.96</v>
      </c>
    </row>
    <row r="156" spans="1:5" ht="33.75">
      <c r="A156" s="472" t="s">
        <v>180</v>
      </c>
      <c r="B156" s="475">
        <v>92216</v>
      </c>
      <c r="C156" s="473" t="s">
        <v>8364</v>
      </c>
      <c r="D156" s="472" t="s">
        <v>263</v>
      </c>
      <c r="E156" s="475">
        <v>545.84</v>
      </c>
    </row>
    <row r="157" spans="1:5" ht="33.75">
      <c r="A157" s="472" t="s">
        <v>180</v>
      </c>
      <c r="B157" s="475">
        <v>92219</v>
      </c>
      <c r="C157" s="473" t="s">
        <v>8368</v>
      </c>
      <c r="D157" s="472" t="s">
        <v>263</v>
      </c>
      <c r="E157" s="475">
        <v>167.65</v>
      </c>
    </row>
    <row r="158" spans="1:5" ht="33.75">
      <c r="A158" s="472" t="s">
        <v>180</v>
      </c>
      <c r="B158" s="475">
        <v>92220</v>
      </c>
      <c r="C158" s="473" t="s">
        <v>8372</v>
      </c>
      <c r="D158" s="472" t="s">
        <v>263</v>
      </c>
      <c r="E158" s="475">
        <v>201.72</v>
      </c>
    </row>
    <row r="159" spans="1:5" ht="33.75">
      <c r="A159" s="472" t="s">
        <v>180</v>
      </c>
      <c r="B159" s="475">
        <v>92221</v>
      </c>
      <c r="C159" s="473" t="s">
        <v>8376</v>
      </c>
      <c r="D159" s="472" t="s">
        <v>263</v>
      </c>
      <c r="E159" s="475">
        <v>298.61</v>
      </c>
    </row>
    <row r="160" spans="1:5" ht="33.75">
      <c r="A160" s="472" t="s">
        <v>180</v>
      </c>
      <c r="B160" s="475">
        <v>92222</v>
      </c>
      <c r="C160" s="473" t="s">
        <v>8380</v>
      </c>
      <c r="D160" s="472" t="s">
        <v>263</v>
      </c>
      <c r="E160" s="475">
        <v>391.27</v>
      </c>
    </row>
    <row r="161" spans="1:5" ht="33.75">
      <c r="A161" s="472" t="s">
        <v>180</v>
      </c>
      <c r="B161" s="475">
        <v>92223</v>
      </c>
      <c r="C161" s="473" t="s">
        <v>8384</v>
      </c>
      <c r="D161" s="472" t="s">
        <v>263</v>
      </c>
      <c r="E161" s="475">
        <v>471.64</v>
      </c>
    </row>
    <row r="162" spans="1:5" ht="33.75">
      <c r="A162" s="472" t="s">
        <v>180</v>
      </c>
      <c r="B162" s="475">
        <v>92224</v>
      </c>
      <c r="C162" s="473" t="s">
        <v>8388</v>
      </c>
      <c r="D162" s="472" t="s">
        <v>263</v>
      </c>
      <c r="E162" s="475">
        <v>540.9</v>
      </c>
    </row>
    <row r="163" spans="1:5" ht="33.75">
      <c r="A163" s="472" t="s">
        <v>180</v>
      </c>
      <c r="B163" s="475">
        <v>92226</v>
      </c>
      <c r="C163" s="473" t="s">
        <v>8392</v>
      </c>
      <c r="D163" s="472" t="s">
        <v>263</v>
      </c>
      <c r="E163" s="475">
        <v>565.96</v>
      </c>
    </row>
    <row r="164" spans="1:5" ht="33.75">
      <c r="A164" s="472" t="s">
        <v>180</v>
      </c>
      <c r="B164" s="475">
        <v>92808</v>
      </c>
      <c r="C164" s="473" t="s">
        <v>8396</v>
      </c>
      <c r="D164" s="472" t="s">
        <v>263</v>
      </c>
      <c r="E164" s="475">
        <v>34.79</v>
      </c>
    </row>
    <row r="165" spans="1:5" ht="33.75">
      <c r="A165" s="472" t="s">
        <v>180</v>
      </c>
      <c r="B165" s="475">
        <v>92809</v>
      </c>
      <c r="C165" s="473" t="s">
        <v>8400</v>
      </c>
      <c r="D165" s="472" t="s">
        <v>263</v>
      </c>
      <c r="E165" s="475">
        <v>44.64</v>
      </c>
    </row>
    <row r="166" spans="1:5" ht="33.75">
      <c r="A166" s="472" t="s">
        <v>180</v>
      </c>
      <c r="B166" s="475">
        <v>92810</v>
      </c>
      <c r="C166" s="473" t="s">
        <v>8404</v>
      </c>
      <c r="D166" s="472" t="s">
        <v>263</v>
      </c>
      <c r="E166" s="475">
        <v>54.33</v>
      </c>
    </row>
    <row r="167" spans="1:5" ht="33.75">
      <c r="A167" s="472" t="s">
        <v>180</v>
      </c>
      <c r="B167" s="475">
        <v>92811</v>
      </c>
      <c r="C167" s="473" t="s">
        <v>8408</v>
      </c>
      <c r="D167" s="472" t="s">
        <v>263</v>
      </c>
      <c r="E167" s="475">
        <v>64.72</v>
      </c>
    </row>
    <row r="168" spans="1:5" ht="33.75">
      <c r="A168" s="472" t="s">
        <v>180</v>
      </c>
      <c r="B168" s="475">
        <v>92812</v>
      </c>
      <c r="C168" s="473" t="s">
        <v>8412</v>
      </c>
      <c r="D168" s="472" t="s">
        <v>263</v>
      </c>
      <c r="E168" s="475">
        <v>74.959999999999994</v>
      </c>
    </row>
    <row r="169" spans="1:5" ht="33.75">
      <c r="A169" s="472" t="s">
        <v>180</v>
      </c>
      <c r="B169" s="475">
        <v>92813</v>
      </c>
      <c r="C169" s="473" t="s">
        <v>8416</v>
      </c>
      <c r="D169" s="472" t="s">
        <v>263</v>
      </c>
      <c r="E169" s="475">
        <v>86.99</v>
      </c>
    </row>
    <row r="170" spans="1:5" ht="33.75">
      <c r="A170" s="472" t="s">
        <v>180</v>
      </c>
      <c r="B170" s="475">
        <v>92814</v>
      </c>
      <c r="C170" s="473" t="s">
        <v>8420</v>
      </c>
      <c r="D170" s="472" t="s">
        <v>263</v>
      </c>
      <c r="E170" s="475">
        <v>99.61</v>
      </c>
    </row>
    <row r="171" spans="1:5" ht="33.75">
      <c r="A171" s="472" t="s">
        <v>180</v>
      </c>
      <c r="B171" s="475">
        <v>92815</v>
      </c>
      <c r="C171" s="473" t="s">
        <v>8424</v>
      </c>
      <c r="D171" s="472" t="s">
        <v>263</v>
      </c>
      <c r="E171" s="475">
        <v>114.12</v>
      </c>
    </row>
    <row r="172" spans="1:5" ht="33.75">
      <c r="A172" s="472" t="s">
        <v>180</v>
      </c>
      <c r="B172" s="475">
        <v>92816</v>
      </c>
      <c r="C172" s="473" t="s">
        <v>8428</v>
      </c>
      <c r="D172" s="472" t="s">
        <v>263</v>
      </c>
      <c r="E172" s="475">
        <v>787.62</v>
      </c>
    </row>
    <row r="173" spans="1:5" ht="33.75">
      <c r="A173" s="472" t="s">
        <v>180</v>
      </c>
      <c r="B173" s="475">
        <v>92817</v>
      </c>
      <c r="C173" s="473" t="s">
        <v>8432</v>
      </c>
      <c r="D173" s="472" t="s">
        <v>263</v>
      </c>
      <c r="E173" s="475">
        <v>142.82</v>
      </c>
    </row>
    <row r="174" spans="1:5" ht="33.75">
      <c r="A174" s="472" t="s">
        <v>180</v>
      </c>
      <c r="B174" s="475">
        <v>92818</v>
      </c>
      <c r="C174" s="473" t="s">
        <v>8436</v>
      </c>
      <c r="D174" s="472" t="s">
        <v>263</v>
      </c>
      <c r="E174" s="474">
        <v>1126.4000000000001</v>
      </c>
    </row>
    <row r="175" spans="1:5" ht="33.75">
      <c r="A175" s="472" t="s">
        <v>180</v>
      </c>
      <c r="B175" s="475">
        <v>92819</v>
      </c>
      <c r="C175" s="473" t="s">
        <v>8440</v>
      </c>
      <c r="D175" s="472" t="s">
        <v>263</v>
      </c>
      <c r="E175" s="475">
        <v>192.23</v>
      </c>
    </row>
    <row r="176" spans="1:5" ht="33.75">
      <c r="A176" s="472" t="s">
        <v>180</v>
      </c>
      <c r="B176" s="475">
        <v>92820</v>
      </c>
      <c r="C176" s="473" t="s">
        <v>8444</v>
      </c>
      <c r="D176" s="472" t="s">
        <v>263</v>
      </c>
      <c r="E176" s="475">
        <v>41.49</v>
      </c>
    </row>
    <row r="177" spans="1:5" ht="33.75">
      <c r="A177" s="472" t="s">
        <v>180</v>
      </c>
      <c r="B177" s="475">
        <v>92821</v>
      </c>
      <c r="C177" s="473" t="s">
        <v>8448</v>
      </c>
      <c r="D177" s="472" t="s">
        <v>263</v>
      </c>
      <c r="E177" s="475">
        <v>53.21</v>
      </c>
    </row>
    <row r="178" spans="1:5" ht="33.75">
      <c r="A178" s="472" t="s">
        <v>180</v>
      </c>
      <c r="B178" s="475">
        <v>92822</v>
      </c>
      <c r="C178" s="473" t="s">
        <v>8452</v>
      </c>
      <c r="D178" s="472" t="s">
        <v>263</v>
      </c>
      <c r="E178" s="475">
        <v>64.95</v>
      </c>
    </row>
    <row r="179" spans="1:5" ht="33.75">
      <c r="A179" s="472" t="s">
        <v>180</v>
      </c>
      <c r="B179" s="475">
        <v>92824</v>
      </c>
      <c r="C179" s="473" t="s">
        <v>8456</v>
      </c>
      <c r="D179" s="472" t="s">
        <v>263</v>
      </c>
      <c r="E179" s="475">
        <v>77.16</v>
      </c>
    </row>
    <row r="180" spans="1:5" ht="33.75">
      <c r="A180" s="472" t="s">
        <v>180</v>
      </c>
      <c r="B180" s="475">
        <v>92825</v>
      </c>
      <c r="C180" s="473" t="s">
        <v>8460</v>
      </c>
      <c r="D180" s="472" t="s">
        <v>263</v>
      </c>
      <c r="E180" s="475">
        <v>89.43</v>
      </c>
    </row>
    <row r="181" spans="1:5" ht="33.75">
      <c r="A181" s="472" t="s">
        <v>180</v>
      </c>
      <c r="B181" s="475">
        <v>92826</v>
      </c>
      <c r="C181" s="473" t="s">
        <v>8464</v>
      </c>
      <c r="D181" s="472" t="s">
        <v>263</v>
      </c>
      <c r="E181" s="475">
        <v>103.18</v>
      </c>
    </row>
    <row r="182" spans="1:5" ht="33.75">
      <c r="A182" s="472" t="s">
        <v>180</v>
      </c>
      <c r="B182" s="475">
        <v>92827</v>
      </c>
      <c r="C182" s="473" t="s">
        <v>8468</v>
      </c>
      <c r="D182" s="472" t="s">
        <v>263</v>
      </c>
      <c r="E182" s="475">
        <v>117.55</v>
      </c>
    </row>
    <row r="183" spans="1:5" ht="33.75">
      <c r="A183" s="472" t="s">
        <v>180</v>
      </c>
      <c r="B183" s="475">
        <v>92828</v>
      </c>
      <c r="C183" s="473" t="s">
        <v>8472</v>
      </c>
      <c r="D183" s="472" t="s">
        <v>263</v>
      </c>
      <c r="E183" s="475">
        <v>134.24</v>
      </c>
    </row>
    <row r="184" spans="1:5" ht="33.75">
      <c r="A184" s="472" t="s">
        <v>180</v>
      </c>
      <c r="B184" s="475">
        <v>92829</v>
      </c>
      <c r="C184" s="473" t="s">
        <v>8476</v>
      </c>
      <c r="D184" s="472" t="s">
        <v>263</v>
      </c>
      <c r="E184" s="475">
        <v>811.32</v>
      </c>
    </row>
    <row r="185" spans="1:5" ht="33.75">
      <c r="A185" s="472" t="s">
        <v>180</v>
      </c>
      <c r="B185" s="475">
        <v>92830</v>
      </c>
      <c r="C185" s="473" t="s">
        <v>8480</v>
      </c>
      <c r="D185" s="472" t="s">
        <v>263</v>
      </c>
      <c r="E185" s="475">
        <v>166.52</v>
      </c>
    </row>
    <row r="186" spans="1:5" ht="33.75">
      <c r="A186" s="472" t="s">
        <v>180</v>
      </c>
      <c r="B186" s="475">
        <v>92831</v>
      </c>
      <c r="C186" s="473" t="s">
        <v>8484</v>
      </c>
      <c r="D186" s="472" t="s">
        <v>263</v>
      </c>
      <c r="E186" s="474">
        <v>1155.54</v>
      </c>
    </row>
    <row r="187" spans="1:5" ht="33.75">
      <c r="A187" s="472" t="s">
        <v>180</v>
      </c>
      <c r="B187" s="475">
        <v>92832</v>
      </c>
      <c r="C187" s="473" t="s">
        <v>8488</v>
      </c>
      <c r="D187" s="472" t="s">
        <v>263</v>
      </c>
      <c r="E187" s="475">
        <v>221.37</v>
      </c>
    </row>
    <row r="188" spans="1:5" ht="33.75">
      <c r="A188" s="472" t="s">
        <v>180</v>
      </c>
      <c r="B188" s="475">
        <v>95565</v>
      </c>
      <c r="C188" s="473" t="s">
        <v>8492</v>
      </c>
      <c r="D188" s="472" t="s">
        <v>263</v>
      </c>
      <c r="E188" s="475">
        <v>136.19999999999999</v>
      </c>
    </row>
    <row r="189" spans="1:5" ht="33.75">
      <c r="A189" s="472" t="s">
        <v>180</v>
      </c>
      <c r="B189" s="475">
        <v>95566</v>
      </c>
      <c r="C189" s="473" t="s">
        <v>8496</v>
      </c>
      <c r="D189" s="472" t="s">
        <v>263</v>
      </c>
      <c r="E189" s="475">
        <v>142.9</v>
      </c>
    </row>
    <row r="190" spans="1:5" ht="33.75">
      <c r="A190" s="472" t="s">
        <v>180</v>
      </c>
      <c r="B190" s="475">
        <v>95567</v>
      </c>
      <c r="C190" s="473" t="s">
        <v>8500</v>
      </c>
      <c r="D190" s="472" t="s">
        <v>263</v>
      </c>
      <c r="E190" s="475">
        <v>118.81</v>
      </c>
    </row>
    <row r="191" spans="1:5" ht="33.75">
      <c r="A191" s="472" t="s">
        <v>180</v>
      </c>
      <c r="B191" s="475">
        <v>95568</v>
      </c>
      <c r="C191" s="473" t="s">
        <v>8504</v>
      </c>
      <c r="D191" s="472" t="s">
        <v>263</v>
      </c>
      <c r="E191" s="475">
        <v>143.93</v>
      </c>
    </row>
    <row r="192" spans="1:5" ht="33.75">
      <c r="A192" s="472" t="s">
        <v>180</v>
      </c>
      <c r="B192" s="475">
        <v>95569</v>
      </c>
      <c r="C192" s="473" t="s">
        <v>8508</v>
      </c>
      <c r="D192" s="472" t="s">
        <v>263</v>
      </c>
      <c r="E192" s="475">
        <v>202.11</v>
      </c>
    </row>
    <row r="193" spans="1:5" ht="33.75">
      <c r="A193" s="472" t="s">
        <v>180</v>
      </c>
      <c r="B193" s="475">
        <v>95570</v>
      </c>
      <c r="C193" s="473" t="s">
        <v>8512</v>
      </c>
      <c r="D193" s="472" t="s">
        <v>263</v>
      </c>
      <c r="E193" s="475">
        <v>125.51</v>
      </c>
    </row>
    <row r="194" spans="1:5" ht="33.75">
      <c r="A194" s="472" t="s">
        <v>180</v>
      </c>
      <c r="B194" s="475">
        <v>95571</v>
      </c>
      <c r="C194" s="473" t="s">
        <v>8516</v>
      </c>
      <c r="D194" s="472" t="s">
        <v>263</v>
      </c>
      <c r="E194" s="475">
        <v>152.5</v>
      </c>
    </row>
    <row r="195" spans="1:5" ht="33.75">
      <c r="A195" s="472" t="s">
        <v>180</v>
      </c>
      <c r="B195" s="475">
        <v>95572</v>
      </c>
      <c r="C195" s="473" t="s">
        <v>8520</v>
      </c>
      <c r="D195" s="472" t="s">
        <v>263</v>
      </c>
      <c r="E195" s="475">
        <v>212.73</v>
      </c>
    </row>
    <row r="196" spans="1:5" ht="33.75">
      <c r="A196" s="472" t="s">
        <v>180</v>
      </c>
      <c r="B196" s="475">
        <v>97127</v>
      </c>
      <c r="C196" s="473" t="s">
        <v>8524</v>
      </c>
      <c r="D196" s="472" t="s">
        <v>263</v>
      </c>
      <c r="E196" s="475">
        <v>4.05</v>
      </c>
    </row>
    <row r="197" spans="1:5" ht="33.75">
      <c r="A197" s="472" t="s">
        <v>180</v>
      </c>
      <c r="B197" s="475">
        <v>97128</v>
      </c>
      <c r="C197" s="473" t="s">
        <v>8527</v>
      </c>
      <c r="D197" s="472" t="s">
        <v>263</v>
      </c>
      <c r="E197" s="475">
        <v>8.5399999999999991</v>
      </c>
    </row>
    <row r="198" spans="1:5" ht="33.75">
      <c r="A198" s="472" t="s">
        <v>180</v>
      </c>
      <c r="B198" s="475">
        <v>97129</v>
      </c>
      <c r="C198" s="473" t="s">
        <v>8531</v>
      </c>
      <c r="D198" s="472" t="s">
        <v>263</v>
      </c>
      <c r="E198" s="475">
        <v>10.51</v>
      </c>
    </row>
    <row r="199" spans="1:5" ht="33.75">
      <c r="A199" s="472" t="s">
        <v>180</v>
      </c>
      <c r="B199" s="475">
        <v>97130</v>
      </c>
      <c r="C199" s="473" t="s">
        <v>8535</v>
      </c>
      <c r="D199" s="472" t="s">
        <v>263</v>
      </c>
      <c r="E199" s="475">
        <v>12.46</v>
      </c>
    </row>
    <row r="200" spans="1:5" ht="33.75">
      <c r="A200" s="472" t="s">
        <v>180</v>
      </c>
      <c r="B200" s="475">
        <v>97131</v>
      </c>
      <c r="C200" s="473" t="s">
        <v>8539</v>
      </c>
      <c r="D200" s="472" t="s">
        <v>263</v>
      </c>
      <c r="E200" s="475">
        <v>14.42</v>
      </c>
    </row>
    <row r="201" spans="1:5" ht="33.75">
      <c r="A201" s="472" t="s">
        <v>180</v>
      </c>
      <c r="B201" s="475">
        <v>97132</v>
      </c>
      <c r="C201" s="473" t="s">
        <v>8543</v>
      </c>
      <c r="D201" s="472" t="s">
        <v>263</v>
      </c>
      <c r="E201" s="475">
        <v>16.37</v>
      </c>
    </row>
    <row r="202" spans="1:5" ht="33.75">
      <c r="A202" s="472" t="s">
        <v>180</v>
      </c>
      <c r="B202" s="475">
        <v>97133</v>
      </c>
      <c r="C202" s="473" t="s">
        <v>8547</v>
      </c>
      <c r="D202" s="472" t="s">
        <v>263</v>
      </c>
      <c r="E202" s="475">
        <v>20.309999999999999</v>
      </c>
    </row>
    <row r="203" spans="1:5" ht="33.75">
      <c r="A203" s="472" t="s">
        <v>180</v>
      </c>
      <c r="B203" s="475">
        <v>97134</v>
      </c>
      <c r="C203" s="473" t="s">
        <v>8551</v>
      </c>
      <c r="D203" s="472" t="s">
        <v>263</v>
      </c>
      <c r="E203" s="475">
        <v>1.89</v>
      </c>
    </row>
    <row r="204" spans="1:5" ht="33.75">
      <c r="A204" s="472" t="s">
        <v>180</v>
      </c>
      <c r="B204" s="475">
        <v>97135</v>
      </c>
      <c r="C204" s="473" t="s">
        <v>8555</v>
      </c>
      <c r="D204" s="472" t="s">
        <v>263</v>
      </c>
      <c r="E204" s="475">
        <v>4.45</v>
      </c>
    </row>
    <row r="205" spans="1:5" ht="33.75">
      <c r="A205" s="472" t="s">
        <v>180</v>
      </c>
      <c r="B205" s="475">
        <v>97136</v>
      </c>
      <c r="C205" s="473" t="s">
        <v>8558</v>
      </c>
      <c r="D205" s="472" t="s">
        <v>263</v>
      </c>
      <c r="E205" s="475">
        <v>5.49</v>
      </c>
    </row>
    <row r="206" spans="1:5" ht="33.75">
      <c r="A206" s="472" t="s">
        <v>180</v>
      </c>
      <c r="B206" s="475">
        <v>97137</v>
      </c>
      <c r="C206" s="473" t="s">
        <v>8562</v>
      </c>
      <c r="D206" s="472" t="s">
        <v>263</v>
      </c>
      <c r="E206" s="475">
        <v>6.5</v>
      </c>
    </row>
    <row r="207" spans="1:5" ht="33.75">
      <c r="A207" s="472" t="s">
        <v>180</v>
      </c>
      <c r="B207" s="475">
        <v>97138</v>
      </c>
      <c r="C207" s="473" t="s">
        <v>8566</v>
      </c>
      <c r="D207" s="472" t="s">
        <v>263</v>
      </c>
      <c r="E207" s="475">
        <v>7.53</v>
      </c>
    </row>
    <row r="208" spans="1:5" ht="33.75">
      <c r="A208" s="472" t="s">
        <v>180</v>
      </c>
      <c r="B208" s="475">
        <v>97139</v>
      </c>
      <c r="C208" s="473" t="s">
        <v>8570</v>
      </c>
      <c r="D208" s="472" t="s">
        <v>263</v>
      </c>
      <c r="E208" s="475">
        <v>8.5500000000000007</v>
      </c>
    </row>
    <row r="209" spans="1:5" ht="33.75">
      <c r="A209" s="472" t="s">
        <v>180</v>
      </c>
      <c r="B209" s="475">
        <v>97140</v>
      </c>
      <c r="C209" s="473" t="s">
        <v>8574</v>
      </c>
      <c r="D209" s="472" t="s">
        <v>263</v>
      </c>
      <c r="E209" s="475">
        <v>10.62</v>
      </c>
    </row>
    <row r="210" spans="1:5" ht="22.5">
      <c r="A210" s="472" t="s">
        <v>180</v>
      </c>
      <c r="B210" s="475">
        <v>103089</v>
      </c>
      <c r="C210" s="473" t="s">
        <v>8578</v>
      </c>
      <c r="D210" s="472" t="s">
        <v>263</v>
      </c>
      <c r="E210" s="475">
        <v>9.1199999999999992</v>
      </c>
    </row>
    <row r="211" spans="1:5" ht="22.5">
      <c r="A211" s="472" t="s">
        <v>180</v>
      </c>
      <c r="B211" s="475">
        <v>103090</v>
      </c>
      <c r="C211" s="473" t="s">
        <v>8582</v>
      </c>
      <c r="D211" s="472" t="s">
        <v>263</v>
      </c>
      <c r="E211" s="475">
        <v>10.89</v>
      </c>
    </row>
    <row r="212" spans="1:5" ht="22.5">
      <c r="A212" s="472" t="s">
        <v>180</v>
      </c>
      <c r="B212" s="475">
        <v>103091</v>
      </c>
      <c r="C212" s="473" t="s">
        <v>8586</v>
      </c>
      <c r="D212" s="472" t="s">
        <v>263</v>
      </c>
      <c r="E212" s="475">
        <v>15.31</v>
      </c>
    </row>
    <row r="213" spans="1:5" ht="22.5">
      <c r="A213" s="472" t="s">
        <v>180</v>
      </c>
      <c r="B213" s="475">
        <v>103092</v>
      </c>
      <c r="C213" s="473" t="s">
        <v>8590</v>
      </c>
      <c r="D213" s="472" t="s">
        <v>263</v>
      </c>
      <c r="E213" s="475">
        <v>19.75</v>
      </c>
    </row>
    <row r="214" spans="1:5" ht="22.5">
      <c r="A214" s="472" t="s">
        <v>180</v>
      </c>
      <c r="B214" s="475">
        <v>103093</v>
      </c>
      <c r="C214" s="473" t="s">
        <v>8594</v>
      </c>
      <c r="D214" s="472" t="s">
        <v>263</v>
      </c>
      <c r="E214" s="475">
        <v>30.2</v>
      </c>
    </row>
    <row r="215" spans="1:5" ht="22.5">
      <c r="A215" s="472" t="s">
        <v>180</v>
      </c>
      <c r="B215" s="475">
        <v>103094</v>
      </c>
      <c r="C215" s="473" t="s">
        <v>8597</v>
      </c>
      <c r="D215" s="472" t="s">
        <v>263</v>
      </c>
      <c r="E215" s="475">
        <v>34.659999999999997</v>
      </c>
    </row>
    <row r="216" spans="1:5" ht="22.5">
      <c r="A216" s="472" t="s">
        <v>180</v>
      </c>
      <c r="B216" s="475">
        <v>103095</v>
      </c>
      <c r="C216" s="473" t="s">
        <v>8601</v>
      </c>
      <c r="D216" s="472" t="s">
        <v>263</v>
      </c>
      <c r="E216" s="475">
        <v>45.09</v>
      </c>
    </row>
    <row r="217" spans="1:5" ht="22.5">
      <c r="A217" s="472" t="s">
        <v>180</v>
      </c>
      <c r="B217" s="475">
        <v>103096</v>
      </c>
      <c r="C217" s="473" t="s">
        <v>8604</v>
      </c>
      <c r="D217" s="472" t="s">
        <v>263</v>
      </c>
      <c r="E217" s="475">
        <v>49.56</v>
      </c>
    </row>
    <row r="218" spans="1:5" ht="22.5">
      <c r="A218" s="472" t="s">
        <v>180</v>
      </c>
      <c r="B218" s="475">
        <v>103097</v>
      </c>
      <c r="C218" s="473" t="s">
        <v>8608</v>
      </c>
      <c r="D218" s="472" t="s">
        <v>263</v>
      </c>
      <c r="E218" s="475">
        <v>59.99</v>
      </c>
    </row>
    <row r="219" spans="1:5" ht="22.5">
      <c r="A219" s="472" t="s">
        <v>180</v>
      </c>
      <c r="B219" s="475">
        <v>103098</v>
      </c>
      <c r="C219" s="473" t="s">
        <v>8612</v>
      </c>
      <c r="D219" s="472" t="s">
        <v>263</v>
      </c>
      <c r="E219" s="475">
        <v>64.44</v>
      </c>
    </row>
    <row r="220" spans="1:5" ht="22.5">
      <c r="A220" s="472" t="s">
        <v>180</v>
      </c>
      <c r="B220" s="475">
        <v>103099</v>
      </c>
      <c r="C220" s="473" t="s">
        <v>8616</v>
      </c>
      <c r="D220" s="472" t="s">
        <v>263</v>
      </c>
      <c r="E220" s="475">
        <v>73.3</v>
      </c>
    </row>
    <row r="221" spans="1:5" ht="22.5">
      <c r="A221" s="472" t="s">
        <v>180</v>
      </c>
      <c r="B221" s="475">
        <v>103100</v>
      </c>
      <c r="C221" s="473" t="s">
        <v>8620</v>
      </c>
      <c r="D221" s="472" t="s">
        <v>263</v>
      </c>
      <c r="E221" s="475">
        <v>78.239999999999995</v>
      </c>
    </row>
    <row r="222" spans="1:5" ht="22.5">
      <c r="A222" s="472" t="s">
        <v>180</v>
      </c>
      <c r="B222" s="475">
        <v>103101</v>
      </c>
      <c r="C222" s="473" t="s">
        <v>8624</v>
      </c>
      <c r="D222" s="472" t="s">
        <v>263</v>
      </c>
      <c r="E222" s="475">
        <v>86.17</v>
      </c>
    </row>
    <row r="223" spans="1:5" ht="22.5">
      <c r="A223" s="472" t="s">
        <v>180</v>
      </c>
      <c r="B223" s="475">
        <v>103102</v>
      </c>
      <c r="C223" s="473" t="s">
        <v>8628</v>
      </c>
      <c r="D223" s="472" t="s">
        <v>263</v>
      </c>
      <c r="E223" s="475">
        <v>99.24</v>
      </c>
    </row>
    <row r="224" spans="1:5" ht="22.5">
      <c r="A224" s="472" t="s">
        <v>180</v>
      </c>
      <c r="B224" s="475">
        <v>103103</v>
      </c>
      <c r="C224" s="473" t="s">
        <v>8632</v>
      </c>
      <c r="D224" s="472" t="s">
        <v>263</v>
      </c>
      <c r="E224" s="475">
        <v>107.18</v>
      </c>
    </row>
    <row r="225" spans="1:5" ht="22.5">
      <c r="A225" s="472" t="s">
        <v>180</v>
      </c>
      <c r="B225" s="475">
        <v>103104</v>
      </c>
      <c r="C225" s="473" t="s">
        <v>8636</v>
      </c>
      <c r="D225" s="472" t="s">
        <v>263</v>
      </c>
      <c r="E225" s="475">
        <v>128.18</v>
      </c>
    </row>
    <row r="226" spans="1:5" ht="22.5">
      <c r="A226" s="472" t="s">
        <v>180</v>
      </c>
      <c r="B226" s="475">
        <v>103105</v>
      </c>
      <c r="C226" s="473" t="s">
        <v>8640</v>
      </c>
      <c r="D226" s="472" t="s">
        <v>437</v>
      </c>
      <c r="E226" s="475">
        <v>38.229999999999997</v>
      </c>
    </row>
    <row r="227" spans="1:5" ht="22.5">
      <c r="A227" s="472" t="s">
        <v>180</v>
      </c>
      <c r="B227" s="475">
        <v>103106</v>
      </c>
      <c r="C227" s="473" t="s">
        <v>8644</v>
      </c>
      <c r="D227" s="472" t="s">
        <v>437</v>
      </c>
      <c r="E227" s="475">
        <v>45.66</v>
      </c>
    </row>
    <row r="228" spans="1:5" ht="22.5">
      <c r="A228" s="472" t="s">
        <v>180</v>
      </c>
      <c r="B228" s="475">
        <v>103107</v>
      </c>
      <c r="C228" s="473" t="s">
        <v>8648</v>
      </c>
      <c r="D228" s="472" t="s">
        <v>437</v>
      </c>
      <c r="E228" s="475">
        <v>64.209999999999994</v>
      </c>
    </row>
    <row r="229" spans="1:5" ht="22.5">
      <c r="A229" s="472" t="s">
        <v>180</v>
      </c>
      <c r="B229" s="475">
        <v>103108</v>
      </c>
      <c r="C229" s="473" t="s">
        <v>8652</v>
      </c>
      <c r="D229" s="472" t="s">
        <v>437</v>
      </c>
      <c r="E229" s="475">
        <v>82.78</v>
      </c>
    </row>
    <row r="230" spans="1:5" ht="22.5">
      <c r="A230" s="472" t="s">
        <v>180</v>
      </c>
      <c r="B230" s="475">
        <v>103109</v>
      </c>
      <c r="C230" s="473" t="s">
        <v>8656</v>
      </c>
      <c r="D230" s="472" t="s">
        <v>437</v>
      </c>
      <c r="E230" s="475">
        <v>136.16999999999999</v>
      </c>
    </row>
    <row r="231" spans="1:5" ht="22.5">
      <c r="A231" s="472" t="s">
        <v>180</v>
      </c>
      <c r="B231" s="475">
        <v>103110</v>
      </c>
      <c r="C231" s="473" t="s">
        <v>8660</v>
      </c>
      <c r="D231" s="472" t="s">
        <v>437</v>
      </c>
      <c r="E231" s="475">
        <v>154.74</v>
      </c>
    </row>
    <row r="232" spans="1:5" ht="22.5">
      <c r="A232" s="472" t="s">
        <v>180</v>
      </c>
      <c r="B232" s="475">
        <v>103111</v>
      </c>
      <c r="C232" s="473" t="s">
        <v>8664</v>
      </c>
      <c r="D232" s="472" t="s">
        <v>437</v>
      </c>
      <c r="E232" s="475">
        <v>208.15</v>
      </c>
    </row>
    <row r="233" spans="1:5" ht="22.5">
      <c r="A233" s="472" t="s">
        <v>180</v>
      </c>
      <c r="B233" s="475">
        <v>103112</v>
      </c>
      <c r="C233" s="473" t="s">
        <v>8668</v>
      </c>
      <c r="D233" s="472" t="s">
        <v>437</v>
      </c>
      <c r="E233" s="475">
        <v>226.71</v>
      </c>
    </row>
    <row r="234" spans="1:5" ht="22.5">
      <c r="A234" s="472" t="s">
        <v>180</v>
      </c>
      <c r="B234" s="475">
        <v>103113</v>
      </c>
      <c r="C234" s="473" t="s">
        <v>8672</v>
      </c>
      <c r="D234" s="472" t="s">
        <v>437</v>
      </c>
      <c r="E234" s="475">
        <v>280.12</v>
      </c>
    </row>
    <row r="235" spans="1:5" ht="22.5">
      <c r="A235" s="472" t="s">
        <v>180</v>
      </c>
      <c r="B235" s="475">
        <v>103114</v>
      </c>
      <c r="C235" s="473" t="s">
        <v>8676</v>
      </c>
      <c r="D235" s="472" t="s">
        <v>437</v>
      </c>
      <c r="E235" s="475">
        <v>298.69</v>
      </c>
    </row>
    <row r="236" spans="1:5" ht="22.5">
      <c r="A236" s="472" t="s">
        <v>180</v>
      </c>
      <c r="B236" s="475">
        <v>103115</v>
      </c>
      <c r="C236" s="473" t="s">
        <v>8680</v>
      </c>
      <c r="D236" s="472" t="s">
        <v>437</v>
      </c>
      <c r="E236" s="475">
        <v>335.78</v>
      </c>
    </row>
    <row r="237" spans="1:5" ht="22.5">
      <c r="A237" s="472" t="s">
        <v>180</v>
      </c>
      <c r="B237" s="475">
        <v>103116</v>
      </c>
      <c r="C237" s="473" t="s">
        <v>8684</v>
      </c>
      <c r="D237" s="472" t="s">
        <v>437</v>
      </c>
      <c r="E237" s="475">
        <v>407.75</v>
      </c>
    </row>
    <row r="238" spans="1:5" ht="22.5">
      <c r="A238" s="472" t="s">
        <v>180</v>
      </c>
      <c r="B238" s="475">
        <v>103117</v>
      </c>
      <c r="C238" s="473" t="s">
        <v>8688</v>
      </c>
      <c r="D238" s="472" t="s">
        <v>437</v>
      </c>
      <c r="E238" s="475">
        <v>444.86</v>
      </c>
    </row>
    <row r="239" spans="1:5" ht="22.5">
      <c r="A239" s="472" t="s">
        <v>180</v>
      </c>
      <c r="B239" s="475">
        <v>103118</v>
      </c>
      <c r="C239" s="473" t="s">
        <v>8692</v>
      </c>
      <c r="D239" s="472" t="s">
        <v>437</v>
      </c>
      <c r="E239" s="475">
        <v>516.82000000000005</v>
      </c>
    </row>
    <row r="240" spans="1:5" ht="22.5">
      <c r="A240" s="472" t="s">
        <v>180</v>
      </c>
      <c r="B240" s="475">
        <v>103119</v>
      </c>
      <c r="C240" s="473" t="s">
        <v>8696</v>
      </c>
      <c r="D240" s="472" t="s">
        <v>437</v>
      </c>
      <c r="E240" s="475">
        <v>553.92999999999995</v>
      </c>
    </row>
    <row r="241" spans="1:5" ht="22.5">
      <c r="A241" s="472" t="s">
        <v>180</v>
      </c>
      <c r="B241" s="475">
        <v>103120</v>
      </c>
      <c r="C241" s="473" t="s">
        <v>8700</v>
      </c>
      <c r="D241" s="472" t="s">
        <v>437</v>
      </c>
      <c r="E241" s="475">
        <v>663</v>
      </c>
    </row>
    <row r="242" spans="1:5" ht="22.5">
      <c r="A242" s="472" t="s">
        <v>180</v>
      </c>
      <c r="B242" s="475">
        <v>103121</v>
      </c>
      <c r="C242" s="473" t="s">
        <v>8704</v>
      </c>
      <c r="D242" s="472" t="s">
        <v>437</v>
      </c>
      <c r="E242" s="475">
        <v>50.26</v>
      </c>
    </row>
    <row r="243" spans="1:5" ht="22.5">
      <c r="A243" s="472" t="s">
        <v>180</v>
      </c>
      <c r="B243" s="475">
        <v>103122</v>
      </c>
      <c r="C243" s="473" t="s">
        <v>8708</v>
      </c>
      <c r="D243" s="472" t="s">
        <v>437</v>
      </c>
      <c r="E243" s="475">
        <v>61.38</v>
      </c>
    </row>
    <row r="244" spans="1:5" ht="22.5">
      <c r="A244" s="472" t="s">
        <v>180</v>
      </c>
      <c r="B244" s="475">
        <v>103123</v>
      </c>
      <c r="C244" s="473" t="s">
        <v>8712</v>
      </c>
      <c r="D244" s="472" t="s">
        <v>437</v>
      </c>
      <c r="E244" s="475">
        <v>89.22</v>
      </c>
    </row>
    <row r="245" spans="1:5" ht="22.5">
      <c r="A245" s="472" t="s">
        <v>180</v>
      </c>
      <c r="B245" s="475">
        <v>103124</v>
      </c>
      <c r="C245" s="473" t="s">
        <v>8716</v>
      </c>
      <c r="D245" s="472" t="s">
        <v>437</v>
      </c>
      <c r="E245" s="475">
        <v>117.04</v>
      </c>
    </row>
    <row r="246" spans="1:5" ht="22.5">
      <c r="A246" s="472" t="s">
        <v>180</v>
      </c>
      <c r="B246" s="475">
        <v>103125</v>
      </c>
      <c r="C246" s="473" t="s">
        <v>8720</v>
      </c>
      <c r="D246" s="472" t="s">
        <v>437</v>
      </c>
      <c r="E246" s="475">
        <v>197.18</v>
      </c>
    </row>
    <row r="247" spans="1:5" ht="22.5">
      <c r="A247" s="472" t="s">
        <v>180</v>
      </c>
      <c r="B247" s="475">
        <v>103126</v>
      </c>
      <c r="C247" s="473" t="s">
        <v>8724</v>
      </c>
      <c r="D247" s="472" t="s">
        <v>437</v>
      </c>
      <c r="E247" s="475">
        <v>225</v>
      </c>
    </row>
    <row r="248" spans="1:5" ht="22.5">
      <c r="A248" s="472" t="s">
        <v>180</v>
      </c>
      <c r="B248" s="475">
        <v>103127</v>
      </c>
      <c r="C248" s="473" t="s">
        <v>8728</v>
      </c>
      <c r="D248" s="472" t="s">
        <v>437</v>
      </c>
      <c r="E248" s="475">
        <v>305.12</v>
      </c>
    </row>
    <row r="249" spans="1:5" ht="22.5">
      <c r="A249" s="472" t="s">
        <v>180</v>
      </c>
      <c r="B249" s="475">
        <v>103128</v>
      </c>
      <c r="C249" s="473" t="s">
        <v>8732</v>
      </c>
      <c r="D249" s="472" t="s">
        <v>437</v>
      </c>
      <c r="E249" s="475">
        <v>332.95</v>
      </c>
    </row>
    <row r="250" spans="1:5" ht="22.5">
      <c r="A250" s="472" t="s">
        <v>180</v>
      </c>
      <c r="B250" s="475">
        <v>103129</v>
      </c>
      <c r="C250" s="473" t="s">
        <v>8736</v>
      </c>
      <c r="D250" s="472" t="s">
        <v>437</v>
      </c>
      <c r="E250" s="475">
        <v>413.09</v>
      </c>
    </row>
    <row r="251" spans="1:5" ht="22.5">
      <c r="A251" s="472" t="s">
        <v>180</v>
      </c>
      <c r="B251" s="475">
        <v>103130</v>
      </c>
      <c r="C251" s="473" t="s">
        <v>8740</v>
      </c>
      <c r="D251" s="472" t="s">
        <v>437</v>
      </c>
      <c r="E251" s="475">
        <v>440.91</v>
      </c>
    </row>
    <row r="252" spans="1:5" ht="22.5">
      <c r="A252" s="472" t="s">
        <v>180</v>
      </c>
      <c r="B252" s="475">
        <v>103131</v>
      </c>
      <c r="C252" s="473" t="s">
        <v>8744</v>
      </c>
      <c r="D252" s="472" t="s">
        <v>437</v>
      </c>
      <c r="E252" s="475">
        <v>496.56</v>
      </c>
    </row>
    <row r="253" spans="1:5" ht="22.5">
      <c r="A253" s="472" t="s">
        <v>180</v>
      </c>
      <c r="B253" s="475">
        <v>103132</v>
      </c>
      <c r="C253" s="473" t="s">
        <v>8748</v>
      </c>
      <c r="D253" s="472" t="s">
        <v>437</v>
      </c>
      <c r="E253" s="475">
        <v>604.5</v>
      </c>
    </row>
    <row r="254" spans="1:5" ht="22.5">
      <c r="A254" s="472" t="s">
        <v>180</v>
      </c>
      <c r="B254" s="475">
        <v>103133</v>
      </c>
      <c r="C254" s="473" t="s">
        <v>8752</v>
      </c>
      <c r="D254" s="472" t="s">
        <v>437</v>
      </c>
      <c r="E254" s="475">
        <v>660.18</v>
      </c>
    </row>
    <row r="255" spans="1:5" ht="22.5">
      <c r="A255" s="472" t="s">
        <v>180</v>
      </c>
      <c r="B255" s="475">
        <v>103134</v>
      </c>
      <c r="C255" s="473" t="s">
        <v>8756</v>
      </c>
      <c r="D255" s="472" t="s">
        <v>437</v>
      </c>
      <c r="E255" s="475">
        <v>768.12</v>
      </c>
    </row>
    <row r="256" spans="1:5" ht="22.5">
      <c r="A256" s="472" t="s">
        <v>180</v>
      </c>
      <c r="B256" s="475">
        <v>103135</v>
      </c>
      <c r="C256" s="473" t="s">
        <v>8760</v>
      </c>
      <c r="D256" s="472" t="s">
        <v>437</v>
      </c>
      <c r="E256" s="475">
        <v>823.8</v>
      </c>
    </row>
    <row r="257" spans="1:5" ht="22.5">
      <c r="A257" s="472" t="s">
        <v>180</v>
      </c>
      <c r="B257" s="475">
        <v>103136</v>
      </c>
      <c r="C257" s="473" t="s">
        <v>8764</v>
      </c>
      <c r="D257" s="472" t="s">
        <v>437</v>
      </c>
      <c r="E257" s="475">
        <v>987.41</v>
      </c>
    </row>
    <row r="258" spans="1:5" ht="22.5">
      <c r="A258" s="472" t="s">
        <v>180</v>
      </c>
      <c r="B258" s="475">
        <v>103137</v>
      </c>
      <c r="C258" s="473" t="s">
        <v>8768</v>
      </c>
      <c r="D258" s="472" t="s">
        <v>437</v>
      </c>
      <c r="E258" s="475">
        <v>26.24</v>
      </c>
    </row>
    <row r="259" spans="1:5" ht="22.5">
      <c r="A259" s="472" t="s">
        <v>180</v>
      </c>
      <c r="B259" s="475">
        <v>103138</v>
      </c>
      <c r="C259" s="473" t="s">
        <v>8772</v>
      </c>
      <c r="D259" s="472" t="s">
        <v>437</v>
      </c>
      <c r="E259" s="475">
        <v>29.94</v>
      </c>
    </row>
    <row r="260" spans="1:5" ht="22.5">
      <c r="A260" s="472" t="s">
        <v>180</v>
      </c>
      <c r="B260" s="475">
        <v>103139</v>
      </c>
      <c r="C260" s="473" t="s">
        <v>8776</v>
      </c>
      <c r="D260" s="472" t="s">
        <v>437</v>
      </c>
      <c r="E260" s="475">
        <v>39.229999999999997</v>
      </c>
    </row>
    <row r="261" spans="1:5" ht="22.5">
      <c r="A261" s="472" t="s">
        <v>180</v>
      </c>
      <c r="B261" s="475">
        <v>103140</v>
      </c>
      <c r="C261" s="473" t="s">
        <v>8780</v>
      </c>
      <c r="D261" s="472" t="s">
        <v>437</v>
      </c>
      <c r="E261" s="475">
        <v>48.5</v>
      </c>
    </row>
    <row r="262" spans="1:5" ht="22.5">
      <c r="A262" s="472" t="s">
        <v>180</v>
      </c>
      <c r="B262" s="475">
        <v>103141</v>
      </c>
      <c r="C262" s="473" t="s">
        <v>8784</v>
      </c>
      <c r="D262" s="472" t="s">
        <v>437</v>
      </c>
      <c r="E262" s="475">
        <v>75.22</v>
      </c>
    </row>
    <row r="263" spans="1:5" ht="22.5">
      <c r="A263" s="472" t="s">
        <v>180</v>
      </c>
      <c r="B263" s="475">
        <v>103142</v>
      </c>
      <c r="C263" s="473" t="s">
        <v>8788</v>
      </c>
      <c r="D263" s="472" t="s">
        <v>437</v>
      </c>
      <c r="E263" s="475">
        <v>84.48</v>
      </c>
    </row>
    <row r="264" spans="1:5" ht="22.5">
      <c r="A264" s="472" t="s">
        <v>180</v>
      </c>
      <c r="B264" s="475">
        <v>103143</v>
      </c>
      <c r="C264" s="473" t="s">
        <v>8792</v>
      </c>
      <c r="D264" s="472" t="s">
        <v>437</v>
      </c>
      <c r="E264" s="475">
        <v>111.21</v>
      </c>
    </row>
    <row r="265" spans="1:5" ht="22.5">
      <c r="A265" s="472" t="s">
        <v>180</v>
      </c>
      <c r="B265" s="475">
        <v>103144</v>
      </c>
      <c r="C265" s="473" t="s">
        <v>8796</v>
      </c>
      <c r="D265" s="472" t="s">
        <v>437</v>
      </c>
      <c r="E265" s="475">
        <v>120.47</v>
      </c>
    </row>
    <row r="266" spans="1:5" ht="22.5">
      <c r="A266" s="472" t="s">
        <v>180</v>
      </c>
      <c r="B266" s="475">
        <v>103145</v>
      </c>
      <c r="C266" s="473" t="s">
        <v>8800</v>
      </c>
      <c r="D266" s="472" t="s">
        <v>437</v>
      </c>
      <c r="E266" s="475">
        <v>147.19</v>
      </c>
    </row>
    <row r="267" spans="1:5" ht="22.5">
      <c r="A267" s="472" t="s">
        <v>180</v>
      </c>
      <c r="B267" s="475">
        <v>103146</v>
      </c>
      <c r="C267" s="473" t="s">
        <v>8804</v>
      </c>
      <c r="D267" s="472" t="s">
        <v>437</v>
      </c>
      <c r="E267" s="475">
        <v>156.46</v>
      </c>
    </row>
    <row r="268" spans="1:5" ht="22.5">
      <c r="A268" s="472" t="s">
        <v>180</v>
      </c>
      <c r="B268" s="475">
        <v>103147</v>
      </c>
      <c r="C268" s="473" t="s">
        <v>8808</v>
      </c>
      <c r="D268" s="472" t="s">
        <v>437</v>
      </c>
      <c r="E268" s="475">
        <v>175</v>
      </c>
    </row>
    <row r="269" spans="1:5" ht="22.5">
      <c r="A269" s="472" t="s">
        <v>180</v>
      </c>
      <c r="B269" s="475">
        <v>103148</v>
      </c>
      <c r="C269" s="473" t="s">
        <v>8812</v>
      </c>
      <c r="D269" s="472" t="s">
        <v>437</v>
      </c>
      <c r="E269" s="475">
        <v>211</v>
      </c>
    </row>
    <row r="270" spans="1:5" ht="22.5">
      <c r="A270" s="472" t="s">
        <v>180</v>
      </c>
      <c r="B270" s="475">
        <v>103149</v>
      </c>
      <c r="C270" s="473" t="s">
        <v>8816</v>
      </c>
      <c r="D270" s="472" t="s">
        <v>437</v>
      </c>
      <c r="E270" s="475">
        <v>229.54</v>
      </c>
    </row>
    <row r="271" spans="1:5" ht="22.5">
      <c r="A271" s="472" t="s">
        <v>180</v>
      </c>
      <c r="B271" s="475">
        <v>103150</v>
      </c>
      <c r="C271" s="473" t="s">
        <v>8820</v>
      </c>
      <c r="D271" s="472" t="s">
        <v>437</v>
      </c>
      <c r="E271" s="475">
        <v>265.47000000000003</v>
      </c>
    </row>
    <row r="272" spans="1:5" ht="22.5">
      <c r="A272" s="472" t="s">
        <v>180</v>
      </c>
      <c r="B272" s="475">
        <v>103151</v>
      </c>
      <c r="C272" s="473" t="s">
        <v>8824</v>
      </c>
      <c r="D272" s="472" t="s">
        <v>437</v>
      </c>
      <c r="E272" s="475">
        <v>284.07</v>
      </c>
    </row>
    <row r="273" spans="1:5" ht="22.5">
      <c r="A273" s="472" t="s">
        <v>180</v>
      </c>
      <c r="B273" s="475">
        <v>103152</v>
      </c>
      <c r="C273" s="473" t="s">
        <v>8828</v>
      </c>
      <c r="D273" s="472" t="s">
        <v>437</v>
      </c>
      <c r="E273" s="475">
        <v>338.61</v>
      </c>
    </row>
    <row r="274" spans="1:5" ht="22.5">
      <c r="A274" s="472" t="s">
        <v>180</v>
      </c>
      <c r="B274" s="475">
        <v>103372</v>
      </c>
      <c r="C274" s="473" t="s">
        <v>8832</v>
      </c>
      <c r="D274" s="472" t="s">
        <v>263</v>
      </c>
      <c r="E274" s="475">
        <v>5.88</v>
      </c>
    </row>
    <row r="275" spans="1:5" ht="22.5">
      <c r="A275" s="472" t="s">
        <v>180</v>
      </c>
      <c r="B275" s="475">
        <v>103373</v>
      </c>
      <c r="C275" s="473" t="s">
        <v>8836</v>
      </c>
      <c r="D275" s="472" t="s">
        <v>263</v>
      </c>
      <c r="E275" s="475">
        <v>11.54</v>
      </c>
    </row>
    <row r="276" spans="1:5" ht="22.5">
      <c r="A276" s="472" t="s">
        <v>180</v>
      </c>
      <c r="B276" s="475">
        <v>103376</v>
      </c>
      <c r="C276" s="473" t="s">
        <v>8840</v>
      </c>
      <c r="D276" s="472" t="s">
        <v>263</v>
      </c>
      <c r="E276" s="475">
        <v>138.47</v>
      </c>
    </row>
    <row r="277" spans="1:5" ht="22.5">
      <c r="A277" s="472" t="s">
        <v>180</v>
      </c>
      <c r="B277" s="475">
        <v>103377</v>
      </c>
      <c r="C277" s="473" t="s">
        <v>8844</v>
      </c>
      <c r="D277" s="472" t="s">
        <v>263</v>
      </c>
      <c r="E277" s="474">
        <v>1319.69</v>
      </c>
    </row>
    <row r="278" spans="1:5" ht="22.5">
      <c r="A278" s="472" t="s">
        <v>180</v>
      </c>
      <c r="B278" s="475">
        <v>103379</v>
      </c>
      <c r="C278" s="473" t="s">
        <v>8848</v>
      </c>
      <c r="D278" s="472" t="s">
        <v>263</v>
      </c>
      <c r="E278" s="475">
        <v>461.88</v>
      </c>
    </row>
    <row r="279" spans="1:5" ht="22.5">
      <c r="A279" s="472" t="s">
        <v>180</v>
      </c>
      <c r="B279" s="475">
        <v>103383</v>
      </c>
      <c r="C279" s="473" t="s">
        <v>8852</v>
      </c>
      <c r="D279" s="472" t="s">
        <v>263</v>
      </c>
      <c r="E279" s="474">
        <v>1132.1600000000001</v>
      </c>
    </row>
    <row r="280" spans="1:5" ht="22.5">
      <c r="A280" s="472" t="s">
        <v>180</v>
      </c>
      <c r="B280" s="475">
        <v>103385</v>
      </c>
      <c r="C280" s="473" t="s">
        <v>8856</v>
      </c>
      <c r="D280" s="472" t="s">
        <v>263</v>
      </c>
      <c r="E280" s="474">
        <v>1824.93</v>
      </c>
    </row>
    <row r="281" spans="1:5" ht="22.5">
      <c r="A281" s="472" t="s">
        <v>180</v>
      </c>
      <c r="B281" s="475">
        <v>103387</v>
      </c>
      <c r="C281" s="473" t="s">
        <v>8860</v>
      </c>
      <c r="D281" s="472" t="s">
        <v>263</v>
      </c>
      <c r="E281" s="474">
        <v>3202.17</v>
      </c>
    </row>
    <row r="282" spans="1:5" ht="22.5">
      <c r="A282" s="472" t="s">
        <v>180</v>
      </c>
      <c r="B282" s="475">
        <v>103389</v>
      </c>
      <c r="C282" s="473" t="s">
        <v>8864</v>
      </c>
      <c r="D282" s="472" t="s">
        <v>263</v>
      </c>
      <c r="E282" s="474">
        <v>4762.26</v>
      </c>
    </row>
    <row r="283" spans="1:5" ht="22.5">
      <c r="A283" s="472" t="s">
        <v>180</v>
      </c>
      <c r="B283" s="475">
        <v>103391</v>
      </c>
      <c r="C283" s="473" t="s">
        <v>8868</v>
      </c>
      <c r="D283" s="472" t="s">
        <v>263</v>
      </c>
      <c r="E283" s="474">
        <v>3131.39</v>
      </c>
    </row>
    <row r="284" spans="1:5" ht="22.5">
      <c r="A284" s="472" t="s">
        <v>180</v>
      </c>
      <c r="B284" s="475">
        <v>103392</v>
      </c>
      <c r="C284" s="473" t="s">
        <v>8872</v>
      </c>
      <c r="D284" s="472" t="s">
        <v>263</v>
      </c>
      <c r="E284" s="474">
        <v>5123.22</v>
      </c>
    </row>
    <row r="285" spans="1:5" ht="22.5">
      <c r="A285" s="472" t="s">
        <v>180</v>
      </c>
      <c r="B285" s="475">
        <v>103393</v>
      </c>
      <c r="C285" s="473" t="s">
        <v>8876</v>
      </c>
      <c r="D285" s="472" t="s">
        <v>263</v>
      </c>
      <c r="E285" s="474">
        <v>5650.11</v>
      </c>
    </row>
    <row r="286" spans="1:5" ht="22.5">
      <c r="A286" s="472" t="s">
        <v>180</v>
      </c>
      <c r="B286" s="475">
        <v>103394</v>
      </c>
      <c r="C286" s="473" t="s">
        <v>8880</v>
      </c>
      <c r="D286" s="472" t="s">
        <v>263</v>
      </c>
      <c r="E286" s="474">
        <v>4180.03</v>
      </c>
    </row>
    <row r="287" spans="1:5" ht="22.5">
      <c r="A287" s="472" t="s">
        <v>180</v>
      </c>
      <c r="B287" s="475">
        <v>103395</v>
      </c>
      <c r="C287" s="473" t="s">
        <v>8884</v>
      </c>
      <c r="D287" s="472" t="s">
        <v>263</v>
      </c>
      <c r="E287" s="474">
        <v>2067.4699999999998</v>
      </c>
    </row>
    <row r="288" spans="1:5" ht="22.5">
      <c r="A288" s="472" t="s">
        <v>180</v>
      </c>
      <c r="B288" s="475">
        <v>103396</v>
      </c>
      <c r="C288" s="473" t="s">
        <v>8888</v>
      </c>
      <c r="D288" s="472" t="s">
        <v>263</v>
      </c>
      <c r="E288" s="474">
        <v>1387.57</v>
      </c>
    </row>
    <row r="289" spans="1:5" ht="33.75">
      <c r="A289" s="472" t="s">
        <v>180</v>
      </c>
      <c r="B289" s="475">
        <v>103397</v>
      </c>
      <c r="C289" s="473" t="s">
        <v>8892</v>
      </c>
      <c r="D289" s="472" t="s">
        <v>437</v>
      </c>
      <c r="E289" s="475">
        <v>2.96</v>
      </c>
    </row>
    <row r="290" spans="1:5" ht="33.75">
      <c r="A290" s="472" t="s">
        <v>180</v>
      </c>
      <c r="B290" s="475">
        <v>103398</v>
      </c>
      <c r="C290" s="473" t="s">
        <v>8895</v>
      </c>
      <c r="D290" s="472" t="s">
        <v>437</v>
      </c>
      <c r="E290" s="475">
        <v>4.74</v>
      </c>
    </row>
    <row r="291" spans="1:5" ht="33.75">
      <c r="A291" s="472" t="s">
        <v>180</v>
      </c>
      <c r="B291" s="475">
        <v>103399</v>
      </c>
      <c r="C291" s="473" t="s">
        <v>8899</v>
      </c>
      <c r="D291" s="472" t="s">
        <v>437</v>
      </c>
      <c r="E291" s="475">
        <v>9.35</v>
      </c>
    </row>
    <row r="292" spans="1:5" ht="33.75">
      <c r="A292" s="472" t="s">
        <v>180</v>
      </c>
      <c r="B292" s="475">
        <v>103400</v>
      </c>
      <c r="C292" s="473" t="s">
        <v>8902</v>
      </c>
      <c r="D292" s="472" t="s">
        <v>437</v>
      </c>
      <c r="E292" s="475">
        <v>13.36</v>
      </c>
    </row>
    <row r="293" spans="1:5" ht="33.75">
      <c r="A293" s="472" t="s">
        <v>180</v>
      </c>
      <c r="B293" s="475">
        <v>103401</v>
      </c>
      <c r="C293" s="473" t="s">
        <v>8904</v>
      </c>
      <c r="D293" s="472" t="s">
        <v>437</v>
      </c>
      <c r="E293" s="475">
        <v>16.329999999999998</v>
      </c>
    </row>
    <row r="294" spans="1:5" ht="33.75">
      <c r="A294" s="472" t="s">
        <v>180</v>
      </c>
      <c r="B294" s="475">
        <v>103402</v>
      </c>
      <c r="C294" s="473" t="s">
        <v>8908</v>
      </c>
      <c r="D294" s="472" t="s">
        <v>437</v>
      </c>
      <c r="E294" s="475">
        <v>23.75</v>
      </c>
    </row>
    <row r="295" spans="1:5" ht="33.75">
      <c r="A295" s="472" t="s">
        <v>180</v>
      </c>
      <c r="B295" s="475">
        <v>103403</v>
      </c>
      <c r="C295" s="473" t="s">
        <v>8912</v>
      </c>
      <c r="D295" s="472" t="s">
        <v>437</v>
      </c>
      <c r="E295" s="475">
        <v>26.72</v>
      </c>
    </row>
    <row r="296" spans="1:5" ht="33.75">
      <c r="A296" s="472" t="s">
        <v>180</v>
      </c>
      <c r="B296" s="475">
        <v>103404</v>
      </c>
      <c r="C296" s="473" t="s">
        <v>8916</v>
      </c>
      <c r="D296" s="472" t="s">
        <v>437</v>
      </c>
      <c r="E296" s="475">
        <v>29.69</v>
      </c>
    </row>
    <row r="297" spans="1:5" ht="33.75">
      <c r="A297" s="472" t="s">
        <v>180</v>
      </c>
      <c r="B297" s="475">
        <v>103405</v>
      </c>
      <c r="C297" s="473" t="s">
        <v>8920</v>
      </c>
      <c r="D297" s="472" t="s">
        <v>437</v>
      </c>
      <c r="E297" s="475">
        <v>33.4</v>
      </c>
    </row>
    <row r="298" spans="1:5" ht="33.75">
      <c r="A298" s="472" t="s">
        <v>180</v>
      </c>
      <c r="B298" s="475">
        <v>103406</v>
      </c>
      <c r="C298" s="473" t="s">
        <v>8924</v>
      </c>
      <c r="D298" s="472" t="s">
        <v>437</v>
      </c>
      <c r="E298" s="475">
        <v>37.119999999999997</v>
      </c>
    </row>
    <row r="299" spans="1:5" ht="33.75">
      <c r="A299" s="472" t="s">
        <v>180</v>
      </c>
      <c r="B299" s="475">
        <v>103407</v>
      </c>
      <c r="C299" s="473" t="s">
        <v>8928</v>
      </c>
      <c r="D299" s="472" t="s">
        <v>437</v>
      </c>
      <c r="E299" s="475">
        <v>41.58</v>
      </c>
    </row>
    <row r="300" spans="1:5" ht="33.75">
      <c r="A300" s="472" t="s">
        <v>180</v>
      </c>
      <c r="B300" s="475">
        <v>103408</v>
      </c>
      <c r="C300" s="473" t="s">
        <v>8932</v>
      </c>
      <c r="D300" s="472" t="s">
        <v>437</v>
      </c>
      <c r="E300" s="475">
        <v>46.78</v>
      </c>
    </row>
    <row r="301" spans="1:5" ht="33.75">
      <c r="A301" s="472" t="s">
        <v>180</v>
      </c>
      <c r="B301" s="475">
        <v>103409</v>
      </c>
      <c r="C301" s="473" t="s">
        <v>8936</v>
      </c>
      <c r="D301" s="472" t="s">
        <v>437</v>
      </c>
      <c r="E301" s="475">
        <v>52.72</v>
      </c>
    </row>
    <row r="302" spans="1:5" ht="33.75">
      <c r="A302" s="472" t="s">
        <v>180</v>
      </c>
      <c r="B302" s="475">
        <v>103410</v>
      </c>
      <c r="C302" s="473" t="s">
        <v>8940</v>
      </c>
      <c r="D302" s="472" t="s">
        <v>437</v>
      </c>
      <c r="E302" s="475">
        <v>59.4</v>
      </c>
    </row>
    <row r="303" spans="1:5" ht="33.75">
      <c r="A303" s="472" t="s">
        <v>180</v>
      </c>
      <c r="B303" s="475">
        <v>103411</v>
      </c>
      <c r="C303" s="473" t="s">
        <v>8944</v>
      </c>
      <c r="D303" s="472" t="s">
        <v>437</v>
      </c>
      <c r="E303" s="475">
        <v>5.93</v>
      </c>
    </row>
    <row r="304" spans="1:5" ht="33.75">
      <c r="A304" s="472" t="s">
        <v>180</v>
      </c>
      <c r="B304" s="475">
        <v>103412</v>
      </c>
      <c r="C304" s="473" t="s">
        <v>8948</v>
      </c>
      <c r="D304" s="472" t="s">
        <v>437</v>
      </c>
      <c r="E304" s="475">
        <v>9.49</v>
      </c>
    </row>
    <row r="305" spans="1:5" ht="33.75">
      <c r="A305" s="472" t="s">
        <v>180</v>
      </c>
      <c r="B305" s="475">
        <v>103413</v>
      </c>
      <c r="C305" s="473" t="s">
        <v>8952</v>
      </c>
      <c r="D305" s="472" t="s">
        <v>437</v>
      </c>
      <c r="E305" s="475">
        <v>18.71</v>
      </c>
    </row>
    <row r="306" spans="1:5" ht="33.75">
      <c r="A306" s="472" t="s">
        <v>180</v>
      </c>
      <c r="B306" s="475">
        <v>103414</v>
      </c>
      <c r="C306" s="473" t="s">
        <v>8956</v>
      </c>
      <c r="D306" s="472" t="s">
        <v>437</v>
      </c>
      <c r="E306" s="475">
        <v>26.72</v>
      </c>
    </row>
    <row r="307" spans="1:5" ht="33.75">
      <c r="A307" s="472" t="s">
        <v>180</v>
      </c>
      <c r="B307" s="475">
        <v>103415</v>
      </c>
      <c r="C307" s="473" t="s">
        <v>8958</v>
      </c>
      <c r="D307" s="472" t="s">
        <v>437</v>
      </c>
      <c r="E307" s="475">
        <v>32.659999999999997</v>
      </c>
    </row>
    <row r="308" spans="1:5" ht="33.75">
      <c r="A308" s="472" t="s">
        <v>180</v>
      </c>
      <c r="B308" s="475">
        <v>103416</v>
      </c>
      <c r="C308" s="473" t="s">
        <v>8962</v>
      </c>
      <c r="D308" s="472" t="s">
        <v>437</v>
      </c>
      <c r="E308" s="475">
        <v>47.51</v>
      </c>
    </row>
    <row r="309" spans="1:5" ht="33.75">
      <c r="A309" s="472" t="s">
        <v>180</v>
      </c>
      <c r="B309" s="475">
        <v>103417</v>
      </c>
      <c r="C309" s="473" t="s">
        <v>8966</v>
      </c>
      <c r="D309" s="472" t="s">
        <v>437</v>
      </c>
      <c r="E309" s="475">
        <v>53.46</v>
      </c>
    </row>
    <row r="310" spans="1:5" ht="33.75">
      <c r="A310" s="472" t="s">
        <v>180</v>
      </c>
      <c r="B310" s="475">
        <v>103418</v>
      </c>
      <c r="C310" s="473" t="s">
        <v>8970</v>
      </c>
      <c r="D310" s="472" t="s">
        <v>437</v>
      </c>
      <c r="E310" s="475">
        <v>59.4</v>
      </c>
    </row>
    <row r="311" spans="1:5" ht="33.75">
      <c r="A311" s="472" t="s">
        <v>180</v>
      </c>
      <c r="B311" s="475">
        <v>103419</v>
      </c>
      <c r="C311" s="473" t="s">
        <v>8972</v>
      </c>
      <c r="D311" s="472" t="s">
        <v>437</v>
      </c>
      <c r="E311" s="475">
        <v>66.83</v>
      </c>
    </row>
    <row r="312" spans="1:5" ht="33.75">
      <c r="A312" s="472" t="s">
        <v>180</v>
      </c>
      <c r="B312" s="475">
        <v>103420</v>
      </c>
      <c r="C312" s="473" t="s">
        <v>8976</v>
      </c>
      <c r="D312" s="472" t="s">
        <v>437</v>
      </c>
      <c r="E312" s="475">
        <v>74.25</v>
      </c>
    </row>
    <row r="313" spans="1:5" ht="33.75">
      <c r="A313" s="472" t="s">
        <v>180</v>
      </c>
      <c r="B313" s="475">
        <v>103421</v>
      </c>
      <c r="C313" s="473" t="s">
        <v>8980</v>
      </c>
      <c r="D313" s="472" t="s">
        <v>437</v>
      </c>
      <c r="E313" s="475">
        <v>83.17</v>
      </c>
    </row>
    <row r="314" spans="1:5" ht="33.75">
      <c r="A314" s="472" t="s">
        <v>180</v>
      </c>
      <c r="B314" s="475">
        <v>103422</v>
      </c>
      <c r="C314" s="473" t="s">
        <v>8984</v>
      </c>
      <c r="D314" s="472" t="s">
        <v>437</v>
      </c>
      <c r="E314" s="475">
        <v>93.56</v>
      </c>
    </row>
    <row r="315" spans="1:5" ht="33.75">
      <c r="A315" s="472" t="s">
        <v>180</v>
      </c>
      <c r="B315" s="475">
        <v>103423</v>
      </c>
      <c r="C315" s="473" t="s">
        <v>8988</v>
      </c>
      <c r="D315" s="472" t="s">
        <v>437</v>
      </c>
      <c r="E315" s="475">
        <v>105.44</v>
      </c>
    </row>
    <row r="316" spans="1:5" ht="33.75">
      <c r="A316" s="472" t="s">
        <v>180</v>
      </c>
      <c r="B316" s="475">
        <v>103424</v>
      </c>
      <c r="C316" s="473" t="s">
        <v>8992</v>
      </c>
      <c r="D316" s="472" t="s">
        <v>437</v>
      </c>
      <c r="E316" s="475">
        <v>118.81</v>
      </c>
    </row>
    <row r="317" spans="1:5" ht="22.5">
      <c r="A317" s="472" t="s">
        <v>180</v>
      </c>
      <c r="B317" s="475">
        <v>103425</v>
      </c>
      <c r="C317" s="473" t="s">
        <v>8995</v>
      </c>
      <c r="D317" s="472" t="s">
        <v>437</v>
      </c>
      <c r="E317" s="475">
        <v>15.9</v>
      </c>
    </row>
    <row r="318" spans="1:5" ht="22.5">
      <c r="A318" s="472" t="s">
        <v>180</v>
      </c>
      <c r="B318" s="475">
        <v>103426</v>
      </c>
      <c r="C318" s="473" t="s">
        <v>8999</v>
      </c>
      <c r="D318" s="472" t="s">
        <v>437</v>
      </c>
      <c r="E318" s="475">
        <v>18.690000000000001</v>
      </c>
    </row>
    <row r="319" spans="1:5" ht="22.5">
      <c r="A319" s="472" t="s">
        <v>180</v>
      </c>
      <c r="B319" s="475">
        <v>103427</v>
      </c>
      <c r="C319" s="473" t="s">
        <v>9003</v>
      </c>
      <c r="D319" s="472" t="s">
        <v>437</v>
      </c>
      <c r="E319" s="475">
        <v>37.51</v>
      </c>
    </row>
    <row r="320" spans="1:5" ht="22.5">
      <c r="A320" s="472" t="s">
        <v>180</v>
      </c>
      <c r="B320" s="475">
        <v>103428</v>
      </c>
      <c r="C320" s="473" t="s">
        <v>9007</v>
      </c>
      <c r="D320" s="472" t="s">
        <v>437</v>
      </c>
      <c r="E320" s="475">
        <v>261.19</v>
      </c>
    </row>
    <row r="321" spans="1:5" ht="22.5">
      <c r="A321" s="472" t="s">
        <v>180</v>
      </c>
      <c r="B321" s="475">
        <v>103429</v>
      </c>
      <c r="C321" s="473" t="s">
        <v>9011</v>
      </c>
      <c r="D321" s="472" t="s">
        <v>437</v>
      </c>
      <c r="E321" s="474">
        <v>2986.83</v>
      </c>
    </row>
    <row r="322" spans="1:5" ht="22.5">
      <c r="A322" s="472" t="s">
        <v>180</v>
      </c>
      <c r="B322" s="475">
        <v>103430</v>
      </c>
      <c r="C322" s="473" t="s">
        <v>9015</v>
      </c>
      <c r="D322" s="472" t="s">
        <v>437</v>
      </c>
      <c r="E322" s="475">
        <v>34.71</v>
      </c>
    </row>
    <row r="323" spans="1:5" ht="22.5">
      <c r="A323" s="472" t="s">
        <v>180</v>
      </c>
      <c r="B323" s="475">
        <v>103431</v>
      </c>
      <c r="C323" s="473" t="s">
        <v>9019</v>
      </c>
      <c r="D323" s="472" t="s">
        <v>437</v>
      </c>
      <c r="E323" s="475">
        <v>60.5</v>
      </c>
    </row>
    <row r="324" spans="1:5" ht="22.5">
      <c r="A324" s="472" t="s">
        <v>180</v>
      </c>
      <c r="B324" s="475">
        <v>103432</v>
      </c>
      <c r="C324" s="473" t="s">
        <v>9023</v>
      </c>
      <c r="D324" s="472" t="s">
        <v>437</v>
      </c>
      <c r="E324" s="474">
        <v>1696.93</v>
      </c>
    </row>
    <row r="325" spans="1:5" ht="22.5">
      <c r="A325" s="472" t="s">
        <v>180</v>
      </c>
      <c r="B325" s="475">
        <v>103433</v>
      </c>
      <c r="C325" s="473" t="s">
        <v>9027</v>
      </c>
      <c r="D325" s="472" t="s">
        <v>437</v>
      </c>
      <c r="E325" s="475">
        <v>34.92</v>
      </c>
    </row>
    <row r="326" spans="1:5" ht="22.5">
      <c r="A326" s="472" t="s">
        <v>180</v>
      </c>
      <c r="B326" s="475">
        <v>103434</v>
      </c>
      <c r="C326" s="473" t="s">
        <v>9030</v>
      </c>
      <c r="D326" s="472" t="s">
        <v>437</v>
      </c>
      <c r="E326" s="475">
        <v>48.09</v>
      </c>
    </row>
    <row r="327" spans="1:5" ht="22.5">
      <c r="A327" s="472" t="s">
        <v>180</v>
      </c>
      <c r="B327" s="475">
        <v>103435</v>
      </c>
      <c r="C327" s="473" t="s">
        <v>9034</v>
      </c>
      <c r="D327" s="472" t="s">
        <v>437</v>
      </c>
      <c r="E327" s="475">
        <v>89.31</v>
      </c>
    </row>
    <row r="328" spans="1:5" ht="33.75">
      <c r="A328" s="472" t="s">
        <v>180</v>
      </c>
      <c r="B328" s="475">
        <v>103436</v>
      </c>
      <c r="C328" s="473" t="s">
        <v>9038</v>
      </c>
      <c r="D328" s="472" t="s">
        <v>437</v>
      </c>
      <c r="E328" s="474">
        <v>2407.4</v>
      </c>
    </row>
    <row r="329" spans="1:5" ht="22.5">
      <c r="A329" s="472" t="s">
        <v>180</v>
      </c>
      <c r="B329" s="475">
        <v>103437</v>
      </c>
      <c r="C329" s="473" t="s">
        <v>9042</v>
      </c>
      <c r="D329" s="472" t="s">
        <v>437</v>
      </c>
      <c r="E329" s="475">
        <v>185.54</v>
      </c>
    </row>
    <row r="330" spans="1:5" ht="22.5">
      <c r="A330" s="472" t="s">
        <v>180</v>
      </c>
      <c r="B330" s="475">
        <v>103438</v>
      </c>
      <c r="C330" s="473" t="s">
        <v>9046</v>
      </c>
      <c r="D330" s="472" t="s">
        <v>437</v>
      </c>
      <c r="E330" s="475">
        <v>185.54</v>
      </c>
    </row>
    <row r="331" spans="1:5" ht="22.5">
      <c r="A331" s="472" t="s">
        <v>180</v>
      </c>
      <c r="B331" s="475">
        <v>103439</v>
      </c>
      <c r="C331" s="473" t="s">
        <v>9048</v>
      </c>
      <c r="D331" s="472" t="s">
        <v>437</v>
      </c>
      <c r="E331" s="475">
        <v>219.64</v>
      </c>
    </row>
    <row r="332" spans="1:5" ht="22.5">
      <c r="A332" s="472" t="s">
        <v>180</v>
      </c>
      <c r="B332" s="475">
        <v>103440</v>
      </c>
      <c r="C332" s="473" t="s">
        <v>9052</v>
      </c>
      <c r="D332" s="472" t="s">
        <v>437</v>
      </c>
      <c r="E332" s="475">
        <v>412.59</v>
      </c>
    </row>
    <row r="333" spans="1:5" ht="22.5">
      <c r="A333" s="472" t="s">
        <v>180</v>
      </c>
      <c r="B333" s="475">
        <v>103441</v>
      </c>
      <c r="C333" s="473" t="s">
        <v>9056</v>
      </c>
      <c r="D333" s="472" t="s">
        <v>437</v>
      </c>
      <c r="E333" s="475">
        <v>418.12</v>
      </c>
    </row>
    <row r="334" spans="1:5" ht="22.5">
      <c r="A334" s="472" t="s">
        <v>180</v>
      </c>
      <c r="B334" s="475">
        <v>103442</v>
      </c>
      <c r="C334" s="473" t="s">
        <v>9060</v>
      </c>
      <c r="D334" s="472" t="s">
        <v>437</v>
      </c>
      <c r="E334" s="475">
        <v>551.44000000000005</v>
      </c>
    </row>
    <row r="335" spans="1:5" ht="22.5">
      <c r="A335" s="472" t="s">
        <v>180</v>
      </c>
      <c r="B335" s="475">
        <v>93206</v>
      </c>
      <c r="C335" s="473" t="s">
        <v>9064</v>
      </c>
      <c r="D335" s="472" t="s">
        <v>183</v>
      </c>
      <c r="E335" s="474">
        <v>1091.4100000000001</v>
      </c>
    </row>
    <row r="336" spans="1:5" ht="22.5">
      <c r="A336" s="472" t="s">
        <v>180</v>
      </c>
      <c r="B336" s="475">
        <v>93207</v>
      </c>
      <c r="C336" s="473" t="s">
        <v>9068</v>
      </c>
      <c r="D336" s="472" t="s">
        <v>183</v>
      </c>
      <c r="E336" s="474">
        <v>1301.8499999999999</v>
      </c>
    </row>
    <row r="337" spans="1:5" ht="22.5">
      <c r="A337" s="472" t="s">
        <v>180</v>
      </c>
      <c r="B337" s="475">
        <v>93208</v>
      </c>
      <c r="C337" s="473" t="s">
        <v>9072</v>
      </c>
      <c r="D337" s="472" t="s">
        <v>183</v>
      </c>
      <c r="E337" s="474">
        <v>1107.6600000000001</v>
      </c>
    </row>
    <row r="338" spans="1:5" ht="22.5">
      <c r="A338" s="472" t="s">
        <v>180</v>
      </c>
      <c r="B338" s="475">
        <v>93209</v>
      </c>
      <c r="C338" s="473" t="s">
        <v>9076</v>
      </c>
      <c r="D338" s="472" t="s">
        <v>183</v>
      </c>
      <c r="E338" s="475">
        <v>949.55</v>
      </c>
    </row>
    <row r="339" spans="1:5" ht="22.5">
      <c r="A339" s="472" t="s">
        <v>180</v>
      </c>
      <c r="B339" s="475">
        <v>93210</v>
      </c>
      <c r="C339" s="473" t="s">
        <v>9080</v>
      </c>
      <c r="D339" s="472" t="s">
        <v>183</v>
      </c>
      <c r="E339" s="475">
        <v>652.75</v>
      </c>
    </row>
    <row r="340" spans="1:5" ht="22.5">
      <c r="A340" s="472" t="s">
        <v>180</v>
      </c>
      <c r="B340" s="475">
        <v>93211</v>
      </c>
      <c r="C340" s="473" t="s">
        <v>9084</v>
      </c>
      <c r="D340" s="472" t="s">
        <v>183</v>
      </c>
      <c r="E340" s="475">
        <v>595.71</v>
      </c>
    </row>
    <row r="341" spans="1:5" ht="22.5">
      <c r="A341" s="472" t="s">
        <v>180</v>
      </c>
      <c r="B341" s="475">
        <v>93212</v>
      </c>
      <c r="C341" s="473" t="s">
        <v>9088</v>
      </c>
      <c r="D341" s="472" t="s">
        <v>183</v>
      </c>
      <c r="E341" s="474">
        <v>1116.8399999999999</v>
      </c>
    </row>
    <row r="342" spans="1:5" ht="22.5">
      <c r="A342" s="472" t="s">
        <v>180</v>
      </c>
      <c r="B342" s="475">
        <v>93213</v>
      </c>
      <c r="C342" s="473" t="s">
        <v>9092</v>
      </c>
      <c r="D342" s="472" t="s">
        <v>183</v>
      </c>
      <c r="E342" s="475">
        <v>961.77</v>
      </c>
    </row>
    <row r="343" spans="1:5" ht="22.5">
      <c r="A343" s="472" t="s">
        <v>180</v>
      </c>
      <c r="B343" s="475">
        <v>93214</v>
      </c>
      <c r="C343" s="473" t="s">
        <v>9096</v>
      </c>
      <c r="D343" s="472" t="s">
        <v>437</v>
      </c>
      <c r="E343" s="474">
        <v>8753.68</v>
      </c>
    </row>
    <row r="344" spans="1:5" ht="22.5">
      <c r="A344" s="472" t="s">
        <v>180</v>
      </c>
      <c r="B344" s="475">
        <v>93243</v>
      </c>
      <c r="C344" s="473" t="s">
        <v>9100</v>
      </c>
      <c r="D344" s="472" t="s">
        <v>437</v>
      </c>
      <c r="E344" s="474">
        <v>13419.37</v>
      </c>
    </row>
    <row r="345" spans="1:5" ht="22.5">
      <c r="A345" s="472" t="s">
        <v>180</v>
      </c>
      <c r="B345" s="475">
        <v>93582</v>
      </c>
      <c r="C345" s="473" t="s">
        <v>9104</v>
      </c>
      <c r="D345" s="472" t="s">
        <v>183</v>
      </c>
      <c r="E345" s="475">
        <v>322.37</v>
      </c>
    </row>
    <row r="346" spans="1:5" ht="22.5">
      <c r="A346" s="472" t="s">
        <v>180</v>
      </c>
      <c r="B346" s="475">
        <v>93583</v>
      </c>
      <c r="C346" s="473" t="s">
        <v>9108</v>
      </c>
      <c r="D346" s="472" t="s">
        <v>183</v>
      </c>
      <c r="E346" s="475">
        <v>494.22</v>
      </c>
    </row>
    <row r="347" spans="1:5" ht="22.5">
      <c r="A347" s="472" t="s">
        <v>180</v>
      </c>
      <c r="B347" s="475">
        <v>93584</v>
      </c>
      <c r="C347" s="473" t="s">
        <v>9112</v>
      </c>
      <c r="D347" s="472" t="s">
        <v>183</v>
      </c>
      <c r="E347" s="474">
        <v>1078.42</v>
      </c>
    </row>
    <row r="348" spans="1:5" ht="22.5">
      <c r="A348" s="472" t="s">
        <v>180</v>
      </c>
      <c r="B348" s="475">
        <v>93585</v>
      </c>
      <c r="C348" s="473" t="s">
        <v>9116</v>
      </c>
      <c r="D348" s="472" t="s">
        <v>183</v>
      </c>
      <c r="E348" s="474">
        <v>1495.73</v>
      </c>
    </row>
    <row r="349" spans="1:5" ht="22.5">
      <c r="A349" s="472" t="s">
        <v>180</v>
      </c>
      <c r="B349" s="475">
        <v>98441</v>
      </c>
      <c r="C349" s="473" t="s">
        <v>9120</v>
      </c>
      <c r="D349" s="472" t="s">
        <v>183</v>
      </c>
      <c r="E349" s="475">
        <v>209.6</v>
      </c>
    </row>
    <row r="350" spans="1:5" ht="22.5">
      <c r="A350" s="472" t="s">
        <v>180</v>
      </c>
      <c r="B350" s="475">
        <v>98442</v>
      </c>
      <c r="C350" s="473" t="s">
        <v>9124</v>
      </c>
      <c r="D350" s="472" t="s">
        <v>183</v>
      </c>
      <c r="E350" s="475">
        <v>212.35</v>
      </c>
    </row>
    <row r="351" spans="1:5" ht="22.5">
      <c r="A351" s="472" t="s">
        <v>180</v>
      </c>
      <c r="B351" s="475">
        <v>98443</v>
      </c>
      <c r="C351" s="473" t="s">
        <v>9128</v>
      </c>
      <c r="D351" s="472" t="s">
        <v>183</v>
      </c>
      <c r="E351" s="475">
        <v>188.44</v>
      </c>
    </row>
    <row r="352" spans="1:5" ht="22.5">
      <c r="A352" s="472" t="s">
        <v>180</v>
      </c>
      <c r="B352" s="475">
        <v>98444</v>
      </c>
      <c r="C352" s="473" t="s">
        <v>9132</v>
      </c>
      <c r="D352" s="472" t="s">
        <v>183</v>
      </c>
      <c r="E352" s="475">
        <v>190.4</v>
      </c>
    </row>
    <row r="353" spans="1:5" ht="22.5">
      <c r="A353" s="472" t="s">
        <v>180</v>
      </c>
      <c r="B353" s="475">
        <v>98445</v>
      </c>
      <c r="C353" s="473" t="s">
        <v>9136</v>
      </c>
      <c r="D353" s="472" t="s">
        <v>183</v>
      </c>
      <c r="E353" s="475">
        <v>251.98</v>
      </c>
    </row>
    <row r="354" spans="1:5" ht="22.5">
      <c r="A354" s="472" t="s">
        <v>180</v>
      </c>
      <c r="B354" s="475">
        <v>98446</v>
      </c>
      <c r="C354" s="473" t="s">
        <v>9140</v>
      </c>
      <c r="D354" s="472" t="s">
        <v>183</v>
      </c>
      <c r="E354" s="475">
        <v>318.43</v>
      </c>
    </row>
    <row r="355" spans="1:5" ht="22.5">
      <c r="A355" s="472" t="s">
        <v>180</v>
      </c>
      <c r="B355" s="475">
        <v>98447</v>
      </c>
      <c r="C355" s="473" t="s">
        <v>9144</v>
      </c>
      <c r="D355" s="472" t="s">
        <v>183</v>
      </c>
      <c r="E355" s="475">
        <v>222.09</v>
      </c>
    </row>
    <row r="356" spans="1:5" ht="22.5">
      <c r="A356" s="472" t="s">
        <v>180</v>
      </c>
      <c r="B356" s="475">
        <v>98448</v>
      </c>
      <c r="C356" s="473" t="s">
        <v>9148</v>
      </c>
      <c r="D356" s="472" t="s">
        <v>183</v>
      </c>
      <c r="E356" s="475">
        <v>275.37</v>
      </c>
    </row>
    <row r="357" spans="1:5" ht="22.5">
      <c r="A357" s="472" t="s">
        <v>180</v>
      </c>
      <c r="B357" s="475">
        <v>98449</v>
      </c>
      <c r="C357" s="473" t="s">
        <v>9152</v>
      </c>
      <c r="D357" s="472" t="s">
        <v>183</v>
      </c>
      <c r="E357" s="475">
        <v>253.68</v>
      </c>
    </row>
    <row r="358" spans="1:5" ht="22.5">
      <c r="A358" s="472" t="s">
        <v>180</v>
      </c>
      <c r="B358" s="475">
        <v>98450</v>
      </c>
      <c r="C358" s="473" t="s">
        <v>9156</v>
      </c>
      <c r="D358" s="472" t="s">
        <v>183</v>
      </c>
      <c r="E358" s="475">
        <v>257.66000000000003</v>
      </c>
    </row>
    <row r="359" spans="1:5" ht="22.5">
      <c r="A359" s="472" t="s">
        <v>180</v>
      </c>
      <c r="B359" s="475">
        <v>98451</v>
      </c>
      <c r="C359" s="473" t="s">
        <v>9160</v>
      </c>
      <c r="D359" s="472" t="s">
        <v>183</v>
      </c>
      <c r="E359" s="475">
        <v>230.17</v>
      </c>
    </row>
    <row r="360" spans="1:5" ht="22.5">
      <c r="A360" s="472" t="s">
        <v>180</v>
      </c>
      <c r="B360" s="475">
        <v>98452</v>
      </c>
      <c r="C360" s="473" t="s">
        <v>9164</v>
      </c>
      <c r="D360" s="472" t="s">
        <v>183</v>
      </c>
      <c r="E360" s="475">
        <v>232.59</v>
      </c>
    </row>
    <row r="361" spans="1:5" ht="22.5">
      <c r="A361" s="472" t="s">
        <v>180</v>
      </c>
      <c r="B361" s="475">
        <v>98453</v>
      </c>
      <c r="C361" s="473" t="s">
        <v>9168</v>
      </c>
      <c r="D361" s="472" t="s">
        <v>183</v>
      </c>
      <c r="E361" s="475">
        <v>300.77</v>
      </c>
    </row>
    <row r="362" spans="1:5" ht="22.5">
      <c r="A362" s="472" t="s">
        <v>180</v>
      </c>
      <c r="B362" s="475">
        <v>98454</v>
      </c>
      <c r="C362" s="473" t="s">
        <v>9172</v>
      </c>
      <c r="D362" s="472" t="s">
        <v>183</v>
      </c>
      <c r="E362" s="475">
        <v>378.64</v>
      </c>
    </row>
    <row r="363" spans="1:5" ht="22.5">
      <c r="A363" s="472" t="s">
        <v>180</v>
      </c>
      <c r="B363" s="475">
        <v>98455</v>
      </c>
      <c r="C363" s="473" t="s">
        <v>9176</v>
      </c>
      <c r="D363" s="472" t="s">
        <v>183</v>
      </c>
      <c r="E363" s="475">
        <v>268.52999999999997</v>
      </c>
    </row>
    <row r="364" spans="1:5" ht="22.5">
      <c r="A364" s="472" t="s">
        <v>180</v>
      </c>
      <c r="B364" s="475">
        <v>98456</v>
      </c>
      <c r="C364" s="473" t="s">
        <v>9180</v>
      </c>
      <c r="D364" s="472" t="s">
        <v>183</v>
      </c>
      <c r="E364" s="475">
        <v>332.46</v>
      </c>
    </row>
    <row r="365" spans="1:5">
      <c r="A365" s="472" t="s">
        <v>180</v>
      </c>
      <c r="B365" s="475">
        <v>98458</v>
      </c>
      <c r="C365" s="473" t="s">
        <v>9184</v>
      </c>
      <c r="D365" s="472" t="s">
        <v>183</v>
      </c>
      <c r="E365" s="475">
        <v>204.9</v>
      </c>
    </row>
    <row r="366" spans="1:5">
      <c r="A366" s="472" t="s">
        <v>180</v>
      </c>
      <c r="B366" s="475">
        <v>98459</v>
      </c>
      <c r="C366" s="473" t="s">
        <v>9188</v>
      </c>
      <c r="D366" s="472" t="s">
        <v>183</v>
      </c>
      <c r="E366" s="475">
        <v>157.15</v>
      </c>
    </row>
    <row r="367" spans="1:5">
      <c r="A367" s="472" t="s">
        <v>180</v>
      </c>
      <c r="B367" s="475">
        <v>98460</v>
      </c>
      <c r="C367" s="473" t="s">
        <v>9192</v>
      </c>
      <c r="D367" s="472" t="s">
        <v>183</v>
      </c>
      <c r="E367" s="475">
        <v>250.96</v>
      </c>
    </row>
    <row r="368" spans="1:5" ht="22.5">
      <c r="A368" s="472" t="s">
        <v>180</v>
      </c>
      <c r="B368" s="475">
        <v>98461</v>
      </c>
      <c r="C368" s="473" t="s">
        <v>9196</v>
      </c>
      <c r="D368" s="472" t="s">
        <v>437</v>
      </c>
      <c r="E368" s="474">
        <v>7902.49</v>
      </c>
    </row>
    <row r="369" spans="1:5" ht="22.5">
      <c r="A369" s="472" t="s">
        <v>180</v>
      </c>
      <c r="B369" s="475">
        <v>98462</v>
      </c>
      <c r="C369" s="473" t="s">
        <v>9200</v>
      </c>
      <c r="D369" s="472" t="s">
        <v>437</v>
      </c>
      <c r="E369" s="474">
        <v>11930.69</v>
      </c>
    </row>
    <row r="370" spans="1:5" ht="22.5">
      <c r="A370" s="472" t="s">
        <v>180</v>
      </c>
      <c r="B370" s="475">
        <v>5631</v>
      </c>
      <c r="C370" s="473" t="s">
        <v>9204</v>
      </c>
      <c r="D370" s="472" t="s">
        <v>9205</v>
      </c>
      <c r="E370" s="475">
        <v>195.6</v>
      </c>
    </row>
    <row r="371" spans="1:5" ht="33.75">
      <c r="A371" s="472" t="s">
        <v>180</v>
      </c>
      <c r="B371" s="475">
        <v>5678</v>
      </c>
      <c r="C371" s="473" t="s">
        <v>9209</v>
      </c>
      <c r="D371" s="472" t="s">
        <v>9205</v>
      </c>
      <c r="E371" s="475">
        <v>136.26</v>
      </c>
    </row>
    <row r="372" spans="1:5" ht="33.75">
      <c r="A372" s="472" t="s">
        <v>180</v>
      </c>
      <c r="B372" s="475">
        <v>5680</v>
      </c>
      <c r="C372" s="473" t="s">
        <v>9213</v>
      </c>
      <c r="D372" s="472" t="s">
        <v>9205</v>
      </c>
      <c r="E372" s="475">
        <v>124.15</v>
      </c>
    </row>
    <row r="373" spans="1:5" ht="33.75">
      <c r="A373" s="472" t="s">
        <v>180</v>
      </c>
      <c r="B373" s="475">
        <v>5684</v>
      </c>
      <c r="C373" s="473" t="s">
        <v>9217</v>
      </c>
      <c r="D373" s="472" t="s">
        <v>9205</v>
      </c>
      <c r="E373" s="475">
        <v>131.62</v>
      </c>
    </row>
    <row r="374" spans="1:5" ht="22.5">
      <c r="A374" s="472" t="s">
        <v>180</v>
      </c>
      <c r="B374" s="475">
        <v>5689</v>
      </c>
      <c r="C374" s="473" t="s">
        <v>9221</v>
      </c>
      <c r="D374" s="472" t="s">
        <v>9205</v>
      </c>
      <c r="E374" s="475">
        <v>7.39</v>
      </c>
    </row>
    <row r="375" spans="1:5" ht="22.5">
      <c r="A375" s="472" t="s">
        <v>180</v>
      </c>
      <c r="B375" s="475">
        <v>5795</v>
      </c>
      <c r="C375" s="473" t="s">
        <v>9224</v>
      </c>
      <c r="D375" s="472" t="s">
        <v>9205</v>
      </c>
      <c r="E375" s="475">
        <v>19.95</v>
      </c>
    </row>
    <row r="376" spans="1:5" ht="33.75">
      <c r="A376" s="472" t="s">
        <v>180</v>
      </c>
      <c r="B376" s="475">
        <v>5811</v>
      </c>
      <c r="C376" s="473" t="s">
        <v>9228</v>
      </c>
      <c r="D376" s="472" t="s">
        <v>9205</v>
      </c>
      <c r="E376" s="475">
        <v>190.75</v>
      </c>
    </row>
    <row r="377" spans="1:5" ht="22.5">
      <c r="A377" s="472" t="s">
        <v>180</v>
      </c>
      <c r="B377" s="475">
        <v>5823</v>
      </c>
      <c r="C377" s="473" t="s">
        <v>9232</v>
      </c>
      <c r="D377" s="472" t="s">
        <v>9205</v>
      </c>
      <c r="E377" s="475">
        <v>180.4</v>
      </c>
    </row>
    <row r="378" spans="1:5" ht="33.75">
      <c r="A378" s="472" t="s">
        <v>180</v>
      </c>
      <c r="B378" s="475">
        <v>5824</v>
      </c>
      <c r="C378" s="473" t="s">
        <v>9236</v>
      </c>
      <c r="D378" s="472" t="s">
        <v>9205</v>
      </c>
      <c r="E378" s="475">
        <v>183.77</v>
      </c>
    </row>
    <row r="379" spans="1:5" ht="22.5">
      <c r="A379" s="472" t="s">
        <v>180</v>
      </c>
      <c r="B379" s="475">
        <v>5835</v>
      </c>
      <c r="C379" s="473" t="s">
        <v>9240</v>
      </c>
      <c r="D379" s="472" t="s">
        <v>9205</v>
      </c>
      <c r="E379" s="475">
        <v>387.53</v>
      </c>
    </row>
    <row r="380" spans="1:5" ht="22.5">
      <c r="A380" s="472" t="s">
        <v>180</v>
      </c>
      <c r="B380" s="475">
        <v>5839</v>
      </c>
      <c r="C380" s="473" t="s">
        <v>9243</v>
      </c>
      <c r="D380" s="472" t="s">
        <v>9205</v>
      </c>
      <c r="E380" s="475">
        <v>11.1</v>
      </c>
    </row>
    <row r="381" spans="1:5" ht="22.5">
      <c r="A381" s="472" t="s">
        <v>180</v>
      </c>
      <c r="B381" s="475">
        <v>5843</v>
      </c>
      <c r="C381" s="473" t="s">
        <v>9246</v>
      </c>
      <c r="D381" s="472" t="s">
        <v>9205</v>
      </c>
      <c r="E381" s="475">
        <v>162.43</v>
      </c>
    </row>
    <row r="382" spans="1:5" ht="22.5">
      <c r="A382" s="472" t="s">
        <v>180</v>
      </c>
      <c r="B382" s="475">
        <v>5847</v>
      </c>
      <c r="C382" s="473" t="s">
        <v>9250</v>
      </c>
      <c r="D382" s="472" t="s">
        <v>9205</v>
      </c>
      <c r="E382" s="475">
        <v>253.09</v>
      </c>
    </row>
    <row r="383" spans="1:5" ht="22.5">
      <c r="A383" s="472" t="s">
        <v>180</v>
      </c>
      <c r="B383" s="475">
        <v>5851</v>
      </c>
      <c r="C383" s="473" t="s">
        <v>9254</v>
      </c>
      <c r="D383" s="472" t="s">
        <v>9205</v>
      </c>
      <c r="E383" s="475">
        <v>240.77</v>
      </c>
    </row>
    <row r="384" spans="1:5" ht="22.5">
      <c r="A384" s="472" t="s">
        <v>180</v>
      </c>
      <c r="B384" s="475">
        <v>5855</v>
      </c>
      <c r="C384" s="473" t="s">
        <v>9258</v>
      </c>
      <c r="D384" s="472" t="s">
        <v>9205</v>
      </c>
      <c r="E384" s="475">
        <v>647.15</v>
      </c>
    </row>
    <row r="385" spans="1:5" ht="33.75">
      <c r="A385" s="472" t="s">
        <v>180</v>
      </c>
      <c r="B385" s="475">
        <v>5863</v>
      </c>
      <c r="C385" s="473" t="s">
        <v>9262</v>
      </c>
      <c r="D385" s="472" t="s">
        <v>9205</v>
      </c>
      <c r="E385" s="475">
        <v>16.350000000000001</v>
      </c>
    </row>
    <row r="386" spans="1:5" ht="22.5">
      <c r="A386" s="472" t="s">
        <v>180</v>
      </c>
      <c r="B386" s="475">
        <v>5867</v>
      </c>
      <c r="C386" s="473" t="s">
        <v>9265</v>
      </c>
      <c r="D386" s="472" t="s">
        <v>9205</v>
      </c>
      <c r="E386" s="475">
        <v>126.95</v>
      </c>
    </row>
    <row r="387" spans="1:5" ht="33.75">
      <c r="A387" s="472" t="s">
        <v>180</v>
      </c>
      <c r="B387" s="475">
        <v>5875</v>
      </c>
      <c r="C387" s="473" t="s">
        <v>9269</v>
      </c>
      <c r="D387" s="472" t="s">
        <v>9205</v>
      </c>
      <c r="E387" s="475">
        <v>124.44</v>
      </c>
    </row>
    <row r="388" spans="1:5" ht="22.5">
      <c r="A388" s="472" t="s">
        <v>180</v>
      </c>
      <c r="B388" s="475">
        <v>5879</v>
      </c>
      <c r="C388" s="473" t="s">
        <v>9273</v>
      </c>
      <c r="D388" s="472" t="s">
        <v>9205</v>
      </c>
      <c r="E388" s="475">
        <v>104.22</v>
      </c>
    </row>
    <row r="389" spans="1:5" ht="33.75">
      <c r="A389" s="472" t="s">
        <v>180</v>
      </c>
      <c r="B389" s="475">
        <v>5882</v>
      </c>
      <c r="C389" s="473" t="s">
        <v>9277</v>
      </c>
      <c r="D389" s="472" t="s">
        <v>9205</v>
      </c>
      <c r="E389" s="475">
        <v>109.24</v>
      </c>
    </row>
    <row r="390" spans="1:5" ht="22.5">
      <c r="A390" s="472" t="s">
        <v>180</v>
      </c>
      <c r="B390" s="475">
        <v>5890</v>
      </c>
      <c r="C390" s="473" t="s">
        <v>9281</v>
      </c>
      <c r="D390" s="472" t="s">
        <v>9205</v>
      </c>
      <c r="E390" s="475">
        <v>183.11</v>
      </c>
    </row>
    <row r="391" spans="1:5" ht="22.5">
      <c r="A391" s="472" t="s">
        <v>180</v>
      </c>
      <c r="B391" s="475">
        <v>5894</v>
      </c>
      <c r="C391" s="473" t="s">
        <v>9285</v>
      </c>
      <c r="D391" s="472" t="s">
        <v>9205</v>
      </c>
      <c r="E391" s="475">
        <v>178.65</v>
      </c>
    </row>
    <row r="392" spans="1:5" ht="33.75">
      <c r="A392" s="472" t="s">
        <v>180</v>
      </c>
      <c r="B392" s="475">
        <v>5901</v>
      </c>
      <c r="C392" s="473" t="s">
        <v>9289</v>
      </c>
      <c r="D392" s="472" t="s">
        <v>9205</v>
      </c>
      <c r="E392" s="475">
        <v>287.5</v>
      </c>
    </row>
    <row r="393" spans="1:5" ht="22.5">
      <c r="A393" s="472" t="s">
        <v>180</v>
      </c>
      <c r="B393" s="475">
        <v>5909</v>
      </c>
      <c r="C393" s="473" t="s">
        <v>9293</v>
      </c>
      <c r="D393" s="472" t="s">
        <v>9205</v>
      </c>
      <c r="E393" s="475">
        <v>30.86</v>
      </c>
    </row>
    <row r="394" spans="1:5" ht="22.5">
      <c r="A394" s="472" t="s">
        <v>180</v>
      </c>
      <c r="B394" s="475">
        <v>5921</v>
      </c>
      <c r="C394" s="473" t="s">
        <v>9297</v>
      </c>
      <c r="D394" s="472" t="s">
        <v>9205</v>
      </c>
      <c r="E394" s="475">
        <v>5.79</v>
      </c>
    </row>
    <row r="395" spans="1:5" ht="33.75">
      <c r="A395" s="472" t="s">
        <v>180</v>
      </c>
      <c r="B395" s="475">
        <v>5928</v>
      </c>
      <c r="C395" s="473" t="s">
        <v>9300</v>
      </c>
      <c r="D395" s="472" t="s">
        <v>9205</v>
      </c>
      <c r="E395" s="475">
        <v>240.19</v>
      </c>
    </row>
    <row r="396" spans="1:5" ht="22.5">
      <c r="A396" s="472" t="s">
        <v>180</v>
      </c>
      <c r="B396" s="475">
        <v>5932</v>
      </c>
      <c r="C396" s="473" t="s">
        <v>9304</v>
      </c>
      <c r="D396" s="472" t="s">
        <v>9205</v>
      </c>
      <c r="E396" s="475">
        <v>228.71</v>
      </c>
    </row>
    <row r="397" spans="1:5" ht="22.5">
      <c r="A397" s="472" t="s">
        <v>180</v>
      </c>
      <c r="B397" s="475">
        <v>5940</v>
      </c>
      <c r="C397" s="473" t="s">
        <v>9308</v>
      </c>
      <c r="D397" s="472" t="s">
        <v>9205</v>
      </c>
      <c r="E397" s="475">
        <v>172.09</v>
      </c>
    </row>
    <row r="398" spans="1:5" ht="22.5">
      <c r="A398" s="472" t="s">
        <v>180</v>
      </c>
      <c r="B398" s="475">
        <v>5944</v>
      </c>
      <c r="C398" s="473" t="s">
        <v>9312</v>
      </c>
      <c r="D398" s="472" t="s">
        <v>9205</v>
      </c>
      <c r="E398" s="475">
        <v>211.35</v>
      </c>
    </row>
    <row r="399" spans="1:5" ht="22.5">
      <c r="A399" s="472" t="s">
        <v>180</v>
      </c>
      <c r="B399" s="475">
        <v>5953</v>
      </c>
      <c r="C399" s="473" t="s">
        <v>9316</v>
      </c>
      <c r="D399" s="472" t="s">
        <v>9205</v>
      </c>
      <c r="E399" s="475">
        <v>59.52</v>
      </c>
    </row>
    <row r="400" spans="1:5" ht="33.75">
      <c r="A400" s="472" t="s">
        <v>180</v>
      </c>
      <c r="B400" s="475">
        <v>6259</v>
      </c>
      <c r="C400" s="473" t="s">
        <v>9319</v>
      </c>
      <c r="D400" s="472" t="s">
        <v>9205</v>
      </c>
      <c r="E400" s="475">
        <v>236.97</v>
      </c>
    </row>
    <row r="401" spans="1:5" ht="22.5">
      <c r="A401" s="472" t="s">
        <v>180</v>
      </c>
      <c r="B401" s="475">
        <v>6879</v>
      </c>
      <c r="C401" s="473" t="s">
        <v>9323</v>
      </c>
      <c r="D401" s="472" t="s">
        <v>9205</v>
      </c>
      <c r="E401" s="475">
        <v>169.78</v>
      </c>
    </row>
    <row r="402" spans="1:5" ht="22.5">
      <c r="A402" s="472" t="s">
        <v>180</v>
      </c>
      <c r="B402" s="475">
        <v>7030</v>
      </c>
      <c r="C402" s="473" t="s">
        <v>9327</v>
      </c>
      <c r="D402" s="472" t="s">
        <v>9205</v>
      </c>
      <c r="E402" s="475">
        <v>278.63</v>
      </c>
    </row>
    <row r="403" spans="1:5" ht="33.75">
      <c r="A403" s="472" t="s">
        <v>180</v>
      </c>
      <c r="B403" s="475">
        <v>7042</v>
      </c>
      <c r="C403" s="473" t="s">
        <v>9330</v>
      </c>
      <c r="D403" s="472" t="s">
        <v>9205</v>
      </c>
      <c r="E403" s="475">
        <v>30.2</v>
      </c>
    </row>
    <row r="404" spans="1:5" ht="33.75">
      <c r="A404" s="472" t="s">
        <v>180</v>
      </c>
      <c r="B404" s="475">
        <v>7049</v>
      </c>
      <c r="C404" s="473" t="s">
        <v>9332</v>
      </c>
      <c r="D404" s="472" t="s">
        <v>9205</v>
      </c>
      <c r="E404" s="475">
        <v>186.17</v>
      </c>
    </row>
    <row r="405" spans="1:5" ht="33.75">
      <c r="A405" s="472" t="s">
        <v>180</v>
      </c>
      <c r="B405" s="475">
        <v>67826</v>
      </c>
      <c r="C405" s="473" t="s">
        <v>9336</v>
      </c>
      <c r="D405" s="472" t="s">
        <v>9205</v>
      </c>
      <c r="E405" s="475">
        <v>159.26</v>
      </c>
    </row>
    <row r="406" spans="1:5">
      <c r="A406" s="472" t="s">
        <v>180</v>
      </c>
      <c r="B406" s="475">
        <v>73417</v>
      </c>
      <c r="C406" s="473" t="s">
        <v>9340</v>
      </c>
      <c r="D406" s="472" t="s">
        <v>9205</v>
      </c>
      <c r="E406" s="475">
        <v>193.38</v>
      </c>
    </row>
    <row r="407" spans="1:5" ht="33.75">
      <c r="A407" s="472" t="s">
        <v>180</v>
      </c>
      <c r="B407" s="475">
        <v>73436</v>
      </c>
      <c r="C407" s="473" t="s">
        <v>9343</v>
      </c>
      <c r="D407" s="472" t="s">
        <v>9205</v>
      </c>
      <c r="E407" s="475">
        <v>169.07</v>
      </c>
    </row>
    <row r="408" spans="1:5" ht="33.75">
      <c r="A408" s="472" t="s">
        <v>180</v>
      </c>
      <c r="B408" s="475">
        <v>73467</v>
      </c>
      <c r="C408" s="473" t="s">
        <v>9347</v>
      </c>
      <c r="D408" s="472" t="s">
        <v>9205</v>
      </c>
      <c r="E408" s="475">
        <v>152.51</v>
      </c>
    </row>
    <row r="409" spans="1:5" ht="33.75">
      <c r="A409" s="472" t="s">
        <v>180</v>
      </c>
      <c r="B409" s="475">
        <v>73536</v>
      </c>
      <c r="C409" s="473" t="s">
        <v>9351</v>
      </c>
      <c r="D409" s="472" t="s">
        <v>9205</v>
      </c>
      <c r="E409" s="475">
        <v>25.56</v>
      </c>
    </row>
    <row r="410" spans="1:5" ht="33.75">
      <c r="A410" s="472" t="s">
        <v>180</v>
      </c>
      <c r="B410" s="475">
        <v>83362</v>
      </c>
      <c r="C410" s="473" t="s">
        <v>9354</v>
      </c>
      <c r="D410" s="472" t="s">
        <v>9205</v>
      </c>
      <c r="E410" s="475">
        <v>244.08</v>
      </c>
    </row>
    <row r="411" spans="1:5" ht="22.5">
      <c r="A411" s="472" t="s">
        <v>180</v>
      </c>
      <c r="B411" s="475">
        <v>83765</v>
      </c>
      <c r="C411" s="473" t="s">
        <v>9358</v>
      </c>
      <c r="D411" s="472" t="s">
        <v>9205</v>
      </c>
      <c r="E411" s="475">
        <v>85.81</v>
      </c>
    </row>
    <row r="412" spans="1:5" ht="22.5">
      <c r="A412" s="472" t="s">
        <v>180</v>
      </c>
      <c r="B412" s="475">
        <v>87445</v>
      </c>
      <c r="C412" s="473" t="s">
        <v>9362</v>
      </c>
      <c r="D412" s="472" t="s">
        <v>9205</v>
      </c>
      <c r="E412" s="475">
        <v>5.54</v>
      </c>
    </row>
    <row r="413" spans="1:5" ht="22.5">
      <c r="A413" s="472" t="s">
        <v>180</v>
      </c>
      <c r="B413" s="475">
        <v>88386</v>
      </c>
      <c r="C413" s="473" t="s">
        <v>9365</v>
      </c>
      <c r="D413" s="472" t="s">
        <v>9205</v>
      </c>
      <c r="E413" s="475">
        <v>5.31</v>
      </c>
    </row>
    <row r="414" spans="1:5" ht="22.5">
      <c r="A414" s="472" t="s">
        <v>180</v>
      </c>
      <c r="B414" s="475">
        <v>88393</v>
      </c>
      <c r="C414" s="473" t="s">
        <v>9368</v>
      </c>
      <c r="D414" s="472" t="s">
        <v>9205</v>
      </c>
      <c r="E414" s="475">
        <v>7.31</v>
      </c>
    </row>
    <row r="415" spans="1:5" ht="22.5">
      <c r="A415" s="472" t="s">
        <v>180</v>
      </c>
      <c r="B415" s="475">
        <v>88399</v>
      </c>
      <c r="C415" s="473" t="s">
        <v>9371</v>
      </c>
      <c r="D415" s="472" t="s">
        <v>9205</v>
      </c>
      <c r="E415" s="475">
        <v>3.91</v>
      </c>
    </row>
    <row r="416" spans="1:5" ht="22.5">
      <c r="A416" s="472" t="s">
        <v>180</v>
      </c>
      <c r="B416" s="475">
        <v>88418</v>
      </c>
      <c r="C416" s="473" t="s">
        <v>9374</v>
      </c>
      <c r="D416" s="472" t="s">
        <v>9205</v>
      </c>
      <c r="E416" s="475">
        <v>15.15</v>
      </c>
    </row>
    <row r="417" spans="1:5" ht="22.5">
      <c r="A417" s="472" t="s">
        <v>180</v>
      </c>
      <c r="B417" s="475">
        <v>88433</v>
      </c>
      <c r="C417" s="473" t="s">
        <v>9377</v>
      </c>
      <c r="D417" s="472" t="s">
        <v>9205</v>
      </c>
      <c r="E417" s="475">
        <v>19.739999999999998</v>
      </c>
    </row>
    <row r="418" spans="1:5" ht="22.5">
      <c r="A418" s="472" t="s">
        <v>180</v>
      </c>
      <c r="B418" s="475">
        <v>88830</v>
      </c>
      <c r="C418" s="473" t="s">
        <v>9380</v>
      </c>
      <c r="D418" s="472" t="s">
        <v>9205</v>
      </c>
      <c r="E418" s="475">
        <v>2.06</v>
      </c>
    </row>
    <row r="419" spans="1:5" ht="22.5">
      <c r="A419" s="472" t="s">
        <v>180</v>
      </c>
      <c r="B419" s="475">
        <v>88843</v>
      </c>
      <c r="C419" s="473" t="s">
        <v>9383</v>
      </c>
      <c r="D419" s="472" t="s">
        <v>9205</v>
      </c>
      <c r="E419" s="475">
        <v>200.92</v>
      </c>
    </row>
    <row r="420" spans="1:5" ht="22.5">
      <c r="A420" s="472" t="s">
        <v>180</v>
      </c>
      <c r="B420" s="475">
        <v>88907</v>
      </c>
      <c r="C420" s="473" t="s">
        <v>9387</v>
      </c>
      <c r="D420" s="472" t="s">
        <v>9205</v>
      </c>
      <c r="E420" s="475">
        <v>234.12</v>
      </c>
    </row>
    <row r="421" spans="1:5" ht="22.5">
      <c r="A421" s="472" t="s">
        <v>180</v>
      </c>
      <c r="B421" s="475">
        <v>89021</v>
      </c>
      <c r="C421" s="473" t="s">
        <v>9391</v>
      </c>
      <c r="D421" s="472" t="s">
        <v>9205</v>
      </c>
      <c r="E421" s="475">
        <v>2.78</v>
      </c>
    </row>
    <row r="422" spans="1:5" ht="22.5">
      <c r="A422" s="472" t="s">
        <v>180</v>
      </c>
      <c r="B422" s="475">
        <v>89028</v>
      </c>
      <c r="C422" s="473" t="s">
        <v>9394</v>
      </c>
      <c r="D422" s="472" t="s">
        <v>9205</v>
      </c>
      <c r="E422" s="475">
        <v>258.39999999999998</v>
      </c>
    </row>
    <row r="423" spans="1:5" ht="22.5">
      <c r="A423" s="472" t="s">
        <v>180</v>
      </c>
      <c r="B423" s="475">
        <v>89032</v>
      </c>
      <c r="C423" s="473" t="s">
        <v>9397</v>
      </c>
      <c r="D423" s="472" t="s">
        <v>9205</v>
      </c>
      <c r="E423" s="475">
        <v>180.14</v>
      </c>
    </row>
    <row r="424" spans="1:5" ht="22.5">
      <c r="A424" s="472" t="s">
        <v>180</v>
      </c>
      <c r="B424" s="475">
        <v>89035</v>
      </c>
      <c r="C424" s="473" t="s">
        <v>9401</v>
      </c>
      <c r="D424" s="472" t="s">
        <v>9205</v>
      </c>
      <c r="E424" s="475">
        <v>120.91</v>
      </c>
    </row>
    <row r="425" spans="1:5" ht="22.5">
      <c r="A425" s="472" t="s">
        <v>180</v>
      </c>
      <c r="B425" s="475">
        <v>89225</v>
      </c>
      <c r="C425" s="473" t="s">
        <v>9405</v>
      </c>
      <c r="D425" s="472" t="s">
        <v>9205</v>
      </c>
      <c r="E425" s="475">
        <v>5.82</v>
      </c>
    </row>
    <row r="426" spans="1:5" ht="22.5">
      <c r="A426" s="472" t="s">
        <v>180</v>
      </c>
      <c r="B426" s="475">
        <v>89234</v>
      </c>
      <c r="C426" s="473" t="s">
        <v>9408</v>
      </c>
      <c r="D426" s="472" t="s">
        <v>9205</v>
      </c>
      <c r="E426" s="475">
        <v>597.97</v>
      </c>
    </row>
    <row r="427" spans="1:5" ht="22.5">
      <c r="A427" s="472" t="s">
        <v>180</v>
      </c>
      <c r="B427" s="475">
        <v>89242</v>
      </c>
      <c r="C427" s="473" t="s">
        <v>9412</v>
      </c>
      <c r="D427" s="472" t="s">
        <v>9205</v>
      </c>
      <c r="E427" s="474">
        <v>1421.68</v>
      </c>
    </row>
    <row r="428" spans="1:5" ht="22.5">
      <c r="A428" s="472" t="s">
        <v>180</v>
      </c>
      <c r="B428" s="475">
        <v>89250</v>
      </c>
      <c r="C428" s="473" t="s">
        <v>9416</v>
      </c>
      <c r="D428" s="472" t="s">
        <v>9205</v>
      </c>
      <c r="E428" s="474">
        <v>1230.56</v>
      </c>
    </row>
    <row r="429" spans="1:5" ht="22.5">
      <c r="A429" s="472" t="s">
        <v>180</v>
      </c>
      <c r="B429" s="475">
        <v>89257</v>
      </c>
      <c r="C429" s="473" t="s">
        <v>9420</v>
      </c>
      <c r="D429" s="472" t="s">
        <v>9205</v>
      </c>
      <c r="E429" s="475">
        <v>333.87</v>
      </c>
    </row>
    <row r="430" spans="1:5" ht="22.5">
      <c r="A430" s="472" t="s">
        <v>180</v>
      </c>
      <c r="B430" s="475">
        <v>89272</v>
      </c>
      <c r="C430" s="473" t="s">
        <v>9424</v>
      </c>
      <c r="D430" s="472" t="s">
        <v>9205</v>
      </c>
      <c r="E430" s="475">
        <v>181.97</v>
      </c>
    </row>
    <row r="431" spans="1:5" ht="22.5">
      <c r="A431" s="472" t="s">
        <v>180</v>
      </c>
      <c r="B431" s="475">
        <v>89278</v>
      </c>
      <c r="C431" s="473" t="s">
        <v>9428</v>
      </c>
      <c r="D431" s="472" t="s">
        <v>9205</v>
      </c>
      <c r="E431" s="475">
        <v>13.02</v>
      </c>
    </row>
    <row r="432" spans="1:5" ht="22.5">
      <c r="A432" s="472" t="s">
        <v>180</v>
      </c>
      <c r="B432" s="475">
        <v>89843</v>
      </c>
      <c r="C432" s="473" t="s">
        <v>9431</v>
      </c>
      <c r="D432" s="472" t="s">
        <v>9205</v>
      </c>
      <c r="E432" s="475">
        <v>197.97</v>
      </c>
    </row>
    <row r="433" spans="1:5" ht="33.75">
      <c r="A433" s="472" t="s">
        <v>180</v>
      </c>
      <c r="B433" s="475">
        <v>89876</v>
      </c>
      <c r="C433" s="473" t="s">
        <v>9435</v>
      </c>
      <c r="D433" s="472" t="s">
        <v>9205</v>
      </c>
      <c r="E433" s="475">
        <v>297.92</v>
      </c>
    </row>
    <row r="434" spans="1:5" ht="33.75">
      <c r="A434" s="472" t="s">
        <v>180</v>
      </c>
      <c r="B434" s="475">
        <v>89883</v>
      </c>
      <c r="C434" s="473" t="s">
        <v>9439</v>
      </c>
      <c r="D434" s="472" t="s">
        <v>9205</v>
      </c>
      <c r="E434" s="475">
        <v>332.63</v>
      </c>
    </row>
    <row r="435" spans="1:5" ht="22.5">
      <c r="A435" s="472" t="s">
        <v>180</v>
      </c>
      <c r="B435" s="475">
        <v>90586</v>
      </c>
      <c r="C435" s="473" t="s">
        <v>9443</v>
      </c>
      <c r="D435" s="472" t="s">
        <v>9205</v>
      </c>
      <c r="E435" s="475">
        <v>1.36</v>
      </c>
    </row>
    <row r="436" spans="1:5" ht="22.5">
      <c r="A436" s="472" t="s">
        <v>180</v>
      </c>
      <c r="B436" s="475">
        <v>90625</v>
      </c>
      <c r="C436" s="473" t="s">
        <v>9446</v>
      </c>
      <c r="D436" s="472" t="s">
        <v>9205</v>
      </c>
      <c r="E436" s="475">
        <v>6.98</v>
      </c>
    </row>
    <row r="437" spans="1:5" ht="22.5">
      <c r="A437" s="472" t="s">
        <v>180</v>
      </c>
      <c r="B437" s="475">
        <v>90631</v>
      </c>
      <c r="C437" s="473" t="s">
        <v>9449</v>
      </c>
      <c r="D437" s="472" t="s">
        <v>9205</v>
      </c>
      <c r="E437" s="475">
        <v>128.91</v>
      </c>
    </row>
    <row r="438" spans="1:5" ht="33.75">
      <c r="A438" s="472" t="s">
        <v>180</v>
      </c>
      <c r="B438" s="475">
        <v>90637</v>
      </c>
      <c r="C438" s="473" t="s">
        <v>9453</v>
      </c>
      <c r="D438" s="472" t="s">
        <v>9205</v>
      </c>
      <c r="E438" s="475">
        <v>16.489999999999998</v>
      </c>
    </row>
    <row r="439" spans="1:5" ht="22.5">
      <c r="A439" s="472" t="s">
        <v>180</v>
      </c>
      <c r="B439" s="475">
        <v>90643</v>
      </c>
      <c r="C439" s="473" t="s">
        <v>9456</v>
      </c>
      <c r="D439" s="472" t="s">
        <v>9205</v>
      </c>
      <c r="E439" s="475">
        <v>28.25</v>
      </c>
    </row>
    <row r="440" spans="1:5" ht="33.75">
      <c r="A440" s="472" t="s">
        <v>180</v>
      </c>
      <c r="B440" s="475">
        <v>90650</v>
      </c>
      <c r="C440" s="473" t="s">
        <v>9459</v>
      </c>
      <c r="D440" s="472" t="s">
        <v>9205</v>
      </c>
      <c r="E440" s="475">
        <v>11.77</v>
      </c>
    </row>
    <row r="441" spans="1:5" ht="22.5">
      <c r="A441" s="472" t="s">
        <v>180</v>
      </c>
      <c r="B441" s="475">
        <v>90656</v>
      </c>
      <c r="C441" s="473" t="s">
        <v>9462</v>
      </c>
      <c r="D441" s="472" t="s">
        <v>9205</v>
      </c>
      <c r="E441" s="475">
        <v>16.329999999999998</v>
      </c>
    </row>
    <row r="442" spans="1:5" ht="22.5">
      <c r="A442" s="472" t="s">
        <v>180</v>
      </c>
      <c r="B442" s="475">
        <v>90662</v>
      </c>
      <c r="C442" s="473" t="s">
        <v>9464</v>
      </c>
      <c r="D442" s="472" t="s">
        <v>9205</v>
      </c>
      <c r="E442" s="475">
        <v>17.04</v>
      </c>
    </row>
    <row r="443" spans="1:5" ht="33.75">
      <c r="A443" s="472" t="s">
        <v>180</v>
      </c>
      <c r="B443" s="475">
        <v>90668</v>
      </c>
      <c r="C443" s="473" t="s">
        <v>9467</v>
      </c>
      <c r="D443" s="472" t="s">
        <v>9205</v>
      </c>
      <c r="E443" s="475">
        <v>29.34</v>
      </c>
    </row>
    <row r="444" spans="1:5" ht="33.75">
      <c r="A444" s="472" t="s">
        <v>180</v>
      </c>
      <c r="B444" s="475">
        <v>90674</v>
      </c>
      <c r="C444" s="473" t="s">
        <v>9470</v>
      </c>
      <c r="D444" s="472" t="s">
        <v>9205</v>
      </c>
      <c r="E444" s="475">
        <v>638.94000000000005</v>
      </c>
    </row>
    <row r="445" spans="1:5" ht="33.75">
      <c r="A445" s="472" t="s">
        <v>180</v>
      </c>
      <c r="B445" s="475">
        <v>90680</v>
      </c>
      <c r="C445" s="473" t="s">
        <v>9474</v>
      </c>
      <c r="D445" s="472" t="s">
        <v>9205</v>
      </c>
      <c r="E445" s="475">
        <v>366.92</v>
      </c>
    </row>
    <row r="446" spans="1:5" ht="22.5">
      <c r="A446" s="472" t="s">
        <v>180</v>
      </c>
      <c r="B446" s="475">
        <v>90686</v>
      </c>
      <c r="C446" s="473" t="s">
        <v>9478</v>
      </c>
      <c r="D446" s="472" t="s">
        <v>9205</v>
      </c>
      <c r="E446" s="475">
        <v>153.97</v>
      </c>
    </row>
    <row r="447" spans="1:5" ht="22.5">
      <c r="A447" s="472" t="s">
        <v>180</v>
      </c>
      <c r="B447" s="475">
        <v>90692</v>
      </c>
      <c r="C447" s="473" t="s">
        <v>9482</v>
      </c>
      <c r="D447" s="472" t="s">
        <v>9205</v>
      </c>
      <c r="E447" s="475">
        <v>107.47</v>
      </c>
    </row>
    <row r="448" spans="1:5" ht="22.5">
      <c r="A448" s="472" t="s">
        <v>180</v>
      </c>
      <c r="B448" s="475">
        <v>90964</v>
      </c>
      <c r="C448" s="473" t="s">
        <v>9486</v>
      </c>
      <c r="D448" s="472" t="s">
        <v>9205</v>
      </c>
      <c r="E448" s="475">
        <v>29.28</v>
      </c>
    </row>
    <row r="449" spans="1:5" ht="22.5">
      <c r="A449" s="472" t="s">
        <v>180</v>
      </c>
      <c r="B449" s="475">
        <v>90972</v>
      </c>
      <c r="C449" s="473" t="s">
        <v>9489</v>
      </c>
      <c r="D449" s="472" t="s">
        <v>9205</v>
      </c>
      <c r="E449" s="475">
        <v>77.08</v>
      </c>
    </row>
    <row r="450" spans="1:5" ht="22.5">
      <c r="A450" s="472" t="s">
        <v>180</v>
      </c>
      <c r="B450" s="475">
        <v>90979</v>
      </c>
      <c r="C450" s="473" t="s">
        <v>9492</v>
      </c>
      <c r="D450" s="472" t="s">
        <v>9205</v>
      </c>
      <c r="E450" s="475">
        <v>199.23</v>
      </c>
    </row>
    <row r="451" spans="1:5" ht="22.5">
      <c r="A451" s="472" t="s">
        <v>180</v>
      </c>
      <c r="B451" s="475">
        <v>90991</v>
      </c>
      <c r="C451" s="473" t="s">
        <v>9495</v>
      </c>
      <c r="D451" s="472" t="s">
        <v>9205</v>
      </c>
      <c r="E451" s="475">
        <v>190.12</v>
      </c>
    </row>
    <row r="452" spans="1:5" ht="22.5">
      <c r="A452" s="472" t="s">
        <v>180</v>
      </c>
      <c r="B452" s="475">
        <v>90999</v>
      </c>
      <c r="C452" s="473" t="s">
        <v>9499</v>
      </c>
      <c r="D452" s="472" t="s">
        <v>9205</v>
      </c>
      <c r="E452" s="475">
        <v>102.34</v>
      </c>
    </row>
    <row r="453" spans="1:5" ht="22.5">
      <c r="A453" s="472" t="s">
        <v>180</v>
      </c>
      <c r="B453" s="475">
        <v>91031</v>
      </c>
      <c r="C453" s="473" t="s">
        <v>9502</v>
      </c>
      <c r="D453" s="472" t="s">
        <v>9205</v>
      </c>
      <c r="E453" s="475">
        <v>230.74</v>
      </c>
    </row>
    <row r="454" spans="1:5" ht="22.5">
      <c r="A454" s="472" t="s">
        <v>180</v>
      </c>
      <c r="B454" s="475">
        <v>91277</v>
      </c>
      <c r="C454" s="473" t="s">
        <v>9506</v>
      </c>
      <c r="D454" s="472" t="s">
        <v>9205</v>
      </c>
      <c r="E454" s="475">
        <v>11.76</v>
      </c>
    </row>
    <row r="455" spans="1:5" ht="33.75">
      <c r="A455" s="472" t="s">
        <v>180</v>
      </c>
      <c r="B455" s="475">
        <v>91283</v>
      </c>
      <c r="C455" s="473" t="s">
        <v>9509</v>
      </c>
      <c r="D455" s="472" t="s">
        <v>9205</v>
      </c>
      <c r="E455" s="475">
        <v>12.27</v>
      </c>
    </row>
    <row r="456" spans="1:5" ht="33.75">
      <c r="A456" s="472" t="s">
        <v>180</v>
      </c>
      <c r="B456" s="475">
        <v>91386</v>
      </c>
      <c r="C456" s="473" t="s">
        <v>9512</v>
      </c>
      <c r="D456" s="472" t="s">
        <v>9205</v>
      </c>
      <c r="E456" s="475">
        <v>232.9</v>
      </c>
    </row>
    <row r="457" spans="1:5" ht="22.5">
      <c r="A457" s="472" t="s">
        <v>180</v>
      </c>
      <c r="B457" s="475">
        <v>91533</v>
      </c>
      <c r="C457" s="473" t="s">
        <v>9516</v>
      </c>
      <c r="D457" s="472" t="s">
        <v>9205</v>
      </c>
      <c r="E457" s="475">
        <v>29.24</v>
      </c>
    </row>
    <row r="458" spans="1:5" ht="33.75">
      <c r="A458" s="472" t="s">
        <v>180</v>
      </c>
      <c r="B458" s="475">
        <v>91634</v>
      </c>
      <c r="C458" s="473" t="s">
        <v>9520</v>
      </c>
      <c r="D458" s="472" t="s">
        <v>9205</v>
      </c>
      <c r="E458" s="475">
        <v>209.75</v>
      </c>
    </row>
    <row r="459" spans="1:5" ht="33.75">
      <c r="A459" s="472" t="s">
        <v>180</v>
      </c>
      <c r="B459" s="475">
        <v>91645</v>
      </c>
      <c r="C459" s="473" t="s">
        <v>9524</v>
      </c>
      <c r="D459" s="472" t="s">
        <v>9205</v>
      </c>
      <c r="E459" s="475">
        <v>441.01</v>
      </c>
    </row>
    <row r="460" spans="1:5" ht="22.5">
      <c r="A460" s="472" t="s">
        <v>180</v>
      </c>
      <c r="B460" s="475">
        <v>91692</v>
      </c>
      <c r="C460" s="473" t="s">
        <v>9528</v>
      </c>
      <c r="D460" s="472" t="s">
        <v>9205</v>
      </c>
      <c r="E460" s="475">
        <v>21.37</v>
      </c>
    </row>
    <row r="461" spans="1:5" ht="22.5">
      <c r="A461" s="472" t="s">
        <v>180</v>
      </c>
      <c r="B461" s="475">
        <v>92043</v>
      </c>
      <c r="C461" s="473" t="s">
        <v>9532</v>
      </c>
      <c r="D461" s="472" t="s">
        <v>9205</v>
      </c>
      <c r="E461" s="475">
        <v>11.44</v>
      </c>
    </row>
    <row r="462" spans="1:5" ht="33.75">
      <c r="A462" s="472" t="s">
        <v>180</v>
      </c>
      <c r="B462" s="475">
        <v>92106</v>
      </c>
      <c r="C462" s="473" t="s">
        <v>9535</v>
      </c>
      <c r="D462" s="472" t="s">
        <v>9205</v>
      </c>
      <c r="E462" s="475">
        <v>306.32</v>
      </c>
    </row>
    <row r="463" spans="1:5" ht="22.5">
      <c r="A463" s="472" t="s">
        <v>180</v>
      </c>
      <c r="B463" s="475">
        <v>92112</v>
      </c>
      <c r="C463" s="473" t="s">
        <v>9539</v>
      </c>
      <c r="D463" s="472" t="s">
        <v>9205</v>
      </c>
      <c r="E463" s="475">
        <v>3.29</v>
      </c>
    </row>
    <row r="464" spans="1:5">
      <c r="A464" s="472" t="s">
        <v>180</v>
      </c>
      <c r="B464" s="475">
        <v>92118</v>
      </c>
      <c r="C464" s="473" t="s">
        <v>9542</v>
      </c>
      <c r="D464" s="472" t="s">
        <v>9205</v>
      </c>
      <c r="E464" s="475">
        <v>0.28000000000000003</v>
      </c>
    </row>
    <row r="465" spans="1:5" ht="22.5">
      <c r="A465" s="472" t="s">
        <v>180</v>
      </c>
      <c r="B465" s="475">
        <v>92138</v>
      </c>
      <c r="C465" s="473" t="s">
        <v>9545</v>
      </c>
      <c r="D465" s="472" t="s">
        <v>9205</v>
      </c>
      <c r="E465" s="475">
        <v>83.65</v>
      </c>
    </row>
    <row r="466" spans="1:5" ht="22.5">
      <c r="A466" s="472" t="s">
        <v>180</v>
      </c>
      <c r="B466" s="475">
        <v>92145</v>
      </c>
      <c r="C466" s="473" t="s">
        <v>9549</v>
      </c>
      <c r="D466" s="472" t="s">
        <v>9205</v>
      </c>
      <c r="E466" s="475">
        <v>77.06</v>
      </c>
    </row>
    <row r="467" spans="1:5" ht="33.75">
      <c r="A467" s="472" t="s">
        <v>180</v>
      </c>
      <c r="B467" s="475">
        <v>92242</v>
      </c>
      <c r="C467" s="473" t="s">
        <v>9553</v>
      </c>
      <c r="D467" s="472" t="s">
        <v>9205</v>
      </c>
      <c r="E467" s="475">
        <v>387.22</v>
      </c>
    </row>
    <row r="468" spans="1:5" ht="22.5">
      <c r="A468" s="472" t="s">
        <v>180</v>
      </c>
      <c r="B468" s="475">
        <v>92716</v>
      </c>
      <c r="C468" s="473" t="s">
        <v>9557</v>
      </c>
      <c r="D468" s="472" t="s">
        <v>9205</v>
      </c>
      <c r="E468" s="475">
        <v>31.72</v>
      </c>
    </row>
    <row r="469" spans="1:5" ht="22.5">
      <c r="A469" s="472" t="s">
        <v>180</v>
      </c>
      <c r="B469" s="475">
        <v>92960</v>
      </c>
      <c r="C469" s="473" t="s">
        <v>9560</v>
      </c>
      <c r="D469" s="472" t="s">
        <v>9205</v>
      </c>
      <c r="E469" s="475">
        <v>19.670000000000002</v>
      </c>
    </row>
    <row r="470" spans="1:5" ht="22.5">
      <c r="A470" s="472" t="s">
        <v>180</v>
      </c>
      <c r="B470" s="475">
        <v>92966</v>
      </c>
      <c r="C470" s="473" t="s">
        <v>9563</v>
      </c>
      <c r="D470" s="472" t="s">
        <v>9205</v>
      </c>
      <c r="E470" s="475">
        <v>20.02</v>
      </c>
    </row>
    <row r="471" spans="1:5" ht="33.75">
      <c r="A471" s="472" t="s">
        <v>180</v>
      </c>
      <c r="B471" s="475">
        <v>93224</v>
      </c>
      <c r="C471" s="473" t="s">
        <v>9567</v>
      </c>
      <c r="D471" s="472" t="s">
        <v>9205</v>
      </c>
      <c r="E471" s="475">
        <v>951.38</v>
      </c>
    </row>
    <row r="472" spans="1:5" ht="22.5">
      <c r="A472" s="472" t="s">
        <v>180</v>
      </c>
      <c r="B472" s="475">
        <v>93233</v>
      </c>
      <c r="C472" s="473" t="s">
        <v>9571</v>
      </c>
      <c r="D472" s="472" t="s">
        <v>9205</v>
      </c>
      <c r="E472" s="475">
        <v>11.4</v>
      </c>
    </row>
    <row r="473" spans="1:5" ht="22.5">
      <c r="A473" s="472" t="s">
        <v>180</v>
      </c>
      <c r="B473" s="475">
        <v>93272</v>
      </c>
      <c r="C473" s="473" t="s">
        <v>9574</v>
      </c>
      <c r="D473" s="472" t="s">
        <v>9205</v>
      </c>
      <c r="E473" s="475">
        <v>119.86</v>
      </c>
    </row>
    <row r="474" spans="1:5" ht="22.5">
      <c r="A474" s="472" t="s">
        <v>180</v>
      </c>
      <c r="B474" s="475">
        <v>93281</v>
      </c>
      <c r="C474" s="473" t="s">
        <v>9578</v>
      </c>
      <c r="D474" s="472" t="s">
        <v>9205</v>
      </c>
      <c r="E474" s="475">
        <v>20.350000000000001</v>
      </c>
    </row>
    <row r="475" spans="1:5" ht="22.5">
      <c r="A475" s="472" t="s">
        <v>180</v>
      </c>
      <c r="B475" s="475">
        <v>93287</v>
      </c>
      <c r="C475" s="473" t="s">
        <v>9582</v>
      </c>
      <c r="D475" s="472" t="s">
        <v>9205</v>
      </c>
      <c r="E475" s="475">
        <v>288.2</v>
      </c>
    </row>
    <row r="476" spans="1:5" ht="33.75">
      <c r="A476" s="472" t="s">
        <v>180</v>
      </c>
      <c r="B476" s="475">
        <v>93402</v>
      </c>
      <c r="C476" s="473" t="s">
        <v>9586</v>
      </c>
      <c r="D476" s="472" t="s">
        <v>9205</v>
      </c>
      <c r="E476" s="475">
        <v>235.17</v>
      </c>
    </row>
    <row r="477" spans="1:5" ht="33.75">
      <c r="A477" s="472" t="s">
        <v>180</v>
      </c>
      <c r="B477" s="475">
        <v>93408</v>
      </c>
      <c r="C477" s="473" t="s">
        <v>9590</v>
      </c>
      <c r="D477" s="472" t="s">
        <v>9205</v>
      </c>
      <c r="E477" s="475">
        <v>84.18</v>
      </c>
    </row>
    <row r="478" spans="1:5" ht="22.5">
      <c r="A478" s="472" t="s">
        <v>180</v>
      </c>
      <c r="B478" s="475">
        <v>93415</v>
      </c>
      <c r="C478" s="473" t="s">
        <v>9594</v>
      </c>
      <c r="D478" s="472" t="s">
        <v>9205</v>
      </c>
      <c r="E478" s="475">
        <v>18.47</v>
      </c>
    </row>
    <row r="479" spans="1:5">
      <c r="A479" s="472" t="s">
        <v>180</v>
      </c>
      <c r="B479" s="475">
        <v>93421</v>
      </c>
      <c r="C479" s="473" t="s">
        <v>9597</v>
      </c>
      <c r="D479" s="472" t="s">
        <v>9205</v>
      </c>
      <c r="E479" s="475">
        <v>75</v>
      </c>
    </row>
    <row r="480" spans="1:5">
      <c r="A480" s="472" t="s">
        <v>180</v>
      </c>
      <c r="B480" s="475">
        <v>93427</v>
      </c>
      <c r="C480" s="473" t="s">
        <v>9600</v>
      </c>
      <c r="D480" s="472" t="s">
        <v>9205</v>
      </c>
      <c r="E480" s="475">
        <v>174.53</v>
      </c>
    </row>
    <row r="481" spans="1:5" ht="22.5">
      <c r="A481" s="472" t="s">
        <v>180</v>
      </c>
      <c r="B481" s="475">
        <v>93433</v>
      </c>
      <c r="C481" s="473" t="s">
        <v>9603</v>
      </c>
      <c r="D481" s="472" t="s">
        <v>9205</v>
      </c>
      <c r="E481" s="474">
        <v>3390.5</v>
      </c>
    </row>
    <row r="482" spans="1:5" ht="22.5">
      <c r="A482" s="472" t="s">
        <v>180</v>
      </c>
      <c r="B482" s="475">
        <v>93439</v>
      </c>
      <c r="C482" s="473" t="s">
        <v>9607</v>
      </c>
      <c r="D482" s="472" t="s">
        <v>9205</v>
      </c>
      <c r="E482" s="475">
        <v>128.44</v>
      </c>
    </row>
    <row r="483" spans="1:5" ht="22.5">
      <c r="A483" s="472" t="s">
        <v>180</v>
      </c>
      <c r="B483" s="475">
        <v>95121</v>
      </c>
      <c r="C483" s="473" t="s">
        <v>9611</v>
      </c>
      <c r="D483" s="472" t="s">
        <v>9205</v>
      </c>
      <c r="E483" s="475">
        <v>292.68</v>
      </c>
    </row>
    <row r="484" spans="1:5" ht="22.5">
      <c r="A484" s="472" t="s">
        <v>180</v>
      </c>
      <c r="B484" s="475">
        <v>95127</v>
      </c>
      <c r="C484" s="473" t="s">
        <v>9615</v>
      </c>
      <c r="D484" s="472" t="s">
        <v>9205</v>
      </c>
      <c r="E484" s="475">
        <v>210.61</v>
      </c>
    </row>
    <row r="485" spans="1:5" ht="22.5">
      <c r="A485" s="472" t="s">
        <v>180</v>
      </c>
      <c r="B485" s="475">
        <v>95133</v>
      </c>
      <c r="C485" s="473" t="s">
        <v>9619</v>
      </c>
      <c r="D485" s="472" t="s">
        <v>9205</v>
      </c>
      <c r="E485" s="475">
        <v>131.05000000000001</v>
      </c>
    </row>
    <row r="486" spans="1:5" ht="22.5">
      <c r="A486" s="472" t="s">
        <v>180</v>
      </c>
      <c r="B486" s="475">
        <v>95139</v>
      </c>
      <c r="C486" s="473" t="s">
        <v>9623</v>
      </c>
      <c r="D486" s="472" t="s">
        <v>9205</v>
      </c>
      <c r="E486" s="475">
        <v>0.04</v>
      </c>
    </row>
    <row r="487" spans="1:5" ht="22.5">
      <c r="A487" s="472" t="s">
        <v>180</v>
      </c>
      <c r="B487" s="475">
        <v>95212</v>
      </c>
      <c r="C487" s="473" t="s">
        <v>9626</v>
      </c>
      <c r="D487" s="472" t="s">
        <v>9205</v>
      </c>
      <c r="E487" s="475">
        <v>132.13</v>
      </c>
    </row>
    <row r="488" spans="1:5">
      <c r="A488" s="472" t="s">
        <v>180</v>
      </c>
      <c r="B488" s="475">
        <v>95258</v>
      </c>
      <c r="C488" s="473" t="s">
        <v>9630</v>
      </c>
      <c r="D488" s="472" t="s">
        <v>9205</v>
      </c>
      <c r="E488" s="475">
        <v>19.62</v>
      </c>
    </row>
    <row r="489" spans="1:5" ht="22.5">
      <c r="A489" s="472" t="s">
        <v>180</v>
      </c>
      <c r="B489" s="475">
        <v>95264</v>
      </c>
      <c r="C489" s="473" t="s">
        <v>9633</v>
      </c>
      <c r="D489" s="472" t="s">
        <v>9205</v>
      </c>
      <c r="E489" s="475">
        <v>7.54</v>
      </c>
    </row>
    <row r="490" spans="1:5" ht="22.5">
      <c r="A490" s="472" t="s">
        <v>180</v>
      </c>
      <c r="B490" s="475">
        <v>95270</v>
      </c>
      <c r="C490" s="473" t="s">
        <v>9636</v>
      </c>
      <c r="D490" s="472" t="s">
        <v>9205</v>
      </c>
      <c r="E490" s="475">
        <v>11.38</v>
      </c>
    </row>
    <row r="491" spans="1:5" ht="22.5">
      <c r="A491" s="472" t="s">
        <v>180</v>
      </c>
      <c r="B491" s="475">
        <v>95276</v>
      </c>
      <c r="C491" s="473" t="s">
        <v>9639</v>
      </c>
      <c r="D491" s="472" t="s">
        <v>9205</v>
      </c>
      <c r="E491" s="475">
        <v>3.4</v>
      </c>
    </row>
    <row r="492" spans="1:5" ht="22.5">
      <c r="A492" s="472" t="s">
        <v>180</v>
      </c>
      <c r="B492" s="475">
        <v>95282</v>
      </c>
      <c r="C492" s="473" t="s">
        <v>9642</v>
      </c>
      <c r="D492" s="472" t="s">
        <v>9205</v>
      </c>
      <c r="E492" s="475">
        <v>11.56</v>
      </c>
    </row>
    <row r="493" spans="1:5" ht="22.5">
      <c r="A493" s="472" t="s">
        <v>180</v>
      </c>
      <c r="B493" s="475">
        <v>95620</v>
      </c>
      <c r="C493" s="473" t="s">
        <v>9644</v>
      </c>
      <c r="D493" s="472" t="s">
        <v>9205</v>
      </c>
      <c r="E493" s="475">
        <v>19.170000000000002</v>
      </c>
    </row>
    <row r="494" spans="1:5" ht="22.5">
      <c r="A494" s="472" t="s">
        <v>180</v>
      </c>
      <c r="B494" s="475">
        <v>95631</v>
      </c>
      <c r="C494" s="473" t="s">
        <v>9647</v>
      </c>
      <c r="D494" s="472" t="s">
        <v>9205</v>
      </c>
      <c r="E494" s="475">
        <v>192.12</v>
      </c>
    </row>
    <row r="495" spans="1:5" ht="22.5">
      <c r="A495" s="472" t="s">
        <v>180</v>
      </c>
      <c r="B495" s="475">
        <v>95702</v>
      </c>
      <c r="C495" s="473" t="s">
        <v>9651</v>
      </c>
      <c r="D495" s="472" t="s">
        <v>9205</v>
      </c>
      <c r="E495" s="475">
        <v>31.46</v>
      </c>
    </row>
    <row r="496" spans="1:5" ht="22.5">
      <c r="A496" s="472" t="s">
        <v>180</v>
      </c>
      <c r="B496" s="475">
        <v>95708</v>
      </c>
      <c r="C496" s="473" t="s">
        <v>9655</v>
      </c>
      <c r="D496" s="472" t="s">
        <v>9205</v>
      </c>
      <c r="E496" s="475">
        <v>127.11</v>
      </c>
    </row>
    <row r="497" spans="1:5" ht="33.75">
      <c r="A497" s="472" t="s">
        <v>180</v>
      </c>
      <c r="B497" s="475">
        <v>95714</v>
      </c>
      <c r="C497" s="473" t="s">
        <v>9659</v>
      </c>
      <c r="D497" s="472" t="s">
        <v>9205</v>
      </c>
      <c r="E497" s="475">
        <v>240.46</v>
      </c>
    </row>
    <row r="498" spans="1:5" ht="33.75">
      <c r="A498" s="472" t="s">
        <v>180</v>
      </c>
      <c r="B498" s="475">
        <v>95720</v>
      </c>
      <c r="C498" s="473" t="s">
        <v>9662</v>
      </c>
      <c r="D498" s="472" t="s">
        <v>9205</v>
      </c>
      <c r="E498" s="475">
        <v>235.84</v>
      </c>
    </row>
    <row r="499" spans="1:5" ht="22.5">
      <c r="A499" s="472" t="s">
        <v>180</v>
      </c>
      <c r="B499" s="475">
        <v>95872</v>
      </c>
      <c r="C499" s="473" t="s">
        <v>9666</v>
      </c>
      <c r="D499" s="472" t="s">
        <v>9205</v>
      </c>
      <c r="E499" s="475">
        <v>296.64</v>
      </c>
    </row>
    <row r="500" spans="1:5" ht="22.5">
      <c r="A500" s="472" t="s">
        <v>180</v>
      </c>
      <c r="B500" s="475">
        <v>96013</v>
      </c>
      <c r="C500" s="473" t="s">
        <v>9669</v>
      </c>
      <c r="D500" s="472" t="s">
        <v>9205</v>
      </c>
      <c r="E500" s="475">
        <v>172.31</v>
      </c>
    </row>
    <row r="501" spans="1:5" ht="22.5">
      <c r="A501" s="472" t="s">
        <v>180</v>
      </c>
      <c r="B501" s="475">
        <v>96020</v>
      </c>
      <c r="C501" s="473" t="s">
        <v>9673</v>
      </c>
      <c r="D501" s="472" t="s">
        <v>9205</v>
      </c>
      <c r="E501" s="475">
        <v>250.44</v>
      </c>
    </row>
    <row r="502" spans="1:5" ht="22.5">
      <c r="A502" s="472" t="s">
        <v>180</v>
      </c>
      <c r="B502" s="475">
        <v>96028</v>
      </c>
      <c r="C502" s="473" t="s">
        <v>9677</v>
      </c>
      <c r="D502" s="472" t="s">
        <v>9205</v>
      </c>
      <c r="E502" s="475">
        <v>185.08</v>
      </c>
    </row>
    <row r="503" spans="1:5" ht="22.5">
      <c r="A503" s="472" t="s">
        <v>180</v>
      </c>
      <c r="B503" s="475">
        <v>96035</v>
      </c>
      <c r="C503" s="473" t="s">
        <v>9681</v>
      </c>
      <c r="D503" s="472" t="s">
        <v>9205</v>
      </c>
      <c r="E503" s="475">
        <v>241.8</v>
      </c>
    </row>
    <row r="504" spans="1:5" ht="22.5">
      <c r="A504" s="472" t="s">
        <v>180</v>
      </c>
      <c r="B504" s="475">
        <v>96157</v>
      </c>
      <c r="C504" s="473" t="s">
        <v>9685</v>
      </c>
      <c r="D504" s="472" t="s">
        <v>9205</v>
      </c>
      <c r="E504" s="475">
        <v>130.79</v>
      </c>
    </row>
    <row r="505" spans="1:5" ht="22.5">
      <c r="A505" s="472" t="s">
        <v>180</v>
      </c>
      <c r="B505" s="475">
        <v>96158</v>
      </c>
      <c r="C505" s="473" t="s">
        <v>9689</v>
      </c>
      <c r="D505" s="472" t="s">
        <v>9205</v>
      </c>
      <c r="E505" s="475">
        <v>123.1</v>
      </c>
    </row>
    <row r="506" spans="1:5" ht="22.5">
      <c r="A506" s="472" t="s">
        <v>180</v>
      </c>
      <c r="B506" s="475">
        <v>96245</v>
      </c>
      <c r="C506" s="473" t="s">
        <v>9693</v>
      </c>
      <c r="D506" s="472" t="s">
        <v>9205</v>
      </c>
      <c r="E506" s="475">
        <v>87.48</v>
      </c>
    </row>
    <row r="507" spans="1:5" ht="22.5">
      <c r="A507" s="472" t="s">
        <v>180</v>
      </c>
      <c r="B507" s="475">
        <v>96463</v>
      </c>
      <c r="C507" s="473" t="s">
        <v>9697</v>
      </c>
      <c r="D507" s="472" t="s">
        <v>9205</v>
      </c>
      <c r="E507" s="475">
        <v>174.36</v>
      </c>
    </row>
    <row r="508" spans="1:5" ht="22.5">
      <c r="A508" s="472" t="s">
        <v>180</v>
      </c>
      <c r="B508" s="475">
        <v>98764</v>
      </c>
      <c r="C508" s="473" t="s">
        <v>9701</v>
      </c>
      <c r="D508" s="472" t="s">
        <v>9205</v>
      </c>
      <c r="E508" s="475">
        <v>4.87</v>
      </c>
    </row>
    <row r="509" spans="1:5" ht="22.5">
      <c r="A509" s="472" t="s">
        <v>180</v>
      </c>
      <c r="B509" s="475">
        <v>99833</v>
      </c>
      <c r="C509" s="473" t="s">
        <v>9704</v>
      </c>
      <c r="D509" s="472" t="s">
        <v>9205</v>
      </c>
      <c r="E509" s="475">
        <v>5.03</v>
      </c>
    </row>
    <row r="510" spans="1:5" ht="22.5">
      <c r="A510" s="472" t="s">
        <v>180</v>
      </c>
      <c r="B510" s="475">
        <v>100641</v>
      </c>
      <c r="C510" s="473" t="s">
        <v>9707</v>
      </c>
      <c r="D510" s="472" t="s">
        <v>9205</v>
      </c>
      <c r="E510" s="475">
        <v>632.48</v>
      </c>
    </row>
    <row r="511" spans="1:5">
      <c r="A511" s="472" t="s">
        <v>180</v>
      </c>
      <c r="B511" s="475">
        <v>100647</v>
      </c>
      <c r="C511" s="473" t="s">
        <v>9711</v>
      </c>
      <c r="D511" s="472" t="s">
        <v>9205</v>
      </c>
      <c r="E511" s="474">
        <v>1341.49</v>
      </c>
    </row>
    <row r="512" spans="1:5" ht="22.5">
      <c r="A512" s="472" t="s">
        <v>180</v>
      </c>
      <c r="B512" s="475">
        <v>102275</v>
      </c>
      <c r="C512" s="473" t="s">
        <v>9715</v>
      </c>
      <c r="D512" s="472" t="s">
        <v>9205</v>
      </c>
      <c r="E512" s="475">
        <v>20.07</v>
      </c>
    </row>
    <row r="513" spans="1:5" ht="22.5">
      <c r="A513" s="472" t="s">
        <v>180</v>
      </c>
      <c r="B513" s="475">
        <v>5632</v>
      </c>
      <c r="C513" s="473" t="s">
        <v>9719</v>
      </c>
      <c r="D513" s="472" t="s">
        <v>9720</v>
      </c>
      <c r="E513" s="475">
        <v>72.88</v>
      </c>
    </row>
    <row r="514" spans="1:5" ht="33.75">
      <c r="A514" s="472" t="s">
        <v>180</v>
      </c>
      <c r="B514" s="475">
        <v>5679</v>
      </c>
      <c r="C514" s="473" t="s">
        <v>9724</v>
      </c>
      <c r="D514" s="472" t="s">
        <v>9720</v>
      </c>
      <c r="E514" s="475">
        <v>51.31</v>
      </c>
    </row>
    <row r="515" spans="1:5" ht="33.75">
      <c r="A515" s="472" t="s">
        <v>180</v>
      </c>
      <c r="B515" s="475">
        <v>5681</v>
      </c>
      <c r="C515" s="473" t="s">
        <v>9728</v>
      </c>
      <c r="D515" s="472" t="s">
        <v>9720</v>
      </c>
      <c r="E515" s="475">
        <v>48.13</v>
      </c>
    </row>
    <row r="516" spans="1:5" ht="33.75">
      <c r="A516" s="472" t="s">
        <v>180</v>
      </c>
      <c r="B516" s="475">
        <v>5685</v>
      </c>
      <c r="C516" s="473" t="s">
        <v>9732</v>
      </c>
      <c r="D516" s="472" t="s">
        <v>9720</v>
      </c>
      <c r="E516" s="475">
        <v>43.46</v>
      </c>
    </row>
    <row r="517" spans="1:5" ht="22.5">
      <c r="A517" s="472" t="s">
        <v>180</v>
      </c>
      <c r="B517" s="475">
        <v>5690</v>
      </c>
      <c r="C517" s="473" t="s">
        <v>9736</v>
      </c>
      <c r="D517" s="472" t="s">
        <v>9720</v>
      </c>
      <c r="E517" s="475">
        <v>4.59</v>
      </c>
    </row>
    <row r="518" spans="1:5" ht="33.75">
      <c r="A518" s="472" t="s">
        <v>180</v>
      </c>
      <c r="B518" s="475">
        <v>5806</v>
      </c>
      <c r="C518" s="473" t="s">
        <v>9739</v>
      </c>
      <c r="D518" s="472" t="s">
        <v>9720</v>
      </c>
      <c r="E518" s="475">
        <v>0.26</v>
      </c>
    </row>
    <row r="519" spans="1:5" ht="33.75">
      <c r="A519" s="472" t="s">
        <v>180</v>
      </c>
      <c r="B519" s="475">
        <v>5826</v>
      </c>
      <c r="C519" s="473" t="s">
        <v>9742</v>
      </c>
      <c r="D519" s="472" t="s">
        <v>9720</v>
      </c>
      <c r="E519" s="475">
        <v>36.93</v>
      </c>
    </row>
    <row r="520" spans="1:5" ht="22.5">
      <c r="A520" s="472" t="s">
        <v>180</v>
      </c>
      <c r="B520" s="475">
        <v>5829</v>
      </c>
      <c r="C520" s="473" t="s">
        <v>9745</v>
      </c>
      <c r="D520" s="472" t="s">
        <v>9720</v>
      </c>
      <c r="E520" s="475">
        <v>121.13</v>
      </c>
    </row>
    <row r="521" spans="1:5" ht="22.5">
      <c r="A521" s="472" t="s">
        <v>180</v>
      </c>
      <c r="B521" s="475">
        <v>5837</v>
      </c>
      <c r="C521" s="473" t="s">
        <v>9749</v>
      </c>
      <c r="D521" s="472" t="s">
        <v>9720</v>
      </c>
      <c r="E521" s="475">
        <v>137.19</v>
      </c>
    </row>
    <row r="522" spans="1:5" ht="22.5">
      <c r="A522" s="472" t="s">
        <v>180</v>
      </c>
      <c r="B522" s="475">
        <v>5841</v>
      </c>
      <c r="C522" s="473" t="s">
        <v>9753</v>
      </c>
      <c r="D522" s="472" t="s">
        <v>9720</v>
      </c>
      <c r="E522" s="475">
        <v>5.28</v>
      </c>
    </row>
    <row r="523" spans="1:5" ht="22.5">
      <c r="A523" s="472" t="s">
        <v>180</v>
      </c>
      <c r="B523" s="475">
        <v>5845</v>
      </c>
      <c r="C523" s="473" t="s">
        <v>9756</v>
      </c>
      <c r="D523" s="472" t="s">
        <v>9720</v>
      </c>
      <c r="E523" s="475">
        <v>41.39</v>
      </c>
    </row>
    <row r="524" spans="1:5" ht="22.5">
      <c r="A524" s="472" t="s">
        <v>180</v>
      </c>
      <c r="B524" s="475">
        <v>5849</v>
      </c>
      <c r="C524" s="473" t="s">
        <v>9760</v>
      </c>
      <c r="D524" s="472" t="s">
        <v>9720</v>
      </c>
      <c r="E524" s="475">
        <v>69.98</v>
      </c>
    </row>
    <row r="525" spans="1:5" ht="22.5">
      <c r="A525" s="472" t="s">
        <v>180</v>
      </c>
      <c r="B525" s="475">
        <v>5853</v>
      </c>
      <c r="C525" s="473" t="s">
        <v>9764</v>
      </c>
      <c r="D525" s="472" t="s">
        <v>9720</v>
      </c>
      <c r="E525" s="475">
        <v>70.290000000000006</v>
      </c>
    </row>
    <row r="526" spans="1:5" ht="22.5">
      <c r="A526" s="472" t="s">
        <v>180</v>
      </c>
      <c r="B526" s="475">
        <v>5857</v>
      </c>
      <c r="C526" s="473" t="s">
        <v>9768</v>
      </c>
      <c r="D526" s="472" t="s">
        <v>9720</v>
      </c>
      <c r="E526" s="475">
        <v>183.17</v>
      </c>
    </row>
    <row r="527" spans="1:5" ht="33.75">
      <c r="A527" s="472" t="s">
        <v>180</v>
      </c>
      <c r="B527" s="475">
        <v>5865</v>
      </c>
      <c r="C527" s="473" t="s">
        <v>9772</v>
      </c>
      <c r="D527" s="472" t="s">
        <v>9720</v>
      </c>
      <c r="E527" s="475">
        <v>7.79</v>
      </c>
    </row>
    <row r="528" spans="1:5" ht="22.5">
      <c r="A528" s="472" t="s">
        <v>180</v>
      </c>
      <c r="B528" s="475">
        <v>5869</v>
      </c>
      <c r="C528" s="473" t="s">
        <v>9774</v>
      </c>
      <c r="D528" s="472" t="s">
        <v>9720</v>
      </c>
      <c r="E528" s="475">
        <v>49.35</v>
      </c>
    </row>
    <row r="529" spans="1:5" ht="33.75">
      <c r="A529" s="472" t="s">
        <v>180</v>
      </c>
      <c r="B529" s="475">
        <v>5877</v>
      </c>
      <c r="C529" s="473" t="s">
        <v>9778</v>
      </c>
      <c r="D529" s="472" t="s">
        <v>9720</v>
      </c>
      <c r="E529" s="475">
        <v>50.3</v>
      </c>
    </row>
    <row r="530" spans="1:5" ht="22.5">
      <c r="A530" s="472" t="s">
        <v>180</v>
      </c>
      <c r="B530" s="475">
        <v>5881</v>
      </c>
      <c r="C530" s="473" t="s">
        <v>9782</v>
      </c>
      <c r="D530" s="472" t="s">
        <v>9720</v>
      </c>
      <c r="E530" s="475">
        <v>52.93</v>
      </c>
    </row>
    <row r="531" spans="1:5" ht="33.75">
      <c r="A531" s="472" t="s">
        <v>180</v>
      </c>
      <c r="B531" s="475">
        <v>5884</v>
      </c>
      <c r="C531" s="473" t="s">
        <v>9786</v>
      </c>
      <c r="D531" s="472" t="s">
        <v>9720</v>
      </c>
      <c r="E531" s="475">
        <v>41.38</v>
      </c>
    </row>
    <row r="532" spans="1:5" ht="22.5">
      <c r="A532" s="472" t="s">
        <v>180</v>
      </c>
      <c r="B532" s="475">
        <v>5892</v>
      </c>
      <c r="C532" s="473" t="s">
        <v>9790</v>
      </c>
      <c r="D532" s="472" t="s">
        <v>9720</v>
      </c>
      <c r="E532" s="475">
        <v>38.08</v>
      </c>
    </row>
    <row r="533" spans="1:5" ht="22.5">
      <c r="A533" s="472" t="s">
        <v>180</v>
      </c>
      <c r="B533" s="475">
        <v>5896</v>
      </c>
      <c r="C533" s="473" t="s">
        <v>9794</v>
      </c>
      <c r="D533" s="472" t="s">
        <v>9720</v>
      </c>
      <c r="E533" s="475">
        <v>35.1</v>
      </c>
    </row>
    <row r="534" spans="1:5" ht="33.75">
      <c r="A534" s="472" t="s">
        <v>180</v>
      </c>
      <c r="B534" s="475">
        <v>5903</v>
      </c>
      <c r="C534" s="473" t="s">
        <v>9798</v>
      </c>
      <c r="D534" s="472" t="s">
        <v>9720</v>
      </c>
      <c r="E534" s="475">
        <v>48.4</v>
      </c>
    </row>
    <row r="535" spans="1:5" ht="22.5">
      <c r="A535" s="472" t="s">
        <v>180</v>
      </c>
      <c r="B535" s="475">
        <v>5911</v>
      </c>
      <c r="C535" s="473" t="s">
        <v>9802</v>
      </c>
      <c r="D535" s="472" t="s">
        <v>9720</v>
      </c>
      <c r="E535" s="475">
        <v>20.58</v>
      </c>
    </row>
    <row r="536" spans="1:5" ht="22.5">
      <c r="A536" s="472" t="s">
        <v>180</v>
      </c>
      <c r="B536" s="475">
        <v>5923</v>
      </c>
      <c r="C536" s="473" t="s">
        <v>9805</v>
      </c>
      <c r="D536" s="472" t="s">
        <v>9720</v>
      </c>
      <c r="E536" s="475">
        <v>3.6</v>
      </c>
    </row>
    <row r="537" spans="1:5" ht="33.75">
      <c r="A537" s="472" t="s">
        <v>180</v>
      </c>
      <c r="B537" s="475">
        <v>5930</v>
      </c>
      <c r="C537" s="473" t="s">
        <v>9808</v>
      </c>
      <c r="D537" s="472" t="s">
        <v>9720</v>
      </c>
      <c r="E537" s="475">
        <v>44.36</v>
      </c>
    </row>
    <row r="538" spans="1:5" ht="22.5">
      <c r="A538" s="472" t="s">
        <v>180</v>
      </c>
      <c r="B538" s="475">
        <v>5934</v>
      </c>
      <c r="C538" s="473" t="s">
        <v>9812</v>
      </c>
      <c r="D538" s="472" t="s">
        <v>9720</v>
      </c>
      <c r="E538" s="475">
        <v>74.27</v>
      </c>
    </row>
    <row r="539" spans="1:5" ht="22.5">
      <c r="A539" s="472" t="s">
        <v>180</v>
      </c>
      <c r="B539" s="475">
        <v>5942</v>
      </c>
      <c r="C539" s="473" t="s">
        <v>9816</v>
      </c>
      <c r="D539" s="472" t="s">
        <v>9720</v>
      </c>
      <c r="E539" s="475">
        <v>62.07</v>
      </c>
    </row>
    <row r="540" spans="1:5" ht="22.5">
      <c r="A540" s="472" t="s">
        <v>180</v>
      </c>
      <c r="B540" s="475">
        <v>5946</v>
      </c>
      <c r="C540" s="473" t="s">
        <v>9820</v>
      </c>
      <c r="D540" s="472" t="s">
        <v>9720</v>
      </c>
      <c r="E540" s="475">
        <v>77.37</v>
      </c>
    </row>
    <row r="541" spans="1:5" ht="22.5">
      <c r="A541" s="472" t="s">
        <v>180</v>
      </c>
      <c r="B541" s="475">
        <v>5952</v>
      </c>
      <c r="C541" s="473" t="s">
        <v>9824</v>
      </c>
      <c r="D541" s="472" t="s">
        <v>9720</v>
      </c>
      <c r="E541" s="475">
        <v>18.45</v>
      </c>
    </row>
    <row r="542" spans="1:5" ht="22.5">
      <c r="A542" s="472" t="s">
        <v>180</v>
      </c>
      <c r="B542" s="475">
        <v>5954</v>
      </c>
      <c r="C542" s="473" t="s">
        <v>9828</v>
      </c>
      <c r="D542" s="472" t="s">
        <v>9720</v>
      </c>
      <c r="E542" s="475">
        <v>4.8600000000000003</v>
      </c>
    </row>
    <row r="543" spans="1:5" ht="33.75">
      <c r="A543" s="472" t="s">
        <v>180</v>
      </c>
      <c r="B543" s="475">
        <v>5961</v>
      </c>
      <c r="C543" s="473" t="s">
        <v>9831</v>
      </c>
      <c r="D543" s="472" t="s">
        <v>9720</v>
      </c>
      <c r="E543" s="475">
        <v>43.29</v>
      </c>
    </row>
    <row r="544" spans="1:5" ht="33.75">
      <c r="A544" s="472" t="s">
        <v>180</v>
      </c>
      <c r="B544" s="475">
        <v>6260</v>
      </c>
      <c r="C544" s="473" t="s">
        <v>9835</v>
      </c>
      <c r="D544" s="472" t="s">
        <v>9720</v>
      </c>
      <c r="E544" s="475">
        <v>42.05</v>
      </c>
    </row>
    <row r="545" spans="1:5" ht="22.5">
      <c r="A545" s="472" t="s">
        <v>180</v>
      </c>
      <c r="B545" s="475">
        <v>6880</v>
      </c>
      <c r="C545" s="473" t="s">
        <v>9839</v>
      </c>
      <c r="D545" s="472" t="s">
        <v>9720</v>
      </c>
      <c r="E545" s="475">
        <v>58.01</v>
      </c>
    </row>
    <row r="546" spans="1:5" ht="22.5">
      <c r="A546" s="472" t="s">
        <v>180</v>
      </c>
      <c r="B546" s="475">
        <v>7031</v>
      </c>
      <c r="C546" s="473" t="s">
        <v>9843</v>
      </c>
      <c r="D546" s="472" t="s">
        <v>9720</v>
      </c>
      <c r="E546" s="475">
        <v>6.01</v>
      </c>
    </row>
    <row r="547" spans="1:5" ht="33.75">
      <c r="A547" s="472" t="s">
        <v>180</v>
      </c>
      <c r="B547" s="475">
        <v>7043</v>
      </c>
      <c r="C547" s="473" t="s">
        <v>9846</v>
      </c>
      <c r="D547" s="472" t="s">
        <v>9720</v>
      </c>
      <c r="E547" s="475">
        <v>0.33</v>
      </c>
    </row>
    <row r="548" spans="1:5" ht="33.75">
      <c r="A548" s="472" t="s">
        <v>180</v>
      </c>
      <c r="B548" s="475">
        <v>7050</v>
      </c>
      <c r="C548" s="473" t="s">
        <v>9849</v>
      </c>
      <c r="D548" s="472" t="s">
        <v>9720</v>
      </c>
      <c r="E548" s="475">
        <v>53.44</v>
      </c>
    </row>
    <row r="549" spans="1:5" ht="33.75">
      <c r="A549" s="472" t="s">
        <v>180</v>
      </c>
      <c r="B549" s="475">
        <v>67827</v>
      </c>
      <c r="C549" s="473" t="s">
        <v>9853</v>
      </c>
      <c r="D549" s="472" t="s">
        <v>9720</v>
      </c>
      <c r="E549" s="475">
        <v>42.22</v>
      </c>
    </row>
    <row r="550" spans="1:5">
      <c r="A550" s="472" t="s">
        <v>180</v>
      </c>
      <c r="B550" s="475">
        <v>73395</v>
      </c>
      <c r="C550" s="473" t="s">
        <v>9856</v>
      </c>
      <c r="D550" s="472" t="s">
        <v>9720</v>
      </c>
      <c r="E550" s="475">
        <v>4.37</v>
      </c>
    </row>
    <row r="551" spans="1:5" ht="22.5">
      <c r="A551" s="472" t="s">
        <v>180</v>
      </c>
      <c r="B551" s="475">
        <v>83766</v>
      </c>
      <c r="C551" s="473" t="s">
        <v>9859</v>
      </c>
      <c r="D551" s="472" t="s">
        <v>9720</v>
      </c>
      <c r="E551" s="475">
        <v>28.88</v>
      </c>
    </row>
    <row r="552" spans="1:5" ht="22.5">
      <c r="A552" s="472" t="s">
        <v>180</v>
      </c>
      <c r="B552" s="475">
        <v>84013</v>
      </c>
      <c r="C552" s="473" t="s">
        <v>9863</v>
      </c>
      <c r="D552" s="472" t="s">
        <v>9720</v>
      </c>
      <c r="E552" s="475">
        <v>70.569999999999993</v>
      </c>
    </row>
    <row r="553" spans="1:5" ht="22.5">
      <c r="A553" s="472" t="s">
        <v>180</v>
      </c>
      <c r="B553" s="475">
        <v>87446</v>
      </c>
      <c r="C553" s="473" t="s">
        <v>9867</v>
      </c>
      <c r="D553" s="472" t="s">
        <v>9720</v>
      </c>
      <c r="E553" s="475">
        <v>0.54</v>
      </c>
    </row>
    <row r="554" spans="1:5" ht="22.5">
      <c r="A554" s="472" t="s">
        <v>180</v>
      </c>
      <c r="B554" s="475">
        <v>88392</v>
      </c>
      <c r="C554" s="473" t="s">
        <v>9870</v>
      </c>
      <c r="D554" s="472" t="s">
        <v>9720</v>
      </c>
      <c r="E554" s="475">
        <v>1.07</v>
      </c>
    </row>
    <row r="555" spans="1:5" ht="22.5">
      <c r="A555" s="472" t="s">
        <v>180</v>
      </c>
      <c r="B555" s="475">
        <v>88398</v>
      </c>
      <c r="C555" s="473" t="s">
        <v>9873</v>
      </c>
      <c r="D555" s="472" t="s">
        <v>9720</v>
      </c>
      <c r="E555" s="475">
        <v>1.28</v>
      </c>
    </row>
    <row r="556" spans="1:5" ht="22.5">
      <c r="A556" s="472" t="s">
        <v>180</v>
      </c>
      <c r="B556" s="475">
        <v>88404</v>
      </c>
      <c r="C556" s="473" t="s">
        <v>9876</v>
      </c>
      <c r="D556" s="472" t="s">
        <v>9720</v>
      </c>
      <c r="E556" s="475">
        <v>1.01</v>
      </c>
    </row>
    <row r="557" spans="1:5" ht="22.5">
      <c r="A557" s="472" t="s">
        <v>180</v>
      </c>
      <c r="B557" s="475">
        <v>88430</v>
      </c>
      <c r="C557" s="473" t="s">
        <v>9879</v>
      </c>
      <c r="D557" s="472" t="s">
        <v>9720</v>
      </c>
      <c r="E557" s="475">
        <v>6.64</v>
      </c>
    </row>
    <row r="558" spans="1:5" ht="22.5">
      <c r="A558" s="472" t="s">
        <v>180</v>
      </c>
      <c r="B558" s="475">
        <v>88438</v>
      </c>
      <c r="C558" s="473" t="s">
        <v>9882</v>
      </c>
      <c r="D558" s="472" t="s">
        <v>9720</v>
      </c>
      <c r="E558" s="475">
        <v>8.81</v>
      </c>
    </row>
    <row r="559" spans="1:5" ht="22.5">
      <c r="A559" s="472" t="s">
        <v>180</v>
      </c>
      <c r="B559" s="475">
        <v>88831</v>
      </c>
      <c r="C559" s="473" t="s">
        <v>9885</v>
      </c>
      <c r="D559" s="472" t="s">
        <v>9720</v>
      </c>
      <c r="E559" s="475">
        <v>0.4</v>
      </c>
    </row>
    <row r="560" spans="1:5" ht="22.5">
      <c r="A560" s="472" t="s">
        <v>180</v>
      </c>
      <c r="B560" s="475">
        <v>88844</v>
      </c>
      <c r="C560" s="473" t="s">
        <v>9888</v>
      </c>
      <c r="D560" s="472" t="s">
        <v>9720</v>
      </c>
      <c r="E560" s="475">
        <v>60.73</v>
      </c>
    </row>
    <row r="561" spans="1:5" ht="22.5">
      <c r="A561" s="472" t="s">
        <v>180</v>
      </c>
      <c r="B561" s="475">
        <v>88908</v>
      </c>
      <c r="C561" s="473" t="s">
        <v>9892</v>
      </c>
      <c r="D561" s="472" t="s">
        <v>9720</v>
      </c>
      <c r="E561" s="475">
        <v>78.52</v>
      </c>
    </row>
    <row r="562" spans="1:5" ht="22.5">
      <c r="A562" s="472" t="s">
        <v>180</v>
      </c>
      <c r="B562" s="475">
        <v>89022</v>
      </c>
      <c r="C562" s="473" t="s">
        <v>9896</v>
      </c>
      <c r="D562" s="472" t="s">
        <v>9720</v>
      </c>
      <c r="E562" s="475">
        <v>0.42</v>
      </c>
    </row>
    <row r="563" spans="1:5" ht="22.5">
      <c r="A563" s="472" t="s">
        <v>180</v>
      </c>
      <c r="B563" s="475">
        <v>89027</v>
      </c>
      <c r="C563" s="473" t="s">
        <v>9899</v>
      </c>
      <c r="D563" s="472" t="s">
        <v>9720</v>
      </c>
      <c r="E563" s="475">
        <v>4.87</v>
      </c>
    </row>
    <row r="564" spans="1:5" ht="22.5">
      <c r="A564" s="472" t="s">
        <v>180</v>
      </c>
      <c r="B564" s="475">
        <v>89031</v>
      </c>
      <c r="C564" s="473" t="s">
        <v>9901</v>
      </c>
      <c r="D564" s="472" t="s">
        <v>9720</v>
      </c>
      <c r="E564" s="475">
        <v>58.95</v>
      </c>
    </row>
    <row r="565" spans="1:5" ht="22.5">
      <c r="A565" s="472" t="s">
        <v>180</v>
      </c>
      <c r="B565" s="475">
        <v>89036</v>
      </c>
      <c r="C565" s="473" t="s">
        <v>9905</v>
      </c>
      <c r="D565" s="472" t="s">
        <v>9720</v>
      </c>
      <c r="E565" s="475">
        <v>35.86</v>
      </c>
    </row>
    <row r="566" spans="1:5" ht="22.5">
      <c r="A566" s="472" t="s">
        <v>180</v>
      </c>
      <c r="B566" s="475">
        <v>89218</v>
      </c>
      <c r="C566" s="473" t="s">
        <v>9909</v>
      </c>
      <c r="D566" s="472" t="s">
        <v>9720</v>
      </c>
      <c r="E566" s="475">
        <v>76.23</v>
      </c>
    </row>
    <row r="567" spans="1:5" ht="22.5">
      <c r="A567" s="472" t="s">
        <v>180</v>
      </c>
      <c r="B567" s="475">
        <v>89226</v>
      </c>
      <c r="C567" s="473" t="s">
        <v>9913</v>
      </c>
      <c r="D567" s="472" t="s">
        <v>9720</v>
      </c>
      <c r="E567" s="475">
        <v>1.65</v>
      </c>
    </row>
    <row r="568" spans="1:5" ht="22.5">
      <c r="A568" s="472" t="s">
        <v>180</v>
      </c>
      <c r="B568" s="475">
        <v>89235</v>
      </c>
      <c r="C568" s="473" t="s">
        <v>9916</v>
      </c>
      <c r="D568" s="472" t="s">
        <v>9720</v>
      </c>
      <c r="E568" s="475">
        <v>179.82</v>
      </c>
    </row>
    <row r="569" spans="1:5" ht="22.5">
      <c r="A569" s="472" t="s">
        <v>180</v>
      </c>
      <c r="B569" s="475">
        <v>89243</v>
      </c>
      <c r="C569" s="473" t="s">
        <v>9920</v>
      </c>
      <c r="D569" s="472" t="s">
        <v>9720</v>
      </c>
      <c r="E569" s="475">
        <v>390.94</v>
      </c>
    </row>
    <row r="570" spans="1:5" ht="22.5">
      <c r="A570" s="472" t="s">
        <v>180</v>
      </c>
      <c r="B570" s="475">
        <v>89251</v>
      </c>
      <c r="C570" s="473" t="s">
        <v>9924</v>
      </c>
      <c r="D570" s="472" t="s">
        <v>9720</v>
      </c>
      <c r="E570" s="475">
        <v>342.55</v>
      </c>
    </row>
    <row r="571" spans="1:5" ht="22.5">
      <c r="A571" s="472" t="s">
        <v>180</v>
      </c>
      <c r="B571" s="475">
        <v>89258</v>
      </c>
      <c r="C571" s="473" t="s">
        <v>9928</v>
      </c>
      <c r="D571" s="472" t="s">
        <v>9720</v>
      </c>
      <c r="E571" s="475">
        <v>116.35</v>
      </c>
    </row>
    <row r="572" spans="1:5" ht="22.5">
      <c r="A572" s="472" t="s">
        <v>180</v>
      </c>
      <c r="B572" s="475">
        <v>89273</v>
      </c>
      <c r="C572" s="473" t="s">
        <v>9932</v>
      </c>
      <c r="D572" s="472" t="s">
        <v>9720</v>
      </c>
      <c r="E572" s="475">
        <v>78.319999999999993</v>
      </c>
    </row>
    <row r="573" spans="1:5" ht="22.5">
      <c r="A573" s="472" t="s">
        <v>180</v>
      </c>
      <c r="B573" s="475">
        <v>89279</v>
      </c>
      <c r="C573" s="473" t="s">
        <v>9936</v>
      </c>
      <c r="D573" s="472" t="s">
        <v>9720</v>
      </c>
      <c r="E573" s="475">
        <v>2.0099999999999998</v>
      </c>
    </row>
    <row r="574" spans="1:5" ht="33.75">
      <c r="A574" s="472" t="s">
        <v>180</v>
      </c>
      <c r="B574" s="475">
        <v>89877</v>
      </c>
      <c r="C574" s="473" t="s">
        <v>9939</v>
      </c>
      <c r="D574" s="472" t="s">
        <v>9720</v>
      </c>
      <c r="E574" s="475">
        <v>59.87</v>
      </c>
    </row>
    <row r="575" spans="1:5" ht="33.75">
      <c r="A575" s="472" t="s">
        <v>180</v>
      </c>
      <c r="B575" s="475">
        <v>89884</v>
      </c>
      <c r="C575" s="473" t="s">
        <v>9943</v>
      </c>
      <c r="D575" s="472" t="s">
        <v>9720</v>
      </c>
      <c r="E575" s="475">
        <v>62.79</v>
      </c>
    </row>
    <row r="576" spans="1:5" ht="22.5">
      <c r="A576" s="472" t="s">
        <v>180</v>
      </c>
      <c r="B576" s="475">
        <v>90587</v>
      </c>
      <c r="C576" s="473" t="s">
        <v>9947</v>
      </c>
      <c r="D576" s="472" t="s">
        <v>9720</v>
      </c>
      <c r="E576" s="475">
        <v>0.49</v>
      </c>
    </row>
    <row r="577" spans="1:5" ht="22.5">
      <c r="A577" s="472" t="s">
        <v>180</v>
      </c>
      <c r="B577" s="475">
        <v>90626</v>
      </c>
      <c r="C577" s="473" t="s">
        <v>9950</v>
      </c>
      <c r="D577" s="472" t="s">
        <v>9720</v>
      </c>
      <c r="E577" s="475">
        <v>1.79</v>
      </c>
    </row>
    <row r="578" spans="1:5" ht="22.5">
      <c r="A578" s="472" t="s">
        <v>180</v>
      </c>
      <c r="B578" s="475">
        <v>90632</v>
      </c>
      <c r="C578" s="473" t="s">
        <v>9953</v>
      </c>
      <c r="D578" s="472" t="s">
        <v>9720</v>
      </c>
      <c r="E578" s="475">
        <v>71.05</v>
      </c>
    </row>
    <row r="579" spans="1:5" ht="33.75">
      <c r="A579" s="472" t="s">
        <v>180</v>
      </c>
      <c r="B579" s="475">
        <v>90638</v>
      </c>
      <c r="C579" s="473" t="s">
        <v>9957</v>
      </c>
      <c r="D579" s="472" t="s">
        <v>9720</v>
      </c>
      <c r="E579" s="475">
        <v>5.1100000000000003</v>
      </c>
    </row>
    <row r="580" spans="1:5" ht="22.5">
      <c r="A580" s="472" t="s">
        <v>180</v>
      </c>
      <c r="B580" s="475">
        <v>90644</v>
      </c>
      <c r="C580" s="473" t="s">
        <v>9960</v>
      </c>
      <c r="D580" s="472" t="s">
        <v>9720</v>
      </c>
      <c r="E580" s="475">
        <v>7.64</v>
      </c>
    </row>
    <row r="581" spans="1:5" ht="33.75">
      <c r="A581" s="472" t="s">
        <v>180</v>
      </c>
      <c r="B581" s="475">
        <v>90651</v>
      </c>
      <c r="C581" s="473" t="s">
        <v>9963</v>
      </c>
      <c r="D581" s="472" t="s">
        <v>9720</v>
      </c>
      <c r="E581" s="475">
        <v>0.95</v>
      </c>
    </row>
    <row r="582" spans="1:5" ht="22.5">
      <c r="A582" s="472" t="s">
        <v>180</v>
      </c>
      <c r="B582" s="475">
        <v>90657</v>
      </c>
      <c r="C582" s="473" t="s">
        <v>9966</v>
      </c>
      <c r="D582" s="472" t="s">
        <v>9720</v>
      </c>
      <c r="E582" s="475">
        <v>4.96</v>
      </c>
    </row>
    <row r="583" spans="1:5" ht="22.5">
      <c r="A583" s="472" t="s">
        <v>180</v>
      </c>
      <c r="B583" s="475">
        <v>90663</v>
      </c>
      <c r="C583" s="473" t="s">
        <v>9968</v>
      </c>
      <c r="D583" s="472" t="s">
        <v>9720</v>
      </c>
      <c r="E583" s="475">
        <v>5.32</v>
      </c>
    </row>
    <row r="584" spans="1:5" ht="33.75">
      <c r="A584" s="472" t="s">
        <v>180</v>
      </c>
      <c r="B584" s="475">
        <v>90669</v>
      </c>
      <c r="C584" s="473" t="s">
        <v>9971</v>
      </c>
      <c r="D584" s="472" t="s">
        <v>9720</v>
      </c>
      <c r="E584" s="475">
        <v>6.52</v>
      </c>
    </row>
    <row r="585" spans="1:5" ht="33.75">
      <c r="A585" s="472" t="s">
        <v>180</v>
      </c>
      <c r="B585" s="475">
        <v>90675</v>
      </c>
      <c r="C585" s="473" t="s">
        <v>9974</v>
      </c>
      <c r="D585" s="472" t="s">
        <v>9720</v>
      </c>
      <c r="E585" s="475">
        <v>255.2</v>
      </c>
    </row>
    <row r="586" spans="1:5" ht="33.75">
      <c r="A586" s="472" t="s">
        <v>180</v>
      </c>
      <c r="B586" s="475">
        <v>90681</v>
      </c>
      <c r="C586" s="473" t="s">
        <v>9978</v>
      </c>
      <c r="D586" s="472" t="s">
        <v>9720</v>
      </c>
      <c r="E586" s="475">
        <v>141.07</v>
      </c>
    </row>
    <row r="587" spans="1:5" ht="22.5">
      <c r="A587" s="472" t="s">
        <v>180</v>
      </c>
      <c r="B587" s="475">
        <v>90687</v>
      </c>
      <c r="C587" s="473" t="s">
        <v>9982</v>
      </c>
      <c r="D587" s="472" t="s">
        <v>9720</v>
      </c>
      <c r="E587" s="475">
        <v>58.89</v>
      </c>
    </row>
    <row r="588" spans="1:5" ht="22.5">
      <c r="A588" s="472" t="s">
        <v>180</v>
      </c>
      <c r="B588" s="475">
        <v>90693</v>
      </c>
      <c r="C588" s="473" t="s">
        <v>9986</v>
      </c>
      <c r="D588" s="472" t="s">
        <v>9720</v>
      </c>
      <c r="E588" s="475">
        <v>42.78</v>
      </c>
    </row>
    <row r="589" spans="1:5" ht="22.5">
      <c r="A589" s="472" t="s">
        <v>180</v>
      </c>
      <c r="B589" s="475">
        <v>90965</v>
      </c>
      <c r="C589" s="473" t="s">
        <v>9990</v>
      </c>
      <c r="D589" s="472" t="s">
        <v>9720</v>
      </c>
      <c r="E589" s="475">
        <v>6.49</v>
      </c>
    </row>
    <row r="590" spans="1:5" ht="22.5">
      <c r="A590" s="472" t="s">
        <v>180</v>
      </c>
      <c r="B590" s="475">
        <v>90973</v>
      </c>
      <c r="C590" s="473" t="s">
        <v>9992</v>
      </c>
      <c r="D590" s="472" t="s">
        <v>9720</v>
      </c>
      <c r="E590" s="475">
        <v>6.51</v>
      </c>
    </row>
    <row r="591" spans="1:5" ht="22.5">
      <c r="A591" s="472" t="s">
        <v>180</v>
      </c>
      <c r="B591" s="475">
        <v>90982</v>
      </c>
      <c r="C591" s="473" t="s">
        <v>9995</v>
      </c>
      <c r="D591" s="472" t="s">
        <v>9720</v>
      </c>
      <c r="E591" s="475">
        <v>16.54</v>
      </c>
    </row>
    <row r="592" spans="1:5" ht="22.5">
      <c r="A592" s="472" t="s">
        <v>180</v>
      </c>
      <c r="B592" s="475">
        <v>91001</v>
      </c>
      <c r="C592" s="473" t="s">
        <v>9998</v>
      </c>
      <c r="D592" s="472" t="s">
        <v>9720</v>
      </c>
      <c r="E592" s="475">
        <v>7.72</v>
      </c>
    </row>
    <row r="593" spans="1:5" ht="22.5">
      <c r="A593" s="472" t="s">
        <v>180</v>
      </c>
      <c r="B593" s="475">
        <v>91032</v>
      </c>
      <c r="C593" s="473" t="s">
        <v>10001</v>
      </c>
      <c r="D593" s="472" t="s">
        <v>9720</v>
      </c>
      <c r="E593" s="475">
        <v>44.02</v>
      </c>
    </row>
    <row r="594" spans="1:5" ht="22.5">
      <c r="A594" s="472" t="s">
        <v>180</v>
      </c>
      <c r="B594" s="475">
        <v>91278</v>
      </c>
      <c r="C594" s="473" t="s">
        <v>10005</v>
      </c>
      <c r="D594" s="472" t="s">
        <v>9720</v>
      </c>
      <c r="E594" s="475">
        <v>0.61</v>
      </c>
    </row>
    <row r="595" spans="1:5" ht="33.75">
      <c r="A595" s="472" t="s">
        <v>180</v>
      </c>
      <c r="B595" s="475">
        <v>91285</v>
      </c>
      <c r="C595" s="473" t="s">
        <v>10008</v>
      </c>
      <c r="D595" s="472" t="s">
        <v>9720</v>
      </c>
      <c r="E595" s="475">
        <v>0.81</v>
      </c>
    </row>
    <row r="596" spans="1:5" ht="33.75">
      <c r="A596" s="472" t="s">
        <v>180</v>
      </c>
      <c r="B596" s="475">
        <v>91387</v>
      </c>
      <c r="C596" s="473" t="s">
        <v>10011</v>
      </c>
      <c r="D596" s="472" t="s">
        <v>9720</v>
      </c>
      <c r="E596" s="475">
        <v>46.79</v>
      </c>
    </row>
    <row r="597" spans="1:5" ht="33.75">
      <c r="A597" s="472" t="s">
        <v>180</v>
      </c>
      <c r="B597" s="475">
        <v>91395</v>
      </c>
      <c r="C597" s="473" t="s">
        <v>10015</v>
      </c>
      <c r="D597" s="472" t="s">
        <v>9720</v>
      </c>
      <c r="E597" s="475">
        <v>39.79</v>
      </c>
    </row>
    <row r="598" spans="1:5" ht="33.75">
      <c r="A598" s="472" t="s">
        <v>180</v>
      </c>
      <c r="B598" s="475">
        <v>91486</v>
      </c>
      <c r="C598" s="473" t="s">
        <v>10019</v>
      </c>
      <c r="D598" s="472" t="s">
        <v>9720</v>
      </c>
      <c r="E598" s="475">
        <v>47.48</v>
      </c>
    </row>
    <row r="599" spans="1:5" ht="22.5">
      <c r="A599" s="472" t="s">
        <v>180</v>
      </c>
      <c r="B599" s="475">
        <v>91534</v>
      </c>
      <c r="C599" s="473" t="s">
        <v>10023</v>
      </c>
      <c r="D599" s="472" t="s">
        <v>9720</v>
      </c>
      <c r="E599" s="475">
        <v>20.76</v>
      </c>
    </row>
    <row r="600" spans="1:5" ht="33.75">
      <c r="A600" s="472" t="s">
        <v>180</v>
      </c>
      <c r="B600" s="475">
        <v>91635</v>
      </c>
      <c r="C600" s="473" t="s">
        <v>10027</v>
      </c>
      <c r="D600" s="472" t="s">
        <v>9720</v>
      </c>
      <c r="E600" s="475">
        <v>41.86</v>
      </c>
    </row>
    <row r="601" spans="1:5" ht="33.75">
      <c r="A601" s="472" t="s">
        <v>180</v>
      </c>
      <c r="B601" s="475">
        <v>91646</v>
      </c>
      <c r="C601" s="473" t="s">
        <v>10031</v>
      </c>
      <c r="D601" s="472" t="s">
        <v>9720</v>
      </c>
      <c r="E601" s="475">
        <v>68.39</v>
      </c>
    </row>
    <row r="602" spans="1:5" ht="22.5">
      <c r="A602" s="472" t="s">
        <v>180</v>
      </c>
      <c r="B602" s="475">
        <v>91693</v>
      </c>
      <c r="C602" s="473" t="s">
        <v>10035</v>
      </c>
      <c r="D602" s="472" t="s">
        <v>9720</v>
      </c>
      <c r="E602" s="475">
        <v>19.940000000000001</v>
      </c>
    </row>
    <row r="603" spans="1:5" ht="22.5">
      <c r="A603" s="472" t="s">
        <v>180</v>
      </c>
      <c r="B603" s="475">
        <v>92044</v>
      </c>
      <c r="C603" s="473" t="s">
        <v>10039</v>
      </c>
      <c r="D603" s="472" t="s">
        <v>9720</v>
      </c>
      <c r="E603" s="475">
        <v>6.52</v>
      </c>
    </row>
    <row r="604" spans="1:5" ht="33.75">
      <c r="A604" s="472" t="s">
        <v>180</v>
      </c>
      <c r="B604" s="475">
        <v>92107</v>
      </c>
      <c r="C604" s="473" t="s">
        <v>10041</v>
      </c>
      <c r="D604" s="472" t="s">
        <v>9720</v>
      </c>
      <c r="E604" s="475">
        <v>57.76</v>
      </c>
    </row>
    <row r="605" spans="1:5" ht="22.5">
      <c r="A605" s="472" t="s">
        <v>180</v>
      </c>
      <c r="B605" s="475">
        <v>92113</v>
      </c>
      <c r="C605" s="473" t="s">
        <v>10044</v>
      </c>
      <c r="D605" s="472" t="s">
        <v>9720</v>
      </c>
      <c r="E605" s="475">
        <v>1.19</v>
      </c>
    </row>
    <row r="606" spans="1:5">
      <c r="A606" s="472" t="s">
        <v>180</v>
      </c>
      <c r="B606" s="475">
        <v>92119</v>
      </c>
      <c r="C606" s="473" t="s">
        <v>10047</v>
      </c>
      <c r="D606" s="472" t="s">
        <v>9720</v>
      </c>
      <c r="E606" s="475">
        <v>0.13</v>
      </c>
    </row>
    <row r="607" spans="1:5" ht="22.5">
      <c r="A607" s="472" t="s">
        <v>180</v>
      </c>
      <c r="B607" s="475">
        <v>92139</v>
      </c>
      <c r="C607" s="473" t="s">
        <v>10050</v>
      </c>
      <c r="D607" s="472" t="s">
        <v>9720</v>
      </c>
      <c r="E607" s="475">
        <v>32.44</v>
      </c>
    </row>
    <row r="608" spans="1:5" ht="22.5">
      <c r="A608" s="472" t="s">
        <v>180</v>
      </c>
      <c r="B608" s="475">
        <v>92146</v>
      </c>
      <c r="C608" s="473" t="s">
        <v>10054</v>
      </c>
      <c r="D608" s="472" t="s">
        <v>9720</v>
      </c>
      <c r="E608" s="475">
        <v>23.11</v>
      </c>
    </row>
    <row r="609" spans="1:5" ht="33.75">
      <c r="A609" s="472" t="s">
        <v>180</v>
      </c>
      <c r="B609" s="475">
        <v>92243</v>
      </c>
      <c r="C609" s="473" t="s">
        <v>10058</v>
      </c>
      <c r="D609" s="472" t="s">
        <v>9720</v>
      </c>
      <c r="E609" s="475">
        <v>56.53</v>
      </c>
    </row>
    <row r="610" spans="1:5" ht="22.5">
      <c r="A610" s="472" t="s">
        <v>180</v>
      </c>
      <c r="B610" s="475">
        <v>92717</v>
      </c>
      <c r="C610" s="473" t="s">
        <v>10062</v>
      </c>
      <c r="D610" s="472" t="s">
        <v>9720</v>
      </c>
      <c r="E610" s="475">
        <v>0.25</v>
      </c>
    </row>
    <row r="611" spans="1:5" ht="22.5">
      <c r="A611" s="472" t="s">
        <v>180</v>
      </c>
      <c r="B611" s="475">
        <v>92961</v>
      </c>
      <c r="C611" s="473" t="s">
        <v>10065</v>
      </c>
      <c r="D611" s="472" t="s">
        <v>9720</v>
      </c>
      <c r="E611" s="475">
        <v>5.04</v>
      </c>
    </row>
    <row r="612" spans="1:5" ht="22.5">
      <c r="A612" s="472" t="s">
        <v>180</v>
      </c>
      <c r="B612" s="475">
        <v>92967</v>
      </c>
      <c r="C612" s="473" t="s">
        <v>10068</v>
      </c>
      <c r="D612" s="472" t="s">
        <v>9720</v>
      </c>
      <c r="E612" s="475">
        <v>18.48</v>
      </c>
    </row>
    <row r="613" spans="1:5" ht="33.75">
      <c r="A613" s="472" t="s">
        <v>180</v>
      </c>
      <c r="B613" s="475">
        <v>93225</v>
      </c>
      <c r="C613" s="473" t="s">
        <v>10072</v>
      </c>
      <c r="D613" s="472" t="s">
        <v>9720</v>
      </c>
      <c r="E613" s="475">
        <v>385.81</v>
      </c>
    </row>
    <row r="614" spans="1:5" ht="22.5">
      <c r="A614" s="472" t="s">
        <v>180</v>
      </c>
      <c r="B614" s="475">
        <v>93234</v>
      </c>
      <c r="C614" s="473" t="s">
        <v>10076</v>
      </c>
      <c r="D614" s="472" t="s">
        <v>9720</v>
      </c>
      <c r="E614" s="475">
        <v>0.5</v>
      </c>
    </row>
    <row r="615" spans="1:5" ht="33.75">
      <c r="A615" s="472" t="s">
        <v>180</v>
      </c>
      <c r="B615" s="475">
        <v>93244</v>
      </c>
      <c r="C615" s="473" t="s">
        <v>10079</v>
      </c>
      <c r="D615" s="472" t="s">
        <v>9720</v>
      </c>
      <c r="E615" s="475">
        <v>44.49</v>
      </c>
    </row>
    <row r="616" spans="1:5" ht="22.5">
      <c r="A616" s="472" t="s">
        <v>180</v>
      </c>
      <c r="B616" s="475">
        <v>93274</v>
      </c>
      <c r="C616" s="473" t="s">
        <v>10082</v>
      </c>
      <c r="D616" s="472" t="s">
        <v>9720</v>
      </c>
      <c r="E616" s="475">
        <v>64.7</v>
      </c>
    </row>
    <row r="617" spans="1:5" ht="22.5">
      <c r="A617" s="472" t="s">
        <v>180</v>
      </c>
      <c r="B617" s="475">
        <v>93282</v>
      </c>
      <c r="C617" s="473" t="s">
        <v>10086</v>
      </c>
      <c r="D617" s="472" t="s">
        <v>9720</v>
      </c>
      <c r="E617" s="475">
        <v>19.329999999999998</v>
      </c>
    </row>
    <row r="618" spans="1:5" ht="22.5">
      <c r="A618" s="472" t="s">
        <v>180</v>
      </c>
      <c r="B618" s="475">
        <v>93288</v>
      </c>
      <c r="C618" s="473" t="s">
        <v>10090</v>
      </c>
      <c r="D618" s="472" t="s">
        <v>9720</v>
      </c>
      <c r="E618" s="475">
        <v>133.99</v>
      </c>
    </row>
    <row r="619" spans="1:5" ht="33.75">
      <c r="A619" s="472" t="s">
        <v>180</v>
      </c>
      <c r="B619" s="475">
        <v>93403</v>
      </c>
      <c r="C619" s="473" t="s">
        <v>10094</v>
      </c>
      <c r="D619" s="472" t="s">
        <v>9720</v>
      </c>
      <c r="E619" s="475">
        <v>41.86</v>
      </c>
    </row>
    <row r="620" spans="1:5" ht="33.75">
      <c r="A620" s="472" t="s">
        <v>180</v>
      </c>
      <c r="B620" s="475">
        <v>93409</v>
      </c>
      <c r="C620" s="473" t="s">
        <v>10096</v>
      </c>
      <c r="D620" s="472" t="s">
        <v>9720</v>
      </c>
      <c r="E620" s="475">
        <v>27.42</v>
      </c>
    </row>
    <row r="621" spans="1:5" ht="22.5">
      <c r="A621" s="472" t="s">
        <v>180</v>
      </c>
      <c r="B621" s="475">
        <v>93416</v>
      </c>
      <c r="C621" s="473" t="s">
        <v>10100</v>
      </c>
      <c r="D621" s="472" t="s">
        <v>9720</v>
      </c>
      <c r="E621" s="475">
        <v>0.2</v>
      </c>
    </row>
    <row r="622" spans="1:5">
      <c r="A622" s="472" t="s">
        <v>180</v>
      </c>
      <c r="B622" s="475">
        <v>93422</v>
      </c>
      <c r="C622" s="473" t="s">
        <v>10103</v>
      </c>
      <c r="D622" s="472" t="s">
        <v>9720</v>
      </c>
      <c r="E622" s="475">
        <v>2.75</v>
      </c>
    </row>
    <row r="623" spans="1:5">
      <c r="A623" s="472" t="s">
        <v>180</v>
      </c>
      <c r="B623" s="475">
        <v>93428</v>
      </c>
      <c r="C623" s="473" t="s">
        <v>10106</v>
      </c>
      <c r="D623" s="472" t="s">
        <v>9720</v>
      </c>
      <c r="E623" s="475">
        <v>3.89</v>
      </c>
    </row>
    <row r="624" spans="1:5" ht="22.5">
      <c r="A624" s="472" t="s">
        <v>180</v>
      </c>
      <c r="B624" s="475">
        <v>93434</v>
      </c>
      <c r="C624" s="473" t="s">
        <v>10109</v>
      </c>
      <c r="D624" s="472" t="s">
        <v>9720</v>
      </c>
      <c r="E624" s="475">
        <v>211.77</v>
      </c>
    </row>
    <row r="625" spans="1:5" ht="22.5">
      <c r="A625" s="472" t="s">
        <v>180</v>
      </c>
      <c r="B625" s="475">
        <v>93440</v>
      </c>
      <c r="C625" s="473" t="s">
        <v>10113</v>
      </c>
      <c r="D625" s="472" t="s">
        <v>9720</v>
      </c>
      <c r="E625" s="475">
        <v>91.17</v>
      </c>
    </row>
    <row r="626" spans="1:5" ht="22.5">
      <c r="A626" s="472" t="s">
        <v>180</v>
      </c>
      <c r="B626" s="475">
        <v>95122</v>
      </c>
      <c r="C626" s="473" t="s">
        <v>10117</v>
      </c>
      <c r="D626" s="472" t="s">
        <v>9720</v>
      </c>
      <c r="E626" s="475">
        <v>157.9</v>
      </c>
    </row>
    <row r="627" spans="1:5" ht="22.5">
      <c r="A627" s="472" t="s">
        <v>180</v>
      </c>
      <c r="B627" s="475">
        <v>95128</v>
      </c>
      <c r="C627" s="473" t="s">
        <v>10121</v>
      </c>
      <c r="D627" s="472" t="s">
        <v>9720</v>
      </c>
      <c r="E627" s="475">
        <v>38.72</v>
      </c>
    </row>
    <row r="628" spans="1:5" ht="22.5">
      <c r="A628" s="472" t="s">
        <v>180</v>
      </c>
      <c r="B628" s="475">
        <v>95140</v>
      </c>
      <c r="C628" s="473" t="s">
        <v>10125</v>
      </c>
      <c r="D628" s="472" t="s">
        <v>9720</v>
      </c>
      <c r="E628" s="475">
        <v>0.02</v>
      </c>
    </row>
    <row r="629" spans="1:5" ht="22.5">
      <c r="A629" s="472" t="s">
        <v>180</v>
      </c>
      <c r="B629" s="475">
        <v>95213</v>
      </c>
      <c r="C629" s="473" t="s">
        <v>10128</v>
      </c>
      <c r="D629" s="472" t="s">
        <v>9720</v>
      </c>
      <c r="E629" s="475">
        <v>70.91</v>
      </c>
    </row>
    <row r="630" spans="1:5">
      <c r="A630" s="472" t="s">
        <v>180</v>
      </c>
      <c r="B630" s="475">
        <v>95259</v>
      </c>
      <c r="C630" s="473" t="s">
        <v>10132</v>
      </c>
      <c r="D630" s="472" t="s">
        <v>9720</v>
      </c>
      <c r="E630" s="475">
        <v>18.29</v>
      </c>
    </row>
    <row r="631" spans="1:5" ht="22.5">
      <c r="A631" s="472" t="s">
        <v>180</v>
      </c>
      <c r="B631" s="475">
        <v>95265</v>
      </c>
      <c r="C631" s="473" t="s">
        <v>10136</v>
      </c>
      <c r="D631" s="472" t="s">
        <v>9720</v>
      </c>
      <c r="E631" s="475">
        <v>0.76</v>
      </c>
    </row>
    <row r="632" spans="1:5" ht="22.5">
      <c r="A632" s="472" t="s">
        <v>180</v>
      </c>
      <c r="B632" s="475">
        <v>95271</v>
      </c>
      <c r="C632" s="473" t="s">
        <v>10139</v>
      </c>
      <c r="D632" s="472" t="s">
        <v>9720</v>
      </c>
      <c r="E632" s="475">
        <v>0.48</v>
      </c>
    </row>
    <row r="633" spans="1:5" ht="22.5">
      <c r="A633" s="472" t="s">
        <v>180</v>
      </c>
      <c r="B633" s="475">
        <v>95277</v>
      </c>
      <c r="C633" s="473" t="s">
        <v>10142</v>
      </c>
      <c r="D633" s="472" t="s">
        <v>9720</v>
      </c>
      <c r="E633" s="475">
        <v>0.48</v>
      </c>
    </row>
    <row r="634" spans="1:5" ht="22.5">
      <c r="A634" s="472" t="s">
        <v>180</v>
      </c>
      <c r="B634" s="475">
        <v>95283</v>
      </c>
      <c r="C634" s="473" t="s">
        <v>10144</v>
      </c>
      <c r="D634" s="472" t="s">
        <v>9720</v>
      </c>
      <c r="E634" s="475">
        <v>0.56999999999999995</v>
      </c>
    </row>
    <row r="635" spans="1:5" ht="22.5">
      <c r="A635" s="472" t="s">
        <v>180</v>
      </c>
      <c r="B635" s="475">
        <v>95621</v>
      </c>
      <c r="C635" s="473" t="s">
        <v>10147</v>
      </c>
      <c r="D635" s="472" t="s">
        <v>9720</v>
      </c>
      <c r="E635" s="475">
        <v>18.079999999999998</v>
      </c>
    </row>
    <row r="636" spans="1:5" ht="22.5">
      <c r="A636" s="472" t="s">
        <v>180</v>
      </c>
      <c r="B636" s="475">
        <v>95632</v>
      </c>
      <c r="C636" s="473" t="s">
        <v>10151</v>
      </c>
      <c r="D636" s="472" t="s">
        <v>9720</v>
      </c>
      <c r="E636" s="475">
        <v>56.28</v>
      </c>
    </row>
    <row r="637" spans="1:5" ht="22.5">
      <c r="A637" s="472" t="s">
        <v>180</v>
      </c>
      <c r="B637" s="475">
        <v>95703</v>
      </c>
      <c r="C637" s="473" t="s">
        <v>10155</v>
      </c>
      <c r="D637" s="472" t="s">
        <v>9720</v>
      </c>
      <c r="E637" s="475">
        <v>23.83</v>
      </c>
    </row>
    <row r="638" spans="1:5" ht="22.5">
      <c r="A638" s="472" t="s">
        <v>180</v>
      </c>
      <c r="B638" s="475">
        <v>95709</v>
      </c>
      <c r="C638" s="473" t="s">
        <v>10159</v>
      </c>
      <c r="D638" s="472" t="s">
        <v>9720</v>
      </c>
      <c r="E638" s="475">
        <v>68.92</v>
      </c>
    </row>
    <row r="639" spans="1:5" ht="33.75">
      <c r="A639" s="472" t="s">
        <v>180</v>
      </c>
      <c r="B639" s="475">
        <v>95715</v>
      </c>
      <c r="C639" s="473" t="s">
        <v>10163</v>
      </c>
      <c r="D639" s="472" t="s">
        <v>9720</v>
      </c>
      <c r="E639" s="475">
        <v>81.540000000000006</v>
      </c>
    </row>
    <row r="640" spans="1:5" ht="33.75">
      <c r="A640" s="472" t="s">
        <v>180</v>
      </c>
      <c r="B640" s="475">
        <v>95721</v>
      </c>
      <c r="C640" s="473" t="s">
        <v>10167</v>
      </c>
      <c r="D640" s="472" t="s">
        <v>9720</v>
      </c>
      <c r="E640" s="475">
        <v>79.34</v>
      </c>
    </row>
    <row r="641" spans="1:5" ht="22.5">
      <c r="A641" s="472" t="s">
        <v>180</v>
      </c>
      <c r="B641" s="475">
        <v>95873</v>
      </c>
      <c r="C641" s="473" t="s">
        <v>10171</v>
      </c>
      <c r="D641" s="472" t="s">
        <v>9720</v>
      </c>
      <c r="E641" s="475">
        <v>6.23</v>
      </c>
    </row>
    <row r="642" spans="1:5" ht="22.5">
      <c r="A642" s="472" t="s">
        <v>180</v>
      </c>
      <c r="B642" s="475">
        <v>96014</v>
      </c>
      <c r="C642" s="473" t="s">
        <v>10174</v>
      </c>
      <c r="D642" s="472" t="s">
        <v>9720</v>
      </c>
      <c r="E642" s="475">
        <v>46.43</v>
      </c>
    </row>
    <row r="643" spans="1:5" ht="22.5">
      <c r="A643" s="472" t="s">
        <v>180</v>
      </c>
      <c r="B643" s="475">
        <v>96021</v>
      </c>
      <c r="C643" s="473" t="s">
        <v>10178</v>
      </c>
      <c r="D643" s="472" t="s">
        <v>9720</v>
      </c>
      <c r="E643" s="475">
        <v>46.15</v>
      </c>
    </row>
    <row r="644" spans="1:5" ht="22.5">
      <c r="A644" s="472" t="s">
        <v>180</v>
      </c>
      <c r="B644" s="475">
        <v>96029</v>
      </c>
      <c r="C644" s="473" t="s">
        <v>10182</v>
      </c>
      <c r="D644" s="472" t="s">
        <v>9720</v>
      </c>
      <c r="E644" s="475">
        <v>40.619999999999997</v>
      </c>
    </row>
    <row r="645" spans="1:5" ht="22.5">
      <c r="A645" s="472" t="s">
        <v>180</v>
      </c>
      <c r="B645" s="475">
        <v>96036</v>
      </c>
      <c r="C645" s="473" t="s">
        <v>10185</v>
      </c>
      <c r="D645" s="472" t="s">
        <v>9720</v>
      </c>
      <c r="E645" s="475">
        <v>51.59</v>
      </c>
    </row>
    <row r="646" spans="1:5" ht="22.5">
      <c r="A646" s="472" t="s">
        <v>180</v>
      </c>
      <c r="B646" s="475">
        <v>96155</v>
      </c>
      <c r="C646" s="473" t="s">
        <v>10189</v>
      </c>
      <c r="D646" s="472" t="s">
        <v>9720</v>
      </c>
      <c r="E646" s="475">
        <v>40.9</v>
      </c>
    </row>
    <row r="647" spans="1:5" ht="22.5">
      <c r="A647" s="472" t="s">
        <v>180</v>
      </c>
      <c r="B647" s="475">
        <v>96156</v>
      </c>
      <c r="C647" s="473" t="s">
        <v>10193</v>
      </c>
      <c r="D647" s="472" t="s">
        <v>9720</v>
      </c>
      <c r="E647" s="475">
        <v>50.1</v>
      </c>
    </row>
    <row r="648" spans="1:5" ht="22.5">
      <c r="A648" s="472" t="s">
        <v>180</v>
      </c>
      <c r="B648" s="475">
        <v>96159</v>
      </c>
      <c r="C648" s="473" t="s">
        <v>10197</v>
      </c>
      <c r="D648" s="472" t="s">
        <v>9720</v>
      </c>
      <c r="E648" s="475">
        <v>50.88</v>
      </c>
    </row>
    <row r="649" spans="1:5" ht="22.5">
      <c r="A649" s="472" t="s">
        <v>180</v>
      </c>
      <c r="B649" s="475">
        <v>96246</v>
      </c>
      <c r="C649" s="473" t="s">
        <v>10201</v>
      </c>
      <c r="D649" s="472" t="s">
        <v>9720</v>
      </c>
      <c r="E649" s="475">
        <v>44.84</v>
      </c>
    </row>
    <row r="650" spans="1:5" ht="22.5">
      <c r="A650" s="472" t="s">
        <v>180</v>
      </c>
      <c r="B650" s="475">
        <v>96464</v>
      </c>
      <c r="C650" s="473" t="s">
        <v>10205</v>
      </c>
      <c r="D650" s="472" t="s">
        <v>9720</v>
      </c>
      <c r="E650" s="475">
        <v>60.49</v>
      </c>
    </row>
    <row r="651" spans="1:5" ht="22.5">
      <c r="A651" s="472" t="s">
        <v>180</v>
      </c>
      <c r="B651" s="475">
        <v>98765</v>
      </c>
      <c r="C651" s="473" t="s">
        <v>10209</v>
      </c>
      <c r="D651" s="472" t="s">
        <v>9720</v>
      </c>
      <c r="E651" s="475">
        <v>0.09</v>
      </c>
    </row>
    <row r="652" spans="1:5" ht="22.5">
      <c r="A652" s="472" t="s">
        <v>180</v>
      </c>
      <c r="B652" s="475">
        <v>99834</v>
      </c>
      <c r="C652" s="473" t="s">
        <v>10212</v>
      </c>
      <c r="D652" s="472" t="s">
        <v>9720</v>
      </c>
      <c r="E652" s="475">
        <v>0.25</v>
      </c>
    </row>
    <row r="653" spans="1:5" ht="22.5">
      <c r="A653" s="472" t="s">
        <v>180</v>
      </c>
      <c r="B653" s="475">
        <v>100642</v>
      </c>
      <c r="C653" s="473" t="s">
        <v>10214</v>
      </c>
      <c r="D653" s="472" t="s">
        <v>9720</v>
      </c>
      <c r="E653" s="475">
        <v>176.08</v>
      </c>
    </row>
    <row r="654" spans="1:5">
      <c r="A654" s="472" t="s">
        <v>180</v>
      </c>
      <c r="B654" s="475">
        <v>100648</v>
      </c>
      <c r="C654" s="473" t="s">
        <v>10218</v>
      </c>
      <c r="D654" s="472" t="s">
        <v>9720</v>
      </c>
      <c r="E654" s="475">
        <v>432.17</v>
      </c>
    </row>
    <row r="655" spans="1:5" ht="22.5">
      <c r="A655" s="472" t="s">
        <v>180</v>
      </c>
      <c r="B655" s="475">
        <v>102274</v>
      </c>
      <c r="C655" s="473" t="s">
        <v>10222</v>
      </c>
      <c r="D655" s="472" t="s">
        <v>9720</v>
      </c>
      <c r="E655" s="475">
        <v>17.690000000000001</v>
      </c>
    </row>
    <row r="656" spans="1:5" ht="33.75">
      <c r="A656" s="472" t="s">
        <v>180</v>
      </c>
      <c r="B656" s="475">
        <v>5089</v>
      </c>
      <c r="C656" s="473" t="s">
        <v>10226</v>
      </c>
      <c r="D656" s="472" t="s">
        <v>186</v>
      </c>
      <c r="E656" s="475">
        <v>29.5</v>
      </c>
    </row>
    <row r="657" spans="1:5" ht="22.5">
      <c r="A657" s="472" t="s">
        <v>180</v>
      </c>
      <c r="B657" s="475">
        <v>5627</v>
      </c>
      <c r="C657" s="473" t="s">
        <v>10229</v>
      </c>
      <c r="D657" s="472" t="s">
        <v>186</v>
      </c>
      <c r="E657" s="475">
        <v>44.24</v>
      </c>
    </row>
    <row r="658" spans="1:5" ht="22.5">
      <c r="A658" s="472" t="s">
        <v>180</v>
      </c>
      <c r="B658" s="475">
        <v>5628</v>
      </c>
      <c r="C658" s="473" t="s">
        <v>10232</v>
      </c>
      <c r="D658" s="472" t="s">
        <v>186</v>
      </c>
      <c r="E658" s="475">
        <v>6</v>
      </c>
    </row>
    <row r="659" spans="1:5" ht="22.5">
      <c r="A659" s="472" t="s">
        <v>180</v>
      </c>
      <c r="B659" s="475">
        <v>5629</v>
      </c>
      <c r="C659" s="473" t="s">
        <v>10235</v>
      </c>
      <c r="D659" s="472" t="s">
        <v>186</v>
      </c>
      <c r="E659" s="475">
        <v>55.3</v>
      </c>
    </row>
    <row r="660" spans="1:5" ht="22.5">
      <c r="A660" s="472" t="s">
        <v>180</v>
      </c>
      <c r="B660" s="475">
        <v>5630</v>
      </c>
      <c r="C660" s="473" t="s">
        <v>10238</v>
      </c>
      <c r="D660" s="472" t="s">
        <v>186</v>
      </c>
      <c r="E660" s="475">
        <v>67.42</v>
      </c>
    </row>
    <row r="661" spans="1:5" ht="22.5">
      <c r="A661" s="472" t="s">
        <v>180</v>
      </c>
      <c r="B661" s="475">
        <v>5658</v>
      </c>
      <c r="C661" s="473" t="s">
        <v>10241</v>
      </c>
      <c r="D661" s="472" t="s">
        <v>186</v>
      </c>
      <c r="E661" s="475">
        <v>2.8</v>
      </c>
    </row>
    <row r="662" spans="1:5" ht="33.75">
      <c r="A662" s="472" t="s">
        <v>180</v>
      </c>
      <c r="B662" s="475">
        <v>5664</v>
      </c>
      <c r="C662" s="473" t="s">
        <v>10244</v>
      </c>
      <c r="D662" s="472" t="s">
        <v>186</v>
      </c>
      <c r="E662" s="475">
        <v>31.56</v>
      </c>
    </row>
    <row r="663" spans="1:5" ht="33.75">
      <c r="A663" s="472" t="s">
        <v>180</v>
      </c>
      <c r="B663" s="475">
        <v>5667</v>
      </c>
      <c r="C663" s="473" t="s">
        <v>10247</v>
      </c>
      <c r="D663" s="472" t="s">
        <v>186</v>
      </c>
      <c r="E663" s="475">
        <v>28.07</v>
      </c>
    </row>
    <row r="664" spans="1:5" ht="33.75">
      <c r="A664" s="472" t="s">
        <v>180</v>
      </c>
      <c r="B664" s="475">
        <v>5668</v>
      </c>
      <c r="C664" s="473" t="s">
        <v>10250</v>
      </c>
      <c r="D664" s="472" t="s">
        <v>186</v>
      </c>
      <c r="E664" s="475">
        <v>47.95</v>
      </c>
    </row>
    <row r="665" spans="1:5" ht="33.75">
      <c r="A665" s="472" t="s">
        <v>180</v>
      </c>
      <c r="B665" s="475">
        <v>5674</v>
      </c>
      <c r="C665" s="473" t="s">
        <v>10253</v>
      </c>
      <c r="D665" s="472" t="s">
        <v>186</v>
      </c>
      <c r="E665" s="475">
        <v>28.38</v>
      </c>
    </row>
    <row r="666" spans="1:5" ht="33.75">
      <c r="A666" s="472" t="s">
        <v>180</v>
      </c>
      <c r="B666" s="475">
        <v>5692</v>
      </c>
      <c r="C666" s="473" t="s">
        <v>10256</v>
      </c>
      <c r="D666" s="472" t="s">
        <v>186</v>
      </c>
      <c r="E666" s="475">
        <v>0.26</v>
      </c>
    </row>
    <row r="667" spans="1:5" ht="33.75">
      <c r="A667" s="472" t="s">
        <v>180</v>
      </c>
      <c r="B667" s="475">
        <v>5693</v>
      </c>
      <c r="C667" s="473" t="s">
        <v>10258</v>
      </c>
      <c r="D667" s="472" t="s">
        <v>186</v>
      </c>
      <c r="E667" s="475">
        <v>25.04</v>
      </c>
    </row>
    <row r="668" spans="1:5" ht="33.75">
      <c r="A668" s="472" t="s">
        <v>180</v>
      </c>
      <c r="B668" s="475">
        <v>5695</v>
      </c>
      <c r="C668" s="473" t="s">
        <v>10261</v>
      </c>
      <c r="D668" s="472" t="s">
        <v>186</v>
      </c>
      <c r="E668" s="475">
        <v>41.48</v>
      </c>
    </row>
    <row r="669" spans="1:5" ht="22.5">
      <c r="A669" s="472" t="s">
        <v>180</v>
      </c>
      <c r="B669" s="475">
        <v>5703</v>
      </c>
      <c r="C669" s="473" t="s">
        <v>10264</v>
      </c>
      <c r="D669" s="472" t="s">
        <v>186</v>
      </c>
      <c r="E669" s="475">
        <v>24.27</v>
      </c>
    </row>
    <row r="670" spans="1:5" ht="33.75">
      <c r="A670" s="472" t="s">
        <v>180</v>
      </c>
      <c r="B670" s="475">
        <v>5705</v>
      </c>
      <c r="C670" s="473" t="s">
        <v>10267</v>
      </c>
      <c r="D670" s="472" t="s">
        <v>186</v>
      </c>
      <c r="E670" s="475">
        <v>24.96</v>
      </c>
    </row>
    <row r="671" spans="1:5" ht="22.5">
      <c r="A671" s="472" t="s">
        <v>180</v>
      </c>
      <c r="B671" s="475">
        <v>5707</v>
      </c>
      <c r="C671" s="473" t="s">
        <v>10270</v>
      </c>
      <c r="D671" s="472" t="s">
        <v>186</v>
      </c>
      <c r="E671" s="475">
        <v>69.760000000000005</v>
      </c>
    </row>
    <row r="672" spans="1:5" ht="22.5">
      <c r="A672" s="472" t="s">
        <v>180</v>
      </c>
      <c r="B672" s="475">
        <v>5710</v>
      </c>
      <c r="C672" s="473" t="s">
        <v>10273</v>
      </c>
      <c r="D672" s="472" t="s">
        <v>186</v>
      </c>
      <c r="E672" s="475">
        <v>157.19999999999999</v>
      </c>
    </row>
    <row r="673" spans="1:5" ht="22.5">
      <c r="A673" s="472" t="s">
        <v>180</v>
      </c>
      <c r="B673" s="475">
        <v>5711</v>
      </c>
      <c r="C673" s="473" t="s">
        <v>10276</v>
      </c>
      <c r="D673" s="472" t="s">
        <v>186</v>
      </c>
      <c r="E673" s="475">
        <v>93.14</v>
      </c>
    </row>
    <row r="674" spans="1:5" ht="22.5">
      <c r="A674" s="472" t="s">
        <v>180</v>
      </c>
      <c r="B674" s="475">
        <v>5714</v>
      </c>
      <c r="C674" s="473" t="s">
        <v>10279</v>
      </c>
      <c r="D674" s="472" t="s">
        <v>186</v>
      </c>
      <c r="E674" s="475">
        <v>14.57</v>
      </c>
    </row>
    <row r="675" spans="1:5" ht="22.5">
      <c r="A675" s="472" t="s">
        <v>180</v>
      </c>
      <c r="B675" s="475">
        <v>5715</v>
      </c>
      <c r="C675" s="473" t="s">
        <v>10282</v>
      </c>
      <c r="D675" s="472" t="s">
        <v>186</v>
      </c>
      <c r="E675" s="475">
        <v>70.48</v>
      </c>
    </row>
    <row r="676" spans="1:5" ht="22.5">
      <c r="A676" s="472" t="s">
        <v>180</v>
      </c>
      <c r="B676" s="475">
        <v>5718</v>
      </c>
      <c r="C676" s="473" t="s">
        <v>10285</v>
      </c>
      <c r="D676" s="472" t="s">
        <v>186</v>
      </c>
      <c r="E676" s="475">
        <v>111.17</v>
      </c>
    </row>
    <row r="677" spans="1:5" ht="22.5">
      <c r="A677" s="472" t="s">
        <v>180</v>
      </c>
      <c r="B677" s="475">
        <v>5721</v>
      </c>
      <c r="C677" s="473" t="s">
        <v>10288</v>
      </c>
      <c r="D677" s="472" t="s">
        <v>186</v>
      </c>
      <c r="E677" s="475">
        <v>98.09</v>
      </c>
    </row>
    <row r="678" spans="1:5" ht="22.5">
      <c r="A678" s="472" t="s">
        <v>180</v>
      </c>
      <c r="B678" s="475">
        <v>5722</v>
      </c>
      <c r="C678" s="473" t="s">
        <v>10291</v>
      </c>
      <c r="D678" s="472" t="s">
        <v>186</v>
      </c>
      <c r="E678" s="475">
        <v>226.86</v>
      </c>
    </row>
    <row r="679" spans="1:5" ht="22.5">
      <c r="A679" s="472" t="s">
        <v>180</v>
      </c>
      <c r="B679" s="475">
        <v>5724</v>
      </c>
      <c r="C679" s="473" t="s">
        <v>10294</v>
      </c>
      <c r="D679" s="472" t="s">
        <v>186</v>
      </c>
      <c r="E679" s="475">
        <v>55.84</v>
      </c>
    </row>
    <row r="680" spans="1:5" ht="33.75">
      <c r="A680" s="472" t="s">
        <v>180</v>
      </c>
      <c r="B680" s="475">
        <v>5727</v>
      </c>
      <c r="C680" s="473" t="s">
        <v>10297</v>
      </c>
      <c r="D680" s="472" t="s">
        <v>186</v>
      </c>
      <c r="E680" s="475">
        <v>8.56</v>
      </c>
    </row>
    <row r="681" spans="1:5" ht="22.5">
      <c r="A681" s="472" t="s">
        <v>180</v>
      </c>
      <c r="B681" s="475">
        <v>5729</v>
      </c>
      <c r="C681" s="473" t="s">
        <v>10300</v>
      </c>
      <c r="D681" s="472" t="s">
        <v>186</v>
      </c>
      <c r="E681" s="475">
        <v>34.85</v>
      </c>
    </row>
    <row r="682" spans="1:5" ht="22.5">
      <c r="A682" s="472" t="s">
        <v>180</v>
      </c>
      <c r="B682" s="475">
        <v>5730</v>
      </c>
      <c r="C682" s="473" t="s">
        <v>10303</v>
      </c>
      <c r="D682" s="472" t="s">
        <v>186</v>
      </c>
      <c r="E682" s="475">
        <v>42.75</v>
      </c>
    </row>
    <row r="683" spans="1:5" ht="33.75">
      <c r="A683" s="472" t="s">
        <v>180</v>
      </c>
      <c r="B683" s="475">
        <v>5735</v>
      </c>
      <c r="C683" s="473" t="s">
        <v>10306</v>
      </c>
      <c r="D683" s="472" t="s">
        <v>186</v>
      </c>
      <c r="E683" s="475">
        <v>30.45</v>
      </c>
    </row>
    <row r="684" spans="1:5" ht="33.75">
      <c r="A684" s="472" t="s">
        <v>180</v>
      </c>
      <c r="B684" s="475">
        <v>5736</v>
      </c>
      <c r="C684" s="473" t="s">
        <v>10309</v>
      </c>
      <c r="D684" s="472" t="s">
        <v>186</v>
      </c>
      <c r="E684" s="475">
        <v>43.69</v>
      </c>
    </row>
    <row r="685" spans="1:5" ht="33.75">
      <c r="A685" s="472" t="s">
        <v>180</v>
      </c>
      <c r="B685" s="475">
        <v>5738</v>
      </c>
      <c r="C685" s="473" t="s">
        <v>10312</v>
      </c>
      <c r="D685" s="472" t="s">
        <v>186</v>
      </c>
      <c r="E685" s="475">
        <v>30.98</v>
      </c>
    </row>
    <row r="686" spans="1:5" ht="33.75">
      <c r="A686" s="472" t="s">
        <v>180</v>
      </c>
      <c r="B686" s="475">
        <v>5739</v>
      </c>
      <c r="C686" s="473" t="s">
        <v>10315</v>
      </c>
      <c r="D686" s="472" t="s">
        <v>186</v>
      </c>
      <c r="E686" s="475">
        <v>38.770000000000003</v>
      </c>
    </row>
    <row r="687" spans="1:5" ht="33.75">
      <c r="A687" s="472" t="s">
        <v>180</v>
      </c>
      <c r="B687" s="475">
        <v>5741</v>
      </c>
      <c r="C687" s="473" t="s">
        <v>10318</v>
      </c>
      <c r="D687" s="472" t="s">
        <v>186</v>
      </c>
      <c r="E687" s="475">
        <v>39.01</v>
      </c>
    </row>
    <row r="688" spans="1:5" ht="33.75">
      <c r="A688" s="472" t="s">
        <v>180</v>
      </c>
      <c r="B688" s="475">
        <v>5742</v>
      </c>
      <c r="C688" s="473" t="s">
        <v>10321</v>
      </c>
      <c r="D688" s="472" t="s">
        <v>186</v>
      </c>
      <c r="E688" s="475">
        <v>28.85</v>
      </c>
    </row>
    <row r="689" spans="1:5" ht="33.75">
      <c r="A689" s="472" t="s">
        <v>180</v>
      </c>
      <c r="B689" s="475">
        <v>5747</v>
      </c>
      <c r="C689" s="473" t="s">
        <v>10324</v>
      </c>
      <c r="D689" s="472" t="s">
        <v>186</v>
      </c>
      <c r="E689" s="475">
        <v>165.45</v>
      </c>
    </row>
    <row r="690" spans="1:5" ht="22.5">
      <c r="A690" s="472" t="s">
        <v>180</v>
      </c>
      <c r="B690" s="475">
        <v>5751</v>
      </c>
      <c r="C690" s="473" t="s">
        <v>10327</v>
      </c>
      <c r="D690" s="472" t="s">
        <v>186</v>
      </c>
      <c r="E690" s="475">
        <v>25.72</v>
      </c>
    </row>
    <row r="691" spans="1:5" ht="22.5">
      <c r="A691" s="472" t="s">
        <v>180</v>
      </c>
      <c r="B691" s="475">
        <v>5754</v>
      </c>
      <c r="C691" s="473" t="s">
        <v>10330</v>
      </c>
      <c r="D691" s="472" t="s">
        <v>186</v>
      </c>
      <c r="E691" s="475">
        <v>21.67</v>
      </c>
    </row>
    <row r="692" spans="1:5" ht="33.75">
      <c r="A692" s="472" t="s">
        <v>180</v>
      </c>
      <c r="B692" s="475">
        <v>5763</v>
      </c>
      <c r="C692" s="473" t="s">
        <v>10333</v>
      </c>
      <c r="D692" s="472" t="s">
        <v>186</v>
      </c>
      <c r="E692" s="475">
        <v>37.78</v>
      </c>
    </row>
    <row r="693" spans="1:5" ht="22.5">
      <c r="A693" s="472" t="s">
        <v>180</v>
      </c>
      <c r="B693" s="475">
        <v>5765</v>
      </c>
      <c r="C693" s="473" t="s">
        <v>10336</v>
      </c>
      <c r="D693" s="472" t="s">
        <v>186</v>
      </c>
      <c r="E693" s="475">
        <v>6.79</v>
      </c>
    </row>
    <row r="694" spans="1:5" ht="22.5">
      <c r="A694" s="472" t="s">
        <v>180</v>
      </c>
      <c r="B694" s="475">
        <v>5766</v>
      </c>
      <c r="C694" s="473" t="s">
        <v>10339</v>
      </c>
      <c r="D694" s="472" t="s">
        <v>186</v>
      </c>
      <c r="E694" s="475">
        <v>3.49</v>
      </c>
    </row>
    <row r="695" spans="1:5" ht="22.5">
      <c r="A695" s="472" t="s">
        <v>180</v>
      </c>
      <c r="B695" s="475">
        <v>5779</v>
      </c>
      <c r="C695" s="473" t="s">
        <v>10342</v>
      </c>
      <c r="D695" s="472" t="s">
        <v>186</v>
      </c>
      <c r="E695" s="475">
        <v>66.87</v>
      </c>
    </row>
    <row r="696" spans="1:5" ht="22.5">
      <c r="A696" s="472" t="s">
        <v>180</v>
      </c>
      <c r="B696" s="475">
        <v>5787</v>
      </c>
      <c r="C696" s="473" t="s">
        <v>10345</v>
      </c>
      <c r="D696" s="472" t="s">
        <v>186</v>
      </c>
      <c r="E696" s="475">
        <v>73.61</v>
      </c>
    </row>
    <row r="697" spans="1:5" ht="22.5">
      <c r="A697" s="472" t="s">
        <v>180</v>
      </c>
      <c r="B697" s="475">
        <v>5797</v>
      </c>
      <c r="C697" s="473" t="s">
        <v>10348</v>
      </c>
      <c r="D697" s="472" t="s">
        <v>186</v>
      </c>
      <c r="E697" s="475">
        <v>5.34</v>
      </c>
    </row>
    <row r="698" spans="1:5" ht="22.5">
      <c r="A698" s="472" t="s">
        <v>180</v>
      </c>
      <c r="B698" s="475">
        <v>5800</v>
      </c>
      <c r="C698" s="473" t="s">
        <v>10351</v>
      </c>
      <c r="D698" s="472" t="s">
        <v>186</v>
      </c>
      <c r="E698" s="475">
        <v>0.41</v>
      </c>
    </row>
    <row r="699" spans="1:5" ht="22.5">
      <c r="A699" s="472" t="s">
        <v>180</v>
      </c>
      <c r="B699" s="475">
        <v>7032</v>
      </c>
      <c r="C699" s="473" t="s">
        <v>10354</v>
      </c>
      <c r="D699" s="472" t="s">
        <v>186</v>
      </c>
      <c r="E699" s="475">
        <v>5.19</v>
      </c>
    </row>
    <row r="700" spans="1:5">
      <c r="A700" s="472" t="s">
        <v>180</v>
      </c>
      <c r="B700" s="475">
        <v>7033</v>
      </c>
      <c r="C700" s="473" t="s">
        <v>10356</v>
      </c>
      <c r="D700" s="472" t="s">
        <v>186</v>
      </c>
      <c r="E700" s="475">
        <v>0.82</v>
      </c>
    </row>
    <row r="701" spans="1:5" ht="22.5">
      <c r="A701" s="472" t="s">
        <v>180</v>
      </c>
      <c r="B701" s="475">
        <v>7034</v>
      </c>
      <c r="C701" s="473" t="s">
        <v>10359</v>
      </c>
      <c r="D701" s="472" t="s">
        <v>186</v>
      </c>
      <c r="E701" s="475">
        <v>4.32</v>
      </c>
    </row>
    <row r="702" spans="1:5" ht="22.5">
      <c r="A702" s="472" t="s">
        <v>180</v>
      </c>
      <c r="B702" s="475">
        <v>7035</v>
      </c>
      <c r="C702" s="473" t="s">
        <v>10362</v>
      </c>
      <c r="D702" s="472" t="s">
        <v>186</v>
      </c>
      <c r="E702" s="475">
        <v>268.3</v>
      </c>
    </row>
    <row r="703" spans="1:5" ht="22.5">
      <c r="A703" s="472" t="s">
        <v>180</v>
      </c>
      <c r="B703" s="475">
        <v>7038</v>
      </c>
      <c r="C703" s="473" t="s">
        <v>10365</v>
      </c>
      <c r="D703" s="472" t="s">
        <v>186</v>
      </c>
      <c r="E703" s="475">
        <v>35.44</v>
      </c>
    </row>
    <row r="704" spans="1:5" ht="22.5">
      <c r="A704" s="472" t="s">
        <v>180</v>
      </c>
      <c r="B704" s="475">
        <v>7039</v>
      </c>
      <c r="C704" s="473" t="s">
        <v>10368</v>
      </c>
      <c r="D704" s="472" t="s">
        <v>186</v>
      </c>
      <c r="E704" s="475">
        <v>4.92</v>
      </c>
    </row>
    <row r="705" spans="1:5" ht="22.5">
      <c r="A705" s="472" t="s">
        <v>180</v>
      </c>
      <c r="B705" s="475">
        <v>7040</v>
      </c>
      <c r="C705" s="473" t="s">
        <v>10371</v>
      </c>
      <c r="D705" s="472" t="s">
        <v>186</v>
      </c>
      <c r="E705" s="475">
        <v>44.35</v>
      </c>
    </row>
    <row r="706" spans="1:5" ht="33.75">
      <c r="A706" s="472" t="s">
        <v>180</v>
      </c>
      <c r="B706" s="475">
        <v>7044</v>
      </c>
      <c r="C706" s="473" t="s">
        <v>10374</v>
      </c>
      <c r="D706" s="472" t="s">
        <v>186</v>
      </c>
      <c r="E706" s="475">
        <v>0.3</v>
      </c>
    </row>
    <row r="707" spans="1:5" ht="33.75">
      <c r="A707" s="472" t="s">
        <v>180</v>
      </c>
      <c r="B707" s="475">
        <v>7045</v>
      </c>
      <c r="C707" s="473" t="s">
        <v>10377</v>
      </c>
      <c r="D707" s="472" t="s">
        <v>186</v>
      </c>
      <c r="E707" s="475">
        <v>0.03</v>
      </c>
    </row>
    <row r="708" spans="1:5" ht="33.75">
      <c r="A708" s="472" t="s">
        <v>180</v>
      </c>
      <c r="B708" s="475">
        <v>7046</v>
      </c>
      <c r="C708" s="473" t="s">
        <v>10380</v>
      </c>
      <c r="D708" s="472" t="s">
        <v>186</v>
      </c>
      <c r="E708" s="475">
        <v>0.32</v>
      </c>
    </row>
    <row r="709" spans="1:5" ht="33.75">
      <c r="A709" s="472" t="s">
        <v>180</v>
      </c>
      <c r="B709" s="475">
        <v>7047</v>
      </c>
      <c r="C709" s="473" t="s">
        <v>10383</v>
      </c>
      <c r="D709" s="472" t="s">
        <v>186</v>
      </c>
      <c r="E709" s="475">
        <v>29.55</v>
      </c>
    </row>
    <row r="710" spans="1:5" ht="33.75">
      <c r="A710" s="472" t="s">
        <v>180</v>
      </c>
      <c r="B710" s="475">
        <v>7051</v>
      </c>
      <c r="C710" s="473" t="s">
        <v>10386</v>
      </c>
      <c r="D710" s="472" t="s">
        <v>186</v>
      </c>
      <c r="E710" s="475">
        <v>31.43</v>
      </c>
    </row>
    <row r="711" spans="1:5" ht="33.75">
      <c r="A711" s="472" t="s">
        <v>180</v>
      </c>
      <c r="B711" s="475">
        <v>7052</v>
      </c>
      <c r="C711" s="473" t="s">
        <v>10389</v>
      </c>
      <c r="D711" s="472" t="s">
        <v>186</v>
      </c>
      <c r="E711" s="475">
        <v>4.3600000000000003</v>
      </c>
    </row>
    <row r="712" spans="1:5" ht="33.75">
      <c r="A712" s="472" t="s">
        <v>180</v>
      </c>
      <c r="B712" s="475">
        <v>7053</v>
      </c>
      <c r="C712" s="473" t="s">
        <v>10392</v>
      </c>
      <c r="D712" s="472" t="s">
        <v>186</v>
      </c>
      <c r="E712" s="475">
        <v>39.340000000000003</v>
      </c>
    </row>
    <row r="713" spans="1:5" ht="33.75">
      <c r="A713" s="472" t="s">
        <v>180</v>
      </c>
      <c r="B713" s="475">
        <v>7054</v>
      </c>
      <c r="C713" s="473" t="s">
        <v>10395</v>
      </c>
      <c r="D713" s="472" t="s">
        <v>186</v>
      </c>
      <c r="E713" s="475">
        <v>93.39</v>
      </c>
    </row>
    <row r="714" spans="1:5" ht="33.75">
      <c r="A714" s="472" t="s">
        <v>180</v>
      </c>
      <c r="B714" s="475">
        <v>7058</v>
      </c>
      <c r="C714" s="473" t="s">
        <v>10398</v>
      </c>
      <c r="D714" s="472" t="s">
        <v>186</v>
      </c>
      <c r="E714" s="475">
        <v>17.7</v>
      </c>
    </row>
    <row r="715" spans="1:5" ht="33.75">
      <c r="A715" s="472" t="s">
        <v>180</v>
      </c>
      <c r="B715" s="475">
        <v>7059</v>
      </c>
      <c r="C715" s="473" t="s">
        <v>10401</v>
      </c>
      <c r="D715" s="472" t="s">
        <v>186</v>
      </c>
      <c r="E715" s="475">
        <v>3.45</v>
      </c>
    </row>
    <row r="716" spans="1:5" ht="33.75">
      <c r="A716" s="472" t="s">
        <v>180</v>
      </c>
      <c r="B716" s="475">
        <v>7060</v>
      </c>
      <c r="C716" s="473" t="s">
        <v>10404</v>
      </c>
      <c r="D716" s="472" t="s">
        <v>186</v>
      </c>
      <c r="E716" s="475">
        <v>31.78</v>
      </c>
    </row>
    <row r="717" spans="1:5" ht="33.75">
      <c r="A717" s="472" t="s">
        <v>180</v>
      </c>
      <c r="B717" s="475">
        <v>7061</v>
      </c>
      <c r="C717" s="473" t="s">
        <v>10407</v>
      </c>
      <c r="D717" s="472" t="s">
        <v>186</v>
      </c>
      <c r="E717" s="475">
        <v>85.26</v>
      </c>
    </row>
    <row r="718" spans="1:5" ht="22.5">
      <c r="A718" s="472" t="s">
        <v>180</v>
      </c>
      <c r="B718" s="475">
        <v>7063</v>
      </c>
      <c r="C718" s="473" t="s">
        <v>10410</v>
      </c>
      <c r="D718" s="472" t="s">
        <v>186</v>
      </c>
      <c r="E718" s="475">
        <v>18.18</v>
      </c>
    </row>
    <row r="719" spans="1:5" ht="22.5">
      <c r="A719" s="472" t="s">
        <v>180</v>
      </c>
      <c r="B719" s="475">
        <v>7064</v>
      </c>
      <c r="C719" s="473" t="s">
        <v>10413</v>
      </c>
      <c r="D719" s="472" t="s">
        <v>186</v>
      </c>
      <c r="E719" s="475">
        <v>2.52</v>
      </c>
    </row>
    <row r="720" spans="1:5" ht="22.5">
      <c r="A720" s="472" t="s">
        <v>180</v>
      </c>
      <c r="B720" s="475">
        <v>7065</v>
      </c>
      <c r="C720" s="473" t="s">
        <v>10416</v>
      </c>
      <c r="D720" s="472" t="s">
        <v>186</v>
      </c>
      <c r="E720" s="475">
        <v>19.88</v>
      </c>
    </row>
    <row r="721" spans="1:5" ht="22.5">
      <c r="A721" s="472" t="s">
        <v>180</v>
      </c>
      <c r="B721" s="475">
        <v>7066</v>
      </c>
      <c r="C721" s="473" t="s">
        <v>10418</v>
      </c>
      <c r="D721" s="472" t="s">
        <v>186</v>
      </c>
      <c r="E721" s="475">
        <v>101.16</v>
      </c>
    </row>
    <row r="722" spans="1:5" ht="33.75">
      <c r="A722" s="472" t="s">
        <v>180</v>
      </c>
      <c r="B722" s="475">
        <v>53786</v>
      </c>
      <c r="C722" s="473" t="s">
        <v>10421</v>
      </c>
      <c r="D722" s="472" t="s">
        <v>186</v>
      </c>
      <c r="E722" s="475">
        <v>53.39</v>
      </c>
    </row>
    <row r="723" spans="1:5" ht="33.75">
      <c r="A723" s="472" t="s">
        <v>180</v>
      </c>
      <c r="B723" s="475">
        <v>53788</v>
      </c>
      <c r="C723" s="473" t="s">
        <v>10424</v>
      </c>
      <c r="D723" s="472" t="s">
        <v>186</v>
      </c>
      <c r="E723" s="475">
        <v>59.78</v>
      </c>
    </row>
    <row r="724" spans="1:5" ht="33.75">
      <c r="A724" s="472" t="s">
        <v>180</v>
      </c>
      <c r="B724" s="475">
        <v>53792</v>
      </c>
      <c r="C724" s="473" t="s">
        <v>10426</v>
      </c>
      <c r="D724" s="472" t="s">
        <v>186</v>
      </c>
      <c r="E724" s="475">
        <v>105.98</v>
      </c>
    </row>
    <row r="725" spans="1:5" ht="22.5">
      <c r="A725" s="472" t="s">
        <v>180</v>
      </c>
      <c r="B725" s="475">
        <v>53794</v>
      </c>
      <c r="C725" s="473" t="s">
        <v>10429</v>
      </c>
      <c r="D725" s="472" t="s">
        <v>186</v>
      </c>
      <c r="E725" s="475">
        <v>35</v>
      </c>
    </row>
    <row r="726" spans="1:5" ht="33.75">
      <c r="A726" s="472" t="s">
        <v>180</v>
      </c>
      <c r="B726" s="475">
        <v>53797</v>
      </c>
      <c r="C726" s="473" t="s">
        <v>10432</v>
      </c>
      <c r="D726" s="472" t="s">
        <v>186</v>
      </c>
      <c r="E726" s="475">
        <v>121.88</v>
      </c>
    </row>
    <row r="727" spans="1:5" ht="22.5">
      <c r="A727" s="472" t="s">
        <v>180</v>
      </c>
      <c r="B727" s="475">
        <v>53804</v>
      </c>
      <c r="C727" s="473" t="s">
        <v>10435</v>
      </c>
      <c r="D727" s="472" t="s">
        <v>186</v>
      </c>
      <c r="E727" s="475">
        <v>5.82</v>
      </c>
    </row>
    <row r="728" spans="1:5" ht="22.5">
      <c r="A728" s="472" t="s">
        <v>180</v>
      </c>
      <c r="B728" s="475">
        <v>53806</v>
      </c>
      <c r="C728" s="473" t="s">
        <v>10437</v>
      </c>
      <c r="D728" s="472" t="s">
        <v>186</v>
      </c>
      <c r="E728" s="475">
        <v>71.94</v>
      </c>
    </row>
    <row r="729" spans="1:5" ht="22.5">
      <c r="A729" s="472" t="s">
        <v>180</v>
      </c>
      <c r="B729" s="475">
        <v>53810</v>
      </c>
      <c r="C729" s="473" t="s">
        <v>10440</v>
      </c>
      <c r="D729" s="472" t="s">
        <v>186</v>
      </c>
      <c r="E729" s="475">
        <v>72.39</v>
      </c>
    </row>
    <row r="730" spans="1:5" ht="22.5">
      <c r="A730" s="472" t="s">
        <v>180</v>
      </c>
      <c r="B730" s="475">
        <v>53814</v>
      </c>
      <c r="C730" s="473" t="s">
        <v>10443</v>
      </c>
      <c r="D730" s="472" t="s">
        <v>186</v>
      </c>
      <c r="E730" s="475">
        <v>237.12</v>
      </c>
    </row>
    <row r="731" spans="1:5" ht="22.5">
      <c r="A731" s="472" t="s">
        <v>180</v>
      </c>
      <c r="B731" s="475">
        <v>53817</v>
      </c>
      <c r="C731" s="473" t="s">
        <v>10446</v>
      </c>
      <c r="D731" s="472" t="s">
        <v>186</v>
      </c>
      <c r="E731" s="475">
        <v>65.349999999999994</v>
      </c>
    </row>
    <row r="732" spans="1:5" ht="33.75">
      <c r="A732" s="472" t="s">
        <v>180</v>
      </c>
      <c r="B732" s="475">
        <v>53818</v>
      </c>
      <c r="C732" s="473" t="s">
        <v>10449</v>
      </c>
      <c r="D732" s="472" t="s">
        <v>186</v>
      </c>
      <c r="E732" s="475">
        <v>6.84</v>
      </c>
    </row>
    <row r="733" spans="1:5" ht="33.75">
      <c r="A733" s="472" t="s">
        <v>180</v>
      </c>
      <c r="B733" s="475">
        <v>53827</v>
      </c>
      <c r="C733" s="473" t="s">
        <v>10452</v>
      </c>
      <c r="D733" s="472" t="s">
        <v>186</v>
      </c>
      <c r="E733" s="475">
        <v>119.31</v>
      </c>
    </row>
    <row r="734" spans="1:5" ht="33.75">
      <c r="A734" s="472" t="s">
        <v>180</v>
      </c>
      <c r="B734" s="475">
        <v>53829</v>
      </c>
      <c r="C734" s="473" t="s">
        <v>10455</v>
      </c>
      <c r="D734" s="472" t="s">
        <v>186</v>
      </c>
      <c r="E734" s="475">
        <v>121.88</v>
      </c>
    </row>
    <row r="735" spans="1:5" ht="33.75">
      <c r="A735" s="472" t="s">
        <v>180</v>
      </c>
      <c r="B735" s="475">
        <v>53831</v>
      </c>
      <c r="C735" s="473" t="s">
        <v>10457</v>
      </c>
      <c r="D735" s="472" t="s">
        <v>186</v>
      </c>
      <c r="E735" s="475">
        <v>201.32</v>
      </c>
    </row>
    <row r="736" spans="1:5" ht="22.5">
      <c r="A736" s="472" t="s">
        <v>180</v>
      </c>
      <c r="B736" s="475">
        <v>53840</v>
      </c>
      <c r="C736" s="473" t="s">
        <v>10460</v>
      </c>
      <c r="D736" s="472" t="s">
        <v>186</v>
      </c>
      <c r="E736" s="475">
        <v>3.16</v>
      </c>
    </row>
    <row r="737" spans="1:5" ht="22.5">
      <c r="A737" s="472" t="s">
        <v>180</v>
      </c>
      <c r="B737" s="475">
        <v>53841</v>
      </c>
      <c r="C737" s="473" t="s">
        <v>10463</v>
      </c>
      <c r="D737" s="472" t="s">
        <v>186</v>
      </c>
      <c r="E737" s="475">
        <v>2.19</v>
      </c>
    </row>
    <row r="738" spans="1:5" ht="22.5">
      <c r="A738" s="472" t="s">
        <v>180</v>
      </c>
      <c r="B738" s="475">
        <v>53849</v>
      </c>
      <c r="C738" s="473" t="s">
        <v>10466</v>
      </c>
      <c r="D738" s="472" t="s">
        <v>186</v>
      </c>
      <c r="E738" s="475">
        <v>87.57</v>
      </c>
    </row>
    <row r="739" spans="1:5" ht="22.5">
      <c r="A739" s="472" t="s">
        <v>180</v>
      </c>
      <c r="B739" s="475">
        <v>53857</v>
      </c>
      <c r="C739" s="473" t="s">
        <v>10469</v>
      </c>
      <c r="D739" s="472" t="s">
        <v>186</v>
      </c>
      <c r="E739" s="475">
        <v>62.2</v>
      </c>
    </row>
    <row r="740" spans="1:5" ht="22.5">
      <c r="A740" s="472" t="s">
        <v>180</v>
      </c>
      <c r="B740" s="475">
        <v>53858</v>
      </c>
      <c r="C740" s="473" t="s">
        <v>10472</v>
      </c>
      <c r="D740" s="472" t="s">
        <v>186</v>
      </c>
      <c r="E740" s="475">
        <v>47.82</v>
      </c>
    </row>
    <row r="741" spans="1:5" ht="22.5">
      <c r="A741" s="472" t="s">
        <v>180</v>
      </c>
      <c r="B741" s="475">
        <v>53861</v>
      </c>
      <c r="C741" s="473" t="s">
        <v>10474</v>
      </c>
      <c r="D741" s="472" t="s">
        <v>186</v>
      </c>
      <c r="E741" s="475">
        <v>60.37</v>
      </c>
    </row>
    <row r="742" spans="1:5" ht="22.5">
      <c r="A742" s="472" t="s">
        <v>180</v>
      </c>
      <c r="B742" s="475">
        <v>53863</v>
      </c>
      <c r="C742" s="473" t="s">
        <v>10477</v>
      </c>
      <c r="D742" s="472" t="s">
        <v>186</v>
      </c>
      <c r="E742" s="475">
        <v>1.5</v>
      </c>
    </row>
    <row r="743" spans="1:5" ht="22.5">
      <c r="A743" s="472" t="s">
        <v>180</v>
      </c>
      <c r="B743" s="475">
        <v>53865</v>
      </c>
      <c r="C743" s="473" t="s">
        <v>10480</v>
      </c>
      <c r="D743" s="472" t="s">
        <v>186</v>
      </c>
      <c r="E743" s="475">
        <v>49.32</v>
      </c>
    </row>
    <row r="744" spans="1:5" ht="33.75">
      <c r="A744" s="472" t="s">
        <v>180</v>
      </c>
      <c r="B744" s="475">
        <v>53866</v>
      </c>
      <c r="C744" s="473" t="s">
        <v>10483</v>
      </c>
      <c r="D744" s="472" t="s">
        <v>186</v>
      </c>
      <c r="E744" s="475">
        <v>1.95</v>
      </c>
    </row>
    <row r="745" spans="1:5" ht="33.75">
      <c r="A745" s="472" t="s">
        <v>180</v>
      </c>
      <c r="B745" s="475">
        <v>53882</v>
      </c>
      <c r="C745" s="473" t="s">
        <v>10486</v>
      </c>
      <c r="D745" s="472" t="s">
        <v>186</v>
      </c>
      <c r="E745" s="475">
        <v>29.47</v>
      </c>
    </row>
    <row r="746" spans="1:5" ht="22.5">
      <c r="A746" s="472" t="s">
        <v>180</v>
      </c>
      <c r="B746" s="475">
        <v>55263</v>
      </c>
      <c r="C746" s="473" t="s">
        <v>10489</v>
      </c>
      <c r="D746" s="472" t="s">
        <v>186</v>
      </c>
      <c r="E746" s="475">
        <v>67.42</v>
      </c>
    </row>
    <row r="747" spans="1:5">
      <c r="A747" s="472" t="s">
        <v>180</v>
      </c>
      <c r="B747" s="475">
        <v>73303</v>
      </c>
      <c r="C747" s="473" t="s">
        <v>10491</v>
      </c>
      <c r="D747" s="472" t="s">
        <v>186</v>
      </c>
      <c r="E747" s="475">
        <v>3.71</v>
      </c>
    </row>
    <row r="748" spans="1:5">
      <c r="A748" s="472" t="s">
        <v>180</v>
      </c>
      <c r="B748" s="475">
        <v>73307</v>
      </c>
      <c r="C748" s="473" t="s">
        <v>10494</v>
      </c>
      <c r="D748" s="472" t="s">
        <v>186</v>
      </c>
      <c r="E748" s="475">
        <v>3.31</v>
      </c>
    </row>
    <row r="749" spans="1:5" ht="33.75">
      <c r="A749" s="472" t="s">
        <v>180</v>
      </c>
      <c r="B749" s="475">
        <v>73309</v>
      </c>
      <c r="C749" s="473" t="s">
        <v>10496</v>
      </c>
      <c r="D749" s="472" t="s">
        <v>186</v>
      </c>
      <c r="E749" s="475">
        <v>23.57</v>
      </c>
    </row>
    <row r="750" spans="1:5" ht="22.5">
      <c r="A750" s="472" t="s">
        <v>180</v>
      </c>
      <c r="B750" s="475">
        <v>73311</v>
      </c>
      <c r="C750" s="473" t="s">
        <v>10499</v>
      </c>
      <c r="D750" s="472" t="s">
        <v>186</v>
      </c>
      <c r="E750" s="475">
        <v>186.36</v>
      </c>
    </row>
    <row r="751" spans="1:5" ht="22.5">
      <c r="A751" s="472" t="s">
        <v>180</v>
      </c>
      <c r="B751" s="475">
        <v>73313</v>
      </c>
      <c r="C751" s="473" t="s">
        <v>10502</v>
      </c>
      <c r="D751" s="472" t="s">
        <v>186</v>
      </c>
      <c r="E751" s="475">
        <v>3.27</v>
      </c>
    </row>
    <row r="752" spans="1:5" ht="33.75">
      <c r="A752" s="472" t="s">
        <v>180</v>
      </c>
      <c r="B752" s="475">
        <v>73315</v>
      </c>
      <c r="C752" s="473" t="s">
        <v>10505</v>
      </c>
      <c r="D752" s="472" t="s">
        <v>186</v>
      </c>
      <c r="E752" s="475">
        <v>59.78</v>
      </c>
    </row>
    <row r="753" spans="1:5" ht="33.75">
      <c r="A753" s="472" t="s">
        <v>180</v>
      </c>
      <c r="B753" s="475">
        <v>73335</v>
      </c>
      <c r="C753" s="473" t="s">
        <v>10507</v>
      </c>
      <c r="D753" s="472" t="s">
        <v>186</v>
      </c>
      <c r="E753" s="475">
        <v>27.46</v>
      </c>
    </row>
    <row r="754" spans="1:5" ht="33.75">
      <c r="A754" s="472" t="s">
        <v>180</v>
      </c>
      <c r="B754" s="475">
        <v>73340</v>
      </c>
      <c r="C754" s="473" t="s">
        <v>10510</v>
      </c>
      <c r="D754" s="472" t="s">
        <v>186</v>
      </c>
      <c r="E754" s="475">
        <v>85.26</v>
      </c>
    </row>
    <row r="755" spans="1:5" ht="33.75">
      <c r="A755" s="472" t="s">
        <v>180</v>
      </c>
      <c r="B755" s="475">
        <v>83361</v>
      </c>
      <c r="C755" s="473" t="s">
        <v>10512</v>
      </c>
      <c r="D755" s="472" t="s">
        <v>186</v>
      </c>
      <c r="E755" s="475">
        <v>34.659999999999997</v>
      </c>
    </row>
    <row r="756" spans="1:5" ht="22.5">
      <c r="A756" s="472" t="s">
        <v>180</v>
      </c>
      <c r="B756" s="475">
        <v>83761</v>
      </c>
      <c r="C756" s="473" t="s">
        <v>10514</v>
      </c>
      <c r="D756" s="472" t="s">
        <v>186</v>
      </c>
      <c r="E756" s="475">
        <v>4.9400000000000004</v>
      </c>
    </row>
    <row r="757" spans="1:5" ht="22.5">
      <c r="A757" s="472" t="s">
        <v>180</v>
      </c>
      <c r="B757" s="475">
        <v>83762</v>
      </c>
      <c r="C757" s="473" t="s">
        <v>10517</v>
      </c>
      <c r="D757" s="472" t="s">
        <v>186</v>
      </c>
      <c r="E757" s="475">
        <v>4.41</v>
      </c>
    </row>
    <row r="758" spans="1:5" ht="22.5">
      <c r="A758" s="472" t="s">
        <v>180</v>
      </c>
      <c r="B758" s="475">
        <v>83763</v>
      </c>
      <c r="C758" s="473" t="s">
        <v>10520</v>
      </c>
      <c r="D758" s="472" t="s">
        <v>186</v>
      </c>
      <c r="E758" s="475">
        <v>52.52</v>
      </c>
    </row>
    <row r="759" spans="1:5" ht="22.5">
      <c r="A759" s="472" t="s">
        <v>180</v>
      </c>
      <c r="B759" s="475">
        <v>83764</v>
      </c>
      <c r="C759" s="473" t="s">
        <v>10523</v>
      </c>
      <c r="D759" s="472" t="s">
        <v>186</v>
      </c>
      <c r="E759" s="475">
        <v>0.88</v>
      </c>
    </row>
    <row r="760" spans="1:5" ht="22.5">
      <c r="A760" s="472" t="s">
        <v>180</v>
      </c>
      <c r="B760" s="475">
        <v>87026</v>
      </c>
      <c r="C760" s="473" t="s">
        <v>10526</v>
      </c>
      <c r="D760" s="472" t="s">
        <v>186</v>
      </c>
      <c r="E760" s="475">
        <v>0.44</v>
      </c>
    </row>
    <row r="761" spans="1:5" ht="22.5">
      <c r="A761" s="472" t="s">
        <v>180</v>
      </c>
      <c r="B761" s="475">
        <v>87441</v>
      </c>
      <c r="C761" s="473" t="s">
        <v>10529</v>
      </c>
      <c r="D761" s="472" t="s">
        <v>186</v>
      </c>
      <c r="E761" s="475">
        <v>0.49</v>
      </c>
    </row>
    <row r="762" spans="1:5" ht="22.5">
      <c r="A762" s="472" t="s">
        <v>180</v>
      </c>
      <c r="B762" s="475">
        <v>87442</v>
      </c>
      <c r="C762" s="473" t="s">
        <v>10531</v>
      </c>
      <c r="D762" s="472" t="s">
        <v>186</v>
      </c>
      <c r="E762" s="475">
        <v>0.05</v>
      </c>
    </row>
    <row r="763" spans="1:5" ht="22.5">
      <c r="A763" s="472" t="s">
        <v>180</v>
      </c>
      <c r="B763" s="475">
        <v>87443</v>
      </c>
      <c r="C763" s="473" t="s">
        <v>10534</v>
      </c>
      <c r="D763" s="472" t="s">
        <v>186</v>
      </c>
      <c r="E763" s="475">
        <v>0.62</v>
      </c>
    </row>
    <row r="764" spans="1:5" ht="22.5">
      <c r="A764" s="472" t="s">
        <v>180</v>
      </c>
      <c r="B764" s="475">
        <v>87444</v>
      </c>
      <c r="C764" s="473" t="s">
        <v>10537</v>
      </c>
      <c r="D764" s="472" t="s">
        <v>186</v>
      </c>
      <c r="E764" s="475">
        <v>4.38</v>
      </c>
    </row>
    <row r="765" spans="1:5" ht="22.5">
      <c r="A765" s="472" t="s">
        <v>180</v>
      </c>
      <c r="B765" s="475">
        <v>88387</v>
      </c>
      <c r="C765" s="473" t="s">
        <v>10540</v>
      </c>
      <c r="D765" s="472" t="s">
        <v>186</v>
      </c>
      <c r="E765" s="475">
        <v>0.96</v>
      </c>
    </row>
    <row r="766" spans="1:5" ht="22.5">
      <c r="A766" s="472" t="s">
        <v>180</v>
      </c>
      <c r="B766" s="475">
        <v>88389</v>
      </c>
      <c r="C766" s="473" t="s">
        <v>10543</v>
      </c>
      <c r="D766" s="472" t="s">
        <v>186</v>
      </c>
      <c r="E766" s="475">
        <v>0.11</v>
      </c>
    </row>
    <row r="767" spans="1:5" ht="22.5">
      <c r="A767" s="472" t="s">
        <v>180</v>
      </c>
      <c r="B767" s="475">
        <v>88390</v>
      </c>
      <c r="C767" s="473" t="s">
        <v>10546</v>
      </c>
      <c r="D767" s="472" t="s">
        <v>186</v>
      </c>
      <c r="E767" s="475">
        <v>1.05</v>
      </c>
    </row>
    <row r="768" spans="1:5" ht="22.5">
      <c r="A768" s="472" t="s">
        <v>180</v>
      </c>
      <c r="B768" s="475">
        <v>88391</v>
      </c>
      <c r="C768" s="473" t="s">
        <v>10549</v>
      </c>
      <c r="D768" s="472" t="s">
        <v>186</v>
      </c>
      <c r="E768" s="475">
        <v>3.19</v>
      </c>
    </row>
    <row r="769" spans="1:5" ht="22.5">
      <c r="A769" s="472" t="s">
        <v>180</v>
      </c>
      <c r="B769" s="475">
        <v>88394</v>
      </c>
      <c r="C769" s="473" t="s">
        <v>10552</v>
      </c>
      <c r="D769" s="472" t="s">
        <v>186</v>
      </c>
      <c r="E769" s="475">
        <v>1.1499999999999999</v>
      </c>
    </row>
    <row r="770" spans="1:5" ht="22.5">
      <c r="A770" s="472" t="s">
        <v>180</v>
      </c>
      <c r="B770" s="475">
        <v>88395</v>
      </c>
      <c r="C770" s="473" t="s">
        <v>10555</v>
      </c>
      <c r="D770" s="472" t="s">
        <v>186</v>
      </c>
      <c r="E770" s="475">
        <v>0.13</v>
      </c>
    </row>
    <row r="771" spans="1:5" ht="22.5">
      <c r="A771" s="472" t="s">
        <v>180</v>
      </c>
      <c r="B771" s="475">
        <v>88396</v>
      </c>
      <c r="C771" s="473" t="s">
        <v>10557</v>
      </c>
      <c r="D771" s="472" t="s">
        <v>186</v>
      </c>
      <c r="E771" s="475">
        <v>1.25</v>
      </c>
    </row>
    <row r="772" spans="1:5" ht="22.5">
      <c r="A772" s="472" t="s">
        <v>180</v>
      </c>
      <c r="B772" s="475">
        <v>88397</v>
      </c>
      <c r="C772" s="473" t="s">
        <v>10560</v>
      </c>
      <c r="D772" s="472" t="s">
        <v>186</v>
      </c>
      <c r="E772" s="475">
        <v>4.78</v>
      </c>
    </row>
    <row r="773" spans="1:5" ht="22.5">
      <c r="A773" s="472" t="s">
        <v>180</v>
      </c>
      <c r="B773" s="475">
        <v>88400</v>
      </c>
      <c r="C773" s="473" t="s">
        <v>10563</v>
      </c>
      <c r="D773" s="472" t="s">
        <v>186</v>
      </c>
      <c r="E773" s="475">
        <v>0.91</v>
      </c>
    </row>
    <row r="774" spans="1:5" ht="22.5">
      <c r="A774" s="472" t="s">
        <v>180</v>
      </c>
      <c r="B774" s="475">
        <v>88401</v>
      </c>
      <c r="C774" s="473" t="s">
        <v>10566</v>
      </c>
      <c r="D774" s="472" t="s">
        <v>186</v>
      </c>
      <c r="E774" s="475">
        <v>0.1</v>
      </c>
    </row>
    <row r="775" spans="1:5" ht="22.5">
      <c r="A775" s="472" t="s">
        <v>180</v>
      </c>
      <c r="B775" s="475">
        <v>88402</v>
      </c>
      <c r="C775" s="473" t="s">
        <v>10569</v>
      </c>
      <c r="D775" s="472" t="s">
        <v>186</v>
      </c>
      <c r="E775" s="475">
        <v>0.99</v>
      </c>
    </row>
    <row r="776" spans="1:5" ht="22.5">
      <c r="A776" s="472" t="s">
        <v>180</v>
      </c>
      <c r="B776" s="475">
        <v>88403</v>
      </c>
      <c r="C776" s="473" t="s">
        <v>10572</v>
      </c>
      <c r="D776" s="472" t="s">
        <v>186</v>
      </c>
      <c r="E776" s="475">
        <v>1.91</v>
      </c>
    </row>
    <row r="777" spans="1:5" ht="22.5">
      <c r="A777" s="472" t="s">
        <v>180</v>
      </c>
      <c r="B777" s="475">
        <v>88419</v>
      </c>
      <c r="C777" s="473" t="s">
        <v>10575</v>
      </c>
      <c r="D777" s="472" t="s">
        <v>186</v>
      </c>
      <c r="E777" s="475">
        <v>5.94</v>
      </c>
    </row>
    <row r="778" spans="1:5" ht="22.5">
      <c r="A778" s="472" t="s">
        <v>180</v>
      </c>
      <c r="B778" s="475">
        <v>88422</v>
      </c>
      <c r="C778" s="473" t="s">
        <v>10578</v>
      </c>
      <c r="D778" s="472" t="s">
        <v>186</v>
      </c>
      <c r="E778" s="475">
        <v>0.7</v>
      </c>
    </row>
    <row r="779" spans="1:5" ht="22.5">
      <c r="A779" s="472" t="s">
        <v>180</v>
      </c>
      <c r="B779" s="475">
        <v>88425</v>
      </c>
      <c r="C779" s="473" t="s">
        <v>10581</v>
      </c>
      <c r="D779" s="472" t="s">
        <v>186</v>
      </c>
      <c r="E779" s="475">
        <v>7.43</v>
      </c>
    </row>
    <row r="780" spans="1:5" ht="22.5">
      <c r="A780" s="472" t="s">
        <v>180</v>
      </c>
      <c r="B780" s="475">
        <v>88427</v>
      </c>
      <c r="C780" s="473" t="s">
        <v>10584</v>
      </c>
      <c r="D780" s="472" t="s">
        <v>186</v>
      </c>
      <c r="E780" s="475">
        <v>1.08</v>
      </c>
    </row>
    <row r="781" spans="1:5" ht="22.5">
      <c r="A781" s="472" t="s">
        <v>180</v>
      </c>
      <c r="B781" s="475">
        <v>88434</v>
      </c>
      <c r="C781" s="473" t="s">
        <v>10587</v>
      </c>
      <c r="D781" s="472" t="s">
        <v>186</v>
      </c>
      <c r="E781" s="475">
        <v>7.88</v>
      </c>
    </row>
    <row r="782" spans="1:5" ht="22.5">
      <c r="A782" s="472" t="s">
        <v>180</v>
      </c>
      <c r="B782" s="475">
        <v>88435</v>
      </c>
      <c r="C782" s="473" t="s">
        <v>10590</v>
      </c>
      <c r="D782" s="472" t="s">
        <v>186</v>
      </c>
      <c r="E782" s="475">
        <v>0.93</v>
      </c>
    </row>
    <row r="783" spans="1:5" ht="22.5">
      <c r="A783" s="472" t="s">
        <v>180</v>
      </c>
      <c r="B783" s="475">
        <v>88436</v>
      </c>
      <c r="C783" s="473" t="s">
        <v>10593</v>
      </c>
      <c r="D783" s="472" t="s">
        <v>186</v>
      </c>
      <c r="E783" s="475">
        <v>9.85</v>
      </c>
    </row>
    <row r="784" spans="1:5" ht="22.5">
      <c r="A784" s="472" t="s">
        <v>180</v>
      </c>
      <c r="B784" s="475">
        <v>88437</v>
      </c>
      <c r="C784" s="473" t="s">
        <v>10596</v>
      </c>
      <c r="D784" s="472" t="s">
        <v>186</v>
      </c>
      <c r="E784" s="475">
        <v>1.08</v>
      </c>
    </row>
    <row r="785" spans="1:5" ht="22.5">
      <c r="A785" s="472" t="s">
        <v>180</v>
      </c>
      <c r="B785" s="475">
        <v>88569</v>
      </c>
      <c r="C785" s="473" t="s">
        <v>10598</v>
      </c>
      <c r="D785" s="472" t="s">
        <v>186</v>
      </c>
      <c r="E785" s="475">
        <v>3.61</v>
      </c>
    </row>
    <row r="786" spans="1:5" ht="22.5">
      <c r="A786" s="472" t="s">
        <v>180</v>
      </c>
      <c r="B786" s="475">
        <v>88570</v>
      </c>
      <c r="C786" s="473" t="s">
        <v>10601</v>
      </c>
      <c r="D786" s="472" t="s">
        <v>186</v>
      </c>
      <c r="E786" s="475">
        <v>0.76</v>
      </c>
    </row>
    <row r="787" spans="1:5" ht="22.5">
      <c r="A787" s="472" t="s">
        <v>180</v>
      </c>
      <c r="B787" s="475">
        <v>88826</v>
      </c>
      <c r="C787" s="473" t="s">
        <v>10603</v>
      </c>
      <c r="D787" s="472" t="s">
        <v>186</v>
      </c>
      <c r="E787" s="475">
        <v>0.36</v>
      </c>
    </row>
    <row r="788" spans="1:5" ht="22.5">
      <c r="A788" s="472" t="s">
        <v>180</v>
      </c>
      <c r="B788" s="475">
        <v>88827</v>
      </c>
      <c r="C788" s="473" t="s">
        <v>10606</v>
      </c>
      <c r="D788" s="472" t="s">
        <v>186</v>
      </c>
      <c r="E788" s="475">
        <v>0.04</v>
      </c>
    </row>
    <row r="789" spans="1:5" ht="22.5">
      <c r="A789" s="472" t="s">
        <v>180</v>
      </c>
      <c r="B789" s="475">
        <v>88828</v>
      </c>
      <c r="C789" s="473" t="s">
        <v>10608</v>
      </c>
      <c r="D789" s="472" t="s">
        <v>186</v>
      </c>
      <c r="E789" s="475">
        <v>0.39</v>
      </c>
    </row>
    <row r="790" spans="1:5" ht="22.5">
      <c r="A790" s="472" t="s">
        <v>180</v>
      </c>
      <c r="B790" s="475">
        <v>88829</v>
      </c>
      <c r="C790" s="473" t="s">
        <v>10611</v>
      </c>
      <c r="D790" s="472" t="s">
        <v>186</v>
      </c>
      <c r="E790" s="475">
        <v>1.27</v>
      </c>
    </row>
    <row r="791" spans="1:5" ht="22.5">
      <c r="A791" s="472" t="s">
        <v>180</v>
      </c>
      <c r="B791" s="475">
        <v>88832</v>
      </c>
      <c r="C791" s="473" t="s">
        <v>10614</v>
      </c>
      <c r="D791" s="472" t="s">
        <v>186</v>
      </c>
      <c r="E791" s="475">
        <v>42.21</v>
      </c>
    </row>
    <row r="792" spans="1:5" ht="22.5">
      <c r="A792" s="472" t="s">
        <v>180</v>
      </c>
      <c r="B792" s="475">
        <v>88834</v>
      </c>
      <c r="C792" s="473" t="s">
        <v>10617</v>
      </c>
      <c r="D792" s="472" t="s">
        <v>186</v>
      </c>
      <c r="E792" s="475">
        <v>5.72</v>
      </c>
    </row>
    <row r="793" spans="1:5" ht="22.5">
      <c r="A793" s="472" t="s">
        <v>180</v>
      </c>
      <c r="B793" s="475">
        <v>88835</v>
      </c>
      <c r="C793" s="473" t="s">
        <v>10620</v>
      </c>
      <c r="D793" s="472" t="s">
        <v>186</v>
      </c>
      <c r="E793" s="475">
        <v>52.76</v>
      </c>
    </row>
    <row r="794" spans="1:5" ht="22.5">
      <c r="A794" s="472" t="s">
        <v>180</v>
      </c>
      <c r="B794" s="475">
        <v>88836</v>
      </c>
      <c r="C794" s="473" t="s">
        <v>10623</v>
      </c>
      <c r="D794" s="472" t="s">
        <v>186</v>
      </c>
      <c r="E794" s="475">
        <v>66.790000000000006</v>
      </c>
    </row>
    <row r="795" spans="1:5" ht="22.5">
      <c r="A795" s="472" t="s">
        <v>180</v>
      </c>
      <c r="B795" s="475">
        <v>88839</v>
      </c>
      <c r="C795" s="473" t="s">
        <v>10626</v>
      </c>
      <c r="D795" s="472" t="s">
        <v>186</v>
      </c>
      <c r="E795" s="475">
        <v>32.69</v>
      </c>
    </row>
    <row r="796" spans="1:5" ht="22.5">
      <c r="A796" s="472" t="s">
        <v>180</v>
      </c>
      <c r="B796" s="475">
        <v>88840</v>
      </c>
      <c r="C796" s="473" t="s">
        <v>10629</v>
      </c>
      <c r="D796" s="472" t="s">
        <v>186</v>
      </c>
      <c r="E796" s="475">
        <v>7.35</v>
      </c>
    </row>
    <row r="797" spans="1:5" ht="22.5">
      <c r="A797" s="472" t="s">
        <v>180</v>
      </c>
      <c r="B797" s="475">
        <v>88841</v>
      </c>
      <c r="C797" s="473" t="s">
        <v>10632</v>
      </c>
      <c r="D797" s="472" t="s">
        <v>186</v>
      </c>
      <c r="E797" s="475">
        <v>58.44</v>
      </c>
    </row>
    <row r="798" spans="1:5" ht="22.5">
      <c r="A798" s="472" t="s">
        <v>180</v>
      </c>
      <c r="B798" s="475">
        <v>88842</v>
      </c>
      <c r="C798" s="473" t="s">
        <v>10635</v>
      </c>
      <c r="D798" s="472" t="s">
        <v>186</v>
      </c>
      <c r="E798" s="475">
        <v>81.75</v>
      </c>
    </row>
    <row r="799" spans="1:5" ht="33.75">
      <c r="A799" s="472" t="s">
        <v>180</v>
      </c>
      <c r="B799" s="475">
        <v>88847</v>
      </c>
      <c r="C799" s="473" t="s">
        <v>10638</v>
      </c>
      <c r="D799" s="472" t="s">
        <v>186</v>
      </c>
      <c r="E799" s="475">
        <v>20.81</v>
      </c>
    </row>
    <row r="800" spans="1:5" ht="33.75">
      <c r="A800" s="472" t="s">
        <v>180</v>
      </c>
      <c r="B800" s="475">
        <v>88848</v>
      </c>
      <c r="C800" s="473" t="s">
        <v>10641</v>
      </c>
      <c r="D800" s="472" t="s">
        <v>186</v>
      </c>
      <c r="E800" s="475">
        <v>4.3600000000000003</v>
      </c>
    </row>
    <row r="801" spans="1:5" ht="33.75">
      <c r="A801" s="472" t="s">
        <v>180</v>
      </c>
      <c r="B801" s="475">
        <v>88853</v>
      </c>
      <c r="C801" s="473" t="s">
        <v>10643</v>
      </c>
      <c r="D801" s="472" t="s">
        <v>186</v>
      </c>
      <c r="E801" s="475">
        <v>0.24</v>
      </c>
    </row>
    <row r="802" spans="1:5" ht="22.5">
      <c r="A802" s="472" t="s">
        <v>180</v>
      </c>
      <c r="B802" s="475">
        <v>88854</v>
      </c>
      <c r="C802" s="473" t="s">
        <v>10646</v>
      </c>
      <c r="D802" s="472" t="s">
        <v>186</v>
      </c>
      <c r="E802" s="475">
        <v>0.02</v>
      </c>
    </row>
    <row r="803" spans="1:5" ht="22.5">
      <c r="A803" s="472" t="s">
        <v>180</v>
      </c>
      <c r="B803" s="475">
        <v>88855</v>
      </c>
      <c r="C803" s="473" t="s">
        <v>10648</v>
      </c>
      <c r="D803" s="472" t="s">
        <v>186</v>
      </c>
      <c r="E803" s="475">
        <v>4.03</v>
      </c>
    </row>
    <row r="804" spans="1:5" ht="22.5">
      <c r="A804" s="472" t="s">
        <v>180</v>
      </c>
      <c r="B804" s="475">
        <v>88856</v>
      </c>
      <c r="C804" s="473" t="s">
        <v>10651</v>
      </c>
      <c r="D804" s="472" t="s">
        <v>186</v>
      </c>
      <c r="E804" s="475">
        <v>0.56000000000000005</v>
      </c>
    </row>
    <row r="805" spans="1:5" ht="33.75">
      <c r="A805" s="472" t="s">
        <v>180</v>
      </c>
      <c r="B805" s="475">
        <v>88857</v>
      </c>
      <c r="C805" s="473" t="s">
        <v>10654</v>
      </c>
      <c r="D805" s="472" t="s">
        <v>186</v>
      </c>
      <c r="E805" s="475">
        <v>25.25</v>
      </c>
    </row>
    <row r="806" spans="1:5" ht="33.75">
      <c r="A806" s="472" t="s">
        <v>180</v>
      </c>
      <c r="B806" s="475">
        <v>88858</v>
      </c>
      <c r="C806" s="473" t="s">
        <v>10657</v>
      </c>
      <c r="D806" s="472" t="s">
        <v>186</v>
      </c>
      <c r="E806" s="475">
        <v>3.42</v>
      </c>
    </row>
    <row r="807" spans="1:5" ht="33.75">
      <c r="A807" s="472" t="s">
        <v>180</v>
      </c>
      <c r="B807" s="475">
        <v>88859</v>
      </c>
      <c r="C807" s="473" t="s">
        <v>10660</v>
      </c>
      <c r="D807" s="472" t="s">
        <v>186</v>
      </c>
      <c r="E807" s="475">
        <v>22.45</v>
      </c>
    </row>
    <row r="808" spans="1:5" ht="33.75">
      <c r="A808" s="472" t="s">
        <v>180</v>
      </c>
      <c r="B808" s="475">
        <v>88860</v>
      </c>
      <c r="C808" s="473" t="s">
        <v>10663</v>
      </c>
      <c r="D808" s="472" t="s">
        <v>186</v>
      </c>
      <c r="E808" s="475">
        <v>3.04</v>
      </c>
    </row>
    <row r="809" spans="1:5" ht="22.5">
      <c r="A809" s="472" t="s">
        <v>180</v>
      </c>
      <c r="B809" s="475">
        <v>88900</v>
      </c>
      <c r="C809" s="473" t="s">
        <v>10666</v>
      </c>
      <c r="D809" s="472" t="s">
        <v>186</v>
      </c>
      <c r="E809" s="475">
        <v>49.21</v>
      </c>
    </row>
    <row r="810" spans="1:5" ht="22.5">
      <c r="A810" s="472" t="s">
        <v>180</v>
      </c>
      <c r="B810" s="475">
        <v>88902</v>
      </c>
      <c r="C810" s="473" t="s">
        <v>10669</v>
      </c>
      <c r="D810" s="472" t="s">
        <v>186</v>
      </c>
      <c r="E810" s="475">
        <v>6.67</v>
      </c>
    </row>
    <row r="811" spans="1:5" ht="22.5">
      <c r="A811" s="472" t="s">
        <v>180</v>
      </c>
      <c r="B811" s="475">
        <v>88903</v>
      </c>
      <c r="C811" s="473" t="s">
        <v>10672</v>
      </c>
      <c r="D811" s="472" t="s">
        <v>186</v>
      </c>
      <c r="E811" s="475">
        <v>61.52</v>
      </c>
    </row>
    <row r="812" spans="1:5" ht="22.5">
      <c r="A812" s="472" t="s">
        <v>180</v>
      </c>
      <c r="B812" s="475">
        <v>88904</v>
      </c>
      <c r="C812" s="473" t="s">
        <v>10675</v>
      </c>
      <c r="D812" s="472" t="s">
        <v>186</v>
      </c>
      <c r="E812" s="475">
        <v>94.08</v>
      </c>
    </row>
    <row r="813" spans="1:5" ht="22.5">
      <c r="A813" s="472" t="s">
        <v>180</v>
      </c>
      <c r="B813" s="475">
        <v>89009</v>
      </c>
      <c r="C813" s="473" t="s">
        <v>10678</v>
      </c>
      <c r="D813" s="472" t="s">
        <v>186</v>
      </c>
      <c r="E813" s="475">
        <v>40.49</v>
      </c>
    </row>
    <row r="814" spans="1:5" ht="22.5">
      <c r="A814" s="472" t="s">
        <v>180</v>
      </c>
      <c r="B814" s="475">
        <v>89010</v>
      </c>
      <c r="C814" s="473" t="s">
        <v>10681</v>
      </c>
      <c r="D814" s="472" t="s">
        <v>186</v>
      </c>
      <c r="E814" s="475">
        <v>9.11</v>
      </c>
    </row>
    <row r="815" spans="1:5" ht="33.75">
      <c r="A815" s="472" t="s">
        <v>180</v>
      </c>
      <c r="B815" s="475">
        <v>89011</v>
      </c>
      <c r="C815" s="473" t="s">
        <v>10684</v>
      </c>
      <c r="D815" s="472" t="s">
        <v>186</v>
      </c>
      <c r="E815" s="475">
        <v>24.36</v>
      </c>
    </row>
    <row r="816" spans="1:5" ht="33.75">
      <c r="A816" s="472" t="s">
        <v>180</v>
      </c>
      <c r="B816" s="475">
        <v>89012</v>
      </c>
      <c r="C816" s="473" t="s">
        <v>10687</v>
      </c>
      <c r="D816" s="472" t="s">
        <v>186</v>
      </c>
      <c r="E816" s="475">
        <v>3.3</v>
      </c>
    </row>
    <row r="817" spans="1:5" ht="22.5">
      <c r="A817" s="472" t="s">
        <v>180</v>
      </c>
      <c r="B817" s="475">
        <v>89013</v>
      </c>
      <c r="C817" s="473" t="s">
        <v>10690</v>
      </c>
      <c r="D817" s="472" t="s">
        <v>186</v>
      </c>
      <c r="E817" s="475">
        <v>132.63</v>
      </c>
    </row>
    <row r="818" spans="1:5" ht="22.5">
      <c r="A818" s="472" t="s">
        <v>180</v>
      </c>
      <c r="B818" s="475">
        <v>89014</v>
      </c>
      <c r="C818" s="473" t="s">
        <v>10693</v>
      </c>
      <c r="D818" s="472" t="s">
        <v>186</v>
      </c>
      <c r="E818" s="475">
        <v>29.85</v>
      </c>
    </row>
    <row r="819" spans="1:5" ht="22.5">
      <c r="A819" s="472" t="s">
        <v>180</v>
      </c>
      <c r="B819" s="475">
        <v>89015</v>
      </c>
      <c r="C819" s="473" t="s">
        <v>10696</v>
      </c>
      <c r="D819" s="472" t="s">
        <v>186</v>
      </c>
      <c r="E819" s="475">
        <v>4.6500000000000004</v>
      </c>
    </row>
    <row r="820" spans="1:5" ht="22.5">
      <c r="A820" s="472" t="s">
        <v>180</v>
      </c>
      <c r="B820" s="475">
        <v>89016</v>
      </c>
      <c r="C820" s="473" t="s">
        <v>10699</v>
      </c>
      <c r="D820" s="472" t="s">
        <v>186</v>
      </c>
      <c r="E820" s="475">
        <v>0.63</v>
      </c>
    </row>
    <row r="821" spans="1:5" ht="22.5">
      <c r="A821" s="472" t="s">
        <v>180</v>
      </c>
      <c r="B821" s="475">
        <v>89017</v>
      </c>
      <c r="C821" s="473" t="s">
        <v>10702</v>
      </c>
      <c r="D821" s="472" t="s">
        <v>186</v>
      </c>
      <c r="E821" s="475">
        <v>40.24</v>
      </c>
    </row>
    <row r="822" spans="1:5" ht="22.5">
      <c r="A822" s="472" t="s">
        <v>180</v>
      </c>
      <c r="B822" s="475">
        <v>89018</v>
      </c>
      <c r="C822" s="473" t="s">
        <v>10705</v>
      </c>
      <c r="D822" s="472" t="s">
        <v>186</v>
      </c>
      <c r="E822" s="475">
        <v>9.0500000000000007</v>
      </c>
    </row>
    <row r="823" spans="1:5" ht="22.5">
      <c r="A823" s="472" t="s">
        <v>180</v>
      </c>
      <c r="B823" s="475">
        <v>89019</v>
      </c>
      <c r="C823" s="473" t="s">
        <v>10708</v>
      </c>
      <c r="D823" s="472" t="s">
        <v>186</v>
      </c>
      <c r="E823" s="475">
        <v>0.38</v>
      </c>
    </row>
    <row r="824" spans="1:5" ht="22.5">
      <c r="A824" s="472" t="s">
        <v>180</v>
      </c>
      <c r="B824" s="475">
        <v>89020</v>
      </c>
      <c r="C824" s="473" t="s">
        <v>10711</v>
      </c>
      <c r="D824" s="472" t="s">
        <v>186</v>
      </c>
      <c r="E824" s="475">
        <v>0.04</v>
      </c>
    </row>
    <row r="825" spans="1:5" ht="22.5">
      <c r="A825" s="472" t="s">
        <v>180</v>
      </c>
      <c r="B825" s="475">
        <v>89023</v>
      </c>
      <c r="C825" s="473" t="s">
        <v>10713</v>
      </c>
      <c r="D825" s="472" t="s">
        <v>186</v>
      </c>
      <c r="E825" s="475">
        <v>4.21</v>
      </c>
    </row>
    <row r="826" spans="1:5">
      <c r="A826" s="472" t="s">
        <v>180</v>
      </c>
      <c r="B826" s="475">
        <v>89024</v>
      </c>
      <c r="C826" s="473" t="s">
        <v>10716</v>
      </c>
      <c r="D826" s="472" t="s">
        <v>186</v>
      </c>
      <c r="E826" s="475">
        <v>0.66</v>
      </c>
    </row>
    <row r="827" spans="1:5" ht="22.5">
      <c r="A827" s="472" t="s">
        <v>180</v>
      </c>
      <c r="B827" s="475">
        <v>89025</v>
      </c>
      <c r="C827" s="473" t="s">
        <v>10719</v>
      </c>
      <c r="D827" s="472" t="s">
        <v>186</v>
      </c>
      <c r="E827" s="475">
        <v>3.51</v>
      </c>
    </row>
    <row r="828" spans="1:5" ht="22.5">
      <c r="A828" s="472" t="s">
        <v>180</v>
      </c>
      <c r="B828" s="475">
        <v>89026</v>
      </c>
      <c r="C828" s="473" t="s">
        <v>10721</v>
      </c>
      <c r="D828" s="472" t="s">
        <v>186</v>
      </c>
      <c r="E828" s="475">
        <v>250.02</v>
      </c>
    </row>
    <row r="829" spans="1:5" ht="22.5">
      <c r="A829" s="472" t="s">
        <v>180</v>
      </c>
      <c r="B829" s="475">
        <v>89029</v>
      </c>
      <c r="C829" s="473" t="s">
        <v>10724</v>
      </c>
      <c r="D829" s="472" t="s">
        <v>186</v>
      </c>
      <c r="E829" s="475">
        <v>31.23</v>
      </c>
    </row>
    <row r="830" spans="1:5" ht="22.5">
      <c r="A830" s="472" t="s">
        <v>180</v>
      </c>
      <c r="B830" s="475">
        <v>89030</v>
      </c>
      <c r="C830" s="473" t="s">
        <v>10727</v>
      </c>
      <c r="D830" s="472" t="s">
        <v>186</v>
      </c>
      <c r="E830" s="475">
        <v>7.03</v>
      </c>
    </row>
    <row r="831" spans="1:5" ht="22.5">
      <c r="A831" s="472" t="s">
        <v>180</v>
      </c>
      <c r="B831" s="475">
        <v>89033</v>
      </c>
      <c r="C831" s="473" t="s">
        <v>10730</v>
      </c>
      <c r="D831" s="472" t="s">
        <v>186</v>
      </c>
      <c r="E831" s="475">
        <v>13.32</v>
      </c>
    </row>
    <row r="832" spans="1:5" ht="22.5">
      <c r="A832" s="472" t="s">
        <v>180</v>
      </c>
      <c r="B832" s="475">
        <v>89034</v>
      </c>
      <c r="C832" s="473" t="s">
        <v>10733</v>
      </c>
      <c r="D832" s="472" t="s">
        <v>186</v>
      </c>
      <c r="E832" s="475">
        <v>1.85</v>
      </c>
    </row>
    <row r="833" spans="1:5" ht="22.5">
      <c r="A833" s="472" t="s">
        <v>180</v>
      </c>
      <c r="B833" s="475">
        <v>89128</v>
      </c>
      <c r="C833" s="473" t="s">
        <v>10736</v>
      </c>
      <c r="D833" s="472" t="s">
        <v>186</v>
      </c>
      <c r="E833" s="475">
        <v>34.83</v>
      </c>
    </row>
    <row r="834" spans="1:5" ht="22.5">
      <c r="A834" s="472" t="s">
        <v>180</v>
      </c>
      <c r="B834" s="475">
        <v>89129</v>
      </c>
      <c r="C834" s="473" t="s">
        <v>10739</v>
      </c>
      <c r="D834" s="472" t="s">
        <v>186</v>
      </c>
      <c r="E834" s="475">
        <v>4.72</v>
      </c>
    </row>
    <row r="835" spans="1:5" ht="22.5">
      <c r="A835" s="472" t="s">
        <v>180</v>
      </c>
      <c r="B835" s="475">
        <v>89130</v>
      </c>
      <c r="C835" s="473" t="s">
        <v>10742</v>
      </c>
      <c r="D835" s="472" t="s">
        <v>186</v>
      </c>
      <c r="E835" s="475">
        <v>48.3</v>
      </c>
    </row>
    <row r="836" spans="1:5" ht="22.5">
      <c r="A836" s="472" t="s">
        <v>180</v>
      </c>
      <c r="B836" s="475">
        <v>89131</v>
      </c>
      <c r="C836" s="473" t="s">
        <v>10745</v>
      </c>
      <c r="D836" s="472" t="s">
        <v>186</v>
      </c>
      <c r="E836" s="475">
        <v>6.55</v>
      </c>
    </row>
    <row r="837" spans="1:5" ht="33.75">
      <c r="A837" s="472" t="s">
        <v>180</v>
      </c>
      <c r="B837" s="475">
        <v>89210</v>
      </c>
      <c r="C837" s="473" t="s">
        <v>10748</v>
      </c>
      <c r="D837" s="472" t="s">
        <v>186</v>
      </c>
      <c r="E837" s="475">
        <v>22.67</v>
      </c>
    </row>
    <row r="838" spans="1:5" ht="33.75">
      <c r="A838" s="472" t="s">
        <v>180</v>
      </c>
      <c r="B838" s="475">
        <v>89211</v>
      </c>
      <c r="C838" s="473" t="s">
        <v>10751</v>
      </c>
      <c r="D838" s="472" t="s">
        <v>186</v>
      </c>
      <c r="E838" s="475">
        <v>3.14</v>
      </c>
    </row>
    <row r="839" spans="1:5" ht="22.5">
      <c r="A839" s="472" t="s">
        <v>180</v>
      </c>
      <c r="B839" s="475">
        <v>89212</v>
      </c>
      <c r="C839" s="473" t="s">
        <v>10754</v>
      </c>
      <c r="D839" s="472" t="s">
        <v>186</v>
      </c>
      <c r="E839" s="475">
        <v>26.19</v>
      </c>
    </row>
    <row r="840" spans="1:5" ht="22.5">
      <c r="A840" s="472" t="s">
        <v>180</v>
      </c>
      <c r="B840" s="475">
        <v>89213</v>
      </c>
      <c r="C840" s="473" t="s">
        <v>10757</v>
      </c>
      <c r="D840" s="472" t="s">
        <v>186</v>
      </c>
      <c r="E840" s="475">
        <v>4.12</v>
      </c>
    </row>
    <row r="841" spans="1:5" ht="22.5">
      <c r="A841" s="472" t="s">
        <v>180</v>
      </c>
      <c r="B841" s="475">
        <v>89214</v>
      </c>
      <c r="C841" s="473" t="s">
        <v>10760</v>
      </c>
      <c r="D841" s="472" t="s">
        <v>186</v>
      </c>
      <c r="E841" s="475">
        <v>24.59</v>
      </c>
    </row>
    <row r="842" spans="1:5" ht="22.5">
      <c r="A842" s="472" t="s">
        <v>180</v>
      </c>
      <c r="B842" s="475">
        <v>89215</v>
      </c>
      <c r="C842" s="473" t="s">
        <v>10763</v>
      </c>
      <c r="D842" s="472" t="s">
        <v>186</v>
      </c>
      <c r="E842" s="475">
        <v>97.15</v>
      </c>
    </row>
    <row r="843" spans="1:5" ht="22.5">
      <c r="A843" s="472" t="s">
        <v>180</v>
      </c>
      <c r="B843" s="475">
        <v>89221</v>
      </c>
      <c r="C843" s="473" t="s">
        <v>10766</v>
      </c>
      <c r="D843" s="472" t="s">
        <v>186</v>
      </c>
      <c r="E843" s="475">
        <v>1.48</v>
      </c>
    </row>
    <row r="844" spans="1:5" ht="22.5">
      <c r="A844" s="472" t="s">
        <v>180</v>
      </c>
      <c r="B844" s="475">
        <v>89222</v>
      </c>
      <c r="C844" s="473" t="s">
        <v>10769</v>
      </c>
      <c r="D844" s="472" t="s">
        <v>186</v>
      </c>
      <c r="E844" s="475">
        <v>0.17</v>
      </c>
    </row>
    <row r="845" spans="1:5" ht="22.5">
      <c r="A845" s="472" t="s">
        <v>180</v>
      </c>
      <c r="B845" s="475">
        <v>89223</v>
      </c>
      <c r="C845" s="473" t="s">
        <v>10772</v>
      </c>
      <c r="D845" s="472" t="s">
        <v>186</v>
      </c>
      <c r="E845" s="475">
        <v>1.62</v>
      </c>
    </row>
    <row r="846" spans="1:5" ht="22.5">
      <c r="A846" s="472" t="s">
        <v>180</v>
      </c>
      <c r="B846" s="475">
        <v>89224</v>
      </c>
      <c r="C846" s="473" t="s">
        <v>10775</v>
      </c>
      <c r="D846" s="472" t="s">
        <v>186</v>
      </c>
      <c r="E846" s="475">
        <v>2.5499999999999998</v>
      </c>
    </row>
    <row r="847" spans="1:5" ht="22.5">
      <c r="A847" s="472" t="s">
        <v>180</v>
      </c>
      <c r="B847" s="475">
        <v>89228</v>
      </c>
      <c r="C847" s="473" t="s">
        <v>10778</v>
      </c>
      <c r="D847" s="472" t="s">
        <v>186</v>
      </c>
      <c r="E847" s="475">
        <v>41.6</v>
      </c>
    </row>
    <row r="848" spans="1:5" ht="22.5">
      <c r="A848" s="472" t="s">
        <v>180</v>
      </c>
      <c r="B848" s="475">
        <v>89229</v>
      </c>
      <c r="C848" s="473" t="s">
        <v>10781</v>
      </c>
      <c r="D848" s="472" t="s">
        <v>186</v>
      </c>
      <c r="E848" s="475">
        <v>7.48</v>
      </c>
    </row>
    <row r="849" spans="1:5" ht="22.5">
      <c r="A849" s="472" t="s">
        <v>180</v>
      </c>
      <c r="B849" s="475">
        <v>89230</v>
      </c>
      <c r="C849" s="473" t="s">
        <v>10784</v>
      </c>
      <c r="D849" s="472" t="s">
        <v>186</v>
      </c>
      <c r="E849" s="475">
        <v>136.41</v>
      </c>
    </row>
    <row r="850" spans="1:5" ht="22.5">
      <c r="A850" s="472" t="s">
        <v>180</v>
      </c>
      <c r="B850" s="475">
        <v>89231</v>
      </c>
      <c r="C850" s="473" t="s">
        <v>10787</v>
      </c>
      <c r="D850" s="472" t="s">
        <v>186</v>
      </c>
      <c r="E850" s="475">
        <v>21.61</v>
      </c>
    </row>
    <row r="851" spans="1:5" ht="22.5">
      <c r="A851" s="472" t="s">
        <v>180</v>
      </c>
      <c r="B851" s="475">
        <v>89232</v>
      </c>
      <c r="C851" s="473" t="s">
        <v>10790</v>
      </c>
      <c r="D851" s="472" t="s">
        <v>186</v>
      </c>
      <c r="E851" s="475">
        <v>243.31</v>
      </c>
    </row>
    <row r="852" spans="1:5" ht="22.5">
      <c r="A852" s="472" t="s">
        <v>180</v>
      </c>
      <c r="B852" s="475">
        <v>89233</v>
      </c>
      <c r="C852" s="473" t="s">
        <v>10793</v>
      </c>
      <c r="D852" s="472" t="s">
        <v>186</v>
      </c>
      <c r="E852" s="475">
        <v>174.84</v>
      </c>
    </row>
    <row r="853" spans="1:5" ht="22.5">
      <c r="A853" s="472" t="s">
        <v>180</v>
      </c>
      <c r="B853" s="475">
        <v>89236</v>
      </c>
      <c r="C853" s="473" t="s">
        <v>10796</v>
      </c>
      <c r="D853" s="472" t="s">
        <v>186</v>
      </c>
      <c r="E853" s="475">
        <v>318.64999999999998</v>
      </c>
    </row>
    <row r="854" spans="1:5" ht="22.5">
      <c r="A854" s="472" t="s">
        <v>180</v>
      </c>
      <c r="B854" s="475">
        <v>89237</v>
      </c>
      <c r="C854" s="473" t="s">
        <v>10799</v>
      </c>
      <c r="D854" s="472" t="s">
        <v>186</v>
      </c>
      <c r="E854" s="475">
        <v>50.49</v>
      </c>
    </row>
    <row r="855" spans="1:5" ht="22.5">
      <c r="A855" s="472" t="s">
        <v>180</v>
      </c>
      <c r="B855" s="475">
        <v>89238</v>
      </c>
      <c r="C855" s="473" t="s">
        <v>10802</v>
      </c>
      <c r="D855" s="472" t="s">
        <v>186</v>
      </c>
      <c r="E855" s="475">
        <v>568.38</v>
      </c>
    </row>
    <row r="856" spans="1:5" ht="22.5">
      <c r="A856" s="472" t="s">
        <v>180</v>
      </c>
      <c r="B856" s="475">
        <v>89239</v>
      </c>
      <c r="C856" s="473" t="s">
        <v>10805</v>
      </c>
      <c r="D856" s="472" t="s">
        <v>186</v>
      </c>
      <c r="E856" s="475">
        <v>462.36</v>
      </c>
    </row>
    <row r="857" spans="1:5" ht="22.5">
      <c r="A857" s="472" t="s">
        <v>180</v>
      </c>
      <c r="B857" s="475">
        <v>89240</v>
      </c>
      <c r="C857" s="473" t="s">
        <v>10808</v>
      </c>
      <c r="D857" s="472" t="s">
        <v>186</v>
      </c>
      <c r="E857" s="475">
        <v>97.79</v>
      </c>
    </row>
    <row r="858" spans="1:5" ht="22.5">
      <c r="A858" s="472" t="s">
        <v>180</v>
      </c>
      <c r="B858" s="475">
        <v>89241</v>
      </c>
      <c r="C858" s="473" t="s">
        <v>10811</v>
      </c>
      <c r="D858" s="472" t="s">
        <v>186</v>
      </c>
      <c r="E858" s="475">
        <v>17.600000000000001</v>
      </c>
    </row>
    <row r="859" spans="1:5" ht="22.5">
      <c r="A859" s="472" t="s">
        <v>180</v>
      </c>
      <c r="B859" s="475">
        <v>89246</v>
      </c>
      <c r="C859" s="473" t="s">
        <v>10814</v>
      </c>
      <c r="D859" s="472" t="s">
        <v>186</v>
      </c>
      <c r="E859" s="475">
        <v>276.88</v>
      </c>
    </row>
    <row r="860" spans="1:5" ht="22.5">
      <c r="A860" s="472" t="s">
        <v>180</v>
      </c>
      <c r="B860" s="475">
        <v>89247</v>
      </c>
      <c r="C860" s="473" t="s">
        <v>10817</v>
      </c>
      <c r="D860" s="472" t="s">
        <v>186</v>
      </c>
      <c r="E860" s="475">
        <v>43.87</v>
      </c>
    </row>
    <row r="861" spans="1:5" ht="22.5">
      <c r="A861" s="472" t="s">
        <v>180</v>
      </c>
      <c r="B861" s="475">
        <v>89248</v>
      </c>
      <c r="C861" s="473" t="s">
        <v>10820</v>
      </c>
      <c r="D861" s="472" t="s">
        <v>186</v>
      </c>
      <c r="E861" s="475">
        <v>493.89</v>
      </c>
    </row>
    <row r="862" spans="1:5" ht="22.5">
      <c r="A862" s="472" t="s">
        <v>180</v>
      </c>
      <c r="B862" s="475">
        <v>89249</v>
      </c>
      <c r="C862" s="473" t="s">
        <v>10823</v>
      </c>
      <c r="D862" s="472" t="s">
        <v>186</v>
      </c>
      <c r="E862" s="475">
        <v>394.12</v>
      </c>
    </row>
    <row r="863" spans="1:5" ht="22.5">
      <c r="A863" s="472" t="s">
        <v>180</v>
      </c>
      <c r="B863" s="475">
        <v>89253</v>
      </c>
      <c r="C863" s="473" t="s">
        <v>10826</v>
      </c>
      <c r="D863" s="472" t="s">
        <v>186</v>
      </c>
      <c r="E863" s="475">
        <v>80.13</v>
      </c>
    </row>
    <row r="864" spans="1:5" ht="22.5">
      <c r="A864" s="472" t="s">
        <v>180</v>
      </c>
      <c r="B864" s="475">
        <v>89254</v>
      </c>
      <c r="C864" s="473" t="s">
        <v>10829</v>
      </c>
      <c r="D864" s="472" t="s">
        <v>186</v>
      </c>
      <c r="E864" s="475">
        <v>14.42</v>
      </c>
    </row>
    <row r="865" spans="1:5" ht="22.5">
      <c r="A865" s="472" t="s">
        <v>180</v>
      </c>
      <c r="B865" s="475">
        <v>89255</v>
      </c>
      <c r="C865" s="473" t="s">
        <v>10831</v>
      </c>
      <c r="D865" s="472" t="s">
        <v>186</v>
      </c>
      <c r="E865" s="475">
        <v>128.82</v>
      </c>
    </row>
    <row r="866" spans="1:5" ht="22.5">
      <c r="A866" s="472" t="s">
        <v>180</v>
      </c>
      <c r="B866" s="475">
        <v>89256</v>
      </c>
      <c r="C866" s="473" t="s">
        <v>10834</v>
      </c>
      <c r="D866" s="472" t="s">
        <v>186</v>
      </c>
      <c r="E866" s="475">
        <v>88.7</v>
      </c>
    </row>
    <row r="867" spans="1:5" ht="33.75">
      <c r="A867" s="472" t="s">
        <v>180</v>
      </c>
      <c r="B867" s="475">
        <v>89259</v>
      </c>
      <c r="C867" s="473" t="s">
        <v>10837</v>
      </c>
      <c r="D867" s="472" t="s">
        <v>186</v>
      </c>
      <c r="E867" s="475">
        <v>18.53</v>
      </c>
    </row>
    <row r="868" spans="1:5" ht="33.75">
      <c r="A868" s="472" t="s">
        <v>180</v>
      </c>
      <c r="B868" s="475">
        <v>89260</v>
      </c>
      <c r="C868" s="473" t="s">
        <v>10840</v>
      </c>
      <c r="D868" s="472" t="s">
        <v>186</v>
      </c>
      <c r="E868" s="475">
        <v>3.34</v>
      </c>
    </row>
    <row r="869" spans="1:5" ht="33.75">
      <c r="A869" s="472" t="s">
        <v>180</v>
      </c>
      <c r="B869" s="475">
        <v>89262</v>
      </c>
      <c r="C869" s="473" t="s">
        <v>10843</v>
      </c>
      <c r="D869" s="472" t="s">
        <v>186</v>
      </c>
      <c r="E869" s="475">
        <v>30.38</v>
      </c>
    </row>
    <row r="870" spans="1:5" ht="33.75">
      <c r="A870" s="472" t="s">
        <v>180</v>
      </c>
      <c r="B870" s="475">
        <v>89264</v>
      </c>
      <c r="C870" s="473" t="s">
        <v>10846</v>
      </c>
      <c r="D870" s="472" t="s">
        <v>186</v>
      </c>
      <c r="E870" s="475">
        <v>13.05</v>
      </c>
    </row>
    <row r="871" spans="1:5" ht="33.75">
      <c r="A871" s="472" t="s">
        <v>180</v>
      </c>
      <c r="B871" s="475">
        <v>89265</v>
      </c>
      <c r="C871" s="473" t="s">
        <v>10849</v>
      </c>
      <c r="D871" s="472" t="s">
        <v>186</v>
      </c>
      <c r="E871" s="475">
        <v>2.61</v>
      </c>
    </row>
    <row r="872" spans="1:5" ht="33.75">
      <c r="A872" s="472" t="s">
        <v>180</v>
      </c>
      <c r="B872" s="475">
        <v>89266</v>
      </c>
      <c r="C872" s="473" t="s">
        <v>10852</v>
      </c>
      <c r="D872" s="472" t="s">
        <v>186</v>
      </c>
      <c r="E872" s="475">
        <v>2.0699999999999998</v>
      </c>
    </row>
    <row r="873" spans="1:5" ht="22.5">
      <c r="A873" s="472" t="s">
        <v>180</v>
      </c>
      <c r="B873" s="475">
        <v>89267</v>
      </c>
      <c r="C873" s="473" t="s">
        <v>10854</v>
      </c>
      <c r="D873" s="472" t="s">
        <v>186</v>
      </c>
      <c r="E873" s="475">
        <v>45.59</v>
      </c>
    </row>
    <row r="874" spans="1:5" ht="22.5">
      <c r="A874" s="472" t="s">
        <v>180</v>
      </c>
      <c r="B874" s="475">
        <v>89268</v>
      </c>
      <c r="C874" s="473" t="s">
        <v>10856</v>
      </c>
      <c r="D874" s="472" t="s">
        <v>186</v>
      </c>
      <c r="E874" s="475">
        <v>8.1999999999999993</v>
      </c>
    </row>
    <row r="875" spans="1:5" ht="22.5">
      <c r="A875" s="472" t="s">
        <v>180</v>
      </c>
      <c r="B875" s="475">
        <v>89269</v>
      </c>
      <c r="C875" s="473" t="s">
        <v>10859</v>
      </c>
      <c r="D875" s="472" t="s">
        <v>186</v>
      </c>
      <c r="E875" s="475">
        <v>6.49</v>
      </c>
    </row>
    <row r="876" spans="1:5" ht="22.5">
      <c r="A876" s="472" t="s">
        <v>180</v>
      </c>
      <c r="B876" s="475">
        <v>89270</v>
      </c>
      <c r="C876" s="473" t="s">
        <v>10861</v>
      </c>
      <c r="D876" s="472" t="s">
        <v>186</v>
      </c>
      <c r="E876" s="475">
        <v>73.290000000000006</v>
      </c>
    </row>
    <row r="877" spans="1:5" ht="22.5">
      <c r="A877" s="472" t="s">
        <v>180</v>
      </c>
      <c r="B877" s="475">
        <v>89271</v>
      </c>
      <c r="C877" s="473" t="s">
        <v>10864</v>
      </c>
      <c r="D877" s="472" t="s">
        <v>186</v>
      </c>
      <c r="E877" s="475">
        <v>30.36</v>
      </c>
    </row>
    <row r="878" spans="1:5" ht="22.5">
      <c r="A878" s="472" t="s">
        <v>180</v>
      </c>
      <c r="B878" s="475">
        <v>89274</v>
      </c>
      <c r="C878" s="473" t="s">
        <v>10867</v>
      </c>
      <c r="D878" s="472" t="s">
        <v>186</v>
      </c>
      <c r="E878" s="475">
        <v>1.8</v>
      </c>
    </row>
    <row r="879" spans="1:5" ht="22.5">
      <c r="A879" s="472" t="s">
        <v>180</v>
      </c>
      <c r="B879" s="475">
        <v>89275</v>
      </c>
      <c r="C879" s="473" t="s">
        <v>10870</v>
      </c>
      <c r="D879" s="472" t="s">
        <v>186</v>
      </c>
      <c r="E879" s="475">
        <v>0.21</v>
      </c>
    </row>
    <row r="880" spans="1:5" ht="22.5">
      <c r="A880" s="472" t="s">
        <v>180</v>
      </c>
      <c r="B880" s="475">
        <v>89276</v>
      </c>
      <c r="C880" s="473" t="s">
        <v>10873</v>
      </c>
      <c r="D880" s="472" t="s">
        <v>186</v>
      </c>
      <c r="E880" s="475">
        <v>2.25</v>
      </c>
    </row>
    <row r="881" spans="1:5" ht="22.5">
      <c r="A881" s="472" t="s">
        <v>180</v>
      </c>
      <c r="B881" s="475">
        <v>89277</v>
      </c>
      <c r="C881" s="473" t="s">
        <v>10876</v>
      </c>
      <c r="D881" s="472" t="s">
        <v>186</v>
      </c>
      <c r="E881" s="475">
        <v>8.76</v>
      </c>
    </row>
    <row r="882" spans="1:5" ht="22.5">
      <c r="A882" s="472" t="s">
        <v>180</v>
      </c>
      <c r="B882" s="475">
        <v>89280</v>
      </c>
      <c r="C882" s="473" t="s">
        <v>10879</v>
      </c>
      <c r="D882" s="472" t="s">
        <v>186</v>
      </c>
      <c r="E882" s="475">
        <v>27.84</v>
      </c>
    </row>
    <row r="883" spans="1:5" ht="22.5">
      <c r="A883" s="472" t="s">
        <v>180</v>
      </c>
      <c r="B883" s="475">
        <v>89281</v>
      </c>
      <c r="C883" s="473" t="s">
        <v>10882</v>
      </c>
      <c r="D883" s="472" t="s">
        <v>186</v>
      </c>
      <c r="E883" s="475">
        <v>3.86</v>
      </c>
    </row>
    <row r="884" spans="1:5" ht="33.75">
      <c r="A884" s="472" t="s">
        <v>180</v>
      </c>
      <c r="B884" s="475">
        <v>89870</v>
      </c>
      <c r="C884" s="473" t="s">
        <v>10885</v>
      </c>
      <c r="D884" s="472" t="s">
        <v>186</v>
      </c>
      <c r="E884" s="475">
        <v>31.54</v>
      </c>
    </row>
    <row r="885" spans="1:5" ht="33.75">
      <c r="A885" s="472" t="s">
        <v>180</v>
      </c>
      <c r="B885" s="475">
        <v>89871</v>
      </c>
      <c r="C885" s="473" t="s">
        <v>10888</v>
      </c>
      <c r="D885" s="472" t="s">
        <v>186</v>
      </c>
      <c r="E885" s="475">
        <v>5.57</v>
      </c>
    </row>
    <row r="886" spans="1:5" ht="33.75">
      <c r="A886" s="472" t="s">
        <v>180</v>
      </c>
      <c r="B886" s="475">
        <v>89872</v>
      </c>
      <c r="C886" s="473" t="s">
        <v>10891</v>
      </c>
      <c r="D886" s="472" t="s">
        <v>186</v>
      </c>
      <c r="E886" s="475">
        <v>4.42</v>
      </c>
    </row>
    <row r="887" spans="1:5" ht="33.75">
      <c r="A887" s="472" t="s">
        <v>180</v>
      </c>
      <c r="B887" s="475">
        <v>89873</v>
      </c>
      <c r="C887" s="473" t="s">
        <v>10894</v>
      </c>
      <c r="D887" s="472" t="s">
        <v>186</v>
      </c>
      <c r="E887" s="475">
        <v>53.57</v>
      </c>
    </row>
    <row r="888" spans="1:5" ht="33.75">
      <c r="A888" s="472" t="s">
        <v>180</v>
      </c>
      <c r="B888" s="475">
        <v>89874</v>
      </c>
      <c r="C888" s="473" t="s">
        <v>10897</v>
      </c>
      <c r="D888" s="472" t="s">
        <v>186</v>
      </c>
      <c r="E888" s="475">
        <v>184.48</v>
      </c>
    </row>
    <row r="889" spans="1:5" ht="33.75">
      <c r="A889" s="472" t="s">
        <v>180</v>
      </c>
      <c r="B889" s="475">
        <v>89878</v>
      </c>
      <c r="C889" s="473" t="s">
        <v>10900</v>
      </c>
      <c r="D889" s="472" t="s">
        <v>186</v>
      </c>
      <c r="E889" s="475">
        <v>33.9</v>
      </c>
    </row>
    <row r="890" spans="1:5" ht="33.75">
      <c r="A890" s="472" t="s">
        <v>180</v>
      </c>
      <c r="B890" s="475">
        <v>89879</v>
      </c>
      <c r="C890" s="473" t="s">
        <v>10903</v>
      </c>
      <c r="D890" s="472" t="s">
        <v>186</v>
      </c>
      <c r="E890" s="475">
        <v>5.88</v>
      </c>
    </row>
    <row r="891" spans="1:5" ht="33.75">
      <c r="A891" s="472" t="s">
        <v>180</v>
      </c>
      <c r="B891" s="475">
        <v>89880</v>
      </c>
      <c r="C891" s="473" t="s">
        <v>10905</v>
      </c>
      <c r="D891" s="472" t="s">
        <v>186</v>
      </c>
      <c r="E891" s="475">
        <v>4.67</v>
      </c>
    </row>
    <row r="892" spans="1:5" ht="33.75">
      <c r="A892" s="472" t="s">
        <v>180</v>
      </c>
      <c r="B892" s="475">
        <v>89881</v>
      </c>
      <c r="C892" s="473" t="s">
        <v>10908</v>
      </c>
      <c r="D892" s="472" t="s">
        <v>186</v>
      </c>
      <c r="E892" s="475">
        <v>57</v>
      </c>
    </row>
    <row r="893" spans="1:5" ht="33.75">
      <c r="A893" s="472" t="s">
        <v>180</v>
      </c>
      <c r="B893" s="475">
        <v>89882</v>
      </c>
      <c r="C893" s="473" t="s">
        <v>10911</v>
      </c>
      <c r="D893" s="472" t="s">
        <v>186</v>
      </c>
      <c r="E893" s="475">
        <v>212.84</v>
      </c>
    </row>
    <row r="894" spans="1:5" ht="22.5">
      <c r="A894" s="472" t="s">
        <v>180</v>
      </c>
      <c r="B894" s="475">
        <v>90582</v>
      </c>
      <c r="C894" s="473" t="s">
        <v>10914</v>
      </c>
      <c r="D894" s="472" t="s">
        <v>186</v>
      </c>
      <c r="E894" s="475">
        <v>0.44</v>
      </c>
    </row>
    <row r="895" spans="1:5" ht="22.5">
      <c r="A895" s="472" t="s">
        <v>180</v>
      </c>
      <c r="B895" s="475">
        <v>90583</v>
      </c>
      <c r="C895" s="473" t="s">
        <v>10916</v>
      </c>
      <c r="D895" s="472" t="s">
        <v>186</v>
      </c>
      <c r="E895" s="475">
        <v>0.05</v>
      </c>
    </row>
    <row r="896" spans="1:5" ht="22.5">
      <c r="A896" s="472" t="s">
        <v>180</v>
      </c>
      <c r="B896" s="475">
        <v>90584</v>
      </c>
      <c r="C896" s="473" t="s">
        <v>10918</v>
      </c>
      <c r="D896" s="472" t="s">
        <v>186</v>
      </c>
      <c r="E896" s="475">
        <v>0.34</v>
      </c>
    </row>
    <row r="897" spans="1:5" ht="22.5">
      <c r="A897" s="472" t="s">
        <v>180</v>
      </c>
      <c r="B897" s="475">
        <v>90585</v>
      </c>
      <c r="C897" s="473" t="s">
        <v>10921</v>
      </c>
      <c r="D897" s="472" t="s">
        <v>186</v>
      </c>
      <c r="E897" s="475">
        <v>0.53</v>
      </c>
    </row>
    <row r="898" spans="1:5" ht="22.5">
      <c r="A898" s="472" t="s">
        <v>180</v>
      </c>
      <c r="B898" s="475">
        <v>90621</v>
      </c>
      <c r="C898" s="473" t="s">
        <v>10924</v>
      </c>
      <c r="D898" s="472" t="s">
        <v>186</v>
      </c>
      <c r="E898" s="475">
        <v>1.6</v>
      </c>
    </row>
    <row r="899" spans="1:5" ht="22.5">
      <c r="A899" s="472" t="s">
        <v>180</v>
      </c>
      <c r="B899" s="475">
        <v>90622</v>
      </c>
      <c r="C899" s="473" t="s">
        <v>10926</v>
      </c>
      <c r="D899" s="472" t="s">
        <v>186</v>
      </c>
      <c r="E899" s="475">
        <v>0.19</v>
      </c>
    </row>
    <row r="900" spans="1:5" ht="22.5">
      <c r="A900" s="472" t="s">
        <v>180</v>
      </c>
      <c r="B900" s="475">
        <v>90623</v>
      </c>
      <c r="C900" s="473" t="s">
        <v>10929</v>
      </c>
      <c r="D900" s="472" t="s">
        <v>186</v>
      </c>
      <c r="E900" s="475">
        <v>2</v>
      </c>
    </row>
    <row r="901" spans="1:5" ht="22.5">
      <c r="A901" s="472" t="s">
        <v>180</v>
      </c>
      <c r="B901" s="475">
        <v>90624</v>
      </c>
      <c r="C901" s="473" t="s">
        <v>10932</v>
      </c>
      <c r="D901" s="472" t="s">
        <v>186</v>
      </c>
      <c r="E901" s="475">
        <v>3.19</v>
      </c>
    </row>
    <row r="902" spans="1:5" ht="22.5">
      <c r="A902" s="472" t="s">
        <v>180</v>
      </c>
      <c r="B902" s="475">
        <v>90627</v>
      </c>
      <c r="C902" s="473" t="s">
        <v>10934</v>
      </c>
      <c r="D902" s="472" t="s">
        <v>186</v>
      </c>
      <c r="E902" s="475">
        <v>45.03</v>
      </c>
    </row>
    <row r="903" spans="1:5" ht="22.5">
      <c r="A903" s="472" t="s">
        <v>180</v>
      </c>
      <c r="B903" s="475">
        <v>90628</v>
      </c>
      <c r="C903" s="473" t="s">
        <v>10937</v>
      </c>
      <c r="D903" s="472" t="s">
        <v>186</v>
      </c>
      <c r="E903" s="475">
        <v>6.16</v>
      </c>
    </row>
    <row r="904" spans="1:5" ht="22.5">
      <c r="A904" s="472" t="s">
        <v>180</v>
      </c>
      <c r="B904" s="475">
        <v>90629</v>
      </c>
      <c r="C904" s="473" t="s">
        <v>10940</v>
      </c>
      <c r="D904" s="472" t="s">
        <v>186</v>
      </c>
      <c r="E904" s="475">
        <v>56.35</v>
      </c>
    </row>
    <row r="905" spans="1:5" ht="22.5">
      <c r="A905" s="472" t="s">
        <v>180</v>
      </c>
      <c r="B905" s="475">
        <v>90630</v>
      </c>
      <c r="C905" s="473" t="s">
        <v>10943</v>
      </c>
      <c r="D905" s="472" t="s">
        <v>186</v>
      </c>
      <c r="E905" s="475">
        <v>1.51</v>
      </c>
    </row>
    <row r="906" spans="1:5" ht="33.75">
      <c r="A906" s="472" t="s">
        <v>180</v>
      </c>
      <c r="B906" s="475">
        <v>90633</v>
      </c>
      <c r="C906" s="473" t="s">
        <v>10946</v>
      </c>
      <c r="D906" s="472" t="s">
        <v>186</v>
      </c>
      <c r="E906" s="475">
        <v>4.57</v>
      </c>
    </row>
    <row r="907" spans="1:5" ht="33.75">
      <c r="A907" s="472" t="s">
        <v>180</v>
      </c>
      <c r="B907" s="475">
        <v>90634</v>
      </c>
      <c r="C907" s="473" t="s">
        <v>10949</v>
      </c>
      <c r="D907" s="472" t="s">
        <v>186</v>
      </c>
      <c r="E907" s="475">
        <v>0.54</v>
      </c>
    </row>
    <row r="908" spans="1:5" ht="33.75">
      <c r="A908" s="472" t="s">
        <v>180</v>
      </c>
      <c r="B908" s="475">
        <v>90635</v>
      </c>
      <c r="C908" s="473" t="s">
        <v>10951</v>
      </c>
      <c r="D908" s="472" t="s">
        <v>186</v>
      </c>
      <c r="E908" s="475">
        <v>5</v>
      </c>
    </row>
    <row r="909" spans="1:5" ht="33.75">
      <c r="A909" s="472" t="s">
        <v>180</v>
      </c>
      <c r="B909" s="475">
        <v>90636</v>
      </c>
      <c r="C909" s="473" t="s">
        <v>10954</v>
      </c>
      <c r="D909" s="472" t="s">
        <v>186</v>
      </c>
      <c r="E909" s="475">
        <v>6.38</v>
      </c>
    </row>
    <row r="910" spans="1:5" ht="22.5">
      <c r="A910" s="472" t="s">
        <v>180</v>
      </c>
      <c r="B910" s="475">
        <v>90639</v>
      </c>
      <c r="C910" s="473" t="s">
        <v>10957</v>
      </c>
      <c r="D910" s="472" t="s">
        <v>186</v>
      </c>
      <c r="E910" s="475">
        <v>6.83</v>
      </c>
    </row>
    <row r="911" spans="1:5" ht="22.5">
      <c r="A911" s="472" t="s">
        <v>180</v>
      </c>
      <c r="B911" s="475">
        <v>90640</v>
      </c>
      <c r="C911" s="473" t="s">
        <v>10960</v>
      </c>
      <c r="D911" s="472" t="s">
        <v>186</v>
      </c>
      <c r="E911" s="475">
        <v>0.81</v>
      </c>
    </row>
    <row r="912" spans="1:5" ht="22.5">
      <c r="A912" s="472" t="s">
        <v>180</v>
      </c>
      <c r="B912" s="475">
        <v>90641</v>
      </c>
      <c r="C912" s="473" t="s">
        <v>10962</v>
      </c>
      <c r="D912" s="472" t="s">
        <v>186</v>
      </c>
      <c r="E912" s="475">
        <v>7.47</v>
      </c>
    </row>
    <row r="913" spans="1:5" ht="22.5">
      <c r="A913" s="472" t="s">
        <v>180</v>
      </c>
      <c r="B913" s="475">
        <v>90642</v>
      </c>
      <c r="C913" s="473" t="s">
        <v>10965</v>
      </c>
      <c r="D913" s="472" t="s">
        <v>186</v>
      </c>
      <c r="E913" s="475">
        <v>13.14</v>
      </c>
    </row>
    <row r="914" spans="1:5" ht="33.75">
      <c r="A914" s="472" t="s">
        <v>180</v>
      </c>
      <c r="B914" s="475">
        <v>90646</v>
      </c>
      <c r="C914" s="473" t="s">
        <v>10968</v>
      </c>
      <c r="D914" s="472" t="s">
        <v>186</v>
      </c>
      <c r="E914" s="475">
        <v>0.85</v>
      </c>
    </row>
    <row r="915" spans="1:5" ht="33.75">
      <c r="A915" s="472" t="s">
        <v>180</v>
      </c>
      <c r="B915" s="475">
        <v>90647</v>
      </c>
      <c r="C915" s="473" t="s">
        <v>10971</v>
      </c>
      <c r="D915" s="472" t="s">
        <v>186</v>
      </c>
      <c r="E915" s="475">
        <v>0.1</v>
      </c>
    </row>
    <row r="916" spans="1:5" ht="33.75">
      <c r="A916" s="472" t="s">
        <v>180</v>
      </c>
      <c r="B916" s="475">
        <v>90648</v>
      </c>
      <c r="C916" s="473" t="s">
        <v>10973</v>
      </c>
      <c r="D916" s="472" t="s">
        <v>186</v>
      </c>
      <c r="E916" s="475">
        <v>0.93</v>
      </c>
    </row>
    <row r="917" spans="1:5" ht="33.75">
      <c r="A917" s="472" t="s">
        <v>180</v>
      </c>
      <c r="B917" s="475">
        <v>90649</v>
      </c>
      <c r="C917" s="473" t="s">
        <v>10975</v>
      </c>
      <c r="D917" s="472" t="s">
        <v>186</v>
      </c>
      <c r="E917" s="475">
        <v>9.89</v>
      </c>
    </row>
    <row r="918" spans="1:5" ht="22.5">
      <c r="A918" s="472" t="s">
        <v>180</v>
      </c>
      <c r="B918" s="475">
        <v>90652</v>
      </c>
      <c r="C918" s="473" t="s">
        <v>10978</v>
      </c>
      <c r="D918" s="472" t="s">
        <v>186</v>
      </c>
      <c r="E918" s="475">
        <v>4.4400000000000004</v>
      </c>
    </row>
    <row r="919" spans="1:5">
      <c r="A919" s="472" t="s">
        <v>180</v>
      </c>
      <c r="B919" s="475">
        <v>90653</v>
      </c>
      <c r="C919" s="473" t="s">
        <v>10981</v>
      </c>
      <c r="D919" s="472" t="s">
        <v>186</v>
      </c>
      <c r="E919" s="475">
        <v>0.52</v>
      </c>
    </row>
    <row r="920" spans="1:5" ht="22.5">
      <c r="A920" s="472" t="s">
        <v>180</v>
      </c>
      <c r="B920" s="475">
        <v>90654</v>
      </c>
      <c r="C920" s="473" t="s">
        <v>10984</v>
      </c>
      <c r="D920" s="472" t="s">
        <v>186</v>
      </c>
      <c r="E920" s="475">
        <v>4.8600000000000003</v>
      </c>
    </row>
    <row r="921" spans="1:5" ht="22.5">
      <c r="A921" s="472" t="s">
        <v>180</v>
      </c>
      <c r="B921" s="475">
        <v>90655</v>
      </c>
      <c r="C921" s="473" t="s">
        <v>10986</v>
      </c>
      <c r="D921" s="472" t="s">
        <v>186</v>
      </c>
      <c r="E921" s="475">
        <v>6.51</v>
      </c>
    </row>
    <row r="922" spans="1:5" ht="22.5">
      <c r="A922" s="472" t="s">
        <v>180</v>
      </c>
      <c r="B922" s="475">
        <v>90658</v>
      </c>
      <c r="C922" s="473" t="s">
        <v>10988</v>
      </c>
      <c r="D922" s="472" t="s">
        <v>186</v>
      </c>
      <c r="E922" s="475">
        <v>4.76</v>
      </c>
    </row>
    <row r="923" spans="1:5">
      <c r="A923" s="472" t="s">
        <v>180</v>
      </c>
      <c r="B923" s="475">
        <v>90659</v>
      </c>
      <c r="C923" s="473" t="s">
        <v>10990</v>
      </c>
      <c r="D923" s="472" t="s">
        <v>186</v>
      </c>
      <c r="E923" s="475">
        <v>0.56000000000000005</v>
      </c>
    </row>
    <row r="924" spans="1:5" ht="22.5">
      <c r="A924" s="472" t="s">
        <v>180</v>
      </c>
      <c r="B924" s="475">
        <v>90660</v>
      </c>
      <c r="C924" s="473" t="s">
        <v>10992</v>
      </c>
      <c r="D924" s="472" t="s">
        <v>186</v>
      </c>
      <c r="E924" s="475">
        <v>5.21</v>
      </c>
    </row>
    <row r="925" spans="1:5" ht="22.5">
      <c r="A925" s="472" t="s">
        <v>180</v>
      </c>
      <c r="B925" s="475">
        <v>90661</v>
      </c>
      <c r="C925" s="473" t="s">
        <v>10995</v>
      </c>
      <c r="D925" s="472" t="s">
        <v>186</v>
      </c>
      <c r="E925" s="475">
        <v>6.51</v>
      </c>
    </row>
    <row r="926" spans="1:5" ht="33.75">
      <c r="A926" s="472" t="s">
        <v>180</v>
      </c>
      <c r="B926" s="475">
        <v>90664</v>
      </c>
      <c r="C926" s="473" t="s">
        <v>10997</v>
      </c>
      <c r="D926" s="472" t="s">
        <v>186</v>
      </c>
      <c r="E926" s="475">
        <v>5.73</v>
      </c>
    </row>
    <row r="927" spans="1:5" ht="33.75">
      <c r="A927" s="472" t="s">
        <v>180</v>
      </c>
      <c r="B927" s="475">
        <v>90665</v>
      </c>
      <c r="C927" s="473" t="s">
        <v>11000</v>
      </c>
      <c r="D927" s="472" t="s">
        <v>186</v>
      </c>
      <c r="E927" s="475">
        <v>0.79</v>
      </c>
    </row>
    <row r="928" spans="1:5" ht="33.75">
      <c r="A928" s="472" t="s">
        <v>180</v>
      </c>
      <c r="B928" s="475">
        <v>90666</v>
      </c>
      <c r="C928" s="473" t="s">
        <v>11003</v>
      </c>
      <c r="D928" s="472" t="s">
        <v>186</v>
      </c>
      <c r="E928" s="475">
        <v>7.17</v>
      </c>
    </row>
    <row r="929" spans="1:5" ht="33.75">
      <c r="A929" s="472" t="s">
        <v>180</v>
      </c>
      <c r="B929" s="475">
        <v>90667</v>
      </c>
      <c r="C929" s="473" t="s">
        <v>11006</v>
      </c>
      <c r="D929" s="472" t="s">
        <v>186</v>
      </c>
      <c r="E929" s="475">
        <v>15.65</v>
      </c>
    </row>
    <row r="930" spans="1:5" ht="33.75">
      <c r="A930" s="472" t="s">
        <v>180</v>
      </c>
      <c r="B930" s="475">
        <v>90670</v>
      </c>
      <c r="C930" s="473" t="s">
        <v>11009</v>
      </c>
      <c r="D930" s="472" t="s">
        <v>186</v>
      </c>
      <c r="E930" s="475">
        <v>206.65</v>
      </c>
    </row>
    <row r="931" spans="1:5" ht="33.75">
      <c r="A931" s="472" t="s">
        <v>180</v>
      </c>
      <c r="B931" s="475">
        <v>90671</v>
      </c>
      <c r="C931" s="473" t="s">
        <v>11012</v>
      </c>
      <c r="D931" s="472" t="s">
        <v>186</v>
      </c>
      <c r="E931" s="475">
        <v>28.69</v>
      </c>
    </row>
    <row r="932" spans="1:5" ht="33.75">
      <c r="A932" s="472" t="s">
        <v>180</v>
      </c>
      <c r="B932" s="475">
        <v>90672</v>
      </c>
      <c r="C932" s="473" t="s">
        <v>11015</v>
      </c>
      <c r="D932" s="472" t="s">
        <v>186</v>
      </c>
      <c r="E932" s="475">
        <v>258.61</v>
      </c>
    </row>
    <row r="933" spans="1:5" ht="33.75">
      <c r="A933" s="472" t="s">
        <v>180</v>
      </c>
      <c r="B933" s="475">
        <v>90673</v>
      </c>
      <c r="C933" s="473" t="s">
        <v>11018</v>
      </c>
      <c r="D933" s="472" t="s">
        <v>186</v>
      </c>
      <c r="E933" s="475">
        <v>125.13</v>
      </c>
    </row>
    <row r="934" spans="1:5" ht="33.75">
      <c r="A934" s="472" t="s">
        <v>180</v>
      </c>
      <c r="B934" s="475">
        <v>90676</v>
      </c>
      <c r="C934" s="473" t="s">
        <v>11021</v>
      </c>
      <c r="D934" s="472" t="s">
        <v>186</v>
      </c>
      <c r="E934" s="475">
        <v>95.42</v>
      </c>
    </row>
    <row r="935" spans="1:5" ht="33.75">
      <c r="A935" s="472" t="s">
        <v>180</v>
      </c>
      <c r="B935" s="475">
        <v>90677</v>
      </c>
      <c r="C935" s="473" t="s">
        <v>11024</v>
      </c>
      <c r="D935" s="472" t="s">
        <v>186</v>
      </c>
      <c r="E935" s="475">
        <v>14.44</v>
      </c>
    </row>
    <row r="936" spans="1:5" ht="33.75">
      <c r="A936" s="472" t="s">
        <v>180</v>
      </c>
      <c r="B936" s="475">
        <v>90678</v>
      </c>
      <c r="C936" s="473" t="s">
        <v>11027</v>
      </c>
      <c r="D936" s="472" t="s">
        <v>186</v>
      </c>
      <c r="E936" s="475">
        <v>129.88999999999999</v>
      </c>
    </row>
    <row r="937" spans="1:5" ht="33.75">
      <c r="A937" s="472" t="s">
        <v>180</v>
      </c>
      <c r="B937" s="475">
        <v>90679</v>
      </c>
      <c r="C937" s="473" t="s">
        <v>11030</v>
      </c>
      <c r="D937" s="472" t="s">
        <v>186</v>
      </c>
      <c r="E937" s="475">
        <v>95.96</v>
      </c>
    </row>
    <row r="938" spans="1:5" ht="22.5">
      <c r="A938" s="472" t="s">
        <v>180</v>
      </c>
      <c r="B938" s="475">
        <v>90682</v>
      </c>
      <c r="C938" s="473" t="s">
        <v>11033</v>
      </c>
      <c r="D938" s="472" t="s">
        <v>186</v>
      </c>
      <c r="E938" s="475">
        <v>32.51</v>
      </c>
    </row>
    <row r="939" spans="1:5" ht="22.5">
      <c r="A939" s="472" t="s">
        <v>180</v>
      </c>
      <c r="B939" s="475">
        <v>90683</v>
      </c>
      <c r="C939" s="473" t="s">
        <v>11036</v>
      </c>
      <c r="D939" s="472" t="s">
        <v>186</v>
      </c>
      <c r="E939" s="475">
        <v>3.86</v>
      </c>
    </row>
    <row r="940" spans="1:5" ht="22.5">
      <c r="A940" s="472" t="s">
        <v>180</v>
      </c>
      <c r="B940" s="475">
        <v>90684</v>
      </c>
      <c r="C940" s="473" t="s">
        <v>11038</v>
      </c>
      <c r="D940" s="472" t="s">
        <v>186</v>
      </c>
      <c r="E940" s="475">
        <v>35.549999999999997</v>
      </c>
    </row>
    <row r="941" spans="1:5" ht="22.5">
      <c r="A941" s="472" t="s">
        <v>180</v>
      </c>
      <c r="B941" s="475">
        <v>90685</v>
      </c>
      <c r="C941" s="473" t="s">
        <v>11041</v>
      </c>
      <c r="D941" s="472" t="s">
        <v>186</v>
      </c>
      <c r="E941" s="475">
        <v>59.53</v>
      </c>
    </row>
    <row r="942" spans="1:5" ht="22.5">
      <c r="A942" s="472" t="s">
        <v>180</v>
      </c>
      <c r="B942" s="475">
        <v>90688</v>
      </c>
      <c r="C942" s="473" t="s">
        <v>11044</v>
      </c>
      <c r="D942" s="472" t="s">
        <v>186</v>
      </c>
      <c r="E942" s="475">
        <v>18.399999999999999</v>
      </c>
    </row>
    <row r="943" spans="1:5" ht="22.5">
      <c r="A943" s="472" t="s">
        <v>180</v>
      </c>
      <c r="B943" s="475">
        <v>90689</v>
      </c>
      <c r="C943" s="473" t="s">
        <v>11047</v>
      </c>
      <c r="D943" s="472" t="s">
        <v>186</v>
      </c>
      <c r="E943" s="475">
        <v>1.86</v>
      </c>
    </row>
    <row r="944" spans="1:5" ht="22.5">
      <c r="A944" s="472" t="s">
        <v>180</v>
      </c>
      <c r="B944" s="475">
        <v>90690</v>
      </c>
      <c r="C944" s="473" t="s">
        <v>11050</v>
      </c>
      <c r="D944" s="472" t="s">
        <v>186</v>
      </c>
      <c r="E944" s="475">
        <v>23</v>
      </c>
    </row>
    <row r="945" spans="1:5" ht="22.5">
      <c r="A945" s="472" t="s">
        <v>180</v>
      </c>
      <c r="B945" s="475">
        <v>90691</v>
      </c>
      <c r="C945" s="473" t="s">
        <v>11053</v>
      </c>
      <c r="D945" s="472" t="s">
        <v>186</v>
      </c>
      <c r="E945" s="475">
        <v>41.69</v>
      </c>
    </row>
    <row r="946" spans="1:5" ht="22.5">
      <c r="A946" s="472" t="s">
        <v>180</v>
      </c>
      <c r="B946" s="475">
        <v>90957</v>
      </c>
      <c r="C946" s="473" t="s">
        <v>11056</v>
      </c>
      <c r="D946" s="472" t="s">
        <v>186</v>
      </c>
      <c r="E946" s="475">
        <v>4.2699999999999996</v>
      </c>
    </row>
    <row r="947" spans="1:5" ht="22.5">
      <c r="A947" s="472" t="s">
        <v>180</v>
      </c>
      <c r="B947" s="475">
        <v>90958</v>
      </c>
      <c r="C947" s="473" t="s">
        <v>11059</v>
      </c>
      <c r="D947" s="472" t="s">
        <v>186</v>
      </c>
      <c r="E947" s="475">
        <v>0.59</v>
      </c>
    </row>
    <row r="948" spans="1:5" ht="22.5">
      <c r="A948" s="472" t="s">
        <v>180</v>
      </c>
      <c r="B948" s="475">
        <v>90960</v>
      </c>
      <c r="C948" s="473" t="s">
        <v>11062</v>
      </c>
      <c r="D948" s="472" t="s">
        <v>186</v>
      </c>
      <c r="E948" s="475">
        <v>5.7</v>
      </c>
    </row>
    <row r="949" spans="1:5" ht="22.5">
      <c r="A949" s="472" t="s">
        <v>180</v>
      </c>
      <c r="B949" s="475">
        <v>90961</v>
      </c>
      <c r="C949" s="473" t="s">
        <v>11065</v>
      </c>
      <c r="D949" s="472" t="s">
        <v>186</v>
      </c>
      <c r="E949" s="475">
        <v>0.79</v>
      </c>
    </row>
    <row r="950" spans="1:5" ht="22.5">
      <c r="A950" s="472" t="s">
        <v>180</v>
      </c>
      <c r="B950" s="475">
        <v>90962</v>
      </c>
      <c r="C950" s="473" t="s">
        <v>11067</v>
      </c>
      <c r="D950" s="472" t="s">
        <v>186</v>
      </c>
      <c r="E950" s="475">
        <v>7.14</v>
      </c>
    </row>
    <row r="951" spans="1:5" ht="22.5">
      <c r="A951" s="472" t="s">
        <v>180</v>
      </c>
      <c r="B951" s="475">
        <v>90963</v>
      </c>
      <c r="C951" s="473" t="s">
        <v>11070</v>
      </c>
      <c r="D951" s="472" t="s">
        <v>186</v>
      </c>
      <c r="E951" s="475">
        <v>15.65</v>
      </c>
    </row>
    <row r="952" spans="1:5" ht="22.5">
      <c r="A952" s="472" t="s">
        <v>180</v>
      </c>
      <c r="B952" s="475">
        <v>90968</v>
      </c>
      <c r="C952" s="473" t="s">
        <v>11072</v>
      </c>
      <c r="D952" s="472" t="s">
        <v>186</v>
      </c>
      <c r="E952" s="475">
        <v>5.72</v>
      </c>
    </row>
    <row r="953" spans="1:5" ht="22.5">
      <c r="A953" s="472" t="s">
        <v>180</v>
      </c>
      <c r="B953" s="475">
        <v>90969</v>
      </c>
      <c r="C953" s="473" t="s">
        <v>11074</v>
      </c>
      <c r="D953" s="472" t="s">
        <v>186</v>
      </c>
      <c r="E953" s="475">
        <v>0.79</v>
      </c>
    </row>
    <row r="954" spans="1:5" ht="22.5">
      <c r="A954" s="472" t="s">
        <v>180</v>
      </c>
      <c r="B954" s="475">
        <v>90970</v>
      </c>
      <c r="C954" s="473" t="s">
        <v>11076</v>
      </c>
      <c r="D954" s="472" t="s">
        <v>186</v>
      </c>
      <c r="E954" s="475">
        <v>7.16</v>
      </c>
    </row>
    <row r="955" spans="1:5" ht="22.5">
      <c r="A955" s="472" t="s">
        <v>180</v>
      </c>
      <c r="B955" s="475">
        <v>90971</v>
      </c>
      <c r="C955" s="473" t="s">
        <v>11079</v>
      </c>
      <c r="D955" s="472" t="s">
        <v>186</v>
      </c>
      <c r="E955" s="475">
        <v>63.41</v>
      </c>
    </row>
    <row r="956" spans="1:5" ht="22.5">
      <c r="A956" s="472" t="s">
        <v>180</v>
      </c>
      <c r="B956" s="475">
        <v>90975</v>
      </c>
      <c r="C956" s="473" t="s">
        <v>11082</v>
      </c>
      <c r="D956" s="472" t="s">
        <v>186</v>
      </c>
      <c r="E956" s="475">
        <v>14.53</v>
      </c>
    </row>
    <row r="957" spans="1:5" ht="22.5">
      <c r="A957" s="472" t="s">
        <v>180</v>
      </c>
      <c r="B957" s="475">
        <v>90976</v>
      </c>
      <c r="C957" s="473" t="s">
        <v>11085</v>
      </c>
      <c r="D957" s="472" t="s">
        <v>186</v>
      </c>
      <c r="E957" s="475">
        <v>2.0099999999999998</v>
      </c>
    </row>
    <row r="958" spans="1:5" ht="22.5">
      <c r="A958" s="472" t="s">
        <v>180</v>
      </c>
      <c r="B958" s="475">
        <v>90977</v>
      </c>
      <c r="C958" s="473" t="s">
        <v>11087</v>
      </c>
      <c r="D958" s="472" t="s">
        <v>186</v>
      </c>
      <c r="E958" s="475">
        <v>18.18</v>
      </c>
    </row>
    <row r="959" spans="1:5" ht="22.5">
      <c r="A959" s="472" t="s">
        <v>180</v>
      </c>
      <c r="B959" s="475">
        <v>90978</v>
      </c>
      <c r="C959" s="473" t="s">
        <v>11089</v>
      </c>
      <c r="D959" s="472" t="s">
        <v>186</v>
      </c>
      <c r="E959" s="475">
        <v>164.51</v>
      </c>
    </row>
    <row r="960" spans="1:5" ht="22.5">
      <c r="A960" s="472" t="s">
        <v>180</v>
      </c>
      <c r="B960" s="475">
        <v>90992</v>
      </c>
      <c r="C960" s="473" t="s">
        <v>11092</v>
      </c>
      <c r="D960" s="472" t="s">
        <v>186</v>
      </c>
      <c r="E960" s="475">
        <v>6.78</v>
      </c>
    </row>
    <row r="961" spans="1:5" ht="22.5">
      <c r="A961" s="472" t="s">
        <v>180</v>
      </c>
      <c r="B961" s="475">
        <v>90993</v>
      </c>
      <c r="C961" s="473" t="s">
        <v>11095</v>
      </c>
      <c r="D961" s="472" t="s">
        <v>186</v>
      </c>
      <c r="E961" s="475">
        <v>0.94</v>
      </c>
    </row>
    <row r="962" spans="1:5" ht="22.5">
      <c r="A962" s="472" t="s">
        <v>180</v>
      </c>
      <c r="B962" s="475">
        <v>90994</v>
      </c>
      <c r="C962" s="473" t="s">
        <v>11098</v>
      </c>
      <c r="D962" s="472" t="s">
        <v>186</v>
      </c>
      <c r="E962" s="475">
        <v>8.49</v>
      </c>
    </row>
    <row r="963" spans="1:5" ht="22.5">
      <c r="A963" s="472" t="s">
        <v>180</v>
      </c>
      <c r="B963" s="475">
        <v>90995</v>
      </c>
      <c r="C963" s="473" t="s">
        <v>11101</v>
      </c>
      <c r="D963" s="472" t="s">
        <v>186</v>
      </c>
      <c r="E963" s="475">
        <v>86.13</v>
      </c>
    </row>
    <row r="964" spans="1:5" ht="33.75">
      <c r="A964" s="472" t="s">
        <v>180</v>
      </c>
      <c r="B964" s="475">
        <v>91021</v>
      </c>
      <c r="C964" s="473" t="s">
        <v>11104</v>
      </c>
      <c r="D964" s="472" t="s">
        <v>186</v>
      </c>
      <c r="E964" s="475">
        <v>11.35</v>
      </c>
    </row>
    <row r="965" spans="1:5" ht="33.75">
      <c r="A965" s="472" t="s">
        <v>180</v>
      </c>
      <c r="B965" s="475">
        <v>91026</v>
      </c>
      <c r="C965" s="473" t="s">
        <v>11106</v>
      </c>
      <c r="D965" s="472" t="s">
        <v>186</v>
      </c>
      <c r="E965" s="475">
        <v>18.190000000000001</v>
      </c>
    </row>
    <row r="966" spans="1:5" ht="22.5">
      <c r="A966" s="472" t="s">
        <v>180</v>
      </c>
      <c r="B966" s="475">
        <v>91027</v>
      </c>
      <c r="C966" s="473" t="s">
        <v>11109</v>
      </c>
      <c r="D966" s="472" t="s">
        <v>186</v>
      </c>
      <c r="E966" s="475">
        <v>3.7</v>
      </c>
    </row>
    <row r="967" spans="1:5" ht="33.75">
      <c r="A967" s="472" t="s">
        <v>180</v>
      </c>
      <c r="B967" s="475">
        <v>91028</v>
      </c>
      <c r="C967" s="473" t="s">
        <v>11112</v>
      </c>
      <c r="D967" s="472" t="s">
        <v>186</v>
      </c>
      <c r="E967" s="475">
        <v>2.93</v>
      </c>
    </row>
    <row r="968" spans="1:5" ht="33.75">
      <c r="A968" s="472" t="s">
        <v>180</v>
      </c>
      <c r="B968" s="475">
        <v>91029</v>
      </c>
      <c r="C968" s="473" t="s">
        <v>11115</v>
      </c>
      <c r="D968" s="472" t="s">
        <v>186</v>
      </c>
      <c r="E968" s="475">
        <v>33.229999999999997</v>
      </c>
    </row>
    <row r="969" spans="1:5" ht="33.75">
      <c r="A969" s="472" t="s">
        <v>180</v>
      </c>
      <c r="B969" s="475">
        <v>91030</v>
      </c>
      <c r="C969" s="473" t="s">
        <v>11118</v>
      </c>
      <c r="D969" s="472" t="s">
        <v>186</v>
      </c>
      <c r="E969" s="475">
        <v>153.49</v>
      </c>
    </row>
    <row r="970" spans="1:5" ht="22.5">
      <c r="A970" s="472" t="s">
        <v>180</v>
      </c>
      <c r="B970" s="475">
        <v>91273</v>
      </c>
      <c r="C970" s="473" t="s">
        <v>11121</v>
      </c>
      <c r="D970" s="472" t="s">
        <v>186</v>
      </c>
      <c r="E970" s="475">
        <v>0.54</v>
      </c>
    </row>
    <row r="971" spans="1:5" ht="22.5">
      <c r="A971" s="472" t="s">
        <v>180</v>
      </c>
      <c r="B971" s="475">
        <v>91274</v>
      </c>
      <c r="C971" s="473" t="s">
        <v>11123</v>
      </c>
      <c r="D971" s="472" t="s">
        <v>186</v>
      </c>
      <c r="E971" s="475">
        <v>7.0000000000000007E-2</v>
      </c>
    </row>
    <row r="972" spans="1:5" ht="22.5">
      <c r="A972" s="472" t="s">
        <v>180</v>
      </c>
      <c r="B972" s="475">
        <v>91275</v>
      </c>
      <c r="C972" s="473" t="s">
        <v>11126</v>
      </c>
      <c r="D972" s="472" t="s">
        <v>186</v>
      </c>
      <c r="E972" s="475">
        <v>0.67</v>
      </c>
    </row>
    <row r="973" spans="1:5" ht="22.5">
      <c r="A973" s="472" t="s">
        <v>180</v>
      </c>
      <c r="B973" s="475">
        <v>91276</v>
      </c>
      <c r="C973" s="473" t="s">
        <v>11129</v>
      </c>
      <c r="D973" s="472" t="s">
        <v>186</v>
      </c>
      <c r="E973" s="475">
        <v>10.48</v>
      </c>
    </row>
    <row r="974" spans="1:5" ht="33.75">
      <c r="A974" s="472" t="s">
        <v>180</v>
      </c>
      <c r="B974" s="475">
        <v>91279</v>
      </c>
      <c r="C974" s="473" t="s">
        <v>11132</v>
      </c>
      <c r="D974" s="472" t="s">
        <v>186</v>
      </c>
      <c r="E974" s="475">
        <v>0.73</v>
      </c>
    </row>
    <row r="975" spans="1:5" ht="33.75">
      <c r="A975" s="472" t="s">
        <v>180</v>
      </c>
      <c r="B975" s="475">
        <v>91280</v>
      </c>
      <c r="C975" s="473" t="s">
        <v>11135</v>
      </c>
      <c r="D975" s="472" t="s">
        <v>186</v>
      </c>
      <c r="E975" s="475">
        <v>0.08</v>
      </c>
    </row>
    <row r="976" spans="1:5" ht="33.75">
      <c r="A976" s="472" t="s">
        <v>180</v>
      </c>
      <c r="B976" s="475">
        <v>91281</v>
      </c>
      <c r="C976" s="473" t="s">
        <v>11138</v>
      </c>
      <c r="D976" s="472" t="s">
        <v>186</v>
      </c>
      <c r="E976" s="475">
        <v>0.91</v>
      </c>
    </row>
    <row r="977" spans="1:5" ht="33.75">
      <c r="A977" s="472" t="s">
        <v>180</v>
      </c>
      <c r="B977" s="475">
        <v>91282</v>
      </c>
      <c r="C977" s="473" t="s">
        <v>11140</v>
      </c>
      <c r="D977" s="472" t="s">
        <v>186</v>
      </c>
      <c r="E977" s="475">
        <v>10.55</v>
      </c>
    </row>
    <row r="978" spans="1:5" ht="22.5">
      <c r="A978" s="472" t="s">
        <v>180</v>
      </c>
      <c r="B978" s="475">
        <v>91354</v>
      </c>
      <c r="C978" s="473" t="s">
        <v>11143</v>
      </c>
      <c r="D978" s="472" t="s">
        <v>186</v>
      </c>
      <c r="E978" s="475">
        <v>13.72</v>
      </c>
    </row>
    <row r="979" spans="1:5" ht="22.5">
      <c r="A979" s="472" t="s">
        <v>180</v>
      </c>
      <c r="B979" s="475">
        <v>91355</v>
      </c>
      <c r="C979" s="473" t="s">
        <v>11146</v>
      </c>
      <c r="D979" s="472" t="s">
        <v>186</v>
      </c>
      <c r="E979" s="475">
        <v>2.88</v>
      </c>
    </row>
    <row r="980" spans="1:5" ht="22.5">
      <c r="A980" s="472" t="s">
        <v>180</v>
      </c>
      <c r="B980" s="475">
        <v>91356</v>
      </c>
      <c r="C980" s="473" t="s">
        <v>11149</v>
      </c>
      <c r="D980" s="472" t="s">
        <v>186</v>
      </c>
      <c r="E980" s="475">
        <v>2.2799999999999998</v>
      </c>
    </row>
    <row r="981" spans="1:5" ht="33.75">
      <c r="A981" s="472" t="s">
        <v>180</v>
      </c>
      <c r="B981" s="475">
        <v>91359</v>
      </c>
      <c r="C981" s="473" t="s">
        <v>11152</v>
      </c>
      <c r="D981" s="472" t="s">
        <v>186</v>
      </c>
      <c r="E981" s="475">
        <v>17.010000000000002</v>
      </c>
    </row>
    <row r="982" spans="1:5" ht="33.75">
      <c r="A982" s="472" t="s">
        <v>180</v>
      </c>
      <c r="B982" s="475">
        <v>91360</v>
      </c>
      <c r="C982" s="473" t="s">
        <v>11155</v>
      </c>
      <c r="D982" s="472" t="s">
        <v>186</v>
      </c>
      <c r="E982" s="475">
        <v>3.26</v>
      </c>
    </row>
    <row r="983" spans="1:5" ht="33.75">
      <c r="A983" s="472" t="s">
        <v>180</v>
      </c>
      <c r="B983" s="475">
        <v>91361</v>
      </c>
      <c r="C983" s="473" t="s">
        <v>11158</v>
      </c>
      <c r="D983" s="472" t="s">
        <v>186</v>
      </c>
      <c r="E983" s="475">
        <v>2.58</v>
      </c>
    </row>
    <row r="984" spans="1:5" ht="33.75">
      <c r="A984" s="472" t="s">
        <v>180</v>
      </c>
      <c r="B984" s="475">
        <v>91367</v>
      </c>
      <c r="C984" s="473" t="s">
        <v>11161</v>
      </c>
      <c r="D984" s="472" t="s">
        <v>186</v>
      </c>
      <c r="E984" s="475">
        <v>18.48</v>
      </c>
    </row>
    <row r="985" spans="1:5" ht="33.75">
      <c r="A985" s="472" t="s">
        <v>180</v>
      </c>
      <c r="B985" s="475">
        <v>91368</v>
      </c>
      <c r="C985" s="473" t="s">
        <v>11163</v>
      </c>
      <c r="D985" s="472" t="s">
        <v>186</v>
      </c>
      <c r="E985" s="475">
        <v>3.61</v>
      </c>
    </row>
    <row r="986" spans="1:5" ht="33.75">
      <c r="A986" s="472" t="s">
        <v>180</v>
      </c>
      <c r="B986" s="475">
        <v>91369</v>
      </c>
      <c r="C986" s="473" t="s">
        <v>11165</v>
      </c>
      <c r="D986" s="472" t="s">
        <v>186</v>
      </c>
      <c r="E986" s="475">
        <v>2.86</v>
      </c>
    </row>
    <row r="987" spans="1:5" ht="22.5">
      <c r="A987" s="472" t="s">
        <v>180</v>
      </c>
      <c r="B987" s="475">
        <v>91375</v>
      </c>
      <c r="C987" s="473" t="s">
        <v>11168</v>
      </c>
      <c r="D987" s="472" t="s">
        <v>186</v>
      </c>
      <c r="E987" s="475">
        <v>11.56</v>
      </c>
    </row>
    <row r="988" spans="1:5" ht="22.5">
      <c r="A988" s="472" t="s">
        <v>180</v>
      </c>
      <c r="B988" s="475">
        <v>91376</v>
      </c>
      <c r="C988" s="473" t="s">
        <v>11170</v>
      </c>
      <c r="D988" s="472" t="s">
        <v>186</v>
      </c>
      <c r="E988" s="475">
        <v>2.42</v>
      </c>
    </row>
    <row r="989" spans="1:5" ht="33.75">
      <c r="A989" s="472" t="s">
        <v>180</v>
      </c>
      <c r="B989" s="475">
        <v>91377</v>
      </c>
      <c r="C989" s="473" t="s">
        <v>11173</v>
      </c>
      <c r="D989" s="472" t="s">
        <v>186</v>
      </c>
      <c r="E989" s="475">
        <v>1.92</v>
      </c>
    </row>
    <row r="990" spans="1:5" ht="33.75">
      <c r="A990" s="472" t="s">
        <v>180</v>
      </c>
      <c r="B990" s="475">
        <v>91380</v>
      </c>
      <c r="C990" s="473" t="s">
        <v>11176</v>
      </c>
      <c r="D990" s="472" t="s">
        <v>186</v>
      </c>
      <c r="E990" s="475">
        <v>21.14</v>
      </c>
    </row>
    <row r="991" spans="1:5" ht="33.75">
      <c r="A991" s="472" t="s">
        <v>180</v>
      </c>
      <c r="B991" s="475">
        <v>91381</v>
      </c>
      <c r="C991" s="473" t="s">
        <v>11179</v>
      </c>
      <c r="D991" s="472" t="s">
        <v>186</v>
      </c>
      <c r="E991" s="475">
        <v>4.08</v>
      </c>
    </row>
    <row r="992" spans="1:5" ht="33.75">
      <c r="A992" s="472" t="s">
        <v>180</v>
      </c>
      <c r="B992" s="475">
        <v>91382</v>
      </c>
      <c r="C992" s="473" t="s">
        <v>11182</v>
      </c>
      <c r="D992" s="472" t="s">
        <v>186</v>
      </c>
      <c r="E992" s="475">
        <v>3.23</v>
      </c>
    </row>
    <row r="993" spans="1:5" ht="33.75">
      <c r="A993" s="472" t="s">
        <v>180</v>
      </c>
      <c r="B993" s="475">
        <v>91383</v>
      </c>
      <c r="C993" s="473" t="s">
        <v>11185</v>
      </c>
      <c r="D993" s="472" t="s">
        <v>186</v>
      </c>
      <c r="E993" s="475">
        <v>37.75</v>
      </c>
    </row>
    <row r="994" spans="1:5" ht="33.75">
      <c r="A994" s="472" t="s">
        <v>180</v>
      </c>
      <c r="B994" s="475">
        <v>91384</v>
      </c>
      <c r="C994" s="473" t="s">
        <v>11188</v>
      </c>
      <c r="D994" s="472" t="s">
        <v>186</v>
      </c>
      <c r="E994" s="475">
        <v>148.36000000000001</v>
      </c>
    </row>
    <row r="995" spans="1:5" ht="33.75">
      <c r="A995" s="472" t="s">
        <v>180</v>
      </c>
      <c r="B995" s="475">
        <v>91390</v>
      </c>
      <c r="C995" s="473" t="s">
        <v>11191</v>
      </c>
      <c r="D995" s="472" t="s">
        <v>186</v>
      </c>
      <c r="E995" s="475">
        <v>15.11</v>
      </c>
    </row>
    <row r="996" spans="1:5" ht="33.75">
      <c r="A996" s="472" t="s">
        <v>180</v>
      </c>
      <c r="B996" s="475">
        <v>91391</v>
      </c>
      <c r="C996" s="473" t="s">
        <v>11194</v>
      </c>
      <c r="D996" s="472" t="s">
        <v>186</v>
      </c>
      <c r="E996" s="475">
        <v>3.06</v>
      </c>
    </row>
    <row r="997" spans="1:5" ht="33.75">
      <c r="A997" s="472" t="s">
        <v>180</v>
      </c>
      <c r="B997" s="475">
        <v>91392</v>
      </c>
      <c r="C997" s="473" t="s">
        <v>11197</v>
      </c>
      <c r="D997" s="472" t="s">
        <v>186</v>
      </c>
      <c r="E997" s="475">
        <v>2.42</v>
      </c>
    </row>
    <row r="998" spans="1:5" ht="33.75">
      <c r="A998" s="472" t="s">
        <v>180</v>
      </c>
      <c r="B998" s="475">
        <v>91396</v>
      </c>
      <c r="C998" s="473" t="s">
        <v>11199</v>
      </c>
      <c r="D998" s="472" t="s">
        <v>186</v>
      </c>
      <c r="E998" s="475">
        <v>21.7</v>
      </c>
    </row>
    <row r="999" spans="1:5" ht="33.75">
      <c r="A999" s="472" t="s">
        <v>180</v>
      </c>
      <c r="B999" s="475">
        <v>91397</v>
      </c>
      <c r="C999" s="473" t="s">
        <v>11202</v>
      </c>
      <c r="D999" s="472" t="s">
        <v>186</v>
      </c>
      <c r="E999" s="475">
        <v>4.1900000000000004</v>
      </c>
    </row>
    <row r="1000" spans="1:5" ht="33.75">
      <c r="A1000" s="472" t="s">
        <v>180</v>
      </c>
      <c r="B1000" s="475">
        <v>91398</v>
      </c>
      <c r="C1000" s="473" t="s">
        <v>11205</v>
      </c>
      <c r="D1000" s="472" t="s">
        <v>186</v>
      </c>
      <c r="E1000" s="475">
        <v>3.31</v>
      </c>
    </row>
    <row r="1001" spans="1:5" ht="33.75">
      <c r="A1001" s="472" t="s">
        <v>180</v>
      </c>
      <c r="B1001" s="475">
        <v>91402</v>
      </c>
      <c r="C1001" s="473" t="s">
        <v>11207</v>
      </c>
      <c r="D1001" s="472" t="s">
        <v>186</v>
      </c>
      <c r="E1001" s="475">
        <v>2.73</v>
      </c>
    </row>
    <row r="1002" spans="1:5" ht="33.75">
      <c r="A1002" s="472" t="s">
        <v>180</v>
      </c>
      <c r="B1002" s="475">
        <v>91466</v>
      </c>
      <c r="C1002" s="473" t="s">
        <v>11210</v>
      </c>
      <c r="D1002" s="472" t="s">
        <v>186</v>
      </c>
      <c r="E1002" s="475">
        <v>2.65</v>
      </c>
    </row>
    <row r="1003" spans="1:5" ht="33.75">
      <c r="A1003" s="472" t="s">
        <v>180</v>
      </c>
      <c r="B1003" s="475">
        <v>91467</v>
      </c>
      <c r="C1003" s="473" t="s">
        <v>11212</v>
      </c>
      <c r="D1003" s="472" t="s">
        <v>186</v>
      </c>
      <c r="E1003" s="475">
        <v>165.45</v>
      </c>
    </row>
    <row r="1004" spans="1:5" ht="33.75">
      <c r="A1004" s="472" t="s">
        <v>180</v>
      </c>
      <c r="B1004" s="475">
        <v>91468</v>
      </c>
      <c r="C1004" s="473" t="s">
        <v>11214</v>
      </c>
      <c r="D1004" s="472" t="s">
        <v>186</v>
      </c>
      <c r="E1004" s="475">
        <v>20.86</v>
      </c>
    </row>
    <row r="1005" spans="1:5" ht="33.75">
      <c r="A1005" s="472" t="s">
        <v>180</v>
      </c>
      <c r="B1005" s="475">
        <v>91469</v>
      </c>
      <c r="C1005" s="473" t="s">
        <v>11217</v>
      </c>
      <c r="D1005" s="472" t="s">
        <v>186</v>
      </c>
      <c r="E1005" s="475">
        <v>4.13</v>
      </c>
    </row>
    <row r="1006" spans="1:5" ht="33.75">
      <c r="A1006" s="472" t="s">
        <v>180</v>
      </c>
      <c r="B1006" s="475">
        <v>91484</v>
      </c>
      <c r="C1006" s="473" t="s">
        <v>11220</v>
      </c>
      <c r="D1006" s="472" t="s">
        <v>186</v>
      </c>
      <c r="E1006" s="475">
        <v>3.29</v>
      </c>
    </row>
    <row r="1007" spans="1:5" ht="33.75">
      <c r="A1007" s="472" t="s">
        <v>180</v>
      </c>
      <c r="B1007" s="475">
        <v>91485</v>
      </c>
      <c r="C1007" s="473" t="s">
        <v>11222</v>
      </c>
      <c r="D1007" s="472" t="s">
        <v>186</v>
      </c>
      <c r="E1007" s="475">
        <v>161.94</v>
      </c>
    </row>
    <row r="1008" spans="1:5" ht="22.5">
      <c r="A1008" s="472" t="s">
        <v>180</v>
      </c>
      <c r="B1008" s="475">
        <v>91529</v>
      </c>
      <c r="C1008" s="473" t="s">
        <v>11225</v>
      </c>
      <c r="D1008" s="472" t="s">
        <v>186</v>
      </c>
      <c r="E1008" s="475">
        <v>0.79</v>
      </c>
    </row>
    <row r="1009" spans="1:5" ht="22.5">
      <c r="A1009" s="472" t="s">
        <v>180</v>
      </c>
      <c r="B1009" s="475">
        <v>91530</v>
      </c>
      <c r="C1009" s="473" t="s">
        <v>11227</v>
      </c>
      <c r="D1009" s="472" t="s">
        <v>186</v>
      </c>
      <c r="E1009" s="475">
        <v>0.11</v>
      </c>
    </row>
    <row r="1010" spans="1:5" ht="22.5">
      <c r="A1010" s="472" t="s">
        <v>180</v>
      </c>
      <c r="B1010" s="475">
        <v>91531</v>
      </c>
      <c r="C1010" s="473" t="s">
        <v>11229</v>
      </c>
      <c r="D1010" s="472" t="s">
        <v>186</v>
      </c>
      <c r="E1010" s="475">
        <v>0.99</v>
      </c>
    </row>
    <row r="1011" spans="1:5" ht="22.5">
      <c r="A1011" s="472" t="s">
        <v>180</v>
      </c>
      <c r="B1011" s="475">
        <v>91532</v>
      </c>
      <c r="C1011" s="473" t="s">
        <v>11231</v>
      </c>
      <c r="D1011" s="472" t="s">
        <v>186</v>
      </c>
      <c r="E1011" s="475">
        <v>7.49</v>
      </c>
    </row>
    <row r="1012" spans="1:5" ht="33.75">
      <c r="A1012" s="472" t="s">
        <v>180</v>
      </c>
      <c r="B1012" s="475">
        <v>91629</v>
      </c>
      <c r="C1012" s="473" t="s">
        <v>11234</v>
      </c>
      <c r="D1012" s="472" t="s">
        <v>186</v>
      </c>
      <c r="E1012" s="475">
        <v>16.510000000000002</v>
      </c>
    </row>
    <row r="1013" spans="1:5" ht="33.75">
      <c r="A1013" s="472" t="s">
        <v>180</v>
      </c>
      <c r="B1013" s="475">
        <v>91630</v>
      </c>
      <c r="C1013" s="473" t="s">
        <v>11237</v>
      </c>
      <c r="D1013" s="472" t="s">
        <v>186</v>
      </c>
      <c r="E1013" s="475">
        <v>3.07</v>
      </c>
    </row>
    <row r="1014" spans="1:5" ht="33.75">
      <c r="A1014" s="472" t="s">
        <v>180</v>
      </c>
      <c r="B1014" s="475">
        <v>91631</v>
      </c>
      <c r="C1014" s="473" t="s">
        <v>11240</v>
      </c>
      <c r="D1014" s="472" t="s">
        <v>186</v>
      </c>
      <c r="E1014" s="475">
        <v>2.44</v>
      </c>
    </row>
    <row r="1015" spans="1:5" ht="33.75">
      <c r="A1015" s="472" t="s">
        <v>180</v>
      </c>
      <c r="B1015" s="475">
        <v>91632</v>
      </c>
      <c r="C1015" s="473" t="s">
        <v>11243</v>
      </c>
      <c r="D1015" s="472" t="s">
        <v>186</v>
      </c>
      <c r="E1015" s="475">
        <v>27.86</v>
      </c>
    </row>
    <row r="1016" spans="1:5" ht="33.75">
      <c r="A1016" s="472" t="s">
        <v>180</v>
      </c>
      <c r="B1016" s="475">
        <v>91633</v>
      </c>
      <c r="C1016" s="473" t="s">
        <v>11246</v>
      </c>
      <c r="D1016" s="472" t="s">
        <v>186</v>
      </c>
      <c r="E1016" s="475">
        <v>140.03</v>
      </c>
    </row>
    <row r="1017" spans="1:5" ht="33.75">
      <c r="A1017" s="472" t="s">
        <v>180</v>
      </c>
      <c r="B1017" s="475">
        <v>91640</v>
      </c>
      <c r="C1017" s="473" t="s">
        <v>11249</v>
      </c>
      <c r="D1017" s="472" t="s">
        <v>186</v>
      </c>
      <c r="E1017" s="475">
        <v>32.21</v>
      </c>
    </row>
    <row r="1018" spans="1:5" ht="33.75">
      <c r="A1018" s="472" t="s">
        <v>180</v>
      </c>
      <c r="B1018" s="475">
        <v>91641</v>
      </c>
      <c r="C1018" s="473" t="s">
        <v>11251</v>
      </c>
      <c r="D1018" s="472" t="s">
        <v>186</v>
      </c>
      <c r="E1018" s="475">
        <v>6.59</v>
      </c>
    </row>
    <row r="1019" spans="1:5" ht="33.75">
      <c r="A1019" s="472" t="s">
        <v>180</v>
      </c>
      <c r="B1019" s="475">
        <v>91642</v>
      </c>
      <c r="C1019" s="473" t="s">
        <v>11254</v>
      </c>
      <c r="D1019" s="472" t="s">
        <v>186</v>
      </c>
      <c r="E1019" s="475">
        <v>5.22</v>
      </c>
    </row>
    <row r="1020" spans="1:5" ht="33.75">
      <c r="A1020" s="472" t="s">
        <v>180</v>
      </c>
      <c r="B1020" s="475">
        <v>91643</v>
      </c>
      <c r="C1020" s="473" t="s">
        <v>11257</v>
      </c>
      <c r="D1020" s="472" t="s">
        <v>186</v>
      </c>
      <c r="E1020" s="475">
        <v>57.5</v>
      </c>
    </row>
    <row r="1021" spans="1:5" ht="33.75">
      <c r="A1021" s="472" t="s">
        <v>180</v>
      </c>
      <c r="B1021" s="475">
        <v>91644</v>
      </c>
      <c r="C1021" s="473" t="s">
        <v>11260</v>
      </c>
      <c r="D1021" s="472" t="s">
        <v>186</v>
      </c>
      <c r="E1021" s="475">
        <v>315.12</v>
      </c>
    </row>
    <row r="1022" spans="1:5" ht="22.5">
      <c r="A1022" s="472" t="s">
        <v>180</v>
      </c>
      <c r="B1022" s="475">
        <v>91688</v>
      </c>
      <c r="C1022" s="473" t="s">
        <v>11263</v>
      </c>
      <c r="D1022" s="472" t="s">
        <v>186</v>
      </c>
      <c r="E1022" s="475">
        <v>0.08</v>
      </c>
    </row>
    <row r="1023" spans="1:5" ht="22.5">
      <c r="A1023" s="472" t="s">
        <v>180</v>
      </c>
      <c r="B1023" s="475">
        <v>91689</v>
      </c>
      <c r="C1023" s="473" t="s">
        <v>11265</v>
      </c>
      <c r="D1023" s="472" t="s">
        <v>186</v>
      </c>
      <c r="E1023" s="475">
        <v>0</v>
      </c>
    </row>
    <row r="1024" spans="1:5" ht="22.5">
      <c r="A1024" s="472" t="s">
        <v>180</v>
      </c>
      <c r="B1024" s="475">
        <v>91690</v>
      </c>
      <c r="C1024" s="473" t="s">
        <v>11268</v>
      </c>
      <c r="D1024" s="472" t="s">
        <v>186</v>
      </c>
      <c r="E1024" s="475">
        <v>0.05</v>
      </c>
    </row>
    <row r="1025" spans="1:5" ht="22.5">
      <c r="A1025" s="472" t="s">
        <v>180</v>
      </c>
      <c r="B1025" s="475">
        <v>91691</v>
      </c>
      <c r="C1025" s="473" t="s">
        <v>11270</v>
      </c>
      <c r="D1025" s="472" t="s">
        <v>186</v>
      </c>
      <c r="E1025" s="475">
        <v>1.38</v>
      </c>
    </row>
    <row r="1026" spans="1:5" ht="22.5">
      <c r="A1026" s="472" t="s">
        <v>180</v>
      </c>
      <c r="B1026" s="475">
        <v>92040</v>
      </c>
      <c r="C1026" s="473" t="s">
        <v>11273</v>
      </c>
      <c r="D1026" s="472" t="s">
        <v>186</v>
      </c>
      <c r="E1026" s="475">
        <v>5.9</v>
      </c>
    </row>
    <row r="1027" spans="1:5" ht="22.5">
      <c r="A1027" s="472" t="s">
        <v>180</v>
      </c>
      <c r="B1027" s="475">
        <v>92041</v>
      </c>
      <c r="C1027" s="473" t="s">
        <v>11275</v>
      </c>
      <c r="D1027" s="472" t="s">
        <v>186</v>
      </c>
      <c r="E1027" s="475">
        <v>0.62</v>
      </c>
    </row>
    <row r="1028" spans="1:5" ht="22.5">
      <c r="A1028" s="472" t="s">
        <v>180</v>
      </c>
      <c r="B1028" s="475">
        <v>92042</v>
      </c>
      <c r="C1028" s="473" t="s">
        <v>11277</v>
      </c>
      <c r="D1028" s="472" t="s">
        <v>186</v>
      </c>
      <c r="E1028" s="475">
        <v>4.92</v>
      </c>
    </row>
    <row r="1029" spans="1:5" ht="33.75">
      <c r="A1029" s="472" t="s">
        <v>180</v>
      </c>
      <c r="B1029" s="475">
        <v>92101</v>
      </c>
      <c r="C1029" s="473" t="s">
        <v>11279</v>
      </c>
      <c r="D1029" s="472" t="s">
        <v>186</v>
      </c>
      <c r="E1029" s="475">
        <v>29.26</v>
      </c>
    </row>
    <row r="1030" spans="1:5" ht="33.75">
      <c r="A1030" s="472" t="s">
        <v>180</v>
      </c>
      <c r="B1030" s="475">
        <v>92102</v>
      </c>
      <c r="C1030" s="473" t="s">
        <v>11282</v>
      </c>
      <c r="D1030" s="472" t="s">
        <v>186</v>
      </c>
      <c r="E1030" s="475">
        <v>5.19</v>
      </c>
    </row>
    <row r="1031" spans="1:5" ht="33.75">
      <c r="A1031" s="472" t="s">
        <v>180</v>
      </c>
      <c r="B1031" s="475">
        <v>92103</v>
      </c>
      <c r="C1031" s="473" t="s">
        <v>11284</v>
      </c>
      <c r="D1031" s="472" t="s">
        <v>186</v>
      </c>
      <c r="E1031" s="475">
        <v>4.1100000000000003</v>
      </c>
    </row>
    <row r="1032" spans="1:5" ht="33.75">
      <c r="A1032" s="472" t="s">
        <v>180</v>
      </c>
      <c r="B1032" s="475">
        <v>92104</v>
      </c>
      <c r="C1032" s="473" t="s">
        <v>11286</v>
      </c>
      <c r="D1032" s="472" t="s">
        <v>186</v>
      </c>
      <c r="E1032" s="475">
        <v>47.24</v>
      </c>
    </row>
    <row r="1033" spans="1:5" ht="33.75">
      <c r="A1033" s="472" t="s">
        <v>180</v>
      </c>
      <c r="B1033" s="475">
        <v>92105</v>
      </c>
      <c r="C1033" s="473" t="s">
        <v>11289</v>
      </c>
      <c r="D1033" s="472" t="s">
        <v>186</v>
      </c>
      <c r="E1033" s="475">
        <v>201.32</v>
      </c>
    </row>
    <row r="1034" spans="1:5" ht="22.5">
      <c r="A1034" s="472" t="s">
        <v>180</v>
      </c>
      <c r="B1034" s="475">
        <v>92108</v>
      </c>
      <c r="C1034" s="473" t="s">
        <v>11291</v>
      </c>
      <c r="D1034" s="472" t="s">
        <v>186</v>
      </c>
      <c r="E1034" s="475">
        <v>1.07</v>
      </c>
    </row>
    <row r="1035" spans="1:5" ht="22.5">
      <c r="A1035" s="472" t="s">
        <v>180</v>
      </c>
      <c r="B1035" s="475">
        <v>92109</v>
      </c>
      <c r="C1035" s="473" t="s">
        <v>11293</v>
      </c>
      <c r="D1035" s="472" t="s">
        <v>186</v>
      </c>
      <c r="E1035" s="475">
        <v>0.12</v>
      </c>
    </row>
    <row r="1036" spans="1:5" ht="22.5">
      <c r="A1036" s="472" t="s">
        <v>180</v>
      </c>
      <c r="B1036" s="475">
        <v>92110</v>
      </c>
      <c r="C1036" s="473" t="s">
        <v>11296</v>
      </c>
      <c r="D1036" s="472" t="s">
        <v>186</v>
      </c>
      <c r="E1036" s="475">
        <v>0.83</v>
      </c>
    </row>
    <row r="1037" spans="1:5" ht="22.5">
      <c r="A1037" s="472" t="s">
        <v>180</v>
      </c>
      <c r="B1037" s="475">
        <v>92111</v>
      </c>
      <c r="C1037" s="473" t="s">
        <v>11299</v>
      </c>
      <c r="D1037" s="472" t="s">
        <v>186</v>
      </c>
      <c r="E1037" s="475">
        <v>1.27</v>
      </c>
    </row>
    <row r="1038" spans="1:5">
      <c r="A1038" s="472" t="s">
        <v>180</v>
      </c>
      <c r="B1038" s="475">
        <v>92114</v>
      </c>
      <c r="C1038" s="473" t="s">
        <v>11301</v>
      </c>
      <c r="D1038" s="472" t="s">
        <v>186</v>
      </c>
      <c r="E1038" s="475">
        <v>0.12</v>
      </c>
    </row>
    <row r="1039" spans="1:5">
      <c r="A1039" s="472" t="s">
        <v>180</v>
      </c>
      <c r="B1039" s="475">
        <v>92115</v>
      </c>
      <c r="C1039" s="473" t="s">
        <v>11303</v>
      </c>
      <c r="D1039" s="472" t="s">
        <v>186</v>
      </c>
      <c r="E1039" s="475">
        <v>0.01</v>
      </c>
    </row>
    <row r="1040" spans="1:5">
      <c r="A1040" s="472" t="s">
        <v>180</v>
      </c>
      <c r="B1040" s="475">
        <v>92116</v>
      </c>
      <c r="C1040" s="473" t="s">
        <v>11306</v>
      </c>
      <c r="D1040" s="472" t="s">
        <v>186</v>
      </c>
      <c r="E1040" s="475">
        <v>0.15</v>
      </c>
    </row>
    <row r="1041" spans="1:5" ht="22.5">
      <c r="A1041" s="472" t="s">
        <v>180</v>
      </c>
      <c r="B1041" s="475">
        <v>92133</v>
      </c>
      <c r="C1041" s="473" t="s">
        <v>11309</v>
      </c>
      <c r="D1041" s="472" t="s">
        <v>186</v>
      </c>
      <c r="E1041" s="475">
        <v>11.47</v>
      </c>
    </row>
    <row r="1042" spans="1:5">
      <c r="A1042" s="472" t="s">
        <v>180</v>
      </c>
      <c r="B1042" s="475">
        <v>92134</v>
      </c>
      <c r="C1042" s="473" t="s">
        <v>11312</v>
      </c>
      <c r="D1042" s="472" t="s">
        <v>186</v>
      </c>
      <c r="E1042" s="475">
        <v>1.81</v>
      </c>
    </row>
    <row r="1043" spans="1:5" ht="22.5">
      <c r="A1043" s="472" t="s">
        <v>180</v>
      </c>
      <c r="B1043" s="475">
        <v>92135</v>
      </c>
      <c r="C1043" s="473" t="s">
        <v>11315</v>
      </c>
      <c r="D1043" s="472" t="s">
        <v>186</v>
      </c>
      <c r="E1043" s="475">
        <v>1.43</v>
      </c>
    </row>
    <row r="1044" spans="1:5" ht="22.5">
      <c r="A1044" s="472" t="s">
        <v>180</v>
      </c>
      <c r="B1044" s="475">
        <v>92136</v>
      </c>
      <c r="C1044" s="473" t="s">
        <v>11318</v>
      </c>
      <c r="D1044" s="472" t="s">
        <v>186</v>
      </c>
      <c r="E1044" s="475">
        <v>14.34</v>
      </c>
    </row>
    <row r="1045" spans="1:5" ht="22.5">
      <c r="A1045" s="472" t="s">
        <v>180</v>
      </c>
      <c r="B1045" s="475">
        <v>92137</v>
      </c>
      <c r="C1045" s="473" t="s">
        <v>11321</v>
      </c>
      <c r="D1045" s="472" t="s">
        <v>186</v>
      </c>
      <c r="E1045" s="475">
        <v>36.869999999999997</v>
      </c>
    </row>
    <row r="1046" spans="1:5" ht="22.5">
      <c r="A1046" s="472" t="s">
        <v>180</v>
      </c>
      <c r="B1046" s="475">
        <v>92140</v>
      </c>
      <c r="C1046" s="473" t="s">
        <v>11324</v>
      </c>
      <c r="D1046" s="472" t="s">
        <v>186</v>
      </c>
      <c r="E1046" s="475">
        <v>4.2</v>
      </c>
    </row>
    <row r="1047" spans="1:5" ht="22.5">
      <c r="A1047" s="472" t="s">
        <v>180</v>
      </c>
      <c r="B1047" s="475">
        <v>92141</v>
      </c>
      <c r="C1047" s="473" t="s">
        <v>11327</v>
      </c>
      <c r="D1047" s="472" t="s">
        <v>186</v>
      </c>
      <c r="E1047" s="475">
        <v>0.66</v>
      </c>
    </row>
    <row r="1048" spans="1:5" ht="22.5">
      <c r="A1048" s="472" t="s">
        <v>180</v>
      </c>
      <c r="B1048" s="475">
        <v>92142</v>
      </c>
      <c r="C1048" s="473" t="s">
        <v>11329</v>
      </c>
      <c r="D1048" s="472" t="s">
        <v>186</v>
      </c>
      <c r="E1048" s="475">
        <v>0.52</v>
      </c>
    </row>
    <row r="1049" spans="1:5" ht="22.5">
      <c r="A1049" s="472" t="s">
        <v>180</v>
      </c>
      <c r="B1049" s="475">
        <v>92143</v>
      </c>
      <c r="C1049" s="473" t="s">
        <v>11331</v>
      </c>
      <c r="D1049" s="472" t="s">
        <v>186</v>
      </c>
      <c r="E1049" s="475">
        <v>5.25</v>
      </c>
    </row>
    <row r="1050" spans="1:5" ht="22.5">
      <c r="A1050" s="472" t="s">
        <v>180</v>
      </c>
      <c r="B1050" s="475">
        <v>92144</v>
      </c>
      <c r="C1050" s="473" t="s">
        <v>11334</v>
      </c>
      <c r="D1050" s="472" t="s">
        <v>186</v>
      </c>
      <c r="E1050" s="475">
        <v>48.7</v>
      </c>
    </row>
    <row r="1051" spans="1:5" ht="33.75">
      <c r="A1051" s="472" t="s">
        <v>180</v>
      </c>
      <c r="B1051" s="475">
        <v>92237</v>
      </c>
      <c r="C1051" s="473" t="s">
        <v>11337</v>
      </c>
      <c r="D1051" s="472" t="s">
        <v>186</v>
      </c>
      <c r="E1051" s="475">
        <v>23.55</v>
      </c>
    </row>
    <row r="1052" spans="1:5" ht="33.75">
      <c r="A1052" s="472" t="s">
        <v>180</v>
      </c>
      <c r="B1052" s="475">
        <v>92238</v>
      </c>
      <c r="C1052" s="473" t="s">
        <v>11339</v>
      </c>
      <c r="D1052" s="472" t="s">
        <v>186</v>
      </c>
      <c r="E1052" s="475">
        <v>4.8</v>
      </c>
    </row>
    <row r="1053" spans="1:5" ht="33.75">
      <c r="A1053" s="472" t="s">
        <v>180</v>
      </c>
      <c r="B1053" s="475">
        <v>92239</v>
      </c>
      <c r="C1053" s="473" t="s">
        <v>11342</v>
      </c>
      <c r="D1053" s="472" t="s">
        <v>186</v>
      </c>
      <c r="E1053" s="475">
        <v>3.81</v>
      </c>
    </row>
    <row r="1054" spans="1:5" ht="33.75">
      <c r="A1054" s="472" t="s">
        <v>180</v>
      </c>
      <c r="B1054" s="475">
        <v>92240</v>
      </c>
      <c r="C1054" s="473" t="s">
        <v>11345</v>
      </c>
      <c r="D1054" s="472" t="s">
        <v>186</v>
      </c>
      <c r="E1054" s="475">
        <v>41.8</v>
      </c>
    </row>
    <row r="1055" spans="1:5" ht="33.75">
      <c r="A1055" s="472" t="s">
        <v>180</v>
      </c>
      <c r="B1055" s="475">
        <v>92241</v>
      </c>
      <c r="C1055" s="473" t="s">
        <v>11348</v>
      </c>
      <c r="D1055" s="472" t="s">
        <v>186</v>
      </c>
      <c r="E1055" s="475">
        <v>288.89</v>
      </c>
    </row>
    <row r="1056" spans="1:5" ht="22.5">
      <c r="A1056" s="472" t="s">
        <v>180</v>
      </c>
      <c r="B1056" s="475">
        <v>92712</v>
      </c>
      <c r="C1056" s="473" t="s">
        <v>11351</v>
      </c>
      <c r="D1056" s="472" t="s">
        <v>186</v>
      </c>
      <c r="E1056" s="475">
        <v>0.23</v>
      </c>
    </row>
    <row r="1057" spans="1:5" ht="22.5">
      <c r="A1057" s="472" t="s">
        <v>180</v>
      </c>
      <c r="B1057" s="475">
        <v>92713</v>
      </c>
      <c r="C1057" s="473" t="s">
        <v>11354</v>
      </c>
      <c r="D1057" s="472" t="s">
        <v>186</v>
      </c>
      <c r="E1057" s="475">
        <v>0.02</v>
      </c>
    </row>
    <row r="1058" spans="1:5" ht="22.5">
      <c r="A1058" s="472" t="s">
        <v>180</v>
      </c>
      <c r="B1058" s="475">
        <v>92714</v>
      </c>
      <c r="C1058" s="473" t="s">
        <v>11356</v>
      </c>
      <c r="D1058" s="472" t="s">
        <v>186</v>
      </c>
      <c r="E1058" s="475">
        <v>0.28000000000000003</v>
      </c>
    </row>
    <row r="1059" spans="1:5" ht="22.5">
      <c r="A1059" s="472" t="s">
        <v>180</v>
      </c>
      <c r="B1059" s="475">
        <v>92715</v>
      </c>
      <c r="C1059" s="473" t="s">
        <v>11358</v>
      </c>
      <c r="D1059" s="472" t="s">
        <v>186</v>
      </c>
      <c r="E1059" s="475">
        <v>31.19</v>
      </c>
    </row>
    <row r="1060" spans="1:5" ht="22.5">
      <c r="A1060" s="472" t="s">
        <v>180</v>
      </c>
      <c r="B1060" s="475">
        <v>92956</v>
      </c>
      <c r="C1060" s="473" t="s">
        <v>11361</v>
      </c>
      <c r="D1060" s="472" t="s">
        <v>186</v>
      </c>
      <c r="E1060" s="475">
        <v>4.51</v>
      </c>
    </row>
    <row r="1061" spans="1:5" ht="22.5">
      <c r="A1061" s="472" t="s">
        <v>180</v>
      </c>
      <c r="B1061" s="475">
        <v>92957</v>
      </c>
      <c r="C1061" s="473" t="s">
        <v>11364</v>
      </c>
      <c r="D1061" s="472" t="s">
        <v>186</v>
      </c>
      <c r="E1061" s="475">
        <v>0.53</v>
      </c>
    </row>
    <row r="1062" spans="1:5" ht="22.5">
      <c r="A1062" s="472" t="s">
        <v>180</v>
      </c>
      <c r="B1062" s="475">
        <v>92958</v>
      </c>
      <c r="C1062" s="473" t="s">
        <v>11366</v>
      </c>
      <c r="D1062" s="472" t="s">
        <v>186</v>
      </c>
      <c r="E1062" s="475">
        <v>4.93</v>
      </c>
    </row>
    <row r="1063" spans="1:5" ht="22.5">
      <c r="A1063" s="472" t="s">
        <v>180</v>
      </c>
      <c r="B1063" s="475">
        <v>92959</v>
      </c>
      <c r="C1063" s="473" t="s">
        <v>11369</v>
      </c>
      <c r="D1063" s="472" t="s">
        <v>186</v>
      </c>
      <c r="E1063" s="475">
        <v>9.6999999999999993</v>
      </c>
    </row>
    <row r="1064" spans="1:5" ht="22.5">
      <c r="A1064" s="472" t="s">
        <v>180</v>
      </c>
      <c r="B1064" s="475">
        <v>92963</v>
      </c>
      <c r="C1064" s="473" t="s">
        <v>11372</v>
      </c>
      <c r="D1064" s="472" t="s">
        <v>186</v>
      </c>
      <c r="E1064" s="475">
        <v>1.23</v>
      </c>
    </row>
    <row r="1065" spans="1:5">
      <c r="A1065" s="472" t="s">
        <v>180</v>
      </c>
      <c r="B1065" s="475">
        <v>92964</v>
      </c>
      <c r="C1065" s="473" t="s">
        <v>11375</v>
      </c>
      <c r="D1065" s="472" t="s">
        <v>186</v>
      </c>
      <c r="E1065" s="475">
        <v>0.14000000000000001</v>
      </c>
    </row>
    <row r="1066" spans="1:5" ht="22.5">
      <c r="A1066" s="472" t="s">
        <v>180</v>
      </c>
      <c r="B1066" s="475">
        <v>92965</v>
      </c>
      <c r="C1066" s="473" t="s">
        <v>11378</v>
      </c>
      <c r="D1066" s="472" t="s">
        <v>186</v>
      </c>
      <c r="E1066" s="475">
        <v>1.54</v>
      </c>
    </row>
    <row r="1067" spans="1:5" ht="33.75">
      <c r="A1067" s="472" t="s">
        <v>180</v>
      </c>
      <c r="B1067" s="475">
        <v>93220</v>
      </c>
      <c r="C1067" s="473" t="s">
        <v>11381</v>
      </c>
      <c r="D1067" s="472" t="s">
        <v>186</v>
      </c>
      <c r="E1067" s="475">
        <v>321.33999999999997</v>
      </c>
    </row>
    <row r="1068" spans="1:5" ht="33.75">
      <c r="A1068" s="472" t="s">
        <v>180</v>
      </c>
      <c r="B1068" s="475">
        <v>93221</v>
      </c>
      <c r="C1068" s="473" t="s">
        <v>11384</v>
      </c>
      <c r="D1068" s="472" t="s">
        <v>186</v>
      </c>
      <c r="E1068" s="475">
        <v>44.61</v>
      </c>
    </row>
    <row r="1069" spans="1:5" ht="33.75">
      <c r="A1069" s="472" t="s">
        <v>180</v>
      </c>
      <c r="B1069" s="475">
        <v>93222</v>
      </c>
      <c r="C1069" s="473" t="s">
        <v>11387</v>
      </c>
      <c r="D1069" s="472" t="s">
        <v>186</v>
      </c>
      <c r="E1069" s="475">
        <v>402.13</v>
      </c>
    </row>
    <row r="1070" spans="1:5" ht="45">
      <c r="A1070" s="472" t="s">
        <v>180</v>
      </c>
      <c r="B1070" s="475">
        <v>93223</v>
      </c>
      <c r="C1070" s="473" t="s">
        <v>11390</v>
      </c>
      <c r="D1070" s="472" t="s">
        <v>186</v>
      </c>
      <c r="E1070" s="475">
        <v>163.44</v>
      </c>
    </row>
    <row r="1071" spans="1:5" ht="22.5">
      <c r="A1071" s="472" t="s">
        <v>180</v>
      </c>
      <c r="B1071" s="475">
        <v>93229</v>
      </c>
      <c r="C1071" s="473" t="s">
        <v>11393</v>
      </c>
      <c r="D1071" s="472" t="s">
        <v>186</v>
      </c>
      <c r="E1071" s="475">
        <v>0.45</v>
      </c>
    </row>
    <row r="1072" spans="1:5" ht="22.5">
      <c r="A1072" s="472" t="s">
        <v>180</v>
      </c>
      <c r="B1072" s="475">
        <v>93230</v>
      </c>
      <c r="C1072" s="473" t="s">
        <v>11396</v>
      </c>
      <c r="D1072" s="472" t="s">
        <v>186</v>
      </c>
      <c r="E1072" s="475">
        <v>0.05</v>
      </c>
    </row>
    <row r="1073" spans="1:5" ht="22.5">
      <c r="A1073" s="472" t="s">
        <v>180</v>
      </c>
      <c r="B1073" s="475">
        <v>93231</v>
      </c>
      <c r="C1073" s="473" t="s">
        <v>11398</v>
      </c>
      <c r="D1073" s="472" t="s">
        <v>186</v>
      </c>
      <c r="E1073" s="475">
        <v>0.42</v>
      </c>
    </row>
    <row r="1074" spans="1:5" ht="22.5">
      <c r="A1074" s="472" t="s">
        <v>180</v>
      </c>
      <c r="B1074" s="475">
        <v>93232</v>
      </c>
      <c r="C1074" s="473" t="s">
        <v>11400</v>
      </c>
      <c r="D1074" s="472" t="s">
        <v>186</v>
      </c>
      <c r="E1074" s="475">
        <v>10.48</v>
      </c>
    </row>
    <row r="1075" spans="1:5">
      <c r="A1075" s="472" t="s">
        <v>180</v>
      </c>
      <c r="B1075" s="475">
        <v>93235</v>
      </c>
      <c r="C1075" s="473" t="s">
        <v>11402</v>
      </c>
      <c r="D1075" s="472" t="s">
        <v>186</v>
      </c>
      <c r="E1075" s="475">
        <v>0.66</v>
      </c>
    </row>
    <row r="1076" spans="1:5" ht="33.75">
      <c r="A1076" s="472" t="s">
        <v>180</v>
      </c>
      <c r="B1076" s="475">
        <v>93238</v>
      </c>
      <c r="C1076" s="473" t="s">
        <v>11404</v>
      </c>
      <c r="D1076" s="472" t="s">
        <v>186</v>
      </c>
      <c r="E1076" s="475">
        <v>0.95</v>
      </c>
    </row>
    <row r="1077" spans="1:5" ht="22.5">
      <c r="A1077" s="472" t="s">
        <v>180</v>
      </c>
      <c r="B1077" s="475">
        <v>93239</v>
      </c>
      <c r="C1077" s="473" t="s">
        <v>11406</v>
      </c>
      <c r="D1077" s="472" t="s">
        <v>186</v>
      </c>
      <c r="E1077" s="475">
        <v>4.3</v>
      </c>
    </row>
    <row r="1078" spans="1:5" ht="33.75">
      <c r="A1078" s="472" t="s">
        <v>180</v>
      </c>
      <c r="B1078" s="475">
        <v>93240</v>
      </c>
      <c r="C1078" s="473" t="s">
        <v>11409</v>
      </c>
      <c r="D1078" s="472" t="s">
        <v>186</v>
      </c>
      <c r="E1078" s="475">
        <v>12.52</v>
      </c>
    </row>
    <row r="1079" spans="1:5" ht="22.5">
      <c r="A1079" s="472" t="s">
        <v>180</v>
      </c>
      <c r="B1079" s="475">
        <v>93267</v>
      </c>
      <c r="C1079" s="473" t="s">
        <v>11412</v>
      </c>
      <c r="D1079" s="472" t="s">
        <v>186</v>
      </c>
      <c r="E1079" s="475">
        <v>41.71</v>
      </c>
    </row>
    <row r="1080" spans="1:5" ht="22.5">
      <c r="A1080" s="472" t="s">
        <v>180</v>
      </c>
      <c r="B1080" s="475">
        <v>93269</v>
      </c>
      <c r="C1080" s="473" t="s">
        <v>11415</v>
      </c>
      <c r="D1080" s="472" t="s">
        <v>186</v>
      </c>
      <c r="E1080" s="475">
        <v>4.95</v>
      </c>
    </row>
    <row r="1081" spans="1:5" ht="22.5">
      <c r="A1081" s="472" t="s">
        <v>180</v>
      </c>
      <c r="B1081" s="475">
        <v>93270</v>
      </c>
      <c r="C1081" s="473" t="s">
        <v>11418</v>
      </c>
      <c r="D1081" s="472" t="s">
        <v>186</v>
      </c>
      <c r="E1081" s="475">
        <v>45.63</v>
      </c>
    </row>
    <row r="1082" spans="1:5" ht="22.5">
      <c r="A1082" s="472" t="s">
        <v>180</v>
      </c>
      <c r="B1082" s="475">
        <v>93271</v>
      </c>
      <c r="C1082" s="473" t="s">
        <v>11421</v>
      </c>
      <c r="D1082" s="472" t="s">
        <v>186</v>
      </c>
      <c r="E1082" s="475">
        <v>9.5299999999999994</v>
      </c>
    </row>
    <row r="1083" spans="1:5" ht="22.5">
      <c r="A1083" s="472" t="s">
        <v>180</v>
      </c>
      <c r="B1083" s="475">
        <v>93277</v>
      </c>
      <c r="C1083" s="473" t="s">
        <v>11424</v>
      </c>
      <c r="D1083" s="472" t="s">
        <v>186</v>
      </c>
      <c r="E1083" s="475">
        <v>0.24</v>
      </c>
    </row>
    <row r="1084" spans="1:5" ht="22.5">
      <c r="A1084" s="472" t="s">
        <v>180</v>
      </c>
      <c r="B1084" s="475">
        <v>93278</v>
      </c>
      <c r="C1084" s="473" t="s">
        <v>11426</v>
      </c>
      <c r="D1084" s="472" t="s">
        <v>186</v>
      </c>
      <c r="E1084" s="475">
        <v>0.02</v>
      </c>
    </row>
    <row r="1085" spans="1:5" ht="22.5">
      <c r="A1085" s="472" t="s">
        <v>180</v>
      </c>
      <c r="B1085" s="475">
        <v>93279</v>
      </c>
      <c r="C1085" s="473" t="s">
        <v>11428</v>
      </c>
      <c r="D1085" s="472" t="s">
        <v>186</v>
      </c>
      <c r="E1085" s="475">
        <v>0.23</v>
      </c>
    </row>
    <row r="1086" spans="1:5" ht="22.5">
      <c r="A1086" s="472" t="s">
        <v>180</v>
      </c>
      <c r="B1086" s="475">
        <v>93280</v>
      </c>
      <c r="C1086" s="473" t="s">
        <v>11430</v>
      </c>
      <c r="D1086" s="472" t="s">
        <v>186</v>
      </c>
      <c r="E1086" s="475">
        <v>0.79</v>
      </c>
    </row>
    <row r="1087" spans="1:5" ht="22.5">
      <c r="A1087" s="472" t="s">
        <v>180</v>
      </c>
      <c r="B1087" s="475">
        <v>93283</v>
      </c>
      <c r="C1087" s="473" t="s">
        <v>11432</v>
      </c>
      <c r="D1087" s="472" t="s">
        <v>186</v>
      </c>
      <c r="E1087" s="475">
        <v>87.68</v>
      </c>
    </row>
    <row r="1088" spans="1:5" ht="22.5">
      <c r="A1088" s="472" t="s">
        <v>180</v>
      </c>
      <c r="B1088" s="475">
        <v>93284</v>
      </c>
      <c r="C1088" s="473" t="s">
        <v>11435</v>
      </c>
      <c r="D1088" s="472" t="s">
        <v>186</v>
      </c>
      <c r="E1088" s="475">
        <v>15.78</v>
      </c>
    </row>
    <row r="1089" spans="1:5" ht="22.5">
      <c r="A1089" s="472" t="s">
        <v>180</v>
      </c>
      <c r="B1089" s="475">
        <v>93285</v>
      </c>
      <c r="C1089" s="473" t="s">
        <v>11438</v>
      </c>
      <c r="D1089" s="472" t="s">
        <v>186</v>
      </c>
      <c r="E1089" s="475">
        <v>140.94999999999999</v>
      </c>
    </row>
    <row r="1090" spans="1:5" ht="22.5">
      <c r="A1090" s="472" t="s">
        <v>180</v>
      </c>
      <c r="B1090" s="475">
        <v>93286</v>
      </c>
      <c r="C1090" s="473" t="s">
        <v>11441</v>
      </c>
      <c r="D1090" s="472" t="s">
        <v>186</v>
      </c>
      <c r="E1090" s="475">
        <v>13.26</v>
      </c>
    </row>
    <row r="1091" spans="1:5" ht="22.5">
      <c r="A1091" s="472" t="s">
        <v>180</v>
      </c>
      <c r="B1091" s="475">
        <v>93296</v>
      </c>
      <c r="C1091" s="473" t="s">
        <v>11444</v>
      </c>
      <c r="D1091" s="472" t="s">
        <v>186</v>
      </c>
      <c r="E1091" s="475">
        <v>12.49</v>
      </c>
    </row>
    <row r="1092" spans="1:5" ht="33.75">
      <c r="A1092" s="472" t="s">
        <v>180</v>
      </c>
      <c r="B1092" s="475">
        <v>93397</v>
      </c>
      <c r="C1092" s="473" t="s">
        <v>11447</v>
      </c>
      <c r="D1092" s="472" t="s">
        <v>186</v>
      </c>
      <c r="E1092" s="475">
        <v>16.510000000000002</v>
      </c>
    </row>
    <row r="1093" spans="1:5" ht="33.75">
      <c r="A1093" s="472" t="s">
        <v>180</v>
      </c>
      <c r="B1093" s="475">
        <v>93398</v>
      </c>
      <c r="C1093" s="473" t="s">
        <v>11449</v>
      </c>
      <c r="D1093" s="472" t="s">
        <v>186</v>
      </c>
      <c r="E1093" s="475">
        <v>3.07</v>
      </c>
    </row>
    <row r="1094" spans="1:5" ht="33.75">
      <c r="A1094" s="472" t="s">
        <v>180</v>
      </c>
      <c r="B1094" s="475">
        <v>93399</v>
      </c>
      <c r="C1094" s="473" t="s">
        <v>11451</v>
      </c>
      <c r="D1094" s="472" t="s">
        <v>186</v>
      </c>
      <c r="E1094" s="475">
        <v>2.44</v>
      </c>
    </row>
    <row r="1095" spans="1:5" ht="33.75">
      <c r="A1095" s="472" t="s">
        <v>180</v>
      </c>
      <c r="B1095" s="475">
        <v>93400</v>
      </c>
      <c r="C1095" s="473" t="s">
        <v>11453</v>
      </c>
      <c r="D1095" s="472" t="s">
        <v>186</v>
      </c>
      <c r="E1095" s="475">
        <v>27.86</v>
      </c>
    </row>
    <row r="1096" spans="1:5" ht="33.75">
      <c r="A1096" s="472" t="s">
        <v>180</v>
      </c>
      <c r="B1096" s="475">
        <v>93401</v>
      </c>
      <c r="C1096" s="473" t="s">
        <v>11455</v>
      </c>
      <c r="D1096" s="472" t="s">
        <v>186</v>
      </c>
      <c r="E1096" s="475">
        <v>165.45</v>
      </c>
    </row>
    <row r="1097" spans="1:5" ht="33.75">
      <c r="A1097" s="472" t="s">
        <v>180</v>
      </c>
      <c r="B1097" s="475">
        <v>93404</v>
      </c>
      <c r="C1097" s="473" t="s">
        <v>11457</v>
      </c>
      <c r="D1097" s="472" t="s">
        <v>186</v>
      </c>
      <c r="E1097" s="475">
        <v>5.95</v>
      </c>
    </row>
    <row r="1098" spans="1:5" ht="33.75">
      <c r="A1098" s="472" t="s">
        <v>180</v>
      </c>
      <c r="B1098" s="475">
        <v>93405</v>
      </c>
      <c r="C1098" s="473" t="s">
        <v>11460</v>
      </c>
      <c r="D1098" s="472" t="s">
        <v>186</v>
      </c>
      <c r="E1098" s="475">
        <v>0.82</v>
      </c>
    </row>
    <row r="1099" spans="1:5" ht="33.75">
      <c r="A1099" s="472" t="s">
        <v>180</v>
      </c>
      <c r="B1099" s="475">
        <v>93406</v>
      </c>
      <c r="C1099" s="473" t="s">
        <v>11462</v>
      </c>
      <c r="D1099" s="472" t="s">
        <v>186</v>
      </c>
      <c r="E1099" s="475">
        <v>7.44</v>
      </c>
    </row>
    <row r="1100" spans="1:5" ht="33.75">
      <c r="A1100" s="472" t="s">
        <v>180</v>
      </c>
      <c r="B1100" s="475">
        <v>93407</v>
      </c>
      <c r="C1100" s="473" t="s">
        <v>11465</v>
      </c>
      <c r="D1100" s="472" t="s">
        <v>186</v>
      </c>
      <c r="E1100" s="475">
        <v>49.32</v>
      </c>
    </row>
    <row r="1101" spans="1:5" ht="22.5">
      <c r="A1101" s="472" t="s">
        <v>180</v>
      </c>
      <c r="B1101" s="475">
        <v>93411</v>
      </c>
      <c r="C1101" s="473" t="s">
        <v>11467</v>
      </c>
      <c r="D1101" s="472" t="s">
        <v>186</v>
      </c>
      <c r="E1101" s="475">
        <v>0.17</v>
      </c>
    </row>
    <row r="1102" spans="1:5" ht="22.5">
      <c r="A1102" s="472" t="s">
        <v>180</v>
      </c>
      <c r="B1102" s="475">
        <v>93412</v>
      </c>
      <c r="C1102" s="473" t="s">
        <v>11469</v>
      </c>
      <c r="D1102" s="472" t="s">
        <v>186</v>
      </c>
      <c r="E1102" s="475">
        <v>0.03</v>
      </c>
    </row>
    <row r="1103" spans="1:5" ht="22.5">
      <c r="A1103" s="472" t="s">
        <v>180</v>
      </c>
      <c r="B1103" s="475">
        <v>93413</v>
      </c>
      <c r="C1103" s="473" t="s">
        <v>11471</v>
      </c>
      <c r="D1103" s="472" t="s">
        <v>186</v>
      </c>
      <c r="E1103" s="475">
        <v>0.15</v>
      </c>
    </row>
    <row r="1104" spans="1:5" ht="22.5">
      <c r="A1104" s="472" t="s">
        <v>180</v>
      </c>
      <c r="B1104" s="475">
        <v>93414</v>
      </c>
      <c r="C1104" s="473" t="s">
        <v>11473</v>
      </c>
      <c r="D1104" s="472" t="s">
        <v>186</v>
      </c>
      <c r="E1104" s="475">
        <v>18.12</v>
      </c>
    </row>
    <row r="1105" spans="1:5">
      <c r="A1105" s="472" t="s">
        <v>180</v>
      </c>
      <c r="B1105" s="475">
        <v>93417</v>
      </c>
      <c r="C1105" s="473" t="s">
        <v>11476</v>
      </c>
      <c r="D1105" s="472" t="s">
        <v>186</v>
      </c>
      <c r="E1105" s="475">
        <v>2.33</v>
      </c>
    </row>
    <row r="1106" spans="1:5">
      <c r="A1106" s="472" t="s">
        <v>180</v>
      </c>
      <c r="B1106" s="475">
        <v>93418</v>
      </c>
      <c r="C1106" s="473" t="s">
        <v>11479</v>
      </c>
      <c r="D1106" s="472" t="s">
        <v>186</v>
      </c>
      <c r="E1106" s="475">
        <v>0.42</v>
      </c>
    </row>
    <row r="1107" spans="1:5">
      <c r="A1107" s="472" t="s">
        <v>180</v>
      </c>
      <c r="B1107" s="475">
        <v>93419</v>
      </c>
      <c r="C1107" s="473" t="s">
        <v>11481</v>
      </c>
      <c r="D1107" s="472" t="s">
        <v>186</v>
      </c>
      <c r="E1107" s="475">
        <v>2.08</v>
      </c>
    </row>
    <row r="1108" spans="1:5" ht="22.5">
      <c r="A1108" s="472" t="s">
        <v>180</v>
      </c>
      <c r="B1108" s="475">
        <v>93420</v>
      </c>
      <c r="C1108" s="473" t="s">
        <v>11484</v>
      </c>
      <c r="D1108" s="472" t="s">
        <v>186</v>
      </c>
      <c r="E1108" s="475">
        <v>70.17</v>
      </c>
    </row>
    <row r="1109" spans="1:5" ht="22.5">
      <c r="A1109" s="472" t="s">
        <v>180</v>
      </c>
      <c r="B1109" s="475">
        <v>93423</v>
      </c>
      <c r="C1109" s="473" t="s">
        <v>11487</v>
      </c>
      <c r="D1109" s="472" t="s">
        <v>186</v>
      </c>
      <c r="E1109" s="475">
        <v>3.3</v>
      </c>
    </row>
    <row r="1110" spans="1:5">
      <c r="A1110" s="472" t="s">
        <v>180</v>
      </c>
      <c r="B1110" s="475">
        <v>93424</v>
      </c>
      <c r="C1110" s="473" t="s">
        <v>11489</v>
      </c>
      <c r="D1110" s="472" t="s">
        <v>186</v>
      </c>
      <c r="E1110" s="475">
        <v>0.59</v>
      </c>
    </row>
    <row r="1111" spans="1:5" ht="22.5">
      <c r="A1111" s="472" t="s">
        <v>180</v>
      </c>
      <c r="B1111" s="475">
        <v>93425</v>
      </c>
      <c r="C1111" s="473" t="s">
        <v>11491</v>
      </c>
      <c r="D1111" s="472" t="s">
        <v>186</v>
      </c>
      <c r="E1111" s="475">
        <v>2.94</v>
      </c>
    </row>
    <row r="1112" spans="1:5" ht="22.5">
      <c r="A1112" s="472" t="s">
        <v>180</v>
      </c>
      <c r="B1112" s="475">
        <v>93426</v>
      </c>
      <c r="C1112" s="473" t="s">
        <v>11494</v>
      </c>
      <c r="D1112" s="472" t="s">
        <v>186</v>
      </c>
      <c r="E1112" s="475">
        <v>167.7</v>
      </c>
    </row>
    <row r="1113" spans="1:5" ht="22.5">
      <c r="A1113" s="472" t="s">
        <v>180</v>
      </c>
      <c r="B1113" s="475">
        <v>93429</v>
      </c>
      <c r="C1113" s="473" t="s">
        <v>11497</v>
      </c>
      <c r="D1113" s="472" t="s">
        <v>186</v>
      </c>
      <c r="E1113" s="475">
        <v>108.2</v>
      </c>
    </row>
    <row r="1114" spans="1:5" ht="22.5">
      <c r="A1114" s="472" t="s">
        <v>180</v>
      </c>
      <c r="B1114" s="475">
        <v>93430</v>
      </c>
      <c r="C1114" s="473" t="s">
        <v>11500</v>
      </c>
      <c r="D1114" s="472" t="s">
        <v>186</v>
      </c>
      <c r="E1114" s="475">
        <v>19.47</v>
      </c>
    </row>
    <row r="1115" spans="1:5" ht="22.5">
      <c r="A1115" s="472" t="s">
        <v>180</v>
      </c>
      <c r="B1115" s="475">
        <v>93431</v>
      </c>
      <c r="C1115" s="473" t="s">
        <v>11503</v>
      </c>
      <c r="D1115" s="472" t="s">
        <v>186</v>
      </c>
      <c r="E1115" s="475">
        <v>173.93</v>
      </c>
    </row>
    <row r="1116" spans="1:5" ht="22.5">
      <c r="A1116" s="472" t="s">
        <v>180</v>
      </c>
      <c r="B1116" s="475">
        <v>93432</v>
      </c>
      <c r="C1116" s="473" t="s">
        <v>11506</v>
      </c>
      <c r="D1116" s="472" t="s">
        <v>186</v>
      </c>
      <c r="E1116" s="474">
        <v>3004.8</v>
      </c>
    </row>
    <row r="1117" spans="1:5" ht="22.5">
      <c r="A1117" s="472" t="s">
        <v>180</v>
      </c>
      <c r="B1117" s="475">
        <v>93435</v>
      </c>
      <c r="C1117" s="473" t="s">
        <v>11509</v>
      </c>
      <c r="D1117" s="472" t="s">
        <v>186</v>
      </c>
      <c r="E1117" s="475">
        <v>5.85</v>
      </c>
    </row>
    <row r="1118" spans="1:5" ht="22.5">
      <c r="A1118" s="472" t="s">
        <v>180</v>
      </c>
      <c r="B1118" s="475">
        <v>93436</v>
      </c>
      <c r="C1118" s="473" t="s">
        <v>11512</v>
      </c>
      <c r="D1118" s="472" t="s">
        <v>186</v>
      </c>
      <c r="E1118" s="475">
        <v>1.22</v>
      </c>
    </row>
    <row r="1119" spans="1:5" ht="22.5">
      <c r="A1119" s="472" t="s">
        <v>180</v>
      </c>
      <c r="B1119" s="475">
        <v>93437</v>
      </c>
      <c r="C1119" s="473" t="s">
        <v>11515</v>
      </c>
      <c r="D1119" s="472" t="s">
        <v>186</v>
      </c>
      <c r="E1119" s="475">
        <v>10.98</v>
      </c>
    </row>
    <row r="1120" spans="1:5" ht="22.5">
      <c r="A1120" s="472" t="s">
        <v>180</v>
      </c>
      <c r="B1120" s="475">
        <v>93438</v>
      </c>
      <c r="C1120" s="473" t="s">
        <v>11518</v>
      </c>
      <c r="D1120" s="472" t="s">
        <v>186</v>
      </c>
      <c r="E1120" s="475">
        <v>26.29</v>
      </c>
    </row>
    <row r="1121" spans="1:5" ht="22.5">
      <c r="A1121" s="472" t="s">
        <v>180</v>
      </c>
      <c r="B1121" s="475">
        <v>95114</v>
      </c>
      <c r="C1121" s="473" t="s">
        <v>11521</v>
      </c>
      <c r="D1121" s="472" t="s">
        <v>186</v>
      </c>
      <c r="E1121" s="475">
        <v>1.2</v>
      </c>
    </row>
    <row r="1122" spans="1:5" ht="22.5">
      <c r="A1122" s="472" t="s">
        <v>180</v>
      </c>
      <c r="B1122" s="475">
        <v>95115</v>
      </c>
      <c r="C1122" s="473" t="s">
        <v>11524</v>
      </c>
      <c r="D1122" s="472" t="s">
        <v>186</v>
      </c>
      <c r="E1122" s="475">
        <v>0.14000000000000001</v>
      </c>
    </row>
    <row r="1123" spans="1:5" ht="22.5">
      <c r="A1123" s="472" t="s">
        <v>180</v>
      </c>
      <c r="B1123" s="475">
        <v>95116</v>
      </c>
      <c r="C1123" s="473" t="s">
        <v>11526</v>
      </c>
      <c r="D1123" s="472" t="s">
        <v>186</v>
      </c>
      <c r="E1123" s="475">
        <v>31.99</v>
      </c>
    </row>
    <row r="1124" spans="1:5" ht="22.5">
      <c r="A1124" s="472" t="s">
        <v>180</v>
      </c>
      <c r="B1124" s="475">
        <v>95117</v>
      </c>
      <c r="C1124" s="473" t="s">
        <v>11529</v>
      </c>
      <c r="D1124" s="472" t="s">
        <v>186</v>
      </c>
      <c r="E1124" s="475">
        <v>5.04</v>
      </c>
    </row>
    <row r="1125" spans="1:5" ht="22.5">
      <c r="A1125" s="472" t="s">
        <v>180</v>
      </c>
      <c r="B1125" s="475">
        <v>95118</v>
      </c>
      <c r="C1125" s="473" t="s">
        <v>11531</v>
      </c>
      <c r="D1125" s="472" t="s">
        <v>186</v>
      </c>
      <c r="E1125" s="475">
        <v>63.76</v>
      </c>
    </row>
    <row r="1126" spans="1:5" ht="22.5">
      <c r="A1126" s="472" t="s">
        <v>180</v>
      </c>
      <c r="B1126" s="475">
        <v>95119</v>
      </c>
      <c r="C1126" s="473" t="s">
        <v>11534</v>
      </c>
      <c r="D1126" s="472" t="s">
        <v>186</v>
      </c>
      <c r="E1126" s="475">
        <v>10.039999999999999</v>
      </c>
    </row>
    <row r="1127" spans="1:5" ht="22.5">
      <c r="A1127" s="472" t="s">
        <v>180</v>
      </c>
      <c r="B1127" s="475">
        <v>95120</v>
      </c>
      <c r="C1127" s="473" t="s">
        <v>11537</v>
      </c>
      <c r="D1127" s="472" t="s">
        <v>186</v>
      </c>
      <c r="E1127" s="475">
        <v>65.02</v>
      </c>
    </row>
    <row r="1128" spans="1:5" ht="22.5">
      <c r="A1128" s="472" t="s">
        <v>180</v>
      </c>
      <c r="B1128" s="475">
        <v>95123</v>
      </c>
      <c r="C1128" s="473" t="s">
        <v>11539</v>
      </c>
      <c r="D1128" s="472" t="s">
        <v>186</v>
      </c>
      <c r="E1128" s="475">
        <v>16.3</v>
      </c>
    </row>
    <row r="1129" spans="1:5" ht="22.5">
      <c r="A1129" s="472" t="s">
        <v>180</v>
      </c>
      <c r="B1129" s="475">
        <v>95124</v>
      </c>
      <c r="C1129" s="473" t="s">
        <v>11542</v>
      </c>
      <c r="D1129" s="472" t="s">
        <v>186</v>
      </c>
      <c r="E1129" s="475">
        <v>2.56</v>
      </c>
    </row>
    <row r="1130" spans="1:5" ht="22.5">
      <c r="A1130" s="472" t="s">
        <v>180</v>
      </c>
      <c r="B1130" s="475">
        <v>95125</v>
      </c>
      <c r="C1130" s="473" t="s">
        <v>11545</v>
      </c>
      <c r="D1130" s="472" t="s">
        <v>186</v>
      </c>
      <c r="E1130" s="475">
        <v>17.84</v>
      </c>
    </row>
    <row r="1131" spans="1:5" ht="22.5">
      <c r="A1131" s="472" t="s">
        <v>180</v>
      </c>
      <c r="B1131" s="475">
        <v>95126</v>
      </c>
      <c r="C1131" s="473" t="s">
        <v>11548</v>
      </c>
      <c r="D1131" s="472" t="s">
        <v>186</v>
      </c>
      <c r="E1131" s="475">
        <v>154.05000000000001</v>
      </c>
    </row>
    <row r="1132" spans="1:5" ht="22.5">
      <c r="A1132" s="472" t="s">
        <v>180</v>
      </c>
      <c r="B1132" s="475">
        <v>95129</v>
      </c>
      <c r="C1132" s="473" t="s">
        <v>11551</v>
      </c>
      <c r="D1132" s="472" t="s">
        <v>186</v>
      </c>
      <c r="E1132" s="475">
        <v>24.73</v>
      </c>
    </row>
    <row r="1133" spans="1:5" ht="22.5">
      <c r="A1133" s="472" t="s">
        <v>180</v>
      </c>
      <c r="B1133" s="475">
        <v>95130</v>
      </c>
      <c r="C1133" s="473" t="s">
        <v>11554</v>
      </c>
      <c r="D1133" s="472" t="s">
        <v>186</v>
      </c>
      <c r="E1133" s="475">
        <v>5.2</v>
      </c>
    </row>
    <row r="1134" spans="1:5" ht="22.5">
      <c r="A1134" s="472" t="s">
        <v>180</v>
      </c>
      <c r="B1134" s="475">
        <v>95131</v>
      </c>
      <c r="C1134" s="473" t="s">
        <v>11557</v>
      </c>
      <c r="D1134" s="472" t="s">
        <v>186</v>
      </c>
      <c r="E1134" s="475">
        <v>46.43</v>
      </c>
    </row>
    <row r="1135" spans="1:5" ht="22.5">
      <c r="A1135" s="472" t="s">
        <v>180</v>
      </c>
      <c r="B1135" s="475">
        <v>95132</v>
      </c>
      <c r="C1135" s="473" t="s">
        <v>11559</v>
      </c>
      <c r="D1135" s="472" t="s">
        <v>186</v>
      </c>
      <c r="E1135" s="475">
        <v>33.74</v>
      </c>
    </row>
    <row r="1136" spans="1:5" ht="22.5">
      <c r="A1136" s="472" t="s">
        <v>180</v>
      </c>
      <c r="B1136" s="475">
        <v>95136</v>
      </c>
      <c r="C1136" s="473" t="s">
        <v>11562</v>
      </c>
      <c r="D1136" s="472" t="s">
        <v>186</v>
      </c>
      <c r="E1136" s="475">
        <v>0.02</v>
      </c>
    </row>
    <row r="1137" spans="1:5" ht="22.5">
      <c r="A1137" s="472" t="s">
        <v>180</v>
      </c>
      <c r="B1137" s="475">
        <v>95137</v>
      </c>
      <c r="C1137" s="473" t="s">
        <v>11564</v>
      </c>
      <c r="D1137" s="472" t="s">
        <v>186</v>
      </c>
      <c r="E1137" s="475">
        <v>0</v>
      </c>
    </row>
    <row r="1138" spans="1:5" ht="22.5">
      <c r="A1138" s="472" t="s">
        <v>180</v>
      </c>
      <c r="B1138" s="475">
        <v>95138</v>
      </c>
      <c r="C1138" s="473" t="s">
        <v>11566</v>
      </c>
      <c r="D1138" s="472" t="s">
        <v>186</v>
      </c>
      <c r="E1138" s="475">
        <v>0.02</v>
      </c>
    </row>
    <row r="1139" spans="1:5" ht="22.5">
      <c r="A1139" s="472" t="s">
        <v>180</v>
      </c>
      <c r="B1139" s="475">
        <v>95208</v>
      </c>
      <c r="C1139" s="473" t="s">
        <v>11568</v>
      </c>
      <c r="D1139" s="472" t="s">
        <v>186</v>
      </c>
      <c r="E1139" s="475">
        <v>47.26</v>
      </c>
    </row>
    <row r="1140" spans="1:5" ht="22.5">
      <c r="A1140" s="472" t="s">
        <v>180</v>
      </c>
      <c r="B1140" s="475">
        <v>95209</v>
      </c>
      <c r="C1140" s="473" t="s">
        <v>11571</v>
      </c>
      <c r="D1140" s="472" t="s">
        <v>186</v>
      </c>
      <c r="E1140" s="475">
        <v>5.61</v>
      </c>
    </row>
    <row r="1141" spans="1:5" ht="22.5">
      <c r="A1141" s="472" t="s">
        <v>180</v>
      </c>
      <c r="B1141" s="475">
        <v>95210</v>
      </c>
      <c r="C1141" s="473" t="s">
        <v>11574</v>
      </c>
      <c r="D1141" s="472" t="s">
        <v>186</v>
      </c>
      <c r="E1141" s="475">
        <v>51.69</v>
      </c>
    </row>
    <row r="1142" spans="1:5" ht="22.5">
      <c r="A1142" s="472" t="s">
        <v>180</v>
      </c>
      <c r="B1142" s="475">
        <v>95211</v>
      </c>
      <c r="C1142" s="473" t="s">
        <v>11577</v>
      </c>
      <c r="D1142" s="472" t="s">
        <v>186</v>
      </c>
      <c r="E1142" s="475">
        <v>9.5299999999999994</v>
      </c>
    </row>
    <row r="1143" spans="1:5" ht="22.5">
      <c r="A1143" s="472" t="s">
        <v>180</v>
      </c>
      <c r="B1143" s="475">
        <v>95217</v>
      </c>
      <c r="C1143" s="473" t="s">
        <v>11579</v>
      </c>
      <c r="D1143" s="472" t="s">
        <v>186</v>
      </c>
      <c r="E1143" s="475">
        <v>0.64</v>
      </c>
    </row>
    <row r="1144" spans="1:5">
      <c r="A1144" s="472" t="s">
        <v>180</v>
      </c>
      <c r="B1144" s="475">
        <v>95255</v>
      </c>
      <c r="C1144" s="473" t="s">
        <v>11582</v>
      </c>
      <c r="D1144" s="472" t="s">
        <v>186</v>
      </c>
      <c r="E1144" s="475">
        <v>1.06</v>
      </c>
    </row>
    <row r="1145" spans="1:5">
      <c r="A1145" s="472" t="s">
        <v>180</v>
      </c>
      <c r="B1145" s="475">
        <v>95256</v>
      </c>
      <c r="C1145" s="473" t="s">
        <v>11585</v>
      </c>
      <c r="D1145" s="472" t="s">
        <v>186</v>
      </c>
      <c r="E1145" s="475">
        <v>0.12</v>
      </c>
    </row>
    <row r="1146" spans="1:5">
      <c r="A1146" s="472" t="s">
        <v>180</v>
      </c>
      <c r="B1146" s="475">
        <v>95257</v>
      </c>
      <c r="C1146" s="473" t="s">
        <v>11587</v>
      </c>
      <c r="D1146" s="472" t="s">
        <v>186</v>
      </c>
      <c r="E1146" s="475">
        <v>1.33</v>
      </c>
    </row>
    <row r="1147" spans="1:5" ht="22.5">
      <c r="A1147" s="472" t="s">
        <v>180</v>
      </c>
      <c r="B1147" s="475">
        <v>95260</v>
      </c>
      <c r="C1147" s="473" t="s">
        <v>11590</v>
      </c>
      <c r="D1147" s="472" t="s">
        <v>186</v>
      </c>
      <c r="E1147" s="475">
        <v>0.64</v>
      </c>
    </row>
    <row r="1148" spans="1:5" ht="22.5">
      <c r="A1148" s="472" t="s">
        <v>180</v>
      </c>
      <c r="B1148" s="475">
        <v>95261</v>
      </c>
      <c r="C1148" s="473" t="s">
        <v>11592</v>
      </c>
      <c r="D1148" s="472" t="s">
        <v>186</v>
      </c>
      <c r="E1148" s="475">
        <v>0.12</v>
      </c>
    </row>
    <row r="1149" spans="1:5" ht="22.5">
      <c r="A1149" s="472" t="s">
        <v>180</v>
      </c>
      <c r="B1149" s="475">
        <v>95262</v>
      </c>
      <c r="C1149" s="473" t="s">
        <v>11594</v>
      </c>
      <c r="D1149" s="472" t="s">
        <v>186</v>
      </c>
      <c r="E1149" s="475">
        <v>1.1100000000000001</v>
      </c>
    </row>
    <row r="1150" spans="1:5" ht="22.5">
      <c r="A1150" s="472" t="s">
        <v>180</v>
      </c>
      <c r="B1150" s="475">
        <v>95263</v>
      </c>
      <c r="C1150" s="473" t="s">
        <v>11597</v>
      </c>
      <c r="D1150" s="472" t="s">
        <v>186</v>
      </c>
      <c r="E1150" s="475">
        <v>5.67</v>
      </c>
    </row>
    <row r="1151" spans="1:5" ht="22.5">
      <c r="A1151" s="472" t="s">
        <v>180</v>
      </c>
      <c r="B1151" s="475">
        <v>95266</v>
      </c>
      <c r="C1151" s="473" t="s">
        <v>11600</v>
      </c>
      <c r="D1151" s="472" t="s">
        <v>186</v>
      </c>
      <c r="E1151" s="475">
        <v>0.44</v>
      </c>
    </row>
    <row r="1152" spans="1:5" ht="22.5">
      <c r="A1152" s="472" t="s">
        <v>180</v>
      </c>
      <c r="B1152" s="475">
        <v>95267</v>
      </c>
      <c r="C1152" s="473" t="s">
        <v>11602</v>
      </c>
      <c r="D1152" s="472" t="s">
        <v>186</v>
      </c>
      <c r="E1152" s="475">
        <v>0.04</v>
      </c>
    </row>
    <row r="1153" spans="1:5" ht="22.5">
      <c r="A1153" s="472" t="s">
        <v>180</v>
      </c>
      <c r="B1153" s="475">
        <v>95268</v>
      </c>
      <c r="C1153" s="473" t="s">
        <v>11604</v>
      </c>
      <c r="D1153" s="472" t="s">
        <v>186</v>
      </c>
      <c r="E1153" s="475">
        <v>0.42</v>
      </c>
    </row>
    <row r="1154" spans="1:5" ht="22.5">
      <c r="A1154" s="472" t="s">
        <v>180</v>
      </c>
      <c r="B1154" s="475">
        <v>95269</v>
      </c>
      <c r="C1154" s="473" t="s">
        <v>11606</v>
      </c>
      <c r="D1154" s="472" t="s">
        <v>186</v>
      </c>
      <c r="E1154" s="475">
        <v>10.48</v>
      </c>
    </row>
    <row r="1155" spans="1:5" ht="22.5">
      <c r="A1155" s="472" t="s">
        <v>180</v>
      </c>
      <c r="B1155" s="475">
        <v>95272</v>
      </c>
      <c r="C1155" s="473" t="s">
        <v>11608</v>
      </c>
      <c r="D1155" s="472" t="s">
        <v>186</v>
      </c>
      <c r="E1155" s="475">
        <v>0.43</v>
      </c>
    </row>
    <row r="1156" spans="1:5" ht="22.5">
      <c r="A1156" s="472" t="s">
        <v>180</v>
      </c>
      <c r="B1156" s="475">
        <v>95273</v>
      </c>
      <c r="C1156" s="473" t="s">
        <v>11611</v>
      </c>
      <c r="D1156" s="472" t="s">
        <v>186</v>
      </c>
      <c r="E1156" s="475">
        <v>0.05</v>
      </c>
    </row>
    <row r="1157" spans="1:5" ht="22.5">
      <c r="A1157" s="472" t="s">
        <v>180</v>
      </c>
      <c r="B1157" s="475">
        <v>95274</v>
      </c>
      <c r="C1157" s="473" t="s">
        <v>11613</v>
      </c>
      <c r="D1157" s="472" t="s">
        <v>186</v>
      </c>
      <c r="E1157" s="475">
        <v>0.33</v>
      </c>
    </row>
    <row r="1158" spans="1:5" ht="22.5">
      <c r="A1158" s="472" t="s">
        <v>180</v>
      </c>
      <c r="B1158" s="475">
        <v>95275</v>
      </c>
      <c r="C1158" s="473" t="s">
        <v>11615</v>
      </c>
      <c r="D1158" s="472" t="s">
        <v>186</v>
      </c>
      <c r="E1158" s="475">
        <v>2.59</v>
      </c>
    </row>
    <row r="1159" spans="1:5" ht="22.5">
      <c r="A1159" s="472" t="s">
        <v>180</v>
      </c>
      <c r="B1159" s="475">
        <v>95278</v>
      </c>
      <c r="C1159" s="473" t="s">
        <v>11618</v>
      </c>
      <c r="D1159" s="472" t="s">
        <v>186</v>
      </c>
      <c r="E1159" s="475">
        <v>0.52</v>
      </c>
    </row>
    <row r="1160" spans="1:5" ht="22.5">
      <c r="A1160" s="472" t="s">
        <v>180</v>
      </c>
      <c r="B1160" s="475">
        <v>95279</v>
      </c>
      <c r="C1160" s="473" t="s">
        <v>11620</v>
      </c>
      <c r="D1160" s="472" t="s">
        <v>186</v>
      </c>
      <c r="E1160" s="475">
        <v>0.05</v>
      </c>
    </row>
    <row r="1161" spans="1:5" ht="22.5">
      <c r="A1161" s="472" t="s">
        <v>180</v>
      </c>
      <c r="B1161" s="475">
        <v>95280</v>
      </c>
      <c r="C1161" s="473" t="s">
        <v>11622</v>
      </c>
      <c r="D1161" s="472" t="s">
        <v>186</v>
      </c>
      <c r="E1161" s="475">
        <v>0.51</v>
      </c>
    </row>
    <row r="1162" spans="1:5" ht="22.5">
      <c r="A1162" s="472" t="s">
        <v>180</v>
      </c>
      <c r="B1162" s="475">
        <v>95281</v>
      </c>
      <c r="C1162" s="473" t="s">
        <v>11625</v>
      </c>
      <c r="D1162" s="472" t="s">
        <v>186</v>
      </c>
      <c r="E1162" s="475">
        <v>10.48</v>
      </c>
    </row>
    <row r="1163" spans="1:5" ht="22.5">
      <c r="A1163" s="472" t="s">
        <v>180</v>
      </c>
      <c r="B1163" s="475">
        <v>95617</v>
      </c>
      <c r="C1163" s="473" t="s">
        <v>11627</v>
      </c>
      <c r="D1163" s="472" t="s">
        <v>186</v>
      </c>
      <c r="E1163" s="475">
        <v>0.87</v>
      </c>
    </row>
    <row r="1164" spans="1:5" ht="22.5">
      <c r="A1164" s="472" t="s">
        <v>180</v>
      </c>
      <c r="B1164" s="475">
        <v>95618</v>
      </c>
      <c r="C1164" s="473" t="s">
        <v>11630</v>
      </c>
      <c r="D1164" s="472" t="s">
        <v>186</v>
      </c>
      <c r="E1164" s="475">
        <v>0.1</v>
      </c>
    </row>
    <row r="1165" spans="1:5" ht="22.5">
      <c r="A1165" s="472" t="s">
        <v>180</v>
      </c>
      <c r="B1165" s="475">
        <v>95619</v>
      </c>
      <c r="C1165" s="473" t="s">
        <v>11632</v>
      </c>
      <c r="D1165" s="472" t="s">
        <v>186</v>
      </c>
      <c r="E1165" s="475">
        <v>1.0900000000000001</v>
      </c>
    </row>
    <row r="1166" spans="1:5" ht="22.5">
      <c r="A1166" s="472" t="s">
        <v>180</v>
      </c>
      <c r="B1166" s="475">
        <v>95627</v>
      </c>
      <c r="C1166" s="473" t="s">
        <v>11635</v>
      </c>
      <c r="D1166" s="472" t="s">
        <v>186</v>
      </c>
      <c r="E1166" s="475">
        <v>33.92</v>
      </c>
    </row>
    <row r="1167" spans="1:5" ht="22.5">
      <c r="A1167" s="472" t="s">
        <v>180</v>
      </c>
      <c r="B1167" s="475">
        <v>95628</v>
      </c>
      <c r="C1167" s="473" t="s">
        <v>11638</v>
      </c>
      <c r="D1167" s="472" t="s">
        <v>186</v>
      </c>
      <c r="E1167" s="475">
        <v>4.71</v>
      </c>
    </row>
    <row r="1168" spans="1:5" ht="22.5">
      <c r="A1168" s="472" t="s">
        <v>180</v>
      </c>
      <c r="B1168" s="475">
        <v>95629</v>
      </c>
      <c r="C1168" s="473" t="s">
        <v>11641</v>
      </c>
      <c r="D1168" s="472" t="s">
        <v>186</v>
      </c>
      <c r="E1168" s="475">
        <v>42.45</v>
      </c>
    </row>
    <row r="1169" spans="1:5" ht="22.5">
      <c r="A1169" s="472" t="s">
        <v>180</v>
      </c>
      <c r="B1169" s="475">
        <v>95630</v>
      </c>
      <c r="C1169" s="473" t="s">
        <v>11644</v>
      </c>
      <c r="D1169" s="472" t="s">
        <v>186</v>
      </c>
      <c r="E1169" s="475">
        <v>93.39</v>
      </c>
    </row>
    <row r="1170" spans="1:5" ht="22.5">
      <c r="A1170" s="472" t="s">
        <v>180</v>
      </c>
      <c r="B1170" s="475">
        <v>95698</v>
      </c>
      <c r="C1170" s="473" t="s">
        <v>11646</v>
      </c>
      <c r="D1170" s="472" t="s">
        <v>186</v>
      </c>
      <c r="E1170" s="475">
        <v>3.55</v>
      </c>
    </row>
    <row r="1171" spans="1:5" ht="22.5">
      <c r="A1171" s="472" t="s">
        <v>180</v>
      </c>
      <c r="B1171" s="475">
        <v>95699</v>
      </c>
      <c r="C1171" s="473" t="s">
        <v>11649</v>
      </c>
      <c r="D1171" s="472" t="s">
        <v>186</v>
      </c>
      <c r="E1171" s="475">
        <v>0.42</v>
      </c>
    </row>
    <row r="1172" spans="1:5" ht="22.5">
      <c r="A1172" s="472" t="s">
        <v>180</v>
      </c>
      <c r="B1172" s="475">
        <v>95700</v>
      </c>
      <c r="C1172" s="473" t="s">
        <v>11651</v>
      </c>
      <c r="D1172" s="472" t="s">
        <v>186</v>
      </c>
      <c r="E1172" s="475">
        <v>4.4400000000000004</v>
      </c>
    </row>
    <row r="1173" spans="1:5" ht="22.5">
      <c r="A1173" s="472" t="s">
        <v>180</v>
      </c>
      <c r="B1173" s="475">
        <v>95701</v>
      </c>
      <c r="C1173" s="473" t="s">
        <v>11653</v>
      </c>
      <c r="D1173" s="472" t="s">
        <v>186</v>
      </c>
      <c r="E1173" s="475">
        <v>3.19</v>
      </c>
    </row>
    <row r="1174" spans="1:5" ht="22.5">
      <c r="A1174" s="472" t="s">
        <v>180</v>
      </c>
      <c r="B1174" s="475">
        <v>95704</v>
      </c>
      <c r="C1174" s="473" t="s">
        <v>11655</v>
      </c>
      <c r="D1174" s="472" t="s">
        <v>186</v>
      </c>
      <c r="E1174" s="475">
        <v>43.15</v>
      </c>
    </row>
    <row r="1175" spans="1:5" ht="22.5">
      <c r="A1175" s="472" t="s">
        <v>180</v>
      </c>
      <c r="B1175" s="475">
        <v>95705</v>
      </c>
      <c r="C1175" s="473" t="s">
        <v>11658</v>
      </c>
      <c r="D1175" s="472" t="s">
        <v>186</v>
      </c>
      <c r="E1175" s="475">
        <v>5.91</v>
      </c>
    </row>
    <row r="1176" spans="1:5" ht="22.5">
      <c r="A1176" s="472" t="s">
        <v>180</v>
      </c>
      <c r="B1176" s="475">
        <v>95706</v>
      </c>
      <c r="C1176" s="473" t="s">
        <v>11661</v>
      </c>
      <c r="D1176" s="472" t="s">
        <v>186</v>
      </c>
      <c r="E1176" s="475">
        <v>54.01</v>
      </c>
    </row>
    <row r="1177" spans="1:5" ht="22.5">
      <c r="A1177" s="472" t="s">
        <v>180</v>
      </c>
      <c r="B1177" s="475">
        <v>95707</v>
      </c>
      <c r="C1177" s="473" t="s">
        <v>11664</v>
      </c>
      <c r="D1177" s="472" t="s">
        <v>186</v>
      </c>
      <c r="E1177" s="475">
        <v>4.18</v>
      </c>
    </row>
    <row r="1178" spans="1:5" ht="33.75">
      <c r="A1178" s="472" t="s">
        <v>180</v>
      </c>
      <c r="B1178" s="475">
        <v>95710</v>
      </c>
      <c r="C1178" s="473" t="s">
        <v>11667</v>
      </c>
      <c r="D1178" s="472" t="s">
        <v>186</v>
      </c>
      <c r="E1178" s="475">
        <v>51.87</v>
      </c>
    </row>
    <row r="1179" spans="1:5" ht="33.75">
      <c r="A1179" s="472" t="s">
        <v>180</v>
      </c>
      <c r="B1179" s="475">
        <v>95711</v>
      </c>
      <c r="C1179" s="473" t="s">
        <v>11670</v>
      </c>
      <c r="D1179" s="472" t="s">
        <v>186</v>
      </c>
      <c r="E1179" s="475">
        <v>7.03</v>
      </c>
    </row>
    <row r="1180" spans="1:5" ht="33.75">
      <c r="A1180" s="472" t="s">
        <v>180</v>
      </c>
      <c r="B1180" s="475">
        <v>95712</v>
      </c>
      <c r="C1180" s="473" t="s">
        <v>11672</v>
      </c>
      <c r="D1180" s="472" t="s">
        <v>186</v>
      </c>
      <c r="E1180" s="475">
        <v>64.84</v>
      </c>
    </row>
    <row r="1181" spans="1:5" ht="33.75">
      <c r="A1181" s="472" t="s">
        <v>180</v>
      </c>
      <c r="B1181" s="475">
        <v>95713</v>
      </c>
      <c r="C1181" s="473" t="s">
        <v>11675</v>
      </c>
      <c r="D1181" s="472" t="s">
        <v>186</v>
      </c>
      <c r="E1181" s="475">
        <v>94.08</v>
      </c>
    </row>
    <row r="1182" spans="1:5" ht="33.75">
      <c r="A1182" s="472" t="s">
        <v>180</v>
      </c>
      <c r="B1182" s="475">
        <v>95716</v>
      </c>
      <c r="C1182" s="473" t="s">
        <v>11677</v>
      </c>
      <c r="D1182" s="472" t="s">
        <v>186</v>
      </c>
      <c r="E1182" s="475">
        <v>49.93</v>
      </c>
    </row>
    <row r="1183" spans="1:5" ht="33.75">
      <c r="A1183" s="472" t="s">
        <v>180</v>
      </c>
      <c r="B1183" s="475">
        <v>95717</v>
      </c>
      <c r="C1183" s="473" t="s">
        <v>11680</v>
      </c>
      <c r="D1183" s="472" t="s">
        <v>186</v>
      </c>
      <c r="E1183" s="475">
        <v>6.77</v>
      </c>
    </row>
    <row r="1184" spans="1:5" ht="33.75">
      <c r="A1184" s="472" t="s">
        <v>180</v>
      </c>
      <c r="B1184" s="475">
        <v>95718</v>
      </c>
      <c r="C1184" s="473" t="s">
        <v>11683</v>
      </c>
      <c r="D1184" s="472" t="s">
        <v>186</v>
      </c>
      <c r="E1184" s="475">
        <v>62.42</v>
      </c>
    </row>
    <row r="1185" spans="1:5" ht="33.75">
      <c r="A1185" s="472" t="s">
        <v>180</v>
      </c>
      <c r="B1185" s="475">
        <v>95719</v>
      </c>
      <c r="C1185" s="473" t="s">
        <v>11686</v>
      </c>
      <c r="D1185" s="472" t="s">
        <v>186</v>
      </c>
      <c r="E1185" s="475">
        <v>94.08</v>
      </c>
    </row>
    <row r="1186" spans="1:5" ht="22.5">
      <c r="A1186" s="472" t="s">
        <v>180</v>
      </c>
      <c r="B1186" s="475">
        <v>95869</v>
      </c>
      <c r="C1186" s="473" t="s">
        <v>11688</v>
      </c>
      <c r="D1186" s="472" t="s">
        <v>186</v>
      </c>
      <c r="E1186" s="475">
        <v>0.95</v>
      </c>
    </row>
    <row r="1187" spans="1:5" ht="22.5">
      <c r="A1187" s="472" t="s">
        <v>180</v>
      </c>
      <c r="B1187" s="475">
        <v>95870</v>
      </c>
      <c r="C1187" s="473" t="s">
        <v>11690</v>
      </c>
      <c r="D1187" s="472" t="s">
        <v>186</v>
      </c>
      <c r="E1187" s="475">
        <v>4.71</v>
      </c>
    </row>
    <row r="1188" spans="1:5" ht="22.5">
      <c r="A1188" s="472" t="s">
        <v>180</v>
      </c>
      <c r="B1188" s="475">
        <v>95871</v>
      </c>
      <c r="C1188" s="473" t="s">
        <v>11692</v>
      </c>
      <c r="D1188" s="472" t="s">
        <v>186</v>
      </c>
      <c r="E1188" s="475">
        <v>285.7</v>
      </c>
    </row>
    <row r="1189" spans="1:5" ht="22.5">
      <c r="A1189" s="472" t="s">
        <v>180</v>
      </c>
      <c r="B1189" s="475">
        <v>95874</v>
      </c>
      <c r="C1189" s="473" t="s">
        <v>11695</v>
      </c>
      <c r="D1189" s="472" t="s">
        <v>186</v>
      </c>
      <c r="E1189" s="475">
        <v>5.28</v>
      </c>
    </row>
    <row r="1190" spans="1:5" ht="22.5">
      <c r="A1190" s="472" t="s">
        <v>180</v>
      </c>
      <c r="B1190" s="475">
        <v>96008</v>
      </c>
      <c r="C1190" s="473" t="s">
        <v>11697</v>
      </c>
      <c r="D1190" s="472" t="s">
        <v>186</v>
      </c>
      <c r="E1190" s="475">
        <v>22.61</v>
      </c>
    </row>
    <row r="1191" spans="1:5" ht="22.5">
      <c r="A1191" s="472" t="s">
        <v>180</v>
      </c>
      <c r="B1191" s="475">
        <v>96009</v>
      </c>
      <c r="C1191" s="473" t="s">
        <v>11700</v>
      </c>
      <c r="D1191" s="472" t="s">
        <v>186</v>
      </c>
      <c r="E1191" s="475">
        <v>3.13</v>
      </c>
    </row>
    <row r="1192" spans="1:5" ht="22.5">
      <c r="A1192" s="472" t="s">
        <v>180</v>
      </c>
      <c r="B1192" s="475">
        <v>96011</v>
      </c>
      <c r="C1192" s="473" t="s">
        <v>11702</v>
      </c>
      <c r="D1192" s="472" t="s">
        <v>186</v>
      </c>
      <c r="E1192" s="475">
        <v>24.72</v>
      </c>
    </row>
    <row r="1193" spans="1:5" ht="22.5">
      <c r="A1193" s="472" t="s">
        <v>180</v>
      </c>
      <c r="B1193" s="475">
        <v>96012</v>
      </c>
      <c r="C1193" s="473" t="s">
        <v>11705</v>
      </c>
      <c r="D1193" s="472" t="s">
        <v>186</v>
      </c>
      <c r="E1193" s="475">
        <v>101.16</v>
      </c>
    </row>
    <row r="1194" spans="1:5" ht="22.5">
      <c r="A1194" s="472" t="s">
        <v>180</v>
      </c>
      <c r="B1194" s="475">
        <v>96015</v>
      </c>
      <c r="C1194" s="473" t="s">
        <v>11707</v>
      </c>
      <c r="D1194" s="472" t="s">
        <v>186</v>
      </c>
      <c r="E1194" s="475">
        <v>22.36</v>
      </c>
    </row>
    <row r="1195" spans="1:5" ht="22.5">
      <c r="A1195" s="472" t="s">
        <v>180</v>
      </c>
      <c r="B1195" s="475">
        <v>96016</v>
      </c>
      <c r="C1195" s="473" t="s">
        <v>11710</v>
      </c>
      <c r="D1195" s="472" t="s">
        <v>186</v>
      </c>
      <c r="E1195" s="475">
        <v>3.1</v>
      </c>
    </row>
    <row r="1196" spans="1:5" ht="22.5">
      <c r="A1196" s="472" t="s">
        <v>180</v>
      </c>
      <c r="B1196" s="475">
        <v>96018</v>
      </c>
      <c r="C1196" s="473" t="s">
        <v>11713</v>
      </c>
      <c r="D1196" s="472" t="s">
        <v>186</v>
      </c>
      <c r="E1196" s="475">
        <v>24.45</v>
      </c>
    </row>
    <row r="1197" spans="1:5" ht="22.5">
      <c r="A1197" s="472" t="s">
        <v>180</v>
      </c>
      <c r="B1197" s="475">
        <v>96019</v>
      </c>
      <c r="C1197" s="473" t="s">
        <v>11716</v>
      </c>
      <c r="D1197" s="472" t="s">
        <v>186</v>
      </c>
      <c r="E1197" s="475">
        <v>179.84</v>
      </c>
    </row>
    <row r="1198" spans="1:5" ht="22.5">
      <c r="A1198" s="472" t="s">
        <v>180</v>
      </c>
      <c r="B1198" s="475">
        <v>96023</v>
      </c>
      <c r="C1198" s="473" t="s">
        <v>11719</v>
      </c>
      <c r="D1198" s="472" t="s">
        <v>186</v>
      </c>
      <c r="E1198" s="475">
        <v>17.5</v>
      </c>
    </row>
    <row r="1199" spans="1:5" ht="22.5">
      <c r="A1199" s="472" t="s">
        <v>180</v>
      </c>
      <c r="B1199" s="475">
        <v>96024</v>
      </c>
      <c r="C1199" s="473" t="s">
        <v>11722</v>
      </c>
      <c r="D1199" s="472" t="s">
        <v>186</v>
      </c>
      <c r="E1199" s="475">
        <v>2.4300000000000002</v>
      </c>
    </row>
    <row r="1200" spans="1:5" ht="22.5">
      <c r="A1200" s="472" t="s">
        <v>180</v>
      </c>
      <c r="B1200" s="475">
        <v>96026</v>
      </c>
      <c r="C1200" s="473" t="s">
        <v>11725</v>
      </c>
      <c r="D1200" s="472" t="s">
        <v>186</v>
      </c>
      <c r="E1200" s="475">
        <v>19.14</v>
      </c>
    </row>
    <row r="1201" spans="1:5" ht="22.5">
      <c r="A1201" s="472" t="s">
        <v>180</v>
      </c>
      <c r="B1201" s="475">
        <v>96027</v>
      </c>
      <c r="C1201" s="473" t="s">
        <v>11728</v>
      </c>
      <c r="D1201" s="472" t="s">
        <v>186</v>
      </c>
      <c r="E1201" s="475">
        <v>125.32</v>
      </c>
    </row>
    <row r="1202" spans="1:5" ht="22.5">
      <c r="A1202" s="472" t="s">
        <v>180</v>
      </c>
      <c r="B1202" s="475">
        <v>96030</v>
      </c>
      <c r="C1202" s="473" t="s">
        <v>11731</v>
      </c>
      <c r="D1202" s="472" t="s">
        <v>186</v>
      </c>
      <c r="E1202" s="475">
        <v>24.89</v>
      </c>
    </row>
    <row r="1203" spans="1:5" ht="22.5">
      <c r="A1203" s="472" t="s">
        <v>180</v>
      </c>
      <c r="B1203" s="475">
        <v>96031</v>
      </c>
      <c r="C1203" s="473" t="s">
        <v>11734</v>
      </c>
      <c r="D1203" s="472" t="s">
        <v>186</v>
      </c>
      <c r="E1203" s="475">
        <v>4.67</v>
      </c>
    </row>
    <row r="1204" spans="1:5" ht="22.5">
      <c r="A1204" s="472" t="s">
        <v>180</v>
      </c>
      <c r="B1204" s="475">
        <v>96032</v>
      </c>
      <c r="C1204" s="473" t="s">
        <v>11736</v>
      </c>
      <c r="D1204" s="472" t="s">
        <v>186</v>
      </c>
      <c r="E1204" s="475">
        <v>3.69</v>
      </c>
    </row>
    <row r="1205" spans="1:5" ht="22.5">
      <c r="A1205" s="472" t="s">
        <v>180</v>
      </c>
      <c r="B1205" s="475">
        <v>96033</v>
      </c>
      <c r="C1205" s="473" t="s">
        <v>11739</v>
      </c>
      <c r="D1205" s="472" t="s">
        <v>186</v>
      </c>
      <c r="E1205" s="475">
        <v>41.85</v>
      </c>
    </row>
    <row r="1206" spans="1:5" ht="22.5">
      <c r="A1206" s="472" t="s">
        <v>180</v>
      </c>
      <c r="B1206" s="475">
        <v>96034</v>
      </c>
      <c r="C1206" s="473" t="s">
        <v>11742</v>
      </c>
      <c r="D1206" s="472" t="s">
        <v>186</v>
      </c>
      <c r="E1206" s="475">
        <v>148.36000000000001</v>
      </c>
    </row>
    <row r="1207" spans="1:5" ht="22.5">
      <c r="A1207" s="472" t="s">
        <v>180</v>
      </c>
      <c r="B1207" s="475">
        <v>96053</v>
      </c>
      <c r="C1207" s="473" t="s">
        <v>11744</v>
      </c>
      <c r="D1207" s="472" t="s">
        <v>186</v>
      </c>
      <c r="E1207" s="475">
        <v>17.75</v>
      </c>
    </row>
    <row r="1208" spans="1:5" ht="22.5">
      <c r="A1208" s="472" t="s">
        <v>180</v>
      </c>
      <c r="B1208" s="475">
        <v>96054</v>
      </c>
      <c r="C1208" s="473" t="s">
        <v>11746</v>
      </c>
      <c r="D1208" s="472" t="s">
        <v>186</v>
      </c>
      <c r="E1208" s="475">
        <v>25.05</v>
      </c>
    </row>
    <row r="1209" spans="1:5" ht="22.5">
      <c r="A1209" s="472" t="s">
        <v>180</v>
      </c>
      <c r="B1209" s="475">
        <v>96055</v>
      </c>
      <c r="C1209" s="473" t="s">
        <v>11749</v>
      </c>
      <c r="D1209" s="472" t="s">
        <v>186</v>
      </c>
      <c r="E1209" s="475">
        <v>2.46</v>
      </c>
    </row>
    <row r="1210" spans="1:5" ht="22.5">
      <c r="A1210" s="472" t="s">
        <v>180</v>
      </c>
      <c r="B1210" s="475">
        <v>96056</v>
      </c>
      <c r="C1210" s="473" t="s">
        <v>11751</v>
      </c>
      <c r="D1210" s="472" t="s">
        <v>186</v>
      </c>
      <c r="E1210" s="475">
        <v>19.41</v>
      </c>
    </row>
    <row r="1211" spans="1:5" ht="22.5">
      <c r="A1211" s="472" t="s">
        <v>180</v>
      </c>
      <c r="B1211" s="475">
        <v>96057</v>
      </c>
      <c r="C1211" s="473" t="s">
        <v>11754</v>
      </c>
      <c r="D1211" s="472" t="s">
        <v>186</v>
      </c>
      <c r="E1211" s="475">
        <v>70.48</v>
      </c>
    </row>
    <row r="1212" spans="1:5" ht="22.5">
      <c r="A1212" s="472" t="s">
        <v>180</v>
      </c>
      <c r="B1212" s="475">
        <v>96060</v>
      </c>
      <c r="C1212" s="473" t="s">
        <v>11756</v>
      </c>
      <c r="D1212" s="472" t="s">
        <v>186</v>
      </c>
      <c r="E1212" s="475">
        <v>2.5299999999999998</v>
      </c>
    </row>
    <row r="1213" spans="1:5" ht="22.5">
      <c r="A1213" s="472" t="s">
        <v>180</v>
      </c>
      <c r="B1213" s="475">
        <v>96061</v>
      </c>
      <c r="C1213" s="473" t="s">
        <v>11759</v>
      </c>
      <c r="D1213" s="472" t="s">
        <v>186</v>
      </c>
      <c r="E1213" s="475">
        <v>31.31</v>
      </c>
    </row>
    <row r="1214" spans="1:5" ht="22.5">
      <c r="A1214" s="472" t="s">
        <v>180</v>
      </c>
      <c r="B1214" s="475">
        <v>96062</v>
      </c>
      <c r="C1214" s="473" t="s">
        <v>11762</v>
      </c>
      <c r="D1214" s="472" t="s">
        <v>186</v>
      </c>
      <c r="E1214" s="475">
        <v>41.69</v>
      </c>
    </row>
    <row r="1215" spans="1:5" ht="22.5">
      <c r="A1215" s="472" t="s">
        <v>180</v>
      </c>
      <c r="B1215" s="475">
        <v>96241</v>
      </c>
      <c r="C1215" s="473" t="s">
        <v>11764</v>
      </c>
      <c r="D1215" s="472" t="s">
        <v>186</v>
      </c>
      <c r="E1215" s="475">
        <v>19.55</v>
      </c>
    </row>
    <row r="1216" spans="1:5" ht="22.5">
      <c r="A1216" s="472" t="s">
        <v>180</v>
      </c>
      <c r="B1216" s="475">
        <v>96242</v>
      </c>
      <c r="C1216" s="473" t="s">
        <v>11767</v>
      </c>
      <c r="D1216" s="472" t="s">
        <v>186</v>
      </c>
      <c r="E1216" s="475">
        <v>2.65</v>
      </c>
    </row>
    <row r="1217" spans="1:5" ht="22.5">
      <c r="A1217" s="472" t="s">
        <v>180</v>
      </c>
      <c r="B1217" s="475">
        <v>96243</v>
      </c>
      <c r="C1217" s="473" t="s">
        <v>11769</v>
      </c>
      <c r="D1217" s="472" t="s">
        <v>186</v>
      </c>
      <c r="E1217" s="475">
        <v>24.43</v>
      </c>
    </row>
    <row r="1218" spans="1:5" ht="22.5">
      <c r="A1218" s="472" t="s">
        <v>180</v>
      </c>
      <c r="B1218" s="475">
        <v>96244</v>
      </c>
      <c r="C1218" s="473" t="s">
        <v>11772</v>
      </c>
      <c r="D1218" s="472" t="s">
        <v>186</v>
      </c>
      <c r="E1218" s="475">
        <v>18.21</v>
      </c>
    </row>
    <row r="1219" spans="1:5" ht="22.5">
      <c r="A1219" s="472" t="s">
        <v>180</v>
      </c>
      <c r="B1219" s="475">
        <v>96301</v>
      </c>
      <c r="C1219" s="473" t="s">
        <v>11774</v>
      </c>
      <c r="D1219" s="472" t="s">
        <v>186</v>
      </c>
      <c r="E1219" s="475">
        <v>51.39</v>
      </c>
    </row>
    <row r="1220" spans="1:5" ht="22.5">
      <c r="A1220" s="472" t="s">
        <v>180</v>
      </c>
      <c r="B1220" s="475">
        <v>96457</v>
      </c>
      <c r="C1220" s="473" t="s">
        <v>11777</v>
      </c>
      <c r="D1220" s="472" t="s">
        <v>186</v>
      </c>
      <c r="E1220" s="475">
        <v>66.790000000000006</v>
      </c>
    </row>
    <row r="1221" spans="1:5" ht="22.5">
      <c r="A1221" s="472" t="s">
        <v>180</v>
      </c>
      <c r="B1221" s="475">
        <v>96458</v>
      </c>
      <c r="C1221" s="473" t="s">
        <v>11779</v>
      </c>
      <c r="D1221" s="472" t="s">
        <v>186</v>
      </c>
      <c r="E1221" s="475">
        <v>47.08</v>
      </c>
    </row>
    <row r="1222" spans="1:5" ht="22.5">
      <c r="A1222" s="472" t="s">
        <v>180</v>
      </c>
      <c r="B1222" s="475">
        <v>96459</v>
      </c>
      <c r="C1222" s="473" t="s">
        <v>11782</v>
      </c>
      <c r="D1222" s="472" t="s">
        <v>186</v>
      </c>
      <c r="E1222" s="475">
        <v>5.22</v>
      </c>
    </row>
    <row r="1223" spans="1:5" ht="22.5">
      <c r="A1223" s="472" t="s">
        <v>180</v>
      </c>
      <c r="B1223" s="475">
        <v>96460</v>
      </c>
      <c r="C1223" s="473" t="s">
        <v>11784</v>
      </c>
      <c r="D1223" s="472" t="s">
        <v>186</v>
      </c>
      <c r="E1223" s="475">
        <v>37.619999999999997</v>
      </c>
    </row>
    <row r="1224" spans="1:5" ht="22.5">
      <c r="A1224" s="472" t="s">
        <v>180</v>
      </c>
      <c r="B1224" s="475">
        <v>98760</v>
      </c>
      <c r="C1224" s="473" t="s">
        <v>11787</v>
      </c>
      <c r="D1224" s="472" t="s">
        <v>186</v>
      </c>
      <c r="E1224" s="475">
        <v>0.08</v>
      </c>
    </row>
    <row r="1225" spans="1:5" ht="22.5">
      <c r="A1225" s="472" t="s">
        <v>180</v>
      </c>
      <c r="B1225" s="475">
        <v>98761</v>
      </c>
      <c r="C1225" s="473" t="s">
        <v>11789</v>
      </c>
      <c r="D1225" s="472" t="s">
        <v>186</v>
      </c>
      <c r="E1225" s="475">
        <v>0.01</v>
      </c>
    </row>
    <row r="1226" spans="1:5" ht="22.5">
      <c r="A1226" s="472" t="s">
        <v>180</v>
      </c>
      <c r="B1226" s="475">
        <v>98762</v>
      </c>
      <c r="C1226" s="473" t="s">
        <v>11791</v>
      </c>
      <c r="D1226" s="472" t="s">
        <v>186</v>
      </c>
      <c r="E1226" s="475">
        <v>0.1</v>
      </c>
    </row>
    <row r="1227" spans="1:5" ht="22.5">
      <c r="A1227" s="472" t="s">
        <v>180</v>
      </c>
      <c r="B1227" s="475">
        <v>98763</v>
      </c>
      <c r="C1227" s="473" t="s">
        <v>11793</v>
      </c>
      <c r="D1227" s="472" t="s">
        <v>186</v>
      </c>
      <c r="E1227" s="475">
        <v>4.68</v>
      </c>
    </row>
    <row r="1228" spans="1:5" ht="22.5">
      <c r="A1228" s="472" t="s">
        <v>180</v>
      </c>
      <c r="B1228" s="475">
        <v>99829</v>
      </c>
      <c r="C1228" s="473" t="s">
        <v>11796</v>
      </c>
      <c r="D1228" s="472" t="s">
        <v>186</v>
      </c>
      <c r="E1228" s="475">
        <v>0.23</v>
      </c>
    </row>
    <row r="1229" spans="1:5" ht="22.5">
      <c r="A1229" s="472" t="s">
        <v>180</v>
      </c>
      <c r="B1229" s="475">
        <v>99830</v>
      </c>
      <c r="C1229" s="473" t="s">
        <v>11798</v>
      </c>
      <c r="D1229" s="472" t="s">
        <v>186</v>
      </c>
      <c r="E1229" s="475">
        <v>0.02</v>
      </c>
    </row>
    <row r="1230" spans="1:5" ht="22.5">
      <c r="A1230" s="472" t="s">
        <v>180</v>
      </c>
      <c r="B1230" s="475">
        <v>99831</v>
      </c>
      <c r="C1230" s="473" t="s">
        <v>11800</v>
      </c>
      <c r="D1230" s="472" t="s">
        <v>186</v>
      </c>
      <c r="E1230" s="475">
        <v>0.28000000000000003</v>
      </c>
    </row>
    <row r="1231" spans="1:5" ht="22.5">
      <c r="A1231" s="472" t="s">
        <v>180</v>
      </c>
      <c r="B1231" s="475">
        <v>99832</v>
      </c>
      <c r="C1231" s="473" t="s">
        <v>11802</v>
      </c>
      <c r="D1231" s="472" t="s">
        <v>186</v>
      </c>
      <c r="E1231" s="475">
        <v>4.5</v>
      </c>
    </row>
    <row r="1232" spans="1:5" ht="22.5">
      <c r="A1232" s="472" t="s">
        <v>180</v>
      </c>
      <c r="B1232" s="475">
        <v>100637</v>
      </c>
      <c r="C1232" s="473" t="s">
        <v>11805</v>
      </c>
      <c r="D1232" s="472" t="s">
        <v>186</v>
      </c>
      <c r="E1232" s="475">
        <v>132.9</v>
      </c>
    </row>
    <row r="1233" spans="1:5" ht="22.5">
      <c r="A1233" s="472" t="s">
        <v>180</v>
      </c>
      <c r="B1233" s="475">
        <v>100638</v>
      </c>
      <c r="C1233" s="473" t="s">
        <v>11808</v>
      </c>
      <c r="D1233" s="472" t="s">
        <v>186</v>
      </c>
      <c r="E1233" s="475">
        <v>23.92</v>
      </c>
    </row>
    <row r="1234" spans="1:5" ht="22.5">
      <c r="A1234" s="472" t="s">
        <v>180</v>
      </c>
      <c r="B1234" s="475">
        <v>100639</v>
      </c>
      <c r="C1234" s="473" t="s">
        <v>11810</v>
      </c>
      <c r="D1234" s="472" t="s">
        <v>186</v>
      </c>
      <c r="E1234" s="475">
        <v>213.64</v>
      </c>
    </row>
    <row r="1235" spans="1:5" ht="22.5">
      <c r="A1235" s="472" t="s">
        <v>180</v>
      </c>
      <c r="B1235" s="475">
        <v>100640</v>
      </c>
      <c r="C1235" s="473" t="s">
        <v>11813</v>
      </c>
      <c r="D1235" s="472" t="s">
        <v>186</v>
      </c>
      <c r="E1235" s="475">
        <v>242.76</v>
      </c>
    </row>
    <row r="1236" spans="1:5">
      <c r="A1236" s="472" t="s">
        <v>180</v>
      </c>
      <c r="B1236" s="475">
        <v>100643</v>
      </c>
      <c r="C1236" s="473" t="s">
        <v>11816</v>
      </c>
      <c r="D1236" s="472" t="s">
        <v>186</v>
      </c>
      <c r="E1236" s="475">
        <v>349.93</v>
      </c>
    </row>
    <row r="1237" spans="1:5">
      <c r="A1237" s="472" t="s">
        <v>180</v>
      </c>
      <c r="B1237" s="475">
        <v>100644</v>
      </c>
      <c r="C1237" s="473" t="s">
        <v>11819</v>
      </c>
      <c r="D1237" s="472" t="s">
        <v>186</v>
      </c>
      <c r="E1237" s="475">
        <v>62.98</v>
      </c>
    </row>
    <row r="1238" spans="1:5">
      <c r="A1238" s="472" t="s">
        <v>180</v>
      </c>
      <c r="B1238" s="475">
        <v>100645</v>
      </c>
      <c r="C1238" s="473" t="s">
        <v>11822</v>
      </c>
      <c r="D1238" s="472" t="s">
        <v>186</v>
      </c>
      <c r="E1238" s="475">
        <v>562.52</v>
      </c>
    </row>
    <row r="1239" spans="1:5" ht="22.5">
      <c r="A1239" s="472" t="s">
        <v>180</v>
      </c>
      <c r="B1239" s="475">
        <v>100646</v>
      </c>
      <c r="C1239" s="473" t="s">
        <v>11825</v>
      </c>
      <c r="D1239" s="472" t="s">
        <v>186</v>
      </c>
      <c r="E1239" s="475">
        <v>346.8</v>
      </c>
    </row>
    <row r="1240" spans="1:5" ht="22.5">
      <c r="A1240" s="472" t="s">
        <v>180</v>
      </c>
      <c r="B1240" s="475">
        <v>102270</v>
      </c>
      <c r="C1240" s="473" t="s">
        <v>11828</v>
      </c>
      <c r="D1240" s="472" t="s">
        <v>186</v>
      </c>
      <c r="E1240" s="475">
        <v>0.52</v>
      </c>
    </row>
    <row r="1241" spans="1:5" ht="22.5">
      <c r="A1241" s="472" t="s">
        <v>180</v>
      </c>
      <c r="B1241" s="475">
        <v>102271</v>
      </c>
      <c r="C1241" s="473" t="s">
        <v>11830</v>
      </c>
      <c r="D1241" s="472" t="s">
        <v>186</v>
      </c>
      <c r="E1241" s="475">
        <v>0.06</v>
      </c>
    </row>
    <row r="1242" spans="1:5" ht="22.5">
      <c r="A1242" s="472" t="s">
        <v>180</v>
      </c>
      <c r="B1242" s="475">
        <v>102272</v>
      </c>
      <c r="C1242" s="473" t="s">
        <v>11833</v>
      </c>
      <c r="D1242" s="472" t="s">
        <v>186</v>
      </c>
      <c r="E1242" s="475">
        <v>0.65</v>
      </c>
    </row>
    <row r="1243" spans="1:5" ht="22.5">
      <c r="A1243" s="472" t="s">
        <v>180</v>
      </c>
      <c r="B1243" s="475">
        <v>102273</v>
      </c>
      <c r="C1243" s="473" t="s">
        <v>11836</v>
      </c>
      <c r="D1243" s="472" t="s">
        <v>186</v>
      </c>
      <c r="E1243" s="475">
        <v>1.73</v>
      </c>
    </row>
    <row r="1244" spans="1:5" ht="22.5">
      <c r="A1244" s="472" t="s">
        <v>180</v>
      </c>
      <c r="B1244" s="475">
        <v>102809</v>
      </c>
      <c r="C1244" s="473" t="s">
        <v>11839</v>
      </c>
      <c r="D1244" s="472" t="s">
        <v>186</v>
      </c>
      <c r="E1244" s="475">
        <v>18.27</v>
      </c>
    </row>
    <row r="1245" spans="1:5" ht="33.75">
      <c r="A1245" s="472" t="s">
        <v>180</v>
      </c>
      <c r="B1245" s="475">
        <v>102815</v>
      </c>
      <c r="C1245" s="473" t="s">
        <v>11842</v>
      </c>
      <c r="D1245" s="472" t="s">
        <v>186</v>
      </c>
      <c r="E1245" s="475">
        <v>3.46</v>
      </c>
    </row>
    <row r="1246" spans="1:5" ht="22.5">
      <c r="A1246" s="472" t="s">
        <v>180</v>
      </c>
      <c r="B1246" s="475">
        <v>102826</v>
      </c>
      <c r="C1246" s="473" t="s">
        <v>11845</v>
      </c>
      <c r="D1246" s="472" t="s">
        <v>186</v>
      </c>
      <c r="E1246" s="475">
        <v>6.5</v>
      </c>
    </row>
    <row r="1247" spans="1:5" ht="22.5">
      <c r="A1247" s="472" t="s">
        <v>180</v>
      </c>
      <c r="B1247" s="475">
        <v>102832</v>
      </c>
      <c r="C1247" s="473" t="s">
        <v>11847</v>
      </c>
      <c r="D1247" s="472" t="s">
        <v>186</v>
      </c>
      <c r="E1247" s="475">
        <v>8.67</v>
      </c>
    </row>
    <row r="1248" spans="1:5" ht="22.5">
      <c r="A1248" s="472" t="s">
        <v>180</v>
      </c>
      <c r="B1248" s="475">
        <v>102843</v>
      </c>
      <c r="C1248" s="473" t="s">
        <v>11850</v>
      </c>
      <c r="D1248" s="472" t="s">
        <v>186</v>
      </c>
      <c r="E1248" s="475">
        <v>140.85</v>
      </c>
    </row>
    <row r="1249" spans="1:5" ht="22.5">
      <c r="A1249" s="472" t="s">
        <v>180</v>
      </c>
      <c r="B1249" s="475">
        <v>102849</v>
      </c>
      <c r="C1249" s="473" t="s">
        <v>11853</v>
      </c>
      <c r="D1249" s="472" t="s">
        <v>186</v>
      </c>
      <c r="E1249" s="475">
        <v>68.86</v>
      </c>
    </row>
    <row r="1250" spans="1:5" ht="22.5">
      <c r="A1250" s="472" t="s">
        <v>180</v>
      </c>
      <c r="B1250" s="475">
        <v>102855</v>
      </c>
      <c r="C1250" s="473" t="s">
        <v>11856</v>
      </c>
      <c r="D1250" s="472" t="s">
        <v>186</v>
      </c>
      <c r="E1250" s="475">
        <v>68.86</v>
      </c>
    </row>
    <row r="1251" spans="1:5" ht="22.5">
      <c r="A1251" s="472" t="s">
        <v>180</v>
      </c>
      <c r="B1251" s="475">
        <v>102861</v>
      </c>
      <c r="C1251" s="473" t="s">
        <v>11858</v>
      </c>
      <c r="D1251" s="472" t="s">
        <v>186</v>
      </c>
      <c r="E1251" s="475">
        <v>1.27</v>
      </c>
    </row>
    <row r="1252" spans="1:5" ht="22.5">
      <c r="A1252" s="472" t="s">
        <v>180</v>
      </c>
      <c r="B1252" s="475">
        <v>102867</v>
      </c>
      <c r="C1252" s="473" t="s">
        <v>11860</v>
      </c>
      <c r="D1252" s="472" t="s">
        <v>186</v>
      </c>
      <c r="E1252" s="475">
        <v>0.69</v>
      </c>
    </row>
    <row r="1253" spans="1:5" ht="33.75">
      <c r="A1253" s="472" t="s">
        <v>180</v>
      </c>
      <c r="B1253" s="475">
        <v>102873</v>
      </c>
      <c r="C1253" s="473" t="s">
        <v>11863</v>
      </c>
      <c r="D1253" s="472" t="s">
        <v>186</v>
      </c>
      <c r="E1253" s="475">
        <v>125.13</v>
      </c>
    </row>
    <row r="1254" spans="1:5" ht="22.5">
      <c r="A1254" s="472" t="s">
        <v>180</v>
      </c>
      <c r="B1254" s="475">
        <v>102879</v>
      </c>
      <c r="C1254" s="473" t="s">
        <v>11865</v>
      </c>
      <c r="D1254" s="472" t="s">
        <v>186</v>
      </c>
      <c r="E1254" s="475">
        <v>187.8</v>
      </c>
    </row>
    <row r="1255" spans="1:5">
      <c r="A1255" s="472" t="s">
        <v>180</v>
      </c>
      <c r="B1255" s="475">
        <v>102885</v>
      </c>
      <c r="C1255" s="473" t="s">
        <v>11868</v>
      </c>
      <c r="D1255" s="472" t="s">
        <v>186</v>
      </c>
      <c r="E1255" s="475">
        <v>1.3</v>
      </c>
    </row>
    <row r="1256" spans="1:5" ht="22.5">
      <c r="A1256" s="472" t="s">
        <v>180</v>
      </c>
      <c r="B1256" s="475">
        <v>102891</v>
      </c>
      <c r="C1256" s="473" t="s">
        <v>11870</v>
      </c>
      <c r="D1256" s="472" t="s">
        <v>186</v>
      </c>
      <c r="E1256" s="475">
        <v>1.3</v>
      </c>
    </row>
    <row r="1257" spans="1:5" ht="33.75">
      <c r="A1257" s="472" t="s">
        <v>180</v>
      </c>
      <c r="B1257" s="475">
        <v>102897</v>
      </c>
      <c r="C1257" s="473" t="s">
        <v>11872</v>
      </c>
      <c r="D1257" s="472" t="s">
        <v>186</v>
      </c>
      <c r="E1257" s="475">
        <v>94.08</v>
      </c>
    </row>
    <row r="1258" spans="1:5" ht="22.5">
      <c r="A1258" s="472" t="s">
        <v>180</v>
      </c>
      <c r="B1258" s="475">
        <v>102903</v>
      </c>
      <c r="C1258" s="473" t="s">
        <v>11874</v>
      </c>
      <c r="D1258" s="472" t="s">
        <v>186</v>
      </c>
      <c r="E1258" s="475">
        <v>12.2</v>
      </c>
    </row>
    <row r="1259" spans="1:5">
      <c r="A1259" s="472" t="s">
        <v>180</v>
      </c>
      <c r="B1259" s="475">
        <v>102909</v>
      </c>
      <c r="C1259" s="473" t="s">
        <v>11877</v>
      </c>
      <c r="D1259" s="472" t="s">
        <v>186</v>
      </c>
      <c r="E1259" s="475">
        <v>99.7</v>
      </c>
    </row>
    <row r="1260" spans="1:5">
      <c r="A1260" s="472" t="s">
        <v>180</v>
      </c>
      <c r="B1260" s="475">
        <v>102915</v>
      </c>
      <c r="C1260" s="473" t="s">
        <v>11880</v>
      </c>
      <c r="D1260" s="472" t="s">
        <v>186</v>
      </c>
      <c r="E1260" s="475">
        <v>0.64</v>
      </c>
    </row>
    <row r="1261" spans="1:5" ht="33.75">
      <c r="A1261" s="472" t="s">
        <v>180</v>
      </c>
      <c r="B1261" s="475">
        <v>102927</v>
      </c>
      <c r="C1261" s="473" t="s">
        <v>11882</v>
      </c>
      <c r="D1261" s="472" t="s">
        <v>186</v>
      </c>
      <c r="E1261" s="475">
        <v>0.95</v>
      </c>
    </row>
    <row r="1262" spans="1:5" ht="45">
      <c r="A1262" s="472" t="s">
        <v>180</v>
      </c>
      <c r="B1262" s="475">
        <v>102933</v>
      </c>
      <c r="C1262" s="473" t="s">
        <v>11884</v>
      </c>
      <c r="D1262" s="472" t="s">
        <v>186</v>
      </c>
      <c r="E1262" s="475">
        <v>0.95</v>
      </c>
    </row>
    <row r="1263" spans="1:5" ht="22.5">
      <c r="A1263" s="472" t="s">
        <v>180</v>
      </c>
      <c r="B1263" s="475">
        <v>102939</v>
      </c>
      <c r="C1263" s="473" t="s">
        <v>11886</v>
      </c>
      <c r="D1263" s="472" t="s">
        <v>186</v>
      </c>
      <c r="E1263" s="475">
        <v>9.5299999999999994</v>
      </c>
    </row>
    <row r="1264" spans="1:5" ht="33.75">
      <c r="A1264" s="472" t="s">
        <v>180</v>
      </c>
      <c r="B1264" s="475">
        <v>102945</v>
      </c>
      <c r="C1264" s="473" t="s">
        <v>11888</v>
      </c>
      <c r="D1264" s="472" t="s">
        <v>186</v>
      </c>
      <c r="E1264" s="475">
        <v>0.02</v>
      </c>
    </row>
    <row r="1265" spans="1:5" ht="22.5">
      <c r="A1265" s="472" t="s">
        <v>180</v>
      </c>
      <c r="B1265" s="475">
        <v>102951</v>
      </c>
      <c r="C1265" s="473" t="s">
        <v>11890</v>
      </c>
      <c r="D1265" s="472" t="s">
        <v>186</v>
      </c>
      <c r="E1265" s="475">
        <v>0.64</v>
      </c>
    </row>
    <row r="1266" spans="1:5" ht="33.75">
      <c r="A1266" s="472" t="s">
        <v>180</v>
      </c>
      <c r="B1266" s="475">
        <v>102957</v>
      </c>
      <c r="C1266" s="473" t="s">
        <v>11892</v>
      </c>
      <c r="D1266" s="472" t="s">
        <v>186</v>
      </c>
      <c r="E1266" s="475">
        <v>53.39</v>
      </c>
    </row>
    <row r="1267" spans="1:5" ht="33.75">
      <c r="A1267" s="472" t="s">
        <v>180</v>
      </c>
      <c r="B1267" s="475">
        <v>102963</v>
      </c>
      <c r="C1267" s="473" t="s">
        <v>11894</v>
      </c>
      <c r="D1267" s="472" t="s">
        <v>186</v>
      </c>
      <c r="E1267" s="475">
        <v>88.7</v>
      </c>
    </row>
    <row r="1268" spans="1:5" ht="22.5">
      <c r="A1268" s="472" t="s">
        <v>180</v>
      </c>
      <c r="B1268" s="475">
        <v>102969</v>
      </c>
      <c r="C1268" s="473" t="s">
        <v>11896</v>
      </c>
      <c r="D1268" s="472" t="s">
        <v>186</v>
      </c>
      <c r="E1268" s="475">
        <v>1.29</v>
      </c>
    </row>
    <row r="1269" spans="1:5" ht="22.5">
      <c r="A1269" s="472" t="s">
        <v>180</v>
      </c>
      <c r="B1269" s="475">
        <v>102985</v>
      </c>
      <c r="C1269" s="473" t="s">
        <v>11899</v>
      </c>
      <c r="D1269" s="472" t="s">
        <v>186</v>
      </c>
      <c r="E1269" s="475">
        <v>3.5</v>
      </c>
    </row>
    <row r="1270" spans="1:5" ht="33.75">
      <c r="A1270" s="472" t="s">
        <v>180</v>
      </c>
      <c r="B1270" s="475">
        <v>103156</v>
      </c>
      <c r="C1270" s="473" t="s">
        <v>11902</v>
      </c>
      <c r="D1270" s="472" t="s">
        <v>186</v>
      </c>
      <c r="E1270" s="475">
        <v>2.42</v>
      </c>
    </row>
    <row r="1271" spans="1:5" ht="33.75">
      <c r="A1271" s="472" t="s">
        <v>180</v>
      </c>
      <c r="B1271" s="475">
        <v>103162</v>
      </c>
      <c r="C1271" s="473" t="s">
        <v>11904</v>
      </c>
      <c r="D1271" s="472" t="s">
        <v>186</v>
      </c>
      <c r="E1271" s="475">
        <v>3.03</v>
      </c>
    </row>
    <row r="1272" spans="1:5" ht="33.75">
      <c r="A1272" s="472" t="s">
        <v>180</v>
      </c>
      <c r="B1272" s="475">
        <v>103168</v>
      </c>
      <c r="C1272" s="473" t="s">
        <v>11907</v>
      </c>
      <c r="D1272" s="472" t="s">
        <v>186</v>
      </c>
      <c r="E1272" s="475">
        <v>3.46</v>
      </c>
    </row>
    <row r="1273" spans="1:5" ht="33.75">
      <c r="A1273" s="472" t="s">
        <v>180</v>
      </c>
      <c r="B1273" s="475">
        <v>103174</v>
      </c>
      <c r="C1273" s="473" t="s">
        <v>11909</v>
      </c>
      <c r="D1273" s="472" t="s">
        <v>186</v>
      </c>
      <c r="E1273" s="475">
        <v>8.67</v>
      </c>
    </row>
    <row r="1274" spans="1:5" ht="33.75">
      <c r="A1274" s="472" t="s">
        <v>180</v>
      </c>
      <c r="B1274" s="475">
        <v>103180</v>
      </c>
      <c r="C1274" s="473" t="s">
        <v>11911</v>
      </c>
      <c r="D1274" s="472" t="s">
        <v>186</v>
      </c>
      <c r="E1274" s="475">
        <v>19.940000000000001</v>
      </c>
    </row>
    <row r="1275" spans="1:5" ht="22.5">
      <c r="A1275" s="472" t="s">
        <v>180</v>
      </c>
      <c r="B1275" s="475">
        <v>103223</v>
      </c>
      <c r="C1275" s="473" t="s">
        <v>11913</v>
      </c>
      <c r="D1275" s="472" t="s">
        <v>186</v>
      </c>
      <c r="E1275" s="475">
        <v>36.68</v>
      </c>
    </row>
    <row r="1276" spans="1:5" ht="33.75">
      <c r="A1276" s="472" t="s">
        <v>180</v>
      </c>
      <c r="B1276" s="475">
        <v>103229</v>
      </c>
      <c r="C1276" s="473" t="s">
        <v>11916</v>
      </c>
      <c r="D1276" s="472" t="s">
        <v>186</v>
      </c>
      <c r="E1276" s="475">
        <v>91.08</v>
      </c>
    </row>
    <row r="1277" spans="1:5" ht="33.75">
      <c r="A1277" s="472" t="s">
        <v>180</v>
      </c>
      <c r="B1277" s="475">
        <v>103235</v>
      </c>
      <c r="C1277" s="473" t="s">
        <v>11919</v>
      </c>
      <c r="D1277" s="472" t="s">
        <v>186</v>
      </c>
      <c r="E1277" s="475">
        <v>161.13</v>
      </c>
    </row>
    <row r="1278" spans="1:5" ht="33.75">
      <c r="A1278" s="472" t="s">
        <v>180</v>
      </c>
      <c r="B1278" s="475">
        <v>103241</v>
      </c>
      <c r="C1278" s="473" t="s">
        <v>11922</v>
      </c>
      <c r="D1278" s="472" t="s">
        <v>186</v>
      </c>
      <c r="E1278" s="475">
        <v>9.24</v>
      </c>
    </row>
    <row r="1279" spans="1:5" ht="22.5">
      <c r="A1279" s="472" t="s">
        <v>180</v>
      </c>
      <c r="B1279" s="475">
        <v>103660</v>
      </c>
      <c r="C1279" s="473" t="s">
        <v>11925</v>
      </c>
      <c r="D1279" s="472" t="s">
        <v>186</v>
      </c>
      <c r="E1279" s="475">
        <v>10.92</v>
      </c>
    </row>
    <row r="1280" spans="1:5" ht="22.5">
      <c r="A1280" s="472" t="s">
        <v>180</v>
      </c>
      <c r="B1280" s="475">
        <v>103666</v>
      </c>
      <c r="C1280" s="473" t="s">
        <v>11928</v>
      </c>
      <c r="D1280" s="472" t="s">
        <v>186</v>
      </c>
      <c r="E1280" s="475">
        <v>97.15</v>
      </c>
    </row>
    <row r="1281" spans="1:5" ht="33.75">
      <c r="A1281" s="472" t="s">
        <v>180</v>
      </c>
      <c r="B1281" s="475">
        <v>103792</v>
      </c>
      <c r="C1281" s="473" t="s">
        <v>11930</v>
      </c>
      <c r="D1281" s="472" t="s">
        <v>186</v>
      </c>
      <c r="E1281" s="475">
        <v>0.28000000000000003</v>
      </c>
    </row>
    <row r="1282" spans="1:5" ht="22.5">
      <c r="A1282" s="472" t="s">
        <v>180</v>
      </c>
      <c r="B1282" s="475">
        <v>92259</v>
      </c>
      <c r="C1282" s="473" t="s">
        <v>11932</v>
      </c>
      <c r="D1282" s="472" t="s">
        <v>437</v>
      </c>
      <c r="E1282" s="475">
        <v>623.21</v>
      </c>
    </row>
    <row r="1283" spans="1:5" ht="22.5">
      <c r="A1283" s="472" t="s">
        <v>180</v>
      </c>
      <c r="B1283" s="475">
        <v>92260</v>
      </c>
      <c r="C1283" s="473" t="s">
        <v>11936</v>
      </c>
      <c r="D1283" s="472" t="s">
        <v>437</v>
      </c>
      <c r="E1283" s="475">
        <v>675.67</v>
      </c>
    </row>
    <row r="1284" spans="1:5" ht="22.5">
      <c r="A1284" s="472" t="s">
        <v>180</v>
      </c>
      <c r="B1284" s="475">
        <v>92261</v>
      </c>
      <c r="C1284" s="473" t="s">
        <v>11940</v>
      </c>
      <c r="D1284" s="472" t="s">
        <v>437</v>
      </c>
      <c r="E1284" s="475">
        <v>726.53</v>
      </c>
    </row>
    <row r="1285" spans="1:5" ht="22.5">
      <c r="A1285" s="472" t="s">
        <v>180</v>
      </c>
      <c r="B1285" s="475">
        <v>92262</v>
      </c>
      <c r="C1285" s="473" t="s">
        <v>11944</v>
      </c>
      <c r="D1285" s="472" t="s">
        <v>437</v>
      </c>
      <c r="E1285" s="475">
        <v>808.42</v>
      </c>
    </row>
    <row r="1286" spans="1:5" ht="33.75">
      <c r="A1286" s="472" t="s">
        <v>180</v>
      </c>
      <c r="B1286" s="475">
        <v>92539</v>
      </c>
      <c r="C1286" s="473" t="s">
        <v>11948</v>
      </c>
      <c r="D1286" s="472" t="s">
        <v>183</v>
      </c>
      <c r="E1286" s="475">
        <v>112.85</v>
      </c>
    </row>
    <row r="1287" spans="1:5" ht="33.75">
      <c r="A1287" s="472" t="s">
        <v>180</v>
      </c>
      <c r="B1287" s="475">
        <v>92540</v>
      </c>
      <c r="C1287" s="473" t="s">
        <v>11952</v>
      </c>
      <c r="D1287" s="472" t="s">
        <v>183</v>
      </c>
      <c r="E1287" s="475">
        <v>121.11</v>
      </c>
    </row>
    <row r="1288" spans="1:5" ht="22.5">
      <c r="A1288" s="472" t="s">
        <v>180</v>
      </c>
      <c r="B1288" s="475">
        <v>92541</v>
      </c>
      <c r="C1288" s="473" t="s">
        <v>11956</v>
      </c>
      <c r="D1288" s="472" t="s">
        <v>183</v>
      </c>
      <c r="E1288" s="475">
        <v>122.82</v>
      </c>
    </row>
    <row r="1289" spans="1:5" ht="22.5">
      <c r="A1289" s="472" t="s">
        <v>180</v>
      </c>
      <c r="B1289" s="475">
        <v>92542</v>
      </c>
      <c r="C1289" s="473" t="s">
        <v>11960</v>
      </c>
      <c r="D1289" s="472" t="s">
        <v>183</v>
      </c>
      <c r="E1289" s="475">
        <v>145.15</v>
      </c>
    </row>
    <row r="1290" spans="1:5" ht="33.75">
      <c r="A1290" s="472" t="s">
        <v>180</v>
      </c>
      <c r="B1290" s="475">
        <v>92543</v>
      </c>
      <c r="C1290" s="473" t="s">
        <v>11964</v>
      </c>
      <c r="D1290" s="472" t="s">
        <v>183</v>
      </c>
      <c r="E1290" s="475">
        <v>35.71</v>
      </c>
    </row>
    <row r="1291" spans="1:5" ht="22.5">
      <c r="A1291" s="472" t="s">
        <v>180</v>
      </c>
      <c r="B1291" s="475">
        <v>92544</v>
      </c>
      <c r="C1291" s="473" t="s">
        <v>11968</v>
      </c>
      <c r="D1291" s="472" t="s">
        <v>183</v>
      </c>
      <c r="E1291" s="475">
        <v>28.45</v>
      </c>
    </row>
    <row r="1292" spans="1:5" ht="22.5">
      <c r="A1292" s="472" t="s">
        <v>180</v>
      </c>
      <c r="B1292" s="475">
        <v>92545</v>
      </c>
      <c r="C1292" s="473" t="s">
        <v>11972</v>
      </c>
      <c r="D1292" s="472" t="s">
        <v>437</v>
      </c>
      <c r="E1292" s="474">
        <v>1340.94</v>
      </c>
    </row>
    <row r="1293" spans="1:5" ht="22.5">
      <c r="A1293" s="472" t="s">
        <v>180</v>
      </c>
      <c r="B1293" s="475">
        <v>92546</v>
      </c>
      <c r="C1293" s="473" t="s">
        <v>11976</v>
      </c>
      <c r="D1293" s="472" t="s">
        <v>437</v>
      </c>
      <c r="E1293" s="474">
        <v>1635.41</v>
      </c>
    </row>
    <row r="1294" spans="1:5" ht="22.5">
      <c r="A1294" s="472" t="s">
        <v>180</v>
      </c>
      <c r="B1294" s="475">
        <v>92547</v>
      </c>
      <c r="C1294" s="473" t="s">
        <v>11980</v>
      </c>
      <c r="D1294" s="472" t="s">
        <v>437</v>
      </c>
      <c r="E1294" s="474">
        <v>1757.68</v>
      </c>
    </row>
    <row r="1295" spans="1:5" ht="22.5">
      <c r="A1295" s="472" t="s">
        <v>180</v>
      </c>
      <c r="B1295" s="475">
        <v>92548</v>
      </c>
      <c r="C1295" s="473" t="s">
        <v>11984</v>
      </c>
      <c r="D1295" s="472" t="s">
        <v>437</v>
      </c>
      <c r="E1295" s="474">
        <v>1956.95</v>
      </c>
    </row>
    <row r="1296" spans="1:5" ht="22.5">
      <c r="A1296" s="472" t="s">
        <v>180</v>
      </c>
      <c r="B1296" s="475">
        <v>92549</v>
      </c>
      <c r="C1296" s="473" t="s">
        <v>11988</v>
      </c>
      <c r="D1296" s="472" t="s">
        <v>437</v>
      </c>
      <c r="E1296" s="474">
        <v>2380.42</v>
      </c>
    </row>
    <row r="1297" spans="1:5" ht="22.5">
      <c r="A1297" s="472" t="s">
        <v>180</v>
      </c>
      <c r="B1297" s="475">
        <v>92550</v>
      </c>
      <c r="C1297" s="473" t="s">
        <v>11992</v>
      </c>
      <c r="D1297" s="472" t="s">
        <v>437</v>
      </c>
      <c r="E1297" s="474">
        <v>2952.02</v>
      </c>
    </row>
    <row r="1298" spans="1:5" ht="22.5">
      <c r="A1298" s="472" t="s">
        <v>180</v>
      </c>
      <c r="B1298" s="475">
        <v>92551</v>
      </c>
      <c r="C1298" s="473" t="s">
        <v>11996</v>
      </c>
      <c r="D1298" s="472" t="s">
        <v>437</v>
      </c>
      <c r="E1298" s="474">
        <v>3109.88</v>
      </c>
    </row>
    <row r="1299" spans="1:5" ht="22.5">
      <c r="A1299" s="472" t="s">
        <v>180</v>
      </c>
      <c r="B1299" s="475">
        <v>92552</v>
      </c>
      <c r="C1299" s="473" t="s">
        <v>12000</v>
      </c>
      <c r="D1299" s="472" t="s">
        <v>437</v>
      </c>
      <c r="E1299" s="474">
        <v>3374.17</v>
      </c>
    </row>
    <row r="1300" spans="1:5" ht="22.5">
      <c r="A1300" s="472" t="s">
        <v>180</v>
      </c>
      <c r="B1300" s="475">
        <v>92553</v>
      </c>
      <c r="C1300" s="473" t="s">
        <v>12004</v>
      </c>
      <c r="D1300" s="472" t="s">
        <v>437</v>
      </c>
      <c r="E1300" s="474">
        <v>3810.77</v>
      </c>
    </row>
    <row r="1301" spans="1:5" ht="22.5">
      <c r="A1301" s="472" t="s">
        <v>180</v>
      </c>
      <c r="B1301" s="475">
        <v>92554</v>
      </c>
      <c r="C1301" s="473" t="s">
        <v>12008</v>
      </c>
      <c r="D1301" s="472" t="s">
        <v>437</v>
      </c>
      <c r="E1301" s="474">
        <v>3991.99</v>
      </c>
    </row>
    <row r="1302" spans="1:5" ht="33.75">
      <c r="A1302" s="472" t="s">
        <v>180</v>
      </c>
      <c r="B1302" s="475">
        <v>92555</v>
      </c>
      <c r="C1302" s="473" t="s">
        <v>12012</v>
      </c>
      <c r="D1302" s="472" t="s">
        <v>437</v>
      </c>
      <c r="E1302" s="474">
        <v>1316.41</v>
      </c>
    </row>
    <row r="1303" spans="1:5" ht="33.75">
      <c r="A1303" s="472" t="s">
        <v>180</v>
      </c>
      <c r="B1303" s="475">
        <v>92556</v>
      </c>
      <c r="C1303" s="473" t="s">
        <v>12016</v>
      </c>
      <c r="D1303" s="472" t="s">
        <v>437</v>
      </c>
      <c r="E1303" s="474">
        <v>1592.42</v>
      </c>
    </row>
    <row r="1304" spans="1:5" ht="33.75">
      <c r="A1304" s="472" t="s">
        <v>180</v>
      </c>
      <c r="B1304" s="475">
        <v>92557</v>
      </c>
      <c r="C1304" s="473" t="s">
        <v>12020</v>
      </c>
      <c r="D1304" s="472" t="s">
        <v>437</v>
      </c>
      <c r="E1304" s="474">
        <v>1714.69</v>
      </c>
    </row>
    <row r="1305" spans="1:5" ht="33.75">
      <c r="A1305" s="472" t="s">
        <v>180</v>
      </c>
      <c r="B1305" s="475">
        <v>92558</v>
      </c>
      <c r="C1305" s="473" t="s">
        <v>12024</v>
      </c>
      <c r="D1305" s="472" t="s">
        <v>437</v>
      </c>
      <c r="E1305" s="474">
        <v>1932.41</v>
      </c>
    </row>
    <row r="1306" spans="1:5" ht="33.75">
      <c r="A1306" s="472" t="s">
        <v>180</v>
      </c>
      <c r="B1306" s="475">
        <v>92559</v>
      </c>
      <c r="C1306" s="473" t="s">
        <v>12028</v>
      </c>
      <c r="D1306" s="472" t="s">
        <v>437</v>
      </c>
      <c r="E1306" s="474">
        <v>2334.73</v>
      </c>
    </row>
    <row r="1307" spans="1:5" ht="33.75">
      <c r="A1307" s="472" t="s">
        <v>180</v>
      </c>
      <c r="B1307" s="475">
        <v>92560</v>
      </c>
      <c r="C1307" s="473" t="s">
        <v>12032</v>
      </c>
      <c r="D1307" s="472" t="s">
        <v>437</v>
      </c>
      <c r="E1307" s="474">
        <v>2889.79</v>
      </c>
    </row>
    <row r="1308" spans="1:5" ht="33.75">
      <c r="A1308" s="472" t="s">
        <v>180</v>
      </c>
      <c r="B1308" s="475">
        <v>92561</v>
      </c>
      <c r="C1308" s="473" t="s">
        <v>12036</v>
      </c>
      <c r="D1308" s="472" t="s">
        <v>437</v>
      </c>
      <c r="E1308" s="474">
        <v>3049.34</v>
      </c>
    </row>
    <row r="1309" spans="1:5" ht="33.75">
      <c r="A1309" s="472" t="s">
        <v>180</v>
      </c>
      <c r="B1309" s="475">
        <v>92562</v>
      </c>
      <c r="C1309" s="473" t="s">
        <v>12040</v>
      </c>
      <c r="D1309" s="472" t="s">
        <v>437</v>
      </c>
      <c r="E1309" s="474">
        <v>3270.64</v>
      </c>
    </row>
    <row r="1310" spans="1:5" ht="33.75">
      <c r="A1310" s="472" t="s">
        <v>180</v>
      </c>
      <c r="B1310" s="475">
        <v>92563</v>
      </c>
      <c r="C1310" s="473" t="s">
        <v>12044</v>
      </c>
      <c r="D1310" s="472" t="s">
        <v>437</v>
      </c>
      <c r="E1310" s="474">
        <v>3689.7</v>
      </c>
    </row>
    <row r="1311" spans="1:5" ht="33.75">
      <c r="A1311" s="472" t="s">
        <v>180</v>
      </c>
      <c r="B1311" s="475">
        <v>92564</v>
      </c>
      <c r="C1311" s="473" t="s">
        <v>12048</v>
      </c>
      <c r="D1311" s="472" t="s">
        <v>437</v>
      </c>
      <c r="E1311" s="474">
        <v>3843.69</v>
      </c>
    </row>
    <row r="1312" spans="1:5" ht="33.75">
      <c r="A1312" s="472" t="s">
        <v>180</v>
      </c>
      <c r="B1312" s="475">
        <v>92565</v>
      </c>
      <c r="C1312" s="473" t="s">
        <v>12052</v>
      </c>
      <c r="D1312" s="472" t="s">
        <v>183</v>
      </c>
      <c r="E1312" s="475">
        <v>51.11</v>
      </c>
    </row>
    <row r="1313" spans="1:5" ht="33.75">
      <c r="A1313" s="472" t="s">
        <v>180</v>
      </c>
      <c r="B1313" s="475">
        <v>92566</v>
      </c>
      <c r="C1313" s="473" t="s">
        <v>12055</v>
      </c>
      <c r="D1313" s="472" t="s">
        <v>183</v>
      </c>
      <c r="E1313" s="475">
        <v>34.93</v>
      </c>
    </row>
    <row r="1314" spans="1:5" ht="33.75">
      <c r="A1314" s="472" t="s">
        <v>180</v>
      </c>
      <c r="B1314" s="475">
        <v>92567</v>
      </c>
      <c r="C1314" s="473" t="s">
        <v>12058</v>
      </c>
      <c r="D1314" s="472" t="s">
        <v>183</v>
      </c>
      <c r="E1314" s="475">
        <v>47.39</v>
      </c>
    </row>
    <row r="1315" spans="1:5" ht="33.75">
      <c r="A1315" s="472" t="s">
        <v>180</v>
      </c>
      <c r="B1315" s="475">
        <v>100379</v>
      </c>
      <c r="C1315" s="473" t="s">
        <v>12061</v>
      </c>
      <c r="D1315" s="472" t="s">
        <v>183</v>
      </c>
      <c r="E1315" s="475">
        <v>51.11</v>
      </c>
    </row>
    <row r="1316" spans="1:5" ht="33.75">
      <c r="A1316" s="472" t="s">
        <v>180</v>
      </c>
      <c r="B1316" s="475">
        <v>100380</v>
      </c>
      <c r="C1316" s="473" t="s">
        <v>12063</v>
      </c>
      <c r="D1316" s="472" t="s">
        <v>183</v>
      </c>
      <c r="E1316" s="475">
        <v>65.010000000000005</v>
      </c>
    </row>
    <row r="1317" spans="1:5" ht="33.75">
      <c r="A1317" s="472" t="s">
        <v>180</v>
      </c>
      <c r="B1317" s="475">
        <v>100381</v>
      </c>
      <c r="C1317" s="473" t="s">
        <v>12067</v>
      </c>
      <c r="D1317" s="472" t="s">
        <v>183</v>
      </c>
      <c r="E1317" s="475">
        <v>70.98</v>
      </c>
    </row>
    <row r="1318" spans="1:5" ht="33.75">
      <c r="A1318" s="472" t="s">
        <v>180</v>
      </c>
      <c r="B1318" s="475">
        <v>100383</v>
      </c>
      <c r="C1318" s="473" t="s">
        <v>12071</v>
      </c>
      <c r="D1318" s="472" t="s">
        <v>183</v>
      </c>
      <c r="E1318" s="475">
        <v>37.51</v>
      </c>
    </row>
    <row r="1319" spans="1:5" ht="33.75">
      <c r="A1319" s="472" t="s">
        <v>180</v>
      </c>
      <c r="B1319" s="475">
        <v>100384</v>
      </c>
      <c r="C1319" s="473" t="s">
        <v>12074</v>
      </c>
      <c r="D1319" s="472" t="s">
        <v>183</v>
      </c>
      <c r="E1319" s="475">
        <v>38.57</v>
      </c>
    </row>
    <row r="1320" spans="1:5" ht="33.75">
      <c r="A1320" s="472" t="s">
        <v>180</v>
      </c>
      <c r="B1320" s="475">
        <v>100385</v>
      </c>
      <c r="C1320" s="473" t="s">
        <v>12078</v>
      </c>
      <c r="D1320" s="472" t="s">
        <v>183</v>
      </c>
      <c r="E1320" s="475">
        <v>47.39</v>
      </c>
    </row>
    <row r="1321" spans="1:5" ht="33.75">
      <c r="A1321" s="472" t="s">
        <v>180</v>
      </c>
      <c r="B1321" s="475">
        <v>100386</v>
      </c>
      <c r="C1321" s="473" t="s">
        <v>12080</v>
      </c>
      <c r="D1321" s="472" t="s">
        <v>183</v>
      </c>
      <c r="E1321" s="475">
        <v>59.34</v>
      </c>
    </row>
    <row r="1322" spans="1:5" ht="33.75">
      <c r="A1322" s="472" t="s">
        <v>180</v>
      </c>
      <c r="B1322" s="475">
        <v>100387</v>
      </c>
      <c r="C1322" s="473" t="s">
        <v>12084</v>
      </c>
      <c r="D1322" s="472" t="s">
        <v>183</v>
      </c>
      <c r="E1322" s="475">
        <v>72.73</v>
      </c>
    </row>
    <row r="1323" spans="1:5" ht="22.5">
      <c r="A1323" s="472" t="s">
        <v>180</v>
      </c>
      <c r="B1323" s="475">
        <v>100388</v>
      </c>
      <c r="C1323" s="473" t="s">
        <v>12088</v>
      </c>
      <c r="D1323" s="472" t="s">
        <v>183</v>
      </c>
      <c r="E1323" s="475">
        <v>23.69</v>
      </c>
    </row>
    <row r="1324" spans="1:5" ht="22.5">
      <c r="A1324" s="472" t="s">
        <v>180</v>
      </c>
      <c r="B1324" s="475">
        <v>100389</v>
      </c>
      <c r="C1324" s="473" t="s">
        <v>12092</v>
      </c>
      <c r="D1324" s="472" t="s">
        <v>183</v>
      </c>
      <c r="E1324" s="475">
        <v>19.23</v>
      </c>
    </row>
    <row r="1325" spans="1:5" ht="22.5">
      <c r="A1325" s="472" t="s">
        <v>180</v>
      </c>
      <c r="B1325" s="475">
        <v>100390</v>
      </c>
      <c r="C1325" s="473" t="s">
        <v>12096</v>
      </c>
      <c r="D1325" s="472" t="s">
        <v>183</v>
      </c>
      <c r="E1325" s="475">
        <v>26.82</v>
      </c>
    </row>
    <row r="1326" spans="1:5" ht="22.5">
      <c r="A1326" s="472" t="s">
        <v>180</v>
      </c>
      <c r="B1326" s="475">
        <v>100391</v>
      </c>
      <c r="C1326" s="473" t="s">
        <v>12100</v>
      </c>
      <c r="D1326" s="472" t="s">
        <v>183</v>
      </c>
      <c r="E1326" s="475">
        <v>21.34</v>
      </c>
    </row>
    <row r="1327" spans="1:5" ht="22.5">
      <c r="A1327" s="472" t="s">
        <v>180</v>
      </c>
      <c r="B1327" s="475">
        <v>100392</v>
      </c>
      <c r="C1327" s="473" t="s">
        <v>12104</v>
      </c>
      <c r="D1327" s="472" t="s">
        <v>183</v>
      </c>
      <c r="E1327" s="475">
        <v>18.64</v>
      </c>
    </row>
    <row r="1328" spans="1:5" ht="22.5">
      <c r="A1328" s="472" t="s">
        <v>180</v>
      </c>
      <c r="B1328" s="475">
        <v>100393</v>
      </c>
      <c r="C1328" s="473" t="s">
        <v>12108</v>
      </c>
      <c r="D1328" s="472" t="s">
        <v>183</v>
      </c>
      <c r="E1328" s="475">
        <v>22.24</v>
      </c>
    </row>
    <row r="1329" spans="1:5" ht="22.5">
      <c r="A1329" s="472" t="s">
        <v>180</v>
      </c>
      <c r="B1329" s="475">
        <v>100394</v>
      </c>
      <c r="C1329" s="473" t="s">
        <v>12112</v>
      </c>
      <c r="D1329" s="472" t="s">
        <v>183</v>
      </c>
      <c r="E1329" s="475">
        <v>21.11</v>
      </c>
    </row>
    <row r="1330" spans="1:5" ht="22.5">
      <c r="A1330" s="472" t="s">
        <v>180</v>
      </c>
      <c r="B1330" s="475">
        <v>100395</v>
      </c>
      <c r="C1330" s="473" t="s">
        <v>12116</v>
      </c>
      <c r="D1330" s="472" t="s">
        <v>183</v>
      </c>
      <c r="E1330" s="475">
        <v>25.41</v>
      </c>
    </row>
    <row r="1331" spans="1:5" ht="22.5">
      <c r="A1331" s="472" t="s">
        <v>180</v>
      </c>
      <c r="B1331" s="475">
        <v>94189</v>
      </c>
      <c r="C1331" s="473" t="s">
        <v>12119</v>
      </c>
      <c r="D1331" s="472" t="s">
        <v>183</v>
      </c>
      <c r="E1331" s="475">
        <v>29.71</v>
      </c>
    </row>
    <row r="1332" spans="1:5" ht="22.5">
      <c r="A1332" s="472" t="s">
        <v>180</v>
      </c>
      <c r="B1332" s="475">
        <v>94192</v>
      </c>
      <c r="C1332" s="473" t="s">
        <v>12123</v>
      </c>
      <c r="D1332" s="472" t="s">
        <v>183</v>
      </c>
      <c r="E1332" s="475">
        <v>31.77</v>
      </c>
    </row>
    <row r="1333" spans="1:5" ht="22.5">
      <c r="A1333" s="472" t="s">
        <v>180</v>
      </c>
      <c r="B1333" s="475">
        <v>94195</v>
      </c>
      <c r="C1333" s="473" t="s">
        <v>12127</v>
      </c>
      <c r="D1333" s="472" t="s">
        <v>183</v>
      </c>
      <c r="E1333" s="475">
        <v>35.049999999999997</v>
      </c>
    </row>
    <row r="1334" spans="1:5" ht="22.5">
      <c r="A1334" s="472" t="s">
        <v>180</v>
      </c>
      <c r="B1334" s="475">
        <v>94198</v>
      </c>
      <c r="C1334" s="473" t="s">
        <v>12130</v>
      </c>
      <c r="D1334" s="472" t="s">
        <v>183</v>
      </c>
      <c r="E1334" s="475">
        <v>37.76</v>
      </c>
    </row>
    <row r="1335" spans="1:5" ht="22.5">
      <c r="A1335" s="472" t="s">
        <v>180</v>
      </c>
      <c r="B1335" s="475">
        <v>94201</v>
      </c>
      <c r="C1335" s="473" t="s">
        <v>12134</v>
      </c>
      <c r="D1335" s="472" t="s">
        <v>183</v>
      </c>
      <c r="E1335" s="475">
        <v>49.61</v>
      </c>
    </row>
    <row r="1336" spans="1:5" ht="22.5">
      <c r="A1336" s="472" t="s">
        <v>180</v>
      </c>
      <c r="B1336" s="475">
        <v>94204</v>
      </c>
      <c r="C1336" s="473" t="s">
        <v>12138</v>
      </c>
      <c r="D1336" s="472" t="s">
        <v>183</v>
      </c>
      <c r="E1336" s="475">
        <v>54.24</v>
      </c>
    </row>
    <row r="1337" spans="1:5">
      <c r="A1337" s="472" t="s">
        <v>180</v>
      </c>
      <c r="B1337" s="475">
        <v>94224</v>
      </c>
      <c r="C1337" s="473" t="s">
        <v>12142</v>
      </c>
      <c r="D1337" s="472" t="s">
        <v>263</v>
      </c>
      <c r="E1337" s="475">
        <v>20.62</v>
      </c>
    </row>
    <row r="1338" spans="1:5" ht="22.5">
      <c r="A1338" s="472" t="s">
        <v>180</v>
      </c>
      <c r="B1338" s="475">
        <v>94226</v>
      </c>
      <c r="C1338" s="473" t="s">
        <v>12146</v>
      </c>
      <c r="D1338" s="472" t="s">
        <v>183</v>
      </c>
      <c r="E1338" s="475">
        <v>18.059999999999999</v>
      </c>
    </row>
    <row r="1339" spans="1:5">
      <c r="A1339" s="472" t="s">
        <v>180</v>
      </c>
      <c r="B1339" s="475">
        <v>94232</v>
      </c>
      <c r="C1339" s="473" t="s">
        <v>12149</v>
      </c>
      <c r="D1339" s="472" t="s">
        <v>437</v>
      </c>
      <c r="E1339" s="475">
        <v>2.4</v>
      </c>
    </row>
    <row r="1340" spans="1:5" ht="22.5">
      <c r="A1340" s="472" t="s">
        <v>180</v>
      </c>
      <c r="B1340" s="475">
        <v>94440</v>
      </c>
      <c r="C1340" s="473" t="s">
        <v>12153</v>
      </c>
      <c r="D1340" s="472" t="s">
        <v>183</v>
      </c>
      <c r="E1340" s="475">
        <v>35.049999999999997</v>
      </c>
    </row>
    <row r="1341" spans="1:5" ht="22.5">
      <c r="A1341" s="472" t="s">
        <v>180</v>
      </c>
      <c r="B1341" s="475">
        <v>94441</v>
      </c>
      <c r="C1341" s="473" t="s">
        <v>12155</v>
      </c>
      <c r="D1341" s="472" t="s">
        <v>183</v>
      </c>
      <c r="E1341" s="475">
        <v>37.76</v>
      </c>
    </row>
    <row r="1342" spans="1:5" ht="22.5">
      <c r="A1342" s="472" t="s">
        <v>180</v>
      </c>
      <c r="B1342" s="475">
        <v>94442</v>
      </c>
      <c r="C1342" s="473" t="s">
        <v>12157</v>
      </c>
      <c r="D1342" s="472" t="s">
        <v>183</v>
      </c>
      <c r="E1342" s="475">
        <v>35.049999999999997</v>
      </c>
    </row>
    <row r="1343" spans="1:5" ht="22.5">
      <c r="A1343" s="472" t="s">
        <v>180</v>
      </c>
      <c r="B1343" s="475">
        <v>94443</v>
      </c>
      <c r="C1343" s="473" t="s">
        <v>12159</v>
      </c>
      <c r="D1343" s="472" t="s">
        <v>183</v>
      </c>
      <c r="E1343" s="475">
        <v>37.76</v>
      </c>
    </row>
    <row r="1344" spans="1:5" ht="22.5">
      <c r="A1344" s="472" t="s">
        <v>180</v>
      </c>
      <c r="B1344" s="475">
        <v>94445</v>
      </c>
      <c r="C1344" s="473" t="s">
        <v>12161</v>
      </c>
      <c r="D1344" s="472" t="s">
        <v>183</v>
      </c>
      <c r="E1344" s="475">
        <v>49.61</v>
      </c>
    </row>
    <row r="1345" spans="1:5" ht="22.5">
      <c r="A1345" s="472" t="s">
        <v>180</v>
      </c>
      <c r="B1345" s="475">
        <v>94446</v>
      </c>
      <c r="C1345" s="473" t="s">
        <v>12163</v>
      </c>
      <c r="D1345" s="472" t="s">
        <v>183</v>
      </c>
      <c r="E1345" s="475">
        <v>54.24</v>
      </c>
    </row>
    <row r="1346" spans="1:5" ht="22.5">
      <c r="A1346" s="472" t="s">
        <v>180</v>
      </c>
      <c r="B1346" s="475">
        <v>94447</v>
      </c>
      <c r="C1346" s="473" t="s">
        <v>12165</v>
      </c>
      <c r="D1346" s="472" t="s">
        <v>183</v>
      </c>
      <c r="E1346" s="475">
        <v>49.61</v>
      </c>
    </row>
    <row r="1347" spans="1:5" ht="22.5">
      <c r="A1347" s="472" t="s">
        <v>180</v>
      </c>
      <c r="B1347" s="475">
        <v>94448</v>
      </c>
      <c r="C1347" s="473" t="s">
        <v>12167</v>
      </c>
      <c r="D1347" s="472" t="s">
        <v>183</v>
      </c>
      <c r="E1347" s="475">
        <v>54.24</v>
      </c>
    </row>
    <row r="1348" spans="1:5" ht="33.75">
      <c r="A1348" s="472" t="s">
        <v>180</v>
      </c>
      <c r="B1348" s="475">
        <v>94207</v>
      </c>
      <c r="C1348" s="473" t="s">
        <v>12169</v>
      </c>
      <c r="D1348" s="472" t="s">
        <v>183</v>
      </c>
      <c r="E1348" s="475">
        <v>40.15</v>
      </c>
    </row>
    <row r="1349" spans="1:5" ht="33.75">
      <c r="A1349" s="472" t="s">
        <v>180</v>
      </c>
      <c r="B1349" s="475">
        <v>94210</v>
      </c>
      <c r="C1349" s="473" t="s">
        <v>12173</v>
      </c>
      <c r="D1349" s="472" t="s">
        <v>183</v>
      </c>
      <c r="E1349" s="475">
        <v>42.5</v>
      </c>
    </row>
    <row r="1350" spans="1:5" ht="22.5">
      <c r="A1350" s="472" t="s">
        <v>180</v>
      </c>
      <c r="B1350" s="475">
        <v>94218</v>
      </c>
      <c r="C1350" s="473" t="s">
        <v>12177</v>
      </c>
      <c r="D1350" s="472" t="s">
        <v>183</v>
      </c>
      <c r="E1350" s="475">
        <v>100.27</v>
      </c>
    </row>
    <row r="1351" spans="1:5" ht="22.5">
      <c r="A1351" s="472" t="s">
        <v>180</v>
      </c>
      <c r="B1351" s="475">
        <v>94213</v>
      </c>
      <c r="C1351" s="473" t="s">
        <v>12181</v>
      </c>
      <c r="D1351" s="472" t="s">
        <v>183</v>
      </c>
      <c r="E1351" s="475">
        <v>72.540000000000006</v>
      </c>
    </row>
    <row r="1352" spans="1:5" ht="22.5">
      <c r="A1352" s="472" t="s">
        <v>180</v>
      </c>
      <c r="B1352" s="475">
        <v>94216</v>
      </c>
      <c r="C1352" s="473" t="s">
        <v>12184</v>
      </c>
      <c r="D1352" s="472" t="s">
        <v>183</v>
      </c>
      <c r="E1352" s="475">
        <v>207.45</v>
      </c>
    </row>
    <row r="1353" spans="1:5" ht="33.75">
      <c r="A1353" s="472" t="s">
        <v>180</v>
      </c>
      <c r="B1353" s="475">
        <v>94219</v>
      </c>
      <c r="C1353" s="473" t="s">
        <v>12188</v>
      </c>
      <c r="D1353" s="472" t="s">
        <v>263</v>
      </c>
      <c r="E1353" s="475">
        <v>28.58</v>
      </c>
    </row>
    <row r="1354" spans="1:5" ht="33.75">
      <c r="A1354" s="472" t="s">
        <v>180</v>
      </c>
      <c r="B1354" s="475">
        <v>94220</v>
      </c>
      <c r="C1354" s="473" t="s">
        <v>12191</v>
      </c>
      <c r="D1354" s="472" t="s">
        <v>263</v>
      </c>
      <c r="E1354" s="475">
        <v>41.84</v>
      </c>
    </row>
    <row r="1355" spans="1:5" ht="22.5">
      <c r="A1355" s="472" t="s">
        <v>180</v>
      </c>
      <c r="B1355" s="475">
        <v>94221</v>
      </c>
      <c r="C1355" s="473" t="s">
        <v>12194</v>
      </c>
      <c r="D1355" s="472" t="s">
        <v>263</v>
      </c>
      <c r="E1355" s="475">
        <v>23.2</v>
      </c>
    </row>
    <row r="1356" spans="1:5" ht="22.5">
      <c r="A1356" s="472" t="s">
        <v>180</v>
      </c>
      <c r="B1356" s="475">
        <v>94222</v>
      </c>
      <c r="C1356" s="473" t="s">
        <v>12198</v>
      </c>
      <c r="D1356" s="472" t="s">
        <v>263</v>
      </c>
      <c r="E1356" s="475">
        <v>36.46</v>
      </c>
    </row>
    <row r="1357" spans="1:5" ht="22.5">
      <c r="A1357" s="472" t="s">
        <v>180</v>
      </c>
      <c r="B1357" s="475">
        <v>94223</v>
      </c>
      <c r="C1357" s="473" t="s">
        <v>12202</v>
      </c>
      <c r="D1357" s="472" t="s">
        <v>263</v>
      </c>
      <c r="E1357" s="475">
        <v>72.180000000000007</v>
      </c>
    </row>
    <row r="1358" spans="1:5" ht="22.5">
      <c r="A1358" s="472" t="s">
        <v>180</v>
      </c>
      <c r="B1358" s="475">
        <v>94451</v>
      </c>
      <c r="C1358" s="473" t="s">
        <v>12206</v>
      </c>
      <c r="D1358" s="472" t="s">
        <v>263</v>
      </c>
      <c r="E1358" s="475">
        <v>79.83</v>
      </c>
    </row>
    <row r="1359" spans="1:5" ht="22.5">
      <c r="A1359" s="472" t="s">
        <v>180</v>
      </c>
      <c r="B1359" s="475">
        <v>100325</v>
      </c>
      <c r="C1359" s="473" t="s">
        <v>12210</v>
      </c>
      <c r="D1359" s="472" t="s">
        <v>263</v>
      </c>
      <c r="E1359" s="475">
        <v>77.739999999999995</v>
      </c>
    </row>
    <row r="1360" spans="1:5" ht="22.5">
      <c r="A1360" s="472" t="s">
        <v>180</v>
      </c>
      <c r="B1360" s="475">
        <v>100327</v>
      </c>
      <c r="C1360" s="473" t="s">
        <v>12214</v>
      </c>
      <c r="D1360" s="472" t="s">
        <v>263</v>
      </c>
      <c r="E1360" s="475">
        <v>72.209999999999994</v>
      </c>
    </row>
    <row r="1361" spans="1:5" ht="22.5">
      <c r="A1361" s="472" t="s">
        <v>180</v>
      </c>
      <c r="B1361" s="475">
        <v>100328</v>
      </c>
      <c r="C1361" s="473" t="s">
        <v>12218</v>
      </c>
      <c r="D1361" s="472" t="s">
        <v>183</v>
      </c>
      <c r="E1361" s="475">
        <v>12.25</v>
      </c>
    </row>
    <row r="1362" spans="1:5" ht="22.5">
      <c r="A1362" s="472" t="s">
        <v>180</v>
      </c>
      <c r="B1362" s="475">
        <v>100329</v>
      </c>
      <c r="C1362" s="473" t="s">
        <v>12222</v>
      </c>
      <c r="D1362" s="472" t="s">
        <v>183</v>
      </c>
      <c r="E1362" s="475">
        <v>14.97</v>
      </c>
    </row>
    <row r="1363" spans="1:5" ht="22.5">
      <c r="A1363" s="472" t="s">
        <v>180</v>
      </c>
      <c r="B1363" s="475">
        <v>100330</v>
      </c>
      <c r="C1363" s="473" t="s">
        <v>12226</v>
      </c>
      <c r="D1363" s="472" t="s">
        <v>183</v>
      </c>
      <c r="E1363" s="475">
        <v>16.649999999999999</v>
      </c>
    </row>
    <row r="1364" spans="1:5" ht="22.5">
      <c r="A1364" s="472" t="s">
        <v>180</v>
      </c>
      <c r="B1364" s="475">
        <v>100331</v>
      </c>
      <c r="C1364" s="473" t="s">
        <v>12230</v>
      </c>
      <c r="D1364" s="472" t="s">
        <v>183</v>
      </c>
      <c r="E1364" s="475">
        <v>21.3</v>
      </c>
    </row>
    <row r="1365" spans="1:5" ht="33.75">
      <c r="A1365" s="472" t="s">
        <v>180</v>
      </c>
      <c r="B1365" s="475">
        <v>100434</v>
      </c>
      <c r="C1365" s="473" t="s">
        <v>12233</v>
      </c>
      <c r="D1365" s="472" t="s">
        <v>263</v>
      </c>
      <c r="E1365" s="475">
        <v>69.95</v>
      </c>
    </row>
    <row r="1366" spans="1:5" ht="22.5">
      <c r="A1366" s="472" t="s">
        <v>180</v>
      </c>
      <c r="B1366" s="475">
        <v>100435</v>
      </c>
      <c r="C1366" s="473" t="s">
        <v>12237</v>
      </c>
      <c r="D1366" s="472" t="s">
        <v>263</v>
      </c>
      <c r="E1366" s="475">
        <v>50.37</v>
      </c>
    </row>
    <row r="1367" spans="1:5" ht="22.5">
      <c r="A1367" s="472" t="s">
        <v>180</v>
      </c>
      <c r="B1367" s="475">
        <v>94227</v>
      </c>
      <c r="C1367" s="473" t="s">
        <v>12241</v>
      </c>
      <c r="D1367" s="472" t="s">
        <v>263</v>
      </c>
      <c r="E1367" s="475">
        <v>81.819999999999993</v>
      </c>
    </row>
    <row r="1368" spans="1:5" ht="22.5">
      <c r="A1368" s="472" t="s">
        <v>180</v>
      </c>
      <c r="B1368" s="475">
        <v>94228</v>
      </c>
      <c r="C1368" s="473" t="s">
        <v>12245</v>
      </c>
      <c r="D1368" s="472" t="s">
        <v>263</v>
      </c>
      <c r="E1368" s="475">
        <v>111.49</v>
      </c>
    </row>
    <row r="1369" spans="1:5" ht="22.5">
      <c r="A1369" s="472" t="s">
        <v>180</v>
      </c>
      <c r="B1369" s="475">
        <v>94229</v>
      </c>
      <c r="C1369" s="473" t="s">
        <v>12249</v>
      </c>
      <c r="D1369" s="472" t="s">
        <v>263</v>
      </c>
      <c r="E1369" s="475">
        <v>217.22</v>
      </c>
    </row>
    <row r="1370" spans="1:5" ht="22.5">
      <c r="A1370" s="472" t="s">
        <v>180</v>
      </c>
      <c r="B1370" s="475">
        <v>94231</v>
      </c>
      <c r="C1370" s="473" t="s">
        <v>12253</v>
      </c>
      <c r="D1370" s="472" t="s">
        <v>263</v>
      </c>
      <c r="E1370" s="475">
        <v>63.58</v>
      </c>
    </row>
    <row r="1371" spans="1:5" ht="22.5">
      <c r="A1371" s="472" t="s">
        <v>180</v>
      </c>
      <c r="B1371" s="475">
        <v>94449</v>
      </c>
      <c r="C1371" s="473" t="s">
        <v>12257</v>
      </c>
      <c r="D1371" s="472" t="s">
        <v>183</v>
      </c>
      <c r="E1371" s="475">
        <v>68.819999999999993</v>
      </c>
    </row>
    <row r="1372" spans="1:5" ht="22.5">
      <c r="A1372" s="472" t="s">
        <v>180</v>
      </c>
      <c r="B1372" s="475">
        <v>92255</v>
      </c>
      <c r="C1372" s="473" t="s">
        <v>12261</v>
      </c>
      <c r="D1372" s="472" t="s">
        <v>437</v>
      </c>
      <c r="E1372" s="475">
        <v>162.75</v>
      </c>
    </row>
    <row r="1373" spans="1:5" ht="22.5">
      <c r="A1373" s="472" t="s">
        <v>180</v>
      </c>
      <c r="B1373" s="475">
        <v>92256</v>
      </c>
      <c r="C1373" s="473" t="s">
        <v>12265</v>
      </c>
      <c r="D1373" s="472" t="s">
        <v>437</v>
      </c>
      <c r="E1373" s="475">
        <v>196.81</v>
      </c>
    </row>
    <row r="1374" spans="1:5" ht="22.5">
      <c r="A1374" s="472" t="s">
        <v>180</v>
      </c>
      <c r="B1374" s="475">
        <v>92257</v>
      </c>
      <c r="C1374" s="473" t="s">
        <v>12269</v>
      </c>
      <c r="D1374" s="472" t="s">
        <v>437</v>
      </c>
      <c r="E1374" s="475">
        <v>230.49</v>
      </c>
    </row>
    <row r="1375" spans="1:5" ht="22.5">
      <c r="A1375" s="472" t="s">
        <v>180</v>
      </c>
      <c r="B1375" s="475">
        <v>92258</v>
      </c>
      <c r="C1375" s="473" t="s">
        <v>12273</v>
      </c>
      <c r="D1375" s="472" t="s">
        <v>437</v>
      </c>
      <c r="E1375" s="475">
        <v>284.64999999999998</v>
      </c>
    </row>
    <row r="1376" spans="1:5" ht="22.5">
      <c r="A1376" s="472" t="s">
        <v>180</v>
      </c>
      <c r="B1376" s="475">
        <v>92568</v>
      </c>
      <c r="C1376" s="473" t="s">
        <v>12277</v>
      </c>
      <c r="D1376" s="472" t="s">
        <v>183</v>
      </c>
      <c r="E1376" s="475">
        <v>134.41999999999999</v>
      </c>
    </row>
    <row r="1377" spans="1:5" ht="22.5">
      <c r="A1377" s="472" t="s">
        <v>180</v>
      </c>
      <c r="B1377" s="475">
        <v>92569</v>
      </c>
      <c r="C1377" s="473" t="s">
        <v>12281</v>
      </c>
      <c r="D1377" s="472" t="s">
        <v>183</v>
      </c>
      <c r="E1377" s="475">
        <v>74.959999999999994</v>
      </c>
    </row>
    <row r="1378" spans="1:5" ht="22.5">
      <c r="A1378" s="472" t="s">
        <v>180</v>
      </c>
      <c r="B1378" s="475">
        <v>92570</v>
      </c>
      <c r="C1378" s="473" t="s">
        <v>12284</v>
      </c>
      <c r="D1378" s="472" t="s">
        <v>183</v>
      </c>
      <c r="E1378" s="475">
        <v>47.47</v>
      </c>
    </row>
    <row r="1379" spans="1:5" ht="33.75">
      <c r="A1379" s="472" t="s">
        <v>180</v>
      </c>
      <c r="B1379" s="475">
        <v>92571</v>
      </c>
      <c r="C1379" s="473" t="s">
        <v>12288</v>
      </c>
      <c r="D1379" s="472" t="s">
        <v>183</v>
      </c>
      <c r="E1379" s="475">
        <v>141.28</v>
      </c>
    </row>
    <row r="1380" spans="1:5" ht="22.5">
      <c r="A1380" s="472" t="s">
        <v>180</v>
      </c>
      <c r="B1380" s="475">
        <v>92572</v>
      </c>
      <c r="C1380" s="473" t="s">
        <v>12292</v>
      </c>
      <c r="D1380" s="472" t="s">
        <v>183</v>
      </c>
      <c r="E1380" s="475">
        <v>84.79</v>
      </c>
    </row>
    <row r="1381" spans="1:5" ht="33.75">
      <c r="A1381" s="472" t="s">
        <v>180</v>
      </c>
      <c r="B1381" s="475">
        <v>92573</v>
      </c>
      <c r="C1381" s="473" t="s">
        <v>12296</v>
      </c>
      <c r="D1381" s="472" t="s">
        <v>183</v>
      </c>
      <c r="E1381" s="475">
        <v>50.36</v>
      </c>
    </row>
    <row r="1382" spans="1:5" ht="22.5">
      <c r="A1382" s="472" t="s">
        <v>180</v>
      </c>
      <c r="B1382" s="475">
        <v>92574</v>
      </c>
      <c r="C1382" s="473" t="s">
        <v>12300</v>
      </c>
      <c r="D1382" s="472" t="s">
        <v>183</v>
      </c>
      <c r="E1382" s="475">
        <v>136.37</v>
      </c>
    </row>
    <row r="1383" spans="1:5" ht="22.5">
      <c r="A1383" s="472" t="s">
        <v>180</v>
      </c>
      <c r="B1383" s="475">
        <v>92575</v>
      </c>
      <c r="C1383" s="473" t="s">
        <v>12304</v>
      </c>
      <c r="D1383" s="472" t="s">
        <v>183</v>
      </c>
      <c r="E1383" s="475">
        <v>68.59</v>
      </c>
    </row>
    <row r="1384" spans="1:5" ht="22.5">
      <c r="A1384" s="472" t="s">
        <v>180</v>
      </c>
      <c r="B1384" s="475">
        <v>92576</v>
      </c>
      <c r="C1384" s="473" t="s">
        <v>12308</v>
      </c>
      <c r="D1384" s="472" t="s">
        <v>183</v>
      </c>
      <c r="E1384" s="475">
        <v>37.590000000000003</v>
      </c>
    </row>
    <row r="1385" spans="1:5" ht="22.5">
      <c r="A1385" s="472" t="s">
        <v>180</v>
      </c>
      <c r="B1385" s="475">
        <v>92577</v>
      </c>
      <c r="C1385" s="473" t="s">
        <v>12312</v>
      </c>
      <c r="D1385" s="472" t="s">
        <v>183</v>
      </c>
      <c r="E1385" s="475">
        <v>143.72</v>
      </c>
    </row>
    <row r="1386" spans="1:5" ht="22.5">
      <c r="A1386" s="472" t="s">
        <v>180</v>
      </c>
      <c r="B1386" s="475">
        <v>92578</v>
      </c>
      <c r="C1386" s="473" t="s">
        <v>12316</v>
      </c>
      <c r="D1386" s="472" t="s">
        <v>183</v>
      </c>
      <c r="E1386" s="475">
        <v>72.66</v>
      </c>
    </row>
    <row r="1387" spans="1:5" ht="22.5">
      <c r="A1387" s="472" t="s">
        <v>180</v>
      </c>
      <c r="B1387" s="475">
        <v>92579</v>
      </c>
      <c r="C1387" s="473" t="s">
        <v>12319</v>
      </c>
      <c r="D1387" s="472" t="s">
        <v>183</v>
      </c>
      <c r="E1387" s="475">
        <v>39.880000000000003</v>
      </c>
    </row>
    <row r="1388" spans="1:5" ht="33.75">
      <c r="A1388" s="472" t="s">
        <v>180</v>
      </c>
      <c r="B1388" s="475">
        <v>92580</v>
      </c>
      <c r="C1388" s="473" t="s">
        <v>12323</v>
      </c>
      <c r="D1388" s="472" t="s">
        <v>183</v>
      </c>
      <c r="E1388" s="475">
        <v>49.2</v>
      </c>
    </row>
    <row r="1389" spans="1:5" ht="22.5">
      <c r="A1389" s="472" t="s">
        <v>180</v>
      </c>
      <c r="B1389" s="475">
        <v>92581</v>
      </c>
      <c r="C1389" s="473" t="s">
        <v>12327</v>
      </c>
      <c r="D1389" s="472" t="s">
        <v>183</v>
      </c>
      <c r="E1389" s="475">
        <v>51.54</v>
      </c>
    </row>
    <row r="1390" spans="1:5" ht="22.5">
      <c r="A1390" s="472" t="s">
        <v>180</v>
      </c>
      <c r="B1390" s="475">
        <v>92582</v>
      </c>
      <c r="C1390" s="473" t="s">
        <v>12330</v>
      </c>
      <c r="D1390" s="472" t="s">
        <v>437</v>
      </c>
      <c r="E1390" s="475">
        <v>707.75</v>
      </c>
    </row>
    <row r="1391" spans="1:5" ht="22.5">
      <c r="A1391" s="472" t="s">
        <v>180</v>
      </c>
      <c r="B1391" s="475">
        <v>92584</v>
      </c>
      <c r="C1391" s="473" t="s">
        <v>12334</v>
      </c>
      <c r="D1391" s="472" t="s">
        <v>437</v>
      </c>
      <c r="E1391" s="475">
        <v>836.01</v>
      </c>
    </row>
    <row r="1392" spans="1:5" ht="22.5">
      <c r="A1392" s="472" t="s">
        <v>180</v>
      </c>
      <c r="B1392" s="475">
        <v>92586</v>
      </c>
      <c r="C1392" s="473" t="s">
        <v>12338</v>
      </c>
      <c r="D1392" s="472" t="s">
        <v>437</v>
      </c>
      <c r="E1392" s="475">
        <v>964.26</v>
      </c>
    </row>
    <row r="1393" spans="1:5" ht="22.5">
      <c r="A1393" s="472" t="s">
        <v>180</v>
      </c>
      <c r="B1393" s="475">
        <v>92588</v>
      </c>
      <c r="C1393" s="473" t="s">
        <v>12342</v>
      </c>
      <c r="D1393" s="472" t="s">
        <v>437</v>
      </c>
      <c r="E1393" s="474">
        <v>1216.44</v>
      </c>
    </row>
    <row r="1394" spans="1:5" ht="22.5">
      <c r="A1394" s="472" t="s">
        <v>180</v>
      </c>
      <c r="B1394" s="475">
        <v>92590</v>
      </c>
      <c r="C1394" s="473" t="s">
        <v>12346</v>
      </c>
      <c r="D1394" s="472" t="s">
        <v>437</v>
      </c>
      <c r="E1394" s="474">
        <v>1344.69</v>
      </c>
    </row>
    <row r="1395" spans="1:5" ht="22.5">
      <c r="A1395" s="472" t="s">
        <v>180</v>
      </c>
      <c r="B1395" s="475">
        <v>92592</v>
      </c>
      <c r="C1395" s="473" t="s">
        <v>12350</v>
      </c>
      <c r="D1395" s="472" t="s">
        <v>437</v>
      </c>
      <c r="E1395" s="474">
        <v>1506.63</v>
      </c>
    </row>
    <row r="1396" spans="1:5" ht="22.5">
      <c r="A1396" s="472" t="s">
        <v>180</v>
      </c>
      <c r="B1396" s="475">
        <v>92593</v>
      </c>
      <c r="C1396" s="473" t="s">
        <v>12354</v>
      </c>
      <c r="D1396" s="472" t="s">
        <v>185</v>
      </c>
      <c r="E1396" s="475">
        <v>11.43</v>
      </c>
    </row>
    <row r="1397" spans="1:5" ht="22.5">
      <c r="A1397" s="472" t="s">
        <v>180</v>
      </c>
      <c r="B1397" s="475">
        <v>92594</v>
      </c>
      <c r="C1397" s="473" t="s">
        <v>12358</v>
      </c>
      <c r="D1397" s="472" t="s">
        <v>437</v>
      </c>
      <c r="E1397" s="474">
        <v>1757.18</v>
      </c>
    </row>
    <row r="1398" spans="1:5" ht="22.5">
      <c r="A1398" s="472" t="s">
        <v>180</v>
      </c>
      <c r="B1398" s="475">
        <v>92596</v>
      </c>
      <c r="C1398" s="473" t="s">
        <v>12362</v>
      </c>
      <c r="D1398" s="472" t="s">
        <v>437</v>
      </c>
      <c r="E1398" s="474">
        <v>1945.09</v>
      </c>
    </row>
    <row r="1399" spans="1:5" ht="22.5">
      <c r="A1399" s="472" t="s">
        <v>180</v>
      </c>
      <c r="B1399" s="475">
        <v>92598</v>
      </c>
      <c r="C1399" s="473" t="s">
        <v>12366</v>
      </c>
      <c r="D1399" s="472" t="s">
        <v>437</v>
      </c>
      <c r="E1399" s="474">
        <v>2073.35</v>
      </c>
    </row>
    <row r="1400" spans="1:5" ht="22.5">
      <c r="A1400" s="472" t="s">
        <v>180</v>
      </c>
      <c r="B1400" s="475">
        <v>92600</v>
      </c>
      <c r="C1400" s="473" t="s">
        <v>12370</v>
      </c>
      <c r="D1400" s="472" t="s">
        <v>437</v>
      </c>
      <c r="E1400" s="474">
        <v>2234.0300000000002</v>
      </c>
    </row>
    <row r="1401" spans="1:5" ht="22.5">
      <c r="A1401" s="472" t="s">
        <v>180</v>
      </c>
      <c r="B1401" s="475">
        <v>92602</v>
      </c>
      <c r="C1401" s="473" t="s">
        <v>12374</v>
      </c>
      <c r="D1401" s="472" t="s">
        <v>437</v>
      </c>
      <c r="E1401" s="475">
        <v>707.75</v>
      </c>
    </row>
    <row r="1402" spans="1:5" ht="22.5">
      <c r="A1402" s="472" t="s">
        <v>180</v>
      </c>
      <c r="B1402" s="475">
        <v>92604</v>
      </c>
      <c r="C1402" s="473" t="s">
        <v>12376</v>
      </c>
      <c r="D1402" s="472" t="s">
        <v>437</v>
      </c>
      <c r="E1402" s="475">
        <v>803.58</v>
      </c>
    </row>
    <row r="1403" spans="1:5" ht="22.5">
      <c r="A1403" s="472" t="s">
        <v>180</v>
      </c>
      <c r="B1403" s="475">
        <v>92606</v>
      </c>
      <c r="C1403" s="473" t="s">
        <v>12380</v>
      </c>
      <c r="D1403" s="472" t="s">
        <v>437</v>
      </c>
      <c r="E1403" s="475">
        <v>931.84</v>
      </c>
    </row>
    <row r="1404" spans="1:5" ht="22.5">
      <c r="A1404" s="472" t="s">
        <v>180</v>
      </c>
      <c r="B1404" s="475">
        <v>92608</v>
      </c>
      <c r="C1404" s="473" t="s">
        <v>12384</v>
      </c>
      <c r="D1404" s="472" t="s">
        <v>437</v>
      </c>
      <c r="E1404" s="474">
        <v>1151.58</v>
      </c>
    </row>
    <row r="1405" spans="1:5" ht="22.5">
      <c r="A1405" s="472" t="s">
        <v>180</v>
      </c>
      <c r="B1405" s="475">
        <v>92610</v>
      </c>
      <c r="C1405" s="473" t="s">
        <v>12388</v>
      </c>
      <c r="D1405" s="472" t="s">
        <v>437</v>
      </c>
      <c r="E1405" s="474">
        <v>1279.8399999999999</v>
      </c>
    </row>
    <row r="1406" spans="1:5" ht="33.75">
      <c r="A1406" s="472" t="s">
        <v>180</v>
      </c>
      <c r="B1406" s="475">
        <v>92612</v>
      </c>
      <c r="C1406" s="473" t="s">
        <v>12392</v>
      </c>
      <c r="D1406" s="472" t="s">
        <v>437</v>
      </c>
      <c r="E1406" s="474">
        <v>1441.78</v>
      </c>
    </row>
    <row r="1407" spans="1:5" ht="22.5">
      <c r="A1407" s="472" t="s">
        <v>180</v>
      </c>
      <c r="B1407" s="475">
        <v>92614</v>
      </c>
      <c r="C1407" s="473" t="s">
        <v>12396</v>
      </c>
      <c r="D1407" s="472" t="s">
        <v>437</v>
      </c>
      <c r="E1407" s="474">
        <v>1627.47</v>
      </c>
    </row>
    <row r="1408" spans="1:5" ht="22.5">
      <c r="A1408" s="472" t="s">
        <v>180</v>
      </c>
      <c r="B1408" s="475">
        <v>92616</v>
      </c>
      <c r="C1408" s="473" t="s">
        <v>12400</v>
      </c>
      <c r="D1408" s="472" t="s">
        <v>437</v>
      </c>
      <c r="E1408" s="474">
        <v>1847.81</v>
      </c>
    </row>
    <row r="1409" spans="1:5" ht="22.5">
      <c r="A1409" s="472" t="s">
        <v>180</v>
      </c>
      <c r="B1409" s="475">
        <v>92618</v>
      </c>
      <c r="C1409" s="473" t="s">
        <v>12404</v>
      </c>
      <c r="D1409" s="472" t="s">
        <v>437</v>
      </c>
      <c r="E1409" s="474">
        <v>1976.07</v>
      </c>
    </row>
    <row r="1410" spans="1:5" ht="22.5">
      <c r="A1410" s="472" t="s">
        <v>180</v>
      </c>
      <c r="B1410" s="475">
        <v>92620</v>
      </c>
      <c r="C1410" s="473" t="s">
        <v>12408</v>
      </c>
      <c r="D1410" s="472" t="s">
        <v>437</v>
      </c>
      <c r="E1410" s="474">
        <v>2104.31</v>
      </c>
    </row>
    <row r="1411" spans="1:5" ht="22.5">
      <c r="A1411" s="472" t="s">
        <v>180</v>
      </c>
      <c r="B1411" s="475">
        <v>100357</v>
      </c>
      <c r="C1411" s="473" t="s">
        <v>12412</v>
      </c>
      <c r="D1411" s="472" t="s">
        <v>437</v>
      </c>
      <c r="E1411" s="474">
        <v>1411.69</v>
      </c>
    </row>
    <row r="1412" spans="1:5" ht="22.5">
      <c r="A1412" s="472" t="s">
        <v>180</v>
      </c>
      <c r="B1412" s="475">
        <v>100358</v>
      </c>
      <c r="C1412" s="473" t="s">
        <v>12416</v>
      </c>
      <c r="D1412" s="472" t="s">
        <v>437</v>
      </c>
      <c r="E1412" s="474">
        <v>1844.62</v>
      </c>
    </row>
    <row r="1413" spans="1:5" ht="22.5">
      <c r="A1413" s="472" t="s">
        <v>180</v>
      </c>
      <c r="B1413" s="475">
        <v>100359</v>
      </c>
      <c r="C1413" s="473" t="s">
        <v>12420</v>
      </c>
      <c r="D1413" s="472" t="s">
        <v>437</v>
      </c>
      <c r="E1413" s="474">
        <v>1970.24</v>
      </c>
    </row>
    <row r="1414" spans="1:5" ht="22.5">
      <c r="A1414" s="472" t="s">
        <v>180</v>
      </c>
      <c r="B1414" s="475">
        <v>100360</v>
      </c>
      <c r="C1414" s="473" t="s">
        <v>12424</v>
      </c>
      <c r="D1414" s="472" t="s">
        <v>437</v>
      </c>
      <c r="E1414" s="474">
        <v>2195.71</v>
      </c>
    </row>
    <row r="1415" spans="1:5" ht="22.5">
      <c r="A1415" s="472" t="s">
        <v>180</v>
      </c>
      <c r="B1415" s="475">
        <v>100361</v>
      </c>
      <c r="C1415" s="473" t="s">
        <v>12428</v>
      </c>
      <c r="D1415" s="472" t="s">
        <v>437</v>
      </c>
      <c r="E1415" s="474">
        <v>2683.07</v>
      </c>
    </row>
    <row r="1416" spans="1:5" ht="22.5">
      <c r="A1416" s="472" t="s">
        <v>180</v>
      </c>
      <c r="B1416" s="475">
        <v>100362</v>
      </c>
      <c r="C1416" s="473" t="s">
        <v>12432</v>
      </c>
      <c r="D1416" s="472" t="s">
        <v>437</v>
      </c>
      <c r="E1416" s="474">
        <v>3610.25</v>
      </c>
    </row>
    <row r="1417" spans="1:5" ht="22.5">
      <c r="A1417" s="472" t="s">
        <v>180</v>
      </c>
      <c r="B1417" s="475">
        <v>100363</v>
      </c>
      <c r="C1417" s="473" t="s">
        <v>12436</v>
      </c>
      <c r="D1417" s="472" t="s">
        <v>437</v>
      </c>
      <c r="E1417" s="474">
        <v>3761.46</v>
      </c>
    </row>
    <row r="1418" spans="1:5" ht="22.5">
      <c r="A1418" s="472" t="s">
        <v>180</v>
      </c>
      <c r="B1418" s="475">
        <v>100364</v>
      </c>
      <c r="C1418" s="473" t="s">
        <v>12440</v>
      </c>
      <c r="D1418" s="472" t="s">
        <v>437</v>
      </c>
      <c r="E1418" s="474">
        <v>4089.98</v>
      </c>
    </row>
    <row r="1419" spans="1:5" ht="22.5">
      <c r="A1419" s="472" t="s">
        <v>180</v>
      </c>
      <c r="B1419" s="475">
        <v>100365</v>
      </c>
      <c r="C1419" s="473" t="s">
        <v>12444</v>
      </c>
      <c r="D1419" s="472" t="s">
        <v>437</v>
      </c>
      <c r="E1419" s="474">
        <v>4668.54</v>
      </c>
    </row>
    <row r="1420" spans="1:5" ht="22.5">
      <c r="A1420" s="472" t="s">
        <v>180</v>
      </c>
      <c r="B1420" s="475">
        <v>100366</v>
      </c>
      <c r="C1420" s="473" t="s">
        <v>12448</v>
      </c>
      <c r="D1420" s="472" t="s">
        <v>437</v>
      </c>
      <c r="E1420" s="474">
        <v>5082.71</v>
      </c>
    </row>
    <row r="1421" spans="1:5" ht="33.75">
      <c r="A1421" s="472" t="s">
        <v>180</v>
      </c>
      <c r="B1421" s="475">
        <v>100367</v>
      </c>
      <c r="C1421" s="473" t="s">
        <v>12452</v>
      </c>
      <c r="D1421" s="472" t="s">
        <v>437</v>
      </c>
      <c r="E1421" s="474">
        <v>1362.62</v>
      </c>
    </row>
    <row r="1422" spans="1:5" ht="33.75">
      <c r="A1422" s="472" t="s">
        <v>180</v>
      </c>
      <c r="B1422" s="475">
        <v>100368</v>
      </c>
      <c r="C1422" s="473" t="s">
        <v>12456</v>
      </c>
      <c r="D1422" s="472" t="s">
        <v>437</v>
      </c>
      <c r="E1422" s="474">
        <v>1784.08</v>
      </c>
    </row>
    <row r="1423" spans="1:5" ht="33.75">
      <c r="A1423" s="472" t="s">
        <v>180</v>
      </c>
      <c r="B1423" s="475">
        <v>100369</v>
      </c>
      <c r="C1423" s="473" t="s">
        <v>12460</v>
      </c>
      <c r="D1423" s="472" t="s">
        <v>437</v>
      </c>
      <c r="E1423" s="474">
        <v>1909.7</v>
      </c>
    </row>
    <row r="1424" spans="1:5" ht="33.75">
      <c r="A1424" s="472" t="s">
        <v>180</v>
      </c>
      <c r="B1424" s="475">
        <v>100370</v>
      </c>
      <c r="C1424" s="473" t="s">
        <v>12464</v>
      </c>
      <c r="D1424" s="472" t="s">
        <v>437</v>
      </c>
      <c r="E1424" s="474">
        <v>2322.69</v>
      </c>
    </row>
    <row r="1425" spans="1:5" ht="33.75">
      <c r="A1425" s="472" t="s">
        <v>180</v>
      </c>
      <c r="B1425" s="475">
        <v>100371</v>
      </c>
      <c r="C1425" s="473" t="s">
        <v>12468</v>
      </c>
      <c r="D1425" s="472" t="s">
        <v>437</v>
      </c>
      <c r="E1425" s="474">
        <v>2521.62</v>
      </c>
    </row>
    <row r="1426" spans="1:5" ht="33.75">
      <c r="A1426" s="472" t="s">
        <v>180</v>
      </c>
      <c r="B1426" s="475">
        <v>100372</v>
      </c>
      <c r="C1426" s="473" t="s">
        <v>12472</v>
      </c>
      <c r="D1426" s="472" t="s">
        <v>437</v>
      </c>
      <c r="E1426" s="474">
        <v>3333.65</v>
      </c>
    </row>
    <row r="1427" spans="1:5" ht="33.75">
      <c r="A1427" s="472" t="s">
        <v>180</v>
      </c>
      <c r="B1427" s="475">
        <v>100373</v>
      </c>
      <c r="C1427" s="473" t="s">
        <v>12476</v>
      </c>
      <c r="D1427" s="472" t="s">
        <v>437</v>
      </c>
      <c r="E1427" s="474">
        <v>3486.09</v>
      </c>
    </row>
    <row r="1428" spans="1:5" ht="33.75">
      <c r="A1428" s="472" t="s">
        <v>180</v>
      </c>
      <c r="B1428" s="475">
        <v>100374</v>
      </c>
      <c r="C1428" s="473" t="s">
        <v>12480</v>
      </c>
      <c r="D1428" s="472" t="s">
        <v>437</v>
      </c>
      <c r="E1428" s="474">
        <v>3729.2</v>
      </c>
    </row>
    <row r="1429" spans="1:5" ht="33.75">
      <c r="A1429" s="472" t="s">
        <v>180</v>
      </c>
      <c r="B1429" s="475">
        <v>100375</v>
      </c>
      <c r="C1429" s="473" t="s">
        <v>12484</v>
      </c>
      <c r="D1429" s="472" t="s">
        <v>437</v>
      </c>
      <c r="E1429" s="474">
        <v>4128.7700000000004</v>
      </c>
    </row>
    <row r="1430" spans="1:5" ht="33.75">
      <c r="A1430" s="472" t="s">
        <v>180</v>
      </c>
      <c r="B1430" s="475">
        <v>100376</v>
      </c>
      <c r="C1430" s="473" t="s">
        <v>12488</v>
      </c>
      <c r="D1430" s="472" t="s">
        <v>437</v>
      </c>
      <c r="E1430" s="474">
        <v>4006.88</v>
      </c>
    </row>
    <row r="1431" spans="1:5" ht="22.5">
      <c r="A1431" s="472" t="s">
        <v>180</v>
      </c>
      <c r="B1431" s="475">
        <v>100377</v>
      </c>
      <c r="C1431" s="473" t="s">
        <v>12492</v>
      </c>
      <c r="D1431" s="472" t="s">
        <v>185</v>
      </c>
      <c r="E1431" s="475">
        <v>11.92</v>
      </c>
    </row>
    <row r="1432" spans="1:5" ht="22.5">
      <c r="A1432" s="472" t="s">
        <v>180</v>
      </c>
      <c r="B1432" s="475">
        <v>100378</v>
      </c>
      <c r="C1432" s="473" t="s">
        <v>12496</v>
      </c>
      <c r="D1432" s="472" t="s">
        <v>185</v>
      </c>
      <c r="E1432" s="475">
        <v>11.14</v>
      </c>
    </row>
    <row r="1433" spans="1:5" ht="33.75">
      <c r="A1433" s="472" t="s">
        <v>180</v>
      </c>
      <c r="B1433" s="475">
        <v>100382</v>
      </c>
      <c r="C1433" s="473" t="s">
        <v>12500</v>
      </c>
      <c r="D1433" s="472" t="s">
        <v>183</v>
      </c>
      <c r="E1433" s="475">
        <v>34.93</v>
      </c>
    </row>
    <row r="1434" spans="1:5" ht="22.5">
      <c r="A1434" s="472" t="s">
        <v>180</v>
      </c>
      <c r="B1434" s="475">
        <v>94444</v>
      </c>
      <c r="C1434" s="473" t="s">
        <v>12502</v>
      </c>
      <c r="D1434" s="472" t="s">
        <v>183</v>
      </c>
      <c r="E1434" s="475">
        <v>648.99</v>
      </c>
    </row>
    <row r="1435" spans="1:5" ht="22.5">
      <c r="A1435" s="472" t="s">
        <v>180</v>
      </c>
      <c r="B1435" s="475">
        <v>102661</v>
      </c>
      <c r="C1435" s="473" t="s">
        <v>12506</v>
      </c>
      <c r="D1435" s="472" t="s">
        <v>263</v>
      </c>
      <c r="E1435" s="475">
        <v>31.59</v>
      </c>
    </row>
    <row r="1436" spans="1:5" ht="22.5">
      <c r="A1436" s="472" t="s">
        <v>180</v>
      </c>
      <c r="B1436" s="475">
        <v>102663</v>
      </c>
      <c r="C1436" s="473" t="s">
        <v>12510</v>
      </c>
      <c r="D1436" s="472" t="s">
        <v>263</v>
      </c>
      <c r="E1436" s="475">
        <v>72.959999999999994</v>
      </c>
    </row>
    <row r="1437" spans="1:5" ht="22.5">
      <c r="A1437" s="472" t="s">
        <v>180</v>
      </c>
      <c r="B1437" s="475">
        <v>102664</v>
      </c>
      <c r="C1437" s="473" t="s">
        <v>12513</v>
      </c>
      <c r="D1437" s="472" t="s">
        <v>263</v>
      </c>
      <c r="E1437" s="475">
        <v>41.04</v>
      </c>
    </row>
    <row r="1438" spans="1:5">
      <c r="A1438" s="472" t="s">
        <v>180</v>
      </c>
      <c r="B1438" s="475">
        <v>102665</v>
      </c>
      <c r="C1438" s="473" t="s">
        <v>12517</v>
      </c>
      <c r="D1438" s="472" t="s">
        <v>263</v>
      </c>
      <c r="E1438" s="475">
        <v>22.75</v>
      </c>
    </row>
    <row r="1439" spans="1:5" ht="22.5">
      <c r="A1439" s="472" t="s">
        <v>180</v>
      </c>
      <c r="B1439" s="475">
        <v>102666</v>
      </c>
      <c r="C1439" s="473" t="s">
        <v>12521</v>
      </c>
      <c r="D1439" s="472" t="s">
        <v>263</v>
      </c>
      <c r="E1439" s="475">
        <v>52.28</v>
      </c>
    </row>
    <row r="1440" spans="1:5" ht="22.5">
      <c r="A1440" s="472" t="s">
        <v>180</v>
      </c>
      <c r="B1440" s="475">
        <v>102669</v>
      </c>
      <c r="C1440" s="473" t="s">
        <v>12525</v>
      </c>
      <c r="D1440" s="472" t="s">
        <v>263</v>
      </c>
      <c r="E1440" s="475">
        <v>93.28</v>
      </c>
    </row>
    <row r="1441" spans="1:5" ht="22.5">
      <c r="A1441" s="472" t="s">
        <v>180</v>
      </c>
      <c r="B1441" s="475">
        <v>102670</v>
      </c>
      <c r="C1441" s="473" t="s">
        <v>12529</v>
      </c>
      <c r="D1441" s="472" t="s">
        <v>263</v>
      </c>
      <c r="E1441" s="475">
        <v>92.15</v>
      </c>
    </row>
    <row r="1442" spans="1:5" ht="22.5">
      <c r="A1442" s="472" t="s">
        <v>180</v>
      </c>
      <c r="B1442" s="475">
        <v>102673</v>
      </c>
      <c r="C1442" s="473" t="s">
        <v>12533</v>
      </c>
      <c r="D1442" s="472" t="s">
        <v>263</v>
      </c>
      <c r="E1442" s="475">
        <v>155.86000000000001</v>
      </c>
    </row>
    <row r="1443" spans="1:5" ht="22.5">
      <c r="A1443" s="472" t="s">
        <v>180</v>
      </c>
      <c r="B1443" s="475">
        <v>102674</v>
      </c>
      <c r="C1443" s="473" t="s">
        <v>12537</v>
      </c>
      <c r="D1443" s="472" t="s">
        <v>263</v>
      </c>
      <c r="E1443" s="475">
        <v>99.21</v>
      </c>
    </row>
    <row r="1444" spans="1:5" ht="22.5">
      <c r="A1444" s="472" t="s">
        <v>180</v>
      </c>
      <c r="B1444" s="475">
        <v>102677</v>
      </c>
      <c r="C1444" s="473" t="s">
        <v>12540</v>
      </c>
      <c r="D1444" s="472" t="s">
        <v>263</v>
      </c>
      <c r="E1444" s="475">
        <v>145.49</v>
      </c>
    </row>
    <row r="1445" spans="1:5" ht="22.5">
      <c r="A1445" s="472" t="s">
        <v>180</v>
      </c>
      <c r="B1445" s="475">
        <v>102678</v>
      </c>
      <c r="C1445" s="473" t="s">
        <v>12543</v>
      </c>
      <c r="D1445" s="472" t="s">
        <v>263</v>
      </c>
      <c r="E1445" s="475">
        <v>124.62</v>
      </c>
    </row>
    <row r="1446" spans="1:5" ht="22.5">
      <c r="A1446" s="472" t="s">
        <v>180</v>
      </c>
      <c r="B1446" s="475">
        <v>102679</v>
      </c>
      <c r="C1446" s="473" t="s">
        <v>12547</v>
      </c>
      <c r="D1446" s="472" t="s">
        <v>263</v>
      </c>
      <c r="E1446" s="475">
        <v>135.41999999999999</v>
      </c>
    </row>
    <row r="1447" spans="1:5" ht="33.75">
      <c r="A1447" s="472" t="s">
        <v>180</v>
      </c>
      <c r="B1447" s="475">
        <v>102680</v>
      </c>
      <c r="C1447" s="473" t="s">
        <v>12551</v>
      </c>
      <c r="D1447" s="472" t="s">
        <v>263</v>
      </c>
      <c r="E1447" s="475">
        <v>136.84</v>
      </c>
    </row>
    <row r="1448" spans="1:5" ht="33.75">
      <c r="A1448" s="472" t="s">
        <v>180</v>
      </c>
      <c r="B1448" s="475">
        <v>102683</v>
      </c>
      <c r="C1448" s="473" t="s">
        <v>12555</v>
      </c>
      <c r="D1448" s="472" t="s">
        <v>263</v>
      </c>
      <c r="E1448" s="475">
        <v>186.72</v>
      </c>
    </row>
    <row r="1449" spans="1:5" ht="22.5">
      <c r="A1449" s="472" t="s">
        <v>180</v>
      </c>
      <c r="B1449" s="475">
        <v>102684</v>
      </c>
      <c r="C1449" s="473" t="s">
        <v>12559</v>
      </c>
      <c r="D1449" s="472" t="s">
        <v>263</v>
      </c>
      <c r="E1449" s="475">
        <v>147.63</v>
      </c>
    </row>
    <row r="1450" spans="1:5" ht="22.5">
      <c r="A1450" s="472" t="s">
        <v>180</v>
      </c>
      <c r="B1450" s="475">
        <v>102687</v>
      </c>
      <c r="C1450" s="473" t="s">
        <v>12563</v>
      </c>
      <c r="D1450" s="472" t="s">
        <v>263</v>
      </c>
      <c r="E1450" s="475">
        <v>193.54</v>
      </c>
    </row>
    <row r="1451" spans="1:5" ht="22.5">
      <c r="A1451" s="472" t="s">
        <v>180</v>
      </c>
      <c r="B1451" s="475">
        <v>102688</v>
      </c>
      <c r="C1451" s="473" t="s">
        <v>12567</v>
      </c>
      <c r="D1451" s="472" t="s">
        <v>263</v>
      </c>
      <c r="E1451" s="475">
        <v>37.21</v>
      </c>
    </row>
    <row r="1452" spans="1:5" ht="33.75">
      <c r="A1452" s="472" t="s">
        <v>180</v>
      </c>
      <c r="B1452" s="475">
        <v>102690</v>
      </c>
      <c r="C1452" s="473" t="s">
        <v>12570</v>
      </c>
      <c r="D1452" s="472" t="s">
        <v>263</v>
      </c>
      <c r="E1452" s="475">
        <v>57.89</v>
      </c>
    </row>
    <row r="1453" spans="1:5" ht="22.5">
      <c r="A1453" s="472" t="s">
        <v>180</v>
      </c>
      <c r="B1453" s="475">
        <v>102694</v>
      </c>
      <c r="C1453" s="473" t="s">
        <v>12574</v>
      </c>
      <c r="D1453" s="472" t="s">
        <v>263</v>
      </c>
      <c r="E1453" s="475">
        <v>68.09</v>
      </c>
    </row>
    <row r="1454" spans="1:5" ht="33.75">
      <c r="A1454" s="472" t="s">
        <v>180</v>
      </c>
      <c r="B1454" s="475">
        <v>102697</v>
      </c>
      <c r="C1454" s="473" t="s">
        <v>12578</v>
      </c>
      <c r="D1454" s="472" t="s">
        <v>263</v>
      </c>
      <c r="E1454" s="475">
        <v>99.37</v>
      </c>
    </row>
    <row r="1455" spans="1:5" ht="22.5">
      <c r="A1455" s="472" t="s">
        <v>180</v>
      </c>
      <c r="B1455" s="475">
        <v>102704</v>
      </c>
      <c r="C1455" s="473" t="s">
        <v>12582</v>
      </c>
      <c r="D1455" s="472" t="s">
        <v>263</v>
      </c>
      <c r="E1455" s="475">
        <v>12</v>
      </c>
    </row>
    <row r="1456" spans="1:5" ht="22.5">
      <c r="A1456" s="472" t="s">
        <v>180</v>
      </c>
      <c r="B1456" s="475">
        <v>102706</v>
      </c>
      <c r="C1456" s="473" t="s">
        <v>12586</v>
      </c>
      <c r="D1456" s="472" t="s">
        <v>263</v>
      </c>
      <c r="E1456" s="475">
        <v>13.88</v>
      </c>
    </row>
    <row r="1457" spans="1:5" ht="22.5">
      <c r="A1457" s="472" t="s">
        <v>180</v>
      </c>
      <c r="B1457" s="475">
        <v>102707</v>
      </c>
      <c r="C1457" s="473" t="s">
        <v>12590</v>
      </c>
      <c r="D1457" s="472" t="s">
        <v>263</v>
      </c>
      <c r="E1457" s="475">
        <v>56.5</v>
      </c>
    </row>
    <row r="1458" spans="1:5" ht="22.5">
      <c r="A1458" s="472" t="s">
        <v>180</v>
      </c>
      <c r="B1458" s="475">
        <v>102708</v>
      </c>
      <c r="C1458" s="473" t="s">
        <v>12594</v>
      </c>
      <c r="D1458" s="472" t="s">
        <v>437</v>
      </c>
      <c r="E1458" s="475">
        <v>21.72</v>
      </c>
    </row>
    <row r="1459" spans="1:5" ht="22.5">
      <c r="A1459" s="472" t="s">
        <v>180</v>
      </c>
      <c r="B1459" s="475">
        <v>102710</v>
      </c>
      <c r="C1459" s="473" t="s">
        <v>12598</v>
      </c>
      <c r="D1459" s="472" t="s">
        <v>437</v>
      </c>
      <c r="E1459" s="475">
        <v>54.97</v>
      </c>
    </row>
    <row r="1460" spans="1:5" ht="22.5">
      <c r="A1460" s="472" t="s">
        <v>180</v>
      </c>
      <c r="B1460" s="475">
        <v>102711</v>
      </c>
      <c r="C1460" s="473" t="s">
        <v>12602</v>
      </c>
      <c r="D1460" s="472" t="s">
        <v>437</v>
      </c>
      <c r="E1460" s="475">
        <v>77.86</v>
      </c>
    </row>
    <row r="1461" spans="1:5" ht="22.5">
      <c r="A1461" s="472" t="s">
        <v>180</v>
      </c>
      <c r="B1461" s="475">
        <v>102712</v>
      </c>
      <c r="C1461" s="473" t="s">
        <v>12606</v>
      </c>
      <c r="D1461" s="472" t="s">
        <v>183</v>
      </c>
      <c r="E1461" s="475">
        <v>7.1</v>
      </c>
    </row>
    <row r="1462" spans="1:5" ht="22.5">
      <c r="A1462" s="472" t="s">
        <v>180</v>
      </c>
      <c r="B1462" s="475">
        <v>102713</v>
      </c>
      <c r="C1462" s="473" t="s">
        <v>12610</v>
      </c>
      <c r="D1462" s="472" t="s">
        <v>183</v>
      </c>
      <c r="E1462" s="475">
        <v>9.77</v>
      </c>
    </row>
    <row r="1463" spans="1:5" ht="22.5">
      <c r="A1463" s="472" t="s">
        <v>180</v>
      </c>
      <c r="B1463" s="475">
        <v>102715</v>
      </c>
      <c r="C1463" s="473" t="s">
        <v>12614</v>
      </c>
      <c r="D1463" s="472" t="s">
        <v>183</v>
      </c>
      <c r="E1463" s="475">
        <v>19.34</v>
      </c>
    </row>
    <row r="1464" spans="1:5">
      <c r="A1464" s="472" t="s">
        <v>180</v>
      </c>
      <c r="B1464" s="475">
        <v>102716</v>
      </c>
      <c r="C1464" s="473" t="s">
        <v>12618</v>
      </c>
      <c r="D1464" s="472" t="s">
        <v>184</v>
      </c>
      <c r="E1464" s="475">
        <v>114.36</v>
      </c>
    </row>
    <row r="1465" spans="1:5">
      <c r="A1465" s="472" t="s">
        <v>180</v>
      </c>
      <c r="B1465" s="475">
        <v>102717</v>
      </c>
      <c r="C1465" s="473" t="s">
        <v>12622</v>
      </c>
      <c r="D1465" s="472" t="s">
        <v>184</v>
      </c>
      <c r="E1465" s="475">
        <v>130.1</v>
      </c>
    </row>
    <row r="1466" spans="1:5">
      <c r="A1466" s="472" t="s">
        <v>180</v>
      </c>
      <c r="B1466" s="475">
        <v>102718</v>
      </c>
      <c r="C1466" s="473" t="s">
        <v>12626</v>
      </c>
      <c r="D1466" s="472" t="s">
        <v>184</v>
      </c>
      <c r="E1466" s="475">
        <v>120.13</v>
      </c>
    </row>
    <row r="1467" spans="1:5">
      <c r="A1467" s="472" t="s">
        <v>180</v>
      </c>
      <c r="B1467" s="475">
        <v>102719</v>
      </c>
      <c r="C1467" s="473" t="s">
        <v>12630</v>
      </c>
      <c r="D1467" s="472" t="s">
        <v>184</v>
      </c>
      <c r="E1467" s="475">
        <v>135.87</v>
      </c>
    </row>
    <row r="1468" spans="1:5" ht="22.5">
      <c r="A1468" s="472" t="s">
        <v>180</v>
      </c>
      <c r="B1468" s="475">
        <v>102722</v>
      </c>
      <c r="C1468" s="473" t="s">
        <v>12634</v>
      </c>
      <c r="D1468" s="472" t="s">
        <v>263</v>
      </c>
      <c r="E1468" s="475">
        <v>46.41</v>
      </c>
    </row>
    <row r="1469" spans="1:5" ht="22.5">
      <c r="A1469" s="472" t="s">
        <v>180</v>
      </c>
      <c r="B1469" s="475">
        <v>102723</v>
      </c>
      <c r="C1469" s="473" t="s">
        <v>12637</v>
      </c>
      <c r="D1469" s="472" t="s">
        <v>263</v>
      </c>
      <c r="E1469" s="475">
        <v>46.96</v>
      </c>
    </row>
    <row r="1470" spans="1:5">
      <c r="A1470" s="472" t="s">
        <v>180</v>
      </c>
      <c r="B1470" s="475">
        <v>102724</v>
      </c>
      <c r="C1470" s="473" t="s">
        <v>12641</v>
      </c>
      <c r="D1470" s="472" t="s">
        <v>437</v>
      </c>
      <c r="E1470" s="475">
        <v>27.18</v>
      </c>
    </row>
    <row r="1471" spans="1:5">
      <c r="A1471" s="472" t="s">
        <v>180</v>
      </c>
      <c r="B1471" s="475">
        <v>102725</v>
      </c>
      <c r="C1471" s="473" t="s">
        <v>12645</v>
      </c>
      <c r="D1471" s="472" t="s">
        <v>437</v>
      </c>
      <c r="E1471" s="475">
        <v>25.88</v>
      </c>
    </row>
    <row r="1472" spans="1:5">
      <c r="A1472" s="472" t="s">
        <v>180</v>
      </c>
      <c r="B1472" s="475">
        <v>102726</v>
      </c>
      <c r="C1472" s="473" t="s">
        <v>12649</v>
      </c>
      <c r="D1472" s="472" t="s">
        <v>437</v>
      </c>
      <c r="E1472" s="475">
        <v>23.1</v>
      </c>
    </row>
    <row r="1473" spans="1:5" ht="22.5">
      <c r="A1473" s="472" t="s">
        <v>180</v>
      </c>
      <c r="B1473" s="475">
        <v>103653</v>
      </c>
      <c r="C1473" s="473" t="s">
        <v>12653</v>
      </c>
      <c r="D1473" s="472" t="s">
        <v>183</v>
      </c>
      <c r="E1473" s="475">
        <v>23.11</v>
      </c>
    </row>
    <row r="1474" spans="1:5" ht="33.75">
      <c r="A1474" s="472" t="s">
        <v>180</v>
      </c>
      <c r="B1474" s="475">
        <v>92743</v>
      </c>
      <c r="C1474" s="473" t="s">
        <v>12656</v>
      </c>
      <c r="D1474" s="472" t="s">
        <v>184</v>
      </c>
      <c r="E1474" s="475">
        <v>651.88</v>
      </c>
    </row>
    <row r="1475" spans="1:5" ht="33.75">
      <c r="A1475" s="472" t="s">
        <v>180</v>
      </c>
      <c r="B1475" s="475">
        <v>92744</v>
      </c>
      <c r="C1475" s="473" t="s">
        <v>12660</v>
      </c>
      <c r="D1475" s="472" t="s">
        <v>184</v>
      </c>
      <c r="E1475" s="475">
        <v>640.19000000000005</v>
      </c>
    </row>
    <row r="1476" spans="1:5" ht="33.75">
      <c r="A1476" s="472" t="s">
        <v>180</v>
      </c>
      <c r="B1476" s="475">
        <v>92745</v>
      </c>
      <c r="C1476" s="473" t="s">
        <v>12664</v>
      </c>
      <c r="D1476" s="472" t="s">
        <v>184</v>
      </c>
      <c r="E1476" s="475">
        <v>809.68</v>
      </c>
    </row>
    <row r="1477" spans="1:5" ht="33.75">
      <c r="A1477" s="472" t="s">
        <v>180</v>
      </c>
      <c r="B1477" s="475">
        <v>92746</v>
      </c>
      <c r="C1477" s="473" t="s">
        <v>12668</v>
      </c>
      <c r="D1477" s="472" t="s">
        <v>184</v>
      </c>
      <c r="E1477" s="475">
        <v>755.37</v>
      </c>
    </row>
    <row r="1478" spans="1:5" ht="33.75">
      <c r="A1478" s="472" t="s">
        <v>180</v>
      </c>
      <c r="B1478" s="475">
        <v>92747</v>
      </c>
      <c r="C1478" s="473" t="s">
        <v>12672</v>
      </c>
      <c r="D1478" s="472" t="s">
        <v>184</v>
      </c>
      <c r="E1478" s="475">
        <v>898.89</v>
      </c>
    </row>
    <row r="1479" spans="1:5" ht="33.75">
      <c r="A1479" s="472" t="s">
        <v>180</v>
      </c>
      <c r="B1479" s="475">
        <v>92748</v>
      </c>
      <c r="C1479" s="473" t="s">
        <v>12676</v>
      </c>
      <c r="D1479" s="472" t="s">
        <v>184</v>
      </c>
      <c r="E1479" s="475">
        <v>820.62</v>
      </c>
    </row>
    <row r="1480" spans="1:5" ht="22.5">
      <c r="A1480" s="472" t="s">
        <v>180</v>
      </c>
      <c r="B1480" s="475">
        <v>92749</v>
      </c>
      <c r="C1480" s="473" t="s">
        <v>12680</v>
      </c>
      <c r="D1480" s="472" t="s">
        <v>184</v>
      </c>
      <c r="E1480" s="475">
        <v>950.41</v>
      </c>
    </row>
    <row r="1481" spans="1:5" ht="33.75">
      <c r="A1481" s="472" t="s">
        <v>180</v>
      </c>
      <c r="B1481" s="475">
        <v>92750</v>
      </c>
      <c r="C1481" s="473" t="s">
        <v>12684</v>
      </c>
      <c r="D1481" s="472" t="s">
        <v>184</v>
      </c>
      <c r="E1481" s="474">
        <v>1645.2</v>
      </c>
    </row>
    <row r="1482" spans="1:5" ht="33.75">
      <c r="A1482" s="472" t="s">
        <v>180</v>
      </c>
      <c r="B1482" s="475">
        <v>92751</v>
      </c>
      <c r="C1482" s="473" t="s">
        <v>12688</v>
      </c>
      <c r="D1482" s="472" t="s">
        <v>184</v>
      </c>
      <c r="E1482" s="474">
        <v>2048.5300000000002</v>
      </c>
    </row>
    <row r="1483" spans="1:5" ht="33.75">
      <c r="A1483" s="472" t="s">
        <v>180</v>
      </c>
      <c r="B1483" s="475">
        <v>92752</v>
      </c>
      <c r="C1483" s="473" t="s">
        <v>12692</v>
      </c>
      <c r="D1483" s="472" t="s">
        <v>184</v>
      </c>
      <c r="E1483" s="474">
        <v>2450.48</v>
      </c>
    </row>
    <row r="1484" spans="1:5" ht="33.75">
      <c r="A1484" s="472" t="s">
        <v>180</v>
      </c>
      <c r="B1484" s="475">
        <v>92753</v>
      </c>
      <c r="C1484" s="473" t="s">
        <v>12696</v>
      </c>
      <c r="D1484" s="472" t="s">
        <v>184</v>
      </c>
      <c r="E1484" s="475">
        <v>620.01</v>
      </c>
    </row>
    <row r="1485" spans="1:5" ht="33.75">
      <c r="A1485" s="472" t="s">
        <v>180</v>
      </c>
      <c r="B1485" s="475">
        <v>92754</v>
      </c>
      <c r="C1485" s="473" t="s">
        <v>12700</v>
      </c>
      <c r="D1485" s="472" t="s">
        <v>184</v>
      </c>
      <c r="E1485" s="475">
        <v>563.77</v>
      </c>
    </row>
    <row r="1486" spans="1:5" ht="22.5">
      <c r="A1486" s="472" t="s">
        <v>180</v>
      </c>
      <c r="B1486" s="475">
        <v>92755</v>
      </c>
      <c r="C1486" s="473" t="s">
        <v>12704</v>
      </c>
      <c r="D1486" s="472" t="s">
        <v>183</v>
      </c>
      <c r="E1486" s="475">
        <v>237.56</v>
      </c>
    </row>
    <row r="1487" spans="1:5" ht="22.5">
      <c r="A1487" s="472" t="s">
        <v>180</v>
      </c>
      <c r="B1487" s="475">
        <v>92756</v>
      </c>
      <c r="C1487" s="473" t="s">
        <v>12708</v>
      </c>
      <c r="D1487" s="472" t="s">
        <v>183</v>
      </c>
      <c r="E1487" s="475">
        <v>269.20999999999998</v>
      </c>
    </row>
    <row r="1488" spans="1:5" ht="22.5">
      <c r="A1488" s="472" t="s">
        <v>180</v>
      </c>
      <c r="B1488" s="475">
        <v>92757</v>
      </c>
      <c r="C1488" s="473" t="s">
        <v>12712</v>
      </c>
      <c r="D1488" s="472" t="s">
        <v>183</v>
      </c>
      <c r="E1488" s="475">
        <v>307.75</v>
      </c>
    </row>
    <row r="1489" spans="1:5" ht="33.75">
      <c r="A1489" s="472" t="s">
        <v>180</v>
      </c>
      <c r="B1489" s="475">
        <v>92758</v>
      </c>
      <c r="C1489" s="473" t="s">
        <v>12716</v>
      </c>
      <c r="D1489" s="472" t="s">
        <v>184</v>
      </c>
      <c r="E1489" s="475">
        <v>748.83</v>
      </c>
    </row>
    <row r="1490" spans="1:5" ht="33.75">
      <c r="A1490" s="472" t="s">
        <v>180</v>
      </c>
      <c r="B1490" s="475">
        <v>91069</v>
      </c>
      <c r="C1490" s="473" t="s">
        <v>12720</v>
      </c>
      <c r="D1490" s="472" t="s">
        <v>183</v>
      </c>
      <c r="E1490" s="475">
        <v>115.67</v>
      </c>
    </row>
    <row r="1491" spans="1:5" ht="33.75">
      <c r="A1491" s="472" t="s">
        <v>180</v>
      </c>
      <c r="B1491" s="475">
        <v>91070</v>
      </c>
      <c r="C1491" s="473" t="s">
        <v>12724</v>
      </c>
      <c r="D1491" s="472" t="s">
        <v>183</v>
      </c>
      <c r="E1491" s="475">
        <v>127.39</v>
      </c>
    </row>
    <row r="1492" spans="1:5" ht="33.75">
      <c r="A1492" s="472" t="s">
        <v>180</v>
      </c>
      <c r="B1492" s="475">
        <v>91071</v>
      </c>
      <c r="C1492" s="473" t="s">
        <v>12728</v>
      </c>
      <c r="D1492" s="472" t="s">
        <v>183</v>
      </c>
      <c r="E1492" s="475">
        <v>151.94999999999999</v>
      </c>
    </row>
    <row r="1493" spans="1:5" ht="33.75">
      <c r="A1493" s="472" t="s">
        <v>180</v>
      </c>
      <c r="B1493" s="475">
        <v>91072</v>
      </c>
      <c r="C1493" s="473" t="s">
        <v>12732</v>
      </c>
      <c r="D1493" s="472" t="s">
        <v>183</v>
      </c>
      <c r="E1493" s="475">
        <v>163.62</v>
      </c>
    </row>
    <row r="1494" spans="1:5" ht="33.75">
      <c r="A1494" s="472" t="s">
        <v>180</v>
      </c>
      <c r="B1494" s="475">
        <v>91073</v>
      </c>
      <c r="C1494" s="473" t="s">
        <v>12736</v>
      </c>
      <c r="D1494" s="472" t="s">
        <v>183</v>
      </c>
      <c r="E1494" s="475">
        <v>127.62</v>
      </c>
    </row>
    <row r="1495" spans="1:5" ht="33.75">
      <c r="A1495" s="472" t="s">
        <v>180</v>
      </c>
      <c r="B1495" s="475">
        <v>91074</v>
      </c>
      <c r="C1495" s="473" t="s">
        <v>12740</v>
      </c>
      <c r="D1495" s="472" t="s">
        <v>183</v>
      </c>
      <c r="E1495" s="475">
        <v>140.59</v>
      </c>
    </row>
    <row r="1496" spans="1:5" ht="33.75">
      <c r="A1496" s="472" t="s">
        <v>180</v>
      </c>
      <c r="B1496" s="475">
        <v>91075</v>
      </c>
      <c r="C1496" s="473" t="s">
        <v>12744</v>
      </c>
      <c r="D1496" s="472" t="s">
        <v>183</v>
      </c>
      <c r="E1496" s="475">
        <v>165.68</v>
      </c>
    </row>
    <row r="1497" spans="1:5" ht="33.75">
      <c r="A1497" s="472" t="s">
        <v>180</v>
      </c>
      <c r="B1497" s="475">
        <v>91076</v>
      </c>
      <c r="C1497" s="473" t="s">
        <v>12748</v>
      </c>
      <c r="D1497" s="472" t="s">
        <v>183</v>
      </c>
      <c r="E1497" s="475">
        <v>178.67</v>
      </c>
    </row>
    <row r="1498" spans="1:5" ht="33.75">
      <c r="A1498" s="472" t="s">
        <v>180</v>
      </c>
      <c r="B1498" s="475">
        <v>91077</v>
      </c>
      <c r="C1498" s="473" t="s">
        <v>12752</v>
      </c>
      <c r="D1498" s="472" t="s">
        <v>183</v>
      </c>
      <c r="E1498" s="475">
        <v>119.42</v>
      </c>
    </row>
    <row r="1499" spans="1:5" ht="33.75">
      <c r="A1499" s="472" t="s">
        <v>180</v>
      </c>
      <c r="B1499" s="475">
        <v>91078</v>
      </c>
      <c r="C1499" s="473" t="s">
        <v>12756</v>
      </c>
      <c r="D1499" s="472" t="s">
        <v>183</v>
      </c>
      <c r="E1499" s="475">
        <v>140.05000000000001</v>
      </c>
    </row>
    <row r="1500" spans="1:5" ht="33.75">
      <c r="A1500" s="472" t="s">
        <v>180</v>
      </c>
      <c r="B1500" s="475">
        <v>91079</v>
      </c>
      <c r="C1500" s="473" t="s">
        <v>12760</v>
      </c>
      <c r="D1500" s="472" t="s">
        <v>183</v>
      </c>
      <c r="E1500" s="475">
        <v>124.83</v>
      </c>
    </row>
    <row r="1501" spans="1:5" ht="33.75">
      <c r="A1501" s="472" t="s">
        <v>180</v>
      </c>
      <c r="B1501" s="475">
        <v>91080</v>
      </c>
      <c r="C1501" s="473" t="s">
        <v>12764</v>
      </c>
      <c r="D1501" s="472" t="s">
        <v>183</v>
      </c>
      <c r="E1501" s="475">
        <v>145.25</v>
      </c>
    </row>
    <row r="1502" spans="1:5" ht="33.75">
      <c r="A1502" s="472" t="s">
        <v>180</v>
      </c>
      <c r="B1502" s="475">
        <v>91081</v>
      </c>
      <c r="C1502" s="473" t="s">
        <v>12768</v>
      </c>
      <c r="D1502" s="472" t="s">
        <v>183</v>
      </c>
      <c r="E1502" s="475">
        <v>133.02000000000001</v>
      </c>
    </row>
    <row r="1503" spans="1:5" ht="33.75">
      <c r="A1503" s="472" t="s">
        <v>180</v>
      </c>
      <c r="B1503" s="475">
        <v>91082</v>
      </c>
      <c r="C1503" s="473" t="s">
        <v>12771</v>
      </c>
      <c r="D1503" s="472" t="s">
        <v>183</v>
      </c>
      <c r="E1503" s="475">
        <v>154.72999999999999</v>
      </c>
    </row>
    <row r="1504" spans="1:5" ht="33.75">
      <c r="A1504" s="472" t="s">
        <v>180</v>
      </c>
      <c r="B1504" s="475">
        <v>91083</v>
      </c>
      <c r="C1504" s="473" t="s">
        <v>12775</v>
      </c>
      <c r="D1504" s="472" t="s">
        <v>183</v>
      </c>
      <c r="E1504" s="475">
        <v>142.32</v>
      </c>
    </row>
    <row r="1505" spans="1:5" ht="33.75">
      <c r="A1505" s="472" t="s">
        <v>180</v>
      </c>
      <c r="B1505" s="475">
        <v>91084</v>
      </c>
      <c r="C1505" s="473" t="s">
        <v>12779</v>
      </c>
      <c r="D1505" s="472" t="s">
        <v>183</v>
      </c>
      <c r="E1505" s="475">
        <v>163.80000000000001</v>
      </c>
    </row>
    <row r="1506" spans="1:5" ht="33.75">
      <c r="A1506" s="472" t="s">
        <v>180</v>
      </c>
      <c r="B1506" s="475">
        <v>91086</v>
      </c>
      <c r="C1506" s="473" t="s">
        <v>12783</v>
      </c>
      <c r="D1506" s="472" t="s">
        <v>183</v>
      </c>
      <c r="E1506" s="475">
        <v>125.13</v>
      </c>
    </row>
    <row r="1507" spans="1:5" ht="33.75">
      <c r="A1507" s="472" t="s">
        <v>180</v>
      </c>
      <c r="B1507" s="475">
        <v>91087</v>
      </c>
      <c r="C1507" s="473" t="s">
        <v>12786</v>
      </c>
      <c r="D1507" s="472" t="s">
        <v>183</v>
      </c>
      <c r="E1507" s="475">
        <v>137.16999999999999</v>
      </c>
    </row>
    <row r="1508" spans="1:5" ht="33.75">
      <c r="A1508" s="472" t="s">
        <v>180</v>
      </c>
      <c r="B1508" s="475">
        <v>91088</v>
      </c>
      <c r="C1508" s="473" t="s">
        <v>12790</v>
      </c>
      <c r="D1508" s="472" t="s">
        <v>183</v>
      </c>
      <c r="E1508" s="475">
        <v>162.71</v>
      </c>
    </row>
    <row r="1509" spans="1:5" ht="33.75">
      <c r="A1509" s="472" t="s">
        <v>180</v>
      </c>
      <c r="B1509" s="475">
        <v>91089</v>
      </c>
      <c r="C1509" s="473" t="s">
        <v>12794</v>
      </c>
      <c r="D1509" s="472" t="s">
        <v>183</v>
      </c>
      <c r="E1509" s="475">
        <v>174.85</v>
      </c>
    </row>
    <row r="1510" spans="1:5" ht="33.75">
      <c r="A1510" s="472" t="s">
        <v>180</v>
      </c>
      <c r="B1510" s="475">
        <v>91090</v>
      </c>
      <c r="C1510" s="473" t="s">
        <v>12798</v>
      </c>
      <c r="D1510" s="472" t="s">
        <v>183</v>
      </c>
      <c r="E1510" s="475">
        <v>135.18</v>
      </c>
    </row>
    <row r="1511" spans="1:5" ht="33.75">
      <c r="A1511" s="472" t="s">
        <v>180</v>
      </c>
      <c r="B1511" s="475">
        <v>91091</v>
      </c>
      <c r="C1511" s="473" t="s">
        <v>12801</v>
      </c>
      <c r="D1511" s="472" t="s">
        <v>183</v>
      </c>
      <c r="E1511" s="475">
        <v>148.61000000000001</v>
      </c>
    </row>
    <row r="1512" spans="1:5" ht="33.75">
      <c r="A1512" s="472" t="s">
        <v>180</v>
      </c>
      <c r="B1512" s="475">
        <v>91092</v>
      </c>
      <c r="C1512" s="473" t="s">
        <v>12805</v>
      </c>
      <c r="D1512" s="472" t="s">
        <v>183</v>
      </c>
      <c r="E1512" s="475">
        <v>174.08</v>
      </c>
    </row>
    <row r="1513" spans="1:5" ht="33.75">
      <c r="A1513" s="472" t="s">
        <v>180</v>
      </c>
      <c r="B1513" s="475">
        <v>91093</v>
      </c>
      <c r="C1513" s="473" t="s">
        <v>12809</v>
      </c>
      <c r="D1513" s="472" t="s">
        <v>183</v>
      </c>
      <c r="E1513" s="475">
        <v>187.81</v>
      </c>
    </row>
    <row r="1514" spans="1:5" ht="33.75">
      <c r="A1514" s="472" t="s">
        <v>180</v>
      </c>
      <c r="B1514" s="475">
        <v>91094</v>
      </c>
      <c r="C1514" s="473" t="s">
        <v>12813</v>
      </c>
      <c r="D1514" s="472" t="s">
        <v>183</v>
      </c>
      <c r="E1514" s="475">
        <v>124.8</v>
      </c>
    </row>
    <row r="1515" spans="1:5" ht="33.75">
      <c r="A1515" s="472" t="s">
        <v>180</v>
      </c>
      <c r="B1515" s="475">
        <v>91095</v>
      </c>
      <c r="C1515" s="473" t="s">
        <v>12817</v>
      </c>
      <c r="D1515" s="472" t="s">
        <v>183</v>
      </c>
      <c r="E1515" s="475">
        <v>145.81</v>
      </c>
    </row>
    <row r="1516" spans="1:5" ht="33.75">
      <c r="A1516" s="472" t="s">
        <v>180</v>
      </c>
      <c r="B1516" s="475">
        <v>91096</v>
      </c>
      <c r="C1516" s="473" t="s">
        <v>12821</v>
      </c>
      <c r="D1516" s="472" t="s">
        <v>183</v>
      </c>
      <c r="E1516" s="475">
        <v>127.6</v>
      </c>
    </row>
    <row r="1517" spans="1:5" ht="33.75">
      <c r="A1517" s="472" t="s">
        <v>180</v>
      </c>
      <c r="B1517" s="475">
        <v>91097</v>
      </c>
      <c r="C1517" s="473" t="s">
        <v>12825</v>
      </c>
      <c r="D1517" s="472" t="s">
        <v>183</v>
      </c>
      <c r="E1517" s="475">
        <v>148.46</v>
      </c>
    </row>
    <row r="1518" spans="1:5" ht="33.75">
      <c r="A1518" s="472" t="s">
        <v>180</v>
      </c>
      <c r="B1518" s="475">
        <v>91098</v>
      </c>
      <c r="C1518" s="473" t="s">
        <v>12829</v>
      </c>
      <c r="D1518" s="472" t="s">
        <v>183</v>
      </c>
      <c r="E1518" s="475">
        <v>138.11000000000001</v>
      </c>
    </row>
    <row r="1519" spans="1:5" ht="33.75">
      <c r="A1519" s="472" t="s">
        <v>180</v>
      </c>
      <c r="B1519" s="475">
        <v>91099</v>
      </c>
      <c r="C1519" s="473" t="s">
        <v>12833</v>
      </c>
      <c r="D1519" s="472" t="s">
        <v>183</v>
      </c>
      <c r="E1519" s="475">
        <v>160.33000000000001</v>
      </c>
    </row>
    <row r="1520" spans="1:5" ht="33.75">
      <c r="A1520" s="472" t="s">
        <v>180</v>
      </c>
      <c r="B1520" s="475">
        <v>91100</v>
      </c>
      <c r="C1520" s="473" t="s">
        <v>12837</v>
      </c>
      <c r="D1520" s="472" t="s">
        <v>183</v>
      </c>
      <c r="E1520" s="475">
        <v>145.55000000000001</v>
      </c>
    </row>
    <row r="1521" spans="1:5" ht="33.75">
      <c r="A1521" s="472" t="s">
        <v>180</v>
      </c>
      <c r="B1521" s="475">
        <v>91101</v>
      </c>
      <c r="C1521" s="473" t="s">
        <v>12841</v>
      </c>
      <c r="D1521" s="472" t="s">
        <v>183</v>
      </c>
      <c r="E1521" s="475">
        <v>167.66</v>
      </c>
    </row>
    <row r="1522" spans="1:5" ht="33.75">
      <c r="A1522" s="472" t="s">
        <v>180</v>
      </c>
      <c r="B1522" s="475">
        <v>93952</v>
      </c>
      <c r="C1522" s="473" t="s">
        <v>12845</v>
      </c>
      <c r="D1522" s="472" t="s">
        <v>263</v>
      </c>
      <c r="E1522" s="475">
        <v>204.36</v>
      </c>
    </row>
    <row r="1523" spans="1:5" ht="33.75">
      <c r="A1523" s="472" t="s">
        <v>180</v>
      </c>
      <c r="B1523" s="475">
        <v>93953</v>
      </c>
      <c r="C1523" s="473" t="s">
        <v>12849</v>
      </c>
      <c r="D1523" s="472" t="s">
        <v>263</v>
      </c>
      <c r="E1523" s="475">
        <v>190.76</v>
      </c>
    </row>
    <row r="1524" spans="1:5" ht="33.75">
      <c r="A1524" s="472" t="s">
        <v>180</v>
      </c>
      <c r="B1524" s="475">
        <v>93954</v>
      </c>
      <c r="C1524" s="473" t="s">
        <v>12853</v>
      </c>
      <c r="D1524" s="472" t="s">
        <v>263</v>
      </c>
      <c r="E1524" s="475">
        <v>182.53</v>
      </c>
    </row>
    <row r="1525" spans="1:5" ht="33.75">
      <c r="A1525" s="472" t="s">
        <v>180</v>
      </c>
      <c r="B1525" s="475">
        <v>93955</v>
      </c>
      <c r="C1525" s="473" t="s">
        <v>12857</v>
      </c>
      <c r="D1525" s="472" t="s">
        <v>263</v>
      </c>
      <c r="E1525" s="475">
        <v>176.73</v>
      </c>
    </row>
    <row r="1526" spans="1:5" ht="33.75">
      <c r="A1526" s="472" t="s">
        <v>180</v>
      </c>
      <c r="B1526" s="475">
        <v>93956</v>
      </c>
      <c r="C1526" s="473" t="s">
        <v>12861</v>
      </c>
      <c r="D1526" s="472" t="s">
        <v>263</v>
      </c>
      <c r="E1526" s="475">
        <v>172.06</v>
      </c>
    </row>
    <row r="1527" spans="1:5" ht="33.75">
      <c r="A1527" s="472" t="s">
        <v>180</v>
      </c>
      <c r="B1527" s="475">
        <v>93957</v>
      </c>
      <c r="C1527" s="473" t="s">
        <v>12865</v>
      </c>
      <c r="D1527" s="472" t="s">
        <v>263</v>
      </c>
      <c r="E1527" s="475">
        <v>217.52</v>
      </c>
    </row>
    <row r="1528" spans="1:5" ht="33.75">
      <c r="A1528" s="472" t="s">
        <v>180</v>
      </c>
      <c r="B1528" s="475">
        <v>93958</v>
      </c>
      <c r="C1528" s="473" t="s">
        <v>12868</v>
      </c>
      <c r="D1528" s="472" t="s">
        <v>263</v>
      </c>
      <c r="E1528" s="475">
        <v>203.12</v>
      </c>
    </row>
    <row r="1529" spans="1:5" ht="33.75">
      <c r="A1529" s="472" t="s">
        <v>180</v>
      </c>
      <c r="B1529" s="475">
        <v>93959</v>
      </c>
      <c r="C1529" s="473" t="s">
        <v>12872</v>
      </c>
      <c r="D1529" s="472" t="s">
        <v>263</v>
      </c>
      <c r="E1529" s="475">
        <v>194.49</v>
      </c>
    </row>
    <row r="1530" spans="1:5" ht="33.75">
      <c r="A1530" s="472" t="s">
        <v>180</v>
      </c>
      <c r="B1530" s="475">
        <v>93960</v>
      </c>
      <c r="C1530" s="473" t="s">
        <v>12875</v>
      </c>
      <c r="D1530" s="472" t="s">
        <v>263</v>
      </c>
      <c r="E1530" s="475">
        <v>188.43</v>
      </c>
    </row>
    <row r="1531" spans="1:5" ht="33.75">
      <c r="A1531" s="472" t="s">
        <v>180</v>
      </c>
      <c r="B1531" s="475">
        <v>93961</v>
      </c>
      <c r="C1531" s="473" t="s">
        <v>12879</v>
      </c>
      <c r="D1531" s="472" t="s">
        <v>263</v>
      </c>
      <c r="E1531" s="475">
        <v>183.63</v>
      </c>
    </row>
    <row r="1532" spans="1:5" ht="33.75">
      <c r="A1532" s="472" t="s">
        <v>180</v>
      </c>
      <c r="B1532" s="475">
        <v>93962</v>
      </c>
      <c r="C1532" s="473" t="s">
        <v>12883</v>
      </c>
      <c r="D1532" s="472" t="s">
        <v>263</v>
      </c>
      <c r="E1532" s="475">
        <v>192.4</v>
      </c>
    </row>
    <row r="1533" spans="1:5" ht="33.75">
      <c r="A1533" s="472" t="s">
        <v>180</v>
      </c>
      <c r="B1533" s="475">
        <v>93963</v>
      </c>
      <c r="C1533" s="473" t="s">
        <v>12887</v>
      </c>
      <c r="D1533" s="472" t="s">
        <v>263</v>
      </c>
      <c r="E1533" s="475">
        <v>178.82</v>
      </c>
    </row>
    <row r="1534" spans="1:5" ht="33.75">
      <c r="A1534" s="472" t="s">
        <v>180</v>
      </c>
      <c r="B1534" s="475">
        <v>93964</v>
      </c>
      <c r="C1534" s="473" t="s">
        <v>12891</v>
      </c>
      <c r="D1534" s="472" t="s">
        <v>263</v>
      </c>
      <c r="E1534" s="475">
        <v>170.64</v>
      </c>
    </row>
    <row r="1535" spans="1:5" ht="33.75">
      <c r="A1535" s="472" t="s">
        <v>180</v>
      </c>
      <c r="B1535" s="475">
        <v>93965</v>
      </c>
      <c r="C1535" s="473" t="s">
        <v>12895</v>
      </c>
      <c r="D1535" s="472" t="s">
        <v>263</v>
      </c>
      <c r="E1535" s="475">
        <v>162.86000000000001</v>
      </c>
    </row>
    <row r="1536" spans="1:5" ht="33.75">
      <c r="A1536" s="472" t="s">
        <v>180</v>
      </c>
      <c r="B1536" s="475">
        <v>93966</v>
      </c>
      <c r="C1536" s="473" t="s">
        <v>12899</v>
      </c>
      <c r="D1536" s="472" t="s">
        <v>263</v>
      </c>
      <c r="E1536" s="475">
        <v>160.22999999999999</v>
      </c>
    </row>
    <row r="1537" spans="1:5" ht="33.75">
      <c r="A1537" s="472" t="s">
        <v>180</v>
      </c>
      <c r="B1537" s="475">
        <v>93967</v>
      </c>
      <c r="C1537" s="473" t="s">
        <v>12903</v>
      </c>
      <c r="D1537" s="472" t="s">
        <v>263</v>
      </c>
      <c r="E1537" s="475">
        <v>205.53</v>
      </c>
    </row>
    <row r="1538" spans="1:5" ht="33.75">
      <c r="A1538" s="472" t="s">
        <v>180</v>
      </c>
      <c r="B1538" s="475">
        <v>93968</v>
      </c>
      <c r="C1538" s="473" t="s">
        <v>12907</v>
      </c>
      <c r="D1538" s="472" t="s">
        <v>263</v>
      </c>
      <c r="E1538" s="475">
        <v>191.17</v>
      </c>
    </row>
    <row r="1539" spans="1:5" ht="33.75">
      <c r="A1539" s="472" t="s">
        <v>180</v>
      </c>
      <c r="B1539" s="475">
        <v>93969</v>
      </c>
      <c r="C1539" s="473" t="s">
        <v>12911</v>
      </c>
      <c r="D1539" s="472" t="s">
        <v>263</v>
      </c>
      <c r="E1539" s="475">
        <v>182.58</v>
      </c>
    </row>
    <row r="1540" spans="1:5" ht="33.75">
      <c r="A1540" s="472" t="s">
        <v>180</v>
      </c>
      <c r="B1540" s="475">
        <v>93970</v>
      </c>
      <c r="C1540" s="473" t="s">
        <v>12915</v>
      </c>
      <c r="D1540" s="472" t="s">
        <v>263</v>
      </c>
      <c r="E1540" s="475">
        <v>176.57</v>
      </c>
    </row>
    <row r="1541" spans="1:5" ht="33.75">
      <c r="A1541" s="472" t="s">
        <v>180</v>
      </c>
      <c r="B1541" s="475">
        <v>93971</v>
      </c>
      <c r="C1541" s="473" t="s">
        <v>12919</v>
      </c>
      <c r="D1541" s="472" t="s">
        <v>263</v>
      </c>
      <c r="E1541" s="475">
        <v>166.4</v>
      </c>
    </row>
    <row r="1542" spans="1:5" ht="22.5">
      <c r="A1542" s="472" t="s">
        <v>180</v>
      </c>
      <c r="B1542" s="475">
        <v>95108</v>
      </c>
      <c r="C1542" s="473" t="s">
        <v>12923</v>
      </c>
      <c r="D1542" s="472" t="s">
        <v>437</v>
      </c>
      <c r="E1542" s="475">
        <v>26.3</v>
      </c>
    </row>
    <row r="1543" spans="1:5" ht="22.5">
      <c r="A1543" s="472" t="s">
        <v>180</v>
      </c>
      <c r="B1543" s="475">
        <v>100332</v>
      </c>
      <c r="C1543" s="473" t="s">
        <v>12927</v>
      </c>
      <c r="D1543" s="472" t="s">
        <v>183</v>
      </c>
      <c r="E1543" s="475">
        <v>875.79</v>
      </c>
    </row>
    <row r="1544" spans="1:5" ht="22.5">
      <c r="A1544" s="472" t="s">
        <v>180</v>
      </c>
      <c r="B1544" s="475">
        <v>100333</v>
      </c>
      <c r="C1544" s="473" t="s">
        <v>12931</v>
      </c>
      <c r="D1544" s="472" t="s">
        <v>183</v>
      </c>
      <c r="E1544" s="475">
        <v>534.22</v>
      </c>
    </row>
    <row r="1545" spans="1:5" ht="22.5">
      <c r="A1545" s="472" t="s">
        <v>180</v>
      </c>
      <c r="B1545" s="475">
        <v>100334</v>
      </c>
      <c r="C1545" s="473" t="s">
        <v>12935</v>
      </c>
      <c r="D1545" s="472" t="s">
        <v>183</v>
      </c>
      <c r="E1545" s="475">
        <v>691.02</v>
      </c>
    </row>
    <row r="1546" spans="1:5" ht="22.5">
      <c r="A1546" s="472" t="s">
        <v>180</v>
      </c>
      <c r="B1546" s="475">
        <v>100335</v>
      </c>
      <c r="C1546" s="473" t="s">
        <v>12939</v>
      </c>
      <c r="D1546" s="472" t="s">
        <v>183</v>
      </c>
      <c r="E1546" s="475">
        <v>434.84</v>
      </c>
    </row>
    <row r="1547" spans="1:5" ht="22.5">
      <c r="A1547" s="472" t="s">
        <v>180</v>
      </c>
      <c r="B1547" s="475">
        <v>100341</v>
      </c>
      <c r="C1547" s="473" t="s">
        <v>12943</v>
      </c>
      <c r="D1547" s="472" t="s">
        <v>183</v>
      </c>
      <c r="E1547" s="475">
        <v>35.369999999999997</v>
      </c>
    </row>
    <row r="1548" spans="1:5" ht="22.5">
      <c r="A1548" s="472" t="s">
        <v>180</v>
      </c>
      <c r="B1548" s="475">
        <v>100342</v>
      </c>
      <c r="C1548" s="473" t="s">
        <v>12947</v>
      </c>
      <c r="D1548" s="472" t="s">
        <v>185</v>
      </c>
      <c r="E1548" s="475">
        <v>14.25</v>
      </c>
    </row>
    <row r="1549" spans="1:5" ht="22.5">
      <c r="A1549" s="472" t="s">
        <v>180</v>
      </c>
      <c r="B1549" s="475">
        <v>100343</v>
      </c>
      <c r="C1549" s="473" t="s">
        <v>12951</v>
      </c>
      <c r="D1549" s="472" t="s">
        <v>185</v>
      </c>
      <c r="E1549" s="475">
        <v>13.47</v>
      </c>
    </row>
    <row r="1550" spans="1:5" ht="22.5">
      <c r="A1550" s="472" t="s">
        <v>180</v>
      </c>
      <c r="B1550" s="475">
        <v>100344</v>
      </c>
      <c r="C1550" s="473" t="s">
        <v>12955</v>
      </c>
      <c r="D1550" s="472" t="s">
        <v>185</v>
      </c>
      <c r="E1550" s="475">
        <v>12.09</v>
      </c>
    </row>
    <row r="1551" spans="1:5" ht="22.5">
      <c r="A1551" s="472" t="s">
        <v>180</v>
      </c>
      <c r="B1551" s="475">
        <v>100345</v>
      </c>
      <c r="C1551" s="473" t="s">
        <v>12958</v>
      </c>
      <c r="D1551" s="472" t="s">
        <v>185</v>
      </c>
      <c r="E1551" s="475">
        <v>10.25</v>
      </c>
    </row>
    <row r="1552" spans="1:5" ht="22.5">
      <c r="A1552" s="472" t="s">
        <v>180</v>
      </c>
      <c r="B1552" s="475">
        <v>100346</v>
      </c>
      <c r="C1552" s="473" t="s">
        <v>12962</v>
      </c>
      <c r="D1552" s="472" t="s">
        <v>185</v>
      </c>
      <c r="E1552" s="475">
        <v>9.7799999999999994</v>
      </c>
    </row>
    <row r="1553" spans="1:5" ht="22.5">
      <c r="A1553" s="472" t="s">
        <v>180</v>
      </c>
      <c r="B1553" s="475">
        <v>100347</v>
      </c>
      <c r="C1553" s="473" t="s">
        <v>12966</v>
      </c>
      <c r="D1553" s="472" t="s">
        <v>185</v>
      </c>
      <c r="E1553" s="475">
        <v>11</v>
      </c>
    </row>
    <row r="1554" spans="1:5" ht="22.5">
      <c r="A1554" s="472" t="s">
        <v>180</v>
      </c>
      <c r="B1554" s="475">
        <v>100348</v>
      </c>
      <c r="C1554" s="473" t="s">
        <v>12970</v>
      </c>
      <c r="D1554" s="472" t="s">
        <v>185</v>
      </c>
      <c r="E1554" s="475">
        <v>10.75</v>
      </c>
    </row>
    <row r="1555" spans="1:5" ht="22.5">
      <c r="A1555" s="472" t="s">
        <v>180</v>
      </c>
      <c r="B1555" s="475">
        <v>100349</v>
      </c>
      <c r="C1555" s="473" t="s">
        <v>12974</v>
      </c>
      <c r="D1555" s="472" t="s">
        <v>184</v>
      </c>
      <c r="E1555" s="475">
        <v>562.69000000000005</v>
      </c>
    </row>
    <row r="1556" spans="1:5" ht="22.5">
      <c r="A1556" s="472" t="s">
        <v>180</v>
      </c>
      <c r="B1556" s="475">
        <v>102989</v>
      </c>
      <c r="C1556" s="473" t="s">
        <v>12978</v>
      </c>
      <c r="D1556" s="472" t="s">
        <v>263</v>
      </c>
      <c r="E1556" s="475">
        <v>43.99</v>
      </c>
    </row>
    <row r="1557" spans="1:5" ht="22.5">
      <c r="A1557" s="472" t="s">
        <v>180</v>
      </c>
      <c r="B1557" s="475">
        <v>102990</v>
      </c>
      <c r="C1557" s="473" t="s">
        <v>12982</v>
      </c>
      <c r="D1557" s="472" t="s">
        <v>263</v>
      </c>
      <c r="E1557" s="475">
        <v>53.55</v>
      </c>
    </row>
    <row r="1558" spans="1:5" ht="22.5">
      <c r="A1558" s="472" t="s">
        <v>180</v>
      </c>
      <c r="B1558" s="475">
        <v>102991</v>
      </c>
      <c r="C1558" s="473" t="s">
        <v>12986</v>
      </c>
      <c r="D1558" s="472" t="s">
        <v>263</v>
      </c>
      <c r="E1558" s="475">
        <v>69.569999999999993</v>
      </c>
    </row>
    <row r="1559" spans="1:5" ht="22.5">
      <c r="A1559" s="472" t="s">
        <v>180</v>
      </c>
      <c r="B1559" s="475">
        <v>102992</v>
      </c>
      <c r="C1559" s="473" t="s">
        <v>12990</v>
      </c>
      <c r="D1559" s="472" t="s">
        <v>263</v>
      </c>
      <c r="E1559" s="475">
        <v>105.6</v>
      </c>
    </row>
    <row r="1560" spans="1:5" ht="22.5">
      <c r="A1560" s="472" t="s">
        <v>180</v>
      </c>
      <c r="B1560" s="475">
        <v>102993</v>
      </c>
      <c r="C1560" s="473" t="s">
        <v>12994</v>
      </c>
      <c r="D1560" s="472" t="s">
        <v>263</v>
      </c>
      <c r="E1560" s="475">
        <v>137.19999999999999</v>
      </c>
    </row>
    <row r="1561" spans="1:5" ht="22.5">
      <c r="A1561" s="472" t="s">
        <v>180</v>
      </c>
      <c r="B1561" s="475">
        <v>102994</v>
      </c>
      <c r="C1561" s="473" t="s">
        <v>12998</v>
      </c>
      <c r="D1561" s="472" t="s">
        <v>263</v>
      </c>
      <c r="E1561" s="475">
        <v>241.32</v>
      </c>
    </row>
    <row r="1562" spans="1:5" ht="22.5">
      <c r="A1562" s="472" t="s">
        <v>180</v>
      </c>
      <c r="B1562" s="475">
        <v>102995</v>
      </c>
      <c r="C1562" s="473" t="s">
        <v>13002</v>
      </c>
      <c r="D1562" s="472" t="s">
        <v>263</v>
      </c>
      <c r="E1562" s="475">
        <v>44.1</v>
      </c>
    </row>
    <row r="1563" spans="1:5" ht="22.5">
      <c r="A1563" s="472" t="s">
        <v>180</v>
      </c>
      <c r="B1563" s="475">
        <v>102996</v>
      </c>
      <c r="C1563" s="473" t="s">
        <v>13006</v>
      </c>
      <c r="D1563" s="472" t="s">
        <v>263</v>
      </c>
      <c r="E1563" s="475">
        <v>62.41</v>
      </c>
    </row>
    <row r="1564" spans="1:5" ht="22.5">
      <c r="A1564" s="472" t="s">
        <v>180</v>
      </c>
      <c r="B1564" s="475">
        <v>102997</v>
      </c>
      <c r="C1564" s="473" t="s">
        <v>13010</v>
      </c>
      <c r="D1564" s="472" t="s">
        <v>263</v>
      </c>
      <c r="E1564" s="475">
        <v>83.57</v>
      </c>
    </row>
    <row r="1565" spans="1:5" ht="22.5">
      <c r="A1565" s="472" t="s">
        <v>180</v>
      </c>
      <c r="B1565" s="475">
        <v>102998</v>
      </c>
      <c r="C1565" s="473" t="s">
        <v>13014</v>
      </c>
      <c r="D1565" s="472" t="s">
        <v>263</v>
      </c>
      <c r="E1565" s="475">
        <v>79.84</v>
      </c>
    </row>
    <row r="1566" spans="1:5" ht="22.5">
      <c r="A1566" s="472" t="s">
        <v>180</v>
      </c>
      <c r="B1566" s="475">
        <v>102999</v>
      </c>
      <c r="C1566" s="473" t="s">
        <v>13018</v>
      </c>
      <c r="D1566" s="472" t="s">
        <v>263</v>
      </c>
      <c r="E1566" s="475">
        <v>101.02</v>
      </c>
    </row>
    <row r="1567" spans="1:5" ht="22.5">
      <c r="A1567" s="472" t="s">
        <v>180</v>
      </c>
      <c r="B1567" s="475">
        <v>103000</v>
      </c>
      <c r="C1567" s="473" t="s">
        <v>13022</v>
      </c>
      <c r="D1567" s="472" t="s">
        <v>263</v>
      </c>
      <c r="E1567" s="475">
        <v>101.45</v>
      </c>
    </row>
    <row r="1568" spans="1:5" ht="22.5">
      <c r="A1568" s="472" t="s">
        <v>180</v>
      </c>
      <c r="B1568" s="475">
        <v>103001</v>
      </c>
      <c r="C1568" s="473" t="s">
        <v>13025</v>
      </c>
      <c r="D1568" s="472" t="s">
        <v>437</v>
      </c>
      <c r="E1568" s="475">
        <v>164.04</v>
      </c>
    </row>
    <row r="1569" spans="1:5" ht="22.5">
      <c r="A1569" s="472" t="s">
        <v>180</v>
      </c>
      <c r="B1569" s="475">
        <v>103002</v>
      </c>
      <c r="C1569" s="473" t="s">
        <v>13029</v>
      </c>
      <c r="D1569" s="472" t="s">
        <v>437</v>
      </c>
      <c r="E1569" s="475">
        <v>203.79</v>
      </c>
    </row>
    <row r="1570" spans="1:5" ht="22.5">
      <c r="A1570" s="472" t="s">
        <v>180</v>
      </c>
      <c r="B1570" s="475">
        <v>103003</v>
      </c>
      <c r="C1570" s="473" t="s">
        <v>13033</v>
      </c>
      <c r="D1570" s="472" t="s">
        <v>437</v>
      </c>
      <c r="E1570" s="475">
        <v>283.36</v>
      </c>
    </row>
    <row r="1571" spans="1:5" ht="22.5">
      <c r="A1571" s="472" t="s">
        <v>180</v>
      </c>
      <c r="B1571" s="475">
        <v>103005</v>
      </c>
      <c r="C1571" s="473" t="s">
        <v>13037</v>
      </c>
      <c r="D1571" s="472" t="s">
        <v>437</v>
      </c>
      <c r="E1571" s="475">
        <v>491.02</v>
      </c>
    </row>
    <row r="1572" spans="1:5" ht="22.5">
      <c r="A1572" s="472" t="s">
        <v>180</v>
      </c>
      <c r="B1572" s="475">
        <v>103006</v>
      </c>
      <c r="C1572" s="473" t="s">
        <v>13041</v>
      </c>
      <c r="D1572" s="472" t="s">
        <v>437</v>
      </c>
      <c r="E1572" s="475">
        <v>678.18</v>
      </c>
    </row>
    <row r="1573" spans="1:5" ht="22.5">
      <c r="A1573" s="472" t="s">
        <v>180</v>
      </c>
      <c r="B1573" s="475">
        <v>103007</v>
      </c>
      <c r="C1573" s="473" t="s">
        <v>13045</v>
      </c>
      <c r="D1573" s="472" t="s">
        <v>437</v>
      </c>
      <c r="E1573" s="475">
        <v>886.84</v>
      </c>
    </row>
    <row r="1574" spans="1:5" ht="22.5">
      <c r="A1574" s="472" t="s">
        <v>180</v>
      </c>
      <c r="B1574" s="475">
        <v>97933</v>
      </c>
      <c r="C1574" s="473" t="s">
        <v>13048</v>
      </c>
      <c r="D1574" s="472" t="s">
        <v>437</v>
      </c>
      <c r="E1574" s="474">
        <v>1003.45</v>
      </c>
    </row>
    <row r="1575" spans="1:5" ht="22.5">
      <c r="A1575" s="472" t="s">
        <v>180</v>
      </c>
      <c r="B1575" s="475">
        <v>97934</v>
      </c>
      <c r="C1575" s="473" t="s">
        <v>13052</v>
      </c>
      <c r="D1575" s="472" t="s">
        <v>437</v>
      </c>
      <c r="E1575" s="474">
        <v>2006.43</v>
      </c>
    </row>
    <row r="1576" spans="1:5" ht="22.5">
      <c r="A1576" s="472" t="s">
        <v>180</v>
      </c>
      <c r="B1576" s="475">
        <v>97935</v>
      </c>
      <c r="C1576" s="473" t="s">
        <v>13056</v>
      </c>
      <c r="D1576" s="472" t="s">
        <v>437</v>
      </c>
      <c r="E1576" s="475">
        <v>804.85</v>
      </c>
    </row>
    <row r="1577" spans="1:5" ht="22.5">
      <c r="A1577" s="472" t="s">
        <v>180</v>
      </c>
      <c r="B1577" s="475">
        <v>97936</v>
      </c>
      <c r="C1577" s="473" t="s">
        <v>13060</v>
      </c>
      <c r="D1577" s="472" t="s">
        <v>437</v>
      </c>
      <c r="E1577" s="474">
        <v>1647.77</v>
      </c>
    </row>
    <row r="1578" spans="1:5" ht="22.5">
      <c r="A1578" s="472" t="s">
        <v>180</v>
      </c>
      <c r="B1578" s="475">
        <v>97947</v>
      </c>
      <c r="C1578" s="473" t="s">
        <v>13064</v>
      </c>
      <c r="D1578" s="472" t="s">
        <v>437</v>
      </c>
      <c r="E1578" s="474">
        <v>1596.67</v>
      </c>
    </row>
    <row r="1579" spans="1:5" ht="22.5">
      <c r="A1579" s="472" t="s">
        <v>180</v>
      </c>
      <c r="B1579" s="475">
        <v>97948</v>
      </c>
      <c r="C1579" s="473" t="s">
        <v>13068</v>
      </c>
      <c r="D1579" s="472" t="s">
        <v>437</v>
      </c>
      <c r="E1579" s="474">
        <v>2950.42</v>
      </c>
    </row>
    <row r="1580" spans="1:5" ht="22.5">
      <c r="A1580" s="472" t="s">
        <v>180</v>
      </c>
      <c r="B1580" s="475">
        <v>97949</v>
      </c>
      <c r="C1580" s="473" t="s">
        <v>13072</v>
      </c>
      <c r="D1580" s="472" t="s">
        <v>437</v>
      </c>
      <c r="E1580" s="474">
        <v>1570.54</v>
      </c>
    </row>
    <row r="1581" spans="1:5" ht="22.5">
      <c r="A1581" s="472" t="s">
        <v>180</v>
      </c>
      <c r="B1581" s="475">
        <v>97950</v>
      </c>
      <c r="C1581" s="473" t="s">
        <v>13076</v>
      </c>
      <c r="D1581" s="472" t="s">
        <v>437</v>
      </c>
      <c r="E1581" s="474">
        <v>2773.01</v>
      </c>
    </row>
    <row r="1582" spans="1:5" ht="22.5">
      <c r="A1582" s="472" t="s">
        <v>180</v>
      </c>
      <c r="B1582" s="475">
        <v>97951</v>
      </c>
      <c r="C1582" s="473" t="s">
        <v>13080</v>
      </c>
      <c r="D1582" s="472" t="s">
        <v>437</v>
      </c>
      <c r="E1582" s="474">
        <v>2548.61</v>
      </c>
    </row>
    <row r="1583" spans="1:5" ht="22.5">
      <c r="A1583" s="472" t="s">
        <v>180</v>
      </c>
      <c r="B1583" s="475">
        <v>97952</v>
      </c>
      <c r="C1583" s="473" t="s">
        <v>13084</v>
      </c>
      <c r="D1583" s="472" t="s">
        <v>437</v>
      </c>
      <c r="E1583" s="474">
        <v>4419.8900000000003</v>
      </c>
    </row>
    <row r="1584" spans="1:5" ht="22.5">
      <c r="A1584" s="472" t="s">
        <v>180</v>
      </c>
      <c r="B1584" s="475">
        <v>97953</v>
      </c>
      <c r="C1584" s="473" t="s">
        <v>13088</v>
      </c>
      <c r="D1584" s="472" t="s">
        <v>437</v>
      </c>
      <c r="E1584" s="474">
        <v>1151.6500000000001</v>
      </c>
    </row>
    <row r="1585" spans="1:5" ht="22.5">
      <c r="A1585" s="472" t="s">
        <v>180</v>
      </c>
      <c r="B1585" s="475">
        <v>97955</v>
      </c>
      <c r="C1585" s="473" t="s">
        <v>13092</v>
      </c>
      <c r="D1585" s="472" t="s">
        <v>437</v>
      </c>
      <c r="E1585" s="474">
        <v>2521.63</v>
      </c>
    </row>
    <row r="1586" spans="1:5" ht="22.5">
      <c r="A1586" s="472" t="s">
        <v>180</v>
      </c>
      <c r="B1586" s="475">
        <v>97956</v>
      </c>
      <c r="C1586" s="473" t="s">
        <v>13096</v>
      </c>
      <c r="D1586" s="472" t="s">
        <v>437</v>
      </c>
      <c r="E1586" s="474">
        <v>1193.74</v>
      </c>
    </row>
    <row r="1587" spans="1:5" ht="22.5">
      <c r="A1587" s="472" t="s">
        <v>180</v>
      </c>
      <c r="B1587" s="475">
        <v>97957</v>
      </c>
      <c r="C1587" s="473" t="s">
        <v>13100</v>
      </c>
      <c r="D1587" s="472" t="s">
        <v>437</v>
      </c>
      <c r="E1587" s="474">
        <v>2154.14</v>
      </c>
    </row>
    <row r="1588" spans="1:5" ht="22.5">
      <c r="A1588" s="472" t="s">
        <v>180</v>
      </c>
      <c r="B1588" s="475">
        <v>97961</v>
      </c>
      <c r="C1588" s="473" t="s">
        <v>13104</v>
      </c>
      <c r="D1588" s="472" t="s">
        <v>437</v>
      </c>
      <c r="E1588" s="474">
        <v>1995.74</v>
      </c>
    </row>
    <row r="1589" spans="1:5" ht="22.5">
      <c r="A1589" s="472" t="s">
        <v>180</v>
      </c>
      <c r="B1589" s="475">
        <v>97973</v>
      </c>
      <c r="C1589" s="473" t="s">
        <v>13108</v>
      </c>
      <c r="D1589" s="472" t="s">
        <v>437</v>
      </c>
      <c r="E1589" s="474">
        <v>3790.48</v>
      </c>
    </row>
    <row r="1590" spans="1:5" ht="22.5">
      <c r="A1590" s="472" t="s">
        <v>180</v>
      </c>
      <c r="B1590" s="475">
        <v>97974</v>
      </c>
      <c r="C1590" s="473" t="s">
        <v>13112</v>
      </c>
      <c r="D1590" s="472" t="s">
        <v>437</v>
      </c>
      <c r="E1590" s="475">
        <v>442.58</v>
      </c>
    </row>
    <row r="1591" spans="1:5" ht="22.5">
      <c r="A1591" s="472" t="s">
        <v>180</v>
      </c>
      <c r="B1591" s="475">
        <v>97975</v>
      </c>
      <c r="C1591" s="473" t="s">
        <v>13116</v>
      </c>
      <c r="D1591" s="472" t="s">
        <v>437</v>
      </c>
      <c r="E1591" s="475">
        <v>461.7</v>
      </c>
    </row>
    <row r="1592" spans="1:5" ht="22.5">
      <c r="A1592" s="472" t="s">
        <v>180</v>
      </c>
      <c r="B1592" s="475">
        <v>97976</v>
      </c>
      <c r="C1592" s="473" t="s">
        <v>13120</v>
      </c>
      <c r="D1592" s="472" t="s">
        <v>437</v>
      </c>
      <c r="E1592" s="475">
        <v>989.39</v>
      </c>
    </row>
    <row r="1593" spans="1:5" ht="22.5">
      <c r="A1593" s="472" t="s">
        <v>180</v>
      </c>
      <c r="B1593" s="475">
        <v>97977</v>
      </c>
      <c r="C1593" s="473" t="s">
        <v>13124</v>
      </c>
      <c r="D1593" s="472" t="s">
        <v>437</v>
      </c>
      <c r="E1593" s="474">
        <v>1362.23</v>
      </c>
    </row>
    <row r="1594" spans="1:5" ht="22.5">
      <c r="A1594" s="472" t="s">
        <v>180</v>
      </c>
      <c r="B1594" s="475">
        <v>97978</v>
      </c>
      <c r="C1594" s="473" t="s">
        <v>13128</v>
      </c>
      <c r="D1594" s="472" t="s">
        <v>437</v>
      </c>
      <c r="E1594" s="475">
        <v>860.43</v>
      </c>
    </row>
    <row r="1595" spans="1:5" ht="33.75">
      <c r="A1595" s="472" t="s">
        <v>180</v>
      </c>
      <c r="B1595" s="475">
        <v>97980</v>
      </c>
      <c r="C1595" s="473" t="s">
        <v>13132</v>
      </c>
      <c r="D1595" s="472" t="s">
        <v>437</v>
      </c>
      <c r="E1595" s="474">
        <v>1818.07</v>
      </c>
    </row>
    <row r="1596" spans="1:5" ht="22.5">
      <c r="A1596" s="472" t="s">
        <v>180</v>
      </c>
      <c r="B1596" s="475">
        <v>97981</v>
      </c>
      <c r="C1596" s="473" t="s">
        <v>13136</v>
      </c>
      <c r="D1596" s="472" t="s">
        <v>263</v>
      </c>
      <c r="E1596" s="474">
        <v>1004.65</v>
      </c>
    </row>
    <row r="1597" spans="1:5" ht="22.5">
      <c r="A1597" s="472" t="s">
        <v>180</v>
      </c>
      <c r="B1597" s="475">
        <v>97983</v>
      </c>
      <c r="C1597" s="473" t="s">
        <v>13140</v>
      </c>
      <c r="D1597" s="472" t="s">
        <v>263</v>
      </c>
      <c r="E1597" s="475">
        <v>479.79</v>
      </c>
    </row>
    <row r="1598" spans="1:5" ht="22.5">
      <c r="A1598" s="472" t="s">
        <v>180</v>
      </c>
      <c r="B1598" s="475">
        <v>97985</v>
      </c>
      <c r="C1598" s="473" t="s">
        <v>13144</v>
      </c>
      <c r="D1598" s="472" t="s">
        <v>263</v>
      </c>
      <c r="E1598" s="474">
        <v>1212.52</v>
      </c>
    </row>
    <row r="1599" spans="1:5" ht="22.5">
      <c r="A1599" s="472" t="s">
        <v>180</v>
      </c>
      <c r="B1599" s="475">
        <v>97987</v>
      </c>
      <c r="C1599" s="473" t="s">
        <v>13148</v>
      </c>
      <c r="D1599" s="472" t="s">
        <v>263</v>
      </c>
      <c r="E1599" s="475">
        <v>639.53</v>
      </c>
    </row>
    <row r="1600" spans="1:5" ht="33.75">
      <c r="A1600" s="472" t="s">
        <v>180</v>
      </c>
      <c r="B1600" s="475">
        <v>97988</v>
      </c>
      <c r="C1600" s="473" t="s">
        <v>13152</v>
      </c>
      <c r="D1600" s="472" t="s">
        <v>437</v>
      </c>
      <c r="E1600" s="474">
        <v>2681.66</v>
      </c>
    </row>
    <row r="1601" spans="1:5" ht="22.5">
      <c r="A1601" s="472" t="s">
        <v>180</v>
      </c>
      <c r="B1601" s="475">
        <v>97989</v>
      </c>
      <c r="C1601" s="473" t="s">
        <v>13156</v>
      </c>
      <c r="D1601" s="472" t="s">
        <v>263</v>
      </c>
      <c r="E1601" s="474">
        <v>1420.45</v>
      </c>
    </row>
    <row r="1602" spans="1:5" ht="22.5">
      <c r="A1602" s="472" t="s">
        <v>180</v>
      </c>
      <c r="B1602" s="475">
        <v>97991</v>
      </c>
      <c r="C1602" s="473" t="s">
        <v>13160</v>
      </c>
      <c r="D1602" s="472" t="s">
        <v>263</v>
      </c>
      <c r="E1602" s="475">
        <v>912.02</v>
      </c>
    </row>
    <row r="1603" spans="1:5" ht="33.75">
      <c r="A1603" s="472" t="s">
        <v>180</v>
      </c>
      <c r="B1603" s="475">
        <v>97992</v>
      </c>
      <c r="C1603" s="473" t="s">
        <v>13164</v>
      </c>
      <c r="D1603" s="472" t="s">
        <v>437</v>
      </c>
      <c r="E1603" s="474">
        <v>3450.16</v>
      </c>
    </row>
    <row r="1604" spans="1:5" ht="22.5">
      <c r="A1604" s="472" t="s">
        <v>180</v>
      </c>
      <c r="B1604" s="475">
        <v>97993</v>
      </c>
      <c r="C1604" s="473" t="s">
        <v>13168</v>
      </c>
      <c r="D1604" s="472" t="s">
        <v>263</v>
      </c>
      <c r="E1604" s="474">
        <v>1732.29</v>
      </c>
    </row>
    <row r="1605" spans="1:5" ht="33.75">
      <c r="A1605" s="472" t="s">
        <v>180</v>
      </c>
      <c r="B1605" s="475">
        <v>97994</v>
      </c>
      <c r="C1605" s="473" t="s">
        <v>13172</v>
      </c>
      <c r="D1605" s="472" t="s">
        <v>437</v>
      </c>
      <c r="E1605" s="474">
        <v>2198.9</v>
      </c>
    </row>
    <row r="1606" spans="1:5" ht="22.5">
      <c r="A1606" s="472" t="s">
        <v>180</v>
      </c>
      <c r="B1606" s="475">
        <v>97995</v>
      </c>
      <c r="C1606" s="473" t="s">
        <v>13176</v>
      </c>
      <c r="D1606" s="472" t="s">
        <v>263</v>
      </c>
      <c r="E1606" s="474">
        <v>1024.95</v>
      </c>
    </row>
    <row r="1607" spans="1:5" ht="33.75">
      <c r="A1607" s="472" t="s">
        <v>180</v>
      </c>
      <c r="B1607" s="475">
        <v>97996</v>
      </c>
      <c r="C1607" s="473" t="s">
        <v>13180</v>
      </c>
      <c r="D1607" s="472" t="s">
        <v>437</v>
      </c>
      <c r="E1607" s="474">
        <v>2780.56</v>
      </c>
    </row>
    <row r="1608" spans="1:5" ht="22.5">
      <c r="A1608" s="472" t="s">
        <v>180</v>
      </c>
      <c r="B1608" s="475">
        <v>97997</v>
      </c>
      <c r="C1608" s="473" t="s">
        <v>13184</v>
      </c>
      <c r="D1608" s="472" t="s">
        <v>263</v>
      </c>
      <c r="E1608" s="474">
        <v>1223.46</v>
      </c>
    </row>
    <row r="1609" spans="1:5" ht="22.5">
      <c r="A1609" s="472" t="s">
        <v>180</v>
      </c>
      <c r="B1609" s="475">
        <v>97999</v>
      </c>
      <c r="C1609" s="473" t="s">
        <v>13188</v>
      </c>
      <c r="D1609" s="472" t="s">
        <v>263</v>
      </c>
      <c r="E1609" s="474">
        <v>1421.98</v>
      </c>
    </row>
    <row r="1610" spans="1:5" ht="22.5">
      <c r="A1610" s="472" t="s">
        <v>180</v>
      </c>
      <c r="B1610" s="475">
        <v>98001</v>
      </c>
      <c r="C1610" s="473" t="s">
        <v>13192</v>
      </c>
      <c r="D1610" s="472" t="s">
        <v>263</v>
      </c>
      <c r="E1610" s="474">
        <v>1620.5</v>
      </c>
    </row>
    <row r="1611" spans="1:5" ht="33.75">
      <c r="A1611" s="472" t="s">
        <v>180</v>
      </c>
      <c r="B1611" s="475">
        <v>98002</v>
      </c>
      <c r="C1611" s="473" t="s">
        <v>13196</v>
      </c>
      <c r="D1611" s="472" t="s">
        <v>437</v>
      </c>
      <c r="E1611" s="474">
        <v>4556.12</v>
      </c>
    </row>
    <row r="1612" spans="1:5" ht="22.5">
      <c r="A1612" s="472" t="s">
        <v>180</v>
      </c>
      <c r="B1612" s="475">
        <v>98003</v>
      </c>
      <c r="C1612" s="473" t="s">
        <v>13200</v>
      </c>
      <c r="D1612" s="472" t="s">
        <v>263</v>
      </c>
      <c r="E1612" s="474">
        <v>1819.04</v>
      </c>
    </row>
    <row r="1613" spans="1:5" ht="22.5">
      <c r="A1613" s="472" t="s">
        <v>180</v>
      </c>
      <c r="B1613" s="475">
        <v>98005</v>
      </c>
      <c r="C1613" s="473" t="s">
        <v>13204</v>
      </c>
      <c r="D1613" s="472" t="s">
        <v>263</v>
      </c>
      <c r="E1613" s="474">
        <v>2017.58</v>
      </c>
    </row>
    <row r="1614" spans="1:5" ht="33.75">
      <c r="A1614" s="472" t="s">
        <v>180</v>
      </c>
      <c r="B1614" s="475">
        <v>98006</v>
      </c>
      <c r="C1614" s="473" t="s">
        <v>13208</v>
      </c>
      <c r="D1614" s="472" t="s">
        <v>437</v>
      </c>
      <c r="E1614" s="474">
        <v>5719.49</v>
      </c>
    </row>
    <row r="1615" spans="1:5" ht="22.5">
      <c r="A1615" s="472" t="s">
        <v>180</v>
      </c>
      <c r="B1615" s="475">
        <v>98007</v>
      </c>
      <c r="C1615" s="473" t="s">
        <v>13212</v>
      </c>
      <c r="D1615" s="472" t="s">
        <v>263</v>
      </c>
      <c r="E1615" s="474">
        <v>2216.09</v>
      </c>
    </row>
    <row r="1616" spans="1:5" ht="33.75">
      <c r="A1616" s="472" t="s">
        <v>180</v>
      </c>
      <c r="B1616" s="475">
        <v>98008</v>
      </c>
      <c r="C1616" s="473" t="s">
        <v>13216</v>
      </c>
      <c r="D1616" s="472" t="s">
        <v>437</v>
      </c>
      <c r="E1616" s="474">
        <v>3448.98</v>
      </c>
    </row>
    <row r="1617" spans="1:5" ht="22.5">
      <c r="A1617" s="472" t="s">
        <v>180</v>
      </c>
      <c r="B1617" s="475">
        <v>98009</v>
      </c>
      <c r="C1617" s="473" t="s">
        <v>13220</v>
      </c>
      <c r="D1617" s="472" t="s">
        <v>263</v>
      </c>
      <c r="E1617" s="474">
        <v>1421.98</v>
      </c>
    </row>
    <row r="1618" spans="1:5" ht="33.75">
      <c r="A1618" s="472" t="s">
        <v>180</v>
      </c>
      <c r="B1618" s="475">
        <v>98010</v>
      </c>
      <c r="C1618" s="473" t="s">
        <v>13222</v>
      </c>
      <c r="D1618" s="472" t="s">
        <v>437</v>
      </c>
      <c r="E1618" s="474">
        <v>4210.5200000000004</v>
      </c>
    </row>
    <row r="1619" spans="1:5" ht="22.5">
      <c r="A1619" s="472" t="s">
        <v>180</v>
      </c>
      <c r="B1619" s="475">
        <v>98011</v>
      </c>
      <c r="C1619" s="473" t="s">
        <v>13226</v>
      </c>
      <c r="D1619" s="472" t="s">
        <v>263</v>
      </c>
      <c r="E1619" s="474">
        <v>1620.5</v>
      </c>
    </row>
    <row r="1620" spans="1:5" ht="33.75">
      <c r="A1620" s="472" t="s">
        <v>180</v>
      </c>
      <c r="B1620" s="475">
        <v>98012</v>
      </c>
      <c r="C1620" s="473" t="s">
        <v>13228</v>
      </c>
      <c r="D1620" s="472" t="s">
        <v>437</v>
      </c>
      <c r="E1620" s="474">
        <v>4947.43</v>
      </c>
    </row>
    <row r="1621" spans="1:5" ht="22.5">
      <c r="A1621" s="472" t="s">
        <v>180</v>
      </c>
      <c r="B1621" s="475">
        <v>98013</v>
      </c>
      <c r="C1621" s="473" t="s">
        <v>13232</v>
      </c>
      <c r="D1621" s="472" t="s">
        <v>263</v>
      </c>
      <c r="E1621" s="474">
        <v>1819.04</v>
      </c>
    </row>
    <row r="1622" spans="1:5" ht="33.75">
      <c r="A1622" s="472" t="s">
        <v>180</v>
      </c>
      <c r="B1622" s="475">
        <v>98014</v>
      </c>
      <c r="C1622" s="473" t="s">
        <v>13234</v>
      </c>
      <c r="D1622" s="472" t="s">
        <v>437</v>
      </c>
      <c r="E1622" s="474">
        <v>5684.3</v>
      </c>
    </row>
    <row r="1623" spans="1:5" ht="22.5">
      <c r="A1623" s="472" t="s">
        <v>180</v>
      </c>
      <c r="B1623" s="475">
        <v>98015</v>
      </c>
      <c r="C1623" s="473" t="s">
        <v>13238</v>
      </c>
      <c r="D1623" s="472" t="s">
        <v>263</v>
      </c>
      <c r="E1623" s="474">
        <v>2017.58</v>
      </c>
    </row>
    <row r="1624" spans="1:5" ht="33.75">
      <c r="A1624" s="472" t="s">
        <v>180</v>
      </c>
      <c r="B1624" s="475">
        <v>98016</v>
      </c>
      <c r="C1624" s="473" t="s">
        <v>13240</v>
      </c>
      <c r="D1624" s="472" t="s">
        <v>437</v>
      </c>
      <c r="E1624" s="474">
        <v>6424.71</v>
      </c>
    </row>
    <row r="1625" spans="1:5" ht="22.5">
      <c r="A1625" s="472" t="s">
        <v>180</v>
      </c>
      <c r="B1625" s="475">
        <v>98017</v>
      </c>
      <c r="C1625" s="473" t="s">
        <v>13244</v>
      </c>
      <c r="D1625" s="472" t="s">
        <v>263</v>
      </c>
      <c r="E1625" s="474">
        <v>2216.09</v>
      </c>
    </row>
    <row r="1626" spans="1:5" ht="33.75">
      <c r="A1626" s="472" t="s">
        <v>180</v>
      </c>
      <c r="B1626" s="475">
        <v>98018</v>
      </c>
      <c r="C1626" s="473" t="s">
        <v>13246</v>
      </c>
      <c r="D1626" s="472" t="s">
        <v>437</v>
      </c>
      <c r="E1626" s="474">
        <v>7158.23</v>
      </c>
    </row>
    <row r="1627" spans="1:5" ht="22.5">
      <c r="A1627" s="472" t="s">
        <v>180</v>
      </c>
      <c r="B1627" s="475">
        <v>98019</v>
      </c>
      <c r="C1627" s="473" t="s">
        <v>13250</v>
      </c>
      <c r="D1627" s="472" t="s">
        <v>263</v>
      </c>
      <c r="E1627" s="474">
        <v>2433.69</v>
      </c>
    </row>
    <row r="1628" spans="1:5" ht="33.75">
      <c r="A1628" s="472" t="s">
        <v>180</v>
      </c>
      <c r="B1628" s="475">
        <v>98020</v>
      </c>
      <c r="C1628" s="473" t="s">
        <v>13254</v>
      </c>
      <c r="D1628" s="472" t="s">
        <v>437</v>
      </c>
      <c r="E1628" s="474">
        <v>5078.88</v>
      </c>
    </row>
    <row r="1629" spans="1:5" ht="22.5">
      <c r="A1629" s="472" t="s">
        <v>180</v>
      </c>
      <c r="B1629" s="475">
        <v>98021</v>
      </c>
      <c r="C1629" s="473" t="s">
        <v>13258</v>
      </c>
      <c r="D1629" s="472" t="s">
        <v>263</v>
      </c>
      <c r="E1629" s="474">
        <v>1838.18</v>
      </c>
    </row>
    <row r="1630" spans="1:5" ht="33.75">
      <c r="A1630" s="472" t="s">
        <v>180</v>
      </c>
      <c r="B1630" s="475">
        <v>98022</v>
      </c>
      <c r="C1630" s="473" t="s">
        <v>13262</v>
      </c>
      <c r="D1630" s="472" t="s">
        <v>437</v>
      </c>
      <c r="E1630" s="474">
        <v>5961.36</v>
      </c>
    </row>
    <row r="1631" spans="1:5" ht="22.5">
      <c r="A1631" s="472" t="s">
        <v>180</v>
      </c>
      <c r="B1631" s="475">
        <v>98023</v>
      </c>
      <c r="C1631" s="473" t="s">
        <v>13266</v>
      </c>
      <c r="D1631" s="472" t="s">
        <v>263</v>
      </c>
      <c r="E1631" s="474">
        <v>2036.66</v>
      </c>
    </row>
    <row r="1632" spans="1:5" ht="33.75">
      <c r="A1632" s="472" t="s">
        <v>180</v>
      </c>
      <c r="B1632" s="475">
        <v>98024</v>
      </c>
      <c r="C1632" s="473" t="s">
        <v>13270</v>
      </c>
      <c r="D1632" s="472" t="s">
        <v>437</v>
      </c>
      <c r="E1632" s="474">
        <v>6893.07</v>
      </c>
    </row>
    <row r="1633" spans="1:5" ht="22.5">
      <c r="A1633" s="472" t="s">
        <v>180</v>
      </c>
      <c r="B1633" s="475">
        <v>98025</v>
      </c>
      <c r="C1633" s="473" t="s">
        <v>13274</v>
      </c>
      <c r="D1633" s="472" t="s">
        <v>263</v>
      </c>
      <c r="E1633" s="474">
        <v>2235.23</v>
      </c>
    </row>
    <row r="1634" spans="1:5" ht="33.75">
      <c r="A1634" s="472" t="s">
        <v>180</v>
      </c>
      <c r="B1634" s="475">
        <v>98026</v>
      </c>
      <c r="C1634" s="473" t="s">
        <v>13278</v>
      </c>
      <c r="D1634" s="472" t="s">
        <v>437</v>
      </c>
      <c r="E1634" s="474">
        <v>7777.32</v>
      </c>
    </row>
    <row r="1635" spans="1:5" ht="22.5">
      <c r="A1635" s="472" t="s">
        <v>180</v>
      </c>
      <c r="B1635" s="475">
        <v>98027</v>
      </c>
      <c r="C1635" s="473" t="s">
        <v>13282</v>
      </c>
      <c r="D1635" s="472" t="s">
        <v>263</v>
      </c>
      <c r="E1635" s="474">
        <v>2433.69</v>
      </c>
    </row>
    <row r="1636" spans="1:5" ht="33.75">
      <c r="A1636" s="472" t="s">
        <v>180</v>
      </c>
      <c r="B1636" s="475">
        <v>98028</v>
      </c>
      <c r="C1636" s="473" t="s">
        <v>13284</v>
      </c>
      <c r="D1636" s="472" t="s">
        <v>437</v>
      </c>
      <c r="E1636" s="474">
        <v>8661.59</v>
      </c>
    </row>
    <row r="1637" spans="1:5" ht="22.5">
      <c r="A1637" s="472" t="s">
        <v>180</v>
      </c>
      <c r="B1637" s="475">
        <v>98029</v>
      </c>
      <c r="C1637" s="473" t="s">
        <v>13288</v>
      </c>
      <c r="D1637" s="472" t="s">
        <v>263</v>
      </c>
      <c r="E1637" s="474">
        <v>2636.15</v>
      </c>
    </row>
    <row r="1638" spans="1:5" ht="33.75">
      <c r="A1638" s="472" t="s">
        <v>180</v>
      </c>
      <c r="B1638" s="475">
        <v>98030</v>
      </c>
      <c r="C1638" s="473" t="s">
        <v>13292</v>
      </c>
      <c r="D1638" s="472" t="s">
        <v>437</v>
      </c>
      <c r="E1638" s="474">
        <v>7055.55</v>
      </c>
    </row>
    <row r="1639" spans="1:5" ht="22.5">
      <c r="A1639" s="472" t="s">
        <v>180</v>
      </c>
      <c r="B1639" s="475">
        <v>98031</v>
      </c>
      <c r="C1639" s="473" t="s">
        <v>13296</v>
      </c>
      <c r="D1639" s="472" t="s">
        <v>263</v>
      </c>
      <c r="E1639" s="474">
        <v>2239.2199999999998</v>
      </c>
    </row>
    <row r="1640" spans="1:5" ht="33.75">
      <c r="A1640" s="472" t="s">
        <v>180</v>
      </c>
      <c r="B1640" s="475">
        <v>98032</v>
      </c>
      <c r="C1640" s="473" t="s">
        <v>13300</v>
      </c>
      <c r="D1640" s="472" t="s">
        <v>437</v>
      </c>
      <c r="E1640" s="474">
        <v>8119.72</v>
      </c>
    </row>
    <row r="1641" spans="1:5" ht="22.5">
      <c r="A1641" s="472" t="s">
        <v>180</v>
      </c>
      <c r="B1641" s="475">
        <v>98033</v>
      </c>
      <c r="C1641" s="473" t="s">
        <v>13304</v>
      </c>
      <c r="D1641" s="472" t="s">
        <v>263</v>
      </c>
      <c r="E1641" s="474">
        <v>2437.69</v>
      </c>
    </row>
    <row r="1642" spans="1:5" ht="33.75">
      <c r="A1642" s="472" t="s">
        <v>180</v>
      </c>
      <c r="B1642" s="475">
        <v>98034</v>
      </c>
      <c r="C1642" s="473" t="s">
        <v>13308</v>
      </c>
      <c r="D1642" s="472" t="s">
        <v>437</v>
      </c>
      <c r="E1642" s="474">
        <v>9183.81</v>
      </c>
    </row>
    <row r="1643" spans="1:5" ht="22.5">
      <c r="A1643" s="472" t="s">
        <v>180</v>
      </c>
      <c r="B1643" s="475">
        <v>98035</v>
      </c>
      <c r="C1643" s="473" t="s">
        <v>13312</v>
      </c>
      <c r="D1643" s="472" t="s">
        <v>263</v>
      </c>
      <c r="E1643" s="474">
        <v>2636.15</v>
      </c>
    </row>
    <row r="1644" spans="1:5" ht="33.75">
      <c r="A1644" s="472" t="s">
        <v>180</v>
      </c>
      <c r="B1644" s="475">
        <v>98036</v>
      </c>
      <c r="C1644" s="473" t="s">
        <v>13314</v>
      </c>
      <c r="D1644" s="472" t="s">
        <v>437</v>
      </c>
      <c r="E1644" s="474">
        <v>10247.94</v>
      </c>
    </row>
    <row r="1645" spans="1:5" ht="22.5">
      <c r="A1645" s="472" t="s">
        <v>180</v>
      </c>
      <c r="B1645" s="475">
        <v>98037</v>
      </c>
      <c r="C1645" s="473" t="s">
        <v>13318</v>
      </c>
      <c r="D1645" s="472" t="s">
        <v>263</v>
      </c>
      <c r="E1645" s="474">
        <v>2838.66</v>
      </c>
    </row>
    <row r="1646" spans="1:5" ht="33.75">
      <c r="A1646" s="472" t="s">
        <v>180</v>
      </c>
      <c r="B1646" s="475">
        <v>98038</v>
      </c>
      <c r="C1646" s="473" t="s">
        <v>13322</v>
      </c>
      <c r="D1646" s="472" t="s">
        <v>437</v>
      </c>
      <c r="E1646" s="474">
        <v>9375.75</v>
      </c>
    </row>
    <row r="1647" spans="1:5" ht="22.5">
      <c r="A1647" s="472" t="s">
        <v>180</v>
      </c>
      <c r="B1647" s="475">
        <v>98039</v>
      </c>
      <c r="C1647" s="473" t="s">
        <v>13326</v>
      </c>
      <c r="D1647" s="472" t="s">
        <v>263</v>
      </c>
      <c r="E1647" s="474">
        <v>2640.14</v>
      </c>
    </row>
    <row r="1648" spans="1:5" ht="33.75">
      <c r="A1648" s="472" t="s">
        <v>180</v>
      </c>
      <c r="B1648" s="475">
        <v>98040</v>
      </c>
      <c r="C1648" s="473" t="s">
        <v>13330</v>
      </c>
      <c r="D1648" s="472" t="s">
        <v>437</v>
      </c>
      <c r="E1648" s="474">
        <v>10599.42</v>
      </c>
    </row>
    <row r="1649" spans="1:5" ht="22.5">
      <c r="A1649" s="472" t="s">
        <v>180</v>
      </c>
      <c r="B1649" s="475">
        <v>98041</v>
      </c>
      <c r="C1649" s="473" t="s">
        <v>13334</v>
      </c>
      <c r="D1649" s="472" t="s">
        <v>263</v>
      </c>
      <c r="E1649" s="474">
        <v>2838.66</v>
      </c>
    </row>
    <row r="1650" spans="1:5" ht="33.75">
      <c r="A1650" s="472" t="s">
        <v>180</v>
      </c>
      <c r="B1650" s="475">
        <v>98042</v>
      </c>
      <c r="C1650" s="473" t="s">
        <v>13336</v>
      </c>
      <c r="D1650" s="472" t="s">
        <v>437</v>
      </c>
      <c r="E1650" s="474">
        <v>11823.12</v>
      </c>
    </row>
    <row r="1651" spans="1:5" ht="22.5">
      <c r="A1651" s="472" t="s">
        <v>180</v>
      </c>
      <c r="B1651" s="475">
        <v>98043</v>
      </c>
      <c r="C1651" s="473" t="s">
        <v>13340</v>
      </c>
      <c r="D1651" s="472" t="s">
        <v>263</v>
      </c>
      <c r="E1651" s="474">
        <v>3041.17</v>
      </c>
    </row>
    <row r="1652" spans="1:5" ht="33.75">
      <c r="A1652" s="472" t="s">
        <v>180</v>
      </c>
      <c r="B1652" s="475">
        <v>98044</v>
      </c>
      <c r="C1652" s="473" t="s">
        <v>13344</v>
      </c>
      <c r="D1652" s="472" t="s">
        <v>437</v>
      </c>
      <c r="E1652" s="474">
        <v>12005.34</v>
      </c>
    </row>
    <row r="1653" spans="1:5" ht="22.5">
      <c r="A1653" s="472" t="s">
        <v>180</v>
      </c>
      <c r="B1653" s="475">
        <v>98045</v>
      </c>
      <c r="C1653" s="473" t="s">
        <v>13348</v>
      </c>
      <c r="D1653" s="472" t="s">
        <v>263</v>
      </c>
      <c r="E1653" s="474">
        <v>3041.17</v>
      </c>
    </row>
    <row r="1654" spans="1:5" ht="33.75">
      <c r="A1654" s="472" t="s">
        <v>180</v>
      </c>
      <c r="B1654" s="475">
        <v>98046</v>
      </c>
      <c r="C1654" s="473" t="s">
        <v>13350</v>
      </c>
      <c r="D1654" s="472" t="s">
        <v>437</v>
      </c>
      <c r="E1654" s="474">
        <v>13398.24</v>
      </c>
    </row>
    <row r="1655" spans="1:5" ht="22.5">
      <c r="A1655" s="472" t="s">
        <v>180</v>
      </c>
      <c r="B1655" s="475">
        <v>98047</v>
      </c>
      <c r="C1655" s="473" t="s">
        <v>13354</v>
      </c>
      <c r="D1655" s="472" t="s">
        <v>263</v>
      </c>
      <c r="E1655" s="474">
        <v>3243.67</v>
      </c>
    </row>
    <row r="1656" spans="1:5" ht="33.75">
      <c r="A1656" s="472" t="s">
        <v>180</v>
      </c>
      <c r="B1656" s="475">
        <v>98048</v>
      </c>
      <c r="C1656" s="473" t="s">
        <v>13358</v>
      </c>
      <c r="D1656" s="472" t="s">
        <v>437</v>
      </c>
      <c r="E1656" s="474">
        <v>15640.22</v>
      </c>
    </row>
    <row r="1657" spans="1:5" ht="22.5">
      <c r="A1657" s="472" t="s">
        <v>180</v>
      </c>
      <c r="B1657" s="475">
        <v>98049</v>
      </c>
      <c r="C1657" s="473" t="s">
        <v>13362</v>
      </c>
      <c r="D1657" s="472" t="s">
        <v>263</v>
      </c>
      <c r="E1657" s="474">
        <v>3407.15</v>
      </c>
    </row>
    <row r="1658" spans="1:5" ht="22.5">
      <c r="A1658" s="472" t="s">
        <v>180</v>
      </c>
      <c r="B1658" s="475">
        <v>98050</v>
      </c>
      <c r="C1658" s="473" t="s">
        <v>13366</v>
      </c>
      <c r="D1658" s="472" t="s">
        <v>263</v>
      </c>
      <c r="E1658" s="475">
        <v>266.02999999999997</v>
      </c>
    </row>
    <row r="1659" spans="1:5" ht="22.5">
      <c r="A1659" s="472" t="s">
        <v>180</v>
      </c>
      <c r="B1659" s="475">
        <v>98051</v>
      </c>
      <c r="C1659" s="473" t="s">
        <v>13370</v>
      </c>
      <c r="D1659" s="472" t="s">
        <v>263</v>
      </c>
      <c r="E1659" s="475">
        <v>807.29</v>
      </c>
    </row>
    <row r="1660" spans="1:5" ht="22.5">
      <c r="A1660" s="472" t="s">
        <v>180</v>
      </c>
      <c r="B1660" s="475">
        <v>98405</v>
      </c>
      <c r="C1660" s="473" t="s">
        <v>13374</v>
      </c>
      <c r="D1660" s="472" t="s">
        <v>437</v>
      </c>
      <c r="E1660" s="474">
        <v>2248</v>
      </c>
    </row>
    <row r="1661" spans="1:5" ht="33.75">
      <c r="A1661" s="472" t="s">
        <v>180</v>
      </c>
      <c r="B1661" s="475">
        <v>98406</v>
      </c>
      <c r="C1661" s="473" t="s">
        <v>13378</v>
      </c>
      <c r="D1661" s="472" t="s">
        <v>437</v>
      </c>
      <c r="E1661" s="474">
        <v>5141.54</v>
      </c>
    </row>
    <row r="1662" spans="1:5" ht="33.75">
      <c r="A1662" s="472" t="s">
        <v>180</v>
      </c>
      <c r="B1662" s="475">
        <v>98407</v>
      </c>
      <c r="C1662" s="473" t="s">
        <v>13382</v>
      </c>
      <c r="D1662" s="472" t="s">
        <v>437</v>
      </c>
      <c r="E1662" s="474">
        <v>3362.03</v>
      </c>
    </row>
    <row r="1663" spans="1:5" ht="33.75">
      <c r="A1663" s="472" t="s">
        <v>180</v>
      </c>
      <c r="B1663" s="475">
        <v>98408</v>
      </c>
      <c r="C1663" s="473" t="s">
        <v>13386</v>
      </c>
      <c r="D1663" s="472" t="s">
        <v>437</v>
      </c>
      <c r="E1663" s="474">
        <v>3943.63</v>
      </c>
    </row>
    <row r="1664" spans="1:5" ht="22.5">
      <c r="A1664" s="472" t="s">
        <v>180</v>
      </c>
      <c r="B1664" s="475">
        <v>98409</v>
      </c>
      <c r="C1664" s="473" t="s">
        <v>13390</v>
      </c>
      <c r="D1664" s="472" t="s">
        <v>263</v>
      </c>
      <c r="E1664" s="475">
        <v>362.91</v>
      </c>
    </row>
    <row r="1665" spans="1:5" ht="22.5">
      <c r="A1665" s="472" t="s">
        <v>180</v>
      </c>
      <c r="B1665" s="475">
        <v>98410</v>
      </c>
      <c r="C1665" s="473" t="s">
        <v>13394</v>
      </c>
      <c r="D1665" s="472" t="s">
        <v>437</v>
      </c>
      <c r="E1665" s="474">
        <v>1123.01</v>
      </c>
    </row>
    <row r="1666" spans="1:5" ht="22.5">
      <c r="A1666" s="472" t="s">
        <v>180</v>
      </c>
      <c r="B1666" s="475">
        <v>98414</v>
      </c>
      <c r="C1666" s="473" t="s">
        <v>13398</v>
      </c>
      <c r="D1666" s="472" t="s">
        <v>437</v>
      </c>
      <c r="E1666" s="474">
        <v>1112.01</v>
      </c>
    </row>
    <row r="1667" spans="1:5" ht="33.75">
      <c r="A1667" s="472" t="s">
        <v>180</v>
      </c>
      <c r="B1667" s="475">
        <v>98415</v>
      </c>
      <c r="C1667" s="473" t="s">
        <v>13402</v>
      </c>
      <c r="D1667" s="472" t="s">
        <v>437</v>
      </c>
      <c r="E1667" s="474">
        <v>1276.9000000000001</v>
      </c>
    </row>
    <row r="1668" spans="1:5" ht="33.75">
      <c r="A1668" s="472" t="s">
        <v>180</v>
      </c>
      <c r="B1668" s="475">
        <v>98416</v>
      </c>
      <c r="C1668" s="473" t="s">
        <v>13406</v>
      </c>
      <c r="D1668" s="472" t="s">
        <v>437</v>
      </c>
      <c r="E1668" s="474">
        <v>1351.9</v>
      </c>
    </row>
    <row r="1669" spans="1:5" ht="33.75">
      <c r="A1669" s="472" t="s">
        <v>180</v>
      </c>
      <c r="B1669" s="475">
        <v>98417</v>
      </c>
      <c r="C1669" s="473" t="s">
        <v>13410</v>
      </c>
      <c r="D1669" s="472" t="s">
        <v>437</v>
      </c>
      <c r="E1669" s="474">
        <v>1591.8</v>
      </c>
    </row>
    <row r="1670" spans="1:5" ht="33.75">
      <c r="A1670" s="472" t="s">
        <v>180</v>
      </c>
      <c r="B1670" s="475">
        <v>98418</v>
      </c>
      <c r="C1670" s="473" t="s">
        <v>13414</v>
      </c>
      <c r="D1670" s="472" t="s">
        <v>437</v>
      </c>
      <c r="E1670" s="474">
        <v>1724.81</v>
      </c>
    </row>
    <row r="1671" spans="1:5" ht="33.75">
      <c r="A1671" s="472" t="s">
        <v>180</v>
      </c>
      <c r="B1671" s="475">
        <v>98419</v>
      </c>
      <c r="C1671" s="473" t="s">
        <v>13418</v>
      </c>
      <c r="D1671" s="472" t="s">
        <v>437</v>
      </c>
      <c r="E1671" s="474">
        <v>1857.83</v>
      </c>
    </row>
    <row r="1672" spans="1:5" ht="33.75">
      <c r="A1672" s="472" t="s">
        <v>180</v>
      </c>
      <c r="B1672" s="475">
        <v>98420</v>
      </c>
      <c r="C1672" s="473" t="s">
        <v>13422</v>
      </c>
      <c r="D1672" s="472" t="s">
        <v>437</v>
      </c>
      <c r="E1672" s="474">
        <v>1602.22</v>
      </c>
    </row>
    <row r="1673" spans="1:5" ht="33.75">
      <c r="A1673" s="472" t="s">
        <v>180</v>
      </c>
      <c r="B1673" s="475">
        <v>98421</v>
      </c>
      <c r="C1673" s="473" t="s">
        <v>13426</v>
      </c>
      <c r="D1673" s="472" t="s">
        <v>437</v>
      </c>
      <c r="E1673" s="474">
        <v>1842.11</v>
      </c>
    </row>
    <row r="1674" spans="1:5" ht="33.75">
      <c r="A1674" s="472" t="s">
        <v>180</v>
      </c>
      <c r="B1674" s="475">
        <v>98422</v>
      </c>
      <c r="C1674" s="473" t="s">
        <v>13430</v>
      </c>
      <c r="D1674" s="472" t="s">
        <v>437</v>
      </c>
      <c r="E1674" s="474">
        <v>2082.0100000000002</v>
      </c>
    </row>
    <row r="1675" spans="1:5" ht="33.75">
      <c r="A1675" s="472" t="s">
        <v>180</v>
      </c>
      <c r="B1675" s="475">
        <v>98423</v>
      </c>
      <c r="C1675" s="473" t="s">
        <v>13434</v>
      </c>
      <c r="D1675" s="472" t="s">
        <v>437</v>
      </c>
      <c r="E1675" s="474">
        <v>2215.02</v>
      </c>
    </row>
    <row r="1676" spans="1:5" ht="33.75">
      <c r="A1676" s="472" t="s">
        <v>180</v>
      </c>
      <c r="B1676" s="475">
        <v>98424</v>
      </c>
      <c r="C1676" s="473" t="s">
        <v>13438</v>
      </c>
      <c r="D1676" s="472" t="s">
        <v>437</v>
      </c>
      <c r="E1676" s="474">
        <v>2348.04</v>
      </c>
    </row>
    <row r="1677" spans="1:5" ht="33.75">
      <c r="A1677" s="472" t="s">
        <v>180</v>
      </c>
      <c r="B1677" s="475">
        <v>98425</v>
      </c>
      <c r="C1677" s="473" t="s">
        <v>13442</v>
      </c>
      <c r="D1677" s="472" t="s">
        <v>437</v>
      </c>
      <c r="E1677" s="474">
        <v>2681.66</v>
      </c>
    </row>
    <row r="1678" spans="1:5" ht="33.75">
      <c r="A1678" s="472" t="s">
        <v>180</v>
      </c>
      <c r="B1678" s="475">
        <v>98426</v>
      </c>
      <c r="C1678" s="473" t="s">
        <v>13444</v>
      </c>
      <c r="D1678" s="472" t="s">
        <v>437</v>
      </c>
      <c r="E1678" s="474">
        <v>3391.88</v>
      </c>
    </row>
    <row r="1679" spans="1:5" ht="33.75">
      <c r="A1679" s="472" t="s">
        <v>180</v>
      </c>
      <c r="B1679" s="475">
        <v>98427</v>
      </c>
      <c r="C1679" s="473" t="s">
        <v>13448</v>
      </c>
      <c r="D1679" s="472" t="s">
        <v>437</v>
      </c>
      <c r="E1679" s="474">
        <v>4102.1099999999997</v>
      </c>
    </row>
    <row r="1680" spans="1:5" ht="33.75">
      <c r="A1680" s="472" t="s">
        <v>180</v>
      </c>
      <c r="B1680" s="475">
        <v>98428</v>
      </c>
      <c r="C1680" s="473" t="s">
        <v>13452</v>
      </c>
      <c r="D1680" s="472" t="s">
        <v>437</v>
      </c>
      <c r="E1680" s="474">
        <v>4505.75</v>
      </c>
    </row>
    <row r="1681" spans="1:5" ht="33.75">
      <c r="A1681" s="472" t="s">
        <v>180</v>
      </c>
      <c r="B1681" s="475">
        <v>98429</v>
      </c>
      <c r="C1681" s="473" t="s">
        <v>13456</v>
      </c>
      <c r="D1681" s="472" t="s">
        <v>437</v>
      </c>
      <c r="E1681" s="474">
        <v>4909.3999999999996</v>
      </c>
    </row>
    <row r="1682" spans="1:5" ht="33.75">
      <c r="A1682" s="472" t="s">
        <v>180</v>
      </c>
      <c r="B1682" s="475">
        <v>98430</v>
      </c>
      <c r="C1682" s="473" t="s">
        <v>13460</v>
      </c>
      <c r="D1682" s="472" t="s">
        <v>437</v>
      </c>
      <c r="E1682" s="474">
        <v>3171.87</v>
      </c>
    </row>
    <row r="1683" spans="1:5" ht="33.75">
      <c r="A1683" s="472" t="s">
        <v>180</v>
      </c>
      <c r="B1683" s="475">
        <v>98431</v>
      </c>
      <c r="C1683" s="473" t="s">
        <v>13464</v>
      </c>
      <c r="D1683" s="472" t="s">
        <v>437</v>
      </c>
      <c r="E1683" s="474">
        <v>3882.09</v>
      </c>
    </row>
    <row r="1684" spans="1:5" ht="33.75">
      <c r="A1684" s="472" t="s">
        <v>180</v>
      </c>
      <c r="B1684" s="475">
        <v>98432</v>
      </c>
      <c r="C1684" s="473" t="s">
        <v>13468</v>
      </c>
      <c r="D1684" s="472" t="s">
        <v>437</v>
      </c>
      <c r="E1684" s="474">
        <v>4592.32</v>
      </c>
    </row>
    <row r="1685" spans="1:5" ht="33.75">
      <c r="A1685" s="472" t="s">
        <v>180</v>
      </c>
      <c r="B1685" s="475">
        <v>98433</v>
      </c>
      <c r="C1685" s="473" t="s">
        <v>13472</v>
      </c>
      <c r="D1685" s="472" t="s">
        <v>437</v>
      </c>
      <c r="E1685" s="474">
        <v>4995.96</v>
      </c>
    </row>
    <row r="1686" spans="1:5" ht="33.75">
      <c r="A1686" s="472" t="s">
        <v>180</v>
      </c>
      <c r="B1686" s="475">
        <v>98434</v>
      </c>
      <c r="C1686" s="473" t="s">
        <v>13476</v>
      </c>
      <c r="D1686" s="472" t="s">
        <v>437</v>
      </c>
      <c r="E1686" s="474">
        <v>5399.61</v>
      </c>
    </row>
    <row r="1687" spans="1:5" ht="22.5">
      <c r="A1687" s="472" t="s">
        <v>180</v>
      </c>
      <c r="B1687" s="475">
        <v>99240</v>
      </c>
      <c r="C1687" s="473" t="s">
        <v>13480</v>
      </c>
      <c r="D1687" s="472" t="s">
        <v>263</v>
      </c>
      <c r="E1687" s="475">
        <v>637.02</v>
      </c>
    </row>
    <row r="1688" spans="1:5" ht="22.5">
      <c r="A1688" s="472" t="s">
        <v>180</v>
      </c>
      <c r="B1688" s="475">
        <v>99241</v>
      </c>
      <c r="C1688" s="473" t="s">
        <v>13484</v>
      </c>
      <c r="D1688" s="472" t="s">
        <v>263</v>
      </c>
      <c r="E1688" s="474">
        <v>1369.31</v>
      </c>
    </row>
    <row r="1689" spans="1:5" ht="33.75">
      <c r="A1689" s="472" t="s">
        <v>180</v>
      </c>
      <c r="B1689" s="475">
        <v>99242</v>
      </c>
      <c r="C1689" s="473" t="s">
        <v>13488</v>
      </c>
      <c r="D1689" s="472" t="s">
        <v>437</v>
      </c>
      <c r="E1689" s="474">
        <v>2610.04</v>
      </c>
    </row>
    <row r="1690" spans="1:5" ht="22.5">
      <c r="A1690" s="472" t="s">
        <v>180</v>
      </c>
      <c r="B1690" s="475">
        <v>99243</v>
      </c>
      <c r="C1690" s="473" t="s">
        <v>13492</v>
      </c>
      <c r="D1690" s="472" t="s">
        <v>263</v>
      </c>
      <c r="E1690" s="474">
        <v>1352.62</v>
      </c>
    </row>
    <row r="1691" spans="1:5" ht="33.75">
      <c r="A1691" s="472" t="s">
        <v>180</v>
      </c>
      <c r="B1691" s="475">
        <v>99244</v>
      </c>
      <c r="C1691" s="473" t="s">
        <v>13496</v>
      </c>
      <c r="D1691" s="472" t="s">
        <v>437</v>
      </c>
      <c r="E1691" s="474">
        <v>4124.47</v>
      </c>
    </row>
    <row r="1692" spans="1:5" ht="22.5">
      <c r="A1692" s="472" t="s">
        <v>180</v>
      </c>
      <c r="B1692" s="475">
        <v>99246</v>
      </c>
      <c r="C1692" s="473" t="s">
        <v>13500</v>
      </c>
      <c r="D1692" s="472" t="s">
        <v>263</v>
      </c>
      <c r="E1692" s="475">
        <v>908.59</v>
      </c>
    </row>
    <row r="1693" spans="1:5" ht="22.5">
      <c r="A1693" s="472" t="s">
        <v>180</v>
      </c>
      <c r="B1693" s="475">
        <v>99247</v>
      </c>
      <c r="C1693" s="473" t="s">
        <v>13504</v>
      </c>
      <c r="D1693" s="472" t="s">
        <v>263</v>
      </c>
      <c r="E1693" s="474">
        <v>1560.09</v>
      </c>
    </row>
    <row r="1694" spans="1:5" ht="33.75">
      <c r="A1694" s="472" t="s">
        <v>180</v>
      </c>
      <c r="B1694" s="475">
        <v>99248</v>
      </c>
      <c r="C1694" s="473" t="s">
        <v>13508</v>
      </c>
      <c r="D1694" s="472" t="s">
        <v>437</v>
      </c>
      <c r="E1694" s="474">
        <v>3996.78</v>
      </c>
    </row>
    <row r="1695" spans="1:5" ht="22.5">
      <c r="A1695" s="472" t="s">
        <v>180</v>
      </c>
      <c r="B1695" s="475">
        <v>99249</v>
      </c>
      <c r="C1695" s="473" t="s">
        <v>13512</v>
      </c>
      <c r="D1695" s="472" t="s">
        <v>263</v>
      </c>
      <c r="E1695" s="474">
        <v>1653.9</v>
      </c>
    </row>
    <row r="1696" spans="1:5" ht="33.75">
      <c r="A1696" s="472" t="s">
        <v>180</v>
      </c>
      <c r="B1696" s="475">
        <v>99252</v>
      </c>
      <c r="C1696" s="473" t="s">
        <v>13516</v>
      </c>
      <c r="D1696" s="472" t="s">
        <v>437</v>
      </c>
      <c r="E1696" s="474">
        <v>2154.0500000000002</v>
      </c>
    </row>
    <row r="1697" spans="1:5" ht="22.5">
      <c r="A1697" s="472" t="s">
        <v>180</v>
      </c>
      <c r="B1697" s="475">
        <v>99254</v>
      </c>
      <c r="C1697" s="473" t="s">
        <v>13520</v>
      </c>
      <c r="D1697" s="472" t="s">
        <v>263</v>
      </c>
      <c r="E1697" s="475">
        <v>987.77</v>
      </c>
    </row>
    <row r="1698" spans="1:5" ht="33.75">
      <c r="A1698" s="472" t="s">
        <v>180</v>
      </c>
      <c r="B1698" s="475">
        <v>99256</v>
      </c>
      <c r="C1698" s="473" t="s">
        <v>13524</v>
      </c>
      <c r="D1698" s="472" t="s">
        <v>437</v>
      </c>
      <c r="E1698" s="474">
        <v>4856.6400000000003</v>
      </c>
    </row>
    <row r="1699" spans="1:5" ht="33.75">
      <c r="A1699" s="472" t="s">
        <v>180</v>
      </c>
      <c r="B1699" s="475">
        <v>99259</v>
      </c>
      <c r="C1699" s="473" t="s">
        <v>13528</v>
      </c>
      <c r="D1699" s="472" t="s">
        <v>437</v>
      </c>
      <c r="E1699" s="474">
        <v>2723.31</v>
      </c>
    </row>
    <row r="1700" spans="1:5" ht="22.5">
      <c r="A1700" s="472" t="s">
        <v>180</v>
      </c>
      <c r="B1700" s="475">
        <v>99261</v>
      </c>
      <c r="C1700" s="473" t="s">
        <v>13532</v>
      </c>
      <c r="D1700" s="472" t="s">
        <v>263</v>
      </c>
      <c r="E1700" s="474">
        <v>1178.54</v>
      </c>
    </row>
    <row r="1701" spans="1:5" ht="22.5">
      <c r="A1701" s="472" t="s">
        <v>180</v>
      </c>
      <c r="B1701" s="475">
        <v>99263</v>
      </c>
      <c r="C1701" s="473" t="s">
        <v>13536</v>
      </c>
      <c r="D1701" s="472" t="s">
        <v>263</v>
      </c>
      <c r="E1701" s="474">
        <v>1750.88</v>
      </c>
    </row>
    <row r="1702" spans="1:5" ht="33.75">
      <c r="A1702" s="472" t="s">
        <v>180</v>
      </c>
      <c r="B1702" s="475">
        <v>99265</v>
      </c>
      <c r="C1702" s="473" t="s">
        <v>13540</v>
      </c>
      <c r="D1702" s="472" t="s">
        <v>437</v>
      </c>
      <c r="E1702" s="474">
        <v>3292.38</v>
      </c>
    </row>
    <row r="1703" spans="1:5" ht="22.5">
      <c r="A1703" s="472" t="s">
        <v>180</v>
      </c>
      <c r="B1703" s="475">
        <v>99266</v>
      </c>
      <c r="C1703" s="473" t="s">
        <v>13544</v>
      </c>
      <c r="D1703" s="472" t="s">
        <v>263</v>
      </c>
      <c r="E1703" s="474">
        <v>1369.31</v>
      </c>
    </row>
    <row r="1704" spans="1:5" ht="33.75">
      <c r="A1704" s="472" t="s">
        <v>180</v>
      </c>
      <c r="B1704" s="475">
        <v>99267</v>
      </c>
      <c r="C1704" s="473" t="s">
        <v>13546</v>
      </c>
      <c r="D1704" s="472" t="s">
        <v>437</v>
      </c>
      <c r="E1704" s="474">
        <v>3863.85</v>
      </c>
    </row>
    <row r="1705" spans="1:5" ht="22.5">
      <c r="A1705" s="472" t="s">
        <v>180</v>
      </c>
      <c r="B1705" s="475">
        <v>99268</v>
      </c>
      <c r="C1705" s="473" t="s">
        <v>13550</v>
      </c>
      <c r="D1705" s="472" t="s">
        <v>437</v>
      </c>
      <c r="E1705" s="475">
        <v>439.37</v>
      </c>
    </row>
    <row r="1706" spans="1:5" ht="22.5">
      <c r="A1706" s="472" t="s">
        <v>180</v>
      </c>
      <c r="B1706" s="475">
        <v>99269</v>
      </c>
      <c r="C1706" s="473" t="s">
        <v>13554</v>
      </c>
      <c r="D1706" s="472" t="s">
        <v>263</v>
      </c>
      <c r="E1706" s="474">
        <v>1560.09</v>
      </c>
    </row>
    <row r="1707" spans="1:5" ht="22.5">
      <c r="A1707" s="472" t="s">
        <v>180</v>
      </c>
      <c r="B1707" s="475">
        <v>99270</v>
      </c>
      <c r="C1707" s="473" t="s">
        <v>13556</v>
      </c>
      <c r="D1707" s="472" t="s">
        <v>437</v>
      </c>
      <c r="E1707" s="475">
        <v>616.13</v>
      </c>
    </row>
    <row r="1708" spans="1:5" ht="33.75">
      <c r="A1708" s="472" t="s">
        <v>180</v>
      </c>
      <c r="B1708" s="475">
        <v>99271</v>
      </c>
      <c r="C1708" s="473" t="s">
        <v>13560</v>
      </c>
      <c r="D1708" s="472" t="s">
        <v>437</v>
      </c>
      <c r="E1708" s="474">
        <v>5567.22</v>
      </c>
    </row>
    <row r="1709" spans="1:5" ht="22.5">
      <c r="A1709" s="472" t="s">
        <v>180</v>
      </c>
      <c r="B1709" s="475">
        <v>99272</v>
      </c>
      <c r="C1709" s="473" t="s">
        <v>13564</v>
      </c>
      <c r="D1709" s="472" t="s">
        <v>437</v>
      </c>
      <c r="E1709" s="475">
        <v>957.15</v>
      </c>
    </row>
    <row r="1710" spans="1:5" ht="33.75">
      <c r="A1710" s="472" t="s">
        <v>180</v>
      </c>
      <c r="B1710" s="475">
        <v>99273</v>
      </c>
      <c r="C1710" s="473" t="s">
        <v>13568</v>
      </c>
      <c r="D1710" s="472" t="s">
        <v>437</v>
      </c>
      <c r="E1710" s="474">
        <v>1336</v>
      </c>
    </row>
    <row r="1711" spans="1:5" ht="33.75">
      <c r="A1711" s="472" t="s">
        <v>180</v>
      </c>
      <c r="B1711" s="475">
        <v>99274</v>
      </c>
      <c r="C1711" s="473" t="s">
        <v>13572</v>
      </c>
      <c r="D1711" s="472" t="s">
        <v>437</v>
      </c>
      <c r="E1711" s="474">
        <v>4461.75</v>
      </c>
    </row>
    <row r="1712" spans="1:5" ht="22.5">
      <c r="A1712" s="472" t="s">
        <v>180</v>
      </c>
      <c r="B1712" s="475">
        <v>99275</v>
      </c>
      <c r="C1712" s="473" t="s">
        <v>13576</v>
      </c>
      <c r="D1712" s="472" t="s">
        <v>437</v>
      </c>
      <c r="E1712" s="475">
        <v>854.14</v>
      </c>
    </row>
    <row r="1713" spans="1:5" ht="22.5">
      <c r="A1713" s="472" t="s">
        <v>180</v>
      </c>
      <c r="B1713" s="475">
        <v>99276</v>
      </c>
      <c r="C1713" s="473" t="s">
        <v>13580</v>
      </c>
      <c r="D1713" s="472" t="s">
        <v>263</v>
      </c>
      <c r="E1713" s="474">
        <v>1941.67</v>
      </c>
    </row>
    <row r="1714" spans="1:5" ht="22.5">
      <c r="A1714" s="472" t="s">
        <v>180</v>
      </c>
      <c r="B1714" s="475">
        <v>99277</v>
      </c>
      <c r="C1714" s="473" t="s">
        <v>13584</v>
      </c>
      <c r="D1714" s="472" t="s">
        <v>263</v>
      </c>
      <c r="E1714" s="474">
        <v>1750.88</v>
      </c>
    </row>
    <row r="1715" spans="1:5" ht="22.5">
      <c r="A1715" s="472" t="s">
        <v>180</v>
      </c>
      <c r="B1715" s="475">
        <v>99278</v>
      </c>
      <c r="C1715" s="473" t="s">
        <v>13586</v>
      </c>
      <c r="D1715" s="472" t="s">
        <v>263</v>
      </c>
      <c r="E1715" s="475">
        <v>361.38</v>
      </c>
    </row>
    <row r="1716" spans="1:5" ht="33.75">
      <c r="A1716" s="472" t="s">
        <v>180</v>
      </c>
      <c r="B1716" s="475">
        <v>99279</v>
      </c>
      <c r="C1716" s="473" t="s">
        <v>13590</v>
      </c>
      <c r="D1716" s="472" t="s">
        <v>437</v>
      </c>
      <c r="E1716" s="474">
        <v>5034.8</v>
      </c>
    </row>
    <row r="1717" spans="1:5" ht="33.75">
      <c r="A1717" s="472" t="s">
        <v>180</v>
      </c>
      <c r="B1717" s="475">
        <v>99280</v>
      </c>
      <c r="C1717" s="473" t="s">
        <v>13594</v>
      </c>
      <c r="D1717" s="472" t="s">
        <v>437</v>
      </c>
      <c r="E1717" s="474">
        <v>1761.59</v>
      </c>
    </row>
    <row r="1718" spans="1:5" ht="22.5">
      <c r="A1718" s="472" t="s">
        <v>180</v>
      </c>
      <c r="B1718" s="475">
        <v>99281</v>
      </c>
      <c r="C1718" s="473" t="s">
        <v>13598</v>
      </c>
      <c r="D1718" s="472" t="s">
        <v>263</v>
      </c>
      <c r="E1718" s="474">
        <v>1941.67</v>
      </c>
    </row>
    <row r="1719" spans="1:5" ht="22.5">
      <c r="A1719" s="472" t="s">
        <v>180</v>
      </c>
      <c r="B1719" s="475">
        <v>99282</v>
      </c>
      <c r="C1719" s="473" t="s">
        <v>13600</v>
      </c>
      <c r="D1719" s="472" t="s">
        <v>263</v>
      </c>
      <c r="E1719" s="474">
        <v>2152.75</v>
      </c>
    </row>
    <row r="1720" spans="1:5" ht="22.5">
      <c r="A1720" s="472" t="s">
        <v>180</v>
      </c>
      <c r="B1720" s="475">
        <v>99283</v>
      </c>
      <c r="C1720" s="473" t="s">
        <v>13604</v>
      </c>
      <c r="D1720" s="472" t="s">
        <v>263</v>
      </c>
      <c r="E1720" s="475">
        <v>950.88</v>
      </c>
    </row>
    <row r="1721" spans="1:5" ht="33.75">
      <c r="A1721" s="472" t="s">
        <v>180</v>
      </c>
      <c r="B1721" s="475">
        <v>99284</v>
      </c>
      <c r="C1721" s="473" t="s">
        <v>13608</v>
      </c>
      <c r="D1721" s="472" t="s">
        <v>437</v>
      </c>
      <c r="E1721" s="474">
        <v>6288.7</v>
      </c>
    </row>
    <row r="1722" spans="1:5" ht="22.5">
      <c r="A1722" s="472" t="s">
        <v>180</v>
      </c>
      <c r="B1722" s="475">
        <v>99285</v>
      </c>
      <c r="C1722" s="473" t="s">
        <v>13612</v>
      </c>
      <c r="D1722" s="472" t="s">
        <v>437</v>
      </c>
      <c r="E1722" s="474">
        <v>1198.03</v>
      </c>
    </row>
    <row r="1723" spans="1:5" ht="33.75">
      <c r="A1723" s="472" t="s">
        <v>180</v>
      </c>
      <c r="B1723" s="475">
        <v>99286</v>
      </c>
      <c r="C1723" s="473" t="s">
        <v>13616</v>
      </c>
      <c r="D1723" s="472" t="s">
        <v>437</v>
      </c>
      <c r="E1723" s="474">
        <v>5600.38</v>
      </c>
    </row>
    <row r="1724" spans="1:5" ht="33.75">
      <c r="A1724" s="472" t="s">
        <v>180</v>
      </c>
      <c r="B1724" s="475">
        <v>99287</v>
      </c>
      <c r="C1724" s="473" t="s">
        <v>13620</v>
      </c>
      <c r="D1724" s="472" t="s">
        <v>437</v>
      </c>
      <c r="E1724" s="474">
        <v>7951.11</v>
      </c>
    </row>
    <row r="1725" spans="1:5" ht="22.5">
      <c r="A1725" s="472" t="s">
        <v>180</v>
      </c>
      <c r="B1725" s="475">
        <v>99288</v>
      </c>
      <c r="C1725" s="473" t="s">
        <v>13624</v>
      </c>
      <c r="D1725" s="472" t="s">
        <v>263</v>
      </c>
      <c r="E1725" s="475">
        <v>477.79</v>
      </c>
    </row>
    <row r="1726" spans="1:5" ht="22.5">
      <c r="A1726" s="472" t="s">
        <v>180</v>
      </c>
      <c r="B1726" s="475">
        <v>99289</v>
      </c>
      <c r="C1726" s="473" t="s">
        <v>13628</v>
      </c>
      <c r="D1726" s="472" t="s">
        <v>263</v>
      </c>
      <c r="E1726" s="474">
        <v>2093.2800000000002</v>
      </c>
    </row>
    <row r="1727" spans="1:5" ht="33.75">
      <c r="A1727" s="472" t="s">
        <v>180</v>
      </c>
      <c r="B1727" s="475">
        <v>99290</v>
      </c>
      <c r="C1727" s="473" t="s">
        <v>13632</v>
      </c>
      <c r="D1727" s="472" t="s">
        <v>437</v>
      </c>
      <c r="E1727" s="474">
        <v>3378.46</v>
      </c>
    </row>
    <row r="1728" spans="1:5" ht="22.5">
      <c r="A1728" s="472" t="s">
        <v>180</v>
      </c>
      <c r="B1728" s="475">
        <v>99291</v>
      </c>
      <c r="C1728" s="473" t="s">
        <v>13636</v>
      </c>
      <c r="D1728" s="472" t="s">
        <v>263</v>
      </c>
      <c r="E1728" s="474">
        <v>2132.44</v>
      </c>
    </row>
    <row r="1729" spans="1:5" ht="22.5">
      <c r="A1729" s="472" t="s">
        <v>180</v>
      </c>
      <c r="B1729" s="475">
        <v>99292</v>
      </c>
      <c r="C1729" s="473" t="s">
        <v>13640</v>
      </c>
      <c r="D1729" s="472" t="s">
        <v>437</v>
      </c>
      <c r="E1729" s="474">
        <v>2183.6</v>
      </c>
    </row>
    <row r="1730" spans="1:5" ht="22.5">
      <c r="A1730" s="472" t="s">
        <v>180</v>
      </c>
      <c r="B1730" s="475">
        <v>99293</v>
      </c>
      <c r="C1730" s="473" t="s">
        <v>13644</v>
      </c>
      <c r="D1730" s="472" t="s">
        <v>263</v>
      </c>
      <c r="E1730" s="474">
        <v>1151.72</v>
      </c>
    </row>
    <row r="1731" spans="1:5" ht="33.75">
      <c r="A1731" s="472" t="s">
        <v>180</v>
      </c>
      <c r="B1731" s="475">
        <v>99294</v>
      </c>
      <c r="C1731" s="473" t="s">
        <v>13648</v>
      </c>
      <c r="D1731" s="472" t="s">
        <v>437</v>
      </c>
      <c r="E1731" s="474">
        <v>6914.69</v>
      </c>
    </row>
    <row r="1732" spans="1:5" ht="22.5">
      <c r="A1732" s="472" t="s">
        <v>180</v>
      </c>
      <c r="B1732" s="475">
        <v>99296</v>
      </c>
      <c r="C1732" s="473" t="s">
        <v>13652</v>
      </c>
      <c r="D1732" s="472" t="s">
        <v>263</v>
      </c>
      <c r="E1732" s="474">
        <v>2343.48</v>
      </c>
    </row>
    <row r="1733" spans="1:5" ht="22.5">
      <c r="A1733" s="472" t="s">
        <v>180</v>
      </c>
      <c r="B1733" s="475">
        <v>99297</v>
      </c>
      <c r="C1733" s="473" t="s">
        <v>13656</v>
      </c>
      <c r="D1733" s="472" t="s">
        <v>263</v>
      </c>
      <c r="E1733" s="474">
        <v>2339.9699999999998</v>
      </c>
    </row>
    <row r="1734" spans="1:5" ht="33.75">
      <c r="A1734" s="472" t="s">
        <v>180</v>
      </c>
      <c r="B1734" s="475">
        <v>99298</v>
      </c>
      <c r="C1734" s="473" t="s">
        <v>13660</v>
      </c>
      <c r="D1734" s="472" t="s">
        <v>437</v>
      </c>
      <c r="E1734" s="474">
        <v>8992.36</v>
      </c>
    </row>
    <row r="1735" spans="1:5" ht="22.5">
      <c r="A1735" s="472" t="s">
        <v>180</v>
      </c>
      <c r="B1735" s="475">
        <v>99299</v>
      </c>
      <c r="C1735" s="473" t="s">
        <v>13664</v>
      </c>
      <c r="D1735" s="472" t="s">
        <v>263</v>
      </c>
      <c r="E1735" s="474">
        <v>2534.1999999999998</v>
      </c>
    </row>
    <row r="1736" spans="1:5" ht="33.75">
      <c r="A1736" s="472" t="s">
        <v>180</v>
      </c>
      <c r="B1736" s="475">
        <v>99300</v>
      </c>
      <c r="C1736" s="473" t="s">
        <v>13668</v>
      </c>
      <c r="D1736" s="472" t="s">
        <v>437</v>
      </c>
      <c r="E1736" s="474">
        <v>10033.81</v>
      </c>
    </row>
    <row r="1737" spans="1:5" ht="33.75">
      <c r="A1737" s="472" t="s">
        <v>180</v>
      </c>
      <c r="B1737" s="475">
        <v>99301</v>
      </c>
      <c r="C1737" s="473" t="s">
        <v>13672</v>
      </c>
      <c r="D1737" s="472" t="s">
        <v>437</v>
      </c>
      <c r="E1737" s="474">
        <v>4979.1499999999996</v>
      </c>
    </row>
    <row r="1738" spans="1:5" ht="22.5">
      <c r="A1738" s="472" t="s">
        <v>180</v>
      </c>
      <c r="B1738" s="475">
        <v>99302</v>
      </c>
      <c r="C1738" s="473" t="s">
        <v>13676</v>
      </c>
      <c r="D1738" s="472" t="s">
        <v>263</v>
      </c>
      <c r="E1738" s="474">
        <v>2728.47</v>
      </c>
    </row>
    <row r="1739" spans="1:5" ht="33.75">
      <c r="A1739" s="472" t="s">
        <v>180</v>
      </c>
      <c r="B1739" s="475">
        <v>99303</v>
      </c>
      <c r="C1739" s="473" t="s">
        <v>13680</v>
      </c>
      <c r="D1739" s="472" t="s">
        <v>437</v>
      </c>
      <c r="E1739" s="474">
        <v>9179.9699999999993</v>
      </c>
    </row>
    <row r="1740" spans="1:5" ht="22.5">
      <c r="A1740" s="472" t="s">
        <v>180</v>
      </c>
      <c r="B1740" s="475">
        <v>99304</v>
      </c>
      <c r="C1740" s="473" t="s">
        <v>13684</v>
      </c>
      <c r="D1740" s="472" t="s">
        <v>263</v>
      </c>
      <c r="E1740" s="474">
        <v>2537.6999999999998</v>
      </c>
    </row>
    <row r="1741" spans="1:5" ht="33.75">
      <c r="A1741" s="472" t="s">
        <v>180</v>
      </c>
      <c r="B1741" s="475">
        <v>99305</v>
      </c>
      <c r="C1741" s="473" t="s">
        <v>13688</v>
      </c>
      <c r="D1741" s="472" t="s">
        <v>437</v>
      </c>
      <c r="E1741" s="474">
        <v>10377.67</v>
      </c>
    </row>
    <row r="1742" spans="1:5" ht="22.5">
      <c r="A1742" s="472" t="s">
        <v>180</v>
      </c>
      <c r="B1742" s="475">
        <v>99306</v>
      </c>
      <c r="C1742" s="473" t="s">
        <v>13692</v>
      </c>
      <c r="D1742" s="472" t="s">
        <v>263</v>
      </c>
      <c r="E1742" s="474">
        <v>2728.47</v>
      </c>
    </row>
    <row r="1743" spans="1:5" ht="22.5">
      <c r="A1743" s="472" t="s">
        <v>180</v>
      </c>
      <c r="B1743" s="475">
        <v>99307</v>
      </c>
      <c r="C1743" s="473" t="s">
        <v>13694</v>
      </c>
      <c r="D1743" s="472" t="s">
        <v>263</v>
      </c>
      <c r="E1743" s="474">
        <v>1831.75</v>
      </c>
    </row>
    <row r="1744" spans="1:5" ht="33.75">
      <c r="A1744" s="472" t="s">
        <v>180</v>
      </c>
      <c r="B1744" s="475">
        <v>99308</v>
      </c>
      <c r="C1744" s="473" t="s">
        <v>13698</v>
      </c>
      <c r="D1744" s="472" t="s">
        <v>437</v>
      </c>
      <c r="E1744" s="474">
        <v>11568.62</v>
      </c>
    </row>
    <row r="1745" spans="1:5" ht="22.5">
      <c r="A1745" s="472" t="s">
        <v>180</v>
      </c>
      <c r="B1745" s="475">
        <v>99309</v>
      </c>
      <c r="C1745" s="473" t="s">
        <v>13702</v>
      </c>
      <c r="D1745" s="472" t="s">
        <v>263</v>
      </c>
      <c r="E1745" s="474">
        <v>2922.75</v>
      </c>
    </row>
    <row r="1746" spans="1:5" ht="33.75">
      <c r="A1746" s="472" t="s">
        <v>180</v>
      </c>
      <c r="B1746" s="475">
        <v>99310</v>
      </c>
      <c r="C1746" s="473" t="s">
        <v>13706</v>
      </c>
      <c r="D1746" s="472" t="s">
        <v>437</v>
      </c>
      <c r="E1746" s="474">
        <v>11764.82</v>
      </c>
    </row>
    <row r="1747" spans="1:5" ht="22.5">
      <c r="A1747" s="472" t="s">
        <v>180</v>
      </c>
      <c r="B1747" s="475">
        <v>99311</v>
      </c>
      <c r="C1747" s="473" t="s">
        <v>13710</v>
      </c>
      <c r="D1747" s="472" t="s">
        <v>263</v>
      </c>
      <c r="E1747" s="474">
        <v>2922.75</v>
      </c>
    </row>
    <row r="1748" spans="1:5" ht="33.75">
      <c r="A1748" s="472" t="s">
        <v>180</v>
      </c>
      <c r="B1748" s="475">
        <v>99312</v>
      </c>
      <c r="C1748" s="473" t="s">
        <v>13712</v>
      </c>
      <c r="D1748" s="472" t="s">
        <v>437</v>
      </c>
      <c r="E1748" s="474">
        <v>5838.26</v>
      </c>
    </row>
    <row r="1749" spans="1:5" ht="33.75">
      <c r="A1749" s="472" t="s">
        <v>180</v>
      </c>
      <c r="B1749" s="475">
        <v>99313</v>
      </c>
      <c r="C1749" s="473" t="s">
        <v>13716</v>
      </c>
      <c r="D1749" s="472" t="s">
        <v>437</v>
      </c>
      <c r="E1749" s="474">
        <v>13116.88</v>
      </c>
    </row>
    <row r="1750" spans="1:5" ht="22.5">
      <c r="A1750" s="472" t="s">
        <v>180</v>
      </c>
      <c r="B1750" s="475">
        <v>99314</v>
      </c>
      <c r="C1750" s="473" t="s">
        <v>13720</v>
      </c>
      <c r="D1750" s="472" t="s">
        <v>263</v>
      </c>
      <c r="E1750" s="474">
        <v>3117.03</v>
      </c>
    </row>
    <row r="1751" spans="1:5" ht="33.75">
      <c r="A1751" s="472" t="s">
        <v>180</v>
      </c>
      <c r="B1751" s="475">
        <v>99315</v>
      </c>
      <c r="C1751" s="473" t="s">
        <v>13724</v>
      </c>
      <c r="D1751" s="472" t="s">
        <v>437</v>
      </c>
      <c r="E1751" s="474">
        <v>14658.48</v>
      </c>
    </row>
    <row r="1752" spans="1:5" ht="22.5">
      <c r="A1752" s="472" t="s">
        <v>180</v>
      </c>
      <c r="B1752" s="475">
        <v>99317</v>
      </c>
      <c r="C1752" s="473" t="s">
        <v>13728</v>
      </c>
      <c r="D1752" s="472" t="s">
        <v>263</v>
      </c>
      <c r="E1752" s="474">
        <v>1958.43</v>
      </c>
    </row>
    <row r="1753" spans="1:5" ht="22.5">
      <c r="A1753" s="472" t="s">
        <v>180</v>
      </c>
      <c r="B1753" s="475">
        <v>99318</v>
      </c>
      <c r="C1753" s="473" t="s">
        <v>13732</v>
      </c>
      <c r="D1753" s="472" t="s">
        <v>263</v>
      </c>
      <c r="E1753" s="475">
        <v>265.33999999999997</v>
      </c>
    </row>
    <row r="1754" spans="1:5" ht="22.5">
      <c r="A1754" s="472" t="s">
        <v>180</v>
      </c>
      <c r="B1754" s="475">
        <v>99319</v>
      </c>
      <c r="C1754" s="473" t="s">
        <v>13736</v>
      </c>
      <c r="D1754" s="472" t="s">
        <v>263</v>
      </c>
      <c r="E1754" s="475">
        <v>762.31</v>
      </c>
    </row>
    <row r="1755" spans="1:5" ht="33.75">
      <c r="A1755" s="472" t="s">
        <v>180</v>
      </c>
      <c r="B1755" s="475">
        <v>99320</v>
      </c>
      <c r="C1755" s="473" t="s">
        <v>13740</v>
      </c>
      <c r="D1755" s="472" t="s">
        <v>437</v>
      </c>
      <c r="E1755" s="474">
        <v>6751.68</v>
      </c>
    </row>
    <row r="1756" spans="1:5" ht="22.5">
      <c r="A1756" s="472" t="s">
        <v>180</v>
      </c>
      <c r="B1756" s="475">
        <v>99321</v>
      </c>
      <c r="C1756" s="473" t="s">
        <v>13744</v>
      </c>
      <c r="D1756" s="472" t="s">
        <v>263</v>
      </c>
      <c r="E1756" s="474">
        <v>2149.25</v>
      </c>
    </row>
    <row r="1757" spans="1:5" ht="33.75">
      <c r="A1757" s="472" t="s">
        <v>180</v>
      </c>
      <c r="B1757" s="475">
        <v>99322</v>
      </c>
      <c r="C1757" s="473" t="s">
        <v>13748</v>
      </c>
      <c r="D1757" s="472" t="s">
        <v>437</v>
      </c>
      <c r="E1757" s="474">
        <v>7617.66</v>
      </c>
    </row>
    <row r="1758" spans="1:5" ht="22.5">
      <c r="A1758" s="472" t="s">
        <v>180</v>
      </c>
      <c r="B1758" s="475">
        <v>99323</v>
      </c>
      <c r="C1758" s="473" t="s">
        <v>13752</v>
      </c>
      <c r="D1758" s="472" t="s">
        <v>263</v>
      </c>
      <c r="E1758" s="474">
        <v>2339.9699999999998</v>
      </c>
    </row>
    <row r="1759" spans="1:5" ht="33.75">
      <c r="A1759" s="472" t="s">
        <v>180</v>
      </c>
      <c r="B1759" s="475">
        <v>99324</v>
      </c>
      <c r="C1759" s="473" t="s">
        <v>13754</v>
      </c>
      <c r="D1759" s="472" t="s">
        <v>437</v>
      </c>
      <c r="E1759" s="474">
        <v>8483.64</v>
      </c>
    </row>
    <row r="1760" spans="1:5" ht="22.5">
      <c r="A1760" s="472" t="s">
        <v>180</v>
      </c>
      <c r="B1760" s="475">
        <v>99325</v>
      </c>
      <c r="C1760" s="473" t="s">
        <v>13758</v>
      </c>
      <c r="D1760" s="472" t="s">
        <v>263</v>
      </c>
      <c r="E1760" s="474">
        <v>2534.1999999999998</v>
      </c>
    </row>
    <row r="1761" spans="1:5" ht="33.75">
      <c r="A1761" s="472" t="s">
        <v>180</v>
      </c>
      <c r="B1761" s="475">
        <v>99326</v>
      </c>
      <c r="C1761" s="473" t="s">
        <v>13760</v>
      </c>
      <c r="D1761" s="472" t="s">
        <v>437</v>
      </c>
      <c r="E1761" s="474">
        <v>6909.46</v>
      </c>
    </row>
    <row r="1762" spans="1:5" ht="22.5">
      <c r="A1762" s="472" t="s">
        <v>180</v>
      </c>
      <c r="B1762" s="475">
        <v>99327</v>
      </c>
      <c r="C1762" s="473" t="s">
        <v>13764</v>
      </c>
      <c r="D1762" s="472" t="s">
        <v>263</v>
      </c>
      <c r="E1762" s="474">
        <v>3277.02</v>
      </c>
    </row>
    <row r="1763" spans="1:5" ht="22.5">
      <c r="A1763" s="472" t="s">
        <v>180</v>
      </c>
      <c r="B1763" s="475">
        <v>101800</v>
      </c>
      <c r="C1763" s="473" t="s">
        <v>13768</v>
      </c>
      <c r="D1763" s="472" t="s">
        <v>437</v>
      </c>
      <c r="E1763" s="474">
        <v>1177.71</v>
      </c>
    </row>
    <row r="1764" spans="1:5" ht="22.5">
      <c r="A1764" s="472" t="s">
        <v>180</v>
      </c>
      <c r="B1764" s="475">
        <v>101801</v>
      </c>
      <c r="C1764" s="473" t="s">
        <v>13772</v>
      </c>
      <c r="D1764" s="472" t="s">
        <v>437</v>
      </c>
      <c r="E1764" s="475">
        <v>867.6</v>
      </c>
    </row>
    <row r="1765" spans="1:5" ht="22.5">
      <c r="A1765" s="472" t="s">
        <v>180</v>
      </c>
      <c r="B1765" s="475">
        <v>101806</v>
      </c>
      <c r="C1765" s="473" t="s">
        <v>13776</v>
      </c>
      <c r="D1765" s="472" t="s">
        <v>437</v>
      </c>
      <c r="E1765" s="475">
        <v>454.56</v>
      </c>
    </row>
    <row r="1766" spans="1:5" ht="22.5">
      <c r="A1766" s="472" t="s">
        <v>180</v>
      </c>
      <c r="B1766" s="475">
        <v>101807</v>
      </c>
      <c r="C1766" s="473" t="s">
        <v>13780</v>
      </c>
      <c r="D1766" s="472" t="s">
        <v>437</v>
      </c>
      <c r="E1766" s="475">
        <v>398.53</v>
      </c>
    </row>
    <row r="1767" spans="1:5" ht="22.5">
      <c r="A1767" s="472" t="s">
        <v>180</v>
      </c>
      <c r="B1767" s="475">
        <v>101808</v>
      </c>
      <c r="C1767" s="473" t="s">
        <v>13784</v>
      </c>
      <c r="D1767" s="472" t="s">
        <v>437</v>
      </c>
      <c r="E1767" s="475">
        <v>474.73</v>
      </c>
    </row>
    <row r="1768" spans="1:5" ht="33.75">
      <c r="A1768" s="472" t="s">
        <v>180</v>
      </c>
      <c r="B1768" s="475">
        <v>101809</v>
      </c>
      <c r="C1768" s="473" t="s">
        <v>13788</v>
      </c>
      <c r="D1768" s="472" t="s">
        <v>437</v>
      </c>
      <c r="E1768" s="474">
        <v>2790.65</v>
      </c>
    </row>
    <row r="1769" spans="1:5" ht="22.5">
      <c r="A1769" s="472" t="s">
        <v>180</v>
      </c>
      <c r="B1769" s="475">
        <v>102139</v>
      </c>
      <c r="C1769" s="473" t="s">
        <v>13792</v>
      </c>
      <c r="D1769" s="472" t="s">
        <v>437</v>
      </c>
      <c r="E1769" s="474">
        <v>1546.63</v>
      </c>
    </row>
    <row r="1770" spans="1:5" ht="22.5">
      <c r="A1770" s="472" t="s">
        <v>180</v>
      </c>
      <c r="B1770" s="475">
        <v>102141</v>
      </c>
      <c r="C1770" s="473" t="s">
        <v>13796</v>
      </c>
      <c r="D1770" s="472" t="s">
        <v>437</v>
      </c>
      <c r="E1770" s="474">
        <v>2460.69</v>
      </c>
    </row>
    <row r="1771" spans="1:5" ht="22.5">
      <c r="A1771" s="472" t="s">
        <v>180</v>
      </c>
      <c r="B1771" s="475">
        <v>102142</v>
      </c>
      <c r="C1771" s="473" t="s">
        <v>13800</v>
      </c>
      <c r="D1771" s="472" t="s">
        <v>437</v>
      </c>
      <c r="E1771" s="474">
        <v>2432.2800000000002</v>
      </c>
    </row>
    <row r="1772" spans="1:5" ht="22.5">
      <c r="A1772" s="472" t="s">
        <v>180</v>
      </c>
      <c r="B1772" s="475">
        <v>102457</v>
      </c>
      <c r="C1772" s="473" t="s">
        <v>13804</v>
      </c>
      <c r="D1772" s="472" t="s">
        <v>437</v>
      </c>
      <c r="E1772" s="474">
        <v>1529.78</v>
      </c>
    </row>
    <row r="1773" spans="1:5" ht="22.5">
      <c r="A1773" s="472" t="s">
        <v>180</v>
      </c>
      <c r="B1773" s="475">
        <v>94263</v>
      </c>
      <c r="C1773" s="473" t="s">
        <v>13808</v>
      </c>
      <c r="D1773" s="472" t="s">
        <v>263</v>
      </c>
      <c r="E1773" s="475">
        <v>28.58</v>
      </c>
    </row>
    <row r="1774" spans="1:5" ht="22.5">
      <c r="A1774" s="472" t="s">
        <v>180</v>
      </c>
      <c r="B1774" s="475">
        <v>94264</v>
      </c>
      <c r="C1774" s="473" t="s">
        <v>13810</v>
      </c>
      <c r="D1774" s="472" t="s">
        <v>263</v>
      </c>
      <c r="E1774" s="475">
        <v>31.56</v>
      </c>
    </row>
    <row r="1775" spans="1:5" ht="22.5">
      <c r="A1775" s="472" t="s">
        <v>180</v>
      </c>
      <c r="B1775" s="475">
        <v>94265</v>
      </c>
      <c r="C1775" s="473" t="s">
        <v>13813</v>
      </c>
      <c r="D1775" s="472" t="s">
        <v>263</v>
      </c>
      <c r="E1775" s="475">
        <v>38.1</v>
      </c>
    </row>
    <row r="1776" spans="1:5" ht="22.5">
      <c r="A1776" s="472" t="s">
        <v>180</v>
      </c>
      <c r="B1776" s="475">
        <v>94266</v>
      </c>
      <c r="C1776" s="473" t="s">
        <v>13817</v>
      </c>
      <c r="D1776" s="472" t="s">
        <v>263</v>
      </c>
      <c r="E1776" s="475">
        <v>41.5</v>
      </c>
    </row>
    <row r="1777" spans="1:5" ht="33.75">
      <c r="A1777" s="472" t="s">
        <v>180</v>
      </c>
      <c r="B1777" s="475">
        <v>94267</v>
      </c>
      <c r="C1777" s="473" t="s">
        <v>13821</v>
      </c>
      <c r="D1777" s="472" t="s">
        <v>263</v>
      </c>
      <c r="E1777" s="475">
        <v>45.57</v>
      </c>
    </row>
    <row r="1778" spans="1:5" ht="33.75">
      <c r="A1778" s="472" t="s">
        <v>180</v>
      </c>
      <c r="B1778" s="475">
        <v>94268</v>
      </c>
      <c r="C1778" s="473" t="s">
        <v>13825</v>
      </c>
      <c r="D1778" s="472" t="s">
        <v>263</v>
      </c>
      <c r="E1778" s="475">
        <v>49.32</v>
      </c>
    </row>
    <row r="1779" spans="1:5" ht="33.75">
      <c r="A1779" s="472" t="s">
        <v>180</v>
      </c>
      <c r="B1779" s="475">
        <v>94269</v>
      </c>
      <c r="C1779" s="473" t="s">
        <v>13827</v>
      </c>
      <c r="D1779" s="472" t="s">
        <v>263</v>
      </c>
      <c r="E1779" s="475">
        <v>65.64</v>
      </c>
    </row>
    <row r="1780" spans="1:5" ht="33.75">
      <c r="A1780" s="472" t="s">
        <v>180</v>
      </c>
      <c r="B1780" s="475">
        <v>94270</v>
      </c>
      <c r="C1780" s="473" t="s">
        <v>13831</v>
      </c>
      <c r="D1780" s="472" t="s">
        <v>263</v>
      </c>
      <c r="E1780" s="475">
        <v>70.87</v>
      </c>
    </row>
    <row r="1781" spans="1:5" ht="33.75">
      <c r="A1781" s="472" t="s">
        <v>180</v>
      </c>
      <c r="B1781" s="475">
        <v>94271</v>
      </c>
      <c r="C1781" s="473" t="s">
        <v>13835</v>
      </c>
      <c r="D1781" s="472" t="s">
        <v>263</v>
      </c>
      <c r="E1781" s="475">
        <v>80.069999999999993</v>
      </c>
    </row>
    <row r="1782" spans="1:5" ht="33.75">
      <c r="A1782" s="472" t="s">
        <v>180</v>
      </c>
      <c r="B1782" s="475">
        <v>94272</v>
      </c>
      <c r="C1782" s="473" t="s">
        <v>13839</v>
      </c>
      <c r="D1782" s="472" t="s">
        <v>263</v>
      </c>
      <c r="E1782" s="475">
        <v>87.03</v>
      </c>
    </row>
    <row r="1783" spans="1:5" ht="33.75">
      <c r="A1783" s="472" t="s">
        <v>180</v>
      </c>
      <c r="B1783" s="475">
        <v>94273</v>
      </c>
      <c r="C1783" s="473" t="s">
        <v>13842</v>
      </c>
      <c r="D1783" s="472" t="s">
        <v>263</v>
      </c>
      <c r="E1783" s="475">
        <v>57.08</v>
      </c>
    </row>
    <row r="1784" spans="1:5" ht="33.75">
      <c r="A1784" s="472" t="s">
        <v>180</v>
      </c>
      <c r="B1784" s="475">
        <v>94274</v>
      </c>
      <c r="C1784" s="473" t="s">
        <v>13846</v>
      </c>
      <c r="D1784" s="472" t="s">
        <v>263</v>
      </c>
      <c r="E1784" s="475">
        <v>60.51</v>
      </c>
    </row>
    <row r="1785" spans="1:5" ht="33.75">
      <c r="A1785" s="472" t="s">
        <v>180</v>
      </c>
      <c r="B1785" s="475">
        <v>94275</v>
      </c>
      <c r="C1785" s="473" t="s">
        <v>13850</v>
      </c>
      <c r="D1785" s="472" t="s">
        <v>263</v>
      </c>
      <c r="E1785" s="475">
        <v>55.22</v>
      </c>
    </row>
    <row r="1786" spans="1:5" ht="33.75">
      <c r="A1786" s="472" t="s">
        <v>180</v>
      </c>
      <c r="B1786" s="475">
        <v>94276</v>
      </c>
      <c r="C1786" s="473" t="s">
        <v>13854</v>
      </c>
      <c r="D1786" s="472" t="s">
        <v>263</v>
      </c>
      <c r="E1786" s="475">
        <v>58.65</v>
      </c>
    </row>
    <row r="1787" spans="1:5" ht="33.75">
      <c r="A1787" s="472" t="s">
        <v>180</v>
      </c>
      <c r="B1787" s="475">
        <v>94277</v>
      </c>
      <c r="C1787" s="473" t="s">
        <v>13857</v>
      </c>
      <c r="D1787" s="472" t="s">
        <v>263</v>
      </c>
      <c r="E1787" s="475">
        <v>45.06</v>
      </c>
    </row>
    <row r="1788" spans="1:5" ht="33.75">
      <c r="A1788" s="472" t="s">
        <v>180</v>
      </c>
      <c r="B1788" s="475">
        <v>94278</v>
      </c>
      <c r="C1788" s="473" t="s">
        <v>13860</v>
      </c>
      <c r="D1788" s="472" t="s">
        <v>263</v>
      </c>
      <c r="E1788" s="475">
        <v>48.49</v>
      </c>
    </row>
    <row r="1789" spans="1:5" ht="33.75">
      <c r="A1789" s="472" t="s">
        <v>180</v>
      </c>
      <c r="B1789" s="475">
        <v>94279</v>
      </c>
      <c r="C1789" s="473" t="s">
        <v>13864</v>
      </c>
      <c r="D1789" s="472" t="s">
        <v>263</v>
      </c>
      <c r="E1789" s="475">
        <v>53.72</v>
      </c>
    </row>
    <row r="1790" spans="1:5" ht="33.75">
      <c r="A1790" s="472" t="s">
        <v>180</v>
      </c>
      <c r="B1790" s="475">
        <v>94280</v>
      </c>
      <c r="C1790" s="473" t="s">
        <v>13868</v>
      </c>
      <c r="D1790" s="472" t="s">
        <v>263</v>
      </c>
      <c r="E1790" s="475">
        <v>57.15</v>
      </c>
    </row>
    <row r="1791" spans="1:5" ht="22.5">
      <c r="A1791" s="472" t="s">
        <v>180</v>
      </c>
      <c r="B1791" s="475">
        <v>94281</v>
      </c>
      <c r="C1791" s="473" t="s">
        <v>13872</v>
      </c>
      <c r="D1791" s="472" t="s">
        <v>263</v>
      </c>
      <c r="E1791" s="475">
        <v>50.41</v>
      </c>
    </row>
    <row r="1792" spans="1:5" ht="22.5">
      <c r="A1792" s="472" t="s">
        <v>180</v>
      </c>
      <c r="B1792" s="475">
        <v>94282</v>
      </c>
      <c r="C1792" s="473" t="s">
        <v>13876</v>
      </c>
      <c r="D1792" s="472" t="s">
        <v>263</v>
      </c>
      <c r="E1792" s="475">
        <v>60.86</v>
      </c>
    </row>
    <row r="1793" spans="1:5" ht="22.5">
      <c r="A1793" s="472" t="s">
        <v>180</v>
      </c>
      <c r="B1793" s="475">
        <v>94283</v>
      </c>
      <c r="C1793" s="473" t="s">
        <v>13880</v>
      </c>
      <c r="D1793" s="472" t="s">
        <v>263</v>
      </c>
      <c r="E1793" s="475">
        <v>64.459999999999994</v>
      </c>
    </row>
    <row r="1794" spans="1:5" ht="22.5">
      <c r="A1794" s="472" t="s">
        <v>180</v>
      </c>
      <c r="B1794" s="475">
        <v>94284</v>
      </c>
      <c r="C1794" s="473" t="s">
        <v>13883</v>
      </c>
      <c r="D1794" s="472" t="s">
        <v>263</v>
      </c>
      <c r="E1794" s="475">
        <v>74.91</v>
      </c>
    </row>
    <row r="1795" spans="1:5" ht="22.5">
      <c r="A1795" s="472" t="s">
        <v>180</v>
      </c>
      <c r="B1795" s="475">
        <v>94285</v>
      </c>
      <c r="C1795" s="473" t="s">
        <v>13887</v>
      </c>
      <c r="D1795" s="472" t="s">
        <v>263</v>
      </c>
      <c r="E1795" s="475">
        <v>78.02</v>
      </c>
    </row>
    <row r="1796" spans="1:5" ht="22.5">
      <c r="A1796" s="472" t="s">
        <v>180</v>
      </c>
      <c r="B1796" s="475">
        <v>94286</v>
      </c>
      <c r="C1796" s="473" t="s">
        <v>13891</v>
      </c>
      <c r="D1796" s="472" t="s">
        <v>263</v>
      </c>
      <c r="E1796" s="475">
        <v>88.47</v>
      </c>
    </row>
    <row r="1797" spans="1:5" ht="22.5">
      <c r="A1797" s="472" t="s">
        <v>180</v>
      </c>
      <c r="B1797" s="475">
        <v>94287</v>
      </c>
      <c r="C1797" s="473" t="s">
        <v>13895</v>
      </c>
      <c r="D1797" s="472" t="s">
        <v>263</v>
      </c>
      <c r="E1797" s="475">
        <v>38.61</v>
      </c>
    </row>
    <row r="1798" spans="1:5" ht="22.5">
      <c r="A1798" s="472" t="s">
        <v>180</v>
      </c>
      <c r="B1798" s="475">
        <v>94288</v>
      </c>
      <c r="C1798" s="473" t="s">
        <v>13899</v>
      </c>
      <c r="D1798" s="472" t="s">
        <v>263</v>
      </c>
      <c r="E1798" s="475">
        <v>47.76</v>
      </c>
    </row>
    <row r="1799" spans="1:5" ht="22.5">
      <c r="A1799" s="472" t="s">
        <v>180</v>
      </c>
      <c r="B1799" s="475">
        <v>94289</v>
      </c>
      <c r="C1799" s="473" t="s">
        <v>13902</v>
      </c>
      <c r="D1799" s="472" t="s">
        <v>263</v>
      </c>
      <c r="E1799" s="475">
        <v>48.66</v>
      </c>
    </row>
    <row r="1800" spans="1:5" ht="22.5">
      <c r="A1800" s="472" t="s">
        <v>180</v>
      </c>
      <c r="B1800" s="475">
        <v>94290</v>
      </c>
      <c r="C1800" s="473" t="s">
        <v>13906</v>
      </c>
      <c r="D1800" s="472" t="s">
        <v>263</v>
      </c>
      <c r="E1800" s="475">
        <v>57.8</v>
      </c>
    </row>
    <row r="1801" spans="1:5" ht="22.5">
      <c r="A1801" s="472" t="s">
        <v>180</v>
      </c>
      <c r="B1801" s="475">
        <v>94291</v>
      </c>
      <c r="C1801" s="473" t="s">
        <v>13910</v>
      </c>
      <c r="D1801" s="472" t="s">
        <v>263</v>
      </c>
      <c r="E1801" s="475">
        <v>58.23</v>
      </c>
    </row>
    <row r="1802" spans="1:5" ht="22.5">
      <c r="A1802" s="472" t="s">
        <v>180</v>
      </c>
      <c r="B1802" s="475">
        <v>94292</v>
      </c>
      <c r="C1802" s="473" t="s">
        <v>13914</v>
      </c>
      <c r="D1802" s="472" t="s">
        <v>263</v>
      </c>
      <c r="E1802" s="475">
        <v>67.37</v>
      </c>
    </row>
    <row r="1803" spans="1:5" ht="22.5">
      <c r="A1803" s="472" t="s">
        <v>180</v>
      </c>
      <c r="B1803" s="475">
        <v>94293</v>
      </c>
      <c r="C1803" s="473" t="s">
        <v>13918</v>
      </c>
      <c r="D1803" s="472" t="s">
        <v>263</v>
      </c>
      <c r="E1803" s="475">
        <v>159.36000000000001</v>
      </c>
    </row>
    <row r="1804" spans="1:5">
      <c r="A1804" s="472" t="s">
        <v>180</v>
      </c>
      <c r="B1804" s="475">
        <v>94294</v>
      </c>
      <c r="C1804" s="473" t="s">
        <v>13922</v>
      </c>
      <c r="D1804" s="472" t="s">
        <v>263</v>
      </c>
      <c r="E1804" s="475">
        <v>7.69</v>
      </c>
    </row>
    <row r="1805" spans="1:5" ht="22.5">
      <c r="A1805" s="472" t="s">
        <v>180</v>
      </c>
      <c r="B1805" s="475">
        <v>102727</v>
      </c>
      <c r="C1805" s="473" t="s">
        <v>13926</v>
      </c>
      <c r="D1805" s="472" t="s">
        <v>183</v>
      </c>
      <c r="E1805" s="475">
        <v>91.37</v>
      </c>
    </row>
    <row r="1806" spans="1:5" ht="22.5">
      <c r="A1806" s="472" t="s">
        <v>180</v>
      </c>
      <c r="B1806" s="475">
        <v>102728</v>
      </c>
      <c r="C1806" s="473" t="s">
        <v>13930</v>
      </c>
      <c r="D1806" s="472" t="s">
        <v>185</v>
      </c>
      <c r="E1806" s="475">
        <v>14.56</v>
      </c>
    </row>
    <row r="1807" spans="1:5" ht="22.5">
      <c r="A1807" s="472" t="s">
        <v>180</v>
      </c>
      <c r="B1807" s="475">
        <v>102729</v>
      </c>
      <c r="C1807" s="473" t="s">
        <v>13934</v>
      </c>
      <c r="D1807" s="472" t="s">
        <v>185</v>
      </c>
      <c r="E1807" s="475">
        <v>13.7</v>
      </c>
    </row>
    <row r="1808" spans="1:5" ht="22.5">
      <c r="A1808" s="472" t="s">
        <v>180</v>
      </c>
      <c r="B1808" s="475">
        <v>102730</v>
      </c>
      <c r="C1808" s="473" t="s">
        <v>13937</v>
      </c>
      <c r="D1808" s="472" t="s">
        <v>185</v>
      </c>
      <c r="E1808" s="475">
        <v>12.26</v>
      </c>
    </row>
    <row r="1809" spans="1:5" ht="22.5">
      <c r="A1809" s="472" t="s">
        <v>180</v>
      </c>
      <c r="B1809" s="475">
        <v>102731</v>
      </c>
      <c r="C1809" s="473" t="s">
        <v>13940</v>
      </c>
      <c r="D1809" s="472" t="s">
        <v>185</v>
      </c>
      <c r="E1809" s="475">
        <v>10.36</v>
      </c>
    </row>
    <row r="1810" spans="1:5" ht="22.5">
      <c r="A1810" s="472" t="s">
        <v>180</v>
      </c>
      <c r="B1810" s="475">
        <v>102732</v>
      </c>
      <c r="C1810" s="473" t="s">
        <v>13944</v>
      </c>
      <c r="D1810" s="472" t="s">
        <v>185</v>
      </c>
      <c r="E1810" s="475">
        <v>9.86</v>
      </c>
    </row>
    <row r="1811" spans="1:5" ht="22.5">
      <c r="A1811" s="472" t="s">
        <v>180</v>
      </c>
      <c r="B1811" s="475">
        <v>102733</v>
      </c>
      <c r="C1811" s="473" t="s">
        <v>13948</v>
      </c>
      <c r="D1811" s="472" t="s">
        <v>185</v>
      </c>
      <c r="E1811" s="475">
        <v>11.04</v>
      </c>
    </row>
    <row r="1812" spans="1:5">
      <c r="A1812" s="472" t="s">
        <v>180</v>
      </c>
      <c r="B1812" s="475">
        <v>102734</v>
      </c>
      <c r="C1812" s="473" t="s">
        <v>13952</v>
      </c>
      <c r="D1812" s="472" t="s">
        <v>185</v>
      </c>
      <c r="E1812" s="475">
        <v>13.57</v>
      </c>
    </row>
    <row r="1813" spans="1:5">
      <c r="A1813" s="472" t="s">
        <v>180</v>
      </c>
      <c r="B1813" s="475">
        <v>102735</v>
      </c>
      <c r="C1813" s="473" t="s">
        <v>13956</v>
      </c>
      <c r="D1813" s="472" t="s">
        <v>185</v>
      </c>
      <c r="E1813" s="475">
        <v>12.89</v>
      </c>
    </row>
    <row r="1814" spans="1:5" ht="22.5">
      <c r="A1814" s="472" t="s">
        <v>180</v>
      </c>
      <c r="B1814" s="475">
        <v>102736</v>
      </c>
      <c r="C1814" s="473" t="s">
        <v>13960</v>
      </c>
      <c r="D1814" s="472" t="s">
        <v>184</v>
      </c>
      <c r="E1814" s="475">
        <v>542.17999999999995</v>
      </c>
    </row>
    <row r="1815" spans="1:5" ht="22.5">
      <c r="A1815" s="472" t="s">
        <v>180</v>
      </c>
      <c r="B1815" s="475">
        <v>102737</v>
      </c>
      <c r="C1815" s="473" t="s">
        <v>13964</v>
      </c>
      <c r="D1815" s="472" t="s">
        <v>437</v>
      </c>
      <c r="E1815" s="475">
        <v>999.06</v>
      </c>
    </row>
    <row r="1816" spans="1:5" ht="22.5">
      <c r="A1816" s="472" t="s">
        <v>180</v>
      </c>
      <c r="B1816" s="475">
        <v>102738</v>
      </c>
      <c r="C1816" s="473" t="s">
        <v>13968</v>
      </c>
      <c r="D1816" s="472" t="s">
        <v>437</v>
      </c>
      <c r="E1816" s="474">
        <v>2047.01</v>
      </c>
    </row>
    <row r="1817" spans="1:5" ht="22.5">
      <c r="A1817" s="472" t="s">
        <v>180</v>
      </c>
      <c r="B1817" s="475">
        <v>102739</v>
      </c>
      <c r="C1817" s="473" t="s">
        <v>13972</v>
      </c>
      <c r="D1817" s="472" t="s">
        <v>437</v>
      </c>
      <c r="E1817" s="474">
        <v>3433.07</v>
      </c>
    </row>
    <row r="1818" spans="1:5" ht="22.5">
      <c r="A1818" s="472" t="s">
        <v>180</v>
      </c>
      <c r="B1818" s="475">
        <v>102740</v>
      </c>
      <c r="C1818" s="473" t="s">
        <v>13976</v>
      </c>
      <c r="D1818" s="472" t="s">
        <v>437</v>
      </c>
      <c r="E1818" s="474">
        <v>5150</v>
      </c>
    </row>
    <row r="1819" spans="1:5" ht="22.5">
      <c r="A1819" s="472" t="s">
        <v>180</v>
      </c>
      <c r="B1819" s="475">
        <v>102741</v>
      </c>
      <c r="C1819" s="473" t="s">
        <v>13980</v>
      </c>
      <c r="D1819" s="472" t="s">
        <v>437</v>
      </c>
      <c r="E1819" s="474">
        <v>7232.39</v>
      </c>
    </row>
    <row r="1820" spans="1:5" ht="22.5">
      <c r="A1820" s="472" t="s">
        <v>180</v>
      </c>
      <c r="B1820" s="475">
        <v>102742</v>
      </c>
      <c r="C1820" s="473" t="s">
        <v>13984</v>
      </c>
      <c r="D1820" s="472" t="s">
        <v>437</v>
      </c>
      <c r="E1820" s="474">
        <v>12527.35</v>
      </c>
    </row>
    <row r="1821" spans="1:5" ht="22.5">
      <c r="A1821" s="472" t="s">
        <v>180</v>
      </c>
      <c r="B1821" s="475">
        <v>102743</v>
      </c>
      <c r="C1821" s="473" t="s">
        <v>13988</v>
      </c>
      <c r="D1821" s="472" t="s">
        <v>437</v>
      </c>
      <c r="E1821" s="474">
        <v>4149.04</v>
      </c>
    </row>
    <row r="1822" spans="1:5" ht="22.5">
      <c r="A1822" s="472" t="s">
        <v>180</v>
      </c>
      <c r="B1822" s="475">
        <v>102744</v>
      </c>
      <c r="C1822" s="473" t="s">
        <v>13992</v>
      </c>
      <c r="D1822" s="472" t="s">
        <v>437</v>
      </c>
      <c r="E1822" s="474">
        <v>6221.91</v>
      </c>
    </row>
    <row r="1823" spans="1:5" ht="22.5">
      <c r="A1823" s="472" t="s">
        <v>180</v>
      </c>
      <c r="B1823" s="475">
        <v>102745</v>
      </c>
      <c r="C1823" s="473" t="s">
        <v>13996</v>
      </c>
      <c r="D1823" s="472" t="s">
        <v>437</v>
      </c>
      <c r="E1823" s="474">
        <v>8751.2900000000009</v>
      </c>
    </row>
    <row r="1824" spans="1:5" ht="22.5">
      <c r="A1824" s="472" t="s">
        <v>180</v>
      </c>
      <c r="B1824" s="475">
        <v>102746</v>
      </c>
      <c r="C1824" s="473" t="s">
        <v>14000</v>
      </c>
      <c r="D1824" s="472" t="s">
        <v>437</v>
      </c>
      <c r="E1824" s="474">
        <v>15176.91</v>
      </c>
    </row>
    <row r="1825" spans="1:5" ht="22.5">
      <c r="A1825" s="472" t="s">
        <v>180</v>
      </c>
      <c r="B1825" s="475">
        <v>102747</v>
      </c>
      <c r="C1825" s="473" t="s">
        <v>14004</v>
      </c>
      <c r="D1825" s="472" t="s">
        <v>437</v>
      </c>
      <c r="E1825" s="474">
        <v>7715.85</v>
      </c>
    </row>
    <row r="1826" spans="1:5" ht="22.5">
      <c r="A1826" s="472" t="s">
        <v>180</v>
      </c>
      <c r="B1826" s="475">
        <v>102748</v>
      </c>
      <c r="C1826" s="473" t="s">
        <v>14008</v>
      </c>
      <c r="D1826" s="472" t="s">
        <v>437</v>
      </c>
      <c r="E1826" s="474">
        <v>10805.78</v>
      </c>
    </row>
    <row r="1827" spans="1:5" ht="22.5">
      <c r="A1827" s="472" t="s">
        <v>180</v>
      </c>
      <c r="B1827" s="475">
        <v>102749</v>
      </c>
      <c r="C1827" s="473" t="s">
        <v>14012</v>
      </c>
      <c r="D1827" s="472" t="s">
        <v>437</v>
      </c>
      <c r="E1827" s="474">
        <v>18557.73</v>
      </c>
    </row>
    <row r="1828" spans="1:5" ht="22.5">
      <c r="A1828" s="472" t="s">
        <v>180</v>
      </c>
      <c r="B1828" s="475">
        <v>102750</v>
      </c>
      <c r="C1828" s="473" t="s">
        <v>14016</v>
      </c>
      <c r="D1828" s="472" t="s">
        <v>437</v>
      </c>
      <c r="E1828" s="474">
        <v>2497.02</v>
      </c>
    </row>
    <row r="1829" spans="1:5" ht="22.5">
      <c r="A1829" s="472" t="s">
        <v>180</v>
      </c>
      <c r="B1829" s="475">
        <v>102751</v>
      </c>
      <c r="C1829" s="473" t="s">
        <v>14020</v>
      </c>
      <c r="D1829" s="472" t="s">
        <v>437</v>
      </c>
      <c r="E1829" s="474">
        <v>4347.3</v>
      </c>
    </row>
    <row r="1830" spans="1:5" ht="22.5">
      <c r="A1830" s="472" t="s">
        <v>180</v>
      </c>
      <c r="B1830" s="475">
        <v>102752</v>
      </c>
      <c r="C1830" s="473" t="s">
        <v>14024</v>
      </c>
      <c r="D1830" s="472" t="s">
        <v>437</v>
      </c>
      <c r="E1830" s="474">
        <v>6935.82</v>
      </c>
    </row>
    <row r="1831" spans="1:5" ht="22.5">
      <c r="A1831" s="472" t="s">
        <v>180</v>
      </c>
      <c r="B1831" s="475">
        <v>102753</v>
      </c>
      <c r="C1831" s="473" t="s">
        <v>14028</v>
      </c>
      <c r="D1831" s="472" t="s">
        <v>437</v>
      </c>
      <c r="E1831" s="474">
        <v>10280.41</v>
      </c>
    </row>
    <row r="1832" spans="1:5" ht="22.5">
      <c r="A1832" s="472" t="s">
        <v>180</v>
      </c>
      <c r="B1832" s="475">
        <v>102754</v>
      </c>
      <c r="C1832" s="473" t="s">
        <v>14032</v>
      </c>
      <c r="D1832" s="472" t="s">
        <v>437</v>
      </c>
      <c r="E1832" s="474">
        <v>19544.23</v>
      </c>
    </row>
    <row r="1833" spans="1:5" ht="22.5">
      <c r="A1833" s="472" t="s">
        <v>180</v>
      </c>
      <c r="B1833" s="475">
        <v>102755</v>
      </c>
      <c r="C1833" s="473" t="s">
        <v>14036</v>
      </c>
      <c r="D1833" s="472" t="s">
        <v>437</v>
      </c>
      <c r="E1833" s="474">
        <v>9683.3700000000008</v>
      </c>
    </row>
    <row r="1834" spans="1:5" ht="22.5">
      <c r="A1834" s="472" t="s">
        <v>180</v>
      </c>
      <c r="B1834" s="475">
        <v>102756</v>
      </c>
      <c r="C1834" s="473" t="s">
        <v>14040</v>
      </c>
      <c r="D1834" s="472" t="s">
        <v>437</v>
      </c>
      <c r="E1834" s="474">
        <v>14400.23</v>
      </c>
    </row>
    <row r="1835" spans="1:5" ht="22.5">
      <c r="A1835" s="472" t="s">
        <v>180</v>
      </c>
      <c r="B1835" s="475">
        <v>102757</v>
      </c>
      <c r="C1835" s="473" t="s">
        <v>14044</v>
      </c>
      <c r="D1835" s="472" t="s">
        <v>437</v>
      </c>
      <c r="E1835" s="474">
        <v>26789.75</v>
      </c>
    </row>
    <row r="1836" spans="1:5" ht="22.5">
      <c r="A1836" s="472" t="s">
        <v>180</v>
      </c>
      <c r="B1836" s="475">
        <v>102758</v>
      </c>
      <c r="C1836" s="473" t="s">
        <v>14048</v>
      </c>
      <c r="D1836" s="472" t="s">
        <v>437</v>
      </c>
      <c r="E1836" s="474">
        <v>12443.4</v>
      </c>
    </row>
    <row r="1837" spans="1:5" ht="22.5">
      <c r="A1837" s="472" t="s">
        <v>180</v>
      </c>
      <c r="B1837" s="475">
        <v>102759</v>
      </c>
      <c r="C1837" s="473" t="s">
        <v>14052</v>
      </c>
      <c r="D1837" s="472" t="s">
        <v>437</v>
      </c>
      <c r="E1837" s="474">
        <v>18539.009999999998</v>
      </c>
    </row>
    <row r="1838" spans="1:5" ht="22.5">
      <c r="A1838" s="472" t="s">
        <v>180</v>
      </c>
      <c r="B1838" s="475">
        <v>102760</v>
      </c>
      <c r="C1838" s="473" t="s">
        <v>14056</v>
      </c>
      <c r="D1838" s="472" t="s">
        <v>437</v>
      </c>
      <c r="E1838" s="474">
        <v>34172.15</v>
      </c>
    </row>
    <row r="1839" spans="1:5" ht="22.5">
      <c r="A1839" s="472" t="s">
        <v>180</v>
      </c>
      <c r="B1839" s="475">
        <v>102761</v>
      </c>
      <c r="C1839" s="473" t="s">
        <v>14060</v>
      </c>
      <c r="D1839" s="472" t="s">
        <v>437</v>
      </c>
      <c r="E1839" s="474">
        <v>11913.46</v>
      </c>
    </row>
    <row r="1840" spans="1:5" ht="22.5">
      <c r="A1840" s="472" t="s">
        <v>180</v>
      </c>
      <c r="B1840" s="475">
        <v>102762</v>
      </c>
      <c r="C1840" s="473" t="s">
        <v>14064</v>
      </c>
      <c r="D1840" s="472" t="s">
        <v>437</v>
      </c>
      <c r="E1840" s="474">
        <v>18410.939999999999</v>
      </c>
    </row>
    <row r="1841" spans="1:5" ht="22.5">
      <c r="A1841" s="472" t="s">
        <v>180</v>
      </c>
      <c r="B1841" s="475">
        <v>102763</v>
      </c>
      <c r="C1841" s="473" t="s">
        <v>14068</v>
      </c>
      <c r="D1841" s="472" t="s">
        <v>437</v>
      </c>
      <c r="E1841" s="474">
        <v>25616.74</v>
      </c>
    </row>
    <row r="1842" spans="1:5" ht="22.5">
      <c r="A1842" s="472" t="s">
        <v>180</v>
      </c>
      <c r="B1842" s="475">
        <v>102764</v>
      </c>
      <c r="C1842" s="473" t="s">
        <v>14072</v>
      </c>
      <c r="D1842" s="472" t="s">
        <v>437</v>
      </c>
      <c r="E1842" s="474">
        <v>36210.269999999997</v>
      </c>
    </row>
    <row r="1843" spans="1:5" ht="22.5">
      <c r="A1843" s="472" t="s">
        <v>180</v>
      </c>
      <c r="B1843" s="475">
        <v>102765</v>
      </c>
      <c r="C1843" s="473" t="s">
        <v>14076</v>
      </c>
      <c r="D1843" s="472" t="s">
        <v>437</v>
      </c>
      <c r="E1843" s="474">
        <v>14790.63</v>
      </c>
    </row>
    <row r="1844" spans="1:5" ht="22.5">
      <c r="A1844" s="472" t="s">
        <v>180</v>
      </c>
      <c r="B1844" s="475">
        <v>102766</v>
      </c>
      <c r="C1844" s="473" t="s">
        <v>14080</v>
      </c>
      <c r="D1844" s="472" t="s">
        <v>437</v>
      </c>
      <c r="E1844" s="474">
        <v>22280.78</v>
      </c>
    </row>
    <row r="1845" spans="1:5" ht="22.5">
      <c r="A1845" s="472" t="s">
        <v>180</v>
      </c>
      <c r="B1845" s="475">
        <v>102767</v>
      </c>
      <c r="C1845" s="473" t="s">
        <v>14084</v>
      </c>
      <c r="D1845" s="472" t="s">
        <v>437</v>
      </c>
      <c r="E1845" s="474">
        <v>31233.9</v>
      </c>
    </row>
    <row r="1846" spans="1:5" ht="22.5">
      <c r="A1846" s="472" t="s">
        <v>180</v>
      </c>
      <c r="B1846" s="475">
        <v>102768</v>
      </c>
      <c r="C1846" s="473" t="s">
        <v>14088</v>
      </c>
      <c r="D1846" s="472" t="s">
        <v>437</v>
      </c>
      <c r="E1846" s="474">
        <v>43772.43</v>
      </c>
    </row>
    <row r="1847" spans="1:5" ht="22.5">
      <c r="A1847" s="472" t="s">
        <v>180</v>
      </c>
      <c r="B1847" s="475">
        <v>102769</v>
      </c>
      <c r="C1847" s="473" t="s">
        <v>14092</v>
      </c>
      <c r="D1847" s="472" t="s">
        <v>437</v>
      </c>
      <c r="E1847" s="474">
        <v>17067.900000000001</v>
      </c>
    </row>
    <row r="1848" spans="1:5" ht="22.5">
      <c r="A1848" s="472" t="s">
        <v>180</v>
      </c>
      <c r="B1848" s="475">
        <v>102770</v>
      </c>
      <c r="C1848" s="473" t="s">
        <v>14096</v>
      </c>
      <c r="D1848" s="472" t="s">
        <v>437</v>
      </c>
      <c r="E1848" s="474">
        <v>26204.78</v>
      </c>
    </row>
    <row r="1849" spans="1:5" ht="22.5">
      <c r="A1849" s="472" t="s">
        <v>180</v>
      </c>
      <c r="B1849" s="475">
        <v>102771</v>
      </c>
      <c r="C1849" s="473" t="s">
        <v>14100</v>
      </c>
      <c r="D1849" s="472" t="s">
        <v>437</v>
      </c>
      <c r="E1849" s="474">
        <v>36713.440000000002</v>
      </c>
    </row>
    <row r="1850" spans="1:5" ht="22.5">
      <c r="A1850" s="472" t="s">
        <v>180</v>
      </c>
      <c r="B1850" s="475">
        <v>102772</v>
      </c>
      <c r="C1850" s="473" t="s">
        <v>14104</v>
      </c>
      <c r="D1850" s="472" t="s">
        <v>437</v>
      </c>
      <c r="E1850" s="474">
        <v>51876.6</v>
      </c>
    </row>
    <row r="1851" spans="1:5" ht="22.5">
      <c r="A1851" s="472" t="s">
        <v>180</v>
      </c>
      <c r="B1851" s="475">
        <v>102773</v>
      </c>
      <c r="C1851" s="473" t="s">
        <v>14108</v>
      </c>
      <c r="D1851" s="472" t="s">
        <v>437</v>
      </c>
      <c r="E1851" s="474">
        <v>7907.14</v>
      </c>
    </row>
    <row r="1852" spans="1:5" ht="22.5">
      <c r="A1852" s="472" t="s">
        <v>180</v>
      </c>
      <c r="B1852" s="475">
        <v>102774</v>
      </c>
      <c r="C1852" s="473" t="s">
        <v>14112</v>
      </c>
      <c r="D1852" s="472" t="s">
        <v>437</v>
      </c>
      <c r="E1852" s="474">
        <v>7907.14</v>
      </c>
    </row>
    <row r="1853" spans="1:5" ht="22.5">
      <c r="A1853" s="472" t="s">
        <v>180</v>
      </c>
      <c r="B1853" s="475">
        <v>102775</v>
      </c>
      <c r="C1853" s="473" t="s">
        <v>14114</v>
      </c>
      <c r="D1853" s="472" t="s">
        <v>437</v>
      </c>
      <c r="E1853" s="474">
        <v>11818.42</v>
      </c>
    </row>
    <row r="1854" spans="1:5" ht="22.5">
      <c r="A1854" s="472" t="s">
        <v>180</v>
      </c>
      <c r="B1854" s="475">
        <v>102776</v>
      </c>
      <c r="C1854" s="473" t="s">
        <v>14118</v>
      </c>
      <c r="D1854" s="472" t="s">
        <v>437</v>
      </c>
      <c r="E1854" s="474">
        <v>11818.42</v>
      </c>
    </row>
    <row r="1855" spans="1:5" ht="22.5">
      <c r="A1855" s="472" t="s">
        <v>180</v>
      </c>
      <c r="B1855" s="475">
        <v>102777</v>
      </c>
      <c r="C1855" s="473" t="s">
        <v>14120</v>
      </c>
      <c r="D1855" s="472" t="s">
        <v>437</v>
      </c>
      <c r="E1855" s="474">
        <v>17897.82</v>
      </c>
    </row>
    <row r="1856" spans="1:5" ht="22.5">
      <c r="A1856" s="472" t="s">
        <v>180</v>
      </c>
      <c r="B1856" s="475">
        <v>102778</v>
      </c>
      <c r="C1856" s="473" t="s">
        <v>14124</v>
      </c>
      <c r="D1856" s="472" t="s">
        <v>437</v>
      </c>
      <c r="E1856" s="474">
        <v>27354.89</v>
      </c>
    </row>
    <row r="1857" spans="1:5" ht="22.5">
      <c r="A1857" s="472" t="s">
        <v>180</v>
      </c>
      <c r="B1857" s="475">
        <v>102779</v>
      </c>
      <c r="C1857" s="473" t="s">
        <v>14128</v>
      </c>
      <c r="D1857" s="472" t="s">
        <v>437</v>
      </c>
      <c r="E1857" s="474">
        <v>7907.14</v>
      </c>
    </row>
    <row r="1858" spans="1:5" ht="22.5">
      <c r="A1858" s="472" t="s">
        <v>180</v>
      </c>
      <c r="B1858" s="475">
        <v>102780</v>
      </c>
      <c r="C1858" s="473" t="s">
        <v>14130</v>
      </c>
      <c r="D1858" s="472" t="s">
        <v>437</v>
      </c>
      <c r="E1858" s="474">
        <v>9097.44</v>
      </c>
    </row>
    <row r="1859" spans="1:5" ht="22.5">
      <c r="A1859" s="472" t="s">
        <v>180</v>
      </c>
      <c r="B1859" s="475">
        <v>102781</v>
      </c>
      <c r="C1859" s="473" t="s">
        <v>14134</v>
      </c>
      <c r="D1859" s="472" t="s">
        <v>437</v>
      </c>
      <c r="E1859" s="474">
        <v>13497.63</v>
      </c>
    </row>
    <row r="1860" spans="1:5" ht="22.5">
      <c r="A1860" s="472" t="s">
        <v>180</v>
      </c>
      <c r="B1860" s="475">
        <v>102782</v>
      </c>
      <c r="C1860" s="473" t="s">
        <v>14138</v>
      </c>
      <c r="D1860" s="472" t="s">
        <v>437</v>
      </c>
      <c r="E1860" s="474">
        <v>15130.08</v>
      </c>
    </row>
    <row r="1861" spans="1:5" ht="22.5">
      <c r="A1861" s="472" t="s">
        <v>180</v>
      </c>
      <c r="B1861" s="475">
        <v>102783</v>
      </c>
      <c r="C1861" s="473" t="s">
        <v>14142</v>
      </c>
      <c r="D1861" s="472" t="s">
        <v>437</v>
      </c>
      <c r="E1861" s="474">
        <v>20019.18</v>
      </c>
    </row>
    <row r="1862" spans="1:5" ht="22.5">
      <c r="A1862" s="472" t="s">
        <v>180</v>
      </c>
      <c r="B1862" s="475">
        <v>102784</v>
      </c>
      <c r="C1862" s="473" t="s">
        <v>14146</v>
      </c>
      <c r="D1862" s="472" t="s">
        <v>437</v>
      </c>
      <c r="E1862" s="474">
        <v>32083.42</v>
      </c>
    </row>
    <row r="1863" spans="1:5" ht="22.5">
      <c r="A1863" s="472" t="s">
        <v>180</v>
      </c>
      <c r="B1863" s="475">
        <v>102785</v>
      </c>
      <c r="C1863" s="473" t="s">
        <v>14150</v>
      </c>
      <c r="D1863" s="472" t="s">
        <v>437</v>
      </c>
      <c r="E1863" s="474">
        <v>9097.44</v>
      </c>
    </row>
    <row r="1864" spans="1:5" ht="22.5">
      <c r="A1864" s="472" t="s">
        <v>180</v>
      </c>
      <c r="B1864" s="475">
        <v>102786</v>
      </c>
      <c r="C1864" s="473" t="s">
        <v>14152</v>
      </c>
      <c r="D1864" s="472" t="s">
        <v>437</v>
      </c>
      <c r="E1864" s="474">
        <v>10240.98</v>
      </c>
    </row>
    <row r="1865" spans="1:5" ht="22.5">
      <c r="A1865" s="472" t="s">
        <v>180</v>
      </c>
      <c r="B1865" s="475">
        <v>102787</v>
      </c>
      <c r="C1865" s="473" t="s">
        <v>14156</v>
      </c>
      <c r="D1865" s="472" t="s">
        <v>437</v>
      </c>
      <c r="E1865" s="474">
        <v>15130.08</v>
      </c>
    </row>
    <row r="1866" spans="1:5" ht="22.5">
      <c r="A1866" s="472" t="s">
        <v>180</v>
      </c>
      <c r="B1866" s="475">
        <v>102788</v>
      </c>
      <c r="C1866" s="473" t="s">
        <v>14158</v>
      </c>
      <c r="D1866" s="472" t="s">
        <v>437</v>
      </c>
      <c r="E1866" s="474">
        <v>16753.759999999998</v>
      </c>
    </row>
    <row r="1867" spans="1:5" ht="22.5">
      <c r="A1867" s="472" t="s">
        <v>180</v>
      </c>
      <c r="B1867" s="475">
        <v>102789</v>
      </c>
      <c r="C1867" s="473" t="s">
        <v>14162</v>
      </c>
      <c r="D1867" s="472" t="s">
        <v>437</v>
      </c>
      <c r="E1867" s="474">
        <v>22087.93</v>
      </c>
    </row>
    <row r="1868" spans="1:5" ht="22.5">
      <c r="A1868" s="472" t="s">
        <v>180</v>
      </c>
      <c r="B1868" s="475">
        <v>102790</v>
      </c>
      <c r="C1868" s="473" t="s">
        <v>14166</v>
      </c>
      <c r="D1868" s="472" t="s">
        <v>437</v>
      </c>
      <c r="E1868" s="474">
        <v>36958.080000000002</v>
      </c>
    </row>
    <row r="1869" spans="1:5" ht="22.5">
      <c r="A1869" s="472" t="s">
        <v>180</v>
      </c>
      <c r="B1869" s="475">
        <v>102791</v>
      </c>
      <c r="C1869" s="473" t="s">
        <v>14170</v>
      </c>
      <c r="D1869" s="472" t="s">
        <v>437</v>
      </c>
      <c r="E1869" s="474">
        <v>29159.94</v>
      </c>
    </row>
    <row r="1870" spans="1:5" ht="22.5">
      <c r="A1870" s="472" t="s">
        <v>180</v>
      </c>
      <c r="B1870" s="475">
        <v>102792</v>
      </c>
      <c r="C1870" s="473" t="s">
        <v>14174</v>
      </c>
      <c r="D1870" s="472" t="s">
        <v>437</v>
      </c>
      <c r="E1870" s="474">
        <v>47697.26</v>
      </c>
    </row>
    <row r="1871" spans="1:5" ht="22.5">
      <c r="A1871" s="472" t="s">
        <v>180</v>
      </c>
      <c r="B1871" s="475">
        <v>102793</v>
      </c>
      <c r="C1871" s="473" t="s">
        <v>14178</v>
      </c>
      <c r="D1871" s="472" t="s">
        <v>437</v>
      </c>
      <c r="E1871" s="474">
        <v>64616.22</v>
      </c>
    </row>
    <row r="1872" spans="1:5" ht="22.5">
      <c r="A1872" s="472" t="s">
        <v>180</v>
      </c>
      <c r="B1872" s="475">
        <v>102794</v>
      </c>
      <c r="C1872" s="473" t="s">
        <v>14182</v>
      </c>
      <c r="D1872" s="472" t="s">
        <v>437</v>
      </c>
      <c r="E1872" s="474">
        <v>92805.9</v>
      </c>
    </row>
    <row r="1873" spans="1:5" ht="22.5">
      <c r="A1873" s="472" t="s">
        <v>180</v>
      </c>
      <c r="B1873" s="475">
        <v>102795</v>
      </c>
      <c r="C1873" s="473" t="s">
        <v>14186</v>
      </c>
      <c r="D1873" s="472" t="s">
        <v>437</v>
      </c>
      <c r="E1873" s="474">
        <v>31095.29</v>
      </c>
    </row>
    <row r="1874" spans="1:5" ht="22.5">
      <c r="A1874" s="472" t="s">
        <v>180</v>
      </c>
      <c r="B1874" s="475">
        <v>102796</v>
      </c>
      <c r="C1874" s="473" t="s">
        <v>14190</v>
      </c>
      <c r="D1874" s="472" t="s">
        <v>437</v>
      </c>
      <c r="E1874" s="474">
        <v>50473.59</v>
      </c>
    </row>
    <row r="1875" spans="1:5" ht="22.5">
      <c r="A1875" s="472" t="s">
        <v>180</v>
      </c>
      <c r="B1875" s="475">
        <v>102797</v>
      </c>
      <c r="C1875" s="473" t="s">
        <v>14194</v>
      </c>
      <c r="D1875" s="472" t="s">
        <v>437</v>
      </c>
      <c r="E1875" s="474">
        <v>71723.3</v>
      </c>
    </row>
    <row r="1876" spans="1:5" ht="22.5">
      <c r="A1876" s="472" t="s">
        <v>180</v>
      </c>
      <c r="B1876" s="475">
        <v>102798</v>
      </c>
      <c r="C1876" s="473" t="s">
        <v>14198</v>
      </c>
      <c r="D1876" s="472" t="s">
        <v>437</v>
      </c>
      <c r="E1876" s="474">
        <v>87949.81</v>
      </c>
    </row>
    <row r="1877" spans="1:5" ht="22.5">
      <c r="A1877" s="472" t="s">
        <v>180</v>
      </c>
      <c r="B1877" s="475">
        <v>102799</v>
      </c>
      <c r="C1877" s="473" t="s">
        <v>14202</v>
      </c>
      <c r="D1877" s="472" t="s">
        <v>437</v>
      </c>
      <c r="E1877" s="474">
        <v>31747.17</v>
      </c>
    </row>
    <row r="1878" spans="1:5" ht="22.5">
      <c r="A1878" s="472" t="s">
        <v>180</v>
      </c>
      <c r="B1878" s="475">
        <v>102800</v>
      </c>
      <c r="C1878" s="473" t="s">
        <v>14206</v>
      </c>
      <c r="D1878" s="472" t="s">
        <v>437</v>
      </c>
      <c r="E1878" s="474">
        <v>55374.38</v>
      </c>
    </row>
    <row r="1879" spans="1:5" ht="22.5">
      <c r="A1879" s="472" t="s">
        <v>180</v>
      </c>
      <c r="B1879" s="475">
        <v>102801</v>
      </c>
      <c r="C1879" s="473" t="s">
        <v>14210</v>
      </c>
      <c r="D1879" s="472" t="s">
        <v>437</v>
      </c>
      <c r="E1879" s="474">
        <v>77779.320000000007</v>
      </c>
    </row>
    <row r="1880" spans="1:5" ht="22.5">
      <c r="A1880" s="472" t="s">
        <v>180</v>
      </c>
      <c r="B1880" s="475">
        <v>102802</v>
      </c>
      <c r="C1880" s="473" t="s">
        <v>14214</v>
      </c>
      <c r="D1880" s="472" t="s">
        <v>437</v>
      </c>
      <c r="E1880" s="474">
        <v>93362.89</v>
      </c>
    </row>
    <row r="1881" spans="1:5" ht="22.5">
      <c r="A1881" s="472" t="s">
        <v>180</v>
      </c>
      <c r="B1881" s="475">
        <v>101570</v>
      </c>
      <c r="C1881" s="473" t="s">
        <v>14218</v>
      </c>
      <c r="D1881" s="472" t="s">
        <v>183</v>
      </c>
      <c r="E1881" s="475">
        <v>24.27</v>
      </c>
    </row>
    <row r="1882" spans="1:5" ht="22.5">
      <c r="A1882" s="472" t="s">
        <v>180</v>
      </c>
      <c r="B1882" s="475">
        <v>101571</v>
      </c>
      <c r="C1882" s="473" t="s">
        <v>14221</v>
      </c>
      <c r="D1882" s="472" t="s">
        <v>183</v>
      </c>
      <c r="E1882" s="475">
        <v>31.04</v>
      </c>
    </row>
    <row r="1883" spans="1:5" ht="22.5">
      <c r="A1883" s="472" t="s">
        <v>180</v>
      </c>
      <c r="B1883" s="475">
        <v>101572</v>
      </c>
      <c r="C1883" s="473" t="s">
        <v>14225</v>
      </c>
      <c r="D1883" s="472" t="s">
        <v>183</v>
      </c>
      <c r="E1883" s="475">
        <v>19.54</v>
      </c>
    </row>
    <row r="1884" spans="1:5" ht="22.5">
      <c r="A1884" s="472" t="s">
        <v>180</v>
      </c>
      <c r="B1884" s="475">
        <v>101573</v>
      </c>
      <c r="C1884" s="473" t="s">
        <v>14229</v>
      </c>
      <c r="D1884" s="472" t="s">
        <v>183</v>
      </c>
      <c r="E1884" s="475">
        <v>26.31</v>
      </c>
    </row>
    <row r="1885" spans="1:5" ht="22.5">
      <c r="A1885" s="472" t="s">
        <v>180</v>
      </c>
      <c r="B1885" s="475">
        <v>101574</v>
      </c>
      <c r="C1885" s="473" t="s">
        <v>14233</v>
      </c>
      <c r="D1885" s="472" t="s">
        <v>183</v>
      </c>
      <c r="E1885" s="475">
        <v>15.85</v>
      </c>
    </row>
    <row r="1886" spans="1:5" ht="22.5">
      <c r="A1886" s="472" t="s">
        <v>180</v>
      </c>
      <c r="B1886" s="475">
        <v>101575</v>
      </c>
      <c r="C1886" s="473" t="s">
        <v>14237</v>
      </c>
      <c r="D1886" s="472" t="s">
        <v>183</v>
      </c>
      <c r="E1886" s="475">
        <v>22.75</v>
      </c>
    </row>
    <row r="1887" spans="1:5" ht="22.5">
      <c r="A1887" s="472" t="s">
        <v>180</v>
      </c>
      <c r="B1887" s="475">
        <v>101576</v>
      </c>
      <c r="C1887" s="473" t="s">
        <v>14240</v>
      </c>
      <c r="D1887" s="472" t="s">
        <v>183</v>
      </c>
      <c r="E1887" s="475">
        <v>50.56</v>
      </c>
    </row>
    <row r="1888" spans="1:5" ht="22.5">
      <c r="A1888" s="472" t="s">
        <v>180</v>
      </c>
      <c r="B1888" s="475">
        <v>101577</v>
      </c>
      <c r="C1888" s="473" t="s">
        <v>14244</v>
      </c>
      <c r="D1888" s="472" t="s">
        <v>183</v>
      </c>
      <c r="E1888" s="475">
        <v>59.23</v>
      </c>
    </row>
    <row r="1889" spans="1:5" ht="22.5">
      <c r="A1889" s="472" t="s">
        <v>180</v>
      </c>
      <c r="B1889" s="475">
        <v>101578</v>
      </c>
      <c r="C1889" s="473" t="s">
        <v>14248</v>
      </c>
      <c r="D1889" s="472" t="s">
        <v>183</v>
      </c>
      <c r="E1889" s="475">
        <v>43.19</v>
      </c>
    </row>
    <row r="1890" spans="1:5" ht="22.5">
      <c r="A1890" s="472" t="s">
        <v>180</v>
      </c>
      <c r="B1890" s="475">
        <v>101579</v>
      </c>
      <c r="C1890" s="473" t="s">
        <v>14251</v>
      </c>
      <c r="D1890" s="472" t="s">
        <v>183</v>
      </c>
      <c r="E1890" s="475">
        <v>51.85</v>
      </c>
    </row>
    <row r="1891" spans="1:5" ht="22.5">
      <c r="A1891" s="472" t="s">
        <v>180</v>
      </c>
      <c r="B1891" s="475">
        <v>101580</v>
      </c>
      <c r="C1891" s="473" t="s">
        <v>14255</v>
      </c>
      <c r="D1891" s="472" t="s">
        <v>183</v>
      </c>
      <c r="E1891" s="475">
        <v>41.04</v>
      </c>
    </row>
    <row r="1892" spans="1:5" ht="22.5">
      <c r="A1892" s="472" t="s">
        <v>180</v>
      </c>
      <c r="B1892" s="475">
        <v>101581</v>
      </c>
      <c r="C1892" s="473" t="s">
        <v>14258</v>
      </c>
      <c r="D1892" s="472" t="s">
        <v>183</v>
      </c>
      <c r="E1892" s="475">
        <v>49.84</v>
      </c>
    </row>
    <row r="1893" spans="1:5" ht="22.5">
      <c r="A1893" s="472" t="s">
        <v>180</v>
      </c>
      <c r="B1893" s="475">
        <v>101582</v>
      </c>
      <c r="C1893" s="473" t="s">
        <v>14261</v>
      </c>
      <c r="D1893" s="472" t="s">
        <v>183</v>
      </c>
      <c r="E1893" s="475">
        <v>84.38</v>
      </c>
    </row>
    <row r="1894" spans="1:5" ht="22.5">
      <c r="A1894" s="472" t="s">
        <v>180</v>
      </c>
      <c r="B1894" s="475">
        <v>101583</v>
      </c>
      <c r="C1894" s="473" t="s">
        <v>14265</v>
      </c>
      <c r="D1894" s="472" t="s">
        <v>183</v>
      </c>
      <c r="E1894" s="475">
        <v>97.89</v>
      </c>
    </row>
    <row r="1895" spans="1:5" ht="22.5">
      <c r="A1895" s="472" t="s">
        <v>180</v>
      </c>
      <c r="B1895" s="475">
        <v>101584</v>
      </c>
      <c r="C1895" s="473" t="s">
        <v>14269</v>
      </c>
      <c r="D1895" s="472" t="s">
        <v>183</v>
      </c>
      <c r="E1895" s="475">
        <v>71.48</v>
      </c>
    </row>
    <row r="1896" spans="1:5" ht="22.5">
      <c r="A1896" s="472" t="s">
        <v>180</v>
      </c>
      <c r="B1896" s="475">
        <v>101585</v>
      </c>
      <c r="C1896" s="473" t="s">
        <v>14273</v>
      </c>
      <c r="D1896" s="472" t="s">
        <v>183</v>
      </c>
      <c r="E1896" s="475">
        <v>84.99</v>
      </c>
    </row>
    <row r="1897" spans="1:5" ht="22.5">
      <c r="A1897" s="472" t="s">
        <v>180</v>
      </c>
      <c r="B1897" s="475">
        <v>101586</v>
      </c>
      <c r="C1897" s="473" t="s">
        <v>14277</v>
      </c>
      <c r="D1897" s="472" t="s">
        <v>183</v>
      </c>
      <c r="E1897" s="475">
        <v>65.87</v>
      </c>
    </row>
    <row r="1898" spans="1:5" ht="22.5">
      <c r="A1898" s="472" t="s">
        <v>180</v>
      </c>
      <c r="B1898" s="475">
        <v>101587</v>
      </c>
      <c r="C1898" s="473" t="s">
        <v>14281</v>
      </c>
      <c r="D1898" s="472" t="s">
        <v>183</v>
      </c>
      <c r="E1898" s="475">
        <v>79.52</v>
      </c>
    </row>
    <row r="1899" spans="1:5" ht="22.5">
      <c r="A1899" s="472" t="s">
        <v>180</v>
      </c>
      <c r="B1899" s="475">
        <v>101588</v>
      </c>
      <c r="C1899" s="473" t="s">
        <v>14285</v>
      </c>
      <c r="D1899" s="472" t="s">
        <v>183</v>
      </c>
      <c r="E1899" s="475">
        <v>81.98</v>
      </c>
    </row>
    <row r="1900" spans="1:5" ht="22.5">
      <c r="A1900" s="472" t="s">
        <v>180</v>
      </c>
      <c r="B1900" s="475">
        <v>101589</v>
      </c>
      <c r="C1900" s="473" t="s">
        <v>14288</v>
      </c>
      <c r="D1900" s="472" t="s">
        <v>183</v>
      </c>
      <c r="E1900" s="475">
        <v>117.74</v>
      </c>
    </row>
    <row r="1901" spans="1:5" ht="22.5">
      <c r="A1901" s="472" t="s">
        <v>180</v>
      </c>
      <c r="B1901" s="475">
        <v>101590</v>
      </c>
      <c r="C1901" s="473" t="s">
        <v>14292</v>
      </c>
      <c r="D1901" s="472" t="s">
        <v>183</v>
      </c>
      <c r="E1901" s="475">
        <v>62.93</v>
      </c>
    </row>
    <row r="1902" spans="1:5" ht="22.5">
      <c r="A1902" s="472" t="s">
        <v>180</v>
      </c>
      <c r="B1902" s="475">
        <v>101591</v>
      </c>
      <c r="C1902" s="473" t="s">
        <v>14296</v>
      </c>
      <c r="D1902" s="472" t="s">
        <v>183</v>
      </c>
      <c r="E1902" s="475">
        <v>98.69</v>
      </c>
    </row>
    <row r="1903" spans="1:5" ht="22.5">
      <c r="A1903" s="472" t="s">
        <v>180</v>
      </c>
      <c r="B1903" s="475">
        <v>101592</v>
      </c>
      <c r="C1903" s="473" t="s">
        <v>14300</v>
      </c>
      <c r="D1903" s="472" t="s">
        <v>183</v>
      </c>
      <c r="E1903" s="475">
        <v>46.45</v>
      </c>
    </row>
    <row r="1904" spans="1:5" ht="22.5">
      <c r="A1904" s="472" t="s">
        <v>180</v>
      </c>
      <c r="B1904" s="475">
        <v>101593</v>
      </c>
      <c r="C1904" s="473" t="s">
        <v>14304</v>
      </c>
      <c r="D1904" s="472" t="s">
        <v>183</v>
      </c>
      <c r="E1904" s="475">
        <v>82.32</v>
      </c>
    </row>
    <row r="1905" spans="1:5" ht="22.5">
      <c r="A1905" s="472" t="s">
        <v>180</v>
      </c>
      <c r="B1905" s="475">
        <v>101600</v>
      </c>
      <c r="C1905" s="473" t="s">
        <v>14307</v>
      </c>
      <c r="D1905" s="472" t="s">
        <v>183</v>
      </c>
      <c r="E1905" s="475">
        <v>14.68</v>
      </c>
    </row>
    <row r="1906" spans="1:5" ht="22.5">
      <c r="A1906" s="472" t="s">
        <v>180</v>
      </c>
      <c r="B1906" s="475">
        <v>101601</v>
      </c>
      <c r="C1906" s="473" t="s">
        <v>14311</v>
      </c>
      <c r="D1906" s="472" t="s">
        <v>183</v>
      </c>
      <c r="E1906" s="475">
        <v>21.73</v>
      </c>
    </row>
    <row r="1907" spans="1:5" ht="22.5">
      <c r="A1907" s="472" t="s">
        <v>180</v>
      </c>
      <c r="B1907" s="475">
        <v>101602</v>
      </c>
      <c r="C1907" s="473" t="s">
        <v>14314</v>
      </c>
      <c r="D1907" s="472" t="s">
        <v>183</v>
      </c>
      <c r="E1907" s="475">
        <v>10.88</v>
      </c>
    </row>
    <row r="1908" spans="1:5" ht="22.5">
      <c r="A1908" s="472" t="s">
        <v>180</v>
      </c>
      <c r="B1908" s="475">
        <v>101603</v>
      </c>
      <c r="C1908" s="473" t="s">
        <v>14317</v>
      </c>
      <c r="D1908" s="472" t="s">
        <v>183</v>
      </c>
      <c r="E1908" s="475">
        <v>17.940000000000001</v>
      </c>
    </row>
    <row r="1909" spans="1:5" ht="22.5">
      <c r="A1909" s="472" t="s">
        <v>180</v>
      </c>
      <c r="B1909" s="475">
        <v>101604</v>
      </c>
      <c r="C1909" s="473" t="s">
        <v>14321</v>
      </c>
      <c r="D1909" s="472" t="s">
        <v>183</v>
      </c>
      <c r="E1909" s="475">
        <v>7.13</v>
      </c>
    </row>
    <row r="1910" spans="1:5" ht="22.5">
      <c r="A1910" s="472" t="s">
        <v>180</v>
      </c>
      <c r="B1910" s="475">
        <v>101605</v>
      </c>
      <c r="C1910" s="473" t="s">
        <v>14324</v>
      </c>
      <c r="D1910" s="472" t="s">
        <v>183</v>
      </c>
      <c r="E1910" s="475">
        <v>14.17</v>
      </c>
    </row>
    <row r="1911" spans="1:5" ht="33.75">
      <c r="A1911" s="472" t="s">
        <v>180</v>
      </c>
      <c r="B1911" s="475">
        <v>90788</v>
      </c>
      <c r="C1911" s="473" t="s">
        <v>14328</v>
      </c>
      <c r="D1911" s="472" t="s">
        <v>437</v>
      </c>
      <c r="E1911" s="475">
        <v>764.1</v>
      </c>
    </row>
    <row r="1912" spans="1:5" ht="33.75">
      <c r="A1912" s="472" t="s">
        <v>180</v>
      </c>
      <c r="B1912" s="475">
        <v>90789</v>
      </c>
      <c r="C1912" s="473" t="s">
        <v>14332</v>
      </c>
      <c r="D1912" s="472" t="s">
        <v>437</v>
      </c>
      <c r="E1912" s="475">
        <v>765.68</v>
      </c>
    </row>
    <row r="1913" spans="1:5" ht="33.75">
      <c r="A1913" s="472" t="s">
        <v>180</v>
      </c>
      <c r="B1913" s="475">
        <v>90790</v>
      </c>
      <c r="C1913" s="473" t="s">
        <v>14336</v>
      </c>
      <c r="D1913" s="472" t="s">
        <v>437</v>
      </c>
      <c r="E1913" s="475">
        <v>789.72</v>
      </c>
    </row>
    <row r="1914" spans="1:5" ht="33.75">
      <c r="A1914" s="472" t="s">
        <v>180</v>
      </c>
      <c r="B1914" s="475">
        <v>90791</v>
      </c>
      <c r="C1914" s="473" t="s">
        <v>14340</v>
      </c>
      <c r="D1914" s="472" t="s">
        <v>437</v>
      </c>
      <c r="E1914" s="475">
        <v>925.45</v>
      </c>
    </row>
    <row r="1915" spans="1:5" ht="33.75">
      <c r="A1915" s="472" t="s">
        <v>180</v>
      </c>
      <c r="B1915" s="475">
        <v>90793</v>
      </c>
      <c r="C1915" s="473" t="s">
        <v>14344</v>
      </c>
      <c r="D1915" s="472" t="s">
        <v>437</v>
      </c>
      <c r="E1915" s="475">
        <v>979.97</v>
      </c>
    </row>
    <row r="1916" spans="1:5" ht="33.75">
      <c r="A1916" s="472" t="s">
        <v>180</v>
      </c>
      <c r="B1916" s="475">
        <v>90794</v>
      </c>
      <c r="C1916" s="473" t="s">
        <v>14348</v>
      </c>
      <c r="D1916" s="472" t="s">
        <v>437</v>
      </c>
      <c r="E1916" s="475">
        <v>652.71</v>
      </c>
    </row>
    <row r="1917" spans="1:5" ht="33.75">
      <c r="A1917" s="472" t="s">
        <v>180</v>
      </c>
      <c r="B1917" s="475">
        <v>90795</v>
      </c>
      <c r="C1917" s="473" t="s">
        <v>14352</v>
      </c>
      <c r="D1917" s="472" t="s">
        <v>437</v>
      </c>
      <c r="E1917" s="475">
        <v>658.84</v>
      </c>
    </row>
    <row r="1918" spans="1:5" ht="33.75">
      <c r="A1918" s="472" t="s">
        <v>180</v>
      </c>
      <c r="B1918" s="475">
        <v>90796</v>
      </c>
      <c r="C1918" s="473" t="s">
        <v>14356</v>
      </c>
      <c r="D1918" s="472" t="s">
        <v>437</v>
      </c>
      <c r="E1918" s="475">
        <v>664.97</v>
      </c>
    </row>
    <row r="1919" spans="1:5" ht="33.75">
      <c r="A1919" s="472" t="s">
        <v>180</v>
      </c>
      <c r="B1919" s="475">
        <v>90797</v>
      </c>
      <c r="C1919" s="473" t="s">
        <v>14360</v>
      </c>
      <c r="D1919" s="472" t="s">
        <v>437</v>
      </c>
      <c r="E1919" s="475">
        <v>671.08</v>
      </c>
    </row>
    <row r="1920" spans="1:5" ht="33.75">
      <c r="A1920" s="472" t="s">
        <v>180</v>
      </c>
      <c r="B1920" s="475">
        <v>90798</v>
      </c>
      <c r="C1920" s="473" t="s">
        <v>14364</v>
      </c>
      <c r="D1920" s="472" t="s">
        <v>437</v>
      </c>
      <c r="E1920" s="475">
        <v>976.47</v>
      </c>
    </row>
    <row r="1921" spans="1:5" ht="33.75">
      <c r="A1921" s="472" t="s">
        <v>180</v>
      </c>
      <c r="B1921" s="475">
        <v>90799</v>
      </c>
      <c r="C1921" s="473" t="s">
        <v>14368</v>
      </c>
      <c r="D1921" s="472" t="s">
        <v>437</v>
      </c>
      <c r="E1921" s="474">
        <v>1007.44</v>
      </c>
    </row>
    <row r="1922" spans="1:5">
      <c r="A1922" s="472" t="s">
        <v>180</v>
      </c>
      <c r="B1922" s="475">
        <v>90801</v>
      </c>
      <c r="C1922" s="473" t="s">
        <v>14372</v>
      </c>
      <c r="D1922" s="472" t="s">
        <v>437</v>
      </c>
      <c r="E1922" s="475">
        <v>330.52</v>
      </c>
    </row>
    <row r="1923" spans="1:5" ht="22.5">
      <c r="A1923" s="472" t="s">
        <v>180</v>
      </c>
      <c r="B1923" s="475">
        <v>90806</v>
      </c>
      <c r="C1923" s="473" t="s">
        <v>14376</v>
      </c>
      <c r="D1923" s="472" t="s">
        <v>437</v>
      </c>
      <c r="E1923" s="475">
        <v>408.45</v>
      </c>
    </row>
    <row r="1924" spans="1:5" ht="22.5">
      <c r="A1924" s="472" t="s">
        <v>180</v>
      </c>
      <c r="B1924" s="475">
        <v>90820</v>
      </c>
      <c r="C1924" s="473" t="s">
        <v>14380</v>
      </c>
      <c r="D1924" s="472" t="s">
        <v>437</v>
      </c>
      <c r="E1924" s="475">
        <v>282.06</v>
      </c>
    </row>
    <row r="1925" spans="1:5" ht="22.5">
      <c r="A1925" s="472" t="s">
        <v>180</v>
      </c>
      <c r="B1925" s="475">
        <v>90821</v>
      </c>
      <c r="C1925" s="473" t="s">
        <v>14384</v>
      </c>
      <c r="D1925" s="472" t="s">
        <v>437</v>
      </c>
      <c r="E1925" s="475">
        <v>288.11</v>
      </c>
    </row>
    <row r="1926" spans="1:5" ht="22.5">
      <c r="A1926" s="472" t="s">
        <v>180</v>
      </c>
      <c r="B1926" s="475">
        <v>90822</v>
      </c>
      <c r="C1926" s="473" t="s">
        <v>14388</v>
      </c>
      <c r="D1926" s="472" t="s">
        <v>437</v>
      </c>
      <c r="E1926" s="475">
        <v>309.95</v>
      </c>
    </row>
    <row r="1927" spans="1:5" ht="22.5">
      <c r="A1927" s="472" t="s">
        <v>180</v>
      </c>
      <c r="B1927" s="475">
        <v>90823</v>
      </c>
      <c r="C1927" s="473" t="s">
        <v>14392</v>
      </c>
      <c r="D1927" s="472" t="s">
        <v>437</v>
      </c>
      <c r="E1927" s="475">
        <v>383.72</v>
      </c>
    </row>
    <row r="1928" spans="1:5" ht="22.5">
      <c r="A1928" s="472" t="s">
        <v>180</v>
      </c>
      <c r="B1928" s="475">
        <v>90824</v>
      </c>
      <c r="C1928" s="473" t="s">
        <v>14396</v>
      </c>
      <c r="D1928" s="472" t="s">
        <v>437</v>
      </c>
      <c r="E1928" s="475">
        <v>553.91999999999996</v>
      </c>
    </row>
    <row r="1929" spans="1:5" ht="22.5">
      <c r="A1929" s="472" t="s">
        <v>180</v>
      </c>
      <c r="B1929" s="475">
        <v>90825</v>
      </c>
      <c r="C1929" s="473" t="s">
        <v>14400</v>
      </c>
      <c r="D1929" s="472" t="s">
        <v>437</v>
      </c>
      <c r="E1929" s="475">
        <v>618.28</v>
      </c>
    </row>
    <row r="1930" spans="1:5" ht="22.5">
      <c r="A1930" s="472" t="s">
        <v>180</v>
      </c>
      <c r="B1930" s="475">
        <v>90830</v>
      </c>
      <c r="C1930" s="473" t="s">
        <v>14404</v>
      </c>
      <c r="D1930" s="472" t="s">
        <v>437</v>
      </c>
      <c r="E1930" s="475">
        <v>157.72</v>
      </c>
    </row>
    <row r="1931" spans="1:5" ht="22.5">
      <c r="A1931" s="472" t="s">
        <v>180</v>
      </c>
      <c r="B1931" s="475">
        <v>90831</v>
      </c>
      <c r="C1931" s="473" t="s">
        <v>14408</v>
      </c>
      <c r="D1931" s="472" t="s">
        <v>437</v>
      </c>
      <c r="E1931" s="475">
        <v>138.27000000000001</v>
      </c>
    </row>
    <row r="1932" spans="1:5" ht="33.75">
      <c r="A1932" s="472" t="s">
        <v>180</v>
      </c>
      <c r="B1932" s="475">
        <v>90841</v>
      </c>
      <c r="C1932" s="473" t="s">
        <v>14412</v>
      </c>
      <c r="D1932" s="472" t="s">
        <v>437</v>
      </c>
      <c r="E1932" s="475">
        <v>948.58</v>
      </c>
    </row>
    <row r="1933" spans="1:5" ht="33.75">
      <c r="A1933" s="472" t="s">
        <v>180</v>
      </c>
      <c r="B1933" s="475">
        <v>90842</v>
      </c>
      <c r="C1933" s="473" t="s">
        <v>14416</v>
      </c>
      <c r="D1933" s="472" t="s">
        <v>437</v>
      </c>
      <c r="E1933" s="475">
        <v>957.13</v>
      </c>
    </row>
    <row r="1934" spans="1:5" ht="33.75">
      <c r="A1934" s="472" t="s">
        <v>180</v>
      </c>
      <c r="B1934" s="475">
        <v>90843</v>
      </c>
      <c r="C1934" s="473" t="s">
        <v>14420</v>
      </c>
      <c r="D1934" s="472" t="s">
        <v>437</v>
      </c>
      <c r="E1934" s="474">
        <v>1000.92</v>
      </c>
    </row>
    <row r="1935" spans="1:5" ht="33.75">
      <c r="A1935" s="472" t="s">
        <v>180</v>
      </c>
      <c r="B1935" s="475">
        <v>90844</v>
      </c>
      <c r="C1935" s="473" t="s">
        <v>14424</v>
      </c>
      <c r="D1935" s="472" t="s">
        <v>437</v>
      </c>
      <c r="E1935" s="474">
        <v>1077.18</v>
      </c>
    </row>
    <row r="1936" spans="1:5" ht="33.75">
      <c r="A1936" s="472" t="s">
        <v>180</v>
      </c>
      <c r="B1936" s="475">
        <v>90845</v>
      </c>
      <c r="C1936" s="473" t="s">
        <v>14428</v>
      </c>
      <c r="D1936" s="472" t="s">
        <v>437</v>
      </c>
      <c r="E1936" s="474">
        <v>1244.8900000000001</v>
      </c>
    </row>
    <row r="1937" spans="1:5" ht="33.75">
      <c r="A1937" s="472" t="s">
        <v>180</v>
      </c>
      <c r="B1937" s="475">
        <v>90846</v>
      </c>
      <c r="C1937" s="473" t="s">
        <v>14432</v>
      </c>
      <c r="D1937" s="472" t="s">
        <v>437</v>
      </c>
      <c r="E1937" s="474">
        <v>1311.74</v>
      </c>
    </row>
    <row r="1938" spans="1:5" ht="33.75">
      <c r="A1938" s="472" t="s">
        <v>180</v>
      </c>
      <c r="B1938" s="475">
        <v>90847</v>
      </c>
      <c r="C1938" s="473" t="s">
        <v>14436</v>
      </c>
      <c r="D1938" s="472" t="s">
        <v>437</v>
      </c>
      <c r="E1938" s="475">
        <v>810.31</v>
      </c>
    </row>
    <row r="1939" spans="1:5" ht="33.75">
      <c r="A1939" s="472" t="s">
        <v>180</v>
      </c>
      <c r="B1939" s="475">
        <v>90848</v>
      </c>
      <c r="C1939" s="473" t="s">
        <v>14440</v>
      </c>
      <c r="D1939" s="472" t="s">
        <v>437</v>
      </c>
      <c r="E1939" s="475">
        <v>818.86</v>
      </c>
    </row>
    <row r="1940" spans="1:5" ht="33.75">
      <c r="A1940" s="472" t="s">
        <v>180</v>
      </c>
      <c r="B1940" s="475">
        <v>90849</v>
      </c>
      <c r="C1940" s="473" t="s">
        <v>14444</v>
      </c>
      <c r="D1940" s="472" t="s">
        <v>437</v>
      </c>
      <c r="E1940" s="475">
        <v>843.2</v>
      </c>
    </row>
    <row r="1941" spans="1:5" ht="33.75">
      <c r="A1941" s="472" t="s">
        <v>180</v>
      </c>
      <c r="B1941" s="475">
        <v>90850</v>
      </c>
      <c r="C1941" s="473" t="s">
        <v>14448</v>
      </c>
      <c r="D1941" s="472" t="s">
        <v>437</v>
      </c>
      <c r="E1941" s="475">
        <v>919.46</v>
      </c>
    </row>
    <row r="1942" spans="1:5" ht="33.75">
      <c r="A1942" s="472" t="s">
        <v>180</v>
      </c>
      <c r="B1942" s="475">
        <v>90851</v>
      </c>
      <c r="C1942" s="473" t="s">
        <v>14452</v>
      </c>
      <c r="D1942" s="472" t="s">
        <v>437</v>
      </c>
      <c r="E1942" s="474">
        <v>1087.17</v>
      </c>
    </row>
    <row r="1943" spans="1:5" ht="33.75">
      <c r="A1943" s="472" t="s">
        <v>180</v>
      </c>
      <c r="B1943" s="475">
        <v>90852</v>
      </c>
      <c r="C1943" s="473" t="s">
        <v>14456</v>
      </c>
      <c r="D1943" s="472" t="s">
        <v>437</v>
      </c>
      <c r="E1943" s="474">
        <v>1154.02</v>
      </c>
    </row>
    <row r="1944" spans="1:5" ht="22.5">
      <c r="A1944" s="472" t="s">
        <v>180</v>
      </c>
      <c r="B1944" s="475">
        <v>91009</v>
      </c>
      <c r="C1944" s="473" t="s">
        <v>14460</v>
      </c>
      <c r="D1944" s="472" t="s">
        <v>437</v>
      </c>
      <c r="E1944" s="475">
        <v>292.45</v>
      </c>
    </row>
    <row r="1945" spans="1:5" ht="22.5">
      <c r="A1945" s="472" t="s">
        <v>180</v>
      </c>
      <c r="B1945" s="475">
        <v>91010</v>
      </c>
      <c r="C1945" s="473" t="s">
        <v>14464</v>
      </c>
      <c r="D1945" s="472" t="s">
        <v>437</v>
      </c>
      <c r="E1945" s="475">
        <v>299</v>
      </c>
    </row>
    <row r="1946" spans="1:5" ht="22.5">
      <c r="A1946" s="472" t="s">
        <v>180</v>
      </c>
      <c r="B1946" s="475">
        <v>91011</v>
      </c>
      <c r="C1946" s="473" t="s">
        <v>14468</v>
      </c>
      <c r="D1946" s="472" t="s">
        <v>437</v>
      </c>
      <c r="E1946" s="475">
        <v>352.15</v>
      </c>
    </row>
    <row r="1947" spans="1:5" ht="22.5">
      <c r="A1947" s="472" t="s">
        <v>180</v>
      </c>
      <c r="B1947" s="475">
        <v>91012</v>
      </c>
      <c r="C1947" s="473" t="s">
        <v>14472</v>
      </c>
      <c r="D1947" s="472" t="s">
        <v>437</v>
      </c>
      <c r="E1947" s="475">
        <v>392.93</v>
      </c>
    </row>
    <row r="1948" spans="1:5" ht="33.75">
      <c r="A1948" s="472" t="s">
        <v>180</v>
      </c>
      <c r="B1948" s="475">
        <v>91013</v>
      </c>
      <c r="C1948" s="473" t="s">
        <v>14476</v>
      </c>
      <c r="D1948" s="472" t="s">
        <v>437</v>
      </c>
      <c r="E1948" s="475">
        <v>820.7</v>
      </c>
    </row>
    <row r="1949" spans="1:5" ht="33.75">
      <c r="A1949" s="472" t="s">
        <v>180</v>
      </c>
      <c r="B1949" s="475">
        <v>91014</v>
      </c>
      <c r="C1949" s="473" t="s">
        <v>14480</v>
      </c>
      <c r="D1949" s="472" t="s">
        <v>437</v>
      </c>
      <c r="E1949" s="475">
        <v>829.75</v>
      </c>
    </row>
    <row r="1950" spans="1:5" ht="33.75">
      <c r="A1950" s="472" t="s">
        <v>180</v>
      </c>
      <c r="B1950" s="475">
        <v>91015</v>
      </c>
      <c r="C1950" s="473" t="s">
        <v>14484</v>
      </c>
      <c r="D1950" s="472" t="s">
        <v>437</v>
      </c>
      <c r="E1950" s="475">
        <v>885.4</v>
      </c>
    </row>
    <row r="1951" spans="1:5" ht="33.75">
      <c r="A1951" s="472" t="s">
        <v>180</v>
      </c>
      <c r="B1951" s="475">
        <v>91016</v>
      </c>
      <c r="C1951" s="473" t="s">
        <v>14488</v>
      </c>
      <c r="D1951" s="472" t="s">
        <v>437</v>
      </c>
      <c r="E1951" s="475">
        <v>928.67</v>
      </c>
    </row>
    <row r="1952" spans="1:5" ht="22.5">
      <c r="A1952" s="472" t="s">
        <v>180</v>
      </c>
      <c r="B1952" s="475">
        <v>91287</v>
      </c>
      <c r="C1952" s="473" t="s">
        <v>14492</v>
      </c>
      <c r="D1952" s="472" t="s">
        <v>437</v>
      </c>
      <c r="E1952" s="475">
        <v>239.66</v>
      </c>
    </row>
    <row r="1953" spans="1:5" ht="22.5">
      <c r="A1953" s="472" t="s">
        <v>180</v>
      </c>
      <c r="B1953" s="475">
        <v>91292</v>
      </c>
      <c r="C1953" s="473" t="s">
        <v>14496</v>
      </c>
      <c r="D1953" s="472" t="s">
        <v>437</v>
      </c>
      <c r="E1953" s="475">
        <v>317.58999999999997</v>
      </c>
    </row>
    <row r="1954" spans="1:5" ht="22.5">
      <c r="A1954" s="472" t="s">
        <v>180</v>
      </c>
      <c r="B1954" s="475">
        <v>91295</v>
      </c>
      <c r="C1954" s="473" t="s">
        <v>14500</v>
      </c>
      <c r="D1954" s="472" t="s">
        <v>437</v>
      </c>
      <c r="E1954" s="475">
        <v>301.45</v>
      </c>
    </row>
    <row r="1955" spans="1:5" ht="22.5">
      <c r="A1955" s="472" t="s">
        <v>180</v>
      </c>
      <c r="B1955" s="475">
        <v>91296</v>
      </c>
      <c r="C1955" s="473" t="s">
        <v>14504</v>
      </c>
      <c r="D1955" s="472" t="s">
        <v>437</v>
      </c>
      <c r="E1955" s="475">
        <v>324.14</v>
      </c>
    </row>
    <row r="1956" spans="1:5" ht="22.5">
      <c r="A1956" s="472" t="s">
        <v>180</v>
      </c>
      <c r="B1956" s="475">
        <v>91297</v>
      </c>
      <c r="C1956" s="473" t="s">
        <v>14508</v>
      </c>
      <c r="D1956" s="472" t="s">
        <v>437</v>
      </c>
      <c r="E1956" s="475">
        <v>358.15</v>
      </c>
    </row>
    <row r="1957" spans="1:5" ht="22.5">
      <c r="A1957" s="472" t="s">
        <v>180</v>
      </c>
      <c r="B1957" s="475">
        <v>91298</v>
      </c>
      <c r="C1957" s="473" t="s">
        <v>14512</v>
      </c>
      <c r="D1957" s="472" t="s">
        <v>437</v>
      </c>
      <c r="E1957" s="475">
        <v>893.13</v>
      </c>
    </row>
    <row r="1958" spans="1:5" ht="22.5">
      <c r="A1958" s="472" t="s">
        <v>180</v>
      </c>
      <c r="B1958" s="475">
        <v>91299</v>
      </c>
      <c r="C1958" s="473" t="s">
        <v>14515</v>
      </c>
      <c r="D1958" s="472" t="s">
        <v>437</v>
      </c>
      <c r="E1958" s="474">
        <v>1259.68</v>
      </c>
    </row>
    <row r="1959" spans="1:5" ht="22.5">
      <c r="A1959" s="472" t="s">
        <v>180</v>
      </c>
      <c r="B1959" s="475">
        <v>91304</v>
      </c>
      <c r="C1959" s="473" t="s">
        <v>14519</v>
      </c>
      <c r="D1959" s="472" t="s">
        <v>437</v>
      </c>
      <c r="E1959" s="475">
        <v>96.08</v>
      </c>
    </row>
    <row r="1960" spans="1:5" ht="22.5">
      <c r="A1960" s="472" t="s">
        <v>180</v>
      </c>
      <c r="B1960" s="475">
        <v>91305</v>
      </c>
      <c r="C1960" s="473" t="s">
        <v>14523</v>
      </c>
      <c r="D1960" s="472" t="s">
        <v>437</v>
      </c>
      <c r="E1960" s="475">
        <v>95.87</v>
      </c>
    </row>
    <row r="1961" spans="1:5" ht="22.5">
      <c r="A1961" s="472" t="s">
        <v>180</v>
      </c>
      <c r="B1961" s="475">
        <v>91306</v>
      </c>
      <c r="C1961" s="473" t="s">
        <v>14527</v>
      </c>
      <c r="D1961" s="472" t="s">
        <v>437</v>
      </c>
      <c r="E1961" s="475">
        <v>138.27000000000001</v>
      </c>
    </row>
    <row r="1962" spans="1:5" ht="22.5">
      <c r="A1962" s="472" t="s">
        <v>180</v>
      </c>
      <c r="B1962" s="475">
        <v>91307</v>
      </c>
      <c r="C1962" s="473" t="s">
        <v>14529</v>
      </c>
      <c r="D1962" s="472" t="s">
        <v>437</v>
      </c>
      <c r="E1962" s="475">
        <v>81.56</v>
      </c>
    </row>
    <row r="1963" spans="1:5" ht="33.75">
      <c r="A1963" s="472" t="s">
        <v>180</v>
      </c>
      <c r="B1963" s="475">
        <v>91312</v>
      </c>
      <c r="C1963" s="473" t="s">
        <v>14533</v>
      </c>
      <c r="D1963" s="472" t="s">
        <v>437</v>
      </c>
      <c r="E1963" s="475">
        <v>776.16</v>
      </c>
    </row>
    <row r="1964" spans="1:5" ht="33.75">
      <c r="A1964" s="472" t="s">
        <v>180</v>
      </c>
      <c r="B1964" s="475">
        <v>91313</v>
      </c>
      <c r="C1964" s="473" t="s">
        <v>14537</v>
      </c>
      <c r="D1964" s="472" t="s">
        <v>437</v>
      </c>
      <c r="E1964" s="475">
        <v>769.58</v>
      </c>
    </row>
    <row r="1965" spans="1:5" ht="33.75">
      <c r="A1965" s="472" t="s">
        <v>180</v>
      </c>
      <c r="B1965" s="475">
        <v>91314</v>
      </c>
      <c r="C1965" s="473" t="s">
        <v>14541</v>
      </c>
      <c r="D1965" s="472" t="s">
        <v>437</v>
      </c>
      <c r="E1965" s="475">
        <v>807.62</v>
      </c>
    </row>
    <row r="1966" spans="1:5" ht="33.75">
      <c r="A1966" s="472" t="s">
        <v>180</v>
      </c>
      <c r="B1966" s="475">
        <v>91315</v>
      </c>
      <c r="C1966" s="473" t="s">
        <v>14545</v>
      </c>
      <c r="D1966" s="472" t="s">
        <v>437</v>
      </c>
      <c r="E1966" s="475">
        <v>883.07</v>
      </c>
    </row>
    <row r="1967" spans="1:5" ht="45">
      <c r="A1967" s="472" t="s">
        <v>180</v>
      </c>
      <c r="B1967" s="475">
        <v>91316</v>
      </c>
      <c r="C1967" s="473" t="s">
        <v>14549</v>
      </c>
      <c r="D1967" s="472" t="s">
        <v>437</v>
      </c>
      <c r="E1967" s="474">
        <v>1051.5899999999999</v>
      </c>
    </row>
    <row r="1968" spans="1:5" ht="45">
      <c r="A1968" s="472" t="s">
        <v>180</v>
      </c>
      <c r="B1968" s="475">
        <v>91317</v>
      </c>
      <c r="C1968" s="473" t="s">
        <v>14553</v>
      </c>
      <c r="D1968" s="472" t="s">
        <v>437</v>
      </c>
      <c r="E1968" s="474">
        <v>1117.6300000000001</v>
      </c>
    </row>
    <row r="1969" spans="1:5" ht="33.75">
      <c r="A1969" s="472" t="s">
        <v>180</v>
      </c>
      <c r="B1969" s="475">
        <v>91318</v>
      </c>
      <c r="C1969" s="473" t="s">
        <v>14557</v>
      </c>
      <c r="D1969" s="472" t="s">
        <v>437</v>
      </c>
      <c r="E1969" s="475">
        <v>680.29</v>
      </c>
    </row>
    <row r="1970" spans="1:5" ht="33.75">
      <c r="A1970" s="472" t="s">
        <v>180</v>
      </c>
      <c r="B1970" s="475">
        <v>91319</v>
      </c>
      <c r="C1970" s="473" t="s">
        <v>14561</v>
      </c>
      <c r="D1970" s="472" t="s">
        <v>437</v>
      </c>
      <c r="E1970" s="475">
        <v>688.02</v>
      </c>
    </row>
    <row r="1971" spans="1:5" ht="33.75">
      <c r="A1971" s="472" t="s">
        <v>180</v>
      </c>
      <c r="B1971" s="475">
        <v>91320</v>
      </c>
      <c r="C1971" s="473" t="s">
        <v>14565</v>
      </c>
      <c r="D1971" s="472" t="s">
        <v>437</v>
      </c>
      <c r="E1971" s="475">
        <v>711.54</v>
      </c>
    </row>
    <row r="1972" spans="1:5" ht="33.75">
      <c r="A1972" s="472" t="s">
        <v>180</v>
      </c>
      <c r="B1972" s="475">
        <v>91321</v>
      </c>
      <c r="C1972" s="473" t="s">
        <v>14569</v>
      </c>
      <c r="D1972" s="472" t="s">
        <v>437</v>
      </c>
      <c r="E1972" s="475">
        <v>786.99</v>
      </c>
    </row>
    <row r="1973" spans="1:5" ht="33.75">
      <c r="A1973" s="472" t="s">
        <v>180</v>
      </c>
      <c r="B1973" s="475">
        <v>91322</v>
      </c>
      <c r="C1973" s="473" t="s">
        <v>14573</v>
      </c>
      <c r="D1973" s="472" t="s">
        <v>437</v>
      </c>
      <c r="E1973" s="475">
        <v>955.51</v>
      </c>
    </row>
    <row r="1974" spans="1:5" ht="33.75">
      <c r="A1974" s="472" t="s">
        <v>180</v>
      </c>
      <c r="B1974" s="475">
        <v>91323</v>
      </c>
      <c r="C1974" s="473" t="s">
        <v>14577</v>
      </c>
      <c r="D1974" s="472" t="s">
        <v>437</v>
      </c>
      <c r="E1974" s="474">
        <v>1021.55</v>
      </c>
    </row>
    <row r="1975" spans="1:5" ht="33.75">
      <c r="A1975" s="472" t="s">
        <v>180</v>
      </c>
      <c r="B1975" s="475">
        <v>91324</v>
      </c>
      <c r="C1975" s="473" t="s">
        <v>14581</v>
      </c>
      <c r="D1975" s="472" t="s">
        <v>437</v>
      </c>
      <c r="E1975" s="475">
        <v>690.68</v>
      </c>
    </row>
    <row r="1976" spans="1:5" ht="33.75">
      <c r="A1976" s="472" t="s">
        <v>180</v>
      </c>
      <c r="B1976" s="475">
        <v>91325</v>
      </c>
      <c r="C1976" s="473" t="s">
        <v>14585</v>
      </c>
      <c r="D1976" s="472" t="s">
        <v>437</v>
      </c>
      <c r="E1976" s="475">
        <v>698.91</v>
      </c>
    </row>
    <row r="1977" spans="1:5" ht="33.75">
      <c r="A1977" s="472" t="s">
        <v>180</v>
      </c>
      <c r="B1977" s="475">
        <v>91326</v>
      </c>
      <c r="C1977" s="473" t="s">
        <v>14589</v>
      </c>
      <c r="D1977" s="472" t="s">
        <v>437</v>
      </c>
      <c r="E1977" s="475">
        <v>753.74</v>
      </c>
    </row>
    <row r="1978" spans="1:5" ht="33.75">
      <c r="A1978" s="472" t="s">
        <v>180</v>
      </c>
      <c r="B1978" s="475">
        <v>91327</v>
      </c>
      <c r="C1978" s="473" t="s">
        <v>14593</v>
      </c>
      <c r="D1978" s="472" t="s">
        <v>437</v>
      </c>
      <c r="E1978" s="475">
        <v>796.2</v>
      </c>
    </row>
    <row r="1979" spans="1:5" ht="33.75">
      <c r="A1979" s="472" t="s">
        <v>180</v>
      </c>
      <c r="B1979" s="475">
        <v>91328</v>
      </c>
      <c r="C1979" s="473" t="s">
        <v>14597</v>
      </c>
      <c r="D1979" s="472" t="s">
        <v>437</v>
      </c>
      <c r="E1979" s="475">
        <v>829.7</v>
      </c>
    </row>
    <row r="1980" spans="1:5" ht="33.75">
      <c r="A1980" s="472" t="s">
        <v>180</v>
      </c>
      <c r="B1980" s="475">
        <v>91329</v>
      </c>
      <c r="C1980" s="473" t="s">
        <v>14601</v>
      </c>
      <c r="D1980" s="472" t="s">
        <v>437</v>
      </c>
      <c r="E1980" s="475">
        <v>699.68</v>
      </c>
    </row>
    <row r="1981" spans="1:5" ht="33.75">
      <c r="A1981" s="472" t="s">
        <v>180</v>
      </c>
      <c r="B1981" s="475">
        <v>91330</v>
      </c>
      <c r="C1981" s="473" t="s">
        <v>14605</v>
      </c>
      <c r="D1981" s="472" t="s">
        <v>437</v>
      </c>
      <c r="E1981" s="475">
        <v>854.89</v>
      </c>
    </row>
    <row r="1982" spans="1:5" ht="33.75">
      <c r="A1982" s="472" t="s">
        <v>180</v>
      </c>
      <c r="B1982" s="475">
        <v>91331</v>
      </c>
      <c r="C1982" s="473" t="s">
        <v>14609</v>
      </c>
      <c r="D1982" s="472" t="s">
        <v>437</v>
      </c>
      <c r="E1982" s="475">
        <v>724.05</v>
      </c>
    </row>
    <row r="1983" spans="1:5" ht="33.75">
      <c r="A1983" s="472" t="s">
        <v>180</v>
      </c>
      <c r="B1983" s="475">
        <v>91332</v>
      </c>
      <c r="C1983" s="473" t="s">
        <v>14613</v>
      </c>
      <c r="D1983" s="472" t="s">
        <v>437</v>
      </c>
      <c r="E1983" s="475">
        <v>891.4</v>
      </c>
    </row>
    <row r="1984" spans="1:5" ht="33.75">
      <c r="A1984" s="472" t="s">
        <v>180</v>
      </c>
      <c r="B1984" s="475">
        <v>91333</v>
      </c>
      <c r="C1984" s="473" t="s">
        <v>14617</v>
      </c>
      <c r="D1984" s="472" t="s">
        <v>437</v>
      </c>
      <c r="E1984" s="475">
        <v>759.74</v>
      </c>
    </row>
    <row r="1985" spans="1:5" ht="33.75">
      <c r="A1985" s="472" t="s">
        <v>180</v>
      </c>
      <c r="B1985" s="475">
        <v>91334</v>
      </c>
      <c r="C1985" s="473" t="s">
        <v>14621</v>
      </c>
      <c r="D1985" s="472" t="s">
        <v>437</v>
      </c>
      <c r="E1985" s="474">
        <v>1426.38</v>
      </c>
    </row>
    <row r="1986" spans="1:5" ht="33.75">
      <c r="A1986" s="472" t="s">
        <v>180</v>
      </c>
      <c r="B1986" s="475">
        <v>91335</v>
      </c>
      <c r="C1986" s="473" t="s">
        <v>14625</v>
      </c>
      <c r="D1986" s="472" t="s">
        <v>437</v>
      </c>
      <c r="E1986" s="474">
        <v>1294.72</v>
      </c>
    </row>
    <row r="1987" spans="1:5" ht="33.75">
      <c r="A1987" s="472" t="s">
        <v>180</v>
      </c>
      <c r="B1987" s="475">
        <v>91336</v>
      </c>
      <c r="C1987" s="473" t="s">
        <v>14629</v>
      </c>
      <c r="D1987" s="472" t="s">
        <v>437</v>
      </c>
      <c r="E1987" s="474">
        <v>1792.93</v>
      </c>
    </row>
    <row r="1988" spans="1:5" ht="33.75">
      <c r="A1988" s="472" t="s">
        <v>180</v>
      </c>
      <c r="B1988" s="475">
        <v>91337</v>
      </c>
      <c r="C1988" s="473" t="s">
        <v>14633</v>
      </c>
      <c r="D1988" s="472" t="s">
        <v>437</v>
      </c>
      <c r="E1988" s="474">
        <v>1661.27</v>
      </c>
    </row>
    <row r="1989" spans="1:5" ht="22.5">
      <c r="A1989" s="472" t="s">
        <v>180</v>
      </c>
      <c r="B1989" s="475">
        <v>100659</v>
      </c>
      <c r="C1989" s="473" t="s">
        <v>14637</v>
      </c>
      <c r="D1989" s="472" t="s">
        <v>263</v>
      </c>
      <c r="E1989" s="475">
        <v>12.48</v>
      </c>
    </row>
    <row r="1990" spans="1:5" ht="22.5">
      <c r="A1990" s="472" t="s">
        <v>180</v>
      </c>
      <c r="B1990" s="475">
        <v>100660</v>
      </c>
      <c r="C1990" s="473" t="s">
        <v>14641</v>
      </c>
      <c r="D1990" s="472" t="s">
        <v>263</v>
      </c>
      <c r="E1990" s="475">
        <v>8.4</v>
      </c>
    </row>
    <row r="1991" spans="1:5" ht="33.75">
      <c r="A1991" s="472" t="s">
        <v>180</v>
      </c>
      <c r="B1991" s="475">
        <v>100675</v>
      </c>
      <c r="C1991" s="473" t="s">
        <v>14645</v>
      </c>
      <c r="D1991" s="472" t="s">
        <v>437</v>
      </c>
      <c r="E1991" s="475">
        <v>873.59</v>
      </c>
    </row>
    <row r="1992" spans="1:5">
      <c r="A1992" s="472" t="s">
        <v>180</v>
      </c>
      <c r="B1992" s="475">
        <v>100676</v>
      </c>
      <c r="C1992" s="473" t="s">
        <v>14649</v>
      </c>
      <c r="D1992" s="472" t="s">
        <v>437</v>
      </c>
      <c r="E1992" s="475">
        <v>198.4</v>
      </c>
    </row>
    <row r="1993" spans="1:5" ht="33.75">
      <c r="A1993" s="472" t="s">
        <v>180</v>
      </c>
      <c r="B1993" s="475">
        <v>100678</v>
      </c>
      <c r="C1993" s="473" t="s">
        <v>14653</v>
      </c>
      <c r="D1993" s="472" t="s">
        <v>437</v>
      </c>
      <c r="E1993" s="475">
        <v>958.97</v>
      </c>
    </row>
    <row r="1994" spans="1:5" ht="33.75">
      <c r="A1994" s="472" t="s">
        <v>180</v>
      </c>
      <c r="B1994" s="475">
        <v>100679</v>
      </c>
      <c r="C1994" s="473" t="s">
        <v>14657</v>
      </c>
      <c r="D1994" s="472" t="s">
        <v>437</v>
      </c>
      <c r="E1994" s="475">
        <v>786.55</v>
      </c>
    </row>
    <row r="1995" spans="1:5" ht="33.75">
      <c r="A1995" s="472" t="s">
        <v>180</v>
      </c>
      <c r="B1995" s="475">
        <v>100680</v>
      </c>
      <c r="C1995" s="473" t="s">
        <v>14661</v>
      </c>
      <c r="D1995" s="472" t="s">
        <v>437</v>
      </c>
      <c r="E1995" s="475">
        <v>968.02</v>
      </c>
    </row>
    <row r="1996" spans="1:5" ht="33.75">
      <c r="A1996" s="472" t="s">
        <v>180</v>
      </c>
      <c r="B1996" s="475">
        <v>100681</v>
      </c>
      <c r="C1996" s="473" t="s">
        <v>14665</v>
      </c>
      <c r="D1996" s="472" t="s">
        <v>437</v>
      </c>
      <c r="E1996" s="475">
        <v>993.16</v>
      </c>
    </row>
    <row r="1997" spans="1:5" ht="33.75">
      <c r="A1997" s="472" t="s">
        <v>180</v>
      </c>
      <c r="B1997" s="475">
        <v>100682</v>
      </c>
      <c r="C1997" s="473" t="s">
        <v>14669</v>
      </c>
      <c r="D1997" s="472" t="s">
        <v>437</v>
      </c>
      <c r="E1997" s="475">
        <v>805.61</v>
      </c>
    </row>
    <row r="1998" spans="1:5" ht="33.75">
      <c r="A1998" s="472" t="s">
        <v>180</v>
      </c>
      <c r="B1998" s="475">
        <v>100683</v>
      </c>
      <c r="C1998" s="473" t="s">
        <v>14673</v>
      </c>
      <c r="D1998" s="472" t="s">
        <v>437</v>
      </c>
      <c r="E1998" s="474">
        <v>1043.1199999999999</v>
      </c>
    </row>
    <row r="1999" spans="1:5" ht="33.75">
      <c r="A1999" s="472" t="s">
        <v>180</v>
      </c>
      <c r="B1999" s="475">
        <v>100684</v>
      </c>
      <c r="C1999" s="473" t="s">
        <v>14677</v>
      </c>
      <c r="D1999" s="472" t="s">
        <v>437</v>
      </c>
      <c r="E1999" s="475">
        <v>849.82</v>
      </c>
    </row>
    <row r="2000" spans="1:5" ht="33.75">
      <c r="A2000" s="472" t="s">
        <v>180</v>
      </c>
      <c r="B2000" s="475">
        <v>100685</v>
      </c>
      <c r="C2000" s="473" t="s">
        <v>14681</v>
      </c>
      <c r="D2000" s="472" t="s">
        <v>437</v>
      </c>
      <c r="E2000" s="474">
        <v>1086.3900000000001</v>
      </c>
    </row>
    <row r="2001" spans="1:5" ht="33.75">
      <c r="A2001" s="472" t="s">
        <v>180</v>
      </c>
      <c r="B2001" s="475">
        <v>100686</v>
      </c>
      <c r="C2001" s="473" t="s">
        <v>14685</v>
      </c>
      <c r="D2001" s="472" t="s">
        <v>437</v>
      </c>
      <c r="E2001" s="475">
        <v>892.28</v>
      </c>
    </row>
    <row r="2002" spans="1:5" ht="33.75">
      <c r="A2002" s="472" t="s">
        <v>180</v>
      </c>
      <c r="B2002" s="475">
        <v>100687</v>
      </c>
      <c r="C2002" s="473" t="s">
        <v>14689</v>
      </c>
      <c r="D2002" s="472" t="s">
        <v>437</v>
      </c>
      <c r="E2002" s="475">
        <v>967.97</v>
      </c>
    </row>
    <row r="2003" spans="1:5" ht="33.75">
      <c r="A2003" s="472" t="s">
        <v>180</v>
      </c>
      <c r="B2003" s="475">
        <v>100688</v>
      </c>
      <c r="C2003" s="473" t="s">
        <v>14693</v>
      </c>
      <c r="D2003" s="472" t="s">
        <v>437</v>
      </c>
      <c r="E2003" s="475">
        <v>795.55</v>
      </c>
    </row>
    <row r="2004" spans="1:5" ht="33.75">
      <c r="A2004" s="472" t="s">
        <v>180</v>
      </c>
      <c r="B2004" s="475">
        <v>100689</v>
      </c>
      <c r="C2004" s="473" t="s">
        <v>14697</v>
      </c>
      <c r="D2004" s="472" t="s">
        <v>437</v>
      </c>
      <c r="E2004" s="474">
        <v>1049.1199999999999</v>
      </c>
    </row>
    <row r="2005" spans="1:5" ht="33.75">
      <c r="A2005" s="472" t="s">
        <v>180</v>
      </c>
      <c r="B2005" s="475">
        <v>100690</v>
      </c>
      <c r="C2005" s="473" t="s">
        <v>14701</v>
      </c>
      <c r="D2005" s="472" t="s">
        <v>437</v>
      </c>
      <c r="E2005" s="475">
        <v>855.82</v>
      </c>
    </row>
    <row r="2006" spans="1:5" ht="33.75">
      <c r="A2006" s="472" t="s">
        <v>180</v>
      </c>
      <c r="B2006" s="475">
        <v>100691</v>
      </c>
      <c r="C2006" s="473" t="s">
        <v>14705</v>
      </c>
      <c r="D2006" s="472" t="s">
        <v>437</v>
      </c>
      <c r="E2006" s="474">
        <v>1584.1</v>
      </c>
    </row>
    <row r="2007" spans="1:5" ht="33.75">
      <c r="A2007" s="472" t="s">
        <v>180</v>
      </c>
      <c r="B2007" s="475">
        <v>100692</v>
      </c>
      <c r="C2007" s="473" t="s">
        <v>14709</v>
      </c>
      <c r="D2007" s="472" t="s">
        <v>437</v>
      </c>
      <c r="E2007" s="474">
        <v>1390.8</v>
      </c>
    </row>
    <row r="2008" spans="1:5" ht="33.75">
      <c r="A2008" s="472" t="s">
        <v>180</v>
      </c>
      <c r="B2008" s="475">
        <v>100693</v>
      </c>
      <c r="C2008" s="473" t="s">
        <v>14713</v>
      </c>
      <c r="D2008" s="472" t="s">
        <v>437</v>
      </c>
      <c r="E2008" s="474">
        <v>1950.65</v>
      </c>
    </row>
    <row r="2009" spans="1:5" ht="45">
      <c r="A2009" s="472" t="s">
        <v>180</v>
      </c>
      <c r="B2009" s="475">
        <v>100694</v>
      </c>
      <c r="C2009" s="473" t="s">
        <v>14717</v>
      </c>
      <c r="D2009" s="472" t="s">
        <v>437</v>
      </c>
      <c r="E2009" s="474">
        <v>1757.35</v>
      </c>
    </row>
    <row r="2010" spans="1:5" ht="22.5">
      <c r="A2010" s="472" t="s">
        <v>180</v>
      </c>
      <c r="B2010" s="475">
        <v>100695</v>
      </c>
      <c r="C2010" s="473" t="s">
        <v>14721</v>
      </c>
      <c r="D2010" s="472" t="s">
        <v>437</v>
      </c>
      <c r="E2010" s="475">
        <v>53.08</v>
      </c>
    </row>
    <row r="2011" spans="1:5" ht="22.5">
      <c r="A2011" s="472" t="s">
        <v>180</v>
      </c>
      <c r="B2011" s="475">
        <v>100696</v>
      </c>
      <c r="C2011" s="473" t="s">
        <v>14725</v>
      </c>
      <c r="D2011" s="472" t="s">
        <v>437</v>
      </c>
      <c r="E2011" s="475">
        <v>58.92</v>
      </c>
    </row>
    <row r="2012" spans="1:5" ht="22.5">
      <c r="A2012" s="472" t="s">
        <v>180</v>
      </c>
      <c r="B2012" s="475">
        <v>100697</v>
      </c>
      <c r="C2012" s="473" t="s">
        <v>14729</v>
      </c>
      <c r="D2012" s="472" t="s">
        <v>437</v>
      </c>
      <c r="E2012" s="475">
        <v>64.8</v>
      </c>
    </row>
    <row r="2013" spans="1:5" ht="22.5">
      <c r="A2013" s="472" t="s">
        <v>180</v>
      </c>
      <c r="B2013" s="475">
        <v>100698</v>
      </c>
      <c r="C2013" s="473" t="s">
        <v>14733</v>
      </c>
      <c r="D2013" s="472" t="s">
        <v>437</v>
      </c>
      <c r="E2013" s="475">
        <v>70.67</v>
      </c>
    </row>
    <row r="2014" spans="1:5" ht="22.5">
      <c r="A2014" s="472" t="s">
        <v>180</v>
      </c>
      <c r="B2014" s="475">
        <v>100699</v>
      </c>
      <c r="C2014" s="473" t="s">
        <v>14737</v>
      </c>
      <c r="D2014" s="472" t="s">
        <v>437</v>
      </c>
      <c r="E2014" s="475">
        <v>84.58</v>
      </c>
    </row>
    <row r="2015" spans="1:5" ht="22.5">
      <c r="A2015" s="472" t="s">
        <v>180</v>
      </c>
      <c r="B2015" s="475">
        <v>100700</v>
      </c>
      <c r="C2015" s="473" t="s">
        <v>14741</v>
      </c>
      <c r="D2015" s="472" t="s">
        <v>437</v>
      </c>
      <c r="E2015" s="475">
        <v>795.96</v>
      </c>
    </row>
    <row r="2016" spans="1:5" ht="33.75">
      <c r="A2016" s="472" t="s">
        <v>180</v>
      </c>
      <c r="B2016" s="475">
        <v>100712</v>
      </c>
      <c r="C2016" s="473" t="s">
        <v>14745</v>
      </c>
      <c r="D2016" s="472" t="s">
        <v>437</v>
      </c>
      <c r="E2016" s="475">
        <v>780.47</v>
      </c>
    </row>
    <row r="2017" spans="1:5" ht="33.75">
      <c r="A2017" s="472" t="s">
        <v>180</v>
      </c>
      <c r="B2017" s="475">
        <v>100665</v>
      </c>
      <c r="C2017" s="473" t="s">
        <v>14749</v>
      </c>
      <c r="D2017" s="472" t="s">
        <v>183</v>
      </c>
      <c r="E2017" s="474">
        <v>1068.71</v>
      </c>
    </row>
    <row r="2018" spans="1:5" ht="33.75">
      <c r="A2018" s="472" t="s">
        <v>180</v>
      </c>
      <c r="B2018" s="475">
        <v>100666</v>
      </c>
      <c r="C2018" s="473" t="s">
        <v>14753</v>
      </c>
      <c r="D2018" s="472" t="s">
        <v>183</v>
      </c>
      <c r="E2018" s="475">
        <v>843.57</v>
      </c>
    </row>
    <row r="2019" spans="1:5" ht="33.75">
      <c r="A2019" s="472" t="s">
        <v>180</v>
      </c>
      <c r="B2019" s="475">
        <v>100667</v>
      </c>
      <c r="C2019" s="473" t="s">
        <v>14757</v>
      </c>
      <c r="D2019" s="472" t="s">
        <v>183</v>
      </c>
      <c r="E2019" s="474">
        <v>1386.99</v>
      </c>
    </row>
    <row r="2020" spans="1:5" ht="33.75">
      <c r="A2020" s="472" t="s">
        <v>180</v>
      </c>
      <c r="B2020" s="475">
        <v>100668</v>
      </c>
      <c r="C2020" s="473" t="s">
        <v>14761</v>
      </c>
      <c r="D2020" s="472" t="s">
        <v>183</v>
      </c>
      <c r="E2020" s="474">
        <v>1646.25</v>
      </c>
    </row>
    <row r="2021" spans="1:5" ht="33.75">
      <c r="A2021" s="472" t="s">
        <v>180</v>
      </c>
      <c r="B2021" s="475">
        <v>100669</v>
      </c>
      <c r="C2021" s="473" t="s">
        <v>14765</v>
      </c>
      <c r="D2021" s="472" t="s">
        <v>183</v>
      </c>
      <c r="E2021" s="475">
        <v>990.08</v>
      </c>
    </row>
    <row r="2022" spans="1:5" ht="33.75">
      <c r="A2022" s="472" t="s">
        <v>180</v>
      </c>
      <c r="B2022" s="475">
        <v>100670</v>
      </c>
      <c r="C2022" s="473" t="s">
        <v>14769</v>
      </c>
      <c r="D2022" s="472" t="s">
        <v>183</v>
      </c>
      <c r="E2022" s="474">
        <v>1336.06</v>
      </c>
    </row>
    <row r="2023" spans="1:5" ht="33.75">
      <c r="A2023" s="472" t="s">
        <v>180</v>
      </c>
      <c r="B2023" s="475">
        <v>100671</v>
      </c>
      <c r="C2023" s="473" t="s">
        <v>14773</v>
      </c>
      <c r="D2023" s="472" t="s">
        <v>183</v>
      </c>
      <c r="E2023" s="474">
        <v>1659.7</v>
      </c>
    </row>
    <row r="2024" spans="1:5" ht="33.75">
      <c r="A2024" s="472" t="s">
        <v>180</v>
      </c>
      <c r="B2024" s="475">
        <v>100672</v>
      </c>
      <c r="C2024" s="473" t="s">
        <v>14777</v>
      </c>
      <c r="D2024" s="472" t="s">
        <v>183</v>
      </c>
      <c r="E2024" s="474">
        <v>1069.4100000000001</v>
      </c>
    </row>
    <row r="2025" spans="1:5">
      <c r="A2025" s="472" t="s">
        <v>180</v>
      </c>
      <c r="B2025" s="475">
        <v>100701</v>
      </c>
      <c r="C2025" s="473" t="s">
        <v>14781</v>
      </c>
      <c r="D2025" s="472" t="s">
        <v>183</v>
      </c>
      <c r="E2025" s="475">
        <v>543.12</v>
      </c>
    </row>
    <row r="2026" spans="1:5" ht="33.75">
      <c r="A2026" s="472" t="s">
        <v>180</v>
      </c>
      <c r="B2026" s="475">
        <v>94559</v>
      </c>
      <c r="C2026" s="473" t="s">
        <v>14785</v>
      </c>
      <c r="D2026" s="472" t="s">
        <v>183</v>
      </c>
      <c r="E2026" s="475">
        <v>787.26</v>
      </c>
    </row>
    <row r="2027" spans="1:5" ht="33.75">
      <c r="A2027" s="472" t="s">
        <v>180</v>
      </c>
      <c r="B2027" s="475">
        <v>94562</v>
      </c>
      <c r="C2027" s="473" t="s">
        <v>14789</v>
      </c>
      <c r="D2027" s="472" t="s">
        <v>183</v>
      </c>
      <c r="E2027" s="475">
        <v>771.26</v>
      </c>
    </row>
    <row r="2028" spans="1:5">
      <c r="A2028" s="472" t="s">
        <v>180</v>
      </c>
      <c r="B2028" s="475">
        <v>94587</v>
      </c>
      <c r="C2028" s="473" t="s">
        <v>14793</v>
      </c>
      <c r="D2028" s="472" t="s">
        <v>263</v>
      </c>
      <c r="E2028" s="475">
        <v>61.66</v>
      </c>
    </row>
    <row r="2029" spans="1:5">
      <c r="A2029" s="472" t="s">
        <v>180</v>
      </c>
      <c r="B2029" s="475">
        <v>94588</v>
      </c>
      <c r="C2029" s="473" t="s">
        <v>14797</v>
      </c>
      <c r="D2029" s="472" t="s">
        <v>263</v>
      </c>
      <c r="E2029" s="475">
        <v>54.83</v>
      </c>
    </row>
    <row r="2030" spans="1:5" ht="33.75">
      <c r="A2030" s="472" t="s">
        <v>180</v>
      </c>
      <c r="B2030" s="475">
        <v>99837</v>
      </c>
      <c r="C2030" s="473" t="s">
        <v>14801</v>
      </c>
      <c r="D2030" s="472" t="s">
        <v>263</v>
      </c>
      <c r="E2030" s="475">
        <v>611.41</v>
      </c>
    </row>
    <row r="2031" spans="1:5" ht="33.75">
      <c r="A2031" s="472" t="s">
        <v>180</v>
      </c>
      <c r="B2031" s="475">
        <v>99839</v>
      </c>
      <c r="C2031" s="473" t="s">
        <v>14805</v>
      </c>
      <c r="D2031" s="472" t="s">
        <v>263</v>
      </c>
      <c r="E2031" s="475">
        <v>478.5</v>
      </c>
    </row>
    <row r="2032" spans="1:5" ht="22.5">
      <c r="A2032" s="472" t="s">
        <v>180</v>
      </c>
      <c r="B2032" s="475">
        <v>99841</v>
      </c>
      <c r="C2032" s="473" t="s">
        <v>14809</v>
      </c>
      <c r="D2032" s="472" t="s">
        <v>263</v>
      </c>
      <c r="E2032" s="474">
        <v>1084.3399999999999</v>
      </c>
    </row>
    <row r="2033" spans="1:5">
      <c r="A2033" s="472" t="s">
        <v>180</v>
      </c>
      <c r="B2033" s="475">
        <v>99855</v>
      </c>
      <c r="C2033" s="473" t="s">
        <v>14813</v>
      </c>
      <c r="D2033" s="472" t="s">
        <v>263</v>
      </c>
      <c r="E2033" s="475">
        <v>111.35</v>
      </c>
    </row>
    <row r="2034" spans="1:5">
      <c r="A2034" s="472" t="s">
        <v>180</v>
      </c>
      <c r="B2034" s="475">
        <v>99857</v>
      </c>
      <c r="C2034" s="473" t="s">
        <v>14817</v>
      </c>
      <c r="D2034" s="472" t="s">
        <v>263</v>
      </c>
      <c r="E2034" s="475">
        <v>89.12</v>
      </c>
    </row>
    <row r="2035" spans="1:5" ht="22.5">
      <c r="A2035" s="472" t="s">
        <v>180</v>
      </c>
      <c r="B2035" s="475">
        <v>99861</v>
      </c>
      <c r="C2035" s="473" t="s">
        <v>14821</v>
      </c>
      <c r="D2035" s="472" t="s">
        <v>183</v>
      </c>
      <c r="E2035" s="475">
        <v>556.88</v>
      </c>
    </row>
    <row r="2036" spans="1:5">
      <c r="A2036" s="472" t="s">
        <v>180</v>
      </c>
      <c r="B2036" s="475">
        <v>99862</v>
      </c>
      <c r="C2036" s="473" t="s">
        <v>14825</v>
      </c>
      <c r="D2036" s="472" t="s">
        <v>183</v>
      </c>
      <c r="E2036" s="475">
        <v>604.12</v>
      </c>
    </row>
    <row r="2037" spans="1:5">
      <c r="A2037" s="472" t="s">
        <v>180</v>
      </c>
      <c r="B2037" s="475">
        <v>90838</v>
      </c>
      <c r="C2037" s="473" t="s">
        <v>14829</v>
      </c>
      <c r="D2037" s="472" t="s">
        <v>437</v>
      </c>
      <c r="E2037" s="474">
        <v>1363.18</v>
      </c>
    </row>
    <row r="2038" spans="1:5" ht="22.5">
      <c r="A2038" s="472" t="s">
        <v>180</v>
      </c>
      <c r="B2038" s="475">
        <v>91338</v>
      </c>
      <c r="C2038" s="473" t="s">
        <v>14833</v>
      </c>
      <c r="D2038" s="472" t="s">
        <v>183</v>
      </c>
      <c r="E2038" s="475">
        <v>829.84</v>
      </c>
    </row>
    <row r="2039" spans="1:5" ht="22.5">
      <c r="A2039" s="472" t="s">
        <v>180</v>
      </c>
      <c r="B2039" s="475">
        <v>91341</v>
      </c>
      <c r="C2039" s="473" t="s">
        <v>14837</v>
      </c>
      <c r="D2039" s="472" t="s">
        <v>183</v>
      </c>
      <c r="E2039" s="475">
        <v>623.16</v>
      </c>
    </row>
    <row r="2040" spans="1:5" ht="22.5">
      <c r="A2040" s="472" t="s">
        <v>180</v>
      </c>
      <c r="B2040" s="475">
        <v>94805</v>
      </c>
      <c r="C2040" s="473" t="s">
        <v>14841</v>
      </c>
      <c r="D2040" s="472" t="s">
        <v>437</v>
      </c>
      <c r="E2040" s="475">
        <v>895.91</v>
      </c>
    </row>
    <row r="2041" spans="1:5" ht="22.5">
      <c r="A2041" s="472" t="s">
        <v>180</v>
      </c>
      <c r="B2041" s="475">
        <v>94806</v>
      </c>
      <c r="C2041" s="473" t="s">
        <v>14845</v>
      </c>
      <c r="D2041" s="472" t="s">
        <v>437</v>
      </c>
      <c r="E2041" s="475">
        <v>628.95000000000005</v>
      </c>
    </row>
    <row r="2042" spans="1:5" ht="22.5">
      <c r="A2042" s="472" t="s">
        <v>180</v>
      </c>
      <c r="B2042" s="475">
        <v>94807</v>
      </c>
      <c r="C2042" s="473" t="s">
        <v>14849</v>
      </c>
      <c r="D2042" s="472" t="s">
        <v>437</v>
      </c>
      <c r="E2042" s="475">
        <v>572.47</v>
      </c>
    </row>
    <row r="2043" spans="1:5" ht="22.5">
      <c r="A2043" s="472" t="s">
        <v>180</v>
      </c>
      <c r="B2043" s="475">
        <v>100702</v>
      </c>
      <c r="C2043" s="473" t="s">
        <v>14853</v>
      </c>
      <c r="D2043" s="472" t="s">
        <v>183</v>
      </c>
      <c r="E2043" s="475">
        <v>482.91</v>
      </c>
    </row>
    <row r="2044" spans="1:5">
      <c r="A2044" s="472" t="s">
        <v>180</v>
      </c>
      <c r="B2044" s="475">
        <v>102188</v>
      </c>
      <c r="C2044" s="473" t="s">
        <v>14857</v>
      </c>
      <c r="D2044" s="472" t="s">
        <v>437</v>
      </c>
      <c r="E2044" s="475">
        <v>843.91</v>
      </c>
    </row>
    <row r="2045" spans="1:5" ht="33.75">
      <c r="A2045" s="472" t="s">
        <v>180</v>
      </c>
      <c r="B2045" s="475">
        <v>102189</v>
      </c>
      <c r="C2045" s="473" t="s">
        <v>14861</v>
      </c>
      <c r="D2045" s="472" t="s">
        <v>437</v>
      </c>
      <c r="E2045" s="475">
        <v>213.44</v>
      </c>
    </row>
    <row r="2046" spans="1:5">
      <c r="A2046" s="472" t="s">
        <v>180</v>
      </c>
      <c r="B2046" s="475">
        <v>100703</v>
      </c>
      <c r="C2046" s="473" t="s">
        <v>14865</v>
      </c>
      <c r="D2046" s="472" t="s">
        <v>437</v>
      </c>
      <c r="E2046" s="475">
        <v>31.75</v>
      </c>
    </row>
    <row r="2047" spans="1:5" ht="22.5">
      <c r="A2047" s="472" t="s">
        <v>180</v>
      </c>
      <c r="B2047" s="475">
        <v>100704</v>
      </c>
      <c r="C2047" s="473" t="s">
        <v>14869</v>
      </c>
      <c r="D2047" s="472" t="s">
        <v>437</v>
      </c>
      <c r="E2047" s="475">
        <v>67.98</v>
      </c>
    </row>
    <row r="2048" spans="1:5">
      <c r="A2048" s="472" t="s">
        <v>180</v>
      </c>
      <c r="B2048" s="475">
        <v>100705</v>
      </c>
      <c r="C2048" s="473" t="s">
        <v>14873</v>
      </c>
      <c r="D2048" s="472" t="s">
        <v>437</v>
      </c>
      <c r="E2048" s="475">
        <v>77.11</v>
      </c>
    </row>
    <row r="2049" spans="1:5">
      <c r="A2049" s="472" t="s">
        <v>180</v>
      </c>
      <c r="B2049" s="475">
        <v>100706</v>
      </c>
      <c r="C2049" s="473" t="s">
        <v>14877</v>
      </c>
      <c r="D2049" s="472" t="s">
        <v>437</v>
      </c>
      <c r="E2049" s="475">
        <v>67.349999999999994</v>
      </c>
    </row>
    <row r="2050" spans="1:5">
      <c r="A2050" s="472" t="s">
        <v>180</v>
      </c>
      <c r="B2050" s="475">
        <v>100707</v>
      </c>
      <c r="C2050" s="473" t="s">
        <v>14881</v>
      </c>
      <c r="D2050" s="472" t="s">
        <v>437</v>
      </c>
      <c r="E2050" s="475">
        <v>143.78</v>
      </c>
    </row>
    <row r="2051" spans="1:5">
      <c r="A2051" s="472" t="s">
        <v>180</v>
      </c>
      <c r="B2051" s="475">
        <v>100708</v>
      </c>
      <c r="C2051" s="473" t="s">
        <v>14885</v>
      </c>
      <c r="D2051" s="472" t="s">
        <v>437</v>
      </c>
      <c r="E2051" s="475">
        <v>180.67</v>
      </c>
    </row>
    <row r="2052" spans="1:5" ht="22.5">
      <c r="A2052" s="472" t="s">
        <v>180</v>
      </c>
      <c r="B2052" s="475">
        <v>100709</v>
      </c>
      <c r="C2052" s="473" t="s">
        <v>14889</v>
      </c>
      <c r="D2052" s="472" t="s">
        <v>437</v>
      </c>
      <c r="E2052" s="475">
        <v>39.270000000000003</v>
      </c>
    </row>
    <row r="2053" spans="1:5">
      <c r="A2053" s="472" t="s">
        <v>180</v>
      </c>
      <c r="B2053" s="475">
        <v>100710</v>
      </c>
      <c r="C2053" s="473" t="s">
        <v>14893</v>
      </c>
      <c r="D2053" s="472" t="s">
        <v>437</v>
      </c>
      <c r="E2053" s="475">
        <v>88.19</v>
      </c>
    </row>
    <row r="2054" spans="1:5" ht="22.5">
      <c r="A2054" s="472" t="s">
        <v>180</v>
      </c>
      <c r="B2054" s="475">
        <v>102151</v>
      </c>
      <c r="C2054" s="473" t="s">
        <v>14897</v>
      </c>
      <c r="D2054" s="472" t="s">
        <v>183</v>
      </c>
      <c r="E2054" s="475">
        <v>136.97</v>
      </c>
    </row>
    <row r="2055" spans="1:5" ht="22.5">
      <c r="A2055" s="472" t="s">
        <v>180</v>
      </c>
      <c r="B2055" s="475">
        <v>102152</v>
      </c>
      <c r="C2055" s="473" t="s">
        <v>14901</v>
      </c>
      <c r="D2055" s="472" t="s">
        <v>183</v>
      </c>
      <c r="E2055" s="475">
        <v>171.96</v>
      </c>
    </row>
    <row r="2056" spans="1:5" ht="22.5">
      <c r="A2056" s="472" t="s">
        <v>180</v>
      </c>
      <c r="B2056" s="475">
        <v>102153</v>
      </c>
      <c r="C2056" s="473" t="s">
        <v>14905</v>
      </c>
      <c r="D2056" s="472" t="s">
        <v>183</v>
      </c>
      <c r="E2056" s="475">
        <v>218.63</v>
      </c>
    </row>
    <row r="2057" spans="1:5" ht="22.5">
      <c r="A2057" s="472" t="s">
        <v>180</v>
      </c>
      <c r="B2057" s="475">
        <v>102154</v>
      </c>
      <c r="C2057" s="473" t="s">
        <v>14909</v>
      </c>
      <c r="D2057" s="472" t="s">
        <v>183</v>
      </c>
      <c r="E2057" s="475">
        <v>189.05</v>
      </c>
    </row>
    <row r="2058" spans="1:5" ht="22.5">
      <c r="A2058" s="472" t="s">
        <v>180</v>
      </c>
      <c r="B2058" s="475">
        <v>102155</v>
      </c>
      <c r="C2058" s="473" t="s">
        <v>14913</v>
      </c>
      <c r="D2058" s="472" t="s">
        <v>183</v>
      </c>
      <c r="E2058" s="475">
        <v>227.21</v>
      </c>
    </row>
    <row r="2059" spans="1:5" ht="22.5">
      <c r="A2059" s="472" t="s">
        <v>180</v>
      </c>
      <c r="B2059" s="475">
        <v>102156</v>
      </c>
      <c r="C2059" s="473" t="s">
        <v>14917</v>
      </c>
      <c r="D2059" s="472" t="s">
        <v>183</v>
      </c>
      <c r="E2059" s="475">
        <v>218.05</v>
      </c>
    </row>
    <row r="2060" spans="1:5" ht="22.5">
      <c r="A2060" s="472" t="s">
        <v>180</v>
      </c>
      <c r="B2060" s="475">
        <v>102157</v>
      </c>
      <c r="C2060" s="473" t="s">
        <v>14921</v>
      </c>
      <c r="D2060" s="472" t="s">
        <v>183</v>
      </c>
      <c r="E2060" s="475">
        <v>299.72000000000003</v>
      </c>
    </row>
    <row r="2061" spans="1:5" ht="22.5">
      <c r="A2061" s="472" t="s">
        <v>180</v>
      </c>
      <c r="B2061" s="475">
        <v>102158</v>
      </c>
      <c r="C2061" s="473" t="s">
        <v>14925</v>
      </c>
      <c r="D2061" s="472" t="s">
        <v>183</v>
      </c>
      <c r="E2061" s="475">
        <v>303.95999999999998</v>
      </c>
    </row>
    <row r="2062" spans="1:5" ht="22.5">
      <c r="A2062" s="472" t="s">
        <v>180</v>
      </c>
      <c r="B2062" s="475">
        <v>102159</v>
      </c>
      <c r="C2062" s="473" t="s">
        <v>14929</v>
      </c>
      <c r="D2062" s="472" t="s">
        <v>183</v>
      </c>
      <c r="E2062" s="475">
        <v>362.81</v>
      </c>
    </row>
    <row r="2063" spans="1:5" ht="22.5">
      <c r="A2063" s="472" t="s">
        <v>180</v>
      </c>
      <c r="B2063" s="475">
        <v>102160</v>
      </c>
      <c r="C2063" s="473" t="s">
        <v>14933</v>
      </c>
      <c r="D2063" s="472" t="s">
        <v>183</v>
      </c>
      <c r="E2063" s="475">
        <v>148.63</v>
      </c>
    </row>
    <row r="2064" spans="1:5" ht="22.5">
      <c r="A2064" s="472" t="s">
        <v>180</v>
      </c>
      <c r="B2064" s="475">
        <v>102161</v>
      </c>
      <c r="C2064" s="473" t="s">
        <v>14937</v>
      </c>
      <c r="D2064" s="472" t="s">
        <v>183</v>
      </c>
      <c r="E2064" s="475">
        <v>228.36</v>
      </c>
    </row>
    <row r="2065" spans="1:5" ht="22.5">
      <c r="A2065" s="472" t="s">
        <v>180</v>
      </c>
      <c r="B2065" s="475">
        <v>102162</v>
      </c>
      <c r="C2065" s="473" t="s">
        <v>14941</v>
      </c>
      <c r="D2065" s="472" t="s">
        <v>183</v>
      </c>
      <c r="E2065" s="475">
        <v>263.35000000000002</v>
      </c>
    </row>
    <row r="2066" spans="1:5" ht="22.5">
      <c r="A2066" s="472" t="s">
        <v>180</v>
      </c>
      <c r="B2066" s="475">
        <v>102163</v>
      </c>
      <c r="C2066" s="473" t="s">
        <v>14945</v>
      </c>
      <c r="D2066" s="472" t="s">
        <v>183</v>
      </c>
      <c r="E2066" s="475">
        <v>310.02</v>
      </c>
    </row>
    <row r="2067" spans="1:5" ht="22.5">
      <c r="A2067" s="472" t="s">
        <v>180</v>
      </c>
      <c r="B2067" s="475">
        <v>102164</v>
      </c>
      <c r="C2067" s="473" t="s">
        <v>14949</v>
      </c>
      <c r="D2067" s="472" t="s">
        <v>183</v>
      </c>
      <c r="E2067" s="475">
        <v>263.64</v>
      </c>
    </row>
    <row r="2068" spans="1:5" ht="22.5">
      <c r="A2068" s="472" t="s">
        <v>180</v>
      </c>
      <c r="B2068" s="475">
        <v>102165</v>
      </c>
      <c r="C2068" s="473" t="s">
        <v>14953</v>
      </c>
      <c r="D2068" s="472" t="s">
        <v>183</v>
      </c>
      <c r="E2068" s="475">
        <v>301.8</v>
      </c>
    </row>
    <row r="2069" spans="1:5" ht="22.5">
      <c r="A2069" s="472" t="s">
        <v>180</v>
      </c>
      <c r="B2069" s="475">
        <v>102166</v>
      </c>
      <c r="C2069" s="473" t="s">
        <v>14957</v>
      </c>
      <c r="D2069" s="472" t="s">
        <v>183</v>
      </c>
      <c r="E2069" s="475">
        <v>275.8</v>
      </c>
    </row>
    <row r="2070" spans="1:5" ht="22.5">
      <c r="A2070" s="472" t="s">
        <v>180</v>
      </c>
      <c r="B2070" s="475">
        <v>102167</v>
      </c>
      <c r="C2070" s="473" t="s">
        <v>14961</v>
      </c>
      <c r="D2070" s="472" t="s">
        <v>183</v>
      </c>
      <c r="E2070" s="475">
        <v>357.47</v>
      </c>
    </row>
    <row r="2071" spans="1:5" ht="22.5">
      <c r="A2071" s="472" t="s">
        <v>180</v>
      </c>
      <c r="B2071" s="475">
        <v>102168</v>
      </c>
      <c r="C2071" s="473" t="s">
        <v>14965</v>
      </c>
      <c r="D2071" s="472" t="s">
        <v>183</v>
      </c>
      <c r="E2071" s="475">
        <v>346.77</v>
      </c>
    </row>
    <row r="2072" spans="1:5" ht="22.5">
      <c r="A2072" s="472" t="s">
        <v>180</v>
      </c>
      <c r="B2072" s="475">
        <v>102169</v>
      </c>
      <c r="C2072" s="473" t="s">
        <v>14969</v>
      </c>
      <c r="D2072" s="472" t="s">
        <v>183</v>
      </c>
      <c r="E2072" s="475">
        <v>400.08</v>
      </c>
    </row>
    <row r="2073" spans="1:5" ht="22.5">
      <c r="A2073" s="472" t="s">
        <v>180</v>
      </c>
      <c r="B2073" s="475">
        <v>102170</v>
      </c>
      <c r="C2073" s="473" t="s">
        <v>14973</v>
      </c>
      <c r="D2073" s="472" t="s">
        <v>183</v>
      </c>
      <c r="E2073" s="475">
        <v>240.02</v>
      </c>
    </row>
    <row r="2074" spans="1:5" ht="22.5">
      <c r="A2074" s="472" t="s">
        <v>180</v>
      </c>
      <c r="B2074" s="475">
        <v>102171</v>
      </c>
      <c r="C2074" s="473" t="s">
        <v>14977</v>
      </c>
      <c r="D2074" s="472" t="s">
        <v>183</v>
      </c>
      <c r="E2074" s="475">
        <v>450.3</v>
      </c>
    </row>
    <row r="2075" spans="1:5" ht="22.5">
      <c r="A2075" s="472" t="s">
        <v>180</v>
      </c>
      <c r="B2075" s="475">
        <v>102172</v>
      </c>
      <c r="C2075" s="473" t="s">
        <v>14981</v>
      </c>
      <c r="D2075" s="472" t="s">
        <v>183</v>
      </c>
      <c r="E2075" s="475">
        <v>439.13</v>
      </c>
    </row>
    <row r="2076" spans="1:5">
      <c r="A2076" s="472" t="s">
        <v>180</v>
      </c>
      <c r="B2076" s="475">
        <v>102176</v>
      </c>
      <c r="C2076" s="473" t="s">
        <v>14985</v>
      </c>
      <c r="D2076" s="472" t="s">
        <v>183</v>
      </c>
      <c r="E2076" s="475">
        <v>831.81</v>
      </c>
    </row>
    <row r="2077" spans="1:5">
      <c r="A2077" s="472" t="s">
        <v>180</v>
      </c>
      <c r="B2077" s="475">
        <v>102177</v>
      </c>
      <c r="C2077" s="473" t="s">
        <v>14989</v>
      </c>
      <c r="D2077" s="472" t="s">
        <v>183</v>
      </c>
      <c r="E2077" s="474">
        <v>1659.61</v>
      </c>
    </row>
    <row r="2078" spans="1:5">
      <c r="A2078" s="472" t="s">
        <v>180</v>
      </c>
      <c r="B2078" s="475">
        <v>102178</v>
      </c>
      <c r="C2078" s="473" t="s">
        <v>14993</v>
      </c>
      <c r="D2078" s="472" t="s">
        <v>183</v>
      </c>
      <c r="E2078" s="474">
        <v>1902.02</v>
      </c>
    </row>
    <row r="2079" spans="1:5">
      <c r="A2079" s="472" t="s">
        <v>180</v>
      </c>
      <c r="B2079" s="475">
        <v>102179</v>
      </c>
      <c r="C2079" s="473" t="s">
        <v>14997</v>
      </c>
      <c r="D2079" s="472" t="s">
        <v>183</v>
      </c>
      <c r="E2079" s="475">
        <v>293.88</v>
      </c>
    </row>
    <row r="2080" spans="1:5">
      <c r="A2080" s="472" t="s">
        <v>180</v>
      </c>
      <c r="B2080" s="475">
        <v>102180</v>
      </c>
      <c r="C2080" s="473" t="s">
        <v>15001</v>
      </c>
      <c r="D2080" s="472" t="s">
        <v>183</v>
      </c>
      <c r="E2080" s="475">
        <v>332.36</v>
      </c>
    </row>
    <row r="2081" spans="1:5">
      <c r="A2081" s="472" t="s">
        <v>180</v>
      </c>
      <c r="B2081" s="475">
        <v>102181</v>
      </c>
      <c r="C2081" s="473" t="s">
        <v>15005</v>
      </c>
      <c r="D2081" s="472" t="s">
        <v>183</v>
      </c>
      <c r="E2081" s="475">
        <v>386.74</v>
      </c>
    </row>
    <row r="2082" spans="1:5" ht="22.5">
      <c r="A2082" s="472" t="s">
        <v>180</v>
      </c>
      <c r="B2082" s="475">
        <v>102182</v>
      </c>
      <c r="C2082" s="473" t="s">
        <v>15009</v>
      </c>
      <c r="D2082" s="472" t="s">
        <v>437</v>
      </c>
      <c r="E2082" s="475">
        <v>784.59</v>
      </c>
    </row>
    <row r="2083" spans="1:5" ht="22.5">
      <c r="A2083" s="472" t="s">
        <v>180</v>
      </c>
      <c r="B2083" s="475">
        <v>102183</v>
      </c>
      <c r="C2083" s="473" t="s">
        <v>15012</v>
      </c>
      <c r="D2083" s="472" t="s">
        <v>437</v>
      </c>
      <c r="E2083" s="474">
        <v>1578</v>
      </c>
    </row>
    <row r="2084" spans="1:5" ht="22.5">
      <c r="A2084" s="472" t="s">
        <v>180</v>
      </c>
      <c r="B2084" s="475">
        <v>102184</v>
      </c>
      <c r="C2084" s="473" t="s">
        <v>15016</v>
      </c>
      <c r="D2084" s="472" t="s">
        <v>437</v>
      </c>
      <c r="E2084" s="474">
        <v>1612.12</v>
      </c>
    </row>
    <row r="2085" spans="1:5" ht="22.5">
      <c r="A2085" s="472" t="s">
        <v>180</v>
      </c>
      <c r="B2085" s="475">
        <v>102185</v>
      </c>
      <c r="C2085" s="473" t="s">
        <v>15020</v>
      </c>
      <c r="D2085" s="472" t="s">
        <v>437</v>
      </c>
      <c r="E2085" s="474">
        <v>3232.81</v>
      </c>
    </row>
    <row r="2086" spans="1:5">
      <c r="A2086" s="472" t="s">
        <v>180</v>
      </c>
      <c r="B2086" s="475">
        <v>102190</v>
      </c>
      <c r="C2086" s="473" t="s">
        <v>15024</v>
      </c>
      <c r="D2086" s="472" t="s">
        <v>183</v>
      </c>
      <c r="E2086" s="475">
        <v>13.54</v>
      </c>
    </row>
    <row r="2087" spans="1:5" ht="22.5">
      <c r="A2087" s="472" t="s">
        <v>180</v>
      </c>
      <c r="B2087" s="475">
        <v>102191</v>
      </c>
      <c r="C2087" s="473" t="s">
        <v>15028</v>
      </c>
      <c r="D2087" s="472" t="s">
        <v>183</v>
      </c>
      <c r="E2087" s="475">
        <v>16.45</v>
      </c>
    </row>
    <row r="2088" spans="1:5">
      <c r="A2088" s="472" t="s">
        <v>180</v>
      </c>
      <c r="B2088" s="475">
        <v>102192</v>
      </c>
      <c r="C2088" s="473" t="s">
        <v>15032</v>
      </c>
      <c r="D2088" s="472" t="s">
        <v>183</v>
      </c>
      <c r="E2088" s="475">
        <v>11.73</v>
      </c>
    </row>
    <row r="2089" spans="1:5" ht="22.5">
      <c r="A2089" s="472" t="s">
        <v>180</v>
      </c>
      <c r="B2089" s="475">
        <v>94569</v>
      </c>
      <c r="C2089" s="473" t="s">
        <v>15036</v>
      </c>
      <c r="D2089" s="472" t="s">
        <v>183</v>
      </c>
      <c r="E2089" s="475">
        <v>446.66</v>
      </c>
    </row>
    <row r="2090" spans="1:5" ht="33.75">
      <c r="A2090" s="472" t="s">
        <v>180</v>
      </c>
      <c r="B2090" s="475">
        <v>94570</v>
      </c>
      <c r="C2090" s="473" t="s">
        <v>15040</v>
      </c>
      <c r="D2090" s="472" t="s">
        <v>183</v>
      </c>
      <c r="E2090" s="475">
        <v>228.29</v>
      </c>
    </row>
    <row r="2091" spans="1:5" ht="33.75">
      <c r="A2091" s="472" t="s">
        <v>180</v>
      </c>
      <c r="B2091" s="475">
        <v>94572</v>
      </c>
      <c r="C2091" s="473" t="s">
        <v>15044</v>
      </c>
      <c r="D2091" s="472" t="s">
        <v>183</v>
      </c>
      <c r="E2091" s="475">
        <v>323.94</v>
      </c>
    </row>
    <row r="2092" spans="1:5" ht="33.75">
      <c r="A2092" s="472" t="s">
        <v>180</v>
      </c>
      <c r="B2092" s="475">
        <v>94573</v>
      </c>
      <c r="C2092" s="473" t="s">
        <v>15048</v>
      </c>
      <c r="D2092" s="472" t="s">
        <v>183</v>
      </c>
      <c r="E2092" s="475">
        <v>266.29000000000002</v>
      </c>
    </row>
    <row r="2093" spans="1:5" ht="33.75">
      <c r="A2093" s="472" t="s">
        <v>180</v>
      </c>
      <c r="B2093" s="475">
        <v>94580</v>
      </c>
      <c r="C2093" s="473" t="s">
        <v>15052</v>
      </c>
      <c r="D2093" s="472" t="s">
        <v>183</v>
      </c>
      <c r="E2093" s="475">
        <v>362.19</v>
      </c>
    </row>
    <row r="2094" spans="1:5" ht="22.5">
      <c r="A2094" s="472" t="s">
        <v>180</v>
      </c>
      <c r="B2094" s="475">
        <v>94589</v>
      </c>
      <c r="C2094" s="473" t="s">
        <v>15056</v>
      </c>
      <c r="D2094" s="472" t="s">
        <v>263</v>
      </c>
      <c r="E2094" s="475">
        <v>16.28</v>
      </c>
    </row>
    <row r="2095" spans="1:5" ht="22.5">
      <c r="A2095" s="472" t="s">
        <v>180</v>
      </c>
      <c r="B2095" s="475">
        <v>94590</v>
      </c>
      <c r="C2095" s="473" t="s">
        <v>15059</v>
      </c>
      <c r="D2095" s="472" t="s">
        <v>263</v>
      </c>
      <c r="E2095" s="475">
        <v>13</v>
      </c>
    </row>
    <row r="2096" spans="1:5" ht="22.5">
      <c r="A2096" s="472" t="s">
        <v>180</v>
      </c>
      <c r="B2096" s="475">
        <v>100674</v>
      </c>
      <c r="C2096" s="473" t="s">
        <v>15063</v>
      </c>
      <c r="D2096" s="472" t="s">
        <v>183</v>
      </c>
      <c r="E2096" s="475">
        <v>470.68</v>
      </c>
    </row>
    <row r="2097" spans="1:5" ht="22.5">
      <c r="A2097" s="472" t="s">
        <v>180</v>
      </c>
      <c r="B2097" s="475">
        <v>101096</v>
      </c>
      <c r="C2097" s="473" t="s">
        <v>15067</v>
      </c>
      <c r="D2097" s="472" t="s">
        <v>184</v>
      </c>
      <c r="E2097" s="474">
        <v>1082.57</v>
      </c>
    </row>
    <row r="2098" spans="1:5" ht="22.5">
      <c r="A2098" s="472" t="s">
        <v>180</v>
      </c>
      <c r="B2098" s="475">
        <v>101097</v>
      </c>
      <c r="C2098" s="473" t="s">
        <v>15071</v>
      </c>
      <c r="D2098" s="472" t="s">
        <v>184</v>
      </c>
      <c r="E2098" s="474">
        <v>1028.3800000000001</v>
      </c>
    </row>
    <row r="2099" spans="1:5" ht="22.5">
      <c r="A2099" s="472" t="s">
        <v>180</v>
      </c>
      <c r="B2099" s="475">
        <v>101098</v>
      </c>
      <c r="C2099" s="473" t="s">
        <v>15075</v>
      </c>
      <c r="D2099" s="472" t="s">
        <v>184</v>
      </c>
      <c r="E2099" s="475">
        <v>961.27</v>
      </c>
    </row>
    <row r="2100" spans="1:5" ht="22.5">
      <c r="A2100" s="472" t="s">
        <v>180</v>
      </c>
      <c r="B2100" s="475">
        <v>101099</v>
      </c>
      <c r="C2100" s="473" t="s">
        <v>15079</v>
      </c>
      <c r="D2100" s="472" t="s">
        <v>184</v>
      </c>
      <c r="E2100" s="475">
        <v>881.53</v>
      </c>
    </row>
    <row r="2101" spans="1:5" ht="22.5">
      <c r="A2101" s="472" t="s">
        <v>180</v>
      </c>
      <c r="B2101" s="475">
        <v>101100</v>
      </c>
      <c r="C2101" s="473" t="s">
        <v>15083</v>
      </c>
      <c r="D2101" s="472" t="s">
        <v>184</v>
      </c>
      <c r="E2101" s="475">
        <v>825.03</v>
      </c>
    </row>
    <row r="2102" spans="1:5" ht="22.5">
      <c r="A2102" s="472" t="s">
        <v>180</v>
      </c>
      <c r="B2102" s="475">
        <v>101101</v>
      </c>
      <c r="C2102" s="473" t="s">
        <v>15087</v>
      </c>
      <c r="D2102" s="472" t="s">
        <v>184</v>
      </c>
      <c r="E2102" s="475">
        <v>807.04</v>
      </c>
    </row>
    <row r="2103" spans="1:5" ht="22.5">
      <c r="A2103" s="472" t="s">
        <v>180</v>
      </c>
      <c r="B2103" s="475">
        <v>101102</v>
      </c>
      <c r="C2103" s="473" t="s">
        <v>15091</v>
      </c>
      <c r="D2103" s="472" t="s">
        <v>184</v>
      </c>
      <c r="E2103" s="475">
        <v>789.91</v>
      </c>
    </row>
    <row r="2104" spans="1:5" ht="22.5">
      <c r="A2104" s="472" t="s">
        <v>180</v>
      </c>
      <c r="B2104" s="475">
        <v>101103</v>
      </c>
      <c r="C2104" s="473" t="s">
        <v>15095</v>
      </c>
      <c r="D2104" s="472" t="s">
        <v>184</v>
      </c>
      <c r="E2104" s="475">
        <v>742.63</v>
      </c>
    </row>
    <row r="2105" spans="1:5" ht="33.75">
      <c r="A2105" s="472" t="s">
        <v>180</v>
      </c>
      <c r="B2105" s="475">
        <v>101104</v>
      </c>
      <c r="C2105" s="473" t="s">
        <v>15099</v>
      </c>
      <c r="D2105" s="472" t="s">
        <v>184</v>
      </c>
      <c r="E2105" s="474">
        <v>1099.9000000000001</v>
      </c>
    </row>
    <row r="2106" spans="1:5" ht="33.75">
      <c r="A2106" s="472" t="s">
        <v>180</v>
      </c>
      <c r="B2106" s="475">
        <v>101105</v>
      </c>
      <c r="C2106" s="473" t="s">
        <v>15103</v>
      </c>
      <c r="D2106" s="472" t="s">
        <v>184</v>
      </c>
      <c r="E2106" s="474">
        <v>1045.55</v>
      </c>
    </row>
    <row r="2107" spans="1:5" ht="33.75">
      <c r="A2107" s="472" t="s">
        <v>180</v>
      </c>
      <c r="B2107" s="475">
        <v>101106</v>
      </c>
      <c r="C2107" s="473" t="s">
        <v>15107</v>
      </c>
      <c r="D2107" s="472" t="s">
        <v>184</v>
      </c>
      <c r="E2107" s="475">
        <v>978.58</v>
      </c>
    </row>
    <row r="2108" spans="1:5" ht="33.75">
      <c r="A2108" s="472" t="s">
        <v>180</v>
      </c>
      <c r="B2108" s="475">
        <v>101107</v>
      </c>
      <c r="C2108" s="473" t="s">
        <v>15111</v>
      </c>
      <c r="D2108" s="472" t="s">
        <v>184</v>
      </c>
      <c r="E2108" s="475">
        <v>898.58</v>
      </c>
    </row>
    <row r="2109" spans="1:5" ht="33.75">
      <c r="A2109" s="472" t="s">
        <v>180</v>
      </c>
      <c r="B2109" s="475">
        <v>101108</v>
      </c>
      <c r="C2109" s="473" t="s">
        <v>15115</v>
      </c>
      <c r="D2109" s="472" t="s">
        <v>184</v>
      </c>
      <c r="E2109" s="475">
        <v>837.47</v>
      </c>
    </row>
    <row r="2110" spans="1:5" ht="33.75">
      <c r="A2110" s="472" t="s">
        <v>180</v>
      </c>
      <c r="B2110" s="475">
        <v>101109</v>
      </c>
      <c r="C2110" s="473" t="s">
        <v>15119</v>
      </c>
      <c r="D2110" s="472" t="s">
        <v>184</v>
      </c>
      <c r="E2110" s="475">
        <v>819.57</v>
      </c>
    </row>
    <row r="2111" spans="1:5" ht="33.75">
      <c r="A2111" s="472" t="s">
        <v>180</v>
      </c>
      <c r="B2111" s="475">
        <v>101110</v>
      </c>
      <c r="C2111" s="473" t="s">
        <v>15123</v>
      </c>
      <c r="D2111" s="472" t="s">
        <v>184</v>
      </c>
      <c r="E2111" s="475">
        <v>803.15</v>
      </c>
    </row>
    <row r="2112" spans="1:5" ht="33.75">
      <c r="A2112" s="472" t="s">
        <v>180</v>
      </c>
      <c r="B2112" s="475">
        <v>101111</v>
      </c>
      <c r="C2112" s="473" t="s">
        <v>15127</v>
      </c>
      <c r="D2112" s="472" t="s">
        <v>184</v>
      </c>
      <c r="E2112" s="475">
        <v>756.17</v>
      </c>
    </row>
    <row r="2113" spans="1:5" ht="22.5">
      <c r="A2113" s="472" t="s">
        <v>180</v>
      </c>
      <c r="B2113" s="475">
        <v>101112</v>
      </c>
      <c r="C2113" s="473" t="s">
        <v>15131</v>
      </c>
      <c r="D2113" s="472" t="s">
        <v>184</v>
      </c>
      <c r="E2113" s="475">
        <v>762.88</v>
      </c>
    </row>
    <row r="2114" spans="1:5" ht="22.5">
      <c r="A2114" s="472" t="s">
        <v>180</v>
      </c>
      <c r="B2114" s="475">
        <v>101113</v>
      </c>
      <c r="C2114" s="473" t="s">
        <v>15135</v>
      </c>
      <c r="D2114" s="472" t="s">
        <v>184</v>
      </c>
      <c r="E2114" s="475">
        <v>784.05</v>
      </c>
    </row>
    <row r="2115" spans="1:5" ht="22.5">
      <c r="A2115" s="472" t="s">
        <v>180</v>
      </c>
      <c r="B2115" s="475">
        <v>95601</v>
      </c>
      <c r="C2115" s="473" t="s">
        <v>15139</v>
      </c>
      <c r="D2115" s="472" t="s">
        <v>437</v>
      </c>
      <c r="E2115" s="475">
        <v>12.68</v>
      </c>
    </row>
    <row r="2116" spans="1:5" ht="22.5">
      <c r="A2116" s="472" t="s">
        <v>180</v>
      </c>
      <c r="B2116" s="475">
        <v>95602</v>
      </c>
      <c r="C2116" s="473" t="s">
        <v>15143</v>
      </c>
      <c r="D2116" s="472" t="s">
        <v>437</v>
      </c>
      <c r="E2116" s="475">
        <v>20.29</v>
      </c>
    </row>
    <row r="2117" spans="1:5" ht="22.5">
      <c r="A2117" s="472" t="s">
        <v>180</v>
      </c>
      <c r="B2117" s="475">
        <v>95603</v>
      </c>
      <c r="C2117" s="473" t="s">
        <v>15147</v>
      </c>
      <c r="D2117" s="472" t="s">
        <v>437</v>
      </c>
      <c r="E2117" s="475">
        <v>34.64</v>
      </c>
    </row>
    <row r="2118" spans="1:5" ht="22.5">
      <c r="A2118" s="472" t="s">
        <v>180</v>
      </c>
      <c r="B2118" s="475">
        <v>95604</v>
      </c>
      <c r="C2118" s="473" t="s">
        <v>15150</v>
      </c>
      <c r="D2118" s="472" t="s">
        <v>437</v>
      </c>
      <c r="E2118" s="475">
        <v>53.74</v>
      </c>
    </row>
    <row r="2119" spans="1:5" ht="22.5">
      <c r="A2119" s="472" t="s">
        <v>180</v>
      </c>
      <c r="B2119" s="475">
        <v>95605</v>
      </c>
      <c r="C2119" s="473" t="s">
        <v>15154</v>
      </c>
      <c r="D2119" s="472" t="s">
        <v>437</v>
      </c>
      <c r="E2119" s="475">
        <v>98.68</v>
      </c>
    </row>
    <row r="2120" spans="1:5">
      <c r="A2120" s="472" t="s">
        <v>180</v>
      </c>
      <c r="B2120" s="475">
        <v>95607</v>
      </c>
      <c r="C2120" s="473" t="s">
        <v>15158</v>
      </c>
      <c r="D2120" s="472" t="s">
        <v>437</v>
      </c>
      <c r="E2120" s="475">
        <v>13</v>
      </c>
    </row>
    <row r="2121" spans="1:5" ht="22.5">
      <c r="A2121" s="472" t="s">
        <v>180</v>
      </c>
      <c r="B2121" s="475">
        <v>95608</v>
      </c>
      <c r="C2121" s="473" t="s">
        <v>15161</v>
      </c>
      <c r="D2121" s="472" t="s">
        <v>437</v>
      </c>
      <c r="E2121" s="475">
        <v>18.850000000000001</v>
      </c>
    </row>
    <row r="2122" spans="1:5" ht="22.5">
      <c r="A2122" s="472" t="s">
        <v>180</v>
      </c>
      <c r="B2122" s="475">
        <v>95609</v>
      </c>
      <c r="C2122" s="473" t="s">
        <v>15164</v>
      </c>
      <c r="D2122" s="472" t="s">
        <v>437</v>
      </c>
      <c r="E2122" s="475">
        <v>23.92</v>
      </c>
    </row>
    <row r="2123" spans="1:5" ht="22.5">
      <c r="A2123" s="472" t="s">
        <v>180</v>
      </c>
      <c r="B2123" s="475">
        <v>100651</v>
      </c>
      <c r="C2123" s="473" t="s">
        <v>15167</v>
      </c>
      <c r="D2123" s="472" t="s">
        <v>263</v>
      </c>
      <c r="E2123" s="475">
        <v>122.78</v>
      </c>
    </row>
    <row r="2124" spans="1:5" ht="22.5">
      <c r="A2124" s="472" t="s">
        <v>180</v>
      </c>
      <c r="B2124" s="475">
        <v>100652</v>
      </c>
      <c r="C2124" s="473" t="s">
        <v>15171</v>
      </c>
      <c r="D2124" s="472" t="s">
        <v>263</v>
      </c>
      <c r="E2124" s="475">
        <v>233.28</v>
      </c>
    </row>
    <row r="2125" spans="1:5" ht="22.5">
      <c r="A2125" s="472" t="s">
        <v>180</v>
      </c>
      <c r="B2125" s="475">
        <v>100653</v>
      </c>
      <c r="C2125" s="473" t="s">
        <v>15175</v>
      </c>
      <c r="D2125" s="472" t="s">
        <v>263</v>
      </c>
      <c r="E2125" s="475">
        <v>387.81</v>
      </c>
    </row>
    <row r="2126" spans="1:5" ht="22.5">
      <c r="A2126" s="472" t="s">
        <v>180</v>
      </c>
      <c r="B2126" s="475">
        <v>100654</v>
      </c>
      <c r="C2126" s="473" t="s">
        <v>15179</v>
      </c>
      <c r="D2126" s="472" t="s">
        <v>263</v>
      </c>
      <c r="E2126" s="475">
        <v>526.89</v>
      </c>
    </row>
    <row r="2127" spans="1:5" ht="22.5">
      <c r="A2127" s="472" t="s">
        <v>180</v>
      </c>
      <c r="B2127" s="475">
        <v>100655</v>
      </c>
      <c r="C2127" s="473" t="s">
        <v>15183</v>
      </c>
      <c r="D2127" s="472" t="s">
        <v>263</v>
      </c>
      <c r="E2127" s="475">
        <v>609.79999999999995</v>
      </c>
    </row>
    <row r="2128" spans="1:5" ht="22.5">
      <c r="A2128" s="472" t="s">
        <v>180</v>
      </c>
      <c r="B2128" s="475">
        <v>100656</v>
      </c>
      <c r="C2128" s="473" t="s">
        <v>15187</v>
      </c>
      <c r="D2128" s="472" t="s">
        <v>263</v>
      </c>
      <c r="E2128" s="475">
        <v>104.16</v>
      </c>
    </row>
    <row r="2129" spans="1:5" ht="22.5">
      <c r="A2129" s="472" t="s">
        <v>180</v>
      </c>
      <c r="B2129" s="475">
        <v>100657</v>
      </c>
      <c r="C2129" s="473" t="s">
        <v>15191</v>
      </c>
      <c r="D2129" s="472" t="s">
        <v>263</v>
      </c>
      <c r="E2129" s="475">
        <v>135.05000000000001</v>
      </c>
    </row>
    <row r="2130" spans="1:5" ht="22.5">
      <c r="A2130" s="472" t="s">
        <v>180</v>
      </c>
      <c r="B2130" s="475">
        <v>100658</v>
      </c>
      <c r="C2130" s="473" t="s">
        <v>15195</v>
      </c>
      <c r="D2130" s="472" t="s">
        <v>263</v>
      </c>
      <c r="E2130" s="475">
        <v>311.81</v>
      </c>
    </row>
    <row r="2131" spans="1:5" ht="22.5">
      <c r="A2131" s="472" t="s">
        <v>180</v>
      </c>
      <c r="B2131" s="475">
        <v>100889</v>
      </c>
      <c r="C2131" s="473" t="s">
        <v>15199</v>
      </c>
      <c r="D2131" s="472" t="s">
        <v>185</v>
      </c>
      <c r="E2131" s="475">
        <v>14.14</v>
      </c>
    </row>
    <row r="2132" spans="1:5" ht="22.5">
      <c r="A2132" s="472" t="s">
        <v>180</v>
      </c>
      <c r="B2132" s="475">
        <v>100890</v>
      </c>
      <c r="C2132" s="473" t="s">
        <v>15203</v>
      </c>
      <c r="D2132" s="472" t="s">
        <v>185</v>
      </c>
      <c r="E2132" s="475">
        <v>14</v>
      </c>
    </row>
    <row r="2133" spans="1:5" ht="22.5">
      <c r="A2133" s="472" t="s">
        <v>180</v>
      </c>
      <c r="B2133" s="475">
        <v>100892</v>
      </c>
      <c r="C2133" s="473" t="s">
        <v>15207</v>
      </c>
      <c r="D2133" s="472" t="s">
        <v>185</v>
      </c>
      <c r="E2133" s="475">
        <v>13.43</v>
      </c>
    </row>
    <row r="2134" spans="1:5" ht="22.5">
      <c r="A2134" s="472" t="s">
        <v>180</v>
      </c>
      <c r="B2134" s="475">
        <v>100893</v>
      </c>
      <c r="C2134" s="473" t="s">
        <v>15210</v>
      </c>
      <c r="D2134" s="472" t="s">
        <v>185</v>
      </c>
      <c r="E2134" s="475">
        <v>13.25</v>
      </c>
    </row>
    <row r="2135" spans="1:5" ht="22.5">
      <c r="A2135" s="472" t="s">
        <v>180</v>
      </c>
      <c r="B2135" s="475">
        <v>100894</v>
      </c>
      <c r="C2135" s="473" t="s">
        <v>15214</v>
      </c>
      <c r="D2135" s="472" t="s">
        <v>185</v>
      </c>
      <c r="E2135" s="475">
        <v>13.19</v>
      </c>
    </row>
    <row r="2136" spans="1:5" ht="33.75">
      <c r="A2136" s="472" t="s">
        <v>180</v>
      </c>
      <c r="B2136" s="475">
        <v>100896</v>
      </c>
      <c r="C2136" s="473" t="s">
        <v>15217</v>
      </c>
      <c r="D2136" s="472" t="s">
        <v>263</v>
      </c>
      <c r="E2136" s="475">
        <v>53.83</v>
      </c>
    </row>
    <row r="2137" spans="1:5" ht="33.75">
      <c r="A2137" s="472" t="s">
        <v>180</v>
      </c>
      <c r="B2137" s="475">
        <v>100897</v>
      </c>
      <c r="C2137" s="473" t="s">
        <v>15221</v>
      </c>
      <c r="D2137" s="472" t="s">
        <v>263</v>
      </c>
      <c r="E2137" s="475">
        <v>105.01</v>
      </c>
    </row>
    <row r="2138" spans="1:5" ht="33.75">
      <c r="A2138" s="472" t="s">
        <v>180</v>
      </c>
      <c r="B2138" s="475">
        <v>100898</v>
      </c>
      <c r="C2138" s="473" t="s">
        <v>15225</v>
      </c>
      <c r="D2138" s="472" t="s">
        <v>263</v>
      </c>
      <c r="E2138" s="475">
        <v>202.68</v>
      </c>
    </row>
    <row r="2139" spans="1:5" ht="22.5">
      <c r="A2139" s="472" t="s">
        <v>180</v>
      </c>
      <c r="B2139" s="475">
        <v>100899</v>
      </c>
      <c r="C2139" s="473" t="s">
        <v>15229</v>
      </c>
      <c r="D2139" s="472" t="s">
        <v>263</v>
      </c>
      <c r="E2139" s="475">
        <v>72.22</v>
      </c>
    </row>
    <row r="2140" spans="1:5" ht="33.75">
      <c r="A2140" s="472" t="s">
        <v>180</v>
      </c>
      <c r="B2140" s="475">
        <v>100900</v>
      </c>
      <c r="C2140" s="473" t="s">
        <v>15233</v>
      </c>
      <c r="D2140" s="472" t="s">
        <v>263</v>
      </c>
      <c r="E2140" s="475">
        <v>231.99</v>
      </c>
    </row>
    <row r="2141" spans="1:5" ht="22.5">
      <c r="A2141" s="472" t="s">
        <v>180</v>
      </c>
      <c r="B2141" s="475">
        <v>101173</v>
      </c>
      <c r="C2141" s="473" t="s">
        <v>15237</v>
      </c>
      <c r="D2141" s="472" t="s">
        <v>263</v>
      </c>
      <c r="E2141" s="475">
        <v>52.05</v>
      </c>
    </row>
    <row r="2142" spans="1:5" ht="22.5">
      <c r="A2142" s="472" t="s">
        <v>180</v>
      </c>
      <c r="B2142" s="475">
        <v>101174</v>
      </c>
      <c r="C2142" s="473" t="s">
        <v>15241</v>
      </c>
      <c r="D2142" s="472" t="s">
        <v>263</v>
      </c>
      <c r="E2142" s="475">
        <v>71.900000000000006</v>
      </c>
    </row>
    <row r="2143" spans="1:5" ht="22.5">
      <c r="A2143" s="472" t="s">
        <v>180</v>
      </c>
      <c r="B2143" s="475">
        <v>101175</v>
      </c>
      <c r="C2143" s="473" t="s">
        <v>15245</v>
      </c>
      <c r="D2143" s="472" t="s">
        <v>263</v>
      </c>
      <c r="E2143" s="475">
        <v>98.2</v>
      </c>
    </row>
    <row r="2144" spans="1:5" ht="22.5">
      <c r="A2144" s="472" t="s">
        <v>180</v>
      </c>
      <c r="B2144" s="475">
        <v>101176</v>
      </c>
      <c r="C2144" s="473" t="s">
        <v>15249</v>
      </c>
      <c r="D2144" s="472" t="s">
        <v>263</v>
      </c>
      <c r="E2144" s="475">
        <v>125.25</v>
      </c>
    </row>
    <row r="2145" spans="1:5" ht="22.5">
      <c r="A2145" s="472" t="s">
        <v>180</v>
      </c>
      <c r="B2145" s="475">
        <v>102521</v>
      </c>
      <c r="C2145" s="473" t="s">
        <v>15253</v>
      </c>
      <c r="D2145" s="472" t="s">
        <v>437</v>
      </c>
      <c r="E2145" s="475">
        <v>81.41</v>
      </c>
    </row>
    <row r="2146" spans="1:5" ht="22.5">
      <c r="A2146" s="472" t="s">
        <v>180</v>
      </c>
      <c r="B2146" s="475">
        <v>102522</v>
      </c>
      <c r="C2146" s="473" t="s">
        <v>15256</v>
      </c>
      <c r="D2146" s="472" t="s">
        <v>437</v>
      </c>
      <c r="E2146" s="475">
        <v>119.44</v>
      </c>
    </row>
    <row r="2147" spans="1:5" ht="22.5">
      <c r="A2147" s="472" t="s">
        <v>180</v>
      </c>
      <c r="B2147" s="475">
        <v>102523</v>
      </c>
      <c r="C2147" s="473" t="s">
        <v>15260</v>
      </c>
      <c r="D2147" s="472" t="s">
        <v>437</v>
      </c>
      <c r="E2147" s="475">
        <v>157.46</v>
      </c>
    </row>
    <row r="2148" spans="1:5" ht="22.5">
      <c r="A2148" s="472" t="s">
        <v>180</v>
      </c>
      <c r="B2148" s="475">
        <v>95240</v>
      </c>
      <c r="C2148" s="473" t="s">
        <v>15264</v>
      </c>
      <c r="D2148" s="472" t="s">
        <v>183</v>
      </c>
      <c r="E2148" s="475">
        <v>15.56</v>
      </c>
    </row>
    <row r="2149" spans="1:5" ht="22.5">
      <c r="A2149" s="472" t="s">
        <v>180</v>
      </c>
      <c r="B2149" s="475">
        <v>95241</v>
      </c>
      <c r="C2149" s="473" t="s">
        <v>15267</v>
      </c>
      <c r="D2149" s="472" t="s">
        <v>183</v>
      </c>
      <c r="E2149" s="475">
        <v>25.96</v>
      </c>
    </row>
    <row r="2150" spans="1:5">
      <c r="A2150" s="472" t="s">
        <v>180</v>
      </c>
      <c r="B2150" s="475">
        <v>96616</v>
      </c>
      <c r="C2150" s="473" t="s">
        <v>15271</v>
      </c>
      <c r="D2150" s="472" t="s">
        <v>184</v>
      </c>
      <c r="E2150" s="475">
        <v>540.12</v>
      </c>
    </row>
    <row r="2151" spans="1:5" ht="22.5">
      <c r="A2151" s="472" t="s">
        <v>180</v>
      </c>
      <c r="B2151" s="475">
        <v>96617</v>
      </c>
      <c r="C2151" s="473" t="s">
        <v>15275</v>
      </c>
      <c r="D2151" s="472" t="s">
        <v>183</v>
      </c>
      <c r="E2151" s="475">
        <v>16.190000000000001</v>
      </c>
    </row>
    <row r="2152" spans="1:5" ht="22.5">
      <c r="A2152" s="472" t="s">
        <v>180</v>
      </c>
      <c r="B2152" s="475">
        <v>96619</v>
      </c>
      <c r="C2152" s="473" t="s">
        <v>15278</v>
      </c>
      <c r="D2152" s="472" t="s">
        <v>183</v>
      </c>
      <c r="E2152" s="475">
        <v>26.99</v>
      </c>
    </row>
    <row r="2153" spans="1:5">
      <c r="A2153" s="472" t="s">
        <v>180</v>
      </c>
      <c r="B2153" s="475">
        <v>96620</v>
      </c>
      <c r="C2153" s="473" t="s">
        <v>15281</v>
      </c>
      <c r="D2153" s="472" t="s">
        <v>184</v>
      </c>
      <c r="E2153" s="475">
        <v>519.36</v>
      </c>
    </row>
    <row r="2154" spans="1:5" ht="22.5">
      <c r="A2154" s="472" t="s">
        <v>180</v>
      </c>
      <c r="B2154" s="475">
        <v>96621</v>
      </c>
      <c r="C2154" s="473" t="s">
        <v>15285</v>
      </c>
      <c r="D2154" s="472" t="s">
        <v>184</v>
      </c>
      <c r="E2154" s="475">
        <v>207.62</v>
      </c>
    </row>
    <row r="2155" spans="1:5" ht="22.5">
      <c r="A2155" s="472" t="s">
        <v>180</v>
      </c>
      <c r="B2155" s="475">
        <v>96622</v>
      </c>
      <c r="C2155" s="473" t="s">
        <v>15289</v>
      </c>
      <c r="D2155" s="472" t="s">
        <v>184</v>
      </c>
      <c r="E2155" s="475">
        <v>146.5</v>
      </c>
    </row>
    <row r="2156" spans="1:5" ht="22.5">
      <c r="A2156" s="472" t="s">
        <v>180</v>
      </c>
      <c r="B2156" s="475">
        <v>96623</v>
      </c>
      <c r="C2156" s="473" t="s">
        <v>15293</v>
      </c>
      <c r="D2156" s="472" t="s">
        <v>184</v>
      </c>
      <c r="E2156" s="475">
        <v>193.42</v>
      </c>
    </row>
    <row r="2157" spans="1:5" ht="22.5">
      <c r="A2157" s="472" t="s">
        <v>180</v>
      </c>
      <c r="B2157" s="475">
        <v>96624</v>
      </c>
      <c r="C2157" s="473" t="s">
        <v>15297</v>
      </c>
      <c r="D2157" s="472" t="s">
        <v>184</v>
      </c>
      <c r="E2157" s="475">
        <v>141.5</v>
      </c>
    </row>
    <row r="2158" spans="1:5">
      <c r="A2158" s="472" t="s">
        <v>180</v>
      </c>
      <c r="B2158" s="475">
        <v>97082</v>
      </c>
      <c r="C2158" s="473" t="s">
        <v>15300</v>
      </c>
      <c r="D2158" s="472" t="s">
        <v>184</v>
      </c>
      <c r="E2158" s="475">
        <v>47.07</v>
      </c>
    </row>
    <row r="2159" spans="1:5" ht="22.5">
      <c r="A2159" s="472" t="s">
        <v>180</v>
      </c>
      <c r="B2159" s="475">
        <v>97083</v>
      </c>
      <c r="C2159" s="473" t="s">
        <v>15304</v>
      </c>
      <c r="D2159" s="472" t="s">
        <v>183</v>
      </c>
      <c r="E2159" s="475">
        <v>2.65</v>
      </c>
    </row>
    <row r="2160" spans="1:5" ht="22.5">
      <c r="A2160" s="472" t="s">
        <v>180</v>
      </c>
      <c r="B2160" s="475">
        <v>97084</v>
      </c>
      <c r="C2160" s="473" t="s">
        <v>15306</v>
      </c>
      <c r="D2160" s="472" t="s">
        <v>183</v>
      </c>
      <c r="E2160" s="475">
        <v>0.55000000000000004</v>
      </c>
    </row>
    <row r="2161" spans="1:5" ht="22.5">
      <c r="A2161" s="472" t="s">
        <v>180</v>
      </c>
      <c r="B2161" s="475">
        <v>97086</v>
      </c>
      <c r="C2161" s="473" t="s">
        <v>15309</v>
      </c>
      <c r="D2161" s="472" t="s">
        <v>183</v>
      </c>
      <c r="E2161" s="475">
        <v>129.54</v>
      </c>
    </row>
    <row r="2162" spans="1:5" ht="22.5">
      <c r="A2162" s="472" t="s">
        <v>180</v>
      </c>
      <c r="B2162" s="475">
        <v>97087</v>
      </c>
      <c r="C2162" s="473" t="s">
        <v>15313</v>
      </c>
      <c r="D2162" s="472" t="s">
        <v>183</v>
      </c>
      <c r="E2162" s="475">
        <v>2.48</v>
      </c>
    </row>
    <row r="2163" spans="1:5" ht="22.5">
      <c r="A2163" s="472" t="s">
        <v>180</v>
      </c>
      <c r="B2163" s="475">
        <v>97088</v>
      </c>
      <c r="C2163" s="473" t="s">
        <v>15316</v>
      </c>
      <c r="D2163" s="472" t="s">
        <v>185</v>
      </c>
      <c r="E2163" s="475">
        <v>22.85</v>
      </c>
    </row>
    <row r="2164" spans="1:5" ht="22.5">
      <c r="A2164" s="472" t="s">
        <v>180</v>
      </c>
      <c r="B2164" s="475">
        <v>97089</v>
      </c>
      <c r="C2164" s="473" t="s">
        <v>15319</v>
      </c>
      <c r="D2164" s="472" t="s">
        <v>185</v>
      </c>
      <c r="E2164" s="475">
        <v>20.92</v>
      </c>
    </row>
    <row r="2165" spans="1:5" ht="22.5">
      <c r="A2165" s="472" t="s">
        <v>180</v>
      </c>
      <c r="B2165" s="475">
        <v>97090</v>
      </c>
      <c r="C2165" s="473" t="s">
        <v>15323</v>
      </c>
      <c r="D2165" s="472" t="s">
        <v>185</v>
      </c>
      <c r="E2165" s="475">
        <v>20.6</v>
      </c>
    </row>
    <row r="2166" spans="1:5" ht="22.5">
      <c r="A2166" s="472" t="s">
        <v>180</v>
      </c>
      <c r="B2166" s="475">
        <v>97091</v>
      </c>
      <c r="C2166" s="473" t="s">
        <v>15327</v>
      </c>
      <c r="D2166" s="472" t="s">
        <v>185</v>
      </c>
      <c r="E2166" s="475">
        <v>19.989999999999998</v>
      </c>
    </row>
    <row r="2167" spans="1:5" ht="22.5">
      <c r="A2167" s="472" t="s">
        <v>180</v>
      </c>
      <c r="B2167" s="475">
        <v>97092</v>
      </c>
      <c r="C2167" s="473" t="s">
        <v>15331</v>
      </c>
      <c r="D2167" s="472" t="s">
        <v>185</v>
      </c>
      <c r="E2167" s="475">
        <v>19.399999999999999</v>
      </c>
    </row>
    <row r="2168" spans="1:5" ht="22.5">
      <c r="A2168" s="472" t="s">
        <v>180</v>
      </c>
      <c r="B2168" s="475">
        <v>97093</v>
      </c>
      <c r="C2168" s="473" t="s">
        <v>15334</v>
      </c>
      <c r="D2168" s="472" t="s">
        <v>185</v>
      </c>
      <c r="E2168" s="475">
        <v>18.239999999999998</v>
      </c>
    </row>
    <row r="2169" spans="1:5" ht="22.5">
      <c r="A2169" s="472" t="s">
        <v>180</v>
      </c>
      <c r="B2169" s="475">
        <v>97096</v>
      </c>
      <c r="C2169" s="473" t="s">
        <v>15336</v>
      </c>
      <c r="D2169" s="472" t="s">
        <v>184</v>
      </c>
      <c r="E2169" s="475">
        <v>533.16999999999996</v>
      </c>
    </row>
    <row r="2170" spans="1:5" ht="22.5">
      <c r="A2170" s="472" t="s">
        <v>180</v>
      </c>
      <c r="B2170" s="475">
        <v>97097</v>
      </c>
      <c r="C2170" s="473" t="s">
        <v>15340</v>
      </c>
      <c r="D2170" s="472" t="s">
        <v>183</v>
      </c>
      <c r="E2170" s="475">
        <v>27.92</v>
      </c>
    </row>
    <row r="2171" spans="1:5" ht="22.5">
      <c r="A2171" s="472" t="s">
        <v>180</v>
      </c>
      <c r="B2171" s="475">
        <v>97101</v>
      </c>
      <c r="C2171" s="473" t="s">
        <v>15344</v>
      </c>
      <c r="D2171" s="472" t="s">
        <v>183</v>
      </c>
      <c r="E2171" s="475">
        <v>179.15</v>
      </c>
    </row>
    <row r="2172" spans="1:5" ht="22.5">
      <c r="A2172" s="472" t="s">
        <v>180</v>
      </c>
      <c r="B2172" s="475">
        <v>97102</v>
      </c>
      <c r="C2172" s="473" t="s">
        <v>15348</v>
      </c>
      <c r="D2172" s="472" t="s">
        <v>183</v>
      </c>
      <c r="E2172" s="475">
        <v>223.73</v>
      </c>
    </row>
    <row r="2173" spans="1:5" ht="22.5">
      <c r="A2173" s="472" t="s">
        <v>180</v>
      </c>
      <c r="B2173" s="475">
        <v>97103</v>
      </c>
      <c r="C2173" s="473" t="s">
        <v>15352</v>
      </c>
      <c r="D2173" s="472" t="s">
        <v>183</v>
      </c>
      <c r="E2173" s="475">
        <v>263.08</v>
      </c>
    </row>
    <row r="2174" spans="1:5" ht="22.5">
      <c r="A2174" s="472" t="s">
        <v>180</v>
      </c>
      <c r="B2174" s="475">
        <v>100322</v>
      </c>
      <c r="C2174" s="473" t="s">
        <v>15356</v>
      </c>
      <c r="D2174" s="472" t="s">
        <v>184</v>
      </c>
      <c r="E2174" s="475">
        <v>134.71</v>
      </c>
    </row>
    <row r="2175" spans="1:5" ht="22.5">
      <c r="A2175" s="472" t="s">
        <v>180</v>
      </c>
      <c r="B2175" s="475">
        <v>100323</v>
      </c>
      <c r="C2175" s="473" t="s">
        <v>15360</v>
      </c>
      <c r="D2175" s="472" t="s">
        <v>184</v>
      </c>
      <c r="E2175" s="475">
        <v>124.09</v>
      </c>
    </row>
    <row r="2176" spans="1:5" ht="22.5">
      <c r="A2176" s="472" t="s">
        <v>180</v>
      </c>
      <c r="B2176" s="475">
        <v>100324</v>
      </c>
      <c r="C2176" s="473" t="s">
        <v>15364</v>
      </c>
      <c r="D2176" s="472" t="s">
        <v>184</v>
      </c>
      <c r="E2176" s="475">
        <v>141.19999999999999</v>
      </c>
    </row>
    <row r="2177" spans="1:5" ht="22.5">
      <c r="A2177" s="472" t="s">
        <v>180</v>
      </c>
      <c r="B2177" s="475">
        <v>103072</v>
      </c>
      <c r="C2177" s="473" t="s">
        <v>15368</v>
      </c>
      <c r="D2177" s="472" t="s">
        <v>183</v>
      </c>
      <c r="E2177" s="475">
        <v>312.25</v>
      </c>
    </row>
    <row r="2178" spans="1:5" ht="22.5">
      <c r="A2178" s="472" t="s">
        <v>180</v>
      </c>
      <c r="B2178" s="475">
        <v>103073</v>
      </c>
      <c r="C2178" s="473" t="s">
        <v>15372</v>
      </c>
      <c r="D2178" s="472" t="s">
        <v>183</v>
      </c>
      <c r="E2178" s="475">
        <v>384.27</v>
      </c>
    </row>
    <row r="2179" spans="1:5" ht="22.5">
      <c r="A2179" s="472" t="s">
        <v>180</v>
      </c>
      <c r="B2179" s="475">
        <v>103074</v>
      </c>
      <c r="C2179" s="473" t="s">
        <v>15376</v>
      </c>
      <c r="D2179" s="472" t="s">
        <v>183</v>
      </c>
      <c r="E2179" s="475">
        <v>172.53</v>
      </c>
    </row>
    <row r="2180" spans="1:5" ht="22.5">
      <c r="A2180" s="472" t="s">
        <v>180</v>
      </c>
      <c r="B2180" s="475">
        <v>103075</v>
      </c>
      <c r="C2180" s="473" t="s">
        <v>15380</v>
      </c>
      <c r="D2180" s="472" t="s">
        <v>183</v>
      </c>
      <c r="E2180" s="475">
        <v>200.45</v>
      </c>
    </row>
    <row r="2181" spans="1:5" ht="22.5">
      <c r="A2181" s="472" t="s">
        <v>180</v>
      </c>
      <c r="B2181" s="475">
        <v>103076</v>
      </c>
      <c r="C2181" s="473" t="s">
        <v>15384</v>
      </c>
      <c r="D2181" s="472" t="s">
        <v>183</v>
      </c>
      <c r="E2181" s="475">
        <v>158.26</v>
      </c>
    </row>
    <row r="2182" spans="1:5" ht="22.5">
      <c r="A2182" s="472" t="s">
        <v>180</v>
      </c>
      <c r="B2182" s="475">
        <v>103077</v>
      </c>
      <c r="C2182" s="473" t="s">
        <v>15388</v>
      </c>
      <c r="D2182" s="472" t="s">
        <v>183</v>
      </c>
      <c r="E2182" s="475">
        <v>202.84</v>
      </c>
    </row>
    <row r="2183" spans="1:5" ht="22.5">
      <c r="A2183" s="472" t="s">
        <v>180</v>
      </c>
      <c r="B2183" s="475">
        <v>103078</v>
      </c>
      <c r="C2183" s="473" t="s">
        <v>15392</v>
      </c>
      <c r="D2183" s="472" t="s">
        <v>183</v>
      </c>
      <c r="E2183" s="475">
        <v>242.19</v>
      </c>
    </row>
    <row r="2184" spans="1:5" ht="22.5">
      <c r="A2184" s="472" t="s">
        <v>180</v>
      </c>
      <c r="B2184" s="475">
        <v>103079</v>
      </c>
      <c r="C2184" s="473" t="s">
        <v>15396</v>
      </c>
      <c r="D2184" s="472" t="s">
        <v>183</v>
      </c>
      <c r="E2184" s="475">
        <v>291.36</v>
      </c>
    </row>
    <row r="2185" spans="1:5" ht="22.5">
      <c r="A2185" s="472" t="s">
        <v>180</v>
      </c>
      <c r="B2185" s="475">
        <v>103080</v>
      </c>
      <c r="C2185" s="473" t="s">
        <v>15400</v>
      </c>
      <c r="D2185" s="472" t="s">
        <v>183</v>
      </c>
      <c r="E2185" s="475">
        <v>363.38</v>
      </c>
    </row>
    <row r="2186" spans="1:5" ht="22.5">
      <c r="A2186" s="472" t="s">
        <v>180</v>
      </c>
      <c r="B2186" s="475">
        <v>92263</v>
      </c>
      <c r="C2186" s="473" t="s">
        <v>15404</v>
      </c>
      <c r="D2186" s="472" t="s">
        <v>183</v>
      </c>
      <c r="E2186" s="475">
        <v>166.08</v>
      </c>
    </row>
    <row r="2187" spans="1:5" ht="22.5">
      <c r="A2187" s="472" t="s">
        <v>180</v>
      </c>
      <c r="B2187" s="475">
        <v>92264</v>
      </c>
      <c r="C2187" s="473" t="s">
        <v>15408</v>
      </c>
      <c r="D2187" s="472" t="s">
        <v>183</v>
      </c>
      <c r="E2187" s="475">
        <v>220.76</v>
      </c>
    </row>
    <row r="2188" spans="1:5" ht="22.5">
      <c r="A2188" s="472" t="s">
        <v>180</v>
      </c>
      <c r="B2188" s="475">
        <v>92265</v>
      </c>
      <c r="C2188" s="473" t="s">
        <v>15412</v>
      </c>
      <c r="D2188" s="472" t="s">
        <v>183</v>
      </c>
      <c r="E2188" s="475">
        <v>121.98</v>
      </c>
    </row>
    <row r="2189" spans="1:5" ht="22.5">
      <c r="A2189" s="472" t="s">
        <v>180</v>
      </c>
      <c r="B2189" s="475">
        <v>92266</v>
      </c>
      <c r="C2189" s="473" t="s">
        <v>15416</v>
      </c>
      <c r="D2189" s="472" t="s">
        <v>183</v>
      </c>
      <c r="E2189" s="475">
        <v>168.89</v>
      </c>
    </row>
    <row r="2190" spans="1:5" ht="22.5">
      <c r="A2190" s="472" t="s">
        <v>180</v>
      </c>
      <c r="B2190" s="475">
        <v>92267</v>
      </c>
      <c r="C2190" s="473" t="s">
        <v>15420</v>
      </c>
      <c r="D2190" s="472" t="s">
        <v>183</v>
      </c>
      <c r="E2190" s="475">
        <v>62.7</v>
      </c>
    </row>
    <row r="2191" spans="1:5" ht="22.5">
      <c r="A2191" s="472" t="s">
        <v>180</v>
      </c>
      <c r="B2191" s="475">
        <v>92268</v>
      </c>
      <c r="C2191" s="473" t="s">
        <v>15423</v>
      </c>
      <c r="D2191" s="472" t="s">
        <v>183</v>
      </c>
      <c r="E2191" s="475">
        <v>105.67</v>
      </c>
    </row>
    <row r="2192" spans="1:5" ht="22.5">
      <c r="A2192" s="472" t="s">
        <v>180</v>
      </c>
      <c r="B2192" s="475">
        <v>92269</v>
      </c>
      <c r="C2192" s="473" t="s">
        <v>15427</v>
      </c>
      <c r="D2192" s="472" t="s">
        <v>183</v>
      </c>
      <c r="E2192" s="475">
        <v>348.11</v>
      </c>
    </row>
    <row r="2193" spans="1:5">
      <c r="A2193" s="472" t="s">
        <v>180</v>
      </c>
      <c r="B2193" s="475">
        <v>92270</v>
      </c>
      <c r="C2193" s="473" t="s">
        <v>15431</v>
      </c>
      <c r="D2193" s="472" t="s">
        <v>183</v>
      </c>
      <c r="E2193" s="475">
        <v>254.08</v>
      </c>
    </row>
    <row r="2194" spans="1:5">
      <c r="A2194" s="472" t="s">
        <v>180</v>
      </c>
      <c r="B2194" s="475">
        <v>92271</v>
      </c>
      <c r="C2194" s="473" t="s">
        <v>15435</v>
      </c>
      <c r="D2194" s="472" t="s">
        <v>183</v>
      </c>
      <c r="E2194" s="475">
        <v>184.83</v>
      </c>
    </row>
    <row r="2195" spans="1:5">
      <c r="A2195" s="472" t="s">
        <v>180</v>
      </c>
      <c r="B2195" s="475">
        <v>92272</v>
      </c>
      <c r="C2195" s="473" t="s">
        <v>15439</v>
      </c>
      <c r="D2195" s="472" t="s">
        <v>263</v>
      </c>
      <c r="E2195" s="475">
        <v>37.909999999999997</v>
      </c>
    </row>
    <row r="2196" spans="1:5" ht="22.5">
      <c r="A2196" s="472" t="s">
        <v>180</v>
      </c>
      <c r="B2196" s="475">
        <v>92273</v>
      </c>
      <c r="C2196" s="473" t="s">
        <v>15443</v>
      </c>
      <c r="D2196" s="472" t="s">
        <v>263</v>
      </c>
      <c r="E2196" s="475">
        <v>14.46</v>
      </c>
    </row>
    <row r="2197" spans="1:5" ht="22.5">
      <c r="A2197" s="472" t="s">
        <v>180</v>
      </c>
      <c r="B2197" s="475">
        <v>92409</v>
      </c>
      <c r="C2197" s="473" t="s">
        <v>15447</v>
      </c>
      <c r="D2197" s="472" t="s">
        <v>183</v>
      </c>
      <c r="E2197" s="475">
        <v>432.58</v>
      </c>
    </row>
    <row r="2198" spans="1:5" ht="22.5">
      <c r="A2198" s="472" t="s">
        <v>180</v>
      </c>
      <c r="B2198" s="475">
        <v>92411</v>
      </c>
      <c r="C2198" s="473" t="s">
        <v>15451</v>
      </c>
      <c r="D2198" s="472" t="s">
        <v>183</v>
      </c>
      <c r="E2198" s="475">
        <v>252.99</v>
      </c>
    </row>
    <row r="2199" spans="1:5" ht="22.5">
      <c r="A2199" s="472" t="s">
        <v>180</v>
      </c>
      <c r="B2199" s="475">
        <v>92413</v>
      </c>
      <c r="C2199" s="473" t="s">
        <v>15455</v>
      </c>
      <c r="D2199" s="472" t="s">
        <v>183</v>
      </c>
      <c r="E2199" s="475">
        <v>148.59</v>
      </c>
    </row>
    <row r="2200" spans="1:5" ht="22.5">
      <c r="A2200" s="472" t="s">
        <v>180</v>
      </c>
      <c r="B2200" s="475">
        <v>92415</v>
      </c>
      <c r="C2200" s="473" t="s">
        <v>15459</v>
      </c>
      <c r="D2200" s="472" t="s">
        <v>183</v>
      </c>
      <c r="E2200" s="475">
        <v>130.6</v>
      </c>
    </row>
    <row r="2201" spans="1:5" ht="22.5">
      <c r="A2201" s="472" t="s">
        <v>180</v>
      </c>
      <c r="B2201" s="475">
        <v>92417</v>
      </c>
      <c r="C2201" s="473" t="s">
        <v>15463</v>
      </c>
      <c r="D2201" s="472" t="s">
        <v>183</v>
      </c>
      <c r="E2201" s="475">
        <v>149.07</v>
      </c>
    </row>
    <row r="2202" spans="1:5" ht="22.5">
      <c r="A2202" s="472" t="s">
        <v>180</v>
      </c>
      <c r="B2202" s="475">
        <v>92419</v>
      </c>
      <c r="C2202" s="473" t="s">
        <v>15467</v>
      </c>
      <c r="D2202" s="472" t="s">
        <v>183</v>
      </c>
      <c r="E2202" s="475">
        <v>80.510000000000005</v>
      </c>
    </row>
    <row r="2203" spans="1:5" ht="22.5">
      <c r="A2203" s="472" t="s">
        <v>180</v>
      </c>
      <c r="B2203" s="475">
        <v>92421</v>
      </c>
      <c r="C2203" s="473" t="s">
        <v>15471</v>
      </c>
      <c r="D2203" s="472" t="s">
        <v>183</v>
      </c>
      <c r="E2203" s="475">
        <v>94.67</v>
      </c>
    </row>
    <row r="2204" spans="1:5" ht="22.5">
      <c r="A2204" s="472" t="s">
        <v>180</v>
      </c>
      <c r="B2204" s="475">
        <v>92423</v>
      </c>
      <c r="C2204" s="473" t="s">
        <v>15475</v>
      </c>
      <c r="D2204" s="472" t="s">
        <v>183</v>
      </c>
      <c r="E2204" s="475">
        <v>65.16</v>
      </c>
    </row>
    <row r="2205" spans="1:5" ht="22.5">
      <c r="A2205" s="472" t="s">
        <v>180</v>
      </c>
      <c r="B2205" s="475">
        <v>92425</v>
      </c>
      <c r="C2205" s="473" t="s">
        <v>15479</v>
      </c>
      <c r="D2205" s="472" t="s">
        <v>183</v>
      </c>
      <c r="E2205" s="475">
        <v>77.48</v>
      </c>
    </row>
    <row r="2206" spans="1:5" ht="22.5">
      <c r="A2206" s="472" t="s">
        <v>180</v>
      </c>
      <c r="B2206" s="475">
        <v>92427</v>
      </c>
      <c r="C2206" s="473" t="s">
        <v>15483</v>
      </c>
      <c r="D2206" s="472" t="s">
        <v>183</v>
      </c>
      <c r="E2206" s="475">
        <v>57.39</v>
      </c>
    </row>
    <row r="2207" spans="1:5" ht="22.5">
      <c r="A2207" s="472" t="s">
        <v>180</v>
      </c>
      <c r="B2207" s="475">
        <v>92429</v>
      </c>
      <c r="C2207" s="473" t="s">
        <v>15487</v>
      </c>
      <c r="D2207" s="472" t="s">
        <v>183</v>
      </c>
      <c r="E2207" s="475">
        <v>68.81</v>
      </c>
    </row>
    <row r="2208" spans="1:5" ht="33.75">
      <c r="A2208" s="472" t="s">
        <v>180</v>
      </c>
      <c r="B2208" s="475">
        <v>92431</v>
      </c>
      <c r="C2208" s="473" t="s">
        <v>15491</v>
      </c>
      <c r="D2208" s="472" t="s">
        <v>183</v>
      </c>
      <c r="E2208" s="475">
        <v>54.77</v>
      </c>
    </row>
    <row r="2209" spans="1:5" ht="33.75">
      <c r="A2209" s="472" t="s">
        <v>180</v>
      </c>
      <c r="B2209" s="475">
        <v>92433</v>
      </c>
      <c r="C2209" s="473" t="s">
        <v>15495</v>
      </c>
      <c r="D2209" s="472" t="s">
        <v>183</v>
      </c>
      <c r="E2209" s="475">
        <v>65.599999999999994</v>
      </c>
    </row>
    <row r="2210" spans="1:5" ht="33.75">
      <c r="A2210" s="472" t="s">
        <v>180</v>
      </c>
      <c r="B2210" s="475">
        <v>92435</v>
      </c>
      <c r="C2210" s="473" t="s">
        <v>15499</v>
      </c>
      <c r="D2210" s="472" t="s">
        <v>183</v>
      </c>
      <c r="E2210" s="475">
        <v>51.77</v>
      </c>
    </row>
    <row r="2211" spans="1:5" ht="33.75">
      <c r="A2211" s="472" t="s">
        <v>180</v>
      </c>
      <c r="B2211" s="475">
        <v>92437</v>
      </c>
      <c r="C2211" s="473" t="s">
        <v>15503</v>
      </c>
      <c r="D2211" s="472" t="s">
        <v>183</v>
      </c>
      <c r="E2211" s="475">
        <v>62.23</v>
      </c>
    </row>
    <row r="2212" spans="1:5" ht="33.75">
      <c r="A2212" s="472" t="s">
        <v>180</v>
      </c>
      <c r="B2212" s="475">
        <v>92439</v>
      </c>
      <c r="C2212" s="473" t="s">
        <v>15507</v>
      </c>
      <c r="D2212" s="472" t="s">
        <v>183</v>
      </c>
      <c r="E2212" s="475">
        <v>49.58</v>
      </c>
    </row>
    <row r="2213" spans="1:5" ht="33.75">
      <c r="A2213" s="472" t="s">
        <v>180</v>
      </c>
      <c r="B2213" s="475">
        <v>92441</v>
      </c>
      <c r="C2213" s="473" t="s">
        <v>15511</v>
      </c>
      <c r="D2213" s="472" t="s">
        <v>183</v>
      </c>
      <c r="E2213" s="475">
        <v>59.8</v>
      </c>
    </row>
    <row r="2214" spans="1:5" ht="33.75">
      <c r="A2214" s="472" t="s">
        <v>180</v>
      </c>
      <c r="B2214" s="475">
        <v>92443</v>
      </c>
      <c r="C2214" s="473" t="s">
        <v>15515</v>
      </c>
      <c r="D2214" s="472" t="s">
        <v>183</v>
      </c>
      <c r="E2214" s="475">
        <v>44.84</v>
      </c>
    </row>
    <row r="2215" spans="1:5" ht="33.75">
      <c r="A2215" s="472" t="s">
        <v>180</v>
      </c>
      <c r="B2215" s="475">
        <v>92445</v>
      </c>
      <c r="C2215" s="473" t="s">
        <v>15518</v>
      </c>
      <c r="D2215" s="472" t="s">
        <v>183</v>
      </c>
      <c r="E2215" s="475">
        <v>54.69</v>
      </c>
    </row>
    <row r="2216" spans="1:5" ht="22.5">
      <c r="A2216" s="472" t="s">
        <v>180</v>
      </c>
      <c r="B2216" s="475">
        <v>92446</v>
      </c>
      <c r="C2216" s="473" t="s">
        <v>15522</v>
      </c>
      <c r="D2216" s="472" t="s">
        <v>183</v>
      </c>
      <c r="E2216" s="475">
        <v>378.16</v>
      </c>
    </row>
    <row r="2217" spans="1:5" ht="22.5">
      <c r="A2217" s="472" t="s">
        <v>180</v>
      </c>
      <c r="B2217" s="475">
        <v>92447</v>
      </c>
      <c r="C2217" s="473" t="s">
        <v>15526</v>
      </c>
      <c r="D2217" s="472" t="s">
        <v>183</v>
      </c>
      <c r="E2217" s="475">
        <v>251.9</v>
      </c>
    </row>
    <row r="2218" spans="1:5" ht="22.5">
      <c r="A2218" s="472" t="s">
        <v>180</v>
      </c>
      <c r="B2218" s="475">
        <v>92448</v>
      </c>
      <c r="C2218" s="473" t="s">
        <v>15530</v>
      </c>
      <c r="D2218" s="472" t="s">
        <v>183</v>
      </c>
      <c r="E2218" s="475">
        <v>188.94</v>
      </c>
    </row>
    <row r="2219" spans="1:5" ht="22.5">
      <c r="A2219" s="472" t="s">
        <v>180</v>
      </c>
      <c r="B2219" s="475">
        <v>92449</v>
      </c>
      <c r="C2219" s="473" t="s">
        <v>15534</v>
      </c>
      <c r="D2219" s="472" t="s">
        <v>183</v>
      </c>
      <c r="E2219" s="475">
        <v>279.70999999999998</v>
      </c>
    </row>
    <row r="2220" spans="1:5" ht="22.5">
      <c r="A2220" s="472" t="s">
        <v>180</v>
      </c>
      <c r="B2220" s="475">
        <v>92450</v>
      </c>
      <c r="C2220" s="473" t="s">
        <v>15538</v>
      </c>
      <c r="D2220" s="472" t="s">
        <v>183</v>
      </c>
      <c r="E2220" s="475">
        <v>311.76</v>
      </c>
    </row>
    <row r="2221" spans="1:5" ht="22.5">
      <c r="A2221" s="472" t="s">
        <v>180</v>
      </c>
      <c r="B2221" s="475">
        <v>92451</v>
      </c>
      <c r="C2221" s="473" t="s">
        <v>15542</v>
      </c>
      <c r="D2221" s="472" t="s">
        <v>183</v>
      </c>
      <c r="E2221" s="475">
        <v>189.83</v>
      </c>
    </row>
    <row r="2222" spans="1:5" ht="22.5">
      <c r="A2222" s="472" t="s">
        <v>180</v>
      </c>
      <c r="B2222" s="475">
        <v>92452</v>
      </c>
      <c r="C2222" s="473" t="s">
        <v>15546</v>
      </c>
      <c r="D2222" s="472" t="s">
        <v>183</v>
      </c>
      <c r="E2222" s="475">
        <v>153.85</v>
      </c>
    </row>
    <row r="2223" spans="1:5" ht="22.5">
      <c r="A2223" s="472" t="s">
        <v>180</v>
      </c>
      <c r="B2223" s="475">
        <v>92453</v>
      </c>
      <c r="C2223" s="473" t="s">
        <v>15550</v>
      </c>
      <c r="D2223" s="472" t="s">
        <v>183</v>
      </c>
      <c r="E2223" s="475">
        <v>237.64</v>
      </c>
    </row>
    <row r="2224" spans="1:5" ht="22.5">
      <c r="A2224" s="472" t="s">
        <v>180</v>
      </c>
      <c r="B2224" s="475">
        <v>92454</v>
      </c>
      <c r="C2224" s="473" t="s">
        <v>15554</v>
      </c>
      <c r="D2224" s="472" t="s">
        <v>183</v>
      </c>
      <c r="E2224" s="475">
        <v>282</v>
      </c>
    </row>
    <row r="2225" spans="1:5" ht="22.5">
      <c r="A2225" s="472" t="s">
        <v>180</v>
      </c>
      <c r="B2225" s="475">
        <v>92455</v>
      </c>
      <c r="C2225" s="473" t="s">
        <v>15558</v>
      </c>
      <c r="D2225" s="472" t="s">
        <v>183</v>
      </c>
      <c r="E2225" s="475">
        <v>154.35</v>
      </c>
    </row>
    <row r="2226" spans="1:5" ht="22.5">
      <c r="A2226" s="472" t="s">
        <v>180</v>
      </c>
      <c r="B2226" s="475">
        <v>92456</v>
      </c>
      <c r="C2226" s="473" t="s">
        <v>15562</v>
      </c>
      <c r="D2226" s="472" t="s">
        <v>183</v>
      </c>
      <c r="E2226" s="475">
        <v>123.49</v>
      </c>
    </row>
    <row r="2227" spans="1:5" ht="22.5">
      <c r="A2227" s="472" t="s">
        <v>180</v>
      </c>
      <c r="B2227" s="475">
        <v>92457</v>
      </c>
      <c r="C2227" s="473" t="s">
        <v>15566</v>
      </c>
      <c r="D2227" s="472" t="s">
        <v>183</v>
      </c>
      <c r="E2227" s="475">
        <v>206.9</v>
      </c>
    </row>
    <row r="2228" spans="1:5" ht="22.5">
      <c r="A2228" s="472" t="s">
        <v>180</v>
      </c>
      <c r="B2228" s="475">
        <v>92458</v>
      </c>
      <c r="C2228" s="473" t="s">
        <v>15570</v>
      </c>
      <c r="D2228" s="472" t="s">
        <v>183</v>
      </c>
      <c r="E2228" s="475">
        <v>263.52999999999997</v>
      </c>
    </row>
    <row r="2229" spans="1:5" ht="22.5">
      <c r="A2229" s="472" t="s">
        <v>180</v>
      </c>
      <c r="B2229" s="475">
        <v>92459</v>
      </c>
      <c r="C2229" s="473" t="s">
        <v>15574</v>
      </c>
      <c r="D2229" s="472" t="s">
        <v>183</v>
      </c>
      <c r="E2229" s="475">
        <v>131.33000000000001</v>
      </c>
    </row>
    <row r="2230" spans="1:5" ht="22.5">
      <c r="A2230" s="472" t="s">
        <v>180</v>
      </c>
      <c r="B2230" s="475">
        <v>92460</v>
      </c>
      <c r="C2230" s="473" t="s">
        <v>15578</v>
      </c>
      <c r="D2230" s="472" t="s">
        <v>183</v>
      </c>
      <c r="E2230" s="475">
        <v>99.53</v>
      </c>
    </row>
    <row r="2231" spans="1:5" ht="22.5">
      <c r="A2231" s="472" t="s">
        <v>180</v>
      </c>
      <c r="B2231" s="475">
        <v>92461</v>
      </c>
      <c r="C2231" s="473" t="s">
        <v>15582</v>
      </c>
      <c r="D2231" s="472" t="s">
        <v>183</v>
      </c>
      <c r="E2231" s="475">
        <v>191.53</v>
      </c>
    </row>
    <row r="2232" spans="1:5" ht="22.5">
      <c r="A2232" s="472" t="s">
        <v>180</v>
      </c>
      <c r="B2232" s="475">
        <v>92462</v>
      </c>
      <c r="C2232" s="473" t="s">
        <v>15586</v>
      </c>
      <c r="D2232" s="472" t="s">
        <v>183</v>
      </c>
      <c r="E2232" s="475">
        <v>252.21</v>
      </c>
    </row>
    <row r="2233" spans="1:5" ht="22.5">
      <c r="A2233" s="472" t="s">
        <v>180</v>
      </c>
      <c r="B2233" s="475">
        <v>92463</v>
      </c>
      <c r="C2233" s="473" t="s">
        <v>15590</v>
      </c>
      <c r="D2233" s="472" t="s">
        <v>183</v>
      </c>
      <c r="E2233" s="475">
        <v>119.44</v>
      </c>
    </row>
    <row r="2234" spans="1:5" ht="22.5">
      <c r="A2234" s="472" t="s">
        <v>180</v>
      </c>
      <c r="B2234" s="475">
        <v>92464</v>
      </c>
      <c r="C2234" s="473" t="s">
        <v>15593</v>
      </c>
      <c r="D2234" s="472" t="s">
        <v>183</v>
      </c>
      <c r="E2234" s="475">
        <v>93.87</v>
      </c>
    </row>
    <row r="2235" spans="1:5" ht="22.5">
      <c r="A2235" s="472" t="s">
        <v>180</v>
      </c>
      <c r="B2235" s="475">
        <v>92465</v>
      </c>
      <c r="C2235" s="473" t="s">
        <v>15597</v>
      </c>
      <c r="D2235" s="472" t="s">
        <v>183</v>
      </c>
      <c r="E2235" s="475">
        <v>154.37</v>
      </c>
    </row>
    <row r="2236" spans="1:5" ht="22.5">
      <c r="A2236" s="472" t="s">
        <v>180</v>
      </c>
      <c r="B2236" s="475">
        <v>92466</v>
      </c>
      <c r="C2236" s="473" t="s">
        <v>15601</v>
      </c>
      <c r="D2236" s="472" t="s">
        <v>183</v>
      </c>
      <c r="E2236" s="475">
        <v>247.69</v>
      </c>
    </row>
    <row r="2237" spans="1:5" ht="22.5">
      <c r="A2237" s="472" t="s">
        <v>180</v>
      </c>
      <c r="B2237" s="475">
        <v>92467</v>
      </c>
      <c r="C2237" s="473" t="s">
        <v>15605</v>
      </c>
      <c r="D2237" s="472" t="s">
        <v>183</v>
      </c>
      <c r="E2237" s="475">
        <v>99.97</v>
      </c>
    </row>
    <row r="2238" spans="1:5" ht="22.5">
      <c r="A2238" s="472" t="s">
        <v>180</v>
      </c>
      <c r="B2238" s="475">
        <v>92468</v>
      </c>
      <c r="C2238" s="473" t="s">
        <v>15609</v>
      </c>
      <c r="D2238" s="472" t="s">
        <v>183</v>
      </c>
      <c r="E2238" s="475">
        <v>89.5</v>
      </c>
    </row>
    <row r="2239" spans="1:5" ht="22.5">
      <c r="A2239" s="472" t="s">
        <v>180</v>
      </c>
      <c r="B2239" s="475">
        <v>92469</v>
      </c>
      <c r="C2239" s="473" t="s">
        <v>15613</v>
      </c>
      <c r="D2239" s="472" t="s">
        <v>183</v>
      </c>
      <c r="E2239" s="475">
        <v>141.05000000000001</v>
      </c>
    </row>
    <row r="2240" spans="1:5" ht="22.5">
      <c r="A2240" s="472" t="s">
        <v>180</v>
      </c>
      <c r="B2240" s="475">
        <v>92470</v>
      </c>
      <c r="C2240" s="473" t="s">
        <v>15617</v>
      </c>
      <c r="D2240" s="472" t="s">
        <v>183</v>
      </c>
      <c r="E2240" s="475">
        <v>241.52</v>
      </c>
    </row>
    <row r="2241" spans="1:5" ht="22.5">
      <c r="A2241" s="472" t="s">
        <v>180</v>
      </c>
      <c r="B2241" s="475">
        <v>92471</v>
      </c>
      <c r="C2241" s="473" t="s">
        <v>15621</v>
      </c>
      <c r="D2241" s="472" t="s">
        <v>183</v>
      </c>
      <c r="E2241" s="475">
        <v>91.47</v>
      </c>
    </row>
    <row r="2242" spans="1:5" ht="22.5">
      <c r="A2242" s="472" t="s">
        <v>180</v>
      </c>
      <c r="B2242" s="475">
        <v>92472</v>
      </c>
      <c r="C2242" s="473" t="s">
        <v>15625</v>
      </c>
      <c r="D2242" s="472" t="s">
        <v>183</v>
      </c>
      <c r="E2242" s="475">
        <v>83.96</v>
      </c>
    </row>
    <row r="2243" spans="1:5" ht="22.5">
      <c r="A2243" s="472" t="s">
        <v>180</v>
      </c>
      <c r="B2243" s="475">
        <v>92473</v>
      </c>
      <c r="C2243" s="473" t="s">
        <v>15629</v>
      </c>
      <c r="D2243" s="472" t="s">
        <v>183</v>
      </c>
      <c r="E2243" s="475">
        <v>130.35</v>
      </c>
    </row>
    <row r="2244" spans="1:5" ht="22.5">
      <c r="A2244" s="472" t="s">
        <v>180</v>
      </c>
      <c r="B2244" s="475">
        <v>92474</v>
      </c>
      <c r="C2244" s="473" t="s">
        <v>15633</v>
      </c>
      <c r="D2244" s="472" t="s">
        <v>183</v>
      </c>
      <c r="E2244" s="475">
        <v>236.28</v>
      </c>
    </row>
    <row r="2245" spans="1:5" ht="22.5">
      <c r="A2245" s="472" t="s">
        <v>180</v>
      </c>
      <c r="B2245" s="475">
        <v>92475</v>
      </c>
      <c r="C2245" s="473" t="s">
        <v>15637</v>
      </c>
      <c r="D2245" s="472" t="s">
        <v>183</v>
      </c>
      <c r="E2245" s="475">
        <v>84.62</v>
      </c>
    </row>
    <row r="2246" spans="1:5" ht="22.5">
      <c r="A2246" s="472" t="s">
        <v>180</v>
      </c>
      <c r="B2246" s="475">
        <v>92476</v>
      </c>
      <c r="C2246" s="473" t="s">
        <v>15641</v>
      </c>
      <c r="D2246" s="472" t="s">
        <v>183</v>
      </c>
      <c r="E2246" s="475">
        <v>79.33</v>
      </c>
    </row>
    <row r="2247" spans="1:5" ht="22.5">
      <c r="A2247" s="472" t="s">
        <v>180</v>
      </c>
      <c r="B2247" s="475">
        <v>92477</v>
      </c>
      <c r="C2247" s="473" t="s">
        <v>15645</v>
      </c>
      <c r="D2247" s="472" t="s">
        <v>183</v>
      </c>
      <c r="E2247" s="475">
        <v>107.23</v>
      </c>
    </row>
    <row r="2248" spans="1:5" ht="22.5">
      <c r="A2248" s="472" t="s">
        <v>180</v>
      </c>
      <c r="B2248" s="475">
        <v>92478</v>
      </c>
      <c r="C2248" s="473" t="s">
        <v>15649</v>
      </c>
      <c r="D2248" s="472" t="s">
        <v>183</v>
      </c>
      <c r="E2248" s="475">
        <v>225.75</v>
      </c>
    </row>
    <row r="2249" spans="1:5" ht="22.5">
      <c r="A2249" s="472" t="s">
        <v>180</v>
      </c>
      <c r="B2249" s="475">
        <v>92479</v>
      </c>
      <c r="C2249" s="473" t="s">
        <v>15653</v>
      </c>
      <c r="D2249" s="472" t="s">
        <v>183</v>
      </c>
      <c r="E2249" s="475">
        <v>69.84</v>
      </c>
    </row>
    <row r="2250" spans="1:5" ht="22.5">
      <c r="A2250" s="472" t="s">
        <v>180</v>
      </c>
      <c r="B2250" s="475">
        <v>92480</v>
      </c>
      <c r="C2250" s="473" t="s">
        <v>15657</v>
      </c>
      <c r="D2250" s="472" t="s">
        <v>183</v>
      </c>
      <c r="E2250" s="475">
        <v>69.88</v>
      </c>
    </row>
    <row r="2251" spans="1:5" ht="22.5">
      <c r="A2251" s="472" t="s">
        <v>180</v>
      </c>
      <c r="B2251" s="475">
        <v>92482</v>
      </c>
      <c r="C2251" s="473" t="s">
        <v>15661</v>
      </c>
      <c r="D2251" s="472" t="s">
        <v>183</v>
      </c>
      <c r="E2251" s="475">
        <v>436.61</v>
      </c>
    </row>
    <row r="2252" spans="1:5" ht="22.5">
      <c r="A2252" s="472" t="s">
        <v>180</v>
      </c>
      <c r="B2252" s="475">
        <v>92484</v>
      </c>
      <c r="C2252" s="473" t="s">
        <v>15665</v>
      </c>
      <c r="D2252" s="472" t="s">
        <v>183</v>
      </c>
      <c r="E2252" s="475">
        <v>282.5</v>
      </c>
    </row>
    <row r="2253" spans="1:5" ht="22.5">
      <c r="A2253" s="472" t="s">
        <v>180</v>
      </c>
      <c r="B2253" s="475">
        <v>92486</v>
      </c>
      <c r="C2253" s="473" t="s">
        <v>15669</v>
      </c>
      <c r="D2253" s="472" t="s">
        <v>183</v>
      </c>
      <c r="E2253" s="475">
        <v>188.54</v>
      </c>
    </row>
    <row r="2254" spans="1:5" ht="22.5">
      <c r="A2254" s="472" t="s">
        <v>180</v>
      </c>
      <c r="B2254" s="475">
        <v>92488</v>
      </c>
      <c r="C2254" s="473" t="s">
        <v>15673</v>
      </c>
      <c r="D2254" s="472" t="s">
        <v>183</v>
      </c>
      <c r="E2254" s="475">
        <v>109.78</v>
      </c>
    </row>
    <row r="2255" spans="1:5" ht="22.5">
      <c r="A2255" s="472" t="s">
        <v>180</v>
      </c>
      <c r="B2255" s="475">
        <v>92490</v>
      </c>
      <c r="C2255" s="473" t="s">
        <v>15677</v>
      </c>
      <c r="D2255" s="472" t="s">
        <v>183</v>
      </c>
      <c r="E2255" s="475">
        <v>67.33</v>
      </c>
    </row>
    <row r="2256" spans="1:5" ht="22.5">
      <c r="A2256" s="472" t="s">
        <v>180</v>
      </c>
      <c r="B2256" s="475">
        <v>92492</v>
      </c>
      <c r="C2256" s="473" t="s">
        <v>15681</v>
      </c>
      <c r="D2256" s="472" t="s">
        <v>183</v>
      </c>
      <c r="E2256" s="475">
        <v>104.55</v>
      </c>
    </row>
    <row r="2257" spans="1:5" ht="22.5">
      <c r="A2257" s="472" t="s">
        <v>180</v>
      </c>
      <c r="B2257" s="475">
        <v>92494</v>
      </c>
      <c r="C2257" s="473" t="s">
        <v>15685</v>
      </c>
      <c r="D2257" s="472" t="s">
        <v>183</v>
      </c>
      <c r="E2257" s="475">
        <v>62.97</v>
      </c>
    </row>
    <row r="2258" spans="1:5" ht="22.5">
      <c r="A2258" s="472" t="s">
        <v>180</v>
      </c>
      <c r="B2258" s="475">
        <v>92496</v>
      </c>
      <c r="C2258" s="473" t="s">
        <v>15689</v>
      </c>
      <c r="D2258" s="472" t="s">
        <v>183</v>
      </c>
      <c r="E2258" s="475">
        <v>100.27</v>
      </c>
    </row>
    <row r="2259" spans="1:5" ht="22.5">
      <c r="A2259" s="472" t="s">
        <v>180</v>
      </c>
      <c r="B2259" s="475">
        <v>92498</v>
      </c>
      <c r="C2259" s="473" t="s">
        <v>15692</v>
      </c>
      <c r="D2259" s="472" t="s">
        <v>183</v>
      </c>
      <c r="E2259" s="475">
        <v>59.45</v>
      </c>
    </row>
    <row r="2260" spans="1:5" ht="22.5">
      <c r="A2260" s="472" t="s">
        <v>180</v>
      </c>
      <c r="B2260" s="475">
        <v>92500</v>
      </c>
      <c r="C2260" s="473" t="s">
        <v>15695</v>
      </c>
      <c r="D2260" s="472" t="s">
        <v>183</v>
      </c>
      <c r="E2260" s="475">
        <v>97.03</v>
      </c>
    </row>
    <row r="2261" spans="1:5" ht="22.5">
      <c r="A2261" s="472" t="s">
        <v>180</v>
      </c>
      <c r="B2261" s="475">
        <v>92502</v>
      </c>
      <c r="C2261" s="473" t="s">
        <v>15699</v>
      </c>
      <c r="D2261" s="472" t="s">
        <v>183</v>
      </c>
      <c r="E2261" s="475">
        <v>56.94</v>
      </c>
    </row>
    <row r="2262" spans="1:5" ht="22.5">
      <c r="A2262" s="472" t="s">
        <v>180</v>
      </c>
      <c r="B2262" s="475">
        <v>92504</v>
      </c>
      <c r="C2262" s="473" t="s">
        <v>15703</v>
      </c>
      <c r="D2262" s="472" t="s">
        <v>183</v>
      </c>
      <c r="E2262" s="475">
        <v>59.64</v>
      </c>
    </row>
    <row r="2263" spans="1:5" ht="22.5">
      <c r="A2263" s="472" t="s">
        <v>180</v>
      </c>
      <c r="B2263" s="475">
        <v>92506</v>
      </c>
      <c r="C2263" s="473" t="s">
        <v>15707</v>
      </c>
      <c r="D2263" s="472" t="s">
        <v>183</v>
      </c>
      <c r="E2263" s="475">
        <v>52.22</v>
      </c>
    </row>
    <row r="2264" spans="1:5" ht="22.5">
      <c r="A2264" s="472" t="s">
        <v>180</v>
      </c>
      <c r="B2264" s="475">
        <v>92508</v>
      </c>
      <c r="C2264" s="473" t="s">
        <v>15711</v>
      </c>
      <c r="D2264" s="472" t="s">
        <v>183</v>
      </c>
      <c r="E2264" s="475">
        <v>111.91</v>
      </c>
    </row>
    <row r="2265" spans="1:5" ht="22.5">
      <c r="A2265" s="472" t="s">
        <v>180</v>
      </c>
      <c r="B2265" s="475">
        <v>92510</v>
      </c>
      <c r="C2265" s="473" t="s">
        <v>15715</v>
      </c>
      <c r="D2265" s="472" t="s">
        <v>183</v>
      </c>
      <c r="E2265" s="475">
        <v>67.94</v>
      </c>
    </row>
    <row r="2266" spans="1:5" ht="22.5">
      <c r="A2266" s="472" t="s">
        <v>180</v>
      </c>
      <c r="B2266" s="475">
        <v>92512</v>
      </c>
      <c r="C2266" s="473" t="s">
        <v>15719</v>
      </c>
      <c r="D2266" s="472" t="s">
        <v>183</v>
      </c>
      <c r="E2266" s="475">
        <v>94.85</v>
      </c>
    </row>
    <row r="2267" spans="1:5" ht="22.5">
      <c r="A2267" s="472" t="s">
        <v>180</v>
      </c>
      <c r="B2267" s="475">
        <v>92514</v>
      </c>
      <c r="C2267" s="473" t="s">
        <v>15723</v>
      </c>
      <c r="D2267" s="472" t="s">
        <v>183</v>
      </c>
      <c r="E2267" s="475">
        <v>51.82</v>
      </c>
    </row>
    <row r="2268" spans="1:5" ht="22.5">
      <c r="A2268" s="472" t="s">
        <v>180</v>
      </c>
      <c r="B2268" s="475">
        <v>92515</v>
      </c>
      <c r="C2268" s="473" t="s">
        <v>15726</v>
      </c>
      <c r="D2268" s="472" t="s">
        <v>183</v>
      </c>
      <c r="E2268" s="475">
        <v>86.73</v>
      </c>
    </row>
    <row r="2269" spans="1:5" ht="22.5">
      <c r="A2269" s="472" t="s">
        <v>180</v>
      </c>
      <c r="B2269" s="475">
        <v>92518</v>
      </c>
      <c r="C2269" s="473" t="s">
        <v>15730</v>
      </c>
      <c r="D2269" s="472" t="s">
        <v>183</v>
      </c>
      <c r="E2269" s="475">
        <v>44.59</v>
      </c>
    </row>
    <row r="2270" spans="1:5" ht="22.5">
      <c r="A2270" s="472" t="s">
        <v>180</v>
      </c>
      <c r="B2270" s="475">
        <v>92520</v>
      </c>
      <c r="C2270" s="473" t="s">
        <v>15733</v>
      </c>
      <c r="D2270" s="472" t="s">
        <v>183</v>
      </c>
      <c r="E2270" s="475">
        <v>81.64</v>
      </c>
    </row>
    <row r="2271" spans="1:5" ht="22.5">
      <c r="A2271" s="472" t="s">
        <v>180</v>
      </c>
      <c r="B2271" s="475">
        <v>92522</v>
      </c>
      <c r="C2271" s="473" t="s">
        <v>15737</v>
      </c>
      <c r="D2271" s="472" t="s">
        <v>183</v>
      </c>
      <c r="E2271" s="475">
        <v>40.32</v>
      </c>
    </row>
    <row r="2272" spans="1:5" ht="22.5">
      <c r="A2272" s="472" t="s">
        <v>180</v>
      </c>
      <c r="B2272" s="475">
        <v>92524</v>
      </c>
      <c r="C2272" s="473" t="s">
        <v>15741</v>
      </c>
      <c r="D2272" s="472" t="s">
        <v>183</v>
      </c>
      <c r="E2272" s="475">
        <v>81.96</v>
      </c>
    </row>
    <row r="2273" spans="1:5" ht="22.5">
      <c r="A2273" s="472" t="s">
        <v>180</v>
      </c>
      <c r="B2273" s="475">
        <v>92526</v>
      </c>
      <c r="C2273" s="473" t="s">
        <v>15745</v>
      </c>
      <c r="D2273" s="472" t="s">
        <v>183</v>
      </c>
      <c r="E2273" s="475">
        <v>41.41</v>
      </c>
    </row>
    <row r="2274" spans="1:5" ht="22.5">
      <c r="A2274" s="472" t="s">
        <v>180</v>
      </c>
      <c r="B2274" s="475">
        <v>92528</v>
      </c>
      <c r="C2274" s="473" t="s">
        <v>15749</v>
      </c>
      <c r="D2274" s="472" t="s">
        <v>183</v>
      </c>
      <c r="E2274" s="475">
        <v>78.8</v>
      </c>
    </row>
    <row r="2275" spans="1:5" ht="22.5">
      <c r="A2275" s="472" t="s">
        <v>180</v>
      </c>
      <c r="B2275" s="475">
        <v>92530</v>
      </c>
      <c r="C2275" s="473" t="s">
        <v>15753</v>
      </c>
      <c r="D2275" s="472" t="s">
        <v>183</v>
      </c>
      <c r="E2275" s="475">
        <v>38.96</v>
      </c>
    </row>
    <row r="2276" spans="1:5" ht="22.5">
      <c r="A2276" s="472" t="s">
        <v>180</v>
      </c>
      <c r="B2276" s="475">
        <v>92532</v>
      </c>
      <c r="C2276" s="473" t="s">
        <v>15757</v>
      </c>
      <c r="D2276" s="472" t="s">
        <v>183</v>
      </c>
      <c r="E2276" s="475">
        <v>76.11</v>
      </c>
    </row>
    <row r="2277" spans="1:5" ht="22.5">
      <c r="A2277" s="472" t="s">
        <v>180</v>
      </c>
      <c r="B2277" s="475">
        <v>92534</v>
      </c>
      <c r="C2277" s="473" t="s">
        <v>15761</v>
      </c>
      <c r="D2277" s="472" t="s">
        <v>183</v>
      </c>
      <c r="E2277" s="475">
        <v>36.909999999999997</v>
      </c>
    </row>
    <row r="2278" spans="1:5" ht="22.5">
      <c r="A2278" s="472" t="s">
        <v>180</v>
      </c>
      <c r="B2278" s="475">
        <v>92536</v>
      </c>
      <c r="C2278" s="473" t="s">
        <v>15765</v>
      </c>
      <c r="D2278" s="472" t="s">
        <v>183</v>
      </c>
      <c r="E2278" s="475">
        <v>70.83</v>
      </c>
    </row>
    <row r="2279" spans="1:5" ht="22.5">
      <c r="A2279" s="472" t="s">
        <v>180</v>
      </c>
      <c r="B2279" s="475">
        <v>92538</v>
      </c>
      <c r="C2279" s="473" t="s">
        <v>15769</v>
      </c>
      <c r="D2279" s="472" t="s">
        <v>183</v>
      </c>
      <c r="E2279" s="475">
        <v>32.770000000000003</v>
      </c>
    </row>
    <row r="2280" spans="1:5" ht="22.5">
      <c r="A2280" s="472" t="s">
        <v>180</v>
      </c>
      <c r="B2280" s="475">
        <v>96252</v>
      </c>
      <c r="C2280" s="473" t="s">
        <v>15772</v>
      </c>
      <c r="D2280" s="472" t="s">
        <v>183</v>
      </c>
      <c r="E2280" s="475">
        <v>274.42</v>
      </c>
    </row>
    <row r="2281" spans="1:5" ht="22.5">
      <c r="A2281" s="472" t="s">
        <v>180</v>
      </c>
      <c r="B2281" s="475">
        <v>96257</v>
      </c>
      <c r="C2281" s="473" t="s">
        <v>15776</v>
      </c>
      <c r="D2281" s="472" t="s">
        <v>183</v>
      </c>
      <c r="E2281" s="475">
        <v>204.4</v>
      </c>
    </row>
    <row r="2282" spans="1:5" ht="22.5">
      <c r="A2282" s="472" t="s">
        <v>180</v>
      </c>
      <c r="B2282" s="475">
        <v>96258</v>
      </c>
      <c r="C2282" s="473" t="s">
        <v>15780</v>
      </c>
      <c r="D2282" s="472" t="s">
        <v>183</v>
      </c>
      <c r="E2282" s="475">
        <v>193.85</v>
      </c>
    </row>
    <row r="2283" spans="1:5" ht="22.5">
      <c r="A2283" s="472" t="s">
        <v>180</v>
      </c>
      <c r="B2283" s="475">
        <v>96259</v>
      </c>
      <c r="C2283" s="473" t="s">
        <v>15783</v>
      </c>
      <c r="D2283" s="472" t="s">
        <v>183</v>
      </c>
      <c r="E2283" s="475">
        <v>223.51</v>
      </c>
    </row>
    <row r="2284" spans="1:5" ht="22.5">
      <c r="A2284" s="472" t="s">
        <v>180</v>
      </c>
      <c r="B2284" s="475">
        <v>96529</v>
      </c>
      <c r="C2284" s="473" t="s">
        <v>15787</v>
      </c>
      <c r="D2284" s="472" t="s">
        <v>183</v>
      </c>
      <c r="E2284" s="475">
        <v>412.78</v>
      </c>
    </row>
    <row r="2285" spans="1:5" ht="22.5">
      <c r="A2285" s="472" t="s">
        <v>180</v>
      </c>
      <c r="B2285" s="475">
        <v>96530</v>
      </c>
      <c r="C2285" s="473" t="s">
        <v>15791</v>
      </c>
      <c r="D2285" s="472" t="s">
        <v>183</v>
      </c>
      <c r="E2285" s="475">
        <v>253.53</v>
      </c>
    </row>
    <row r="2286" spans="1:5" ht="22.5">
      <c r="A2286" s="472" t="s">
        <v>180</v>
      </c>
      <c r="B2286" s="475">
        <v>96531</v>
      </c>
      <c r="C2286" s="473" t="s">
        <v>15795</v>
      </c>
      <c r="D2286" s="472" t="s">
        <v>183</v>
      </c>
      <c r="E2286" s="475">
        <v>161.44999999999999</v>
      </c>
    </row>
    <row r="2287" spans="1:5" ht="22.5">
      <c r="A2287" s="472" t="s">
        <v>180</v>
      </c>
      <c r="B2287" s="475">
        <v>96532</v>
      </c>
      <c r="C2287" s="473" t="s">
        <v>15799</v>
      </c>
      <c r="D2287" s="472" t="s">
        <v>183</v>
      </c>
      <c r="E2287" s="475">
        <v>246.08</v>
      </c>
    </row>
    <row r="2288" spans="1:5" ht="22.5">
      <c r="A2288" s="472" t="s">
        <v>180</v>
      </c>
      <c r="B2288" s="475">
        <v>96533</v>
      </c>
      <c r="C2288" s="473" t="s">
        <v>15803</v>
      </c>
      <c r="D2288" s="472" t="s">
        <v>183</v>
      </c>
      <c r="E2288" s="475">
        <v>146.44999999999999</v>
      </c>
    </row>
    <row r="2289" spans="1:5" ht="22.5">
      <c r="A2289" s="472" t="s">
        <v>180</v>
      </c>
      <c r="B2289" s="475">
        <v>96534</v>
      </c>
      <c r="C2289" s="473" t="s">
        <v>15807</v>
      </c>
      <c r="D2289" s="472" t="s">
        <v>183</v>
      </c>
      <c r="E2289" s="475">
        <v>102.4</v>
      </c>
    </row>
    <row r="2290" spans="1:5" ht="22.5">
      <c r="A2290" s="472" t="s">
        <v>180</v>
      </c>
      <c r="B2290" s="475">
        <v>96535</v>
      </c>
      <c r="C2290" s="473" t="s">
        <v>15811</v>
      </c>
      <c r="D2290" s="472" t="s">
        <v>183</v>
      </c>
      <c r="E2290" s="475">
        <v>159.30000000000001</v>
      </c>
    </row>
    <row r="2291" spans="1:5" ht="22.5">
      <c r="A2291" s="472" t="s">
        <v>180</v>
      </c>
      <c r="B2291" s="475">
        <v>96536</v>
      </c>
      <c r="C2291" s="473" t="s">
        <v>15815</v>
      </c>
      <c r="D2291" s="472" t="s">
        <v>183</v>
      </c>
      <c r="E2291" s="475">
        <v>90.73</v>
      </c>
    </row>
    <row r="2292" spans="1:5" ht="22.5">
      <c r="A2292" s="472" t="s">
        <v>180</v>
      </c>
      <c r="B2292" s="475">
        <v>96537</v>
      </c>
      <c r="C2292" s="473" t="s">
        <v>15819</v>
      </c>
      <c r="D2292" s="472" t="s">
        <v>183</v>
      </c>
      <c r="E2292" s="475">
        <v>204.66</v>
      </c>
    </row>
    <row r="2293" spans="1:5" ht="22.5">
      <c r="A2293" s="472" t="s">
        <v>180</v>
      </c>
      <c r="B2293" s="475">
        <v>96538</v>
      </c>
      <c r="C2293" s="473" t="s">
        <v>15823</v>
      </c>
      <c r="D2293" s="472" t="s">
        <v>183</v>
      </c>
      <c r="E2293" s="475">
        <v>248.86</v>
      </c>
    </row>
    <row r="2294" spans="1:5" ht="22.5">
      <c r="A2294" s="472" t="s">
        <v>180</v>
      </c>
      <c r="B2294" s="475">
        <v>96539</v>
      </c>
      <c r="C2294" s="473" t="s">
        <v>15827</v>
      </c>
      <c r="D2294" s="472" t="s">
        <v>183</v>
      </c>
      <c r="E2294" s="475">
        <v>117.32</v>
      </c>
    </row>
    <row r="2295" spans="1:5" ht="22.5">
      <c r="A2295" s="472" t="s">
        <v>180</v>
      </c>
      <c r="B2295" s="475">
        <v>96540</v>
      </c>
      <c r="C2295" s="473" t="s">
        <v>15831</v>
      </c>
      <c r="D2295" s="472" t="s">
        <v>183</v>
      </c>
      <c r="E2295" s="475">
        <v>134.30000000000001</v>
      </c>
    </row>
    <row r="2296" spans="1:5" ht="22.5">
      <c r="A2296" s="472" t="s">
        <v>180</v>
      </c>
      <c r="B2296" s="475">
        <v>96541</v>
      </c>
      <c r="C2296" s="473" t="s">
        <v>15835</v>
      </c>
      <c r="D2296" s="472" t="s">
        <v>183</v>
      </c>
      <c r="E2296" s="475">
        <v>170.83</v>
      </c>
    </row>
    <row r="2297" spans="1:5" ht="22.5">
      <c r="A2297" s="472" t="s">
        <v>180</v>
      </c>
      <c r="B2297" s="475">
        <v>96542</v>
      </c>
      <c r="C2297" s="473" t="s">
        <v>15839</v>
      </c>
      <c r="D2297" s="472" t="s">
        <v>183</v>
      </c>
      <c r="E2297" s="475">
        <v>84.07</v>
      </c>
    </row>
    <row r="2298" spans="1:5" ht="22.5">
      <c r="A2298" s="472" t="s">
        <v>180</v>
      </c>
      <c r="B2298" s="475">
        <v>96543</v>
      </c>
      <c r="C2298" s="473" t="s">
        <v>15843</v>
      </c>
      <c r="D2298" s="472" t="s">
        <v>185</v>
      </c>
      <c r="E2298" s="475">
        <v>16.98</v>
      </c>
    </row>
    <row r="2299" spans="1:5" ht="22.5">
      <c r="A2299" s="472" t="s">
        <v>180</v>
      </c>
      <c r="B2299" s="475">
        <v>97747</v>
      </c>
      <c r="C2299" s="473" t="s">
        <v>15847</v>
      </c>
      <c r="D2299" s="472" t="s">
        <v>183</v>
      </c>
      <c r="E2299" s="475">
        <v>210.44</v>
      </c>
    </row>
    <row r="2300" spans="1:5" ht="22.5">
      <c r="A2300" s="472" t="s">
        <v>180</v>
      </c>
      <c r="B2300" s="475">
        <v>101791</v>
      </c>
      <c r="C2300" s="473" t="s">
        <v>15851</v>
      </c>
      <c r="D2300" s="472" t="s">
        <v>263</v>
      </c>
      <c r="E2300" s="475">
        <v>25.76</v>
      </c>
    </row>
    <row r="2301" spans="1:5" ht="22.5">
      <c r="A2301" s="472" t="s">
        <v>180</v>
      </c>
      <c r="B2301" s="475">
        <v>101792</v>
      </c>
      <c r="C2301" s="473" t="s">
        <v>15854</v>
      </c>
      <c r="D2301" s="472" t="s">
        <v>184</v>
      </c>
      <c r="E2301" s="475">
        <v>17.239999999999998</v>
      </c>
    </row>
    <row r="2302" spans="1:5" ht="22.5">
      <c r="A2302" s="472" t="s">
        <v>180</v>
      </c>
      <c r="B2302" s="475">
        <v>101793</v>
      </c>
      <c r="C2302" s="473" t="s">
        <v>15858</v>
      </c>
      <c r="D2302" s="472" t="s">
        <v>184</v>
      </c>
      <c r="E2302" s="475">
        <v>25.16</v>
      </c>
    </row>
    <row r="2303" spans="1:5" ht="22.5">
      <c r="A2303" s="472" t="s">
        <v>180</v>
      </c>
      <c r="B2303" s="475">
        <v>101969</v>
      </c>
      <c r="C2303" s="473" t="s">
        <v>15862</v>
      </c>
      <c r="D2303" s="472" t="s">
        <v>183</v>
      </c>
      <c r="E2303" s="475">
        <v>203.54</v>
      </c>
    </row>
    <row r="2304" spans="1:5" ht="22.5">
      <c r="A2304" s="472" t="s">
        <v>180</v>
      </c>
      <c r="B2304" s="475">
        <v>101971</v>
      </c>
      <c r="C2304" s="473" t="s">
        <v>15866</v>
      </c>
      <c r="D2304" s="472" t="s">
        <v>183</v>
      </c>
      <c r="E2304" s="475">
        <v>154.5</v>
      </c>
    </row>
    <row r="2305" spans="1:5" ht="22.5">
      <c r="A2305" s="472" t="s">
        <v>180</v>
      </c>
      <c r="B2305" s="475">
        <v>101973</v>
      </c>
      <c r="C2305" s="473" t="s">
        <v>15870</v>
      </c>
      <c r="D2305" s="472" t="s">
        <v>183</v>
      </c>
      <c r="E2305" s="475">
        <v>315.77999999999997</v>
      </c>
    </row>
    <row r="2306" spans="1:5" ht="22.5">
      <c r="A2306" s="472" t="s">
        <v>180</v>
      </c>
      <c r="B2306" s="475">
        <v>101974</v>
      </c>
      <c r="C2306" s="473" t="s">
        <v>15874</v>
      </c>
      <c r="D2306" s="472" t="s">
        <v>183</v>
      </c>
      <c r="E2306" s="475">
        <v>560.61</v>
      </c>
    </row>
    <row r="2307" spans="1:5" ht="22.5">
      <c r="A2307" s="472" t="s">
        <v>180</v>
      </c>
      <c r="B2307" s="475">
        <v>101975</v>
      </c>
      <c r="C2307" s="473" t="s">
        <v>15878</v>
      </c>
      <c r="D2307" s="472" t="s">
        <v>183</v>
      </c>
      <c r="E2307" s="475">
        <v>485.37</v>
      </c>
    </row>
    <row r="2308" spans="1:5" ht="22.5">
      <c r="A2308" s="472" t="s">
        <v>180</v>
      </c>
      <c r="B2308" s="475">
        <v>101977</v>
      </c>
      <c r="C2308" s="473" t="s">
        <v>15882</v>
      </c>
      <c r="D2308" s="472" t="s">
        <v>183</v>
      </c>
      <c r="E2308" s="475">
        <v>268.35000000000002</v>
      </c>
    </row>
    <row r="2309" spans="1:5" ht="22.5">
      <c r="A2309" s="472" t="s">
        <v>180</v>
      </c>
      <c r="B2309" s="475">
        <v>101980</v>
      </c>
      <c r="C2309" s="473" t="s">
        <v>15886</v>
      </c>
      <c r="D2309" s="472" t="s">
        <v>183</v>
      </c>
      <c r="E2309" s="475">
        <v>245.48</v>
      </c>
    </row>
    <row r="2310" spans="1:5" ht="22.5">
      <c r="A2310" s="472" t="s">
        <v>180</v>
      </c>
      <c r="B2310" s="475">
        <v>101981</v>
      </c>
      <c r="C2310" s="473" t="s">
        <v>15890</v>
      </c>
      <c r="D2310" s="472" t="s">
        <v>183</v>
      </c>
      <c r="E2310" s="475">
        <v>211.55</v>
      </c>
    </row>
    <row r="2311" spans="1:5" ht="22.5">
      <c r="A2311" s="472" t="s">
        <v>180</v>
      </c>
      <c r="B2311" s="475">
        <v>101982</v>
      </c>
      <c r="C2311" s="473" t="s">
        <v>15894</v>
      </c>
      <c r="D2311" s="472" t="s">
        <v>183</v>
      </c>
      <c r="E2311" s="475">
        <v>184.75</v>
      </c>
    </row>
    <row r="2312" spans="1:5" ht="22.5">
      <c r="A2312" s="472" t="s">
        <v>180</v>
      </c>
      <c r="B2312" s="475">
        <v>101983</v>
      </c>
      <c r="C2312" s="473" t="s">
        <v>15898</v>
      </c>
      <c r="D2312" s="472" t="s">
        <v>183</v>
      </c>
      <c r="E2312" s="475">
        <v>167.86</v>
      </c>
    </row>
    <row r="2313" spans="1:5" ht="22.5">
      <c r="A2313" s="472" t="s">
        <v>180</v>
      </c>
      <c r="B2313" s="475">
        <v>101985</v>
      </c>
      <c r="C2313" s="473" t="s">
        <v>15902</v>
      </c>
      <c r="D2313" s="472" t="s">
        <v>183</v>
      </c>
      <c r="E2313" s="475">
        <v>215.66</v>
      </c>
    </row>
    <row r="2314" spans="1:5" ht="22.5">
      <c r="A2314" s="472" t="s">
        <v>180</v>
      </c>
      <c r="B2314" s="475">
        <v>101986</v>
      </c>
      <c r="C2314" s="473" t="s">
        <v>15906</v>
      </c>
      <c r="D2314" s="472" t="s">
        <v>183</v>
      </c>
      <c r="E2314" s="475">
        <v>153.33000000000001</v>
      </c>
    </row>
    <row r="2315" spans="1:5" ht="22.5">
      <c r="A2315" s="472" t="s">
        <v>180</v>
      </c>
      <c r="B2315" s="475">
        <v>101987</v>
      </c>
      <c r="C2315" s="473" t="s">
        <v>15910</v>
      </c>
      <c r="D2315" s="472" t="s">
        <v>183</v>
      </c>
      <c r="E2315" s="475">
        <v>381.55</v>
      </c>
    </row>
    <row r="2316" spans="1:5" ht="22.5">
      <c r="A2316" s="472" t="s">
        <v>180</v>
      </c>
      <c r="B2316" s="475">
        <v>101988</v>
      </c>
      <c r="C2316" s="473" t="s">
        <v>15914</v>
      </c>
      <c r="D2316" s="472" t="s">
        <v>183</v>
      </c>
      <c r="E2316" s="475">
        <v>209.68</v>
      </c>
    </row>
    <row r="2317" spans="1:5" ht="22.5">
      <c r="A2317" s="472" t="s">
        <v>180</v>
      </c>
      <c r="B2317" s="475">
        <v>101989</v>
      </c>
      <c r="C2317" s="473" t="s">
        <v>15918</v>
      </c>
      <c r="D2317" s="472" t="s">
        <v>183</v>
      </c>
      <c r="E2317" s="475">
        <v>161.26</v>
      </c>
    </row>
    <row r="2318" spans="1:5" ht="22.5">
      <c r="A2318" s="472" t="s">
        <v>180</v>
      </c>
      <c r="B2318" s="475">
        <v>101990</v>
      </c>
      <c r="C2318" s="473" t="s">
        <v>15922</v>
      </c>
      <c r="D2318" s="472" t="s">
        <v>183</v>
      </c>
      <c r="E2318" s="475">
        <v>339.92</v>
      </c>
    </row>
    <row r="2319" spans="1:5" ht="22.5">
      <c r="A2319" s="472" t="s">
        <v>180</v>
      </c>
      <c r="B2319" s="475">
        <v>101991</v>
      </c>
      <c r="C2319" s="473" t="s">
        <v>15926</v>
      </c>
      <c r="D2319" s="472" t="s">
        <v>183</v>
      </c>
      <c r="E2319" s="475">
        <v>214.03</v>
      </c>
    </row>
    <row r="2320" spans="1:5" ht="22.5">
      <c r="A2320" s="472" t="s">
        <v>180</v>
      </c>
      <c r="B2320" s="475">
        <v>101992</v>
      </c>
      <c r="C2320" s="473" t="s">
        <v>15930</v>
      </c>
      <c r="D2320" s="472" t="s">
        <v>183</v>
      </c>
      <c r="E2320" s="475">
        <v>154.43</v>
      </c>
    </row>
    <row r="2321" spans="1:5" ht="22.5">
      <c r="A2321" s="472" t="s">
        <v>180</v>
      </c>
      <c r="B2321" s="475">
        <v>101993</v>
      </c>
      <c r="C2321" s="473" t="s">
        <v>15934</v>
      </c>
      <c r="D2321" s="472" t="s">
        <v>183</v>
      </c>
      <c r="E2321" s="475">
        <v>452.31</v>
      </c>
    </row>
    <row r="2322" spans="1:5" ht="22.5">
      <c r="A2322" s="472" t="s">
        <v>180</v>
      </c>
      <c r="B2322" s="475">
        <v>101994</v>
      </c>
      <c r="C2322" s="473" t="s">
        <v>15938</v>
      </c>
      <c r="D2322" s="472" t="s">
        <v>183</v>
      </c>
      <c r="E2322" s="475">
        <v>224.37</v>
      </c>
    </row>
    <row r="2323" spans="1:5" ht="22.5">
      <c r="A2323" s="472" t="s">
        <v>180</v>
      </c>
      <c r="B2323" s="475">
        <v>101995</v>
      </c>
      <c r="C2323" s="473" t="s">
        <v>15942</v>
      </c>
      <c r="D2323" s="472" t="s">
        <v>183</v>
      </c>
      <c r="E2323" s="475">
        <v>170.02</v>
      </c>
    </row>
    <row r="2324" spans="1:5" ht="22.5">
      <c r="A2324" s="472" t="s">
        <v>180</v>
      </c>
      <c r="B2324" s="475">
        <v>101996</v>
      </c>
      <c r="C2324" s="473" t="s">
        <v>15946</v>
      </c>
      <c r="D2324" s="472" t="s">
        <v>183</v>
      </c>
      <c r="E2324" s="475">
        <v>368.36</v>
      </c>
    </row>
    <row r="2325" spans="1:5" ht="22.5">
      <c r="A2325" s="472" t="s">
        <v>180</v>
      </c>
      <c r="B2325" s="475">
        <v>101997</v>
      </c>
      <c r="C2325" s="473" t="s">
        <v>15950</v>
      </c>
      <c r="D2325" s="472" t="s">
        <v>183</v>
      </c>
      <c r="E2325" s="475">
        <v>214.28</v>
      </c>
    </row>
    <row r="2326" spans="1:5" ht="22.5">
      <c r="A2326" s="472" t="s">
        <v>180</v>
      </c>
      <c r="B2326" s="475">
        <v>101998</v>
      </c>
      <c r="C2326" s="473" t="s">
        <v>15954</v>
      </c>
      <c r="D2326" s="472" t="s">
        <v>183</v>
      </c>
      <c r="E2326" s="475">
        <v>153.33000000000001</v>
      </c>
    </row>
    <row r="2327" spans="1:5" ht="22.5">
      <c r="A2327" s="472" t="s">
        <v>180</v>
      </c>
      <c r="B2327" s="475">
        <v>101999</v>
      </c>
      <c r="C2327" s="473" t="s">
        <v>15957</v>
      </c>
      <c r="D2327" s="472" t="s">
        <v>183</v>
      </c>
      <c r="E2327" s="475">
        <v>486.92</v>
      </c>
    </row>
    <row r="2328" spans="1:5" ht="22.5">
      <c r="A2328" s="472" t="s">
        <v>180</v>
      </c>
      <c r="B2328" s="475">
        <v>102000</v>
      </c>
      <c r="C2328" s="473" t="s">
        <v>15961</v>
      </c>
      <c r="D2328" s="472" t="s">
        <v>183</v>
      </c>
      <c r="E2328" s="475">
        <v>602.54</v>
      </c>
    </row>
    <row r="2329" spans="1:5" ht="22.5">
      <c r="A2329" s="472" t="s">
        <v>180</v>
      </c>
      <c r="B2329" s="475">
        <v>102001</v>
      </c>
      <c r="C2329" s="473" t="s">
        <v>15965</v>
      </c>
      <c r="D2329" s="472" t="s">
        <v>183</v>
      </c>
      <c r="E2329" s="475">
        <v>530.67999999999995</v>
      </c>
    </row>
    <row r="2330" spans="1:5" ht="22.5">
      <c r="A2330" s="472" t="s">
        <v>180</v>
      </c>
      <c r="B2330" s="475">
        <v>102002</v>
      </c>
      <c r="C2330" s="473" t="s">
        <v>15969</v>
      </c>
      <c r="D2330" s="472" t="s">
        <v>183</v>
      </c>
      <c r="E2330" s="475">
        <v>266.60000000000002</v>
      </c>
    </row>
    <row r="2331" spans="1:5" ht="22.5">
      <c r="A2331" s="472" t="s">
        <v>180</v>
      </c>
      <c r="B2331" s="475">
        <v>102003</v>
      </c>
      <c r="C2331" s="473" t="s">
        <v>15973</v>
      </c>
      <c r="D2331" s="472" t="s">
        <v>183</v>
      </c>
      <c r="E2331" s="475">
        <v>245.07</v>
      </c>
    </row>
    <row r="2332" spans="1:5" ht="22.5">
      <c r="A2332" s="472" t="s">
        <v>180</v>
      </c>
      <c r="B2332" s="475">
        <v>102004</v>
      </c>
      <c r="C2332" s="473" t="s">
        <v>15977</v>
      </c>
      <c r="D2332" s="472" t="s">
        <v>183</v>
      </c>
      <c r="E2332" s="475">
        <v>217.16</v>
      </c>
    </row>
    <row r="2333" spans="1:5" ht="22.5">
      <c r="A2333" s="472" t="s">
        <v>180</v>
      </c>
      <c r="B2333" s="475">
        <v>102005</v>
      </c>
      <c r="C2333" s="473" t="s">
        <v>15981</v>
      </c>
      <c r="D2333" s="472" t="s">
        <v>183</v>
      </c>
      <c r="E2333" s="475">
        <v>189.03</v>
      </c>
    </row>
    <row r="2334" spans="1:5" ht="22.5">
      <c r="A2334" s="472" t="s">
        <v>180</v>
      </c>
      <c r="B2334" s="475">
        <v>102006</v>
      </c>
      <c r="C2334" s="473" t="s">
        <v>15985</v>
      </c>
      <c r="D2334" s="472" t="s">
        <v>183</v>
      </c>
      <c r="E2334" s="475">
        <v>171.29</v>
      </c>
    </row>
    <row r="2335" spans="1:5" ht="22.5">
      <c r="A2335" s="472" t="s">
        <v>180</v>
      </c>
      <c r="B2335" s="475">
        <v>102007</v>
      </c>
      <c r="C2335" s="473" t="s">
        <v>15989</v>
      </c>
      <c r="D2335" s="472" t="s">
        <v>183</v>
      </c>
      <c r="E2335" s="475">
        <v>559.73</v>
      </c>
    </row>
    <row r="2336" spans="1:5" ht="22.5">
      <c r="A2336" s="472" t="s">
        <v>180</v>
      </c>
      <c r="B2336" s="475">
        <v>102008</v>
      </c>
      <c r="C2336" s="473" t="s">
        <v>15993</v>
      </c>
      <c r="D2336" s="472" t="s">
        <v>183</v>
      </c>
      <c r="E2336" s="475">
        <v>474.24</v>
      </c>
    </row>
    <row r="2337" spans="1:5" ht="22.5">
      <c r="A2337" s="472" t="s">
        <v>180</v>
      </c>
      <c r="B2337" s="475">
        <v>102009</v>
      </c>
      <c r="C2337" s="473" t="s">
        <v>15997</v>
      </c>
      <c r="D2337" s="472" t="s">
        <v>183</v>
      </c>
      <c r="E2337" s="475">
        <v>270.3</v>
      </c>
    </row>
    <row r="2338" spans="1:5" ht="22.5">
      <c r="A2338" s="472" t="s">
        <v>180</v>
      </c>
      <c r="B2338" s="475">
        <v>102010</v>
      </c>
      <c r="C2338" s="473" t="s">
        <v>16001</v>
      </c>
      <c r="D2338" s="472" t="s">
        <v>183</v>
      </c>
      <c r="E2338" s="475">
        <v>245.21</v>
      </c>
    </row>
    <row r="2339" spans="1:5" ht="22.5">
      <c r="A2339" s="472" t="s">
        <v>180</v>
      </c>
      <c r="B2339" s="475">
        <v>102011</v>
      </c>
      <c r="C2339" s="473" t="s">
        <v>16005</v>
      </c>
      <c r="D2339" s="472" t="s">
        <v>183</v>
      </c>
      <c r="E2339" s="475">
        <v>209.28</v>
      </c>
    </row>
    <row r="2340" spans="1:5" ht="22.5">
      <c r="A2340" s="472" t="s">
        <v>180</v>
      </c>
      <c r="B2340" s="475">
        <v>102012</v>
      </c>
      <c r="C2340" s="473" t="s">
        <v>16009</v>
      </c>
      <c r="D2340" s="472" t="s">
        <v>183</v>
      </c>
      <c r="E2340" s="475">
        <v>181.81</v>
      </c>
    </row>
    <row r="2341" spans="1:5" ht="22.5">
      <c r="A2341" s="472" t="s">
        <v>180</v>
      </c>
      <c r="B2341" s="475">
        <v>102013</v>
      </c>
      <c r="C2341" s="473" t="s">
        <v>16013</v>
      </c>
      <c r="D2341" s="472" t="s">
        <v>183</v>
      </c>
      <c r="E2341" s="475">
        <v>166.59</v>
      </c>
    </row>
    <row r="2342" spans="1:5" ht="22.5">
      <c r="A2342" s="472" t="s">
        <v>180</v>
      </c>
      <c r="B2342" s="475">
        <v>102014</v>
      </c>
      <c r="C2342" s="473" t="s">
        <v>16017</v>
      </c>
      <c r="D2342" s="472" t="s">
        <v>183</v>
      </c>
      <c r="E2342" s="475">
        <v>674.03</v>
      </c>
    </row>
    <row r="2343" spans="1:5" ht="22.5">
      <c r="A2343" s="472" t="s">
        <v>180</v>
      </c>
      <c r="B2343" s="475">
        <v>102015</v>
      </c>
      <c r="C2343" s="473" t="s">
        <v>16021</v>
      </c>
      <c r="D2343" s="472" t="s">
        <v>183</v>
      </c>
      <c r="E2343" s="475">
        <v>571.62</v>
      </c>
    </row>
    <row r="2344" spans="1:5" ht="22.5">
      <c r="A2344" s="472" t="s">
        <v>180</v>
      </c>
      <c r="B2344" s="475">
        <v>102016</v>
      </c>
      <c r="C2344" s="473" t="s">
        <v>16025</v>
      </c>
      <c r="D2344" s="472" t="s">
        <v>183</v>
      </c>
      <c r="E2344" s="475">
        <v>264.11</v>
      </c>
    </row>
    <row r="2345" spans="1:5" ht="22.5">
      <c r="A2345" s="472" t="s">
        <v>180</v>
      </c>
      <c r="B2345" s="475">
        <v>102017</v>
      </c>
      <c r="C2345" s="473" t="s">
        <v>16029</v>
      </c>
      <c r="D2345" s="472" t="s">
        <v>183</v>
      </c>
      <c r="E2345" s="475">
        <v>240.74</v>
      </c>
    </row>
    <row r="2346" spans="1:5" ht="22.5">
      <c r="A2346" s="472" t="s">
        <v>180</v>
      </c>
      <c r="B2346" s="475">
        <v>102036</v>
      </c>
      <c r="C2346" s="473" t="s">
        <v>16033</v>
      </c>
      <c r="D2346" s="472" t="s">
        <v>183</v>
      </c>
      <c r="E2346" s="475">
        <v>211.2</v>
      </c>
    </row>
    <row r="2347" spans="1:5" ht="22.5">
      <c r="A2347" s="472" t="s">
        <v>180</v>
      </c>
      <c r="B2347" s="475">
        <v>102037</v>
      </c>
      <c r="C2347" s="473" t="s">
        <v>16037</v>
      </c>
      <c r="D2347" s="472" t="s">
        <v>183</v>
      </c>
      <c r="E2347" s="475">
        <v>183.25</v>
      </c>
    </row>
    <row r="2348" spans="1:5" ht="22.5">
      <c r="A2348" s="472" t="s">
        <v>180</v>
      </c>
      <c r="B2348" s="475">
        <v>102038</v>
      </c>
      <c r="C2348" s="473" t="s">
        <v>16041</v>
      </c>
      <c r="D2348" s="472" t="s">
        <v>183</v>
      </c>
      <c r="E2348" s="475">
        <v>167.77</v>
      </c>
    </row>
    <row r="2349" spans="1:5" ht="22.5">
      <c r="A2349" s="472" t="s">
        <v>180</v>
      </c>
      <c r="B2349" s="475">
        <v>102039</v>
      </c>
      <c r="C2349" s="473" t="s">
        <v>16045</v>
      </c>
      <c r="D2349" s="472" t="s">
        <v>183</v>
      </c>
      <c r="E2349" s="475">
        <v>595.98</v>
      </c>
    </row>
    <row r="2350" spans="1:5" ht="22.5">
      <c r="A2350" s="472" t="s">
        <v>180</v>
      </c>
      <c r="B2350" s="475">
        <v>102040</v>
      </c>
      <c r="C2350" s="473" t="s">
        <v>16049</v>
      </c>
      <c r="D2350" s="472" t="s">
        <v>183</v>
      </c>
      <c r="E2350" s="475">
        <v>502.66</v>
      </c>
    </row>
    <row r="2351" spans="1:5" ht="22.5">
      <c r="A2351" s="472" t="s">
        <v>180</v>
      </c>
      <c r="B2351" s="475">
        <v>102041</v>
      </c>
      <c r="C2351" s="473" t="s">
        <v>16053</v>
      </c>
      <c r="D2351" s="472" t="s">
        <v>183</v>
      </c>
      <c r="E2351" s="475">
        <v>273.75</v>
      </c>
    </row>
    <row r="2352" spans="1:5" ht="22.5">
      <c r="A2352" s="472" t="s">
        <v>180</v>
      </c>
      <c r="B2352" s="475">
        <v>102042</v>
      </c>
      <c r="C2352" s="473" t="s">
        <v>16057</v>
      </c>
      <c r="D2352" s="472" t="s">
        <v>183</v>
      </c>
      <c r="E2352" s="475">
        <v>246.28</v>
      </c>
    </row>
    <row r="2353" spans="1:5" ht="22.5">
      <c r="A2353" s="472" t="s">
        <v>180</v>
      </c>
      <c r="B2353" s="475">
        <v>102043</v>
      </c>
      <c r="C2353" s="473" t="s">
        <v>16061</v>
      </c>
      <c r="D2353" s="472" t="s">
        <v>183</v>
      </c>
      <c r="E2353" s="475">
        <v>211.28</v>
      </c>
    </row>
    <row r="2354" spans="1:5" ht="22.5">
      <c r="A2354" s="472" t="s">
        <v>180</v>
      </c>
      <c r="B2354" s="475">
        <v>102044</v>
      </c>
      <c r="C2354" s="473" t="s">
        <v>16065</v>
      </c>
      <c r="D2354" s="472" t="s">
        <v>183</v>
      </c>
      <c r="E2354" s="475">
        <v>184.43</v>
      </c>
    </row>
    <row r="2355" spans="1:5" ht="22.5">
      <c r="A2355" s="472" t="s">
        <v>180</v>
      </c>
      <c r="B2355" s="475">
        <v>102045</v>
      </c>
      <c r="C2355" s="473" t="s">
        <v>16069</v>
      </c>
      <c r="D2355" s="472" t="s">
        <v>183</v>
      </c>
      <c r="E2355" s="475">
        <v>168.33</v>
      </c>
    </row>
    <row r="2356" spans="1:5" ht="22.5">
      <c r="A2356" s="472" t="s">
        <v>180</v>
      </c>
      <c r="B2356" s="475">
        <v>102046</v>
      </c>
      <c r="C2356" s="473" t="s">
        <v>16073</v>
      </c>
      <c r="D2356" s="472" t="s">
        <v>183</v>
      </c>
      <c r="E2356" s="475">
        <v>697.55</v>
      </c>
    </row>
    <row r="2357" spans="1:5" ht="22.5">
      <c r="A2357" s="472" t="s">
        <v>180</v>
      </c>
      <c r="B2357" s="475">
        <v>102047</v>
      </c>
      <c r="C2357" s="473" t="s">
        <v>16077</v>
      </c>
      <c r="D2357" s="472" t="s">
        <v>183</v>
      </c>
      <c r="E2357" s="475">
        <v>604.84</v>
      </c>
    </row>
    <row r="2358" spans="1:5" ht="22.5">
      <c r="A2358" s="472" t="s">
        <v>180</v>
      </c>
      <c r="B2358" s="475">
        <v>102048</v>
      </c>
      <c r="C2358" s="473" t="s">
        <v>16081</v>
      </c>
      <c r="D2358" s="472" t="s">
        <v>183</v>
      </c>
      <c r="E2358" s="475">
        <v>259.51</v>
      </c>
    </row>
    <row r="2359" spans="1:5" ht="22.5">
      <c r="A2359" s="472" t="s">
        <v>180</v>
      </c>
      <c r="B2359" s="475">
        <v>102049</v>
      </c>
      <c r="C2359" s="473" t="s">
        <v>16085</v>
      </c>
      <c r="D2359" s="472" t="s">
        <v>183</v>
      </c>
      <c r="E2359" s="475">
        <v>233.63</v>
      </c>
    </row>
    <row r="2360" spans="1:5" ht="22.5">
      <c r="A2360" s="472" t="s">
        <v>180</v>
      </c>
      <c r="B2360" s="475">
        <v>102050</v>
      </c>
      <c r="C2360" s="473" t="s">
        <v>16089</v>
      </c>
      <c r="D2360" s="472" t="s">
        <v>183</v>
      </c>
      <c r="E2360" s="475">
        <v>206.16</v>
      </c>
    </row>
    <row r="2361" spans="1:5" ht="22.5">
      <c r="A2361" s="472" t="s">
        <v>180</v>
      </c>
      <c r="B2361" s="475">
        <v>102051</v>
      </c>
      <c r="C2361" s="473" t="s">
        <v>16093</v>
      </c>
      <c r="D2361" s="472" t="s">
        <v>183</v>
      </c>
      <c r="E2361" s="475">
        <v>178.18</v>
      </c>
    </row>
    <row r="2362" spans="1:5" ht="22.5">
      <c r="A2362" s="472" t="s">
        <v>180</v>
      </c>
      <c r="B2362" s="475">
        <v>102052</v>
      </c>
      <c r="C2362" s="473" t="s">
        <v>16097</v>
      </c>
      <c r="D2362" s="472" t="s">
        <v>183</v>
      </c>
      <c r="E2362" s="475">
        <v>162.68</v>
      </c>
    </row>
    <row r="2363" spans="1:5" ht="22.5">
      <c r="A2363" s="472" t="s">
        <v>180</v>
      </c>
      <c r="B2363" s="475">
        <v>102059</v>
      </c>
      <c r="C2363" s="473" t="s">
        <v>16101</v>
      </c>
      <c r="D2363" s="472" t="s">
        <v>183</v>
      </c>
      <c r="E2363" s="475">
        <v>555.96</v>
      </c>
    </row>
    <row r="2364" spans="1:5" ht="22.5">
      <c r="A2364" s="472" t="s">
        <v>180</v>
      </c>
      <c r="B2364" s="475">
        <v>102060</v>
      </c>
      <c r="C2364" s="473" t="s">
        <v>16105</v>
      </c>
      <c r="D2364" s="472" t="s">
        <v>183</v>
      </c>
      <c r="E2364" s="475">
        <v>473.38</v>
      </c>
    </row>
    <row r="2365" spans="1:5" ht="22.5">
      <c r="A2365" s="472" t="s">
        <v>180</v>
      </c>
      <c r="B2365" s="475">
        <v>102061</v>
      </c>
      <c r="C2365" s="473" t="s">
        <v>16109</v>
      </c>
      <c r="D2365" s="472" t="s">
        <v>183</v>
      </c>
      <c r="E2365" s="475">
        <v>253.89</v>
      </c>
    </row>
    <row r="2366" spans="1:5" ht="22.5">
      <c r="A2366" s="472" t="s">
        <v>180</v>
      </c>
      <c r="B2366" s="475">
        <v>102062</v>
      </c>
      <c r="C2366" s="473" t="s">
        <v>16113</v>
      </c>
      <c r="D2366" s="472" t="s">
        <v>183</v>
      </c>
      <c r="E2366" s="475">
        <v>233.06</v>
      </c>
    </row>
    <row r="2367" spans="1:5" ht="22.5">
      <c r="A2367" s="472" t="s">
        <v>180</v>
      </c>
      <c r="B2367" s="475">
        <v>102063</v>
      </c>
      <c r="C2367" s="473" t="s">
        <v>16117</v>
      </c>
      <c r="D2367" s="472" t="s">
        <v>183</v>
      </c>
      <c r="E2367" s="475">
        <v>199.1</v>
      </c>
    </row>
    <row r="2368" spans="1:5" ht="22.5">
      <c r="A2368" s="472" t="s">
        <v>180</v>
      </c>
      <c r="B2368" s="475">
        <v>102064</v>
      </c>
      <c r="C2368" s="473" t="s">
        <v>16121</v>
      </c>
      <c r="D2368" s="472" t="s">
        <v>183</v>
      </c>
      <c r="E2368" s="475">
        <v>171.82</v>
      </c>
    </row>
    <row r="2369" spans="1:5" ht="22.5">
      <c r="A2369" s="472" t="s">
        <v>180</v>
      </c>
      <c r="B2369" s="475">
        <v>102065</v>
      </c>
      <c r="C2369" s="473" t="s">
        <v>16125</v>
      </c>
      <c r="D2369" s="472" t="s">
        <v>183</v>
      </c>
      <c r="E2369" s="475">
        <v>156.74</v>
      </c>
    </row>
    <row r="2370" spans="1:5" ht="22.5">
      <c r="A2370" s="472" t="s">
        <v>180</v>
      </c>
      <c r="B2370" s="475">
        <v>102066</v>
      </c>
      <c r="C2370" s="473" t="s">
        <v>16129</v>
      </c>
      <c r="D2370" s="472" t="s">
        <v>183</v>
      </c>
      <c r="E2370" s="475">
        <v>608.57000000000005</v>
      </c>
    </row>
    <row r="2371" spans="1:5" ht="22.5">
      <c r="A2371" s="472" t="s">
        <v>180</v>
      </c>
      <c r="B2371" s="475">
        <v>102067</v>
      </c>
      <c r="C2371" s="473" t="s">
        <v>16133</v>
      </c>
      <c r="D2371" s="472" t="s">
        <v>183</v>
      </c>
      <c r="E2371" s="475">
        <v>530.97</v>
      </c>
    </row>
    <row r="2372" spans="1:5" ht="22.5">
      <c r="A2372" s="472" t="s">
        <v>180</v>
      </c>
      <c r="B2372" s="475">
        <v>102068</v>
      </c>
      <c r="C2372" s="473" t="s">
        <v>16137</v>
      </c>
      <c r="D2372" s="472" t="s">
        <v>183</v>
      </c>
      <c r="E2372" s="475">
        <v>237.96</v>
      </c>
    </row>
    <row r="2373" spans="1:5" ht="22.5">
      <c r="A2373" s="472" t="s">
        <v>180</v>
      </c>
      <c r="B2373" s="475">
        <v>102069</v>
      </c>
      <c r="C2373" s="473" t="s">
        <v>16141</v>
      </c>
      <c r="D2373" s="472" t="s">
        <v>183</v>
      </c>
      <c r="E2373" s="475">
        <v>218.9</v>
      </c>
    </row>
    <row r="2374" spans="1:5" ht="22.5">
      <c r="A2374" s="472" t="s">
        <v>180</v>
      </c>
      <c r="B2374" s="475">
        <v>102070</v>
      </c>
      <c r="C2374" s="473" t="s">
        <v>16145</v>
      </c>
      <c r="D2374" s="472" t="s">
        <v>183</v>
      </c>
      <c r="E2374" s="475">
        <v>192.66</v>
      </c>
    </row>
    <row r="2375" spans="1:5" ht="22.5">
      <c r="A2375" s="472" t="s">
        <v>180</v>
      </c>
      <c r="B2375" s="475">
        <v>102071</v>
      </c>
      <c r="C2375" s="473" t="s">
        <v>16149</v>
      </c>
      <c r="D2375" s="472" t="s">
        <v>183</v>
      </c>
      <c r="E2375" s="475">
        <v>166.56</v>
      </c>
    </row>
    <row r="2376" spans="1:5" ht="22.5">
      <c r="A2376" s="472" t="s">
        <v>180</v>
      </c>
      <c r="B2376" s="475">
        <v>102072</v>
      </c>
      <c r="C2376" s="473" t="s">
        <v>16153</v>
      </c>
      <c r="D2376" s="472" t="s">
        <v>183</v>
      </c>
      <c r="E2376" s="475">
        <v>156.11000000000001</v>
      </c>
    </row>
    <row r="2377" spans="1:5" ht="22.5">
      <c r="A2377" s="472" t="s">
        <v>180</v>
      </c>
      <c r="B2377" s="475">
        <v>102073</v>
      </c>
      <c r="C2377" s="473" t="s">
        <v>16157</v>
      </c>
      <c r="D2377" s="472" t="s">
        <v>184</v>
      </c>
      <c r="E2377" s="474">
        <v>3299.99</v>
      </c>
    </row>
    <row r="2378" spans="1:5" ht="22.5">
      <c r="A2378" s="472" t="s">
        <v>180</v>
      </c>
      <c r="B2378" s="475">
        <v>102074</v>
      </c>
      <c r="C2378" s="473" t="s">
        <v>16161</v>
      </c>
      <c r="D2378" s="472" t="s">
        <v>184</v>
      </c>
      <c r="E2378" s="474">
        <v>3973.82</v>
      </c>
    </row>
    <row r="2379" spans="1:5" ht="22.5">
      <c r="A2379" s="472" t="s">
        <v>180</v>
      </c>
      <c r="B2379" s="475">
        <v>102075</v>
      </c>
      <c r="C2379" s="473" t="s">
        <v>16165</v>
      </c>
      <c r="D2379" s="472" t="s">
        <v>184</v>
      </c>
      <c r="E2379" s="474">
        <v>4159.82</v>
      </c>
    </row>
    <row r="2380" spans="1:5" ht="22.5">
      <c r="A2380" s="472" t="s">
        <v>180</v>
      </c>
      <c r="B2380" s="475">
        <v>102076</v>
      </c>
      <c r="C2380" s="473" t="s">
        <v>16169</v>
      </c>
      <c r="D2380" s="472" t="s">
        <v>184</v>
      </c>
      <c r="E2380" s="474">
        <v>4284.6000000000004</v>
      </c>
    </row>
    <row r="2381" spans="1:5" ht="22.5">
      <c r="A2381" s="472" t="s">
        <v>180</v>
      </c>
      <c r="B2381" s="475">
        <v>102077</v>
      </c>
      <c r="C2381" s="473" t="s">
        <v>16173</v>
      </c>
      <c r="D2381" s="472" t="s">
        <v>184</v>
      </c>
      <c r="E2381" s="474">
        <v>4695.57</v>
      </c>
    </row>
    <row r="2382" spans="1:5" ht="22.5">
      <c r="A2382" s="472" t="s">
        <v>180</v>
      </c>
      <c r="B2382" s="475">
        <v>102078</v>
      </c>
      <c r="C2382" s="473" t="s">
        <v>16177</v>
      </c>
      <c r="D2382" s="472" t="s">
        <v>184</v>
      </c>
      <c r="E2382" s="474">
        <v>4775.82</v>
      </c>
    </row>
    <row r="2383" spans="1:5" ht="22.5">
      <c r="A2383" s="472" t="s">
        <v>180</v>
      </c>
      <c r="B2383" s="475">
        <v>102079</v>
      </c>
      <c r="C2383" s="473" t="s">
        <v>16181</v>
      </c>
      <c r="D2383" s="472" t="s">
        <v>184</v>
      </c>
      <c r="E2383" s="474">
        <v>4587.92</v>
      </c>
    </row>
    <row r="2384" spans="1:5" ht="22.5">
      <c r="A2384" s="472" t="s">
        <v>180</v>
      </c>
      <c r="B2384" s="475">
        <v>102080</v>
      </c>
      <c r="C2384" s="473" t="s">
        <v>16185</v>
      </c>
      <c r="D2384" s="472" t="s">
        <v>184</v>
      </c>
      <c r="E2384" s="474">
        <v>4044.86</v>
      </c>
    </row>
    <row r="2385" spans="1:5" ht="22.5">
      <c r="A2385" s="472" t="s">
        <v>180</v>
      </c>
      <c r="B2385" s="475">
        <v>102086</v>
      </c>
      <c r="C2385" s="473" t="s">
        <v>16189</v>
      </c>
      <c r="D2385" s="472" t="s">
        <v>183</v>
      </c>
      <c r="E2385" s="475">
        <v>214.44</v>
      </c>
    </row>
    <row r="2386" spans="1:5" ht="22.5">
      <c r="A2386" s="472" t="s">
        <v>180</v>
      </c>
      <c r="B2386" s="475">
        <v>102087</v>
      </c>
      <c r="C2386" s="473" t="s">
        <v>16193</v>
      </c>
      <c r="D2386" s="472" t="s">
        <v>183</v>
      </c>
      <c r="E2386" s="475">
        <v>163.6</v>
      </c>
    </row>
    <row r="2387" spans="1:5" ht="22.5">
      <c r="A2387" s="472" t="s">
        <v>180</v>
      </c>
      <c r="B2387" s="475">
        <v>102088</v>
      </c>
      <c r="C2387" s="473" t="s">
        <v>16197</v>
      </c>
      <c r="D2387" s="472" t="s">
        <v>183</v>
      </c>
      <c r="E2387" s="475">
        <v>340.28</v>
      </c>
    </row>
    <row r="2388" spans="1:5" ht="22.5">
      <c r="A2388" s="472" t="s">
        <v>180</v>
      </c>
      <c r="B2388" s="475">
        <v>102089</v>
      </c>
      <c r="C2388" s="473" t="s">
        <v>16201</v>
      </c>
      <c r="D2388" s="472" t="s">
        <v>183</v>
      </c>
      <c r="E2388" s="475">
        <v>203.71</v>
      </c>
    </row>
    <row r="2389" spans="1:5" ht="22.5">
      <c r="A2389" s="472" t="s">
        <v>180</v>
      </c>
      <c r="B2389" s="475">
        <v>102090</v>
      </c>
      <c r="C2389" s="473" t="s">
        <v>16205</v>
      </c>
      <c r="D2389" s="472" t="s">
        <v>183</v>
      </c>
      <c r="E2389" s="475">
        <v>146.04</v>
      </c>
    </row>
    <row r="2390" spans="1:5" ht="22.5">
      <c r="A2390" s="472" t="s">
        <v>180</v>
      </c>
      <c r="B2390" s="475">
        <v>102091</v>
      </c>
      <c r="C2390" s="473" t="s">
        <v>16209</v>
      </c>
      <c r="D2390" s="472" t="s">
        <v>183</v>
      </c>
      <c r="E2390" s="475">
        <v>406.41</v>
      </c>
    </row>
    <row r="2391" spans="1:5" ht="22.5">
      <c r="A2391" s="472" t="s">
        <v>180</v>
      </c>
      <c r="B2391" s="475">
        <v>103760</v>
      </c>
      <c r="C2391" s="473" t="s">
        <v>16213</v>
      </c>
      <c r="D2391" s="472" t="s">
        <v>183</v>
      </c>
      <c r="E2391" s="475">
        <v>143</v>
      </c>
    </row>
    <row r="2392" spans="1:5" ht="22.5">
      <c r="A2392" s="472" t="s">
        <v>180</v>
      </c>
      <c r="B2392" s="475">
        <v>103761</v>
      </c>
      <c r="C2392" s="473" t="s">
        <v>16217</v>
      </c>
      <c r="D2392" s="472" t="s">
        <v>183</v>
      </c>
      <c r="E2392" s="475">
        <v>88.26</v>
      </c>
    </row>
    <row r="2393" spans="1:5" ht="22.5">
      <c r="A2393" s="472" t="s">
        <v>180</v>
      </c>
      <c r="B2393" s="475">
        <v>103762</v>
      </c>
      <c r="C2393" s="473" t="s">
        <v>16221</v>
      </c>
      <c r="D2393" s="472" t="s">
        <v>183</v>
      </c>
      <c r="E2393" s="475">
        <v>74.209999999999994</v>
      </c>
    </row>
    <row r="2394" spans="1:5" ht="22.5">
      <c r="A2394" s="472" t="s">
        <v>180</v>
      </c>
      <c r="B2394" s="475">
        <v>103763</v>
      </c>
      <c r="C2394" s="473" t="s">
        <v>16225</v>
      </c>
      <c r="D2394" s="472" t="s">
        <v>183</v>
      </c>
      <c r="E2394" s="475">
        <v>64.099999999999994</v>
      </c>
    </row>
    <row r="2395" spans="1:5">
      <c r="A2395" s="472" t="s">
        <v>180</v>
      </c>
      <c r="B2395" s="475">
        <v>89996</v>
      </c>
      <c r="C2395" s="473" t="s">
        <v>16229</v>
      </c>
      <c r="D2395" s="472" t="s">
        <v>185</v>
      </c>
      <c r="E2395" s="475">
        <v>10.62</v>
      </c>
    </row>
    <row r="2396" spans="1:5">
      <c r="A2396" s="472" t="s">
        <v>180</v>
      </c>
      <c r="B2396" s="475">
        <v>89997</v>
      </c>
      <c r="C2396" s="473" t="s">
        <v>16232</v>
      </c>
      <c r="D2396" s="472" t="s">
        <v>185</v>
      </c>
      <c r="E2396" s="475">
        <v>8.74</v>
      </c>
    </row>
    <row r="2397" spans="1:5">
      <c r="A2397" s="472" t="s">
        <v>180</v>
      </c>
      <c r="B2397" s="475">
        <v>89998</v>
      </c>
      <c r="C2397" s="473" t="s">
        <v>16236</v>
      </c>
      <c r="D2397" s="472" t="s">
        <v>185</v>
      </c>
      <c r="E2397" s="475">
        <v>10.199999999999999</v>
      </c>
    </row>
    <row r="2398" spans="1:5" ht="22.5">
      <c r="A2398" s="472" t="s">
        <v>180</v>
      </c>
      <c r="B2398" s="475">
        <v>89999</v>
      </c>
      <c r="C2398" s="473" t="s">
        <v>16240</v>
      </c>
      <c r="D2398" s="472" t="s">
        <v>185</v>
      </c>
      <c r="E2398" s="475">
        <v>15.06</v>
      </c>
    </row>
    <row r="2399" spans="1:5" ht="22.5">
      <c r="A2399" s="472" t="s">
        <v>180</v>
      </c>
      <c r="B2399" s="475">
        <v>90000</v>
      </c>
      <c r="C2399" s="473" t="s">
        <v>16244</v>
      </c>
      <c r="D2399" s="472" t="s">
        <v>185</v>
      </c>
      <c r="E2399" s="475">
        <v>12.4</v>
      </c>
    </row>
    <row r="2400" spans="1:5" ht="22.5">
      <c r="A2400" s="472" t="s">
        <v>180</v>
      </c>
      <c r="B2400" s="475">
        <v>91593</v>
      </c>
      <c r="C2400" s="473" t="s">
        <v>16248</v>
      </c>
      <c r="D2400" s="472" t="s">
        <v>185</v>
      </c>
      <c r="E2400" s="475">
        <v>14.34</v>
      </c>
    </row>
    <row r="2401" spans="1:5" ht="22.5">
      <c r="A2401" s="472" t="s">
        <v>180</v>
      </c>
      <c r="B2401" s="475">
        <v>91594</v>
      </c>
      <c r="C2401" s="473" t="s">
        <v>16250</v>
      </c>
      <c r="D2401" s="472" t="s">
        <v>185</v>
      </c>
      <c r="E2401" s="475">
        <v>14.69</v>
      </c>
    </row>
    <row r="2402" spans="1:5" ht="22.5">
      <c r="A2402" s="472" t="s">
        <v>180</v>
      </c>
      <c r="B2402" s="475">
        <v>91595</v>
      </c>
      <c r="C2402" s="473" t="s">
        <v>16254</v>
      </c>
      <c r="D2402" s="472" t="s">
        <v>185</v>
      </c>
      <c r="E2402" s="475">
        <v>15.22</v>
      </c>
    </row>
    <row r="2403" spans="1:5" ht="22.5">
      <c r="A2403" s="472" t="s">
        <v>180</v>
      </c>
      <c r="B2403" s="475">
        <v>91596</v>
      </c>
      <c r="C2403" s="473" t="s">
        <v>16258</v>
      </c>
      <c r="D2403" s="472" t="s">
        <v>185</v>
      </c>
      <c r="E2403" s="475">
        <v>14.6</v>
      </c>
    </row>
    <row r="2404" spans="1:5" ht="22.5">
      <c r="A2404" s="472" t="s">
        <v>180</v>
      </c>
      <c r="B2404" s="475">
        <v>91597</v>
      </c>
      <c r="C2404" s="473" t="s">
        <v>16261</v>
      </c>
      <c r="D2404" s="472" t="s">
        <v>185</v>
      </c>
      <c r="E2404" s="475">
        <v>10.210000000000001</v>
      </c>
    </row>
    <row r="2405" spans="1:5" ht="22.5">
      <c r="A2405" s="472" t="s">
        <v>180</v>
      </c>
      <c r="B2405" s="475">
        <v>91598</v>
      </c>
      <c r="C2405" s="473" t="s">
        <v>16265</v>
      </c>
      <c r="D2405" s="472" t="s">
        <v>185</v>
      </c>
      <c r="E2405" s="475">
        <v>14.21</v>
      </c>
    </row>
    <row r="2406" spans="1:5" ht="22.5">
      <c r="A2406" s="472" t="s">
        <v>180</v>
      </c>
      <c r="B2406" s="475">
        <v>91599</v>
      </c>
      <c r="C2406" s="473" t="s">
        <v>16267</v>
      </c>
      <c r="D2406" s="472" t="s">
        <v>185</v>
      </c>
      <c r="E2406" s="475">
        <v>10.58</v>
      </c>
    </row>
    <row r="2407" spans="1:5" ht="22.5">
      <c r="A2407" s="472" t="s">
        <v>180</v>
      </c>
      <c r="B2407" s="475">
        <v>91600</v>
      </c>
      <c r="C2407" s="473" t="s">
        <v>16271</v>
      </c>
      <c r="D2407" s="472" t="s">
        <v>185</v>
      </c>
      <c r="E2407" s="475">
        <v>16.73</v>
      </c>
    </row>
    <row r="2408" spans="1:5" ht="22.5">
      <c r="A2408" s="472" t="s">
        <v>180</v>
      </c>
      <c r="B2408" s="475">
        <v>91601</v>
      </c>
      <c r="C2408" s="473" t="s">
        <v>16275</v>
      </c>
      <c r="D2408" s="472" t="s">
        <v>185</v>
      </c>
      <c r="E2408" s="475">
        <v>12.48</v>
      </c>
    </row>
    <row r="2409" spans="1:5" ht="22.5">
      <c r="A2409" s="472" t="s">
        <v>180</v>
      </c>
      <c r="B2409" s="475">
        <v>91602</v>
      </c>
      <c r="C2409" s="473" t="s">
        <v>16277</v>
      </c>
      <c r="D2409" s="472" t="s">
        <v>185</v>
      </c>
      <c r="E2409" s="475">
        <v>11.68</v>
      </c>
    </row>
    <row r="2410" spans="1:5" ht="22.5">
      <c r="A2410" s="472" t="s">
        <v>180</v>
      </c>
      <c r="B2410" s="475">
        <v>91603</v>
      </c>
      <c r="C2410" s="473" t="s">
        <v>16280</v>
      </c>
      <c r="D2410" s="472" t="s">
        <v>185</v>
      </c>
      <c r="E2410" s="475">
        <v>11.03</v>
      </c>
    </row>
    <row r="2411" spans="1:5" ht="33.75">
      <c r="A2411" s="472" t="s">
        <v>180</v>
      </c>
      <c r="B2411" s="475">
        <v>92759</v>
      </c>
      <c r="C2411" s="473" t="s">
        <v>16284</v>
      </c>
      <c r="D2411" s="472" t="s">
        <v>185</v>
      </c>
      <c r="E2411" s="475">
        <v>14.54</v>
      </c>
    </row>
    <row r="2412" spans="1:5" ht="33.75">
      <c r="A2412" s="472" t="s">
        <v>180</v>
      </c>
      <c r="B2412" s="475">
        <v>92760</v>
      </c>
      <c r="C2412" s="473" t="s">
        <v>16288</v>
      </c>
      <c r="D2412" s="472" t="s">
        <v>185</v>
      </c>
      <c r="E2412" s="475">
        <v>13.91</v>
      </c>
    </row>
    <row r="2413" spans="1:5" ht="33.75">
      <c r="A2413" s="472" t="s">
        <v>180</v>
      </c>
      <c r="B2413" s="475">
        <v>92761</v>
      </c>
      <c r="C2413" s="473" t="s">
        <v>16291</v>
      </c>
      <c r="D2413" s="472" t="s">
        <v>185</v>
      </c>
      <c r="E2413" s="475">
        <v>13.22</v>
      </c>
    </row>
    <row r="2414" spans="1:5" ht="33.75">
      <c r="A2414" s="472" t="s">
        <v>180</v>
      </c>
      <c r="B2414" s="475">
        <v>92762</v>
      </c>
      <c r="C2414" s="473" t="s">
        <v>16295</v>
      </c>
      <c r="D2414" s="472" t="s">
        <v>185</v>
      </c>
      <c r="E2414" s="475">
        <v>11.9</v>
      </c>
    </row>
    <row r="2415" spans="1:5" ht="33.75">
      <c r="A2415" s="472" t="s">
        <v>180</v>
      </c>
      <c r="B2415" s="475">
        <v>92763</v>
      </c>
      <c r="C2415" s="473" t="s">
        <v>16298</v>
      </c>
      <c r="D2415" s="472" t="s">
        <v>185</v>
      </c>
      <c r="E2415" s="475">
        <v>10.09</v>
      </c>
    </row>
    <row r="2416" spans="1:5" ht="33.75">
      <c r="A2416" s="472" t="s">
        <v>180</v>
      </c>
      <c r="B2416" s="475">
        <v>92764</v>
      </c>
      <c r="C2416" s="473" t="s">
        <v>16302</v>
      </c>
      <c r="D2416" s="472" t="s">
        <v>185</v>
      </c>
      <c r="E2416" s="475">
        <v>9.69</v>
      </c>
    </row>
    <row r="2417" spans="1:5" ht="33.75">
      <c r="A2417" s="472" t="s">
        <v>180</v>
      </c>
      <c r="B2417" s="475">
        <v>92765</v>
      </c>
      <c r="C2417" s="473" t="s">
        <v>16305</v>
      </c>
      <c r="D2417" s="472" t="s">
        <v>185</v>
      </c>
      <c r="E2417" s="475">
        <v>10.93</v>
      </c>
    </row>
    <row r="2418" spans="1:5" ht="33.75">
      <c r="A2418" s="472" t="s">
        <v>180</v>
      </c>
      <c r="B2418" s="475">
        <v>92766</v>
      </c>
      <c r="C2418" s="473" t="s">
        <v>16308</v>
      </c>
      <c r="D2418" s="472" t="s">
        <v>185</v>
      </c>
      <c r="E2418" s="475">
        <v>10.71</v>
      </c>
    </row>
    <row r="2419" spans="1:5" ht="22.5">
      <c r="A2419" s="472" t="s">
        <v>180</v>
      </c>
      <c r="B2419" s="475">
        <v>92767</v>
      </c>
      <c r="C2419" s="473" t="s">
        <v>16312</v>
      </c>
      <c r="D2419" s="472" t="s">
        <v>185</v>
      </c>
      <c r="E2419" s="475">
        <v>14.78</v>
      </c>
    </row>
    <row r="2420" spans="1:5" ht="22.5">
      <c r="A2420" s="472" t="s">
        <v>180</v>
      </c>
      <c r="B2420" s="475">
        <v>92768</v>
      </c>
      <c r="C2420" s="473" t="s">
        <v>16316</v>
      </c>
      <c r="D2420" s="472" t="s">
        <v>185</v>
      </c>
      <c r="E2420" s="475">
        <v>13.31</v>
      </c>
    </row>
    <row r="2421" spans="1:5" ht="22.5">
      <c r="A2421" s="472" t="s">
        <v>180</v>
      </c>
      <c r="B2421" s="475">
        <v>92769</v>
      </c>
      <c r="C2421" s="473" t="s">
        <v>16320</v>
      </c>
      <c r="D2421" s="472" t="s">
        <v>185</v>
      </c>
      <c r="E2421" s="475">
        <v>12.96</v>
      </c>
    </row>
    <row r="2422" spans="1:5" ht="22.5">
      <c r="A2422" s="472" t="s">
        <v>180</v>
      </c>
      <c r="B2422" s="475">
        <v>92770</v>
      </c>
      <c r="C2422" s="473" t="s">
        <v>16323</v>
      </c>
      <c r="D2422" s="472" t="s">
        <v>185</v>
      </c>
      <c r="E2422" s="475">
        <v>12.47</v>
      </c>
    </row>
    <row r="2423" spans="1:5" ht="22.5">
      <c r="A2423" s="472" t="s">
        <v>180</v>
      </c>
      <c r="B2423" s="475">
        <v>92771</v>
      </c>
      <c r="C2423" s="473" t="s">
        <v>16327</v>
      </c>
      <c r="D2423" s="472" t="s">
        <v>185</v>
      </c>
      <c r="E2423" s="475">
        <v>11.32</v>
      </c>
    </row>
    <row r="2424" spans="1:5" ht="22.5">
      <c r="A2424" s="472" t="s">
        <v>180</v>
      </c>
      <c r="B2424" s="475">
        <v>92772</v>
      </c>
      <c r="C2424" s="473" t="s">
        <v>16331</v>
      </c>
      <c r="D2424" s="472" t="s">
        <v>185</v>
      </c>
      <c r="E2424" s="475">
        <v>9.65</v>
      </c>
    </row>
    <row r="2425" spans="1:5" ht="22.5">
      <c r="A2425" s="472" t="s">
        <v>180</v>
      </c>
      <c r="B2425" s="475">
        <v>92773</v>
      </c>
      <c r="C2425" s="473" t="s">
        <v>16334</v>
      </c>
      <c r="D2425" s="472" t="s">
        <v>185</v>
      </c>
      <c r="E2425" s="475">
        <v>9.36</v>
      </c>
    </row>
    <row r="2426" spans="1:5" ht="22.5">
      <c r="A2426" s="472" t="s">
        <v>180</v>
      </c>
      <c r="B2426" s="475">
        <v>92774</v>
      </c>
      <c r="C2426" s="473" t="s">
        <v>16338</v>
      </c>
      <c r="D2426" s="472" t="s">
        <v>185</v>
      </c>
      <c r="E2426" s="475">
        <v>10.69</v>
      </c>
    </row>
    <row r="2427" spans="1:5" ht="22.5">
      <c r="A2427" s="472" t="s">
        <v>180</v>
      </c>
      <c r="B2427" s="475">
        <v>92775</v>
      </c>
      <c r="C2427" s="473" t="s">
        <v>16342</v>
      </c>
      <c r="D2427" s="472" t="s">
        <v>185</v>
      </c>
      <c r="E2427" s="475">
        <v>17.05</v>
      </c>
    </row>
    <row r="2428" spans="1:5" ht="22.5">
      <c r="A2428" s="472" t="s">
        <v>180</v>
      </c>
      <c r="B2428" s="475">
        <v>92776</v>
      </c>
      <c r="C2428" s="473" t="s">
        <v>16345</v>
      </c>
      <c r="D2428" s="472" t="s">
        <v>185</v>
      </c>
      <c r="E2428" s="475">
        <v>15.82</v>
      </c>
    </row>
    <row r="2429" spans="1:5" ht="22.5">
      <c r="A2429" s="472" t="s">
        <v>180</v>
      </c>
      <c r="B2429" s="475">
        <v>92777</v>
      </c>
      <c r="C2429" s="473" t="s">
        <v>16349</v>
      </c>
      <c r="D2429" s="472" t="s">
        <v>185</v>
      </c>
      <c r="E2429" s="475">
        <v>14.64</v>
      </c>
    </row>
    <row r="2430" spans="1:5" ht="22.5">
      <c r="A2430" s="472" t="s">
        <v>180</v>
      </c>
      <c r="B2430" s="475">
        <v>92778</v>
      </c>
      <c r="C2430" s="473" t="s">
        <v>16353</v>
      </c>
      <c r="D2430" s="472" t="s">
        <v>185</v>
      </c>
      <c r="E2430" s="475">
        <v>12.96</v>
      </c>
    </row>
    <row r="2431" spans="1:5" ht="22.5">
      <c r="A2431" s="472" t="s">
        <v>180</v>
      </c>
      <c r="B2431" s="475">
        <v>92779</v>
      </c>
      <c r="C2431" s="473" t="s">
        <v>16356</v>
      </c>
      <c r="D2431" s="472" t="s">
        <v>185</v>
      </c>
      <c r="E2431" s="475">
        <v>10.87</v>
      </c>
    </row>
    <row r="2432" spans="1:5" ht="22.5">
      <c r="A2432" s="472" t="s">
        <v>180</v>
      </c>
      <c r="B2432" s="475">
        <v>92780</v>
      </c>
      <c r="C2432" s="473" t="s">
        <v>16358</v>
      </c>
      <c r="D2432" s="472" t="s">
        <v>185</v>
      </c>
      <c r="E2432" s="475">
        <v>10.210000000000001</v>
      </c>
    </row>
    <row r="2433" spans="1:5" ht="22.5">
      <c r="A2433" s="472" t="s">
        <v>180</v>
      </c>
      <c r="B2433" s="475">
        <v>92781</v>
      </c>
      <c r="C2433" s="473" t="s">
        <v>16361</v>
      </c>
      <c r="D2433" s="472" t="s">
        <v>185</v>
      </c>
      <c r="E2433" s="475">
        <v>11.28</v>
      </c>
    </row>
    <row r="2434" spans="1:5" ht="22.5">
      <c r="A2434" s="472" t="s">
        <v>180</v>
      </c>
      <c r="B2434" s="475">
        <v>92782</v>
      </c>
      <c r="C2434" s="473" t="s">
        <v>16365</v>
      </c>
      <c r="D2434" s="472" t="s">
        <v>185</v>
      </c>
      <c r="E2434" s="475">
        <v>10.91</v>
      </c>
    </row>
    <row r="2435" spans="1:5" ht="22.5">
      <c r="A2435" s="472" t="s">
        <v>180</v>
      </c>
      <c r="B2435" s="475">
        <v>92783</v>
      </c>
      <c r="C2435" s="473" t="s">
        <v>16369</v>
      </c>
      <c r="D2435" s="472" t="s">
        <v>185</v>
      </c>
      <c r="E2435" s="475">
        <v>16.89</v>
      </c>
    </row>
    <row r="2436" spans="1:5" ht="22.5">
      <c r="A2436" s="472" t="s">
        <v>180</v>
      </c>
      <c r="B2436" s="475">
        <v>92784</v>
      </c>
      <c r="C2436" s="473" t="s">
        <v>16373</v>
      </c>
      <c r="D2436" s="472" t="s">
        <v>185</v>
      </c>
      <c r="E2436" s="475">
        <v>15.03</v>
      </c>
    </row>
    <row r="2437" spans="1:5" ht="22.5">
      <c r="A2437" s="472" t="s">
        <v>180</v>
      </c>
      <c r="B2437" s="475">
        <v>92785</v>
      </c>
      <c r="C2437" s="473" t="s">
        <v>16377</v>
      </c>
      <c r="D2437" s="472" t="s">
        <v>185</v>
      </c>
      <c r="E2437" s="475">
        <v>14.26</v>
      </c>
    </row>
    <row r="2438" spans="1:5" ht="22.5">
      <c r="A2438" s="472" t="s">
        <v>180</v>
      </c>
      <c r="B2438" s="475">
        <v>92786</v>
      </c>
      <c r="C2438" s="473" t="s">
        <v>16380</v>
      </c>
      <c r="D2438" s="472" t="s">
        <v>185</v>
      </c>
      <c r="E2438" s="475">
        <v>13.44</v>
      </c>
    </row>
    <row r="2439" spans="1:5" ht="22.5">
      <c r="A2439" s="472" t="s">
        <v>180</v>
      </c>
      <c r="B2439" s="475">
        <v>92787</v>
      </c>
      <c r="C2439" s="473" t="s">
        <v>16383</v>
      </c>
      <c r="D2439" s="472" t="s">
        <v>185</v>
      </c>
      <c r="E2439" s="475">
        <v>12.02</v>
      </c>
    </row>
    <row r="2440" spans="1:5" ht="22.5">
      <c r="A2440" s="472" t="s">
        <v>180</v>
      </c>
      <c r="B2440" s="475">
        <v>92788</v>
      </c>
      <c r="C2440" s="473" t="s">
        <v>16387</v>
      </c>
      <c r="D2440" s="472" t="s">
        <v>185</v>
      </c>
      <c r="E2440" s="475">
        <v>10.16</v>
      </c>
    </row>
    <row r="2441" spans="1:5" ht="22.5">
      <c r="A2441" s="472" t="s">
        <v>180</v>
      </c>
      <c r="B2441" s="475">
        <v>92789</v>
      </c>
      <c r="C2441" s="473" t="s">
        <v>16391</v>
      </c>
      <c r="D2441" s="472" t="s">
        <v>185</v>
      </c>
      <c r="E2441" s="475">
        <v>9.67</v>
      </c>
    </row>
    <row r="2442" spans="1:5" ht="22.5">
      <c r="A2442" s="472" t="s">
        <v>180</v>
      </c>
      <c r="B2442" s="475">
        <v>92790</v>
      </c>
      <c r="C2442" s="473" t="s">
        <v>16394</v>
      </c>
      <c r="D2442" s="472" t="s">
        <v>185</v>
      </c>
      <c r="E2442" s="475">
        <v>10.89</v>
      </c>
    </row>
    <row r="2443" spans="1:5" ht="22.5">
      <c r="A2443" s="472" t="s">
        <v>180</v>
      </c>
      <c r="B2443" s="475">
        <v>92791</v>
      </c>
      <c r="C2443" s="473" t="s">
        <v>16397</v>
      </c>
      <c r="D2443" s="472" t="s">
        <v>185</v>
      </c>
      <c r="E2443" s="475">
        <v>10.57</v>
      </c>
    </row>
    <row r="2444" spans="1:5" ht="22.5">
      <c r="A2444" s="472" t="s">
        <v>180</v>
      </c>
      <c r="B2444" s="475">
        <v>92792</v>
      </c>
      <c r="C2444" s="473" t="s">
        <v>16401</v>
      </c>
      <c r="D2444" s="472" t="s">
        <v>185</v>
      </c>
      <c r="E2444" s="475">
        <v>10.71</v>
      </c>
    </row>
    <row r="2445" spans="1:5" ht="22.5">
      <c r="A2445" s="472" t="s">
        <v>180</v>
      </c>
      <c r="B2445" s="475">
        <v>92793</v>
      </c>
      <c r="C2445" s="473" t="s">
        <v>16404</v>
      </c>
      <c r="D2445" s="472" t="s">
        <v>185</v>
      </c>
      <c r="E2445" s="475">
        <v>10.65</v>
      </c>
    </row>
    <row r="2446" spans="1:5" ht="22.5">
      <c r="A2446" s="472" t="s">
        <v>180</v>
      </c>
      <c r="B2446" s="475">
        <v>92794</v>
      </c>
      <c r="C2446" s="473" t="s">
        <v>16407</v>
      </c>
      <c r="D2446" s="472" t="s">
        <v>185</v>
      </c>
      <c r="E2446" s="475">
        <v>9.82</v>
      </c>
    </row>
    <row r="2447" spans="1:5" ht="22.5">
      <c r="A2447" s="472" t="s">
        <v>180</v>
      </c>
      <c r="B2447" s="475">
        <v>92795</v>
      </c>
      <c r="C2447" s="473" t="s">
        <v>16409</v>
      </c>
      <c r="D2447" s="472" t="s">
        <v>185</v>
      </c>
      <c r="E2447" s="475">
        <v>8.41</v>
      </c>
    </row>
    <row r="2448" spans="1:5" ht="22.5">
      <c r="A2448" s="472" t="s">
        <v>180</v>
      </c>
      <c r="B2448" s="475">
        <v>92796</v>
      </c>
      <c r="C2448" s="473" t="s">
        <v>16413</v>
      </c>
      <c r="D2448" s="472" t="s">
        <v>185</v>
      </c>
      <c r="E2448" s="475">
        <v>8.33</v>
      </c>
    </row>
    <row r="2449" spans="1:5" ht="22.5">
      <c r="A2449" s="472" t="s">
        <v>180</v>
      </c>
      <c r="B2449" s="475">
        <v>92797</v>
      </c>
      <c r="C2449" s="473" t="s">
        <v>16417</v>
      </c>
      <c r="D2449" s="472" t="s">
        <v>185</v>
      </c>
      <c r="E2449" s="475">
        <v>9.82</v>
      </c>
    </row>
    <row r="2450" spans="1:5" ht="22.5">
      <c r="A2450" s="472" t="s">
        <v>180</v>
      </c>
      <c r="B2450" s="475">
        <v>92798</v>
      </c>
      <c r="C2450" s="473" t="s">
        <v>16419</v>
      </c>
      <c r="D2450" s="472" t="s">
        <v>185</v>
      </c>
      <c r="E2450" s="475">
        <v>9.8000000000000007</v>
      </c>
    </row>
    <row r="2451" spans="1:5">
      <c r="A2451" s="472" t="s">
        <v>180</v>
      </c>
      <c r="B2451" s="475">
        <v>92799</v>
      </c>
      <c r="C2451" s="473" t="s">
        <v>16421</v>
      </c>
      <c r="D2451" s="472" t="s">
        <v>185</v>
      </c>
      <c r="E2451" s="475">
        <v>10.97</v>
      </c>
    </row>
    <row r="2452" spans="1:5">
      <c r="A2452" s="472" t="s">
        <v>180</v>
      </c>
      <c r="B2452" s="475">
        <v>92800</v>
      </c>
      <c r="C2452" s="473" t="s">
        <v>16424</v>
      </c>
      <c r="D2452" s="472" t="s">
        <v>185</v>
      </c>
      <c r="E2452" s="475">
        <v>10.11</v>
      </c>
    </row>
    <row r="2453" spans="1:5">
      <c r="A2453" s="472" t="s">
        <v>180</v>
      </c>
      <c r="B2453" s="475">
        <v>92801</v>
      </c>
      <c r="C2453" s="473" t="s">
        <v>16428</v>
      </c>
      <c r="D2453" s="472" t="s">
        <v>185</v>
      </c>
      <c r="E2453" s="475">
        <v>10.44</v>
      </c>
    </row>
    <row r="2454" spans="1:5">
      <c r="A2454" s="472" t="s">
        <v>180</v>
      </c>
      <c r="B2454" s="475">
        <v>92802</v>
      </c>
      <c r="C2454" s="473" t="s">
        <v>16431</v>
      </c>
      <c r="D2454" s="472" t="s">
        <v>185</v>
      </c>
      <c r="E2454" s="475">
        <v>10.5</v>
      </c>
    </row>
    <row r="2455" spans="1:5">
      <c r="A2455" s="472" t="s">
        <v>180</v>
      </c>
      <c r="B2455" s="475">
        <v>92803</v>
      </c>
      <c r="C2455" s="473" t="s">
        <v>16433</v>
      </c>
      <c r="D2455" s="472" t="s">
        <v>185</v>
      </c>
      <c r="E2455" s="475">
        <v>9.73</v>
      </c>
    </row>
    <row r="2456" spans="1:5">
      <c r="A2456" s="472" t="s">
        <v>180</v>
      </c>
      <c r="B2456" s="475">
        <v>92804</v>
      </c>
      <c r="C2456" s="473" t="s">
        <v>16437</v>
      </c>
      <c r="D2456" s="472" t="s">
        <v>185</v>
      </c>
      <c r="E2456" s="475">
        <v>8.36</v>
      </c>
    </row>
    <row r="2457" spans="1:5">
      <c r="A2457" s="472" t="s">
        <v>180</v>
      </c>
      <c r="B2457" s="475">
        <v>92805</v>
      </c>
      <c r="C2457" s="473" t="s">
        <v>16441</v>
      </c>
      <c r="D2457" s="472" t="s">
        <v>185</v>
      </c>
      <c r="E2457" s="475">
        <v>8.3000000000000007</v>
      </c>
    </row>
    <row r="2458" spans="1:5">
      <c r="A2458" s="472" t="s">
        <v>180</v>
      </c>
      <c r="B2458" s="475">
        <v>92806</v>
      </c>
      <c r="C2458" s="473" t="s">
        <v>16445</v>
      </c>
      <c r="D2458" s="472" t="s">
        <v>185</v>
      </c>
      <c r="E2458" s="475">
        <v>9.8000000000000007</v>
      </c>
    </row>
    <row r="2459" spans="1:5">
      <c r="A2459" s="472" t="s">
        <v>180</v>
      </c>
      <c r="B2459" s="475">
        <v>92875</v>
      </c>
      <c r="C2459" s="473" t="s">
        <v>16448</v>
      </c>
      <c r="D2459" s="472" t="s">
        <v>185</v>
      </c>
      <c r="E2459" s="475">
        <v>9.83</v>
      </c>
    </row>
    <row r="2460" spans="1:5">
      <c r="A2460" s="472" t="s">
        <v>180</v>
      </c>
      <c r="B2460" s="475">
        <v>92876</v>
      </c>
      <c r="C2460" s="473" t="s">
        <v>16452</v>
      </c>
      <c r="D2460" s="472" t="s">
        <v>185</v>
      </c>
      <c r="E2460" s="475">
        <v>9.68</v>
      </c>
    </row>
    <row r="2461" spans="1:5">
      <c r="A2461" s="472" t="s">
        <v>180</v>
      </c>
      <c r="B2461" s="475">
        <v>92877</v>
      </c>
      <c r="C2461" s="473" t="s">
        <v>16455</v>
      </c>
      <c r="D2461" s="472" t="s">
        <v>185</v>
      </c>
      <c r="E2461" s="475">
        <v>10.53</v>
      </c>
    </row>
    <row r="2462" spans="1:5">
      <c r="A2462" s="472" t="s">
        <v>180</v>
      </c>
      <c r="B2462" s="475">
        <v>92878</v>
      </c>
      <c r="C2462" s="473" t="s">
        <v>16458</v>
      </c>
      <c r="D2462" s="472" t="s">
        <v>185</v>
      </c>
      <c r="E2462" s="475">
        <v>10.4</v>
      </c>
    </row>
    <row r="2463" spans="1:5">
      <c r="A2463" s="472" t="s">
        <v>180</v>
      </c>
      <c r="B2463" s="475">
        <v>92879</v>
      </c>
      <c r="C2463" s="473" t="s">
        <v>16461</v>
      </c>
      <c r="D2463" s="472" t="s">
        <v>185</v>
      </c>
      <c r="E2463" s="475">
        <v>10.32</v>
      </c>
    </row>
    <row r="2464" spans="1:5">
      <c r="A2464" s="472" t="s">
        <v>180</v>
      </c>
      <c r="B2464" s="475">
        <v>92880</v>
      </c>
      <c r="C2464" s="473" t="s">
        <v>16465</v>
      </c>
      <c r="D2464" s="472" t="s">
        <v>185</v>
      </c>
      <c r="E2464" s="475">
        <v>10.56</v>
      </c>
    </row>
    <row r="2465" spans="1:5">
      <c r="A2465" s="472" t="s">
        <v>180</v>
      </c>
      <c r="B2465" s="475">
        <v>92881</v>
      </c>
      <c r="C2465" s="473" t="s">
        <v>16468</v>
      </c>
      <c r="D2465" s="472" t="s">
        <v>185</v>
      </c>
      <c r="E2465" s="475">
        <v>10.54</v>
      </c>
    </row>
    <row r="2466" spans="1:5">
      <c r="A2466" s="472" t="s">
        <v>180</v>
      </c>
      <c r="B2466" s="475">
        <v>92882</v>
      </c>
      <c r="C2466" s="473" t="s">
        <v>16470</v>
      </c>
      <c r="D2466" s="472" t="s">
        <v>185</v>
      </c>
      <c r="E2466" s="475">
        <v>13.03</v>
      </c>
    </row>
    <row r="2467" spans="1:5">
      <c r="A2467" s="472" t="s">
        <v>180</v>
      </c>
      <c r="B2467" s="475">
        <v>92883</v>
      </c>
      <c r="C2467" s="473" t="s">
        <v>16472</v>
      </c>
      <c r="D2467" s="472" t="s">
        <v>185</v>
      </c>
      <c r="E2467" s="475">
        <v>12.25</v>
      </c>
    </row>
    <row r="2468" spans="1:5">
      <c r="A2468" s="472" t="s">
        <v>180</v>
      </c>
      <c r="B2468" s="475">
        <v>92884</v>
      </c>
      <c r="C2468" s="473" t="s">
        <v>16474</v>
      </c>
      <c r="D2468" s="472" t="s">
        <v>185</v>
      </c>
      <c r="E2468" s="475">
        <v>12.61</v>
      </c>
    </row>
    <row r="2469" spans="1:5">
      <c r="A2469" s="472" t="s">
        <v>180</v>
      </c>
      <c r="B2469" s="475">
        <v>92885</v>
      </c>
      <c r="C2469" s="473" t="s">
        <v>16478</v>
      </c>
      <c r="D2469" s="472" t="s">
        <v>185</v>
      </c>
      <c r="E2469" s="475">
        <v>12.08</v>
      </c>
    </row>
    <row r="2470" spans="1:5">
      <c r="A2470" s="472" t="s">
        <v>180</v>
      </c>
      <c r="B2470" s="475">
        <v>92886</v>
      </c>
      <c r="C2470" s="473" t="s">
        <v>16482</v>
      </c>
      <c r="D2470" s="472" t="s">
        <v>185</v>
      </c>
      <c r="E2470" s="475">
        <v>11.68</v>
      </c>
    </row>
    <row r="2471" spans="1:5">
      <c r="A2471" s="472" t="s">
        <v>180</v>
      </c>
      <c r="B2471" s="475">
        <v>92887</v>
      </c>
      <c r="C2471" s="473" t="s">
        <v>16484</v>
      </c>
      <c r="D2471" s="472" t="s">
        <v>185</v>
      </c>
      <c r="E2471" s="475">
        <v>11.67</v>
      </c>
    </row>
    <row r="2472" spans="1:5">
      <c r="A2472" s="472" t="s">
        <v>180</v>
      </c>
      <c r="B2472" s="475">
        <v>92888</v>
      </c>
      <c r="C2472" s="473" t="s">
        <v>16488</v>
      </c>
      <c r="D2472" s="472" t="s">
        <v>185</v>
      </c>
      <c r="E2472" s="475">
        <v>11.45</v>
      </c>
    </row>
    <row r="2473" spans="1:5" ht="22.5">
      <c r="A2473" s="472" t="s">
        <v>180</v>
      </c>
      <c r="B2473" s="475">
        <v>92915</v>
      </c>
      <c r="C2473" s="473" t="s">
        <v>16491</v>
      </c>
      <c r="D2473" s="472" t="s">
        <v>185</v>
      </c>
      <c r="E2473" s="475">
        <v>15.8</v>
      </c>
    </row>
    <row r="2474" spans="1:5" ht="22.5">
      <c r="A2474" s="472" t="s">
        <v>180</v>
      </c>
      <c r="B2474" s="475">
        <v>92916</v>
      </c>
      <c r="C2474" s="473" t="s">
        <v>16495</v>
      </c>
      <c r="D2474" s="472" t="s">
        <v>185</v>
      </c>
      <c r="E2474" s="475">
        <v>14.87</v>
      </c>
    </row>
    <row r="2475" spans="1:5" ht="22.5">
      <c r="A2475" s="472" t="s">
        <v>180</v>
      </c>
      <c r="B2475" s="475">
        <v>92917</v>
      </c>
      <c r="C2475" s="473" t="s">
        <v>16498</v>
      </c>
      <c r="D2475" s="472" t="s">
        <v>185</v>
      </c>
      <c r="E2475" s="475">
        <v>13.92</v>
      </c>
    </row>
    <row r="2476" spans="1:5" ht="22.5">
      <c r="A2476" s="472" t="s">
        <v>180</v>
      </c>
      <c r="B2476" s="475">
        <v>92919</v>
      </c>
      <c r="C2476" s="473" t="s">
        <v>16502</v>
      </c>
      <c r="D2476" s="472" t="s">
        <v>185</v>
      </c>
      <c r="E2476" s="475">
        <v>12.44</v>
      </c>
    </row>
    <row r="2477" spans="1:5" ht="22.5">
      <c r="A2477" s="472" t="s">
        <v>180</v>
      </c>
      <c r="B2477" s="475">
        <v>92921</v>
      </c>
      <c r="C2477" s="473" t="s">
        <v>16506</v>
      </c>
      <c r="D2477" s="472" t="s">
        <v>185</v>
      </c>
      <c r="E2477" s="475">
        <v>10.48</v>
      </c>
    </row>
    <row r="2478" spans="1:5" ht="22.5">
      <c r="A2478" s="472" t="s">
        <v>180</v>
      </c>
      <c r="B2478" s="475">
        <v>92922</v>
      </c>
      <c r="C2478" s="473" t="s">
        <v>16509</v>
      </c>
      <c r="D2478" s="472" t="s">
        <v>185</v>
      </c>
      <c r="E2478" s="475">
        <v>9.94</v>
      </c>
    </row>
    <row r="2479" spans="1:5" ht="22.5">
      <c r="A2479" s="472" t="s">
        <v>180</v>
      </c>
      <c r="B2479" s="475">
        <v>92923</v>
      </c>
      <c r="C2479" s="473" t="s">
        <v>16513</v>
      </c>
      <c r="D2479" s="472" t="s">
        <v>185</v>
      </c>
      <c r="E2479" s="475">
        <v>11.1</v>
      </c>
    </row>
    <row r="2480" spans="1:5" ht="22.5">
      <c r="A2480" s="472" t="s">
        <v>180</v>
      </c>
      <c r="B2480" s="475">
        <v>92924</v>
      </c>
      <c r="C2480" s="473" t="s">
        <v>16515</v>
      </c>
      <c r="D2480" s="472" t="s">
        <v>185</v>
      </c>
      <c r="E2480" s="475">
        <v>10.81</v>
      </c>
    </row>
    <row r="2481" spans="1:5" ht="22.5">
      <c r="A2481" s="472" t="s">
        <v>180</v>
      </c>
      <c r="B2481" s="475">
        <v>95445</v>
      </c>
      <c r="C2481" s="473" t="s">
        <v>16519</v>
      </c>
      <c r="D2481" s="472" t="s">
        <v>185</v>
      </c>
      <c r="E2481" s="475">
        <v>9.25</v>
      </c>
    </row>
    <row r="2482" spans="1:5" ht="22.5">
      <c r="A2482" s="472" t="s">
        <v>180</v>
      </c>
      <c r="B2482" s="475">
        <v>95446</v>
      </c>
      <c r="C2482" s="473" t="s">
        <v>16522</v>
      </c>
      <c r="D2482" s="472" t="s">
        <v>185</v>
      </c>
      <c r="E2482" s="475">
        <v>9.98</v>
      </c>
    </row>
    <row r="2483" spans="1:5" ht="22.5">
      <c r="A2483" s="472" t="s">
        <v>180</v>
      </c>
      <c r="B2483" s="475">
        <v>95448</v>
      </c>
      <c r="C2483" s="473" t="s">
        <v>16526</v>
      </c>
      <c r="D2483" s="472" t="s">
        <v>185</v>
      </c>
      <c r="E2483" s="475">
        <v>10.77</v>
      </c>
    </row>
    <row r="2484" spans="1:5">
      <c r="A2484" s="472" t="s">
        <v>180</v>
      </c>
      <c r="B2484" s="475">
        <v>95576</v>
      </c>
      <c r="C2484" s="473" t="s">
        <v>16529</v>
      </c>
      <c r="D2484" s="472" t="s">
        <v>185</v>
      </c>
      <c r="E2484" s="475">
        <v>12.82</v>
      </c>
    </row>
    <row r="2485" spans="1:5">
      <c r="A2485" s="472" t="s">
        <v>180</v>
      </c>
      <c r="B2485" s="475">
        <v>95577</v>
      </c>
      <c r="C2485" s="473" t="s">
        <v>16531</v>
      </c>
      <c r="D2485" s="472" t="s">
        <v>185</v>
      </c>
      <c r="E2485" s="475">
        <v>11.13</v>
      </c>
    </row>
    <row r="2486" spans="1:5">
      <c r="A2486" s="472" t="s">
        <v>180</v>
      </c>
      <c r="B2486" s="475">
        <v>95578</v>
      </c>
      <c r="C2486" s="473" t="s">
        <v>16535</v>
      </c>
      <c r="D2486" s="472" t="s">
        <v>185</v>
      </c>
      <c r="E2486" s="475">
        <v>9.36</v>
      </c>
    </row>
    <row r="2487" spans="1:5">
      <c r="A2487" s="472" t="s">
        <v>180</v>
      </c>
      <c r="B2487" s="475">
        <v>95579</v>
      </c>
      <c r="C2487" s="473" t="s">
        <v>16538</v>
      </c>
      <c r="D2487" s="472" t="s">
        <v>185</v>
      </c>
      <c r="E2487" s="475">
        <v>9.1199999999999992</v>
      </c>
    </row>
    <row r="2488" spans="1:5">
      <c r="A2488" s="472" t="s">
        <v>180</v>
      </c>
      <c r="B2488" s="475">
        <v>95580</v>
      </c>
      <c r="C2488" s="473" t="s">
        <v>16541</v>
      </c>
      <c r="D2488" s="472" t="s">
        <v>185</v>
      </c>
      <c r="E2488" s="475">
        <v>10.55</v>
      </c>
    </row>
    <row r="2489" spans="1:5">
      <c r="A2489" s="472" t="s">
        <v>180</v>
      </c>
      <c r="B2489" s="475">
        <v>95581</v>
      </c>
      <c r="C2489" s="473" t="s">
        <v>16544</v>
      </c>
      <c r="D2489" s="472" t="s">
        <v>185</v>
      </c>
      <c r="E2489" s="475">
        <v>10.52</v>
      </c>
    </row>
    <row r="2490" spans="1:5">
      <c r="A2490" s="472" t="s">
        <v>180</v>
      </c>
      <c r="B2490" s="475">
        <v>95582</v>
      </c>
      <c r="C2490" s="473" t="s">
        <v>16546</v>
      </c>
      <c r="D2490" s="472" t="s">
        <v>185</v>
      </c>
      <c r="E2490" s="475">
        <v>11.48</v>
      </c>
    </row>
    <row r="2491" spans="1:5" ht="22.5">
      <c r="A2491" s="472" t="s">
        <v>180</v>
      </c>
      <c r="B2491" s="475">
        <v>95583</v>
      </c>
      <c r="C2491" s="473" t="s">
        <v>16549</v>
      </c>
      <c r="D2491" s="472" t="s">
        <v>185</v>
      </c>
      <c r="E2491" s="475">
        <v>13.99</v>
      </c>
    </row>
    <row r="2492" spans="1:5" ht="22.5">
      <c r="A2492" s="472" t="s">
        <v>180</v>
      </c>
      <c r="B2492" s="475">
        <v>95584</v>
      </c>
      <c r="C2492" s="473" t="s">
        <v>16552</v>
      </c>
      <c r="D2492" s="472" t="s">
        <v>185</v>
      </c>
      <c r="E2492" s="475">
        <v>13.16</v>
      </c>
    </row>
    <row r="2493" spans="1:5" ht="22.5">
      <c r="A2493" s="472" t="s">
        <v>180</v>
      </c>
      <c r="B2493" s="475">
        <v>95592</v>
      </c>
      <c r="C2493" s="473" t="s">
        <v>16556</v>
      </c>
      <c r="D2493" s="472" t="s">
        <v>185</v>
      </c>
      <c r="E2493" s="475">
        <v>15.31</v>
      </c>
    </row>
    <row r="2494" spans="1:5" ht="22.5">
      <c r="A2494" s="472" t="s">
        <v>180</v>
      </c>
      <c r="B2494" s="475">
        <v>95593</v>
      </c>
      <c r="C2494" s="473" t="s">
        <v>16559</v>
      </c>
      <c r="D2494" s="472" t="s">
        <v>185</v>
      </c>
      <c r="E2494" s="475">
        <v>13.89</v>
      </c>
    </row>
    <row r="2495" spans="1:5" ht="22.5">
      <c r="A2495" s="472" t="s">
        <v>180</v>
      </c>
      <c r="B2495" s="475">
        <v>95943</v>
      </c>
      <c r="C2495" s="473" t="s">
        <v>16563</v>
      </c>
      <c r="D2495" s="472" t="s">
        <v>185</v>
      </c>
      <c r="E2495" s="475">
        <v>20.05</v>
      </c>
    </row>
    <row r="2496" spans="1:5" ht="22.5">
      <c r="A2496" s="472" t="s">
        <v>180</v>
      </c>
      <c r="B2496" s="475">
        <v>95944</v>
      </c>
      <c r="C2496" s="473" t="s">
        <v>16567</v>
      </c>
      <c r="D2496" s="472" t="s">
        <v>185</v>
      </c>
      <c r="E2496" s="475">
        <v>18.63</v>
      </c>
    </row>
    <row r="2497" spans="1:5" ht="22.5">
      <c r="A2497" s="472" t="s">
        <v>180</v>
      </c>
      <c r="B2497" s="475">
        <v>95945</v>
      </c>
      <c r="C2497" s="473" t="s">
        <v>16571</v>
      </c>
      <c r="D2497" s="472" t="s">
        <v>185</v>
      </c>
      <c r="E2497" s="475">
        <v>15.63</v>
      </c>
    </row>
    <row r="2498" spans="1:5" ht="22.5">
      <c r="A2498" s="472" t="s">
        <v>180</v>
      </c>
      <c r="B2498" s="475">
        <v>95946</v>
      </c>
      <c r="C2498" s="473" t="s">
        <v>16574</v>
      </c>
      <c r="D2498" s="472" t="s">
        <v>185</v>
      </c>
      <c r="E2498" s="475">
        <v>12.81</v>
      </c>
    </row>
    <row r="2499" spans="1:5" ht="22.5">
      <c r="A2499" s="472" t="s">
        <v>180</v>
      </c>
      <c r="B2499" s="475">
        <v>95947</v>
      </c>
      <c r="C2499" s="473" t="s">
        <v>16578</v>
      </c>
      <c r="D2499" s="472" t="s">
        <v>185</v>
      </c>
      <c r="E2499" s="475">
        <v>10.119999999999999</v>
      </c>
    </row>
    <row r="2500" spans="1:5" ht="22.5">
      <c r="A2500" s="472" t="s">
        <v>180</v>
      </c>
      <c r="B2500" s="475">
        <v>95948</v>
      </c>
      <c r="C2500" s="473" t="s">
        <v>16581</v>
      </c>
      <c r="D2500" s="472" t="s">
        <v>185</v>
      </c>
      <c r="E2500" s="475">
        <v>9.15</v>
      </c>
    </row>
    <row r="2501" spans="1:5" ht="22.5">
      <c r="A2501" s="472" t="s">
        <v>180</v>
      </c>
      <c r="B2501" s="475">
        <v>96544</v>
      </c>
      <c r="C2501" s="473" t="s">
        <v>16585</v>
      </c>
      <c r="D2501" s="472" t="s">
        <v>185</v>
      </c>
      <c r="E2501" s="475">
        <v>15.76</v>
      </c>
    </row>
    <row r="2502" spans="1:5" ht="22.5">
      <c r="A2502" s="472" t="s">
        <v>180</v>
      </c>
      <c r="B2502" s="475">
        <v>96545</v>
      </c>
      <c r="C2502" s="473" t="s">
        <v>16589</v>
      </c>
      <c r="D2502" s="472" t="s">
        <v>185</v>
      </c>
      <c r="E2502" s="475">
        <v>14.63</v>
      </c>
    </row>
    <row r="2503" spans="1:5" ht="22.5">
      <c r="A2503" s="472" t="s">
        <v>180</v>
      </c>
      <c r="B2503" s="475">
        <v>96546</v>
      </c>
      <c r="C2503" s="473" t="s">
        <v>16592</v>
      </c>
      <c r="D2503" s="472" t="s">
        <v>185</v>
      </c>
      <c r="E2503" s="475">
        <v>13.01</v>
      </c>
    </row>
    <row r="2504" spans="1:5" ht="22.5">
      <c r="A2504" s="472" t="s">
        <v>180</v>
      </c>
      <c r="B2504" s="475">
        <v>96547</v>
      </c>
      <c r="C2504" s="473" t="s">
        <v>16596</v>
      </c>
      <c r="D2504" s="472" t="s">
        <v>185</v>
      </c>
      <c r="E2504" s="475">
        <v>11</v>
      </c>
    </row>
    <row r="2505" spans="1:5" ht="22.5">
      <c r="A2505" s="472" t="s">
        <v>180</v>
      </c>
      <c r="B2505" s="475">
        <v>96548</v>
      </c>
      <c r="C2505" s="473" t="s">
        <v>16599</v>
      </c>
      <c r="D2505" s="472" t="s">
        <v>185</v>
      </c>
      <c r="E2505" s="475">
        <v>10.39</v>
      </c>
    </row>
    <row r="2506" spans="1:5" ht="22.5">
      <c r="A2506" s="472" t="s">
        <v>180</v>
      </c>
      <c r="B2506" s="475">
        <v>96549</v>
      </c>
      <c r="C2506" s="473" t="s">
        <v>16601</v>
      </c>
      <c r="D2506" s="472" t="s">
        <v>185</v>
      </c>
      <c r="E2506" s="475">
        <v>11.51</v>
      </c>
    </row>
    <row r="2507" spans="1:5" ht="22.5">
      <c r="A2507" s="472" t="s">
        <v>180</v>
      </c>
      <c r="B2507" s="475">
        <v>96550</v>
      </c>
      <c r="C2507" s="473" t="s">
        <v>16605</v>
      </c>
      <c r="D2507" s="472" t="s">
        <v>185</v>
      </c>
      <c r="E2507" s="475">
        <v>11.19</v>
      </c>
    </row>
    <row r="2508" spans="1:5" ht="22.5">
      <c r="A2508" s="472" t="s">
        <v>180</v>
      </c>
      <c r="B2508" s="475">
        <v>100064</v>
      </c>
      <c r="C2508" s="473" t="s">
        <v>16608</v>
      </c>
      <c r="D2508" s="472" t="s">
        <v>185</v>
      </c>
      <c r="E2508" s="475">
        <v>14.59</v>
      </c>
    </row>
    <row r="2509" spans="1:5" ht="22.5">
      <c r="A2509" s="472" t="s">
        <v>180</v>
      </c>
      <c r="B2509" s="475">
        <v>100066</v>
      </c>
      <c r="C2509" s="473" t="s">
        <v>16611</v>
      </c>
      <c r="D2509" s="472" t="s">
        <v>185</v>
      </c>
      <c r="E2509" s="475">
        <v>14.57</v>
      </c>
    </row>
    <row r="2510" spans="1:5" ht="22.5">
      <c r="A2510" s="472" t="s">
        <v>180</v>
      </c>
      <c r="B2510" s="475">
        <v>100067</v>
      </c>
      <c r="C2510" s="473" t="s">
        <v>16614</v>
      </c>
      <c r="D2510" s="472" t="s">
        <v>185</v>
      </c>
      <c r="E2510" s="475">
        <v>11.99</v>
      </c>
    </row>
    <row r="2511" spans="1:5" ht="22.5">
      <c r="A2511" s="472" t="s">
        <v>180</v>
      </c>
      <c r="B2511" s="475">
        <v>100068</v>
      </c>
      <c r="C2511" s="473" t="s">
        <v>16618</v>
      </c>
      <c r="D2511" s="472" t="s">
        <v>185</v>
      </c>
      <c r="E2511" s="475">
        <v>9.4700000000000006</v>
      </c>
    </row>
    <row r="2512" spans="1:5">
      <c r="A2512" s="472" t="s">
        <v>180</v>
      </c>
      <c r="B2512" s="475">
        <v>102920</v>
      </c>
      <c r="C2512" s="473" t="s">
        <v>16622</v>
      </c>
      <c r="D2512" s="472" t="s">
        <v>185</v>
      </c>
      <c r="E2512" s="475">
        <v>8.4700000000000006</v>
      </c>
    </row>
    <row r="2513" spans="1:5">
      <c r="A2513" s="472" t="s">
        <v>180</v>
      </c>
      <c r="B2513" s="475">
        <v>102921</v>
      </c>
      <c r="C2513" s="473" t="s">
        <v>16625</v>
      </c>
      <c r="D2513" s="472" t="s">
        <v>185</v>
      </c>
      <c r="E2513" s="475">
        <v>8.23</v>
      </c>
    </row>
    <row r="2514" spans="1:5" ht="22.5">
      <c r="A2514" s="472" t="s">
        <v>180</v>
      </c>
      <c r="B2514" s="475">
        <v>102922</v>
      </c>
      <c r="C2514" s="473" t="s">
        <v>16628</v>
      </c>
      <c r="D2514" s="472" t="s">
        <v>185</v>
      </c>
      <c r="E2514" s="475">
        <v>8.92</v>
      </c>
    </row>
    <row r="2515" spans="1:5">
      <c r="A2515" s="472" t="s">
        <v>180</v>
      </c>
      <c r="B2515" s="475">
        <v>102923</v>
      </c>
      <c r="C2515" s="473" t="s">
        <v>16631</v>
      </c>
      <c r="D2515" s="472" t="s">
        <v>185</v>
      </c>
      <c r="E2515" s="475">
        <v>8.07</v>
      </c>
    </row>
    <row r="2516" spans="1:5" ht="22.5">
      <c r="A2516" s="472" t="s">
        <v>180</v>
      </c>
      <c r="B2516" s="475">
        <v>103088</v>
      </c>
      <c r="C2516" s="473" t="s">
        <v>16635</v>
      </c>
      <c r="D2516" s="472" t="s">
        <v>185</v>
      </c>
      <c r="E2516" s="475">
        <v>9.8800000000000008</v>
      </c>
    </row>
    <row r="2517" spans="1:5">
      <c r="A2517" s="472" t="s">
        <v>180</v>
      </c>
      <c r="B2517" s="475">
        <v>89993</v>
      </c>
      <c r="C2517" s="473" t="s">
        <v>16638</v>
      </c>
      <c r="D2517" s="472" t="s">
        <v>184</v>
      </c>
      <c r="E2517" s="475">
        <v>855.7</v>
      </c>
    </row>
    <row r="2518" spans="1:5" ht="22.5">
      <c r="A2518" s="472" t="s">
        <v>180</v>
      </c>
      <c r="B2518" s="475">
        <v>89994</v>
      </c>
      <c r="C2518" s="473" t="s">
        <v>16642</v>
      </c>
      <c r="D2518" s="472" t="s">
        <v>184</v>
      </c>
      <c r="E2518" s="475">
        <v>741.22</v>
      </c>
    </row>
    <row r="2519" spans="1:5">
      <c r="A2519" s="472" t="s">
        <v>180</v>
      </c>
      <c r="B2519" s="475">
        <v>89995</v>
      </c>
      <c r="C2519" s="473" t="s">
        <v>16646</v>
      </c>
      <c r="D2519" s="472" t="s">
        <v>184</v>
      </c>
      <c r="E2519" s="475">
        <v>826.41</v>
      </c>
    </row>
    <row r="2520" spans="1:5" ht="22.5">
      <c r="A2520" s="472" t="s">
        <v>180</v>
      </c>
      <c r="B2520" s="475">
        <v>90278</v>
      </c>
      <c r="C2520" s="473" t="s">
        <v>16650</v>
      </c>
      <c r="D2520" s="472" t="s">
        <v>184</v>
      </c>
      <c r="E2520" s="475">
        <v>436.99</v>
      </c>
    </row>
    <row r="2521" spans="1:5" ht="22.5">
      <c r="A2521" s="472" t="s">
        <v>180</v>
      </c>
      <c r="B2521" s="475">
        <v>90279</v>
      </c>
      <c r="C2521" s="473" t="s">
        <v>16654</v>
      </c>
      <c r="D2521" s="472" t="s">
        <v>184</v>
      </c>
      <c r="E2521" s="475">
        <v>482.49</v>
      </c>
    </row>
    <row r="2522" spans="1:5" ht="22.5">
      <c r="A2522" s="472" t="s">
        <v>180</v>
      </c>
      <c r="B2522" s="475">
        <v>90280</v>
      </c>
      <c r="C2522" s="473" t="s">
        <v>16657</v>
      </c>
      <c r="D2522" s="472" t="s">
        <v>184</v>
      </c>
      <c r="E2522" s="475">
        <v>536.34</v>
      </c>
    </row>
    <row r="2523" spans="1:5" ht="22.5">
      <c r="A2523" s="472" t="s">
        <v>180</v>
      </c>
      <c r="B2523" s="475">
        <v>90281</v>
      </c>
      <c r="C2523" s="473" t="s">
        <v>16661</v>
      </c>
      <c r="D2523" s="472" t="s">
        <v>184</v>
      </c>
      <c r="E2523" s="475">
        <v>625.28</v>
      </c>
    </row>
    <row r="2524" spans="1:5" ht="22.5">
      <c r="A2524" s="472" t="s">
        <v>180</v>
      </c>
      <c r="B2524" s="475">
        <v>90282</v>
      </c>
      <c r="C2524" s="473" t="s">
        <v>16665</v>
      </c>
      <c r="D2524" s="472" t="s">
        <v>184</v>
      </c>
      <c r="E2524" s="475">
        <v>428.5</v>
      </c>
    </row>
    <row r="2525" spans="1:5" ht="22.5">
      <c r="A2525" s="472" t="s">
        <v>180</v>
      </c>
      <c r="B2525" s="475">
        <v>90283</v>
      </c>
      <c r="C2525" s="473" t="s">
        <v>16669</v>
      </c>
      <c r="D2525" s="472" t="s">
        <v>184</v>
      </c>
      <c r="E2525" s="475">
        <v>473.99</v>
      </c>
    </row>
    <row r="2526" spans="1:5" ht="22.5">
      <c r="A2526" s="472" t="s">
        <v>180</v>
      </c>
      <c r="B2526" s="475">
        <v>90284</v>
      </c>
      <c r="C2526" s="473" t="s">
        <v>16673</v>
      </c>
      <c r="D2526" s="472" t="s">
        <v>184</v>
      </c>
      <c r="E2526" s="475">
        <v>531.01</v>
      </c>
    </row>
    <row r="2527" spans="1:5" ht="22.5">
      <c r="A2527" s="472" t="s">
        <v>180</v>
      </c>
      <c r="B2527" s="475">
        <v>90285</v>
      </c>
      <c r="C2527" s="473" t="s">
        <v>16677</v>
      </c>
      <c r="D2527" s="472" t="s">
        <v>184</v>
      </c>
      <c r="E2527" s="475">
        <v>624.28</v>
      </c>
    </row>
    <row r="2528" spans="1:5" ht="22.5">
      <c r="A2528" s="472" t="s">
        <v>180</v>
      </c>
      <c r="B2528" s="475">
        <v>94962</v>
      </c>
      <c r="C2528" s="473" t="s">
        <v>16681</v>
      </c>
      <c r="D2528" s="472" t="s">
        <v>184</v>
      </c>
      <c r="E2528" s="475">
        <v>332.16</v>
      </c>
    </row>
    <row r="2529" spans="1:5" ht="22.5">
      <c r="A2529" s="472" t="s">
        <v>180</v>
      </c>
      <c r="B2529" s="475">
        <v>94963</v>
      </c>
      <c r="C2529" s="473" t="s">
        <v>16685</v>
      </c>
      <c r="D2529" s="472" t="s">
        <v>184</v>
      </c>
      <c r="E2529" s="475">
        <v>370.19</v>
      </c>
    </row>
    <row r="2530" spans="1:5" ht="22.5">
      <c r="A2530" s="472" t="s">
        <v>180</v>
      </c>
      <c r="B2530" s="475">
        <v>94964</v>
      </c>
      <c r="C2530" s="473" t="s">
        <v>16689</v>
      </c>
      <c r="D2530" s="472" t="s">
        <v>184</v>
      </c>
      <c r="E2530" s="475">
        <v>405.66</v>
      </c>
    </row>
    <row r="2531" spans="1:5" ht="22.5">
      <c r="A2531" s="472" t="s">
        <v>180</v>
      </c>
      <c r="B2531" s="475">
        <v>94965</v>
      </c>
      <c r="C2531" s="473" t="s">
        <v>16693</v>
      </c>
      <c r="D2531" s="472" t="s">
        <v>184</v>
      </c>
      <c r="E2531" s="475">
        <v>423.5</v>
      </c>
    </row>
    <row r="2532" spans="1:5" ht="22.5">
      <c r="A2532" s="472" t="s">
        <v>180</v>
      </c>
      <c r="B2532" s="475">
        <v>94966</v>
      </c>
      <c r="C2532" s="473" t="s">
        <v>16697</v>
      </c>
      <c r="D2532" s="472" t="s">
        <v>184</v>
      </c>
      <c r="E2532" s="475">
        <v>438.59</v>
      </c>
    </row>
    <row r="2533" spans="1:5" ht="22.5">
      <c r="A2533" s="472" t="s">
        <v>180</v>
      </c>
      <c r="B2533" s="475">
        <v>94967</v>
      </c>
      <c r="C2533" s="473" t="s">
        <v>16701</v>
      </c>
      <c r="D2533" s="472" t="s">
        <v>184</v>
      </c>
      <c r="E2533" s="475">
        <v>501.68</v>
      </c>
    </row>
    <row r="2534" spans="1:5" ht="22.5">
      <c r="A2534" s="472" t="s">
        <v>180</v>
      </c>
      <c r="B2534" s="475">
        <v>94968</v>
      </c>
      <c r="C2534" s="473" t="s">
        <v>16705</v>
      </c>
      <c r="D2534" s="472" t="s">
        <v>184</v>
      </c>
      <c r="E2534" s="475">
        <v>330.72</v>
      </c>
    </row>
    <row r="2535" spans="1:5" ht="22.5">
      <c r="A2535" s="472" t="s">
        <v>180</v>
      </c>
      <c r="B2535" s="475">
        <v>94969</v>
      </c>
      <c r="C2535" s="473" t="s">
        <v>16709</v>
      </c>
      <c r="D2535" s="472" t="s">
        <v>184</v>
      </c>
      <c r="E2535" s="475">
        <v>366.24</v>
      </c>
    </row>
    <row r="2536" spans="1:5" ht="22.5">
      <c r="A2536" s="472" t="s">
        <v>180</v>
      </c>
      <c r="B2536" s="475">
        <v>94970</v>
      </c>
      <c r="C2536" s="473" t="s">
        <v>16713</v>
      </c>
      <c r="D2536" s="472" t="s">
        <v>184</v>
      </c>
      <c r="E2536" s="475">
        <v>396.9</v>
      </c>
    </row>
    <row r="2537" spans="1:5" ht="22.5">
      <c r="A2537" s="472" t="s">
        <v>180</v>
      </c>
      <c r="B2537" s="475">
        <v>94971</v>
      </c>
      <c r="C2537" s="473" t="s">
        <v>16717</v>
      </c>
      <c r="D2537" s="472" t="s">
        <v>184</v>
      </c>
      <c r="E2537" s="475">
        <v>419.61</v>
      </c>
    </row>
    <row r="2538" spans="1:5" ht="22.5">
      <c r="A2538" s="472" t="s">
        <v>180</v>
      </c>
      <c r="B2538" s="475">
        <v>94972</v>
      </c>
      <c r="C2538" s="473" t="s">
        <v>16721</v>
      </c>
      <c r="D2538" s="472" t="s">
        <v>184</v>
      </c>
      <c r="E2538" s="475">
        <v>434.68</v>
      </c>
    </row>
    <row r="2539" spans="1:5" ht="22.5">
      <c r="A2539" s="472" t="s">
        <v>180</v>
      </c>
      <c r="B2539" s="475">
        <v>94973</v>
      </c>
      <c r="C2539" s="473" t="s">
        <v>16725</v>
      </c>
      <c r="D2539" s="472" t="s">
        <v>184</v>
      </c>
      <c r="E2539" s="475">
        <v>496.48</v>
      </c>
    </row>
    <row r="2540" spans="1:5" ht="22.5">
      <c r="A2540" s="472" t="s">
        <v>180</v>
      </c>
      <c r="B2540" s="475">
        <v>94974</v>
      </c>
      <c r="C2540" s="473" t="s">
        <v>16729</v>
      </c>
      <c r="D2540" s="472" t="s">
        <v>184</v>
      </c>
      <c r="E2540" s="475">
        <v>377.38</v>
      </c>
    </row>
    <row r="2541" spans="1:5" ht="22.5">
      <c r="A2541" s="472" t="s">
        <v>180</v>
      </c>
      <c r="B2541" s="475">
        <v>94975</v>
      </c>
      <c r="C2541" s="473" t="s">
        <v>16733</v>
      </c>
      <c r="D2541" s="472" t="s">
        <v>184</v>
      </c>
      <c r="E2541" s="475">
        <v>411.26</v>
      </c>
    </row>
    <row r="2542" spans="1:5" ht="22.5">
      <c r="A2542" s="472" t="s">
        <v>180</v>
      </c>
      <c r="B2542" s="475">
        <v>96555</v>
      </c>
      <c r="C2542" s="473" t="s">
        <v>16737</v>
      </c>
      <c r="D2542" s="472" t="s">
        <v>184</v>
      </c>
      <c r="E2542" s="475">
        <v>593.82000000000005</v>
      </c>
    </row>
    <row r="2543" spans="1:5" ht="22.5">
      <c r="A2543" s="472" t="s">
        <v>180</v>
      </c>
      <c r="B2543" s="475">
        <v>96556</v>
      </c>
      <c r="C2543" s="473" t="s">
        <v>16741</v>
      </c>
      <c r="D2543" s="472" t="s">
        <v>184</v>
      </c>
      <c r="E2543" s="475">
        <v>664.21</v>
      </c>
    </row>
    <row r="2544" spans="1:5" ht="22.5">
      <c r="A2544" s="472" t="s">
        <v>180</v>
      </c>
      <c r="B2544" s="475">
        <v>96557</v>
      </c>
      <c r="C2544" s="473" t="s">
        <v>16745</v>
      </c>
      <c r="D2544" s="472" t="s">
        <v>184</v>
      </c>
      <c r="E2544" s="475">
        <v>578.23</v>
      </c>
    </row>
    <row r="2545" spans="1:5" ht="22.5">
      <c r="A2545" s="472" t="s">
        <v>180</v>
      </c>
      <c r="B2545" s="475">
        <v>96558</v>
      </c>
      <c r="C2545" s="473" t="s">
        <v>16749</v>
      </c>
      <c r="D2545" s="472" t="s">
        <v>184</v>
      </c>
      <c r="E2545" s="475">
        <v>584.38</v>
      </c>
    </row>
    <row r="2546" spans="1:5" ht="33.75">
      <c r="A2546" s="472" t="s">
        <v>180</v>
      </c>
      <c r="B2546" s="475">
        <v>99235</v>
      </c>
      <c r="C2546" s="473" t="s">
        <v>16753</v>
      </c>
      <c r="D2546" s="472" t="s">
        <v>184</v>
      </c>
      <c r="E2546" s="475">
        <v>560.97</v>
      </c>
    </row>
    <row r="2547" spans="1:5" ht="33.75">
      <c r="A2547" s="472" t="s">
        <v>180</v>
      </c>
      <c r="B2547" s="475">
        <v>99431</v>
      </c>
      <c r="C2547" s="473" t="s">
        <v>16757</v>
      </c>
      <c r="D2547" s="472" t="s">
        <v>184</v>
      </c>
      <c r="E2547" s="475">
        <v>579.98</v>
      </c>
    </row>
    <row r="2548" spans="1:5" ht="33.75">
      <c r="A2548" s="472" t="s">
        <v>180</v>
      </c>
      <c r="B2548" s="475">
        <v>99432</v>
      </c>
      <c r="C2548" s="473" t="s">
        <v>16761</v>
      </c>
      <c r="D2548" s="472" t="s">
        <v>184</v>
      </c>
      <c r="E2548" s="475">
        <v>563.26</v>
      </c>
    </row>
    <row r="2549" spans="1:5" ht="33.75">
      <c r="A2549" s="472" t="s">
        <v>180</v>
      </c>
      <c r="B2549" s="475">
        <v>99433</v>
      </c>
      <c r="C2549" s="473" t="s">
        <v>16765</v>
      </c>
      <c r="D2549" s="472" t="s">
        <v>184</v>
      </c>
      <c r="E2549" s="475">
        <v>610.17999999999995</v>
      </c>
    </row>
    <row r="2550" spans="1:5" ht="33.75">
      <c r="A2550" s="472" t="s">
        <v>180</v>
      </c>
      <c r="B2550" s="475">
        <v>99434</v>
      </c>
      <c r="C2550" s="473" t="s">
        <v>16769</v>
      </c>
      <c r="D2550" s="472" t="s">
        <v>184</v>
      </c>
      <c r="E2550" s="475">
        <v>583.30999999999995</v>
      </c>
    </row>
    <row r="2551" spans="1:5" ht="33.75">
      <c r="A2551" s="472" t="s">
        <v>180</v>
      </c>
      <c r="B2551" s="475">
        <v>99435</v>
      </c>
      <c r="C2551" s="473" t="s">
        <v>16773</v>
      </c>
      <c r="D2551" s="472" t="s">
        <v>184</v>
      </c>
      <c r="E2551" s="475">
        <v>565.55999999999995</v>
      </c>
    </row>
    <row r="2552" spans="1:5" ht="33.75">
      <c r="A2552" s="472" t="s">
        <v>180</v>
      </c>
      <c r="B2552" s="475">
        <v>99436</v>
      </c>
      <c r="C2552" s="473" t="s">
        <v>16777</v>
      </c>
      <c r="D2552" s="472" t="s">
        <v>184</v>
      </c>
      <c r="E2552" s="475">
        <v>627.59</v>
      </c>
    </row>
    <row r="2553" spans="1:5" ht="33.75">
      <c r="A2553" s="472" t="s">
        <v>180</v>
      </c>
      <c r="B2553" s="475">
        <v>99437</v>
      </c>
      <c r="C2553" s="473" t="s">
        <v>16781</v>
      </c>
      <c r="D2553" s="472" t="s">
        <v>184</v>
      </c>
      <c r="E2553" s="475">
        <v>594.65</v>
      </c>
    </row>
    <row r="2554" spans="1:5" ht="33.75">
      <c r="A2554" s="472" t="s">
        <v>180</v>
      </c>
      <c r="B2554" s="475">
        <v>99438</v>
      </c>
      <c r="C2554" s="473" t="s">
        <v>16785</v>
      </c>
      <c r="D2554" s="472" t="s">
        <v>184</v>
      </c>
      <c r="E2554" s="475">
        <v>599.42999999999995</v>
      </c>
    </row>
    <row r="2555" spans="1:5" ht="33.75">
      <c r="A2555" s="472" t="s">
        <v>180</v>
      </c>
      <c r="B2555" s="475">
        <v>99439</v>
      </c>
      <c r="C2555" s="473" t="s">
        <v>16789</v>
      </c>
      <c r="D2555" s="472" t="s">
        <v>184</v>
      </c>
      <c r="E2555" s="475">
        <v>570.88</v>
      </c>
    </row>
    <row r="2556" spans="1:5" ht="22.5">
      <c r="A2556" s="472" t="s">
        <v>180</v>
      </c>
      <c r="B2556" s="475">
        <v>102473</v>
      </c>
      <c r="C2556" s="473" t="s">
        <v>16793</v>
      </c>
      <c r="D2556" s="472" t="s">
        <v>184</v>
      </c>
      <c r="E2556" s="475">
        <v>474.88</v>
      </c>
    </row>
    <row r="2557" spans="1:5" ht="22.5">
      <c r="A2557" s="472" t="s">
        <v>180</v>
      </c>
      <c r="B2557" s="475">
        <v>102474</v>
      </c>
      <c r="C2557" s="473" t="s">
        <v>16797</v>
      </c>
      <c r="D2557" s="472" t="s">
        <v>184</v>
      </c>
      <c r="E2557" s="475">
        <v>509.57</v>
      </c>
    </row>
    <row r="2558" spans="1:5" ht="22.5">
      <c r="A2558" s="472" t="s">
        <v>180</v>
      </c>
      <c r="B2558" s="475">
        <v>102475</v>
      </c>
      <c r="C2558" s="473" t="s">
        <v>16801</v>
      </c>
      <c r="D2558" s="472" t="s">
        <v>184</v>
      </c>
      <c r="E2558" s="475">
        <v>549.89</v>
      </c>
    </row>
    <row r="2559" spans="1:5" ht="22.5">
      <c r="A2559" s="472" t="s">
        <v>180</v>
      </c>
      <c r="B2559" s="475">
        <v>102476</v>
      </c>
      <c r="C2559" s="473" t="s">
        <v>16805</v>
      </c>
      <c r="D2559" s="472" t="s">
        <v>184</v>
      </c>
      <c r="E2559" s="475">
        <v>567.66999999999996</v>
      </c>
    </row>
    <row r="2560" spans="1:5" ht="22.5">
      <c r="A2560" s="472" t="s">
        <v>180</v>
      </c>
      <c r="B2560" s="475">
        <v>102477</v>
      </c>
      <c r="C2560" s="473" t="s">
        <v>16809</v>
      </c>
      <c r="D2560" s="472" t="s">
        <v>184</v>
      </c>
      <c r="E2560" s="475">
        <v>598.88</v>
      </c>
    </row>
    <row r="2561" spans="1:5" ht="22.5">
      <c r="A2561" s="472" t="s">
        <v>180</v>
      </c>
      <c r="B2561" s="475">
        <v>102478</v>
      </c>
      <c r="C2561" s="473" t="s">
        <v>16813</v>
      </c>
      <c r="D2561" s="472" t="s">
        <v>184</v>
      </c>
      <c r="E2561" s="475">
        <v>645.95000000000005</v>
      </c>
    </row>
    <row r="2562" spans="1:5" ht="22.5">
      <c r="A2562" s="472" t="s">
        <v>180</v>
      </c>
      <c r="B2562" s="475">
        <v>102479</v>
      </c>
      <c r="C2562" s="473" t="s">
        <v>16817</v>
      </c>
      <c r="D2562" s="472" t="s">
        <v>184</v>
      </c>
      <c r="E2562" s="475">
        <v>474.14</v>
      </c>
    </row>
    <row r="2563" spans="1:5" ht="22.5">
      <c r="A2563" s="472" t="s">
        <v>180</v>
      </c>
      <c r="B2563" s="475">
        <v>102480</v>
      </c>
      <c r="C2563" s="473" t="s">
        <v>16821</v>
      </c>
      <c r="D2563" s="472" t="s">
        <v>184</v>
      </c>
      <c r="E2563" s="475">
        <v>506.13</v>
      </c>
    </row>
    <row r="2564" spans="1:5" ht="22.5">
      <c r="A2564" s="472" t="s">
        <v>180</v>
      </c>
      <c r="B2564" s="475">
        <v>102481</v>
      </c>
      <c r="C2564" s="473" t="s">
        <v>16825</v>
      </c>
      <c r="D2564" s="472" t="s">
        <v>184</v>
      </c>
      <c r="E2564" s="475">
        <v>541.77</v>
      </c>
    </row>
    <row r="2565" spans="1:5" ht="22.5">
      <c r="A2565" s="472" t="s">
        <v>180</v>
      </c>
      <c r="B2565" s="475">
        <v>102482</v>
      </c>
      <c r="C2565" s="473" t="s">
        <v>16829</v>
      </c>
      <c r="D2565" s="472" t="s">
        <v>184</v>
      </c>
      <c r="E2565" s="475">
        <v>567.13</v>
      </c>
    </row>
    <row r="2566" spans="1:5" ht="22.5">
      <c r="A2566" s="472" t="s">
        <v>180</v>
      </c>
      <c r="B2566" s="475">
        <v>102483</v>
      </c>
      <c r="C2566" s="473" t="s">
        <v>16833</v>
      </c>
      <c r="D2566" s="472" t="s">
        <v>184</v>
      </c>
      <c r="E2566" s="475">
        <v>595.32000000000005</v>
      </c>
    </row>
    <row r="2567" spans="1:5" ht="22.5">
      <c r="A2567" s="472" t="s">
        <v>180</v>
      </c>
      <c r="B2567" s="475">
        <v>102484</v>
      </c>
      <c r="C2567" s="473" t="s">
        <v>16837</v>
      </c>
      <c r="D2567" s="472" t="s">
        <v>184</v>
      </c>
      <c r="E2567" s="475">
        <v>646.78</v>
      </c>
    </row>
    <row r="2568" spans="1:5" ht="22.5">
      <c r="A2568" s="472" t="s">
        <v>180</v>
      </c>
      <c r="B2568" s="475">
        <v>102485</v>
      </c>
      <c r="C2568" s="473" t="s">
        <v>16841</v>
      </c>
      <c r="D2568" s="472" t="s">
        <v>184</v>
      </c>
      <c r="E2568" s="475">
        <v>523.44000000000005</v>
      </c>
    </row>
    <row r="2569" spans="1:5" ht="22.5">
      <c r="A2569" s="472" t="s">
        <v>180</v>
      </c>
      <c r="B2569" s="475">
        <v>102486</v>
      </c>
      <c r="C2569" s="473" t="s">
        <v>16845</v>
      </c>
      <c r="D2569" s="472" t="s">
        <v>184</v>
      </c>
      <c r="E2569" s="475">
        <v>551.97</v>
      </c>
    </row>
    <row r="2570" spans="1:5" ht="22.5">
      <c r="A2570" s="472" t="s">
        <v>180</v>
      </c>
      <c r="B2570" s="475">
        <v>102487</v>
      </c>
      <c r="C2570" s="473" t="s">
        <v>16848</v>
      </c>
      <c r="D2570" s="472" t="s">
        <v>184</v>
      </c>
      <c r="E2570" s="475">
        <v>483.1</v>
      </c>
    </row>
    <row r="2571" spans="1:5" ht="33.75">
      <c r="A2571" s="472" t="s">
        <v>180</v>
      </c>
      <c r="B2571" s="475">
        <v>103183</v>
      </c>
      <c r="C2571" s="473" t="s">
        <v>16852</v>
      </c>
      <c r="D2571" s="472" t="s">
        <v>184</v>
      </c>
      <c r="E2571" s="475">
        <v>603.78</v>
      </c>
    </row>
    <row r="2572" spans="1:5" ht="33.75">
      <c r="A2572" s="472" t="s">
        <v>180</v>
      </c>
      <c r="B2572" s="475">
        <v>103184</v>
      </c>
      <c r="C2572" s="473" t="s">
        <v>16856</v>
      </c>
      <c r="D2572" s="472" t="s">
        <v>184</v>
      </c>
      <c r="E2572" s="475">
        <v>570.6</v>
      </c>
    </row>
    <row r="2573" spans="1:5" ht="22.5">
      <c r="A2573" s="472" t="s">
        <v>180</v>
      </c>
      <c r="B2573" s="475">
        <v>103669</v>
      </c>
      <c r="C2573" s="473" t="s">
        <v>16860</v>
      </c>
      <c r="D2573" s="472" t="s">
        <v>184</v>
      </c>
      <c r="E2573" s="475">
        <v>785.1</v>
      </c>
    </row>
    <row r="2574" spans="1:5" ht="22.5">
      <c r="A2574" s="472" t="s">
        <v>180</v>
      </c>
      <c r="B2574" s="475">
        <v>103670</v>
      </c>
      <c r="C2574" s="473" t="s">
        <v>16864</v>
      </c>
      <c r="D2574" s="472" t="s">
        <v>184</v>
      </c>
      <c r="E2574" s="475">
        <v>231.07</v>
      </c>
    </row>
    <row r="2575" spans="1:5" ht="22.5">
      <c r="A2575" s="472" t="s">
        <v>180</v>
      </c>
      <c r="B2575" s="475">
        <v>103671</v>
      </c>
      <c r="C2575" s="473" t="s">
        <v>16868</v>
      </c>
      <c r="D2575" s="472" t="s">
        <v>184</v>
      </c>
      <c r="E2575" s="475">
        <v>591.48</v>
      </c>
    </row>
    <row r="2576" spans="1:5" ht="22.5">
      <c r="A2576" s="472" t="s">
        <v>180</v>
      </c>
      <c r="B2576" s="475">
        <v>103672</v>
      </c>
      <c r="C2576" s="473" t="s">
        <v>16872</v>
      </c>
      <c r="D2576" s="472" t="s">
        <v>184</v>
      </c>
      <c r="E2576" s="475">
        <v>554.08000000000004</v>
      </c>
    </row>
    <row r="2577" spans="1:5" ht="22.5">
      <c r="A2577" s="472" t="s">
        <v>180</v>
      </c>
      <c r="B2577" s="475">
        <v>103673</v>
      </c>
      <c r="C2577" s="473" t="s">
        <v>16876</v>
      </c>
      <c r="D2577" s="472" t="s">
        <v>184</v>
      </c>
      <c r="E2577" s="475">
        <v>31.94</v>
      </c>
    </row>
    <row r="2578" spans="1:5" ht="22.5">
      <c r="A2578" s="472" t="s">
        <v>180</v>
      </c>
      <c r="B2578" s="475">
        <v>103674</v>
      </c>
      <c r="C2578" s="473" t="s">
        <v>16880</v>
      </c>
      <c r="D2578" s="472" t="s">
        <v>184</v>
      </c>
      <c r="E2578" s="475">
        <v>570.94000000000005</v>
      </c>
    </row>
    <row r="2579" spans="1:5" ht="22.5">
      <c r="A2579" s="472" t="s">
        <v>180</v>
      </c>
      <c r="B2579" s="475">
        <v>103675</v>
      </c>
      <c r="C2579" s="473" t="s">
        <v>16884</v>
      </c>
      <c r="D2579" s="472" t="s">
        <v>184</v>
      </c>
      <c r="E2579" s="475">
        <v>555.34</v>
      </c>
    </row>
    <row r="2580" spans="1:5" ht="33.75">
      <c r="A2580" s="472" t="s">
        <v>180</v>
      </c>
      <c r="B2580" s="475">
        <v>103676</v>
      </c>
      <c r="C2580" s="473" t="s">
        <v>16888</v>
      </c>
      <c r="D2580" s="472" t="s">
        <v>184</v>
      </c>
      <c r="E2580" s="475">
        <v>826.11</v>
      </c>
    </row>
    <row r="2581" spans="1:5" ht="33.75">
      <c r="A2581" s="472" t="s">
        <v>180</v>
      </c>
      <c r="B2581" s="475">
        <v>103677</v>
      </c>
      <c r="C2581" s="473" t="s">
        <v>16892</v>
      </c>
      <c r="D2581" s="472" t="s">
        <v>184</v>
      </c>
      <c r="E2581" s="475">
        <v>695.04</v>
      </c>
    </row>
    <row r="2582" spans="1:5" ht="33.75">
      <c r="A2582" s="472" t="s">
        <v>180</v>
      </c>
      <c r="B2582" s="475">
        <v>103678</v>
      </c>
      <c r="C2582" s="473" t="s">
        <v>16896</v>
      </c>
      <c r="D2582" s="472" t="s">
        <v>184</v>
      </c>
      <c r="E2582" s="475">
        <v>752.29</v>
      </c>
    </row>
    <row r="2583" spans="1:5" ht="33.75">
      <c r="A2583" s="472" t="s">
        <v>180</v>
      </c>
      <c r="B2583" s="475">
        <v>103679</v>
      </c>
      <c r="C2583" s="473" t="s">
        <v>16899</v>
      </c>
      <c r="D2583" s="472" t="s">
        <v>184</v>
      </c>
      <c r="E2583" s="475">
        <v>662.22</v>
      </c>
    </row>
    <row r="2584" spans="1:5" ht="33.75">
      <c r="A2584" s="472" t="s">
        <v>180</v>
      </c>
      <c r="B2584" s="475">
        <v>103680</v>
      </c>
      <c r="C2584" s="473" t="s">
        <v>16903</v>
      </c>
      <c r="D2584" s="472" t="s">
        <v>184</v>
      </c>
      <c r="E2584" s="475">
        <v>703.33</v>
      </c>
    </row>
    <row r="2585" spans="1:5" ht="33.75">
      <c r="A2585" s="472" t="s">
        <v>180</v>
      </c>
      <c r="B2585" s="475">
        <v>103681</v>
      </c>
      <c r="C2585" s="473" t="s">
        <v>16907</v>
      </c>
      <c r="D2585" s="472" t="s">
        <v>184</v>
      </c>
      <c r="E2585" s="475">
        <v>612.76</v>
      </c>
    </row>
    <row r="2586" spans="1:5" ht="22.5">
      <c r="A2586" s="472" t="s">
        <v>180</v>
      </c>
      <c r="B2586" s="475">
        <v>103682</v>
      </c>
      <c r="C2586" s="473" t="s">
        <v>16911</v>
      </c>
      <c r="D2586" s="472" t="s">
        <v>184</v>
      </c>
      <c r="E2586" s="475">
        <v>797.9</v>
      </c>
    </row>
    <row r="2587" spans="1:5" ht="33.75">
      <c r="A2587" s="472" t="s">
        <v>180</v>
      </c>
      <c r="B2587" s="475">
        <v>103683</v>
      </c>
      <c r="C2587" s="473" t="s">
        <v>16915</v>
      </c>
      <c r="D2587" s="472" t="s">
        <v>184</v>
      </c>
      <c r="E2587" s="474">
        <v>1021.21</v>
      </c>
    </row>
    <row r="2588" spans="1:5" ht="22.5">
      <c r="A2588" s="472" t="s">
        <v>180</v>
      </c>
      <c r="B2588" s="475">
        <v>103684</v>
      </c>
      <c r="C2588" s="473" t="s">
        <v>16919</v>
      </c>
      <c r="D2588" s="472" t="s">
        <v>184</v>
      </c>
      <c r="E2588" s="475">
        <v>568.71</v>
      </c>
    </row>
    <row r="2589" spans="1:5" ht="22.5">
      <c r="A2589" s="472" t="s">
        <v>180</v>
      </c>
      <c r="B2589" s="475">
        <v>103685</v>
      </c>
      <c r="C2589" s="473" t="s">
        <v>16923</v>
      </c>
      <c r="D2589" s="472" t="s">
        <v>184</v>
      </c>
      <c r="E2589" s="475">
        <v>558.96</v>
      </c>
    </row>
    <row r="2590" spans="1:5" ht="22.5">
      <c r="A2590" s="472" t="s">
        <v>180</v>
      </c>
      <c r="B2590" s="475">
        <v>103686</v>
      </c>
      <c r="C2590" s="473" t="s">
        <v>16927</v>
      </c>
      <c r="D2590" s="472" t="s">
        <v>184</v>
      </c>
      <c r="E2590" s="475">
        <v>608.34</v>
      </c>
    </row>
    <row r="2591" spans="1:5" ht="22.5">
      <c r="A2591" s="472" t="s">
        <v>180</v>
      </c>
      <c r="B2591" s="475">
        <v>103687</v>
      </c>
      <c r="C2591" s="473" t="s">
        <v>16931</v>
      </c>
      <c r="D2591" s="472" t="s">
        <v>184</v>
      </c>
      <c r="E2591" s="475">
        <v>879.6</v>
      </c>
    </row>
    <row r="2592" spans="1:5" ht="22.5">
      <c r="A2592" s="472" t="s">
        <v>180</v>
      </c>
      <c r="B2592" s="475">
        <v>103688</v>
      </c>
      <c r="C2592" s="473" t="s">
        <v>16935</v>
      </c>
      <c r="D2592" s="472" t="s">
        <v>184</v>
      </c>
      <c r="E2592" s="475">
        <v>690.46</v>
      </c>
    </row>
    <row r="2593" spans="1:5" ht="22.5">
      <c r="A2593" s="472" t="s">
        <v>180</v>
      </c>
      <c r="B2593" s="475">
        <v>101963</v>
      </c>
      <c r="C2593" s="473" t="s">
        <v>16939</v>
      </c>
      <c r="D2593" s="472" t="s">
        <v>183</v>
      </c>
      <c r="E2593" s="475">
        <v>211.92</v>
      </c>
    </row>
    <row r="2594" spans="1:5" ht="22.5">
      <c r="A2594" s="472" t="s">
        <v>180</v>
      </c>
      <c r="B2594" s="475">
        <v>101964</v>
      </c>
      <c r="C2594" s="473" t="s">
        <v>16943</v>
      </c>
      <c r="D2594" s="472" t="s">
        <v>183</v>
      </c>
      <c r="E2594" s="475">
        <v>199.98</v>
      </c>
    </row>
    <row r="2595" spans="1:5" ht="22.5">
      <c r="A2595" s="472" t="s">
        <v>180</v>
      </c>
      <c r="B2595" s="475">
        <v>101165</v>
      </c>
      <c r="C2595" s="473" t="s">
        <v>16947</v>
      </c>
      <c r="D2595" s="472" t="s">
        <v>184</v>
      </c>
      <c r="E2595" s="475">
        <v>727.61</v>
      </c>
    </row>
    <row r="2596" spans="1:5" ht="22.5">
      <c r="A2596" s="472" t="s">
        <v>180</v>
      </c>
      <c r="B2596" s="475">
        <v>101166</v>
      </c>
      <c r="C2596" s="473" t="s">
        <v>16951</v>
      </c>
      <c r="D2596" s="472" t="s">
        <v>184</v>
      </c>
      <c r="E2596" s="475">
        <v>566.41</v>
      </c>
    </row>
    <row r="2597" spans="1:5" ht="22.5">
      <c r="A2597" s="472" t="s">
        <v>180</v>
      </c>
      <c r="B2597" s="475">
        <v>98575</v>
      </c>
      <c r="C2597" s="473" t="s">
        <v>16955</v>
      </c>
      <c r="D2597" s="472" t="s">
        <v>263</v>
      </c>
      <c r="E2597" s="475">
        <v>85.95</v>
      </c>
    </row>
    <row r="2598" spans="1:5" ht="22.5">
      <c r="A2598" s="472" t="s">
        <v>180</v>
      </c>
      <c r="B2598" s="475">
        <v>98576</v>
      </c>
      <c r="C2598" s="473" t="s">
        <v>16959</v>
      </c>
      <c r="D2598" s="472" t="s">
        <v>263</v>
      </c>
      <c r="E2598" s="475">
        <v>18.73</v>
      </c>
    </row>
    <row r="2599" spans="1:5" ht="22.5">
      <c r="A2599" s="472" t="s">
        <v>180</v>
      </c>
      <c r="B2599" s="475">
        <v>98577</v>
      </c>
      <c r="C2599" s="473" t="s">
        <v>16963</v>
      </c>
      <c r="D2599" s="472" t="s">
        <v>263</v>
      </c>
      <c r="E2599" s="475">
        <v>38</v>
      </c>
    </row>
    <row r="2600" spans="1:5">
      <c r="A2600" s="472" t="s">
        <v>180</v>
      </c>
      <c r="B2600" s="475">
        <v>93182</v>
      </c>
      <c r="C2600" s="473" t="s">
        <v>16967</v>
      </c>
      <c r="D2600" s="472" t="s">
        <v>263</v>
      </c>
      <c r="E2600" s="475">
        <v>61.08</v>
      </c>
    </row>
    <row r="2601" spans="1:5">
      <c r="A2601" s="472" t="s">
        <v>180</v>
      </c>
      <c r="B2601" s="475">
        <v>93183</v>
      </c>
      <c r="C2601" s="473" t="s">
        <v>16971</v>
      </c>
      <c r="D2601" s="472" t="s">
        <v>263</v>
      </c>
      <c r="E2601" s="475">
        <v>78.09</v>
      </c>
    </row>
    <row r="2602" spans="1:5">
      <c r="A2602" s="472" t="s">
        <v>180</v>
      </c>
      <c r="B2602" s="475">
        <v>93184</v>
      </c>
      <c r="C2602" s="473" t="s">
        <v>16975</v>
      </c>
      <c r="D2602" s="472" t="s">
        <v>263</v>
      </c>
      <c r="E2602" s="475">
        <v>44.81</v>
      </c>
    </row>
    <row r="2603" spans="1:5">
      <c r="A2603" s="472" t="s">
        <v>180</v>
      </c>
      <c r="B2603" s="475">
        <v>93185</v>
      </c>
      <c r="C2603" s="473" t="s">
        <v>16979</v>
      </c>
      <c r="D2603" s="472" t="s">
        <v>263</v>
      </c>
      <c r="E2603" s="475">
        <v>76.97</v>
      </c>
    </row>
    <row r="2604" spans="1:5">
      <c r="A2604" s="472" t="s">
        <v>180</v>
      </c>
      <c r="B2604" s="475">
        <v>93186</v>
      </c>
      <c r="C2604" s="473" t="s">
        <v>16983</v>
      </c>
      <c r="D2604" s="472" t="s">
        <v>263</v>
      </c>
      <c r="E2604" s="475">
        <v>116.84</v>
      </c>
    </row>
    <row r="2605" spans="1:5">
      <c r="A2605" s="472" t="s">
        <v>180</v>
      </c>
      <c r="B2605" s="475">
        <v>93187</v>
      </c>
      <c r="C2605" s="473" t="s">
        <v>16987</v>
      </c>
      <c r="D2605" s="472" t="s">
        <v>263</v>
      </c>
      <c r="E2605" s="475">
        <v>133.51</v>
      </c>
    </row>
    <row r="2606" spans="1:5">
      <c r="A2606" s="472" t="s">
        <v>180</v>
      </c>
      <c r="B2606" s="475">
        <v>93188</v>
      </c>
      <c r="C2606" s="473" t="s">
        <v>16991</v>
      </c>
      <c r="D2606" s="472" t="s">
        <v>263</v>
      </c>
      <c r="E2606" s="475">
        <v>107.29</v>
      </c>
    </row>
    <row r="2607" spans="1:5">
      <c r="A2607" s="472" t="s">
        <v>180</v>
      </c>
      <c r="B2607" s="475">
        <v>93189</v>
      </c>
      <c r="C2607" s="473" t="s">
        <v>16995</v>
      </c>
      <c r="D2607" s="472" t="s">
        <v>263</v>
      </c>
      <c r="E2607" s="475">
        <v>134.52000000000001</v>
      </c>
    </row>
    <row r="2608" spans="1:5" ht="22.5">
      <c r="A2608" s="472" t="s">
        <v>180</v>
      </c>
      <c r="B2608" s="475">
        <v>93190</v>
      </c>
      <c r="C2608" s="473" t="s">
        <v>16999</v>
      </c>
      <c r="D2608" s="472" t="s">
        <v>263</v>
      </c>
      <c r="E2608" s="475">
        <v>42.37</v>
      </c>
    </row>
    <row r="2609" spans="1:5" ht="22.5">
      <c r="A2609" s="472" t="s">
        <v>180</v>
      </c>
      <c r="B2609" s="475">
        <v>93191</v>
      </c>
      <c r="C2609" s="473" t="s">
        <v>17003</v>
      </c>
      <c r="D2609" s="472" t="s">
        <v>263</v>
      </c>
      <c r="E2609" s="475">
        <v>44.18</v>
      </c>
    </row>
    <row r="2610" spans="1:5" ht="22.5">
      <c r="A2610" s="472" t="s">
        <v>180</v>
      </c>
      <c r="B2610" s="475">
        <v>93192</v>
      </c>
      <c r="C2610" s="473" t="s">
        <v>17007</v>
      </c>
      <c r="D2610" s="472" t="s">
        <v>263</v>
      </c>
      <c r="E2610" s="475">
        <v>47.76</v>
      </c>
    </row>
    <row r="2611" spans="1:5" ht="22.5">
      <c r="A2611" s="472" t="s">
        <v>180</v>
      </c>
      <c r="B2611" s="475">
        <v>93193</v>
      </c>
      <c r="C2611" s="473" t="s">
        <v>17010</v>
      </c>
      <c r="D2611" s="472" t="s">
        <v>263</v>
      </c>
      <c r="E2611" s="475">
        <v>45.43</v>
      </c>
    </row>
    <row r="2612" spans="1:5">
      <c r="A2612" s="472" t="s">
        <v>180</v>
      </c>
      <c r="B2612" s="475">
        <v>93194</v>
      </c>
      <c r="C2612" s="473" t="s">
        <v>17014</v>
      </c>
      <c r="D2612" s="472" t="s">
        <v>263</v>
      </c>
      <c r="E2612" s="475">
        <v>59.55</v>
      </c>
    </row>
    <row r="2613" spans="1:5">
      <c r="A2613" s="472" t="s">
        <v>180</v>
      </c>
      <c r="B2613" s="475">
        <v>93195</v>
      </c>
      <c r="C2613" s="473" t="s">
        <v>17018</v>
      </c>
      <c r="D2613" s="472" t="s">
        <v>263</v>
      </c>
      <c r="E2613" s="475">
        <v>73.900000000000006</v>
      </c>
    </row>
    <row r="2614" spans="1:5" ht="22.5">
      <c r="A2614" s="472" t="s">
        <v>180</v>
      </c>
      <c r="B2614" s="475">
        <v>93196</v>
      </c>
      <c r="C2614" s="473" t="s">
        <v>17022</v>
      </c>
      <c r="D2614" s="472" t="s">
        <v>263</v>
      </c>
      <c r="E2614" s="475">
        <v>113.92</v>
      </c>
    </row>
    <row r="2615" spans="1:5" ht="22.5">
      <c r="A2615" s="472" t="s">
        <v>180</v>
      </c>
      <c r="B2615" s="475">
        <v>93197</v>
      </c>
      <c r="C2615" s="473" t="s">
        <v>17026</v>
      </c>
      <c r="D2615" s="472" t="s">
        <v>263</v>
      </c>
      <c r="E2615" s="475">
        <v>128.52000000000001</v>
      </c>
    </row>
    <row r="2616" spans="1:5" ht="22.5">
      <c r="A2616" s="472" t="s">
        <v>180</v>
      </c>
      <c r="B2616" s="475">
        <v>93198</v>
      </c>
      <c r="C2616" s="473" t="s">
        <v>17030</v>
      </c>
      <c r="D2616" s="472" t="s">
        <v>263</v>
      </c>
      <c r="E2616" s="475">
        <v>33.69</v>
      </c>
    </row>
    <row r="2617" spans="1:5" ht="22.5">
      <c r="A2617" s="472" t="s">
        <v>180</v>
      </c>
      <c r="B2617" s="475">
        <v>93199</v>
      </c>
      <c r="C2617" s="473" t="s">
        <v>17034</v>
      </c>
      <c r="D2617" s="472" t="s">
        <v>263</v>
      </c>
      <c r="E2617" s="475">
        <v>33.200000000000003</v>
      </c>
    </row>
    <row r="2618" spans="1:5" ht="22.5">
      <c r="A2618" s="472" t="s">
        <v>180</v>
      </c>
      <c r="B2618" s="475">
        <v>93200</v>
      </c>
      <c r="C2618" s="473" t="s">
        <v>17038</v>
      </c>
      <c r="D2618" s="472" t="s">
        <v>263</v>
      </c>
      <c r="E2618" s="475">
        <v>2.61</v>
      </c>
    </row>
    <row r="2619" spans="1:5" ht="22.5">
      <c r="A2619" s="472" t="s">
        <v>180</v>
      </c>
      <c r="B2619" s="475">
        <v>93201</v>
      </c>
      <c r="C2619" s="473" t="s">
        <v>17041</v>
      </c>
      <c r="D2619" s="472" t="s">
        <v>263</v>
      </c>
      <c r="E2619" s="475">
        <v>5.34</v>
      </c>
    </row>
    <row r="2620" spans="1:5">
      <c r="A2620" s="472" t="s">
        <v>180</v>
      </c>
      <c r="B2620" s="475">
        <v>93202</v>
      </c>
      <c r="C2620" s="473" t="s">
        <v>17044</v>
      </c>
      <c r="D2620" s="472" t="s">
        <v>263</v>
      </c>
      <c r="E2620" s="475">
        <v>22.84</v>
      </c>
    </row>
    <row r="2621" spans="1:5" ht="22.5">
      <c r="A2621" s="472" t="s">
        <v>180</v>
      </c>
      <c r="B2621" s="475">
        <v>93203</v>
      </c>
      <c r="C2621" s="473" t="s">
        <v>17048</v>
      </c>
      <c r="D2621" s="472" t="s">
        <v>263</v>
      </c>
      <c r="E2621" s="475">
        <v>15</v>
      </c>
    </row>
    <row r="2622" spans="1:5">
      <c r="A2622" s="472" t="s">
        <v>180</v>
      </c>
      <c r="B2622" s="475">
        <v>93204</v>
      </c>
      <c r="C2622" s="473" t="s">
        <v>17052</v>
      </c>
      <c r="D2622" s="472" t="s">
        <v>263</v>
      </c>
      <c r="E2622" s="475">
        <v>77.44</v>
      </c>
    </row>
    <row r="2623" spans="1:5" ht="22.5">
      <c r="A2623" s="472" t="s">
        <v>180</v>
      </c>
      <c r="B2623" s="475">
        <v>93205</v>
      </c>
      <c r="C2623" s="473" t="s">
        <v>17055</v>
      </c>
      <c r="D2623" s="472" t="s">
        <v>263</v>
      </c>
      <c r="E2623" s="475">
        <v>32.770000000000003</v>
      </c>
    </row>
    <row r="2624" spans="1:5" ht="33.75">
      <c r="A2624" s="472" t="s">
        <v>180</v>
      </c>
      <c r="B2624" s="475">
        <v>95952</v>
      </c>
      <c r="C2624" s="473" t="s">
        <v>17058</v>
      </c>
      <c r="D2624" s="472" t="s">
        <v>184</v>
      </c>
      <c r="E2624" s="474">
        <v>2169.5500000000002</v>
      </c>
    </row>
    <row r="2625" spans="1:5" ht="33.75">
      <c r="A2625" s="472" t="s">
        <v>180</v>
      </c>
      <c r="B2625" s="475">
        <v>95953</v>
      </c>
      <c r="C2625" s="473" t="s">
        <v>17062</v>
      </c>
      <c r="D2625" s="472" t="s">
        <v>184</v>
      </c>
      <c r="E2625" s="474">
        <v>3702.85</v>
      </c>
    </row>
    <row r="2626" spans="1:5" ht="33.75">
      <c r="A2626" s="472" t="s">
        <v>180</v>
      </c>
      <c r="B2626" s="475">
        <v>95954</v>
      </c>
      <c r="C2626" s="473" t="s">
        <v>17066</v>
      </c>
      <c r="D2626" s="472" t="s">
        <v>184</v>
      </c>
      <c r="E2626" s="474">
        <v>2604.5300000000002</v>
      </c>
    </row>
    <row r="2627" spans="1:5" ht="22.5">
      <c r="A2627" s="472" t="s">
        <v>180</v>
      </c>
      <c r="B2627" s="475">
        <v>95955</v>
      </c>
      <c r="C2627" s="473" t="s">
        <v>17070</v>
      </c>
      <c r="D2627" s="472" t="s">
        <v>184</v>
      </c>
      <c r="E2627" s="474">
        <v>3359.01</v>
      </c>
    </row>
    <row r="2628" spans="1:5" ht="33.75">
      <c r="A2628" s="472" t="s">
        <v>180</v>
      </c>
      <c r="B2628" s="475">
        <v>95956</v>
      </c>
      <c r="C2628" s="473" t="s">
        <v>17074</v>
      </c>
      <c r="D2628" s="472" t="s">
        <v>184</v>
      </c>
      <c r="E2628" s="474">
        <v>2623.72</v>
      </c>
    </row>
    <row r="2629" spans="1:5" ht="22.5">
      <c r="A2629" s="472" t="s">
        <v>180</v>
      </c>
      <c r="B2629" s="475">
        <v>95957</v>
      </c>
      <c r="C2629" s="473" t="s">
        <v>17078</v>
      </c>
      <c r="D2629" s="472" t="s">
        <v>184</v>
      </c>
      <c r="E2629" s="474">
        <v>3287.94</v>
      </c>
    </row>
    <row r="2630" spans="1:5" ht="22.5">
      <c r="A2630" s="472" t="s">
        <v>180</v>
      </c>
      <c r="B2630" s="475">
        <v>95969</v>
      </c>
      <c r="C2630" s="473" t="s">
        <v>17082</v>
      </c>
      <c r="D2630" s="472" t="s">
        <v>184</v>
      </c>
      <c r="E2630" s="474">
        <v>3057.86</v>
      </c>
    </row>
    <row r="2631" spans="1:5" ht="22.5">
      <c r="A2631" s="472" t="s">
        <v>180</v>
      </c>
      <c r="B2631" s="475">
        <v>97733</v>
      </c>
      <c r="C2631" s="473" t="s">
        <v>17086</v>
      </c>
      <c r="D2631" s="472" t="s">
        <v>184</v>
      </c>
      <c r="E2631" s="474">
        <v>2970.59</v>
      </c>
    </row>
    <row r="2632" spans="1:5" ht="22.5">
      <c r="A2632" s="472" t="s">
        <v>180</v>
      </c>
      <c r="B2632" s="475">
        <v>97734</v>
      </c>
      <c r="C2632" s="473" t="s">
        <v>17090</v>
      </c>
      <c r="D2632" s="472" t="s">
        <v>184</v>
      </c>
      <c r="E2632" s="474">
        <v>2545.2600000000002</v>
      </c>
    </row>
    <row r="2633" spans="1:5" ht="22.5">
      <c r="A2633" s="472" t="s">
        <v>180</v>
      </c>
      <c r="B2633" s="475">
        <v>97735</v>
      </c>
      <c r="C2633" s="473" t="s">
        <v>17094</v>
      </c>
      <c r="D2633" s="472" t="s">
        <v>184</v>
      </c>
      <c r="E2633" s="474">
        <v>2122.77</v>
      </c>
    </row>
    <row r="2634" spans="1:5" ht="22.5">
      <c r="A2634" s="472" t="s">
        <v>180</v>
      </c>
      <c r="B2634" s="475">
        <v>97736</v>
      </c>
      <c r="C2634" s="473" t="s">
        <v>17098</v>
      </c>
      <c r="D2634" s="472" t="s">
        <v>184</v>
      </c>
      <c r="E2634" s="474">
        <v>1356.54</v>
      </c>
    </row>
    <row r="2635" spans="1:5" ht="22.5">
      <c r="A2635" s="472" t="s">
        <v>180</v>
      </c>
      <c r="B2635" s="475">
        <v>97737</v>
      </c>
      <c r="C2635" s="473" t="s">
        <v>17102</v>
      </c>
      <c r="D2635" s="472" t="s">
        <v>184</v>
      </c>
      <c r="E2635" s="474">
        <v>3013.43</v>
      </c>
    </row>
    <row r="2636" spans="1:5" ht="22.5">
      <c r="A2636" s="472" t="s">
        <v>180</v>
      </c>
      <c r="B2636" s="475">
        <v>97738</v>
      </c>
      <c r="C2636" s="473" t="s">
        <v>17106</v>
      </c>
      <c r="D2636" s="472" t="s">
        <v>184</v>
      </c>
      <c r="E2636" s="474">
        <v>4904.33</v>
      </c>
    </row>
    <row r="2637" spans="1:5" ht="22.5">
      <c r="A2637" s="472" t="s">
        <v>180</v>
      </c>
      <c r="B2637" s="475">
        <v>97739</v>
      </c>
      <c r="C2637" s="473" t="s">
        <v>17110</v>
      </c>
      <c r="D2637" s="472" t="s">
        <v>184</v>
      </c>
      <c r="E2637" s="474">
        <v>2621.16</v>
      </c>
    </row>
    <row r="2638" spans="1:5" ht="22.5">
      <c r="A2638" s="472" t="s">
        <v>180</v>
      </c>
      <c r="B2638" s="475">
        <v>97740</v>
      </c>
      <c r="C2638" s="473" t="s">
        <v>17114</v>
      </c>
      <c r="D2638" s="472" t="s">
        <v>184</v>
      </c>
      <c r="E2638" s="474">
        <v>1942.51</v>
      </c>
    </row>
    <row r="2639" spans="1:5" ht="22.5">
      <c r="A2639" s="472" t="s">
        <v>180</v>
      </c>
      <c r="B2639" s="475">
        <v>98615</v>
      </c>
      <c r="C2639" s="473" t="s">
        <v>17118</v>
      </c>
      <c r="D2639" s="472" t="s">
        <v>183</v>
      </c>
      <c r="E2639" s="475">
        <v>127.79</v>
      </c>
    </row>
    <row r="2640" spans="1:5" ht="22.5">
      <c r="A2640" s="472" t="s">
        <v>180</v>
      </c>
      <c r="B2640" s="475">
        <v>98616</v>
      </c>
      <c r="C2640" s="473" t="s">
        <v>17122</v>
      </c>
      <c r="D2640" s="472" t="s">
        <v>183</v>
      </c>
      <c r="E2640" s="475">
        <v>99.6</v>
      </c>
    </row>
    <row r="2641" spans="1:5" ht="22.5">
      <c r="A2641" s="472" t="s">
        <v>180</v>
      </c>
      <c r="B2641" s="475">
        <v>98617</v>
      </c>
      <c r="C2641" s="473" t="s">
        <v>17126</v>
      </c>
      <c r="D2641" s="472" t="s">
        <v>183</v>
      </c>
      <c r="E2641" s="475">
        <v>92.17</v>
      </c>
    </row>
    <row r="2642" spans="1:5" ht="22.5">
      <c r="A2642" s="472" t="s">
        <v>180</v>
      </c>
      <c r="B2642" s="475">
        <v>98618</v>
      </c>
      <c r="C2642" s="473" t="s">
        <v>17130</v>
      </c>
      <c r="D2642" s="472" t="s">
        <v>183</v>
      </c>
      <c r="E2642" s="475">
        <v>126.44</v>
      </c>
    </row>
    <row r="2643" spans="1:5" ht="22.5">
      <c r="A2643" s="472" t="s">
        <v>180</v>
      </c>
      <c r="B2643" s="475">
        <v>98619</v>
      </c>
      <c r="C2643" s="473" t="s">
        <v>17134</v>
      </c>
      <c r="D2643" s="472" t="s">
        <v>183</v>
      </c>
      <c r="E2643" s="475">
        <v>115.16</v>
      </c>
    </row>
    <row r="2644" spans="1:5" ht="22.5">
      <c r="A2644" s="472" t="s">
        <v>180</v>
      </c>
      <c r="B2644" s="475">
        <v>98620</v>
      </c>
      <c r="C2644" s="473" t="s">
        <v>17138</v>
      </c>
      <c r="D2644" s="472" t="s">
        <v>183</v>
      </c>
      <c r="E2644" s="475">
        <v>109.47</v>
      </c>
    </row>
    <row r="2645" spans="1:5" ht="22.5">
      <c r="A2645" s="472" t="s">
        <v>180</v>
      </c>
      <c r="B2645" s="475">
        <v>98621</v>
      </c>
      <c r="C2645" s="473" t="s">
        <v>17142</v>
      </c>
      <c r="D2645" s="472" t="s">
        <v>183</v>
      </c>
      <c r="E2645" s="475">
        <v>143.54</v>
      </c>
    </row>
    <row r="2646" spans="1:5" ht="22.5">
      <c r="A2646" s="472" t="s">
        <v>180</v>
      </c>
      <c r="B2646" s="475">
        <v>98622</v>
      </c>
      <c r="C2646" s="473" t="s">
        <v>17146</v>
      </c>
      <c r="D2646" s="472" t="s">
        <v>183</v>
      </c>
      <c r="E2646" s="475">
        <v>134.46</v>
      </c>
    </row>
    <row r="2647" spans="1:5" ht="22.5">
      <c r="A2647" s="472" t="s">
        <v>180</v>
      </c>
      <c r="B2647" s="475">
        <v>98623</v>
      </c>
      <c r="C2647" s="473" t="s">
        <v>17150</v>
      </c>
      <c r="D2647" s="472" t="s">
        <v>183</v>
      </c>
      <c r="E2647" s="475">
        <v>129.84</v>
      </c>
    </row>
    <row r="2648" spans="1:5" ht="22.5">
      <c r="A2648" s="472" t="s">
        <v>180</v>
      </c>
      <c r="B2648" s="475">
        <v>98624</v>
      </c>
      <c r="C2648" s="473" t="s">
        <v>17154</v>
      </c>
      <c r="D2648" s="472" t="s">
        <v>183</v>
      </c>
      <c r="E2648" s="475">
        <v>162.06</v>
      </c>
    </row>
    <row r="2649" spans="1:5" ht="22.5">
      <c r="A2649" s="472" t="s">
        <v>180</v>
      </c>
      <c r="B2649" s="475">
        <v>98625</v>
      </c>
      <c r="C2649" s="473" t="s">
        <v>17158</v>
      </c>
      <c r="D2649" s="472" t="s">
        <v>183</v>
      </c>
      <c r="E2649" s="475">
        <v>154.38999999999999</v>
      </c>
    </row>
    <row r="2650" spans="1:5" ht="22.5">
      <c r="A2650" s="472" t="s">
        <v>180</v>
      </c>
      <c r="B2650" s="475">
        <v>98626</v>
      </c>
      <c r="C2650" s="473" t="s">
        <v>17162</v>
      </c>
      <c r="D2650" s="472" t="s">
        <v>183</v>
      </c>
      <c r="E2650" s="475">
        <v>150.43</v>
      </c>
    </row>
    <row r="2651" spans="1:5" ht="22.5">
      <c r="A2651" s="472" t="s">
        <v>180</v>
      </c>
      <c r="B2651" s="475">
        <v>98655</v>
      </c>
      <c r="C2651" s="473" t="s">
        <v>17166</v>
      </c>
      <c r="D2651" s="472" t="s">
        <v>263</v>
      </c>
      <c r="E2651" s="475">
        <v>592.24</v>
      </c>
    </row>
    <row r="2652" spans="1:5" ht="22.5">
      <c r="A2652" s="472" t="s">
        <v>180</v>
      </c>
      <c r="B2652" s="475">
        <v>98656</v>
      </c>
      <c r="C2652" s="473" t="s">
        <v>17170</v>
      </c>
      <c r="D2652" s="472" t="s">
        <v>263</v>
      </c>
      <c r="E2652" s="475">
        <v>602.23</v>
      </c>
    </row>
    <row r="2653" spans="1:5" ht="22.5">
      <c r="A2653" s="472" t="s">
        <v>180</v>
      </c>
      <c r="B2653" s="475">
        <v>98657</v>
      </c>
      <c r="C2653" s="473" t="s">
        <v>17174</v>
      </c>
      <c r="D2653" s="472" t="s">
        <v>263</v>
      </c>
      <c r="E2653" s="475">
        <v>612.23</v>
      </c>
    </row>
    <row r="2654" spans="1:5" ht="22.5">
      <c r="A2654" s="472" t="s">
        <v>180</v>
      </c>
      <c r="B2654" s="475">
        <v>98658</v>
      </c>
      <c r="C2654" s="473" t="s">
        <v>17178</v>
      </c>
      <c r="D2654" s="472" t="s">
        <v>263</v>
      </c>
      <c r="E2654" s="475">
        <v>622.22</v>
      </c>
    </row>
    <row r="2655" spans="1:5" ht="22.5">
      <c r="A2655" s="472" t="s">
        <v>180</v>
      </c>
      <c r="B2655" s="475">
        <v>98659</v>
      </c>
      <c r="C2655" s="473" t="s">
        <v>17182</v>
      </c>
      <c r="D2655" s="472" t="s">
        <v>263</v>
      </c>
      <c r="E2655" s="475">
        <v>642.21</v>
      </c>
    </row>
    <row r="2656" spans="1:5">
      <c r="A2656" s="472" t="s">
        <v>180</v>
      </c>
      <c r="B2656" s="475">
        <v>98746</v>
      </c>
      <c r="C2656" s="473" t="s">
        <v>17186</v>
      </c>
      <c r="D2656" s="472" t="s">
        <v>263</v>
      </c>
      <c r="E2656" s="475">
        <v>73.91</v>
      </c>
    </row>
    <row r="2657" spans="1:5">
      <c r="A2657" s="472" t="s">
        <v>180</v>
      </c>
      <c r="B2657" s="475">
        <v>98749</v>
      </c>
      <c r="C2657" s="473" t="s">
        <v>17190</v>
      </c>
      <c r="D2657" s="472" t="s">
        <v>263</v>
      </c>
      <c r="E2657" s="475">
        <v>94.58</v>
      </c>
    </row>
    <row r="2658" spans="1:5">
      <c r="A2658" s="472" t="s">
        <v>180</v>
      </c>
      <c r="B2658" s="475">
        <v>98750</v>
      </c>
      <c r="C2658" s="473" t="s">
        <v>17194</v>
      </c>
      <c r="D2658" s="472" t="s">
        <v>263</v>
      </c>
      <c r="E2658" s="475">
        <v>120.18</v>
      </c>
    </row>
    <row r="2659" spans="1:5">
      <c r="A2659" s="472" t="s">
        <v>180</v>
      </c>
      <c r="B2659" s="475">
        <v>98751</v>
      </c>
      <c r="C2659" s="473" t="s">
        <v>17198</v>
      </c>
      <c r="D2659" s="472" t="s">
        <v>263</v>
      </c>
      <c r="E2659" s="475">
        <v>187.25</v>
      </c>
    </row>
    <row r="2660" spans="1:5">
      <c r="A2660" s="472" t="s">
        <v>180</v>
      </c>
      <c r="B2660" s="475">
        <v>98752</v>
      </c>
      <c r="C2660" s="473" t="s">
        <v>17202</v>
      </c>
      <c r="D2660" s="472" t="s">
        <v>263</v>
      </c>
      <c r="E2660" s="475">
        <v>268.89</v>
      </c>
    </row>
    <row r="2661" spans="1:5">
      <c r="A2661" s="472" t="s">
        <v>180</v>
      </c>
      <c r="B2661" s="475">
        <v>98753</v>
      </c>
      <c r="C2661" s="473" t="s">
        <v>17206</v>
      </c>
      <c r="D2661" s="472" t="s">
        <v>263</v>
      </c>
      <c r="E2661" s="475">
        <v>371.11</v>
      </c>
    </row>
    <row r="2662" spans="1:5" ht="33.75">
      <c r="A2662" s="472" t="s">
        <v>180</v>
      </c>
      <c r="B2662" s="475">
        <v>100763</v>
      </c>
      <c r="C2662" s="473" t="s">
        <v>17210</v>
      </c>
      <c r="D2662" s="472" t="s">
        <v>185</v>
      </c>
      <c r="E2662" s="475">
        <v>15.03</v>
      </c>
    </row>
    <row r="2663" spans="1:5" ht="33.75">
      <c r="A2663" s="472" t="s">
        <v>180</v>
      </c>
      <c r="B2663" s="475">
        <v>100764</v>
      </c>
      <c r="C2663" s="473" t="s">
        <v>17212</v>
      </c>
      <c r="D2663" s="472" t="s">
        <v>185</v>
      </c>
      <c r="E2663" s="475">
        <v>14.99</v>
      </c>
    </row>
    <row r="2664" spans="1:5" ht="33.75">
      <c r="A2664" s="472" t="s">
        <v>180</v>
      </c>
      <c r="B2664" s="475">
        <v>100765</v>
      </c>
      <c r="C2664" s="473" t="s">
        <v>17216</v>
      </c>
      <c r="D2664" s="472" t="s">
        <v>185</v>
      </c>
      <c r="E2664" s="475">
        <v>14.69</v>
      </c>
    </row>
    <row r="2665" spans="1:5" ht="33.75">
      <c r="A2665" s="472" t="s">
        <v>180</v>
      </c>
      <c r="B2665" s="475">
        <v>100766</v>
      </c>
      <c r="C2665" s="473" t="s">
        <v>17219</v>
      </c>
      <c r="D2665" s="472" t="s">
        <v>185</v>
      </c>
      <c r="E2665" s="475">
        <v>14.99</v>
      </c>
    </row>
    <row r="2666" spans="1:5" ht="33.75">
      <c r="A2666" s="472" t="s">
        <v>180</v>
      </c>
      <c r="B2666" s="475">
        <v>100767</v>
      </c>
      <c r="C2666" s="473" t="s">
        <v>17221</v>
      </c>
      <c r="D2666" s="472" t="s">
        <v>185</v>
      </c>
      <c r="E2666" s="475">
        <v>15.12</v>
      </c>
    </row>
    <row r="2667" spans="1:5" ht="33.75">
      <c r="A2667" s="472" t="s">
        <v>180</v>
      </c>
      <c r="B2667" s="475">
        <v>100768</v>
      </c>
      <c r="C2667" s="473" t="s">
        <v>17225</v>
      </c>
      <c r="D2667" s="472" t="s">
        <v>185</v>
      </c>
      <c r="E2667" s="475">
        <v>23.85</v>
      </c>
    </row>
    <row r="2668" spans="1:5" ht="33.75">
      <c r="A2668" s="472" t="s">
        <v>180</v>
      </c>
      <c r="B2668" s="475">
        <v>100769</v>
      </c>
      <c r="C2668" s="473" t="s">
        <v>17229</v>
      </c>
      <c r="D2668" s="472" t="s">
        <v>185</v>
      </c>
      <c r="E2668" s="475">
        <v>19.97</v>
      </c>
    </row>
    <row r="2669" spans="1:5" ht="33.75">
      <c r="A2669" s="472" t="s">
        <v>180</v>
      </c>
      <c r="B2669" s="475">
        <v>100770</v>
      </c>
      <c r="C2669" s="473" t="s">
        <v>17232</v>
      </c>
      <c r="D2669" s="472" t="s">
        <v>185</v>
      </c>
      <c r="E2669" s="475">
        <v>19.559999999999999</v>
      </c>
    </row>
    <row r="2670" spans="1:5" ht="33.75">
      <c r="A2670" s="472" t="s">
        <v>180</v>
      </c>
      <c r="B2670" s="475">
        <v>100771</v>
      </c>
      <c r="C2670" s="473" t="s">
        <v>17236</v>
      </c>
      <c r="D2670" s="472" t="s">
        <v>185</v>
      </c>
      <c r="E2670" s="475">
        <v>25.94</v>
      </c>
    </row>
    <row r="2671" spans="1:5" ht="33.75">
      <c r="A2671" s="472" t="s">
        <v>180</v>
      </c>
      <c r="B2671" s="475">
        <v>100772</v>
      </c>
      <c r="C2671" s="473" t="s">
        <v>17240</v>
      </c>
      <c r="D2671" s="472" t="s">
        <v>185</v>
      </c>
      <c r="E2671" s="475">
        <v>15.46</v>
      </c>
    </row>
    <row r="2672" spans="1:5" ht="33.75">
      <c r="A2672" s="472" t="s">
        <v>180</v>
      </c>
      <c r="B2672" s="475">
        <v>100773</v>
      </c>
      <c r="C2672" s="473" t="s">
        <v>17243</v>
      </c>
      <c r="D2672" s="472" t="s">
        <v>185</v>
      </c>
      <c r="E2672" s="475">
        <v>18.78</v>
      </c>
    </row>
    <row r="2673" spans="1:5" ht="33.75">
      <c r="A2673" s="472" t="s">
        <v>180</v>
      </c>
      <c r="B2673" s="475">
        <v>100774</v>
      </c>
      <c r="C2673" s="473" t="s">
        <v>17247</v>
      </c>
      <c r="D2673" s="472" t="s">
        <v>185</v>
      </c>
      <c r="E2673" s="475">
        <v>11.31</v>
      </c>
    </row>
    <row r="2674" spans="1:5" ht="33.75">
      <c r="A2674" s="472" t="s">
        <v>180</v>
      </c>
      <c r="B2674" s="475">
        <v>100775</v>
      </c>
      <c r="C2674" s="473" t="s">
        <v>17251</v>
      </c>
      <c r="D2674" s="472" t="s">
        <v>185</v>
      </c>
      <c r="E2674" s="475">
        <v>13.17</v>
      </c>
    </row>
    <row r="2675" spans="1:5" ht="33.75">
      <c r="A2675" s="472" t="s">
        <v>180</v>
      </c>
      <c r="B2675" s="475">
        <v>100776</v>
      </c>
      <c r="C2675" s="473" t="s">
        <v>17255</v>
      </c>
      <c r="D2675" s="472" t="s">
        <v>185</v>
      </c>
      <c r="E2675" s="475">
        <v>18.91</v>
      </c>
    </row>
    <row r="2676" spans="1:5" ht="33.75">
      <c r="A2676" s="472" t="s">
        <v>180</v>
      </c>
      <c r="B2676" s="475">
        <v>100777</v>
      </c>
      <c r="C2676" s="473" t="s">
        <v>17259</v>
      </c>
      <c r="D2676" s="472" t="s">
        <v>185</v>
      </c>
      <c r="E2676" s="475">
        <v>13.33</v>
      </c>
    </row>
    <row r="2677" spans="1:5" ht="33.75">
      <c r="A2677" s="472" t="s">
        <v>180</v>
      </c>
      <c r="B2677" s="475">
        <v>100778</v>
      </c>
      <c r="C2677" s="473" t="s">
        <v>17263</v>
      </c>
      <c r="D2677" s="472" t="s">
        <v>185</v>
      </c>
      <c r="E2677" s="475">
        <v>9.81</v>
      </c>
    </row>
    <row r="2678" spans="1:5" ht="22.5">
      <c r="A2678" s="472" t="s">
        <v>180</v>
      </c>
      <c r="B2678" s="475">
        <v>98560</v>
      </c>
      <c r="C2678" s="473" t="s">
        <v>17265</v>
      </c>
      <c r="D2678" s="472" t="s">
        <v>183</v>
      </c>
      <c r="E2678" s="475">
        <v>40.590000000000003</v>
      </c>
    </row>
    <row r="2679" spans="1:5" ht="22.5">
      <c r="A2679" s="472" t="s">
        <v>180</v>
      </c>
      <c r="B2679" s="475">
        <v>98561</v>
      </c>
      <c r="C2679" s="473" t="s">
        <v>17268</v>
      </c>
      <c r="D2679" s="472" t="s">
        <v>183</v>
      </c>
      <c r="E2679" s="475">
        <v>35.86</v>
      </c>
    </row>
    <row r="2680" spans="1:5" ht="22.5">
      <c r="A2680" s="472" t="s">
        <v>180</v>
      </c>
      <c r="B2680" s="475">
        <v>98562</v>
      </c>
      <c r="C2680" s="473" t="s">
        <v>17271</v>
      </c>
      <c r="D2680" s="472" t="s">
        <v>183</v>
      </c>
      <c r="E2680" s="475">
        <v>35.78</v>
      </c>
    </row>
    <row r="2681" spans="1:5" ht="22.5">
      <c r="A2681" s="472" t="s">
        <v>180</v>
      </c>
      <c r="B2681" s="475">
        <v>98555</v>
      </c>
      <c r="C2681" s="473" t="s">
        <v>17275</v>
      </c>
      <c r="D2681" s="472" t="s">
        <v>183</v>
      </c>
      <c r="E2681" s="475">
        <v>21.53</v>
      </c>
    </row>
    <row r="2682" spans="1:5" ht="22.5">
      <c r="A2682" s="472" t="s">
        <v>180</v>
      </c>
      <c r="B2682" s="475">
        <v>98556</v>
      </c>
      <c r="C2682" s="473" t="s">
        <v>17279</v>
      </c>
      <c r="D2682" s="472" t="s">
        <v>183</v>
      </c>
      <c r="E2682" s="475">
        <v>40.82</v>
      </c>
    </row>
    <row r="2683" spans="1:5" ht="22.5">
      <c r="A2683" s="472" t="s">
        <v>180</v>
      </c>
      <c r="B2683" s="475">
        <v>98558</v>
      </c>
      <c r="C2683" s="473" t="s">
        <v>17283</v>
      </c>
      <c r="D2683" s="472" t="s">
        <v>437</v>
      </c>
      <c r="E2683" s="475">
        <v>6.24</v>
      </c>
    </row>
    <row r="2684" spans="1:5">
      <c r="A2684" s="472" t="s">
        <v>180</v>
      </c>
      <c r="B2684" s="475">
        <v>98559</v>
      </c>
      <c r="C2684" s="473" t="s">
        <v>17287</v>
      </c>
      <c r="D2684" s="472" t="s">
        <v>263</v>
      </c>
      <c r="E2684" s="475">
        <v>3.82</v>
      </c>
    </row>
    <row r="2685" spans="1:5" ht="22.5">
      <c r="A2685" s="472" t="s">
        <v>180</v>
      </c>
      <c r="B2685" s="475">
        <v>98546</v>
      </c>
      <c r="C2685" s="473" t="s">
        <v>17291</v>
      </c>
      <c r="D2685" s="472" t="s">
        <v>183</v>
      </c>
      <c r="E2685" s="475">
        <v>88.41</v>
      </c>
    </row>
    <row r="2686" spans="1:5" ht="22.5">
      <c r="A2686" s="472" t="s">
        <v>180</v>
      </c>
      <c r="B2686" s="475">
        <v>98547</v>
      </c>
      <c r="C2686" s="473" t="s">
        <v>17295</v>
      </c>
      <c r="D2686" s="472" t="s">
        <v>183</v>
      </c>
      <c r="E2686" s="475">
        <v>162.88999999999999</v>
      </c>
    </row>
    <row r="2687" spans="1:5" ht="22.5">
      <c r="A2687" s="472" t="s">
        <v>180</v>
      </c>
      <c r="B2687" s="475">
        <v>98553</v>
      </c>
      <c r="C2687" s="473" t="s">
        <v>17299</v>
      </c>
      <c r="D2687" s="472" t="s">
        <v>183</v>
      </c>
      <c r="E2687" s="475">
        <v>99.85</v>
      </c>
    </row>
    <row r="2688" spans="1:5" ht="22.5">
      <c r="A2688" s="472" t="s">
        <v>180</v>
      </c>
      <c r="B2688" s="475">
        <v>98554</v>
      </c>
      <c r="C2688" s="473" t="s">
        <v>17303</v>
      </c>
      <c r="D2688" s="472" t="s">
        <v>183</v>
      </c>
      <c r="E2688" s="475">
        <v>35.32</v>
      </c>
    </row>
    <row r="2689" spans="1:5">
      <c r="A2689" s="472" t="s">
        <v>180</v>
      </c>
      <c r="B2689" s="475">
        <v>98557</v>
      </c>
      <c r="C2689" s="473" t="s">
        <v>17307</v>
      </c>
      <c r="D2689" s="472" t="s">
        <v>183</v>
      </c>
      <c r="E2689" s="475">
        <v>38.35</v>
      </c>
    </row>
    <row r="2690" spans="1:5" ht="22.5">
      <c r="A2690" s="472" t="s">
        <v>180</v>
      </c>
      <c r="B2690" s="475">
        <v>98563</v>
      </c>
      <c r="C2690" s="473" t="s">
        <v>17311</v>
      </c>
      <c r="D2690" s="472" t="s">
        <v>183</v>
      </c>
      <c r="E2690" s="475">
        <v>29.16</v>
      </c>
    </row>
    <row r="2691" spans="1:5" ht="22.5">
      <c r="A2691" s="472" t="s">
        <v>180</v>
      </c>
      <c r="B2691" s="475">
        <v>98564</v>
      </c>
      <c r="C2691" s="473" t="s">
        <v>17315</v>
      </c>
      <c r="D2691" s="472" t="s">
        <v>183</v>
      </c>
      <c r="E2691" s="475">
        <v>41.75</v>
      </c>
    </row>
    <row r="2692" spans="1:5" ht="22.5">
      <c r="A2692" s="472" t="s">
        <v>180</v>
      </c>
      <c r="B2692" s="475">
        <v>98565</v>
      </c>
      <c r="C2692" s="473" t="s">
        <v>17319</v>
      </c>
      <c r="D2692" s="472" t="s">
        <v>183</v>
      </c>
      <c r="E2692" s="475">
        <v>41.97</v>
      </c>
    </row>
    <row r="2693" spans="1:5" ht="22.5">
      <c r="A2693" s="472" t="s">
        <v>180</v>
      </c>
      <c r="B2693" s="475">
        <v>98566</v>
      </c>
      <c r="C2693" s="473" t="s">
        <v>17323</v>
      </c>
      <c r="D2693" s="472" t="s">
        <v>183</v>
      </c>
      <c r="E2693" s="475">
        <v>54.55</v>
      </c>
    </row>
    <row r="2694" spans="1:5" ht="22.5">
      <c r="A2694" s="472" t="s">
        <v>180</v>
      </c>
      <c r="B2694" s="475">
        <v>98567</v>
      </c>
      <c r="C2694" s="473" t="s">
        <v>17326</v>
      </c>
      <c r="D2694" s="472" t="s">
        <v>183</v>
      </c>
      <c r="E2694" s="475">
        <v>54.13</v>
      </c>
    </row>
    <row r="2695" spans="1:5" ht="22.5">
      <c r="A2695" s="472" t="s">
        <v>180</v>
      </c>
      <c r="B2695" s="475">
        <v>98568</v>
      </c>
      <c r="C2695" s="473" t="s">
        <v>17330</v>
      </c>
      <c r="D2695" s="472" t="s">
        <v>183</v>
      </c>
      <c r="E2695" s="475">
        <v>66.69</v>
      </c>
    </row>
    <row r="2696" spans="1:5" ht="22.5">
      <c r="A2696" s="472" t="s">
        <v>180</v>
      </c>
      <c r="B2696" s="475">
        <v>98569</v>
      </c>
      <c r="C2696" s="473" t="s">
        <v>17334</v>
      </c>
      <c r="D2696" s="472" t="s">
        <v>183</v>
      </c>
      <c r="E2696" s="475">
        <v>66.900000000000006</v>
      </c>
    </row>
    <row r="2697" spans="1:5" ht="22.5">
      <c r="A2697" s="472" t="s">
        <v>180</v>
      </c>
      <c r="B2697" s="475">
        <v>98570</v>
      </c>
      <c r="C2697" s="473" t="s">
        <v>17338</v>
      </c>
      <c r="D2697" s="472" t="s">
        <v>183</v>
      </c>
      <c r="E2697" s="475">
        <v>79.52</v>
      </c>
    </row>
    <row r="2698" spans="1:5">
      <c r="A2698" s="472" t="s">
        <v>180</v>
      </c>
      <c r="B2698" s="475">
        <v>98571</v>
      </c>
      <c r="C2698" s="473" t="s">
        <v>17341</v>
      </c>
      <c r="D2698" s="472" t="s">
        <v>183</v>
      </c>
      <c r="E2698" s="475">
        <v>36.04</v>
      </c>
    </row>
    <row r="2699" spans="1:5">
      <c r="A2699" s="472" t="s">
        <v>180</v>
      </c>
      <c r="B2699" s="475">
        <v>98572</v>
      </c>
      <c r="C2699" s="473" t="s">
        <v>17345</v>
      </c>
      <c r="D2699" s="472" t="s">
        <v>183</v>
      </c>
      <c r="E2699" s="475">
        <v>44.43</v>
      </c>
    </row>
    <row r="2700" spans="1:5">
      <c r="A2700" s="472" t="s">
        <v>180</v>
      </c>
      <c r="B2700" s="475">
        <v>98573</v>
      </c>
      <c r="C2700" s="473" t="s">
        <v>17349</v>
      </c>
      <c r="D2700" s="472" t="s">
        <v>183</v>
      </c>
      <c r="E2700" s="475">
        <v>56.67</v>
      </c>
    </row>
    <row r="2701" spans="1:5" ht="22.5">
      <c r="A2701" s="472" t="s">
        <v>180</v>
      </c>
      <c r="B2701" s="475">
        <v>91831</v>
      </c>
      <c r="C2701" s="473" t="s">
        <v>17353</v>
      </c>
      <c r="D2701" s="472" t="s">
        <v>263</v>
      </c>
      <c r="E2701" s="475">
        <v>8.0299999999999994</v>
      </c>
    </row>
    <row r="2702" spans="1:5" ht="22.5">
      <c r="A2702" s="472" t="s">
        <v>180</v>
      </c>
      <c r="B2702" s="475">
        <v>91833</v>
      </c>
      <c r="C2702" s="473" t="s">
        <v>17357</v>
      </c>
      <c r="D2702" s="472" t="s">
        <v>263</v>
      </c>
      <c r="E2702" s="475">
        <v>8.6999999999999993</v>
      </c>
    </row>
    <row r="2703" spans="1:5" ht="22.5">
      <c r="A2703" s="472" t="s">
        <v>180</v>
      </c>
      <c r="B2703" s="475">
        <v>91834</v>
      </c>
      <c r="C2703" s="473" t="s">
        <v>17360</v>
      </c>
      <c r="D2703" s="472" t="s">
        <v>263</v>
      </c>
      <c r="E2703" s="475">
        <v>8.89</v>
      </c>
    </row>
    <row r="2704" spans="1:5" ht="22.5">
      <c r="A2704" s="472" t="s">
        <v>180</v>
      </c>
      <c r="B2704" s="475">
        <v>91835</v>
      </c>
      <c r="C2704" s="473" t="s">
        <v>17364</v>
      </c>
      <c r="D2704" s="472" t="s">
        <v>263</v>
      </c>
      <c r="E2704" s="475">
        <v>10.6</v>
      </c>
    </row>
    <row r="2705" spans="1:5" ht="22.5">
      <c r="A2705" s="472" t="s">
        <v>180</v>
      </c>
      <c r="B2705" s="475">
        <v>91836</v>
      </c>
      <c r="C2705" s="473" t="s">
        <v>17367</v>
      </c>
      <c r="D2705" s="472" t="s">
        <v>263</v>
      </c>
      <c r="E2705" s="475">
        <v>12.02</v>
      </c>
    </row>
    <row r="2706" spans="1:5" ht="22.5">
      <c r="A2706" s="472" t="s">
        <v>180</v>
      </c>
      <c r="B2706" s="475">
        <v>91837</v>
      </c>
      <c r="C2706" s="473" t="s">
        <v>17369</v>
      </c>
      <c r="D2706" s="472" t="s">
        <v>263</v>
      </c>
      <c r="E2706" s="475">
        <v>15.99</v>
      </c>
    </row>
    <row r="2707" spans="1:5" ht="22.5">
      <c r="A2707" s="472" t="s">
        <v>180</v>
      </c>
      <c r="B2707" s="475">
        <v>91839</v>
      </c>
      <c r="C2707" s="473" t="s">
        <v>17372</v>
      </c>
      <c r="D2707" s="472" t="s">
        <v>263</v>
      </c>
      <c r="E2707" s="475">
        <v>9.09</v>
      </c>
    </row>
    <row r="2708" spans="1:5" ht="22.5">
      <c r="A2708" s="472" t="s">
        <v>180</v>
      </c>
      <c r="B2708" s="475">
        <v>91840</v>
      </c>
      <c r="C2708" s="473" t="s">
        <v>17375</v>
      </c>
      <c r="D2708" s="472" t="s">
        <v>263</v>
      </c>
      <c r="E2708" s="475">
        <v>11.39</v>
      </c>
    </row>
    <row r="2709" spans="1:5" ht="22.5">
      <c r="A2709" s="472" t="s">
        <v>180</v>
      </c>
      <c r="B2709" s="475">
        <v>91841</v>
      </c>
      <c r="C2709" s="473" t="s">
        <v>17378</v>
      </c>
      <c r="D2709" s="472" t="s">
        <v>263</v>
      </c>
      <c r="E2709" s="475">
        <v>10.78</v>
      </c>
    </row>
    <row r="2710" spans="1:5" ht="22.5">
      <c r="A2710" s="472" t="s">
        <v>180</v>
      </c>
      <c r="B2710" s="475">
        <v>91842</v>
      </c>
      <c r="C2710" s="473" t="s">
        <v>17382</v>
      </c>
      <c r="D2710" s="472" t="s">
        <v>263</v>
      </c>
      <c r="E2710" s="475">
        <v>5.96</v>
      </c>
    </row>
    <row r="2711" spans="1:5" ht="22.5">
      <c r="A2711" s="472" t="s">
        <v>180</v>
      </c>
      <c r="B2711" s="475">
        <v>91843</v>
      </c>
      <c r="C2711" s="473" t="s">
        <v>17386</v>
      </c>
      <c r="D2711" s="472" t="s">
        <v>263</v>
      </c>
      <c r="E2711" s="475">
        <v>6.63</v>
      </c>
    </row>
    <row r="2712" spans="1:5" ht="22.5">
      <c r="A2712" s="472" t="s">
        <v>180</v>
      </c>
      <c r="B2712" s="475">
        <v>91844</v>
      </c>
      <c r="C2712" s="473" t="s">
        <v>17389</v>
      </c>
      <c r="D2712" s="472" t="s">
        <v>263</v>
      </c>
      <c r="E2712" s="475">
        <v>6.82</v>
      </c>
    </row>
    <row r="2713" spans="1:5" ht="22.5">
      <c r="A2713" s="472" t="s">
        <v>180</v>
      </c>
      <c r="B2713" s="475">
        <v>91845</v>
      </c>
      <c r="C2713" s="473" t="s">
        <v>17393</v>
      </c>
      <c r="D2713" s="472" t="s">
        <v>263</v>
      </c>
      <c r="E2713" s="475">
        <v>8.5299999999999994</v>
      </c>
    </row>
    <row r="2714" spans="1:5" ht="22.5">
      <c r="A2714" s="472" t="s">
        <v>180</v>
      </c>
      <c r="B2714" s="475">
        <v>91846</v>
      </c>
      <c r="C2714" s="473" t="s">
        <v>17397</v>
      </c>
      <c r="D2714" s="472" t="s">
        <v>263</v>
      </c>
      <c r="E2714" s="475">
        <v>9.9600000000000009</v>
      </c>
    </row>
    <row r="2715" spans="1:5" ht="22.5">
      <c r="A2715" s="472" t="s">
        <v>180</v>
      </c>
      <c r="B2715" s="475">
        <v>91847</v>
      </c>
      <c r="C2715" s="473" t="s">
        <v>17400</v>
      </c>
      <c r="D2715" s="472" t="s">
        <v>263</v>
      </c>
      <c r="E2715" s="475">
        <v>13.93</v>
      </c>
    </row>
    <row r="2716" spans="1:5" ht="22.5">
      <c r="A2716" s="472" t="s">
        <v>180</v>
      </c>
      <c r="B2716" s="475">
        <v>91849</v>
      </c>
      <c r="C2716" s="473" t="s">
        <v>17403</v>
      </c>
      <c r="D2716" s="472" t="s">
        <v>263</v>
      </c>
      <c r="E2716" s="475">
        <v>7.03</v>
      </c>
    </row>
    <row r="2717" spans="1:5" ht="22.5">
      <c r="A2717" s="472" t="s">
        <v>180</v>
      </c>
      <c r="B2717" s="475">
        <v>91850</v>
      </c>
      <c r="C2717" s="473" t="s">
        <v>17406</v>
      </c>
      <c r="D2717" s="472" t="s">
        <v>263</v>
      </c>
      <c r="E2717" s="475">
        <v>9.39</v>
      </c>
    </row>
    <row r="2718" spans="1:5" ht="22.5">
      <c r="A2718" s="472" t="s">
        <v>180</v>
      </c>
      <c r="B2718" s="475">
        <v>91851</v>
      </c>
      <c r="C2718" s="473" t="s">
        <v>17409</v>
      </c>
      <c r="D2718" s="472" t="s">
        <v>263</v>
      </c>
      <c r="E2718" s="475">
        <v>8.7799999999999994</v>
      </c>
    </row>
    <row r="2719" spans="1:5" ht="22.5">
      <c r="A2719" s="472" t="s">
        <v>180</v>
      </c>
      <c r="B2719" s="475">
        <v>91852</v>
      </c>
      <c r="C2719" s="473" t="s">
        <v>17413</v>
      </c>
      <c r="D2719" s="472" t="s">
        <v>263</v>
      </c>
      <c r="E2719" s="475">
        <v>8.02</v>
      </c>
    </row>
    <row r="2720" spans="1:5" ht="22.5">
      <c r="A2720" s="472" t="s">
        <v>180</v>
      </c>
      <c r="B2720" s="475">
        <v>91853</v>
      </c>
      <c r="C2720" s="473" t="s">
        <v>17416</v>
      </c>
      <c r="D2720" s="472" t="s">
        <v>263</v>
      </c>
      <c r="E2720" s="475">
        <v>8.64</v>
      </c>
    </row>
    <row r="2721" spans="1:5" ht="22.5">
      <c r="A2721" s="472" t="s">
        <v>180</v>
      </c>
      <c r="B2721" s="475">
        <v>91854</v>
      </c>
      <c r="C2721" s="473" t="s">
        <v>17420</v>
      </c>
      <c r="D2721" s="472" t="s">
        <v>263</v>
      </c>
      <c r="E2721" s="475">
        <v>8.8699999999999992</v>
      </c>
    </row>
    <row r="2722" spans="1:5" ht="22.5">
      <c r="A2722" s="472" t="s">
        <v>180</v>
      </c>
      <c r="B2722" s="475">
        <v>91855</v>
      </c>
      <c r="C2722" s="473" t="s">
        <v>17423</v>
      </c>
      <c r="D2722" s="472" t="s">
        <v>263</v>
      </c>
      <c r="E2722" s="475">
        <v>10.44</v>
      </c>
    </row>
    <row r="2723" spans="1:5" ht="22.5">
      <c r="A2723" s="472" t="s">
        <v>180</v>
      </c>
      <c r="B2723" s="475">
        <v>91856</v>
      </c>
      <c r="C2723" s="473" t="s">
        <v>17426</v>
      </c>
      <c r="D2723" s="472" t="s">
        <v>263</v>
      </c>
      <c r="E2723" s="475">
        <v>11.82</v>
      </c>
    </row>
    <row r="2724" spans="1:5" ht="22.5">
      <c r="A2724" s="472" t="s">
        <v>180</v>
      </c>
      <c r="B2724" s="475">
        <v>91857</v>
      </c>
      <c r="C2724" s="473" t="s">
        <v>17430</v>
      </c>
      <c r="D2724" s="472" t="s">
        <v>263</v>
      </c>
      <c r="E2724" s="475">
        <v>15.49</v>
      </c>
    </row>
    <row r="2725" spans="1:5" ht="22.5">
      <c r="A2725" s="472" t="s">
        <v>180</v>
      </c>
      <c r="B2725" s="475">
        <v>91859</v>
      </c>
      <c r="C2725" s="473" t="s">
        <v>17433</v>
      </c>
      <c r="D2725" s="472" t="s">
        <v>263</v>
      </c>
      <c r="E2725" s="475">
        <v>9.1199999999999992</v>
      </c>
    </row>
    <row r="2726" spans="1:5" ht="22.5">
      <c r="A2726" s="472" t="s">
        <v>180</v>
      </c>
      <c r="B2726" s="475">
        <v>91860</v>
      </c>
      <c r="C2726" s="473" t="s">
        <v>17436</v>
      </c>
      <c r="D2726" s="472" t="s">
        <v>263</v>
      </c>
      <c r="E2726" s="475">
        <v>11.36</v>
      </c>
    </row>
    <row r="2727" spans="1:5" ht="22.5">
      <c r="A2727" s="472" t="s">
        <v>180</v>
      </c>
      <c r="B2727" s="475">
        <v>91861</v>
      </c>
      <c r="C2727" s="473" t="s">
        <v>17438</v>
      </c>
      <c r="D2727" s="472" t="s">
        <v>263</v>
      </c>
      <c r="E2727" s="475">
        <v>10.8</v>
      </c>
    </row>
    <row r="2728" spans="1:5" ht="22.5">
      <c r="A2728" s="472" t="s">
        <v>180</v>
      </c>
      <c r="B2728" s="475">
        <v>91862</v>
      </c>
      <c r="C2728" s="473" t="s">
        <v>17441</v>
      </c>
      <c r="D2728" s="472" t="s">
        <v>263</v>
      </c>
      <c r="E2728" s="475">
        <v>10.02</v>
      </c>
    </row>
    <row r="2729" spans="1:5" ht="22.5">
      <c r="A2729" s="472" t="s">
        <v>180</v>
      </c>
      <c r="B2729" s="475">
        <v>91863</v>
      </c>
      <c r="C2729" s="473" t="s">
        <v>17444</v>
      </c>
      <c r="D2729" s="472" t="s">
        <v>263</v>
      </c>
      <c r="E2729" s="475">
        <v>11.84</v>
      </c>
    </row>
    <row r="2730" spans="1:5" ht="22.5">
      <c r="A2730" s="472" t="s">
        <v>180</v>
      </c>
      <c r="B2730" s="475">
        <v>91864</v>
      </c>
      <c r="C2730" s="473" t="s">
        <v>17447</v>
      </c>
      <c r="D2730" s="472" t="s">
        <v>263</v>
      </c>
      <c r="E2730" s="475">
        <v>16.03</v>
      </c>
    </row>
    <row r="2731" spans="1:5" ht="22.5">
      <c r="A2731" s="472" t="s">
        <v>180</v>
      </c>
      <c r="B2731" s="475">
        <v>91865</v>
      </c>
      <c r="C2731" s="473" t="s">
        <v>17451</v>
      </c>
      <c r="D2731" s="472" t="s">
        <v>263</v>
      </c>
      <c r="E2731" s="475">
        <v>20.13</v>
      </c>
    </row>
    <row r="2732" spans="1:5" ht="22.5">
      <c r="A2732" s="472" t="s">
        <v>180</v>
      </c>
      <c r="B2732" s="475">
        <v>91866</v>
      </c>
      <c r="C2732" s="473" t="s">
        <v>17455</v>
      </c>
      <c r="D2732" s="472" t="s">
        <v>263</v>
      </c>
      <c r="E2732" s="475">
        <v>8.09</v>
      </c>
    </row>
    <row r="2733" spans="1:5" ht="22.5">
      <c r="A2733" s="472" t="s">
        <v>180</v>
      </c>
      <c r="B2733" s="475">
        <v>91867</v>
      </c>
      <c r="C2733" s="473" t="s">
        <v>17458</v>
      </c>
      <c r="D2733" s="472" t="s">
        <v>263</v>
      </c>
      <c r="E2733" s="475">
        <v>9.9</v>
      </c>
    </row>
    <row r="2734" spans="1:5" ht="22.5">
      <c r="A2734" s="472" t="s">
        <v>180</v>
      </c>
      <c r="B2734" s="475">
        <v>91868</v>
      </c>
      <c r="C2734" s="473" t="s">
        <v>17461</v>
      </c>
      <c r="D2734" s="472" t="s">
        <v>263</v>
      </c>
      <c r="E2734" s="475">
        <v>14.09</v>
      </c>
    </row>
    <row r="2735" spans="1:5" ht="22.5">
      <c r="A2735" s="472" t="s">
        <v>180</v>
      </c>
      <c r="B2735" s="475">
        <v>91869</v>
      </c>
      <c r="C2735" s="473" t="s">
        <v>17464</v>
      </c>
      <c r="D2735" s="472" t="s">
        <v>263</v>
      </c>
      <c r="E2735" s="475">
        <v>18.22</v>
      </c>
    </row>
    <row r="2736" spans="1:5" ht="22.5">
      <c r="A2736" s="472" t="s">
        <v>180</v>
      </c>
      <c r="B2736" s="475">
        <v>91870</v>
      </c>
      <c r="C2736" s="473" t="s">
        <v>17468</v>
      </c>
      <c r="D2736" s="472" t="s">
        <v>263</v>
      </c>
      <c r="E2736" s="475">
        <v>10.78</v>
      </c>
    </row>
    <row r="2737" spans="1:5" ht="22.5">
      <c r="A2737" s="472" t="s">
        <v>180</v>
      </c>
      <c r="B2737" s="475">
        <v>91871</v>
      </c>
      <c r="C2737" s="473" t="s">
        <v>17471</v>
      </c>
      <c r="D2737" s="472" t="s">
        <v>263</v>
      </c>
      <c r="E2737" s="475">
        <v>12.64</v>
      </c>
    </row>
    <row r="2738" spans="1:5" ht="22.5">
      <c r="A2738" s="472" t="s">
        <v>180</v>
      </c>
      <c r="B2738" s="475">
        <v>91872</v>
      </c>
      <c r="C2738" s="473" t="s">
        <v>17475</v>
      </c>
      <c r="D2738" s="472" t="s">
        <v>263</v>
      </c>
      <c r="E2738" s="475">
        <v>16.829999999999998</v>
      </c>
    </row>
    <row r="2739" spans="1:5" ht="22.5">
      <c r="A2739" s="472" t="s">
        <v>180</v>
      </c>
      <c r="B2739" s="475">
        <v>91873</v>
      </c>
      <c r="C2739" s="473" t="s">
        <v>17479</v>
      </c>
      <c r="D2739" s="472" t="s">
        <v>263</v>
      </c>
      <c r="E2739" s="475">
        <v>20.89</v>
      </c>
    </row>
    <row r="2740" spans="1:5" ht="22.5">
      <c r="A2740" s="472" t="s">
        <v>180</v>
      </c>
      <c r="B2740" s="475">
        <v>93008</v>
      </c>
      <c r="C2740" s="473" t="s">
        <v>17482</v>
      </c>
      <c r="D2740" s="472" t="s">
        <v>263</v>
      </c>
      <c r="E2740" s="475">
        <v>18.690000000000001</v>
      </c>
    </row>
    <row r="2741" spans="1:5" ht="22.5">
      <c r="A2741" s="472" t="s">
        <v>180</v>
      </c>
      <c r="B2741" s="475">
        <v>93009</v>
      </c>
      <c r="C2741" s="473" t="s">
        <v>17484</v>
      </c>
      <c r="D2741" s="472" t="s">
        <v>263</v>
      </c>
      <c r="E2741" s="475">
        <v>28.34</v>
      </c>
    </row>
    <row r="2742" spans="1:5" ht="22.5">
      <c r="A2742" s="472" t="s">
        <v>180</v>
      </c>
      <c r="B2742" s="475">
        <v>93010</v>
      </c>
      <c r="C2742" s="473" t="s">
        <v>17488</v>
      </c>
      <c r="D2742" s="472" t="s">
        <v>263</v>
      </c>
      <c r="E2742" s="475">
        <v>39.97</v>
      </c>
    </row>
    <row r="2743" spans="1:5" ht="22.5">
      <c r="A2743" s="472" t="s">
        <v>180</v>
      </c>
      <c r="B2743" s="475">
        <v>93011</v>
      </c>
      <c r="C2743" s="473" t="s">
        <v>17491</v>
      </c>
      <c r="D2743" s="472" t="s">
        <v>263</v>
      </c>
      <c r="E2743" s="475">
        <v>49.2</v>
      </c>
    </row>
    <row r="2744" spans="1:5" ht="22.5">
      <c r="A2744" s="472" t="s">
        <v>180</v>
      </c>
      <c r="B2744" s="475">
        <v>93012</v>
      </c>
      <c r="C2744" s="473" t="s">
        <v>17494</v>
      </c>
      <c r="D2744" s="472" t="s">
        <v>263</v>
      </c>
      <c r="E2744" s="475">
        <v>75.239999999999995</v>
      </c>
    </row>
    <row r="2745" spans="1:5" ht="22.5">
      <c r="A2745" s="472" t="s">
        <v>180</v>
      </c>
      <c r="B2745" s="475">
        <v>95726</v>
      </c>
      <c r="C2745" s="473" t="s">
        <v>17498</v>
      </c>
      <c r="D2745" s="472" t="s">
        <v>263</v>
      </c>
      <c r="E2745" s="475">
        <v>6.79</v>
      </c>
    </row>
    <row r="2746" spans="1:5" ht="22.5">
      <c r="A2746" s="472" t="s">
        <v>180</v>
      </c>
      <c r="B2746" s="475">
        <v>95727</v>
      </c>
      <c r="C2746" s="473" t="s">
        <v>17500</v>
      </c>
      <c r="D2746" s="472" t="s">
        <v>263</v>
      </c>
      <c r="E2746" s="475">
        <v>7.82</v>
      </c>
    </row>
    <row r="2747" spans="1:5" ht="22.5">
      <c r="A2747" s="472" t="s">
        <v>180</v>
      </c>
      <c r="B2747" s="475">
        <v>95728</v>
      </c>
      <c r="C2747" s="473" t="s">
        <v>17503</v>
      </c>
      <c r="D2747" s="472" t="s">
        <v>263</v>
      </c>
      <c r="E2747" s="475">
        <v>10.16</v>
      </c>
    </row>
    <row r="2748" spans="1:5" ht="22.5">
      <c r="A2748" s="472" t="s">
        <v>180</v>
      </c>
      <c r="B2748" s="475">
        <v>95729</v>
      </c>
      <c r="C2748" s="473" t="s">
        <v>17505</v>
      </c>
      <c r="D2748" s="472" t="s">
        <v>263</v>
      </c>
      <c r="E2748" s="475">
        <v>8.5299999999999994</v>
      </c>
    </row>
    <row r="2749" spans="1:5" ht="22.5">
      <c r="A2749" s="472" t="s">
        <v>180</v>
      </c>
      <c r="B2749" s="475">
        <v>95730</v>
      </c>
      <c r="C2749" s="473" t="s">
        <v>17507</v>
      </c>
      <c r="D2749" s="472" t="s">
        <v>263</v>
      </c>
      <c r="E2749" s="475">
        <v>9.56</v>
      </c>
    </row>
    <row r="2750" spans="1:5" ht="22.5">
      <c r="A2750" s="472" t="s">
        <v>180</v>
      </c>
      <c r="B2750" s="475">
        <v>95731</v>
      </c>
      <c r="C2750" s="473" t="s">
        <v>17510</v>
      </c>
      <c r="D2750" s="472" t="s">
        <v>263</v>
      </c>
      <c r="E2750" s="475">
        <v>11.89</v>
      </c>
    </row>
    <row r="2751" spans="1:5" ht="22.5">
      <c r="A2751" s="472" t="s">
        <v>180</v>
      </c>
      <c r="B2751" s="475">
        <v>95732</v>
      </c>
      <c r="C2751" s="473" t="s">
        <v>17514</v>
      </c>
      <c r="D2751" s="472" t="s">
        <v>437</v>
      </c>
      <c r="E2751" s="475">
        <v>4.04</v>
      </c>
    </row>
    <row r="2752" spans="1:5" ht="22.5">
      <c r="A2752" s="472" t="s">
        <v>180</v>
      </c>
      <c r="B2752" s="475">
        <v>95745</v>
      </c>
      <c r="C2752" s="473" t="s">
        <v>17517</v>
      </c>
      <c r="D2752" s="472" t="s">
        <v>263</v>
      </c>
      <c r="E2752" s="475">
        <v>21.47</v>
      </c>
    </row>
    <row r="2753" spans="1:5" ht="22.5">
      <c r="A2753" s="472" t="s">
        <v>180</v>
      </c>
      <c r="B2753" s="475">
        <v>95746</v>
      </c>
      <c r="C2753" s="473" t="s">
        <v>17521</v>
      </c>
      <c r="D2753" s="472" t="s">
        <v>263</v>
      </c>
      <c r="E2753" s="475">
        <v>26.74</v>
      </c>
    </row>
    <row r="2754" spans="1:5" ht="22.5">
      <c r="A2754" s="472" t="s">
        <v>180</v>
      </c>
      <c r="B2754" s="475">
        <v>95747</v>
      </c>
      <c r="C2754" s="473" t="s">
        <v>17525</v>
      </c>
      <c r="D2754" s="472" t="s">
        <v>263</v>
      </c>
      <c r="E2754" s="475">
        <v>44.93</v>
      </c>
    </row>
    <row r="2755" spans="1:5" ht="22.5">
      <c r="A2755" s="472" t="s">
        <v>180</v>
      </c>
      <c r="B2755" s="475">
        <v>95748</v>
      </c>
      <c r="C2755" s="473" t="s">
        <v>17529</v>
      </c>
      <c r="D2755" s="472" t="s">
        <v>263</v>
      </c>
      <c r="E2755" s="475">
        <v>48.22</v>
      </c>
    </row>
    <row r="2756" spans="1:5" ht="22.5">
      <c r="A2756" s="472" t="s">
        <v>180</v>
      </c>
      <c r="B2756" s="475">
        <v>95749</v>
      </c>
      <c r="C2756" s="473" t="s">
        <v>17533</v>
      </c>
      <c r="D2756" s="472" t="s">
        <v>263</v>
      </c>
      <c r="E2756" s="475">
        <v>27.12</v>
      </c>
    </row>
    <row r="2757" spans="1:5" ht="22.5">
      <c r="A2757" s="472" t="s">
        <v>180</v>
      </c>
      <c r="B2757" s="475">
        <v>95750</v>
      </c>
      <c r="C2757" s="473" t="s">
        <v>17536</v>
      </c>
      <c r="D2757" s="472" t="s">
        <v>263</v>
      </c>
      <c r="E2757" s="475">
        <v>32.25</v>
      </c>
    </row>
    <row r="2758" spans="1:5" ht="22.5">
      <c r="A2758" s="472" t="s">
        <v>180</v>
      </c>
      <c r="B2758" s="475">
        <v>95751</v>
      </c>
      <c r="C2758" s="473" t="s">
        <v>17540</v>
      </c>
      <c r="D2758" s="472" t="s">
        <v>263</v>
      </c>
      <c r="E2758" s="475">
        <v>50.27</v>
      </c>
    </row>
    <row r="2759" spans="1:5" ht="22.5">
      <c r="A2759" s="472" t="s">
        <v>180</v>
      </c>
      <c r="B2759" s="475">
        <v>95752</v>
      </c>
      <c r="C2759" s="473" t="s">
        <v>17544</v>
      </c>
      <c r="D2759" s="472" t="s">
        <v>263</v>
      </c>
      <c r="E2759" s="475">
        <v>53.36</v>
      </c>
    </row>
    <row r="2760" spans="1:5" ht="22.5">
      <c r="A2760" s="472" t="s">
        <v>180</v>
      </c>
      <c r="B2760" s="475">
        <v>97667</v>
      </c>
      <c r="C2760" s="473" t="s">
        <v>17548</v>
      </c>
      <c r="D2760" s="472" t="s">
        <v>263</v>
      </c>
      <c r="E2760" s="475">
        <v>7.3</v>
      </c>
    </row>
    <row r="2761" spans="1:5" ht="22.5">
      <c r="A2761" s="472" t="s">
        <v>180</v>
      </c>
      <c r="B2761" s="475">
        <v>97668</v>
      </c>
      <c r="C2761" s="473" t="s">
        <v>17552</v>
      </c>
      <c r="D2761" s="472" t="s">
        <v>263</v>
      </c>
      <c r="E2761" s="475">
        <v>10.41</v>
      </c>
    </row>
    <row r="2762" spans="1:5" ht="22.5">
      <c r="A2762" s="472" t="s">
        <v>180</v>
      </c>
      <c r="B2762" s="475">
        <v>97669</v>
      </c>
      <c r="C2762" s="473" t="s">
        <v>17555</v>
      </c>
      <c r="D2762" s="472" t="s">
        <v>263</v>
      </c>
      <c r="E2762" s="475">
        <v>15.35</v>
      </c>
    </row>
    <row r="2763" spans="1:5" ht="22.5">
      <c r="A2763" s="472" t="s">
        <v>180</v>
      </c>
      <c r="B2763" s="475">
        <v>97670</v>
      </c>
      <c r="C2763" s="473" t="s">
        <v>17559</v>
      </c>
      <c r="D2763" s="472" t="s">
        <v>263</v>
      </c>
      <c r="E2763" s="475">
        <v>19.84</v>
      </c>
    </row>
    <row r="2764" spans="1:5" ht="22.5">
      <c r="A2764" s="472" t="s">
        <v>180</v>
      </c>
      <c r="B2764" s="475">
        <v>91874</v>
      </c>
      <c r="C2764" s="473" t="s">
        <v>17563</v>
      </c>
      <c r="D2764" s="472" t="s">
        <v>437</v>
      </c>
      <c r="E2764" s="475">
        <v>4.4000000000000004</v>
      </c>
    </row>
    <row r="2765" spans="1:5" ht="22.5">
      <c r="A2765" s="472" t="s">
        <v>180</v>
      </c>
      <c r="B2765" s="475">
        <v>91875</v>
      </c>
      <c r="C2765" s="473" t="s">
        <v>17567</v>
      </c>
      <c r="D2765" s="472" t="s">
        <v>437</v>
      </c>
      <c r="E2765" s="475">
        <v>5.87</v>
      </c>
    </row>
    <row r="2766" spans="1:5" ht="22.5">
      <c r="A2766" s="472" t="s">
        <v>180</v>
      </c>
      <c r="B2766" s="475">
        <v>91876</v>
      </c>
      <c r="C2766" s="473" t="s">
        <v>17570</v>
      </c>
      <c r="D2766" s="472" t="s">
        <v>437</v>
      </c>
      <c r="E2766" s="475">
        <v>7.79</v>
      </c>
    </row>
    <row r="2767" spans="1:5" ht="22.5">
      <c r="A2767" s="472" t="s">
        <v>180</v>
      </c>
      <c r="B2767" s="475">
        <v>91877</v>
      </c>
      <c r="C2767" s="473" t="s">
        <v>17573</v>
      </c>
      <c r="D2767" s="472" t="s">
        <v>437</v>
      </c>
      <c r="E2767" s="475">
        <v>10.47</v>
      </c>
    </row>
    <row r="2768" spans="1:5" ht="22.5">
      <c r="A2768" s="472" t="s">
        <v>180</v>
      </c>
      <c r="B2768" s="475">
        <v>91878</v>
      </c>
      <c r="C2768" s="473" t="s">
        <v>17577</v>
      </c>
      <c r="D2768" s="472" t="s">
        <v>437</v>
      </c>
      <c r="E2768" s="475">
        <v>5.59</v>
      </c>
    </row>
    <row r="2769" spans="1:5" ht="22.5">
      <c r="A2769" s="472" t="s">
        <v>180</v>
      </c>
      <c r="B2769" s="475">
        <v>91879</v>
      </c>
      <c r="C2769" s="473" t="s">
        <v>17581</v>
      </c>
      <c r="D2769" s="472" t="s">
        <v>437</v>
      </c>
      <c r="E2769" s="475">
        <v>7.02</v>
      </c>
    </row>
    <row r="2770" spans="1:5" ht="22.5">
      <c r="A2770" s="472" t="s">
        <v>180</v>
      </c>
      <c r="B2770" s="475">
        <v>91880</v>
      </c>
      <c r="C2770" s="473" t="s">
        <v>17585</v>
      </c>
      <c r="D2770" s="472" t="s">
        <v>437</v>
      </c>
      <c r="E2770" s="475">
        <v>8.9700000000000006</v>
      </c>
    </row>
    <row r="2771" spans="1:5" ht="22.5">
      <c r="A2771" s="472" t="s">
        <v>180</v>
      </c>
      <c r="B2771" s="475">
        <v>91881</v>
      </c>
      <c r="C2771" s="473" t="s">
        <v>17587</v>
      </c>
      <c r="D2771" s="472" t="s">
        <v>437</v>
      </c>
      <c r="E2771" s="475">
        <v>11.66</v>
      </c>
    </row>
    <row r="2772" spans="1:5" ht="22.5">
      <c r="A2772" s="472" t="s">
        <v>180</v>
      </c>
      <c r="B2772" s="475">
        <v>91882</v>
      </c>
      <c r="C2772" s="473" t="s">
        <v>17590</v>
      </c>
      <c r="D2772" s="472" t="s">
        <v>437</v>
      </c>
      <c r="E2772" s="475">
        <v>6.85</v>
      </c>
    </row>
    <row r="2773" spans="1:5" ht="22.5">
      <c r="A2773" s="472" t="s">
        <v>180</v>
      </c>
      <c r="B2773" s="475">
        <v>91884</v>
      </c>
      <c r="C2773" s="473" t="s">
        <v>17594</v>
      </c>
      <c r="D2773" s="472" t="s">
        <v>437</v>
      </c>
      <c r="E2773" s="475">
        <v>8</v>
      </c>
    </row>
    <row r="2774" spans="1:5" ht="22.5">
      <c r="A2774" s="472" t="s">
        <v>180</v>
      </c>
      <c r="B2774" s="475">
        <v>91885</v>
      </c>
      <c r="C2774" s="473" t="s">
        <v>17597</v>
      </c>
      <c r="D2774" s="472" t="s">
        <v>437</v>
      </c>
      <c r="E2774" s="475">
        <v>9.5500000000000007</v>
      </c>
    </row>
    <row r="2775" spans="1:5" ht="22.5">
      <c r="A2775" s="472" t="s">
        <v>180</v>
      </c>
      <c r="B2775" s="475">
        <v>91886</v>
      </c>
      <c r="C2775" s="473" t="s">
        <v>17600</v>
      </c>
      <c r="D2775" s="472" t="s">
        <v>437</v>
      </c>
      <c r="E2775" s="475">
        <v>11.78</v>
      </c>
    </row>
    <row r="2776" spans="1:5" ht="22.5">
      <c r="A2776" s="472" t="s">
        <v>180</v>
      </c>
      <c r="B2776" s="475">
        <v>91887</v>
      </c>
      <c r="C2776" s="473" t="s">
        <v>17603</v>
      </c>
      <c r="D2776" s="472" t="s">
        <v>437</v>
      </c>
      <c r="E2776" s="475">
        <v>8.5500000000000007</v>
      </c>
    </row>
    <row r="2777" spans="1:5" ht="22.5">
      <c r="A2777" s="472" t="s">
        <v>180</v>
      </c>
      <c r="B2777" s="475">
        <v>91889</v>
      </c>
      <c r="C2777" s="473" t="s">
        <v>17605</v>
      </c>
      <c r="D2777" s="472" t="s">
        <v>437</v>
      </c>
      <c r="E2777" s="475">
        <v>8.17</v>
      </c>
    </row>
    <row r="2778" spans="1:5" ht="22.5">
      <c r="A2778" s="472" t="s">
        <v>180</v>
      </c>
      <c r="B2778" s="475">
        <v>91890</v>
      </c>
      <c r="C2778" s="473" t="s">
        <v>17608</v>
      </c>
      <c r="D2778" s="472" t="s">
        <v>437</v>
      </c>
      <c r="E2778" s="475">
        <v>10.029999999999999</v>
      </c>
    </row>
    <row r="2779" spans="1:5" ht="22.5">
      <c r="A2779" s="472" t="s">
        <v>180</v>
      </c>
      <c r="B2779" s="475">
        <v>91892</v>
      </c>
      <c r="C2779" s="473" t="s">
        <v>17610</v>
      </c>
      <c r="D2779" s="472" t="s">
        <v>437</v>
      </c>
      <c r="E2779" s="475">
        <v>12.52</v>
      </c>
    </row>
    <row r="2780" spans="1:5" ht="22.5">
      <c r="A2780" s="472" t="s">
        <v>180</v>
      </c>
      <c r="B2780" s="475">
        <v>91893</v>
      </c>
      <c r="C2780" s="473" t="s">
        <v>17612</v>
      </c>
      <c r="D2780" s="472" t="s">
        <v>437</v>
      </c>
      <c r="E2780" s="475">
        <v>13.83</v>
      </c>
    </row>
    <row r="2781" spans="1:5" ht="22.5">
      <c r="A2781" s="472" t="s">
        <v>180</v>
      </c>
      <c r="B2781" s="475">
        <v>91895</v>
      </c>
      <c r="C2781" s="473" t="s">
        <v>17616</v>
      </c>
      <c r="D2781" s="472" t="s">
        <v>437</v>
      </c>
      <c r="E2781" s="475">
        <v>16.37</v>
      </c>
    </row>
    <row r="2782" spans="1:5" ht="22.5">
      <c r="A2782" s="472" t="s">
        <v>180</v>
      </c>
      <c r="B2782" s="475">
        <v>91896</v>
      </c>
      <c r="C2782" s="473" t="s">
        <v>17619</v>
      </c>
      <c r="D2782" s="472" t="s">
        <v>437</v>
      </c>
      <c r="E2782" s="475">
        <v>16.739999999999998</v>
      </c>
    </row>
    <row r="2783" spans="1:5" ht="22.5">
      <c r="A2783" s="472" t="s">
        <v>180</v>
      </c>
      <c r="B2783" s="475">
        <v>91898</v>
      </c>
      <c r="C2783" s="473" t="s">
        <v>17623</v>
      </c>
      <c r="D2783" s="472" t="s">
        <v>437</v>
      </c>
      <c r="E2783" s="475">
        <v>19.46</v>
      </c>
    </row>
    <row r="2784" spans="1:5" ht="22.5">
      <c r="A2784" s="472" t="s">
        <v>180</v>
      </c>
      <c r="B2784" s="475">
        <v>91899</v>
      </c>
      <c r="C2784" s="473" t="s">
        <v>17627</v>
      </c>
      <c r="D2784" s="472" t="s">
        <v>437</v>
      </c>
      <c r="E2784" s="475">
        <v>10.26</v>
      </c>
    </row>
    <row r="2785" spans="1:5" ht="22.5">
      <c r="A2785" s="472" t="s">
        <v>180</v>
      </c>
      <c r="B2785" s="475">
        <v>91901</v>
      </c>
      <c r="C2785" s="473" t="s">
        <v>17631</v>
      </c>
      <c r="D2785" s="472" t="s">
        <v>437</v>
      </c>
      <c r="E2785" s="475">
        <v>9.8800000000000008</v>
      </c>
    </row>
    <row r="2786" spans="1:5" ht="22.5">
      <c r="A2786" s="472" t="s">
        <v>180</v>
      </c>
      <c r="B2786" s="475">
        <v>91902</v>
      </c>
      <c r="C2786" s="473" t="s">
        <v>17633</v>
      </c>
      <c r="D2786" s="472" t="s">
        <v>437</v>
      </c>
      <c r="E2786" s="475">
        <v>11.74</v>
      </c>
    </row>
    <row r="2787" spans="1:5" ht="22.5">
      <c r="A2787" s="472" t="s">
        <v>180</v>
      </c>
      <c r="B2787" s="475">
        <v>91904</v>
      </c>
      <c r="C2787" s="473" t="s">
        <v>17637</v>
      </c>
      <c r="D2787" s="472" t="s">
        <v>437</v>
      </c>
      <c r="E2787" s="475">
        <v>14.23</v>
      </c>
    </row>
    <row r="2788" spans="1:5" ht="22.5">
      <c r="A2788" s="472" t="s">
        <v>180</v>
      </c>
      <c r="B2788" s="475">
        <v>91905</v>
      </c>
      <c r="C2788" s="473" t="s">
        <v>17641</v>
      </c>
      <c r="D2788" s="472" t="s">
        <v>437</v>
      </c>
      <c r="E2788" s="475">
        <v>15.55</v>
      </c>
    </row>
    <row r="2789" spans="1:5" ht="22.5">
      <c r="A2789" s="472" t="s">
        <v>180</v>
      </c>
      <c r="B2789" s="475">
        <v>91907</v>
      </c>
      <c r="C2789" s="473" t="s">
        <v>17645</v>
      </c>
      <c r="D2789" s="472" t="s">
        <v>437</v>
      </c>
      <c r="E2789" s="475">
        <v>18.09</v>
      </c>
    </row>
    <row r="2790" spans="1:5" ht="22.5">
      <c r="A2790" s="472" t="s">
        <v>180</v>
      </c>
      <c r="B2790" s="475">
        <v>91908</v>
      </c>
      <c r="C2790" s="473" t="s">
        <v>17648</v>
      </c>
      <c r="D2790" s="472" t="s">
        <v>437</v>
      </c>
      <c r="E2790" s="475">
        <v>18.510000000000002</v>
      </c>
    </row>
    <row r="2791" spans="1:5" ht="22.5">
      <c r="A2791" s="472" t="s">
        <v>180</v>
      </c>
      <c r="B2791" s="475">
        <v>91910</v>
      </c>
      <c r="C2791" s="473" t="s">
        <v>17651</v>
      </c>
      <c r="D2791" s="472" t="s">
        <v>437</v>
      </c>
      <c r="E2791" s="475">
        <v>21.23</v>
      </c>
    </row>
    <row r="2792" spans="1:5" ht="22.5">
      <c r="A2792" s="472" t="s">
        <v>180</v>
      </c>
      <c r="B2792" s="475">
        <v>91911</v>
      </c>
      <c r="C2792" s="473" t="s">
        <v>17655</v>
      </c>
      <c r="D2792" s="472" t="s">
        <v>437</v>
      </c>
      <c r="E2792" s="475">
        <v>12.23</v>
      </c>
    </row>
    <row r="2793" spans="1:5" ht="22.5">
      <c r="A2793" s="472" t="s">
        <v>180</v>
      </c>
      <c r="B2793" s="475">
        <v>91913</v>
      </c>
      <c r="C2793" s="473" t="s">
        <v>17659</v>
      </c>
      <c r="D2793" s="472" t="s">
        <v>437</v>
      </c>
      <c r="E2793" s="475">
        <v>11.85</v>
      </c>
    </row>
    <row r="2794" spans="1:5" ht="22.5">
      <c r="A2794" s="472" t="s">
        <v>180</v>
      </c>
      <c r="B2794" s="475">
        <v>91914</v>
      </c>
      <c r="C2794" s="473" t="s">
        <v>17663</v>
      </c>
      <c r="D2794" s="472" t="s">
        <v>437</v>
      </c>
      <c r="E2794" s="475">
        <v>13.26</v>
      </c>
    </row>
    <row r="2795" spans="1:5" ht="22.5">
      <c r="A2795" s="472" t="s">
        <v>180</v>
      </c>
      <c r="B2795" s="475">
        <v>91916</v>
      </c>
      <c r="C2795" s="473" t="s">
        <v>17665</v>
      </c>
      <c r="D2795" s="472" t="s">
        <v>437</v>
      </c>
      <c r="E2795" s="475">
        <v>15.75</v>
      </c>
    </row>
    <row r="2796" spans="1:5" ht="22.5">
      <c r="A2796" s="472" t="s">
        <v>180</v>
      </c>
      <c r="B2796" s="475">
        <v>91917</v>
      </c>
      <c r="C2796" s="473" t="s">
        <v>17669</v>
      </c>
      <c r="D2796" s="472" t="s">
        <v>437</v>
      </c>
      <c r="E2796" s="475">
        <v>16.45</v>
      </c>
    </row>
    <row r="2797" spans="1:5" ht="22.5">
      <c r="A2797" s="472" t="s">
        <v>180</v>
      </c>
      <c r="B2797" s="475">
        <v>91919</v>
      </c>
      <c r="C2797" s="473" t="s">
        <v>17671</v>
      </c>
      <c r="D2797" s="472" t="s">
        <v>437</v>
      </c>
      <c r="E2797" s="475">
        <v>18.989999999999998</v>
      </c>
    </row>
    <row r="2798" spans="1:5" ht="22.5">
      <c r="A2798" s="472" t="s">
        <v>180</v>
      </c>
      <c r="B2798" s="475">
        <v>91920</v>
      </c>
      <c r="C2798" s="473" t="s">
        <v>17674</v>
      </c>
      <c r="D2798" s="472" t="s">
        <v>437</v>
      </c>
      <c r="E2798" s="475">
        <v>18.71</v>
      </c>
    </row>
    <row r="2799" spans="1:5" ht="22.5">
      <c r="A2799" s="472" t="s">
        <v>180</v>
      </c>
      <c r="B2799" s="475">
        <v>91922</v>
      </c>
      <c r="C2799" s="473" t="s">
        <v>17677</v>
      </c>
      <c r="D2799" s="472" t="s">
        <v>437</v>
      </c>
      <c r="E2799" s="475">
        <v>21.43</v>
      </c>
    </row>
    <row r="2800" spans="1:5" ht="22.5">
      <c r="A2800" s="472" t="s">
        <v>180</v>
      </c>
      <c r="B2800" s="475">
        <v>93013</v>
      </c>
      <c r="C2800" s="473" t="s">
        <v>17681</v>
      </c>
      <c r="D2800" s="472" t="s">
        <v>437</v>
      </c>
      <c r="E2800" s="475">
        <v>13.67</v>
      </c>
    </row>
    <row r="2801" spans="1:5" ht="22.5">
      <c r="A2801" s="472" t="s">
        <v>180</v>
      </c>
      <c r="B2801" s="475">
        <v>93014</v>
      </c>
      <c r="C2801" s="473" t="s">
        <v>17685</v>
      </c>
      <c r="D2801" s="472" t="s">
        <v>437</v>
      </c>
      <c r="E2801" s="475">
        <v>17.07</v>
      </c>
    </row>
    <row r="2802" spans="1:5" ht="22.5">
      <c r="A2802" s="472" t="s">
        <v>180</v>
      </c>
      <c r="B2802" s="475">
        <v>93015</v>
      </c>
      <c r="C2802" s="473" t="s">
        <v>17689</v>
      </c>
      <c r="D2802" s="472" t="s">
        <v>437</v>
      </c>
      <c r="E2802" s="475">
        <v>27.13</v>
      </c>
    </row>
    <row r="2803" spans="1:5" ht="22.5">
      <c r="A2803" s="472" t="s">
        <v>180</v>
      </c>
      <c r="B2803" s="475">
        <v>93016</v>
      </c>
      <c r="C2803" s="473" t="s">
        <v>17693</v>
      </c>
      <c r="D2803" s="472" t="s">
        <v>437</v>
      </c>
      <c r="E2803" s="475">
        <v>33.479999999999997</v>
      </c>
    </row>
    <row r="2804" spans="1:5" ht="22.5">
      <c r="A2804" s="472" t="s">
        <v>180</v>
      </c>
      <c r="B2804" s="475">
        <v>93017</v>
      </c>
      <c r="C2804" s="473" t="s">
        <v>17697</v>
      </c>
      <c r="D2804" s="472" t="s">
        <v>437</v>
      </c>
      <c r="E2804" s="475">
        <v>51.7</v>
      </c>
    </row>
    <row r="2805" spans="1:5" ht="22.5">
      <c r="A2805" s="472" t="s">
        <v>180</v>
      </c>
      <c r="B2805" s="475">
        <v>93018</v>
      </c>
      <c r="C2805" s="473" t="s">
        <v>17701</v>
      </c>
      <c r="D2805" s="472" t="s">
        <v>437</v>
      </c>
      <c r="E2805" s="475">
        <v>20.97</v>
      </c>
    </row>
    <row r="2806" spans="1:5" ht="22.5">
      <c r="A2806" s="472" t="s">
        <v>180</v>
      </c>
      <c r="B2806" s="475">
        <v>93020</v>
      </c>
      <c r="C2806" s="473" t="s">
        <v>17705</v>
      </c>
      <c r="D2806" s="472" t="s">
        <v>437</v>
      </c>
      <c r="E2806" s="475">
        <v>27.56</v>
      </c>
    </row>
    <row r="2807" spans="1:5" ht="22.5">
      <c r="A2807" s="472" t="s">
        <v>180</v>
      </c>
      <c r="B2807" s="475">
        <v>93022</v>
      </c>
      <c r="C2807" s="473" t="s">
        <v>17708</v>
      </c>
      <c r="D2807" s="472" t="s">
        <v>437</v>
      </c>
      <c r="E2807" s="475">
        <v>48.89</v>
      </c>
    </row>
    <row r="2808" spans="1:5" ht="22.5">
      <c r="A2808" s="472" t="s">
        <v>180</v>
      </c>
      <c r="B2808" s="475">
        <v>93024</v>
      </c>
      <c r="C2808" s="473" t="s">
        <v>17712</v>
      </c>
      <c r="D2808" s="472" t="s">
        <v>437</v>
      </c>
      <c r="E2808" s="475">
        <v>50.99</v>
      </c>
    </row>
    <row r="2809" spans="1:5" ht="22.5">
      <c r="A2809" s="472" t="s">
        <v>180</v>
      </c>
      <c r="B2809" s="475">
        <v>93026</v>
      </c>
      <c r="C2809" s="473" t="s">
        <v>17716</v>
      </c>
      <c r="D2809" s="472" t="s">
        <v>437</v>
      </c>
      <c r="E2809" s="475">
        <v>86.44</v>
      </c>
    </row>
    <row r="2810" spans="1:5" ht="22.5">
      <c r="A2810" s="472" t="s">
        <v>180</v>
      </c>
      <c r="B2810" s="475">
        <v>95733</v>
      </c>
      <c r="C2810" s="473" t="s">
        <v>17720</v>
      </c>
      <c r="D2810" s="472" t="s">
        <v>437</v>
      </c>
      <c r="E2810" s="475">
        <v>5.35</v>
      </c>
    </row>
    <row r="2811" spans="1:5" ht="22.5">
      <c r="A2811" s="472" t="s">
        <v>180</v>
      </c>
      <c r="B2811" s="475">
        <v>95734</v>
      </c>
      <c r="C2811" s="473" t="s">
        <v>17723</v>
      </c>
      <c r="D2811" s="472" t="s">
        <v>437</v>
      </c>
      <c r="E2811" s="475">
        <v>7.15</v>
      </c>
    </row>
    <row r="2812" spans="1:5" ht="22.5">
      <c r="A2812" s="472" t="s">
        <v>180</v>
      </c>
      <c r="B2812" s="475">
        <v>95735</v>
      </c>
      <c r="C2812" s="473" t="s">
        <v>17726</v>
      </c>
      <c r="D2812" s="472" t="s">
        <v>437</v>
      </c>
      <c r="E2812" s="475">
        <v>5.85</v>
      </c>
    </row>
    <row r="2813" spans="1:5" ht="22.5">
      <c r="A2813" s="472" t="s">
        <v>180</v>
      </c>
      <c r="B2813" s="475">
        <v>95736</v>
      </c>
      <c r="C2813" s="473" t="s">
        <v>17728</v>
      </c>
      <c r="D2813" s="472" t="s">
        <v>437</v>
      </c>
      <c r="E2813" s="475">
        <v>6.94</v>
      </c>
    </row>
    <row r="2814" spans="1:5" ht="22.5">
      <c r="A2814" s="472" t="s">
        <v>180</v>
      </c>
      <c r="B2814" s="475">
        <v>95738</v>
      </c>
      <c r="C2814" s="473" t="s">
        <v>17732</v>
      </c>
      <c r="D2814" s="472" t="s">
        <v>437</v>
      </c>
      <c r="E2814" s="475">
        <v>8.4499999999999993</v>
      </c>
    </row>
    <row r="2815" spans="1:5" ht="22.5">
      <c r="A2815" s="472" t="s">
        <v>180</v>
      </c>
      <c r="B2815" s="475">
        <v>95753</v>
      </c>
      <c r="C2815" s="473" t="s">
        <v>17735</v>
      </c>
      <c r="D2815" s="472" t="s">
        <v>437</v>
      </c>
      <c r="E2815" s="475">
        <v>6.6</v>
      </c>
    </row>
    <row r="2816" spans="1:5" ht="22.5">
      <c r="A2816" s="472" t="s">
        <v>180</v>
      </c>
      <c r="B2816" s="475">
        <v>95754</v>
      </c>
      <c r="C2816" s="473" t="s">
        <v>17738</v>
      </c>
      <c r="D2816" s="472" t="s">
        <v>437</v>
      </c>
      <c r="E2816" s="475">
        <v>8.2100000000000009</v>
      </c>
    </row>
    <row r="2817" spans="1:5" ht="22.5">
      <c r="A2817" s="472" t="s">
        <v>180</v>
      </c>
      <c r="B2817" s="475">
        <v>95755</v>
      </c>
      <c r="C2817" s="473" t="s">
        <v>17740</v>
      </c>
      <c r="D2817" s="472" t="s">
        <v>437</v>
      </c>
      <c r="E2817" s="475">
        <v>11.98</v>
      </c>
    </row>
    <row r="2818" spans="1:5" ht="22.5">
      <c r="A2818" s="472" t="s">
        <v>180</v>
      </c>
      <c r="B2818" s="475">
        <v>95756</v>
      </c>
      <c r="C2818" s="473" t="s">
        <v>17744</v>
      </c>
      <c r="D2818" s="472" t="s">
        <v>437</v>
      </c>
      <c r="E2818" s="475">
        <v>16.03</v>
      </c>
    </row>
    <row r="2819" spans="1:5" ht="22.5">
      <c r="A2819" s="472" t="s">
        <v>180</v>
      </c>
      <c r="B2819" s="475">
        <v>95757</v>
      </c>
      <c r="C2819" s="473" t="s">
        <v>17747</v>
      </c>
      <c r="D2819" s="472" t="s">
        <v>437</v>
      </c>
      <c r="E2819" s="475">
        <v>9.76</v>
      </c>
    </row>
    <row r="2820" spans="1:5" ht="22.5">
      <c r="A2820" s="472" t="s">
        <v>180</v>
      </c>
      <c r="B2820" s="475">
        <v>95758</v>
      </c>
      <c r="C2820" s="473" t="s">
        <v>17750</v>
      </c>
      <c r="D2820" s="472" t="s">
        <v>437</v>
      </c>
      <c r="E2820" s="475">
        <v>10.98</v>
      </c>
    </row>
    <row r="2821" spans="1:5" ht="22.5">
      <c r="A2821" s="472" t="s">
        <v>180</v>
      </c>
      <c r="B2821" s="475">
        <v>95759</v>
      </c>
      <c r="C2821" s="473" t="s">
        <v>17752</v>
      </c>
      <c r="D2821" s="472" t="s">
        <v>437</v>
      </c>
      <c r="E2821" s="475">
        <v>14.23</v>
      </c>
    </row>
    <row r="2822" spans="1:5" ht="22.5">
      <c r="A2822" s="472" t="s">
        <v>180</v>
      </c>
      <c r="B2822" s="475">
        <v>95760</v>
      </c>
      <c r="C2822" s="473" t="s">
        <v>17755</v>
      </c>
      <c r="D2822" s="472" t="s">
        <v>437</v>
      </c>
      <c r="E2822" s="475">
        <v>17.690000000000001</v>
      </c>
    </row>
    <row r="2823" spans="1:5" ht="22.5">
      <c r="A2823" s="472" t="s">
        <v>180</v>
      </c>
      <c r="B2823" s="475">
        <v>97559</v>
      </c>
      <c r="C2823" s="473" t="s">
        <v>17758</v>
      </c>
      <c r="D2823" s="472" t="s">
        <v>437</v>
      </c>
      <c r="E2823" s="475">
        <v>9.74</v>
      </c>
    </row>
    <row r="2824" spans="1:5" ht="22.5">
      <c r="A2824" s="472" t="s">
        <v>180</v>
      </c>
      <c r="B2824" s="475">
        <v>97562</v>
      </c>
      <c r="C2824" s="473" t="s">
        <v>17760</v>
      </c>
      <c r="D2824" s="472" t="s">
        <v>437</v>
      </c>
      <c r="E2824" s="475">
        <v>11.45</v>
      </c>
    </row>
    <row r="2825" spans="1:5" ht="22.5">
      <c r="A2825" s="472" t="s">
        <v>180</v>
      </c>
      <c r="B2825" s="475">
        <v>97564</v>
      </c>
      <c r="C2825" s="473" t="s">
        <v>17763</v>
      </c>
      <c r="D2825" s="472" t="s">
        <v>437</v>
      </c>
      <c r="E2825" s="475">
        <v>12.97</v>
      </c>
    </row>
    <row r="2826" spans="1:5" ht="22.5">
      <c r="A2826" s="472" t="s">
        <v>180</v>
      </c>
      <c r="B2826" s="475">
        <v>91924</v>
      </c>
      <c r="C2826" s="473" t="s">
        <v>17766</v>
      </c>
      <c r="D2826" s="472" t="s">
        <v>263</v>
      </c>
      <c r="E2826" s="475">
        <v>2.54</v>
      </c>
    </row>
    <row r="2827" spans="1:5" ht="22.5">
      <c r="A2827" s="472" t="s">
        <v>180</v>
      </c>
      <c r="B2827" s="475">
        <v>91925</v>
      </c>
      <c r="C2827" s="473" t="s">
        <v>17770</v>
      </c>
      <c r="D2827" s="472" t="s">
        <v>263</v>
      </c>
      <c r="E2827" s="475">
        <v>3.65</v>
      </c>
    </row>
    <row r="2828" spans="1:5" ht="22.5">
      <c r="A2828" s="472" t="s">
        <v>180</v>
      </c>
      <c r="B2828" s="475">
        <v>91926</v>
      </c>
      <c r="C2828" s="473" t="s">
        <v>17774</v>
      </c>
      <c r="D2828" s="472" t="s">
        <v>263</v>
      </c>
      <c r="E2828" s="475">
        <v>3.71</v>
      </c>
    </row>
    <row r="2829" spans="1:5" ht="22.5">
      <c r="A2829" s="472" t="s">
        <v>180</v>
      </c>
      <c r="B2829" s="475">
        <v>91927</v>
      </c>
      <c r="C2829" s="473" t="s">
        <v>17777</v>
      </c>
      <c r="D2829" s="472" t="s">
        <v>263</v>
      </c>
      <c r="E2829" s="475">
        <v>4.91</v>
      </c>
    </row>
    <row r="2830" spans="1:5" ht="22.5">
      <c r="A2830" s="472" t="s">
        <v>180</v>
      </c>
      <c r="B2830" s="475">
        <v>91928</v>
      </c>
      <c r="C2830" s="473" t="s">
        <v>17781</v>
      </c>
      <c r="D2830" s="472" t="s">
        <v>263</v>
      </c>
      <c r="E2830" s="475">
        <v>6.08</v>
      </c>
    </row>
    <row r="2831" spans="1:5" ht="22.5">
      <c r="A2831" s="472" t="s">
        <v>180</v>
      </c>
      <c r="B2831" s="475">
        <v>91929</v>
      </c>
      <c r="C2831" s="473" t="s">
        <v>17785</v>
      </c>
      <c r="D2831" s="472" t="s">
        <v>263</v>
      </c>
      <c r="E2831" s="475">
        <v>6.93</v>
      </c>
    </row>
    <row r="2832" spans="1:5" ht="22.5">
      <c r="A2832" s="472" t="s">
        <v>180</v>
      </c>
      <c r="B2832" s="475">
        <v>91930</v>
      </c>
      <c r="C2832" s="473" t="s">
        <v>17789</v>
      </c>
      <c r="D2832" s="472" t="s">
        <v>263</v>
      </c>
      <c r="E2832" s="475">
        <v>8.32</v>
      </c>
    </row>
    <row r="2833" spans="1:5" ht="22.5">
      <c r="A2833" s="472" t="s">
        <v>180</v>
      </c>
      <c r="B2833" s="475">
        <v>91931</v>
      </c>
      <c r="C2833" s="473" t="s">
        <v>17792</v>
      </c>
      <c r="D2833" s="472" t="s">
        <v>263</v>
      </c>
      <c r="E2833" s="475">
        <v>9.33</v>
      </c>
    </row>
    <row r="2834" spans="1:5" ht="22.5">
      <c r="A2834" s="472" t="s">
        <v>180</v>
      </c>
      <c r="B2834" s="475">
        <v>91932</v>
      </c>
      <c r="C2834" s="473" t="s">
        <v>17795</v>
      </c>
      <c r="D2834" s="472" t="s">
        <v>263</v>
      </c>
      <c r="E2834" s="475">
        <v>13.74</v>
      </c>
    </row>
    <row r="2835" spans="1:5" ht="22.5">
      <c r="A2835" s="472" t="s">
        <v>180</v>
      </c>
      <c r="B2835" s="475">
        <v>91933</v>
      </c>
      <c r="C2835" s="473" t="s">
        <v>17797</v>
      </c>
      <c r="D2835" s="472" t="s">
        <v>263</v>
      </c>
      <c r="E2835" s="475">
        <v>14.71</v>
      </c>
    </row>
    <row r="2836" spans="1:5" ht="22.5">
      <c r="A2836" s="472" t="s">
        <v>180</v>
      </c>
      <c r="B2836" s="475">
        <v>91934</v>
      </c>
      <c r="C2836" s="473" t="s">
        <v>17799</v>
      </c>
      <c r="D2836" s="472" t="s">
        <v>263</v>
      </c>
      <c r="E2836" s="475">
        <v>21.02</v>
      </c>
    </row>
    <row r="2837" spans="1:5" ht="22.5">
      <c r="A2837" s="472" t="s">
        <v>180</v>
      </c>
      <c r="B2837" s="475">
        <v>91935</v>
      </c>
      <c r="C2837" s="473" t="s">
        <v>17803</v>
      </c>
      <c r="D2837" s="472" t="s">
        <v>263</v>
      </c>
      <c r="E2837" s="475">
        <v>22.41</v>
      </c>
    </row>
    <row r="2838" spans="1:5" ht="22.5">
      <c r="A2838" s="472" t="s">
        <v>180</v>
      </c>
      <c r="B2838" s="475">
        <v>92979</v>
      </c>
      <c r="C2838" s="473" t="s">
        <v>17807</v>
      </c>
      <c r="D2838" s="472" t="s">
        <v>263</v>
      </c>
      <c r="E2838" s="475">
        <v>9.52</v>
      </c>
    </row>
    <row r="2839" spans="1:5" ht="22.5">
      <c r="A2839" s="472" t="s">
        <v>180</v>
      </c>
      <c r="B2839" s="475">
        <v>92980</v>
      </c>
      <c r="C2839" s="473" t="s">
        <v>17810</v>
      </c>
      <c r="D2839" s="472" t="s">
        <v>263</v>
      </c>
      <c r="E2839" s="475">
        <v>10.35</v>
      </c>
    </row>
    <row r="2840" spans="1:5" ht="22.5">
      <c r="A2840" s="472" t="s">
        <v>180</v>
      </c>
      <c r="B2840" s="475">
        <v>92981</v>
      </c>
      <c r="C2840" s="473" t="s">
        <v>17813</v>
      </c>
      <c r="D2840" s="472" t="s">
        <v>263</v>
      </c>
      <c r="E2840" s="475">
        <v>14.61</v>
      </c>
    </row>
    <row r="2841" spans="1:5" ht="22.5">
      <c r="A2841" s="472" t="s">
        <v>180</v>
      </c>
      <c r="B2841" s="475">
        <v>92982</v>
      </c>
      <c r="C2841" s="473" t="s">
        <v>17815</v>
      </c>
      <c r="D2841" s="472" t="s">
        <v>263</v>
      </c>
      <c r="E2841" s="475">
        <v>15.82</v>
      </c>
    </row>
    <row r="2842" spans="1:5" ht="22.5">
      <c r="A2842" s="472" t="s">
        <v>180</v>
      </c>
      <c r="B2842" s="475">
        <v>92984</v>
      </c>
      <c r="C2842" s="473" t="s">
        <v>17818</v>
      </c>
      <c r="D2842" s="472" t="s">
        <v>263</v>
      </c>
      <c r="E2842" s="475">
        <v>25.47</v>
      </c>
    </row>
    <row r="2843" spans="1:5" ht="22.5">
      <c r="A2843" s="472" t="s">
        <v>180</v>
      </c>
      <c r="B2843" s="475">
        <v>92986</v>
      </c>
      <c r="C2843" s="473" t="s">
        <v>17822</v>
      </c>
      <c r="D2843" s="472" t="s">
        <v>263</v>
      </c>
      <c r="E2843" s="475">
        <v>34.54</v>
      </c>
    </row>
    <row r="2844" spans="1:5" ht="22.5">
      <c r="A2844" s="472" t="s">
        <v>180</v>
      </c>
      <c r="B2844" s="475">
        <v>92988</v>
      </c>
      <c r="C2844" s="473" t="s">
        <v>17825</v>
      </c>
      <c r="D2844" s="472" t="s">
        <v>263</v>
      </c>
      <c r="E2844" s="475">
        <v>48.56</v>
      </c>
    </row>
    <row r="2845" spans="1:5" ht="22.5">
      <c r="A2845" s="472" t="s">
        <v>180</v>
      </c>
      <c r="B2845" s="475">
        <v>92990</v>
      </c>
      <c r="C2845" s="473" t="s">
        <v>17829</v>
      </c>
      <c r="D2845" s="472" t="s">
        <v>263</v>
      </c>
      <c r="E2845" s="475">
        <v>66.680000000000007</v>
      </c>
    </row>
    <row r="2846" spans="1:5" ht="22.5">
      <c r="A2846" s="472" t="s">
        <v>180</v>
      </c>
      <c r="B2846" s="475">
        <v>92992</v>
      </c>
      <c r="C2846" s="473" t="s">
        <v>17833</v>
      </c>
      <c r="D2846" s="472" t="s">
        <v>263</v>
      </c>
      <c r="E2846" s="475">
        <v>88.12</v>
      </c>
    </row>
    <row r="2847" spans="1:5" ht="22.5">
      <c r="A2847" s="472" t="s">
        <v>180</v>
      </c>
      <c r="B2847" s="475">
        <v>92994</v>
      </c>
      <c r="C2847" s="473" t="s">
        <v>17837</v>
      </c>
      <c r="D2847" s="472" t="s">
        <v>263</v>
      </c>
      <c r="E2847" s="475">
        <v>114.09</v>
      </c>
    </row>
    <row r="2848" spans="1:5" ht="22.5">
      <c r="A2848" s="472" t="s">
        <v>180</v>
      </c>
      <c r="B2848" s="475">
        <v>92996</v>
      </c>
      <c r="C2848" s="473" t="s">
        <v>17841</v>
      </c>
      <c r="D2848" s="472" t="s">
        <v>263</v>
      </c>
      <c r="E2848" s="475">
        <v>141.04</v>
      </c>
    </row>
    <row r="2849" spans="1:5" ht="22.5">
      <c r="A2849" s="472" t="s">
        <v>180</v>
      </c>
      <c r="B2849" s="475">
        <v>92998</v>
      </c>
      <c r="C2849" s="473" t="s">
        <v>17845</v>
      </c>
      <c r="D2849" s="472" t="s">
        <v>263</v>
      </c>
      <c r="E2849" s="475">
        <v>172.57</v>
      </c>
    </row>
    <row r="2850" spans="1:5" ht="22.5">
      <c r="A2850" s="472" t="s">
        <v>180</v>
      </c>
      <c r="B2850" s="475">
        <v>93000</v>
      </c>
      <c r="C2850" s="473" t="s">
        <v>17849</v>
      </c>
      <c r="D2850" s="472" t="s">
        <v>263</v>
      </c>
      <c r="E2850" s="475">
        <v>226.6</v>
      </c>
    </row>
    <row r="2851" spans="1:5" ht="22.5">
      <c r="A2851" s="472" t="s">
        <v>180</v>
      </c>
      <c r="B2851" s="475">
        <v>93002</v>
      </c>
      <c r="C2851" s="473" t="s">
        <v>17853</v>
      </c>
      <c r="D2851" s="472" t="s">
        <v>263</v>
      </c>
      <c r="E2851" s="475">
        <v>283.19</v>
      </c>
    </row>
    <row r="2852" spans="1:5" ht="22.5">
      <c r="A2852" s="472" t="s">
        <v>180</v>
      </c>
      <c r="B2852" s="475">
        <v>101884</v>
      </c>
      <c r="C2852" s="473" t="s">
        <v>17857</v>
      </c>
      <c r="D2852" s="472" t="s">
        <v>263</v>
      </c>
      <c r="E2852" s="475">
        <v>9.3000000000000007</v>
      </c>
    </row>
    <row r="2853" spans="1:5" ht="22.5">
      <c r="A2853" s="472" t="s">
        <v>180</v>
      </c>
      <c r="B2853" s="475">
        <v>101885</v>
      </c>
      <c r="C2853" s="473" t="s">
        <v>17860</v>
      </c>
      <c r="D2853" s="472" t="s">
        <v>263</v>
      </c>
      <c r="E2853" s="475">
        <v>10.130000000000001</v>
      </c>
    </row>
    <row r="2854" spans="1:5" ht="22.5">
      <c r="A2854" s="472" t="s">
        <v>180</v>
      </c>
      <c r="B2854" s="475">
        <v>101886</v>
      </c>
      <c r="C2854" s="473" t="s">
        <v>17864</v>
      </c>
      <c r="D2854" s="472" t="s">
        <v>263</v>
      </c>
      <c r="E2854" s="475">
        <v>14.37</v>
      </c>
    </row>
    <row r="2855" spans="1:5" ht="22.5">
      <c r="A2855" s="472" t="s">
        <v>180</v>
      </c>
      <c r="B2855" s="475">
        <v>101887</v>
      </c>
      <c r="C2855" s="473" t="s">
        <v>17868</v>
      </c>
      <c r="D2855" s="472" t="s">
        <v>263</v>
      </c>
      <c r="E2855" s="475">
        <v>15.58</v>
      </c>
    </row>
    <row r="2856" spans="1:5" ht="22.5">
      <c r="A2856" s="472" t="s">
        <v>180</v>
      </c>
      <c r="B2856" s="475">
        <v>101888</v>
      </c>
      <c r="C2856" s="473" t="s">
        <v>17872</v>
      </c>
      <c r="D2856" s="472" t="s">
        <v>263</v>
      </c>
      <c r="E2856" s="475">
        <v>23.08</v>
      </c>
    </row>
    <row r="2857" spans="1:5" ht="22.5">
      <c r="A2857" s="472" t="s">
        <v>180</v>
      </c>
      <c r="B2857" s="475">
        <v>101889</v>
      </c>
      <c r="C2857" s="473" t="s">
        <v>17876</v>
      </c>
      <c r="D2857" s="472" t="s">
        <v>263</v>
      </c>
      <c r="E2857" s="475">
        <v>23.75</v>
      </c>
    </row>
    <row r="2858" spans="1:5">
      <c r="A2858" s="472" t="s">
        <v>180</v>
      </c>
      <c r="B2858" s="475">
        <v>91936</v>
      </c>
      <c r="C2858" s="473" t="s">
        <v>17879</v>
      </c>
      <c r="D2858" s="472" t="s">
        <v>437</v>
      </c>
      <c r="E2858" s="475">
        <v>13.63</v>
      </c>
    </row>
    <row r="2859" spans="1:5">
      <c r="A2859" s="472" t="s">
        <v>180</v>
      </c>
      <c r="B2859" s="475">
        <v>91937</v>
      </c>
      <c r="C2859" s="473" t="s">
        <v>17882</v>
      </c>
      <c r="D2859" s="472" t="s">
        <v>437</v>
      </c>
      <c r="E2859" s="475">
        <v>11.23</v>
      </c>
    </row>
    <row r="2860" spans="1:5" ht="22.5">
      <c r="A2860" s="472" t="s">
        <v>180</v>
      </c>
      <c r="B2860" s="475">
        <v>91939</v>
      </c>
      <c r="C2860" s="473" t="s">
        <v>17886</v>
      </c>
      <c r="D2860" s="472" t="s">
        <v>437</v>
      </c>
      <c r="E2860" s="475">
        <v>24.7</v>
      </c>
    </row>
    <row r="2861" spans="1:5" ht="22.5">
      <c r="A2861" s="472" t="s">
        <v>180</v>
      </c>
      <c r="B2861" s="475">
        <v>91940</v>
      </c>
      <c r="C2861" s="473" t="s">
        <v>17889</v>
      </c>
      <c r="D2861" s="472" t="s">
        <v>437</v>
      </c>
      <c r="E2861" s="475">
        <v>13.58</v>
      </c>
    </row>
    <row r="2862" spans="1:5" ht="22.5">
      <c r="A2862" s="472" t="s">
        <v>180</v>
      </c>
      <c r="B2862" s="475">
        <v>91941</v>
      </c>
      <c r="C2862" s="473" t="s">
        <v>17893</v>
      </c>
      <c r="D2862" s="472" t="s">
        <v>437</v>
      </c>
      <c r="E2862" s="475">
        <v>9.41</v>
      </c>
    </row>
    <row r="2863" spans="1:5" ht="22.5">
      <c r="A2863" s="472" t="s">
        <v>180</v>
      </c>
      <c r="B2863" s="475">
        <v>91942</v>
      </c>
      <c r="C2863" s="473" t="s">
        <v>17896</v>
      </c>
      <c r="D2863" s="472" t="s">
        <v>437</v>
      </c>
      <c r="E2863" s="475">
        <v>30.98</v>
      </c>
    </row>
    <row r="2864" spans="1:5" ht="22.5">
      <c r="A2864" s="472" t="s">
        <v>180</v>
      </c>
      <c r="B2864" s="475">
        <v>91943</v>
      </c>
      <c r="C2864" s="473" t="s">
        <v>17899</v>
      </c>
      <c r="D2864" s="472" t="s">
        <v>437</v>
      </c>
      <c r="E2864" s="475">
        <v>18.190000000000001</v>
      </c>
    </row>
    <row r="2865" spans="1:5" ht="22.5">
      <c r="A2865" s="472" t="s">
        <v>180</v>
      </c>
      <c r="B2865" s="475">
        <v>91944</v>
      </c>
      <c r="C2865" s="473" t="s">
        <v>17902</v>
      </c>
      <c r="D2865" s="472" t="s">
        <v>437</v>
      </c>
      <c r="E2865" s="475">
        <v>13.41</v>
      </c>
    </row>
    <row r="2866" spans="1:5" ht="22.5">
      <c r="A2866" s="472" t="s">
        <v>180</v>
      </c>
      <c r="B2866" s="475">
        <v>92865</v>
      </c>
      <c r="C2866" s="473" t="s">
        <v>17905</v>
      </c>
      <c r="D2866" s="472" t="s">
        <v>437</v>
      </c>
      <c r="E2866" s="475">
        <v>10.39</v>
      </c>
    </row>
    <row r="2867" spans="1:5" ht="22.5">
      <c r="A2867" s="472" t="s">
        <v>180</v>
      </c>
      <c r="B2867" s="475">
        <v>92866</v>
      </c>
      <c r="C2867" s="473" t="s">
        <v>17907</v>
      </c>
      <c r="D2867" s="472" t="s">
        <v>437</v>
      </c>
      <c r="E2867" s="475">
        <v>7.92</v>
      </c>
    </row>
    <row r="2868" spans="1:5" ht="22.5">
      <c r="A2868" s="472" t="s">
        <v>180</v>
      </c>
      <c r="B2868" s="475">
        <v>92867</v>
      </c>
      <c r="C2868" s="473" t="s">
        <v>17911</v>
      </c>
      <c r="D2868" s="472" t="s">
        <v>437</v>
      </c>
      <c r="E2868" s="475">
        <v>23.85</v>
      </c>
    </row>
    <row r="2869" spans="1:5" ht="22.5">
      <c r="A2869" s="472" t="s">
        <v>180</v>
      </c>
      <c r="B2869" s="475">
        <v>92868</v>
      </c>
      <c r="C2869" s="473" t="s">
        <v>17914</v>
      </c>
      <c r="D2869" s="472" t="s">
        <v>437</v>
      </c>
      <c r="E2869" s="475">
        <v>12.73</v>
      </c>
    </row>
    <row r="2870" spans="1:5" ht="22.5">
      <c r="A2870" s="472" t="s">
        <v>180</v>
      </c>
      <c r="B2870" s="475">
        <v>92869</v>
      </c>
      <c r="C2870" s="473" t="s">
        <v>17917</v>
      </c>
      <c r="D2870" s="472" t="s">
        <v>437</v>
      </c>
      <c r="E2870" s="475">
        <v>8.56</v>
      </c>
    </row>
    <row r="2871" spans="1:5" ht="22.5">
      <c r="A2871" s="472" t="s">
        <v>180</v>
      </c>
      <c r="B2871" s="475">
        <v>92870</v>
      </c>
      <c r="C2871" s="473" t="s">
        <v>17920</v>
      </c>
      <c r="D2871" s="472" t="s">
        <v>437</v>
      </c>
      <c r="E2871" s="475">
        <v>29.55</v>
      </c>
    </row>
    <row r="2872" spans="1:5" ht="22.5">
      <c r="A2872" s="472" t="s">
        <v>180</v>
      </c>
      <c r="B2872" s="475">
        <v>92871</v>
      </c>
      <c r="C2872" s="473" t="s">
        <v>17923</v>
      </c>
      <c r="D2872" s="472" t="s">
        <v>437</v>
      </c>
      <c r="E2872" s="475">
        <v>16.760000000000002</v>
      </c>
    </row>
    <row r="2873" spans="1:5" ht="22.5">
      <c r="A2873" s="472" t="s">
        <v>180</v>
      </c>
      <c r="B2873" s="475">
        <v>92872</v>
      </c>
      <c r="C2873" s="473" t="s">
        <v>17925</v>
      </c>
      <c r="D2873" s="472" t="s">
        <v>437</v>
      </c>
      <c r="E2873" s="475">
        <v>11.98</v>
      </c>
    </row>
    <row r="2874" spans="1:5" ht="22.5">
      <c r="A2874" s="472" t="s">
        <v>180</v>
      </c>
      <c r="B2874" s="475">
        <v>95777</v>
      </c>
      <c r="C2874" s="473" t="s">
        <v>17927</v>
      </c>
      <c r="D2874" s="472" t="s">
        <v>437</v>
      </c>
      <c r="E2874" s="475">
        <v>26.68</v>
      </c>
    </row>
    <row r="2875" spans="1:5" ht="22.5">
      <c r="A2875" s="472" t="s">
        <v>180</v>
      </c>
      <c r="B2875" s="475">
        <v>95778</v>
      </c>
      <c r="C2875" s="473" t="s">
        <v>17931</v>
      </c>
      <c r="D2875" s="472" t="s">
        <v>437</v>
      </c>
      <c r="E2875" s="475">
        <v>27.42</v>
      </c>
    </row>
    <row r="2876" spans="1:5" ht="22.5">
      <c r="A2876" s="472" t="s">
        <v>180</v>
      </c>
      <c r="B2876" s="475">
        <v>95779</v>
      </c>
      <c r="C2876" s="473" t="s">
        <v>17934</v>
      </c>
      <c r="D2876" s="472" t="s">
        <v>437</v>
      </c>
      <c r="E2876" s="475">
        <v>24.93</v>
      </c>
    </row>
    <row r="2877" spans="1:5" ht="22.5">
      <c r="A2877" s="472" t="s">
        <v>180</v>
      </c>
      <c r="B2877" s="475">
        <v>95780</v>
      </c>
      <c r="C2877" s="473" t="s">
        <v>17938</v>
      </c>
      <c r="D2877" s="472" t="s">
        <v>437</v>
      </c>
      <c r="E2877" s="475">
        <v>30.7</v>
      </c>
    </row>
    <row r="2878" spans="1:5" ht="22.5">
      <c r="A2878" s="472" t="s">
        <v>180</v>
      </c>
      <c r="B2878" s="475">
        <v>95781</v>
      </c>
      <c r="C2878" s="473" t="s">
        <v>17942</v>
      </c>
      <c r="D2878" s="472" t="s">
        <v>437</v>
      </c>
      <c r="E2878" s="475">
        <v>31.25</v>
      </c>
    </row>
    <row r="2879" spans="1:5" ht="22.5">
      <c r="A2879" s="472" t="s">
        <v>180</v>
      </c>
      <c r="B2879" s="475">
        <v>95782</v>
      </c>
      <c r="C2879" s="473" t="s">
        <v>17945</v>
      </c>
      <c r="D2879" s="472" t="s">
        <v>437</v>
      </c>
      <c r="E2879" s="475">
        <v>32.700000000000003</v>
      </c>
    </row>
    <row r="2880" spans="1:5" ht="22.5">
      <c r="A2880" s="472" t="s">
        <v>180</v>
      </c>
      <c r="B2880" s="475">
        <v>95785</v>
      </c>
      <c r="C2880" s="473" t="s">
        <v>17949</v>
      </c>
      <c r="D2880" s="472" t="s">
        <v>437</v>
      </c>
      <c r="E2880" s="475">
        <v>37.5</v>
      </c>
    </row>
    <row r="2881" spans="1:5" ht="22.5">
      <c r="A2881" s="472" t="s">
        <v>180</v>
      </c>
      <c r="B2881" s="475">
        <v>95787</v>
      </c>
      <c r="C2881" s="473" t="s">
        <v>17953</v>
      </c>
      <c r="D2881" s="472" t="s">
        <v>437</v>
      </c>
      <c r="E2881" s="475">
        <v>26.65</v>
      </c>
    </row>
    <row r="2882" spans="1:5" ht="22.5">
      <c r="A2882" s="472" t="s">
        <v>180</v>
      </c>
      <c r="B2882" s="475">
        <v>95789</v>
      </c>
      <c r="C2882" s="473" t="s">
        <v>17957</v>
      </c>
      <c r="D2882" s="472" t="s">
        <v>437</v>
      </c>
      <c r="E2882" s="475">
        <v>33.770000000000003</v>
      </c>
    </row>
    <row r="2883" spans="1:5" ht="22.5">
      <c r="A2883" s="472" t="s">
        <v>180</v>
      </c>
      <c r="B2883" s="475">
        <v>95791</v>
      </c>
      <c r="C2883" s="473" t="s">
        <v>17961</v>
      </c>
      <c r="D2883" s="472" t="s">
        <v>437</v>
      </c>
      <c r="E2883" s="475">
        <v>44.4</v>
      </c>
    </row>
    <row r="2884" spans="1:5" ht="22.5">
      <c r="A2884" s="472" t="s">
        <v>180</v>
      </c>
      <c r="B2884" s="475">
        <v>95795</v>
      </c>
      <c r="C2884" s="473" t="s">
        <v>17965</v>
      </c>
      <c r="D2884" s="472" t="s">
        <v>437</v>
      </c>
      <c r="E2884" s="475">
        <v>30.78</v>
      </c>
    </row>
    <row r="2885" spans="1:5" ht="22.5">
      <c r="A2885" s="472" t="s">
        <v>180</v>
      </c>
      <c r="B2885" s="475">
        <v>95796</v>
      </c>
      <c r="C2885" s="473" t="s">
        <v>17968</v>
      </c>
      <c r="D2885" s="472" t="s">
        <v>437</v>
      </c>
      <c r="E2885" s="475">
        <v>39.770000000000003</v>
      </c>
    </row>
    <row r="2886" spans="1:5" ht="22.5">
      <c r="A2886" s="472" t="s">
        <v>180</v>
      </c>
      <c r="B2886" s="475">
        <v>95797</v>
      </c>
      <c r="C2886" s="473" t="s">
        <v>17972</v>
      </c>
      <c r="D2886" s="472" t="s">
        <v>437</v>
      </c>
      <c r="E2886" s="475">
        <v>51.44</v>
      </c>
    </row>
    <row r="2887" spans="1:5" ht="22.5">
      <c r="A2887" s="472" t="s">
        <v>180</v>
      </c>
      <c r="B2887" s="475">
        <v>95801</v>
      </c>
      <c r="C2887" s="473" t="s">
        <v>17976</v>
      </c>
      <c r="D2887" s="472" t="s">
        <v>437</v>
      </c>
      <c r="E2887" s="475">
        <v>37.28</v>
      </c>
    </row>
    <row r="2888" spans="1:5" ht="22.5">
      <c r="A2888" s="472" t="s">
        <v>180</v>
      </c>
      <c r="B2888" s="475">
        <v>95802</v>
      </c>
      <c r="C2888" s="473" t="s">
        <v>17980</v>
      </c>
      <c r="D2888" s="472" t="s">
        <v>437</v>
      </c>
      <c r="E2888" s="475">
        <v>41.77</v>
      </c>
    </row>
    <row r="2889" spans="1:5" ht="22.5">
      <c r="A2889" s="472" t="s">
        <v>180</v>
      </c>
      <c r="B2889" s="475">
        <v>95803</v>
      </c>
      <c r="C2889" s="473" t="s">
        <v>17984</v>
      </c>
      <c r="D2889" s="472" t="s">
        <v>437</v>
      </c>
      <c r="E2889" s="475">
        <v>56.65</v>
      </c>
    </row>
    <row r="2890" spans="1:5" ht="22.5">
      <c r="A2890" s="472" t="s">
        <v>180</v>
      </c>
      <c r="B2890" s="475">
        <v>95804</v>
      </c>
      <c r="C2890" s="473" t="s">
        <v>17988</v>
      </c>
      <c r="D2890" s="472" t="s">
        <v>437</v>
      </c>
      <c r="E2890" s="475">
        <v>24.59</v>
      </c>
    </row>
    <row r="2891" spans="1:5" ht="22.5">
      <c r="A2891" s="472" t="s">
        <v>180</v>
      </c>
      <c r="B2891" s="475">
        <v>95805</v>
      </c>
      <c r="C2891" s="473" t="s">
        <v>17991</v>
      </c>
      <c r="D2891" s="472" t="s">
        <v>437</v>
      </c>
      <c r="E2891" s="475">
        <v>24.79</v>
      </c>
    </row>
    <row r="2892" spans="1:5" ht="22.5">
      <c r="A2892" s="472" t="s">
        <v>180</v>
      </c>
      <c r="B2892" s="475">
        <v>95806</v>
      </c>
      <c r="C2892" s="473" t="s">
        <v>17995</v>
      </c>
      <c r="D2892" s="472" t="s">
        <v>437</v>
      </c>
      <c r="E2892" s="475">
        <v>25.65</v>
      </c>
    </row>
    <row r="2893" spans="1:5" ht="22.5">
      <c r="A2893" s="472" t="s">
        <v>180</v>
      </c>
      <c r="B2893" s="475">
        <v>95807</v>
      </c>
      <c r="C2893" s="473" t="s">
        <v>17999</v>
      </c>
      <c r="D2893" s="472" t="s">
        <v>437</v>
      </c>
      <c r="E2893" s="475">
        <v>28.1</v>
      </c>
    </row>
    <row r="2894" spans="1:5" ht="22.5">
      <c r="A2894" s="472" t="s">
        <v>180</v>
      </c>
      <c r="B2894" s="475">
        <v>95808</v>
      </c>
      <c r="C2894" s="473" t="s">
        <v>18002</v>
      </c>
      <c r="D2894" s="472" t="s">
        <v>437</v>
      </c>
      <c r="E2894" s="475">
        <v>28.67</v>
      </c>
    </row>
    <row r="2895" spans="1:5" ht="22.5">
      <c r="A2895" s="472" t="s">
        <v>180</v>
      </c>
      <c r="B2895" s="475">
        <v>95809</v>
      </c>
      <c r="C2895" s="473" t="s">
        <v>18006</v>
      </c>
      <c r="D2895" s="472" t="s">
        <v>437</v>
      </c>
      <c r="E2895" s="475">
        <v>31.78</v>
      </c>
    </row>
    <row r="2896" spans="1:5" ht="22.5">
      <c r="A2896" s="472" t="s">
        <v>180</v>
      </c>
      <c r="B2896" s="475">
        <v>95810</v>
      </c>
      <c r="C2896" s="473" t="s">
        <v>18009</v>
      </c>
      <c r="D2896" s="472" t="s">
        <v>437</v>
      </c>
      <c r="E2896" s="475">
        <v>17.28</v>
      </c>
    </row>
    <row r="2897" spans="1:5" ht="22.5">
      <c r="A2897" s="472" t="s">
        <v>180</v>
      </c>
      <c r="B2897" s="475">
        <v>95811</v>
      </c>
      <c r="C2897" s="473" t="s">
        <v>18013</v>
      </c>
      <c r="D2897" s="472" t="s">
        <v>437</v>
      </c>
      <c r="E2897" s="475">
        <v>17.850000000000001</v>
      </c>
    </row>
    <row r="2898" spans="1:5" ht="22.5">
      <c r="A2898" s="472" t="s">
        <v>180</v>
      </c>
      <c r="B2898" s="475">
        <v>95812</v>
      </c>
      <c r="C2898" s="473" t="s">
        <v>18016</v>
      </c>
      <c r="D2898" s="472" t="s">
        <v>437</v>
      </c>
      <c r="E2898" s="475">
        <v>20.95</v>
      </c>
    </row>
    <row r="2899" spans="1:5" ht="22.5">
      <c r="A2899" s="472" t="s">
        <v>180</v>
      </c>
      <c r="B2899" s="475">
        <v>95813</v>
      </c>
      <c r="C2899" s="473" t="s">
        <v>18020</v>
      </c>
      <c r="D2899" s="472" t="s">
        <v>437</v>
      </c>
      <c r="E2899" s="475">
        <v>20.36</v>
      </c>
    </row>
    <row r="2900" spans="1:5" ht="22.5">
      <c r="A2900" s="472" t="s">
        <v>180</v>
      </c>
      <c r="B2900" s="475">
        <v>95814</v>
      </c>
      <c r="C2900" s="473" t="s">
        <v>18023</v>
      </c>
      <c r="D2900" s="472" t="s">
        <v>437</v>
      </c>
      <c r="E2900" s="475">
        <v>21.23</v>
      </c>
    </row>
    <row r="2901" spans="1:5" ht="22.5">
      <c r="A2901" s="472" t="s">
        <v>180</v>
      </c>
      <c r="B2901" s="475">
        <v>95815</v>
      </c>
      <c r="C2901" s="473" t="s">
        <v>18026</v>
      </c>
      <c r="D2901" s="472" t="s">
        <v>437</v>
      </c>
      <c r="E2901" s="475">
        <v>27.36</v>
      </c>
    </row>
    <row r="2902" spans="1:5" ht="22.5">
      <c r="A2902" s="472" t="s">
        <v>180</v>
      </c>
      <c r="B2902" s="475">
        <v>95816</v>
      </c>
      <c r="C2902" s="473" t="s">
        <v>18029</v>
      </c>
      <c r="D2902" s="472" t="s">
        <v>437</v>
      </c>
      <c r="E2902" s="475">
        <v>34.6</v>
      </c>
    </row>
    <row r="2903" spans="1:5" ht="22.5">
      <c r="A2903" s="472" t="s">
        <v>180</v>
      </c>
      <c r="B2903" s="475">
        <v>95817</v>
      </c>
      <c r="C2903" s="473" t="s">
        <v>18033</v>
      </c>
      <c r="D2903" s="472" t="s">
        <v>437</v>
      </c>
      <c r="E2903" s="475">
        <v>35.19</v>
      </c>
    </row>
    <row r="2904" spans="1:5" ht="22.5">
      <c r="A2904" s="472" t="s">
        <v>180</v>
      </c>
      <c r="B2904" s="475">
        <v>95818</v>
      </c>
      <c r="C2904" s="473" t="s">
        <v>18037</v>
      </c>
      <c r="D2904" s="472" t="s">
        <v>437</v>
      </c>
      <c r="E2904" s="475">
        <v>43.44</v>
      </c>
    </row>
    <row r="2905" spans="1:5" ht="22.5">
      <c r="A2905" s="472" t="s">
        <v>180</v>
      </c>
      <c r="B2905" s="475">
        <v>97881</v>
      </c>
      <c r="C2905" s="473" t="s">
        <v>18041</v>
      </c>
      <c r="D2905" s="472" t="s">
        <v>437</v>
      </c>
      <c r="E2905" s="475">
        <v>124.62</v>
      </c>
    </row>
    <row r="2906" spans="1:5" ht="22.5">
      <c r="A2906" s="472" t="s">
        <v>180</v>
      </c>
      <c r="B2906" s="475">
        <v>97882</v>
      </c>
      <c r="C2906" s="473" t="s">
        <v>18044</v>
      </c>
      <c r="D2906" s="472" t="s">
        <v>437</v>
      </c>
      <c r="E2906" s="475">
        <v>196.18</v>
      </c>
    </row>
    <row r="2907" spans="1:5" ht="22.5">
      <c r="A2907" s="472" t="s">
        <v>180</v>
      </c>
      <c r="B2907" s="475">
        <v>97883</v>
      </c>
      <c r="C2907" s="473" t="s">
        <v>18048</v>
      </c>
      <c r="D2907" s="472" t="s">
        <v>437</v>
      </c>
      <c r="E2907" s="475">
        <v>378.18</v>
      </c>
    </row>
    <row r="2908" spans="1:5" ht="22.5">
      <c r="A2908" s="472" t="s">
        <v>180</v>
      </c>
      <c r="B2908" s="475">
        <v>97884</v>
      </c>
      <c r="C2908" s="473" t="s">
        <v>18052</v>
      </c>
      <c r="D2908" s="472" t="s">
        <v>437</v>
      </c>
      <c r="E2908" s="475">
        <v>739.82</v>
      </c>
    </row>
    <row r="2909" spans="1:5" ht="22.5">
      <c r="A2909" s="472" t="s">
        <v>180</v>
      </c>
      <c r="B2909" s="475">
        <v>97885</v>
      </c>
      <c r="C2909" s="473" t="s">
        <v>18056</v>
      </c>
      <c r="D2909" s="472" t="s">
        <v>437</v>
      </c>
      <c r="E2909" s="474">
        <v>1146.23</v>
      </c>
    </row>
    <row r="2910" spans="1:5" ht="22.5">
      <c r="A2910" s="472" t="s">
        <v>180</v>
      </c>
      <c r="B2910" s="475">
        <v>97886</v>
      </c>
      <c r="C2910" s="473" t="s">
        <v>18060</v>
      </c>
      <c r="D2910" s="472" t="s">
        <v>437</v>
      </c>
      <c r="E2910" s="475">
        <v>156.59</v>
      </c>
    </row>
    <row r="2911" spans="1:5" ht="22.5">
      <c r="A2911" s="472" t="s">
        <v>180</v>
      </c>
      <c r="B2911" s="475">
        <v>97887</v>
      </c>
      <c r="C2911" s="473" t="s">
        <v>18064</v>
      </c>
      <c r="D2911" s="472" t="s">
        <v>437</v>
      </c>
      <c r="E2911" s="475">
        <v>247.45</v>
      </c>
    </row>
    <row r="2912" spans="1:5" ht="22.5">
      <c r="A2912" s="472" t="s">
        <v>180</v>
      </c>
      <c r="B2912" s="475">
        <v>97888</v>
      </c>
      <c r="C2912" s="473" t="s">
        <v>18068</v>
      </c>
      <c r="D2912" s="472" t="s">
        <v>437</v>
      </c>
      <c r="E2912" s="475">
        <v>480.8</v>
      </c>
    </row>
    <row r="2913" spans="1:5" ht="22.5">
      <c r="A2913" s="472" t="s">
        <v>180</v>
      </c>
      <c r="B2913" s="475">
        <v>97889</v>
      </c>
      <c r="C2913" s="473" t="s">
        <v>18072</v>
      </c>
      <c r="D2913" s="472" t="s">
        <v>437</v>
      </c>
      <c r="E2913" s="475">
        <v>643.79999999999995</v>
      </c>
    </row>
    <row r="2914" spans="1:5" ht="22.5">
      <c r="A2914" s="472" t="s">
        <v>180</v>
      </c>
      <c r="B2914" s="475">
        <v>97890</v>
      </c>
      <c r="C2914" s="473" t="s">
        <v>18076</v>
      </c>
      <c r="D2914" s="472" t="s">
        <v>437</v>
      </c>
      <c r="E2914" s="475">
        <v>744.63</v>
      </c>
    </row>
    <row r="2915" spans="1:5" ht="22.5">
      <c r="A2915" s="472" t="s">
        <v>180</v>
      </c>
      <c r="B2915" s="475">
        <v>97891</v>
      </c>
      <c r="C2915" s="473" t="s">
        <v>18080</v>
      </c>
      <c r="D2915" s="472" t="s">
        <v>437</v>
      </c>
      <c r="E2915" s="475">
        <v>175.61</v>
      </c>
    </row>
    <row r="2916" spans="1:5" ht="22.5">
      <c r="A2916" s="472" t="s">
        <v>180</v>
      </c>
      <c r="B2916" s="475">
        <v>97892</v>
      </c>
      <c r="C2916" s="473" t="s">
        <v>18084</v>
      </c>
      <c r="D2916" s="472" t="s">
        <v>437</v>
      </c>
      <c r="E2916" s="475">
        <v>328.89</v>
      </c>
    </row>
    <row r="2917" spans="1:5" ht="22.5">
      <c r="A2917" s="472" t="s">
        <v>180</v>
      </c>
      <c r="B2917" s="475">
        <v>97893</v>
      </c>
      <c r="C2917" s="473" t="s">
        <v>18088</v>
      </c>
      <c r="D2917" s="472" t="s">
        <v>437</v>
      </c>
      <c r="E2917" s="475">
        <v>450.09</v>
      </c>
    </row>
    <row r="2918" spans="1:5" ht="22.5">
      <c r="A2918" s="472" t="s">
        <v>180</v>
      </c>
      <c r="B2918" s="475">
        <v>97894</v>
      </c>
      <c r="C2918" s="473" t="s">
        <v>18092</v>
      </c>
      <c r="D2918" s="472" t="s">
        <v>437</v>
      </c>
      <c r="E2918" s="475">
        <v>509.88</v>
      </c>
    </row>
    <row r="2919" spans="1:5" ht="22.5">
      <c r="A2919" s="472" t="s">
        <v>180</v>
      </c>
      <c r="B2919" s="475">
        <v>93653</v>
      </c>
      <c r="C2919" s="473" t="s">
        <v>18096</v>
      </c>
      <c r="D2919" s="472" t="s">
        <v>437</v>
      </c>
      <c r="E2919" s="475">
        <v>18.739999999999998</v>
      </c>
    </row>
    <row r="2920" spans="1:5" ht="22.5">
      <c r="A2920" s="472" t="s">
        <v>180</v>
      </c>
      <c r="B2920" s="475">
        <v>93654</v>
      </c>
      <c r="C2920" s="473" t="s">
        <v>18099</v>
      </c>
      <c r="D2920" s="472" t="s">
        <v>437</v>
      </c>
      <c r="E2920" s="475">
        <v>19.239999999999998</v>
      </c>
    </row>
    <row r="2921" spans="1:5" ht="22.5">
      <c r="A2921" s="472" t="s">
        <v>180</v>
      </c>
      <c r="B2921" s="475">
        <v>93655</v>
      </c>
      <c r="C2921" s="473" t="s">
        <v>18102</v>
      </c>
      <c r="D2921" s="472" t="s">
        <v>437</v>
      </c>
      <c r="E2921" s="475">
        <v>20.329999999999998</v>
      </c>
    </row>
    <row r="2922" spans="1:5" ht="22.5">
      <c r="A2922" s="472" t="s">
        <v>180</v>
      </c>
      <c r="B2922" s="475">
        <v>93656</v>
      </c>
      <c r="C2922" s="473" t="s">
        <v>18105</v>
      </c>
      <c r="D2922" s="472" t="s">
        <v>437</v>
      </c>
      <c r="E2922" s="475">
        <v>20.329999999999998</v>
      </c>
    </row>
    <row r="2923" spans="1:5" ht="22.5">
      <c r="A2923" s="472" t="s">
        <v>180</v>
      </c>
      <c r="B2923" s="475">
        <v>93657</v>
      </c>
      <c r="C2923" s="473" t="s">
        <v>18107</v>
      </c>
      <c r="D2923" s="472" t="s">
        <v>437</v>
      </c>
      <c r="E2923" s="475">
        <v>21.62</v>
      </c>
    </row>
    <row r="2924" spans="1:5" ht="22.5">
      <c r="A2924" s="472" t="s">
        <v>180</v>
      </c>
      <c r="B2924" s="475">
        <v>93658</v>
      </c>
      <c r="C2924" s="473" t="s">
        <v>18110</v>
      </c>
      <c r="D2924" s="472" t="s">
        <v>437</v>
      </c>
      <c r="E2924" s="475">
        <v>31.4</v>
      </c>
    </row>
    <row r="2925" spans="1:5" ht="22.5">
      <c r="A2925" s="472" t="s">
        <v>180</v>
      </c>
      <c r="B2925" s="475">
        <v>93659</v>
      </c>
      <c r="C2925" s="473" t="s">
        <v>18114</v>
      </c>
      <c r="D2925" s="472" t="s">
        <v>437</v>
      </c>
      <c r="E2925" s="475">
        <v>33.950000000000003</v>
      </c>
    </row>
    <row r="2926" spans="1:5" ht="22.5">
      <c r="A2926" s="472" t="s">
        <v>180</v>
      </c>
      <c r="B2926" s="475">
        <v>93660</v>
      </c>
      <c r="C2926" s="473" t="s">
        <v>18116</v>
      </c>
      <c r="D2926" s="472" t="s">
        <v>437</v>
      </c>
      <c r="E2926" s="475">
        <v>98.12</v>
      </c>
    </row>
    <row r="2927" spans="1:5" ht="22.5">
      <c r="A2927" s="472" t="s">
        <v>180</v>
      </c>
      <c r="B2927" s="475">
        <v>93661</v>
      </c>
      <c r="C2927" s="473" t="s">
        <v>18120</v>
      </c>
      <c r="D2927" s="472" t="s">
        <v>437</v>
      </c>
      <c r="E2927" s="475">
        <v>99.14</v>
      </c>
    </row>
    <row r="2928" spans="1:5" ht="22.5">
      <c r="A2928" s="472" t="s">
        <v>180</v>
      </c>
      <c r="B2928" s="475">
        <v>93662</v>
      </c>
      <c r="C2928" s="473" t="s">
        <v>18123</v>
      </c>
      <c r="D2928" s="472" t="s">
        <v>437</v>
      </c>
      <c r="E2928" s="475">
        <v>101.32</v>
      </c>
    </row>
    <row r="2929" spans="1:5" ht="22.5">
      <c r="A2929" s="472" t="s">
        <v>180</v>
      </c>
      <c r="B2929" s="475">
        <v>93663</v>
      </c>
      <c r="C2929" s="473" t="s">
        <v>18127</v>
      </c>
      <c r="D2929" s="472" t="s">
        <v>437</v>
      </c>
      <c r="E2929" s="475">
        <v>101.32</v>
      </c>
    </row>
    <row r="2930" spans="1:5" ht="22.5">
      <c r="A2930" s="472" t="s">
        <v>180</v>
      </c>
      <c r="B2930" s="475">
        <v>93664</v>
      </c>
      <c r="C2930" s="473" t="s">
        <v>18129</v>
      </c>
      <c r="D2930" s="472" t="s">
        <v>437</v>
      </c>
      <c r="E2930" s="475">
        <v>103.9</v>
      </c>
    </row>
    <row r="2931" spans="1:5" ht="22.5">
      <c r="A2931" s="472" t="s">
        <v>180</v>
      </c>
      <c r="B2931" s="475">
        <v>93665</v>
      </c>
      <c r="C2931" s="473" t="s">
        <v>18133</v>
      </c>
      <c r="D2931" s="472" t="s">
        <v>437</v>
      </c>
      <c r="E2931" s="475">
        <v>106.33</v>
      </c>
    </row>
    <row r="2932" spans="1:5" ht="22.5">
      <c r="A2932" s="472" t="s">
        <v>180</v>
      </c>
      <c r="B2932" s="475">
        <v>93666</v>
      </c>
      <c r="C2932" s="473" t="s">
        <v>18137</v>
      </c>
      <c r="D2932" s="472" t="s">
        <v>437</v>
      </c>
      <c r="E2932" s="475">
        <v>111.42</v>
      </c>
    </row>
    <row r="2933" spans="1:5" ht="22.5">
      <c r="A2933" s="472" t="s">
        <v>180</v>
      </c>
      <c r="B2933" s="475">
        <v>93667</v>
      </c>
      <c r="C2933" s="473" t="s">
        <v>18141</v>
      </c>
      <c r="D2933" s="472" t="s">
        <v>437</v>
      </c>
      <c r="E2933" s="475">
        <v>121.6</v>
      </c>
    </row>
    <row r="2934" spans="1:5" ht="22.5">
      <c r="A2934" s="472" t="s">
        <v>180</v>
      </c>
      <c r="B2934" s="475">
        <v>93668</v>
      </c>
      <c r="C2934" s="473" t="s">
        <v>18145</v>
      </c>
      <c r="D2934" s="472" t="s">
        <v>437</v>
      </c>
      <c r="E2934" s="475">
        <v>123.12</v>
      </c>
    </row>
    <row r="2935" spans="1:5" ht="22.5">
      <c r="A2935" s="472" t="s">
        <v>180</v>
      </c>
      <c r="B2935" s="475">
        <v>93669</v>
      </c>
      <c r="C2935" s="473" t="s">
        <v>18149</v>
      </c>
      <c r="D2935" s="472" t="s">
        <v>437</v>
      </c>
      <c r="E2935" s="475">
        <v>126.4</v>
      </c>
    </row>
    <row r="2936" spans="1:5" ht="22.5">
      <c r="A2936" s="472" t="s">
        <v>180</v>
      </c>
      <c r="B2936" s="475">
        <v>93670</v>
      </c>
      <c r="C2936" s="473" t="s">
        <v>18153</v>
      </c>
      <c r="D2936" s="472" t="s">
        <v>437</v>
      </c>
      <c r="E2936" s="475">
        <v>126.4</v>
      </c>
    </row>
    <row r="2937" spans="1:5" ht="22.5">
      <c r="A2937" s="472" t="s">
        <v>180</v>
      </c>
      <c r="B2937" s="475">
        <v>93671</v>
      </c>
      <c r="C2937" s="473" t="s">
        <v>18155</v>
      </c>
      <c r="D2937" s="472" t="s">
        <v>437</v>
      </c>
      <c r="E2937" s="475">
        <v>130.26</v>
      </c>
    </row>
    <row r="2938" spans="1:5" ht="22.5">
      <c r="A2938" s="472" t="s">
        <v>180</v>
      </c>
      <c r="B2938" s="475">
        <v>93672</v>
      </c>
      <c r="C2938" s="473" t="s">
        <v>18159</v>
      </c>
      <c r="D2938" s="472" t="s">
        <v>437</v>
      </c>
      <c r="E2938" s="475">
        <v>136.06</v>
      </c>
    </row>
    <row r="2939" spans="1:5" ht="22.5">
      <c r="A2939" s="472" t="s">
        <v>180</v>
      </c>
      <c r="B2939" s="475">
        <v>93673</v>
      </c>
      <c r="C2939" s="473" t="s">
        <v>18163</v>
      </c>
      <c r="D2939" s="472" t="s">
        <v>437</v>
      </c>
      <c r="E2939" s="475">
        <v>143.69999999999999</v>
      </c>
    </row>
    <row r="2940" spans="1:5" ht="22.5">
      <c r="A2940" s="472" t="s">
        <v>180</v>
      </c>
      <c r="B2940" s="475">
        <v>97359</v>
      </c>
      <c r="C2940" s="473" t="s">
        <v>18166</v>
      </c>
      <c r="D2940" s="472" t="s">
        <v>437</v>
      </c>
      <c r="E2940" s="474">
        <v>3095.01</v>
      </c>
    </row>
    <row r="2941" spans="1:5" ht="22.5">
      <c r="A2941" s="472" t="s">
        <v>180</v>
      </c>
      <c r="B2941" s="475">
        <v>97360</v>
      </c>
      <c r="C2941" s="473" t="s">
        <v>18170</v>
      </c>
      <c r="D2941" s="472" t="s">
        <v>437</v>
      </c>
      <c r="E2941" s="474">
        <v>5967.99</v>
      </c>
    </row>
    <row r="2942" spans="1:5" ht="22.5">
      <c r="A2942" s="472" t="s">
        <v>180</v>
      </c>
      <c r="B2942" s="475">
        <v>97361</v>
      </c>
      <c r="C2942" s="473" t="s">
        <v>18174</v>
      </c>
      <c r="D2942" s="472" t="s">
        <v>437</v>
      </c>
      <c r="E2942" s="474">
        <v>7957.33</v>
      </c>
    </row>
    <row r="2943" spans="1:5" ht="22.5">
      <c r="A2943" s="472" t="s">
        <v>180</v>
      </c>
      <c r="B2943" s="475">
        <v>97362</v>
      </c>
      <c r="C2943" s="473" t="s">
        <v>18178</v>
      </c>
      <c r="D2943" s="472" t="s">
        <v>437</v>
      </c>
      <c r="E2943" s="474">
        <v>2448.02</v>
      </c>
    </row>
    <row r="2944" spans="1:5" ht="33.75">
      <c r="A2944" s="472" t="s">
        <v>180</v>
      </c>
      <c r="B2944" s="475">
        <v>101875</v>
      </c>
      <c r="C2944" s="473" t="s">
        <v>18182</v>
      </c>
      <c r="D2944" s="472" t="s">
        <v>437</v>
      </c>
      <c r="E2944" s="475">
        <v>515.03</v>
      </c>
    </row>
    <row r="2945" spans="1:5" ht="22.5">
      <c r="A2945" s="472" t="s">
        <v>180</v>
      </c>
      <c r="B2945" s="475">
        <v>101876</v>
      </c>
      <c r="C2945" s="473" t="s">
        <v>18186</v>
      </c>
      <c r="D2945" s="472" t="s">
        <v>437</v>
      </c>
      <c r="E2945" s="475">
        <v>69.010000000000005</v>
      </c>
    </row>
    <row r="2946" spans="1:5" ht="22.5">
      <c r="A2946" s="472" t="s">
        <v>180</v>
      </c>
      <c r="B2946" s="475">
        <v>101877</v>
      </c>
      <c r="C2946" s="473" t="s">
        <v>18189</v>
      </c>
      <c r="D2946" s="472" t="s">
        <v>437</v>
      </c>
      <c r="E2946" s="475">
        <v>47.49</v>
      </c>
    </row>
    <row r="2947" spans="1:5" ht="33.75">
      <c r="A2947" s="472" t="s">
        <v>180</v>
      </c>
      <c r="B2947" s="475">
        <v>101878</v>
      </c>
      <c r="C2947" s="473" t="s">
        <v>18193</v>
      </c>
      <c r="D2947" s="472" t="s">
        <v>437</v>
      </c>
      <c r="E2947" s="475">
        <v>696.43</v>
      </c>
    </row>
    <row r="2948" spans="1:5" ht="33.75">
      <c r="A2948" s="472" t="s">
        <v>180</v>
      </c>
      <c r="B2948" s="475">
        <v>101879</v>
      </c>
      <c r="C2948" s="473" t="s">
        <v>18197</v>
      </c>
      <c r="D2948" s="472" t="s">
        <v>437</v>
      </c>
      <c r="E2948" s="475">
        <v>749.84</v>
      </c>
    </row>
    <row r="2949" spans="1:5" ht="33.75">
      <c r="A2949" s="472" t="s">
        <v>180</v>
      </c>
      <c r="B2949" s="475">
        <v>101880</v>
      </c>
      <c r="C2949" s="473" t="s">
        <v>18201</v>
      </c>
      <c r="D2949" s="472" t="s">
        <v>437</v>
      </c>
      <c r="E2949" s="475">
        <v>862.25</v>
      </c>
    </row>
    <row r="2950" spans="1:5" ht="33.75">
      <c r="A2950" s="472" t="s">
        <v>180</v>
      </c>
      <c r="B2950" s="475">
        <v>101881</v>
      </c>
      <c r="C2950" s="473" t="s">
        <v>18205</v>
      </c>
      <c r="D2950" s="472" t="s">
        <v>437</v>
      </c>
      <c r="E2950" s="474">
        <v>1248.22</v>
      </c>
    </row>
    <row r="2951" spans="1:5" ht="33.75">
      <c r="A2951" s="472" t="s">
        <v>180</v>
      </c>
      <c r="B2951" s="475">
        <v>101882</v>
      </c>
      <c r="C2951" s="473" t="s">
        <v>18209</v>
      </c>
      <c r="D2951" s="472" t="s">
        <v>437</v>
      </c>
      <c r="E2951" s="474">
        <v>1780.13</v>
      </c>
    </row>
    <row r="2952" spans="1:5" ht="33.75">
      <c r="A2952" s="472" t="s">
        <v>180</v>
      </c>
      <c r="B2952" s="475">
        <v>101883</v>
      </c>
      <c r="C2952" s="473" t="s">
        <v>18213</v>
      </c>
      <c r="D2952" s="472" t="s">
        <v>437</v>
      </c>
      <c r="E2952" s="475">
        <v>714.38</v>
      </c>
    </row>
    <row r="2953" spans="1:5" ht="22.5">
      <c r="A2953" s="472" t="s">
        <v>180</v>
      </c>
      <c r="B2953" s="475">
        <v>101890</v>
      </c>
      <c r="C2953" s="473" t="s">
        <v>18217</v>
      </c>
      <c r="D2953" s="472" t="s">
        <v>437</v>
      </c>
      <c r="E2953" s="475">
        <v>25.13</v>
      </c>
    </row>
    <row r="2954" spans="1:5" ht="22.5">
      <c r="A2954" s="472" t="s">
        <v>180</v>
      </c>
      <c r="B2954" s="475">
        <v>101891</v>
      </c>
      <c r="C2954" s="473" t="s">
        <v>18220</v>
      </c>
      <c r="D2954" s="472" t="s">
        <v>437</v>
      </c>
      <c r="E2954" s="475">
        <v>42.61</v>
      </c>
    </row>
    <row r="2955" spans="1:5" ht="22.5">
      <c r="A2955" s="472" t="s">
        <v>180</v>
      </c>
      <c r="B2955" s="475">
        <v>101892</v>
      </c>
      <c r="C2955" s="473" t="s">
        <v>18224</v>
      </c>
      <c r="D2955" s="472" t="s">
        <v>437</v>
      </c>
      <c r="E2955" s="475">
        <v>121.44</v>
      </c>
    </row>
    <row r="2956" spans="1:5" ht="22.5">
      <c r="A2956" s="472" t="s">
        <v>180</v>
      </c>
      <c r="B2956" s="475">
        <v>101893</v>
      </c>
      <c r="C2956" s="473" t="s">
        <v>18228</v>
      </c>
      <c r="D2956" s="472" t="s">
        <v>437</v>
      </c>
      <c r="E2956" s="475">
        <v>153.55000000000001</v>
      </c>
    </row>
    <row r="2957" spans="1:5" ht="22.5">
      <c r="A2957" s="472" t="s">
        <v>180</v>
      </c>
      <c r="B2957" s="475">
        <v>101894</v>
      </c>
      <c r="C2957" s="473" t="s">
        <v>18232</v>
      </c>
      <c r="D2957" s="472" t="s">
        <v>437</v>
      </c>
      <c r="E2957" s="475">
        <v>239.85</v>
      </c>
    </row>
    <row r="2958" spans="1:5" ht="22.5">
      <c r="A2958" s="472" t="s">
        <v>180</v>
      </c>
      <c r="B2958" s="475">
        <v>101895</v>
      </c>
      <c r="C2958" s="473" t="s">
        <v>18236</v>
      </c>
      <c r="D2958" s="472" t="s">
        <v>437</v>
      </c>
      <c r="E2958" s="475">
        <v>693.76</v>
      </c>
    </row>
    <row r="2959" spans="1:5" ht="22.5">
      <c r="A2959" s="472" t="s">
        <v>180</v>
      </c>
      <c r="B2959" s="475">
        <v>101896</v>
      </c>
      <c r="C2959" s="473" t="s">
        <v>18240</v>
      </c>
      <c r="D2959" s="472" t="s">
        <v>437</v>
      </c>
      <c r="E2959" s="474">
        <v>1071.54</v>
      </c>
    </row>
    <row r="2960" spans="1:5" ht="22.5">
      <c r="A2960" s="472" t="s">
        <v>180</v>
      </c>
      <c r="B2960" s="475">
        <v>101897</v>
      </c>
      <c r="C2960" s="473" t="s">
        <v>18244</v>
      </c>
      <c r="D2960" s="472" t="s">
        <v>437</v>
      </c>
      <c r="E2960" s="474">
        <v>1750.82</v>
      </c>
    </row>
    <row r="2961" spans="1:5" ht="22.5">
      <c r="A2961" s="472" t="s">
        <v>180</v>
      </c>
      <c r="B2961" s="475">
        <v>101898</v>
      </c>
      <c r="C2961" s="473" t="s">
        <v>18247</v>
      </c>
      <c r="D2961" s="472" t="s">
        <v>437</v>
      </c>
      <c r="E2961" s="474">
        <v>2370.7600000000002</v>
      </c>
    </row>
    <row r="2962" spans="1:5" ht="22.5">
      <c r="A2962" s="472" t="s">
        <v>180</v>
      </c>
      <c r="B2962" s="475">
        <v>101899</v>
      </c>
      <c r="C2962" s="473" t="s">
        <v>18251</v>
      </c>
      <c r="D2962" s="472" t="s">
        <v>437</v>
      </c>
      <c r="E2962" s="474">
        <v>3845.35</v>
      </c>
    </row>
    <row r="2963" spans="1:5" ht="22.5">
      <c r="A2963" s="472" t="s">
        <v>180</v>
      </c>
      <c r="B2963" s="475">
        <v>101900</v>
      </c>
      <c r="C2963" s="473" t="s">
        <v>18255</v>
      </c>
      <c r="D2963" s="472" t="s">
        <v>437</v>
      </c>
      <c r="E2963" s="474">
        <v>8116.43</v>
      </c>
    </row>
    <row r="2964" spans="1:5">
      <c r="A2964" s="472" t="s">
        <v>180</v>
      </c>
      <c r="B2964" s="475">
        <v>101901</v>
      </c>
      <c r="C2964" s="473" t="s">
        <v>18259</v>
      </c>
      <c r="D2964" s="472" t="s">
        <v>437</v>
      </c>
      <c r="E2964" s="475">
        <v>131.27000000000001</v>
      </c>
    </row>
    <row r="2965" spans="1:5">
      <c r="A2965" s="472" t="s">
        <v>180</v>
      </c>
      <c r="B2965" s="475">
        <v>101902</v>
      </c>
      <c r="C2965" s="473" t="s">
        <v>18263</v>
      </c>
      <c r="D2965" s="472" t="s">
        <v>437</v>
      </c>
      <c r="E2965" s="475">
        <v>162.19999999999999</v>
      </c>
    </row>
    <row r="2966" spans="1:5">
      <c r="A2966" s="472" t="s">
        <v>180</v>
      </c>
      <c r="B2966" s="475">
        <v>101903</v>
      </c>
      <c r="C2966" s="473" t="s">
        <v>18267</v>
      </c>
      <c r="D2966" s="472" t="s">
        <v>437</v>
      </c>
      <c r="E2966" s="475">
        <v>337.72</v>
      </c>
    </row>
    <row r="2967" spans="1:5">
      <c r="A2967" s="472" t="s">
        <v>180</v>
      </c>
      <c r="B2967" s="475">
        <v>101904</v>
      </c>
      <c r="C2967" s="473" t="s">
        <v>18271</v>
      </c>
      <c r="D2967" s="472" t="s">
        <v>437</v>
      </c>
      <c r="E2967" s="474">
        <v>1241.93</v>
      </c>
    </row>
    <row r="2968" spans="1:5" ht="22.5">
      <c r="A2968" s="472" t="s">
        <v>180</v>
      </c>
      <c r="B2968" s="475">
        <v>101938</v>
      </c>
      <c r="C2968" s="473" t="s">
        <v>18275</v>
      </c>
      <c r="D2968" s="472" t="s">
        <v>437</v>
      </c>
      <c r="E2968" s="475">
        <v>92.64</v>
      </c>
    </row>
    <row r="2969" spans="1:5" ht="22.5">
      <c r="A2969" s="472" t="s">
        <v>180</v>
      </c>
      <c r="B2969" s="475">
        <v>101946</v>
      </c>
      <c r="C2969" s="473" t="s">
        <v>18279</v>
      </c>
      <c r="D2969" s="472" t="s">
        <v>437</v>
      </c>
      <c r="E2969" s="475">
        <v>134.66999999999999</v>
      </c>
    </row>
    <row r="2970" spans="1:5" ht="22.5">
      <c r="A2970" s="472" t="s">
        <v>180</v>
      </c>
      <c r="B2970" s="475">
        <v>91945</v>
      </c>
      <c r="C2970" s="473" t="s">
        <v>18283</v>
      </c>
      <c r="D2970" s="472" t="s">
        <v>437</v>
      </c>
      <c r="E2970" s="475">
        <v>8.41</v>
      </c>
    </row>
    <row r="2971" spans="1:5" ht="22.5">
      <c r="A2971" s="472" t="s">
        <v>180</v>
      </c>
      <c r="B2971" s="475">
        <v>91946</v>
      </c>
      <c r="C2971" s="473" t="s">
        <v>18285</v>
      </c>
      <c r="D2971" s="472" t="s">
        <v>437</v>
      </c>
      <c r="E2971" s="475">
        <v>7.1</v>
      </c>
    </row>
    <row r="2972" spans="1:5" ht="22.5">
      <c r="A2972" s="472" t="s">
        <v>180</v>
      </c>
      <c r="B2972" s="475">
        <v>91947</v>
      </c>
      <c r="C2972" s="473" t="s">
        <v>18288</v>
      </c>
      <c r="D2972" s="472" t="s">
        <v>437</v>
      </c>
      <c r="E2972" s="475">
        <v>6.28</v>
      </c>
    </row>
    <row r="2973" spans="1:5" ht="22.5">
      <c r="A2973" s="472" t="s">
        <v>180</v>
      </c>
      <c r="B2973" s="475">
        <v>91949</v>
      </c>
      <c r="C2973" s="473" t="s">
        <v>18292</v>
      </c>
      <c r="D2973" s="472" t="s">
        <v>437</v>
      </c>
      <c r="E2973" s="475">
        <v>13.03</v>
      </c>
    </row>
    <row r="2974" spans="1:5" ht="22.5">
      <c r="A2974" s="472" t="s">
        <v>180</v>
      </c>
      <c r="B2974" s="475">
        <v>91950</v>
      </c>
      <c r="C2974" s="473" t="s">
        <v>18295</v>
      </c>
      <c r="D2974" s="472" t="s">
        <v>437</v>
      </c>
      <c r="E2974" s="475">
        <v>11.45</v>
      </c>
    </row>
    <row r="2975" spans="1:5" ht="22.5">
      <c r="A2975" s="472" t="s">
        <v>180</v>
      </c>
      <c r="B2975" s="475">
        <v>91951</v>
      </c>
      <c r="C2975" s="473" t="s">
        <v>18298</v>
      </c>
      <c r="D2975" s="472" t="s">
        <v>437</v>
      </c>
      <c r="E2975" s="475">
        <v>10.5</v>
      </c>
    </row>
    <row r="2976" spans="1:5" ht="22.5">
      <c r="A2976" s="472" t="s">
        <v>180</v>
      </c>
      <c r="B2976" s="475">
        <v>91952</v>
      </c>
      <c r="C2976" s="473" t="s">
        <v>18300</v>
      </c>
      <c r="D2976" s="472" t="s">
        <v>437</v>
      </c>
      <c r="E2976" s="475">
        <v>15.86</v>
      </c>
    </row>
    <row r="2977" spans="1:5" ht="22.5">
      <c r="A2977" s="472" t="s">
        <v>180</v>
      </c>
      <c r="B2977" s="475">
        <v>91953</v>
      </c>
      <c r="C2977" s="473" t="s">
        <v>18304</v>
      </c>
      <c r="D2977" s="472" t="s">
        <v>437</v>
      </c>
      <c r="E2977" s="475">
        <v>22.96</v>
      </c>
    </row>
    <row r="2978" spans="1:5" ht="22.5">
      <c r="A2978" s="472" t="s">
        <v>180</v>
      </c>
      <c r="B2978" s="475">
        <v>91954</v>
      </c>
      <c r="C2978" s="473" t="s">
        <v>18308</v>
      </c>
      <c r="D2978" s="472" t="s">
        <v>437</v>
      </c>
      <c r="E2978" s="475">
        <v>21.28</v>
      </c>
    </row>
    <row r="2979" spans="1:5" ht="22.5">
      <c r="A2979" s="472" t="s">
        <v>180</v>
      </c>
      <c r="B2979" s="475">
        <v>91955</v>
      </c>
      <c r="C2979" s="473" t="s">
        <v>18311</v>
      </c>
      <c r="D2979" s="472" t="s">
        <v>437</v>
      </c>
      <c r="E2979" s="475">
        <v>28.38</v>
      </c>
    </row>
    <row r="2980" spans="1:5" ht="22.5">
      <c r="A2980" s="472" t="s">
        <v>180</v>
      </c>
      <c r="B2980" s="475">
        <v>91956</v>
      </c>
      <c r="C2980" s="473" t="s">
        <v>18314</v>
      </c>
      <c r="D2980" s="472" t="s">
        <v>437</v>
      </c>
      <c r="E2980" s="475">
        <v>34.659999999999997</v>
      </c>
    </row>
    <row r="2981" spans="1:5" ht="22.5">
      <c r="A2981" s="472" t="s">
        <v>180</v>
      </c>
      <c r="B2981" s="475">
        <v>91957</v>
      </c>
      <c r="C2981" s="473" t="s">
        <v>18316</v>
      </c>
      <c r="D2981" s="472" t="s">
        <v>437</v>
      </c>
      <c r="E2981" s="475">
        <v>41.76</v>
      </c>
    </row>
    <row r="2982" spans="1:5" ht="22.5">
      <c r="A2982" s="472" t="s">
        <v>180</v>
      </c>
      <c r="B2982" s="475">
        <v>91958</v>
      </c>
      <c r="C2982" s="473" t="s">
        <v>18319</v>
      </c>
      <c r="D2982" s="472" t="s">
        <v>437</v>
      </c>
      <c r="E2982" s="475">
        <v>29.28</v>
      </c>
    </row>
    <row r="2983" spans="1:5" ht="22.5">
      <c r="A2983" s="472" t="s">
        <v>180</v>
      </c>
      <c r="B2983" s="475">
        <v>91959</v>
      </c>
      <c r="C2983" s="473" t="s">
        <v>18322</v>
      </c>
      <c r="D2983" s="472" t="s">
        <v>437</v>
      </c>
      <c r="E2983" s="475">
        <v>36.380000000000003</v>
      </c>
    </row>
    <row r="2984" spans="1:5" ht="22.5">
      <c r="A2984" s="472" t="s">
        <v>180</v>
      </c>
      <c r="B2984" s="475">
        <v>91960</v>
      </c>
      <c r="C2984" s="473" t="s">
        <v>18326</v>
      </c>
      <c r="D2984" s="472" t="s">
        <v>437</v>
      </c>
      <c r="E2984" s="475">
        <v>40.06</v>
      </c>
    </row>
    <row r="2985" spans="1:5" ht="22.5">
      <c r="A2985" s="472" t="s">
        <v>180</v>
      </c>
      <c r="B2985" s="475">
        <v>91961</v>
      </c>
      <c r="C2985" s="473" t="s">
        <v>18329</v>
      </c>
      <c r="D2985" s="472" t="s">
        <v>437</v>
      </c>
      <c r="E2985" s="475">
        <v>47.16</v>
      </c>
    </row>
    <row r="2986" spans="1:5" ht="22.5">
      <c r="A2986" s="472" t="s">
        <v>180</v>
      </c>
      <c r="B2986" s="475">
        <v>91962</v>
      </c>
      <c r="C2986" s="473" t="s">
        <v>18333</v>
      </c>
      <c r="D2986" s="472" t="s">
        <v>437</v>
      </c>
      <c r="E2986" s="475">
        <v>53.49</v>
      </c>
    </row>
    <row r="2987" spans="1:5" ht="22.5">
      <c r="A2987" s="472" t="s">
        <v>180</v>
      </c>
      <c r="B2987" s="475">
        <v>91963</v>
      </c>
      <c r="C2987" s="473" t="s">
        <v>18337</v>
      </c>
      <c r="D2987" s="472" t="s">
        <v>437</v>
      </c>
      <c r="E2987" s="475">
        <v>60.59</v>
      </c>
    </row>
    <row r="2988" spans="1:5" ht="22.5">
      <c r="A2988" s="472" t="s">
        <v>180</v>
      </c>
      <c r="B2988" s="475">
        <v>91964</v>
      </c>
      <c r="C2988" s="473" t="s">
        <v>18341</v>
      </c>
      <c r="D2988" s="472" t="s">
        <v>437</v>
      </c>
      <c r="E2988" s="475">
        <v>48.08</v>
      </c>
    </row>
    <row r="2989" spans="1:5" ht="22.5">
      <c r="A2989" s="472" t="s">
        <v>180</v>
      </c>
      <c r="B2989" s="475">
        <v>91965</v>
      </c>
      <c r="C2989" s="473" t="s">
        <v>18345</v>
      </c>
      <c r="D2989" s="472" t="s">
        <v>437</v>
      </c>
      <c r="E2989" s="475">
        <v>55.18</v>
      </c>
    </row>
    <row r="2990" spans="1:5" ht="22.5">
      <c r="A2990" s="472" t="s">
        <v>180</v>
      </c>
      <c r="B2990" s="475">
        <v>91966</v>
      </c>
      <c r="C2990" s="473" t="s">
        <v>18349</v>
      </c>
      <c r="D2990" s="472" t="s">
        <v>437</v>
      </c>
      <c r="E2990" s="475">
        <v>42.7</v>
      </c>
    </row>
    <row r="2991" spans="1:5" ht="22.5">
      <c r="A2991" s="472" t="s">
        <v>180</v>
      </c>
      <c r="B2991" s="475">
        <v>91967</v>
      </c>
      <c r="C2991" s="473" t="s">
        <v>18353</v>
      </c>
      <c r="D2991" s="472" t="s">
        <v>437</v>
      </c>
      <c r="E2991" s="475">
        <v>49.8</v>
      </c>
    </row>
    <row r="2992" spans="1:5" ht="22.5">
      <c r="A2992" s="472" t="s">
        <v>180</v>
      </c>
      <c r="B2992" s="475">
        <v>91968</v>
      </c>
      <c r="C2992" s="473" t="s">
        <v>18356</v>
      </c>
      <c r="D2992" s="472" t="s">
        <v>437</v>
      </c>
      <c r="E2992" s="475">
        <v>58.86</v>
      </c>
    </row>
    <row r="2993" spans="1:5" ht="22.5">
      <c r="A2993" s="472" t="s">
        <v>180</v>
      </c>
      <c r="B2993" s="475">
        <v>91969</v>
      </c>
      <c r="C2993" s="473" t="s">
        <v>18360</v>
      </c>
      <c r="D2993" s="472" t="s">
        <v>437</v>
      </c>
      <c r="E2993" s="475">
        <v>65.959999999999994</v>
      </c>
    </row>
    <row r="2994" spans="1:5" ht="22.5">
      <c r="A2994" s="472" t="s">
        <v>180</v>
      </c>
      <c r="B2994" s="475">
        <v>91970</v>
      </c>
      <c r="C2994" s="473" t="s">
        <v>18364</v>
      </c>
      <c r="D2994" s="472" t="s">
        <v>437</v>
      </c>
      <c r="E2994" s="475">
        <v>61.79</v>
      </c>
    </row>
    <row r="2995" spans="1:5" ht="22.5">
      <c r="A2995" s="472" t="s">
        <v>180</v>
      </c>
      <c r="B2995" s="475">
        <v>91971</v>
      </c>
      <c r="C2995" s="473" t="s">
        <v>18368</v>
      </c>
      <c r="D2995" s="472" t="s">
        <v>437</v>
      </c>
      <c r="E2995" s="475">
        <v>73.239999999999995</v>
      </c>
    </row>
    <row r="2996" spans="1:5" ht="22.5">
      <c r="A2996" s="472" t="s">
        <v>180</v>
      </c>
      <c r="B2996" s="475">
        <v>91972</v>
      </c>
      <c r="C2996" s="473" t="s">
        <v>18372</v>
      </c>
      <c r="D2996" s="472" t="s">
        <v>437</v>
      </c>
      <c r="E2996" s="475">
        <v>67.19</v>
      </c>
    </row>
    <row r="2997" spans="1:5" ht="22.5">
      <c r="A2997" s="472" t="s">
        <v>180</v>
      </c>
      <c r="B2997" s="475">
        <v>91973</v>
      </c>
      <c r="C2997" s="473" t="s">
        <v>18376</v>
      </c>
      <c r="D2997" s="472" t="s">
        <v>437</v>
      </c>
      <c r="E2997" s="475">
        <v>78.64</v>
      </c>
    </row>
    <row r="2998" spans="1:5" ht="22.5">
      <c r="A2998" s="472" t="s">
        <v>180</v>
      </c>
      <c r="B2998" s="475">
        <v>91974</v>
      </c>
      <c r="C2998" s="473" t="s">
        <v>18379</v>
      </c>
      <c r="D2998" s="472" t="s">
        <v>437</v>
      </c>
      <c r="E2998" s="475">
        <v>56.37</v>
      </c>
    </row>
    <row r="2999" spans="1:5" ht="22.5">
      <c r="A2999" s="472" t="s">
        <v>180</v>
      </c>
      <c r="B2999" s="475">
        <v>91975</v>
      </c>
      <c r="C2999" s="473" t="s">
        <v>18383</v>
      </c>
      <c r="D2999" s="472" t="s">
        <v>437</v>
      </c>
      <c r="E2999" s="475">
        <v>67.819999999999993</v>
      </c>
    </row>
    <row r="3000" spans="1:5" ht="22.5">
      <c r="A3000" s="472" t="s">
        <v>180</v>
      </c>
      <c r="B3000" s="475">
        <v>91976</v>
      </c>
      <c r="C3000" s="473" t="s">
        <v>18387</v>
      </c>
      <c r="D3000" s="472" t="s">
        <v>437</v>
      </c>
      <c r="E3000" s="475">
        <v>83.3</v>
      </c>
    </row>
    <row r="3001" spans="1:5" ht="22.5">
      <c r="A3001" s="472" t="s">
        <v>180</v>
      </c>
      <c r="B3001" s="475">
        <v>91977</v>
      </c>
      <c r="C3001" s="473" t="s">
        <v>18391</v>
      </c>
      <c r="D3001" s="472" t="s">
        <v>437</v>
      </c>
      <c r="E3001" s="475">
        <v>94.75</v>
      </c>
    </row>
    <row r="3002" spans="1:5" ht="22.5">
      <c r="A3002" s="472" t="s">
        <v>180</v>
      </c>
      <c r="B3002" s="475">
        <v>91978</v>
      </c>
      <c r="C3002" s="473" t="s">
        <v>18394</v>
      </c>
      <c r="D3002" s="472" t="s">
        <v>437</v>
      </c>
      <c r="E3002" s="475">
        <v>34.39</v>
      </c>
    </row>
    <row r="3003" spans="1:5" ht="22.5">
      <c r="A3003" s="472" t="s">
        <v>180</v>
      </c>
      <c r="B3003" s="475">
        <v>91979</v>
      </c>
      <c r="C3003" s="473" t="s">
        <v>18397</v>
      </c>
      <c r="D3003" s="472" t="s">
        <v>437</v>
      </c>
      <c r="E3003" s="475">
        <v>41.49</v>
      </c>
    </row>
    <row r="3004" spans="1:5" ht="22.5">
      <c r="A3004" s="472" t="s">
        <v>180</v>
      </c>
      <c r="B3004" s="475">
        <v>91980</v>
      </c>
      <c r="C3004" s="473" t="s">
        <v>18400</v>
      </c>
      <c r="D3004" s="472" t="s">
        <v>437</v>
      </c>
      <c r="E3004" s="475">
        <v>33.22</v>
      </c>
    </row>
    <row r="3005" spans="1:5" ht="22.5">
      <c r="A3005" s="472" t="s">
        <v>180</v>
      </c>
      <c r="B3005" s="475">
        <v>91981</v>
      </c>
      <c r="C3005" s="473" t="s">
        <v>18404</v>
      </c>
      <c r="D3005" s="472" t="s">
        <v>437</v>
      </c>
      <c r="E3005" s="475">
        <v>40.32</v>
      </c>
    </row>
    <row r="3006" spans="1:5" ht="22.5">
      <c r="A3006" s="472" t="s">
        <v>180</v>
      </c>
      <c r="B3006" s="475">
        <v>91982</v>
      </c>
      <c r="C3006" s="473" t="s">
        <v>18407</v>
      </c>
      <c r="D3006" s="472" t="s">
        <v>437</v>
      </c>
      <c r="E3006" s="475">
        <v>83.51</v>
      </c>
    </row>
    <row r="3007" spans="1:5" ht="22.5">
      <c r="A3007" s="472" t="s">
        <v>180</v>
      </c>
      <c r="B3007" s="475">
        <v>91983</v>
      </c>
      <c r="C3007" s="473" t="s">
        <v>18410</v>
      </c>
      <c r="D3007" s="472" t="s">
        <v>437</v>
      </c>
      <c r="E3007" s="475">
        <v>90.61</v>
      </c>
    </row>
    <row r="3008" spans="1:5" ht="22.5">
      <c r="A3008" s="472" t="s">
        <v>180</v>
      </c>
      <c r="B3008" s="475">
        <v>91984</v>
      </c>
      <c r="C3008" s="473" t="s">
        <v>18414</v>
      </c>
      <c r="D3008" s="472" t="s">
        <v>437</v>
      </c>
      <c r="E3008" s="475">
        <v>14.77</v>
      </c>
    </row>
    <row r="3009" spans="1:5" ht="22.5">
      <c r="A3009" s="472" t="s">
        <v>180</v>
      </c>
      <c r="B3009" s="475">
        <v>91985</v>
      </c>
      <c r="C3009" s="473" t="s">
        <v>18417</v>
      </c>
      <c r="D3009" s="472" t="s">
        <v>437</v>
      </c>
      <c r="E3009" s="475">
        <v>21.87</v>
      </c>
    </row>
    <row r="3010" spans="1:5" ht="22.5">
      <c r="A3010" s="472" t="s">
        <v>180</v>
      </c>
      <c r="B3010" s="475">
        <v>91986</v>
      </c>
      <c r="C3010" s="473" t="s">
        <v>18421</v>
      </c>
      <c r="D3010" s="472" t="s">
        <v>437</v>
      </c>
      <c r="E3010" s="475">
        <v>32.22</v>
      </c>
    </row>
    <row r="3011" spans="1:5" ht="22.5">
      <c r="A3011" s="472" t="s">
        <v>180</v>
      </c>
      <c r="B3011" s="475">
        <v>91987</v>
      </c>
      <c r="C3011" s="473" t="s">
        <v>18424</v>
      </c>
      <c r="D3011" s="472" t="s">
        <v>437</v>
      </c>
      <c r="E3011" s="475">
        <v>39.32</v>
      </c>
    </row>
    <row r="3012" spans="1:5" ht="22.5">
      <c r="A3012" s="472" t="s">
        <v>180</v>
      </c>
      <c r="B3012" s="475">
        <v>91988</v>
      </c>
      <c r="C3012" s="473" t="s">
        <v>18428</v>
      </c>
      <c r="D3012" s="472" t="s">
        <v>437</v>
      </c>
      <c r="E3012" s="475">
        <v>18.71</v>
      </c>
    </row>
    <row r="3013" spans="1:5" ht="22.5">
      <c r="A3013" s="472" t="s">
        <v>180</v>
      </c>
      <c r="B3013" s="475">
        <v>91989</v>
      </c>
      <c r="C3013" s="473" t="s">
        <v>18431</v>
      </c>
      <c r="D3013" s="472" t="s">
        <v>437</v>
      </c>
      <c r="E3013" s="475">
        <v>25.81</v>
      </c>
    </row>
    <row r="3014" spans="1:5" ht="22.5">
      <c r="A3014" s="472" t="s">
        <v>180</v>
      </c>
      <c r="B3014" s="475">
        <v>91990</v>
      </c>
      <c r="C3014" s="473" t="s">
        <v>18434</v>
      </c>
      <c r="D3014" s="472" t="s">
        <v>437</v>
      </c>
      <c r="E3014" s="475">
        <v>27.86</v>
      </c>
    </row>
    <row r="3015" spans="1:5" ht="22.5">
      <c r="A3015" s="472" t="s">
        <v>180</v>
      </c>
      <c r="B3015" s="475">
        <v>91991</v>
      </c>
      <c r="C3015" s="473" t="s">
        <v>18437</v>
      </c>
      <c r="D3015" s="472" t="s">
        <v>437</v>
      </c>
      <c r="E3015" s="475">
        <v>29.98</v>
      </c>
    </row>
    <row r="3016" spans="1:5" ht="22.5">
      <c r="A3016" s="472" t="s">
        <v>180</v>
      </c>
      <c r="B3016" s="475">
        <v>91992</v>
      </c>
      <c r="C3016" s="473" t="s">
        <v>18441</v>
      </c>
      <c r="D3016" s="472" t="s">
        <v>437</v>
      </c>
      <c r="E3016" s="475">
        <v>34.96</v>
      </c>
    </row>
    <row r="3017" spans="1:5" ht="22.5">
      <c r="A3017" s="472" t="s">
        <v>180</v>
      </c>
      <c r="B3017" s="475">
        <v>91993</v>
      </c>
      <c r="C3017" s="473" t="s">
        <v>18444</v>
      </c>
      <c r="D3017" s="472" t="s">
        <v>437</v>
      </c>
      <c r="E3017" s="475">
        <v>37.08</v>
      </c>
    </row>
    <row r="3018" spans="1:5" ht="22.5">
      <c r="A3018" s="472" t="s">
        <v>180</v>
      </c>
      <c r="B3018" s="475">
        <v>91994</v>
      </c>
      <c r="C3018" s="473" t="s">
        <v>18448</v>
      </c>
      <c r="D3018" s="472" t="s">
        <v>437</v>
      </c>
      <c r="E3018" s="475">
        <v>20.18</v>
      </c>
    </row>
    <row r="3019" spans="1:5" ht="22.5">
      <c r="A3019" s="472" t="s">
        <v>180</v>
      </c>
      <c r="B3019" s="475">
        <v>91995</v>
      </c>
      <c r="C3019" s="473" t="s">
        <v>18452</v>
      </c>
      <c r="D3019" s="472" t="s">
        <v>437</v>
      </c>
      <c r="E3019" s="475">
        <v>22.3</v>
      </c>
    </row>
    <row r="3020" spans="1:5" ht="22.5">
      <c r="A3020" s="472" t="s">
        <v>180</v>
      </c>
      <c r="B3020" s="475">
        <v>91996</v>
      </c>
      <c r="C3020" s="473" t="s">
        <v>18456</v>
      </c>
      <c r="D3020" s="472" t="s">
        <v>437</v>
      </c>
      <c r="E3020" s="475">
        <v>27.28</v>
      </c>
    </row>
    <row r="3021" spans="1:5" ht="22.5">
      <c r="A3021" s="472" t="s">
        <v>180</v>
      </c>
      <c r="B3021" s="475">
        <v>91997</v>
      </c>
      <c r="C3021" s="473" t="s">
        <v>18460</v>
      </c>
      <c r="D3021" s="472" t="s">
        <v>437</v>
      </c>
      <c r="E3021" s="475">
        <v>29.4</v>
      </c>
    </row>
    <row r="3022" spans="1:5" ht="22.5">
      <c r="A3022" s="472" t="s">
        <v>180</v>
      </c>
      <c r="B3022" s="475">
        <v>91998</v>
      </c>
      <c r="C3022" s="473" t="s">
        <v>18464</v>
      </c>
      <c r="D3022" s="472" t="s">
        <v>437</v>
      </c>
      <c r="E3022" s="475">
        <v>17.190000000000001</v>
      </c>
    </row>
    <row r="3023" spans="1:5" ht="22.5">
      <c r="A3023" s="472" t="s">
        <v>180</v>
      </c>
      <c r="B3023" s="475">
        <v>91999</v>
      </c>
      <c r="C3023" s="473" t="s">
        <v>18468</v>
      </c>
      <c r="D3023" s="472" t="s">
        <v>437</v>
      </c>
      <c r="E3023" s="475">
        <v>19.309999999999999</v>
      </c>
    </row>
    <row r="3024" spans="1:5" ht="22.5">
      <c r="A3024" s="472" t="s">
        <v>180</v>
      </c>
      <c r="B3024" s="475">
        <v>92000</v>
      </c>
      <c r="C3024" s="473" t="s">
        <v>18472</v>
      </c>
      <c r="D3024" s="472" t="s">
        <v>437</v>
      </c>
      <c r="E3024" s="475">
        <v>24.29</v>
      </c>
    </row>
    <row r="3025" spans="1:5" ht="22.5">
      <c r="A3025" s="472" t="s">
        <v>180</v>
      </c>
      <c r="B3025" s="475">
        <v>92001</v>
      </c>
      <c r="C3025" s="473" t="s">
        <v>18476</v>
      </c>
      <c r="D3025" s="472" t="s">
        <v>437</v>
      </c>
      <c r="E3025" s="475">
        <v>26.41</v>
      </c>
    </row>
    <row r="3026" spans="1:5" ht="22.5">
      <c r="A3026" s="472" t="s">
        <v>180</v>
      </c>
      <c r="B3026" s="475">
        <v>92002</v>
      </c>
      <c r="C3026" s="473" t="s">
        <v>18479</v>
      </c>
      <c r="D3026" s="472" t="s">
        <v>437</v>
      </c>
      <c r="E3026" s="475">
        <v>37.86</v>
      </c>
    </row>
    <row r="3027" spans="1:5" ht="22.5">
      <c r="A3027" s="472" t="s">
        <v>180</v>
      </c>
      <c r="B3027" s="475">
        <v>92003</v>
      </c>
      <c r="C3027" s="473" t="s">
        <v>18483</v>
      </c>
      <c r="D3027" s="472" t="s">
        <v>437</v>
      </c>
      <c r="E3027" s="475">
        <v>42.1</v>
      </c>
    </row>
    <row r="3028" spans="1:5" ht="22.5">
      <c r="A3028" s="472" t="s">
        <v>180</v>
      </c>
      <c r="B3028" s="475">
        <v>92004</v>
      </c>
      <c r="C3028" s="473" t="s">
        <v>18486</v>
      </c>
      <c r="D3028" s="472" t="s">
        <v>437</v>
      </c>
      <c r="E3028" s="475">
        <v>44.96</v>
      </c>
    </row>
    <row r="3029" spans="1:5" ht="22.5">
      <c r="A3029" s="472" t="s">
        <v>180</v>
      </c>
      <c r="B3029" s="475">
        <v>92005</v>
      </c>
      <c r="C3029" s="473" t="s">
        <v>18490</v>
      </c>
      <c r="D3029" s="472" t="s">
        <v>437</v>
      </c>
      <c r="E3029" s="475">
        <v>49.2</v>
      </c>
    </row>
    <row r="3030" spans="1:5" ht="22.5">
      <c r="A3030" s="472" t="s">
        <v>180</v>
      </c>
      <c r="B3030" s="475">
        <v>92006</v>
      </c>
      <c r="C3030" s="473" t="s">
        <v>18493</v>
      </c>
      <c r="D3030" s="472" t="s">
        <v>437</v>
      </c>
      <c r="E3030" s="475">
        <v>31.9</v>
      </c>
    </row>
    <row r="3031" spans="1:5" ht="22.5">
      <c r="A3031" s="472" t="s">
        <v>180</v>
      </c>
      <c r="B3031" s="475">
        <v>92007</v>
      </c>
      <c r="C3031" s="473" t="s">
        <v>18495</v>
      </c>
      <c r="D3031" s="472" t="s">
        <v>437</v>
      </c>
      <c r="E3031" s="475">
        <v>36.14</v>
      </c>
    </row>
    <row r="3032" spans="1:5" ht="22.5">
      <c r="A3032" s="472" t="s">
        <v>180</v>
      </c>
      <c r="B3032" s="475">
        <v>92008</v>
      </c>
      <c r="C3032" s="473" t="s">
        <v>18499</v>
      </c>
      <c r="D3032" s="472" t="s">
        <v>437</v>
      </c>
      <c r="E3032" s="475">
        <v>39</v>
      </c>
    </row>
    <row r="3033" spans="1:5" ht="22.5">
      <c r="A3033" s="472" t="s">
        <v>180</v>
      </c>
      <c r="B3033" s="475">
        <v>92009</v>
      </c>
      <c r="C3033" s="473" t="s">
        <v>18503</v>
      </c>
      <c r="D3033" s="472" t="s">
        <v>437</v>
      </c>
      <c r="E3033" s="475">
        <v>43.24</v>
      </c>
    </row>
    <row r="3034" spans="1:5" ht="22.5">
      <c r="A3034" s="472" t="s">
        <v>180</v>
      </c>
      <c r="B3034" s="475">
        <v>92010</v>
      </c>
      <c r="C3034" s="473" t="s">
        <v>18507</v>
      </c>
      <c r="D3034" s="472" t="s">
        <v>437</v>
      </c>
      <c r="E3034" s="475">
        <v>55.56</v>
      </c>
    </row>
    <row r="3035" spans="1:5" ht="22.5">
      <c r="A3035" s="472" t="s">
        <v>180</v>
      </c>
      <c r="B3035" s="475">
        <v>92011</v>
      </c>
      <c r="C3035" s="473" t="s">
        <v>18511</v>
      </c>
      <c r="D3035" s="472" t="s">
        <v>437</v>
      </c>
      <c r="E3035" s="475">
        <v>61.92</v>
      </c>
    </row>
    <row r="3036" spans="1:5" ht="22.5">
      <c r="A3036" s="472" t="s">
        <v>180</v>
      </c>
      <c r="B3036" s="475">
        <v>92012</v>
      </c>
      <c r="C3036" s="473" t="s">
        <v>18514</v>
      </c>
      <c r="D3036" s="472" t="s">
        <v>437</v>
      </c>
      <c r="E3036" s="475">
        <v>62.66</v>
      </c>
    </row>
    <row r="3037" spans="1:5" ht="22.5">
      <c r="A3037" s="472" t="s">
        <v>180</v>
      </c>
      <c r="B3037" s="475">
        <v>92013</v>
      </c>
      <c r="C3037" s="473" t="s">
        <v>18518</v>
      </c>
      <c r="D3037" s="472" t="s">
        <v>437</v>
      </c>
      <c r="E3037" s="475">
        <v>69.02</v>
      </c>
    </row>
    <row r="3038" spans="1:5" ht="22.5">
      <c r="A3038" s="472" t="s">
        <v>180</v>
      </c>
      <c r="B3038" s="475">
        <v>92014</v>
      </c>
      <c r="C3038" s="473" t="s">
        <v>18522</v>
      </c>
      <c r="D3038" s="472" t="s">
        <v>437</v>
      </c>
      <c r="E3038" s="475">
        <v>46.61</v>
      </c>
    </row>
    <row r="3039" spans="1:5" ht="22.5">
      <c r="A3039" s="472" t="s">
        <v>180</v>
      </c>
      <c r="B3039" s="475">
        <v>92015</v>
      </c>
      <c r="C3039" s="473" t="s">
        <v>18526</v>
      </c>
      <c r="D3039" s="472" t="s">
        <v>437</v>
      </c>
      <c r="E3039" s="475">
        <v>52.97</v>
      </c>
    </row>
    <row r="3040" spans="1:5" ht="22.5">
      <c r="A3040" s="472" t="s">
        <v>180</v>
      </c>
      <c r="B3040" s="475">
        <v>92016</v>
      </c>
      <c r="C3040" s="473" t="s">
        <v>18529</v>
      </c>
      <c r="D3040" s="472" t="s">
        <v>437</v>
      </c>
      <c r="E3040" s="475">
        <v>53.71</v>
      </c>
    </row>
    <row r="3041" spans="1:5" ht="22.5">
      <c r="A3041" s="472" t="s">
        <v>180</v>
      </c>
      <c r="B3041" s="475">
        <v>92017</v>
      </c>
      <c r="C3041" s="473" t="s">
        <v>18533</v>
      </c>
      <c r="D3041" s="472" t="s">
        <v>437</v>
      </c>
      <c r="E3041" s="475">
        <v>60.07</v>
      </c>
    </row>
    <row r="3042" spans="1:5" ht="22.5">
      <c r="A3042" s="472" t="s">
        <v>180</v>
      </c>
      <c r="B3042" s="475">
        <v>92018</v>
      </c>
      <c r="C3042" s="473" t="s">
        <v>18537</v>
      </c>
      <c r="D3042" s="472" t="s">
        <v>437</v>
      </c>
      <c r="E3042" s="475">
        <v>61.73</v>
      </c>
    </row>
    <row r="3043" spans="1:5" ht="22.5">
      <c r="A3043" s="472" t="s">
        <v>180</v>
      </c>
      <c r="B3043" s="475">
        <v>92019</v>
      </c>
      <c r="C3043" s="473" t="s">
        <v>18541</v>
      </c>
      <c r="D3043" s="472" t="s">
        <v>437</v>
      </c>
      <c r="E3043" s="475">
        <v>73.180000000000007</v>
      </c>
    </row>
    <row r="3044" spans="1:5" ht="22.5">
      <c r="A3044" s="472" t="s">
        <v>180</v>
      </c>
      <c r="B3044" s="475">
        <v>92020</v>
      </c>
      <c r="C3044" s="473" t="s">
        <v>18544</v>
      </c>
      <c r="D3044" s="472" t="s">
        <v>437</v>
      </c>
      <c r="E3044" s="475">
        <v>91.36</v>
      </c>
    </row>
    <row r="3045" spans="1:5" ht="22.5">
      <c r="A3045" s="472" t="s">
        <v>180</v>
      </c>
      <c r="B3045" s="475">
        <v>92021</v>
      </c>
      <c r="C3045" s="473" t="s">
        <v>18548</v>
      </c>
      <c r="D3045" s="472" t="s">
        <v>437</v>
      </c>
      <c r="E3045" s="475">
        <v>102.81</v>
      </c>
    </row>
    <row r="3046" spans="1:5" ht="22.5">
      <c r="A3046" s="472" t="s">
        <v>180</v>
      </c>
      <c r="B3046" s="475">
        <v>92022</v>
      </c>
      <c r="C3046" s="473" t="s">
        <v>18552</v>
      </c>
      <c r="D3046" s="472" t="s">
        <v>437</v>
      </c>
      <c r="E3046" s="475">
        <v>33.56</v>
      </c>
    </row>
    <row r="3047" spans="1:5" ht="22.5">
      <c r="A3047" s="472" t="s">
        <v>180</v>
      </c>
      <c r="B3047" s="475">
        <v>92023</v>
      </c>
      <c r="C3047" s="473" t="s">
        <v>18556</v>
      </c>
      <c r="D3047" s="472" t="s">
        <v>437</v>
      </c>
      <c r="E3047" s="475">
        <v>40.659999999999997</v>
      </c>
    </row>
    <row r="3048" spans="1:5" ht="22.5">
      <c r="A3048" s="472" t="s">
        <v>180</v>
      </c>
      <c r="B3048" s="475">
        <v>92024</v>
      </c>
      <c r="C3048" s="473" t="s">
        <v>18560</v>
      </c>
      <c r="D3048" s="472" t="s">
        <v>437</v>
      </c>
      <c r="E3048" s="475">
        <v>51.29</v>
      </c>
    </row>
    <row r="3049" spans="1:5" ht="22.5">
      <c r="A3049" s="472" t="s">
        <v>180</v>
      </c>
      <c r="B3049" s="475">
        <v>92025</v>
      </c>
      <c r="C3049" s="473" t="s">
        <v>18564</v>
      </c>
      <c r="D3049" s="472" t="s">
        <v>437</v>
      </c>
      <c r="E3049" s="475">
        <v>58.39</v>
      </c>
    </row>
    <row r="3050" spans="1:5" ht="22.5">
      <c r="A3050" s="472" t="s">
        <v>180</v>
      </c>
      <c r="B3050" s="475">
        <v>92026</v>
      </c>
      <c r="C3050" s="473" t="s">
        <v>18568</v>
      </c>
      <c r="D3050" s="472" t="s">
        <v>437</v>
      </c>
      <c r="E3050" s="475">
        <v>46.98</v>
      </c>
    </row>
    <row r="3051" spans="1:5" ht="22.5">
      <c r="A3051" s="472" t="s">
        <v>180</v>
      </c>
      <c r="B3051" s="475">
        <v>92027</v>
      </c>
      <c r="C3051" s="473" t="s">
        <v>18572</v>
      </c>
      <c r="D3051" s="472" t="s">
        <v>437</v>
      </c>
      <c r="E3051" s="475">
        <v>54.08</v>
      </c>
    </row>
    <row r="3052" spans="1:5" ht="22.5">
      <c r="A3052" s="472" t="s">
        <v>180</v>
      </c>
      <c r="B3052" s="475">
        <v>92028</v>
      </c>
      <c r="C3052" s="473" t="s">
        <v>18576</v>
      </c>
      <c r="D3052" s="472" t="s">
        <v>437</v>
      </c>
      <c r="E3052" s="475">
        <v>38.96</v>
      </c>
    </row>
    <row r="3053" spans="1:5" ht="22.5">
      <c r="A3053" s="472" t="s">
        <v>180</v>
      </c>
      <c r="B3053" s="475">
        <v>92029</v>
      </c>
      <c r="C3053" s="473" t="s">
        <v>18579</v>
      </c>
      <c r="D3053" s="472" t="s">
        <v>437</v>
      </c>
      <c r="E3053" s="475">
        <v>46.06</v>
      </c>
    </row>
    <row r="3054" spans="1:5" ht="22.5">
      <c r="A3054" s="472" t="s">
        <v>180</v>
      </c>
      <c r="B3054" s="475">
        <v>92030</v>
      </c>
      <c r="C3054" s="473" t="s">
        <v>18582</v>
      </c>
      <c r="D3054" s="472" t="s">
        <v>437</v>
      </c>
      <c r="E3054" s="475">
        <v>56.66</v>
      </c>
    </row>
    <row r="3055" spans="1:5" ht="22.5">
      <c r="A3055" s="472" t="s">
        <v>180</v>
      </c>
      <c r="B3055" s="475">
        <v>92031</v>
      </c>
      <c r="C3055" s="473" t="s">
        <v>18586</v>
      </c>
      <c r="D3055" s="472" t="s">
        <v>437</v>
      </c>
      <c r="E3055" s="475">
        <v>63.76</v>
      </c>
    </row>
    <row r="3056" spans="1:5" ht="22.5">
      <c r="A3056" s="472" t="s">
        <v>180</v>
      </c>
      <c r="B3056" s="475">
        <v>92032</v>
      </c>
      <c r="C3056" s="473" t="s">
        <v>18589</v>
      </c>
      <c r="D3056" s="472" t="s">
        <v>437</v>
      </c>
      <c r="E3056" s="475">
        <v>57.76</v>
      </c>
    </row>
    <row r="3057" spans="1:5" ht="22.5">
      <c r="A3057" s="472" t="s">
        <v>180</v>
      </c>
      <c r="B3057" s="475">
        <v>92033</v>
      </c>
      <c r="C3057" s="473" t="s">
        <v>18592</v>
      </c>
      <c r="D3057" s="472" t="s">
        <v>437</v>
      </c>
      <c r="E3057" s="475">
        <v>64.86</v>
      </c>
    </row>
    <row r="3058" spans="1:5" ht="22.5">
      <c r="A3058" s="472" t="s">
        <v>180</v>
      </c>
      <c r="B3058" s="475">
        <v>92034</v>
      </c>
      <c r="C3058" s="473" t="s">
        <v>18596</v>
      </c>
      <c r="D3058" s="472" t="s">
        <v>437</v>
      </c>
      <c r="E3058" s="475">
        <v>52.39</v>
      </c>
    </row>
    <row r="3059" spans="1:5" ht="22.5">
      <c r="A3059" s="472" t="s">
        <v>180</v>
      </c>
      <c r="B3059" s="475">
        <v>92035</v>
      </c>
      <c r="C3059" s="473" t="s">
        <v>18600</v>
      </c>
      <c r="D3059" s="472" t="s">
        <v>437</v>
      </c>
      <c r="E3059" s="475">
        <v>59.49</v>
      </c>
    </row>
    <row r="3060" spans="1:5" ht="22.5">
      <c r="A3060" s="472" t="s">
        <v>180</v>
      </c>
      <c r="B3060" s="475">
        <v>97583</v>
      </c>
      <c r="C3060" s="473" t="s">
        <v>18603</v>
      </c>
      <c r="D3060" s="472" t="s">
        <v>437</v>
      </c>
      <c r="E3060" s="475">
        <v>115.73</v>
      </c>
    </row>
    <row r="3061" spans="1:5" ht="22.5">
      <c r="A3061" s="472" t="s">
        <v>180</v>
      </c>
      <c r="B3061" s="475">
        <v>97584</v>
      </c>
      <c r="C3061" s="473" t="s">
        <v>18607</v>
      </c>
      <c r="D3061" s="472" t="s">
        <v>437</v>
      </c>
      <c r="E3061" s="475">
        <v>165.51</v>
      </c>
    </row>
    <row r="3062" spans="1:5" ht="22.5">
      <c r="A3062" s="472" t="s">
        <v>180</v>
      </c>
      <c r="B3062" s="475">
        <v>97585</v>
      </c>
      <c r="C3062" s="473" t="s">
        <v>18611</v>
      </c>
      <c r="D3062" s="472" t="s">
        <v>437</v>
      </c>
      <c r="E3062" s="475">
        <v>157.63</v>
      </c>
    </row>
    <row r="3063" spans="1:5" ht="22.5">
      <c r="A3063" s="472" t="s">
        <v>180</v>
      </c>
      <c r="B3063" s="475">
        <v>97586</v>
      </c>
      <c r="C3063" s="473" t="s">
        <v>18615</v>
      </c>
      <c r="D3063" s="472" t="s">
        <v>437</v>
      </c>
      <c r="E3063" s="475">
        <v>217.75</v>
      </c>
    </row>
    <row r="3064" spans="1:5" ht="22.5">
      <c r="A3064" s="472" t="s">
        <v>180</v>
      </c>
      <c r="B3064" s="475">
        <v>97587</v>
      </c>
      <c r="C3064" s="473" t="s">
        <v>18619</v>
      </c>
      <c r="D3064" s="472" t="s">
        <v>437</v>
      </c>
      <c r="E3064" s="475">
        <v>407.32</v>
      </c>
    </row>
    <row r="3065" spans="1:5" ht="22.5">
      <c r="A3065" s="472" t="s">
        <v>180</v>
      </c>
      <c r="B3065" s="475">
        <v>97589</v>
      </c>
      <c r="C3065" s="473" t="s">
        <v>18623</v>
      </c>
      <c r="D3065" s="472" t="s">
        <v>437</v>
      </c>
      <c r="E3065" s="475">
        <v>37.450000000000003</v>
      </c>
    </row>
    <row r="3066" spans="1:5" ht="22.5">
      <c r="A3066" s="472" t="s">
        <v>180</v>
      </c>
      <c r="B3066" s="475">
        <v>97590</v>
      </c>
      <c r="C3066" s="473" t="s">
        <v>18626</v>
      </c>
      <c r="D3066" s="472" t="s">
        <v>437</v>
      </c>
      <c r="E3066" s="475">
        <v>120.52</v>
      </c>
    </row>
    <row r="3067" spans="1:5" ht="22.5">
      <c r="A3067" s="472" t="s">
        <v>180</v>
      </c>
      <c r="B3067" s="475">
        <v>97591</v>
      </c>
      <c r="C3067" s="473" t="s">
        <v>18630</v>
      </c>
      <c r="D3067" s="472" t="s">
        <v>437</v>
      </c>
      <c r="E3067" s="475">
        <v>151.36000000000001</v>
      </c>
    </row>
    <row r="3068" spans="1:5" ht="22.5">
      <c r="A3068" s="472" t="s">
        <v>180</v>
      </c>
      <c r="B3068" s="475">
        <v>97593</v>
      </c>
      <c r="C3068" s="473" t="s">
        <v>18634</v>
      </c>
      <c r="D3068" s="472" t="s">
        <v>437</v>
      </c>
      <c r="E3068" s="475">
        <v>186.36</v>
      </c>
    </row>
    <row r="3069" spans="1:5" ht="22.5">
      <c r="A3069" s="472" t="s">
        <v>180</v>
      </c>
      <c r="B3069" s="475">
        <v>97594</v>
      </c>
      <c r="C3069" s="473" t="s">
        <v>18637</v>
      </c>
      <c r="D3069" s="472" t="s">
        <v>437</v>
      </c>
      <c r="E3069" s="475">
        <v>154.91</v>
      </c>
    </row>
    <row r="3070" spans="1:5" ht="22.5">
      <c r="A3070" s="472" t="s">
        <v>180</v>
      </c>
      <c r="B3070" s="475">
        <v>97595</v>
      </c>
      <c r="C3070" s="473" t="s">
        <v>18641</v>
      </c>
      <c r="D3070" s="472" t="s">
        <v>437</v>
      </c>
      <c r="E3070" s="475">
        <v>134.66999999999999</v>
      </c>
    </row>
    <row r="3071" spans="1:5" ht="22.5">
      <c r="A3071" s="472" t="s">
        <v>180</v>
      </c>
      <c r="B3071" s="475">
        <v>97596</v>
      </c>
      <c r="C3071" s="473" t="s">
        <v>18644</v>
      </c>
      <c r="D3071" s="472" t="s">
        <v>437</v>
      </c>
      <c r="E3071" s="475">
        <v>89.79</v>
      </c>
    </row>
    <row r="3072" spans="1:5" ht="22.5">
      <c r="A3072" s="472" t="s">
        <v>180</v>
      </c>
      <c r="B3072" s="475">
        <v>97597</v>
      </c>
      <c r="C3072" s="473" t="s">
        <v>18648</v>
      </c>
      <c r="D3072" s="472" t="s">
        <v>437</v>
      </c>
      <c r="E3072" s="475">
        <v>93.21</v>
      </c>
    </row>
    <row r="3073" spans="1:5" ht="22.5">
      <c r="A3073" s="472" t="s">
        <v>180</v>
      </c>
      <c r="B3073" s="475">
        <v>97598</v>
      </c>
      <c r="C3073" s="473" t="s">
        <v>18652</v>
      </c>
      <c r="D3073" s="472" t="s">
        <v>437</v>
      </c>
      <c r="E3073" s="475">
        <v>87.47</v>
      </c>
    </row>
    <row r="3074" spans="1:5" ht="22.5">
      <c r="A3074" s="472" t="s">
        <v>180</v>
      </c>
      <c r="B3074" s="475">
        <v>97599</v>
      </c>
      <c r="C3074" s="473" t="s">
        <v>18656</v>
      </c>
      <c r="D3074" s="472" t="s">
        <v>437</v>
      </c>
      <c r="E3074" s="475">
        <v>28.02</v>
      </c>
    </row>
    <row r="3075" spans="1:5">
      <c r="A3075" s="472" t="s">
        <v>180</v>
      </c>
      <c r="B3075" s="475">
        <v>97609</v>
      </c>
      <c r="C3075" s="473" t="s">
        <v>18659</v>
      </c>
      <c r="D3075" s="472" t="s">
        <v>437</v>
      </c>
      <c r="E3075" s="475">
        <v>17.63</v>
      </c>
    </row>
    <row r="3076" spans="1:5">
      <c r="A3076" s="472" t="s">
        <v>180</v>
      </c>
      <c r="B3076" s="475">
        <v>97610</v>
      </c>
      <c r="C3076" s="473" t="s">
        <v>18662</v>
      </c>
      <c r="D3076" s="472" t="s">
        <v>437</v>
      </c>
      <c r="E3076" s="475">
        <v>18.809999999999999</v>
      </c>
    </row>
    <row r="3077" spans="1:5" ht="22.5">
      <c r="A3077" s="472" t="s">
        <v>180</v>
      </c>
      <c r="B3077" s="475">
        <v>97611</v>
      </c>
      <c r="C3077" s="473" t="s">
        <v>18665</v>
      </c>
      <c r="D3077" s="472" t="s">
        <v>437</v>
      </c>
      <c r="E3077" s="475">
        <v>21.24</v>
      </c>
    </row>
    <row r="3078" spans="1:5" ht="22.5">
      <c r="A3078" s="472" t="s">
        <v>180</v>
      </c>
      <c r="B3078" s="475">
        <v>97612</v>
      </c>
      <c r="C3078" s="473" t="s">
        <v>18669</v>
      </c>
      <c r="D3078" s="472" t="s">
        <v>437</v>
      </c>
      <c r="E3078" s="475">
        <v>22.86</v>
      </c>
    </row>
    <row r="3079" spans="1:5" ht="22.5">
      <c r="A3079" s="472" t="s">
        <v>180</v>
      </c>
      <c r="B3079" s="475">
        <v>97613</v>
      </c>
      <c r="C3079" s="473" t="s">
        <v>18672</v>
      </c>
      <c r="D3079" s="472" t="s">
        <v>437</v>
      </c>
      <c r="E3079" s="475">
        <v>28.21</v>
      </c>
    </row>
    <row r="3080" spans="1:5" ht="22.5">
      <c r="A3080" s="472" t="s">
        <v>180</v>
      </c>
      <c r="B3080" s="475">
        <v>97614</v>
      </c>
      <c r="C3080" s="473" t="s">
        <v>18675</v>
      </c>
      <c r="D3080" s="472" t="s">
        <v>437</v>
      </c>
      <c r="E3080" s="475">
        <v>47.54</v>
      </c>
    </row>
    <row r="3081" spans="1:5" ht="22.5">
      <c r="A3081" s="472" t="s">
        <v>180</v>
      </c>
      <c r="B3081" s="475">
        <v>97615</v>
      </c>
      <c r="C3081" s="473" t="s">
        <v>18679</v>
      </c>
      <c r="D3081" s="472" t="s">
        <v>437</v>
      </c>
      <c r="E3081" s="475">
        <v>67.02</v>
      </c>
    </row>
    <row r="3082" spans="1:5" ht="22.5">
      <c r="A3082" s="472" t="s">
        <v>180</v>
      </c>
      <c r="B3082" s="475">
        <v>97616</v>
      </c>
      <c r="C3082" s="473" t="s">
        <v>18683</v>
      </c>
      <c r="D3082" s="472" t="s">
        <v>437</v>
      </c>
      <c r="E3082" s="475">
        <v>78.16</v>
      </c>
    </row>
    <row r="3083" spans="1:5" ht="22.5">
      <c r="A3083" s="472" t="s">
        <v>180</v>
      </c>
      <c r="B3083" s="475">
        <v>97617</v>
      </c>
      <c r="C3083" s="473" t="s">
        <v>18687</v>
      </c>
      <c r="D3083" s="472" t="s">
        <v>437</v>
      </c>
      <c r="E3083" s="475">
        <v>77.91</v>
      </c>
    </row>
    <row r="3084" spans="1:5" ht="22.5">
      <c r="A3084" s="472" t="s">
        <v>180</v>
      </c>
      <c r="B3084" s="475">
        <v>97618</v>
      </c>
      <c r="C3084" s="473" t="s">
        <v>18691</v>
      </c>
      <c r="D3084" s="472" t="s">
        <v>437</v>
      </c>
      <c r="E3084" s="475">
        <v>69.28</v>
      </c>
    </row>
    <row r="3085" spans="1:5">
      <c r="A3085" s="472" t="s">
        <v>180</v>
      </c>
      <c r="B3085" s="475">
        <v>100902</v>
      </c>
      <c r="C3085" s="473" t="s">
        <v>18695</v>
      </c>
      <c r="D3085" s="472" t="s">
        <v>437</v>
      </c>
      <c r="E3085" s="475">
        <v>29.15</v>
      </c>
    </row>
    <row r="3086" spans="1:5">
      <c r="A3086" s="472" t="s">
        <v>180</v>
      </c>
      <c r="B3086" s="475">
        <v>100903</v>
      </c>
      <c r="C3086" s="473" t="s">
        <v>18699</v>
      </c>
      <c r="D3086" s="472" t="s">
        <v>437</v>
      </c>
      <c r="E3086" s="475">
        <v>34.369999999999997</v>
      </c>
    </row>
    <row r="3087" spans="1:5" ht="22.5">
      <c r="A3087" s="472" t="s">
        <v>180</v>
      </c>
      <c r="B3087" s="475">
        <v>100904</v>
      </c>
      <c r="C3087" s="473" t="s">
        <v>18703</v>
      </c>
      <c r="D3087" s="472" t="s">
        <v>437</v>
      </c>
      <c r="E3087" s="475">
        <v>115.73</v>
      </c>
    </row>
    <row r="3088" spans="1:5" ht="22.5">
      <c r="A3088" s="472" t="s">
        <v>180</v>
      </c>
      <c r="B3088" s="475">
        <v>100905</v>
      </c>
      <c r="C3088" s="473" t="s">
        <v>18705</v>
      </c>
      <c r="D3088" s="472" t="s">
        <v>437</v>
      </c>
      <c r="E3088" s="475">
        <v>315.27</v>
      </c>
    </row>
    <row r="3089" spans="1:5" ht="22.5">
      <c r="A3089" s="472" t="s">
        <v>180</v>
      </c>
      <c r="B3089" s="475">
        <v>100906</v>
      </c>
      <c r="C3089" s="473" t="s">
        <v>18709</v>
      </c>
      <c r="D3089" s="472" t="s">
        <v>437</v>
      </c>
      <c r="E3089" s="475">
        <v>435.51</v>
      </c>
    </row>
    <row r="3090" spans="1:5" ht="22.5">
      <c r="A3090" s="472" t="s">
        <v>180</v>
      </c>
      <c r="B3090" s="475">
        <v>100919</v>
      </c>
      <c r="C3090" s="473" t="s">
        <v>18713</v>
      </c>
      <c r="D3090" s="472" t="s">
        <v>437</v>
      </c>
      <c r="E3090" s="475">
        <v>53.86</v>
      </c>
    </row>
    <row r="3091" spans="1:5" ht="22.5">
      <c r="A3091" s="472" t="s">
        <v>180</v>
      </c>
      <c r="B3091" s="475">
        <v>100920</v>
      </c>
      <c r="C3091" s="473" t="s">
        <v>18717</v>
      </c>
      <c r="D3091" s="472" t="s">
        <v>437</v>
      </c>
      <c r="E3091" s="475">
        <v>89.52</v>
      </c>
    </row>
    <row r="3092" spans="1:5" ht="22.5">
      <c r="A3092" s="472" t="s">
        <v>180</v>
      </c>
      <c r="B3092" s="475">
        <v>100921</v>
      </c>
      <c r="C3092" s="473" t="s">
        <v>18721</v>
      </c>
      <c r="D3092" s="472" t="s">
        <v>437</v>
      </c>
      <c r="E3092" s="475">
        <v>79.28</v>
      </c>
    </row>
    <row r="3093" spans="1:5" ht="22.5">
      <c r="A3093" s="472" t="s">
        <v>180</v>
      </c>
      <c r="B3093" s="475">
        <v>100922</v>
      </c>
      <c r="C3093" s="473" t="s">
        <v>18724</v>
      </c>
      <c r="D3093" s="472" t="s">
        <v>437</v>
      </c>
      <c r="E3093" s="475">
        <v>57.4</v>
      </c>
    </row>
    <row r="3094" spans="1:5" ht="22.5">
      <c r="A3094" s="472" t="s">
        <v>180</v>
      </c>
      <c r="B3094" s="475">
        <v>100923</v>
      </c>
      <c r="C3094" s="473" t="s">
        <v>18728</v>
      </c>
      <c r="D3094" s="472" t="s">
        <v>437</v>
      </c>
      <c r="E3094" s="475">
        <v>68.13</v>
      </c>
    </row>
    <row r="3095" spans="1:5" ht="22.5">
      <c r="A3095" s="472" t="s">
        <v>180</v>
      </c>
      <c r="B3095" s="475">
        <v>103782</v>
      </c>
      <c r="C3095" s="473" t="s">
        <v>18731</v>
      </c>
      <c r="D3095" s="472" t="s">
        <v>437</v>
      </c>
      <c r="E3095" s="475">
        <v>35.79</v>
      </c>
    </row>
    <row r="3096" spans="1:5" ht="22.5">
      <c r="A3096" s="472" t="s">
        <v>180</v>
      </c>
      <c r="B3096" s="475">
        <v>101489</v>
      </c>
      <c r="C3096" s="473" t="s">
        <v>18735</v>
      </c>
      <c r="D3096" s="472" t="s">
        <v>437</v>
      </c>
      <c r="E3096" s="474">
        <v>1259.57</v>
      </c>
    </row>
    <row r="3097" spans="1:5" ht="22.5">
      <c r="A3097" s="472" t="s">
        <v>180</v>
      </c>
      <c r="B3097" s="475">
        <v>101490</v>
      </c>
      <c r="C3097" s="473" t="s">
        <v>18739</v>
      </c>
      <c r="D3097" s="472" t="s">
        <v>437</v>
      </c>
      <c r="E3097" s="474">
        <v>1344.27</v>
      </c>
    </row>
    <row r="3098" spans="1:5" ht="22.5">
      <c r="A3098" s="472" t="s">
        <v>180</v>
      </c>
      <c r="B3098" s="475">
        <v>101491</v>
      </c>
      <c r="C3098" s="473" t="s">
        <v>18743</v>
      </c>
      <c r="D3098" s="472" t="s">
        <v>437</v>
      </c>
      <c r="E3098" s="474">
        <v>1377.93</v>
      </c>
    </row>
    <row r="3099" spans="1:5" ht="22.5">
      <c r="A3099" s="472" t="s">
        <v>180</v>
      </c>
      <c r="B3099" s="475">
        <v>101492</v>
      </c>
      <c r="C3099" s="473" t="s">
        <v>18747</v>
      </c>
      <c r="D3099" s="472" t="s">
        <v>437</v>
      </c>
      <c r="E3099" s="474">
        <v>1509.19</v>
      </c>
    </row>
    <row r="3100" spans="1:5" ht="22.5">
      <c r="A3100" s="472" t="s">
        <v>180</v>
      </c>
      <c r="B3100" s="475">
        <v>101493</v>
      </c>
      <c r="C3100" s="473" t="s">
        <v>18751</v>
      </c>
      <c r="D3100" s="472" t="s">
        <v>437</v>
      </c>
      <c r="E3100" s="474">
        <v>1247.03</v>
      </c>
    </row>
    <row r="3101" spans="1:5" ht="22.5">
      <c r="A3101" s="472" t="s">
        <v>180</v>
      </c>
      <c r="B3101" s="475">
        <v>101494</v>
      </c>
      <c r="C3101" s="473" t="s">
        <v>18755</v>
      </c>
      <c r="D3101" s="472" t="s">
        <v>437</v>
      </c>
      <c r="E3101" s="474">
        <v>1331.73</v>
      </c>
    </row>
    <row r="3102" spans="1:5" ht="22.5">
      <c r="A3102" s="472" t="s">
        <v>180</v>
      </c>
      <c r="B3102" s="475">
        <v>101495</v>
      </c>
      <c r="C3102" s="473" t="s">
        <v>18759</v>
      </c>
      <c r="D3102" s="472" t="s">
        <v>437</v>
      </c>
      <c r="E3102" s="474">
        <v>1365.39</v>
      </c>
    </row>
    <row r="3103" spans="1:5" ht="22.5">
      <c r="A3103" s="472" t="s">
        <v>180</v>
      </c>
      <c r="B3103" s="475">
        <v>101496</v>
      </c>
      <c r="C3103" s="473" t="s">
        <v>18763</v>
      </c>
      <c r="D3103" s="472" t="s">
        <v>437</v>
      </c>
      <c r="E3103" s="474">
        <v>1496.65</v>
      </c>
    </row>
    <row r="3104" spans="1:5" ht="22.5">
      <c r="A3104" s="472" t="s">
        <v>180</v>
      </c>
      <c r="B3104" s="475">
        <v>101497</v>
      </c>
      <c r="C3104" s="473" t="s">
        <v>18767</v>
      </c>
      <c r="D3104" s="472" t="s">
        <v>437</v>
      </c>
      <c r="E3104" s="474">
        <v>1518.64</v>
      </c>
    </row>
    <row r="3105" spans="1:5" ht="22.5">
      <c r="A3105" s="472" t="s">
        <v>180</v>
      </c>
      <c r="B3105" s="475">
        <v>101498</v>
      </c>
      <c r="C3105" s="473" t="s">
        <v>18771</v>
      </c>
      <c r="D3105" s="472" t="s">
        <v>437</v>
      </c>
      <c r="E3105" s="474">
        <v>1646.84</v>
      </c>
    </row>
    <row r="3106" spans="1:5" ht="22.5">
      <c r="A3106" s="472" t="s">
        <v>180</v>
      </c>
      <c r="B3106" s="475">
        <v>101499</v>
      </c>
      <c r="C3106" s="473" t="s">
        <v>18775</v>
      </c>
      <c r="D3106" s="472" t="s">
        <v>437</v>
      </c>
      <c r="E3106" s="474">
        <v>1697.79</v>
      </c>
    </row>
    <row r="3107" spans="1:5" ht="22.5">
      <c r="A3107" s="472" t="s">
        <v>180</v>
      </c>
      <c r="B3107" s="475">
        <v>101500</v>
      </c>
      <c r="C3107" s="473" t="s">
        <v>18779</v>
      </c>
      <c r="D3107" s="472" t="s">
        <v>437</v>
      </c>
      <c r="E3107" s="474">
        <v>1880.3</v>
      </c>
    </row>
    <row r="3108" spans="1:5" ht="22.5">
      <c r="A3108" s="472" t="s">
        <v>180</v>
      </c>
      <c r="B3108" s="475">
        <v>101501</v>
      </c>
      <c r="C3108" s="473" t="s">
        <v>18783</v>
      </c>
      <c r="D3108" s="472" t="s">
        <v>437</v>
      </c>
      <c r="E3108" s="474">
        <v>1512.4</v>
      </c>
    </row>
    <row r="3109" spans="1:5" ht="22.5">
      <c r="A3109" s="472" t="s">
        <v>180</v>
      </c>
      <c r="B3109" s="475">
        <v>101502</v>
      </c>
      <c r="C3109" s="473" t="s">
        <v>18787</v>
      </c>
      <c r="D3109" s="472" t="s">
        <v>437</v>
      </c>
      <c r="E3109" s="474">
        <v>1640.6</v>
      </c>
    </row>
    <row r="3110" spans="1:5" ht="22.5">
      <c r="A3110" s="472" t="s">
        <v>180</v>
      </c>
      <c r="B3110" s="475">
        <v>101503</v>
      </c>
      <c r="C3110" s="473" t="s">
        <v>18791</v>
      </c>
      <c r="D3110" s="472" t="s">
        <v>437</v>
      </c>
      <c r="E3110" s="474">
        <v>1691.55</v>
      </c>
    </row>
    <row r="3111" spans="1:5" ht="22.5">
      <c r="A3111" s="472" t="s">
        <v>180</v>
      </c>
      <c r="B3111" s="475">
        <v>101504</v>
      </c>
      <c r="C3111" s="473" t="s">
        <v>18795</v>
      </c>
      <c r="D3111" s="472" t="s">
        <v>437</v>
      </c>
      <c r="E3111" s="474">
        <v>1874.06</v>
      </c>
    </row>
    <row r="3112" spans="1:5" ht="22.5">
      <c r="A3112" s="472" t="s">
        <v>180</v>
      </c>
      <c r="B3112" s="475">
        <v>101505</v>
      </c>
      <c r="C3112" s="473" t="s">
        <v>18799</v>
      </c>
      <c r="D3112" s="472" t="s">
        <v>437</v>
      </c>
      <c r="E3112" s="474">
        <v>1632.56</v>
      </c>
    </row>
    <row r="3113" spans="1:5" ht="22.5">
      <c r="A3113" s="472" t="s">
        <v>180</v>
      </c>
      <c r="B3113" s="475">
        <v>101506</v>
      </c>
      <c r="C3113" s="473" t="s">
        <v>18803</v>
      </c>
      <c r="D3113" s="472" t="s">
        <v>437</v>
      </c>
      <c r="E3113" s="474">
        <v>1803.5</v>
      </c>
    </row>
    <row r="3114" spans="1:5" ht="22.5">
      <c r="A3114" s="472" t="s">
        <v>180</v>
      </c>
      <c r="B3114" s="475">
        <v>101507</v>
      </c>
      <c r="C3114" s="473" t="s">
        <v>18807</v>
      </c>
      <c r="D3114" s="472" t="s">
        <v>437</v>
      </c>
      <c r="E3114" s="474">
        <v>1871.43</v>
      </c>
    </row>
    <row r="3115" spans="1:5" ht="22.5">
      <c r="A3115" s="472" t="s">
        <v>180</v>
      </c>
      <c r="B3115" s="475">
        <v>101508</v>
      </c>
      <c r="C3115" s="473" t="s">
        <v>18811</v>
      </c>
      <c r="D3115" s="472" t="s">
        <v>437</v>
      </c>
      <c r="E3115" s="474">
        <v>2104.27</v>
      </c>
    </row>
    <row r="3116" spans="1:5" ht="22.5">
      <c r="A3116" s="472" t="s">
        <v>180</v>
      </c>
      <c r="B3116" s="475">
        <v>101509</v>
      </c>
      <c r="C3116" s="473" t="s">
        <v>18815</v>
      </c>
      <c r="D3116" s="472" t="s">
        <v>437</v>
      </c>
      <c r="E3116" s="474">
        <v>1823.46</v>
      </c>
    </row>
    <row r="3117" spans="1:5" ht="22.5">
      <c r="A3117" s="472" t="s">
        <v>180</v>
      </c>
      <c r="B3117" s="475">
        <v>101510</v>
      </c>
      <c r="C3117" s="473" t="s">
        <v>18819</v>
      </c>
      <c r="D3117" s="472" t="s">
        <v>437</v>
      </c>
      <c r="E3117" s="474">
        <v>1994.4</v>
      </c>
    </row>
    <row r="3118" spans="1:5" ht="22.5">
      <c r="A3118" s="472" t="s">
        <v>180</v>
      </c>
      <c r="B3118" s="475">
        <v>101511</v>
      </c>
      <c r="C3118" s="473" t="s">
        <v>18823</v>
      </c>
      <c r="D3118" s="472" t="s">
        <v>437</v>
      </c>
      <c r="E3118" s="474">
        <v>2062.33</v>
      </c>
    </row>
    <row r="3119" spans="1:5" ht="22.5">
      <c r="A3119" s="472" t="s">
        <v>180</v>
      </c>
      <c r="B3119" s="475">
        <v>101512</v>
      </c>
      <c r="C3119" s="473" t="s">
        <v>18827</v>
      </c>
      <c r="D3119" s="472" t="s">
        <v>437</v>
      </c>
      <c r="E3119" s="474">
        <v>2295.17</v>
      </c>
    </row>
    <row r="3120" spans="1:5" ht="22.5">
      <c r="A3120" s="472" t="s">
        <v>180</v>
      </c>
      <c r="B3120" s="475">
        <v>101513</v>
      </c>
      <c r="C3120" s="473" t="s">
        <v>18831</v>
      </c>
      <c r="D3120" s="472" t="s">
        <v>437</v>
      </c>
      <c r="E3120" s="475">
        <v>730.83</v>
      </c>
    </row>
    <row r="3121" spans="1:5" ht="22.5">
      <c r="A3121" s="472" t="s">
        <v>180</v>
      </c>
      <c r="B3121" s="475">
        <v>101514</v>
      </c>
      <c r="C3121" s="473" t="s">
        <v>18835</v>
      </c>
      <c r="D3121" s="472" t="s">
        <v>437</v>
      </c>
      <c r="E3121" s="475">
        <v>832.47</v>
      </c>
    </row>
    <row r="3122" spans="1:5" ht="22.5">
      <c r="A3122" s="472" t="s">
        <v>180</v>
      </c>
      <c r="B3122" s="475">
        <v>101515</v>
      </c>
      <c r="C3122" s="473" t="s">
        <v>18839</v>
      </c>
      <c r="D3122" s="472" t="s">
        <v>437</v>
      </c>
      <c r="E3122" s="475">
        <v>872.86</v>
      </c>
    </row>
    <row r="3123" spans="1:5" ht="22.5">
      <c r="A3123" s="472" t="s">
        <v>180</v>
      </c>
      <c r="B3123" s="475">
        <v>101516</v>
      </c>
      <c r="C3123" s="473" t="s">
        <v>18843</v>
      </c>
      <c r="D3123" s="472" t="s">
        <v>437</v>
      </c>
      <c r="E3123" s="475">
        <v>992.58</v>
      </c>
    </row>
    <row r="3124" spans="1:5" ht="22.5">
      <c r="A3124" s="472" t="s">
        <v>180</v>
      </c>
      <c r="B3124" s="475">
        <v>101517</v>
      </c>
      <c r="C3124" s="473" t="s">
        <v>18847</v>
      </c>
      <c r="D3124" s="472" t="s">
        <v>437</v>
      </c>
      <c r="E3124" s="475">
        <v>718.29</v>
      </c>
    </row>
    <row r="3125" spans="1:5" ht="22.5">
      <c r="A3125" s="472" t="s">
        <v>180</v>
      </c>
      <c r="B3125" s="475">
        <v>101518</v>
      </c>
      <c r="C3125" s="473" t="s">
        <v>18851</v>
      </c>
      <c r="D3125" s="472" t="s">
        <v>437</v>
      </c>
      <c r="E3125" s="475">
        <v>819.93</v>
      </c>
    </row>
    <row r="3126" spans="1:5" ht="22.5">
      <c r="A3126" s="472" t="s">
        <v>180</v>
      </c>
      <c r="B3126" s="475">
        <v>101519</v>
      </c>
      <c r="C3126" s="473" t="s">
        <v>18855</v>
      </c>
      <c r="D3126" s="472" t="s">
        <v>437</v>
      </c>
      <c r="E3126" s="475">
        <v>860.32</v>
      </c>
    </row>
    <row r="3127" spans="1:5" ht="22.5">
      <c r="A3127" s="472" t="s">
        <v>180</v>
      </c>
      <c r="B3127" s="475">
        <v>101520</v>
      </c>
      <c r="C3127" s="473" t="s">
        <v>18859</v>
      </c>
      <c r="D3127" s="472" t="s">
        <v>437</v>
      </c>
      <c r="E3127" s="475">
        <v>980.04</v>
      </c>
    </row>
    <row r="3128" spans="1:5" ht="22.5">
      <c r="A3128" s="472" t="s">
        <v>180</v>
      </c>
      <c r="B3128" s="475">
        <v>101521</v>
      </c>
      <c r="C3128" s="473" t="s">
        <v>18863</v>
      </c>
      <c r="D3128" s="472" t="s">
        <v>437</v>
      </c>
      <c r="E3128" s="474">
        <v>1003.87</v>
      </c>
    </row>
    <row r="3129" spans="1:5" ht="22.5">
      <c r="A3129" s="472" t="s">
        <v>180</v>
      </c>
      <c r="B3129" s="475">
        <v>101522</v>
      </c>
      <c r="C3129" s="473" t="s">
        <v>18867</v>
      </c>
      <c r="D3129" s="472" t="s">
        <v>437</v>
      </c>
      <c r="E3129" s="474">
        <v>1156.33</v>
      </c>
    </row>
    <row r="3130" spans="1:5" ht="22.5">
      <c r="A3130" s="472" t="s">
        <v>180</v>
      </c>
      <c r="B3130" s="475">
        <v>101523</v>
      </c>
      <c r="C3130" s="473" t="s">
        <v>18871</v>
      </c>
      <c r="D3130" s="472" t="s">
        <v>437</v>
      </c>
      <c r="E3130" s="474">
        <v>1216.92</v>
      </c>
    </row>
    <row r="3131" spans="1:5" ht="22.5">
      <c r="A3131" s="472" t="s">
        <v>180</v>
      </c>
      <c r="B3131" s="475">
        <v>101524</v>
      </c>
      <c r="C3131" s="473" t="s">
        <v>18875</v>
      </c>
      <c r="D3131" s="472" t="s">
        <v>437</v>
      </c>
      <c r="E3131" s="474">
        <v>1396.51</v>
      </c>
    </row>
    <row r="3132" spans="1:5" ht="22.5">
      <c r="A3132" s="472" t="s">
        <v>180</v>
      </c>
      <c r="B3132" s="475">
        <v>101525</v>
      </c>
      <c r="C3132" s="473" t="s">
        <v>18879</v>
      </c>
      <c r="D3132" s="472" t="s">
        <v>437</v>
      </c>
      <c r="E3132" s="475">
        <v>997.63</v>
      </c>
    </row>
    <row r="3133" spans="1:5" ht="22.5">
      <c r="A3133" s="472" t="s">
        <v>180</v>
      </c>
      <c r="B3133" s="475">
        <v>101526</v>
      </c>
      <c r="C3133" s="473" t="s">
        <v>18883</v>
      </c>
      <c r="D3133" s="472" t="s">
        <v>437</v>
      </c>
      <c r="E3133" s="474">
        <v>1150.0899999999999</v>
      </c>
    </row>
    <row r="3134" spans="1:5" ht="22.5">
      <c r="A3134" s="472" t="s">
        <v>180</v>
      </c>
      <c r="B3134" s="475">
        <v>101527</v>
      </c>
      <c r="C3134" s="473" t="s">
        <v>18887</v>
      </c>
      <c r="D3134" s="472" t="s">
        <v>437</v>
      </c>
      <c r="E3134" s="474">
        <v>1210.68</v>
      </c>
    </row>
    <row r="3135" spans="1:5" ht="22.5">
      <c r="A3135" s="472" t="s">
        <v>180</v>
      </c>
      <c r="B3135" s="475">
        <v>101528</v>
      </c>
      <c r="C3135" s="473" t="s">
        <v>18891</v>
      </c>
      <c r="D3135" s="472" t="s">
        <v>437</v>
      </c>
      <c r="E3135" s="474">
        <v>1390.27</v>
      </c>
    </row>
    <row r="3136" spans="1:5" ht="22.5">
      <c r="A3136" s="472" t="s">
        <v>180</v>
      </c>
      <c r="B3136" s="475">
        <v>101529</v>
      </c>
      <c r="C3136" s="473" t="s">
        <v>18894</v>
      </c>
      <c r="D3136" s="472" t="s">
        <v>437</v>
      </c>
      <c r="E3136" s="474">
        <v>1133.24</v>
      </c>
    </row>
    <row r="3137" spans="1:5" ht="22.5">
      <c r="A3137" s="472" t="s">
        <v>180</v>
      </c>
      <c r="B3137" s="475">
        <v>101530</v>
      </c>
      <c r="C3137" s="473" t="s">
        <v>18898</v>
      </c>
      <c r="D3137" s="472" t="s">
        <v>437</v>
      </c>
      <c r="E3137" s="474">
        <v>1336.52</v>
      </c>
    </row>
    <row r="3138" spans="1:5" ht="22.5">
      <c r="A3138" s="472" t="s">
        <v>180</v>
      </c>
      <c r="B3138" s="475">
        <v>101531</v>
      </c>
      <c r="C3138" s="473" t="s">
        <v>18902</v>
      </c>
      <c r="D3138" s="472" t="s">
        <v>437</v>
      </c>
      <c r="E3138" s="474">
        <v>1417.3</v>
      </c>
    </row>
    <row r="3139" spans="1:5" ht="22.5">
      <c r="A3139" s="472" t="s">
        <v>180</v>
      </c>
      <c r="B3139" s="475">
        <v>101532</v>
      </c>
      <c r="C3139" s="473" t="s">
        <v>18906</v>
      </c>
      <c r="D3139" s="472" t="s">
        <v>437</v>
      </c>
      <c r="E3139" s="474">
        <v>1656.75</v>
      </c>
    </row>
    <row r="3140" spans="1:5" ht="22.5">
      <c r="A3140" s="472" t="s">
        <v>180</v>
      </c>
      <c r="B3140" s="475">
        <v>101533</v>
      </c>
      <c r="C3140" s="473" t="s">
        <v>18910</v>
      </c>
      <c r="D3140" s="472" t="s">
        <v>437</v>
      </c>
      <c r="E3140" s="474">
        <v>1324.14</v>
      </c>
    </row>
    <row r="3141" spans="1:5" ht="22.5">
      <c r="A3141" s="472" t="s">
        <v>180</v>
      </c>
      <c r="B3141" s="475">
        <v>101534</v>
      </c>
      <c r="C3141" s="473" t="s">
        <v>18914</v>
      </c>
      <c r="D3141" s="472" t="s">
        <v>437</v>
      </c>
      <c r="E3141" s="474">
        <v>1527.42</v>
      </c>
    </row>
    <row r="3142" spans="1:5" ht="22.5">
      <c r="A3142" s="472" t="s">
        <v>180</v>
      </c>
      <c r="B3142" s="475">
        <v>101535</v>
      </c>
      <c r="C3142" s="473" t="s">
        <v>18918</v>
      </c>
      <c r="D3142" s="472" t="s">
        <v>437</v>
      </c>
      <c r="E3142" s="474">
        <v>1608.2</v>
      </c>
    </row>
    <row r="3143" spans="1:5" ht="22.5">
      <c r="A3143" s="472" t="s">
        <v>180</v>
      </c>
      <c r="B3143" s="475">
        <v>101536</v>
      </c>
      <c r="C3143" s="473" t="s">
        <v>18922</v>
      </c>
      <c r="D3143" s="472" t="s">
        <v>437</v>
      </c>
      <c r="E3143" s="474">
        <v>1847.65</v>
      </c>
    </row>
    <row r="3144" spans="1:5" ht="22.5">
      <c r="A3144" s="472" t="s">
        <v>180</v>
      </c>
      <c r="B3144" s="475">
        <v>101537</v>
      </c>
      <c r="C3144" s="473" t="s">
        <v>18926</v>
      </c>
      <c r="D3144" s="472" t="s">
        <v>437</v>
      </c>
      <c r="E3144" s="475">
        <v>132.30000000000001</v>
      </c>
    </row>
    <row r="3145" spans="1:5" ht="22.5">
      <c r="A3145" s="472" t="s">
        <v>180</v>
      </c>
      <c r="B3145" s="475">
        <v>101538</v>
      </c>
      <c r="C3145" s="473" t="s">
        <v>18930</v>
      </c>
      <c r="D3145" s="472" t="s">
        <v>437</v>
      </c>
      <c r="E3145" s="475">
        <v>53.4</v>
      </c>
    </row>
    <row r="3146" spans="1:5" ht="22.5">
      <c r="A3146" s="472" t="s">
        <v>180</v>
      </c>
      <c r="B3146" s="475">
        <v>101539</v>
      </c>
      <c r="C3146" s="473" t="s">
        <v>18934</v>
      </c>
      <c r="D3146" s="472" t="s">
        <v>437</v>
      </c>
      <c r="E3146" s="475">
        <v>85.65</v>
      </c>
    </row>
    <row r="3147" spans="1:5" ht="22.5">
      <c r="A3147" s="472" t="s">
        <v>180</v>
      </c>
      <c r="B3147" s="475">
        <v>101540</v>
      </c>
      <c r="C3147" s="473" t="s">
        <v>18938</v>
      </c>
      <c r="D3147" s="472" t="s">
        <v>437</v>
      </c>
      <c r="E3147" s="475">
        <v>147.28</v>
      </c>
    </row>
    <row r="3148" spans="1:5" ht="22.5">
      <c r="A3148" s="472" t="s">
        <v>180</v>
      </c>
      <c r="B3148" s="475">
        <v>101541</v>
      </c>
      <c r="C3148" s="473" t="s">
        <v>18942</v>
      </c>
      <c r="D3148" s="472" t="s">
        <v>437</v>
      </c>
      <c r="E3148" s="475">
        <v>191.42</v>
      </c>
    </row>
    <row r="3149" spans="1:5" ht="22.5">
      <c r="A3149" s="472" t="s">
        <v>180</v>
      </c>
      <c r="B3149" s="475">
        <v>101542</v>
      </c>
      <c r="C3149" s="473" t="s">
        <v>18946</v>
      </c>
      <c r="D3149" s="472" t="s">
        <v>437</v>
      </c>
      <c r="E3149" s="475">
        <v>39.49</v>
      </c>
    </row>
    <row r="3150" spans="1:5" ht="22.5">
      <c r="A3150" s="472" t="s">
        <v>180</v>
      </c>
      <c r="B3150" s="475">
        <v>101543</v>
      </c>
      <c r="C3150" s="473" t="s">
        <v>18950</v>
      </c>
      <c r="D3150" s="472" t="s">
        <v>437</v>
      </c>
      <c r="E3150" s="475">
        <v>68.739999999999995</v>
      </c>
    </row>
    <row r="3151" spans="1:5" ht="22.5">
      <c r="A3151" s="472" t="s">
        <v>180</v>
      </c>
      <c r="B3151" s="475">
        <v>101544</v>
      </c>
      <c r="C3151" s="473" t="s">
        <v>18953</v>
      </c>
      <c r="D3151" s="472" t="s">
        <v>437</v>
      </c>
      <c r="E3151" s="475">
        <v>111.26</v>
      </c>
    </row>
    <row r="3152" spans="1:5" ht="22.5">
      <c r="A3152" s="472" t="s">
        <v>180</v>
      </c>
      <c r="B3152" s="475">
        <v>101545</v>
      </c>
      <c r="C3152" s="473" t="s">
        <v>18957</v>
      </c>
      <c r="D3152" s="472" t="s">
        <v>437</v>
      </c>
      <c r="E3152" s="475">
        <v>163.76</v>
      </c>
    </row>
    <row r="3153" spans="1:5">
      <c r="A3153" s="472" t="s">
        <v>180</v>
      </c>
      <c r="B3153" s="475">
        <v>101546</v>
      </c>
      <c r="C3153" s="473" t="s">
        <v>18961</v>
      </c>
      <c r="D3153" s="472" t="s">
        <v>437</v>
      </c>
      <c r="E3153" s="475">
        <v>37.549999999999997</v>
      </c>
    </row>
    <row r="3154" spans="1:5">
      <c r="A3154" s="472" t="s">
        <v>180</v>
      </c>
      <c r="B3154" s="475">
        <v>101547</v>
      </c>
      <c r="C3154" s="473" t="s">
        <v>18964</v>
      </c>
      <c r="D3154" s="472" t="s">
        <v>437</v>
      </c>
      <c r="E3154" s="475">
        <v>119.25</v>
      </c>
    </row>
    <row r="3155" spans="1:5">
      <c r="A3155" s="472" t="s">
        <v>180</v>
      </c>
      <c r="B3155" s="475">
        <v>101548</v>
      </c>
      <c r="C3155" s="473" t="s">
        <v>18968</v>
      </c>
      <c r="D3155" s="472" t="s">
        <v>437</v>
      </c>
      <c r="E3155" s="475">
        <v>8.73</v>
      </c>
    </row>
    <row r="3156" spans="1:5" ht="22.5">
      <c r="A3156" s="472" t="s">
        <v>180</v>
      </c>
      <c r="B3156" s="475">
        <v>101549</v>
      </c>
      <c r="C3156" s="473" t="s">
        <v>18971</v>
      </c>
      <c r="D3156" s="472" t="s">
        <v>437</v>
      </c>
      <c r="E3156" s="475">
        <v>20.2</v>
      </c>
    </row>
    <row r="3157" spans="1:5" ht="22.5">
      <c r="A3157" s="472" t="s">
        <v>180</v>
      </c>
      <c r="B3157" s="475">
        <v>101553</v>
      </c>
      <c r="C3157" s="473" t="s">
        <v>18974</v>
      </c>
      <c r="D3157" s="472" t="s">
        <v>437</v>
      </c>
      <c r="E3157" s="475">
        <v>18.98</v>
      </c>
    </row>
    <row r="3158" spans="1:5" ht="22.5">
      <c r="A3158" s="472" t="s">
        <v>180</v>
      </c>
      <c r="B3158" s="475">
        <v>101554</v>
      </c>
      <c r="C3158" s="473" t="s">
        <v>18977</v>
      </c>
      <c r="D3158" s="472" t="s">
        <v>437</v>
      </c>
      <c r="E3158" s="475">
        <v>12.98</v>
      </c>
    </row>
    <row r="3159" spans="1:5" ht="22.5">
      <c r="A3159" s="472" t="s">
        <v>180</v>
      </c>
      <c r="B3159" s="475">
        <v>101555</v>
      </c>
      <c r="C3159" s="473" t="s">
        <v>18980</v>
      </c>
      <c r="D3159" s="472" t="s">
        <v>437</v>
      </c>
      <c r="E3159" s="475">
        <v>7.51</v>
      </c>
    </row>
    <row r="3160" spans="1:5" ht="22.5">
      <c r="A3160" s="472" t="s">
        <v>180</v>
      </c>
      <c r="B3160" s="475">
        <v>101556</v>
      </c>
      <c r="C3160" s="473" t="s">
        <v>18983</v>
      </c>
      <c r="D3160" s="472" t="s">
        <v>437</v>
      </c>
      <c r="E3160" s="475">
        <v>6.64</v>
      </c>
    </row>
    <row r="3161" spans="1:5" ht="22.5">
      <c r="A3161" s="472" t="s">
        <v>180</v>
      </c>
      <c r="B3161" s="475">
        <v>101560</v>
      </c>
      <c r="C3161" s="473" t="s">
        <v>18985</v>
      </c>
      <c r="D3161" s="472" t="s">
        <v>263</v>
      </c>
      <c r="E3161" s="475">
        <v>10.14</v>
      </c>
    </row>
    <row r="3162" spans="1:5" ht="22.5">
      <c r="A3162" s="472" t="s">
        <v>180</v>
      </c>
      <c r="B3162" s="475">
        <v>101561</v>
      </c>
      <c r="C3162" s="473" t="s">
        <v>18987</v>
      </c>
      <c r="D3162" s="472" t="s">
        <v>263</v>
      </c>
      <c r="E3162" s="475">
        <v>15.52</v>
      </c>
    </row>
    <row r="3163" spans="1:5" ht="22.5">
      <c r="A3163" s="472" t="s">
        <v>180</v>
      </c>
      <c r="B3163" s="475">
        <v>101562</v>
      </c>
      <c r="C3163" s="473" t="s">
        <v>18990</v>
      </c>
      <c r="D3163" s="472" t="s">
        <v>263</v>
      </c>
      <c r="E3163" s="475">
        <v>23.6</v>
      </c>
    </row>
    <row r="3164" spans="1:5" ht="22.5">
      <c r="A3164" s="472" t="s">
        <v>180</v>
      </c>
      <c r="B3164" s="475">
        <v>101563</v>
      </c>
      <c r="C3164" s="473" t="s">
        <v>18994</v>
      </c>
      <c r="D3164" s="472" t="s">
        <v>263</v>
      </c>
      <c r="E3164" s="475">
        <v>32.520000000000003</v>
      </c>
    </row>
    <row r="3165" spans="1:5" ht="22.5">
      <c r="A3165" s="472" t="s">
        <v>180</v>
      </c>
      <c r="B3165" s="475">
        <v>101564</v>
      </c>
      <c r="C3165" s="473" t="s">
        <v>18997</v>
      </c>
      <c r="D3165" s="472" t="s">
        <v>263</v>
      </c>
      <c r="E3165" s="475">
        <v>46.33</v>
      </c>
    </row>
    <row r="3166" spans="1:5" ht="22.5">
      <c r="A3166" s="472" t="s">
        <v>180</v>
      </c>
      <c r="B3166" s="475">
        <v>101565</v>
      </c>
      <c r="C3166" s="473" t="s">
        <v>19000</v>
      </c>
      <c r="D3166" s="472" t="s">
        <v>263</v>
      </c>
      <c r="E3166" s="475">
        <v>64.17</v>
      </c>
    </row>
    <row r="3167" spans="1:5" ht="22.5">
      <c r="A3167" s="472" t="s">
        <v>180</v>
      </c>
      <c r="B3167" s="475">
        <v>101567</v>
      </c>
      <c r="C3167" s="473" t="s">
        <v>19003</v>
      </c>
      <c r="D3167" s="472" t="s">
        <v>263</v>
      </c>
      <c r="E3167" s="475">
        <v>85.21</v>
      </c>
    </row>
    <row r="3168" spans="1:5" ht="22.5">
      <c r="A3168" s="472" t="s">
        <v>180</v>
      </c>
      <c r="B3168" s="475">
        <v>101568</v>
      </c>
      <c r="C3168" s="473" t="s">
        <v>19007</v>
      </c>
      <c r="D3168" s="472" t="s">
        <v>263</v>
      </c>
      <c r="E3168" s="475">
        <v>110.9</v>
      </c>
    </row>
    <row r="3169" spans="1:5" ht="22.5">
      <c r="A3169" s="472" t="s">
        <v>180</v>
      </c>
      <c r="B3169" s="475">
        <v>101626</v>
      </c>
      <c r="C3169" s="473" t="s">
        <v>19011</v>
      </c>
      <c r="D3169" s="472" t="s">
        <v>437</v>
      </c>
      <c r="E3169" s="475">
        <v>239.47</v>
      </c>
    </row>
    <row r="3170" spans="1:5" ht="22.5">
      <c r="A3170" s="472" t="s">
        <v>180</v>
      </c>
      <c r="B3170" s="475">
        <v>101627</v>
      </c>
      <c r="C3170" s="473" t="s">
        <v>19015</v>
      </c>
      <c r="D3170" s="472" t="s">
        <v>437</v>
      </c>
      <c r="E3170" s="475">
        <v>375.59</v>
      </c>
    </row>
    <row r="3171" spans="1:5" ht="22.5">
      <c r="A3171" s="472" t="s">
        <v>180</v>
      </c>
      <c r="B3171" s="475">
        <v>101628</v>
      </c>
      <c r="C3171" s="473" t="s">
        <v>19019</v>
      </c>
      <c r="D3171" s="472" t="s">
        <v>437</v>
      </c>
      <c r="E3171" s="475">
        <v>176.5</v>
      </c>
    </row>
    <row r="3172" spans="1:5" ht="22.5">
      <c r="A3172" s="472" t="s">
        <v>180</v>
      </c>
      <c r="B3172" s="475">
        <v>101629</v>
      </c>
      <c r="C3172" s="473" t="s">
        <v>19023</v>
      </c>
      <c r="D3172" s="472" t="s">
        <v>437</v>
      </c>
      <c r="E3172" s="475">
        <v>208.93</v>
      </c>
    </row>
    <row r="3173" spans="1:5">
      <c r="A3173" s="472" t="s">
        <v>180</v>
      </c>
      <c r="B3173" s="475">
        <v>101630</v>
      </c>
      <c r="C3173" s="473" t="s">
        <v>19027</v>
      </c>
      <c r="D3173" s="472" t="s">
        <v>437</v>
      </c>
      <c r="E3173" s="475">
        <v>68.680000000000007</v>
      </c>
    </row>
    <row r="3174" spans="1:5" ht="22.5">
      <c r="A3174" s="472" t="s">
        <v>180</v>
      </c>
      <c r="B3174" s="475">
        <v>101631</v>
      </c>
      <c r="C3174" s="473" t="s">
        <v>19031</v>
      </c>
      <c r="D3174" s="472" t="s">
        <v>437</v>
      </c>
      <c r="E3174" s="475">
        <v>22.31</v>
      </c>
    </row>
    <row r="3175" spans="1:5" ht="22.5">
      <c r="A3175" s="472" t="s">
        <v>180</v>
      </c>
      <c r="B3175" s="475">
        <v>101632</v>
      </c>
      <c r="C3175" s="473" t="s">
        <v>19035</v>
      </c>
      <c r="D3175" s="472" t="s">
        <v>437</v>
      </c>
      <c r="E3175" s="475">
        <v>54</v>
      </c>
    </row>
    <row r="3176" spans="1:5" ht="22.5">
      <c r="A3176" s="472" t="s">
        <v>180</v>
      </c>
      <c r="B3176" s="475">
        <v>101633</v>
      </c>
      <c r="C3176" s="473" t="s">
        <v>19039</v>
      </c>
      <c r="D3176" s="472" t="s">
        <v>437</v>
      </c>
      <c r="E3176" s="475">
        <v>112.04</v>
      </c>
    </row>
    <row r="3177" spans="1:5" ht="22.5">
      <c r="A3177" s="472" t="s">
        <v>180</v>
      </c>
      <c r="B3177" s="475">
        <v>101636</v>
      </c>
      <c r="C3177" s="473" t="s">
        <v>19043</v>
      </c>
      <c r="D3177" s="472" t="s">
        <v>437</v>
      </c>
      <c r="E3177" s="475">
        <v>158.84</v>
      </c>
    </row>
    <row r="3178" spans="1:5" ht="22.5">
      <c r="A3178" s="472" t="s">
        <v>180</v>
      </c>
      <c r="B3178" s="475">
        <v>101637</v>
      </c>
      <c r="C3178" s="473" t="s">
        <v>19047</v>
      </c>
      <c r="D3178" s="472" t="s">
        <v>437</v>
      </c>
      <c r="E3178" s="475">
        <v>152.66</v>
      </c>
    </row>
    <row r="3179" spans="1:5">
      <c r="A3179" s="472" t="s">
        <v>180</v>
      </c>
      <c r="B3179" s="475">
        <v>101640</v>
      </c>
      <c r="C3179" s="473" t="s">
        <v>19051</v>
      </c>
      <c r="D3179" s="472" t="s">
        <v>437</v>
      </c>
      <c r="E3179" s="475">
        <v>74.95</v>
      </c>
    </row>
    <row r="3180" spans="1:5">
      <c r="A3180" s="472" t="s">
        <v>180</v>
      </c>
      <c r="B3180" s="475">
        <v>101641</v>
      </c>
      <c r="C3180" s="473" t="s">
        <v>19055</v>
      </c>
      <c r="D3180" s="472" t="s">
        <v>437</v>
      </c>
      <c r="E3180" s="475">
        <v>38.840000000000003</v>
      </c>
    </row>
    <row r="3181" spans="1:5">
      <c r="A3181" s="472" t="s">
        <v>180</v>
      </c>
      <c r="B3181" s="475">
        <v>101642</v>
      </c>
      <c r="C3181" s="473" t="s">
        <v>19059</v>
      </c>
      <c r="D3181" s="472" t="s">
        <v>437</v>
      </c>
      <c r="E3181" s="475">
        <v>19.510000000000002</v>
      </c>
    </row>
    <row r="3182" spans="1:5">
      <c r="A3182" s="472" t="s">
        <v>180</v>
      </c>
      <c r="B3182" s="475">
        <v>101643</v>
      </c>
      <c r="C3182" s="473" t="s">
        <v>19063</v>
      </c>
      <c r="D3182" s="472" t="s">
        <v>437</v>
      </c>
      <c r="E3182" s="475">
        <v>33.909999999999997</v>
      </c>
    </row>
    <row r="3183" spans="1:5">
      <c r="A3183" s="472" t="s">
        <v>180</v>
      </c>
      <c r="B3183" s="475">
        <v>101644</v>
      </c>
      <c r="C3183" s="473" t="s">
        <v>19067</v>
      </c>
      <c r="D3183" s="472" t="s">
        <v>437</v>
      </c>
      <c r="E3183" s="475">
        <v>45.87</v>
      </c>
    </row>
    <row r="3184" spans="1:5">
      <c r="A3184" s="472" t="s">
        <v>180</v>
      </c>
      <c r="B3184" s="475">
        <v>101645</v>
      </c>
      <c r="C3184" s="473" t="s">
        <v>19071</v>
      </c>
      <c r="D3184" s="472" t="s">
        <v>437</v>
      </c>
      <c r="E3184" s="475">
        <v>21.74</v>
      </c>
    </row>
    <row r="3185" spans="1:5">
      <c r="A3185" s="472" t="s">
        <v>180</v>
      </c>
      <c r="B3185" s="475">
        <v>101646</v>
      </c>
      <c r="C3185" s="473" t="s">
        <v>19073</v>
      </c>
      <c r="D3185" s="472" t="s">
        <v>437</v>
      </c>
      <c r="E3185" s="475">
        <v>28.85</v>
      </c>
    </row>
    <row r="3186" spans="1:5">
      <c r="A3186" s="472" t="s">
        <v>180</v>
      </c>
      <c r="B3186" s="475">
        <v>101647</v>
      </c>
      <c r="C3186" s="473" t="s">
        <v>19076</v>
      </c>
      <c r="D3186" s="472" t="s">
        <v>437</v>
      </c>
      <c r="E3186" s="475">
        <v>52.96</v>
      </c>
    </row>
    <row r="3187" spans="1:5">
      <c r="A3187" s="472" t="s">
        <v>180</v>
      </c>
      <c r="B3187" s="475">
        <v>101648</v>
      </c>
      <c r="C3187" s="473" t="s">
        <v>19080</v>
      </c>
      <c r="D3187" s="472" t="s">
        <v>437</v>
      </c>
      <c r="E3187" s="475">
        <v>40.97</v>
      </c>
    </row>
    <row r="3188" spans="1:5">
      <c r="A3188" s="472" t="s">
        <v>180</v>
      </c>
      <c r="B3188" s="475">
        <v>101649</v>
      </c>
      <c r="C3188" s="473" t="s">
        <v>19084</v>
      </c>
      <c r="D3188" s="472" t="s">
        <v>437</v>
      </c>
      <c r="E3188" s="475">
        <v>47.2</v>
      </c>
    </row>
    <row r="3189" spans="1:5">
      <c r="A3189" s="472" t="s">
        <v>180</v>
      </c>
      <c r="B3189" s="475">
        <v>101650</v>
      </c>
      <c r="C3189" s="473" t="s">
        <v>19088</v>
      </c>
      <c r="D3189" s="472" t="s">
        <v>437</v>
      </c>
      <c r="E3189" s="475">
        <v>54.85</v>
      </c>
    </row>
    <row r="3190" spans="1:5" ht="22.5">
      <c r="A3190" s="472" t="s">
        <v>180</v>
      </c>
      <c r="B3190" s="475">
        <v>101651</v>
      </c>
      <c r="C3190" s="473" t="s">
        <v>19092</v>
      </c>
      <c r="D3190" s="472" t="s">
        <v>437</v>
      </c>
      <c r="E3190" s="475">
        <v>59.73</v>
      </c>
    </row>
    <row r="3191" spans="1:5" ht="22.5">
      <c r="A3191" s="472" t="s">
        <v>180</v>
      </c>
      <c r="B3191" s="475">
        <v>101652</v>
      </c>
      <c r="C3191" s="473" t="s">
        <v>19095</v>
      </c>
      <c r="D3191" s="472" t="s">
        <v>437</v>
      </c>
      <c r="E3191" s="475">
        <v>676.07</v>
      </c>
    </row>
    <row r="3192" spans="1:5" ht="33.75">
      <c r="A3192" s="472" t="s">
        <v>180</v>
      </c>
      <c r="B3192" s="475">
        <v>101653</v>
      </c>
      <c r="C3192" s="473" t="s">
        <v>19099</v>
      </c>
      <c r="D3192" s="472" t="s">
        <v>437</v>
      </c>
      <c r="E3192" s="475">
        <v>317.5</v>
      </c>
    </row>
    <row r="3193" spans="1:5" ht="22.5">
      <c r="A3193" s="472" t="s">
        <v>180</v>
      </c>
      <c r="B3193" s="475">
        <v>101654</v>
      </c>
      <c r="C3193" s="473" t="s">
        <v>19103</v>
      </c>
      <c r="D3193" s="472" t="s">
        <v>437</v>
      </c>
      <c r="E3193" s="475">
        <v>299.04000000000002</v>
      </c>
    </row>
    <row r="3194" spans="1:5" ht="22.5">
      <c r="A3194" s="472" t="s">
        <v>180</v>
      </c>
      <c r="B3194" s="475">
        <v>101655</v>
      </c>
      <c r="C3194" s="473" t="s">
        <v>19107</v>
      </c>
      <c r="D3194" s="472" t="s">
        <v>437</v>
      </c>
      <c r="E3194" s="475">
        <v>495.09</v>
      </c>
    </row>
    <row r="3195" spans="1:5" ht="22.5">
      <c r="A3195" s="472" t="s">
        <v>180</v>
      </c>
      <c r="B3195" s="475">
        <v>101656</v>
      </c>
      <c r="C3195" s="473" t="s">
        <v>19111</v>
      </c>
      <c r="D3195" s="472" t="s">
        <v>437</v>
      </c>
      <c r="E3195" s="475">
        <v>540.86</v>
      </c>
    </row>
    <row r="3196" spans="1:5" ht="22.5">
      <c r="A3196" s="472" t="s">
        <v>180</v>
      </c>
      <c r="B3196" s="475">
        <v>101657</v>
      </c>
      <c r="C3196" s="473" t="s">
        <v>19115</v>
      </c>
      <c r="D3196" s="472" t="s">
        <v>437</v>
      </c>
      <c r="E3196" s="475">
        <v>638.37</v>
      </c>
    </row>
    <row r="3197" spans="1:5" ht="22.5">
      <c r="A3197" s="472" t="s">
        <v>180</v>
      </c>
      <c r="B3197" s="475">
        <v>101658</v>
      </c>
      <c r="C3197" s="473" t="s">
        <v>19119</v>
      </c>
      <c r="D3197" s="472" t="s">
        <v>437</v>
      </c>
      <c r="E3197" s="475">
        <v>838.86</v>
      </c>
    </row>
    <row r="3198" spans="1:5" ht="22.5">
      <c r="A3198" s="472" t="s">
        <v>180</v>
      </c>
      <c r="B3198" s="475">
        <v>101659</v>
      </c>
      <c r="C3198" s="473" t="s">
        <v>19123</v>
      </c>
      <c r="D3198" s="472" t="s">
        <v>437</v>
      </c>
      <c r="E3198" s="475">
        <v>963.55</v>
      </c>
    </row>
    <row r="3199" spans="1:5" ht="22.5">
      <c r="A3199" s="472" t="s">
        <v>180</v>
      </c>
      <c r="B3199" s="475">
        <v>101660</v>
      </c>
      <c r="C3199" s="473" t="s">
        <v>19127</v>
      </c>
      <c r="D3199" s="472" t="s">
        <v>437</v>
      </c>
      <c r="E3199" s="474">
        <v>1552.19</v>
      </c>
    </row>
    <row r="3200" spans="1:5" ht="22.5">
      <c r="A3200" s="472" t="s">
        <v>180</v>
      </c>
      <c r="B3200" s="475">
        <v>101661</v>
      </c>
      <c r="C3200" s="473" t="s">
        <v>19131</v>
      </c>
      <c r="D3200" s="472" t="s">
        <v>437</v>
      </c>
      <c r="E3200" s="475">
        <v>100.19</v>
      </c>
    </row>
    <row r="3201" spans="1:5" ht="22.5">
      <c r="A3201" s="472" t="s">
        <v>180</v>
      </c>
      <c r="B3201" s="475">
        <v>101662</v>
      </c>
      <c r="C3201" s="473" t="s">
        <v>19135</v>
      </c>
      <c r="D3201" s="472" t="s">
        <v>437</v>
      </c>
      <c r="E3201" s="475">
        <v>918.94</v>
      </c>
    </row>
    <row r="3202" spans="1:5" ht="22.5">
      <c r="A3202" s="472" t="s">
        <v>180</v>
      </c>
      <c r="B3202" s="475">
        <v>101663</v>
      </c>
      <c r="C3202" s="473" t="s">
        <v>19139</v>
      </c>
      <c r="D3202" s="472" t="s">
        <v>437</v>
      </c>
      <c r="E3202" s="475">
        <v>25.06</v>
      </c>
    </row>
    <row r="3203" spans="1:5" ht="22.5">
      <c r="A3203" s="472" t="s">
        <v>180</v>
      </c>
      <c r="B3203" s="475">
        <v>101664</v>
      </c>
      <c r="C3203" s="473" t="s">
        <v>19143</v>
      </c>
      <c r="D3203" s="472" t="s">
        <v>437</v>
      </c>
      <c r="E3203" s="475">
        <v>26.53</v>
      </c>
    </row>
    <row r="3204" spans="1:5" ht="22.5">
      <c r="A3204" s="472" t="s">
        <v>180</v>
      </c>
      <c r="B3204" s="475">
        <v>101665</v>
      </c>
      <c r="C3204" s="473" t="s">
        <v>19146</v>
      </c>
      <c r="D3204" s="472" t="s">
        <v>437</v>
      </c>
      <c r="E3204" s="475">
        <v>32.83</v>
      </c>
    </row>
    <row r="3205" spans="1:5" ht="22.5">
      <c r="A3205" s="472" t="s">
        <v>180</v>
      </c>
      <c r="B3205" s="475">
        <v>101666</v>
      </c>
      <c r="C3205" s="473" t="s">
        <v>19150</v>
      </c>
      <c r="D3205" s="472" t="s">
        <v>437</v>
      </c>
      <c r="E3205" s="475">
        <v>491.63</v>
      </c>
    </row>
    <row r="3206" spans="1:5" ht="22.5">
      <c r="A3206" s="472" t="s">
        <v>180</v>
      </c>
      <c r="B3206" s="475">
        <v>102085</v>
      </c>
      <c r="C3206" s="473" t="s">
        <v>19154</v>
      </c>
      <c r="D3206" s="472" t="s">
        <v>437</v>
      </c>
      <c r="E3206" s="475">
        <v>265.74</v>
      </c>
    </row>
    <row r="3207" spans="1:5" ht="33.75">
      <c r="A3207" s="472" t="s">
        <v>180</v>
      </c>
      <c r="B3207" s="475">
        <v>100578</v>
      </c>
      <c r="C3207" s="473" t="s">
        <v>19158</v>
      </c>
      <c r="D3207" s="472" t="s">
        <v>437</v>
      </c>
      <c r="E3207" s="475">
        <v>378.21</v>
      </c>
    </row>
    <row r="3208" spans="1:5" ht="33.75">
      <c r="A3208" s="472" t="s">
        <v>180</v>
      </c>
      <c r="B3208" s="475">
        <v>100579</v>
      </c>
      <c r="C3208" s="473" t="s">
        <v>19162</v>
      </c>
      <c r="D3208" s="472" t="s">
        <v>437</v>
      </c>
      <c r="E3208" s="475">
        <v>414.43</v>
      </c>
    </row>
    <row r="3209" spans="1:5" ht="33.75">
      <c r="A3209" s="472" t="s">
        <v>180</v>
      </c>
      <c r="B3209" s="475">
        <v>100580</v>
      </c>
      <c r="C3209" s="473" t="s">
        <v>19166</v>
      </c>
      <c r="D3209" s="472" t="s">
        <v>437</v>
      </c>
      <c r="E3209" s="475">
        <v>454.06</v>
      </c>
    </row>
    <row r="3210" spans="1:5" ht="33.75">
      <c r="A3210" s="472" t="s">
        <v>180</v>
      </c>
      <c r="B3210" s="475">
        <v>100581</v>
      </c>
      <c r="C3210" s="473" t="s">
        <v>19170</v>
      </c>
      <c r="D3210" s="472" t="s">
        <v>437</v>
      </c>
      <c r="E3210" s="475">
        <v>432.36</v>
      </c>
    </row>
    <row r="3211" spans="1:5" ht="33.75">
      <c r="A3211" s="472" t="s">
        <v>180</v>
      </c>
      <c r="B3211" s="475">
        <v>100582</v>
      </c>
      <c r="C3211" s="473" t="s">
        <v>19174</v>
      </c>
      <c r="D3211" s="472" t="s">
        <v>437</v>
      </c>
      <c r="E3211" s="475">
        <v>503.71</v>
      </c>
    </row>
    <row r="3212" spans="1:5" ht="33.75">
      <c r="A3212" s="472" t="s">
        <v>180</v>
      </c>
      <c r="B3212" s="475">
        <v>100583</v>
      </c>
      <c r="C3212" s="473" t="s">
        <v>19178</v>
      </c>
      <c r="D3212" s="472" t="s">
        <v>437</v>
      </c>
      <c r="E3212" s="475">
        <v>451.61</v>
      </c>
    </row>
    <row r="3213" spans="1:5" ht="33.75">
      <c r="A3213" s="472" t="s">
        <v>180</v>
      </c>
      <c r="B3213" s="475">
        <v>100584</v>
      </c>
      <c r="C3213" s="473" t="s">
        <v>19181</v>
      </c>
      <c r="D3213" s="472" t="s">
        <v>437</v>
      </c>
      <c r="E3213" s="475">
        <v>494.57</v>
      </c>
    </row>
    <row r="3214" spans="1:5" ht="33.75">
      <c r="A3214" s="472" t="s">
        <v>180</v>
      </c>
      <c r="B3214" s="475">
        <v>100585</v>
      </c>
      <c r="C3214" s="473" t="s">
        <v>19185</v>
      </c>
      <c r="D3214" s="472" t="s">
        <v>437</v>
      </c>
      <c r="E3214" s="475">
        <v>488.99</v>
      </c>
    </row>
    <row r="3215" spans="1:5" ht="33.75">
      <c r="A3215" s="472" t="s">
        <v>180</v>
      </c>
      <c r="B3215" s="475">
        <v>100586</v>
      </c>
      <c r="C3215" s="473" t="s">
        <v>19189</v>
      </c>
      <c r="D3215" s="472" t="s">
        <v>437</v>
      </c>
      <c r="E3215" s="475">
        <v>557.51</v>
      </c>
    </row>
    <row r="3216" spans="1:5" ht="33.75">
      <c r="A3216" s="472" t="s">
        <v>180</v>
      </c>
      <c r="B3216" s="475">
        <v>100587</v>
      </c>
      <c r="C3216" s="473" t="s">
        <v>19193</v>
      </c>
      <c r="D3216" s="472" t="s">
        <v>437</v>
      </c>
      <c r="E3216" s="475">
        <v>527.70000000000005</v>
      </c>
    </row>
    <row r="3217" spans="1:5" ht="33.75">
      <c r="A3217" s="472" t="s">
        <v>180</v>
      </c>
      <c r="B3217" s="475">
        <v>100588</v>
      </c>
      <c r="C3217" s="473" t="s">
        <v>19197</v>
      </c>
      <c r="D3217" s="472" t="s">
        <v>437</v>
      </c>
      <c r="E3217" s="475">
        <v>580.97</v>
      </c>
    </row>
    <row r="3218" spans="1:5" ht="33.75">
      <c r="A3218" s="472" t="s">
        <v>180</v>
      </c>
      <c r="B3218" s="475">
        <v>100589</v>
      </c>
      <c r="C3218" s="473" t="s">
        <v>19201</v>
      </c>
      <c r="D3218" s="472" t="s">
        <v>437</v>
      </c>
      <c r="E3218" s="475">
        <v>583.79999999999995</v>
      </c>
    </row>
    <row r="3219" spans="1:5" ht="33.75">
      <c r="A3219" s="472" t="s">
        <v>180</v>
      </c>
      <c r="B3219" s="475">
        <v>100590</v>
      </c>
      <c r="C3219" s="473" t="s">
        <v>19205</v>
      </c>
      <c r="D3219" s="472" t="s">
        <v>437</v>
      </c>
      <c r="E3219" s="475">
        <v>636.29999999999995</v>
      </c>
    </row>
    <row r="3220" spans="1:5" ht="33.75">
      <c r="A3220" s="472" t="s">
        <v>180</v>
      </c>
      <c r="B3220" s="475">
        <v>100591</v>
      </c>
      <c r="C3220" s="473" t="s">
        <v>19209</v>
      </c>
      <c r="D3220" s="472" t="s">
        <v>437</v>
      </c>
      <c r="E3220" s="475">
        <v>580.45000000000005</v>
      </c>
    </row>
    <row r="3221" spans="1:5" ht="33.75">
      <c r="A3221" s="472" t="s">
        <v>180</v>
      </c>
      <c r="B3221" s="475">
        <v>100592</v>
      </c>
      <c r="C3221" s="473" t="s">
        <v>19212</v>
      </c>
      <c r="D3221" s="472" t="s">
        <v>437</v>
      </c>
      <c r="E3221" s="475">
        <v>624</v>
      </c>
    </row>
    <row r="3222" spans="1:5" ht="33.75">
      <c r="A3222" s="472" t="s">
        <v>180</v>
      </c>
      <c r="B3222" s="475">
        <v>100593</v>
      </c>
      <c r="C3222" s="473" t="s">
        <v>19216</v>
      </c>
      <c r="D3222" s="472" t="s">
        <v>437</v>
      </c>
      <c r="E3222" s="475">
        <v>621.57000000000005</v>
      </c>
    </row>
    <row r="3223" spans="1:5" ht="33.75">
      <c r="A3223" s="472" t="s">
        <v>180</v>
      </c>
      <c r="B3223" s="475">
        <v>100594</v>
      </c>
      <c r="C3223" s="473" t="s">
        <v>19220</v>
      </c>
      <c r="D3223" s="472" t="s">
        <v>437</v>
      </c>
      <c r="E3223" s="475">
        <v>695.51</v>
      </c>
    </row>
    <row r="3224" spans="1:5" ht="33.75">
      <c r="A3224" s="472" t="s">
        <v>180</v>
      </c>
      <c r="B3224" s="475">
        <v>100595</v>
      </c>
      <c r="C3224" s="473" t="s">
        <v>19224</v>
      </c>
      <c r="D3224" s="472" t="s">
        <v>437</v>
      </c>
      <c r="E3224" s="475">
        <v>744.84</v>
      </c>
    </row>
    <row r="3225" spans="1:5" ht="33.75">
      <c r="A3225" s="472" t="s">
        <v>180</v>
      </c>
      <c r="B3225" s="475">
        <v>100596</v>
      </c>
      <c r="C3225" s="473" t="s">
        <v>19228</v>
      </c>
      <c r="D3225" s="472" t="s">
        <v>437</v>
      </c>
      <c r="E3225" s="475">
        <v>844.71</v>
      </c>
    </row>
    <row r="3226" spans="1:5" ht="33.75">
      <c r="A3226" s="472" t="s">
        <v>180</v>
      </c>
      <c r="B3226" s="475">
        <v>100597</v>
      </c>
      <c r="C3226" s="473" t="s">
        <v>19232</v>
      </c>
      <c r="D3226" s="472" t="s">
        <v>437</v>
      </c>
      <c r="E3226" s="475">
        <v>860.95</v>
      </c>
    </row>
    <row r="3227" spans="1:5" ht="33.75">
      <c r="A3227" s="472" t="s">
        <v>180</v>
      </c>
      <c r="B3227" s="475">
        <v>100598</v>
      </c>
      <c r="C3227" s="473" t="s">
        <v>19236</v>
      </c>
      <c r="D3227" s="472" t="s">
        <v>437</v>
      </c>
      <c r="E3227" s="475">
        <v>943.29</v>
      </c>
    </row>
    <row r="3228" spans="1:5" ht="33.75">
      <c r="A3228" s="472" t="s">
        <v>180</v>
      </c>
      <c r="B3228" s="475">
        <v>100599</v>
      </c>
      <c r="C3228" s="473" t="s">
        <v>19240</v>
      </c>
      <c r="D3228" s="472" t="s">
        <v>437</v>
      </c>
      <c r="E3228" s="475">
        <v>397.37</v>
      </c>
    </row>
    <row r="3229" spans="1:5" ht="33.75">
      <c r="A3229" s="472" t="s">
        <v>180</v>
      </c>
      <c r="B3229" s="475">
        <v>100600</v>
      </c>
      <c r="C3229" s="473" t="s">
        <v>19244</v>
      </c>
      <c r="D3229" s="472" t="s">
        <v>437</v>
      </c>
      <c r="E3229" s="475">
        <v>475.44</v>
      </c>
    </row>
    <row r="3230" spans="1:5" ht="33.75">
      <c r="A3230" s="472" t="s">
        <v>180</v>
      </c>
      <c r="B3230" s="475">
        <v>100601</v>
      </c>
      <c r="C3230" s="473" t="s">
        <v>19248</v>
      </c>
      <c r="D3230" s="472" t="s">
        <v>437</v>
      </c>
      <c r="E3230" s="475">
        <v>608.95000000000005</v>
      </c>
    </row>
    <row r="3231" spans="1:5" ht="33.75">
      <c r="A3231" s="472" t="s">
        <v>180</v>
      </c>
      <c r="B3231" s="475">
        <v>100602</v>
      </c>
      <c r="C3231" s="473" t="s">
        <v>19252</v>
      </c>
      <c r="D3231" s="472" t="s">
        <v>437</v>
      </c>
      <c r="E3231" s="475">
        <v>775.5</v>
      </c>
    </row>
    <row r="3232" spans="1:5" ht="33.75">
      <c r="A3232" s="472" t="s">
        <v>180</v>
      </c>
      <c r="B3232" s="475">
        <v>100603</v>
      </c>
      <c r="C3232" s="473" t="s">
        <v>19256</v>
      </c>
      <c r="D3232" s="472" t="s">
        <v>437</v>
      </c>
      <c r="E3232" s="474">
        <v>1203.3499999999999</v>
      </c>
    </row>
    <row r="3233" spans="1:5" ht="33.75">
      <c r="A3233" s="472" t="s">
        <v>180</v>
      </c>
      <c r="B3233" s="475">
        <v>100604</v>
      </c>
      <c r="C3233" s="473" t="s">
        <v>19260</v>
      </c>
      <c r="D3233" s="472" t="s">
        <v>437</v>
      </c>
      <c r="E3233" s="475">
        <v>503.67</v>
      </c>
    </row>
    <row r="3234" spans="1:5" ht="33.75">
      <c r="A3234" s="472" t="s">
        <v>180</v>
      </c>
      <c r="B3234" s="475">
        <v>100605</v>
      </c>
      <c r="C3234" s="473" t="s">
        <v>19264</v>
      </c>
      <c r="D3234" s="472" t="s">
        <v>437</v>
      </c>
      <c r="E3234" s="475">
        <v>810.85</v>
      </c>
    </row>
    <row r="3235" spans="1:5" ht="33.75">
      <c r="A3235" s="472" t="s">
        <v>180</v>
      </c>
      <c r="B3235" s="475">
        <v>100606</v>
      </c>
      <c r="C3235" s="473" t="s">
        <v>19268</v>
      </c>
      <c r="D3235" s="472" t="s">
        <v>437</v>
      </c>
      <c r="E3235" s="474">
        <v>1247.83</v>
      </c>
    </row>
    <row r="3236" spans="1:5" ht="33.75">
      <c r="A3236" s="472" t="s">
        <v>180</v>
      </c>
      <c r="B3236" s="475">
        <v>100607</v>
      </c>
      <c r="C3236" s="473" t="s">
        <v>19272</v>
      </c>
      <c r="D3236" s="472" t="s">
        <v>437</v>
      </c>
      <c r="E3236" s="475">
        <v>516.99</v>
      </c>
    </row>
    <row r="3237" spans="1:5" ht="33.75">
      <c r="A3237" s="472" t="s">
        <v>180</v>
      </c>
      <c r="B3237" s="475">
        <v>100608</v>
      </c>
      <c r="C3237" s="473" t="s">
        <v>19276</v>
      </c>
      <c r="D3237" s="472" t="s">
        <v>437</v>
      </c>
      <c r="E3237" s="475">
        <v>828.24</v>
      </c>
    </row>
    <row r="3238" spans="1:5" ht="33.75">
      <c r="A3238" s="472" t="s">
        <v>180</v>
      </c>
      <c r="B3238" s="475">
        <v>100609</v>
      </c>
      <c r="C3238" s="473" t="s">
        <v>19280</v>
      </c>
      <c r="D3238" s="472" t="s">
        <v>437</v>
      </c>
      <c r="E3238" s="474">
        <v>1271.68</v>
      </c>
    </row>
    <row r="3239" spans="1:5" ht="33.75">
      <c r="A3239" s="472" t="s">
        <v>180</v>
      </c>
      <c r="B3239" s="475">
        <v>100610</v>
      </c>
      <c r="C3239" s="473" t="s">
        <v>19284</v>
      </c>
      <c r="D3239" s="472" t="s">
        <v>437</v>
      </c>
      <c r="E3239" s="475">
        <v>530.29</v>
      </c>
    </row>
    <row r="3240" spans="1:5" ht="33.75">
      <c r="A3240" s="472" t="s">
        <v>180</v>
      </c>
      <c r="B3240" s="475">
        <v>100611</v>
      </c>
      <c r="C3240" s="473" t="s">
        <v>19288</v>
      </c>
      <c r="D3240" s="472" t="s">
        <v>437</v>
      </c>
      <c r="E3240" s="475">
        <v>670.1</v>
      </c>
    </row>
    <row r="3241" spans="1:5" ht="33.75">
      <c r="A3241" s="472" t="s">
        <v>180</v>
      </c>
      <c r="B3241" s="475">
        <v>100612</v>
      </c>
      <c r="C3241" s="473" t="s">
        <v>19292</v>
      </c>
      <c r="D3241" s="472" t="s">
        <v>437</v>
      </c>
      <c r="E3241" s="475">
        <v>845.29</v>
      </c>
    </row>
    <row r="3242" spans="1:5" ht="33.75">
      <c r="A3242" s="472" t="s">
        <v>180</v>
      </c>
      <c r="B3242" s="475">
        <v>100613</v>
      </c>
      <c r="C3242" s="473" t="s">
        <v>19296</v>
      </c>
      <c r="D3242" s="472" t="s">
        <v>437</v>
      </c>
      <c r="E3242" s="474">
        <v>1294.9100000000001</v>
      </c>
    </row>
    <row r="3243" spans="1:5" ht="33.75">
      <c r="A3243" s="472" t="s">
        <v>180</v>
      </c>
      <c r="B3243" s="475">
        <v>100614</v>
      </c>
      <c r="C3243" s="473" t="s">
        <v>19300</v>
      </c>
      <c r="D3243" s="472" t="s">
        <v>437</v>
      </c>
      <c r="E3243" s="475">
        <v>700.1</v>
      </c>
    </row>
    <row r="3244" spans="1:5" ht="33.75">
      <c r="A3244" s="472" t="s">
        <v>180</v>
      </c>
      <c r="B3244" s="475">
        <v>100615</v>
      </c>
      <c r="C3244" s="473" t="s">
        <v>19304</v>
      </c>
      <c r="D3244" s="472" t="s">
        <v>437</v>
      </c>
      <c r="E3244" s="475">
        <v>879.1</v>
      </c>
    </row>
    <row r="3245" spans="1:5" ht="33.75">
      <c r="A3245" s="472" t="s">
        <v>180</v>
      </c>
      <c r="B3245" s="475">
        <v>100616</v>
      </c>
      <c r="C3245" s="473" t="s">
        <v>19308</v>
      </c>
      <c r="D3245" s="472" t="s">
        <v>437</v>
      </c>
      <c r="E3245" s="474">
        <v>1343.84</v>
      </c>
    </row>
    <row r="3246" spans="1:5" ht="33.75">
      <c r="A3246" s="472" t="s">
        <v>180</v>
      </c>
      <c r="B3246" s="475">
        <v>100617</v>
      </c>
      <c r="C3246" s="473" t="s">
        <v>19312</v>
      </c>
      <c r="D3246" s="472" t="s">
        <v>437</v>
      </c>
      <c r="E3246" s="475">
        <v>912.73</v>
      </c>
    </row>
    <row r="3247" spans="1:5" ht="33.75">
      <c r="A3247" s="472" t="s">
        <v>180</v>
      </c>
      <c r="B3247" s="475">
        <v>100618</v>
      </c>
      <c r="C3247" s="473" t="s">
        <v>19316</v>
      </c>
      <c r="D3247" s="472" t="s">
        <v>437</v>
      </c>
      <c r="E3247" s="474">
        <v>1397.67</v>
      </c>
    </row>
    <row r="3248" spans="1:5" ht="22.5">
      <c r="A3248" s="472" t="s">
        <v>180</v>
      </c>
      <c r="B3248" s="475">
        <v>100619</v>
      </c>
      <c r="C3248" s="473" t="s">
        <v>19320</v>
      </c>
      <c r="D3248" s="472" t="s">
        <v>437</v>
      </c>
      <c r="E3248" s="475">
        <v>616.16999999999996</v>
      </c>
    </row>
    <row r="3249" spans="1:5" ht="22.5">
      <c r="A3249" s="472" t="s">
        <v>180</v>
      </c>
      <c r="B3249" s="475">
        <v>100620</v>
      </c>
      <c r="C3249" s="473" t="s">
        <v>19324</v>
      </c>
      <c r="D3249" s="472" t="s">
        <v>437</v>
      </c>
      <c r="E3249" s="474">
        <v>4077.12</v>
      </c>
    </row>
    <row r="3250" spans="1:5" ht="22.5">
      <c r="A3250" s="472" t="s">
        <v>180</v>
      </c>
      <c r="B3250" s="475">
        <v>100621</v>
      </c>
      <c r="C3250" s="473" t="s">
        <v>19328</v>
      </c>
      <c r="D3250" s="472" t="s">
        <v>437</v>
      </c>
      <c r="E3250" s="474">
        <v>4627.6400000000003</v>
      </c>
    </row>
    <row r="3251" spans="1:5" ht="22.5">
      <c r="A3251" s="472" t="s">
        <v>180</v>
      </c>
      <c r="B3251" s="475">
        <v>100622</v>
      </c>
      <c r="C3251" s="473" t="s">
        <v>19332</v>
      </c>
      <c r="D3251" s="472" t="s">
        <v>437</v>
      </c>
      <c r="E3251" s="474">
        <v>2749.8</v>
      </c>
    </row>
    <row r="3252" spans="1:5" ht="22.5">
      <c r="A3252" s="472" t="s">
        <v>180</v>
      </c>
      <c r="B3252" s="475">
        <v>100623</v>
      </c>
      <c r="C3252" s="473" t="s">
        <v>19336</v>
      </c>
      <c r="D3252" s="472" t="s">
        <v>437</v>
      </c>
      <c r="E3252" s="474">
        <v>2979.4</v>
      </c>
    </row>
    <row r="3253" spans="1:5" ht="22.5">
      <c r="A3253" s="472" t="s">
        <v>180</v>
      </c>
      <c r="B3253" s="475">
        <v>97600</v>
      </c>
      <c r="C3253" s="473" t="s">
        <v>19340</v>
      </c>
      <c r="D3253" s="472" t="s">
        <v>437</v>
      </c>
      <c r="E3253" s="475">
        <v>434.39</v>
      </c>
    </row>
    <row r="3254" spans="1:5" ht="22.5">
      <c r="A3254" s="472" t="s">
        <v>180</v>
      </c>
      <c r="B3254" s="475">
        <v>97601</v>
      </c>
      <c r="C3254" s="473" t="s">
        <v>19344</v>
      </c>
      <c r="D3254" s="472" t="s">
        <v>437</v>
      </c>
      <c r="E3254" s="475">
        <v>448.79</v>
      </c>
    </row>
    <row r="3255" spans="1:5" ht="22.5">
      <c r="A3255" s="472" t="s">
        <v>180</v>
      </c>
      <c r="B3255" s="475">
        <v>97605</v>
      </c>
      <c r="C3255" s="473" t="s">
        <v>19348</v>
      </c>
      <c r="D3255" s="472" t="s">
        <v>437</v>
      </c>
      <c r="E3255" s="475">
        <v>120.1</v>
      </c>
    </row>
    <row r="3256" spans="1:5" ht="22.5">
      <c r="A3256" s="472" t="s">
        <v>180</v>
      </c>
      <c r="B3256" s="475">
        <v>97606</v>
      </c>
      <c r="C3256" s="473" t="s">
        <v>19352</v>
      </c>
      <c r="D3256" s="472" t="s">
        <v>437</v>
      </c>
      <c r="E3256" s="475">
        <v>123.71</v>
      </c>
    </row>
    <row r="3257" spans="1:5" ht="22.5">
      <c r="A3257" s="472" t="s">
        <v>180</v>
      </c>
      <c r="B3257" s="475">
        <v>97607</v>
      </c>
      <c r="C3257" s="473" t="s">
        <v>19356</v>
      </c>
      <c r="D3257" s="472" t="s">
        <v>437</v>
      </c>
      <c r="E3257" s="475">
        <v>145.78</v>
      </c>
    </row>
    <row r="3258" spans="1:5" ht="22.5">
      <c r="A3258" s="472" t="s">
        <v>180</v>
      </c>
      <c r="B3258" s="475">
        <v>97608</v>
      </c>
      <c r="C3258" s="473" t="s">
        <v>19359</v>
      </c>
      <c r="D3258" s="472" t="s">
        <v>437</v>
      </c>
      <c r="E3258" s="475">
        <v>149.38999999999999</v>
      </c>
    </row>
    <row r="3259" spans="1:5" ht="33.75">
      <c r="A3259" s="472" t="s">
        <v>180</v>
      </c>
      <c r="B3259" s="475">
        <v>102102</v>
      </c>
      <c r="C3259" s="473" t="s">
        <v>19363</v>
      </c>
      <c r="D3259" s="472" t="s">
        <v>437</v>
      </c>
      <c r="E3259" s="474">
        <v>9739.36</v>
      </c>
    </row>
    <row r="3260" spans="1:5" ht="33.75">
      <c r="A3260" s="472" t="s">
        <v>180</v>
      </c>
      <c r="B3260" s="475">
        <v>102103</v>
      </c>
      <c r="C3260" s="473" t="s">
        <v>19367</v>
      </c>
      <c r="D3260" s="472" t="s">
        <v>437</v>
      </c>
      <c r="E3260" s="474">
        <v>10843.56</v>
      </c>
    </row>
    <row r="3261" spans="1:5" ht="33.75">
      <c r="A3261" s="472" t="s">
        <v>180</v>
      </c>
      <c r="B3261" s="475">
        <v>102104</v>
      </c>
      <c r="C3261" s="473" t="s">
        <v>19371</v>
      </c>
      <c r="D3261" s="472" t="s">
        <v>437</v>
      </c>
      <c r="E3261" s="474">
        <v>13923.22</v>
      </c>
    </row>
    <row r="3262" spans="1:5" ht="33.75">
      <c r="A3262" s="472" t="s">
        <v>180</v>
      </c>
      <c r="B3262" s="475">
        <v>102105</v>
      </c>
      <c r="C3262" s="473" t="s">
        <v>19375</v>
      </c>
      <c r="D3262" s="472" t="s">
        <v>437</v>
      </c>
      <c r="E3262" s="474">
        <v>17123.169999999998</v>
      </c>
    </row>
    <row r="3263" spans="1:5" ht="33.75">
      <c r="A3263" s="472" t="s">
        <v>180</v>
      </c>
      <c r="B3263" s="475">
        <v>102106</v>
      </c>
      <c r="C3263" s="473" t="s">
        <v>19379</v>
      </c>
      <c r="D3263" s="472" t="s">
        <v>437</v>
      </c>
      <c r="E3263" s="474">
        <v>21491.93</v>
      </c>
    </row>
    <row r="3264" spans="1:5" ht="33.75">
      <c r="A3264" s="472" t="s">
        <v>180</v>
      </c>
      <c r="B3264" s="475">
        <v>102107</v>
      </c>
      <c r="C3264" s="473" t="s">
        <v>19383</v>
      </c>
      <c r="D3264" s="472" t="s">
        <v>437</v>
      </c>
      <c r="E3264" s="474">
        <v>30008.5</v>
      </c>
    </row>
    <row r="3265" spans="1:5" ht="33.75">
      <c r="A3265" s="472" t="s">
        <v>180</v>
      </c>
      <c r="B3265" s="475">
        <v>102108</v>
      </c>
      <c r="C3265" s="473" t="s">
        <v>19387</v>
      </c>
      <c r="D3265" s="472" t="s">
        <v>437</v>
      </c>
      <c r="E3265" s="474">
        <v>34952.81</v>
      </c>
    </row>
    <row r="3266" spans="1:5" ht="22.5">
      <c r="A3266" s="472" t="s">
        <v>180</v>
      </c>
      <c r="B3266" s="475">
        <v>102109</v>
      </c>
      <c r="C3266" s="473" t="s">
        <v>19391</v>
      </c>
      <c r="D3266" s="472" t="s">
        <v>437</v>
      </c>
      <c r="E3266" s="475">
        <v>69.31</v>
      </c>
    </row>
    <row r="3267" spans="1:5" ht="22.5">
      <c r="A3267" s="472" t="s">
        <v>180</v>
      </c>
      <c r="B3267" s="475">
        <v>102110</v>
      </c>
      <c r="C3267" s="473" t="s">
        <v>19395</v>
      </c>
      <c r="D3267" s="472" t="s">
        <v>437</v>
      </c>
      <c r="E3267" s="475">
        <v>241.37</v>
      </c>
    </row>
    <row r="3268" spans="1:5" ht="33.75">
      <c r="A3268" s="472" t="s">
        <v>180</v>
      </c>
      <c r="B3268" s="475">
        <v>103654</v>
      </c>
      <c r="C3268" s="473" t="s">
        <v>19399</v>
      </c>
      <c r="D3268" s="472" t="s">
        <v>437</v>
      </c>
      <c r="E3268" s="474">
        <v>56673.120000000003</v>
      </c>
    </row>
    <row r="3269" spans="1:5" ht="33.75">
      <c r="A3269" s="472" t="s">
        <v>180</v>
      </c>
      <c r="B3269" s="475">
        <v>103655</v>
      </c>
      <c r="C3269" s="473" t="s">
        <v>19403</v>
      </c>
      <c r="D3269" s="472" t="s">
        <v>437</v>
      </c>
      <c r="E3269" s="474">
        <v>77642.13</v>
      </c>
    </row>
    <row r="3270" spans="1:5" ht="33.75">
      <c r="A3270" s="472" t="s">
        <v>180</v>
      </c>
      <c r="B3270" s="475">
        <v>103656</v>
      </c>
      <c r="C3270" s="473" t="s">
        <v>19407</v>
      </c>
      <c r="D3270" s="472" t="s">
        <v>437</v>
      </c>
      <c r="E3270" s="474">
        <v>108565.61</v>
      </c>
    </row>
    <row r="3271" spans="1:5" ht="33.75">
      <c r="A3271" s="472" t="s">
        <v>180</v>
      </c>
      <c r="B3271" s="475">
        <v>93128</v>
      </c>
      <c r="C3271" s="473" t="s">
        <v>19411</v>
      </c>
      <c r="D3271" s="472" t="s">
        <v>437</v>
      </c>
      <c r="E3271" s="475">
        <v>131.66</v>
      </c>
    </row>
    <row r="3272" spans="1:5" ht="33.75">
      <c r="A3272" s="472" t="s">
        <v>180</v>
      </c>
      <c r="B3272" s="475">
        <v>93137</v>
      </c>
      <c r="C3272" s="473" t="s">
        <v>19415</v>
      </c>
      <c r="D3272" s="472" t="s">
        <v>437</v>
      </c>
      <c r="E3272" s="475">
        <v>155.75</v>
      </c>
    </row>
    <row r="3273" spans="1:5" ht="33.75">
      <c r="A3273" s="472" t="s">
        <v>180</v>
      </c>
      <c r="B3273" s="475">
        <v>93138</v>
      </c>
      <c r="C3273" s="473" t="s">
        <v>19419</v>
      </c>
      <c r="D3273" s="472" t="s">
        <v>437</v>
      </c>
      <c r="E3273" s="475">
        <v>147.75</v>
      </c>
    </row>
    <row r="3274" spans="1:5" ht="33.75">
      <c r="A3274" s="472" t="s">
        <v>180</v>
      </c>
      <c r="B3274" s="475">
        <v>93139</v>
      </c>
      <c r="C3274" s="473" t="s">
        <v>19423</v>
      </c>
      <c r="D3274" s="472" t="s">
        <v>437</v>
      </c>
      <c r="E3274" s="475">
        <v>187.87</v>
      </c>
    </row>
    <row r="3275" spans="1:5" ht="33.75">
      <c r="A3275" s="472" t="s">
        <v>180</v>
      </c>
      <c r="B3275" s="475">
        <v>93140</v>
      </c>
      <c r="C3275" s="473" t="s">
        <v>19427</v>
      </c>
      <c r="D3275" s="472" t="s">
        <v>437</v>
      </c>
      <c r="E3275" s="475">
        <v>177.13</v>
      </c>
    </row>
    <row r="3276" spans="1:5" ht="22.5">
      <c r="A3276" s="472" t="s">
        <v>180</v>
      </c>
      <c r="B3276" s="475">
        <v>93141</v>
      </c>
      <c r="C3276" s="473" t="s">
        <v>19431</v>
      </c>
      <c r="D3276" s="472" t="s">
        <v>437</v>
      </c>
      <c r="E3276" s="475">
        <v>161.38999999999999</v>
      </c>
    </row>
    <row r="3277" spans="1:5" ht="22.5">
      <c r="A3277" s="472" t="s">
        <v>180</v>
      </c>
      <c r="B3277" s="475">
        <v>93142</v>
      </c>
      <c r="C3277" s="473" t="s">
        <v>19435</v>
      </c>
      <c r="D3277" s="472" t="s">
        <v>437</v>
      </c>
      <c r="E3277" s="475">
        <v>179.07</v>
      </c>
    </row>
    <row r="3278" spans="1:5" ht="22.5">
      <c r="A3278" s="472" t="s">
        <v>180</v>
      </c>
      <c r="B3278" s="475">
        <v>93143</v>
      </c>
      <c r="C3278" s="473" t="s">
        <v>19438</v>
      </c>
      <c r="D3278" s="472" t="s">
        <v>437</v>
      </c>
      <c r="E3278" s="475">
        <v>163.51</v>
      </c>
    </row>
    <row r="3279" spans="1:5" ht="22.5">
      <c r="A3279" s="472" t="s">
        <v>180</v>
      </c>
      <c r="B3279" s="475">
        <v>93144</v>
      </c>
      <c r="C3279" s="473" t="s">
        <v>19442</v>
      </c>
      <c r="D3279" s="472" t="s">
        <v>437</v>
      </c>
      <c r="E3279" s="475">
        <v>217.14</v>
      </c>
    </row>
    <row r="3280" spans="1:5" ht="33.75">
      <c r="A3280" s="472" t="s">
        <v>180</v>
      </c>
      <c r="B3280" s="475">
        <v>93145</v>
      </c>
      <c r="C3280" s="473" t="s">
        <v>19445</v>
      </c>
      <c r="D3280" s="472" t="s">
        <v>437</v>
      </c>
      <c r="E3280" s="475">
        <v>196.1</v>
      </c>
    </row>
    <row r="3281" spans="1:5" ht="33.75">
      <c r="A3281" s="472" t="s">
        <v>180</v>
      </c>
      <c r="B3281" s="475">
        <v>93146</v>
      </c>
      <c r="C3281" s="473" t="s">
        <v>19449</v>
      </c>
      <c r="D3281" s="472" t="s">
        <v>437</v>
      </c>
      <c r="E3281" s="475">
        <v>212.17</v>
      </c>
    </row>
    <row r="3282" spans="1:5" ht="33.75">
      <c r="A3282" s="472" t="s">
        <v>180</v>
      </c>
      <c r="B3282" s="475">
        <v>93147</v>
      </c>
      <c r="C3282" s="473" t="s">
        <v>19453</v>
      </c>
      <c r="D3282" s="472" t="s">
        <v>437</v>
      </c>
      <c r="E3282" s="475">
        <v>241.6</v>
      </c>
    </row>
    <row r="3283" spans="1:5" ht="22.5">
      <c r="A3283" s="472" t="s">
        <v>180</v>
      </c>
      <c r="B3283" s="475">
        <v>96971</v>
      </c>
      <c r="C3283" s="473" t="s">
        <v>19457</v>
      </c>
      <c r="D3283" s="472" t="s">
        <v>263</v>
      </c>
      <c r="E3283" s="475">
        <v>28.4</v>
      </c>
    </row>
    <row r="3284" spans="1:5" ht="22.5">
      <c r="A3284" s="472" t="s">
        <v>180</v>
      </c>
      <c r="B3284" s="475">
        <v>96972</v>
      </c>
      <c r="C3284" s="473" t="s">
        <v>19461</v>
      </c>
      <c r="D3284" s="472" t="s">
        <v>263</v>
      </c>
      <c r="E3284" s="475">
        <v>39.409999999999997</v>
      </c>
    </row>
    <row r="3285" spans="1:5" ht="22.5">
      <c r="A3285" s="472" t="s">
        <v>180</v>
      </c>
      <c r="B3285" s="475">
        <v>96973</v>
      </c>
      <c r="C3285" s="473" t="s">
        <v>19464</v>
      </c>
      <c r="D3285" s="472" t="s">
        <v>263</v>
      </c>
      <c r="E3285" s="475">
        <v>50.13</v>
      </c>
    </row>
    <row r="3286" spans="1:5" ht="22.5">
      <c r="A3286" s="472" t="s">
        <v>180</v>
      </c>
      <c r="B3286" s="475">
        <v>96974</v>
      </c>
      <c r="C3286" s="473" t="s">
        <v>19468</v>
      </c>
      <c r="D3286" s="472" t="s">
        <v>263</v>
      </c>
      <c r="E3286" s="475">
        <v>64.36</v>
      </c>
    </row>
    <row r="3287" spans="1:5" ht="22.5">
      <c r="A3287" s="472" t="s">
        <v>180</v>
      </c>
      <c r="B3287" s="475">
        <v>96975</v>
      </c>
      <c r="C3287" s="473" t="s">
        <v>19472</v>
      </c>
      <c r="D3287" s="472" t="s">
        <v>263</v>
      </c>
      <c r="E3287" s="475">
        <v>83.49</v>
      </c>
    </row>
    <row r="3288" spans="1:5" ht="22.5">
      <c r="A3288" s="472" t="s">
        <v>180</v>
      </c>
      <c r="B3288" s="475">
        <v>96976</v>
      </c>
      <c r="C3288" s="473" t="s">
        <v>19476</v>
      </c>
      <c r="D3288" s="472" t="s">
        <v>263</v>
      </c>
      <c r="E3288" s="475">
        <v>109.07</v>
      </c>
    </row>
    <row r="3289" spans="1:5" ht="22.5">
      <c r="A3289" s="472" t="s">
        <v>180</v>
      </c>
      <c r="B3289" s="475">
        <v>96977</v>
      </c>
      <c r="C3289" s="473" t="s">
        <v>19480</v>
      </c>
      <c r="D3289" s="472" t="s">
        <v>263</v>
      </c>
      <c r="E3289" s="475">
        <v>43.34</v>
      </c>
    </row>
    <row r="3290" spans="1:5" ht="22.5">
      <c r="A3290" s="472" t="s">
        <v>180</v>
      </c>
      <c r="B3290" s="475">
        <v>96978</v>
      </c>
      <c r="C3290" s="473" t="s">
        <v>19484</v>
      </c>
      <c r="D3290" s="472" t="s">
        <v>263</v>
      </c>
      <c r="E3290" s="475">
        <v>60.78</v>
      </c>
    </row>
    <row r="3291" spans="1:5" ht="22.5">
      <c r="A3291" s="472" t="s">
        <v>180</v>
      </c>
      <c r="B3291" s="475">
        <v>96979</v>
      </c>
      <c r="C3291" s="473" t="s">
        <v>19488</v>
      </c>
      <c r="D3291" s="472" t="s">
        <v>263</v>
      </c>
      <c r="E3291" s="475">
        <v>85.19</v>
      </c>
    </row>
    <row r="3292" spans="1:5">
      <c r="A3292" s="472" t="s">
        <v>180</v>
      </c>
      <c r="B3292" s="475">
        <v>96984</v>
      </c>
      <c r="C3292" s="473" t="s">
        <v>19492</v>
      </c>
      <c r="D3292" s="472" t="s">
        <v>437</v>
      </c>
      <c r="E3292" s="475">
        <v>56.55</v>
      </c>
    </row>
    <row r="3293" spans="1:5">
      <c r="A3293" s="472" t="s">
        <v>180</v>
      </c>
      <c r="B3293" s="475">
        <v>96985</v>
      </c>
      <c r="C3293" s="473" t="s">
        <v>19495</v>
      </c>
      <c r="D3293" s="472" t="s">
        <v>437</v>
      </c>
      <c r="E3293" s="475">
        <v>88.77</v>
      </c>
    </row>
    <row r="3294" spans="1:5">
      <c r="A3294" s="472" t="s">
        <v>180</v>
      </c>
      <c r="B3294" s="475">
        <v>96986</v>
      </c>
      <c r="C3294" s="473" t="s">
        <v>19499</v>
      </c>
      <c r="D3294" s="472" t="s">
        <v>437</v>
      </c>
      <c r="E3294" s="475">
        <v>132.22</v>
      </c>
    </row>
    <row r="3295" spans="1:5">
      <c r="A3295" s="472" t="s">
        <v>180</v>
      </c>
      <c r="B3295" s="475">
        <v>96987</v>
      </c>
      <c r="C3295" s="473" t="s">
        <v>19503</v>
      </c>
      <c r="D3295" s="472" t="s">
        <v>437</v>
      </c>
      <c r="E3295" s="475">
        <v>104.71</v>
      </c>
    </row>
    <row r="3296" spans="1:5">
      <c r="A3296" s="472" t="s">
        <v>180</v>
      </c>
      <c r="B3296" s="475">
        <v>96988</v>
      </c>
      <c r="C3296" s="473" t="s">
        <v>19507</v>
      </c>
      <c r="D3296" s="472" t="s">
        <v>437</v>
      </c>
      <c r="E3296" s="475">
        <v>179.1</v>
      </c>
    </row>
    <row r="3297" spans="1:5">
      <c r="A3297" s="472" t="s">
        <v>180</v>
      </c>
      <c r="B3297" s="475">
        <v>96989</v>
      </c>
      <c r="C3297" s="473" t="s">
        <v>19511</v>
      </c>
      <c r="D3297" s="472" t="s">
        <v>437</v>
      </c>
      <c r="E3297" s="475">
        <v>149.94999999999999</v>
      </c>
    </row>
    <row r="3298" spans="1:5">
      <c r="A3298" s="472" t="s">
        <v>180</v>
      </c>
      <c r="B3298" s="475">
        <v>98463</v>
      </c>
      <c r="C3298" s="473" t="s">
        <v>19514</v>
      </c>
      <c r="D3298" s="472" t="s">
        <v>437</v>
      </c>
      <c r="E3298" s="475">
        <v>22.04</v>
      </c>
    </row>
    <row r="3299" spans="1:5" ht="33.75">
      <c r="A3299" s="472" t="s">
        <v>180</v>
      </c>
      <c r="B3299" s="475">
        <v>103490</v>
      </c>
      <c r="C3299" s="473" t="s">
        <v>19517</v>
      </c>
      <c r="D3299" s="472" t="s">
        <v>184</v>
      </c>
      <c r="E3299" s="474">
        <v>2670.09</v>
      </c>
    </row>
    <row r="3300" spans="1:5" ht="22.5">
      <c r="A3300" s="472" t="s">
        <v>180</v>
      </c>
      <c r="B3300" s="475">
        <v>103491</v>
      </c>
      <c r="C3300" s="473" t="s">
        <v>19521</v>
      </c>
      <c r="D3300" s="472" t="s">
        <v>184</v>
      </c>
      <c r="E3300" s="475">
        <v>661.41</v>
      </c>
    </row>
    <row r="3301" spans="1:5" ht="33.75">
      <c r="A3301" s="472" t="s">
        <v>180</v>
      </c>
      <c r="B3301" s="475">
        <v>96765</v>
      </c>
      <c r="C3301" s="473" t="s">
        <v>19525</v>
      </c>
      <c r="D3301" s="472" t="s">
        <v>437</v>
      </c>
      <c r="E3301" s="474">
        <v>1447.05</v>
      </c>
    </row>
    <row r="3302" spans="1:5" ht="22.5">
      <c r="A3302" s="472" t="s">
        <v>180</v>
      </c>
      <c r="B3302" s="475">
        <v>101905</v>
      </c>
      <c r="C3302" s="473" t="s">
        <v>19529</v>
      </c>
      <c r="D3302" s="472" t="s">
        <v>437</v>
      </c>
      <c r="E3302" s="475">
        <v>177.09</v>
      </c>
    </row>
    <row r="3303" spans="1:5" ht="22.5">
      <c r="A3303" s="472" t="s">
        <v>180</v>
      </c>
      <c r="B3303" s="475">
        <v>101906</v>
      </c>
      <c r="C3303" s="473" t="s">
        <v>19533</v>
      </c>
      <c r="D3303" s="472" t="s">
        <v>437</v>
      </c>
      <c r="E3303" s="475">
        <v>518.04999999999995</v>
      </c>
    </row>
    <row r="3304" spans="1:5" ht="22.5">
      <c r="A3304" s="472" t="s">
        <v>180</v>
      </c>
      <c r="B3304" s="475">
        <v>101907</v>
      </c>
      <c r="C3304" s="473" t="s">
        <v>19537</v>
      </c>
      <c r="D3304" s="472" t="s">
        <v>437</v>
      </c>
      <c r="E3304" s="475">
        <v>559.59</v>
      </c>
    </row>
    <row r="3305" spans="1:5" ht="22.5">
      <c r="A3305" s="472" t="s">
        <v>180</v>
      </c>
      <c r="B3305" s="475">
        <v>101908</v>
      </c>
      <c r="C3305" s="473" t="s">
        <v>19541</v>
      </c>
      <c r="D3305" s="472" t="s">
        <v>437</v>
      </c>
      <c r="E3305" s="475">
        <v>171.89</v>
      </c>
    </row>
    <row r="3306" spans="1:5" ht="22.5">
      <c r="A3306" s="472" t="s">
        <v>180</v>
      </c>
      <c r="B3306" s="475">
        <v>101909</v>
      </c>
      <c r="C3306" s="473" t="s">
        <v>19545</v>
      </c>
      <c r="D3306" s="472" t="s">
        <v>437</v>
      </c>
      <c r="E3306" s="475">
        <v>199.59</v>
      </c>
    </row>
    <row r="3307" spans="1:5" ht="22.5">
      <c r="A3307" s="472" t="s">
        <v>180</v>
      </c>
      <c r="B3307" s="475">
        <v>101910</v>
      </c>
      <c r="C3307" s="473" t="s">
        <v>19549</v>
      </c>
      <c r="D3307" s="472" t="s">
        <v>437</v>
      </c>
      <c r="E3307" s="475">
        <v>234.2</v>
      </c>
    </row>
    <row r="3308" spans="1:5" ht="22.5">
      <c r="A3308" s="472" t="s">
        <v>180</v>
      </c>
      <c r="B3308" s="475">
        <v>101911</v>
      </c>
      <c r="C3308" s="473" t="s">
        <v>19552</v>
      </c>
      <c r="D3308" s="472" t="s">
        <v>437</v>
      </c>
      <c r="E3308" s="475">
        <v>268.82</v>
      </c>
    </row>
    <row r="3309" spans="1:5" ht="33.75">
      <c r="A3309" s="472" t="s">
        <v>180</v>
      </c>
      <c r="B3309" s="475">
        <v>101912</v>
      </c>
      <c r="C3309" s="473" t="s">
        <v>19556</v>
      </c>
      <c r="D3309" s="472" t="s">
        <v>437</v>
      </c>
      <c r="E3309" s="474">
        <v>1801.25</v>
      </c>
    </row>
    <row r="3310" spans="1:5">
      <c r="A3310" s="472" t="s">
        <v>180</v>
      </c>
      <c r="B3310" s="475">
        <v>101913</v>
      </c>
      <c r="C3310" s="473" t="s">
        <v>19560</v>
      </c>
      <c r="D3310" s="472" t="s">
        <v>437</v>
      </c>
      <c r="E3310" s="475">
        <v>523.5</v>
      </c>
    </row>
    <row r="3311" spans="1:5">
      <c r="A3311" s="472" t="s">
        <v>180</v>
      </c>
      <c r="B3311" s="475">
        <v>101914</v>
      </c>
      <c r="C3311" s="473" t="s">
        <v>19564</v>
      </c>
      <c r="D3311" s="472" t="s">
        <v>437</v>
      </c>
      <c r="E3311" s="475">
        <v>480.29</v>
      </c>
    </row>
    <row r="3312" spans="1:5" ht="33.75">
      <c r="A3312" s="472" t="s">
        <v>180</v>
      </c>
      <c r="B3312" s="475">
        <v>101915</v>
      </c>
      <c r="C3312" s="473" t="s">
        <v>19568</v>
      </c>
      <c r="D3312" s="472" t="s">
        <v>437</v>
      </c>
      <c r="E3312" s="475">
        <v>361.76</v>
      </c>
    </row>
    <row r="3313" spans="1:5" ht="22.5">
      <c r="A3313" s="472" t="s">
        <v>180</v>
      </c>
      <c r="B3313" s="475">
        <v>101916</v>
      </c>
      <c r="C3313" s="473" t="s">
        <v>19572</v>
      </c>
      <c r="D3313" s="472" t="s">
        <v>437</v>
      </c>
      <c r="E3313" s="474">
        <v>3155.1</v>
      </c>
    </row>
    <row r="3314" spans="1:5" ht="22.5">
      <c r="A3314" s="472" t="s">
        <v>180</v>
      </c>
      <c r="B3314" s="475">
        <v>101917</v>
      </c>
      <c r="C3314" s="473" t="s">
        <v>19576</v>
      </c>
      <c r="D3314" s="472" t="s">
        <v>437</v>
      </c>
      <c r="E3314" s="475">
        <v>135.22</v>
      </c>
    </row>
    <row r="3315" spans="1:5" ht="22.5">
      <c r="A3315" s="472" t="s">
        <v>180</v>
      </c>
      <c r="B3315" s="475">
        <v>98261</v>
      </c>
      <c r="C3315" s="473" t="s">
        <v>19580</v>
      </c>
      <c r="D3315" s="472" t="s">
        <v>263</v>
      </c>
      <c r="E3315" s="475">
        <v>3.51</v>
      </c>
    </row>
    <row r="3316" spans="1:5" ht="22.5">
      <c r="A3316" s="472" t="s">
        <v>180</v>
      </c>
      <c r="B3316" s="475">
        <v>98262</v>
      </c>
      <c r="C3316" s="473" t="s">
        <v>19582</v>
      </c>
      <c r="D3316" s="472" t="s">
        <v>263</v>
      </c>
      <c r="E3316" s="475">
        <v>4.3899999999999997</v>
      </c>
    </row>
    <row r="3317" spans="1:5" ht="22.5">
      <c r="A3317" s="472" t="s">
        <v>180</v>
      </c>
      <c r="B3317" s="475">
        <v>98263</v>
      </c>
      <c r="C3317" s="473" t="s">
        <v>19585</v>
      </c>
      <c r="D3317" s="472" t="s">
        <v>263</v>
      </c>
      <c r="E3317" s="475">
        <v>5.48</v>
      </c>
    </row>
    <row r="3318" spans="1:5" ht="22.5">
      <c r="A3318" s="472" t="s">
        <v>180</v>
      </c>
      <c r="B3318" s="475">
        <v>98264</v>
      </c>
      <c r="C3318" s="473" t="s">
        <v>19589</v>
      </c>
      <c r="D3318" s="472" t="s">
        <v>263</v>
      </c>
      <c r="E3318" s="475">
        <v>6.32</v>
      </c>
    </row>
    <row r="3319" spans="1:5" ht="22.5">
      <c r="A3319" s="472" t="s">
        <v>180</v>
      </c>
      <c r="B3319" s="475">
        <v>98265</v>
      </c>
      <c r="C3319" s="473" t="s">
        <v>19592</v>
      </c>
      <c r="D3319" s="472" t="s">
        <v>263</v>
      </c>
      <c r="E3319" s="475">
        <v>7.6</v>
      </c>
    </row>
    <row r="3320" spans="1:5" ht="22.5">
      <c r="A3320" s="472" t="s">
        <v>180</v>
      </c>
      <c r="B3320" s="475">
        <v>98266</v>
      </c>
      <c r="C3320" s="473" t="s">
        <v>19596</v>
      </c>
      <c r="D3320" s="472" t="s">
        <v>263</v>
      </c>
      <c r="E3320" s="475">
        <v>8.35</v>
      </c>
    </row>
    <row r="3321" spans="1:5" ht="22.5">
      <c r="A3321" s="472" t="s">
        <v>180</v>
      </c>
      <c r="B3321" s="475">
        <v>98267</v>
      </c>
      <c r="C3321" s="473" t="s">
        <v>19599</v>
      </c>
      <c r="D3321" s="472" t="s">
        <v>263</v>
      </c>
      <c r="E3321" s="475">
        <v>14.46</v>
      </c>
    </row>
    <row r="3322" spans="1:5" ht="22.5">
      <c r="A3322" s="472" t="s">
        <v>180</v>
      </c>
      <c r="B3322" s="475">
        <v>98268</v>
      </c>
      <c r="C3322" s="473" t="s">
        <v>19601</v>
      </c>
      <c r="D3322" s="472" t="s">
        <v>263</v>
      </c>
      <c r="E3322" s="475">
        <v>25</v>
      </c>
    </row>
    <row r="3323" spans="1:5" ht="22.5">
      <c r="A3323" s="472" t="s">
        <v>180</v>
      </c>
      <c r="B3323" s="475">
        <v>98269</v>
      </c>
      <c r="C3323" s="473" t="s">
        <v>19605</v>
      </c>
      <c r="D3323" s="472" t="s">
        <v>263</v>
      </c>
      <c r="E3323" s="475">
        <v>32.92</v>
      </c>
    </row>
    <row r="3324" spans="1:5" ht="22.5">
      <c r="A3324" s="472" t="s">
        <v>180</v>
      </c>
      <c r="B3324" s="475">
        <v>98270</v>
      </c>
      <c r="C3324" s="473" t="s">
        <v>19608</v>
      </c>
      <c r="D3324" s="472" t="s">
        <v>263</v>
      </c>
      <c r="E3324" s="475">
        <v>55.36</v>
      </c>
    </row>
    <row r="3325" spans="1:5" ht="22.5">
      <c r="A3325" s="472" t="s">
        <v>180</v>
      </c>
      <c r="B3325" s="475">
        <v>98271</v>
      </c>
      <c r="C3325" s="473" t="s">
        <v>19612</v>
      </c>
      <c r="D3325" s="472" t="s">
        <v>263</v>
      </c>
      <c r="E3325" s="475">
        <v>87.63</v>
      </c>
    </row>
    <row r="3326" spans="1:5" ht="22.5">
      <c r="A3326" s="472" t="s">
        <v>180</v>
      </c>
      <c r="B3326" s="475">
        <v>98272</v>
      </c>
      <c r="C3326" s="473" t="s">
        <v>19616</v>
      </c>
      <c r="D3326" s="472" t="s">
        <v>263</v>
      </c>
      <c r="E3326" s="475">
        <v>209.68</v>
      </c>
    </row>
    <row r="3327" spans="1:5" ht="22.5">
      <c r="A3327" s="472" t="s">
        <v>180</v>
      </c>
      <c r="B3327" s="475">
        <v>98273</v>
      </c>
      <c r="C3327" s="473" t="s">
        <v>19618</v>
      </c>
      <c r="D3327" s="472" t="s">
        <v>263</v>
      </c>
      <c r="E3327" s="475">
        <v>3.85</v>
      </c>
    </row>
    <row r="3328" spans="1:5" ht="22.5">
      <c r="A3328" s="472" t="s">
        <v>180</v>
      </c>
      <c r="B3328" s="475">
        <v>98274</v>
      </c>
      <c r="C3328" s="473" t="s">
        <v>19621</v>
      </c>
      <c r="D3328" s="472" t="s">
        <v>263</v>
      </c>
      <c r="E3328" s="475">
        <v>5.14</v>
      </c>
    </row>
    <row r="3329" spans="1:5" ht="22.5">
      <c r="A3329" s="472" t="s">
        <v>180</v>
      </c>
      <c r="B3329" s="475">
        <v>98275</v>
      </c>
      <c r="C3329" s="473" t="s">
        <v>19624</v>
      </c>
      <c r="D3329" s="472" t="s">
        <v>263</v>
      </c>
      <c r="E3329" s="475">
        <v>5.89</v>
      </c>
    </row>
    <row r="3330" spans="1:5" ht="22.5">
      <c r="A3330" s="472" t="s">
        <v>180</v>
      </c>
      <c r="B3330" s="475">
        <v>98276</v>
      </c>
      <c r="C3330" s="473" t="s">
        <v>19627</v>
      </c>
      <c r="D3330" s="472" t="s">
        <v>263</v>
      </c>
      <c r="E3330" s="475">
        <v>12</v>
      </c>
    </row>
    <row r="3331" spans="1:5" ht="22.5">
      <c r="A3331" s="472" t="s">
        <v>180</v>
      </c>
      <c r="B3331" s="475">
        <v>98277</v>
      </c>
      <c r="C3331" s="473" t="s">
        <v>19629</v>
      </c>
      <c r="D3331" s="472" t="s">
        <v>263</v>
      </c>
      <c r="E3331" s="475">
        <v>22.55</v>
      </c>
    </row>
    <row r="3332" spans="1:5" ht="22.5">
      <c r="A3332" s="472" t="s">
        <v>180</v>
      </c>
      <c r="B3332" s="475">
        <v>98278</v>
      </c>
      <c r="C3332" s="473" t="s">
        <v>19632</v>
      </c>
      <c r="D3332" s="472" t="s">
        <v>263</v>
      </c>
      <c r="E3332" s="475">
        <v>30.46</v>
      </c>
    </row>
    <row r="3333" spans="1:5" ht="22.5">
      <c r="A3333" s="472" t="s">
        <v>180</v>
      </c>
      <c r="B3333" s="475">
        <v>98279</v>
      </c>
      <c r="C3333" s="473" t="s">
        <v>19636</v>
      </c>
      <c r="D3333" s="472" t="s">
        <v>263</v>
      </c>
      <c r="E3333" s="475">
        <v>52.88</v>
      </c>
    </row>
    <row r="3334" spans="1:5" ht="22.5">
      <c r="A3334" s="472" t="s">
        <v>180</v>
      </c>
      <c r="B3334" s="475">
        <v>98280</v>
      </c>
      <c r="C3334" s="473" t="s">
        <v>19640</v>
      </c>
      <c r="D3334" s="472" t="s">
        <v>263</v>
      </c>
      <c r="E3334" s="475">
        <v>6.68</v>
      </c>
    </row>
    <row r="3335" spans="1:5" ht="22.5">
      <c r="A3335" s="472" t="s">
        <v>180</v>
      </c>
      <c r="B3335" s="475">
        <v>98281</v>
      </c>
      <c r="C3335" s="473" t="s">
        <v>19644</v>
      </c>
      <c r="D3335" s="472" t="s">
        <v>263</v>
      </c>
      <c r="E3335" s="475">
        <v>7.57</v>
      </c>
    </row>
    <row r="3336" spans="1:5" ht="22.5">
      <c r="A3336" s="472" t="s">
        <v>180</v>
      </c>
      <c r="B3336" s="475">
        <v>98282</v>
      </c>
      <c r="C3336" s="473" t="s">
        <v>19648</v>
      </c>
      <c r="D3336" s="472" t="s">
        <v>263</v>
      </c>
      <c r="E3336" s="475">
        <v>8.64</v>
      </c>
    </row>
    <row r="3337" spans="1:5" ht="22.5">
      <c r="A3337" s="472" t="s">
        <v>180</v>
      </c>
      <c r="B3337" s="475">
        <v>98283</v>
      </c>
      <c r="C3337" s="473" t="s">
        <v>19650</v>
      </c>
      <c r="D3337" s="472" t="s">
        <v>263</v>
      </c>
      <c r="E3337" s="475">
        <v>9.48</v>
      </c>
    </row>
    <row r="3338" spans="1:5" ht="22.5">
      <c r="A3338" s="472" t="s">
        <v>180</v>
      </c>
      <c r="B3338" s="475">
        <v>98284</v>
      </c>
      <c r="C3338" s="473" t="s">
        <v>19653</v>
      </c>
      <c r="D3338" s="472" t="s">
        <v>263</v>
      </c>
      <c r="E3338" s="475">
        <v>10.76</v>
      </c>
    </row>
    <row r="3339" spans="1:5" ht="22.5">
      <c r="A3339" s="472" t="s">
        <v>180</v>
      </c>
      <c r="B3339" s="475">
        <v>98285</v>
      </c>
      <c r="C3339" s="473" t="s">
        <v>19657</v>
      </c>
      <c r="D3339" s="472" t="s">
        <v>263</v>
      </c>
      <c r="E3339" s="475">
        <v>11.52</v>
      </c>
    </row>
    <row r="3340" spans="1:5" ht="22.5">
      <c r="A3340" s="472" t="s">
        <v>180</v>
      </c>
      <c r="B3340" s="475">
        <v>98286</v>
      </c>
      <c r="C3340" s="473" t="s">
        <v>19660</v>
      </c>
      <c r="D3340" s="472" t="s">
        <v>263</v>
      </c>
      <c r="E3340" s="475">
        <v>17.64</v>
      </c>
    </row>
    <row r="3341" spans="1:5" ht="22.5">
      <c r="A3341" s="472" t="s">
        <v>180</v>
      </c>
      <c r="B3341" s="475">
        <v>98287</v>
      </c>
      <c r="C3341" s="473" t="s">
        <v>19663</v>
      </c>
      <c r="D3341" s="472" t="s">
        <v>263</v>
      </c>
      <c r="E3341" s="475">
        <v>1.62</v>
      </c>
    </row>
    <row r="3342" spans="1:5" ht="22.5">
      <c r="A3342" s="472" t="s">
        <v>180</v>
      </c>
      <c r="B3342" s="475">
        <v>98288</v>
      </c>
      <c r="C3342" s="473" t="s">
        <v>19666</v>
      </c>
      <c r="D3342" s="472" t="s">
        <v>263</v>
      </c>
      <c r="E3342" s="475">
        <v>2.5</v>
      </c>
    </row>
    <row r="3343" spans="1:5" ht="22.5">
      <c r="A3343" s="472" t="s">
        <v>180</v>
      </c>
      <c r="B3343" s="475">
        <v>98289</v>
      </c>
      <c r="C3343" s="473" t="s">
        <v>19669</v>
      </c>
      <c r="D3343" s="472" t="s">
        <v>263</v>
      </c>
      <c r="E3343" s="475">
        <v>3.58</v>
      </c>
    </row>
    <row r="3344" spans="1:5" ht="22.5">
      <c r="A3344" s="472" t="s">
        <v>180</v>
      </c>
      <c r="B3344" s="475">
        <v>98290</v>
      </c>
      <c r="C3344" s="473" t="s">
        <v>19673</v>
      </c>
      <c r="D3344" s="472" t="s">
        <v>263</v>
      </c>
      <c r="E3344" s="475">
        <v>4.41</v>
      </c>
    </row>
    <row r="3345" spans="1:5" ht="22.5">
      <c r="A3345" s="472" t="s">
        <v>180</v>
      </c>
      <c r="B3345" s="475">
        <v>98291</v>
      </c>
      <c r="C3345" s="473" t="s">
        <v>19676</v>
      </c>
      <c r="D3345" s="472" t="s">
        <v>263</v>
      </c>
      <c r="E3345" s="475">
        <v>5.7</v>
      </c>
    </row>
    <row r="3346" spans="1:5" ht="22.5">
      <c r="A3346" s="472" t="s">
        <v>180</v>
      </c>
      <c r="B3346" s="475">
        <v>98292</v>
      </c>
      <c r="C3346" s="473" t="s">
        <v>19678</v>
      </c>
      <c r="D3346" s="472" t="s">
        <v>263</v>
      </c>
      <c r="E3346" s="475">
        <v>6.45</v>
      </c>
    </row>
    <row r="3347" spans="1:5" ht="22.5">
      <c r="A3347" s="472" t="s">
        <v>180</v>
      </c>
      <c r="B3347" s="475">
        <v>98293</v>
      </c>
      <c r="C3347" s="473" t="s">
        <v>19682</v>
      </c>
      <c r="D3347" s="472" t="s">
        <v>263</v>
      </c>
      <c r="E3347" s="475">
        <v>12.56</v>
      </c>
    </row>
    <row r="3348" spans="1:5" ht="22.5">
      <c r="A3348" s="472" t="s">
        <v>180</v>
      </c>
      <c r="B3348" s="475">
        <v>98400</v>
      </c>
      <c r="C3348" s="473" t="s">
        <v>19686</v>
      </c>
      <c r="D3348" s="472" t="s">
        <v>263</v>
      </c>
      <c r="E3348" s="475">
        <v>17.649999999999999</v>
      </c>
    </row>
    <row r="3349" spans="1:5" ht="22.5">
      <c r="A3349" s="472" t="s">
        <v>180</v>
      </c>
      <c r="B3349" s="475">
        <v>98401</v>
      </c>
      <c r="C3349" s="473" t="s">
        <v>19690</v>
      </c>
      <c r="D3349" s="472" t="s">
        <v>263</v>
      </c>
      <c r="E3349" s="475">
        <v>28.45</v>
      </c>
    </row>
    <row r="3350" spans="1:5" ht="22.5">
      <c r="A3350" s="472" t="s">
        <v>180</v>
      </c>
      <c r="B3350" s="475">
        <v>98402</v>
      </c>
      <c r="C3350" s="473" t="s">
        <v>19692</v>
      </c>
      <c r="D3350" s="472" t="s">
        <v>263</v>
      </c>
      <c r="E3350" s="475">
        <v>37.5</v>
      </c>
    </row>
    <row r="3351" spans="1:5" ht="22.5">
      <c r="A3351" s="472" t="s">
        <v>180</v>
      </c>
      <c r="B3351" s="475">
        <v>100556</v>
      </c>
      <c r="C3351" s="473" t="s">
        <v>19695</v>
      </c>
      <c r="D3351" s="472" t="s">
        <v>437</v>
      </c>
      <c r="E3351" s="475">
        <v>44.88</v>
      </c>
    </row>
    <row r="3352" spans="1:5" ht="22.5">
      <c r="A3352" s="472" t="s">
        <v>180</v>
      </c>
      <c r="B3352" s="475">
        <v>100557</v>
      </c>
      <c r="C3352" s="473" t="s">
        <v>19699</v>
      </c>
      <c r="D3352" s="472" t="s">
        <v>437</v>
      </c>
      <c r="E3352" s="475">
        <v>616.73</v>
      </c>
    </row>
    <row r="3353" spans="1:5" ht="22.5">
      <c r="A3353" s="472" t="s">
        <v>180</v>
      </c>
      <c r="B3353" s="475">
        <v>100560</v>
      </c>
      <c r="C3353" s="473" t="s">
        <v>19703</v>
      </c>
      <c r="D3353" s="472" t="s">
        <v>437</v>
      </c>
      <c r="E3353" s="475">
        <v>121.89</v>
      </c>
    </row>
    <row r="3354" spans="1:5" ht="22.5">
      <c r="A3354" s="472" t="s">
        <v>180</v>
      </c>
      <c r="B3354" s="475">
        <v>100561</v>
      </c>
      <c r="C3354" s="473" t="s">
        <v>19707</v>
      </c>
      <c r="D3354" s="472" t="s">
        <v>437</v>
      </c>
      <c r="E3354" s="475">
        <v>232.25</v>
      </c>
    </row>
    <row r="3355" spans="1:5" ht="22.5">
      <c r="A3355" s="472" t="s">
        <v>180</v>
      </c>
      <c r="B3355" s="475">
        <v>100562</v>
      </c>
      <c r="C3355" s="473" t="s">
        <v>19711</v>
      </c>
      <c r="D3355" s="472" t="s">
        <v>437</v>
      </c>
      <c r="E3355" s="475">
        <v>365.4</v>
      </c>
    </row>
    <row r="3356" spans="1:5" ht="22.5">
      <c r="A3356" s="472" t="s">
        <v>180</v>
      </c>
      <c r="B3356" s="475">
        <v>100563</v>
      </c>
      <c r="C3356" s="473" t="s">
        <v>19715</v>
      </c>
      <c r="D3356" s="472" t="s">
        <v>437</v>
      </c>
      <c r="E3356" s="475">
        <v>531.46</v>
      </c>
    </row>
    <row r="3357" spans="1:5" ht="22.5">
      <c r="A3357" s="472" t="s">
        <v>180</v>
      </c>
      <c r="B3357" s="475">
        <v>101795</v>
      </c>
      <c r="C3357" s="473" t="s">
        <v>19719</v>
      </c>
      <c r="D3357" s="472" t="s">
        <v>437</v>
      </c>
      <c r="E3357" s="475">
        <v>472.06</v>
      </c>
    </row>
    <row r="3358" spans="1:5" ht="22.5">
      <c r="A3358" s="472" t="s">
        <v>180</v>
      </c>
      <c r="B3358" s="475">
        <v>101798</v>
      </c>
      <c r="C3358" s="473" t="s">
        <v>19723</v>
      </c>
      <c r="D3358" s="472" t="s">
        <v>437</v>
      </c>
      <c r="E3358" s="475">
        <v>254.7</v>
      </c>
    </row>
    <row r="3359" spans="1:5" ht="22.5">
      <c r="A3359" s="472" t="s">
        <v>180</v>
      </c>
      <c r="B3359" s="475">
        <v>101799</v>
      </c>
      <c r="C3359" s="473" t="s">
        <v>19727</v>
      </c>
      <c r="D3359" s="472" t="s">
        <v>437</v>
      </c>
      <c r="E3359" s="475">
        <v>612.99</v>
      </c>
    </row>
    <row r="3360" spans="1:5">
      <c r="A3360" s="472" t="s">
        <v>180</v>
      </c>
      <c r="B3360" s="475">
        <v>98397</v>
      </c>
      <c r="C3360" s="473" t="s">
        <v>19731</v>
      </c>
      <c r="D3360" s="472" t="s">
        <v>183</v>
      </c>
      <c r="E3360" s="475">
        <v>11.16</v>
      </c>
    </row>
    <row r="3361" spans="1:5" ht="22.5">
      <c r="A3361" s="472" t="s">
        <v>180</v>
      </c>
      <c r="B3361" s="475">
        <v>103244</v>
      </c>
      <c r="C3361" s="473" t="s">
        <v>19733</v>
      </c>
      <c r="D3361" s="472" t="s">
        <v>437</v>
      </c>
      <c r="E3361" s="474">
        <v>2144.84</v>
      </c>
    </row>
    <row r="3362" spans="1:5" ht="22.5">
      <c r="A3362" s="472" t="s">
        <v>180</v>
      </c>
      <c r="B3362" s="475">
        <v>103245</v>
      </c>
      <c r="C3362" s="473" t="s">
        <v>19737</v>
      </c>
      <c r="D3362" s="472" t="s">
        <v>437</v>
      </c>
      <c r="E3362" s="474">
        <v>1690.06</v>
      </c>
    </row>
    <row r="3363" spans="1:5" ht="22.5">
      <c r="A3363" s="472" t="s">
        <v>180</v>
      </c>
      <c r="B3363" s="475">
        <v>103246</v>
      </c>
      <c r="C3363" s="473" t="s">
        <v>19741</v>
      </c>
      <c r="D3363" s="472" t="s">
        <v>437</v>
      </c>
      <c r="E3363" s="474">
        <v>1843.86</v>
      </c>
    </row>
    <row r="3364" spans="1:5" ht="22.5">
      <c r="A3364" s="472" t="s">
        <v>180</v>
      </c>
      <c r="B3364" s="475">
        <v>103247</v>
      </c>
      <c r="C3364" s="473" t="s">
        <v>19745</v>
      </c>
      <c r="D3364" s="472" t="s">
        <v>437</v>
      </c>
      <c r="E3364" s="474">
        <v>2381.37</v>
      </c>
    </row>
    <row r="3365" spans="1:5" ht="22.5">
      <c r="A3365" s="472" t="s">
        <v>180</v>
      </c>
      <c r="B3365" s="475">
        <v>103248</v>
      </c>
      <c r="C3365" s="473" t="s">
        <v>19749</v>
      </c>
      <c r="D3365" s="472" t="s">
        <v>437</v>
      </c>
      <c r="E3365" s="474">
        <v>1944.56</v>
      </c>
    </row>
    <row r="3366" spans="1:5" ht="22.5">
      <c r="A3366" s="472" t="s">
        <v>180</v>
      </c>
      <c r="B3366" s="475">
        <v>103249</v>
      </c>
      <c r="C3366" s="473" t="s">
        <v>19753</v>
      </c>
      <c r="D3366" s="472" t="s">
        <v>437</v>
      </c>
      <c r="E3366" s="474">
        <v>2089.71</v>
      </c>
    </row>
    <row r="3367" spans="1:5" ht="22.5">
      <c r="A3367" s="472" t="s">
        <v>180</v>
      </c>
      <c r="B3367" s="475">
        <v>103250</v>
      </c>
      <c r="C3367" s="473" t="s">
        <v>19757</v>
      </c>
      <c r="D3367" s="472" t="s">
        <v>437</v>
      </c>
      <c r="E3367" s="474">
        <v>3461.3</v>
      </c>
    </row>
    <row r="3368" spans="1:5" ht="22.5">
      <c r="A3368" s="472" t="s">
        <v>180</v>
      </c>
      <c r="B3368" s="475">
        <v>103251</v>
      </c>
      <c r="C3368" s="473" t="s">
        <v>19761</v>
      </c>
      <c r="D3368" s="472" t="s">
        <v>437</v>
      </c>
      <c r="E3368" s="474">
        <v>2731.75</v>
      </c>
    </row>
    <row r="3369" spans="1:5" ht="22.5">
      <c r="A3369" s="472" t="s">
        <v>180</v>
      </c>
      <c r="B3369" s="475">
        <v>103252</v>
      </c>
      <c r="C3369" s="473" t="s">
        <v>19765</v>
      </c>
      <c r="D3369" s="472" t="s">
        <v>437</v>
      </c>
      <c r="E3369" s="474">
        <v>3025.96</v>
      </c>
    </row>
    <row r="3370" spans="1:5" ht="22.5">
      <c r="A3370" s="472" t="s">
        <v>180</v>
      </c>
      <c r="B3370" s="475">
        <v>103253</v>
      </c>
      <c r="C3370" s="473" t="s">
        <v>19769</v>
      </c>
      <c r="D3370" s="472" t="s">
        <v>437</v>
      </c>
      <c r="E3370" s="474">
        <v>4720.88</v>
      </c>
    </row>
    <row r="3371" spans="1:5" ht="22.5">
      <c r="A3371" s="472" t="s">
        <v>180</v>
      </c>
      <c r="B3371" s="475">
        <v>103254</v>
      </c>
      <c r="C3371" s="473" t="s">
        <v>19773</v>
      </c>
      <c r="D3371" s="472" t="s">
        <v>437</v>
      </c>
      <c r="E3371" s="474">
        <v>3528.15</v>
      </c>
    </row>
    <row r="3372" spans="1:5" ht="22.5">
      <c r="A3372" s="472" t="s">
        <v>180</v>
      </c>
      <c r="B3372" s="475">
        <v>103255</v>
      </c>
      <c r="C3372" s="473" t="s">
        <v>19777</v>
      </c>
      <c r="D3372" s="472" t="s">
        <v>437</v>
      </c>
      <c r="E3372" s="474">
        <v>3948.98</v>
      </c>
    </row>
    <row r="3373" spans="1:5" ht="22.5">
      <c r="A3373" s="472" t="s">
        <v>180</v>
      </c>
      <c r="B3373" s="475">
        <v>103256</v>
      </c>
      <c r="C3373" s="473" t="s">
        <v>19781</v>
      </c>
      <c r="D3373" s="472" t="s">
        <v>437</v>
      </c>
      <c r="E3373" s="474">
        <v>8767.84</v>
      </c>
    </row>
    <row r="3374" spans="1:5" ht="22.5">
      <c r="A3374" s="472" t="s">
        <v>180</v>
      </c>
      <c r="B3374" s="475">
        <v>103257</v>
      </c>
      <c r="C3374" s="473" t="s">
        <v>19785</v>
      </c>
      <c r="D3374" s="472" t="s">
        <v>437</v>
      </c>
      <c r="E3374" s="474">
        <v>5000.03</v>
      </c>
    </row>
    <row r="3375" spans="1:5" ht="22.5">
      <c r="A3375" s="472" t="s">
        <v>180</v>
      </c>
      <c r="B3375" s="475">
        <v>103258</v>
      </c>
      <c r="C3375" s="473" t="s">
        <v>19789</v>
      </c>
      <c r="D3375" s="472" t="s">
        <v>437</v>
      </c>
      <c r="E3375" s="474">
        <v>9803.49</v>
      </c>
    </row>
    <row r="3376" spans="1:5" ht="22.5">
      <c r="A3376" s="472" t="s">
        <v>180</v>
      </c>
      <c r="B3376" s="475">
        <v>103259</v>
      </c>
      <c r="C3376" s="473" t="s">
        <v>19793</v>
      </c>
      <c r="D3376" s="472" t="s">
        <v>437</v>
      </c>
      <c r="E3376" s="474">
        <v>5274.9</v>
      </c>
    </row>
    <row r="3377" spans="1:5" ht="22.5">
      <c r="A3377" s="472" t="s">
        <v>180</v>
      </c>
      <c r="B3377" s="475">
        <v>103260</v>
      </c>
      <c r="C3377" s="473" t="s">
        <v>19797</v>
      </c>
      <c r="D3377" s="472" t="s">
        <v>437</v>
      </c>
      <c r="E3377" s="474">
        <v>5419.01</v>
      </c>
    </row>
    <row r="3378" spans="1:5" ht="22.5">
      <c r="A3378" s="472" t="s">
        <v>180</v>
      </c>
      <c r="B3378" s="475">
        <v>103261</v>
      </c>
      <c r="C3378" s="473" t="s">
        <v>19801</v>
      </c>
      <c r="D3378" s="472" t="s">
        <v>437</v>
      </c>
      <c r="E3378" s="474">
        <v>11059.1</v>
      </c>
    </row>
    <row r="3379" spans="1:5" ht="22.5">
      <c r="A3379" s="472" t="s">
        <v>180</v>
      </c>
      <c r="B3379" s="475">
        <v>103262</v>
      </c>
      <c r="C3379" s="473" t="s">
        <v>19805</v>
      </c>
      <c r="D3379" s="472" t="s">
        <v>437</v>
      </c>
      <c r="E3379" s="474">
        <v>6932.94</v>
      </c>
    </row>
    <row r="3380" spans="1:5" ht="22.5">
      <c r="A3380" s="472" t="s">
        <v>180</v>
      </c>
      <c r="B3380" s="475">
        <v>103263</v>
      </c>
      <c r="C3380" s="473" t="s">
        <v>19809</v>
      </c>
      <c r="D3380" s="472" t="s">
        <v>437</v>
      </c>
      <c r="E3380" s="474">
        <v>15313.62</v>
      </c>
    </row>
    <row r="3381" spans="1:5" ht="22.5">
      <c r="A3381" s="472" t="s">
        <v>180</v>
      </c>
      <c r="B3381" s="475">
        <v>103264</v>
      </c>
      <c r="C3381" s="473" t="s">
        <v>19813</v>
      </c>
      <c r="D3381" s="472" t="s">
        <v>437</v>
      </c>
      <c r="E3381" s="474">
        <v>8557.91</v>
      </c>
    </row>
    <row r="3382" spans="1:5" ht="22.5">
      <c r="A3382" s="472" t="s">
        <v>180</v>
      </c>
      <c r="B3382" s="475">
        <v>103265</v>
      </c>
      <c r="C3382" s="473" t="s">
        <v>19817</v>
      </c>
      <c r="D3382" s="472" t="s">
        <v>437</v>
      </c>
      <c r="E3382" s="474">
        <v>18475.830000000002</v>
      </c>
    </row>
    <row r="3383" spans="1:5" ht="22.5">
      <c r="A3383" s="472" t="s">
        <v>180</v>
      </c>
      <c r="B3383" s="475">
        <v>103266</v>
      </c>
      <c r="C3383" s="473" t="s">
        <v>19821</v>
      </c>
      <c r="D3383" s="472" t="s">
        <v>437</v>
      </c>
      <c r="E3383" s="474">
        <v>9565.6299999999992</v>
      </c>
    </row>
    <row r="3384" spans="1:5" ht="22.5">
      <c r="A3384" s="472" t="s">
        <v>180</v>
      </c>
      <c r="B3384" s="475">
        <v>103267</v>
      </c>
      <c r="C3384" s="473" t="s">
        <v>19825</v>
      </c>
      <c r="D3384" s="472" t="s">
        <v>437</v>
      </c>
      <c r="E3384" s="474">
        <v>5471.9</v>
      </c>
    </row>
    <row r="3385" spans="1:5" ht="22.5">
      <c r="A3385" s="472" t="s">
        <v>180</v>
      </c>
      <c r="B3385" s="475">
        <v>103268</v>
      </c>
      <c r="C3385" s="473" t="s">
        <v>19829</v>
      </c>
      <c r="D3385" s="472" t="s">
        <v>437</v>
      </c>
      <c r="E3385" s="474">
        <v>6498.35</v>
      </c>
    </row>
    <row r="3386" spans="1:5" ht="22.5">
      <c r="A3386" s="472" t="s">
        <v>180</v>
      </c>
      <c r="B3386" s="475">
        <v>103269</v>
      </c>
      <c r="C3386" s="473" t="s">
        <v>19833</v>
      </c>
      <c r="D3386" s="472" t="s">
        <v>437</v>
      </c>
      <c r="E3386" s="474">
        <v>6728.21</v>
      </c>
    </row>
    <row r="3387" spans="1:5" ht="22.5">
      <c r="A3387" s="472" t="s">
        <v>180</v>
      </c>
      <c r="B3387" s="475">
        <v>103270</v>
      </c>
      <c r="C3387" s="473" t="s">
        <v>19837</v>
      </c>
      <c r="D3387" s="472" t="s">
        <v>437</v>
      </c>
      <c r="E3387" s="474">
        <v>6984.63</v>
      </c>
    </row>
    <row r="3388" spans="1:5" ht="22.5">
      <c r="A3388" s="472" t="s">
        <v>180</v>
      </c>
      <c r="B3388" s="475">
        <v>103271</v>
      </c>
      <c r="C3388" s="473" t="s">
        <v>19841</v>
      </c>
      <c r="D3388" s="472" t="s">
        <v>437</v>
      </c>
      <c r="E3388" s="474">
        <v>9898.98</v>
      </c>
    </row>
    <row r="3389" spans="1:5" ht="22.5">
      <c r="A3389" s="472" t="s">
        <v>180</v>
      </c>
      <c r="B3389" s="475">
        <v>103272</v>
      </c>
      <c r="C3389" s="473" t="s">
        <v>19845</v>
      </c>
      <c r="D3389" s="472" t="s">
        <v>437</v>
      </c>
      <c r="E3389" s="474">
        <v>10225.06</v>
      </c>
    </row>
    <row r="3390" spans="1:5" ht="22.5">
      <c r="A3390" s="472" t="s">
        <v>180</v>
      </c>
      <c r="B3390" s="475">
        <v>103273</v>
      </c>
      <c r="C3390" s="473" t="s">
        <v>19849</v>
      </c>
      <c r="D3390" s="472" t="s">
        <v>437</v>
      </c>
      <c r="E3390" s="474">
        <v>10468.11</v>
      </c>
    </row>
    <row r="3391" spans="1:5" ht="22.5">
      <c r="A3391" s="472" t="s">
        <v>180</v>
      </c>
      <c r="B3391" s="475">
        <v>103274</v>
      </c>
      <c r="C3391" s="473" t="s">
        <v>19853</v>
      </c>
      <c r="D3391" s="472" t="s">
        <v>437</v>
      </c>
      <c r="E3391" s="474">
        <v>12001.73</v>
      </c>
    </row>
    <row r="3392" spans="1:5" ht="22.5">
      <c r="A3392" s="472" t="s">
        <v>180</v>
      </c>
      <c r="B3392" s="475">
        <v>103275</v>
      </c>
      <c r="C3392" s="473" t="s">
        <v>19857</v>
      </c>
      <c r="D3392" s="472" t="s">
        <v>437</v>
      </c>
      <c r="E3392" s="474">
        <v>11939.12</v>
      </c>
    </row>
    <row r="3393" spans="1:5" ht="22.5">
      <c r="A3393" s="472" t="s">
        <v>180</v>
      </c>
      <c r="B3393" s="475">
        <v>103276</v>
      </c>
      <c r="C3393" s="473" t="s">
        <v>19861</v>
      </c>
      <c r="D3393" s="472" t="s">
        <v>437</v>
      </c>
      <c r="E3393" s="474">
        <v>12532.28</v>
      </c>
    </row>
    <row r="3394" spans="1:5">
      <c r="A3394" s="472" t="s">
        <v>180</v>
      </c>
      <c r="B3394" s="475">
        <v>103277</v>
      </c>
      <c r="C3394" s="473" t="s">
        <v>19865</v>
      </c>
      <c r="D3394" s="472" t="s">
        <v>437</v>
      </c>
      <c r="E3394" s="474">
        <v>23156.240000000002</v>
      </c>
    </row>
    <row r="3395" spans="1:5">
      <c r="A3395" s="472" t="s">
        <v>180</v>
      </c>
      <c r="B3395" s="475">
        <v>103278</v>
      </c>
      <c r="C3395" s="473" t="s">
        <v>19869</v>
      </c>
      <c r="D3395" s="472" t="s">
        <v>437</v>
      </c>
      <c r="E3395" s="474">
        <v>29671.53</v>
      </c>
    </row>
    <row r="3396" spans="1:5" ht="22.5">
      <c r="A3396" s="472" t="s">
        <v>180</v>
      </c>
      <c r="B3396" s="475">
        <v>103288</v>
      </c>
      <c r="C3396" s="473" t="s">
        <v>19873</v>
      </c>
      <c r="D3396" s="472" t="s">
        <v>437</v>
      </c>
      <c r="E3396" s="475">
        <v>14.34</v>
      </c>
    </row>
    <row r="3397" spans="1:5" ht="22.5">
      <c r="A3397" s="472" t="s">
        <v>180</v>
      </c>
      <c r="B3397" s="475">
        <v>103289</v>
      </c>
      <c r="C3397" s="473" t="s">
        <v>19876</v>
      </c>
      <c r="D3397" s="472" t="s">
        <v>263</v>
      </c>
      <c r="E3397" s="475">
        <v>35.090000000000003</v>
      </c>
    </row>
    <row r="3398" spans="1:5" ht="22.5">
      <c r="A3398" s="472" t="s">
        <v>180</v>
      </c>
      <c r="B3398" s="475">
        <v>103290</v>
      </c>
      <c r="C3398" s="473" t="s">
        <v>19879</v>
      </c>
      <c r="D3398" s="472" t="s">
        <v>263</v>
      </c>
      <c r="E3398" s="475">
        <v>57.86</v>
      </c>
    </row>
    <row r="3399" spans="1:5" ht="22.5">
      <c r="A3399" s="472" t="s">
        <v>180</v>
      </c>
      <c r="B3399" s="475">
        <v>103291</v>
      </c>
      <c r="C3399" s="473" t="s">
        <v>19883</v>
      </c>
      <c r="D3399" s="472" t="s">
        <v>263</v>
      </c>
      <c r="E3399" s="475">
        <v>72.25</v>
      </c>
    </row>
    <row r="3400" spans="1:5" ht="22.5">
      <c r="A3400" s="472" t="s">
        <v>180</v>
      </c>
      <c r="B3400" s="475">
        <v>103292</v>
      </c>
      <c r="C3400" s="473" t="s">
        <v>19886</v>
      </c>
      <c r="D3400" s="472" t="s">
        <v>263</v>
      </c>
      <c r="E3400" s="475">
        <v>87.66</v>
      </c>
    </row>
    <row r="3401" spans="1:5" ht="33.75">
      <c r="A3401" s="472" t="s">
        <v>180</v>
      </c>
      <c r="B3401" s="475">
        <v>101936</v>
      </c>
      <c r="C3401" s="473" t="s">
        <v>19890</v>
      </c>
      <c r="D3401" s="472" t="s">
        <v>437</v>
      </c>
      <c r="E3401" s="474">
        <v>7982.12</v>
      </c>
    </row>
    <row r="3402" spans="1:5" ht="33.75">
      <c r="A3402" s="472" t="s">
        <v>180</v>
      </c>
      <c r="B3402" s="475">
        <v>101937</v>
      </c>
      <c r="C3402" s="473" t="s">
        <v>19894</v>
      </c>
      <c r="D3402" s="472" t="s">
        <v>437</v>
      </c>
      <c r="E3402" s="474">
        <v>14038.78</v>
      </c>
    </row>
    <row r="3403" spans="1:5" ht="22.5">
      <c r="A3403" s="472" t="s">
        <v>180</v>
      </c>
      <c r="B3403" s="475">
        <v>98294</v>
      </c>
      <c r="C3403" s="473" t="s">
        <v>19898</v>
      </c>
      <c r="D3403" s="472" t="s">
        <v>263</v>
      </c>
      <c r="E3403" s="475">
        <v>2.57</v>
      </c>
    </row>
    <row r="3404" spans="1:5" ht="22.5">
      <c r="A3404" s="472" t="s">
        <v>180</v>
      </c>
      <c r="B3404" s="475">
        <v>98295</v>
      </c>
      <c r="C3404" s="473" t="s">
        <v>19901</v>
      </c>
      <c r="D3404" s="472" t="s">
        <v>263</v>
      </c>
      <c r="E3404" s="475">
        <v>2</v>
      </c>
    </row>
    <row r="3405" spans="1:5" ht="22.5">
      <c r="A3405" s="472" t="s">
        <v>180</v>
      </c>
      <c r="B3405" s="475">
        <v>98296</v>
      </c>
      <c r="C3405" s="473" t="s">
        <v>19903</v>
      </c>
      <c r="D3405" s="472" t="s">
        <v>263</v>
      </c>
      <c r="E3405" s="475">
        <v>3.94</v>
      </c>
    </row>
    <row r="3406" spans="1:5" ht="22.5">
      <c r="A3406" s="472" t="s">
        <v>180</v>
      </c>
      <c r="B3406" s="475">
        <v>98297</v>
      </c>
      <c r="C3406" s="473" t="s">
        <v>19907</v>
      </c>
      <c r="D3406" s="472" t="s">
        <v>263</v>
      </c>
      <c r="E3406" s="475">
        <v>3.03</v>
      </c>
    </row>
    <row r="3407" spans="1:5">
      <c r="A3407" s="472" t="s">
        <v>180</v>
      </c>
      <c r="B3407" s="475">
        <v>98301</v>
      </c>
      <c r="C3407" s="473" t="s">
        <v>19910</v>
      </c>
      <c r="D3407" s="472" t="s">
        <v>437</v>
      </c>
      <c r="E3407" s="475">
        <v>544.53</v>
      </c>
    </row>
    <row r="3408" spans="1:5">
      <c r="A3408" s="472" t="s">
        <v>180</v>
      </c>
      <c r="B3408" s="475">
        <v>98302</v>
      </c>
      <c r="C3408" s="473" t="s">
        <v>19914</v>
      </c>
      <c r="D3408" s="472" t="s">
        <v>437</v>
      </c>
      <c r="E3408" s="475">
        <v>760.86</v>
      </c>
    </row>
    <row r="3409" spans="1:5">
      <c r="A3409" s="472" t="s">
        <v>180</v>
      </c>
      <c r="B3409" s="475">
        <v>98304</v>
      </c>
      <c r="C3409" s="473" t="s">
        <v>19918</v>
      </c>
      <c r="D3409" s="472" t="s">
        <v>437</v>
      </c>
      <c r="E3409" s="474">
        <v>1187.94</v>
      </c>
    </row>
    <row r="3410" spans="1:5">
      <c r="A3410" s="472" t="s">
        <v>180</v>
      </c>
      <c r="B3410" s="475">
        <v>98307</v>
      </c>
      <c r="C3410" s="473" t="s">
        <v>19922</v>
      </c>
      <c r="D3410" s="472" t="s">
        <v>437</v>
      </c>
      <c r="E3410" s="475">
        <v>43.15</v>
      </c>
    </row>
    <row r="3411" spans="1:5">
      <c r="A3411" s="472" t="s">
        <v>180</v>
      </c>
      <c r="B3411" s="475">
        <v>98308</v>
      </c>
      <c r="C3411" s="473" t="s">
        <v>19925</v>
      </c>
      <c r="D3411" s="472" t="s">
        <v>437</v>
      </c>
      <c r="E3411" s="475">
        <v>28.1</v>
      </c>
    </row>
    <row r="3412" spans="1:5">
      <c r="A3412" s="472" t="s">
        <v>180</v>
      </c>
      <c r="B3412" s="475">
        <v>98593</v>
      </c>
      <c r="C3412" s="473" t="s">
        <v>19928</v>
      </c>
      <c r="D3412" s="472" t="s">
        <v>437</v>
      </c>
      <c r="E3412" s="475">
        <v>929.55</v>
      </c>
    </row>
    <row r="3413" spans="1:5" ht="22.5">
      <c r="A3413" s="472" t="s">
        <v>180</v>
      </c>
      <c r="B3413" s="475">
        <v>89355</v>
      </c>
      <c r="C3413" s="473" t="s">
        <v>19932</v>
      </c>
      <c r="D3413" s="472" t="s">
        <v>263</v>
      </c>
      <c r="E3413" s="475">
        <v>17.239999999999998</v>
      </c>
    </row>
    <row r="3414" spans="1:5" ht="22.5">
      <c r="A3414" s="472" t="s">
        <v>180</v>
      </c>
      <c r="B3414" s="475">
        <v>89356</v>
      </c>
      <c r="C3414" s="473" t="s">
        <v>19935</v>
      </c>
      <c r="D3414" s="472" t="s">
        <v>263</v>
      </c>
      <c r="E3414" s="475">
        <v>20.51</v>
      </c>
    </row>
    <row r="3415" spans="1:5" ht="22.5">
      <c r="A3415" s="472" t="s">
        <v>180</v>
      </c>
      <c r="B3415" s="475">
        <v>89357</v>
      </c>
      <c r="C3415" s="473" t="s">
        <v>19938</v>
      </c>
      <c r="D3415" s="472" t="s">
        <v>263</v>
      </c>
      <c r="E3415" s="475">
        <v>30.59</v>
      </c>
    </row>
    <row r="3416" spans="1:5" ht="22.5">
      <c r="A3416" s="472" t="s">
        <v>180</v>
      </c>
      <c r="B3416" s="475">
        <v>89401</v>
      </c>
      <c r="C3416" s="473" t="s">
        <v>19942</v>
      </c>
      <c r="D3416" s="472" t="s">
        <v>263</v>
      </c>
      <c r="E3416" s="475">
        <v>8.39</v>
      </c>
    </row>
    <row r="3417" spans="1:5" ht="22.5">
      <c r="A3417" s="472" t="s">
        <v>180</v>
      </c>
      <c r="B3417" s="475">
        <v>89402</v>
      </c>
      <c r="C3417" s="473" t="s">
        <v>19946</v>
      </c>
      <c r="D3417" s="472" t="s">
        <v>263</v>
      </c>
      <c r="E3417" s="475">
        <v>10.3</v>
      </c>
    </row>
    <row r="3418" spans="1:5" ht="22.5">
      <c r="A3418" s="472" t="s">
        <v>180</v>
      </c>
      <c r="B3418" s="475">
        <v>89403</v>
      </c>
      <c r="C3418" s="473" t="s">
        <v>19949</v>
      </c>
      <c r="D3418" s="472" t="s">
        <v>263</v>
      </c>
      <c r="E3418" s="475">
        <v>18.38</v>
      </c>
    </row>
    <row r="3419" spans="1:5" ht="22.5">
      <c r="A3419" s="472" t="s">
        <v>180</v>
      </c>
      <c r="B3419" s="475">
        <v>89446</v>
      </c>
      <c r="C3419" s="473" t="s">
        <v>19953</v>
      </c>
      <c r="D3419" s="472" t="s">
        <v>263</v>
      </c>
      <c r="E3419" s="475">
        <v>6.42</v>
      </c>
    </row>
    <row r="3420" spans="1:5" ht="22.5">
      <c r="A3420" s="472" t="s">
        <v>180</v>
      </c>
      <c r="B3420" s="475">
        <v>89447</v>
      </c>
      <c r="C3420" s="473" t="s">
        <v>19956</v>
      </c>
      <c r="D3420" s="472" t="s">
        <v>263</v>
      </c>
      <c r="E3420" s="475">
        <v>13.82</v>
      </c>
    </row>
    <row r="3421" spans="1:5" ht="22.5">
      <c r="A3421" s="472" t="s">
        <v>180</v>
      </c>
      <c r="B3421" s="475">
        <v>89448</v>
      </c>
      <c r="C3421" s="473" t="s">
        <v>19959</v>
      </c>
      <c r="D3421" s="472" t="s">
        <v>263</v>
      </c>
      <c r="E3421" s="475">
        <v>19.940000000000001</v>
      </c>
    </row>
    <row r="3422" spans="1:5" ht="22.5">
      <c r="A3422" s="472" t="s">
        <v>180</v>
      </c>
      <c r="B3422" s="475">
        <v>89449</v>
      </c>
      <c r="C3422" s="473" t="s">
        <v>19961</v>
      </c>
      <c r="D3422" s="472" t="s">
        <v>263</v>
      </c>
      <c r="E3422" s="475">
        <v>22.92</v>
      </c>
    </row>
    <row r="3423" spans="1:5" ht="22.5">
      <c r="A3423" s="472" t="s">
        <v>180</v>
      </c>
      <c r="B3423" s="475">
        <v>89450</v>
      </c>
      <c r="C3423" s="473" t="s">
        <v>19965</v>
      </c>
      <c r="D3423" s="472" t="s">
        <v>263</v>
      </c>
      <c r="E3423" s="475">
        <v>38.07</v>
      </c>
    </row>
    <row r="3424" spans="1:5" ht="22.5">
      <c r="A3424" s="472" t="s">
        <v>180</v>
      </c>
      <c r="B3424" s="475">
        <v>89451</v>
      </c>
      <c r="C3424" s="473" t="s">
        <v>19969</v>
      </c>
      <c r="D3424" s="472" t="s">
        <v>263</v>
      </c>
      <c r="E3424" s="475">
        <v>63.19</v>
      </c>
    </row>
    <row r="3425" spans="1:5" ht="22.5">
      <c r="A3425" s="472" t="s">
        <v>180</v>
      </c>
      <c r="B3425" s="475">
        <v>89452</v>
      </c>
      <c r="C3425" s="473" t="s">
        <v>19972</v>
      </c>
      <c r="D3425" s="472" t="s">
        <v>263</v>
      </c>
      <c r="E3425" s="475">
        <v>78.760000000000005</v>
      </c>
    </row>
    <row r="3426" spans="1:5" ht="22.5">
      <c r="A3426" s="472" t="s">
        <v>180</v>
      </c>
      <c r="B3426" s="475">
        <v>89508</v>
      </c>
      <c r="C3426" s="473" t="s">
        <v>19976</v>
      </c>
      <c r="D3426" s="472" t="s">
        <v>263</v>
      </c>
      <c r="E3426" s="475">
        <v>23.4</v>
      </c>
    </row>
    <row r="3427" spans="1:5" ht="22.5">
      <c r="A3427" s="472" t="s">
        <v>180</v>
      </c>
      <c r="B3427" s="475">
        <v>89509</v>
      </c>
      <c r="C3427" s="473" t="s">
        <v>19980</v>
      </c>
      <c r="D3427" s="472" t="s">
        <v>263</v>
      </c>
      <c r="E3427" s="475">
        <v>31.39</v>
      </c>
    </row>
    <row r="3428" spans="1:5" ht="22.5">
      <c r="A3428" s="472" t="s">
        <v>180</v>
      </c>
      <c r="B3428" s="475">
        <v>89511</v>
      </c>
      <c r="C3428" s="473" t="s">
        <v>19984</v>
      </c>
      <c r="D3428" s="472" t="s">
        <v>263</v>
      </c>
      <c r="E3428" s="475">
        <v>45.36</v>
      </c>
    </row>
    <row r="3429" spans="1:5" ht="22.5">
      <c r="A3429" s="472" t="s">
        <v>180</v>
      </c>
      <c r="B3429" s="475">
        <v>89512</v>
      </c>
      <c r="C3429" s="473" t="s">
        <v>19988</v>
      </c>
      <c r="D3429" s="472" t="s">
        <v>263</v>
      </c>
      <c r="E3429" s="475">
        <v>73.34</v>
      </c>
    </row>
    <row r="3430" spans="1:5" ht="22.5">
      <c r="A3430" s="472" t="s">
        <v>180</v>
      </c>
      <c r="B3430" s="475">
        <v>89576</v>
      </c>
      <c r="C3430" s="473" t="s">
        <v>19992</v>
      </c>
      <c r="D3430" s="472" t="s">
        <v>263</v>
      </c>
      <c r="E3430" s="475">
        <v>30.9</v>
      </c>
    </row>
    <row r="3431" spans="1:5" ht="22.5">
      <c r="A3431" s="472" t="s">
        <v>180</v>
      </c>
      <c r="B3431" s="475">
        <v>89578</v>
      </c>
      <c r="C3431" s="473" t="s">
        <v>19995</v>
      </c>
      <c r="D3431" s="472" t="s">
        <v>263</v>
      </c>
      <c r="E3431" s="475">
        <v>53.5</v>
      </c>
    </row>
    <row r="3432" spans="1:5" ht="22.5">
      <c r="A3432" s="472" t="s">
        <v>180</v>
      </c>
      <c r="B3432" s="475">
        <v>89580</v>
      </c>
      <c r="C3432" s="473" t="s">
        <v>19999</v>
      </c>
      <c r="D3432" s="472" t="s">
        <v>263</v>
      </c>
      <c r="E3432" s="475">
        <v>106.38</v>
      </c>
    </row>
    <row r="3433" spans="1:5" ht="22.5">
      <c r="A3433" s="472" t="s">
        <v>180</v>
      </c>
      <c r="B3433" s="475">
        <v>89633</v>
      </c>
      <c r="C3433" s="473" t="s">
        <v>20003</v>
      </c>
      <c r="D3433" s="472" t="s">
        <v>263</v>
      </c>
      <c r="E3433" s="475">
        <v>23.29</v>
      </c>
    </row>
    <row r="3434" spans="1:5" ht="22.5">
      <c r="A3434" s="472" t="s">
        <v>180</v>
      </c>
      <c r="B3434" s="475">
        <v>89634</v>
      </c>
      <c r="C3434" s="473" t="s">
        <v>20005</v>
      </c>
      <c r="D3434" s="472" t="s">
        <v>263</v>
      </c>
      <c r="E3434" s="475">
        <v>35.96</v>
      </c>
    </row>
    <row r="3435" spans="1:5" ht="22.5">
      <c r="A3435" s="472" t="s">
        <v>180</v>
      </c>
      <c r="B3435" s="475">
        <v>89635</v>
      </c>
      <c r="C3435" s="473" t="s">
        <v>20008</v>
      </c>
      <c r="D3435" s="472" t="s">
        <v>263</v>
      </c>
      <c r="E3435" s="475">
        <v>52.09</v>
      </c>
    </row>
    <row r="3436" spans="1:5" ht="22.5">
      <c r="A3436" s="472" t="s">
        <v>180</v>
      </c>
      <c r="B3436" s="475">
        <v>89636</v>
      </c>
      <c r="C3436" s="473" t="s">
        <v>20012</v>
      </c>
      <c r="D3436" s="472" t="s">
        <v>263</v>
      </c>
      <c r="E3436" s="475">
        <v>63.54</v>
      </c>
    </row>
    <row r="3437" spans="1:5" ht="22.5">
      <c r="A3437" s="472" t="s">
        <v>180</v>
      </c>
      <c r="B3437" s="475">
        <v>89711</v>
      </c>
      <c r="C3437" s="473" t="s">
        <v>20016</v>
      </c>
      <c r="D3437" s="472" t="s">
        <v>263</v>
      </c>
      <c r="E3437" s="475">
        <v>19.07</v>
      </c>
    </row>
    <row r="3438" spans="1:5" ht="22.5">
      <c r="A3438" s="472" t="s">
        <v>180</v>
      </c>
      <c r="B3438" s="475">
        <v>89712</v>
      </c>
      <c r="C3438" s="473" t="s">
        <v>20020</v>
      </c>
      <c r="D3438" s="472" t="s">
        <v>263</v>
      </c>
      <c r="E3438" s="475">
        <v>29.02</v>
      </c>
    </row>
    <row r="3439" spans="1:5" ht="22.5">
      <c r="A3439" s="472" t="s">
        <v>180</v>
      </c>
      <c r="B3439" s="475">
        <v>89713</v>
      </c>
      <c r="C3439" s="473" t="s">
        <v>20023</v>
      </c>
      <c r="D3439" s="472" t="s">
        <v>263</v>
      </c>
      <c r="E3439" s="475">
        <v>43.92</v>
      </c>
    </row>
    <row r="3440" spans="1:5" ht="22.5">
      <c r="A3440" s="472" t="s">
        <v>180</v>
      </c>
      <c r="B3440" s="475">
        <v>89714</v>
      </c>
      <c r="C3440" s="473" t="s">
        <v>20027</v>
      </c>
      <c r="D3440" s="472" t="s">
        <v>263</v>
      </c>
      <c r="E3440" s="475">
        <v>55.44</v>
      </c>
    </row>
    <row r="3441" spans="1:5" ht="22.5">
      <c r="A3441" s="472" t="s">
        <v>180</v>
      </c>
      <c r="B3441" s="475">
        <v>89716</v>
      </c>
      <c r="C3441" s="473" t="s">
        <v>20031</v>
      </c>
      <c r="D3441" s="472" t="s">
        <v>263</v>
      </c>
      <c r="E3441" s="475">
        <v>26.71</v>
      </c>
    </row>
    <row r="3442" spans="1:5" ht="22.5">
      <c r="A3442" s="472" t="s">
        <v>180</v>
      </c>
      <c r="B3442" s="475">
        <v>89717</v>
      </c>
      <c r="C3442" s="473" t="s">
        <v>20035</v>
      </c>
      <c r="D3442" s="472" t="s">
        <v>263</v>
      </c>
      <c r="E3442" s="475">
        <v>41.18</v>
      </c>
    </row>
    <row r="3443" spans="1:5" ht="22.5">
      <c r="A3443" s="472" t="s">
        <v>180</v>
      </c>
      <c r="B3443" s="475">
        <v>89770</v>
      </c>
      <c r="C3443" s="473" t="s">
        <v>20039</v>
      </c>
      <c r="D3443" s="472" t="s">
        <v>263</v>
      </c>
      <c r="E3443" s="475">
        <v>45.9</v>
      </c>
    </row>
    <row r="3444" spans="1:5" ht="22.5">
      <c r="A3444" s="472" t="s">
        <v>180</v>
      </c>
      <c r="B3444" s="475">
        <v>89771</v>
      </c>
      <c r="C3444" s="473" t="s">
        <v>20043</v>
      </c>
      <c r="D3444" s="472" t="s">
        <v>263</v>
      </c>
      <c r="E3444" s="475">
        <v>62.76</v>
      </c>
    </row>
    <row r="3445" spans="1:5" ht="22.5">
      <c r="A3445" s="472" t="s">
        <v>180</v>
      </c>
      <c r="B3445" s="475">
        <v>89773</v>
      </c>
      <c r="C3445" s="473" t="s">
        <v>20046</v>
      </c>
      <c r="D3445" s="472" t="s">
        <v>263</v>
      </c>
      <c r="E3445" s="475">
        <v>146.27000000000001</v>
      </c>
    </row>
    <row r="3446" spans="1:5" ht="22.5">
      <c r="A3446" s="472" t="s">
        <v>180</v>
      </c>
      <c r="B3446" s="475">
        <v>89775</v>
      </c>
      <c r="C3446" s="473" t="s">
        <v>20050</v>
      </c>
      <c r="D3446" s="472" t="s">
        <v>263</v>
      </c>
      <c r="E3446" s="475">
        <v>231.18</v>
      </c>
    </row>
    <row r="3447" spans="1:5" ht="22.5">
      <c r="A3447" s="472" t="s">
        <v>180</v>
      </c>
      <c r="B3447" s="475">
        <v>89798</v>
      </c>
      <c r="C3447" s="473" t="s">
        <v>20054</v>
      </c>
      <c r="D3447" s="472" t="s">
        <v>263</v>
      </c>
      <c r="E3447" s="475">
        <v>14.63</v>
      </c>
    </row>
    <row r="3448" spans="1:5" ht="22.5">
      <c r="A3448" s="472" t="s">
        <v>180</v>
      </c>
      <c r="B3448" s="475">
        <v>89799</v>
      </c>
      <c r="C3448" s="473" t="s">
        <v>20056</v>
      </c>
      <c r="D3448" s="472" t="s">
        <v>263</v>
      </c>
      <c r="E3448" s="475">
        <v>23.19</v>
      </c>
    </row>
    <row r="3449" spans="1:5" ht="22.5">
      <c r="A3449" s="472" t="s">
        <v>180</v>
      </c>
      <c r="B3449" s="475">
        <v>89800</v>
      </c>
      <c r="C3449" s="473" t="s">
        <v>20060</v>
      </c>
      <c r="D3449" s="472" t="s">
        <v>263</v>
      </c>
      <c r="E3449" s="475">
        <v>28.12</v>
      </c>
    </row>
    <row r="3450" spans="1:5" ht="22.5">
      <c r="A3450" s="472" t="s">
        <v>180</v>
      </c>
      <c r="B3450" s="475">
        <v>89848</v>
      </c>
      <c r="C3450" s="473" t="s">
        <v>20064</v>
      </c>
      <c r="D3450" s="472" t="s">
        <v>263</v>
      </c>
      <c r="E3450" s="475">
        <v>32.869999999999997</v>
      </c>
    </row>
    <row r="3451" spans="1:5" ht="22.5">
      <c r="A3451" s="472" t="s">
        <v>180</v>
      </c>
      <c r="B3451" s="475">
        <v>89849</v>
      </c>
      <c r="C3451" s="473" t="s">
        <v>20068</v>
      </c>
      <c r="D3451" s="472" t="s">
        <v>263</v>
      </c>
      <c r="E3451" s="475">
        <v>68.239999999999995</v>
      </c>
    </row>
    <row r="3452" spans="1:5" ht="22.5">
      <c r="A3452" s="472" t="s">
        <v>180</v>
      </c>
      <c r="B3452" s="475">
        <v>89865</v>
      </c>
      <c r="C3452" s="473" t="s">
        <v>20072</v>
      </c>
      <c r="D3452" s="472" t="s">
        <v>263</v>
      </c>
      <c r="E3452" s="475">
        <v>13.31</v>
      </c>
    </row>
    <row r="3453" spans="1:5" ht="33.75">
      <c r="A3453" s="472" t="s">
        <v>180</v>
      </c>
      <c r="B3453" s="475">
        <v>91784</v>
      </c>
      <c r="C3453" s="473" t="s">
        <v>20074</v>
      </c>
      <c r="D3453" s="472" t="s">
        <v>263</v>
      </c>
      <c r="E3453" s="475">
        <v>40.869999999999997</v>
      </c>
    </row>
    <row r="3454" spans="1:5" ht="33.75">
      <c r="A3454" s="472" t="s">
        <v>180</v>
      </c>
      <c r="B3454" s="475">
        <v>91785</v>
      </c>
      <c r="C3454" s="473" t="s">
        <v>20078</v>
      </c>
      <c r="D3454" s="472" t="s">
        <v>263</v>
      </c>
      <c r="E3454" s="475">
        <v>40.79</v>
      </c>
    </row>
    <row r="3455" spans="1:5" ht="33.75">
      <c r="A3455" s="472" t="s">
        <v>180</v>
      </c>
      <c r="B3455" s="475">
        <v>91786</v>
      </c>
      <c r="C3455" s="473" t="s">
        <v>20082</v>
      </c>
      <c r="D3455" s="472" t="s">
        <v>263</v>
      </c>
      <c r="E3455" s="475">
        <v>32.36</v>
      </c>
    </row>
    <row r="3456" spans="1:5" ht="33.75">
      <c r="A3456" s="472" t="s">
        <v>180</v>
      </c>
      <c r="B3456" s="475">
        <v>91787</v>
      </c>
      <c r="C3456" s="473" t="s">
        <v>20086</v>
      </c>
      <c r="D3456" s="472" t="s">
        <v>263</v>
      </c>
      <c r="E3456" s="475">
        <v>40.119999999999997</v>
      </c>
    </row>
    <row r="3457" spans="1:5" ht="33.75">
      <c r="A3457" s="472" t="s">
        <v>180</v>
      </c>
      <c r="B3457" s="475">
        <v>91788</v>
      </c>
      <c r="C3457" s="473" t="s">
        <v>20089</v>
      </c>
      <c r="D3457" s="472" t="s">
        <v>263</v>
      </c>
      <c r="E3457" s="475">
        <v>50.17</v>
      </c>
    </row>
    <row r="3458" spans="1:5" ht="33.75">
      <c r="A3458" s="472" t="s">
        <v>180</v>
      </c>
      <c r="B3458" s="475">
        <v>91789</v>
      </c>
      <c r="C3458" s="473" t="s">
        <v>20093</v>
      </c>
      <c r="D3458" s="472" t="s">
        <v>263</v>
      </c>
      <c r="E3458" s="475">
        <v>52.92</v>
      </c>
    </row>
    <row r="3459" spans="1:5" ht="33.75">
      <c r="A3459" s="472" t="s">
        <v>180</v>
      </c>
      <c r="B3459" s="475">
        <v>91790</v>
      </c>
      <c r="C3459" s="473" t="s">
        <v>20097</v>
      </c>
      <c r="D3459" s="472" t="s">
        <v>263</v>
      </c>
      <c r="E3459" s="475">
        <v>79.37</v>
      </c>
    </row>
    <row r="3460" spans="1:5" ht="33.75">
      <c r="A3460" s="472" t="s">
        <v>180</v>
      </c>
      <c r="B3460" s="475">
        <v>91791</v>
      </c>
      <c r="C3460" s="473" t="s">
        <v>20100</v>
      </c>
      <c r="D3460" s="472" t="s">
        <v>263</v>
      </c>
      <c r="E3460" s="475">
        <v>112.62</v>
      </c>
    </row>
    <row r="3461" spans="1:5" ht="33.75">
      <c r="A3461" s="472" t="s">
        <v>180</v>
      </c>
      <c r="B3461" s="475">
        <v>91792</v>
      </c>
      <c r="C3461" s="473" t="s">
        <v>20104</v>
      </c>
      <c r="D3461" s="472" t="s">
        <v>263</v>
      </c>
      <c r="E3461" s="475">
        <v>54.67</v>
      </c>
    </row>
    <row r="3462" spans="1:5" ht="33.75">
      <c r="A3462" s="472" t="s">
        <v>180</v>
      </c>
      <c r="B3462" s="475">
        <v>91793</v>
      </c>
      <c r="C3462" s="473" t="s">
        <v>20107</v>
      </c>
      <c r="D3462" s="472" t="s">
        <v>263</v>
      </c>
      <c r="E3462" s="475">
        <v>83.75</v>
      </c>
    </row>
    <row r="3463" spans="1:5" ht="33.75">
      <c r="A3463" s="472" t="s">
        <v>180</v>
      </c>
      <c r="B3463" s="475">
        <v>91794</v>
      </c>
      <c r="C3463" s="473" t="s">
        <v>20111</v>
      </c>
      <c r="D3463" s="472" t="s">
        <v>263</v>
      </c>
      <c r="E3463" s="475">
        <v>43.64</v>
      </c>
    </row>
    <row r="3464" spans="1:5" ht="33.75">
      <c r="A3464" s="472" t="s">
        <v>180</v>
      </c>
      <c r="B3464" s="475">
        <v>91795</v>
      </c>
      <c r="C3464" s="473" t="s">
        <v>20115</v>
      </c>
      <c r="D3464" s="472" t="s">
        <v>263</v>
      </c>
      <c r="E3464" s="475">
        <v>71.25</v>
      </c>
    </row>
    <row r="3465" spans="1:5" ht="33.75">
      <c r="A3465" s="472" t="s">
        <v>180</v>
      </c>
      <c r="B3465" s="475">
        <v>91796</v>
      </c>
      <c r="C3465" s="473" t="s">
        <v>20119</v>
      </c>
      <c r="D3465" s="472" t="s">
        <v>263</v>
      </c>
      <c r="E3465" s="475">
        <v>81.78</v>
      </c>
    </row>
    <row r="3466" spans="1:5" ht="22.5">
      <c r="A3466" s="472" t="s">
        <v>180</v>
      </c>
      <c r="B3466" s="475">
        <v>92275</v>
      </c>
      <c r="C3466" s="473" t="s">
        <v>20123</v>
      </c>
      <c r="D3466" s="472" t="s">
        <v>263</v>
      </c>
      <c r="E3466" s="475">
        <v>63.88</v>
      </c>
    </row>
    <row r="3467" spans="1:5" ht="22.5">
      <c r="A3467" s="472" t="s">
        <v>180</v>
      </c>
      <c r="B3467" s="475">
        <v>92276</v>
      </c>
      <c r="C3467" s="473" t="s">
        <v>20126</v>
      </c>
      <c r="D3467" s="472" t="s">
        <v>263</v>
      </c>
      <c r="E3467" s="475">
        <v>80.91</v>
      </c>
    </row>
    <row r="3468" spans="1:5" ht="22.5">
      <c r="A3468" s="472" t="s">
        <v>180</v>
      </c>
      <c r="B3468" s="475">
        <v>92277</v>
      </c>
      <c r="C3468" s="473" t="s">
        <v>20130</v>
      </c>
      <c r="D3468" s="472" t="s">
        <v>263</v>
      </c>
      <c r="E3468" s="475">
        <v>116.92</v>
      </c>
    </row>
    <row r="3469" spans="1:5" ht="22.5">
      <c r="A3469" s="472" t="s">
        <v>180</v>
      </c>
      <c r="B3469" s="475">
        <v>92278</v>
      </c>
      <c r="C3469" s="473" t="s">
        <v>20134</v>
      </c>
      <c r="D3469" s="472" t="s">
        <v>263</v>
      </c>
      <c r="E3469" s="475">
        <v>157.38</v>
      </c>
    </row>
    <row r="3470" spans="1:5" ht="22.5">
      <c r="A3470" s="472" t="s">
        <v>180</v>
      </c>
      <c r="B3470" s="475">
        <v>92279</v>
      </c>
      <c r="C3470" s="473" t="s">
        <v>20138</v>
      </c>
      <c r="D3470" s="472" t="s">
        <v>263</v>
      </c>
      <c r="E3470" s="475">
        <v>227.6</v>
      </c>
    </row>
    <row r="3471" spans="1:5" ht="22.5">
      <c r="A3471" s="472" t="s">
        <v>180</v>
      </c>
      <c r="B3471" s="475">
        <v>92280</v>
      </c>
      <c r="C3471" s="473" t="s">
        <v>20142</v>
      </c>
      <c r="D3471" s="472" t="s">
        <v>263</v>
      </c>
      <c r="E3471" s="475">
        <v>319.8</v>
      </c>
    </row>
    <row r="3472" spans="1:5" ht="22.5">
      <c r="A3472" s="472" t="s">
        <v>180</v>
      </c>
      <c r="B3472" s="475">
        <v>92281</v>
      </c>
      <c r="C3472" s="473" t="s">
        <v>20146</v>
      </c>
      <c r="D3472" s="472" t="s">
        <v>263</v>
      </c>
      <c r="E3472" s="475">
        <v>157.27000000000001</v>
      </c>
    </row>
    <row r="3473" spans="1:5" ht="22.5">
      <c r="A3473" s="472" t="s">
        <v>180</v>
      </c>
      <c r="B3473" s="475">
        <v>92282</v>
      </c>
      <c r="C3473" s="473" t="s">
        <v>20150</v>
      </c>
      <c r="D3473" s="472" t="s">
        <v>263</v>
      </c>
      <c r="E3473" s="475">
        <v>178.1</v>
      </c>
    </row>
    <row r="3474" spans="1:5" ht="22.5">
      <c r="A3474" s="472" t="s">
        <v>180</v>
      </c>
      <c r="B3474" s="475">
        <v>92283</v>
      </c>
      <c r="C3474" s="473" t="s">
        <v>20154</v>
      </c>
      <c r="D3474" s="472" t="s">
        <v>263</v>
      </c>
      <c r="E3474" s="475">
        <v>239.83</v>
      </c>
    </row>
    <row r="3475" spans="1:5" ht="22.5">
      <c r="A3475" s="472" t="s">
        <v>180</v>
      </c>
      <c r="B3475" s="475">
        <v>92284</v>
      </c>
      <c r="C3475" s="473" t="s">
        <v>20158</v>
      </c>
      <c r="D3475" s="472" t="s">
        <v>263</v>
      </c>
      <c r="E3475" s="475">
        <v>297.58</v>
      </c>
    </row>
    <row r="3476" spans="1:5" ht="22.5">
      <c r="A3476" s="472" t="s">
        <v>180</v>
      </c>
      <c r="B3476" s="475">
        <v>92285</v>
      </c>
      <c r="C3476" s="473" t="s">
        <v>20162</v>
      </c>
      <c r="D3476" s="472" t="s">
        <v>263</v>
      </c>
      <c r="E3476" s="475">
        <v>395.17</v>
      </c>
    </row>
    <row r="3477" spans="1:5" ht="22.5">
      <c r="A3477" s="472" t="s">
        <v>180</v>
      </c>
      <c r="B3477" s="475">
        <v>92286</v>
      </c>
      <c r="C3477" s="473" t="s">
        <v>20166</v>
      </c>
      <c r="D3477" s="472" t="s">
        <v>263</v>
      </c>
      <c r="E3477" s="475">
        <v>489.74</v>
      </c>
    </row>
    <row r="3478" spans="1:5" ht="22.5">
      <c r="A3478" s="472" t="s">
        <v>180</v>
      </c>
      <c r="B3478" s="475">
        <v>92305</v>
      </c>
      <c r="C3478" s="473" t="s">
        <v>20170</v>
      </c>
      <c r="D3478" s="472" t="s">
        <v>263</v>
      </c>
      <c r="E3478" s="475">
        <v>40.96</v>
      </c>
    </row>
    <row r="3479" spans="1:5" ht="22.5">
      <c r="A3479" s="472" t="s">
        <v>180</v>
      </c>
      <c r="B3479" s="475">
        <v>92306</v>
      </c>
      <c r="C3479" s="473" t="s">
        <v>20174</v>
      </c>
      <c r="D3479" s="472" t="s">
        <v>263</v>
      </c>
      <c r="E3479" s="475">
        <v>67.680000000000007</v>
      </c>
    </row>
    <row r="3480" spans="1:5" ht="22.5">
      <c r="A3480" s="472" t="s">
        <v>180</v>
      </c>
      <c r="B3480" s="475">
        <v>92307</v>
      </c>
      <c r="C3480" s="473" t="s">
        <v>20178</v>
      </c>
      <c r="D3480" s="472" t="s">
        <v>263</v>
      </c>
      <c r="E3480" s="475">
        <v>85</v>
      </c>
    </row>
    <row r="3481" spans="1:5" ht="22.5">
      <c r="A3481" s="472" t="s">
        <v>180</v>
      </c>
      <c r="B3481" s="475">
        <v>92308</v>
      </c>
      <c r="C3481" s="473" t="s">
        <v>20182</v>
      </c>
      <c r="D3481" s="472" t="s">
        <v>263</v>
      </c>
      <c r="E3481" s="475">
        <v>62.43</v>
      </c>
    </row>
    <row r="3482" spans="1:5" ht="22.5">
      <c r="A3482" s="472" t="s">
        <v>180</v>
      </c>
      <c r="B3482" s="475">
        <v>92309</v>
      </c>
      <c r="C3482" s="473" t="s">
        <v>20186</v>
      </c>
      <c r="D3482" s="472" t="s">
        <v>263</v>
      </c>
      <c r="E3482" s="475">
        <v>162.99</v>
      </c>
    </row>
    <row r="3483" spans="1:5" ht="22.5">
      <c r="A3483" s="472" t="s">
        <v>180</v>
      </c>
      <c r="B3483" s="475">
        <v>92310</v>
      </c>
      <c r="C3483" s="473" t="s">
        <v>20189</v>
      </c>
      <c r="D3483" s="472" t="s">
        <v>263</v>
      </c>
      <c r="E3483" s="475">
        <v>184.14</v>
      </c>
    </row>
    <row r="3484" spans="1:5" ht="22.5">
      <c r="A3484" s="472" t="s">
        <v>180</v>
      </c>
      <c r="B3484" s="475">
        <v>92320</v>
      </c>
      <c r="C3484" s="473" t="s">
        <v>20193</v>
      </c>
      <c r="D3484" s="472" t="s">
        <v>263</v>
      </c>
      <c r="E3484" s="475">
        <v>49.3</v>
      </c>
    </row>
    <row r="3485" spans="1:5" ht="22.5">
      <c r="A3485" s="472" t="s">
        <v>180</v>
      </c>
      <c r="B3485" s="475">
        <v>92321</v>
      </c>
      <c r="C3485" s="473" t="s">
        <v>20197</v>
      </c>
      <c r="D3485" s="472" t="s">
        <v>263</v>
      </c>
      <c r="E3485" s="475">
        <v>82.02</v>
      </c>
    </row>
    <row r="3486" spans="1:5" ht="22.5">
      <c r="A3486" s="472" t="s">
        <v>180</v>
      </c>
      <c r="B3486" s="475">
        <v>92322</v>
      </c>
      <c r="C3486" s="473" t="s">
        <v>20201</v>
      </c>
      <c r="D3486" s="472" t="s">
        <v>263</v>
      </c>
      <c r="E3486" s="475">
        <v>104.55</v>
      </c>
    </row>
    <row r="3487" spans="1:5" ht="22.5">
      <c r="A3487" s="472" t="s">
        <v>180</v>
      </c>
      <c r="B3487" s="475">
        <v>92323</v>
      </c>
      <c r="C3487" s="473" t="s">
        <v>20204</v>
      </c>
      <c r="D3487" s="472" t="s">
        <v>263</v>
      </c>
      <c r="E3487" s="475">
        <v>68.77</v>
      </c>
    </row>
    <row r="3488" spans="1:5" ht="22.5">
      <c r="A3488" s="472" t="s">
        <v>180</v>
      </c>
      <c r="B3488" s="475">
        <v>92324</v>
      </c>
      <c r="C3488" s="473" t="s">
        <v>20208</v>
      </c>
      <c r="D3488" s="472" t="s">
        <v>263</v>
      </c>
      <c r="E3488" s="475">
        <v>175.34</v>
      </c>
    </row>
    <row r="3489" spans="1:5" ht="22.5">
      <c r="A3489" s="472" t="s">
        <v>180</v>
      </c>
      <c r="B3489" s="475">
        <v>92325</v>
      </c>
      <c r="C3489" s="473" t="s">
        <v>20212</v>
      </c>
      <c r="D3489" s="472" t="s">
        <v>263</v>
      </c>
      <c r="E3489" s="475">
        <v>201.67</v>
      </c>
    </row>
    <row r="3490" spans="1:5" ht="22.5">
      <c r="A3490" s="472" t="s">
        <v>180</v>
      </c>
      <c r="B3490" s="475">
        <v>92335</v>
      </c>
      <c r="C3490" s="473" t="s">
        <v>20216</v>
      </c>
      <c r="D3490" s="472" t="s">
        <v>263</v>
      </c>
      <c r="E3490" s="475">
        <v>105.62</v>
      </c>
    </row>
    <row r="3491" spans="1:5" ht="22.5">
      <c r="A3491" s="472" t="s">
        <v>180</v>
      </c>
      <c r="B3491" s="475">
        <v>92336</v>
      </c>
      <c r="C3491" s="473" t="s">
        <v>20220</v>
      </c>
      <c r="D3491" s="472" t="s">
        <v>263</v>
      </c>
      <c r="E3491" s="475">
        <v>130.13999999999999</v>
      </c>
    </row>
    <row r="3492" spans="1:5" ht="22.5">
      <c r="A3492" s="472" t="s">
        <v>180</v>
      </c>
      <c r="B3492" s="475">
        <v>92337</v>
      </c>
      <c r="C3492" s="473" t="s">
        <v>20224</v>
      </c>
      <c r="D3492" s="472" t="s">
        <v>263</v>
      </c>
      <c r="E3492" s="475">
        <v>172.56</v>
      </c>
    </row>
    <row r="3493" spans="1:5" ht="22.5">
      <c r="A3493" s="472" t="s">
        <v>180</v>
      </c>
      <c r="B3493" s="475">
        <v>92338</v>
      </c>
      <c r="C3493" s="473" t="s">
        <v>20228</v>
      </c>
      <c r="D3493" s="472" t="s">
        <v>263</v>
      </c>
      <c r="E3493" s="475">
        <v>164.9</v>
      </c>
    </row>
    <row r="3494" spans="1:5" ht="22.5">
      <c r="A3494" s="472" t="s">
        <v>180</v>
      </c>
      <c r="B3494" s="475">
        <v>92339</v>
      </c>
      <c r="C3494" s="473" t="s">
        <v>20231</v>
      </c>
      <c r="D3494" s="472" t="s">
        <v>263</v>
      </c>
      <c r="E3494" s="475">
        <v>255.15</v>
      </c>
    </row>
    <row r="3495" spans="1:5" ht="22.5">
      <c r="A3495" s="472" t="s">
        <v>180</v>
      </c>
      <c r="B3495" s="475">
        <v>92341</v>
      </c>
      <c r="C3495" s="473" t="s">
        <v>20235</v>
      </c>
      <c r="D3495" s="472" t="s">
        <v>263</v>
      </c>
      <c r="E3495" s="475">
        <v>113.96</v>
      </c>
    </row>
    <row r="3496" spans="1:5" ht="22.5">
      <c r="A3496" s="472" t="s">
        <v>180</v>
      </c>
      <c r="B3496" s="475">
        <v>92342</v>
      </c>
      <c r="C3496" s="473" t="s">
        <v>20239</v>
      </c>
      <c r="D3496" s="472" t="s">
        <v>263</v>
      </c>
      <c r="E3496" s="475">
        <v>138.54</v>
      </c>
    </row>
    <row r="3497" spans="1:5" ht="22.5">
      <c r="A3497" s="472" t="s">
        <v>180</v>
      </c>
      <c r="B3497" s="475">
        <v>92343</v>
      </c>
      <c r="C3497" s="473" t="s">
        <v>20242</v>
      </c>
      <c r="D3497" s="472" t="s">
        <v>263</v>
      </c>
      <c r="E3497" s="475">
        <v>181.03</v>
      </c>
    </row>
    <row r="3498" spans="1:5" ht="22.5">
      <c r="A3498" s="472" t="s">
        <v>180</v>
      </c>
      <c r="B3498" s="475">
        <v>92359</v>
      </c>
      <c r="C3498" s="473" t="s">
        <v>20245</v>
      </c>
      <c r="D3498" s="472" t="s">
        <v>263</v>
      </c>
      <c r="E3498" s="475">
        <v>82</v>
      </c>
    </row>
    <row r="3499" spans="1:5" ht="22.5">
      <c r="A3499" s="472" t="s">
        <v>180</v>
      </c>
      <c r="B3499" s="475">
        <v>92360</v>
      </c>
      <c r="C3499" s="473" t="s">
        <v>20249</v>
      </c>
      <c r="D3499" s="472" t="s">
        <v>263</v>
      </c>
      <c r="E3499" s="475">
        <v>109.69</v>
      </c>
    </row>
    <row r="3500" spans="1:5" ht="22.5">
      <c r="A3500" s="472" t="s">
        <v>180</v>
      </c>
      <c r="B3500" s="475">
        <v>92361</v>
      </c>
      <c r="C3500" s="473" t="s">
        <v>20253</v>
      </c>
      <c r="D3500" s="472" t="s">
        <v>263</v>
      </c>
      <c r="E3500" s="475">
        <v>147.59</v>
      </c>
    </row>
    <row r="3501" spans="1:5" ht="22.5">
      <c r="A3501" s="472" t="s">
        <v>180</v>
      </c>
      <c r="B3501" s="475">
        <v>92362</v>
      </c>
      <c r="C3501" s="473" t="s">
        <v>20256</v>
      </c>
      <c r="D3501" s="472" t="s">
        <v>263</v>
      </c>
      <c r="E3501" s="475">
        <v>237.14</v>
      </c>
    </row>
    <row r="3502" spans="1:5" ht="33.75">
      <c r="A3502" s="472" t="s">
        <v>180</v>
      </c>
      <c r="B3502" s="475">
        <v>92364</v>
      </c>
      <c r="C3502" s="473" t="s">
        <v>20260</v>
      </c>
      <c r="D3502" s="472" t="s">
        <v>263</v>
      </c>
      <c r="E3502" s="475">
        <v>63.81</v>
      </c>
    </row>
    <row r="3503" spans="1:5" ht="33.75">
      <c r="A3503" s="472" t="s">
        <v>180</v>
      </c>
      <c r="B3503" s="475">
        <v>92365</v>
      </c>
      <c r="C3503" s="473" t="s">
        <v>20264</v>
      </c>
      <c r="D3503" s="472" t="s">
        <v>263</v>
      </c>
      <c r="E3503" s="475">
        <v>73.62</v>
      </c>
    </row>
    <row r="3504" spans="1:5" ht="33.75">
      <c r="A3504" s="472" t="s">
        <v>180</v>
      </c>
      <c r="B3504" s="475">
        <v>92366</v>
      </c>
      <c r="C3504" s="473" t="s">
        <v>20267</v>
      </c>
      <c r="D3504" s="472" t="s">
        <v>263</v>
      </c>
      <c r="E3504" s="475">
        <v>103.64</v>
      </c>
    </row>
    <row r="3505" spans="1:5" ht="33.75">
      <c r="A3505" s="472" t="s">
        <v>180</v>
      </c>
      <c r="B3505" s="475">
        <v>92367</v>
      </c>
      <c r="C3505" s="473" t="s">
        <v>20271</v>
      </c>
      <c r="D3505" s="472" t="s">
        <v>263</v>
      </c>
      <c r="E3505" s="475">
        <v>127.76</v>
      </c>
    </row>
    <row r="3506" spans="1:5" ht="33.75">
      <c r="A3506" s="472" t="s">
        <v>180</v>
      </c>
      <c r="B3506" s="475">
        <v>92368</v>
      </c>
      <c r="C3506" s="473" t="s">
        <v>20275</v>
      </c>
      <c r="D3506" s="472" t="s">
        <v>263</v>
      </c>
      <c r="E3506" s="475">
        <v>169.82</v>
      </c>
    </row>
    <row r="3507" spans="1:5" ht="22.5">
      <c r="A3507" s="472" t="s">
        <v>180</v>
      </c>
      <c r="B3507" s="475">
        <v>92645</v>
      </c>
      <c r="C3507" s="473" t="s">
        <v>20279</v>
      </c>
      <c r="D3507" s="472" t="s">
        <v>263</v>
      </c>
      <c r="E3507" s="475">
        <v>85.11</v>
      </c>
    </row>
    <row r="3508" spans="1:5" ht="22.5">
      <c r="A3508" s="472" t="s">
        <v>180</v>
      </c>
      <c r="B3508" s="475">
        <v>92646</v>
      </c>
      <c r="C3508" s="473" t="s">
        <v>20283</v>
      </c>
      <c r="D3508" s="472" t="s">
        <v>263</v>
      </c>
      <c r="E3508" s="475">
        <v>112.8</v>
      </c>
    </row>
    <row r="3509" spans="1:5" ht="22.5">
      <c r="A3509" s="472" t="s">
        <v>180</v>
      </c>
      <c r="B3509" s="475">
        <v>92648</v>
      </c>
      <c r="C3509" s="473" t="s">
        <v>20287</v>
      </c>
      <c r="D3509" s="472" t="s">
        <v>263</v>
      </c>
      <c r="E3509" s="475">
        <v>123.28</v>
      </c>
    </row>
    <row r="3510" spans="1:5" ht="22.5">
      <c r="A3510" s="472" t="s">
        <v>180</v>
      </c>
      <c r="B3510" s="475">
        <v>92649</v>
      </c>
      <c r="C3510" s="473" t="s">
        <v>20291</v>
      </c>
      <c r="D3510" s="472" t="s">
        <v>263</v>
      </c>
      <c r="E3510" s="475">
        <v>150.69999999999999</v>
      </c>
    </row>
    <row r="3511" spans="1:5" ht="22.5">
      <c r="A3511" s="472" t="s">
        <v>180</v>
      </c>
      <c r="B3511" s="475">
        <v>92650</v>
      </c>
      <c r="C3511" s="473" t="s">
        <v>20295</v>
      </c>
      <c r="D3511" s="472" t="s">
        <v>263</v>
      </c>
      <c r="E3511" s="475">
        <v>240.27</v>
      </c>
    </row>
    <row r="3512" spans="1:5" ht="33.75">
      <c r="A3512" s="472" t="s">
        <v>180</v>
      </c>
      <c r="B3512" s="475">
        <v>92652</v>
      </c>
      <c r="C3512" s="473" t="s">
        <v>20299</v>
      </c>
      <c r="D3512" s="472" t="s">
        <v>263</v>
      </c>
      <c r="E3512" s="475">
        <v>67.61</v>
      </c>
    </row>
    <row r="3513" spans="1:5" ht="33.75">
      <c r="A3513" s="472" t="s">
        <v>180</v>
      </c>
      <c r="B3513" s="475">
        <v>92653</v>
      </c>
      <c r="C3513" s="473" t="s">
        <v>20303</v>
      </c>
      <c r="D3513" s="472" t="s">
        <v>263</v>
      </c>
      <c r="E3513" s="475">
        <v>77.459999999999994</v>
      </c>
    </row>
    <row r="3514" spans="1:5" ht="33.75">
      <c r="A3514" s="472" t="s">
        <v>180</v>
      </c>
      <c r="B3514" s="475">
        <v>92654</v>
      </c>
      <c r="C3514" s="473" t="s">
        <v>20307</v>
      </c>
      <c r="D3514" s="472" t="s">
        <v>263</v>
      </c>
      <c r="E3514" s="475">
        <v>107.49</v>
      </c>
    </row>
    <row r="3515" spans="1:5" ht="33.75">
      <c r="A3515" s="472" t="s">
        <v>180</v>
      </c>
      <c r="B3515" s="475">
        <v>92655</v>
      </c>
      <c r="C3515" s="473" t="s">
        <v>20311</v>
      </c>
      <c r="D3515" s="472" t="s">
        <v>263</v>
      </c>
      <c r="E3515" s="475">
        <v>131.68</v>
      </c>
    </row>
    <row r="3516" spans="1:5" ht="33.75">
      <c r="A3516" s="472" t="s">
        <v>180</v>
      </c>
      <c r="B3516" s="475">
        <v>92656</v>
      </c>
      <c r="C3516" s="473" t="s">
        <v>20315</v>
      </c>
      <c r="D3516" s="472" t="s">
        <v>263</v>
      </c>
      <c r="E3516" s="475">
        <v>173.75</v>
      </c>
    </row>
    <row r="3517" spans="1:5" ht="22.5">
      <c r="A3517" s="472" t="s">
        <v>180</v>
      </c>
      <c r="B3517" s="475">
        <v>92687</v>
      </c>
      <c r="C3517" s="473" t="s">
        <v>20319</v>
      </c>
      <c r="D3517" s="472" t="s">
        <v>263</v>
      </c>
      <c r="E3517" s="475">
        <v>30.78</v>
      </c>
    </row>
    <row r="3518" spans="1:5" ht="22.5">
      <c r="A3518" s="472" t="s">
        <v>180</v>
      </c>
      <c r="B3518" s="475">
        <v>92688</v>
      </c>
      <c r="C3518" s="473" t="s">
        <v>20322</v>
      </c>
      <c r="D3518" s="472" t="s">
        <v>263</v>
      </c>
      <c r="E3518" s="475">
        <v>42</v>
      </c>
    </row>
    <row r="3519" spans="1:5" ht="22.5">
      <c r="A3519" s="472" t="s">
        <v>180</v>
      </c>
      <c r="B3519" s="475">
        <v>92689</v>
      </c>
      <c r="C3519" s="473" t="s">
        <v>20325</v>
      </c>
      <c r="D3519" s="472" t="s">
        <v>263</v>
      </c>
      <c r="E3519" s="475">
        <v>58.46</v>
      </c>
    </row>
    <row r="3520" spans="1:5" ht="22.5">
      <c r="A3520" s="472" t="s">
        <v>180</v>
      </c>
      <c r="B3520" s="475">
        <v>92690</v>
      </c>
      <c r="C3520" s="473" t="s">
        <v>20329</v>
      </c>
      <c r="D3520" s="472" t="s">
        <v>263</v>
      </c>
      <c r="E3520" s="475">
        <v>82.29</v>
      </c>
    </row>
    <row r="3521" spans="1:5" ht="22.5">
      <c r="A3521" s="472" t="s">
        <v>180</v>
      </c>
      <c r="B3521" s="475">
        <v>92691</v>
      </c>
      <c r="C3521" s="473" t="s">
        <v>20332</v>
      </c>
      <c r="D3521" s="472" t="s">
        <v>263</v>
      </c>
      <c r="E3521" s="475">
        <v>102.67</v>
      </c>
    </row>
    <row r="3522" spans="1:5" ht="33.75">
      <c r="A3522" s="472" t="s">
        <v>180</v>
      </c>
      <c r="B3522" s="475">
        <v>94462</v>
      </c>
      <c r="C3522" s="473" t="s">
        <v>20336</v>
      </c>
      <c r="D3522" s="472" t="s">
        <v>263</v>
      </c>
      <c r="E3522" s="475">
        <v>110.54</v>
      </c>
    </row>
    <row r="3523" spans="1:5" ht="33.75">
      <c r="A3523" s="472" t="s">
        <v>180</v>
      </c>
      <c r="B3523" s="475">
        <v>94463</v>
      </c>
      <c r="C3523" s="473" t="s">
        <v>20340</v>
      </c>
      <c r="D3523" s="472" t="s">
        <v>263</v>
      </c>
      <c r="E3523" s="475">
        <v>131.69</v>
      </c>
    </row>
    <row r="3524" spans="1:5" ht="33.75">
      <c r="A3524" s="472" t="s">
        <v>180</v>
      </c>
      <c r="B3524" s="475">
        <v>94464</v>
      </c>
      <c r="C3524" s="473" t="s">
        <v>20343</v>
      </c>
      <c r="D3524" s="472" t="s">
        <v>263</v>
      </c>
      <c r="E3524" s="475">
        <v>187.43</v>
      </c>
    </row>
    <row r="3525" spans="1:5" ht="33.75">
      <c r="A3525" s="472" t="s">
        <v>180</v>
      </c>
      <c r="B3525" s="475">
        <v>94602</v>
      </c>
      <c r="C3525" s="473" t="s">
        <v>20347</v>
      </c>
      <c r="D3525" s="472" t="s">
        <v>263</v>
      </c>
      <c r="E3525" s="475">
        <v>235.51</v>
      </c>
    </row>
    <row r="3526" spans="1:5" ht="33.75">
      <c r="A3526" s="472" t="s">
        <v>180</v>
      </c>
      <c r="B3526" s="475">
        <v>94603</v>
      </c>
      <c r="C3526" s="473" t="s">
        <v>20351</v>
      </c>
      <c r="D3526" s="472" t="s">
        <v>263</v>
      </c>
      <c r="E3526" s="475">
        <v>320.86</v>
      </c>
    </row>
    <row r="3527" spans="1:5" ht="33.75">
      <c r="A3527" s="472" t="s">
        <v>180</v>
      </c>
      <c r="B3527" s="475">
        <v>94604</v>
      </c>
      <c r="C3527" s="473" t="s">
        <v>20355</v>
      </c>
      <c r="D3527" s="472" t="s">
        <v>263</v>
      </c>
      <c r="E3527" s="475">
        <v>441.9</v>
      </c>
    </row>
    <row r="3528" spans="1:5" ht="33.75">
      <c r="A3528" s="472" t="s">
        <v>180</v>
      </c>
      <c r="B3528" s="475">
        <v>94605</v>
      </c>
      <c r="C3528" s="473" t="s">
        <v>20359</v>
      </c>
      <c r="D3528" s="472" t="s">
        <v>263</v>
      </c>
      <c r="E3528" s="475">
        <v>637.79999999999995</v>
      </c>
    </row>
    <row r="3529" spans="1:5" ht="22.5">
      <c r="A3529" s="472" t="s">
        <v>180</v>
      </c>
      <c r="B3529" s="475">
        <v>94648</v>
      </c>
      <c r="C3529" s="473" t="s">
        <v>20363</v>
      </c>
      <c r="D3529" s="472" t="s">
        <v>263</v>
      </c>
      <c r="E3529" s="475">
        <v>10.92</v>
      </c>
    </row>
    <row r="3530" spans="1:5" ht="22.5">
      <c r="A3530" s="472" t="s">
        <v>180</v>
      </c>
      <c r="B3530" s="475">
        <v>94649</v>
      </c>
      <c r="C3530" s="473" t="s">
        <v>20365</v>
      </c>
      <c r="D3530" s="472" t="s">
        <v>263</v>
      </c>
      <c r="E3530" s="475">
        <v>18.03</v>
      </c>
    </row>
    <row r="3531" spans="1:5" ht="22.5">
      <c r="A3531" s="472" t="s">
        <v>180</v>
      </c>
      <c r="B3531" s="475">
        <v>94650</v>
      </c>
      <c r="C3531" s="473" t="s">
        <v>20369</v>
      </c>
      <c r="D3531" s="472" t="s">
        <v>263</v>
      </c>
      <c r="E3531" s="475">
        <v>25.81</v>
      </c>
    </row>
    <row r="3532" spans="1:5" ht="22.5">
      <c r="A3532" s="472" t="s">
        <v>180</v>
      </c>
      <c r="B3532" s="475">
        <v>94651</v>
      </c>
      <c r="C3532" s="473" t="s">
        <v>20372</v>
      </c>
      <c r="D3532" s="472" t="s">
        <v>263</v>
      </c>
      <c r="E3532" s="475">
        <v>28.49</v>
      </c>
    </row>
    <row r="3533" spans="1:5" ht="22.5">
      <c r="A3533" s="472" t="s">
        <v>180</v>
      </c>
      <c r="B3533" s="475">
        <v>94652</v>
      </c>
      <c r="C3533" s="473" t="s">
        <v>20376</v>
      </c>
      <c r="D3533" s="472" t="s">
        <v>263</v>
      </c>
      <c r="E3533" s="475">
        <v>46.36</v>
      </c>
    </row>
    <row r="3534" spans="1:5" ht="22.5">
      <c r="A3534" s="472" t="s">
        <v>180</v>
      </c>
      <c r="B3534" s="475">
        <v>94653</v>
      </c>
      <c r="C3534" s="473" t="s">
        <v>20380</v>
      </c>
      <c r="D3534" s="472" t="s">
        <v>263</v>
      </c>
      <c r="E3534" s="475">
        <v>69.53</v>
      </c>
    </row>
    <row r="3535" spans="1:5" ht="22.5">
      <c r="A3535" s="472" t="s">
        <v>180</v>
      </c>
      <c r="B3535" s="475">
        <v>94654</v>
      </c>
      <c r="C3535" s="473" t="s">
        <v>20384</v>
      </c>
      <c r="D3535" s="472" t="s">
        <v>263</v>
      </c>
      <c r="E3535" s="475">
        <v>89.4</v>
      </c>
    </row>
    <row r="3536" spans="1:5" ht="22.5">
      <c r="A3536" s="472" t="s">
        <v>180</v>
      </c>
      <c r="B3536" s="475">
        <v>94655</v>
      </c>
      <c r="C3536" s="473" t="s">
        <v>20388</v>
      </c>
      <c r="D3536" s="472" t="s">
        <v>263</v>
      </c>
      <c r="E3536" s="475">
        <v>130.65</v>
      </c>
    </row>
    <row r="3537" spans="1:5" ht="22.5">
      <c r="A3537" s="472" t="s">
        <v>180</v>
      </c>
      <c r="B3537" s="475">
        <v>94716</v>
      </c>
      <c r="C3537" s="473" t="s">
        <v>20392</v>
      </c>
      <c r="D3537" s="472" t="s">
        <v>263</v>
      </c>
      <c r="E3537" s="475">
        <v>26.8</v>
      </c>
    </row>
    <row r="3538" spans="1:5" ht="22.5">
      <c r="A3538" s="472" t="s">
        <v>180</v>
      </c>
      <c r="B3538" s="475">
        <v>94717</v>
      </c>
      <c r="C3538" s="473" t="s">
        <v>20395</v>
      </c>
      <c r="D3538" s="472" t="s">
        <v>263</v>
      </c>
      <c r="E3538" s="475">
        <v>40.090000000000003</v>
      </c>
    </row>
    <row r="3539" spans="1:5" ht="22.5">
      <c r="A3539" s="472" t="s">
        <v>180</v>
      </c>
      <c r="B3539" s="475">
        <v>94718</v>
      </c>
      <c r="C3539" s="473" t="s">
        <v>20398</v>
      </c>
      <c r="D3539" s="472" t="s">
        <v>263</v>
      </c>
      <c r="E3539" s="475">
        <v>49.47</v>
      </c>
    </row>
    <row r="3540" spans="1:5" ht="22.5">
      <c r="A3540" s="472" t="s">
        <v>180</v>
      </c>
      <c r="B3540" s="475">
        <v>94719</v>
      </c>
      <c r="C3540" s="473" t="s">
        <v>20401</v>
      </c>
      <c r="D3540" s="472" t="s">
        <v>263</v>
      </c>
      <c r="E3540" s="475">
        <v>65.41</v>
      </c>
    </row>
    <row r="3541" spans="1:5" ht="22.5">
      <c r="A3541" s="472" t="s">
        <v>180</v>
      </c>
      <c r="B3541" s="475">
        <v>94720</v>
      </c>
      <c r="C3541" s="473" t="s">
        <v>20405</v>
      </c>
      <c r="D3541" s="472" t="s">
        <v>263</v>
      </c>
      <c r="E3541" s="475">
        <v>98.3</v>
      </c>
    </row>
    <row r="3542" spans="1:5" ht="22.5">
      <c r="A3542" s="472" t="s">
        <v>180</v>
      </c>
      <c r="B3542" s="475">
        <v>94721</v>
      </c>
      <c r="C3542" s="473" t="s">
        <v>20409</v>
      </c>
      <c r="D3542" s="472" t="s">
        <v>263</v>
      </c>
      <c r="E3542" s="475">
        <v>145.02000000000001</v>
      </c>
    </row>
    <row r="3543" spans="1:5" ht="22.5">
      <c r="A3543" s="472" t="s">
        <v>180</v>
      </c>
      <c r="B3543" s="475">
        <v>94722</v>
      </c>
      <c r="C3543" s="473" t="s">
        <v>20413</v>
      </c>
      <c r="D3543" s="472" t="s">
        <v>263</v>
      </c>
      <c r="E3543" s="475">
        <v>251.81</v>
      </c>
    </row>
    <row r="3544" spans="1:5" ht="22.5">
      <c r="A3544" s="472" t="s">
        <v>180</v>
      </c>
      <c r="B3544" s="475">
        <v>95697</v>
      </c>
      <c r="C3544" s="473" t="s">
        <v>20417</v>
      </c>
      <c r="D3544" s="472" t="s">
        <v>263</v>
      </c>
      <c r="E3544" s="475">
        <v>120.18</v>
      </c>
    </row>
    <row r="3545" spans="1:5" ht="22.5">
      <c r="A3545" s="472" t="s">
        <v>180</v>
      </c>
      <c r="B3545" s="475">
        <v>96635</v>
      </c>
      <c r="C3545" s="473" t="s">
        <v>20420</v>
      </c>
      <c r="D3545" s="472" t="s">
        <v>263</v>
      </c>
      <c r="E3545" s="475">
        <v>29.72</v>
      </c>
    </row>
    <row r="3546" spans="1:5" ht="22.5">
      <c r="A3546" s="472" t="s">
        <v>180</v>
      </c>
      <c r="B3546" s="475">
        <v>96636</v>
      </c>
      <c r="C3546" s="473" t="s">
        <v>20424</v>
      </c>
      <c r="D3546" s="472" t="s">
        <v>263</v>
      </c>
      <c r="E3546" s="475">
        <v>31.13</v>
      </c>
    </row>
    <row r="3547" spans="1:5" ht="22.5">
      <c r="A3547" s="472" t="s">
        <v>180</v>
      </c>
      <c r="B3547" s="475">
        <v>96644</v>
      </c>
      <c r="C3547" s="473" t="s">
        <v>20428</v>
      </c>
      <c r="D3547" s="472" t="s">
        <v>263</v>
      </c>
      <c r="E3547" s="475">
        <v>21.05</v>
      </c>
    </row>
    <row r="3548" spans="1:5" ht="22.5">
      <c r="A3548" s="472" t="s">
        <v>180</v>
      </c>
      <c r="B3548" s="475">
        <v>96645</v>
      </c>
      <c r="C3548" s="473" t="s">
        <v>20432</v>
      </c>
      <c r="D3548" s="472" t="s">
        <v>263</v>
      </c>
      <c r="E3548" s="475">
        <v>27.06</v>
      </c>
    </row>
    <row r="3549" spans="1:5" ht="22.5">
      <c r="A3549" s="472" t="s">
        <v>180</v>
      </c>
      <c r="B3549" s="475">
        <v>96646</v>
      </c>
      <c r="C3549" s="473" t="s">
        <v>20436</v>
      </c>
      <c r="D3549" s="472" t="s">
        <v>263</v>
      </c>
      <c r="E3549" s="475">
        <v>41.8</v>
      </c>
    </row>
    <row r="3550" spans="1:5" ht="22.5">
      <c r="A3550" s="472" t="s">
        <v>180</v>
      </c>
      <c r="B3550" s="475">
        <v>96647</v>
      </c>
      <c r="C3550" s="473" t="s">
        <v>20439</v>
      </c>
      <c r="D3550" s="472" t="s">
        <v>263</v>
      </c>
      <c r="E3550" s="475">
        <v>19.489999999999998</v>
      </c>
    </row>
    <row r="3551" spans="1:5" ht="22.5">
      <c r="A3551" s="472" t="s">
        <v>180</v>
      </c>
      <c r="B3551" s="475">
        <v>96648</v>
      </c>
      <c r="C3551" s="473" t="s">
        <v>20442</v>
      </c>
      <c r="D3551" s="472" t="s">
        <v>263</v>
      </c>
      <c r="E3551" s="475">
        <v>34.76</v>
      </c>
    </row>
    <row r="3552" spans="1:5" ht="22.5">
      <c r="A3552" s="472" t="s">
        <v>180</v>
      </c>
      <c r="B3552" s="475">
        <v>96649</v>
      </c>
      <c r="C3552" s="473" t="s">
        <v>20446</v>
      </c>
      <c r="D3552" s="472" t="s">
        <v>263</v>
      </c>
      <c r="E3552" s="475">
        <v>50.51</v>
      </c>
    </row>
    <row r="3553" spans="1:5" ht="22.5">
      <c r="A3553" s="472" t="s">
        <v>180</v>
      </c>
      <c r="B3553" s="475">
        <v>96668</v>
      </c>
      <c r="C3553" s="473" t="s">
        <v>20450</v>
      </c>
      <c r="D3553" s="472" t="s">
        <v>263</v>
      </c>
      <c r="E3553" s="475">
        <v>15.02</v>
      </c>
    </row>
    <row r="3554" spans="1:5" ht="22.5">
      <c r="A3554" s="472" t="s">
        <v>180</v>
      </c>
      <c r="B3554" s="475">
        <v>96669</v>
      </c>
      <c r="C3554" s="473" t="s">
        <v>20454</v>
      </c>
      <c r="D3554" s="472" t="s">
        <v>263</v>
      </c>
      <c r="E3554" s="475">
        <v>18.71</v>
      </c>
    </row>
    <row r="3555" spans="1:5" ht="22.5">
      <c r="A3555" s="472" t="s">
        <v>180</v>
      </c>
      <c r="B3555" s="475">
        <v>96670</v>
      </c>
      <c r="C3555" s="473" t="s">
        <v>20456</v>
      </c>
      <c r="D3555" s="472" t="s">
        <v>263</v>
      </c>
      <c r="E3555" s="475">
        <v>28.43</v>
      </c>
    </row>
    <row r="3556" spans="1:5" ht="22.5">
      <c r="A3556" s="472" t="s">
        <v>180</v>
      </c>
      <c r="B3556" s="475">
        <v>96671</v>
      </c>
      <c r="C3556" s="473" t="s">
        <v>20460</v>
      </c>
      <c r="D3556" s="472" t="s">
        <v>263</v>
      </c>
      <c r="E3556" s="475">
        <v>37.92</v>
      </c>
    </row>
    <row r="3557" spans="1:5" ht="22.5">
      <c r="A3557" s="472" t="s">
        <v>180</v>
      </c>
      <c r="B3557" s="475">
        <v>96672</v>
      </c>
      <c r="C3557" s="473" t="s">
        <v>20464</v>
      </c>
      <c r="D3557" s="472" t="s">
        <v>263</v>
      </c>
      <c r="E3557" s="475">
        <v>55.57</v>
      </c>
    </row>
    <row r="3558" spans="1:5" ht="22.5">
      <c r="A3558" s="472" t="s">
        <v>180</v>
      </c>
      <c r="B3558" s="475">
        <v>96673</v>
      </c>
      <c r="C3558" s="473" t="s">
        <v>20468</v>
      </c>
      <c r="D3558" s="472" t="s">
        <v>263</v>
      </c>
      <c r="E3558" s="475">
        <v>91.31</v>
      </c>
    </row>
    <row r="3559" spans="1:5" ht="22.5">
      <c r="A3559" s="472" t="s">
        <v>180</v>
      </c>
      <c r="B3559" s="475">
        <v>96674</v>
      </c>
      <c r="C3559" s="473" t="s">
        <v>20472</v>
      </c>
      <c r="D3559" s="472" t="s">
        <v>263</v>
      </c>
      <c r="E3559" s="475">
        <v>128.21</v>
      </c>
    </row>
    <row r="3560" spans="1:5" ht="22.5">
      <c r="A3560" s="472" t="s">
        <v>180</v>
      </c>
      <c r="B3560" s="475">
        <v>96675</v>
      </c>
      <c r="C3560" s="473" t="s">
        <v>20476</v>
      </c>
      <c r="D3560" s="472" t="s">
        <v>263</v>
      </c>
      <c r="E3560" s="475">
        <v>223.96</v>
      </c>
    </row>
    <row r="3561" spans="1:5" ht="22.5">
      <c r="A3561" s="472" t="s">
        <v>180</v>
      </c>
      <c r="B3561" s="475">
        <v>96676</v>
      </c>
      <c r="C3561" s="473" t="s">
        <v>20480</v>
      </c>
      <c r="D3561" s="472" t="s">
        <v>263</v>
      </c>
      <c r="E3561" s="475">
        <v>14.98</v>
      </c>
    </row>
    <row r="3562" spans="1:5" ht="22.5">
      <c r="A3562" s="472" t="s">
        <v>180</v>
      </c>
      <c r="B3562" s="475">
        <v>96677</v>
      </c>
      <c r="C3562" s="473" t="s">
        <v>20483</v>
      </c>
      <c r="D3562" s="472" t="s">
        <v>263</v>
      </c>
      <c r="E3562" s="475">
        <v>24.79</v>
      </c>
    </row>
    <row r="3563" spans="1:5" ht="22.5">
      <c r="A3563" s="472" t="s">
        <v>180</v>
      </c>
      <c r="B3563" s="475">
        <v>96678</v>
      </c>
      <c r="C3563" s="473" t="s">
        <v>20485</v>
      </c>
      <c r="D3563" s="472" t="s">
        <v>263</v>
      </c>
      <c r="E3563" s="475">
        <v>34.43</v>
      </c>
    </row>
    <row r="3564" spans="1:5" ht="22.5">
      <c r="A3564" s="472" t="s">
        <v>180</v>
      </c>
      <c r="B3564" s="475">
        <v>96679</v>
      </c>
      <c r="C3564" s="473" t="s">
        <v>20489</v>
      </c>
      <c r="D3564" s="472" t="s">
        <v>263</v>
      </c>
      <c r="E3564" s="475">
        <v>50.2</v>
      </c>
    </row>
    <row r="3565" spans="1:5" ht="22.5">
      <c r="A3565" s="472" t="s">
        <v>180</v>
      </c>
      <c r="B3565" s="475">
        <v>96680</v>
      </c>
      <c r="C3565" s="473" t="s">
        <v>20493</v>
      </c>
      <c r="D3565" s="472" t="s">
        <v>263</v>
      </c>
      <c r="E3565" s="475">
        <v>67.319999999999993</v>
      </c>
    </row>
    <row r="3566" spans="1:5" ht="22.5">
      <c r="A3566" s="472" t="s">
        <v>180</v>
      </c>
      <c r="B3566" s="475">
        <v>96681</v>
      </c>
      <c r="C3566" s="473" t="s">
        <v>20497</v>
      </c>
      <c r="D3566" s="472" t="s">
        <v>263</v>
      </c>
      <c r="E3566" s="475">
        <v>126.84</v>
      </c>
    </row>
    <row r="3567" spans="1:5" ht="22.5">
      <c r="A3567" s="472" t="s">
        <v>180</v>
      </c>
      <c r="B3567" s="475">
        <v>96682</v>
      </c>
      <c r="C3567" s="473" t="s">
        <v>20501</v>
      </c>
      <c r="D3567" s="472" t="s">
        <v>263</v>
      </c>
      <c r="E3567" s="475">
        <v>187.29</v>
      </c>
    </row>
    <row r="3568" spans="1:5" ht="22.5">
      <c r="A3568" s="472" t="s">
        <v>180</v>
      </c>
      <c r="B3568" s="475">
        <v>96683</v>
      </c>
      <c r="C3568" s="473" t="s">
        <v>20505</v>
      </c>
      <c r="D3568" s="472" t="s">
        <v>263</v>
      </c>
      <c r="E3568" s="475">
        <v>255.81</v>
      </c>
    </row>
    <row r="3569" spans="1:5" ht="22.5">
      <c r="A3569" s="472" t="s">
        <v>180</v>
      </c>
      <c r="B3569" s="475">
        <v>96718</v>
      </c>
      <c r="C3569" s="473" t="s">
        <v>20509</v>
      </c>
      <c r="D3569" s="472" t="s">
        <v>263</v>
      </c>
      <c r="E3569" s="475">
        <v>10.09</v>
      </c>
    </row>
    <row r="3570" spans="1:5" ht="22.5">
      <c r="A3570" s="472" t="s">
        <v>180</v>
      </c>
      <c r="B3570" s="475">
        <v>96719</v>
      </c>
      <c r="C3570" s="473" t="s">
        <v>20511</v>
      </c>
      <c r="D3570" s="472" t="s">
        <v>263</v>
      </c>
      <c r="E3570" s="475">
        <v>18.46</v>
      </c>
    </row>
    <row r="3571" spans="1:5" ht="22.5">
      <c r="A3571" s="472" t="s">
        <v>180</v>
      </c>
      <c r="B3571" s="475">
        <v>96720</v>
      </c>
      <c r="C3571" s="473" t="s">
        <v>20515</v>
      </c>
      <c r="D3571" s="472" t="s">
        <v>263</v>
      </c>
      <c r="E3571" s="475">
        <v>22.53</v>
      </c>
    </row>
    <row r="3572" spans="1:5" ht="22.5">
      <c r="A3572" s="472" t="s">
        <v>180</v>
      </c>
      <c r="B3572" s="475">
        <v>96721</v>
      </c>
      <c r="C3572" s="473" t="s">
        <v>20518</v>
      </c>
      <c r="D3572" s="472" t="s">
        <v>263</v>
      </c>
      <c r="E3572" s="475">
        <v>31.18</v>
      </c>
    </row>
    <row r="3573" spans="1:5" ht="22.5">
      <c r="A3573" s="472" t="s">
        <v>180</v>
      </c>
      <c r="B3573" s="475">
        <v>96722</v>
      </c>
      <c r="C3573" s="473" t="s">
        <v>20522</v>
      </c>
      <c r="D3573" s="472" t="s">
        <v>263</v>
      </c>
      <c r="E3573" s="475">
        <v>42.17</v>
      </c>
    </row>
    <row r="3574" spans="1:5" ht="22.5">
      <c r="A3574" s="472" t="s">
        <v>180</v>
      </c>
      <c r="B3574" s="475">
        <v>96723</v>
      </c>
      <c r="C3574" s="473" t="s">
        <v>20526</v>
      </c>
      <c r="D3574" s="472" t="s">
        <v>263</v>
      </c>
      <c r="E3574" s="475">
        <v>57.32</v>
      </c>
    </row>
    <row r="3575" spans="1:5" ht="22.5">
      <c r="A3575" s="472" t="s">
        <v>180</v>
      </c>
      <c r="B3575" s="475">
        <v>96724</v>
      </c>
      <c r="C3575" s="473" t="s">
        <v>20530</v>
      </c>
      <c r="D3575" s="472" t="s">
        <v>263</v>
      </c>
      <c r="E3575" s="475">
        <v>93.53</v>
      </c>
    </row>
    <row r="3576" spans="1:5" ht="22.5">
      <c r="A3576" s="472" t="s">
        <v>180</v>
      </c>
      <c r="B3576" s="475">
        <v>96725</v>
      </c>
      <c r="C3576" s="473" t="s">
        <v>20534</v>
      </c>
      <c r="D3576" s="472" t="s">
        <v>263</v>
      </c>
      <c r="E3576" s="475">
        <v>125.12</v>
      </c>
    </row>
    <row r="3577" spans="1:5" ht="22.5">
      <c r="A3577" s="472" t="s">
        <v>180</v>
      </c>
      <c r="B3577" s="475">
        <v>96726</v>
      </c>
      <c r="C3577" s="473" t="s">
        <v>20538</v>
      </c>
      <c r="D3577" s="472" t="s">
        <v>263</v>
      </c>
      <c r="E3577" s="475">
        <v>204.41</v>
      </c>
    </row>
    <row r="3578" spans="1:5" ht="22.5">
      <c r="A3578" s="472" t="s">
        <v>180</v>
      </c>
      <c r="B3578" s="475">
        <v>96727</v>
      </c>
      <c r="C3578" s="473" t="s">
        <v>20542</v>
      </c>
      <c r="D3578" s="472" t="s">
        <v>263</v>
      </c>
      <c r="E3578" s="475">
        <v>15.42</v>
      </c>
    </row>
    <row r="3579" spans="1:5" ht="22.5">
      <c r="A3579" s="472" t="s">
        <v>180</v>
      </c>
      <c r="B3579" s="475">
        <v>96728</v>
      </c>
      <c r="C3579" s="473" t="s">
        <v>20546</v>
      </c>
      <c r="D3579" s="472" t="s">
        <v>263</v>
      </c>
      <c r="E3579" s="475">
        <v>18.93</v>
      </c>
    </row>
    <row r="3580" spans="1:5" ht="22.5">
      <c r="A3580" s="472" t="s">
        <v>180</v>
      </c>
      <c r="B3580" s="475">
        <v>96729</v>
      </c>
      <c r="C3580" s="473" t="s">
        <v>20549</v>
      </c>
      <c r="D3580" s="472" t="s">
        <v>263</v>
      </c>
      <c r="E3580" s="475">
        <v>29.24</v>
      </c>
    </row>
    <row r="3581" spans="1:5" ht="22.5">
      <c r="A3581" s="472" t="s">
        <v>180</v>
      </c>
      <c r="B3581" s="475">
        <v>96730</v>
      </c>
      <c r="C3581" s="473" t="s">
        <v>20552</v>
      </c>
      <c r="D3581" s="472" t="s">
        <v>263</v>
      </c>
      <c r="E3581" s="475">
        <v>37.729999999999997</v>
      </c>
    </row>
    <row r="3582" spans="1:5" ht="22.5">
      <c r="A3582" s="472" t="s">
        <v>180</v>
      </c>
      <c r="B3582" s="475">
        <v>96731</v>
      </c>
      <c r="C3582" s="473" t="s">
        <v>20555</v>
      </c>
      <c r="D3582" s="472" t="s">
        <v>263</v>
      </c>
      <c r="E3582" s="475">
        <v>55.01</v>
      </c>
    </row>
    <row r="3583" spans="1:5" ht="22.5">
      <c r="A3583" s="472" t="s">
        <v>180</v>
      </c>
      <c r="B3583" s="475">
        <v>96732</v>
      </c>
      <c r="C3583" s="473" t="s">
        <v>20558</v>
      </c>
      <c r="D3583" s="472" t="s">
        <v>263</v>
      </c>
      <c r="E3583" s="475">
        <v>69.37</v>
      </c>
    </row>
    <row r="3584" spans="1:5" ht="22.5">
      <c r="A3584" s="472" t="s">
        <v>180</v>
      </c>
      <c r="B3584" s="475">
        <v>96733</v>
      </c>
      <c r="C3584" s="473" t="s">
        <v>20562</v>
      </c>
      <c r="D3584" s="472" t="s">
        <v>263</v>
      </c>
      <c r="E3584" s="475">
        <v>128.21</v>
      </c>
    </row>
    <row r="3585" spans="1:5" ht="22.5">
      <c r="A3585" s="472" t="s">
        <v>180</v>
      </c>
      <c r="B3585" s="475">
        <v>96734</v>
      </c>
      <c r="C3585" s="473" t="s">
        <v>20565</v>
      </c>
      <c r="D3585" s="472" t="s">
        <v>263</v>
      </c>
      <c r="E3585" s="475">
        <v>181.13</v>
      </c>
    </row>
    <row r="3586" spans="1:5" ht="22.5">
      <c r="A3586" s="472" t="s">
        <v>180</v>
      </c>
      <c r="B3586" s="475">
        <v>96735</v>
      </c>
      <c r="C3586" s="473" t="s">
        <v>20569</v>
      </c>
      <c r="D3586" s="472" t="s">
        <v>263</v>
      </c>
      <c r="E3586" s="475">
        <v>234.13</v>
      </c>
    </row>
    <row r="3587" spans="1:5" ht="22.5">
      <c r="A3587" s="472" t="s">
        <v>180</v>
      </c>
      <c r="B3587" s="475">
        <v>96794</v>
      </c>
      <c r="C3587" s="473" t="s">
        <v>20573</v>
      </c>
      <c r="D3587" s="472" t="s">
        <v>263</v>
      </c>
      <c r="E3587" s="475">
        <v>8.8000000000000007</v>
      </c>
    </row>
    <row r="3588" spans="1:5" ht="22.5">
      <c r="A3588" s="472" t="s">
        <v>180</v>
      </c>
      <c r="B3588" s="475">
        <v>96795</v>
      </c>
      <c r="C3588" s="473" t="s">
        <v>20577</v>
      </c>
      <c r="D3588" s="472" t="s">
        <v>263</v>
      </c>
      <c r="E3588" s="475">
        <v>11.24</v>
      </c>
    </row>
    <row r="3589" spans="1:5" ht="22.5">
      <c r="A3589" s="472" t="s">
        <v>180</v>
      </c>
      <c r="B3589" s="475">
        <v>96796</v>
      </c>
      <c r="C3589" s="473" t="s">
        <v>20580</v>
      </c>
      <c r="D3589" s="472" t="s">
        <v>263</v>
      </c>
      <c r="E3589" s="475">
        <v>15.86</v>
      </c>
    </row>
    <row r="3590" spans="1:5" ht="22.5">
      <c r="A3590" s="472" t="s">
        <v>180</v>
      </c>
      <c r="B3590" s="475">
        <v>96797</v>
      </c>
      <c r="C3590" s="473" t="s">
        <v>20583</v>
      </c>
      <c r="D3590" s="472" t="s">
        <v>263</v>
      </c>
      <c r="E3590" s="475">
        <v>24.13</v>
      </c>
    </row>
    <row r="3591" spans="1:5" ht="22.5">
      <c r="A3591" s="472" t="s">
        <v>180</v>
      </c>
      <c r="B3591" s="475">
        <v>96798</v>
      </c>
      <c r="C3591" s="473" t="s">
        <v>20587</v>
      </c>
      <c r="D3591" s="472" t="s">
        <v>263</v>
      </c>
      <c r="E3591" s="475">
        <v>8.93</v>
      </c>
    </row>
    <row r="3592" spans="1:5" ht="22.5">
      <c r="A3592" s="472" t="s">
        <v>180</v>
      </c>
      <c r="B3592" s="475">
        <v>96799</v>
      </c>
      <c r="C3592" s="473" t="s">
        <v>20589</v>
      </c>
      <c r="D3592" s="472" t="s">
        <v>263</v>
      </c>
      <c r="E3592" s="475">
        <v>11.92</v>
      </c>
    </row>
    <row r="3593" spans="1:5" ht="22.5">
      <c r="A3593" s="472" t="s">
        <v>180</v>
      </c>
      <c r="B3593" s="475">
        <v>96800</v>
      </c>
      <c r="C3593" s="473" t="s">
        <v>20592</v>
      </c>
      <c r="D3593" s="472" t="s">
        <v>263</v>
      </c>
      <c r="E3593" s="475">
        <v>17.25</v>
      </c>
    </row>
    <row r="3594" spans="1:5" ht="22.5">
      <c r="A3594" s="472" t="s">
        <v>180</v>
      </c>
      <c r="B3594" s="475">
        <v>96801</v>
      </c>
      <c r="C3594" s="473" t="s">
        <v>20596</v>
      </c>
      <c r="D3594" s="472" t="s">
        <v>263</v>
      </c>
      <c r="E3594" s="475">
        <v>26.56</v>
      </c>
    </row>
    <row r="3595" spans="1:5" ht="33.75">
      <c r="A3595" s="472" t="s">
        <v>180</v>
      </c>
      <c r="B3595" s="475">
        <v>97327</v>
      </c>
      <c r="C3595" s="473" t="s">
        <v>20600</v>
      </c>
      <c r="D3595" s="472" t="s">
        <v>263</v>
      </c>
      <c r="E3595" s="475">
        <v>31.58</v>
      </c>
    </row>
    <row r="3596" spans="1:5" ht="33.75">
      <c r="A3596" s="472" t="s">
        <v>180</v>
      </c>
      <c r="B3596" s="475">
        <v>97328</v>
      </c>
      <c r="C3596" s="473" t="s">
        <v>20604</v>
      </c>
      <c r="D3596" s="472" t="s">
        <v>263</v>
      </c>
      <c r="E3596" s="475">
        <v>54.31</v>
      </c>
    </row>
    <row r="3597" spans="1:5" ht="33.75">
      <c r="A3597" s="472" t="s">
        <v>180</v>
      </c>
      <c r="B3597" s="475">
        <v>97329</v>
      </c>
      <c r="C3597" s="473" t="s">
        <v>20608</v>
      </c>
      <c r="D3597" s="472" t="s">
        <v>263</v>
      </c>
      <c r="E3597" s="475">
        <v>68.62</v>
      </c>
    </row>
    <row r="3598" spans="1:5" ht="33.75">
      <c r="A3598" s="472" t="s">
        <v>180</v>
      </c>
      <c r="B3598" s="475">
        <v>97330</v>
      </c>
      <c r="C3598" s="473" t="s">
        <v>20611</v>
      </c>
      <c r="D3598" s="472" t="s">
        <v>263</v>
      </c>
      <c r="E3598" s="475">
        <v>83.99</v>
      </c>
    </row>
    <row r="3599" spans="1:5" ht="33.75">
      <c r="A3599" s="472" t="s">
        <v>180</v>
      </c>
      <c r="B3599" s="475">
        <v>97331</v>
      </c>
      <c r="C3599" s="473" t="s">
        <v>20615</v>
      </c>
      <c r="D3599" s="472" t="s">
        <v>263</v>
      </c>
      <c r="E3599" s="475">
        <v>31.85</v>
      </c>
    </row>
    <row r="3600" spans="1:5" ht="33.75">
      <c r="A3600" s="472" t="s">
        <v>180</v>
      </c>
      <c r="B3600" s="475">
        <v>97332</v>
      </c>
      <c r="C3600" s="473" t="s">
        <v>20619</v>
      </c>
      <c r="D3600" s="472" t="s">
        <v>263</v>
      </c>
      <c r="E3600" s="475">
        <v>54.62</v>
      </c>
    </row>
    <row r="3601" spans="1:5" ht="33.75">
      <c r="A3601" s="472" t="s">
        <v>180</v>
      </c>
      <c r="B3601" s="475">
        <v>97333</v>
      </c>
      <c r="C3601" s="473" t="s">
        <v>20623</v>
      </c>
      <c r="D3601" s="472" t="s">
        <v>263</v>
      </c>
      <c r="E3601" s="475">
        <v>69.010000000000005</v>
      </c>
    </row>
    <row r="3602" spans="1:5" ht="22.5">
      <c r="A3602" s="472" t="s">
        <v>180</v>
      </c>
      <c r="B3602" s="475">
        <v>97334</v>
      </c>
      <c r="C3602" s="473" t="s">
        <v>20626</v>
      </c>
      <c r="D3602" s="472" t="s">
        <v>263</v>
      </c>
      <c r="E3602" s="475">
        <v>84.42</v>
      </c>
    </row>
    <row r="3603" spans="1:5" ht="22.5">
      <c r="A3603" s="472" t="s">
        <v>180</v>
      </c>
      <c r="B3603" s="475">
        <v>97335</v>
      </c>
      <c r="C3603" s="473" t="s">
        <v>20629</v>
      </c>
      <c r="D3603" s="472" t="s">
        <v>263</v>
      </c>
      <c r="E3603" s="475">
        <v>92.18</v>
      </c>
    </row>
    <row r="3604" spans="1:5" ht="22.5">
      <c r="A3604" s="472" t="s">
        <v>180</v>
      </c>
      <c r="B3604" s="475">
        <v>97336</v>
      </c>
      <c r="C3604" s="473" t="s">
        <v>20633</v>
      </c>
      <c r="D3604" s="472" t="s">
        <v>263</v>
      </c>
      <c r="E3604" s="475">
        <v>117.11</v>
      </c>
    </row>
    <row r="3605" spans="1:5" ht="22.5">
      <c r="A3605" s="472" t="s">
        <v>180</v>
      </c>
      <c r="B3605" s="475">
        <v>97337</v>
      </c>
      <c r="C3605" s="473" t="s">
        <v>20637</v>
      </c>
      <c r="D3605" s="472" t="s">
        <v>263</v>
      </c>
      <c r="E3605" s="475">
        <v>176.17</v>
      </c>
    </row>
    <row r="3606" spans="1:5" ht="22.5">
      <c r="A3606" s="472" t="s">
        <v>180</v>
      </c>
      <c r="B3606" s="475">
        <v>97338</v>
      </c>
      <c r="C3606" s="473" t="s">
        <v>20641</v>
      </c>
      <c r="D3606" s="472" t="s">
        <v>263</v>
      </c>
      <c r="E3606" s="475">
        <v>211.82</v>
      </c>
    </row>
    <row r="3607" spans="1:5" ht="22.5">
      <c r="A3607" s="472" t="s">
        <v>180</v>
      </c>
      <c r="B3607" s="475">
        <v>97339</v>
      </c>
      <c r="C3607" s="473" t="s">
        <v>20645</v>
      </c>
      <c r="D3607" s="472" t="s">
        <v>263</v>
      </c>
      <c r="E3607" s="475">
        <v>227.6</v>
      </c>
    </row>
    <row r="3608" spans="1:5" ht="22.5">
      <c r="A3608" s="472" t="s">
        <v>180</v>
      </c>
      <c r="B3608" s="475">
        <v>97340</v>
      </c>
      <c r="C3608" s="473" t="s">
        <v>20647</v>
      </c>
      <c r="D3608" s="472" t="s">
        <v>263</v>
      </c>
      <c r="E3608" s="475">
        <v>228.26</v>
      </c>
    </row>
    <row r="3609" spans="1:5" ht="22.5">
      <c r="A3609" s="472" t="s">
        <v>180</v>
      </c>
      <c r="B3609" s="475">
        <v>97341</v>
      </c>
      <c r="C3609" s="473" t="s">
        <v>20650</v>
      </c>
      <c r="D3609" s="472" t="s">
        <v>263</v>
      </c>
      <c r="E3609" s="475">
        <v>60.73</v>
      </c>
    </row>
    <row r="3610" spans="1:5" ht="22.5">
      <c r="A3610" s="472" t="s">
        <v>180</v>
      </c>
      <c r="B3610" s="475">
        <v>97342</v>
      </c>
      <c r="C3610" s="473" t="s">
        <v>20653</v>
      </c>
      <c r="D3610" s="472" t="s">
        <v>263</v>
      </c>
      <c r="E3610" s="475">
        <v>95.98</v>
      </c>
    </row>
    <row r="3611" spans="1:5" ht="22.5">
      <c r="A3611" s="472" t="s">
        <v>180</v>
      </c>
      <c r="B3611" s="475">
        <v>97343</v>
      </c>
      <c r="C3611" s="473" t="s">
        <v>20657</v>
      </c>
      <c r="D3611" s="472" t="s">
        <v>263</v>
      </c>
      <c r="E3611" s="475">
        <v>121.2</v>
      </c>
    </row>
    <row r="3612" spans="1:5" ht="22.5">
      <c r="A3612" s="472" t="s">
        <v>180</v>
      </c>
      <c r="B3612" s="475">
        <v>97344</v>
      </c>
      <c r="C3612" s="473" t="s">
        <v>20661</v>
      </c>
      <c r="D3612" s="472" t="s">
        <v>263</v>
      </c>
      <c r="E3612" s="475">
        <v>69.069999999999993</v>
      </c>
    </row>
    <row r="3613" spans="1:5" ht="22.5">
      <c r="A3613" s="472" t="s">
        <v>180</v>
      </c>
      <c r="B3613" s="475">
        <v>97345</v>
      </c>
      <c r="C3613" s="473" t="s">
        <v>20664</v>
      </c>
      <c r="D3613" s="472" t="s">
        <v>263</v>
      </c>
      <c r="E3613" s="475">
        <v>110.32</v>
      </c>
    </row>
    <row r="3614" spans="1:5" ht="22.5">
      <c r="A3614" s="472" t="s">
        <v>180</v>
      </c>
      <c r="B3614" s="475">
        <v>97346</v>
      </c>
      <c r="C3614" s="473" t="s">
        <v>20667</v>
      </c>
      <c r="D3614" s="472" t="s">
        <v>263</v>
      </c>
      <c r="E3614" s="475">
        <v>140.75</v>
      </c>
    </row>
    <row r="3615" spans="1:5" ht="22.5">
      <c r="A3615" s="472" t="s">
        <v>180</v>
      </c>
      <c r="B3615" s="475">
        <v>97347</v>
      </c>
      <c r="C3615" s="473" t="s">
        <v>20671</v>
      </c>
      <c r="D3615" s="472" t="s">
        <v>263</v>
      </c>
      <c r="E3615" s="475">
        <v>111.16</v>
      </c>
    </row>
    <row r="3616" spans="1:5" ht="22.5">
      <c r="A3616" s="472" t="s">
        <v>180</v>
      </c>
      <c r="B3616" s="475">
        <v>97348</v>
      </c>
      <c r="C3616" s="473" t="s">
        <v>20675</v>
      </c>
      <c r="D3616" s="472" t="s">
        <v>263</v>
      </c>
      <c r="E3616" s="475">
        <v>153.63999999999999</v>
      </c>
    </row>
    <row r="3617" spans="1:5" ht="22.5">
      <c r="A3617" s="472" t="s">
        <v>180</v>
      </c>
      <c r="B3617" s="475">
        <v>97349</v>
      </c>
      <c r="C3617" s="473" t="s">
        <v>20678</v>
      </c>
      <c r="D3617" s="472" t="s">
        <v>263</v>
      </c>
      <c r="E3617" s="475">
        <v>221.65</v>
      </c>
    </row>
    <row r="3618" spans="1:5" ht="22.5">
      <c r="A3618" s="472" t="s">
        <v>180</v>
      </c>
      <c r="B3618" s="475">
        <v>97350</v>
      </c>
      <c r="C3618" s="473" t="s">
        <v>20682</v>
      </c>
      <c r="D3618" s="472" t="s">
        <v>263</v>
      </c>
      <c r="E3618" s="475">
        <v>269.19</v>
      </c>
    </row>
    <row r="3619" spans="1:5" ht="22.5">
      <c r="A3619" s="472" t="s">
        <v>180</v>
      </c>
      <c r="B3619" s="475">
        <v>97351</v>
      </c>
      <c r="C3619" s="473" t="s">
        <v>20686</v>
      </c>
      <c r="D3619" s="472" t="s">
        <v>263</v>
      </c>
      <c r="E3619" s="475">
        <v>372.33</v>
      </c>
    </row>
    <row r="3620" spans="1:5" ht="22.5">
      <c r="A3620" s="472" t="s">
        <v>180</v>
      </c>
      <c r="B3620" s="475">
        <v>97352</v>
      </c>
      <c r="C3620" s="473" t="s">
        <v>20690</v>
      </c>
      <c r="D3620" s="472" t="s">
        <v>263</v>
      </c>
      <c r="E3620" s="475">
        <v>482.66</v>
      </c>
    </row>
    <row r="3621" spans="1:5" ht="22.5">
      <c r="A3621" s="472" t="s">
        <v>180</v>
      </c>
      <c r="B3621" s="475">
        <v>97353</v>
      </c>
      <c r="C3621" s="473" t="s">
        <v>20694</v>
      </c>
      <c r="D3621" s="472" t="s">
        <v>263</v>
      </c>
      <c r="E3621" s="475">
        <v>71.97</v>
      </c>
    </row>
    <row r="3622" spans="1:5" ht="22.5">
      <c r="A3622" s="472" t="s">
        <v>180</v>
      </c>
      <c r="B3622" s="475">
        <v>97354</v>
      </c>
      <c r="C3622" s="473" t="s">
        <v>20698</v>
      </c>
      <c r="D3622" s="472" t="s">
        <v>263</v>
      </c>
      <c r="E3622" s="475">
        <v>114.96</v>
      </c>
    </row>
    <row r="3623" spans="1:5" ht="22.5">
      <c r="A3623" s="472" t="s">
        <v>180</v>
      </c>
      <c r="B3623" s="475">
        <v>97355</v>
      </c>
      <c r="C3623" s="473" t="s">
        <v>20702</v>
      </c>
      <c r="D3623" s="472" t="s">
        <v>263</v>
      </c>
      <c r="E3623" s="475">
        <v>157.72999999999999</v>
      </c>
    </row>
    <row r="3624" spans="1:5" ht="22.5">
      <c r="A3624" s="472" t="s">
        <v>180</v>
      </c>
      <c r="B3624" s="475">
        <v>97356</v>
      </c>
      <c r="C3624" s="473" t="s">
        <v>20706</v>
      </c>
      <c r="D3624" s="472" t="s">
        <v>263</v>
      </c>
      <c r="E3624" s="475">
        <v>80.31</v>
      </c>
    </row>
    <row r="3625" spans="1:5" ht="22.5">
      <c r="A3625" s="472" t="s">
        <v>180</v>
      </c>
      <c r="B3625" s="475">
        <v>97357</v>
      </c>
      <c r="C3625" s="473" t="s">
        <v>20710</v>
      </c>
      <c r="D3625" s="472" t="s">
        <v>263</v>
      </c>
      <c r="E3625" s="475">
        <v>129.30000000000001</v>
      </c>
    </row>
    <row r="3626" spans="1:5" ht="22.5">
      <c r="A3626" s="472" t="s">
        <v>180</v>
      </c>
      <c r="B3626" s="475">
        <v>97358</v>
      </c>
      <c r="C3626" s="473" t="s">
        <v>20714</v>
      </c>
      <c r="D3626" s="472" t="s">
        <v>263</v>
      </c>
      <c r="E3626" s="475">
        <v>177.28</v>
      </c>
    </row>
    <row r="3627" spans="1:5" ht="33.75">
      <c r="A3627" s="472" t="s">
        <v>180</v>
      </c>
      <c r="B3627" s="475">
        <v>97498</v>
      </c>
      <c r="C3627" s="473" t="s">
        <v>20718</v>
      </c>
      <c r="D3627" s="472" t="s">
        <v>263</v>
      </c>
      <c r="E3627" s="475">
        <v>51.45</v>
      </c>
    </row>
    <row r="3628" spans="1:5" ht="33.75">
      <c r="A3628" s="472" t="s">
        <v>180</v>
      </c>
      <c r="B3628" s="475">
        <v>97535</v>
      </c>
      <c r="C3628" s="473" t="s">
        <v>20721</v>
      </c>
      <c r="D3628" s="472" t="s">
        <v>263</v>
      </c>
      <c r="E3628" s="475">
        <v>55.25</v>
      </c>
    </row>
    <row r="3629" spans="1:5" ht="22.5">
      <c r="A3629" s="472" t="s">
        <v>180</v>
      </c>
      <c r="B3629" s="475">
        <v>97536</v>
      </c>
      <c r="C3629" s="473" t="s">
        <v>20725</v>
      </c>
      <c r="D3629" s="472" t="s">
        <v>263</v>
      </c>
      <c r="E3629" s="475">
        <v>64</v>
      </c>
    </row>
    <row r="3630" spans="1:5" ht="22.5">
      <c r="A3630" s="472" t="s">
        <v>180</v>
      </c>
      <c r="B3630" s="475">
        <v>100788</v>
      </c>
      <c r="C3630" s="473" t="s">
        <v>20728</v>
      </c>
      <c r="D3630" s="472" t="s">
        <v>437</v>
      </c>
      <c r="E3630" s="475">
        <v>738.95</v>
      </c>
    </row>
    <row r="3631" spans="1:5" ht="22.5">
      <c r="A3631" s="472" t="s">
        <v>180</v>
      </c>
      <c r="B3631" s="475">
        <v>100791</v>
      </c>
      <c r="C3631" s="473" t="s">
        <v>20732</v>
      </c>
      <c r="D3631" s="472" t="s">
        <v>263</v>
      </c>
      <c r="E3631" s="475">
        <v>18.13</v>
      </c>
    </row>
    <row r="3632" spans="1:5" ht="22.5">
      <c r="A3632" s="472" t="s">
        <v>180</v>
      </c>
      <c r="B3632" s="475">
        <v>100792</v>
      </c>
      <c r="C3632" s="473" t="s">
        <v>20736</v>
      </c>
      <c r="D3632" s="472" t="s">
        <v>263</v>
      </c>
      <c r="E3632" s="475">
        <v>26.91</v>
      </c>
    </row>
    <row r="3633" spans="1:5" ht="22.5">
      <c r="A3633" s="472" t="s">
        <v>180</v>
      </c>
      <c r="B3633" s="475">
        <v>100793</v>
      </c>
      <c r="C3633" s="473" t="s">
        <v>20740</v>
      </c>
      <c r="D3633" s="472" t="s">
        <v>263</v>
      </c>
      <c r="E3633" s="475">
        <v>35.89</v>
      </c>
    </row>
    <row r="3634" spans="1:5" ht="22.5">
      <c r="A3634" s="472" t="s">
        <v>180</v>
      </c>
      <c r="B3634" s="475">
        <v>100794</v>
      </c>
      <c r="C3634" s="473" t="s">
        <v>20744</v>
      </c>
      <c r="D3634" s="472" t="s">
        <v>263</v>
      </c>
      <c r="E3634" s="475">
        <v>48.63</v>
      </c>
    </row>
    <row r="3635" spans="1:5" ht="22.5">
      <c r="A3635" s="472" t="s">
        <v>180</v>
      </c>
      <c r="B3635" s="475">
        <v>100799</v>
      </c>
      <c r="C3635" s="473" t="s">
        <v>20748</v>
      </c>
      <c r="D3635" s="472" t="s">
        <v>263</v>
      </c>
      <c r="E3635" s="475">
        <v>18.52</v>
      </c>
    </row>
    <row r="3636" spans="1:5" ht="22.5">
      <c r="A3636" s="472" t="s">
        <v>180</v>
      </c>
      <c r="B3636" s="475">
        <v>100800</v>
      </c>
      <c r="C3636" s="473" t="s">
        <v>20751</v>
      </c>
      <c r="D3636" s="472" t="s">
        <v>263</v>
      </c>
      <c r="E3636" s="475">
        <v>27.3</v>
      </c>
    </row>
    <row r="3637" spans="1:5" ht="22.5">
      <c r="A3637" s="472" t="s">
        <v>180</v>
      </c>
      <c r="B3637" s="475">
        <v>100801</v>
      </c>
      <c r="C3637" s="473" t="s">
        <v>20754</v>
      </c>
      <c r="D3637" s="472" t="s">
        <v>263</v>
      </c>
      <c r="E3637" s="475">
        <v>36.29</v>
      </c>
    </row>
    <row r="3638" spans="1:5" ht="22.5">
      <c r="A3638" s="472" t="s">
        <v>180</v>
      </c>
      <c r="B3638" s="475">
        <v>100802</v>
      </c>
      <c r="C3638" s="473" t="s">
        <v>20758</v>
      </c>
      <c r="D3638" s="472" t="s">
        <v>263</v>
      </c>
      <c r="E3638" s="475">
        <v>49.02</v>
      </c>
    </row>
    <row r="3639" spans="1:5" ht="22.5">
      <c r="A3639" s="472" t="s">
        <v>180</v>
      </c>
      <c r="B3639" s="475">
        <v>100803</v>
      </c>
      <c r="C3639" s="473" t="s">
        <v>20761</v>
      </c>
      <c r="D3639" s="472" t="s">
        <v>263</v>
      </c>
      <c r="E3639" s="475">
        <v>17.32</v>
      </c>
    </row>
    <row r="3640" spans="1:5" ht="22.5">
      <c r="A3640" s="472" t="s">
        <v>180</v>
      </c>
      <c r="B3640" s="475">
        <v>100804</v>
      </c>
      <c r="C3640" s="473" t="s">
        <v>20765</v>
      </c>
      <c r="D3640" s="472" t="s">
        <v>263</v>
      </c>
      <c r="E3640" s="475">
        <v>25.97</v>
      </c>
    </row>
    <row r="3641" spans="1:5" ht="22.5">
      <c r="A3641" s="472" t="s">
        <v>180</v>
      </c>
      <c r="B3641" s="475">
        <v>100805</v>
      </c>
      <c r="C3641" s="473" t="s">
        <v>20769</v>
      </c>
      <c r="D3641" s="472" t="s">
        <v>263</v>
      </c>
      <c r="E3641" s="475">
        <v>34.76</v>
      </c>
    </row>
    <row r="3642" spans="1:5" ht="22.5">
      <c r="A3642" s="472" t="s">
        <v>180</v>
      </c>
      <c r="B3642" s="475">
        <v>100806</v>
      </c>
      <c r="C3642" s="473" t="s">
        <v>20772</v>
      </c>
      <c r="D3642" s="472" t="s">
        <v>263</v>
      </c>
      <c r="E3642" s="475">
        <v>47.23</v>
      </c>
    </row>
    <row r="3643" spans="1:5" ht="22.5">
      <c r="A3643" s="472" t="s">
        <v>180</v>
      </c>
      <c r="B3643" s="475">
        <v>100807</v>
      </c>
      <c r="C3643" s="473" t="s">
        <v>20776</v>
      </c>
      <c r="D3643" s="472" t="s">
        <v>263</v>
      </c>
      <c r="E3643" s="475">
        <v>23.08</v>
      </c>
    </row>
    <row r="3644" spans="1:5" ht="22.5">
      <c r="A3644" s="472" t="s">
        <v>180</v>
      </c>
      <c r="B3644" s="475">
        <v>100808</v>
      </c>
      <c r="C3644" s="473" t="s">
        <v>20779</v>
      </c>
      <c r="D3644" s="472" t="s">
        <v>263</v>
      </c>
      <c r="E3644" s="475">
        <v>32.71</v>
      </c>
    </row>
    <row r="3645" spans="1:5" ht="22.5">
      <c r="A3645" s="472" t="s">
        <v>180</v>
      </c>
      <c r="B3645" s="475">
        <v>100809</v>
      </c>
      <c r="C3645" s="473" t="s">
        <v>20783</v>
      </c>
      <c r="D3645" s="472" t="s">
        <v>263</v>
      </c>
      <c r="E3645" s="475">
        <v>42.76</v>
      </c>
    </row>
    <row r="3646" spans="1:5" ht="22.5">
      <c r="A3646" s="472" t="s">
        <v>180</v>
      </c>
      <c r="B3646" s="475">
        <v>100810</v>
      </c>
      <c r="C3646" s="473" t="s">
        <v>20787</v>
      </c>
      <c r="D3646" s="472" t="s">
        <v>263</v>
      </c>
      <c r="E3646" s="475">
        <v>56.97</v>
      </c>
    </row>
    <row r="3647" spans="1:5" ht="22.5">
      <c r="A3647" s="472" t="s">
        <v>180</v>
      </c>
      <c r="B3647" s="475">
        <v>101918</v>
      </c>
      <c r="C3647" s="473" t="s">
        <v>20791</v>
      </c>
      <c r="D3647" s="472" t="s">
        <v>263</v>
      </c>
      <c r="E3647" s="475">
        <v>243.37</v>
      </c>
    </row>
    <row r="3648" spans="1:5" ht="22.5">
      <c r="A3648" s="472" t="s">
        <v>180</v>
      </c>
      <c r="B3648" s="475">
        <v>101919</v>
      </c>
      <c r="C3648" s="473" t="s">
        <v>20795</v>
      </c>
      <c r="D3648" s="472" t="s">
        <v>437</v>
      </c>
      <c r="E3648" s="475">
        <v>418.57</v>
      </c>
    </row>
    <row r="3649" spans="1:5" ht="22.5">
      <c r="A3649" s="472" t="s">
        <v>180</v>
      </c>
      <c r="B3649" s="475">
        <v>101920</v>
      </c>
      <c r="C3649" s="473" t="s">
        <v>20799</v>
      </c>
      <c r="D3649" s="472" t="s">
        <v>437</v>
      </c>
      <c r="E3649" s="475">
        <v>193.93</v>
      </c>
    </row>
    <row r="3650" spans="1:5" ht="22.5">
      <c r="A3650" s="472" t="s">
        <v>180</v>
      </c>
      <c r="B3650" s="475">
        <v>101921</v>
      </c>
      <c r="C3650" s="473" t="s">
        <v>20803</v>
      </c>
      <c r="D3650" s="472" t="s">
        <v>437</v>
      </c>
      <c r="E3650" s="475">
        <v>222.86</v>
      </c>
    </row>
    <row r="3651" spans="1:5" ht="22.5">
      <c r="A3651" s="472" t="s">
        <v>180</v>
      </c>
      <c r="B3651" s="475">
        <v>101922</v>
      </c>
      <c r="C3651" s="473" t="s">
        <v>20807</v>
      </c>
      <c r="D3651" s="472" t="s">
        <v>437</v>
      </c>
      <c r="E3651" s="475">
        <v>222.86</v>
      </c>
    </row>
    <row r="3652" spans="1:5" ht="22.5">
      <c r="A3652" s="472" t="s">
        <v>180</v>
      </c>
      <c r="B3652" s="475">
        <v>101923</v>
      </c>
      <c r="C3652" s="473" t="s">
        <v>20809</v>
      </c>
      <c r="D3652" s="472" t="s">
        <v>437</v>
      </c>
      <c r="E3652" s="475">
        <v>222.86</v>
      </c>
    </row>
    <row r="3653" spans="1:5" ht="22.5">
      <c r="A3653" s="472" t="s">
        <v>180</v>
      </c>
      <c r="B3653" s="475">
        <v>101924</v>
      </c>
      <c r="C3653" s="473" t="s">
        <v>20811</v>
      </c>
      <c r="D3653" s="472" t="s">
        <v>437</v>
      </c>
      <c r="E3653" s="475">
        <v>181.83</v>
      </c>
    </row>
    <row r="3654" spans="1:5" ht="22.5">
      <c r="A3654" s="472" t="s">
        <v>180</v>
      </c>
      <c r="B3654" s="475">
        <v>101925</v>
      </c>
      <c r="C3654" s="473" t="s">
        <v>20815</v>
      </c>
      <c r="D3654" s="472" t="s">
        <v>437</v>
      </c>
      <c r="E3654" s="475">
        <v>306.02</v>
      </c>
    </row>
    <row r="3655" spans="1:5" ht="22.5">
      <c r="A3655" s="472" t="s">
        <v>180</v>
      </c>
      <c r="B3655" s="475">
        <v>101926</v>
      </c>
      <c r="C3655" s="473" t="s">
        <v>20819</v>
      </c>
      <c r="D3655" s="472" t="s">
        <v>437</v>
      </c>
      <c r="E3655" s="475">
        <v>393.78</v>
      </c>
    </row>
    <row r="3656" spans="1:5" ht="33.75">
      <c r="A3656" s="472" t="s">
        <v>180</v>
      </c>
      <c r="B3656" s="475">
        <v>101927</v>
      </c>
      <c r="C3656" s="473" t="s">
        <v>20823</v>
      </c>
      <c r="D3656" s="472" t="s">
        <v>263</v>
      </c>
      <c r="E3656" s="475">
        <v>231.51</v>
      </c>
    </row>
    <row r="3657" spans="1:5" ht="22.5">
      <c r="A3657" s="472" t="s">
        <v>180</v>
      </c>
      <c r="B3657" s="475">
        <v>101928</v>
      </c>
      <c r="C3657" s="473" t="s">
        <v>20827</v>
      </c>
      <c r="D3657" s="472" t="s">
        <v>437</v>
      </c>
      <c r="E3657" s="475">
        <v>423.1</v>
      </c>
    </row>
    <row r="3658" spans="1:5" ht="22.5">
      <c r="A3658" s="472" t="s">
        <v>180</v>
      </c>
      <c r="B3658" s="475">
        <v>101929</v>
      </c>
      <c r="C3658" s="473" t="s">
        <v>20831</v>
      </c>
      <c r="D3658" s="472" t="s">
        <v>437</v>
      </c>
      <c r="E3658" s="475">
        <v>198.46</v>
      </c>
    </row>
    <row r="3659" spans="1:5" ht="22.5">
      <c r="A3659" s="472" t="s">
        <v>180</v>
      </c>
      <c r="B3659" s="475">
        <v>101930</v>
      </c>
      <c r="C3659" s="473" t="s">
        <v>20835</v>
      </c>
      <c r="D3659" s="472" t="s">
        <v>437</v>
      </c>
      <c r="E3659" s="475">
        <v>227.39</v>
      </c>
    </row>
    <row r="3660" spans="1:5" ht="22.5">
      <c r="A3660" s="472" t="s">
        <v>180</v>
      </c>
      <c r="B3660" s="475">
        <v>101931</v>
      </c>
      <c r="C3660" s="473" t="s">
        <v>20839</v>
      </c>
      <c r="D3660" s="472" t="s">
        <v>437</v>
      </c>
      <c r="E3660" s="475">
        <v>227.39</v>
      </c>
    </row>
    <row r="3661" spans="1:5" ht="22.5">
      <c r="A3661" s="472" t="s">
        <v>180</v>
      </c>
      <c r="B3661" s="475">
        <v>101932</v>
      </c>
      <c r="C3661" s="473" t="s">
        <v>20841</v>
      </c>
      <c r="D3661" s="472" t="s">
        <v>437</v>
      </c>
      <c r="E3661" s="475">
        <v>227.39</v>
      </c>
    </row>
    <row r="3662" spans="1:5" ht="22.5">
      <c r="A3662" s="472" t="s">
        <v>180</v>
      </c>
      <c r="B3662" s="475">
        <v>101933</v>
      </c>
      <c r="C3662" s="473" t="s">
        <v>20843</v>
      </c>
      <c r="D3662" s="472" t="s">
        <v>437</v>
      </c>
      <c r="E3662" s="475">
        <v>186.36</v>
      </c>
    </row>
    <row r="3663" spans="1:5" ht="22.5">
      <c r="A3663" s="472" t="s">
        <v>180</v>
      </c>
      <c r="B3663" s="475">
        <v>101934</v>
      </c>
      <c r="C3663" s="473" t="s">
        <v>20846</v>
      </c>
      <c r="D3663" s="472" t="s">
        <v>437</v>
      </c>
      <c r="E3663" s="475">
        <v>312.83</v>
      </c>
    </row>
    <row r="3664" spans="1:5" ht="22.5">
      <c r="A3664" s="472" t="s">
        <v>180</v>
      </c>
      <c r="B3664" s="475">
        <v>101935</v>
      </c>
      <c r="C3664" s="473" t="s">
        <v>20850</v>
      </c>
      <c r="D3664" s="472" t="s">
        <v>437</v>
      </c>
      <c r="E3664" s="475">
        <v>402.87</v>
      </c>
    </row>
    <row r="3665" spans="1:5" ht="22.5">
      <c r="A3665" s="472" t="s">
        <v>180</v>
      </c>
      <c r="B3665" s="475">
        <v>89358</v>
      </c>
      <c r="C3665" s="473" t="s">
        <v>20854</v>
      </c>
      <c r="D3665" s="472" t="s">
        <v>437</v>
      </c>
      <c r="E3665" s="475">
        <v>6.66</v>
      </c>
    </row>
    <row r="3666" spans="1:5" ht="22.5">
      <c r="A3666" s="472" t="s">
        <v>180</v>
      </c>
      <c r="B3666" s="475">
        <v>89359</v>
      </c>
      <c r="C3666" s="473" t="s">
        <v>20858</v>
      </c>
      <c r="D3666" s="472" t="s">
        <v>437</v>
      </c>
      <c r="E3666" s="475">
        <v>7.19</v>
      </c>
    </row>
    <row r="3667" spans="1:5" ht="22.5">
      <c r="A3667" s="472" t="s">
        <v>180</v>
      </c>
      <c r="B3667" s="475">
        <v>89360</v>
      </c>
      <c r="C3667" s="473" t="s">
        <v>20861</v>
      </c>
      <c r="D3667" s="472" t="s">
        <v>437</v>
      </c>
      <c r="E3667" s="475">
        <v>9.4</v>
      </c>
    </row>
    <row r="3668" spans="1:5" ht="22.5">
      <c r="A3668" s="472" t="s">
        <v>180</v>
      </c>
      <c r="B3668" s="475">
        <v>89361</v>
      </c>
      <c r="C3668" s="473" t="s">
        <v>20864</v>
      </c>
      <c r="D3668" s="472" t="s">
        <v>437</v>
      </c>
      <c r="E3668" s="475">
        <v>8.5299999999999994</v>
      </c>
    </row>
    <row r="3669" spans="1:5" ht="22.5">
      <c r="A3669" s="472" t="s">
        <v>180</v>
      </c>
      <c r="B3669" s="475">
        <v>89362</v>
      </c>
      <c r="C3669" s="473" t="s">
        <v>20866</v>
      </c>
      <c r="D3669" s="472" t="s">
        <v>437</v>
      </c>
      <c r="E3669" s="475">
        <v>8</v>
      </c>
    </row>
    <row r="3670" spans="1:5" ht="22.5">
      <c r="A3670" s="472" t="s">
        <v>180</v>
      </c>
      <c r="B3670" s="475">
        <v>89363</v>
      </c>
      <c r="C3670" s="473" t="s">
        <v>20868</v>
      </c>
      <c r="D3670" s="472" t="s">
        <v>437</v>
      </c>
      <c r="E3670" s="475">
        <v>9.1300000000000008</v>
      </c>
    </row>
    <row r="3671" spans="1:5" ht="22.5">
      <c r="A3671" s="472" t="s">
        <v>180</v>
      </c>
      <c r="B3671" s="475">
        <v>89364</v>
      </c>
      <c r="C3671" s="473" t="s">
        <v>20870</v>
      </c>
      <c r="D3671" s="472" t="s">
        <v>437</v>
      </c>
      <c r="E3671" s="475">
        <v>11.46</v>
      </c>
    </row>
    <row r="3672" spans="1:5" ht="22.5">
      <c r="A3672" s="472" t="s">
        <v>180</v>
      </c>
      <c r="B3672" s="475">
        <v>89365</v>
      </c>
      <c r="C3672" s="473" t="s">
        <v>20874</v>
      </c>
      <c r="D3672" s="472" t="s">
        <v>437</v>
      </c>
      <c r="E3672" s="475">
        <v>10.42</v>
      </c>
    </row>
    <row r="3673" spans="1:5" ht="22.5">
      <c r="A3673" s="472" t="s">
        <v>180</v>
      </c>
      <c r="B3673" s="475">
        <v>89366</v>
      </c>
      <c r="C3673" s="473" t="s">
        <v>20876</v>
      </c>
      <c r="D3673" s="472" t="s">
        <v>437</v>
      </c>
      <c r="E3673" s="475">
        <v>17.62</v>
      </c>
    </row>
    <row r="3674" spans="1:5" ht="22.5">
      <c r="A3674" s="472" t="s">
        <v>180</v>
      </c>
      <c r="B3674" s="475">
        <v>89367</v>
      </c>
      <c r="C3674" s="473" t="s">
        <v>20879</v>
      </c>
      <c r="D3674" s="472" t="s">
        <v>437</v>
      </c>
      <c r="E3674" s="475">
        <v>11.63</v>
      </c>
    </row>
    <row r="3675" spans="1:5" ht="22.5">
      <c r="A3675" s="472" t="s">
        <v>180</v>
      </c>
      <c r="B3675" s="475">
        <v>89368</v>
      </c>
      <c r="C3675" s="473" t="s">
        <v>20882</v>
      </c>
      <c r="D3675" s="472" t="s">
        <v>437</v>
      </c>
      <c r="E3675" s="475">
        <v>14.79</v>
      </c>
    </row>
    <row r="3676" spans="1:5" ht="22.5">
      <c r="A3676" s="472" t="s">
        <v>180</v>
      </c>
      <c r="B3676" s="475">
        <v>89369</v>
      </c>
      <c r="C3676" s="473" t="s">
        <v>20885</v>
      </c>
      <c r="D3676" s="472" t="s">
        <v>437</v>
      </c>
      <c r="E3676" s="475">
        <v>18.71</v>
      </c>
    </row>
    <row r="3677" spans="1:5" ht="22.5">
      <c r="A3677" s="472" t="s">
        <v>180</v>
      </c>
      <c r="B3677" s="475">
        <v>89370</v>
      </c>
      <c r="C3677" s="473" t="s">
        <v>20888</v>
      </c>
      <c r="D3677" s="472" t="s">
        <v>437</v>
      </c>
      <c r="E3677" s="475">
        <v>14.13</v>
      </c>
    </row>
    <row r="3678" spans="1:5" ht="22.5">
      <c r="A3678" s="472" t="s">
        <v>180</v>
      </c>
      <c r="B3678" s="475">
        <v>89371</v>
      </c>
      <c r="C3678" s="473" t="s">
        <v>20891</v>
      </c>
      <c r="D3678" s="472" t="s">
        <v>437</v>
      </c>
      <c r="E3678" s="475">
        <v>5.15</v>
      </c>
    </row>
    <row r="3679" spans="1:5" ht="22.5">
      <c r="A3679" s="472" t="s">
        <v>180</v>
      </c>
      <c r="B3679" s="475">
        <v>89372</v>
      </c>
      <c r="C3679" s="473" t="s">
        <v>20893</v>
      </c>
      <c r="D3679" s="472" t="s">
        <v>437</v>
      </c>
      <c r="E3679" s="475">
        <v>15.59</v>
      </c>
    </row>
    <row r="3680" spans="1:5" ht="22.5">
      <c r="A3680" s="472" t="s">
        <v>180</v>
      </c>
      <c r="B3680" s="475">
        <v>89373</v>
      </c>
      <c r="C3680" s="473" t="s">
        <v>20896</v>
      </c>
      <c r="D3680" s="472" t="s">
        <v>437</v>
      </c>
      <c r="E3680" s="475">
        <v>6.1</v>
      </c>
    </row>
    <row r="3681" spans="1:5" ht="22.5">
      <c r="A3681" s="472" t="s">
        <v>180</v>
      </c>
      <c r="B3681" s="475">
        <v>89374</v>
      </c>
      <c r="C3681" s="473" t="s">
        <v>20898</v>
      </c>
      <c r="D3681" s="472" t="s">
        <v>437</v>
      </c>
      <c r="E3681" s="475">
        <v>11.75</v>
      </c>
    </row>
    <row r="3682" spans="1:5" ht="22.5">
      <c r="A3682" s="472" t="s">
        <v>180</v>
      </c>
      <c r="B3682" s="475">
        <v>89375</v>
      </c>
      <c r="C3682" s="473" t="s">
        <v>20900</v>
      </c>
      <c r="D3682" s="472" t="s">
        <v>437</v>
      </c>
      <c r="E3682" s="475">
        <v>15.17</v>
      </c>
    </row>
    <row r="3683" spans="1:5" ht="22.5">
      <c r="A3683" s="472" t="s">
        <v>180</v>
      </c>
      <c r="B3683" s="475">
        <v>89376</v>
      </c>
      <c r="C3683" s="473" t="s">
        <v>20902</v>
      </c>
      <c r="D3683" s="472" t="s">
        <v>437</v>
      </c>
      <c r="E3683" s="475">
        <v>5.25</v>
      </c>
    </row>
    <row r="3684" spans="1:5" ht="22.5">
      <c r="A3684" s="472" t="s">
        <v>180</v>
      </c>
      <c r="B3684" s="475">
        <v>89377</v>
      </c>
      <c r="C3684" s="473" t="s">
        <v>20905</v>
      </c>
      <c r="D3684" s="472" t="s">
        <v>437</v>
      </c>
      <c r="E3684" s="475">
        <v>10.3</v>
      </c>
    </row>
    <row r="3685" spans="1:5" ht="22.5">
      <c r="A3685" s="472" t="s">
        <v>180</v>
      </c>
      <c r="B3685" s="475">
        <v>89378</v>
      </c>
      <c r="C3685" s="473" t="s">
        <v>20907</v>
      </c>
      <c r="D3685" s="472" t="s">
        <v>437</v>
      </c>
      <c r="E3685" s="475">
        <v>6.12</v>
      </c>
    </row>
    <row r="3686" spans="1:5" ht="22.5">
      <c r="A3686" s="472" t="s">
        <v>180</v>
      </c>
      <c r="B3686" s="475">
        <v>89379</v>
      </c>
      <c r="C3686" s="473" t="s">
        <v>20911</v>
      </c>
      <c r="D3686" s="472" t="s">
        <v>437</v>
      </c>
      <c r="E3686" s="475">
        <v>20.03</v>
      </c>
    </row>
    <row r="3687" spans="1:5" ht="22.5">
      <c r="A3687" s="472" t="s">
        <v>180</v>
      </c>
      <c r="B3687" s="475">
        <v>89380</v>
      </c>
      <c r="C3687" s="473" t="s">
        <v>20915</v>
      </c>
      <c r="D3687" s="472" t="s">
        <v>437</v>
      </c>
      <c r="E3687" s="475">
        <v>10.39</v>
      </c>
    </row>
    <row r="3688" spans="1:5" ht="22.5">
      <c r="A3688" s="472" t="s">
        <v>180</v>
      </c>
      <c r="B3688" s="475">
        <v>89381</v>
      </c>
      <c r="C3688" s="473" t="s">
        <v>20917</v>
      </c>
      <c r="D3688" s="472" t="s">
        <v>437</v>
      </c>
      <c r="E3688" s="475">
        <v>14.92</v>
      </c>
    </row>
    <row r="3689" spans="1:5" ht="22.5">
      <c r="A3689" s="472" t="s">
        <v>180</v>
      </c>
      <c r="B3689" s="475">
        <v>89382</v>
      </c>
      <c r="C3689" s="473" t="s">
        <v>20919</v>
      </c>
      <c r="D3689" s="472" t="s">
        <v>437</v>
      </c>
      <c r="E3689" s="475">
        <v>18.100000000000001</v>
      </c>
    </row>
    <row r="3690" spans="1:5" ht="22.5">
      <c r="A3690" s="472" t="s">
        <v>180</v>
      </c>
      <c r="B3690" s="475">
        <v>89383</v>
      </c>
      <c r="C3690" s="473" t="s">
        <v>20923</v>
      </c>
      <c r="D3690" s="472" t="s">
        <v>437</v>
      </c>
      <c r="E3690" s="475">
        <v>6.26</v>
      </c>
    </row>
    <row r="3691" spans="1:5" ht="22.5">
      <c r="A3691" s="472" t="s">
        <v>180</v>
      </c>
      <c r="B3691" s="475">
        <v>89384</v>
      </c>
      <c r="C3691" s="473" t="s">
        <v>20927</v>
      </c>
      <c r="D3691" s="472" t="s">
        <v>437</v>
      </c>
      <c r="E3691" s="475">
        <v>15.15</v>
      </c>
    </row>
    <row r="3692" spans="1:5" ht="22.5">
      <c r="A3692" s="472" t="s">
        <v>180</v>
      </c>
      <c r="B3692" s="475">
        <v>89385</v>
      </c>
      <c r="C3692" s="473" t="s">
        <v>20930</v>
      </c>
      <c r="D3692" s="472" t="s">
        <v>437</v>
      </c>
      <c r="E3692" s="475">
        <v>7.36</v>
      </c>
    </row>
    <row r="3693" spans="1:5" ht="22.5">
      <c r="A3693" s="472" t="s">
        <v>180</v>
      </c>
      <c r="B3693" s="475">
        <v>89386</v>
      </c>
      <c r="C3693" s="473" t="s">
        <v>20932</v>
      </c>
      <c r="D3693" s="472" t="s">
        <v>437</v>
      </c>
      <c r="E3693" s="475">
        <v>8.8800000000000008</v>
      </c>
    </row>
    <row r="3694" spans="1:5" ht="22.5">
      <c r="A3694" s="472" t="s">
        <v>180</v>
      </c>
      <c r="B3694" s="475">
        <v>89387</v>
      </c>
      <c r="C3694" s="473" t="s">
        <v>20936</v>
      </c>
      <c r="D3694" s="472" t="s">
        <v>437</v>
      </c>
      <c r="E3694" s="475">
        <v>42.08</v>
      </c>
    </row>
    <row r="3695" spans="1:5" ht="22.5">
      <c r="A3695" s="472" t="s">
        <v>180</v>
      </c>
      <c r="B3695" s="475">
        <v>89388</v>
      </c>
      <c r="C3695" s="473" t="s">
        <v>20939</v>
      </c>
      <c r="D3695" s="472" t="s">
        <v>437</v>
      </c>
      <c r="E3695" s="475">
        <v>12.64</v>
      </c>
    </row>
    <row r="3696" spans="1:5" ht="22.5">
      <c r="A3696" s="472" t="s">
        <v>180</v>
      </c>
      <c r="B3696" s="475">
        <v>89389</v>
      </c>
      <c r="C3696" s="473" t="s">
        <v>20941</v>
      </c>
      <c r="D3696" s="472" t="s">
        <v>437</v>
      </c>
      <c r="E3696" s="475">
        <v>13.92</v>
      </c>
    </row>
    <row r="3697" spans="1:5" ht="22.5">
      <c r="A3697" s="472" t="s">
        <v>180</v>
      </c>
      <c r="B3697" s="475">
        <v>89390</v>
      </c>
      <c r="C3697" s="473" t="s">
        <v>20944</v>
      </c>
      <c r="D3697" s="472" t="s">
        <v>437</v>
      </c>
      <c r="E3697" s="475">
        <v>27.6</v>
      </c>
    </row>
    <row r="3698" spans="1:5" ht="22.5">
      <c r="A3698" s="472" t="s">
        <v>180</v>
      </c>
      <c r="B3698" s="475">
        <v>89391</v>
      </c>
      <c r="C3698" s="473" t="s">
        <v>20948</v>
      </c>
      <c r="D3698" s="472" t="s">
        <v>437</v>
      </c>
      <c r="E3698" s="475">
        <v>8.73</v>
      </c>
    </row>
    <row r="3699" spans="1:5" ht="22.5">
      <c r="A3699" s="472" t="s">
        <v>180</v>
      </c>
      <c r="B3699" s="475">
        <v>89392</v>
      </c>
      <c r="C3699" s="473" t="s">
        <v>20951</v>
      </c>
      <c r="D3699" s="472" t="s">
        <v>437</v>
      </c>
      <c r="E3699" s="475">
        <v>33.32</v>
      </c>
    </row>
    <row r="3700" spans="1:5" ht="22.5">
      <c r="A3700" s="472" t="s">
        <v>180</v>
      </c>
      <c r="B3700" s="475">
        <v>89393</v>
      </c>
      <c r="C3700" s="473" t="s">
        <v>20954</v>
      </c>
      <c r="D3700" s="472" t="s">
        <v>437</v>
      </c>
      <c r="E3700" s="475">
        <v>9.4</v>
      </c>
    </row>
    <row r="3701" spans="1:5" ht="22.5">
      <c r="A3701" s="472" t="s">
        <v>180</v>
      </c>
      <c r="B3701" s="475">
        <v>89394</v>
      </c>
      <c r="C3701" s="473" t="s">
        <v>20956</v>
      </c>
      <c r="D3701" s="472" t="s">
        <v>437</v>
      </c>
      <c r="E3701" s="475">
        <v>22.42</v>
      </c>
    </row>
    <row r="3702" spans="1:5" ht="22.5">
      <c r="A3702" s="472" t="s">
        <v>180</v>
      </c>
      <c r="B3702" s="475">
        <v>89395</v>
      </c>
      <c r="C3702" s="473" t="s">
        <v>20960</v>
      </c>
      <c r="D3702" s="472" t="s">
        <v>437</v>
      </c>
      <c r="E3702" s="475">
        <v>11.28</v>
      </c>
    </row>
    <row r="3703" spans="1:5" ht="22.5">
      <c r="A3703" s="472" t="s">
        <v>180</v>
      </c>
      <c r="B3703" s="475">
        <v>89396</v>
      </c>
      <c r="C3703" s="473" t="s">
        <v>20962</v>
      </c>
      <c r="D3703" s="472" t="s">
        <v>437</v>
      </c>
      <c r="E3703" s="475">
        <v>22.43</v>
      </c>
    </row>
    <row r="3704" spans="1:5" ht="22.5">
      <c r="A3704" s="472" t="s">
        <v>180</v>
      </c>
      <c r="B3704" s="475">
        <v>89397</v>
      </c>
      <c r="C3704" s="473" t="s">
        <v>20966</v>
      </c>
      <c r="D3704" s="472" t="s">
        <v>437</v>
      </c>
      <c r="E3704" s="475">
        <v>14.26</v>
      </c>
    </row>
    <row r="3705" spans="1:5" ht="22.5">
      <c r="A3705" s="472" t="s">
        <v>180</v>
      </c>
      <c r="B3705" s="475">
        <v>89398</v>
      </c>
      <c r="C3705" s="473" t="s">
        <v>20968</v>
      </c>
      <c r="D3705" s="472" t="s">
        <v>437</v>
      </c>
      <c r="E3705" s="475">
        <v>17.57</v>
      </c>
    </row>
    <row r="3706" spans="1:5" ht="22.5">
      <c r="A3706" s="472" t="s">
        <v>180</v>
      </c>
      <c r="B3706" s="475">
        <v>89399</v>
      </c>
      <c r="C3706" s="473" t="s">
        <v>20971</v>
      </c>
      <c r="D3706" s="472" t="s">
        <v>437</v>
      </c>
      <c r="E3706" s="475">
        <v>36.49</v>
      </c>
    </row>
    <row r="3707" spans="1:5" ht="22.5">
      <c r="A3707" s="472" t="s">
        <v>180</v>
      </c>
      <c r="B3707" s="475">
        <v>89400</v>
      </c>
      <c r="C3707" s="473" t="s">
        <v>20975</v>
      </c>
      <c r="D3707" s="472" t="s">
        <v>437</v>
      </c>
      <c r="E3707" s="475">
        <v>20.52</v>
      </c>
    </row>
    <row r="3708" spans="1:5" ht="22.5">
      <c r="A3708" s="472" t="s">
        <v>180</v>
      </c>
      <c r="B3708" s="475">
        <v>89404</v>
      </c>
      <c r="C3708" s="473" t="s">
        <v>20978</v>
      </c>
      <c r="D3708" s="472" t="s">
        <v>437</v>
      </c>
      <c r="E3708" s="475">
        <v>4.59</v>
      </c>
    </row>
    <row r="3709" spans="1:5" ht="22.5">
      <c r="A3709" s="472" t="s">
        <v>180</v>
      </c>
      <c r="B3709" s="475">
        <v>89405</v>
      </c>
      <c r="C3709" s="473" t="s">
        <v>20980</v>
      </c>
      <c r="D3709" s="472" t="s">
        <v>437</v>
      </c>
      <c r="E3709" s="475">
        <v>5.12</v>
      </c>
    </row>
    <row r="3710" spans="1:5" ht="22.5">
      <c r="A3710" s="472" t="s">
        <v>180</v>
      </c>
      <c r="B3710" s="475">
        <v>89406</v>
      </c>
      <c r="C3710" s="473" t="s">
        <v>20983</v>
      </c>
      <c r="D3710" s="472" t="s">
        <v>437</v>
      </c>
      <c r="E3710" s="475">
        <v>7.33</v>
      </c>
    </row>
    <row r="3711" spans="1:5" ht="22.5">
      <c r="A3711" s="472" t="s">
        <v>180</v>
      </c>
      <c r="B3711" s="475">
        <v>89407</v>
      </c>
      <c r="C3711" s="473" t="s">
        <v>20987</v>
      </c>
      <c r="D3711" s="472" t="s">
        <v>437</v>
      </c>
      <c r="E3711" s="475">
        <v>6.46</v>
      </c>
    </row>
    <row r="3712" spans="1:5" ht="22.5">
      <c r="A3712" s="472" t="s">
        <v>180</v>
      </c>
      <c r="B3712" s="475">
        <v>89408</v>
      </c>
      <c r="C3712" s="473" t="s">
        <v>20990</v>
      </c>
      <c r="D3712" s="472" t="s">
        <v>437</v>
      </c>
      <c r="E3712" s="475">
        <v>5.61</v>
      </c>
    </row>
    <row r="3713" spans="1:5" ht="22.5">
      <c r="A3713" s="472" t="s">
        <v>180</v>
      </c>
      <c r="B3713" s="475">
        <v>89409</v>
      </c>
      <c r="C3713" s="473" t="s">
        <v>20993</v>
      </c>
      <c r="D3713" s="472" t="s">
        <v>437</v>
      </c>
      <c r="E3713" s="475">
        <v>6.74</v>
      </c>
    </row>
    <row r="3714" spans="1:5" ht="22.5">
      <c r="A3714" s="472" t="s">
        <v>180</v>
      </c>
      <c r="B3714" s="475">
        <v>89410</v>
      </c>
      <c r="C3714" s="473" t="s">
        <v>20996</v>
      </c>
      <c r="D3714" s="472" t="s">
        <v>437</v>
      </c>
      <c r="E3714" s="475">
        <v>9.07</v>
      </c>
    </row>
    <row r="3715" spans="1:5" ht="22.5">
      <c r="A3715" s="472" t="s">
        <v>180</v>
      </c>
      <c r="B3715" s="475">
        <v>89411</v>
      </c>
      <c r="C3715" s="473" t="s">
        <v>21000</v>
      </c>
      <c r="D3715" s="472" t="s">
        <v>437</v>
      </c>
      <c r="E3715" s="475">
        <v>8.0299999999999994</v>
      </c>
    </row>
    <row r="3716" spans="1:5" ht="22.5">
      <c r="A3716" s="472" t="s">
        <v>180</v>
      </c>
      <c r="B3716" s="475">
        <v>89412</v>
      </c>
      <c r="C3716" s="473" t="s">
        <v>21003</v>
      </c>
      <c r="D3716" s="472" t="s">
        <v>437</v>
      </c>
      <c r="E3716" s="475">
        <v>9.4499999999999993</v>
      </c>
    </row>
    <row r="3717" spans="1:5" ht="22.5">
      <c r="A3717" s="472" t="s">
        <v>180</v>
      </c>
      <c r="B3717" s="475">
        <v>89413</v>
      </c>
      <c r="C3717" s="473" t="s">
        <v>21006</v>
      </c>
      <c r="D3717" s="472" t="s">
        <v>437</v>
      </c>
      <c r="E3717" s="475">
        <v>8.75</v>
      </c>
    </row>
    <row r="3718" spans="1:5" ht="22.5">
      <c r="A3718" s="472" t="s">
        <v>180</v>
      </c>
      <c r="B3718" s="475">
        <v>89414</v>
      </c>
      <c r="C3718" s="473" t="s">
        <v>21009</v>
      </c>
      <c r="D3718" s="472" t="s">
        <v>437</v>
      </c>
      <c r="E3718" s="475">
        <v>11.91</v>
      </c>
    </row>
    <row r="3719" spans="1:5" ht="22.5">
      <c r="A3719" s="472" t="s">
        <v>180</v>
      </c>
      <c r="B3719" s="475">
        <v>89415</v>
      </c>
      <c r="C3719" s="473" t="s">
        <v>21012</v>
      </c>
      <c r="D3719" s="472" t="s">
        <v>437</v>
      </c>
      <c r="E3719" s="475">
        <v>15.83</v>
      </c>
    </row>
    <row r="3720" spans="1:5" ht="22.5">
      <c r="A3720" s="472" t="s">
        <v>180</v>
      </c>
      <c r="B3720" s="475">
        <v>89416</v>
      </c>
      <c r="C3720" s="473" t="s">
        <v>21016</v>
      </c>
      <c r="D3720" s="472" t="s">
        <v>437</v>
      </c>
      <c r="E3720" s="475">
        <v>11.25</v>
      </c>
    </row>
    <row r="3721" spans="1:5" ht="22.5">
      <c r="A3721" s="472" t="s">
        <v>180</v>
      </c>
      <c r="B3721" s="475">
        <v>89417</v>
      </c>
      <c r="C3721" s="473" t="s">
        <v>21019</v>
      </c>
      <c r="D3721" s="472" t="s">
        <v>437</v>
      </c>
      <c r="E3721" s="475">
        <v>3.78</v>
      </c>
    </row>
    <row r="3722" spans="1:5" ht="22.5">
      <c r="A3722" s="472" t="s">
        <v>180</v>
      </c>
      <c r="B3722" s="475">
        <v>89418</v>
      </c>
      <c r="C3722" s="473" t="s">
        <v>21022</v>
      </c>
      <c r="D3722" s="472" t="s">
        <v>437</v>
      </c>
      <c r="E3722" s="475">
        <v>14.22</v>
      </c>
    </row>
    <row r="3723" spans="1:5" ht="22.5">
      <c r="A3723" s="472" t="s">
        <v>180</v>
      </c>
      <c r="B3723" s="475">
        <v>89419</v>
      </c>
      <c r="C3723" s="473" t="s">
        <v>21026</v>
      </c>
      <c r="D3723" s="472" t="s">
        <v>437</v>
      </c>
      <c r="E3723" s="475">
        <v>4.7300000000000004</v>
      </c>
    </row>
    <row r="3724" spans="1:5" ht="22.5">
      <c r="A3724" s="472" t="s">
        <v>180</v>
      </c>
      <c r="B3724" s="475">
        <v>89420</v>
      </c>
      <c r="C3724" s="473" t="s">
        <v>21030</v>
      </c>
      <c r="D3724" s="472" t="s">
        <v>437</v>
      </c>
      <c r="E3724" s="475">
        <v>10.38</v>
      </c>
    </row>
    <row r="3725" spans="1:5" ht="22.5">
      <c r="A3725" s="472" t="s">
        <v>180</v>
      </c>
      <c r="B3725" s="475">
        <v>89421</v>
      </c>
      <c r="C3725" s="473" t="s">
        <v>21034</v>
      </c>
      <c r="D3725" s="472" t="s">
        <v>437</v>
      </c>
      <c r="E3725" s="475">
        <v>13.8</v>
      </c>
    </row>
    <row r="3726" spans="1:5" ht="22.5">
      <c r="A3726" s="472" t="s">
        <v>180</v>
      </c>
      <c r="B3726" s="475">
        <v>89422</v>
      </c>
      <c r="C3726" s="473" t="s">
        <v>21038</v>
      </c>
      <c r="D3726" s="472" t="s">
        <v>437</v>
      </c>
      <c r="E3726" s="475">
        <v>3.88</v>
      </c>
    </row>
    <row r="3727" spans="1:5" ht="22.5">
      <c r="A3727" s="472" t="s">
        <v>180</v>
      </c>
      <c r="B3727" s="475">
        <v>89423</v>
      </c>
      <c r="C3727" s="473" t="s">
        <v>21041</v>
      </c>
      <c r="D3727" s="472" t="s">
        <v>437</v>
      </c>
      <c r="E3727" s="475">
        <v>9.41</v>
      </c>
    </row>
    <row r="3728" spans="1:5" ht="22.5">
      <c r="A3728" s="472" t="s">
        <v>180</v>
      </c>
      <c r="B3728" s="475">
        <v>89424</v>
      </c>
      <c r="C3728" s="473" t="s">
        <v>21043</v>
      </c>
      <c r="D3728" s="472" t="s">
        <v>437</v>
      </c>
      <c r="E3728" s="475">
        <v>4.51</v>
      </c>
    </row>
    <row r="3729" spans="1:5" ht="22.5">
      <c r="A3729" s="472" t="s">
        <v>180</v>
      </c>
      <c r="B3729" s="475">
        <v>89425</v>
      </c>
      <c r="C3729" s="473" t="s">
        <v>21045</v>
      </c>
      <c r="D3729" s="472" t="s">
        <v>437</v>
      </c>
      <c r="E3729" s="475">
        <v>18.420000000000002</v>
      </c>
    </row>
    <row r="3730" spans="1:5" ht="22.5">
      <c r="A3730" s="472" t="s">
        <v>180</v>
      </c>
      <c r="B3730" s="475">
        <v>89426</v>
      </c>
      <c r="C3730" s="473" t="s">
        <v>21049</v>
      </c>
      <c r="D3730" s="472" t="s">
        <v>437</v>
      </c>
      <c r="E3730" s="475">
        <v>8.7799999999999994</v>
      </c>
    </row>
    <row r="3731" spans="1:5" ht="22.5">
      <c r="A3731" s="472" t="s">
        <v>180</v>
      </c>
      <c r="B3731" s="475">
        <v>89427</v>
      </c>
      <c r="C3731" s="473" t="s">
        <v>21052</v>
      </c>
      <c r="D3731" s="472" t="s">
        <v>437</v>
      </c>
      <c r="E3731" s="475">
        <v>13.31</v>
      </c>
    </row>
    <row r="3732" spans="1:5" ht="22.5">
      <c r="A3732" s="472" t="s">
        <v>180</v>
      </c>
      <c r="B3732" s="475">
        <v>89428</v>
      </c>
      <c r="C3732" s="473" t="s">
        <v>21055</v>
      </c>
      <c r="D3732" s="472" t="s">
        <v>437</v>
      </c>
      <c r="E3732" s="475">
        <v>16.489999999999998</v>
      </c>
    </row>
    <row r="3733" spans="1:5" ht="22.5">
      <c r="A3733" s="472" t="s">
        <v>180</v>
      </c>
      <c r="B3733" s="475">
        <v>89429</v>
      </c>
      <c r="C3733" s="473" t="s">
        <v>21057</v>
      </c>
      <c r="D3733" s="472" t="s">
        <v>437</v>
      </c>
      <c r="E3733" s="475">
        <v>4.6500000000000004</v>
      </c>
    </row>
    <row r="3734" spans="1:5" ht="22.5">
      <c r="A3734" s="472" t="s">
        <v>180</v>
      </c>
      <c r="B3734" s="475">
        <v>89430</v>
      </c>
      <c r="C3734" s="473" t="s">
        <v>21059</v>
      </c>
      <c r="D3734" s="472" t="s">
        <v>437</v>
      </c>
      <c r="E3734" s="475">
        <v>13.54</v>
      </c>
    </row>
    <row r="3735" spans="1:5" ht="22.5">
      <c r="A3735" s="472" t="s">
        <v>180</v>
      </c>
      <c r="B3735" s="475">
        <v>89431</v>
      </c>
      <c r="C3735" s="473" t="s">
        <v>21062</v>
      </c>
      <c r="D3735" s="472" t="s">
        <v>437</v>
      </c>
      <c r="E3735" s="475">
        <v>6.95</v>
      </c>
    </row>
    <row r="3736" spans="1:5" ht="22.5">
      <c r="A3736" s="472" t="s">
        <v>180</v>
      </c>
      <c r="B3736" s="475">
        <v>89432</v>
      </c>
      <c r="C3736" s="473" t="s">
        <v>21065</v>
      </c>
      <c r="D3736" s="472" t="s">
        <v>437</v>
      </c>
      <c r="E3736" s="475">
        <v>40.15</v>
      </c>
    </row>
    <row r="3737" spans="1:5" ht="22.5">
      <c r="A3737" s="472" t="s">
        <v>180</v>
      </c>
      <c r="B3737" s="475">
        <v>89433</v>
      </c>
      <c r="C3737" s="473" t="s">
        <v>21068</v>
      </c>
      <c r="D3737" s="472" t="s">
        <v>437</v>
      </c>
      <c r="E3737" s="475">
        <v>10.71</v>
      </c>
    </row>
    <row r="3738" spans="1:5" ht="22.5">
      <c r="A3738" s="472" t="s">
        <v>180</v>
      </c>
      <c r="B3738" s="475">
        <v>89434</v>
      </c>
      <c r="C3738" s="473" t="s">
        <v>21070</v>
      </c>
      <c r="D3738" s="472" t="s">
        <v>437</v>
      </c>
      <c r="E3738" s="475">
        <v>11.99</v>
      </c>
    </row>
    <row r="3739" spans="1:5" ht="22.5">
      <c r="A3739" s="472" t="s">
        <v>180</v>
      </c>
      <c r="B3739" s="475">
        <v>89435</v>
      </c>
      <c r="C3739" s="473" t="s">
        <v>21073</v>
      </c>
      <c r="D3739" s="472" t="s">
        <v>437</v>
      </c>
      <c r="E3739" s="475">
        <v>25.67</v>
      </c>
    </row>
    <row r="3740" spans="1:5" ht="22.5">
      <c r="A3740" s="472" t="s">
        <v>180</v>
      </c>
      <c r="B3740" s="475">
        <v>89436</v>
      </c>
      <c r="C3740" s="473" t="s">
        <v>21077</v>
      </c>
      <c r="D3740" s="472" t="s">
        <v>437</v>
      </c>
      <c r="E3740" s="475">
        <v>6.8</v>
      </c>
    </row>
    <row r="3741" spans="1:5" ht="22.5">
      <c r="A3741" s="472" t="s">
        <v>180</v>
      </c>
      <c r="B3741" s="475">
        <v>89437</v>
      </c>
      <c r="C3741" s="473" t="s">
        <v>21080</v>
      </c>
      <c r="D3741" s="472" t="s">
        <v>437</v>
      </c>
      <c r="E3741" s="475">
        <v>31.39</v>
      </c>
    </row>
    <row r="3742" spans="1:5" ht="22.5">
      <c r="A3742" s="472" t="s">
        <v>180</v>
      </c>
      <c r="B3742" s="475">
        <v>89438</v>
      </c>
      <c r="C3742" s="473" t="s">
        <v>21083</v>
      </c>
      <c r="D3742" s="472" t="s">
        <v>437</v>
      </c>
      <c r="E3742" s="475">
        <v>6.64</v>
      </c>
    </row>
    <row r="3743" spans="1:5" ht="22.5">
      <c r="A3743" s="472" t="s">
        <v>180</v>
      </c>
      <c r="B3743" s="475">
        <v>89439</v>
      </c>
      <c r="C3743" s="473" t="s">
        <v>21085</v>
      </c>
      <c r="D3743" s="472" t="s">
        <v>437</v>
      </c>
      <c r="E3743" s="475">
        <v>9.6199999999999992</v>
      </c>
    </row>
    <row r="3744" spans="1:5" ht="22.5">
      <c r="A3744" s="472" t="s">
        <v>180</v>
      </c>
      <c r="B3744" s="475">
        <v>89440</v>
      </c>
      <c r="C3744" s="473" t="s">
        <v>21088</v>
      </c>
      <c r="D3744" s="472" t="s">
        <v>437</v>
      </c>
      <c r="E3744" s="475">
        <v>8.08</v>
      </c>
    </row>
    <row r="3745" spans="1:5" ht="22.5">
      <c r="A3745" s="472" t="s">
        <v>180</v>
      </c>
      <c r="B3745" s="475">
        <v>89441</v>
      </c>
      <c r="C3745" s="473" t="s">
        <v>21092</v>
      </c>
      <c r="D3745" s="472" t="s">
        <v>437</v>
      </c>
      <c r="E3745" s="475">
        <v>19.23</v>
      </c>
    </row>
    <row r="3746" spans="1:5" ht="22.5">
      <c r="A3746" s="472" t="s">
        <v>180</v>
      </c>
      <c r="B3746" s="475">
        <v>89442</v>
      </c>
      <c r="C3746" s="473" t="s">
        <v>21095</v>
      </c>
      <c r="D3746" s="472" t="s">
        <v>437</v>
      </c>
      <c r="E3746" s="475">
        <v>11.06</v>
      </c>
    </row>
    <row r="3747" spans="1:5" ht="22.5">
      <c r="A3747" s="472" t="s">
        <v>180</v>
      </c>
      <c r="B3747" s="475">
        <v>89443</v>
      </c>
      <c r="C3747" s="473" t="s">
        <v>21097</v>
      </c>
      <c r="D3747" s="472" t="s">
        <v>437</v>
      </c>
      <c r="E3747" s="475">
        <v>13.77</v>
      </c>
    </row>
    <row r="3748" spans="1:5" ht="22.5">
      <c r="A3748" s="472" t="s">
        <v>180</v>
      </c>
      <c r="B3748" s="475">
        <v>89444</v>
      </c>
      <c r="C3748" s="473" t="s">
        <v>21100</v>
      </c>
      <c r="D3748" s="472" t="s">
        <v>437</v>
      </c>
      <c r="E3748" s="475">
        <v>32.69</v>
      </c>
    </row>
    <row r="3749" spans="1:5" ht="22.5">
      <c r="A3749" s="472" t="s">
        <v>180</v>
      </c>
      <c r="B3749" s="475">
        <v>89445</v>
      </c>
      <c r="C3749" s="473" t="s">
        <v>21103</v>
      </c>
      <c r="D3749" s="472" t="s">
        <v>437</v>
      </c>
      <c r="E3749" s="475">
        <v>16.72</v>
      </c>
    </row>
    <row r="3750" spans="1:5" ht="22.5">
      <c r="A3750" s="472" t="s">
        <v>180</v>
      </c>
      <c r="B3750" s="475">
        <v>89481</v>
      </c>
      <c r="C3750" s="473" t="s">
        <v>21107</v>
      </c>
      <c r="D3750" s="472" t="s">
        <v>437</v>
      </c>
      <c r="E3750" s="475">
        <v>4.3899999999999997</v>
      </c>
    </row>
    <row r="3751" spans="1:5" ht="22.5">
      <c r="A3751" s="472" t="s">
        <v>180</v>
      </c>
      <c r="B3751" s="475">
        <v>89485</v>
      </c>
      <c r="C3751" s="473" t="s">
        <v>21110</v>
      </c>
      <c r="D3751" s="472" t="s">
        <v>437</v>
      </c>
      <c r="E3751" s="475">
        <v>5.52</v>
      </c>
    </row>
    <row r="3752" spans="1:5" ht="22.5">
      <c r="A3752" s="472" t="s">
        <v>180</v>
      </c>
      <c r="B3752" s="475">
        <v>89489</v>
      </c>
      <c r="C3752" s="473" t="s">
        <v>21113</v>
      </c>
      <c r="D3752" s="472" t="s">
        <v>437</v>
      </c>
      <c r="E3752" s="475">
        <v>7.85</v>
      </c>
    </row>
    <row r="3753" spans="1:5" ht="22.5">
      <c r="A3753" s="472" t="s">
        <v>180</v>
      </c>
      <c r="B3753" s="475">
        <v>89490</v>
      </c>
      <c r="C3753" s="473" t="s">
        <v>21116</v>
      </c>
      <c r="D3753" s="472" t="s">
        <v>437</v>
      </c>
      <c r="E3753" s="475">
        <v>6.81</v>
      </c>
    </row>
    <row r="3754" spans="1:5" ht="22.5">
      <c r="A3754" s="472" t="s">
        <v>180</v>
      </c>
      <c r="B3754" s="475">
        <v>89492</v>
      </c>
      <c r="C3754" s="473" t="s">
        <v>21120</v>
      </c>
      <c r="D3754" s="472" t="s">
        <v>437</v>
      </c>
      <c r="E3754" s="475">
        <v>7.38</v>
      </c>
    </row>
    <row r="3755" spans="1:5" ht="22.5">
      <c r="A3755" s="472" t="s">
        <v>180</v>
      </c>
      <c r="B3755" s="475">
        <v>89493</v>
      </c>
      <c r="C3755" s="473" t="s">
        <v>21123</v>
      </c>
      <c r="D3755" s="472" t="s">
        <v>437</v>
      </c>
      <c r="E3755" s="475">
        <v>10.54</v>
      </c>
    </row>
    <row r="3756" spans="1:5" ht="22.5">
      <c r="A3756" s="472" t="s">
        <v>180</v>
      </c>
      <c r="B3756" s="475">
        <v>89494</v>
      </c>
      <c r="C3756" s="473" t="s">
        <v>21125</v>
      </c>
      <c r="D3756" s="472" t="s">
        <v>437</v>
      </c>
      <c r="E3756" s="475">
        <v>14.46</v>
      </c>
    </row>
    <row r="3757" spans="1:5" ht="22.5">
      <c r="A3757" s="472" t="s">
        <v>180</v>
      </c>
      <c r="B3757" s="475">
        <v>89496</v>
      </c>
      <c r="C3757" s="473" t="s">
        <v>21127</v>
      </c>
      <c r="D3757" s="472" t="s">
        <v>437</v>
      </c>
      <c r="E3757" s="475">
        <v>9.8800000000000008</v>
      </c>
    </row>
    <row r="3758" spans="1:5" ht="22.5">
      <c r="A3758" s="472" t="s">
        <v>180</v>
      </c>
      <c r="B3758" s="475">
        <v>89497</v>
      </c>
      <c r="C3758" s="473" t="s">
        <v>21129</v>
      </c>
      <c r="D3758" s="472" t="s">
        <v>437</v>
      </c>
      <c r="E3758" s="475">
        <v>12.82</v>
      </c>
    </row>
    <row r="3759" spans="1:5" ht="22.5">
      <c r="A3759" s="472" t="s">
        <v>180</v>
      </c>
      <c r="B3759" s="475">
        <v>89498</v>
      </c>
      <c r="C3759" s="473" t="s">
        <v>21131</v>
      </c>
      <c r="D3759" s="472" t="s">
        <v>437</v>
      </c>
      <c r="E3759" s="475">
        <v>14.27</v>
      </c>
    </row>
    <row r="3760" spans="1:5" ht="22.5">
      <c r="A3760" s="472" t="s">
        <v>180</v>
      </c>
      <c r="B3760" s="475">
        <v>89499</v>
      </c>
      <c r="C3760" s="473" t="s">
        <v>21135</v>
      </c>
      <c r="D3760" s="472" t="s">
        <v>437</v>
      </c>
      <c r="E3760" s="475">
        <v>23.48</v>
      </c>
    </row>
    <row r="3761" spans="1:5" ht="22.5">
      <c r="A3761" s="472" t="s">
        <v>180</v>
      </c>
      <c r="B3761" s="475">
        <v>89500</v>
      </c>
      <c r="C3761" s="473" t="s">
        <v>21139</v>
      </c>
      <c r="D3761" s="472" t="s">
        <v>437</v>
      </c>
      <c r="E3761" s="475">
        <v>14.55</v>
      </c>
    </row>
    <row r="3762" spans="1:5" ht="22.5">
      <c r="A3762" s="472" t="s">
        <v>180</v>
      </c>
      <c r="B3762" s="475">
        <v>89501</v>
      </c>
      <c r="C3762" s="473" t="s">
        <v>21142</v>
      </c>
      <c r="D3762" s="472" t="s">
        <v>437</v>
      </c>
      <c r="E3762" s="475">
        <v>15.1</v>
      </c>
    </row>
    <row r="3763" spans="1:5" ht="22.5">
      <c r="A3763" s="472" t="s">
        <v>180</v>
      </c>
      <c r="B3763" s="475">
        <v>89502</v>
      </c>
      <c r="C3763" s="473" t="s">
        <v>21145</v>
      </c>
      <c r="D3763" s="472" t="s">
        <v>437</v>
      </c>
      <c r="E3763" s="475">
        <v>17.71</v>
      </c>
    </row>
    <row r="3764" spans="1:5" ht="22.5">
      <c r="A3764" s="472" t="s">
        <v>180</v>
      </c>
      <c r="B3764" s="475">
        <v>89503</v>
      </c>
      <c r="C3764" s="473" t="s">
        <v>21148</v>
      </c>
      <c r="D3764" s="472" t="s">
        <v>437</v>
      </c>
      <c r="E3764" s="475">
        <v>29.14</v>
      </c>
    </row>
    <row r="3765" spans="1:5" ht="22.5">
      <c r="A3765" s="472" t="s">
        <v>180</v>
      </c>
      <c r="B3765" s="475">
        <v>89504</v>
      </c>
      <c r="C3765" s="473" t="s">
        <v>21151</v>
      </c>
      <c r="D3765" s="472" t="s">
        <v>437</v>
      </c>
      <c r="E3765" s="475">
        <v>25</v>
      </c>
    </row>
    <row r="3766" spans="1:5" ht="22.5">
      <c r="A3766" s="472" t="s">
        <v>180</v>
      </c>
      <c r="B3766" s="475">
        <v>89505</v>
      </c>
      <c r="C3766" s="473" t="s">
        <v>21153</v>
      </c>
      <c r="D3766" s="472" t="s">
        <v>437</v>
      </c>
      <c r="E3766" s="475">
        <v>44.45</v>
      </c>
    </row>
    <row r="3767" spans="1:5" ht="22.5">
      <c r="A3767" s="472" t="s">
        <v>180</v>
      </c>
      <c r="B3767" s="475">
        <v>89506</v>
      </c>
      <c r="C3767" s="473" t="s">
        <v>21157</v>
      </c>
      <c r="D3767" s="472" t="s">
        <v>437</v>
      </c>
      <c r="E3767" s="475">
        <v>50.69</v>
      </c>
    </row>
    <row r="3768" spans="1:5" ht="22.5">
      <c r="A3768" s="472" t="s">
        <v>180</v>
      </c>
      <c r="B3768" s="475">
        <v>89507</v>
      </c>
      <c r="C3768" s="473" t="s">
        <v>21160</v>
      </c>
      <c r="D3768" s="472" t="s">
        <v>437</v>
      </c>
      <c r="E3768" s="475">
        <v>63.68</v>
      </c>
    </row>
    <row r="3769" spans="1:5" ht="22.5">
      <c r="A3769" s="472" t="s">
        <v>180</v>
      </c>
      <c r="B3769" s="475">
        <v>89510</v>
      </c>
      <c r="C3769" s="473" t="s">
        <v>21164</v>
      </c>
      <c r="D3769" s="472" t="s">
        <v>437</v>
      </c>
      <c r="E3769" s="475">
        <v>39.840000000000003</v>
      </c>
    </row>
    <row r="3770" spans="1:5" ht="22.5">
      <c r="A3770" s="472" t="s">
        <v>180</v>
      </c>
      <c r="B3770" s="475">
        <v>89513</v>
      </c>
      <c r="C3770" s="473" t="s">
        <v>21168</v>
      </c>
      <c r="D3770" s="472" t="s">
        <v>437</v>
      </c>
      <c r="E3770" s="475">
        <v>147.02000000000001</v>
      </c>
    </row>
    <row r="3771" spans="1:5" ht="22.5">
      <c r="A3771" s="472" t="s">
        <v>180</v>
      </c>
      <c r="B3771" s="475">
        <v>89514</v>
      </c>
      <c r="C3771" s="473" t="s">
        <v>21172</v>
      </c>
      <c r="D3771" s="472" t="s">
        <v>437</v>
      </c>
      <c r="E3771" s="475">
        <v>11.2</v>
      </c>
    </row>
    <row r="3772" spans="1:5" ht="22.5">
      <c r="A3772" s="472" t="s">
        <v>180</v>
      </c>
      <c r="B3772" s="475">
        <v>89515</v>
      </c>
      <c r="C3772" s="473" t="s">
        <v>21175</v>
      </c>
      <c r="D3772" s="472" t="s">
        <v>437</v>
      </c>
      <c r="E3772" s="475">
        <v>109.02</v>
      </c>
    </row>
    <row r="3773" spans="1:5" ht="22.5">
      <c r="A3773" s="472" t="s">
        <v>180</v>
      </c>
      <c r="B3773" s="475">
        <v>89516</v>
      </c>
      <c r="C3773" s="473" t="s">
        <v>21178</v>
      </c>
      <c r="D3773" s="472" t="s">
        <v>437</v>
      </c>
      <c r="E3773" s="475">
        <v>9.51</v>
      </c>
    </row>
    <row r="3774" spans="1:5" ht="22.5">
      <c r="A3774" s="472" t="s">
        <v>180</v>
      </c>
      <c r="B3774" s="475">
        <v>89517</v>
      </c>
      <c r="C3774" s="473" t="s">
        <v>21182</v>
      </c>
      <c r="D3774" s="472" t="s">
        <v>437</v>
      </c>
      <c r="E3774" s="475">
        <v>90.54</v>
      </c>
    </row>
    <row r="3775" spans="1:5" ht="22.5">
      <c r="A3775" s="472" t="s">
        <v>180</v>
      </c>
      <c r="B3775" s="475">
        <v>89518</v>
      </c>
      <c r="C3775" s="473" t="s">
        <v>21185</v>
      </c>
      <c r="D3775" s="472" t="s">
        <v>437</v>
      </c>
      <c r="E3775" s="475">
        <v>16.7</v>
      </c>
    </row>
    <row r="3776" spans="1:5" ht="22.5">
      <c r="A3776" s="472" t="s">
        <v>180</v>
      </c>
      <c r="B3776" s="475">
        <v>89519</v>
      </c>
      <c r="C3776" s="473" t="s">
        <v>21188</v>
      </c>
      <c r="D3776" s="472" t="s">
        <v>437</v>
      </c>
      <c r="E3776" s="475">
        <v>58.64</v>
      </c>
    </row>
    <row r="3777" spans="1:5" ht="22.5">
      <c r="A3777" s="472" t="s">
        <v>180</v>
      </c>
      <c r="B3777" s="475">
        <v>89520</v>
      </c>
      <c r="C3777" s="473" t="s">
        <v>21191</v>
      </c>
      <c r="D3777" s="472" t="s">
        <v>437</v>
      </c>
      <c r="E3777" s="475">
        <v>14.47</v>
      </c>
    </row>
    <row r="3778" spans="1:5" ht="22.5">
      <c r="A3778" s="472" t="s">
        <v>180</v>
      </c>
      <c r="B3778" s="475">
        <v>89521</v>
      </c>
      <c r="C3778" s="473" t="s">
        <v>21193</v>
      </c>
      <c r="D3778" s="472" t="s">
        <v>437</v>
      </c>
      <c r="E3778" s="475">
        <v>173.55</v>
      </c>
    </row>
    <row r="3779" spans="1:5" ht="22.5">
      <c r="A3779" s="472" t="s">
        <v>180</v>
      </c>
      <c r="B3779" s="475">
        <v>89522</v>
      </c>
      <c r="C3779" s="473" t="s">
        <v>21197</v>
      </c>
      <c r="D3779" s="472" t="s">
        <v>437</v>
      </c>
      <c r="E3779" s="475">
        <v>33.020000000000003</v>
      </c>
    </row>
    <row r="3780" spans="1:5" ht="22.5">
      <c r="A3780" s="472" t="s">
        <v>180</v>
      </c>
      <c r="B3780" s="475">
        <v>89523</v>
      </c>
      <c r="C3780" s="473" t="s">
        <v>21200</v>
      </c>
      <c r="D3780" s="472" t="s">
        <v>437</v>
      </c>
      <c r="E3780" s="475">
        <v>128.81</v>
      </c>
    </row>
    <row r="3781" spans="1:5" ht="22.5">
      <c r="A3781" s="472" t="s">
        <v>180</v>
      </c>
      <c r="B3781" s="475">
        <v>89524</v>
      </c>
      <c r="C3781" s="473" t="s">
        <v>21203</v>
      </c>
      <c r="D3781" s="472" t="s">
        <v>437</v>
      </c>
      <c r="E3781" s="475">
        <v>28.75</v>
      </c>
    </row>
    <row r="3782" spans="1:5" ht="22.5">
      <c r="A3782" s="472" t="s">
        <v>180</v>
      </c>
      <c r="B3782" s="475">
        <v>89525</v>
      </c>
      <c r="C3782" s="473" t="s">
        <v>21206</v>
      </c>
      <c r="D3782" s="472" t="s">
        <v>437</v>
      </c>
      <c r="E3782" s="475">
        <v>126.54</v>
      </c>
    </row>
    <row r="3783" spans="1:5" ht="22.5">
      <c r="A3783" s="472" t="s">
        <v>180</v>
      </c>
      <c r="B3783" s="475">
        <v>89526</v>
      </c>
      <c r="C3783" s="473" t="s">
        <v>21209</v>
      </c>
      <c r="D3783" s="472" t="s">
        <v>437</v>
      </c>
      <c r="E3783" s="475">
        <v>44.29</v>
      </c>
    </row>
    <row r="3784" spans="1:5" ht="22.5">
      <c r="A3784" s="472" t="s">
        <v>180</v>
      </c>
      <c r="B3784" s="475">
        <v>89527</v>
      </c>
      <c r="C3784" s="473" t="s">
        <v>21213</v>
      </c>
      <c r="D3784" s="472" t="s">
        <v>437</v>
      </c>
      <c r="E3784" s="475">
        <v>95.15</v>
      </c>
    </row>
    <row r="3785" spans="1:5" ht="22.5">
      <c r="A3785" s="472" t="s">
        <v>180</v>
      </c>
      <c r="B3785" s="475">
        <v>89528</v>
      </c>
      <c r="C3785" s="473" t="s">
        <v>21217</v>
      </c>
      <c r="D3785" s="472" t="s">
        <v>437</v>
      </c>
      <c r="E3785" s="475">
        <v>3.69</v>
      </c>
    </row>
    <row r="3786" spans="1:5" ht="22.5">
      <c r="A3786" s="472" t="s">
        <v>180</v>
      </c>
      <c r="B3786" s="475">
        <v>89529</v>
      </c>
      <c r="C3786" s="473" t="s">
        <v>21219</v>
      </c>
      <c r="D3786" s="472" t="s">
        <v>437</v>
      </c>
      <c r="E3786" s="475">
        <v>49.78</v>
      </c>
    </row>
    <row r="3787" spans="1:5" ht="22.5">
      <c r="A3787" s="472" t="s">
        <v>180</v>
      </c>
      <c r="B3787" s="475">
        <v>89530</v>
      </c>
      <c r="C3787" s="473" t="s">
        <v>21223</v>
      </c>
      <c r="D3787" s="472" t="s">
        <v>437</v>
      </c>
      <c r="E3787" s="475">
        <v>17.600000000000001</v>
      </c>
    </row>
    <row r="3788" spans="1:5" ht="22.5">
      <c r="A3788" s="472" t="s">
        <v>180</v>
      </c>
      <c r="B3788" s="475">
        <v>89531</v>
      </c>
      <c r="C3788" s="473" t="s">
        <v>21226</v>
      </c>
      <c r="D3788" s="472" t="s">
        <v>437</v>
      </c>
      <c r="E3788" s="475">
        <v>39.409999999999997</v>
      </c>
    </row>
    <row r="3789" spans="1:5" ht="22.5">
      <c r="A3789" s="472" t="s">
        <v>180</v>
      </c>
      <c r="B3789" s="475">
        <v>89532</v>
      </c>
      <c r="C3789" s="473" t="s">
        <v>21228</v>
      </c>
      <c r="D3789" s="472" t="s">
        <v>437</v>
      </c>
      <c r="E3789" s="475">
        <v>7.96</v>
      </c>
    </row>
    <row r="3790" spans="1:5" ht="22.5">
      <c r="A3790" s="472" t="s">
        <v>180</v>
      </c>
      <c r="B3790" s="475">
        <v>89533</v>
      </c>
      <c r="C3790" s="473" t="s">
        <v>21232</v>
      </c>
      <c r="D3790" s="472" t="s">
        <v>437</v>
      </c>
      <c r="E3790" s="475">
        <v>39.409999999999997</v>
      </c>
    </row>
    <row r="3791" spans="1:5" ht="22.5">
      <c r="A3791" s="472" t="s">
        <v>180</v>
      </c>
      <c r="B3791" s="475">
        <v>89534</v>
      </c>
      <c r="C3791" s="473" t="s">
        <v>21234</v>
      </c>
      <c r="D3791" s="472" t="s">
        <v>437</v>
      </c>
      <c r="E3791" s="475">
        <v>4.93</v>
      </c>
    </row>
    <row r="3792" spans="1:5" ht="22.5">
      <c r="A3792" s="472" t="s">
        <v>180</v>
      </c>
      <c r="B3792" s="475">
        <v>89535</v>
      </c>
      <c r="C3792" s="473" t="s">
        <v>21237</v>
      </c>
      <c r="D3792" s="472" t="s">
        <v>437</v>
      </c>
      <c r="E3792" s="475">
        <v>66.05</v>
      </c>
    </row>
    <row r="3793" spans="1:5" ht="22.5">
      <c r="A3793" s="472" t="s">
        <v>180</v>
      </c>
      <c r="B3793" s="475">
        <v>89536</v>
      </c>
      <c r="C3793" s="473" t="s">
        <v>21240</v>
      </c>
      <c r="D3793" s="472" t="s">
        <v>437</v>
      </c>
      <c r="E3793" s="475">
        <v>15.67</v>
      </c>
    </row>
    <row r="3794" spans="1:5" ht="22.5">
      <c r="A3794" s="472" t="s">
        <v>180</v>
      </c>
      <c r="B3794" s="475">
        <v>89538</v>
      </c>
      <c r="C3794" s="473" t="s">
        <v>21243</v>
      </c>
      <c r="D3794" s="472" t="s">
        <v>437</v>
      </c>
      <c r="E3794" s="475">
        <v>3.83</v>
      </c>
    </row>
    <row r="3795" spans="1:5" ht="22.5">
      <c r="A3795" s="472" t="s">
        <v>180</v>
      </c>
      <c r="B3795" s="475">
        <v>89539</v>
      </c>
      <c r="C3795" s="473" t="s">
        <v>21246</v>
      </c>
      <c r="D3795" s="472" t="s">
        <v>437</v>
      </c>
      <c r="E3795" s="475">
        <v>42.3</v>
      </c>
    </row>
    <row r="3796" spans="1:5" ht="22.5">
      <c r="A3796" s="472" t="s">
        <v>180</v>
      </c>
      <c r="B3796" s="475">
        <v>89540</v>
      </c>
      <c r="C3796" s="473" t="s">
        <v>21249</v>
      </c>
      <c r="D3796" s="472" t="s">
        <v>437</v>
      </c>
      <c r="E3796" s="475">
        <v>12.72</v>
      </c>
    </row>
    <row r="3797" spans="1:5" ht="22.5">
      <c r="A3797" s="472" t="s">
        <v>180</v>
      </c>
      <c r="B3797" s="475">
        <v>89541</v>
      </c>
      <c r="C3797" s="473" t="s">
        <v>21253</v>
      </c>
      <c r="D3797" s="472" t="s">
        <v>437</v>
      </c>
      <c r="E3797" s="475">
        <v>6.05</v>
      </c>
    </row>
    <row r="3798" spans="1:5" ht="22.5">
      <c r="A3798" s="472" t="s">
        <v>180</v>
      </c>
      <c r="B3798" s="475">
        <v>89542</v>
      </c>
      <c r="C3798" s="473" t="s">
        <v>21257</v>
      </c>
      <c r="D3798" s="472" t="s">
        <v>437</v>
      </c>
      <c r="E3798" s="475">
        <v>39.25</v>
      </c>
    </row>
    <row r="3799" spans="1:5" ht="22.5">
      <c r="A3799" s="472" t="s">
        <v>180</v>
      </c>
      <c r="B3799" s="475">
        <v>89544</v>
      </c>
      <c r="C3799" s="473" t="s">
        <v>21260</v>
      </c>
      <c r="D3799" s="472" t="s">
        <v>437</v>
      </c>
      <c r="E3799" s="475">
        <v>9.9600000000000009</v>
      </c>
    </row>
    <row r="3800" spans="1:5" ht="22.5">
      <c r="A3800" s="472" t="s">
        <v>180</v>
      </c>
      <c r="B3800" s="475">
        <v>89545</v>
      </c>
      <c r="C3800" s="473" t="s">
        <v>21262</v>
      </c>
      <c r="D3800" s="472" t="s">
        <v>437</v>
      </c>
      <c r="E3800" s="475">
        <v>15.43</v>
      </c>
    </row>
    <row r="3801" spans="1:5" ht="22.5">
      <c r="A3801" s="472" t="s">
        <v>180</v>
      </c>
      <c r="B3801" s="475">
        <v>89546</v>
      </c>
      <c r="C3801" s="473" t="s">
        <v>21264</v>
      </c>
      <c r="D3801" s="472" t="s">
        <v>437</v>
      </c>
      <c r="E3801" s="475">
        <v>13.18</v>
      </c>
    </row>
    <row r="3802" spans="1:5" ht="22.5">
      <c r="A3802" s="472" t="s">
        <v>180</v>
      </c>
      <c r="B3802" s="475">
        <v>89547</v>
      </c>
      <c r="C3802" s="473" t="s">
        <v>21268</v>
      </c>
      <c r="D3802" s="472" t="s">
        <v>437</v>
      </c>
      <c r="E3802" s="475">
        <v>21.68</v>
      </c>
    </row>
    <row r="3803" spans="1:5" ht="22.5">
      <c r="A3803" s="472" t="s">
        <v>180</v>
      </c>
      <c r="B3803" s="475">
        <v>89548</v>
      </c>
      <c r="C3803" s="473" t="s">
        <v>21270</v>
      </c>
      <c r="D3803" s="472" t="s">
        <v>437</v>
      </c>
      <c r="E3803" s="475">
        <v>23.8</v>
      </c>
    </row>
    <row r="3804" spans="1:5" ht="22.5">
      <c r="A3804" s="472" t="s">
        <v>180</v>
      </c>
      <c r="B3804" s="475">
        <v>89549</v>
      </c>
      <c r="C3804" s="473" t="s">
        <v>21272</v>
      </c>
      <c r="D3804" s="472" t="s">
        <v>437</v>
      </c>
      <c r="E3804" s="475">
        <v>15.99</v>
      </c>
    </row>
    <row r="3805" spans="1:5" ht="22.5">
      <c r="A3805" s="472" t="s">
        <v>180</v>
      </c>
      <c r="B3805" s="475">
        <v>89550</v>
      </c>
      <c r="C3805" s="473" t="s">
        <v>21275</v>
      </c>
      <c r="D3805" s="472" t="s">
        <v>437</v>
      </c>
      <c r="E3805" s="475">
        <v>44.95</v>
      </c>
    </row>
    <row r="3806" spans="1:5" ht="22.5">
      <c r="A3806" s="472" t="s">
        <v>180</v>
      </c>
      <c r="B3806" s="475">
        <v>89551</v>
      </c>
      <c r="C3806" s="473" t="s">
        <v>21279</v>
      </c>
      <c r="D3806" s="472" t="s">
        <v>437</v>
      </c>
      <c r="E3806" s="475">
        <v>11.09</v>
      </c>
    </row>
    <row r="3807" spans="1:5" ht="22.5">
      <c r="A3807" s="472" t="s">
        <v>180</v>
      </c>
      <c r="B3807" s="475">
        <v>89552</v>
      </c>
      <c r="C3807" s="473" t="s">
        <v>21282</v>
      </c>
      <c r="D3807" s="472" t="s">
        <v>437</v>
      </c>
      <c r="E3807" s="475">
        <v>24.77</v>
      </c>
    </row>
    <row r="3808" spans="1:5" ht="22.5">
      <c r="A3808" s="472" t="s">
        <v>180</v>
      </c>
      <c r="B3808" s="475">
        <v>89553</v>
      </c>
      <c r="C3808" s="473" t="s">
        <v>21286</v>
      </c>
      <c r="D3808" s="472" t="s">
        <v>437</v>
      </c>
      <c r="E3808" s="475">
        <v>5.9</v>
      </c>
    </row>
    <row r="3809" spans="1:5" ht="22.5">
      <c r="A3809" s="472" t="s">
        <v>180</v>
      </c>
      <c r="B3809" s="475">
        <v>89554</v>
      </c>
      <c r="C3809" s="473" t="s">
        <v>21288</v>
      </c>
      <c r="D3809" s="472" t="s">
        <v>437</v>
      </c>
      <c r="E3809" s="475">
        <v>26.63</v>
      </c>
    </row>
    <row r="3810" spans="1:5" ht="22.5">
      <c r="A3810" s="472" t="s">
        <v>180</v>
      </c>
      <c r="B3810" s="475">
        <v>89555</v>
      </c>
      <c r="C3810" s="473" t="s">
        <v>21292</v>
      </c>
      <c r="D3810" s="472" t="s">
        <v>437</v>
      </c>
      <c r="E3810" s="475">
        <v>30.49</v>
      </c>
    </row>
    <row r="3811" spans="1:5" ht="22.5">
      <c r="A3811" s="472" t="s">
        <v>180</v>
      </c>
      <c r="B3811" s="475">
        <v>89556</v>
      </c>
      <c r="C3811" s="473" t="s">
        <v>21295</v>
      </c>
      <c r="D3811" s="472" t="s">
        <v>437</v>
      </c>
      <c r="E3811" s="475">
        <v>41.14</v>
      </c>
    </row>
    <row r="3812" spans="1:5" ht="22.5">
      <c r="A3812" s="472" t="s">
        <v>180</v>
      </c>
      <c r="B3812" s="475">
        <v>89557</v>
      </c>
      <c r="C3812" s="473" t="s">
        <v>21298</v>
      </c>
      <c r="D3812" s="472" t="s">
        <v>437</v>
      </c>
      <c r="E3812" s="475">
        <v>31.61</v>
      </c>
    </row>
    <row r="3813" spans="1:5" ht="22.5">
      <c r="A3813" s="472" t="s">
        <v>180</v>
      </c>
      <c r="B3813" s="475">
        <v>89558</v>
      </c>
      <c r="C3813" s="473" t="s">
        <v>21301</v>
      </c>
      <c r="D3813" s="472" t="s">
        <v>437</v>
      </c>
      <c r="E3813" s="475">
        <v>9.77</v>
      </c>
    </row>
    <row r="3814" spans="1:5" ht="22.5">
      <c r="A3814" s="472" t="s">
        <v>180</v>
      </c>
      <c r="B3814" s="475">
        <v>89559</v>
      </c>
      <c r="C3814" s="473" t="s">
        <v>21304</v>
      </c>
      <c r="D3814" s="472" t="s">
        <v>437</v>
      </c>
      <c r="E3814" s="475">
        <v>75.72</v>
      </c>
    </row>
    <row r="3815" spans="1:5" ht="22.5">
      <c r="A3815" s="472" t="s">
        <v>180</v>
      </c>
      <c r="B3815" s="475">
        <v>89561</v>
      </c>
      <c r="C3815" s="473" t="s">
        <v>21308</v>
      </c>
      <c r="D3815" s="472" t="s">
        <v>437</v>
      </c>
      <c r="E3815" s="475">
        <v>14.2</v>
      </c>
    </row>
    <row r="3816" spans="1:5" ht="22.5">
      <c r="A3816" s="472" t="s">
        <v>180</v>
      </c>
      <c r="B3816" s="475">
        <v>89562</v>
      </c>
      <c r="C3816" s="473" t="s">
        <v>21311</v>
      </c>
      <c r="D3816" s="472" t="s">
        <v>437</v>
      </c>
      <c r="E3816" s="475">
        <v>10.59</v>
      </c>
    </row>
    <row r="3817" spans="1:5" ht="22.5">
      <c r="A3817" s="472" t="s">
        <v>180</v>
      </c>
      <c r="B3817" s="475">
        <v>89563</v>
      </c>
      <c r="C3817" s="473" t="s">
        <v>21313</v>
      </c>
      <c r="D3817" s="472" t="s">
        <v>437</v>
      </c>
      <c r="E3817" s="475">
        <v>24.87</v>
      </c>
    </row>
    <row r="3818" spans="1:5" ht="22.5">
      <c r="A3818" s="472" t="s">
        <v>180</v>
      </c>
      <c r="B3818" s="475">
        <v>89564</v>
      </c>
      <c r="C3818" s="473" t="s">
        <v>21317</v>
      </c>
      <c r="D3818" s="472" t="s">
        <v>437</v>
      </c>
      <c r="E3818" s="475">
        <v>21.43</v>
      </c>
    </row>
    <row r="3819" spans="1:5" ht="22.5">
      <c r="A3819" s="472" t="s">
        <v>180</v>
      </c>
      <c r="B3819" s="475">
        <v>89565</v>
      </c>
      <c r="C3819" s="473" t="s">
        <v>21319</v>
      </c>
      <c r="D3819" s="472" t="s">
        <v>437</v>
      </c>
      <c r="E3819" s="475">
        <v>60.59</v>
      </c>
    </row>
    <row r="3820" spans="1:5" ht="22.5">
      <c r="A3820" s="472" t="s">
        <v>180</v>
      </c>
      <c r="B3820" s="475">
        <v>89566</v>
      </c>
      <c r="C3820" s="473" t="s">
        <v>21322</v>
      </c>
      <c r="D3820" s="472" t="s">
        <v>437</v>
      </c>
      <c r="E3820" s="475">
        <v>51.39</v>
      </c>
    </row>
    <row r="3821" spans="1:5" ht="22.5">
      <c r="A3821" s="472" t="s">
        <v>180</v>
      </c>
      <c r="B3821" s="475">
        <v>89567</v>
      </c>
      <c r="C3821" s="473" t="s">
        <v>21324</v>
      </c>
      <c r="D3821" s="472" t="s">
        <v>437</v>
      </c>
      <c r="E3821" s="475">
        <v>91.21</v>
      </c>
    </row>
    <row r="3822" spans="1:5" ht="22.5">
      <c r="A3822" s="472" t="s">
        <v>180</v>
      </c>
      <c r="B3822" s="475">
        <v>89568</v>
      </c>
      <c r="C3822" s="473" t="s">
        <v>21328</v>
      </c>
      <c r="D3822" s="472" t="s">
        <v>437</v>
      </c>
      <c r="E3822" s="475">
        <v>46</v>
      </c>
    </row>
    <row r="3823" spans="1:5" ht="22.5">
      <c r="A3823" s="472" t="s">
        <v>180</v>
      </c>
      <c r="B3823" s="475">
        <v>89569</v>
      </c>
      <c r="C3823" s="473" t="s">
        <v>21331</v>
      </c>
      <c r="D3823" s="472" t="s">
        <v>437</v>
      </c>
      <c r="E3823" s="475">
        <v>85.91</v>
      </c>
    </row>
    <row r="3824" spans="1:5" ht="22.5">
      <c r="A3824" s="472" t="s">
        <v>180</v>
      </c>
      <c r="B3824" s="475">
        <v>89570</v>
      </c>
      <c r="C3824" s="473" t="s">
        <v>21335</v>
      </c>
      <c r="D3824" s="472" t="s">
        <v>437</v>
      </c>
      <c r="E3824" s="475">
        <v>14.38</v>
      </c>
    </row>
    <row r="3825" spans="1:5" ht="22.5">
      <c r="A3825" s="472" t="s">
        <v>180</v>
      </c>
      <c r="B3825" s="475">
        <v>89571</v>
      </c>
      <c r="C3825" s="473" t="s">
        <v>21339</v>
      </c>
      <c r="D3825" s="472" t="s">
        <v>437</v>
      </c>
      <c r="E3825" s="475">
        <v>83.15</v>
      </c>
    </row>
    <row r="3826" spans="1:5" ht="22.5">
      <c r="A3826" s="472" t="s">
        <v>180</v>
      </c>
      <c r="B3826" s="475">
        <v>89572</v>
      </c>
      <c r="C3826" s="473" t="s">
        <v>21343</v>
      </c>
      <c r="D3826" s="472" t="s">
        <v>437</v>
      </c>
      <c r="E3826" s="475">
        <v>9.11</v>
      </c>
    </row>
    <row r="3827" spans="1:5" ht="22.5">
      <c r="A3827" s="472" t="s">
        <v>180</v>
      </c>
      <c r="B3827" s="475">
        <v>89573</v>
      </c>
      <c r="C3827" s="473" t="s">
        <v>21345</v>
      </c>
      <c r="D3827" s="472" t="s">
        <v>437</v>
      </c>
      <c r="E3827" s="475">
        <v>74.989999999999995</v>
      </c>
    </row>
    <row r="3828" spans="1:5" ht="22.5">
      <c r="A3828" s="472" t="s">
        <v>180</v>
      </c>
      <c r="B3828" s="475">
        <v>89574</v>
      </c>
      <c r="C3828" s="473" t="s">
        <v>21349</v>
      </c>
      <c r="D3828" s="472" t="s">
        <v>437</v>
      </c>
      <c r="E3828" s="475">
        <v>150.71</v>
      </c>
    </row>
    <row r="3829" spans="1:5" ht="22.5">
      <c r="A3829" s="472" t="s">
        <v>180</v>
      </c>
      <c r="B3829" s="475">
        <v>89575</v>
      </c>
      <c r="C3829" s="473" t="s">
        <v>21353</v>
      </c>
      <c r="D3829" s="472" t="s">
        <v>437</v>
      </c>
      <c r="E3829" s="475">
        <v>12.18</v>
      </c>
    </row>
    <row r="3830" spans="1:5" ht="22.5">
      <c r="A3830" s="472" t="s">
        <v>180</v>
      </c>
      <c r="B3830" s="475">
        <v>89577</v>
      </c>
      <c r="C3830" s="473" t="s">
        <v>21357</v>
      </c>
      <c r="D3830" s="472" t="s">
        <v>437</v>
      </c>
      <c r="E3830" s="475">
        <v>46.31</v>
      </c>
    </row>
    <row r="3831" spans="1:5" ht="22.5">
      <c r="A3831" s="472" t="s">
        <v>180</v>
      </c>
      <c r="B3831" s="475">
        <v>89579</v>
      </c>
      <c r="C3831" s="473" t="s">
        <v>21361</v>
      </c>
      <c r="D3831" s="472" t="s">
        <v>437</v>
      </c>
      <c r="E3831" s="475">
        <v>12.57</v>
      </c>
    </row>
    <row r="3832" spans="1:5" ht="22.5">
      <c r="A3832" s="472" t="s">
        <v>180</v>
      </c>
      <c r="B3832" s="475">
        <v>89581</v>
      </c>
      <c r="C3832" s="473" t="s">
        <v>21364</v>
      </c>
      <c r="D3832" s="472" t="s">
        <v>437</v>
      </c>
      <c r="E3832" s="475">
        <v>31.45</v>
      </c>
    </row>
    <row r="3833" spans="1:5" ht="22.5">
      <c r="A3833" s="472" t="s">
        <v>180</v>
      </c>
      <c r="B3833" s="475">
        <v>89582</v>
      </c>
      <c r="C3833" s="473" t="s">
        <v>21367</v>
      </c>
      <c r="D3833" s="472" t="s">
        <v>437</v>
      </c>
      <c r="E3833" s="475">
        <v>27.18</v>
      </c>
    </row>
    <row r="3834" spans="1:5" ht="22.5">
      <c r="A3834" s="472" t="s">
        <v>180</v>
      </c>
      <c r="B3834" s="475">
        <v>89583</v>
      </c>
      <c r="C3834" s="473" t="s">
        <v>21370</v>
      </c>
      <c r="D3834" s="472" t="s">
        <v>437</v>
      </c>
      <c r="E3834" s="475">
        <v>42.72</v>
      </c>
    </row>
    <row r="3835" spans="1:5" ht="22.5">
      <c r="A3835" s="472" t="s">
        <v>180</v>
      </c>
      <c r="B3835" s="475">
        <v>89584</v>
      </c>
      <c r="C3835" s="473" t="s">
        <v>21373</v>
      </c>
      <c r="D3835" s="472" t="s">
        <v>437</v>
      </c>
      <c r="E3835" s="475">
        <v>48.21</v>
      </c>
    </row>
    <row r="3836" spans="1:5" ht="22.5">
      <c r="A3836" s="472" t="s">
        <v>180</v>
      </c>
      <c r="B3836" s="475">
        <v>89585</v>
      </c>
      <c r="C3836" s="473" t="s">
        <v>21376</v>
      </c>
      <c r="D3836" s="472" t="s">
        <v>437</v>
      </c>
      <c r="E3836" s="475">
        <v>37.840000000000003</v>
      </c>
    </row>
    <row r="3837" spans="1:5" ht="22.5">
      <c r="A3837" s="472" t="s">
        <v>180</v>
      </c>
      <c r="B3837" s="475">
        <v>89586</v>
      </c>
      <c r="C3837" s="473" t="s">
        <v>21379</v>
      </c>
      <c r="D3837" s="472" t="s">
        <v>437</v>
      </c>
      <c r="E3837" s="475">
        <v>37.840000000000003</v>
      </c>
    </row>
    <row r="3838" spans="1:5" ht="22.5">
      <c r="A3838" s="472" t="s">
        <v>180</v>
      </c>
      <c r="B3838" s="475">
        <v>89587</v>
      </c>
      <c r="C3838" s="473" t="s">
        <v>21381</v>
      </c>
      <c r="D3838" s="472" t="s">
        <v>437</v>
      </c>
      <c r="E3838" s="475">
        <v>64.48</v>
      </c>
    </row>
    <row r="3839" spans="1:5" ht="22.5">
      <c r="A3839" s="472" t="s">
        <v>180</v>
      </c>
      <c r="B3839" s="475">
        <v>89589</v>
      </c>
      <c r="C3839" s="473" t="s">
        <v>21385</v>
      </c>
      <c r="D3839" s="472" t="s">
        <v>437</v>
      </c>
      <c r="E3839" s="475">
        <v>40.729999999999997</v>
      </c>
    </row>
    <row r="3840" spans="1:5" ht="22.5">
      <c r="A3840" s="472" t="s">
        <v>180</v>
      </c>
      <c r="B3840" s="475">
        <v>89590</v>
      </c>
      <c r="C3840" s="473" t="s">
        <v>21388</v>
      </c>
      <c r="D3840" s="472" t="s">
        <v>437</v>
      </c>
      <c r="E3840" s="475">
        <v>154.09</v>
      </c>
    </row>
    <row r="3841" spans="1:5" ht="22.5">
      <c r="A3841" s="472" t="s">
        <v>180</v>
      </c>
      <c r="B3841" s="475">
        <v>89591</v>
      </c>
      <c r="C3841" s="473" t="s">
        <v>21392</v>
      </c>
      <c r="D3841" s="472" t="s">
        <v>437</v>
      </c>
      <c r="E3841" s="475">
        <v>124.3</v>
      </c>
    </row>
    <row r="3842" spans="1:5" ht="22.5">
      <c r="A3842" s="472" t="s">
        <v>180</v>
      </c>
      <c r="B3842" s="475">
        <v>89592</v>
      </c>
      <c r="C3842" s="473" t="s">
        <v>21395</v>
      </c>
      <c r="D3842" s="472" t="s">
        <v>437</v>
      </c>
      <c r="E3842" s="475">
        <v>210.91</v>
      </c>
    </row>
    <row r="3843" spans="1:5" ht="22.5">
      <c r="A3843" s="472" t="s">
        <v>180</v>
      </c>
      <c r="B3843" s="475">
        <v>89593</v>
      </c>
      <c r="C3843" s="473" t="s">
        <v>21399</v>
      </c>
      <c r="D3843" s="472" t="s">
        <v>437</v>
      </c>
      <c r="E3843" s="475">
        <v>41.59</v>
      </c>
    </row>
    <row r="3844" spans="1:5" ht="22.5">
      <c r="A3844" s="472" t="s">
        <v>180</v>
      </c>
      <c r="B3844" s="475">
        <v>89594</v>
      </c>
      <c r="C3844" s="473" t="s">
        <v>21403</v>
      </c>
      <c r="D3844" s="472" t="s">
        <v>437</v>
      </c>
      <c r="E3844" s="475">
        <v>50.89</v>
      </c>
    </row>
    <row r="3845" spans="1:5" ht="22.5">
      <c r="A3845" s="472" t="s">
        <v>180</v>
      </c>
      <c r="B3845" s="475">
        <v>89595</v>
      </c>
      <c r="C3845" s="473" t="s">
        <v>21407</v>
      </c>
      <c r="D3845" s="472" t="s">
        <v>437</v>
      </c>
      <c r="E3845" s="475">
        <v>17.38</v>
      </c>
    </row>
    <row r="3846" spans="1:5" ht="22.5">
      <c r="A3846" s="472" t="s">
        <v>180</v>
      </c>
      <c r="B3846" s="475">
        <v>89596</v>
      </c>
      <c r="C3846" s="473" t="s">
        <v>21411</v>
      </c>
      <c r="D3846" s="472" t="s">
        <v>437</v>
      </c>
      <c r="E3846" s="475">
        <v>11.92</v>
      </c>
    </row>
    <row r="3847" spans="1:5" ht="22.5">
      <c r="A3847" s="472" t="s">
        <v>180</v>
      </c>
      <c r="B3847" s="475">
        <v>89597</v>
      </c>
      <c r="C3847" s="473" t="s">
        <v>21413</v>
      </c>
      <c r="D3847" s="472" t="s">
        <v>437</v>
      </c>
      <c r="E3847" s="475">
        <v>24.49</v>
      </c>
    </row>
    <row r="3848" spans="1:5" ht="22.5">
      <c r="A3848" s="472" t="s">
        <v>180</v>
      </c>
      <c r="B3848" s="475">
        <v>89598</v>
      </c>
      <c r="C3848" s="473" t="s">
        <v>21417</v>
      </c>
      <c r="D3848" s="472" t="s">
        <v>437</v>
      </c>
      <c r="E3848" s="475">
        <v>70.73</v>
      </c>
    </row>
    <row r="3849" spans="1:5" ht="22.5">
      <c r="A3849" s="472" t="s">
        <v>180</v>
      </c>
      <c r="B3849" s="475">
        <v>89599</v>
      </c>
      <c r="C3849" s="473" t="s">
        <v>21420</v>
      </c>
      <c r="D3849" s="472" t="s">
        <v>437</v>
      </c>
      <c r="E3849" s="475">
        <v>20.5</v>
      </c>
    </row>
    <row r="3850" spans="1:5" ht="22.5">
      <c r="A3850" s="472" t="s">
        <v>180</v>
      </c>
      <c r="B3850" s="475">
        <v>89600</v>
      </c>
      <c r="C3850" s="473" t="s">
        <v>21424</v>
      </c>
      <c r="D3850" s="472" t="s">
        <v>437</v>
      </c>
      <c r="E3850" s="475">
        <v>22.62</v>
      </c>
    </row>
    <row r="3851" spans="1:5" ht="22.5">
      <c r="A3851" s="472" t="s">
        <v>180</v>
      </c>
      <c r="B3851" s="475">
        <v>89605</v>
      </c>
      <c r="C3851" s="473" t="s">
        <v>21428</v>
      </c>
      <c r="D3851" s="472" t="s">
        <v>437</v>
      </c>
      <c r="E3851" s="475">
        <v>23.81</v>
      </c>
    </row>
    <row r="3852" spans="1:5" ht="22.5">
      <c r="A3852" s="472" t="s">
        <v>180</v>
      </c>
      <c r="B3852" s="475">
        <v>89609</v>
      </c>
      <c r="C3852" s="473" t="s">
        <v>21431</v>
      </c>
      <c r="D3852" s="472" t="s">
        <v>437</v>
      </c>
      <c r="E3852" s="475">
        <v>121.32</v>
      </c>
    </row>
    <row r="3853" spans="1:5" ht="22.5">
      <c r="A3853" s="472" t="s">
        <v>180</v>
      </c>
      <c r="B3853" s="475">
        <v>89610</v>
      </c>
      <c r="C3853" s="473" t="s">
        <v>21435</v>
      </c>
      <c r="D3853" s="472" t="s">
        <v>437</v>
      </c>
      <c r="E3853" s="475">
        <v>24.52</v>
      </c>
    </row>
    <row r="3854" spans="1:5" ht="22.5">
      <c r="A3854" s="472" t="s">
        <v>180</v>
      </c>
      <c r="B3854" s="475">
        <v>89611</v>
      </c>
      <c r="C3854" s="473" t="s">
        <v>21439</v>
      </c>
      <c r="D3854" s="472" t="s">
        <v>437</v>
      </c>
      <c r="E3854" s="475">
        <v>40.78</v>
      </c>
    </row>
    <row r="3855" spans="1:5" ht="22.5">
      <c r="A3855" s="472" t="s">
        <v>180</v>
      </c>
      <c r="B3855" s="475">
        <v>89612</v>
      </c>
      <c r="C3855" s="473" t="s">
        <v>21443</v>
      </c>
      <c r="D3855" s="472" t="s">
        <v>437</v>
      </c>
      <c r="E3855" s="475">
        <v>241.08</v>
      </c>
    </row>
    <row r="3856" spans="1:5" ht="22.5">
      <c r="A3856" s="472" t="s">
        <v>180</v>
      </c>
      <c r="B3856" s="475">
        <v>89613</v>
      </c>
      <c r="C3856" s="473" t="s">
        <v>21447</v>
      </c>
      <c r="D3856" s="472" t="s">
        <v>437</v>
      </c>
      <c r="E3856" s="475">
        <v>35.770000000000003</v>
      </c>
    </row>
    <row r="3857" spans="1:5" ht="22.5">
      <c r="A3857" s="472" t="s">
        <v>180</v>
      </c>
      <c r="B3857" s="475">
        <v>89614</v>
      </c>
      <c r="C3857" s="473" t="s">
        <v>21451</v>
      </c>
      <c r="D3857" s="472" t="s">
        <v>437</v>
      </c>
      <c r="E3857" s="475">
        <v>81.88</v>
      </c>
    </row>
    <row r="3858" spans="1:5" ht="22.5">
      <c r="A3858" s="472" t="s">
        <v>180</v>
      </c>
      <c r="B3858" s="475">
        <v>89615</v>
      </c>
      <c r="C3858" s="473" t="s">
        <v>21455</v>
      </c>
      <c r="D3858" s="472" t="s">
        <v>437</v>
      </c>
      <c r="E3858" s="475">
        <v>366.76</v>
      </c>
    </row>
    <row r="3859" spans="1:5" ht="22.5">
      <c r="A3859" s="472" t="s">
        <v>180</v>
      </c>
      <c r="B3859" s="475">
        <v>89616</v>
      </c>
      <c r="C3859" s="473" t="s">
        <v>21459</v>
      </c>
      <c r="D3859" s="472" t="s">
        <v>437</v>
      </c>
      <c r="E3859" s="475">
        <v>53.77</v>
      </c>
    </row>
    <row r="3860" spans="1:5" ht="22.5">
      <c r="A3860" s="472" t="s">
        <v>180</v>
      </c>
      <c r="B3860" s="475">
        <v>89617</v>
      </c>
      <c r="C3860" s="473" t="s">
        <v>21462</v>
      </c>
      <c r="D3860" s="472" t="s">
        <v>437</v>
      </c>
      <c r="E3860" s="475">
        <v>6.46</v>
      </c>
    </row>
    <row r="3861" spans="1:5" ht="22.5">
      <c r="A3861" s="472" t="s">
        <v>180</v>
      </c>
      <c r="B3861" s="475">
        <v>89618</v>
      </c>
      <c r="C3861" s="473" t="s">
        <v>21464</v>
      </c>
      <c r="D3861" s="472" t="s">
        <v>437</v>
      </c>
      <c r="E3861" s="475">
        <v>17.61</v>
      </c>
    </row>
    <row r="3862" spans="1:5" ht="22.5">
      <c r="A3862" s="472" t="s">
        <v>180</v>
      </c>
      <c r="B3862" s="475">
        <v>89619</v>
      </c>
      <c r="C3862" s="473" t="s">
        <v>21467</v>
      </c>
      <c r="D3862" s="472" t="s">
        <v>437</v>
      </c>
      <c r="E3862" s="475">
        <v>9.44</v>
      </c>
    </row>
    <row r="3863" spans="1:5" ht="22.5">
      <c r="A3863" s="472" t="s">
        <v>180</v>
      </c>
      <c r="B3863" s="475">
        <v>89620</v>
      </c>
      <c r="C3863" s="473" t="s">
        <v>21469</v>
      </c>
      <c r="D3863" s="472" t="s">
        <v>437</v>
      </c>
      <c r="E3863" s="475">
        <v>11.96</v>
      </c>
    </row>
    <row r="3864" spans="1:5" ht="22.5">
      <c r="A3864" s="472" t="s">
        <v>180</v>
      </c>
      <c r="B3864" s="475">
        <v>89621</v>
      </c>
      <c r="C3864" s="473" t="s">
        <v>21473</v>
      </c>
      <c r="D3864" s="472" t="s">
        <v>437</v>
      </c>
      <c r="E3864" s="475">
        <v>30.88</v>
      </c>
    </row>
    <row r="3865" spans="1:5" ht="22.5">
      <c r="A3865" s="472" t="s">
        <v>180</v>
      </c>
      <c r="B3865" s="475">
        <v>89622</v>
      </c>
      <c r="C3865" s="473" t="s">
        <v>21477</v>
      </c>
      <c r="D3865" s="472" t="s">
        <v>437</v>
      </c>
      <c r="E3865" s="475">
        <v>14.91</v>
      </c>
    </row>
    <row r="3866" spans="1:5" ht="22.5">
      <c r="A3866" s="472" t="s">
        <v>180</v>
      </c>
      <c r="B3866" s="475">
        <v>89623</v>
      </c>
      <c r="C3866" s="473" t="s">
        <v>21480</v>
      </c>
      <c r="D3866" s="472" t="s">
        <v>437</v>
      </c>
      <c r="E3866" s="475">
        <v>20.53</v>
      </c>
    </row>
    <row r="3867" spans="1:5" ht="22.5">
      <c r="A3867" s="472" t="s">
        <v>180</v>
      </c>
      <c r="B3867" s="475">
        <v>89624</v>
      </c>
      <c r="C3867" s="473" t="s">
        <v>21482</v>
      </c>
      <c r="D3867" s="472" t="s">
        <v>437</v>
      </c>
      <c r="E3867" s="475">
        <v>22.02</v>
      </c>
    </row>
    <row r="3868" spans="1:5" ht="22.5">
      <c r="A3868" s="472" t="s">
        <v>180</v>
      </c>
      <c r="B3868" s="475">
        <v>89625</v>
      </c>
      <c r="C3868" s="473" t="s">
        <v>21486</v>
      </c>
      <c r="D3868" s="472" t="s">
        <v>437</v>
      </c>
      <c r="E3868" s="475">
        <v>24.39</v>
      </c>
    </row>
    <row r="3869" spans="1:5" ht="22.5">
      <c r="A3869" s="472" t="s">
        <v>180</v>
      </c>
      <c r="B3869" s="475">
        <v>89626</v>
      </c>
      <c r="C3869" s="473" t="s">
        <v>21490</v>
      </c>
      <c r="D3869" s="472" t="s">
        <v>437</v>
      </c>
      <c r="E3869" s="475">
        <v>35.86</v>
      </c>
    </row>
    <row r="3870" spans="1:5" ht="22.5">
      <c r="A3870" s="472" t="s">
        <v>180</v>
      </c>
      <c r="B3870" s="475">
        <v>89627</v>
      </c>
      <c r="C3870" s="473" t="s">
        <v>21493</v>
      </c>
      <c r="D3870" s="472" t="s">
        <v>437</v>
      </c>
      <c r="E3870" s="475">
        <v>22.67</v>
      </c>
    </row>
    <row r="3871" spans="1:5" ht="22.5">
      <c r="A3871" s="472" t="s">
        <v>180</v>
      </c>
      <c r="B3871" s="475">
        <v>89628</v>
      </c>
      <c r="C3871" s="473" t="s">
        <v>21496</v>
      </c>
      <c r="D3871" s="472" t="s">
        <v>437</v>
      </c>
      <c r="E3871" s="475">
        <v>56.28</v>
      </c>
    </row>
    <row r="3872" spans="1:5" ht="22.5">
      <c r="A3872" s="472" t="s">
        <v>180</v>
      </c>
      <c r="B3872" s="475">
        <v>89629</v>
      </c>
      <c r="C3872" s="473" t="s">
        <v>21499</v>
      </c>
      <c r="D3872" s="472" t="s">
        <v>437</v>
      </c>
      <c r="E3872" s="475">
        <v>105.99</v>
      </c>
    </row>
    <row r="3873" spans="1:5" ht="22.5">
      <c r="A3873" s="472" t="s">
        <v>180</v>
      </c>
      <c r="B3873" s="475">
        <v>89630</v>
      </c>
      <c r="C3873" s="473" t="s">
        <v>21502</v>
      </c>
      <c r="D3873" s="472" t="s">
        <v>437</v>
      </c>
      <c r="E3873" s="475">
        <v>90.37</v>
      </c>
    </row>
    <row r="3874" spans="1:5" ht="22.5">
      <c r="A3874" s="472" t="s">
        <v>180</v>
      </c>
      <c r="B3874" s="475">
        <v>89631</v>
      </c>
      <c r="C3874" s="473" t="s">
        <v>21506</v>
      </c>
      <c r="D3874" s="472" t="s">
        <v>437</v>
      </c>
      <c r="E3874" s="475">
        <v>165.41</v>
      </c>
    </row>
    <row r="3875" spans="1:5" ht="22.5">
      <c r="A3875" s="472" t="s">
        <v>180</v>
      </c>
      <c r="B3875" s="475">
        <v>89632</v>
      </c>
      <c r="C3875" s="473" t="s">
        <v>21510</v>
      </c>
      <c r="D3875" s="472" t="s">
        <v>437</v>
      </c>
      <c r="E3875" s="475">
        <v>133.41999999999999</v>
      </c>
    </row>
    <row r="3876" spans="1:5" ht="22.5">
      <c r="A3876" s="472" t="s">
        <v>180</v>
      </c>
      <c r="B3876" s="475">
        <v>89637</v>
      </c>
      <c r="C3876" s="473" t="s">
        <v>21514</v>
      </c>
      <c r="D3876" s="472" t="s">
        <v>437</v>
      </c>
      <c r="E3876" s="475">
        <v>8.41</v>
      </c>
    </row>
    <row r="3877" spans="1:5" ht="22.5">
      <c r="A3877" s="472" t="s">
        <v>180</v>
      </c>
      <c r="B3877" s="475">
        <v>89638</v>
      </c>
      <c r="C3877" s="473" t="s">
        <v>21516</v>
      </c>
      <c r="D3877" s="472" t="s">
        <v>437</v>
      </c>
      <c r="E3877" s="475">
        <v>9.2200000000000006</v>
      </c>
    </row>
    <row r="3878" spans="1:5" ht="22.5">
      <c r="A3878" s="472" t="s">
        <v>180</v>
      </c>
      <c r="B3878" s="475">
        <v>89639</v>
      </c>
      <c r="C3878" s="473" t="s">
        <v>21519</v>
      </c>
      <c r="D3878" s="472" t="s">
        <v>437</v>
      </c>
      <c r="E3878" s="475">
        <v>9.5399999999999991</v>
      </c>
    </row>
    <row r="3879" spans="1:5" ht="22.5">
      <c r="A3879" s="472" t="s">
        <v>180</v>
      </c>
      <c r="B3879" s="475">
        <v>89640</v>
      </c>
      <c r="C3879" s="473" t="s">
        <v>21522</v>
      </c>
      <c r="D3879" s="472" t="s">
        <v>437</v>
      </c>
      <c r="E3879" s="475">
        <v>14.4</v>
      </c>
    </row>
    <row r="3880" spans="1:5" ht="22.5">
      <c r="A3880" s="472" t="s">
        <v>180</v>
      </c>
      <c r="B3880" s="475">
        <v>89641</v>
      </c>
      <c r="C3880" s="473" t="s">
        <v>21525</v>
      </c>
      <c r="D3880" s="472" t="s">
        <v>437</v>
      </c>
      <c r="E3880" s="475">
        <v>11.83</v>
      </c>
    </row>
    <row r="3881" spans="1:5" ht="22.5">
      <c r="A3881" s="472" t="s">
        <v>180</v>
      </c>
      <c r="B3881" s="475">
        <v>89642</v>
      </c>
      <c r="C3881" s="473" t="s">
        <v>21528</v>
      </c>
      <c r="D3881" s="472" t="s">
        <v>437</v>
      </c>
      <c r="E3881" s="475">
        <v>13.4</v>
      </c>
    </row>
    <row r="3882" spans="1:5" ht="22.5">
      <c r="A3882" s="472" t="s">
        <v>180</v>
      </c>
      <c r="B3882" s="475">
        <v>89643</v>
      </c>
      <c r="C3882" s="473" t="s">
        <v>21531</v>
      </c>
      <c r="D3882" s="472" t="s">
        <v>437</v>
      </c>
      <c r="E3882" s="475">
        <v>13.92</v>
      </c>
    </row>
    <row r="3883" spans="1:5" ht="22.5">
      <c r="A3883" s="472" t="s">
        <v>180</v>
      </c>
      <c r="B3883" s="475">
        <v>89644</v>
      </c>
      <c r="C3883" s="473" t="s">
        <v>21533</v>
      </c>
      <c r="D3883" s="472" t="s">
        <v>437</v>
      </c>
      <c r="E3883" s="475">
        <v>21.32</v>
      </c>
    </row>
    <row r="3884" spans="1:5" ht="22.5">
      <c r="A3884" s="472" t="s">
        <v>180</v>
      </c>
      <c r="B3884" s="475">
        <v>89645</v>
      </c>
      <c r="C3884" s="473" t="s">
        <v>21537</v>
      </c>
      <c r="D3884" s="472" t="s">
        <v>437</v>
      </c>
      <c r="E3884" s="475">
        <v>23.12</v>
      </c>
    </row>
    <row r="3885" spans="1:5" ht="22.5">
      <c r="A3885" s="472" t="s">
        <v>180</v>
      </c>
      <c r="B3885" s="475">
        <v>89646</v>
      </c>
      <c r="C3885" s="473" t="s">
        <v>21541</v>
      </c>
      <c r="D3885" s="472" t="s">
        <v>437</v>
      </c>
      <c r="E3885" s="475">
        <v>18.03</v>
      </c>
    </row>
    <row r="3886" spans="1:5" ht="22.5">
      <c r="A3886" s="472" t="s">
        <v>180</v>
      </c>
      <c r="B3886" s="475">
        <v>89647</v>
      </c>
      <c r="C3886" s="473" t="s">
        <v>21544</v>
      </c>
      <c r="D3886" s="472" t="s">
        <v>437</v>
      </c>
      <c r="E3886" s="475">
        <v>17.66</v>
      </c>
    </row>
    <row r="3887" spans="1:5" ht="22.5">
      <c r="A3887" s="472" t="s">
        <v>180</v>
      </c>
      <c r="B3887" s="475">
        <v>89648</v>
      </c>
      <c r="C3887" s="473" t="s">
        <v>21546</v>
      </c>
      <c r="D3887" s="472" t="s">
        <v>437</v>
      </c>
      <c r="E3887" s="475">
        <v>19.34</v>
      </c>
    </row>
    <row r="3888" spans="1:5" ht="22.5">
      <c r="A3888" s="472" t="s">
        <v>180</v>
      </c>
      <c r="B3888" s="475">
        <v>89649</v>
      </c>
      <c r="C3888" s="473" t="s">
        <v>21548</v>
      </c>
      <c r="D3888" s="472" t="s">
        <v>437</v>
      </c>
      <c r="E3888" s="475">
        <v>26.13</v>
      </c>
    </row>
    <row r="3889" spans="1:5" ht="22.5">
      <c r="A3889" s="472" t="s">
        <v>180</v>
      </c>
      <c r="B3889" s="475">
        <v>89650</v>
      </c>
      <c r="C3889" s="473" t="s">
        <v>21551</v>
      </c>
      <c r="D3889" s="472" t="s">
        <v>437</v>
      </c>
      <c r="E3889" s="475">
        <v>26.13</v>
      </c>
    </row>
    <row r="3890" spans="1:5" ht="22.5">
      <c r="A3890" s="472" t="s">
        <v>180</v>
      </c>
      <c r="B3890" s="475">
        <v>89651</v>
      </c>
      <c r="C3890" s="473" t="s">
        <v>21553</v>
      </c>
      <c r="D3890" s="472" t="s">
        <v>437</v>
      </c>
      <c r="E3890" s="475">
        <v>5.96</v>
      </c>
    </row>
    <row r="3891" spans="1:5" ht="22.5">
      <c r="A3891" s="472" t="s">
        <v>180</v>
      </c>
      <c r="B3891" s="475">
        <v>89652</v>
      </c>
      <c r="C3891" s="473" t="s">
        <v>21556</v>
      </c>
      <c r="D3891" s="472" t="s">
        <v>437</v>
      </c>
      <c r="E3891" s="475">
        <v>9.5500000000000007</v>
      </c>
    </row>
    <row r="3892" spans="1:5" ht="22.5">
      <c r="A3892" s="472" t="s">
        <v>180</v>
      </c>
      <c r="B3892" s="475">
        <v>89653</v>
      </c>
      <c r="C3892" s="473" t="s">
        <v>21558</v>
      </c>
      <c r="D3892" s="472" t="s">
        <v>437</v>
      </c>
      <c r="E3892" s="475">
        <v>15.07</v>
      </c>
    </row>
    <row r="3893" spans="1:5" ht="22.5">
      <c r="A3893" s="472" t="s">
        <v>180</v>
      </c>
      <c r="B3893" s="475">
        <v>89654</v>
      </c>
      <c r="C3893" s="473" t="s">
        <v>21561</v>
      </c>
      <c r="D3893" s="472" t="s">
        <v>437</v>
      </c>
      <c r="E3893" s="475">
        <v>14.7</v>
      </c>
    </row>
    <row r="3894" spans="1:5" ht="22.5">
      <c r="A3894" s="472" t="s">
        <v>180</v>
      </c>
      <c r="B3894" s="475">
        <v>89655</v>
      </c>
      <c r="C3894" s="473" t="s">
        <v>21563</v>
      </c>
      <c r="D3894" s="472" t="s">
        <v>437</v>
      </c>
      <c r="E3894" s="475">
        <v>21.45</v>
      </c>
    </row>
    <row r="3895" spans="1:5" ht="22.5">
      <c r="A3895" s="472" t="s">
        <v>180</v>
      </c>
      <c r="B3895" s="475">
        <v>89656</v>
      </c>
      <c r="C3895" s="473" t="s">
        <v>21566</v>
      </c>
      <c r="D3895" s="472" t="s">
        <v>437</v>
      </c>
      <c r="E3895" s="475">
        <v>10.119999999999999</v>
      </c>
    </row>
    <row r="3896" spans="1:5" ht="22.5">
      <c r="A3896" s="472" t="s">
        <v>180</v>
      </c>
      <c r="B3896" s="475">
        <v>89657</v>
      </c>
      <c r="C3896" s="473" t="s">
        <v>21568</v>
      </c>
      <c r="D3896" s="472" t="s">
        <v>437</v>
      </c>
      <c r="E3896" s="475">
        <v>10.3</v>
      </c>
    </row>
    <row r="3897" spans="1:5" ht="22.5">
      <c r="A3897" s="472" t="s">
        <v>180</v>
      </c>
      <c r="B3897" s="475">
        <v>89658</v>
      </c>
      <c r="C3897" s="473" t="s">
        <v>21570</v>
      </c>
      <c r="D3897" s="472" t="s">
        <v>437</v>
      </c>
      <c r="E3897" s="475">
        <v>8.26</v>
      </c>
    </row>
    <row r="3898" spans="1:5" ht="22.5">
      <c r="A3898" s="472" t="s">
        <v>180</v>
      </c>
      <c r="B3898" s="475">
        <v>89659</v>
      </c>
      <c r="C3898" s="473" t="s">
        <v>21572</v>
      </c>
      <c r="D3898" s="472" t="s">
        <v>437</v>
      </c>
      <c r="E3898" s="475">
        <v>13.75</v>
      </c>
    </row>
    <row r="3899" spans="1:5" ht="22.5">
      <c r="A3899" s="472" t="s">
        <v>180</v>
      </c>
      <c r="B3899" s="475">
        <v>89660</v>
      </c>
      <c r="C3899" s="473" t="s">
        <v>21576</v>
      </c>
      <c r="D3899" s="472" t="s">
        <v>437</v>
      </c>
      <c r="E3899" s="475">
        <v>7.78</v>
      </c>
    </row>
    <row r="3900" spans="1:5" ht="22.5">
      <c r="A3900" s="472" t="s">
        <v>180</v>
      </c>
      <c r="B3900" s="475">
        <v>89661</v>
      </c>
      <c r="C3900" s="473" t="s">
        <v>21579</v>
      </c>
      <c r="D3900" s="472" t="s">
        <v>437</v>
      </c>
      <c r="E3900" s="475">
        <v>17.93</v>
      </c>
    </row>
    <row r="3901" spans="1:5" ht="22.5">
      <c r="A3901" s="472" t="s">
        <v>180</v>
      </c>
      <c r="B3901" s="475">
        <v>89662</v>
      </c>
      <c r="C3901" s="473" t="s">
        <v>21583</v>
      </c>
      <c r="D3901" s="472" t="s">
        <v>437</v>
      </c>
      <c r="E3901" s="475">
        <v>26.88</v>
      </c>
    </row>
    <row r="3902" spans="1:5" ht="22.5">
      <c r="A3902" s="472" t="s">
        <v>180</v>
      </c>
      <c r="B3902" s="475">
        <v>89663</v>
      </c>
      <c r="C3902" s="473" t="s">
        <v>21585</v>
      </c>
      <c r="D3902" s="472" t="s">
        <v>437</v>
      </c>
      <c r="E3902" s="475">
        <v>11.89</v>
      </c>
    </row>
    <row r="3903" spans="1:5" ht="22.5">
      <c r="A3903" s="472" t="s">
        <v>180</v>
      </c>
      <c r="B3903" s="475">
        <v>89664</v>
      </c>
      <c r="C3903" s="473" t="s">
        <v>21587</v>
      </c>
      <c r="D3903" s="472" t="s">
        <v>437</v>
      </c>
      <c r="E3903" s="475">
        <v>13.75</v>
      </c>
    </row>
    <row r="3904" spans="1:5" ht="22.5">
      <c r="A3904" s="472" t="s">
        <v>180</v>
      </c>
      <c r="B3904" s="475">
        <v>89665</v>
      </c>
      <c r="C3904" s="473" t="s">
        <v>21589</v>
      </c>
      <c r="D3904" s="472" t="s">
        <v>437</v>
      </c>
      <c r="E3904" s="475">
        <v>14.81</v>
      </c>
    </row>
    <row r="3905" spans="1:5" ht="22.5">
      <c r="A3905" s="472" t="s">
        <v>180</v>
      </c>
      <c r="B3905" s="475">
        <v>89666</v>
      </c>
      <c r="C3905" s="473" t="s">
        <v>21592</v>
      </c>
      <c r="D3905" s="472" t="s">
        <v>437</v>
      </c>
      <c r="E3905" s="475">
        <v>6.97</v>
      </c>
    </row>
    <row r="3906" spans="1:5" ht="22.5">
      <c r="A3906" s="472" t="s">
        <v>180</v>
      </c>
      <c r="B3906" s="475">
        <v>89667</v>
      </c>
      <c r="C3906" s="473" t="s">
        <v>21596</v>
      </c>
      <c r="D3906" s="472" t="s">
        <v>437</v>
      </c>
      <c r="E3906" s="475">
        <v>43.77</v>
      </c>
    </row>
    <row r="3907" spans="1:5" ht="22.5">
      <c r="A3907" s="472" t="s">
        <v>180</v>
      </c>
      <c r="B3907" s="475">
        <v>89668</v>
      </c>
      <c r="C3907" s="473" t="s">
        <v>21599</v>
      </c>
      <c r="D3907" s="472" t="s">
        <v>437</v>
      </c>
      <c r="E3907" s="475">
        <v>25.56</v>
      </c>
    </row>
    <row r="3908" spans="1:5" ht="22.5">
      <c r="A3908" s="472" t="s">
        <v>180</v>
      </c>
      <c r="B3908" s="475">
        <v>89669</v>
      </c>
      <c r="C3908" s="473" t="s">
        <v>21602</v>
      </c>
      <c r="D3908" s="472" t="s">
        <v>437</v>
      </c>
      <c r="E3908" s="475">
        <v>25.66</v>
      </c>
    </row>
    <row r="3909" spans="1:5" ht="22.5">
      <c r="A3909" s="472" t="s">
        <v>180</v>
      </c>
      <c r="B3909" s="475">
        <v>89670</v>
      </c>
      <c r="C3909" s="473" t="s">
        <v>21605</v>
      </c>
      <c r="D3909" s="472" t="s">
        <v>437</v>
      </c>
      <c r="E3909" s="475">
        <v>12.01</v>
      </c>
    </row>
    <row r="3910" spans="1:5" ht="22.5">
      <c r="A3910" s="472" t="s">
        <v>180</v>
      </c>
      <c r="B3910" s="475">
        <v>89671</v>
      </c>
      <c r="C3910" s="473" t="s">
        <v>21608</v>
      </c>
      <c r="D3910" s="472" t="s">
        <v>437</v>
      </c>
      <c r="E3910" s="475">
        <v>40.17</v>
      </c>
    </row>
    <row r="3911" spans="1:5" ht="22.5">
      <c r="A3911" s="472" t="s">
        <v>180</v>
      </c>
      <c r="B3911" s="475">
        <v>89672</v>
      </c>
      <c r="C3911" s="473" t="s">
        <v>21611</v>
      </c>
      <c r="D3911" s="472" t="s">
        <v>437</v>
      </c>
      <c r="E3911" s="475">
        <v>18.3</v>
      </c>
    </row>
    <row r="3912" spans="1:5" ht="22.5">
      <c r="A3912" s="472" t="s">
        <v>180</v>
      </c>
      <c r="B3912" s="475">
        <v>89673</v>
      </c>
      <c r="C3912" s="473" t="s">
        <v>21614</v>
      </c>
      <c r="D3912" s="472" t="s">
        <v>437</v>
      </c>
      <c r="E3912" s="475">
        <v>30.64</v>
      </c>
    </row>
    <row r="3913" spans="1:5" ht="22.5">
      <c r="A3913" s="472" t="s">
        <v>180</v>
      </c>
      <c r="B3913" s="475">
        <v>89674</v>
      </c>
      <c r="C3913" s="473" t="s">
        <v>21618</v>
      </c>
      <c r="D3913" s="472" t="s">
        <v>437</v>
      </c>
      <c r="E3913" s="475">
        <v>26.32</v>
      </c>
    </row>
    <row r="3914" spans="1:5" ht="22.5">
      <c r="A3914" s="472" t="s">
        <v>180</v>
      </c>
      <c r="B3914" s="475">
        <v>89675</v>
      </c>
      <c r="C3914" s="473" t="s">
        <v>21622</v>
      </c>
      <c r="D3914" s="472" t="s">
        <v>437</v>
      </c>
      <c r="E3914" s="475">
        <v>74.75</v>
      </c>
    </row>
    <row r="3915" spans="1:5" ht="22.5">
      <c r="A3915" s="472" t="s">
        <v>180</v>
      </c>
      <c r="B3915" s="475">
        <v>89676</v>
      </c>
      <c r="C3915" s="473" t="s">
        <v>21625</v>
      </c>
      <c r="D3915" s="472" t="s">
        <v>437</v>
      </c>
      <c r="E3915" s="475">
        <v>39.39</v>
      </c>
    </row>
    <row r="3916" spans="1:5" ht="22.5">
      <c r="A3916" s="472" t="s">
        <v>180</v>
      </c>
      <c r="B3916" s="475">
        <v>89677</v>
      </c>
      <c r="C3916" s="473" t="s">
        <v>21629</v>
      </c>
      <c r="D3916" s="472" t="s">
        <v>437</v>
      </c>
      <c r="E3916" s="475">
        <v>74.12</v>
      </c>
    </row>
    <row r="3917" spans="1:5" ht="22.5">
      <c r="A3917" s="472" t="s">
        <v>180</v>
      </c>
      <c r="B3917" s="475">
        <v>89678</v>
      </c>
      <c r="C3917" s="473" t="s">
        <v>21633</v>
      </c>
      <c r="D3917" s="472" t="s">
        <v>437</v>
      </c>
      <c r="E3917" s="475">
        <v>9.2200000000000006</v>
      </c>
    </row>
    <row r="3918" spans="1:5" ht="22.5">
      <c r="A3918" s="472" t="s">
        <v>180</v>
      </c>
      <c r="B3918" s="475">
        <v>89679</v>
      </c>
      <c r="C3918" s="473" t="s">
        <v>21635</v>
      </c>
      <c r="D3918" s="472" t="s">
        <v>437</v>
      </c>
      <c r="E3918" s="475">
        <v>125.9</v>
      </c>
    </row>
    <row r="3919" spans="1:5" ht="22.5">
      <c r="A3919" s="472" t="s">
        <v>180</v>
      </c>
      <c r="B3919" s="475">
        <v>89680</v>
      </c>
      <c r="C3919" s="473" t="s">
        <v>21639</v>
      </c>
      <c r="D3919" s="472" t="s">
        <v>437</v>
      </c>
      <c r="E3919" s="475">
        <v>18.29</v>
      </c>
    </row>
    <row r="3920" spans="1:5" ht="22.5">
      <c r="A3920" s="472" t="s">
        <v>180</v>
      </c>
      <c r="B3920" s="475">
        <v>89681</v>
      </c>
      <c r="C3920" s="473" t="s">
        <v>21641</v>
      </c>
      <c r="D3920" s="472" t="s">
        <v>437</v>
      </c>
      <c r="E3920" s="475">
        <v>83.28</v>
      </c>
    </row>
    <row r="3921" spans="1:5" ht="22.5">
      <c r="A3921" s="472" t="s">
        <v>180</v>
      </c>
      <c r="B3921" s="475">
        <v>89682</v>
      </c>
      <c r="C3921" s="473" t="s">
        <v>21644</v>
      </c>
      <c r="D3921" s="472" t="s">
        <v>437</v>
      </c>
      <c r="E3921" s="475">
        <v>27.69</v>
      </c>
    </row>
    <row r="3922" spans="1:5" ht="22.5">
      <c r="A3922" s="472" t="s">
        <v>180</v>
      </c>
      <c r="B3922" s="475">
        <v>89683</v>
      </c>
      <c r="C3922" s="473" t="s">
        <v>21647</v>
      </c>
      <c r="D3922" s="472" t="s">
        <v>437</v>
      </c>
      <c r="E3922" s="475">
        <v>337.1</v>
      </c>
    </row>
    <row r="3923" spans="1:5" ht="22.5">
      <c r="A3923" s="472" t="s">
        <v>180</v>
      </c>
      <c r="B3923" s="475">
        <v>89684</v>
      </c>
      <c r="C3923" s="473" t="s">
        <v>21651</v>
      </c>
      <c r="D3923" s="472" t="s">
        <v>437</v>
      </c>
      <c r="E3923" s="475">
        <v>37.770000000000003</v>
      </c>
    </row>
    <row r="3924" spans="1:5" ht="22.5">
      <c r="A3924" s="472" t="s">
        <v>180</v>
      </c>
      <c r="B3924" s="475">
        <v>89685</v>
      </c>
      <c r="C3924" s="473" t="s">
        <v>21654</v>
      </c>
      <c r="D3924" s="472" t="s">
        <v>437</v>
      </c>
      <c r="E3924" s="475">
        <v>58.44</v>
      </c>
    </row>
    <row r="3925" spans="1:5" ht="22.5">
      <c r="A3925" s="472" t="s">
        <v>180</v>
      </c>
      <c r="B3925" s="475">
        <v>89686</v>
      </c>
      <c r="C3925" s="473" t="s">
        <v>21657</v>
      </c>
      <c r="D3925" s="472" t="s">
        <v>437</v>
      </c>
      <c r="E3925" s="475">
        <v>137.47999999999999</v>
      </c>
    </row>
    <row r="3926" spans="1:5" ht="22.5">
      <c r="A3926" s="472" t="s">
        <v>180</v>
      </c>
      <c r="B3926" s="475">
        <v>89687</v>
      </c>
      <c r="C3926" s="473" t="s">
        <v>21661</v>
      </c>
      <c r="D3926" s="472" t="s">
        <v>437</v>
      </c>
      <c r="E3926" s="475">
        <v>49.24</v>
      </c>
    </row>
    <row r="3927" spans="1:5" ht="22.5">
      <c r="A3927" s="472" t="s">
        <v>180</v>
      </c>
      <c r="B3927" s="475">
        <v>89689</v>
      </c>
      <c r="C3927" s="473" t="s">
        <v>21665</v>
      </c>
      <c r="D3927" s="472" t="s">
        <v>437</v>
      </c>
      <c r="E3927" s="475">
        <v>29.71</v>
      </c>
    </row>
    <row r="3928" spans="1:5" ht="22.5">
      <c r="A3928" s="472" t="s">
        <v>180</v>
      </c>
      <c r="B3928" s="475">
        <v>89690</v>
      </c>
      <c r="C3928" s="473" t="s">
        <v>21668</v>
      </c>
      <c r="D3928" s="472" t="s">
        <v>437</v>
      </c>
      <c r="E3928" s="475">
        <v>89.05</v>
      </c>
    </row>
    <row r="3929" spans="1:5" ht="22.5">
      <c r="A3929" s="472" t="s">
        <v>180</v>
      </c>
      <c r="B3929" s="475">
        <v>89691</v>
      </c>
      <c r="C3929" s="473" t="s">
        <v>21671</v>
      </c>
      <c r="D3929" s="472" t="s">
        <v>437</v>
      </c>
      <c r="E3929" s="475">
        <v>10.98</v>
      </c>
    </row>
    <row r="3930" spans="1:5" ht="22.5">
      <c r="A3930" s="472" t="s">
        <v>180</v>
      </c>
      <c r="B3930" s="475">
        <v>89692</v>
      </c>
      <c r="C3930" s="473" t="s">
        <v>21673</v>
      </c>
      <c r="D3930" s="472" t="s">
        <v>437</v>
      </c>
      <c r="E3930" s="475">
        <v>83.75</v>
      </c>
    </row>
    <row r="3931" spans="1:5" ht="22.5">
      <c r="A3931" s="472" t="s">
        <v>180</v>
      </c>
      <c r="B3931" s="475">
        <v>89693</v>
      </c>
      <c r="C3931" s="473" t="s">
        <v>21676</v>
      </c>
      <c r="D3931" s="472" t="s">
        <v>437</v>
      </c>
      <c r="E3931" s="475">
        <v>80.989999999999995</v>
      </c>
    </row>
    <row r="3932" spans="1:5" ht="22.5">
      <c r="A3932" s="472" t="s">
        <v>180</v>
      </c>
      <c r="B3932" s="475">
        <v>89694</v>
      </c>
      <c r="C3932" s="473" t="s">
        <v>21680</v>
      </c>
      <c r="D3932" s="472" t="s">
        <v>437</v>
      </c>
      <c r="E3932" s="475">
        <v>17.13</v>
      </c>
    </row>
    <row r="3933" spans="1:5" ht="22.5">
      <c r="A3933" s="472" t="s">
        <v>180</v>
      </c>
      <c r="B3933" s="475">
        <v>89695</v>
      </c>
      <c r="C3933" s="473" t="s">
        <v>21684</v>
      </c>
      <c r="D3933" s="472" t="s">
        <v>437</v>
      </c>
      <c r="E3933" s="475">
        <v>15.97</v>
      </c>
    </row>
    <row r="3934" spans="1:5" ht="22.5">
      <c r="A3934" s="472" t="s">
        <v>180</v>
      </c>
      <c r="B3934" s="475">
        <v>89696</v>
      </c>
      <c r="C3934" s="473" t="s">
        <v>21688</v>
      </c>
      <c r="D3934" s="472" t="s">
        <v>437</v>
      </c>
      <c r="E3934" s="475">
        <v>72.83</v>
      </c>
    </row>
    <row r="3935" spans="1:5" ht="22.5">
      <c r="A3935" s="472" t="s">
        <v>180</v>
      </c>
      <c r="B3935" s="475">
        <v>89697</v>
      </c>
      <c r="C3935" s="473" t="s">
        <v>21692</v>
      </c>
      <c r="D3935" s="472" t="s">
        <v>437</v>
      </c>
      <c r="E3935" s="475">
        <v>12.2</v>
      </c>
    </row>
    <row r="3936" spans="1:5" ht="22.5">
      <c r="A3936" s="472" t="s">
        <v>180</v>
      </c>
      <c r="B3936" s="475">
        <v>89698</v>
      </c>
      <c r="C3936" s="473" t="s">
        <v>21694</v>
      </c>
      <c r="D3936" s="472" t="s">
        <v>437</v>
      </c>
      <c r="E3936" s="475">
        <v>263.27999999999997</v>
      </c>
    </row>
    <row r="3937" spans="1:5" ht="22.5">
      <c r="A3937" s="472" t="s">
        <v>180</v>
      </c>
      <c r="B3937" s="475">
        <v>89699</v>
      </c>
      <c r="C3937" s="473" t="s">
        <v>21698</v>
      </c>
      <c r="D3937" s="472" t="s">
        <v>437</v>
      </c>
      <c r="E3937" s="475">
        <v>228.25</v>
      </c>
    </row>
    <row r="3938" spans="1:5" ht="22.5">
      <c r="A3938" s="472" t="s">
        <v>180</v>
      </c>
      <c r="B3938" s="475">
        <v>89700</v>
      </c>
      <c r="C3938" s="473" t="s">
        <v>21702</v>
      </c>
      <c r="D3938" s="472" t="s">
        <v>437</v>
      </c>
      <c r="E3938" s="475">
        <v>17.47</v>
      </c>
    </row>
    <row r="3939" spans="1:5" ht="22.5">
      <c r="A3939" s="472" t="s">
        <v>180</v>
      </c>
      <c r="B3939" s="475">
        <v>89701</v>
      </c>
      <c r="C3939" s="473" t="s">
        <v>21705</v>
      </c>
      <c r="D3939" s="472" t="s">
        <v>437</v>
      </c>
      <c r="E3939" s="475">
        <v>200.09</v>
      </c>
    </row>
    <row r="3940" spans="1:5" ht="22.5">
      <c r="A3940" s="472" t="s">
        <v>180</v>
      </c>
      <c r="B3940" s="475">
        <v>89702</v>
      </c>
      <c r="C3940" s="473" t="s">
        <v>21709</v>
      </c>
      <c r="D3940" s="472" t="s">
        <v>437</v>
      </c>
      <c r="E3940" s="475">
        <v>17.47</v>
      </c>
    </row>
    <row r="3941" spans="1:5" ht="22.5">
      <c r="A3941" s="472" t="s">
        <v>180</v>
      </c>
      <c r="B3941" s="475">
        <v>89703</v>
      </c>
      <c r="C3941" s="473" t="s">
        <v>21711</v>
      </c>
      <c r="D3941" s="472" t="s">
        <v>437</v>
      </c>
      <c r="E3941" s="475">
        <v>38.85</v>
      </c>
    </row>
    <row r="3942" spans="1:5" ht="22.5">
      <c r="A3942" s="472" t="s">
        <v>180</v>
      </c>
      <c r="B3942" s="475">
        <v>89704</v>
      </c>
      <c r="C3942" s="473" t="s">
        <v>21715</v>
      </c>
      <c r="D3942" s="472" t="s">
        <v>437</v>
      </c>
      <c r="E3942" s="475">
        <v>137.66</v>
      </c>
    </row>
    <row r="3943" spans="1:5" ht="22.5">
      <c r="A3943" s="472" t="s">
        <v>180</v>
      </c>
      <c r="B3943" s="475">
        <v>89705</v>
      </c>
      <c r="C3943" s="473" t="s">
        <v>21719</v>
      </c>
      <c r="D3943" s="472" t="s">
        <v>437</v>
      </c>
      <c r="E3943" s="475">
        <v>21.97</v>
      </c>
    </row>
    <row r="3944" spans="1:5" ht="22.5">
      <c r="A3944" s="472" t="s">
        <v>180</v>
      </c>
      <c r="B3944" s="475">
        <v>89706</v>
      </c>
      <c r="C3944" s="473" t="s">
        <v>21723</v>
      </c>
      <c r="D3944" s="472" t="s">
        <v>437</v>
      </c>
      <c r="E3944" s="475">
        <v>45.55</v>
      </c>
    </row>
    <row r="3945" spans="1:5" ht="22.5">
      <c r="A3945" s="472" t="s">
        <v>180</v>
      </c>
      <c r="B3945" s="475">
        <v>89718</v>
      </c>
      <c r="C3945" s="473" t="s">
        <v>21727</v>
      </c>
      <c r="D3945" s="472" t="s">
        <v>263</v>
      </c>
      <c r="E3945" s="475">
        <v>50.73</v>
      </c>
    </row>
    <row r="3946" spans="1:5" ht="22.5">
      <c r="A3946" s="472" t="s">
        <v>180</v>
      </c>
      <c r="B3946" s="475">
        <v>89719</v>
      </c>
      <c r="C3946" s="473" t="s">
        <v>21731</v>
      </c>
      <c r="D3946" s="472" t="s">
        <v>437</v>
      </c>
      <c r="E3946" s="475">
        <v>9.64</v>
      </c>
    </row>
    <row r="3947" spans="1:5" ht="22.5">
      <c r="A3947" s="472" t="s">
        <v>180</v>
      </c>
      <c r="B3947" s="475">
        <v>89720</v>
      </c>
      <c r="C3947" s="473" t="s">
        <v>21734</v>
      </c>
      <c r="D3947" s="472" t="s">
        <v>437</v>
      </c>
      <c r="E3947" s="475">
        <v>11.21</v>
      </c>
    </row>
    <row r="3948" spans="1:5" ht="22.5">
      <c r="A3948" s="472" t="s">
        <v>180</v>
      </c>
      <c r="B3948" s="475">
        <v>89721</v>
      </c>
      <c r="C3948" s="473" t="s">
        <v>21737</v>
      </c>
      <c r="D3948" s="472" t="s">
        <v>437</v>
      </c>
      <c r="E3948" s="475">
        <v>11.73</v>
      </c>
    </row>
    <row r="3949" spans="1:5" ht="22.5">
      <c r="A3949" s="472" t="s">
        <v>180</v>
      </c>
      <c r="B3949" s="475">
        <v>89722</v>
      </c>
      <c r="C3949" s="473" t="s">
        <v>21740</v>
      </c>
      <c r="D3949" s="472" t="s">
        <v>437</v>
      </c>
      <c r="E3949" s="475">
        <v>19.13</v>
      </c>
    </row>
    <row r="3950" spans="1:5" ht="22.5">
      <c r="A3950" s="472" t="s">
        <v>180</v>
      </c>
      <c r="B3950" s="475">
        <v>89723</v>
      </c>
      <c r="C3950" s="473" t="s">
        <v>21744</v>
      </c>
      <c r="D3950" s="472" t="s">
        <v>437</v>
      </c>
      <c r="E3950" s="475">
        <v>15.49</v>
      </c>
    </row>
    <row r="3951" spans="1:5" ht="22.5">
      <c r="A3951" s="472" t="s">
        <v>180</v>
      </c>
      <c r="B3951" s="475">
        <v>89724</v>
      </c>
      <c r="C3951" s="473" t="s">
        <v>21747</v>
      </c>
      <c r="D3951" s="472" t="s">
        <v>437</v>
      </c>
      <c r="E3951" s="475">
        <v>10.26</v>
      </c>
    </row>
    <row r="3952" spans="1:5" ht="22.5">
      <c r="A3952" s="472" t="s">
        <v>180</v>
      </c>
      <c r="B3952" s="475">
        <v>89725</v>
      </c>
      <c r="C3952" s="473" t="s">
        <v>21749</v>
      </c>
      <c r="D3952" s="472" t="s">
        <v>437</v>
      </c>
      <c r="E3952" s="475">
        <v>15.12</v>
      </c>
    </row>
    <row r="3953" spans="1:5" ht="22.5">
      <c r="A3953" s="472" t="s">
        <v>180</v>
      </c>
      <c r="B3953" s="475">
        <v>89726</v>
      </c>
      <c r="C3953" s="473" t="s">
        <v>21751</v>
      </c>
      <c r="D3953" s="472" t="s">
        <v>437</v>
      </c>
      <c r="E3953" s="475">
        <v>6.9</v>
      </c>
    </row>
    <row r="3954" spans="1:5" ht="22.5">
      <c r="A3954" s="472" t="s">
        <v>180</v>
      </c>
      <c r="B3954" s="475">
        <v>89727</v>
      </c>
      <c r="C3954" s="473" t="s">
        <v>21754</v>
      </c>
      <c r="D3954" s="472" t="s">
        <v>437</v>
      </c>
      <c r="E3954" s="475">
        <v>16.8</v>
      </c>
    </row>
    <row r="3955" spans="1:5" ht="22.5">
      <c r="A3955" s="472" t="s">
        <v>180</v>
      </c>
      <c r="B3955" s="475">
        <v>89728</v>
      </c>
      <c r="C3955" s="473" t="s">
        <v>21758</v>
      </c>
      <c r="D3955" s="472" t="s">
        <v>437</v>
      </c>
      <c r="E3955" s="475">
        <v>11.09</v>
      </c>
    </row>
    <row r="3956" spans="1:5" ht="22.5">
      <c r="A3956" s="472" t="s">
        <v>180</v>
      </c>
      <c r="B3956" s="475">
        <v>89729</v>
      </c>
      <c r="C3956" s="473" t="s">
        <v>21761</v>
      </c>
      <c r="D3956" s="472" t="s">
        <v>437</v>
      </c>
      <c r="E3956" s="475">
        <v>23.11</v>
      </c>
    </row>
    <row r="3957" spans="1:5" ht="22.5">
      <c r="A3957" s="472" t="s">
        <v>180</v>
      </c>
      <c r="B3957" s="475">
        <v>89730</v>
      </c>
      <c r="C3957" s="473" t="s">
        <v>21764</v>
      </c>
      <c r="D3957" s="472" t="s">
        <v>437</v>
      </c>
      <c r="E3957" s="475">
        <v>12.18</v>
      </c>
    </row>
    <row r="3958" spans="1:5" ht="22.5">
      <c r="A3958" s="472" t="s">
        <v>180</v>
      </c>
      <c r="B3958" s="475">
        <v>89731</v>
      </c>
      <c r="C3958" s="473" t="s">
        <v>21766</v>
      </c>
      <c r="D3958" s="472" t="s">
        <v>437</v>
      </c>
      <c r="E3958" s="475">
        <v>10.56</v>
      </c>
    </row>
    <row r="3959" spans="1:5" ht="22.5">
      <c r="A3959" s="472" t="s">
        <v>180</v>
      </c>
      <c r="B3959" s="475">
        <v>89732</v>
      </c>
      <c r="C3959" s="473" t="s">
        <v>21768</v>
      </c>
      <c r="D3959" s="472" t="s">
        <v>437</v>
      </c>
      <c r="E3959" s="475">
        <v>11.35</v>
      </c>
    </row>
    <row r="3960" spans="1:5" ht="22.5">
      <c r="A3960" s="472" t="s">
        <v>180</v>
      </c>
      <c r="B3960" s="475">
        <v>89733</v>
      </c>
      <c r="C3960" s="473" t="s">
        <v>21770</v>
      </c>
      <c r="D3960" s="472" t="s">
        <v>437</v>
      </c>
      <c r="E3960" s="475">
        <v>19.91</v>
      </c>
    </row>
    <row r="3961" spans="1:5" ht="22.5">
      <c r="A3961" s="472" t="s">
        <v>180</v>
      </c>
      <c r="B3961" s="475">
        <v>89734</v>
      </c>
      <c r="C3961" s="473" t="s">
        <v>21774</v>
      </c>
      <c r="D3961" s="472" t="s">
        <v>437</v>
      </c>
      <c r="E3961" s="475">
        <v>23.11</v>
      </c>
    </row>
    <row r="3962" spans="1:5" ht="22.5">
      <c r="A3962" s="472" t="s">
        <v>180</v>
      </c>
      <c r="B3962" s="475">
        <v>89735</v>
      </c>
      <c r="C3962" s="473" t="s">
        <v>21776</v>
      </c>
      <c r="D3962" s="472" t="s">
        <v>437</v>
      </c>
      <c r="E3962" s="475">
        <v>21.22</v>
      </c>
    </row>
    <row r="3963" spans="1:5" ht="22.5">
      <c r="A3963" s="472" t="s">
        <v>180</v>
      </c>
      <c r="B3963" s="475">
        <v>89736</v>
      </c>
      <c r="C3963" s="473" t="s">
        <v>21780</v>
      </c>
      <c r="D3963" s="472" t="s">
        <v>437</v>
      </c>
      <c r="E3963" s="475">
        <v>6.8</v>
      </c>
    </row>
    <row r="3964" spans="1:5" ht="22.5">
      <c r="A3964" s="472" t="s">
        <v>180</v>
      </c>
      <c r="B3964" s="475">
        <v>89737</v>
      </c>
      <c r="C3964" s="473" t="s">
        <v>21782</v>
      </c>
      <c r="D3964" s="472" t="s">
        <v>437</v>
      </c>
      <c r="E3964" s="475">
        <v>19.16</v>
      </c>
    </row>
    <row r="3965" spans="1:5" ht="22.5">
      <c r="A3965" s="472" t="s">
        <v>180</v>
      </c>
      <c r="B3965" s="475">
        <v>89738</v>
      </c>
      <c r="C3965" s="473" t="s">
        <v>21785</v>
      </c>
      <c r="D3965" s="472" t="s">
        <v>437</v>
      </c>
      <c r="E3965" s="475">
        <v>12.29</v>
      </c>
    </row>
    <row r="3966" spans="1:5" ht="22.5">
      <c r="A3966" s="472" t="s">
        <v>180</v>
      </c>
      <c r="B3966" s="475">
        <v>89739</v>
      </c>
      <c r="C3966" s="473" t="s">
        <v>21788</v>
      </c>
      <c r="D3966" s="472" t="s">
        <v>437</v>
      </c>
      <c r="E3966" s="475">
        <v>20.29</v>
      </c>
    </row>
    <row r="3967" spans="1:5" ht="22.5">
      <c r="A3967" s="472" t="s">
        <v>180</v>
      </c>
      <c r="B3967" s="475">
        <v>89740</v>
      </c>
      <c r="C3967" s="473" t="s">
        <v>21791</v>
      </c>
      <c r="D3967" s="472" t="s">
        <v>437</v>
      </c>
      <c r="E3967" s="475">
        <v>6.32</v>
      </c>
    </row>
    <row r="3968" spans="1:5" ht="22.5">
      <c r="A3968" s="472" t="s">
        <v>180</v>
      </c>
      <c r="B3968" s="475">
        <v>89741</v>
      </c>
      <c r="C3968" s="473" t="s">
        <v>21793</v>
      </c>
      <c r="D3968" s="472" t="s">
        <v>437</v>
      </c>
      <c r="E3968" s="475">
        <v>16.47</v>
      </c>
    </row>
    <row r="3969" spans="1:5" ht="22.5">
      <c r="A3969" s="472" t="s">
        <v>180</v>
      </c>
      <c r="B3969" s="475">
        <v>89742</v>
      </c>
      <c r="C3969" s="473" t="s">
        <v>21796</v>
      </c>
      <c r="D3969" s="472" t="s">
        <v>437</v>
      </c>
      <c r="E3969" s="475">
        <v>35.369999999999997</v>
      </c>
    </row>
    <row r="3970" spans="1:5" ht="22.5">
      <c r="A3970" s="472" t="s">
        <v>180</v>
      </c>
      <c r="B3970" s="475">
        <v>89743</v>
      </c>
      <c r="C3970" s="473" t="s">
        <v>21798</v>
      </c>
      <c r="D3970" s="472" t="s">
        <v>437</v>
      </c>
      <c r="E3970" s="475">
        <v>51.64</v>
      </c>
    </row>
    <row r="3971" spans="1:5" ht="22.5">
      <c r="A3971" s="472" t="s">
        <v>180</v>
      </c>
      <c r="B3971" s="475">
        <v>89744</v>
      </c>
      <c r="C3971" s="473" t="s">
        <v>21802</v>
      </c>
      <c r="D3971" s="472" t="s">
        <v>437</v>
      </c>
      <c r="E3971" s="475">
        <v>24.73</v>
      </c>
    </row>
    <row r="3972" spans="1:5" ht="22.5">
      <c r="A3972" s="472" t="s">
        <v>180</v>
      </c>
      <c r="B3972" s="475">
        <v>89745</v>
      </c>
      <c r="C3972" s="473" t="s">
        <v>21804</v>
      </c>
      <c r="D3972" s="472" t="s">
        <v>437</v>
      </c>
      <c r="E3972" s="475">
        <v>25.42</v>
      </c>
    </row>
    <row r="3973" spans="1:5" ht="22.5">
      <c r="A3973" s="472" t="s">
        <v>180</v>
      </c>
      <c r="B3973" s="475">
        <v>89746</v>
      </c>
      <c r="C3973" s="473" t="s">
        <v>21808</v>
      </c>
      <c r="D3973" s="472" t="s">
        <v>437</v>
      </c>
      <c r="E3973" s="475">
        <v>24.66</v>
      </c>
    </row>
    <row r="3974" spans="1:5" ht="22.5">
      <c r="A3974" s="472" t="s">
        <v>180</v>
      </c>
      <c r="B3974" s="475">
        <v>89747</v>
      </c>
      <c r="C3974" s="473" t="s">
        <v>21812</v>
      </c>
      <c r="D3974" s="472" t="s">
        <v>437</v>
      </c>
      <c r="E3974" s="475">
        <v>10.43</v>
      </c>
    </row>
    <row r="3975" spans="1:5" ht="22.5">
      <c r="A3975" s="472" t="s">
        <v>180</v>
      </c>
      <c r="B3975" s="475">
        <v>89748</v>
      </c>
      <c r="C3975" s="473" t="s">
        <v>21816</v>
      </c>
      <c r="D3975" s="472" t="s">
        <v>437</v>
      </c>
      <c r="E3975" s="475">
        <v>42.37</v>
      </c>
    </row>
    <row r="3976" spans="1:5" ht="22.5">
      <c r="A3976" s="472" t="s">
        <v>180</v>
      </c>
      <c r="B3976" s="475">
        <v>89749</v>
      </c>
      <c r="C3976" s="473" t="s">
        <v>21818</v>
      </c>
      <c r="D3976" s="472" t="s">
        <v>437</v>
      </c>
      <c r="E3976" s="475">
        <v>12.29</v>
      </c>
    </row>
    <row r="3977" spans="1:5" ht="22.5">
      <c r="A3977" s="472" t="s">
        <v>180</v>
      </c>
      <c r="B3977" s="475">
        <v>89750</v>
      </c>
      <c r="C3977" s="473" t="s">
        <v>21820</v>
      </c>
      <c r="D3977" s="472" t="s">
        <v>437</v>
      </c>
      <c r="E3977" s="475">
        <v>73.67</v>
      </c>
    </row>
    <row r="3978" spans="1:5" ht="22.5">
      <c r="A3978" s="472" t="s">
        <v>180</v>
      </c>
      <c r="B3978" s="475">
        <v>89751</v>
      </c>
      <c r="C3978" s="473" t="s">
        <v>21823</v>
      </c>
      <c r="D3978" s="472" t="s">
        <v>437</v>
      </c>
      <c r="E3978" s="475">
        <v>5.51</v>
      </c>
    </row>
    <row r="3979" spans="1:5" ht="22.5">
      <c r="A3979" s="472" t="s">
        <v>180</v>
      </c>
      <c r="B3979" s="475">
        <v>89752</v>
      </c>
      <c r="C3979" s="473" t="s">
        <v>21827</v>
      </c>
      <c r="D3979" s="472" t="s">
        <v>437</v>
      </c>
      <c r="E3979" s="475">
        <v>6.06</v>
      </c>
    </row>
    <row r="3980" spans="1:5" ht="22.5">
      <c r="A3980" s="472" t="s">
        <v>180</v>
      </c>
      <c r="B3980" s="475">
        <v>89753</v>
      </c>
      <c r="C3980" s="473" t="s">
        <v>21830</v>
      </c>
      <c r="D3980" s="472" t="s">
        <v>437</v>
      </c>
      <c r="E3980" s="475">
        <v>9.09</v>
      </c>
    </row>
    <row r="3981" spans="1:5" ht="22.5">
      <c r="A3981" s="472" t="s">
        <v>180</v>
      </c>
      <c r="B3981" s="475">
        <v>89754</v>
      </c>
      <c r="C3981" s="473" t="s">
        <v>21832</v>
      </c>
      <c r="D3981" s="472" t="s">
        <v>437</v>
      </c>
      <c r="E3981" s="475">
        <v>18.59</v>
      </c>
    </row>
    <row r="3982" spans="1:5" ht="22.5">
      <c r="A3982" s="472" t="s">
        <v>180</v>
      </c>
      <c r="B3982" s="475">
        <v>89755</v>
      </c>
      <c r="C3982" s="473" t="s">
        <v>21834</v>
      </c>
      <c r="D3982" s="472" t="s">
        <v>437</v>
      </c>
      <c r="E3982" s="475">
        <v>10.32</v>
      </c>
    </row>
    <row r="3983" spans="1:5" ht="22.5">
      <c r="A3983" s="472" t="s">
        <v>180</v>
      </c>
      <c r="B3983" s="475">
        <v>89756</v>
      </c>
      <c r="C3983" s="473" t="s">
        <v>21837</v>
      </c>
      <c r="D3983" s="472" t="s">
        <v>437</v>
      </c>
      <c r="E3983" s="475">
        <v>16.61</v>
      </c>
    </row>
    <row r="3984" spans="1:5" ht="22.5">
      <c r="A3984" s="472" t="s">
        <v>180</v>
      </c>
      <c r="B3984" s="475">
        <v>89757</v>
      </c>
      <c r="C3984" s="473" t="s">
        <v>21841</v>
      </c>
      <c r="D3984" s="472" t="s">
        <v>437</v>
      </c>
      <c r="E3984" s="475">
        <v>24.63</v>
      </c>
    </row>
    <row r="3985" spans="1:5" ht="22.5">
      <c r="A3985" s="472" t="s">
        <v>180</v>
      </c>
      <c r="B3985" s="475">
        <v>89758</v>
      </c>
      <c r="C3985" s="473" t="s">
        <v>21845</v>
      </c>
      <c r="D3985" s="472" t="s">
        <v>437</v>
      </c>
      <c r="E3985" s="475">
        <v>37.700000000000003</v>
      </c>
    </row>
    <row r="3986" spans="1:5" ht="22.5">
      <c r="A3986" s="472" t="s">
        <v>180</v>
      </c>
      <c r="B3986" s="475">
        <v>89759</v>
      </c>
      <c r="C3986" s="473" t="s">
        <v>21849</v>
      </c>
      <c r="D3986" s="472" t="s">
        <v>437</v>
      </c>
      <c r="E3986" s="475">
        <v>7.53</v>
      </c>
    </row>
    <row r="3987" spans="1:5" ht="22.5">
      <c r="A3987" s="472" t="s">
        <v>180</v>
      </c>
      <c r="B3987" s="475">
        <v>89760</v>
      </c>
      <c r="C3987" s="473" t="s">
        <v>21851</v>
      </c>
      <c r="D3987" s="472" t="s">
        <v>437</v>
      </c>
      <c r="E3987" s="475">
        <v>16.29</v>
      </c>
    </row>
    <row r="3988" spans="1:5" ht="22.5">
      <c r="A3988" s="472" t="s">
        <v>180</v>
      </c>
      <c r="B3988" s="475">
        <v>89761</v>
      </c>
      <c r="C3988" s="473" t="s">
        <v>21854</v>
      </c>
      <c r="D3988" s="472" t="s">
        <v>437</v>
      </c>
      <c r="E3988" s="475">
        <v>25.69</v>
      </c>
    </row>
    <row r="3989" spans="1:5" ht="22.5">
      <c r="A3989" s="472" t="s">
        <v>180</v>
      </c>
      <c r="B3989" s="475">
        <v>89762</v>
      </c>
      <c r="C3989" s="473" t="s">
        <v>21857</v>
      </c>
      <c r="D3989" s="472" t="s">
        <v>437</v>
      </c>
      <c r="E3989" s="475">
        <v>35.770000000000003</v>
      </c>
    </row>
    <row r="3990" spans="1:5" ht="22.5">
      <c r="A3990" s="472" t="s">
        <v>180</v>
      </c>
      <c r="B3990" s="475">
        <v>89763</v>
      </c>
      <c r="C3990" s="473" t="s">
        <v>21859</v>
      </c>
      <c r="D3990" s="472" t="s">
        <v>437</v>
      </c>
      <c r="E3990" s="475">
        <v>135.47999999999999</v>
      </c>
    </row>
    <row r="3991" spans="1:5" ht="22.5">
      <c r="A3991" s="472" t="s">
        <v>180</v>
      </c>
      <c r="B3991" s="475">
        <v>89764</v>
      </c>
      <c r="C3991" s="473" t="s">
        <v>21863</v>
      </c>
      <c r="D3991" s="472" t="s">
        <v>437</v>
      </c>
      <c r="E3991" s="475">
        <v>27.71</v>
      </c>
    </row>
    <row r="3992" spans="1:5" ht="22.5">
      <c r="A3992" s="472" t="s">
        <v>180</v>
      </c>
      <c r="B3992" s="475">
        <v>89765</v>
      </c>
      <c r="C3992" s="473" t="s">
        <v>21867</v>
      </c>
      <c r="D3992" s="472" t="s">
        <v>437</v>
      </c>
      <c r="E3992" s="475">
        <v>12.63</v>
      </c>
    </row>
    <row r="3993" spans="1:5" ht="22.5">
      <c r="A3993" s="472" t="s">
        <v>180</v>
      </c>
      <c r="B3993" s="475">
        <v>89766</v>
      </c>
      <c r="C3993" s="473" t="s">
        <v>21869</v>
      </c>
      <c r="D3993" s="472" t="s">
        <v>437</v>
      </c>
      <c r="E3993" s="475">
        <v>17.899999999999999</v>
      </c>
    </row>
    <row r="3994" spans="1:5" ht="22.5">
      <c r="A3994" s="472" t="s">
        <v>180</v>
      </c>
      <c r="B3994" s="475">
        <v>89767</v>
      </c>
      <c r="C3994" s="473" t="s">
        <v>21873</v>
      </c>
      <c r="D3994" s="472" t="s">
        <v>437</v>
      </c>
      <c r="E3994" s="475">
        <v>17.899999999999999</v>
      </c>
    </row>
    <row r="3995" spans="1:5" ht="22.5">
      <c r="A3995" s="472" t="s">
        <v>180</v>
      </c>
      <c r="B3995" s="475">
        <v>89768</v>
      </c>
      <c r="C3995" s="473" t="s">
        <v>21875</v>
      </c>
      <c r="D3995" s="472" t="s">
        <v>437</v>
      </c>
      <c r="E3995" s="475">
        <v>18.559999999999999</v>
      </c>
    </row>
    <row r="3996" spans="1:5" ht="22.5">
      <c r="A3996" s="472" t="s">
        <v>180</v>
      </c>
      <c r="B3996" s="475">
        <v>89769</v>
      </c>
      <c r="C3996" s="473" t="s">
        <v>21879</v>
      </c>
      <c r="D3996" s="472" t="s">
        <v>437</v>
      </c>
      <c r="E3996" s="475">
        <v>41.52</v>
      </c>
    </row>
    <row r="3997" spans="1:5" ht="22.5">
      <c r="A3997" s="472" t="s">
        <v>180</v>
      </c>
      <c r="B3997" s="475">
        <v>89772</v>
      </c>
      <c r="C3997" s="473" t="s">
        <v>21883</v>
      </c>
      <c r="D3997" s="472" t="s">
        <v>263</v>
      </c>
      <c r="E3997" s="475">
        <v>95.4</v>
      </c>
    </row>
    <row r="3998" spans="1:5" ht="22.5">
      <c r="A3998" s="472" t="s">
        <v>180</v>
      </c>
      <c r="B3998" s="475">
        <v>89774</v>
      </c>
      <c r="C3998" s="473" t="s">
        <v>21887</v>
      </c>
      <c r="D3998" s="472" t="s">
        <v>437</v>
      </c>
      <c r="E3998" s="475">
        <v>15.42</v>
      </c>
    </row>
    <row r="3999" spans="1:5" ht="22.5">
      <c r="A3999" s="472" t="s">
        <v>180</v>
      </c>
      <c r="B3999" s="475">
        <v>89776</v>
      </c>
      <c r="C3999" s="473" t="s">
        <v>21890</v>
      </c>
      <c r="D3999" s="472" t="s">
        <v>437</v>
      </c>
      <c r="E3999" s="475">
        <v>22.76</v>
      </c>
    </row>
    <row r="4000" spans="1:5" ht="22.5">
      <c r="A4000" s="472" t="s">
        <v>180</v>
      </c>
      <c r="B4000" s="475">
        <v>89777</v>
      </c>
      <c r="C4000" s="473" t="s">
        <v>21892</v>
      </c>
      <c r="D4000" s="472" t="s">
        <v>437</v>
      </c>
      <c r="E4000" s="475">
        <v>21.73</v>
      </c>
    </row>
    <row r="4001" spans="1:5" ht="22.5">
      <c r="A4001" s="472" t="s">
        <v>180</v>
      </c>
      <c r="B4001" s="475">
        <v>89778</v>
      </c>
      <c r="C4001" s="473" t="s">
        <v>21895</v>
      </c>
      <c r="D4001" s="472" t="s">
        <v>437</v>
      </c>
      <c r="E4001" s="475">
        <v>19.04</v>
      </c>
    </row>
    <row r="4002" spans="1:5" ht="22.5">
      <c r="A4002" s="472" t="s">
        <v>180</v>
      </c>
      <c r="B4002" s="475">
        <v>89779</v>
      </c>
      <c r="C4002" s="473" t="s">
        <v>21899</v>
      </c>
      <c r="D4002" s="472" t="s">
        <v>437</v>
      </c>
      <c r="E4002" s="475">
        <v>32.64</v>
      </c>
    </row>
    <row r="4003" spans="1:5" ht="22.5">
      <c r="A4003" s="472" t="s">
        <v>180</v>
      </c>
      <c r="B4003" s="475">
        <v>89780</v>
      </c>
      <c r="C4003" s="473" t="s">
        <v>21903</v>
      </c>
      <c r="D4003" s="472" t="s">
        <v>437</v>
      </c>
      <c r="E4003" s="475">
        <v>21.73</v>
      </c>
    </row>
    <row r="4004" spans="1:5" ht="22.5">
      <c r="A4004" s="472" t="s">
        <v>180</v>
      </c>
      <c r="B4004" s="475">
        <v>89781</v>
      </c>
      <c r="C4004" s="473" t="s">
        <v>21905</v>
      </c>
      <c r="D4004" s="472" t="s">
        <v>437</v>
      </c>
      <c r="E4004" s="475">
        <v>31.93</v>
      </c>
    </row>
    <row r="4005" spans="1:5" ht="22.5">
      <c r="A4005" s="472" t="s">
        <v>180</v>
      </c>
      <c r="B4005" s="475">
        <v>89782</v>
      </c>
      <c r="C4005" s="473" t="s">
        <v>21908</v>
      </c>
      <c r="D4005" s="472" t="s">
        <v>437</v>
      </c>
      <c r="E4005" s="475">
        <v>11.84</v>
      </c>
    </row>
    <row r="4006" spans="1:5" ht="22.5">
      <c r="A4006" s="472" t="s">
        <v>180</v>
      </c>
      <c r="B4006" s="475">
        <v>89783</v>
      </c>
      <c r="C4006" s="473" t="s">
        <v>21910</v>
      </c>
      <c r="D4006" s="472" t="s">
        <v>437</v>
      </c>
      <c r="E4006" s="475">
        <v>12.19</v>
      </c>
    </row>
    <row r="4007" spans="1:5" ht="22.5">
      <c r="A4007" s="472" t="s">
        <v>180</v>
      </c>
      <c r="B4007" s="475">
        <v>89784</v>
      </c>
      <c r="C4007" s="473" t="s">
        <v>21913</v>
      </c>
      <c r="D4007" s="472" t="s">
        <v>437</v>
      </c>
      <c r="E4007" s="475">
        <v>20.260000000000002</v>
      </c>
    </row>
    <row r="4008" spans="1:5" ht="22.5">
      <c r="A4008" s="472" t="s">
        <v>180</v>
      </c>
      <c r="B4008" s="475">
        <v>89785</v>
      </c>
      <c r="C4008" s="473" t="s">
        <v>21917</v>
      </c>
      <c r="D4008" s="472" t="s">
        <v>437</v>
      </c>
      <c r="E4008" s="475">
        <v>22.53</v>
      </c>
    </row>
    <row r="4009" spans="1:5" ht="22.5">
      <c r="A4009" s="472" t="s">
        <v>180</v>
      </c>
      <c r="B4009" s="475">
        <v>89786</v>
      </c>
      <c r="C4009" s="473" t="s">
        <v>21920</v>
      </c>
      <c r="D4009" s="472" t="s">
        <v>437</v>
      </c>
      <c r="E4009" s="475">
        <v>34.65</v>
      </c>
    </row>
    <row r="4010" spans="1:5" ht="22.5">
      <c r="A4010" s="472" t="s">
        <v>180</v>
      </c>
      <c r="B4010" s="475">
        <v>89787</v>
      </c>
      <c r="C4010" s="473" t="s">
        <v>21922</v>
      </c>
      <c r="D4010" s="472" t="s">
        <v>437</v>
      </c>
      <c r="E4010" s="475">
        <v>31.93</v>
      </c>
    </row>
    <row r="4011" spans="1:5" ht="22.5">
      <c r="A4011" s="472" t="s">
        <v>180</v>
      </c>
      <c r="B4011" s="475">
        <v>89788</v>
      </c>
      <c r="C4011" s="473" t="s">
        <v>21924</v>
      </c>
      <c r="D4011" s="472" t="s">
        <v>437</v>
      </c>
      <c r="E4011" s="475">
        <v>61.05</v>
      </c>
    </row>
    <row r="4012" spans="1:5" ht="22.5">
      <c r="A4012" s="472" t="s">
        <v>180</v>
      </c>
      <c r="B4012" s="475">
        <v>89789</v>
      </c>
      <c r="C4012" s="473" t="s">
        <v>21928</v>
      </c>
      <c r="D4012" s="472" t="s">
        <v>437</v>
      </c>
      <c r="E4012" s="475">
        <v>61.98</v>
      </c>
    </row>
    <row r="4013" spans="1:5" ht="22.5">
      <c r="A4013" s="472" t="s">
        <v>180</v>
      </c>
      <c r="B4013" s="475">
        <v>89790</v>
      </c>
      <c r="C4013" s="473" t="s">
        <v>21932</v>
      </c>
      <c r="D4013" s="472" t="s">
        <v>437</v>
      </c>
      <c r="E4013" s="475">
        <v>148.63999999999999</v>
      </c>
    </row>
    <row r="4014" spans="1:5" ht="22.5">
      <c r="A4014" s="472" t="s">
        <v>180</v>
      </c>
      <c r="B4014" s="475">
        <v>89791</v>
      </c>
      <c r="C4014" s="473" t="s">
        <v>21935</v>
      </c>
      <c r="D4014" s="472" t="s">
        <v>437</v>
      </c>
      <c r="E4014" s="475">
        <v>152.05000000000001</v>
      </c>
    </row>
    <row r="4015" spans="1:5" ht="22.5">
      <c r="A4015" s="472" t="s">
        <v>180</v>
      </c>
      <c r="B4015" s="475">
        <v>89792</v>
      </c>
      <c r="C4015" s="473" t="s">
        <v>21939</v>
      </c>
      <c r="D4015" s="472" t="s">
        <v>437</v>
      </c>
      <c r="E4015" s="475">
        <v>175.63</v>
      </c>
    </row>
    <row r="4016" spans="1:5" ht="22.5">
      <c r="A4016" s="472" t="s">
        <v>180</v>
      </c>
      <c r="B4016" s="475">
        <v>89793</v>
      </c>
      <c r="C4016" s="473" t="s">
        <v>21943</v>
      </c>
      <c r="D4016" s="472" t="s">
        <v>437</v>
      </c>
      <c r="E4016" s="475">
        <v>180.22</v>
      </c>
    </row>
    <row r="4017" spans="1:5" ht="22.5">
      <c r="A4017" s="472" t="s">
        <v>180</v>
      </c>
      <c r="B4017" s="475">
        <v>89794</v>
      </c>
      <c r="C4017" s="473" t="s">
        <v>21947</v>
      </c>
      <c r="D4017" s="472" t="s">
        <v>437</v>
      </c>
      <c r="E4017" s="475">
        <v>15.39</v>
      </c>
    </row>
    <row r="4018" spans="1:5" ht="22.5">
      <c r="A4018" s="472" t="s">
        <v>180</v>
      </c>
      <c r="B4018" s="475">
        <v>89795</v>
      </c>
      <c r="C4018" s="473" t="s">
        <v>21950</v>
      </c>
      <c r="D4018" s="472" t="s">
        <v>437</v>
      </c>
      <c r="E4018" s="475">
        <v>37.75</v>
      </c>
    </row>
    <row r="4019" spans="1:5" ht="22.5">
      <c r="A4019" s="472" t="s">
        <v>180</v>
      </c>
      <c r="B4019" s="475">
        <v>89796</v>
      </c>
      <c r="C4019" s="473" t="s">
        <v>21952</v>
      </c>
      <c r="D4019" s="472" t="s">
        <v>437</v>
      </c>
      <c r="E4019" s="475">
        <v>41.95</v>
      </c>
    </row>
    <row r="4020" spans="1:5" ht="22.5">
      <c r="A4020" s="472" t="s">
        <v>180</v>
      </c>
      <c r="B4020" s="475">
        <v>89797</v>
      </c>
      <c r="C4020" s="473" t="s">
        <v>21955</v>
      </c>
      <c r="D4020" s="472" t="s">
        <v>437</v>
      </c>
      <c r="E4020" s="475">
        <v>49.24</v>
      </c>
    </row>
    <row r="4021" spans="1:5" ht="22.5">
      <c r="A4021" s="472" t="s">
        <v>180</v>
      </c>
      <c r="B4021" s="475">
        <v>89801</v>
      </c>
      <c r="C4021" s="473" t="s">
        <v>21957</v>
      </c>
      <c r="D4021" s="472" t="s">
        <v>437</v>
      </c>
      <c r="E4021" s="475">
        <v>7.04</v>
      </c>
    </row>
    <row r="4022" spans="1:5" ht="22.5">
      <c r="A4022" s="472" t="s">
        <v>180</v>
      </c>
      <c r="B4022" s="475">
        <v>89802</v>
      </c>
      <c r="C4022" s="473" t="s">
        <v>21961</v>
      </c>
      <c r="D4022" s="472" t="s">
        <v>437</v>
      </c>
      <c r="E4022" s="475">
        <v>7.83</v>
      </c>
    </row>
    <row r="4023" spans="1:5" ht="22.5">
      <c r="A4023" s="472" t="s">
        <v>180</v>
      </c>
      <c r="B4023" s="475">
        <v>89803</v>
      </c>
      <c r="C4023" s="473" t="s">
        <v>21964</v>
      </c>
      <c r="D4023" s="472" t="s">
        <v>437</v>
      </c>
      <c r="E4023" s="475">
        <v>16.39</v>
      </c>
    </row>
    <row r="4024" spans="1:5" ht="22.5">
      <c r="A4024" s="472" t="s">
        <v>180</v>
      </c>
      <c r="B4024" s="475">
        <v>89804</v>
      </c>
      <c r="C4024" s="473" t="s">
        <v>21967</v>
      </c>
      <c r="D4024" s="472" t="s">
        <v>437</v>
      </c>
      <c r="E4024" s="475">
        <v>17.7</v>
      </c>
    </row>
    <row r="4025" spans="1:5" ht="22.5">
      <c r="A4025" s="472" t="s">
        <v>180</v>
      </c>
      <c r="B4025" s="475">
        <v>89805</v>
      </c>
      <c r="C4025" s="473" t="s">
        <v>21969</v>
      </c>
      <c r="D4025" s="472" t="s">
        <v>437</v>
      </c>
      <c r="E4025" s="475">
        <v>14.85</v>
      </c>
    </row>
    <row r="4026" spans="1:5" ht="22.5">
      <c r="A4026" s="472" t="s">
        <v>180</v>
      </c>
      <c r="B4026" s="475">
        <v>89806</v>
      </c>
      <c r="C4026" s="473" t="s">
        <v>21972</v>
      </c>
      <c r="D4026" s="472" t="s">
        <v>437</v>
      </c>
      <c r="E4026" s="475">
        <v>15.98</v>
      </c>
    </row>
    <row r="4027" spans="1:5" ht="22.5">
      <c r="A4027" s="472" t="s">
        <v>180</v>
      </c>
      <c r="B4027" s="475">
        <v>89807</v>
      </c>
      <c r="C4027" s="473" t="s">
        <v>21975</v>
      </c>
      <c r="D4027" s="472" t="s">
        <v>437</v>
      </c>
      <c r="E4027" s="475">
        <v>31.06</v>
      </c>
    </row>
    <row r="4028" spans="1:5" ht="22.5">
      <c r="A4028" s="472" t="s">
        <v>180</v>
      </c>
      <c r="B4028" s="475">
        <v>89808</v>
      </c>
      <c r="C4028" s="473" t="s">
        <v>21978</v>
      </c>
      <c r="D4028" s="472" t="s">
        <v>437</v>
      </c>
      <c r="E4028" s="475">
        <v>47.33</v>
      </c>
    </row>
    <row r="4029" spans="1:5" ht="22.5">
      <c r="A4029" s="472" t="s">
        <v>180</v>
      </c>
      <c r="B4029" s="475">
        <v>89809</v>
      </c>
      <c r="C4029" s="473" t="s">
        <v>21981</v>
      </c>
      <c r="D4029" s="472" t="s">
        <v>437</v>
      </c>
      <c r="E4029" s="475">
        <v>19.63</v>
      </c>
    </row>
    <row r="4030" spans="1:5" ht="22.5">
      <c r="A4030" s="472" t="s">
        <v>180</v>
      </c>
      <c r="B4030" s="475">
        <v>89810</v>
      </c>
      <c r="C4030" s="473" t="s">
        <v>21984</v>
      </c>
      <c r="D4030" s="472" t="s">
        <v>437</v>
      </c>
      <c r="E4030" s="475">
        <v>19.559999999999999</v>
      </c>
    </row>
    <row r="4031" spans="1:5" ht="22.5">
      <c r="A4031" s="472" t="s">
        <v>180</v>
      </c>
      <c r="B4031" s="475">
        <v>89811</v>
      </c>
      <c r="C4031" s="473" t="s">
        <v>21987</v>
      </c>
      <c r="D4031" s="472" t="s">
        <v>437</v>
      </c>
      <c r="E4031" s="475">
        <v>37.270000000000003</v>
      </c>
    </row>
    <row r="4032" spans="1:5" ht="22.5">
      <c r="A4032" s="472" t="s">
        <v>180</v>
      </c>
      <c r="B4032" s="475">
        <v>89812</v>
      </c>
      <c r="C4032" s="473" t="s">
        <v>21991</v>
      </c>
      <c r="D4032" s="472" t="s">
        <v>437</v>
      </c>
      <c r="E4032" s="475">
        <v>68.569999999999993</v>
      </c>
    </row>
    <row r="4033" spans="1:5" ht="22.5">
      <c r="A4033" s="472" t="s">
        <v>180</v>
      </c>
      <c r="B4033" s="475">
        <v>89813</v>
      </c>
      <c r="C4033" s="473" t="s">
        <v>21995</v>
      </c>
      <c r="D4033" s="472" t="s">
        <v>437</v>
      </c>
      <c r="E4033" s="475">
        <v>7.13</v>
      </c>
    </row>
    <row r="4034" spans="1:5" ht="22.5">
      <c r="A4034" s="472" t="s">
        <v>180</v>
      </c>
      <c r="B4034" s="475">
        <v>89814</v>
      </c>
      <c r="C4034" s="473" t="s">
        <v>21998</v>
      </c>
      <c r="D4034" s="472" t="s">
        <v>437</v>
      </c>
      <c r="E4034" s="475">
        <v>16.63</v>
      </c>
    </row>
    <row r="4035" spans="1:5" ht="22.5">
      <c r="A4035" s="472" t="s">
        <v>180</v>
      </c>
      <c r="B4035" s="475">
        <v>89815</v>
      </c>
      <c r="C4035" s="473" t="s">
        <v>22002</v>
      </c>
      <c r="D4035" s="472" t="s">
        <v>437</v>
      </c>
      <c r="E4035" s="475">
        <v>24.79</v>
      </c>
    </row>
    <row r="4036" spans="1:5" ht="22.5">
      <c r="A4036" s="472" t="s">
        <v>180</v>
      </c>
      <c r="B4036" s="475">
        <v>89816</v>
      </c>
      <c r="C4036" s="473" t="s">
        <v>22004</v>
      </c>
      <c r="D4036" s="472" t="s">
        <v>437</v>
      </c>
      <c r="E4036" s="475">
        <v>34.869999999999997</v>
      </c>
    </row>
    <row r="4037" spans="1:5" ht="22.5">
      <c r="A4037" s="472" t="s">
        <v>180</v>
      </c>
      <c r="B4037" s="475">
        <v>89817</v>
      </c>
      <c r="C4037" s="473" t="s">
        <v>22007</v>
      </c>
      <c r="D4037" s="472" t="s">
        <v>437</v>
      </c>
      <c r="E4037" s="475">
        <v>12.68</v>
      </c>
    </row>
    <row r="4038" spans="1:5" ht="22.5">
      <c r="A4038" s="472" t="s">
        <v>180</v>
      </c>
      <c r="B4038" s="475">
        <v>89818</v>
      </c>
      <c r="C4038" s="473" t="s">
        <v>22009</v>
      </c>
      <c r="D4038" s="472" t="s">
        <v>437</v>
      </c>
      <c r="E4038" s="475">
        <v>134.58000000000001</v>
      </c>
    </row>
    <row r="4039" spans="1:5" ht="22.5">
      <c r="A4039" s="472" t="s">
        <v>180</v>
      </c>
      <c r="B4039" s="475">
        <v>89819</v>
      </c>
      <c r="C4039" s="473" t="s">
        <v>22013</v>
      </c>
      <c r="D4039" s="472" t="s">
        <v>437</v>
      </c>
      <c r="E4039" s="475">
        <v>20.02</v>
      </c>
    </row>
    <row r="4040" spans="1:5" ht="22.5">
      <c r="A4040" s="472" t="s">
        <v>180</v>
      </c>
      <c r="B4040" s="475">
        <v>89820</v>
      </c>
      <c r="C4040" s="473" t="s">
        <v>22016</v>
      </c>
      <c r="D4040" s="472" t="s">
        <v>437</v>
      </c>
      <c r="E4040" s="475">
        <v>26.81</v>
      </c>
    </row>
    <row r="4041" spans="1:5" ht="22.5">
      <c r="A4041" s="472" t="s">
        <v>180</v>
      </c>
      <c r="B4041" s="475">
        <v>89821</v>
      </c>
      <c r="C4041" s="473" t="s">
        <v>22019</v>
      </c>
      <c r="D4041" s="472" t="s">
        <v>437</v>
      </c>
      <c r="E4041" s="475">
        <v>15.52</v>
      </c>
    </row>
    <row r="4042" spans="1:5" ht="22.5">
      <c r="A4042" s="472" t="s">
        <v>180</v>
      </c>
      <c r="B4042" s="475">
        <v>89822</v>
      </c>
      <c r="C4042" s="473" t="s">
        <v>22022</v>
      </c>
      <c r="D4042" s="472" t="s">
        <v>437</v>
      </c>
      <c r="E4042" s="475">
        <v>20.04</v>
      </c>
    </row>
    <row r="4043" spans="1:5" ht="22.5">
      <c r="A4043" s="472" t="s">
        <v>180</v>
      </c>
      <c r="B4043" s="475">
        <v>89823</v>
      </c>
      <c r="C4043" s="473" t="s">
        <v>22025</v>
      </c>
      <c r="D4043" s="472" t="s">
        <v>437</v>
      </c>
      <c r="E4043" s="475">
        <v>29.12</v>
      </c>
    </row>
    <row r="4044" spans="1:5" ht="22.5">
      <c r="A4044" s="472" t="s">
        <v>180</v>
      </c>
      <c r="B4044" s="475">
        <v>89824</v>
      </c>
      <c r="C4044" s="473" t="s">
        <v>22028</v>
      </c>
      <c r="D4044" s="472" t="s">
        <v>437</v>
      </c>
      <c r="E4044" s="475">
        <v>33.44</v>
      </c>
    </row>
    <row r="4045" spans="1:5" ht="22.5">
      <c r="A4045" s="472" t="s">
        <v>180</v>
      </c>
      <c r="B4045" s="475">
        <v>89825</v>
      </c>
      <c r="C4045" s="473" t="s">
        <v>22032</v>
      </c>
      <c r="D4045" s="472" t="s">
        <v>437</v>
      </c>
      <c r="E4045" s="475">
        <v>15.95</v>
      </c>
    </row>
    <row r="4046" spans="1:5" ht="22.5">
      <c r="A4046" s="472" t="s">
        <v>180</v>
      </c>
      <c r="B4046" s="475">
        <v>89826</v>
      </c>
      <c r="C4046" s="473" t="s">
        <v>22034</v>
      </c>
      <c r="D4046" s="472" t="s">
        <v>437</v>
      </c>
      <c r="E4046" s="475">
        <v>137.71</v>
      </c>
    </row>
    <row r="4047" spans="1:5" ht="22.5">
      <c r="A4047" s="472" t="s">
        <v>180</v>
      </c>
      <c r="B4047" s="475">
        <v>89827</v>
      </c>
      <c r="C4047" s="473" t="s">
        <v>22038</v>
      </c>
      <c r="D4047" s="472" t="s">
        <v>437</v>
      </c>
      <c r="E4047" s="475">
        <v>18.22</v>
      </c>
    </row>
    <row r="4048" spans="1:5" ht="22.5">
      <c r="A4048" s="472" t="s">
        <v>180</v>
      </c>
      <c r="B4048" s="475">
        <v>89828</v>
      </c>
      <c r="C4048" s="473" t="s">
        <v>22040</v>
      </c>
      <c r="D4048" s="472" t="s">
        <v>437</v>
      </c>
      <c r="E4048" s="475">
        <v>49.96</v>
      </c>
    </row>
    <row r="4049" spans="1:5" ht="22.5">
      <c r="A4049" s="472" t="s">
        <v>180</v>
      </c>
      <c r="B4049" s="475">
        <v>89829</v>
      </c>
      <c r="C4049" s="473" t="s">
        <v>22042</v>
      </c>
      <c r="D4049" s="472" t="s">
        <v>437</v>
      </c>
      <c r="E4049" s="475">
        <v>29.15</v>
      </c>
    </row>
    <row r="4050" spans="1:5" ht="22.5">
      <c r="A4050" s="472" t="s">
        <v>180</v>
      </c>
      <c r="B4050" s="475">
        <v>89830</v>
      </c>
      <c r="C4050" s="473" t="s">
        <v>22045</v>
      </c>
      <c r="D4050" s="472" t="s">
        <v>437</v>
      </c>
      <c r="E4050" s="475">
        <v>32.25</v>
      </c>
    </row>
    <row r="4051" spans="1:5" ht="22.5">
      <c r="A4051" s="472" t="s">
        <v>180</v>
      </c>
      <c r="B4051" s="475">
        <v>89831</v>
      </c>
      <c r="C4051" s="473" t="s">
        <v>22048</v>
      </c>
      <c r="D4051" s="472" t="s">
        <v>437</v>
      </c>
      <c r="E4051" s="475">
        <v>164.29</v>
      </c>
    </row>
    <row r="4052" spans="1:5" ht="22.5">
      <c r="A4052" s="472" t="s">
        <v>180</v>
      </c>
      <c r="B4052" s="475">
        <v>89832</v>
      </c>
      <c r="C4052" s="473" t="s">
        <v>22052</v>
      </c>
      <c r="D4052" s="472" t="s">
        <v>437</v>
      </c>
      <c r="E4052" s="475">
        <v>34.96</v>
      </c>
    </row>
    <row r="4053" spans="1:5" ht="22.5">
      <c r="A4053" s="472" t="s">
        <v>180</v>
      </c>
      <c r="B4053" s="475">
        <v>89833</v>
      </c>
      <c r="C4053" s="473" t="s">
        <v>22054</v>
      </c>
      <c r="D4053" s="472" t="s">
        <v>437</v>
      </c>
      <c r="E4053" s="475">
        <v>35.29</v>
      </c>
    </row>
    <row r="4054" spans="1:5" ht="22.5">
      <c r="A4054" s="472" t="s">
        <v>180</v>
      </c>
      <c r="B4054" s="475">
        <v>89834</v>
      </c>
      <c r="C4054" s="473" t="s">
        <v>22058</v>
      </c>
      <c r="D4054" s="472" t="s">
        <v>437</v>
      </c>
      <c r="E4054" s="475">
        <v>42.58</v>
      </c>
    </row>
    <row r="4055" spans="1:5" ht="22.5">
      <c r="A4055" s="472" t="s">
        <v>180</v>
      </c>
      <c r="B4055" s="475">
        <v>89835</v>
      </c>
      <c r="C4055" s="473" t="s">
        <v>22062</v>
      </c>
      <c r="D4055" s="472" t="s">
        <v>437</v>
      </c>
      <c r="E4055" s="475">
        <v>34.93</v>
      </c>
    </row>
    <row r="4056" spans="1:5" ht="22.5">
      <c r="A4056" s="472" t="s">
        <v>180</v>
      </c>
      <c r="B4056" s="475">
        <v>89836</v>
      </c>
      <c r="C4056" s="473" t="s">
        <v>22065</v>
      </c>
      <c r="D4056" s="472" t="s">
        <v>437</v>
      </c>
      <c r="E4056" s="475">
        <v>221.82</v>
      </c>
    </row>
    <row r="4057" spans="1:5" ht="22.5">
      <c r="A4057" s="472" t="s">
        <v>180</v>
      </c>
      <c r="B4057" s="475">
        <v>89837</v>
      </c>
      <c r="C4057" s="473" t="s">
        <v>22068</v>
      </c>
      <c r="D4057" s="472" t="s">
        <v>437</v>
      </c>
      <c r="E4057" s="475">
        <v>111.62</v>
      </c>
    </row>
    <row r="4058" spans="1:5" ht="22.5">
      <c r="A4058" s="472" t="s">
        <v>180</v>
      </c>
      <c r="B4058" s="475">
        <v>89838</v>
      </c>
      <c r="C4058" s="473" t="s">
        <v>22072</v>
      </c>
      <c r="D4058" s="472" t="s">
        <v>437</v>
      </c>
      <c r="E4058" s="475">
        <v>122.19</v>
      </c>
    </row>
    <row r="4059" spans="1:5" ht="22.5">
      <c r="A4059" s="472" t="s">
        <v>180</v>
      </c>
      <c r="B4059" s="475">
        <v>89839</v>
      </c>
      <c r="C4059" s="473" t="s">
        <v>22076</v>
      </c>
      <c r="D4059" s="472" t="s">
        <v>437</v>
      </c>
      <c r="E4059" s="475">
        <v>161.69999999999999</v>
      </c>
    </row>
    <row r="4060" spans="1:5" ht="22.5">
      <c r="A4060" s="472" t="s">
        <v>180</v>
      </c>
      <c r="B4060" s="475">
        <v>89840</v>
      </c>
      <c r="C4060" s="473" t="s">
        <v>22080</v>
      </c>
      <c r="D4060" s="472" t="s">
        <v>437</v>
      </c>
      <c r="E4060" s="475">
        <v>142.47</v>
      </c>
    </row>
    <row r="4061" spans="1:5" ht="22.5">
      <c r="A4061" s="472" t="s">
        <v>180</v>
      </c>
      <c r="B4061" s="475">
        <v>89841</v>
      </c>
      <c r="C4061" s="473" t="s">
        <v>22084</v>
      </c>
      <c r="D4061" s="472" t="s">
        <v>437</v>
      </c>
      <c r="E4061" s="475">
        <v>237.21</v>
      </c>
    </row>
    <row r="4062" spans="1:5" ht="22.5">
      <c r="A4062" s="472" t="s">
        <v>180</v>
      </c>
      <c r="B4062" s="475">
        <v>89842</v>
      </c>
      <c r="C4062" s="473" t="s">
        <v>22088</v>
      </c>
      <c r="D4062" s="472" t="s">
        <v>437</v>
      </c>
      <c r="E4062" s="475">
        <v>39.71</v>
      </c>
    </row>
    <row r="4063" spans="1:5" ht="22.5">
      <c r="A4063" s="472" t="s">
        <v>180</v>
      </c>
      <c r="B4063" s="475">
        <v>89844</v>
      </c>
      <c r="C4063" s="473" t="s">
        <v>22092</v>
      </c>
      <c r="D4063" s="472" t="s">
        <v>437</v>
      </c>
      <c r="E4063" s="475">
        <v>50.43</v>
      </c>
    </row>
    <row r="4064" spans="1:5" ht="22.5">
      <c r="A4064" s="472" t="s">
        <v>180</v>
      </c>
      <c r="B4064" s="475">
        <v>89845</v>
      </c>
      <c r="C4064" s="473" t="s">
        <v>22096</v>
      </c>
      <c r="D4064" s="472" t="s">
        <v>437</v>
      </c>
      <c r="E4064" s="475">
        <v>77.489999999999995</v>
      </c>
    </row>
    <row r="4065" spans="1:5" ht="22.5">
      <c r="A4065" s="472" t="s">
        <v>180</v>
      </c>
      <c r="B4065" s="475">
        <v>89846</v>
      </c>
      <c r="C4065" s="473" t="s">
        <v>22099</v>
      </c>
      <c r="D4065" s="472" t="s">
        <v>437</v>
      </c>
      <c r="E4065" s="475">
        <v>171.74</v>
      </c>
    </row>
    <row r="4066" spans="1:5" ht="22.5">
      <c r="A4066" s="472" t="s">
        <v>180</v>
      </c>
      <c r="B4066" s="475">
        <v>89847</v>
      </c>
      <c r="C4066" s="473" t="s">
        <v>22103</v>
      </c>
      <c r="D4066" s="472" t="s">
        <v>437</v>
      </c>
      <c r="E4066" s="475">
        <v>212.06</v>
      </c>
    </row>
    <row r="4067" spans="1:5" ht="22.5">
      <c r="A4067" s="472" t="s">
        <v>180</v>
      </c>
      <c r="B4067" s="475">
        <v>89850</v>
      </c>
      <c r="C4067" s="473" t="s">
        <v>22107</v>
      </c>
      <c r="D4067" s="472" t="s">
        <v>437</v>
      </c>
      <c r="E4067" s="475">
        <v>24.33</v>
      </c>
    </row>
    <row r="4068" spans="1:5" ht="22.5">
      <c r="A4068" s="472" t="s">
        <v>180</v>
      </c>
      <c r="B4068" s="475">
        <v>89851</v>
      </c>
      <c r="C4068" s="473" t="s">
        <v>22111</v>
      </c>
      <c r="D4068" s="472" t="s">
        <v>437</v>
      </c>
      <c r="E4068" s="475">
        <v>24.26</v>
      </c>
    </row>
    <row r="4069" spans="1:5" ht="22.5">
      <c r="A4069" s="472" t="s">
        <v>180</v>
      </c>
      <c r="B4069" s="475">
        <v>89852</v>
      </c>
      <c r="C4069" s="473" t="s">
        <v>22114</v>
      </c>
      <c r="D4069" s="472" t="s">
        <v>437</v>
      </c>
      <c r="E4069" s="475">
        <v>41.97</v>
      </c>
    </row>
    <row r="4070" spans="1:5" ht="22.5">
      <c r="A4070" s="472" t="s">
        <v>180</v>
      </c>
      <c r="B4070" s="475">
        <v>89853</v>
      </c>
      <c r="C4070" s="473" t="s">
        <v>22116</v>
      </c>
      <c r="D4070" s="472" t="s">
        <v>437</v>
      </c>
      <c r="E4070" s="475">
        <v>73.27</v>
      </c>
    </row>
    <row r="4071" spans="1:5" ht="22.5">
      <c r="A4071" s="472" t="s">
        <v>180</v>
      </c>
      <c r="B4071" s="475">
        <v>89854</v>
      </c>
      <c r="C4071" s="473" t="s">
        <v>22120</v>
      </c>
      <c r="D4071" s="472" t="s">
        <v>437</v>
      </c>
      <c r="E4071" s="475">
        <v>91.41</v>
      </c>
    </row>
    <row r="4072" spans="1:5" ht="22.5">
      <c r="A4072" s="472" t="s">
        <v>180</v>
      </c>
      <c r="B4072" s="475">
        <v>89855</v>
      </c>
      <c r="C4072" s="473" t="s">
        <v>22124</v>
      </c>
      <c r="D4072" s="472" t="s">
        <v>437</v>
      </c>
      <c r="E4072" s="475">
        <v>97.71</v>
      </c>
    </row>
    <row r="4073" spans="1:5" ht="22.5">
      <c r="A4073" s="472" t="s">
        <v>180</v>
      </c>
      <c r="B4073" s="475">
        <v>89856</v>
      </c>
      <c r="C4073" s="473" t="s">
        <v>22128</v>
      </c>
      <c r="D4073" s="472" t="s">
        <v>437</v>
      </c>
      <c r="E4073" s="475">
        <v>18.66</v>
      </c>
    </row>
    <row r="4074" spans="1:5" ht="22.5">
      <c r="A4074" s="472" t="s">
        <v>180</v>
      </c>
      <c r="B4074" s="475">
        <v>89857</v>
      </c>
      <c r="C4074" s="473" t="s">
        <v>22131</v>
      </c>
      <c r="D4074" s="472" t="s">
        <v>437</v>
      </c>
      <c r="E4074" s="475">
        <v>32.26</v>
      </c>
    </row>
    <row r="4075" spans="1:5" ht="22.5">
      <c r="A4075" s="472" t="s">
        <v>180</v>
      </c>
      <c r="B4075" s="475">
        <v>89859</v>
      </c>
      <c r="C4075" s="473" t="s">
        <v>22135</v>
      </c>
      <c r="D4075" s="472" t="s">
        <v>437</v>
      </c>
      <c r="E4075" s="475">
        <v>97.63</v>
      </c>
    </row>
    <row r="4076" spans="1:5" ht="22.5">
      <c r="A4076" s="472" t="s">
        <v>180</v>
      </c>
      <c r="B4076" s="475">
        <v>89860</v>
      </c>
      <c r="C4076" s="473" t="s">
        <v>22139</v>
      </c>
      <c r="D4076" s="472" t="s">
        <v>437</v>
      </c>
      <c r="E4076" s="475">
        <v>41.56</v>
      </c>
    </row>
    <row r="4077" spans="1:5" ht="22.5">
      <c r="A4077" s="472" t="s">
        <v>180</v>
      </c>
      <c r="B4077" s="475">
        <v>89861</v>
      </c>
      <c r="C4077" s="473" t="s">
        <v>22142</v>
      </c>
      <c r="D4077" s="472" t="s">
        <v>437</v>
      </c>
      <c r="E4077" s="475">
        <v>48.85</v>
      </c>
    </row>
    <row r="4078" spans="1:5" ht="22.5">
      <c r="A4078" s="472" t="s">
        <v>180</v>
      </c>
      <c r="B4078" s="475">
        <v>89862</v>
      </c>
      <c r="C4078" s="473" t="s">
        <v>22146</v>
      </c>
      <c r="D4078" s="472" t="s">
        <v>437</v>
      </c>
      <c r="E4078" s="475">
        <v>92.38</v>
      </c>
    </row>
    <row r="4079" spans="1:5" ht="22.5">
      <c r="A4079" s="472" t="s">
        <v>180</v>
      </c>
      <c r="B4079" s="475">
        <v>89863</v>
      </c>
      <c r="C4079" s="473" t="s">
        <v>22150</v>
      </c>
      <c r="D4079" s="472" t="s">
        <v>437</v>
      </c>
      <c r="E4079" s="475">
        <v>214.18</v>
      </c>
    </row>
    <row r="4080" spans="1:5" ht="22.5">
      <c r="A4080" s="472" t="s">
        <v>180</v>
      </c>
      <c r="B4080" s="475">
        <v>89866</v>
      </c>
      <c r="C4080" s="473" t="s">
        <v>22154</v>
      </c>
      <c r="D4080" s="472" t="s">
        <v>437</v>
      </c>
      <c r="E4080" s="475">
        <v>4.82</v>
      </c>
    </row>
    <row r="4081" spans="1:5" ht="22.5">
      <c r="A4081" s="472" t="s">
        <v>180</v>
      </c>
      <c r="B4081" s="475">
        <v>89867</v>
      </c>
      <c r="C4081" s="473" t="s">
        <v>22157</v>
      </c>
      <c r="D4081" s="472" t="s">
        <v>437</v>
      </c>
      <c r="E4081" s="475">
        <v>5.95</v>
      </c>
    </row>
    <row r="4082" spans="1:5" ht="22.5">
      <c r="A4082" s="472" t="s">
        <v>180</v>
      </c>
      <c r="B4082" s="475">
        <v>89868</v>
      </c>
      <c r="C4082" s="473" t="s">
        <v>22159</v>
      </c>
      <c r="D4082" s="472" t="s">
        <v>437</v>
      </c>
      <c r="E4082" s="475">
        <v>3.72</v>
      </c>
    </row>
    <row r="4083" spans="1:5" ht="22.5">
      <c r="A4083" s="472" t="s">
        <v>180</v>
      </c>
      <c r="B4083" s="475">
        <v>89869</v>
      </c>
      <c r="C4083" s="473" t="s">
        <v>22163</v>
      </c>
      <c r="D4083" s="472" t="s">
        <v>437</v>
      </c>
      <c r="E4083" s="475">
        <v>7.81</v>
      </c>
    </row>
    <row r="4084" spans="1:5" ht="22.5">
      <c r="A4084" s="472" t="s">
        <v>180</v>
      </c>
      <c r="B4084" s="475">
        <v>89979</v>
      </c>
      <c r="C4084" s="473" t="s">
        <v>22167</v>
      </c>
      <c r="D4084" s="472" t="s">
        <v>437</v>
      </c>
      <c r="E4084" s="475">
        <v>33.14</v>
      </c>
    </row>
    <row r="4085" spans="1:5" ht="22.5">
      <c r="A4085" s="472" t="s">
        <v>180</v>
      </c>
      <c r="B4085" s="475">
        <v>89980</v>
      </c>
      <c r="C4085" s="473" t="s">
        <v>22171</v>
      </c>
      <c r="D4085" s="472" t="s">
        <v>437</v>
      </c>
      <c r="E4085" s="475">
        <v>12.49</v>
      </c>
    </row>
    <row r="4086" spans="1:5" ht="22.5">
      <c r="A4086" s="472" t="s">
        <v>180</v>
      </c>
      <c r="B4086" s="475">
        <v>89981</v>
      </c>
      <c r="C4086" s="473" t="s">
        <v>22174</v>
      </c>
      <c r="D4086" s="472" t="s">
        <v>437</v>
      </c>
      <c r="E4086" s="475">
        <v>30.31</v>
      </c>
    </row>
    <row r="4087" spans="1:5" ht="22.5">
      <c r="A4087" s="472" t="s">
        <v>180</v>
      </c>
      <c r="B4087" s="475">
        <v>90373</v>
      </c>
      <c r="C4087" s="473" t="s">
        <v>22178</v>
      </c>
      <c r="D4087" s="472" t="s">
        <v>437</v>
      </c>
      <c r="E4087" s="475">
        <v>15.94</v>
      </c>
    </row>
    <row r="4088" spans="1:5" ht="22.5">
      <c r="A4088" s="472" t="s">
        <v>180</v>
      </c>
      <c r="B4088" s="475">
        <v>90374</v>
      </c>
      <c r="C4088" s="473" t="s">
        <v>22181</v>
      </c>
      <c r="D4088" s="472" t="s">
        <v>437</v>
      </c>
      <c r="E4088" s="475">
        <v>25.68</v>
      </c>
    </row>
    <row r="4089" spans="1:5" ht="22.5">
      <c r="A4089" s="472" t="s">
        <v>180</v>
      </c>
      <c r="B4089" s="475">
        <v>90375</v>
      </c>
      <c r="C4089" s="473" t="s">
        <v>22185</v>
      </c>
      <c r="D4089" s="472" t="s">
        <v>437</v>
      </c>
      <c r="E4089" s="475">
        <v>8.93</v>
      </c>
    </row>
    <row r="4090" spans="1:5" ht="22.5">
      <c r="A4090" s="472" t="s">
        <v>180</v>
      </c>
      <c r="B4090" s="475">
        <v>92287</v>
      </c>
      <c r="C4090" s="473" t="s">
        <v>22187</v>
      </c>
      <c r="D4090" s="472" t="s">
        <v>437</v>
      </c>
      <c r="E4090" s="475">
        <v>19.2</v>
      </c>
    </row>
    <row r="4091" spans="1:5" ht="22.5">
      <c r="A4091" s="472" t="s">
        <v>180</v>
      </c>
      <c r="B4091" s="475">
        <v>92288</v>
      </c>
      <c r="C4091" s="473" t="s">
        <v>22190</v>
      </c>
      <c r="D4091" s="472" t="s">
        <v>437</v>
      </c>
      <c r="E4091" s="475">
        <v>30.19</v>
      </c>
    </row>
    <row r="4092" spans="1:5" ht="22.5">
      <c r="A4092" s="472" t="s">
        <v>180</v>
      </c>
      <c r="B4092" s="475">
        <v>92289</v>
      </c>
      <c r="C4092" s="473" t="s">
        <v>22193</v>
      </c>
      <c r="D4092" s="472" t="s">
        <v>437</v>
      </c>
      <c r="E4092" s="475">
        <v>54.03</v>
      </c>
    </row>
    <row r="4093" spans="1:5" ht="22.5">
      <c r="A4093" s="472" t="s">
        <v>180</v>
      </c>
      <c r="B4093" s="475">
        <v>92290</v>
      </c>
      <c r="C4093" s="473" t="s">
        <v>22196</v>
      </c>
      <c r="D4093" s="472" t="s">
        <v>437</v>
      </c>
      <c r="E4093" s="475">
        <v>82.86</v>
      </c>
    </row>
    <row r="4094" spans="1:5" ht="22.5">
      <c r="A4094" s="472" t="s">
        <v>180</v>
      </c>
      <c r="B4094" s="475">
        <v>92291</v>
      </c>
      <c r="C4094" s="473" t="s">
        <v>22200</v>
      </c>
      <c r="D4094" s="472" t="s">
        <v>437</v>
      </c>
      <c r="E4094" s="475">
        <v>127.67</v>
      </c>
    </row>
    <row r="4095" spans="1:5" ht="22.5">
      <c r="A4095" s="472" t="s">
        <v>180</v>
      </c>
      <c r="B4095" s="475">
        <v>92292</v>
      </c>
      <c r="C4095" s="473" t="s">
        <v>22204</v>
      </c>
      <c r="D4095" s="472" t="s">
        <v>437</v>
      </c>
      <c r="E4095" s="475">
        <v>404.69</v>
      </c>
    </row>
    <row r="4096" spans="1:5" ht="22.5">
      <c r="A4096" s="472" t="s">
        <v>180</v>
      </c>
      <c r="B4096" s="475">
        <v>92293</v>
      </c>
      <c r="C4096" s="473" t="s">
        <v>22208</v>
      </c>
      <c r="D4096" s="472" t="s">
        <v>437</v>
      </c>
      <c r="E4096" s="475">
        <v>10.9</v>
      </c>
    </row>
    <row r="4097" spans="1:5" ht="22.5">
      <c r="A4097" s="472" t="s">
        <v>180</v>
      </c>
      <c r="B4097" s="475">
        <v>92294</v>
      </c>
      <c r="C4097" s="473" t="s">
        <v>22210</v>
      </c>
      <c r="D4097" s="472" t="s">
        <v>437</v>
      </c>
      <c r="E4097" s="475">
        <v>18.420000000000002</v>
      </c>
    </row>
    <row r="4098" spans="1:5" ht="22.5">
      <c r="A4098" s="472" t="s">
        <v>180</v>
      </c>
      <c r="B4098" s="475">
        <v>92295</v>
      </c>
      <c r="C4098" s="473" t="s">
        <v>22212</v>
      </c>
      <c r="D4098" s="472" t="s">
        <v>437</v>
      </c>
      <c r="E4098" s="475">
        <v>35.14</v>
      </c>
    </row>
    <row r="4099" spans="1:5" ht="22.5">
      <c r="A4099" s="472" t="s">
        <v>180</v>
      </c>
      <c r="B4099" s="475">
        <v>92296</v>
      </c>
      <c r="C4099" s="473" t="s">
        <v>22216</v>
      </c>
      <c r="D4099" s="472" t="s">
        <v>437</v>
      </c>
      <c r="E4099" s="475">
        <v>47.06</v>
      </c>
    </row>
    <row r="4100" spans="1:5" ht="22.5">
      <c r="A4100" s="472" t="s">
        <v>180</v>
      </c>
      <c r="B4100" s="475">
        <v>92297</v>
      </c>
      <c r="C4100" s="473" t="s">
        <v>22220</v>
      </c>
      <c r="D4100" s="472" t="s">
        <v>437</v>
      </c>
      <c r="E4100" s="475">
        <v>73.239999999999995</v>
      </c>
    </row>
    <row r="4101" spans="1:5" ht="22.5">
      <c r="A4101" s="472" t="s">
        <v>180</v>
      </c>
      <c r="B4101" s="475">
        <v>92298</v>
      </c>
      <c r="C4101" s="473" t="s">
        <v>22222</v>
      </c>
      <c r="D4101" s="472" t="s">
        <v>437</v>
      </c>
      <c r="E4101" s="475">
        <v>208.92</v>
      </c>
    </row>
    <row r="4102" spans="1:5" ht="22.5">
      <c r="A4102" s="472" t="s">
        <v>180</v>
      </c>
      <c r="B4102" s="475">
        <v>92299</v>
      </c>
      <c r="C4102" s="473" t="s">
        <v>22226</v>
      </c>
      <c r="D4102" s="472" t="s">
        <v>437</v>
      </c>
      <c r="E4102" s="475">
        <v>25.3</v>
      </c>
    </row>
    <row r="4103" spans="1:5" ht="22.5">
      <c r="A4103" s="472" t="s">
        <v>180</v>
      </c>
      <c r="B4103" s="475">
        <v>92300</v>
      </c>
      <c r="C4103" s="473" t="s">
        <v>22229</v>
      </c>
      <c r="D4103" s="472" t="s">
        <v>437</v>
      </c>
      <c r="E4103" s="475">
        <v>38.35</v>
      </c>
    </row>
    <row r="4104" spans="1:5" ht="22.5">
      <c r="A4104" s="472" t="s">
        <v>180</v>
      </c>
      <c r="B4104" s="475">
        <v>92301</v>
      </c>
      <c r="C4104" s="473" t="s">
        <v>22232</v>
      </c>
      <c r="D4104" s="472" t="s">
        <v>437</v>
      </c>
      <c r="E4104" s="475">
        <v>77.05</v>
      </c>
    </row>
    <row r="4105" spans="1:5" ht="22.5">
      <c r="A4105" s="472" t="s">
        <v>180</v>
      </c>
      <c r="B4105" s="475">
        <v>92302</v>
      </c>
      <c r="C4105" s="473" t="s">
        <v>22235</v>
      </c>
      <c r="D4105" s="472" t="s">
        <v>437</v>
      </c>
      <c r="E4105" s="475">
        <v>102.5</v>
      </c>
    </row>
    <row r="4106" spans="1:5" ht="22.5">
      <c r="A4106" s="472" t="s">
        <v>180</v>
      </c>
      <c r="B4106" s="475">
        <v>92303</v>
      </c>
      <c r="C4106" s="473" t="s">
        <v>22239</v>
      </c>
      <c r="D4106" s="472" t="s">
        <v>437</v>
      </c>
      <c r="E4106" s="475">
        <v>189.73</v>
      </c>
    </row>
    <row r="4107" spans="1:5" ht="22.5">
      <c r="A4107" s="472" t="s">
        <v>180</v>
      </c>
      <c r="B4107" s="475">
        <v>92304</v>
      </c>
      <c r="C4107" s="473" t="s">
        <v>22243</v>
      </c>
      <c r="D4107" s="472" t="s">
        <v>437</v>
      </c>
      <c r="E4107" s="475">
        <v>499.06</v>
      </c>
    </row>
    <row r="4108" spans="1:5" ht="22.5">
      <c r="A4108" s="472" t="s">
        <v>180</v>
      </c>
      <c r="B4108" s="475">
        <v>92311</v>
      </c>
      <c r="C4108" s="473" t="s">
        <v>22247</v>
      </c>
      <c r="D4108" s="472" t="s">
        <v>437</v>
      </c>
      <c r="E4108" s="475">
        <v>12.55</v>
      </c>
    </row>
    <row r="4109" spans="1:5" ht="22.5">
      <c r="A4109" s="472" t="s">
        <v>180</v>
      </c>
      <c r="B4109" s="475">
        <v>92312</v>
      </c>
      <c r="C4109" s="473" t="s">
        <v>22250</v>
      </c>
      <c r="D4109" s="472" t="s">
        <v>437</v>
      </c>
      <c r="E4109" s="475">
        <v>21.65</v>
      </c>
    </row>
    <row r="4110" spans="1:5" ht="22.5">
      <c r="A4110" s="472" t="s">
        <v>180</v>
      </c>
      <c r="B4110" s="475">
        <v>92313</v>
      </c>
      <c r="C4110" s="473" t="s">
        <v>22253</v>
      </c>
      <c r="D4110" s="472" t="s">
        <v>437</v>
      </c>
      <c r="E4110" s="475">
        <v>32.64</v>
      </c>
    </row>
    <row r="4111" spans="1:5" ht="22.5">
      <c r="A4111" s="472" t="s">
        <v>180</v>
      </c>
      <c r="B4111" s="475">
        <v>92314</v>
      </c>
      <c r="C4111" s="473" t="s">
        <v>22255</v>
      </c>
      <c r="D4111" s="472" t="s">
        <v>437</v>
      </c>
      <c r="E4111" s="475">
        <v>8.11</v>
      </c>
    </row>
    <row r="4112" spans="1:5" ht="22.5">
      <c r="A4112" s="472" t="s">
        <v>180</v>
      </c>
      <c r="B4112" s="475">
        <v>92315</v>
      </c>
      <c r="C4112" s="473" t="s">
        <v>22258</v>
      </c>
      <c r="D4112" s="472" t="s">
        <v>437</v>
      </c>
      <c r="E4112" s="475">
        <v>12.56</v>
      </c>
    </row>
    <row r="4113" spans="1:5" ht="22.5">
      <c r="A4113" s="472" t="s">
        <v>180</v>
      </c>
      <c r="B4113" s="475">
        <v>92316</v>
      </c>
      <c r="C4113" s="473" t="s">
        <v>22260</v>
      </c>
      <c r="D4113" s="472" t="s">
        <v>437</v>
      </c>
      <c r="E4113" s="475">
        <v>20.079999999999998</v>
      </c>
    </row>
    <row r="4114" spans="1:5" ht="22.5">
      <c r="A4114" s="472" t="s">
        <v>180</v>
      </c>
      <c r="B4114" s="475">
        <v>92317</v>
      </c>
      <c r="C4114" s="473" t="s">
        <v>22263</v>
      </c>
      <c r="D4114" s="472" t="s">
        <v>437</v>
      </c>
      <c r="E4114" s="475">
        <v>17.12</v>
      </c>
    </row>
    <row r="4115" spans="1:5" ht="22.5">
      <c r="A4115" s="472" t="s">
        <v>180</v>
      </c>
      <c r="B4115" s="475">
        <v>92318</v>
      </c>
      <c r="C4115" s="473" t="s">
        <v>22266</v>
      </c>
      <c r="D4115" s="472" t="s">
        <v>437</v>
      </c>
      <c r="E4115" s="475">
        <v>28.59</v>
      </c>
    </row>
    <row r="4116" spans="1:5" ht="22.5">
      <c r="A4116" s="472" t="s">
        <v>180</v>
      </c>
      <c r="B4116" s="475">
        <v>92319</v>
      </c>
      <c r="C4116" s="473" t="s">
        <v>22270</v>
      </c>
      <c r="D4116" s="472" t="s">
        <v>437</v>
      </c>
      <c r="E4116" s="475">
        <v>41.64</v>
      </c>
    </row>
    <row r="4117" spans="1:5" ht="22.5">
      <c r="A4117" s="472" t="s">
        <v>180</v>
      </c>
      <c r="B4117" s="475">
        <v>92326</v>
      </c>
      <c r="C4117" s="473" t="s">
        <v>22273</v>
      </c>
      <c r="D4117" s="472" t="s">
        <v>437</v>
      </c>
      <c r="E4117" s="475">
        <v>14.14</v>
      </c>
    </row>
    <row r="4118" spans="1:5" ht="22.5">
      <c r="A4118" s="472" t="s">
        <v>180</v>
      </c>
      <c r="B4118" s="475">
        <v>92327</v>
      </c>
      <c r="C4118" s="473" t="s">
        <v>22276</v>
      </c>
      <c r="D4118" s="472" t="s">
        <v>437</v>
      </c>
      <c r="E4118" s="475">
        <v>23.93</v>
      </c>
    </row>
    <row r="4119" spans="1:5" ht="22.5">
      <c r="A4119" s="472" t="s">
        <v>180</v>
      </c>
      <c r="B4119" s="475">
        <v>92328</v>
      </c>
      <c r="C4119" s="473" t="s">
        <v>22280</v>
      </c>
      <c r="D4119" s="472" t="s">
        <v>437</v>
      </c>
      <c r="E4119" s="475">
        <v>36.67</v>
      </c>
    </row>
    <row r="4120" spans="1:5" ht="22.5">
      <c r="A4120" s="472" t="s">
        <v>180</v>
      </c>
      <c r="B4120" s="475">
        <v>92329</v>
      </c>
      <c r="C4120" s="473" t="s">
        <v>22283</v>
      </c>
      <c r="D4120" s="472" t="s">
        <v>437</v>
      </c>
      <c r="E4120" s="475">
        <v>8.26</v>
      </c>
    </row>
    <row r="4121" spans="1:5" ht="22.5">
      <c r="A4121" s="472" t="s">
        <v>180</v>
      </c>
      <c r="B4121" s="475">
        <v>92330</v>
      </c>
      <c r="C4121" s="473" t="s">
        <v>22286</v>
      </c>
      <c r="D4121" s="472" t="s">
        <v>437</v>
      </c>
      <c r="E4121" s="475">
        <v>14.06</v>
      </c>
    </row>
    <row r="4122" spans="1:5" ht="22.5">
      <c r="A4122" s="472" t="s">
        <v>180</v>
      </c>
      <c r="B4122" s="475">
        <v>92331</v>
      </c>
      <c r="C4122" s="473" t="s">
        <v>22290</v>
      </c>
      <c r="D4122" s="472" t="s">
        <v>437</v>
      </c>
      <c r="E4122" s="475">
        <v>22.78</v>
      </c>
    </row>
    <row r="4123" spans="1:5" ht="22.5">
      <c r="A4123" s="472" t="s">
        <v>180</v>
      </c>
      <c r="B4123" s="475">
        <v>92332</v>
      </c>
      <c r="C4123" s="473" t="s">
        <v>22294</v>
      </c>
      <c r="D4123" s="472" t="s">
        <v>437</v>
      </c>
      <c r="E4123" s="475">
        <v>17.350000000000001</v>
      </c>
    </row>
    <row r="4124" spans="1:5" ht="22.5">
      <c r="A4124" s="472" t="s">
        <v>180</v>
      </c>
      <c r="B4124" s="475">
        <v>92333</v>
      </c>
      <c r="C4124" s="473" t="s">
        <v>22297</v>
      </c>
      <c r="D4124" s="472" t="s">
        <v>437</v>
      </c>
      <c r="E4124" s="475">
        <v>31.59</v>
      </c>
    </row>
    <row r="4125" spans="1:5" ht="22.5">
      <c r="A4125" s="472" t="s">
        <v>180</v>
      </c>
      <c r="B4125" s="475">
        <v>92334</v>
      </c>
      <c r="C4125" s="473" t="s">
        <v>22300</v>
      </c>
      <c r="D4125" s="472" t="s">
        <v>437</v>
      </c>
      <c r="E4125" s="475">
        <v>46.98</v>
      </c>
    </row>
    <row r="4126" spans="1:5" ht="22.5">
      <c r="A4126" s="472" t="s">
        <v>180</v>
      </c>
      <c r="B4126" s="475">
        <v>92344</v>
      </c>
      <c r="C4126" s="473" t="s">
        <v>22303</v>
      </c>
      <c r="D4126" s="472" t="s">
        <v>437</v>
      </c>
      <c r="E4126" s="475">
        <v>62.76</v>
      </c>
    </row>
    <row r="4127" spans="1:5" ht="22.5">
      <c r="A4127" s="472" t="s">
        <v>180</v>
      </c>
      <c r="B4127" s="475">
        <v>92345</v>
      </c>
      <c r="C4127" s="473" t="s">
        <v>22306</v>
      </c>
      <c r="D4127" s="472" t="s">
        <v>437</v>
      </c>
      <c r="E4127" s="475">
        <v>62.73</v>
      </c>
    </row>
    <row r="4128" spans="1:5" ht="22.5">
      <c r="A4128" s="472" t="s">
        <v>180</v>
      </c>
      <c r="B4128" s="475">
        <v>92346</v>
      </c>
      <c r="C4128" s="473" t="s">
        <v>22310</v>
      </c>
      <c r="D4128" s="472" t="s">
        <v>437</v>
      </c>
      <c r="E4128" s="475">
        <v>84.68</v>
      </c>
    </row>
    <row r="4129" spans="1:5" ht="22.5">
      <c r="A4129" s="472" t="s">
        <v>180</v>
      </c>
      <c r="B4129" s="475">
        <v>92347</v>
      </c>
      <c r="C4129" s="473" t="s">
        <v>22314</v>
      </c>
      <c r="D4129" s="472" t="s">
        <v>437</v>
      </c>
      <c r="E4129" s="475">
        <v>95.46</v>
      </c>
    </row>
    <row r="4130" spans="1:5" ht="22.5">
      <c r="A4130" s="472" t="s">
        <v>180</v>
      </c>
      <c r="B4130" s="475">
        <v>92348</v>
      </c>
      <c r="C4130" s="473" t="s">
        <v>22318</v>
      </c>
      <c r="D4130" s="472" t="s">
        <v>437</v>
      </c>
      <c r="E4130" s="475">
        <v>122.38</v>
      </c>
    </row>
    <row r="4131" spans="1:5" ht="22.5">
      <c r="A4131" s="472" t="s">
        <v>180</v>
      </c>
      <c r="B4131" s="475">
        <v>92349</v>
      </c>
      <c r="C4131" s="473" t="s">
        <v>22321</v>
      </c>
      <c r="D4131" s="472" t="s">
        <v>437</v>
      </c>
      <c r="E4131" s="475">
        <v>131.97999999999999</v>
      </c>
    </row>
    <row r="4132" spans="1:5" ht="22.5">
      <c r="A4132" s="472" t="s">
        <v>180</v>
      </c>
      <c r="B4132" s="475">
        <v>92350</v>
      </c>
      <c r="C4132" s="473" t="s">
        <v>22325</v>
      </c>
      <c r="D4132" s="472" t="s">
        <v>437</v>
      </c>
      <c r="E4132" s="475">
        <v>93.26</v>
      </c>
    </row>
    <row r="4133" spans="1:5" ht="22.5">
      <c r="A4133" s="472" t="s">
        <v>180</v>
      </c>
      <c r="B4133" s="475">
        <v>92351</v>
      </c>
      <c r="C4133" s="473" t="s">
        <v>22329</v>
      </c>
      <c r="D4133" s="472" t="s">
        <v>437</v>
      </c>
      <c r="E4133" s="475">
        <v>90.86</v>
      </c>
    </row>
    <row r="4134" spans="1:5" ht="22.5">
      <c r="A4134" s="472" t="s">
        <v>180</v>
      </c>
      <c r="B4134" s="475">
        <v>92352</v>
      </c>
      <c r="C4134" s="473" t="s">
        <v>22332</v>
      </c>
      <c r="D4134" s="472" t="s">
        <v>437</v>
      </c>
      <c r="E4134" s="475">
        <v>147.79</v>
      </c>
    </row>
    <row r="4135" spans="1:5" ht="22.5">
      <c r="A4135" s="472" t="s">
        <v>180</v>
      </c>
      <c r="B4135" s="475">
        <v>92353</v>
      </c>
      <c r="C4135" s="473" t="s">
        <v>22336</v>
      </c>
      <c r="D4135" s="472" t="s">
        <v>437</v>
      </c>
      <c r="E4135" s="475">
        <v>137.24</v>
      </c>
    </row>
    <row r="4136" spans="1:5" ht="22.5">
      <c r="A4136" s="472" t="s">
        <v>180</v>
      </c>
      <c r="B4136" s="475">
        <v>92354</v>
      </c>
      <c r="C4136" s="473" t="s">
        <v>22340</v>
      </c>
      <c r="D4136" s="472" t="s">
        <v>437</v>
      </c>
      <c r="E4136" s="475">
        <v>200.16</v>
      </c>
    </row>
    <row r="4137" spans="1:5" ht="22.5">
      <c r="A4137" s="472" t="s">
        <v>180</v>
      </c>
      <c r="B4137" s="475">
        <v>92355</v>
      </c>
      <c r="C4137" s="473" t="s">
        <v>22344</v>
      </c>
      <c r="D4137" s="472" t="s">
        <v>437</v>
      </c>
      <c r="E4137" s="475">
        <v>179.82</v>
      </c>
    </row>
    <row r="4138" spans="1:5" ht="22.5">
      <c r="A4138" s="472" t="s">
        <v>180</v>
      </c>
      <c r="B4138" s="475">
        <v>92356</v>
      </c>
      <c r="C4138" s="473" t="s">
        <v>22347</v>
      </c>
      <c r="D4138" s="472" t="s">
        <v>437</v>
      </c>
      <c r="E4138" s="475">
        <v>121.08</v>
      </c>
    </row>
    <row r="4139" spans="1:5" ht="22.5">
      <c r="A4139" s="472" t="s">
        <v>180</v>
      </c>
      <c r="B4139" s="475">
        <v>92357</v>
      </c>
      <c r="C4139" s="473" t="s">
        <v>22351</v>
      </c>
      <c r="D4139" s="472" t="s">
        <v>437</v>
      </c>
      <c r="E4139" s="475">
        <v>188.28</v>
      </c>
    </row>
    <row r="4140" spans="1:5" ht="22.5">
      <c r="A4140" s="472" t="s">
        <v>180</v>
      </c>
      <c r="B4140" s="475">
        <v>92358</v>
      </c>
      <c r="C4140" s="473" t="s">
        <v>22355</v>
      </c>
      <c r="D4140" s="472" t="s">
        <v>437</v>
      </c>
      <c r="E4140" s="475">
        <v>237.77</v>
      </c>
    </row>
    <row r="4141" spans="1:5" ht="22.5">
      <c r="A4141" s="472" t="s">
        <v>180</v>
      </c>
      <c r="B4141" s="475">
        <v>92369</v>
      </c>
      <c r="C4141" s="473" t="s">
        <v>22359</v>
      </c>
      <c r="D4141" s="472" t="s">
        <v>437</v>
      </c>
      <c r="E4141" s="475">
        <v>31.64</v>
      </c>
    </row>
    <row r="4142" spans="1:5" ht="22.5">
      <c r="A4142" s="472" t="s">
        <v>180</v>
      </c>
      <c r="B4142" s="475">
        <v>92370</v>
      </c>
      <c r="C4142" s="473" t="s">
        <v>22362</v>
      </c>
      <c r="D4142" s="472" t="s">
        <v>437</v>
      </c>
      <c r="E4142" s="475">
        <v>33.58</v>
      </c>
    </row>
    <row r="4143" spans="1:5" ht="22.5">
      <c r="A4143" s="472" t="s">
        <v>180</v>
      </c>
      <c r="B4143" s="475">
        <v>92371</v>
      </c>
      <c r="C4143" s="473" t="s">
        <v>22366</v>
      </c>
      <c r="D4143" s="472" t="s">
        <v>437</v>
      </c>
      <c r="E4143" s="475">
        <v>39.15</v>
      </c>
    </row>
    <row r="4144" spans="1:5" ht="22.5">
      <c r="A4144" s="472" t="s">
        <v>180</v>
      </c>
      <c r="B4144" s="475">
        <v>92372</v>
      </c>
      <c r="C4144" s="473" t="s">
        <v>22370</v>
      </c>
      <c r="D4144" s="472" t="s">
        <v>437</v>
      </c>
      <c r="E4144" s="475">
        <v>40.96</v>
      </c>
    </row>
    <row r="4145" spans="1:5" ht="22.5">
      <c r="A4145" s="472" t="s">
        <v>180</v>
      </c>
      <c r="B4145" s="475">
        <v>92373</v>
      </c>
      <c r="C4145" s="473" t="s">
        <v>22373</v>
      </c>
      <c r="D4145" s="472" t="s">
        <v>437</v>
      </c>
      <c r="E4145" s="475">
        <v>47.01</v>
      </c>
    </row>
    <row r="4146" spans="1:5" ht="22.5">
      <c r="A4146" s="472" t="s">
        <v>180</v>
      </c>
      <c r="B4146" s="475">
        <v>92374</v>
      </c>
      <c r="C4146" s="473" t="s">
        <v>22375</v>
      </c>
      <c r="D4146" s="472" t="s">
        <v>437</v>
      </c>
      <c r="E4146" s="475">
        <v>47.36</v>
      </c>
    </row>
    <row r="4147" spans="1:5" ht="22.5">
      <c r="A4147" s="472" t="s">
        <v>180</v>
      </c>
      <c r="B4147" s="475">
        <v>92375</v>
      </c>
      <c r="C4147" s="473" t="s">
        <v>22379</v>
      </c>
      <c r="D4147" s="472" t="s">
        <v>437</v>
      </c>
      <c r="E4147" s="475">
        <v>62.72</v>
      </c>
    </row>
    <row r="4148" spans="1:5" ht="22.5">
      <c r="A4148" s="472" t="s">
        <v>180</v>
      </c>
      <c r="B4148" s="475">
        <v>92376</v>
      </c>
      <c r="C4148" s="473" t="s">
        <v>22383</v>
      </c>
      <c r="D4148" s="472" t="s">
        <v>437</v>
      </c>
      <c r="E4148" s="475">
        <v>62.69</v>
      </c>
    </row>
    <row r="4149" spans="1:5" ht="22.5">
      <c r="A4149" s="472" t="s">
        <v>180</v>
      </c>
      <c r="B4149" s="475">
        <v>92377</v>
      </c>
      <c r="C4149" s="473" t="s">
        <v>22387</v>
      </c>
      <c r="D4149" s="472" t="s">
        <v>437</v>
      </c>
      <c r="E4149" s="475">
        <v>86.02</v>
      </c>
    </row>
    <row r="4150" spans="1:5" ht="22.5">
      <c r="A4150" s="472" t="s">
        <v>180</v>
      </c>
      <c r="B4150" s="475">
        <v>92378</v>
      </c>
      <c r="C4150" s="473" t="s">
        <v>22390</v>
      </c>
      <c r="D4150" s="472" t="s">
        <v>437</v>
      </c>
      <c r="E4150" s="475">
        <v>96.8</v>
      </c>
    </row>
    <row r="4151" spans="1:5" ht="22.5">
      <c r="A4151" s="472" t="s">
        <v>180</v>
      </c>
      <c r="B4151" s="475">
        <v>92379</v>
      </c>
      <c r="C4151" s="473" t="s">
        <v>22394</v>
      </c>
      <c r="D4151" s="472" t="s">
        <v>437</v>
      </c>
      <c r="E4151" s="475">
        <v>125.12</v>
      </c>
    </row>
    <row r="4152" spans="1:5" ht="22.5">
      <c r="A4152" s="472" t="s">
        <v>180</v>
      </c>
      <c r="B4152" s="475">
        <v>92380</v>
      </c>
      <c r="C4152" s="473" t="s">
        <v>22396</v>
      </c>
      <c r="D4152" s="472" t="s">
        <v>437</v>
      </c>
      <c r="E4152" s="475">
        <v>134.72</v>
      </c>
    </row>
    <row r="4153" spans="1:5" ht="22.5">
      <c r="A4153" s="472" t="s">
        <v>180</v>
      </c>
      <c r="B4153" s="475">
        <v>92381</v>
      </c>
      <c r="C4153" s="473" t="s">
        <v>22400</v>
      </c>
      <c r="D4153" s="472" t="s">
        <v>437</v>
      </c>
      <c r="E4153" s="475">
        <v>48.03</v>
      </c>
    </row>
    <row r="4154" spans="1:5" ht="22.5">
      <c r="A4154" s="472" t="s">
        <v>180</v>
      </c>
      <c r="B4154" s="475">
        <v>92382</v>
      </c>
      <c r="C4154" s="473" t="s">
        <v>22404</v>
      </c>
      <c r="D4154" s="472" t="s">
        <v>437</v>
      </c>
      <c r="E4154" s="475">
        <v>45.45</v>
      </c>
    </row>
    <row r="4155" spans="1:5" ht="22.5">
      <c r="A4155" s="472" t="s">
        <v>180</v>
      </c>
      <c r="B4155" s="475">
        <v>92383</v>
      </c>
      <c r="C4155" s="473" t="s">
        <v>22407</v>
      </c>
      <c r="D4155" s="472" t="s">
        <v>437</v>
      </c>
      <c r="E4155" s="475">
        <v>62.47</v>
      </c>
    </row>
    <row r="4156" spans="1:5" ht="22.5">
      <c r="A4156" s="472" t="s">
        <v>180</v>
      </c>
      <c r="B4156" s="475">
        <v>92384</v>
      </c>
      <c r="C4156" s="473" t="s">
        <v>22411</v>
      </c>
      <c r="D4156" s="472" t="s">
        <v>437</v>
      </c>
      <c r="E4156" s="475">
        <v>57.35</v>
      </c>
    </row>
    <row r="4157" spans="1:5" ht="22.5">
      <c r="A4157" s="472" t="s">
        <v>180</v>
      </c>
      <c r="B4157" s="475">
        <v>92385</v>
      </c>
      <c r="C4157" s="473" t="s">
        <v>22415</v>
      </c>
      <c r="D4157" s="472" t="s">
        <v>437</v>
      </c>
      <c r="E4157" s="475">
        <v>72.28</v>
      </c>
    </row>
    <row r="4158" spans="1:5" ht="22.5">
      <c r="A4158" s="472" t="s">
        <v>180</v>
      </c>
      <c r="B4158" s="475">
        <v>92386</v>
      </c>
      <c r="C4158" s="473" t="s">
        <v>22419</v>
      </c>
      <c r="D4158" s="472" t="s">
        <v>437</v>
      </c>
      <c r="E4158" s="475">
        <v>68.75</v>
      </c>
    </row>
    <row r="4159" spans="1:5" ht="22.5">
      <c r="A4159" s="472" t="s">
        <v>180</v>
      </c>
      <c r="B4159" s="475">
        <v>92387</v>
      </c>
      <c r="C4159" s="473" t="s">
        <v>22423</v>
      </c>
      <c r="D4159" s="472" t="s">
        <v>437</v>
      </c>
      <c r="E4159" s="475">
        <v>93.17</v>
      </c>
    </row>
    <row r="4160" spans="1:5" ht="22.5">
      <c r="A4160" s="472" t="s">
        <v>180</v>
      </c>
      <c r="B4160" s="475">
        <v>92388</v>
      </c>
      <c r="C4160" s="473" t="s">
        <v>22427</v>
      </c>
      <c r="D4160" s="472" t="s">
        <v>437</v>
      </c>
      <c r="E4160" s="475">
        <v>90.77</v>
      </c>
    </row>
    <row r="4161" spans="1:5" ht="22.5">
      <c r="A4161" s="472" t="s">
        <v>180</v>
      </c>
      <c r="B4161" s="475">
        <v>92389</v>
      </c>
      <c r="C4161" s="473" t="s">
        <v>22430</v>
      </c>
      <c r="D4161" s="472" t="s">
        <v>437</v>
      </c>
      <c r="E4161" s="475">
        <v>149.83000000000001</v>
      </c>
    </row>
    <row r="4162" spans="1:5" ht="22.5">
      <c r="A4162" s="472" t="s">
        <v>180</v>
      </c>
      <c r="B4162" s="475">
        <v>92390</v>
      </c>
      <c r="C4162" s="473" t="s">
        <v>22434</v>
      </c>
      <c r="D4162" s="472" t="s">
        <v>437</v>
      </c>
      <c r="E4162" s="475">
        <v>139.28</v>
      </c>
    </row>
    <row r="4163" spans="1:5" ht="22.5">
      <c r="A4163" s="472" t="s">
        <v>180</v>
      </c>
      <c r="B4163" s="475">
        <v>92635</v>
      </c>
      <c r="C4163" s="473" t="s">
        <v>22438</v>
      </c>
      <c r="D4163" s="472" t="s">
        <v>437</v>
      </c>
      <c r="E4163" s="475">
        <v>204.27</v>
      </c>
    </row>
    <row r="4164" spans="1:5" ht="22.5">
      <c r="A4164" s="472" t="s">
        <v>180</v>
      </c>
      <c r="B4164" s="475">
        <v>92636</v>
      </c>
      <c r="C4164" s="473" t="s">
        <v>22442</v>
      </c>
      <c r="D4164" s="472" t="s">
        <v>437</v>
      </c>
      <c r="E4164" s="475">
        <v>183.93</v>
      </c>
    </row>
    <row r="4165" spans="1:5" ht="22.5">
      <c r="A4165" s="472" t="s">
        <v>180</v>
      </c>
      <c r="B4165" s="475">
        <v>92637</v>
      </c>
      <c r="C4165" s="473" t="s">
        <v>22446</v>
      </c>
      <c r="D4165" s="472" t="s">
        <v>437</v>
      </c>
      <c r="E4165" s="475">
        <v>61.58</v>
      </c>
    </row>
    <row r="4166" spans="1:5" ht="22.5">
      <c r="A4166" s="472" t="s">
        <v>180</v>
      </c>
      <c r="B4166" s="475">
        <v>92638</v>
      </c>
      <c r="C4166" s="473" t="s">
        <v>22450</v>
      </c>
      <c r="D4166" s="472" t="s">
        <v>437</v>
      </c>
      <c r="E4166" s="475">
        <v>77.09</v>
      </c>
    </row>
    <row r="4167" spans="1:5" ht="22.5">
      <c r="A4167" s="472" t="s">
        <v>180</v>
      </c>
      <c r="B4167" s="475">
        <v>92639</v>
      </c>
      <c r="C4167" s="473" t="s">
        <v>22454</v>
      </c>
      <c r="D4167" s="472" t="s">
        <v>437</v>
      </c>
      <c r="E4167" s="475">
        <v>90.28</v>
      </c>
    </row>
    <row r="4168" spans="1:5" ht="22.5">
      <c r="A4168" s="472" t="s">
        <v>180</v>
      </c>
      <c r="B4168" s="475">
        <v>92640</v>
      </c>
      <c r="C4168" s="473" t="s">
        <v>22458</v>
      </c>
      <c r="D4168" s="472" t="s">
        <v>437</v>
      </c>
      <c r="E4168" s="475">
        <v>120.95</v>
      </c>
    </row>
    <row r="4169" spans="1:5" ht="22.5">
      <c r="A4169" s="472" t="s">
        <v>180</v>
      </c>
      <c r="B4169" s="475">
        <v>92642</v>
      </c>
      <c r="C4169" s="473" t="s">
        <v>22462</v>
      </c>
      <c r="D4169" s="472" t="s">
        <v>437</v>
      </c>
      <c r="E4169" s="475">
        <v>190.94</v>
      </c>
    </row>
    <row r="4170" spans="1:5" ht="22.5">
      <c r="A4170" s="472" t="s">
        <v>180</v>
      </c>
      <c r="B4170" s="475">
        <v>92644</v>
      </c>
      <c r="C4170" s="473" t="s">
        <v>22465</v>
      </c>
      <c r="D4170" s="472" t="s">
        <v>437</v>
      </c>
      <c r="E4170" s="475">
        <v>243.26</v>
      </c>
    </row>
    <row r="4171" spans="1:5" ht="22.5">
      <c r="A4171" s="472" t="s">
        <v>180</v>
      </c>
      <c r="B4171" s="475">
        <v>92657</v>
      </c>
      <c r="C4171" s="473" t="s">
        <v>22469</v>
      </c>
      <c r="D4171" s="472" t="s">
        <v>437</v>
      </c>
      <c r="E4171" s="475">
        <v>24.22</v>
      </c>
    </row>
    <row r="4172" spans="1:5" ht="22.5">
      <c r="A4172" s="472" t="s">
        <v>180</v>
      </c>
      <c r="B4172" s="475">
        <v>92658</v>
      </c>
      <c r="C4172" s="473" t="s">
        <v>22472</v>
      </c>
      <c r="D4172" s="472" t="s">
        <v>437</v>
      </c>
      <c r="E4172" s="475">
        <v>26.16</v>
      </c>
    </row>
    <row r="4173" spans="1:5" ht="22.5">
      <c r="A4173" s="472" t="s">
        <v>180</v>
      </c>
      <c r="B4173" s="475">
        <v>92659</v>
      </c>
      <c r="C4173" s="473" t="s">
        <v>22476</v>
      </c>
      <c r="D4173" s="472" t="s">
        <v>437</v>
      </c>
      <c r="E4173" s="475">
        <v>30.71</v>
      </c>
    </row>
    <row r="4174" spans="1:5" ht="22.5">
      <c r="A4174" s="472" t="s">
        <v>180</v>
      </c>
      <c r="B4174" s="475">
        <v>92660</v>
      </c>
      <c r="C4174" s="473" t="s">
        <v>22479</v>
      </c>
      <c r="D4174" s="472" t="s">
        <v>437</v>
      </c>
      <c r="E4174" s="475">
        <v>32.520000000000003</v>
      </c>
    </row>
    <row r="4175" spans="1:5" ht="22.5">
      <c r="A4175" s="472" t="s">
        <v>180</v>
      </c>
      <c r="B4175" s="475">
        <v>92661</v>
      </c>
      <c r="C4175" s="473" t="s">
        <v>22482</v>
      </c>
      <c r="D4175" s="472" t="s">
        <v>437</v>
      </c>
      <c r="E4175" s="475">
        <v>37.409999999999997</v>
      </c>
    </row>
    <row r="4176" spans="1:5" ht="22.5">
      <c r="A4176" s="472" t="s">
        <v>180</v>
      </c>
      <c r="B4176" s="475">
        <v>92662</v>
      </c>
      <c r="C4176" s="473" t="s">
        <v>22485</v>
      </c>
      <c r="D4176" s="472" t="s">
        <v>437</v>
      </c>
      <c r="E4176" s="475">
        <v>37.76</v>
      </c>
    </row>
    <row r="4177" spans="1:5" ht="22.5">
      <c r="A4177" s="472" t="s">
        <v>180</v>
      </c>
      <c r="B4177" s="475">
        <v>92663</v>
      </c>
      <c r="C4177" s="473" t="s">
        <v>22487</v>
      </c>
      <c r="D4177" s="472" t="s">
        <v>437</v>
      </c>
      <c r="E4177" s="475">
        <v>51.66</v>
      </c>
    </row>
    <row r="4178" spans="1:5" ht="22.5">
      <c r="A4178" s="472" t="s">
        <v>180</v>
      </c>
      <c r="B4178" s="475">
        <v>92664</v>
      </c>
      <c r="C4178" s="473" t="s">
        <v>22491</v>
      </c>
      <c r="D4178" s="472" t="s">
        <v>437</v>
      </c>
      <c r="E4178" s="475">
        <v>51.63</v>
      </c>
    </row>
    <row r="4179" spans="1:5" ht="22.5">
      <c r="A4179" s="472" t="s">
        <v>180</v>
      </c>
      <c r="B4179" s="475">
        <v>92665</v>
      </c>
      <c r="C4179" s="473" t="s">
        <v>22494</v>
      </c>
      <c r="D4179" s="472" t="s">
        <v>437</v>
      </c>
      <c r="E4179" s="475">
        <v>72.77</v>
      </c>
    </row>
    <row r="4180" spans="1:5" ht="22.5">
      <c r="A4180" s="472" t="s">
        <v>180</v>
      </c>
      <c r="B4180" s="475">
        <v>92666</v>
      </c>
      <c r="C4180" s="473" t="s">
        <v>22497</v>
      </c>
      <c r="D4180" s="472" t="s">
        <v>437</v>
      </c>
      <c r="E4180" s="475">
        <v>83.55</v>
      </c>
    </row>
    <row r="4181" spans="1:5" ht="22.5">
      <c r="A4181" s="472" t="s">
        <v>180</v>
      </c>
      <c r="B4181" s="475">
        <v>92667</v>
      </c>
      <c r="C4181" s="473" t="s">
        <v>22501</v>
      </c>
      <c r="D4181" s="472" t="s">
        <v>437</v>
      </c>
      <c r="E4181" s="475">
        <v>109.72</v>
      </c>
    </row>
    <row r="4182" spans="1:5" ht="22.5">
      <c r="A4182" s="472" t="s">
        <v>180</v>
      </c>
      <c r="B4182" s="475">
        <v>92668</v>
      </c>
      <c r="C4182" s="473" t="s">
        <v>22505</v>
      </c>
      <c r="D4182" s="472" t="s">
        <v>437</v>
      </c>
      <c r="E4182" s="475">
        <v>119.32</v>
      </c>
    </row>
    <row r="4183" spans="1:5" ht="22.5">
      <c r="A4183" s="472" t="s">
        <v>180</v>
      </c>
      <c r="B4183" s="475">
        <v>92669</v>
      </c>
      <c r="C4183" s="473" t="s">
        <v>22509</v>
      </c>
      <c r="D4183" s="472" t="s">
        <v>437</v>
      </c>
      <c r="E4183" s="475">
        <v>36.89</v>
      </c>
    </row>
    <row r="4184" spans="1:5" ht="22.5">
      <c r="A4184" s="472" t="s">
        <v>180</v>
      </c>
      <c r="B4184" s="475">
        <v>92670</v>
      </c>
      <c r="C4184" s="473" t="s">
        <v>22513</v>
      </c>
      <c r="D4184" s="472" t="s">
        <v>437</v>
      </c>
      <c r="E4184" s="475">
        <v>34.31</v>
      </c>
    </row>
    <row r="4185" spans="1:5" ht="22.5">
      <c r="A4185" s="472" t="s">
        <v>180</v>
      </c>
      <c r="B4185" s="475">
        <v>92671</v>
      </c>
      <c r="C4185" s="473" t="s">
        <v>22517</v>
      </c>
      <c r="D4185" s="472" t="s">
        <v>437</v>
      </c>
      <c r="E4185" s="475">
        <v>49.84</v>
      </c>
    </row>
    <row r="4186" spans="1:5" ht="22.5">
      <c r="A4186" s="472" t="s">
        <v>180</v>
      </c>
      <c r="B4186" s="475">
        <v>92672</v>
      </c>
      <c r="C4186" s="473" t="s">
        <v>22520</v>
      </c>
      <c r="D4186" s="472" t="s">
        <v>437</v>
      </c>
      <c r="E4186" s="475">
        <v>44.72</v>
      </c>
    </row>
    <row r="4187" spans="1:5" ht="22.5">
      <c r="A4187" s="472" t="s">
        <v>180</v>
      </c>
      <c r="B4187" s="475">
        <v>92673</v>
      </c>
      <c r="C4187" s="473" t="s">
        <v>22524</v>
      </c>
      <c r="D4187" s="472" t="s">
        <v>437</v>
      </c>
      <c r="E4187" s="475">
        <v>57.89</v>
      </c>
    </row>
    <row r="4188" spans="1:5" ht="22.5">
      <c r="A4188" s="472" t="s">
        <v>180</v>
      </c>
      <c r="B4188" s="475">
        <v>92674</v>
      </c>
      <c r="C4188" s="473" t="s">
        <v>22527</v>
      </c>
      <c r="D4188" s="472" t="s">
        <v>437</v>
      </c>
      <c r="E4188" s="475">
        <v>54.36</v>
      </c>
    </row>
    <row r="4189" spans="1:5" ht="22.5">
      <c r="A4189" s="472" t="s">
        <v>180</v>
      </c>
      <c r="B4189" s="475">
        <v>92675</v>
      </c>
      <c r="C4189" s="473" t="s">
        <v>22531</v>
      </c>
      <c r="D4189" s="472" t="s">
        <v>437</v>
      </c>
      <c r="E4189" s="475">
        <v>76.63</v>
      </c>
    </row>
    <row r="4190" spans="1:5" ht="22.5">
      <c r="A4190" s="472" t="s">
        <v>180</v>
      </c>
      <c r="B4190" s="475">
        <v>92676</v>
      </c>
      <c r="C4190" s="473" t="s">
        <v>22535</v>
      </c>
      <c r="D4190" s="472" t="s">
        <v>437</v>
      </c>
      <c r="E4190" s="475">
        <v>74.23</v>
      </c>
    </row>
    <row r="4191" spans="1:5" ht="22.5">
      <c r="A4191" s="472" t="s">
        <v>180</v>
      </c>
      <c r="B4191" s="475">
        <v>92677</v>
      </c>
      <c r="C4191" s="473" t="s">
        <v>22539</v>
      </c>
      <c r="D4191" s="472" t="s">
        <v>437</v>
      </c>
      <c r="E4191" s="475">
        <v>129.99</v>
      </c>
    </row>
    <row r="4192" spans="1:5" ht="22.5">
      <c r="A4192" s="472" t="s">
        <v>180</v>
      </c>
      <c r="B4192" s="475">
        <v>92678</v>
      </c>
      <c r="C4192" s="473" t="s">
        <v>22543</v>
      </c>
      <c r="D4192" s="472" t="s">
        <v>437</v>
      </c>
      <c r="E4192" s="475">
        <v>119.44</v>
      </c>
    </row>
    <row r="4193" spans="1:5" ht="22.5">
      <c r="A4193" s="472" t="s">
        <v>180</v>
      </c>
      <c r="B4193" s="475">
        <v>92679</v>
      </c>
      <c r="C4193" s="473" t="s">
        <v>22546</v>
      </c>
      <c r="D4193" s="472" t="s">
        <v>437</v>
      </c>
      <c r="E4193" s="475">
        <v>181.17</v>
      </c>
    </row>
    <row r="4194" spans="1:5" ht="22.5">
      <c r="A4194" s="472" t="s">
        <v>180</v>
      </c>
      <c r="B4194" s="475">
        <v>92680</v>
      </c>
      <c r="C4194" s="473" t="s">
        <v>22550</v>
      </c>
      <c r="D4194" s="472" t="s">
        <v>437</v>
      </c>
      <c r="E4194" s="475">
        <v>160.83000000000001</v>
      </c>
    </row>
    <row r="4195" spans="1:5" ht="22.5">
      <c r="A4195" s="472" t="s">
        <v>180</v>
      </c>
      <c r="B4195" s="475">
        <v>92681</v>
      </c>
      <c r="C4195" s="473" t="s">
        <v>22554</v>
      </c>
      <c r="D4195" s="472" t="s">
        <v>437</v>
      </c>
      <c r="E4195" s="475">
        <v>46.71</v>
      </c>
    </row>
    <row r="4196" spans="1:5" ht="22.5">
      <c r="A4196" s="472" t="s">
        <v>180</v>
      </c>
      <c r="B4196" s="475">
        <v>92682</v>
      </c>
      <c r="C4196" s="473" t="s">
        <v>22557</v>
      </c>
      <c r="D4196" s="472" t="s">
        <v>437</v>
      </c>
      <c r="E4196" s="475">
        <v>60.19</v>
      </c>
    </row>
    <row r="4197" spans="1:5" ht="22.5">
      <c r="A4197" s="472" t="s">
        <v>180</v>
      </c>
      <c r="B4197" s="475">
        <v>92683</v>
      </c>
      <c r="C4197" s="473" t="s">
        <v>22561</v>
      </c>
      <c r="D4197" s="472" t="s">
        <v>437</v>
      </c>
      <c r="E4197" s="475">
        <v>71.099999999999994</v>
      </c>
    </row>
    <row r="4198" spans="1:5" ht="22.5">
      <c r="A4198" s="472" t="s">
        <v>180</v>
      </c>
      <c r="B4198" s="475">
        <v>92684</v>
      </c>
      <c r="C4198" s="473" t="s">
        <v>22565</v>
      </c>
      <c r="D4198" s="472" t="s">
        <v>437</v>
      </c>
      <c r="E4198" s="475">
        <v>98.88</v>
      </c>
    </row>
    <row r="4199" spans="1:5" ht="22.5">
      <c r="A4199" s="472" t="s">
        <v>180</v>
      </c>
      <c r="B4199" s="475">
        <v>92685</v>
      </c>
      <c r="C4199" s="473" t="s">
        <v>22569</v>
      </c>
      <c r="D4199" s="472" t="s">
        <v>437</v>
      </c>
      <c r="E4199" s="475">
        <v>164.52</v>
      </c>
    </row>
    <row r="4200" spans="1:5" ht="22.5">
      <c r="A4200" s="472" t="s">
        <v>180</v>
      </c>
      <c r="B4200" s="475">
        <v>92686</v>
      </c>
      <c r="C4200" s="473" t="s">
        <v>22573</v>
      </c>
      <c r="D4200" s="472" t="s">
        <v>437</v>
      </c>
      <c r="E4200" s="475">
        <v>212.45</v>
      </c>
    </row>
    <row r="4201" spans="1:5" ht="22.5">
      <c r="A4201" s="472" t="s">
        <v>180</v>
      </c>
      <c r="B4201" s="475">
        <v>92692</v>
      </c>
      <c r="C4201" s="473" t="s">
        <v>22577</v>
      </c>
      <c r="D4201" s="472" t="s">
        <v>437</v>
      </c>
      <c r="E4201" s="475">
        <v>12.89</v>
      </c>
    </row>
    <row r="4202" spans="1:5" ht="22.5">
      <c r="A4202" s="472" t="s">
        <v>180</v>
      </c>
      <c r="B4202" s="475">
        <v>92693</v>
      </c>
      <c r="C4202" s="473" t="s">
        <v>22579</v>
      </c>
      <c r="D4202" s="472" t="s">
        <v>437</v>
      </c>
      <c r="E4202" s="475">
        <v>13.32</v>
      </c>
    </row>
    <row r="4203" spans="1:5" ht="22.5">
      <c r="A4203" s="472" t="s">
        <v>180</v>
      </c>
      <c r="B4203" s="475">
        <v>92694</v>
      </c>
      <c r="C4203" s="473" t="s">
        <v>22581</v>
      </c>
      <c r="D4203" s="472" t="s">
        <v>437</v>
      </c>
      <c r="E4203" s="475">
        <v>20.13</v>
      </c>
    </row>
    <row r="4204" spans="1:5" ht="22.5">
      <c r="A4204" s="472" t="s">
        <v>180</v>
      </c>
      <c r="B4204" s="475">
        <v>92695</v>
      </c>
      <c r="C4204" s="473" t="s">
        <v>22584</v>
      </c>
      <c r="D4204" s="472" t="s">
        <v>437</v>
      </c>
      <c r="E4204" s="475">
        <v>20.56</v>
      </c>
    </row>
    <row r="4205" spans="1:5" ht="22.5">
      <c r="A4205" s="472" t="s">
        <v>180</v>
      </c>
      <c r="B4205" s="475">
        <v>92696</v>
      </c>
      <c r="C4205" s="473" t="s">
        <v>22587</v>
      </c>
      <c r="D4205" s="472" t="s">
        <v>437</v>
      </c>
      <c r="E4205" s="475">
        <v>31.32</v>
      </c>
    </row>
    <row r="4206" spans="1:5" ht="22.5">
      <c r="A4206" s="472" t="s">
        <v>180</v>
      </c>
      <c r="B4206" s="475">
        <v>92697</v>
      </c>
      <c r="C4206" s="473" t="s">
        <v>22591</v>
      </c>
      <c r="D4206" s="472" t="s">
        <v>437</v>
      </c>
      <c r="E4206" s="475">
        <v>33.26</v>
      </c>
    </row>
    <row r="4207" spans="1:5" ht="22.5">
      <c r="A4207" s="472" t="s">
        <v>180</v>
      </c>
      <c r="B4207" s="475">
        <v>92698</v>
      </c>
      <c r="C4207" s="473" t="s">
        <v>22595</v>
      </c>
      <c r="D4207" s="472" t="s">
        <v>437</v>
      </c>
      <c r="E4207" s="475">
        <v>19.010000000000002</v>
      </c>
    </row>
    <row r="4208" spans="1:5" ht="22.5">
      <c r="A4208" s="472" t="s">
        <v>180</v>
      </c>
      <c r="B4208" s="475">
        <v>92699</v>
      </c>
      <c r="C4208" s="473" t="s">
        <v>22599</v>
      </c>
      <c r="D4208" s="472" t="s">
        <v>437</v>
      </c>
      <c r="E4208" s="475">
        <v>17.600000000000001</v>
      </c>
    </row>
    <row r="4209" spans="1:5" ht="22.5">
      <c r="A4209" s="472" t="s">
        <v>180</v>
      </c>
      <c r="B4209" s="475">
        <v>92700</v>
      </c>
      <c r="C4209" s="473" t="s">
        <v>22602</v>
      </c>
      <c r="D4209" s="472" t="s">
        <v>437</v>
      </c>
      <c r="E4209" s="475">
        <v>30.69</v>
      </c>
    </row>
    <row r="4210" spans="1:5" ht="22.5">
      <c r="A4210" s="472" t="s">
        <v>180</v>
      </c>
      <c r="B4210" s="475">
        <v>92701</v>
      </c>
      <c r="C4210" s="473" t="s">
        <v>22606</v>
      </c>
      <c r="D4210" s="472" t="s">
        <v>437</v>
      </c>
      <c r="E4210" s="475">
        <v>28.6</v>
      </c>
    </row>
    <row r="4211" spans="1:5" ht="22.5">
      <c r="A4211" s="472" t="s">
        <v>180</v>
      </c>
      <c r="B4211" s="475">
        <v>92702</v>
      </c>
      <c r="C4211" s="473" t="s">
        <v>22610</v>
      </c>
      <c r="D4211" s="472" t="s">
        <v>437</v>
      </c>
      <c r="E4211" s="475">
        <v>47.6</v>
      </c>
    </row>
    <row r="4212" spans="1:5" ht="22.5">
      <c r="A4212" s="472" t="s">
        <v>180</v>
      </c>
      <c r="B4212" s="475">
        <v>92703</v>
      </c>
      <c r="C4212" s="473" t="s">
        <v>22613</v>
      </c>
      <c r="D4212" s="472" t="s">
        <v>437</v>
      </c>
      <c r="E4212" s="475">
        <v>45.02</v>
      </c>
    </row>
    <row r="4213" spans="1:5" ht="22.5">
      <c r="A4213" s="472" t="s">
        <v>180</v>
      </c>
      <c r="B4213" s="475">
        <v>92704</v>
      </c>
      <c r="C4213" s="473" t="s">
        <v>22617</v>
      </c>
      <c r="D4213" s="472" t="s">
        <v>437</v>
      </c>
      <c r="E4213" s="475">
        <v>23.74</v>
      </c>
    </row>
    <row r="4214" spans="1:5" ht="22.5">
      <c r="A4214" s="472" t="s">
        <v>180</v>
      </c>
      <c r="B4214" s="475">
        <v>92705</v>
      </c>
      <c r="C4214" s="473" t="s">
        <v>22621</v>
      </c>
      <c r="D4214" s="472" t="s">
        <v>437</v>
      </c>
      <c r="E4214" s="475">
        <v>37.71</v>
      </c>
    </row>
    <row r="4215" spans="1:5" ht="22.5">
      <c r="A4215" s="472" t="s">
        <v>180</v>
      </c>
      <c r="B4215" s="475">
        <v>92706</v>
      </c>
      <c r="C4215" s="473" t="s">
        <v>22624</v>
      </c>
      <c r="D4215" s="472" t="s">
        <v>437</v>
      </c>
      <c r="E4215" s="475">
        <v>60.98</v>
      </c>
    </row>
    <row r="4216" spans="1:5" ht="22.5">
      <c r="A4216" s="472" t="s">
        <v>180</v>
      </c>
      <c r="B4216" s="475">
        <v>92889</v>
      </c>
      <c r="C4216" s="473" t="s">
        <v>22628</v>
      </c>
      <c r="D4216" s="472" t="s">
        <v>437</v>
      </c>
      <c r="E4216" s="475">
        <v>132.75</v>
      </c>
    </row>
    <row r="4217" spans="1:5" ht="22.5">
      <c r="A4217" s="472" t="s">
        <v>180</v>
      </c>
      <c r="B4217" s="475">
        <v>92890</v>
      </c>
      <c r="C4217" s="473" t="s">
        <v>22632</v>
      </c>
      <c r="D4217" s="472" t="s">
        <v>437</v>
      </c>
      <c r="E4217" s="475">
        <v>205.06</v>
      </c>
    </row>
    <row r="4218" spans="1:5" ht="22.5">
      <c r="A4218" s="472" t="s">
        <v>180</v>
      </c>
      <c r="B4218" s="475">
        <v>92891</v>
      </c>
      <c r="C4218" s="473" t="s">
        <v>22636</v>
      </c>
      <c r="D4218" s="472" t="s">
        <v>437</v>
      </c>
      <c r="E4218" s="475">
        <v>304.51</v>
      </c>
    </row>
    <row r="4219" spans="1:5" ht="22.5">
      <c r="A4219" s="472" t="s">
        <v>180</v>
      </c>
      <c r="B4219" s="475">
        <v>92892</v>
      </c>
      <c r="C4219" s="473" t="s">
        <v>22640</v>
      </c>
      <c r="D4219" s="472" t="s">
        <v>437</v>
      </c>
      <c r="E4219" s="475">
        <v>54.42</v>
      </c>
    </row>
    <row r="4220" spans="1:5" ht="22.5">
      <c r="A4220" s="472" t="s">
        <v>180</v>
      </c>
      <c r="B4220" s="475">
        <v>92893</v>
      </c>
      <c r="C4220" s="473" t="s">
        <v>22643</v>
      </c>
      <c r="D4220" s="472" t="s">
        <v>437</v>
      </c>
      <c r="E4220" s="475">
        <v>79.7</v>
      </c>
    </row>
    <row r="4221" spans="1:5" ht="22.5">
      <c r="A4221" s="472" t="s">
        <v>180</v>
      </c>
      <c r="B4221" s="475">
        <v>92894</v>
      </c>
      <c r="C4221" s="473" t="s">
        <v>22647</v>
      </c>
      <c r="D4221" s="472" t="s">
        <v>437</v>
      </c>
      <c r="E4221" s="475">
        <v>95.98</v>
      </c>
    </row>
    <row r="4222" spans="1:5" ht="22.5">
      <c r="A4222" s="472" t="s">
        <v>180</v>
      </c>
      <c r="B4222" s="475">
        <v>92895</v>
      </c>
      <c r="C4222" s="473" t="s">
        <v>22650</v>
      </c>
      <c r="D4222" s="472" t="s">
        <v>437</v>
      </c>
      <c r="E4222" s="475">
        <v>132.71</v>
      </c>
    </row>
    <row r="4223" spans="1:5" ht="22.5">
      <c r="A4223" s="472" t="s">
        <v>180</v>
      </c>
      <c r="B4223" s="475">
        <v>92896</v>
      </c>
      <c r="C4223" s="473" t="s">
        <v>22654</v>
      </c>
      <c r="D4223" s="472" t="s">
        <v>437</v>
      </c>
      <c r="E4223" s="475">
        <v>206.4</v>
      </c>
    </row>
    <row r="4224" spans="1:5" ht="22.5">
      <c r="A4224" s="472" t="s">
        <v>180</v>
      </c>
      <c r="B4224" s="475">
        <v>92897</v>
      </c>
      <c r="C4224" s="473" t="s">
        <v>22658</v>
      </c>
      <c r="D4224" s="472" t="s">
        <v>437</v>
      </c>
      <c r="E4224" s="475">
        <v>307.25</v>
      </c>
    </row>
    <row r="4225" spans="1:5" ht="22.5">
      <c r="A4225" s="472" t="s">
        <v>180</v>
      </c>
      <c r="B4225" s="475">
        <v>92898</v>
      </c>
      <c r="C4225" s="473" t="s">
        <v>22662</v>
      </c>
      <c r="D4225" s="472" t="s">
        <v>437</v>
      </c>
      <c r="E4225" s="475">
        <v>47</v>
      </c>
    </row>
    <row r="4226" spans="1:5" ht="22.5">
      <c r="A4226" s="472" t="s">
        <v>180</v>
      </c>
      <c r="B4226" s="475">
        <v>92899</v>
      </c>
      <c r="C4226" s="473" t="s">
        <v>22666</v>
      </c>
      <c r="D4226" s="472" t="s">
        <v>437</v>
      </c>
      <c r="E4226" s="475">
        <v>71.260000000000005</v>
      </c>
    </row>
    <row r="4227" spans="1:5" ht="22.5">
      <c r="A4227" s="472" t="s">
        <v>180</v>
      </c>
      <c r="B4227" s="475">
        <v>92900</v>
      </c>
      <c r="C4227" s="473" t="s">
        <v>22670</v>
      </c>
      <c r="D4227" s="472" t="s">
        <v>437</v>
      </c>
      <c r="E4227" s="475">
        <v>86.38</v>
      </c>
    </row>
    <row r="4228" spans="1:5" ht="22.5">
      <c r="A4228" s="472" t="s">
        <v>180</v>
      </c>
      <c r="B4228" s="475">
        <v>92901</v>
      </c>
      <c r="C4228" s="473" t="s">
        <v>22674</v>
      </c>
      <c r="D4228" s="472" t="s">
        <v>437</v>
      </c>
      <c r="E4228" s="475">
        <v>121.65</v>
      </c>
    </row>
    <row r="4229" spans="1:5" ht="22.5">
      <c r="A4229" s="472" t="s">
        <v>180</v>
      </c>
      <c r="B4229" s="475">
        <v>92902</v>
      </c>
      <c r="C4229" s="473" t="s">
        <v>22678</v>
      </c>
      <c r="D4229" s="472" t="s">
        <v>437</v>
      </c>
      <c r="E4229" s="475">
        <v>193.15</v>
      </c>
    </row>
    <row r="4230" spans="1:5" ht="22.5">
      <c r="A4230" s="472" t="s">
        <v>180</v>
      </c>
      <c r="B4230" s="475">
        <v>92903</v>
      </c>
      <c r="C4230" s="473" t="s">
        <v>22682</v>
      </c>
      <c r="D4230" s="472" t="s">
        <v>437</v>
      </c>
      <c r="E4230" s="475">
        <v>291.85000000000002</v>
      </c>
    </row>
    <row r="4231" spans="1:5" ht="22.5">
      <c r="A4231" s="472" t="s">
        <v>180</v>
      </c>
      <c r="B4231" s="475">
        <v>92904</v>
      </c>
      <c r="C4231" s="473" t="s">
        <v>22686</v>
      </c>
      <c r="D4231" s="472" t="s">
        <v>437</v>
      </c>
      <c r="E4231" s="475">
        <v>32.44</v>
      </c>
    </row>
    <row r="4232" spans="1:5" ht="22.5">
      <c r="A4232" s="472" t="s">
        <v>180</v>
      </c>
      <c r="B4232" s="475">
        <v>92905</v>
      </c>
      <c r="C4232" s="473" t="s">
        <v>22689</v>
      </c>
      <c r="D4232" s="472" t="s">
        <v>437</v>
      </c>
      <c r="E4232" s="475">
        <v>45.66</v>
      </c>
    </row>
    <row r="4233" spans="1:5" ht="22.5">
      <c r="A4233" s="472" t="s">
        <v>180</v>
      </c>
      <c r="B4233" s="475">
        <v>92906</v>
      </c>
      <c r="C4233" s="473" t="s">
        <v>22692</v>
      </c>
      <c r="D4233" s="472" t="s">
        <v>437</v>
      </c>
      <c r="E4233" s="475">
        <v>54.1</v>
      </c>
    </row>
    <row r="4234" spans="1:5" ht="22.5">
      <c r="A4234" s="472" t="s">
        <v>180</v>
      </c>
      <c r="B4234" s="475">
        <v>92907</v>
      </c>
      <c r="C4234" s="473" t="s">
        <v>22696</v>
      </c>
      <c r="D4234" s="472" t="s">
        <v>437</v>
      </c>
      <c r="E4234" s="475">
        <v>66.8</v>
      </c>
    </row>
    <row r="4235" spans="1:5" ht="22.5">
      <c r="A4235" s="472" t="s">
        <v>180</v>
      </c>
      <c r="B4235" s="475">
        <v>92908</v>
      </c>
      <c r="C4235" s="473" t="s">
        <v>22700</v>
      </c>
      <c r="D4235" s="472" t="s">
        <v>437</v>
      </c>
      <c r="E4235" s="475">
        <v>66.8</v>
      </c>
    </row>
    <row r="4236" spans="1:5" ht="22.5">
      <c r="A4236" s="472" t="s">
        <v>180</v>
      </c>
      <c r="B4236" s="475">
        <v>92909</v>
      </c>
      <c r="C4236" s="473" t="s">
        <v>22702</v>
      </c>
      <c r="D4236" s="472" t="s">
        <v>437</v>
      </c>
      <c r="E4236" s="475">
        <v>66.8</v>
      </c>
    </row>
    <row r="4237" spans="1:5" ht="22.5">
      <c r="A4237" s="472" t="s">
        <v>180</v>
      </c>
      <c r="B4237" s="475">
        <v>92910</v>
      </c>
      <c r="C4237" s="473" t="s">
        <v>22704</v>
      </c>
      <c r="D4237" s="472" t="s">
        <v>437</v>
      </c>
      <c r="E4237" s="475">
        <v>100.02</v>
      </c>
    </row>
    <row r="4238" spans="1:5" ht="22.5">
      <c r="A4238" s="472" t="s">
        <v>180</v>
      </c>
      <c r="B4238" s="475">
        <v>92911</v>
      </c>
      <c r="C4238" s="473" t="s">
        <v>22708</v>
      </c>
      <c r="D4238" s="472" t="s">
        <v>437</v>
      </c>
      <c r="E4238" s="475">
        <v>100.02</v>
      </c>
    </row>
    <row r="4239" spans="1:5" ht="22.5">
      <c r="A4239" s="472" t="s">
        <v>180</v>
      </c>
      <c r="B4239" s="475">
        <v>92912</v>
      </c>
      <c r="C4239" s="473" t="s">
        <v>22710</v>
      </c>
      <c r="D4239" s="472" t="s">
        <v>437</v>
      </c>
      <c r="E4239" s="475">
        <v>137.61000000000001</v>
      </c>
    </row>
    <row r="4240" spans="1:5" ht="22.5">
      <c r="A4240" s="472" t="s">
        <v>180</v>
      </c>
      <c r="B4240" s="475">
        <v>92913</v>
      </c>
      <c r="C4240" s="473" t="s">
        <v>22714</v>
      </c>
      <c r="D4240" s="472" t="s">
        <v>437</v>
      </c>
      <c r="E4240" s="475">
        <v>139.93</v>
      </c>
    </row>
    <row r="4241" spans="1:5" ht="22.5">
      <c r="A4241" s="472" t="s">
        <v>180</v>
      </c>
      <c r="B4241" s="475">
        <v>92914</v>
      </c>
      <c r="C4241" s="473" t="s">
        <v>22718</v>
      </c>
      <c r="D4241" s="472" t="s">
        <v>437</v>
      </c>
      <c r="E4241" s="475">
        <v>139.93</v>
      </c>
    </row>
    <row r="4242" spans="1:5" ht="22.5">
      <c r="A4242" s="472" t="s">
        <v>180</v>
      </c>
      <c r="B4242" s="475">
        <v>92918</v>
      </c>
      <c r="C4242" s="473" t="s">
        <v>22720</v>
      </c>
      <c r="D4242" s="472" t="s">
        <v>437</v>
      </c>
      <c r="E4242" s="475">
        <v>33.42</v>
      </c>
    </row>
    <row r="4243" spans="1:5" ht="22.5">
      <c r="A4243" s="472" t="s">
        <v>180</v>
      </c>
      <c r="B4243" s="475">
        <v>92920</v>
      </c>
      <c r="C4243" s="473" t="s">
        <v>22722</v>
      </c>
      <c r="D4243" s="472" t="s">
        <v>437</v>
      </c>
      <c r="E4243" s="475">
        <v>33.68</v>
      </c>
    </row>
    <row r="4244" spans="1:5" ht="22.5">
      <c r="A4244" s="472" t="s">
        <v>180</v>
      </c>
      <c r="B4244" s="475">
        <v>92925</v>
      </c>
      <c r="C4244" s="473" t="s">
        <v>22725</v>
      </c>
      <c r="D4244" s="472" t="s">
        <v>437</v>
      </c>
      <c r="E4244" s="475">
        <v>42.4</v>
      </c>
    </row>
    <row r="4245" spans="1:5" ht="22.5">
      <c r="A4245" s="472" t="s">
        <v>180</v>
      </c>
      <c r="B4245" s="475">
        <v>92926</v>
      </c>
      <c r="C4245" s="473" t="s">
        <v>22729</v>
      </c>
      <c r="D4245" s="472" t="s">
        <v>437</v>
      </c>
      <c r="E4245" s="475">
        <v>42.39</v>
      </c>
    </row>
    <row r="4246" spans="1:5" ht="22.5">
      <c r="A4246" s="472" t="s">
        <v>180</v>
      </c>
      <c r="B4246" s="475">
        <v>92927</v>
      </c>
      <c r="C4246" s="473" t="s">
        <v>22733</v>
      </c>
      <c r="D4246" s="472" t="s">
        <v>437</v>
      </c>
      <c r="E4246" s="475">
        <v>42.39</v>
      </c>
    </row>
    <row r="4247" spans="1:5" ht="22.5">
      <c r="A4247" s="472" t="s">
        <v>180</v>
      </c>
      <c r="B4247" s="475">
        <v>92928</v>
      </c>
      <c r="C4247" s="473" t="s">
        <v>22735</v>
      </c>
      <c r="D4247" s="472" t="s">
        <v>437</v>
      </c>
      <c r="E4247" s="475">
        <v>48.85</v>
      </c>
    </row>
    <row r="4248" spans="1:5" ht="22.5">
      <c r="A4248" s="472" t="s">
        <v>180</v>
      </c>
      <c r="B4248" s="475">
        <v>92929</v>
      </c>
      <c r="C4248" s="473" t="s">
        <v>22738</v>
      </c>
      <c r="D4248" s="472" t="s">
        <v>437</v>
      </c>
      <c r="E4248" s="475">
        <v>48.85</v>
      </c>
    </row>
    <row r="4249" spans="1:5" ht="22.5">
      <c r="A4249" s="472" t="s">
        <v>180</v>
      </c>
      <c r="B4249" s="475">
        <v>92930</v>
      </c>
      <c r="C4249" s="473" t="s">
        <v>22740</v>
      </c>
      <c r="D4249" s="472" t="s">
        <v>437</v>
      </c>
      <c r="E4249" s="475">
        <v>48.85</v>
      </c>
    </row>
    <row r="4250" spans="1:5" ht="22.5">
      <c r="A4250" s="472" t="s">
        <v>180</v>
      </c>
      <c r="B4250" s="475">
        <v>92931</v>
      </c>
      <c r="C4250" s="473" t="s">
        <v>22742</v>
      </c>
      <c r="D4250" s="472" t="s">
        <v>437</v>
      </c>
      <c r="E4250" s="475">
        <v>66.760000000000005</v>
      </c>
    </row>
    <row r="4251" spans="1:5" ht="22.5">
      <c r="A4251" s="472" t="s">
        <v>180</v>
      </c>
      <c r="B4251" s="475">
        <v>92932</v>
      </c>
      <c r="C4251" s="473" t="s">
        <v>22746</v>
      </c>
      <c r="D4251" s="472" t="s">
        <v>437</v>
      </c>
      <c r="E4251" s="475">
        <v>66.760000000000005</v>
      </c>
    </row>
    <row r="4252" spans="1:5" ht="22.5">
      <c r="A4252" s="472" t="s">
        <v>180</v>
      </c>
      <c r="B4252" s="475">
        <v>92933</v>
      </c>
      <c r="C4252" s="473" t="s">
        <v>22748</v>
      </c>
      <c r="D4252" s="472" t="s">
        <v>437</v>
      </c>
      <c r="E4252" s="475">
        <v>66.760000000000005</v>
      </c>
    </row>
    <row r="4253" spans="1:5" ht="22.5">
      <c r="A4253" s="472" t="s">
        <v>180</v>
      </c>
      <c r="B4253" s="475">
        <v>92934</v>
      </c>
      <c r="C4253" s="473" t="s">
        <v>22750</v>
      </c>
      <c r="D4253" s="472" t="s">
        <v>437</v>
      </c>
      <c r="E4253" s="475">
        <v>101.36</v>
      </c>
    </row>
    <row r="4254" spans="1:5" ht="22.5">
      <c r="A4254" s="472" t="s">
        <v>180</v>
      </c>
      <c r="B4254" s="475">
        <v>92935</v>
      </c>
      <c r="C4254" s="473" t="s">
        <v>22754</v>
      </c>
      <c r="D4254" s="472" t="s">
        <v>437</v>
      </c>
      <c r="E4254" s="475">
        <v>101.36</v>
      </c>
    </row>
    <row r="4255" spans="1:5" ht="22.5">
      <c r="A4255" s="472" t="s">
        <v>180</v>
      </c>
      <c r="B4255" s="475">
        <v>92936</v>
      </c>
      <c r="C4255" s="473" t="s">
        <v>22756</v>
      </c>
      <c r="D4255" s="472" t="s">
        <v>437</v>
      </c>
      <c r="E4255" s="475">
        <v>142.66999999999999</v>
      </c>
    </row>
    <row r="4256" spans="1:5" ht="22.5">
      <c r="A4256" s="472" t="s">
        <v>180</v>
      </c>
      <c r="B4256" s="475">
        <v>92937</v>
      </c>
      <c r="C4256" s="473" t="s">
        <v>22759</v>
      </c>
      <c r="D4256" s="472" t="s">
        <v>437</v>
      </c>
      <c r="E4256" s="475">
        <v>142.66999999999999</v>
      </c>
    </row>
    <row r="4257" spans="1:5" ht="22.5">
      <c r="A4257" s="472" t="s">
        <v>180</v>
      </c>
      <c r="B4257" s="475">
        <v>92938</v>
      </c>
      <c r="C4257" s="473" t="s">
        <v>22761</v>
      </c>
      <c r="D4257" s="472" t="s">
        <v>437</v>
      </c>
      <c r="E4257" s="475">
        <v>26</v>
      </c>
    </row>
    <row r="4258" spans="1:5" ht="22.5">
      <c r="A4258" s="472" t="s">
        <v>180</v>
      </c>
      <c r="B4258" s="475">
        <v>92939</v>
      </c>
      <c r="C4258" s="473" t="s">
        <v>22764</v>
      </c>
      <c r="D4258" s="472" t="s">
        <v>437</v>
      </c>
      <c r="E4258" s="475">
        <v>26.26</v>
      </c>
    </row>
    <row r="4259" spans="1:5" ht="22.5">
      <c r="A4259" s="472" t="s">
        <v>180</v>
      </c>
      <c r="B4259" s="475">
        <v>92940</v>
      </c>
      <c r="C4259" s="473" t="s">
        <v>22768</v>
      </c>
      <c r="D4259" s="472" t="s">
        <v>437</v>
      </c>
      <c r="E4259" s="475">
        <v>33.96</v>
      </c>
    </row>
    <row r="4260" spans="1:5" ht="22.5">
      <c r="A4260" s="472" t="s">
        <v>180</v>
      </c>
      <c r="B4260" s="475">
        <v>92941</v>
      </c>
      <c r="C4260" s="473" t="s">
        <v>22772</v>
      </c>
      <c r="D4260" s="472" t="s">
        <v>437</v>
      </c>
      <c r="E4260" s="475">
        <v>33.950000000000003</v>
      </c>
    </row>
    <row r="4261" spans="1:5" ht="22.5">
      <c r="A4261" s="472" t="s">
        <v>180</v>
      </c>
      <c r="B4261" s="475">
        <v>92942</v>
      </c>
      <c r="C4261" s="473" t="s">
        <v>22775</v>
      </c>
      <c r="D4261" s="472" t="s">
        <v>437</v>
      </c>
      <c r="E4261" s="475">
        <v>33.950000000000003</v>
      </c>
    </row>
    <row r="4262" spans="1:5" ht="22.5">
      <c r="A4262" s="472" t="s">
        <v>180</v>
      </c>
      <c r="B4262" s="475">
        <v>92943</v>
      </c>
      <c r="C4262" s="473" t="s">
        <v>22777</v>
      </c>
      <c r="D4262" s="472" t="s">
        <v>437</v>
      </c>
      <c r="E4262" s="475">
        <v>39.25</v>
      </c>
    </row>
    <row r="4263" spans="1:5" ht="22.5">
      <c r="A4263" s="472" t="s">
        <v>180</v>
      </c>
      <c r="B4263" s="475">
        <v>92944</v>
      </c>
      <c r="C4263" s="473" t="s">
        <v>22780</v>
      </c>
      <c r="D4263" s="472" t="s">
        <v>437</v>
      </c>
      <c r="E4263" s="475">
        <v>39.25</v>
      </c>
    </row>
    <row r="4264" spans="1:5" ht="22.5">
      <c r="A4264" s="472" t="s">
        <v>180</v>
      </c>
      <c r="B4264" s="475">
        <v>92945</v>
      </c>
      <c r="C4264" s="473" t="s">
        <v>22782</v>
      </c>
      <c r="D4264" s="472" t="s">
        <v>437</v>
      </c>
      <c r="E4264" s="475">
        <v>39.25</v>
      </c>
    </row>
    <row r="4265" spans="1:5" ht="22.5">
      <c r="A4265" s="472" t="s">
        <v>180</v>
      </c>
      <c r="B4265" s="475">
        <v>92946</v>
      </c>
      <c r="C4265" s="473" t="s">
        <v>22784</v>
      </c>
      <c r="D4265" s="472" t="s">
        <v>437</v>
      </c>
      <c r="E4265" s="475">
        <v>55.7</v>
      </c>
    </row>
    <row r="4266" spans="1:5" ht="22.5">
      <c r="A4266" s="472" t="s">
        <v>180</v>
      </c>
      <c r="B4266" s="475">
        <v>92947</v>
      </c>
      <c r="C4266" s="473" t="s">
        <v>22788</v>
      </c>
      <c r="D4266" s="472" t="s">
        <v>437</v>
      </c>
      <c r="E4266" s="475">
        <v>55.7</v>
      </c>
    </row>
    <row r="4267" spans="1:5" ht="22.5">
      <c r="A4267" s="472" t="s">
        <v>180</v>
      </c>
      <c r="B4267" s="475">
        <v>92948</v>
      </c>
      <c r="C4267" s="473" t="s">
        <v>22790</v>
      </c>
      <c r="D4267" s="472" t="s">
        <v>437</v>
      </c>
      <c r="E4267" s="475">
        <v>55.7</v>
      </c>
    </row>
    <row r="4268" spans="1:5" ht="22.5">
      <c r="A4268" s="472" t="s">
        <v>180</v>
      </c>
      <c r="B4268" s="475">
        <v>92949</v>
      </c>
      <c r="C4268" s="473" t="s">
        <v>22792</v>
      </c>
      <c r="D4268" s="472" t="s">
        <v>437</v>
      </c>
      <c r="E4268" s="475">
        <v>88.11</v>
      </c>
    </row>
    <row r="4269" spans="1:5" ht="22.5">
      <c r="A4269" s="472" t="s">
        <v>180</v>
      </c>
      <c r="B4269" s="475">
        <v>92950</v>
      </c>
      <c r="C4269" s="473" t="s">
        <v>22796</v>
      </c>
      <c r="D4269" s="472" t="s">
        <v>437</v>
      </c>
      <c r="E4269" s="475">
        <v>88.11</v>
      </c>
    </row>
    <row r="4270" spans="1:5" ht="22.5">
      <c r="A4270" s="472" t="s">
        <v>180</v>
      </c>
      <c r="B4270" s="475">
        <v>92951</v>
      </c>
      <c r="C4270" s="473" t="s">
        <v>22798</v>
      </c>
      <c r="D4270" s="472" t="s">
        <v>437</v>
      </c>
      <c r="E4270" s="475">
        <v>127.27</v>
      </c>
    </row>
    <row r="4271" spans="1:5" ht="22.5">
      <c r="A4271" s="472" t="s">
        <v>180</v>
      </c>
      <c r="B4271" s="475">
        <v>92952</v>
      </c>
      <c r="C4271" s="473" t="s">
        <v>22800</v>
      </c>
      <c r="D4271" s="472" t="s">
        <v>437</v>
      </c>
      <c r="E4271" s="475">
        <v>127.27</v>
      </c>
    </row>
    <row r="4272" spans="1:5" ht="22.5">
      <c r="A4272" s="472" t="s">
        <v>180</v>
      </c>
      <c r="B4272" s="475">
        <v>92953</v>
      </c>
      <c r="C4272" s="473" t="s">
        <v>22802</v>
      </c>
      <c r="D4272" s="472" t="s">
        <v>437</v>
      </c>
      <c r="E4272" s="475">
        <v>21.96</v>
      </c>
    </row>
    <row r="4273" spans="1:5" ht="22.5">
      <c r="A4273" s="472" t="s">
        <v>180</v>
      </c>
      <c r="B4273" s="475">
        <v>93050</v>
      </c>
      <c r="C4273" s="473" t="s">
        <v>22805</v>
      </c>
      <c r="D4273" s="472" t="s">
        <v>437</v>
      </c>
      <c r="E4273" s="475">
        <v>12.42</v>
      </c>
    </row>
    <row r="4274" spans="1:5" ht="22.5">
      <c r="A4274" s="472" t="s">
        <v>180</v>
      </c>
      <c r="B4274" s="475">
        <v>93051</v>
      </c>
      <c r="C4274" s="473" t="s">
        <v>22808</v>
      </c>
      <c r="D4274" s="472" t="s">
        <v>437</v>
      </c>
      <c r="E4274" s="475">
        <v>11.38</v>
      </c>
    </row>
    <row r="4275" spans="1:5" ht="22.5">
      <c r="A4275" s="472" t="s">
        <v>180</v>
      </c>
      <c r="B4275" s="475">
        <v>93052</v>
      </c>
      <c r="C4275" s="473" t="s">
        <v>22811</v>
      </c>
      <c r="D4275" s="472" t="s">
        <v>437</v>
      </c>
      <c r="E4275" s="475">
        <v>597.91999999999996</v>
      </c>
    </row>
    <row r="4276" spans="1:5" ht="22.5">
      <c r="A4276" s="472" t="s">
        <v>180</v>
      </c>
      <c r="B4276" s="475">
        <v>93054</v>
      </c>
      <c r="C4276" s="473" t="s">
        <v>22815</v>
      </c>
      <c r="D4276" s="472" t="s">
        <v>437</v>
      </c>
      <c r="E4276" s="475">
        <v>24.63</v>
      </c>
    </row>
    <row r="4277" spans="1:5" ht="22.5">
      <c r="A4277" s="472" t="s">
        <v>180</v>
      </c>
      <c r="B4277" s="475">
        <v>93055</v>
      </c>
      <c r="C4277" s="473" t="s">
        <v>22817</v>
      </c>
      <c r="D4277" s="472" t="s">
        <v>437</v>
      </c>
      <c r="E4277" s="475">
        <v>51.2</v>
      </c>
    </row>
    <row r="4278" spans="1:5" ht="22.5">
      <c r="A4278" s="472" t="s">
        <v>180</v>
      </c>
      <c r="B4278" s="475">
        <v>93056</v>
      </c>
      <c r="C4278" s="473" t="s">
        <v>22820</v>
      </c>
      <c r="D4278" s="472" t="s">
        <v>437</v>
      </c>
      <c r="E4278" s="475">
        <v>18.420000000000002</v>
      </c>
    </row>
    <row r="4279" spans="1:5" ht="22.5">
      <c r="A4279" s="472" t="s">
        <v>180</v>
      </c>
      <c r="B4279" s="475">
        <v>93057</v>
      </c>
      <c r="C4279" s="473" t="s">
        <v>22822</v>
      </c>
      <c r="D4279" s="472" t="s">
        <v>437</v>
      </c>
      <c r="E4279" s="475">
        <v>15.94</v>
      </c>
    </row>
    <row r="4280" spans="1:5" ht="22.5">
      <c r="A4280" s="472" t="s">
        <v>180</v>
      </c>
      <c r="B4280" s="475">
        <v>93058</v>
      </c>
      <c r="C4280" s="473" t="s">
        <v>22825</v>
      </c>
      <c r="D4280" s="472" t="s">
        <v>437</v>
      </c>
      <c r="E4280" s="475">
        <v>657.42</v>
      </c>
    </row>
    <row r="4281" spans="1:5" ht="22.5">
      <c r="A4281" s="472" t="s">
        <v>180</v>
      </c>
      <c r="B4281" s="475">
        <v>93059</v>
      </c>
      <c r="C4281" s="473" t="s">
        <v>22829</v>
      </c>
      <c r="D4281" s="472" t="s">
        <v>437</v>
      </c>
      <c r="E4281" s="475">
        <v>33.99</v>
      </c>
    </row>
    <row r="4282" spans="1:5" ht="22.5">
      <c r="A4282" s="472" t="s">
        <v>180</v>
      </c>
      <c r="B4282" s="475">
        <v>93060</v>
      </c>
      <c r="C4282" s="473" t="s">
        <v>22833</v>
      </c>
      <c r="D4282" s="472" t="s">
        <v>437</v>
      </c>
      <c r="E4282" s="475">
        <v>89.72</v>
      </c>
    </row>
    <row r="4283" spans="1:5" ht="22.5">
      <c r="A4283" s="472" t="s">
        <v>180</v>
      </c>
      <c r="B4283" s="475">
        <v>93061</v>
      </c>
      <c r="C4283" s="473" t="s">
        <v>22837</v>
      </c>
      <c r="D4283" s="472" t="s">
        <v>437</v>
      </c>
      <c r="E4283" s="475">
        <v>35.29</v>
      </c>
    </row>
    <row r="4284" spans="1:5" ht="22.5">
      <c r="A4284" s="472" t="s">
        <v>180</v>
      </c>
      <c r="B4284" s="475">
        <v>93062</v>
      </c>
      <c r="C4284" s="473" t="s">
        <v>22839</v>
      </c>
      <c r="D4284" s="472" t="s">
        <v>437</v>
      </c>
      <c r="E4284" s="475">
        <v>30.47</v>
      </c>
    </row>
    <row r="4285" spans="1:5" ht="22.5">
      <c r="A4285" s="472" t="s">
        <v>180</v>
      </c>
      <c r="B4285" s="475">
        <v>93063</v>
      </c>
      <c r="C4285" s="473" t="s">
        <v>22842</v>
      </c>
      <c r="D4285" s="472" t="s">
        <v>437</v>
      </c>
      <c r="E4285" s="475">
        <v>752.99</v>
      </c>
    </row>
    <row r="4286" spans="1:5" ht="22.5">
      <c r="A4286" s="472" t="s">
        <v>180</v>
      </c>
      <c r="B4286" s="475">
        <v>93064</v>
      </c>
      <c r="C4286" s="473" t="s">
        <v>22846</v>
      </c>
      <c r="D4286" s="472" t="s">
        <v>437</v>
      </c>
      <c r="E4286" s="475">
        <v>54.96</v>
      </c>
    </row>
    <row r="4287" spans="1:5" ht="22.5">
      <c r="A4287" s="472" t="s">
        <v>180</v>
      </c>
      <c r="B4287" s="475">
        <v>93065</v>
      </c>
      <c r="C4287" s="473" t="s">
        <v>22850</v>
      </c>
      <c r="D4287" s="472" t="s">
        <v>437</v>
      </c>
      <c r="E4287" s="475">
        <v>51.4</v>
      </c>
    </row>
    <row r="4288" spans="1:5" ht="22.5">
      <c r="A4288" s="472" t="s">
        <v>180</v>
      </c>
      <c r="B4288" s="475">
        <v>93066</v>
      </c>
      <c r="C4288" s="473" t="s">
        <v>22854</v>
      </c>
      <c r="D4288" s="472" t="s">
        <v>437</v>
      </c>
      <c r="E4288" s="475">
        <v>945.34</v>
      </c>
    </row>
    <row r="4289" spans="1:5" ht="22.5">
      <c r="A4289" s="472" t="s">
        <v>180</v>
      </c>
      <c r="B4289" s="475">
        <v>93067</v>
      </c>
      <c r="C4289" s="473" t="s">
        <v>22858</v>
      </c>
      <c r="D4289" s="472" t="s">
        <v>437</v>
      </c>
      <c r="E4289" s="475">
        <v>81.84</v>
      </c>
    </row>
    <row r="4290" spans="1:5" ht="22.5">
      <c r="A4290" s="472" t="s">
        <v>180</v>
      </c>
      <c r="B4290" s="475">
        <v>93068</v>
      </c>
      <c r="C4290" s="473" t="s">
        <v>22862</v>
      </c>
      <c r="D4290" s="472" t="s">
        <v>437</v>
      </c>
      <c r="E4290" s="475">
        <v>71.400000000000006</v>
      </c>
    </row>
    <row r="4291" spans="1:5" ht="22.5">
      <c r="A4291" s="472" t="s">
        <v>180</v>
      </c>
      <c r="B4291" s="475">
        <v>93069</v>
      </c>
      <c r="C4291" s="473" t="s">
        <v>22866</v>
      </c>
      <c r="D4291" s="472" t="s">
        <v>437</v>
      </c>
      <c r="E4291" s="474">
        <v>1310.3399999999999</v>
      </c>
    </row>
    <row r="4292" spans="1:5" ht="22.5">
      <c r="A4292" s="472" t="s">
        <v>180</v>
      </c>
      <c r="B4292" s="475">
        <v>93070</v>
      </c>
      <c r="C4292" s="473" t="s">
        <v>22870</v>
      </c>
      <c r="D4292" s="472" t="s">
        <v>437</v>
      </c>
      <c r="E4292" s="475">
        <v>208.92</v>
      </c>
    </row>
    <row r="4293" spans="1:5" ht="22.5">
      <c r="A4293" s="472" t="s">
        <v>180</v>
      </c>
      <c r="B4293" s="475">
        <v>93071</v>
      </c>
      <c r="C4293" s="473" t="s">
        <v>22872</v>
      </c>
      <c r="D4293" s="472" t="s">
        <v>437</v>
      </c>
      <c r="E4293" s="475">
        <v>193.85</v>
      </c>
    </row>
    <row r="4294" spans="1:5" ht="22.5">
      <c r="A4294" s="472" t="s">
        <v>180</v>
      </c>
      <c r="B4294" s="475">
        <v>93072</v>
      </c>
      <c r="C4294" s="473" t="s">
        <v>22875</v>
      </c>
      <c r="D4294" s="472" t="s">
        <v>437</v>
      </c>
      <c r="E4294" s="474">
        <v>1729.1</v>
      </c>
    </row>
    <row r="4295" spans="1:5" ht="22.5">
      <c r="A4295" s="472" t="s">
        <v>180</v>
      </c>
      <c r="B4295" s="475">
        <v>93073</v>
      </c>
      <c r="C4295" s="473" t="s">
        <v>22879</v>
      </c>
      <c r="D4295" s="472" t="s">
        <v>437</v>
      </c>
      <c r="E4295" s="475">
        <v>93.48</v>
      </c>
    </row>
    <row r="4296" spans="1:5" ht="22.5">
      <c r="A4296" s="472" t="s">
        <v>180</v>
      </c>
      <c r="B4296" s="475">
        <v>93074</v>
      </c>
      <c r="C4296" s="473" t="s">
        <v>22883</v>
      </c>
      <c r="D4296" s="472" t="s">
        <v>437</v>
      </c>
      <c r="E4296" s="475">
        <v>12.51</v>
      </c>
    </row>
    <row r="4297" spans="1:5" ht="22.5">
      <c r="A4297" s="472" t="s">
        <v>180</v>
      </c>
      <c r="B4297" s="475">
        <v>93075</v>
      </c>
      <c r="C4297" s="473" t="s">
        <v>22886</v>
      </c>
      <c r="D4297" s="472" t="s">
        <v>437</v>
      </c>
      <c r="E4297" s="475">
        <v>22.46</v>
      </c>
    </row>
    <row r="4298" spans="1:5" ht="22.5">
      <c r="A4298" s="472" t="s">
        <v>180</v>
      </c>
      <c r="B4298" s="475">
        <v>93076</v>
      </c>
      <c r="C4298" s="473" t="s">
        <v>22888</v>
      </c>
      <c r="D4298" s="472" t="s">
        <v>437</v>
      </c>
      <c r="E4298" s="475">
        <v>21.32</v>
      </c>
    </row>
    <row r="4299" spans="1:5" ht="22.5">
      <c r="A4299" s="472" t="s">
        <v>180</v>
      </c>
      <c r="B4299" s="475">
        <v>93077</v>
      </c>
      <c r="C4299" s="473" t="s">
        <v>22891</v>
      </c>
      <c r="D4299" s="472" t="s">
        <v>437</v>
      </c>
      <c r="E4299" s="475">
        <v>32.479999999999997</v>
      </c>
    </row>
    <row r="4300" spans="1:5" ht="22.5">
      <c r="A4300" s="472" t="s">
        <v>180</v>
      </c>
      <c r="B4300" s="475">
        <v>93078</v>
      </c>
      <c r="C4300" s="473" t="s">
        <v>22895</v>
      </c>
      <c r="D4300" s="472" t="s">
        <v>437</v>
      </c>
      <c r="E4300" s="475">
        <v>35.42</v>
      </c>
    </row>
    <row r="4301" spans="1:5" ht="22.5">
      <c r="A4301" s="472" t="s">
        <v>180</v>
      </c>
      <c r="B4301" s="475">
        <v>93079</v>
      </c>
      <c r="C4301" s="473" t="s">
        <v>22899</v>
      </c>
      <c r="D4301" s="472" t="s">
        <v>437</v>
      </c>
      <c r="E4301" s="475">
        <v>30.6</v>
      </c>
    </row>
    <row r="4302" spans="1:5" ht="22.5">
      <c r="A4302" s="472" t="s">
        <v>180</v>
      </c>
      <c r="B4302" s="475">
        <v>93080</v>
      </c>
      <c r="C4302" s="473" t="s">
        <v>22902</v>
      </c>
      <c r="D4302" s="472" t="s">
        <v>437</v>
      </c>
      <c r="E4302" s="475">
        <v>8.14</v>
      </c>
    </row>
    <row r="4303" spans="1:5" ht="22.5">
      <c r="A4303" s="472" t="s">
        <v>180</v>
      </c>
      <c r="B4303" s="475">
        <v>93081</v>
      </c>
      <c r="C4303" s="473" t="s">
        <v>22904</v>
      </c>
      <c r="D4303" s="472" t="s">
        <v>437</v>
      </c>
      <c r="E4303" s="475">
        <v>20.76</v>
      </c>
    </row>
    <row r="4304" spans="1:5" ht="22.5">
      <c r="A4304" s="472" t="s">
        <v>180</v>
      </c>
      <c r="B4304" s="475">
        <v>93082</v>
      </c>
      <c r="C4304" s="473" t="s">
        <v>22907</v>
      </c>
      <c r="D4304" s="472" t="s">
        <v>437</v>
      </c>
      <c r="E4304" s="475">
        <v>25.79</v>
      </c>
    </row>
    <row r="4305" spans="1:5" ht="22.5">
      <c r="A4305" s="472" t="s">
        <v>180</v>
      </c>
      <c r="B4305" s="475">
        <v>93083</v>
      </c>
      <c r="C4305" s="473" t="s">
        <v>22911</v>
      </c>
      <c r="D4305" s="472" t="s">
        <v>437</v>
      </c>
      <c r="E4305" s="475">
        <v>516.35</v>
      </c>
    </row>
    <row r="4306" spans="1:5" ht="22.5">
      <c r="A4306" s="472" t="s">
        <v>180</v>
      </c>
      <c r="B4306" s="475">
        <v>93084</v>
      </c>
      <c r="C4306" s="473" t="s">
        <v>22915</v>
      </c>
      <c r="D4306" s="472" t="s">
        <v>437</v>
      </c>
      <c r="E4306" s="475">
        <v>14.08</v>
      </c>
    </row>
    <row r="4307" spans="1:5" ht="22.5">
      <c r="A4307" s="472" t="s">
        <v>180</v>
      </c>
      <c r="B4307" s="475">
        <v>93085</v>
      </c>
      <c r="C4307" s="473" t="s">
        <v>22918</v>
      </c>
      <c r="D4307" s="472" t="s">
        <v>437</v>
      </c>
      <c r="E4307" s="475">
        <v>13.04</v>
      </c>
    </row>
    <row r="4308" spans="1:5" ht="22.5">
      <c r="A4308" s="472" t="s">
        <v>180</v>
      </c>
      <c r="B4308" s="475">
        <v>93086</v>
      </c>
      <c r="C4308" s="473" t="s">
        <v>22922</v>
      </c>
      <c r="D4308" s="472" t="s">
        <v>437</v>
      </c>
      <c r="E4308" s="475">
        <v>599.58000000000004</v>
      </c>
    </row>
    <row r="4309" spans="1:5" ht="22.5">
      <c r="A4309" s="472" t="s">
        <v>180</v>
      </c>
      <c r="B4309" s="475">
        <v>93087</v>
      </c>
      <c r="C4309" s="473" t="s">
        <v>22926</v>
      </c>
      <c r="D4309" s="472" t="s">
        <v>437</v>
      </c>
      <c r="E4309" s="475">
        <v>22.39</v>
      </c>
    </row>
    <row r="4310" spans="1:5" ht="22.5">
      <c r="A4310" s="472" t="s">
        <v>180</v>
      </c>
      <c r="B4310" s="475">
        <v>93088</v>
      </c>
      <c r="C4310" s="473" t="s">
        <v>22928</v>
      </c>
      <c r="D4310" s="472" t="s">
        <v>437</v>
      </c>
      <c r="E4310" s="475">
        <v>26.44</v>
      </c>
    </row>
    <row r="4311" spans="1:5" ht="22.5">
      <c r="A4311" s="472" t="s">
        <v>180</v>
      </c>
      <c r="B4311" s="475">
        <v>93089</v>
      </c>
      <c r="C4311" s="473" t="s">
        <v>22932</v>
      </c>
      <c r="D4311" s="472" t="s">
        <v>437</v>
      </c>
      <c r="E4311" s="475">
        <v>52.86</v>
      </c>
    </row>
    <row r="4312" spans="1:5" ht="22.5">
      <c r="A4312" s="472" t="s">
        <v>180</v>
      </c>
      <c r="B4312" s="475">
        <v>93090</v>
      </c>
      <c r="C4312" s="473" t="s">
        <v>22936</v>
      </c>
      <c r="D4312" s="472" t="s">
        <v>437</v>
      </c>
      <c r="E4312" s="475">
        <v>20.079999999999998</v>
      </c>
    </row>
    <row r="4313" spans="1:5" ht="22.5">
      <c r="A4313" s="472" t="s">
        <v>180</v>
      </c>
      <c r="B4313" s="475">
        <v>93091</v>
      </c>
      <c r="C4313" s="473" t="s">
        <v>22938</v>
      </c>
      <c r="D4313" s="472" t="s">
        <v>437</v>
      </c>
      <c r="E4313" s="475">
        <v>17.600000000000001</v>
      </c>
    </row>
    <row r="4314" spans="1:5" ht="22.5">
      <c r="A4314" s="472" t="s">
        <v>180</v>
      </c>
      <c r="B4314" s="475">
        <v>93092</v>
      </c>
      <c r="C4314" s="473" t="s">
        <v>22940</v>
      </c>
      <c r="D4314" s="472" t="s">
        <v>437</v>
      </c>
      <c r="E4314" s="475">
        <v>659.08</v>
      </c>
    </row>
    <row r="4315" spans="1:5" ht="22.5">
      <c r="A4315" s="472" t="s">
        <v>180</v>
      </c>
      <c r="B4315" s="475">
        <v>93093</v>
      </c>
      <c r="C4315" s="473" t="s">
        <v>22944</v>
      </c>
      <c r="D4315" s="472" t="s">
        <v>437</v>
      </c>
      <c r="E4315" s="475">
        <v>35.65</v>
      </c>
    </row>
    <row r="4316" spans="1:5" ht="22.5">
      <c r="A4316" s="472" t="s">
        <v>180</v>
      </c>
      <c r="B4316" s="475">
        <v>93094</v>
      </c>
      <c r="C4316" s="473" t="s">
        <v>22948</v>
      </c>
      <c r="D4316" s="472" t="s">
        <v>437</v>
      </c>
      <c r="E4316" s="475">
        <v>91.38</v>
      </c>
    </row>
    <row r="4317" spans="1:5" ht="33.75">
      <c r="A4317" s="472" t="s">
        <v>180</v>
      </c>
      <c r="B4317" s="475">
        <v>93095</v>
      </c>
      <c r="C4317" s="473" t="s">
        <v>22952</v>
      </c>
      <c r="D4317" s="472" t="s">
        <v>437</v>
      </c>
      <c r="E4317" s="475">
        <v>67.3</v>
      </c>
    </row>
    <row r="4318" spans="1:5" ht="33.75">
      <c r="A4318" s="472" t="s">
        <v>180</v>
      </c>
      <c r="B4318" s="475">
        <v>93096</v>
      </c>
      <c r="C4318" s="473" t="s">
        <v>22956</v>
      </c>
      <c r="D4318" s="472" t="s">
        <v>437</v>
      </c>
      <c r="E4318" s="475">
        <v>96.77</v>
      </c>
    </row>
    <row r="4319" spans="1:5" ht="22.5">
      <c r="A4319" s="472" t="s">
        <v>180</v>
      </c>
      <c r="B4319" s="475">
        <v>93097</v>
      </c>
      <c r="C4319" s="473" t="s">
        <v>22959</v>
      </c>
      <c r="D4319" s="472" t="s">
        <v>437</v>
      </c>
      <c r="E4319" s="475">
        <v>12.69</v>
      </c>
    </row>
    <row r="4320" spans="1:5" ht="22.5">
      <c r="A4320" s="472" t="s">
        <v>180</v>
      </c>
      <c r="B4320" s="475">
        <v>93098</v>
      </c>
      <c r="C4320" s="473" t="s">
        <v>22962</v>
      </c>
      <c r="D4320" s="472" t="s">
        <v>437</v>
      </c>
      <c r="E4320" s="475">
        <v>22.64</v>
      </c>
    </row>
    <row r="4321" spans="1:5" ht="22.5">
      <c r="A4321" s="472" t="s">
        <v>180</v>
      </c>
      <c r="B4321" s="475">
        <v>93099</v>
      </c>
      <c r="C4321" s="473" t="s">
        <v>22966</v>
      </c>
      <c r="D4321" s="472" t="s">
        <v>437</v>
      </c>
      <c r="E4321" s="475">
        <v>23.6</v>
      </c>
    </row>
    <row r="4322" spans="1:5" ht="22.5">
      <c r="A4322" s="472" t="s">
        <v>180</v>
      </c>
      <c r="B4322" s="475">
        <v>93100</v>
      </c>
      <c r="C4322" s="473" t="s">
        <v>22969</v>
      </c>
      <c r="D4322" s="472" t="s">
        <v>437</v>
      </c>
      <c r="E4322" s="475">
        <v>34.76</v>
      </c>
    </row>
    <row r="4323" spans="1:5" ht="22.5">
      <c r="A4323" s="472" t="s">
        <v>180</v>
      </c>
      <c r="B4323" s="475">
        <v>93101</v>
      </c>
      <c r="C4323" s="473" t="s">
        <v>22972</v>
      </c>
      <c r="D4323" s="472" t="s">
        <v>437</v>
      </c>
      <c r="E4323" s="475">
        <v>37.700000000000003</v>
      </c>
    </row>
    <row r="4324" spans="1:5" ht="22.5">
      <c r="A4324" s="472" t="s">
        <v>180</v>
      </c>
      <c r="B4324" s="475">
        <v>93102</v>
      </c>
      <c r="C4324" s="473" t="s">
        <v>22975</v>
      </c>
      <c r="D4324" s="472" t="s">
        <v>437</v>
      </c>
      <c r="E4324" s="475">
        <v>32.67</v>
      </c>
    </row>
    <row r="4325" spans="1:5" ht="22.5">
      <c r="A4325" s="472" t="s">
        <v>180</v>
      </c>
      <c r="B4325" s="475">
        <v>93103</v>
      </c>
      <c r="C4325" s="473" t="s">
        <v>22977</v>
      </c>
      <c r="D4325" s="472" t="s">
        <v>437</v>
      </c>
      <c r="E4325" s="475">
        <v>8.2899999999999991</v>
      </c>
    </row>
    <row r="4326" spans="1:5" ht="22.5">
      <c r="A4326" s="472" t="s">
        <v>180</v>
      </c>
      <c r="B4326" s="475">
        <v>93104</v>
      </c>
      <c r="C4326" s="473" t="s">
        <v>22980</v>
      </c>
      <c r="D4326" s="472" t="s">
        <v>437</v>
      </c>
      <c r="E4326" s="475">
        <v>20.91</v>
      </c>
    </row>
    <row r="4327" spans="1:5" ht="22.5">
      <c r="A4327" s="472" t="s">
        <v>180</v>
      </c>
      <c r="B4327" s="475">
        <v>93105</v>
      </c>
      <c r="C4327" s="473" t="s">
        <v>22983</v>
      </c>
      <c r="D4327" s="472" t="s">
        <v>437</v>
      </c>
      <c r="E4327" s="475">
        <v>25.94</v>
      </c>
    </row>
    <row r="4328" spans="1:5" ht="22.5">
      <c r="A4328" s="472" t="s">
        <v>180</v>
      </c>
      <c r="B4328" s="475">
        <v>93106</v>
      </c>
      <c r="C4328" s="473" t="s">
        <v>22986</v>
      </c>
      <c r="D4328" s="472" t="s">
        <v>437</v>
      </c>
      <c r="E4328" s="475">
        <v>516.5</v>
      </c>
    </row>
    <row r="4329" spans="1:5" ht="22.5">
      <c r="A4329" s="472" t="s">
        <v>180</v>
      </c>
      <c r="B4329" s="475">
        <v>93107</v>
      </c>
      <c r="C4329" s="473" t="s">
        <v>22990</v>
      </c>
      <c r="D4329" s="472" t="s">
        <v>437</v>
      </c>
      <c r="E4329" s="475">
        <v>15.58</v>
      </c>
    </row>
    <row r="4330" spans="1:5" ht="22.5">
      <c r="A4330" s="472" t="s">
        <v>180</v>
      </c>
      <c r="B4330" s="475">
        <v>93108</v>
      </c>
      <c r="C4330" s="473" t="s">
        <v>22993</v>
      </c>
      <c r="D4330" s="472" t="s">
        <v>437</v>
      </c>
      <c r="E4330" s="475">
        <v>14.54</v>
      </c>
    </row>
    <row r="4331" spans="1:5" ht="22.5">
      <c r="A4331" s="472" t="s">
        <v>180</v>
      </c>
      <c r="B4331" s="475">
        <v>93109</v>
      </c>
      <c r="C4331" s="473" t="s">
        <v>22995</v>
      </c>
      <c r="D4331" s="472" t="s">
        <v>437</v>
      </c>
      <c r="E4331" s="475">
        <v>601.08000000000004</v>
      </c>
    </row>
    <row r="4332" spans="1:5" ht="22.5">
      <c r="A4332" s="472" t="s">
        <v>180</v>
      </c>
      <c r="B4332" s="475">
        <v>93110</v>
      </c>
      <c r="C4332" s="473" t="s">
        <v>22999</v>
      </c>
      <c r="D4332" s="472" t="s">
        <v>437</v>
      </c>
      <c r="E4332" s="475">
        <v>23.89</v>
      </c>
    </row>
    <row r="4333" spans="1:5" ht="22.5">
      <c r="A4333" s="472" t="s">
        <v>180</v>
      </c>
      <c r="B4333" s="475">
        <v>93111</v>
      </c>
      <c r="C4333" s="473" t="s">
        <v>23003</v>
      </c>
      <c r="D4333" s="472" t="s">
        <v>437</v>
      </c>
      <c r="E4333" s="475">
        <v>27.79</v>
      </c>
    </row>
    <row r="4334" spans="1:5" ht="22.5">
      <c r="A4334" s="472" t="s">
        <v>180</v>
      </c>
      <c r="B4334" s="475">
        <v>93112</v>
      </c>
      <c r="C4334" s="473" t="s">
        <v>23007</v>
      </c>
      <c r="D4334" s="472" t="s">
        <v>437</v>
      </c>
      <c r="E4334" s="475">
        <v>54.36</v>
      </c>
    </row>
    <row r="4335" spans="1:5" ht="22.5">
      <c r="A4335" s="472" t="s">
        <v>180</v>
      </c>
      <c r="B4335" s="475">
        <v>93113</v>
      </c>
      <c r="C4335" s="473" t="s">
        <v>23010</v>
      </c>
      <c r="D4335" s="472" t="s">
        <v>437</v>
      </c>
      <c r="E4335" s="475">
        <v>22.78</v>
      </c>
    </row>
    <row r="4336" spans="1:5" ht="22.5">
      <c r="A4336" s="472" t="s">
        <v>180</v>
      </c>
      <c r="B4336" s="475">
        <v>93114</v>
      </c>
      <c r="C4336" s="473" t="s">
        <v>23012</v>
      </c>
      <c r="D4336" s="472" t="s">
        <v>437</v>
      </c>
      <c r="E4336" s="475">
        <v>38.35</v>
      </c>
    </row>
    <row r="4337" spans="1:5" ht="22.5">
      <c r="A4337" s="472" t="s">
        <v>180</v>
      </c>
      <c r="B4337" s="475">
        <v>93115</v>
      </c>
      <c r="C4337" s="473" t="s">
        <v>23014</v>
      </c>
      <c r="D4337" s="472" t="s">
        <v>437</v>
      </c>
      <c r="E4337" s="475">
        <v>94.08</v>
      </c>
    </row>
    <row r="4338" spans="1:5" ht="22.5">
      <c r="A4338" s="472" t="s">
        <v>180</v>
      </c>
      <c r="B4338" s="475">
        <v>93116</v>
      </c>
      <c r="C4338" s="473" t="s">
        <v>23016</v>
      </c>
      <c r="D4338" s="472" t="s">
        <v>437</v>
      </c>
      <c r="E4338" s="475">
        <v>661.78</v>
      </c>
    </row>
    <row r="4339" spans="1:5" ht="33.75">
      <c r="A4339" s="472" t="s">
        <v>180</v>
      </c>
      <c r="B4339" s="475">
        <v>93117</v>
      </c>
      <c r="C4339" s="473" t="s">
        <v>23020</v>
      </c>
      <c r="D4339" s="472" t="s">
        <v>437</v>
      </c>
      <c r="E4339" s="475">
        <v>67.53</v>
      </c>
    </row>
    <row r="4340" spans="1:5" ht="33.75">
      <c r="A4340" s="472" t="s">
        <v>180</v>
      </c>
      <c r="B4340" s="475">
        <v>93118</v>
      </c>
      <c r="C4340" s="473" t="s">
        <v>23024</v>
      </c>
      <c r="D4340" s="472" t="s">
        <v>437</v>
      </c>
      <c r="E4340" s="475">
        <v>99.77</v>
      </c>
    </row>
    <row r="4341" spans="1:5" ht="22.5">
      <c r="A4341" s="472" t="s">
        <v>180</v>
      </c>
      <c r="B4341" s="475">
        <v>93119</v>
      </c>
      <c r="C4341" s="473" t="s">
        <v>23028</v>
      </c>
      <c r="D4341" s="472" t="s">
        <v>437</v>
      </c>
      <c r="E4341" s="475">
        <v>18.87</v>
      </c>
    </row>
    <row r="4342" spans="1:5" ht="22.5">
      <c r="A4342" s="472" t="s">
        <v>180</v>
      </c>
      <c r="B4342" s="475">
        <v>93120</v>
      </c>
      <c r="C4342" s="473" t="s">
        <v>23030</v>
      </c>
      <c r="D4342" s="472" t="s">
        <v>437</v>
      </c>
      <c r="E4342" s="475">
        <v>30.03</v>
      </c>
    </row>
    <row r="4343" spans="1:5" ht="22.5">
      <c r="A4343" s="472" t="s">
        <v>180</v>
      </c>
      <c r="B4343" s="475">
        <v>93121</v>
      </c>
      <c r="C4343" s="473" t="s">
        <v>23034</v>
      </c>
      <c r="D4343" s="472" t="s">
        <v>437</v>
      </c>
      <c r="E4343" s="475">
        <v>32.97</v>
      </c>
    </row>
    <row r="4344" spans="1:5" ht="22.5">
      <c r="A4344" s="472" t="s">
        <v>180</v>
      </c>
      <c r="B4344" s="475">
        <v>93122</v>
      </c>
      <c r="C4344" s="473" t="s">
        <v>23036</v>
      </c>
      <c r="D4344" s="472" t="s">
        <v>437</v>
      </c>
      <c r="E4344" s="475">
        <v>28.15</v>
      </c>
    </row>
    <row r="4345" spans="1:5" ht="22.5">
      <c r="A4345" s="472" t="s">
        <v>180</v>
      </c>
      <c r="B4345" s="475">
        <v>93123</v>
      </c>
      <c r="C4345" s="473" t="s">
        <v>23038</v>
      </c>
      <c r="D4345" s="472" t="s">
        <v>437</v>
      </c>
      <c r="E4345" s="475">
        <v>64.03</v>
      </c>
    </row>
    <row r="4346" spans="1:5" ht="22.5">
      <c r="A4346" s="472" t="s">
        <v>180</v>
      </c>
      <c r="B4346" s="475">
        <v>93124</v>
      </c>
      <c r="C4346" s="473" t="s">
        <v>23042</v>
      </c>
      <c r="D4346" s="472" t="s">
        <v>437</v>
      </c>
      <c r="E4346" s="475">
        <v>101.64</v>
      </c>
    </row>
    <row r="4347" spans="1:5" ht="22.5">
      <c r="A4347" s="472" t="s">
        <v>180</v>
      </c>
      <c r="B4347" s="475">
        <v>93125</v>
      </c>
      <c r="C4347" s="473" t="s">
        <v>23045</v>
      </c>
      <c r="D4347" s="472" t="s">
        <v>437</v>
      </c>
      <c r="E4347" s="475">
        <v>148.47</v>
      </c>
    </row>
    <row r="4348" spans="1:5" ht="22.5">
      <c r="A4348" s="472" t="s">
        <v>180</v>
      </c>
      <c r="B4348" s="475">
        <v>93126</v>
      </c>
      <c r="C4348" s="473" t="s">
        <v>23048</v>
      </c>
      <c r="D4348" s="472" t="s">
        <v>437</v>
      </c>
      <c r="E4348" s="475">
        <v>332.37</v>
      </c>
    </row>
    <row r="4349" spans="1:5" ht="22.5">
      <c r="A4349" s="472" t="s">
        <v>180</v>
      </c>
      <c r="B4349" s="475">
        <v>93133</v>
      </c>
      <c r="C4349" s="473" t="s">
        <v>23052</v>
      </c>
      <c r="D4349" s="472" t="s">
        <v>437</v>
      </c>
      <c r="E4349" s="475">
        <v>20.3</v>
      </c>
    </row>
    <row r="4350" spans="1:5" ht="33.75">
      <c r="A4350" s="472" t="s">
        <v>180</v>
      </c>
      <c r="B4350" s="475">
        <v>94465</v>
      </c>
      <c r="C4350" s="473" t="s">
        <v>23055</v>
      </c>
      <c r="D4350" s="472" t="s">
        <v>437</v>
      </c>
      <c r="E4350" s="475">
        <v>51.02</v>
      </c>
    </row>
    <row r="4351" spans="1:5" ht="33.75">
      <c r="A4351" s="472" t="s">
        <v>180</v>
      </c>
      <c r="B4351" s="475">
        <v>94466</v>
      </c>
      <c r="C4351" s="473" t="s">
        <v>23058</v>
      </c>
      <c r="D4351" s="472" t="s">
        <v>437</v>
      </c>
      <c r="E4351" s="475">
        <v>51.05</v>
      </c>
    </row>
    <row r="4352" spans="1:5" ht="33.75">
      <c r="A4352" s="472" t="s">
        <v>180</v>
      </c>
      <c r="B4352" s="475">
        <v>94467</v>
      </c>
      <c r="C4352" s="473" t="s">
        <v>23062</v>
      </c>
      <c r="D4352" s="472" t="s">
        <v>437</v>
      </c>
      <c r="E4352" s="475">
        <v>81.400000000000006</v>
      </c>
    </row>
    <row r="4353" spans="1:5" ht="33.75">
      <c r="A4353" s="472" t="s">
        <v>180</v>
      </c>
      <c r="B4353" s="475">
        <v>94468</v>
      </c>
      <c r="C4353" s="473" t="s">
        <v>23066</v>
      </c>
      <c r="D4353" s="472" t="s">
        <v>437</v>
      </c>
      <c r="E4353" s="475">
        <v>70.62</v>
      </c>
    </row>
    <row r="4354" spans="1:5" ht="33.75">
      <c r="A4354" s="472" t="s">
        <v>180</v>
      </c>
      <c r="B4354" s="475">
        <v>94469</v>
      </c>
      <c r="C4354" s="473" t="s">
        <v>23070</v>
      </c>
      <c r="D4354" s="472" t="s">
        <v>437</v>
      </c>
      <c r="E4354" s="475">
        <v>119.17</v>
      </c>
    </row>
    <row r="4355" spans="1:5" ht="33.75">
      <c r="A4355" s="472" t="s">
        <v>180</v>
      </c>
      <c r="B4355" s="475">
        <v>94470</v>
      </c>
      <c r="C4355" s="473" t="s">
        <v>23074</v>
      </c>
      <c r="D4355" s="472" t="s">
        <v>437</v>
      </c>
      <c r="E4355" s="475">
        <v>109.57</v>
      </c>
    </row>
    <row r="4356" spans="1:5" ht="33.75">
      <c r="A4356" s="472" t="s">
        <v>180</v>
      </c>
      <c r="B4356" s="475">
        <v>94471</v>
      </c>
      <c r="C4356" s="473" t="s">
        <v>23078</v>
      </c>
      <c r="D4356" s="472" t="s">
        <v>437</v>
      </c>
      <c r="E4356" s="475">
        <v>73.33</v>
      </c>
    </row>
    <row r="4357" spans="1:5" ht="33.75">
      <c r="A4357" s="472" t="s">
        <v>180</v>
      </c>
      <c r="B4357" s="475">
        <v>94472</v>
      </c>
      <c r="C4357" s="473" t="s">
        <v>23081</v>
      </c>
      <c r="D4357" s="472" t="s">
        <v>437</v>
      </c>
      <c r="E4357" s="475">
        <v>75.73</v>
      </c>
    </row>
    <row r="4358" spans="1:5" ht="33.75">
      <c r="A4358" s="472" t="s">
        <v>180</v>
      </c>
      <c r="B4358" s="475">
        <v>94473</v>
      </c>
      <c r="C4358" s="473" t="s">
        <v>23085</v>
      </c>
      <c r="D4358" s="472" t="s">
        <v>437</v>
      </c>
      <c r="E4358" s="475">
        <v>116.26</v>
      </c>
    </row>
    <row r="4359" spans="1:5" ht="33.75">
      <c r="A4359" s="472" t="s">
        <v>180</v>
      </c>
      <c r="B4359" s="475">
        <v>94474</v>
      </c>
      <c r="C4359" s="473" t="s">
        <v>23088</v>
      </c>
      <c r="D4359" s="472" t="s">
        <v>437</v>
      </c>
      <c r="E4359" s="475">
        <v>126.81</v>
      </c>
    </row>
    <row r="4360" spans="1:5" ht="33.75">
      <c r="A4360" s="472" t="s">
        <v>180</v>
      </c>
      <c r="B4360" s="475">
        <v>94475</v>
      </c>
      <c r="C4360" s="473" t="s">
        <v>23092</v>
      </c>
      <c r="D4360" s="472" t="s">
        <v>437</v>
      </c>
      <c r="E4360" s="475">
        <v>160.63999999999999</v>
      </c>
    </row>
    <row r="4361" spans="1:5" ht="33.75">
      <c r="A4361" s="472" t="s">
        <v>180</v>
      </c>
      <c r="B4361" s="475">
        <v>94476</v>
      </c>
      <c r="C4361" s="473" t="s">
        <v>23096</v>
      </c>
      <c r="D4361" s="472" t="s">
        <v>437</v>
      </c>
      <c r="E4361" s="475">
        <v>180.98</v>
      </c>
    </row>
    <row r="4362" spans="1:5" ht="33.75">
      <c r="A4362" s="472" t="s">
        <v>180</v>
      </c>
      <c r="B4362" s="475">
        <v>94477</v>
      </c>
      <c r="C4362" s="473" t="s">
        <v>23100</v>
      </c>
      <c r="D4362" s="472" t="s">
        <v>437</v>
      </c>
      <c r="E4362" s="475">
        <v>97.58</v>
      </c>
    </row>
    <row r="4363" spans="1:5" ht="33.75">
      <c r="A4363" s="472" t="s">
        <v>180</v>
      </c>
      <c r="B4363" s="475">
        <v>94478</v>
      </c>
      <c r="C4363" s="473" t="s">
        <v>23104</v>
      </c>
      <c r="D4363" s="472" t="s">
        <v>437</v>
      </c>
      <c r="E4363" s="475">
        <v>160.15</v>
      </c>
    </row>
    <row r="4364" spans="1:5" ht="33.75">
      <c r="A4364" s="472" t="s">
        <v>180</v>
      </c>
      <c r="B4364" s="475">
        <v>94479</v>
      </c>
      <c r="C4364" s="473" t="s">
        <v>23108</v>
      </c>
      <c r="D4364" s="472" t="s">
        <v>437</v>
      </c>
      <c r="E4364" s="475">
        <v>212.06</v>
      </c>
    </row>
    <row r="4365" spans="1:5" ht="33.75">
      <c r="A4365" s="472" t="s">
        <v>180</v>
      </c>
      <c r="B4365" s="475">
        <v>94606</v>
      </c>
      <c r="C4365" s="473" t="s">
        <v>23111</v>
      </c>
      <c r="D4365" s="472" t="s">
        <v>437</v>
      </c>
      <c r="E4365" s="475">
        <v>85.31</v>
      </c>
    </row>
    <row r="4366" spans="1:5" ht="33.75">
      <c r="A4366" s="472" t="s">
        <v>180</v>
      </c>
      <c r="B4366" s="475">
        <v>94608</v>
      </c>
      <c r="C4366" s="473" t="s">
        <v>23115</v>
      </c>
      <c r="D4366" s="472" t="s">
        <v>437</v>
      </c>
      <c r="E4366" s="475">
        <v>217.81</v>
      </c>
    </row>
    <row r="4367" spans="1:5" ht="33.75">
      <c r="A4367" s="472" t="s">
        <v>180</v>
      </c>
      <c r="B4367" s="475">
        <v>94610</v>
      </c>
      <c r="C4367" s="473" t="s">
        <v>23119</v>
      </c>
      <c r="D4367" s="472" t="s">
        <v>437</v>
      </c>
      <c r="E4367" s="475">
        <v>325.77</v>
      </c>
    </row>
    <row r="4368" spans="1:5" ht="33.75">
      <c r="A4368" s="472" t="s">
        <v>180</v>
      </c>
      <c r="B4368" s="475">
        <v>94612</v>
      </c>
      <c r="C4368" s="473" t="s">
        <v>23123</v>
      </c>
      <c r="D4368" s="472" t="s">
        <v>437</v>
      </c>
      <c r="E4368" s="475">
        <v>459.53</v>
      </c>
    </row>
    <row r="4369" spans="1:5" ht="33.75">
      <c r="A4369" s="472" t="s">
        <v>180</v>
      </c>
      <c r="B4369" s="475">
        <v>94614</v>
      </c>
      <c r="C4369" s="473" t="s">
        <v>23127</v>
      </c>
      <c r="D4369" s="472" t="s">
        <v>437</v>
      </c>
      <c r="E4369" s="475">
        <v>145.36000000000001</v>
      </c>
    </row>
    <row r="4370" spans="1:5" ht="33.75">
      <c r="A4370" s="472" t="s">
        <v>180</v>
      </c>
      <c r="B4370" s="475">
        <v>94615</v>
      </c>
      <c r="C4370" s="473" t="s">
        <v>23131</v>
      </c>
      <c r="D4370" s="472" t="s">
        <v>437</v>
      </c>
      <c r="E4370" s="475">
        <v>166.16</v>
      </c>
    </row>
    <row r="4371" spans="1:5" ht="33.75">
      <c r="A4371" s="472" t="s">
        <v>180</v>
      </c>
      <c r="B4371" s="475">
        <v>94616</v>
      </c>
      <c r="C4371" s="473" t="s">
        <v>23135</v>
      </c>
      <c r="D4371" s="472" t="s">
        <v>437</v>
      </c>
      <c r="E4371" s="475">
        <v>418.73</v>
      </c>
    </row>
    <row r="4372" spans="1:5" ht="33.75">
      <c r="A4372" s="472" t="s">
        <v>180</v>
      </c>
      <c r="B4372" s="475">
        <v>94617</v>
      </c>
      <c r="C4372" s="473" t="s">
        <v>23139</v>
      </c>
      <c r="D4372" s="472" t="s">
        <v>437</v>
      </c>
      <c r="E4372" s="475">
        <v>346.41</v>
      </c>
    </row>
    <row r="4373" spans="1:5" ht="33.75">
      <c r="A4373" s="472" t="s">
        <v>180</v>
      </c>
      <c r="B4373" s="475">
        <v>94618</v>
      </c>
      <c r="C4373" s="473" t="s">
        <v>23143</v>
      </c>
      <c r="D4373" s="472" t="s">
        <v>437</v>
      </c>
      <c r="E4373" s="475">
        <v>410.33</v>
      </c>
    </row>
    <row r="4374" spans="1:5" ht="33.75">
      <c r="A4374" s="472" t="s">
        <v>180</v>
      </c>
      <c r="B4374" s="475">
        <v>94620</v>
      </c>
      <c r="C4374" s="473" t="s">
        <v>23147</v>
      </c>
      <c r="D4374" s="472" t="s">
        <v>437</v>
      </c>
      <c r="E4374" s="475">
        <v>951.3</v>
      </c>
    </row>
    <row r="4375" spans="1:5" ht="33.75">
      <c r="A4375" s="472" t="s">
        <v>180</v>
      </c>
      <c r="B4375" s="475">
        <v>94622</v>
      </c>
      <c r="C4375" s="473" t="s">
        <v>23151</v>
      </c>
      <c r="D4375" s="472" t="s">
        <v>437</v>
      </c>
      <c r="E4375" s="475">
        <v>213.73</v>
      </c>
    </row>
    <row r="4376" spans="1:5" ht="33.75">
      <c r="A4376" s="472" t="s">
        <v>180</v>
      </c>
      <c r="B4376" s="475">
        <v>94623</v>
      </c>
      <c r="C4376" s="473" t="s">
        <v>23155</v>
      </c>
      <c r="D4376" s="472" t="s">
        <v>437</v>
      </c>
      <c r="E4376" s="475">
        <v>517.79999999999995</v>
      </c>
    </row>
    <row r="4377" spans="1:5" ht="33.75">
      <c r="A4377" s="472" t="s">
        <v>180</v>
      </c>
      <c r="B4377" s="475">
        <v>94624</v>
      </c>
      <c r="C4377" s="473" t="s">
        <v>23159</v>
      </c>
      <c r="D4377" s="472" t="s">
        <v>437</v>
      </c>
      <c r="E4377" s="475">
        <v>792.78</v>
      </c>
    </row>
    <row r="4378" spans="1:5" ht="33.75">
      <c r="A4378" s="472" t="s">
        <v>180</v>
      </c>
      <c r="B4378" s="475">
        <v>94625</v>
      </c>
      <c r="C4378" s="473" t="s">
        <v>23163</v>
      </c>
      <c r="D4378" s="472" t="s">
        <v>437</v>
      </c>
      <c r="E4378" s="474">
        <v>1662.89</v>
      </c>
    </row>
    <row r="4379" spans="1:5" ht="33.75">
      <c r="A4379" s="472" t="s">
        <v>180</v>
      </c>
      <c r="B4379" s="475">
        <v>94656</v>
      </c>
      <c r="C4379" s="473" t="s">
        <v>23167</v>
      </c>
      <c r="D4379" s="472" t="s">
        <v>437</v>
      </c>
      <c r="E4379" s="475">
        <v>5.88</v>
      </c>
    </row>
    <row r="4380" spans="1:5" ht="22.5">
      <c r="A4380" s="472" t="s">
        <v>180</v>
      </c>
      <c r="B4380" s="475">
        <v>94657</v>
      </c>
      <c r="C4380" s="473" t="s">
        <v>23169</v>
      </c>
      <c r="D4380" s="472" t="s">
        <v>437</v>
      </c>
      <c r="E4380" s="475">
        <v>5.74</v>
      </c>
    </row>
    <row r="4381" spans="1:5" ht="33.75">
      <c r="A4381" s="472" t="s">
        <v>180</v>
      </c>
      <c r="B4381" s="475">
        <v>94658</v>
      </c>
      <c r="C4381" s="473" t="s">
        <v>23173</v>
      </c>
      <c r="D4381" s="472" t="s">
        <v>437</v>
      </c>
      <c r="E4381" s="475">
        <v>7.27</v>
      </c>
    </row>
    <row r="4382" spans="1:5" ht="22.5">
      <c r="A4382" s="472" t="s">
        <v>180</v>
      </c>
      <c r="B4382" s="475">
        <v>94659</v>
      </c>
      <c r="C4382" s="473" t="s">
        <v>23176</v>
      </c>
      <c r="D4382" s="472" t="s">
        <v>437</v>
      </c>
      <c r="E4382" s="475">
        <v>7.42</v>
      </c>
    </row>
    <row r="4383" spans="1:5" ht="33.75">
      <c r="A4383" s="472" t="s">
        <v>180</v>
      </c>
      <c r="B4383" s="475">
        <v>94660</v>
      </c>
      <c r="C4383" s="473" t="s">
        <v>23179</v>
      </c>
      <c r="D4383" s="472" t="s">
        <v>437</v>
      </c>
      <c r="E4383" s="475">
        <v>12.19</v>
      </c>
    </row>
    <row r="4384" spans="1:5" ht="22.5">
      <c r="A4384" s="472" t="s">
        <v>180</v>
      </c>
      <c r="B4384" s="475">
        <v>94661</v>
      </c>
      <c r="C4384" s="473" t="s">
        <v>23181</v>
      </c>
      <c r="D4384" s="472" t="s">
        <v>437</v>
      </c>
      <c r="E4384" s="475">
        <v>12.85</v>
      </c>
    </row>
    <row r="4385" spans="1:5" ht="33.75">
      <c r="A4385" s="472" t="s">
        <v>180</v>
      </c>
      <c r="B4385" s="475">
        <v>94662</v>
      </c>
      <c r="C4385" s="473" t="s">
        <v>23183</v>
      </c>
      <c r="D4385" s="472" t="s">
        <v>437</v>
      </c>
      <c r="E4385" s="475">
        <v>13.59</v>
      </c>
    </row>
    <row r="4386" spans="1:5" ht="22.5">
      <c r="A4386" s="472" t="s">
        <v>180</v>
      </c>
      <c r="B4386" s="475">
        <v>94663</v>
      </c>
      <c r="C4386" s="473" t="s">
        <v>23186</v>
      </c>
      <c r="D4386" s="472" t="s">
        <v>437</v>
      </c>
      <c r="E4386" s="475">
        <v>13.85</v>
      </c>
    </row>
    <row r="4387" spans="1:5" ht="33.75">
      <c r="A4387" s="472" t="s">
        <v>180</v>
      </c>
      <c r="B4387" s="475">
        <v>94664</v>
      </c>
      <c r="C4387" s="473" t="s">
        <v>23189</v>
      </c>
      <c r="D4387" s="472" t="s">
        <v>437</v>
      </c>
      <c r="E4387" s="475">
        <v>30.69</v>
      </c>
    </row>
    <row r="4388" spans="1:5" ht="22.5">
      <c r="A4388" s="472" t="s">
        <v>180</v>
      </c>
      <c r="B4388" s="475">
        <v>94665</v>
      </c>
      <c r="C4388" s="473" t="s">
        <v>23191</v>
      </c>
      <c r="D4388" s="472" t="s">
        <v>437</v>
      </c>
      <c r="E4388" s="475">
        <v>30.66</v>
      </c>
    </row>
    <row r="4389" spans="1:5" ht="33.75">
      <c r="A4389" s="472" t="s">
        <v>180</v>
      </c>
      <c r="B4389" s="475">
        <v>94666</v>
      </c>
      <c r="C4389" s="473" t="s">
        <v>23195</v>
      </c>
      <c r="D4389" s="472" t="s">
        <v>437</v>
      </c>
      <c r="E4389" s="475">
        <v>38.729999999999997</v>
      </c>
    </row>
    <row r="4390" spans="1:5" ht="22.5">
      <c r="A4390" s="472" t="s">
        <v>180</v>
      </c>
      <c r="B4390" s="475">
        <v>94667</v>
      </c>
      <c r="C4390" s="473" t="s">
        <v>23199</v>
      </c>
      <c r="D4390" s="472" t="s">
        <v>437</v>
      </c>
      <c r="E4390" s="475">
        <v>43.74</v>
      </c>
    </row>
    <row r="4391" spans="1:5" ht="33.75">
      <c r="A4391" s="472" t="s">
        <v>180</v>
      </c>
      <c r="B4391" s="475">
        <v>94668</v>
      </c>
      <c r="C4391" s="473" t="s">
        <v>23202</v>
      </c>
      <c r="D4391" s="472" t="s">
        <v>437</v>
      </c>
      <c r="E4391" s="475">
        <v>65.72</v>
      </c>
    </row>
    <row r="4392" spans="1:5" ht="22.5">
      <c r="A4392" s="472" t="s">
        <v>180</v>
      </c>
      <c r="B4392" s="475">
        <v>94669</v>
      </c>
      <c r="C4392" s="473" t="s">
        <v>23205</v>
      </c>
      <c r="D4392" s="472" t="s">
        <v>437</v>
      </c>
      <c r="E4392" s="475">
        <v>93.83</v>
      </c>
    </row>
    <row r="4393" spans="1:5" ht="33.75">
      <c r="A4393" s="472" t="s">
        <v>180</v>
      </c>
      <c r="B4393" s="475">
        <v>94670</v>
      </c>
      <c r="C4393" s="473" t="s">
        <v>23208</v>
      </c>
      <c r="D4393" s="472" t="s">
        <v>437</v>
      </c>
      <c r="E4393" s="475">
        <v>90.75</v>
      </c>
    </row>
    <row r="4394" spans="1:5" ht="22.5">
      <c r="A4394" s="472" t="s">
        <v>180</v>
      </c>
      <c r="B4394" s="475">
        <v>94671</v>
      </c>
      <c r="C4394" s="473" t="s">
        <v>23212</v>
      </c>
      <c r="D4394" s="472" t="s">
        <v>437</v>
      </c>
      <c r="E4394" s="475">
        <v>137.62</v>
      </c>
    </row>
    <row r="4395" spans="1:5" ht="33.75">
      <c r="A4395" s="472" t="s">
        <v>180</v>
      </c>
      <c r="B4395" s="475">
        <v>94672</v>
      </c>
      <c r="C4395" s="473" t="s">
        <v>23216</v>
      </c>
      <c r="D4395" s="472" t="s">
        <v>437</v>
      </c>
      <c r="E4395" s="475">
        <v>11.08</v>
      </c>
    </row>
    <row r="4396" spans="1:5" ht="33.75">
      <c r="A4396" s="472" t="s">
        <v>180</v>
      </c>
      <c r="B4396" s="475">
        <v>94673</v>
      </c>
      <c r="C4396" s="473" t="s">
        <v>23219</v>
      </c>
      <c r="D4396" s="472" t="s">
        <v>437</v>
      </c>
      <c r="E4396" s="475">
        <v>10.7</v>
      </c>
    </row>
    <row r="4397" spans="1:5" ht="33.75">
      <c r="A4397" s="472" t="s">
        <v>180</v>
      </c>
      <c r="B4397" s="475">
        <v>94674</v>
      </c>
      <c r="C4397" s="473" t="s">
        <v>23221</v>
      </c>
      <c r="D4397" s="472" t="s">
        <v>437</v>
      </c>
      <c r="E4397" s="475">
        <v>9.39</v>
      </c>
    </row>
    <row r="4398" spans="1:5" ht="33.75">
      <c r="A4398" s="472" t="s">
        <v>180</v>
      </c>
      <c r="B4398" s="475">
        <v>94675</v>
      </c>
      <c r="C4398" s="473" t="s">
        <v>23223</v>
      </c>
      <c r="D4398" s="472" t="s">
        <v>437</v>
      </c>
      <c r="E4398" s="475">
        <v>16.47</v>
      </c>
    </row>
    <row r="4399" spans="1:5" ht="33.75">
      <c r="A4399" s="472" t="s">
        <v>180</v>
      </c>
      <c r="B4399" s="475">
        <v>94676</v>
      </c>
      <c r="C4399" s="473" t="s">
        <v>23225</v>
      </c>
      <c r="D4399" s="472" t="s">
        <v>437</v>
      </c>
      <c r="E4399" s="475">
        <v>16.97</v>
      </c>
    </row>
    <row r="4400" spans="1:5" ht="33.75">
      <c r="A4400" s="472" t="s">
        <v>180</v>
      </c>
      <c r="B4400" s="475">
        <v>94677</v>
      </c>
      <c r="C4400" s="473" t="s">
        <v>23227</v>
      </c>
      <c r="D4400" s="472" t="s">
        <v>437</v>
      </c>
      <c r="E4400" s="475">
        <v>27.63</v>
      </c>
    </row>
    <row r="4401" spans="1:5" ht="33.75">
      <c r="A4401" s="472" t="s">
        <v>180</v>
      </c>
      <c r="B4401" s="475">
        <v>94678</v>
      </c>
      <c r="C4401" s="473" t="s">
        <v>23230</v>
      </c>
      <c r="D4401" s="472" t="s">
        <v>437</v>
      </c>
      <c r="E4401" s="475">
        <v>17.600000000000001</v>
      </c>
    </row>
    <row r="4402" spans="1:5" ht="33.75">
      <c r="A4402" s="472" t="s">
        <v>180</v>
      </c>
      <c r="B4402" s="475">
        <v>94679</v>
      </c>
      <c r="C4402" s="473" t="s">
        <v>23232</v>
      </c>
      <c r="D4402" s="472" t="s">
        <v>437</v>
      </c>
      <c r="E4402" s="475">
        <v>31.64</v>
      </c>
    </row>
    <row r="4403" spans="1:5" ht="33.75">
      <c r="A4403" s="472" t="s">
        <v>180</v>
      </c>
      <c r="B4403" s="475">
        <v>94680</v>
      </c>
      <c r="C4403" s="473" t="s">
        <v>23235</v>
      </c>
      <c r="D4403" s="472" t="s">
        <v>437</v>
      </c>
      <c r="E4403" s="475">
        <v>52.55</v>
      </c>
    </row>
    <row r="4404" spans="1:5" ht="33.75">
      <c r="A4404" s="472" t="s">
        <v>180</v>
      </c>
      <c r="B4404" s="475">
        <v>94681</v>
      </c>
      <c r="C4404" s="473" t="s">
        <v>23238</v>
      </c>
      <c r="D4404" s="472" t="s">
        <v>437</v>
      </c>
      <c r="E4404" s="475">
        <v>71.78</v>
      </c>
    </row>
    <row r="4405" spans="1:5" ht="33.75">
      <c r="A4405" s="472" t="s">
        <v>180</v>
      </c>
      <c r="B4405" s="475">
        <v>94682</v>
      </c>
      <c r="C4405" s="473" t="s">
        <v>23241</v>
      </c>
      <c r="D4405" s="472" t="s">
        <v>437</v>
      </c>
      <c r="E4405" s="475">
        <v>151.53</v>
      </c>
    </row>
    <row r="4406" spans="1:5" ht="33.75">
      <c r="A4406" s="472" t="s">
        <v>180</v>
      </c>
      <c r="B4406" s="475">
        <v>94683</v>
      </c>
      <c r="C4406" s="473" t="s">
        <v>23245</v>
      </c>
      <c r="D4406" s="472" t="s">
        <v>437</v>
      </c>
      <c r="E4406" s="475">
        <v>95.05</v>
      </c>
    </row>
    <row r="4407" spans="1:5" ht="33.75">
      <c r="A4407" s="472" t="s">
        <v>180</v>
      </c>
      <c r="B4407" s="475">
        <v>94684</v>
      </c>
      <c r="C4407" s="473" t="s">
        <v>23249</v>
      </c>
      <c r="D4407" s="472" t="s">
        <v>437</v>
      </c>
      <c r="E4407" s="475">
        <v>189.58</v>
      </c>
    </row>
    <row r="4408" spans="1:5" ht="33.75">
      <c r="A4408" s="472" t="s">
        <v>180</v>
      </c>
      <c r="B4408" s="475">
        <v>94685</v>
      </c>
      <c r="C4408" s="473" t="s">
        <v>23253</v>
      </c>
      <c r="D4408" s="472" t="s">
        <v>437</v>
      </c>
      <c r="E4408" s="475">
        <v>142.57</v>
      </c>
    </row>
    <row r="4409" spans="1:5" ht="33.75">
      <c r="A4409" s="472" t="s">
        <v>180</v>
      </c>
      <c r="B4409" s="475">
        <v>94686</v>
      </c>
      <c r="C4409" s="473" t="s">
        <v>23257</v>
      </c>
      <c r="D4409" s="472" t="s">
        <v>437</v>
      </c>
      <c r="E4409" s="475">
        <v>366.81</v>
      </c>
    </row>
    <row r="4410" spans="1:5" ht="33.75">
      <c r="A4410" s="472" t="s">
        <v>180</v>
      </c>
      <c r="B4410" s="475">
        <v>94687</v>
      </c>
      <c r="C4410" s="473" t="s">
        <v>23261</v>
      </c>
      <c r="D4410" s="472" t="s">
        <v>437</v>
      </c>
      <c r="E4410" s="475">
        <v>295.94</v>
      </c>
    </row>
    <row r="4411" spans="1:5" ht="22.5">
      <c r="A4411" s="472" t="s">
        <v>180</v>
      </c>
      <c r="B4411" s="475">
        <v>94688</v>
      </c>
      <c r="C4411" s="473" t="s">
        <v>23265</v>
      </c>
      <c r="D4411" s="472" t="s">
        <v>437</v>
      </c>
      <c r="E4411" s="475">
        <v>10.19</v>
      </c>
    </row>
    <row r="4412" spans="1:5" ht="33.75">
      <c r="A4412" s="472" t="s">
        <v>180</v>
      </c>
      <c r="B4412" s="475">
        <v>94689</v>
      </c>
      <c r="C4412" s="473" t="s">
        <v>23269</v>
      </c>
      <c r="D4412" s="472" t="s">
        <v>437</v>
      </c>
      <c r="E4412" s="475">
        <v>15.29</v>
      </c>
    </row>
    <row r="4413" spans="1:5" ht="22.5">
      <c r="A4413" s="472" t="s">
        <v>180</v>
      </c>
      <c r="B4413" s="475">
        <v>94690</v>
      </c>
      <c r="C4413" s="473" t="s">
        <v>23272</v>
      </c>
      <c r="D4413" s="472" t="s">
        <v>437</v>
      </c>
      <c r="E4413" s="475">
        <v>14.46</v>
      </c>
    </row>
    <row r="4414" spans="1:5" ht="33.75">
      <c r="A4414" s="472" t="s">
        <v>180</v>
      </c>
      <c r="B4414" s="475">
        <v>94691</v>
      </c>
      <c r="C4414" s="473" t="s">
        <v>23274</v>
      </c>
      <c r="D4414" s="472" t="s">
        <v>437</v>
      </c>
      <c r="E4414" s="475">
        <v>17.41</v>
      </c>
    </row>
    <row r="4415" spans="1:5" ht="22.5">
      <c r="A4415" s="472" t="s">
        <v>180</v>
      </c>
      <c r="B4415" s="475">
        <v>94692</v>
      </c>
      <c r="C4415" s="473" t="s">
        <v>23276</v>
      </c>
      <c r="D4415" s="472" t="s">
        <v>437</v>
      </c>
      <c r="E4415" s="475">
        <v>26.2</v>
      </c>
    </row>
    <row r="4416" spans="1:5" ht="33.75">
      <c r="A4416" s="472" t="s">
        <v>180</v>
      </c>
      <c r="B4416" s="475">
        <v>94693</v>
      </c>
      <c r="C4416" s="473" t="s">
        <v>23279</v>
      </c>
      <c r="D4416" s="472" t="s">
        <v>437</v>
      </c>
      <c r="E4416" s="475">
        <v>27.69</v>
      </c>
    </row>
    <row r="4417" spans="1:5" ht="22.5">
      <c r="A4417" s="472" t="s">
        <v>180</v>
      </c>
      <c r="B4417" s="475">
        <v>94694</v>
      </c>
      <c r="C4417" s="473" t="s">
        <v>23282</v>
      </c>
      <c r="D4417" s="472" t="s">
        <v>437</v>
      </c>
      <c r="E4417" s="475">
        <v>27.77</v>
      </c>
    </row>
    <row r="4418" spans="1:5" ht="33.75">
      <c r="A4418" s="472" t="s">
        <v>180</v>
      </c>
      <c r="B4418" s="475">
        <v>94695</v>
      </c>
      <c r="C4418" s="473" t="s">
        <v>23286</v>
      </c>
      <c r="D4418" s="472" t="s">
        <v>437</v>
      </c>
      <c r="E4418" s="475">
        <v>39.24</v>
      </c>
    </row>
    <row r="4419" spans="1:5" ht="22.5">
      <c r="A4419" s="472" t="s">
        <v>180</v>
      </c>
      <c r="B4419" s="475">
        <v>94696</v>
      </c>
      <c r="C4419" s="473" t="s">
        <v>23290</v>
      </c>
      <c r="D4419" s="472" t="s">
        <v>437</v>
      </c>
      <c r="E4419" s="475">
        <v>67.63</v>
      </c>
    </row>
    <row r="4420" spans="1:5" ht="22.5">
      <c r="A4420" s="472" t="s">
        <v>180</v>
      </c>
      <c r="B4420" s="475">
        <v>94697</v>
      </c>
      <c r="C4420" s="473" t="s">
        <v>23294</v>
      </c>
      <c r="D4420" s="472" t="s">
        <v>437</v>
      </c>
      <c r="E4420" s="475">
        <v>112.08</v>
      </c>
    </row>
    <row r="4421" spans="1:5" ht="33.75">
      <c r="A4421" s="472" t="s">
        <v>180</v>
      </c>
      <c r="B4421" s="475">
        <v>94698</v>
      </c>
      <c r="C4421" s="473" t="s">
        <v>23297</v>
      </c>
      <c r="D4421" s="472" t="s">
        <v>437</v>
      </c>
      <c r="E4421" s="475">
        <v>96.46</v>
      </c>
    </row>
    <row r="4422" spans="1:5" ht="22.5">
      <c r="A4422" s="472" t="s">
        <v>180</v>
      </c>
      <c r="B4422" s="475">
        <v>94699</v>
      </c>
      <c r="C4422" s="473" t="s">
        <v>23301</v>
      </c>
      <c r="D4422" s="472" t="s">
        <v>437</v>
      </c>
      <c r="E4422" s="475">
        <v>187.4</v>
      </c>
    </row>
    <row r="4423" spans="1:5" ht="33.75">
      <c r="A4423" s="472" t="s">
        <v>180</v>
      </c>
      <c r="B4423" s="475">
        <v>94700</v>
      </c>
      <c r="C4423" s="473" t="s">
        <v>23305</v>
      </c>
      <c r="D4423" s="472" t="s">
        <v>437</v>
      </c>
      <c r="E4423" s="475">
        <v>155.41</v>
      </c>
    </row>
    <row r="4424" spans="1:5" ht="22.5">
      <c r="A4424" s="472" t="s">
        <v>180</v>
      </c>
      <c r="B4424" s="475">
        <v>94701</v>
      </c>
      <c r="C4424" s="473" t="s">
        <v>23309</v>
      </c>
      <c r="D4424" s="472" t="s">
        <v>437</v>
      </c>
      <c r="E4424" s="475">
        <v>288.85000000000002</v>
      </c>
    </row>
    <row r="4425" spans="1:5" ht="33.75">
      <c r="A4425" s="472" t="s">
        <v>180</v>
      </c>
      <c r="B4425" s="475">
        <v>94702</v>
      </c>
      <c r="C4425" s="473" t="s">
        <v>23313</v>
      </c>
      <c r="D4425" s="472" t="s">
        <v>437</v>
      </c>
      <c r="E4425" s="475">
        <v>272.48</v>
      </c>
    </row>
    <row r="4426" spans="1:5" ht="33.75">
      <c r="A4426" s="472" t="s">
        <v>180</v>
      </c>
      <c r="B4426" s="475">
        <v>94703</v>
      </c>
      <c r="C4426" s="473" t="s">
        <v>23317</v>
      </c>
      <c r="D4426" s="472" t="s">
        <v>437</v>
      </c>
      <c r="E4426" s="475">
        <v>23.42</v>
      </c>
    </row>
    <row r="4427" spans="1:5" ht="33.75">
      <c r="A4427" s="472" t="s">
        <v>180</v>
      </c>
      <c r="B4427" s="475">
        <v>94704</v>
      </c>
      <c r="C4427" s="473" t="s">
        <v>23320</v>
      </c>
      <c r="D4427" s="472" t="s">
        <v>437</v>
      </c>
      <c r="E4427" s="475">
        <v>28.33</v>
      </c>
    </row>
    <row r="4428" spans="1:5" ht="33.75">
      <c r="A4428" s="472" t="s">
        <v>180</v>
      </c>
      <c r="B4428" s="475">
        <v>94705</v>
      </c>
      <c r="C4428" s="473" t="s">
        <v>23324</v>
      </c>
      <c r="D4428" s="472" t="s">
        <v>437</v>
      </c>
      <c r="E4428" s="475">
        <v>35.76</v>
      </c>
    </row>
    <row r="4429" spans="1:5" ht="33.75">
      <c r="A4429" s="472" t="s">
        <v>180</v>
      </c>
      <c r="B4429" s="475">
        <v>94706</v>
      </c>
      <c r="C4429" s="473" t="s">
        <v>23327</v>
      </c>
      <c r="D4429" s="472" t="s">
        <v>437</v>
      </c>
      <c r="E4429" s="475">
        <v>49.31</v>
      </c>
    </row>
    <row r="4430" spans="1:5" ht="33.75">
      <c r="A4430" s="472" t="s">
        <v>180</v>
      </c>
      <c r="B4430" s="475">
        <v>94707</v>
      </c>
      <c r="C4430" s="473" t="s">
        <v>23330</v>
      </c>
      <c r="D4430" s="472" t="s">
        <v>437</v>
      </c>
      <c r="E4430" s="475">
        <v>63.1</v>
      </c>
    </row>
    <row r="4431" spans="1:5" ht="33.75">
      <c r="A4431" s="472" t="s">
        <v>180</v>
      </c>
      <c r="B4431" s="475">
        <v>94708</v>
      </c>
      <c r="C4431" s="473" t="s">
        <v>23334</v>
      </c>
      <c r="D4431" s="472" t="s">
        <v>437</v>
      </c>
      <c r="E4431" s="475">
        <v>29.22</v>
      </c>
    </row>
    <row r="4432" spans="1:5" ht="33.75">
      <c r="A4432" s="472" t="s">
        <v>180</v>
      </c>
      <c r="B4432" s="475">
        <v>94709</v>
      </c>
      <c r="C4432" s="473" t="s">
        <v>23338</v>
      </c>
      <c r="D4432" s="472" t="s">
        <v>437</v>
      </c>
      <c r="E4432" s="475">
        <v>39.01</v>
      </c>
    </row>
    <row r="4433" spans="1:5" ht="33.75">
      <c r="A4433" s="472" t="s">
        <v>180</v>
      </c>
      <c r="B4433" s="475">
        <v>94710</v>
      </c>
      <c r="C4433" s="473" t="s">
        <v>23341</v>
      </c>
      <c r="D4433" s="472" t="s">
        <v>437</v>
      </c>
      <c r="E4433" s="475">
        <v>63.31</v>
      </c>
    </row>
    <row r="4434" spans="1:5" ht="33.75">
      <c r="A4434" s="472" t="s">
        <v>180</v>
      </c>
      <c r="B4434" s="475">
        <v>94711</v>
      </c>
      <c r="C4434" s="473" t="s">
        <v>23345</v>
      </c>
      <c r="D4434" s="472" t="s">
        <v>437</v>
      </c>
      <c r="E4434" s="475">
        <v>72.19</v>
      </c>
    </row>
    <row r="4435" spans="1:5" ht="33.75">
      <c r="A4435" s="472" t="s">
        <v>180</v>
      </c>
      <c r="B4435" s="475">
        <v>94712</v>
      </c>
      <c r="C4435" s="473" t="s">
        <v>23349</v>
      </c>
      <c r="D4435" s="472" t="s">
        <v>437</v>
      </c>
      <c r="E4435" s="475">
        <v>100.08</v>
      </c>
    </row>
    <row r="4436" spans="1:5" ht="33.75">
      <c r="A4436" s="472" t="s">
        <v>180</v>
      </c>
      <c r="B4436" s="475">
        <v>94713</v>
      </c>
      <c r="C4436" s="473" t="s">
        <v>23353</v>
      </c>
      <c r="D4436" s="472" t="s">
        <v>437</v>
      </c>
      <c r="E4436" s="475">
        <v>277.07</v>
      </c>
    </row>
    <row r="4437" spans="1:5" ht="33.75">
      <c r="A4437" s="472" t="s">
        <v>180</v>
      </c>
      <c r="B4437" s="475">
        <v>94714</v>
      </c>
      <c r="C4437" s="473" t="s">
        <v>23357</v>
      </c>
      <c r="D4437" s="472" t="s">
        <v>437</v>
      </c>
      <c r="E4437" s="475">
        <v>379.12</v>
      </c>
    </row>
    <row r="4438" spans="1:5" ht="33.75">
      <c r="A4438" s="472" t="s">
        <v>180</v>
      </c>
      <c r="B4438" s="475">
        <v>94715</v>
      </c>
      <c r="C4438" s="473" t="s">
        <v>23361</v>
      </c>
      <c r="D4438" s="472" t="s">
        <v>437</v>
      </c>
      <c r="E4438" s="475">
        <v>527.11</v>
      </c>
    </row>
    <row r="4439" spans="1:5" ht="33.75">
      <c r="A4439" s="472" t="s">
        <v>180</v>
      </c>
      <c r="B4439" s="475">
        <v>94724</v>
      </c>
      <c r="C4439" s="473" t="s">
        <v>23365</v>
      </c>
      <c r="D4439" s="472" t="s">
        <v>437</v>
      </c>
      <c r="E4439" s="475">
        <v>22.92</v>
      </c>
    </row>
    <row r="4440" spans="1:5" ht="22.5">
      <c r="A4440" s="472" t="s">
        <v>180</v>
      </c>
      <c r="B4440" s="475">
        <v>94725</v>
      </c>
      <c r="C4440" s="473" t="s">
        <v>23367</v>
      </c>
      <c r="D4440" s="472" t="s">
        <v>437</v>
      </c>
      <c r="E4440" s="475">
        <v>5.62</v>
      </c>
    </row>
    <row r="4441" spans="1:5" ht="22.5">
      <c r="A4441" s="472" t="s">
        <v>180</v>
      </c>
      <c r="B4441" s="475">
        <v>94726</v>
      </c>
      <c r="C4441" s="473" t="s">
        <v>23371</v>
      </c>
      <c r="D4441" s="472" t="s">
        <v>437</v>
      </c>
      <c r="E4441" s="475">
        <v>35.29</v>
      </c>
    </row>
    <row r="4442" spans="1:5" ht="22.5">
      <c r="A4442" s="472" t="s">
        <v>180</v>
      </c>
      <c r="B4442" s="475">
        <v>94727</v>
      </c>
      <c r="C4442" s="473" t="s">
        <v>23373</v>
      </c>
      <c r="D4442" s="472" t="s">
        <v>437</v>
      </c>
      <c r="E4442" s="475">
        <v>7.91</v>
      </c>
    </row>
    <row r="4443" spans="1:5" ht="33.75">
      <c r="A4443" s="472" t="s">
        <v>180</v>
      </c>
      <c r="B4443" s="475">
        <v>94728</v>
      </c>
      <c r="C4443" s="473" t="s">
        <v>23377</v>
      </c>
      <c r="D4443" s="472" t="s">
        <v>437</v>
      </c>
      <c r="E4443" s="475">
        <v>133.09</v>
      </c>
    </row>
    <row r="4444" spans="1:5" ht="22.5">
      <c r="A4444" s="472" t="s">
        <v>180</v>
      </c>
      <c r="B4444" s="475">
        <v>94729</v>
      </c>
      <c r="C4444" s="473" t="s">
        <v>23381</v>
      </c>
      <c r="D4444" s="472" t="s">
        <v>437</v>
      </c>
      <c r="E4444" s="475">
        <v>13.9</v>
      </c>
    </row>
    <row r="4445" spans="1:5" ht="33.75">
      <c r="A4445" s="472" t="s">
        <v>180</v>
      </c>
      <c r="B4445" s="475">
        <v>94730</v>
      </c>
      <c r="C4445" s="473" t="s">
        <v>23384</v>
      </c>
      <c r="D4445" s="472" t="s">
        <v>437</v>
      </c>
      <c r="E4445" s="475">
        <v>161.62</v>
      </c>
    </row>
    <row r="4446" spans="1:5" ht="22.5">
      <c r="A4446" s="472" t="s">
        <v>180</v>
      </c>
      <c r="B4446" s="475">
        <v>94731</v>
      </c>
      <c r="C4446" s="473" t="s">
        <v>23388</v>
      </c>
      <c r="D4446" s="472" t="s">
        <v>437</v>
      </c>
      <c r="E4446" s="475">
        <v>17.37</v>
      </c>
    </row>
    <row r="4447" spans="1:5" ht="22.5">
      <c r="A4447" s="472" t="s">
        <v>180</v>
      </c>
      <c r="B4447" s="475">
        <v>94733</v>
      </c>
      <c r="C4447" s="473" t="s">
        <v>23391</v>
      </c>
      <c r="D4447" s="472" t="s">
        <v>437</v>
      </c>
      <c r="E4447" s="475">
        <v>33.64</v>
      </c>
    </row>
    <row r="4448" spans="1:5" ht="22.5">
      <c r="A4448" s="472" t="s">
        <v>180</v>
      </c>
      <c r="B4448" s="475">
        <v>94737</v>
      </c>
      <c r="C4448" s="473" t="s">
        <v>23395</v>
      </c>
      <c r="D4448" s="472" t="s">
        <v>437</v>
      </c>
      <c r="E4448" s="475">
        <v>139.68</v>
      </c>
    </row>
    <row r="4449" spans="1:5" ht="33.75">
      <c r="A4449" s="472" t="s">
        <v>180</v>
      </c>
      <c r="B4449" s="475">
        <v>94740</v>
      </c>
      <c r="C4449" s="473" t="s">
        <v>23399</v>
      </c>
      <c r="D4449" s="472" t="s">
        <v>437</v>
      </c>
      <c r="E4449" s="475">
        <v>8.84</v>
      </c>
    </row>
    <row r="4450" spans="1:5" ht="33.75">
      <c r="A4450" s="472" t="s">
        <v>180</v>
      </c>
      <c r="B4450" s="475">
        <v>94741</v>
      </c>
      <c r="C4450" s="473" t="s">
        <v>23403</v>
      </c>
      <c r="D4450" s="472" t="s">
        <v>437</v>
      </c>
      <c r="E4450" s="475">
        <v>10.93</v>
      </c>
    </row>
    <row r="4451" spans="1:5" ht="33.75">
      <c r="A4451" s="472" t="s">
        <v>180</v>
      </c>
      <c r="B4451" s="475">
        <v>94742</v>
      </c>
      <c r="C4451" s="473" t="s">
        <v>23405</v>
      </c>
      <c r="D4451" s="472" t="s">
        <v>437</v>
      </c>
      <c r="E4451" s="475">
        <v>13.27</v>
      </c>
    </row>
    <row r="4452" spans="1:5" ht="33.75">
      <c r="A4452" s="472" t="s">
        <v>180</v>
      </c>
      <c r="B4452" s="475">
        <v>94743</v>
      </c>
      <c r="C4452" s="473" t="s">
        <v>23408</v>
      </c>
      <c r="D4452" s="472" t="s">
        <v>437</v>
      </c>
      <c r="E4452" s="475">
        <v>14.58</v>
      </c>
    </row>
    <row r="4453" spans="1:5" ht="33.75">
      <c r="A4453" s="472" t="s">
        <v>180</v>
      </c>
      <c r="B4453" s="475">
        <v>94744</v>
      </c>
      <c r="C4453" s="473" t="s">
        <v>23411</v>
      </c>
      <c r="D4453" s="472" t="s">
        <v>437</v>
      </c>
      <c r="E4453" s="475">
        <v>21.11</v>
      </c>
    </row>
    <row r="4454" spans="1:5" ht="33.75">
      <c r="A4454" s="472" t="s">
        <v>180</v>
      </c>
      <c r="B4454" s="475">
        <v>94746</v>
      </c>
      <c r="C4454" s="473" t="s">
        <v>23414</v>
      </c>
      <c r="D4454" s="472" t="s">
        <v>437</v>
      </c>
      <c r="E4454" s="475">
        <v>29.92</v>
      </c>
    </row>
    <row r="4455" spans="1:5" ht="33.75">
      <c r="A4455" s="472" t="s">
        <v>180</v>
      </c>
      <c r="B4455" s="475">
        <v>94748</v>
      </c>
      <c r="C4455" s="473" t="s">
        <v>23417</v>
      </c>
      <c r="D4455" s="472" t="s">
        <v>437</v>
      </c>
      <c r="E4455" s="475">
        <v>61.56</v>
      </c>
    </row>
    <row r="4456" spans="1:5" ht="33.75">
      <c r="A4456" s="472" t="s">
        <v>180</v>
      </c>
      <c r="B4456" s="475">
        <v>94750</v>
      </c>
      <c r="C4456" s="473" t="s">
        <v>23421</v>
      </c>
      <c r="D4456" s="472" t="s">
        <v>437</v>
      </c>
      <c r="E4456" s="475">
        <v>144.87</v>
      </c>
    </row>
    <row r="4457" spans="1:5" ht="33.75">
      <c r="A4457" s="472" t="s">
        <v>180</v>
      </c>
      <c r="B4457" s="475">
        <v>94752</v>
      </c>
      <c r="C4457" s="473" t="s">
        <v>23425</v>
      </c>
      <c r="D4457" s="472" t="s">
        <v>437</v>
      </c>
      <c r="E4457" s="475">
        <v>177.22</v>
      </c>
    </row>
    <row r="4458" spans="1:5" ht="22.5">
      <c r="A4458" s="472" t="s">
        <v>180</v>
      </c>
      <c r="B4458" s="475">
        <v>94756</v>
      </c>
      <c r="C4458" s="473" t="s">
        <v>23429</v>
      </c>
      <c r="D4458" s="472" t="s">
        <v>437</v>
      </c>
      <c r="E4458" s="475">
        <v>11.22</v>
      </c>
    </row>
    <row r="4459" spans="1:5" ht="22.5">
      <c r="A4459" s="472" t="s">
        <v>180</v>
      </c>
      <c r="B4459" s="475">
        <v>94757</v>
      </c>
      <c r="C4459" s="473" t="s">
        <v>23432</v>
      </c>
      <c r="D4459" s="472" t="s">
        <v>437</v>
      </c>
      <c r="E4459" s="475">
        <v>15.17</v>
      </c>
    </row>
    <row r="4460" spans="1:5" ht="22.5">
      <c r="A4460" s="472" t="s">
        <v>180</v>
      </c>
      <c r="B4460" s="475">
        <v>94758</v>
      </c>
      <c r="C4460" s="473" t="s">
        <v>23434</v>
      </c>
      <c r="D4460" s="472" t="s">
        <v>437</v>
      </c>
      <c r="E4460" s="475">
        <v>38.270000000000003</v>
      </c>
    </row>
    <row r="4461" spans="1:5" ht="22.5">
      <c r="A4461" s="472" t="s">
        <v>180</v>
      </c>
      <c r="B4461" s="475">
        <v>94759</v>
      </c>
      <c r="C4461" s="473" t="s">
        <v>23438</v>
      </c>
      <c r="D4461" s="472" t="s">
        <v>437</v>
      </c>
      <c r="E4461" s="475">
        <v>47.06</v>
      </c>
    </row>
    <row r="4462" spans="1:5" ht="22.5">
      <c r="A4462" s="472" t="s">
        <v>180</v>
      </c>
      <c r="B4462" s="475">
        <v>94760</v>
      </c>
      <c r="C4462" s="473" t="s">
        <v>23440</v>
      </c>
      <c r="D4462" s="472" t="s">
        <v>437</v>
      </c>
      <c r="E4462" s="475">
        <v>77.34</v>
      </c>
    </row>
    <row r="4463" spans="1:5" ht="22.5">
      <c r="A4463" s="472" t="s">
        <v>180</v>
      </c>
      <c r="B4463" s="475">
        <v>94761</v>
      </c>
      <c r="C4463" s="473" t="s">
        <v>23444</v>
      </c>
      <c r="D4463" s="472" t="s">
        <v>437</v>
      </c>
      <c r="E4463" s="475">
        <v>165.4</v>
      </c>
    </row>
    <row r="4464" spans="1:5" ht="22.5">
      <c r="A4464" s="472" t="s">
        <v>180</v>
      </c>
      <c r="B4464" s="475">
        <v>94762</v>
      </c>
      <c r="C4464" s="473" t="s">
        <v>23448</v>
      </c>
      <c r="D4464" s="472" t="s">
        <v>437</v>
      </c>
      <c r="E4464" s="475">
        <v>212.32</v>
      </c>
    </row>
    <row r="4465" spans="1:5" ht="33.75">
      <c r="A4465" s="472" t="s">
        <v>180</v>
      </c>
      <c r="B4465" s="475">
        <v>94783</v>
      </c>
      <c r="C4465" s="473" t="s">
        <v>23451</v>
      </c>
      <c r="D4465" s="472" t="s">
        <v>437</v>
      </c>
      <c r="E4465" s="475">
        <v>21.28</v>
      </c>
    </row>
    <row r="4466" spans="1:5" ht="33.75">
      <c r="A4466" s="472" t="s">
        <v>180</v>
      </c>
      <c r="B4466" s="475">
        <v>94785</v>
      </c>
      <c r="C4466" s="473" t="s">
        <v>23454</v>
      </c>
      <c r="D4466" s="472" t="s">
        <v>437</v>
      </c>
      <c r="E4466" s="475">
        <v>39.71</v>
      </c>
    </row>
    <row r="4467" spans="1:5" ht="33.75">
      <c r="A4467" s="472" t="s">
        <v>180</v>
      </c>
      <c r="B4467" s="475">
        <v>94786</v>
      </c>
      <c r="C4467" s="473" t="s">
        <v>23456</v>
      </c>
      <c r="D4467" s="472" t="s">
        <v>437</v>
      </c>
      <c r="E4467" s="475">
        <v>53.58</v>
      </c>
    </row>
    <row r="4468" spans="1:5" ht="33.75">
      <c r="A4468" s="472" t="s">
        <v>180</v>
      </c>
      <c r="B4468" s="475">
        <v>94787</v>
      </c>
      <c r="C4468" s="473" t="s">
        <v>23460</v>
      </c>
      <c r="D4468" s="472" t="s">
        <v>437</v>
      </c>
      <c r="E4468" s="475">
        <v>68.52</v>
      </c>
    </row>
    <row r="4469" spans="1:5" ht="33.75">
      <c r="A4469" s="472" t="s">
        <v>180</v>
      </c>
      <c r="B4469" s="475">
        <v>94788</v>
      </c>
      <c r="C4469" s="473" t="s">
        <v>23464</v>
      </c>
      <c r="D4469" s="472" t="s">
        <v>437</v>
      </c>
      <c r="E4469" s="475">
        <v>103.4</v>
      </c>
    </row>
    <row r="4470" spans="1:5" ht="33.75">
      <c r="A4470" s="472" t="s">
        <v>180</v>
      </c>
      <c r="B4470" s="475">
        <v>94789</v>
      </c>
      <c r="C4470" s="473" t="s">
        <v>23468</v>
      </c>
      <c r="D4470" s="472" t="s">
        <v>437</v>
      </c>
      <c r="E4470" s="475">
        <v>345.47</v>
      </c>
    </row>
    <row r="4471" spans="1:5" ht="33.75">
      <c r="A4471" s="472" t="s">
        <v>180</v>
      </c>
      <c r="B4471" s="475">
        <v>94790</v>
      </c>
      <c r="C4471" s="473" t="s">
        <v>23472</v>
      </c>
      <c r="D4471" s="472" t="s">
        <v>437</v>
      </c>
      <c r="E4471" s="475">
        <v>401.14</v>
      </c>
    </row>
    <row r="4472" spans="1:5" ht="33.75">
      <c r="A4472" s="472" t="s">
        <v>180</v>
      </c>
      <c r="B4472" s="475">
        <v>94791</v>
      </c>
      <c r="C4472" s="473" t="s">
        <v>23476</v>
      </c>
      <c r="D4472" s="472" t="s">
        <v>437</v>
      </c>
      <c r="E4472" s="475">
        <v>565.87</v>
      </c>
    </row>
    <row r="4473" spans="1:5" ht="22.5">
      <c r="A4473" s="472" t="s">
        <v>180</v>
      </c>
      <c r="B4473" s="475">
        <v>94863</v>
      </c>
      <c r="C4473" s="473" t="s">
        <v>23480</v>
      </c>
      <c r="D4473" s="472" t="s">
        <v>437</v>
      </c>
      <c r="E4473" s="475">
        <v>118.71</v>
      </c>
    </row>
    <row r="4474" spans="1:5" ht="33.75">
      <c r="A4474" s="472" t="s">
        <v>180</v>
      </c>
      <c r="B4474" s="475">
        <v>95141</v>
      </c>
      <c r="C4474" s="473" t="s">
        <v>23484</v>
      </c>
      <c r="D4474" s="472" t="s">
        <v>437</v>
      </c>
      <c r="E4474" s="475">
        <v>36.700000000000003</v>
      </c>
    </row>
    <row r="4475" spans="1:5" ht="22.5">
      <c r="A4475" s="472" t="s">
        <v>180</v>
      </c>
      <c r="B4475" s="475">
        <v>95237</v>
      </c>
      <c r="C4475" s="473" t="s">
        <v>23488</v>
      </c>
      <c r="D4475" s="472" t="s">
        <v>437</v>
      </c>
      <c r="E4475" s="475">
        <v>31.21</v>
      </c>
    </row>
    <row r="4476" spans="1:5" ht="22.5">
      <c r="A4476" s="472" t="s">
        <v>180</v>
      </c>
      <c r="B4476" s="475">
        <v>95693</v>
      </c>
      <c r="C4476" s="473" t="s">
        <v>23490</v>
      </c>
      <c r="D4476" s="472" t="s">
        <v>437</v>
      </c>
      <c r="E4476" s="475">
        <v>59.08</v>
      </c>
    </row>
    <row r="4477" spans="1:5" ht="22.5">
      <c r="A4477" s="472" t="s">
        <v>180</v>
      </c>
      <c r="B4477" s="475">
        <v>95694</v>
      </c>
      <c r="C4477" s="473" t="s">
        <v>23494</v>
      </c>
      <c r="D4477" s="472" t="s">
        <v>437</v>
      </c>
      <c r="E4477" s="475">
        <v>83.63</v>
      </c>
    </row>
    <row r="4478" spans="1:5" ht="22.5">
      <c r="A4478" s="472" t="s">
        <v>180</v>
      </c>
      <c r="B4478" s="475">
        <v>95695</v>
      </c>
      <c r="C4478" s="473" t="s">
        <v>23498</v>
      </c>
      <c r="D4478" s="472" t="s">
        <v>437</v>
      </c>
      <c r="E4478" s="475">
        <v>82.06</v>
      </c>
    </row>
    <row r="4479" spans="1:5" ht="22.5">
      <c r="A4479" s="472" t="s">
        <v>180</v>
      </c>
      <c r="B4479" s="475">
        <v>95696</v>
      </c>
      <c r="C4479" s="473" t="s">
        <v>23502</v>
      </c>
      <c r="D4479" s="472" t="s">
        <v>437</v>
      </c>
      <c r="E4479" s="475">
        <v>40.03</v>
      </c>
    </row>
    <row r="4480" spans="1:5" ht="22.5">
      <c r="A4480" s="472" t="s">
        <v>180</v>
      </c>
      <c r="B4480" s="475">
        <v>96637</v>
      </c>
      <c r="C4480" s="473" t="s">
        <v>23506</v>
      </c>
      <c r="D4480" s="472" t="s">
        <v>437</v>
      </c>
      <c r="E4480" s="475">
        <v>12.81</v>
      </c>
    </row>
    <row r="4481" spans="1:5" ht="22.5">
      <c r="A4481" s="472" t="s">
        <v>180</v>
      </c>
      <c r="B4481" s="475">
        <v>96638</v>
      </c>
      <c r="C4481" s="473" t="s">
        <v>23508</v>
      </c>
      <c r="D4481" s="472" t="s">
        <v>437</v>
      </c>
      <c r="E4481" s="475">
        <v>12.15</v>
      </c>
    </row>
    <row r="4482" spans="1:5" ht="22.5">
      <c r="A4482" s="472" t="s">
        <v>180</v>
      </c>
      <c r="B4482" s="475">
        <v>96639</v>
      </c>
      <c r="C4482" s="473" t="s">
        <v>23511</v>
      </c>
      <c r="D4482" s="472" t="s">
        <v>437</v>
      </c>
      <c r="E4482" s="475">
        <v>9.08</v>
      </c>
    </row>
    <row r="4483" spans="1:5" ht="22.5">
      <c r="A4483" s="472" t="s">
        <v>180</v>
      </c>
      <c r="B4483" s="475">
        <v>96640</v>
      </c>
      <c r="C4483" s="473" t="s">
        <v>23514</v>
      </c>
      <c r="D4483" s="472" t="s">
        <v>437</v>
      </c>
      <c r="E4483" s="475">
        <v>27.4</v>
      </c>
    </row>
    <row r="4484" spans="1:5" ht="22.5">
      <c r="A4484" s="472" t="s">
        <v>180</v>
      </c>
      <c r="B4484" s="475">
        <v>96641</v>
      </c>
      <c r="C4484" s="473" t="s">
        <v>23518</v>
      </c>
      <c r="D4484" s="472" t="s">
        <v>437</v>
      </c>
      <c r="E4484" s="475">
        <v>20.85</v>
      </c>
    </row>
    <row r="4485" spans="1:5" ht="22.5">
      <c r="A4485" s="472" t="s">
        <v>180</v>
      </c>
      <c r="B4485" s="475">
        <v>96642</v>
      </c>
      <c r="C4485" s="473" t="s">
        <v>23521</v>
      </c>
      <c r="D4485" s="472" t="s">
        <v>437</v>
      </c>
      <c r="E4485" s="475">
        <v>16.91</v>
      </c>
    </row>
    <row r="4486" spans="1:5" ht="22.5">
      <c r="A4486" s="472" t="s">
        <v>180</v>
      </c>
      <c r="B4486" s="475">
        <v>96643</v>
      </c>
      <c r="C4486" s="473" t="s">
        <v>23524</v>
      </c>
      <c r="D4486" s="472" t="s">
        <v>437</v>
      </c>
      <c r="E4486" s="475">
        <v>55.26</v>
      </c>
    </row>
    <row r="4487" spans="1:5" ht="22.5">
      <c r="A4487" s="472" t="s">
        <v>180</v>
      </c>
      <c r="B4487" s="475">
        <v>96650</v>
      </c>
      <c r="C4487" s="473" t="s">
        <v>23527</v>
      </c>
      <c r="D4487" s="472" t="s">
        <v>437</v>
      </c>
      <c r="E4487" s="475">
        <v>9.84</v>
      </c>
    </row>
    <row r="4488" spans="1:5" ht="22.5">
      <c r="A4488" s="472" t="s">
        <v>180</v>
      </c>
      <c r="B4488" s="475">
        <v>96651</v>
      </c>
      <c r="C4488" s="473" t="s">
        <v>23529</v>
      </c>
      <c r="D4488" s="472" t="s">
        <v>437</v>
      </c>
      <c r="E4488" s="475">
        <v>9.18</v>
      </c>
    </row>
    <row r="4489" spans="1:5" ht="22.5">
      <c r="A4489" s="472" t="s">
        <v>180</v>
      </c>
      <c r="B4489" s="475">
        <v>96652</v>
      </c>
      <c r="C4489" s="473" t="s">
        <v>23531</v>
      </c>
      <c r="D4489" s="472" t="s">
        <v>437</v>
      </c>
      <c r="E4489" s="475">
        <v>18.309999999999999</v>
      </c>
    </row>
    <row r="4490" spans="1:5" ht="22.5">
      <c r="A4490" s="472" t="s">
        <v>180</v>
      </c>
      <c r="B4490" s="475">
        <v>96653</v>
      </c>
      <c r="C4490" s="473" t="s">
        <v>23534</v>
      </c>
      <c r="D4490" s="472" t="s">
        <v>437</v>
      </c>
      <c r="E4490" s="475">
        <v>18.239999999999998</v>
      </c>
    </row>
    <row r="4491" spans="1:5" ht="22.5">
      <c r="A4491" s="472" t="s">
        <v>180</v>
      </c>
      <c r="B4491" s="475">
        <v>96654</v>
      </c>
      <c r="C4491" s="473" t="s">
        <v>23537</v>
      </c>
      <c r="D4491" s="472" t="s">
        <v>437</v>
      </c>
      <c r="E4491" s="475">
        <v>30.75</v>
      </c>
    </row>
    <row r="4492" spans="1:5" ht="22.5">
      <c r="A4492" s="472" t="s">
        <v>180</v>
      </c>
      <c r="B4492" s="475">
        <v>96655</v>
      </c>
      <c r="C4492" s="473" t="s">
        <v>23541</v>
      </c>
      <c r="D4492" s="472" t="s">
        <v>437</v>
      </c>
      <c r="E4492" s="475">
        <v>30.04</v>
      </c>
    </row>
    <row r="4493" spans="1:5" ht="22.5">
      <c r="A4493" s="472" t="s">
        <v>180</v>
      </c>
      <c r="B4493" s="475">
        <v>96656</v>
      </c>
      <c r="C4493" s="473" t="s">
        <v>23545</v>
      </c>
      <c r="D4493" s="472" t="s">
        <v>437</v>
      </c>
      <c r="E4493" s="475">
        <v>7.12</v>
      </c>
    </row>
    <row r="4494" spans="1:5" ht="22.5">
      <c r="A4494" s="472" t="s">
        <v>180</v>
      </c>
      <c r="B4494" s="475">
        <v>96657</v>
      </c>
      <c r="C4494" s="473" t="s">
        <v>23547</v>
      </c>
      <c r="D4494" s="472" t="s">
        <v>437</v>
      </c>
      <c r="E4494" s="475">
        <v>25.44</v>
      </c>
    </row>
    <row r="4495" spans="1:5" ht="22.5">
      <c r="A4495" s="472" t="s">
        <v>180</v>
      </c>
      <c r="B4495" s="475">
        <v>96658</v>
      </c>
      <c r="C4495" s="473" t="s">
        <v>23550</v>
      </c>
      <c r="D4495" s="472" t="s">
        <v>437</v>
      </c>
      <c r="E4495" s="475">
        <v>18.89</v>
      </c>
    </row>
    <row r="4496" spans="1:5" ht="22.5">
      <c r="A4496" s="472" t="s">
        <v>180</v>
      </c>
      <c r="B4496" s="475">
        <v>96659</v>
      </c>
      <c r="C4496" s="473" t="s">
        <v>23552</v>
      </c>
      <c r="D4496" s="472" t="s">
        <v>437</v>
      </c>
      <c r="E4496" s="475">
        <v>12.44</v>
      </c>
    </row>
    <row r="4497" spans="1:5" ht="22.5">
      <c r="A4497" s="472" t="s">
        <v>180</v>
      </c>
      <c r="B4497" s="475">
        <v>96660</v>
      </c>
      <c r="C4497" s="473" t="s">
        <v>23554</v>
      </c>
      <c r="D4497" s="472" t="s">
        <v>437</v>
      </c>
      <c r="E4497" s="475">
        <v>42.99</v>
      </c>
    </row>
    <row r="4498" spans="1:5" ht="22.5">
      <c r="A4498" s="472" t="s">
        <v>180</v>
      </c>
      <c r="B4498" s="475">
        <v>96661</v>
      </c>
      <c r="C4498" s="473" t="s">
        <v>23558</v>
      </c>
      <c r="D4498" s="472" t="s">
        <v>437</v>
      </c>
      <c r="E4498" s="475">
        <v>32.93</v>
      </c>
    </row>
    <row r="4499" spans="1:5" ht="22.5">
      <c r="A4499" s="472" t="s">
        <v>180</v>
      </c>
      <c r="B4499" s="475">
        <v>96662</v>
      </c>
      <c r="C4499" s="473" t="s">
        <v>23561</v>
      </c>
      <c r="D4499" s="472" t="s">
        <v>437</v>
      </c>
      <c r="E4499" s="475">
        <v>12.78</v>
      </c>
    </row>
    <row r="4500" spans="1:5" ht="22.5">
      <c r="A4500" s="472" t="s">
        <v>180</v>
      </c>
      <c r="B4500" s="475">
        <v>96663</v>
      </c>
      <c r="C4500" s="473" t="s">
        <v>23564</v>
      </c>
      <c r="D4500" s="472" t="s">
        <v>437</v>
      </c>
      <c r="E4500" s="475">
        <v>23.42</v>
      </c>
    </row>
    <row r="4501" spans="1:5" ht="22.5">
      <c r="A4501" s="472" t="s">
        <v>180</v>
      </c>
      <c r="B4501" s="475">
        <v>96664</v>
      </c>
      <c r="C4501" s="473" t="s">
        <v>23567</v>
      </c>
      <c r="D4501" s="472" t="s">
        <v>437</v>
      </c>
      <c r="E4501" s="475">
        <v>25.57</v>
      </c>
    </row>
    <row r="4502" spans="1:5" ht="22.5">
      <c r="A4502" s="472" t="s">
        <v>180</v>
      </c>
      <c r="B4502" s="475">
        <v>96665</v>
      </c>
      <c r="C4502" s="473" t="s">
        <v>23571</v>
      </c>
      <c r="D4502" s="472" t="s">
        <v>437</v>
      </c>
      <c r="E4502" s="475">
        <v>12.91</v>
      </c>
    </row>
    <row r="4503" spans="1:5" ht="22.5">
      <c r="A4503" s="472" t="s">
        <v>180</v>
      </c>
      <c r="B4503" s="475">
        <v>96666</v>
      </c>
      <c r="C4503" s="473" t="s">
        <v>23575</v>
      </c>
      <c r="D4503" s="472" t="s">
        <v>437</v>
      </c>
      <c r="E4503" s="475">
        <v>24.57</v>
      </c>
    </row>
    <row r="4504" spans="1:5" ht="22.5">
      <c r="A4504" s="472" t="s">
        <v>180</v>
      </c>
      <c r="B4504" s="475">
        <v>96667</v>
      </c>
      <c r="C4504" s="473" t="s">
        <v>23579</v>
      </c>
      <c r="D4504" s="472" t="s">
        <v>437</v>
      </c>
      <c r="E4504" s="475">
        <v>43.99</v>
      </c>
    </row>
    <row r="4505" spans="1:5" ht="22.5">
      <c r="A4505" s="472" t="s">
        <v>180</v>
      </c>
      <c r="B4505" s="475">
        <v>96684</v>
      </c>
      <c r="C4505" s="473" t="s">
        <v>23582</v>
      </c>
      <c r="D4505" s="472" t="s">
        <v>437</v>
      </c>
      <c r="E4505" s="475">
        <v>5.37</v>
      </c>
    </row>
    <row r="4506" spans="1:5" ht="22.5">
      <c r="A4506" s="472" t="s">
        <v>180</v>
      </c>
      <c r="B4506" s="475">
        <v>96685</v>
      </c>
      <c r="C4506" s="473" t="s">
        <v>23586</v>
      </c>
      <c r="D4506" s="472" t="s">
        <v>437</v>
      </c>
      <c r="E4506" s="475">
        <v>4.71</v>
      </c>
    </row>
    <row r="4507" spans="1:5" ht="22.5">
      <c r="A4507" s="472" t="s">
        <v>180</v>
      </c>
      <c r="B4507" s="475">
        <v>96686</v>
      </c>
      <c r="C4507" s="473" t="s">
        <v>23588</v>
      </c>
      <c r="D4507" s="472" t="s">
        <v>437</v>
      </c>
      <c r="E4507" s="475">
        <v>8.07</v>
      </c>
    </row>
    <row r="4508" spans="1:5" ht="22.5">
      <c r="A4508" s="472" t="s">
        <v>180</v>
      </c>
      <c r="B4508" s="475">
        <v>96687</v>
      </c>
      <c r="C4508" s="473" t="s">
        <v>23590</v>
      </c>
      <c r="D4508" s="472" t="s">
        <v>437</v>
      </c>
      <c r="E4508" s="475">
        <v>8</v>
      </c>
    </row>
    <row r="4509" spans="1:5" ht="22.5">
      <c r="A4509" s="472" t="s">
        <v>180</v>
      </c>
      <c r="B4509" s="475">
        <v>96688</v>
      </c>
      <c r="C4509" s="473" t="s">
        <v>23592</v>
      </c>
      <c r="D4509" s="472" t="s">
        <v>437</v>
      </c>
      <c r="E4509" s="475">
        <v>14.21</v>
      </c>
    </row>
    <row r="4510" spans="1:5" ht="22.5">
      <c r="A4510" s="472" t="s">
        <v>180</v>
      </c>
      <c r="B4510" s="475">
        <v>96689</v>
      </c>
      <c r="C4510" s="473" t="s">
        <v>23594</v>
      </c>
      <c r="D4510" s="472" t="s">
        <v>437</v>
      </c>
      <c r="E4510" s="475">
        <v>13.5</v>
      </c>
    </row>
    <row r="4511" spans="1:5" ht="22.5">
      <c r="A4511" s="472" t="s">
        <v>180</v>
      </c>
      <c r="B4511" s="475">
        <v>96690</v>
      </c>
      <c r="C4511" s="473" t="s">
        <v>23598</v>
      </c>
      <c r="D4511" s="472" t="s">
        <v>437</v>
      </c>
      <c r="E4511" s="475">
        <v>27.13</v>
      </c>
    </row>
    <row r="4512" spans="1:5" ht="22.5">
      <c r="A4512" s="472" t="s">
        <v>180</v>
      </c>
      <c r="B4512" s="475">
        <v>96691</v>
      </c>
      <c r="C4512" s="473" t="s">
        <v>23600</v>
      </c>
      <c r="D4512" s="472" t="s">
        <v>437</v>
      </c>
      <c r="E4512" s="475">
        <v>28.11</v>
      </c>
    </row>
    <row r="4513" spans="1:5" ht="22.5">
      <c r="A4513" s="472" t="s">
        <v>180</v>
      </c>
      <c r="B4513" s="475">
        <v>96692</v>
      </c>
      <c r="C4513" s="473" t="s">
        <v>23604</v>
      </c>
      <c r="D4513" s="472" t="s">
        <v>437</v>
      </c>
      <c r="E4513" s="475">
        <v>40.950000000000003</v>
      </c>
    </row>
    <row r="4514" spans="1:5" ht="22.5">
      <c r="A4514" s="472" t="s">
        <v>180</v>
      </c>
      <c r="B4514" s="475">
        <v>96693</v>
      </c>
      <c r="C4514" s="473" t="s">
        <v>23608</v>
      </c>
      <c r="D4514" s="472" t="s">
        <v>437</v>
      </c>
      <c r="E4514" s="475">
        <v>38.54</v>
      </c>
    </row>
    <row r="4515" spans="1:5" ht="22.5">
      <c r="A4515" s="472" t="s">
        <v>180</v>
      </c>
      <c r="B4515" s="475">
        <v>96694</v>
      </c>
      <c r="C4515" s="473" t="s">
        <v>23612</v>
      </c>
      <c r="D4515" s="472" t="s">
        <v>437</v>
      </c>
      <c r="E4515" s="475">
        <v>93.53</v>
      </c>
    </row>
    <row r="4516" spans="1:5" ht="22.5">
      <c r="A4516" s="472" t="s">
        <v>180</v>
      </c>
      <c r="B4516" s="475">
        <v>96695</v>
      </c>
      <c r="C4516" s="473" t="s">
        <v>23614</v>
      </c>
      <c r="D4516" s="472" t="s">
        <v>437</v>
      </c>
      <c r="E4516" s="475">
        <v>90.7</v>
      </c>
    </row>
    <row r="4517" spans="1:5" ht="22.5">
      <c r="A4517" s="472" t="s">
        <v>180</v>
      </c>
      <c r="B4517" s="475">
        <v>96696</v>
      </c>
      <c r="C4517" s="473" t="s">
        <v>23618</v>
      </c>
      <c r="D4517" s="472" t="s">
        <v>437</v>
      </c>
      <c r="E4517" s="475">
        <v>141.33000000000001</v>
      </c>
    </row>
    <row r="4518" spans="1:5" ht="22.5">
      <c r="A4518" s="472" t="s">
        <v>180</v>
      </c>
      <c r="B4518" s="475">
        <v>96697</v>
      </c>
      <c r="C4518" s="473" t="s">
        <v>23622</v>
      </c>
      <c r="D4518" s="472" t="s">
        <v>437</v>
      </c>
      <c r="E4518" s="475">
        <v>211.59</v>
      </c>
    </row>
    <row r="4519" spans="1:5" ht="22.5">
      <c r="A4519" s="472" t="s">
        <v>180</v>
      </c>
      <c r="B4519" s="475">
        <v>96698</v>
      </c>
      <c r="C4519" s="473" t="s">
        <v>23626</v>
      </c>
      <c r="D4519" s="472" t="s">
        <v>437</v>
      </c>
      <c r="E4519" s="475">
        <v>4.1500000000000004</v>
      </c>
    </row>
    <row r="4520" spans="1:5" ht="22.5">
      <c r="A4520" s="472" t="s">
        <v>180</v>
      </c>
      <c r="B4520" s="475">
        <v>96699</v>
      </c>
      <c r="C4520" s="473" t="s">
        <v>23629</v>
      </c>
      <c r="D4520" s="472" t="s">
        <v>437</v>
      </c>
      <c r="E4520" s="475">
        <v>22.47</v>
      </c>
    </row>
    <row r="4521" spans="1:5" ht="22.5">
      <c r="A4521" s="472" t="s">
        <v>180</v>
      </c>
      <c r="B4521" s="475">
        <v>96700</v>
      </c>
      <c r="C4521" s="473" t="s">
        <v>23631</v>
      </c>
      <c r="D4521" s="472" t="s">
        <v>437</v>
      </c>
      <c r="E4521" s="475">
        <v>15.92</v>
      </c>
    </row>
    <row r="4522" spans="1:5" ht="22.5">
      <c r="A4522" s="472" t="s">
        <v>180</v>
      </c>
      <c r="B4522" s="475">
        <v>96701</v>
      </c>
      <c r="C4522" s="473" t="s">
        <v>23635</v>
      </c>
      <c r="D4522" s="472" t="s">
        <v>437</v>
      </c>
      <c r="E4522" s="475">
        <v>5.61</v>
      </c>
    </row>
    <row r="4523" spans="1:5" ht="22.5">
      <c r="A4523" s="472" t="s">
        <v>180</v>
      </c>
      <c r="B4523" s="475">
        <v>96702</v>
      </c>
      <c r="C4523" s="473" t="s">
        <v>23638</v>
      </c>
      <c r="D4523" s="472" t="s">
        <v>437</v>
      </c>
      <c r="E4523" s="475">
        <v>5.95</v>
      </c>
    </row>
    <row r="4524" spans="1:5" ht="22.5">
      <c r="A4524" s="472" t="s">
        <v>180</v>
      </c>
      <c r="B4524" s="475">
        <v>96703</v>
      </c>
      <c r="C4524" s="473" t="s">
        <v>23641</v>
      </c>
      <c r="D4524" s="472" t="s">
        <v>437</v>
      </c>
      <c r="E4524" s="475">
        <v>12.36</v>
      </c>
    </row>
    <row r="4525" spans="1:5" ht="22.5">
      <c r="A4525" s="472" t="s">
        <v>180</v>
      </c>
      <c r="B4525" s="475">
        <v>96704</v>
      </c>
      <c r="C4525" s="473" t="s">
        <v>23644</v>
      </c>
      <c r="D4525" s="472" t="s">
        <v>437</v>
      </c>
      <c r="E4525" s="475">
        <v>14.51</v>
      </c>
    </row>
    <row r="4526" spans="1:5" ht="22.5">
      <c r="A4526" s="472" t="s">
        <v>180</v>
      </c>
      <c r="B4526" s="475">
        <v>96705</v>
      </c>
      <c r="C4526" s="473" t="s">
        <v>23648</v>
      </c>
      <c r="D4526" s="472" t="s">
        <v>437</v>
      </c>
      <c r="E4526" s="475">
        <v>18.63</v>
      </c>
    </row>
    <row r="4527" spans="1:5" ht="22.5">
      <c r="A4527" s="472" t="s">
        <v>180</v>
      </c>
      <c r="B4527" s="475">
        <v>96706</v>
      </c>
      <c r="C4527" s="473" t="s">
        <v>23650</v>
      </c>
      <c r="D4527" s="472" t="s">
        <v>437</v>
      </c>
      <c r="E4527" s="475">
        <v>27.92</v>
      </c>
    </row>
    <row r="4528" spans="1:5" ht="22.5">
      <c r="A4528" s="472" t="s">
        <v>180</v>
      </c>
      <c r="B4528" s="475">
        <v>96707</v>
      </c>
      <c r="C4528" s="473" t="s">
        <v>23653</v>
      </c>
      <c r="D4528" s="472" t="s">
        <v>437</v>
      </c>
      <c r="E4528" s="475">
        <v>59.96</v>
      </c>
    </row>
    <row r="4529" spans="1:5" ht="22.5">
      <c r="A4529" s="472" t="s">
        <v>180</v>
      </c>
      <c r="B4529" s="475">
        <v>96708</v>
      </c>
      <c r="C4529" s="473" t="s">
        <v>23657</v>
      </c>
      <c r="D4529" s="472" t="s">
        <v>437</v>
      </c>
      <c r="E4529" s="475">
        <v>95.2</v>
      </c>
    </row>
    <row r="4530" spans="1:5" ht="22.5">
      <c r="A4530" s="472" t="s">
        <v>180</v>
      </c>
      <c r="B4530" s="475">
        <v>96709</v>
      </c>
      <c r="C4530" s="473" t="s">
        <v>23661</v>
      </c>
      <c r="D4530" s="472" t="s">
        <v>437</v>
      </c>
      <c r="E4530" s="475">
        <v>150.94999999999999</v>
      </c>
    </row>
    <row r="4531" spans="1:5" ht="22.5">
      <c r="A4531" s="472" t="s">
        <v>180</v>
      </c>
      <c r="B4531" s="475">
        <v>96710</v>
      </c>
      <c r="C4531" s="473" t="s">
        <v>23665</v>
      </c>
      <c r="D4531" s="472" t="s">
        <v>437</v>
      </c>
      <c r="E4531" s="475">
        <v>6.99</v>
      </c>
    </row>
    <row r="4532" spans="1:5" ht="22.5">
      <c r="A4532" s="472" t="s">
        <v>180</v>
      </c>
      <c r="B4532" s="475">
        <v>96711</v>
      </c>
      <c r="C4532" s="473" t="s">
        <v>23667</v>
      </c>
      <c r="D4532" s="472" t="s">
        <v>437</v>
      </c>
      <c r="E4532" s="475">
        <v>10.97</v>
      </c>
    </row>
    <row r="4533" spans="1:5" ht="22.5">
      <c r="A4533" s="472" t="s">
        <v>180</v>
      </c>
      <c r="B4533" s="475">
        <v>96712</v>
      </c>
      <c r="C4533" s="473" t="s">
        <v>23669</v>
      </c>
      <c r="D4533" s="472" t="s">
        <v>437</v>
      </c>
      <c r="E4533" s="475">
        <v>21.86</v>
      </c>
    </row>
    <row r="4534" spans="1:5" ht="22.5">
      <c r="A4534" s="472" t="s">
        <v>180</v>
      </c>
      <c r="B4534" s="475">
        <v>96713</v>
      </c>
      <c r="C4534" s="473" t="s">
        <v>23672</v>
      </c>
      <c r="D4534" s="472" t="s">
        <v>437</v>
      </c>
      <c r="E4534" s="475">
        <v>30.09</v>
      </c>
    </row>
    <row r="4535" spans="1:5" ht="22.5">
      <c r="A4535" s="472" t="s">
        <v>180</v>
      </c>
      <c r="B4535" s="475">
        <v>96714</v>
      </c>
      <c r="C4535" s="473" t="s">
        <v>23675</v>
      </c>
      <c r="D4535" s="472" t="s">
        <v>437</v>
      </c>
      <c r="E4535" s="475">
        <v>51.34</v>
      </c>
    </row>
    <row r="4536" spans="1:5" ht="22.5">
      <c r="A4536" s="472" t="s">
        <v>180</v>
      </c>
      <c r="B4536" s="475">
        <v>96715</v>
      </c>
      <c r="C4536" s="473" t="s">
        <v>23679</v>
      </c>
      <c r="D4536" s="472" t="s">
        <v>437</v>
      </c>
      <c r="E4536" s="475">
        <v>99.14</v>
      </c>
    </row>
    <row r="4537" spans="1:5" ht="22.5">
      <c r="A4537" s="472" t="s">
        <v>180</v>
      </c>
      <c r="B4537" s="475">
        <v>96716</v>
      </c>
      <c r="C4537" s="473" t="s">
        <v>23681</v>
      </c>
      <c r="D4537" s="472" t="s">
        <v>437</v>
      </c>
      <c r="E4537" s="475">
        <v>149.54</v>
      </c>
    </row>
    <row r="4538" spans="1:5" ht="22.5">
      <c r="A4538" s="472" t="s">
        <v>180</v>
      </c>
      <c r="B4538" s="475">
        <v>96717</v>
      </c>
      <c r="C4538" s="473" t="s">
        <v>23685</v>
      </c>
      <c r="D4538" s="472" t="s">
        <v>437</v>
      </c>
      <c r="E4538" s="475">
        <v>236.52</v>
      </c>
    </row>
    <row r="4539" spans="1:5" ht="22.5">
      <c r="A4539" s="472" t="s">
        <v>180</v>
      </c>
      <c r="B4539" s="475">
        <v>96736</v>
      </c>
      <c r="C4539" s="473" t="s">
        <v>23689</v>
      </c>
      <c r="D4539" s="472" t="s">
        <v>437</v>
      </c>
      <c r="E4539" s="475">
        <v>5.31</v>
      </c>
    </row>
    <row r="4540" spans="1:5" ht="22.5">
      <c r="A4540" s="472" t="s">
        <v>180</v>
      </c>
      <c r="B4540" s="475">
        <v>96737</v>
      </c>
      <c r="C4540" s="473" t="s">
        <v>23691</v>
      </c>
      <c r="D4540" s="472" t="s">
        <v>437</v>
      </c>
      <c r="E4540" s="475">
        <v>6.31</v>
      </c>
    </row>
    <row r="4541" spans="1:5" ht="33.75">
      <c r="A4541" s="472" t="s">
        <v>180</v>
      </c>
      <c r="B4541" s="475">
        <v>96738</v>
      </c>
      <c r="C4541" s="473" t="s">
        <v>23694</v>
      </c>
      <c r="D4541" s="472" t="s">
        <v>437</v>
      </c>
      <c r="E4541" s="475">
        <v>24.63</v>
      </c>
    </row>
    <row r="4542" spans="1:5" ht="22.5">
      <c r="A4542" s="472" t="s">
        <v>180</v>
      </c>
      <c r="B4542" s="475">
        <v>96739</v>
      </c>
      <c r="C4542" s="473" t="s">
        <v>23696</v>
      </c>
      <c r="D4542" s="472" t="s">
        <v>437</v>
      </c>
      <c r="E4542" s="475">
        <v>8.16</v>
      </c>
    </row>
    <row r="4543" spans="1:5" ht="33.75">
      <c r="A4543" s="472" t="s">
        <v>180</v>
      </c>
      <c r="B4543" s="475">
        <v>96740</v>
      </c>
      <c r="C4543" s="473" t="s">
        <v>23699</v>
      </c>
      <c r="D4543" s="472" t="s">
        <v>437</v>
      </c>
      <c r="E4543" s="475">
        <v>38.71</v>
      </c>
    </row>
    <row r="4544" spans="1:5" ht="22.5">
      <c r="A4544" s="472" t="s">
        <v>180</v>
      </c>
      <c r="B4544" s="475">
        <v>96741</v>
      </c>
      <c r="C4544" s="473" t="s">
        <v>23702</v>
      </c>
      <c r="D4544" s="472" t="s">
        <v>437</v>
      </c>
      <c r="E4544" s="475">
        <v>14.12</v>
      </c>
    </row>
    <row r="4545" spans="1:5" ht="22.5">
      <c r="A4545" s="472" t="s">
        <v>180</v>
      </c>
      <c r="B4545" s="475">
        <v>96742</v>
      </c>
      <c r="C4545" s="473" t="s">
        <v>23705</v>
      </c>
      <c r="D4545" s="472" t="s">
        <v>437</v>
      </c>
      <c r="E4545" s="475">
        <v>21.41</v>
      </c>
    </row>
    <row r="4546" spans="1:5" ht="22.5">
      <c r="A4546" s="472" t="s">
        <v>180</v>
      </c>
      <c r="B4546" s="475">
        <v>96743</v>
      </c>
      <c r="C4546" s="473" t="s">
        <v>23709</v>
      </c>
      <c r="D4546" s="472" t="s">
        <v>437</v>
      </c>
      <c r="E4546" s="475">
        <v>28.66</v>
      </c>
    </row>
    <row r="4547" spans="1:5" ht="22.5">
      <c r="A4547" s="472" t="s">
        <v>180</v>
      </c>
      <c r="B4547" s="475">
        <v>96744</v>
      </c>
      <c r="C4547" s="473" t="s">
        <v>23712</v>
      </c>
      <c r="D4547" s="472" t="s">
        <v>437</v>
      </c>
      <c r="E4547" s="475">
        <v>62.7</v>
      </c>
    </row>
    <row r="4548" spans="1:5" ht="22.5">
      <c r="A4548" s="472" t="s">
        <v>180</v>
      </c>
      <c r="B4548" s="475">
        <v>96745</v>
      </c>
      <c r="C4548" s="473" t="s">
        <v>23715</v>
      </c>
      <c r="D4548" s="472" t="s">
        <v>437</v>
      </c>
      <c r="E4548" s="475">
        <v>94.53</v>
      </c>
    </row>
    <row r="4549" spans="1:5" ht="22.5">
      <c r="A4549" s="472" t="s">
        <v>180</v>
      </c>
      <c r="B4549" s="475">
        <v>96746</v>
      </c>
      <c r="C4549" s="473" t="s">
        <v>23719</v>
      </c>
      <c r="D4549" s="472" t="s">
        <v>437</v>
      </c>
      <c r="E4549" s="475">
        <v>150.91</v>
      </c>
    </row>
    <row r="4550" spans="1:5" ht="33.75">
      <c r="A4550" s="472" t="s">
        <v>180</v>
      </c>
      <c r="B4550" s="475">
        <v>96747</v>
      </c>
      <c r="C4550" s="473" t="s">
        <v>23723</v>
      </c>
      <c r="D4550" s="472" t="s">
        <v>437</v>
      </c>
      <c r="E4550" s="475">
        <v>7.36</v>
      </c>
    </row>
    <row r="4551" spans="1:5" ht="33.75">
      <c r="A4551" s="472" t="s">
        <v>180</v>
      </c>
      <c r="B4551" s="475">
        <v>96748</v>
      </c>
      <c r="C4551" s="473" t="s">
        <v>23726</v>
      </c>
      <c r="D4551" s="472" t="s">
        <v>437</v>
      </c>
      <c r="E4551" s="475">
        <v>8.6199999999999992</v>
      </c>
    </row>
    <row r="4552" spans="1:5" ht="33.75">
      <c r="A4552" s="472" t="s">
        <v>180</v>
      </c>
      <c r="B4552" s="475">
        <v>96749</v>
      </c>
      <c r="C4552" s="473" t="s">
        <v>23729</v>
      </c>
      <c r="D4552" s="472" t="s">
        <v>437</v>
      </c>
      <c r="E4552" s="475">
        <v>11.92</v>
      </c>
    </row>
    <row r="4553" spans="1:5" ht="33.75">
      <c r="A4553" s="472" t="s">
        <v>180</v>
      </c>
      <c r="B4553" s="475">
        <v>96750</v>
      </c>
      <c r="C4553" s="473" t="s">
        <v>23731</v>
      </c>
      <c r="D4553" s="472" t="s">
        <v>437</v>
      </c>
      <c r="E4553" s="475">
        <v>16.829999999999998</v>
      </c>
    </row>
    <row r="4554" spans="1:5" ht="33.75">
      <c r="A4554" s="472" t="s">
        <v>180</v>
      </c>
      <c r="B4554" s="475">
        <v>96751</v>
      </c>
      <c r="C4554" s="473" t="s">
        <v>23733</v>
      </c>
      <c r="D4554" s="472" t="s">
        <v>437</v>
      </c>
      <c r="E4554" s="475">
        <v>31.28</v>
      </c>
    </row>
    <row r="4555" spans="1:5" ht="33.75">
      <c r="A4555" s="472" t="s">
        <v>180</v>
      </c>
      <c r="B4555" s="475">
        <v>96752</v>
      </c>
      <c r="C4555" s="473" t="s">
        <v>23736</v>
      </c>
      <c r="D4555" s="472" t="s">
        <v>437</v>
      </c>
      <c r="E4555" s="475">
        <v>42.04</v>
      </c>
    </row>
    <row r="4556" spans="1:5" ht="33.75">
      <c r="A4556" s="472" t="s">
        <v>180</v>
      </c>
      <c r="B4556" s="475">
        <v>96753</v>
      </c>
      <c r="C4556" s="473" t="s">
        <v>23740</v>
      </c>
      <c r="D4556" s="472" t="s">
        <v>437</v>
      </c>
      <c r="E4556" s="475">
        <v>97.66</v>
      </c>
    </row>
    <row r="4557" spans="1:5" ht="33.75">
      <c r="A4557" s="472" t="s">
        <v>180</v>
      </c>
      <c r="B4557" s="475">
        <v>96754</v>
      </c>
      <c r="C4557" s="473" t="s">
        <v>23744</v>
      </c>
      <c r="D4557" s="472" t="s">
        <v>437</v>
      </c>
      <c r="E4557" s="475">
        <v>140.32</v>
      </c>
    </row>
    <row r="4558" spans="1:5" ht="33.75">
      <c r="A4558" s="472" t="s">
        <v>180</v>
      </c>
      <c r="B4558" s="475">
        <v>96755</v>
      </c>
      <c r="C4558" s="473" t="s">
        <v>23747</v>
      </c>
      <c r="D4558" s="472" t="s">
        <v>437</v>
      </c>
      <c r="E4558" s="475">
        <v>211.55</v>
      </c>
    </row>
    <row r="4559" spans="1:5" ht="33.75">
      <c r="A4559" s="472" t="s">
        <v>180</v>
      </c>
      <c r="B4559" s="475">
        <v>96756</v>
      </c>
      <c r="C4559" s="473" t="s">
        <v>23750</v>
      </c>
      <c r="D4559" s="472" t="s">
        <v>437</v>
      </c>
      <c r="E4559" s="475">
        <v>14.57</v>
      </c>
    </row>
    <row r="4560" spans="1:5" ht="33.75">
      <c r="A4560" s="472" t="s">
        <v>180</v>
      </c>
      <c r="B4560" s="475">
        <v>96757</v>
      </c>
      <c r="C4560" s="473" t="s">
        <v>23752</v>
      </c>
      <c r="D4560" s="472" t="s">
        <v>437</v>
      </c>
      <c r="E4560" s="475">
        <v>13.91</v>
      </c>
    </row>
    <row r="4561" spans="1:5" ht="22.5">
      <c r="A4561" s="472" t="s">
        <v>180</v>
      </c>
      <c r="B4561" s="475">
        <v>96758</v>
      </c>
      <c r="C4561" s="473" t="s">
        <v>23754</v>
      </c>
      <c r="D4561" s="472" t="s">
        <v>437</v>
      </c>
      <c r="E4561" s="475">
        <v>16.059999999999999</v>
      </c>
    </row>
    <row r="4562" spans="1:5" ht="22.5">
      <c r="A4562" s="472" t="s">
        <v>180</v>
      </c>
      <c r="B4562" s="475">
        <v>96759</v>
      </c>
      <c r="C4562" s="473" t="s">
        <v>23756</v>
      </c>
      <c r="D4562" s="472" t="s">
        <v>437</v>
      </c>
      <c r="E4562" s="475">
        <v>25.39</v>
      </c>
    </row>
    <row r="4563" spans="1:5" ht="22.5">
      <c r="A4563" s="472" t="s">
        <v>180</v>
      </c>
      <c r="B4563" s="475">
        <v>96760</v>
      </c>
      <c r="C4563" s="473" t="s">
        <v>23760</v>
      </c>
      <c r="D4563" s="472" t="s">
        <v>437</v>
      </c>
      <c r="E4563" s="475">
        <v>35.61</v>
      </c>
    </row>
    <row r="4564" spans="1:5" ht="22.5">
      <c r="A4564" s="472" t="s">
        <v>180</v>
      </c>
      <c r="B4564" s="475">
        <v>96761</v>
      </c>
      <c r="C4564" s="473" t="s">
        <v>23764</v>
      </c>
      <c r="D4564" s="472" t="s">
        <v>437</v>
      </c>
      <c r="E4564" s="475">
        <v>52.82</v>
      </c>
    </row>
    <row r="4565" spans="1:5" ht="22.5">
      <c r="A4565" s="472" t="s">
        <v>180</v>
      </c>
      <c r="B4565" s="475">
        <v>96762</v>
      </c>
      <c r="C4565" s="473" t="s">
        <v>23768</v>
      </c>
      <c r="D4565" s="472" t="s">
        <v>437</v>
      </c>
      <c r="E4565" s="475">
        <v>104.59</v>
      </c>
    </row>
    <row r="4566" spans="1:5" ht="22.5">
      <c r="A4566" s="472" t="s">
        <v>180</v>
      </c>
      <c r="B4566" s="475">
        <v>96763</v>
      </c>
      <c r="C4566" s="473" t="s">
        <v>23772</v>
      </c>
      <c r="D4566" s="472" t="s">
        <v>437</v>
      </c>
      <c r="E4566" s="475">
        <v>148.16</v>
      </c>
    </row>
    <row r="4567" spans="1:5" ht="22.5">
      <c r="A4567" s="472" t="s">
        <v>180</v>
      </c>
      <c r="B4567" s="475">
        <v>96764</v>
      </c>
      <c r="C4567" s="473" t="s">
        <v>23776</v>
      </c>
      <c r="D4567" s="472" t="s">
        <v>437</v>
      </c>
      <c r="E4567" s="475">
        <v>236.43</v>
      </c>
    </row>
    <row r="4568" spans="1:5" ht="22.5">
      <c r="A4568" s="472" t="s">
        <v>180</v>
      </c>
      <c r="B4568" s="475">
        <v>96802</v>
      </c>
      <c r="C4568" s="473" t="s">
        <v>23780</v>
      </c>
      <c r="D4568" s="472" t="s">
        <v>437</v>
      </c>
      <c r="E4568" s="475">
        <v>304.83</v>
      </c>
    </row>
    <row r="4569" spans="1:5" ht="22.5">
      <c r="A4569" s="472" t="s">
        <v>180</v>
      </c>
      <c r="B4569" s="475">
        <v>96803</v>
      </c>
      <c r="C4569" s="473" t="s">
        <v>23784</v>
      </c>
      <c r="D4569" s="472" t="s">
        <v>437</v>
      </c>
      <c r="E4569" s="475">
        <v>155.41999999999999</v>
      </c>
    </row>
    <row r="4570" spans="1:5" ht="22.5">
      <c r="A4570" s="472" t="s">
        <v>180</v>
      </c>
      <c r="B4570" s="475">
        <v>96804</v>
      </c>
      <c r="C4570" s="473" t="s">
        <v>23788</v>
      </c>
      <c r="D4570" s="472" t="s">
        <v>437</v>
      </c>
      <c r="E4570" s="475">
        <v>275.08999999999997</v>
      </c>
    </row>
    <row r="4571" spans="1:5" ht="22.5">
      <c r="A4571" s="472" t="s">
        <v>180</v>
      </c>
      <c r="B4571" s="475">
        <v>96805</v>
      </c>
      <c r="C4571" s="473" t="s">
        <v>23792</v>
      </c>
      <c r="D4571" s="472" t="s">
        <v>437</v>
      </c>
      <c r="E4571" s="475">
        <v>312.60000000000002</v>
      </c>
    </row>
    <row r="4572" spans="1:5" ht="22.5">
      <c r="A4572" s="472" t="s">
        <v>180</v>
      </c>
      <c r="B4572" s="475">
        <v>96806</v>
      </c>
      <c r="C4572" s="473" t="s">
        <v>23796</v>
      </c>
      <c r="D4572" s="472" t="s">
        <v>437</v>
      </c>
      <c r="E4572" s="475">
        <v>149.31</v>
      </c>
    </row>
    <row r="4573" spans="1:5" ht="22.5">
      <c r="A4573" s="472" t="s">
        <v>180</v>
      </c>
      <c r="B4573" s="475">
        <v>96807</v>
      </c>
      <c r="C4573" s="473" t="s">
        <v>23800</v>
      </c>
      <c r="D4573" s="472" t="s">
        <v>437</v>
      </c>
      <c r="E4573" s="475">
        <v>247.04</v>
      </c>
    </row>
    <row r="4574" spans="1:5" ht="22.5">
      <c r="A4574" s="472" t="s">
        <v>180</v>
      </c>
      <c r="B4574" s="475">
        <v>96808</v>
      </c>
      <c r="C4574" s="473" t="s">
        <v>23804</v>
      </c>
      <c r="D4574" s="472" t="s">
        <v>437</v>
      </c>
      <c r="E4574" s="475">
        <v>13.14</v>
      </c>
    </row>
    <row r="4575" spans="1:5" ht="22.5">
      <c r="A4575" s="472" t="s">
        <v>180</v>
      </c>
      <c r="B4575" s="475">
        <v>96809</v>
      </c>
      <c r="C4575" s="473" t="s">
        <v>23807</v>
      </c>
      <c r="D4575" s="472" t="s">
        <v>437</v>
      </c>
      <c r="E4575" s="475">
        <v>15.23</v>
      </c>
    </row>
    <row r="4576" spans="1:5" ht="22.5">
      <c r="A4576" s="472" t="s">
        <v>180</v>
      </c>
      <c r="B4576" s="475">
        <v>96810</v>
      </c>
      <c r="C4576" s="473" t="s">
        <v>23810</v>
      </c>
      <c r="D4576" s="472" t="s">
        <v>437</v>
      </c>
      <c r="E4576" s="475">
        <v>16.64</v>
      </c>
    </row>
    <row r="4577" spans="1:5" ht="22.5">
      <c r="A4577" s="472" t="s">
        <v>180</v>
      </c>
      <c r="B4577" s="475">
        <v>96811</v>
      </c>
      <c r="C4577" s="473" t="s">
        <v>23813</v>
      </c>
      <c r="D4577" s="472" t="s">
        <v>437</v>
      </c>
      <c r="E4577" s="475">
        <v>17.760000000000002</v>
      </c>
    </row>
    <row r="4578" spans="1:5" ht="22.5">
      <c r="A4578" s="472" t="s">
        <v>180</v>
      </c>
      <c r="B4578" s="475">
        <v>96812</v>
      </c>
      <c r="C4578" s="473" t="s">
        <v>23815</v>
      </c>
      <c r="D4578" s="472" t="s">
        <v>437</v>
      </c>
      <c r="E4578" s="475">
        <v>17.010000000000002</v>
      </c>
    </row>
    <row r="4579" spans="1:5" ht="22.5">
      <c r="A4579" s="472" t="s">
        <v>180</v>
      </c>
      <c r="B4579" s="475">
        <v>96813</v>
      </c>
      <c r="C4579" s="473" t="s">
        <v>23817</v>
      </c>
      <c r="D4579" s="472" t="s">
        <v>437</v>
      </c>
      <c r="E4579" s="475">
        <v>19.809999999999999</v>
      </c>
    </row>
    <row r="4580" spans="1:5" ht="22.5">
      <c r="A4580" s="472" t="s">
        <v>180</v>
      </c>
      <c r="B4580" s="475">
        <v>96814</v>
      </c>
      <c r="C4580" s="473" t="s">
        <v>23820</v>
      </c>
      <c r="D4580" s="472" t="s">
        <v>437</v>
      </c>
      <c r="E4580" s="475">
        <v>16.54</v>
      </c>
    </row>
    <row r="4581" spans="1:5" ht="22.5">
      <c r="A4581" s="472" t="s">
        <v>180</v>
      </c>
      <c r="B4581" s="475">
        <v>96815</v>
      </c>
      <c r="C4581" s="473" t="s">
        <v>23823</v>
      </c>
      <c r="D4581" s="472" t="s">
        <v>437</v>
      </c>
      <c r="E4581" s="475">
        <v>28.54</v>
      </c>
    </row>
    <row r="4582" spans="1:5" ht="22.5">
      <c r="A4582" s="472" t="s">
        <v>180</v>
      </c>
      <c r="B4582" s="475">
        <v>96816</v>
      </c>
      <c r="C4582" s="473" t="s">
        <v>23827</v>
      </c>
      <c r="D4582" s="472" t="s">
        <v>437</v>
      </c>
      <c r="E4582" s="475">
        <v>23.21</v>
      </c>
    </row>
    <row r="4583" spans="1:5" ht="22.5">
      <c r="A4583" s="472" t="s">
        <v>180</v>
      </c>
      <c r="B4583" s="475">
        <v>96817</v>
      </c>
      <c r="C4583" s="473" t="s">
        <v>23831</v>
      </c>
      <c r="D4583" s="472" t="s">
        <v>437</v>
      </c>
      <c r="E4583" s="475">
        <v>26.6</v>
      </c>
    </row>
    <row r="4584" spans="1:5" ht="22.5">
      <c r="A4584" s="472" t="s">
        <v>180</v>
      </c>
      <c r="B4584" s="475">
        <v>96818</v>
      </c>
      <c r="C4584" s="473" t="s">
        <v>23835</v>
      </c>
      <c r="D4584" s="472" t="s">
        <v>437</v>
      </c>
      <c r="E4584" s="475">
        <v>24.67</v>
      </c>
    </row>
    <row r="4585" spans="1:5" ht="22.5">
      <c r="A4585" s="472" t="s">
        <v>180</v>
      </c>
      <c r="B4585" s="475">
        <v>96819</v>
      </c>
      <c r="C4585" s="473" t="s">
        <v>23838</v>
      </c>
      <c r="D4585" s="472" t="s">
        <v>437</v>
      </c>
      <c r="E4585" s="475">
        <v>24.67</v>
      </c>
    </row>
    <row r="4586" spans="1:5" ht="22.5">
      <c r="A4586" s="472" t="s">
        <v>180</v>
      </c>
      <c r="B4586" s="475">
        <v>96820</v>
      </c>
      <c r="C4586" s="473" t="s">
        <v>23840</v>
      </c>
      <c r="D4586" s="472" t="s">
        <v>437</v>
      </c>
      <c r="E4586" s="475">
        <v>45.79</v>
      </c>
    </row>
    <row r="4587" spans="1:5" ht="22.5">
      <c r="A4587" s="472" t="s">
        <v>180</v>
      </c>
      <c r="B4587" s="475">
        <v>96821</v>
      </c>
      <c r="C4587" s="473" t="s">
        <v>23844</v>
      </c>
      <c r="D4587" s="472" t="s">
        <v>437</v>
      </c>
      <c r="E4587" s="475">
        <v>38.72</v>
      </c>
    </row>
    <row r="4588" spans="1:5" ht="22.5">
      <c r="A4588" s="472" t="s">
        <v>180</v>
      </c>
      <c r="B4588" s="475">
        <v>96822</v>
      </c>
      <c r="C4588" s="473" t="s">
        <v>23846</v>
      </c>
      <c r="D4588" s="472" t="s">
        <v>437</v>
      </c>
      <c r="E4588" s="475">
        <v>39.26</v>
      </c>
    </row>
    <row r="4589" spans="1:5" ht="22.5">
      <c r="A4589" s="472" t="s">
        <v>180</v>
      </c>
      <c r="B4589" s="475">
        <v>96823</v>
      </c>
      <c r="C4589" s="473" t="s">
        <v>23850</v>
      </c>
      <c r="D4589" s="472" t="s">
        <v>437</v>
      </c>
      <c r="E4589" s="475">
        <v>16.149999999999999</v>
      </c>
    </row>
    <row r="4590" spans="1:5" ht="22.5">
      <c r="A4590" s="472" t="s">
        <v>180</v>
      </c>
      <c r="B4590" s="475">
        <v>96824</v>
      </c>
      <c r="C4590" s="473" t="s">
        <v>23853</v>
      </c>
      <c r="D4590" s="472" t="s">
        <v>437</v>
      </c>
      <c r="E4590" s="475">
        <v>18.329999999999998</v>
      </c>
    </row>
    <row r="4591" spans="1:5" ht="22.5">
      <c r="A4591" s="472" t="s">
        <v>180</v>
      </c>
      <c r="B4591" s="475">
        <v>96825</v>
      </c>
      <c r="C4591" s="473" t="s">
        <v>23856</v>
      </c>
      <c r="D4591" s="472" t="s">
        <v>437</v>
      </c>
      <c r="E4591" s="475">
        <v>25.12</v>
      </c>
    </row>
    <row r="4592" spans="1:5" ht="22.5">
      <c r="A4592" s="472" t="s">
        <v>180</v>
      </c>
      <c r="B4592" s="475">
        <v>96826</v>
      </c>
      <c r="C4592" s="473" t="s">
        <v>23860</v>
      </c>
      <c r="D4592" s="472" t="s">
        <v>437</v>
      </c>
      <c r="E4592" s="475">
        <v>22.55</v>
      </c>
    </row>
    <row r="4593" spans="1:5" ht="22.5">
      <c r="A4593" s="472" t="s">
        <v>180</v>
      </c>
      <c r="B4593" s="475">
        <v>96827</v>
      </c>
      <c r="C4593" s="473" t="s">
        <v>23862</v>
      </c>
      <c r="D4593" s="472" t="s">
        <v>437</v>
      </c>
      <c r="E4593" s="475">
        <v>23.43</v>
      </c>
    </row>
    <row r="4594" spans="1:5" ht="22.5">
      <c r="A4594" s="472" t="s">
        <v>180</v>
      </c>
      <c r="B4594" s="475">
        <v>96828</v>
      </c>
      <c r="C4594" s="473" t="s">
        <v>23866</v>
      </c>
      <c r="D4594" s="472" t="s">
        <v>437</v>
      </c>
      <c r="E4594" s="475">
        <v>29.66</v>
      </c>
    </row>
    <row r="4595" spans="1:5" ht="22.5">
      <c r="A4595" s="472" t="s">
        <v>180</v>
      </c>
      <c r="B4595" s="475">
        <v>96829</v>
      </c>
      <c r="C4595" s="473" t="s">
        <v>23869</v>
      </c>
      <c r="D4595" s="472" t="s">
        <v>437</v>
      </c>
      <c r="E4595" s="475">
        <v>22.51</v>
      </c>
    </row>
    <row r="4596" spans="1:5" ht="22.5">
      <c r="A4596" s="472" t="s">
        <v>180</v>
      </c>
      <c r="B4596" s="475">
        <v>96830</v>
      </c>
      <c r="C4596" s="473" t="s">
        <v>23872</v>
      </c>
      <c r="D4596" s="472" t="s">
        <v>437</v>
      </c>
      <c r="E4596" s="475">
        <v>32.97</v>
      </c>
    </row>
    <row r="4597" spans="1:5" ht="22.5">
      <c r="A4597" s="472" t="s">
        <v>180</v>
      </c>
      <c r="B4597" s="475">
        <v>96831</v>
      </c>
      <c r="C4597" s="473" t="s">
        <v>23875</v>
      </c>
      <c r="D4597" s="472" t="s">
        <v>437</v>
      </c>
      <c r="E4597" s="475">
        <v>26.67</v>
      </c>
    </row>
    <row r="4598" spans="1:5" ht="22.5">
      <c r="A4598" s="472" t="s">
        <v>180</v>
      </c>
      <c r="B4598" s="475">
        <v>96832</v>
      </c>
      <c r="C4598" s="473" t="s">
        <v>23879</v>
      </c>
      <c r="D4598" s="472" t="s">
        <v>437</v>
      </c>
      <c r="E4598" s="475">
        <v>31.01</v>
      </c>
    </row>
    <row r="4599" spans="1:5" ht="22.5">
      <c r="A4599" s="472" t="s">
        <v>180</v>
      </c>
      <c r="B4599" s="475">
        <v>96833</v>
      </c>
      <c r="C4599" s="473" t="s">
        <v>23883</v>
      </c>
      <c r="D4599" s="472" t="s">
        <v>437</v>
      </c>
      <c r="E4599" s="475">
        <v>28.97</v>
      </c>
    </row>
    <row r="4600" spans="1:5" ht="22.5">
      <c r="A4600" s="472" t="s">
        <v>180</v>
      </c>
      <c r="B4600" s="475">
        <v>96834</v>
      </c>
      <c r="C4600" s="473" t="s">
        <v>23886</v>
      </c>
      <c r="D4600" s="472" t="s">
        <v>437</v>
      </c>
      <c r="E4600" s="475">
        <v>48.34</v>
      </c>
    </row>
    <row r="4601" spans="1:5" ht="22.5">
      <c r="A4601" s="472" t="s">
        <v>180</v>
      </c>
      <c r="B4601" s="475">
        <v>96835</v>
      </c>
      <c r="C4601" s="473" t="s">
        <v>23890</v>
      </c>
      <c r="D4601" s="472" t="s">
        <v>437</v>
      </c>
      <c r="E4601" s="475">
        <v>41.6</v>
      </c>
    </row>
    <row r="4602" spans="1:5" ht="22.5">
      <c r="A4602" s="472" t="s">
        <v>180</v>
      </c>
      <c r="B4602" s="475">
        <v>96836</v>
      </c>
      <c r="C4602" s="473" t="s">
        <v>23893</v>
      </c>
      <c r="D4602" s="472" t="s">
        <v>437</v>
      </c>
      <c r="E4602" s="475">
        <v>44.4</v>
      </c>
    </row>
    <row r="4603" spans="1:5" ht="22.5">
      <c r="A4603" s="472" t="s">
        <v>180</v>
      </c>
      <c r="B4603" s="475">
        <v>96837</v>
      </c>
      <c r="C4603" s="473" t="s">
        <v>23895</v>
      </c>
      <c r="D4603" s="472" t="s">
        <v>437</v>
      </c>
      <c r="E4603" s="475">
        <v>23.24</v>
      </c>
    </row>
    <row r="4604" spans="1:5" ht="22.5">
      <c r="A4604" s="472" t="s">
        <v>180</v>
      </c>
      <c r="B4604" s="475">
        <v>96838</v>
      </c>
      <c r="C4604" s="473" t="s">
        <v>23897</v>
      </c>
      <c r="D4604" s="472" t="s">
        <v>437</v>
      </c>
      <c r="E4604" s="475">
        <v>21.22</v>
      </c>
    </row>
    <row r="4605" spans="1:5" ht="22.5">
      <c r="A4605" s="472" t="s">
        <v>180</v>
      </c>
      <c r="B4605" s="475">
        <v>96839</v>
      </c>
      <c r="C4605" s="473" t="s">
        <v>23899</v>
      </c>
      <c r="D4605" s="472" t="s">
        <v>437</v>
      </c>
      <c r="E4605" s="475">
        <v>20.86</v>
      </c>
    </row>
    <row r="4606" spans="1:5" ht="22.5">
      <c r="A4606" s="472" t="s">
        <v>180</v>
      </c>
      <c r="B4606" s="475">
        <v>96840</v>
      </c>
      <c r="C4606" s="473" t="s">
        <v>23902</v>
      </c>
      <c r="D4606" s="472" t="s">
        <v>437</v>
      </c>
      <c r="E4606" s="475">
        <v>27.13</v>
      </c>
    </row>
    <row r="4607" spans="1:5" ht="22.5">
      <c r="A4607" s="472" t="s">
        <v>180</v>
      </c>
      <c r="B4607" s="475">
        <v>96841</v>
      </c>
      <c r="C4607" s="473" t="s">
        <v>23905</v>
      </c>
      <c r="D4607" s="472" t="s">
        <v>437</v>
      </c>
      <c r="E4607" s="475">
        <v>23.51</v>
      </c>
    </row>
    <row r="4608" spans="1:5" ht="22.5">
      <c r="A4608" s="472" t="s">
        <v>180</v>
      </c>
      <c r="B4608" s="475">
        <v>96842</v>
      </c>
      <c r="C4608" s="473" t="s">
        <v>23908</v>
      </c>
      <c r="D4608" s="472" t="s">
        <v>437</v>
      </c>
      <c r="E4608" s="475">
        <v>30.43</v>
      </c>
    </row>
    <row r="4609" spans="1:5" ht="22.5">
      <c r="A4609" s="472" t="s">
        <v>180</v>
      </c>
      <c r="B4609" s="475">
        <v>96843</v>
      </c>
      <c r="C4609" s="473" t="s">
        <v>23911</v>
      </c>
      <c r="D4609" s="472" t="s">
        <v>437</v>
      </c>
      <c r="E4609" s="475">
        <v>29.2</v>
      </c>
    </row>
    <row r="4610" spans="1:5" ht="22.5">
      <c r="A4610" s="472" t="s">
        <v>180</v>
      </c>
      <c r="B4610" s="475">
        <v>96844</v>
      </c>
      <c r="C4610" s="473" t="s">
        <v>23914</v>
      </c>
      <c r="D4610" s="472" t="s">
        <v>437</v>
      </c>
      <c r="E4610" s="475">
        <v>40.5</v>
      </c>
    </row>
    <row r="4611" spans="1:5" ht="22.5">
      <c r="A4611" s="472" t="s">
        <v>180</v>
      </c>
      <c r="B4611" s="475">
        <v>96845</v>
      </c>
      <c r="C4611" s="473" t="s">
        <v>23917</v>
      </c>
      <c r="D4611" s="472" t="s">
        <v>437</v>
      </c>
      <c r="E4611" s="475">
        <v>43.12</v>
      </c>
    </row>
    <row r="4612" spans="1:5" ht="22.5">
      <c r="A4612" s="472" t="s">
        <v>180</v>
      </c>
      <c r="B4612" s="475">
        <v>96846</v>
      </c>
      <c r="C4612" s="473" t="s">
        <v>23921</v>
      </c>
      <c r="D4612" s="472" t="s">
        <v>437</v>
      </c>
      <c r="E4612" s="475">
        <v>33.46</v>
      </c>
    </row>
    <row r="4613" spans="1:5" ht="22.5">
      <c r="A4613" s="472" t="s">
        <v>180</v>
      </c>
      <c r="B4613" s="475">
        <v>96847</v>
      </c>
      <c r="C4613" s="473" t="s">
        <v>23925</v>
      </c>
      <c r="D4613" s="472" t="s">
        <v>437</v>
      </c>
      <c r="E4613" s="475">
        <v>37</v>
      </c>
    </row>
    <row r="4614" spans="1:5" ht="22.5">
      <c r="A4614" s="472" t="s">
        <v>180</v>
      </c>
      <c r="B4614" s="475">
        <v>96848</v>
      </c>
      <c r="C4614" s="473" t="s">
        <v>23929</v>
      </c>
      <c r="D4614" s="472" t="s">
        <v>437</v>
      </c>
      <c r="E4614" s="475">
        <v>56.08</v>
      </c>
    </row>
    <row r="4615" spans="1:5" ht="22.5">
      <c r="A4615" s="472" t="s">
        <v>180</v>
      </c>
      <c r="B4615" s="475">
        <v>96849</v>
      </c>
      <c r="C4615" s="473" t="s">
        <v>23932</v>
      </c>
      <c r="D4615" s="472" t="s">
        <v>437</v>
      </c>
      <c r="E4615" s="475">
        <v>20.149999999999999</v>
      </c>
    </row>
    <row r="4616" spans="1:5" ht="22.5">
      <c r="A4616" s="472" t="s">
        <v>180</v>
      </c>
      <c r="B4616" s="475">
        <v>96850</v>
      </c>
      <c r="C4616" s="473" t="s">
        <v>23935</v>
      </c>
      <c r="D4616" s="472" t="s">
        <v>437</v>
      </c>
      <c r="E4616" s="475">
        <v>23.77</v>
      </c>
    </row>
    <row r="4617" spans="1:5" ht="22.5">
      <c r="A4617" s="472" t="s">
        <v>180</v>
      </c>
      <c r="B4617" s="475">
        <v>96851</v>
      </c>
      <c r="C4617" s="473" t="s">
        <v>23938</v>
      </c>
      <c r="D4617" s="472" t="s">
        <v>437</v>
      </c>
      <c r="E4617" s="475">
        <v>31.86</v>
      </c>
    </row>
    <row r="4618" spans="1:5" ht="22.5">
      <c r="A4618" s="472" t="s">
        <v>180</v>
      </c>
      <c r="B4618" s="475">
        <v>96852</v>
      </c>
      <c r="C4618" s="473" t="s">
        <v>23942</v>
      </c>
      <c r="D4618" s="472" t="s">
        <v>437</v>
      </c>
      <c r="E4618" s="475">
        <v>26.98</v>
      </c>
    </row>
    <row r="4619" spans="1:5" ht="22.5">
      <c r="A4619" s="472" t="s">
        <v>180</v>
      </c>
      <c r="B4619" s="475">
        <v>96853</v>
      </c>
      <c r="C4619" s="473" t="s">
        <v>23945</v>
      </c>
      <c r="D4619" s="472" t="s">
        <v>437</v>
      </c>
      <c r="E4619" s="475">
        <v>30.51</v>
      </c>
    </row>
    <row r="4620" spans="1:5" ht="22.5">
      <c r="A4620" s="472" t="s">
        <v>180</v>
      </c>
      <c r="B4620" s="475">
        <v>96854</v>
      </c>
      <c r="C4620" s="473" t="s">
        <v>23948</v>
      </c>
      <c r="D4620" s="472" t="s">
        <v>437</v>
      </c>
      <c r="E4620" s="475">
        <v>36.78</v>
      </c>
    </row>
    <row r="4621" spans="1:5" ht="22.5">
      <c r="A4621" s="472" t="s">
        <v>180</v>
      </c>
      <c r="B4621" s="475">
        <v>96855</v>
      </c>
      <c r="C4621" s="473" t="s">
        <v>23952</v>
      </c>
      <c r="D4621" s="472" t="s">
        <v>437</v>
      </c>
      <c r="E4621" s="475">
        <v>33.57</v>
      </c>
    </row>
    <row r="4622" spans="1:5" ht="22.5">
      <c r="A4622" s="472" t="s">
        <v>180</v>
      </c>
      <c r="B4622" s="475">
        <v>96856</v>
      </c>
      <c r="C4622" s="473" t="s">
        <v>23956</v>
      </c>
      <c r="D4622" s="472" t="s">
        <v>437</v>
      </c>
      <c r="E4622" s="475">
        <v>34.08</v>
      </c>
    </row>
    <row r="4623" spans="1:5" ht="22.5">
      <c r="A4623" s="472" t="s">
        <v>180</v>
      </c>
      <c r="B4623" s="475">
        <v>96857</v>
      </c>
      <c r="C4623" s="473" t="s">
        <v>23959</v>
      </c>
      <c r="D4623" s="472" t="s">
        <v>437</v>
      </c>
      <c r="E4623" s="475">
        <v>55.26</v>
      </c>
    </row>
    <row r="4624" spans="1:5" ht="22.5">
      <c r="A4624" s="472" t="s">
        <v>180</v>
      </c>
      <c r="B4624" s="475">
        <v>96858</v>
      </c>
      <c r="C4624" s="473" t="s">
        <v>23961</v>
      </c>
      <c r="D4624" s="472" t="s">
        <v>437</v>
      </c>
      <c r="E4624" s="475">
        <v>55.5</v>
      </c>
    </row>
    <row r="4625" spans="1:5" ht="22.5">
      <c r="A4625" s="472" t="s">
        <v>180</v>
      </c>
      <c r="B4625" s="475">
        <v>96859</v>
      </c>
      <c r="C4625" s="473" t="s">
        <v>23964</v>
      </c>
      <c r="D4625" s="472" t="s">
        <v>437</v>
      </c>
      <c r="E4625" s="475">
        <v>69.25</v>
      </c>
    </row>
    <row r="4626" spans="1:5" ht="22.5">
      <c r="A4626" s="472" t="s">
        <v>180</v>
      </c>
      <c r="B4626" s="475">
        <v>96860</v>
      </c>
      <c r="C4626" s="473" t="s">
        <v>23967</v>
      </c>
      <c r="D4626" s="472" t="s">
        <v>437</v>
      </c>
      <c r="E4626" s="475">
        <v>26.71</v>
      </c>
    </row>
    <row r="4627" spans="1:5" ht="22.5">
      <c r="A4627" s="472" t="s">
        <v>180</v>
      </c>
      <c r="B4627" s="475">
        <v>96861</v>
      </c>
      <c r="C4627" s="473" t="s">
        <v>23970</v>
      </c>
      <c r="D4627" s="472" t="s">
        <v>437</v>
      </c>
      <c r="E4627" s="475">
        <v>28.99</v>
      </c>
    </row>
    <row r="4628" spans="1:5" ht="22.5">
      <c r="A4628" s="472" t="s">
        <v>180</v>
      </c>
      <c r="B4628" s="475">
        <v>96862</v>
      </c>
      <c r="C4628" s="473" t="s">
        <v>23972</v>
      </c>
      <c r="D4628" s="472" t="s">
        <v>437</v>
      </c>
      <c r="E4628" s="475">
        <v>32.229999999999997</v>
      </c>
    </row>
    <row r="4629" spans="1:5" ht="22.5">
      <c r="A4629" s="472" t="s">
        <v>180</v>
      </c>
      <c r="B4629" s="475">
        <v>96863</v>
      </c>
      <c r="C4629" s="473" t="s">
        <v>23975</v>
      </c>
      <c r="D4629" s="472" t="s">
        <v>437</v>
      </c>
      <c r="E4629" s="475">
        <v>31.85</v>
      </c>
    </row>
    <row r="4630" spans="1:5" ht="22.5">
      <c r="A4630" s="472" t="s">
        <v>180</v>
      </c>
      <c r="B4630" s="475">
        <v>96864</v>
      </c>
      <c r="C4630" s="473" t="s">
        <v>23978</v>
      </c>
      <c r="D4630" s="472" t="s">
        <v>437</v>
      </c>
      <c r="E4630" s="475">
        <v>51.37</v>
      </c>
    </row>
    <row r="4631" spans="1:5" ht="22.5">
      <c r="A4631" s="472" t="s">
        <v>180</v>
      </c>
      <c r="B4631" s="475">
        <v>96865</v>
      </c>
      <c r="C4631" s="473" t="s">
        <v>23982</v>
      </c>
      <c r="D4631" s="472" t="s">
        <v>437</v>
      </c>
      <c r="E4631" s="475">
        <v>50.26</v>
      </c>
    </row>
    <row r="4632" spans="1:5" ht="22.5">
      <c r="A4632" s="472" t="s">
        <v>180</v>
      </c>
      <c r="B4632" s="475">
        <v>96866</v>
      </c>
      <c r="C4632" s="473" t="s">
        <v>23985</v>
      </c>
      <c r="D4632" s="472" t="s">
        <v>437</v>
      </c>
      <c r="E4632" s="475">
        <v>67.760000000000005</v>
      </c>
    </row>
    <row r="4633" spans="1:5" ht="22.5">
      <c r="A4633" s="472" t="s">
        <v>180</v>
      </c>
      <c r="B4633" s="475">
        <v>96867</v>
      </c>
      <c r="C4633" s="473" t="s">
        <v>23989</v>
      </c>
      <c r="D4633" s="472" t="s">
        <v>437</v>
      </c>
      <c r="E4633" s="475">
        <v>79.31</v>
      </c>
    </row>
    <row r="4634" spans="1:5" ht="22.5">
      <c r="A4634" s="472" t="s">
        <v>180</v>
      </c>
      <c r="B4634" s="475">
        <v>96868</v>
      </c>
      <c r="C4634" s="473" t="s">
        <v>23993</v>
      </c>
      <c r="D4634" s="472" t="s">
        <v>437</v>
      </c>
      <c r="E4634" s="475">
        <v>31.48</v>
      </c>
    </row>
    <row r="4635" spans="1:5" ht="22.5">
      <c r="A4635" s="472" t="s">
        <v>180</v>
      </c>
      <c r="B4635" s="475">
        <v>96869</v>
      </c>
      <c r="C4635" s="473" t="s">
        <v>23997</v>
      </c>
      <c r="D4635" s="472" t="s">
        <v>437</v>
      </c>
      <c r="E4635" s="475">
        <v>37.619999999999997</v>
      </c>
    </row>
    <row r="4636" spans="1:5">
      <c r="A4636" s="472" t="s">
        <v>180</v>
      </c>
      <c r="B4636" s="475">
        <v>96870</v>
      </c>
      <c r="C4636" s="473" t="s">
        <v>24000</v>
      </c>
      <c r="D4636" s="472" t="s">
        <v>437</v>
      </c>
      <c r="E4636" s="475">
        <v>60.12</v>
      </c>
    </row>
    <row r="4637" spans="1:5" ht="22.5">
      <c r="A4637" s="472" t="s">
        <v>180</v>
      </c>
      <c r="B4637" s="475">
        <v>96871</v>
      </c>
      <c r="C4637" s="473" t="s">
        <v>24004</v>
      </c>
      <c r="D4637" s="472" t="s">
        <v>437</v>
      </c>
      <c r="E4637" s="475">
        <v>87.62</v>
      </c>
    </row>
    <row r="4638" spans="1:5" ht="22.5">
      <c r="A4638" s="472" t="s">
        <v>180</v>
      </c>
      <c r="B4638" s="475">
        <v>96872</v>
      </c>
      <c r="C4638" s="473" t="s">
        <v>24008</v>
      </c>
      <c r="D4638" s="472" t="s">
        <v>437</v>
      </c>
      <c r="E4638" s="475">
        <v>78.12</v>
      </c>
    </row>
    <row r="4639" spans="1:5" ht="22.5">
      <c r="A4639" s="472" t="s">
        <v>180</v>
      </c>
      <c r="B4639" s="475">
        <v>96873</v>
      </c>
      <c r="C4639" s="473" t="s">
        <v>24012</v>
      </c>
      <c r="D4639" s="472" t="s">
        <v>437</v>
      </c>
      <c r="E4639" s="475">
        <v>90.85</v>
      </c>
    </row>
    <row r="4640" spans="1:5" ht="22.5">
      <c r="A4640" s="472" t="s">
        <v>180</v>
      </c>
      <c r="B4640" s="475">
        <v>96874</v>
      </c>
      <c r="C4640" s="473" t="s">
        <v>24016</v>
      </c>
      <c r="D4640" s="472" t="s">
        <v>437</v>
      </c>
      <c r="E4640" s="475">
        <v>94.83</v>
      </c>
    </row>
    <row r="4641" spans="1:5" ht="22.5">
      <c r="A4641" s="472" t="s">
        <v>180</v>
      </c>
      <c r="B4641" s="475">
        <v>96875</v>
      </c>
      <c r="C4641" s="473" t="s">
        <v>24020</v>
      </c>
      <c r="D4641" s="472" t="s">
        <v>437</v>
      </c>
      <c r="E4641" s="475">
        <v>115.32</v>
      </c>
    </row>
    <row r="4642" spans="1:5" ht="22.5">
      <c r="A4642" s="472" t="s">
        <v>180</v>
      </c>
      <c r="B4642" s="475">
        <v>96876</v>
      </c>
      <c r="C4642" s="473" t="s">
        <v>24024</v>
      </c>
      <c r="D4642" s="472" t="s">
        <v>437</v>
      </c>
      <c r="E4642" s="475">
        <v>214.03</v>
      </c>
    </row>
    <row r="4643" spans="1:5" ht="22.5">
      <c r="A4643" s="472" t="s">
        <v>180</v>
      </c>
      <c r="B4643" s="475">
        <v>96877</v>
      </c>
      <c r="C4643" s="473" t="s">
        <v>24027</v>
      </c>
      <c r="D4643" s="472" t="s">
        <v>437</v>
      </c>
      <c r="E4643" s="475">
        <v>228.9</v>
      </c>
    </row>
    <row r="4644" spans="1:5" ht="22.5">
      <c r="A4644" s="472" t="s">
        <v>180</v>
      </c>
      <c r="B4644" s="475">
        <v>96878</v>
      </c>
      <c r="C4644" s="473" t="s">
        <v>24031</v>
      </c>
      <c r="D4644" s="472" t="s">
        <v>437</v>
      </c>
      <c r="E4644" s="475">
        <v>231.68</v>
      </c>
    </row>
    <row r="4645" spans="1:5" ht="22.5">
      <c r="A4645" s="472" t="s">
        <v>180</v>
      </c>
      <c r="B4645" s="475">
        <v>96879</v>
      </c>
      <c r="C4645" s="473" t="s">
        <v>24035</v>
      </c>
      <c r="D4645" s="472" t="s">
        <v>437</v>
      </c>
      <c r="E4645" s="475">
        <v>231.6</v>
      </c>
    </row>
    <row r="4646" spans="1:5" ht="22.5">
      <c r="A4646" s="472" t="s">
        <v>180</v>
      </c>
      <c r="B4646" s="475">
        <v>96880</v>
      </c>
      <c r="C4646" s="473" t="s">
        <v>24039</v>
      </c>
      <c r="D4646" s="472" t="s">
        <v>437</v>
      </c>
      <c r="E4646" s="475">
        <v>264.89999999999998</v>
      </c>
    </row>
    <row r="4647" spans="1:5" ht="22.5">
      <c r="A4647" s="472" t="s">
        <v>180</v>
      </c>
      <c r="B4647" s="475">
        <v>96881</v>
      </c>
      <c r="C4647" s="473" t="s">
        <v>24043</v>
      </c>
      <c r="D4647" s="472" t="s">
        <v>437</v>
      </c>
      <c r="E4647" s="475">
        <v>279.99</v>
      </c>
    </row>
    <row r="4648" spans="1:5" ht="22.5">
      <c r="A4648" s="472" t="s">
        <v>180</v>
      </c>
      <c r="B4648" s="475">
        <v>97425</v>
      </c>
      <c r="C4648" s="473" t="s">
        <v>24047</v>
      </c>
      <c r="D4648" s="472" t="s">
        <v>437</v>
      </c>
      <c r="E4648" s="475">
        <v>29.83</v>
      </c>
    </row>
    <row r="4649" spans="1:5" ht="22.5">
      <c r="A4649" s="472" t="s">
        <v>180</v>
      </c>
      <c r="B4649" s="475">
        <v>97426</v>
      </c>
      <c r="C4649" s="473" t="s">
        <v>24051</v>
      </c>
      <c r="D4649" s="472" t="s">
        <v>437</v>
      </c>
      <c r="E4649" s="475">
        <v>36.89</v>
      </c>
    </row>
    <row r="4650" spans="1:5" ht="22.5">
      <c r="A4650" s="472" t="s">
        <v>180</v>
      </c>
      <c r="B4650" s="475">
        <v>97427</v>
      </c>
      <c r="C4650" s="473" t="s">
        <v>24054</v>
      </c>
      <c r="D4650" s="472" t="s">
        <v>437</v>
      </c>
      <c r="E4650" s="475">
        <v>42.23</v>
      </c>
    </row>
    <row r="4651" spans="1:5" ht="22.5">
      <c r="A4651" s="472" t="s">
        <v>180</v>
      </c>
      <c r="B4651" s="475">
        <v>97428</v>
      </c>
      <c r="C4651" s="473" t="s">
        <v>24057</v>
      </c>
      <c r="D4651" s="472" t="s">
        <v>437</v>
      </c>
      <c r="E4651" s="475">
        <v>54.61</v>
      </c>
    </row>
    <row r="4652" spans="1:5" ht="22.5">
      <c r="A4652" s="472" t="s">
        <v>180</v>
      </c>
      <c r="B4652" s="475">
        <v>97429</v>
      </c>
      <c r="C4652" s="473" t="s">
        <v>24061</v>
      </c>
      <c r="D4652" s="472" t="s">
        <v>437</v>
      </c>
      <c r="E4652" s="475">
        <v>66.02</v>
      </c>
    </row>
    <row r="4653" spans="1:5" ht="22.5">
      <c r="A4653" s="472" t="s">
        <v>180</v>
      </c>
      <c r="B4653" s="475">
        <v>97430</v>
      </c>
      <c r="C4653" s="473" t="s">
        <v>24065</v>
      </c>
      <c r="D4653" s="472" t="s">
        <v>437</v>
      </c>
      <c r="E4653" s="475">
        <v>45.46</v>
      </c>
    </row>
    <row r="4654" spans="1:5" ht="22.5">
      <c r="A4654" s="472" t="s">
        <v>180</v>
      </c>
      <c r="B4654" s="475">
        <v>97431</v>
      </c>
      <c r="C4654" s="473" t="s">
        <v>24069</v>
      </c>
      <c r="D4654" s="472" t="s">
        <v>437</v>
      </c>
      <c r="E4654" s="475">
        <v>50.33</v>
      </c>
    </row>
    <row r="4655" spans="1:5" ht="22.5">
      <c r="A4655" s="472" t="s">
        <v>180</v>
      </c>
      <c r="B4655" s="475">
        <v>97432</v>
      </c>
      <c r="C4655" s="473" t="s">
        <v>24073</v>
      </c>
      <c r="D4655" s="472" t="s">
        <v>437</v>
      </c>
      <c r="E4655" s="475">
        <v>56.72</v>
      </c>
    </row>
    <row r="4656" spans="1:5" ht="22.5">
      <c r="A4656" s="472" t="s">
        <v>180</v>
      </c>
      <c r="B4656" s="475">
        <v>97433</v>
      </c>
      <c r="C4656" s="473" t="s">
        <v>24077</v>
      </c>
      <c r="D4656" s="472" t="s">
        <v>437</v>
      </c>
      <c r="E4656" s="475">
        <v>111.29</v>
      </c>
    </row>
    <row r="4657" spans="1:5" ht="22.5">
      <c r="A4657" s="472" t="s">
        <v>180</v>
      </c>
      <c r="B4657" s="475">
        <v>97434</v>
      </c>
      <c r="C4657" s="473" t="s">
        <v>24081</v>
      </c>
      <c r="D4657" s="472" t="s">
        <v>437</v>
      </c>
      <c r="E4657" s="475">
        <v>113.66</v>
      </c>
    </row>
    <row r="4658" spans="1:5" ht="22.5">
      <c r="A4658" s="472" t="s">
        <v>180</v>
      </c>
      <c r="B4658" s="475">
        <v>97435</v>
      </c>
      <c r="C4658" s="473" t="s">
        <v>24084</v>
      </c>
      <c r="D4658" s="472" t="s">
        <v>437</v>
      </c>
      <c r="E4658" s="475">
        <v>130.4</v>
      </c>
    </row>
    <row r="4659" spans="1:5" ht="22.5">
      <c r="A4659" s="472" t="s">
        <v>180</v>
      </c>
      <c r="B4659" s="475">
        <v>97436</v>
      </c>
      <c r="C4659" s="473" t="s">
        <v>24088</v>
      </c>
      <c r="D4659" s="472" t="s">
        <v>437</v>
      </c>
      <c r="E4659" s="475">
        <v>134.94</v>
      </c>
    </row>
    <row r="4660" spans="1:5" ht="22.5">
      <c r="A4660" s="472" t="s">
        <v>180</v>
      </c>
      <c r="B4660" s="475">
        <v>97437</v>
      </c>
      <c r="C4660" s="473" t="s">
        <v>24092</v>
      </c>
      <c r="D4660" s="472" t="s">
        <v>437</v>
      </c>
      <c r="E4660" s="475">
        <v>149.4</v>
      </c>
    </row>
    <row r="4661" spans="1:5" ht="22.5">
      <c r="A4661" s="472" t="s">
        <v>180</v>
      </c>
      <c r="B4661" s="475">
        <v>97438</v>
      </c>
      <c r="C4661" s="473" t="s">
        <v>24096</v>
      </c>
      <c r="D4661" s="472" t="s">
        <v>437</v>
      </c>
      <c r="E4661" s="475">
        <v>154.26</v>
      </c>
    </row>
    <row r="4662" spans="1:5" ht="22.5">
      <c r="A4662" s="472" t="s">
        <v>180</v>
      </c>
      <c r="B4662" s="475">
        <v>97439</v>
      </c>
      <c r="C4662" s="473" t="s">
        <v>24100</v>
      </c>
      <c r="D4662" s="472" t="s">
        <v>437</v>
      </c>
      <c r="E4662" s="475">
        <v>171.03</v>
      </c>
    </row>
    <row r="4663" spans="1:5" ht="22.5">
      <c r="A4663" s="472" t="s">
        <v>180</v>
      </c>
      <c r="B4663" s="475">
        <v>97440</v>
      </c>
      <c r="C4663" s="473" t="s">
        <v>24104</v>
      </c>
      <c r="D4663" s="472" t="s">
        <v>437</v>
      </c>
      <c r="E4663" s="475">
        <v>205.86</v>
      </c>
    </row>
    <row r="4664" spans="1:5" ht="22.5">
      <c r="A4664" s="472" t="s">
        <v>180</v>
      </c>
      <c r="B4664" s="475">
        <v>97442</v>
      </c>
      <c r="C4664" s="473" t="s">
        <v>24108</v>
      </c>
      <c r="D4664" s="472" t="s">
        <v>437</v>
      </c>
      <c r="E4664" s="475">
        <v>226.94</v>
      </c>
    </row>
    <row r="4665" spans="1:5" ht="22.5">
      <c r="A4665" s="472" t="s">
        <v>180</v>
      </c>
      <c r="B4665" s="475">
        <v>97443</v>
      </c>
      <c r="C4665" s="473" t="s">
        <v>24112</v>
      </c>
      <c r="D4665" s="472" t="s">
        <v>437</v>
      </c>
      <c r="E4665" s="475">
        <v>97.59</v>
      </c>
    </row>
    <row r="4666" spans="1:5" ht="22.5">
      <c r="A4666" s="472" t="s">
        <v>180</v>
      </c>
      <c r="B4666" s="475">
        <v>97444</v>
      </c>
      <c r="C4666" s="473" t="s">
        <v>24116</v>
      </c>
      <c r="D4666" s="472" t="s">
        <v>437</v>
      </c>
      <c r="E4666" s="475">
        <v>115.55</v>
      </c>
    </row>
    <row r="4667" spans="1:5" ht="22.5">
      <c r="A4667" s="472" t="s">
        <v>180</v>
      </c>
      <c r="B4667" s="475">
        <v>97446</v>
      </c>
      <c r="C4667" s="473" t="s">
        <v>24120</v>
      </c>
      <c r="D4667" s="472" t="s">
        <v>437</v>
      </c>
      <c r="E4667" s="475">
        <v>203</v>
      </c>
    </row>
    <row r="4668" spans="1:5" ht="22.5">
      <c r="A4668" s="472" t="s">
        <v>180</v>
      </c>
      <c r="B4668" s="475">
        <v>97447</v>
      </c>
      <c r="C4668" s="473" t="s">
        <v>24124</v>
      </c>
      <c r="D4668" s="472" t="s">
        <v>437</v>
      </c>
      <c r="E4668" s="475">
        <v>203</v>
      </c>
    </row>
    <row r="4669" spans="1:5" ht="22.5">
      <c r="A4669" s="472" t="s">
        <v>180</v>
      </c>
      <c r="B4669" s="475">
        <v>97449</v>
      </c>
      <c r="C4669" s="473" t="s">
        <v>24126</v>
      </c>
      <c r="D4669" s="472" t="s">
        <v>437</v>
      </c>
      <c r="E4669" s="475">
        <v>216.54</v>
      </c>
    </row>
    <row r="4670" spans="1:5" ht="22.5">
      <c r="A4670" s="472" t="s">
        <v>180</v>
      </c>
      <c r="B4670" s="475">
        <v>97450</v>
      </c>
      <c r="C4670" s="473" t="s">
        <v>24130</v>
      </c>
      <c r="D4670" s="472" t="s">
        <v>437</v>
      </c>
      <c r="E4670" s="475">
        <v>265.45999999999998</v>
      </c>
    </row>
    <row r="4671" spans="1:5" ht="22.5">
      <c r="A4671" s="472" t="s">
        <v>180</v>
      </c>
      <c r="B4671" s="475">
        <v>97452</v>
      </c>
      <c r="C4671" s="473" t="s">
        <v>24134</v>
      </c>
      <c r="D4671" s="472" t="s">
        <v>437</v>
      </c>
      <c r="E4671" s="475">
        <v>160.54</v>
      </c>
    </row>
    <row r="4672" spans="1:5" ht="22.5">
      <c r="A4672" s="472" t="s">
        <v>180</v>
      </c>
      <c r="B4672" s="475">
        <v>97453</v>
      </c>
      <c r="C4672" s="473" t="s">
        <v>24138</v>
      </c>
      <c r="D4672" s="472" t="s">
        <v>437</v>
      </c>
      <c r="E4672" s="475">
        <v>170.79</v>
      </c>
    </row>
    <row r="4673" spans="1:5" ht="22.5">
      <c r="A4673" s="472" t="s">
        <v>180</v>
      </c>
      <c r="B4673" s="475">
        <v>97454</v>
      </c>
      <c r="C4673" s="473" t="s">
        <v>24142</v>
      </c>
      <c r="D4673" s="472" t="s">
        <v>437</v>
      </c>
      <c r="E4673" s="475">
        <v>277.63</v>
      </c>
    </row>
    <row r="4674" spans="1:5" ht="22.5">
      <c r="A4674" s="472" t="s">
        <v>180</v>
      </c>
      <c r="B4674" s="475">
        <v>97455</v>
      </c>
      <c r="C4674" s="473" t="s">
        <v>24146</v>
      </c>
      <c r="D4674" s="472" t="s">
        <v>437</v>
      </c>
      <c r="E4674" s="475">
        <v>294.02999999999997</v>
      </c>
    </row>
    <row r="4675" spans="1:5" ht="22.5">
      <c r="A4675" s="472" t="s">
        <v>180</v>
      </c>
      <c r="B4675" s="475">
        <v>97456</v>
      </c>
      <c r="C4675" s="473" t="s">
        <v>24150</v>
      </c>
      <c r="D4675" s="472" t="s">
        <v>437</v>
      </c>
      <c r="E4675" s="475">
        <v>636.49</v>
      </c>
    </row>
    <row r="4676" spans="1:5" ht="22.5">
      <c r="A4676" s="472" t="s">
        <v>180</v>
      </c>
      <c r="B4676" s="475">
        <v>97457</v>
      </c>
      <c r="C4676" s="473" t="s">
        <v>24153</v>
      </c>
      <c r="D4676" s="472" t="s">
        <v>437</v>
      </c>
      <c r="E4676" s="475">
        <v>562.91999999999996</v>
      </c>
    </row>
    <row r="4677" spans="1:5" ht="22.5">
      <c r="A4677" s="472" t="s">
        <v>180</v>
      </c>
      <c r="B4677" s="475">
        <v>97458</v>
      </c>
      <c r="C4677" s="473" t="s">
        <v>24157</v>
      </c>
      <c r="D4677" s="472" t="s">
        <v>437</v>
      </c>
      <c r="E4677" s="475">
        <v>255.46</v>
      </c>
    </row>
    <row r="4678" spans="1:5" ht="22.5">
      <c r="A4678" s="472" t="s">
        <v>180</v>
      </c>
      <c r="B4678" s="475">
        <v>97459</v>
      </c>
      <c r="C4678" s="473" t="s">
        <v>24161</v>
      </c>
      <c r="D4678" s="472" t="s">
        <v>437</v>
      </c>
      <c r="E4678" s="475">
        <v>444.18</v>
      </c>
    </row>
    <row r="4679" spans="1:5" ht="22.5">
      <c r="A4679" s="472" t="s">
        <v>180</v>
      </c>
      <c r="B4679" s="475">
        <v>97460</v>
      </c>
      <c r="C4679" s="473" t="s">
        <v>24165</v>
      </c>
      <c r="D4679" s="472" t="s">
        <v>437</v>
      </c>
      <c r="E4679" s="475">
        <v>686.78</v>
      </c>
    </row>
    <row r="4680" spans="1:5" ht="22.5">
      <c r="A4680" s="472" t="s">
        <v>180</v>
      </c>
      <c r="B4680" s="475">
        <v>97461</v>
      </c>
      <c r="C4680" s="473" t="s">
        <v>24169</v>
      </c>
      <c r="D4680" s="472" t="s">
        <v>437</v>
      </c>
      <c r="E4680" s="475">
        <v>31.04</v>
      </c>
    </row>
    <row r="4681" spans="1:5" ht="22.5">
      <c r="A4681" s="472" t="s">
        <v>180</v>
      </c>
      <c r="B4681" s="475">
        <v>97462</v>
      </c>
      <c r="C4681" s="473" t="s">
        <v>24172</v>
      </c>
      <c r="D4681" s="472" t="s">
        <v>437</v>
      </c>
      <c r="E4681" s="475">
        <v>25.77</v>
      </c>
    </row>
    <row r="4682" spans="1:5" ht="22.5">
      <c r="A4682" s="472" t="s">
        <v>180</v>
      </c>
      <c r="B4682" s="475">
        <v>97464</v>
      </c>
      <c r="C4682" s="473" t="s">
        <v>24175</v>
      </c>
      <c r="D4682" s="472" t="s">
        <v>437</v>
      </c>
      <c r="E4682" s="475">
        <v>44.86</v>
      </c>
    </row>
    <row r="4683" spans="1:5" ht="22.5">
      <c r="A4683" s="472" t="s">
        <v>180</v>
      </c>
      <c r="B4683" s="475">
        <v>97465</v>
      </c>
      <c r="C4683" s="473" t="s">
        <v>24179</v>
      </c>
      <c r="D4683" s="472" t="s">
        <v>437</v>
      </c>
      <c r="E4683" s="475">
        <v>53.74</v>
      </c>
    </row>
    <row r="4684" spans="1:5" ht="22.5">
      <c r="A4684" s="472" t="s">
        <v>180</v>
      </c>
      <c r="B4684" s="475">
        <v>97467</v>
      </c>
      <c r="C4684" s="473" t="s">
        <v>24182</v>
      </c>
      <c r="D4684" s="472" t="s">
        <v>437</v>
      </c>
      <c r="E4684" s="475">
        <v>56.92</v>
      </c>
    </row>
    <row r="4685" spans="1:5" ht="22.5">
      <c r="A4685" s="472" t="s">
        <v>180</v>
      </c>
      <c r="B4685" s="475">
        <v>97468</v>
      </c>
      <c r="C4685" s="473" t="s">
        <v>24186</v>
      </c>
      <c r="D4685" s="472" t="s">
        <v>437</v>
      </c>
      <c r="E4685" s="475">
        <v>68.28</v>
      </c>
    </row>
    <row r="4686" spans="1:5" ht="22.5">
      <c r="A4686" s="472" t="s">
        <v>180</v>
      </c>
      <c r="B4686" s="475">
        <v>97470</v>
      </c>
      <c r="C4686" s="473" t="s">
        <v>24190</v>
      </c>
      <c r="D4686" s="472" t="s">
        <v>437</v>
      </c>
      <c r="E4686" s="475">
        <v>84.45</v>
      </c>
    </row>
    <row r="4687" spans="1:5" ht="22.5">
      <c r="A4687" s="472" t="s">
        <v>180</v>
      </c>
      <c r="B4687" s="475">
        <v>97471</v>
      </c>
      <c r="C4687" s="473" t="s">
        <v>24194</v>
      </c>
      <c r="D4687" s="472" t="s">
        <v>437</v>
      </c>
      <c r="E4687" s="475">
        <v>102.41</v>
      </c>
    </row>
    <row r="4688" spans="1:5" ht="22.5">
      <c r="A4688" s="472" t="s">
        <v>180</v>
      </c>
      <c r="B4688" s="475">
        <v>97474</v>
      </c>
      <c r="C4688" s="473" t="s">
        <v>24198</v>
      </c>
      <c r="D4688" s="472" t="s">
        <v>437</v>
      </c>
      <c r="E4688" s="475">
        <v>155.79</v>
      </c>
    </row>
    <row r="4689" spans="1:5" ht="22.5">
      <c r="A4689" s="472" t="s">
        <v>180</v>
      </c>
      <c r="B4689" s="475">
        <v>97475</v>
      </c>
      <c r="C4689" s="473" t="s">
        <v>24202</v>
      </c>
      <c r="D4689" s="472" t="s">
        <v>437</v>
      </c>
      <c r="E4689" s="475">
        <v>192.11</v>
      </c>
    </row>
    <row r="4690" spans="1:5" ht="22.5">
      <c r="A4690" s="472" t="s">
        <v>180</v>
      </c>
      <c r="B4690" s="475">
        <v>97477</v>
      </c>
      <c r="C4690" s="473" t="s">
        <v>24206</v>
      </c>
      <c r="D4690" s="472" t="s">
        <v>437</v>
      </c>
      <c r="E4690" s="475">
        <v>207.89</v>
      </c>
    </row>
    <row r="4691" spans="1:5" ht="22.5">
      <c r="A4691" s="472" t="s">
        <v>180</v>
      </c>
      <c r="B4691" s="475">
        <v>97478</v>
      </c>
      <c r="C4691" s="473" t="s">
        <v>24210</v>
      </c>
      <c r="D4691" s="472" t="s">
        <v>437</v>
      </c>
      <c r="E4691" s="475">
        <v>256.81</v>
      </c>
    </row>
    <row r="4692" spans="1:5" ht="22.5">
      <c r="A4692" s="472" t="s">
        <v>180</v>
      </c>
      <c r="B4692" s="475">
        <v>97479</v>
      </c>
      <c r="C4692" s="473" t="s">
        <v>24214</v>
      </c>
      <c r="D4692" s="472" t="s">
        <v>437</v>
      </c>
      <c r="E4692" s="475">
        <v>49.88</v>
      </c>
    </row>
    <row r="4693" spans="1:5" ht="22.5">
      <c r="A4693" s="472" t="s">
        <v>180</v>
      </c>
      <c r="B4693" s="475">
        <v>97480</v>
      </c>
      <c r="C4693" s="473" t="s">
        <v>24217</v>
      </c>
      <c r="D4693" s="472" t="s">
        <v>437</v>
      </c>
      <c r="E4693" s="475">
        <v>49.88</v>
      </c>
    </row>
    <row r="4694" spans="1:5" ht="22.5">
      <c r="A4694" s="472" t="s">
        <v>180</v>
      </c>
      <c r="B4694" s="475">
        <v>97481</v>
      </c>
      <c r="C4694" s="473" t="s">
        <v>24219</v>
      </c>
      <c r="D4694" s="472" t="s">
        <v>437</v>
      </c>
      <c r="E4694" s="475">
        <v>72.569999999999993</v>
      </c>
    </row>
    <row r="4695" spans="1:5" ht="22.5">
      <c r="A4695" s="472" t="s">
        <v>180</v>
      </c>
      <c r="B4695" s="475">
        <v>97482</v>
      </c>
      <c r="C4695" s="473" t="s">
        <v>24222</v>
      </c>
      <c r="D4695" s="472" t="s">
        <v>437</v>
      </c>
      <c r="E4695" s="475">
        <v>72.569999999999993</v>
      </c>
    </row>
    <row r="4696" spans="1:5" ht="22.5">
      <c r="A4696" s="472" t="s">
        <v>180</v>
      </c>
      <c r="B4696" s="475">
        <v>97483</v>
      </c>
      <c r="C4696" s="473" t="s">
        <v>24224</v>
      </c>
      <c r="D4696" s="472" t="s">
        <v>437</v>
      </c>
      <c r="E4696" s="475">
        <v>101.88</v>
      </c>
    </row>
    <row r="4697" spans="1:5" ht="22.5">
      <c r="A4697" s="472" t="s">
        <v>180</v>
      </c>
      <c r="B4697" s="475">
        <v>97484</v>
      </c>
      <c r="C4697" s="473" t="s">
        <v>24228</v>
      </c>
      <c r="D4697" s="472" t="s">
        <v>437</v>
      </c>
      <c r="E4697" s="475">
        <v>101.88</v>
      </c>
    </row>
    <row r="4698" spans="1:5" ht="22.5">
      <c r="A4698" s="472" t="s">
        <v>180</v>
      </c>
      <c r="B4698" s="475">
        <v>97485</v>
      </c>
      <c r="C4698" s="473" t="s">
        <v>24230</v>
      </c>
      <c r="D4698" s="472" t="s">
        <v>437</v>
      </c>
      <c r="E4698" s="475">
        <v>140.87</v>
      </c>
    </row>
    <row r="4699" spans="1:5" ht="22.5">
      <c r="A4699" s="472" t="s">
        <v>180</v>
      </c>
      <c r="B4699" s="475">
        <v>97486</v>
      </c>
      <c r="C4699" s="473" t="s">
        <v>24234</v>
      </c>
      <c r="D4699" s="472" t="s">
        <v>437</v>
      </c>
      <c r="E4699" s="475">
        <v>151.12</v>
      </c>
    </row>
    <row r="4700" spans="1:5" ht="22.5">
      <c r="A4700" s="472" t="s">
        <v>180</v>
      </c>
      <c r="B4700" s="475">
        <v>97487</v>
      </c>
      <c r="C4700" s="473" t="s">
        <v>24237</v>
      </c>
      <c r="D4700" s="472" t="s">
        <v>437</v>
      </c>
      <c r="E4700" s="475">
        <v>261.32</v>
      </c>
    </row>
    <row r="4701" spans="1:5" ht="22.5">
      <c r="A4701" s="472" t="s">
        <v>180</v>
      </c>
      <c r="B4701" s="475">
        <v>97488</v>
      </c>
      <c r="C4701" s="473" t="s">
        <v>24241</v>
      </c>
      <c r="D4701" s="472" t="s">
        <v>437</v>
      </c>
      <c r="E4701" s="475">
        <v>277.72000000000003</v>
      </c>
    </row>
    <row r="4702" spans="1:5" ht="22.5">
      <c r="A4702" s="472" t="s">
        <v>180</v>
      </c>
      <c r="B4702" s="475">
        <v>97489</v>
      </c>
      <c r="C4702" s="473" t="s">
        <v>24245</v>
      </c>
      <c r="D4702" s="472" t="s">
        <v>437</v>
      </c>
      <c r="E4702" s="475">
        <v>623.48</v>
      </c>
    </row>
    <row r="4703" spans="1:5" ht="22.5">
      <c r="A4703" s="472" t="s">
        <v>180</v>
      </c>
      <c r="B4703" s="475">
        <v>97490</v>
      </c>
      <c r="C4703" s="473" t="s">
        <v>24248</v>
      </c>
      <c r="D4703" s="472" t="s">
        <v>437</v>
      </c>
      <c r="E4703" s="475">
        <v>549.91</v>
      </c>
    </row>
    <row r="4704" spans="1:5" ht="22.5">
      <c r="A4704" s="472" t="s">
        <v>180</v>
      </c>
      <c r="B4704" s="475">
        <v>97491</v>
      </c>
      <c r="C4704" s="473" t="s">
        <v>24252</v>
      </c>
      <c r="D4704" s="472" t="s">
        <v>437</v>
      </c>
      <c r="E4704" s="475">
        <v>77.47</v>
      </c>
    </row>
    <row r="4705" spans="1:5" ht="22.5">
      <c r="A4705" s="472" t="s">
        <v>180</v>
      </c>
      <c r="B4705" s="475">
        <v>97492</v>
      </c>
      <c r="C4705" s="473" t="s">
        <v>24256</v>
      </c>
      <c r="D4705" s="472" t="s">
        <v>437</v>
      </c>
      <c r="E4705" s="475">
        <v>114.06</v>
      </c>
    </row>
    <row r="4706" spans="1:5" ht="22.5">
      <c r="A4706" s="472" t="s">
        <v>180</v>
      </c>
      <c r="B4706" s="475">
        <v>97493</v>
      </c>
      <c r="C4706" s="473" t="s">
        <v>24260</v>
      </c>
      <c r="D4706" s="472" t="s">
        <v>437</v>
      </c>
      <c r="E4706" s="475">
        <v>147.11000000000001</v>
      </c>
    </row>
    <row r="4707" spans="1:5" ht="22.5">
      <c r="A4707" s="472" t="s">
        <v>180</v>
      </c>
      <c r="B4707" s="475">
        <v>97494</v>
      </c>
      <c r="C4707" s="473" t="s">
        <v>24264</v>
      </c>
      <c r="D4707" s="472" t="s">
        <v>437</v>
      </c>
      <c r="E4707" s="475">
        <v>229.19</v>
      </c>
    </row>
    <row r="4708" spans="1:5" ht="22.5">
      <c r="A4708" s="472" t="s">
        <v>180</v>
      </c>
      <c r="B4708" s="475">
        <v>97495</v>
      </c>
      <c r="C4708" s="473" t="s">
        <v>24268</v>
      </c>
      <c r="D4708" s="472" t="s">
        <v>437</v>
      </c>
      <c r="E4708" s="475">
        <v>422.37</v>
      </c>
    </row>
    <row r="4709" spans="1:5" ht="22.5">
      <c r="A4709" s="472" t="s">
        <v>180</v>
      </c>
      <c r="B4709" s="475">
        <v>97496</v>
      </c>
      <c r="C4709" s="473" t="s">
        <v>24272</v>
      </c>
      <c r="D4709" s="472" t="s">
        <v>437</v>
      </c>
      <c r="E4709" s="475">
        <v>669.47</v>
      </c>
    </row>
    <row r="4710" spans="1:5" ht="22.5">
      <c r="A4710" s="472" t="s">
        <v>180</v>
      </c>
      <c r="B4710" s="475">
        <v>97499</v>
      </c>
      <c r="C4710" s="473" t="s">
        <v>24276</v>
      </c>
      <c r="D4710" s="472" t="s">
        <v>437</v>
      </c>
      <c r="E4710" s="475">
        <v>28.93</v>
      </c>
    </row>
    <row r="4711" spans="1:5" ht="22.5">
      <c r="A4711" s="472" t="s">
        <v>180</v>
      </c>
      <c r="B4711" s="475">
        <v>97500</v>
      </c>
      <c r="C4711" s="473" t="s">
        <v>24280</v>
      </c>
      <c r="D4711" s="472" t="s">
        <v>437</v>
      </c>
      <c r="E4711" s="475">
        <v>23.66</v>
      </c>
    </row>
    <row r="4712" spans="1:5" ht="22.5">
      <c r="A4712" s="472" t="s">
        <v>180</v>
      </c>
      <c r="B4712" s="475">
        <v>97502</v>
      </c>
      <c r="C4712" s="473" t="s">
        <v>24283</v>
      </c>
      <c r="D4712" s="472" t="s">
        <v>437</v>
      </c>
      <c r="E4712" s="475">
        <v>40.93</v>
      </c>
    </row>
    <row r="4713" spans="1:5" ht="22.5">
      <c r="A4713" s="472" t="s">
        <v>180</v>
      </c>
      <c r="B4713" s="475">
        <v>97503</v>
      </c>
      <c r="C4713" s="473" t="s">
        <v>24287</v>
      </c>
      <c r="D4713" s="472" t="s">
        <v>437</v>
      </c>
      <c r="E4713" s="475">
        <v>50.01</v>
      </c>
    </row>
    <row r="4714" spans="1:5" ht="22.5">
      <c r="A4714" s="472" t="s">
        <v>180</v>
      </c>
      <c r="B4714" s="475">
        <v>97505</v>
      </c>
      <c r="C4714" s="473" t="s">
        <v>24291</v>
      </c>
      <c r="D4714" s="472" t="s">
        <v>437</v>
      </c>
      <c r="E4714" s="475">
        <v>51.38</v>
      </c>
    </row>
    <row r="4715" spans="1:5" ht="22.5">
      <c r="A4715" s="472" t="s">
        <v>180</v>
      </c>
      <c r="B4715" s="475">
        <v>97506</v>
      </c>
      <c r="C4715" s="473" t="s">
        <v>24295</v>
      </c>
      <c r="D4715" s="472" t="s">
        <v>437</v>
      </c>
      <c r="E4715" s="475">
        <v>62.74</v>
      </c>
    </row>
    <row r="4716" spans="1:5" ht="22.5">
      <c r="A4716" s="472" t="s">
        <v>180</v>
      </c>
      <c r="B4716" s="475">
        <v>97508</v>
      </c>
      <c r="C4716" s="473" t="s">
        <v>24299</v>
      </c>
      <c r="D4716" s="472" t="s">
        <v>437</v>
      </c>
      <c r="E4716" s="475">
        <v>76.61</v>
      </c>
    </row>
    <row r="4717" spans="1:5" ht="22.5">
      <c r="A4717" s="472" t="s">
        <v>180</v>
      </c>
      <c r="B4717" s="475">
        <v>97509</v>
      </c>
      <c r="C4717" s="473" t="s">
        <v>24303</v>
      </c>
      <c r="D4717" s="472" t="s">
        <v>437</v>
      </c>
      <c r="E4717" s="475">
        <v>94.57</v>
      </c>
    </row>
    <row r="4718" spans="1:5" ht="22.5">
      <c r="A4718" s="472" t="s">
        <v>180</v>
      </c>
      <c r="B4718" s="475">
        <v>97511</v>
      </c>
      <c r="C4718" s="473" t="s">
        <v>24306</v>
      </c>
      <c r="D4718" s="472" t="s">
        <v>437</v>
      </c>
      <c r="E4718" s="475">
        <v>144.51</v>
      </c>
    </row>
    <row r="4719" spans="1:5" ht="22.5">
      <c r="A4719" s="472" t="s">
        <v>180</v>
      </c>
      <c r="B4719" s="475">
        <v>97512</v>
      </c>
      <c r="C4719" s="473" t="s">
        <v>24309</v>
      </c>
      <c r="D4719" s="472" t="s">
        <v>437</v>
      </c>
      <c r="E4719" s="475">
        <v>180.83</v>
      </c>
    </row>
    <row r="4720" spans="1:5" ht="22.5">
      <c r="A4720" s="472" t="s">
        <v>180</v>
      </c>
      <c r="B4720" s="475">
        <v>97514</v>
      </c>
      <c r="C4720" s="473" t="s">
        <v>24313</v>
      </c>
      <c r="D4720" s="472" t="s">
        <v>437</v>
      </c>
      <c r="E4720" s="475">
        <v>193.07</v>
      </c>
    </row>
    <row r="4721" spans="1:5" ht="22.5">
      <c r="A4721" s="472" t="s">
        <v>180</v>
      </c>
      <c r="B4721" s="475">
        <v>97515</v>
      </c>
      <c r="C4721" s="473" t="s">
        <v>24317</v>
      </c>
      <c r="D4721" s="472" t="s">
        <v>437</v>
      </c>
      <c r="E4721" s="475">
        <v>241.99</v>
      </c>
    </row>
    <row r="4722" spans="1:5" ht="22.5">
      <c r="A4722" s="472" t="s">
        <v>180</v>
      </c>
      <c r="B4722" s="475">
        <v>97517</v>
      </c>
      <c r="C4722" s="473" t="s">
        <v>24321</v>
      </c>
      <c r="D4722" s="472" t="s">
        <v>437</v>
      </c>
      <c r="E4722" s="475">
        <v>46.71</v>
      </c>
    </row>
    <row r="4723" spans="1:5" ht="22.5">
      <c r="A4723" s="472" t="s">
        <v>180</v>
      </c>
      <c r="B4723" s="475">
        <v>97518</v>
      </c>
      <c r="C4723" s="473" t="s">
        <v>24324</v>
      </c>
      <c r="D4723" s="472" t="s">
        <v>437</v>
      </c>
      <c r="E4723" s="475">
        <v>46.71</v>
      </c>
    </row>
    <row r="4724" spans="1:5" ht="22.5">
      <c r="A4724" s="472" t="s">
        <v>180</v>
      </c>
      <c r="B4724" s="475">
        <v>97519</v>
      </c>
      <c r="C4724" s="473" t="s">
        <v>24326</v>
      </c>
      <c r="D4724" s="472" t="s">
        <v>437</v>
      </c>
      <c r="E4724" s="475">
        <v>66.959999999999994</v>
      </c>
    </row>
    <row r="4725" spans="1:5" ht="22.5">
      <c r="A4725" s="472" t="s">
        <v>180</v>
      </c>
      <c r="B4725" s="475">
        <v>97520</v>
      </c>
      <c r="C4725" s="473" t="s">
        <v>24329</v>
      </c>
      <c r="D4725" s="472" t="s">
        <v>437</v>
      </c>
      <c r="E4725" s="475">
        <v>66.959999999999994</v>
      </c>
    </row>
    <row r="4726" spans="1:5" ht="22.5">
      <c r="A4726" s="472" t="s">
        <v>180</v>
      </c>
      <c r="B4726" s="475">
        <v>97521</v>
      </c>
      <c r="C4726" s="473" t="s">
        <v>24331</v>
      </c>
      <c r="D4726" s="472" t="s">
        <v>437</v>
      </c>
      <c r="E4726" s="475">
        <v>93.53</v>
      </c>
    </row>
    <row r="4727" spans="1:5" ht="22.5">
      <c r="A4727" s="472" t="s">
        <v>180</v>
      </c>
      <c r="B4727" s="475">
        <v>97522</v>
      </c>
      <c r="C4727" s="473" t="s">
        <v>24334</v>
      </c>
      <c r="D4727" s="472" t="s">
        <v>437</v>
      </c>
      <c r="E4727" s="475">
        <v>93.53</v>
      </c>
    </row>
    <row r="4728" spans="1:5" ht="22.5">
      <c r="A4728" s="472" t="s">
        <v>180</v>
      </c>
      <c r="B4728" s="475">
        <v>97523</v>
      </c>
      <c r="C4728" s="473" t="s">
        <v>24336</v>
      </c>
      <c r="D4728" s="472" t="s">
        <v>437</v>
      </c>
      <c r="E4728" s="475">
        <v>129.09</v>
      </c>
    </row>
    <row r="4729" spans="1:5" ht="22.5">
      <c r="A4729" s="472" t="s">
        <v>180</v>
      </c>
      <c r="B4729" s="475">
        <v>97524</v>
      </c>
      <c r="C4729" s="473" t="s">
        <v>24340</v>
      </c>
      <c r="D4729" s="472" t="s">
        <v>437</v>
      </c>
      <c r="E4729" s="475">
        <v>139.34</v>
      </c>
    </row>
    <row r="4730" spans="1:5" ht="22.5">
      <c r="A4730" s="472" t="s">
        <v>180</v>
      </c>
      <c r="B4730" s="475">
        <v>97525</v>
      </c>
      <c r="C4730" s="473" t="s">
        <v>24344</v>
      </c>
      <c r="D4730" s="472" t="s">
        <v>437</v>
      </c>
      <c r="E4730" s="475">
        <v>244.32</v>
      </c>
    </row>
    <row r="4731" spans="1:5" ht="22.5">
      <c r="A4731" s="472" t="s">
        <v>180</v>
      </c>
      <c r="B4731" s="475">
        <v>97526</v>
      </c>
      <c r="C4731" s="473" t="s">
        <v>24348</v>
      </c>
      <c r="D4731" s="472" t="s">
        <v>437</v>
      </c>
      <c r="E4731" s="475">
        <v>260.72000000000003</v>
      </c>
    </row>
    <row r="4732" spans="1:5" ht="22.5">
      <c r="A4732" s="472" t="s">
        <v>180</v>
      </c>
      <c r="B4732" s="475">
        <v>97527</v>
      </c>
      <c r="C4732" s="473" t="s">
        <v>24352</v>
      </c>
      <c r="D4732" s="472" t="s">
        <v>437</v>
      </c>
      <c r="E4732" s="475">
        <v>601.30999999999995</v>
      </c>
    </row>
    <row r="4733" spans="1:5" ht="22.5">
      <c r="A4733" s="472" t="s">
        <v>180</v>
      </c>
      <c r="B4733" s="475">
        <v>97528</v>
      </c>
      <c r="C4733" s="473" t="s">
        <v>24356</v>
      </c>
      <c r="D4733" s="472" t="s">
        <v>437</v>
      </c>
      <c r="E4733" s="475">
        <v>527.74</v>
      </c>
    </row>
    <row r="4734" spans="1:5" ht="22.5">
      <c r="A4734" s="472" t="s">
        <v>180</v>
      </c>
      <c r="B4734" s="475">
        <v>97529</v>
      </c>
      <c r="C4734" s="473" t="s">
        <v>24360</v>
      </c>
      <c r="D4734" s="472" t="s">
        <v>437</v>
      </c>
      <c r="E4734" s="475">
        <v>73.290000000000006</v>
      </c>
    </row>
    <row r="4735" spans="1:5" ht="22.5">
      <c r="A4735" s="472" t="s">
        <v>180</v>
      </c>
      <c r="B4735" s="475">
        <v>97530</v>
      </c>
      <c r="C4735" s="473" t="s">
        <v>24363</v>
      </c>
      <c r="D4735" s="472" t="s">
        <v>437</v>
      </c>
      <c r="E4735" s="475">
        <v>106.58</v>
      </c>
    </row>
    <row r="4736" spans="1:5" ht="22.5">
      <c r="A4736" s="472" t="s">
        <v>180</v>
      </c>
      <c r="B4736" s="475">
        <v>97531</v>
      </c>
      <c r="C4736" s="473" t="s">
        <v>24367</v>
      </c>
      <c r="D4736" s="472" t="s">
        <v>437</v>
      </c>
      <c r="E4736" s="475">
        <v>135.97</v>
      </c>
    </row>
    <row r="4737" spans="1:5" ht="22.5">
      <c r="A4737" s="472" t="s">
        <v>180</v>
      </c>
      <c r="B4737" s="475">
        <v>97532</v>
      </c>
      <c r="C4737" s="473" t="s">
        <v>24371</v>
      </c>
      <c r="D4737" s="472" t="s">
        <v>437</v>
      </c>
      <c r="E4737" s="475">
        <v>213.5</v>
      </c>
    </row>
    <row r="4738" spans="1:5" ht="22.5">
      <c r="A4738" s="472" t="s">
        <v>180</v>
      </c>
      <c r="B4738" s="475">
        <v>97533</v>
      </c>
      <c r="C4738" s="473" t="s">
        <v>24375</v>
      </c>
      <c r="D4738" s="472" t="s">
        <v>437</v>
      </c>
      <c r="E4738" s="475">
        <v>403.07</v>
      </c>
    </row>
    <row r="4739" spans="1:5" ht="22.5">
      <c r="A4739" s="472" t="s">
        <v>180</v>
      </c>
      <c r="B4739" s="475">
        <v>97534</v>
      </c>
      <c r="C4739" s="473" t="s">
        <v>24379</v>
      </c>
      <c r="D4739" s="472" t="s">
        <v>437</v>
      </c>
      <c r="E4739" s="475">
        <v>639.89</v>
      </c>
    </row>
    <row r="4740" spans="1:5" ht="22.5">
      <c r="A4740" s="472" t="s">
        <v>180</v>
      </c>
      <c r="B4740" s="475">
        <v>97537</v>
      </c>
      <c r="C4740" s="473" t="s">
        <v>24383</v>
      </c>
      <c r="D4740" s="472" t="s">
        <v>437</v>
      </c>
      <c r="E4740" s="475">
        <v>21.33</v>
      </c>
    </row>
    <row r="4741" spans="1:5" ht="22.5">
      <c r="A4741" s="472" t="s">
        <v>180</v>
      </c>
      <c r="B4741" s="475">
        <v>97540</v>
      </c>
      <c r="C4741" s="473" t="s">
        <v>24386</v>
      </c>
      <c r="D4741" s="472" t="s">
        <v>437</v>
      </c>
      <c r="E4741" s="475">
        <v>28.28</v>
      </c>
    </row>
    <row r="4742" spans="1:5" ht="22.5">
      <c r="A4742" s="472" t="s">
        <v>180</v>
      </c>
      <c r="B4742" s="475">
        <v>97541</v>
      </c>
      <c r="C4742" s="473" t="s">
        <v>24388</v>
      </c>
      <c r="D4742" s="472" t="s">
        <v>437</v>
      </c>
      <c r="E4742" s="475">
        <v>23.92</v>
      </c>
    </row>
    <row r="4743" spans="1:5" ht="22.5">
      <c r="A4743" s="472" t="s">
        <v>180</v>
      </c>
      <c r="B4743" s="475">
        <v>97543</v>
      </c>
      <c r="C4743" s="473" t="s">
        <v>24390</v>
      </c>
      <c r="D4743" s="472" t="s">
        <v>437</v>
      </c>
      <c r="E4743" s="475">
        <v>45.43</v>
      </c>
    </row>
    <row r="4744" spans="1:5" ht="22.5">
      <c r="A4744" s="472" t="s">
        <v>180</v>
      </c>
      <c r="B4744" s="475">
        <v>97544</v>
      </c>
      <c r="C4744" s="473" t="s">
        <v>24393</v>
      </c>
      <c r="D4744" s="472" t="s">
        <v>437</v>
      </c>
      <c r="E4744" s="475">
        <v>40.159999999999997</v>
      </c>
    </row>
    <row r="4745" spans="1:5" ht="22.5">
      <c r="A4745" s="472" t="s">
        <v>180</v>
      </c>
      <c r="B4745" s="475">
        <v>97546</v>
      </c>
      <c r="C4745" s="473" t="s">
        <v>24396</v>
      </c>
      <c r="D4745" s="472" t="s">
        <v>437</v>
      </c>
      <c r="E4745" s="475">
        <v>29.63</v>
      </c>
    </row>
    <row r="4746" spans="1:5" ht="22.5">
      <c r="A4746" s="472" t="s">
        <v>180</v>
      </c>
      <c r="B4746" s="475">
        <v>97547</v>
      </c>
      <c r="C4746" s="473" t="s">
        <v>24400</v>
      </c>
      <c r="D4746" s="472" t="s">
        <v>437</v>
      </c>
      <c r="E4746" s="475">
        <v>29.63</v>
      </c>
    </row>
    <row r="4747" spans="1:5" ht="22.5">
      <c r="A4747" s="472" t="s">
        <v>180</v>
      </c>
      <c r="B4747" s="475">
        <v>97548</v>
      </c>
      <c r="C4747" s="473" t="s">
        <v>24402</v>
      </c>
      <c r="D4747" s="472" t="s">
        <v>437</v>
      </c>
      <c r="E4747" s="475">
        <v>43.53</v>
      </c>
    </row>
    <row r="4748" spans="1:5" ht="22.5">
      <c r="A4748" s="472" t="s">
        <v>180</v>
      </c>
      <c r="B4748" s="475">
        <v>97549</v>
      </c>
      <c r="C4748" s="473" t="s">
        <v>24406</v>
      </c>
      <c r="D4748" s="472" t="s">
        <v>437</v>
      </c>
      <c r="E4748" s="475">
        <v>43.53</v>
      </c>
    </row>
    <row r="4749" spans="1:5" ht="22.5">
      <c r="A4749" s="472" t="s">
        <v>180</v>
      </c>
      <c r="B4749" s="475">
        <v>97550</v>
      </c>
      <c r="C4749" s="473" t="s">
        <v>24408</v>
      </c>
      <c r="D4749" s="472" t="s">
        <v>437</v>
      </c>
      <c r="E4749" s="475">
        <v>71.5</v>
      </c>
    </row>
    <row r="4750" spans="1:5" ht="22.5">
      <c r="A4750" s="472" t="s">
        <v>180</v>
      </c>
      <c r="B4750" s="475">
        <v>97551</v>
      </c>
      <c r="C4750" s="473" t="s">
        <v>24411</v>
      </c>
      <c r="D4750" s="472" t="s">
        <v>437</v>
      </c>
      <c r="E4750" s="475">
        <v>71.5</v>
      </c>
    </row>
    <row r="4751" spans="1:5" ht="22.5">
      <c r="A4751" s="472" t="s">
        <v>180</v>
      </c>
      <c r="B4751" s="475">
        <v>97552</v>
      </c>
      <c r="C4751" s="473" t="s">
        <v>24413</v>
      </c>
      <c r="D4751" s="472" t="s">
        <v>437</v>
      </c>
      <c r="E4751" s="475">
        <v>43.38</v>
      </c>
    </row>
    <row r="4752" spans="1:5" ht="22.5">
      <c r="A4752" s="472" t="s">
        <v>180</v>
      </c>
      <c r="B4752" s="475">
        <v>97553</v>
      </c>
      <c r="C4752" s="473" t="s">
        <v>24416</v>
      </c>
      <c r="D4752" s="472" t="s">
        <v>437</v>
      </c>
      <c r="E4752" s="475">
        <v>61.92</v>
      </c>
    </row>
    <row r="4753" spans="1:5" ht="22.5">
      <c r="A4753" s="472" t="s">
        <v>180</v>
      </c>
      <c r="B4753" s="475">
        <v>97554</v>
      </c>
      <c r="C4753" s="473" t="s">
        <v>24419</v>
      </c>
      <c r="D4753" s="472" t="s">
        <v>437</v>
      </c>
      <c r="E4753" s="475">
        <v>106.37</v>
      </c>
    </row>
    <row r="4754" spans="1:5" ht="22.5">
      <c r="A4754" s="472" t="s">
        <v>180</v>
      </c>
      <c r="B4754" s="475">
        <v>98602</v>
      </c>
      <c r="C4754" s="473" t="s">
        <v>24423</v>
      </c>
      <c r="D4754" s="472" t="s">
        <v>437</v>
      </c>
      <c r="E4754" s="475">
        <v>20.73</v>
      </c>
    </row>
    <row r="4755" spans="1:5" ht="22.5">
      <c r="A4755" s="472" t="s">
        <v>180</v>
      </c>
      <c r="B4755" s="475">
        <v>97895</v>
      </c>
      <c r="C4755" s="473" t="s">
        <v>24427</v>
      </c>
      <c r="D4755" s="472" t="s">
        <v>437</v>
      </c>
      <c r="E4755" s="475">
        <v>172.97</v>
      </c>
    </row>
    <row r="4756" spans="1:5" ht="22.5">
      <c r="A4756" s="472" t="s">
        <v>180</v>
      </c>
      <c r="B4756" s="475">
        <v>97896</v>
      </c>
      <c r="C4756" s="473" t="s">
        <v>24431</v>
      </c>
      <c r="D4756" s="472" t="s">
        <v>437</v>
      </c>
      <c r="E4756" s="475">
        <v>319.88</v>
      </c>
    </row>
    <row r="4757" spans="1:5" ht="22.5">
      <c r="A4757" s="472" t="s">
        <v>180</v>
      </c>
      <c r="B4757" s="475">
        <v>97897</v>
      </c>
      <c r="C4757" s="473" t="s">
        <v>24435</v>
      </c>
      <c r="D4757" s="472" t="s">
        <v>437</v>
      </c>
      <c r="E4757" s="475">
        <v>414.69</v>
      </c>
    </row>
    <row r="4758" spans="1:5" ht="22.5">
      <c r="A4758" s="472" t="s">
        <v>180</v>
      </c>
      <c r="B4758" s="475">
        <v>97898</v>
      </c>
      <c r="C4758" s="473" t="s">
        <v>24439</v>
      </c>
      <c r="D4758" s="472" t="s">
        <v>437</v>
      </c>
      <c r="E4758" s="475">
        <v>788.94</v>
      </c>
    </row>
    <row r="4759" spans="1:5" ht="22.5">
      <c r="A4759" s="472" t="s">
        <v>180</v>
      </c>
      <c r="B4759" s="475">
        <v>97900</v>
      </c>
      <c r="C4759" s="473" t="s">
        <v>24443</v>
      </c>
      <c r="D4759" s="472" t="s">
        <v>437</v>
      </c>
      <c r="E4759" s="475">
        <v>171.21</v>
      </c>
    </row>
    <row r="4760" spans="1:5" ht="22.5">
      <c r="A4760" s="472" t="s">
        <v>180</v>
      </c>
      <c r="B4760" s="475">
        <v>97901</v>
      </c>
      <c r="C4760" s="473" t="s">
        <v>24447</v>
      </c>
      <c r="D4760" s="472" t="s">
        <v>437</v>
      </c>
      <c r="E4760" s="475">
        <v>272</v>
      </c>
    </row>
    <row r="4761" spans="1:5" ht="22.5">
      <c r="A4761" s="472" t="s">
        <v>180</v>
      </c>
      <c r="B4761" s="475">
        <v>97902</v>
      </c>
      <c r="C4761" s="473" t="s">
        <v>24451</v>
      </c>
      <c r="D4761" s="472" t="s">
        <v>437</v>
      </c>
      <c r="E4761" s="475">
        <v>538.62</v>
      </c>
    </row>
    <row r="4762" spans="1:5" ht="22.5">
      <c r="A4762" s="472" t="s">
        <v>180</v>
      </c>
      <c r="B4762" s="475">
        <v>97903</v>
      </c>
      <c r="C4762" s="473" t="s">
        <v>24455</v>
      </c>
      <c r="D4762" s="472" t="s">
        <v>437</v>
      </c>
      <c r="E4762" s="475">
        <v>741.98</v>
      </c>
    </row>
    <row r="4763" spans="1:5" ht="22.5">
      <c r="A4763" s="472" t="s">
        <v>180</v>
      </c>
      <c r="B4763" s="475">
        <v>97904</v>
      </c>
      <c r="C4763" s="473" t="s">
        <v>24459</v>
      </c>
      <c r="D4763" s="472" t="s">
        <v>437</v>
      </c>
      <c r="E4763" s="475">
        <v>880.23</v>
      </c>
    </row>
    <row r="4764" spans="1:5" ht="22.5">
      <c r="A4764" s="472" t="s">
        <v>180</v>
      </c>
      <c r="B4764" s="475">
        <v>97905</v>
      </c>
      <c r="C4764" s="473" t="s">
        <v>24463</v>
      </c>
      <c r="D4764" s="472" t="s">
        <v>437</v>
      </c>
      <c r="E4764" s="475">
        <v>206.57</v>
      </c>
    </row>
    <row r="4765" spans="1:5" ht="22.5">
      <c r="A4765" s="472" t="s">
        <v>180</v>
      </c>
      <c r="B4765" s="475">
        <v>97906</v>
      </c>
      <c r="C4765" s="473" t="s">
        <v>24467</v>
      </c>
      <c r="D4765" s="472" t="s">
        <v>437</v>
      </c>
      <c r="E4765" s="475">
        <v>385.27</v>
      </c>
    </row>
    <row r="4766" spans="1:5" ht="22.5">
      <c r="A4766" s="472" t="s">
        <v>180</v>
      </c>
      <c r="B4766" s="475">
        <v>97907</v>
      </c>
      <c r="C4766" s="473" t="s">
        <v>24471</v>
      </c>
      <c r="D4766" s="472" t="s">
        <v>437</v>
      </c>
      <c r="E4766" s="475">
        <v>546.29</v>
      </c>
    </row>
    <row r="4767" spans="1:5" ht="22.5">
      <c r="A4767" s="472" t="s">
        <v>180</v>
      </c>
      <c r="B4767" s="475">
        <v>97908</v>
      </c>
      <c r="C4767" s="473" t="s">
        <v>24475</v>
      </c>
      <c r="D4767" s="472" t="s">
        <v>437</v>
      </c>
      <c r="E4767" s="475">
        <v>648.69000000000005</v>
      </c>
    </row>
    <row r="4768" spans="1:5" ht="22.5">
      <c r="A4768" s="472" t="s">
        <v>180</v>
      </c>
      <c r="B4768" s="475">
        <v>98102</v>
      </c>
      <c r="C4768" s="473" t="s">
        <v>24479</v>
      </c>
      <c r="D4768" s="472" t="s">
        <v>437</v>
      </c>
      <c r="E4768" s="475">
        <v>164.11</v>
      </c>
    </row>
    <row r="4769" spans="1:5" ht="22.5">
      <c r="A4769" s="472" t="s">
        <v>180</v>
      </c>
      <c r="B4769" s="475">
        <v>98104</v>
      </c>
      <c r="C4769" s="473" t="s">
        <v>24483</v>
      </c>
      <c r="D4769" s="472" t="s">
        <v>437</v>
      </c>
      <c r="E4769" s="475">
        <v>363.82</v>
      </c>
    </row>
    <row r="4770" spans="1:5" ht="22.5">
      <c r="A4770" s="472" t="s">
        <v>180</v>
      </c>
      <c r="B4770" s="475">
        <v>98105</v>
      </c>
      <c r="C4770" s="473" t="s">
        <v>24487</v>
      </c>
      <c r="D4770" s="472" t="s">
        <v>437</v>
      </c>
      <c r="E4770" s="475">
        <v>626.79</v>
      </c>
    </row>
    <row r="4771" spans="1:5" ht="33.75">
      <c r="A4771" s="472" t="s">
        <v>180</v>
      </c>
      <c r="B4771" s="475">
        <v>98106</v>
      </c>
      <c r="C4771" s="473" t="s">
        <v>24491</v>
      </c>
      <c r="D4771" s="472" t="s">
        <v>437</v>
      </c>
      <c r="E4771" s="474">
        <v>1038.0899999999999</v>
      </c>
    </row>
    <row r="4772" spans="1:5" ht="22.5">
      <c r="A4772" s="472" t="s">
        <v>180</v>
      </c>
      <c r="B4772" s="475">
        <v>98107</v>
      </c>
      <c r="C4772" s="473" t="s">
        <v>24495</v>
      </c>
      <c r="D4772" s="472" t="s">
        <v>437</v>
      </c>
      <c r="E4772" s="475">
        <v>244.47</v>
      </c>
    </row>
    <row r="4773" spans="1:5" ht="22.5">
      <c r="A4773" s="472" t="s">
        <v>180</v>
      </c>
      <c r="B4773" s="475">
        <v>98108</v>
      </c>
      <c r="C4773" s="473" t="s">
        <v>24499</v>
      </c>
      <c r="D4773" s="472" t="s">
        <v>437</v>
      </c>
      <c r="E4773" s="475">
        <v>434.42</v>
      </c>
    </row>
    <row r="4774" spans="1:5" ht="22.5">
      <c r="A4774" s="472" t="s">
        <v>180</v>
      </c>
      <c r="B4774" s="475">
        <v>99250</v>
      </c>
      <c r="C4774" s="473" t="s">
        <v>24503</v>
      </c>
      <c r="D4774" s="472" t="s">
        <v>437</v>
      </c>
      <c r="E4774" s="475">
        <v>167.89</v>
      </c>
    </row>
    <row r="4775" spans="1:5" ht="22.5">
      <c r="A4775" s="472" t="s">
        <v>180</v>
      </c>
      <c r="B4775" s="475">
        <v>99251</v>
      </c>
      <c r="C4775" s="473" t="s">
        <v>24507</v>
      </c>
      <c r="D4775" s="472" t="s">
        <v>437</v>
      </c>
      <c r="E4775" s="475">
        <v>266.31</v>
      </c>
    </row>
    <row r="4776" spans="1:5" ht="22.5">
      <c r="A4776" s="472" t="s">
        <v>180</v>
      </c>
      <c r="B4776" s="475">
        <v>99253</v>
      </c>
      <c r="C4776" s="473" t="s">
        <v>24511</v>
      </c>
      <c r="D4776" s="472" t="s">
        <v>437</v>
      </c>
      <c r="E4776" s="475">
        <v>525.84</v>
      </c>
    </row>
    <row r="4777" spans="1:5" ht="22.5">
      <c r="A4777" s="472" t="s">
        <v>180</v>
      </c>
      <c r="B4777" s="475">
        <v>99255</v>
      </c>
      <c r="C4777" s="473" t="s">
        <v>24515</v>
      </c>
      <c r="D4777" s="472" t="s">
        <v>437</v>
      </c>
      <c r="E4777" s="475">
        <v>724.46</v>
      </c>
    </row>
    <row r="4778" spans="1:5" ht="22.5">
      <c r="A4778" s="472" t="s">
        <v>180</v>
      </c>
      <c r="B4778" s="475">
        <v>99257</v>
      </c>
      <c r="C4778" s="473" t="s">
        <v>24519</v>
      </c>
      <c r="D4778" s="472" t="s">
        <v>437</v>
      </c>
      <c r="E4778" s="475">
        <v>857.57</v>
      </c>
    </row>
    <row r="4779" spans="1:5" ht="22.5">
      <c r="A4779" s="472" t="s">
        <v>180</v>
      </c>
      <c r="B4779" s="475">
        <v>99258</v>
      </c>
      <c r="C4779" s="473" t="s">
        <v>24523</v>
      </c>
      <c r="D4779" s="472" t="s">
        <v>437</v>
      </c>
      <c r="E4779" s="475">
        <v>201.87</v>
      </c>
    </row>
    <row r="4780" spans="1:5" ht="22.5">
      <c r="A4780" s="472" t="s">
        <v>180</v>
      </c>
      <c r="B4780" s="475">
        <v>99260</v>
      </c>
      <c r="C4780" s="473" t="s">
        <v>24527</v>
      </c>
      <c r="D4780" s="472" t="s">
        <v>437</v>
      </c>
      <c r="E4780" s="475">
        <v>377.22</v>
      </c>
    </row>
    <row r="4781" spans="1:5" ht="22.5">
      <c r="A4781" s="472" t="s">
        <v>180</v>
      </c>
      <c r="B4781" s="475">
        <v>99262</v>
      </c>
      <c r="C4781" s="473" t="s">
        <v>24531</v>
      </c>
      <c r="D4781" s="472" t="s">
        <v>437</v>
      </c>
      <c r="E4781" s="475">
        <v>534.80999999999995</v>
      </c>
    </row>
    <row r="4782" spans="1:5" ht="22.5">
      <c r="A4782" s="472" t="s">
        <v>180</v>
      </c>
      <c r="B4782" s="475">
        <v>99264</v>
      </c>
      <c r="C4782" s="473" t="s">
        <v>24535</v>
      </c>
      <c r="D4782" s="472" t="s">
        <v>437</v>
      </c>
      <c r="E4782" s="475">
        <v>633.16</v>
      </c>
    </row>
    <row r="4783" spans="1:5">
      <c r="A4783" s="472" t="s">
        <v>180</v>
      </c>
      <c r="B4783" s="475">
        <v>102587</v>
      </c>
      <c r="C4783" s="473" t="s">
        <v>24539</v>
      </c>
      <c r="D4783" s="472" t="s">
        <v>437</v>
      </c>
      <c r="E4783" s="475">
        <v>2.74</v>
      </c>
    </row>
    <row r="4784" spans="1:5">
      <c r="A4784" s="472" t="s">
        <v>180</v>
      </c>
      <c r="B4784" s="475">
        <v>102588</v>
      </c>
      <c r="C4784" s="473" t="s">
        <v>24542</v>
      </c>
      <c r="D4784" s="472" t="s">
        <v>437</v>
      </c>
      <c r="E4784" s="475">
        <v>3.96</v>
      </c>
    </row>
    <row r="4785" spans="1:5">
      <c r="A4785" s="472" t="s">
        <v>180</v>
      </c>
      <c r="B4785" s="475">
        <v>102589</v>
      </c>
      <c r="C4785" s="473" t="s">
        <v>24545</v>
      </c>
      <c r="D4785" s="472" t="s">
        <v>437</v>
      </c>
      <c r="E4785" s="475">
        <v>3.04</v>
      </c>
    </row>
    <row r="4786" spans="1:5">
      <c r="A4786" s="472" t="s">
        <v>180</v>
      </c>
      <c r="B4786" s="475">
        <v>102590</v>
      </c>
      <c r="C4786" s="473" t="s">
        <v>24547</v>
      </c>
      <c r="D4786" s="472" t="s">
        <v>437</v>
      </c>
      <c r="E4786" s="475">
        <v>4.2699999999999996</v>
      </c>
    </row>
    <row r="4787" spans="1:5">
      <c r="A4787" s="472" t="s">
        <v>180</v>
      </c>
      <c r="B4787" s="475">
        <v>102591</v>
      </c>
      <c r="C4787" s="473" t="s">
        <v>24549</v>
      </c>
      <c r="D4787" s="472" t="s">
        <v>437</v>
      </c>
      <c r="E4787" s="475">
        <v>3.35</v>
      </c>
    </row>
    <row r="4788" spans="1:5">
      <c r="A4788" s="472" t="s">
        <v>180</v>
      </c>
      <c r="B4788" s="475">
        <v>102592</v>
      </c>
      <c r="C4788" s="473" t="s">
        <v>24552</v>
      </c>
      <c r="D4788" s="472" t="s">
        <v>437</v>
      </c>
      <c r="E4788" s="475">
        <v>4.57</v>
      </c>
    </row>
    <row r="4789" spans="1:5">
      <c r="A4789" s="472" t="s">
        <v>180</v>
      </c>
      <c r="B4789" s="475">
        <v>102593</v>
      </c>
      <c r="C4789" s="473" t="s">
        <v>24554</v>
      </c>
      <c r="D4789" s="472" t="s">
        <v>437</v>
      </c>
      <c r="E4789" s="475">
        <v>3.78</v>
      </c>
    </row>
    <row r="4790" spans="1:5">
      <c r="A4790" s="472" t="s">
        <v>180</v>
      </c>
      <c r="B4790" s="475">
        <v>102594</v>
      </c>
      <c r="C4790" s="473" t="s">
        <v>24557</v>
      </c>
      <c r="D4790" s="472" t="s">
        <v>437</v>
      </c>
      <c r="E4790" s="475">
        <v>5.01</v>
      </c>
    </row>
    <row r="4791" spans="1:5">
      <c r="A4791" s="472" t="s">
        <v>180</v>
      </c>
      <c r="B4791" s="475">
        <v>102595</v>
      </c>
      <c r="C4791" s="473" t="s">
        <v>24560</v>
      </c>
      <c r="D4791" s="472" t="s">
        <v>437</v>
      </c>
      <c r="E4791" s="475">
        <v>4.2699999999999996</v>
      </c>
    </row>
    <row r="4792" spans="1:5">
      <c r="A4792" s="472" t="s">
        <v>180</v>
      </c>
      <c r="B4792" s="475">
        <v>102596</v>
      </c>
      <c r="C4792" s="473" t="s">
        <v>24562</v>
      </c>
      <c r="D4792" s="472" t="s">
        <v>437</v>
      </c>
      <c r="E4792" s="475">
        <v>5.5</v>
      </c>
    </row>
    <row r="4793" spans="1:5">
      <c r="A4793" s="472" t="s">
        <v>180</v>
      </c>
      <c r="B4793" s="475">
        <v>102597</v>
      </c>
      <c r="C4793" s="473" t="s">
        <v>24566</v>
      </c>
      <c r="D4793" s="472" t="s">
        <v>437</v>
      </c>
      <c r="E4793" s="475">
        <v>4.9000000000000004</v>
      </c>
    </row>
    <row r="4794" spans="1:5">
      <c r="A4794" s="472" t="s">
        <v>180</v>
      </c>
      <c r="B4794" s="475">
        <v>102598</v>
      </c>
      <c r="C4794" s="473" t="s">
        <v>24569</v>
      </c>
      <c r="D4794" s="472" t="s">
        <v>437</v>
      </c>
      <c r="E4794" s="475">
        <v>6.12</v>
      </c>
    </row>
    <row r="4795" spans="1:5">
      <c r="A4795" s="472" t="s">
        <v>180</v>
      </c>
      <c r="B4795" s="475">
        <v>102599</v>
      </c>
      <c r="C4795" s="473" t="s">
        <v>24572</v>
      </c>
      <c r="D4795" s="472" t="s">
        <v>437</v>
      </c>
      <c r="E4795" s="475">
        <v>5.51</v>
      </c>
    </row>
    <row r="4796" spans="1:5">
      <c r="A4796" s="472" t="s">
        <v>180</v>
      </c>
      <c r="B4796" s="475">
        <v>102600</v>
      </c>
      <c r="C4796" s="473" t="s">
        <v>24575</v>
      </c>
      <c r="D4796" s="472" t="s">
        <v>437</v>
      </c>
      <c r="E4796" s="475">
        <v>6.74</v>
      </c>
    </row>
    <row r="4797" spans="1:5">
      <c r="A4797" s="472" t="s">
        <v>180</v>
      </c>
      <c r="B4797" s="475">
        <v>102601</v>
      </c>
      <c r="C4797" s="473" t="s">
        <v>24577</v>
      </c>
      <c r="D4797" s="472" t="s">
        <v>437</v>
      </c>
      <c r="E4797" s="475">
        <v>6.44</v>
      </c>
    </row>
    <row r="4798" spans="1:5">
      <c r="A4798" s="472" t="s">
        <v>180</v>
      </c>
      <c r="B4798" s="475">
        <v>102602</v>
      </c>
      <c r="C4798" s="473" t="s">
        <v>24580</v>
      </c>
      <c r="D4798" s="472" t="s">
        <v>437</v>
      </c>
      <c r="E4798" s="475">
        <v>7.66</v>
      </c>
    </row>
    <row r="4799" spans="1:5">
      <c r="A4799" s="472" t="s">
        <v>180</v>
      </c>
      <c r="B4799" s="475">
        <v>102603</v>
      </c>
      <c r="C4799" s="473" t="s">
        <v>24583</v>
      </c>
      <c r="D4799" s="472" t="s">
        <v>437</v>
      </c>
      <c r="E4799" s="475">
        <v>7.98</v>
      </c>
    </row>
    <row r="4800" spans="1:5">
      <c r="A4800" s="472" t="s">
        <v>180</v>
      </c>
      <c r="B4800" s="475">
        <v>102604</v>
      </c>
      <c r="C4800" s="473" t="s">
        <v>24586</v>
      </c>
      <c r="D4800" s="472" t="s">
        <v>437</v>
      </c>
      <c r="E4800" s="475">
        <v>9.2100000000000009</v>
      </c>
    </row>
    <row r="4801" spans="1:5">
      <c r="A4801" s="472" t="s">
        <v>180</v>
      </c>
      <c r="B4801" s="475">
        <v>102605</v>
      </c>
      <c r="C4801" s="473" t="s">
        <v>24589</v>
      </c>
      <c r="D4801" s="472" t="s">
        <v>437</v>
      </c>
      <c r="E4801" s="475">
        <v>284.87</v>
      </c>
    </row>
    <row r="4802" spans="1:5">
      <c r="A4802" s="472" t="s">
        <v>180</v>
      </c>
      <c r="B4802" s="475">
        <v>102606</v>
      </c>
      <c r="C4802" s="473" t="s">
        <v>24593</v>
      </c>
      <c r="D4802" s="472" t="s">
        <v>437</v>
      </c>
      <c r="E4802" s="475">
        <v>486.54</v>
      </c>
    </row>
    <row r="4803" spans="1:5">
      <c r="A4803" s="472" t="s">
        <v>180</v>
      </c>
      <c r="B4803" s="475">
        <v>102607</v>
      </c>
      <c r="C4803" s="473" t="s">
        <v>24597</v>
      </c>
      <c r="D4803" s="472" t="s">
        <v>437</v>
      </c>
      <c r="E4803" s="475">
        <v>494.91</v>
      </c>
    </row>
    <row r="4804" spans="1:5">
      <c r="A4804" s="472" t="s">
        <v>180</v>
      </c>
      <c r="B4804" s="475">
        <v>102608</v>
      </c>
      <c r="C4804" s="473" t="s">
        <v>24601</v>
      </c>
      <c r="D4804" s="472" t="s">
        <v>437</v>
      </c>
      <c r="E4804" s="474">
        <v>1001.01</v>
      </c>
    </row>
    <row r="4805" spans="1:5">
      <c r="A4805" s="472" t="s">
        <v>180</v>
      </c>
      <c r="B4805" s="475">
        <v>102609</v>
      </c>
      <c r="C4805" s="473" t="s">
        <v>24605</v>
      </c>
      <c r="D4805" s="472" t="s">
        <v>437</v>
      </c>
      <c r="E4805" s="474">
        <v>1126.0899999999999</v>
      </c>
    </row>
    <row r="4806" spans="1:5" ht="22.5">
      <c r="A4806" s="472" t="s">
        <v>180</v>
      </c>
      <c r="B4806" s="475">
        <v>102611</v>
      </c>
      <c r="C4806" s="473" t="s">
        <v>24609</v>
      </c>
      <c r="D4806" s="472" t="s">
        <v>437</v>
      </c>
      <c r="E4806" s="475">
        <v>450.5</v>
      </c>
    </row>
    <row r="4807" spans="1:5" ht="22.5">
      <c r="A4807" s="472" t="s">
        <v>180</v>
      </c>
      <c r="B4807" s="475">
        <v>102613</v>
      </c>
      <c r="C4807" s="473" t="s">
        <v>24613</v>
      </c>
      <c r="D4807" s="472" t="s">
        <v>437</v>
      </c>
      <c r="E4807" s="475">
        <v>618.99</v>
      </c>
    </row>
    <row r="4808" spans="1:5" ht="22.5">
      <c r="A4808" s="472" t="s">
        <v>180</v>
      </c>
      <c r="B4808" s="475">
        <v>102614</v>
      </c>
      <c r="C4808" s="473" t="s">
        <v>24617</v>
      </c>
      <c r="D4808" s="472" t="s">
        <v>437</v>
      </c>
      <c r="E4808" s="474">
        <v>1002.25</v>
      </c>
    </row>
    <row r="4809" spans="1:5" ht="22.5">
      <c r="A4809" s="472" t="s">
        <v>180</v>
      </c>
      <c r="B4809" s="475">
        <v>102615</v>
      </c>
      <c r="C4809" s="473" t="s">
        <v>24621</v>
      </c>
      <c r="D4809" s="472" t="s">
        <v>437</v>
      </c>
      <c r="E4809" s="474">
        <v>1291.7</v>
      </c>
    </row>
    <row r="4810" spans="1:5" ht="22.5">
      <c r="A4810" s="472" t="s">
        <v>180</v>
      </c>
      <c r="B4810" s="475">
        <v>102617</v>
      </c>
      <c r="C4810" s="473" t="s">
        <v>24625</v>
      </c>
      <c r="D4810" s="472" t="s">
        <v>437</v>
      </c>
      <c r="E4810" s="474">
        <v>3305.61</v>
      </c>
    </row>
    <row r="4811" spans="1:5" ht="22.5">
      <c r="A4811" s="472" t="s">
        <v>180</v>
      </c>
      <c r="B4811" s="475">
        <v>102619</v>
      </c>
      <c r="C4811" s="473" t="s">
        <v>24629</v>
      </c>
      <c r="D4811" s="472" t="s">
        <v>437</v>
      </c>
      <c r="E4811" s="474">
        <v>6370.94</v>
      </c>
    </row>
    <row r="4812" spans="1:5" ht="22.5">
      <c r="A4812" s="472" t="s">
        <v>180</v>
      </c>
      <c r="B4812" s="475">
        <v>102622</v>
      </c>
      <c r="C4812" s="473" t="s">
        <v>24633</v>
      </c>
      <c r="D4812" s="472" t="s">
        <v>437</v>
      </c>
      <c r="E4812" s="475">
        <v>608</v>
      </c>
    </row>
    <row r="4813" spans="1:5" ht="22.5">
      <c r="A4813" s="472" t="s">
        <v>180</v>
      </c>
      <c r="B4813" s="475">
        <v>102623</v>
      </c>
      <c r="C4813" s="473" t="s">
        <v>24637</v>
      </c>
      <c r="D4813" s="472" t="s">
        <v>437</v>
      </c>
      <c r="E4813" s="475">
        <v>872.3</v>
      </c>
    </row>
    <row r="4814" spans="1:5" ht="22.5">
      <c r="A4814" s="472" t="s">
        <v>180</v>
      </c>
      <c r="B4814" s="475">
        <v>89482</v>
      </c>
      <c r="C4814" s="473" t="s">
        <v>24641</v>
      </c>
      <c r="D4814" s="472" t="s">
        <v>437</v>
      </c>
      <c r="E4814" s="475">
        <v>34.590000000000003</v>
      </c>
    </row>
    <row r="4815" spans="1:5" ht="22.5">
      <c r="A4815" s="472" t="s">
        <v>180</v>
      </c>
      <c r="B4815" s="475">
        <v>89491</v>
      </c>
      <c r="C4815" s="473" t="s">
        <v>24645</v>
      </c>
      <c r="D4815" s="472" t="s">
        <v>437</v>
      </c>
      <c r="E4815" s="475">
        <v>83.12</v>
      </c>
    </row>
    <row r="4816" spans="1:5" ht="22.5">
      <c r="A4816" s="472" t="s">
        <v>180</v>
      </c>
      <c r="B4816" s="475">
        <v>89495</v>
      </c>
      <c r="C4816" s="473" t="s">
        <v>24648</v>
      </c>
      <c r="D4816" s="472" t="s">
        <v>437</v>
      </c>
      <c r="E4816" s="475">
        <v>14.24</v>
      </c>
    </row>
    <row r="4817" spans="1:5" ht="22.5">
      <c r="A4817" s="472" t="s">
        <v>180</v>
      </c>
      <c r="B4817" s="475">
        <v>89707</v>
      </c>
      <c r="C4817" s="473" t="s">
        <v>24651</v>
      </c>
      <c r="D4817" s="472" t="s">
        <v>437</v>
      </c>
      <c r="E4817" s="475">
        <v>38.619999999999997</v>
      </c>
    </row>
    <row r="4818" spans="1:5" ht="22.5">
      <c r="A4818" s="472" t="s">
        <v>180</v>
      </c>
      <c r="B4818" s="475">
        <v>89708</v>
      </c>
      <c r="C4818" s="473" t="s">
        <v>24654</v>
      </c>
      <c r="D4818" s="472" t="s">
        <v>437</v>
      </c>
      <c r="E4818" s="475">
        <v>89.61</v>
      </c>
    </row>
    <row r="4819" spans="1:5" ht="22.5">
      <c r="A4819" s="472" t="s">
        <v>180</v>
      </c>
      <c r="B4819" s="475">
        <v>89709</v>
      </c>
      <c r="C4819" s="473" t="s">
        <v>24658</v>
      </c>
      <c r="D4819" s="472" t="s">
        <v>437</v>
      </c>
      <c r="E4819" s="475">
        <v>15.62</v>
      </c>
    </row>
    <row r="4820" spans="1:5" ht="22.5">
      <c r="A4820" s="472" t="s">
        <v>180</v>
      </c>
      <c r="B4820" s="475">
        <v>89710</v>
      </c>
      <c r="C4820" s="473" t="s">
        <v>24660</v>
      </c>
      <c r="D4820" s="472" t="s">
        <v>437</v>
      </c>
      <c r="E4820" s="475">
        <v>13.03</v>
      </c>
    </row>
    <row r="4821" spans="1:5" ht="22.5">
      <c r="A4821" s="472" t="s">
        <v>180</v>
      </c>
      <c r="B4821" s="475">
        <v>86872</v>
      </c>
      <c r="C4821" s="473" t="s">
        <v>24662</v>
      </c>
      <c r="D4821" s="472" t="s">
        <v>437</v>
      </c>
      <c r="E4821" s="475">
        <v>683.55</v>
      </c>
    </row>
    <row r="4822" spans="1:5" ht="22.5">
      <c r="A4822" s="472" t="s">
        <v>180</v>
      </c>
      <c r="B4822" s="475">
        <v>86874</v>
      </c>
      <c r="C4822" s="473" t="s">
        <v>24666</v>
      </c>
      <c r="D4822" s="472" t="s">
        <v>437</v>
      </c>
      <c r="E4822" s="475">
        <v>478.88</v>
      </c>
    </row>
    <row r="4823" spans="1:5" ht="22.5">
      <c r="A4823" s="472" t="s">
        <v>180</v>
      </c>
      <c r="B4823" s="475">
        <v>86875</v>
      </c>
      <c r="C4823" s="473" t="s">
        <v>24670</v>
      </c>
      <c r="D4823" s="472" t="s">
        <v>437</v>
      </c>
      <c r="E4823" s="475">
        <v>448.2</v>
      </c>
    </row>
    <row r="4824" spans="1:5" ht="22.5">
      <c r="A4824" s="472" t="s">
        <v>180</v>
      </c>
      <c r="B4824" s="475">
        <v>86876</v>
      </c>
      <c r="C4824" s="473" t="s">
        <v>24674</v>
      </c>
      <c r="D4824" s="472" t="s">
        <v>437</v>
      </c>
      <c r="E4824" s="475">
        <v>261.7</v>
      </c>
    </row>
    <row r="4825" spans="1:5" ht="22.5">
      <c r="A4825" s="472" t="s">
        <v>180</v>
      </c>
      <c r="B4825" s="475">
        <v>86877</v>
      </c>
      <c r="C4825" s="473" t="s">
        <v>24678</v>
      </c>
      <c r="D4825" s="472" t="s">
        <v>437</v>
      </c>
      <c r="E4825" s="475">
        <v>68.84</v>
      </c>
    </row>
    <row r="4826" spans="1:5" ht="22.5">
      <c r="A4826" s="472" t="s">
        <v>180</v>
      </c>
      <c r="B4826" s="475">
        <v>86878</v>
      </c>
      <c r="C4826" s="473" t="s">
        <v>24681</v>
      </c>
      <c r="D4826" s="472" t="s">
        <v>437</v>
      </c>
      <c r="E4826" s="475">
        <v>74.319999999999993</v>
      </c>
    </row>
    <row r="4827" spans="1:5" ht="22.5">
      <c r="A4827" s="472" t="s">
        <v>180</v>
      </c>
      <c r="B4827" s="475">
        <v>86879</v>
      </c>
      <c r="C4827" s="473" t="s">
        <v>24685</v>
      </c>
      <c r="D4827" s="472" t="s">
        <v>437</v>
      </c>
      <c r="E4827" s="475">
        <v>6.63</v>
      </c>
    </row>
    <row r="4828" spans="1:5" ht="22.5">
      <c r="A4828" s="472" t="s">
        <v>180</v>
      </c>
      <c r="B4828" s="475">
        <v>86880</v>
      </c>
      <c r="C4828" s="473" t="s">
        <v>24687</v>
      </c>
      <c r="D4828" s="472" t="s">
        <v>437</v>
      </c>
      <c r="E4828" s="475">
        <v>19.329999999999998</v>
      </c>
    </row>
    <row r="4829" spans="1:5" ht="22.5">
      <c r="A4829" s="472" t="s">
        <v>180</v>
      </c>
      <c r="B4829" s="475">
        <v>86881</v>
      </c>
      <c r="C4829" s="473" t="s">
        <v>24689</v>
      </c>
      <c r="D4829" s="472" t="s">
        <v>437</v>
      </c>
      <c r="E4829" s="475">
        <v>210.89</v>
      </c>
    </row>
    <row r="4830" spans="1:5">
      <c r="A4830" s="472" t="s">
        <v>180</v>
      </c>
      <c r="B4830" s="475">
        <v>86882</v>
      </c>
      <c r="C4830" s="473" t="s">
        <v>24693</v>
      </c>
      <c r="D4830" s="472" t="s">
        <v>437</v>
      </c>
      <c r="E4830" s="475">
        <v>19.8</v>
      </c>
    </row>
    <row r="4831" spans="1:5">
      <c r="A4831" s="472" t="s">
        <v>180</v>
      </c>
      <c r="B4831" s="475">
        <v>86883</v>
      </c>
      <c r="C4831" s="473" t="s">
        <v>24696</v>
      </c>
      <c r="D4831" s="472" t="s">
        <v>437</v>
      </c>
      <c r="E4831" s="475">
        <v>11.29</v>
      </c>
    </row>
    <row r="4832" spans="1:5">
      <c r="A4832" s="472" t="s">
        <v>180</v>
      </c>
      <c r="B4832" s="475">
        <v>86884</v>
      </c>
      <c r="C4832" s="473" t="s">
        <v>24698</v>
      </c>
      <c r="D4832" s="472" t="s">
        <v>437</v>
      </c>
      <c r="E4832" s="475">
        <v>8.17</v>
      </c>
    </row>
    <row r="4833" spans="1:5">
      <c r="A4833" s="472" t="s">
        <v>180</v>
      </c>
      <c r="B4833" s="475">
        <v>86885</v>
      </c>
      <c r="C4833" s="473" t="s">
        <v>24700</v>
      </c>
      <c r="D4833" s="472" t="s">
        <v>437</v>
      </c>
      <c r="E4833" s="475">
        <v>11.31</v>
      </c>
    </row>
    <row r="4834" spans="1:5">
      <c r="A4834" s="472" t="s">
        <v>180</v>
      </c>
      <c r="B4834" s="475">
        <v>86886</v>
      </c>
      <c r="C4834" s="473" t="s">
        <v>24702</v>
      </c>
      <c r="D4834" s="472" t="s">
        <v>437</v>
      </c>
      <c r="E4834" s="475">
        <v>50.81</v>
      </c>
    </row>
    <row r="4835" spans="1:5">
      <c r="A4835" s="472" t="s">
        <v>180</v>
      </c>
      <c r="B4835" s="475">
        <v>86887</v>
      </c>
      <c r="C4835" s="473" t="s">
        <v>24706</v>
      </c>
      <c r="D4835" s="472" t="s">
        <v>437</v>
      </c>
      <c r="E4835" s="475">
        <v>55.22</v>
      </c>
    </row>
    <row r="4836" spans="1:5" ht="22.5">
      <c r="A4836" s="472" t="s">
        <v>180</v>
      </c>
      <c r="B4836" s="475">
        <v>86888</v>
      </c>
      <c r="C4836" s="473" t="s">
        <v>24709</v>
      </c>
      <c r="D4836" s="472" t="s">
        <v>437</v>
      </c>
      <c r="E4836" s="475">
        <v>457.88</v>
      </c>
    </row>
    <row r="4837" spans="1:5" ht="22.5">
      <c r="A4837" s="472" t="s">
        <v>180</v>
      </c>
      <c r="B4837" s="475">
        <v>86889</v>
      </c>
      <c r="C4837" s="473" t="s">
        <v>24713</v>
      </c>
      <c r="D4837" s="472" t="s">
        <v>437</v>
      </c>
      <c r="E4837" s="475">
        <v>477.74</v>
      </c>
    </row>
    <row r="4838" spans="1:5" ht="22.5">
      <c r="A4838" s="472" t="s">
        <v>180</v>
      </c>
      <c r="B4838" s="475">
        <v>86893</v>
      </c>
      <c r="C4838" s="473" t="s">
        <v>24717</v>
      </c>
      <c r="D4838" s="472" t="s">
        <v>437</v>
      </c>
      <c r="E4838" s="475">
        <v>432.53</v>
      </c>
    </row>
    <row r="4839" spans="1:5" ht="22.5">
      <c r="A4839" s="472" t="s">
        <v>180</v>
      </c>
      <c r="B4839" s="475">
        <v>86894</v>
      </c>
      <c r="C4839" s="473" t="s">
        <v>24721</v>
      </c>
      <c r="D4839" s="472" t="s">
        <v>437</v>
      </c>
      <c r="E4839" s="475">
        <v>239.08</v>
      </c>
    </row>
    <row r="4840" spans="1:5" ht="22.5">
      <c r="A4840" s="472" t="s">
        <v>180</v>
      </c>
      <c r="B4840" s="475">
        <v>86895</v>
      </c>
      <c r="C4840" s="473" t="s">
        <v>24725</v>
      </c>
      <c r="D4840" s="472" t="s">
        <v>437</v>
      </c>
      <c r="E4840" s="475">
        <v>251.32</v>
      </c>
    </row>
    <row r="4841" spans="1:5" ht="22.5">
      <c r="A4841" s="472" t="s">
        <v>180</v>
      </c>
      <c r="B4841" s="475">
        <v>86899</v>
      </c>
      <c r="C4841" s="473" t="s">
        <v>24729</v>
      </c>
      <c r="D4841" s="472" t="s">
        <v>437</v>
      </c>
      <c r="E4841" s="475">
        <v>234.36</v>
      </c>
    </row>
    <row r="4842" spans="1:5" ht="22.5">
      <c r="A4842" s="472" t="s">
        <v>180</v>
      </c>
      <c r="B4842" s="475">
        <v>86900</v>
      </c>
      <c r="C4842" s="473" t="s">
        <v>24733</v>
      </c>
      <c r="D4842" s="472" t="s">
        <v>437</v>
      </c>
      <c r="E4842" s="475">
        <v>181.49</v>
      </c>
    </row>
    <row r="4843" spans="1:5" ht="22.5">
      <c r="A4843" s="472" t="s">
        <v>180</v>
      </c>
      <c r="B4843" s="475">
        <v>86901</v>
      </c>
      <c r="C4843" s="473" t="s">
        <v>24736</v>
      </c>
      <c r="D4843" s="472" t="s">
        <v>437</v>
      </c>
      <c r="E4843" s="475">
        <v>135.19</v>
      </c>
    </row>
    <row r="4844" spans="1:5" ht="22.5">
      <c r="A4844" s="472" t="s">
        <v>180</v>
      </c>
      <c r="B4844" s="475">
        <v>86902</v>
      </c>
      <c r="C4844" s="473" t="s">
        <v>24740</v>
      </c>
      <c r="D4844" s="472" t="s">
        <v>437</v>
      </c>
      <c r="E4844" s="475">
        <v>314.33999999999997</v>
      </c>
    </row>
    <row r="4845" spans="1:5" ht="22.5">
      <c r="A4845" s="472" t="s">
        <v>180</v>
      </c>
      <c r="B4845" s="475">
        <v>86903</v>
      </c>
      <c r="C4845" s="473" t="s">
        <v>24744</v>
      </c>
      <c r="D4845" s="472" t="s">
        <v>437</v>
      </c>
      <c r="E4845" s="475">
        <v>349.5</v>
      </c>
    </row>
    <row r="4846" spans="1:5" ht="22.5">
      <c r="A4846" s="472" t="s">
        <v>180</v>
      </c>
      <c r="B4846" s="475">
        <v>86904</v>
      </c>
      <c r="C4846" s="473" t="s">
        <v>24748</v>
      </c>
      <c r="D4846" s="472" t="s">
        <v>437</v>
      </c>
      <c r="E4846" s="475">
        <v>143.58000000000001</v>
      </c>
    </row>
    <row r="4847" spans="1:5" ht="22.5">
      <c r="A4847" s="472" t="s">
        <v>180</v>
      </c>
      <c r="B4847" s="475">
        <v>86905</v>
      </c>
      <c r="C4847" s="473" t="s">
        <v>24752</v>
      </c>
      <c r="D4847" s="472" t="s">
        <v>437</v>
      </c>
      <c r="E4847" s="475">
        <v>303.31</v>
      </c>
    </row>
    <row r="4848" spans="1:5" ht="22.5">
      <c r="A4848" s="472" t="s">
        <v>180</v>
      </c>
      <c r="B4848" s="475">
        <v>86906</v>
      </c>
      <c r="C4848" s="473" t="s">
        <v>24756</v>
      </c>
      <c r="D4848" s="472" t="s">
        <v>437</v>
      </c>
      <c r="E4848" s="475">
        <v>56.15</v>
      </c>
    </row>
    <row r="4849" spans="1:5" ht="22.5">
      <c r="A4849" s="472" t="s">
        <v>180</v>
      </c>
      <c r="B4849" s="475">
        <v>86908</v>
      </c>
      <c r="C4849" s="473" t="s">
        <v>24759</v>
      </c>
      <c r="D4849" s="472" t="s">
        <v>437</v>
      </c>
      <c r="E4849" s="475">
        <v>362.32</v>
      </c>
    </row>
    <row r="4850" spans="1:5" ht="22.5">
      <c r="A4850" s="472" t="s">
        <v>180</v>
      </c>
      <c r="B4850" s="475">
        <v>86909</v>
      </c>
      <c r="C4850" s="473" t="s">
        <v>24763</v>
      </c>
      <c r="D4850" s="472" t="s">
        <v>437</v>
      </c>
      <c r="E4850" s="475">
        <v>97.49</v>
      </c>
    </row>
    <row r="4851" spans="1:5" ht="22.5">
      <c r="A4851" s="472" t="s">
        <v>180</v>
      </c>
      <c r="B4851" s="475">
        <v>86910</v>
      </c>
      <c r="C4851" s="473" t="s">
        <v>24767</v>
      </c>
      <c r="D4851" s="472" t="s">
        <v>437</v>
      </c>
      <c r="E4851" s="475">
        <v>95.85</v>
      </c>
    </row>
    <row r="4852" spans="1:5" ht="22.5">
      <c r="A4852" s="472" t="s">
        <v>180</v>
      </c>
      <c r="B4852" s="475">
        <v>86911</v>
      </c>
      <c r="C4852" s="473" t="s">
        <v>24771</v>
      </c>
      <c r="D4852" s="472" t="s">
        <v>437</v>
      </c>
      <c r="E4852" s="475">
        <v>65.72</v>
      </c>
    </row>
    <row r="4853" spans="1:5" ht="22.5">
      <c r="A4853" s="472" t="s">
        <v>180</v>
      </c>
      <c r="B4853" s="475">
        <v>86913</v>
      </c>
      <c r="C4853" s="473" t="s">
        <v>24774</v>
      </c>
      <c r="D4853" s="472" t="s">
        <v>437</v>
      </c>
      <c r="E4853" s="475">
        <v>41.37</v>
      </c>
    </row>
    <row r="4854" spans="1:5" ht="22.5">
      <c r="A4854" s="472" t="s">
        <v>180</v>
      </c>
      <c r="B4854" s="475">
        <v>86914</v>
      </c>
      <c r="C4854" s="473" t="s">
        <v>24777</v>
      </c>
      <c r="D4854" s="472" t="s">
        <v>437</v>
      </c>
      <c r="E4854" s="475">
        <v>73.84</v>
      </c>
    </row>
    <row r="4855" spans="1:5" ht="22.5">
      <c r="A4855" s="472" t="s">
        <v>180</v>
      </c>
      <c r="B4855" s="475">
        <v>86915</v>
      </c>
      <c r="C4855" s="473" t="s">
        <v>24781</v>
      </c>
      <c r="D4855" s="472" t="s">
        <v>437</v>
      </c>
      <c r="E4855" s="475">
        <v>107.23</v>
      </c>
    </row>
    <row r="4856" spans="1:5">
      <c r="A4856" s="472" t="s">
        <v>180</v>
      </c>
      <c r="B4856" s="475">
        <v>86916</v>
      </c>
      <c r="C4856" s="473" t="s">
        <v>24784</v>
      </c>
      <c r="D4856" s="472" t="s">
        <v>437</v>
      </c>
      <c r="E4856" s="475">
        <v>35.909999999999997</v>
      </c>
    </row>
    <row r="4857" spans="1:5" ht="33.75">
      <c r="A4857" s="472" t="s">
        <v>180</v>
      </c>
      <c r="B4857" s="475">
        <v>86919</v>
      </c>
      <c r="C4857" s="473" t="s">
        <v>24787</v>
      </c>
      <c r="D4857" s="472" t="s">
        <v>437</v>
      </c>
      <c r="E4857" s="475">
        <v>837.52</v>
      </c>
    </row>
    <row r="4858" spans="1:5" ht="33.75">
      <c r="A4858" s="472" t="s">
        <v>180</v>
      </c>
      <c r="B4858" s="475">
        <v>86920</v>
      </c>
      <c r="C4858" s="473" t="s">
        <v>24791</v>
      </c>
      <c r="D4858" s="472" t="s">
        <v>437</v>
      </c>
      <c r="E4858" s="475">
        <v>742.84</v>
      </c>
    </row>
    <row r="4859" spans="1:5" ht="22.5">
      <c r="A4859" s="472" t="s">
        <v>180</v>
      </c>
      <c r="B4859" s="475">
        <v>86921</v>
      </c>
      <c r="C4859" s="473" t="s">
        <v>24795</v>
      </c>
      <c r="D4859" s="472" t="s">
        <v>437</v>
      </c>
      <c r="E4859" s="475">
        <v>737.38</v>
      </c>
    </row>
    <row r="4860" spans="1:5" ht="33.75">
      <c r="A4860" s="472" t="s">
        <v>180</v>
      </c>
      <c r="B4860" s="475">
        <v>86922</v>
      </c>
      <c r="C4860" s="473" t="s">
        <v>24799</v>
      </c>
      <c r="D4860" s="472" t="s">
        <v>437</v>
      </c>
      <c r="E4860" s="475">
        <v>832.45</v>
      </c>
    </row>
    <row r="4861" spans="1:5" ht="33.75">
      <c r="A4861" s="472" t="s">
        <v>180</v>
      </c>
      <c r="B4861" s="475">
        <v>86923</v>
      </c>
      <c r="C4861" s="473" t="s">
        <v>24803</v>
      </c>
      <c r="D4861" s="472" t="s">
        <v>437</v>
      </c>
      <c r="E4861" s="475">
        <v>546.67999999999995</v>
      </c>
    </row>
    <row r="4862" spans="1:5" ht="22.5">
      <c r="A4862" s="472" t="s">
        <v>180</v>
      </c>
      <c r="B4862" s="475">
        <v>86924</v>
      </c>
      <c r="C4862" s="473" t="s">
        <v>24807</v>
      </c>
      <c r="D4862" s="472" t="s">
        <v>437</v>
      </c>
      <c r="E4862" s="475">
        <v>541.22</v>
      </c>
    </row>
    <row r="4863" spans="1:5" ht="33.75">
      <c r="A4863" s="472" t="s">
        <v>180</v>
      </c>
      <c r="B4863" s="475">
        <v>86925</v>
      </c>
      <c r="C4863" s="473" t="s">
        <v>24811</v>
      </c>
      <c r="D4863" s="472" t="s">
        <v>437</v>
      </c>
      <c r="E4863" s="475">
        <v>507.49</v>
      </c>
    </row>
    <row r="4864" spans="1:5" ht="22.5">
      <c r="A4864" s="472" t="s">
        <v>180</v>
      </c>
      <c r="B4864" s="475">
        <v>86926</v>
      </c>
      <c r="C4864" s="473" t="s">
        <v>24815</v>
      </c>
      <c r="D4864" s="472" t="s">
        <v>437</v>
      </c>
      <c r="E4864" s="475">
        <v>502.03</v>
      </c>
    </row>
    <row r="4865" spans="1:5" ht="33.75">
      <c r="A4865" s="472" t="s">
        <v>180</v>
      </c>
      <c r="B4865" s="475">
        <v>86927</v>
      </c>
      <c r="C4865" s="473" t="s">
        <v>24819</v>
      </c>
      <c r="D4865" s="472" t="s">
        <v>437</v>
      </c>
      <c r="E4865" s="475">
        <v>329.5</v>
      </c>
    </row>
    <row r="4866" spans="1:5" ht="22.5">
      <c r="A4866" s="472" t="s">
        <v>180</v>
      </c>
      <c r="B4866" s="475">
        <v>86928</v>
      </c>
      <c r="C4866" s="473" t="s">
        <v>24823</v>
      </c>
      <c r="D4866" s="472" t="s">
        <v>437</v>
      </c>
      <c r="E4866" s="475">
        <v>324.04000000000002</v>
      </c>
    </row>
    <row r="4867" spans="1:5" ht="33.75">
      <c r="A4867" s="472" t="s">
        <v>180</v>
      </c>
      <c r="B4867" s="475">
        <v>86929</v>
      </c>
      <c r="C4867" s="473" t="s">
        <v>24826</v>
      </c>
      <c r="D4867" s="472" t="s">
        <v>437</v>
      </c>
      <c r="E4867" s="475">
        <v>320.99</v>
      </c>
    </row>
    <row r="4868" spans="1:5" ht="22.5">
      <c r="A4868" s="472" t="s">
        <v>180</v>
      </c>
      <c r="B4868" s="475">
        <v>86930</v>
      </c>
      <c r="C4868" s="473" t="s">
        <v>24830</v>
      </c>
      <c r="D4868" s="472" t="s">
        <v>437</v>
      </c>
      <c r="E4868" s="475">
        <v>315.52999999999997</v>
      </c>
    </row>
    <row r="4869" spans="1:5" ht="22.5">
      <c r="A4869" s="472" t="s">
        <v>180</v>
      </c>
      <c r="B4869" s="475">
        <v>86931</v>
      </c>
      <c r="C4869" s="473" t="s">
        <v>24834</v>
      </c>
      <c r="D4869" s="472" t="s">
        <v>437</v>
      </c>
      <c r="E4869" s="475">
        <v>469.19</v>
      </c>
    </row>
    <row r="4870" spans="1:5" ht="22.5">
      <c r="A4870" s="472" t="s">
        <v>180</v>
      </c>
      <c r="B4870" s="475">
        <v>86932</v>
      </c>
      <c r="C4870" s="473" t="s">
        <v>24838</v>
      </c>
      <c r="D4870" s="472" t="s">
        <v>437</v>
      </c>
      <c r="E4870" s="475">
        <v>513.1</v>
      </c>
    </row>
    <row r="4871" spans="1:5" ht="33.75">
      <c r="A4871" s="472" t="s">
        <v>180</v>
      </c>
      <c r="B4871" s="475">
        <v>86933</v>
      </c>
      <c r="C4871" s="473" t="s">
        <v>24842</v>
      </c>
      <c r="D4871" s="472" t="s">
        <v>437</v>
      </c>
      <c r="E4871" s="475">
        <v>343.93</v>
      </c>
    </row>
    <row r="4872" spans="1:5" ht="33.75">
      <c r="A4872" s="472" t="s">
        <v>180</v>
      </c>
      <c r="B4872" s="475">
        <v>86934</v>
      </c>
      <c r="C4872" s="473" t="s">
        <v>24846</v>
      </c>
      <c r="D4872" s="472" t="s">
        <v>437</v>
      </c>
      <c r="E4872" s="475">
        <v>335.42</v>
      </c>
    </row>
    <row r="4873" spans="1:5" ht="22.5">
      <c r="A4873" s="472" t="s">
        <v>180</v>
      </c>
      <c r="B4873" s="475">
        <v>86935</v>
      </c>
      <c r="C4873" s="473" t="s">
        <v>24849</v>
      </c>
      <c r="D4873" s="472" t="s">
        <v>437</v>
      </c>
      <c r="E4873" s="475">
        <v>267.10000000000002</v>
      </c>
    </row>
    <row r="4874" spans="1:5" ht="22.5">
      <c r="A4874" s="472" t="s">
        <v>180</v>
      </c>
      <c r="B4874" s="475">
        <v>86936</v>
      </c>
      <c r="C4874" s="473" t="s">
        <v>24853</v>
      </c>
      <c r="D4874" s="472" t="s">
        <v>437</v>
      </c>
      <c r="E4874" s="475">
        <v>466.7</v>
      </c>
    </row>
    <row r="4875" spans="1:5" ht="22.5">
      <c r="A4875" s="472" t="s">
        <v>180</v>
      </c>
      <c r="B4875" s="475">
        <v>86937</v>
      </c>
      <c r="C4875" s="473" t="s">
        <v>24857</v>
      </c>
      <c r="D4875" s="472" t="s">
        <v>437</v>
      </c>
      <c r="E4875" s="475">
        <v>215.32</v>
      </c>
    </row>
    <row r="4876" spans="1:5" ht="22.5">
      <c r="A4876" s="472" t="s">
        <v>180</v>
      </c>
      <c r="B4876" s="475">
        <v>86938</v>
      </c>
      <c r="C4876" s="473" t="s">
        <v>24861</v>
      </c>
      <c r="D4876" s="472" t="s">
        <v>437</v>
      </c>
      <c r="E4876" s="475">
        <v>414.92</v>
      </c>
    </row>
    <row r="4877" spans="1:5" ht="33.75">
      <c r="A4877" s="472" t="s">
        <v>180</v>
      </c>
      <c r="B4877" s="475">
        <v>86939</v>
      </c>
      <c r="C4877" s="473" t="s">
        <v>24865</v>
      </c>
      <c r="D4877" s="472" t="s">
        <v>437</v>
      </c>
      <c r="E4877" s="475">
        <v>396.58</v>
      </c>
    </row>
    <row r="4878" spans="1:5" ht="33.75">
      <c r="A4878" s="472" t="s">
        <v>180</v>
      </c>
      <c r="B4878" s="475">
        <v>86940</v>
      </c>
      <c r="C4878" s="473" t="s">
        <v>24869</v>
      </c>
      <c r="D4878" s="472" t="s">
        <v>437</v>
      </c>
      <c r="E4878" s="474">
        <v>1042.98</v>
      </c>
    </row>
    <row r="4879" spans="1:5" ht="33.75">
      <c r="A4879" s="472" t="s">
        <v>180</v>
      </c>
      <c r="B4879" s="475">
        <v>86941</v>
      </c>
      <c r="C4879" s="473" t="s">
        <v>24873</v>
      </c>
      <c r="D4879" s="472" t="s">
        <v>437</v>
      </c>
      <c r="E4879" s="475">
        <v>791.68</v>
      </c>
    </row>
    <row r="4880" spans="1:5" ht="33.75">
      <c r="A4880" s="472" t="s">
        <v>180</v>
      </c>
      <c r="B4880" s="475">
        <v>86942</v>
      </c>
      <c r="C4880" s="473" t="s">
        <v>24877</v>
      </c>
      <c r="D4880" s="472" t="s">
        <v>437</v>
      </c>
      <c r="E4880" s="475">
        <v>234.33</v>
      </c>
    </row>
    <row r="4881" spans="1:5" ht="33.75">
      <c r="A4881" s="472" t="s">
        <v>180</v>
      </c>
      <c r="B4881" s="475">
        <v>86943</v>
      </c>
      <c r="C4881" s="473" t="s">
        <v>24881</v>
      </c>
      <c r="D4881" s="472" t="s">
        <v>437</v>
      </c>
      <c r="E4881" s="475">
        <v>225.82</v>
      </c>
    </row>
    <row r="4882" spans="1:5" ht="33.75">
      <c r="A4882" s="472" t="s">
        <v>180</v>
      </c>
      <c r="B4882" s="475">
        <v>86947</v>
      </c>
      <c r="C4882" s="473" t="s">
        <v>24885</v>
      </c>
      <c r="D4882" s="472" t="s">
        <v>437</v>
      </c>
      <c r="E4882" s="474">
        <v>1063.03</v>
      </c>
    </row>
    <row r="4883" spans="1:5" ht="33.75">
      <c r="A4883" s="472" t="s">
        <v>180</v>
      </c>
      <c r="B4883" s="475">
        <v>93396</v>
      </c>
      <c r="C4883" s="473" t="s">
        <v>24889</v>
      </c>
      <c r="D4883" s="472" t="s">
        <v>437</v>
      </c>
      <c r="E4883" s="475">
        <v>530.96</v>
      </c>
    </row>
    <row r="4884" spans="1:5" ht="33.75">
      <c r="A4884" s="472" t="s">
        <v>180</v>
      </c>
      <c r="B4884" s="475">
        <v>93441</v>
      </c>
      <c r="C4884" s="473" t="s">
        <v>24893</v>
      </c>
      <c r="D4884" s="472" t="s">
        <v>437</v>
      </c>
      <c r="E4884" s="475">
        <v>818.73</v>
      </c>
    </row>
    <row r="4885" spans="1:5" ht="33.75">
      <c r="A4885" s="472" t="s">
        <v>180</v>
      </c>
      <c r="B4885" s="475">
        <v>93442</v>
      </c>
      <c r="C4885" s="473" t="s">
        <v>24897</v>
      </c>
      <c r="D4885" s="472" t="s">
        <v>437</v>
      </c>
      <c r="E4885" s="474">
        <v>1004.89</v>
      </c>
    </row>
    <row r="4886" spans="1:5" ht="22.5">
      <c r="A4886" s="472" t="s">
        <v>180</v>
      </c>
      <c r="B4886" s="475">
        <v>95469</v>
      </c>
      <c r="C4886" s="473" t="s">
        <v>24901</v>
      </c>
      <c r="D4886" s="472" t="s">
        <v>437</v>
      </c>
      <c r="E4886" s="475">
        <v>284.27999999999997</v>
      </c>
    </row>
    <row r="4887" spans="1:5" ht="22.5">
      <c r="A4887" s="472" t="s">
        <v>180</v>
      </c>
      <c r="B4887" s="475">
        <v>95470</v>
      </c>
      <c r="C4887" s="473" t="s">
        <v>24905</v>
      </c>
      <c r="D4887" s="472" t="s">
        <v>437</v>
      </c>
      <c r="E4887" s="475">
        <v>293.73</v>
      </c>
    </row>
    <row r="4888" spans="1:5" ht="22.5">
      <c r="A4888" s="472" t="s">
        <v>180</v>
      </c>
      <c r="B4888" s="475">
        <v>95471</v>
      </c>
      <c r="C4888" s="473" t="s">
        <v>24909</v>
      </c>
      <c r="D4888" s="472" t="s">
        <v>437</v>
      </c>
      <c r="E4888" s="475">
        <v>711.83</v>
      </c>
    </row>
    <row r="4889" spans="1:5" ht="33.75">
      <c r="A4889" s="472" t="s">
        <v>180</v>
      </c>
      <c r="B4889" s="475">
        <v>95472</v>
      </c>
      <c r="C4889" s="473" t="s">
        <v>24913</v>
      </c>
      <c r="D4889" s="472" t="s">
        <v>437</v>
      </c>
      <c r="E4889" s="475">
        <v>721.28</v>
      </c>
    </row>
    <row r="4890" spans="1:5">
      <c r="A4890" s="472" t="s">
        <v>180</v>
      </c>
      <c r="B4890" s="475">
        <v>95542</v>
      </c>
      <c r="C4890" s="473" t="s">
        <v>24917</v>
      </c>
      <c r="D4890" s="472" t="s">
        <v>437</v>
      </c>
      <c r="E4890" s="475">
        <v>25.69</v>
      </c>
    </row>
    <row r="4891" spans="1:5">
      <c r="A4891" s="472" t="s">
        <v>180</v>
      </c>
      <c r="B4891" s="475">
        <v>95543</v>
      </c>
      <c r="C4891" s="473" t="s">
        <v>24919</v>
      </c>
      <c r="D4891" s="472" t="s">
        <v>437</v>
      </c>
      <c r="E4891" s="475">
        <v>43.75</v>
      </c>
    </row>
    <row r="4892" spans="1:5">
      <c r="A4892" s="472" t="s">
        <v>180</v>
      </c>
      <c r="B4892" s="475">
        <v>95544</v>
      </c>
      <c r="C4892" s="473" t="s">
        <v>24923</v>
      </c>
      <c r="D4892" s="472" t="s">
        <v>437</v>
      </c>
      <c r="E4892" s="475">
        <v>31</v>
      </c>
    </row>
    <row r="4893" spans="1:5">
      <c r="A4893" s="472" t="s">
        <v>180</v>
      </c>
      <c r="B4893" s="475">
        <v>95545</v>
      </c>
      <c r="C4893" s="473" t="s">
        <v>24926</v>
      </c>
      <c r="D4893" s="472" t="s">
        <v>437</v>
      </c>
      <c r="E4893" s="475">
        <v>30.44</v>
      </c>
    </row>
    <row r="4894" spans="1:5" ht="22.5">
      <c r="A4894" s="472" t="s">
        <v>180</v>
      </c>
      <c r="B4894" s="475">
        <v>95546</v>
      </c>
      <c r="C4894" s="473" t="s">
        <v>24930</v>
      </c>
      <c r="D4894" s="472" t="s">
        <v>437</v>
      </c>
      <c r="E4894" s="475">
        <v>108.81</v>
      </c>
    </row>
    <row r="4895" spans="1:5" ht="22.5">
      <c r="A4895" s="472" t="s">
        <v>180</v>
      </c>
      <c r="B4895" s="475">
        <v>95547</v>
      </c>
      <c r="C4895" s="473" t="s">
        <v>24934</v>
      </c>
      <c r="D4895" s="472" t="s">
        <v>437</v>
      </c>
      <c r="E4895" s="475">
        <v>70.180000000000007</v>
      </c>
    </row>
    <row r="4896" spans="1:5">
      <c r="A4896" s="472" t="s">
        <v>180</v>
      </c>
      <c r="B4896" s="475">
        <v>100848</v>
      </c>
      <c r="C4896" s="473" t="s">
        <v>24938</v>
      </c>
      <c r="D4896" s="472" t="s">
        <v>437</v>
      </c>
      <c r="E4896" s="475">
        <v>516.49</v>
      </c>
    </row>
    <row r="4897" spans="1:5">
      <c r="A4897" s="472" t="s">
        <v>180</v>
      </c>
      <c r="B4897" s="475">
        <v>100849</v>
      </c>
      <c r="C4897" s="473" t="s">
        <v>24942</v>
      </c>
      <c r="D4897" s="472" t="s">
        <v>437</v>
      </c>
      <c r="E4897" s="475">
        <v>44.47</v>
      </c>
    </row>
    <row r="4898" spans="1:5">
      <c r="A4898" s="472" t="s">
        <v>180</v>
      </c>
      <c r="B4898" s="475">
        <v>100851</v>
      </c>
      <c r="C4898" s="473" t="s">
        <v>24945</v>
      </c>
      <c r="D4898" s="472" t="s">
        <v>437</v>
      </c>
      <c r="E4898" s="475">
        <v>89.99</v>
      </c>
    </row>
    <row r="4899" spans="1:5" ht="22.5">
      <c r="A4899" s="472" t="s">
        <v>180</v>
      </c>
      <c r="B4899" s="475">
        <v>100852</v>
      </c>
      <c r="C4899" s="473" t="s">
        <v>24949</v>
      </c>
      <c r="D4899" s="472" t="s">
        <v>437</v>
      </c>
      <c r="E4899" s="475">
        <v>198.95</v>
      </c>
    </row>
    <row r="4900" spans="1:5">
      <c r="A4900" s="472" t="s">
        <v>180</v>
      </c>
      <c r="B4900" s="475">
        <v>100853</v>
      </c>
      <c r="C4900" s="473" t="s">
        <v>24953</v>
      </c>
      <c r="D4900" s="472" t="s">
        <v>437</v>
      </c>
      <c r="E4900" s="475">
        <v>257.95999999999998</v>
      </c>
    </row>
    <row r="4901" spans="1:5">
      <c r="A4901" s="472" t="s">
        <v>180</v>
      </c>
      <c r="B4901" s="475">
        <v>100854</v>
      </c>
      <c r="C4901" s="473" t="s">
        <v>24957</v>
      </c>
      <c r="D4901" s="472" t="s">
        <v>437</v>
      </c>
      <c r="E4901" s="474">
        <v>1339.65</v>
      </c>
    </row>
    <row r="4902" spans="1:5" ht="22.5">
      <c r="A4902" s="472" t="s">
        <v>180</v>
      </c>
      <c r="B4902" s="475">
        <v>100855</v>
      </c>
      <c r="C4902" s="473" t="s">
        <v>24961</v>
      </c>
      <c r="D4902" s="472" t="s">
        <v>437</v>
      </c>
      <c r="E4902" s="475">
        <v>30.44</v>
      </c>
    </row>
    <row r="4903" spans="1:5">
      <c r="A4903" s="472" t="s">
        <v>180</v>
      </c>
      <c r="B4903" s="475">
        <v>100856</v>
      </c>
      <c r="C4903" s="473" t="s">
        <v>24963</v>
      </c>
      <c r="D4903" s="472" t="s">
        <v>437</v>
      </c>
      <c r="E4903" s="475">
        <v>28.6</v>
      </c>
    </row>
    <row r="4904" spans="1:5">
      <c r="A4904" s="472" t="s">
        <v>180</v>
      </c>
      <c r="B4904" s="475">
        <v>100857</v>
      </c>
      <c r="C4904" s="473" t="s">
        <v>24966</v>
      </c>
      <c r="D4904" s="472" t="s">
        <v>437</v>
      </c>
      <c r="E4904" s="475">
        <v>393.02</v>
      </c>
    </row>
    <row r="4905" spans="1:5">
      <c r="A4905" s="472" t="s">
        <v>180</v>
      </c>
      <c r="B4905" s="475">
        <v>100858</v>
      </c>
      <c r="C4905" s="473" t="s">
        <v>24970</v>
      </c>
      <c r="D4905" s="472" t="s">
        <v>437</v>
      </c>
      <c r="E4905" s="475">
        <v>620.84</v>
      </c>
    </row>
    <row r="4906" spans="1:5" ht="22.5">
      <c r="A4906" s="472" t="s">
        <v>180</v>
      </c>
      <c r="B4906" s="475">
        <v>100859</v>
      </c>
      <c r="C4906" s="473" t="s">
        <v>24974</v>
      </c>
      <c r="D4906" s="472" t="s">
        <v>437</v>
      </c>
      <c r="E4906" s="475">
        <v>929.98</v>
      </c>
    </row>
    <row r="4907" spans="1:5" ht="22.5">
      <c r="A4907" s="472" t="s">
        <v>180</v>
      </c>
      <c r="B4907" s="475">
        <v>100860</v>
      </c>
      <c r="C4907" s="473" t="s">
        <v>24978</v>
      </c>
      <c r="D4907" s="472" t="s">
        <v>437</v>
      </c>
      <c r="E4907" s="475">
        <v>79.03</v>
      </c>
    </row>
    <row r="4908" spans="1:5" ht="22.5">
      <c r="A4908" s="472" t="s">
        <v>180</v>
      </c>
      <c r="B4908" s="475">
        <v>100861</v>
      </c>
      <c r="C4908" s="473" t="s">
        <v>24981</v>
      </c>
      <c r="D4908" s="472" t="s">
        <v>437</v>
      </c>
      <c r="E4908" s="475">
        <v>32.840000000000003</v>
      </c>
    </row>
    <row r="4909" spans="1:5" ht="22.5">
      <c r="A4909" s="472" t="s">
        <v>180</v>
      </c>
      <c r="B4909" s="475">
        <v>100862</v>
      </c>
      <c r="C4909" s="473" t="s">
        <v>24984</v>
      </c>
      <c r="D4909" s="472" t="s">
        <v>437</v>
      </c>
      <c r="E4909" s="475">
        <v>36.6</v>
      </c>
    </row>
    <row r="4910" spans="1:5" ht="22.5">
      <c r="A4910" s="472" t="s">
        <v>180</v>
      </c>
      <c r="B4910" s="475">
        <v>100863</v>
      </c>
      <c r="C4910" s="473" t="s">
        <v>24988</v>
      </c>
      <c r="D4910" s="472" t="s">
        <v>437</v>
      </c>
      <c r="E4910" s="475">
        <v>591.45000000000005</v>
      </c>
    </row>
    <row r="4911" spans="1:5" ht="22.5">
      <c r="A4911" s="472" t="s">
        <v>180</v>
      </c>
      <c r="B4911" s="475">
        <v>100864</v>
      </c>
      <c r="C4911" s="473" t="s">
        <v>24992</v>
      </c>
      <c r="D4911" s="472" t="s">
        <v>437</v>
      </c>
      <c r="E4911" s="475">
        <v>644.38</v>
      </c>
    </row>
    <row r="4912" spans="1:5" ht="22.5">
      <c r="A4912" s="472" t="s">
        <v>180</v>
      </c>
      <c r="B4912" s="475">
        <v>100865</v>
      </c>
      <c r="C4912" s="473" t="s">
        <v>24996</v>
      </c>
      <c r="D4912" s="472" t="s">
        <v>437</v>
      </c>
      <c r="E4912" s="475">
        <v>548.65</v>
      </c>
    </row>
    <row r="4913" spans="1:5" ht="22.5">
      <c r="A4913" s="472" t="s">
        <v>180</v>
      </c>
      <c r="B4913" s="475">
        <v>100866</v>
      </c>
      <c r="C4913" s="473" t="s">
        <v>25000</v>
      </c>
      <c r="D4913" s="472" t="s">
        <v>437</v>
      </c>
      <c r="E4913" s="475">
        <v>313.13</v>
      </c>
    </row>
    <row r="4914" spans="1:5" ht="22.5">
      <c r="A4914" s="472" t="s">
        <v>180</v>
      </c>
      <c r="B4914" s="475">
        <v>100867</v>
      </c>
      <c r="C4914" s="473" t="s">
        <v>25004</v>
      </c>
      <c r="D4914" s="472" t="s">
        <v>437</v>
      </c>
      <c r="E4914" s="475">
        <v>330.59</v>
      </c>
    </row>
    <row r="4915" spans="1:5" ht="22.5">
      <c r="A4915" s="472" t="s">
        <v>180</v>
      </c>
      <c r="B4915" s="475">
        <v>100868</v>
      </c>
      <c r="C4915" s="473" t="s">
        <v>25008</v>
      </c>
      <c r="D4915" s="472" t="s">
        <v>437</v>
      </c>
      <c r="E4915" s="475">
        <v>342.2</v>
      </c>
    </row>
    <row r="4916" spans="1:5" ht="22.5">
      <c r="A4916" s="472" t="s">
        <v>180</v>
      </c>
      <c r="B4916" s="475">
        <v>100869</v>
      </c>
      <c r="C4916" s="473" t="s">
        <v>25012</v>
      </c>
      <c r="D4916" s="472" t="s">
        <v>437</v>
      </c>
      <c r="E4916" s="475">
        <v>351.11</v>
      </c>
    </row>
    <row r="4917" spans="1:5" ht="22.5">
      <c r="A4917" s="472" t="s">
        <v>180</v>
      </c>
      <c r="B4917" s="475">
        <v>100870</v>
      </c>
      <c r="C4917" s="473" t="s">
        <v>25016</v>
      </c>
      <c r="D4917" s="472" t="s">
        <v>437</v>
      </c>
      <c r="E4917" s="475">
        <v>291.57</v>
      </c>
    </row>
    <row r="4918" spans="1:5" ht="22.5">
      <c r="A4918" s="472" t="s">
        <v>180</v>
      </c>
      <c r="B4918" s="475">
        <v>100871</v>
      </c>
      <c r="C4918" s="473" t="s">
        <v>25020</v>
      </c>
      <c r="D4918" s="472" t="s">
        <v>437</v>
      </c>
      <c r="E4918" s="475">
        <v>311.55</v>
      </c>
    </row>
    <row r="4919" spans="1:5" ht="22.5">
      <c r="A4919" s="472" t="s">
        <v>180</v>
      </c>
      <c r="B4919" s="475">
        <v>100872</v>
      </c>
      <c r="C4919" s="473" t="s">
        <v>25024</v>
      </c>
      <c r="D4919" s="472" t="s">
        <v>437</v>
      </c>
      <c r="E4919" s="475">
        <v>324.31</v>
      </c>
    </row>
    <row r="4920" spans="1:5" ht="22.5">
      <c r="A4920" s="472" t="s">
        <v>180</v>
      </c>
      <c r="B4920" s="475">
        <v>100873</v>
      </c>
      <c r="C4920" s="473" t="s">
        <v>25028</v>
      </c>
      <c r="D4920" s="472" t="s">
        <v>437</v>
      </c>
      <c r="E4920" s="475">
        <v>332.28</v>
      </c>
    </row>
    <row r="4921" spans="1:5">
      <c r="A4921" s="472" t="s">
        <v>180</v>
      </c>
      <c r="B4921" s="475">
        <v>100874</v>
      </c>
      <c r="C4921" s="473" t="s">
        <v>25032</v>
      </c>
      <c r="D4921" s="472" t="s">
        <v>437</v>
      </c>
      <c r="E4921" s="475">
        <v>313.13</v>
      </c>
    </row>
    <row r="4922" spans="1:5" ht="22.5">
      <c r="A4922" s="472" t="s">
        <v>180</v>
      </c>
      <c r="B4922" s="475">
        <v>100875</v>
      </c>
      <c r="C4922" s="473" t="s">
        <v>25034</v>
      </c>
      <c r="D4922" s="472" t="s">
        <v>437</v>
      </c>
      <c r="E4922" s="474">
        <v>1016.4</v>
      </c>
    </row>
    <row r="4923" spans="1:5" ht="22.5">
      <c r="A4923" s="472" t="s">
        <v>180</v>
      </c>
      <c r="B4923" s="475">
        <v>100878</v>
      </c>
      <c r="C4923" s="473" t="s">
        <v>25038</v>
      </c>
      <c r="D4923" s="472" t="s">
        <v>437</v>
      </c>
      <c r="E4923" s="475">
        <v>609.38</v>
      </c>
    </row>
    <row r="4924" spans="1:5" ht="22.5">
      <c r="A4924" s="472" t="s">
        <v>180</v>
      </c>
      <c r="B4924" s="475">
        <v>98052</v>
      </c>
      <c r="C4924" s="473" t="s">
        <v>25042</v>
      </c>
      <c r="D4924" s="472" t="s">
        <v>437</v>
      </c>
      <c r="E4924" s="474">
        <v>2042.03</v>
      </c>
    </row>
    <row r="4925" spans="1:5" ht="22.5">
      <c r="A4925" s="472" t="s">
        <v>180</v>
      </c>
      <c r="B4925" s="475">
        <v>98053</v>
      </c>
      <c r="C4925" s="473" t="s">
        <v>25046</v>
      </c>
      <c r="D4925" s="472" t="s">
        <v>437</v>
      </c>
      <c r="E4925" s="474">
        <v>2791.82</v>
      </c>
    </row>
    <row r="4926" spans="1:5" ht="22.5">
      <c r="A4926" s="472" t="s">
        <v>180</v>
      </c>
      <c r="B4926" s="475">
        <v>98054</v>
      </c>
      <c r="C4926" s="473" t="s">
        <v>25050</v>
      </c>
      <c r="D4926" s="472" t="s">
        <v>437</v>
      </c>
      <c r="E4926" s="474">
        <v>4501.24</v>
      </c>
    </row>
    <row r="4927" spans="1:5" ht="22.5">
      <c r="A4927" s="472" t="s">
        <v>180</v>
      </c>
      <c r="B4927" s="475">
        <v>98055</v>
      </c>
      <c r="C4927" s="473" t="s">
        <v>25054</v>
      </c>
      <c r="D4927" s="472" t="s">
        <v>437</v>
      </c>
      <c r="E4927" s="474">
        <v>6083.99</v>
      </c>
    </row>
    <row r="4928" spans="1:5" ht="22.5">
      <c r="A4928" s="472" t="s">
        <v>180</v>
      </c>
      <c r="B4928" s="475">
        <v>98056</v>
      </c>
      <c r="C4928" s="473" t="s">
        <v>25058</v>
      </c>
      <c r="D4928" s="472" t="s">
        <v>437</v>
      </c>
      <c r="E4928" s="474">
        <v>7109.45</v>
      </c>
    </row>
    <row r="4929" spans="1:5" ht="22.5">
      <c r="A4929" s="472" t="s">
        <v>180</v>
      </c>
      <c r="B4929" s="475">
        <v>98057</v>
      </c>
      <c r="C4929" s="473" t="s">
        <v>25062</v>
      </c>
      <c r="D4929" s="472" t="s">
        <v>437</v>
      </c>
      <c r="E4929" s="474">
        <v>8388.98</v>
      </c>
    </row>
    <row r="4930" spans="1:5" ht="22.5">
      <c r="A4930" s="472" t="s">
        <v>180</v>
      </c>
      <c r="B4930" s="475">
        <v>98058</v>
      </c>
      <c r="C4930" s="473" t="s">
        <v>25066</v>
      </c>
      <c r="D4930" s="472" t="s">
        <v>437</v>
      </c>
      <c r="E4930" s="474">
        <v>1741.64</v>
      </c>
    </row>
    <row r="4931" spans="1:5" ht="22.5">
      <c r="A4931" s="472" t="s">
        <v>180</v>
      </c>
      <c r="B4931" s="475">
        <v>98059</v>
      </c>
      <c r="C4931" s="473" t="s">
        <v>25070</v>
      </c>
      <c r="D4931" s="472" t="s">
        <v>437</v>
      </c>
      <c r="E4931" s="474">
        <v>3721.19</v>
      </c>
    </row>
    <row r="4932" spans="1:5" ht="22.5">
      <c r="A4932" s="472" t="s">
        <v>180</v>
      </c>
      <c r="B4932" s="475">
        <v>98060</v>
      </c>
      <c r="C4932" s="473" t="s">
        <v>25074</v>
      </c>
      <c r="D4932" s="472" t="s">
        <v>437</v>
      </c>
      <c r="E4932" s="474">
        <v>5166.74</v>
      </c>
    </row>
    <row r="4933" spans="1:5" ht="22.5">
      <c r="A4933" s="472" t="s">
        <v>180</v>
      </c>
      <c r="B4933" s="475">
        <v>98061</v>
      </c>
      <c r="C4933" s="473" t="s">
        <v>25078</v>
      </c>
      <c r="D4933" s="472" t="s">
        <v>437</v>
      </c>
      <c r="E4933" s="474">
        <v>7158.75</v>
      </c>
    </row>
    <row r="4934" spans="1:5" ht="22.5">
      <c r="A4934" s="472" t="s">
        <v>180</v>
      </c>
      <c r="B4934" s="475">
        <v>98062</v>
      </c>
      <c r="C4934" s="473" t="s">
        <v>25082</v>
      </c>
      <c r="D4934" s="472" t="s">
        <v>437</v>
      </c>
      <c r="E4934" s="474">
        <v>2860.83</v>
      </c>
    </row>
    <row r="4935" spans="1:5" ht="22.5">
      <c r="A4935" s="472" t="s">
        <v>180</v>
      </c>
      <c r="B4935" s="475">
        <v>98063</v>
      </c>
      <c r="C4935" s="473" t="s">
        <v>25086</v>
      </c>
      <c r="D4935" s="472" t="s">
        <v>437</v>
      </c>
      <c r="E4935" s="474">
        <v>4354.04</v>
      </c>
    </row>
    <row r="4936" spans="1:5" ht="22.5">
      <c r="A4936" s="472" t="s">
        <v>180</v>
      </c>
      <c r="B4936" s="475">
        <v>98064</v>
      </c>
      <c r="C4936" s="473" t="s">
        <v>25090</v>
      </c>
      <c r="D4936" s="472" t="s">
        <v>437</v>
      </c>
      <c r="E4936" s="474">
        <v>5036.87</v>
      </c>
    </row>
    <row r="4937" spans="1:5" ht="22.5">
      <c r="A4937" s="472" t="s">
        <v>180</v>
      </c>
      <c r="B4937" s="475">
        <v>98065</v>
      </c>
      <c r="C4937" s="473" t="s">
        <v>25094</v>
      </c>
      <c r="D4937" s="472" t="s">
        <v>437</v>
      </c>
      <c r="E4937" s="474">
        <v>6976.77</v>
      </c>
    </row>
    <row r="4938" spans="1:5" ht="22.5">
      <c r="A4938" s="472" t="s">
        <v>180</v>
      </c>
      <c r="B4938" s="475">
        <v>98066</v>
      </c>
      <c r="C4938" s="473" t="s">
        <v>25098</v>
      </c>
      <c r="D4938" s="472" t="s">
        <v>437</v>
      </c>
      <c r="E4938" s="474">
        <v>4878.82</v>
      </c>
    </row>
    <row r="4939" spans="1:5" ht="22.5">
      <c r="A4939" s="472" t="s">
        <v>180</v>
      </c>
      <c r="B4939" s="475">
        <v>98067</v>
      </c>
      <c r="C4939" s="473" t="s">
        <v>25102</v>
      </c>
      <c r="D4939" s="472" t="s">
        <v>437</v>
      </c>
      <c r="E4939" s="474">
        <v>6512.27</v>
      </c>
    </row>
    <row r="4940" spans="1:5" ht="22.5">
      <c r="A4940" s="472" t="s">
        <v>180</v>
      </c>
      <c r="B4940" s="475">
        <v>98068</v>
      </c>
      <c r="C4940" s="473" t="s">
        <v>25106</v>
      </c>
      <c r="D4940" s="472" t="s">
        <v>437</v>
      </c>
      <c r="E4940" s="474">
        <v>9194.27</v>
      </c>
    </row>
    <row r="4941" spans="1:5" ht="22.5">
      <c r="A4941" s="472" t="s">
        <v>180</v>
      </c>
      <c r="B4941" s="475">
        <v>98069</v>
      </c>
      <c r="C4941" s="473" t="s">
        <v>25110</v>
      </c>
      <c r="D4941" s="472" t="s">
        <v>437</v>
      </c>
      <c r="E4941" s="474">
        <v>12282.74</v>
      </c>
    </row>
    <row r="4942" spans="1:5" ht="22.5">
      <c r="A4942" s="472" t="s">
        <v>180</v>
      </c>
      <c r="B4942" s="475">
        <v>98070</v>
      </c>
      <c r="C4942" s="473" t="s">
        <v>25114</v>
      </c>
      <c r="D4942" s="472" t="s">
        <v>437</v>
      </c>
      <c r="E4942" s="474">
        <v>14094.99</v>
      </c>
    </row>
    <row r="4943" spans="1:5" ht="22.5">
      <c r="A4943" s="472" t="s">
        <v>180</v>
      </c>
      <c r="B4943" s="475">
        <v>98071</v>
      </c>
      <c r="C4943" s="473" t="s">
        <v>25118</v>
      </c>
      <c r="D4943" s="472" t="s">
        <v>437</v>
      </c>
      <c r="E4943" s="474">
        <v>15519.93</v>
      </c>
    </row>
    <row r="4944" spans="1:5" ht="22.5">
      <c r="A4944" s="472" t="s">
        <v>180</v>
      </c>
      <c r="B4944" s="475">
        <v>98072</v>
      </c>
      <c r="C4944" s="473" t="s">
        <v>25122</v>
      </c>
      <c r="D4944" s="472" t="s">
        <v>437</v>
      </c>
      <c r="E4944" s="474">
        <v>4090.34</v>
      </c>
    </row>
    <row r="4945" spans="1:5" ht="22.5">
      <c r="A4945" s="472" t="s">
        <v>180</v>
      </c>
      <c r="B4945" s="475">
        <v>98073</v>
      </c>
      <c r="C4945" s="473" t="s">
        <v>25126</v>
      </c>
      <c r="D4945" s="472" t="s">
        <v>437</v>
      </c>
      <c r="E4945" s="474">
        <v>6341.88</v>
      </c>
    </row>
    <row r="4946" spans="1:5" ht="22.5">
      <c r="A4946" s="472" t="s">
        <v>180</v>
      </c>
      <c r="B4946" s="475">
        <v>98074</v>
      </c>
      <c r="C4946" s="473" t="s">
        <v>25130</v>
      </c>
      <c r="D4946" s="472" t="s">
        <v>437</v>
      </c>
      <c r="E4946" s="474">
        <v>9778.8799999999992</v>
      </c>
    </row>
    <row r="4947" spans="1:5" ht="22.5">
      <c r="A4947" s="472" t="s">
        <v>180</v>
      </c>
      <c r="B4947" s="475">
        <v>98075</v>
      </c>
      <c r="C4947" s="473" t="s">
        <v>25134</v>
      </c>
      <c r="D4947" s="472" t="s">
        <v>437</v>
      </c>
      <c r="E4947" s="474">
        <v>12681.38</v>
      </c>
    </row>
    <row r="4948" spans="1:5" ht="22.5">
      <c r="A4948" s="472" t="s">
        <v>180</v>
      </c>
      <c r="B4948" s="475">
        <v>98076</v>
      </c>
      <c r="C4948" s="473" t="s">
        <v>25138</v>
      </c>
      <c r="D4948" s="472" t="s">
        <v>437</v>
      </c>
      <c r="E4948" s="474">
        <v>14570.24</v>
      </c>
    </row>
    <row r="4949" spans="1:5" ht="22.5">
      <c r="A4949" s="472" t="s">
        <v>180</v>
      </c>
      <c r="B4949" s="475">
        <v>98077</v>
      </c>
      <c r="C4949" s="473" t="s">
        <v>25142</v>
      </c>
      <c r="D4949" s="472" t="s">
        <v>437</v>
      </c>
      <c r="E4949" s="474">
        <v>17129.740000000002</v>
      </c>
    </row>
    <row r="4950" spans="1:5" ht="33.75">
      <c r="A4950" s="472" t="s">
        <v>180</v>
      </c>
      <c r="B4950" s="475">
        <v>98078</v>
      </c>
      <c r="C4950" s="473" t="s">
        <v>25146</v>
      </c>
      <c r="D4950" s="472" t="s">
        <v>437</v>
      </c>
      <c r="E4950" s="474">
        <v>4272.0200000000004</v>
      </c>
    </row>
    <row r="4951" spans="1:5" ht="22.5">
      <c r="A4951" s="472" t="s">
        <v>180</v>
      </c>
      <c r="B4951" s="475">
        <v>98079</v>
      </c>
      <c r="C4951" s="473" t="s">
        <v>25150</v>
      </c>
      <c r="D4951" s="472" t="s">
        <v>437</v>
      </c>
      <c r="E4951" s="474">
        <v>7469.56</v>
      </c>
    </row>
    <row r="4952" spans="1:5" ht="33.75">
      <c r="A4952" s="472" t="s">
        <v>180</v>
      </c>
      <c r="B4952" s="475">
        <v>98080</v>
      </c>
      <c r="C4952" s="473" t="s">
        <v>25154</v>
      </c>
      <c r="D4952" s="472" t="s">
        <v>437</v>
      </c>
      <c r="E4952" s="474">
        <v>9576.26</v>
      </c>
    </row>
    <row r="4953" spans="1:5" ht="22.5">
      <c r="A4953" s="472" t="s">
        <v>180</v>
      </c>
      <c r="B4953" s="475">
        <v>98081</v>
      </c>
      <c r="C4953" s="473" t="s">
        <v>25158</v>
      </c>
      <c r="D4953" s="472" t="s">
        <v>437</v>
      </c>
      <c r="E4953" s="474">
        <v>14164.46</v>
      </c>
    </row>
    <row r="4954" spans="1:5" ht="22.5">
      <c r="A4954" s="472" t="s">
        <v>180</v>
      </c>
      <c r="B4954" s="475">
        <v>98082</v>
      </c>
      <c r="C4954" s="473" t="s">
        <v>25162</v>
      </c>
      <c r="D4954" s="472" t="s">
        <v>437</v>
      </c>
      <c r="E4954" s="474">
        <v>3457.35</v>
      </c>
    </row>
    <row r="4955" spans="1:5" ht="22.5">
      <c r="A4955" s="472" t="s">
        <v>180</v>
      </c>
      <c r="B4955" s="475">
        <v>98083</v>
      </c>
      <c r="C4955" s="473" t="s">
        <v>25166</v>
      </c>
      <c r="D4955" s="472" t="s">
        <v>437</v>
      </c>
      <c r="E4955" s="474">
        <v>4563.3900000000003</v>
      </c>
    </row>
    <row r="4956" spans="1:5" ht="22.5">
      <c r="A4956" s="472" t="s">
        <v>180</v>
      </c>
      <c r="B4956" s="475">
        <v>98084</v>
      </c>
      <c r="C4956" s="473" t="s">
        <v>25170</v>
      </c>
      <c r="D4956" s="472" t="s">
        <v>437</v>
      </c>
      <c r="E4956" s="474">
        <v>6401.46</v>
      </c>
    </row>
    <row r="4957" spans="1:5" ht="22.5">
      <c r="A4957" s="472" t="s">
        <v>180</v>
      </c>
      <c r="B4957" s="475">
        <v>98085</v>
      </c>
      <c r="C4957" s="473" t="s">
        <v>25174</v>
      </c>
      <c r="D4957" s="472" t="s">
        <v>437</v>
      </c>
      <c r="E4957" s="474">
        <v>8674</v>
      </c>
    </row>
    <row r="4958" spans="1:5" ht="22.5">
      <c r="A4958" s="472" t="s">
        <v>180</v>
      </c>
      <c r="B4958" s="475">
        <v>98086</v>
      </c>
      <c r="C4958" s="473" t="s">
        <v>25178</v>
      </c>
      <c r="D4958" s="472" t="s">
        <v>437</v>
      </c>
      <c r="E4958" s="474">
        <v>9799.5499999999993</v>
      </c>
    </row>
    <row r="4959" spans="1:5" ht="22.5">
      <c r="A4959" s="472" t="s">
        <v>180</v>
      </c>
      <c r="B4959" s="475">
        <v>98087</v>
      </c>
      <c r="C4959" s="473" t="s">
        <v>25182</v>
      </c>
      <c r="D4959" s="472" t="s">
        <v>437</v>
      </c>
      <c r="E4959" s="474">
        <v>10477.26</v>
      </c>
    </row>
    <row r="4960" spans="1:5" ht="22.5">
      <c r="A4960" s="472" t="s">
        <v>180</v>
      </c>
      <c r="B4960" s="475">
        <v>98088</v>
      </c>
      <c r="C4960" s="473" t="s">
        <v>25186</v>
      </c>
      <c r="D4960" s="472" t="s">
        <v>437</v>
      </c>
      <c r="E4960" s="474">
        <v>2970.71</v>
      </c>
    </row>
    <row r="4961" spans="1:5" ht="22.5">
      <c r="A4961" s="472" t="s">
        <v>180</v>
      </c>
      <c r="B4961" s="475">
        <v>98089</v>
      </c>
      <c r="C4961" s="473" t="s">
        <v>25190</v>
      </c>
      <c r="D4961" s="472" t="s">
        <v>437</v>
      </c>
      <c r="E4961" s="474">
        <v>4699.04</v>
      </c>
    </row>
    <row r="4962" spans="1:5" ht="22.5">
      <c r="A4962" s="472" t="s">
        <v>180</v>
      </c>
      <c r="B4962" s="475">
        <v>98090</v>
      </c>
      <c r="C4962" s="473" t="s">
        <v>25194</v>
      </c>
      <c r="D4962" s="472" t="s">
        <v>437</v>
      </c>
      <c r="E4962" s="474">
        <v>7388.79</v>
      </c>
    </row>
    <row r="4963" spans="1:5" ht="22.5">
      <c r="A4963" s="472" t="s">
        <v>180</v>
      </c>
      <c r="B4963" s="475">
        <v>98091</v>
      </c>
      <c r="C4963" s="473" t="s">
        <v>25198</v>
      </c>
      <c r="D4963" s="472" t="s">
        <v>437</v>
      </c>
      <c r="E4963" s="474">
        <v>9535.2800000000007</v>
      </c>
    </row>
    <row r="4964" spans="1:5" ht="22.5">
      <c r="A4964" s="472" t="s">
        <v>180</v>
      </c>
      <c r="B4964" s="475">
        <v>98092</v>
      </c>
      <c r="C4964" s="473" t="s">
        <v>25202</v>
      </c>
      <c r="D4964" s="472" t="s">
        <v>437</v>
      </c>
      <c r="E4964" s="474">
        <v>11219.23</v>
      </c>
    </row>
    <row r="4965" spans="1:5" ht="22.5">
      <c r="A4965" s="472" t="s">
        <v>180</v>
      </c>
      <c r="B4965" s="475">
        <v>98093</v>
      </c>
      <c r="C4965" s="473" t="s">
        <v>25206</v>
      </c>
      <c r="D4965" s="472" t="s">
        <v>437</v>
      </c>
      <c r="E4965" s="474">
        <v>13246.68</v>
      </c>
    </row>
    <row r="4966" spans="1:5" ht="22.5">
      <c r="A4966" s="472" t="s">
        <v>180</v>
      </c>
      <c r="B4966" s="475">
        <v>98094</v>
      </c>
      <c r="C4966" s="473" t="s">
        <v>25210</v>
      </c>
      <c r="D4966" s="472" t="s">
        <v>437</v>
      </c>
      <c r="E4966" s="474">
        <v>2430.77</v>
      </c>
    </row>
    <row r="4967" spans="1:5" ht="22.5">
      <c r="A4967" s="472" t="s">
        <v>180</v>
      </c>
      <c r="B4967" s="475">
        <v>98099</v>
      </c>
      <c r="C4967" s="473" t="s">
        <v>25214</v>
      </c>
      <c r="D4967" s="472" t="s">
        <v>437</v>
      </c>
      <c r="E4967" s="474">
        <v>4166.16</v>
      </c>
    </row>
    <row r="4968" spans="1:5" ht="22.5">
      <c r="A4968" s="472" t="s">
        <v>180</v>
      </c>
      <c r="B4968" s="475">
        <v>98100</v>
      </c>
      <c r="C4968" s="473" t="s">
        <v>25218</v>
      </c>
      <c r="D4968" s="472" t="s">
        <v>437</v>
      </c>
      <c r="E4968" s="474">
        <v>5460.53</v>
      </c>
    </row>
    <row r="4969" spans="1:5" ht="22.5">
      <c r="A4969" s="472" t="s">
        <v>180</v>
      </c>
      <c r="B4969" s="475">
        <v>98101</v>
      </c>
      <c r="C4969" s="473" t="s">
        <v>25222</v>
      </c>
      <c r="D4969" s="472" t="s">
        <v>437</v>
      </c>
      <c r="E4969" s="474">
        <v>8081.58</v>
      </c>
    </row>
    <row r="4970" spans="1:5" ht="33.75">
      <c r="A4970" s="472" t="s">
        <v>180</v>
      </c>
      <c r="B4970" s="475">
        <v>98109</v>
      </c>
      <c r="C4970" s="473" t="s">
        <v>25226</v>
      </c>
      <c r="D4970" s="472" t="s">
        <v>437</v>
      </c>
      <c r="E4970" s="475">
        <v>706.18</v>
      </c>
    </row>
    <row r="4971" spans="1:5" ht="22.5">
      <c r="A4971" s="472" t="s">
        <v>180</v>
      </c>
      <c r="B4971" s="475">
        <v>98110</v>
      </c>
      <c r="C4971" s="473" t="s">
        <v>25230</v>
      </c>
      <c r="D4971" s="472" t="s">
        <v>437</v>
      </c>
      <c r="E4971" s="475">
        <v>395.98</v>
      </c>
    </row>
    <row r="4972" spans="1:5" ht="22.5">
      <c r="A4972" s="472" t="s">
        <v>180</v>
      </c>
      <c r="B4972" s="475">
        <v>98111</v>
      </c>
      <c r="C4972" s="473" t="s">
        <v>25234</v>
      </c>
      <c r="D4972" s="472" t="s">
        <v>437</v>
      </c>
      <c r="E4972" s="475">
        <v>52.95</v>
      </c>
    </row>
    <row r="4973" spans="1:5" ht="22.5">
      <c r="A4973" s="472" t="s">
        <v>180</v>
      </c>
      <c r="B4973" s="475">
        <v>98112</v>
      </c>
      <c r="C4973" s="473" t="s">
        <v>25237</v>
      </c>
      <c r="D4973" s="472" t="s">
        <v>437</v>
      </c>
      <c r="E4973" s="475">
        <v>117.64</v>
      </c>
    </row>
    <row r="4974" spans="1:5" ht="22.5">
      <c r="A4974" s="472" t="s">
        <v>180</v>
      </c>
      <c r="B4974" s="475">
        <v>98114</v>
      </c>
      <c r="C4974" s="473" t="s">
        <v>25241</v>
      </c>
      <c r="D4974" s="472" t="s">
        <v>437</v>
      </c>
      <c r="E4974" s="475">
        <v>490.21</v>
      </c>
    </row>
    <row r="4975" spans="1:5" ht="22.5">
      <c r="A4975" s="472" t="s">
        <v>180</v>
      </c>
      <c r="B4975" s="475">
        <v>98115</v>
      </c>
      <c r="C4975" s="473" t="s">
        <v>25245</v>
      </c>
      <c r="D4975" s="472" t="s">
        <v>437</v>
      </c>
      <c r="E4975" s="475">
        <v>133.44</v>
      </c>
    </row>
    <row r="4976" spans="1:5" ht="22.5">
      <c r="A4976" s="472" t="s">
        <v>180</v>
      </c>
      <c r="B4976" s="475">
        <v>89957</v>
      </c>
      <c r="C4976" s="473" t="s">
        <v>25249</v>
      </c>
      <c r="D4976" s="472" t="s">
        <v>437</v>
      </c>
      <c r="E4976" s="475">
        <v>128.22</v>
      </c>
    </row>
    <row r="4977" spans="1:5" ht="33.75">
      <c r="A4977" s="472" t="s">
        <v>180</v>
      </c>
      <c r="B4977" s="475">
        <v>89959</v>
      </c>
      <c r="C4977" s="473" t="s">
        <v>25253</v>
      </c>
      <c r="D4977" s="472" t="s">
        <v>437</v>
      </c>
      <c r="E4977" s="475">
        <v>212.01</v>
      </c>
    </row>
    <row r="4978" spans="1:5" ht="22.5">
      <c r="A4978" s="472" t="s">
        <v>180</v>
      </c>
      <c r="B4978" s="475">
        <v>89349</v>
      </c>
      <c r="C4978" s="473" t="s">
        <v>25257</v>
      </c>
      <c r="D4978" s="472" t="s">
        <v>437</v>
      </c>
      <c r="E4978" s="475">
        <v>29.8</v>
      </c>
    </row>
    <row r="4979" spans="1:5" ht="22.5">
      <c r="A4979" s="472" t="s">
        <v>180</v>
      </c>
      <c r="B4979" s="475">
        <v>89351</v>
      </c>
      <c r="C4979" s="473" t="s">
        <v>25261</v>
      </c>
      <c r="D4979" s="472" t="s">
        <v>437</v>
      </c>
      <c r="E4979" s="475">
        <v>36.549999999999997</v>
      </c>
    </row>
    <row r="4980" spans="1:5">
      <c r="A4980" s="472" t="s">
        <v>180</v>
      </c>
      <c r="B4980" s="475">
        <v>89352</v>
      </c>
      <c r="C4980" s="473" t="s">
        <v>25265</v>
      </c>
      <c r="D4980" s="472" t="s">
        <v>437</v>
      </c>
      <c r="E4980" s="475">
        <v>40.85</v>
      </c>
    </row>
    <row r="4981" spans="1:5">
      <c r="A4981" s="472" t="s">
        <v>180</v>
      </c>
      <c r="B4981" s="475">
        <v>89353</v>
      </c>
      <c r="C4981" s="473" t="s">
        <v>25269</v>
      </c>
      <c r="D4981" s="472" t="s">
        <v>437</v>
      </c>
      <c r="E4981" s="475">
        <v>44.47</v>
      </c>
    </row>
    <row r="4982" spans="1:5" ht="22.5">
      <c r="A4982" s="472" t="s">
        <v>180</v>
      </c>
      <c r="B4982" s="475">
        <v>89354</v>
      </c>
      <c r="C4982" s="473" t="s">
        <v>25272</v>
      </c>
      <c r="D4982" s="472" t="s">
        <v>437</v>
      </c>
      <c r="E4982" s="475">
        <v>408.34</v>
      </c>
    </row>
    <row r="4983" spans="1:5" ht="22.5">
      <c r="A4983" s="472" t="s">
        <v>180</v>
      </c>
      <c r="B4983" s="475">
        <v>89969</v>
      </c>
      <c r="C4983" s="473" t="s">
        <v>25276</v>
      </c>
      <c r="D4983" s="472" t="s">
        <v>437</v>
      </c>
      <c r="E4983" s="475">
        <v>45.43</v>
      </c>
    </row>
    <row r="4984" spans="1:5" ht="22.5">
      <c r="A4984" s="472" t="s">
        <v>180</v>
      </c>
      <c r="B4984" s="475">
        <v>89970</v>
      </c>
      <c r="C4984" s="473" t="s">
        <v>25278</v>
      </c>
      <c r="D4984" s="472" t="s">
        <v>437</v>
      </c>
      <c r="E4984" s="475">
        <v>50.17</v>
      </c>
    </row>
    <row r="4985" spans="1:5" ht="22.5">
      <c r="A4985" s="472" t="s">
        <v>180</v>
      </c>
      <c r="B4985" s="475">
        <v>89971</v>
      </c>
      <c r="C4985" s="473" t="s">
        <v>25280</v>
      </c>
      <c r="D4985" s="472" t="s">
        <v>437</v>
      </c>
      <c r="E4985" s="475">
        <v>51.35</v>
      </c>
    </row>
    <row r="4986" spans="1:5" ht="22.5">
      <c r="A4986" s="472" t="s">
        <v>180</v>
      </c>
      <c r="B4986" s="475">
        <v>89972</v>
      </c>
      <c r="C4986" s="473" t="s">
        <v>25283</v>
      </c>
      <c r="D4986" s="472" t="s">
        <v>437</v>
      </c>
      <c r="E4986" s="475">
        <v>56.99</v>
      </c>
    </row>
    <row r="4987" spans="1:5" ht="22.5">
      <c r="A4987" s="472" t="s">
        <v>180</v>
      </c>
      <c r="B4987" s="475">
        <v>89973</v>
      </c>
      <c r="C4987" s="473" t="s">
        <v>25287</v>
      </c>
      <c r="D4987" s="472" t="s">
        <v>437</v>
      </c>
      <c r="E4987" s="475">
        <v>599.66999999999996</v>
      </c>
    </row>
    <row r="4988" spans="1:5" ht="22.5">
      <c r="A4988" s="472" t="s">
        <v>180</v>
      </c>
      <c r="B4988" s="475">
        <v>89974</v>
      </c>
      <c r="C4988" s="473" t="s">
        <v>25291</v>
      </c>
      <c r="D4988" s="472" t="s">
        <v>437</v>
      </c>
      <c r="E4988" s="475">
        <v>277.72000000000003</v>
      </c>
    </row>
    <row r="4989" spans="1:5" ht="22.5">
      <c r="A4989" s="472" t="s">
        <v>180</v>
      </c>
      <c r="B4989" s="475">
        <v>89984</v>
      </c>
      <c r="C4989" s="473" t="s">
        <v>25294</v>
      </c>
      <c r="D4989" s="472" t="s">
        <v>437</v>
      </c>
      <c r="E4989" s="475">
        <v>96.31</v>
      </c>
    </row>
    <row r="4990" spans="1:5" ht="22.5">
      <c r="A4990" s="472" t="s">
        <v>180</v>
      </c>
      <c r="B4990" s="475">
        <v>89985</v>
      </c>
      <c r="C4990" s="473" t="s">
        <v>25298</v>
      </c>
      <c r="D4990" s="472" t="s">
        <v>437</v>
      </c>
      <c r="E4990" s="475">
        <v>100.85</v>
      </c>
    </row>
    <row r="4991" spans="1:5" ht="22.5">
      <c r="A4991" s="472" t="s">
        <v>180</v>
      </c>
      <c r="B4991" s="475">
        <v>89986</v>
      </c>
      <c r="C4991" s="473" t="s">
        <v>25301</v>
      </c>
      <c r="D4991" s="472" t="s">
        <v>437</v>
      </c>
      <c r="E4991" s="475">
        <v>93.78</v>
      </c>
    </row>
    <row r="4992" spans="1:5" ht="22.5">
      <c r="A4992" s="472" t="s">
        <v>180</v>
      </c>
      <c r="B4992" s="475">
        <v>89987</v>
      </c>
      <c r="C4992" s="473" t="s">
        <v>25304</v>
      </c>
      <c r="D4992" s="472" t="s">
        <v>437</v>
      </c>
      <c r="E4992" s="475">
        <v>106.4</v>
      </c>
    </row>
    <row r="4993" spans="1:5" ht="22.5">
      <c r="A4993" s="472" t="s">
        <v>180</v>
      </c>
      <c r="B4993" s="475">
        <v>90371</v>
      </c>
      <c r="C4993" s="473" t="s">
        <v>25308</v>
      </c>
      <c r="D4993" s="472" t="s">
        <v>437</v>
      </c>
      <c r="E4993" s="475">
        <v>24.61</v>
      </c>
    </row>
    <row r="4994" spans="1:5" ht="22.5">
      <c r="A4994" s="472" t="s">
        <v>180</v>
      </c>
      <c r="B4994" s="475">
        <v>94489</v>
      </c>
      <c r="C4994" s="473" t="s">
        <v>25312</v>
      </c>
      <c r="D4994" s="472" t="s">
        <v>437</v>
      </c>
      <c r="E4994" s="475">
        <v>24.94</v>
      </c>
    </row>
    <row r="4995" spans="1:5" ht="22.5">
      <c r="A4995" s="472" t="s">
        <v>180</v>
      </c>
      <c r="B4995" s="475">
        <v>94490</v>
      </c>
      <c r="C4995" s="473" t="s">
        <v>25315</v>
      </c>
      <c r="D4995" s="472" t="s">
        <v>437</v>
      </c>
      <c r="E4995" s="475">
        <v>36.94</v>
      </c>
    </row>
    <row r="4996" spans="1:5" ht="22.5">
      <c r="A4996" s="472" t="s">
        <v>180</v>
      </c>
      <c r="B4996" s="475">
        <v>94491</v>
      </c>
      <c r="C4996" s="473" t="s">
        <v>25319</v>
      </c>
      <c r="D4996" s="472" t="s">
        <v>437</v>
      </c>
      <c r="E4996" s="475">
        <v>50.4</v>
      </c>
    </row>
    <row r="4997" spans="1:5" ht="22.5">
      <c r="A4997" s="472" t="s">
        <v>180</v>
      </c>
      <c r="B4997" s="475">
        <v>94492</v>
      </c>
      <c r="C4997" s="473" t="s">
        <v>25322</v>
      </c>
      <c r="D4997" s="472" t="s">
        <v>437</v>
      </c>
      <c r="E4997" s="475">
        <v>51.82</v>
      </c>
    </row>
    <row r="4998" spans="1:5" ht="22.5">
      <c r="A4998" s="472" t="s">
        <v>180</v>
      </c>
      <c r="B4998" s="475">
        <v>94493</v>
      </c>
      <c r="C4998" s="473" t="s">
        <v>25325</v>
      </c>
      <c r="D4998" s="472" t="s">
        <v>437</v>
      </c>
      <c r="E4998" s="475">
        <v>94.99</v>
      </c>
    </row>
    <row r="4999" spans="1:5">
      <c r="A4999" s="472" t="s">
        <v>180</v>
      </c>
      <c r="B4999" s="475">
        <v>94495</v>
      </c>
      <c r="C4999" s="473" t="s">
        <v>25329</v>
      </c>
      <c r="D4999" s="472" t="s">
        <v>437</v>
      </c>
      <c r="E4999" s="475">
        <v>69.150000000000006</v>
      </c>
    </row>
    <row r="5000" spans="1:5" ht="22.5">
      <c r="A5000" s="472" t="s">
        <v>180</v>
      </c>
      <c r="B5000" s="475">
        <v>94496</v>
      </c>
      <c r="C5000" s="473" t="s">
        <v>25332</v>
      </c>
      <c r="D5000" s="472" t="s">
        <v>437</v>
      </c>
      <c r="E5000" s="475">
        <v>94.2</v>
      </c>
    </row>
    <row r="5001" spans="1:5" ht="22.5">
      <c r="A5001" s="472" t="s">
        <v>180</v>
      </c>
      <c r="B5001" s="475">
        <v>94497</v>
      </c>
      <c r="C5001" s="473" t="s">
        <v>25336</v>
      </c>
      <c r="D5001" s="472" t="s">
        <v>437</v>
      </c>
      <c r="E5001" s="475">
        <v>119.23</v>
      </c>
    </row>
    <row r="5002" spans="1:5">
      <c r="A5002" s="472" t="s">
        <v>180</v>
      </c>
      <c r="B5002" s="475">
        <v>94498</v>
      </c>
      <c r="C5002" s="473" t="s">
        <v>25340</v>
      </c>
      <c r="D5002" s="472" t="s">
        <v>437</v>
      </c>
      <c r="E5002" s="475">
        <v>164.98</v>
      </c>
    </row>
    <row r="5003" spans="1:5" ht="22.5">
      <c r="A5003" s="472" t="s">
        <v>180</v>
      </c>
      <c r="B5003" s="475">
        <v>94499</v>
      </c>
      <c r="C5003" s="473" t="s">
        <v>25344</v>
      </c>
      <c r="D5003" s="472" t="s">
        <v>437</v>
      </c>
      <c r="E5003" s="475">
        <v>332.08</v>
      </c>
    </row>
    <row r="5004" spans="1:5">
      <c r="A5004" s="472" t="s">
        <v>180</v>
      </c>
      <c r="B5004" s="475">
        <v>94500</v>
      </c>
      <c r="C5004" s="473" t="s">
        <v>25348</v>
      </c>
      <c r="D5004" s="472" t="s">
        <v>437</v>
      </c>
      <c r="E5004" s="475">
        <v>402.77</v>
      </c>
    </row>
    <row r="5005" spans="1:5">
      <c r="A5005" s="472" t="s">
        <v>180</v>
      </c>
      <c r="B5005" s="475">
        <v>94501</v>
      </c>
      <c r="C5005" s="473" t="s">
        <v>25352</v>
      </c>
      <c r="D5005" s="472" t="s">
        <v>437</v>
      </c>
      <c r="E5005" s="475">
        <v>820.62</v>
      </c>
    </row>
    <row r="5006" spans="1:5" ht="22.5">
      <c r="A5006" s="472" t="s">
        <v>180</v>
      </c>
      <c r="B5006" s="475">
        <v>94792</v>
      </c>
      <c r="C5006" s="473" t="s">
        <v>25355</v>
      </c>
      <c r="D5006" s="472" t="s">
        <v>437</v>
      </c>
      <c r="E5006" s="475">
        <v>129.81</v>
      </c>
    </row>
    <row r="5007" spans="1:5" ht="22.5">
      <c r="A5007" s="472" t="s">
        <v>180</v>
      </c>
      <c r="B5007" s="475">
        <v>94793</v>
      </c>
      <c r="C5007" s="473" t="s">
        <v>25359</v>
      </c>
      <c r="D5007" s="472" t="s">
        <v>437</v>
      </c>
      <c r="E5007" s="475">
        <v>178.6</v>
      </c>
    </row>
    <row r="5008" spans="1:5" ht="22.5">
      <c r="A5008" s="472" t="s">
        <v>180</v>
      </c>
      <c r="B5008" s="475">
        <v>94794</v>
      </c>
      <c r="C5008" s="473" t="s">
        <v>25363</v>
      </c>
      <c r="D5008" s="472" t="s">
        <v>437</v>
      </c>
      <c r="E5008" s="475">
        <v>188.67</v>
      </c>
    </row>
    <row r="5009" spans="1:5" ht="22.5">
      <c r="A5009" s="472" t="s">
        <v>180</v>
      </c>
      <c r="B5009" s="475">
        <v>94795</v>
      </c>
      <c r="C5009" s="473" t="s">
        <v>25367</v>
      </c>
      <c r="D5009" s="472" t="s">
        <v>437</v>
      </c>
      <c r="E5009" s="475">
        <v>32.29</v>
      </c>
    </row>
    <row r="5010" spans="1:5" ht="22.5">
      <c r="A5010" s="472" t="s">
        <v>180</v>
      </c>
      <c r="B5010" s="475">
        <v>94796</v>
      </c>
      <c r="C5010" s="473" t="s">
        <v>25371</v>
      </c>
      <c r="D5010" s="472" t="s">
        <v>437</v>
      </c>
      <c r="E5010" s="475">
        <v>37.090000000000003</v>
      </c>
    </row>
    <row r="5011" spans="1:5" ht="22.5">
      <c r="A5011" s="472" t="s">
        <v>180</v>
      </c>
      <c r="B5011" s="475">
        <v>94797</v>
      </c>
      <c r="C5011" s="473" t="s">
        <v>25374</v>
      </c>
      <c r="D5011" s="472" t="s">
        <v>437</v>
      </c>
      <c r="E5011" s="475">
        <v>76.63</v>
      </c>
    </row>
    <row r="5012" spans="1:5" ht="22.5">
      <c r="A5012" s="472" t="s">
        <v>180</v>
      </c>
      <c r="B5012" s="475">
        <v>94798</v>
      </c>
      <c r="C5012" s="473" t="s">
        <v>25377</v>
      </c>
      <c r="D5012" s="472" t="s">
        <v>437</v>
      </c>
      <c r="E5012" s="475">
        <v>127.03</v>
      </c>
    </row>
    <row r="5013" spans="1:5" ht="22.5">
      <c r="A5013" s="472" t="s">
        <v>180</v>
      </c>
      <c r="B5013" s="475">
        <v>94799</v>
      </c>
      <c r="C5013" s="473" t="s">
        <v>25380</v>
      </c>
      <c r="D5013" s="472" t="s">
        <v>437</v>
      </c>
      <c r="E5013" s="475">
        <v>155.97</v>
      </c>
    </row>
    <row r="5014" spans="1:5" ht="22.5">
      <c r="A5014" s="472" t="s">
        <v>180</v>
      </c>
      <c r="B5014" s="475">
        <v>94800</v>
      </c>
      <c r="C5014" s="473" t="s">
        <v>25384</v>
      </c>
      <c r="D5014" s="472" t="s">
        <v>437</v>
      </c>
      <c r="E5014" s="475">
        <v>200.27</v>
      </c>
    </row>
    <row r="5015" spans="1:5">
      <c r="A5015" s="472" t="s">
        <v>180</v>
      </c>
      <c r="B5015" s="475">
        <v>95248</v>
      </c>
      <c r="C5015" s="473" t="s">
        <v>25388</v>
      </c>
      <c r="D5015" s="472" t="s">
        <v>437</v>
      </c>
      <c r="E5015" s="475">
        <v>59.77</v>
      </c>
    </row>
    <row r="5016" spans="1:5">
      <c r="A5016" s="472" t="s">
        <v>180</v>
      </c>
      <c r="B5016" s="475">
        <v>95249</v>
      </c>
      <c r="C5016" s="473" t="s">
        <v>25390</v>
      </c>
      <c r="D5016" s="472" t="s">
        <v>437</v>
      </c>
      <c r="E5016" s="475">
        <v>70.08</v>
      </c>
    </row>
    <row r="5017" spans="1:5">
      <c r="A5017" s="472" t="s">
        <v>180</v>
      </c>
      <c r="B5017" s="475">
        <v>95250</v>
      </c>
      <c r="C5017" s="473" t="s">
        <v>25393</v>
      </c>
      <c r="D5017" s="472" t="s">
        <v>437</v>
      </c>
      <c r="E5017" s="475">
        <v>94.6</v>
      </c>
    </row>
    <row r="5018" spans="1:5" ht="22.5">
      <c r="A5018" s="472" t="s">
        <v>180</v>
      </c>
      <c r="B5018" s="475">
        <v>95251</v>
      </c>
      <c r="C5018" s="473" t="s">
        <v>25396</v>
      </c>
      <c r="D5018" s="472" t="s">
        <v>437</v>
      </c>
      <c r="E5018" s="475">
        <v>140.19</v>
      </c>
    </row>
    <row r="5019" spans="1:5" ht="22.5">
      <c r="A5019" s="472" t="s">
        <v>180</v>
      </c>
      <c r="B5019" s="475">
        <v>95252</v>
      </c>
      <c r="C5019" s="473" t="s">
        <v>25400</v>
      </c>
      <c r="D5019" s="472" t="s">
        <v>437</v>
      </c>
      <c r="E5019" s="475">
        <v>169.69</v>
      </c>
    </row>
    <row r="5020" spans="1:5">
      <c r="A5020" s="472" t="s">
        <v>180</v>
      </c>
      <c r="B5020" s="475">
        <v>95253</v>
      </c>
      <c r="C5020" s="473" t="s">
        <v>25404</v>
      </c>
      <c r="D5020" s="472" t="s">
        <v>437</v>
      </c>
      <c r="E5020" s="475">
        <v>258.99</v>
      </c>
    </row>
    <row r="5021" spans="1:5" ht="22.5">
      <c r="A5021" s="472" t="s">
        <v>180</v>
      </c>
      <c r="B5021" s="475">
        <v>99619</v>
      </c>
      <c r="C5021" s="473" t="s">
        <v>25407</v>
      </c>
      <c r="D5021" s="472" t="s">
        <v>437</v>
      </c>
      <c r="E5021" s="475">
        <v>68.400000000000006</v>
      </c>
    </row>
    <row r="5022" spans="1:5" ht="22.5">
      <c r="A5022" s="472" t="s">
        <v>180</v>
      </c>
      <c r="B5022" s="475">
        <v>99620</v>
      </c>
      <c r="C5022" s="473" t="s">
        <v>25411</v>
      </c>
      <c r="D5022" s="472" t="s">
        <v>437</v>
      </c>
      <c r="E5022" s="475">
        <v>92.91</v>
      </c>
    </row>
    <row r="5023" spans="1:5" ht="22.5">
      <c r="A5023" s="472" t="s">
        <v>180</v>
      </c>
      <c r="B5023" s="475">
        <v>99621</v>
      </c>
      <c r="C5023" s="473" t="s">
        <v>25415</v>
      </c>
      <c r="D5023" s="472" t="s">
        <v>437</v>
      </c>
      <c r="E5023" s="475">
        <v>138.24</v>
      </c>
    </row>
    <row r="5024" spans="1:5" ht="22.5">
      <c r="A5024" s="472" t="s">
        <v>180</v>
      </c>
      <c r="B5024" s="475">
        <v>99622</v>
      </c>
      <c r="C5024" s="473" t="s">
        <v>25419</v>
      </c>
      <c r="D5024" s="472" t="s">
        <v>437</v>
      </c>
      <c r="E5024" s="475">
        <v>155.97</v>
      </c>
    </row>
    <row r="5025" spans="1:5" ht="22.5">
      <c r="A5025" s="472" t="s">
        <v>180</v>
      </c>
      <c r="B5025" s="475">
        <v>99623</v>
      </c>
      <c r="C5025" s="473" t="s">
        <v>25422</v>
      </c>
      <c r="D5025" s="472" t="s">
        <v>437</v>
      </c>
      <c r="E5025" s="475">
        <v>217.34</v>
      </c>
    </row>
    <row r="5026" spans="1:5" ht="22.5">
      <c r="A5026" s="472" t="s">
        <v>180</v>
      </c>
      <c r="B5026" s="475">
        <v>99624</v>
      </c>
      <c r="C5026" s="473" t="s">
        <v>25426</v>
      </c>
      <c r="D5026" s="472" t="s">
        <v>437</v>
      </c>
      <c r="E5026" s="475">
        <v>309.54000000000002</v>
      </c>
    </row>
    <row r="5027" spans="1:5" ht="22.5">
      <c r="A5027" s="472" t="s">
        <v>180</v>
      </c>
      <c r="B5027" s="475">
        <v>99625</v>
      </c>
      <c r="C5027" s="473" t="s">
        <v>25430</v>
      </c>
      <c r="D5027" s="472" t="s">
        <v>437</v>
      </c>
      <c r="E5027" s="475">
        <v>425.15</v>
      </c>
    </row>
    <row r="5028" spans="1:5" ht="22.5">
      <c r="A5028" s="472" t="s">
        <v>180</v>
      </c>
      <c r="B5028" s="475">
        <v>99626</v>
      </c>
      <c r="C5028" s="473" t="s">
        <v>25434</v>
      </c>
      <c r="D5028" s="472" t="s">
        <v>437</v>
      </c>
      <c r="E5028" s="475">
        <v>652.97</v>
      </c>
    </row>
    <row r="5029" spans="1:5" ht="22.5">
      <c r="A5029" s="472" t="s">
        <v>180</v>
      </c>
      <c r="B5029" s="475">
        <v>99627</v>
      </c>
      <c r="C5029" s="473" t="s">
        <v>25438</v>
      </c>
      <c r="D5029" s="472" t="s">
        <v>437</v>
      </c>
      <c r="E5029" s="475">
        <v>41.33</v>
      </c>
    </row>
    <row r="5030" spans="1:5" ht="22.5">
      <c r="A5030" s="472" t="s">
        <v>180</v>
      </c>
      <c r="B5030" s="475">
        <v>99628</v>
      </c>
      <c r="C5030" s="473" t="s">
        <v>25442</v>
      </c>
      <c r="D5030" s="472" t="s">
        <v>437</v>
      </c>
      <c r="E5030" s="475">
        <v>45.45</v>
      </c>
    </row>
    <row r="5031" spans="1:5" ht="22.5">
      <c r="A5031" s="472" t="s">
        <v>180</v>
      </c>
      <c r="B5031" s="475">
        <v>99629</v>
      </c>
      <c r="C5031" s="473" t="s">
        <v>25445</v>
      </c>
      <c r="D5031" s="472" t="s">
        <v>437</v>
      </c>
      <c r="E5031" s="475">
        <v>50.8</v>
      </c>
    </row>
    <row r="5032" spans="1:5" ht="22.5">
      <c r="A5032" s="472" t="s">
        <v>180</v>
      </c>
      <c r="B5032" s="475">
        <v>99630</v>
      </c>
      <c r="C5032" s="473" t="s">
        <v>25449</v>
      </c>
      <c r="D5032" s="472" t="s">
        <v>437</v>
      </c>
      <c r="E5032" s="475">
        <v>75.34</v>
      </c>
    </row>
    <row r="5033" spans="1:5" ht="22.5">
      <c r="A5033" s="472" t="s">
        <v>180</v>
      </c>
      <c r="B5033" s="475">
        <v>99631</v>
      </c>
      <c r="C5033" s="473" t="s">
        <v>25453</v>
      </c>
      <c r="D5033" s="472" t="s">
        <v>437</v>
      </c>
      <c r="E5033" s="475">
        <v>87.99</v>
      </c>
    </row>
    <row r="5034" spans="1:5" ht="22.5">
      <c r="A5034" s="472" t="s">
        <v>180</v>
      </c>
      <c r="B5034" s="475">
        <v>99632</v>
      </c>
      <c r="C5034" s="473" t="s">
        <v>25457</v>
      </c>
      <c r="D5034" s="472" t="s">
        <v>437</v>
      </c>
      <c r="E5034" s="475">
        <v>126.43</v>
      </c>
    </row>
    <row r="5035" spans="1:5" ht="22.5">
      <c r="A5035" s="472" t="s">
        <v>180</v>
      </c>
      <c r="B5035" s="475">
        <v>99633</v>
      </c>
      <c r="C5035" s="473" t="s">
        <v>25460</v>
      </c>
      <c r="D5035" s="472" t="s">
        <v>437</v>
      </c>
      <c r="E5035" s="475">
        <v>269.62</v>
      </c>
    </row>
    <row r="5036" spans="1:5" ht="22.5">
      <c r="A5036" s="472" t="s">
        <v>180</v>
      </c>
      <c r="B5036" s="475">
        <v>99634</v>
      </c>
      <c r="C5036" s="473" t="s">
        <v>25464</v>
      </c>
      <c r="D5036" s="472" t="s">
        <v>437</v>
      </c>
      <c r="E5036" s="475">
        <v>457.27</v>
      </c>
    </row>
    <row r="5037" spans="1:5" ht="22.5">
      <c r="A5037" s="472" t="s">
        <v>180</v>
      </c>
      <c r="B5037" s="475">
        <v>99635</v>
      </c>
      <c r="C5037" s="473" t="s">
        <v>25468</v>
      </c>
      <c r="D5037" s="472" t="s">
        <v>437</v>
      </c>
      <c r="E5037" s="475">
        <v>278.55</v>
      </c>
    </row>
    <row r="5038" spans="1:5" ht="22.5">
      <c r="A5038" s="472" t="s">
        <v>180</v>
      </c>
      <c r="B5038" s="475">
        <v>103008</v>
      </c>
      <c r="C5038" s="473" t="s">
        <v>25472</v>
      </c>
      <c r="D5038" s="472" t="s">
        <v>437</v>
      </c>
      <c r="E5038" s="475">
        <v>55.68</v>
      </c>
    </row>
    <row r="5039" spans="1:5" ht="22.5">
      <c r="A5039" s="472" t="s">
        <v>180</v>
      </c>
      <c r="B5039" s="475">
        <v>103009</v>
      </c>
      <c r="C5039" s="473" t="s">
        <v>25476</v>
      </c>
      <c r="D5039" s="472" t="s">
        <v>437</v>
      </c>
      <c r="E5039" s="475">
        <v>198.98</v>
      </c>
    </row>
    <row r="5040" spans="1:5" ht="22.5">
      <c r="A5040" s="472" t="s">
        <v>180</v>
      </c>
      <c r="B5040" s="475">
        <v>103010</v>
      </c>
      <c r="C5040" s="473" t="s">
        <v>25480</v>
      </c>
      <c r="D5040" s="472" t="s">
        <v>437</v>
      </c>
      <c r="E5040" s="475">
        <v>42.23</v>
      </c>
    </row>
    <row r="5041" spans="1:5" ht="22.5">
      <c r="A5041" s="472" t="s">
        <v>180</v>
      </c>
      <c r="B5041" s="475">
        <v>103011</v>
      </c>
      <c r="C5041" s="473" t="s">
        <v>25482</v>
      </c>
      <c r="D5041" s="472" t="s">
        <v>437</v>
      </c>
      <c r="E5041" s="475">
        <v>47.23</v>
      </c>
    </row>
    <row r="5042" spans="1:5" ht="22.5">
      <c r="A5042" s="472" t="s">
        <v>180</v>
      </c>
      <c r="B5042" s="475">
        <v>103012</v>
      </c>
      <c r="C5042" s="473" t="s">
        <v>25485</v>
      </c>
      <c r="D5042" s="472" t="s">
        <v>437</v>
      </c>
      <c r="E5042" s="475">
        <v>74.28</v>
      </c>
    </row>
    <row r="5043" spans="1:5" ht="22.5">
      <c r="A5043" s="472" t="s">
        <v>180</v>
      </c>
      <c r="B5043" s="475">
        <v>103013</v>
      </c>
      <c r="C5043" s="473" t="s">
        <v>25489</v>
      </c>
      <c r="D5043" s="472" t="s">
        <v>437</v>
      </c>
      <c r="E5043" s="475">
        <v>80.209999999999994</v>
      </c>
    </row>
    <row r="5044" spans="1:5" ht="22.5">
      <c r="A5044" s="472" t="s">
        <v>180</v>
      </c>
      <c r="B5044" s="475">
        <v>103014</v>
      </c>
      <c r="C5044" s="473" t="s">
        <v>25493</v>
      </c>
      <c r="D5044" s="472" t="s">
        <v>437</v>
      </c>
      <c r="E5044" s="475">
        <v>120.32</v>
      </c>
    </row>
    <row r="5045" spans="1:5" ht="22.5">
      <c r="A5045" s="472" t="s">
        <v>180</v>
      </c>
      <c r="B5045" s="475">
        <v>103015</v>
      </c>
      <c r="C5045" s="473" t="s">
        <v>25497</v>
      </c>
      <c r="D5045" s="472" t="s">
        <v>437</v>
      </c>
      <c r="E5045" s="475">
        <v>211.95</v>
      </c>
    </row>
    <row r="5046" spans="1:5" ht="22.5">
      <c r="A5046" s="472" t="s">
        <v>180</v>
      </c>
      <c r="B5046" s="475">
        <v>103016</v>
      </c>
      <c r="C5046" s="473" t="s">
        <v>25501</v>
      </c>
      <c r="D5046" s="472" t="s">
        <v>437</v>
      </c>
      <c r="E5046" s="475">
        <v>289.47000000000003</v>
      </c>
    </row>
    <row r="5047" spans="1:5" ht="22.5">
      <c r="A5047" s="472" t="s">
        <v>180</v>
      </c>
      <c r="B5047" s="475">
        <v>103017</v>
      </c>
      <c r="C5047" s="473" t="s">
        <v>25505</v>
      </c>
      <c r="D5047" s="472" t="s">
        <v>437</v>
      </c>
      <c r="E5047" s="475">
        <v>503.83</v>
      </c>
    </row>
    <row r="5048" spans="1:5" ht="22.5">
      <c r="A5048" s="472" t="s">
        <v>180</v>
      </c>
      <c r="B5048" s="475">
        <v>103018</v>
      </c>
      <c r="C5048" s="473" t="s">
        <v>25509</v>
      </c>
      <c r="D5048" s="472" t="s">
        <v>437</v>
      </c>
      <c r="E5048" s="475">
        <v>227.76</v>
      </c>
    </row>
    <row r="5049" spans="1:5" ht="22.5">
      <c r="A5049" s="472" t="s">
        <v>180</v>
      </c>
      <c r="B5049" s="475">
        <v>103019</v>
      </c>
      <c r="C5049" s="473" t="s">
        <v>25513</v>
      </c>
      <c r="D5049" s="472" t="s">
        <v>437</v>
      </c>
      <c r="E5049" s="475">
        <v>198.28</v>
      </c>
    </row>
    <row r="5050" spans="1:5">
      <c r="A5050" s="472" t="s">
        <v>180</v>
      </c>
      <c r="B5050" s="475">
        <v>103029</v>
      </c>
      <c r="C5050" s="473" t="s">
        <v>25517</v>
      </c>
      <c r="D5050" s="472" t="s">
        <v>437</v>
      </c>
      <c r="E5050" s="475">
        <v>51.07</v>
      </c>
    </row>
    <row r="5051" spans="1:5" ht="22.5">
      <c r="A5051" s="472" t="s">
        <v>180</v>
      </c>
      <c r="B5051" s="475">
        <v>103036</v>
      </c>
      <c r="C5051" s="473" t="s">
        <v>25521</v>
      </c>
      <c r="D5051" s="472" t="s">
        <v>437</v>
      </c>
      <c r="E5051" s="475">
        <v>19.73</v>
      </c>
    </row>
    <row r="5052" spans="1:5" ht="22.5">
      <c r="A5052" s="472" t="s">
        <v>180</v>
      </c>
      <c r="B5052" s="475">
        <v>103037</v>
      </c>
      <c r="C5052" s="473" t="s">
        <v>25524</v>
      </c>
      <c r="D5052" s="472" t="s">
        <v>437</v>
      </c>
      <c r="E5052" s="475">
        <v>38.880000000000003</v>
      </c>
    </row>
    <row r="5053" spans="1:5" ht="22.5">
      <c r="A5053" s="472" t="s">
        <v>180</v>
      </c>
      <c r="B5053" s="475">
        <v>103038</v>
      </c>
      <c r="C5053" s="473" t="s">
        <v>25528</v>
      </c>
      <c r="D5053" s="472" t="s">
        <v>437</v>
      </c>
      <c r="E5053" s="475">
        <v>52.03</v>
      </c>
    </row>
    <row r="5054" spans="1:5" ht="22.5">
      <c r="A5054" s="472" t="s">
        <v>180</v>
      </c>
      <c r="B5054" s="475">
        <v>103039</v>
      </c>
      <c r="C5054" s="473" t="s">
        <v>25532</v>
      </c>
      <c r="D5054" s="472" t="s">
        <v>437</v>
      </c>
      <c r="E5054" s="475">
        <v>56.67</v>
      </c>
    </row>
    <row r="5055" spans="1:5" ht="22.5">
      <c r="A5055" s="472" t="s">
        <v>180</v>
      </c>
      <c r="B5055" s="475">
        <v>103040</v>
      </c>
      <c r="C5055" s="473" t="s">
        <v>25535</v>
      </c>
      <c r="D5055" s="472" t="s">
        <v>437</v>
      </c>
      <c r="E5055" s="475">
        <v>84.17</v>
      </c>
    </row>
    <row r="5056" spans="1:5" ht="22.5">
      <c r="A5056" s="472" t="s">
        <v>180</v>
      </c>
      <c r="B5056" s="475">
        <v>103041</v>
      </c>
      <c r="C5056" s="473" t="s">
        <v>25539</v>
      </c>
      <c r="D5056" s="472" t="s">
        <v>437</v>
      </c>
      <c r="E5056" s="475">
        <v>16.46</v>
      </c>
    </row>
    <row r="5057" spans="1:5" ht="22.5">
      <c r="A5057" s="472" t="s">
        <v>180</v>
      </c>
      <c r="B5057" s="475">
        <v>103042</v>
      </c>
      <c r="C5057" s="473" t="s">
        <v>25542</v>
      </c>
      <c r="D5057" s="472" t="s">
        <v>437</v>
      </c>
      <c r="E5057" s="475">
        <v>20.37</v>
      </c>
    </row>
    <row r="5058" spans="1:5" ht="22.5">
      <c r="A5058" s="472" t="s">
        <v>180</v>
      </c>
      <c r="B5058" s="475">
        <v>103043</v>
      </c>
      <c r="C5058" s="473" t="s">
        <v>25545</v>
      </c>
      <c r="D5058" s="472" t="s">
        <v>437</v>
      </c>
      <c r="E5058" s="475">
        <v>19</v>
      </c>
    </row>
    <row r="5059" spans="1:5" ht="22.5">
      <c r="A5059" s="472" t="s">
        <v>180</v>
      </c>
      <c r="B5059" s="475">
        <v>103044</v>
      </c>
      <c r="C5059" s="473" t="s">
        <v>25548</v>
      </c>
      <c r="D5059" s="472" t="s">
        <v>437</v>
      </c>
      <c r="E5059" s="475">
        <v>25.65</v>
      </c>
    </row>
    <row r="5060" spans="1:5" ht="22.5">
      <c r="A5060" s="472" t="s">
        <v>180</v>
      </c>
      <c r="B5060" s="475">
        <v>103045</v>
      </c>
      <c r="C5060" s="473" t="s">
        <v>25550</v>
      </c>
      <c r="D5060" s="472" t="s">
        <v>437</v>
      </c>
      <c r="E5060" s="475">
        <v>8.1300000000000008</v>
      </c>
    </row>
    <row r="5061" spans="1:5" ht="22.5">
      <c r="A5061" s="472" t="s">
        <v>180</v>
      </c>
      <c r="B5061" s="475">
        <v>103046</v>
      </c>
      <c r="C5061" s="473" t="s">
        <v>25553</v>
      </c>
      <c r="D5061" s="472" t="s">
        <v>437</v>
      </c>
      <c r="E5061" s="475">
        <v>19.3</v>
      </c>
    </row>
    <row r="5062" spans="1:5" ht="22.5">
      <c r="A5062" s="472" t="s">
        <v>180</v>
      </c>
      <c r="B5062" s="475">
        <v>103047</v>
      </c>
      <c r="C5062" s="473" t="s">
        <v>25556</v>
      </c>
      <c r="D5062" s="472" t="s">
        <v>437</v>
      </c>
      <c r="E5062" s="475">
        <v>20.260000000000002</v>
      </c>
    </row>
    <row r="5063" spans="1:5" ht="22.5">
      <c r="A5063" s="472" t="s">
        <v>180</v>
      </c>
      <c r="B5063" s="475">
        <v>103048</v>
      </c>
      <c r="C5063" s="473" t="s">
        <v>25558</v>
      </c>
      <c r="D5063" s="472" t="s">
        <v>437</v>
      </c>
      <c r="E5063" s="475">
        <v>15.22</v>
      </c>
    </row>
    <row r="5064" spans="1:5" ht="22.5">
      <c r="A5064" s="472" t="s">
        <v>180</v>
      </c>
      <c r="B5064" s="475">
        <v>103049</v>
      </c>
      <c r="C5064" s="473" t="s">
        <v>25560</v>
      </c>
      <c r="D5064" s="472" t="s">
        <v>437</v>
      </c>
      <c r="E5064" s="475">
        <v>16.55</v>
      </c>
    </row>
    <row r="5065" spans="1:5">
      <c r="A5065" s="472" t="s">
        <v>180</v>
      </c>
      <c r="B5065" s="475">
        <v>103050</v>
      </c>
      <c r="C5065" s="473" t="s">
        <v>25564</v>
      </c>
      <c r="D5065" s="472" t="s">
        <v>437</v>
      </c>
      <c r="E5065" s="475">
        <v>21.84</v>
      </c>
    </row>
    <row r="5066" spans="1:5">
      <c r="A5066" s="472" t="s">
        <v>180</v>
      </c>
      <c r="B5066" s="475">
        <v>103051</v>
      </c>
      <c r="C5066" s="473" t="s">
        <v>25568</v>
      </c>
      <c r="D5066" s="472" t="s">
        <v>437</v>
      </c>
      <c r="E5066" s="475">
        <v>26.71</v>
      </c>
    </row>
    <row r="5067" spans="1:5">
      <c r="A5067" s="472" t="s">
        <v>180</v>
      </c>
      <c r="B5067" s="475">
        <v>103052</v>
      </c>
      <c r="C5067" s="473" t="s">
        <v>25571</v>
      </c>
      <c r="D5067" s="472" t="s">
        <v>437</v>
      </c>
      <c r="E5067" s="475">
        <v>37.549999999999997</v>
      </c>
    </row>
    <row r="5068" spans="1:5" ht="22.5">
      <c r="A5068" s="472" t="s">
        <v>180</v>
      </c>
      <c r="B5068" s="475">
        <v>95634</v>
      </c>
      <c r="C5068" s="473" t="s">
        <v>25573</v>
      </c>
      <c r="D5068" s="472" t="s">
        <v>437</v>
      </c>
      <c r="E5068" s="475">
        <v>181.5</v>
      </c>
    </row>
    <row r="5069" spans="1:5" ht="22.5">
      <c r="A5069" s="472" t="s">
        <v>180</v>
      </c>
      <c r="B5069" s="475">
        <v>95635</v>
      </c>
      <c r="C5069" s="473" t="s">
        <v>25577</v>
      </c>
      <c r="D5069" s="472" t="s">
        <v>437</v>
      </c>
      <c r="E5069" s="475">
        <v>192.77</v>
      </c>
    </row>
    <row r="5070" spans="1:5" ht="22.5">
      <c r="A5070" s="472" t="s">
        <v>180</v>
      </c>
      <c r="B5070" s="475">
        <v>95636</v>
      </c>
      <c r="C5070" s="473" t="s">
        <v>25581</v>
      </c>
      <c r="D5070" s="472" t="s">
        <v>437</v>
      </c>
      <c r="E5070" s="475">
        <v>356.54</v>
      </c>
    </row>
    <row r="5071" spans="1:5" ht="22.5">
      <c r="A5071" s="472" t="s">
        <v>180</v>
      </c>
      <c r="B5071" s="475">
        <v>95637</v>
      </c>
      <c r="C5071" s="473" t="s">
        <v>25585</v>
      </c>
      <c r="D5071" s="472" t="s">
        <v>437</v>
      </c>
      <c r="E5071" s="475">
        <v>545.36</v>
      </c>
    </row>
    <row r="5072" spans="1:5" ht="22.5">
      <c r="A5072" s="472" t="s">
        <v>180</v>
      </c>
      <c r="B5072" s="475">
        <v>95638</v>
      </c>
      <c r="C5072" s="473" t="s">
        <v>25589</v>
      </c>
      <c r="D5072" s="472" t="s">
        <v>437</v>
      </c>
      <c r="E5072" s="475">
        <v>667.25</v>
      </c>
    </row>
    <row r="5073" spans="1:5" ht="22.5">
      <c r="A5073" s="472" t="s">
        <v>180</v>
      </c>
      <c r="B5073" s="475">
        <v>95639</v>
      </c>
      <c r="C5073" s="473" t="s">
        <v>25593</v>
      </c>
      <c r="D5073" s="472" t="s">
        <v>437</v>
      </c>
      <c r="E5073" s="475">
        <v>875.54</v>
      </c>
    </row>
    <row r="5074" spans="1:5" ht="22.5">
      <c r="A5074" s="472" t="s">
        <v>180</v>
      </c>
      <c r="B5074" s="475">
        <v>95641</v>
      </c>
      <c r="C5074" s="473" t="s">
        <v>25597</v>
      </c>
      <c r="D5074" s="472" t="s">
        <v>437</v>
      </c>
      <c r="E5074" s="475">
        <v>317.36</v>
      </c>
    </row>
    <row r="5075" spans="1:5" ht="22.5">
      <c r="A5075" s="472" t="s">
        <v>180</v>
      </c>
      <c r="B5075" s="475">
        <v>95642</v>
      </c>
      <c r="C5075" s="473" t="s">
        <v>25601</v>
      </c>
      <c r="D5075" s="472" t="s">
        <v>437</v>
      </c>
      <c r="E5075" s="475">
        <v>468.97</v>
      </c>
    </row>
    <row r="5076" spans="1:5" ht="22.5">
      <c r="A5076" s="472" t="s">
        <v>180</v>
      </c>
      <c r="B5076" s="475">
        <v>95643</v>
      </c>
      <c r="C5076" s="473" t="s">
        <v>25605</v>
      </c>
      <c r="D5076" s="472" t="s">
        <v>437</v>
      </c>
      <c r="E5076" s="475">
        <v>614.04</v>
      </c>
    </row>
    <row r="5077" spans="1:5" ht="22.5">
      <c r="A5077" s="472" t="s">
        <v>180</v>
      </c>
      <c r="B5077" s="475">
        <v>95644</v>
      </c>
      <c r="C5077" s="473" t="s">
        <v>25609</v>
      </c>
      <c r="D5077" s="472" t="s">
        <v>437</v>
      </c>
      <c r="E5077" s="475">
        <v>238.82</v>
      </c>
    </row>
    <row r="5078" spans="1:5" ht="22.5">
      <c r="A5078" s="472" t="s">
        <v>180</v>
      </c>
      <c r="B5078" s="475">
        <v>95645</v>
      </c>
      <c r="C5078" s="473" t="s">
        <v>25612</v>
      </c>
      <c r="D5078" s="472" t="s">
        <v>437</v>
      </c>
      <c r="E5078" s="475">
        <v>438.7</v>
      </c>
    </row>
    <row r="5079" spans="1:5" ht="22.5">
      <c r="A5079" s="472" t="s">
        <v>180</v>
      </c>
      <c r="B5079" s="475">
        <v>95646</v>
      </c>
      <c r="C5079" s="473" t="s">
        <v>25616</v>
      </c>
      <c r="D5079" s="472" t="s">
        <v>437</v>
      </c>
      <c r="E5079" s="475">
        <v>654.16</v>
      </c>
    </row>
    <row r="5080" spans="1:5" ht="22.5">
      <c r="A5080" s="472" t="s">
        <v>180</v>
      </c>
      <c r="B5080" s="475">
        <v>95647</v>
      </c>
      <c r="C5080" s="473" t="s">
        <v>25620</v>
      </c>
      <c r="D5080" s="472" t="s">
        <v>437</v>
      </c>
      <c r="E5080" s="475">
        <v>858.44</v>
      </c>
    </row>
    <row r="5081" spans="1:5">
      <c r="A5081" s="472" t="s">
        <v>180</v>
      </c>
      <c r="B5081" s="475">
        <v>95673</v>
      </c>
      <c r="C5081" s="473" t="s">
        <v>25624</v>
      </c>
      <c r="D5081" s="472" t="s">
        <v>437</v>
      </c>
      <c r="E5081" s="475">
        <v>162.54</v>
      </c>
    </row>
    <row r="5082" spans="1:5">
      <c r="A5082" s="472" t="s">
        <v>180</v>
      </c>
      <c r="B5082" s="475">
        <v>95674</v>
      </c>
      <c r="C5082" s="473" t="s">
        <v>25628</v>
      </c>
      <c r="D5082" s="472" t="s">
        <v>437</v>
      </c>
      <c r="E5082" s="475">
        <v>173.16</v>
      </c>
    </row>
    <row r="5083" spans="1:5">
      <c r="A5083" s="472" t="s">
        <v>180</v>
      </c>
      <c r="B5083" s="475">
        <v>95675</v>
      </c>
      <c r="C5083" s="473" t="s">
        <v>25632</v>
      </c>
      <c r="D5083" s="472" t="s">
        <v>437</v>
      </c>
      <c r="E5083" s="475">
        <v>212.13</v>
      </c>
    </row>
    <row r="5084" spans="1:5" ht="22.5">
      <c r="A5084" s="472" t="s">
        <v>180</v>
      </c>
      <c r="B5084" s="475">
        <v>95676</v>
      </c>
      <c r="C5084" s="473" t="s">
        <v>25636</v>
      </c>
      <c r="D5084" s="472" t="s">
        <v>437</v>
      </c>
      <c r="E5084" s="475">
        <v>118.7</v>
      </c>
    </row>
    <row r="5085" spans="1:5" ht="22.5">
      <c r="A5085" s="472" t="s">
        <v>180</v>
      </c>
      <c r="B5085" s="475">
        <v>97741</v>
      </c>
      <c r="C5085" s="473" t="s">
        <v>25640</v>
      </c>
      <c r="D5085" s="472" t="s">
        <v>437</v>
      </c>
      <c r="E5085" s="475">
        <v>177.51</v>
      </c>
    </row>
    <row r="5086" spans="1:5">
      <c r="A5086" s="472" t="s">
        <v>180</v>
      </c>
      <c r="B5086" s="475">
        <v>90436</v>
      </c>
      <c r="C5086" s="473" t="s">
        <v>25644</v>
      </c>
      <c r="D5086" s="472" t="s">
        <v>437</v>
      </c>
      <c r="E5086" s="475">
        <v>12.08</v>
      </c>
    </row>
    <row r="5087" spans="1:5" ht="22.5">
      <c r="A5087" s="472" t="s">
        <v>180</v>
      </c>
      <c r="B5087" s="475">
        <v>90437</v>
      </c>
      <c r="C5087" s="473" t="s">
        <v>25646</v>
      </c>
      <c r="D5087" s="472" t="s">
        <v>437</v>
      </c>
      <c r="E5087" s="475">
        <v>29.37</v>
      </c>
    </row>
    <row r="5088" spans="1:5">
      <c r="A5088" s="472" t="s">
        <v>180</v>
      </c>
      <c r="B5088" s="475">
        <v>90438</v>
      </c>
      <c r="C5088" s="473" t="s">
        <v>25650</v>
      </c>
      <c r="D5088" s="472" t="s">
        <v>437</v>
      </c>
      <c r="E5088" s="475">
        <v>42.09</v>
      </c>
    </row>
    <row r="5089" spans="1:5">
      <c r="A5089" s="472" t="s">
        <v>180</v>
      </c>
      <c r="B5089" s="475">
        <v>90439</v>
      </c>
      <c r="C5089" s="473" t="s">
        <v>25653</v>
      </c>
      <c r="D5089" s="472" t="s">
        <v>437</v>
      </c>
      <c r="E5089" s="475">
        <v>50.86</v>
      </c>
    </row>
    <row r="5090" spans="1:5" ht="22.5">
      <c r="A5090" s="472" t="s">
        <v>180</v>
      </c>
      <c r="B5090" s="475">
        <v>90440</v>
      </c>
      <c r="C5090" s="473" t="s">
        <v>25656</v>
      </c>
      <c r="D5090" s="472" t="s">
        <v>437</v>
      </c>
      <c r="E5090" s="475">
        <v>81.459999999999994</v>
      </c>
    </row>
    <row r="5091" spans="1:5">
      <c r="A5091" s="472" t="s">
        <v>180</v>
      </c>
      <c r="B5091" s="475">
        <v>90441</v>
      </c>
      <c r="C5091" s="473" t="s">
        <v>25660</v>
      </c>
      <c r="D5091" s="472" t="s">
        <v>437</v>
      </c>
      <c r="E5091" s="475">
        <v>104.03</v>
      </c>
    </row>
    <row r="5092" spans="1:5" ht="22.5">
      <c r="A5092" s="472" t="s">
        <v>180</v>
      </c>
      <c r="B5092" s="475">
        <v>90443</v>
      </c>
      <c r="C5092" s="473" t="s">
        <v>25664</v>
      </c>
      <c r="D5092" s="472" t="s">
        <v>263</v>
      </c>
      <c r="E5092" s="475">
        <v>10.99</v>
      </c>
    </row>
    <row r="5093" spans="1:5" ht="22.5">
      <c r="A5093" s="472" t="s">
        <v>180</v>
      </c>
      <c r="B5093" s="475">
        <v>90444</v>
      </c>
      <c r="C5093" s="473" t="s">
        <v>25667</v>
      </c>
      <c r="D5093" s="472" t="s">
        <v>263</v>
      </c>
      <c r="E5093" s="475">
        <v>21.82</v>
      </c>
    </row>
    <row r="5094" spans="1:5" ht="22.5">
      <c r="A5094" s="472" t="s">
        <v>180</v>
      </c>
      <c r="B5094" s="475">
        <v>90445</v>
      </c>
      <c r="C5094" s="473" t="s">
        <v>25671</v>
      </c>
      <c r="D5094" s="472" t="s">
        <v>263</v>
      </c>
      <c r="E5094" s="475">
        <v>23.29</v>
      </c>
    </row>
    <row r="5095" spans="1:5" ht="22.5">
      <c r="A5095" s="472" t="s">
        <v>180</v>
      </c>
      <c r="B5095" s="475">
        <v>90446</v>
      </c>
      <c r="C5095" s="473" t="s">
        <v>25674</v>
      </c>
      <c r="D5095" s="472" t="s">
        <v>263</v>
      </c>
      <c r="E5095" s="475">
        <v>25.3</v>
      </c>
    </row>
    <row r="5096" spans="1:5" ht="22.5">
      <c r="A5096" s="472" t="s">
        <v>180</v>
      </c>
      <c r="B5096" s="475">
        <v>90447</v>
      </c>
      <c r="C5096" s="473" t="s">
        <v>25676</v>
      </c>
      <c r="D5096" s="472" t="s">
        <v>263</v>
      </c>
      <c r="E5096" s="475">
        <v>5.5</v>
      </c>
    </row>
    <row r="5097" spans="1:5" ht="22.5">
      <c r="A5097" s="472" t="s">
        <v>180</v>
      </c>
      <c r="B5097" s="475">
        <v>90451</v>
      </c>
      <c r="C5097" s="473" t="s">
        <v>25678</v>
      </c>
      <c r="D5097" s="472" t="s">
        <v>437</v>
      </c>
      <c r="E5097" s="475">
        <v>3.64</v>
      </c>
    </row>
    <row r="5098" spans="1:5" ht="22.5">
      <c r="A5098" s="472" t="s">
        <v>180</v>
      </c>
      <c r="B5098" s="475">
        <v>90452</v>
      </c>
      <c r="C5098" s="473" t="s">
        <v>25682</v>
      </c>
      <c r="D5098" s="472" t="s">
        <v>437</v>
      </c>
      <c r="E5098" s="475">
        <v>13.68</v>
      </c>
    </row>
    <row r="5099" spans="1:5">
      <c r="A5099" s="472" t="s">
        <v>180</v>
      </c>
      <c r="B5099" s="475">
        <v>90453</v>
      </c>
      <c r="C5099" s="473" t="s">
        <v>25685</v>
      </c>
      <c r="D5099" s="472" t="s">
        <v>437</v>
      </c>
      <c r="E5099" s="475">
        <v>2.74</v>
      </c>
    </row>
    <row r="5100" spans="1:5" ht="22.5">
      <c r="A5100" s="472" t="s">
        <v>180</v>
      </c>
      <c r="B5100" s="475">
        <v>90454</v>
      </c>
      <c r="C5100" s="473" t="s">
        <v>25687</v>
      </c>
      <c r="D5100" s="472" t="s">
        <v>437</v>
      </c>
      <c r="E5100" s="475">
        <v>5.09</v>
      </c>
    </row>
    <row r="5101" spans="1:5">
      <c r="A5101" s="472" t="s">
        <v>180</v>
      </c>
      <c r="B5101" s="475">
        <v>90455</v>
      </c>
      <c r="C5101" s="473" t="s">
        <v>25690</v>
      </c>
      <c r="D5101" s="472" t="s">
        <v>437</v>
      </c>
      <c r="E5101" s="475">
        <v>6.54</v>
      </c>
    </row>
    <row r="5102" spans="1:5">
      <c r="A5102" s="472" t="s">
        <v>180</v>
      </c>
      <c r="B5102" s="475">
        <v>90456</v>
      </c>
      <c r="C5102" s="473" t="s">
        <v>25693</v>
      </c>
      <c r="D5102" s="472" t="s">
        <v>437</v>
      </c>
      <c r="E5102" s="475">
        <v>3.53</v>
      </c>
    </row>
    <row r="5103" spans="1:5" ht="22.5">
      <c r="A5103" s="472" t="s">
        <v>180</v>
      </c>
      <c r="B5103" s="475">
        <v>90457</v>
      </c>
      <c r="C5103" s="473" t="s">
        <v>25697</v>
      </c>
      <c r="D5103" s="472" t="s">
        <v>437</v>
      </c>
      <c r="E5103" s="475">
        <v>8.0299999999999994</v>
      </c>
    </row>
    <row r="5104" spans="1:5" ht="22.5">
      <c r="A5104" s="472" t="s">
        <v>180</v>
      </c>
      <c r="B5104" s="475">
        <v>90458</v>
      </c>
      <c r="C5104" s="473" t="s">
        <v>25699</v>
      </c>
      <c r="D5104" s="472" t="s">
        <v>437</v>
      </c>
      <c r="E5104" s="475">
        <v>22.82</v>
      </c>
    </row>
    <row r="5105" spans="1:5" ht="22.5">
      <c r="A5105" s="472" t="s">
        <v>180</v>
      </c>
      <c r="B5105" s="475">
        <v>90459</v>
      </c>
      <c r="C5105" s="473" t="s">
        <v>25702</v>
      </c>
      <c r="D5105" s="472" t="s">
        <v>437</v>
      </c>
      <c r="E5105" s="475">
        <v>32.18</v>
      </c>
    </row>
    <row r="5106" spans="1:5" ht="22.5">
      <c r="A5106" s="472" t="s">
        <v>180</v>
      </c>
      <c r="B5106" s="475">
        <v>90460</v>
      </c>
      <c r="C5106" s="473" t="s">
        <v>25706</v>
      </c>
      <c r="D5106" s="472" t="s">
        <v>263</v>
      </c>
      <c r="E5106" s="475">
        <v>10.11</v>
      </c>
    </row>
    <row r="5107" spans="1:5" ht="22.5">
      <c r="A5107" s="472" t="s">
        <v>180</v>
      </c>
      <c r="B5107" s="475">
        <v>90461</v>
      </c>
      <c r="C5107" s="473" t="s">
        <v>25709</v>
      </c>
      <c r="D5107" s="472" t="s">
        <v>263</v>
      </c>
      <c r="E5107" s="475">
        <v>6.45</v>
      </c>
    </row>
    <row r="5108" spans="1:5" ht="22.5">
      <c r="A5108" s="472" t="s">
        <v>180</v>
      </c>
      <c r="B5108" s="475">
        <v>90462</v>
      </c>
      <c r="C5108" s="473" t="s">
        <v>25711</v>
      </c>
      <c r="D5108" s="472" t="s">
        <v>263</v>
      </c>
      <c r="E5108" s="475">
        <v>1.38</v>
      </c>
    </row>
    <row r="5109" spans="1:5" ht="22.5">
      <c r="A5109" s="472" t="s">
        <v>180</v>
      </c>
      <c r="B5109" s="475">
        <v>90463</v>
      </c>
      <c r="C5109" s="473" t="s">
        <v>25713</v>
      </c>
      <c r="D5109" s="472" t="s">
        <v>263</v>
      </c>
      <c r="E5109" s="475">
        <v>1.19</v>
      </c>
    </row>
    <row r="5110" spans="1:5" ht="22.5">
      <c r="A5110" s="472" t="s">
        <v>180</v>
      </c>
      <c r="B5110" s="475">
        <v>90466</v>
      </c>
      <c r="C5110" s="473" t="s">
        <v>25716</v>
      </c>
      <c r="D5110" s="472" t="s">
        <v>263</v>
      </c>
      <c r="E5110" s="475">
        <v>11.09</v>
      </c>
    </row>
    <row r="5111" spans="1:5" ht="22.5">
      <c r="A5111" s="472" t="s">
        <v>180</v>
      </c>
      <c r="B5111" s="475">
        <v>90467</v>
      </c>
      <c r="C5111" s="473" t="s">
        <v>25718</v>
      </c>
      <c r="D5111" s="472" t="s">
        <v>263</v>
      </c>
      <c r="E5111" s="475">
        <v>17.559999999999999</v>
      </c>
    </row>
    <row r="5112" spans="1:5" ht="22.5">
      <c r="A5112" s="472" t="s">
        <v>180</v>
      </c>
      <c r="B5112" s="475">
        <v>90468</v>
      </c>
      <c r="C5112" s="473" t="s">
        <v>25722</v>
      </c>
      <c r="D5112" s="472" t="s">
        <v>263</v>
      </c>
      <c r="E5112" s="475">
        <v>4.95</v>
      </c>
    </row>
    <row r="5113" spans="1:5" ht="22.5">
      <c r="A5113" s="472" t="s">
        <v>180</v>
      </c>
      <c r="B5113" s="475">
        <v>90469</v>
      </c>
      <c r="C5113" s="473" t="s">
        <v>25725</v>
      </c>
      <c r="D5113" s="472" t="s">
        <v>263</v>
      </c>
      <c r="E5113" s="475">
        <v>7.92</v>
      </c>
    </row>
    <row r="5114" spans="1:5" ht="22.5">
      <c r="A5114" s="472" t="s">
        <v>180</v>
      </c>
      <c r="B5114" s="475">
        <v>90470</v>
      </c>
      <c r="C5114" s="473" t="s">
        <v>25727</v>
      </c>
      <c r="D5114" s="472" t="s">
        <v>263</v>
      </c>
      <c r="E5114" s="475">
        <v>10.95</v>
      </c>
    </row>
    <row r="5115" spans="1:5" ht="22.5">
      <c r="A5115" s="472" t="s">
        <v>180</v>
      </c>
      <c r="B5115" s="475">
        <v>91166</v>
      </c>
      <c r="C5115" s="473" t="s">
        <v>25729</v>
      </c>
      <c r="D5115" s="472" t="s">
        <v>263</v>
      </c>
      <c r="E5115" s="475">
        <v>3.24</v>
      </c>
    </row>
    <row r="5116" spans="1:5" ht="22.5">
      <c r="A5116" s="472" t="s">
        <v>180</v>
      </c>
      <c r="B5116" s="475">
        <v>91167</v>
      </c>
      <c r="C5116" s="473" t="s">
        <v>25732</v>
      </c>
      <c r="D5116" s="472" t="s">
        <v>263</v>
      </c>
      <c r="E5116" s="475">
        <v>10.87</v>
      </c>
    </row>
    <row r="5117" spans="1:5" ht="33.75">
      <c r="A5117" s="472" t="s">
        <v>180</v>
      </c>
      <c r="B5117" s="475">
        <v>91168</v>
      </c>
      <c r="C5117" s="473" t="s">
        <v>25734</v>
      </c>
      <c r="D5117" s="472" t="s">
        <v>263</v>
      </c>
      <c r="E5117" s="475">
        <v>8.26</v>
      </c>
    </row>
    <row r="5118" spans="1:5" ht="22.5">
      <c r="A5118" s="472" t="s">
        <v>180</v>
      </c>
      <c r="B5118" s="475">
        <v>91169</v>
      </c>
      <c r="C5118" s="473" t="s">
        <v>25736</v>
      </c>
      <c r="D5118" s="472" t="s">
        <v>263</v>
      </c>
      <c r="E5118" s="475">
        <v>9.7799999999999994</v>
      </c>
    </row>
    <row r="5119" spans="1:5" ht="33.75">
      <c r="A5119" s="472" t="s">
        <v>180</v>
      </c>
      <c r="B5119" s="475">
        <v>91170</v>
      </c>
      <c r="C5119" s="473" t="s">
        <v>25738</v>
      </c>
      <c r="D5119" s="472" t="s">
        <v>263</v>
      </c>
      <c r="E5119" s="475">
        <v>2.8</v>
      </c>
    </row>
    <row r="5120" spans="1:5" ht="33.75">
      <c r="A5120" s="472" t="s">
        <v>180</v>
      </c>
      <c r="B5120" s="475">
        <v>91171</v>
      </c>
      <c r="C5120" s="473" t="s">
        <v>25741</v>
      </c>
      <c r="D5120" s="472" t="s">
        <v>263</v>
      </c>
      <c r="E5120" s="475">
        <v>3.51</v>
      </c>
    </row>
    <row r="5121" spans="1:5" ht="22.5">
      <c r="A5121" s="472" t="s">
        <v>180</v>
      </c>
      <c r="B5121" s="475">
        <v>91172</v>
      </c>
      <c r="C5121" s="473" t="s">
        <v>25743</v>
      </c>
      <c r="D5121" s="472" t="s">
        <v>263</v>
      </c>
      <c r="E5121" s="475">
        <v>5.17</v>
      </c>
    </row>
    <row r="5122" spans="1:5" ht="22.5">
      <c r="A5122" s="472" t="s">
        <v>180</v>
      </c>
      <c r="B5122" s="475">
        <v>91173</v>
      </c>
      <c r="C5122" s="473" t="s">
        <v>25747</v>
      </c>
      <c r="D5122" s="472" t="s">
        <v>263</v>
      </c>
      <c r="E5122" s="475">
        <v>1.41</v>
      </c>
    </row>
    <row r="5123" spans="1:5" ht="33.75">
      <c r="A5123" s="472" t="s">
        <v>180</v>
      </c>
      <c r="B5123" s="475">
        <v>91174</v>
      </c>
      <c r="C5123" s="473" t="s">
        <v>25750</v>
      </c>
      <c r="D5123" s="472" t="s">
        <v>263</v>
      </c>
      <c r="E5123" s="475">
        <v>2.79</v>
      </c>
    </row>
    <row r="5124" spans="1:5" ht="22.5">
      <c r="A5124" s="472" t="s">
        <v>180</v>
      </c>
      <c r="B5124" s="475">
        <v>91175</v>
      </c>
      <c r="C5124" s="473" t="s">
        <v>25753</v>
      </c>
      <c r="D5124" s="472" t="s">
        <v>263</v>
      </c>
      <c r="E5124" s="475">
        <v>4.54</v>
      </c>
    </row>
    <row r="5125" spans="1:5" ht="22.5">
      <c r="A5125" s="472" t="s">
        <v>180</v>
      </c>
      <c r="B5125" s="475">
        <v>91176</v>
      </c>
      <c r="C5125" s="473" t="s">
        <v>25756</v>
      </c>
      <c r="D5125" s="472" t="s">
        <v>263</v>
      </c>
      <c r="E5125" s="475">
        <v>25.52</v>
      </c>
    </row>
    <row r="5126" spans="1:5" ht="33.75">
      <c r="A5126" s="472" t="s">
        <v>180</v>
      </c>
      <c r="B5126" s="475">
        <v>91177</v>
      </c>
      <c r="C5126" s="473" t="s">
        <v>25759</v>
      </c>
      <c r="D5126" s="472" t="s">
        <v>263</v>
      </c>
      <c r="E5126" s="475">
        <v>12.14</v>
      </c>
    </row>
    <row r="5127" spans="1:5" ht="22.5">
      <c r="A5127" s="472" t="s">
        <v>180</v>
      </c>
      <c r="B5127" s="475">
        <v>91178</v>
      </c>
      <c r="C5127" s="473" t="s">
        <v>25762</v>
      </c>
      <c r="D5127" s="472" t="s">
        <v>263</v>
      </c>
      <c r="E5127" s="475">
        <v>13.9</v>
      </c>
    </row>
    <row r="5128" spans="1:5" ht="33.75">
      <c r="A5128" s="472" t="s">
        <v>180</v>
      </c>
      <c r="B5128" s="475">
        <v>91179</v>
      </c>
      <c r="C5128" s="473" t="s">
        <v>25764</v>
      </c>
      <c r="D5128" s="472" t="s">
        <v>263</v>
      </c>
      <c r="E5128" s="475">
        <v>6.55</v>
      </c>
    </row>
    <row r="5129" spans="1:5" ht="33.75">
      <c r="A5129" s="472" t="s">
        <v>180</v>
      </c>
      <c r="B5129" s="475">
        <v>91180</v>
      </c>
      <c r="C5129" s="473" t="s">
        <v>25766</v>
      </c>
      <c r="D5129" s="472" t="s">
        <v>263</v>
      </c>
      <c r="E5129" s="475">
        <v>5.91</v>
      </c>
    </row>
    <row r="5130" spans="1:5" ht="22.5">
      <c r="A5130" s="472" t="s">
        <v>180</v>
      </c>
      <c r="B5130" s="475">
        <v>91181</v>
      </c>
      <c r="C5130" s="473" t="s">
        <v>25768</v>
      </c>
      <c r="D5130" s="472" t="s">
        <v>263</v>
      </c>
      <c r="E5130" s="475">
        <v>6.55</v>
      </c>
    </row>
    <row r="5131" spans="1:5" ht="22.5">
      <c r="A5131" s="472" t="s">
        <v>180</v>
      </c>
      <c r="B5131" s="475">
        <v>91182</v>
      </c>
      <c r="C5131" s="473" t="s">
        <v>25771</v>
      </c>
      <c r="D5131" s="472" t="s">
        <v>263</v>
      </c>
      <c r="E5131" s="475">
        <v>26</v>
      </c>
    </row>
    <row r="5132" spans="1:5" ht="33.75">
      <c r="A5132" s="472" t="s">
        <v>180</v>
      </c>
      <c r="B5132" s="475">
        <v>91183</v>
      </c>
      <c r="C5132" s="473" t="s">
        <v>25774</v>
      </c>
      <c r="D5132" s="472" t="s">
        <v>263</v>
      </c>
      <c r="E5132" s="475">
        <v>12.71</v>
      </c>
    </row>
    <row r="5133" spans="1:5" ht="22.5">
      <c r="A5133" s="472" t="s">
        <v>180</v>
      </c>
      <c r="B5133" s="475">
        <v>91184</v>
      </c>
      <c r="C5133" s="473" t="s">
        <v>25776</v>
      </c>
      <c r="D5133" s="472" t="s">
        <v>263</v>
      </c>
      <c r="E5133" s="475">
        <v>11.69</v>
      </c>
    </row>
    <row r="5134" spans="1:5" ht="22.5">
      <c r="A5134" s="472" t="s">
        <v>180</v>
      </c>
      <c r="B5134" s="475">
        <v>91185</v>
      </c>
      <c r="C5134" s="473" t="s">
        <v>25778</v>
      </c>
      <c r="D5134" s="472" t="s">
        <v>263</v>
      </c>
      <c r="E5134" s="475">
        <v>6.68</v>
      </c>
    </row>
    <row r="5135" spans="1:5" ht="33.75">
      <c r="A5135" s="472" t="s">
        <v>180</v>
      </c>
      <c r="B5135" s="475">
        <v>91186</v>
      </c>
      <c r="C5135" s="473" t="s">
        <v>25781</v>
      </c>
      <c r="D5135" s="472" t="s">
        <v>263</v>
      </c>
      <c r="E5135" s="475">
        <v>5.44</v>
      </c>
    </row>
    <row r="5136" spans="1:5" ht="22.5">
      <c r="A5136" s="472" t="s">
        <v>180</v>
      </c>
      <c r="B5136" s="475">
        <v>91187</v>
      </c>
      <c r="C5136" s="473" t="s">
        <v>25784</v>
      </c>
      <c r="D5136" s="472" t="s">
        <v>263</v>
      </c>
      <c r="E5136" s="475">
        <v>6.16</v>
      </c>
    </row>
    <row r="5137" spans="1:5" ht="22.5">
      <c r="A5137" s="472" t="s">
        <v>180</v>
      </c>
      <c r="B5137" s="475">
        <v>91188</v>
      </c>
      <c r="C5137" s="473" t="s">
        <v>25786</v>
      </c>
      <c r="D5137" s="472" t="s">
        <v>437</v>
      </c>
      <c r="E5137" s="475">
        <v>6.4</v>
      </c>
    </row>
    <row r="5138" spans="1:5" ht="22.5">
      <c r="A5138" s="472" t="s">
        <v>180</v>
      </c>
      <c r="B5138" s="475">
        <v>91189</v>
      </c>
      <c r="C5138" s="473" t="s">
        <v>25789</v>
      </c>
      <c r="D5138" s="472" t="s">
        <v>437</v>
      </c>
      <c r="E5138" s="475">
        <v>48.08</v>
      </c>
    </row>
    <row r="5139" spans="1:5" ht="22.5">
      <c r="A5139" s="472" t="s">
        <v>180</v>
      </c>
      <c r="B5139" s="475">
        <v>91190</v>
      </c>
      <c r="C5139" s="473" t="s">
        <v>25792</v>
      </c>
      <c r="D5139" s="472" t="s">
        <v>437</v>
      </c>
      <c r="E5139" s="475">
        <v>4.29</v>
      </c>
    </row>
    <row r="5140" spans="1:5" ht="22.5">
      <c r="A5140" s="472" t="s">
        <v>180</v>
      </c>
      <c r="B5140" s="475">
        <v>91191</v>
      </c>
      <c r="C5140" s="473" t="s">
        <v>25795</v>
      </c>
      <c r="D5140" s="472" t="s">
        <v>437</v>
      </c>
      <c r="E5140" s="475">
        <v>4.55</v>
      </c>
    </row>
    <row r="5141" spans="1:5" ht="22.5">
      <c r="A5141" s="472" t="s">
        <v>180</v>
      </c>
      <c r="B5141" s="475">
        <v>91192</v>
      </c>
      <c r="C5141" s="473" t="s">
        <v>25798</v>
      </c>
      <c r="D5141" s="472" t="s">
        <v>437</v>
      </c>
      <c r="E5141" s="475">
        <v>5.03</v>
      </c>
    </row>
    <row r="5142" spans="1:5" ht="22.5">
      <c r="A5142" s="472" t="s">
        <v>180</v>
      </c>
      <c r="B5142" s="475">
        <v>91222</v>
      </c>
      <c r="C5142" s="473" t="s">
        <v>25800</v>
      </c>
      <c r="D5142" s="472" t="s">
        <v>263</v>
      </c>
      <c r="E5142" s="475">
        <v>11.83</v>
      </c>
    </row>
    <row r="5143" spans="1:5" ht="33.75">
      <c r="A5143" s="472" t="s">
        <v>180</v>
      </c>
      <c r="B5143" s="475">
        <v>94480</v>
      </c>
      <c r="C5143" s="473" t="s">
        <v>25802</v>
      </c>
      <c r="D5143" s="472" t="s">
        <v>437</v>
      </c>
      <c r="E5143" s="474">
        <v>2531</v>
      </c>
    </row>
    <row r="5144" spans="1:5" ht="33.75">
      <c r="A5144" s="472" t="s">
        <v>180</v>
      </c>
      <c r="B5144" s="475">
        <v>94481</v>
      </c>
      <c r="C5144" s="473" t="s">
        <v>25806</v>
      </c>
      <c r="D5144" s="472" t="s">
        <v>437</v>
      </c>
      <c r="E5144" s="474">
        <v>1754.17</v>
      </c>
    </row>
    <row r="5145" spans="1:5" ht="33.75">
      <c r="A5145" s="472" t="s">
        <v>180</v>
      </c>
      <c r="B5145" s="475">
        <v>94482</v>
      </c>
      <c r="C5145" s="473" t="s">
        <v>25810</v>
      </c>
      <c r="D5145" s="472" t="s">
        <v>437</v>
      </c>
      <c r="E5145" s="474">
        <v>1369.3</v>
      </c>
    </row>
    <row r="5146" spans="1:5" ht="33.75">
      <c r="A5146" s="472" t="s">
        <v>180</v>
      </c>
      <c r="B5146" s="475">
        <v>94483</v>
      </c>
      <c r="C5146" s="473" t="s">
        <v>25814</v>
      </c>
      <c r="D5146" s="472" t="s">
        <v>437</v>
      </c>
      <c r="E5146" s="474">
        <v>1141.5</v>
      </c>
    </row>
    <row r="5147" spans="1:5">
      <c r="A5147" s="472" t="s">
        <v>180</v>
      </c>
      <c r="B5147" s="475">
        <v>95541</v>
      </c>
      <c r="C5147" s="473" t="s">
        <v>25818</v>
      </c>
      <c r="D5147" s="472" t="s">
        <v>437</v>
      </c>
      <c r="E5147" s="475">
        <v>3.91</v>
      </c>
    </row>
    <row r="5148" spans="1:5" ht="22.5">
      <c r="A5148" s="472" t="s">
        <v>180</v>
      </c>
      <c r="B5148" s="475">
        <v>96559</v>
      </c>
      <c r="C5148" s="473" t="s">
        <v>25820</v>
      </c>
      <c r="D5148" s="472" t="s">
        <v>183</v>
      </c>
      <c r="E5148" s="475">
        <v>28.15</v>
      </c>
    </row>
    <row r="5149" spans="1:5" ht="22.5">
      <c r="A5149" s="472" t="s">
        <v>180</v>
      </c>
      <c r="B5149" s="475">
        <v>96560</v>
      </c>
      <c r="C5149" s="473" t="s">
        <v>25823</v>
      </c>
      <c r="D5149" s="472" t="s">
        <v>183</v>
      </c>
      <c r="E5149" s="475">
        <v>18.63</v>
      </c>
    </row>
    <row r="5150" spans="1:5" ht="22.5">
      <c r="A5150" s="472" t="s">
        <v>180</v>
      </c>
      <c r="B5150" s="475">
        <v>96561</v>
      </c>
      <c r="C5150" s="473" t="s">
        <v>25826</v>
      </c>
      <c r="D5150" s="472" t="s">
        <v>183</v>
      </c>
      <c r="E5150" s="475">
        <v>13.63</v>
      </c>
    </row>
    <row r="5151" spans="1:5" ht="33.75">
      <c r="A5151" s="472" t="s">
        <v>180</v>
      </c>
      <c r="B5151" s="475">
        <v>96562</v>
      </c>
      <c r="C5151" s="473" t="s">
        <v>25828</v>
      </c>
      <c r="D5151" s="472" t="s">
        <v>263</v>
      </c>
      <c r="E5151" s="475">
        <v>17.36</v>
      </c>
    </row>
    <row r="5152" spans="1:5" ht="33.75">
      <c r="A5152" s="472" t="s">
        <v>180</v>
      </c>
      <c r="B5152" s="475">
        <v>96563</v>
      </c>
      <c r="C5152" s="473" t="s">
        <v>25831</v>
      </c>
      <c r="D5152" s="472" t="s">
        <v>263</v>
      </c>
      <c r="E5152" s="475">
        <v>21.82</v>
      </c>
    </row>
    <row r="5153" spans="1:5" ht="22.5">
      <c r="A5153" s="472" t="s">
        <v>180</v>
      </c>
      <c r="B5153" s="475">
        <v>101802</v>
      </c>
      <c r="C5153" s="473" t="s">
        <v>25833</v>
      </c>
      <c r="D5153" s="472" t="s">
        <v>437</v>
      </c>
      <c r="E5153" s="474">
        <v>1342.52</v>
      </c>
    </row>
    <row r="5154" spans="1:5" ht="22.5">
      <c r="A5154" s="472" t="s">
        <v>180</v>
      </c>
      <c r="B5154" s="475">
        <v>101803</v>
      </c>
      <c r="C5154" s="473" t="s">
        <v>25837</v>
      </c>
      <c r="D5154" s="472" t="s">
        <v>437</v>
      </c>
      <c r="E5154" s="475">
        <v>833.45</v>
      </c>
    </row>
    <row r="5155" spans="1:5" ht="22.5">
      <c r="A5155" s="472" t="s">
        <v>180</v>
      </c>
      <c r="B5155" s="475">
        <v>101804</v>
      </c>
      <c r="C5155" s="473" t="s">
        <v>25841</v>
      </c>
      <c r="D5155" s="472" t="s">
        <v>437</v>
      </c>
      <c r="E5155" s="474">
        <v>1047.76</v>
      </c>
    </row>
    <row r="5156" spans="1:5" ht="22.5">
      <c r="A5156" s="472" t="s">
        <v>180</v>
      </c>
      <c r="B5156" s="475">
        <v>101805</v>
      </c>
      <c r="C5156" s="473" t="s">
        <v>25845</v>
      </c>
      <c r="D5156" s="472" t="s">
        <v>437</v>
      </c>
      <c r="E5156" s="474">
        <v>1337.34</v>
      </c>
    </row>
    <row r="5157" spans="1:5" ht="22.5">
      <c r="A5157" s="472" t="s">
        <v>180</v>
      </c>
      <c r="B5157" s="475">
        <v>102111</v>
      </c>
      <c r="C5157" s="473" t="s">
        <v>25849</v>
      </c>
      <c r="D5157" s="472" t="s">
        <v>437</v>
      </c>
      <c r="E5157" s="474">
        <v>1011.21</v>
      </c>
    </row>
    <row r="5158" spans="1:5" ht="22.5">
      <c r="A5158" s="472" t="s">
        <v>180</v>
      </c>
      <c r="B5158" s="475">
        <v>102112</v>
      </c>
      <c r="C5158" s="473" t="s">
        <v>25853</v>
      </c>
      <c r="D5158" s="472" t="s">
        <v>437</v>
      </c>
      <c r="E5158" s="475">
        <v>111.44</v>
      </c>
    </row>
    <row r="5159" spans="1:5" ht="22.5">
      <c r="A5159" s="472" t="s">
        <v>180</v>
      </c>
      <c r="B5159" s="475">
        <v>102113</v>
      </c>
      <c r="C5159" s="473" t="s">
        <v>25857</v>
      </c>
      <c r="D5159" s="472" t="s">
        <v>437</v>
      </c>
      <c r="E5159" s="474">
        <v>1630.97</v>
      </c>
    </row>
    <row r="5160" spans="1:5" ht="22.5">
      <c r="A5160" s="472" t="s">
        <v>180</v>
      </c>
      <c r="B5160" s="475">
        <v>102114</v>
      </c>
      <c r="C5160" s="473" t="s">
        <v>25861</v>
      </c>
      <c r="D5160" s="472" t="s">
        <v>437</v>
      </c>
      <c r="E5160" s="475">
        <v>114.26</v>
      </c>
    </row>
    <row r="5161" spans="1:5" ht="22.5">
      <c r="A5161" s="472" t="s">
        <v>180</v>
      </c>
      <c r="B5161" s="475">
        <v>102115</v>
      </c>
      <c r="C5161" s="473" t="s">
        <v>25865</v>
      </c>
      <c r="D5161" s="472" t="s">
        <v>437</v>
      </c>
      <c r="E5161" s="474">
        <v>2858.45</v>
      </c>
    </row>
    <row r="5162" spans="1:5" ht="22.5">
      <c r="A5162" s="472" t="s">
        <v>180</v>
      </c>
      <c r="B5162" s="475">
        <v>102116</v>
      </c>
      <c r="C5162" s="473" t="s">
        <v>25869</v>
      </c>
      <c r="D5162" s="472" t="s">
        <v>437</v>
      </c>
      <c r="E5162" s="474">
        <v>1743.6</v>
      </c>
    </row>
    <row r="5163" spans="1:5" ht="22.5">
      <c r="A5163" s="472" t="s">
        <v>180</v>
      </c>
      <c r="B5163" s="475">
        <v>102117</v>
      </c>
      <c r="C5163" s="473" t="s">
        <v>25873</v>
      </c>
      <c r="D5163" s="472" t="s">
        <v>437</v>
      </c>
      <c r="E5163" s="475">
        <v>117.69</v>
      </c>
    </row>
    <row r="5164" spans="1:5" ht="22.5">
      <c r="A5164" s="472" t="s">
        <v>180</v>
      </c>
      <c r="B5164" s="475">
        <v>102118</v>
      </c>
      <c r="C5164" s="473" t="s">
        <v>25877</v>
      </c>
      <c r="D5164" s="472" t="s">
        <v>437</v>
      </c>
      <c r="E5164" s="474">
        <v>2389.3000000000002</v>
      </c>
    </row>
    <row r="5165" spans="1:5" ht="22.5">
      <c r="A5165" s="472" t="s">
        <v>180</v>
      </c>
      <c r="B5165" s="475">
        <v>102119</v>
      </c>
      <c r="C5165" s="473" t="s">
        <v>25881</v>
      </c>
      <c r="D5165" s="472" t="s">
        <v>437</v>
      </c>
      <c r="E5165" s="475">
        <v>120.65</v>
      </c>
    </row>
    <row r="5166" spans="1:5" ht="22.5">
      <c r="A5166" s="472" t="s">
        <v>180</v>
      </c>
      <c r="B5166" s="475">
        <v>102121</v>
      </c>
      <c r="C5166" s="473" t="s">
        <v>25885</v>
      </c>
      <c r="D5166" s="472" t="s">
        <v>437</v>
      </c>
      <c r="E5166" s="475">
        <v>151.51</v>
      </c>
    </row>
    <row r="5167" spans="1:5" ht="22.5">
      <c r="A5167" s="472" t="s">
        <v>180</v>
      </c>
      <c r="B5167" s="475">
        <v>102122</v>
      </c>
      <c r="C5167" s="473" t="s">
        <v>25889</v>
      </c>
      <c r="D5167" s="472" t="s">
        <v>437</v>
      </c>
      <c r="E5167" s="474">
        <v>8161.51</v>
      </c>
    </row>
    <row r="5168" spans="1:5" ht="22.5">
      <c r="A5168" s="472" t="s">
        <v>180</v>
      </c>
      <c r="B5168" s="475">
        <v>102123</v>
      </c>
      <c r="C5168" s="473" t="s">
        <v>25893</v>
      </c>
      <c r="D5168" s="472" t="s">
        <v>437</v>
      </c>
      <c r="E5168" s="475">
        <v>160.31</v>
      </c>
    </row>
    <row r="5169" spans="1:5" ht="22.5">
      <c r="A5169" s="472" t="s">
        <v>180</v>
      </c>
      <c r="B5169" s="475">
        <v>102136</v>
      </c>
      <c r="C5169" s="473" t="s">
        <v>25897</v>
      </c>
      <c r="D5169" s="472" t="s">
        <v>437</v>
      </c>
      <c r="E5169" s="475">
        <v>57.98</v>
      </c>
    </row>
    <row r="5170" spans="1:5" ht="22.5">
      <c r="A5170" s="472" t="s">
        <v>180</v>
      </c>
      <c r="B5170" s="475">
        <v>102137</v>
      </c>
      <c r="C5170" s="473" t="s">
        <v>25901</v>
      </c>
      <c r="D5170" s="472" t="s">
        <v>437</v>
      </c>
      <c r="E5170" s="475">
        <v>76.16</v>
      </c>
    </row>
    <row r="5171" spans="1:5" ht="22.5">
      <c r="A5171" s="472" t="s">
        <v>180</v>
      </c>
      <c r="B5171" s="475">
        <v>102138</v>
      </c>
      <c r="C5171" s="473" t="s">
        <v>25904</v>
      </c>
      <c r="D5171" s="472" t="s">
        <v>437</v>
      </c>
      <c r="E5171" s="475">
        <v>174.63</v>
      </c>
    </row>
    <row r="5172" spans="1:5" ht="33.75">
      <c r="A5172" s="472" t="s">
        <v>180</v>
      </c>
      <c r="B5172" s="475">
        <v>103517</v>
      </c>
      <c r="C5172" s="473" t="s">
        <v>25908</v>
      </c>
      <c r="D5172" s="472" t="s">
        <v>437</v>
      </c>
      <c r="E5172" s="474">
        <v>2835.51</v>
      </c>
    </row>
    <row r="5173" spans="1:5" ht="22.5">
      <c r="A5173" s="472" t="s">
        <v>180</v>
      </c>
      <c r="B5173" s="475">
        <v>103519</v>
      </c>
      <c r="C5173" s="473" t="s">
        <v>25912</v>
      </c>
      <c r="D5173" s="472" t="s">
        <v>437</v>
      </c>
      <c r="E5173" s="475">
        <v>9.3000000000000007</v>
      </c>
    </row>
    <row r="5174" spans="1:5" ht="33.75">
      <c r="A5174" s="472" t="s">
        <v>180</v>
      </c>
      <c r="B5174" s="475">
        <v>103520</v>
      </c>
      <c r="C5174" s="473" t="s">
        <v>25914</v>
      </c>
      <c r="D5174" s="472" t="s">
        <v>437</v>
      </c>
      <c r="E5174" s="474">
        <v>4680.8599999999997</v>
      </c>
    </row>
    <row r="5175" spans="1:5" ht="33.75">
      <c r="A5175" s="472" t="s">
        <v>180</v>
      </c>
      <c r="B5175" s="475">
        <v>103521</v>
      </c>
      <c r="C5175" s="473" t="s">
        <v>25918</v>
      </c>
      <c r="D5175" s="472" t="s">
        <v>437</v>
      </c>
      <c r="E5175" s="474">
        <v>6215.11</v>
      </c>
    </row>
    <row r="5176" spans="1:5" ht="33.75">
      <c r="A5176" s="472" t="s">
        <v>180</v>
      </c>
      <c r="B5176" s="475">
        <v>103522</v>
      </c>
      <c r="C5176" s="473" t="s">
        <v>25922</v>
      </c>
      <c r="D5176" s="472" t="s">
        <v>437</v>
      </c>
      <c r="E5176" s="474">
        <v>6260.8</v>
      </c>
    </row>
    <row r="5177" spans="1:5" ht="33.75">
      <c r="A5177" s="472" t="s">
        <v>180</v>
      </c>
      <c r="B5177" s="475">
        <v>103523</v>
      </c>
      <c r="C5177" s="473" t="s">
        <v>25926</v>
      </c>
      <c r="D5177" s="472" t="s">
        <v>437</v>
      </c>
      <c r="E5177" s="474">
        <v>9424.06</v>
      </c>
    </row>
    <row r="5178" spans="1:5" ht="45">
      <c r="A5178" s="472" t="s">
        <v>180</v>
      </c>
      <c r="B5178" s="475">
        <v>93350</v>
      </c>
      <c r="C5178" s="473" t="s">
        <v>25930</v>
      </c>
      <c r="D5178" s="472" t="s">
        <v>437</v>
      </c>
      <c r="E5178" s="474">
        <v>1026.53</v>
      </c>
    </row>
    <row r="5179" spans="1:5" ht="45">
      <c r="A5179" s="472" t="s">
        <v>180</v>
      </c>
      <c r="B5179" s="475">
        <v>93351</v>
      </c>
      <c r="C5179" s="473" t="s">
        <v>25934</v>
      </c>
      <c r="D5179" s="472" t="s">
        <v>437</v>
      </c>
      <c r="E5179" s="475">
        <v>843.73</v>
      </c>
    </row>
    <row r="5180" spans="1:5" ht="45">
      <c r="A5180" s="472" t="s">
        <v>180</v>
      </c>
      <c r="B5180" s="475">
        <v>93352</v>
      </c>
      <c r="C5180" s="473" t="s">
        <v>25938</v>
      </c>
      <c r="D5180" s="472" t="s">
        <v>437</v>
      </c>
      <c r="E5180" s="475">
        <v>661.72</v>
      </c>
    </row>
    <row r="5181" spans="1:5" ht="45">
      <c r="A5181" s="472" t="s">
        <v>180</v>
      </c>
      <c r="B5181" s="475">
        <v>93353</v>
      </c>
      <c r="C5181" s="473" t="s">
        <v>25942</v>
      </c>
      <c r="D5181" s="472" t="s">
        <v>437</v>
      </c>
      <c r="E5181" s="475">
        <v>483.6</v>
      </c>
    </row>
    <row r="5182" spans="1:5" ht="45">
      <c r="A5182" s="472" t="s">
        <v>180</v>
      </c>
      <c r="B5182" s="475">
        <v>93354</v>
      </c>
      <c r="C5182" s="473" t="s">
        <v>25946</v>
      </c>
      <c r="D5182" s="472" t="s">
        <v>437</v>
      </c>
      <c r="E5182" s="475">
        <v>758.11</v>
      </c>
    </row>
    <row r="5183" spans="1:5" ht="45">
      <c r="A5183" s="472" t="s">
        <v>180</v>
      </c>
      <c r="B5183" s="475">
        <v>93355</v>
      </c>
      <c r="C5183" s="473" t="s">
        <v>25950</v>
      </c>
      <c r="D5183" s="472" t="s">
        <v>437</v>
      </c>
      <c r="E5183" s="475">
        <v>632.17999999999995</v>
      </c>
    </row>
    <row r="5184" spans="1:5" ht="45">
      <c r="A5184" s="472" t="s">
        <v>180</v>
      </c>
      <c r="B5184" s="475">
        <v>93356</v>
      </c>
      <c r="C5184" s="473" t="s">
        <v>25954</v>
      </c>
      <c r="D5184" s="472" t="s">
        <v>437</v>
      </c>
      <c r="E5184" s="475">
        <v>505.46</v>
      </c>
    </row>
    <row r="5185" spans="1:5" ht="45">
      <c r="A5185" s="472" t="s">
        <v>180</v>
      </c>
      <c r="B5185" s="475">
        <v>93357</v>
      </c>
      <c r="C5185" s="473" t="s">
        <v>25958</v>
      </c>
      <c r="D5185" s="472" t="s">
        <v>437</v>
      </c>
      <c r="E5185" s="475">
        <v>381.01</v>
      </c>
    </row>
    <row r="5186" spans="1:5" ht="22.5">
      <c r="A5186" s="472" t="s">
        <v>180</v>
      </c>
      <c r="B5186" s="475">
        <v>96520</v>
      </c>
      <c r="C5186" s="473" t="s">
        <v>25962</v>
      </c>
      <c r="D5186" s="472" t="s">
        <v>184</v>
      </c>
      <c r="E5186" s="475">
        <v>88.22</v>
      </c>
    </row>
    <row r="5187" spans="1:5" ht="22.5">
      <c r="A5187" s="472" t="s">
        <v>180</v>
      </c>
      <c r="B5187" s="475">
        <v>96521</v>
      </c>
      <c r="C5187" s="473" t="s">
        <v>25966</v>
      </c>
      <c r="D5187" s="472" t="s">
        <v>184</v>
      </c>
      <c r="E5187" s="475">
        <v>40.33</v>
      </c>
    </row>
    <row r="5188" spans="1:5" ht="22.5">
      <c r="A5188" s="472" t="s">
        <v>180</v>
      </c>
      <c r="B5188" s="475">
        <v>96522</v>
      </c>
      <c r="C5188" s="473" t="s">
        <v>25970</v>
      </c>
      <c r="D5188" s="472" t="s">
        <v>184</v>
      </c>
      <c r="E5188" s="475">
        <v>120.03</v>
      </c>
    </row>
    <row r="5189" spans="1:5" ht="22.5">
      <c r="A5189" s="472" t="s">
        <v>180</v>
      </c>
      <c r="B5189" s="475">
        <v>96523</v>
      </c>
      <c r="C5189" s="473" t="s">
        <v>25974</v>
      </c>
      <c r="D5189" s="472" t="s">
        <v>184</v>
      </c>
      <c r="E5189" s="475">
        <v>76.069999999999993</v>
      </c>
    </row>
    <row r="5190" spans="1:5" ht="22.5">
      <c r="A5190" s="472" t="s">
        <v>180</v>
      </c>
      <c r="B5190" s="475">
        <v>96524</v>
      </c>
      <c r="C5190" s="473" t="s">
        <v>25978</v>
      </c>
      <c r="D5190" s="472" t="s">
        <v>184</v>
      </c>
      <c r="E5190" s="475">
        <v>151.32</v>
      </c>
    </row>
    <row r="5191" spans="1:5" ht="22.5">
      <c r="A5191" s="472" t="s">
        <v>180</v>
      </c>
      <c r="B5191" s="475">
        <v>96525</v>
      </c>
      <c r="C5191" s="473" t="s">
        <v>25982</v>
      </c>
      <c r="D5191" s="472" t="s">
        <v>184</v>
      </c>
      <c r="E5191" s="475">
        <v>35.700000000000003</v>
      </c>
    </row>
    <row r="5192" spans="1:5" ht="22.5">
      <c r="A5192" s="472" t="s">
        <v>180</v>
      </c>
      <c r="B5192" s="475">
        <v>96526</v>
      </c>
      <c r="C5192" s="473" t="s">
        <v>25986</v>
      </c>
      <c r="D5192" s="472" t="s">
        <v>184</v>
      </c>
      <c r="E5192" s="475">
        <v>242.94</v>
      </c>
    </row>
    <row r="5193" spans="1:5" ht="22.5">
      <c r="A5193" s="472" t="s">
        <v>180</v>
      </c>
      <c r="B5193" s="475">
        <v>96527</v>
      </c>
      <c r="C5193" s="473" t="s">
        <v>25990</v>
      </c>
      <c r="D5193" s="472" t="s">
        <v>184</v>
      </c>
      <c r="E5193" s="475">
        <v>99.7</v>
      </c>
    </row>
    <row r="5194" spans="1:5" ht="22.5">
      <c r="A5194" s="472" t="s">
        <v>180</v>
      </c>
      <c r="B5194" s="475">
        <v>96528</v>
      </c>
      <c r="C5194" s="473" t="s">
        <v>25993</v>
      </c>
      <c r="D5194" s="472" t="s">
        <v>183</v>
      </c>
      <c r="E5194" s="475">
        <v>274.74</v>
      </c>
    </row>
    <row r="5195" spans="1:5" ht="22.5">
      <c r="A5195" s="472" t="s">
        <v>180</v>
      </c>
      <c r="B5195" s="475">
        <v>101114</v>
      </c>
      <c r="C5195" s="473" t="s">
        <v>25997</v>
      </c>
      <c r="D5195" s="472" t="s">
        <v>184</v>
      </c>
      <c r="E5195" s="475">
        <v>3.71</v>
      </c>
    </row>
    <row r="5196" spans="1:5" ht="22.5">
      <c r="A5196" s="472" t="s">
        <v>180</v>
      </c>
      <c r="B5196" s="475">
        <v>101115</v>
      </c>
      <c r="C5196" s="473" t="s">
        <v>25999</v>
      </c>
      <c r="D5196" s="472" t="s">
        <v>184</v>
      </c>
      <c r="E5196" s="475">
        <v>3.18</v>
      </c>
    </row>
    <row r="5197" spans="1:5" ht="22.5">
      <c r="A5197" s="472" t="s">
        <v>180</v>
      </c>
      <c r="B5197" s="475">
        <v>101116</v>
      </c>
      <c r="C5197" s="473" t="s">
        <v>26002</v>
      </c>
      <c r="D5197" s="472" t="s">
        <v>184</v>
      </c>
      <c r="E5197" s="475">
        <v>1.99</v>
      </c>
    </row>
    <row r="5198" spans="1:5" ht="22.5">
      <c r="A5198" s="472" t="s">
        <v>180</v>
      </c>
      <c r="B5198" s="475">
        <v>101117</v>
      </c>
      <c r="C5198" s="473" t="s">
        <v>26006</v>
      </c>
      <c r="D5198" s="472" t="s">
        <v>184</v>
      </c>
      <c r="E5198" s="475">
        <v>2.88</v>
      </c>
    </row>
    <row r="5199" spans="1:5" ht="22.5">
      <c r="A5199" s="472" t="s">
        <v>180</v>
      </c>
      <c r="B5199" s="475">
        <v>101118</v>
      </c>
      <c r="C5199" s="473" t="s">
        <v>26008</v>
      </c>
      <c r="D5199" s="472" t="s">
        <v>184</v>
      </c>
      <c r="E5199" s="475">
        <v>3.21</v>
      </c>
    </row>
    <row r="5200" spans="1:5" ht="22.5">
      <c r="A5200" s="472" t="s">
        <v>180</v>
      </c>
      <c r="B5200" s="475">
        <v>101119</v>
      </c>
      <c r="C5200" s="473" t="s">
        <v>26011</v>
      </c>
      <c r="D5200" s="472" t="s">
        <v>184</v>
      </c>
      <c r="E5200" s="475">
        <v>7.08</v>
      </c>
    </row>
    <row r="5201" spans="1:5" ht="22.5">
      <c r="A5201" s="472" t="s">
        <v>180</v>
      </c>
      <c r="B5201" s="475">
        <v>101120</v>
      </c>
      <c r="C5201" s="473" t="s">
        <v>26014</v>
      </c>
      <c r="D5201" s="472" t="s">
        <v>184</v>
      </c>
      <c r="E5201" s="475">
        <v>6.07</v>
      </c>
    </row>
    <row r="5202" spans="1:5" ht="22.5">
      <c r="A5202" s="472" t="s">
        <v>180</v>
      </c>
      <c r="B5202" s="475">
        <v>101121</v>
      </c>
      <c r="C5202" s="473" t="s">
        <v>26017</v>
      </c>
      <c r="D5202" s="472" t="s">
        <v>184</v>
      </c>
      <c r="E5202" s="475">
        <v>3.81</v>
      </c>
    </row>
    <row r="5203" spans="1:5" ht="22.5">
      <c r="A5203" s="472" t="s">
        <v>180</v>
      </c>
      <c r="B5203" s="475">
        <v>101122</v>
      </c>
      <c r="C5203" s="473" t="s">
        <v>26020</v>
      </c>
      <c r="D5203" s="472" t="s">
        <v>184</v>
      </c>
      <c r="E5203" s="475">
        <v>5.51</v>
      </c>
    </row>
    <row r="5204" spans="1:5" ht="22.5">
      <c r="A5204" s="472" t="s">
        <v>180</v>
      </c>
      <c r="B5204" s="475">
        <v>101123</v>
      </c>
      <c r="C5204" s="473" t="s">
        <v>26022</v>
      </c>
      <c r="D5204" s="472" t="s">
        <v>184</v>
      </c>
      <c r="E5204" s="475">
        <v>6.15</v>
      </c>
    </row>
    <row r="5205" spans="1:5" ht="22.5">
      <c r="A5205" s="472" t="s">
        <v>180</v>
      </c>
      <c r="B5205" s="475">
        <v>101124</v>
      </c>
      <c r="C5205" s="473" t="s">
        <v>26026</v>
      </c>
      <c r="D5205" s="472" t="s">
        <v>184</v>
      </c>
      <c r="E5205" s="475">
        <v>12.86</v>
      </c>
    </row>
    <row r="5206" spans="1:5" ht="22.5">
      <c r="A5206" s="472" t="s">
        <v>180</v>
      </c>
      <c r="B5206" s="475">
        <v>101125</v>
      </c>
      <c r="C5206" s="473" t="s">
        <v>26029</v>
      </c>
      <c r="D5206" s="472" t="s">
        <v>184</v>
      </c>
      <c r="E5206" s="475">
        <v>12.33</v>
      </c>
    </row>
    <row r="5207" spans="1:5" ht="22.5">
      <c r="A5207" s="472" t="s">
        <v>180</v>
      </c>
      <c r="B5207" s="475">
        <v>101126</v>
      </c>
      <c r="C5207" s="473" t="s">
        <v>26031</v>
      </c>
      <c r="D5207" s="472" t="s">
        <v>184</v>
      </c>
      <c r="E5207" s="475">
        <v>11.14</v>
      </c>
    </row>
    <row r="5208" spans="1:5" ht="22.5">
      <c r="A5208" s="472" t="s">
        <v>180</v>
      </c>
      <c r="B5208" s="475">
        <v>101127</v>
      </c>
      <c r="C5208" s="473" t="s">
        <v>26033</v>
      </c>
      <c r="D5208" s="472" t="s">
        <v>184</v>
      </c>
      <c r="E5208" s="475">
        <v>12.03</v>
      </c>
    </row>
    <row r="5209" spans="1:5" ht="22.5">
      <c r="A5209" s="472" t="s">
        <v>180</v>
      </c>
      <c r="B5209" s="475">
        <v>101128</v>
      </c>
      <c r="C5209" s="473" t="s">
        <v>26036</v>
      </c>
      <c r="D5209" s="472" t="s">
        <v>184</v>
      </c>
      <c r="E5209" s="475">
        <v>12.36</v>
      </c>
    </row>
    <row r="5210" spans="1:5" ht="22.5">
      <c r="A5210" s="472" t="s">
        <v>180</v>
      </c>
      <c r="B5210" s="475">
        <v>101129</v>
      </c>
      <c r="C5210" s="473" t="s">
        <v>26039</v>
      </c>
      <c r="D5210" s="472" t="s">
        <v>184</v>
      </c>
      <c r="E5210" s="475">
        <v>16.59</v>
      </c>
    </row>
    <row r="5211" spans="1:5" ht="22.5">
      <c r="A5211" s="472" t="s">
        <v>180</v>
      </c>
      <c r="B5211" s="475">
        <v>101130</v>
      </c>
      <c r="C5211" s="473" t="s">
        <v>26041</v>
      </c>
      <c r="D5211" s="472" t="s">
        <v>184</v>
      </c>
      <c r="E5211" s="475">
        <v>15.58</v>
      </c>
    </row>
    <row r="5212" spans="1:5" ht="22.5">
      <c r="A5212" s="472" t="s">
        <v>180</v>
      </c>
      <c r="B5212" s="475">
        <v>101131</v>
      </c>
      <c r="C5212" s="473" t="s">
        <v>26043</v>
      </c>
      <c r="D5212" s="472" t="s">
        <v>184</v>
      </c>
      <c r="E5212" s="475">
        <v>13.32</v>
      </c>
    </row>
    <row r="5213" spans="1:5" ht="22.5">
      <c r="A5213" s="472" t="s">
        <v>180</v>
      </c>
      <c r="B5213" s="475">
        <v>101132</v>
      </c>
      <c r="C5213" s="473" t="s">
        <v>26045</v>
      </c>
      <c r="D5213" s="472" t="s">
        <v>184</v>
      </c>
      <c r="E5213" s="475">
        <v>15.02</v>
      </c>
    </row>
    <row r="5214" spans="1:5" ht="22.5">
      <c r="A5214" s="472" t="s">
        <v>180</v>
      </c>
      <c r="B5214" s="475">
        <v>101133</v>
      </c>
      <c r="C5214" s="473" t="s">
        <v>26047</v>
      </c>
      <c r="D5214" s="472" t="s">
        <v>184</v>
      </c>
      <c r="E5214" s="475">
        <v>15.66</v>
      </c>
    </row>
    <row r="5215" spans="1:5" ht="33.75">
      <c r="A5215" s="472" t="s">
        <v>180</v>
      </c>
      <c r="B5215" s="475">
        <v>101134</v>
      </c>
      <c r="C5215" s="473" t="s">
        <v>26050</v>
      </c>
      <c r="D5215" s="472" t="s">
        <v>184</v>
      </c>
      <c r="E5215" s="475">
        <v>13.42</v>
      </c>
    </row>
    <row r="5216" spans="1:5" ht="33.75">
      <c r="A5216" s="472" t="s">
        <v>180</v>
      </c>
      <c r="B5216" s="475">
        <v>101135</v>
      </c>
      <c r="C5216" s="473" t="s">
        <v>26054</v>
      </c>
      <c r="D5216" s="472" t="s">
        <v>184</v>
      </c>
      <c r="E5216" s="475">
        <v>12.89</v>
      </c>
    </row>
    <row r="5217" spans="1:5" ht="33.75">
      <c r="A5217" s="472" t="s">
        <v>180</v>
      </c>
      <c r="B5217" s="475">
        <v>101136</v>
      </c>
      <c r="C5217" s="473" t="s">
        <v>26057</v>
      </c>
      <c r="D5217" s="472" t="s">
        <v>184</v>
      </c>
      <c r="E5217" s="475">
        <v>11.7</v>
      </c>
    </row>
    <row r="5218" spans="1:5" ht="33.75">
      <c r="A5218" s="472" t="s">
        <v>180</v>
      </c>
      <c r="B5218" s="475">
        <v>101137</v>
      </c>
      <c r="C5218" s="473" t="s">
        <v>26060</v>
      </c>
      <c r="D5218" s="472" t="s">
        <v>184</v>
      </c>
      <c r="E5218" s="475">
        <v>12.59</v>
      </c>
    </row>
    <row r="5219" spans="1:5" ht="33.75">
      <c r="A5219" s="472" t="s">
        <v>180</v>
      </c>
      <c r="B5219" s="475">
        <v>101138</v>
      </c>
      <c r="C5219" s="473" t="s">
        <v>26063</v>
      </c>
      <c r="D5219" s="472" t="s">
        <v>184</v>
      </c>
      <c r="E5219" s="475">
        <v>12.92</v>
      </c>
    </row>
    <row r="5220" spans="1:5" ht="33.75">
      <c r="A5220" s="472" t="s">
        <v>180</v>
      </c>
      <c r="B5220" s="475">
        <v>101139</v>
      </c>
      <c r="C5220" s="473" t="s">
        <v>26065</v>
      </c>
      <c r="D5220" s="472" t="s">
        <v>184</v>
      </c>
      <c r="E5220" s="475">
        <v>17.18</v>
      </c>
    </row>
    <row r="5221" spans="1:5" ht="33.75">
      <c r="A5221" s="472" t="s">
        <v>180</v>
      </c>
      <c r="B5221" s="475">
        <v>101140</v>
      </c>
      <c r="C5221" s="473" t="s">
        <v>26068</v>
      </c>
      <c r="D5221" s="472" t="s">
        <v>184</v>
      </c>
      <c r="E5221" s="475">
        <v>16.170000000000002</v>
      </c>
    </row>
    <row r="5222" spans="1:5" ht="33.75">
      <c r="A5222" s="472" t="s">
        <v>180</v>
      </c>
      <c r="B5222" s="475">
        <v>101141</v>
      </c>
      <c r="C5222" s="473" t="s">
        <v>26072</v>
      </c>
      <c r="D5222" s="472" t="s">
        <v>184</v>
      </c>
      <c r="E5222" s="475">
        <v>13.91</v>
      </c>
    </row>
    <row r="5223" spans="1:5" ht="33.75">
      <c r="A5223" s="472" t="s">
        <v>180</v>
      </c>
      <c r="B5223" s="475">
        <v>101142</v>
      </c>
      <c r="C5223" s="473" t="s">
        <v>26074</v>
      </c>
      <c r="D5223" s="472" t="s">
        <v>184</v>
      </c>
      <c r="E5223" s="475">
        <v>15.61</v>
      </c>
    </row>
    <row r="5224" spans="1:5" ht="33.75">
      <c r="A5224" s="472" t="s">
        <v>180</v>
      </c>
      <c r="B5224" s="475">
        <v>101143</v>
      </c>
      <c r="C5224" s="473" t="s">
        <v>26078</v>
      </c>
      <c r="D5224" s="472" t="s">
        <v>184</v>
      </c>
      <c r="E5224" s="475">
        <v>16.25</v>
      </c>
    </row>
    <row r="5225" spans="1:5" ht="33.75">
      <c r="A5225" s="472" t="s">
        <v>180</v>
      </c>
      <c r="B5225" s="475">
        <v>101144</v>
      </c>
      <c r="C5225" s="473" t="s">
        <v>26080</v>
      </c>
      <c r="D5225" s="472" t="s">
        <v>184</v>
      </c>
      <c r="E5225" s="475">
        <v>13.75</v>
      </c>
    </row>
    <row r="5226" spans="1:5" ht="33.75">
      <c r="A5226" s="472" t="s">
        <v>180</v>
      </c>
      <c r="B5226" s="475">
        <v>101145</v>
      </c>
      <c r="C5226" s="473" t="s">
        <v>26082</v>
      </c>
      <c r="D5226" s="472" t="s">
        <v>184</v>
      </c>
      <c r="E5226" s="475">
        <v>13.22</v>
      </c>
    </row>
    <row r="5227" spans="1:5" ht="33.75">
      <c r="A5227" s="472" t="s">
        <v>180</v>
      </c>
      <c r="B5227" s="475">
        <v>101146</v>
      </c>
      <c r="C5227" s="473" t="s">
        <v>26084</v>
      </c>
      <c r="D5227" s="472" t="s">
        <v>184</v>
      </c>
      <c r="E5227" s="475">
        <v>12.03</v>
      </c>
    </row>
    <row r="5228" spans="1:5" ht="33.75">
      <c r="A5228" s="472" t="s">
        <v>180</v>
      </c>
      <c r="B5228" s="475">
        <v>101147</v>
      </c>
      <c r="C5228" s="473" t="s">
        <v>26086</v>
      </c>
      <c r="D5228" s="472" t="s">
        <v>184</v>
      </c>
      <c r="E5228" s="475">
        <v>12.92</v>
      </c>
    </row>
    <row r="5229" spans="1:5" ht="33.75">
      <c r="A5229" s="472" t="s">
        <v>180</v>
      </c>
      <c r="B5229" s="475">
        <v>101148</v>
      </c>
      <c r="C5229" s="473" t="s">
        <v>26088</v>
      </c>
      <c r="D5229" s="472" t="s">
        <v>184</v>
      </c>
      <c r="E5229" s="475">
        <v>13.25</v>
      </c>
    </row>
    <row r="5230" spans="1:5" ht="33.75">
      <c r="A5230" s="472" t="s">
        <v>180</v>
      </c>
      <c r="B5230" s="475">
        <v>101149</v>
      </c>
      <c r="C5230" s="473" t="s">
        <v>26090</v>
      </c>
      <c r="D5230" s="472" t="s">
        <v>184</v>
      </c>
      <c r="E5230" s="475">
        <v>17.52</v>
      </c>
    </row>
    <row r="5231" spans="1:5" ht="33.75">
      <c r="A5231" s="472" t="s">
        <v>180</v>
      </c>
      <c r="B5231" s="475">
        <v>101150</v>
      </c>
      <c r="C5231" s="473" t="s">
        <v>26094</v>
      </c>
      <c r="D5231" s="472" t="s">
        <v>184</v>
      </c>
      <c r="E5231" s="475">
        <v>16.510000000000002</v>
      </c>
    </row>
    <row r="5232" spans="1:5" ht="33.75">
      <c r="A5232" s="472" t="s">
        <v>180</v>
      </c>
      <c r="B5232" s="475">
        <v>101151</v>
      </c>
      <c r="C5232" s="473" t="s">
        <v>26097</v>
      </c>
      <c r="D5232" s="472" t="s">
        <v>184</v>
      </c>
      <c r="E5232" s="475">
        <v>14.25</v>
      </c>
    </row>
    <row r="5233" spans="1:5" ht="33.75">
      <c r="A5233" s="472" t="s">
        <v>180</v>
      </c>
      <c r="B5233" s="475">
        <v>101152</v>
      </c>
      <c r="C5233" s="473" t="s">
        <v>26099</v>
      </c>
      <c r="D5233" s="472" t="s">
        <v>184</v>
      </c>
      <c r="E5233" s="475">
        <v>15.95</v>
      </c>
    </row>
    <row r="5234" spans="1:5" ht="33.75">
      <c r="A5234" s="472" t="s">
        <v>180</v>
      </c>
      <c r="B5234" s="475">
        <v>101153</v>
      </c>
      <c r="C5234" s="473" t="s">
        <v>26101</v>
      </c>
      <c r="D5234" s="472" t="s">
        <v>184</v>
      </c>
      <c r="E5234" s="475">
        <v>16.59</v>
      </c>
    </row>
    <row r="5235" spans="1:5" ht="45">
      <c r="A5235" s="472" t="s">
        <v>180</v>
      </c>
      <c r="B5235" s="475">
        <v>101206</v>
      </c>
      <c r="C5235" s="473" t="s">
        <v>26104</v>
      </c>
      <c r="D5235" s="472" t="s">
        <v>184</v>
      </c>
      <c r="E5235" s="475">
        <v>11.06</v>
      </c>
    </row>
    <row r="5236" spans="1:5" ht="45">
      <c r="A5236" s="472" t="s">
        <v>180</v>
      </c>
      <c r="B5236" s="475">
        <v>101207</v>
      </c>
      <c r="C5236" s="473" t="s">
        <v>26106</v>
      </c>
      <c r="D5236" s="472" t="s">
        <v>184</v>
      </c>
      <c r="E5236" s="475">
        <v>9.8000000000000007</v>
      </c>
    </row>
    <row r="5237" spans="1:5" ht="45">
      <c r="A5237" s="472" t="s">
        <v>180</v>
      </c>
      <c r="B5237" s="475">
        <v>101208</v>
      </c>
      <c r="C5237" s="473" t="s">
        <v>26108</v>
      </c>
      <c r="D5237" s="472" t="s">
        <v>184</v>
      </c>
      <c r="E5237" s="475">
        <v>9.4600000000000009</v>
      </c>
    </row>
    <row r="5238" spans="1:5" ht="45">
      <c r="A5238" s="472" t="s">
        <v>180</v>
      </c>
      <c r="B5238" s="475">
        <v>101209</v>
      </c>
      <c r="C5238" s="473" t="s">
        <v>26111</v>
      </c>
      <c r="D5238" s="472" t="s">
        <v>184</v>
      </c>
      <c r="E5238" s="475">
        <v>8.8000000000000007</v>
      </c>
    </row>
    <row r="5239" spans="1:5" ht="45">
      <c r="A5239" s="472" t="s">
        <v>180</v>
      </c>
      <c r="B5239" s="475">
        <v>101210</v>
      </c>
      <c r="C5239" s="473" t="s">
        <v>26114</v>
      </c>
      <c r="D5239" s="472" t="s">
        <v>184</v>
      </c>
      <c r="E5239" s="475">
        <v>15.73</v>
      </c>
    </row>
    <row r="5240" spans="1:5" ht="45">
      <c r="A5240" s="472" t="s">
        <v>180</v>
      </c>
      <c r="B5240" s="475">
        <v>101211</v>
      </c>
      <c r="C5240" s="473" t="s">
        <v>26117</v>
      </c>
      <c r="D5240" s="472" t="s">
        <v>184</v>
      </c>
      <c r="E5240" s="475">
        <v>16.899999999999999</v>
      </c>
    </row>
    <row r="5241" spans="1:5" ht="45">
      <c r="A5241" s="472" t="s">
        <v>180</v>
      </c>
      <c r="B5241" s="475">
        <v>101212</v>
      </c>
      <c r="C5241" s="473" t="s">
        <v>26121</v>
      </c>
      <c r="D5241" s="472" t="s">
        <v>184</v>
      </c>
      <c r="E5241" s="475">
        <v>19.649999999999999</v>
      </c>
    </row>
    <row r="5242" spans="1:5" ht="45">
      <c r="A5242" s="472" t="s">
        <v>180</v>
      </c>
      <c r="B5242" s="475">
        <v>101213</v>
      </c>
      <c r="C5242" s="473" t="s">
        <v>26124</v>
      </c>
      <c r="D5242" s="472" t="s">
        <v>184</v>
      </c>
      <c r="E5242" s="475">
        <v>21.87</v>
      </c>
    </row>
    <row r="5243" spans="1:5" ht="45">
      <c r="A5243" s="472" t="s">
        <v>180</v>
      </c>
      <c r="B5243" s="475">
        <v>101214</v>
      </c>
      <c r="C5243" s="473" t="s">
        <v>26126</v>
      </c>
      <c r="D5243" s="472" t="s">
        <v>184</v>
      </c>
      <c r="E5243" s="475">
        <v>26.58</v>
      </c>
    </row>
    <row r="5244" spans="1:5" ht="45">
      <c r="A5244" s="472" t="s">
        <v>180</v>
      </c>
      <c r="B5244" s="475">
        <v>101215</v>
      </c>
      <c r="C5244" s="473" t="s">
        <v>26130</v>
      </c>
      <c r="D5244" s="472" t="s">
        <v>184</v>
      </c>
      <c r="E5244" s="475">
        <v>15.07</v>
      </c>
    </row>
    <row r="5245" spans="1:5" ht="45">
      <c r="A5245" s="472" t="s">
        <v>180</v>
      </c>
      <c r="B5245" s="475">
        <v>101216</v>
      </c>
      <c r="C5245" s="473" t="s">
        <v>26133</v>
      </c>
      <c r="D5245" s="472" t="s">
        <v>184</v>
      </c>
      <c r="E5245" s="475">
        <v>15.88</v>
      </c>
    </row>
    <row r="5246" spans="1:5" ht="45">
      <c r="A5246" s="472" t="s">
        <v>180</v>
      </c>
      <c r="B5246" s="475">
        <v>101217</v>
      </c>
      <c r="C5246" s="473" t="s">
        <v>26135</v>
      </c>
      <c r="D5246" s="472" t="s">
        <v>184</v>
      </c>
      <c r="E5246" s="475">
        <v>18.41</v>
      </c>
    </row>
    <row r="5247" spans="1:5" ht="45">
      <c r="A5247" s="472" t="s">
        <v>180</v>
      </c>
      <c r="B5247" s="475">
        <v>101218</v>
      </c>
      <c r="C5247" s="473" t="s">
        <v>26138</v>
      </c>
      <c r="D5247" s="472" t="s">
        <v>184</v>
      </c>
      <c r="E5247" s="475">
        <v>19.61</v>
      </c>
    </row>
    <row r="5248" spans="1:5" ht="45">
      <c r="A5248" s="472" t="s">
        <v>180</v>
      </c>
      <c r="B5248" s="475">
        <v>101219</v>
      </c>
      <c r="C5248" s="473" t="s">
        <v>26140</v>
      </c>
      <c r="D5248" s="472" t="s">
        <v>184</v>
      </c>
      <c r="E5248" s="475">
        <v>23.85</v>
      </c>
    </row>
    <row r="5249" spans="1:5" ht="45">
      <c r="A5249" s="472" t="s">
        <v>180</v>
      </c>
      <c r="B5249" s="475">
        <v>101220</v>
      </c>
      <c r="C5249" s="473" t="s">
        <v>26143</v>
      </c>
      <c r="D5249" s="472" t="s">
        <v>184</v>
      </c>
      <c r="E5249" s="475">
        <v>14.79</v>
      </c>
    </row>
    <row r="5250" spans="1:5" ht="45">
      <c r="A5250" s="472" t="s">
        <v>180</v>
      </c>
      <c r="B5250" s="475">
        <v>101221</v>
      </c>
      <c r="C5250" s="473" t="s">
        <v>26146</v>
      </c>
      <c r="D5250" s="472" t="s">
        <v>184</v>
      </c>
      <c r="E5250" s="475">
        <v>15.73</v>
      </c>
    </row>
    <row r="5251" spans="1:5" ht="45">
      <c r="A5251" s="472" t="s">
        <v>180</v>
      </c>
      <c r="B5251" s="475">
        <v>101222</v>
      </c>
      <c r="C5251" s="473" t="s">
        <v>26148</v>
      </c>
      <c r="D5251" s="472" t="s">
        <v>184</v>
      </c>
      <c r="E5251" s="475">
        <v>18.27</v>
      </c>
    </row>
    <row r="5252" spans="1:5" ht="45">
      <c r="A5252" s="472" t="s">
        <v>180</v>
      </c>
      <c r="B5252" s="475">
        <v>101223</v>
      </c>
      <c r="C5252" s="473" t="s">
        <v>26150</v>
      </c>
      <c r="D5252" s="472" t="s">
        <v>184</v>
      </c>
      <c r="E5252" s="475">
        <v>20.28</v>
      </c>
    </row>
    <row r="5253" spans="1:5" ht="45">
      <c r="A5253" s="472" t="s">
        <v>180</v>
      </c>
      <c r="B5253" s="475">
        <v>101224</v>
      </c>
      <c r="C5253" s="473" t="s">
        <v>26153</v>
      </c>
      <c r="D5253" s="472" t="s">
        <v>184</v>
      </c>
      <c r="E5253" s="475">
        <v>25.41</v>
      </c>
    </row>
    <row r="5254" spans="1:5" ht="45">
      <c r="A5254" s="472" t="s">
        <v>180</v>
      </c>
      <c r="B5254" s="475">
        <v>101225</v>
      </c>
      <c r="C5254" s="473" t="s">
        <v>26155</v>
      </c>
      <c r="D5254" s="472" t="s">
        <v>184</v>
      </c>
      <c r="E5254" s="475">
        <v>13.61</v>
      </c>
    </row>
    <row r="5255" spans="1:5" ht="45">
      <c r="A5255" s="472" t="s">
        <v>180</v>
      </c>
      <c r="B5255" s="475">
        <v>101226</v>
      </c>
      <c r="C5255" s="473" t="s">
        <v>26157</v>
      </c>
      <c r="D5255" s="472" t="s">
        <v>184</v>
      </c>
      <c r="E5255" s="475">
        <v>14.41</v>
      </c>
    </row>
    <row r="5256" spans="1:5" ht="45">
      <c r="A5256" s="472" t="s">
        <v>180</v>
      </c>
      <c r="B5256" s="475">
        <v>101227</v>
      </c>
      <c r="C5256" s="473" t="s">
        <v>26159</v>
      </c>
      <c r="D5256" s="472" t="s">
        <v>184</v>
      </c>
      <c r="E5256" s="475">
        <v>16.7</v>
      </c>
    </row>
    <row r="5257" spans="1:5" ht="45">
      <c r="A5257" s="472" t="s">
        <v>180</v>
      </c>
      <c r="B5257" s="475">
        <v>101228</v>
      </c>
      <c r="C5257" s="473" t="s">
        <v>26161</v>
      </c>
      <c r="D5257" s="472" t="s">
        <v>184</v>
      </c>
      <c r="E5257" s="475">
        <v>17.920000000000002</v>
      </c>
    </row>
    <row r="5258" spans="1:5" ht="45">
      <c r="A5258" s="472" t="s">
        <v>180</v>
      </c>
      <c r="B5258" s="475">
        <v>101229</v>
      </c>
      <c r="C5258" s="473" t="s">
        <v>26164</v>
      </c>
      <c r="D5258" s="472" t="s">
        <v>184</v>
      </c>
      <c r="E5258" s="475">
        <v>22.54</v>
      </c>
    </row>
    <row r="5259" spans="1:5" ht="45">
      <c r="A5259" s="472" t="s">
        <v>180</v>
      </c>
      <c r="B5259" s="475">
        <v>101230</v>
      </c>
      <c r="C5259" s="473" t="s">
        <v>26167</v>
      </c>
      <c r="D5259" s="472" t="s">
        <v>184</v>
      </c>
      <c r="E5259" s="475">
        <v>9.81</v>
      </c>
    </row>
    <row r="5260" spans="1:5" ht="45">
      <c r="A5260" s="472" t="s">
        <v>180</v>
      </c>
      <c r="B5260" s="475">
        <v>101231</v>
      </c>
      <c r="C5260" s="473" t="s">
        <v>26169</v>
      </c>
      <c r="D5260" s="472" t="s">
        <v>184</v>
      </c>
      <c r="E5260" s="475">
        <v>9.36</v>
      </c>
    </row>
    <row r="5261" spans="1:5" ht="45">
      <c r="A5261" s="472" t="s">
        <v>180</v>
      </c>
      <c r="B5261" s="475">
        <v>101232</v>
      </c>
      <c r="C5261" s="473" t="s">
        <v>26171</v>
      </c>
      <c r="D5261" s="472" t="s">
        <v>184</v>
      </c>
      <c r="E5261" s="475">
        <v>8.49</v>
      </c>
    </row>
    <row r="5262" spans="1:5" ht="45">
      <c r="A5262" s="472" t="s">
        <v>180</v>
      </c>
      <c r="B5262" s="475">
        <v>101233</v>
      </c>
      <c r="C5262" s="473" t="s">
        <v>26173</v>
      </c>
      <c r="D5262" s="472" t="s">
        <v>184</v>
      </c>
      <c r="E5262" s="475">
        <v>7.85</v>
      </c>
    </row>
    <row r="5263" spans="1:5" ht="45">
      <c r="A5263" s="472" t="s">
        <v>180</v>
      </c>
      <c r="B5263" s="475">
        <v>101234</v>
      </c>
      <c r="C5263" s="473" t="s">
        <v>26175</v>
      </c>
      <c r="D5263" s="472" t="s">
        <v>184</v>
      </c>
      <c r="E5263" s="475">
        <v>15.28</v>
      </c>
    </row>
    <row r="5264" spans="1:5" ht="45">
      <c r="A5264" s="472" t="s">
        <v>180</v>
      </c>
      <c r="B5264" s="475">
        <v>101235</v>
      </c>
      <c r="C5264" s="473" t="s">
        <v>26179</v>
      </c>
      <c r="D5264" s="472" t="s">
        <v>184</v>
      </c>
      <c r="E5264" s="475">
        <v>16.18</v>
      </c>
    </row>
    <row r="5265" spans="1:5" ht="45">
      <c r="A5265" s="472" t="s">
        <v>180</v>
      </c>
      <c r="B5265" s="475">
        <v>101236</v>
      </c>
      <c r="C5265" s="473" t="s">
        <v>26183</v>
      </c>
      <c r="D5265" s="472" t="s">
        <v>184</v>
      </c>
      <c r="E5265" s="475">
        <v>18.829999999999998</v>
      </c>
    </row>
    <row r="5266" spans="1:5" ht="45">
      <c r="A5266" s="472" t="s">
        <v>180</v>
      </c>
      <c r="B5266" s="475">
        <v>101237</v>
      </c>
      <c r="C5266" s="473" t="s">
        <v>26186</v>
      </c>
      <c r="D5266" s="472" t="s">
        <v>184</v>
      </c>
      <c r="E5266" s="475">
        <v>20.190000000000001</v>
      </c>
    </row>
    <row r="5267" spans="1:5" ht="45">
      <c r="A5267" s="472" t="s">
        <v>180</v>
      </c>
      <c r="B5267" s="475">
        <v>101238</v>
      </c>
      <c r="C5267" s="473" t="s">
        <v>26189</v>
      </c>
      <c r="D5267" s="472" t="s">
        <v>184</v>
      </c>
      <c r="E5267" s="475">
        <v>25.48</v>
      </c>
    </row>
    <row r="5268" spans="1:5" ht="45">
      <c r="A5268" s="472" t="s">
        <v>180</v>
      </c>
      <c r="B5268" s="475">
        <v>101239</v>
      </c>
      <c r="C5268" s="473" t="s">
        <v>26192</v>
      </c>
      <c r="D5268" s="472" t="s">
        <v>184</v>
      </c>
      <c r="E5268" s="475">
        <v>13.62</v>
      </c>
    </row>
    <row r="5269" spans="1:5" ht="45">
      <c r="A5269" s="472" t="s">
        <v>180</v>
      </c>
      <c r="B5269" s="475">
        <v>101240</v>
      </c>
      <c r="C5269" s="473" t="s">
        <v>26195</v>
      </c>
      <c r="D5269" s="472" t="s">
        <v>184</v>
      </c>
      <c r="E5269" s="475">
        <v>14.45</v>
      </c>
    </row>
    <row r="5270" spans="1:5" ht="45">
      <c r="A5270" s="472" t="s">
        <v>180</v>
      </c>
      <c r="B5270" s="475">
        <v>101241</v>
      </c>
      <c r="C5270" s="473" t="s">
        <v>26197</v>
      </c>
      <c r="D5270" s="472" t="s">
        <v>184</v>
      </c>
      <c r="E5270" s="475">
        <v>16.84</v>
      </c>
    </row>
    <row r="5271" spans="1:5" ht="45">
      <c r="A5271" s="472" t="s">
        <v>180</v>
      </c>
      <c r="B5271" s="475">
        <v>101242</v>
      </c>
      <c r="C5271" s="473" t="s">
        <v>26201</v>
      </c>
      <c r="D5271" s="472" t="s">
        <v>184</v>
      </c>
      <c r="E5271" s="475">
        <v>18.72</v>
      </c>
    </row>
    <row r="5272" spans="1:5" ht="45">
      <c r="A5272" s="472" t="s">
        <v>180</v>
      </c>
      <c r="B5272" s="475">
        <v>101243</v>
      </c>
      <c r="C5272" s="473" t="s">
        <v>26204</v>
      </c>
      <c r="D5272" s="472" t="s">
        <v>184</v>
      </c>
      <c r="E5272" s="475">
        <v>22.82</v>
      </c>
    </row>
    <row r="5273" spans="1:5" ht="45">
      <c r="A5273" s="472" t="s">
        <v>180</v>
      </c>
      <c r="B5273" s="475">
        <v>101244</v>
      </c>
      <c r="C5273" s="473" t="s">
        <v>26207</v>
      </c>
      <c r="D5273" s="472" t="s">
        <v>184</v>
      </c>
      <c r="E5273" s="475">
        <v>14.17</v>
      </c>
    </row>
    <row r="5274" spans="1:5" ht="45">
      <c r="A5274" s="472" t="s">
        <v>180</v>
      </c>
      <c r="B5274" s="475">
        <v>101245</v>
      </c>
      <c r="C5274" s="473" t="s">
        <v>26209</v>
      </c>
      <c r="D5274" s="472" t="s">
        <v>184</v>
      </c>
      <c r="E5274" s="475">
        <v>15.09</v>
      </c>
    </row>
    <row r="5275" spans="1:5" ht="45">
      <c r="A5275" s="472" t="s">
        <v>180</v>
      </c>
      <c r="B5275" s="475">
        <v>101246</v>
      </c>
      <c r="C5275" s="473" t="s">
        <v>26211</v>
      </c>
      <c r="D5275" s="472" t="s">
        <v>184</v>
      </c>
      <c r="E5275" s="475">
        <v>17.55</v>
      </c>
    </row>
    <row r="5276" spans="1:5" ht="45">
      <c r="A5276" s="472" t="s">
        <v>180</v>
      </c>
      <c r="B5276" s="475">
        <v>101247</v>
      </c>
      <c r="C5276" s="473" t="s">
        <v>26214</v>
      </c>
      <c r="D5276" s="472" t="s">
        <v>184</v>
      </c>
      <c r="E5276" s="475">
        <v>19.45</v>
      </c>
    </row>
    <row r="5277" spans="1:5" ht="45">
      <c r="A5277" s="472" t="s">
        <v>180</v>
      </c>
      <c r="B5277" s="475">
        <v>101248</v>
      </c>
      <c r="C5277" s="473" t="s">
        <v>26217</v>
      </c>
      <c r="D5277" s="472" t="s">
        <v>184</v>
      </c>
      <c r="E5277" s="475">
        <v>24.4</v>
      </c>
    </row>
    <row r="5278" spans="1:5" ht="45">
      <c r="A5278" s="472" t="s">
        <v>180</v>
      </c>
      <c r="B5278" s="475">
        <v>101249</v>
      </c>
      <c r="C5278" s="473" t="s">
        <v>26220</v>
      </c>
      <c r="D5278" s="472" t="s">
        <v>184</v>
      </c>
      <c r="E5278" s="475">
        <v>12.49</v>
      </c>
    </row>
    <row r="5279" spans="1:5" ht="45">
      <c r="A5279" s="472" t="s">
        <v>180</v>
      </c>
      <c r="B5279" s="475">
        <v>101250</v>
      </c>
      <c r="C5279" s="473" t="s">
        <v>26223</v>
      </c>
      <c r="D5279" s="472" t="s">
        <v>184</v>
      </c>
      <c r="E5279" s="475">
        <v>13.8</v>
      </c>
    </row>
    <row r="5280" spans="1:5" ht="45">
      <c r="A5280" s="472" t="s">
        <v>180</v>
      </c>
      <c r="B5280" s="475">
        <v>101251</v>
      </c>
      <c r="C5280" s="473" t="s">
        <v>26225</v>
      </c>
      <c r="D5280" s="472" t="s">
        <v>184</v>
      </c>
      <c r="E5280" s="475">
        <v>15.83</v>
      </c>
    </row>
    <row r="5281" spans="1:5" ht="45">
      <c r="A5281" s="472" t="s">
        <v>180</v>
      </c>
      <c r="B5281" s="475">
        <v>101252</v>
      </c>
      <c r="C5281" s="473" t="s">
        <v>26227</v>
      </c>
      <c r="D5281" s="472" t="s">
        <v>184</v>
      </c>
      <c r="E5281" s="475">
        <v>17.18</v>
      </c>
    </row>
    <row r="5282" spans="1:5" ht="45">
      <c r="A5282" s="472" t="s">
        <v>180</v>
      </c>
      <c r="B5282" s="475">
        <v>101253</v>
      </c>
      <c r="C5282" s="473" t="s">
        <v>26229</v>
      </c>
      <c r="D5282" s="472" t="s">
        <v>184</v>
      </c>
      <c r="E5282" s="475">
        <v>21.64</v>
      </c>
    </row>
    <row r="5283" spans="1:5" ht="45">
      <c r="A5283" s="472" t="s">
        <v>180</v>
      </c>
      <c r="B5283" s="475">
        <v>101254</v>
      </c>
      <c r="C5283" s="473" t="s">
        <v>26231</v>
      </c>
      <c r="D5283" s="472" t="s">
        <v>184</v>
      </c>
      <c r="E5283" s="475">
        <v>10.97</v>
      </c>
    </row>
    <row r="5284" spans="1:5" ht="45">
      <c r="A5284" s="472" t="s">
        <v>180</v>
      </c>
      <c r="B5284" s="475">
        <v>101255</v>
      </c>
      <c r="C5284" s="473" t="s">
        <v>26233</v>
      </c>
      <c r="D5284" s="472" t="s">
        <v>184</v>
      </c>
      <c r="E5284" s="475">
        <v>9.81</v>
      </c>
    </row>
    <row r="5285" spans="1:5" ht="45">
      <c r="A5285" s="472" t="s">
        <v>180</v>
      </c>
      <c r="B5285" s="475">
        <v>101256</v>
      </c>
      <c r="C5285" s="473" t="s">
        <v>26235</v>
      </c>
      <c r="D5285" s="472" t="s">
        <v>184</v>
      </c>
      <c r="E5285" s="475">
        <v>16.899999999999999</v>
      </c>
    </row>
    <row r="5286" spans="1:5" ht="45">
      <c r="A5286" s="472" t="s">
        <v>180</v>
      </c>
      <c r="B5286" s="475">
        <v>101257</v>
      </c>
      <c r="C5286" s="473" t="s">
        <v>26237</v>
      </c>
      <c r="D5286" s="472" t="s">
        <v>184</v>
      </c>
      <c r="E5286" s="475">
        <v>17.93</v>
      </c>
    </row>
    <row r="5287" spans="1:5" ht="45">
      <c r="A5287" s="472" t="s">
        <v>180</v>
      </c>
      <c r="B5287" s="475">
        <v>101258</v>
      </c>
      <c r="C5287" s="473" t="s">
        <v>26239</v>
      </c>
      <c r="D5287" s="472" t="s">
        <v>184</v>
      </c>
      <c r="E5287" s="475">
        <v>20.75</v>
      </c>
    </row>
    <row r="5288" spans="1:5" ht="45">
      <c r="A5288" s="472" t="s">
        <v>180</v>
      </c>
      <c r="B5288" s="475">
        <v>101259</v>
      </c>
      <c r="C5288" s="473" t="s">
        <v>26242</v>
      </c>
      <c r="D5288" s="472" t="s">
        <v>184</v>
      </c>
      <c r="E5288" s="475">
        <v>22.96</v>
      </c>
    </row>
    <row r="5289" spans="1:5" ht="45">
      <c r="A5289" s="472" t="s">
        <v>180</v>
      </c>
      <c r="B5289" s="475">
        <v>101260</v>
      </c>
      <c r="C5289" s="473" t="s">
        <v>26245</v>
      </c>
      <c r="D5289" s="472" t="s">
        <v>184</v>
      </c>
      <c r="E5289" s="475">
        <v>28.67</v>
      </c>
    </row>
    <row r="5290" spans="1:5" ht="45">
      <c r="A5290" s="472" t="s">
        <v>180</v>
      </c>
      <c r="B5290" s="475">
        <v>101261</v>
      </c>
      <c r="C5290" s="473" t="s">
        <v>26247</v>
      </c>
      <c r="D5290" s="472" t="s">
        <v>184</v>
      </c>
      <c r="E5290" s="475">
        <v>16.03</v>
      </c>
    </row>
    <row r="5291" spans="1:5" ht="45">
      <c r="A5291" s="472" t="s">
        <v>180</v>
      </c>
      <c r="B5291" s="475">
        <v>101262</v>
      </c>
      <c r="C5291" s="473" t="s">
        <v>26250</v>
      </c>
      <c r="D5291" s="472" t="s">
        <v>184</v>
      </c>
      <c r="E5291" s="475">
        <v>17.03</v>
      </c>
    </row>
    <row r="5292" spans="1:5" ht="45">
      <c r="A5292" s="472" t="s">
        <v>180</v>
      </c>
      <c r="B5292" s="475">
        <v>101263</v>
      </c>
      <c r="C5292" s="473" t="s">
        <v>26252</v>
      </c>
      <c r="D5292" s="472" t="s">
        <v>184</v>
      </c>
      <c r="E5292" s="475">
        <v>19.71</v>
      </c>
    </row>
    <row r="5293" spans="1:5" ht="45">
      <c r="A5293" s="472" t="s">
        <v>180</v>
      </c>
      <c r="B5293" s="475">
        <v>101264</v>
      </c>
      <c r="C5293" s="473" t="s">
        <v>26256</v>
      </c>
      <c r="D5293" s="472" t="s">
        <v>184</v>
      </c>
      <c r="E5293" s="475">
        <v>21.79</v>
      </c>
    </row>
    <row r="5294" spans="1:5" ht="45">
      <c r="A5294" s="472" t="s">
        <v>180</v>
      </c>
      <c r="B5294" s="475">
        <v>101265</v>
      </c>
      <c r="C5294" s="473" t="s">
        <v>26260</v>
      </c>
      <c r="D5294" s="472" t="s">
        <v>184</v>
      </c>
      <c r="E5294" s="475">
        <v>27.19</v>
      </c>
    </row>
    <row r="5295" spans="1:5" ht="45">
      <c r="A5295" s="472" t="s">
        <v>180</v>
      </c>
      <c r="B5295" s="475">
        <v>101266</v>
      </c>
      <c r="C5295" s="473" t="s">
        <v>26263</v>
      </c>
      <c r="D5295" s="472" t="s">
        <v>184</v>
      </c>
      <c r="E5295" s="475">
        <v>9.8000000000000007</v>
      </c>
    </row>
    <row r="5296" spans="1:5" ht="45">
      <c r="A5296" s="472" t="s">
        <v>180</v>
      </c>
      <c r="B5296" s="475">
        <v>101267</v>
      </c>
      <c r="C5296" s="473" t="s">
        <v>26265</v>
      </c>
      <c r="D5296" s="472" t="s">
        <v>184</v>
      </c>
      <c r="E5296" s="475">
        <v>9.3699999999999992</v>
      </c>
    </row>
    <row r="5297" spans="1:5" ht="45">
      <c r="A5297" s="472" t="s">
        <v>180</v>
      </c>
      <c r="B5297" s="475">
        <v>101268</v>
      </c>
      <c r="C5297" s="473" t="s">
        <v>26268</v>
      </c>
      <c r="D5297" s="472" t="s">
        <v>184</v>
      </c>
      <c r="E5297" s="475">
        <v>15.48</v>
      </c>
    </row>
    <row r="5298" spans="1:5" ht="45">
      <c r="A5298" s="472" t="s">
        <v>180</v>
      </c>
      <c r="B5298" s="475">
        <v>101269</v>
      </c>
      <c r="C5298" s="473" t="s">
        <v>26271</v>
      </c>
      <c r="D5298" s="472" t="s">
        <v>184</v>
      </c>
      <c r="E5298" s="475">
        <v>17.13</v>
      </c>
    </row>
    <row r="5299" spans="1:5" ht="45">
      <c r="A5299" s="472" t="s">
        <v>180</v>
      </c>
      <c r="B5299" s="475">
        <v>101270</v>
      </c>
      <c r="C5299" s="473" t="s">
        <v>26273</v>
      </c>
      <c r="D5299" s="472" t="s">
        <v>184</v>
      </c>
      <c r="E5299" s="475">
        <v>19.850000000000001</v>
      </c>
    </row>
    <row r="5300" spans="1:5" ht="45">
      <c r="A5300" s="472" t="s">
        <v>180</v>
      </c>
      <c r="B5300" s="475">
        <v>101271</v>
      </c>
      <c r="C5300" s="473" t="s">
        <v>26276</v>
      </c>
      <c r="D5300" s="472" t="s">
        <v>184</v>
      </c>
      <c r="E5300" s="475">
        <v>21.96</v>
      </c>
    </row>
    <row r="5301" spans="1:5" ht="45">
      <c r="A5301" s="472" t="s">
        <v>180</v>
      </c>
      <c r="B5301" s="475">
        <v>101272</v>
      </c>
      <c r="C5301" s="473" t="s">
        <v>26279</v>
      </c>
      <c r="D5301" s="472" t="s">
        <v>184</v>
      </c>
      <c r="E5301" s="475">
        <v>27.45</v>
      </c>
    </row>
    <row r="5302" spans="1:5" ht="45">
      <c r="A5302" s="472" t="s">
        <v>180</v>
      </c>
      <c r="B5302" s="475">
        <v>101273</v>
      </c>
      <c r="C5302" s="473" t="s">
        <v>26282</v>
      </c>
      <c r="D5302" s="472" t="s">
        <v>184</v>
      </c>
      <c r="E5302" s="475">
        <v>14.83</v>
      </c>
    </row>
    <row r="5303" spans="1:5" ht="45">
      <c r="A5303" s="472" t="s">
        <v>180</v>
      </c>
      <c r="B5303" s="475">
        <v>101274</v>
      </c>
      <c r="C5303" s="473" t="s">
        <v>26284</v>
      </c>
      <c r="D5303" s="472" t="s">
        <v>184</v>
      </c>
      <c r="E5303" s="475">
        <v>16.329999999999998</v>
      </c>
    </row>
    <row r="5304" spans="1:5" ht="45">
      <c r="A5304" s="472" t="s">
        <v>180</v>
      </c>
      <c r="B5304" s="475">
        <v>101275</v>
      </c>
      <c r="C5304" s="473" t="s">
        <v>26286</v>
      </c>
      <c r="D5304" s="472" t="s">
        <v>184</v>
      </c>
      <c r="E5304" s="475">
        <v>18.95</v>
      </c>
    </row>
    <row r="5305" spans="1:5" ht="45">
      <c r="A5305" s="472" t="s">
        <v>180</v>
      </c>
      <c r="B5305" s="475">
        <v>101276</v>
      </c>
      <c r="C5305" s="473" t="s">
        <v>26290</v>
      </c>
      <c r="D5305" s="472" t="s">
        <v>184</v>
      </c>
      <c r="E5305" s="475">
        <v>20.92</v>
      </c>
    </row>
    <row r="5306" spans="1:5" ht="45">
      <c r="A5306" s="472" t="s">
        <v>180</v>
      </c>
      <c r="B5306" s="475">
        <v>101277</v>
      </c>
      <c r="C5306" s="473" t="s">
        <v>26293</v>
      </c>
      <c r="D5306" s="472" t="s">
        <v>184</v>
      </c>
      <c r="E5306" s="475">
        <v>26.65</v>
      </c>
    </row>
    <row r="5307" spans="1:5" ht="22.5">
      <c r="A5307" s="472" t="s">
        <v>180</v>
      </c>
      <c r="B5307" s="475">
        <v>102354</v>
      </c>
      <c r="C5307" s="473" t="s">
        <v>26295</v>
      </c>
      <c r="D5307" s="472" t="s">
        <v>184</v>
      </c>
      <c r="E5307" s="475">
        <v>133.91</v>
      </c>
    </row>
    <row r="5308" spans="1:5" ht="22.5">
      <c r="A5308" s="472" t="s">
        <v>180</v>
      </c>
      <c r="B5308" s="475">
        <v>102355</v>
      </c>
      <c r="C5308" s="473" t="s">
        <v>26299</v>
      </c>
      <c r="D5308" s="472" t="s">
        <v>184</v>
      </c>
      <c r="E5308" s="475">
        <v>153.51</v>
      </c>
    </row>
    <row r="5309" spans="1:5" ht="22.5">
      <c r="A5309" s="472" t="s">
        <v>180</v>
      </c>
      <c r="B5309" s="475">
        <v>102360</v>
      </c>
      <c r="C5309" s="473" t="s">
        <v>26303</v>
      </c>
      <c r="D5309" s="472" t="s">
        <v>184</v>
      </c>
      <c r="E5309" s="475">
        <v>20.49</v>
      </c>
    </row>
    <row r="5310" spans="1:5" ht="22.5">
      <c r="A5310" s="472" t="s">
        <v>180</v>
      </c>
      <c r="B5310" s="475">
        <v>102361</v>
      </c>
      <c r="C5310" s="473" t="s">
        <v>26305</v>
      </c>
      <c r="D5310" s="472" t="s">
        <v>184</v>
      </c>
      <c r="E5310" s="475">
        <v>30.66</v>
      </c>
    </row>
    <row r="5311" spans="1:5" ht="33.75">
      <c r="A5311" s="472" t="s">
        <v>180</v>
      </c>
      <c r="B5311" s="475">
        <v>90082</v>
      </c>
      <c r="C5311" s="473" t="s">
        <v>26307</v>
      </c>
      <c r="D5311" s="472" t="s">
        <v>184</v>
      </c>
      <c r="E5311" s="475">
        <v>9.92</v>
      </c>
    </row>
    <row r="5312" spans="1:5" ht="33.75">
      <c r="A5312" s="472" t="s">
        <v>180</v>
      </c>
      <c r="B5312" s="475">
        <v>90084</v>
      </c>
      <c r="C5312" s="473" t="s">
        <v>26311</v>
      </c>
      <c r="D5312" s="472" t="s">
        <v>184</v>
      </c>
      <c r="E5312" s="475">
        <v>9.6199999999999992</v>
      </c>
    </row>
    <row r="5313" spans="1:5" ht="33.75">
      <c r="A5313" s="472" t="s">
        <v>180</v>
      </c>
      <c r="B5313" s="475">
        <v>90086</v>
      </c>
      <c r="C5313" s="473" t="s">
        <v>26313</v>
      </c>
      <c r="D5313" s="472" t="s">
        <v>184</v>
      </c>
      <c r="E5313" s="475">
        <v>9.09</v>
      </c>
    </row>
    <row r="5314" spans="1:5" ht="33.75">
      <c r="A5314" s="472" t="s">
        <v>180</v>
      </c>
      <c r="B5314" s="475">
        <v>90087</v>
      </c>
      <c r="C5314" s="473" t="s">
        <v>26315</v>
      </c>
      <c r="D5314" s="472" t="s">
        <v>184</v>
      </c>
      <c r="E5314" s="475">
        <v>8.4</v>
      </c>
    </row>
    <row r="5315" spans="1:5" ht="33.75">
      <c r="A5315" s="472" t="s">
        <v>180</v>
      </c>
      <c r="B5315" s="475">
        <v>90090</v>
      </c>
      <c r="C5315" s="473" t="s">
        <v>26317</v>
      </c>
      <c r="D5315" s="472" t="s">
        <v>184</v>
      </c>
      <c r="E5315" s="475">
        <v>8.2100000000000009</v>
      </c>
    </row>
    <row r="5316" spans="1:5" ht="33.75">
      <c r="A5316" s="472" t="s">
        <v>180</v>
      </c>
      <c r="B5316" s="475">
        <v>90091</v>
      </c>
      <c r="C5316" s="473" t="s">
        <v>26319</v>
      </c>
      <c r="D5316" s="472" t="s">
        <v>184</v>
      </c>
      <c r="E5316" s="475">
        <v>5.36</v>
      </c>
    </row>
    <row r="5317" spans="1:5" ht="33.75">
      <c r="A5317" s="472" t="s">
        <v>180</v>
      </c>
      <c r="B5317" s="475">
        <v>90092</v>
      </c>
      <c r="C5317" s="473" t="s">
        <v>26323</v>
      </c>
      <c r="D5317" s="472" t="s">
        <v>184</v>
      </c>
      <c r="E5317" s="475">
        <v>5.3</v>
      </c>
    </row>
    <row r="5318" spans="1:5" ht="33.75">
      <c r="A5318" s="472" t="s">
        <v>180</v>
      </c>
      <c r="B5318" s="475">
        <v>90094</v>
      </c>
      <c r="C5318" s="473" t="s">
        <v>26326</v>
      </c>
      <c r="D5318" s="472" t="s">
        <v>184</v>
      </c>
      <c r="E5318" s="475">
        <v>5.01</v>
      </c>
    </row>
    <row r="5319" spans="1:5" ht="33.75">
      <c r="A5319" s="472" t="s">
        <v>180</v>
      </c>
      <c r="B5319" s="475">
        <v>90095</v>
      </c>
      <c r="C5319" s="473" t="s">
        <v>26329</v>
      </c>
      <c r="D5319" s="472" t="s">
        <v>184</v>
      </c>
      <c r="E5319" s="475">
        <v>4.62</v>
      </c>
    </row>
    <row r="5320" spans="1:5" ht="33.75">
      <c r="A5320" s="472" t="s">
        <v>180</v>
      </c>
      <c r="B5320" s="475">
        <v>90098</v>
      </c>
      <c r="C5320" s="473" t="s">
        <v>26333</v>
      </c>
      <c r="D5320" s="472" t="s">
        <v>184</v>
      </c>
      <c r="E5320" s="475">
        <v>4.54</v>
      </c>
    </row>
    <row r="5321" spans="1:5" ht="33.75">
      <c r="A5321" s="472" t="s">
        <v>180</v>
      </c>
      <c r="B5321" s="475">
        <v>90099</v>
      </c>
      <c r="C5321" s="473" t="s">
        <v>26335</v>
      </c>
      <c r="D5321" s="472" t="s">
        <v>184</v>
      </c>
      <c r="E5321" s="475">
        <v>13.75</v>
      </c>
    </row>
    <row r="5322" spans="1:5" ht="33.75">
      <c r="A5322" s="472" t="s">
        <v>180</v>
      </c>
      <c r="B5322" s="475">
        <v>90100</v>
      </c>
      <c r="C5322" s="473" t="s">
        <v>26338</v>
      </c>
      <c r="D5322" s="472" t="s">
        <v>184</v>
      </c>
      <c r="E5322" s="475">
        <v>11.66</v>
      </c>
    </row>
    <row r="5323" spans="1:5" ht="33.75">
      <c r="A5323" s="472" t="s">
        <v>180</v>
      </c>
      <c r="B5323" s="475">
        <v>90101</v>
      </c>
      <c r="C5323" s="473" t="s">
        <v>26340</v>
      </c>
      <c r="D5323" s="472" t="s">
        <v>184</v>
      </c>
      <c r="E5323" s="475">
        <v>11.52</v>
      </c>
    </row>
    <row r="5324" spans="1:5" ht="33.75">
      <c r="A5324" s="472" t="s">
        <v>180</v>
      </c>
      <c r="B5324" s="475">
        <v>90102</v>
      </c>
      <c r="C5324" s="473" t="s">
        <v>26342</v>
      </c>
      <c r="D5324" s="472" t="s">
        <v>184</v>
      </c>
      <c r="E5324" s="475">
        <v>10.49</v>
      </c>
    </row>
    <row r="5325" spans="1:5" ht="33.75">
      <c r="A5325" s="472" t="s">
        <v>180</v>
      </c>
      <c r="B5325" s="475">
        <v>90105</v>
      </c>
      <c r="C5325" s="473" t="s">
        <v>26345</v>
      </c>
      <c r="D5325" s="472" t="s">
        <v>184</v>
      </c>
      <c r="E5325" s="475">
        <v>7.58</v>
      </c>
    </row>
    <row r="5326" spans="1:5" ht="33.75">
      <c r="A5326" s="472" t="s">
        <v>180</v>
      </c>
      <c r="B5326" s="475">
        <v>90106</v>
      </c>
      <c r="C5326" s="473" t="s">
        <v>26348</v>
      </c>
      <c r="D5326" s="472" t="s">
        <v>184</v>
      </c>
      <c r="E5326" s="475">
        <v>6.44</v>
      </c>
    </row>
    <row r="5327" spans="1:5" ht="45">
      <c r="A5327" s="472" t="s">
        <v>180</v>
      </c>
      <c r="B5327" s="475">
        <v>90107</v>
      </c>
      <c r="C5327" s="473" t="s">
        <v>26351</v>
      </c>
      <c r="D5327" s="472" t="s">
        <v>184</v>
      </c>
      <c r="E5327" s="475">
        <v>6.35</v>
      </c>
    </row>
    <row r="5328" spans="1:5" ht="33.75">
      <c r="A5328" s="472" t="s">
        <v>180</v>
      </c>
      <c r="B5328" s="475">
        <v>90108</v>
      </c>
      <c r="C5328" s="473" t="s">
        <v>26354</v>
      </c>
      <c r="D5328" s="472" t="s">
        <v>184</v>
      </c>
      <c r="E5328" s="475">
        <v>5.78</v>
      </c>
    </row>
    <row r="5329" spans="1:5">
      <c r="A5329" s="472" t="s">
        <v>180</v>
      </c>
      <c r="B5329" s="475">
        <v>93358</v>
      </c>
      <c r="C5329" s="473" t="s">
        <v>26356</v>
      </c>
      <c r="D5329" s="472" t="s">
        <v>184</v>
      </c>
      <c r="E5329" s="475">
        <v>64.12</v>
      </c>
    </row>
    <row r="5330" spans="1:5" ht="33.75">
      <c r="A5330" s="472" t="s">
        <v>180</v>
      </c>
      <c r="B5330" s="475">
        <v>102276</v>
      </c>
      <c r="C5330" s="473" t="s">
        <v>26360</v>
      </c>
      <c r="D5330" s="472" t="s">
        <v>184</v>
      </c>
      <c r="E5330" s="475">
        <v>11.17</v>
      </c>
    </row>
    <row r="5331" spans="1:5" ht="33.75">
      <c r="A5331" s="472" t="s">
        <v>180</v>
      </c>
      <c r="B5331" s="475">
        <v>102277</v>
      </c>
      <c r="C5331" s="473" t="s">
        <v>26363</v>
      </c>
      <c r="D5331" s="472" t="s">
        <v>184</v>
      </c>
      <c r="E5331" s="475">
        <v>8.81</v>
      </c>
    </row>
    <row r="5332" spans="1:5" ht="33.75">
      <c r="A5332" s="472" t="s">
        <v>180</v>
      </c>
      <c r="B5332" s="475">
        <v>102278</v>
      </c>
      <c r="C5332" s="473" t="s">
        <v>26365</v>
      </c>
      <c r="D5332" s="472" t="s">
        <v>184</v>
      </c>
      <c r="E5332" s="475">
        <v>8.75</v>
      </c>
    </row>
    <row r="5333" spans="1:5" ht="33.75">
      <c r="A5333" s="472" t="s">
        <v>180</v>
      </c>
      <c r="B5333" s="475">
        <v>102279</v>
      </c>
      <c r="C5333" s="473" t="s">
        <v>26368</v>
      </c>
      <c r="D5333" s="472" t="s">
        <v>184</v>
      </c>
      <c r="E5333" s="475">
        <v>6.16</v>
      </c>
    </row>
    <row r="5334" spans="1:5" ht="33.75">
      <c r="A5334" s="472" t="s">
        <v>180</v>
      </c>
      <c r="B5334" s="475">
        <v>102280</v>
      </c>
      <c r="C5334" s="473" t="s">
        <v>26371</v>
      </c>
      <c r="D5334" s="472" t="s">
        <v>184</v>
      </c>
      <c r="E5334" s="475">
        <v>4.87</v>
      </c>
    </row>
    <row r="5335" spans="1:5" ht="33.75">
      <c r="A5335" s="472" t="s">
        <v>180</v>
      </c>
      <c r="B5335" s="475">
        <v>102281</v>
      </c>
      <c r="C5335" s="473" t="s">
        <v>26374</v>
      </c>
      <c r="D5335" s="472" t="s">
        <v>184</v>
      </c>
      <c r="E5335" s="475">
        <v>4.82</v>
      </c>
    </row>
    <row r="5336" spans="1:5" ht="33.75">
      <c r="A5336" s="472" t="s">
        <v>180</v>
      </c>
      <c r="B5336" s="475">
        <v>102282</v>
      </c>
      <c r="C5336" s="473" t="s">
        <v>26376</v>
      </c>
      <c r="D5336" s="472" t="s">
        <v>184</v>
      </c>
      <c r="E5336" s="475">
        <v>12.4</v>
      </c>
    </row>
    <row r="5337" spans="1:5" ht="33.75">
      <c r="A5337" s="472" t="s">
        <v>180</v>
      </c>
      <c r="B5337" s="475">
        <v>102283</v>
      </c>
      <c r="C5337" s="473" t="s">
        <v>26378</v>
      </c>
      <c r="D5337" s="472" t="s">
        <v>184</v>
      </c>
      <c r="E5337" s="475">
        <v>11.01</v>
      </c>
    </row>
    <row r="5338" spans="1:5" ht="33.75">
      <c r="A5338" s="472" t="s">
        <v>180</v>
      </c>
      <c r="B5338" s="475">
        <v>102284</v>
      </c>
      <c r="C5338" s="473" t="s">
        <v>26381</v>
      </c>
      <c r="D5338" s="472" t="s">
        <v>184</v>
      </c>
      <c r="E5338" s="475">
        <v>10.67</v>
      </c>
    </row>
    <row r="5339" spans="1:5" ht="33.75">
      <c r="A5339" s="472" t="s">
        <v>180</v>
      </c>
      <c r="B5339" s="475">
        <v>102285</v>
      </c>
      <c r="C5339" s="473" t="s">
        <v>26384</v>
      </c>
      <c r="D5339" s="472" t="s">
        <v>184</v>
      </c>
      <c r="E5339" s="475">
        <v>10.08</v>
      </c>
    </row>
    <row r="5340" spans="1:5" ht="33.75">
      <c r="A5340" s="472" t="s">
        <v>180</v>
      </c>
      <c r="B5340" s="475">
        <v>102286</v>
      </c>
      <c r="C5340" s="473" t="s">
        <v>26387</v>
      </c>
      <c r="D5340" s="472" t="s">
        <v>184</v>
      </c>
      <c r="E5340" s="475">
        <v>9.81</v>
      </c>
    </row>
    <row r="5341" spans="1:5" ht="33.75">
      <c r="A5341" s="472" t="s">
        <v>180</v>
      </c>
      <c r="B5341" s="475">
        <v>102287</v>
      </c>
      <c r="C5341" s="473" t="s">
        <v>26389</v>
      </c>
      <c r="D5341" s="472" t="s">
        <v>184</v>
      </c>
      <c r="E5341" s="475">
        <v>9.74</v>
      </c>
    </row>
    <row r="5342" spans="1:5" ht="33.75">
      <c r="A5342" s="472" t="s">
        <v>180</v>
      </c>
      <c r="B5342" s="475">
        <v>102288</v>
      </c>
      <c r="C5342" s="473" t="s">
        <v>26392</v>
      </c>
      <c r="D5342" s="472" t="s">
        <v>184</v>
      </c>
      <c r="E5342" s="475">
        <v>9.35</v>
      </c>
    </row>
    <row r="5343" spans="1:5" ht="33.75">
      <c r="A5343" s="472" t="s">
        <v>180</v>
      </c>
      <c r="B5343" s="475">
        <v>102289</v>
      </c>
      <c r="C5343" s="473" t="s">
        <v>26395</v>
      </c>
      <c r="D5343" s="472" t="s">
        <v>184</v>
      </c>
      <c r="E5343" s="475">
        <v>9.1300000000000008</v>
      </c>
    </row>
    <row r="5344" spans="1:5" ht="33.75">
      <c r="A5344" s="472" t="s">
        <v>180</v>
      </c>
      <c r="B5344" s="475">
        <v>102290</v>
      </c>
      <c r="C5344" s="473" t="s">
        <v>26397</v>
      </c>
      <c r="D5344" s="472" t="s">
        <v>184</v>
      </c>
      <c r="E5344" s="475">
        <v>6.84</v>
      </c>
    </row>
    <row r="5345" spans="1:5" ht="33.75">
      <c r="A5345" s="472" t="s">
        <v>180</v>
      </c>
      <c r="B5345" s="475">
        <v>102291</v>
      </c>
      <c r="C5345" s="473" t="s">
        <v>26399</v>
      </c>
      <c r="D5345" s="472" t="s">
        <v>184</v>
      </c>
      <c r="E5345" s="475">
        <v>6.07</v>
      </c>
    </row>
    <row r="5346" spans="1:5" ht="33.75">
      <c r="A5346" s="472" t="s">
        <v>180</v>
      </c>
      <c r="B5346" s="475">
        <v>102292</v>
      </c>
      <c r="C5346" s="473" t="s">
        <v>26401</v>
      </c>
      <c r="D5346" s="472" t="s">
        <v>184</v>
      </c>
      <c r="E5346" s="475">
        <v>5.88</v>
      </c>
    </row>
    <row r="5347" spans="1:5" ht="33.75">
      <c r="A5347" s="472" t="s">
        <v>180</v>
      </c>
      <c r="B5347" s="475">
        <v>102293</v>
      </c>
      <c r="C5347" s="473" t="s">
        <v>26403</v>
      </c>
      <c r="D5347" s="472" t="s">
        <v>184</v>
      </c>
      <c r="E5347" s="475">
        <v>5.58</v>
      </c>
    </row>
    <row r="5348" spans="1:5" ht="33.75">
      <c r="A5348" s="472" t="s">
        <v>180</v>
      </c>
      <c r="B5348" s="475">
        <v>102294</v>
      </c>
      <c r="C5348" s="473" t="s">
        <v>26406</v>
      </c>
      <c r="D5348" s="472" t="s">
        <v>184</v>
      </c>
      <c r="E5348" s="475">
        <v>5.42</v>
      </c>
    </row>
    <row r="5349" spans="1:5" ht="33.75">
      <c r="A5349" s="472" t="s">
        <v>180</v>
      </c>
      <c r="B5349" s="475">
        <v>102295</v>
      </c>
      <c r="C5349" s="473" t="s">
        <v>26409</v>
      </c>
      <c r="D5349" s="472" t="s">
        <v>184</v>
      </c>
      <c r="E5349" s="475">
        <v>5.36</v>
      </c>
    </row>
    <row r="5350" spans="1:5" ht="33.75">
      <c r="A5350" s="472" t="s">
        <v>180</v>
      </c>
      <c r="B5350" s="475">
        <v>102296</v>
      </c>
      <c r="C5350" s="473" t="s">
        <v>26411</v>
      </c>
      <c r="D5350" s="472" t="s">
        <v>184</v>
      </c>
      <c r="E5350" s="475">
        <v>5.14</v>
      </c>
    </row>
    <row r="5351" spans="1:5" ht="33.75">
      <c r="A5351" s="472" t="s">
        <v>180</v>
      </c>
      <c r="B5351" s="475">
        <v>102297</v>
      </c>
      <c r="C5351" s="473" t="s">
        <v>26414</v>
      </c>
      <c r="D5351" s="472" t="s">
        <v>184</v>
      </c>
      <c r="E5351" s="475">
        <v>5.03</v>
      </c>
    </row>
    <row r="5352" spans="1:5" ht="33.75">
      <c r="A5352" s="472" t="s">
        <v>180</v>
      </c>
      <c r="B5352" s="475">
        <v>102298</v>
      </c>
      <c r="C5352" s="473" t="s">
        <v>26416</v>
      </c>
      <c r="D5352" s="472" t="s">
        <v>184</v>
      </c>
      <c r="E5352" s="475">
        <v>15.26</v>
      </c>
    </row>
    <row r="5353" spans="1:5" ht="33.75">
      <c r="A5353" s="472" t="s">
        <v>180</v>
      </c>
      <c r="B5353" s="475">
        <v>102299</v>
      </c>
      <c r="C5353" s="473" t="s">
        <v>26419</v>
      </c>
      <c r="D5353" s="472" t="s">
        <v>184</v>
      </c>
      <c r="E5353" s="475">
        <v>12.97</v>
      </c>
    </row>
    <row r="5354" spans="1:5" ht="33.75">
      <c r="A5354" s="472" t="s">
        <v>180</v>
      </c>
      <c r="B5354" s="475">
        <v>102300</v>
      </c>
      <c r="C5354" s="473" t="s">
        <v>26421</v>
      </c>
      <c r="D5354" s="472" t="s">
        <v>184</v>
      </c>
      <c r="E5354" s="475">
        <v>12.8</v>
      </c>
    </row>
    <row r="5355" spans="1:5" ht="33.75">
      <c r="A5355" s="472" t="s">
        <v>180</v>
      </c>
      <c r="B5355" s="475">
        <v>102301</v>
      </c>
      <c r="C5355" s="473" t="s">
        <v>26423</v>
      </c>
      <c r="D5355" s="472" t="s">
        <v>184</v>
      </c>
      <c r="E5355" s="475">
        <v>11.64</v>
      </c>
    </row>
    <row r="5356" spans="1:5" ht="33.75">
      <c r="A5356" s="472" t="s">
        <v>180</v>
      </c>
      <c r="B5356" s="475">
        <v>102302</v>
      </c>
      <c r="C5356" s="473" t="s">
        <v>26426</v>
      </c>
      <c r="D5356" s="472" t="s">
        <v>184</v>
      </c>
      <c r="E5356" s="475">
        <v>8.42</v>
      </c>
    </row>
    <row r="5357" spans="1:5" ht="33.75">
      <c r="A5357" s="472" t="s">
        <v>180</v>
      </c>
      <c r="B5357" s="475">
        <v>102303</v>
      </c>
      <c r="C5357" s="473" t="s">
        <v>26429</v>
      </c>
      <c r="D5357" s="472" t="s">
        <v>184</v>
      </c>
      <c r="E5357" s="475">
        <v>7.14</v>
      </c>
    </row>
    <row r="5358" spans="1:5" ht="33.75">
      <c r="A5358" s="472" t="s">
        <v>180</v>
      </c>
      <c r="B5358" s="475">
        <v>102304</v>
      </c>
      <c r="C5358" s="473" t="s">
        <v>26431</v>
      </c>
      <c r="D5358" s="472" t="s">
        <v>184</v>
      </c>
      <c r="E5358" s="475">
        <v>7.06</v>
      </c>
    </row>
    <row r="5359" spans="1:5" ht="33.75">
      <c r="A5359" s="472" t="s">
        <v>180</v>
      </c>
      <c r="B5359" s="475">
        <v>102305</v>
      </c>
      <c r="C5359" s="473" t="s">
        <v>26434</v>
      </c>
      <c r="D5359" s="472" t="s">
        <v>184</v>
      </c>
      <c r="E5359" s="475">
        <v>6.42</v>
      </c>
    </row>
    <row r="5360" spans="1:5" ht="33.75">
      <c r="A5360" s="472" t="s">
        <v>180</v>
      </c>
      <c r="B5360" s="475">
        <v>102306</v>
      </c>
      <c r="C5360" s="473" t="s">
        <v>26437</v>
      </c>
      <c r="D5360" s="472" t="s">
        <v>184</v>
      </c>
      <c r="E5360" s="475">
        <v>13.97</v>
      </c>
    </row>
    <row r="5361" spans="1:5" ht="33.75">
      <c r="A5361" s="472" t="s">
        <v>180</v>
      </c>
      <c r="B5361" s="475">
        <v>102307</v>
      </c>
      <c r="C5361" s="473" t="s">
        <v>26439</v>
      </c>
      <c r="D5361" s="472" t="s">
        <v>184</v>
      </c>
      <c r="E5361" s="475">
        <v>12.4</v>
      </c>
    </row>
    <row r="5362" spans="1:5" ht="33.75">
      <c r="A5362" s="472" t="s">
        <v>180</v>
      </c>
      <c r="B5362" s="475">
        <v>102308</v>
      </c>
      <c r="C5362" s="473" t="s">
        <v>26441</v>
      </c>
      <c r="D5362" s="472" t="s">
        <v>184</v>
      </c>
      <c r="E5362" s="475">
        <v>12.01</v>
      </c>
    </row>
    <row r="5363" spans="1:5" ht="33.75">
      <c r="A5363" s="472" t="s">
        <v>180</v>
      </c>
      <c r="B5363" s="475">
        <v>102309</v>
      </c>
      <c r="C5363" s="473" t="s">
        <v>26443</v>
      </c>
      <c r="D5363" s="472" t="s">
        <v>184</v>
      </c>
      <c r="E5363" s="475">
        <v>11.37</v>
      </c>
    </row>
    <row r="5364" spans="1:5" ht="33.75">
      <c r="A5364" s="472" t="s">
        <v>180</v>
      </c>
      <c r="B5364" s="475">
        <v>102310</v>
      </c>
      <c r="C5364" s="473" t="s">
        <v>26445</v>
      </c>
      <c r="D5364" s="472" t="s">
        <v>184</v>
      </c>
      <c r="E5364" s="475">
        <v>11.04</v>
      </c>
    </row>
    <row r="5365" spans="1:5" ht="33.75">
      <c r="A5365" s="472" t="s">
        <v>180</v>
      </c>
      <c r="B5365" s="475">
        <v>102311</v>
      </c>
      <c r="C5365" s="473" t="s">
        <v>26447</v>
      </c>
      <c r="D5365" s="472" t="s">
        <v>184</v>
      </c>
      <c r="E5365" s="475">
        <v>10.94</v>
      </c>
    </row>
    <row r="5366" spans="1:5" ht="33.75">
      <c r="A5366" s="472" t="s">
        <v>180</v>
      </c>
      <c r="B5366" s="475">
        <v>102312</v>
      </c>
      <c r="C5366" s="473" t="s">
        <v>26450</v>
      </c>
      <c r="D5366" s="472" t="s">
        <v>184</v>
      </c>
      <c r="E5366" s="475">
        <v>10.51</v>
      </c>
    </row>
    <row r="5367" spans="1:5" ht="33.75">
      <c r="A5367" s="472" t="s">
        <v>180</v>
      </c>
      <c r="B5367" s="475">
        <v>102313</v>
      </c>
      <c r="C5367" s="473" t="s">
        <v>26452</v>
      </c>
      <c r="D5367" s="472" t="s">
        <v>184</v>
      </c>
      <c r="E5367" s="475">
        <v>10.27</v>
      </c>
    </row>
    <row r="5368" spans="1:5" ht="33.75">
      <c r="A5368" s="472" t="s">
        <v>180</v>
      </c>
      <c r="B5368" s="475">
        <v>102314</v>
      </c>
      <c r="C5368" s="473" t="s">
        <v>26455</v>
      </c>
      <c r="D5368" s="472" t="s">
        <v>184</v>
      </c>
      <c r="E5368" s="475">
        <v>7.71</v>
      </c>
    </row>
    <row r="5369" spans="1:5" ht="33.75">
      <c r="A5369" s="472" t="s">
        <v>180</v>
      </c>
      <c r="B5369" s="475">
        <v>102315</v>
      </c>
      <c r="C5369" s="473" t="s">
        <v>26458</v>
      </c>
      <c r="D5369" s="472" t="s">
        <v>184</v>
      </c>
      <c r="E5369" s="475">
        <v>6.84</v>
      </c>
    </row>
    <row r="5370" spans="1:5" ht="33.75">
      <c r="A5370" s="472" t="s">
        <v>180</v>
      </c>
      <c r="B5370" s="475">
        <v>102316</v>
      </c>
      <c r="C5370" s="473" t="s">
        <v>26460</v>
      </c>
      <c r="D5370" s="472" t="s">
        <v>184</v>
      </c>
      <c r="E5370" s="475">
        <v>6.62</v>
      </c>
    </row>
    <row r="5371" spans="1:5" ht="33.75">
      <c r="A5371" s="472" t="s">
        <v>180</v>
      </c>
      <c r="B5371" s="475">
        <v>102317</v>
      </c>
      <c r="C5371" s="473" t="s">
        <v>26462</v>
      </c>
      <c r="D5371" s="472" t="s">
        <v>184</v>
      </c>
      <c r="E5371" s="475">
        <v>6.26</v>
      </c>
    </row>
    <row r="5372" spans="1:5" ht="33.75">
      <c r="A5372" s="472" t="s">
        <v>180</v>
      </c>
      <c r="B5372" s="475">
        <v>102318</v>
      </c>
      <c r="C5372" s="473" t="s">
        <v>26464</v>
      </c>
      <c r="D5372" s="472" t="s">
        <v>184</v>
      </c>
      <c r="E5372" s="475">
        <v>6.09</v>
      </c>
    </row>
    <row r="5373" spans="1:5" ht="33.75">
      <c r="A5373" s="472" t="s">
        <v>180</v>
      </c>
      <c r="B5373" s="475">
        <v>102319</v>
      </c>
      <c r="C5373" s="473" t="s">
        <v>26468</v>
      </c>
      <c r="D5373" s="472" t="s">
        <v>184</v>
      </c>
      <c r="E5373" s="475">
        <v>6.04</v>
      </c>
    </row>
    <row r="5374" spans="1:5" ht="33.75">
      <c r="A5374" s="472" t="s">
        <v>180</v>
      </c>
      <c r="B5374" s="475">
        <v>102320</v>
      </c>
      <c r="C5374" s="473" t="s">
        <v>26470</v>
      </c>
      <c r="D5374" s="472" t="s">
        <v>184</v>
      </c>
      <c r="E5374" s="475">
        <v>5.78</v>
      </c>
    </row>
    <row r="5375" spans="1:5" ht="33.75">
      <c r="A5375" s="472" t="s">
        <v>180</v>
      </c>
      <c r="B5375" s="475">
        <v>102321</v>
      </c>
      <c r="C5375" s="473" t="s">
        <v>26472</v>
      </c>
      <c r="D5375" s="472" t="s">
        <v>184</v>
      </c>
      <c r="E5375" s="475">
        <v>5.67</v>
      </c>
    </row>
    <row r="5376" spans="1:5" ht="33.75">
      <c r="A5376" s="472" t="s">
        <v>180</v>
      </c>
      <c r="B5376" s="475">
        <v>102322</v>
      </c>
      <c r="C5376" s="473" t="s">
        <v>26474</v>
      </c>
      <c r="D5376" s="472" t="s">
        <v>184</v>
      </c>
      <c r="E5376" s="475">
        <v>17.18</v>
      </c>
    </row>
    <row r="5377" spans="1:5" ht="33.75">
      <c r="A5377" s="472" t="s">
        <v>180</v>
      </c>
      <c r="B5377" s="475">
        <v>102323</v>
      </c>
      <c r="C5377" s="473" t="s">
        <v>26476</v>
      </c>
      <c r="D5377" s="472" t="s">
        <v>184</v>
      </c>
      <c r="E5377" s="475">
        <v>14.59</v>
      </c>
    </row>
    <row r="5378" spans="1:5" ht="33.75">
      <c r="A5378" s="472" t="s">
        <v>180</v>
      </c>
      <c r="B5378" s="475">
        <v>102324</v>
      </c>
      <c r="C5378" s="473" t="s">
        <v>26478</v>
      </c>
      <c r="D5378" s="472" t="s">
        <v>184</v>
      </c>
      <c r="E5378" s="475">
        <v>14.41</v>
      </c>
    </row>
    <row r="5379" spans="1:5" ht="33.75">
      <c r="A5379" s="472" t="s">
        <v>180</v>
      </c>
      <c r="B5379" s="475">
        <v>102325</v>
      </c>
      <c r="C5379" s="473" t="s">
        <v>26480</v>
      </c>
      <c r="D5379" s="472" t="s">
        <v>184</v>
      </c>
      <c r="E5379" s="475">
        <v>13.11</v>
      </c>
    </row>
    <row r="5380" spans="1:5" ht="33.75">
      <c r="A5380" s="472" t="s">
        <v>180</v>
      </c>
      <c r="B5380" s="475">
        <v>102326</v>
      </c>
      <c r="C5380" s="473" t="s">
        <v>26483</v>
      </c>
      <c r="D5380" s="472" t="s">
        <v>184</v>
      </c>
      <c r="E5380" s="475">
        <v>9.49</v>
      </c>
    </row>
    <row r="5381" spans="1:5" ht="33.75">
      <c r="A5381" s="472" t="s">
        <v>180</v>
      </c>
      <c r="B5381" s="475">
        <v>102327</v>
      </c>
      <c r="C5381" s="473" t="s">
        <v>26485</v>
      </c>
      <c r="D5381" s="472" t="s">
        <v>184</v>
      </c>
      <c r="E5381" s="475">
        <v>8.06</v>
      </c>
    </row>
    <row r="5382" spans="1:5" ht="33.75">
      <c r="A5382" s="472" t="s">
        <v>180</v>
      </c>
      <c r="B5382" s="475">
        <v>102328</v>
      </c>
      <c r="C5382" s="473" t="s">
        <v>26488</v>
      </c>
      <c r="D5382" s="472" t="s">
        <v>184</v>
      </c>
      <c r="E5382" s="475">
        <v>7.94</v>
      </c>
    </row>
    <row r="5383" spans="1:5" ht="33.75">
      <c r="A5383" s="472" t="s">
        <v>180</v>
      </c>
      <c r="B5383" s="475">
        <v>102329</v>
      </c>
      <c r="C5383" s="473" t="s">
        <v>26491</v>
      </c>
      <c r="D5383" s="472" t="s">
        <v>184</v>
      </c>
      <c r="E5383" s="475">
        <v>7.23</v>
      </c>
    </row>
    <row r="5384" spans="1:5" ht="33.75">
      <c r="A5384" s="472" t="s">
        <v>180</v>
      </c>
      <c r="B5384" s="475">
        <v>94304</v>
      </c>
      <c r="C5384" s="473" t="s">
        <v>26493</v>
      </c>
      <c r="D5384" s="472" t="s">
        <v>184</v>
      </c>
      <c r="E5384" s="475">
        <v>67.67</v>
      </c>
    </row>
    <row r="5385" spans="1:5" ht="33.75">
      <c r="A5385" s="472" t="s">
        <v>180</v>
      </c>
      <c r="B5385" s="475">
        <v>94305</v>
      </c>
      <c r="C5385" s="473" t="s">
        <v>26497</v>
      </c>
      <c r="D5385" s="472" t="s">
        <v>184</v>
      </c>
      <c r="E5385" s="475">
        <v>64.3</v>
      </c>
    </row>
    <row r="5386" spans="1:5" ht="33.75">
      <c r="A5386" s="472" t="s">
        <v>180</v>
      </c>
      <c r="B5386" s="475">
        <v>94306</v>
      </c>
      <c r="C5386" s="473" t="s">
        <v>26499</v>
      </c>
      <c r="D5386" s="472" t="s">
        <v>184</v>
      </c>
      <c r="E5386" s="475">
        <v>60.02</v>
      </c>
    </row>
    <row r="5387" spans="1:5" ht="33.75">
      <c r="A5387" s="472" t="s">
        <v>180</v>
      </c>
      <c r="B5387" s="475">
        <v>94307</v>
      </c>
      <c r="C5387" s="473" t="s">
        <v>26502</v>
      </c>
      <c r="D5387" s="472" t="s">
        <v>184</v>
      </c>
      <c r="E5387" s="475">
        <v>61</v>
      </c>
    </row>
    <row r="5388" spans="1:5" ht="33.75">
      <c r="A5388" s="472" t="s">
        <v>180</v>
      </c>
      <c r="B5388" s="475">
        <v>94308</v>
      </c>
      <c r="C5388" s="473" t="s">
        <v>26506</v>
      </c>
      <c r="D5388" s="472" t="s">
        <v>184</v>
      </c>
      <c r="E5388" s="475">
        <v>58.34</v>
      </c>
    </row>
    <row r="5389" spans="1:5" ht="33.75">
      <c r="A5389" s="472" t="s">
        <v>180</v>
      </c>
      <c r="B5389" s="475">
        <v>94309</v>
      </c>
      <c r="C5389" s="473" t="s">
        <v>26510</v>
      </c>
      <c r="D5389" s="472" t="s">
        <v>184</v>
      </c>
      <c r="E5389" s="475">
        <v>59.57</v>
      </c>
    </row>
    <row r="5390" spans="1:5" ht="33.75">
      <c r="A5390" s="472" t="s">
        <v>180</v>
      </c>
      <c r="B5390" s="475">
        <v>94310</v>
      </c>
      <c r="C5390" s="473" t="s">
        <v>26514</v>
      </c>
      <c r="D5390" s="472" t="s">
        <v>184</v>
      </c>
      <c r="E5390" s="475">
        <v>57.48</v>
      </c>
    </row>
    <row r="5391" spans="1:5" ht="33.75">
      <c r="A5391" s="472" t="s">
        <v>180</v>
      </c>
      <c r="B5391" s="475">
        <v>94315</v>
      </c>
      <c r="C5391" s="473" t="s">
        <v>26518</v>
      </c>
      <c r="D5391" s="472" t="s">
        <v>184</v>
      </c>
      <c r="E5391" s="475">
        <v>73.48</v>
      </c>
    </row>
    <row r="5392" spans="1:5" ht="33.75">
      <c r="A5392" s="472" t="s">
        <v>180</v>
      </c>
      <c r="B5392" s="475">
        <v>94316</v>
      </c>
      <c r="C5392" s="473" t="s">
        <v>26521</v>
      </c>
      <c r="D5392" s="472" t="s">
        <v>184</v>
      </c>
      <c r="E5392" s="475">
        <v>65.87</v>
      </c>
    </row>
    <row r="5393" spans="1:5" ht="33.75">
      <c r="A5393" s="472" t="s">
        <v>180</v>
      </c>
      <c r="B5393" s="475">
        <v>94317</v>
      </c>
      <c r="C5393" s="473" t="s">
        <v>26524</v>
      </c>
      <c r="D5393" s="472" t="s">
        <v>184</v>
      </c>
      <c r="E5393" s="475">
        <v>62.51</v>
      </c>
    </row>
    <row r="5394" spans="1:5" ht="33.75">
      <c r="A5394" s="472" t="s">
        <v>180</v>
      </c>
      <c r="B5394" s="475">
        <v>94318</v>
      </c>
      <c r="C5394" s="473" t="s">
        <v>26528</v>
      </c>
      <c r="D5394" s="472" t="s">
        <v>184</v>
      </c>
      <c r="E5394" s="475">
        <v>58.2</v>
      </c>
    </row>
    <row r="5395" spans="1:5" ht="22.5">
      <c r="A5395" s="472" t="s">
        <v>180</v>
      </c>
      <c r="B5395" s="475">
        <v>94319</v>
      </c>
      <c r="C5395" s="473" t="s">
        <v>26532</v>
      </c>
      <c r="D5395" s="472" t="s">
        <v>184</v>
      </c>
      <c r="E5395" s="475">
        <v>74.97</v>
      </c>
    </row>
    <row r="5396" spans="1:5" ht="33.75">
      <c r="A5396" s="472" t="s">
        <v>180</v>
      </c>
      <c r="B5396" s="475">
        <v>94327</v>
      </c>
      <c r="C5396" s="473" t="s">
        <v>26536</v>
      </c>
      <c r="D5396" s="472" t="s">
        <v>184</v>
      </c>
      <c r="E5396" s="475">
        <v>71.12</v>
      </c>
    </row>
    <row r="5397" spans="1:5" ht="33.75">
      <c r="A5397" s="472" t="s">
        <v>180</v>
      </c>
      <c r="B5397" s="475">
        <v>94328</v>
      </c>
      <c r="C5397" s="473" t="s">
        <v>26540</v>
      </c>
      <c r="D5397" s="472" t="s">
        <v>184</v>
      </c>
      <c r="E5397" s="475">
        <v>67.75</v>
      </c>
    </row>
    <row r="5398" spans="1:5" ht="33.75">
      <c r="A5398" s="472" t="s">
        <v>180</v>
      </c>
      <c r="B5398" s="475">
        <v>94329</v>
      </c>
      <c r="C5398" s="473" t="s">
        <v>26544</v>
      </c>
      <c r="D5398" s="472" t="s">
        <v>184</v>
      </c>
      <c r="E5398" s="475">
        <v>63.47</v>
      </c>
    </row>
    <row r="5399" spans="1:5" ht="33.75">
      <c r="A5399" s="472" t="s">
        <v>180</v>
      </c>
      <c r="B5399" s="475">
        <v>94330</v>
      </c>
      <c r="C5399" s="473" t="s">
        <v>26548</v>
      </c>
      <c r="D5399" s="472" t="s">
        <v>184</v>
      </c>
      <c r="E5399" s="475">
        <v>64.45</v>
      </c>
    </row>
    <row r="5400" spans="1:5" ht="33.75">
      <c r="A5400" s="472" t="s">
        <v>180</v>
      </c>
      <c r="B5400" s="475">
        <v>94331</v>
      </c>
      <c r="C5400" s="473" t="s">
        <v>26552</v>
      </c>
      <c r="D5400" s="472" t="s">
        <v>184</v>
      </c>
      <c r="E5400" s="475">
        <v>61.79</v>
      </c>
    </row>
    <row r="5401" spans="1:5" ht="33.75">
      <c r="A5401" s="472" t="s">
        <v>180</v>
      </c>
      <c r="B5401" s="475">
        <v>94332</v>
      </c>
      <c r="C5401" s="473" t="s">
        <v>26555</v>
      </c>
      <c r="D5401" s="472" t="s">
        <v>184</v>
      </c>
      <c r="E5401" s="475">
        <v>63.02</v>
      </c>
    </row>
    <row r="5402" spans="1:5" ht="33.75">
      <c r="A5402" s="472" t="s">
        <v>180</v>
      </c>
      <c r="B5402" s="475">
        <v>94333</v>
      </c>
      <c r="C5402" s="473" t="s">
        <v>26559</v>
      </c>
      <c r="D5402" s="472" t="s">
        <v>184</v>
      </c>
      <c r="E5402" s="475">
        <v>60.93</v>
      </c>
    </row>
    <row r="5403" spans="1:5" ht="33.75">
      <c r="A5403" s="472" t="s">
        <v>180</v>
      </c>
      <c r="B5403" s="475">
        <v>94338</v>
      </c>
      <c r="C5403" s="473" t="s">
        <v>26563</v>
      </c>
      <c r="D5403" s="472" t="s">
        <v>184</v>
      </c>
      <c r="E5403" s="475">
        <v>76.930000000000007</v>
      </c>
    </row>
    <row r="5404" spans="1:5" ht="33.75">
      <c r="A5404" s="472" t="s">
        <v>180</v>
      </c>
      <c r="B5404" s="475">
        <v>94339</v>
      </c>
      <c r="C5404" s="473" t="s">
        <v>26567</v>
      </c>
      <c r="D5404" s="472" t="s">
        <v>184</v>
      </c>
      <c r="E5404" s="475">
        <v>69.319999999999993</v>
      </c>
    </row>
    <row r="5405" spans="1:5" ht="33.75">
      <c r="A5405" s="472" t="s">
        <v>180</v>
      </c>
      <c r="B5405" s="475">
        <v>94340</v>
      </c>
      <c r="C5405" s="473" t="s">
        <v>26571</v>
      </c>
      <c r="D5405" s="472" t="s">
        <v>184</v>
      </c>
      <c r="E5405" s="475">
        <v>65.959999999999994</v>
      </c>
    </row>
    <row r="5406" spans="1:5" ht="33.75">
      <c r="A5406" s="472" t="s">
        <v>180</v>
      </c>
      <c r="B5406" s="475">
        <v>94341</v>
      </c>
      <c r="C5406" s="473" t="s">
        <v>26574</v>
      </c>
      <c r="D5406" s="472" t="s">
        <v>184</v>
      </c>
      <c r="E5406" s="475">
        <v>61.65</v>
      </c>
    </row>
    <row r="5407" spans="1:5">
      <c r="A5407" s="472" t="s">
        <v>180</v>
      </c>
      <c r="B5407" s="475">
        <v>94342</v>
      </c>
      <c r="C5407" s="473" t="s">
        <v>26578</v>
      </c>
      <c r="D5407" s="472" t="s">
        <v>184</v>
      </c>
      <c r="E5407" s="475">
        <v>78.42</v>
      </c>
    </row>
    <row r="5408" spans="1:5" ht="22.5">
      <c r="A5408" s="472" t="s">
        <v>180</v>
      </c>
      <c r="B5408" s="475">
        <v>96385</v>
      </c>
      <c r="C5408" s="473" t="s">
        <v>26582</v>
      </c>
      <c r="D5408" s="472" t="s">
        <v>184</v>
      </c>
      <c r="E5408" s="475">
        <v>9.2100000000000009</v>
      </c>
    </row>
    <row r="5409" spans="1:5" ht="22.5">
      <c r="A5409" s="472" t="s">
        <v>180</v>
      </c>
      <c r="B5409" s="475">
        <v>96386</v>
      </c>
      <c r="C5409" s="473" t="s">
        <v>26584</v>
      </c>
      <c r="D5409" s="472" t="s">
        <v>184</v>
      </c>
      <c r="E5409" s="475">
        <v>6.65</v>
      </c>
    </row>
    <row r="5410" spans="1:5" ht="33.75">
      <c r="A5410" s="472" t="s">
        <v>180</v>
      </c>
      <c r="B5410" s="475">
        <v>93360</v>
      </c>
      <c r="C5410" s="473" t="s">
        <v>26586</v>
      </c>
      <c r="D5410" s="472" t="s">
        <v>184</v>
      </c>
      <c r="E5410" s="475">
        <v>19.82</v>
      </c>
    </row>
    <row r="5411" spans="1:5" ht="33.75">
      <c r="A5411" s="472" t="s">
        <v>180</v>
      </c>
      <c r="B5411" s="475">
        <v>93361</v>
      </c>
      <c r="C5411" s="473" t="s">
        <v>26588</v>
      </c>
      <c r="D5411" s="472" t="s">
        <v>184</v>
      </c>
      <c r="E5411" s="475">
        <v>16.57</v>
      </c>
    </row>
    <row r="5412" spans="1:5" ht="33.75">
      <c r="A5412" s="472" t="s">
        <v>180</v>
      </c>
      <c r="B5412" s="475">
        <v>93362</v>
      </c>
      <c r="C5412" s="473" t="s">
        <v>26592</v>
      </c>
      <c r="D5412" s="472" t="s">
        <v>184</v>
      </c>
      <c r="E5412" s="475">
        <v>12.19</v>
      </c>
    </row>
    <row r="5413" spans="1:5" ht="33.75">
      <c r="A5413" s="472" t="s">
        <v>180</v>
      </c>
      <c r="B5413" s="475">
        <v>93363</v>
      </c>
      <c r="C5413" s="473" t="s">
        <v>26594</v>
      </c>
      <c r="D5413" s="472" t="s">
        <v>184</v>
      </c>
      <c r="E5413" s="475">
        <v>13.15</v>
      </c>
    </row>
    <row r="5414" spans="1:5" ht="45">
      <c r="A5414" s="472" t="s">
        <v>180</v>
      </c>
      <c r="B5414" s="475">
        <v>93364</v>
      </c>
      <c r="C5414" s="473" t="s">
        <v>26596</v>
      </c>
      <c r="D5414" s="472" t="s">
        <v>184</v>
      </c>
      <c r="E5414" s="475">
        <v>10.48</v>
      </c>
    </row>
    <row r="5415" spans="1:5" ht="33.75">
      <c r="A5415" s="472" t="s">
        <v>180</v>
      </c>
      <c r="B5415" s="475">
        <v>93365</v>
      </c>
      <c r="C5415" s="473" t="s">
        <v>26598</v>
      </c>
      <c r="D5415" s="472" t="s">
        <v>184</v>
      </c>
      <c r="E5415" s="475">
        <v>11.63</v>
      </c>
    </row>
    <row r="5416" spans="1:5" ht="33.75">
      <c r="A5416" s="472" t="s">
        <v>180</v>
      </c>
      <c r="B5416" s="475">
        <v>93366</v>
      </c>
      <c r="C5416" s="473" t="s">
        <v>26600</v>
      </c>
      <c r="D5416" s="472" t="s">
        <v>184</v>
      </c>
      <c r="E5416" s="475">
        <v>9.65</v>
      </c>
    </row>
    <row r="5417" spans="1:5" ht="33.75">
      <c r="A5417" s="472" t="s">
        <v>180</v>
      </c>
      <c r="B5417" s="475">
        <v>93367</v>
      </c>
      <c r="C5417" s="473" t="s">
        <v>26603</v>
      </c>
      <c r="D5417" s="472" t="s">
        <v>184</v>
      </c>
      <c r="E5417" s="475">
        <v>18.5</v>
      </c>
    </row>
    <row r="5418" spans="1:5" ht="33.75">
      <c r="A5418" s="472" t="s">
        <v>180</v>
      </c>
      <c r="B5418" s="475">
        <v>93368</v>
      </c>
      <c r="C5418" s="473" t="s">
        <v>26606</v>
      </c>
      <c r="D5418" s="472" t="s">
        <v>184</v>
      </c>
      <c r="E5418" s="475">
        <v>15.14</v>
      </c>
    </row>
    <row r="5419" spans="1:5" ht="45">
      <c r="A5419" s="472" t="s">
        <v>180</v>
      </c>
      <c r="B5419" s="475">
        <v>93369</v>
      </c>
      <c r="C5419" s="473" t="s">
        <v>26609</v>
      </c>
      <c r="D5419" s="472" t="s">
        <v>184</v>
      </c>
      <c r="E5419" s="475">
        <v>10.87</v>
      </c>
    </row>
    <row r="5420" spans="1:5" ht="33.75">
      <c r="A5420" s="472" t="s">
        <v>180</v>
      </c>
      <c r="B5420" s="475">
        <v>93370</v>
      </c>
      <c r="C5420" s="473" t="s">
        <v>26611</v>
      </c>
      <c r="D5420" s="472" t="s">
        <v>184</v>
      </c>
      <c r="E5420" s="475">
        <v>11.85</v>
      </c>
    </row>
    <row r="5421" spans="1:5" ht="45">
      <c r="A5421" s="472" t="s">
        <v>180</v>
      </c>
      <c r="B5421" s="475">
        <v>93371</v>
      </c>
      <c r="C5421" s="473" t="s">
        <v>26614</v>
      </c>
      <c r="D5421" s="472" t="s">
        <v>184</v>
      </c>
      <c r="E5421" s="475">
        <v>9.18</v>
      </c>
    </row>
    <row r="5422" spans="1:5" ht="33.75">
      <c r="A5422" s="472" t="s">
        <v>180</v>
      </c>
      <c r="B5422" s="475">
        <v>93372</v>
      </c>
      <c r="C5422" s="473" t="s">
        <v>26616</v>
      </c>
      <c r="D5422" s="472" t="s">
        <v>184</v>
      </c>
      <c r="E5422" s="475">
        <v>10.41</v>
      </c>
    </row>
    <row r="5423" spans="1:5" ht="45">
      <c r="A5423" s="472" t="s">
        <v>180</v>
      </c>
      <c r="B5423" s="475">
        <v>93373</v>
      </c>
      <c r="C5423" s="473" t="s">
        <v>26618</v>
      </c>
      <c r="D5423" s="472" t="s">
        <v>184</v>
      </c>
      <c r="E5423" s="475">
        <v>8.34</v>
      </c>
    </row>
    <row r="5424" spans="1:5" ht="33.75">
      <c r="A5424" s="472" t="s">
        <v>180</v>
      </c>
      <c r="B5424" s="475">
        <v>93374</v>
      </c>
      <c r="C5424" s="473" t="s">
        <v>26620</v>
      </c>
      <c r="D5424" s="472" t="s">
        <v>184</v>
      </c>
      <c r="E5424" s="475">
        <v>22.46</v>
      </c>
    </row>
    <row r="5425" spans="1:5" ht="33.75">
      <c r="A5425" s="472" t="s">
        <v>180</v>
      </c>
      <c r="B5425" s="475">
        <v>93375</v>
      </c>
      <c r="C5425" s="473" t="s">
        <v>26622</v>
      </c>
      <c r="D5425" s="472" t="s">
        <v>184</v>
      </c>
      <c r="E5425" s="475">
        <v>17.329999999999998</v>
      </c>
    </row>
    <row r="5426" spans="1:5" ht="33.75">
      <c r="A5426" s="472" t="s">
        <v>180</v>
      </c>
      <c r="B5426" s="475">
        <v>93376</v>
      </c>
      <c r="C5426" s="473" t="s">
        <v>26625</v>
      </c>
      <c r="D5426" s="472" t="s">
        <v>184</v>
      </c>
      <c r="E5426" s="475">
        <v>14.22</v>
      </c>
    </row>
    <row r="5427" spans="1:5" ht="45">
      <c r="A5427" s="472" t="s">
        <v>180</v>
      </c>
      <c r="B5427" s="475">
        <v>93377</v>
      </c>
      <c r="C5427" s="473" t="s">
        <v>26627</v>
      </c>
      <c r="D5427" s="472" t="s">
        <v>184</v>
      </c>
      <c r="E5427" s="475">
        <v>9.67</v>
      </c>
    </row>
    <row r="5428" spans="1:5" ht="33.75">
      <c r="A5428" s="472" t="s">
        <v>180</v>
      </c>
      <c r="B5428" s="475">
        <v>93378</v>
      </c>
      <c r="C5428" s="473" t="s">
        <v>26629</v>
      </c>
      <c r="D5428" s="472" t="s">
        <v>184</v>
      </c>
      <c r="E5428" s="475">
        <v>20.96</v>
      </c>
    </row>
    <row r="5429" spans="1:5" ht="33.75">
      <c r="A5429" s="472" t="s">
        <v>180</v>
      </c>
      <c r="B5429" s="475">
        <v>93379</v>
      </c>
      <c r="C5429" s="473" t="s">
        <v>26633</v>
      </c>
      <c r="D5429" s="472" t="s">
        <v>184</v>
      </c>
      <c r="E5429" s="475">
        <v>16.190000000000001</v>
      </c>
    </row>
    <row r="5430" spans="1:5" ht="33.75">
      <c r="A5430" s="472" t="s">
        <v>180</v>
      </c>
      <c r="B5430" s="475">
        <v>93380</v>
      </c>
      <c r="C5430" s="473" t="s">
        <v>26635</v>
      </c>
      <c r="D5430" s="472" t="s">
        <v>184</v>
      </c>
      <c r="E5430" s="475">
        <v>13.34</v>
      </c>
    </row>
    <row r="5431" spans="1:5" ht="45">
      <c r="A5431" s="472" t="s">
        <v>180</v>
      </c>
      <c r="B5431" s="475">
        <v>93381</v>
      </c>
      <c r="C5431" s="473" t="s">
        <v>26637</v>
      </c>
      <c r="D5431" s="472" t="s">
        <v>184</v>
      </c>
      <c r="E5431" s="475">
        <v>9.0399999999999991</v>
      </c>
    </row>
    <row r="5432" spans="1:5">
      <c r="A5432" s="472" t="s">
        <v>180</v>
      </c>
      <c r="B5432" s="475">
        <v>93382</v>
      </c>
      <c r="C5432" s="473" t="s">
        <v>26640</v>
      </c>
      <c r="D5432" s="472" t="s">
        <v>184</v>
      </c>
      <c r="E5432" s="475">
        <v>25.81</v>
      </c>
    </row>
    <row r="5433" spans="1:5">
      <c r="A5433" s="472" t="s">
        <v>180</v>
      </c>
      <c r="B5433" s="475">
        <v>96995</v>
      </c>
      <c r="C5433" s="473" t="s">
        <v>26642</v>
      </c>
      <c r="D5433" s="472" t="s">
        <v>184</v>
      </c>
      <c r="E5433" s="475">
        <v>38.880000000000003</v>
      </c>
    </row>
    <row r="5434" spans="1:5" ht="22.5">
      <c r="A5434" s="472" t="s">
        <v>180</v>
      </c>
      <c r="B5434" s="475">
        <v>97916</v>
      </c>
      <c r="C5434" s="473" t="s">
        <v>26645</v>
      </c>
      <c r="D5434" s="472" t="s">
        <v>201</v>
      </c>
      <c r="E5434" s="475">
        <v>2.0699999999999998</v>
      </c>
    </row>
    <row r="5435" spans="1:5" ht="22.5">
      <c r="A5435" s="472" t="s">
        <v>180</v>
      </c>
      <c r="B5435" s="475">
        <v>97917</v>
      </c>
      <c r="C5435" s="473" t="s">
        <v>26648</v>
      </c>
      <c r="D5435" s="472" t="s">
        <v>201</v>
      </c>
      <c r="E5435" s="475">
        <v>1.78</v>
      </c>
    </row>
    <row r="5436" spans="1:5" ht="22.5">
      <c r="A5436" s="472" t="s">
        <v>180</v>
      </c>
      <c r="B5436" s="475">
        <v>97918</v>
      </c>
      <c r="C5436" s="473" t="s">
        <v>26652</v>
      </c>
      <c r="D5436" s="472" t="s">
        <v>201</v>
      </c>
      <c r="E5436" s="475">
        <v>1.64</v>
      </c>
    </row>
    <row r="5437" spans="1:5" ht="22.5">
      <c r="A5437" s="472" t="s">
        <v>180</v>
      </c>
      <c r="B5437" s="475">
        <v>97919</v>
      </c>
      <c r="C5437" s="473" t="s">
        <v>26656</v>
      </c>
      <c r="D5437" s="472" t="s">
        <v>201</v>
      </c>
      <c r="E5437" s="475">
        <v>0.64</v>
      </c>
    </row>
    <row r="5438" spans="1:5" ht="22.5">
      <c r="A5438" s="472" t="s">
        <v>180</v>
      </c>
      <c r="B5438" s="475">
        <v>101616</v>
      </c>
      <c r="C5438" s="473" t="s">
        <v>26658</v>
      </c>
      <c r="D5438" s="472" t="s">
        <v>183</v>
      </c>
      <c r="E5438" s="475">
        <v>4.93</v>
      </c>
    </row>
    <row r="5439" spans="1:5" ht="22.5">
      <c r="A5439" s="472" t="s">
        <v>180</v>
      </c>
      <c r="B5439" s="475">
        <v>101617</v>
      </c>
      <c r="C5439" s="473" t="s">
        <v>26660</v>
      </c>
      <c r="D5439" s="472" t="s">
        <v>183</v>
      </c>
      <c r="E5439" s="475">
        <v>2.4300000000000002</v>
      </c>
    </row>
    <row r="5440" spans="1:5" ht="22.5">
      <c r="A5440" s="472" t="s">
        <v>180</v>
      </c>
      <c r="B5440" s="475">
        <v>101618</v>
      </c>
      <c r="C5440" s="473" t="s">
        <v>26663</v>
      </c>
      <c r="D5440" s="472" t="s">
        <v>184</v>
      </c>
      <c r="E5440" s="475">
        <v>190.43</v>
      </c>
    </row>
    <row r="5441" spans="1:5" ht="22.5">
      <c r="A5441" s="472" t="s">
        <v>180</v>
      </c>
      <c r="B5441" s="475">
        <v>101619</v>
      </c>
      <c r="C5441" s="473" t="s">
        <v>26667</v>
      </c>
      <c r="D5441" s="472" t="s">
        <v>184</v>
      </c>
      <c r="E5441" s="475">
        <v>245.67</v>
      </c>
    </row>
    <row r="5442" spans="1:5" ht="22.5">
      <c r="A5442" s="472" t="s">
        <v>180</v>
      </c>
      <c r="B5442" s="475">
        <v>101620</v>
      </c>
      <c r="C5442" s="473" t="s">
        <v>26671</v>
      </c>
      <c r="D5442" s="472" t="s">
        <v>184</v>
      </c>
      <c r="E5442" s="475">
        <v>170.58</v>
      </c>
    </row>
    <row r="5443" spans="1:5" ht="22.5">
      <c r="A5443" s="472" t="s">
        <v>180</v>
      </c>
      <c r="B5443" s="475">
        <v>101621</v>
      </c>
      <c r="C5443" s="473" t="s">
        <v>26675</v>
      </c>
      <c r="D5443" s="472" t="s">
        <v>184</v>
      </c>
      <c r="E5443" s="475">
        <v>225.82</v>
      </c>
    </row>
    <row r="5444" spans="1:5" ht="22.5">
      <c r="A5444" s="472" t="s">
        <v>180</v>
      </c>
      <c r="B5444" s="475">
        <v>101622</v>
      </c>
      <c r="C5444" s="473" t="s">
        <v>26678</v>
      </c>
      <c r="D5444" s="472" t="s">
        <v>184</v>
      </c>
      <c r="E5444" s="475">
        <v>171.66</v>
      </c>
    </row>
    <row r="5445" spans="1:5" ht="22.5">
      <c r="A5445" s="472" t="s">
        <v>180</v>
      </c>
      <c r="B5445" s="475">
        <v>101623</v>
      </c>
      <c r="C5445" s="473" t="s">
        <v>26682</v>
      </c>
      <c r="D5445" s="472" t="s">
        <v>184</v>
      </c>
      <c r="E5445" s="475">
        <v>222.52</v>
      </c>
    </row>
    <row r="5446" spans="1:5" ht="22.5">
      <c r="A5446" s="472" t="s">
        <v>180</v>
      </c>
      <c r="B5446" s="475">
        <v>101624</v>
      </c>
      <c r="C5446" s="473" t="s">
        <v>26686</v>
      </c>
      <c r="D5446" s="472" t="s">
        <v>184</v>
      </c>
      <c r="E5446" s="475">
        <v>185.24</v>
      </c>
    </row>
    <row r="5447" spans="1:5" ht="22.5">
      <c r="A5447" s="472" t="s">
        <v>180</v>
      </c>
      <c r="B5447" s="475">
        <v>101625</v>
      </c>
      <c r="C5447" s="473" t="s">
        <v>26690</v>
      </c>
      <c r="D5447" s="472" t="s">
        <v>184</v>
      </c>
      <c r="E5447" s="475">
        <v>139.08000000000001</v>
      </c>
    </row>
    <row r="5448" spans="1:5">
      <c r="A5448" s="472" t="s">
        <v>180</v>
      </c>
      <c r="B5448" s="475">
        <v>95606</v>
      </c>
      <c r="C5448" s="473" t="s">
        <v>26694</v>
      </c>
      <c r="D5448" s="472" t="s">
        <v>184</v>
      </c>
      <c r="E5448" s="475">
        <v>2</v>
      </c>
    </row>
    <row r="5449" spans="1:5" ht="22.5">
      <c r="A5449" s="472" t="s">
        <v>180</v>
      </c>
      <c r="B5449" s="475">
        <v>101159</v>
      </c>
      <c r="C5449" s="473" t="s">
        <v>26696</v>
      </c>
      <c r="D5449" s="472" t="s">
        <v>183</v>
      </c>
      <c r="E5449" s="475">
        <v>118.09</v>
      </c>
    </row>
    <row r="5450" spans="1:5" ht="22.5">
      <c r="A5450" s="472" t="s">
        <v>180</v>
      </c>
      <c r="B5450" s="475">
        <v>103322</v>
      </c>
      <c r="C5450" s="473" t="s">
        <v>26700</v>
      </c>
      <c r="D5450" s="472" t="s">
        <v>183</v>
      </c>
      <c r="E5450" s="475">
        <v>50.5</v>
      </c>
    </row>
    <row r="5451" spans="1:5" ht="22.5">
      <c r="A5451" s="472" t="s">
        <v>180</v>
      </c>
      <c r="B5451" s="475">
        <v>103323</v>
      </c>
      <c r="C5451" s="473" t="s">
        <v>26704</v>
      </c>
      <c r="D5451" s="472" t="s">
        <v>183</v>
      </c>
      <c r="E5451" s="475">
        <v>51.46</v>
      </c>
    </row>
    <row r="5452" spans="1:5" ht="22.5">
      <c r="A5452" s="472" t="s">
        <v>180</v>
      </c>
      <c r="B5452" s="475">
        <v>103324</v>
      </c>
      <c r="C5452" s="473" t="s">
        <v>26708</v>
      </c>
      <c r="D5452" s="472" t="s">
        <v>183</v>
      </c>
      <c r="E5452" s="475">
        <v>67.680000000000007</v>
      </c>
    </row>
    <row r="5453" spans="1:5" ht="22.5">
      <c r="A5453" s="472" t="s">
        <v>180</v>
      </c>
      <c r="B5453" s="475">
        <v>103325</v>
      </c>
      <c r="C5453" s="473" t="s">
        <v>26711</v>
      </c>
      <c r="D5453" s="472" t="s">
        <v>183</v>
      </c>
      <c r="E5453" s="475">
        <v>68.77</v>
      </c>
    </row>
    <row r="5454" spans="1:5" ht="22.5">
      <c r="A5454" s="472" t="s">
        <v>180</v>
      </c>
      <c r="B5454" s="475">
        <v>103326</v>
      </c>
      <c r="C5454" s="473" t="s">
        <v>26714</v>
      </c>
      <c r="D5454" s="472" t="s">
        <v>183</v>
      </c>
      <c r="E5454" s="475">
        <v>82.06</v>
      </c>
    </row>
    <row r="5455" spans="1:5" ht="22.5">
      <c r="A5455" s="472" t="s">
        <v>180</v>
      </c>
      <c r="B5455" s="475">
        <v>103327</v>
      </c>
      <c r="C5455" s="473" t="s">
        <v>26717</v>
      </c>
      <c r="D5455" s="472" t="s">
        <v>183</v>
      </c>
      <c r="E5455" s="475">
        <v>83.34</v>
      </c>
    </row>
    <row r="5456" spans="1:5" ht="22.5">
      <c r="A5456" s="472" t="s">
        <v>180</v>
      </c>
      <c r="B5456" s="475">
        <v>103328</v>
      </c>
      <c r="C5456" s="473" t="s">
        <v>26720</v>
      </c>
      <c r="D5456" s="472" t="s">
        <v>183</v>
      </c>
      <c r="E5456" s="475">
        <v>75.959999999999994</v>
      </c>
    </row>
    <row r="5457" spans="1:5" ht="22.5">
      <c r="A5457" s="472" t="s">
        <v>180</v>
      </c>
      <c r="B5457" s="475">
        <v>103329</v>
      </c>
      <c r="C5457" s="473" t="s">
        <v>26724</v>
      </c>
      <c r="D5457" s="472" t="s">
        <v>183</v>
      </c>
      <c r="E5457" s="475">
        <v>76.8</v>
      </c>
    </row>
    <row r="5458" spans="1:5" ht="33.75">
      <c r="A5458" s="472" t="s">
        <v>180</v>
      </c>
      <c r="B5458" s="475">
        <v>103330</v>
      </c>
      <c r="C5458" s="473" t="s">
        <v>26728</v>
      </c>
      <c r="D5458" s="472" t="s">
        <v>183</v>
      </c>
      <c r="E5458" s="475">
        <v>71.67</v>
      </c>
    </row>
    <row r="5459" spans="1:5" ht="22.5">
      <c r="A5459" s="472" t="s">
        <v>180</v>
      </c>
      <c r="B5459" s="475">
        <v>103331</v>
      </c>
      <c r="C5459" s="473" t="s">
        <v>26732</v>
      </c>
      <c r="D5459" s="472" t="s">
        <v>183</v>
      </c>
      <c r="E5459" s="475">
        <v>72.569999999999993</v>
      </c>
    </row>
    <row r="5460" spans="1:5" ht="22.5">
      <c r="A5460" s="472" t="s">
        <v>180</v>
      </c>
      <c r="B5460" s="475">
        <v>103332</v>
      </c>
      <c r="C5460" s="473" t="s">
        <v>26735</v>
      </c>
      <c r="D5460" s="472" t="s">
        <v>183</v>
      </c>
      <c r="E5460" s="475">
        <v>99.63</v>
      </c>
    </row>
    <row r="5461" spans="1:5" ht="22.5">
      <c r="A5461" s="472" t="s">
        <v>180</v>
      </c>
      <c r="B5461" s="475">
        <v>103333</v>
      </c>
      <c r="C5461" s="473" t="s">
        <v>26739</v>
      </c>
      <c r="D5461" s="472" t="s">
        <v>183</v>
      </c>
      <c r="E5461" s="475">
        <v>100.61</v>
      </c>
    </row>
    <row r="5462" spans="1:5" ht="33.75">
      <c r="A5462" s="472" t="s">
        <v>180</v>
      </c>
      <c r="B5462" s="475">
        <v>103334</v>
      </c>
      <c r="C5462" s="473" t="s">
        <v>26743</v>
      </c>
      <c r="D5462" s="472" t="s">
        <v>183</v>
      </c>
      <c r="E5462" s="475">
        <v>122.85</v>
      </c>
    </row>
    <row r="5463" spans="1:5" ht="33.75">
      <c r="A5463" s="472" t="s">
        <v>180</v>
      </c>
      <c r="B5463" s="475">
        <v>103335</v>
      </c>
      <c r="C5463" s="473" t="s">
        <v>26747</v>
      </c>
      <c r="D5463" s="472" t="s">
        <v>183</v>
      </c>
      <c r="E5463" s="475">
        <v>124.54</v>
      </c>
    </row>
    <row r="5464" spans="1:5" ht="22.5">
      <c r="A5464" s="472" t="s">
        <v>180</v>
      </c>
      <c r="B5464" s="475">
        <v>103350</v>
      </c>
      <c r="C5464" s="473" t="s">
        <v>26750</v>
      </c>
      <c r="D5464" s="472" t="s">
        <v>183</v>
      </c>
      <c r="E5464" s="475">
        <v>150.08000000000001</v>
      </c>
    </row>
    <row r="5465" spans="1:5" ht="22.5">
      <c r="A5465" s="472" t="s">
        <v>180</v>
      </c>
      <c r="B5465" s="475">
        <v>103351</v>
      </c>
      <c r="C5465" s="473" t="s">
        <v>26754</v>
      </c>
      <c r="D5465" s="472" t="s">
        <v>183</v>
      </c>
      <c r="E5465" s="475">
        <v>151.32</v>
      </c>
    </row>
    <row r="5466" spans="1:5" ht="22.5">
      <c r="A5466" s="472" t="s">
        <v>180</v>
      </c>
      <c r="B5466" s="475">
        <v>103356</v>
      </c>
      <c r="C5466" s="473" t="s">
        <v>26757</v>
      </c>
      <c r="D5466" s="472" t="s">
        <v>183</v>
      </c>
      <c r="E5466" s="475">
        <v>48.03</v>
      </c>
    </row>
    <row r="5467" spans="1:5" ht="22.5">
      <c r="A5467" s="472" t="s">
        <v>180</v>
      </c>
      <c r="B5467" s="475">
        <v>103357</v>
      </c>
      <c r="C5467" s="473" t="s">
        <v>26759</v>
      </c>
      <c r="D5467" s="472" t="s">
        <v>183</v>
      </c>
      <c r="E5467" s="475">
        <v>48.74</v>
      </c>
    </row>
    <row r="5468" spans="1:5" ht="33.75">
      <c r="A5468" s="472" t="s">
        <v>180</v>
      </c>
      <c r="B5468" s="475">
        <v>89282</v>
      </c>
      <c r="C5468" s="473" t="s">
        <v>26762</v>
      </c>
      <c r="D5468" s="472" t="s">
        <v>183</v>
      </c>
      <c r="E5468" s="475">
        <v>66.989999999999995</v>
      </c>
    </row>
    <row r="5469" spans="1:5" ht="33.75">
      <c r="A5469" s="472" t="s">
        <v>180</v>
      </c>
      <c r="B5469" s="475">
        <v>89283</v>
      </c>
      <c r="C5469" s="473" t="s">
        <v>26764</v>
      </c>
      <c r="D5469" s="472" t="s">
        <v>183</v>
      </c>
      <c r="E5469" s="475">
        <v>68.08</v>
      </c>
    </row>
    <row r="5470" spans="1:5" ht="33.75">
      <c r="A5470" s="472" t="s">
        <v>180</v>
      </c>
      <c r="B5470" s="475">
        <v>89284</v>
      </c>
      <c r="C5470" s="473" t="s">
        <v>26768</v>
      </c>
      <c r="D5470" s="472" t="s">
        <v>183</v>
      </c>
      <c r="E5470" s="475">
        <v>60.73</v>
      </c>
    </row>
    <row r="5471" spans="1:5" ht="33.75">
      <c r="A5471" s="472" t="s">
        <v>180</v>
      </c>
      <c r="B5471" s="475">
        <v>89285</v>
      </c>
      <c r="C5471" s="473" t="s">
        <v>26770</v>
      </c>
      <c r="D5471" s="472" t="s">
        <v>183</v>
      </c>
      <c r="E5471" s="475">
        <v>61.82</v>
      </c>
    </row>
    <row r="5472" spans="1:5" ht="33.75">
      <c r="A5472" s="472" t="s">
        <v>180</v>
      </c>
      <c r="B5472" s="475">
        <v>89286</v>
      </c>
      <c r="C5472" s="473" t="s">
        <v>26773</v>
      </c>
      <c r="D5472" s="472" t="s">
        <v>183</v>
      </c>
      <c r="E5472" s="475">
        <v>71.44</v>
      </c>
    </row>
    <row r="5473" spans="1:5" ht="33.75">
      <c r="A5473" s="472" t="s">
        <v>180</v>
      </c>
      <c r="B5473" s="475">
        <v>89287</v>
      </c>
      <c r="C5473" s="473" t="s">
        <v>26776</v>
      </c>
      <c r="D5473" s="472" t="s">
        <v>183</v>
      </c>
      <c r="E5473" s="475">
        <v>72.53</v>
      </c>
    </row>
    <row r="5474" spans="1:5" ht="33.75">
      <c r="A5474" s="472" t="s">
        <v>180</v>
      </c>
      <c r="B5474" s="475">
        <v>89288</v>
      </c>
      <c r="C5474" s="473" t="s">
        <v>26779</v>
      </c>
      <c r="D5474" s="472" t="s">
        <v>183</v>
      </c>
      <c r="E5474" s="475">
        <v>63.2</v>
      </c>
    </row>
    <row r="5475" spans="1:5" ht="33.75">
      <c r="A5475" s="472" t="s">
        <v>180</v>
      </c>
      <c r="B5475" s="475">
        <v>89289</v>
      </c>
      <c r="C5475" s="473" t="s">
        <v>26783</v>
      </c>
      <c r="D5475" s="472" t="s">
        <v>183</v>
      </c>
      <c r="E5475" s="475">
        <v>64.290000000000006</v>
      </c>
    </row>
    <row r="5476" spans="1:5" ht="33.75">
      <c r="A5476" s="472" t="s">
        <v>180</v>
      </c>
      <c r="B5476" s="475">
        <v>89290</v>
      </c>
      <c r="C5476" s="473" t="s">
        <v>26787</v>
      </c>
      <c r="D5476" s="472" t="s">
        <v>183</v>
      </c>
      <c r="E5476" s="475">
        <v>76.180000000000007</v>
      </c>
    </row>
    <row r="5477" spans="1:5" ht="33.75">
      <c r="A5477" s="472" t="s">
        <v>180</v>
      </c>
      <c r="B5477" s="475">
        <v>89291</v>
      </c>
      <c r="C5477" s="473" t="s">
        <v>26789</v>
      </c>
      <c r="D5477" s="472" t="s">
        <v>183</v>
      </c>
      <c r="E5477" s="475">
        <v>77.39</v>
      </c>
    </row>
    <row r="5478" spans="1:5" ht="33.75">
      <c r="A5478" s="472" t="s">
        <v>180</v>
      </c>
      <c r="B5478" s="475">
        <v>89292</v>
      </c>
      <c r="C5478" s="473" t="s">
        <v>26793</v>
      </c>
      <c r="D5478" s="472" t="s">
        <v>183</v>
      </c>
      <c r="E5478" s="475">
        <v>69.900000000000006</v>
      </c>
    </row>
    <row r="5479" spans="1:5" ht="33.75">
      <c r="A5479" s="472" t="s">
        <v>180</v>
      </c>
      <c r="B5479" s="475">
        <v>89293</v>
      </c>
      <c r="C5479" s="473" t="s">
        <v>26797</v>
      </c>
      <c r="D5479" s="472" t="s">
        <v>183</v>
      </c>
      <c r="E5479" s="475">
        <v>71.11</v>
      </c>
    </row>
    <row r="5480" spans="1:5" ht="33.75">
      <c r="A5480" s="472" t="s">
        <v>180</v>
      </c>
      <c r="B5480" s="475">
        <v>89294</v>
      </c>
      <c r="C5480" s="473" t="s">
        <v>26801</v>
      </c>
      <c r="D5480" s="472" t="s">
        <v>183</v>
      </c>
      <c r="E5480" s="475">
        <v>82.58</v>
      </c>
    </row>
    <row r="5481" spans="1:5" ht="33.75">
      <c r="A5481" s="472" t="s">
        <v>180</v>
      </c>
      <c r="B5481" s="475">
        <v>89295</v>
      </c>
      <c r="C5481" s="473" t="s">
        <v>26805</v>
      </c>
      <c r="D5481" s="472" t="s">
        <v>183</v>
      </c>
      <c r="E5481" s="475">
        <v>83.79</v>
      </c>
    </row>
    <row r="5482" spans="1:5" ht="33.75">
      <c r="A5482" s="472" t="s">
        <v>180</v>
      </c>
      <c r="B5482" s="475">
        <v>89296</v>
      </c>
      <c r="C5482" s="473" t="s">
        <v>26809</v>
      </c>
      <c r="D5482" s="472" t="s">
        <v>183</v>
      </c>
      <c r="E5482" s="475">
        <v>73.36</v>
      </c>
    </row>
    <row r="5483" spans="1:5" ht="33.75">
      <c r="A5483" s="472" t="s">
        <v>180</v>
      </c>
      <c r="B5483" s="475">
        <v>89297</v>
      </c>
      <c r="C5483" s="473" t="s">
        <v>26813</v>
      </c>
      <c r="D5483" s="472" t="s">
        <v>183</v>
      </c>
      <c r="E5483" s="475">
        <v>74.569999999999993</v>
      </c>
    </row>
    <row r="5484" spans="1:5" ht="33.75">
      <c r="A5484" s="472" t="s">
        <v>180</v>
      </c>
      <c r="B5484" s="475">
        <v>89298</v>
      </c>
      <c r="C5484" s="473" t="s">
        <v>26816</v>
      </c>
      <c r="D5484" s="472" t="s">
        <v>183</v>
      </c>
      <c r="E5484" s="475">
        <v>78.209999999999994</v>
      </c>
    </row>
    <row r="5485" spans="1:5" ht="33.75">
      <c r="A5485" s="472" t="s">
        <v>180</v>
      </c>
      <c r="B5485" s="475">
        <v>89299</v>
      </c>
      <c r="C5485" s="473" t="s">
        <v>26819</v>
      </c>
      <c r="D5485" s="472" t="s">
        <v>183</v>
      </c>
      <c r="E5485" s="475">
        <v>79.760000000000005</v>
      </c>
    </row>
    <row r="5486" spans="1:5" ht="33.75">
      <c r="A5486" s="472" t="s">
        <v>180</v>
      </c>
      <c r="B5486" s="475">
        <v>89300</v>
      </c>
      <c r="C5486" s="473" t="s">
        <v>26822</v>
      </c>
      <c r="D5486" s="472" t="s">
        <v>183</v>
      </c>
      <c r="E5486" s="475">
        <v>71.95</v>
      </c>
    </row>
    <row r="5487" spans="1:5" ht="33.75">
      <c r="A5487" s="472" t="s">
        <v>180</v>
      </c>
      <c r="B5487" s="475">
        <v>89301</v>
      </c>
      <c r="C5487" s="473" t="s">
        <v>26825</v>
      </c>
      <c r="D5487" s="472" t="s">
        <v>183</v>
      </c>
      <c r="E5487" s="475">
        <v>73.5</v>
      </c>
    </row>
    <row r="5488" spans="1:5" ht="33.75">
      <c r="A5488" s="472" t="s">
        <v>180</v>
      </c>
      <c r="B5488" s="475">
        <v>89302</v>
      </c>
      <c r="C5488" s="473" t="s">
        <v>26829</v>
      </c>
      <c r="D5488" s="472" t="s">
        <v>183</v>
      </c>
      <c r="E5488" s="475">
        <v>85.87</v>
      </c>
    </row>
    <row r="5489" spans="1:5" ht="33.75">
      <c r="A5489" s="472" t="s">
        <v>180</v>
      </c>
      <c r="B5489" s="475">
        <v>89303</v>
      </c>
      <c r="C5489" s="473" t="s">
        <v>26833</v>
      </c>
      <c r="D5489" s="472" t="s">
        <v>183</v>
      </c>
      <c r="E5489" s="475">
        <v>87.42</v>
      </c>
    </row>
    <row r="5490" spans="1:5" ht="33.75">
      <c r="A5490" s="472" t="s">
        <v>180</v>
      </c>
      <c r="B5490" s="475">
        <v>89304</v>
      </c>
      <c r="C5490" s="473" t="s">
        <v>26837</v>
      </c>
      <c r="D5490" s="472" t="s">
        <v>183</v>
      </c>
      <c r="E5490" s="475">
        <v>76.41</v>
      </c>
    </row>
    <row r="5491" spans="1:5" ht="33.75">
      <c r="A5491" s="472" t="s">
        <v>180</v>
      </c>
      <c r="B5491" s="475">
        <v>89305</v>
      </c>
      <c r="C5491" s="473" t="s">
        <v>26840</v>
      </c>
      <c r="D5491" s="472" t="s">
        <v>183</v>
      </c>
      <c r="E5491" s="475">
        <v>77.959999999999994</v>
      </c>
    </row>
    <row r="5492" spans="1:5" ht="33.75">
      <c r="A5492" s="472" t="s">
        <v>180</v>
      </c>
      <c r="B5492" s="475">
        <v>89306</v>
      </c>
      <c r="C5492" s="473" t="s">
        <v>26843</v>
      </c>
      <c r="D5492" s="472" t="s">
        <v>183</v>
      </c>
      <c r="E5492" s="475">
        <v>87.66</v>
      </c>
    </row>
    <row r="5493" spans="1:5" ht="33.75">
      <c r="A5493" s="472" t="s">
        <v>180</v>
      </c>
      <c r="B5493" s="475">
        <v>89307</v>
      </c>
      <c r="C5493" s="473" t="s">
        <v>26845</v>
      </c>
      <c r="D5493" s="472" t="s">
        <v>183</v>
      </c>
      <c r="E5493" s="475">
        <v>89.39</v>
      </c>
    </row>
    <row r="5494" spans="1:5" ht="33.75">
      <c r="A5494" s="472" t="s">
        <v>180</v>
      </c>
      <c r="B5494" s="475">
        <v>89308</v>
      </c>
      <c r="C5494" s="473" t="s">
        <v>26849</v>
      </c>
      <c r="D5494" s="472" t="s">
        <v>183</v>
      </c>
      <c r="E5494" s="475">
        <v>81.39</v>
      </c>
    </row>
    <row r="5495" spans="1:5" ht="33.75">
      <c r="A5495" s="472" t="s">
        <v>180</v>
      </c>
      <c r="B5495" s="475">
        <v>89309</v>
      </c>
      <c r="C5495" s="473" t="s">
        <v>26853</v>
      </c>
      <c r="D5495" s="472" t="s">
        <v>183</v>
      </c>
      <c r="E5495" s="475">
        <v>83.12</v>
      </c>
    </row>
    <row r="5496" spans="1:5" ht="33.75">
      <c r="A5496" s="472" t="s">
        <v>180</v>
      </c>
      <c r="B5496" s="475">
        <v>89310</v>
      </c>
      <c r="C5496" s="473" t="s">
        <v>26856</v>
      </c>
      <c r="D5496" s="472" t="s">
        <v>183</v>
      </c>
      <c r="E5496" s="475">
        <v>100.37</v>
      </c>
    </row>
    <row r="5497" spans="1:5" ht="33.75">
      <c r="A5497" s="472" t="s">
        <v>180</v>
      </c>
      <c r="B5497" s="475">
        <v>89311</v>
      </c>
      <c r="C5497" s="473" t="s">
        <v>26859</v>
      </c>
      <c r="D5497" s="472" t="s">
        <v>183</v>
      </c>
      <c r="E5497" s="475">
        <v>102.1</v>
      </c>
    </row>
    <row r="5498" spans="1:5" ht="33.75">
      <c r="A5498" s="472" t="s">
        <v>180</v>
      </c>
      <c r="B5498" s="475">
        <v>89312</v>
      </c>
      <c r="C5498" s="473" t="s">
        <v>26863</v>
      </c>
      <c r="D5498" s="472" t="s">
        <v>183</v>
      </c>
      <c r="E5498" s="475">
        <v>86.84</v>
      </c>
    </row>
    <row r="5499" spans="1:5" ht="33.75">
      <c r="A5499" s="472" t="s">
        <v>180</v>
      </c>
      <c r="B5499" s="475">
        <v>89313</v>
      </c>
      <c r="C5499" s="473" t="s">
        <v>26867</v>
      </c>
      <c r="D5499" s="472" t="s">
        <v>183</v>
      </c>
      <c r="E5499" s="475">
        <v>88.57</v>
      </c>
    </row>
    <row r="5500" spans="1:5">
      <c r="A5500" s="472" t="s">
        <v>180</v>
      </c>
      <c r="B5500" s="475">
        <v>101157</v>
      </c>
      <c r="C5500" s="473" t="s">
        <v>26871</v>
      </c>
      <c r="D5500" s="472" t="s">
        <v>183</v>
      </c>
      <c r="E5500" s="475">
        <v>55.68</v>
      </c>
    </row>
    <row r="5501" spans="1:5">
      <c r="A5501" s="472" t="s">
        <v>180</v>
      </c>
      <c r="B5501" s="475">
        <v>101158</v>
      </c>
      <c r="C5501" s="473" t="s">
        <v>26873</v>
      </c>
      <c r="D5501" s="472" t="s">
        <v>183</v>
      </c>
      <c r="E5501" s="475">
        <v>73.099999999999994</v>
      </c>
    </row>
    <row r="5502" spans="1:5" ht="22.5">
      <c r="A5502" s="472" t="s">
        <v>180</v>
      </c>
      <c r="B5502" s="475">
        <v>101162</v>
      </c>
      <c r="C5502" s="473" t="s">
        <v>26876</v>
      </c>
      <c r="D5502" s="472" t="s">
        <v>183</v>
      </c>
      <c r="E5502" s="475">
        <v>132.71</v>
      </c>
    </row>
    <row r="5503" spans="1:5" ht="22.5">
      <c r="A5503" s="472" t="s">
        <v>180</v>
      </c>
      <c r="B5503" s="475">
        <v>103316</v>
      </c>
      <c r="C5503" s="473" t="s">
        <v>26878</v>
      </c>
      <c r="D5503" s="472" t="s">
        <v>183</v>
      </c>
      <c r="E5503" s="475">
        <v>57.27</v>
      </c>
    </row>
    <row r="5504" spans="1:5" ht="22.5">
      <c r="A5504" s="472" t="s">
        <v>180</v>
      </c>
      <c r="B5504" s="475">
        <v>103317</v>
      </c>
      <c r="C5504" s="473" t="s">
        <v>26882</v>
      </c>
      <c r="D5504" s="472" t="s">
        <v>183</v>
      </c>
      <c r="E5504" s="475">
        <v>58.07</v>
      </c>
    </row>
    <row r="5505" spans="1:5" ht="22.5">
      <c r="A5505" s="472" t="s">
        <v>180</v>
      </c>
      <c r="B5505" s="475">
        <v>103318</v>
      </c>
      <c r="C5505" s="473" t="s">
        <v>26885</v>
      </c>
      <c r="D5505" s="472" t="s">
        <v>183</v>
      </c>
      <c r="E5505" s="475">
        <v>74.760000000000005</v>
      </c>
    </row>
    <row r="5506" spans="1:5" ht="22.5">
      <c r="A5506" s="472" t="s">
        <v>180</v>
      </c>
      <c r="B5506" s="475">
        <v>103319</v>
      </c>
      <c r="C5506" s="473" t="s">
        <v>26888</v>
      </c>
      <c r="D5506" s="472" t="s">
        <v>183</v>
      </c>
      <c r="E5506" s="475">
        <v>75.7</v>
      </c>
    </row>
    <row r="5507" spans="1:5" ht="22.5">
      <c r="A5507" s="472" t="s">
        <v>180</v>
      </c>
      <c r="B5507" s="475">
        <v>103320</v>
      </c>
      <c r="C5507" s="473" t="s">
        <v>26892</v>
      </c>
      <c r="D5507" s="472" t="s">
        <v>183</v>
      </c>
      <c r="E5507" s="475">
        <v>90.08</v>
      </c>
    </row>
    <row r="5508" spans="1:5" ht="22.5">
      <c r="A5508" s="472" t="s">
        <v>180</v>
      </c>
      <c r="B5508" s="475">
        <v>103321</v>
      </c>
      <c r="C5508" s="473" t="s">
        <v>26896</v>
      </c>
      <c r="D5508" s="472" t="s">
        <v>183</v>
      </c>
      <c r="E5508" s="475">
        <v>91.26</v>
      </c>
    </row>
    <row r="5509" spans="1:5" ht="22.5">
      <c r="A5509" s="472" t="s">
        <v>180</v>
      </c>
      <c r="B5509" s="475">
        <v>103336</v>
      </c>
      <c r="C5509" s="473" t="s">
        <v>26900</v>
      </c>
      <c r="D5509" s="472" t="s">
        <v>183</v>
      </c>
      <c r="E5509" s="475">
        <v>64.510000000000005</v>
      </c>
    </row>
    <row r="5510" spans="1:5" ht="22.5">
      <c r="A5510" s="472" t="s">
        <v>180</v>
      </c>
      <c r="B5510" s="475">
        <v>103337</v>
      </c>
      <c r="C5510" s="473" t="s">
        <v>26903</v>
      </c>
      <c r="D5510" s="472" t="s">
        <v>183</v>
      </c>
      <c r="E5510" s="475">
        <v>65.31</v>
      </c>
    </row>
    <row r="5511" spans="1:5" ht="22.5">
      <c r="A5511" s="472" t="s">
        <v>180</v>
      </c>
      <c r="B5511" s="475">
        <v>103338</v>
      </c>
      <c r="C5511" s="473" t="s">
        <v>26907</v>
      </c>
      <c r="D5511" s="472" t="s">
        <v>183</v>
      </c>
      <c r="E5511" s="475">
        <v>85.26</v>
      </c>
    </row>
    <row r="5512" spans="1:5" ht="22.5">
      <c r="A5512" s="472" t="s">
        <v>180</v>
      </c>
      <c r="B5512" s="475">
        <v>103339</v>
      </c>
      <c r="C5512" s="473" t="s">
        <v>26910</v>
      </c>
      <c r="D5512" s="472" t="s">
        <v>183</v>
      </c>
      <c r="E5512" s="475">
        <v>86.2</v>
      </c>
    </row>
    <row r="5513" spans="1:5" ht="22.5">
      <c r="A5513" s="472" t="s">
        <v>180</v>
      </c>
      <c r="B5513" s="475">
        <v>103340</v>
      </c>
      <c r="C5513" s="473" t="s">
        <v>26914</v>
      </c>
      <c r="D5513" s="472" t="s">
        <v>183</v>
      </c>
      <c r="E5513" s="475">
        <v>103.31</v>
      </c>
    </row>
    <row r="5514" spans="1:5" ht="22.5">
      <c r="A5514" s="472" t="s">
        <v>180</v>
      </c>
      <c r="B5514" s="475">
        <v>103341</v>
      </c>
      <c r="C5514" s="473" t="s">
        <v>26918</v>
      </c>
      <c r="D5514" s="472" t="s">
        <v>183</v>
      </c>
      <c r="E5514" s="475">
        <v>104.49</v>
      </c>
    </row>
    <row r="5515" spans="1:5" ht="22.5">
      <c r="A5515" s="472" t="s">
        <v>180</v>
      </c>
      <c r="B5515" s="475">
        <v>103342</v>
      </c>
      <c r="C5515" s="473" t="s">
        <v>26921</v>
      </c>
      <c r="D5515" s="472" t="s">
        <v>183</v>
      </c>
      <c r="E5515" s="475">
        <v>86.89</v>
      </c>
    </row>
    <row r="5516" spans="1:5" ht="22.5">
      <c r="A5516" s="472" t="s">
        <v>180</v>
      </c>
      <c r="B5516" s="475">
        <v>103343</v>
      </c>
      <c r="C5516" s="473" t="s">
        <v>26925</v>
      </c>
      <c r="D5516" s="472" t="s">
        <v>183</v>
      </c>
      <c r="E5516" s="475">
        <v>87.93</v>
      </c>
    </row>
    <row r="5517" spans="1:5" ht="33.75">
      <c r="A5517" s="472" t="s">
        <v>180</v>
      </c>
      <c r="B5517" s="475">
        <v>89453</v>
      </c>
      <c r="C5517" s="473" t="s">
        <v>26927</v>
      </c>
      <c r="D5517" s="472" t="s">
        <v>183</v>
      </c>
      <c r="E5517" s="475">
        <v>67.56</v>
      </c>
    </row>
    <row r="5518" spans="1:5" ht="33.75">
      <c r="A5518" s="472" t="s">
        <v>180</v>
      </c>
      <c r="B5518" s="475">
        <v>89454</v>
      </c>
      <c r="C5518" s="473" t="s">
        <v>26931</v>
      </c>
      <c r="D5518" s="472" t="s">
        <v>183</v>
      </c>
      <c r="E5518" s="475">
        <v>63.63</v>
      </c>
    </row>
    <row r="5519" spans="1:5" ht="33.75">
      <c r="A5519" s="472" t="s">
        <v>180</v>
      </c>
      <c r="B5519" s="475">
        <v>89455</v>
      </c>
      <c r="C5519" s="473" t="s">
        <v>26935</v>
      </c>
      <c r="D5519" s="472" t="s">
        <v>183</v>
      </c>
      <c r="E5519" s="475">
        <v>83.38</v>
      </c>
    </row>
    <row r="5520" spans="1:5" ht="33.75">
      <c r="A5520" s="472" t="s">
        <v>180</v>
      </c>
      <c r="B5520" s="475">
        <v>89456</v>
      </c>
      <c r="C5520" s="473" t="s">
        <v>26939</v>
      </c>
      <c r="D5520" s="472" t="s">
        <v>183</v>
      </c>
      <c r="E5520" s="475">
        <v>78.959999999999994</v>
      </c>
    </row>
    <row r="5521" spans="1:5" ht="33.75">
      <c r="A5521" s="472" t="s">
        <v>180</v>
      </c>
      <c r="B5521" s="475">
        <v>89457</v>
      </c>
      <c r="C5521" s="473" t="s">
        <v>26943</v>
      </c>
      <c r="D5521" s="472" t="s">
        <v>183</v>
      </c>
      <c r="E5521" s="475">
        <v>71.48</v>
      </c>
    </row>
    <row r="5522" spans="1:5" ht="33.75">
      <c r="A5522" s="472" t="s">
        <v>180</v>
      </c>
      <c r="B5522" s="475">
        <v>89458</v>
      </c>
      <c r="C5522" s="473" t="s">
        <v>26946</v>
      </c>
      <c r="D5522" s="472" t="s">
        <v>183</v>
      </c>
      <c r="E5522" s="475">
        <v>65.88</v>
      </c>
    </row>
    <row r="5523" spans="1:5" ht="33.75">
      <c r="A5523" s="472" t="s">
        <v>180</v>
      </c>
      <c r="B5523" s="475">
        <v>89459</v>
      </c>
      <c r="C5523" s="473" t="s">
        <v>26949</v>
      </c>
      <c r="D5523" s="472" t="s">
        <v>183</v>
      </c>
      <c r="E5523" s="475">
        <v>87.67</v>
      </c>
    </row>
    <row r="5524" spans="1:5" ht="33.75">
      <c r="A5524" s="472" t="s">
        <v>180</v>
      </c>
      <c r="B5524" s="475">
        <v>89460</v>
      </c>
      <c r="C5524" s="473" t="s">
        <v>26953</v>
      </c>
      <c r="D5524" s="472" t="s">
        <v>183</v>
      </c>
      <c r="E5524" s="475">
        <v>81.56</v>
      </c>
    </row>
    <row r="5525" spans="1:5" ht="33.75">
      <c r="A5525" s="472" t="s">
        <v>180</v>
      </c>
      <c r="B5525" s="475">
        <v>89462</v>
      </c>
      <c r="C5525" s="473" t="s">
        <v>26956</v>
      </c>
      <c r="D5525" s="472" t="s">
        <v>183</v>
      </c>
      <c r="E5525" s="475">
        <v>80.540000000000006</v>
      </c>
    </row>
    <row r="5526" spans="1:5" ht="33.75">
      <c r="A5526" s="472" t="s">
        <v>180</v>
      </c>
      <c r="B5526" s="475">
        <v>89463</v>
      </c>
      <c r="C5526" s="473" t="s">
        <v>26960</v>
      </c>
      <c r="D5526" s="472" t="s">
        <v>183</v>
      </c>
      <c r="E5526" s="475">
        <v>76.55</v>
      </c>
    </row>
    <row r="5527" spans="1:5" ht="33.75">
      <c r="A5527" s="472" t="s">
        <v>180</v>
      </c>
      <c r="B5527" s="475">
        <v>89464</v>
      </c>
      <c r="C5527" s="473" t="s">
        <v>26963</v>
      </c>
      <c r="D5527" s="472" t="s">
        <v>183</v>
      </c>
      <c r="E5527" s="475">
        <v>96.55</v>
      </c>
    </row>
    <row r="5528" spans="1:5" ht="33.75">
      <c r="A5528" s="472" t="s">
        <v>180</v>
      </c>
      <c r="B5528" s="475">
        <v>89465</v>
      </c>
      <c r="C5528" s="473" t="s">
        <v>26967</v>
      </c>
      <c r="D5528" s="472" t="s">
        <v>183</v>
      </c>
      <c r="E5528" s="475">
        <v>92.22</v>
      </c>
    </row>
    <row r="5529" spans="1:5" ht="33.75">
      <c r="A5529" s="472" t="s">
        <v>180</v>
      </c>
      <c r="B5529" s="475">
        <v>89466</v>
      </c>
      <c r="C5529" s="473" t="s">
        <v>26971</v>
      </c>
      <c r="D5529" s="472" t="s">
        <v>183</v>
      </c>
      <c r="E5529" s="475">
        <v>86</v>
      </c>
    </row>
    <row r="5530" spans="1:5" ht="33.75">
      <c r="A5530" s="472" t="s">
        <v>180</v>
      </c>
      <c r="B5530" s="475">
        <v>89467</v>
      </c>
      <c r="C5530" s="473" t="s">
        <v>26975</v>
      </c>
      <c r="D5530" s="472" t="s">
        <v>183</v>
      </c>
      <c r="E5530" s="475">
        <v>79.75</v>
      </c>
    </row>
    <row r="5531" spans="1:5" ht="33.75">
      <c r="A5531" s="472" t="s">
        <v>180</v>
      </c>
      <c r="B5531" s="475">
        <v>89468</v>
      </c>
      <c r="C5531" s="473" t="s">
        <v>26977</v>
      </c>
      <c r="D5531" s="472" t="s">
        <v>183</v>
      </c>
      <c r="E5531" s="475">
        <v>102.27</v>
      </c>
    </row>
    <row r="5532" spans="1:5" ht="33.75">
      <c r="A5532" s="472" t="s">
        <v>180</v>
      </c>
      <c r="B5532" s="475">
        <v>89469</v>
      </c>
      <c r="C5532" s="473" t="s">
        <v>26980</v>
      </c>
      <c r="D5532" s="472" t="s">
        <v>183</v>
      </c>
      <c r="E5532" s="475">
        <v>95.68</v>
      </c>
    </row>
    <row r="5533" spans="1:5" ht="33.75">
      <c r="A5533" s="472" t="s">
        <v>180</v>
      </c>
      <c r="B5533" s="475">
        <v>89470</v>
      </c>
      <c r="C5533" s="473" t="s">
        <v>26983</v>
      </c>
      <c r="D5533" s="472" t="s">
        <v>183</v>
      </c>
      <c r="E5533" s="475">
        <v>80.41</v>
      </c>
    </row>
    <row r="5534" spans="1:5" ht="33.75">
      <c r="A5534" s="472" t="s">
        <v>180</v>
      </c>
      <c r="B5534" s="475">
        <v>89471</v>
      </c>
      <c r="C5534" s="473" t="s">
        <v>26987</v>
      </c>
      <c r="D5534" s="472" t="s">
        <v>183</v>
      </c>
      <c r="E5534" s="475">
        <v>76.47</v>
      </c>
    </row>
    <row r="5535" spans="1:5" ht="33.75">
      <c r="A5535" s="472" t="s">
        <v>180</v>
      </c>
      <c r="B5535" s="475">
        <v>89472</v>
      </c>
      <c r="C5535" s="473" t="s">
        <v>26990</v>
      </c>
      <c r="D5535" s="472" t="s">
        <v>183</v>
      </c>
      <c r="E5535" s="475">
        <v>96.15</v>
      </c>
    </row>
    <row r="5536" spans="1:5" ht="33.75">
      <c r="A5536" s="472" t="s">
        <v>180</v>
      </c>
      <c r="B5536" s="475">
        <v>89473</v>
      </c>
      <c r="C5536" s="473" t="s">
        <v>26994</v>
      </c>
      <c r="D5536" s="472" t="s">
        <v>183</v>
      </c>
      <c r="E5536" s="475">
        <v>91.96</v>
      </c>
    </row>
    <row r="5537" spans="1:5" ht="33.75">
      <c r="A5537" s="472" t="s">
        <v>180</v>
      </c>
      <c r="B5537" s="475">
        <v>89474</v>
      </c>
      <c r="C5537" s="473" t="s">
        <v>26997</v>
      </c>
      <c r="D5537" s="472" t="s">
        <v>183</v>
      </c>
      <c r="E5537" s="475">
        <v>87.85</v>
      </c>
    </row>
    <row r="5538" spans="1:5" ht="33.75">
      <c r="A5538" s="472" t="s">
        <v>180</v>
      </c>
      <c r="B5538" s="475">
        <v>89475</v>
      </c>
      <c r="C5538" s="473" t="s">
        <v>27001</v>
      </c>
      <c r="D5538" s="472" t="s">
        <v>183</v>
      </c>
      <c r="E5538" s="475">
        <v>80.66</v>
      </c>
    </row>
    <row r="5539" spans="1:5" ht="33.75">
      <c r="A5539" s="472" t="s">
        <v>180</v>
      </c>
      <c r="B5539" s="475">
        <v>89476</v>
      </c>
      <c r="C5539" s="473" t="s">
        <v>27004</v>
      </c>
      <c r="D5539" s="472" t="s">
        <v>183</v>
      </c>
      <c r="E5539" s="475">
        <v>104.21</v>
      </c>
    </row>
    <row r="5540" spans="1:5" ht="33.75">
      <c r="A5540" s="472" t="s">
        <v>180</v>
      </c>
      <c r="B5540" s="475">
        <v>89477</v>
      </c>
      <c r="C5540" s="473" t="s">
        <v>27008</v>
      </c>
      <c r="D5540" s="472" t="s">
        <v>183</v>
      </c>
      <c r="E5540" s="475">
        <v>96.72</v>
      </c>
    </row>
    <row r="5541" spans="1:5" ht="33.75">
      <c r="A5541" s="472" t="s">
        <v>180</v>
      </c>
      <c r="B5541" s="475">
        <v>89478</v>
      </c>
      <c r="C5541" s="473" t="s">
        <v>27012</v>
      </c>
      <c r="D5541" s="472" t="s">
        <v>183</v>
      </c>
      <c r="E5541" s="475">
        <v>93.64</v>
      </c>
    </row>
    <row r="5542" spans="1:5" ht="33.75">
      <c r="A5542" s="472" t="s">
        <v>180</v>
      </c>
      <c r="B5542" s="475">
        <v>89479</v>
      </c>
      <c r="C5542" s="473" t="s">
        <v>27016</v>
      </c>
      <c r="D5542" s="472" t="s">
        <v>183</v>
      </c>
      <c r="E5542" s="475">
        <v>89.64</v>
      </c>
    </row>
    <row r="5543" spans="1:5" ht="33.75">
      <c r="A5543" s="472" t="s">
        <v>180</v>
      </c>
      <c r="B5543" s="475">
        <v>89480</v>
      </c>
      <c r="C5543" s="473" t="s">
        <v>27020</v>
      </c>
      <c r="D5543" s="472" t="s">
        <v>183</v>
      </c>
      <c r="E5543" s="475">
        <v>109.59</v>
      </c>
    </row>
    <row r="5544" spans="1:5" ht="33.75">
      <c r="A5544" s="472" t="s">
        <v>180</v>
      </c>
      <c r="B5544" s="475">
        <v>89483</v>
      </c>
      <c r="C5544" s="473" t="s">
        <v>27023</v>
      </c>
      <c r="D5544" s="472" t="s">
        <v>183</v>
      </c>
      <c r="E5544" s="475">
        <v>105.49</v>
      </c>
    </row>
    <row r="5545" spans="1:5" ht="33.75">
      <c r="A5545" s="472" t="s">
        <v>180</v>
      </c>
      <c r="B5545" s="475">
        <v>89484</v>
      </c>
      <c r="C5545" s="473" t="s">
        <v>27027</v>
      </c>
      <c r="D5545" s="472" t="s">
        <v>183</v>
      </c>
      <c r="E5545" s="475">
        <v>102.63</v>
      </c>
    </row>
    <row r="5546" spans="1:5" ht="33.75">
      <c r="A5546" s="472" t="s">
        <v>180</v>
      </c>
      <c r="B5546" s="475">
        <v>89486</v>
      </c>
      <c r="C5546" s="473" t="s">
        <v>27031</v>
      </c>
      <c r="D5546" s="472" t="s">
        <v>183</v>
      </c>
      <c r="E5546" s="475">
        <v>95</v>
      </c>
    </row>
    <row r="5547" spans="1:5" ht="33.75">
      <c r="A5547" s="472" t="s">
        <v>180</v>
      </c>
      <c r="B5547" s="475">
        <v>89487</v>
      </c>
      <c r="C5547" s="473" t="s">
        <v>27035</v>
      </c>
      <c r="D5547" s="472" t="s">
        <v>183</v>
      </c>
      <c r="E5547" s="475">
        <v>119.07</v>
      </c>
    </row>
    <row r="5548" spans="1:5" ht="33.75">
      <c r="A5548" s="472" t="s">
        <v>180</v>
      </c>
      <c r="B5548" s="475">
        <v>89488</v>
      </c>
      <c r="C5548" s="473" t="s">
        <v>27039</v>
      </c>
      <c r="D5548" s="472" t="s">
        <v>183</v>
      </c>
      <c r="E5548" s="475">
        <v>111.1</v>
      </c>
    </row>
    <row r="5549" spans="1:5" ht="33.75">
      <c r="A5549" s="472" t="s">
        <v>180</v>
      </c>
      <c r="B5549" s="475">
        <v>91815</v>
      </c>
      <c r="C5549" s="473" t="s">
        <v>27043</v>
      </c>
      <c r="D5549" s="472" t="s">
        <v>183</v>
      </c>
      <c r="E5549" s="475">
        <v>67.040000000000006</v>
      </c>
    </row>
    <row r="5550" spans="1:5" ht="33.75">
      <c r="A5550" s="472" t="s">
        <v>180</v>
      </c>
      <c r="B5550" s="475">
        <v>91816</v>
      </c>
      <c r="C5550" s="473" t="s">
        <v>27047</v>
      </c>
      <c r="D5550" s="472" t="s">
        <v>183</v>
      </c>
      <c r="E5550" s="475">
        <v>80.53</v>
      </c>
    </row>
    <row r="5551" spans="1:5" ht="22.5">
      <c r="A5551" s="472" t="s">
        <v>180</v>
      </c>
      <c r="B5551" s="475">
        <v>101161</v>
      </c>
      <c r="C5551" s="473" t="s">
        <v>27051</v>
      </c>
      <c r="D5551" s="472" t="s">
        <v>183</v>
      </c>
      <c r="E5551" s="475">
        <v>166.93</v>
      </c>
    </row>
    <row r="5552" spans="1:5" ht="22.5">
      <c r="A5552" s="472" t="s">
        <v>180</v>
      </c>
      <c r="B5552" s="475">
        <v>101163</v>
      </c>
      <c r="C5552" s="473" t="s">
        <v>27055</v>
      </c>
      <c r="D5552" s="472" t="s">
        <v>183</v>
      </c>
      <c r="E5552" s="475">
        <v>637.95000000000005</v>
      </c>
    </row>
    <row r="5553" spans="1:5" ht="22.5">
      <c r="A5553" s="472" t="s">
        <v>180</v>
      </c>
      <c r="B5553" s="475">
        <v>101164</v>
      </c>
      <c r="C5553" s="473" t="s">
        <v>27059</v>
      </c>
      <c r="D5553" s="472" t="s">
        <v>183</v>
      </c>
      <c r="E5553" s="475">
        <v>647.29999999999995</v>
      </c>
    </row>
    <row r="5554" spans="1:5" ht="22.5">
      <c r="A5554" s="472" t="s">
        <v>180</v>
      </c>
      <c r="B5554" s="475">
        <v>96358</v>
      </c>
      <c r="C5554" s="473" t="s">
        <v>27063</v>
      </c>
      <c r="D5554" s="472" t="s">
        <v>183</v>
      </c>
      <c r="E5554" s="475">
        <v>87.75</v>
      </c>
    </row>
    <row r="5555" spans="1:5" ht="22.5">
      <c r="A5555" s="472" t="s">
        <v>180</v>
      </c>
      <c r="B5555" s="475">
        <v>96359</v>
      </c>
      <c r="C5555" s="473" t="s">
        <v>27066</v>
      </c>
      <c r="D5555" s="472" t="s">
        <v>183</v>
      </c>
      <c r="E5555" s="475">
        <v>99.7</v>
      </c>
    </row>
    <row r="5556" spans="1:5" ht="22.5">
      <c r="A5556" s="472" t="s">
        <v>180</v>
      </c>
      <c r="B5556" s="475">
        <v>96360</v>
      </c>
      <c r="C5556" s="473" t="s">
        <v>27069</v>
      </c>
      <c r="D5556" s="472" t="s">
        <v>183</v>
      </c>
      <c r="E5556" s="475">
        <v>119.33</v>
      </c>
    </row>
    <row r="5557" spans="1:5" ht="22.5">
      <c r="A5557" s="472" t="s">
        <v>180</v>
      </c>
      <c r="B5557" s="475">
        <v>96361</v>
      </c>
      <c r="C5557" s="473" t="s">
        <v>27073</v>
      </c>
      <c r="D5557" s="472" t="s">
        <v>183</v>
      </c>
      <c r="E5557" s="475">
        <v>142.69999999999999</v>
      </c>
    </row>
    <row r="5558" spans="1:5" ht="33.75">
      <c r="A5558" s="472" t="s">
        <v>180</v>
      </c>
      <c r="B5558" s="475">
        <v>96362</v>
      </c>
      <c r="C5558" s="473" t="s">
        <v>27077</v>
      </c>
      <c r="D5558" s="472" t="s">
        <v>183</v>
      </c>
      <c r="E5558" s="475">
        <v>112.9</v>
      </c>
    </row>
    <row r="5559" spans="1:5" ht="33.75">
      <c r="A5559" s="472" t="s">
        <v>180</v>
      </c>
      <c r="B5559" s="475">
        <v>96363</v>
      </c>
      <c r="C5559" s="473" t="s">
        <v>27081</v>
      </c>
      <c r="D5559" s="472" t="s">
        <v>183</v>
      </c>
      <c r="E5559" s="475">
        <v>125.18</v>
      </c>
    </row>
    <row r="5560" spans="1:5" ht="33.75">
      <c r="A5560" s="472" t="s">
        <v>180</v>
      </c>
      <c r="B5560" s="475">
        <v>96364</v>
      </c>
      <c r="C5560" s="473" t="s">
        <v>27085</v>
      </c>
      <c r="D5560" s="472" t="s">
        <v>183</v>
      </c>
      <c r="E5560" s="475">
        <v>144.47999999999999</v>
      </c>
    </row>
    <row r="5561" spans="1:5" ht="33.75">
      <c r="A5561" s="472" t="s">
        <v>180</v>
      </c>
      <c r="B5561" s="475">
        <v>96365</v>
      </c>
      <c r="C5561" s="473" t="s">
        <v>27088</v>
      </c>
      <c r="D5561" s="472" t="s">
        <v>183</v>
      </c>
      <c r="E5561" s="475">
        <v>168.16</v>
      </c>
    </row>
    <row r="5562" spans="1:5" ht="22.5">
      <c r="A5562" s="472" t="s">
        <v>180</v>
      </c>
      <c r="B5562" s="475">
        <v>96366</v>
      </c>
      <c r="C5562" s="473" t="s">
        <v>27092</v>
      </c>
      <c r="D5562" s="472" t="s">
        <v>183</v>
      </c>
      <c r="E5562" s="475">
        <v>138.04</v>
      </c>
    </row>
    <row r="5563" spans="1:5" ht="22.5">
      <c r="A5563" s="472" t="s">
        <v>180</v>
      </c>
      <c r="B5563" s="475">
        <v>96367</v>
      </c>
      <c r="C5563" s="473" t="s">
        <v>27096</v>
      </c>
      <c r="D5563" s="472" t="s">
        <v>183</v>
      </c>
      <c r="E5563" s="475">
        <v>150.62</v>
      </c>
    </row>
    <row r="5564" spans="1:5" ht="22.5">
      <c r="A5564" s="472" t="s">
        <v>180</v>
      </c>
      <c r="B5564" s="475">
        <v>96368</v>
      </c>
      <c r="C5564" s="473" t="s">
        <v>27100</v>
      </c>
      <c r="D5564" s="472" t="s">
        <v>183</v>
      </c>
      <c r="E5564" s="475">
        <v>169.62</v>
      </c>
    </row>
    <row r="5565" spans="1:5" ht="22.5">
      <c r="A5565" s="472" t="s">
        <v>180</v>
      </c>
      <c r="B5565" s="475">
        <v>96369</v>
      </c>
      <c r="C5565" s="473" t="s">
        <v>27104</v>
      </c>
      <c r="D5565" s="472" t="s">
        <v>183</v>
      </c>
      <c r="E5565" s="475">
        <v>193.62</v>
      </c>
    </row>
    <row r="5566" spans="1:5" ht="22.5">
      <c r="A5566" s="472" t="s">
        <v>180</v>
      </c>
      <c r="B5566" s="475">
        <v>96370</v>
      </c>
      <c r="C5566" s="473" t="s">
        <v>27107</v>
      </c>
      <c r="D5566" s="472" t="s">
        <v>183</v>
      </c>
      <c r="E5566" s="475">
        <v>60.19</v>
      </c>
    </row>
    <row r="5567" spans="1:5" ht="22.5">
      <c r="A5567" s="472" t="s">
        <v>180</v>
      </c>
      <c r="B5567" s="475">
        <v>96371</v>
      </c>
      <c r="C5567" s="473" t="s">
        <v>27110</v>
      </c>
      <c r="D5567" s="472" t="s">
        <v>183</v>
      </c>
      <c r="E5567" s="475">
        <v>71.95</v>
      </c>
    </row>
    <row r="5568" spans="1:5">
      <c r="A5568" s="472" t="s">
        <v>180</v>
      </c>
      <c r="B5568" s="475">
        <v>96373</v>
      </c>
      <c r="C5568" s="473" t="s">
        <v>27112</v>
      </c>
      <c r="D5568" s="472" t="s">
        <v>263</v>
      </c>
      <c r="E5568" s="475">
        <v>12</v>
      </c>
    </row>
    <row r="5569" spans="1:5">
      <c r="A5569" s="472" t="s">
        <v>180</v>
      </c>
      <c r="B5569" s="475">
        <v>96374</v>
      </c>
      <c r="C5569" s="473" t="s">
        <v>27114</v>
      </c>
      <c r="D5569" s="472" t="s">
        <v>263</v>
      </c>
      <c r="E5569" s="475">
        <v>48.16</v>
      </c>
    </row>
    <row r="5570" spans="1:5">
      <c r="A5570" s="472" t="s">
        <v>180</v>
      </c>
      <c r="B5570" s="475">
        <v>102235</v>
      </c>
      <c r="C5570" s="473" t="s">
        <v>27117</v>
      </c>
      <c r="D5570" s="472" t="s">
        <v>183</v>
      </c>
      <c r="E5570" s="475">
        <v>353.26</v>
      </c>
    </row>
    <row r="5571" spans="1:5" ht="22.5">
      <c r="A5571" s="472" t="s">
        <v>180</v>
      </c>
      <c r="B5571" s="475">
        <v>102253</v>
      </c>
      <c r="C5571" s="473" t="s">
        <v>27121</v>
      </c>
      <c r="D5571" s="472" t="s">
        <v>183</v>
      </c>
      <c r="E5571" s="475">
        <v>504.87</v>
      </c>
    </row>
    <row r="5572" spans="1:5" ht="22.5">
      <c r="A5572" s="472" t="s">
        <v>180</v>
      </c>
      <c r="B5572" s="475">
        <v>102254</v>
      </c>
      <c r="C5572" s="473" t="s">
        <v>27125</v>
      </c>
      <c r="D5572" s="472" t="s">
        <v>183</v>
      </c>
      <c r="E5572" s="475">
        <v>504.2</v>
      </c>
    </row>
    <row r="5573" spans="1:5" ht="22.5">
      <c r="A5573" s="472" t="s">
        <v>180</v>
      </c>
      <c r="B5573" s="475">
        <v>102255</v>
      </c>
      <c r="C5573" s="473" t="s">
        <v>27129</v>
      </c>
      <c r="D5573" s="472" t="s">
        <v>183</v>
      </c>
      <c r="E5573" s="475">
        <v>534.85</v>
      </c>
    </row>
    <row r="5574" spans="1:5" ht="22.5">
      <c r="A5574" s="472" t="s">
        <v>180</v>
      </c>
      <c r="B5574" s="475">
        <v>102256</v>
      </c>
      <c r="C5574" s="473" t="s">
        <v>27133</v>
      </c>
      <c r="D5574" s="472" t="s">
        <v>183</v>
      </c>
      <c r="E5574" s="475">
        <v>643.29999999999995</v>
      </c>
    </row>
    <row r="5575" spans="1:5" ht="22.5">
      <c r="A5575" s="472" t="s">
        <v>180</v>
      </c>
      <c r="B5575" s="475">
        <v>102257</v>
      </c>
      <c r="C5575" s="473" t="s">
        <v>27137</v>
      </c>
      <c r="D5575" s="472" t="s">
        <v>183</v>
      </c>
      <c r="E5575" s="475">
        <v>245.32</v>
      </c>
    </row>
    <row r="5576" spans="1:5" ht="22.5">
      <c r="A5576" s="472" t="s">
        <v>180</v>
      </c>
      <c r="B5576" s="475">
        <v>102258</v>
      </c>
      <c r="C5576" s="473" t="s">
        <v>27141</v>
      </c>
      <c r="D5576" s="472" t="s">
        <v>183</v>
      </c>
      <c r="E5576" s="475">
        <v>281.69</v>
      </c>
    </row>
    <row r="5577" spans="1:5" ht="22.5">
      <c r="A5577" s="472" t="s">
        <v>180</v>
      </c>
      <c r="B5577" s="475">
        <v>101154</v>
      </c>
      <c r="C5577" s="473" t="s">
        <v>27145</v>
      </c>
      <c r="D5577" s="472" t="s">
        <v>183</v>
      </c>
      <c r="E5577" s="475">
        <v>98.32</v>
      </c>
    </row>
    <row r="5578" spans="1:5" ht="22.5">
      <c r="A5578" s="472" t="s">
        <v>180</v>
      </c>
      <c r="B5578" s="475">
        <v>101155</v>
      </c>
      <c r="C5578" s="473" t="s">
        <v>27148</v>
      </c>
      <c r="D5578" s="472" t="s">
        <v>183</v>
      </c>
      <c r="E5578" s="475">
        <v>138.02000000000001</v>
      </c>
    </row>
    <row r="5579" spans="1:5" ht="22.5">
      <c r="A5579" s="472" t="s">
        <v>180</v>
      </c>
      <c r="B5579" s="475">
        <v>101156</v>
      </c>
      <c r="C5579" s="473" t="s">
        <v>27151</v>
      </c>
      <c r="D5579" s="472" t="s">
        <v>183</v>
      </c>
      <c r="E5579" s="475">
        <v>202.78</v>
      </c>
    </row>
    <row r="5580" spans="1:5" ht="22.5">
      <c r="A5580" s="472" t="s">
        <v>180</v>
      </c>
      <c r="B5580" s="475">
        <v>101810</v>
      </c>
      <c r="C5580" s="473" t="s">
        <v>27155</v>
      </c>
      <c r="D5580" s="472" t="s">
        <v>184</v>
      </c>
      <c r="E5580" s="474">
        <v>1439.27</v>
      </c>
    </row>
    <row r="5581" spans="1:5" ht="22.5">
      <c r="A5581" s="472" t="s">
        <v>180</v>
      </c>
      <c r="B5581" s="475">
        <v>101811</v>
      </c>
      <c r="C5581" s="473" t="s">
        <v>27159</v>
      </c>
      <c r="D5581" s="472" t="s">
        <v>184</v>
      </c>
      <c r="E5581" s="474">
        <v>1237.27</v>
      </c>
    </row>
    <row r="5582" spans="1:5" ht="22.5">
      <c r="A5582" s="472" t="s">
        <v>180</v>
      </c>
      <c r="B5582" s="475">
        <v>101812</v>
      </c>
      <c r="C5582" s="473" t="s">
        <v>27163</v>
      </c>
      <c r="D5582" s="472" t="s">
        <v>184</v>
      </c>
      <c r="E5582" s="474">
        <v>1573.24</v>
      </c>
    </row>
    <row r="5583" spans="1:5" ht="22.5">
      <c r="A5583" s="472" t="s">
        <v>180</v>
      </c>
      <c r="B5583" s="475">
        <v>101813</v>
      </c>
      <c r="C5583" s="473" t="s">
        <v>27167</v>
      </c>
      <c r="D5583" s="472" t="s">
        <v>184</v>
      </c>
      <c r="E5583" s="474">
        <v>1371.24</v>
      </c>
    </row>
    <row r="5584" spans="1:5" ht="33.75">
      <c r="A5584" s="472" t="s">
        <v>180</v>
      </c>
      <c r="B5584" s="475">
        <v>101814</v>
      </c>
      <c r="C5584" s="473" t="s">
        <v>27171</v>
      </c>
      <c r="D5584" s="472" t="s">
        <v>183</v>
      </c>
      <c r="E5584" s="475">
        <v>36.770000000000003</v>
      </c>
    </row>
    <row r="5585" spans="1:5" ht="33.75">
      <c r="A5585" s="472" t="s">
        <v>180</v>
      </c>
      <c r="B5585" s="475">
        <v>101815</v>
      </c>
      <c r="C5585" s="473" t="s">
        <v>27175</v>
      </c>
      <c r="D5585" s="472" t="s">
        <v>183</v>
      </c>
      <c r="E5585" s="475">
        <v>75.290000000000006</v>
      </c>
    </row>
    <row r="5586" spans="1:5" ht="33.75">
      <c r="A5586" s="472" t="s">
        <v>180</v>
      </c>
      <c r="B5586" s="475">
        <v>101816</v>
      </c>
      <c r="C5586" s="473" t="s">
        <v>27179</v>
      </c>
      <c r="D5586" s="472" t="s">
        <v>183</v>
      </c>
      <c r="E5586" s="475">
        <v>56.71</v>
      </c>
    </row>
    <row r="5587" spans="1:5" ht="33.75">
      <c r="A5587" s="472" t="s">
        <v>180</v>
      </c>
      <c r="B5587" s="475">
        <v>101817</v>
      </c>
      <c r="C5587" s="473" t="s">
        <v>27183</v>
      </c>
      <c r="D5587" s="472" t="s">
        <v>183</v>
      </c>
      <c r="E5587" s="475">
        <v>39.520000000000003</v>
      </c>
    </row>
    <row r="5588" spans="1:5" ht="33.75">
      <c r="A5588" s="472" t="s">
        <v>180</v>
      </c>
      <c r="B5588" s="475">
        <v>101818</v>
      </c>
      <c r="C5588" s="473" t="s">
        <v>27187</v>
      </c>
      <c r="D5588" s="472" t="s">
        <v>183</v>
      </c>
      <c r="E5588" s="475">
        <v>58.51</v>
      </c>
    </row>
    <row r="5589" spans="1:5" ht="33.75">
      <c r="A5589" s="472" t="s">
        <v>180</v>
      </c>
      <c r="B5589" s="475">
        <v>101819</v>
      </c>
      <c r="C5589" s="473" t="s">
        <v>27190</v>
      </c>
      <c r="D5589" s="472" t="s">
        <v>183</v>
      </c>
      <c r="E5589" s="475">
        <v>50.55</v>
      </c>
    </row>
    <row r="5590" spans="1:5" ht="33.75">
      <c r="A5590" s="472" t="s">
        <v>180</v>
      </c>
      <c r="B5590" s="475">
        <v>101820</v>
      </c>
      <c r="C5590" s="473" t="s">
        <v>27194</v>
      </c>
      <c r="D5590" s="472" t="s">
        <v>183</v>
      </c>
      <c r="E5590" s="475">
        <v>30.77</v>
      </c>
    </row>
    <row r="5591" spans="1:5" ht="33.75">
      <c r="A5591" s="472" t="s">
        <v>180</v>
      </c>
      <c r="B5591" s="475">
        <v>101822</v>
      </c>
      <c r="C5591" s="473" t="s">
        <v>27198</v>
      </c>
      <c r="D5591" s="472" t="s">
        <v>184</v>
      </c>
      <c r="E5591" s="475">
        <v>91.61</v>
      </c>
    </row>
    <row r="5592" spans="1:5" ht="22.5">
      <c r="A5592" s="472" t="s">
        <v>180</v>
      </c>
      <c r="B5592" s="475">
        <v>101823</v>
      </c>
      <c r="C5592" s="473" t="s">
        <v>27201</v>
      </c>
      <c r="D5592" s="472" t="s">
        <v>184</v>
      </c>
      <c r="E5592" s="475">
        <v>123.4</v>
      </c>
    </row>
    <row r="5593" spans="1:5" ht="22.5">
      <c r="A5593" s="472" t="s">
        <v>180</v>
      </c>
      <c r="B5593" s="475">
        <v>101824</v>
      </c>
      <c r="C5593" s="473" t="s">
        <v>27205</v>
      </c>
      <c r="D5593" s="472" t="s">
        <v>184</v>
      </c>
      <c r="E5593" s="475">
        <v>153</v>
      </c>
    </row>
    <row r="5594" spans="1:5" ht="22.5">
      <c r="A5594" s="472" t="s">
        <v>180</v>
      </c>
      <c r="B5594" s="475">
        <v>101825</v>
      </c>
      <c r="C5594" s="473" t="s">
        <v>27209</v>
      </c>
      <c r="D5594" s="472" t="s">
        <v>184</v>
      </c>
      <c r="E5594" s="475">
        <v>181.8</v>
      </c>
    </row>
    <row r="5595" spans="1:5" ht="22.5">
      <c r="A5595" s="472" t="s">
        <v>180</v>
      </c>
      <c r="B5595" s="475">
        <v>101826</v>
      </c>
      <c r="C5595" s="473" t="s">
        <v>27213</v>
      </c>
      <c r="D5595" s="472" t="s">
        <v>184</v>
      </c>
      <c r="E5595" s="475">
        <v>210.23</v>
      </c>
    </row>
    <row r="5596" spans="1:5" ht="22.5">
      <c r="A5596" s="472" t="s">
        <v>180</v>
      </c>
      <c r="B5596" s="475">
        <v>101827</v>
      </c>
      <c r="C5596" s="473" t="s">
        <v>27217</v>
      </c>
      <c r="D5596" s="472" t="s">
        <v>184</v>
      </c>
      <c r="E5596" s="475">
        <v>173.35</v>
      </c>
    </row>
    <row r="5597" spans="1:5" ht="22.5">
      <c r="A5597" s="472" t="s">
        <v>180</v>
      </c>
      <c r="B5597" s="475">
        <v>101828</v>
      </c>
      <c r="C5597" s="473" t="s">
        <v>27221</v>
      </c>
      <c r="D5597" s="472" t="s">
        <v>184</v>
      </c>
      <c r="E5597" s="475">
        <v>159.72999999999999</v>
      </c>
    </row>
    <row r="5598" spans="1:5" ht="22.5">
      <c r="A5598" s="472" t="s">
        <v>180</v>
      </c>
      <c r="B5598" s="475">
        <v>101829</v>
      </c>
      <c r="C5598" s="473" t="s">
        <v>27225</v>
      </c>
      <c r="D5598" s="472" t="s">
        <v>184</v>
      </c>
      <c r="E5598" s="475">
        <v>231.47</v>
      </c>
    </row>
    <row r="5599" spans="1:5" ht="22.5">
      <c r="A5599" s="472" t="s">
        <v>180</v>
      </c>
      <c r="B5599" s="475">
        <v>101830</v>
      </c>
      <c r="C5599" s="473" t="s">
        <v>27229</v>
      </c>
      <c r="D5599" s="472" t="s">
        <v>184</v>
      </c>
      <c r="E5599" s="475">
        <v>258.64</v>
      </c>
    </row>
    <row r="5600" spans="1:5" ht="22.5">
      <c r="A5600" s="472" t="s">
        <v>180</v>
      </c>
      <c r="B5600" s="475">
        <v>101831</v>
      </c>
      <c r="C5600" s="473" t="s">
        <v>27233</v>
      </c>
      <c r="D5600" s="472" t="s">
        <v>184</v>
      </c>
      <c r="E5600" s="475">
        <v>285.43</v>
      </c>
    </row>
    <row r="5601" spans="1:5" ht="22.5">
      <c r="A5601" s="472" t="s">
        <v>180</v>
      </c>
      <c r="B5601" s="475">
        <v>101832</v>
      </c>
      <c r="C5601" s="473" t="s">
        <v>27237</v>
      </c>
      <c r="D5601" s="472" t="s">
        <v>184</v>
      </c>
      <c r="E5601" s="475">
        <v>218.39</v>
      </c>
    </row>
    <row r="5602" spans="1:5" ht="22.5">
      <c r="A5602" s="472" t="s">
        <v>180</v>
      </c>
      <c r="B5602" s="475">
        <v>101833</v>
      </c>
      <c r="C5602" s="473" t="s">
        <v>27241</v>
      </c>
      <c r="D5602" s="472" t="s">
        <v>184</v>
      </c>
      <c r="E5602" s="475">
        <v>245.83</v>
      </c>
    </row>
    <row r="5603" spans="1:5" ht="22.5">
      <c r="A5603" s="472" t="s">
        <v>180</v>
      </c>
      <c r="B5603" s="475">
        <v>101834</v>
      </c>
      <c r="C5603" s="473" t="s">
        <v>27245</v>
      </c>
      <c r="D5603" s="472" t="s">
        <v>184</v>
      </c>
      <c r="E5603" s="475">
        <v>272.89999999999998</v>
      </c>
    </row>
    <row r="5604" spans="1:5" ht="22.5">
      <c r="A5604" s="472" t="s">
        <v>180</v>
      </c>
      <c r="B5604" s="475">
        <v>101835</v>
      </c>
      <c r="C5604" s="473" t="s">
        <v>27249</v>
      </c>
      <c r="D5604" s="472" t="s">
        <v>184</v>
      </c>
      <c r="E5604" s="475">
        <v>248.3</v>
      </c>
    </row>
    <row r="5605" spans="1:5" ht="33.75">
      <c r="A5605" s="472" t="s">
        <v>180</v>
      </c>
      <c r="B5605" s="475">
        <v>101836</v>
      </c>
      <c r="C5605" s="473" t="s">
        <v>27253</v>
      </c>
      <c r="D5605" s="472" t="s">
        <v>184</v>
      </c>
      <c r="E5605" s="475">
        <v>20.83</v>
      </c>
    </row>
    <row r="5606" spans="1:5" ht="22.5">
      <c r="A5606" s="472" t="s">
        <v>180</v>
      </c>
      <c r="B5606" s="475">
        <v>101837</v>
      </c>
      <c r="C5606" s="473" t="s">
        <v>27257</v>
      </c>
      <c r="D5606" s="472" t="s">
        <v>184</v>
      </c>
      <c r="E5606" s="475">
        <v>52.62</v>
      </c>
    </row>
    <row r="5607" spans="1:5" ht="22.5">
      <c r="A5607" s="472" t="s">
        <v>180</v>
      </c>
      <c r="B5607" s="475">
        <v>101838</v>
      </c>
      <c r="C5607" s="473" t="s">
        <v>27260</v>
      </c>
      <c r="D5607" s="472" t="s">
        <v>184</v>
      </c>
      <c r="E5607" s="475">
        <v>82.22</v>
      </c>
    </row>
    <row r="5608" spans="1:5" ht="22.5">
      <c r="A5608" s="472" t="s">
        <v>180</v>
      </c>
      <c r="B5608" s="475">
        <v>101839</v>
      </c>
      <c r="C5608" s="473" t="s">
        <v>27263</v>
      </c>
      <c r="D5608" s="472" t="s">
        <v>184</v>
      </c>
      <c r="E5608" s="475">
        <v>111.01</v>
      </c>
    </row>
    <row r="5609" spans="1:5" ht="22.5">
      <c r="A5609" s="472" t="s">
        <v>180</v>
      </c>
      <c r="B5609" s="475">
        <v>101840</v>
      </c>
      <c r="C5609" s="473" t="s">
        <v>27267</v>
      </c>
      <c r="D5609" s="472" t="s">
        <v>184</v>
      </c>
      <c r="E5609" s="475">
        <v>178.84</v>
      </c>
    </row>
    <row r="5610" spans="1:5" ht="22.5">
      <c r="A5610" s="472" t="s">
        <v>180</v>
      </c>
      <c r="B5610" s="475">
        <v>101841</v>
      </c>
      <c r="C5610" s="473" t="s">
        <v>27271</v>
      </c>
      <c r="D5610" s="472" t="s">
        <v>184</v>
      </c>
      <c r="E5610" s="475">
        <v>102.57</v>
      </c>
    </row>
    <row r="5611" spans="1:5" ht="22.5">
      <c r="A5611" s="472" t="s">
        <v>180</v>
      </c>
      <c r="B5611" s="475">
        <v>101842</v>
      </c>
      <c r="C5611" s="473" t="s">
        <v>27274</v>
      </c>
      <c r="D5611" s="472" t="s">
        <v>184</v>
      </c>
      <c r="E5611" s="475">
        <v>88.95</v>
      </c>
    </row>
    <row r="5612" spans="1:5" ht="22.5">
      <c r="A5612" s="472" t="s">
        <v>180</v>
      </c>
      <c r="B5612" s="475">
        <v>101843</v>
      </c>
      <c r="C5612" s="473" t="s">
        <v>27278</v>
      </c>
      <c r="D5612" s="472" t="s">
        <v>184</v>
      </c>
      <c r="E5612" s="475">
        <v>160.69</v>
      </c>
    </row>
    <row r="5613" spans="1:5" ht="22.5">
      <c r="A5613" s="472" t="s">
        <v>180</v>
      </c>
      <c r="B5613" s="475">
        <v>101844</v>
      </c>
      <c r="C5613" s="473" t="s">
        <v>27281</v>
      </c>
      <c r="D5613" s="472" t="s">
        <v>184</v>
      </c>
      <c r="E5613" s="475">
        <v>187.86</v>
      </c>
    </row>
    <row r="5614" spans="1:5" ht="22.5">
      <c r="A5614" s="472" t="s">
        <v>180</v>
      </c>
      <c r="B5614" s="475">
        <v>101845</v>
      </c>
      <c r="C5614" s="473" t="s">
        <v>27285</v>
      </c>
      <c r="D5614" s="472" t="s">
        <v>184</v>
      </c>
      <c r="E5614" s="475">
        <v>214.65</v>
      </c>
    </row>
    <row r="5615" spans="1:5" ht="22.5">
      <c r="A5615" s="472" t="s">
        <v>180</v>
      </c>
      <c r="B5615" s="475">
        <v>101846</v>
      </c>
      <c r="C5615" s="473" t="s">
        <v>27289</v>
      </c>
      <c r="D5615" s="472" t="s">
        <v>184</v>
      </c>
      <c r="E5615" s="475">
        <v>147.61000000000001</v>
      </c>
    </row>
    <row r="5616" spans="1:5" ht="22.5">
      <c r="A5616" s="472" t="s">
        <v>180</v>
      </c>
      <c r="B5616" s="475">
        <v>101847</v>
      </c>
      <c r="C5616" s="473" t="s">
        <v>27293</v>
      </c>
      <c r="D5616" s="472" t="s">
        <v>184</v>
      </c>
      <c r="E5616" s="475">
        <v>175.05</v>
      </c>
    </row>
    <row r="5617" spans="1:5" ht="22.5">
      <c r="A5617" s="472" t="s">
        <v>180</v>
      </c>
      <c r="B5617" s="475">
        <v>101848</v>
      </c>
      <c r="C5617" s="473" t="s">
        <v>27297</v>
      </c>
      <c r="D5617" s="472" t="s">
        <v>184</v>
      </c>
      <c r="E5617" s="475">
        <v>202.12</v>
      </c>
    </row>
    <row r="5618" spans="1:5" ht="22.5">
      <c r="A5618" s="472" t="s">
        <v>180</v>
      </c>
      <c r="B5618" s="475">
        <v>101849</v>
      </c>
      <c r="C5618" s="473" t="s">
        <v>27301</v>
      </c>
      <c r="D5618" s="472" t="s">
        <v>184</v>
      </c>
      <c r="E5618" s="475">
        <v>177.52</v>
      </c>
    </row>
    <row r="5619" spans="1:5" ht="33.75">
      <c r="A5619" s="472" t="s">
        <v>180</v>
      </c>
      <c r="B5619" s="475">
        <v>101850</v>
      </c>
      <c r="C5619" s="473" t="s">
        <v>27304</v>
      </c>
      <c r="D5619" s="472" t="s">
        <v>183</v>
      </c>
      <c r="E5619" s="475">
        <v>44.2</v>
      </c>
    </row>
    <row r="5620" spans="1:5" ht="33.75">
      <c r="A5620" s="472" t="s">
        <v>180</v>
      </c>
      <c r="B5620" s="475">
        <v>101851</v>
      </c>
      <c r="C5620" s="473" t="s">
        <v>27307</v>
      </c>
      <c r="D5620" s="472" t="s">
        <v>183</v>
      </c>
      <c r="E5620" s="475">
        <v>129.88</v>
      </c>
    </row>
    <row r="5621" spans="1:5" ht="33.75">
      <c r="A5621" s="472" t="s">
        <v>180</v>
      </c>
      <c r="B5621" s="475">
        <v>101852</v>
      </c>
      <c r="C5621" s="473" t="s">
        <v>27311</v>
      </c>
      <c r="D5621" s="472" t="s">
        <v>183</v>
      </c>
      <c r="E5621" s="475">
        <v>55.29</v>
      </c>
    </row>
    <row r="5622" spans="1:5" ht="33.75">
      <c r="A5622" s="472" t="s">
        <v>180</v>
      </c>
      <c r="B5622" s="475">
        <v>101853</v>
      </c>
      <c r="C5622" s="473" t="s">
        <v>27315</v>
      </c>
      <c r="D5622" s="472" t="s">
        <v>183</v>
      </c>
      <c r="E5622" s="475">
        <v>40.44</v>
      </c>
    </row>
    <row r="5623" spans="1:5" ht="33.75">
      <c r="A5623" s="472" t="s">
        <v>180</v>
      </c>
      <c r="B5623" s="475">
        <v>101854</v>
      </c>
      <c r="C5623" s="473" t="s">
        <v>27319</v>
      </c>
      <c r="D5623" s="472" t="s">
        <v>183</v>
      </c>
      <c r="E5623" s="475">
        <v>134.13</v>
      </c>
    </row>
    <row r="5624" spans="1:5" ht="33.75">
      <c r="A5624" s="472" t="s">
        <v>180</v>
      </c>
      <c r="B5624" s="475">
        <v>101855</v>
      </c>
      <c r="C5624" s="473" t="s">
        <v>27323</v>
      </c>
      <c r="D5624" s="472" t="s">
        <v>183</v>
      </c>
      <c r="E5624" s="475">
        <v>60.37</v>
      </c>
    </row>
    <row r="5625" spans="1:5" ht="22.5">
      <c r="A5625" s="472" t="s">
        <v>180</v>
      </c>
      <c r="B5625" s="475">
        <v>101856</v>
      </c>
      <c r="C5625" s="473" t="s">
        <v>27326</v>
      </c>
      <c r="D5625" s="472" t="s">
        <v>183</v>
      </c>
      <c r="E5625" s="475">
        <v>18.93</v>
      </c>
    </row>
    <row r="5626" spans="1:5" ht="33.75">
      <c r="A5626" s="472" t="s">
        <v>180</v>
      </c>
      <c r="B5626" s="475">
        <v>101857</v>
      </c>
      <c r="C5626" s="473" t="s">
        <v>27329</v>
      </c>
      <c r="D5626" s="472" t="s">
        <v>183</v>
      </c>
      <c r="E5626" s="475">
        <v>23.62</v>
      </c>
    </row>
    <row r="5627" spans="1:5" ht="33.75">
      <c r="A5627" s="472" t="s">
        <v>180</v>
      </c>
      <c r="B5627" s="475">
        <v>101858</v>
      </c>
      <c r="C5627" s="473" t="s">
        <v>27332</v>
      </c>
      <c r="D5627" s="472" t="s">
        <v>183</v>
      </c>
      <c r="E5627" s="475">
        <v>19.32</v>
      </c>
    </row>
    <row r="5628" spans="1:5" ht="33.75">
      <c r="A5628" s="472" t="s">
        <v>180</v>
      </c>
      <c r="B5628" s="475">
        <v>101859</v>
      </c>
      <c r="C5628" s="473" t="s">
        <v>27336</v>
      </c>
      <c r="D5628" s="472" t="s">
        <v>183</v>
      </c>
      <c r="E5628" s="475">
        <v>21.35</v>
      </c>
    </row>
    <row r="5629" spans="1:5" ht="33.75">
      <c r="A5629" s="472" t="s">
        <v>180</v>
      </c>
      <c r="B5629" s="475">
        <v>101860</v>
      </c>
      <c r="C5629" s="473" t="s">
        <v>27338</v>
      </c>
      <c r="D5629" s="472" t="s">
        <v>183</v>
      </c>
      <c r="E5629" s="475">
        <v>24.53</v>
      </c>
    </row>
    <row r="5630" spans="1:5" ht="33.75">
      <c r="A5630" s="472" t="s">
        <v>180</v>
      </c>
      <c r="B5630" s="475">
        <v>101861</v>
      </c>
      <c r="C5630" s="473" t="s">
        <v>27341</v>
      </c>
      <c r="D5630" s="472" t="s">
        <v>183</v>
      </c>
      <c r="E5630" s="475">
        <v>22.94</v>
      </c>
    </row>
    <row r="5631" spans="1:5" ht="33.75">
      <c r="A5631" s="472" t="s">
        <v>180</v>
      </c>
      <c r="B5631" s="475">
        <v>101862</v>
      </c>
      <c r="C5631" s="473" t="s">
        <v>27345</v>
      </c>
      <c r="D5631" s="472" t="s">
        <v>183</v>
      </c>
      <c r="E5631" s="475">
        <v>24.99</v>
      </c>
    </row>
    <row r="5632" spans="1:5" ht="33.75">
      <c r="A5632" s="472" t="s">
        <v>180</v>
      </c>
      <c r="B5632" s="475">
        <v>101863</v>
      </c>
      <c r="C5632" s="473" t="s">
        <v>27349</v>
      </c>
      <c r="D5632" s="472" t="s">
        <v>183</v>
      </c>
      <c r="E5632" s="475">
        <v>19.61</v>
      </c>
    </row>
    <row r="5633" spans="1:5" ht="33.75">
      <c r="A5633" s="472" t="s">
        <v>180</v>
      </c>
      <c r="B5633" s="475">
        <v>101864</v>
      </c>
      <c r="C5633" s="473" t="s">
        <v>27351</v>
      </c>
      <c r="D5633" s="472" t="s">
        <v>183</v>
      </c>
      <c r="E5633" s="475">
        <v>22.78</v>
      </c>
    </row>
    <row r="5634" spans="1:5" ht="33.75">
      <c r="A5634" s="472" t="s">
        <v>180</v>
      </c>
      <c r="B5634" s="475">
        <v>101865</v>
      </c>
      <c r="C5634" s="473" t="s">
        <v>27354</v>
      </c>
      <c r="D5634" s="472" t="s">
        <v>183</v>
      </c>
      <c r="E5634" s="475">
        <v>25.96</v>
      </c>
    </row>
    <row r="5635" spans="1:5" ht="33.75">
      <c r="A5635" s="472" t="s">
        <v>180</v>
      </c>
      <c r="B5635" s="475">
        <v>101866</v>
      </c>
      <c r="C5635" s="473" t="s">
        <v>27356</v>
      </c>
      <c r="D5635" s="472" t="s">
        <v>183</v>
      </c>
      <c r="E5635" s="475">
        <v>23.09</v>
      </c>
    </row>
    <row r="5636" spans="1:5" ht="33.75">
      <c r="A5636" s="472" t="s">
        <v>180</v>
      </c>
      <c r="B5636" s="475">
        <v>101867</v>
      </c>
      <c r="C5636" s="473" t="s">
        <v>27359</v>
      </c>
      <c r="D5636" s="472" t="s">
        <v>183</v>
      </c>
      <c r="E5636" s="475">
        <v>26.27</v>
      </c>
    </row>
    <row r="5637" spans="1:5" ht="33.75">
      <c r="A5637" s="472" t="s">
        <v>180</v>
      </c>
      <c r="B5637" s="475">
        <v>101868</v>
      </c>
      <c r="C5637" s="473" t="s">
        <v>27362</v>
      </c>
      <c r="D5637" s="472" t="s">
        <v>183</v>
      </c>
      <c r="E5637" s="475">
        <v>20.88</v>
      </c>
    </row>
    <row r="5638" spans="1:5" ht="33.75">
      <c r="A5638" s="472" t="s">
        <v>180</v>
      </c>
      <c r="B5638" s="475">
        <v>101869</v>
      </c>
      <c r="C5638" s="473" t="s">
        <v>27365</v>
      </c>
      <c r="D5638" s="472" t="s">
        <v>183</v>
      </c>
      <c r="E5638" s="475">
        <v>24.06</v>
      </c>
    </row>
    <row r="5639" spans="1:5" ht="33.75">
      <c r="A5639" s="472" t="s">
        <v>180</v>
      </c>
      <c r="B5639" s="475">
        <v>101870</v>
      </c>
      <c r="C5639" s="473" t="s">
        <v>27368</v>
      </c>
      <c r="D5639" s="472" t="s">
        <v>183</v>
      </c>
      <c r="E5639" s="475">
        <v>27.24</v>
      </c>
    </row>
    <row r="5640" spans="1:5" ht="22.5">
      <c r="A5640" s="472" t="s">
        <v>180</v>
      </c>
      <c r="B5640" s="475">
        <v>102096</v>
      </c>
      <c r="C5640" s="473" t="s">
        <v>27371</v>
      </c>
      <c r="D5640" s="472" t="s">
        <v>184</v>
      </c>
      <c r="E5640" s="474">
        <v>1865.56</v>
      </c>
    </row>
    <row r="5641" spans="1:5" ht="22.5">
      <c r="A5641" s="472" t="s">
        <v>180</v>
      </c>
      <c r="B5641" s="475">
        <v>102098</v>
      </c>
      <c r="C5641" s="473" t="s">
        <v>27375</v>
      </c>
      <c r="D5641" s="472" t="s">
        <v>184</v>
      </c>
      <c r="E5641" s="474">
        <v>1999.53</v>
      </c>
    </row>
    <row r="5642" spans="1:5" ht="22.5">
      <c r="A5642" s="472" t="s">
        <v>180</v>
      </c>
      <c r="B5642" s="475">
        <v>102101</v>
      </c>
      <c r="C5642" s="473" t="s">
        <v>27379</v>
      </c>
      <c r="D5642" s="472" t="s">
        <v>183</v>
      </c>
      <c r="E5642" s="475">
        <v>3.45</v>
      </c>
    </row>
    <row r="5643" spans="1:5" ht="33.75">
      <c r="A5643" s="472" t="s">
        <v>180</v>
      </c>
      <c r="B5643" s="475">
        <v>102988</v>
      </c>
      <c r="C5643" s="473" t="s">
        <v>27382</v>
      </c>
      <c r="D5643" s="472" t="s">
        <v>183</v>
      </c>
      <c r="E5643" s="475">
        <v>41.22</v>
      </c>
    </row>
    <row r="5644" spans="1:5" ht="22.5">
      <c r="A5644" s="472" t="s">
        <v>180</v>
      </c>
      <c r="B5644" s="475">
        <v>100576</v>
      </c>
      <c r="C5644" s="473" t="s">
        <v>27385</v>
      </c>
      <c r="D5644" s="472" t="s">
        <v>183</v>
      </c>
      <c r="E5644" s="475">
        <v>1.93</v>
      </c>
    </row>
    <row r="5645" spans="1:5" ht="22.5">
      <c r="A5645" s="472" t="s">
        <v>180</v>
      </c>
      <c r="B5645" s="475">
        <v>100577</v>
      </c>
      <c r="C5645" s="473" t="s">
        <v>27388</v>
      </c>
      <c r="D5645" s="472" t="s">
        <v>183</v>
      </c>
      <c r="E5645" s="475">
        <v>0.94</v>
      </c>
    </row>
    <row r="5646" spans="1:5" ht="33.75">
      <c r="A5646" s="472" t="s">
        <v>180</v>
      </c>
      <c r="B5646" s="475">
        <v>96388</v>
      </c>
      <c r="C5646" s="473" t="s">
        <v>27391</v>
      </c>
      <c r="D5646" s="472" t="s">
        <v>184</v>
      </c>
      <c r="E5646" s="475">
        <v>9.26</v>
      </c>
    </row>
    <row r="5647" spans="1:5" ht="33.75">
      <c r="A5647" s="472" t="s">
        <v>180</v>
      </c>
      <c r="B5647" s="475">
        <v>96389</v>
      </c>
      <c r="C5647" s="473" t="s">
        <v>27394</v>
      </c>
      <c r="D5647" s="472" t="s">
        <v>184</v>
      </c>
      <c r="E5647" s="475">
        <v>45.36</v>
      </c>
    </row>
    <row r="5648" spans="1:5" ht="33.75">
      <c r="A5648" s="472" t="s">
        <v>180</v>
      </c>
      <c r="B5648" s="475">
        <v>96390</v>
      </c>
      <c r="C5648" s="473" t="s">
        <v>27396</v>
      </c>
      <c r="D5648" s="472" t="s">
        <v>184</v>
      </c>
      <c r="E5648" s="475">
        <v>73.180000000000007</v>
      </c>
    </row>
    <row r="5649" spans="1:5" ht="33.75">
      <c r="A5649" s="472" t="s">
        <v>180</v>
      </c>
      <c r="B5649" s="475">
        <v>96391</v>
      </c>
      <c r="C5649" s="473" t="s">
        <v>27399</v>
      </c>
      <c r="D5649" s="472" t="s">
        <v>184</v>
      </c>
      <c r="E5649" s="475">
        <v>102.64</v>
      </c>
    </row>
    <row r="5650" spans="1:5" ht="33.75">
      <c r="A5650" s="472" t="s">
        <v>180</v>
      </c>
      <c r="B5650" s="475">
        <v>96392</v>
      </c>
      <c r="C5650" s="473" t="s">
        <v>27403</v>
      </c>
      <c r="D5650" s="472" t="s">
        <v>184</v>
      </c>
      <c r="E5650" s="475">
        <v>131.07</v>
      </c>
    </row>
    <row r="5651" spans="1:5" ht="22.5">
      <c r="A5651" s="472" t="s">
        <v>180</v>
      </c>
      <c r="B5651" s="475">
        <v>96396</v>
      </c>
      <c r="C5651" s="473" t="s">
        <v>27405</v>
      </c>
      <c r="D5651" s="472" t="s">
        <v>184</v>
      </c>
      <c r="E5651" s="475">
        <v>166.89</v>
      </c>
    </row>
    <row r="5652" spans="1:5" ht="22.5">
      <c r="A5652" s="472" t="s">
        <v>180</v>
      </c>
      <c r="B5652" s="475">
        <v>96397</v>
      </c>
      <c r="C5652" s="473" t="s">
        <v>27409</v>
      </c>
      <c r="D5652" s="472" t="s">
        <v>184</v>
      </c>
      <c r="E5652" s="475">
        <v>223.02</v>
      </c>
    </row>
    <row r="5653" spans="1:5" ht="22.5">
      <c r="A5653" s="472" t="s">
        <v>180</v>
      </c>
      <c r="B5653" s="475">
        <v>96398</v>
      </c>
      <c r="C5653" s="473" t="s">
        <v>27413</v>
      </c>
      <c r="D5653" s="472" t="s">
        <v>184</v>
      </c>
      <c r="E5653" s="475">
        <v>298.35000000000002</v>
      </c>
    </row>
    <row r="5654" spans="1:5" ht="22.5">
      <c r="A5654" s="472" t="s">
        <v>180</v>
      </c>
      <c r="B5654" s="475">
        <v>96399</v>
      </c>
      <c r="C5654" s="473" t="s">
        <v>27417</v>
      </c>
      <c r="D5654" s="472" t="s">
        <v>184</v>
      </c>
      <c r="E5654" s="475">
        <v>114.02</v>
      </c>
    </row>
    <row r="5655" spans="1:5" ht="22.5">
      <c r="A5655" s="472" t="s">
        <v>180</v>
      </c>
      <c r="B5655" s="475">
        <v>96400</v>
      </c>
      <c r="C5655" s="473" t="s">
        <v>27421</v>
      </c>
      <c r="D5655" s="472" t="s">
        <v>184</v>
      </c>
      <c r="E5655" s="475">
        <v>148.51</v>
      </c>
    </row>
    <row r="5656" spans="1:5">
      <c r="A5656" s="472" t="s">
        <v>180</v>
      </c>
      <c r="B5656" s="475">
        <v>96402</v>
      </c>
      <c r="C5656" s="473" t="s">
        <v>27425</v>
      </c>
      <c r="D5656" s="472" t="s">
        <v>183</v>
      </c>
      <c r="E5656" s="475">
        <v>2.64</v>
      </c>
    </row>
    <row r="5657" spans="1:5" ht="33.75">
      <c r="A5657" s="472" t="s">
        <v>180</v>
      </c>
      <c r="B5657" s="475">
        <v>100564</v>
      </c>
      <c r="C5657" s="473" t="s">
        <v>27428</v>
      </c>
      <c r="D5657" s="472" t="s">
        <v>184</v>
      </c>
      <c r="E5657" s="475">
        <v>99.4</v>
      </c>
    </row>
    <row r="5658" spans="1:5" ht="33.75">
      <c r="A5658" s="472" t="s">
        <v>180</v>
      </c>
      <c r="B5658" s="475">
        <v>100565</v>
      </c>
      <c r="C5658" s="473" t="s">
        <v>27432</v>
      </c>
      <c r="D5658" s="472" t="s">
        <v>184</v>
      </c>
      <c r="E5658" s="475">
        <v>85.83</v>
      </c>
    </row>
    <row r="5659" spans="1:5" ht="33.75">
      <c r="A5659" s="472" t="s">
        <v>180</v>
      </c>
      <c r="B5659" s="475">
        <v>100566</v>
      </c>
      <c r="C5659" s="473" t="s">
        <v>27435</v>
      </c>
      <c r="D5659" s="472" t="s">
        <v>184</v>
      </c>
      <c r="E5659" s="475">
        <v>157.52000000000001</v>
      </c>
    </row>
    <row r="5660" spans="1:5" ht="33.75">
      <c r="A5660" s="472" t="s">
        <v>180</v>
      </c>
      <c r="B5660" s="475">
        <v>100567</v>
      </c>
      <c r="C5660" s="473" t="s">
        <v>27439</v>
      </c>
      <c r="D5660" s="472" t="s">
        <v>184</v>
      </c>
      <c r="E5660" s="475">
        <v>184.74</v>
      </c>
    </row>
    <row r="5661" spans="1:5" ht="33.75">
      <c r="A5661" s="472" t="s">
        <v>180</v>
      </c>
      <c r="B5661" s="475">
        <v>100568</v>
      </c>
      <c r="C5661" s="473" t="s">
        <v>27441</v>
      </c>
      <c r="D5661" s="472" t="s">
        <v>184</v>
      </c>
      <c r="E5661" s="475">
        <v>211.48</v>
      </c>
    </row>
    <row r="5662" spans="1:5" ht="33.75">
      <c r="A5662" s="472" t="s">
        <v>180</v>
      </c>
      <c r="B5662" s="475">
        <v>100569</v>
      </c>
      <c r="C5662" s="473" t="s">
        <v>27445</v>
      </c>
      <c r="D5662" s="472" t="s">
        <v>184</v>
      </c>
      <c r="E5662" s="475">
        <v>144.44</v>
      </c>
    </row>
    <row r="5663" spans="1:5" ht="33.75">
      <c r="A5663" s="472" t="s">
        <v>180</v>
      </c>
      <c r="B5663" s="475">
        <v>100570</v>
      </c>
      <c r="C5663" s="473" t="s">
        <v>27448</v>
      </c>
      <c r="D5663" s="472" t="s">
        <v>184</v>
      </c>
      <c r="E5663" s="475">
        <v>173.77</v>
      </c>
    </row>
    <row r="5664" spans="1:5" ht="33.75">
      <c r="A5664" s="472" t="s">
        <v>180</v>
      </c>
      <c r="B5664" s="475">
        <v>100571</v>
      </c>
      <c r="C5664" s="473" t="s">
        <v>27452</v>
      </c>
      <c r="D5664" s="472" t="s">
        <v>184</v>
      </c>
      <c r="E5664" s="475">
        <v>199</v>
      </c>
    </row>
    <row r="5665" spans="1:5" ht="33.75">
      <c r="A5665" s="472" t="s">
        <v>180</v>
      </c>
      <c r="B5665" s="475">
        <v>100572</v>
      </c>
      <c r="C5665" s="473" t="s">
        <v>27456</v>
      </c>
      <c r="D5665" s="472" t="s">
        <v>184</v>
      </c>
      <c r="E5665" s="475">
        <v>103.46</v>
      </c>
    </row>
    <row r="5666" spans="1:5" ht="33.75">
      <c r="A5666" s="472" t="s">
        <v>180</v>
      </c>
      <c r="B5666" s="475">
        <v>100573</v>
      </c>
      <c r="C5666" s="473" t="s">
        <v>27460</v>
      </c>
      <c r="D5666" s="472" t="s">
        <v>184</v>
      </c>
      <c r="E5666" s="475">
        <v>89.89</v>
      </c>
    </row>
    <row r="5667" spans="1:5">
      <c r="A5667" s="472" t="s">
        <v>180</v>
      </c>
      <c r="B5667" s="475">
        <v>100574</v>
      </c>
      <c r="C5667" s="473" t="s">
        <v>27464</v>
      </c>
      <c r="D5667" s="472" t="s">
        <v>184</v>
      </c>
      <c r="E5667" s="475">
        <v>1.28</v>
      </c>
    </row>
    <row r="5668" spans="1:5">
      <c r="A5668" s="472" t="s">
        <v>180</v>
      </c>
      <c r="B5668" s="475">
        <v>100575</v>
      </c>
      <c r="C5668" s="473" t="s">
        <v>27467</v>
      </c>
      <c r="D5668" s="472" t="s">
        <v>183</v>
      </c>
      <c r="E5668" s="475">
        <v>0.1</v>
      </c>
    </row>
    <row r="5669" spans="1:5" ht="33.75">
      <c r="A5669" s="472" t="s">
        <v>180</v>
      </c>
      <c r="B5669" s="475">
        <v>101767</v>
      </c>
      <c r="C5669" s="473" t="s">
        <v>27469</v>
      </c>
      <c r="D5669" s="472" t="s">
        <v>184</v>
      </c>
      <c r="E5669" s="475">
        <v>21.71</v>
      </c>
    </row>
    <row r="5670" spans="1:5" ht="33.75">
      <c r="A5670" s="472" t="s">
        <v>180</v>
      </c>
      <c r="B5670" s="475">
        <v>101768</v>
      </c>
      <c r="C5670" s="473" t="s">
        <v>27472</v>
      </c>
      <c r="D5670" s="472" t="s">
        <v>184</v>
      </c>
      <c r="E5670" s="475">
        <v>36.21</v>
      </c>
    </row>
    <row r="5671" spans="1:5" ht="22.5">
      <c r="A5671" s="472" t="s">
        <v>180</v>
      </c>
      <c r="B5671" s="475">
        <v>92391</v>
      </c>
      <c r="C5671" s="473" t="s">
        <v>27475</v>
      </c>
      <c r="D5671" s="472" t="s">
        <v>183</v>
      </c>
      <c r="E5671" s="475">
        <v>53.18</v>
      </c>
    </row>
    <row r="5672" spans="1:5" ht="22.5">
      <c r="A5672" s="472" t="s">
        <v>180</v>
      </c>
      <c r="B5672" s="475">
        <v>92392</v>
      </c>
      <c r="C5672" s="473" t="s">
        <v>27479</v>
      </c>
      <c r="D5672" s="472" t="s">
        <v>183</v>
      </c>
      <c r="E5672" s="475">
        <v>109.58</v>
      </c>
    </row>
    <row r="5673" spans="1:5" ht="22.5">
      <c r="A5673" s="472" t="s">
        <v>180</v>
      </c>
      <c r="B5673" s="475">
        <v>92393</v>
      </c>
      <c r="C5673" s="473" t="s">
        <v>27483</v>
      </c>
      <c r="D5673" s="472" t="s">
        <v>183</v>
      </c>
      <c r="E5673" s="475">
        <v>52.91</v>
      </c>
    </row>
    <row r="5674" spans="1:5" ht="22.5">
      <c r="A5674" s="472" t="s">
        <v>180</v>
      </c>
      <c r="B5674" s="475">
        <v>92394</v>
      </c>
      <c r="C5674" s="473" t="s">
        <v>27486</v>
      </c>
      <c r="D5674" s="472" t="s">
        <v>183</v>
      </c>
      <c r="E5674" s="475">
        <v>66.14</v>
      </c>
    </row>
    <row r="5675" spans="1:5" ht="22.5">
      <c r="A5675" s="472" t="s">
        <v>180</v>
      </c>
      <c r="B5675" s="475">
        <v>92395</v>
      </c>
      <c r="C5675" s="473" t="s">
        <v>27489</v>
      </c>
      <c r="D5675" s="472" t="s">
        <v>183</v>
      </c>
      <c r="E5675" s="475">
        <v>80.23</v>
      </c>
    </row>
    <row r="5676" spans="1:5" ht="22.5">
      <c r="A5676" s="472" t="s">
        <v>180</v>
      </c>
      <c r="B5676" s="475">
        <v>92396</v>
      </c>
      <c r="C5676" s="473" t="s">
        <v>27493</v>
      </c>
      <c r="D5676" s="472" t="s">
        <v>183</v>
      </c>
      <c r="E5676" s="475">
        <v>63.61</v>
      </c>
    </row>
    <row r="5677" spans="1:5" ht="22.5">
      <c r="A5677" s="472" t="s">
        <v>180</v>
      </c>
      <c r="B5677" s="475">
        <v>92397</v>
      </c>
      <c r="C5677" s="473" t="s">
        <v>27497</v>
      </c>
      <c r="D5677" s="472" t="s">
        <v>183</v>
      </c>
      <c r="E5677" s="475">
        <v>53.05</v>
      </c>
    </row>
    <row r="5678" spans="1:5" ht="22.5">
      <c r="A5678" s="472" t="s">
        <v>180</v>
      </c>
      <c r="B5678" s="475">
        <v>92398</v>
      </c>
      <c r="C5678" s="473" t="s">
        <v>27500</v>
      </c>
      <c r="D5678" s="472" t="s">
        <v>183</v>
      </c>
      <c r="E5678" s="475">
        <v>67.58</v>
      </c>
    </row>
    <row r="5679" spans="1:5" ht="22.5">
      <c r="A5679" s="472" t="s">
        <v>180</v>
      </c>
      <c r="B5679" s="475">
        <v>92399</v>
      </c>
      <c r="C5679" s="473" t="s">
        <v>27504</v>
      </c>
      <c r="D5679" s="472" t="s">
        <v>183</v>
      </c>
      <c r="E5679" s="475">
        <v>68.8</v>
      </c>
    </row>
    <row r="5680" spans="1:5" ht="22.5">
      <c r="A5680" s="472" t="s">
        <v>180</v>
      </c>
      <c r="B5680" s="475">
        <v>92400</v>
      </c>
      <c r="C5680" s="473" t="s">
        <v>27508</v>
      </c>
      <c r="D5680" s="472" t="s">
        <v>183</v>
      </c>
      <c r="E5680" s="475">
        <v>80.53</v>
      </c>
    </row>
    <row r="5681" spans="1:5" ht="22.5">
      <c r="A5681" s="472" t="s">
        <v>180</v>
      </c>
      <c r="B5681" s="475">
        <v>92401</v>
      </c>
      <c r="C5681" s="473" t="s">
        <v>27511</v>
      </c>
      <c r="D5681" s="472" t="s">
        <v>183</v>
      </c>
      <c r="E5681" s="475">
        <v>81.849999999999994</v>
      </c>
    </row>
    <row r="5682" spans="1:5" ht="22.5">
      <c r="A5682" s="472" t="s">
        <v>180</v>
      </c>
      <c r="B5682" s="475">
        <v>92402</v>
      </c>
      <c r="C5682" s="473" t="s">
        <v>27514</v>
      </c>
      <c r="D5682" s="472" t="s">
        <v>183</v>
      </c>
      <c r="E5682" s="475">
        <v>65.09</v>
      </c>
    </row>
    <row r="5683" spans="1:5" ht="22.5">
      <c r="A5683" s="472" t="s">
        <v>180</v>
      </c>
      <c r="B5683" s="475">
        <v>92403</v>
      </c>
      <c r="C5683" s="473" t="s">
        <v>27516</v>
      </c>
      <c r="D5683" s="472" t="s">
        <v>183</v>
      </c>
      <c r="E5683" s="475">
        <v>54.39</v>
      </c>
    </row>
    <row r="5684" spans="1:5" ht="22.5">
      <c r="A5684" s="472" t="s">
        <v>180</v>
      </c>
      <c r="B5684" s="475">
        <v>92404</v>
      </c>
      <c r="C5684" s="473" t="s">
        <v>27520</v>
      </c>
      <c r="D5684" s="472" t="s">
        <v>183</v>
      </c>
      <c r="E5684" s="475">
        <v>68.95</v>
      </c>
    </row>
    <row r="5685" spans="1:5" ht="22.5">
      <c r="A5685" s="472" t="s">
        <v>180</v>
      </c>
      <c r="B5685" s="475">
        <v>92405</v>
      </c>
      <c r="C5685" s="473" t="s">
        <v>27523</v>
      </c>
      <c r="D5685" s="472" t="s">
        <v>183</v>
      </c>
      <c r="E5685" s="475">
        <v>70.150000000000006</v>
      </c>
    </row>
    <row r="5686" spans="1:5" ht="22.5">
      <c r="A5686" s="472" t="s">
        <v>180</v>
      </c>
      <c r="B5686" s="475">
        <v>92406</v>
      </c>
      <c r="C5686" s="473" t="s">
        <v>27526</v>
      </c>
      <c r="D5686" s="472" t="s">
        <v>183</v>
      </c>
      <c r="E5686" s="475">
        <v>81.91</v>
      </c>
    </row>
    <row r="5687" spans="1:5" ht="22.5">
      <c r="A5687" s="472" t="s">
        <v>180</v>
      </c>
      <c r="B5687" s="475">
        <v>92407</v>
      </c>
      <c r="C5687" s="473" t="s">
        <v>27530</v>
      </c>
      <c r="D5687" s="472" t="s">
        <v>183</v>
      </c>
      <c r="E5687" s="475">
        <v>83.2</v>
      </c>
    </row>
    <row r="5688" spans="1:5" ht="22.5">
      <c r="A5688" s="472" t="s">
        <v>180</v>
      </c>
      <c r="B5688" s="475">
        <v>93679</v>
      </c>
      <c r="C5688" s="473" t="s">
        <v>27534</v>
      </c>
      <c r="D5688" s="472" t="s">
        <v>183</v>
      </c>
      <c r="E5688" s="475">
        <v>70.599999999999994</v>
      </c>
    </row>
    <row r="5689" spans="1:5" ht="22.5">
      <c r="A5689" s="472" t="s">
        <v>180</v>
      </c>
      <c r="B5689" s="475">
        <v>93680</v>
      </c>
      <c r="C5689" s="473" t="s">
        <v>27538</v>
      </c>
      <c r="D5689" s="472" t="s">
        <v>183</v>
      </c>
      <c r="E5689" s="475">
        <v>59.73</v>
      </c>
    </row>
    <row r="5690" spans="1:5" ht="22.5">
      <c r="A5690" s="472" t="s">
        <v>180</v>
      </c>
      <c r="B5690" s="475">
        <v>93681</v>
      </c>
      <c r="C5690" s="473" t="s">
        <v>27541</v>
      </c>
      <c r="D5690" s="472" t="s">
        <v>183</v>
      </c>
      <c r="E5690" s="475">
        <v>72.930000000000007</v>
      </c>
    </row>
    <row r="5691" spans="1:5" ht="22.5">
      <c r="A5691" s="472" t="s">
        <v>180</v>
      </c>
      <c r="B5691" s="475">
        <v>93682</v>
      </c>
      <c r="C5691" s="473" t="s">
        <v>27545</v>
      </c>
      <c r="D5691" s="472" t="s">
        <v>183</v>
      </c>
      <c r="E5691" s="475">
        <v>74.2</v>
      </c>
    </row>
    <row r="5692" spans="1:5" ht="22.5">
      <c r="A5692" s="472" t="s">
        <v>180</v>
      </c>
      <c r="B5692" s="475">
        <v>97104</v>
      </c>
      <c r="C5692" s="473" t="s">
        <v>27548</v>
      </c>
      <c r="D5692" s="472" t="s">
        <v>183</v>
      </c>
      <c r="E5692" s="475">
        <v>112.86</v>
      </c>
    </row>
    <row r="5693" spans="1:5" ht="22.5">
      <c r="A5693" s="472" t="s">
        <v>180</v>
      </c>
      <c r="B5693" s="475">
        <v>97105</v>
      </c>
      <c r="C5693" s="473" t="s">
        <v>27552</v>
      </c>
      <c r="D5693" s="472" t="s">
        <v>183</v>
      </c>
      <c r="E5693" s="475">
        <v>132.13</v>
      </c>
    </row>
    <row r="5694" spans="1:5" ht="22.5">
      <c r="A5694" s="472" t="s">
        <v>180</v>
      </c>
      <c r="B5694" s="475">
        <v>97106</v>
      </c>
      <c r="C5694" s="473" t="s">
        <v>27555</v>
      </c>
      <c r="D5694" s="472" t="s">
        <v>183</v>
      </c>
      <c r="E5694" s="475">
        <v>145.5</v>
      </c>
    </row>
    <row r="5695" spans="1:5" ht="22.5">
      <c r="A5695" s="472" t="s">
        <v>180</v>
      </c>
      <c r="B5695" s="475">
        <v>97107</v>
      </c>
      <c r="C5695" s="473" t="s">
        <v>27559</v>
      </c>
      <c r="D5695" s="472" t="s">
        <v>183</v>
      </c>
      <c r="E5695" s="475">
        <v>158.81</v>
      </c>
    </row>
    <row r="5696" spans="1:5" ht="22.5">
      <c r="A5696" s="472" t="s">
        <v>180</v>
      </c>
      <c r="B5696" s="475">
        <v>97108</v>
      </c>
      <c r="C5696" s="473" t="s">
        <v>27563</v>
      </c>
      <c r="D5696" s="472" t="s">
        <v>183</v>
      </c>
      <c r="E5696" s="475">
        <v>183.89</v>
      </c>
    </row>
    <row r="5697" spans="1:5" ht="22.5">
      <c r="A5697" s="472" t="s">
        <v>180</v>
      </c>
      <c r="B5697" s="475">
        <v>97109</v>
      </c>
      <c r="C5697" s="473" t="s">
        <v>27567</v>
      </c>
      <c r="D5697" s="472" t="s">
        <v>183</v>
      </c>
      <c r="E5697" s="475">
        <v>197.17</v>
      </c>
    </row>
    <row r="5698" spans="1:5" ht="22.5">
      <c r="A5698" s="472" t="s">
        <v>180</v>
      </c>
      <c r="B5698" s="475">
        <v>97110</v>
      </c>
      <c r="C5698" s="473" t="s">
        <v>27571</v>
      </c>
      <c r="D5698" s="472" t="s">
        <v>183</v>
      </c>
      <c r="E5698" s="475">
        <v>175.5</v>
      </c>
    </row>
    <row r="5699" spans="1:5" ht="22.5">
      <c r="A5699" s="472" t="s">
        <v>180</v>
      </c>
      <c r="B5699" s="475">
        <v>97111</v>
      </c>
      <c r="C5699" s="473" t="s">
        <v>27575</v>
      </c>
      <c r="D5699" s="472" t="s">
        <v>183</v>
      </c>
      <c r="E5699" s="475">
        <v>201.27</v>
      </c>
    </row>
    <row r="5700" spans="1:5" ht="22.5">
      <c r="A5700" s="472" t="s">
        <v>180</v>
      </c>
      <c r="B5700" s="475">
        <v>97112</v>
      </c>
      <c r="C5700" s="473" t="s">
        <v>27579</v>
      </c>
      <c r="D5700" s="472" t="s">
        <v>183</v>
      </c>
      <c r="E5700" s="475">
        <v>217.34</v>
      </c>
    </row>
    <row r="5701" spans="1:5">
      <c r="A5701" s="472" t="s">
        <v>180</v>
      </c>
      <c r="B5701" s="475">
        <v>97113</v>
      </c>
      <c r="C5701" s="473" t="s">
        <v>27582</v>
      </c>
      <c r="D5701" s="472" t="s">
        <v>183</v>
      </c>
      <c r="E5701" s="475">
        <v>2.19</v>
      </c>
    </row>
    <row r="5702" spans="1:5">
      <c r="A5702" s="472" t="s">
        <v>180</v>
      </c>
      <c r="B5702" s="475">
        <v>97114</v>
      </c>
      <c r="C5702" s="473" t="s">
        <v>27584</v>
      </c>
      <c r="D5702" s="472" t="s">
        <v>263</v>
      </c>
      <c r="E5702" s="475">
        <v>0.36</v>
      </c>
    </row>
    <row r="5703" spans="1:5" ht="22.5">
      <c r="A5703" s="472" t="s">
        <v>180</v>
      </c>
      <c r="B5703" s="475">
        <v>97115</v>
      </c>
      <c r="C5703" s="473" t="s">
        <v>27586</v>
      </c>
      <c r="D5703" s="472" t="s">
        <v>185</v>
      </c>
      <c r="E5703" s="475">
        <v>42.62</v>
      </c>
    </row>
    <row r="5704" spans="1:5" ht="22.5">
      <c r="A5704" s="472" t="s">
        <v>180</v>
      </c>
      <c r="B5704" s="475">
        <v>97116</v>
      </c>
      <c r="C5704" s="473" t="s">
        <v>27590</v>
      </c>
      <c r="D5704" s="472" t="s">
        <v>185</v>
      </c>
      <c r="E5704" s="475">
        <v>18.190000000000001</v>
      </c>
    </row>
    <row r="5705" spans="1:5" ht="22.5">
      <c r="A5705" s="472" t="s">
        <v>180</v>
      </c>
      <c r="B5705" s="475">
        <v>97117</v>
      </c>
      <c r="C5705" s="473" t="s">
        <v>27592</v>
      </c>
      <c r="D5705" s="472" t="s">
        <v>185</v>
      </c>
      <c r="E5705" s="475">
        <v>17.41</v>
      </c>
    </row>
    <row r="5706" spans="1:5" ht="22.5">
      <c r="A5706" s="472" t="s">
        <v>180</v>
      </c>
      <c r="B5706" s="475">
        <v>97118</v>
      </c>
      <c r="C5706" s="473" t="s">
        <v>27595</v>
      </c>
      <c r="D5706" s="472" t="s">
        <v>185</v>
      </c>
      <c r="E5706" s="475">
        <v>15.21</v>
      </c>
    </row>
    <row r="5707" spans="1:5" ht="22.5">
      <c r="A5707" s="472" t="s">
        <v>180</v>
      </c>
      <c r="B5707" s="475">
        <v>97119</v>
      </c>
      <c r="C5707" s="473" t="s">
        <v>27598</v>
      </c>
      <c r="D5707" s="472" t="s">
        <v>185</v>
      </c>
      <c r="E5707" s="475">
        <v>14.46</v>
      </c>
    </row>
    <row r="5708" spans="1:5" ht="22.5">
      <c r="A5708" s="472" t="s">
        <v>180</v>
      </c>
      <c r="B5708" s="475">
        <v>97120</v>
      </c>
      <c r="C5708" s="473" t="s">
        <v>27601</v>
      </c>
      <c r="D5708" s="472" t="s">
        <v>185</v>
      </c>
      <c r="E5708" s="475">
        <v>10.64</v>
      </c>
    </row>
    <row r="5709" spans="1:5" ht="22.5">
      <c r="A5709" s="472" t="s">
        <v>180</v>
      </c>
      <c r="B5709" s="475">
        <v>97802</v>
      </c>
      <c r="C5709" s="473" t="s">
        <v>27604</v>
      </c>
      <c r="D5709" s="472" t="s">
        <v>183</v>
      </c>
      <c r="E5709" s="475">
        <v>7.4</v>
      </c>
    </row>
    <row r="5710" spans="1:5" ht="22.5">
      <c r="A5710" s="472" t="s">
        <v>180</v>
      </c>
      <c r="B5710" s="475">
        <v>97803</v>
      </c>
      <c r="C5710" s="473" t="s">
        <v>27607</v>
      </c>
      <c r="D5710" s="472" t="s">
        <v>183</v>
      </c>
      <c r="E5710" s="475">
        <v>11.14</v>
      </c>
    </row>
    <row r="5711" spans="1:5" ht="22.5">
      <c r="A5711" s="472" t="s">
        <v>180</v>
      </c>
      <c r="B5711" s="475">
        <v>97805</v>
      </c>
      <c r="C5711" s="473" t="s">
        <v>27609</v>
      </c>
      <c r="D5711" s="472" t="s">
        <v>183</v>
      </c>
      <c r="E5711" s="475">
        <v>18.66</v>
      </c>
    </row>
    <row r="5712" spans="1:5" ht="22.5">
      <c r="A5712" s="472" t="s">
        <v>180</v>
      </c>
      <c r="B5712" s="475">
        <v>97806</v>
      </c>
      <c r="C5712" s="473" t="s">
        <v>27611</v>
      </c>
      <c r="D5712" s="472" t="s">
        <v>183</v>
      </c>
      <c r="E5712" s="475">
        <v>22.36</v>
      </c>
    </row>
    <row r="5713" spans="1:5" ht="22.5">
      <c r="A5713" s="472" t="s">
        <v>180</v>
      </c>
      <c r="B5713" s="475">
        <v>97807</v>
      </c>
      <c r="C5713" s="473" t="s">
        <v>27613</v>
      </c>
      <c r="D5713" s="472" t="s">
        <v>183</v>
      </c>
      <c r="E5713" s="475">
        <v>25.4</v>
      </c>
    </row>
    <row r="5714" spans="1:5" ht="22.5">
      <c r="A5714" s="472" t="s">
        <v>180</v>
      </c>
      <c r="B5714" s="475">
        <v>97809</v>
      </c>
      <c r="C5714" s="473" t="s">
        <v>27615</v>
      </c>
      <c r="D5714" s="472" t="s">
        <v>183</v>
      </c>
      <c r="E5714" s="475">
        <v>20.73</v>
      </c>
    </row>
    <row r="5715" spans="1:5" ht="22.5">
      <c r="A5715" s="472" t="s">
        <v>180</v>
      </c>
      <c r="B5715" s="475">
        <v>97810</v>
      </c>
      <c r="C5715" s="473" t="s">
        <v>27618</v>
      </c>
      <c r="D5715" s="472" t="s">
        <v>183</v>
      </c>
      <c r="E5715" s="475">
        <v>22.46</v>
      </c>
    </row>
    <row r="5716" spans="1:5" ht="22.5">
      <c r="A5716" s="472" t="s">
        <v>180</v>
      </c>
      <c r="B5716" s="475">
        <v>97811</v>
      </c>
      <c r="C5716" s="473" t="s">
        <v>27620</v>
      </c>
      <c r="D5716" s="472" t="s">
        <v>183</v>
      </c>
      <c r="E5716" s="475">
        <v>25.59</v>
      </c>
    </row>
    <row r="5717" spans="1:5">
      <c r="A5717" s="472" t="s">
        <v>180</v>
      </c>
      <c r="B5717" s="475">
        <v>101167</v>
      </c>
      <c r="C5717" s="473" t="s">
        <v>27623</v>
      </c>
      <c r="D5717" s="472" t="s">
        <v>183</v>
      </c>
      <c r="E5717" s="475">
        <v>149.71</v>
      </c>
    </row>
    <row r="5718" spans="1:5" ht="22.5">
      <c r="A5718" s="472" t="s">
        <v>180</v>
      </c>
      <c r="B5718" s="475">
        <v>101168</v>
      </c>
      <c r="C5718" s="473" t="s">
        <v>27626</v>
      </c>
      <c r="D5718" s="472" t="s">
        <v>183</v>
      </c>
      <c r="E5718" s="475">
        <v>203.45</v>
      </c>
    </row>
    <row r="5719" spans="1:5" ht="22.5">
      <c r="A5719" s="472" t="s">
        <v>180</v>
      </c>
      <c r="B5719" s="475">
        <v>101169</v>
      </c>
      <c r="C5719" s="473" t="s">
        <v>27630</v>
      </c>
      <c r="D5719" s="472" t="s">
        <v>183</v>
      </c>
      <c r="E5719" s="475">
        <v>160.84</v>
      </c>
    </row>
    <row r="5720" spans="1:5" ht="22.5">
      <c r="A5720" s="472" t="s">
        <v>180</v>
      </c>
      <c r="B5720" s="475">
        <v>101170</v>
      </c>
      <c r="C5720" s="473" t="s">
        <v>27634</v>
      </c>
      <c r="D5720" s="472" t="s">
        <v>183</v>
      </c>
      <c r="E5720" s="475">
        <v>35.31</v>
      </c>
    </row>
    <row r="5721" spans="1:5" ht="22.5">
      <c r="A5721" s="472" t="s">
        <v>180</v>
      </c>
      <c r="B5721" s="475">
        <v>101171</v>
      </c>
      <c r="C5721" s="473" t="s">
        <v>27637</v>
      </c>
      <c r="D5721" s="472" t="s">
        <v>183</v>
      </c>
      <c r="E5721" s="475">
        <v>102.12</v>
      </c>
    </row>
    <row r="5722" spans="1:5" ht="22.5">
      <c r="A5722" s="472" t="s">
        <v>180</v>
      </c>
      <c r="B5722" s="475">
        <v>101172</v>
      </c>
      <c r="C5722" s="473" t="s">
        <v>27641</v>
      </c>
      <c r="D5722" s="472" t="s">
        <v>183</v>
      </c>
      <c r="E5722" s="475">
        <v>55.36</v>
      </c>
    </row>
    <row r="5723" spans="1:5" ht="22.5">
      <c r="A5723" s="472" t="s">
        <v>180</v>
      </c>
      <c r="B5723" s="475">
        <v>103694</v>
      </c>
      <c r="C5723" s="473" t="s">
        <v>27644</v>
      </c>
      <c r="D5723" s="472" t="s">
        <v>437</v>
      </c>
      <c r="E5723" s="475">
        <v>96.84</v>
      </c>
    </row>
    <row r="5724" spans="1:5" ht="22.5">
      <c r="A5724" s="472" t="s">
        <v>180</v>
      </c>
      <c r="B5724" s="475">
        <v>103695</v>
      </c>
      <c r="C5724" s="473" t="s">
        <v>27648</v>
      </c>
      <c r="D5724" s="472" t="s">
        <v>437</v>
      </c>
      <c r="E5724" s="475">
        <v>86.32</v>
      </c>
    </row>
    <row r="5725" spans="1:5" ht="22.5">
      <c r="A5725" s="472" t="s">
        <v>180</v>
      </c>
      <c r="B5725" s="475">
        <v>103696</v>
      </c>
      <c r="C5725" s="473" t="s">
        <v>27652</v>
      </c>
      <c r="D5725" s="472" t="s">
        <v>437</v>
      </c>
      <c r="E5725" s="475">
        <v>118.17</v>
      </c>
    </row>
    <row r="5726" spans="1:5" ht="22.5">
      <c r="A5726" s="472" t="s">
        <v>180</v>
      </c>
      <c r="B5726" s="475">
        <v>103697</v>
      </c>
      <c r="C5726" s="473" t="s">
        <v>27656</v>
      </c>
      <c r="D5726" s="472" t="s">
        <v>437</v>
      </c>
      <c r="E5726" s="475">
        <v>107.65</v>
      </c>
    </row>
    <row r="5727" spans="1:5" ht="22.5">
      <c r="A5727" s="472" t="s">
        <v>180</v>
      </c>
      <c r="B5727" s="475">
        <v>95995</v>
      </c>
      <c r="C5727" s="473" t="s">
        <v>27660</v>
      </c>
      <c r="D5727" s="472" t="s">
        <v>184</v>
      </c>
      <c r="E5727" s="474">
        <v>1675.57</v>
      </c>
    </row>
    <row r="5728" spans="1:5" ht="22.5">
      <c r="A5728" s="472" t="s">
        <v>180</v>
      </c>
      <c r="B5728" s="475">
        <v>95996</v>
      </c>
      <c r="C5728" s="473" t="s">
        <v>27664</v>
      </c>
      <c r="D5728" s="472" t="s">
        <v>184</v>
      </c>
      <c r="E5728" s="474">
        <v>1453.67</v>
      </c>
    </row>
    <row r="5729" spans="1:5" ht="22.5">
      <c r="A5729" s="472" t="s">
        <v>180</v>
      </c>
      <c r="B5729" s="475">
        <v>96001</v>
      </c>
      <c r="C5729" s="473" t="s">
        <v>27668</v>
      </c>
      <c r="D5729" s="472" t="s">
        <v>183</v>
      </c>
      <c r="E5729" s="475">
        <v>7.45</v>
      </c>
    </row>
    <row r="5730" spans="1:5">
      <c r="A5730" s="472" t="s">
        <v>180</v>
      </c>
      <c r="B5730" s="475">
        <v>96393</v>
      </c>
      <c r="C5730" s="473" t="s">
        <v>27670</v>
      </c>
      <c r="D5730" s="472" t="s">
        <v>184</v>
      </c>
      <c r="E5730" s="475">
        <v>156.69</v>
      </c>
    </row>
    <row r="5731" spans="1:5">
      <c r="A5731" s="472" t="s">
        <v>180</v>
      </c>
      <c r="B5731" s="475">
        <v>96394</v>
      </c>
      <c r="C5731" s="473" t="s">
        <v>27673</v>
      </c>
      <c r="D5731" s="472" t="s">
        <v>184</v>
      </c>
      <c r="E5731" s="475">
        <v>211.53</v>
      </c>
    </row>
    <row r="5732" spans="1:5">
      <c r="A5732" s="472" t="s">
        <v>180</v>
      </c>
      <c r="B5732" s="475">
        <v>96395</v>
      </c>
      <c r="C5732" s="473" t="s">
        <v>27676</v>
      </c>
      <c r="D5732" s="472" t="s">
        <v>184</v>
      </c>
      <c r="E5732" s="475">
        <v>288.14999999999998</v>
      </c>
    </row>
    <row r="5733" spans="1:5" ht="22.5">
      <c r="A5733" s="472" t="s">
        <v>180</v>
      </c>
      <c r="B5733" s="475">
        <v>100624</v>
      </c>
      <c r="C5733" s="473" t="s">
        <v>27680</v>
      </c>
      <c r="D5733" s="472" t="s">
        <v>184</v>
      </c>
      <c r="E5733" s="474">
        <v>1008.42</v>
      </c>
    </row>
    <row r="5734" spans="1:5" ht="22.5">
      <c r="A5734" s="472" t="s">
        <v>180</v>
      </c>
      <c r="B5734" s="475">
        <v>100625</v>
      </c>
      <c r="C5734" s="473" t="s">
        <v>27684</v>
      </c>
      <c r="D5734" s="472" t="s">
        <v>184</v>
      </c>
      <c r="E5734" s="475">
        <v>970.24</v>
      </c>
    </row>
    <row r="5735" spans="1:5" ht="22.5">
      <c r="A5735" s="472" t="s">
        <v>180</v>
      </c>
      <c r="B5735" s="475">
        <v>101020</v>
      </c>
      <c r="C5735" s="473" t="s">
        <v>27688</v>
      </c>
      <c r="D5735" s="472" t="s">
        <v>203</v>
      </c>
      <c r="E5735" s="475">
        <v>475.96</v>
      </c>
    </row>
    <row r="5736" spans="1:5" ht="22.5">
      <c r="A5736" s="472" t="s">
        <v>180</v>
      </c>
      <c r="B5736" s="475">
        <v>101021</v>
      </c>
      <c r="C5736" s="473" t="s">
        <v>27692</v>
      </c>
      <c r="D5736" s="472" t="s">
        <v>203</v>
      </c>
      <c r="E5736" s="475">
        <v>512.26</v>
      </c>
    </row>
    <row r="5737" spans="1:5" ht="22.5">
      <c r="A5737" s="472" t="s">
        <v>180</v>
      </c>
      <c r="B5737" s="475">
        <v>101022</v>
      </c>
      <c r="C5737" s="473" t="s">
        <v>27696</v>
      </c>
      <c r="D5737" s="472" t="s">
        <v>203</v>
      </c>
      <c r="E5737" s="475">
        <v>413.24</v>
      </c>
    </row>
    <row r="5738" spans="1:5" ht="22.5">
      <c r="A5738" s="472" t="s">
        <v>180</v>
      </c>
      <c r="B5738" s="475">
        <v>101023</v>
      </c>
      <c r="C5738" s="473" t="s">
        <v>27700</v>
      </c>
      <c r="D5738" s="472" t="s">
        <v>203</v>
      </c>
      <c r="E5738" s="475">
        <v>449.55</v>
      </c>
    </row>
    <row r="5739" spans="1:5" ht="22.5">
      <c r="A5739" s="472" t="s">
        <v>180</v>
      </c>
      <c r="B5739" s="475">
        <v>101024</v>
      </c>
      <c r="C5739" s="473" t="s">
        <v>27704</v>
      </c>
      <c r="D5739" s="472" t="s">
        <v>203</v>
      </c>
      <c r="E5739" s="475">
        <v>419.45</v>
      </c>
    </row>
    <row r="5740" spans="1:5" ht="22.5">
      <c r="A5740" s="472" t="s">
        <v>180</v>
      </c>
      <c r="B5740" s="475">
        <v>101025</v>
      </c>
      <c r="C5740" s="473" t="s">
        <v>27708</v>
      </c>
      <c r="D5740" s="472" t="s">
        <v>203</v>
      </c>
      <c r="E5740" s="475">
        <v>455.75</v>
      </c>
    </row>
    <row r="5741" spans="1:5" ht="22.5">
      <c r="A5741" s="472" t="s">
        <v>180</v>
      </c>
      <c r="B5741" s="475">
        <v>101026</v>
      </c>
      <c r="C5741" s="473" t="s">
        <v>27712</v>
      </c>
      <c r="D5741" s="472" t="s">
        <v>203</v>
      </c>
      <c r="E5741" s="475">
        <v>377.94</v>
      </c>
    </row>
    <row r="5742" spans="1:5" ht="22.5">
      <c r="A5742" s="472" t="s">
        <v>180</v>
      </c>
      <c r="B5742" s="475">
        <v>101027</v>
      </c>
      <c r="C5742" s="473" t="s">
        <v>27716</v>
      </c>
      <c r="D5742" s="472" t="s">
        <v>203</v>
      </c>
      <c r="E5742" s="475">
        <v>386.6</v>
      </c>
    </row>
    <row r="5743" spans="1:5" ht="22.5">
      <c r="A5743" s="472" t="s">
        <v>180</v>
      </c>
      <c r="B5743" s="475">
        <v>88411</v>
      </c>
      <c r="C5743" s="473" t="s">
        <v>27720</v>
      </c>
      <c r="D5743" s="472" t="s">
        <v>183</v>
      </c>
      <c r="E5743" s="475">
        <v>2.84</v>
      </c>
    </row>
    <row r="5744" spans="1:5" ht="22.5">
      <c r="A5744" s="472" t="s">
        <v>180</v>
      </c>
      <c r="B5744" s="475">
        <v>88412</v>
      </c>
      <c r="C5744" s="473" t="s">
        <v>27724</v>
      </c>
      <c r="D5744" s="472" t="s">
        <v>183</v>
      </c>
      <c r="E5744" s="475">
        <v>2.2200000000000002</v>
      </c>
    </row>
    <row r="5745" spans="1:5" ht="22.5">
      <c r="A5745" s="472" t="s">
        <v>180</v>
      </c>
      <c r="B5745" s="475">
        <v>88413</v>
      </c>
      <c r="C5745" s="473" t="s">
        <v>27727</v>
      </c>
      <c r="D5745" s="472" t="s">
        <v>183</v>
      </c>
      <c r="E5745" s="475">
        <v>4.07</v>
      </c>
    </row>
    <row r="5746" spans="1:5" ht="22.5">
      <c r="A5746" s="472" t="s">
        <v>180</v>
      </c>
      <c r="B5746" s="475">
        <v>88414</v>
      </c>
      <c r="C5746" s="473" t="s">
        <v>27729</v>
      </c>
      <c r="D5746" s="472" t="s">
        <v>183</v>
      </c>
      <c r="E5746" s="475">
        <v>4.46</v>
      </c>
    </row>
    <row r="5747" spans="1:5">
      <c r="A5747" s="472" t="s">
        <v>180</v>
      </c>
      <c r="B5747" s="475">
        <v>88415</v>
      </c>
      <c r="C5747" s="473" t="s">
        <v>27732</v>
      </c>
      <c r="D5747" s="472" t="s">
        <v>183</v>
      </c>
      <c r="E5747" s="475">
        <v>3.03</v>
      </c>
    </row>
    <row r="5748" spans="1:5" ht="22.5">
      <c r="A5748" s="472" t="s">
        <v>180</v>
      </c>
      <c r="B5748" s="475">
        <v>88416</v>
      </c>
      <c r="C5748" s="473" t="s">
        <v>27734</v>
      </c>
      <c r="D5748" s="472" t="s">
        <v>183</v>
      </c>
      <c r="E5748" s="475">
        <v>13.53</v>
      </c>
    </row>
    <row r="5749" spans="1:5" ht="33.75">
      <c r="A5749" s="472" t="s">
        <v>180</v>
      </c>
      <c r="B5749" s="475">
        <v>88417</v>
      </c>
      <c r="C5749" s="473" t="s">
        <v>27737</v>
      </c>
      <c r="D5749" s="472" t="s">
        <v>183</v>
      </c>
      <c r="E5749" s="475">
        <v>11.36</v>
      </c>
    </row>
    <row r="5750" spans="1:5" ht="22.5">
      <c r="A5750" s="472" t="s">
        <v>180</v>
      </c>
      <c r="B5750" s="475">
        <v>88420</v>
      </c>
      <c r="C5750" s="473" t="s">
        <v>27740</v>
      </c>
      <c r="D5750" s="472" t="s">
        <v>183</v>
      </c>
      <c r="E5750" s="475">
        <v>17.93</v>
      </c>
    </row>
    <row r="5751" spans="1:5" ht="22.5">
      <c r="A5751" s="472" t="s">
        <v>180</v>
      </c>
      <c r="B5751" s="475">
        <v>88421</v>
      </c>
      <c r="C5751" s="473" t="s">
        <v>27742</v>
      </c>
      <c r="D5751" s="472" t="s">
        <v>183</v>
      </c>
      <c r="E5751" s="475">
        <v>19.32</v>
      </c>
    </row>
    <row r="5752" spans="1:5" ht="22.5">
      <c r="A5752" s="472" t="s">
        <v>180</v>
      </c>
      <c r="B5752" s="475">
        <v>88423</v>
      </c>
      <c r="C5752" s="473" t="s">
        <v>27745</v>
      </c>
      <c r="D5752" s="472" t="s">
        <v>183</v>
      </c>
      <c r="E5752" s="475">
        <v>14.22</v>
      </c>
    </row>
    <row r="5753" spans="1:5" ht="22.5">
      <c r="A5753" s="472" t="s">
        <v>180</v>
      </c>
      <c r="B5753" s="475">
        <v>88424</v>
      </c>
      <c r="C5753" s="473" t="s">
        <v>27747</v>
      </c>
      <c r="D5753" s="472" t="s">
        <v>183</v>
      </c>
      <c r="E5753" s="475">
        <v>16.53</v>
      </c>
    </row>
    <row r="5754" spans="1:5" ht="33.75">
      <c r="A5754" s="472" t="s">
        <v>180</v>
      </c>
      <c r="B5754" s="475">
        <v>88426</v>
      </c>
      <c r="C5754" s="473" t="s">
        <v>27749</v>
      </c>
      <c r="D5754" s="472" t="s">
        <v>183</v>
      </c>
      <c r="E5754" s="475">
        <v>12.77</v>
      </c>
    </row>
    <row r="5755" spans="1:5" ht="22.5">
      <c r="A5755" s="472" t="s">
        <v>180</v>
      </c>
      <c r="B5755" s="475">
        <v>88428</v>
      </c>
      <c r="C5755" s="473" t="s">
        <v>27752</v>
      </c>
      <c r="D5755" s="472" t="s">
        <v>183</v>
      </c>
      <c r="E5755" s="475">
        <v>24.09</v>
      </c>
    </row>
    <row r="5756" spans="1:5" ht="22.5">
      <c r="A5756" s="472" t="s">
        <v>180</v>
      </c>
      <c r="B5756" s="475">
        <v>88429</v>
      </c>
      <c r="C5756" s="473" t="s">
        <v>27755</v>
      </c>
      <c r="D5756" s="472" t="s">
        <v>183</v>
      </c>
      <c r="E5756" s="475">
        <v>26.5</v>
      </c>
    </row>
    <row r="5757" spans="1:5" ht="22.5">
      <c r="A5757" s="472" t="s">
        <v>180</v>
      </c>
      <c r="B5757" s="475">
        <v>88431</v>
      </c>
      <c r="C5757" s="473" t="s">
        <v>27758</v>
      </c>
      <c r="D5757" s="472" t="s">
        <v>183</v>
      </c>
      <c r="E5757" s="475">
        <v>17.71</v>
      </c>
    </row>
    <row r="5758" spans="1:5" ht="22.5">
      <c r="A5758" s="472" t="s">
        <v>180</v>
      </c>
      <c r="B5758" s="475">
        <v>88432</v>
      </c>
      <c r="C5758" s="473" t="s">
        <v>27761</v>
      </c>
      <c r="D5758" s="472" t="s">
        <v>183</v>
      </c>
      <c r="E5758" s="475">
        <v>14.05</v>
      </c>
    </row>
    <row r="5759" spans="1:5">
      <c r="A5759" s="472" t="s">
        <v>180</v>
      </c>
      <c r="B5759" s="475">
        <v>88484</v>
      </c>
      <c r="C5759" s="473" t="s">
        <v>27763</v>
      </c>
      <c r="D5759" s="472" t="s">
        <v>183</v>
      </c>
      <c r="E5759" s="475">
        <v>3.04</v>
      </c>
    </row>
    <row r="5760" spans="1:5">
      <c r="A5760" s="472" t="s">
        <v>180</v>
      </c>
      <c r="B5760" s="475">
        <v>88485</v>
      </c>
      <c r="C5760" s="473" t="s">
        <v>27766</v>
      </c>
      <c r="D5760" s="472" t="s">
        <v>183</v>
      </c>
      <c r="E5760" s="475">
        <v>2.68</v>
      </c>
    </row>
    <row r="5761" spans="1:5" ht="22.5">
      <c r="A5761" s="472" t="s">
        <v>180</v>
      </c>
      <c r="B5761" s="475">
        <v>88488</v>
      </c>
      <c r="C5761" s="473" t="s">
        <v>27768</v>
      </c>
      <c r="D5761" s="472" t="s">
        <v>183</v>
      </c>
      <c r="E5761" s="475">
        <v>13.86</v>
      </c>
    </row>
    <row r="5762" spans="1:5" ht="22.5">
      <c r="A5762" s="472" t="s">
        <v>180</v>
      </c>
      <c r="B5762" s="475">
        <v>88489</v>
      </c>
      <c r="C5762" s="473" t="s">
        <v>27771</v>
      </c>
      <c r="D5762" s="472" t="s">
        <v>183</v>
      </c>
      <c r="E5762" s="475">
        <v>12.2</v>
      </c>
    </row>
    <row r="5763" spans="1:5">
      <c r="A5763" s="472" t="s">
        <v>180</v>
      </c>
      <c r="B5763" s="475">
        <v>88494</v>
      </c>
      <c r="C5763" s="473" t="s">
        <v>27773</v>
      </c>
      <c r="D5763" s="472" t="s">
        <v>183</v>
      </c>
      <c r="E5763" s="475">
        <v>18.739999999999998</v>
      </c>
    </row>
    <row r="5764" spans="1:5">
      <c r="A5764" s="472" t="s">
        <v>180</v>
      </c>
      <c r="B5764" s="475">
        <v>88495</v>
      </c>
      <c r="C5764" s="473" t="s">
        <v>27775</v>
      </c>
      <c r="D5764" s="472" t="s">
        <v>183</v>
      </c>
      <c r="E5764" s="475">
        <v>10.82</v>
      </c>
    </row>
    <row r="5765" spans="1:5">
      <c r="A5765" s="472" t="s">
        <v>180</v>
      </c>
      <c r="B5765" s="475">
        <v>88496</v>
      </c>
      <c r="C5765" s="473" t="s">
        <v>27778</v>
      </c>
      <c r="D5765" s="472" t="s">
        <v>183</v>
      </c>
      <c r="E5765" s="475">
        <v>25.64</v>
      </c>
    </row>
    <row r="5766" spans="1:5">
      <c r="A5766" s="472" t="s">
        <v>180</v>
      </c>
      <c r="B5766" s="475">
        <v>88497</v>
      </c>
      <c r="C5766" s="473" t="s">
        <v>27782</v>
      </c>
      <c r="D5766" s="472" t="s">
        <v>183</v>
      </c>
      <c r="E5766" s="475">
        <v>15.05</v>
      </c>
    </row>
    <row r="5767" spans="1:5">
      <c r="A5767" s="472" t="s">
        <v>180</v>
      </c>
      <c r="B5767" s="475">
        <v>95305</v>
      </c>
      <c r="C5767" s="473" t="s">
        <v>27784</v>
      </c>
      <c r="D5767" s="472" t="s">
        <v>183</v>
      </c>
      <c r="E5767" s="475">
        <v>11.03</v>
      </c>
    </row>
    <row r="5768" spans="1:5">
      <c r="A5768" s="472" t="s">
        <v>180</v>
      </c>
      <c r="B5768" s="475">
        <v>95306</v>
      </c>
      <c r="C5768" s="473" t="s">
        <v>27786</v>
      </c>
      <c r="D5768" s="472" t="s">
        <v>183</v>
      </c>
      <c r="E5768" s="475">
        <v>13.13</v>
      </c>
    </row>
    <row r="5769" spans="1:5" ht="22.5">
      <c r="A5769" s="472" t="s">
        <v>180</v>
      </c>
      <c r="B5769" s="475">
        <v>95622</v>
      </c>
      <c r="C5769" s="473" t="s">
        <v>27788</v>
      </c>
      <c r="D5769" s="472" t="s">
        <v>183</v>
      </c>
      <c r="E5769" s="475">
        <v>12.53</v>
      </c>
    </row>
    <row r="5770" spans="1:5" ht="22.5">
      <c r="A5770" s="472" t="s">
        <v>180</v>
      </c>
      <c r="B5770" s="475">
        <v>95623</v>
      </c>
      <c r="C5770" s="473" t="s">
        <v>27791</v>
      </c>
      <c r="D5770" s="472" t="s">
        <v>183</v>
      </c>
      <c r="E5770" s="475">
        <v>9.57</v>
      </c>
    </row>
    <row r="5771" spans="1:5" ht="22.5">
      <c r="A5771" s="472" t="s">
        <v>180</v>
      </c>
      <c r="B5771" s="475">
        <v>95624</v>
      </c>
      <c r="C5771" s="473" t="s">
        <v>27795</v>
      </c>
      <c r="D5771" s="472" t="s">
        <v>183</v>
      </c>
      <c r="E5771" s="475">
        <v>18.579999999999998</v>
      </c>
    </row>
    <row r="5772" spans="1:5" ht="22.5">
      <c r="A5772" s="472" t="s">
        <v>180</v>
      </c>
      <c r="B5772" s="475">
        <v>95625</v>
      </c>
      <c r="C5772" s="473" t="s">
        <v>27799</v>
      </c>
      <c r="D5772" s="472" t="s">
        <v>183</v>
      </c>
      <c r="E5772" s="475">
        <v>20.5</v>
      </c>
    </row>
    <row r="5773" spans="1:5" ht="22.5">
      <c r="A5773" s="472" t="s">
        <v>180</v>
      </c>
      <c r="B5773" s="475">
        <v>95626</v>
      </c>
      <c r="C5773" s="473" t="s">
        <v>27801</v>
      </c>
      <c r="D5773" s="472" t="s">
        <v>183</v>
      </c>
      <c r="E5773" s="475">
        <v>13.5</v>
      </c>
    </row>
    <row r="5774" spans="1:5" ht="22.5">
      <c r="A5774" s="472" t="s">
        <v>180</v>
      </c>
      <c r="B5774" s="475">
        <v>96126</v>
      </c>
      <c r="C5774" s="473" t="s">
        <v>27803</v>
      </c>
      <c r="D5774" s="472" t="s">
        <v>183</v>
      </c>
      <c r="E5774" s="475">
        <v>17.649999999999999</v>
      </c>
    </row>
    <row r="5775" spans="1:5" ht="22.5">
      <c r="A5775" s="472" t="s">
        <v>180</v>
      </c>
      <c r="B5775" s="475">
        <v>96127</v>
      </c>
      <c r="C5775" s="473" t="s">
        <v>27806</v>
      </c>
      <c r="D5775" s="472" t="s">
        <v>183</v>
      </c>
      <c r="E5775" s="475">
        <v>13.94</v>
      </c>
    </row>
    <row r="5776" spans="1:5" ht="22.5">
      <c r="A5776" s="472" t="s">
        <v>180</v>
      </c>
      <c r="B5776" s="475">
        <v>96128</v>
      </c>
      <c r="C5776" s="473" t="s">
        <v>27809</v>
      </c>
      <c r="D5776" s="472" t="s">
        <v>183</v>
      </c>
      <c r="E5776" s="475">
        <v>25.17</v>
      </c>
    </row>
    <row r="5777" spans="1:5" ht="22.5">
      <c r="A5777" s="472" t="s">
        <v>180</v>
      </c>
      <c r="B5777" s="475">
        <v>96129</v>
      </c>
      <c r="C5777" s="473" t="s">
        <v>27812</v>
      </c>
      <c r="D5777" s="472" t="s">
        <v>183</v>
      </c>
      <c r="E5777" s="475">
        <v>27.57</v>
      </c>
    </row>
    <row r="5778" spans="1:5" ht="22.5">
      <c r="A5778" s="472" t="s">
        <v>180</v>
      </c>
      <c r="B5778" s="475">
        <v>96130</v>
      </c>
      <c r="C5778" s="473" t="s">
        <v>27816</v>
      </c>
      <c r="D5778" s="472" t="s">
        <v>183</v>
      </c>
      <c r="E5778" s="475">
        <v>18.82</v>
      </c>
    </row>
    <row r="5779" spans="1:5" ht="22.5">
      <c r="A5779" s="472" t="s">
        <v>180</v>
      </c>
      <c r="B5779" s="475">
        <v>96131</v>
      </c>
      <c r="C5779" s="473" t="s">
        <v>27818</v>
      </c>
      <c r="D5779" s="472" t="s">
        <v>183</v>
      </c>
      <c r="E5779" s="475">
        <v>24.61</v>
      </c>
    </row>
    <row r="5780" spans="1:5" ht="22.5">
      <c r="A5780" s="472" t="s">
        <v>180</v>
      </c>
      <c r="B5780" s="475">
        <v>96132</v>
      </c>
      <c r="C5780" s="473" t="s">
        <v>27821</v>
      </c>
      <c r="D5780" s="472" t="s">
        <v>183</v>
      </c>
      <c r="E5780" s="475">
        <v>19.66</v>
      </c>
    </row>
    <row r="5781" spans="1:5" ht="22.5">
      <c r="A5781" s="472" t="s">
        <v>180</v>
      </c>
      <c r="B5781" s="475">
        <v>96133</v>
      </c>
      <c r="C5781" s="473" t="s">
        <v>27824</v>
      </c>
      <c r="D5781" s="472" t="s">
        <v>183</v>
      </c>
      <c r="E5781" s="475">
        <v>34.61</v>
      </c>
    </row>
    <row r="5782" spans="1:5" ht="22.5">
      <c r="A5782" s="472" t="s">
        <v>180</v>
      </c>
      <c r="B5782" s="475">
        <v>96134</v>
      </c>
      <c r="C5782" s="473" t="s">
        <v>27828</v>
      </c>
      <c r="D5782" s="472" t="s">
        <v>183</v>
      </c>
      <c r="E5782" s="475">
        <v>37.799999999999997</v>
      </c>
    </row>
    <row r="5783" spans="1:5" ht="22.5">
      <c r="A5783" s="472" t="s">
        <v>180</v>
      </c>
      <c r="B5783" s="475">
        <v>96135</v>
      </c>
      <c r="C5783" s="473" t="s">
        <v>27831</v>
      </c>
      <c r="D5783" s="472" t="s">
        <v>183</v>
      </c>
      <c r="E5783" s="475">
        <v>26.18</v>
      </c>
    </row>
    <row r="5784" spans="1:5">
      <c r="A5784" s="472" t="s">
        <v>180</v>
      </c>
      <c r="B5784" s="475">
        <v>102193</v>
      </c>
      <c r="C5784" s="473" t="s">
        <v>27834</v>
      </c>
      <c r="D5784" s="472" t="s">
        <v>183</v>
      </c>
      <c r="E5784" s="475">
        <v>1.76</v>
      </c>
    </row>
    <row r="5785" spans="1:5">
      <c r="A5785" s="472" t="s">
        <v>180</v>
      </c>
      <c r="B5785" s="475">
        <v>102194</v>
      </c>
      <c r="C5785" s="473" t="s">
        <v>27837</v>
      </c>
      <c r="D5785" s="472" t="s">
        <v>183</v>
      </c>
      <c r="E5785" s="475">
        <v>6.72</v>
      </c>
    </row>
    <row r="5786" spans="1:5">
      <c r="A5786" s="472" t="s">
        <v>180</v>
      </c>
      <c r="B5786" s="475">
        <v>102197</v>
      </c>
      <c r="C5786" s="473" t="s">
        <v>27839</v>
      </c>
      <c r="D5786" s="472" t="s">
        <v>183</v>
      </c>
      <c r="E5786" s="475">
        <v>25.77</v>
      </c>
    </row>
    <row r="5787" spans="1:5" ht="22.5">
      <c r="A5787" s="472" t="s">
        <v>180</v>
      </c>
      <c r="B5787" s="475">
        <v>102200</v>
      </c>
      <c r="C5787" s="473" t="s">
        <v>27842</v>
      </c>
      <c r="D5787" s="472" t="s">
        <v>183</v>
      </c>
      <c r="E5787" s="475">
        <v>19.170000000000002</v>
      </c>
    </row>
    <row r="5788" spans="1:5" ht="22.5">
      <c r="A5788" s="472" t="s">
        <v>180</v>
      </c>
      <c r="B5788" s="475">
        <v>102201</v>
      </c>
      <c r="C5788" s="473" t="s">
        <v>27844</v>
      </c>
      <c r="D5788" s="472" t="s">
        <v>183</v>
      </c>
      <c r="E5788" s="475">
        <v>16.829999999999998</v>
      </c>
    </row>
    <row r="5789" spans="1:5" ht="22.5">
      <c r="A5789" s="472" t="s">
        <v>180</v>
      </c>
      <c r="B5789" s="475">
        <v>102202</v>
      </c>
      <c r="C5789" s="473" t="s">
        <v>27846</v>
      </c>
      <c r="D5789" s="472" t="s">
        <v>183</v>
      </c>
      <c r="E5789" s="475">
        <v>50.37</v>
      </c>
    </row>
    <row r="5790" spans="1:5" ht="22.5">
      <c r="A5790" s="472" t="s">
        <v>180</v>
      </c>
      <c r="B5790" s="475">
        <v>102203</v>
      </c>
      <c r="C5790" s="473" t="s">
        <v>27848</v>
      </c>
      <c r="D5790" s="472" t="s">
        <v>183</v>
      </c>
      <c r="E5790" s="475">
        <v>8.59</v>
      </c>
    </row>
    <row r="5791" spans="1:5">
      <c r="A5791" s="472" t="s">
        <v>180</v>
      </c>
      <c r="B5791" s="475">
        <v>102204</v>
      </c>
      <c r="C5791" s="473" t="s">
        <v>27851</v>
      </c>
      <c r="D5791" s="472" t="s">
        <v>183</v>
      </c>
      <c r="E5791" s="475">
        <v>8.8800000000000008</v>
      </c>
    </row>
    <row r="5792" spans="1:5" ht="22.5">
      <c r="A5792" s="472" t="s">
        <v>180</v>
      </c>
      <c r="B5792" s="475">
        <v>102205</v>
      </c>
      <c r="C5792" s="473" t="s">
        <v>27853</v>
      </c>
      <c r="D5792" s="472" t="s">
        <v>183</v>
      </c>
      <c r="E5792" s="475">
        <v>7.98</v>
      </c>
    </row>
    <row r="5793" spans="1:5">
      <c r="A5793" s="472" t="s">
        <v>180</v>
      </c>
      <c r="B5793" s="475">
        <v>102207</v>
      </c>
      <c r="C5793" s="473" t="s">
        <v>27855</v>
      </c>
      <c r="D5793" s="472" t="s">
        <v>183</v>
      </c>
      <c r="E5793" s="475">
        <v>7.29</v>
      </c>
    </row>
    <row r="5794" spans="1:5" ht="22.5">
      <c r="A5794" s="472" t="s">
        <v>180</v>
      </c>
      <c r="B5794" s="475">
        <v>102208</v>
      </c>
      <c r="C5794" s="473" t="s">
        <v>27857</v>
      </c>
      <c r="D5794" s="472" t="s">
        <v>183</v>
      </c>
      <c r="E5794" s="475">
        <v>6.91</v>
      </c>
    </row>
    <row r="5795" spans="1:5" ht="22.5">
      <c r="A5795" s="472" t="s">
        <v>180</v>
      </c>
      <c r="B5795" s="475">
        <v>102209</v>
      </c>
      <c r="C5795" s="473" t="s">
        <v>27860</v>
      </c>
      <c r="D5795" s="472" t="s">
        <v>183</v>
      </c>
      <c r="E5795" s="475">
        <v>7.15</v>
      </c>
    </row>
    <row r="5796" spans="1:5" ht="22.5">
      <c r="A5796" s="472" t="s">
        <v>180</v>
      </c>
      <c r="B5796" s="475">
        <v>102210</v>
      </c>
      <c r="C5796" s="473" t="s">
        <v>27862</v>
      </c>
      <c r="D5796" s="472" t="s">
        <v>183</v>
      </c>
      <c r="E5796" s="475">
        <v>6.79</v>
      </c>
    </row>
    <row r="5797" spans="1:5" ht="22.5">
      <c r="A5797" s="472" t="s">
        <v>180</v>
      </c>
      <c r="B5797" s="475">
        <v>102213</v>
      </c>
      <c r="C5797" s="473" t="s">
        <v>27864</v>
      </c>
      <c r="D5797" s="472" t="s">
        <v>183</v>
      </c>
      <c r="E5797" s="475">
        <v>17.22</v>
      </c>
    </row>
    <row r="5798" spans="1:5">
      <c r="A5798" s="472" t="s">
        <v>180</v>
      </c>
      <c r="B5798" s="475">
        <v>102214</v>
      </c>
      <c r="C5798" s="473" t="s">
        <v>27866</v>
      </c>
      <c r="D5798" s="472" t="s">
        <v>183</v>
      </c>
      <c r="E5798" s="475">
        <v>17.78</v>
      </c>
    </row>
    <row r="5799" spans="1:5" ht="22.5">
      <c r="A5799" s="472" t="s">
        <v>180</v>
      </c>
      <c r="B5799" s="475">
        <v>102215</v>
      </c>
      <c r="C5799" s="473" t="s">
        <v>27870</v>
      </c>
      <c r="D5799" s="472" t="s">
        <v>183</v>
      </c>
      <c r="E5799" s="475">
        <v>15.97</v>
      </c>
    </row>
    <row r="5800" spans="1:5">
      <c r="A5800" s="472" t="s">
        <v>180</v>
      </c>
      <c r="B5800" s="475">
        <v>102217</v>
      </c>
      <c r="C5800" s="473" t="s">
        <v>27873</v>
      </c>
      <c r="D5800" s="472" t="s">
        <v>183</v>
      </c>
      <c r="E5800" s="475">
        <v>14.6</v>
      </c>
    </row>
    <row r="5801" spans="1:5" ht="22.5">
      <c r="A5801" s="472" t="s">
        <v>180</v>
      </c>
      <c r="B5801" s="475">
        <v>102218</v>
      </c>
      <c r="C5801" s="473" t="s">
        <v>27875</v>
      </c>
      <c r="D5801" s="472" t="s">
        <v>183</v>
      </c>
      <c r="E5801" s="475">
        <v>13.84</v>
      </c>
    </row>
    <row r="5802" spans="1:5" ht="22.5">
      <c r="A5802" s="472" t="s">
        <v>180</v>
      </c>
      <c r="B5802" s="475">
        <v>102219</v>
      </c>
      <c r="C5802" s="473" t="s">
        <v>27877</v>
      </c>
      <c r="D5802" s="472" t="s">
        <v>183</v>
      </c>
      <c r="E5802" s="475">
        <v>14.33</v>
      </c>
    </row>
    <row r="5803" spans="1:5" ht="22.5">
      <c r="A5803" s="472" t="s">
        <v>180</v>
      </c>
      <c r="B5803" s="475">
        <v>102220</v>
      </c>
      <c r="C5803" s="473" t="s">
        <v>27879</v>
      </c>
      <c r="D5803" s="472" t="s">
        <v>183</v>
      </c>
      <c r="E5803" s="475">
        <v>13.6</v>
      </c>
    </row>
    <row r="5804" spans="1:5" ht="22.5">
      <c r="A5804" s="472" t="s">
        <v>180</v>
      </c>
      <c r="B5804" s="475">
        <v>102223</v>
      </c>
      <c r="C5804" s="473" t="s">
        <v>27882</v>
      </c>
      <c r="D5804" s="472" t="s">
        <v>183</v>
      </c>
      <c r="E5804" s="475">
        <v>25.82</v>
      </c>
    </row>
    <row r="5805" spans="1:5">
      <c r="A5805" s="472" t="s">
        <v>180</v>
      </c>
      <c r="B5805" s="475">
        <v>102224</v>
      </c>
      <c r="C5805" s="473" t="s">
        <v>27885</v>
      </c>
      <c r="D5805" s="472" t="s">
        <v>183</v>
      </c>
      <c r="E5805" s="475">
        <v>26.67</v>
      </c>
    </row>
    <row r="5806" spans="1:5" ht="22.5">
      <c r="A5806" s="472" t="s">
        <v>180</v>
      </c>
      <c r="B5806" s="475">
        <v>102225</v>
      </c>
      <c r="C5806" s="473" t="s">
        <v>27887</v>
      </c>
      <c r="D5806" s="472" t="s">
        <v>183</v>
      </c>
      <c r="E5806" s="475">
        <v>23.95</v>
      </c>
    </row>
    <row r="5807" spans="1:5">
      <c r="A5807" s="472" t="s">
        <v>180</v>
      </c>
      <c r="B5807" s="475">
        <v>102227</v>
      </c>
      <c r="C5807" s="473" t="s">
        <v>27891</v>
      </c>
      <c r="D5807" s="472" t="s">
        <v>183</v>
      </c>
      <c r="E5807" s="475">
        <v>21.9</v>
      </c>
    </row>
    <row r="5808" spans="1:5" ht="22.5">
      <c r="A5808" s="472" t="s">
        <v>180</v>
      </c>
      <c r="B5808" s="475">
        <v>102228</v>
      </c>
      <c r="C5808" s="473" t="s">
        <v>27894</v>
      </c>
      <c r="D5808" s="472" t="s">
        <v>183</v>
      </c>
      <c r="E5808" s="475">
        <v>20.79</v>
      </c>
    </row>
    <row r="5809" spans="1:5" ht="22.5">
      <c r="A5809" s="472" t="s">
        <v>180</v>
      </c>
      <c r="B5809" s="475">
        <v>102229</v>
      </c>
      <c r="C5809" s="473" t="s">
        <v>27897</v>
      </c>
      <c r="D5809" s="472" t="s">
        <v>183</v>
      </c>
      <c r="E5809" s="475">
        <v>21.51</v>
      </c>
    </row>
    <row r="5810" spans="1:5" ht="22.5">
      <c r="A5810" s="472" t="s">
        <v>180</v>
      </c>
      <c r="B5810" s="475">
        <v>102230</v>
      </c>
      <c r="C5810" s="473" t="s">
        <v>27900</v>
      </c>
      <c r="D5810" s="472" t="s">
        <v>183</v>
      </c>
      <c r="E5810" s="475">
        <v>20.420000000000002</v>
      </c>
    </row>
    <row r="5811" spans="1:5">
      <c r="A5811" s="472" t="s">
        <v>180</v>
      </c>
      <c r="B5811" s="475">
        <v>102233</v>
      </c>
      <c r="C5811" s="473" t="s">
        <v>27902</v>
      </c>
      <c r="D5811" s="472" t="s">
        <v>183</v>
      </c>
      <c r="E5811" s="475">
        <v>9.7899999999999991</v>
      </c>
    </row>
    <row r="5812" spans="1:5">
      <c r="A5812" s="472" t="s">
        <v>180</v>
      </c>
      <c r="B5812" s="475">
        <v>102234</v>
      </c>
      <c r="C5812" s="473" t="s">
        <v>27905</v>
      </c>
      <c r="D5812" s="472" t="s">
        <v>183</v>
      </c>
      <c r="E5812" s="475">
        <v>19.600000000000001</v>
      </c>
    </row>
    <row r="5813" spans="1:5">
      <c r="A5813" s="472" t="s">
        <v>180</v>
      </c>
      <c r="B5813" s="475">
        <v>100716</v>
      </c>
      <c r="C5813" s="473" t="s">
        <v>27907</v>
      </c>
      <c r="D5813" s="472" t="s">
        <v>183</v>
      </c>
      <c r="E5813" s="475">
        <v>25.06</v>
      </c>
    </row>
    <row r="5814" spans="1:5">
      <c r="A5814" s="472" t="s">
        <v>180</v>
      </c>
      <c r="B5814" s="475">
        <v>100717</v>
      </c>
      <c r="C5814" s="473" t="s">
        <v>27909</v>
      </c>
      <c r="D5814" s="472" t="s">
        <v>183</v>
      </c>
      <c r="E5814" s="475">
        <v>8.11</v>
      </c>
    </row>
    <row r="5815" spans="1:5">
      <c r="A5815" s="472" t="s">
        <v>180</v>
      </c>
      <c r="B5815" s="475">
        <v>100718</v>
      </c>
      <c r="C5815" s="473" t="s">
        <v>27911</v>
      </c>
      <c r="D5815" s="472" t="s">
        <v>263</v>
      </c>
      <c r="E5815" s="475">
        <v>1.1200000000000001</v>
      </c>
    </row>
    <row r="5816" spans="1:5" ht="22.5">
      <c r="A5816" s="472" t="s">
        <v>180</v>
      </c>
      <c r="B5816" s="475">
        <v>100719</v>
      </c>
      <c r="C5816" s="473" t="s">
        <v>27913</v>
      </c>
      <c r="D5816" s="472" t="s">
        <v>183</v>
      </c>
      <c r="E5816" s="475">
        <v>9.93</v>
      </c>
    </row>
    <row r="5817" spans="1:5" ht="22.5">
      <c r="A5817" s="472" t="s">
        <v>180</v>
      </c>
      <c r="B5817" s="475">
        <v>100720</v>
      </c>
      <c r="C5817" s="473" t="s">
        <v>27915</v>
      </c>
      <c r="D5817" s="472" t="s">
        <v>183</v>
      </c>
      <c r="E5817" s="475">
        <v>9.31</v>
      </c>
    </row>
    <row r="5818" spans="1:5" ht="22.5">
      <c r="A5818" s="472" t="s">
        <v>180</v>
      </c>
      <c r="B5818" s="475">
        <v>100721</v>
      </c>
      <c r="C5818" s="473" t="s">
        <v>27917</v>
      </c>
      <c r="D5818" s="472" t="s">
        <v>183</v>
      </c>
      <c r="E5818" s="475">
        <v>21.49</v>
      </c>
    </row>
    <row r="5819" spans="1:5" ht="22.5">
      <c r="A5819" s="472" t="s">
        <v>180</v>
      </c>
      <c r="B5819" s="475">
        <v>100722</v>
      </c>
      <c r="C5819" s="473" t="s">
        <v>27920</v>
      </c>
      <c r="D5819" s="472" t="s">
        <v>183</v>
      </c>
      <c r="E5819" s="475">
        <v>20.3</v>
      </c>
    </row>
    <row r="5820" spans="1:5" ht="22.5">
      <c r="A5820" s="472" t="s">
        <v>180</v>
      </c>
      <c r="B5820" s="475">
        <v>100723</v>
      </c>
      <c r="C5820" s="473" t="s">
        <v>27923</v>
      </c>
      <c r="D5820" s="472" t="s">
        <v>183</v>
      </c>
      <c r="E5820" s="475">
        <v>10.68</v>
      </c>
    </row>
    <row r="5821" spans="1:5" ht="33.75">
      <c r="A5821" s="472" t="s">
        <v>180</v>
      </c>
      <c r="B5821" s="475">
        <v>100724</v>
      </c>
      <c r="C5821" s="473" t="s">
        <v>27926</v>
      </c>
      <c r="D5821" s="472" t="s">
        <v>183</v>
      </c>
      <c r="E5821" s="475">
        <v>12.31</v>
      </c>
    </row>
    <row r="5822" spans="1:5" ht="33.75">
      <c r="A5822" s="472" t="s">
        <v>180</v>
      </c>
      <c r="B5822" s="475">
        <v>100725</v>
      </c>
      <c r="C5822" s="473" t="s">
        <v>27928</v>
      </c>
      <c r="D5822" s="472" t="s">
        <v>183</v>
      </c>
      <c r="E5822" s="475">
        <v>21.74</v>
      </c>
    </row>
    <row r="5823" spans="1:5" ht="33.75">
      <c r="A5823" s="472" t="s">
        <v>180</v>
      </c>
      <c r="B5823" s="475">
        <v>100726</v>
      </c>
      <c r="C5823" s="473" t="s">
        <v>27930</v>
      </c>
      <c r="D5823" s="472" t="s">
        <v>183</v>
      </c>
      <c r="E5823" s="475">
        <v>23.21</v>
      </c>
    </row>
    <row r="5824" spans="1:5" ht="22.5">
      <c r="A5824" s="472" t="s">
        <v>180</v>
      </c>
      <c r="B5824" s="475">
        <v>100727</v>
      </c>
      <c r="C5824" s="473" t="s">
        <v>27933</v>
      </c>
      <c r="D5824" s="472" t="s">
        <v>183</v>
      </c>
      <c r="E5824" s="475">
        <v>24.61</v>
      </c>
    </row>
    <row r="5825" spans="1:5" ht="22.5">
      <c r="A5825" s="472" t="s">
        <v>180</v>
      </c>
      <c r="B5825" s="475">
        <v>100728</v>
      </c>
      <c r="C5825" s="473" t="s">
        <v>27935</v>
      </c>
      <c r="D5825" s="472" t="s">
        <v>183</v>
      </c>
      <c r="E5825" s="475">
        <v>21.57</v>
      </c>
    </row>
    <row r="5826" spans="1:5" ht="22.5">
      <c r="A5826" s="472" t="s">
        <v>180</v>
      </c>
      <c r="B5826" s="475">
        <v>100729</v>
      </c>
      <c r="C5826" s="473" t="s">
        <v>27937</v>
      </c>
      <c r="D5826" s="472" t="s">
        <v>183</v>
      </c>
      <c r="E5826" s="475">
        <v>18.579999999999998</v>
      </c>
    </row>
    <row r="5827" spans="1:5" ht="22.5">
      <c r="A5827" s="472" t="s">
        <v>180</v>
      </c>
      <c r="B5827" s="475">
        <v>100730</v>
      </c>
      <c r="C5827" s="473" t="s">
        <v>27940</v>
      </c>
      <c r="D5827" s="472" t="s">
        <v>183</v>
      </c>
      <c r="E5827" s="475">
        <v>21.21</v>
      </c>
    </row>
    <row r="5828" spans="1:5" ht="22.5">
      <c r="A5828" s="472" t="s">
        <v>180</v>
      </c>
      <c r="B5828" s="475">
        <v>100733</v>
      </c>
      <c r="C5828" s="473" t="s">
        <v>27942</v>
      </c>
      <c r="D5828" s="472" t="s">
        <v>183</v>
      </c>
      <c r="E5828" s="475">
        <v>10.7</v>
      </c>
    </row>
    <row r="5829" spans="1:5" ht="22.5">
      <c r="A5829" s="472" t="s">
        <v>180</v>
      </c>
      <c r="B5829" s="475">
        <v>100734</v>
      </c>
      <c r="C5829" s="473" t="s">
        <v>27944</v>
      </c>
      <c r="D5829" s="472" t="s">
        <v>183</v>
      </c>
      <c r="E5829" s="475">
        <v>13.34</v>
      </c>
    </row>
    <row r="5830" spans="1:5" ht="22.5">
      <c r="A5830" s="472" t="s">
        <v>180</v>
      </c>
      <c r="B5830" s="475">
        <v>100735</v>
      </c>
      <c r="C5830" s="473" t="s">
        <v>27946</v>
      </c>
      <c r="D5830" s="472" t="s">
        <v>183</v>
      </c>
      <c r="E5830" s="475">
        <v>9.2799999999999994</v>
      </c>
    </row>
    <row r="5831" spans="1:5" ht="22.5">
      <c r="A5831" s="472" t="s">
        <v>180</v>
      </c>
      <c r="B5831" s="475">
        <v>100736</v>
      </c>
      <c r="C5831" s="473" t="s">
        <v>27948</v>
      </c>
      <c r="D5831" s="472" t="s">
        <v>183</v>
      </c>
      <c r="E5831" s="475">
        <v>12.15</v>
      </c>
    </row>
    <row r="5832" spans="1:5" ht="22.5">
      <c r="A5832" s="472" t="s">
        <v>180</v>
      </c>
      <c r="B5832" s="475">
        <v>100739</v>
      </c>
      <c r="C5832" s="473" t="s">
        <v>27950</v>
      </c>
      <c r="D5832" s="472" t="s">
        <v>183</v>
      </c>
      <c r="E5832" s="475">
        <v>9.7799999999999994</v>
      </c>
    </row>
    <row r="5833" spans="1:5" ht="22.5">
      <c r="A5833" s="472" t="s">
        <v>180</v>
      </c>
      <c r="B5833" s="475">
        <v>100740</v>
      </c>
      <c r="C5833" s="473" t="s">
        <v>27952</v>
      </c>
      <c r="D5833" s="472" t="s">
        <v>183</v>
      </c>
      <c r="E5833" s="475">
        <v>9.83</v>
      </c>
    </row>
    <row r="5834" spans="1:5" ht="33.75">
      <c r="A5834" s="472" t="s">
        <v>180</v>
      </c>
      <c r="B5834" s="475">
        <v>100741</v>
      </c>
      <c r="C5834" s="473" t="s">
        <v>27954</v>
      </c>
      <c r="D5834" s="472" t="s">
        <v>183</v>
      </c>
      <c r="E5834" s="475">
        <v>21.15</v>
      </c>
    </row>
    <row r="5835" spans="1:5" ht="33.75">
      <c r="A5835" s="472" t="s">
        <v>180</v>
      </c>
      <c r="B5835" s="475">
        <v>100742</v>
      </c>
      <c r="C5835" s="473" t="s">
        <v>27957</v>
      </c>
      <c r="D5835" s="472" t="s">
        <v>183</v>
      </c>
      <c r="E5835" s="475">
        <v>20.8</v>
      </c>
    </row>
    <row r="5836" spans="1:5" ht="22.5">
      <c r="A5836" s="472" t="s">
        <v>180</v>
      </c>
      <c r="B5836" s="475">
        <v>100743</v>
      </c>
      <c r="C5836" s="473" t="s">
        <v>27961</v>
      </c>
      <c r="D5836" s="472" t="s">
        <v>183</v>
      </c>
      <c r="E5836" s="475">
        <v>9.5500000000000007</v>
      </c>
    </row>
    <row r="5837" spans="1:5" ht="22.5">
      <c r="A5837" s="472" t="s">
        <v>180</v>
      </c>
      <c r="B5837" s="475">
        <v>100744</v>
      </c>
      <c r="C5837" s="473" t="s">
        <v>27963</v>
      </c>
      <c r="D5837" s="472" t="s">
        <v>183</v>
      </c>
      <c r="E5837" s="475">
        <v>9.68</v>
      </c>
    </row>
    <row r="5838" spans="1:5" ht="33.75">
      <c r="A5838" s="472" t="s">
        <v>180</v>
      </c>
      <c r="B5838" s="475">
        <v>100745</v>
      </c>
      <c r="C5838" s="473" t="s">
        <v>27965</v>
      </c>
      <c r="D5838" s="472" t="s">
        <v>183</v>
      </c>
      <c r="E5838" s="475">
        <v>20.91</v>
      </c>
    </row>
    <row r="5839" spans="1:5" ht="33.75">
      <c r="A5839" s="472" t="s">
        <v>180</v>
      </c>
      <c r="B5839" s="475">
        <v>100746</v>
      </c>
      <c r="C5839" s="473" t="s">
        <v>27967</v>
      </c>
      <c r="D5839" s="472" t="s">
        <v>183</v>
      </c>
      <c r="E5839" s="475">
        <v>20.66</v>
      </c>
    </row>
    <row r="5840" spans="1:5" ht="22.5">
      <c r="A5840" s="472" t="s">
        <v>180</v>
      </c>
      <c r="B5840" s="475">
        <v>100747</v>
      </c>
      <c r="C5840" s="473" t="s">
        <v>27970</v>
      </c>
      <c r="D5840" s="472" t="s">
        <v>183</v>
      </c>
      <c r="E5840" s="475">
        <v>9.65</v>
      </c>
    </row>
    <row r="5841" spans="1:5" ht="22.5">
      <c r="A5841" s="472" t="s">
        <v>180</v>
      </c>
      <c r="B5841" s="475">
        <v>100748</v>
      </c>
      <c r="C5841" s="473" t="s">
        <v>27972</v>
      </c>
      <c r="D5841" s="472" t="s">
        <v>183</v>
      </c>
      <c r="E5841" s="475">
        <v>9.74</v>
      </c>
    </row>
    <row r="5842" spans="1:5" ht="33.75">
      <c r="A5842" s="472" t="s">
        <v>180</v>
      </c>
      <c r="B5842" s="475">
        <v>100749</v>
      </c>
      <c r="C5842" s="473" t="s">
        <v>27974</v>
      </c>
      <c r="D5842" s="472" t="s">
        <v>183</v>
      </c>
      <c r="E5842" s="475">
        <v>21.01</v>
      </c>
    </row>
    <row r="5843" spans="1:5" ht="33.75">
      <c r="A5843" s="472" t="s">
        <v>180</v>
      </c>
      <c r="B5843" s="475">
        <v>100750</v>
      </c>
      <c r="C5843" s="473" t="s">
        <v>27976</v>
      </c>
      <c r="D5843" s="472" t="s">
        <v>183</v>
      </c>
      <c r="E5843" s="475">
        <v>20.72</v>
      </c>
    </row>
    <row r="5844" spans="1:5" ht="22.5">
      <c r="A5844" s="472" t="s">
        <v>180</v>
      </c>
      <c r="B5844" s="475">
        <v>100751</v>
      </c>
      <c r="C5844" s="473" t="s">
        <v>27980</v>
      </c>
      <c r="D5844" s="472" t="s">
        <v>183</v>
      </c>
      <c r="E5844" s="475">
        <v>37.17</v>
      </c>
    </row>
    <row r="5845" spans="1:5" ht="22.5">
      <c r="A5845" s="472" t="s">
        <v>180</v>
      </c>
      <c r="B5845" s="475">
        <v>100752</v>
      </c>
      <c r="C5845" s="473" t="s">
        <v>27984</v>
      </c>
      <c r="D5845" s="472" t="s">
        <v>183</v>
      </c>
      <c r="E5845" s="475">
        <v>42.45</v>
      </c>
    </row>
    <row r="5846" spans="1:5" ht="22.5">
      <c r="A5846" s="472" t="s">
        <v>180</v>
      </c>
      <c r="B5846" s="475">
        <v>100753</v>
      </c>
      <c r="C5846" s="473" t="s">
        <v>27986</v>
      </c>
      <c r="D5846" s="472" t="s">
        <v>183</v>
      </c>
      <c r="E5846" s="475">
        <v>18.57</v>
      </c>
    </row>
    <row r="5847" spans="1:5" ht="22.5">
      <c r="A5847" s="472" t="s">
        <v>180</v>
      </c>
      <c r="B5847" s="475">
        <v>100754</v>
      </c>
      <c r="C5847" s="473" t="s">
        <v>27989</v>
      </c>
      <c r="D5847" s="472" t="s">
        <v>183</v>
      </c>
      <c r="E5847" s="475">
        <v>24.31</v>
      </c>
    </row>
    <row r="5848" spans="1:5" ht="33.75">
      <c r="A5848" s="472" t="s">
        <v>180</v>
      </c>
      <c r="B5848" s="475">
        <v>100757</v>
      </c>
      <c r="C5848" s="473" t="s">
        <v>27991</v>
      </c>
      <c r="D5848" s="472" t="s">
        <v>183</v>
      </c>
      <c r="E5848" s="475">
        <v>42.32</v>
      </c>
    </row>
    <row r="5849" spans="1:5" ht="33.75">
      <c r="A5849" s="472" t="s">
        <v>180</v>
      </c>
      <c r="B5849" s="475">
        <v>100758</v>
      </c>
      <c r="C5849" s="473" t="s">
        <v>27995</v>
      </c>
      <c r="D5849" s="472" t="s">
        <v>183</v>
      </c>
      <c r="E5849" s="475">
        <v>41.62</v>
      </c>
    </row>
    <row r="5850" spans="1:5" ht="33.75">
      <c r="A5850" s="472" t="s">
        <v>180</v>
      </c>
      <c r="B5850" s="475">
        <v>100759</v>
      </c>
      <c r="C5850" s="473" t="s">
        <v>27999</v>
      </c>
      <c r="D5850" s="472" t="s">
        <v>183</v>
      </c>
      <c r="E5850" s="475">
        <v>41.84</v>
      </c>
    </row>
    <row r="5851" spans="1:5" ht="33.75">
      <c r="A5851" s="472" t="s">
        <v>180</v>
      </c>
      <c r="B5851" s="475">
        <v>100760</v>
      </c>
      <c r="C5851" s="473" t="s">
        <v>28001</v>
      </c>
      <c r="D5851" s="472" t="s">
        <v>183</v>
      </c>
      <c r="E5851" s="475">
        <v>41.32</v>
      </c>
    </row>
    <row r="5852" spans="1:5" ht="33.75">
      <c r="A5852" s="472" t="s">
        <v>180</v>
      </c>
      <c r="B5852" s="475">
        <v>100761</v>
      </c>
      <c r="C5852" s="473" t="s">
        <v>28005</v>
      </c>
      <c r="D5852" s="472" t="s">
        <v>183</v>
      </c>
      <c r="E5852" s="475">
        <v>42.04</v>
      </c>
    </row>
    <row r="5853" spans="1:5" ht="33.75">
      <c r="A5853" s="472" t="s">
        <v>180</v>
      </c>
      <c r="B5853" s="475">
        <v>100762</v>
      </c>
      <c r="C5853" s="473" t="s">
        <v>28008</v>
      </c>
      <c r="D5853" s="472" t="s">
        <v>183</v>
      </c>
      <c r="E5853" s="475">
        <v>41.44</v>
      </c>
    </row>
    <row r="5854" spans="1:5">
      <c r="A5854" s="472" t="s">
        <v>180</v>
      </c>
      <c r="B5854" s="475">
        <v>102488</v>
      </c>
      <c r="C5854" s="473" t="s">
        <v>28011</v>
      </c>
      <c r="D5854" s="472" t="s">
        <v>183</v>
      </c>
      <c r="E5854" s="475">
        <v>2.86</v>
      </c>
    </row>
    <row r="5855" spans="1:5">
      <c r="A5855" s="472" t="s">
        <v>180</v>
      </c>
      <c r="B5855" s="475">
        <v>102489</v>
      </c>
      <c r="C5855" s="473" t="s">
        <v>28013</v>
      </c>
      <c r="D5855" s="472" t="s">
        <v>183</v>
      </c>
      <c r="E5855" s="475">
        <v>21.17</v>
      </c>
    </row>
    <row r="5856" spans="1:5" ht="22.5">
      <c r="A5856" s="472" t="s">
        <v>180</v>
      </c>
      <c r="B5856" s="475">
        <v>102491</v>
      </c>
      <c r="C5856" s="473" t="s">
        <v>28016</v>
      </c>
      <c r="D5856" s="472" t="s">
        <v>183</v>
      </c>
      <c r="E5856" s="475">
        <v>15.75</v>
      </c>
    </row>
    <row r="5857" spans="1:5" ht="22.5">
      <c r="A5857" s="472" t="s">
        <v>180</v>
      </c>
      <c r="B5857" s="475">
        <v>102492</v>
      </c>
      <c r="C5857" s="473" t="s">
        <v>28019</v>
      </c>
      <c r="D5857" s="472" t="s">
        <v>183</v>
      </c>
      <c r="E5857" s="475">
        <v>18.46</v>
      </c>
    </row>
    <row r="5858" spans="1:5" ht="22.5">
      <c r="A5858" s="472" t="s">
        <v>180</v>
      </c>
      <c r="B5858" s="475">
        <v>102494</v>
      </c>
      <c r="C5858" s="473" t="s">
        <v>28021</v>
      </c>
      <c r="D5858" s="472" t="s">
        <v>183</v>
      </c>
      <c r="E5858" s="475">
        <v>57.17</v>
      </c>
    </row>
    <row r="5859" spans="1:5" ht="22.5">
      <c r="A5859" s="472" t="s">
        <v>180</v>
      </c>
      <c r="B5859" s="475">
        <v>102496</v>
      </c>
      <c r="C5859" s="473" t="s">
        <v>28025</v>
      </c>
      <c r="D5859" s="472" t="s">
        <v>263</v>
      </c>
      <c r="E5859" s="475">
        <v>11.63</v>
      </c>
    </row>
    <row r="5860" spans="1:5" ht="22.5">
      <c r="A5860" s="472" t="s">
        <v>180</v>
      </c>
      <c r="B5860" s="475">
        <v>102497</v>
      </c>
      <c r="C5860" s="473" t="s">
        <v>28027</v>
      </c>
      <c r="D5860" s="472" t="s">
        <v>263</v>
      </c>
      <c r="E5860" s="475">
        <v>4.08</v>
      </c>
    </row>
    <row r="5861" spans="1:5">
      <c r="A5861" s="472" t="s">
        <v>180</v>
      </c>
      <c r="B5861" s="475">
        <v>102498</v>
      </c>
      <c r="C5861" s="473" t="s">
        <v>28029</v>
      </c>
      <c r="D5861" s="472" t="s">
        <v>263</v>
      </c>
      <c r="E5861" s="475">
        <v>1.25</v>
      </c>
    </row>
    <row r="5862" spans="1:5">
      <c r="A5862" s="472" t="s">
        <v>180</v>
      </c>
      <c r="B5862" s="475">
        <v>102499</v>
      </c>
      <c r="C5862" s="473" t="s">
        <v>28031</v>
      </c>
      <c r="D5862" s="472" t="s">
        <v>183</v>
      </c>
      <c r="E5862" s="475">
        <v>2.79</v>
      </c>
    </row>
    <row r="5863" spans="1:5" ht="22.5">
      <c r="A5863" s="472" t="s">
        <v>180</v>
      </c>
      <c r="B5863" s="475">
        <v>102500</v>
      </c>
      <c r="C5863" s="473" t="s">
        <v>28034</v>
      </c>
      <c r="D5863" s="472" t="s">
        <v>263</v>
      </c>
      <c r="E5863" s="475">
        <v>3.41</v>
      </c>
    </row>
    <row r="5864" spans="1:5" ht="22.5">
      <c r="A5864" s="472" t="s">
        <v>180</v>
      </c>
      <c r="B5864" s="475">
        <v>102501</v>
      </c>
      <c r="C5864" s="473" t="s">
        <v>28037</v>
      </c>
      <c r="D5864" s="472" t="s">
        <v>183</v>
      </c>
      <c r="E5864" s="475">
        <v>18.95</v>
      </c>
    </row>
    <row r="5865" spans="1:5" ht="22.5">
      <c r="A5865" s="472" t="s">
        <v>180</v>
      </c>
      <c r="B5865" s="475">
        <v>102504</v>
      </c>
      <c r="C5865" s="473" t="s">
        <v>28039</v>
      </c>
      <c r="D5865" s="472" t="s">
        <v>263</v>
      </c>
      <c r="E5865" s="475">
        <v>7.82</v>
      </c>
    </row>
    <row r="5866" spans="1:5" ht="22.5">
      <c r="A5866" s="472" t="s">
        <v>180</v>
      </c>
      <c r="B5866" s="475">
        <v>102505</v>
      </c>
      <c r="C5866" s="473" t="s">
        <v>28041</v>
      </c>
      <c r="D5866" s="472" t="s">
        <v>263</v>
      </c>
      <c r="E5866" s="475">
        <v>8.39</v>
      </c>
    </row>
    <row r="5867" spans="1:5" ht="22.5">
      <c r="A5867" s="472" t="s">
        <v>180</v>
      </c>
      <c r="B5867" s="475">
        <v>102506</v>
      </c>
      <c r="C5867" s="473" t="s">
        <v>28044</v>
      </c>
      <c r="D5867" s="472" t="s">
        <v>263</v>
      </c>
      <c r="E5867" s="475">
        <v>8.84</v>
      </c>
    </row>
    <row r="5868" spans="1:5" ht="22.5">
      <c r="A5868" s="472" t="s">
        <v>180</v>
      </c>
      <c r="B5868" s="475">
        <v>102507</v>
      </c>
      <c r="C5868" s="473" t="s">
        <v>28046</v>
      </c>
      <c r="D5868" s="472" t="s">
        <v>263</v>
      </c>
      <c r="E5868" s="475">
        <v>5.44</v>
      </c>
    </row>
    <row r="5869" spans="1:5" ht="22.5">
      <c r="A5869" s="472" t="s">
        <v>180</v>
      </c>
      <c r="B5869" s="475">
        <v>102508</v>
      </c>
      <c r="C5869" s="473" t="s">
        <v>28048</v>
      </c>
      <c r="D5869" s="472" t="s">
        <v>183</v>
      </c>
      <c r="E5869" s="475">
        <v>39.659999999999997</v>
      </c>
    </row>
    <row r="5870" spans="1:5" ht="22.5">
      <c r="A5870" s="472" t="s">
        <v>180</v>
      </c>
      <c r="B5870" s="475">
        <v>102509</v>
      </c>
      <c r="C5870" s="473" t="s">
        <v>28052</v>
      </c>
      <c r="D5870" s="472" t="s">
        <v>183</v>
      </c>
      <c r="E5870" s="475">
        <v>22.44</v>
      </c>
    </row>
    <row r="5871" spans="1:5" ht="33.75">
      <c r="A5871" s="472" t="s">
        <v>180</v>
      </c>
      <c r="B5871" s="475">
        <v>102512</v>
      </c>
      <c r="C5871" s="473" t="s">
        <v>28055</v>
      </c>
      <c r="D5871" s="472" t="s">
        <v>263</v>
      </c>
      <c r="E5871" s="475">
        <v>3.85</v>
      </c>
    </row>
    <row r="5872" spans="1:5" ht="22.5">
      <c r="A5872" s="472" t="s">
        <v>180</v>
      </c>
      <c r="B5872" s="475">
        <v>102513</v>
      </c>
      <c r="C5872" s="473" t="s">
        <v>28057</v>
      </c>
      <c r="D5872" s="472" t="s">
        <v>183</v>
      </c>
      <c r="E5872" s="475">
        <v>36.72</v>
      </c>
    </row>
    <row r="5873" spans="1:5" ht="22.5">
      <c r="A5873" s="472" t="s">
        <v>180</v>
      </c>
      <c r="B5873" s="475">
        <v>102520</v>
      </c>
      <c r="C5873" s="473" t="s">
        <v>28061</v>
      </c>
      <c r="D5873" s="472" t="s">
        <v>183</v>
      </c>
      <c r="E5873" s="475">
        <v>63.92</v>
      </c>
    </row>
    <row r="5874" spans="1:5" ht="22.5">
      <c r="A5874" s="472" t="s">
        <v>180</v>
      </c>
      <c r="B5874" s="475">
        <v>101749</v>
      </c>
      <c r="C5874" s="473" t="s">
        <v>28065</v>
      </c>
      <c r="D5874" s="472" t="s">
        <v>183</v>
      </c>
      <c r="E5874" s="475">
        <v>44.84</v>
      </c>
    </row>
    <row r="5875" spans="1:5" ht="22.5">
      <c r="A5875" s="472" t="s">
        <v>180</v>
      </c>
      <c r="B5875" s="475">
        <v>101750</v>
      </c>
      <c r="C5875" s="473" t="s">
        <v>28068</v>
      </c>
      <c r="D5875" s="472" t="s">
        <v>183</v>
      </c>
      <c r="E5875" s="475">
        <v>42.8</v>
      </c>
    </row>
    <row r="5876" spans="1:5">
      <c r="A5876" s="472" t="s">
        <v>180</v>
      </c>
      <c r="B5876" s="475">
        <v>101729</v>
      </c>
      <c r="C5876" s="473" t="s">
        <v>28070</v>
      </c>
      <c r="D5876" s="472" t="s">
        <v>183</v>
      </c>
      <c r="E5876" s="475">
        <v>203.22</v>
      </c>
    </row>
    <row r="5877" spans="1:5">
      <c r="A5877" s="472" t="s">
        <v>180</v>
      </c>
      <c r="B5877" s="475">
        <v>101746</v>
      </c>
      <c r="C5877" s="473" t="s">
        <v>28073</v>
      </c>
      <c r="D5877" s="472" t="s">
        <v>183</v>
      </c>
      <c r="E5877" s="475">
        <v>313.31</v>
      </c>
    </row>
    <row r="5878" spans="1:5">
      <c r="A5878" s="472" t="s">
        <v>180</v>
      </c>
      <c r="B5878" s="475">
        <v>101751</v>
      </c>
      <c r="C5878" s="473" t="s">
        <v>28077</v>
      </c>
      <c r="D5878" s="472" t="s">
        <v>183</v>
      </c>
      <c r="E5878" s="475">
        <v>208.39</v>
      </c>
    </row>
    <row r="5879" spans="1:5" ht="22.5">
      <c r="A5879" s="472" t="s">
        <v>180</v>
      </c>
      <c r="B5879" s="475">
        <v>87246</v>
      </c>
      <c r="C5879" s="473" t="s">
        <v>28081</v>
      </c>
      <c r="D5879" s="472" t="s">
        <v>183</v>
      </c>
      <c r="E5879" s="475">
        <v>59.96</v>
      </c>
    </row>
    <row r="5880" spans="1:5" ht="22.5">
      <c r="A5880" s="472" t="s">
        <v>180</v>
      </c>
      <c r="B5880" s="475">
        <v>87247</v>
      </c>
      <c r="C5880" s="473" t="s">
        <v>28083</v>
      </c>
      <c r="D5880" s="472" t="s">
        <v>183</v>
      </c>
      <c r="E5880" s="475">
        <v>53.32</v>
      </c>
    </row>
    <row r="5881" spans="1:5" ht="22.5">
      <c r="A5881" s="472" t="s">
        <v>180</v>
      </c>
      <c r="B5881" s="475">
        <v>87248</v>
      </c>
      <c r="C5881" s="473" t="s">
        <v>28086</v>
      </c>
      <c r="D5881" s="472" t="s">
        <v>183</v>
      </c>
      <c r="E5881" s="475">
        <v>48</v>
      </c>
    </row>
    <row r="5882" spans="1:5" ht="22.5">
      <c r="A5882" s="472" t="s">
        <v>180</v>
      </c>
      <c r="B5882" s="475">
        <v>87249</v>
      </c>
      <c r="C5882" s="473" t="s">
        <v>28088</v>
      </c>
      <c r="D5882" s="472" t="s">
        <v>183</v>
      </c>
      <c r="E5882" s="475">
        <v>66.34</v>
      </c>
    </row>
    <row r="5883" spans="1:5" ht="22.5">
      <c r="A5883" s="472" t="s">
        <v>180</v>
      </c>
      <c r="B5883" s="475">
        <v>87250</v>
      </c>
      <c r="C5883" s="473" t="s">
        <v>28091</v>
      </c>
      <c r="D5883" s="472" t="s">
        <v>183</v>
      </c>
      <c r="E5883" s="475">
        <v>55.86</v>
      </c>
    </row>
    <row r="5884" spans="1:5" ht="22.5">
      <c r="A5884" s="472" t="s">
        <v>180</v>
      </c>
      <c r="B5884" s="475">
        <v>87251</v>
      </c>
      <c r="C5884" s="473" t="s">
        <v>28095</v>
      </c>
      <c r="D5884" s="472" t="s">
        <v>183</v>
      </c>
      <c r="E5884" s="475">
        <v>49.09</v>
      </c>
    </row>
    <row r="5885" spans="1:5" ht="22.5">
      <c r="A5885" s="472" t="s">
        <v>180</v>
      </c>
      <c r="B5885" s="475">
        <v>87255</v>
      </c>
      <c r="C5885" s="473" t="s">
        <v>28097</v>
      </c>
      <c r="D5885" s="472" t="s">
        <v>183</v>
      </c>
      <c r="E5885" s="475">
        <v>110.92</v>
      </c>
    </row>
    <row r="5886" spans="1:5" ht="22.5">
      <c r="A5886" s="472" t="s">
        <v>180</v>
      </c>
      <c r="B5886" s="475">
        <v>87256</v>
      </c>
      <c r="C5886" s="473" t="s">
        <v>28101</v>
      </c>
      <c r="D5886" s="472" t="s">
        <v>183</v>
      </c>
      <c r="E5886" s="475">
        <v>97.98</v>
      </c>
    </row>
    <row r="5887" spans="1:5" ht="22.5">
      <c r="A5887" s="472" t="s">
        <v>180</v>
      </c>
      <c r="B5887" s="475">
        <v>87257</v>
      </c>
      <c r="C5887" s="473" t="s">
        <v>28105</v>
      </c>
      <c r="D5887" s="472" t="s">
        <v>183</v>
      </c>
      <c r="E5887" s="475">
        <v>89.98</v>
      </c>
    </row>
    <row r="5888" spans="1:5" ht="22.5">
      <c r="A5888" s="472" t="s">
        <v>180</v>
      </c>
      <c r="B5888" s="475">
        <v>87258</v>
      </c>
      <c r="C5888" s="473" t="s">
        <v>28108</v>
      </c>
      <c r="D5888" s="472" t="s">
        <v>183</v>
      </c>
      <c r="E5888" s="475">
        <v>146.88999999999999</v>
      </c>
    </row>
    <row r="5889" spans="1:5" ht="22.5">
      <c r="A5889" s="472" t="s">
        <v>180</v>
      </c>
      <c r="B5889" s="475">
        <v>87259</v>
      </c>
      <c r="C5889" s="473" t="s">
        <v>28112</v>
      </c>
      <c r="D5889" s="472" t="s">
        <v>183</v>
      </c>
      <c r="E5889" s="475">
        <v>134.58000000000001</v>
      </c>
    </row>
    <row r="5890" spans="1:5" ht="22.5">
      <c r="A5890" s="472" t="s">
        <v>180</v>
      </c>
      <c r="B5890" s="475">
        <v>87260</v>
      </c>
      <c r="C5890" s="473" t="s">
        <v>28115</v>
      </c>
      <c r="D5890" s="472" t="s">
        <v>183</v>
      </c>
      <c r="E5890" s="475">
        <v>127.46</v>
      </c>
    </row>
    <row r="5891" spans="1:5" ht="22.5">
      <c r="A5891" s="472" t="s">
        <v>180</v>
      </c>
      <c r="B5891" s="475">
        <v>87261</v>
      </c>
      <c r="C5891" s="473" t="s">
        <v>28119</v>
      </c>
      <c r="D5891" s="472" t="s">
        <v>183</v>
      </c>
      <c r="E5891" s="475">
        <v>170.13</v>
      </c>
    </row>
    <row r="5892" spans="1:5" ht="22.5">
      <c r="A5892" s="472" t="s">
        <v>180</v>
      </c>
      <c r="B5892" s="475">
        <v>87262</v>
      </c>
      <c r="C5892" s="473" t="s">
        <v>28123</v>
      </c>
      <c r="D5892" s="472" t="s">
        <v>183</v>
      </c>
      <c r="E5892" s="475">
        <v>155.61000000000001</v>
      </c>
    </row>
    <row r="5893" spans="1:5" ht="22.5">
      <c r="A5893" s="472" t="s">
        <v>180</v>
      </c>
      <c r="B5893" s="475">
        <v>87263</v>
      </c>
      <c r="C5893" s="473" t="s">
        <v>28127</v>
      </c>
      <c r="D5893" s="472" t="s">
        <v>183</v>
      </c>
      <c r="E5893" s="475">
        <v>147.22</v>
      </c>
    </row>
    <row r="5894" spans="1:5" ht="33.75">
      <c r="A5894" s="472" t="s">
        <v>180</v>
      </c>
      <c r="B5894" s="475">
        <v>89046</v>
      </c>
      <c r="C5894" s="473" t="s">
        <v>28131</v>
      </c>
      <c r="D5894" s="472" t="s">
        <v>183</v>
      </c>
      <c r="E5894" s="475">
        <v>53.05</v>
      </c>
    </row>
    <row r="5895" spans="1:5" ht="33.75">
      <c r="A5895" s="472" t="s">
        <v>180</v>
      </c>
      <c r="B5895" s="475">
        <v>89171</v>
      </c>
      <c r="C5895" s="473" t="s">
        <v>28134</v>
      </c>
      <c r="D5895" s="472" t="s">
        <v>183</v>
      </c>
      <c r="E5895" s="475">
        <v>50.43</v>
      </c>
    </row>
    <row r="5896" spans="1:5" ht="22.5">
      <c r="A5896" s="472" t="s">
        <v>180</v>
      </c>
      <c r="B5896" s="475">
        <v>93389</v>
      </c>
      <c r="C5896" s="473" t="s">
        <v>28137</v>
      </c>
      <c r="D5896" s="472" t="s">
        <v>183</v>
      </c>
      <c r="E5896" s="475">
        <v>53.71</v>
      </c>
    </row>
    <row r="5897" spans="1:5" ht="22.5">
      <c r="A5897" s="472" t="s">
        <v>180</v>
      </c>
      <c r="B5897" s="475">
        <v>93390</v>
      </c>
      <c r="C5897" s="473" t="s">
        <v>28139</v>
      </c>
      <c r="D5897" s="472" t="s">
        <v>183</v>
      </c>
      <c r="E5897" s="475">
        <v>47.19</v>
      </c>
    </row>
    <row r="5898" spans="1:5" ht="22.5">
      <c r="A5898" s="472" t="s">
        <v>180</v>
      </c>
      <c r="B5898" s="475">
        <v>93391</v>
      </c>
      <c r="C5898" s="473" t="s">
        <v>28142</v>
      </c>
      <c r="D5898" s="472" t="s">
        <v>183</v>
      </c>
      <c r="E5898" s="475">
        <v>41.87</v>
      </c>
    </row>
    <row r="5899" spans="1:5">
      <c r="A5899" s="472" t="s">
        <v>180</v>
      </c>
      <c r="B5899" s="475">
        <v>98671</v>
      </c>
      <c r="C5899" s="473" t="s">
        <v>28146</v>
      </c>
      <c r="D5899" s="472" t="s">
        <v>183</v>
      </c>
      <c r="E5899" s="475">
        <v>260.17</v>
      </c>
    </row>
    <row r="5900" spans="1:5">
      <c r="A5900" s="472" t="s">
        <v>180</v>
      </c>
      <c r="B5900" s="475">
        <v>98672</v>
      </c>
      <c r="C5900" s="473" t="s">
        <v>28150</v>
      </c>
      <c r="D5900" s="472" t="s">
        <v>183</v>
      </c>
      <c r="E5900" s="475">
        <v>353.15</v>
      </c>
    </row>
    <row r="5901" spans="1:5">
      <c r="A5901" s="472" t="s">
        <v>180</v>
      </c>
      <c r="B5901" s="475">
        <v>98678</v>
      </c>
      <c r="C5901" s="473" t="s">
        <v>28154</v>
      </c>
      <c r="D5901" s="472" t="s">
        <v>183</v>
      </c>
      <c r="E5901" s="475">
        <v>480.97</v>
      </c>
    </row>
    <row r="5902" spans="1:5" ht="22.5">
      <c r="A5902" s="472" t="s">
        <v>180</v>
      </c>
      <c r="B5902" s="475">
        <v>98679</v>
      </c>
      <c r="C5902" s="473" t="s">
        <v>28158</v>
      </c>
      <c r="D5902" s="472" t="s">
        <v>183</v>
      </c>
      <c r="E5902" s="475">
        <v>30.44</v>
      </c>
    </row>
    <row r="5903" spans="1:5" ht="22.5">
      <c r="A5903" s="472" t="s">
        <v>180</v>
      </c>
      <c r="B5903" s="475">
        <v>98680</v>
      </c>
      <c r="C5903" s="473" t="s">
        <v>28161</v>
      </c>
      <c r="D5903" s="472" t="s">
        <v>183</v>
      </c>
      <c r="E5903" s="475">
        <v>38.369999999999997</v>
      </c>
    </row>
    <row r="5904" spans="1:5" ht="22.5">
      <c r="A5904" s="472" t="s">
        <v>180</v>
      </c>
      <c r="B5904" s="475">
        <v>98681</v>
      </c>
      <c r="C5904" s="473" t="s">
        <v>28165</v>
      </c>
      <c r="D5904" s="472" t="s">
        <v>183</v>
      </c>
      <c r="E5904" s="475">
        <v>28.41</v>
      </c>
    </row>
    <row r="5905" spans="1:5" ht="22.5">
      <c r="A5905" s="472" t="s">
        <v>180</v>
      </c>
      <c r="B5905" s="475">
        <v>98682</v>
      </c>
      <c r="C5905" s="473" t="s">
        <v>28168</v>
      </c>
      <c r="D5905" s="472" t="s">
        <v>183</v>
      </c>
      <c r="E5905" s="475">
        <v>36.32</v>
      </c>
    </row>
    <row r="5906" spans="1:5">
      <c r="A5906" s="472" t="s">
        <v>180</v>
      </c>
      <c r="B5906" s="475">
        <v>98685</v>
      </c>
      <c r="C5906" s="473" t="s">
        <v>28171</v>
      </c>
      <c r="D5906" s="472" t="s">
        <v>263</v>
      </c>
      <c r="E5906" s="475">
        <v>47.85</v>
      </c>
    </row>
    <row r="5907" spans="1:5">
      <c r="A5907" s="472" t="s">
        <v>180</v>
      </c>
      <c r="B5907" s="475">
        <v>98686</v>
      </c>
      <c r="C5907" s="473" t="s">
        <v>28174</v>
      </c>
      <c r="D5907" s="472" t="s">
        <v>263</v>
      </c>
      <c r="E5907" s="475">
        <v>33.369999999999997</v>
      </c>
    </row>
    <row r="5908" spans="1:5">
      <c r="A5908" s="472" t="s">
        <v>180</v>
      </c>
      <c r="B5908" s="475">
        <v>98688</v>
      </c>
      <c r="C5908" s="473" t="s">
        <v>28177</v>
      </c>
      <c r="D5908" s="472" t="s">
        <v>263</v>
      </c>
      <c r="E5908" s="475">
        <v>73.900000000000006</v>
      </c>
    </row>
    <row r="5909" spans="1:5">
      <c r="A5909" s="472" t="s">
        <v>180</v>
      </c>
      <c r="B5909" s="475">
        <v>98689</v>
      </c>
      <c r="C5909" s="473" t="s">
        <v>28179</v>
      </c>
      <c r="D5909" s="472" t="s">
        <v>263</v>
      </c>
      <c r="E5909" s="475">
        <v>69.16</v>
      </c>
    </row>
    <row r="5910" spans="1:5" ht="22.5">
      <c r="A5910" s="472" t="s">
        <v>180</v>
      </c>
      <c r="B5910" s="475">
        <v>101090</v>
      </c>
      <c r="C5910" s="473" t="s">
        <v>28181</v>
      </c>
      <c r="D5910" s="472" t="s">
        <v>183</v>
      </c>
      <c r="E5910" s="475">
        <v>133.25</v>
      </c>
    </row>
    <row r="5911" spans="1:5">
      <c r="A5911" s="472" t="s">
        <v>180</v>
      </c>
      <c r="B5911" s="475">
        <v>101091</v>
      </c>
      <c r="C5911" s="473" t="s">
        <v>28184</v>
      </c>
      <c r="D5911" s="472" t="s">
        <v>183</v>
      </c>
      <c r="E5911" s="475">
        <v>103.01</v>
      </c>
    </row>
    <row r="5912" spans="1:5" ht="22.5">
      <c r="A5912" s="472" t="s">
        <v>180</v>
      </c>
      <c r="B5912" s="475">
        <v>101725</v>
      </c>
      <c r="C5912" s="473" t="s">
        <v>28188</v>
      </c>
      <c r="D5912" s="472" t="s">
        <v>183</v>
      </c>
      <c r="E5912" s="475">
        <v>213.41</v>
      </c>
    </row>
    <row r="5913" spans="1:5" ht="22.5">
      <c r="A5913" s="472" t="s">
        <v>180</v>
      </c>
      <c r="B5913" s="475">
        <v>101726</v>
      </c>
      <c r="C5913" s="473" t="s">
        <v>28192</v>
      </c>
      <c r="D5913" s="472" t="s">
        <v>183</v>
      </c>
      <c r="E5913" s="475">
        <v>137.13</v>
      </c>
    </row>
    <row r="5914" spans="1:5">
      <c r="A5914" s="472" t="s">
        <v>180</v>
      </c>
      <c r="B5914" s="475">
        <v>101731</v>
      </c>
      <c r="C5914" s="473" t="s">
        <v>28196</v>
      </c>
      <c r="D5914" s="472" t="s">
        <v>183</v>
      </c>
      <c r="E5914" s="475">
        <v>190.35</v>
      </c>
    </row>
    <row r="5915" spans="1:5">
      <c r="A5915" s="472" t="s">
        <v>180</v>
      </c>
      <c r="B5915" s="475">
        <v>101732</v>
      </c>
      <c r="C5915" s="473" t="s">
        <v>28200</v>
      </c>
      <c r="D5915" s="472" t="s">
        <v>183</v>
      </c>
      <c r="E5915" s="475">
        <v>66.77</v>
      </c>
    </row>
    <row r="5916" spans="1:5">
      <c r="A5916" s="472" t="s">
        <v>180</v>
      </c>
      <c r="B5916" s="475">
        <v>101094</v>
      </c>
      <c r="C5916" s="473" t="s">
        <v>28204</v>
      </c>
      <c r="D5916" s="472" t="s">
        <v>263</v>
      </c>
      <c r="E5916" s="475">
        <v>155.16999999999999</v>
      </c>
    </row>
    <row r="5917" spans="1:5" ht="22.5">
      <c r="A5917" s="472" t="s">
        <v>180</v>
      </c>
      <c r="B5917" s="475">
        <v>101727</v>
      </c>
      <c r="C5917" s="473" t="s">
        <v>28208</v>
      </c>
      <c r="D5917" s="472" t="s">
        <v>183</v>
      </c>
      <c r="E5917" s="475">
        <v>184.91</v>
      </c>
    </row>
    <row r="5918" spans="1:5" ht="22.5">
      <c r="A5918" s="472" t="s">
        <v>180</v>
      </c>
      <c r="B5918" s="475">
        <v>101733</v>
      </c>
      <c r="C5918" s="473" t="s">
        <v>28211</v>
      </c>
      <c r="D5918" s="472" t="s">
        <v>183</v>
      </c>
      <c r="E5918" s="475">
        <v>249.75</v>
      </c>
    </row>
    <row r="5919" spans="1:5">
      <c r="A5919" s="472" t="s">
        <v>180</v>
      </c>
      <c r="B5919" s="475">
        <v>101734</v>
      </c>
      <c r="C5919" s="473" t="s">
        <v>28215</v>
      </c>
      <c r="D5919" s="472" t="s">
        <v>183</v>
      </c>
      <c r="E5919" s="475">
        <v>380.63</v>
      </c>
    </row>
    <row r="5920" spans="1:5">
      <c r="A5920" s="472" t="s">
        <v>180</v>
      </c>
      <c r="B5920" s="475">
        <v>101735</v>
      </c>
      <c r="C5920" s="473" t="s">
        <v>28219</v>
      </c>
      <c r="D5920" s="472" t="s">
        <v>183</v>
      </c>
      <c r="E5920" s="475">
        <v>390.11</v>
      </c>
    </row>
    <row r="5921" spans="1:5" ht="22.5">
      <c r="A5921" s="472" t="s">
        <v>180</v>
      </c>
      <c r="B5921" s="475">
        <v>101736</v>
      </c>
      <c r="C5921" s="473" t="s">
        <v>28223</v>
      </c>
      <c r="D5921" s="472" t="s">
        <v>183</v>
      </c>
      <c r="E5921" s="475">
        <v>97.39</v>
      </c>
    </row>
    <row r="5922" spans="1:5">
      <c r="A5922" s="472" t="s">
        <v>180</v>
      </c>
      <c r="B5922" s="475">
        <v>101737</v>
      </c>
      <c r="C5922" s="473" t="s">
        <v>28227</v>
      </c>
      <c r="D5922" s="472" t="s">
        <v>183</v>
      </c>
      <c r="E5922" s="475">
        <v>116.17</v>
      </c>
    </row>
    <row r="5923" spans="1:5">
      <c r="A5923" s="472" t="s">
        <v>180</v>
      </c>
      <c r="B5923" s="475">
        <v>101748</v>
      </c>
      <c r="C5923" s="473" t="s">
        <v>28231</v>
      </c>
      <c r="D5923" s="472" t="s">
        <v>183</v>
      </c>
      <c r="E5923" s="475">
        <v>2.88</v>
      </c>
    </row>
    <row r="5924" spans="1:5">
      <c r="A5924" s="472" t="s">
        <v>180</v>
      </c>
      <c r="B5924" s="475">
        <v>101092</v>
      </c>
      <c r="C5924" s="473" t="s">
        <v>28233</v>
      </c>
      <c r="D5924" s="472" t="s">
        <v>183</v>
      </c>
      <c r="E5924" s="475">
        <v>269.2</v>
      </c>
    </row>
    <row r="5925" spans="1:5">
      <c r="A5925" s="472" t="s">
        <v>180</v>
      </c>
      <c r="B5925" s="475">
        <v>101093</v>
      </c>
      <c r="C5925" s="473" t="s">
        <v>28236</v>
      </c>
      <c r="D5925" s="472" t="s">
        <v>183</v>
      </c>
      <c r="E5925" s="475">
        <v>362.18</v>
      </c>
    </row>
    <row r="5926" spans="1:5">
      <c r="A5926" s="472" t="s">
        <v>180</v>
      </c>
      <c r="B5926" s="475">
        <v>98695</v>
      </c>
      <c r="C5926" s="473" t="s">
        <v>28240</v>
      </c>
      <c r="D5926" s="472" t="s">
        <v>263</v>
      </c>
      <c r="E5926" s="475">
        <v>65.400000000000006</v>
      </c>
    </row>
    <row r="5927" spans="1:5">
      <c r="A5927" s="472" t="s">
        <v>180</v>
      </c>
      <c r="B5927" s="475">
        <v>98697</v>
      </c>
      <c r="C5927" s="473" t="s">
        <v>28244</v>
      </c>
      <c r="D5927" s="472" t="s">
        <v>263</v>
      </c>
      <c r="E5927" s="475">
        <v>42.72</v>
      </c>
    </row>
    <row r="5928" spans="1:5">
      <c r="A5928" s="472" t="s">
        <v>180</v>
      </c>
      <c r="B5928" s="475">
        <v>101738</v>
      </c>
      <c r="C5928" s="473" t="s">
        <v>28246</v>
      </c>
      <c r="D5928" s="472" t="s">
        <v>263</v>
      </c>
      <c r="E5928" s="475">
        <v>28.05</v>
      </c>
    </row>
    <row r="5929" spans="1:5">
      <c r="A5929" s="472" t="s">
        <v>180</v>
      </c>
      <c r="B5929" s="475">
        <v>101739</v>
      </c>
      <c r="C5929" s="473" t="s">
        <v>28249</v>
      </c>
      <c r="D5929" s="472" t="s">
        <v>263</v>
      </c>
      <c r="E5929" s="475">
        <v>30.34</v>
      </c>
    </row>
    <row r="5930" spans="1:5" ht="22.5">
      <c r="A5930" s="472" t="s">
        <v>180</v>
      </c>
      <c r="B5930" s="475">
        <v>88648</v>
      </c>
      <c r="C5930" s="473" t="s">
        <v>28252</v>
      </c>
      <c r="D5930" s="472" t="s">
        <v>263</v>
      </c>
      <c r="E5930" s="475">
        <v>7</v>
      </c>
    </row>
    <row r="5931" spans="1:5" ht="22.5">
      <c r="A5931" s="472" t="s">
        <v>180</v>
      </c>
      <c r="B5931" s="475">
        <v>88649</v>
      </c>
      <c r="C5931" s="473" t="s">
        <v>28255</v>
      </c>
      <c r="D5931" s="472" t="s">
        <v>263</v>
      </c>
      <c r="E5931" s="475">
        <v>8</v>
      </c>
    </row>
    <row r="5932" spans="1:5" ht="22.5">
      <c r="A5932" s="472" t="s">
        <v>180</v>
      </c>
      <c r="B5932" s="475">
        <v>88650</v>
      </c>
      <c r="C5932" s="473" t="s">
        <v>28257</v>
      </c>
      <c r="D5932" s="472" t="s">
        <v>263</v>
      </c>
      <c r="E5932" s="475">
        <v>16.170000000000002</v>
      </c>
    </row>
    <row r="5933" spans="1:5" ht="22.5">
      <c r="A5933" s="472" t="s">
        <v>180</v>
      </c>
      <c r="B5933" s="475">
        <v>96467</v>
      </c>
      <c r="C5933" s="473" t="s">
        <v>28260</v>
      </c>
      <c r="D5933" s="472" t="s">
        <v>263</v>
      </c>
      <c r="E5933" s="475">
        <v>6.29</v>
      </c>
    </row>
    <row r="5934" spans="1:5">
      <c r="A5934" s="472" t="s">
        <v>180</v>
      </c>
      <c r="B5934" s="475">
        <v>101740</v>
      </c>
      <c r="C5934" s="473" t="s">
        <v>28262</v>
      </c>
      <c r="D5934" s="472" t="s">
        <v>263</v>
      </c>
      <c r="E5934" s="475">
        <v>34.909999999999997</v>
      </c>
    </row>
    <row r="5935" spans="1:5">
      <c r="A5935" s="472" t="s">
        <v>180</v>
      </c>
      <c r="B5935" s="475">
        <v>101741</v>
      </c>
      <c r="C5935" s="473" t="s">
        <v>28265</v>
      </c>
      <c r="D5935" s="472" t="s">
        <v>263</v>
      </c>
      <c r="E5935" s="475">
        <v>18.760000000000002</v>
      </c>
    </row>
    <row r="5936" spans="1:5" ht="22.5">
      <c r="A5936" s="472" t="s">
        <v>180</v>
      </c>
      <c r="B5936" s="475">
        <v>94990</v>
      </c>
      <c r="C5936" s="473" t="s">
        <v>28267</v>
      </c>
      <c r="D5936" s="472" t="s">
        <v>184</v>
      </c>
      <c r="E5936" s="475">
        <v>701.74</v>
      </c>
    </row>
    <row r="5937" spans="1:5" ht="22.5">
      <c r="A5937" s="472" t="s">
        <v>180</v>
      </c>
      <c r="B5937" s="475">
        <v>94991</v>
      </c>
      <c r="C5937" s="473" t="s">
        <v>28271</v>
      </c>
      <c r="D5937" s="472" t="s">
        <v>184</v>
      </c>
      <c r="E5937" s="475">
        <v>658.73</v>
      </c>
    </row>
    <row r="5938" spans="1:5" ht="22.5">
      <c r="A5938" s="472" t="s">
        <v>180</v>
      </c>
      <c r="B5938" s="475">
        <v>94992</v>
      </c>
      <c r="C5938" s="473" t="s">
        <v>28275</v>
      </c>
      <c r="D5938" s="472" t="s">
        <v>183</v>
      </c>
      <c r="E5938" s="475">
        <v>90.69</v>
      </c>
    </row>
    <row r="5939" spans="1:5" ht="22.5">
      <c r="A5939" s="472" t="s">
        <v>180</v>
      </c>
      <c r="B5939" s="475">
        <v>94993</v>
      </c>
      <c r="C5939" s="473" t="s">
        <v>28278</v>
      </c>
      <c r="D5939" s="472" t="s">
        <v>183</v>
      </c>
      <c r="E5939" s="475">
        <v>88.12</v>
      </c>
    </row>
    <row r="5940" spans="1:5" ht="22.5">
      <c r="A5940" s="472" t="s">
        <v>180</v>
      </c>
      <c r="B5940" s="475">
        <v>94994</v>
      </c>
      <c r="C5940" s="473" t="s">
        <v>28281</v>
      </c>
      <c r="D5940" s="472" t="s">
        <v>183</v>
      </c>
      <c r="E5940" s="475">
        <v>107.73</v>
      </c>
    </row>
    <row r="5941" spans="1:5" ht="22.5">
      <c r="A5941" s="472" t="s">
        <v>180</v>
      </c>
      <c r="B5941" s="475">
        <v>94995</v>
      </c>
      <c r="C5941" s="473" t="s">
        <v>28285</v>
      </c>
      <c r="D5941" s="472" t="s">
        <v>183</v>
      </c>
      <c r="E5941" s="475">
        <v>104.29</v>
      </c>
    </row>
    <row r="5942" spans="1:5" ht="22.5">
      <c r="A5942" s="472" t="s">
        <v>180</v>
      </c>
      <c r="B5942" s="475">
        <v>94996</v>
      </c>
      <c r="C5942" s="473" t="s">
        <v>28289</v>
      </c>
      <c r="D5942" s="472" t="s">
        <v>183</v>
      </c>
      <c r="E5942" s="475">
        <v>121.45</v>
      </c>
    </row>
    <row r="5943" spans="1:5" ht="22.5">
      <c r="A5943" s="472" t="s">
        <v>180</v>
      </c>
      <c r="B5943" s="475">
        <v>94997</v>
      </c>
      <c r="C5943" s="473" t="s">
        <v>28292</v>
      </c>
      <c r="D5943" s="472" t="s">
        <v>183</v>
      </c>
      <c r="E5943" s="475">
        <v>117.15</v>
      </c>
    </row>
    <row r="5944" spans="1:5" ht="22.5">
      <c r="A5944" s="472" t="s">
        <v>180</v>
      </c>
      <c r="B5944" s="475">
        <v>94998</v>
      </c>
      <c r="C5944" s="473" t="s">
        <v>28296</v>
      </c>
      <c r="D5944" s="472" t="s">
        <v>183</v>
      </c>
      <c r="E5944" s="475">
        <v>136.99</v>
      </c>
    </row>
    <row r="5945" spans="1:5" ht="22.5">
      <c r="A5945" s="472" t="s">
        <v>180</v>
      </c>
      <c r="B5945" s="475">
        <v>94999</v>
      </c>
      <c r="C5945" s="473" t="s">
        <v>28300</v>
      </c>
      <c r="D5945" s="472" t="s">
        <v>183</v>
      </c>
      <c r="E5945" s="475">
        <v>131.83000000000001</v>
      </c>
    </row>
    <row r="5946" spans="1:5">
      <c r="A5946" s="472" t="s">
        <v>180</v>
      </c>
      <c r="B5946" s="475">
        <v>101747</v>
      </c>
      <c r="C5946" s="473" t="s">
        <v>28304</v>
      </c>
      <c r="D5946" s="472" t="s">
        <v>183</v>
      </c>
      <c r="E5946" s="475">
        <v>63.8</v>
      </c>
    </row>
    <row r="5947" spans="1:5">
      <c r="A5947" s="472" t="s">
        <v>180</v>
      </c>
      <c r="B5947" s="475">
        <v>101743</v>
      </c>
      <c r="C5947" s="473" t="s">
        <v>28308</v>
      </c>
      <c r="D5947" s="472" t="s">
        <v>183</v>
      </c>
      <c r="E5947" s="475">
        <v>148.37</v>
      </c>
    </row>
    <row r="5948" spans="1:5">
      <c r="A5948" s="472" t="s">
        <v>180</v>
      </c>
      <c r="B5948" s="475">
        <v>101744</v>
      </c>
      <c r="C5948" s="473" t="s">
        <v>28311</v>
      </c>
      <c r="D5948" s="472" t="s">
        <v>183</v>
      </c>
      <c r="E5948" s="475">
        <v>118.27</v>
      </c>
    </row>
    <row r="5949" spans="1:5">
      <c r="A5949" s="472" t="s">
        <v>180</v>
      </c>
      <c r="B5949" s="475">
        <v>101745</v>
      </c>
      <c r="C5949" s="473" t="s">
        <v>28314</v>
      </c>
      <c r="D5949" s="472" t="s">
        <v>183</v>
      </c>
      <c r="E5949" s="475">
        <v>145.30000000000001</v>
      </c>
    </row>
    <row r="5950" spans="1:5" ht="33.75">
      <c r="A5950" s="472" t="s">
        <v>180</v>
      </c>
      <c r="B5950" s="475">
        <v>87620</v>
      </c>
      <c r="C5950" s="473" t="s">
        <v>28317</v>
      </c>
      <c r="D5950" s="472" t="s">
        <v>183</v>
      </c>
      <c r="E5950" s="475">
        <v>25.6</v>
      </c>
    </row>
    <row r="5951" spans="1:5" ht="22.5">
      <c r="A5951" s="472" t="s">
        <v>180</v>
      </c>
      <c r="B5951" s="475">
        <v>87622</v>
      </c>
      <c r="C5951" s="473" t="s">
        <v>28321</v>
      </c>
      <c r="D5951" s="472" t="s">
        <v>183</v>
      </c>
      <c r="E5951" s="475">
        <v>28.3</v>
      </c>
    </row>
    <row r="5952" spans="1:5" ht="33.75">
      <c r="A5952" s="472" t="s">
        <v>180</v>
      </c>
      <c r="B5952" s="475">
        <v>87623</v>
      </c>
      <c r="C5952" s="473" t="s">
        <v>28324</v>
      </c>
      <c r="D5952" s="472" t="s">
        <v>183</v>
      </c>
      <c r="E5952" s="475">
        <v>58.2</v>
      </c>
    </row>
    <row r="5953" spans="1:5" ht="33.75">
      <c r="A5953" s="472" t="s">
        <v>180</v>
      </c>
      <c r="B5953" s="475">
        <v>87624</v>
      </c>
      <c r="C5953" s="473" t="s">
        <v>28324</v>
      </c>
      <c r="D5953" s="472" t="s">
        <v>183</v>
      </c>
      <c r="E5953" s="475">
        <v>63.28</v>
      </c>
    </row>
    <row r="5954" spans="1:5" ht="33.75">
      <c r="A5954" s="472" t="s">
        <v>180</v>
      </c>
      <c r="B5954" s="475">
        <v>87630</v>
      </c>
      <c r="C5954" s="473" t="s">
        <v>28330</v>
      </c>
      <c r="D5954" s="472" t="s">
        <v>183</v>
      </c>
      <c r="E5954" s="475">
        <v>32.68</v>
      </c>
    </row>
    <row r="5955" spans="1:5" ht="22.5">
      <c r="A5955" s="472" t="s">
        <v>180</v>
      </c>
      <c r="B5955" s="475">
        <v>87632</v>
      </c>
      <c r="C5955" s="473" t="s">
        <v>28333</v>
      </c>
      <c r="D5955" s="472" t="s">
        <v>183</v>
      </c>
      <c r="E5955" s="475">
        <v>36.42</v>
      </c>
    </row>
    <row r="5956" spans="1:5" ht="33.75">
      <c r="A5956" s="472" t="s">
        <v>180</v>
      </c>
      <c r="B5956" s="475">
        <v>87633</v>
      </c>
      <c r="C5956" s="473" t="s">
        <v>28335</v>
      </c>
      <c r="D5956" s="472" t="s">
        <v>183</v>
      </c>
      <c r="E5956" s="475">
        <v>78</v>
      </c>
    </row>
    <row r="5957" spans="1:5" ht="22.5">
      <c r="A5957" s="472" t="s">
        <v>180</v>
      </c>
      <c r="B5957" s="475">
        <v>87634</v>
      </c>
      <c r="C5957" s="473" t="s">
        <v>28338</v>
      </c>
      <c r="D5957" s="472" t="s">
        <v>183</v>
      </c>
      <c r="E5957" s="475">
        <v>85.06</v>
      </c>
    </row>
    <row r="5958" spans="1:5" ht="33.75">
      <c r="A5958" s="472" t="s">
        <v>180</v>
      </c>
      <c r="B5958" s="475">
        <v>87640</v>
      </c>
      <c r="C5958" s="473" t="s">
        <v>28342</v>
      </c>
      <c r="D5958" s="472" t="s">
        <v>183</v>
      </c>
      <c r="E5958" s="475">
        <v>38.47</v>
      </c>
    </row>
    <row r="5959" spans="1:5" ht="22.5">
      <c r="A5959" s="472" t="s">
        <v>180</v>
      </c>
      <c r="B5959" s="475">
        <v>87642</v>
      </c>
      <c r="C5959" s="473" t="s">
        <v>28345</v>
      </c>
      <c r="D5959" s="472" t="s">
        <v>183</v>
      </c>
      <c r="E5959" s="475">
        <v>43.08</v>
      </c>
    </row>
    <row r="5960" spans="1:5" ht="33.75">
      <c r="A5960" s="472" t="s">
        <v>180</v>
      </c>
      <c r="B5960" s="475">
        <v>87643</v>
      </c>
      <c r="C5960" s="473" t="s">
        <v>28349</v>
      </c>
      <c r="D5960" s="472" t="s">
        <v>183</v>
      </c>
      <c r="E5960" s="475">
        <v>94.2</v>
      </c>
    </row>
    <row r="5961" spans="1:5" ht="22.5">
      <c r="A5961" s="472" t="s">
        <v>180</v>
      </c>
      <c r="B5961" s="475">
        <v>87644</v>
      </c>
      <c r="C5961" s="473" t="s">
        <v>28352</v>
      </c>
      <c r="D5961" s="472" t="s">
        <v>183</v>
      </c>
      <c r="E5961" s="475">
        <v>102.89</v>
      </c>
    </row>
    <row r="5962" spans="1:5" ht="33.75">
      <c r="A5962" s="472" t="s">
        <v>180</v>
      </c>
      <c r="B5962" s="475">
        <v>87680</v>
      </c>
      <c r="C5962" s="473" t="s">
        <v>28356</v>
      </c>
      <c r="D5962" s="472" t="s">
        <v>183</v>
      </c>
      <c r="E5962" s="475">
        <v>34.33</v>
      </c>
    </row>
    <row r="5963" spans="1:5" ht="33.75">
      <c r="A5963" s="472" t="s">
        <v>180</v>
      </c>
      <c r="B5963" s="475">
        <v>87682</v>
      </c>
      <c r="C5963" s="473" t="s">
        <v>28358</v>
      </c>
      <c r="D5963" s="472" t="s">
        <v>183</v>
      </c>
      <c r="E5963" s="475">
        <v>38.94</v>
      </c>
    </row>
    <row r="5964" spans="1:5" ht="33.75">
      <c r="A5964" s="472" t="s">
        <v>180</v>
      </c>
      <c r="B5964" s="475">
        <v>87683</v>
      </c>
      <c r="C5964" s="473" t="s">
        <v>28361</v>
      </c>
      <c r="D5964" s="472" t="s">
        <v>183</v>
      </c>
      <c r="E5964" s="475">
        <v>90.06</v>
      </c>
    </row>
    <row r="5965" spans="1:5" ht="22.5">
      <c r="A5965" s="472" t="s">
        <v>180</v>
      </c>
      <c r="B5965" s="475">
        <v>87684</v>
      </c>
      <c r="C5965" s="473" t="s">
        <v>28365</v>
      </c>
      <c r="D5965" s="472" t="s">
        <v>183</v>
      </c>
      <c r="E5965" s="475">
        <v>98.75</v>
      </c>
    </row>
    <row r="5966" spans="1:5" ht="33.75">
      <c r="A5966" s="472" t="s">
        <v>180</v>
      </c>
      <c r="B5966" s="475">
        <v>87690</v>
      </c>
      <c r="C5966" s="473" t="s">
        <v>28368</v>
      </c>
      <c r="D5966" s="472" t="s">
        <v>183</v>
      </c>
      <c r="E5966" s="475">
        <v>39.340000000000003</v>
      </c>
    </row>
    <row r="5967" spans="1:5" ht="33.75">
      <c r="A5967" s="472" t="s">
        <v>180</v>
      </c>
      <c r="B5967" s="475">
        <v>87692</v>
      </c>
      <c r="C5967" s="473" t="s">
        <v>28371</v>
      </c>
      <c r="D5967" s="472" t="s">
        <v>183</v>
      </c>
      <c r="E5967" s="475">
        <v>44.62</v>
      </c>
    </row>
    <row r="5968" spans="1:5" ht="22.5">
      <c r="A5968" s="472" t="s">
        <v>180</v>
      </c>
      <c r="B5968" s="475">
        <v>87693</v>
      </c>
      <c r="C5968" s="473" t="s">
        <v>28374</v>
      </c>
      <c r="D5968" s="472" t="s">
        <v>183</v>
      </c>
      <c r="E5968" s="475">
        <v>103.17</v>
      </c>
    </row>
    <row r="5969" spans="1:5" ht="22.5">
      <c r="A5969" s="472" t="s">
        <v>180</v>
      </c>
      <c r="B5969" s="475">
        <v>87694</v>
      </c>
      <c r="C5969" s="473" t="s">
        <v>28377</v>
      </c>
      <c r="D5969" s="472" t="s">
        <v>183</v>
      </c>
      <c r="E5969" s="475">
        <v>113.12</v>
      </c>
    </row>
    <row r="5970" spans="1:5" ht="33.75">
      <c r="A5970" s="472" t="s">
        <v>180</v>
      </c>
      <c r="B5970" s="475">
        <v>87700</v>
      </c>
      <c r="C5970" s="473" t="s">
        <v>28381</v>
      </c>
      <c r="D5970" s="472" t="s">
        <v>183</v>
      </c>
      <c r="E5970" s="475">
        <v>42.49</v>
      </c>
    </row>
    <row r="5971" spans="1:5" ht="33.75">
      <c r="A5971" s="472" t="s">
        <v>180</v>
      </c>
      <c r="B5971" s="475">
        <v>87702</v>
      </c>
      <c r="C5971" s="473" t="s">
        <v>28385</v>
      </c>
      <c r="D5971" s="472" t="s">
        <v>183</v>
      </c>
      <c r="E5971" s="475">
        <v>48.23</v>
      </c>
    </row>
    <row r="5972" spans="1:5" ht="33.75">
      <c r="A5972" s="472" t="s">
        <v>180</v>
      </c>
      <c r="B5972" s="475">
        <v>87703</v>
      </c>
      <c r="C5972" s="473" t="s">
        <v>28388</v>
      </c>
      <c r="D5972" s="472" t="s">
        <v>183</v>
      </c>
      <c r="E5972" s="475">
        <v>112</v>
      </c>
    </row>
    <row r="5973" spans="1:5" ht="22.5">
      <c r="A5973" s="472" t="s">
        <v>180</v>
      </c>
      <c r="B5973" s="475">
        <v>87704</v>
      </c>
      <c r="C5973" s="473" t="s">
        <v>28391</v>
      </c>
      <c r="D5973" s="472" t="s">
        <v>183</v>
      </c>
      <c r="E5973" s="475">
        <v>122.83</v>
      </c>
    </row>
    <row r="5974" spans="1:5" ht="33.75">
      <c r="A5974" s="472" t="s">
        <v>180</v>
      </c>
      <c r="B5974" s="475">
        <v>87735</v>
      </c>
      <c r="C5974" s="473" t="s">
        <v>28395</v>
      </c>
      <c r="D5974" s="472" t="s">
        <v>183</v>
      </c>
      <c r="E5974" s="475">
        <v>35.21</v>
      </c>
    </row>
    <row r="5975" spans="1:5" ht="33.75">
      <c r="A5975" s="472" t="s">
        <v>180</v>
      </c>
      <c r="B5975" s="475">
        <v>87737</v>
      </c>
      <c r="C5975" s="473" t="s">
        <v>28399</v>
      </c>
      <c r="D5975" s="472" t="s">
        <v>183</v>
      </c>
      <c r="E5975" s="475">
        <v>37.909999999999997</v>
      </c>
    </row>
    <row r="5976" spans="1:5" ht="33.75">
      <c r="A5976" s="472" t="s">
        <v>180</v>
      </c>
      <c r="B5976" s="475">
        <v>87738</v>
      </c>
      <c r="C5976" s="473" t="s">
        <v>28401</v>
      </c>
      <c r="D5976" s="472" t="s">
        <v>183</v>
      </c>
      <c r="E5976" s="475">
        <v>67.81</v>
      </c>
    </row>
    <row r="5977" spans="1:5" ht="22.5">
      <c r="A5977" s="472" t="s">
        <v>180</v>
      </c>
      <c r="B5977" s="475">
        <v>87739</v>
      </c>
      <c r="C5977" s="473" t="s">
        <v>28405</v>
      </c>
      <c r="D5977" s="472" t="s">
        <v>183</v>
      </c>
      <c r="E5977" s="475">
        <v>72.89</v>
      </c>
    </row>
    <row r="5978" spans="1:5" ht="33.75">
      <c r="A5978" s="472" t="s">
        <v>180</v>
      </c>
      <c r="B5978" s="475">
        <v>87745</v>
      </c>
      <c r="C5978" s="473" t="s">
        <v>28409</v>
      </c>
      <c r="D5978" s="472" t="s">
        <v>183</v>
      </c>
      <c r="E5978" s="475">
        <v>42.28</v>
      </c>
    </row>
    <row r="5979" spans="1:5" ht="33.75">
      <c r="A5979" s="472" t="s">
        <v>180</v>
      </c>
      <c r="B5979" s="475">
        <v>87747</v>
      </c>
      <c r="C5979" s="473" t="s">
        <v>28413</v>
      </c>
      <c r="D5979" s="472" t="s">
        <v>183</v>
      </c>
      <c r="E5979" s="475">
        <v>46.02</v>
      </c>
    </row>
    <row r="5980" spans="1:5" ht="33.75">
      <c r="A5980" s="472" t="s">
        <v>180</v>
      </c>
      <c r="B5980" s="475">
        <v>87748</v>
      </c>
      <c r="C5980" s="473" t="s">
        <v>28417</v>
      </c>
      <c r="D5980" s="472" t="s">
        <v>183</v>
      </c>
      <c r="E5980" s="475">
        <v>87.6</v>
      </c>
    </row>
    <row r="5981" spans="1:5" ht="22.5">
      <c r="A5981" s="472" t="s">
        <v>180</v>
      </c>
      <c r="B5981" s="475">
        <v>87749</v>
      </c>
      <c r="C5981" s="473" t="s">
        <v>28421</v>
      </c>
      <c r="D5981" s="472" t="s">
        <v>183</v>
      </c>
      <c r="E5981" s="475">
        <v>94.66</v>
      </c>
    </row>
    <row r="5982" spans="1:5" ht="33.75">
      <c r="A5982" s="472" t="s">
        <v>180</v>
      </c>
      <c r="B5982" s="475">
        <v>87755</v>
      </c>
      <c r="C5982" s="473" t="s">
        <v>28424</v>
      </c>
      <c r="D5982" s="472" t="s">
        <v>183</v>
      </c>
      <c r="E5982" s="475">
        <v>40.04</v>
      </c>
    </row>
    <row r="5983" spans="1:5" ht="33.75">
      <c r="A5983" s="472" t="s">
        <v>180</v>
      </c>
      <c r="B5983" s="475">
        <v>87757</v>
      </c>
      <c r="C5983" s="473" t="s">
        <v>28428</v>
      </c>
      <c r="D5983" s="472" t="s">
        <v>183</v>
      </c>
      <c r="E5983" s="475">
        <v>43.78</v>
      </c>
    </row>
    <row r="5984" spans="1:5" ht="33.75">
      <c r="A5984" s="472" t="s">
        <v>180</v>
      </c>
      <c r="B5984" s="475">
        <v>87758</v>
      </c>
      <c r="C5984" s="473" t="s">
        <v>28431</v>
      </c>
      <c r="D5984" s="472" t="s">
        <v>183</v>
      </c>
      <c r="E5984" s="475">
        <v>85.36</v>
      </c>
    </row>
    <row r="5985" spans="1:5" ht="22.5">
      <c r="A5985" s="472" t="s">
        <v>180</v>
      </c>
      <c r="B5985" s="475">
        <v>87759</v>
      </c>
      <c r="C5985" s="473" t="s">
        <v>28435</v>
      </c>
      <c r="D5985" s="472" t="s">
        <v>183</v>
      </c>
      <c r="E5985" s="475">
        <v>92.42</v>
      </c>
    </row>
    <row r="5986" spans="1:5" ht="33.75">
      <c r="A5986" s="472" t="s">
        <v>180</v>
      </c>
      <c r="B5986" s="475">
        <v>87765</v>
      </c>
      <c r="C5986" s="473" t="s">
        <v>28438</v>
      </c>
      <c r="D5986" s="472" t="s">
        <v>183</v>
      </c>
      <c r="E5986" s="475">
        <v>45.87</v>
      </c>
    </row>
    <row r="5987" spans="1:5" ht="33.75">
      <c r="A5987" s="472" t="s">
        <v>180</v>
      </c>
      <c r="B5987" s="475">
        <v>87767</v>
      </c>
      <c r="C5987" s="473" t="s">
        <v>28441</v>
      </c>
      <c r="D5987" s="472" t="s">
        <v>183</v>
      </c>
      <c r="E5987" s="475">
        <v>50.48</v>
      </c>
    </row>
    <row r="5988" spans="1:5" ht="33.75">
      <c r="A5988" s="472" t="s">
        <v>180</v>
      </c>
      <c r="B5988" s="475">
        <v>87768</v>
      </c>
      <c r="C5988" s="473" t="s">
        <v>28445</v>
      </c>
      <c r="D5988" s="472" t="s">
        <v>183</v>
      </c>
      <c r="E5988" s="475">
        <v>101.6</v>
      </c>
    </row>
    <row r="5989" spans="1:5" ht="22.5">
      <c r="A5989" s="472" t="s">
        <v>180</v>
      </c>
      <c r="B5989" s="475">
        <v>87769</v>
      </c>
      <c r="C5989" s="473" t="s">
        <v>28449</v>
      </c>
      <c r="D5989" s="472" t="s">
        <v>183</v>
      </c>
      <c r="E5989" s="475">
        <v>110.29</v>
      </c>
    </row>
    <row r="5990" spans="1:5" ht="22.5">
      <c r="A5990" s="472" t="s">
        <v>180</v>
      </c>
      <c r="B5990" s="475">
        <v>88470</v>
      </c>
      <c r="C5990" s="473" t="s">
        <v>28452</v>
      </c>
      <c r="D5990" s="472" t="s">
        <v>183</v>
      </c>
      <c r="E5990" s="475">
        <v>22.47</v>
      </c>
    </row>
    <row r="5991" spans="1:5" ht="22.5">
      <c r="A5991" s="472" t="s">
        <v>180</v>
      </c>
      <c r="B5991" s="475">
        <v>88471</v>
      </c>
      <c r="C5991" s="473" t="s">
        <v>28455</v>
      </c>
      <c r="D5991" s="472" t="s">
        <v>183</v>
      </c>
      <c r="E5991" s="475">
        <v>28.08</v>
      </c>
    </row>
    <row r="5992" spans="1:5" ht="22.5">
      <c r="A5992" s="472" t="s">
        <v>180</v>
      </c>
      <c r="B5992" s="475">
        <v>88472</v>
      </c>
      <c r="C5992" s="473" t="s">
        <v>28457</v>
      </c>
      <c r="D5992" s="472" t="s">
        <v>183</v>
      </c>
      <c r="E5992" s="475">
        <v>32.54</v>
      </c>
    </row>
    <row r="5993" spans="1:5" ht="22.5">
      <c r="A5993" s="472" t="s">
        <v>180</v>
      </c>
      <c r="B5993" s="475">
        <v>88476</v>
      </c>
      <c r="C5993" s="473" t="s">
        <v>28461</v>
      </c>
      <c r="D5993" s="472" t="s">
        <v>183</v>
      </c>
      <c r="E5993" s="475">
        <v>19.07</v>
      </c>
    </row>
    <row r="5994" spans="1:5" ht="22.5">
      <c r="A5994" s="472" t="s">
        <v>180</v>
      </c>
      <c r="B5994" s="475">
        <v>88477</v>
      </c>
      <c r="C5994" s="473" t="s">
        <v>28464</v>
      </c>
      <c r="D5994" s="472" t="s">
        <v>183</v>
      </c>
      <c r="E5994" s="475">
        <v>26.08</v>
      </c>
    </row>
    <row r="5995" spans="1:5" ht="22.5">
      <c r="A5995" s="472" t="s">
        <v>180</v>
      </c>
      <c r="B5995" s="475">
        <v>88478</v>
      </c>
      <c r="C5995" s="473" t="s">
        <v>28467</v>
      </c>
      <c r="D5995" s="472" t="s">
        <v>183</v>
      </c>
      <c r="E5995" s="475">
        <v>31.86</v>
      </c>
    </row>
    <row r="5996" spans="1:5" ht="33.75">
      <c r="A5996" s="472" t="s">
        <v>180</v>
      </c>
      <c r="B5996" s="475">
        <v>90930</v>
      </c>
      <c r="C5996" s="473" t="s">
        <v>28470</v>
      </c>
      <c r="D5996" s="472" t="s">
        <v>183</v>
      </c>
      <c r="E5996" s="475">
        <v>66.19</v>
      </c>
    </row>
    <row r="5997" spans="1:5" ht="22.5">
      <c r="A5997" s="472" t="s">
        <v>180</v>
      </c>
      <c r="B5997" s="475">
        <v>90932</v>
      </c>
      <c r="C5997" s="473" t="s">
        <v>28474</v>
      </c>
      <c r="D5997" s="472" t="s">
        <v>183</v>
      </c>
      <c r="E5997" s="475">
        <v>71.47</v>
      </c>
    </row>
    <row r="5998" spans="1:5" ht="22.5">
      <c r="A5998" s="472" t="s">
        <v>180</v>
      </c>
      <c r="B5998" s="475">
        <v>90933</v>
      </c>
      <c r="C5998" s="473" t="s">
        <v>28477</v>
      </c>
      <c r="D5998" s="472" t="s">
        <v>183</v>
      </c>
      <c r="E5998" s="475">
        <v>130.02000000000001</v>
      </c>
    </row>
    <row r="5999" spans="1:5" ht="22.5">
      <c r="A5999" s="472" t="s">
        <v>180</v>
      </c>
      <c r="B5999" s="475">
        <v>90934</v>
      </c>
      <c r="C5999" s="473" t="s">
        <v>28480</v>
      </c>
      <c r="D5999" s="472" t="s">
        <v>183</v>
      </c>
      <c r="E5999" s="475">
        <v>139.97</v>
      </c>
    </row>
    <row r="6000" spans="1:5" ht="33.75">
      <c r="A6000" s="472" t="s">
        <v>180</v>
      </c>
      <c r="B6000" s="475">
        <v>90940</v>
      </c>
      <c r="C6000" s="473" t="s">
        <v>28484</v>
      </c>
      <c r="D6000" s="472" t="s">
        <v>183</v>
      </c>
      <c r="E6000" s="475">
        <v>70.38</v>
      </c>
    </row>
    <row r="6001" spans="1:5" ht="22.5">
      <c r="A6001" s="472" t="s">
        <v>180</v>
      </c>
      <c r="B6001" s="475">
        <v>90942</v>
      </c>
      <c r="C6001" s="473" t="s">
        <v>28488</v>
      </c>
      <c r="D6001" s="472" t="s">
        <v>183</v>
      </c>
      <c r="E6001" s="475">
        <v>76.12</v>
      </c>
    </row>
    <row r="6002" spans="1:5" ht="22.5">
      <c r="A6002" s="472" t="s">
        <v>180</v>
      </c>
      <c r="B6002" s="475">
        <v>90943</v>
      </c>
      <c r="C6002" s="473" t="s">
        <v>28492</v>
      </c>
      <c r="D6002" s="472" t="s">
        <v>183</v>
      </c>
      <c r="E6002" s="475">
        <v>139.88999999999999</v>
      </c>
    </row>
    <row r="6003" spans="1:5" ht="22.5">
      <c r="A6003" s="472" t="s">
        <v>180</v>
      </c>
      <c r="B6003" s="475">
        <v>90944</v>
      </c>
      <c r="C6003" s="473" t="s">
        <v>28495</v>
      </c>
      <c r="D6003" s="472" t="s">
        <v>183</v>
      </c>
      <c r="E6003" s="475">
        <v>150.72</v>
      </c>
    </row>
    <row r="6004" spans="1:5" ht="33.75">
      <c r="A6004" s="472" t="s">
        <v>180</v>
      </c>
      <c r="B6004" s="475">
        <v>90950</v>
      </c>
      <c r="C6004" s="473" t="s">
        <v>28499</v>
      </c>
      <c r="D6004" s="472" t="s">
        <v>183</v>
      </c>
      <c r="E6004" s="475">
        <v>78.05</v>
      </c>
    </row>
    <row r="6005" spans="1:5" ht="22.5">
      <c r="A6005" s="472" t="s">
        <v>180</v>
      </c>
      <c r="B6005" s="475">
        <v>90952</v>
      </c>
      <c r="C6005" s="473" t="s">
        <v>28502</v>
      </c>
      <c r="D6005" s="472" t="s">
        <v>183</v>
      </c>
      <c r="E6005" s="475">
        <v>84.66</v>
      </c>
    </row>
    <row r="6006" spans="1:5" ht="22.5">
      <c r="A6006" s="472" t="s">
        <v>180</v>
      </c>
      <c r="B6006" s="475">
        <v>90953</v>
      </c>
      <c r="C6006" s="473" t="s">
        <v>28506</v>
      </c>
      <c r="D6006" s="472" t="s">
        <v>183</v>
      </c>
      <c r="E6006" s="475">
        <v>157.97999999999999</v>
      </c>
    </row>
    <row r="6007" spans="1:5" ht="22.5">
      <c r="A6007" s="472" t="s">
        <v>180</v>
      </c>
      <c r="B6007" s="475">
        <v>90954</v>
      </c>
      <c r="C6007" s="473" t="s">
        <v>28510</v>
      </c>
      <c r="D6007" s="472" t="s">
        <v>183</v>
      </c>
      <c r="E6007" s="475">
        <v>170.43</v>
      </c>
    </row>
    <row r="6008" spans="1:5" ht="33.75">
      <c r="A6008" s="472" t="s">
        <v>180</v>
      </c>
      <c r="B6008" s="475">
        <v>94438</v>
      </c>
      <c r="C6008" s="473" t="s">
        <v>28513</v>
      </c>
      <c r="D6008" s="472" t="s">
        <v>183</v>
      </c>
      <c r="E6008" s="475">
        <v>35.770000000000003</v>
      </c>
    </row>
    <row r="6009" spans="1:5" ht="33.75">
      <c r="A6009" s="472" t="s">
        <v>180</v>
      </c>
      <c r="B6009" s="475">
        <v>94439</v>
      </c>
      <c r="C6009" s="473" t="s">
        <v>28516</v>
      </c>
      <c r="D6009" s="472" t="s">
        <v>183</v>
      </c>
      <c r="E6009" s="475">
        <v>40.409999999999997</v>
      </c>
    </row>
    <row r="6010" spans="1:5" ht="33.75">
      <c r="A6010" s="472" t="s">
        <v>180</v>
      </c>
      <c r="B6010" s="475">
        <v>94779</v>
      </c>
      <c r="C6010" s="473" t="s">
        <v>28519</v>
      </c>
      <c r="D6010" s="472" t="s">
        <v>183</v>
      </c>
      <c r="E6010" s="475">
        <v>34.58</v>
      </c>
    </row>
    <row r="6011" spans="1:5" ht="33.75">
      <c r="A6011" s="472" t="s">
        <v>180</v>
      </c>
      <c r="B6011" s="475">
        <v>94782</v>
      </c>
      <c r="C6011" s="473" t="s">
        <v>28522</v>
      </c>
      <c r="D6011" s="472" t="s">
        <v>183</v>
      </c>
      <c r="E6011" s="475">
        <v>39.729999999999997</v>
      </c>
    </row>
    <row r="6012" spans="1:5">
      <c r="A6012" s="472" t="s">
        <v>180</v>
      </c>
      <c r="B6012" s="475">
        <v>102803</v>
      </c>
      <c r="C6012" s="473" t="s">
        <v>28525</v>
      </c>
      <c r="D6012" s="472" t="s">
        <v>183</v>
      </c>
      <c r="E6012" s="475">
        <v>1.91</v>
      </c>
    </row>
    <row r="6013" spans="1:5">
      <c r="A6013" s="472" t="s">
        <v>180</v>
      </c>
      <c r="B6013" s="475">
        <v>101742</v>
      </c>
      <c r="C6013" s="473" t="s">
        <v>28528</v>
      </c>
      <c r="D6013" s="472" t="s">
        <v>263</v>
      </c>
      <c r="E6013" s="475">
        <v>52.4</v>
      </c>
    </row>
    <row r="6014" spans="1:5" ht="22.5">
      <c r="A6014" s="472" t="s">
        <v>180</v>
      </c>
      <c r="B6014" s="475">
        <v>87871</v>
      </c>
      <c r="C6014" s="473" t="s">
        <v>28531</v>
      </c>
      <c r="D6014" s="472" t="s">
        <v>183</v>
      </c>
      <c r="E6014" s="475">
        <v>12.36</v>
      </c>
    </row>
    <row r="6015" spans="1:5" ht="33.75">
      <c r="A6015" s="472" t="s">
        <v>180</v>
      </c>
      <c r="B6015" s="475">
        <v>87872</v>
      </c>
      <c r="C6015" s="473" t="s">
        <v>28533</v>
      </c>
      <c r="D6015" s="472" t="s">
        <v>183</v>
      </c>
      <c r="E6015" s="475">
        <v>11.77</v>
      </c>
    </row>
    <row r="6016" spans="1:5" ht="33.75">
      <c r="A6016" s="472" t="s">
        <v>180</v>
      </c>
      <c r="B6016" s="475">
        <v>87873</v>
      </c>
      <c r="C6016" s="473" t="s">
        <v>28535</v>
      </c>
      <c r="D6016" s="472" t="s">
        <v>183</v>
      </c>
      <c r="E6016" s="475">
        <v>5.8</v>
      </c>
    </row>
    <row r="6017" spans="1:5" ht="33.75">
      <c r="A6017" s="472" t="s">
        <v>180</v>
      </c>
      <c r="B6017" s="475">
        <v>87874</v>
      </c>
      <c r="C6017" s="473" t="s">
        <v>28538</v>
      </c>
      <c r="D6017" s="472" t="s">
        <v>183</v>
      </c>
      <c r="E6017" s="475">
        <v>5.68</v>
      </c>
    </row>
    <row r="6018" spans="1:5" ht="22.5">
      <c r="A6018" s="472" t="s">
        <v>180</v>
      </c>
      <c r="B6018" s="475">
        <v>87876</v>
      </c>
      <c r="C6018" s="473" t="s">
        <v>28541</v>
      </c>
      <c r="D6018" s="472" t="s">
        <v>183</v>
      </c>
      <c r="E6018" s="475">
        <v>7.56</v>
      </c>
    </row>
    <row r="6019" spans="1:5" ht="33.75">
      <c r="A6019" s="472" t="s">
        <v>180</v>
      </c>
      <c r="B6019" s="475">
        <v>87877</v>
      </c>
      <c r="C6019" s="473" t="s">
        <v>28544</v>
      </c>
      <c r="D6019" s="472" t="s">
        <v>183</v>
      </c>
      <c r="E6019" s="475">
        <v>7.27</v>
      </c>
    </row>
    <row r="6020" spans="1:5" ht="22.5">
      <c r="A6020" s="472" t="s">
        <v>180</v>
      </c>
      <c r="B6020" s="475">
        <v>87878</v>
      </c>
      <c r="C6020" s="473" t="s">
        <v>28546</v>
      </c>
      <c r="D6020" s="472" t="s">
        <v>183</v>
      </c>
      <c r="E6020" s="475">
        <v>3.92</v>
      </c>
    </row>
    <row r="6021" spans="1:5" ht="22.5">
      <c r="A6021" s="472" t="s">
        <v>180</v>
      </c>
      <c r="B6021" s="475">
        <v>87879</v>
      </c>
      <c r="C6021" s="473" t="s">
        <v>28548</v>
      </c>
      <c r="D6021" s="472" t="s">
        <v>183</v>
      </c>
      <c r="E6021" s="475">
        <v>3.51</v>
      </c>
    </row>
    <row r="6022" spans="1:5" ht="22.5">
      <c r="A6022" s="472" t="s">
        <v>180</v>
      </c>
      <c r="B6022" s="475">
        <v>87881</v>
      </c>
      <c r="C6022" s="473" t="s">
        <v>28551</v>
      </c>
      <c r="D6022" s="472" t="s">
        <v>183</v>
      </c>
      <c r="E6022" s="475">
        <v>5.72</v>
      </c>
    </row>
    <row r="6023" spans="1:5" ht="22.5">
      <c r="A6023" s="472" t="s">
        <v>180</v>
      </c>
      <c r="B6023" s="475">
        <v>87882</v>
      </c>
      <c r="C6023" s="473" t="s">
        <v>28553</v>
      </c>
      <c r="D6023" s="472" t="s">
        <v>183</v>
      </c>
      <c r="E6023" s="475">
        <v>5.6</v>
      </c>
    </row>
    <row r="6024" spans="1:5" ht="22.5">
      <c r="A6024" s="472" t="s">
        <v>180</v>
      </c>
      <c r="B6024" s="475">
        <v>87884</v>
      </c>
      <c r="C6024" s="473" t="s">
        <v>28557</v>
      </c>
      <c r="D6024" s="472" t="s">
        <v>183</v>
      </c>
      <c r="E6024" s="475">
        <v>7.48</v>
      </c>
    </row>
    <row r="6025" spans="1:5" ht="22.5">
      <c r="A6025" s="472" t="s">
        <v>180</v>
      </c>
      <c r="B6025" s="475">
        <v>87885</v>
      </c>
      <c r="C6025" s="473" t="s">
        <v>28559</v>
      </c>
      <c r="D6025" s="472" t="s">
        <v>183</v>
      </c>
      <c r="E6025" s="475">
        <v>7.19</v>
      </c>
    </row>
    <row r="6026" spans="1:5" ht="22.5">
      <c r="A6026" s="472" t="s">
        <v>180</v>
      </c>
      <c r="B6026" s="475">
        <v>87886</v>
      </c>
      <c r="C6026" s="473" t="s">
        <v>28561</v>
      </c>
      <c r="D6026" s="472" t="s">
        <v>183</v>
      </c>
      <c r="E6026" s="475">
        <v>18.2</v>
      </c>
    </row>
    <row r="6027" spans="1:5" ht="22.5">
      <c r="A6027" s="472" t="s">
        <v>180</v>
      </c>
      <c r="B6027" s="475">
        <v>87887</v>
      </c>
      <c r="C6027" s="473" t="s">
        <v>28564</v>
      </c>
      <c r="D6027" s="472" t="s">
        <v>183</v>
      </c>
      <c r="E6027" s="475">
        <v>17.61</v>
      </c>
    </row>
    <row r="6028" spans="1:5" ht="33.75">
      <c r="A6028" s="472" t="s">
        <v>180</v>
      </c>
      <c r="B6028" s="475">
        <v>87888</v>
      </c>
      <c r="C6028" s="473" t="s">
        <v>28567</v>
      </c>
      <c r="D6028" s="472" t="s">
        <v>183</v>
      </c>
      <c r="E6028" s="475">
        <v>7.02</v>
      </c>
    </row>
    <row r="6029" spans="1:5" ht="33.75">
      <c r="A6029" s="472" t="s">
        <v>180</v>
      </c>
      <c r="B6029" s="475">
        <v>87889</v>
      </c>
      <c r="C6029" s="473" t="s">
        <v>28569</v>
      </c>
      <c r="D6029" s="472" t="s">
        <v>183</v>
      </c>
      <c r="E6029" s="475">
        <v>6.9</v>
      </c>
    </row>
    <row r="6030" spans="1:5" ht="33.75">
      <c r="A6030" s="472" t="s">
        <v>180</v>
      </c>
      <c r="B6030" s="475">
        <v>87891</v>
      </c>
      <c r="C6030" s="473" t="s">
        <v>28571</v>
      </c>
      <c r="D6030" s="472" t="s">
        <v>183</v>
      </c>
      <c r="E6030" s="475">
        <v>8.7799999999999994</v>
      </c>
    </row>
    <row r="6031" spans="1:5" ht="33.75">
      <c r="A6031" s="472" t="s">
        <v>180</v>
      </c>
      <c r="B6031" s="475">
        <v>87892</v>
      </c>
      <c r="C6031" s="473" t="s">
        <v>28573</v>
      </c>
      <c r="D6031" s="472" t="s">
        <v>183</v>
      </c>
      <c r="E6031" s="475">
        <v>8.49</v>
      </c>
    </row>
    <row r="6032" spans="1:5" ht="33.75">
      <c r="A6032" s="472" t="s">
        <v>180</v>
      </c>
      <c r="B6032" s="475">
        <v>87893</v>
      </c>
      <c r="C6032" s="473" t="s">
        <v>28576</v>
      </c>
      <c r="D6032" s="472" t="s">
        <v>183</v>
      </c>
      <c r="E6032" s="475">
        <v>6.02</v>
      </c>
    </row>
    <row r="6033" spans="1:5" ht="33.75">
      <c r="A6033" s="472" t="s">
        <v>180</v>
      </c>
      <c r="B6033" s="475">
        <v>87894</v>
      </c>
      <c r="C6033" s="473" t="s">
        <v>28579</v>
      </c>
      <c r="D6033" s="472" t="s">
        <v>183</v>
      </c>
      <c r="E6033" s="475">
        <v>5.61</v>
      </c>
    </row>
    <row r="6034" spans="1:5" ht="33.75">
      <c r="A6034" s="472" t="s">
        <v>180</v>
      </c>
      <c r="B6034" s="475">
        <v>87896</v>
      </c>
      <c r="C6034" s="473" t="s">
        <v>28581</v>
      </c>
      <c r="D6034" s="472" t="s">
        <v>183</v>
      </c>
      <c r="E6034" s="475">
        <v>5.59</v>
      </c>
    </row>
    <row r="6035" spans="1:5" ht="33.75">
      <c r="A6035" s="472" t="s">
        <v>180</v>
      </c>
      <c r="B6035" s="475">
        <v>87897</v>
      </c>
      <c r="C6035" s="473" t="s">
        <v>28583</v>
      </c>
      <c r="D6035" s="472" t="s">
        <v>183</v>
      </c>
      <c r="E6035" s="475">
        <v>5.18</v>
      </c>
    </row>
    <row r="6036" spans="1:5" ht="33.75">
      <c r="A6036" s="472" t="s">
        <v>180</v>
      </c>
      <c r="B6036" s="475">
        <v>87899</v>
      </c>
      <c r="C6036" s="473" t="s">
        <v>28585</v>
      </c>
      <c r="D6036" s="472" t="s">
        <v>183</v>
      </c>
      <c r="E6036" s="475">
        <v>8.09</v>
      </c>
    </row>
    <row r="6037" spans="1:5" ht="33.75">
      <c r="A6037" s="472" t="s">
        <v>180</v>
      </c>
      <c r="B6037" s="475">
        <v>87900</v>
      </c>
      <c r="C6037" s="473" t="s">
        <v>28588</v>
      </c>
      <c r="D6037" s="472" t="s">
        <v>183</v>
      </c>
      <c r="E6037" s="475">
        <v>7.97</v>
      </c>
    </row>
    <row r="6038" spans="1:5" ht="33.75">
      <c r="A6038" s="472" t="s">
        <v>180</v>
      </c>
      <c r="B6038" s="475">
        <v>87902</v>
      </c>
      <c r="C6038" s="473" t="s">
        <v>28592</v>
      </c>
      <c r="D6038" s="472" t="s">
        <v>183</v>
      </c>
      <c r="E6038" s="475">
        <v>9.85</v>
      </c>
    </row>
    <row r="6039" spans="1:5" ht="33.75">
      <c r="A6039" s="472" t="s">
        <v>180</v>
      </c>
      <c r="B6039" s="475">
        <v>87903</v>
      </c>
      <c r="C6039" s="473" t="s">
        <v>28594</v>
      </c>
      <c r="D6039" s="472" t="s">
        <v>183</v>
      </c>
      <c r="E6039" s="475">
        <v>9.56</v>
      </c>
    </row>
    <row r="6040" spans="1:5" ht="33.75">
      <c r="A6040" s="472" t="s">
        <v>180</v>
      </c>
      <c r="B6040" s="475">
        <v>87904</v>
      </c>
      <c r="C6040" s="473" t="s">
        <v>28596</v>
      </c>
      <c r="D6040" s="472" t="s">
        <v>183</v>
      </c>
      <c r="E6040" s="475">
        <v>7.81</v>
      </c>
    </row>
    <row r="6041" spans="1:5" ht="33.75">
      <c r="A6041" s="472" t="s">
        <v>180</v>
      </c>
      <c r="B6041" s="475">
        <v>87905</v>
      </c>
      <c r="C6041" s="473" t="s">
        <v>28599</v>
      </c>
      <c r="D6041" s="472" t="s">
        <v>183</v>
      </c>
      <c r="E6041" s="475">
        <v>7.4</v>
      </c>
    </row>
    <row r="6042" spans="1:5" ht="33.75">
      <c r="A6042" s="472" t="s">
        <v>180</v>
      </c>
      <c r="B6042" s="475">
        <v>87907</v>
      </c>
      <c r="C6042" s="473" t="s">
        <v>28601</v>
      </c>
      <c r="D6042" s="472" t="s">
        <v>183</v>
      </c>
      <c r="E6042" s="475">
        <v>7.22</v>
      </c>
    </row>
    <row r="6043" spans="1:5" ht="33.75">
      <c r="A6043" s="472" t="s">
        <v>180</v>
      </c>
      <c r="B6043" s="475">
        <v>87908</v>
      </c>
      <c r="C6043" s="473" t="s">
        <v>28605</v>
      </c>
      <c r="D6043" s="472" t="s">
        <v>183</v>
      </c>
      <c r="E6043" s="475">
        <v>6.81</v>
      </c>
    </row>
    <row r="6044" spans="1:5" ht="22.5">
      <c r="A6044" s="472" t="s">
        <v>180</v>
      </c>
      <c r="B6044" s="475">
        <v>87910</v>
      </c>
      <c r="C6044" s="473" t="s">
        <v>28608</v>
      </c>
      <c r="D6044" s="472" t="s">
        <v>183</v>
      </c>
      <c r="E6044" s="475">
        <v>17.88</v>
      </c>
    </row>
    <row r="6045" spans="1:5" ht="33.75">
      <c r="A6045" s="472" t="s">
        <v>180</v>
      </c>
      <c r="B6045" s="475">
        <v>87911</v>
      </c>
      <c r="C6045" s="473" t="s">
        <v>28611</v>
      </c>
      <c r="D6045" s="472" t="s">
        <v>183</v>
      </c>
      <c r="E6045" s="475">
        <v>17.29</v>
      </c>
    </row>
    <row r="6046" spans="1:5" ht="22.5">
      <c r="A6046" s="472" t="s">
        <v>180</v>
      </c>
      <c r="B6046" s="475">
        <v>87411</v>
      </c>
      <c r="C6046" s="473" t="s">
        <v>28614</v>
      </c>
      <c r="D6046" s="472" t="s">
        <v>183</v>
      </c>
      <c r="E6046" s="475">
        <v>15.02</v>
      </c>
    </row>
    <row r="6047" spans="1:5" ht="22.5">
      <c r="A6047" s="472" t="s">
        <v>180</v>
      </c>
      <c r="B6047" s="475">
        <v>87412</v>
      </c>
      <c r="C6047" s="473" t="s">
        <v>28616</v>
      </c>
      <c r="D6047" s="472" t="s">
        <v>183</v>
      </c>
      <c r="E6047" s="475">
        <v>21.06</v>
      </c>
    </row>
    <row r="6048" spans="1:5" ht="22.5">
      <c r="A6048" s="472" t="s">
        <v>180</v>
      </c>
      <c r="B6048" s="475">
        <v>87413</v>
      </c>
      <c r="C6048" s="473" t="s">
        <v>28618</v>
      </c>
      <c r="D6048" s="472" t="s">
        <v>183</v>
      </c>
      <c r="E6048" s="475">
        <v>24.49</v>
      </c>
    </row>
    <row r="6049" spans="1:5" ht="22.5">
      <c r="A6049" s="472" t="s">
        <v>180</v>
      </c>
      <c r="B6049" s="475">
        <v>87414</v>
      </c>
      <c r="C6049" s="473" t="s">
        <v>28620</v>
      </c>
      <c r="D6049" s="472" t="s">
        <v>183</v>
      </c>
      <c r="E6049" s="475">
        <v>22.54</v>
      </c>
    </row>
    <row r="6050" spans="1:5" ht="22.5">
      <c r="A6050" s="472" t="s">
        <v>180</v>
      </c>
      <c r="B6050" s="475">
        <v>87415</v>
      </c>
      <c r="C6050" s="473" t="s">
        <v>28622</v>
      </c>
      <c r="D6050" s="472" t="s">
        <v>183</v>
      </c>
      <c r="E6050" s="475">
        <v>28.42</v>
      </c>
    </row>
    <row r="6051" spans="1:5" ht="22.5">
      <c r="A6051" s="472" t="s">
        <v>180</v>
      </c>
      <c r="B6051" s="475">
        <v>87416</v>
      </c>
      <c r="C6051" s="473" t="s">
        <v>28625</v>
      </c>
      <c r="D6051" s="472" t="s">
        <v>183</v>
      </c>
      <c r="E6051" s="475">
        <v>32.090000000000003</v>
      </c>
    </row>
    <row r="6052" spans="1:5" ht="22.5">
      <c r="A6052" s="472" t="s">
        <v>180</v>
      </c>
      <c r="B6052" s="475">
        <v>87417</v>
      </c>
      <c r="C6052" s="473" t="s">
        <v>28628</v>
      </c>
      <c r="D6052" s="472" t="s">
        <v>183</v>
      </c>
      <c r="E6052" s="475">
        <v>15.86</v>
      </c>
    </row>
    <row r="6053" spans="1:5" ht="22.5">
      <c r="A6053" s="472" t="s">
        <v>180</v>
      </c>
      <c r="B6053" s="475">
        <v>87418</v>
      </c>
      <c r="C6053" s="473" t="s">
        <v>28630</v>
      </c>
      <c r="D6053" s="472" t="s">
        <v>183</v>
      </c>
      <c r="E6053" s="475">
        <v>16.309999999999999</v>
      </c>
    </row>
    <row r="6054" spans="1:5" ht="22.5">
      <c r="A6054" s="472" t="s">
        <v>180</v>
      </c>
      <c r="B6054" s="475">
        <v>87419</v>
      </c>
      <c r="C6054" s="473" t="s">
        <v>28633</v>
      </c>
      <c r="D6054" s="472" t="s">
        <v>183</v>
      </c>
      <c r="E6054" s="475">
        <v>17.61</v>
      </c>
    </row>
    <row r="6055" spans="1:5" ht="22.5">
      <c r="A6055" s="472" t="s">
        <v>180</v>
      </c>
      <c r="B6055" s="475">
        <v>87420</v>
      </c>
      <c r="C6055" s="473" t="s">
        <v>28635</v>
      </c>
      <c r="D6055" s="472" t="s">
        <v>183</v>
      </c>
      <c r="E6055" s="475">
        <v>24.06</v>
      </c>
    </row>
    <row r="6056" spans="1:5" ht="22.5">
      <c r="A6056" s="472" t="s">
        <v>180</v>
      </c>
      <c r="B6056" s="475">
        <v>87421</v>
      </c>
      <c r="C6056" s="473" t="s">
        <v>28638</v>
      </c>
      <c r="D6056" s="472" t="s">
        <v>183</v>
      </c>
      <c r="E6056" s="475">
        <v>24.52</v>
      </c>
    </row>
    <row r="6057" spans="1:5" ht="22.5">
      <c r="A6057" s="472" t="s">
        <v>180</v>
      </c>
      <c r="B6057" s="475">
        <v>87422</v>
      </c>
      <c r="C6057" s="473" t="s">
        <v>28640</v>
      </c>
      <c r="D6057" s="472" t="s">
        <v>183</v>
      </c>
      <c r="E6057" s="475">
        <v>25.83</v>
      </c>
    </row>
    <row r="6058" spans="1:5" ht="22.5">
      <c r="A6058" s="472" t="s">
        <v>180</v>
      </c>
      <c r="B6058" s="475">
        <v>87423</v>
      </c>
      <c r="C6058" s="473" t="s">
        <v>28643</v>
      </c>
      <c r="D6058" s="472" t="s">
        <v>183</v>
      </c>
      <c r="E6058" s="475">
        <v>31.41</v>
      </c>
    </row>
    <row r="6059" spans="1:5" ht="22.5">
      <c r="A6059" s="472" t="s">
        <v>180</v>
      </c>
      <c r="B6059" s="475">
        <v>87424</v>
      </c>
      <c r="C6059" s="473" t="s">
        <v>28646</v>
      </c>
      <c r="D6059" s="472" t="s">
        <v>183</v>
      </c>
      <c r="E6059" s="475">
        <v>32.090000000000003</v>
      </c>
    </row>
    <row r="6060" spans="1:5" ht="22.5">
      <c r="A6060" s="472" t="s">
        <v>180</v>
      </c>
      <c r="B6060" s="475">
        <v>87425</v>
      </c>
      <c r="C6060" s="473" t="s">
        <v>28648</v>
      </c>
      <c r="D6060" s="472" t="s">
        <v>183</v>
      </c>
      <c r="E6060" s="475">
        <v>33.159999999999997</v>
      </c>
    </row>
    <row r="6061" spans="1:5" ht="22.5">
      <c r="A6061" s="472" t="s">
        <v>180</v>
      </c>
      <c r="B6061" s="475">
        <v>87426</v>
      </c>
      <c r="C6061" s="473" t="s">
        <v>28651</v>
      </c>
      <c r="D6061" s="472" t="s">
        <v>183</v>
      </c>
      <c r="E6061" s="475">
        <v>37.14</v>
      </c>
    </row>
    <row r="6062" spans="1:5" ht="22.5">
      <c r="A6062" s="472" t="s">
        <v>180</v>
      </c>
      <c r="B6062" s="475">
        <v>87427</v>
      </c>
      <c r="C6062" s="473" t="s">
        <v>28655</v>
      </c>
      <c r="D6062" s="472" t="s">
        <v>183</v>
      </c>
      <c r="E6062" s="475">
        <v>37.82</v>
      </c>
    </row>
    <row r="6063" spans="1:5" ht="22.5">
      <c r="A6063" s="472" t="s">
        <v>180</v>
      </c>
      <c r="B6063" s="475">
        <v>87428</v>
      </c>
      <c r="C6063" s="473" t="s">
        <v>28657</v>
      </c>
      <c r="D6063" s="472" t="s">
        <v>183</v>
      </c>
      <c r="E6063" s="475">
        <v>38.89</v>
      </c>
    </row>
    <row r="6064" spans="1:5" ht="22.5">
      <c r="A6064" s="472" t="s">
        <v>180</v>
      </c>
      <c r="B6064" s="475">
        <v>87429</v>
      </c>
      <c r="C6064" s="473" t="s">
        <v>28660</v>
      </c>
      <c r="D6064" s="472" t="s">
        <v>183</v>
      </c>
      <c r="E6064" s="475">
        <v>16.21</v>
      </c>
    </row>
    <row r="6065" spans="1:5" ht="22.5">
      <c r="A6065" s="472" t="s">
        <v>180</v>
      </c>
      <c r="B6065" s="475">
        <v>87430</v>
      </c>
      <c r="C6065" s="473" t="s">
        <v>28663</v>
      </c>
      <c r="D6065" s="472" t="s">
        <v>183</v>
      </c>
      <c r="E6065" s="475">
        <v>16.66</v>
      </c>
    </row>
    <row r="6066" spans="1:5" ht="22.5">
      <c r="A6066" s="472" t="s">
        <v>180</v>
      </c>
      <c r="B6066" s="475">
        <v>87431</v>
      </c>
      <c r="C6066" s="473" t="s">
        <v>28665</v>
      </c>
      <c r="D6066" s="472" t="s">
        <v>183</v>
      </c>
      <c r="E6066" s="475">
        <v>16.89</v>
      </c>
    </row>
    <row r="6067" spans="1:5" ht="22.5">
      <c r="A6067" s="472" t="s">
        <v>180</v>
      </c>
      <c r="B6067" s="475">
        <v>87432</v>
      </c>
      <c r="C6067" s="473" t="s">
        <v>28668</v>
      </c>
      <c r="D6067" s="472" t="s">
        <v>183</v>
      </c>
      <c r="E6067" s="475">
        <v>23.14</v>
      </c>
    </row>
    <row r="6068" spans="1:5" ht="22.5">
      <c r="A6068" s="472" t="s">
        <v>180</v>
      </c>
      <c r="B6068" s="475">
        <v>87433</v>
      </c>
      <c r="C6068" s="473" t="s">
        <v>28672</v>
      </c>
      <c r="D6068" s="472" t="s">
        <v>183</v>
      </c>
      <c r="E6068" s="475">
        <v>24.05</v>
      </c>
    </row>
    <row r="6069" spans="1:5" ht="22.5">
      <c r="A6069" s="472" t="s">
        <v>180</v>
      </c>
      <c r="B6069" s="475">
        <v>87434</v>
      </c>
      <c r="C6069" s="473" t="s">
        <v>28676</v>
      </c>
      <c r="D6069" s="472" t="s">
        <v>183</v>
      </c>
      <c r="E6069" s="475">
        <v>24.66</v>
      </c>
    </row>
    <row r="6070" spans="1:5" ht="22.5">
      <c r="A6070" s="472" t="s">
        <v>180</v>
      </c>
      <c r="B6070" s="475">
        <v>87435</v>
      </c>
      <c r="C6070" s="473" t="s">
        <v>28678</v>
      </c>
      <c r="D6070" s="472" t="s">
        <v>183</v>
      </c>
      <c r="E6070" s="475">
        <v>25.97</v>
      </c>
    </row>
    <row r="6071" spans="1:5" ht="22.5">
      <c r="A6071" s="472" t="s">
        <v>180</v>
      </c>
      <c r="B6071" s="475">
        <v>87436</v>
      </c>
      <c r="C6071" s="473" t="s">
        <v>28680</v>
      </c>
      <c r="D6071" s="472" t="s">
        <v>183</v>
      </c>
      <c r="E6071" s="475">
        <v>27.49</v>
      </c>
    </row>
    <row r="6072" spans="1:5" ht="22.5">
      <c r="A6072" s="472" t="s">
        <v>180</v>
      </c>
      <c r="B6072" s="475">
        <v>87437</v>
      </c>
      <c r="C6072" s="473" t="s">
        <v>28684</v>
      </c>
      <c r="D6072" s="472" t="s">
        <v>183</v>
      </c>
      <c r="E6072" s="475">
        <v>28.56</v>
      </c>
    </row>
    <row r="6073" spans="1:5" ht="22.5">
      <c r="A6073" s="472" t="s">
        <v>180</v>
      </c>
      <c r="B6073" s="475">
        <v>87438</v>
      </c>
      <c r="C6073" s="473" t="s">
        <v>28688</v>
      </c>
      <c r="D6073" s="472" t="s">
        <v>183</v>
      </c>
      <c r="E6073" s="475">
        <v>31.94</v>
      </c>
    </row>
    <row r="6074" spans="1:5" ht="22.5">
      <c r="A6074" s="472" t="s">
        <v>180</v>
      </c>
      <c r="B6074" s="475">
        <v>87439</v>
      </c>
      <c r="C6074" s="473" t="s">
        <v>28690</v>
      </c>
      <c r="D6074" s="472" t="s">
        <v>183</v>
      </c>
      <c r="E6074" s="475">
        <v>33.85</v>
      </c>
    </row>
    <row r="6075" spans="1:5" ht="22.5">
      <c r="A6075" s="472" t="s">
        <v>180</v>
      </c>
      <c r="B6075" s="475">
        <v>87440</v>
      </c>
      <c r="C6075" s="473" t="s">
        <v>28693</v>
      </c>
      <c r="D6075" s="472" t="s">
        <v>183</v>
      </c>
      <c r="E6075" s="475">
        <v>34.76</v>
      </c>
    </row>
    <row r="6076" spans="1:5" ht="45">
      <c r="A6076" s="472" t="s">
        <v>180</v>
      </c>
      <c r="B6076" s="475">
        <v>87527</v>
      </c>
      <c r="C6076" s="473" t="s">
        <v>28696</v>
      </c>
      <c r="D6076" s="472" t="s">
        <v>183</v>
      </c>
      <c r="E6076" s="475">
        <v>33.46</v>
      </c>
    </row>
    <row r="6077" spans="1:5" ht="33.75">
      <c r="A6077" s="472" t="s">
        <v>180</v>
      </c>
      <c r="B6077" s="475">
        <v>87528</v>
      </c>
      <c r="C6077" s="473" t="s">
        <v>28699</v>
      </c>
      <c r="D6077" s="472" t="s">
        <v>183</v>
      </c>
      <c r="E6077" s="475">
        <v>36.94</v>
      </c>
    </row>
    <row r="6078" spans="1:5" ht="33.75">
      <c r="A6078" s="472" t="s">
        <v>180</v>
      </c>
      <c r="B6078" s="475">
        <v>87529</v>
      </c>
      <c r="C6078" s="473" t="s">
        <v>28701</v>
      </c>
      <c r="D6078" s="472" t="s">
        <v>183</v>
      </c>
      <c r="E6078" s="475">
        <v>30.35</v>
      </c>
    </row>
    <row r="6079" spans="1:5" ht="33.75">
      <c r="A6079" s="472" t="s">
        <v>180</v>
      </c>
      <c r="B6079" s="475">
        <v>87530</v>
      </c>
      <c r="C6079" s="473" t="s">
        <v>28705</v>
      </c>
      <c r="D6079" s="472" t="s">
        <v>183</v>
      </c>
      <c r="E6079" s="475">
        <v>33.83</v>
      </c>
    </row>
    <row r="6080" spans="1:5" ht="45">
      <c r="A6080" s="472" t="s">
        <v>180</v>
      </c>
      <c r="B6080" s="475">
        <v>87531</v>
      </c>
      <c r="C6080" s="473" t="s">
        <v>28708</v>
      </c>
      <c r="D6080" s="472" t="s">
        <v>183</v>
      </c>
      <c r="E6080" s="475">
        <v>29.24</v>
      </c>
    </row>
    <row r="6081" spans="1:5" ht="33.75">
      <c r="A6081" s="472" t="s">
        <v>180</v>
      </c>
      <c r="B6081" s="475">
        <v>87532</v>
      </c>
      <c r="C6081" s="473" t="s">
        <v>28710</v>
      </c>
      <c r="D6081" s="472" t="s">
        <v>183</v>
      </c>
      <c r="E6081" s="475">
        <v>32.72</v>
      </c>
    </row>
    <row r="6082" spans="1:5" ht="45">
      <c r="A6082" s="472" t="s">
        <v>180</v>
      </c>
      <c r="B6082" s="475">
        <v>87535</v>
      </c>
      <c r="C6082" s="473" t="s">
        <v>28712</v>
      </c>
      <c r="D6082" s="472" t="s">
        <v>183</v>
      </c>
      <c r="E6082" s="475">
        <v>26.13</v>
      </c>
    </row>
    <row r="6083" spans="1:5" ht="33.75">
      <c r="A6083" s="472" t="s">
        <v>180</v>
      </c>
      <c r="B6083" s="475">
        <v>87536</v>
      </c>
      <c r="C6083" s="473" t="s">
        <v>28714</v>
      </c>
      <c r="D6083" s="472" t="s">
        <v>183</v>
      </c>
      <c r="E6083" s="475">
        <v>29.61</v>
      </c>
    </row>
    <row r="6084" spans="1:5" ht="45">
      <c r="A6084" s="472" t="s">
        <v>180</v>
      </c>
      <c r="B6084" s="475">
        <v>87537</v>
      </c>
      <c r="C6084" s="473" t="s">
        <v>28717</v>
      </c>
      <c r="D6084" s="472" t="s">
        <v>183</v>
      </c>
      <c r="E6084" s="475">
        <v>64.650000000000006</v>
      </c>
    </row>
    <row r="6085" spans="1:5" ht="33.75">
      <c r="A6085" s="472" t="s">
        <v>180</v>
      </c>
      <c r="B6085" s="475">
        <v>87538</v>
      </c>
      <c r="C6085" s="473" t="s">
        <v>28721</v>
      </c>
      <c r="D6085" s="472" t="s">
        <v>183</v>
      </c>
      <c r="E6085" s="475">
        <v>61.96</v>
      </c>
    </row>
    <row r="6086" spans="1:5" ht="45">
      <c r="A6086" s="472" t="s">
        <v>180</v>
      </c>
      <c r="B6086" s="475">
        <v>87539</v>
      </c>
      <c r="C6086" s="473" t="s">
        <v>28725</v>
      </c>
      <c r="D6086" s="472" t="s">
        <v>183</v>
      </c>
      <c r="E6086" s="475">
        <v>61.01</v>
      </c>
    </row>
    <row r="6087" spans="1:5" ht="45">
      <c r="A6087" s="472" t="s">
        <v>180</v>
      </c>
      <c r="B6087" s="475">
        <v>87541</v>
      </c>
      <c r="C6087" s="473" t="s">
        <v>28729</v>
      </c>
      <c r="D6087" s="472" t="s">
        <v>183</v>
      </c>
      <c r="E6087" s="475">
        <v>58.32</v>
      </c>
    </row>
    <row r="6088" spans="1:5" ht="33.75">
      <c r="A6088" s="472" t="s">
        <v>180</v>
      </c>
      <c r="B6088" s="475">
        <v>87543</v>
      </c>
      <c r="C6088" s="473" t="s">
        <v>28733</v>
      </c>
      <c r="D6088" s="472" t="s">
        <v>183</v>
      </c>
      <c r="E6088" s="475">
        <v>20.34</v>
      </c>
    </row>
    <row r="6089" spans="1:5" ht="45">
      <c r="A6089" s="472" t="s">
        <v>180</v>
      </c>
      <c r="B6089" s="475">
        <v>87545</v>
      </c>
      <c r="C6089" s="473" t="s">
        <v>28736</v>
      </c>
      <c r="D6089" s="472" t="s">
        <v>183</v>
      </c>
      <c r="E6089" s="475">
        <v>22.66</v>
      </c>
    </row>
    <row r="6090" spans="1:5" ht="33.75">
      <c r="A6090" s="472" t="s">
        <v>180</v>
      </c>
      <c r="B6090" s="475">
        <v>87546</v>
      </c>
      <c r="C6090" s="473" t="s">
        <v>28738</v>
      </c>
      <c r="D6090" s="472" t="s">
        <v>183</v>
      </c>
      <c r="E6090" s="475">
        <v>24.63</v>
      </c>
    </row>
    <row r="6091" spans="1:5" ht="33.75">
      <c r="A6091" s="472" t="s">
        <v>180</v>
      </c>
      <c r="B6091" s="475">
        <v>87547</v>
      </c>
      <c r="C6091" s="473" t="s">
        <v>28740</v>
      </c>
      <c r="D6091" s="472" t="s">
        <v>183</v>
      </c>
      <c r="E6091" s="475">
        <v>19.559999999999999</v>
      </c>
    </row>
    <row r="6092" spans="1:5" ht="33.75">
      <c r="A6092" s="472" t="s">
        <v>180</v>
      </c>
      <c r="B6092" s="475">
        <v>87548</v>
      </c>
      <c r="C6092" s="473" t="s">
        <v>28742</v>
      </c>
      <c r="D6092" s="472" t="s">
        <v>183</v>
      </c>
      <c r="E6092" s="475">
        <v>21.53</v>
      </c>
    </row>
    <row r="6093" spans="1:5" ht="45">
      <c r="A6093" s="472" t="s">
        <v>180</v>
      </c>
      <c r="B6093" s="475">
        <v>87549</v>
      </c>
      <c r="C6093" s="473" t="s">
        <v>28744</v>
      </c>
      <c r="D6093" s="472" t="s">
        <v>183</v>
      </c>
      <c r="E6093" s="475">
        <v>18.440000000000001</v>
      </c>
    </row>
    <row r="6094" spans="1:5" ht="33.75">
      <c r="A6094" s="472" t="s">
        <v>180</v>
      </c>
      <c r="B6094" s="475">
        <v>87550</v>
      </c>
      <c r="C6094" s="473" t="s">
        <v>28746</v>
      </c>
      <c r="D6094" s="472" t="s">
        <v>183</v>
      </c>
      <c r="E6094" s="475">
        <v>20.41</v>
      </c>
    </row>
    <row r="6095" spans="1:5" ht="45">
      <c r="A6095" s="472" t="s">
        <v>180</v>
      </c>
      <c r="B6095" s="475">
        <v>87553</v>
      </c>
      <c r="C6095" s="473" t="s">
        <v>28750</v>
      </c>
      <c r="D6095" s="472" t="s">
        <v>183</v>
      </c>
      <c r="E6095" s="475">
        <v>15.33</v>
      </c>
    </row>
    <row r="6096" spans="1:5" ht="33.75">
      <c r="A6096" s="472" t="s">
        <v>180</v>
      </c>
      <c r="B6096" s="475">
        <v>87554</v>
      </c>
      <c r="C6096" s="473" t="s">
        <v>28754</v>
      </c>
      <c r="D6096" s="472" t="s">
        <v>183</v>
      </c>
      <c r="E6096" s="475">
        <v>17.3</v>
      </c>
    </row>
    <row r="6097" spans="1:5" ht="45">
      <c r="A6097" s="472" t="s">
        <v>180</v>
      </c>
      <c r="B6097" s="475">
        <v>87555</v>
      </c>
      <c r="C6097" s="473" t="s">
        <v>28757</v>
      </c>
      <c r="D6097" s="472" t="s">
        <v>183</v>
      </c>
      <c r="E6097" s="475">
        <v>39.4</v>
      </c>
    </row>
    <row r="6098" spans="1:5" ht="33.75">
      <c r="A6098" s="472" t="s">
        <v>180</v>
      </c>
      <c r="B6098" s="475">
        <v>87556</v>
      </c>
      <c r="C6098" s="473" t="s">
        <v>28761</v>
      </c>
      <c r="D6098" s="472" t="s">
        <v>183</v>
      </c>
      <c r="E6098" s="475">
        <v>36.729999999999997</v>
      </c>
    </row>
    <row r="6099" spans="1:5" ht="45">
      <c r="A6099" s="472" t="s">
        <v>180</v>
      </c>
      <c r="B6099" s="475">
        <v>87557</v>
      </c>
      <c r="C6099" s="473" t="s">
        <v>28764</v>
      </c>
      <c r="D6099" s="472" t="s">
        <v>183</v>
      </c>
      <c r="E6099" s="475">
        <v>35.75</v>
      </c>
    </row>
    <row r="6100" spans="1:5" ht="45">
      <c r="A6100" s="472" t="s">
        <v>180</v>
      </c>
      <c r="B6100" s="475">
        <v>87559</v>
      </c>
      <c r="C6100" s="473" t="s">
        <v>28768</v>
      </c>
      <c r="D6100" s="472" t="s">
        <v>183</v>
      </c>
      <c r="E6100" s="475">
        <v>33.06</v>
      </c>
    </row>
    <row r="6101" spans="1:5" ht="45">
      <c r="A6101" s="472" t="s">
        <v>180</v>
      </c>
      <c r="B6101" s="475">
        <v>87561</v>
      </c>
      <c r="C6101" s="473" t="s">
        <v>28771</v>
      </c>
      <c r="D6101" s="472" t="s">
        <v>183</v>
      </c>
      <c r="E6101" s="475">
        <v>35.99</v>
      </c>
    </row>
    <row r="6102" spans="1:5" ht="33.75">
      <c r="A6102" s="472" t="s">
        <v>180</v>
      </c>
      <c r="B6102" s="475">
        <v>87775</v>
      </c>
      <c r="C6102" s="473" t="s">
        <v>28775</v>
      </c>
      <c r="D6102" s="472" t="s">
        <v>183</v>
      </c>
      <c r="E6102" s="475">
        <v>47.9</v>
      </c>
    </row>
    <row r="6103" spans="1:5" ht="33.75">
      <c r="A6103" s="472" t="s">
        <v>180</v>
      </c>
      <c r="B6103" s="475">
        <v>87777</v>
      </c>
      <c r="C6103" s="473" t="s">
        <v>28778</v>
      </c>
      <c r="D6103" s="472" t="s">
        <v>183</v>
      </c>
      <c r="E6103" s="475">
        <v>50.8</v>
      </c>
    </row>
    <row r="6104" spans="1:5" ht="33.75">
      <c r="A6104" s="472" t="s">
        <v>180</v>
      </c>
      <c r="B6104" s="475">
        <v>87778</v>
      </c>
      <c r="C6104" s="473" t="s">
        <v>28781</v>
      </c>
      <c r="D6104" s="472" t="s">
        <v>183</v>
      </c>
      <c r="E6104" s="475">
        <v>71.63</v>
      </c>
    </row>
    <row r="6105" spans="1:5" ht="33.75">
      <c r="A6105" s="472" t="s">
        <v>180</v>
      </c>
      <c r="B6105" s="475">
        <v>87779</v>
      </c>
      <c r="C6105" s="473" t="s">
        <v>28784</v>
      </c>
      <c r="D6105" s="472" t="s">
        <v>183</v>
      </c>
      <c r="E6105" s="475">
        <v>55.85</v>
      </c>
    </row>
    <row r="6106" spans="1:5" ht="33.75">
      <c r="A6106" s="472" t="s">
        <v>180</v>
      </c>
      <c r="B6106" s="475">
        <v>87781</v>
      </c>
      <c r="C6106" s="473" t="s">
        <v>28787</v>
      </c>
      <c r="D6106" s="472" t="s">
        <v>183</v>
      </c>
      <c r="E6106" s="475">
        <v>59.74</v>
      </c>
    </row>
    <row r="6107" spans="1:5" ht="33.75">
      <c r="A6107" s="472" t="s">
        <v>180</v>
      </c>
      <c r="B6107" s="475">
        <v>87783</v>
      </c>
      <c r="C6107" s="473" t="s">
        <v>28791</v>
      </c>
      <c r="D6107" s="472" t="s">
        <v>183</v>
      </c>
      <c r="E6107" s="475">
        <v>89.38</v>
      </c>
    </row>
    <row r="6108" spans="1:5" ht="33.75">
      <c r="A6108" s="472" t="s">
        <v>180</v>
      </c>
      <c r="B6108" s="475">
        <v>87784</v>
      </c>
      <c r="C6108" s="473" t="s">
        <v>28795</v>
      </c>
      <c r="D6108" s="472" t="s">
        <v>183</v>
      </c>
      <c r="E6108" s="475">
        <v>63.79</v>
      </c>
    </row>
    <row r="6109" spans="1:5" ht="33.75">
      <c r="A6109" s="472" t="s">
        <v>180</v>
      </c>
      <c r="B6109" s="475">
        <v>87786</v>
      </c>
      <c r="C6109" s="473" t="s">
        <v>28798</v>
      </c>
      <c r="D6109" s="472" t="s">
        <v>183</v>
      </c>
      <c r="E6109" s="475">
        <v>68.67</v>
      </c>
    </row>
    <row r="6110" spans="1:5" ht="33.75">
      <c r="A6110" s="472" t="s">
        <v>180</v>
      </c>
      <c r="B6110" s="475">
        <v>87787</v>
      </c>
      <c r="C6110" s="473" t="s">
        <v>28802</v>
      </c>
      <c r="D6110" s="472" t="s">
        <v>183</v>
      </c>
      <c r="E6110" s="475">
        <v>107.12</v>
      </c>
    </row>
    <row r="6111" spans="1:5" ht="33.75">
      <c r="A6111" s="472" t="s">
        <v>180</v>
      </c>
      <c r="B6111" s="475">
        <v>87788</v>
      </c>
      <c r="C6111" s="473" t="s">
        <v>28806</v>
      </c>
      <c r="D6111" s="472" t="s">
        <v>183</v>
      </c>
      <c r="E6111" s="475">
        <v>81.25</v>
      </c>
    </row>
    <row r="6112" spans="1:5" ht="33.75">
      <c r="A6112" s="472" t="s">
        <v>180</v>
      </c>
      <c r="B6112" s="475">
        <v>87790</v>
      </c>
      <c r="C6112" s="473" t="s">
        <v>28809</v>
      </c>
      <c r="D6112" s="472" t="s">
        <v>183</v>
      </c>
      <c r="E6112" s="475">
        <v>86.62</v>
      </c>
    </row>
    <row r="6113" spans="1:5" ht="33.75">
      <c r="A6113" s="472" t="s">
        <v>180</v>
      </c>
      <c r="B6113" s="475">
        <v>87791</v>
      </c>
      <c r="C6113" s="473" t="s">
        <v>28812</v>
      </c>
      <c r="D6113" s="472" t="s">
        <v>183</v>
      </c>
      <c r="E6113" s="475">
        <v>125.96</v>
      </c>
    </row>
    <row r="6114" spans="1:5" ht="33.75">
      <c r="A6114" s="472" t="s">
        <v>180</v>
      </c>
      <c r="B6114" s="475">
        <v>87792</v>
      </c>
      <c r="C6114" s="473" t="s">
        <v>28816</v>
      </c>
      <c r="D6114" s="472" t="s">
        <v>183</v>
      </c>
      <c r="E6114" s="475">
        <v>32.78</v>
      </c>
    </row>
    <row r="6115" spans="1:5" ht="33.75">
      <c r="A6115" s="472" t="s">
        <v>180</v>
      </c>
      <c r="B6115" s="475">
        <v>87794</v>
      </c>
      <c r="C6115" s="473" t="s">
        <v>28819</v>
      </c>
      <c r="D6115" s="472" t="s">
        <v>183</v>
      </c>
      <c r="E6115" s="475">
        <v>35.49</v>
      </c>
    </row>
    <row r="6116" spans="1:5" ht="33.75">
      <c r="A6116" s="472" t="s">
        <v>180</v>
      </c>
      <c r="B6116" s="475">
        <v>87795</v>
      </c>
      <c r="C6116" s="473" t="s">
        <v>28822</v>
      </c>
      <c r="D6116" s="472" t="s">
        <v>183</v>
      </c>
      <c r="E6116" s="475">
        <v>54.59</v>
      </c>
    </row>
    <row r="6117" spans="1:5" ht="33.75">
      <c r="A6117" s="472" t="s">
        <v>180</v>
      </c>
      <c r="B6117" s="475">
        <v>87797</v>
      </c>
      <c r="C6117" s="473" t="s">
        <v>28826</v>
      </c>
      <c r="D6117" s="472" t="s">
        <v>183</v>
      </c>
      <c r="E6117" s="475">
        <v>40.42</v>
      </c>
    </row>
    <row r="6118" spans="1:5" ht="33.75">
      <c r="A6118" s="472" t="s">
        <v>180</v>
      </c>
      <c r="B6118" s="475">
        <v>87799</v>
      </c>
      <c r="C6118" s="473" t="s">
        <v>28828</v>
      </c>
      <c r="D6118" s="472" t="s">
        <v>183</v>
      </c>
      <c r="E6118" s="475">
        <v>44.05</v>
      </c>
    </row>
    <row r="6119" spans="1:5" ht="33.75">
      <c r="A6119" s="472" t="s">
        <v>180</v>
      </c>
      <c r="B6119" s="475">
        <v>87800</v>
      </c>
      <c r="C6119" s="473" t="s">
        <v>28832</v>
      </c>
      <c r="D6119" s="472" t="s">
        <v>183</v>
      </c>
      <c r="E6119" s="475">
        <v>71.38</v>
      </c>
    </row>
    <row r="6120" spans="1:5" ht="33.75">
      <c r="A6120" s="472" t="s">
        <v>180</v>
      </c>
      <c r="B6120" s="475">
        <v>87801</v>
      </c>
      <c r="C6120" s="473" t="s">
        <v>28835</v>
      </c>
      <c r="D6120" s="472" t="s">
        <v>183</v>
      </c>
      <c r="E6120" s="475">
        <v>48.04</v>
      </c>
    </row>
    <row r="6121" spans="1:5" ht="33.75">
      <c r="A6121" s="472" t="s">
        <v>180</v>
      </c>
      <c r="B6121" s="475">
        <v>87803</v>
      </c>
      <c r="C6121" s="473" t="s">
        <v>28839</v>
      </c>
      <c r="D6121" s="472" t="s">
        <v>183</v>
      </c>
      <c r="E6121" s="475">
        <v>52.6</v>
      </c>
    </row>
    <row r="6122" spans="1:5" ht="33.75">
      <c r="A6122" s="472" t="s">
        <v>180</v>
      </c>
      <c r="B6122" s="475">
        <v>87804</v>
      </c>
      <c r="C6122" s="473" t="s">
        <v>28843</v>
      </c>
      <c r="D6122" s="472" t="s">
        <v>183</v>
      </c>
      <c r="E6122" s="475">
        <v>88.16</v>
      </c>
    </row>
    <row r="6123" spans="1:5" ht="33.75">
      <c r="A6123" s="472" t="s">
        <v>180</v>
      </c>
      <c r="B6123" s="475">
        <v>87805</v>
      </c>
      <c r="C6123" s="473" t="s">
        <v>28847</v>
      </c>
      <c r="D6123" s="472" t="s">
        <v>183</v>
      </c>
      <c r="E6123" s="475">
        <v>54.95</v>
      </c>
    </row>
    <row r="6124" spans="1:5" ht="33.75">
      <c r="A6124" s="472" t="s">
        <v>180</v>
      </c>
      <c r="B6124" s="475">
        <v>87807</v>
      </c>
      <c r="C6124" s="473" t="s">
        <v>28850</v>
      </c>
      <c r="D6124" s="472" t="s">
        <v>183</v>
      </c>
      <c r="E6124" s="475">
        <v>59.97</v>
      </c>
    </row>
    <row r="6125" spans="1:5" ht="33.75">
      <c r="A6125" s="472" t="s">
        <v>180</v>
      </c>
      <c r="B6125" s="475">
        <v>87808</v>
      </c>
      <c r="C6125" s="473" t="s">
        <v>28853</v>
      </c>
      <c r="D6125" s="472" t="s">
        <v>183</v>
      </c>
      <c r="E6125" s="475">
        <v>96.17</v>
      </c>
    </row>
    <row r="6126" spans="1:5" ht="33.75">
      <c r="A6126" s="472" t="s">
        <v>180</v>
      </c>
      <c r="B6126" s="475">
        <v>87809</v>
      </c>
      <c r="C6126" s="473" t="s">
        <v>28857</v>
      </c>
      <c r="D6126" s="472" t="s">
        <v>183</v>
      </c>
      <c r="E6126" s="475">
        <v>73.09</v>
      </c>
    </row>
    <row r="6127" spans="1:5" ht="33.75">
      <c r="A6127" s="472" t="s">
        <v>180</v>
      </c>
      <c r="B6127" s="475">
        <v>87811</v>
      </c>
      <c r="C6127" s="473" t="s">
        <v>28861</v>
      </c>
      <c r="D6127" s="472" t="s">
        <v>183</v>
      </c>
      <c r="E6127" s="475">
        <v>75.8</v>
      </c>
    </row>
    <row r="6128" spans="1:5" ht="33.75">
      <c r="A6128" s="472" t="s">
        <v>180</v>
      </c>
      <c r="B6128" s="475">
        <v>87812</v>
      </c>
      <c r="C6128" s="473" t="s">
        <v>28864</v>
      </c>
      <c r="D6128" s="472" t="s">
        <v>183</v>
      </c>
      <c r="E6128" s="475">
        <v>94.52</v>
      </c>
    </row>
    <row r="6129" spans="1:5" ht="33.75">
      <c r="A6129" s="472" t="s">
        <v>180</v>
      </c>
      <c r="B6129" s="475">
        <v>87813</v>
      </c>
      <c r="C6129" s="473" t="s">
        <v>28868</v>
      </c>
      <c r="D6129" s="472" t="s">
        <v>183</v>
      </c>
      <c r="E6129" s="475">
        <v>80.73</v>
      </c>
    </row>
    <row r="6130" spans="1:5" ht="33.75">
      <c r="A6130" s="472" t="s">
        <v>180</v>
      </c>
      <c r="B6130" s="475">
        <v>87815</v>
      </c>
      <c r="C6130" s="473" t="s">
        <v>28872</v>
      </c>
      <c r="D6130" s="472" t="s">
        <v>183</v>
      </c>
      <c r="E6130" s="475">
        <v>84.36</v>
      </c>
    </row>
    <row r="6131" spans="1:5" ht="33.75">
      <c r="A6131" s="472" t="s">
        <v>180</v>
      </c>
      <c r="B6131" s="475">
        <v>87816</v>
      </c>
      <c r="C6131" s="473" t="s">
        <v>28876</v>
      </c>
      <c r="D6131" s="472" t="s">
        <v>183</v>
      </c>
      <c r="E6131" s="475">
        <v>111.31</v>
      </c>
    </row>
    <row r="6132" spans="1:5" ht="33.75">
      <c r="A6132" s="472" t="s">
        <v>180</v>
      </c>
      <c r="B6132" s="475">
        <v>87817</v>
      </c>
      <c r="C6132" s="473" t="s">
        <v>28880</v>
      </c>
      <c r="D6132" s="472" t="s">
        <v>183</v>
      </c>
      <c r="E6132" s="475">
        <v>87.96</v>
      </c>
    </row>
    <row r="6133" spans="1:5" ht="33.75">
      <c r="A6133" s="472" t="s">
        <v>180</v>
      </c>
      <c r="B6133" s="475">
        <v>87819</v>
      </c>
      <c r="C6133" s="473" t="s">
        <v>28884</v>
      </c>
      <c r="D6133" s="472" t="s">
        <v>183</v>
      </c>
      <c r="E6133" s="475">
        <v>92.52</v>
      </c>
    </row>
    <row r="6134" spans="1:5" ht="33.75">
      <c r="A6134" s="472" t="s">
        <v>180</v>
      </c>
      <c r="B6134" s="475">
        <v>87820</v>
      </c>
      <c r="C6134" s="473" t="s">
        <v>28888</v>
      </c>
      <c r="D6134" s="472" t="s">
        <v>183</v>
      </c>
      <c r="E6134" s="475">
        <v>128.08000000000001</v>
      </c>
    </row>
    <row r="6135" spans="1:5" ht="33.75">
      <c r="A6135" s="472" t="s">
        <v>180</v>
      </c>
      <c r="B6135" s="475">
        <v>87821</v>
      </c>
      <c r="C6135" s="473" t="s">
        <v>28891</v>
      </c>
      <c r="D6135" s="472" t="s">
        <v>183</v>
      </c>
      <c r="E6135" s="475">
        <v>126.12</v>
      </c>
    </row>
    <row r="6136" spans="1:5" ht="33.75">
      <c r="A6136" s="472" t="s">
        <v>180</v>
      </c>
      <c r="B6136" s="475">
        <v>87823</v>
      </c>
      <c r="C6136" s="473" t="s">
        <v>28895</v>
      </c>
      <c r="D6136" s="472" t="s">
        <v>183</v>
      </c>
      <c r="E6136" s="475">
        <v>131.13999999999999</v>
      </c>
    </row>
    <row r="6137" spans="1:5" ht="33.75">
      <c r="A6137" s="472" t="s">
        <v>180</v>
      </c>
      <c r="B6137" s="475">
        <v>87824</v>
      </c>
      <c r="C6137" s="473" t="s">
        <v>28899</v>
      </c>
      <c r="D6137" s="472" t="s">
        <v>183</v>
      </c>
      <c r="E6137" s="475">
        <v>166.95</v>
      </c>
    </row>
    <row r="6138" spans="1:5" ht="33.75">
      <c r="A6138" s="472" t="s">
        <v>180</v>
      </c>
      <c r="B6138" s="475">
        <v>87825</v>
      </c>
      <c r="C6138" s="473" t="s">
        <v>28903</v>
      </c>
      <c r="D6138" s="472" t="s">
        <v>183</v>
      </c>
      <c r="E6138" s="475">
        <v>58.34</v>
      </c>
    </row>
    <row r="6139" spans="1:5" ht="33.75">
      <c r="A6139" s="472" t="s">
        <v>180</v>
      </c>
      <c r="B6139" s="475">
        <v>87827</v>
      </c>
      <c r="C6139" s="473" t="s">
        <v>28906</v>
      </c>
      <c r="D6139" s="472" t="s">
        <v>183</v>
      </c>
      <c r="E6139" s="475">
        <v>61.66</v>
      </c>
    </row>
    <row r="6140" spans="1:5" ht="33.75">
      <c r="A6140" s="472" t="s">
        <v>180</v>
      </c>
      <c r="B6140" s="475">
        <v>87828</v>
      </c>
      <c r="C6140" s="473" t="s">
        <v>28909</v>
      </c>
      <c r="D6140" s="472" t="s">
        <v>183</v>
      </c>
      <c r="E6140" s="475">
        <v>86.2</v>
      </c>
    </row>
    <row r="6141" spans="1:5" ht="33.75">
      <c r="A6141" s="472" t="s">
        <v>180</v>
      </c>
      <c r="B6141" s="475">
        <v>87829</v>
      </c>
      <c r="C6141" s="473" t="s">
        <v>28912</v>
      </c>
      <c r="D6141" s="472" t="s">
        <v>183</v>
      </c>
      <c r="E6141" s="475">
        <v>66.97</v>
      </c>
    </row>
    <row r="6142" spans="1:5" ht="33.75">
      <c r="A6142" s="472" t="s">
        <v>180</v>
      </c>
      <c r="B6142" s="475">
        <v>87831</v>
      </c>
      <c r="C6142" s="473" t="s">
        <v>28916</v>
      </c>
      <c r="D6142" s="472" t="s">
        <v>183</v>
      </c>
      <c r="E6142" s="475">
        <v>71.42</v>
      </c>
    </row>
    <row r="6143" spans="1:5" ht="33.75">
      <c r="A6143" s="472" t="s">
        <v>180</v>
      </c>
      <c r="B6143" s="475">
        <v>87832</v>
      </c>
      <c r="C6143" s="473" t="s">
        <v>28920</v>
      </c>
      <c r="D6143" s="472" t="s">
        <v>183</v>
      </c>
      <c r="E6143" s="475">
        <v>105.99</v>
      </c>
    </row>
    <row r="6144" spans="1:5" ht="33.75">
      <c r="A6144" s="472" t="s">
        <v>180</v>
      </c>
      <c r="B6144" s="475">
        <v>87834</v>
      </c>
      <c r="C6144" s="473" t="s">
        <v>28923</v>
      </c>
      <c r="D6144" s="472" t="s">
        <v>183</v>
      </c>
      <c r="E6144" s="475">
        <v>154.12</v>
      </c>
    </row>
    <row r="6145" spans="1:5" ht="22.5">
      <c r="A6145" s="472" t="s">
        <v>180</v>
      </c>
      <c r="B6145" s="475">
        <v>87835</v>
      </c>
      <c r="C6145" s="473" t="s">
        <v>28927</v>
      </c>
      <c r="D6145" s="472" t="s">
        <v>183</v>
      </c>
      <c r="E6145" s="475">
        <v>106.47</v>
      </c>
    </row>
    <row r="6146" spans="1:5" ht="33.75">
      <c r="A6146" s="472" t="s">
        <v>180</v>
      </c>
      <c r="B6146" s="475">
        <v>87836</v>
      </c>
      <c r="C6146" s="473" t="s">
        <v>28931</v>
      </c>
      <c r="D6146" s="472" t="s">
        <v>183</v>
      </c>
      <c r="E6146" s="475">
        <v>148.09</v>
      </c>
    </row>
    <row r="6147" spans="1:5" ht="33.75">
      <c r="A6147" s="472" t="s">
        <v>180</v>
      </c>
      <c r="B6147" s="475">
        <v>87837</v>
      </c>
      <c r="C6147" s="473" t="s">
        <v>28935</v>
      </c>
      <c r="D6147" s="472" t="s">
        <v>183</v>
      </c>
      <c r="E6147" s="475">
        <v>101.04</v>
      </c>
    </row>
    <row r="6148" spans="1:5" ht="33.75">
      <c r="A6148" s="472" t="s">
        <v>180</v>
      </c>
      <c r="B6148" s="475">
        <v>87838</v>
      </c>
      <c r="C6148" s="473" t="s">
        <v>28939</v>
      </c>
      <c r="D6148" s="472" t="s">
        <v>183</v>
      </c>
      <c r="E6148" s="475">
        <v>160.59</v>
      </c>
    </row>
    <row r="6149" spans="1:5" ht="33.75">
      <c r="A6149" s="472" t="s">
        <v>180</v>
      </c>
      <c r="B6149" s="475">
        <v>87839</v>
      </c>
      <c r="C6149" s="473" t="s">
        <v>28942</v>
      </c>
      <c r="D6149" s="472" t="s">
        <v>183</v>
      </c>
      <c r="E6149" s="475">
        <v>111.24</v>
      </c>
    </row>
    <row r="6150" spans="1:5" ht="33.75">
      <c r="A6150" s="472" t="s">
        <v>180</v>
      </c>
      <c r="B6150" s="475">
        <v>87840</v>
      </c>
      <c r="C6150" s="473" t="s">
        <v>28946</v>
      </c>
      <c r="D6150" s="472" t="s">
        <v>183</v>
      </c>
      <c r="E6150" s="475">
        <v>153.09</v>
      </c>
    </row>
    <row r="6151" spans="1:5" ht="33.75">
      <c r="A6151" s="472" t="s">
        <v>180</v>
      </c>
      <c r="B6151" s="475">
        <v>87841</v>
      </c>
      <c r="C6151" s="473" t="s">
        <v>28950</v>
      </c>
      <c r="D6151" s="472" t="s">
        <v>183</v>
      </c>
      <c r="E6151" s="475">
        <v>104.3</v>
      </c>
    </row>
    <row r="6152" spans="1:5" ht="33.75">
      <c r="A6152" s="472" t="s">
        <v>180</v>
      </c>
      <c r="B6152" s="475">
        <v>87842</v>
      </c>
      <c r="C6152" s="473" t="s">
        <v>28954</v>
      </c>
      <c r="D6152" s="472" t="s">
        <v>183</v>
      </c>
      <c r="E6152" s="475">
        <v>161.80000000000001</v>
      </c>
    </row>
    <row r="6153" spans="1:5" ht="22.5">
      <c r="A6153" s="472" t="s">
        <v>180</v>
      </c>
      <c r="B6153" s="475">
        <v>87843</v>
      </c>
      <c r="C6153" s="473" t="s">
        <v>28958</v>
      </c>
      <c r="D6153" s="472" t="s">
        <v>183</v>
      </c>
      <c r="E6153" s="475">
        <v>119.69</v>
      </c>
    </row>
    <row r="6154" spans="1:5" ht="33.75">
      <c r="A6154" s="472" t="s">
        <v>180</v>
      </c>
      <c r="B6154" s="475">
        <v>87844</v>
      </c>
      <c r="C6154" s="473" t="s">
        <v>28962</v>
      </c>
      <c r="D6154" s="472" t="s">
        <v>183</v>
      </c>
      <c r="E6154" s="475">
        <v>150.34</v>
      </c>
    </row>
    <row r="6155" spans="1:5" ht="33.75">
      <c r="A6155" s="472" t="s">
        <v>180</v>
      </c>
      <c r="B6155" s="475">
        <v>87845</v>
      </c>
      <c r="C6155" s="473" t="s">
        <v>28966</v>
      </c>
      <c r="D6155" s="472" t="s">
        <v>183</v>
      </c>
      <c r="E6155" s="475">
        <v>108.85</v>
      </c>
    </row>
    <row r="6156" spans="1:5" ht="33.75">
      <c r="A6156" s="472" t="s">
        <v>180</v>
      </c>
      <c r="B6156" s="475">
        <v>87846</v>
      </c>
      <c r="C6156" s="473" t="s">
        <v>28970</v>
      </c>
      <c r="D6156" s="472" t="s">
        <v>183</v>
      </c>
      <c r="E6156" s="475">
        <v>167.15</v>
      </c>
    </row>
    <row r="6157" spans="1:5" ht="33.75">
      <c r="A6157" s="472" t="s">
        <v>180</v>
      </c>
      <c r="B6157" s="475">
        <v>87847</v>
      </c>
      <c r="C6157" s="473" t="s">
        <v>28974</v>
      </c>
      <c r="D6157" s="472" t="s">
        <v>183</v>
      </c>
      <c r="E6157" s="475">
        <v>119.51</v>
      </c>
    </row>
    <row r="6158" spans="1:5" ht="33.75">
      <c r="A6158" s="472" t="s">
        <v>180</v>
      </c>
      <c r="B6158" s="475">
        <v>87848</v>
      </c>
      <c r="C6158" s="473" t="s">
        <v>28978</v>
      </c>
      <c r="D6158" s="472" t="s">
        <v>183</v>
      </c>
      <c r="E6158" s="475">
        <v>160.07</v>
      </c>
    </row>
    <row r="6159" spans="1:5" ht="33.75">
      <c r="A6159" s="472" t="s">
        <v>180</v>
      </c>
      <c r="B6159" s="475">
        <v>87849</v>
      </c>
      <c r="C6159" s="473" t="s">
        <v>28982</v>
      </c>
      <c r="D6159" s="472" t="s">
        <v>183</v>
      </c>
      <c r="E6159" s="475">
        <v>113.03</v>
      </c>
    </row>
    <row r="6160" spans="1:5" ht="33.75">
      <c r="A6160" s="472" t="s">
        <v>180</v>
      </c>
      <c r="B6160" s="475">
        <v>87850</v>
      </c>
      <c r="C6160" s="473" t="s">
        <v>28986</v>
      </c>
      <c r="D6160" s="472" t="s">
        <v>183</v>
      </c>
      <c r="E6160" s="475">
        <v>173.65</v>
      </c>
    </row>
    <row r="6161" spans="1:5" ht="33.75">
      <c r="A6161" s="472" t="s">
        <v>180</v>
      </c>
      <c r="B6161" s="475">
        <v>87851</v>
      </c>
      <c r="C6161" s="473" t="s">
        <v>28990</v>
      </c>
      <c r="D6161" s="472" t="s">
        <v>183</v>
      </c>
      <c r="E6161" s="475">
        <v>124.28</v>
      </c>
    </row>
    <row r="6162" spans="1:5" ht="33.75">
      <c r="A6162" s="472" t="s">
        <v>180</v>
      </c>
      <c r="B6162" s="475">
        <v>87852</v>
      </c>
      <c r="C6162" s="473" t="s">
        <v>28993</v>
      </c>
      <c r="D6162" s="472" t="s">
        <v>183</v>
      </c>
      <c r="E6162" s="475">
        <v>165.05</v>
      </c>
    </row>
    <row r="6163" spans="1:5" ht="33.75">
      <c r="A6163" s="472" t="s">
        <v>180</v>
      </c>
      <c r="B6163" s="475">
        <v>87853</v>
      </c>
      <c r="C6163" s="473" t="s">
        <v>28997</v>
      </c>
      <c r="D6163" s="472" t="s">
        <v>183</v>
      </c>
      <c r="E6163" s="475">
        <v>116.27</v>
      </c>
    </row>
    <row r="6164" spans="1:5" ht="33.75">
      <c r="A6164" s="472" t="s">
        <v>180</v>
      </c>
      <c r="B6164" s="475">
        <v>87854</v>
      </c>
      <c r="C6164" s="473" t="s">
        <v>29001</v>
      </c>
      <c r="D6164" s="472" t="s">
        <v>183</v>
      </c>
      <c r="E6164" s="475">
        <v>174.83</v>
      </c>
    </row>
    <row r="6165" spans="1:5" ht="22.5">
      <c r="A6165" s="472" t="s">
        <v>180</v>
      </c>
      <c r="B6165" s="475">
        <v>87855</v>
      </c>
      <c r="C6165" s="473" t="s">
        <v>29004</v>
      </c>
      <c r="D6165" s="472" t="s">
        <v>183</v>
      </c>
      <c r="E6165" s="475">
        <v>132.75</v>
      </c>
    </row>
    <row r="6166" spans="1:5" ht="33.75">
      <c r="A6166" s="472" t="s">
        <v>180</v>
      </c>
      <c r="B6166" s="475">
        <v>87856</v>
      </c>
      <c r="C6166" s="473" t="s">
        <v>29007</v>
      </c>
      <c r="D6166" s="472" t="s">
        <v>183</v>
      </c>
      <c r="E6166" s="475">
        <v>162.32</v>
      </c>
    </row>
    <row r="6167" spans="1:5" ht="33.75">
      <c r="A6167" s="472" t="s">
        <v>180</v>
      </c>
      <c r="B6167" s="475">
        <v>87857</v>
      </c>
      <c r="C6167" s="473" t="s">
        <v>29011</v>
      </c>
      <c r="D6167" s="472" t="s">
        <v>183</v>
      </c>
      <c r="E6167" s="475">
        <v>120.82</v>
      </c>
    </row>
    <row r="6168" spans="1:5" ht="22.5">
      <c r="A6168" s="472" t="s">
        <v>180</v>
      </c>
      <c r="B6168" s="475">
        <v>87858</v>
      </c>
      <c r="C6168" s="473" t="s">
        <v>29015</v>
      </c>
      <c r="D6168" s="472" t="s">
        <v>183</v>
      </c>
      <c r="E6168" s="475">
        <v>115.1</v>
      </c>
    </row>
    <row r="6169" spans="1:5" ht="22.5">
      <c r="A6169" s="472" t="s">
        <v>180</v>
      </c>
      <c r="B6169" s="475">
        <v>87859</v>
      </c>
      <c r="C6169" s="473" t="s">
        <v>29019</v>
      </c>
      <c r="D6169" s="472" t="s">
        <v>183</v>
      </c>
      <c r="E6169" s="475">
        <v>133.21</v>
      </c>
    </row>
    <row r="6170" spans="1:5" ht="33.75">
      <c r="A6170" s="472" t="s">
        <v>180</v>
      </c>
      <c r="B6170" s="475">
        <v>89048</v>
      </c>
      <c r="C6170" s="473" t="s">
        <v>29023</v>
      </c>
      <c r="D6170" s="472" t="s">
        <v>183</v>
      </c>
      <c r="E6170" s="475">
        <v>31.01</v>
      </c>
    </row>
    <row r="6171" spans="1:5" ht="33.75">
      <c r="A6171" s="472" t="s">
        <v>180</v>
      </c>
      <c r="B6171" s="475">
        <v>89049</v>
      </c>
      <c r="C6171" s="473" t="s">
        <v>29025</v>
      </c>
      <c r="D6171" s="472" t="s">
        <v>183</v>
      </c>
      <c r="E6171" s="475">
        <v>20.54</v>
      </c>
    </row>
    <row r="6172" spans="1:5" ht="45">
      <c r="A6172" s="472" t="s">
        <v>180</v>
      </c>
      <c r="B6172" s="475">
        <v>89173</v>
      </c>
      <c r="C6172" s="473" t="s">
        <v>29028</v>
      </c>
      <c r="D6172" s="472" t="s">
        <v>183</v>
      </c>
      <c r="E6172" s="475">
        <v>30.52</v>
      </c>
    </row>
    <row r="6173" spans="1:5" ht="33.75">
      <c r="A6173" s="472" t="s">
        <v>180</v>
      </c>
      <c r="B6173" s="475">
        <v>90406</v>
      </c>
      <c r="C6173" s="473" t="s">
        <v>29031</v>
      </c>
      <c r="D6173" s="472" t="s">
        <v>183</v>
      </c>
      <c r="E6173" s="475">
        <v>39.42</v>
      </c>
    </row>
    <row r="6174" spans="1:5" ht="33.75">
      <c r="A6174" s="472" t="s">
        <v>180</v>
      </c>
      <c r="B6174" s="475">
        <v>90407</v>
      </c>
      <c r="C6174" s="473" t="s">
        <v>29034</v>
      </c>
      <c r="D6174" s="472" t="s">
        <v>183</v>
      </c>
      <c r="E6174" s="475">
        <v>42.9</v>
      </c>
    </row>
    <row r="6175" spans="1:5" ht="33.75">
      <c r="A6175" s="472" t="s">
        <v>180</v>
      </c>
      <c r="B6175" s="475">
        <v>90408</v>
      </c>
      <c r="C6175" s="473" t="s">
        <v>29038</v>
      </c>
      <c r="D6175" s="472" t="s">
        <v>183</v>
      </c>
      <c r="E6175" s="475">
        <v>28.36</v>
      </c>
    </row>
    <row r="6176" spans="1:5" ht="33.75">
      <c r="A6176" s="472" t="s">
        <v>180</v>
      </c>
      <c r="B6176" s="475">
        <v>90409</v>
      </c>
      <c r="C6176" s="473" t="s">
        <v>29042</v>
      </c>
      <c r="D6176" s="472" t="s">
        <v>183</v>
      </c>
      <c r="E6176" s="475">
        <v>30.33</v>
      </c>
    </row>
    <row r="6177" spans="1:5" ht="22.5">
      <c r="A6177" s="472" t="s">
        <v>180</v>
      </c>
      <c r="B6177" s="475">
        <v>87242</v>
      </c>
      <c r="C6177" s="473" t="s">
        <v>29044</v>
      </c>
      <c r="D6177" s="472" t="s">
        <v>183</v>
      </c>
      <c r="E6177" s="475">
        <v>195.93</v>
      </c>
    </row>
    <row r="6178" spans="1:5" ht="22.5">
      <c r="A6178" s="472" t="s">
        <v>180</v>
      </c>
      <c r="B6178" s="475">
        <v>87243</v>
      </c>
      <c r="C6178" s="473" t="s">
        <v>29048</v>
      </c>
      <c r="D6178" s="472" t="s">
        <v>183</v>
      </c>
      <c r="E6178" s="475">
        <v>179.18</v>
      </c>
    </row>
    <row r="6179" spans="1:5" ht="33.75">
      <c r="A6179" s="472" t="s">
        <v>180</v>
      </c>
      <c r="B6179" s="475">
        <v>87244</v>
      </c>
      <c r="C6179" s="473" t="s">
        <v>29052</v>
      </c>
      <c r="D6179" s="472" t="s">
        <v>183</v>
      </c>
      <c r="E6179" s="475">
        <v>190.41</v>
      </c>
    </row>
    <row r="6180" spans="1:5" ht="33.75">
      <c r="A6180" s="472" t="s">
        <v>180</v>
      </c>
      <c r="B6180" s="475">
        <v>87245</v>
      </c>
      <c r="C6180" s="473" t="s">
        <v>29056</v>
      </c>
      <c r="D6180" s="472" t="s">
        <v>183</v>
      </c>
      <c r="E6180" s="475">
        <v>229.09</v>
      </c>
    </row>
    <row r="6181" spans="1:5" ht="33.75">
      <c r="A6181" s="472" t="s">
        <v>180</v>
      </c>
      <c r="B6181" s="475">
        <v>87264</v>
      </c>
      <c r="C6181" s="473" t="s">
        <v>29060</v>
      </c>
      <c r="D6181" s="472" t="s">
        <v>183</v>
      </c>
      <c r="E6181" s="475">
        <v>59.65</v>
      </c>
    </row>
    <row r="6182" spans="1:5" ht="33.75">
      <c r="A6182" s="472" t="s">
        <v>180</v>
      </c>
      <c r="B6182" s="475">
        <v>87265</v>
      </c>
      <c r="C6182" s="473" t="s">
        <v>29064</v>
      </c>
      <c r="D6182" s="472" t="s">
        <v>183</v>
      </c>
      <c r="E6182" s="475">
        <v>52.43</v>
      </c>
    </row>
    <row r="6183" spans="1:5" ht="33.75">
      <c r="A6183" s="472" t="s">
        <v>180</v>
      </c>
      <c r="B6183" s="475">
        <v>87266</v>
      </c>
      <c r="C6183" s="473" t="s">
        <v>29068</v>
      </c>
      <c r="D6183" s="472" t="s">
        <v>183</v>
      </c>
      <c r="E6183" s="475">
        <v>62.2</v>
      </c>
    </row>
    <row r="6184" spans="1:5" ht="33.75">
      <c r="A6184" s="472" t="s">
        <v>180</v>
      </c>
      <c r="B6184" s="475">
        <v>87267</v>
      </c>
      <c r="C6184" s="473" t="s">
        <v>29071</v>
      </c>
      <c r="D6184" s="472" t="s">
        <v>183</v>
      </c>
      <c r="E6184" s="475">
        <v>59.01</v>
      </c>
    </row>
    <row r="6185" spans="1:5" ht="33.75">
      <c r="A6185" s="472" t="s">
        <v>180</v>
      </c>
      <c r="B6185" s="475">
        <v>87268</v>
      </c>
      <c r="C6185" s="473" t="s">
        <v>29075</v>
      </c>
      <c r="D6185" s="472" t="s">
        <v>183</v>
      </c>
      <c r="E6185" s="475">
        <v>64.08</v>
      </c>
    </row>
    <row r="6186" spans="1:5" ht="33.75">
      <c r="A6186" s="472" t="s">
        <v>180</v>
      </c>
      <c r="B6186" s="475">
        <v>87269</v>
      </c>
      <c r="C6186" s="473" t="s">
        <v>29079</v>
      </c>
      <c r="D6186" s="472" t="s">
        <v>183</v>
      </c>
      <c r="E6186" s="475">
        <v>56.22</v>
      </c>
    </row>
    <row r="6187" spans="1:5" ht="33.75">
      <c r="A6187" s="472" t="s">
        <v>180</v>
      </c>
      <c r="B6187" s="475">
        <v>87270</v>
      </c>
      <c r="C6187" s="473" t="s">
        <v>29082</v>
      </c>
      <c r="D6187" s="472" t="s">
        <v>183</v>
      </c>
      <c r="E6187" s="475">
        <v>66.22</v>
      </c>
    </row>
    <row r="6188" spans="1:5" ht="33.75">
      <c r="A6188" s="472" t="s">
        <v>180</v>
      </c>
      <c r="B6188" s="475">
        <v>87271</v>
      </c>
      <c r="C6188" s="473" t="s">
        <v>29085</v>
      </c>
      <c r="D6188" s="472" t="s">
        <v>183</v>
      </c>
      <c r="E6188" s="475">
        <v>62.5</v>
      </c>
    </row>
    <row r="6189" spans="1:5" ht="33.75">
      <c r="A6189" s="472" t="s">
        <v>180</v>
      </c>
      <c r="B6189" s="475">
        <v>87272</v>
      </c>
      <c r="C6189" s="473" t="s">
        <v>29089</v>
      </c>
      <c r="D6189" s="472" t="s">
        <v>183</v>
      </c>
      <c r="E6189" s="475">
        <v>68.180000000000007</v>
      </c>
    </row>
    <row r="6190" spans="1:5" ht="33.75">
      <c r="A6190" s="472" t="s">
        <v>180</v>
      </c>
      <c r="B6190" s="475">
        <v>87273</v>
      </c>
      <c r="C6190" s="473" t="s">
        <v>29092</v>
      </c>
      <c r="D6190" s="472" t="s">
        <v>183</v>
      </c>
      <c r="E6190" s="475">
        <v>58.57</v>
      </c>
    </row>
    <row r="6191" spans="1:5" ht="33.75">
      <c r="A6191" s="472" t="s">
        <v>180</v>
      </c>
      <c r="B6191" s="475">
        <v>87274</v>
      </c>
      <c r="C6191" s="473" t="s">
        <v>29096</v>
      </c>
      <c r="D6191" s="472" t="s">
        <v>183</v>
      </c>
      <c r="E6191" s="475">
        <v>69.69</v>
      </c>
    </row>
    <row r="6192" spans="1:5" ht="33.75">
      <c r="A6192" s="472" t="s">
        <v>180</v>
      </c>
      <c r="B6192" s="475">
        <v>87275</v>
      </c>
      <c r="C6192" s="473" t="s">
        <v>29100</v>
      </c>
      <c r="D6192" s="472" t="s">
        <v>183</v>
      </c>
      <c r="E6192" s="475">
        <v>66.430000000000007</v>
      </c>
    </row>
    <row r="6193" spans="1:5" ht="22.5">
      <c r="A6193" s="472" t="s">
        <v>180</v>
      </c>
      <c r="B6193" s="475">
        <v>88786</v>
      </c>
      <c r="C6193" s="473" t="s">
        <v>29104</v>
      </c>
      <c r="D6193" s="472" t="s">
        <v>183</v>
      </c>
      <c r="E6193" s="475">
        <v>276.82</v>
      </c>
    </row>
    <row r="6194" spans="1:5" ht="22.5">
      <c r="A6194" s="472" t="s">
        <v>180</v>
      </c>
      <c r="B6194" s="475">
        <v>88787</v>
      </c>
      <c r="C6194" s="473" t="s">
        <v>29108</v>
      </c>
      <c r="D6194" s="472" t="s">
        <v>183</v>
      </c>
      <c r="E6194" s="475">
        <v>255.47</v>
      </c>
    </row>
    <row r="6195" spans="1:5" ht="33.75">
      <c r="A6195" s="472" t="s">
        <v>180</v>
      </c>
      <c r="B6195" s="475">
        <v>88788</v>
      </c>
      <c r="C6195" s="473" t="s">
        <v>29112</v>
      </c>
      <c r="D6195" s="472" t="s">
        <v>183</v>
      </c>
      <c r="E6195" s="475">
        <v>266.7</v>
      </c>
    </row>
    <row r="6196" spans="1:5" ht="33.75">
      <c r="A6196" s="472" t="s">
        <v>180</v>
      </c>
      <c r="B6196" s="475">
        <v>88789</v>
      </c>
      <c r="C6196" s="473" t="s">
        <v>29116</v>
      </c>
      <c r="D6196" s="472" t="s">
        <v>183</v>
      </c>
      <c r="E6196" s="475">
        <v>321.13</v>
      </c>
    </row>
    <row r="6197" spans="1:5" ht="33.75">
      <c r="A6197" s="472" t="s">
        <v>180</v>
      </c>
      <c r="B6197" s="475">
        <v>89045</v>
      </c>
      <c r="C6197" s="473" t="s">
        <v>29120</v>
      </c>
      <c r="D6197" s="472" t="s">
        <v>183</v>
      </c>
      <c r="E6197" s="475">
        <v>59.47</v>
      </c>
    </row>
    <row r="6198" spans="1:5" ht="33.75">
      <c r="A6198" s="472" t="s">
        <v>180</v>
      </c>
      <c r="B6198" s="475">
        <v>89170</v>
      </c>
      <c r="C6198" s="473" t="s">
        <v>29123</v>
      </c>
      <c r="D6198" s="472" t="s">
        <v>183</v>
      </c>
      <c r="E6198" s="475">
        <v>57.66</v>
      </c>
    </row>
    <row r="6199" spans="1:5" ht="33.75">
      <c r="A6199" s="472" t="s">
        <v>180</v>
      </c>
      <c r="B6199" s="475">
        <v>93392</v>
      </c>
      <c r="C6199" s="473" t="s">
        <v>29127</v>
      </c>
      <c r="D6199" s="472" t="s">
        <v>183</v>
      </c>
      <c r="E6199" s="475">
        <v>51.14</v>
      </c>
    </row>
    <row r="6200" spans="1:5" ht="33.75">
      <c r="A6200" s="472" t="s">
        <v>180</v>
      </c>
      <c r="B6200" s="475">
        <v>93393</v>
      </c>
      <c r="C6200" s="473" t="s">
        <v>29130</v>
      </c>
      <c r="D6200" s="472" t="s">
        <v>183</v>
      </c>
      <c r="E6200" s="475">
        <v>44</v>
      </c>
    </row>
    <row r="6201" spans="1:5" ht="33.75">
      <c r="A6201" s="472" t="s">
        <v>180</v>
      </c>
      <c r="B6201" s="475">
        <v>93394</v>
      </c>
      <c r="C6201" s="473" t="s">
        <v>29133</v>
      </c>
      <c r="D6201" s="472" t="s">
        <v>183</v>
      </c>
      <c r="E6201" s="475">
        <v>53.69</v>
      </c>
    </row>
    <row r="6202" spans="1:5" ht="33.75">
      <c r="A6202" s="472" t="s">
        <v>180</v>
      </c>
      <c r="B6202" s="475">
        <v>93395</v>
      </c>
      <c r="C6202" s="473" t="s">
        <v>29137</v>
      </c>
      <c r="D6202" s="472" t="s">
        <v>183</v>
      </c>
      <c r="E6202" s="475">
        <v>50.5</v>
      </c>
    </row>
    <row r="6203" spans="1:5" ht="33.75">
      <c r="A6203" s="472" t="s">
        <v>180</v>
      </c>
      <c r="B6203" s="475">
        <v>99194</v>
      </c>
      <c r="C6203" s="473" t="s">
        <v>29140</v>
      </c>
      <c r="D6203" s="472" t="s">
        <v>183</v>
      </c>
      <c r="E6203" s="475">
        <v>57.45</v>
      </c>
    </row>
    <row r="6204" spans="1:5" ht="33.75">
      <c r="A6204" s="472" t="s">
        <v>180</v>
      </c>
      <c r="B6204" s="475">
        <v>99195</v>
      </c>
      <c r="C6204" s="473" t="s">
        <v>29144</v>
      </c>
      <c r="D6204" s="472" t="s">
        <v>183</v>
      </c>
      <c r="E6204" s="475">
        <v>50.31</v>
      </c>
    </row>
    <row r="6205" spans="1:5" ht="33.75">
      <c r="A6205" s="472" t="s">
        <v>180</v>
      </c>
      <c r="B6205" s="475">
        <v>99196</v>
      </c>
      <c r="C6205" s="473" t="s">
        <v>29147</v>
      </c>
      <c r="D6205" s="472" t="s">
        <v>183</v>
      </c>
      <c r="E6205" s="475">
        <v>60</v>
      </c>
    </row>
    <row r="6206" spans="1:5" ht="33.75">
      <c r="A6206" s="472" t="s">
        <v>180</v>
      </c>
      <c r="B6206" s="475">
        <v>99198</v>
      </c>
      <c r="C6206" s="473" t="s">
        <v>29151</v>
      </c>
      <c r="D6206" s="472" t="s">
        <v>183</v>
      </c>
      <c r="E6206" s="475">
        <v>56.81</v>
      </c>
    </row>
    <row r="6207" spans="1:5" ht="22.5">
      <c r="A6207" s="472" t="s">
        <v>180</v>
      </c>
      <c r="B6207" s="475">
        <v>101965</v>
      </c>
      <c r="C6207" s="473" t="s">
        <v>29153</v>
      </c>
      <c r="D6207" s="472" t="s">
        <v>263</v>
      </c>
      <c r="E6207" s="475">
        <v>86.99</v>
      </c>
    </row>
    <row r="6208" spans="1:5" ht="22.5">
      <c r="A6208" s="472" t="s">
        <v>180</v>
      </c>
      <c r="B6208" s="475">
        <v>101966</v>
      </c>
      <c r="C6208" s="473" t="s">
        <v>29156</v>
      </c>
      <c r="D6208" s="472" t="s">
        <v>263</v>
      </c>
      <c r="E6208" s="475">
        <v>106.03</v>
      </c>
    </row>
    <row r="6209" spans="1:5">
      <c r="A6209" s="472" t="s">
        <v>180</v>
      </c>
      <c r="B6209" s="475">
        <v>101979</v>
      </c>
      <c r="C6209" s="473" t="s">
        <v>29159</v>
      </c>
      <c r="D6209" s="472" t="s">
        <v>263</v>
      </c>
      <c r="E6209" s="475">
        <v>53.23</v>
      </c>
    </row>
    <row r="6210" spans="1:5" ht="22.5">
      <c r="A6210" s="472" t="s">
        <v>180</v>
      </c>
      <c r="B6210" s="475">
        <v>96112</v>
      </c>
      <c r="C6210" s="473" t="s">
        <v>29163</v>
      </c>
      <c r="D6210" s="472" t="s">
        <v>183</v>
      </c>
      <c r="E6210" s="475">
        <v>164.5</v>
      </c>
    </row>
    <row r="6211" spans="1:5" ht="22.5">
      <c r="A6211" s="472" t="s">
        <v>180</v>
      </c>
      <c r="B6211" s="475">
        <v>96117</v>
      </c>
      <c r="C6211" s="473" t="s">
        <v>29167</v>
      </c>
      <c r="D6211" s="472" t="s">
        <v>183</v>
      </c>
      <c r="E6211" s="475">
        <v>241.63</v>
      </c>
    </row>
    <row r="6212" spans="1:5">
      <c r="A6212" s="472" t="s">
        <v>180</v>
      </c>
      <c r="B6212" s="475">
        <v>96122</v>
      </c>
      <c r="C6212" s="473" t="s">
        <v>29170</v>
      </c>
      <c r="D6212" s="472" t="s">
        <v>263</v>
      </c>
      <c r="E6212" s="475">
        <v>61.26</v>
      </c>
    </row>
    <row r="6213" spans="1:5">
      <c r="A6213" s="472" t="s">
        <v>180</v>
      </c>
      <c r="B6213" s="475">
        <v>96109</v>
      </c>
      <c r="C6213" s="473" t="s">
        <v>29173</v>
      </c>
      <c r="D6213" s="472" t="s">
        <v>183</v>
      </c>
      <c r="E6213" s="475">
        <v>38.32</v>
      </c>
    </row>
    <row r="6214" spans="1:5" ht="22.5">
      <c r="A6214" s="472" t="s">
        <v>180</v>
      </c>
      <c r="B6214" s="475">
        <v>96110</v>
      </c>
      <c r="C6214" s="473" t="s">
        <v>29176</v>
      </c>
      <c r="D6214" s="472" t="s">
        <v>183</v>
      </c>
      <c r="E6214" s="475">
        <v>64.86</v>
      </c>
    </row>
    <row r="6215" spans="1:5">
      <c r="A6215" s="472" t="s">
        <v>180</v>
      </c>
      <c r="B6215" s="475">
        <v>96113</v>
      </c>
      <c r="C6215" s="473" t="s">
        <v>29178</v>
      </c>
      <c r="D6215" s="472" t="s">
        <v>183</v>
      </c>
      <c r="E6215" s="475">
        <v>33.67</v>
      </c>
    </row>
    <row r="6216" spans="1:5" ht="22.5">
      <c r="A6216" s="472" t="s">
        <v>180</v>
      </c>
      <c r="B6216" s="475">
        <v>96114</v>
      </c>
      <c r="C6216" s="473" t="s">
        <v>29181</v>
      </c>
      <c r="D6216" s="472" t="s">
        <v>183</v>
      </c>
      <c r="E6216" s="475">
        <v>68.17</v>
      </c>
    </row>
    <row r="6217" spans="1:5">
      <c r="A6217" s="472" t="s">
        <v>180</v>
      </c>
      <c r="B6217" s="475">
        <v>96120</v>
      </c>
      <c r="C6217" s="473" t="s">
        <v>29184</v>
      </c>
      <c r="D6217" s="472" t="s">
        <v>263</v>
      </c>
      <c r="E6217" s="475">
        <v>2.64</v>
      </c>
    </row>
    <row r="6218" spans="1:5">
      <c r="A6218" s="472" t="s">
        <v>180</v>
      </c>
      <c r="B6218" s="475">
        <v>96123</v>
      </c>
      <c r="C6218" s="473" t="s">
        <v>29186</v>
      </c>
      <c r="D6218" s="472" t="s">
        <v>263</v>
      </c>
      <c r="E6218" s="475">
        <v>32.47</v>
      </c>
    </row>
    <row r="6219" spans="1:5">
      <c r="A6219" s="472" t="s">
        <v>180</v>
      </c>
      <c r="B6219" s="475">
        <v>99054</v>
      </c>
      <c r="C6219" s="473" t="s">
        <v>29189</v>
      </c>
      <c r="D6219" s="472" t="s">
        <v>183</v>
      </c>
      <c r="E6219" s="475">
        <v>47.42</v>
      </c>
    </row>
    <row r="6220" spans="1:5" ht="22.5">
      <c r="A6220" s="472" t="s">
        <v>180</v>
      </c>
      <c r="B6220" s="475">
        <v>96111</v>
      </c>
      <c r="C6220" s="473" t="s">
        <v>29192</v>
      </c>
      <c r="D6220" s="472" t="s">
        <v>183</v>
      </c>
      <c r="E6220" s="475">
        <v>64.91</v>
      </c>
    </row>
    <row r="6221" spans="1:5" ht="22.5">
      <c r="A6221" s="472" t="s">
        <v>180</v>
      </c>
      <c r="B6221" s="475">
        <v>96116</v>
      </c>
      <c r="C6221" s="473" t="s">
        <v>29195</v>
      </c>
      <c r="D6221" s="472" t="s">
        <v>183</v>
      </c>
      <c r="E6221" s="475">
        <v>71.459999999999994</v>
      </c>
    </row>
    <row r="6222" spans="1:5">
      <c r="A6222" s="472" t="s">
        <v>180</v>
      </c>
      <c r="B6222" s="475">
        <v>96121</v>
      </c>
      <c r="C6222" s="473" t="s">
        <v>29198</v>
      </c>
      <c r="D6222" s="472" t="s">
        <v>263</v>
      </c>
      <c r="E6222" s="475">
        <v>13.14</v>
      </c>
    </row>
    <row r="6223" spans="1:5" ht="22.5">
      <c r="A6223" s="472" t="s">
        <v>180</v>
      </c>
      <c r="B6223" s="475">
        <v>96485</v>
      </c>
      <c r="C6223" s="473" t="s">
        <v>29200</v>
      </c>
      <c r="D6223" s="472" t="s">
        <v>183</v>
      </c>
      <c r="E6223" s="475">
        <v>76.73</v>
      </c>
    </row>
    <row r="6224" spans="1:5" ht="22.5">
      <c r="A6224" s="472" t="s">
        <v>180</v>
      </c>
      <c r="B6224" s="475">
        <v>96486</v>
      </c>
      <c r="C6224" s="473" t="s">
        <v>29203</v>
      </c>
      <c r="D6224" s="472" t="s">
        <v>183</v>
      </c>
      <c r="E6224" s="475">
        <v>84.01</v>
      </c>
    </row>
    <row r="6225" spans="1:5" ht="22.5">
      <c r="A6225" s="472" t="s">
        <v>180</v>
      </c>
      <c r="B6225" s="475">
        <v>91514</v>
      </c>
      <c r="C6225" s="473" t="s">
        <v>29206</v>
      </c>
      <c r="D6225" s="472" t="s">
        <v>183</v>
      </c>
      <c r="E6225" s="475">
        <v>5.78</v>
      </c>
    </row>
    <row r="6226" spans="1:5" ht="22.5">
      <c r="A6226" s="472" t="s">
        <v>180</v>
      </c>
      <c r="B6226" s="475">
        <v>91515</v>
      </c>
      <c r="C6226" s="473" t="s">
        <v>29209</v>
      </c>
      <c r="D6226" s="472" t="s">
        <v>183</v>
      </c>
      <c r="E6226" s="475">
        <v>7.65</v>
      </c>
    </row>
    <row r="6227" spans="1:5" ht="22.5">
      <c r="A6227" s="472" t="s">
        <v>180</v>
      </c>
      <c r="B6227" s="475">
        <v>91516</v>
      </c>
      <c r="C6227" s="473" t="s">
        <v>29211</v>
      </c>
      <c r="D6227" s="472" t="s">
        <v>183</v>
      </c>
      <c r="E6227" s="475">
        <v>11.18</v>
      </c>
    </row>
    <row r="6228" spans="1:5" ht="22.5">
      <c r="A6228" s="472" t="s">
        <v>180</v>
      </c>
      <c r="B6228" s="475">
        <v>91517</v>
      </c>
      <c r="C6228" s="473" t="s">
        <v>29214</v>
      </c>
      <c r="D6228" s="472" t="s">
        <v>183</v>
      </c>
      <c r="E6228" s="475">
        <v>12.45</v>
      </c>
    </row>
    <row r="6229" spans="1:5" ht="22.5">
      <c r="A6229" s="472" t="s">
        <v>180</v>
      </c>
      <c r="B6229" s="475">
        <v>91519</v>
      </c>
      <c r="C6229" s="473" t="s">
        <v>29216</v>
      </c>
      <c r="D6229" s="472" t="s">
        <v>183</v>
      </c>
      <c r="E6229" s="475">
        <v>14.3</v>
      </c>
    </row>
    <row r="6230" spans="1:5" ht="22.5">
      <c r="A6230" s="472" t="s">
        <v>180</v>
      </c>
      <c r="B6230" s="475">
        <v>91520</v>
      </c>
      <c r="C6230" s="473" t="s">
        <v>29219</v>
      </c>
      <c r="D6230" s="472" t="s">
        <v>183</v>
      </c>
      <c r="E6230" s="475">
        <v>2.09</v>
      </c>
    </row>
    <row r="6231" spans="1:5" ht="22.5">
      <c r="A6231" s="472" t="s">
        <v>180</v>
      </c>
      <c r="B6231" s="475">
        <v>91522</v>
      </c>
      <c r="C6231" s="473" t="s">
        <v>29221</v>
      </c>
      <c r="D6231" s="472" t="s">
        <v>183</v>
      </c>
      <c r="E6231" s="475">
        <v>2.52</v>
      </c>
    </row>
    <row r="6232" spans="1:5" ht="22.5">
      <c r="A6232" s="472" t="s">
        <v>180</v>
      </c>
      <c r="B6232" s="475">
        <v>91525</v>
      </c>
      <c r="C6232" s="473" t="s">
        <v>29223</v>
      </c>
      <c r="D6232" s="472" t="s">
        <v>183</v>
      </c>
      <c r="E6232" s="475">
        <v>4.6100000000000003</v>
      </c>
    </row>
    <row r="6233" spans="1:5" ht="33.75">
      <c r="A6233" s="472" t="s">
        <v>180</v>
      </c>
      <c r="B6233" s="475">
        <v>87280</v>
      </c>
      <c r="C6233" s="473" t="s">
        <v>29227</v>
      </c>
      <c r="D6233" s="472" t="s">
        <v>184</v>
      </c>
      <c r="E6233" s="475">
        <v>359.53</v>
      </c>
    </row>
    <row r="6234" spans="1:5" ht="33.75">
      <c r="A6234" s="472" t="s">
        <v>180</v>
      </c>
      <c r="B6234" s="475">
        <v>87281</v>
      </c>
      <c r="C6234" s="473" t="s">
        <v>29231</v>
      </c>
      <c r="D6234" s="472" t="s">
        <v>184</v>
      </c>
      <c r="E6234" s="475">
        <v>355.19</v>
      </c>
    </row>
    <row r="6235" spans="1:5" ht="33.75">
      <c r="A6235" s="472" t="s">
        <v>180</v>
      </c>
      <c r="B6235" s="475">
        <v>87283</v>
      </c>
      <c r="C6235" s="473" t="s">
        <v>29235</v>
      </c>
      <c r="D6235" s="472" t="s">
        <v>184</v>
      </c>
      <c r="E6235" s="475">
        <v>374.95</v>
      </c>
    </row>
    <row r="6236" spans="1:5" ht="33.75">
      <c r="A6236" s="472" t="s">
        <v>180</v>
      </c>
      <c r="B6236" s="475">
        <v>87284</v>
      </c>
      <c r="C6236" s="473" t="s">
        <v>29239</v>
      </c>
      <c r="D6236" s="472" t="s">
        <v>184</v>
      </c>
      <c r="E6236" s="475">
        <v>368.48</v>
      </c>
    </row>
    <row r="6237" spans="1:5" ht="33.75">
      <c r="A6237" s="472" t="s">
        <v>180</v>
      </c>
      <c r="B6237" s="475">
        <v>87286</v>
      </c>
      <c r="C6237" s="473" t="s">
        <v>29243</v>
      </c>
      <c r="D6237" s="472" t="s">
        <v>184</v>
      </c>
      <c r="E6237" s="475">
        <v>463.99</v>
      </c>
    </row>
    <row r="6238" spans="1:5" ht="33.75">
      <c r="A6238" s="472" t="s">
        <v>180</v>
      </c>
      <c r="B6238" s="475">
        <v>87287</v>
      </c>
      <c r="C6238" s="473" t="s">
        <v>29247</v>
      </c>
      <c r="D6238" s="472" t="s">
        <v>184</v>
      </c>
      <c r="E6238" s="475">
        <v>450.55</v>
      </c>
    </row>
    <row r="6239" spans="1:5" ht="33.75">
      <c r="A6239" s="472" t="s">
        <v>180</v>
      </c>
      <c r="B6239" s="475">
        <v>87289</v>
      </c>
      <c r="C6239" s="473" t="s">
        <v>29251</v>
      </c>
      <c r="D6239" s="472" t="s">
        <v>184</v>
      </c>
      <c r="E6239" s="475">
        <v>445.23</v>
      </c>
    </row>
    <row r="6240" spans="1:5" ht="33.75">
      <c r="A6240" s="472" t="s">
        <v>180</v>
      </c>
      <c r="B6240" s="475">
        <v>87290</v>
      </c>
      <c r="C6240" s="473" t="s">
        <v>29255</v>
      </c>
      <c r="D6240" s="472" t="s">
        <v>184</v>
      </c>
      <c r="E6240" s="475">
        <v>438.5</v>
      </c>
    </row>
    <row r="6241" spans="1:5" ht="33.75">
      <c r="A6241" s="472" t="s">
        <v>180</v>
      </c>
      <c r="B6241" s="475">
        <v>87292</v>
      </c>
      <c r="C6241" s="473" t="s">
        <v>29259</v>
      </c>
      <c r="D6241" s="472" t="s">
        <v>184</v>
      </c>
      <c r="E6241" s="475">
        <v>454.25</v>
      </c>
    </row>
    <row r="6242" spans="1:5" ht="33.75">
      <c r="A6242" s="472" t="s">
        <v>180</v>
      </c>
      <c r="B6242" s="475">
        <v>87294</v>
      </c>
      <c r="C6242" s="473" t="s">
        <v>29263</v>
      </c>
      <c r="D6242" s="472" t="s">
        <v>184</v>
      </c>
      <c r="E6242" s="475">
        <v>433.73</v>
      </c>
    </row>
    <row r="6243" spans="1:5" ht="33.75">
      <c r="A6243" s="472" t="s">
        <v>180</v>
      </c>
      <c r="B6243" s="475">
        <v>87295</v>
      </c>
      <c r="C6243" s="473" t="s">
        <v>29267</v>
      </c>
      <c r="D6243" s="472" t="s">
        <v>184</v>
      </c>
      <c r="E6243" s="475">
        <v>440.54</v>
      </c>
    </row>
    <row r="6244" spans="1:5" ht="33.75">
      <c r="A6244" s="472" t="s">
        <v>180</v>
      </c>
      <c r="B6244" s="475">
        <v>87296</v>
      </c>
      <c r="C6244" s="473" t="s">
        <v>29271</v>
      </c>
      <c r="D6244" s="472" t="s">
        <v>184</v>
      </c>
      <c r="E6244" s="475">
        <v>418.97</v>
      </c>
    </row>
    <row r="6245" spans="1:5" ht="22.5">
      <c r="A6245" s="472" t="s">
        <v>180</v>
      </c>
      <c r="B6245" s="475">
        <v>87298</v>
      </c>
      <c r="C6245" s="473" t="s">
        <v>29275</v>
      </c>
      <c r="D6245" s="472" t="s">
        <v>184</v>
      </c>
      <c r="E6245" s="475">
        <v>565.14</v>
      </c>
    </row>
    <row r="6246" spans="1:5" ht="22.5">
      <c r="A6246" s="472" t="s">
        <v>180</v>
      </c>
      <c r="B6246" s="475">
        <v>87299</v>
      </c>
      <c r="C6246" s="473" t="s">
        <v>29279</v>
      </c>
      <c r="D6246" s="472" t="s">
        <v>184</v>
      </c>
      <c r="E6246" s="475">
        <v>365.7</v>
      </c>
    </row>
    <row r="6247" spans="1:5" ht="22.5">
      <c r="A6247" s="472" t="s">
        <v>180</v>
      </c>
      <c r="B6247" s="475">
        <v>87301</v>
      </c>
      <c r="C6247" s="473" t="s">
        <v>29283</v>
      </c>
      <c r="D6247" s="472" t="s">
        <v>184</v>
      </c>
      <c r="E6247" s="475">
        <v>505.38</v>
      </c>
    </row>
    <row r="6248" spans="1:5" ht="22.5">
      <c r="A6248" s="472" t="s">
        <v>180</v>
      </c>
      <c r="B6248" s="475">
        <v>87302</v>
      </c>
      <c r="C6248" s="473" t="s">
        <v>29287</v>
      </c>
      <c r="D6248" s="472" t="s">
        <v>184</v>
      </c>
      <c r="E6248" s="475">
        <v>498.69</v>
      </c>
    </row>
    <row r="6249" spans="1:5" ht="22.5">
      <c r="A6249" s="472" t="s">
        <v>180</v>
      </c>
      <c r="B6249" s="475">
        <v>87304</v>
      </c>
      <c r="C6249" s="473" t="s">
        <v>29291</v>
      </c>
      <c r="D6249" s="472" t="s">
        <v>184</v>
      </c>
      <c r="E6249" s="475">
        <v>455.22</v>
      </c>
    </row>
    <row r="6250" spans="1:5" ht="22.5">
      <c r="A6250" s="472" t="s">
        <v>180</v>
      </c>
      <c r="B6250" s="475">
        <v>87305</v>
      </c>
      <c r="C6250" s="473" t="s">
        <v>29295</v>
      </c>
      <c r="D6250" s="472" t="s">
        <v>184</v>
      </c>
      <c r="E6250" s="475">
        <v>457.74</v>
      </c>
    </row>
    <row r="6251" spans="1:5" ht="22.5">
      <c r="A6251" s="472" t="s">
        <v>180</v>
      </c>
      <c r="B6251" s="475">
        <v>87307</v>
      </c>
      <c r="C6251" s="473" t="s">
        <v>29299</v>
      </c>
      <c r="D6251" s="472" t="s">
        <v>184</v>
      </c>
      <c r="E6251" s="475">
        <v>431.35</v>
      </c>
    </row>
    <row r="6252" spans="1:5" ht="22.5">
      <c r="A6252" s="472" t="s">
        <v>180</v>
      </c>
      <c r="B6252" s="475">
        <v>87308</v>
      </c>
      <c r="C6252" s="473" t="s">
        <v>29303</v>
      </c>
      <c r="D6252" s="472" t="s">
        <v>184</v>
      </c>
      <c r="E6252" s="475">
        <v>424.08</v>
      </c>
    </row>
    <row r="6253" spans="1:5" ht="22.5">
      <c r="A6253" s="472" t="s">
        <v>180</v>
      </c>
      <c r="B6253" s="475">
        <v>87310</v>
      </c>
      <c r="C6253" s="473" t="s">
        <v>29307</v>
      </c>
      <c r="D6253" s="472" t="s">
        <v>184</v>
      </c>
      <c r="E6253" s="475">
        <v>359.69</v>
      </c>
    </row>
    <row r="6254" spans="1:5" ht="22.5">
      <c r="A6254" s="472" t="s">
        <v>180</v>
      </c>
      <c r="B6254" s="475">
        <v>87311</v>
      </c>
      <c r="C6254" s="473" t="s">
        <v>29311</v>
      </c>
      <c r="D6254" s="472" t="s">
        <v>184</v>
      </c>
      <c r="E6254" s="475">
        <v>352.29</v>
      </c>
    </row>
    <row r="6255" spans="1:5" ht="22.5">
      <c r="A6255" s="472" t="s">
        <v>180</v>
      </c>
      <c r="B6255" s="475">
        <v>87313</v>
      </c>
      <c r="C6255" s="473" t="s">
        <v>29315</v>
      </c>
      <c r="D6255" s="472" t="s">
        <v>184</v>
      </c>
      <c r="E6255" s="475">
        <v>440.35</v>
      </c>
    </row>
    <row r="6256" spans="1:5" ht="22.5">
      <c r="A6256" s="472" t="s">
        <v>180</v>
      </c>
      <c r="B6256" s="475">
        <v>87314</v>
      </c>
      <c r="C6256" s="473" t="s">
        <v>29318</v>
      </c>
      <c r="D6256" s="472" t="s">
        <v>184</v>
      </c>
      <c r="E6256" s="475">
        <v>434.53</v>
      </c>
    </row>
    <row r="6257" spans="1:5" ht="22.5">
      <c r="A6257" s="472" t="s">
        <v>180</v>
      </c>
      <c r="B6257" s="475">
        <v>87316</v>
      </c>
      <c r="C6257" s="473" t="s">
        <v>29322</v>
      </c>
      <c r="D6257" s="472" t="s">
        <v>184</v>
      </c>
      <c r="E6257" s="475">
        <v>397.32</v>
      </c>
    </row>
    <row r="6258" spans="1:5" ht="22.5">
      <c r="A6258" s="472" t="s">
        <v>180</v>
      </c>
      <c r="B6258" s="475">
        <v>87317</v>
      </c>
      <c r="C6258" s="473" t="s">
        <v>29326</v>
      </c>
      <c r="D6258" s="472" t="s">
        <v>184</v>
      </c>
      <c r="E6258" s="475">
        <v>385.9</v>
      </c>
    </row>
    <row r="6259" spans="1:5" ht="33.75">
      <c r="A6259" s="472" t="s">
        <v>180</v>
      </c>
      <c r="B6259" s="475">
        <v>87319</v>
      </c>
      <c r="C6259" s="473" t="s">
        <v>29330</v>
      </c>
      <c r="D6259" s="472" t="s">
        <v>184</v>
      </c>
      <c r="E6259" s="474">
        <v>3105.12</v>
      </c>
    </row>
    <row r="6260" spans="1:5" ht="33.75">
      <c r="A6260" s="472" t="s">
        <v>180</v>
      </c>
      <c r="B6260" s="475">
        <v>87320</v>
      </c>
      <c r="C6260" s="473" t="s">
        <v>29334</v>
      </c>
      <c r="D6260" s="472" t="s">
        <v>184</v>
      </c>
      <c r="E6260" s="474">
        <v>3111.21</v>
      </c>
    </row>
    <row r="6261" spans="1:5" ht="33.75">
      <c r="A6261" s="472" t="s">
        <v>180</v>
      </c>
      <c r="B6261" s="475">
        <v>87322</v>
      </c>
      <c r="C6261" s="473" t="s">
        <v>29338</v>
      </c>
      <c r="D6261" s="472" t="s">
        <v>184</v>
      </c>
      <c r="E6261" s="474">
        <v>3200.67</v>
      </c>
    </row>
    <row r="6262" spans="1:5" ht="33.75">
      <c r="A6262" s="472" t="s">
        <v>180</v>
      </c>
      <c r="B6262" s="475">
        <v>87323</v>
      </c>
      <c r="C6262" s="473" t="s">
        <v>29342</v>
      </c>
      <c r="D6262" s="472" t="s">
        <v>184</v>
      </c>
      <c r="E6262" s="474">
        <v>3201.63</v>
      </c>
    </row>
    <row r="6263" spans="1:5" ht="33.75">
      <c r="A6263" s="472" t="s">
        <v>180</v>
      </c>
      <c r="B6263" s="475">
        <v>87325</v>
      </c>
      <c r="C6263" s="473" t="s">
        <v>29346</v>
      </c>
      <c r="D6263" s="472" t="s">
        <v>184</v>
      </c>
      <c r="E6263" s="474">
        <v>3128.67</v>
      </c>
    </row>
    <row r="6264" spans="1:5" ht="33.75">
      <c r="A6264" s="472" t="s">
        <v>180</v>
      </c>
      <c r="B6264" s="475">
        <v>87326</v>
      </c>
      <c r="C6264" s="473" t="s">
        <v>29350</v>
      </c>
      <c r="D6264" s="472" t="s">
        <v>184</v>
      </c>
      <c r="E6264" s="474">
        <v>3139.08</v>
      </c>
    </row>
    <row r="6265" spans="1:5" ht="33.75">
      <c r="A6265" s="472" t="s">
        <v>180</v>
      </c>
      <c r="B6265" s="475">
        <v>87327</v>
      </c>
      <c r="C6265" s="473" t="s">
        <v>29354</v>
      </c>
      <c r="D6265" s="472" t="s">
        <v>184</v>
      </c>
      <c r="E6265" s="475">
        <v>379.35</v>
      </c>
    </row>
    <row r="6266" spans="1:5" ht="33.75">
      <c r="A6266" s="472" t="s">
        <v>180</v>
      </c>
      <c r="B6266" s="475">
        <v>87328</v>
      </c>
      <c r="C6266" s="473" t="s">
        <v>29358</v>
      </c>
      <c r="D6266" s="472" t="s">
        <v>184</v>
      </c>
      <c r="E6266" s="475">
        <v>331.79</v>
      </c>
    </row>
    <row r="6267" spans="1:5" ht="33.75">
      <c r="A6267" s="472" t="s">
        <v>180</v>
      </c>
      <c r="B6267" s="475">
        <v>87329</v>
      </c>
      <c r="C6267" s="473" t="s">
        <v>29361</v>
      </c>
      <c r="D6267" s="472" t="s">
        <v>184</v>
      </c>
      <c r="E6267" s="475">
        <v>408.15</v>
      </c>
    </row>
    <row r="6268" spans="1:5" ht="33.75">
      <c r="A6268" s="472" t="s">
        <v>180</v>
      </c>
      <c r="B6268" s="475">
        <v>87330</v>
      </c>
      <c r="C6268" s="473" t="s">
        <v>29365</v>
      </c>
      <c r="D6268" s="472" t="s">
        <v>184</v>
      </c>
      <c r="E6268" s="475">
        <v>354.3</v>
      </c>
    </row>
    <row r="6269" spans="1:5" ht="33.75">
      <c r="A6269" s="472" t="s">
        <v>180</v>
      </c>
      <c r="B6269" s="475">
        <v>87331</v>
      </c>
      <c r="C6269" s="473" t="s">
        <v>29369</v>
      </c>
      <c r="D6269" s="472" t="s">
        <v>184</v>
      </c>
      <c r="E6269" s="475">
        <v>483.07</v>
      </c>
    </row>
    <row r="6270" spans="1:5" ht="33.75">
      <c r="A6270" s="472" t="s">
        <v>180</v>
      </c>
      <c r="B6270" s="475">
        <v>87332</v>
      </c>
      <c r="C6270" s="473" t="s">
        <v>29373</v>
      </c>
      <c r="D6270" s="472" t="s">
        <v>184</v>
      </c>
      <c r="E6270" s="475">
        <v>433.68</v>
      </c>
    </row>
    <row r="6271" spans="1:5" ht="33.75">
      <c r="A6271" s="472" t="s">
        <v>180</v>
      </c>
      <c r="B6271" s="475">
        <v>87333</v>
      </c>
      <c r="C6271" s="473" t="s">
        <v>29377</v>
      </c>
      <c r="D6271" s="472" t="s">
        <v>184</v>
      </c>
      <c r="E6271" s="475">
        <v>450.12</v>
      </c>
    </row>
    <row r="6272" spans="1:5" ht="33.75">
      <c r="A6272" s="472" t="s">
        <v>180</v>
      </c>
      <c r="B6272" s="475">
        <v>87334</v>
      </c>
      <c r="C6272" s="473" t="s">
        <v>29381</v>
      </c>
      <c r="D6272" s="472" t="s">
        <v>184</v>
      </c>
      <c r="E6272" s="475">
        <v>419.98</v>
      </c>
    </row>
    <row r="6273" spans="1:5" ht="33.75">
      <c r="A6273" s="472" t="s">
        <v>180</v>
      </c>
      <c r="B6273" s="475">
        <v>87335</v>
      </c>
      <c r="C6273" s="473" t="s">
        <v>29385</v>
      </c>
      <c r="D6273" s="472" t="s">
        <v>184</v>
      </c>
      <c r="E6273" s="475">
        <v>444.33</v>
      </c>
    </row>
    <row r="6274" spans="1:5" ht="33.75">
      <c r="A6274" s="472" t="s">
        <v>180</v>
      </c>
      <c r="B6274" s="475">
        <v>87336</v>
      </c>
      <c r="C6274" s="473" t="s">
        <v>29389</v>
      </c>
      <c r="D6274" s="472" t="s">
        <v>184</v>
      </c>
      <c r="E6274" s="475">
        <v>432.63</v>
      </c>
    </row>
    <row r="6275" spans="1:5" ht="33.75">
      <c r="A6275" s="472" t="s">
        <v>180</v>
      </c>
      <c r="B6275" s="475">
        <v>87337</v>
      </c>
      <c r="C6275" s="473" t="s">
        <v>29393</v>
      </c>
      <c r="D6275" s="472" t="s">
        <v>184</v>
      </c>
      <c r="E6275" s="475">
        <v>436.23</v>
      </c>
    </row>
    <row r="6276" spans="1:5" ht="33.75">
      <c r="A6276" s="472" t="s">
        <v>180</v>
      </c>
      <c r="B6276" s="475">
        <v>87338</v>
      </c>
      <c r="C6276" s="473" t="s">
        <v>29397</v>
      </c>
      <c r="D6276" s="472" t="s">
        <v>184</v>
      </c>
      <c r="E6276" s="475">
        <v>417.73</v>
      </c>
    </row>
    <row r="6277" spans="1:5" ht="22.5">
      <c r="A6277" s="472" t="s">
        <v>180</v>
      </c>
      <c r="B6277" s="475">
        <v>87339</v>
      </c>
      <c r="C6277" s="473" t="s">
        <v>29401</v>
      </c>
      <c r="D6277" s="472" t="s">
        <v>184</v>
      </c>
      <c r="E6277" s="475">
        <v>662.27</v>
      </c>
    </row>
    <row r="6278" spans="1:5" ht="22.5">
      <c r="A6278" s="472" t="s">
        <v>180</v>
      </c>
      <c r="B6278" s="475">
        <v>87340</v>
      </c>
      <c r="C6278" s="473" t="s">
        <v>29405</v>
      </c>
      <c r="D6278" s="472" t="s">
        <v>184</v>
      </c>
      <c r="E6278" s="475">
        <v>564.03</v>
      </c>
    </row>
    <row r="6279" spans="1:5" ht="22.5">
      <c r="A6279" s="472" t="s">
        <v>180</v>
      </c>
      <c r="B6279" s="475">
        <v>87341</v>
      </c>
      <c r="C6279" s="473" t="s">
        <v>29408</v>
      </c>
      <c r="D6279" s="472" t="s">
        <v>184</v>
      </c>
      <c r="E6279" s="475">
        <v>538.91999999999996</v>
      </c>
    </row>
    <row r="6280" spans="1:5" ht="22.5">
      <c r="A6280" s="472" t="s">
        <v>180</v>
      </c>
      <c r="B6280" s="475">
        <v>87342</v>
      </c>
      <c r="C6280" s="473" t="s">
        <v>29412</v>
      </c>
      <c r="D6280" s="472" t="s">
        <v>184</v>
      </c>
      <c r="E6280" s="475">
        <v>562.51</v>
      </c>
    </row>
    <row r="6281" spans="1:5" ht="22.5">
      <c r="A6281" s="472" t="s">
        <v>180</v>
      </c>
      <c r="B6281" s="475">
        <v>87343</v>
      </c>
      <c r="C6281" s="473" t="s">
        <v>29416</v>
      </c>
      <c r="D6281" s="472" t="s">
        <v>184</v>
      </c>
      <c r="E6281" s="475">
        <v>507.13</v>
      </c>
    </row>
    <row r="6282" spans="1:5" ht="22.5">
      <c r="A6282" s="472" t="s">
        <v>180</v>
      </c>
      <c r="B6282" s="475">
        <v>87344</v>
      </c>
      <c r="C6282" s="473" t="s">
        <v>29420</v>
      </c>
      <c r="D6282" s="472" t="s">
        <v>184</v>
      </c>
      <c r="E6282" s="475">
        <v>475.99</v>
      </c>
    </row>
    <row r="6283" spans="1:5" ht="22.5">
      <c r="A6283" s="472" t="s">
        <v>180</v>
      </c>
      <c r="B6283" s="475">
        <v>87345</v>
      </c>
      <c r="C6283" s="473" t="s">
        <v>29424</v>
      </c>
      <c r="D6283" s="472" t="s">
        <v>184</v>
      </c>
      <c r="E6283" s="475">
        <v>503.2</v>
      </c>
    </row>
    <row r="6284" spans="1:5" ht="22.5">
      <c r="A6284" s="472" t="s">
        <v>180</v>
      </c>
      <c r="B6284" s="475">
        <v>87346</v>
      </c>
      <c r="C6284" s="473" t="s">
        <v>29428</v>
      </c>
      <c r="D6284" s="472" t="s">
        <v>184</v>
      </c>
      <c r="E6284" s="475">
        <v>457.63</v>
      </c>
    </row>
    <row r="6285" spans="1:5" ht="22.5">
      <c r="A6285" s="472" t="s">
        <v>180</v>
      </c>
      <c r="B6285" s="475">
        <v>87347</v>
      </c>
      <c r="C6285" s="473" t="s">
        <v>29432</v>
      </c>
      <c r="D6285" s="472" t="s">
        <v>184</v>
      </c>
      <c r="E6285" s="475">
        <v>432.7</v>
      </c>
    </row>
    <row r="6286" spans="1:5" ht="22.5">
      <c r="A6286" s="472" t="s">
        <v>180</v>
      </c>
      <c r="B6286" s="475">
        <v>87348</v>
      </c>
      <c r="C6286" s="473" t="s">
        <v>29436</v>
      </c>
      <c r="D6286" s="472" t="s">
        <v>184</v>
      </c>
      <c r="E6286" s="475">
        <v>459.04</v>
      </c>
    </row>
    <row r="6287" spans="1:5" ht="22.5">
      <c r="A6287" s="472" t="s">
        <v>180</v>
      </c>
      <c r="B6287" s="475">
        <v>87349</v>
      </c>
      <c r="C6287" s="473" t="s">
        <v>29440</v>
      </c>
      <c r="D6287" s="472" t="s">
        <v>184</v>
      </c>
      <c r="E6287" s="475">
        <v>398.82</v>
      </c>
    </row>
    <row r="6288" spans="1:5" ht="33.75">
      <c r="A6288" s="472" t="s">
        <v>180</v>
      </c>
      <c r="B6288" s="475">
        <v>87350</v>
      </c>
      <c r="C6288" s="473" t="s">
        <v>29444</v>
      </c>
      <c r="D6288" s="472" t="s">
        <v>184</v>
      </c>
      <c r="E6288" s="475">
        <v>397.39</v>
      </c>
    </row>
    <row r="6289" spans="1:5" ht="33.75">
      <c r="A6289" s="472" t="s">
        <v>180</v>
      </c>
      <c r="B6289" s="475">
        <v>87351</v>
      </c>
      <c r="C6289" s="473" t="s">
        <v>29448</v>
      </c>
      <c r="D6289" s="472" t="s">
        <v>184</v>
      </c>
      <c r="E6289" s="475">
        <v>339.44</v>
      </c>
    </row>
    <row r="6290" spans="1:5" ht="33.75">
      <c r="A6290" s="472" t="s">
        <v>180</v>
      </c>
      <c r="B6290" s="475">
        <v>87352</v>
      </c>
      <c r="C6290" s="473" t="s">
        <v>29452</v>
      </c>
      <c r="D6290" s="472" t="s">
        <v>184</v>
      </c>
      <c r="E6290" s="475">
        <v>505.41</v>
      </c>
    </row>
    <row r="6291" spans="1:5" ht="33.75">
      <c r="A6291" s="472" t="s">
        <v>180</v>
      </c>
      <c r="B6291" s="475">
        <v>87353</v>
      </c>
      <c r="C6291" s="473" t="s">
        <v>29456</v>
      </c>
      <c r="D6291" s="472" t="s">
        <v>184</v>
      </c>
      <c r="E6291" s="475">
        <v>444.65</v>
      </c>
    </row>
    <row r="6292" spans="1:5" ht="33.75">
      <c r="A6292" s="472" t="s">
        <v>180</v>
      </c>
      <c r="B6292" s="475">
        <v>87354</v>
      </c>
      <c r="C6292" s="473" t="s">
        <v>29460</v>
      </c>
      <c r="D6292" s="472" t="s">
        <v>184</v>
      </c>
      <c r="E6292" s="475">
        <v>417.06</v>
      </c>
    </row>
    <row r="6293" spans="1:5" ht="33.75">
      <c r="A6293" s="472" t="s">
        <v>180</v>
      </c>
      <c r="B6293" s="475">
        <v>87355</v>
      </c>
      <c r="C6293" s="473" t="s">
        <v>29464</v>
      </c>
      <c r="D6293" s="472" t="s">
        <v>184</v>
      </c>
      <c r="E6293" s="475">
        <v>428.35</v>
      </c>
    </row>
    <row r="6294" spans="1:5" ht="33.75">
      <c r="A6294" s="472" t="s">
        <v>180</v>
      </c>
      <c r="B6294" s="475">
        <v>87356</v>
      </c>
      <c r="C6294" s="473" t="s">
        <v>29468</v>
      </c>
      <c r="D6294" s="472" t="s">
        <v>184</v>
      </c>
      <c r="E6294" s="475">
        <v>387.59</v>
      </c>
    </row>
    <row r="6295" spans="1:5" ht="33.75">
      <c r="A6295" s="472" t="s">
        <v>180</v>
      </c>
      <c r="B6295" s="475">
        <v>87357</v>
      </c>
      <c r="C6295" s="473" t="s">
        <v>29472</v>
      </c>
      <c r="D6295" s="472" t="s">
        <v>184</v>
      </c>
      <c r="E6295" s="475">
        <v>367.3</v>
      </c>
    </row>
    <row r="6296" spans="1:5" ht="33.75">
      <c r="A6296" s="472" t="s">
        <v>180</v>
      </c>
      <c r="B6296" s="475">
        <v>87358</v>
      </c>
      <c r="C6296" s="473" t="s">
        <v>29476</v>
      </c>
      <c r="D6296" s="472" t="s">
        <v>184</v>
      </c>
      <c r="E6296" s="474">
        <v>3069.57</v>
      </c>
    </row>
    <row r="6297" spans="1:5" ht="33.75">
      <c r="A6297" s="472" t="s">
        <v>180</v>
      </c>
      <c r="B6297" s="475">
        <v>87359</v>
      </c>
      <c r="C6297" s="473" t="s">
        <v>29480</v>
      </c>
      <c r="D6297" s="472" t="s">
        <v>184</v>
      </c>
      <c r="E6297" s="474">
        <v>3047.95</v>
      </c>
    </row>
    <row r="6298" spans="1:5" ht="33.75">
      <c r="A6298" s="472" t="s">
        <v>180</v>
      </c>
      <c r="B6298" s="475">
        <v>87360</v>
      </c>
      <c r="C6298" s="473" t="s">
        <v>29484</v>
      </c>
      <c r="D6298" s="472" t="s">
        <v>184</v>
      </c>
      <c r="E6298" s="474">
        <v>3159.3</v>
      </c>
    </row>
    <row r="6299" spans="1:5" ht="33.75">
      <c r="A6299" s="472" t="s">
        <v>180</v>
      </c>
      <c r="B6299" s="475">
        <v>87361</v>
      </c>
      <c r="C6299" s="473" t="s">
        <v>29488</v>
      </c>
      <c r="D6299" s="472" t="s">
        <v>184</v>
      </c>
      <c r="E6299" s="474">
        <v>3126.61</v>
      </c>
    </row>
    <row r="6300" spans="1:5" ht="33.75">
      <c r="A6300" s="472" t="s">
        <v>180</v>
      </c>
      <c r="B6300" s="475">
        <v>87362</v>
      </c>
      <c r="C6300" s="473" t="s">
        <v>29492</v>
      </c>
      <c r="D6300" s="472" t="s">
        <v>184</v>
      </c>
      <c r="E6300" s="474">
        <v>3127.82</v>
      </c>
    </row>
    <row r="6301" spans="1:5" ht="33.75">
      <c r="A6301" s="472" t="s">
        <v>180</v>
      </c>
      <c r="B6301" s="475">
        <v>87363</v>
      </c>
      <c r="C6301" s="473" t="s">
        <v>29496</v>
      </c>
      <c r="D6301" s="472" t="s">
        <v>184</v>
      </c>
      <c r="E6301" s="474">
        <v>3101.35</v>
      </c>
    </row>
    <row r="6302" spans="1:5" ht="33.75">
      <c r="A6302" s="472" t="s">
        <v>180</v>
      </c>
      <c r="B6302" s="475">
        <v>87364</v>
      </c>
      <c r="C6302" s="473" t="s">
        <v>29500</v>
      </c>
      <c r="D6302" s="472" t="s">
        <v>184</v>
      </c>
      <c r="E6302" s="474">
        <v>3082</v>
      </c>
    </row>
    <row r="6303" spans="1:5" ht="33.75">
      <c r="A6303" s="472" t="s">
        <v>180</v>
      </c>
      <c r="B6303" s="475">
        <v>87365</v>
      </c>
      <c r="C6303" s="473" t="s">
        <v>29504</v>
      </c>
      <c r="D6303" s="472" t="s">
        <v>184</v>
      </c>
      <c r="E6303" s="475">
        <v>445.8</v>
      </c>
    </row>
    <row r="6304" spans="1:5" ht="33.75">
      <c r="A6304" s="472" t="s">
        <v>180</v>
      </c>
      <c r="B6304" s="475">
        <v>87366</v>
      </c>
      <c r="C6304" s="473" t="s">
        <v>29508</v>
      </c>
      <c r="D6304" s="472" t="s">
        <v>184</v>
      </c>
      <c r="E6304" s="475">
        <v>471.52</v>
      </c>
    </row>
    <row r="6305" spans="1:5" ht="33.75">
      <c r="A6305" s="472" t="s">
        <v>180</v>
      </c>
      <c r="B6305" s="475">
        <v>87367</v>
      </c>
      <c r="C6305" s="473" t="s">
        <v>29512</v>
      </c>
      <c r="D6305" s="472" t="s">
        <v>184</v>
      </c>
      <c r="E6305" s="475">
        <v>550.27</v>
      </c>
    </row>
    <row r="6306" spans="1:5" ht="33.75">
      <c r="A6306" s="472" t="s">
        <v>180</v>
      </c>
      <c r="B6306" s="475">
        <v>87368</v>
      </c>
      <c r="C6306" s="473" t="s">
        <v>29515</v>
      </c>
      <c r="D6306" s="472" t="s">
        <v>184</v>
      </c>
      <c r="E6306" s="475">
        <v>534.88</v>
      </c>
    </row>
    <row r="6307" spans="1:5" ht="33.75">
      <c r="A6307" s="472" t="s">
        <v>180</v>
      </c>
      <c r="B6307" s="475">
        <v>87369</v>
      </c>
      <c r="C6307" s="473" t="s">
        <v>29519</v>
      </c>
      <c r="D6307" s="472" t="s">
        <v>184</v>
      </c>
      <c r="E6307" s="475">
        <v>546.67999999999995</v>
      </c>
    </row>
    <row r="6308" spans="1:5" ht="33.75">
      <c r="A6308" s="472" t="s">
        <v>180</v>
      </c>
      <c r="B6308" s="475">
        <v>87370</v>
      </c>
      <c r="C6308" s="473" t="s">
        <v>29522</v>
      </c>
      <c r="D6308" s="472" t="s">
        <v>184</v>
      </c>
      <c r="E6308" s="475">
        <v>526.16999999999996</v>
      </c>
    </row>
    <row r="6309" spans="1:5" ht="33.75">
      <c r="A6309" s="472" t="s">
        <v>180</v>
      </c>
      <c r="B6309" s="475">
        <v>87371</v>
      </c>
      <c r="C6309" s="473" t="s">
        <v>29526</v>
      </c>
      <c r="D6309" s="472" t="s">
        <v>184</v>
      </c>
      <c r="E6309" s="475">
        <v>514.04</v>
      </c>
    </row>
    <row r="6310" spans="1:5" ht="22.5">
      <c r="A6310" s="472" t="s">
        <v>180</v>
      </c>
      <c r="B6310" s="475">
        <v>87372</v>
      </c>
      <c r="C6310" s="473" t="s">
        <v>29530</v>
      </c>
      <c r="D6310" s="472" t="s">
        <v>184</v>
      </c>
      <c r="E6310" s="475">
        <v>666.01</v>
      </c>
    </row>
    <row r="6311" spans="1:5" ht="22.5">
      <c r="A6311" s="472" t="s">
        <v>180</v>
      </c>
      <c r="B6311" s="475">
        <v>87373</v>
      </c>
      <c r="C6311" s="473" t="s">
        <v>29534</v>
      </c>
      <c r="D6311" s="472" t="s">
        <v>184</v>
      </c>
      <c r="E6311" s="475">
        <v>592.27</v>
      </c>
    </row>
    <row r="6312" spans="1:5" ht="22.5">
      <c r="A6312" s="472" t="s">
        <v>180</v>
      </c>
      <c r="B6312" s="475">
        <v>87374</v>
      </c>
      <c r="C6312" s="473" t="s">
        <v>29538</v>
      </c>
      <c r="D6312" s="472" t="s">
        <v>184</v>
      </c>
      <c r="E6312" s="475">
        <v>549.99</v>
      </c>
    </row>
    <row r="6313" spans="1:5" ht="22.5">
      <c r="A6313" s="472" t="s">
        <v>180</v>
      </c>
      <c r="B6313" s="475">
        <v>87375</v>
      </c>
      <c r="C6313" s="473" t="s">
        <v>29542</v>
      </c>
      <c r="D6313" s="472" t="s">
        <v>184</v>
      </c>
      <c r="E6313" s="475">
        <v>522.54</v>
      </c>
    </row>
    <row r="6314" spans="1:5" ht="22.5">
      <c r="A6314" s="472" t="s">
        <v>180</v>
      </c>
      <c r="B6314" s="475">
        <v>87376</v>
      </c>
      <c r="C6314" s="473" t="s">
        <v>29546</v>
      </c>
      <c r="D6314" s="472" t="s">
        <v>184</v>
      </c>
      <c r="E6314" s="475">
        <v>453.52</v>
      </c>
    </row>
    <row r="6315" spans="1:5" ht="22.5">
      <c r="A6315" s="472" t="s">
        <v>180</v>
      </c>
      <c r="B6315" s="475">
        <v>87377</v>
      </c>
      <c r="C6315" s="473" t="s">
        <v>29550</v>
      </c>
      <c r="D6315" s="472" t="s">
        <v>184</v>
      </c>
      <c r="E6315" s="475">
        <v>537.71</v>
      </c>
    </row>
    <row r="6316" spans="1:5" ht="22.5">
      <c r="A6316" s="472" t="s">
        <v>180</v>
      </c>
      <c r="B6316" s="475">
        <v>87378</v>
      </c>
      <c r="C6316" s="473" t="s">
        <v>29554</v>
      </c>
      <c r="D6316" s="472" t="s">
        <v>184</v>
      </c>
      <c r="E6316" s="475">
        <v>483.58</v>
      </c>
    </row>
    <row r="6317" spans="1:5" ht="22.5">
      <c r="A6317" s="472" t="s">
        <v>180</v>
      </c>
      <c r="B6317" s="475">
        <v>87379</v>
      </c>
      <c r="C6317" s="473" t="s">
        <v>29557</v>
      </c>
      <c r="D6317" s="472" t="s">
        <v>184</v>
      </c>
      <c r="E6317" s="474">
        <v>3180.26</v>
      </c>
    </row>
    <row r="6318" spans="1:5" ht="22.5">
      <c r="A6318" s="472" t="s">
        <v>180</v>
      </c>
      <c r="B6318" s="475">
        <v>87380</v>
      </c>
      <c r="C6318" s="473" t="s">
        <v>29561</v>
      </c>
      <c r="D6318" s="472" t="s">
        <v>184</v>
      </c>
      <c r="E6318" s="474">
        <v>3262.43</v>
      </c>
    </row>
    <row r="6319" spans="1:5" ht="22.5">
      <c r="A6319" s="472" t="s">
        <v>180</v>
      </c>
      <c r="B6319" s="475">
        <v>87381</v>
      </c>
      <c r="C6319" s="473" t="s">
        <v>29565</v>
      </c>
      <c r="D6319" s="472" t="s">
        <v>184</v>
      </c>
      <c r="E6319" s="474">
        <v>3209.32</v>
      </c>
    </row>
    <row r="6320" spans="1:5" ht="22.5">
      <c r="A6320" s="472" t="s">
        <v>180</v>
      </c>
      <c r="B6320" s="475">
        <v>87382</v>
      </c>
      <c r="C6320" s="473" t="s">
        <v>29569</v>
      </c>
      <c r="D6320" s="472" t="s">
        <v>184</v>
      </c>
      <c r="E6320" s="474">
        <v>1335.35</v>
      </c>
    </row>
    <row r="6321" spans="1:5" ht="22.5">
      <c r="A6321" s="472" t="s">
        <v>180</v>
      </c>
      <c r="B6321" s="475">
        <v>87383</v>
      </c>
      <c r="C6321" s="473" t="s">
        <v>29573</v>
      </c>
      <c r="D6321" s="472" t="s">
        <v>184</v>
      </c>
      <c r="E6321" s="474">
        <v>1331.19</v>
      </c>
    </row>
    <row r="6322" spans="1:5" ht="22.5">
      <c r="A6322" s="472" t="s">
        <v>180</v>
      </c>
      <c r="B6322" s="475">
        <v>87384</v>
      </c>
      <c r="C6322" s="473" t="s">
        <v>29577</v>
      </c>
      <c r="D6322" s="472" t="s">
        <v>184</v>
      </c>
      <c r="E6322" s="474">
        <v>1323.52</v>
      </c>
    </row>
    <row r="6323" spans="1:5" ht="22.5">
      <c r="A6323" s="472" t="s">
        <v>180</v>
      </c>
      <c r="B6323" s="475">
        <v>87385</v>
      </c>
      <c r="C6323" s="473" t="s">
        <v>29581</v>
      </c>
      <c r="D6323" s="472" t="s">
        <v>184</v>
      </c>
      <c r="E6323" s="474">
        <v>1565.25</v>
      </c>
    </row>
    <row r="6324" spans="1:5" ht="22.5">
      <c r="A6324" s="472" t="s">
        <v>180</v>
      </c>
      <c r="B6324" s="475">
        <v>87386</v>
      </c>
      <c r="C6324" s="473" t="s">
        <v>29585</v>
      </c>
      <c r="D6324" s="472" t="s">
        <v>184</v>
      </c>
      <c r="E6324" s="474">
        <v>1556.98</v>
      </c>
    </row>
    <row r="6325" spans="1:5" ht="22.5">
      <c r="A6325" s="472" t="s">
        <v>180</v>
      </c>
      <c r="B6325" s="475">
        <v>87387</v>
      </c>
      <c r="C6325" s="473" t="s">
        <v>29589</v>
      </c>
      <c r="D6325" s="472" t="s">
        <v>184</v>
      </c>
      <c r="E6325" s="474">
        <v>1550.84</v>
      </c>
    </row>
    <row r="6326" spans="1:5" ht="22.5">
      <c r="A6326" s="472" t="s">
        <v>180</v>
      </c>
      <c r="B6326" s="475">
        <v>87388</v>
      </c>
      <c r="C6326" s="473" t="s">
        <v>29593</v>
      </c>
      <c r="D6326" s="472" t="s">
        <v>184</v>
      </c>
      <c r="E6326" s="474">
        <v>3733.59</v>
      </c>
    </row>
    <row r="6327" spans="1:5" ht="22.5">
      <c r="A6327" s="472" t="s">
        <v>180</v>
      </c>
      <c r="B6327" s="475">
        <v>87389</v>
      </c>
      <c r="C6327" s="473" t="s">
        <v>29597</v>
      </c>
      <c r="D6327" s="472" t="s">
        <v>184</v>
      </c>
      <c r="E6327" s="474">
        <v>3746.41</v>
      </c>
    </row>
    <row r="6328" spans="1:5" ht="22.5">
      <c r="A6328" s="472" t="s">
        <v>180</v>
      </c>
      <c r="B6328" s="475">
        <v>87390</v>
      </c>
      <c r="C6328" s="473" t="s">
        <v>29601</v>
      </c>
      <c r="D6328" s="472" t="s">
        <v>184</v>
      </c>
      <c r="E6328" s="474">
        <v>3763.53</v>
      </c>
    </row>
    <row r="6329" spans="1:5" ht="22.5">
      <c r="A6329" s="472" t="s">
        <v>180</v>
      </c>
      <c r="B6329" s="475">
        <v>87391</v>
      </c>
      <c r="C6329" s="473" t="s">
        <v>29605</v>
      </c>
      <c r="D6329" s="472" t="s">
        <v>184</v>
      </c>
      <c r="E6329" s="474">
        <v>4156.92</v>
      </c>
    </row>
    <row r="6330" spans="1:5" ht="22.5">
      <c r="A6330" s="472" t="s">
        <v>180</v>
      </c>
      <c r="B6330" s="475">
        <v>87393</v>
      </c>
      <c r="C6330" s="473" t="s">
        <v>29609</v>
      </c>
      <c r="D6330" s="472" t="s">
        <v>184</v>
      </c>
      <c r="E6330" s="474">
        <v>4192.22</v>
      </c>
    </row>
    <row r="6331" spans="1:5" ht="22.5">
      <c r="A6331" s="472" t="s">
        <v>180</v>
      </c>
      <c r="B6331" s="475">
        <v>87394</v>
      </c>
      <c r="C6331" s="473" t="s">
        <v>29613</v>
      </c>
      <c r="D6331" s="472" t="s">
        <v>184</v>
      </c>
      <c r="E6331" s="474">
        <v>4226.58</v>
      </c>
    </row>
    <row r="6332" spans="1:5" ht="22.5">
      <c r="A6332" s="472" t="s">
        <v>180</v>
      </c>
      <c r="B6332" s="475">
        <v>87395</v>
      </c>
      <c r="C6332" s="473" t="s">
        <v>29617</v>
      </c>
      <c r="D6332" s="472" t="s">
        <v>184</v>
      </c>
      <c r="E6332" s="474">
        <v>2612.5</v>
      </c>
    </row>
    <row r="6333" spans="1:5" ht="22.5">
      <c r="A6333" s="472" t="s">
        <v>180</v>
      </c>
      <c r="B6333" s="475">
        <v>87396</v>
      </c>
      <c r="C6333" s="473" t="s">
        <v>29621</v>
      </c>
      <c r="D6333" s="472" t="s">
        <v>184</v>
      </c>
      <c r="E6333" s="474">
        <v>2627.05</v>
      </c>
    </row>
    <row r="6334" spans="1:5" ht="22.5">
      <c r="A6334" s="472" t="s">
        <v>180</v>
      </c>
      <c r="B6334" s="475">
        <v>87397</v>
      </c>
      <c r="C6334" s="473" t="s">
        <v>29625</v>
      </c>
      <c r="D6334" s="472" t="s">
        <v>184</v>
      </c>
      <c r="E6334" s="474">
        <v>2641.59</v>
      </c>
    </row>
    <row r="6335" spans="1:5" ht="22.5">
      <c r="A6335" s="472" t="s">
        <v>180</v>
      </c>
      <c r="B6335" s="475">
        <v>87398</v>
      </c>
      <c r="C6335" s="473" t="s">
        <v>29629</v>
      </c>
      <c r="D6335" s="472" t="s">
        <v>184</v>
      </c>
      <c r="E6335" s="474">
        <v>1489.28</v>
      </c>
    </row>
    <row r="6336" spans="1:5">
      <c r="A6336" s="472" t="s">
        <v>180</v>
      </c>
      <c r="B6336" s="475">
        <v>87399</v>
      </c>
      <c r="C6336" s="473" t="s">
        <v>29633</v>
      </c>
      <c r="D6336" s="472" t="s">
        <v>184</v>
      </c>
      <c r="E6336" s="474">
        <v>1720.82</v>
      </c>
    </row>
    <row r="6337" spans="1:5">
      <c r="A6337" s="472" t="s">
        <v>180</v>
      </c>
      <c r="B6337" s="475">
        <v>87401</v>
      </c>
      <c r="C6337" s="473" t="s">
        <v>29637</v>
      </c>
      <c r="D6337" s="472" t="s">
        <v>184</v>
      </c>
      <c r="E6337" s="474">
        <v>4385.4399999999996</v>
      </c>
    </row>
    <row r="6338" spans="1:5">
      <c r="A6338" s="472" t="s">
        <v>180</v>
      </c>
      <c r="B6338" s="475">
        <v>87402</v>
      </c>
      <c r="C6338" s="473" t="s">
        <v>29641</v>
      </c>
      <c r="D6338" s="472" t="s">
        <v>184</v>
      </c>
      <c r="E6338" s="474">
        <v>2809.39</v>
      </c>
    </row>
    <row r="6339" spans="1:5" ht="22.5">
      <c r="A6339" s="472" t="s">
        <v>180</v>
      </c>
      <c r="B6339" s="475">
        <v>87404</v>
      </c>
      <c r="C6339" s="473" t="s">
        <v>29645</v>
      </c>
      <c r="D6339" s="472" t="s">
        <v>184</v>
      </c>
      <c r="E6339" s="474">
        <v>3893.57</v>
      </c>
    </row>
    <row r="6340" spans="1:5" ht="22.5">
      <c r="A6340" s="472" t="s">
        <v>180</v>
      </c>
      <c r="B6340" s="475">
        <v>87405</v>
      </c>
      <c r="C6340" s="473" t="s">
        <v>29649</v>
      </c>
      <c r="D6340" s="472" t="s">
        <v>184</v>
      </c>
      <c r="E6340" s="474">
        <v>3900.34</v>
      </c>
    </row>
    <row r="6341" spans="1:5" ht="22.5">
      <c r="A6341" s="472" t="s">
        <v>180</v>
      </c>
      <c r="B6341" s="475">
        <v>87407</v>
      </c>
      <c r="C6341" s="473" t="s">
        <v>29653</v>
      </c>
      <c r="D6341" s="472" t="s">
        <v>184</v>
      </c>
      <c r="E6341" s="474">
        <v>1369.74</v>
      </c>
    </row>
    <row r="6342" spans="1:5" ht="22.5">
      <c r="A6342" s="472" t="s">
        <v>180</v>
      </c>
      <c r="B6342" s="475">
        <v>87408</v>
      </c>
      <c r="C6342" s="473" t="s">
        <v>29657</v>
      </c>
      <c r="D6342" s="472" t="s">
        <v>184</v>
      </c>
      <c r="E6342" s="474">
        <v>1359.02</v>
      </c>
    </row>
    <row r="6343" spans="1:5">
      <c r="A6343" s="472" t="s">
        <v>180</v>
      </c>
      <c r="B6343" s="475">
        <v>87410</v>
      </c>
      <c r="C6343" s="473" t="s">
        <v>29661</v>
      </c>
      <c r="D6343" s="472" t="s">
        <v>184</v>
      </c>
      <c r="E6343" s="475">
        <v>781.65</v>
      </c>
    </row>
    <row r="6344" spans="1:5" ht="22.5">
      <c r="A6344" s="472" t="s">
        <v>180</v>
      </c>
      <c r="B6344" s="475">
        <v>88626</v>
      </c>
      <c r="C6344" s="473" t="s">
        <v>29665</v>
      </c>
      <c r="D6344" s="472" t="s">
        <v>184</v>
      </c>
      <c r="E6344" s="475">
        <v>452.56</v>
      </c>
    </row>
    <row r="6345" spans="1:5" ht="22.5">
      <c r="A6345" s="472" t="s">
        <v>180</v>
      </c>
      <c r="B6345" s="475">
        <v>88627</v>
      </c>
      <c r="C6345" s="473" t="s">
        <v>29668</v>
      </c>
      <c r="D6345" s="472" t="s">
        <v>184</v>
      </c>
      <c r="E6345" s="475">
        <v>524.96</v>
      </c>
    </row>
    <row r="6346" spans="1:5" ht="22.5">
      <c r="A6346" s="472" t="s">
        <v>180</v>
      </c>
      <c r="B6346" s="475">
        <v>88628</v>
      </c>
      <c r="C6346" s="473" t="s">
        <v>29672</v>
      </c>
      <c r="D6346" s="472" t="s">
        <v>184</v>
      </c>
      <c r="E6346" s="475">
        <v>470.94</v>
      </c>
    </row>
    <row r="6347" spans="1:5" ht="22.5">
      <c r="A6347" s="472" t="s">
        <v>180</v>
      </c>
      <c r="B6347" s="475">
        <v>88629</v>
      </c>
      <c r="C6347" s="473" t="s">
        <v>29676</v>
      </c>
      <c r="D6347" s="472" t="s">
        <v>184</v>
      </c>
      <c r="E6347" s="475">
        <v>547.72</v>
      </c>
    </row>
    <row r="6348" spans="1:5" ht="22.5">
      <c r="A6348" s="472" t="s">
        <v>180</v>
      </c>
      <c r="B6348" s="475">
        <v>88630</v>
      </c>
      <c r="C6348" s="473" t="s">
        <v>29680</v>
      </c>
      <c r="D6348" s="472" t="s">
        <v>184</v>
      </c>
      <c r="E6348" s="475">
        <v>398.39</v>
      </c>
    </row>
    <row r="6349" spans="1:5" ht="22.5">
      <c r="A6349" s="472" t="s">
        <v>180</v>
      </c>
      <c r="B6349" s="475">
        <v>88631</v>
      </c>
      <c r="C6349" s="473" t="s">
        <v>29684</v>
      </c>
      <c r="D6349" s="472" t="s">
        <v>184</v>
      </c>
      <c r="E6349" s="475">
        <v>488.26</v>
      </c>
    </row>
    <row r="6350" spans="1:5" ht="33.75">
      <c r="A6350" s="472" t="s">
        <v>180</v>
      </c>
      <c r="B6350" s="475">
        <v>88715</v>
      </c>
      <c r="C6350" s="473" t="s">
        <v>29688</v>
      </c>
      <c r="D6350" s="472" t="s">
        <v>184</v>
      </c>
      <c r="E6350" s="475">
        <v>428.46</v>
      </c>
    </row>
    <row r="6351" spans="1:5" ht="22.5">
      <c r="A6351" s="472" t="s">
        <v>180</v>
      </c>
      <c r="B6351" s="475">
        <v>95563</v>
      </c>
      <c r="C6351" s="473" t="s">
        <v>29692</v>
      </c>
      <c r="D6351" s="472" t="s">
        <v>184</v>
      </c>
      <c r="E6351" s="475">
        <v>691.08</v>
      </c>
    </row>
    <row r="6352" spans="1:5" ht="22.5">
      <c r="A6352" s="472" t="s">
        <v>180</v>
      </c>
      <c r="B6352" s="475">
        <v>100464</v>
      </c>
      <c r="C6352" s="473" t="s">
        <v>29696</v>
      </c>
      <c r="D6352" s="472" t="s">
        <v>184</v>
      </c>
      <c r="E6352" s="475">
        <v>473.34</v>
      </c>
    </row>
    <row r="6353" spans="1:5" ht="22.5">
      <c r="A6353" s="472" t="s">
        <v>180</v>
      </c>
      <c r="B6353" s="475">
        <v>100465</v>
      </c>
      <c r="C6353" s="473" t="s">
        <v>29700</v>
      </c>
      <c r="D6353" s="472" t="s">
        <v>184</v>
      </c>
      <c r="E6353" s="475">
        <v>443.23</v>
      </c>
    </row>
    <row r="6354" spans="1:5" ht="22.5">
      <c r="A6354" s="472" t="s">
        <v>180</v>
      </c>
      <c r="B6354" s="475">
        <v>100466</v>
      </c>
      <c r="C6354" s="473" t="s">
        <v>29704</v>
      </c>
      <c r="D6354" s="472" t="s">
        <v>184</v>
      </c>
      <c r="E6354" s="475">
        <v>427.74</v>
      </c>
    </row>
    <row r="6355" spans="1:5" ht="22.5">
      <c r="A6355" s="472" t="s">
        <v>180</v>
      </c>
      <c r="B6355" s="475">
        <v>100468</v>
      </c>
      <c r="C6355" s="473" t="s">
        <v>29707</v>
      </c>
      <c r="D6355" s="472" t="s">
        <v>184</v>
      </c>
      <c r="E6355" s="475">
        <v>573.16</v>
      </c>
    </row>
    <row r="6356" spans="1:5" ht="22.5">
      <c r="A6356" s="472" t="s">
        <v>180</v>
      </c>
      <c r="B6356" s="475">
        <v>100469</v>
      </c>
      <c r="C6356" s="473" t="s">
        <v>29711</v>
      </c>
      <c r="D6356" s="472" t="s">
        <v>184</v>
      </c>
      <c r="E6356" s="475">
        <v>463.6</v>
      </c>
    </row>
    <row r="6357" spans="1:5" ht="22.5">
      <c r="A6357" s="472" t="s">
        <v>180</v>
      </c>
      <c r="B6357" s="475">
        <v>100470</v>
      </c>
      <c r="C6357" s="473" t="s">
        <v>29715</v>
      </c>
      <c r="D6357" s="472" t="s">
        <v>184</v>
      </c>
      <c r="E6357" s="475">
        <v>412.12</v>
      </c>
    </row>
    <row r="6358" spans="1:5" ht="22.5">
      <c r="A6358" s="472" t="s">
        <v>180</v>
      </c>
      <c r="B6358" s="475">
        <v>100472</v>
      </c>
      <c r="C6358" s="473" t="s">
        <v>29719</v>
      </c>
      <c r="D6358" s="472" t="s">
        <v>184</v>
      </c>
      <c r="E6358" s="475">
        <v>453.01</v>
      </c>
    </row>
    <row r="6359" spans="1:5" ht="22.5">
      <c r="A6359" s="472" t="s">
        <v>180</v>
      </c>
      <c r="B6359" s="475">
        <v>100473</v>
      </c>
      <c r="C6359" s="473" t="s">
        <v>29723</v>
      </c>
      <c r="D6359" s="472" t="s">
        <v>184</v>
      </c>
      <c r="E6359" s="475">
        <v>414.53</v>
      </c>
    </row>
    <row r="6360" spans="1:5" ht="22.5">
      <c r="A6360" s="472" t="s">
        <v>180</v>
      </c>
      <c r="B6360" s="475">
        <v>100474</v>
      </c>
      <c r="C6360" s="473" t="s">
        <v>29727</v>
      </c>
      <c r="D6360" s="472" t="s">
        <v>184</v>
      </c>
      <c r="E6360" s="475">
        <v>397.33</v>
      </c>
    </row>
    <row r="6361" spans="1:5" ht="22.5">
      <c r="A6361" s="472" t="s">
        <v>180</v>
      </c>
      <c r="B6361" s="475">
        <v>100475</v>
      </c>
      <c r="C6361" s="473" t="s">
        <v>29731</v>
      </c>
      <c r="D6361" s="472" t="s">
        <v>184</v>
      </c>
      <c r="E6361" s="475">
        <v>581.5</v>
      </c>
    </row>
    <row r="6362" spans="1:5" ht="33.75">
      <c r="A6362" s="472" t="s">
        <v>180</v>
      </c>
      <c r="B6362" s="475">
        <v>100477</v>
      </c>
      <c r="C6362" s="473" t="s">
        <v>29735</v>
      </c>
      <c r="D6362" s="472" t="s">
        <v>184</v>
      </c>
      <c r="E6362" s="475">
        <v>631.20000000000005</v>
      </c>
    </row>
    <row r="6363" spans="1:5" ht="33.75">
      <c r="A6363" s="472" t="s">
        <v>180</v>
      </c>
      <c r="B6363" s="475">
        <v>100478</v>
      </c>
      <c r="C6363" s="473" t="s">
        <v>29739</v>
      </c>
      <c r="D6363" s="472" t="s">
        <v>184</v>
      </c>
      <c r="E6363" s="475">
        <v>571.55999999999995</v>
      </c>
    </row>
    <row r="6364" spans="1:5" ht="33.75">
      <c r="A6364" s="472" t="s">
        <v>180</v>
      </c>
      <c r="B6364" s="475">
        <v>100479</v>
      </c>
      <c r="C6364" s="473" t="s">
        <v>29743</v>
      </c>
      <c r="D6364" s="472" t="s">
        <v>184</v>
      </c>
      <c r="E6364" s="475">
        <v>558.4</v>
      </c>
    </row>
    <row r="6365" spans="1:5" ht="22.5">
      <c r="A6365" s="472" t="s">
        <v>180</v>
      </c>
      <c r="B6365" s="475">
        <v>100480</v>
      </c>
      <c r="C6365" s="473" t="s">
        <v>29747</v>
      </c>
      <c r="D6365" s="472" t="s">
        <v>184</v>
      </c>
      <c r="E6365" s="475">
        <v>657.03</v>
      </c>
    </row>
    <row r="6366" spans="1:5" ht="22.5">
      <c r="A6366" s="472" t="s">
        <v>180</v>
      </c>
      <c r="B6366" s="475">
        <v>100481</v>
      </c>
      <c r="C6366" s="473" t="s">
        <v>29751</v>
      </c>
      <c r="D6366" s="472" t="s">
        <v>184</v>
      </c>
      <c r="E6366" s="475">
        <v>500.78</v>
      </c>
    </row>
    <row r="6367" spans="1:5" ht="33.75">
      <c r="A6367" s="472" t="s">
        <v>180</v>
      </c>
      <c r="B6367" s="475">
        <v>100483</v>
      </c>
      <c r="C6367" s="473" t="s">
        <v>29755</v>
      </c>
      <c r="D6367" s="472" t="s">
        <v>184</v>
      </c>
      <c r="E6367" s="475">
        <v>538.15</v>
      </c>
    </row>
    <row r="6368" spans="1:5" ht="33.75">
      <c r="A6368" s="472" t="s">
        <v>180</v>
      </c>
      <c r="B6368" s="475">
        <v>100484</v>
      </c>
      <c r="C6368" s="473" t="s">
        <v>29759</v>
      </c>
      <c r="D6368" s="472" t="s">
        <v>184</v>
      </c>
      <c r="E6368" s="475">
        <v>500.53</v>
      </c>
    </row>
    <row r="6369" spans="1:5" ht="33.75">
      <c r="A6369" s="472" t="s">
        <v>180</v>
      </c>
      <c r="B6369" s="475">
        <v>100485</v>
      </c>
      <c r="C6369" s="473" t="s">
        <v>29763</v>
      </c>
      <c r="D6369" s="472" t="s">
        <v>184</v>
      </c>
      <c r="E6369" s="475">
        <v>484.81</v>
      </c>
    </row>
    <row r="6370" spans="1:5" ht="22.5">
      <c r="A6370" s="472" t="s">
        <v>180</v>
      </c>
      <c r="B6370" s="475">
        <v>100486</v>
      </c>
      <c r="C6370" s="473" t="s">
        <v>29767</v>
      </c>
      <c r="D6370" s="472" t="s">
        <v>184</v>
      </c>
      <c r="E6370" s="475">
        <v>580.64</v>
      </c>
    </row>
    <row r="6371" spans="1:5" ht="33.75">
      <c r="A6371" s="472" t="s">
        <v>180</v>
      </c>
      <c r="B6371" s="475">
        <v>100487</v>
      </c>
      <c r="C6371" s="473" t="s">
        <v>29771</v>
      </c>
      <c r="D6371" s="472" t="s">
        <v>184</v>
      </c>
      <c r="E6371" s="475">
        <v>409.03</v>
      </c>
    </row>
    <row r="6372" spans="1:5" ht="22.5">
      <c r="A6372" s="472" t="s">
        <v>180</v>
      </c>
      <c r="B6372" s="475">
        <v>100488</v>
      </c>
      <c r="C6372" s="473" t="s">
        <v>29774</v>
      </c>
      <c r="D6372" s="472" t="s">
        <v>184</v>
      </c>
      <c r="E6372" s="475">
        <v>446.28</v>
      </c>
    </row>
    <row r="6373" spans="1:5" ht="22.5">
      <c r="A6373" s="472" t="s">
        <v>180</v>
      </c>
      <c r="B6373" s="475">
        <v>100489</v>
      </c>
      <c r="C6373" s="473" t="s">
        <v>29778</v>
      </c>
      <c r="D6373" s="472" t="s">
        <v>184</v>
      </c>
      <c r="E6373" s="475">
        <v>469.91</v>
      </c>
    </row>
    <row r="6374" spans="1:5" ht="22.5">
      <c r="A6374" s="472" t="s">
        <v>180</v>
      </c>
      <c r="B6374" s="475">
        <v>100490</v>
      </c>
      <c r="C6374" s="473" t="s">
        <v>29782</v>
      </c>
      <c r="D6374" s="472" t="s">
        <v>184</v>
      </c>
      <c r="E6374" s="475">
        <v>412.32</v>
      </c>
    </row>
    <row r="6375" spans="1:5" ht="22.5">
      <c r="A6375" s="472" t="s">
        <v>180</v>
      </c>
      <c r="B6375" s="475">
        <v>100491</v>
      </c>
      <c r="C6375" s="473" t="s">
        <v>29786</v>
      </c>
      <c r="D6375" s="472" t="s">
        <v>184</v>
      </c>
      <c r="E6375" s="475">
        <v>581.36</v>
      </c>
    </row>
    <row r="6376" spans="1:5" ht="22.5">
      <c r="A6376" s="472" t="s">
        <v>180</v>
      </c>
      <c r="B6376" s="475">
        <v>100492</v>
      </c>
      <c r="C6376" s="473" t="s">
        <v>29790</v>
      </c>
      <c r="D6376" s="472" t="s">
        <v>184</v>
      </c>
      <c r="E6376" s="475">
        <v>501.11</v>
      </c>
    </row>
    <row r="6377" spans="1:5">
      <c r="A6377" s="472" t="s">
        <v>180</v>
      </c>
      <c r="B6377" s="475">
        <v>92121</v>
      </c>
      <c r="C6377" s="473" t="s">
        <v>29794</v>
      </c>
      <c r="D6377" s="472" t="s">
        <v>184</v>
      </c>
      <c r="E6377" s="475">
        <v>23.85</v>
      </c>
    </row>
    <row r="6378" spans="1:5">
      <c r="A6378" s="472" t="s">
        <v>180</v>
      </c>
      <c r="B6378" s="475">
        <v>92122</v>
      </c>
      <c r="C6378" s="473" t="s">
        <v>29796</v>
      </c>
      <c r="D6378" s="472" t="s">
        <v>184</v>
      </c>
      <c r="E6378" s="475">
        <v>38.869999999999997</v>
      </c>
    </row>
    <row r="6379" spans="1:5">
      <c r="A6379" s="472" t="s">
        <v>180</v>
      </c>
      <c r="B6379" s="475">
        <v>92123</v>
      </c>
      <c r="C6379" s="473" t="s">
        <v>29800</v>
      </c>
      <c r="D6379" s="472" t="s">
        <v>184</v>
      </c>
      <c r="E6379" s="475">
        <v>40.19</v>
      </c>
    </row>
    <row r="6380" spans="1:5">
      <c r="A6380" s="472" t="s">
        <v>180</v>
      </c>
      <c r="B6380" s="475">
        <v>100195</v>
      </c>
      <c r="C6380" s="473" t="s">
        <v>29803</v>
      </c>
      <c r="D6380" s="472" t="s">
        <v>29804</v>
      </c>
      <c r="E6380" s="475">
        <v>0.59</v>
      </c>
    </row>
    <row r="6381" spans="1:5">
      <c r="A6381" s="472" t="s">
        <v>180</v>
      </c>
      <c r="B6381" s="475">
        <v>100196</v>
      </c>
      <c r="C6381" s="473" t="s">
        <v>29806</v>
      </c>
      <c r="D6381" s="472" t="s">
        <v>29804</v>
      </c>
      <c r="E6381" s="475">
        <v>0.99</v>
      </c>
    </row>
    <row r="6382" spans="1:5">
      <c r="A6382" s="472" t="s">
        <v>180</v>
      </c>
      <c r="B6382" s="475">
        <v>100197</v>
      </c>
      <c r="C6382" s="473" t="s">
        <v>29809</v>
      </c>
      <c r="D6382" s="472" t="s">
        <v>29804</v>
      </c>
      <c r="E6382" s="475">
        <v>1.48</v>
      </c>
    </row>
    <row r="6383" spans="1:5" ht="22.5">
      <c r="A6383" s="472" t="s">
        <v>180</v>
      </c>
      <c r="B6383" s="475">
        <v>100198</v>
      </c>
      <c r="C6383" s="473" t="s">
        <v>29811</v>
      </c>
      <c r="D6383" s="472" t="s">
        <v>29804</v>
      </c>
      <c r="E6383" s="475">
        <v>0.2</v>
      </c>
    </row>
    <row r="6384" spans="1:5" ht="22.5">
      <c r="A6384" s="472" t="s">
        <v>180</v>
      </c>
      <c r="B6384" s="475">
        <v>100199</v>
      </c>
      <c r="C6384" s="473" t="s">
        <v>29813</v>
      </c>
      <c r="D6384" s="472" t="s">
        <v>29804</v>
      </c>
      <c r="E6384" s="475">
        <v>0.24</v>
      </c>
    </row>
    <row r="6385" spans="1:5" ht="22.5">
      <c r="A6385" s="472" t="s">
        <v>180</v>
      </c>
      <c r="B6385" s="475">
        <v>100200</v>
      </c>
      <c r="C6385" s="473" t="s">
        <v>29816</v>
      </c>
      <c r="D6385" s="472" t="s">
        <v>29804</v>
      </c>
      <c r="E6385" s="475">
        <v>0.3</v>
      </c>
    </row>
    <row r="6386" spans="1:5" ht="22.5">
      <c r="A6386" s="472" t="s">
        <v>180</v>
      </c>
      <c r="B6386" s="475">
        <v>100201</v>
      </c>
      <c r="C6386" s="473" t="s">
        <v>29818</v>
      </c>
      <c r="D6386" s="472" t="s">
        <v>29804</v>
      </c>
      <c r="E6386" s="475">
        <v>0.6</v>
      </c>
    </row>
    <row r="6387" spans="1:5" ht="22.5">
      <c r="A6387" s="472" t="s">
        <v>180</v>
      </c>
      <c r="B6387" s="475">
        <v>100202</v>
      </c>
      <c r="C6387" s="473" t="s">
        <v>29821</v>
      </c>
      <c r="D6387" s="472" t="s">
        <v>29804</v>
      </c>
      <c r="E6387" s="475">
        <v>0.7</v>
      </c>
    </row>
    <row r="6388" spans="1:5" ht="22.5">
      <c r="A6388" s="472" t="s">
        <v>180</v>
      </c>
      <c r="B6388" s="475">
        <v>100203</v>
      </c>
      <c r="C6388" s="473" t="s">
        <v>29823</v>
      </c>
      <c r="D6388" s="472" t="s">
        <v>29804</v>
      </c>
      <c r="E6388" s="475">
        <v>0.83</v>
      </c>
    </row>
    <row r="6389" spans="1:5" ht="22.5">
      <c r="A6389" s="472" t="s">
        <v>180</v>
      </c>
      <c r="B6389" s="475">
        <v>100204</v>
      </c>
      <c r="C6389" s="473" t="s">
        <v>29826</v>
      </c>
      <c r="D6389" s="472" t="s">
        <v>29804</v>
      </c>
      <c r="E6389" s="475">
        <v>0.11</v>
      </c>
    </row>
    <row r="6390" spans="1:5" ht="22.5">
      <c r="A6390" s="472" t="s">
        <v>180</v>
      </c>
      <c r="B6390" s="475">
        <v>100205</v>
      </c>
      <c r="C6390" s="473" t="s">
        <v>29828</v>
      </c>
      <c r="D6390" s="472" t="s">
        <v>5263</v>
      </c>
      <c r="E6390" s="474">
        <v>1107.24</v>
      </c>
    </row>
    <row r="6391" spans="1:5" ht="22.5">
      <c r="A6391" s="472" t="s">
        <v>180</v>
      </c>
      <c r="B6391" s="475">
        <v>100206</v>
      </c>
      <c r="C6391" s="473" t="s">
        <v>29832</v>
      </c>
      <c r="D6391" s="472" t="s">
        <v>5263</v>
      </c>
      <c r="E6391" s="475">
        <v>800.35</v>
      </c>
    </row>
    <row r="6392" spans="1:5" ht="22.5">
      <c r="A6392" s="472" t="s">
        <v>180</v>
      </c>
      <c r="B6392" s="475">
        <v>100207</v>
      </c>
      <c r="C6392" s="473" t="s">
        <v>29836</v>
      </c>
      <c r="D6392" s="472" t="s">
        <v>5263</v>
      </c>
      <c r="E6392" s="475">
        <v>382.11</v>
      </c>
    </row>
    <row r="6393" spans="1:5" ht="22.5">
      <c r="A6393" s="472" t="s">
        <v>180</v>
      </c>
      <c r="B6393" s="475">
        <v>100208</v>
      </c>
      <c r="C6393" s="473" t="s">
        <v>29840</v>
      </c>
      <c r="D6393" s="472" t="s">
        <v>29841</v>
      </c>
      <c r="E6393" s="475">
        <v>14.64</v>
      </c>
    </row>
    <row r="6394" spans="1:5" ht="22.5">
      <c r="A6394" s="472" t="s">
        <v>180</v>
      </c>
      <c r="B6394" s="475">
        <v>100209</v>
      </c>
      <c r="C6394" s="473" t="s">
        <v>29843</v>
      </c>
      <c r="D6394" s="472" t="s">
        <v>29841</v>
      </c>
      <c r="E6394" s="475">
        <v>7.32</v>
      </c>
    </row>
    <row r="6395" spans="1:5" ht="22.5">
      <c r="A6395" s="472" t="s">
        <v>180</v>
      </c>
      <c r="B6395" s="475">
        <v>100210</v>
      </c>
      <c r="C6395" s="473" t="s">
        <v>29845</v>
      </c>
      <c r="D6395" s="472" t="s">
        <v>29841</v>
      </c>
      <c r="E6395" s="475">
        <v>13.49</v>
      </c>
    </row>
    <row r="6396" spans="1:5" ht="22.5">
      <c r="A6396" s="472" t="s">
        <v>180</v>
      </c>
      <c r="B6396" s="475">
        <v>100211</v>
      </c>
      <c r="C6396" s="473" t="s">
        <v>29847</v>
      </c>
      <c r="D6396" s="472" t="s">
        <v>29841</v>
      </c>
      <c r="E6396" s="475">
        <v>5.2</v>
      </c>
    </row>
    <row r="6397" spans="1:5" ht="22.5">
      <c r="A6397" s="472" t="s">
        <v>180</v>
      </c>
      <c r="B6397" s="475">
        <v>100212</v>
      </c>
      <c r="C6397" s="473" t="s">
        <v>29849</v>
      </c>
      <c r="D6397" s="472" t="s">
        <v>29841</v>
      </c>
      <c r="E6397" s="475">
        <v>5.75</v>
      </c>
    </row>
    <row r="6398" spans="1:5" ht="22.5">
      <c r="A6398" s="472" t="s">
        <v>180</v>
      </c>
      <c r="B6398" s="475">
        <v>100213</v>
      </c>
      <c r="C6398" s="473" t="s">
        <v>29851</v>
      </c>
      <c r="D6398" s="472" t="s">
        <v>29841</v>
      </c>
      <c r="E6398" s="475">
        <v>2.06</v>
      </c>
    </row>
    <row r="6399" spans="1:5" ht="22.5">
      <c r="A6399" s="472" t="s">
        <v>180</v>
      </c>
      <c r="B6399" s="475">
        <v>100214</v>
      </c>
      <c r="C6399" s="473" t="s">
        <v>29854</v>
      </c>
      <c r="D6399" s="472" t="s">
        <v>29841</v>
      </c>
      <c r="E6399" s="475">
        <v>3.17</v>
      </c>
    </row>
    <row r="6400" spans="1:5" ht="22.5">
      <c r="A6400" s="472" t="s">
        <v>180</v>
      </c>
      <c r="B6400" s="475">
        <v>100215</v>
      </c>
      <c r="C6400" s="473" t="s">
        <v>29858</v>
      </c>
      <c r="D6400" s="472" t="s">
        <v>29841</v>
      </c>
      <c r="E6400" s="475">
        <v>2.71</v>
      </c>
    </row>
    <row r="6401" spans="1:5" ht="22.5">
      <c r="A6401" s="472" t="s">
        <v>180</v>
      </c>
      <c r="B6401" s="475">
        <v>100216</v>
      </c>
      <c r="C6401" s="473" t="s">
        <v>29861</v>
      </c>
      <c r="D6401" s="472" t="s">
        <v>29841</v>
      </c>
      <c r="E6401" s="475">
        <v>0.73</v>
      </c>
    </row>
    <row r="6402" spans="1:5" ht="22.5">
      <c r="A6402" s="472" t="s">
        <v>180</v>
      </c>
      <c r="B6402" s="475">
        <v>100217</v>
      </c>
      <c r="C6402" s="473" t="s">
        <v>29863</v>
      </c>
      <c r="D6402" s="472" t="s">
        <v>29841</v>
      </c>
      <c r="E6402" s="475">
        <v>2.81</v>
      </c>
    </row>
    <row r="6403" spans="1:5" ht="22.5">
      <c r="A6403" s="472" t="s">
        <v>180</v>
      </c>
      <c r="B6403" s="475">
        <v>100218</v>
      </c>
      <c r="C6403" s="473" t="s">
        <v>29866</v>
      </c>
      <c r="D6403" s="472" t="s">
        <v>29841</v>
      </c>
      <c r="E6403" s="475">
        <v>1.93</v>
      </c>
    </row>
    <row r="6404" spans="1:5" ht="22.5">
      <c r="A6404" s="472" t="s">
        <v>180</v>
      </c>
      <c r="B6404" s="475">
        <v>100219</v>
      </c>
      <c r="C6404" s="473" t="s">
        <v>29868</v>
      </c>
      <c r="D6404" s="472" t="s">
        <v>29841</v>
      </c>
      <c r="E6404" s="475">
        <v>0.43</v>
      </c>
    </row>
    <row r="6405" spans="1:5" ht="22.5">
      <c r="A6405" s="472" t="s">
        <v>180</v>
      </c>
      <c r="B6405" s="475">
        <v>100220</v>
      </c>
      <c r="C6405" s="473" t="s">
        <v>29870</v>
      </c>
      <c r="D6405" s="472" t="s">
        <v>29871</v>
      </c>
      <c r="E6405" s="475">
        <v>21.04</v>
      </c>
    </row>
    <row r="6406" spans="1:5" ht="22.5">
      <c r="A6406" s="472" t="s">
        <v>180</v>
      </c>
      <c r="B6406" s="475">
        <v>100221</v>
      </c>
      <c r="C6406" s="473" t="s">
        <v>29873</v>
      </c>
      <c r="D6406" s="472" t="s">
        <v>29871</v>
      </c>
      <c r="E6406" s="475">
        <v>23.85</v>
      </c>
    </row>
    <row r="6407" spans="1:5" ht="22.5">
      <c r="A6407" s="472" t="s">
        <v>180</v>
      </c>
      <c r="B6407" s="475">
        <v>100222</v>
      </c>
      <c r="C6407" s="473" t="s">
        <v>29876</v>
      </c>
      <c r="D6407" s="472" t="s">
        <v>29871</v>
      </c>
      <c r="E6407" s="475">
        <v>9.0299999999999994</v>
      </c>
    </row>
    <row r="6408" spans="1:5" ht="22.5">
      <c r="A6408" s="472" t="s">
        <v>180</v>
      </c>
      <c r="B6408" s="475">
        <v>100223</v>
      </c>
      <c r="C6408" s="473" t="s">
        <v>29879</v>
      </c>
      <c r="D6408" s="472" t="s">
        <v>29871</v>
      </c>
      <c r="E6408" s="475">
        <v>4.22</v>
      </c>
    </row>
    <row r="6409" spans="1:5" ht="22.5">
      <c r="A6409" s="472" t="s">
        <v>180</v>
      </c>
      <c r="B6409" s="475">
        <v>100224</v>
      </c>
      <c r="C6409" s="473" t="s">
        <v>29883</v>
      </c>
      <c r="D6409" s="472" t="s">
        <v>29871</v>
      </c>
      <c r="E6409" s="475">
        <v>2.81</v>
      </c>
    </row>
    <row r="6410" spans="1:5">
      <c r="A6410" s="472" t="s">
        <v>180</v>
      </c>
      <c r="B6410" s="475">
        <v>100225</v>
      </c>
      <c r="C6410" s="473" t="s">
        <v>29885</v>
      </c>
      <c r="D6410" s="472" t="s">
        <v>29886</v>
      </c>
      <c r="E6410" s="475">
        <v>1.65</v>
      </c>
    </row>
    <row r="6411" spans="1:5" ht="22.5">
      <c r="A6411" s="472" t="s">
        <v>180</v>
      </c>
      <c r="B6411" s="475">
        <v>100226</v>
      </c>
      <c r="C6411" s="473" t="s">
        <v>29889</v>
      </c>
      <c r="D6411" s="472" t="s">
        <v>29886</v>
      </c>
      <c r="E6411" s="475">
        <v>0.52</v>
      </c>
    </row>
    <row r="6412" spans="1:5" ht="22.5">
      <c r="A6412" s="472" t="s">
        <v>180</v>
      </c>
      <c r="B6412" s="475">
        <v>100227</v>
      </c>
      <c r="C6412" s="473" t="s">
        <v>29891</v>
      </c>
      <c r="D6412" s="472" t="s">
        <v>29886</v>
      </c>
      <c r="E6412" s="475">
        <v>0.76</v>
      </c>
    </row>
    <row r="6413" spans="1:5" ht="22.5">
      <c r="A6413" s="472" t="s">
        <v>180</v>
      </c>
      <c r="B6413" s="475">
        <v>100228</v>
      </c>
      <c r="C6413" s="473" t="s">
        <v>29893</v>
      </c>
      <c r="D6413" s="472" t="s">
        <v>29886</v>
      </c>
      <c r="E6413" s="475">
        <v>0.27</v>
      </c>
    </row>
    <row r="6414" spans="1:5">
      <c r="A6414" s="472" t="s">
        <v>180</v>
      </c>
      <c r="B6414" s="475">
        <v>100229</v>
      </c>
      <c r="C6414" s="473" t="s">
        <v>29895</v>
      </c>
      <c r="D6414" s="472" t="s">
        <v>185</v>
      </c>
      <c r="E6414" s="475">
        <v>0.01</v>
      </c>
    </row>
    <row r="6415" spans="1:5">
      <c r="A6415" s="472" t="s">
        <v>180</v>
      </c>
      <c r="B6415" s="475">
        <v>100230</v>
      </c>
      <c r="C6415" s="473" t="s">
        <v>29897</v>
      </c>
      <c r="D6415" s="472" t="s">
        <v>185</v>
      </c>
      <c r="E6415" s="475">
        <v>0.01</v>
      </c>
    </row>
    <row r="6416" spans="1:5">
      <c r="A6416" s="472" t="s">
        <v>180</v>
      </c>
      <c r="B6416" s="475">
        <v>100231</v>
      </c>
      <c r="C6416" s="473" t="s">
        <v>29899</v>
      </c>
      <c r="D6416" s="472" t="s">
        <v>185</v>
      </c>
      <c r="E6416" s="475">
        <v>0.02</v>
      </c>
    </row>
    <row r="6417" spans="1:5" ht="22.5">
      <c r="A6417" s="472" t="s">
        <v>180</v>
      </c>
      <c r="B6417" s="475">
        <v>100232</v>
      </c>
      <c r="C6417" s="473" t="s">
        <v>29901</v>
      </c>
      <c r="D6417" s="472" t="s">
        <v>437</v>
      </c>
      <c r="E6417" s="475">
        <v>0.27</v>
      </c>
    </row>
    <row r="6418" spans="1:5" ht="22.5">
      <c r="A6418" s="472" t="s">
        <v>180</v>
      </c>
      <c r="B6418" s="475">
        <v>100233</v>
      </c>
      <c r="C6418" s="473" t="s">
        <v>29903</v>
      </c>
      <c r="D6418" s="472" t="s">
        <v>437</v>
      </c>
      <c r="E6418" s="475">
        <v>0.13</v>
      </c>
    </row>
    <row r="6419" spans="1:5" ht="22.5">
      <c r="A6419" s="472" t="s">
        <v>180</v>
      </c>
      <c r="B6419" s="475">
        <v>100234</v>
      </c>
      <c r="C6419" s="473" t="s">
        <v>29905</v>
      </c>
      <c r="D6419" s="472" t="s">
        <v>183</v>
      </c>
      <c r="E6419" s="475">
        <v>0.41</v>
      </c>
    </row>
    <row r="6420" spans="1:5">
      <c r="A6420" s="472" t="s">
        <v>180</v>
      </c>
      <c r="B6420" s="475">
        <v>100235</v>
      </c>
      <c r="C6420" s="473" t="s">
        <v>29908</v>
      </c>
      <c r="D6420" s="472" t="s">
        <v>138</v>
      </c>
      <c r="E6420" s="475">
        <v>0.03</v>
      </c>
    </row>
    <row r="6421" spans="1:5" ht="22.5">
      <c r="A6421" s="472" t="s">
        <v>180</v>
      </c>
      <c r="B6421" s="475">
        <v>100236</v>
      </c>
      <c r="C6421" s="473" t="s">
        <v>29910</v>
      </c>
      <c r="D6421" s="472" t="s">
        <v>29911</v>
      </c>
      <c r="E6421" s="475">
        <v>2.09</v>
      </c>
    </row>
    <row r="6422" spans="1:5" ht="22.5">
      <c r="A6422" s="472" t="s">
        <v>180</v>
      </c>
      <c r="B6422" s="475">
        <v>100237</v>
      </c>
      <c r="C6422" s="473" t="s">
        <v>29913</v>
      </c>
      <c r="D6422" s="472" t="s">
        <v>29911</v>
      </c>
      <c r="E6422" s="475">
        <v>2.5099999999999998</v>
      </c>
    </row>
    <row r="6423" spans="1:5" ht="22.5">
      <c r="A6423" s="472" t="s">
        <v>180</v>
      </c>
      <c r="B6423" s="475">
        <v>100238</v>
      </c>
      <c r="C6423" s="473" t="s">
        <v>29916</v>
      </c>
      <c r="D6423" s="472" t="s">
        <v>29911</v>
      </c>
      <c r="E6423" s="475">
        <v>4.0199999999999996</v>
      </c>
    </row>
    <row r="6424" spans="1:5" ht="22.5">
      <c r="A6424" s="472" t="s">
        <v>180</v>
      </c>
      <c r="B6424" s="475">
        <v>100239</v>
      </c>
      <c r="C6424" s="473" t="s">
        <v>29919</v>
      </c>
      <c r="D6424" s="472" t="s">
        <v>29911</v>
      </c>
      <c r="E6424" s="475">
        <v>5.03</v>
      </c>
    </row>
    <row r="6425" spans="1:5" ht="22.5">
      <c r="A6425" s="472" t="s">
        <v>180</v>
      </c>
      <c r="B6425" s="475">
        <v>100240</v>
      </c>
      <c r="C6425" s="473" t="s">
        <v>29921</v>
      </c>
      <c r="D6425" s="472" t="s">
        <v>29911</v>
      </c>
      <c r="E6425" s="475">
        <v>3.01</v>
      </c>
    </row>
    <row r="6426" spans="1:5" ht="22.5">
      <c r="A6426" s="472" t="s">
        <v>180</v>
      </c>
      <c r="B6426" s="475">
        <v>100241</v>
      </c>
      <c r="C6426" s="473" t="s">
        <v>29923</v>
      </c>
      <c r="D6426" s="472" t="s">
        <v>29911</v>
      </c>
      <c r="E6426" s="475">
        <v>5.03</v>
      </c>
    </row>
    <row r="6427" spans="1:5" ht="22.5">
      <c r="A6427" s="472" t="s">
        <v>180</v>
      </c>
      <c r="B6427" s="475">
        <v>100242</v>
      </c>
      <c r="C6427" s="473" t="s">
        <v>29925</v>
      </c>
      <c r="D6427" s="472" t="s">
        <v>29911</v>
      </c>
      <c r="E6427" s="475">
        <v>14.87</v>
      </c>
    </row>
    <row r="6428" spans="1:5" ht="22.5">
      <c r="A6428" s="472" t="s">
        <v>180</v>
      </c>
      <c r="B6428" s="475">
        <v>100243</v>
      </c>
      <c r="C6428" s="473" t="s">
        <v>29927</v>
      </c>
      <c r="D6428" s="472" t="s">
        <v>29911</v>
      </c>
      <c r="E6428" s="475">
        <v>2.41</v>
      </c>
    </row>
    <row r="6429" spans="1:5" ht="22.5">
      <c r="A6429" s="472" t="s">
        <v>180</v>
      </c>
      <c r="B6429" s="475">
        <v>100244</v>
      </c>
      <c r="C6429" s="473" t="s">
        <v>29930</v>
      </c>
      <c r="D6429" s="472" t="s">
        <v>29911</v>
      </c>
      <c r="E6429" s="475">
        <v>3.01</v>
      </c>
    </row>
    <row r="6430" spans="1:5" ht="22.5">
      <c r="A6430" s="472" t="s">
        <v>180</v>
      </c>
      <c r="B6430" s="475">
        <v>100245</v>
      </c>
      <c r="C6430" s="473" t="s">
        <v>29932</v>
      </c>
      <c r="D6430" s="472" t="s">
        <v>29911</v>
      </c>
      <c r="E6430" s="475">
        <v>6.04</v>
      </c>
    </row>
    <row r="6431" spans="1:5" ht="33.75">
      <c r="A6431" s="472" t="s">
        <v>180</v>
      </c>
      <c r="B6431" s="475">
        <v>100246</v>
      </c>
      <c r="C6431" s="473" t="s">
        <v>29934</v>
      </c>
      <c r="D6431" s="472" t="s">
        <v>29911</v>
      </c>
      <c r="E6431" s="475">
        <v>2.0099999999999998</v>
      </c>
    </row>
    <row r="6432" spans="1:5" ht="33.75">
      <c r="A6432" s="472" t="s">
        <v>180</v>
      </c>
      <c r="B6432" s="475">
        <v>100247</v>
      </c>
      <c r="C6432" s="473" t="s">
        <v>29937</v>
      </c>
      <c r="D6432" s="472" t="s">
        <v>29911</v>
      </c>
      <c r="E6432" s="475">
        <v>2.5099999999999998</v>
      </c>
    </row>
    <row r="6433" spans="1:5" ht="33.75">
      <c r="A6433" s="472" t="s">
        <v>180</v>
      </c>
      <c r="B6433" s="475">
        <v>100248</v>
      </c>
      <c r="C6433" s="473" t="s">
        <v>29939</v>
      </c>
      <c r="D6433" s="472" t="s">
        <v>29911</v>
      </c>
      <c r="E6433" s="475">
        <v>9.91</v>
      </c>
    </row>
    <row r="6434" spans="1:5" ht="22.5">
      <c r="A6434" s="472" t="s">
        <v>180</v>
      </c>
      <c r="B6434" s="475">
        <v>100249</v>
      </c>
      <c r="C6434" s="473" t="s">
        <v>29941</v>
      </c>
      <c r="D6434" s="472" t="s">
        <v>29911</v>
      </c>
      <c r="E6434" s="475">
        <v>2.0099999999999998</v>
      </c>
    </row>
    <row r="6435" spans="1:5" ht="33.75">
      <c r="A6435" s="472" t="s">
        <v>180</v>
      </c>
      <c r="B6435" s="475">
        <v>100250</v>
      </c>
      <c r="C6435" s="473" t="s">
        <v>29943</v>
      </c>
      <c r="D6435" s="472" t="s">
        <v>29911</v>
      </c>
      <c r="E6435" s="475">
        <v>3.35</v>
      </c>
    </row>
    <row r="6436" spans="1:5" ht="33.75">
      <c r="A6436" s="472" t="s">
        <v>180</v>
      </c>
      <c r="B6436" s="475">
        <v>100251</v>
      </c>
      <c r="C6436" s="473" t="s">
        <v>29946</v>
      </c>
      <c r="D6436" s="472" t="s">
        <v>29911</v>
      </c>
      <c r="E6436" s="475">
        <v>9.91</v>
      </c>
    </row>
    <row r="6437" spans="1:5" ht="33.75">
      <c r="A6437" s="472" t="s">
        <v>180</v>
      </c>
      <c r="B6437" s="475">
        <v>100252</v>
      </c>
      <c r="C6437" s="473" t="s">
        <v>29948</v>
      </c>
      <c r="D6437" s="472" t="s">
        <v>29911</v>
      </c>
      <c r="E6437" s="475">
        <v>14.87</v>
      </c>
    </row>
    <row r="6438" spans="1:5" ht="33.75">
      <c r="A6438" s="472" t="s">
        <v>180</v>
      </c>
      <c r="B6438" s="475">
        <v>100253</v>
      </c>
      <c r="C6438" s="473" t="s">
        <v>29950</v>
      </c>
      <c r="D6438" s="472" t="s">
        <v>29911</v>
      </c>
      <c r="E6438" s="475">
        <v>19.829999999999998</v>
      </c>
    </row>
    <row r="6439" spans="1:5" ht="33.75">
      <c r="A6439" s="472" t="s">
        <v>180</v>
      </c>
      <c r="B6439" s="475">
        <v>100254</v>
      </c>
      <c r="C6439" s="473" t="s">
        <v>29952</v>
      </c>
      <c r="D6439" s="472" t="s">
        <v>29911</v>
      </c>
      <c r="E6439" s="475">
        <v>29.75</v>
      </c>
    </row>
    <row r="6440" spans="1:5" ht="22.5">
      <c r="A6440" s="472" t="s">
        <v>180</v>
      </c>
      <c r="B6440" s="475">
        <v>100255</v>
      </c>
      <c r="C6440" s="473" t="s">
        <v>29955</v>
      </c>
      <c r="D6440" s="472" t="s">
        <v>29911</v>
      </c>
      <c r="E6440" s="475">
        <v>10.06</v>
      </c>
    </row>
    <row r="6441" spans="1:5" ht="22.5">
      <c r="A6441" s="472" t="s">
        <v>180</v>
      </c>
      <c r="B6441" s="475">
        <v>100256</v>
      </c>
      <c r="C6441" s="473" t="s">
        <v>29957</v>
      </c>
      <c r="D6441" s="472" t="s">
        <v>29911</v>
      </c>
      <c r="E6441" s="475">
        <v>6.71</v>
      </c>
    </row>
    <row r="6442" spans="1:5" ht="22.5">
      <c r="A6442" s="472" t="s">
        <v>180</v>
      </c>
      <c r="B6442" s="475">
        <v>100257</v>
      </c>
      <c r="C6442" s="473" t="s">
        <v>29960</v>
      </c>
      <c r="D6442" s="472" t="s">
        <v>29911</v>
      </c>
      <c r="E6442" s="475">
        <v>4.0199999999999996</v>
      </c>
    </row>
    <row r="6443" spans="1:5" ht="22.5">
      <c r="A6443" s="472" t="s">
        <v>180</v>
      </c>
      <c r="B6443" s="475">
        <v>100258</v>
      </c>
      <c r="C6443" s="473" t="s">
        <v>29962</v>
      </c>
      <c r="D6443" s="472" t="s">
        <v>29911</v>
      </c>
      <c r="E6443" s="475">
        <v>10.06</v>
      </c>
    </row>
    <row r="6444" spans="1:5" ht="22.5">
      <c r="A6444" s="472" t="s">
        <v>180</v>
      </c>
      <c r="B6444" s="475">
        <v>100259</v>
      </c>
      <c r="C6444" s="473" t="s">
        <v>29964</v>
      </c>
      <c r="D6444" s="472" t="s">
        <v>29911</v>
      </c>
      <c r="E6444" s="475">
        <v>19.829999999999998</v>
      </c>
    </row>
    <row r="6445" spans="1:5" ht="22.5">
      <c r="A6445" s="472" t="s">
        <v>180</v>
      </c>
      <c r="B6445" s="475">
        <v>100260</v>
      </c>
      <c r="C6445" s="473" t="s">
        <v>29966</v>
      </c>
      <c r="D6445" s="472" t="s">
        <v>29804</v>
      </c>
      <c r="E6445" s="475">
        <v>6.53</v>
      </c>
    </row>
    <row r="6446" spans="1:5" ht="22.5">
      <c r="A6446" s="472" t="s">
        <v>180</v>
      </c>
      <c r="B6446" s="475">
        <v>100261</v>
      </c>
      <c r="C6446" s="473" t="s">
        <v>29968</v>
      </c>
      <c r="D6446" s="472" t="s">
        <v>29804</v>
      </c>
      <c r="E6446" s="475">
        <v>4.0999999999999996</v>
      </c>
    </row>
    <row r="6447" spans="1:5" ht="22.5">
      <c r="A6447" s="472" t="s">
        <v>180</v>
      </c>
      <c r="B6447" s="475">
        <v>100262</v>
      </c>
      <c r="C6447" s="473" t="s">
        <v>29972</v>
      </c>
      <c r="D6447" s="472" t="s">
        <v>29804</v>
      </c>
      <c r="E6447" s="475">
        <v>2.54</v>
      </c>
    </row>
    <row r="6448" spans="1:5" ht="22.5">
      <c r="A6448" s="472" t="s">
        <v>180</v>
      </c>
      <c r="B6448" s="475">
        <v>100263</v>
      </c>
      <c r="C6448" s="473" t="s">
        <v>29975</v>
      </c>
      <c r="D6448" s="472" t="s">
        <v>29804</v>
      </c>
      <c r="E6448" s="475">
        <v>1.63</v>
      </c>
    </row>
    <row r="6449" spans="1:5">
      <c r="A6449" s="472" t="s">
        <v>180</v>
      </c>
      <c r="B6449" s="475">
        <v>100264</v>
      </c>
      <c r="C6449" s="473" t="s">
        <v>29977</v>
      </c>
      <c r="D6449" s="472" t="s">
        <v>29871</v>
      </c>
      <c r="E6449" s="475">
        <v>29.7</v>
      </c>
    </row>
    <row r="6450" spans="1:5">
      <c r="A6450" s="472" t="s">
        <v>180</v>
      </c>
      <c r="B6450" s="475">
        <v>100265</v>
      </c>
      <c r="C6450" s="473" t="s">
        <v>29980</v>
      </c>
      <c r="D6450" s="472" t="s">
        <v>183</v>
      </c>
      <c r="E6450" s="475">
        <v>0.62</v>
      </c>
    </row>
    <row r="6451" spans="1:5">
      <c r="A6451" s="472" t="s">
        <v>180</v>
      </c>
      <c r="B6451" s="475">
        <v>100266</v>
      </c>
      <c r="C6451" s="473" t="s">
        <v>29982</v>
      </c>
      <c r="D6451" s="472" t="s">
        <v>29841</v>
      </c>
      <c r="E6451" s="475">
        <v>63.13</v>
      </c>
    </row>
    <row r="6452" spans="1:5">
      <c r="A6452" s="472" t="s">
        <v>180</v>
      </c>
      <c r="B6452" s="475">
        <v>100267</v>
      </c>
      <c r="C6452" s="473" t="s">
        <v>29985</v>
      </c>
      <c r="D6452" s="472" t="s">
        <v>437</v>
      </c>
      <c r="E6452" s="475">
        <v>1.25</v>
      </c>
    </row>
    <row r="6453" spans="1:5" ht="33.75">
      <c r="A6453" s="472" t="s">
        <v>180</v>
      </c>
      <c r="B6453" s="475">
        <v>100268</v>
      </c>
      <c r="C6453" s="473" t="s">
        <v>29988</v>
      </c>
      <c r="D6453" s="472" t="s">
        <v>29841</v>
      </c>
      <c r="E6453" s="475">
        <v>63.13</v>
      </c>
    </row>
    <row r="6454" spans="1:5" ht="33.75">
      <c r="A6454" s="472" t="s">
        <v>180</v>
      </c>
      <c r="B6454" s="475">
        <v>100269</v>
      </c>
      <c r="C6454" s="473" t="s">
        <v>29990</v>
      </c>
      <c r="D6454" s="472" t="s">
        <v>437</v>
      </c>
      <c r="E6454" s="475">
        <v>1.25</v>
      </c>
    </row>
    <row r="6455" spans="1:5" ht="33.75">
      <c r="A6455" s="472" t="s">
        <v>180</v>
      </c>
      <c r="B6455" s="475">
        <v>100270</v>
      </c>
      <c r="C6455" s="473" t="s">
        <v>29992</v>
      </c>
      <c r="D6455" s="472" t="s">
        <v>29841</v>
      </c>
      <c r="E6455" s="475">
        <v>47.32</v>
      </c>
    </row>
    <row r="6456" spans="1:5">
      <c r="A6456" s="472" t="s">
        <v>180</v>
      </c>
      <c r="B6456" s="475">
        <v>100271</v>
      </c>
      <c r="C6456" s="473" t="s">
        <v>29995</v>
      </c>
      <c r="D6456" s="472" t="s">
        <v>29871</v>
      </c>
      <c r="E6456" s="475">
        <v>47.34</v>
      </c>
    </row>
    <row r="6457" spans="1:5">
      <c r="A6457" s="472" t="s">
        <v>180</v>
      </c>
      <c r="B6457" s="475">
        <v>100272</v>
      </c>
      <c r="C6457" s="473" t="s">
        <v>29999</v>
      </c>
      <c r="D6457" s="472" t="s">
        <v>183</v>
      </c>
      <c r="E6457" s="475">
        <v>0.93</v>
      </c>
    </row>
    <row r="6458" spans="1:5">
      <c r="A6458" s="472" t="s">
        <v>180</v>
      </c>
      <c r="B6458" s="475">
        <v>100273</v>
      </c>
      <c r="C6458" s="473" t="s">
        <v>30002</v>
      </c>
      <c r="D6458" s="472" t="s">
        <v>29804</v>
      </c>
      <c r="E6458" s="475">
        <v>2.4700000000000002</v>
      </c>
    </row>
    <row r="6459" spans="1:5" ht="22.5">
      <c r="A6459" s="472" t="s">
        <v>180</v>
      </c>
      <c r="B6459" s="475">
        <v>100274</v>
      </c>
      <c r="C6459" s="473" t="s">
        <v>30005</v>
      </c>
      <c r="D6459" s="472" t="s">
        <v>29871</v>
      </c>
      <c r="E6459" s="475">
        <v>21.05</v>
      </c>
    </row>
    <row r="6460" spans="1:5" ht="22.5">
      <c r="A6460" s="472" t="s">
        <v>180</v>
      </c>
      <c r="B6460" s="475">
        <v>100275</v>
      </c>
      <c r="C6460" s="473" t="s">
        <v>30007</v>
      </c>
      <c r="D6460" s="472" t="s">
        <v>29871</v>
      </c>
      <c r="E6460" s="475">
        <v>13.61</v>
      </c>
    </row>
    <row r="6461" spans="1:5" ht="22.5">
      <c r="A6461" s="472" t="s">
        <v>180</v>
      </c>
      <c r="B6461" s="475">
        <v>100276</v>
      </c>
      <c r="C6461" s="473" t="s">
        <v>30009</v>
      </c>
      <c r="D6461" s="472" t="s">
        <v>29871</v>
      </c>
      <c r="E6461" s="475">
        <v>24.84</v>
      </c>
    </row>
    <row r="6462" spans="1:5" ht="33.75">
      <c r="A6462" s="472" t="s">
        <v>180</v>
      </c>
      <c r="B6462" s="475">
        <v>100277</v>
      </c>
      <c r="C6462" s="473" t="s">
        <v>30013</v>
      </c>
      <c r="D6462" s="472" t="s">
        <v>29871</v>
      </c>
      <c r="E6462" s="475">
        <v>1.81</v>
      </c>
    </row>
    <row r="6463" spans="1:5" ht="22.5">
      <c r="A6463" s="472" t="s">
        <v>180</v>
      </c>
      <c r="B6463" s="475">
        <v>100278</v>
      </c>
      <c r="C6463" s="473" t="s">
        <v>30015</v>
      </c>
      <c r="D6463" s="472" t="s">
        <v>29841</v>
      </c>
      <c r="E6463" s="475">
        <v>30.2</v>
      </c>
    </row>
    <row r="6464" spans="1:5" ht="22.5">
      <c r="A6464" s="472" t="s">
        <v>180</v>
      </c>
      <c r="B6464" s="475">
        <v>100279</v>
      </c>
      <c r="C6464" s="473" t="s">
        <v>30017</v>
      </c>
      <c r="D6464" s="472" t="s">
        <v>437</v>
      </c>
      <c r="E6464" s="475">
        <v>0.57999999999999996</v>
      </c>
    </row>
    <row r="6465" spans="1:5" ht="22.5">
      <c r="A6465" s="472" t="s">
        <v>180</v>
      </c>
      <c r="B6465" s="475">
        <v>100280</v>
      </c>
      <c r="C6465" s="473" t="s">
        <v>30020</v>
      </c>
      <c r="D6465" s="472" t="s">
        <v>29841</v>
      </c>
      <c r="E6465" s="475">
        <v>13.87</v>
      </c>
    </row>
    <row r="6466" spans="1:5" ht="22.5">
      <c r="A6466" s="472" t="s">
        <v>180</v>
      </c>
      <c r="B6466" s="475">
        <v>100281</v>
      </c>
      <c r="C6466" s="473" t="s">
        <v>30023</v>
      </c>
      <c r="D6466" s="472" t="s">
        <v>29841</v>
      </c>
      <c r="E6466" s="475">
        <v>3.45</v>
      </c>
    </row>
    <row r="6467" spans="1:5" ht="22.5">
      <c r="A6467" s="472" t="s">
        <v>180</v>
      </c>
      <c r="B6467" s="475">
        <v>100282</v>
      </c>
      <c r="C6467" s="473" t="s">
        <v>30025</v>
      </c>
      <c r="D6467" s="472" t="s">
        <v>29871</v>
      </c>
      <c r="E6467" s="475">
        <v>118.27</v>
      </c>
    </row>
    <row r="6468" spans="1:5" ht="22.5">
      <c r="A6468" s="472" t="s">
        <v>180</v>
      </c>
      <c r="B6468" s="475">
        <v>100283</v>
      </c>
      <c r="C6468" s="473" t="s">
        <v>30028</v>
      </c>
      <c r="D6468" s="472" t="s">
        <v>29871</v>
      </c>
      <c r="E6468" s="475">
        <v>19.100000000000001</v>
      </c>
    </row>
    <row r="6469" spans="1:5" ht="22.5">
      <c r="A6469" s="472" t="s">
        <v>180</v>
      </c>
      <c r="B6469" s="475">
        <v>100284</v>
      </c>
      <c r="C6469" s="473" t="s">
        <v>30030</v>
      </c>
      <c r="D6469" s="472" t="s">
        <v>29871</v>
      </c>
      <c r="E6469" s="475">
        <v>10.1</v>
      </c>
    </row>
    <row r="6470" spans="1:5">
      <c r="A6470" s="472" t="s">
        <v>180</v>
      </c>
      <c r="B6470" s="475">
        <v>100285</v>
      </c>
      <c r="C6470" s="473" t="s">
        <v>30033</v>
      </c>
      <c r="D6470" s="472" t="s">
        <v>29911</v>
      </c>
      <c r="E6470" s="475">
        <v>31.77</v>
      </c>
    </row>
    <row r="6471" spans="1:5" ht="22.5">
      <c r="A6471" s="472" t="s">
        <v>180</v>
      </c>
      <c r="B6471" s="475">
        <v>100286</v>
      </c>
      <c r="C6471" s="473" t="s">
        <v>30035</v>
      </c>
      <c r="D6471" s="472" t="s">
        <v>29911</v>
      </c>
      <c r="E6471" s="475">
        <v>10.35</v>
      </c>
    </row>
    <row r="6472" spans="1:5" ht="22.5">
      <c r="A6472" s="472" t="s">
        <v>180</v>
      </c>
      <c r="B6472" s="475">
        <v>100287</v>
      </c>
      <c r="C6472" s="473" t="s">
        <v>30037</v>
      </c>
      <c r="D6472" s="472" t="s">
        <v>29911</v>
      </c>
      <c r="E6472" s="475">
        <v>9.91</v>
      </c>
    </row>
    <row r="6473" spans="1:5">
      <c r="A6473" s="472" t="s">
        <v>180</v>
      </c>
      <c r="B6473" s="475">
        <v>99802</v>
      </c>
      <c r="C6473" s="473" t="s">
        <v>30039</v>
      </c>
      <c r="D6473" s="472" t="s">
        <v>183</v>
      </c>
      <c r="E6473" s="475">
        <v>0.4</v>
      </c>
    </row>
    <row r="6474" spans="1:5">
      <c r="A6474" s="472" t="s">
        <v>180</v>
      </c>
      <c r="B6474" s="475">
        <v>99803</v>
      </c>
      <c r="C6474" s="473" t="s">
        <v>30041</v>
      </c>
      <c r="D6474" s="472" t="s">
        <v>183</v>
      </c>
      <c r="E6474" s="475">
        <v>1.57</v>
      </c>
    </row>
    <row r="6475" spans="1:5" ht="22.5">
      <c r="A6475" s="472" t="s">
        <v>180</v>
      </c>
      <c r="B6475" s="475">
        <v>99804</v>
      </c>
      <c r="C6475" s="473" t="s">
        <v>30045</v>
      </c>
      <c r="D6475" s="472" t="s">
        <v>183</v>
      </c>
      <c r="E6475" s="475">
        <v>4.09</v>
      </c>
    </row>
    <row r="6476" spans="1:5" ht="22.5">
      <c r="A6476" s="472" t="s">
        <v>180</v>
      </c>
      <c r="B6476" s="475">
        <v>99805</v>
      </c>
      <c r="C6476" s="473" t="s">
        <v>30048</v>
      </c>
      <c r="D6476" s="472" t="s">
        <v>183</v>
      </c>
      <c r="E6476" s="475">
        <v>8.65</v>
      </c>
    </row>
    <row r="6477" spans="1:5">
      <c r="A6477" s="472" t="s">
        <v>180</v>
      </c>
      <c r="B6477" s="475">
        <v>99806</v>
      </c>
      <c r="C6477" s="473" t="s">
        <v>30050</v>
      </c>
      <c r="D6477" s="472" t="s">
        <v>183</v>
      </c>
      <c r="E6477" s="475">
        <v>0.64</v>
      </c>
    </row>
    <row r="6478" spans="1:5" ht="22.5">
      <c r="A6478" s="472" t="s">
        <v>180</v>
      </c>
      <c r="B6478" s="475">
        <v>99807</v>
      </c>
      <c r="C6478" s="473" t="s">
        <v>30053</v>
      </c>
      <c r="D6478" s="472" t="s">
        <v>183</v>
      </c>
      <c r="E6478" s="475">
        <v>1.25</v>
      </c>
    </row>
    <row r="6479" spans="1:5">
      <c r="A6479" s="472" t="s">
        <v>180</v>
      </c>
      <c r="B6479" s="475">
        <v>99808</v>
      </c>
      <c r="C6479" s="473" t="s">
        <v>30055</v>
      </c>
      <c r="D6479" s="472" t="s">
        <v>183</v>
      </c>
      <c r="E6479" s="475">
        <v>3.14</v>
      </c>
    </row>
    <row r="6480" spans="1:5">
      <c r="A6480" s="472" t="s">
        <v>180</v>
      </c>
      <c r="B6480" s="475">
        <v>99809</v>
      </c>
      <c r="C6480" s="473" t="s">
        <v>30057</v>
      </c>
      <c r="D6480" s="472" t="s">
        <v>183</v>
      </c>
      <c r="E6480" s="475">
        <v>4.47</v>
      </c>
    </row>
    <row r="6481" spans="1:5" ht="22.5">
      <c r="A6481" s="472" t="s">
        <v>180</v>
      </c>
      <c r="B6481" s="475">
        <v>99810</v>
      </c>
      <c r="C6481" s="473" t="s">
        <v>30060</v>
      </c>
      <c r="D6481" s="472" t="s">
        <v>183</v>
      </c>
      <c r="E6481" s="475">
        <v>5.58</v>
      </c>
    </row>
    <row r="6482" spans="1:5">
      <c r="A6482" s="472" t="s">
        <v>180</v>
      </c>
      <c r="B6482" s="475">
        <v>99811</v>
      </c>
      <c r="C6482" s="473" t="s">
        <v>30063</v>
      </c>
      <c r="D6482" s="472" t="s">
        <v>183</v>
      </c>
      <c r="E6482" s="475">
        <v>2.67</v>
      </c>
    </row>
    <row r="6483" spans="1:5">
      <c r="A6483" s="472" t="s">
        <v>180</v>
      </c>
      <c r="B6483" s="475">
        <v>99812</v>
      </c>
      <c r="C6483" s="473" t="s">
        <v>30067</v>
      </c>
      <c r="D6483" s="472" t="s">
        <v>183</v>
      </c>
      <c r="E6483" s="475">
        <v>0.85</v>
      </c>
    </row>
    <row r="6484" spans="1:5" ht="22.5">
      <c r="A6484" s="472" t="s">
        <v>180</v>
      </c>
      <c r="B6484" s="475">
        <v>99813</v>
      </c>
      <c r="C6484" s="473" t="s">
        <v>30069</v>
      </c>
      <c r="D6484" s="472" t="s">
        <v>183</v>
      </c>
      <c r="E6484" s="475">
        <v>0.75</v>
      </c>
    </row>
    <row r="6485" spans="1:5">
      <c r="A6485" s="472" t="s">
        <v>180</v>
      </c>
      <c r="B6485" s="475">
        <v>99814</v>
      </c>
      <c r="C6485" s="473" t="s">
        <v>30072</v>
      </c>
      <c r="D6485" s="472" t="s">
        <v>183</v>
      </c>
      <c r="E6485" s="475">
        <v>1.51</v>
      </c>
    </row>
    <row r="6486" spans="1:5" ht="22.5">
      <c r="A6486" s="472" t="s">
        <v>180</v>
      </c>
      <c r="B6486" s="475">
        <v>99815</v>
      </c>
      <c r="C6486" s="473" t="s">
        <v>30074</v>
      </c>
      <c r="D6486" s="472" t="s">
        <v>437</v>
      </c>
      <c r="E6486" s="475">
        <v>7.22</v>
      </c>
    </row>
    <row r="6487" spans="1:5" ht="22.5">
      <c r="A6487" s="472" t="s">
        <v>180</v>
      </c>
      <c r="B6487" s="475">
        <v>99816</v>
      </c>
      <c r="C6487" s="473" t="s">
        <v>30076</v>
      </c>
      <c r="D6487" s="472" t="s">
        <v>437</v>
      </c>
      <c r="E6487" s="475">
        <v>7.63</v>
      </c>
    </row>
    <row r="6488" spans="1:5" ht="22.5">
      <c r="A6488" s="472" t="s">
        <v>180</v>
      </c>
      <c r="B6488" s="475">
        <v>99817</v>
      </c>
      <c r="C6488" s="473" t="s">
        <v>30078</v>
      </c>
      <c r="D6488" s="472" t="s">
        <v>437</v>
      </c>
      <c r="E6488" s="475">
        <v>4.8099999999999996</v>
      </c>
    </row>
    <row r="6489" spans="1:5" ht="22.5">
      <c r="A6489" s="472" t="s">
        <v>180</v>
      </c>
      <c r="B6489" s="475">
        <v>99818</v>
      </c>
      <c r="C6489" s="473" t="s">
        <v>30080</v>
      </c>
      <c r="D6489" s="472" t="s">
        <v>437</v>
      </c>
      <c r="E6489" s="475">
        <v>4.8099999999999996</v>
      </c>
    </row>
    <row r="6490" spans="1:5">
      <c r="A6490" s="472" t="s">
        <v>180</v>
      </c>
      <c r="B6490" s="475">
        <v>99819</v>
      </c>
      <c r="C6490" s="473" t="s">
        <v>30082</v>
      </c>
      <c r="D6490" s="472" t="s">
        <v>183</v>
      </c>
      <c r="E6490" s="475">
        <v>12.78</v>
      </c>
    </row>
    <row r="6491" spans="1:5">
      <c r="A6491" s="472" t="s">
        <v>180</v>
      </c>
      <c r="B6491" s="475">
        <v>99820</v>
      </c>
      <c r="C6491" s="473" t="s">
        <v>30084</v>
      </c>
      <c r="D6491" s="472" t="s">
        <v>183</v>
      </c>
      <c r="E6491" s="475">
        <v>1.63</v>
      </c>
    </row>
    <row r="6492" spans="1:5">
      <c r="A6492" s="472" t="s">
        <v>180</v>
      </c>
      <c r="B6492" s="475">
        <v>99821</v>
      </c>
      <c r="C6492" s="473" t="s">
        <v>30086</v>
      </c>
      <c r="D6492" s="472" t="s">
        <v>183</v>
      </c>
      <c r="E6492" s="475">
        <v>2.5499999999999998</v>
      </c>
    </row>
    <row r="6493" spans="1:5">
      <c r="A6493" s="472" t="s">
        <v>180</v>
      </c>
      <c r="B6493" s="475">
        <v>99822</v>
      </c>
      <c r="C6493" s="473" t="s">
        <v>30088</v>
      </c>
      <c r="D6493" s="472" t="s">
        <v>183</v>
      </c>
      <c r="E6493" s="475">
        <v>0.76</v>
      </c>
    </row>
    <row r="6494" spans="1:5">
      <c r="A6494" s="472" t="s">
        <v>180</v>
      </c>
      <c r="B6494" s="475">
        <v>99823</v>
      </c>
      <c r="C6494" s="473" t="s">
        <v>30091</v>
      </c>
      <c r="D6494" s="472" t="s">
        <v>183</v>
      </c>
      <c r="E6494" s="475">
        <v>1.89</v>
      </c>
    </row>
    <row r="6495" spans="1:5">
      <c r="A6495" s="472" t="s">
        <v>180</v>
      </c>
      <c r="B6495" s="475">
        <v>99824</v>
      </c>
      <c r="C6495" s="473" t="s">
        <v>30094</v>
      </c>
      <c r="D6495" s="472" t="s">
        <v>183</v>
      </c>
      <c r="E6495" s="475">
        <v>2.02</v>
      </c>
    </row>
    <row r="6496" spans="1:5">
      <c r="A6496" s="472" t="s">
        <v>180</v>
      </c>
      <c r="B6496" s="475">
        <v>99825</v>
      </c>
      <c r="C6496" s="473" t="s">
        <v>30097</v>
      </c>
      <c r="D6496" s="472" t="s">
        <v>183</v>
      </c>
      <c r="E6496" s="475">
        <v>2.94</v>
      </c>
    </row>
    <row r="6497" spans="1:5">
      <c r="A6497" s="472" t="s">
        <v>180</v>
      </c>
      <c r="B6497" s="475">
        <v>99826</v>
      </c>
      <c r="C6497" s="473" t="s">
        <v>30100</v>
      </c>
      <c r="D6497" s="472" t="s">
        <v>183</v>
      </c>
      <c r="E6497" s="475">
        <v>1.1599999999999999</v>
      </c>
    </row>
    <row r="6498" spans="1:5" ht="33.75">
      <c r="A6498" s="472" t="s">
        <v>180</v>
      </c>
      <c r="B6498" s="475">
        <v>97010</v>
      </c>
      <c r="C6498" s="473" t="s">
        <v>30103</v>
      </c>
      <c r="D6498" s="472" t="s">
        <v>263</v>
      </c>
      <c r="E6498" s="475">
        <v>97.72</v>
      </c>
    </row>
    <row r="6499" spans="1:5" ht="22.5">
      <c r="A6499" s="472" t="s">
        <v>180</v>
      </c>
      <c r="B6499" s="475">
        <v>97011</v>
      </c>
      <c r="C6499" s="473" t="s">
        <v>30107</v>
      </c>
      <c r="D6499" s="472" t="s">
        <v>263</v>
      </c>
      <c r="E6499" s="475">
        <v>71.260000000000005</v>
      </c>
    </row>
    <row r="6500" spans="1:5" ht="33.75">
      <c r="A6500" s="472" t="s">
        <v>180</v>
      </c>
      <c r="B6500" s="475">
        <v>97012</v>
      </c>
      <c r="C6500" s="473" t="s">
        <v>30110</v>
      </c>
      <c r="D6500" s="472" t="s">
        <v>263</v>
      </c>
      <c r="E6500" s="475">
        <v>58.03</v>
      </c>
    </row>
    <row r="6501" spans="1:5" ht="22.5">
      <c r="A6501" s="472" t="s">
        <v>180</v>
      </c>
      <c r="B6501" s="475">
        <v>97013</v>
      </c>
      <c r="C6501" s="473" t="s">
        <v>30113</v>
      </c>
      <c r="D6501" s="472" t="s">
        <v>263</v>
      </c>
      <c r="E6501" s="475">
        <v>126.15</v>
      </c>
    </row>
    <row r="6502" spans="1:5" ht="22.5">
      <c r="A6502" s="472" t="s">
        <v>180</v>
      </c>
      <c r="B6502" s="475">
        <v>97014</v>
      </c>
      <c r="C6502" s="473" t="s">
        <v>30117</v>
      </c>
      <c r="D6502" s="472" t="s">
        <v>263</v>
      </c>
      <c r="E6502" s="475">
        <v>90.38</v>
      </c>
    </row>
    <row r="6503" spans="1:5" ht="33.75">
      <c r="A6503" s="472" t="s">
        <v>180</v>
      </c>
      <c r="B6503" s="475">
        <v>97015</v>
      </c>
      <c r="C6503" s="473" t="s">
        <v>30120</v>
      </c>
      <c r="D6503" s="472" t="s">
        <v>263</v>
      </c>
      <c r="E6503" s="475">
        <v>72.28</v>
      </c>
    </row>
    <row r="6504" spans="1:5" ht="22.5">
      <c r="A6504" s="472" t="s">
        <v>180</v>
      </c>
      <c r="B6504" s="475">
        <v>97016</v>
      </c>
      <c r="C6504" s="473" t="s">
        <v>30123</v>
      </c>
      <c r="D6504" s="472" t="s">
        <v>263</v>
      </c>
      <c r="E6504" s="475">
        <v>90.53</v>
      </c>
    </row>
    <row r="6505" spans="1:5" ht="22.5">
      <c r="A6505" s="472" t="s">
        <v>180</v>
      </c>
      <c r="B6505" s="475">
        <v>97017</v>
      </c>
      <c r="C6505" s="473" t="s">
        <v>30127</v>
      </c>
      <c r="D6505" s="472" t="s">
        <v>263</v>
      </c>
      <c r="E6505" s="475">
        <v>65.319999999999993</v>
      </c>
    </row>
    <row r="6506" spans="1:5" ht="33.75">
      <c r="A6506" s="472" t="s">
        <v>180</v>
      </c>
      <c r="B6506" s="475">
        <v>97018</v>
      </c>
      <c r="C6506" s="473" t="s">
        <v>30131</v>
      </c>
      <c r="D6506" s="472" t="s">
        <v>263</v>
      </c>
      <c r="E6506" s="475">
        <v>52.23</v>
      </c>
    </row>
    <row r="6507" spans="1:5" ht="45">
      <c r="A6507" s="472" t="s">
        <v>180</v>
      </c>
      <c r="B6507" s="475">
        <v>97031</v>
      </c>
      <c r="C6507" s="473" t="s">
        <v>30135</v>
      </c>
      <c r="D6507" s="472" t="s">
        <v>263</v>
      </c>
      <c r="E6507" s="475">
        <v>131.49</v>
      </c>
    </row>
    <row r="6508" spans="1:5" ht="45">
      <c r="A6508" s="472" t="s">
        <v>180</v>
      </c>
      <c r="B6508" s="475">
        <v>97032</v>
      </c>
      <c r="C6508" s="473" t="s">
        <v>30138</v>
      </c>
      <c r="D6508" s="472" t="s">
        <v>263</v>
      </c>
      <c r="E6508" s="475">
        <v>75.7</v>
      </c>
    </row>
    <row r="6509" spans="1:5" ht="45">
      <c r="A6509" s="472" t="s">
        <v>180</v>
      </c>
      <c r="B6509" s="475">
        <v>97033</v>
      </c>
      <c r="C6509" s="473" t="s">
        <v>30141</v>
      </c>
      <c r="D6509" s="472" t="s">
        <v>263</v>
      </c>
      <c r="E6509" s="475">
        <v>137.08000000000001</v>
      </c>
    </row>
    <row r="6510" spans="1:5" ht="45">
      <c r="A6510" s="472" t="s">
        <v>180</v>
      </c>
      <c r="B6510" s="475">
        <v>97034</v>
      </c>
      <c r="C6510" s="473" t="s">
        <v>30145</v>
      </c>
      <c r="D6510" s="472" t="s">
        <v>263</v>
      </c>
      <c r="E6510" s="475">
        <v>77.44</v>
      </c>
    </row>
    <row r="6511" spans="1:5" ht="22.5">
      <c r="A6511" s="472" t="s">
        <v>180</v>
      </c>
      <c r="B6511" s="475">
        <v>97039</v>
      </c>
      <c r="C6511" s="473" t="s">
        <v>30148</v>
      </c>
      <c r="D6511" s="472" t="s">
        <v>183</v>
      </c>
      <c r="E6511" s="475">
        <v>48.38</v>
      </c>
    </row>
    <row r="6512" spans="1:5" ht="22.5">
      <c r="A6512" s="472" t="s">
        <v>180</v>
      </c>
      <c r="B6512" s="475">
        <v>97040</v>
      </c>
      <c r="C6512" s="473" t="s">
        <v>30152</v>
      </c>
      <c r="D6512" s="472" t="s">
        <v>183</v>
      </c>
      <c r="E6512" s="475">
        <v>15.09</v>
      </c>
    </row>
    <row r="6513" spans="1:5" ht="22.5">
      <c r="A6513" s="472" t="s">
        <v>180</v>
      </c>
      <c r="B6513" s="475">
        <v>97041</v>
      </c>
      <c r="C6513" s="473" t="s">
        <v>30155</v>
      </c>
      <c r="D6513" s="472" t="s">
        <v>183</v>
      </c>
      <c r="E6513" s="475">
        <v>423.41</v>
      </c>
    </row>
    <row r="6514" spans="1:5">
      <c r="A6514" s="472" t="s">
        <v>180</v>
      </c>
      <c r="B6514" s="475">
        <v>97046</v>
      </c>
      <c r="C6514" s="473" t="s">
        <v>30159</v>
      </c>
      <c r="D6514" s="472" t="s">
        <v>183</v>
      </c>
      <c r="E6514" s="475">
        <v>0.31</v>
      </c>
    </row>
    <row r="6515" spans="1:5" ht="22.5">
      <c r="A6515" s="472" t="s">
        <v>180</v>
      </c>
      <c r="B6515" s="475">
        <v>97047</v>
      </c>
      <c r="C6515" s="473" t="s">
        <v>30162</v>
      </c>
      <c r="D6515" s="472" t="s">
        <v>183</v>
      </c>
      <c r="E6515" s="475">
        <v>0.12</v>
      </c>
    </row>
    <row r="6516" spans="1:5">
      <c r="A6516" s="472" t="s">
        <v>180</v>
      </c>
      <c r="B6516" s="475">
        <v>97048</v>
      </c>
      <c r="C6516" s="473" t="s">
        <v>30164</v>
      </c>
      <c r="D6516" s="472" t="s">
        <v>183</v>
      </c>
      <c r="E6516" s="475">
        <v>0.09</v>
      </c>
    </row>
    <row r="6517" spans="1:5">
      <c r="A6517" s="472" t="s">
        <v>180</v>
      </c>
      <c r="B6517" s="475">
        <v>97054</v>
      </c>
      <c r="C6517" s="473" t="s">
        <v>30166</v>
      </c>
      <c r="D6517" s="472" t="s">
        <v>437</v>
      </c>
      <c r="E6517" s="475">
        <v>27.05</v>
      </c>
    </row>
    <row r="6518" spans="1:5">
      <c r="A6518" s="472" t="s">
        <v>180</v>
      </c>
      <c r="B6518" s="475">
        <v>97062</v>
      </c>
      <c r="C6518" s="473" t="s">
        <v>30170</v>
      </c>
      <c r="D6518" s="472" t="s">
        <v>183</v>
      </c>
      <c r="E6518" s="475">
        <v>6.3</v>
      </c>
    </row>
    <row r="6519" spans="1:5" ht="22.5">
      <c r="A6519" s="472" t="s">
        <v>180</v>
      </c>
      <c r="B6519" s="475">
        <v>97063</v>
      </c>
      <c r="C6519" s="473" t="s">
        <v>30172</v>
      </c>
      <c r="D6519" s="472" t="s">
        <v>183</v>
      </c>
      <c r="E6519" s="475">
        <v>8.1999999999999993</v>
      </c>
    </row>
    <row r="6520" spans="1:5" ht="22.5">
      <c r="A6520" s="472" t="s">
        <v>180</v>
      </c>
      <c r="B6520" s="475">
        <v>97064</v>
      </c>
      <c r="C6520" s="473" t="s">
        <v>30174</v>
      </c>
      <c r="D6520" s="472" t="s">
        <v>263</v>
      </c>
      <c r="E6520" s="475">
        <v>15.1</v>
      </c>
    </row>
    <row r="6521" spans="1:5" ht="22.5">
      <c r="A6521" s="472" t="s">
        <v>180</v>
      </c>
      <c r="B6521" s="475">
        <v>97065</v>
      </c>
      <c r="C6521" s="473" t="s">
        <v>30176</v>
      </c>
      <c r="D6521" s="472" t="s">
        <v>184</v>
      </c>
      <c r="E6521" s="475">
        <v>5.19</v>
      </c>
    </row>
    <row r="6522" spans="1:5" ht="22.5">
      <c r="A6522" s="472" t="s">
        <v>180</v>
      </c>
      <c r="B6522" s="475">
        <v>97066</v>
      </c>
      <c r="C6522" s="473" t="s">
        <v>30178</v>
      </c>
      <c r="D6522" s="472" t="s">
        <v>183</v>
      </c>
      <c r="E6522" s="475">
        <v>110.77</v>
      </c>
    </row>
    <row r="6523" spans="1:5" ht="22.5">
      <c r="A6523" s="472" t="s">
        <v>180</v>
      </c>
      <c r="B6523" s="475">
        <v>97067</v>
      </c>
      <c r="C6523" s="473" t="s">
        <v>30182</v>
      </c>
      <c r="D6523" s="472" t="s">
        <v>263</v>
      </c>
      <c r="E6523" s="475">
        <v>987.54</v>
      </c>
    </row>
    <row r="6524" spans="1:5" ht="22.5">
      <c r="A6524" s="472" t="s">
        <v>180</v>
      </c>
      <c r="B6524" s="475">
        <v>97621</v>
      </c>
      <c r="C6524" s="473" t="s">
        <v>30186</v>
      </c>
      <c r="D6524" s="472" t="s">
        <v>184</v>
      </c>
      <c r="E6524" s="475">
        <v>87.63</v>
      </c>
    </row>
    <row r="6525" spans="1:5" ht="22.5">
      <c r="A6525" s="472" t="s">
        <v>180</v>
      </c>
      <c r="B6525" s="475">
        <v>97622</v>
      </c>
      <c r="C6525" s="473" t="s">
        <v>30189</v>
      </c>
      <c r="D6525" s="472" t="s">
        <v>184</v>
      </c>
      <c r="E6525" s="475">
        <v>42.71</v>
      </c>
    </row>
    <row r="6526" spans="1:5" ht="22.5">
      <c r="A6526" s="472" t="s">
        <v>180</v>
      </c>
      <c r="B6526" s="475">
        <v>97623</v>
      </c>
      <c r="C6526" s="473" t="s">
        <v>30192</v>
      </c>
      <c r="D6526" s="472" t="s">
        <v>184</v>
      </c>
      <c r="E6526" s="475">
        <v>130.84</v>
      </c>
    </row>
    <row r="6527" spans="1:5" ht="22.5">
      <c r="A6527" s="472" t="s">
        <v>180</v>
      </c>
      <c r="B6527" s="475">
        <v>97624</v>
      </c>
      <c r="C6527" s="473" t="s">
        <v>30196</v>
      </c>
      <c r="D6527" s="472" t="s">
        <v>184</v>
      </c>
      <c r="E6527" s="475">
        <v>80.3</v>
      </c>
    </row>
    <row r="6528" spans="1:5" ht="22.5">
      <c r="A6528" s="472" t="s">
        <v>180</v>
      </c>
      <c r="B6528" s="475">
        <v>97625</v>
      </c>
      <c r="C6528" s="473" t="s">
        <v>30199</v>
      </c>
      <c r="D6528" s="472" t="s">
        <v>184</v>
      </c>
      <c r="E6528" s="475">
        <v>49.95</v>
      </c>
    </row>
    <row r="6529" spans="1:5" ht="22.5">
      <c r="A6529" s="472" t="s">
        <v>180</v>
      </c>
      <c r="B6529" s="475">
        <v>97626</v>
      </c>
      <c r="C6529" s="473" t="s">
        <v>30203</v>
      </c>
      <c r="D6529" s="472" t="s">
        <v>184</v>
      </c>
      <c r="E6529" s="475">
        <v>464.54</v>
      </c>
    </row>
    <row r="6530" spans="1:5" ht="22.5">
      <c r="A6530" s="472" t="s">
        <v>180</v>
      </c>
      <c r="B6530" s="475">
        <v>97627</v>
      </c>
      <c r="C6530" s="473" t="s">
        <v>30207</v>
      </c>
      <c r="D6530" s="472" t="s">
        <v>184</v>
      </c>
      <c r="E6530" s="475">
        <v>226.73</v>
      </c>
    </row>
    <row r="6531" spans="1:5">
      <c r="A6531" s="472" t="s">
        <v>180</v>
      </c>
      <c r="B6531" s="475">
        <v>97628</v>
      </c>
      <c r="C6531" s="473" t="s">
        <v>30211</v>
      </c>
      <c r="D6531" s="472" t="s">
        <v>184</v>
      </c>
      <c r="E6531" s="475">
        <v>211.09</v>
      </c>
    </row>
    <row r="6532" spans="1:5" ht="22.5">
      <c r="A6532" s="472" t="s">
        <v>180</v>
      </c>
      <c r="B6532" s="475">
        <v>97629</v>
      </c>
      <c r="C6532" s="473" t="s">
        <v>30215</v>
      </c>
      <c r="D6532" s="472" t="s">
        <v>184</v>
      </c>
      <c r="E6532" s="475">
        <v>97.1</v>
      </c>
    </row>
    <row r="6533" spans="1:5">
      <c r="A6533" s="472" t="s">
        <v>180</v>
      </c>
      <c r="B6533" s="475">
        <v>97631</v>
      </c>
      <c r="C6533" s="473" t="s">
        <v>30219</v>
      </c>
      <c r="D6533" s="472" t="s">
        <v>183</v>
      </c>
      <c r="E6533" s="475">
        <v>2.5299999999999998</v>
      </c>
    </row>
    <row r="6534" spans="1:5">
      <c r="A6534" s="472" t="s">
        <v>180</v>
      </c>
      <c r="B6534" s="475">
        <v>97632</v>
      </c>
      <c r="C6534" s="473" t="s">
        <v>30221</v>
      </c>
      <c r="D6534" s="472" t="s">
        <v>263</v>
      </c>
      <c r="E6534" s="475">
        <v>2.02</v>
      </c>
    </row>
    <row r="6535" spans="1:5" ht="22.5">
      <c r="A6535" s="472" t="s">
        <v>180</v>
      </c>
      <c r="B6535" s="475">
        <v>97633</v>
      </c>
      <c r="C6535" s="473" t="s">
        <v>30224</v>
      </c>
      <c r="D6535" s="472" t="s">
        <v>183</v>
      </c>
      <c r="E6535" s="475">
        <v>17.72</v>
      </c>
    </row>
    <row r="6536" spans="1:5" ht="22.5">
      <c r="A6536" s="472" t="s">
        <v>180</v>
      </c>
      <c r="B6536" s="475">
        <v>97634</v>
      </c>
      <c r="C6536" s="473" t="s">
        <v>30228</v>
      </c>
      <c r="D6536" s="472" t="s">
        <v>183</v>
      </c>
      <c r="E6536" s="475">
        <v>9.58</v>
      </c>
    </row>
    <row r="6537" spans="1:5" ht="22.5">
      <c r="A6537" s="472" t="s">
        <v>180</v>
      </c>
      <c r="B6537" s="475">
        <v>97635</v>
      </c>
      <c r="C6537" s="473" t="s">
        <v>30230</v>
      </c>
      <c r="D6537" s="472" t="s">
        <v>183</v>
      </c>
      <c r="E6537" s="475">
        <v>10.48</v>
      </c>
    </row>
    <row r="6538" spans="1:5" ht="22.5">
      <c r="A6538" s="472" t="s">
        <v>180</v>
      </c>
      <c r="B6538" s="475">
        <v>97636</v>
      </c>
      <c r="C6538" s="473" t="s">
        <v>30232</v>
      </c>
      <c r="D6538" s="472" t="s">
        <v>183</v>
      </c>
      <c r="E6538" s="475">
        <v>16.3</v>
      </c>
    </row>
    <row r="6539" spans="1:5" ht="22.5">
      <c r="A6539" s="472" t="s">
        <v>180</v>
      </c>
      <c r="B6539" s="475">
        <v>97637</v>
      </c>
      <c r="C6539" s="473" t="s">
        <v>30234</v>
      </c>
      <c r="D6539" s="472" t="s">
        <v>183</v>
      </c>
      <c r="E6539" s="475">
        <v>2.06</v>
      </c>
    </row>
    <row r="6540" spans="1:5" ht="22.5">
      <c r="A6540" s="472" t="s">
        <v>180</v>
      </c>
      <c r="B6540" s="475">
        <v>97638</v>
      </c>
      <c r="C6540" s="473" t="s">
        <v>30237</v>
      </c>
      <c r="D6540" s="472" t="s">
        <v>183</v>
      </c>
      <c r="E6540" s="475">
        <v>6.02</v>
      </c>
    </row>
    <row r="6541" spans="1:5" ht="22.5">
      <c r="A6541" s="472" t="s">
        <v>180</v>
      </c>
      <c r="B6541" s="475">
        <v>97639</v>
      </c>
      <c r="C6541" s="473" t="s">
        <v>30239</v>
      </c>
      <c r="D6541" s="472" t="s">
        <v>183</v>
      </c>
      <c r="E6541" s="475">
        <v>15.41</v>
      </c>
    </row>
    <row r="6542" spans="1:5" ht="22.5">
      <c r="A6542" s="472" t="s">
        <v>180</v>
      </c>
      <c r="B6542" s="475">
        <v>97640</v>
      </c>
      <c r="C6542" s="473" t="s">
        <v>30242</v>
      </c>
      <c r="D6542" s="472" t="s">
        <v>183</v>
      </c>
      <c r="E6542" s="475">
        <v>1.31</v>
      </c>
    </row>
    <row r="6543" spans="1:5">
      <c r="A6543" s="472" t="s">
        <v>180</v>
      </c>
      <c r="B6543" s="475">
        <v>97641</v>
      </c>
      <c r="C6543" s="473" t="s">
        <v>30246</v>
      </c>
      <c r="D6543" s="472" t="s">
        <v>183</v>
      </c>
      <c r="E6543" s="475">
        <v>3.89</v>
      </c>
    </row>
    <row r="6544" spans="1:5" ht="22.5">
      <c r="A6544" s="472" t="s">
        <v>180</v>
      </c>
      <c r="B6544" s="475">
        <v>97642</v>
      </c>
      <c r="C6544" s="473" t="s">
        <v>30248</v>
      </c>
      <c r="D6544" s="472" t="s">
        <v>183</v>
      </c>
      <c r="E6544" s="475">
        <v>2.33</v>
      </c>
    </row>
    <row r="6545" spans="1:5" ht="22.5">
      <c r="A6545" s="472" t="s">
        <v>180</v>
      </c>
      <c r="B6545" s="475">
        <v>97643</v>
      </c>
      <c r="C6545" s="473" t="s">
        <v>30250</v>
      </c>
      <c r="D6545" s="472" t="s">
        <v>183</v>
      </c>
      <c r="E6545" s="475">
        <v>18.89</v>
      </c>
    </row>
    <row r="6546" spans="1:5">
      <c r="A6546" s="472" t="s">
        <v>180</v>
      </c>
      <c r="B6546" s="475">
        <v>97644</v>
      </c>
      <c r="C6546" s="473" t="s">
        <v>30252</v>
      </c>
      <c r="D6546" s="472" t="s">
        <v>183</v>
      </c>
      <c r="E6546" s="475">
        <v>7.12</v>
      </c>
    </row>
    <row r="6547" spans="1:5">
      <c r="A6547" s="472" t="s">
        <v>180</v>
      </c>
      <c r="B6547" s="475">
        <v>97645</v>
      </c>
      <c r="C6547" s="473" t="s">
        <v>30254</v>
      </c>
      <c r="D6547" s="472" t="s">
        <v>183</v>
      </c>
      <c r="E6547" s="475">
        <v>28.1</v>
      </c>
    </row>
    <row r="6548" spans="1:5" ht="22.5">
      <c r="A6548" s="472" t="s">
        <v>180</v>
      </c>
      <c r="B6548" s="475">
        <v>97647</v>
      </c>
      <c r="C6548" s="473" t="s">
        <v>30256</v>
      </c>
      <c r="D6548" s="472" t="s">
        <v>183</v>
      </c>
      <c r="E6548" s="475">
        <v>2.65</v>
      </c>
    </row>
    <row r="6549" spans="1:5" ht="22.5">
      <c r="A6549" s="472" t="s">
        <v>180</v>
      </c>
      <c r="B6549" s="475">
        <v>97648</v>
      </c>
      <c r="C6549" s="473" t="s">
        <v>30259</v>
      </c>
      <c r="D6549" s="472" t="s">
        <v>183</v>
      </c>
      <c r="E6549" s="475">
        <v>1.52</v>
      </c>
    </row>
    <row r="6550" spans="1:5" ht="22.5">
      <c r="A6550" s="472" t="s">
        <v>180</v>
      </c>
      <c r="B6550" s="475">
        <v>97649</v>
      </c>
      <c r="C6550" s="473" t="s">
        <v>30263</v>
      </c>
      <c r="D6550" s="472" t="s">
        <v>183</v>
      </c>
      <c r="E6550" s="475">
        <v>3.38</v>
      </c>
    </row>
    <row r="6551" spans="1:5" ht="22.5">
      <c r="A6551" s="472" t="s">
        <v>180</v>
      </c>
      <c r="B6551" s="475">
        <v>97650</v>
      </c>
      <c r="C6551" s="473" t="s">
        <v>30266</v>
      </c>
      <c r="D6551" s="472" t="s">
        <v>183</v>
      </c>
      <c r="E6551" s="475">
        <v>5.7</v>
      </c>
    </row>
    <row r="6552" spans="1:5" ht="22.5">
      <c r="A6552" s="472" t="s">
        <v>180</v>
      </c>
      <c r="B6552" s="475">
        <v>97651</v>
      </c>
      <c r="C6552" s="473" t="s">
        <v>30268</v>
      </c>
      <c r="D6552" s="472" t="s">
        <v>437</v>
      </c>
      <c r="E6552" s="475">
        <v>63.09</v>
      </c>
    </row>
    <row r="6553" spans="1:5" ht="22.5">
      <c r="A6553" s="472" t="s">
        <v>180</v>
      </c>
      <c r="B6553" s="475">
        <v>97652</v>
      </c>
      <c r="C6553" s="473" t="s">
        <v>30272</v>
      </c>
      <c r="D6553" s="472" t="s">
        <v>437</v>
      </c>
      <c r="E6553" s="475">
        <v>143.04</v>
      </c>
    </row>
    <row r="6554" spans="1:5" ht="22.5">
      <c r="A6554" s="472" t="s">
        <v>180</v>
      </c>
      <c r="B6554" s="475">
        <v>97653</v>
      </c>
      <c r="C6554" s="473" t="s">
        <v>30276</v>
      </c>
      <c r="D6554" s="472" t="s">
        <v>437</v>
      </c>
      <c r="E6554" s="475">
        <v>106.32</v>
      </c>
    </row>
    <row r="6555" spans="1:5" ht="22.5">
      <c r="A6555" s="472" t="s">
        <v>180</v>
      </c>
      <c r="B6555" s="475">
        <v>97654</v>
      </c>
      <c r="C6555" s="473" t="s">
        <v>30280</v>
      </c>
      <c r="D6555" s="472" t="s">
        <v>437</v>
      </c>
      <c r="E6555" s="475">
        <v>128.21</v>
      </c>
    </row>
    <row r="6556" spans="1:5" ht="22.5">
      <c r="A6556" s="472" t="s">
        <v>180</v>
      </c>
      <c r="B6556" s="475">
        <v>97655</v>
      </c>
      <c r="C6556" s="473" t="s">
        <v>30283</v>
      </c>
      <c r="D6556" s="472" t="s">
        <v>183</v>
      </c>
      <c r="E6556" s="475">
        <v>18.78</v>
      </c>
    </row>
    <row r="6557" spans="1:5" ht="22.5">
      <c r="A6557" s="472" t="s">
        <v>180</v>
      </c>
      <c r="B6557" s="475">
        <v>97656</v>
      </c>
      <c r="C6557" s="473" t="s">
        <v>30285</v>
      </c>
      <c r="D6557" s="472" t="s">
        <v>437</v>
      </c>
      <c r="E6557" s="475">
        <v>183.18</v>
      </c>
    </row>
    <row r="6558" spans="1:5" ht="22.5">
      <c r="A6558" s="472" t="s">
        <v>180</v>
      </c>
      <c r="B6558" s="475">
        <v>97657</v>
      </c>
      <c r="C6558" s="473" t="s">
        <v>30288</v>
      </c>
      <c r="D6558" s="472" t="s">
        <v>437</v>
      </c>
      <c r="E6558" s="475">
        <v>363.08</v>
      </c>
    </row>
    <row r="6559" spans="1:5" ht="22.5">
      <c r="A6559" s="472" t="s">
        <v>180</v>
      </c>
      <c r="B6559" s="475">
        <v>97658</v>
      </c>
      <c r="C6559" s="473" t="s">
        <v>30292</v>
      </c>
      <c r="D6559" s="472" t="s">
        <v>437</v>
      </c>
      <c r="E6559" s="475">
        <v>150.94</v>
      </c>
    </row>
    <row r="6560" spans="1:5" ht="22.5">
      <c r="A6560" s="472" t="s">
        <v>180</v>
      </c>
      <c r="B6560" s="475">
        <v>97659</v>
      </c>
      <c r="C6560" s="473" t="s">
        <v>30296</v>
      </c>
      <c r="D6560" s="472" t="s">
        <v>437</v>
      </c>
      <c r="E6560" s="475">
        <v>201.15</v>
      </c>
    </row>
    <row r="6561" spans="1:5" ht="22.5">
      <c r="A6561" s="472" t="s">
        <v>180</v>
      </c>
      <c r="B6561" s="475">
        <v>97660</v>
      </c>
      <c r="C6561" s="473" t="s">
        <v>30300</v>
      </c>
      <c r="D6561" s="472" t="s">
        <v>437</v>
      </c>
      <c r="E6561" s="475">
        <v>0.51</v>
      </c>
    </row>
    <row r="6562" spans="1:5">
      <c r="A6562" s="472" t="s">
        <v>180</v>
      </c>
      <c r="B6562" s="475">
        <v>97661</v>
      </c>
      <c r="C6562" s="473" t="s">
        <v>30302</v>
      </c>
      <c r="D6562" s="472" t="s">
        <v>263</v>
      </c>
      <c r="E6562" s="475">
        <v>0.51</v>
      </c>
    </row>
    <row r="6563" spans="1:5" ht="22.5">
      <c r="A6563" s="472" t="s">
        <v>180</v>
      </c>
      <c r="B6563" s="475">
        <v>97662</v>
      </c>
      <c r="C6563" s="473" t="s">
        <v>30304</v>
      </c>
      <c r="D6563" s="472" t="s">
        <v>263</v>
      </c>
      <c r="E6563" s="475">
        <v>0.37</v>
      </c>
    </row>
    <row r="6564" spans="1:5">
      <c r="A6564" s="472" t="s">
        <v>180</v>
      </c>
      <c r="B6564" s="475">
        <v>97663</v>
      </c>
      <c r="C6564" s="473" t="s">
        <v>30307</v>
      </c>
      <c r="D6564" s="472" t="s">
        <v>437</v>
      </c>
      <c r="E6564" s="475">
        <v>9.39</v>
      </c>
    </row>
    <row r="6565" spans="1:5">
      <c r="A6565" s="472" t="s">
        <v>180</v>
      </c>
      <c r="B6565" s="475">
        <v>97664</v>
      </c>
      <c r="C6565" s="473" t="s">
        <v>30309</v>
      </c>
      <c r="D6565" s="472" t="s">
        <v>437</v>
      </c>
      <c r="E6565" s="475">
        <v>1.1599999999999999</v>
      </c>
    </row>
    <row r="6566" spans="1:5">
      <c r="A6566" s="472" t="s">
        <v>180</v>
      </c>
      <c r="B6566" s="475">
        <v>97665</v>
      </c>
      <c r="C6566" s="473" t="s">
        <v>30311</v>
      </c>
      <c r="D6566" s="472" t="s">
        <v>437</v>
      </c>
      <c r="E6566" s="475">
        <v>0.99</v>
      </c>
    </row>
    <row r="6567" spans="1:5">
      <c r="A6567" s="472" t="s">
        <v>180</v>
      </c>
      <c r="B6567" s="475">
        <v>97666</v>
      </c>
      <c r="C6567" s="473" t="s">
        <v>30313</v>
      </c>
      <c r="D6567" s="472" t="s">
        <v>437</v>
      </c>
      <c r="E6567" s="475">
        <v>6.85</v>
      </c>
    </row>
    <row r="6568" spans="1:5" ht="22.5">
      <c r="A6568" s="472" t="s">
        <v>180</v>
      </c>
      <c r="B6568" s="475">
        <v>95967</v>
      </c>
      <c r="C6568" s="473" t="s">
        <v>30315</v>
      </c>
      <c r="D6568" s="472" t="s">
        <v>186</v>
      </c>
      <c r="E6568" s="475">
        <v>129.41999999999999</v>
      </c>
    </row>
    <row r="6569" spans="1:5">
      <c r="A6569" s="472" t="s">
        <v>180</v>
      </c>
      <c r="B6569" s="475">
        <v>99058</v>
      </c>
      <c r="C6569" s="473" t="s">
        <v>30318</v>
      </c>
      <c r="D6569" s="472" t="s">
        <v>437</v>
      </c>
      <c r="E6569" s="475">
        <v>10.91</v>
      </c>
    </row>
    <row r="6570" spans="1:5" ht="22.5">
      <c r="A6570" s="472" t="s">
        <v>180</v>
      </c>
      <c r="B6570" s="475">
        <v>99059</v>
      </c>
      <c r="C6570" s="473" t="s">
        <v>30321</v>
      </c>
      <c r="D6570" s="472" t="s">
        <v>263</v>
      </c>
      <c r="E6570" s="475">
        <v>63.42</v>
      </c>
    </row>
    <row r="6571" spans="1:5">
      <c r="A6571" s="472" t="s">
        <v>180</v>
      </c>
      <c r="B6571" s="475">
        <v>99060</v>
      </c>
      <c r="C6571" s="473" t="s">
        <v>30325</v>
      </c>
      <c r="D6571" s="472" t="s">
        <v>437</v>
      </c>
      <c r="E6571" s="475">
        <v>177.74</v>
      </c>
    </row>
    <row r="6572" spans="1:5">
      <c r="A6572" s="472" t="s">
        <v>180</v>
      </c>
      <c r="B6572" s="475">
        <v>99061</v>
      </c>
      <c r="C6572" s="473" t="s">
        <v>30329</v>
      </c>
      <c r="D6572" s="472" t="s">
        <v>437</v>
      </c>
      <c r="E6572" s="475">
        <v>112.26</v>
      </c>
    </row>
    <row r="6573" spans="1:5">
      <c r="A6573" s="472" t="s">
        <v>180</v>
      </c>
      <c r="B6573" s="475">
        <v>99062</v>
      </c>
      <c r="C6573" s="473" t="s">
        <v>30333</v>
      </c>
      <c r="D6573" s="472" t="s">
        <v>437</v>
      </c>
      <c r="E6573" s="475">
        <v>2.06</v>
      </c>
    </row>
    <row r="6574" spans="1:5">
      <c r="A6574" s="472" t="s">
        <v>180</v>
      </c>
      <c r="B6574" s="475">
        <v>99063</v>
      </c>
      <c r="C6574" s="473" t="s">
        <v>30335</v>
      </c>
      <c r="D6574" s="472" t="s">
        <v>263</v>
      </c>
      <c r="E6574" s="475">
        <v>5.61</v>
      </c>
    </row>
    <row r="6575" spans="1:5">
      <c r="A6575" s="472" t="s">
        <v>180</v>
      </c>
      <c r="B6575" s="475">
        <v>99064</v>
      </c>
      <c r="C6575" s="473" t="s">
        <v>30337</v>
      </c>
      <c r="D6575" s="472" t="s">
        <v>263</v>
      </c>
      <c r="E6575" s="475">
        <v>0.54</v>
      </c>
    </row>
    <row r="6576" spans="1:5" ht="22.5">
      <c r="A6576" s="472" t="s">
        <v>180</v>
      </c>
      <c r="B6576" s="475">
        <v>93588</v>
      </c>
      <c r="C6576" s="473" t="s">
        <v>30339</v>
      </c>
      <c r="D6576" s="472" t="s">
        <v>5263</v>
      </c>
      <c r="E6576" s="475">
        <v>2.65</v>
      </c>
    </row>
    <row r="6577" spans="1:5" ht="22.5">
      <c r="A6577" s="472" t="s">
        <v>180</v>
      </c>
      <c r="B6577" s="475">
        <v>93589</v>
      </c>
      <c r="C6577" s="473" t="s">
        <v>30341</v>
      </c>
      <c r="D6577" s="472" t="s">
        <v>5263</v>
      </c>
      <c r="E6577" s="475">
        <v>2.27</v>
      </c>
    </row>
    <row r="6578" spans="1:5" ht="22.5">
      <c r="A6578" s="472" t="s">
        <v>180</v>
      </c>
      <c r="B6578" s="475">
        <v>93590</v>
      </c>
      <c r="C6578" s="473" t="s">
        <v>30344</v>
      </c>
      <c r="D6578" s="472" t="s">
        <v>5263</v>
      </c>
      <c r="E6578" s="475">
        <v>0.82</v>
      </c>
    </row>
    <row r="6579" spans="1:5" ht="22.5">
      <c r="A6579" s="472" t="s">
        <v>180</v>
      </c>
      <c r="B6579" s="475">
        <v>93591</v>
      </c>
      <c r="C6579" s="473" t="s">
        <v>30346</v>
      </c>
      <c r="D6579" s="472" t="s">
        <v>5263</v>
      </c>
      <c r="E6579" s="475">
        <v>2.42</v>
      </c>
    </row>
    <row r="6580" spans="1:5" ht="22.5">
      <c r="A6580" s="472" t="s">
        <v>180</v>
      </c>
      <c r="B6580" s="475">
        <v>93592</v>
      </c>
      <c r="C6580" s="473" t="s">
        <v>30348</v>
      </c>
      <c r="D6580" s="472" t="s">
        <v>5263</v>
      </c>
      <c r="E6580" s="475">
        <v>2.09</v>
      </c>
    </row>
    <row r="6581" spans="1:5" ht="22.5">
      <c r="A6581" s="472" t="s">
        <v>180</v>
      </c>
      <c r="B6581" s="475">
        <v>93593</v>
      </c>
      <c r="C6581" s="473" t="s">
        <v>30351</v>
      </c>
      <c r="D6581" s="472" t="s">
        <v>5263</v>
      </c>
      <c r="E6581" s="475">
        <v>0.76</v>
      </c>
    </row>
    <row r="6582" spans="1:5" ht="22.5">
      <c r="A6582" s="472" t="s">
        <v>180</v>
      </c>
      <c r="B6582" s="475">
        <v>93594</v>
      </c>
      <c r="C6582" s="473" t="s">
        <v>30353</v>
      </c>
      <c r="D6582" s="472" t="s">
        <v>201</v>
      </c>
      <c r="E6582" s="475">
        <v>1.77</v>
      </c>
    </row>
    <row r="6583" spans="1:5" ht="22.5">
      <c r="A6583" s="472" t="s">
        <v>180</v>
      </c>
      <c r="B6583" s="475">
        <v>93595</v>
      </c>
      <c r="C6583" s="473" t="s">
        <v>30355</v>
      </c>
      <c r="D6583" s="472" t="s">
        <v>201</v>
      </c>
      <c r="E6583" s="475">
        <v>1.54</v>
      </c>
    </row>
    <row r="6584" spans="1:5" ht="22.5">
      <c r="A6584" s="472" t="s">
        <v>180</v>
      </c>
      <c r="B6584" s="475">
        <v>93596</v>
      </c>
      <c r="C6584" s="473" t="s">
        <v>30358</v>
      </c>
      <c r="D6584" s="472" t="s">
        <v>201</v>
      </c>
      <c r="E6584" s="475">
        <v>0.55000000000000004</v>
      </c>
    </row>
    <row r="6585" spans="1:5" ht="22.5">
      <c r="A6585" s="472" t="s">
        <v>180</v>
      </c>
      <c r="B6585" s="475">
        <v>93597</v>
      </c>
      <c r="C6585" s="473" t="s">
        <v>30360</v>
      </c>
      <c r="D6585" s="472" t="s">
        <v>201</v>
      </c>
      <c r="E6585" s="475">
        <v>1.6</v>
      </c>
    </row>
    <row r="6586" spans="1:5" ht="22.5">
      <c r="A6586" s="472" t="s">
        <v>180</v>
      </c>
      <c r="B6586" s="475">
        <v>93598</v>
      </c>
      <c r="C6586" s="473" t="s">
        <v>30362</v>
      </c>
      <c r="D6586" s="472" t="s">
        <v>201</v>
      </c>
      <c r="E6586" s="475">
        <v>1.39</v>
      </c>
    </row>
    <row r="6587" spans="1:5" ht="22.5">
      <c r="A6587" s="472" t="s">
        <v>180</v>
      </c>
      <c r="B6587" s="475">
        <v>93599</v>
      </c>
      <c r="C6587" s="473" t="s">
        <v>30365</v>
      </c>
      <c r="D6587" s="472" t="s">
        <v>201</v>
      </c>
      <c r="E6587" s="475">
        <v>0.51</v>
      </c>
    </row>
    <row r="6588" spans="1:5" ht="22.5">
      <c r="A6588" s="472" t="s">
        <v>180</v>
      </c>
      <c r="B6588" s="475">
        <v>95425</v>
      </c>
      <c r="C6588" s="473" t="s">
        <v>30367</v>
      </c>
      <c r="D6588" s="472" t="s">
        <v>5263</v>
      </c>
      <c r="E6588" s="475">
        <v>2.0699999999999998</v>
      </c>
    </row>
    <row r="6589" spans="1:5" ht="22.5">
      <c r="A6589" s="472" t="s">
        <v>180</v>
      </c>
      <c r="B6589" s="475">
        <v>95426</v>
      </c>
      <c r="C6589" s="473" t="s">
        <v>30370</v>
      </c>
      <c r="D6589" s="472" t="s">
        <v>5263</v>
      </c>
      <c r="E6589" s="475">
        <v>1.79</v>
      </c>
    </row>
    <row r="6590" spans="1:5" ht="22.5">
      <c r="A6590" s="472" t="s">
        <v>180</v>
      </c>
      <c r="B6590" s="475">
        <v>95427</v>
      </c>
      <c r="C6590" s="473" t="s">
        <v>30372</v>
      </c>
      <c r="D6590" s="472" t="s">
        <v>5263</v>
      </c>
      <c r="E6590" s="475">
        <v>0.68</v>
      </c>
    </row>
    <row r="6591" spans="1:5" ht="22.5">
      <c r="A6591" s="472" t="s">
        <v>180</v>
      </c>
      <c r="B6591" s="475">
        <v>95428</v>
      </c>
      <c r="C6591" s="473" t="s">
        <v>30375</v>
      </c>
      <c r="D6591" s="472" t="s">
        <v>201</v>
      </c>
      <c r="E6591" s="475">
        <v>1.39</v>
      </c>
    </row>
    <row r="6592" spans="1:5" ht="22.5">
      <c r="A6592" s="472" t="s">
        <v>180</v>
      </c>
      <c r="B6592" s="475">
        <v>95429</v>
      </c>
      <c r="C6592" s="473" t="s">
        <v>30377</v>
      </c>
      <c r="D6592" s="472" t="s">
        <v>201</v>
      </c>
      <c r="E6592" s="475">
        <v>1.21</v>
      </c>
    </row>
    <row r="6593" spans="1:5" ht="22.5">
      <c r="A6593" s="472" t="s">
        <v>180</v>
      </c>
      <c r="B6593" s="475">
        <v>95430</v>
      </c>
      <c r="C6593" s="473" t="s">
        <v>30380</v>
      </c>
      <c r="D6593" s="472" t="s">
        <v>201</v>
      </c>
      <c r="E6593" s="475">
        <v>0.42</v>
      </c>
    </row>
    <row r="6594" spans="1:5" ht="22.5">
      <c r="A6594" s="472" t="s">
        <v>180</v>
      </c>
      <c r="B6594" s="475">
        <v>95875</v>
      </c>
      <c r="C6594" s="473" t="s">
        <v>30382</v>
      </c>
      <c r="D6594" s="472" t="s">
        <v>5263</v>
      </c>
      <c r="E6594" s="475">
        <v>2.09</v>
      </c>
    </row>
    <row r="6595" spans="1:5" ht="22.5">
      <c r="A6595" s="472" t="s">
        <v>180</v>
      </c>
      <c r="B6595" s="475">
        <v>95876</v>
      </c>
      <c r="C6595" s="473" t="s">
        <v>30384</v>
      </c>
      <c r="D6595" s="472" t="s">
        <v>5263</v>
      </c>
      <c r="E6595" s="475">
        <v>1.89</v>
      </c>
    </row>
    <row r="6596" spans="1:5" ht="22.5">
      <c r="A6596" s="472" t="s">
        <v>180</v>
      </c>
      <c r="B6596" s="475">
        <v>95877</v>
      </c>
      <c r="C6596" s="473" t="s">
        <v>30386</v>
      </c>
      <c r="D6596" s="472" t="s">
        <v>5263</v>
      </c>
      <c r="E6596" s="475">
        <v>1.65</v>
      </c>
    </row>
    <row r="6597" spans="1:5" ht="22.5">
      <c r="A6597" s="472" t="s">
        <v>180</v>
      </c>
      <c r="B6597" s="475">
        <v>95878</v>
      </c>
      <c r="C6597" s="473" t="s">
        <v>30388</v>
      </c>
      <c r="D6597" s="472" t="s">
        <v>201</v>
      </c>
      <c r="E6597" s="475">
        <v>1.41</v>
      </c>
    </row>
    <row r="6598" spans="1:5" ht="22.5">
      <c r="A6598" s="472" t="s">
        <v>180</v>
      </c>
      <c r="B6598" s="475">
        <v>95879</v>
      </c>
      <c r="C6598" s="473" t="s">
        <v>30390</v>
      </c>
      <c r="D6598" s="472" t="s">
        <v>201</v>
      </c>
      <c r="E6598" s="475">
        <v>1.29</v>
      </c>
    </row>
    <row r="6599" spans="1:5" ht="22.5">
      <c r="A6599" s="472" t="s">
        <v>180</v>
      </c>
      <c r="B6599" s="475">
        <v>95880</v>
      </c>
      <c r="C6599" s="473" t="s">
        <v>30392</v>
      </c>
      <c r="D6599" s="472" t="s">
        <v>201</v>
      </c>
      <c r="E6599" s="475">
        <v>1.1100000000000001</v>
      </c>
    </row>
    <row r="6600" spans="1:5" ht="22.5">
      <c r="A6600" s="472" t="s">
        <v>180</v>
      </c>
      <c r="B6600" s="475">
        <v>97912</v>
      </c>
      <c r="C6600" s="473" t="s">
        <v>30394</v>
      </c>
      <c r="D6600" s="472" t="s">
        <v>5263</v>
      </c>
      <c r="E6600" s="475">
        <v>3.09</v>
      </c>
    </row>
    <row r="6601" spans="1:5" ht="22.5">
      <c r="A6601" s="472" t="s">
        <v>180</v>
      </c>
      <c r="B6601" s="475">
        <v>97913</v>
      </c>
      <c r="C6601" s="473" t="s">
        <v>30397</v>
      </c>
      <c r="D6601" s="472" t="s">
        <v>5263</v>
      </c>
      <c r="E6601" s="475">
        <v>2.69</v>
      </c>
    </row>
    <row r="6602" spans="1:5" ht="22.5">
      <c r="A6602" s="472" t="s">
        <v>180</v>
      </c>
      <c r="B6602" s="475">
        <v>97914</v>
      </c>
      <c r="C6602" s="473" t="s">
        <v>30400</v>
      </c>
      <c r="D6602" s="472" t="s">
        <v>5263</v>
      </c>
      <c r="E6602" s="475">
        <v>2.46</v>
      </c>
    </row>
    <row r="6603" spans="1:5" ht="22.5">
      <c r="A6603" s="472" t="s">
        <v>180</v>
      </c>
      <c r="B6603" s="475">
        <v>97915</v>
      </c>
      <c r="C6603" s="473" t="s">
        <v>30402</v>
      </c>
      <c r="D6603" s="472" t="s">
        <v>5263</v>
      </c>
      <c r="E6603" s="475">
        <v>0.99</v>
      </c>
    </row>
    <row r="6604" spans="1:5" ht="22.5">
      <c r="A6604" s="472" t="s">
        <v>180</v>
      </c>
      <c r="B6604" s="475">
        <v>100937</v>
      </c>
      <c r="C6604" s="473" t="s">
        <v>30405</v>
      </c>
      <c r="D6604" s="472" t="s">
        <v>5263</v>
      </c>
      <c r="E6604" s="475">
        <v>7.39</v>
      </c>
    </row>
    <row r="6605" spans="1:5" ht="22.5">
      <c r="A6605" s="472" t="s">
        <v>180</v>
      </c>
      <c r="B6605" s="475">
        <v>100938</v>
      </c>
      <c r="C6605" s="473" t="s">
        <v>30407</v>
      </c>
      <c r="D6605" s="472" t="s">
        <v>5263</v>
      </c>
      <c r="E6605" s="475">
        <v>6.32</v>
      </c>
    </row>
    <row r="6606" spans="1:5" ht="22.5">
      <c r="A6606" s="472" t="s">
        <v>180</v>
      </c>
      <c r="B6606" s="475">
        <v>100939</v>
      </c>
      <c r="C6606" s="473" t="s">
        <v>30409</v>
      </c>
      <c r="D6606" s="472" t="s">
        <v>5263</v>
      </c>
      <c r="E6606" s="475">
        <v>5.79</v>
      </c>
    </row>
    <row r="6607" spans="1:5" ht="22.5">
      <c r="A6607" s="472" t="s">
        <v>180</v>
      </c>
      <c r="B6607" s="475">
        <v>100940</v>
      </c>
      <c r="C6607" s="473" t="s">
        <v>30412</v>
      </c>
      <c r="D6607" s="472" t="s">
        <v>5263</v>
      </c>
      <c r="E6607" s="475">
        <v>4.99</v>
      </c>
    </row>
    <row r="6608" spans="1:5" ht="22.5">
      <c r="A6608" s="472" t="s">
        <v>180</v>
      </c>
      <c r="B6608" s="475">
        <v>100941</v>
      </c>
      <c r="C6608" s="473" t="s">
        <v>30415</v>
      </c>
      <c r="D6608" s="472" t="s">
        <v>201</v>
      </c>
      <c r="E6608" s="475">
        <v>4.92</v>
      </c>
    </row>
    <row r="6609" spans="1:5" ht="22.5">
      <c r="A6609" s="472" t="s">
        <v>180</v>
      </c>
      <c r="B6609" s="475">
        <v>100942</v>
      </c>
      <c r="C6609" s="473" t="s">
        <v>30417</v>
      </c>
      <c r="D6609" s="472" t="s">
        <v>201</v>
      </c>
      <c r="E6609" s="475">
        <v>4.21</v>
      </c>
    </row>
    <row r="6610" spans="1:5" ht="22.5">
      <c r="A6610" s="472" t="s">
        <v>180</v>
      </c>
      <c r="B6610" s="475">
        <v>100943</v>
      </c>
      <c r="C6610" s="473" t="s">
        <v>30420</v>
      </c>
      <c r="D6610" s="472" t="s">
        <v>201</v>
      </c>
      <c r="E6610" s="475">
        <v>3.84</v>
      </c>
    </row>
    <row r="6611" spans="1:5" ht="22.5">
      <c r="A6611" s="472" t="s">
        <v>180</v>
      </c>
      <c r="B6611" s="475">
        <v>100944</v>
      </c>
      <c r="C6611" s="473" t="s">
        <v>30423</v>
      </c>
      <c r="D6611" s="472" t="s">
        <v>201</v>
      </c>
      <c r="E6611" s="475">
        <v>3.34</v>
      </c>
    </row>
    <row r="6612" spans="1:5" ht="22.5">
      <c r="A6612" s="472" t="s">
        <v>180</v>
      </c>
      <c r="B6612" s="475">
        <v>100945</v>
      </c>
      <c r="C6612" s="473" t="s">
        <v>30426</v>
      </c>
      <c r="D6612" s="472" t="s">
        <v>201</v>
      </c>
      <c r="E6612" s="475">
        <v>2.33</v>
      </c>
    </row>
    <row r="6613" spans="1:5" ht="22.5">
      <c r="A6613" s="472" t="s">
        <v>180</v>
      </c>
      <c r="B6613" s="475">
        <v>100946</v>
      </c>
      <c r="C6613" s="473" t="s">
        <v>30429</v>
      </c>
      <c r="D6613" s="472" t="s">
        <v>201</v>
      </c>
      <c r="E6613" s="475">
        <v>2</v>
      </c>
    </row>
    <row r="6614" spans="1:5" ht="22.5">
      <c r="A6614" s="472" t="s">
        <v>180</v>
      </c>
      <c r="B6614" s="475">
        <v>100947</v>
      </c>
      <c r="C6614" s="473" t="s">
        <v>30431</v>
      </c>
      <c r="D6614" s="472" t="s">
        <v>201</v>
      </c>
      <c r="E6614" s="475">
        <v>1.84</v>
      </c>
    </row>
    <row r="6615" spans="1:5" ht="22.5">
      <c r="A6615" s="472" t="s">
        <v>180</v>
      </c>
      <c r="B6615" s="475">
        <v>100948</v>
      </c>
      <c r="C6615" s="473" t="s">
        <v>30435</v>
      </c>
      <c r="D6615" s="472" t="s">
        <v>201</v>
      </c>
      <c r="E6615" s="475">
        <v>0.72</v>
      </c>
    </row>
    <row r="6616" spans="1:5" ht="22.5">
      <c r="A6616" s="472" t="s">
        <v>180</v>
      </c>
      <c r="B6616" s="475">
        <v>100949</v>
      </c>
      <c r="C6616" s="473" t="s">
        <v>30438</v>
      </c>
      <c r="D6616" s="472" t="s">
        <v>201</v>
      </c>
      <c r="E6616" s="475">
        <v>5.53</v>
      </c>
    </row>
    <row r="6617" spans="1:5" ht="22.5">
      <c r="A6617" s="472" t="s">
        <v>180</v>
      </c>
      <c r="B6617" s="475">
        <v>100950</v>
      </c>
      <c r="C6617" s="473" t="s">
        <v>30440</v>
      </c>
      <c r="D6617" s="472" t="s">
        <v>201</v>
      </c>
      <c r="E6617" s="475">
        <v>3.03</v>
      </c>
    </row>
    <row r="6618" spans="1:5" ht="22.5">
      <c r="A6618" s="472" t="s">
        <v>180</v>
      </c>
      <c r="B6618" s="475">
        <v>100951</v>
      </c>
      <c r="C6618" s="473" t="s">
        <v>30442</v>
      </c>
      <c r="D6618" s="472" t="s">
        <v>201</v>
      </c>
      <c r="E6618" s="475">
        <v>2.61</v>
      </c>
    </row>
    <row r="6619" spans="1:5" ht="22.5">
      <c r="A6619" s="472" t="s">
        <v>180</v>
      </c>
      <c r="B6619" s="475">
        <v>100952</v>
      </c>
      <c r="C6619" s="473" t="s">
        <v>30444</v>
      </c>
      <c r="D6619" s="472" t="s">
        <v>201</v>
      </c>
      <c r="E6619" s="475">
        <v>2.4</v>
      </c>
    </row>
    <row r="6620" spans="1:5" ht="33.75">
      <c r="A6620" s="472" t="s">
        <v>180</v>
      </c>
      <c r="B6620" s="475">
        <v>100953</v>
      </c>
      <c r="C6620" s="473" t="s">
        <v>30446</v>
      </c>
      <c r="D6620" s="472" t="s">
        <v>201</v>
      </c>
      <c r="E6620" s="475">
        <v>0.95</v>
      </c>
    </row>
    <row r="6621" spans="1:5" ht="22.5">
      <c r="A6621" s="472" t="s">
        <v>180</v>
      </c>
      <c r="B6621" s="475">
        <v>100954</v>
      </c>
      <c r="C6621" s="473" t="s">
        <v>30448</v>
      </c>
      <c r="D6621" s="472" t="s">
        <v>201</v>
      </c>
      <c r="E6621" s="475">
        <v>7.19</v>
      </c>
    </row>
    <row r="6622" spans="1:5" ht="22.5">
      <c r="A6622" s="472" t="s">
        <v>180</v>
      </c>
      <c r="B6622" s="475">
        <v>100955</v>
      </c>
      <c r="C6622" s="473" t="s">
        <v>30450</v>
      </c>
      <c r="D6622" s="472" t="s">
        <v>5263</v>
      </c>
      <c r="E6622" s="475">
        <v>4.45</v>
      </c>
    </row>
    <row r="6623" spans="1:5" ht="22.5">
      <c r="A6623" s="472" t="s">
        <v>180</v>
      </c>
      <c r="B6623" s="475">
        <v>100956</v>
      </c>
      <c r="C6623" s="473" t="s">
        <v>30452</v>
      </c>
      <c r="D6623" s="472" t="s">
        <v>5263</v>
      </c>
      <c r="E6623" s="475">
        <v>3.87</v>
      </c>
    </row>
    <row r="6624" spans="1:5" ht="22.5">
      <c r="A6624" s="472" t="s">
        <v>180</v>
      </c>
      <c r="B6624" s="475">
        <v>100957</v>
      </c>
      <c r="C6624" s="473" t="s">
        <v>30454</v>
      </c>
      <c r="D6624" s="472" t="s">
        <v>5263</v>
      </c>
      <c r="E6624" s="475">
        <v>3.54</v>
      </c>
    </row>
    <row r="6625" spans="1:5" ht="22.5">
      <c r="A6625" s="472" t="s">
        <v>180</v>
      </c>
      <c r="B6625" s="475">
        <v>100958</v>
      </c>
      <c r="C6625" s="473" t="s">
        <v>30457</v>
      </c>
      <c r="D6625" s="472" t="s">
        <v>5263</v>
      </c>
      <c r="E6625" s="475">
        <v>1.42</v>
      </c>
    </row>
    <row r="6626" spans="1:5" ht="22.5">
      <c r="A6626" s="472" t="s">
        <v>180</v>
      </c>
      <c r="B6626" s="475">
        <v>100959</v>
      </c>
      <c r="C6626" s="473" t="s">
        <v>30460</v>
      </c>
      <c r="D6626" s="472" t="s">
        <v>5263</v>
      </c>
      <c r="E6626" s="475">
        <v>10.63</v>
      </c>
    </row>
    <row r="6627" spans="1:5" ht="22.5">
      <c r="A6627" s="472" t="s">
        <v>180</v>
      </c>
      <c r="B6627" s="475">
        <v>100960</v>
      </c>
      <c r="C6627" s="473" t="s">
        <v>30462</v>
      </c>
      <c r="D6627" s="472" t="s">
        <v>5263</v>
      </c>
      <c r="E6627" s="475">
        <v>3.22</v>
      </c>
    </row>
    <row r="6628" spans="1:5" ht="22.5">
      <c r="A6628" s="472" t="s">
        <v>180</v>
      </c>
      <c r="B6628" s="475">
        <v>100961</v>
      </c>
      <c r="C6628" s="473" t="s">
        <v>30464</v>
      </c>
      <c r="D6628" s="472" t="s">
        <v>5263</v>
      </c>
      <c r="E6628" s="475">
        <v>2.79</v>
      </c>
    </row>
    <row r="6629" spans="1:5" ht="22.5">
      <c r="A6629" s="472" t="s">
        <v>180</v>
      </c>
      <c r="B6629" s="475">
        <v>100962</v>
      </c>
      <c r="C6629" s="473" t="s">
        <v>30466</v>
      </c>
      <c r="D6629" s="472" t="s">
        <v>5263</v>
      </c>
      <c r="E6629" s="475">
        <v>2.5499999999999998</v>
      </c>
    </row>
    <row r="6630" spans="1:5" ht="22.5">
      <c r="A6630" s="472" t="s">
        <v>180</v>
      </c>
      <c r="B6630" s="475">
        <v>100963</v>
      </c>
      <c r="C6630" s="473" t="s">
        <v>30468</v>
      </c>
      <c r="D6630" s="472" t="s">
        <v>5263</v>
      </c>
      <c r="E6630" s="475">
        <v>1</v>
      </c>
    </row>
    <row r="6631" spans="1:5" ht="22.5">
      <c r="A6631" s="472" t="s">
        <v>180</v>
      </c>
      <c r="B6631" s="475">
        <v>100964</v>
      </c>
      <c r="C6631" s="473" t="s">
        <v>30470</v>
      </c>
      <c r="D6631" s="472" t="s">
        <v>5263</v>
      </c>
      <c r="E6631" s="475">
        <v>7.75</v>
      </c>
    </row>
    <row r="6632" spans="1:5" ht="33.75">
      <c r="A6632" s="472" t="s">
        <v>180</v>
      </c>
      <c r="B6632" s="475">
        <v>100973</v>
      </c>
      <c r="C6632" s="473" t="s">
        <v>30474</v>
      </c>
      <c r="D6632" s="472" t="s">
        <v>184</v>
      </c>
      <c r="E6632" s="475">
        <v>7.45</v>
      </c>
    </row>
    <row r="6633" spans="1:5" ht="33.75">
      <c r="A6633" s="472" t="s">
        <v>180</v>
      </c>
      <c r="B6633" s="475">
        <v>100974</v>
      </c>
      <c r="C6633" s="473" t="s">
        <v>30476</v>
      </c>
      <c r="D6633" s="472" t="s">
        <v>184</v>
      </c>
      <c r="E6633" s="475">
        <v>7.32</v>
      </c>
    </row>
    <row r="6634" spans="1:5" ht="33.75">
      <c r="A6634" s="472" t="s">
        <v>180</v>
      </c>
      <c r="B6634" s="475">
        <v>100975</v>
      </c>
      <c r="C6634" s="473" t="s">
        <v>30478</v>
      </c>
      <c r="D6634" s="472" t="s">
        <v>184</v>
      </c>
      <c r="E6634" s="475">
        <v>7.62</v>
      </c>
    </row>
    <row r="6635" spans="1:5" ht="22.5">
      <c r="A6635" s="472" t="s">
        <v>180</v>
      </c>
      <c r="B6635" s="475">
        <v>100965</v>
      </c>
      <c r="C6635" s="473" t="s">
        <v>30480</v>
      </c>
      <c r="D6635" s="472" t="s">
        <v>201</v>
      </c>
      <c r="E6635" s="475">
        <v>1.64</v>
      </c>
    </row>
    <row r="6636" spans="1:5" ht="22.5">
      <c r="A6636" s="472" t="s">
        <v>180</v>
      </c>
      <c r="B6636" s="475">
        <v>100966</v>
      </c>
      <c r="C6636" s="473" t="s">
        <v>30482</v>
      </c>
      <c r="D6636" s="472" t="s">
        <v>201</v>
      </c>
      <c r="E6636" s="475">
        <v>1.4</v>
      </c>
    </row>
    <row r="6637" spans="1:5" ht="22.5">
      <c r="A6637" s="472" t="s">
        <v>180</v>
      </c>
      <c r="B6637" s="475">
        <v>100969</v>
      </c>
      <c r="C6637" s="473" t="s">
        <v>30484</v>
      </c>
      <c r="D6637" s="472" t="s">
        <v>201</v>
      </c>
      <c r="E6637" s="475">
        <v>2.1800000000000002</v>
      </c>
    </row>
    <row r="6638" spans="1:5" ht="22.5">
      <c r="A6638" s="472" t="s">
        <v>180</v>
      </c>
      <c r="B6638" s="475">
        <v>100970</v>
      </c>
      <c r="C6638" s="473" t="s">
        <v>30487</v>
      </c>
      <c r="D6638" s="472" t="s">
        <v>201</v>
      </c>
      <c r="E6638" s="475">
        <v>1.84</v>
      </c>
    </row>
    <row r="6639" spans="1:5" ht="22.5">
      <c r="A6639" s="472" t="s">
        <v>180</v>
      </c>
      <c r="B6639" s="475">
        <v>102330</v>
      </c>
      <c r="C6639" s="473" t="s">
        <v>30489</v>
      </c>
      <c r="D6639" s="472" t="s">
        <v>201</v>
      </c>
      <c r="E6639" s="475">
        <v>1.31</v>
      </c>
    </row>
    <row r="6640" spans="1:5" ht="33.75">
      <c r="A6640" s="472" t="s">
        <v>180</v>
      </c>
      <c r="B6640" s="475">
        <v>102331</v>
      </c>
      <c r="C6640" s="473" t="s">
        <v>30491</v>
      </c>
      <c r="D6640" s="472" t="s">
        <v>201</v>
      </c>
      <c r="E6640" s="475">
        <v>0.51</v>
      </c>
    </row>
    <row r="6641" spans="1:5" ht="22.5">
      <c r="A6641" s="472" t="s">
        <v>180</v>
      </c>
      <c r="B6641" s="475">
        <v>102332</v>
      </c>
      <c r="C6641" s="473" t="s">
        <v>30493</v>
      </c>
      <c r="D6641" s="472" t="s">
        <v>201</v>
      </c>
      <c r="E6641" s="475">
        <v>1.72</v>
      </c>
    </row>
    <row r="6642" spans="1:5" ht="33.75">
      <c r="A6642" s="472" t="s">
        <v>180</v>
      </c>
      <c r="B6642" s="475">
        <v>102333</v>
      </c>
      <c r="C6642" s="473" t="s">
        <v>30496</v>
      </c>
      <c r="D6642" s="472" t="s">
        <v>201</v>
      </c>
      <c r="E6642" s="475">
        <v>0.68</v>
      </c>
    </row>
    <row r="6643" spans="1:5" ht="22.5">
      <c r="A6643" s="472" t="s">
        <v>180</v>
      </c>
      <c r="B6643" s="475">
        <v>101019</v>
      </c>
      <c r="C6643" s="473" t="s">
        <v>30498</v>
      </c>
      <c r="D6643" s="472" t="s">
        <v>203</v>
      </c>
      <c r="E6643" s="475">
        <v>461.74</v>
      </c>
    </row>
    <row r="6644" spans="1:5" ht="22.5">
      <c r="A6644" s="472" t="s">
        <v>180</v>
      </c>
      <c r="B6644" s="475">
        <v>101479</v>
      </c>
      <c r="C6644" s="473" t="s">
        <v>30502</v>
      </c>
      <c r="D6644" s="472" t="s">
        <v>203</v>
      </c>
      <c r="E6644" s="475">
        <v>134.52000000000001</v>
      </c>
    </row>
    <row r="6645" spans="1:5" ht="22.5">
      <c r="A6645" s="472" t="s">
        <v>180</v>
      </c>
      <c r="B6645" s="475">
        <v>102568</v>
      </c>
      <c r="C6645" s="473" t="s">
        <v>30504</v>
      </c>
      <c r="D6645" s="472" t="s">
        <v>203</v>
      </c>
      <c r="E6645" s="475">
        <v>229.17</v>
      </c>
    </row>
    <row r="6646" spans="1:5" ht="33.75">
      <c r="A6646" s="472" t="s">
        <v>180</v>
      </c>
      <c r="B6646" s="475">
        <v>100976</v>
      </c>
      <c r="C6646" s="473" t="s">
        <v>30508</v>
      </c>
      <c r="D6646" s="472" t="s">
        <v>184</v>
      </c>
      <c r="E6646" s="475">
        <v>7.54</v>
      </c>
    </row>
    <row r="6647" spans="1:5" ht="33.75">
      <c r="A6647" s="472" t="s">
        <v>180</v>
      </c>
      <c r="B6647" s="475">
        <v>100977</v>
      </c>
      <c r="C6647" s="473" t="s">
        <v>30510</v>
      </c>
      <c r="D6647" s="472" t="s">
        <v>184</v>
      </c>
      <c r="E6647" s="475">
        <v>6.38</v>
      </c>
    </row>
    <row r="6648" spans="1:5" ht="33.75">
      <c r="A6648" s="472" t="s">
        <v>180</v>
      </c>
      <c r="B6648" s="475">
        <v>100978</v>
      </c>
      <c r="C6648" s="473" t="s">
        <v>30512</v>
      </c>
      <c r="D6648" s="472" t="s">
        <v>184</v>
      </c>
      <c r="E6648" s="475">
        <v>5.87</v>
      </c>
    </row>
    <row r="6649" spans="1:5" ht="33.75">
      <c r="A6649" s="472" t="s">
        <v>180</v>
      </c>
      <c r="B6649" s="475">
        <v>100979</v>
      </c>
      <c r="C6649" s="473" t="s">
        <v>30514</v>
      </c>
      <c r="D6649" s="472" t="s">
        <v>184</v>
      </c>
      <c r="E6649" s="475">
        <v>5.83</v>
      </c>
    </row>
    <row r="6650" spans="1:5" ht="33.75">
      <c r="A6650" s="472" t="s">
        <v>180</v>
      </c>
      <c r="B6650" s="475">
        <v>100980</v>
      </c>
      <c r="C6650" s="473" t="s">
        <v>30516</v>
      </c>
      <c r="D6650" s="472" t="s">
        <v>184</v>
      </c>
      <c r="E6650" s="475">
        <v>5.58</v>
      </c>
    </row>
    <row r="6651" spans="1:5" ht="33.75">
      <c r="A6651" s="472" t="s">
        <v>180</v>
      </c>
      <c r="B6651" s="475">
        <v>100981</v>
      </c>
      <c r="C6651" s="473" t="s">
        <v>30519</v>
      </c>
      <c r="D6651" s="472" t="s">
        <v>184</v>
      </c>
      <c r="E6651" s="475">
        <v>7.82</v>
      </c>
    </row>
    <row r="6652" spans="1:5" ht="33.75">
      <c r="A6652" s="472" t="s">
        <v>180</v>
      </c>
      <c r="B6652" s="475">
        <v>100982</v>
      </c>
      <c r="C6652" s="473" t="s">
        <v>30521</v>
      </c>
      <c r="D6652" s="472" t="s">
        <v>184</v>
      </c>
      <c r="E6652" s="475">
        <v>7.63</v>
      </c>
    </row>
    <row r="6653" spans="1:5" ht="33.75">
      <c r="A6653" s="472" t="s">
        <v>180</v>
      </c>
      <c r="B6653" s="475">
        <v>100983</v>
      </c>
      <c r="C6653" s="473" t="s">
        <v>30523</v>
      </c>
      <c r="D6653" s="472" t="s">
        <v>184</v>
      </c>
      <c r="E6653" s="475">
        <v>7.91</v>
      </c>
    </row>
    <row r="6654" spans="1:5" ht="33.75">
      <c r="A6654" s="472" t="s">
        <v>180</v>
      </c>
      <c r="B6654" s="475">
        <v>100984</v>
      </c>
      <c r="C6654" s="473" t="s">
        <v>30525</v>
      </c>
      <c r="D6654" s="472" t="s">
        <v>184</v>
      </c>
      <c r="E6654" s="475">
        <v>7.82</v>
      </c>
    </row>
    <row r="6655" spans="1:5">
      <c r="A6655" s="472" t="s">
        <v>180</v>
      </c>
      <c r="B6655" s="475">
        <v>100985</v>
      </c>
      <c r="C6655" s="473" t="s">
        <v>30528</v>
      </c>
      <c r="D6655" s="472" t="s">
        <v>184</v>
      </c>
      <c r="E6655" s="475">
        <v>6.13</v>
      </c>
    </row>
    <row r="6656" spans="1:5">
      <c r="A6656" s="472" t="s">
        <v>180</v>
      </c>
      <c r="B6656" s="475">
        <v>100986</v>
      </c>
      <c r="C6656" s="473" t="s">
        <v>30530</v>
      </c>
      <c r="D6656" s="472" t="s">
        <v>184</v>
      </c>
      <c r="E6656" s="475">
        <v>7.57</v>
      </c>
    </row>
    <row r="6657" spans="1:5">
      <c r="A6657" s="472" t="s">
        <v>180</v>
      </c>
      <c r="B6657" s="475">
        <v>100987</v>
      </c>
      <c r="C6657" s="473" t="s">
        <v>30532</v>
      </c>
      <c r="D6657" s="472" t="s">
        <v>184</v>
      </c>
      <c r="E6657" s="475">
        <v>9.1199999999999992</v>
      </c>
    </row>
    <row r="6658" spans="1:5">
      <c r="A6658" s="472" t="s">
        <v>180</v>
      </c>
      <c r="B6658" s="475">
        <v>100988</v>
      </c>
      <c r="C6658" s="473" t="s">
        <v>30534</v>
      </c>
      <c r="D6658" s="472" t="s">
        <v>184</v>
      </c>
      <c r="E6658" s="475">
        <v>9.7799999999999994</v>
      </c>
    </row>
    <row r="6659" spans="1:5" ht="33.75">
      <c r="A6659" s="472" t="s">
        <v>180</v>
      </c>
      <c r="B6659" s="475">
        <v>100989</v>
      </c>
      <c r="C6659" s="473" t="s">
        <v>30536</v>
      </c>
      <c r="D6659" s="472" t="s">
        <v>203</v>
      </c>
      <c r="E6659" s="475">
        <v>4.96</v>
      </c>
    </row>
    <row r="6660" spans="1:5" ht="33.75">
      <c r="A6660" s="472" t="s">
        <v>180</v>
      </c>
      <c r="B6660" s="475">
        <v>100990</v>
      </c>
      <c r="C6660" s="473" t="s">
        <v>30538</v>
      </c>
      <c r="D6660" s="472" t="s">
        <v>203</v>
      </c>
      <c r="E6660" s="475">
        <v>4.8899999999999997</v>
      </c>
    </row>
    <row r="6661" spans="1:5" ht="33.75">
      <c r="A6661" s="472" t="s">
        <v>180</v>
      </c>
      <c r="B6661" s="475">
        <v>100991</v>
      </c>
      <c r="C6661" s="473" t="s">
        <v>30541</v>
      </c>
      <c r="D6661" s="472" t="s">
        <v>203</v>
      </c>
      <c r="E6661" s="475">
        <v>5.1100000000000003</v>
      </c>
    </row>
    <row r="6662" spans="1:5" ht="33.75">
      <c r="A6662" s="472" t="s">
        <v>180</v>
      </c>
      <c r="B6662" s="475">
        <v>100992</v>
      </c>
      <c r="C6662" s="473" t="s">
        <v>30543</v>
      </c>
      <c r="D6662" s="472" t="s">
        <v>203</v>
      </c>
      <c r="E6662" s="475">
        <v>5.04</v>
      </c>
    </row>
    <row r="6663" spans="1:5" ht="33.75">
      <c r="A6663" s="472" t="s">
        <v>180</v>
      </c>
      <c r="B6663" s="475">
        <v>100993</v>
      </c>
      <c r="C6663" s="473" t="s">
        <v>30545</v>
      </c>
      <c r="D6663" s="472" t="s">
        <v>203</v>
      </c>
      <c r="E6663" s="475">
        <v>4.2300000000000004</v>
      </c>
    </row>
    <row r="6664" spans="1:5" ht="33.75">
      <c r="A6664" s="472" t="s">
        <v>180</v>
      </c>
      <c r="B6664" s="475">
        <v>100994</v>
      </c>
      <c r="C6664" s="473" t="s">
        <v>30548</v>
      </c>
      <c r="D6664" s="472" t="s">
        <v>203</v>
      </c>
      <c r="E6664" s="475">
        <v>3.89</v>
      </c>
    </row>
    <row r="6665" spans="1:5" ht="33.75">
      <c r="A6665" s="472" t="s">
        <v>180</v>
      </c>
      <c r="B6665" s="475">
        <v>100995</v>
      </c>
      <c r="C6665" s="473" t="s">
        <v>30550</v>
      </c>
      <c r="D6665" s="472" t="s">
        <v>203</v>
      </c>
      <c r="E6665" s="475">
        <v>3.9</v>
      </c>
    </row>
    <row r="6666" spans="1:5" ht="33.75">
      <c r="A6666" s="472" t="s">
        <v>180</v>
      </c>
      <c r="B6666" s="475">
        <v>100996</v>
      </c>
      <c r="C6666" s="473" t="s">
        <v>30553</v>
      </c>
      <c r="D6666" s="472" t="s">
        <v>203</v>
      </c>
      <c r="E6666" s="475">
        <v>3.72</v>
      </c>
    </row>
    <row r="6667" spans="1:5" ht="33.75">
      <c r="A6667" s="472" t="s">
        <v>180</v>
      </c>
      <c r="B6667" s="475">
        <v>100997</v>
      </c>
      <c r="C6667" s="473" t="s">
        <v>30556</v>
      </c>
      <c r="D6667" s="472" t="s">
        <v>203</v>
      </c>
      <c r="E6667" s="475">
        <v>5.21</v>
      </c>
    </row>
    <row r="6668" spans="1:5" ht="33.75">
      <c r="A6668" s="472" t="s">
        <v>180</v>
      </c>
      <c r="B6668" s="475">
        <v>100998</v>
      </c>
      <c r="C6668" s="473" t="s">
        <v>30558</v>
      </c>
      <c r="D6668" s="472" t="s">
        <v>203</v>
      </c>
      <c r="E6668" s="475">
        <v>5.0999999999999996</v>
      </c>
    </row>
    <row r="6669" spans="1:5" ht="33.75">
      <c r="A6669" s="472" t="s">
        <v>180</v>
      </c>
      <c r="B6669" s="475">
        <v>100999</v>
      </c>
      <c r="C6669" s="473" t="s">
        <v>30560</v>
      </c>
      <c r="D6669" s="472" t="s">
        <v>203</v>
      </c>
      <c r="E6669" s="475">
        <v>5.3</v>
      </c>
    </row>
    <row r="6670" spans="1:5" ht="33.75">
      <c r="A6670" s="472" t="s">
        <v>180</v>
      </c>
      <c r="B6670" s="475">
        <v>101000</v>
      </c>
      <c r="C6670" s="473" t="s">
        <v>30563</v>
      </c>
      <c r="D6670" s="472" t="s">
        <v>203</v>
      </c>
      <c r="E6670" s="475">
        <v>5.22</v>
      </c>
    </row>
    <row r="6671" spans="1:5">
      <c r="A6671" s="472" t="s">
        <v>180</v>
      </c>
      <c r="B6671" s="475">
        <v>101001</v>
      </c>
      <c r="C6671" s="473" t="s">
        <v>30565</v>
      </c>
      <c r="D6671" s="472" t="s">
        <v>203</v>
      </c>
      <c r="E6671" s="475">
        <v>4.09</v>
      </c>
    </row>
    <row r="6672" spans="1:5">
      <c r="A6672" s="472" t="s">
        <v>180</v>
      </c>
      <c r="B6672" s="475">
        <v>101002</v>
      </c>
      <c r="C6672" s="473" t="s">
        <v>30568</v>
      </c>
      <c r="D6672" s="472" t="s">
        <v>203</v>
      </c>
      <c r="E6672" s="475">
        <v>5.04</v>
      </c>
    </row>
    <row r="6673" spans="1:5">
      <c r="A6673" s="472" t="s">
        <v>180</v>
      </c>
      <c r="B6673" s="475">
        <v>101003</v>
      </c>
      <c r="C6673" s="473" t="s">
        <v>30570</v>
      </c>
      <c r="D6673" s="472" t="s">
        <v>203</v>
      </c>
      <c r="E6673" s="475">
        <v>6.07</v>
      </c>
    </row>
    <row r="6674" spans="1:5">
      <c r="A6674" s="472" t="s">
        <v>180</v>
      </c>
      <c r="B6674" s="475">
        <v>101004</v>
      </c>
      <c r="C6674" s="473" t="s">
        <v>30572</v>
      </c>
      <c r="D6674" s="472" t="s">
        <v>203</v>
      </c>
      <c r="E6674" s="475">
        <v>6.52</v>
      </c>
    </row>
    <row r="6675" spans="1:5">
      <c r="A6675" s="472" t="s">
        <v>180</v>
      </c>
      <c r="B6675" s="475">
        <v>101005</v>
      </c>
      <c r="C6675" s="473" t="s">
        <v>30574</v>
      </c>
      <c r="D6675" s="472" t="s">
        <v>184</v>
      </c>
      <c r="E6675" s="475">
        <v>16.940000000000001</v>
      </c>
    </row>
    <row r="6676" spans="1:5">
      <c r="A6676" s="472" t="s">
        <v>180</v>
      </c>
      <c r="B6676" s="475">
        <v>101006</v>
      </c>
      <c r="C6676" s="473" t="s">
        <v>30576</v>
      </c>
      <c r="D6676" s="472" t="s">
        <v>184</v>
      </c>
      <c r="E6676" s="475">
        <v>18.39</v>
      </c>
    </row>
    <row r="6677" spans="1:5">
      <c r="A6677" s="472" t="s">
        <v>180</v>
      </c>
      <c r="B6677" s="475">
        <v>101007</v>
      </c>
      <c r="C6677" s="473" t="s">
        <v>30580</v>
      </c>
      <c r="D6677" s="472" t="s">
        <v>184</v>
      </c>
      <c r="E6677" s="475">
        <v>4.91</v>
      </c>
    </row>
    <row r="6678" spans="1:5">
      <c r="A6678" s="472" t="s">
        <v>180</v>
      </c>
      <c r="B6678" s="475">
        <v>101008</v>
      </c>
      <c r="C6678" s="473" t="s">
        <v>30582</v>
      </c>
      <c r="D6678" s="472" t="s">
        <v>184</v>
      </c>
      <c r="E6678" s="475">
        <v>4.8600000000000003</v>
      </c>
    </row>
    <row r="6679" spans="1:5" ht="22.5">
      <c r="A6679" s="472" t="s">
        <v>180</v>
      </c>
      <c r="B6679" s="475">
        <v>101009</v>
      </c>
      <c r="C6679" s="473" t="s">
        <v>30584</v>
      </c>
      <c r="D6679" s="472" t="s">
        <v>203</v>
      </c>
      <c r="E6679" s="475">
        <v>36.46</v>
      </c>
    </row>
    <row r="6680" spans="1:5" ht="22.5">
      <c r="A6680" s="472" t="s">
        <v>180</v>
      </c>
      <c r="B6680" s="475">
        <v>101010</v>
      </c>
      <c r="C6680" s="473" t="s">
        <v>30587</v>
      </c>
      <c r="D6680" s="472" t="s">
        <v>203</v>
      </c>
      <c r="E6680" s="475">
        <v>22.96</v>
      </c>
    </row>
    <row r="6681" spans="1:5" ht="22.5">
      <c r="A6681" s="472" t="s">
        <v>180</v>
      </c>
      <c r="B6681" s="475">
        <v>101013</v>
      </c>
      <c r="C6681" s="473" t="s">
        <v>30589</v>
      </c>
      <c r="D6681" s="472" t="s">
        <v>203</v>
      </c>
      <c r="E6681" s="475">
        <v>37.53</v>
      </c>
    </row>
    <row r="6682" spans="1:5" ht="22.5">
      <c r="A6682" s="472" t="s">
        <v>180</v>
      </c>
      <c r="B6682" s="475">
        <v>101014</v>
      </c>
      <c r="C6682" s="473" t="s">
        <v>30593</v>
      </c>
      <c r="D6682" s="472" t="s">
        <v>203</v>
      </c>
      <c r="E6682" s="475">
        <v>34.39</v>
      </c>
    </row>
    <row r="6683" spans="1:5" ht="22.5">
      <c r="A6683" s="472" t="s">
        <v>180</v>
      </c>
      <c r="B6683" s="475">
        <v>101015</v>
      </c>
      <c r="C6683" s="473" t="s">
        <v>30596</v>
      </c>
      <c r="D6683" s="472" t="s">
        <v>203</v>
      </c>
      <c r="E6683" s="475">
        <v>28.25</v>
      </c>
    </row>
    <row r="6684" spans="1:5" ht="22.5">
      <c r="A6684" s="472" t="s">
        <v>180</v>
      </c>
      <c r="B6684" s="475">
        <v>101016</v>
      </c>
      <c r="C6684" s="473" t="s">
        <v>30599</v>
      </c>
      <c r="D6684" s="472" t="s">
        <v>203</v>
      </c>
      <c r="E6684" s="475">
        <v>32.700000000000003</v>
      </c>
    </row>
    <row r="6685" spans="1:5" ht="22.5">
      <c r="A6685" s="472" t="s">
        <v>180</v>
      </c>
      <c r="B6685" s="475">
        <v>101017</v>
      </c>
      <c r="C6685" s="473" t="s">
        <v>30601</v>
      </c>
      <c r="D6685" s="472" t="s">
        <v>203</v>
      </c>
      <c r="E6685" s="475">
        <v>24.8</v>
      </c>
    </row>
    <row r="6686" spans="1:5" ht="22.5">
      <c r="A6686" s="472" t="s">
        <v>180</v>
      </c>
      <c r="B6686" s="475">
        <v>101018</v>
      </c>
      <c r="C6686" s="473" t="s">
        <v>30604</v>
      </c>
      <c r="D6686" s="472" t="s">
        <v>203</v>
      </c>
      <c r="E6686" s="475">
        <v>20.37</v>
      </c>
    </row>
    <row r="6687" spans="1:5" ht="22.5">
      <c r="A6687" s="472" t="s">
        <v>180</v>
      </c>
      <c r="B6687" s="475">
        <v>101463</v>
      </c>
      <c r="C6687" s="473" t="s">
        <v>30606</v>
      </c>
      <c r="D6687" s="472" t="s">
        <v>203</v>
      </c>
      <c r="E6687" s="475">
        <v>37.65</v>
      </c>
    </row>
    <row r="6688" spans="1:5" ht="22.5">
      <c r="A6688" s="472" t="s">
        <v>180</v>
      </c>
      <c r="B6688" s="475">
        <v>101464</v>
      </c>
      <c r="C6688" s="473" t="s">
        <v>30608</v>
      </c>
      <c r="D6688" s="472" t="s">
        <v>203</v>
      </c>
      <c r="E6688" s="475">
        <v>28.92</v>
      </c>
    </row>
    <row r="6689" spans="1:5" ht="22.5">
      <c r="A6689" s="472" t="s">
        <v>180</v>
      </c>
      <c r="B6689" s="475">
        <v>101465</v>
      </c>
      <c r="C6689" s="473" t="s">
        <v>30610</v>
      </c>
      <c r="D6689" s="472" t="s">
        <v>203</v>
      </c>
      <c r="E6689" s="475">
        <v>22.1</v>
      </c>
    </row>
    <row r="6690" spans="1:5" ht="22.5">
      <c r="A6690" s="472" t="s">
        <v>180</v>
      </c>
      <c r="B6690" s="475">
        <v>101466</v>
      </c>
      <c r="C6690" s="473" t="s">
        <v>30613</v>
      </c>
      <c r="D6690" s="472" t="s">
        <v>203</v>
      </c>
      <c r="E6690" s="475">
        <v>17.98</v>
      </c>
    </row>
    <row r="6691" spans="1:5" ht="22.5">
      <c r="A6691" s="472" t="s">
        <v>180</v>
      </c>
      <c r="B6691" s="475">
        <v>101467</v>
      </c>
      <c r="C6691" s="473" t="s">
        <v>30616</v>
      </c>
      <c r="D6691" s="472" t="s">
        <v>203</v>
      </c>
      <c r="E6691" s="475">
        <v>15.05</v>
      </c>
    </row>
    <row r="6692" spans="1:5" ht="22.5">
      <c r="A6692" s="472" t="s">
        <v>180</v>
      </c>
      <c r="B6692" s="475">
        <v>101468</v>
      </c>
      <c r="C6692" s="473" t="s">
        <v>30618</v>
      </c>
      <c r="D6692" s="472" t="s">
        <v>203</v>
      </c>
      <c r="E6692" s="475">
        <v>13.76</v>
      </c>
    </row>
    <row r="6693" spans="1:5" ht="22.5">
      <c r="A6693" s="472" t="s">
        <v>180</v>
      </c>
      <c r="B6693" s="475">
        <v>101469</v>
      </c>
      <c r="C6693" s="473" t="s">
        <v>30622</v>
      </c>
      <c r="D6693" s="472" t="s">
        <v>203</v>
      </c>
      <c r="E6693" s="475">
        <v>30.81</v>
      </c>
    </row>
    <row r="6694" spans="1:5" ht="22.5">
      <c r="A6694" s="472" t="s">
        <v>180</v>
      </c>
      <c r="B6694" s="475">
        <v>101470</v>
      </c>
      <c r="C6694" s="473" t="s">
        <v>30626</v>
      </c>
      <c r="D6694" s="472" t="s">
        <v>203</v>
      </c>
      <c r="E6694" s="475">
        <v>24.46</v>
      </c>
    </row>
    <row r="6695" spans="1:5" ht="22.5">
      <c r="A6695" s="472" t="s">
        <v>180</v>
      </c>
      <c r="B6695" s="475">
        <v>101471</v>
      </c>
      <c r="C6695" s="473" t="s">
        <v>30629</v>
      </c>
      <c r="D6695" s="472" t="s">
        <v>203</v>
      </c>
      <c r="E6695" s="475">
        <v>20.98</v>
      </c>
    </row>
    <row r="6696" spans="1:5" ht="22.5">
      <c r="A6696" s="472" t="s">
        <v>180</v>
      </c>
      <c r="B6696" s="475">
        <v>101472</v>
      </c>
      <c r="C6696" s="473" t="s">
        <v>30633</v>
      </c>
      <c r="D6696" s="472" t="s">
        <v>203</v>
      </c>
      <c r="E6696" s="475">
        <v>16.329999999999998</v>
      </c>
    </row>
    <row r="6697" spans="1:5" ht="22.5">
      <c r="A6697" s="472" t="s">
        <v>180</v>
      </c>
      <c r="B6697" s="475">
        <v>101473</v>
      </c>
      <c r="C6697" s="473" t="s">
        <v>30635</v>
      </c>
      <c r="D6697" s="472" t="s">
        <v>203</v>
      </c>
      <c r="E6697" s="475">
        <v>23.51</v>
      </c>
    </row>
    <row r="6698" spans="1:5" ht="22.5">
      <c r="A6698" s="472" t="s">
        <v>180</v>
      </c>
      <c r="B6698" s="475">
        <v>101474</v>
      </c>
      <c r="C6698" s="473" t="s">
        <v>30638</v>
      </c>
      <c r="D6698" s="472" t="s">
        <v>203</v>
      </c>
      <c r="E6698" s="475">
        <v>16.82</v>
      </c>
    </row>
    <row r="6699" spans="1:5" ht="22.5">
      <c r="A6699" s="472" t="s">
        <v>180</v>
      </c>
      <c r="B6699" s="475">
        <v>101475</v>
      </c>
      <c r="C6699" s="473" t="s">
        <v>30641</v>
      </c>
      <c r="D6699" s="472" t="s">
        <v>203</v>
      </c>
      <c r="E6699" s="475">
        <v>14.92</v>
      </c>
    </row>
    <row r="6700" spans="1:5" ht="22.5">
      <c r="A6700" s="472" t="s">
        <v>180</v>
      </c>
      <c r="B6700" s="475">
        <v>101476</v>
      </c>
      <c r="C6700" s="473" t="s">
        <v>30643</v>
      </c>
      <c r="D6700" s="472" t="s">
        <v>203</v>
      </c>
      <c r="E6700" s="475">
        <v>13.3</v>
      </c>
    </row>
    <row r="6701" spans="1:5" ht="22.5">
      <c r="A6701" s="472" t="s">
        <v>180</v>
      </c>
      <c r="B6701" s="475">
        <v>101477</v>
      </c>
      <c r="C6701" s="473" t="s">
        <v>30646</v>
      </c>
      <c r="D6701" s="472" t="s">
        <v>203</v>
      </c>
      <c r="E6701" s="475">
        <v>10.89</v>
      </c>
    </row>
    <row r="6702" spans="1:5" ht="22.5">
      <c r="A6702" s="472" t="s">
        <v>180</v>
      </c>
      <c r="B6702" s="475">
        <v>101478</v>
      </c>
      <c r="C6702" s="473" t="s">
        <v>30648</v>
      </c>
      <c r="D6702" s="472" t="s">
        <v>203</v>
      </c>
      <c r="E6702" s="475">
        <v>9.27</v>
      </c>
    </row>
    <row r="6703" spans="1:5" ht="22.5">
      <c r="A6703" s="472" t="s">
        <v>180</v>
      </c>
      <c r="B6703" s="475">
        <v>101480</v>
      </c>
      <c r="C6703" s="473" t="s">
        <v>30650</v>
      </c>
      <c r="D6703" s="472" t="s">
        <v>203</v>
      </c>
      <c r="E6703" s="475">
        <v>55.1</v>
      </c>
    </row>
    <row r="6704" spans="1:5" ht="22.5">
      <c r="A6704" s="472" t="s">
        <v>180</v>
      </c>
      <c r="B6704" s="475">
        <v>101481</v>
      </c>
      <c r="C6704" s="473" t="s">
        <v>30654</v>
      </c>
      <c r="D6704" s="472" t="s">
        <v>203</v>
      </c>
      <c r="E6704" s="475">
        <v>39.79</v>
      </c>
    </row>
    <row r="6705" spans="1:5" ht="22.5">
      <c r="A6705" s="472" t="s">
        <v>180</v>
      </c>
      <c r="B6705" s="475">
        <v>101482</v>
      </c>
      <c r="C6705" s="473" t="s">
        <v>30656</v>
      </c>
      <c r="D6705" s="472" t="s">
        <v>203</v>
      </c>
      <c r="E6705" s="475">
        <v>29.75</v>
      </c>
    </row>
    <row r="6706" spans="1:5" ht="22.5">
      <c r="A6706" s="472" t="s">
        <v>180</v>
      </c>
      <c r="B6706" s="475">
        <v>101483</v>
      </c>
      <c r="C6706" s="473" t="s">
        <v>30659</v>
      </c>
      <c r="D6706" s="472" t="s">
        <v>203</v>
      </c>
      <c r="E6706" s="475">
        <v>30.88</v>
      </c>
    </row>
    <row r="6707" spans="1:5" ht="22.5">
      <c r="A6707" s="472" t="s">
        <v>180</v>
      </c>
      <c r="B6707" s="475">
        <v>101484</v>
      </c>
      <c r="C6707" s="473" t="s">
        <v>30662</v>
      </c>
      <c r="D6707" s="472" t="s">
        <v>203</v>
      </c>
      <c r="E6707" s="475">
        <v>160.01</v>
      </c>
    </row>
    <row r="6708" spans="1:5" ht="22.5">
      <c r="A6708" s="472" t="s">
        <v>180</v>
      </c>
      <c r="B6708" s="475">
        <v>101485</v>
      </c>
      <c r="C6708" s="473" t="s">
        <v>30666</v>
      </c>
      <c r="D6708" s="472" t="s">
        <v>203</v>
      </c>
      <c r="E6708" s="475">
        <v>122.84</v>
      </c>
    </row>
    <row r="6709" spans="1:5" ht="22.5">
      <c r="A6709" s="472" t="s">
        <v>180</v>
      </c>
      <c r="B6709" s="475">
        <v>101486</v>
      </c>
      <c r="C6709" s="473" t="s">
        <v>30670</v>
      </c>
      <c r="D6709" s="472" t="s">
        <v>203</v>
      </c>
      <c r="E6709" s="475">
        <v>110.64</v>
      </c>
    </row>
    <row r="6710" spans="1:5" ht="22.5">
      <c r="A6710" s="472" t="s">
        <v>180</v>
      </c>
      <c r="B6710" s="475">
        <v>101487</v>
      </c>
      <c r="C6710" s="473" t="s">
        <v>30674</v>
      </c>
      <c r="D6710" s="472" t="s">
        <v>203</v>
      </c>
      <c r="E6710" s="475">
        <v>81.010000000000005</v>
      </c>
    </row>
    <row r="6711" spans="1:5" ht="22.5">
      <c r="A6711" s="472" t="s">
        <v>180</v>
      </c>
      <c r="B6711" s="475">
        <v>101488</v>
      </c>
      <c r="C6711" s="473" t="s">
        <v>30677</v>
      </c>
      <c r="D6711" s="472" t="s">
        <v>203</v>
      </c>
      <c r="E6711" s="475">
        <v>70.099999999999994</v>
      </c>
    </row>
    <row r="6712" spans="1:5" ht="22.5">
      <c r="A6712" s="472" t="s">
        <v>180</v>
      </c>
      <c r="B6712" s="475">
        <v>101188</v>
      </c>
      <c r="C6712" s="473" t="s">
        <v>30680</v>
      </c>
      <c r="D6712" s="472" t="s">
        <v>263</v>
      </c>
      <c r="E6712" s="475">
        <v>5.4</v>
      </c>
    </row>
    <row r="6713" spans="1:5" ht="22.5">
      <c r="A6713" s="472" t="s">
        <v>180</v>
      </c>
      <c r="B6713" s="475">
        <v>101189</v>
      </c>
      <c r="C6713" s="473" t="s">
        <v>30682</v>
      </c>
      <c r="D6713" s="472" t="s">
        <v>263</v>
      </c>
      <c r="E6713" s="475">
        <v>68.27</v>
      </c>
    </row>
    <row r="6714" spans="1:5" ht="22.5">
      <c r="A6714" s="472" t="s">
        <v>180</v>
      </c>
      <c r="B6714" s="475">
        <v>101190</v>
      </c>
      <c r="C6714" s="473" t="s">
        <v>30686</v>
      </c>
      <c r="D6714" s="472" t="s">
        <v>263</v>
      </c>
      <c r="E6714" s="475">
        <v>67.44</v>
      </c>
    </row>
    <row r="6715" spans="1:5" ht="22.5">
      <c r="A6715" s="472" t="s">
        <v>180</v>
      </c>
      <c r="B6715" s="475">
        <v>101191</v>
      </c>
      <c r="C6715" s="473" t="s">
        <v>30689</v>
      </c>
      <c r="D6715" s="472" t="s">
        <v>263</v>
      </c>
      <c r="E6715" s="475">
        <v>67.849999999999994</v>
      </c>
    </row>
    <row r="6716" spans="1:5" ht="22.5">
      <c r="A6716" s="472" t="s">
        <v>180</v>
      </c>
      <c r="B6716" s="475">
        <v>101192</v>
      </c>
      <c r="C6716" s="473" t="s">
        <v>30692</v>
      </c>
      <c r="D6716" s="472" t="s">
        <v>263</v>
      </c>
      <c r="E6716" s="475">
        <v>68.42</v>
      </c>
    </row>
    <row r="6717" spans="1:5" ht="22.5">
      <c r="A6717" s="472" t="s">
        <v>180</v>
      </c>
      <c r="B6717" s="475">
        <v>101193</v>
      </c>
      <c r="C6717" s="473" t="s">
        <v>30695</v>
      </c>
      <c r="D6717" s="472" t="s">
        <v>263</v>
      </c>
      <c r="E6717" s="475">
        <v>60.64</v>
      </c>
    </row>
    <row r="6718" spans="1:5" ht="22.5">
      <c r="A6718" s="472" t="s">
        <v>180</v>
      </c>
      <c r="B6718" s="475">
        <v>101194</v>
      </c>
      <c r="C6718" s="473" t="s">
        <v>30698</v>
      </c>
      <c r="D6718" s="472" t="s">
        <v>263</v>
      </c>
      <c r="E6718" s="475">
        <v>61.05</v>
      </c>
    </row>
    <row r="6719" spans="1:5" ht="33.75">
      <c r="A6719" s="472" t="s">
        <v>180</v>
      </c>
      <c r="B6719" s="475">
        <v>101197</v>
      </c>
      <c r="C6719" s="473" t="s">
        <v>30700</v>
      </c>
      <c r="D6719" s="472" t="s">
        <v>263</v>
      </c>
      <c r="E6719" s="475">
        <v>119.59</v>
      </c>
    </row>
    <row r="6720" spans="1:5" ht="33.75">
      <c r="A6720" s="472" t="s">
        <v>180</v>
      </c>
      <c r="B6720" s="475">
        <v>101198</v>
      </c>
      <c r="C6720" s="473" t="s">
        <v>30704</v>
      </c>
      <c r="D6720" s="472" t="s">
        <v>263</v>
      </c>
      <c r="E6720" s="475">
        <v>90.41</v>
      </c>
    </row>
    <row r="6721" spans="1:5" ht="33.75">
      <c r="A6721" s="472" t="s">
        <v>180</v>
      </c>
      <c r="B6721" s="475">
        <v>101199</v>
      </c>
      <c r="C6721" s="473" t="s">
        <v>30708</v>
      </c>
      <c r="D6721" s="472" t="s">
        <v>263</v>
      </c>
      <c r="E6721" s="475">
        <v>91.44</v>
      </c>
    </row>
    <row r="6722" spans="1:5" ht="33.75">
      <c r="A6722" s="472" t="s">
        <v>180</v>
      </c>
      <c r="B6722" s="475">
        <v>101200</v>
      </c>
      <c r="C6722" s="473" t="s">
        <v>30710</v>
      </c>
      <c r="D6722" s="472" t="s">
        <v>263</v>
      </c>
      <c r="E6722" s="475">
        <v>71.87</v>
      </c>
    </row>
    <row r="6723" spans="1:5" ht="33.75">
      <c r="A6723" s="472" t="s">
        <v>180</v>
      </c>
      <c r="B6723" s="475">
        <v>101201</v>
      </c>
      <c r="C6723" s="473" t="s">
        <v>30713</v>
      </c>
      <c r="D6723" s="472" t="s">
        <v>263</v>
      </c>
      <c r="E6723" s="475">
        <v>84.51</v>
      </c>
    </row>
    <row r="6724" spans="1:5" ht="33.75">
      <c r="A6724" s="472" t="s">
        <v>180</v>
      </c>
      <c r="B6724" s="475">
        <v>101202</v>
      </c>
      <c r="C6724" s="473" t="s">
        <v>30716</v>
      </c>
      <c r="D6724" s="472" t="s">
        <v>263</v>
      </c>
      <c r="E6724" s="475">
        <v>35.549999999999997</v>
      </c>
    </row>
    <row r="6725" spans="1:5" ht="33.75">
      <c r="A6725" s="472" t="s">
        <v>180</v>
      </c>
      <c r="B6725" s="475">
        <v>101203</v>
      </c>
      <c r="C6725" s="473" t="s">
        <v>30719</v>
      </c>
      <c r="D6725" s="472" t="s">
        <v>263</v>
      </c>
      <c r="E6725" s="475">
        <v>34.51</v>
      </c>
    </row>
    <row r="6726" spans="1:5" ht="33.75">
      <c r="A6726" s="472" t="s">
        <v>180</v>
      </c>
      <c r="B6726" s="475">
        <v>101204</v>
      </c>
      <c r="C6726" s="473" t="s">
        <v>30722</v>
      </c>
      <c r="D6726" s="472" t="s">
        <v>263</v>
      </c>
      <c r="E6726" s="475">
        <v>34.93</v>
      </c>
    </row>
    <row r="6727" spans="1:5" ht="22.5">
      <c r="A6727" s="472" t="s">
        <v>180</v>
      </c>
      <c r="B6727" s="475">
        <v>101205</v>
      </c>
      <c r="C6727" s="473" t="s">
        <v>30724</v>
      </c>
      <c r="D6727" s="472" t="s">
        <v>263</v>
      </c>
      <c r="E6727" s="475">
        <v>35.549999999999997</v>
      </c>
    </row>
    <row r="6728" spans="1:5" ht="33.75">
      <c r="A6728" s="472" t="s">
        <v>180</v>
      </c>
      <c r="B6728" s="475">
        <v>102362</v>
      </c>
      <c r="C6728" s="473" t="s">
        <v>30726</v>
      </c>
      <c r="D6728" s="472" t="s">
        <v>183</v>
      </c>
      <c r="E6728" s="475">
        <v>170.68</v>
      </c>
    </row>
    <row r="6729" spans="1:5" ht="33.75">
      <c r="A6729" s="472" t="s">
        <v>180</v>
      </c>
      <c r="B6729" s="475">
        <v>102363</v>
      </c>
      <c r="C6729" s="473" t="s">
        <v>30730</v>
      </c>
      <c r="D6729" s="472" t="s">
        <v>183</v>
      </c>
      <c r="E6729" s="475">
        <v>182.33</v>
      </c>
    </row>
    <row r="6730" spans="1:5" ht="33.75">
      <c r="A6730" s="472" t="s">
        <v>180</v>
      </c>
      <c r="B6730" s="475">
        <v>102364</v>
      </c>
      <c r="C6730" s="473" t="s">
        <v>30734</v>
      </c>
      <c r="D6730" s="472" t="s">
        <v>183</v>
      </c>
      <c r="E6730" s="475">
        <v>203.48</v>
      </c>
    </row>
    <row r="6731" spans="1:5">
      <c r="A6731" s="472" t="s">
        <v>180</v>
      </c>
      <c r="B6731" s="475">
        <v>98509</v>
      </c>
      <c r="C6731" s="473" t="s">
        <v>30738</v>
      </c>
      <c r="D6731" s="472" t="s">
        <v>437</v>
      </c>
      <c r="E6731" s="475">
        <v>46.69</v>
      </c>
    </row>
    <row r="6732" spans="1:5" ht="22.5">
      <c r="A6732" s="472" t="s">
        <v>180</v>
      </c>
      <c r="B6732" s="475">
        <v>98510</v>
      </c>
      <c r="C6732" s="473" t="s">
        <v>30740</v>
      </c>
      <c r="D6732" s="472" t="s">
        <v>437</v>
      </c>
      <c r="E6732" s="475">
        <v>68.55</v>
      </c>
    </row>
    <row r="6733" spans="1:5" ht="22.5">
      <c r="A6733" s="472" t="s">
        <v>180</v>
      </c>
      <c r="B6733" s="475">
        <v>98511</v>
      </c>
      <c r="C6733" s="473" t="s">
        <v>30743</v>
      </c>
      <c r="D6733" s="472" t="s">
        <v>437</v>
      </c>
      <c r="E6733" s="475">
        <v>131.21</v>
      </c>
    </row>
    <row r="6734" spans="1:5">
      <c r="A6734" s="472" t="s">
        <v>180</v>
      </c>
      <c r="B6734" s="475">
        <v>98516</v>
      </c>
      <c r="C6734" s="473" t="s">
        <v>30747</v>
      </c>
      <c r="D6734" s="472" t="s">
        <v>437</v>
      </c>
      <c r="E6734" s="475">
        <v>314.27999999999997</v>
      </c>
    </row>
    <row r="6735" spans="1:5">
      <c r="A6735" s="472" t="s">
        <v>180</v>
      </c>
      <c r="B6735" s="475">
        <v>98519</v>
      </c>
      <c r="C6735" s="473" t="s">
        <v>30751</v>
      </c>
      <c r="D6735" s="472" t="s">
        <v>183</v>
      </c>
      <c r="E6735" s="475">
        <v>1.6</v>
      </c>
    </row>
    <row r="6736" spans="1:5">
      <c r="A6736" s="472" t="s">
        <v>180</v>
      </c>
      <c r="B6736" s="475">
        <v>98520</v>
      </c>
      <c r="C6736" s="473" t="s">
        <v>30753</v>
      </c>
      <c r="D6736" s="472" t="s">
        <v>183</v>
      </c>
      <c r="E6736" s="475">
        <v>5.47</v>
      </c>
    </row>
    <row r="6737" spans="1:5">
      <c r="A6737" s="472" t="s">
        <v>180</v>
      </c>
      <c r="B6737" s="475">
        <v>98521</v>
      </c>
      <c r="C6737" s="473" t="s">
        <v>30756</v>
      </c>
      <c r="D6737" s="472" t="s">
        <v>183</v>
      </c>
      <c r="E6737" s="475">
        <v>0.28999999999999998</v>
      </c>
    </row>
    <row r="6738" spans="1:5" ht="22.5">
      <c r="A6738" s="472" t="s">
        <v>180</v>
      </c>
      <c r="B6738" s="475">
        <v>98522</v>
      </c>
      <c r="C6738" s="473" t="s">
        <v>30759</v>
      </c>
      <c r="D6738" s="472" t="s">
        <v>263</v>
      </c>
      <c r="E6738" s="475">
        <v>166.44</v>
      </c>
    </row>
    <row r="6739" spans="1:5">
      <c r="A6739" s="472" t="s">
        <v>180</v>
      </c>
      <c r="B6739" s="475">
        <v>98524</v>
      </c>
      <c r="C6739" s="473" t="s">
        <v>30762</v>
      </c>
      <c r="D6739" s="472" t="s">
        <v>183</v>
      </c>
      <c r="E6739" s="475">
        <v>2.58</v>
      </c>
    </row>
    <row r="6740" spans="1:5">
      <c r="A6740" s="472" t="s">
        <v>180</v>
      </c>
      <c r="B6740" s="475">
        <v>98503</v>
      </c>
      <c r="C6740" s="473" t="s">
        <v>30764</v>
      </c>
      <c r="D6740" s="472" t="s">
        <v>183</v>
      </c>
      <c r="E6740" s="475">
        <v>20.43</v>
      </c>
    </row>
    <row r="6741" spans="1:5">
      <c r="A6741" s="472" t="s">
        <v>180</v>
      </c>
      <c r="B6741" s="475">
        <v>98504</v>
      </c>
      <c r="C6741" s="473" t="s">
        <v>30766</v>
      </c>
      <c r="D6741" s="472" t="s">
        <v>183</v>
      </c>
      <c r="E6741" s="475">
        <v>12.22</v>
      </c>
    </row>
    <row r="6742" spans="1:5">
      <c r="A6742" s="472" t="s">
        <v>180</v>
      </c>
      <c r="B6742" s="475">
        <v>98505</v>
      </c>
      <c r="C6742" s="473" t="s">
        <v>30768</v>
      </c>
      <c r="D6742" s="472" t="s">
        <v>183</v>
      </c>
      <c r="E6742" s="475">
        <v>66.959999999999994</v>
      </c>
    </row>
    <row r="6743" spans="1:5" ht="33.75">
      <c r="A6743" s="472" t="s">
        <v>180</v>
      </c>
      <c r="B6743" s="475">
        <v>103185</v>
      </c>
      <c r="C6743" s="473" t="s">
        <v>30771</v>
      </c>
      <c r="D6743" s="472" t="s">
        <v>437</v>
      </c>
      <c r="E6743" s="474">
        <v>6018.49</v>
      </c>
    </row>
    <row r="6744" spans="1:5" ht="33.75">
      <c r="A6744" s="472" t="s">
        <v>180</v>
      </c>
      <c r="B6744" s="475">
        <v>103186</v>
      </c>
      <c r="C6744" s="473" t="s">
        <v>30775</v>
      </c>
      <c r="D6744" s="472" t="s">
        <v>437</v>
      </c>
      <c r="E6744" s="474">
        <v>6359.91</v>
      </c>
    </row>
    <row r="6745" spans="1:5" ht="33.75">
      <c r="A6745" s="472" t="s">
        <v>180</v>
      </c>
      <c r="B6745" s="475">
        <v>103187</v>
      </c>
      <c r="C6745" s="473" t="s">
        <v>30779</v>
      </c>
      <c r="D6745" s="472" t="s">
        <v>437</v>
      </c>
      <c r="E6745" s="474">
        <v>4772.6000000000004</v>
      </c>
    </row>
    <row r="6746" spans="1:5" ht="33.75">
      <c r="A6746" s="472" t="s">
        <v>180</v>
      </c>
      <c r="B6746" s="475">
        <v>103188</v>
      </c>
      <c r="C6746" s="473" t="s">
        <v>30783</v>
      </c>
      <c r="D6746" s="472" t="s">
        <v>437</v>
      </c>
      <c r="E6746" s="474">
        <v>5135.71</v>
      </c>
    </row>
    <row r="6747" spans="1:5" ht="33.75">
      <c r="A6747" s="472" t="s">
        <v>180</v>
      </c>
      <c r="B6747" s="475">
        <v>103189</v>
      </c>
      <c r="C6747" s="473" t="s">
        <v>30787</v>
      </c>
      <c r="D6747" s="472" t="s">
        <v>437</v>
      </c>
      <c r="E6747" s="474">
        <v>2571.79</v>
      </c>
    </row>
    <row r="6748" spans="1:5" ht="33.75">
      <c r="A6748" s="472" t="s">
        <v>180</v>
      </c>
      <c r="B6748" s="475">
        <v>103190</v>
      </c>
      <c r="C6748" s="473" t="s">
        <v>30791</v>
      </c>
      <c r="D6748" s="472" t="s">
        <v>437</v>
      </c>
      <c r="E6748" s="474">
        <v>3990.31</v>
      </c>
    </row>
    <row r="6749" spans="1:5" ht="33.75">
      <c r="A6749" s="472" t="s">
        <v>180</v>
      </c>
      <c r="B6749" s="475">
        <v>103191</v>
      </c>
      <c r="C6749" s="473" t="s">
        <v>30795</v>
      </c>
      <c r="D6749" s="472" t="s">
        <v>437</v>
      </c>
      <c r="E6749" s="474">
        <v>2321.17</v>
      </c>
    </row>
    <row r="6750" spans="1:5" ht="33.75">
      <c r="A6750" s="472" t="s">
        <v>180</v>
      </c>
      <c r="B6750" s="475">
        <v>103192</v>
      </c>
      <c r="C6750" s="473" t="s">
        <v>30799</v>
      </c>
      <c r="D6750" s="472" t="s">
        <v>437</v>
      </c>
      <c r="E6750" s="474">
        <v>2472.0300000000002</v>
      </c>
    </row>
    <row r="6751" spans="1:5" ht="33.75">
      <c r="A6751" s="472" t="s">
        <v>180</v>
      </c>
      <c r="B6751" s="475">
        <v>103193</v>
      </c>
      <c r="C6751" s="473" t="s">
        <v>30803</v>
      </c>
      <c r="D6751" s="472" t="s">
        <v>437</v>
      </c>
      <c r="E6751" s="474">
        <v>1901.26</v>
      </c>
    </row>
    <row r="6752" spans="1:5" ht="33.75">
      <c r="A6752" s="472" t="s">
        <v>180</v>
      </c>
      <c r="B6752" s="475">
        <v>103194</v>
      </c>
      <c r="C6752" s="473" t="s">
        <v>30807</v>
      </c>
      <c r="D6752" s="472" t="s">
        <v>437</v>
      </c>
      <c r="E6752" s="474">
        <v>2743.74</v>
      </c>
    </row>
    <row r="6753" spans="1:5" ht="33.75">
      <c r="A6753" s="472" t="s">
        <v>180</v>
      </c>
      <c r="B6753" s="475">
        <v>103195</v>
      </c>
      <c r="C6753" s="473" t="s">
        <v>30811</v>
      </c>
      <c r="D6753" s="472" t="s">
        <v>437</v>
      </c>
      <c r="E6753" s="474">
        <v>2138.64</v>
      </c>
    </row>
    <row r="6754" spans="1:5" ht="33.75">
      <c r="A6754" s="472" t="s">
        <v>180</v>
      </c>
      <c r="B6754" s="475">
        <v>103205</v>
      </c>
      <c r="C6754" s="473" t="s">
        <v>30815</v>
      </c>
      <c r="D6754" s="472" t="s">
        <v>437</v>
      </c>
      <c r="E6754" s="474">
        <v>3998.48</v>
      </c>
    </row>
    <row r="6755" spans="1:5" ht="33.75">
      <c r="A6755" s="472" t="s">
        <v>180</v>
      </c>
      <c r="B6755" s="475">
        <v>103206</v>
      </c>
      <c r="C6755" s="473" t="s">
        <v>30819</v>
      </c>
      <c r="D6755" s="472" t="s">
        <v>437</v>
      </c>
      <c r="E6755" s="474">
        <v>2329.34</v>
      </c>
    </row>
    <row r="6756" spans="1:5" ht="33.75">
      <c r="A6756" s="472" t="s">
        <v>180</v>
      </c>
      <c r="B6756" s="475">
        <v>103207</v>
      </c>
      <c r="C6756" s="473" t="s">
        <v>30823</v>
      </c>
      <c r="D6756" s="472" t="s">
        <v>437</v>
      </c>
      <c r="E6756" s="474">
        <v>2480.1999999999998</v>
      </c>
    </row>
    <row r="6757" spans="1:5" ht="33.75">
      <c r="A6757" s="472" t="s">
        <v>180</v>
      </c>
      <c r="B6757" s="475">
        <v>103208</v>
      </c>
      <c r="C6757" s="473" t="s">
        <v>30827</v>
      </c>
      <c r="D6757" s="472" t="s">
        <v>437</v>
      </c>
      <c r="E6757" s="474">
        <v>1909.43</v>
      </c>
    </row>
    <row r="6758" spans="1:5" ht="33.75">
      <c r="A6758" s="472" t="s">
        <v>180</v>
      </c>
      <c r="B6758" s="475">
        <v>103209</v>
      </c>
      <c r="C6758" s="473" t="s">
        <v>30831</v>
      </c>
      <c r="D6758" s="472" t="s">
        <v>437</v>
      </c>
      <c r="E6758" s="474">
        <v>2751.91</v>
      </c>
    </row>
    <row r="6759" spans="1:5" ht="33.75">
      <c r="A6759" s="472" t="s">
        <v>180</v>
      </c>
      <c r="B6759" s="475">
        <v>103210</v>
      </c>
      <c r="C6759" s="473" t="s">
        <v>30835</v>
      </c>
      <c r="D6759" s="472" t="s">
        <v>437</v>
      </c>
      <c r="E6759" s="474">
        <v>2218.85</v>
      </c>
    </row>
    <row r="6760" spans="1:5" ht="22.5">
      <c r="A6760" s="472" t="s">
        <v>180</v>
      </c>
      <c r="B6760" s="475">
        <v>103304</v>
      </c>
      <c r="C6760" s="473" t="s">
        <v>30839</v>
      </c>
      <c r="D6760" s="472" t="s">
        <v>437</v>
      </c>
      <c r="E6760" s="474">
        <v>1218.2</v>
      </c>
    </row>
    <row r="6761" spans="1:5" ht="33.75">
      <c r="A6761" s="472" t="s">
        <v>180</v>
      </c>
      <c r="B6761" s="475">
        <v>103307</v>
      </c>
      <c r="C6761" s="473" t="s">
        <v>30843</v>
      </c>
      <c r="D6761" s="472" t="s">
        <v>437</v>
      </c>
      <c r="E6761" s="474">
        <v>1294.3900000000001</v>
      </c>
    </row>
    <row r="6762" spans="1:5" ht="22.5">
      <c r="A6762" s="472" t="s">
        <v>180</v>
      </c>
      <c r="B6762" s="475">
        <v>103310</v>
      </c>
      <c r="C6762" s="473" t="s">
        <v>30847</v>
      </c>
      <c r="D6762" s="472" t="s">
        <v>437</v>
      </c>
      <c r="E6762" s="474">
        <v>1254.75</v>
      </c>
    </row>
    <row r="6763" spans="1:5" ht="22.5">
      <c r="A6763" s="472" t="s">
        <v>180</v>
      </c>
      <c r="B6763" s="475">
        <v>103314</v>
      </c>
      <c r="C6763" s="473" t="s">
        <v>30851</v>
      </c>
      <c r="D6763" s="472" t="s">
        <v>183</v>
      </c>
      <c r="E6763" s="475">
        <v>419.18</v>
      </c>
    </row>
    <row r="6764" spans="1:5" ht="22.5">
      <c r="A6764" s="472" t="s">
        <v>180</v>
      </c>
      <c r="B6764" s="475">
        <v>103315</v>
      </c>
      <c r="C6764" s="473" t="s">
        <v>30855</v>
      </c>
      <c r="D6764" s="472" t="s">
        <v>183</v>
      </c>
      <c r="E6764" s="475">
        <v>412.54</v>
      </c>
    </row>
    <row r="6765" spans="1:5" ht="22.5">
      <c r="A6765" s="472" t="s">
        <v>180</v>
      </c>
      <c r="B6765" s="475">
        <v>103769</v>
      </c>
      <c r="C6765" s="473" t="s">
        <v>30859</v>
      </c>
      <c r="D6765" s="472" t="s">
        <v>437</v>
      </c>
      <c r="E6765" s="474">
        <v>3965.89</v>
      </c>
    </row>
    <row r="6766" spans="1:5" ht="22.5">
      <c r="A6766" s="472" t="s">
        <v>180</v>
      </c>
      <c r="B6766" s="475">
        <v>98525</v>
      </c>
      <c r="C6766" s="473" t="s">
        <v>30863</v>
      </c>
      <c r="D6766" s="472" t="s">
        <v>183</v>
      </c>
      <c r="E6766" s="475">
        <v>0.33</v>
      </c>
    </row>
    <row r="6767" spans="1:5" ht="22.5">
      <c r="A6767" s="472" t="s">
        <v>180</v>
      </c>
      <c r="B6767" s="475">
        <v>98526</v>
      </c>
      <c r="C6767" s="473" t="s">
        <v>30866</v>
      </c>
      <c r="D6767" s="472" t="s">
        <v>437</v>
      </c>
      <c r="E6767" s="475">
        <v>70.55</v>
      </c>
    </row>
    <row r="6768" spans="1:5" ht="22.5">
      <c r="A6768" s="472" t="s">
        <v>180</v>
      </c>
      <c r="B6768" s="475">
        <v>98527</v>
      </c>
      <c r="C6768" s="473" t="s">
        <v>30870</v>
      </c>
      <c r="D6768" s="472" t="s">
        <v>437</v>
      </c>
      <c r="E6768" s="475">
        <v>151.88</v>
      </c>
    </row>
    <row r="6769" spans="1:5" ht="22.5">
      <c r="A6769" s="472" t="s">
        <v>180</v>
      </c>
      <c r="B6769" s="475">
        <v>98528</v>
      </c>
      <c r="C6769" s="473" t="s">
        <v>30874</v>
      </c>
      <c r="D6769" s="472" t="s">
        <v>437</v>
      </c>
      <c r="E6769" s="475">
        <v>222.09</v>
      </c>
    </row>
    <row r="6770" spans="1:5" ht="22.5">
      <c r="A6770" s="472" t="s">
        <v>180</v>
      </c>
      <c r="B6770" s="475">
        <v>98529</v>
      </c>
      <c r="C6770" s="473" t="s">
        <v>30877</v>
      </c>
      <c r="D6770" s="472" t="s">
        <v>437</v>
      </c>
      <c r="E6770" s="475">
        <v>55.7</v>
      </c>
    </row>
    <row r="6771" spans="1:5" ht="22.5">
      <c r="A6771" s="472" t="s">
        <v>180</v>
      </c>
      <c r="B6771" s="475">
        <v>98530</v>
      </c>
      <c r="C6771" s="473" t="s">
        <v>30880</v>
      </c>
      <c r="D6771" s="472" t="s">
        <v>437</v>
      </c>
      <c r="E6771" s="475">
        <v>99.22</v>
      </c>
    </row>
    <row r="6772" spans="1:5" ht="22.5">
      <c r="A6772" s="472" t="s">
        <v>180</v>
      </c>
      <c r="B6772" s="475">
        <v>98531</v>
      </c>
      <c r="C6772" s="473" t="s">
        <v>30884</v>
      </c>
      <c r="D6772" s="472" t="s">
        <v>437</v>
      </c>
      <c r="E6772" s="475">
        <v>229.46</v>
      </c>
    </row>
    <row r="6773" spans="1:5">
      <c r="A6773" s="472" t="s">
        <v>180</v>
      </c>
      <c r="B6773" s="475">
        <v>98532</v>
      </c>
      <c r="C6773" s="473" t="s">
        <v>30888</v>
      </c>
      <c r="D6773" s="472" t="s">
        <v>437</v>
      </c>
      <c r="E6773" s="475">
        <v>95.75</v>
      </c>
    </row>
    <row r="6774" spans="1:5" ht="22.5">
      <c r="A6774" s="472" t="s">
        <v>180</v>
      </c>
      <c r="B6774" s="475">
        <v>98533</v>
      </c>
      <c r="C6774" s="473" t="s">
        <v>30891</v>
      </c>
      <c r="D6774" s="472" t="s">
        <v>437</v>
      </c>
      <c r="E6774" s="475">
        <v>253.91</v>
      </c>
    </row>
    <row r="6775" spans="1:5" ht="22.5">
      <c r="A6775" s="472" t="s">
        <v>180</v>
      </c>
      <c r="B6775" s="475">
        <v>98534</v>
      </c>
      <c r="C6775" s="473" t="s">
        <v>30895</v>
      </c>
      <c r="D6775" s="472" t="s">
        <v>437</v>
      </c>
      <c r="E6775" s="475">
        <v>660.37</v>
      </c>
    </row>
    <row r="6776" spans="1:5">
      <c r="A6776" s="472" t="s">
        <v>180</v>
      </c>
      <c r="B6776" s="475">
        <v>98535</v>
      </c>
      <c r="C6776" s="473" t="s">
        <v>30899</v>
      </c>
      <c r="D6776" s="472" t="s">
        <v>437</v>
      </c>
      <c r="E6776" s="474">
        <v>1028.33</v>
      </c>
    </row>
    <row r="6777" spans="1:5">
      <c r="A6777" s="472" t="s">
        <v>180</v>
      </c>
      <c r="B6777" s="475">
        <v>88238</v>
      </c>
      <c r="C6777" s="473" t="s">
        <v>5529</v>
      </c>
      <c r="D6777" s="472" t="s">
        <v>186</v>
      </c>
      <c r="E6777" s="475">
        <v>16.55</v>
      </c>
    </row>
    <row r="6778" spans="1:5">
      <c r="A6778" s="472" t="s">
        <v>180</v>
      </c>
      <c r="B6778" s="475">
        <v>88239</v>
      </c>
      <c r="C6778" s="473" t="s">
        <v>5534</v>
      </c>
      <c r="D6778" s="472" t="s">
        <v>186</v>
      </c>
      <c r="E6778" s="475">
        <v>17.87</v>
      </c>
    </row>
    <row r="6779" spans="1:5">
      <c r="A6779" s="472" t="s">
        <v>180</v>
      </c>
      <c r="B6779" s="475">
        <v>88240</v>
      </c>
      <c r="C6779" s="473" t="s">
        <v>30905</v>
      </c>
      <c r="D6779" s="472" t="s">
        <v>186</v>
      </c>
      <c r="E6779" s="475">
        <v>15.05</v>
      </c>
    </row>
    <row r="6780" spans="1:5">
      <c r="A6780" s="472" t="s">
        <v>180</v>
      </c>
      <c r="B6780" s="475">
        <v>88241</v>
      </c>
      <c r="C6780" s="473" t="s">
        <v>30907</v>
      </c>
      <c r="D6780" s="472" t="s">
        <v>186</v>
      </c>
      <c r="E6780" s="475">
        <v>17.96</v>
      </c>
    </row>
    <row r="6781" spans="1:5">
      <c r="A6781" s="472" t="s">
        <v>180</v>
      </c>
      <c r="B6781" s="475">
        <v>88242</v>
      </c>
      <c r="C6781" s="473" t="s">
        <v>30909</v>
      </c>
      <c r="D6781" s="472" t="s">
        <v>186</v>
      </c>
      <c r="E6781" s="475">
        <v>16.579999999999998</v>
      </c>
    </row>
    <row r="6782" spans="1:5">
      <c r="A6782" s="472" t="s">
        <v>180</v>
      </c>
      <c r="B6782" s="475">
        <v>88243</v>
      </c>
      <c r="C6782" s="473" t="s">
        <v>5542</v>
      </c>
      <c r="D6782" s="472" t="s">
        <v>186</v>
      </c>
      <c r="E6782" s="475">
        <v>17.84</v>
      </c>
    </row>
    <row r="6783" spans="1:5">
      <c r="A6783" s="472" t="s">
        <v>180</v>
      </c>
      <c r="B6783" s="475">
        <v>88245</v>
      </c>
      <c r="C6783" s="473" t="s">
        <v>5550</v>
      </c>
      <c r="D6783" s="472" t="s">
        <v>186</v>
      </c>
      <c r="E6783" s="475">
        <v>22.24</v>
      </c>
    </row>
    <row r="6784" spans="1:5">
      <c r="A6784" s="472" t="s">
        <v>180</v>
      </c>
      <c r="B6784" s="475">
        <v>88246</v>
      </c>
      <c r="C6784" s="473" t="s">
        <v>30915</v>
      </c>
      <c r="D6784" s="472" t="s">
        <v>186</v>
      </c>
      <c r="E6784" s="475">
        <v>19.03</v>
      </c>
    </row>
    <row r="6785" spans="1:5">
      <c r="A6785" s="472" t="s">
        <v>180</v>
      </c>
      <c r="B6785" s="475">
        <v>88247</v>
      </c>
      <c r="C6785" s="473" t="s">
        <v>30918</v>
      </c>
      <c r="D6785" s="472" t="s">
        <v>186</v>
      </c>
      <c r="E6785" s="475">
        <v>18.25</v>
      </c>
    </row>
    <row r="6786" spans="1:5">
      <c r="A6786" s="472" t="s">
        <v>180</v>
      </c>
      <c r="B6786" s="475">
        <v>88248</v>
      </c>
      <c r="C6786" s="473" t="s">
        <v>30920</v>
      </c>
      <c r="D6786" s="472" t="s">
        <v>186</v>
      </c>
      <c r="E6786" s="475">
        <v>17.45</v>
      </c>
    </row>
    <row r="6787" spans="1:5">
      <c r="A6787" s="472" t="s">
        <v>180</v>
      </c>
      <c r="B6787" s="475">
        <v>88249</v>
      </c>
      <c r="C6787" s="473" t="s">
        <v>30923</v>
      </c>
      <c r="D6787" s="472" t="s">
        <v>186</v>
      </c>
      <c r="E6787" s="475">
        <v>23.22</v>
      </c>
    </row>
    <row r="6788" spans="1:5">
      <c r="A6788" s="472" t="s">
        <v>180</v>
      </c>
      <c r="B6788" s="475">
        <v>88250</v>
      </c>
      <c r="C6788" s="473" t="s">
        <v>30926</v>
      </c>
      <c r="D6788" s="472" t="s">
        <v>186</v>
      </c>
      <c r="E6788" s="475">
        <v>16</v>
      </c>
    </row>
    <row r="6789" spans="1:5">
      <c r="A6789" s="472" t="s">
        <v>180</v>
      </c>
      <c r="B6789" s="475">
        <v>88251</v>
      </c>
      <c r="C6789" s="473" t="s">
        <v>30928</v>
      </c>
      <c r="D6789" s="472" t="s">
        <v>186</v>
      </c>
      <c r="E6789" s="475">
        <v>17.96</v>
      </c>
    </row>
    <row r="6790" spans="1:5">
      <c r="A6790" s="472" t="s">
        <v>180</v>
      </c>
      <c r="B6790" s="475">
        <v>88252</v>
      </c>
      <c r="C6790" s="473" t="s">
        <v>30930</v>
      </c>
      <c r="D6790" s="472" t="s">
        <v>186</v>
      </c>
      <c r="E6790" s="475">
        <v>16.12</v>
      </c>
    </row>
    <row r="6791" spans="1:5">
      <c r="A6791" s="472" t="s">
        <v>180</v>
      </c>
      <c r="B6791" s="475">
        <v>88253</v>
      </c>
      <c r="C6791" s="473" t="s">
        <v>30932</v>
      </c>
      <c r="D6791" s="472" t="s">
        <v>186</v>
      </c>
      <c r="E6791" s="475">
        <v>15.1</v>
      </c>
    </row>
    <row r="6792" spans="1:5">
      <c r="A6792" s="472" t="s">
        <v>180</v>
      </c>
      <c r="B6792" s="475">
        <v>88255</v>
      </c>
      <c r="C6792" s="473" t="s">
        <v>30935</v>
      </c>
      <c r="D6792" s="472" t="s">
        <v>186</v>
      </c>
      <c r="E6792" s="475">
        <v>27</v>
      </c>
    </row>
    <row r="6793" spans="1:5">
      <c r="A6793" s="472" t="s">
        <v>180</v>
      </c>
      <c r="B6793" s="475">
        <v>88256</v>
      </c>
      <c r="C6793" s="473" t="s">
        <v>30938</v>
      </c>
      <c r="D6793" s="472" t="s">
        <v>186</v>
      </c>
      <c r="E6793" s="475">
        <v>23.75</v>
      </c>
    </row>
    <row r="6794" spans="1:5">
      <c r="A6794" s="472" t="s">
        <v>180</v>
      </c>
      <c r="B6794" s="475">
        <v>88257</v>
      </c>
      <c r="C6794" s="473" t="s">
        <v>30940</v>
      </c>
      <c r="D6794" s="472" t="s">
        <v>186</v>
      </c>
      <c r="E6794" s="475">
        <v>16.29</v>
      </c>
    </row>
    <row r="6795" spans="1:5">
      <c r="A6795" s="472" t="s">
        <v>180</v>
      </c>
      <c r="B6795" s="475">
        <v>88258</v>
      </c>
      <c r="C6795" s="473" t="s">
        <v>30943</v>
      </c>
      <c r="D6795" s="472" t="s">
        <v>186</v>
      </c>
      <c r="E6795" s="475">
        <v>16.329999999999998</v>
      </c>
    </row>
    <row r="6796" spans="1:5">
      <c r="A6796" s="472" t="s">
        <v>180</v>
      </c>
      <c r="B6796" s="475">
        <v>88260</v>
      </c>
      <c r="C6796" s="473" t="s">
        <v>5558</v>
      </c>
      <c r="D6796" s="472" t="s">
        <v>186</v>
      </c>
      <c r="E6796" s="475">
        <v>17.27</v>
      </c>
    </row>
    <row r="6797" spans="1:5">
      <c r="A6797" s="472" t="s">
        <v>180</v>
      </c>
      <c r="B6797" s="475">
        <v>88261</v>
      </c>
      <c r="C6797" s="473" t="s">
        <v>5560</v>
      </c>
      <c r="D6797" s="472" t="s">
        <v>186</v>
      </c>
      <c r="E6797" s="475">
        <v>24.92</v>
      </c>
    </row>
    <row r="6798" spans="1:5">
      <c r="A6798" s="472" t="s">
        <v>180</v>
      </c>
      <c r="B6798" s="475">
        <v>88262</v>
      </c>
      <c r="C6798" s="473" t="s">
        <v>30947</v>
      </c>
      <c r="D6798" s="472" t="s">
        <v>186</v>
      </c>
      <c r="E6798" s="475">
        <v>22.12</v>
      </c>
    </row>
    <row r="6799" spans="1:5">
      <c r="A6799" s="472" t="s">
        <v>180</v>
      </c>
      <c r="B6799" s="475">
        <v>88263</v>
      </c>
      <c r="C6799" s="473" t="s">
        <v>30950</v>
      </c>
      <c r="D6799" s="472" t="s">
        <v>186</v>
      </c>
      <c r="E6799" s="475">
        <v>15.42</v>
      </c>
    </row>
    <row r="6800" spans="1:5">
      <c r="A6800" s="472" t="s">
        <v>180</v>
      </c>
      <c r="B6800" s="475">
        <v>88264</v>
      </c>
      <c r="C6800" s="473" t="s">
        <v>5564</v>
      </c>
      <c r="D6800" s="472" t="s">
        <v>186</v>
      </c>
      <c r="E6800" s="475">
        <v>22.61</v>
      </c>
    </row>
    <row r="6801" spans="1:5">
      <c r="A6801" s="472" t="s">
        <v>180</v>
      </c>
      <c r="B6801" s="475">
        <v>88265</v>
      </c>
      <c r="C6801" s="473" t="s">
        <v>30953</v>
      </c>
      <c r="D6801" s="472" t="s">
        <v>186</v>
      </c>
      <c r="E6801" s="475">
        <v>22.98</v>
      </c>
    </row>
    <row r="6802" spans="1:5">
      <c r="A6802" s="472" t="s">
        <v>180</v>
      </c>
      <c r="B6802" s="475">
        <v>88266</v>
      </c>
      <c r="C6802" s="473" t="s">
        <v>30956</v>
      </c>
      <c r="D6802" s="472" t="s">
        <v>186</v>
      </c>
      <c r="E6802" s="475">
        <v>32.450000000000003</v>
      </c>
    </row>
    <row r="6803" spans="1:5">
      <c r="A6803" s="472" t="s">
        <v>180</v>
      </c>
      <c r="B6803" s="475">
        <v>88267</v>
      </c>
      <c r="C6803" s="473" t="s">
        <v>30959</v>
      </c>
      <c r="D6803" s="472" t="s">
        <v>186</v>
      </c>
      <c r="E6803" s="475">
        <v>21.76</v>
      </c>
    </row>
    <row r="6804" spans="1:5">
      <c r="A6804" s="472" t="s">
        <v>180</v>
      </c>
      <c r="B6804" s="475">
        <v>88269</v>
      </c>
      <c r="C6804" s="473" t="s">
        <v>5576</v>
      </c>
      <c r="D6804" s="472" t="s">
        <v>186</v>
      </c>
      <c r="E6804" s="475">
        <v>22.74</v>
      </c>
    </row>
    <row r="6805" spans="1:5">
      <c r="A6805" s="472" t="s">
        <v>180</v>
      </c>
      <c r="B6805" s="475">
        <v>88270</v>
      </c>
      <c r="C6805" s="473" t="s">
        <v>5580</v>
      </c>
      <c r="D6805" s="472" t="s">
        <v>186</v>
      </c>
      <c r="E6805" s="475">
        <v>22.37</v>
      </c>
    </row>
    <row r="6806" spans="1:5">
      <c r="A6806" s="472" t="s">
        <v>180</v>
      </c>
      <c r="B6806" s="475">
        <v>88272</v>
      </c>
      <c r="C6806" s="473" t="s">
        <v>30965</v>
      </c>
      <c r="D6806" s="472" t="s">
        <v>186</v>
      </c>
      <c r="E6806" s="475">
        <v>20.96</v>
      </c>
    </row>
    <row r="6807" spans="1:5">
      <c r="A6807" s="472" t="s">
        <v>180</v>
      </c>
      <c r="B6807" s="475">
        <v>88273</v>
      </c>
      <c r="C6807" s="473" t="s">
        <v>5586</v>
      </c>
      <c r="D6807" s="472" t="s">
        <v>186</v>
      </c>
      <c r="E6807" s="475">
        <v>22.18</v>
      </c>
    </row>
    <row r="6808" spans="1:5">
      <c r="A6808" s="472" t="s">
        <v>180</v>
      </c>
      <c r="B6808" s="475">
        <v>88274</v>
      </c>
      <c r="C6808" s="473" t="s">
        <v>30969</v>
      </c>
      <c r="D6808" s="472" t="s">
        <v>186</v>
      </c>
      <c r="E6808" s="475">
        <v>23.31</v>
      </c>
    </row>
    <row r="6809" spans="1:5">
      <c r="A6809" s="472" t="s">
        <v>180</v>
      </c>
      <c r="B6809" s="475">
        <v>88275</v>
      </c>
      <c r="C6809" s="473" t="s">
        <v>30971</v>
      </c>
      <c r="D6809" s="472" t="s">
        <v>186</v>
      </c>
      <c r="E6809" s="475">
        <v>25.06</v>
      </c>
    </row>
    <row r="6810" spans="1:5">
      <c r="A6810" s="472" t="s">
        <v>180</v>
      </c>
      <c r="B6810" s="475">
        <v>88277</v>
      </c>
      <c r="C6810" s="473" t="s">
        <v>30973</v>
      </c>
      <c r="D6810" s="472" t="s">
        <v>186</v>
      </c>
      <c r="E6810" s="475">
        <v>20.81</v>
      </c>
    </row>
    <row r="6811" spans="1:5">
      <c r="A6811" s="472" t="s">
        <v>180</v>
      </c>
      <c r="B6811" s="475">
        <v>88278</v>
      </c>
      <c r="C6811" s="473" t="s">
        <v>30975</v>
      </c>
      <c r="D6811" s="472" t="s">
        <v>186</v>
      </c>
      <c r="E6811" s="475">
        <v>19.010000000000002</v>
      </c>
    </row>
    <row r="6812" spans="1:5">
      <c r="A6812" s="472" t="s">
        <v>180</v>
      </c>
      <c r="B6812" s="475">
        <v>88279</v>
      </c>
      <c r="C6812" s="473" t="s">
        <v>30977</v>
      </c>
      <c r="D6812" s="472" t="s">
        <v>186</v>
      </c>
      <c r="E6812" s="475">
        <v>25.27</v>
      </c>
    </row>
    <row r="6813" spans="1:5">
      <c r="A6813" s="472" t="s">
        <v>180</v>
      </c>
      <c r="B6813" s="475">
        <v>88281</v>
      </c>
      <c r="C6813" s="473" t="s">
        <v>30980</v>
      </c>
      <c r="D6813" s="472" t="s">
        <v>186</v>
      </c>
      <c r="E6813" s="475">
        <v>18.34</v>
      </c>
    </row>
    <row r="6814" spans="1:5">
      <c r="A6814" s="472" t="s">
        <v>180</v>
      </c>
      <c r="B6814" s="475">
        <v>88282</v>
      </c>
      <c r="C6814" s="473" t="s">
        <v>30983</v>
      </c>
      <c r="D6814" s="472" t="s">
        <v>186</v>
      </c>
      <c r="E6814" s="475">
        <v>19.2</v>
      </c>
    </row>
    <row r="6815" spans="1:5">
      <c r="A6815" s="472" t="s">
        <v>180</v>
      </c>
      <c r="B6815" s="475">
        <v>88283</v>
      </c>
      <c r="C6815" s="473" t="s">
        <v>30985</v>
      </c>
      <c r="D6815" s="472" t="s">
        <v>186</v>
      </c>
      <c r="E6815" s="475">
        <v>24.37</v>
      </c>
    </row>
    <row r="6816" spans="1:5">
      <c r="A6816" s="472" t="s">
        <v>180</v>
      </c>
      <c r="B6816" s="475">
        <v>88284</v>
      </c>
      <c r="C6816" s="473" t="s">
        <v>30989</v>
      </c>
      <c r="D6816" s="472" t="s">
        <v>186</v>
      </c>
      <c r="E6816" s="475">
        <v>17.73</v>
      </c>
    </row>
    <row r="6817" spans="1:5">
      <c r="A6817" s="472" t="s">
        <v>180</v>
      </c>
      <c r="B6817" s="475">
        <v>88285</v>
      </c>
      <c r="C6817" s="473" t="s">
        <v>30992</v>
      </c>
      <c r="D6817" s="472" t="s">
        <v>186</v>
      </c>
      <c r="E6817" s="475">
        <v>21.98</v>
      </c>
    </row>
    <row r="6818" spans="1:5">
      <c r="A6818" s="472" t="s">
        <v>180</v>
      </c>
      <c r="B6818" s="475">
        <v>88286</v>
      </c>
      <c r="C6818" s="473" t="s">
        <v>30994</v>
      </c>
      <c r="D6818" s="472" t="s">
        <v>186</v>
      </c>
      <c r="E6818" s="475">
        <v>19.84</v>
      </c>
    </row>
    <row r="6819" spans="1:5">
      <c r="A6819" s="472" t="s">
        <v>180</v>
      </c>
      <c r="B6819" s="475">
        <v>88288</v>
      </c>
      <c r="C6819" s="473" t="s">
        <v>30996</v>
      </c>
      <c r="D6819" s="472" t="s">
        <v>186</v>
      </c>
      <c r="E6819" s="475">
        <v>18.61</v>
      </c>
    </row>
    <row r="6820" spans="1:5">
      <c r="A6820" s="472" t="s">
        <v>180</v>
      </c>
      <c r="B6820" s="475">
        <v>88291</v>
      </c>
      <c r="C6820" s="473" t="s">
        <v>31000</v>
      </c>
      <c r="D6820" s="472" t="s">
        <v>186</v>
      </c>
      <c r="E6820" s="475">
        <v>17.73</v>
      </c>
    </row>
    <row r="6821" spans="1:5">
      <c r="A6821" s="472" t="s">
        <v>180</v>
      </c>
      <c r="B6821" s="475">
        <v>88292</v>
      </c>
      <c r="C6821" s="473" t="s">
        <v>31002</v>
      </c>
      <c r="D6821" s="472" t="s">
        <v>186</v>
      </c>
      <c r="E6821" s="475">
        <v>18.68</v>
      </c>
    </row>
    <row r="6822" spans="1:5">
      <c r="A6822" s="472" t="s">
        <v>180</v>
      </c>
      <c r="B6822" s="475">
        <v>88293</v>
      </c>
      <c r="C6822" s="473" t="s">
        <v>31004</v>
      </c>
      <c r="D6822" s="472" t="s">
        <v>186</v>
      </c>
      <c r="E6822" s="475">
        <v>20.95</v>
      </c>
    </row>
    <row r="6823" spans="1:5">
      <c r="A6823" s="472" t="s">
        <v>180</v>
      </c>
      <c r="B6823" s="475">
        <v>88294</v>
      </c>
      <c r="C6823" s="473" t="s">
        <v>31006</v>
      </c>
      <c r="D6823" s="472" t="s">
        <v>186</v>
      </c>
      <c r="E6823" s="475">
        <v>22.64</v>
      </c>
    </row>
    <row r="6824" spans="1:5">
      <c r="A6824" s="472" t="s">
        <v>180</v>
      </c>
      <c r="B6824" s="475">
        <v>88295</v>
      </c>
      <c r="C6824" s="473" t="s">
        <v>31009</v>
      </c>
      <c r="D6824" s="472" t="s">
        <v>186</v>
      </c>
      <c r="E6824" s="475">
        <v>19.07</v>
      </c>
    </row>
    <row r="6825" spans="1:5">
      <c r="A6825" s="472" t="s">
        <v>180</v>
      </c>
      <c r="B6825" s="475">
        <v>88296</v>
      </c>
      <c r="C6825" s="473" t="s">
        <v>31012</v>
      </c>
      <c r="D6825" s="472" t="s">
        <v>186</v>
      </c>
      <c r="E6825" s="475">
        <v>18.04</v>
      </c>
    </row>
    <row r="6826" spans="1:5">
      <c r="A6826" s="472" t="s">
        <v>180</v>
      </c>
      <c r="B6826" s="475">
        <v>88297</v>
      </c>
      <c r="C6826" s="473" t="s">
        <v>31015</v>
      </c>
      <c r="D6826" s="472" t="s">
        <v>186</v>
      </c>
      <c r="E6826" s="475">
        <v>19.86</v>
      </c>
    </row>
    <row r="6827" spans="1:5">
      <c r="A6827" s="472" t="s">
        <v>180</v>
      </c>
      <c r="B6827" s="475">
        <v>88298</v>
      </c>
      <c r="C6827" s="473" t="s">
        <v>31018</v>
      </c>
      <c r="D6827" s="472" t="s">
        <v>186</v>
      </c>
      <c r="E6827" s="475">
        <v>17.11</v>
      </c>
    </row>
    <row r="6828" spans="1:5">
      <c r="A6828" s="472" t="s">
        <v>180</v>
      </c>
      <c r="B6828" s="475">
        <v>88299</v>
      </c>
      <c r="C6828" s="473" t="s">
        <v>31022</v>
      </c>
      <c r="D6828" s="472" t="s">
        <v>186</v>
      </c>
      <c r="E6828" s="475">
        <v>21.24</v>
      </c>
    </row>
    <row r="6829" spans="1:5">
      <c r="A6829" s="472" t="s">
        <v>180</v>
      </c>
      <c r="B6829" s="475">
        <v>88300</v>
      </c>
      <c r="C6829" s="473" t="s">
        <v>31025</v>
      </c>
      <c r="D6829" s="472" t="s">
        <v>186</v>
      </c>
      <c r="E6829" s="475">
        <v>25.19</v>
      </c>
    </row>
    <row r="6830" spans="1:5">
      <c r="A6830" s="472" t="s">
        <v>180</v>
      </c>
      <c r="B6830" s="475">
        <v>88301</v>
      </c>
      <c r="C6830" s="473" t="s">
        <v>31029</v>
      </c>
      <c r="D6830" s="472" t="s">
        <v>186</v>
      </c>
      <c r="E6830" s="475">
        <v>22.52</v>
      </c>
    </row>
    <row r="6831" spans="1:5">
      <c r="A6831" s="472" t="s">
        <v>180</v>
      </c>
      <c r="B6831" s="475">
        <v>88302</v>
      </c>
      <c r="C6831" s="473" t="s">
        <v>31031</v>
      </c>
      <c r="D6831" s="472" t="s">
        <v>186</v>
      </c>
      <c r="E6831" s="475">
        <v>21.8</v>
      </c>
    </row>
    <row r="6832" spans="1:5">
      <c r="A6832" s="472" t="s">
        <v>180</v>
      </c>
      <c r="B6832" s="475">
        <v>88303</v>
      </c>
      <c r="C6832" s="473" t="s">
        <v>31033</v>
      </c>
      <c r="D6832" s="472" t="s">
        <v>186</v>
      </c>
      <c r="E6832" s="475">
        <v>17.649999999999999</v>
      </c>
    </row>
    <row r="6833" spans="1:5">
      <c r="A6833" s="472" t="s">
        <v>180</v>
      </c>
      <c r="B6833" s="475">
        <v>88304</v>
      </c>
      <c r="C6833" s="473" t="s">
        <v>31035</v>
      </c>
      <c r="D6833" s="472" t="s">
        <v>186</v>
      </c>
      <c r="E6833" s="475">
        <v>19.260000000000002</v>
      </c>
    </row>
    <row r="6834" spans="1:5">
      <c r="A6834" s="472" t="s">
        <v>180</v>
      </c>
      <c r="B6834" s="475">
        <v>88306</v>
      </c>
      <c r="C6834" s="473" t="s">
        <v>31037</v>
      </c>
      <c r="D6834" s="472" t="s">
        <v>186</v>
      </c>
      <c r="E6834" s="475">
        <v>20.65</v>
      </c>
    </row>
    <row r="6835" spans="1:5">
      <c r="A6835" s="472" t="s">
        <v>180</v>
      </c>
      <c r="B6835" s="475">
        <v>88307</v>
      </c>
      <c r="C6835" s="473" t="s">
        <v>31041</v>
      </c>
      <c r="D6835" s="472" t="s">
        <v>186</v>
      </c>
      <c r="E6835" s="475">
        <v>22.96</v>
      </c>
    </row>
    <row r="6836" spans="1:5">
      <c r="A6836" s="472" t="s">
        <v>180</v>
      </c>
      <c r="B6836" s="475">
        <v>88308</v>
      </c>
      <c r="C6836" s="473" t="s">
        <v>31043</v>
      </c>
      <c r="D6836" s="472" t="s">
        <v>186</v>
      </c>
      <c r="E6836" s="475">
        <v>22.28</v>
      </c>
    </row>
    <row r="6837" spans="1:5">
      <c r="A6837" s="472" t="s">
        <v>180</v>
      </c>
      <c r="B6837" s="475">
        <v>88309</v>
      </c>
      <c r="C6837" s="473" t="s">
        <v>5593</v>
      </c>
      <c r="D6837" s="472" t="s">
        <v>186</v>
      </c>
      <c r="E6837" s="475">
        <v>22.37</v>
      </c>
    </row>
    <row r="6838" spans="1:5">
      <c r="A6838" s="472" t="s">
        <v>180</v>
      </c>
      <c r="B6838" s="475">
        <v>88310</v>
      </c>
      <c r="C6838" s="473" t="s">
        <v>5595</v>
      </c>
      <c r="D6838" s="472" t="s">
        <v>186</v>
      </c>
      <c r="E6838" s="475">
        <v>23.43</v>
      </c>
    </row>
    <row r="6839" spans="1:5">
      <c r="A6839" s="472" t="s">
        <v>180</v>
      </c>
      <c r="B6839" s="475">
        <v>88311</v>
      </c>
      <c r="C6839" s="473" t="s">
        <v>31048</v>
      </c>
      <c r="D6839" s="472" t="s">
        <v>186</v>
      </c>
      <c r="E6839" s="475">
        <v>22.93</v>
      </c>
    </row>
    <row r="6840" spans="1:5">
      <c r="A6840" s="472" t="s">
        <v>180</v>
      </c>
      <c r="B6840" s="475">
        <v>88312</v>
      </c>
      <c r="C6840" s="473" t="s">
        <v>31051</v>
      </c>
      <c r="D6840" s="472" t="s">
        <v>186</v>
      </c>
      <c r="E6840" s="475">
        <v>23.43</v>
      </c>
    </row>
    <row r="6841" spans="1:5">
      <c r="A6841" s="472" t="s">
        <v>180</v>
      </c>
      <c r="B6841" s="475">
        <v>88313</v>
      </c>
      <c r="C6841" s="473" t="s">
        <v>5597</v>
      </c>
      <c r="D6841" s="472" t="s">
        <v>186</v>
      </c>
      <c r="E6841" s="475">
        <v>18.100000000000001</v>
      </c>
    </row>
    <row r="6842" spans="1:5">
      <c r="A6842" s="472" t="s">
        <v>180</v>
      </c>
      <c r="B6842" s="475">
        <v>88314</v>
      </c>
      <c r="C6842" s="473" t="s">
        <v>5601</v>
      </c>
      <c r="D6842" s="472" t="s">
        <v>186</v>
      </c>
      <c r="E6842" s="475">
        <v>15.93</v>
      </c>
    </row>
    <row r="6843" spans="1:5">
      <c r="A6843" s="472" t="s">
        <v>180</v>
      </c>
      <c r="B6843" s="475">
        <v>88315</v>
      </c>
      <c r="C6843" s="473" t="s">
        <v>5605</v>
      </c>
      <c r="D6843" s="472" t="s">
        <v>186</v>
      </c>
      <c r="E6843" s="475">
        <v>22.24</v>
      </c>
    </row>
    <row r="6844" spans="1:5">
      <c r="A6844" s="472" t="s">
        <v>180</v>
      </c>
      <c r="B6844" s="475">
        <v>88316</v>
      </c>
      <c r="C6844" s="473" t="s">
        <v>5606</v>
      </c>
      <c r="D6844" s="472" t="s">
        <v>186</v>
      </c>
      <c r="E6844" s="475">
        <v>16.21</v>
      </c>
    </row>
    <row r="6845" spans="1:5">
      <c r="A6845" s="472" t="s">
        <v>180</v>
      </c>
      <c r="B6845" s="475">
        <v>88317</v>
      </c>
      <c r="C6845" s="473" t="s">
        <v>31059</v>
      </c>
      <c r="D6845" s="472" t="s">
        <v>186</v>
      </c>
      <c r="E6845" s="475">
        <v>23.06</v>
      </c>
    </row>
    <row r="6846" spans="1:5">
      <c r="A6846" s="472" t="s">
        <v>180</v>
      </c>
      <c r="B6846" s="475">
        <v>88318</v>
      </c>
      <c r="C6846" s="473" t="s">
        <v>31061</v>
      </c>
      <c r="D6846" s="472" t="s">
        <v>186</v>
      </c>
      <c r="E6846" s="475">
        <v>26.34</v>
      </c>
    </row>
    <row r="6847" spans="1:5">
      <c r="A6847" s="472" t="s">
        <v>180</v>
      </c>
      <c r="B6847" s="475">
        <v>88320</v>
      </c>
      <c r="C6847" s="473" t="s">
        <v>31064</v>
      </c>
      <c r="D6847" s="472" t="s">
        <v>186</v>
      </c>
      <c r="E6847" s="475">
        <v>22.12</v>
      </c>
    </row>
    <row r="6848" spans="1:5">
      <c r="A6848" s="472" t="s">
        <v>180</v>
      </c>
      <c r="B6848" s="475">
        <v>88321</v>
      </c>
      <c r="C6848" s="473" t="s">
        <v>31066</v>
      </c>
      <c r="D6848" s="472" t="s">
        <v>186</v>
      </c>
      <c r="E6848" s="475">
        <v>28.53</v>
      </c>
    </row>
    <row r="6849" spans="1:5">
      <c r="A6849" s="472" t="s">
        <v>180</v>
      </c>
      <c r="B6849" s="475">
        <v>88322</v>
      </c>
      <c r="C6849" s="473" t="s">
        <v>31070</v>
      </c>
      <c r="D6849" s="472" t="s">
        <v>186</v>
      </c>
      <c r="E6849" s="475">
        <v>27.59</v>
      </c>
    </row>
    <row r="6850" spans="1:5">
      <c r="A6850" s="472" t="s">
        <v>180</v>
      </c>
      <c r="B6850" s="475">
        <v>88323</v>
      </c>
      <c r="C6850" s="473" t="s">
        <v>5612</v>
      </c>
      <c r="D6850" s="472" t="s">
        <v>186</v>
      </c>
      <c r="E6850" s="475">
        <v>21.89</v>
      </c>
    </row>
    <row r="6851" spans="1:5">
      <c r="A6851" s="472" t="s">
        <v>180</v>
      </c>
      <c r="B6851" s="475">
        <v>88324</v>
      </c>
      <c r="C6851" s="473" t="s">
        <v>31075</v>
      </c>
      <c r="D6851" s="472" t="s">
        <v>186</v>
      </c>
      <c r="E6851" s="475">
        <v>20.69</v>
      </c>
    </row>
    <row r="6852" spans="1:5">
      <c r="A6852" s="472" t="s">
        <v>180</v>
      </c>
      <c r="B6852" s="475">
        <v>88325</v>
      </c>
      <c r="C6852" s="473" t="s">
        <v>5614</v>
      </c>
      <c r="D6852" s="472" t="s">
        <v>186</v>
      </c>
      <c r="E6852" s="475">
        <v>18.010000000000002</v>
      </c>
    </row>
    <row r="6853" spans="1:5">
      <c r="A6853" s="472" t="s">
        <v>180</v>
      </c>
      <c r="B6853" s="475">
        <v>88326</v>
      </c>
      <c r="C6853" s="473" t="s">
        <v>5616</v>
      </c>
      <c r="D6853" s="472" t="s">
        <v>186</v>
      </c>
      <c r="E6853" s="475">
        <v>20.76</v>
      </c>
    </row>
    <row r="6854" spans="1:5">
      <c r="A6854" s="472" t="s">
        <v>180</v>
      </c>
      <c r="B6854" s="475">
        <v>88377</v>
      </c>
      <c r="C6854" s="473" t="s">
        <v>31082</v>
      </c>
      <c r="D6854" s="472" t="s">
        <v>186</v>
      </c>
      <c r="E6854" s="475">
        <v>17.239999999999998</v>
      </c>
    </row>
    <row r="6855" spans="1:5">
      <c r="A6855" s="472" t="s">
        <v>180</v>
      </c>
      <c r="B6855" s="475">
        <v>88441</v>
      </c>
      <c r="C6855" s="473" t="s">
        <v>5582</v>
      </c>
      <c r="D6855" s="472" t="s">
        <v>186</v>
      </c>
      <c r="E6855" s="475">
        <v>19.86</v>
      </c>
    </row>
    <row r="6856" spans="1:5">
      <c r="A6856" s="472" t="s">
        <v>180</v>
      </c>
      <c r="B6856" s="475">
        <v>88597</v>
      </c>
      <c r="C6856" s="473" t="s">
        <v>31086</v>
      </c>
      <c r="D6856" s="472" t="s">
        <v>186</v>
      </c>
      <c r="E6856" s="475">
        <v>56.07</v>
      </c>
    </row>
    <row r="6857" spans="1:5">
      <c r="A6857" s="472" t="s">
        <v>180</v>
      </c>
      <c r="B6857" s="475">
        <v>90766</v>
      </c>
      <c r="C6857" s="473" t="s">
        <v>5546</v>
      </c>
      <c r="D6857" s="472" t="s">
        <v>186</v>
      </c>
      <c r="E6857" s="475">
        <v>18.88</v>
      </c>
    </row>
    <row r="6858" spans="1:5">
      <c r="A6858" s="472" t="s">
        <v>180</v>
      </c>
      <c r="B6858" s="475">
        <v>90767</v>
      </c>
      <c r="C6858" s="473" t="s">
        <v>31090</v>
      </c>
      <c r="D6858" s="472" t="s">
        <v>186</v>
      </c>
      <c r="E6858" s="475">
        <v>18.66</v>
      </c>
    </row>
    <row r="6859" spans="1:5">
      <c r="A6859" s="472" t="s">
        <v>180</v>
      </c>
      <c r="B6859" s="475">
        <v>90768</v>
      </c>
      <c r="C6859" s="473" t="s">
        <v>31092</v>
      </c>
      <c r="D6859" s="472" t="s">
        <v>186</v>
      </c>
      <c r="E6859" s="475">
        <v>62.6</v>
      </c>
    </row>
    <row r="6860" spans="1:5">
      <c r="A6860" s="472" t="s">
        <v>180</v>
      </c>
      <c r="B6860" s="475">
        <v>90769</v>
      </c>
      <c r="C6860" s="473" t="s">
        <v>31096</v>
      </c>
      <c r="D6860" s="472" t="s">
        <v>186</v>
      </c>
      <c r="E6860" s="475">
        <v>88.28</v>
      </c>
    </row>
    <row r="6861" spans="1:5">
      <c r="A6861" s="472" t="s">
        <v>180</v>
      </c>
      <c r="B6861" s="475">
        <v>90770</v>
      </c>
      <c r="C6861" s="473" t="s">
        <v>31100</v>
      </c>
      <c r="D6861" s="472" t="s">
        <v>186</v>
      </c>
      <c r="E6861" s="475">
        <v>116.23</v>
      </c>
    </row>
    <row r="6862" spans="1:5">
      <c r="A6862" s="472" t="s">
        <v>180</v>
      </c>
      <c r="B6862" s="475">
        <v>90771</v>
      </c>
      <c r="C6862" s="473" t="s">
        <v>31104</v>
      </c>
      <c r="D6862" s="472" t="s">
        <v>186</v>
      </c>
      <c r="E6862" s="475">
        <v>49.52</v>
      </c>
    </row>
    <row r="6863" spans="1:5">
      <c r="A6863" s="472" t="s">
        <v>180</v>
      </c>
      <c r="B6863" s="475">
        <v>90772</v>
      </c>
      <c r="C6863" s="473" t="s">
        <v>31108</v>
      </c>
      <c r="D6863" s="472" t="s">
        <v>186</v>
      </c>
      <c r="E6863" s="475">
        <v>16.47</v>
      </c>
    </row>
    <row r="6864" spans="1:5">
      <c r="A6864" s="472" t="s">
        <v>180</v>
      </c>
      <c r="B6864" s="475">
        <v>90773</v>
      </c>
      <c r="C6864" s="473" t="s">
        <v>31110</v>
      </c>
      <c r="D6864" s="472" t="s">
        <v>186</v>
      </c>
      <c r="E6864" s="475">
        <v>40.98</v>
      </c>
    </row>
    <row r="6865" spans="1:5">
      <c r="A6865" s="472" t="s">
        <v>180</v>
      </c>
      <c r="B6865" s="475">
        <v>90775</v>
      </c>
      <c r="C6865" s="473" t="s">
        <v>31112</v>
      </c>
      <c r="D6865" s="472" t="s">
        <v>186</v>
      </c>
      <c r="E6865" s="475">
        <v>55.51</v>
      </c>
    </row>
    <row r="6866" spans="1:5">
      <c r="A6866" s="472" t="s">
        <v>180</v>
      </c>
      <c r="B6866" s="475">
        <v>90776</v>
      </c>
      <c r="C6866" s="473" t="s">
        <v>31116</v>
      </c>
      <c r="D6866" s="472" t="s">
        <v>186</v>
      </c>
      <c r="E6866" s="475">
        <v>33.08</v>
      </c>
    </row>
    <row r="6867" spans="1:5">
      <c r="A6867" s="472" t="s">
        <v>180</v>
      </c>
      <c r="B6867" s="475">
        <v>90777</v>
      </c>
      <c r="C6867" s="473" t="s">
        <v>31119</v>
      </c>
      <c r="D6867" s="472" t="s">
        <v>186</v>
      </c>
      <c r="E6867" s="475">
        <v>84.83</v>
      </c>
    </row>
    <row r="6868" spans="1:5">
      <c r="A6868" s="472" t="s">
        <v>180</v>
      </c>
      <c r="B6868" s="475">
        <v>90778</v>
      </c>
      <c r="C6868" s="473" t="s">
        <v>5566</v>
      </c>
      <c r="D6868" s="472" t="s">
        <v>186</v>
      </c>
      <c r="E6868" s="475">
        <v>96.34</v>
      </c>
    </row>
    <row r="6869" spans="1:5">
      <c r="A6869" s="472" t="s">
        <v>180</v>
      </c>
      <c r="B6869" s="475">
        <v>90779</v>
      </c>
      <c r="C6869" s="473" t="s">
        <v>31126</v>
      </c>
      <c r="D6869" s="472" t="s">
        <v>186</v>
      </c>
      <c r="E6869" s="475">
        <v>131.13</v>
      </c>
    </row>
    <row r="6870" spans="1:5">
      <c r="A6870" s="472" t="s">
        <v>180</v>
      </c>
      <c r="B6870" s="475">
        <v>90780</v>
      </c>
      <c r="C6870" s="473" t="s">
        <v>5588</v>
      </c>
      <c r="D6870" s="472" t="s">
        <v>186</v>
      </c>
      <c r="E6870" s="475">
        <v>49.14</v>
      </c>
    </row>
    <row r="6871" spans="1:5">
      <c r="A6871" s="472" t="s">
        <v>180</v>
      </c>
      <c r="B6871" s="475">
        <v>90781</v>
      </c>
      <c r="C6871" s="473" t="s">
        <v>31133</v>
      </c>
      <c r="D6871" s="472" t="s">
        <v>186</v>
      </c>
      <c r="E6871" s="475">
        <v>34.74</v>
      </c>
    </row>
    <row r="6872" spans="1:5">
      <c r="A6872" s="472" t="s">
        <v>180</v>
      </c>
      <c r="B6872" s="475">
        <v>91677</v>
      </c>
      <c r="C6872" s="473" t="s">
        <v>5570</v>
      </c>
      <c r="D6872" s="472" t="s">
        <v>186</v>
      </c>
      <c r="E6872" s="475">
        <v>86.21</v>
      </c>
    </row>
    <row r="6873" spans="1:5">
      <c r="A6873" s="472" t="s">
        <v>180</v>
      </c>
      <c r="B6873" s="475">
        <v>91678</v>
      </c>
      <c r="C6873" s="473" t="s">
        <v>5572</v>
      </c>
      <c r="D6873" s="472" t="s">
        <v>186</v>
      </c>
      <c r="E6873" s="475">
        <v>66.27</v>
      </c>
    </row>
    <row r="6874" spans="1:5">
      <c r="A6874" s="472" t="s">
        <v>180</v>
      </c>
      <c r="B6874" s="475">
        <v>93558</v>
      </c>
      <c r="C6874" s="473" t="s">
        <v>31138</v>
      </c>
      <c r="D6874" s="472" t="s">
        <v>31139</v>
      </c>
      <c r="E6874" s="474">
        <v>3443.61</v>
      </c>
    </row>
    <row r="6875" spans="1:5">
      <c r="A6875" s="472" t="s">
        <v>180</v>
      </c>
      <c r="B6875" s="475">
        <v>93559</v>
      </c>
      <c r="C6875" s="473" t="s">
        <v>31086</v>
      </c>
      <c r="D6875" s="472" t="s">
        <v>31139</v>
      </c>
      <c r="E6875" s="474">
        <v>9936.59</v>
      </c>
    </row>
    <row r="6876" spans="1:5">
      <c r="A6876" s="472" t="s">
        <v>180</v>
      </c>
      <c r="B6876" s="475">
        <v>93560</v>
      </c>
      <c r="C6876" s="473" t="s">
        <v>31110</v>
      </c>
      <c r="D6876" s="472" t="s">
        <v>31139</v>
      </c>
      <c r="E6876" s="474">
        <v>7265.72</v>
      </c>
    </row>
    <row r="6877" spans="1:5">
      <c r="A6877" s="472" t="s">
        <v>180</v>
      </c>
      <c r="B6877" s="475">
        <v>93561</v>
      </c>
      <c r="C6877" s="473" t="s">
        <v>31112</v>
      </c>
      <c r="D6877" s="472" t="s">
        <v>31139</v>
      </c>
      <c r="E6877" s="474">
        <v>9837.4</v>
      </c>
    </row>
    <row r="6878" spans="1:5">
      <c r="A6878" s="472" t="s">
        <v>180</v>
      </c>
      <c r="B6878" s="475">
        <v>93562</v>
      </c>
      <c r="C6878" s="473" t="s">
        <v>31104</v>
      </c>
      <c r="D6878" s="472" t="s">
        <v>31139</v>
      </c>
      <c r="E6878" s="474">
        <v>8779.5400000000009</v>
      </c>
    </row>
    <row r="6879" spans="1:5">
      <c r="A6879" s="472" t="s">
        <v>180</v>
      </c>
      <c r="B6879" s="475">
        <v>93563</v>
      </c>
      <c r="C6879" s="473" t="s">
        <v>5546</v>
      </c>
      <c r="D6879" s="472" t="s">
        <v>31139</v>
      </c>
      <c r="E6879" s="474">
        <v>3358.84</v>
      </c>
    </row>
    <row r="6880" spans="1:5">
      <c r="A6880" s="472" t="s">
        <v>180</v>
      </c>
      <c r="B6880" s="475">
        <v>93564</v>
      </c>
      <c r="C6880" s="473" t="s">
        <v>31090</v>
      </c>
      <c r="D6880" s="472" t="s">
        <v>31139</v>
      </c>
      <c r="E6880" s="474">
        <v>3315.82</v>
      </c>
    </row>
    <row r="6881" spans="1:5">
      <c r="A6881" s="472" t="s">
        <v>180</v>
      </c>
      <c r="B6881" s="475">
        <v>93565</v>
      </c>
      <c r="C6881" s="473" t="s">
        <v>31119</v>
      </c>
      <c r="D6881" s="472" t="s">
        <v>31139</v>
      </c>
      <c r="E6881" s="474">
        <v>14992.44</v>
      </c>
    </row>
    <row r="6882" spans="1:5">
      <c r="A6882" s="472" t="s">
        <v>180</v>
      </c>
      <c r="B6882" s="475">
        <v>93566</v>
      </c>
      <c r="C6882" s="473" t="s">
        <v>31108</v>
      </c>
      <c r="D6882" s="472" t="s">
        <v>31139</v>
      </c>
      <c r="E6882" s="474">
        <v>2933.96</v>
      </c>
    </row>
    <row r="6883" spans="1:5">
      <c r="A6883" s="472" t="s">
        <v>180</v>
      </c>
      <c r="B6883" s="475">
        <v>93567</v>
      </c>
      <c r="C6883" s="473" t="s">
        <v>5566</v>
      </c>
      <c r="D6883" s="472" t="s">
        <v>31139</v>
      </c>
      <c r="E6883" s="474">
        <v>17024.46</v>
      </c>
    </row>
    <row r="6884" spans="1:5">
      <c r="A6884" s="472" t="s">
        <v>180</v>
      </c>
      <c r="B6884" s="475">
        <v>93568</v>
      </c>
      <c r="C6884" s="473" t="s">
        <v>31126</v>
      </c>
      <c r="D6884" s="472" t="s">
        <v>31139</v>
      </c>
      <c r="E6884" s="474">
        <v>23165.71</v>
      </c>
    </row>
    <row r="6885" spans="1:5">
      <c r="A6885" s="472" t="s">
        <v>180</v>
      </c>
      <c r="B6885" s="475">
        <v>93569</v>
      </c>
      <c r="C6885" s="473" t="s">
        <v>31173</v>
      </c>
      <c r="D6885" s="472" t="s">
        <v>31139</v>
      </c>
      <c r="E6885" s="474">
        <v>11084.11</v>
      </c>
    </row>
    <row r="6886" spans="1:5">
      <c r="A6886" s="472" t="s">
        <v>180</v>
      </c>
      <c r="B6886" s="475">
        <v>93570</v>
      </c>
      <c r="C6886" s="473" t="s">
        <v>31177</v>
      </c>
      <c r="D6886" s="472" t="s">
        <v>31139</v>
      </c>
      <c r="E6886" s="474">
        <v>15622.31</v>
      </c>
    </row>
    <row r="6887" spans="1:5">
      <c r="A6887" s="472" t="s">
        <v>180</v>
      </c>
      <c r="B6887" s="475">
        <v>93571</v>
      </c>
      <c r="C6887" s="473" t="s">
        <v>31181</v>
      </c>
      <c r="D6887" s="472" t="s">
        <v>31139</v>
      </c>
      <c r="E6887" s="474">
        <v>20560.79</v>
      </c>
    </row>
    <row r="6888" spans="1:5">
      <c r="A6888" s="472" t="s">
        <v>180</v>
      </c>
      <c r="B6888" s="475">
        <v>93572</v>
      </c>
      <c r="C6888" s="473" t="s">
        <v>220</v>
      </c>
      <c r="D6888" s="472" t="s">
        <v>31139</v>
      </c>
      <c r="E6888" s="474">
        <v>5856.94</v>
      </c>
    </row>
    <row r="6889" spans="1:5">
      <c r="A6889" s="472" t="s">
        <v>180</v>
      </c>
      <c r="B6889" s="475">
        <v>94295</v>
      </c>
      <c r="C6889" s="473" t="s">
        <v>5588</v>
      </c>
      <c r="D6889" s="472" t="s">
        <v>31139</v>
      </c>
      <c r="E6889" s="474">
        <v>8689.69</v>
      </c>
    </row>
    <row r="6890" spans="1:5">
      <c r="A6890" s="472" t="s">
        <v>180</v>
      </c>
      <c r="B6890" s="475">
        <v>94296</v>
      </c>
      <c r="C6890" s="473" t="s">
        <v>31133</v>
      </c>
      <c r="D6890" s="472" t="s">
        <v>31139</v>
      </c>
      <c r="E6890" s="474">
        <v>6158.91</v>
      </c>
    </row>
    <row r="6891" spans="1:5">
      <c r="A6891" s="472" t="s">
        <v>180</v>
      </c>
      <c r="B6891" s="475">
        <v>95308</v>
      </c>
      <c r="C6891" s="473" t="s">
        <v>31194</v>
      </c>
      <c r="D6891" s="472" t="s">
        <v>186</v>
      </c>
      <c r="E6891" s="475">
        <v>0.1</v>
      </c>
    </row>
    <row r="6892" spans="1:5" ht="22.5">
      <c r="A6892" s="472" t="s">
        <v>180</v>
      </c>
      <c r="B6892" s="475">
        <v>95309</v>
      </c>
      <c r="C6892" s="473" t="s">
        <v>31196</v>
      </c>
      <c r="D6892" s="472" t="s">
        <v>186</v>
      </c>
      <c r="E6892" s="475">
        <v>0.15</v>
      </c>
    </row>
    <row r="6893" spans="1:5" ht="22.5">
      <c r="A6893" s="472" t="s">
        <v>180</v>
      </c>
      <c r="B6893" s="475">
        <v>95310</v>
      </c>
      <c r="C6893" s="473" t="s">
        <v>31199</v>
      </c>
      <c r="D6893" s="472" t="s">
        <v>186</v>
      </c>
      <c r="E6893" s="475">
        <v>0.1</v>
      </c>
    </row>
    <row r="6894" spans="1:5" ht="22.5">
      <c r="A6894" s="472" t="s">
        <v>180</v>
      </c>
      <c r="B6894" s="475">
        <v>95311</v>
      </c>
      <c r="C6894" s="473" t="s">
        <v>31201</v>
      </c>
      <c r="D6894" s="472" t="s">
        <v>186</v>
      </c>
      <c r="E6894" s="475">
        <v>0.12</v>
      </c>
    </row>
    <row r="6895" spans="1:5">
      <c r="A6895" s="472" t="s">
        <v>180</v>
      </c>
      <c r="B6895" s="475">
        <v>95312</v>
      </c>
      <c r="C6895" s="473" t="s">
        <v>31203</v>
      </c>
      <c r="D6895" s="472" t="s">
        <v>186</v>
      </c>
      <c r="E6895" s="475">
        <v>0.13</v>
      </c>
    </row>
    <row r="6896" spans="1:5" ht="22.5">
      <c r="A6896" s="472" t="s">
        <v>180</v>
      </c>
      <c r="B6896" s="475">
        <v>95313</v>
      </c>
      <c r="C6896" s="473" t="s">
        <v>31206</v>
      </c>
      <c r="D6896" s="472" t="s">
        <v>186</v>
      </c>
      <c r="E6896" s="475">
        <v>0.12</v>
      </c>
    </row>
    <row r="6897" spans="1:5">
      <c r="A6897" s="472" t="s">
        <v>180</v>
      </c>
      <c r="B6897" s="475">
        <v>95314</v>
      </c>
      <c r="C6897" s="473" t="s">
        <v>31208</v>
      </c>
      <c r="D6897" s="472" t="s">
        <v>186</v>
      </c>
      <c r="E6897" s="475">
        <v>0.16</v>
      </c>
    </row>
    <row r="6898" spans="1:5">
      <c r="A6898" s="472" t="s">
        <v>180</v>
      </c>
      <c r="B6898" s="475">
        <v>95315</v>
      </c>
      <c r="C6898" s="473" t="s">
        <v>31210</v>
      </c>
      <c r="D6898" s="472" t="s">
        <v>186</v>
      </c>
      <c r="E6898" s="475">
        <v>0.18</v>
      </c>
    </row>
    <row r="6899" spans="1:5">
      <c r="A6899" s="472" t="s">
        <v>180</v>
      </c>
      <c r="B6899" s="475">
        <v>95316</v>
      </c>
      <c r="C6899" s="473" t="s">
        <v>31212</v>
      </c>
      <c r="D6899" s="472" t="s">
        <v>186</v>
      </c>
      <c r="E6899" s="475">
        <v>0.39</v>
      </c>
    </row>
    <row r="6900" spans="1:5" ht="22.5">
      <c r="A6900" s="472" t="s">
        <v>180</v>
      </c>
      <c r="B6900" s="475">
        <v>95317</v>
      </c>
      <c r="C6900" s="473" t="s">
        <v>31214</v>
      </c>
      <c r="D6900" s="472" t="s">
        <v>186</v>
      </c>
      <c r="E6900" s="475">
        <v>0.18</v>
      </c>
    </row>
    <row r="6901" spans="1:5" ht="22.5">
      <c r="A6901" s="472" t="s">
        <v>180</v>
      </c>
      <c r="B6901" s="475">
        <v>95318</v>
      </c>
      <c r="C6901" s="473" t="s">
        <v>31216</v>
      </c>
      <c r="D6901" s="472" t="s">
        <v>186</v>
      </c>
      <c r="E6901" s="475">
        <v>0.14000000000000001</v>
      </c>
    </row>
    <row r="6902" spans="1:5">
      <c r="A6902" s="472" t="s">
        <v>180</v>
      </c>
      <c r="B6902" s="475">
        <v>95319</v>
      </c>
      <c r="C6902" s="473" t="s">
        <v>31218</v>
      </c>
      <c r="D6902" s="472" t="s">
        <v>186</v>
      </c>
      <c r="E6902" s="475">
        <v>0.11</v>
      </c>
    </row>
    <row r="6903" spans="1:5" ht="22.5">
      <c r="A6903" s="472" t="s">
        <v>180</v>
      </c>
      <c r="B6903" s="475">
        <v>95320</v>
      </c>
      <c r="C6903" s="473" t="s">
        <v>31220</v>
      </c>
      <c r="D6903" s="472" t="s">
        <v>186</v>
      </c>
      <c r="E6903" s="475">
        <v>0.12</v>
      </c>
    </row>
    <row r="6904" spans="1:5" ht="22.5">
      <c r="A6904" s="472" t="s">
        <v>180</v>
      </c>
      <c r="B6904" s="475">
        <v>95321</v>
      </c>
      <c r="C6904" s="473" t="s">
        <v>31222</v>
      </c>
      <c r="D6904" s="472" t="s">
        <v>186</v>
      </c>
      <c r="E6904" s="475">
        <v>0.1</v>
      </c>
    </row>
    <row r="6905" spans="1:5">
      <c r="A6905" s="472" t="s">
        <v>180</v>
      </c>
      <c r="B6905" s="475">
        <v>95322</v>
      </c>
      <c r="C6905" s="473" t="s">
        <v>31224</v>
      </c>
      <c r="D6905" s="472" t="s">
        <v>186</v>
      </c>
      <c r="E6905" s="475">
        <v>0.09</v>
      </c>
    </row>
    <row r="6906" spans="1:5" ht="22.5">
      <c r="A6906" s="472" t="s">
        <v>180</v>
      </c>
      <c r="B6906" s="475">
        <v>95323</v>
      </c>
      <c r="C6906" s="473" t="s">
        <v>31226</v>
      </c>
      <c r="D6906" s="472" t="s">
        <v>186</v>
      </c>
      <c r="E6906" s="475">
        <v>0.16</v>
      </c>
    </row>
    <row r="6907" spans="1:5" ht="22.5">
      <c r="A6907" s="472" t="s">
        <v>180</v>
      </c>
      <c r="B6907" s="475">
        <v>95324</v>
      </c>
      <c r="C6907" s="473" t="s">
        <v>31228</v>
      </c>
      <c r="D6907" s="472" t="s">
        <v>186</v>
      </c>
      <c r="E6907" s="475">
        <v>0.22</v>
      </c>
    </row>
    <row r="6908" spans="1:5" ht="22.5">
      <c r="A6908" s="472" t="s">
        <v>180</v>
      </c>
      <c r="B6908" s="475">
        <v>95325</v>
      </c>
      <c r="C6908" s="473" t="s">
        <v>31231</v>
      </c>
      <c r="D6908" s="472" t="s">
        <v>186</v>
      </c>
      <c r="E6908" s="475">
        <v>0.17</v>
      </c>
    </row>
    <row r="6909" spans="1:5" ht="22.5">
      <c r="A6909" s="472" t="s">
        <v>180</v>
      </c>
      <c r="B6909" s="475">
        <v>95326</v>
      </c>
      <c r="C6909" s="473" t="s">
        <v>31233</v>
      </c>
      <c r="D6909" s="472" t="s">
        <v>186</v>
      </c>
      <c r="E6909" s="475">
        <v>0.06</v>
      </c>
    </row>
    <row r="6910" spans="1:5">
      <c r="A6910" s="472" t="s">
        <v>180</v>
      </c>
      <c r="B6910" s="475">
        <v>95328</v>
      </c>
      <c r="C6910" s="473" t="s">
        <v>31235</v>
      </c>
      <c r="D6910" s="472" t="s">
        <v>186</v>
      </c>
      <c r="E6910" s="475">
        <v>0.11</v>
      </c>
    </row>
    <row r="6911" spans="1:5" ht="22.5">
      <c r="A6911" s="472" t="s">
        <v>180</v>
      </c>
      <c r="B6911" s="475">
        <v>95329</v>
      </c>
      <c r="C6911" s="473" t="s">
        <v>31237</v>
      </c>
      <c r="D6911" s="472" t="s">
        <v>186</v>
      </c>
      <c r="E6911" s="475">
        <v>0.23</v>
      </c>
    </row>
    <row r="6912" spans="1:5">
      <c r="A6912" s="472" t="s">
        <v>180</v>
      </c>
      <c r="B6912" s="475">
        <v>95330</v>
      </c>
      <c r="C6912" s="473" t="s">
        <v>31239</v>
      </c>
      <c r="D6912" s="472" t="s">
        <v>186</v>
      </c>
      <c r="E6912" s="475">
        <v>0.16</v>
      </c>
    </row>
    <row r="6913" spans="1:5" ht="22.5">
      <c r="A6913" s="472" t="s">
        <v>180</v>
      </c>
      <c r="B6913" s="475">
        <v>95331</v>
      </c>
      <c r="C6913" s="473" t="s">
        <v>31241</v>
      </c>
      <c r="D6913" s="472" t="s">
        <v>186</v>
      </c>
      <c r="E6913" s="475">
        <v>0.1</v>
      </c>
    </row>
    <row r="6914" spans="1:5">
      <c r="A6914" s="472" t="s">
        <v>180</v>
      </c>
      <c r="B6914" s="475">
        <v>95332</v>
      </c>
      <c r="C6914" s="473" t="s">
        <v>31243</v>
      </c>
      <c r="D6914" s="472" t="s">
        <v>186</v>
      </c>
      <c r="E6914" s="475">
        <v>0.51</v>
      </c>
    </row>
    <row r="6915" spans="1:5">
      <c r="A6915" s="472" t="s">
        <v>180</v>
      </c>
      <c r="B6915" s="475">
        <v>95333</v>
      </c>
      <c r="C6915" s="473" t="s">
        <v>31245</v>
      </c>
      <c r="D6915" s="472" t="s">
        <v>186</v>
      </c>
      <c r="E6915" s="475">
        <v>0.53</v>
      </c>
    </row>
    <row r="6916" spans="1:5">
      <c r="A6916" s="472" t="s">
        <v>180</v>
      </c>
      <c r="B6916" s="475">
        <v>95334</v>
      </c>
      <c r="C6916" s="473" t="s">
        <v>31247</v>
      </c>
      <c r="D6916" s="472" t="s">
        <v>186</v>
      </c>
      <c r="E6916" s="475">
        <v>0.67</v>
      </c>
    </row>
    <row r="6917" spans="1:5" ht="22.5">
      <c r="A6917" s="472" t="s">
        <v>180</v>
      </c>
      <c r="B6917" s="475">
        <v>95335</v>
      </c>
      <c r="C6917" s="473" t="s">
        <v>31250</v>
      </c>
      <c r="D6917" s="472" t="s">
        <v>186</v>
      </c>
      <c r="E6917" s="475">
        <v>0.25</v>
      </c>
    </row>
    <row r="6918" spans="1:5">
      <c r="A6918" s="472" t="s">
        <v>180</v>
      </c>
      <c r="B6918" s="475">
        <v>95337</v>
      </c>
      <c r="C6918" s="473" t="s">
        <v>31252</v>
      </c>
      <c r="D6918" s="472" t="s">
        <v>186</v>
      </c>
      <c r="E6918" s="475">
        <v>0.16</v>
      </c>
    </row>
    <row r="6919" spans="1:5">
      <c r="A6919" s="472" t="s">
        <v>180</v>
      </c>
      <c r="B6919" s="475">
        <v>95338</v>
      </c>
      <c r="C6919" s="473" t="s">
        <v>31254</v>
      </c>
      <c r="D6919" s="472" t="s">
        <v>186</v>
      </c>
      <c r="E6919" s="475">
        <v>0.28999999999999998</v>
      </c>
    </row>
    <row r="6920" spans="1:5">
      <c r="A6920" s="472" t="s">
        <v>180</v>
      </c>
      <c r="B6920" s="475">
        <v>95339</v>
      </c>
      <c r="C6920" s="473" t="s">
        <v>31256</v>
      </c>
      <c r="D6920" s="472" t="s">
        <v>186</v>
      </c>
      <c r="E6920" s="475">
        <v>0.21</v>
      </c>
    </row>
    <row r="6921" spans="1:5">
      <c r="A6921" s="472" t="s">
        <v>180</v>
      </c>
      <c r="B6921" s="475">
        <v>95340</v>
      </c>
      <c r="C6921" s="473" t="s">
        <v>31258</v>
      </c>
      <c r="D6921" s="472" t="s">
        <v>186</v>
      </c>
      <c r="E6921" s="475">
        <v>0.2</v>
      </c>
    </row>
    <row r="6922" spans="1:5" ht="22.5">
      <c r="A6922" s="472" t="s">
        <v>180</v>
      </c>
      <c r="B6922" s="475">
        <v>95341</v>
      </c>
      <c r="C6922" s="473" t="s">
        <v>31260</v>
      </c>
      <c r="D6922" s="472" t="s">
        <v>186</v>
      </c>
      <c r="E6922" s="475">
        <v>0.21</v>
      </c>
    </row>
    <row r="6923" spans="1:5" ht="22.5">
      <c r="A6923" s="472" t="s">
        <v>180</v>
      </c>
      <c r="B6923" s="475">
        <v>95342</v>
      </c>
      <c r="C6923" s="473" t="s">
        <v>31262</v>
      </c>
      <c r="D6923" s="472" t="s">
        <v>186</v>
      </c>
      <c r="E6923" s="475">
        <v>0.12</v>
      </c>
    </row>
    <row r="6924" spans="1:5" ht="22.5">
      <c r="A6924" s="472" t="s">
        <v>180</v>
      </c>
      <c r="B6924" s="475">
        <v>95343</v>
      </c>
      <c r="C6924" s="473" t="s">
        <v>31264</v>
      </c>
      <c r="D6924" s="472" t="s">
        <v>186</v>
      </c>
      <c r="E6924" s="475">
        <v>0.2</v>
      </c>
    </row>
    <row r="6925" spans="1:5" ht="22.5">
      <c r="A6925" s="472" t="s">
        <v>180</v>
      </c>
      <c r="B6925" s="475">
        <v>95344</v>
      </c>
      <c r="C6925" s="473" t="s">
        <v>31266</v>
      </c>
      <c r="D6925" s="472" t="s">
        <v>186</v>
      </c>
      <c r="E6925" s="475">
        <v>0.14000000000000001</v>
      </c>
    </row>
    <row r="6926" spans="1:5" ht="22.5">
      <c r="A6926" s="472" t="s">
        <v>180</v>
      </c>
      <c r="B6926" s="475">
        <v>95345</v>
      </c>
      <c r="C6926" s="473" t="s">
        <v>31268</v>
      </c>
      <c r="D6926" s="472" t="s">
        <v>186</v>
      </c>
      <c r="E6926" s="475">
        <v>0.49</v>
      </c>
    </row>
    <row r="6927" spans="1:5" ht="22.5">
      <c r="A6927" s="472" t="s">
        <v>180</v>
      </c>
      <c r="B6927" s="475">
        <v>95346</v>
      </c>
      <c r="C6927" s="473" t="s">
        <v>31270</v>
      </c>
      <c r="D6927" s="472" t="s">
        <v>186</v>
      </c>
      <c r="E6927" s="475">
        <v>0.05</v>
      </c>
    </row>
    <row r="6928" spans="1:5" ht="22.5">
      <c r="A6928" s="472" t="s">
        <v>180</v>
      </c>
      <c r="B6928" s="475">
        <v>95347</v>
      </c>
      <c r="C6928" s="473" t="s">
        <v>31272</v>
      </c>
      <c r="D6928" s="472" t="s">
        <v>186</v>
      </c>
      <c r="E6928" s="475">
        <v>0.06</v>
      </c>
    </row>
    <row r="6929" spans="1:5" ht="22.5">
      <c r="A6929" s="472" t="s">
        <v>180</v>
      </c>
      <c r="B6929" s="475">
        <v>95348</v>
      </c>
      <c r="C6929" s="473" t="s">
        <v>31274</v>
      </c>
      <c r="D6929" s="472" t="s">
        <v>186</v>
      </c>
      <c r="E6929" s="475">
        <v>0.08</v>
      </c>
    </row>
    <row r="6930" spans="1:5" ht="22.5">
      <c r="A6930" s="472" t="s">
        <v>180</v>
      </c>
      <c r="B6930" s="475">
        <v>95349</v>
      </c>
      <c r="C6930" s="473" t="s">
        <v>31276</v>
      </c>
      <c r="D6930" s="472" t="s">
        <v>186</v>
      </c>
      <c r="E6930" s="475">
        <v>0.05</v>
      </c>
    </row>
    <row r="6931" spans="1:5" ht="22.5">
      <c r="A6931" s="472" t="s">
        <v>180</v>
      </c>
      <c r="B6931" s="475">
        <v>95350</v>
      </c>
      <c r="C6931" s="473" t="s">
        <v>31278</v>
      </c>
      <c r="D6931" s="472" t="s">
        <v>186</v>
      </c>
      <c r="E6931" s="475">
        <v>7.0000000000000007E-2</v>
      </c>
    </row>
    <row r="6932" spans="1:5" ht="22.5">
      <c r="A6932" s="472" t="s">
        <v>180</v>
      </c>
      <c r="B6932" s="475">
        <v>95351</v>
      </c>
      <c r="C6932" s="473" t="s">
        <v>31280</v>
      </c>
      <c r="D6932" s="472" t="s">
        <v>186</v>
      </c>
      <c r="E6932" s="475">
        <v>0.21</v>
      </c>
    </row>
    <row r="6933" spans="1:5">
      <c r="A6933" s="472" t="s">
        <v>180</v>
      </c>
      <c r="B6933" s="475">
        <v>95352</v>
      </c>
      <c r="C6933" s="473" t="s">
        <v>31282</v>
      </c>
      <c r="D6933" s="472" t="s">
        <v>186</v>
      </c>
      <c r="E6933" s="475">
        <v>0.11</v>
      </c>
    </row>
    <row r="6934" spans="1:5" ht="22.5">
      <c r="A6934" s="472" t="s">
        <v>180</v>
      </c>
      <c r="B6934" s="475">
        <v>95354</v>
      </c>
      <c r="C6934" s="473" t="s">
        <v>31284</v>
      </c>
      <c r="D6934" s="472" t="s">
        <v>186</v>
      </c>
      <c r="E6934" s="475">
        <v>0.09</v>
      </c>
    </row>
    <row r="6935" spans="1:5" ht="22.5">
      <c r="A6935" s="472" t="s">
        <v>180</v>
      </c>
      <c r="B6935" s="475">
        <v>95355</v>
      </c>
      <c r="C6935" s="473" t="s">
        <v>31286</v>
      </c>
      <c r="D6935" s="472" t="s">
        <v>186</v>
      </c>
      <c r="E6935" s="475">
        <v>0.09</v>
      </c>
    </row>
    <row r="6936" spans="1:5" ht="22.5">
      <c r="A6936" s="472" t="s">
        <v>180</v>
      </c>
      <c r="B6936" s="475">
        <v>95356</v>
      </c>
      <c r="C6936" s="473" t="s">
        <v>31288</v>
      </c>
      <c r="D6936" s="472" t="s">
        <v>186</v>
      </c>
      <c r="E6936" s="475">
        <v>0.11</v>
      </c>
    </row>
    <row r="6937" spans="1:5" ht="22.5">
      <c r="A6937" s="472" t="s">
        <v>180</v>
      </c>
      <c r="B6937" s="475">
        <v>95357</v>
      </c>
      <c r="C6937" s="473" t="s">
        <v>31290</v>
      </c>
      <c r="D6937" s="472" t="s">
        <v>186</v>
      </c>
      <c r="E6937" s="475">
        <v>0.17</v>
      </c>
    </row>
    <row r="6938" spans="1:5">
      <c r="A6938" s="472" t="s">
        <v>180</v>
      </c>
      <c r="B6938" s="475">
        <v>95358</v>
      </c>
      <c r="C6938" s="473" t="s">
        <v>31292</v>
      </c>
      <c r="D6938" s="472" t="s">
        <v>186</v>
      </c>
      <c r="E6938" s="475">
        <v>0.2</v>
      </c>
    </row>
    <row r="6939" spans="1:5" ht="22.5">
      <c r="A6939" s="472" t="s">
        <v>180</v>
      </c>
      <c r="B6939" s="475">
        <v>95359</v>
      </c>
      <c r="C6939" s="473" t="s">
        <v>31294</v>
      </c>
      <c r="D6939" s="472" t="s">
        <v>186</v>
      </c>
      <c r="E6939" s="475">
        <v>0.18</v>
      </c>
    </row>
    <row r="6940" spans="1:5" ht="22.5">
      <c r="A6940" s="472" t="s">
        <v>180</v>
      </c>
      <c r="B6940" s="475">
        <v>95360</v>
      </c>
      <c r="C6940" s="473" t="s">
        <v>31296</v>
      </c>
      <c r="D6940" s="472" t="s">
        <v>186</v>
      </c>
      <c r="E6940" s="475">
        <v>0.14000000000000001</v>
      </c>
    </row>
    <row r="6941" spans="1:5" ht="22.5">
      <c r="A6941" s="472" t="s">
        <v>180</v>
      </c>
      <c r="B6941" s="475">
        <v>95361</v>
      </c>
      <c r="C6941" s="473" t="s">
        <v>31298</v>
      </c>
      <c r="D6941" s="472" t="s">
        <v>186</v>
      </c>
      <c r="E6941" s="475">
        <v>0.08</v>
      </c>
    </row>
    <row r="6942" spans="1:5" ht="22.5">
      <c r="A6942" s="472" t="s">
        <v>180</v>
      </c>
      <c r="B6942" s="475">
        <v>95362</v>
      </c>
      <c r="C6942" s="473" t="s">
        <v>31300</v>
      </c>
      <c r="D6942" s="472" t="s">
        <v>186</v>
      </c>
      <c r="E6942" s="475">
        <v>0.11</v>
      </c>
    </row>
    <row r="6943" spans="1:5" ht="22.5">
      <c r="A6943" s="472" t="s">
        <v>180</v>
      </c>
      <c r="B6943" s="475">
        <v>95363</v>
      </c>
      <c r="C6943" s="473" t="s">
        <v>31302</v>
      </c>
      <c r="D6943" s="472" t="s">
        <v>186</v>
      </c>
      <c r="E6943" s="475">
        <v>0.14000000000000001</v>
      </c>
    </row>
    <row r="6944" spans="1:5" ht="22.5">
      <c r="A6944" s="472" t="s">
        <v>180</v>
      </c>
      <c r="B6944" s="475">
        <v>95364</v>
      </c>
      <c r="C6944" s="473" t="s">
        <v>31304</v>
      </c>
      <c r="D6944" s="472" t="s">
        <v>186</v>
      </c>
      <c r="E6944" s="475">
        <v>0.12</v>
      </c>
    </row>
    <row r="6945" spans="1:5" ht="22.5">
      <c r="A6945" s="472" t="s">
        <v>180</v>
      </c>
      <c r="B6945" s="475">
        <v>95365</v>
      </c>
      <c r="C6945" s="473" t="s">
        <v>31306</v>
      </c>
      <c r="D6945" s="472" t="s">
        <v>186</v>
      </c>
      <c r="E6945" s="475">
        <v>0.11</v>
      </c>
    </row>
    <row r="6946" spans="1:5" ht="22.5">
      <c r="A6946" s="472" t="s">
        <v>180</v>
      </c>
      <c r="B6946" s="475">
        <v>95366</v>
      </c>
      <c r="C6946" s="473" t="s">
        <v>31308</v>
      </c>
      <c r="D6946" s="472" t="s">
        <v>186</v>
      </c>
      <c r="E6946" s="475">
        <v>0.09</v>
      </c>
    </row>
    <row r="6947" spans="1:5" ht="22.5">
      <c r="A6947" s="472" t="s">
        <v>180</v>
      </c>
      <c r="B6947" s="475">
        <v>95367</v>
      </c>
      <c r="C6947" s="473" t="s">
        <v>31310</v>
      </c>
      <c r="D6947" s="472" t="s">
        <v>186</v>
      </c>
      <c r="E6947" s="475">
        <v>0.1</v>
      </c>
    </row>
    <row r="6948" spans="1:5" ht="22.5">
      <c r="A6948" s="472" t="s">
        <v>180</v>
      </c>
      <c r="B6948" s="475">
        <v>95368</v>
      </c>
      <c r="C6948" s="473" t="s">
        <v>31312</v>
      </c>
      <c r="D6948" s="472" t="s">
        <v>186</v>
      </c>
      <c r="E6948" s="475">
        <v>0.15</v>
      </c>
    </row>
    <row r="6949" spans="1:5" ht="22.5">
      <c r="A6949" s="472" t="s">
        <v>180</v>
      </c>
      <c r="B6949" s="475">
        <v>95369</v>
      </c>
      <c r="C6949" s="473" t="s">
        <v>31314</v>
      </c>
      <c r="D6949" s="472" t="s">
        <v>186</v>
      </c>
      <c r="E6949" s="475">
        <v>0.12</v>
      </c>
    </row>
    <row r="6950" spans="1:5">
      <c r="A6950" s="472" t="s">
        <v>180</v>
      </c>
      <c r="B6950" s="475">
        <v>95370</v>
      </c>
      <c r="C6950" s="473" t="s">
        <v>31316</v>
      </c>
      <c r="D6950" s="472" t="s">
        <v>186</v>
      </c>
      <c r="E6950" s="475">
        <v>0.2</v>
      </c>
    </row>
    <row r="6951" spans="1:5">
      <c r="A6951" s="472" t="s">
        <v>180</v>
      </c>
      <c r="B6951" s="475">
        <v>95371</v>
      </c>
      <c r="C6951" s="473" t="s">
        <v>31318</v>
      </c>
      <c r="D6951" s="472" t="s">
        <v>186</v>
      </c>
      <c r="E6951" s="475">
        <v>0.28999999999999998</v>
      </c>
    </row>
    <row r="6952" spans="1:5">
      <c r="A6952" s="472" t="s">
        <v>180</v>
      </c>
      <c r="B6952" s="475">
        <v>95372</v>
      </c>
      <c r="C6952" s="473" t="s">
        <v>31320</v>
      </c>
      <c r="D6952" s="472" t="s">
        <v>186</v>
      </c>
      <c r="E6952" s="475">
        <v>0.2</v>
      </c>
    </row>
    <row r="6953" spans="1:5">
      <c r="A6953" s="472" t="s">
        <v>180</v>
      </c>
      <c r="B6953" s="475">
        <v>95373</v>
      </c>
      <c r="C6953" s="473" t="s">
        <v>31322</v>
      </c>
      <c r="D6953" s="472" t="s">
        <v>186</v>
      </c>
      <c r="E6953" s="475">
        <v>0.2</v>
      </c>
    </row>
    <row r="6954" spans="1:5" ht="22.5">
      <c r="A6954" s="472" t="s">
        <v>180</v>
      </c>
      <c r="B6954" s="475">
        <v>95374</v>
      </c>
      <c r="C6954" s="473" t="s">
        <v>31324</v>
      </c>
      <c r="D6954" s="472" t="s">
        <v>186</v>
      </c>
      <c r="E6954" s="475">
        <v>0.2</v>
      </c>
    </row>
    <row r="6955" spans="1:5">
      <c r="A6955" s="472" t="s">
        <v>180</v>
      </c>
      <c r="B6955" s="475">
        <v>95375</v>
      </c>
      <c r="C6955" s="473" t="s">
        <v>31326</v>
      </c>
      <c r="D6955" s="472" t="s">
        <v>186</v>
      </c>
      <c r="E6955" s="475">
        <v>0.24</v>
      </c>
    </row>
    <row r="6956" spans="1:5">
      <c r="A6956" s="472" t="s">
        <v>180</v>
      </c>
      <c r="B6956" s="475">
        <v>95376</v>
      </c>
      <c r="C6956" s="473" t="s">
        <v>31328</v>
      </c>
      <c r="D6956" s="472" t="s">
        <v>186</v>
      </c>
      <c r="E6956" s="475">
        <v>0.04</v>
      </c>
    </row>
    <row r="6957" spans="1:5">
      <c r="A6957" s="472" t="s">
        <v>180</v>
      </c>
      <c r="B6957" s="475">
        <v>95377</v>
      </c>
      <c r="C6957" s="473" t="s">
        <v>31330</v>
      </c>
      <c r="D6957" s="472" t="s">
        <v>186</v>
      </c>
      <c r="E6957" s="475">
        <v>0.16</v>
      </c>
    </row>
    <row r="6958" spans="1:5">
      <c r="A6958" s="472" t="s">
        <v>180</v>
      </c>
      <c r="B6958" s="475">
        <v>95378</v>
      </c>
      <c r="C6958" s="473" t="s">
        <v>31332</v>
      </c>
      <c r="D6958" s="472" t="s">
        <v>186</v>
      </c>
      <c r="E6958" s="475">
        <v>0.19</v>
      </c>
    </row>
    <row r="6959" spans="1:5">
      <c r="A6959" s="472" t="s">
        <v>180</v>
      </c>
      <c r="B6959" s="475">
        <v>95379</v>
      </c>
      <c r="C6959" s="473" t="s">
        <v>31334</v>
      </c>
      <c r="D6959" s="472" t="s">
        <v>186</v>
      </c>
      <c r="E6959" s="475">
        <v>0.16</v>
      </c>
    </row>
    <row r="6960" spans="1:5" ht="22.5">
      <c r="A6960" s="472" t="s">
        <v>180</v>
      </c>
      <c r="B6960" s="475">
        <v>95380</v>
      </c>
      <c r="C6960" s="473" t="s">
        <v>31336</v>
      </c>
      <c r="D6960" s="472" t="s">
        <v>186</v>
      </c>
      <c r="E6960" s="475">
        <v>0.19</v>
      </c>
    </row>
    <row r="6961" spans="1:5" ht="22.5">
      <c r="A6961" s="472" t="s">
        <v>180</v>
      </c>
      <c r="B6961" s="475">
        <v>95382</v>
      </c>
      <c r="C6961" s="473" t="s">
        <v>31338</v>
      </c>
      <c r="D6961" s="472" t="s">
        <v>186</v>
      </c>
      <c r="E6961" s="475">
        <v>0.16</v>
      </c>
    </row>
    <row r="6962" spans="1:5" ht="22.5">
      <c r="A6962" s="472" t="s">
        <v>180</v>
      </c>
      <c r="B6962" s="475">
        <v>95383</v>
      </c>
      <c r="C6962" s="473" t="s">
        <v>31340</v>
      </c>
      <c r="D6962" s="472" t="s">
        <v>186</v>
      </c>
      <c r="E6962" s="475">
        <v>0.17</v>
      </c>
    </row>
    <row r="6963" spans="1:5">
      <c r="A6963" s="472" t="s">
        <v>180</v>
      </c>
      <c r="B6963" s="475">
        <v>95384</v>
      </c>
      <c r="C6963" s="473" t="s">
        <v>31342</v>
      </c>
      <c r="D6963" s="472" t="s">
        <v>186</v>
      </c>
      <c r="E6963" s="475">
        <v>0.24</v>
      </c>
    </row>
    <row r="6964" spans="1:5">
      <c r="A6964" s="472" t="s">
        <v>180</v>
      </c>
      <c r="B6964" s="475">
        <v>95385</v>
      </c>
      <c r="C6964" s="473" t="s">
        <v>31344</v>
      </c>
      <c r="D6964" s="472" t="s">
        <v>186</v>
      </c>
      <c r="E6964" s="475">
        <v>0.15</v>
      </c>
    </row>
    <row r="6965" spans="1:5">
      <c r="A6965" s="472" t="s">
        <v>180</v>
      </c>
      <c r="B6965" s="475">
        <v>95386</v>
      </c>
      <c r="C6965" s="473" t="s">
        <v>31346</v>
      </c>
      <c r="D6965" s="472" t="s">
        <v>186</v>
      </c>
      <c r="E6965" s="475">
        <v>0.15</v>
      </c>
    </row>
    <row r="6966" spans="1:5">
      <c r="A6966" s="472" t="s">
        <v>180</v>
      </c>
      <c r="B6966" s="475">
        <v>95387</v>
      </c>
      <c r="C6966" s="473" t="s">
        <v>31348</v>
      </c>
      <c r="D6966" s="472" t="s">
        <v>186</v>
      </c>
      <c r="E6966" s="475">
        <v>0.15</v>
      </c>
    </row>
    <row r="6967" spans="1:5">
      <c r="A6967" s="472" t="s">
        <v>180</v>
      </c>
      <c r="B6967" s="475">
        <v>95388</v>
      </c>
      <c r="C6967" s="473" t="s">
        <v>31350</v>
      </c>
      <c r="D6967" s="472" t="s">
        <v>186</v>
      </c>
      <c r="E6967" s="475">
        <v>0.06</v>
      </c>
    </row>
    <row r="6968" spans="1:5" ht="22.5">
      <c r="A6968" s="472" t="s">
        <v>180</v>
      </c>
      <c r="B6968" s="475">
        <v>95389</v>
      </c>
      <c r="C6968" s="473" t="s">
        <v>31352</v>
      </c>
      <c r="D6968" s="472" t="s">
        <v>186</v>
      </c>
      <c r="E6968" s="475">
        <v>0.08</v>
      </c>
    </row>
    <row r="6969" spans="1:5">
      <c r="A6969" s="472" t="s">
        <v>180</v>
      </c>
      <c r="B6969" s="475">
        <v>95390</v>
      </c>
      <c r="C6969" s="473" t="s">
        <v>31354</v>
      </c>
      <c r="D6969" s="472" t="s">
        <v>186</v>
      </c>
      <c r="E6969" s="475">
        <v>0.06</v>
      </c>
    </row>
    <row r="6970" spans="1:5">
      <c r="A6970" s="472" t="s">
        <v>180</v>
      </c>
      <c r="B6970" s="475">
        <v>95391</v>
      </c>
      <c r="C6970" s="473" t="s">
        <v>31356</v>
      </c>
      <c r="D6970" s="472" t="s">
        <v>186</v>
      </c>
      <c r="E6970" s="475">
        <v>0.22</v>
      </c>
    </row>
    <row r="6971" spans="1:5">
      <c r="A6971" s="472" t="s">
        <v>180</v>
      </c>
      <c r="B6971" s="475">
        <v>95392</v>
      </c>
      <c r="C6971" s="473" t="s">
        <v>31358</v>
      </c>
      <c r="D6971" s="472" t="s">
        <v>186</v>
      </c>
      <c r="E6971" s="475">
        <v>7.0000000000000007E-2</v>
      </c>
    </row>
    <row r="6972" spans="1:5" ht="22.5">
      <c r="A6972" s="472" t="s">
        <v>180</v>
      </c>
      <c r="B6972" s="475">
        <v>95393</v>
      </c>
      <c r="C6972" s="473" t="s">
        <v>31360</v>
      </c>
      <c r="D6972" s="472" t="s">
        <v>186</v>
      </c>
      <c r="E6972" s="475">
        <v>0.28000000000000003</v>
      </c>
    </row>
    <row r="6973" spans="1:5" ht="22.5">
      <c r="A6973" s="472" t="s">
        <v>180</v>
      </c>
      <c r="B6973" s="475">
        <v>95394</v>
      </c>
      <c r="C6973" s="473" t="s">
        <v>31362</v>
      </c>
      <c r="D6973" s="472" t="s">
        <v>186</v>
      </c>
      <c r="E6973" s="475">
        <v>0.4</v>
      </c>
    </row>
    <row r="6974" spans="1:5" ht="22.5">
      <c r="A6974" s="472" t="s">
        <v>180</v>
      </c>
      <c r="B6974" s="475">
        <v>95395</v>
      </c>
      <c r="C6974" s="473" t="s">
        <v>31365</v>
      </c>
      <c r="D6974" s="472" t="s">
        <v>186</v>
      </c>
      <c r="E6974" s="475">
        <v>0.56999999999999995</v>
      </c>
    </row>
    <row r="6975" spans="1:5" ht="22.5">
      <c r="A6975" s="472" t="s">
        <v>180</v>
      </c>
      <c r="B6975" s="475">
        <v>95396</v>
      </c>
      <c r="C6975" s="473" t="s">
        <v>31367</v>
      </c>
      <c r="D6975" s="472" t="s">
        <v>186</v>
      </c>
      <c r="E6975" s="475">
        <v>0.76</v>
      </c>
    </row>
    <row r="6976" spans="1:5">
      <c r="A6976" s="472" t="s">
        <v>180</v>
      </c>
      <c r="B6976" s="475">
        <v>95397</v>
      </c>
      <c r="C6976" s="473" t="s">
        <v>31369</v>
      </c>
      <c r="D6976" s="472" t="s">
        <v>186</v>
      </c>
      <c r="E6976" s="475">
        <v>0.19</v>
      </c>
    </row>
    <row r="6977" spans="1:5">
      <c r="A6977" s="472" t="s">
        <v>180</v>
      </c>
      <c r="B6977" s="475">
        <v>95398</v>
      </c>
      <c r="C6977" s="473" t="s">
        <v>31371</v>
      </c>
      <c r="D6977" s="472" t="s">
        <v>186</v>
      </c>
      <c r="E6977" s="475">
        <v>0.06</v>
      </c>
    </row>
    <row r="6978" spans="1:5">
      <c r="A6978" s="472" t="s">
        <v>180</v>
      </c>
      <c r="B6978" s="475">
        <v>95399</v>
      </c>
      <c r="C6978" s="473" t="s">
        <v>31373</v>
      </c>
      <c r="D6978" s="472" t="s">
        <v>186</v>
      </c>
      <c r="E6978" s="475">
        <v>0.16</v>
      </c>
    </row>
    <row r="6979" spans="1:5">
      <c r="A6979" s="472" t="s">
        <v>180</v>
      </c>
      <c r="B6979" s="475">
        <v>95400</v>
      </c>
      <c r="C6979" s="473" t="s">
        <v>31375</v>
      </c>
      <c r="D6979" s="472" t="s">
        <v>186</v>
      </c>
      <c r="E6979" s="475">
        <v>0.22</v>
      </c>
    </row>
    <row r="6980" spans="1:5">
      <c r="A6980" s="472" t="s">
        <v>180</v>
      </c>
      <c r="B6980" s="475">
        <v>95401</v>
      </c>
      <c r="C6980" s="473" t="s">
        <v>31377</v>
      </c>
      <c r="D6980" s="472" t="s">
        <v>186</v>
      </c>
      <c r="E6980" s="475">
        <v>0.52</v>
      </c>
    </row>
    <row r="6981" spans="1:5" ht="22.5">
      <c r="A6981" s="472" t="s">
        <v>180</v>
      </c>
      <c r="B6981" s="475">
        <v>95402</v>
      </c>
      <c r="C6981" s="473" t="s">
        <v>31379</v>
      </c>
      <c r="D6981" s="472" t="s">
        <v>186</v>
      </c>
      <c r="E6981" s="475">
        <v>0.98</v>
      </c>
    </row>
    <row r="6982" spans="1:5" ht="22.5">
      <c r="A6982" s="472" t="s">
        <v>180</v>
      </c>
      <c r="B6982" s="475">
        <v>95403</v>
      </c>
      <c r="C6982" s="473" t="s">
        <v>31383</v>
      </c>
      <c r="D6982" s="472" t="s">
        <v>186</v>
      </c>
      <c r="E6982" s="475">
        <v>1.1200000000000001</v>
      </c>
    </row>
    <row r="6983" spans="1:5" ht="22.5">
      <c r="A6983" s="472" t="s">
        <v>180</v>
      </c>
      <c r="B6983" s="475">
        <v>95404</v>
      </c>
      <c r="C6983" s="473" t="s">
        <v>31385</v>
      </c>
      <c r="D6983" s="472" t="s">
        <v>186</v>
      </c>
      <c r="E6983" s="475">
        <v>1.53</v>
      </c>
    </row>
    <row r="6984" spans="1:5">
      <c r="A6984" s="472" t="s">
        <v>180</v>
      </c>
      <c r="B6984" s="475">
        <v>95405</v>
      </c>
      <c r="C6984" s="473" t="s">
        <v>31388</v>
      </c>
      <c r="D6984" s="472" t="s">
        <v>186</v>
      </c>
      <c r="E6984" s="475">
        <v>0.79</v>
      </c>
    </row>
    <row r="6985" spans="1:5">
      <c r="A6985" s="472" t="s">
        <v>180</v>
      </c>
      <c r="B6985" s="475">
        <v>95406</v>
      </c>
      <c r="C6985" s="473" t="s">
        <v>31390</v>
      </c>
      <c r="D6985" s="472" t="s">
        <v>186</v>
      </c>
      <c r="E6985" s="475">
        <v>0.22</v>
      </c>
    </row>
    <row r="6986" spans="1:5" ht="22.5">
      <c r="A6986" s="472" t="s">
        <v>180</v>
      </c>
      <c r="B6986" s="475">
        <v>95407</v>
      </c>
      <c r="C6986" s="473" t="s">
        <v>31392</v>
      </c>
      <c r="D6986" s="472" t="s">
        <v>186</v>
      </c>
      <c r="E6986" s="475">
        <v>2.27</v>
      </c>
    </row>
    <row r="6987" spans="1:5" ht="22.5">
      <c r="A6987" s="472" t="s">
        <v>180</v>
      </c>
      <c r="B6987" s="475">
        <v>95408</v>
      </c>
      <c r="C6987" s="473" t="s">
        <v>31395</v>
      </c>
      <c r="D6987" s="472" t="s">
        <v>31139</v>
      </c>
      <c r="E6987" s="475">
        <v>8.42</v>
      </c>
    </row>
    <row r="6988" spans="1:5" ht="22.5">
      <c r="A6988" s="472" t="s">
        <v>180</v>
      </c>
      <c r="B6988" s="475">
        <v>95409</v>
      </c>
      <c r="C6988" s="473" t="s">
        <v>31397</v>
      </c>
      <c r="D6988" s="472" t="s">
        <v>31139</v>
      </c>
      <c r="E6988" s="475">
        <v>29.79</v>
      </c>
    </row>
    <row r="6989" spans="1:5">
      <c r="A6989" s="472" t="s">
        <v>180</v>
      </c>
      <c r="B6989" s="475">
        <v>95410</v>
      </c>
      <c r="C6989" s="473" t="s">
        <v>31401</v>
      </c>
      <c r="D6989" s="472" t="s">
        <v>31139</v>
      </c>
      <c r="E6989" s="475">
        <v>21.54</v>
      </c>
    </row>
    <row r="6990" spans="1:5" ht="22.5">
      <c r="A6990" s="472" t="s">
        <v>180</v>
      </c>
      <c r="B6990" s="475">
        <v>95411</v>
      </c>
      <c r="C6990" s="473" t="s">
        <v>31404</v>
      </c>
      <c r="D6990" s="472" t="s">
        <v>31139</v>
      </c>
      <c r="E6990" s="475">
        <v>29.49</v>
      </c>
    </row>
    <row r="6991" spans="1:5" ht="22.5">
      <c r="A6991" s="472" t="s">
        <v>180</v>
      </c>
      <c r="B6991" s="475">
        <v>95412</v>
      </c>
      <c r="C6991" s="473" t="s">
        <v>31408</v>
      </c>
      <c r="D6991" s="472" t="s">
        <v>31139</v>
      </c>
      <c r="E6991" s="475">
        <v>26.22</v>
      </c>
    </row>
    <row r="6992" spans="1:5">
      <c r="A6992" s="472" t="s">
        <v>180</v>
      </c>
      <c r="B6992" s="475">
        <v>95413</v>
      </c>
      <c r="C6992" s="473" t="s">
        <v>31411</v>
      </c>
      <c r="D6992" s="472" t="s">
        <v>31139</v>
      </c>
      <c r="E6992" s="475">
        <v>9.44</v>
      </c>
    </row>
    <row r="6993" spans="1:5" ht="22.5">
      <c r="A6993" s="472" t="s">
        <v>180</v>
      </c>
      <c r="B6993" s="475">
        <v>95414</v>
      </c>
      <c r="C6993" s="473" t="s">
        <v>31413</v>
      </c>
      <c r="D6993" s="472" t="s">
        <v>31139</v>
      </c>
      <c r="E6993" s="475">
        <v>38.94</v>
      </c>
    </row>
    <row r="6994" spans="1:5" ht="22.5">
      <c r="A6994" s="472" t="s">
        <v>180</v>
      </c>
      <c r="B6994" s="475">
        <v>95415</v>
      </c>
      <c r="C6994" s="473" t="s">
        <v>31416</v>
      </c>
      <c r="D6994" s="472" t="s">
        <v>31139</v>
      </c>
      <c r="E6994" s="475">
        <v>132.58000000000001</v>
      </c>
    </row>
    <row r="6995" spans="1:5" ht="22.5">
      <c r="A6995" s="472" t="s">
        <v>180</v>
      </c>
      <c r="B6995" s="475">
        <v>95416</v>
      </c>
      <c r="C6995" s="473" t="s">
        <v>31420</v>
      </c>
      <c r="D6995" s="472" t="s">
        <v>31139</v>
      </c>
      <c r="E6995" s="475">
        <v>8.1199999999999992</v>
      </c>
    </row>
    <row r="6996" spans="1:5" ht="22.5">
      <c r="A6996" s="472" t="s">
        <v>180</v>
      </c>
      <c r="B6996" s="475">
        <v>95417</v>
      </c>
      <c r="C6996" s="473" t="s">
        <v>31423</v>
      </c>
      <c r="D6996" s="472" t="s">
        <v>31139</v>
      </c>
      <c r="E6996" s="475">
        <v>150.91</v>
      </c>
    </row>
    <row r="6997" spans="1:5" ht="22.5">
      <c r="A6997" s="472" t="s">
        <v>180</v>
      </c>
      <c r="B6997" s="475">
        <v>95418</v>
      </c>
      <c r="C6997" s="473" t="s">
        <v>31426</v>
      </c>
      <c r="D6997" s="472" t="s">
        <v>31139</v>
      </c>
      <c r="E6997" s="475">
        <v>206.29</v>
      </c>
    </row>
    <row r="6998" spans="1:5">
      <c r="A6998" s="472" t="s">
        <v>180</v>
      </c>
      <c r="B6998" s="475">
        <v>95419</v>
      </c>
      <c r="C6998" s="473" t="s">
        <v>31430</v>
      </c>
      <c r="D6998" s="472" t="s">
        <v>31139</v>
      </c>
      <c r="E6998" s="475">
        <v>54.77</v>
      </c>
    </row>
    <row r="6999" spans="1:5">
      <c r="A6999" s="472" t="s">
        <v>180</v>
      </c>
      <c r="B6999" s="475">
        <v>95420</v>
      </c>
      <c r="C6999" s="473" t="s">
        <v>31433</v>
      </c>
      <c r="D6999" s="472" t="s">
        <v>31139</v>
      </c>
      <c r="E6999" s="475">
        <v>77.8</v>
      </c>
    </row>
    <row r="7000" spans="1:5">
      <c r="A7000" s="472" t="s">
        <v>180</v>
      </c>
      <c r="B7000" s="475">
        <v>95421</v>
      </c>
      <c r="C7000" s="473" t="s">
        <v>31436</v>
      </c>
      <c r="D7000" s="472" t="s">
        <v>31139</v>
      </c>
      <c r="E7000" s="475">
        <v>102.85</v>
      </c>
    </row>
    <row r="7001" spans="1:5" ht="22.5">
      <c r="A7001" s="472" t="s">
        <v>180</v>
      </c>
      <c r="B7001" s="475">
        <v>95422</v>
      </c>
      <c r="C7001" s="473" t="s">
        <v>31440</v>
      </c>
      <c r="D7001" s="472" t="s">
        <v>31139</v>
      </c>
      <c r="E7001" s="475">
        <v>70.739999999999995</v>
      </c>
    </row>
    <row r="7002" spans="1:5">
      <c r="A7002" s="472" t="s">
        <v>180</v>
      </c>
      <c r="B7002" s="475">
        <v>95423</v>
      </c>
      <c r="C7002" s="473" t="s">
        <v>31443</v>
      </c>
      <c r="D7002" s="472" t="s">
        <v>31139</v>
      </c>
      <c r="E7002" s="475">
        <v>107.37</v>
      </c>
    </row>
    <row r="7003" spans="1:5">
      <c r="A7003" s="472" t="s">
        <v>180</v>
      </c>
      <c r="B7003" s="475">
        <v>95424</v>
      </c>
      <c r="C7003" s="473" t="s">
        <v>31447</v>
      </c>
      <c r="D7003" s="472" t="s">
        <v>31139</v>
      </c>
      <c r="E7003" s="475">
        <v>29.75</v>
      </c>
    </row>
    <row r="7004" spans="1:5">
      <c r="A7004" s="472" t="s">
        <v>180</v>
      </c>
      <c r="B7004" s="475">
        <v>100288</v>
      </c>
      <c r="C7004" s="473" t="s">
        <v>31450</v>
      </c>
      <c r="D7004" s="472" t="s">
        <v>186</v>
      </c>
      <c r="E7004" s="475">
        <v>0.04</v>
      </c>
    </row>
    <row r="7005" spans="1:5">
      <c r="A7005" s="472" t="s">
        <v>180</v>
      </c>
      <c r="B7005" s="475">
        <v>100289</v>
      </c>
      <c r="C7005" s="473" t="s">
        <v>31452</v>
      </c>
      <c r="D7005" s="472" t="s">
        <v>186</v>
      </c>
      <c r="E7005" s="475">
        <v>16.09</v>
      </c>
    </row>
    <row r="7006" spans="1:5" ht="22.5">
      <c r="A7006" s="472" t="s">
        <v>180</v>
      </c>
      <c r="B7006" s="475">
        <v>100290</v>
      </c>
      <c r="C7006" s="473" t="s">
        <v>31456</v>
      </c>
      <c r="D7006" s="472" t="s">
        <v>186</v>
      </c>
      <c r="E7006" s="475">
        <v>0.05</v>
      </c>
    </row>
    <row r="7007" spans="1:5">
      <c r="A7007" s="472" t="s">
        <v>180</v>
      </c>
      <c r="B7007" s="475">
        <v>100291</v>
      </c>
      <c r="C7007" s="473" t="s">
        <v>31458</v>
      </c>
      <c r="D7007" s="472" t="s">
        <v>186</v>
      </c>
      <c r="E7007" s="475">
        <v>0.15</v>
      </c>
    </row>
    <row r="7008" spans="1:5" ht="22.5">
      <c r="A7008" s="472" t="s">
        <v>180</v>
      </c>
      <c r="B7008" s="475">
        <v>100292</v>
      </c>
      <c r="C7008" s="473" t="s">
        <v>31460</v>
      </c>
      <c r="D7008" s="472" t="s">
        <v>186</v>
      </c>
      <c r="E7008" s="475">
        <v>0.49</v>
      </c>
    </row>
    <row r="7009" spans="1:5">
      <c r="A7009" s="472" t="s">
        <v>180</v>
      </c>
      <c r="B7009" s="475">
        <v>100293</v>
      </c>
      <c r="C7009" s="473" t="s">
        <v>31462</v>
      </c>
      <c r="D7009" s="472" t="s">
        <v>186</v>
      </c>
      <c r="E7009" s="475">
        <v>0.13</v>
      </c>
    </row>
    <row r="7010" spans="1:5">
      <c r="A7010" s="472" t="s">
        <v>180</v>
      </c>
      <c r="B7010" s="475">
        <v>100294</v>
      </c>
      <c r="C7010" s="473" t="s">
        <v>31464</v>
      </c>
      <c r="D7010" s="472" t="s">
        <v>186</v>
      </c>
      <c r="E7010" s="475">
        <v>0.25</v>
      </c>
    </row>
    <row r="7011" spans="1:5" ht="22.5">
      <c r="A7011" s="472" t="s">
        <v>180</v>
      </c>
      <c r="B7011" s="475">
        <v>100295</v>
      </c>
      <c r="C7011" s="473" t="s">
        <v>31466</v>
      </c>
      <c r="D7011" s="472" t="s">
        <v>186</v>
      </c>
      <c r="E7011" s="475">
        <v>0.33</v>
      </c>
    </row>
    <row r="7012" spans="1:5" ht="22.5">
      <c r="A7012" s="472" t="s">
        <v>180</v>
      </c>
      <c r="B7012" s="475">
        <v>100296</v>
      </c>
      <c r="C7012" s="473" t="s">
        <v>31468</v>
      </c>
      <c r="D7012" s="472" t="s">
        <v>186</v>
      </c>
      <c r="E7012" s="475">
        <v>0.78</v>
      </c>
    </row>
    <row r="7013" spans="1:5" ht="22.5">
      <c r="A7013" s="472" t="s">
        <v>180</v>
      </c>
      <c r="B7013" s="475">
        <v>100297</v>
      </c>
      <c r="C7013" s="473" t="s">
        <v>31471</v>
      </c>
      <c r="D7013" s="472" t="s">
        <v>186</v>
      </c>
      <c r="E7013" s="475">
        <v>0.88</v>
      </c>
    </row>
    <row r="7014" spans="1:5" ht="22.5">
      <c r="A7014" s="472" t="s">
        <v>180</v>
      </c>
      <c r="B7014" s="475">
        <v>100298</v>
      </c>
      <c r="C7014" s="473" t="s">
        <v>31473</v>
      </c>
      <c r="D7014" s="472" t="s">
        <v>186</v>
      </c>
      <c r="E7014" s="475">
        <v>0.41</v>
      </c>
    </row>
    <row r="7015" spans="1:5" ht="22.5">
      <c r="A7015" s="472" t="s">
        <v>180</v>
      </c>
      <c r="B7015" s="475">
        <v>100299</v>
      </c>
      <c r="C7015" s="473" t="s">
        <v>31475</v>
      </c>
      <c r="D7015" s="472" t="s">
        <v>186</v>
      </c>
      <c r="E7015" s="475">
        <v>0.37</v>
      </c>
    </row>
    <row r="7016" spans="1:5">
      <c r="A7016" s="472" t="s">
        <v>180</v>
      </c>
      <c r="B7016" s="475">
        <v>100300</v>
      </c>
      <c r="C7016" s="473" t="s">
        <v>5552</v>
      </c>
      <c r="D7016" s="472" t="s">
        <v>186</v>
      </c>
      <c r="E7016" s="475">
        <v>14.83</v>
      </c>
    </row>
    <row r="7017" spans="1:5">
      <c r="A7017" s="472" t="s">
        <v>180</v>
      </c>
      <c r="B7017" s="475">
        <v>100301</v>
      </c>
      <c r="C7017" s="473" t="s">
        <v>5538</v>
      </c>
      <c r="D7017" s="472" t="s">
        <v>186</v>
      </c>
      <c r="E7017" s="475">
        <v>19.14</v>
      </c>
    </row>
    <row r="7018" spans="1:5">
      <c r="A7018" s="472" t="s">
        <v>180</v>
      </c>
      <c r="B7018" s="475">
        <v>100302</v>
      </c>
      <c r="C7018" s="473" t="s">
        <v>31479</v>
      </c>
      <c r="D7018" s="472" t="s">
        <v>186</v>
      </c>
      <c r="E7018" s="475">
        <v>122.67</v>
      </c>
    </row>
    <row r="7019" spans="1:5">
      <c r="A7019" s="472" t="s">
        <v>180</v>
      </c>
      <c r="B7019" s="475">
        <v>100303</v>
      </c>
      <c r="C7019" s="473" t="s">
        <v>31483</v>
      </c>
      <c r="D7019" s="472" t="s">
        <v>186</v>
      </c>
      <c r="E7019" s="475">
        <v>16.579999999999998</v>
      </c>
    </row>
    <row r="7020" spans="1:5">
      <c r="A7020" s="472" t="s">
        <v>180</v>
      </c>
      <c r="B7020" s="475">
        <v>100304</v>
      </c>
      <c r="C7020" s="473" t="s">
        <v>31485</v>
      </c>
      <c r="D7020" s="472" t="s">
        <v>186</v>
      </c>
      <c r="E7020" s="475">
        <v>64.81</v>
      </c>
    </row>
    <row r="7021" spans="1:5">
      <c r="A7021" s="472" t="s">
        <v>180</v>
      </c>
      <c r="B7021" s="475">
        <v>100305</v>
      </c>
      <c r="C7021" s="473" t="s">
        <v>31489</v>
      </c>
      <c r="D7021" s="472" t="s">
        <v>186</v>
      </c>
      <c r="E7021" s="475">
        <v>85.82</v>
      </c>
    </row>
    <row r="7022" spans="1:5">
      <c r="A7022" s="472" t="s">
        <v>180</v>
      </c>
      <c r="B7022" s="475">
        <v>100306</v>
      </c>
      <c r="C7022" s="473" t="s">
        <v>31491</v>
      </c>
      <c r="D7022" s="472" t="s">
        <v>186</v>
      </c>
      <c r="E7022" s="475">
        <v>96.62</v>
      </c>
    </row>
    <row r="7023" spans="1:5">
      <c r="A7023" s="472" t="s">
        <v>180</v>
      </c>
      <c r="B7023" s="475">
        <v>100307</v>
      </c>
      <c r="C7023" s="473" t="s">
        <v>31494</v>
      </c>
      <c r="D7023" s="472" t="s">
        <v>186</v>
      </c>
      <c r="E7023" s="475">
        <v>18.79</v>
      </c>
    </row>
    <row r="7024" spans="1:5">
      <c r="A7024" s="472" t="s">
        <v>180</v>
      </c>
      <c r="B7024" s="475">
        <v>100308</v>
      </c>
      <c r="C7024" s="473" t="s">
        <v>31497</v>
      </c>
      <c r="D7024" s="472" t="s">
        <v>186</v>
      </c>
      <c r="E7024" s="475">
        <v>23.89</v>
      </c>
    </row>
    <row r="7025" spans="1:5">
      <c r="A7025" s="472" t="s">
        <v>180</v>
      </c>
      <c r="B7025" s="475">
        <v>100309</v>
      </c>
      <c r="C7025" s="473" t="s">
        <v>5610</v>
      </c>
      <c r="D7025" s="472" t="s">
        <v>186</v>
      </c>
      <c r="E7025" s="475">
        <v>27.56</v>
      </c>
    </row>
    <row r="7026" spans="1:5" ht="22.5">
      <c r="A7026" s="472" t="s">
        <v>180</v>
      </c>
      <c r="B7026" s="475">
        <v>100310</v>
      </c>
      <c r="C7026" s="473" t="s">
        <v>31502</v>
      </c>
      <c r="D7026" s="472" t="s">
        <v>31139</v>
      </c>
      <c r="E7026" s="475">
        <v>7.23</v>
      </c>
    </row>
    <row r="7027" spans="1:5" ht="22.5">
      <c r="A7027" s="472" t="s">
        <v>180</v>
      </c>
      <c r="B7027" s="475">
        <v>100311</v>
      </c>
      <c r="C7027" s="473" t="s">
        <v>31504</v>
      </c>
      <c r="D7027" s="472" t="s">
        <v>31139</v>
      </c>
      <c r="E7027" s="475">
        <v>66.209999999999994</v>
      </c>
    </row>
    <row r="7028" spans="1:5" ht="22.5">
      <c r="A7028" s="472" t="s">
        <v>180</v>
      </c>
      <c r="B7028" s="475">
        <v>100312</v>
      </c>
      <c r="C7028" s="473" t="s">
        <v>31507</v>
      </c>
      <c r="D7028" s="472" t="s">
        <v>31139</v>
      </c>
      <c r="E7028" s="475">
        <v>90.38</v>
      </c>
    </row>
    <row r="7029" spans="1:5" ht="22.5">
      <c r="A7029" s="472" t="s">
        <v>180</v>
      </c>
      <c r="B7029" s="475">
        <v>100313</v>
      </c>
      <c r="C7029" s="473" t="s">
        <v>31509</v>
      </c>
      <c r="D7029" s="472" t="s">
        <v>31139</v>
      </c>
      <c r="E7029" s="475">
        <v>104.95</v>
      </c>
    </row>
    <row r="7030" spans="1:5" ht="22.5">
      <c r="A7030" s="472" t="s">
        <v>180</v>
      </c>
      <c r="B7030" s="475">
        <v>100314</v>
      </c>
      <c r="C7030" s="473" t="s">
        <v>31513</v>
      </c>
      <c r="D7030" s="472" t="s">
        <v>31139</v>
      </c>
      <c r="E7030" s="475">
        <v>118.41</v>
      </c>
    </row>
    <row r="7031" spans="1:5" ht="22.5">
      <c r="A7031" s="472" t="s">
        <v>180</v>
      </c>
      <c r="B7031" s="475">
        <v>100315</v>
      </c>
      <c r="C7031" s="473" t="s">
        <v>31516</v>
      </c>
      <c r="D7031" s="472" t="s">
        <v>31139</v>
      </c>
      <c r="E7031" s="475">
        <v>50.3</v>
      </c>
    </row>
    <row r="7032" spans="1:5">
      <c r="A7032" s="472" t="s">
        <v>180</v>
      </c>
      <c r="B7032" s="475">
        <v>100316</v>
      </c>
      <c r="C7032" s="473" t="s">
        <v>5552</v>
      </c>
      <c r="D7032" s="472" t="s">
        <v>31139</v>
      </c>
      <c r="E7032" s="474">
        <v>2644.71</v>
      </c>
    </row>
    <row r="7033" spans="1:5">
      <c r="A7033" s="472" t="s">
        <v>180</v>
      </c>
      <c r="B7033" s="475">
        <v>100317</v>
      </c>
      <c r="C7033" s="473" t="s">
        <v>31522</v>
      </c>
      <c r="D7033" s="472" t="s">
        <v>31139</v>
      </c>
      <c r="E7033" s="474">
        <v>21714.49</v>
      </c>
    </row>
    <row r="7034" spans="1:5">
      <c r="A7034" s="472" t="s">
        <v>180</v>
      </c>
      <c r="B7034" s="475">
        <v>100318</v>
      </c>
      <c r="C7034" s="473" t="s">
        <v>31485</v>
      </c>
      <c r="D7034" s="472" t="s">
        <v>31139</v>
      </c>
      <c r="E7034" s="474">
        <v>11539.06</v>
      </c>
    </row>
    <row r="7035" spans="1:5">
      <c r="A7035" s="472" t="s">
        <v>180</v>
      </c>
      <c r="B7035" s="475">
        <v>100319</v>
      </c>
      <c r="C7035" s="473" t="s">
        <v>31489</v>
      </c>
      <c r="D7035" s="472" t="s">
        <v>31139</v>
      </c>
      <c r="E7035" s="474">
        <v>15177.35</v>
      </c>
    </row>
    <row r="7036" spans="1:5">
      <c r="A7036" s="472" t="s">
        <v>180</v>
      </c>
      <c r="B7036" s="475">
        <v>100320</v>
      </c>
      <c r="C7036" s="473" t="s">
        <v>31491</v>
      </c>
      <c r="D7036" s="472" t="s">
        <v>31139</v>
      </c>
      <c r="E7036" s="474">
        <v>17085.93</v>
      </c>
    </row>
    <row r="7037" spans="1:5">
      <c r="A7037" s="472" t="s">
        <v>180</v>
      </c>
      <c r="B7037" s="475">
        <v>100321</v>
      </c>
      <c r="C7037" s="473" t="s">
        <v>5610</v>
      </c>
      <c r="D7037" s="472" t="s">
        <v>31139</v>
      </c>
      <c r="E7037" s="474">
        <v>4886.24</v>
      </c>
    </row>
    <row r="7038" spans="1:5">
      <c r="A7038" s="472" t="s">
        <v>180</v>
      </c>
      <c r="B7038" s="475">
        <v>100533</v>
      </c>
      <c r="C7038" s="473" t="s">
        <v>31538</v>
      </c>
      <c r="D7038" s="472" t="s">
        <v>186</v>
      </c>
      <c r="E7038" s="475">
        <v>33.44</v>
      </c>
    </row>
    <row r="7039" spans="1:5">
      <c r="A7039" s="472" t="s">
        <v>180</v>
      </c>
      <c r="B7039" s="475">
        <v>100534</v>
      </c>
      <c r="C7039" s="473" t="s">
        <v>31538</v>
      </c>
      <c r="D7039" s="472" t="s">
        <v>31139</v>
      </c>
      <c r="E7039" s="474">
        <v>5931.32</v>
      </c>
    </row>
    <row r="7040" spans="1:5">
      <c r="A7040" s="472" t="s">
        <v>180</v>
      </c>
      <c r="B7040" s="475">
        <v>100535</v>
      </c>
      <c r="C7040" s="473" t="s">
        <v>31544</v>
      </c>
      <c r="D7040" s="472" t="s">
        <v>186</v>
      </c>
      <c r="E7040" s="475">
        <v>0.45</v>
      </c>
    </row>
    <row r="7041" spans="1:5" ht="22.5">
      <c r="A7041" s="472" t="s">
        <v>180</v>
      </c>
      <c r="B7041" s="475">
        <v>100536</v>
      </c>
      <c r="C7041" s="473" t="s">
        <v>31546</v>
      </c>
      <c r="D7041" s="472" t="s">
        <v>31139</v>
      </c>
      <c r="E7041" s="475">
        <v>61.77</v>
      </c>
    </row>
    <row r="7042" spans="1:5" ht="22.5">
      <c r="A7042" s="472" t="s">
        <v>180</v>
      </c>
      <c r="B7042" s="475">
        <v>101284</v>
      </c>
      <c r="C7042" s="473" t="s">
        <v>31549</v>
      </c>
      <c r="D7042" s="472" t="s">
        <v>186</v>
      </c>
      <c r="E7042" s="475">
        <v>1.21</v>
      </c>
    </row>
    <row r="7043" spans="1:5" ht="22.5">
      <c r="A7043" s="472" t="s">
        <v>180</v>
      </c>
      <c r="B7043" s="475">
        <v>101285</v>
      </c>
      <c r="C7043" s="473" t="s">
        <v>31551</v>
      </c>
      <c r="D7043" s="472" t="s">
        <v>186</v>
      </c>
      <c r="E7043" s="475">
        <v>0.26</v>
      </c>
    </row>
    <row r="7044" spans="1:5" ht="22.5">
      <c r="A7044" s="472" t="s">
        <v>180</v>
      </c>
      <c r="B7044" s="475">
        <v>101286</v>
      </c>
      <c r="C7044" s="473" t="s">
        <v>31553</v>
      </c>
      <c r="D7044" s="472" t="s">
        <v>31139</v>
      </c>
      <c r="E7044" s="475">
        <v>14.56</v>
      </c>
    </row>
    <row r="7045" spans="1:5" ht="22.5">
      <c r="A7045" s="472" t="s">
        <v>180</v>
      </c>
      <c r="B7045" s="475">
        <v>101287</v>
      </c>
      <c r="C7045" s="473" t="s">
        <v>31556</v>
      </c>
      <c r="D7045" s="472" t="s">
        <v>31139</v>
      </c>
      <c r="E7045" s="475">
        <v>53.03</v>
      </c>
    </row>
    <row r="7046" spans="1:5" ht="22.5">
      <c r="A7046" s="472" t="s">
        <v>180</v>
      </c>
      <c r="B7046" s="475">
        <v>101288</v>
      </c>
      <c r="C7046" s="473" t="s">
        <v>31560</v>
      </c>
      <c r="D7046" s="472" t="s">
        <v>31139</v>
      </c>
      <c r="E7046" s="475">
        <v>14</v>
      </c>
    </row>
    <row r="7047" spans="1:5" ht="22.5">
      <c r="A7047" s="472" t="s">
        <v>180</v>
      </c>
      <c r="B7047" s="475">
        <v>101289</v>
      </c>
      <c r="C7047" s="473" t="s">
        <v>31562</v>
      </c>
      <c r="D7047" s="472" t="s">
        <v>31139</v>
      </c>
      <c r="E7047" s="475">
        <v>16.3</v>
      </c>
    </row>
    <row r="7048" spans="1:5">
      <c r="A7048" s="472" t="s">
        <v>180</v>
      </c>
      <c r="B7048" s="475">
        <v>101290</v>
      </c>
      <c r="C7048" s="473" t="s">
        <v>31564</v>
      </c>
      <c r="D7048" s="472" t="s">
        <v>31139</v>
      </c>
      <c r="E7048" s="475">
        <v>20.89</v>
      </c>
    </row>
    <row r="7049" spans="1:5" ht="22.5">
      <c r="A7049" s="472" t="s">
        <v>180</v>
      </c>
      <c r="B7049" s="475">
        <v>101291</v>
      </c>
      <c r="C7049" s="473" t="s">
        <v>31567</v>
      </c>
      <c r="D7049" s="472" t="s">
        <v>31139</v>
      </c>
      <c r="E7049" s="475">
        <v>16.3</v>
      </c>
    </row>
    <row r="7050" spans="1:5" ht="22.5">
      <c r="A7050" s="472" t="s">
        <v>180</v>
      </c>
      <c r="B7050" s="475">
        <v>101292</v>
      </c>
      <c r="C7050" s="473" t="s">
        <v>31569</v>
      </c>
      <c r="D7050" s="472" t="s">
        <v>31139</v>
      </c>
      <c r="E7050" s="475">
        <v>16.3</v>
      </c>
    </row>
    <row r="7051" spans="1:5">
      <c r="A7051" s="472" t="s">
        <v>180</v>
      </c>
      <c r="B7051" s="475">
        <v>101293</v>
      </c>
      <c r="C7051" s="473" t="s">
        <v>31571</v>
      </c>
      <c r="D7051" s="472" t="s">
        <v>31139</v>
      </c>
      <c r="E7051" s="475">
        <v>21.62</v>
      </c>
    </row>
    <row r="7052" spans="1:5" ht="22.5">
      <c r="A7052" s="472" t="s">
        <v>180</v>
      </c>
      <c r="B7052" s="475">
        <v>101294</v>
      </c>
      <c r="C7052" s="473" t="s">
        <v>31573</v>
      </c>
      <c r="D7052" s="472" t="s">
        <v>31139</v>
      </c>
      <c r="E7052" s="475">
        <v>24.23</v>
      </c>
    </row>
    <row r="7053" spans="1:5" ht="22.5">
      <c r="A7053" s="472" t="s">
        <v>180</v>
      </c>
      <c r="B7053" s="475">
        <v>101295</v>
      </c>
      <c r="C7053" s="473" t="s">
        <v>31575</v>
      </c>
      <c r="D7053" s="472" t="s">
        <v>31139</v>
      </c>
      <c r="E7053" s="475">
        <v>18.66</v>
      </c>
    </row>
    <row r="7054" spans="1:5" ht="22.5">
      <c r="A7054" s="472" t="s">
        <v>180</v>
      </c>
      <c r="B7054" s="475">
        <v>101296</v>
      </c>
      <c r="C7054" s="473" t="s">
        <v>31578</v>
      </c>
      <c r="D7054" s="472" t="s">
        <v>31139</v>
      </c>
      <c r="E7054" s="475">
        <v>25.48</v>
      </c>
    </row>
    <row r="7055" spans="1:5" ht="22.5">
      <c r="A7055" s="472" t="s">
        <v>180</v>
      </c>
      <c r="B7055" s="475">
        <v>101297</v>
      </c>
      <c r="C7055" s="473" t="s">
        <v>31580</v>
      </c>
      <c r="D7055" s="472" t="s">
        <v>31139</v>
      </c>
      <c r="E7055" s="475">
        <v>19.399999999999999</v>
      </c>
    </row>
    <row r="7056" spans="1:5" ht="22.5">
      <c r="A7056" s="472" t="s">
        <v>180</v>
      </c>
      <c r="B7056" s="475">
        <v>101298</v>
      </c>
      <c r="C7056" s="473" t="s">
        <v>31583</v>
      </c>
      <c r="D7056" s="472" t="s">
        <v>31139</v>
      </c>
      <c r="E7056" s="475">
        <v>15.2</v>
      </c>
    </row>
    <row r="7057" spans="1:5" ht="22.5">
      <c r="A7057" s="472" t="s">
        <v>180</v>
      </c>
      <c r="B7057" s="475">
        <v>101299</v>
      </c>
      <c r="C7057" s="473" t="s">
        <v>31586</v>
      </c>
      <c r="D7057" s="472" t="s">
        <v>31139</v>
      </c>
      <c r="E7057" s="475">
        <v>18.66</v>
      </c>
    </row>
    <row r="7058" spans="1:5" ht="22.5">
      <c r="A7058" s="472" t="s">
        <v>180</v>
      </c>
      <c r="B7058" s="475">
        <v>101300</v>
      </c>
      <c r="C7058" s="473" t="s">
        <v>31588</v>
      </c>
      <c r="D7058" s="472" t="s">
        <v>31139</v>
      </c>
      <c r="E7058" s="475">
        <v>14.15</v>
      </c>
    </row>
    <row r="7059" spans="1:5" ht="22.5">
      <c r="A7059" s="472" t="s">
        <v>180</v>
      </c>
      <c r="B7059" s="475">
        <v>101301</v>
      </c>
      <c r="C7059" s="473" t="s">
        <v>31591</v>
      </c>
      <c r="D7059" s="472" t="s">
        <v>31139</v>
      </c>
      <c r="E7059" s="475">
        <v>12.15</v>
      </c>
    </row>
    <row r="7060" spans="1:5" ht="22.5">
      <c r="A7060" s="472" t="s">
        <v>180</v>
      </c>
      <c r="B7060" s="475">
        <v>101302</v>
      </c>
      <c r="C7060" s="473" t="s">
        <v>31593</v>
      </c>
      <c r="D7060" s="472" t="s">
        <v>31139</v>
      </c>
      <c r="E7060" s="475">
        <v>22.84</v>
      </c>
    </row>
    <row r="7061" spans="1:5" ht="22.5">
      <c r="A7061" s="472" t="s">
        <v>180</v>
      </c>
      <c r="B7061" s="475">
        <v>101303</v>
      </c>
      <c r="C7061" s="473" t="s">
        <v>31596</v>
      </c>
      <c r="D7061" s="472" t="s">
        <v>31139</v>
      </c>
      <c r="E7061" s="475">
        <v>45.87</v>
      </c>
    </row>
    <row r="7062" spans="1:5" ht="22.5">
      <c r="A7062" s="472" t="s">
        <v>180</v>
      </c>
      <c r="B7062" s="475">
        <v>101304</v>
      </c>
      <c r="C7062" s="473" t="s">
        <v>31599</v>
      </c>
      <c r="D7062" s="472" t="s">
        <v>31139</v>
      </c>
      <c r="E7062" s="475">
        <v>30.05</v>
      </c>
    </row>
    <row r="7063" spans="1:5" ht="22.5">
      <c r="A7063" s="472" t="s">
        <v>180</v>
      </c>
      <c r="B7063" s="475">
        <v>101305</v>
      </c>
      <c r="C7063" s="473" t="s">
        <v>31603</v>
      </c>
      <c r="D7063" s="472" t="s">
        <v>31139</v>
      </c>
      <c r="E7063" s="475">
        <v>24.18</v>
      </c>
    </row>
    <row r="7064" spans="1:5">
      <c r="A7064" s="472" t="s">
        <v>180</v>
      </c>
      <c r="B7064" s="475">
        <v>101307</v>
      </c>
      <c r="C7064" s="473" t="s">
        <v>31605</v>
      </c>
      <c r="D7064" s="472" t="s">
        <v>31139</v>
      </c>
      <c r="E7064" s="475">
        <v>15.44</v>
      </c>
    </row>
    <row r="7065" spans="1:5" ht="22.5">
      <c r="A7065" s="472" t="s">
        <v>180</v>
      </c>
      <c r="B7065" s="475">
        <v>101308</v>
      </c>
      <c r="C7065" s="473" t="s">
        <v>31608</v>
      </c>
      <c r="D7065" s="472" t="s">
        <v>31139</v>
      </c>
      <c r="E7065" s="475">
        <v>18.920000000000002</v>
      </c>
    </row>
    <row r="7066" spans="1:5" ht="22.5">
      <c r="A7066" s="472" t="s">
        <v>180</v>
      </c>
      <c r="B7066" s="475">
        <v>101309</v>
      </c>
      <c r="C7066" s="473" t="s">
        <v>31611</v>
      </c>
      <c r="D7066" s="472" t="s">
        <v>31139</v>
      </c>
      <c r="E7066" s="475">
        <v>20.89</v>
      </c>
    </row>
    <row r="7067" spans="1:5" ht="22.5">
      <c r="A7067" s="472" t="s">
        <v>180</v>
      </c>
      <c r="B7067" s="475">
        <v>101310</v>
      </c>
      <c r="C7067" s="473" t="s">
        <v>31613</v>
      </c>
      <c r="D7067" s="472" t="s">
        <v>31139</v>
      </c>
      <c r="E7067" s="475">
        <v>32.130000000000003</v>
      </c>
    </row>
    <row r="7068" spans="1:5" ht="22.5">
      <c r="A7068" s="472" t="s">
        <v>180</v>
      </c>
      <c r="B7068" s="475">
        <v>101311</v>
      </c>
      <c r="C7068" s="473" t="s">
        <v>31616</v>
      </c>
      <c r="D7068" s="472" t="s">
        <v>31139</v>
      </c>
      <c r="E7068" s="475">
        <v>21.62</v>
      </c>
    </row>
    <row r="7069" spans="1:5" ht="22.5">
      <c r="A7069" s="472" t="s">
        <v>180</v>
      </c>
      <c r="B7069" s="475">
        <v>101312</v>
      </c>
      <c r="C7069" s="473" t="s">
        <v>31618</v>
      </c>
      <c r="D7069" s="472" t="s">
        <v>31139</v>
      </c>
      <c r="E7069" s="475">
        <v>14.46</v>
      </c>
    </row>
    <row r="7070" spans="1:5">
      <c r="A7070" s="472" t="s">
        <v>180</v>
      </c>
      <c r="B7070" s="475">
        <v>101313</v>
      </c>
      <c r="C7070" s="473" t="s">
        <v>31621</v>
      </c>
      <c r="D7070" s="472" t="s">
        <v>31139</v>
      </c>
      <c r="E7070" s="475">
        <v>70.349999999999994</v>
      </c>
    </row>
    <row r="7071" spans="1:5" ht="22.5">
      <c r="A7071" s="472" t="s">
        <v>180</v>
      </c>
      <c r="B7071" s="475">
        <v>101314</v>
      </c>
      <c r="C7071" s="473" t="s">
        <v>31625</v>
      </c>
      <c r="D7071" s="472" t="s">
        <v>31139</v>
      </c>
      <c r="E7071" s="475">
        <v>71.84</v>
      </c>
    </row>
    <row r="7072" spans="1:5">
      <c r="A7072" s="472" t="s">
        <v>180</v>
      </c>
      <c r="B7072" s="475">
        <v>101315</v>
      </c>
      <c r="C7072" s="473" t="s">
        <v>31629</v>
      </c>
      <c r="D7072" s="472" t="s">
        <v>31139</v>
      </c>
      <c r="E7072" s="475">
        <v>90.9</v>
      </c>
    </row>
    <row r="7073" spans="1:5" ht="22.5">
      <c r="A7073" s="472" t="s">
        <v>180</v>
      </c>
      <c r="B7073" s="475">
        <v>101316</v>
      </c>
      <c r="C7073" s="473" t="s">
        <v>31633</v>
      </c>
      <c r="D7073" s="472" t="s">
        <v>31139</v>
      </c>
      <c r="E7073" s="475">
        <v>33.799999999999997</v>
      </c>
    </row>
    <row r="7074" spans="1:5" ht="22.5">
      <c r="A7074" s="472" t="s">
        <v>180</v>
      </c>
      <c r="B7074" s="475">
        <v>101317</v>
      </c>
      <c r="C7074" s="473" t="s">
        <v>31637</v>
      </c>
      <c r="D7074" s="472" t="s">
        <v>31139</v>
      </c>
      <c r="E7074" s="475">
        <v>162.27000000000001</v>
      </c>
    </row>
    <row r="7075" spans="1:5" ht="22.5">
      <c r="A7075" s="472" t="s">
        <v>180</v>
      </c>
      <c r="B7075" s="475">
        <v>101318</v>
      </c>
      <c r="C7075" s="473" t="s">
        <v>31641</v>
      </c>
      <c r="D7075" s="472" t="s">
        <v>31139</v>
      </c>
      <c r="E7075" s="475">
        <v>306.38</v>
      </c>
    </row>
    <row r="7076" spans="1:5" ht="22.5">
      <c r="A7076" s="472" t="s">
        <v>180</v>
      </c>
      <c r="B7076" s="475">
        <v>101319</v>
      </c>
      <c r="C7076" s="473" t="s">
        <v>31645</v>
      </c>
      <c r="D7076" s="472" t="s">
        <v>31139</v>
      </c>
      <c r="E7076" s="475">
        <v>35.380000000000003</v>
      </c>
    </row>
    <row r="7077" spans="1:5" ht="22.5">
      <c r="A7077" s="472" t="s">
        <v>180</v>
      </c>
      <c r="B7077" s="475">
        <v>101320</v>
      </c>
      <c r="C7077" s="473" t="s">
        <v>31648</v>
      </c>
      <c r="D7077" s="472" t="s">
        <v>31139</v>
      </c>
      <c r="E7077" s="475">
        <v>17.95</v>
      </c>
    </row>
    <row r="7078" spans="1:5">
      <c r="A7078" s="472" t="s">
        <v>180</v>
      </c>
      <c r="B7078" s="475">
        <v>101322</v>
      </c>
      <c r="C7078" s="473" t="s">
        <v>31651</v>
      </c>
      <c r="D7078" s="472" t="s">
        <v>31139</v>
      </c>
      <c r="E7078" s="475">
        <v>22.26</v>
      </c>
    </row>
    <row r="7079" spans="1:5">
      <c r="A7079" s="472" t="s">
        <v>180</v>
      </c>
      <c r="B7079" s="475">
        <v>101323</v>
      </c>
      <c r="C7079" s="473" t="s">
        <v>31653</v>
      </c>
      <c r="D7079" s="472" t="s">
        <v>31139</v>
      </c>
      <c r="E7079" s="475">
        <v>39.89</v>
      </c>
    </row>
    <row r="7080" spans="1:5" ht="22.5">
      <c r="A7080" s="472" t="s">
        <v>180</v>
      </c>
      <c r="B7080" s="475">
        <v>101324</v>
      </c>
      <c r="C7080" s="473" t="s">
        <v>31657</v>
      </c>
      <c r="D7080" s="472" t="s">
        <v>31139</v>
      </c>
      <c r="E7080" s="475">
        <v>7.94</v>
      </c>
    </row>
    <row r="7081" spans="1:5" ht="22.5">
      <c r="A7081" s="472" t="s">
        <v>180</v>
      </c>
      <c r="B7081" s="475">
        <v>101325</v>
      </c>
      <c r="C7081" s="473" t="s">
        <v>31660</v>
      </c>
      <c r="D7081" s="472" t="s">
        <v>31139</v>
      </c>
      <c r="E7081" s="475">
        <v>27.06</v>
      </c>
    </row>
    <row r="7082" spans="1:5">
      <c r="A7082" s="472" t="s">
        <v>180</v>
      </c>
      <c r="B7082" s="475">
        <v>101326</v>
      </c>
      <c r="C7082" s="473" t="s">
        <v>31662</v>
      </c>
      <c r="D7082" s="472" t="s">
        <v>31139</v>
      </c>
      <c r="E7082" s="475">
        <v>8.19</v>
      </c>
    </row>
    <row r="7083" spans="1:5" ht="22.5">
      <c r="A7083" s="472" t="s">
        <v>180</v>
      </c>
      <c r="B7083" s="475">
        <v>101327</v>
      </c>
      <c r="C7083" s="473" t="s">
        <v>31665</v>
      </c>
      <c r="D7083" s="472" t="s">
        <v>31139</v>
      </c>
      <c r="E7083" s="475">
        <v>8.0399999999999991</v>
      </c>
    </row>
    <row r="7084" spans="1:5" ht="22.5">
      <c r="A7084" s="472" t="s">
        <v>180</v>
      </c>
      <c r="B7084" s="475">
        <v>101328</v>
      </c>
      <c r="C7084" s="473" t="s">
        <v>31668</v>
      </c>
      <c r="D7084" s="472" t="s">
        <v>31139</v>
      </c>
      <c r="E7084" s="475">
        <v>11.24</v>
      </c>
    </row>
    <row r="7085" spans="1:5">
      <c r="A7085" s="472" t="s">
        <v>180</v>
      </c>
      <c r="B7085" s="475">
        <v>101329</v>
      </c>
      <c r="C7085" s="473" t="s">
        <v>31670</v>
      </c>
      <c r="D7085" s="472" t="s">
        <v>31139</v>
      </c>
      <c r="E7085" s="475">
        <v>29.6</v>
      </c>
    </row>
    <row r="7086" spans="1:5">
      <c r="A7086" s="472" t="s">
        <v>180</v>
      </c>
      <c r="B7086" s="475">
        <v>101330</v>
      </c>
      <c r="C7086" s="473" t="s">
        <v>31674</v>
      </c>
      <c r="D7086" s="472" t="s">
        <v>31139</v>
      </c>
      <c r="E7086" s="475">
        <v>27.75</v>
      </c>
    </row>
    <row r="7087" spans="1:5" ht="22.5">
      <c r="A7087" s="472" t="s">
        <v>180</v>
      </c>
      <c r="B7087" s="475">
        <v>101331</v>
      </c>
      <c r="C7087" s="473" t="s">
        <v>31677</v>
      </c>
      <c r="D7087" s="472" t="s">
        <v>31139</v>
      </c>
      <c r="E7087" s="475">
        <v>29.37</v>
      </c>
    </row>
    <row r="7088" spans="1:5" ht="22.5">
      <c r="A7088" s="472" t="s">
        <v>180</v>
      </c>
      <c r="B7088" s="475">
        <v>101332</v>
      </c>
      <c r="C7088" s="473" t="s">
        <v>31680</v>
      </c>
      <c r="D7088" s="472" t="s">
        <v>31139</v>
      </c>
      <c r="E7088" s="475">
        <v>7.61</v>
      </c>
    </row>
    <row r="7089" spans="1:5" ht="22.5">
      <c r="A7089" s="472" t="s">
        <v>180</v>
      </c>
      <c r="B7089" s="475">
        <v>101333</v>
      </c>
      <c r="C7089" s="473" t="s">
        <v>31684</v>
      </c>
      <c r="D7089" s="472" t="s">
        <v>31139</v>
      </c>
      <c r="E7089" s="475">
        <v>19.079999999999998</v>
      </c>
    </row>
    <row r="7090" spans="1:5" ht="22.5">
      <c r="A7090" s="472" t="s">
        <v>180</v>
      </c>
      <c r="B7090" s="475">
        <v>101334</v>
      </c>
      <c r="C7090" s="473" t="s">
        <v>31687</v>
      </c>
      <c r="D7090" s="472" t="s">
        <v>31139</v>
      </c>
      <c r="E7090" s="475">
        <v>56.27</v>
      </c>
    </row>
    <row r="7091" spans="1:5" ht="22.5">
      <c r="A7091" s="472" t="s">
        <v>180</v>
      </c>
      <c r="B7091" s="475">
        <v>101335</v>
      </c>
      <c r="C7091" s="473" t="s">
        <v>31691</v>
      </c>
      <c r="D7091" s="472" t="s">
        <v>31139</v>
      </c>
      <c r="E7091" s="475">
        <v>9.93</v>
      </c>
    </row>
    <row r="7092" spans="1:5" ht="22.5">
      <c r="A7092" s="472" t="s">
        <v>180</v>
      </c>
      <c r="B7092" s="475">
        <v>101336</v>
      </c>
      <c r="C7092" s="473" t="s">
        <v>31693</v>
      </c>
      <c r="D7092" s="472" t="s">
        <v>31139</v>
      </c>
      <c r="E7092" s="475">
        <v>28.3</v>
      </c>
    </row>
    <row r="7093" spans="1:5">
      <c r="A7093" s="472" t="s">
        <v>180</v>
      </c>
      <c r="B7093" s="475">
        <v>101337</v>
      </c>
      <c r="C7093" s="473" t="s">
        <v>31695</v>
      </c>
      <c r="D7093" s="472" t="s">
        <v>31139</v>
      </c>
      <c r="E7093" s="475">
        <v>15.31</v>
      </c>
    </row>
    <row r="7094" spans="1:5" ht="22.5">
      <c r="A7094" s="472" t="s">
        <v>180</v>
      </c>
      <c r="B7094" s="475">
        <v>101338</v>
      </c>
      <c r="C7094" s="473" t="s">
        <v>31698</v>
      </c>
      <c r="D7094" s="472" t="s">
        <v>31139</v>
      </c>
      <c r="E7094" s="475">
        <v>17.170000000000002</v>
      </c>
    </row>
    <row r="7095" spans="1:5" ht="22.5">
      <c r="A7095" s="472" t="s">
        <v>180</v>
      </c>
      <c r="B7095" s="475">
        <v>101339</v>
      </c>
      <c r="C7095" s="473" t="s">
        <v>31701</v>
      </c>
      <c r="D7095" s="472" t="s">
        <v>31139</v>
      </c>
      <c r="E7095" s="475">
        <v>12.49</v>
      </c>
    </row>
    <row r="7096" spans="1:5" ht="22.5">
      <c r="A7096" s="472" t="s">
        <v>180</v>
      </c>
      <c r="B7096" s="475">
        <v>101340</v>
      </c>
      <c r="C7096" s="473" t="s">
        <v>31703</v>
      </c>
      <c r="D7096" s="472" t="s">
        <v>31139</v>
      </c>
      <c r="E7096" s="475">
        <v>12.05</v>
      </c>
    </row>
    <row r="7097" spans="1:5" ht="22.5">
      <c r="A7097" s="472" t="s">
        <v>180</v>
      </c>
      <c r="B7097" s="475">
        <v>101341</v>
      </c>
      <c r="C7097" s="473" t="s">
        <v>31705</v>
      </c>
      <c r="D7097" s="472" t="s">
        <v>31139</v>
      </c>
      <c r="E7097" s="475">
        <v>13.34</v>
      </c>
    </row>
    <row r="7098" spans="1:5" ht="22.5">
      <c r="A7098" s="472" t="s">
        <v>180</v>
      </c>
      <c r="B7098" s="475">
        <v>101342</v>
      </c>
      <c r="C7098" s="473" t="s">
        <v>31707</v>
      </c>
      <c r="D7098" s="472" t="s">
        <v>31139</v>
      </c>
      <c r="E7098" s="475">
        <v>15.37</v>
      </c>
    </row>
    <row r="7099" spans="1:5" ht="22.5">
      <c r="A7099" s="472" t="s">
        <v>180</v>
      </c>
      <c r="B7099" s="475">
        <v>101343</v>
      </c>
      <c r="C7099" s="473" t="s">
        <v>31710</v>
      </c>
      <c r="D7099" s="472" t="s">
        <v>31139</v>
      </c>
      <c r="E7099" s="475">
        <v>23.44</v>
      </c>
    </row>
    <row r="7100" spans="1:5" ht="22.5">
      <c r="A7100" s="472" t="s">
        <v>180</v>
      </c>
      <c r="B7100" s="475">
        <v>101344</v>
      </c>
      <c r="C7100" s="473" t="s">
        <v>31714</v>
      </c>
      <c r="D7100" s="472" t="s">
        <v>31139</v>
      </c>
      <c r="E7100" s="475">
        <v>26.91</v>
      </c>
    </row>
    <row r="7101" spans="1:5" ht="22.5">
      <c r="A7101" s="472" t="s">
        <v>180</v>
      </c>
      <c r="B7101" s="475">
        <v>101345</v>
      </c>
      <c r="C7101" s="473" t="s">
        <v>31716</v>
      </c>
      <c r="D7101" s="472" t="s">
        <v>31139</v>
      </c>
      <c r="E7101" s="475">
        <v>25.12</v>
      </c>
    </row>
    <row r="7102" spans="1:5" ht="22.5">
      <c r="A7102" s="472" t="s">
        <v>180</v>
      </c>
      <c r="B7102" s="475">
        <v>101346</v>
      </c>
      <c r="C7102" s="473" t="s">
        <v>31718</v>
      </c>
      <c r="D7102" s="472" t="s">
        <v>31139</v>
      </c>
      <c r="E7102" s="475">
        <v>20.98</v>
      </c>
    </row>
    <row r="7103" spans="1:5" ht="22.5">
      <c r="A7103" s="472" t="s">
        <v>180</v>
      </c>
      <c r="B7103" s="475">
        <v>101347</v>
      </c>
      <c r="C7103" s="473" t="s">
        <v>31721</v>
      </c>
      <c r="D7103" s="472" t="s">
        <v>31139</v>
      </c>
      <c r="E7103" s="475">
        <v>20</v>
      </c>
    </row>
    <row r="7104" spans="1:5" ht="22.5">
      <c r="A7104" s="472" t="s">
        <v>180</v>
      </c>
      <c r="B7104" s="475">
        <v>101348</v>
      </c>
      <c r="C7104" s="473" t="s">
        <v>31725</v>
      </c>
      <c r="D7104" s="472" t="s">
        <v>31139</v>
      </c>
      <c r="E7104" s="475">
        <v>11.93</v>
      </c>
    </row>
    <row r="7105" spans="1:5" ht="22.5">
      <c r="A7105" s="472" t="s">
        <v>180</v>
      </c>
      <c r="B7105" s="475">
        <v>101349</v>
      </c>
      <c r="C7105" s="473" t="s">
        <v>31728</v>
      </c>
      <c r="D7105" s="472" t="s">
        <v>31139</v>
      </c>
      <c r="E7105" s="475">
        <v>15.63</v>
      </c>
    </row>
    <row r="7106" spans="1:5" ht="22.5">
      <c r="A7106" s="472" t="s">
        <v>180</v>
      </c>
      <c r="B7106" s="475">
        <v>101350</v>
      </c>
      <c r="C7106" s="473" t="s">
        <v>31730</v>
      </c>
      <c r="D7106" s="472" t="s">
        <v>31139</v>
      </c>
      <c r="E7106" s="475">
        <v>19.18</v>
      </c>
    </row>
    <row r="7107" spans="1:5" ht="22.5">
      <c r="A7107" s="472" t="s">
        <v>180</v>
      </c>
      <c r="B7107" s="475">
        <v>101351</v>
      </c>
      <c r="C7107" s="473" t="s">
        <v>31732</v>
      </c>
      <c r="D7107" s="472" t="s">
        <v>31139</v>
      </c>
      <c r="E7107" s="475">
        <v>16.77</v>
      </c>
    </row>
    <row r="7108" spans="1:5" ht="22.5">
      <c r="A7108" s="472" t="s">
        <v>180</v>
      </c>
      <c r="B7108" s="475">
        <v>101352</v>
      </c>
      <c r="C7108" s="473" t="s">
        <v>31734</v>
      </c>
      <c r="D7108" s="472" t="s">
        <v>31139</v>
      </c>
      <c r="E7108" s="475">
        <v>16.14</v>
      </c>
    </row>
    <row r="7109" spans="1:5" ht="22.5">
      <c r="A7109" s="472" t="s">
        <v>180</v>
      </c>
      <c r="B7109" s="475">
        <v>101353</v>
      </c>
      <c r="C7109" s="473" t="s">
        <v>31738</v>
      </c>
      <c r="D7109" s="472" t="s">
        <v>31139</v>
      </c>
      <c r="E7109" s="475">
        <v>12.41</v>
      </c>
    </row>
    <row r="7110" spans="1:5" ht="22.5">
      <c r="A7110" s="472" t="s">
        <v>180</v>
      </c>
      <c r="B7110" s="475">
        <v>101354</v>
      </c>
      <c r="C7110" s="473" t="s">
        <v>31742</v>
      </c>
      <c r="D7110" s="472" t="s">
        <v>31139</v>
      </c>
      <c r="E7110" s="475">
        <v>21.02</v>
      </c>
    </row>
    <row r="7111" spans="1:5" ht="22.5">
      <c r="A7111" s="472" t="s">
        <v>180</v>
      </c>
      <c r="B7111" s="475">
        <v>101355</v>
      </c>
      <c r="C7111" s="473" t="s">
        <v>31744</v>
      </c>
      <c r="D7111" s="472" t="s">
        <v>31139</v>
      </c>
      <c r="E7111" s="475">
        <v>13.86</v>
      </c>
    </row>
    <row r="7112" spans="1:5">
      <c r="A7112" s="472" t="s">
        <v>180</v>
      </c>
      <c r="B7112" s="475">
        <v>101356</v>
      </c>
      <c r="C7112" s="473" t="s">
        <v>31746</v>
      </c>
      <c r="D7112" s="472" t="s">
        <v>31139</v>
      </c>
      <c r="E7112" s="475">
        <v>27.71</v>
      </c>
    </row>
    <row r="7113" spans="1:5">
      <c r="A7113" s="472" t="s">
        <v>180</v>
      </c>
      <c r="B7113" s="475">
        <v>101357</v>
      </c>
      <c r="C7113" s="473" t="s">
        <v>31749</v>
      </c>
      <c r="D7113" s="472" t="s">
        <v>31139</v>
      </c>
      <c r="E7113" s="475">
        <v>39.89</v>
      </c>
    </row>
    <row r="7114" spans="1:5">
      <c r="A7114" s="472" t="s">
        <v>180</v>
      </c>
      <c r="B7114" s="475">
        <v>101358</v>
      </c>
      <c r="C7114" s="473" t="s">
        <v>31751</v>
      </c>
      <c r="D7114" s="472" t="s">
        <v>31139</v>
      </c>
      <c r="E7114" s="475">
        <v>27.71</v>
      </c>
    </row>
    <row r="7115" spans="1:5">
      <c r="A7115" s="472" t="s">
        <v>180</v>
      </c>
      <c r="B7115" s="475">
        <v>101359</v>
      </c>
      <c r="C7115" s="473" t="s">
        <v>31753</v>
      </c>
      <c r="D7115" s="472" t="s">
        <v>31139</v>
      </c>
      <c r="E7115" s="475">
        <v>26.91</v>
      </c>
    </row>
    <row r="7116" spans="1:5" ht="22.5">
      <c r="A7116" s="472" t="s">
        <v>180</v>
      </c>
      <c r="B7116" s="475">
        <v>101360</v>
      </c>
      <c r="C7116" s="473" t="s">
        <v>31755</v>
      </c>
      <c r="D7116" s="472" t="s">
        <v>31139</v>
      </c>
      <c r="E7116" s="475">
        <v>27.71</v>
      </c>
    </row>
    <row r="7117" spans="1:5" ht="22.5">
      <c r="A7117" s="472" t="s">
        <v>180</v>
      </c>
      <c r="B7117" s="475">
        <v>101361</v>
      </c>
      <c r="C7117" s="473" t="s">
        <v>31757</v>
      </c>
      <c r="D7117" s="472" t="s">
        <v>31139</v>
      </c>
      <c r="E7117" s="475">
        <v>32.58</v>
      </c>
    </row>
    <row r="7118" spans="1:5">
      <c r="A7118" s="472" t="s">
        <v>180</v>
      </c>
      <c r="B7118" s="475">
        <v>101362</v>
      </c>
      <c r="C7118" s="473" t="s">
        <v>31760</v>
      </c>
      <c r="D7118" s="472" t="s">
        <v>31139</v>
      </c>
      <c r="E7118" s="475">
        <v>6.63</v>
      </c>
    </row>
    <row r="7119" spans="1:5">
      <c r="A7119" s="472" t="s">
        <v>180</v>
      </c>
      <c r="B7119" s="475">
        <v>101363</v>
      </c>
      <c r="C7119" s="473" t="s">
        <v>31762</v>
      </c>
      <c r="D7119" s="472" t="s">
        <v>31139</v>
      </c>
      <c r="E7119" s="475">
        <v>21.62</v>
      </c>
    </row>
    <row r="7120" spans="1:5">
      <c r="A7120" s="472" t="s">
        <v>180</v>
      </c>
      <c r="B7120" s="475">
        <v>101364</v>
      </c>
      <c r="C7120" s="473" t="s">
        <v>31764</v>
      </c>
      <c r="D7120" s="472" t="s">
        <v>31139</v>
      </c>
      <c r="E7120" s="475">
        <v>26.11</v>
      </c>
    </row>
    <row r="7121" spans="1:5">
      <c r="A7121" s="472" t="s">
        <v>180</v>
      </c>
      <c r="B7121" s="475">
        <v>101365</v>
      </c>
      <c r="C7121" s="473" t="s">
        <v>31768</v>
      </c>
      <c r="D7121" s="472" t="s">
        <v>31139</v>
      </c>
      <c r="E7121" s="475">
        <v>21.62</v>
      </c>
    </row>
    <row r="7122" spans="1:5">
      <c r="A7122" s="472" t="s">
        <v>180</v>
      </c>
      <c r="B7122" s="475">
        <v>101366</v>
      </c>
      <c r="C7122" s="473" t="s">
        <v>31770</v>
      </c>
      <c r="D7122" s="472" t="s">
        <v>31139</v>
      </c>
      <c r="E7122" s="475">
        <v>25.72</v>
      </c>
    </row>
    <row r="7123" spans="1:5" ht="22.5">
      <c r="A7123" s="472" t="s">
        <v>180</v>
      </c>
      <c r="B7123" s="475">
        <v>101367</v>
      </c>
      <c r="C7123" s="473" t="s">
        <v>31772</v>
      </c>
      <c r="D7123" s="472" t="s">
        <v>31139</v>
      </c>
      <c r="E7123" s="475">
        <v>21.62</v>
      </c>
    </row>
    <row r="7124" spans="1:5" ht="22.5">
      <c r="A7124" s="472" t="s">
        <v>180</v>
      </c>
      <c r="B7124" s="475">
        <v>101368</v>
      </c>
      <c r="C7124" s="473" t="s">
        <v>31774</v>
      </c>
      <c r="D7124" s="472" t="s">
        <v>31139</v>
      </c>
      <c r="E7124" s="475">
        <v>24.16</v>
      </c>
    </row>
    <row r="7125" spans="1:5" ht="22.5">
      <c r="A7125" s="472" t="s">
        <v>180</v>
      </c>
      <c r="B7125" s="475">
        <v>101369</v>
      </c>
      <c r="C7125" s="473" t="s">
        <v>31778</v>
      </c>
      <c r="D7125" s="472" t="s">
        <v>31139</v>
      </c>
      <c r="E7125" s="475">
        <v>32.32</v>
      </c>
    </row>
    <row r="7126" spans="1:5">
      <c r="A7126" s="472" t="s">
        <v>180</v>
      </c>
      <c r="B7126" s="475">
        <v>101370</v>
      </c>
      <c r="C7126" s="473" t="s">
        <v>31781</v>
      </c>
      <c r="D7126" s="472" t="s">
        <v>31139</v>
      </c>
      <c r="E7126" s="475">
        <v>21.36</v>
      </c>
    </row>
    <row r="7127" spans="1:5">
      <c r="A7127" s="472" t="s">
        <v>180</v>
      </c>
      <c r="B7127" s="475">
        <v>101371</v>
      </c>
      <c r="C7127" s="473" t="s">
        <v>31785</v>
      </c>
      <c r="D7127" s="472" t="s">
        <v>31139</v>
      </c>
      <c r="E7127" s="475">
        <v>20.93</v>
      </c>
    </row>
    <row r="7128" spans="1:5">
      <c r="A7128" s="472" t="s">
        <v>180</v>
      </c>
      <c r="B7128" s="475">
        <v>101372</v>
      </c>
      <c r="C7128" s="473" t="s">
        <v>31788</v>
      </c>
      <c r="D7128" s="472" t="s">
        <v>31139</v>
      </c>
      <c r="E7128" s="475">
        <v>6.2</v>
      </c>
    </row>
    <row r="7129" spans="1:5">
      <c r="A7129" s="472" t="s">
        <v>180</v>
      </c>
      <c r="B7129" s="475">
        <v>101373</v>
      </c>
      <c r="C7129" s="473" t="s">
        <v>31791</v>
      </c>
      <c r="D7129" s="472" t="s">
        <v>186</v>
      </c>
      <c r="E7129" s="475">
        <v>131.86000000000001</v>
      </c>
    </row>
    <row r="7130" spans="1:5">
      <c r="A7130" s="472" t="s">
        <v>180</v>
      </c>
      <c r="B7130" s="475">
        <v>101374</v>
      </c>
      <c r="C7130" s="473" t="s">
        <v>5529</v>
      </c>
      <c r="D7130" s="472" t="s">
        <v>31139</v>
      </c>
      <c r="E7130" s="474">
        <v>2985.57</v>
      </c>
    </row>
    <row r="7131" spans="1:5">
      <c r="A7131" s="472" t="s">
        <v>180</v>
      </c>
      <c r="B7131" s="475">
        <v>101375</v>
      </c>
      <c r="C7131" s="473" t="s">
        <v>5536</v>
      </c>
      <c r="D7131" s="472" t="s">
        <v>31139</v>
      </c>
      <c r="E7131" s="474">
        <v>3273.18</v>
      </c>
    </row>
    <row r="7132" spans="1:5">
      <c r="A7132" s="472" t="s">
        <v>180</v>
      </c>
      <c r="B7132" s="475">
        <v>101376</v>
      </c>
      <c r="C7132" s="473" t="s">
        <v>31801</v>
      </c>
      <c r="D7132" s="472" t="s">
        <v>31139</v>
      </c>
      <c r="E7132" s="474">
        <v>2705.41</v>
      </c>
    </row>
    <row r="7133" spans="1:5">
      <c r="A7133" s="472" t="s">
        <v>180</v>
      </c>
      <c r="B7133" s="475">
        <v>101377</v>
      </c>
      <c r="C7133" s="473" t="s">
        <v>30907</v>
      </c>
      <c r="D7133" s="472" t="s">
        <v>31139</v>
      </c>
      <c r="E7133" s="474">
        <v>3231.96</v>
      </c>
    </row>
    <row r="7134" spans="1:5">
      <c r="A7134" s="472" t="s">
        <v>180</v>
      </c>
      <c r="B7134" s="475">
        <v>101378</v>
      </c>
      <c r="C7134" s="473" t="s">
        <v>5538</v>
      </c>
      <c r="D7134" s="472" t="s">
        <v>31139</v>
      </c>
      <c r="E7134" s="474">
        <v>3454.4</v>
      </c>
    </row>
    <row r="7135" spans="1:5">
      <c r="A7135" s="472" t="s">
        <v>180</v>
      </c>
      <c r="B7135" s="475">
        <v>101379</v>
      </c>
      <c r="C7135" s="473" t="s">
        <v>31811</v>
      </c>
      <c r="D7135" s="472" t="s">
        <v>31139</v>
      </c>
      <c r="E7135" s="474">
        <v>3231.96</v>
      </c>
    </row>
    <row r="7136" spans="1:5">
      <c r="A7136" s="472" t="s">
        <v>180</v>
      </c>
      <c r="B7136" s="475">
        <v>101380</v>
      </c>
      <c r="C7136" s="473" t="s">
        <v>5542</v>
      </c>
      <c r="D7136" s="472" t="s">
        <v>31139</v>
      </c>
      <c r="E7136" s="474">
        <v>3211.08</v>
      </c>
    </row>
    <row r="7137" spans="1:5">
      <c r="A7137" s="472" t="s">
        <v>180</v>
      </c>
      <c r="B7137" s="475">
        <v>101381</v>
      </c>
      <c r="C7137" s="473" t="s">
        <v>5550</v>
      </c>
      <c r="D7137" s="472" t="s">
        <v>31139</v>
      </c>
      <c r="E7137" s="474">
        <v>3986.81</v>
      </c>
    </row>
    <row r="7138" spans="1:5">
      <c r="A7138" s="472" t="s">
        <v>180</v>
      </c>
      <c r="B7138" s="475">
        <v>101382</v>
      </c>
      <c r="C7138" s="473" t="s">
        <v>31819</v>
      </c>
      <c r="D7138" s="472" t="s">
        <v>31139</v>
      </c>
      <c r="E7138" s="474">
        <v>3406.51</v>
      </c>
    </row>
    <row r="7139" spans="1:5">
      <c r="A7139" s="472" t="s">
        <v>180</v>
      </c>
      <c r="B7139" s="475">
        <v>101383</v>
      </c>
      <c r="C7139" s="473" t="s">
        <v>31483</v>
      </c>
      <c r="D7139" s="472" t="s">
        <v>31139</v>
      </c>
      <c r="E7139" s="474">
        <v>2989.67</v>
      </c>
    </row>
    <row r="7140" spans="1:5">
      <c r="A7140" s="472" t="s">
        <v>180</v>
      </c>
      <c r="B7140" s="475">
        <v>101384</v>
      </c>
      <c r="C7140" s="473" t="s">
        <v>30920</v>
      </c>
      <c r="D7140" s="472" t="s">
        <v>31139</v>
      </c>
      <c r="E7140" s="474">
        <v>3135.11</v>
      </c>
    </row>
    <row r="7141" spans="1:5">
      <c r="A7141" s="472" t="s">
        <v>180</v>
      </c>
      <c r="B7141" s="475">
        <v>101385</v>
      </c>
      <c r="C7141" s="473" t="s">
        <v>31829</v>
      </c>
      <c r="D7141" s="472" t="s">
        <v>31139</v>
      </c>
      <c r="E7141" s="474">
        <v>4128.05</v>
      </c>
    </row>
    <row r="7142" spans="1:5">
      <c r="A7142" s="472" t="s">
        <v>180</v>
      </c>
      <c r="B7142" s="475">
        <v>101386</v>
      </c>
      <c r="C7142" s="473" t="s">
        <v>30926</v>
      </c>
      <c r="D7142" s="472" t="s">
        <v>31139</v>
      </c>
      <c r="E7142" s="474">
        <v>2874.9</v>
      </c>
    </row>
    <row r="7143" spans="1:5">
      <c r="A7143" s="472" t="s">
        <v>180</v>
      </c>
      <c r="B7143" s="475">
        <v>101387</v>
      </c>
      <c r="C7143" s="473" t="s">
        <v>31836</v>
      </c>
      <c r="D7143" s="472" t="s">
        <v>31139</v>
      </c>
      <c r="E7143" s="474">
        <v>2989.67</v>
      </c>
    </row>
    <row r="7144" spans="1:5">
      <c r="A7144" s="472" t="s">
        <v>180</v>
      </c>
      <c r="B7144" s="475">
        <v>101388</v>
      </c>
      <c r="C7144" s="473" t="s">
        <v>30930</v>
      </c>
      <c r="D7144" s="472" t="s">
        <v>31139</v>
      </c>
      <c r="E7144" s="474">
        <v>2905.4</v>
      </c>
    </row>
    <row r="7145" spans="1:5">
      <c r="A7145" s="472" t="s">
        <v>180</v>
      </c>
      <c r="B7145" s="475">
        <v>101389</v>
      </c>
      <c r="C7145" s="473" t="s">
        <v>30932</v>
      </c>
      <c r="D7145" s="472" t="s">
        <v>31139</v>
      </c>
      <c r="E7145" s="474">
        <v>2690.01</v>
      </c>
    </row>
    <row r="7146" spans="1:5">
      <c r="A7146" s="472" t="s">
        <v>180</v>
      </c>
      <c r="B7146" s="475">
        <v>101390</v>
      </c>
      <c r="C7146" s="473" t="s">
        <v>31844</v>
      </c>
      <c r="D7146" s="472" t="s">
        <v>31139</v>
      </c>
      <c r="E7146" s="474">
        <v>4792.58</v>
      </c>
    </row>
    <row r="7147" spans="1:5">
      <c r="A7147" s="472" t="s">
        <v>180</v>
      </c>
      <c r="B7147" s="475">
        <v>101391</v>
      </c>
      <c r="C7147" s="473" t="s">
        <v>31848</v>
      </c>
      <c r="D7147" s="472" t="s">
        <v>31139</v>
      </c>
      <c r="E7147" s="474">
        <v>4252.1400000000003</v>
      </c>
    </row>
    <row r="7148" spans="1:5">
      <c r="A7148" s="472" t="s">
        <v>180</v>
      </c>
      <c r="B7148" s="475">
        <v>101392</v>
      </c>
      <c r="C7148" s="473" t="s">
        <v>31852</v>
      </c>
      <c r="D7148" s="472" t="s">
        <v>31139</v>
      </c>
      <c r="E7148" s="474">
        <v>2921.64</v>
      </c>
    </row>
    <row r="7149" spans="1:5">
      <c r="A7149" s="472" t="s">
        <v>180</v>
      </c>
      <c r="B7149" s="475">
        <v>101394</v>
      </c>
      <c r="C7149" s="473" t="s">
        <v>5558</v>
      </c>
      <c r="D7149" s="472" t="s">
        <v>31139</v>
      </c>
      <c r="E7149" s="474">
        <v>3110.2</v>
      </c>
    </row>
    <row r="7150" spans="1:5">
      <c r="A7150" s="472" t="s">
        <v>180</v>
      </c>
      <c r="B7150" s="475">
        <v>101395</v>
      </c>
      <c r="C7150" s="473" t="s">
        <v>31859</v>
      </c>
      <c r="D7150" s="472" t="s">
        <v>31139</v>
      </c>
      <c r="E7150" s="474">
        <v>3214.79</v>
      </c>
    </row>
    <row r="7151" spans="1:5">
      <c r="A7151" s="472" t="s">
        <v>180</v>
      </c>
      <c r="B7151" s="475">
        <v>101396</v>
      </c>
      <c r="C7151" s="473" t="s">
        <v>31863</v>
      </c>
      <c r="D7151" s="472" t="s">
        <v>31139</v>
      </c>
      <c r="E7151" s="474">
        <v>4461.66</v>
      </c>
    </row>
    <row r="7152" spans="1:5">
      <c r="A7152" s="472" t="s">
        <v>180</v>
      </c>
      <c r="B7152" s="475">
        <v>101397</v>
      </c>
      <c r="C7152" s="473" t="s">
        <v>30947</v>
      </c>
      <c r="D7152" s="472" t="s">
        <v>31139</v>
      </c>
      <c r="E7152" s="474">
        <v>3965.05</v>
      </c>
    </row>
    <row r="7153" spans="1:5">
      <c r="A7153" s="472" t="s">
        <v>180</v>
      </c>
      <c r="B7153" s="475">
        <v>101398</v>
      </c>
      <c r="C7153" s="473" t="s">
        <v>31870</v>
      </c>
      <c r="D7153" s="472" t="s">
        <v>31139</v>
      </c>
      <c r="E7153" s="474">
        <v>2769.87</v>
      </c>
    </row>
    <row r="7154" spans="1:5">
      <c r="A7154" s="472" t="s">
        <v>180</v>
      </c>
      <c r="B7154" s="475">
        <v>101399</v>
      </c>
      <c r="C7154" s="473" t="s">
        <v>5564</v>
      </c>
      <c r="D7154" s="472" t="s">
        <v>31139</v>
      </c>
      <c r="E7154" s="474">
        <v>4040.03</v>
      </c>
    </row>
    <row r="7155" spans="1:5">
      <c r="A7155" s="472" t="s">
        <v>180</v>
      </c>
      <c r="B7155" s="475">
        <v>101400</v>
      </c>
      <c r="C7155" s="473" t="s">
        <v>31877</v>
      </c>
      <c r="D7155" s="472" t="s">
        <v>31139</v>
      </c>
      <c r="E7155" s="474">
        <v>4106.01</v>
      </c>
    </row>
    <row r="7156" spans="1:5">
      <c r="A7156" s="472" t="s">
        <v>180</v>
      </c>
      <c r="B7156" s="475">
        <v>101401</v>
      </c>
      <c r="C7156" s="473" t="s">
        <v>30956</v>
      </c>
      <c r="D7156" s="472" t="s">
        <v>31139</v>
      </c>
      <c r="E7156" s="474">
        <v>5774.54</v>
      </c>
    </row>
    <row r="7157" spans="1:5">
      <c r="A7157" s="472" t="s">
        <v>180</v>
      </c>
      <c r="B7157" s="475">
        <v>101402</v>
      </c>
      <c r="C7157" s="473" t="s">
        <v>30959</v>
      </c>
      <c r="D7157" s="472" t="s">
        <v>31139</v>
      </c>
      <c r="E7157" s="474">
        <v>3892.96</v>
      </c>
    </row>
    <row r="7158" spans="1:5">
      <c r="A7158" s="472" t="s">
        <v>180</v>
      </c>
      <c r="B7158" s="475">
        <v>101403</v>
      </c>
      <c r="C7158" s="473" t="s">
        <v>31791</v>
      </c>
      <c r="D7158" s="472" t="s">
        <v>31139</v>
      </c>
      <c r="E7158" s="474">
        <v>23307.39</v>
      </c>
    </row>
    <row r="7159" spans="1:5">
      <c r="A7159" s="472" t="s">
        <v>180</v>
      </c>
      <c r="B7159" s="475">
        <v>101404</v>
      </c>
      <c r="C7159" s="473" t="s">
        <v>5570</v>
      </c>
      <c r="D7159" s="472" t="s">
        <v>31139</v>
      </c>
      <c r="E7159" s="474">
        <v>15185.7</v>
      </c>
    </row>
    <row r="7160" spans="1:5">
      <c r="A7160" s="472" t="s">
        <v>180</v>
      </c>
      <c r="B7160" s="475">
        <v>101405</v>
      </c>
      <c r="C7160" s="473" t="s">
        <v>5572</v>
      </c>
      <c r="D7160" s="472" t="s">
        <v>31139</v>
      </c>
      <c r="E7160" s="474">
        <v>11739.63</v>
      </c>
    </row>
    <row r="7161" spans="1:5">
      <c r="A7161" s="472" t="s">
        <v>180</v>
      </c>
      <c r="B7161" s="475">
        <v>101407</v>
      </c>
      <c r="C7161" s="473" t="s">
        <v>5576</v>
      </c>
      <c r="D7161" s="472" t="s">
        <v>31139</v>
      </c>
      <c r="E7161" s="474">
        <v>4078.18</v>
      </c>
    </row>
    <row r="7162" spans="1:5">
      <c r="A7162" s="472" t="s">
        <v>180</v>
      </c>
      <c r="B7162" s="475">
        <v>101408</v>
      </c>
      <c r="C7162" s="473" t="s">
        <v>5580</v>
      </c>
      <c r="D7162" s="472" t="s">
        <v>31139</v>
      </c>
      <c r="E7162" s="474">
        <v>4005.08</v>
      </c>
    </row>
    <row r="7163" spans="1:5">
      <c r="A7163" s="472" t="s">
        <v>180</v>
      </c>
      <c r="B7163" s="475">
        <v>101409</v>
      </c>
      <c r="C7163" s="473" t="s">
        <v>31902</v>
      </c>
      <c r="D7163" s="472" t="s">
        <v>31139</v>
      </c>
      <c r="E7163" s="474">
        <v>3719.86</v>
      </c>
    </row>
    <row r="7164" spans="1:5">
      <c r="A7164" s="472" t="s">
        <v>180</v>
      </c>
      <c r="B7164" s="475">
        <v>101410</v>
      </c>
      <c r="C7164" s="473" t="s">
        <v>5582</v>
      </c>
      <c r="D7164" s="472" t="s">
        <v>31139</v>
      </c>
      <c r="E7164" s="474">
        <v>3570.58</v>
      </c>
    </row>
    <row r="7165" spans="1:5">
      <c r="A7165" s="472" t="s">
        <v>180</v>
      </c>
      <c r="B7165" s="475">
        <v>101411</v>
      </c>
      <c r="C7165" s="473" t="s">
        <v>31909</v>
      </c>
      <c r="D7165" s="472" t="s">
        <v>31139</v>
      </c>
      <c r="E7165" s="474">
        <v>2907.52</v>
      </c>
    </row>
    <row r="7166" spans="1:5">
      <c r="A7166" s="472" t="s">
        <v>180</v>
      </c>
      <c r="B7166" s="475">
        <v>101412</v>
      </c>
      <c r="C7166" s="473" t="s">
        <v>31913</v>
      </c>
      <c r="D7166" s="472" t="s">
        <v>31139</v>
      </c>
      <c r="E7166" s="474">
        <v>3770.77</v>
      </c>
    </row>
    <row r="7167" spans="1:5">
      <c r="A7167" s="472" t="s">
        <v>180</v>
      </c>
      <c r="B7167" s="475">
        <v>101413</v>
      </c>
      <c r="C7167" s="473" t="s">
        <v>5586</v>
      </c>
      <c r="D7167" s="472" t="s">
        <v>31139</v>
      </c>
      <c r="E7167" s="474">
        <v>3975.13</v>
      </c>
    </row>
    <row r="7168" spans="1:5">
      <c r="A7168" s="472" t="s">
        <v>180</v>
      </c>
      <c r="B7168" s="475">
        <v>101414</v>
      </c>
      <c r="C7168" s="473" t="s">
        <v>31920</v>
      </c>
      <c r="D7168" s="472" t="s">
        <v>31139</v>
      </c>
      <c r="E7168" s="474">
        <v>4176.74</v>
      </c>
    </row>
    <row r="7169" spans="1:5">
      <c r="A7169" s="472" t="s">
        <v>180</v>
      </c>
      <c r="B7169" s="475">
        <v>101415</v>
      </c>
      <c r="C7169" s="473" t="s">
        <v>31924</v>
      </c>
      <c r="D7169" s="472" t="s">
        <v>31139</v>
      </c>
      <c r="E7169" s="474">
        <v>4480.1899999999996</v>
      </c>
    </row>
    <row r="7170" spans="1:5">
      <c r="A7170" s="472" t="s">
        <v>180</v>
      </c>
      <c r="B7170" s="475">
        <v>101416</v>
      </c>
      <c r="C7170" s="473" t="s">
        <v>31497</v>
      </c>
      <c r="D7170" s="472" t="s">
        <v>31139</v>
      </c>
      <c r="E7170" s="474">
        <v>4271.1000000000004</v>
      </c>
    </row>
    <row r="7171" spans="1:5">
      <c r="A7171" s="472" t="s">
        <v>180</v>
      </c>
      <c r="B7171" s="475">
        <v>101417</v>
      </c>
      <c r="C7171" s="473" t="s">
        <v>31931</v>
      </c>
      <c r="D7171" s="472" t="s">
        <v>31139</v>
      </c>
      <c r="E7171" s="474">
        <v>3371.64</v>
      </c>
    </row>
    <row r="7172" spans="1:5">
      <c r="A7172" s="472" t="s">
        <v>180</v>
      </c>
      <c r="B7172" s="475">
        <v>101418</v>
      </c>
      <c r="C7172" s="473" t="s">
        <v>31935</v>
      </c>
      <c r="D7172" s="472" t="s">
        <v>31139</v>
      </c>
      <c r="E7172" s="474">
        <v>3402.96</v>
      </c>
    </row>
    <row r="7173" spans="1:5">
      <c r="A7173" s="472" t="s">
        <v>180</v>
      </c>
      <c r="B7173" s="475">
        <v>101419</v>
      </c>
      <c r="C7173" s="473" t="s">
        <v>31939</v>
      </c>
      <c r="D7173" s="472" t="s">
        <v>31139</v>
      </c>
      <c r="E7173" s="474">
        <v>4461.93</v>
      </c>
    </row>
    <row r="7174" spans="1:5">
      <c r="A7174" s="472" t="s">
        <v>180</v>
      </c>
      <c r="B7174" s="475">
        <v>101420</v>
      </c>
      <c r="C7174" s="473" t="s">
        <v>31943</v>
      </c>
      <c r="D7174" s="472" t="s">
        <v>31139</v>
      </c>
      <c r="E7174" s="474">
        <v>3288.98</v>
      </c>
    </row>
    <row r="7175" spans="1:5">
      <c r="A7175" s="472" t="s">
        <v>180</v>
      </c>
      <c r="B7175" s="475">
        <v>101421</v>
      </c>
      <c r="C7175" s="473" t="s">
        <v>31947</v>
      </c>
      <c r="D7175" s="472" t="s">
        <v>31139</v>
      </c>
      <c r="E7175" s="474">
        <v>4357.6000000000004</v>
      </c>
    </row>
    <row r="7176" spans="1:5">
      <c r="A7176" s="472" t="s">
        <v>180</v>
      </c>
      <c r="B7176" s="475">
        <v>101422</v>
      </c>
      <c r="C7176" s="473" t="s">
        <v>31951</v>
      </c>
      <c r="D7176" s="472" t="s">
        <v>31139</v>
      </c>
      <c r="E7176" s="474">
        <v>3183.17</v>
      </c>
    </row>
    <row r="7177" spans="1:5">
      <c r="A7177" s="472" t="s">
        <v>180</v>
      </c>
      <c r="B7177" s="475">
        <v>101423</v>
      </c>
      <c r="C7177" s="473" t="s">
        <v>31955</v>
      </c>
      <c r="D7177" s="472" t="s">
        <v>31139</v>
      </c>
      <c r="E7177" s="474">
        <v>3932.96</v>
      </c>
    </row>
    <row r="7178" spans="1:5">
      <c r="A7178" s="472" t="s">
        <v>180</v>
      </c>
      <c r="B7178" s="475">
        <v>101424</v>
      </c>
      <c r="C7178" s="473" t="s">
        <v>31959</v>
      </c>
      <c r="D7178" s="472" t="s">
        <v>31139</v>
      </c>
      <c r="E7178" s="474">
        <v>3549.24</v>
      </c>
    </row>
    <row r="7179" spans="1:5">
      <c r="A7179" s="472" t="s">
        <v>180</v>
      </c>
      <c r="B7179" s="475">
        <v>101425</v>
      </c>
      <c r="C7179" s="473" t="s">
        <v>31963</v>
      </c>
      <c r="D7179" s="472" t="s">
        <v>31139</v>
      </c>
      <c r="E7179" s="474">
        <v>3312.24</v>
      </c>
    </row>
    <row r="7180" spans="1:5">
      <c r="A7180" s="472" t="s">
        <v>180</v>
      </c>
      <c r="B7180" s="475">
        <v>101426</v>
      </c>
      <c r="C7180" s="473" t="s">
        <v>31967</v>
      </c>
      <c r="D7180" s="472" t="s">
        <v>31139</v>
      </c>
      <c r="E7180" s="474">
        <v>4104.55</v>
      </c>
    </row>
    <row r="7181" spans="1:5">
      <c r="A7181" s="472" t="s">
        <v>180</v>
      </c>
      <c r="B7181" s="475">
        <v>101427</v>
      </c>
      <c r="C7181" s="473" t="s">
        <v>31000</v>
      </c>
      <c r="D7181" s="472" t="s">
        <v>31139</v>
      </c>
      <c r="E7181" s="474">
        <v>3180.47</v>
      </c>
    </row>
    <row r="7182" spans="1:5">
      <c r="A7182" s="472" t="s">
        <v>180</v>
      </c>
      <c r="B7182" s="475">
        <v>101428</v>
      </c>
      <c r="C7182" s="473" t="s">
        <v>5592</v>
      </c>
      <c r="D7182" s="472" t="s">
        <v>31139</v>
      </c>
      <c r="E7182" s="474">
        <v>3094.4</v>
      </c>
    </row>
    <row r="7183" spans="1:5">
      <c r="A7183" s="472" t="s">
        <v>180</v>
      </c>
      <c r="B7183" s="475">
        <v>101429</v>
      </c>
      <c r="C7183" s="473" t="s">
        <v>31977</v>
      </c>
      <c r="D7183" s="472" t="s">
        <v>31139</v>
      </c>
      <c r="E7183" s="474">
        <v>3349.26</v>
      </c>
    </row>
    <row r="7184" spans="1:5">
      <c r="A7184" s="472" t="s">
        <v>180</v>
      </c>
      <c r="B7184" s="475">
        <v>101430</v>
      </c>
      <c r="C7184" s="473" t="s">
        <v>31981</v>
      </c>
      <c r="D7184" s="472" t="s">
        <v>31139</v>
      </c>
      <c r="E7184" s="474">
        <v>3748.57</v>
      </c>
    </row>
    <row r="7185" spans="1:5">
      <c r="A7185" s="472" t="s">
        <v>180</v>
      </c>
      <c r="B7185" s="475">
        <v>101431</v>
      </c>
      <c r="C7185" s="473" t="s">
        <v>31006</v>
      </c>
      <c r="D7185" s="472" t="s">
        <v>31139</v>
      </c>
      <c r="E7185" s="474">
        <v>4044.38</v>
      </c>
    </row>
    <row r="7186" spans="1:5">
      <c r="A7186" s="472" t="s">
        <v>180</v>
      </c>
      <c r="B7186" s="475">
        <v>101432</v>
      </c>
      <c r="C7186" s="473" t="s">
        <v>31988</v>
      </c>
      <c r="D7186" s="472" t="s">
        <v>31139</v>
      </c>
      <c r="E7186" s="474">
        <v>3410.95</v>
      </c>
    </row>
    <row r="7187" spans="1:5">
      <c r="A7187" s="472" t="s">
        <v>180</v>
      </c>
      <c r="B7187" s="475">
        <v>101433</v>
      </c>
      <c r="C7187" s="473" t="s">
        <v>31012</v>
      </c>
      <c r="D7187" s="472" t="s">
        <v>31139</v>
      </c>
      <c r="E7187" s="474">
        <v>3231.48</v>
      </c>
    </row>
    <row r="7188" spans="1:5">
      <c r="A7188" s="472" t="s">
        <v>180</v>
      </c>
      <c r="B7188" s="475">
        <v>101434</v>
      </c>
      <c r="C7188" s="473" t="s">
        <v>31995</v>
      </c>
      <c r="D7188" s="472" t="s">
        <v>31139</v>
      </c>
      <c r="E7188" s="474">
        <v>3695.95</v>
      </c>
    </row>
    <row r="7189" spans="1:5">
      <c r="A7189" s="472" t="s">
        <v>180</v>
      </c>
      <c r="B7189" s="475">
        <v>101435</v>
      </c>
      <c r="C7189" s="473" t="s">
        <v>31999</v>
      </c>
      <c r="D7189" s="472" t="s">
        <v>31139</v>
      </c>
      <c r="E7189" s="474">
        <v>3555.81</v>
      </c>
    </row>
    <row r="7190" spans="1:5">
      <c r="A7190" s="472" t="s">
        <v>180</v>
      </c>
      <c r="B7190" s="475">
        <v>101436</v>
      </c>
      <c r="C7190" s="473" t="s">
        <v>31018</v>
      </c>
      <c r="D7190" s="472" t="s">
        <v>31139</v>
      </c>
      <c r="E7190" s="474">
        <v>3070.23</v>
      </c>
    </row>
    <row r="7191" spans="1:5">
      <c r="A7191" s="472" t="s">
        <v>180</v>
      </c>
      <c r="B7191" s="475">
        <v>101437</v>
      </c>
      <c r="C7191" s="473" t="s">
        <v>32006</v>
      </c>
      <c r="D7191" s="472" t="s">
        <v>31139</v>
      </c>
      <c r="E7191" s="474">
        <v>3800.21</v>
      </c>
    </row>
    <row r="7192" spans="1:5">
      <c r="A7192" s="472" t="s">
        <v>180</v>
      </c>
      <c r="B7192" s="475">
        <v>101438</v>
      </c>
      <c r="C7192" s="473" t="s">
        <v>31025</v>
      </c>
      <c r="D7192" s="472" t="s">
        <v>31139</v>
      </c>
      <c r="E7192" s="474">
        <v>4499.13</v>
      </c>
    </row>
    <row r="7193" spans="1:5">
      <c r="A7193" s="472" t="s">
        <v>180</v>
      </c>
      <c r="B7193" s="475">
        <v>101439</v>
      </c>
      <c r="C7193" s="473" t="s">
        <v>31029</v>
      </c>
      <c r="D7193" s="472" t="s">
        <v>31139</v>
      </c>
      <c r="E7193" s="474">
        <v>4025.06</v>
      </c>
    </row>
    <row r="7194" spans="1:5">
      <c r="A7194" s="472" t="s">
        <v>180</v>
      </c>
      <c r="B7194" s="475">
        <v>101440</v>
      </c>
      <c r="C7194" s="473" t="s">
        <v>32016</v>
      </c>
      <c r="D7194" s="472" t="s">
        <v>31139</v>
      </c>
      <c r="E7194" s="474">
        <v>3900.05</v>
      </c>
    </row>
    <row r="7195" spans="1:5">
      <c r="A7195" s="472" t="s">
        <v>180</v>
      </c>
      <c r="B7195" s="475">
        <v>101441</v>
      </c>
      <c r="C7195" s="473" t="s">
        <v>31033</v>
      </c>
      <c r="D7195" s="472" t="s">
        <v>31139</v>
      </c>
      <c r="E7195" s="474">
        <v>3166.27</v>
      </c>
    </row>
    <row r="7196" spans="1:5">
      <c r="A7196" s="472" t="s">
        <v>180</v>
      </c>
      <c r="B7196" s="475">
        <v>101442</v>
      </c>
      <c r="C7196" s="473" t="s">
        <v>32023</v>
      </c>
      <c r="D7196" s="472" t="s">
        <v>31139</v>
      </c>
      <c r="E7196" s="474">
        <v>3701.21</v>
      </c>
    </row>
    <row r="7197" spans="1:5">
      <c r="A7197" s="472" t="s">
        <v>180</v>
      </c>
      <c r="B7197" s="475">
        <v>101443</v>
      </c>
      <c r="C7197" s="473" t="s">
        <v>31035</v>
      </c>
      <c r="D7197" s="472" t="s">
        <v>31139</v>
      </c>
      <c r="E7197" s="474">
        <v>3450.75</v>
      </c>
    </row>
    <row r="7198" spans="1:5">
      <c r="A7198" s="472" t="s">
        <v>180</v>
      </c>
      <c r="B7198" s="475">
        <v>101444</v>
      </c>
      <c r="C7198" s="473" t="s">
        <v>31043</v>
      </c>
      <c r="D7198" s="472" t="s">
        <v>31139</v>
      </c>
      <c r="E7198" s="474">
        <v>3993.33</v>
      </c>
    </row>
    <row r="7199" spans="1:5">
      <c r="A7199" s="472" t="s">
        <v>180</v>
      </c>
      <c r="B7199" s="475">
        <v>101445</v>
      </c>
      <c r="C7199" s="473" t="s">
        <v>5593</v>
      </c>
      <c r="D7199" s="472" t="s">
        <v>31139</v>
      </c>
      <c r="E7199" s="474">
        <v>4005.08</v>
      </c>
    </row>
    <row r="7200" spans="1:5">
      <c r="A7200" s="472" t="s">
        <v>180</v>
      </c>
      <c r="B7200" s="475">
        <v>101446</v>
      </c>
      <c r="C7200" s="473" t="s">
        <v>5595</v>
      </c>
      <c r="D7200" s="472" t="s">
        <v>31139</v>
      </c>
      <c r="E7200" s="474">
        <v>4210.75</v>
      </c>
    </row>
    <row r="7201" spans="1:5">
      <c r="A7201" s="472" t="s">
        <v>180</v>
      </c>
      <c r="B7201" s="475">
        <v>101447</v>
      </c>
      <c r="C7201" s="473" t="s">
        <v>31048</v>
      </c>
      <c r="D7201" s="472" t="s">
        <v>31139</v>
      </c>
      <c r="E7201" s="474">
        <v>4121.83</v>
      </c>
    </row>
    <row r="7202" spans="1:5">
      <c r="A7202" s="472" t="s">
        <v>180</v>
      </c>
      <c r="B7202" s="475">
        <v>101448</v>
      </c>
      <c r="C7202" s="473" t="s">
        <v>31051</v>
      </c>
      <c r="D7202" s="472" t="s">
        <v>31139</v>
      </c>
      <c r="E7202" s="474">
        <v>4210.75</v>
      </c>
    </row>
    <row r="7203" spans="1:5">
      <c r="A7203" s="472" t="s">
        <v>180</v>
      </c>
      <c r="B7203" s="475">
        <v>101449</v>
      </c>
      <c r="C7203" s="473" t="s">
        <v>32041</v>
      </c>
      <c r="D7203" s="472" t="s">
        <v>31139</v>
      </c>
      <c r="E7203" s="474">
        <v>3238.94</v>
      </c>
    </row>
    <row r="7204" spans="1:5">
      <c r="A7204" s="472" t="s">
        <v>180</v>
      </c>
      <c r="B7204" s="475">
        <v>101450</v>
      </c>
      <c r="C7204" s="473" t="s">
        <v>5601</v>
      </c>
      <c r="D7204" s="472" t="s">
        <v>31139</v>
      </c>
      <c r="E7204" s="474">
        <v>2866.33</v>
      </c>
    </row>
    <row r="7205" spans="1:5">
      <c r="A7205" s="472" t="s">
        <v>180</v>
      </c>
      <c r="B7205" s="475">
        <v>101451</v>
      </c>
      <c r="C7205" s="473" t="s">
        <v>5605</v>
      </c>
      <c r="D7205" s="472" t="s">
        <v>31139</v>
      </c>
      <c r="E7205" s="474">
        <v>3986.81</v>
      </c>
    </row>
    <row r="7206" spans="1:5">
      <c r="A7206" s="472" t="s">
        <v>180</v>
      </c>
      <c r="B7206" s="475">
        <v>101452</v>
      </c>
      <c r="C7206" s="473" t="s">
        <v>32049</v>
      </c>
      <c r="D7206" s="472" t="s">
        <v>31139</v>
      </c>
      <c r="E7206" s="474">
        <v>2917.36</v>
      </c>
    </row>
    <row r="7207" spans="1:5">
      <c r="A7207" s="472" t="s">
        <v>180</v>
      </c>
      <c r="B7207" s="475">
        <v>101453</v>
      </c>
      <c r="C7207" s="473" t="s">
        <v>31059</v>
      </c>
      <c r="D7207" s="472" t="s">
        <v>31139</v>
      </c>
      <c r="E7207" s="474">
        <v>4141.68</v>
      </c>
    </row>
    <row r="7208" spans="1:5">
      <c r="A7208" s="472" t="s">
        <v>180</v>
      </c>
      <c r="B7208" s="475">
        <v>101454</v>
      </c>
      <c r="C7208" s="473" t="s">
        <v>32056</v>
      </c>
      <c r="D7208" s="472" t="s">
        <v>31139</v>
      </c>
      <c r="E7208" s="474">
        <v>4723.5200000000004</v>
      </c>
    </row>
    <row r="7209" spans="1:5">
      <c r="A7209" s="472" t="s">
        <v>180</v>
      </c>
      <c r="B7209" s="475">
        <v>101455</v>
      </c>
      <c r="C7209" s="473" t="s">
        <v>31064</v>
      </c>
      <c r="D7209" s="472" t="s">
        <v>31139</v>
      </c>
      <c r="E7209" s="474">
        <v>3965.05</v>
      </c>
    </row>
    <row r="7210" spans="1:5">
      <c r="A7210" s="472" t="s">
        <v>180</v>
      </c>
      <c r="B7210" s="475">
        <v>101456</v>
      </c>
      <c r="C7210" s="473" t="s">
        <v>32061</v>
      </c>
      <c r="D7210" s="472" t="s">
        <v>31139</v>
      </c>
      <c r="E7210" s="474">
        <v>5066.1099999999997</v>
      </c>
    </row>
    <row r="7211" spans="1:5">
      <c r="A7211" s="472" t="s">
        <v>180</v>
      </c>
      <c r="B7211" s="475">
        <v>101457</v>
      </c>
      <c r="C7211" s="473" t="s">
        <v>32065</v>
      </c>
      <c r="D7211" s="472" t="s">
        <v>31139</v>
      </c>
      <c r="E7211" s="474">
        <v>5304.26</v>
      </c>
    </row>
    <row r="7212" spans="1:5">
      <c r="A7212" s="472" t="s">
        <v>180</v>
      </c>
      <c r="B7212" s="475">
        <v>101458</v>
      </c>
      <c r="C7212" s="473" t="s">
        <v>32069</v>
      </c>
      <c r="D7212" s="472" t="s">
        <v>31139</v>
      </c>
      <c r="E7212" s="474">
        <v>3928.58</v>
      </c>
    </row>
    <row r="7213" spans="1:5">
      <c r="A7213" s="472" t="s">
        <v>180</v>
      </c>
      <c r="B7213" s="475">
        <v>101459</v>
      </c>
      <c r="C7213" s="473" t="s">
        <v>5614</v>
      </c>
      <c r="D7213" s="472" t="s">
        <v>31139</v>
      </c>
      <c r="E7213" s="474">
        <v>3241.35</v>
      </c>
    </row>
    <row r="7214" spans="1:5">
      <c r="A7214" s="472" t="s">
        <v>180</v>
      </c>
      <c r="B7214" s="475">
        <v>101460</v>
      </c>
      <c r="C7214" s="473" t="s">
        <v>31452</v>
      </c>
      <c r="D7214" s="472" t="s">
        <v>31139</v>
      </c>
      <c r="E7214" s="474">
        <v>2905.27</v>
      </c>
    </row>
    <row r="7215" spans="1:5" ht="22.5">
      <c r="A7215" s="472" t="s">
        <v>32078</v>
      </c>
      <c r="B7215" s="472">
        <v>2418</v>
      </c>
      <c r="C7215" s="473" t="s">
        <v>32079</v>
      </c>
      <c r="D7215" s="472" t="s">
        <v>32080</v>
      </c>
      <c r="E7215" s="475">
        <v>7.2</v>
      </c>
    </row>
    <row r="7216" spans="1:5" ht="22.5">
      <c r="A7216" s="472" t="s">
        <v>32078</v>
      </c>
      <c r="B7216" s="472">
        <v>3378</v>
      </c>
      <c r="C7216" s="473" t="s">
        <v>32083</v>
      </c>
      <c r="D7216" s="472" t="s">
        <v>32080</v>
      </c>
      <c r="E7216" s="475">
        <v>116.07</v>
      </c>
    </row>
    <row r="7217" spans="1:5" ht="22.5">
      <c r="A7217" s="472" t="s">
        <v>32078</v>
      </c>
      <c r="B7217" s="472">
        <v>3380</v>
      </c>
      <c r="C7217" s="473" t="s">
        <v>32085</v>
      </c>
      <c r="D7217" s="472" t="s">
        <v>32080</v>
      </c>
      <c r="E7217" s="475">
        <v>81.25</v>
      </c>
    </row>
    <row r="7218" spans="1:5" ht="22.5">
      <c r="A7218" s="472" t="s">
        <v>32078</v>
      </c>
      <c r="B7218" s="472">
        <v>3379</v>
      </c>
      <c r="C7218" s="473" t="s">
        <v>32086</v>
      </c>
      <c r="D7218" s="472" t="s">
        <v>32080</v>
      </c>
      <c r="E7218" s="475">
        <v>78.44</v>
      </c>
    </row>
    <row r="7219" spans="1:5" ht="22.5">
      <c r="A7219" s="472" t="s">
        <v>32078</v>
      </c>
      <c r="B7219" s="472">
        <v>615</v>
      </c>
      <c r="C7219" s="473" t="s">
        <v>32088</v>
      </c>
      <c r="D7219" s="472" t="s">
        <v>32089</v>
      </c>
      <c r="E7219" s="475">
        <v>561.08000000000004</v>
      </c>
    </row>
    <row r="7220" spans="1:5" ht="33.75">
      <c r="A7220" s="472" t="s">
        <v>32078</v>
      </c>
      <c r="B7220" s="472">
        <v>606</v>
      </c>
      <c r="C7220" s="473" t="s">
        <v>32091</v>
      </c>
      <c r="D7220" s="472" t="s">
        <v>32089</v>
      </c>
      <c r="E7220" s="475">
        <v>881.39</v>
      </c>
    </row>
    <row r="7221" spans="1:5" ht="22.5">
      <c r="A7221" s="472" t="s">
        <v>32078</v>
      </c>
      <c r="B7221" s="472">
        <v>13382</v>
      </c>
      <c r="C7221" s="473" t="s">
        <v>32093</v>
      </c>
      <c r="D7221" s="472" t="s">
        <v>32080</v>
      </c>
      <c r="E7221" s="475">
        <v>585.55999999999995</v>
      </c>
    </row>
    <row r="7222" spans="1:5" ht="33.75">
      <c r="A7222" s="472" t="s">
        <v>32078</v>
      </c>
      <c r="B7222" s="472">
        <v>11199</v>
      </c>
      <c r="C7222" s="473" t="s">
        <v>32095</v>
      </c>
      <c r="D7222" s="472" t="s">
        <v>32080</v>
      </c>
      <c r="E7222" s="474">
        <v>1264.72</v>
      </c>
    </row>
    <row r="7223" spans="1:5" ht="22.5">
      <c r="A7223" s="472" t="s">
        <v>32078</v>
      </c>
      <c r="B7223" s="472">
        <v>21136</v>
      </c>
      <c r="C7223" s="473" t="s">
        <v>32097</v>
      </c>
      <c r="D7223" s="472" t="s">
        <v>32098</v>
      </c>
      <c r="E7223" s="475">
        <v>16.149999999999999</v>
      </c>
    </row>
    <row r="7224" spans="1:5" ht="22.5">
      <c r="A7224" s="472" t="s">
        <v>32078</v>
      </c>
      <c r="B7224" s="472">
        <v>21128</v>
      </c>
      <c r="C7224" s="473" t="s">
        <v>32099</v>
      </c>
      <c r="D7224" s="472" t="s">
        <v>32098</v>
      </c>
      <c r="E7224" s="475">
        <v>12.5</v>
      </c>
    </row>
    <row r="7225" spans="1:5" ht="22.5">
      <c r="A7225" s="472" t="s">
        <v>32078</v>
      </c>
      <c r="B7225" s="472">
        <v>21130</v>
      </c>
      <c r="C7225" s="473" t="s">
        <v>32100</v>
      </c>
      <c r="D7225" s="472" t="s">
        <v>32098</v>
      </c>
      <c r="E7225" s="475">
        <v>31.57</v>
      </c>
    </row>
    <row r="7226" spans="1:5" ht="22.5">
      <c r="A7226" s="472" t="s">
        <v>32078</v>
      </c>
      <c r="B7226" s="472">
        <v>21135</v>
      </c>
      <c r="C7226" s="473" t="s">
        <v>32101</v>
      </c>
      <c r="D7226" s="472" t="s">
        <v>32098</v>
      </c>
      <c r="E7226" s="475">
        <v>31.08</v>
      </c>
    </row>
    <row r="7227" spans="1:5" ht="22.5">
      <c r="A7227" s="472" t="s">
        <v>32078</v>
      </c>
      <c r="B7227" s="472">
        <v>38605</v>
      </c>
      <c r="C7227" s="473" t="s">
        <v>32103</v>
      </c>
      <c r="D7227" s="472" t="s">
        <v>32080</v>
      </c>
      <c r="E7227" s="475">
        <v>91.51</v>
      </c>
    </row>
    <row r="7228" spans="1:5">
      <c r="A7228" s="472" t="s">
        <v>32078</v>
      </c>
      <c r="B7228" s="472">
        <v>11270</v>
      </c>
      <c r="C7228" s="473" t="s">
        <v>32105</v>
      </c>
      <c r="D7228" s="472" t="s">
        <v>32080</v>
      </c>
      <c r="E7228" s="475">
        <v>3.37</v>
      </c>
    </row>
    <row r="7229" spans="1:5">
      <c r="A7229" s="472" t="s">
        <v>32078</v>
      </c>
      <c r="B7229" s="472">
        <v>412</v>
      </c>
      <c r="C7229" s="473" t="s">
        <v>32106</v>
      </c>
      <c r="D7229" s="472" t="s">
        <v>32080</v>
      </c>
      <c r="E7229" s="475">
        <v>0.97</v>
      </c>
    </row>
    <row r="7230" spans="1:5">
      <c r="A7230" s="472" t="s">
        <v>32078</v>
      </c>
      <c r="B7230" s="472">
        <v>414</v>
      </c>
      <c r="C7230" s="473" t="s">
        <v>32107</v>
      </c>
      <c r="D7230" s="472" t="s">
        <v>32080</v>
      </c>
      <c r="E7230" s="475">
        <v>0.06</v>
      </c>
    </row>
    <row r="7231" spans="1:5">
      <c r="A7231" s="472" t="s">
        <v>32078</v>
      </c>
      <c r="B7231" s="472">
        <v>410</v>
      </c>
      <c r="C7231" s="473" t="s">
        <v>32108</v>
      </c>
      <c r="D7231" s="472" t="s">
        <v>32080</v>
      </c>
      <c r="E7231" s="475">
        <v>0.15</v>
      </c>
    </row>
    <row r="7232" spans="1:5">
      <c r="A7232" s="472" t="s">
        <v>32078</v>
      </c>
      <c r="B7232" s="472">
        <v>411</v>
      </c>
      <c r="C7232" s="473" t="s">
        <v>32109</v>
      </c>
      <c r="D7232" s="472" t="s">
        <v>32080</v>
      </c>
      <c r="E7232" s="475">
        <v>0.19</v>
      </c>
    </row>
    <row r="7233" spans="1:5">
      <c r="A7233" s="472" t="s">
        <v>32078</v>
      </c>
      <c r="B7233" s="472">
        <v>408</v>
      </c>
      <c r="C7233" s="473" t="s">
        <v>32110</v>
      </c>
      <c r="D7233" s="472" t="s">
        <v>32080</v>
      </c>
      <c r="E7233" s="475">
        <v>0.94</v>
      </c>
    </row>
    <row r="7234" spans="1:5" ht="22.5">
      <c r="A7234" s="472" t="s">
        <v>32078</v>
      </c>
      <c r="B7234" s="472">
        <v>39131</v>
      </c>
      <c r="C7234" s="473" t="s">
        <v>32111</v>
      </c>
      <c r="D7234" s="472" t="s">
        <v>32080</v>
      </c>
      <c r="E7234" s="475">
        <v>3.54</v>
      </c>
    </row>
    <row r="7235" spans="1:5" ht="22.5">
      <c r="A7235" s="472" t="s">
        <v>32078</v>
      </c>
      <c r="B7235" s="472">
        <v>394</v>
      </c>
      <c r="C7235" s="473" t="s">
        <v>32112</v>
      </c>
      <c r="D7235" s="472" t="s">
        <v>32080</v>
      </c>
      <c r="E7235" s="475">
        <v>3.58</v>
      </c>
    </row>
    <row r="7236" spans="1:5" ht="22.5">
      <c r="A7236" s="472" t="s">
        <v>32078</v>
      </c>
      <c r="B7236" s="472">
        <v>39130</v>
      </c>
      <c r="C7236" s="473" t="s">
        <v>32113</v>
      </c>
      <c r="D7236" s="472" t="s">
        <v>32080</v>
      </c>
      <c r="E7236" s="475">
        <v>3.23</v>
      </c>
    </row>
    <row r="7237" spans="1:5" ht="22.5">
      <c r="A7237" s="472" t="s">
        <v>32078</v>
      </c>
      <c r="B7237" s="472">
        <v>395</v>
      </c>
      <c r="C7237" s="473" t="s">
        <v>32114</v>
      </c>
      <c r="D7237" s="472" t="s">
        <v>32080</v>
      </c>
      <c r="E7237" s="475">
        <v>3.45</v>
      </c>
    </row>
    <row r="7238" spans="1:5" ht="22.5">
      <c r="A7238" s="472" t="s">
        <v>32078</v>
      </c>
      <c r="B7238" s="472">
        <v>39127</v>
      </c>
      <c r="C7238" s="473" t="s">
        <v>32115</v>
      </c>
      <c r="D7238" s="472" t="s">
        <v>32080</v>
      </c>
      <c r="E7238" s="475">
        <v>1.7</v>
      </c>
    </row>
    <row r="7239" spans="1:5" ht="22.5">
      <c r="A7239" s="472" t="s">
        <v>32078</v>
      </c>
      <c r="B7239" s="472">
        <v>392</v>
      </c>
      <c r="C7239" s="473" t="s">
        <v>32116</v>
      </c>
      <c r="D7239" s="472" t="s">
        <v>32080</v>
      </c>
      <c r="E7239" s="475">
        <v>1.74</v>
      </c>
    </row>
    <row r="7240" spans="1:5">
      <c r="A7240" s="472" t="s">
        <v>32078</v>
      </c>
      <c r="B7240" s="472">
        <v>39129</v>
      </c>
      <c r="C7240" s="473" t="s">
        <v>32117</v>
      </c>
      <c r="D7240" s="472" t="s">
        <v>32080</v>
      </c>
      <c r="E7240" s="475">
        <v>1.99</v>
      </c>
    </row>
    <row r="7241" spans="1:5" ht="22.5">
      <c r="A7241" s="472" t="s">
        <v>32078</v>
      </c>
      <c r="B7241" s="472">
        <v>393</v>
      </c>
      <c r="C7241" s="473" t="s">
        <v>32118</v>
      </c>
      <c r="D7241" s="472" t="s">
        <v>32080</v>
      </c>
      <c r="E7241" s="475">
        <v>2.08</v>
      </c>
    </row>
    <row r="7242" spans="1:5" ht="22.5">
      <c r="A7242" s="472" t="s">
        <v>32078</v>
      </c>
      <c r="B7242" s="472">
        <v>39133</v>
      </c>
      <c r="C7242" s="473" t="s">
        <v>32119</v>
      </c>
      <c r="D7242" s="472" t="s">
        <v>32080</v>
      </c>
      <c r="E7242" s="475">
        <v>4.6399999999999997</v>
      </c>
    </row>
    <row r="7243" spans="1:5" ht="22.5">
      <c r="A7243" s="472" t="s">
        <v>32078</v>
      </c>
      <c r="B7243" s="472">
        <v>397</v>
      </c>
      <c r="C7243" s="473" t="s">
        <v>32121</v>
      </c>
      <c r="D7243" s="472" t="s">
        <v>32080</v>
      </c>
      <c r="E7243" s="475">
        <v>5.13</v>
      </c>
    </row>
    <row r="7244" spans="1:5">
      <c r="A7244" s="472" t="s">
        <v>32078</v>
      </c>
      <c r="B7244" s="472">
        <v>39132</v>
      </c>
      <c r="C7244" s="473" t="s">
        <v>32122</v>
      </c>
      <c r="D7244" s="472" t="s">
        <v>32080</v>
      </c>
      <c r="E7244" s="475">
        <v>3.71</v>
      </c>
    </row>
    <row r="7245" spans="1:5" ht="22.5">
      <c r="A7245" s="472" t="s">
        <v>32078</v>
      </c>
      <c r="B7245" s="472">
        <v>396</v>
      </c>
      <c r="C7245" s="473" t="s">
        <v>32123</v>
      </c>
      <c r="D7245" s="472" t="s">
        <v>32080</v>
      </c>
      <c r="E7245" s="475">
        <v>3.98</v>
      </c>
    </row>
    <row r="7246" spans="1:5" ht="22.5">
      <c r="A7246" s="472" t="s">
        <v>32078</v>
      </c>
      <c r="B7246" s="472">
        <v>39135</v>
      </c>
      <c r="C7246" s="473" t="s">
        <v>32124</v>
      </c>
      <c r="D7246" s="472" t="s">
        <v>32080</v>
      </c>
      <c r="E7246" s="475">
        <v>7.43</v>
      </c>
    </row>
    <row r="7247" spans="1:5" ht="22.5">
      <c r="A7247" s="472" t="s">
        <v>32078</v>
      </c>
      <c r="B7247" s="472">
        <v>39128</v>
      </c>
      <c r="C7247" s="473" t="s">
        <v>32125</v>
      </c>
      <c r="D7247" s="472" t="s">
        <v>32080</v>
      </c>
      <c r="E7247" s="475">
        <v>1.85</v>
      </c>
    </row>
    <row r="7248" spans="1:5" ht="22.5">
      <c r="A7248" s="472" t="s">
        <v>32078</v>
      </c>
      <c r="B7248" s="472">
        <v>400</v>
      </c>
      <c r="C7248" s="473" t="s">
        <v>32126</v>
      </c>
      <c r="D7248" s="472" t="s">
        <v>32080</v>
      </c>
      <c r="E7248" s="475">
        <v>1.81</v>
      </c>
    </row>
    <row r="7249" spans="1:5" ht="22.5">
      <c r="A7249" s="472" t="s">
        <v>32078</v>
      </c>
      <c r="B7249" s="472">
        <v>39125</v>
      </c>
      <c r="C7249" s="473" t="s">
        <v>32127</v>
      </c>
      <c r="D7249" s="472" t="s">
        <v>32080</v>
      </c>
      <c r="E7249" s="475">
        <v>1.85</v>
      </c>
    </row>
    <row r="7250" spans="1:5">
      <c r="A7250" s="472" t="s">
        <v>32078</v>
      </c>
      <c r="B7250" s="472">
        <v>39134</v>
      </c>
      <c r="C7250" s="473" t="s">
        <v>32128</v>
      </c>
      <c r="D7250" s="472" t="s">
        <v>32080</v>
      </c>
      <c r="E7250" s="475">
        <v>6.19</v>
      </c>
    </row>
    <row r="7251" spans="1:5" ht="22.5">
      <c r="A7251" s="472" t="s">
        <v>32078</v>
      </c>
      <c r="B7251" s="472">
        <v>398</v>
      </c>
      <c r="C7251" s="473" t="s">
        <v>32129</v>
      </c>
      <c r="D7251" s="472" t="s">
        <v>32080</v>
      </c>
      <c r="E7251" s="475">
        <v>5.7</v>
      </c>
    </row>
    <row r="7252" spans="1:5">
      <c r="A7252" s="472" t="s">
        <v>32078</v>
      </c>
      <c r="B7252" s="472">
        <v>39126</v>
      </c>
      <c r="C7252" s="473" t="s">
        <v>32130</v>
      </c>
      <c r="D7252" s="472" t="s">
        <v>32080</v>
      </c>
      <c r="E7252" s="475">
        <v>8.36</v>
      </c>
    </row>
    <row r="7253" spans="1:5" ht="22.5">
      <c r="A7253" s="472" t="s">
        <v>32078</v>
      </c>
      <c r="B7253" s="472">
        <v>399</v>
      </c>
      <c r="C7253" s="473" t="s">
        <v>32131</v>
      </c>
      <c r="D7253" s="472" t="s">
        <v>32080</v>
      </c>
      <c r="E7253" s="475">
        <v>7.36</v>
      </c>
    </row>
    <row r="7254" spans="1:5">
      <c r="A7254" s="472" t="s">
        <v>32078</v>
      </c>
      <c r="B7254" s="472">
        <v>39158</v>
      </c>
      <c r="C7254" s="473" t="s">
        <v>32132</v>
      </c>
      <c r="D7254" s="472" t="s">
        <v>32080</v>
      </c>
      <c r="E7254" s="475">
        <v>19.78</v>
      </c>
    </row>
    <row r="7255" spans="1:5">
      <c r="A7255" s="472" t="s">
        <v>32078</v>
      </c>
      <c r="B7255" s="472">
        <v>39141</v>
      </c>
      <c r="C7255" s="473" t="s">
        <v>32133</v>
      </c>
      <c r="D7255" s="472" t="s">
        <v>32080</v>
      </c>
      <c r="E7255" s="475">
        <v>1.43</v>
      </c>
    </row>
    <row r="7256" spans="1:5">
      <c r="A7256" s="472" t="s">
        <v>32078</v>
      </c>
      <c r="B7256" s="472">
        <v>39140</v>
      </c>
      <c r="C7256" s="473" t="s">
        <v>32134</v>
      </c>
      <c r="D7256" s="472" t="s">
        <v>32080</v>
      </c>
      <c r="E7256" s="475">
        <v>1.3</v>
      </c>
    </row>
    <row r="7257" spans="1:5">
      <c r="A7257" s="472" t="s">
        <v>32078</v>
      </c>
      <c r="B7257" s="472">
        <v>39137</v>
      </c>
      <c r="C7257" s="473" t="s">
        <v>32135</v>
      </c>
      <c r="D7257" s="472" t="s">
        <v>32080</v>
      </c>
      <c r="E7257" s="475">
        <v>0.75</v>
      </c>
    </row>
    <row r="7258" spans="1:5">
      <c r="A7258" s="472" t="s">
        <v>32078</v>
      </c>
      <c r="B7258" s="472">
        <v>39139</v>
      </c>
      <c r="C7258" s="473" t="s">
        <v>32136</v>
      </c>
      <c r="D7258" s="472" t="s">
        <v>32080</v>
      </c>
      <c r="E7258" s="475">
        <v>1.08</v>
      </c>
    </row>
    <row r="7259" spans="1:5">
      <c r="A7259" s="472" t="s">
        <v>32078</v>
      </c>
      <c r="B7259" s="472">
        <v>39143</v>
      </c>
      <c r="C7259" s="473" t="s">
        <v>32137</v>
      </c>
      <c r="D7259" s="472" t="s">
        <v>32080</v>
      </c>
      <c r="E7259" s="475">
        <v>2.96</v>
      </c>
    </row>
    <row r="7260" spans="1:5">
      <c r="A7260" s="472" t="s">
        <v>32078</v>
      </c>
      <c r="B7260" s="472">
        <v>39142</v>
      </c>
      <c r="C7260" s="473" t="s">
        <v>32138</v>
      </c>
      <c r="D7260" s="472" t="s">
        <v>32080</v>
      </c>
      <c r="E7260" s="475">
        <v>2.12</v>
      </c>
    </row>
    <row r="7261" spans="1:5">
      <c r="A7261" s="472" t="s">
        <v>32078</v>
      </c>
      <c r="B7261" s="472">
        <v>39138</v>
      </c>
      <c r="C7261" s="473" t="s">
        <v>32139</v>
      </c>
      <c r="D7261" s="472" t="s">
        <v>32080</v>
      </c>
      <c r="E7261" s="475">
        <v>0.79</v>
      </c>
    </row>
    <row r="7262" spans="1:5">
      <c r="A7262" s="472" t="s">
        <v>32078</v>
      </c>
      <c r="B7262" s="472">
        <v>39136</v>
      </c>
      <c r="C7262" s="473" t="s">
        <v>32140</v>
      </c>
      <c r="D7262" s="472" t="s">
        <v>32080</v>
      </c>
      <c r="E7262" s="475">
        <v>0.53</v>
      </c>
    </row>
    <row r="7263" spans="1:5">
      <c r="A7263" s="472" t="s">
        <v>32078</v>
      </c>
      <c r="B7263" s="472">
        <v>39144</v>
      </c>
      <c r="C7263" s="473" t="s">
        <v>32141</v>
      </c>
      <c r="D7263" s="472" t="s">
        <v>32080</v>
      </c>
      <c r="E7263" s="475">
        <v>3.45</v>
      </c>
    </row>
    <row r="7264" spans="1:5">
      <c r="A7264" s="472" t="s">
        <v>32078</v>
      </c>
      <c r="B7264" s="472">
        <v>39145</v>
      </c>
      <c r="C7264" s="473" t="s">
        <v>32142</v>
      </c>
      <c r="D7264" s="472" t="s">
        <v>32080</v>
      </c>
      <c r="E7264" s="475">
        <v>5.68</v>
      </c>
    </row>
    <row r="7265" spans="1:5" ht="22.5">
      <c r="A7265" s="472" t="s">
        <v>32078</v>
      </c>
      <c r="B7265" s="472">
        <v>12615</v>
      </c>
      <c r="C7265" s="473" t="s">
        <v>32143</v>
      </c>
      <c r="D7265" s="472" t="s">
        <v>32080</v>
      </c>
      <c r="E7265" s="475">
        <v>5.03</v>
      </c>
    </row>
    <row r="7266" spans="1:5" ht="22.5">
      <c r="A7266" s="472" t="s">
        <v>32078</v>
      </c>
      <c r="B7266" s="472">
        <v>11927</v>
      </c>
      <c r="C7266" s="473" t="s">
        <v>32144</v>
      </c>
      <c r="D7266" s="472" t="s">
        <v>32080</v>
      </c>
      <c r="E7266" s="475">
        <v>10.06</v>
      </c>
    </row>
    <row r="7267" spans="1:5" ht="22.5">
      <c r="A7267" s="472" t="s">
        <v>32078</v>
      </c>
      <c r="B7267" s="472">
        <v>11928</v>
      </c>
      <c r="C7267" s="473" t="s">
        <v>32145</v>
      </c>
      <c r="D7267" s="472" t="s">
        <v>32080</v>
      </c>
      <c r="E7267" s="475">
        <v>11.53</v>
      </c>
    </row>
    <row r="7268" spans="1:5" ht="22.5">
      <c r="A7268" s="472" t="s">
        <v>32078</v>
      </c>
      <c r="B7268" s="472">
        <v>11929</v>
      </c>
      <c r="C7268" s="473" t="s">
        <v>32146</v>
      </c>
      <c r="D7268" s="472" t="s">
        <v>32080</v>
      </c>
      <c r="E7268" s="475">
        <v>17.829999999999998</v>
      </c>
    </row>
    <row r="7269" spans="1:5">
      <c r="A7269" s="472" t="s">
        <v>32078</v>
      </c>
      <c r="B7269" s="472">
        <v>36801</v>
      </c>
      <c r="C7269" s="473" t="s">
        <v>32147</v>
      </c>
      <c r="D7269" s="472" t="s">
        <v>32080</v>
      </c>
      <c r="E7269" s="475">
        <v>26.03</v>
      </c>
    </row>
    <row r="7270" spans="1:5" ht="22.5">
      <c r="A7270" s="472" t="s">
        <v>32078</v>
      </c>
      <c r="B7270" s="472">
        <v>36246</v>
      </c>
      <c r="C7270" s="473" t="s">
        <v>32149</v>
      </c>
      <c r="D7270" s="472" t="s">
        <v>32098</v>
      </c>
      <c r="E7270" s="475">
        <v>4.8899999999999997</v>
      </c>
    </row>
    <row r="7271" spans="1:5">
      <c r="A7271" s="472" t="s">
        <v>32078</v>
      </c>
      <c r="B7271" s="472">
        <v>37600</v>
      </c>
      <c r="C7271" s="473" t="s">
        <v>32150</v>
      </c>
      <c r="D7271" s="472" t="s">
        <v>32080</v>
      </c>
      <c r="E7271" s="475">
        <v>123.71</v>
      </c>
    </row>
    <row r="7272" spans="1:5">
      <c r="A7272" s="472" t="s">
        <v>32078</v>
      </c>
      <c r="B7272" s="472">
        <v>37599</v>
      </c>
      <c r="C7272" s="473" t="s">
        <v>32151</v>
      </c>
      <c r="D7272" s="472" t="s">
        <v>32080</v>
      </c>
      <c r="E7272" s="475">
        <v>115.15</v>
      </c>
    </row>
    <row r="7273" spans="1:5" ht="22.5">
      <c r="A7273" s="472" t="s">
        <v>32078</v>
      </c>
      <c r="B7273" s="472">
        <v>1</v>
      </c>
      <c r="C7273" s="473" t="s">
        <v>32153</v>
      </c>
      <c r="D7273" s="472" t="s">
        <v>32154</v>
      </c>
      <c r="E7273" s="475">
        <v>78.3</v>
      </c>
    </row>
    <row r="7274" spans="1:5">
      <c r="A7274" s="472" t="s">
        <v>32078</v>
      </c>
      <c r="B7274" s="472">
        <v>3</v>
      </c>
      <c r="C7274" s="473" t="s">
        <v>32155</v>
      </c>
      <c r="D7274" s="472" t="s">
        <v>32156</v>
      </c>
      <c r="E7274" s="475">
        <v>15.17</v>
      </c>
    </row>
    <row r="7275" spans="1:5">
      <c r="A7275" s="472" t="s">
        <v>32078</v>
      </c>
      <c r="B7275" s="472">
        <v>43054</v>
      </c>
      <c r="C7275" s="473" t="s">
        <v>32157</v>
      </c>
      <c r="D7275" s="472" t="s">
        <v>32154</v>
      </c>
      <c r="E7275" s="475">
        <v>9.23</v>
      </c>
    </row>
    <row r="7276" spans="1:5">
      <c r="A7276" s="472" t="s">
        <v>32078</v>
      </c>
      <c r="B7276" s="472">
        <v>42402</v>
      </c>
      <c r="C7276" s="473" t="s">
        <v>32158</v>
      </c>
      <c r="D7276" s="472" t="s">
        <v>32154</v>
      </c>
      <c r="E7276" s="475">
        <v>8.82</v>
      </c>
    </row>
    <row r="7277" spans="1:5">
      <c r="A7277" s="472" t="s">
        <v>32078</v>
      </c>
      <c r="B7277" s="472">
        <v>42403</v>
      </c>
      <c r="C7277" s="473" t="s">
        <v>32159</v>
      </c>
      <c r="D7277" s="472" t="s">
        <v>32154</v>
      </c>
      <c r="E7277" s="475">
        <v>11.31</v>
      </c>
    </row>
    <row r="7278" spans="1:5">
      <c r="A7278" s="472" t="s">
        <v>32078</v>
      </c>
      <c r="B7278" s="472">
        <v>42404</v>
      </c>
      <c r="C7278" s="473" t="s">
        <v>32160</v>
      </c>
      <c r="D7278" s="472" t="s">
        <v>32154</v>
      </c>
      <c r="E7278" s="475">
        <v>11.25</v>
      </c>
    </row>
    <row r="7279" spans="1:5">
      <c r="A7279" s="472" t="s">
        <v>32078</v>
      </c>
      <c r="B7279" s="472">
        <v>42405</v>
      </c>
      <c r="C7279" s="473" t="s">
        <v>32161</v>
      </c>
      <c r="D7279" s="472" t="s">
        <v>32154</v>
      </c>
      <c r="E7279" s="475">
        <v>11.98</v>
      </c>
    </row>
    <row r="7280" spans="1:5">
      <c r="A7280" s="472" t="s">
        <v>32078</v>
      </c>
      <c r="B7280" s="472">
        <v>34341</v>
      </c>
      <c r="C7280" s="473" t="s">
        <v>32162</v>
      </c>
      <c r="D7280" s="472" t="s">
        <v>32154</v>
      </c>
      <c r="E7280" s="475">
        <v>10.4</v>
      </c>
    </row>
    <row r="7281" spans="1:5">
      <c r="A7281" s="472" t="s">
        <v>32078</v>
      </c>
      <c r="B7281" s="472">
        <v>43053</v>
      </c>
      <c r="C7281" s="473" t="s">
        <v>32163</v>
      </c>
      <c r="D7281" s="472" t="s">
        <v>32154</v>
      </c>
      <c r="E7281" s="475">
        <v>8.24</v>
      </c>
    </row>
    <row r="7282" spans="1:5">
      <c r="A7282" s="472" t="s">
        <v>32078</v>
      </c>
      <c r="B7282" s="472">
        <v>43058</v>
      </c>
      <c r="C7282" s="473" t="s">
        <v>32164</v>
      </c>
      <c r="D7282" s="472" t="s">
        <v>32154</v>
      </c>
      <c r="E7282" s="475">
        <v>8.5500000000000007</v>
      </c>
    </row>
    <row r="7283" spans="1:5">
      <c r="A7283" s="472" t="s">
        <v>32078</v>
      </c>
      <c r="B7283" s="472">
        <v>34</v>
      </c>
      <c r="C7283" s="473" t="s">
        <v>32165</v>
      </c>
      <c r="D7283" s="472" t="s">
        <v>32154</v>
      </c>
      <c r="E7283" s="475">
        <v>8.59</v>
      </c>
    </row>
    <row r="7284" spans="1:5">
      <c r="A7284" s="472" t="s">
        <v>32078</v>
      </c>
      <c r="B7284" s="472">
        <v>43055</v>
      </c>
      <c r="C7284" s="473" t="s">
        <v>32166</v>
      </c>
      <c r="D7284" s="472" t="s">
        <v>32154</v>
      </c>
      <c r="E7284" s="475">
        <v>7.44</v>
      </c>
    </row>
    <row r="7285" spans="1:5">
      <c r="A7285" s="472" t="s">
        <v>32078</v>
      </c>
      <c r="B7285" s="472">
        <v>43056</v>
      </c>
      <c r="C7285" s="473" t="s">
        <v>32167</v>
      </c>
      <c r="D7285" s="472" t="s">
        <v>32154</v>
      </c>
      <c r="E7285" s="475">
        <v>8.58</v>
      </c>
    </row>
    <row r="7286" spans="1:5">
      <c r="A7286" s="472" t="s">
        <v>32078</v>
      </c>
      <c r="B7286" s="472">
        <v>43057</v>
      </c>
      <c r="C7286" s="473" t="s">
        <v>32168</v>
      </c>
      <c r="D7286" s="472" t="s">
        <v>32154</v>
      </c>
      <c r="E7286" s="475">
        <v>9.43</v>
      </c>
    </row>
    <row r="7287" spans="1:5">
      <c r="A7287" s="472" t="s">
        <v>32078</v>
      </c>
      <c r="B7287" s="472">
        <v>34449</v>
      </c>
      <c r="C7287" s="473" t="s">
        <v>32169</v>
      </c>
      <c r="D7287" s="472" t="s">
        <v>32154</v>
      </c>
      <c r="E7287" s="475">
        <v>10.08</v>
      </c>
    </row>
    <row r="7288" spans="1:5">
      <c r="A7288" s="472" t="s">
        <v>32078</v>
      </c>
      <c r="B7288" s="472">
        <v>32</v>
      </c>
      <c r="C7288" s="473" t="s">
        <v>32170</v>
      </c>
      <c r="D7288" s="472" t="s">
        <v>32154</v>
      </c>
      <c r="E7288" s="475">
        <v>9.06</v>
      </c>
    </row>
    <row r="7289" spans="1:5">
      <c r="A7289" s="472" t="s">
        <v>32078</v>
      </c>
      <c r="B7289" s="472">
        <v>33</v>
      </c>
      <c r="C7289" s="473" t="s">
        <v>32172</v>
      </c>
      <c r="D7289" s="472" t="s">
        <v>32154</v>
      </c>
      <c r="E7289" s="475">
        <v>9.11</v>
      </c>
    </row>
    <row r="7290" spans="1:5">
      <c r="A7290" s="472" t="s">
        <v>32078</v>
      </c>
      <c r="B7290" s="472">
        <v>43061</v>
      </c>
      <c r="C7290" s="473" t="s">
        <v>32173</v>
      </c>
      <c r="D7290" s="472" t="s">
        <v>32154</v>
      </c>
      <c r="E7290" s="475">
        <v>8.51</v>
      </c>
    </row>
    <row r="7291" spans="1:5">
      <c r="A7291" s="472" t="s">
        <v>32078</v>
      </c>
      <c r="B7291" s="472">
        <v>43059</v>
      </c>
      <c r="C7291" s="473" t="s">
        <v>32174</v>
      </c>
      <c r="D7291" s="472" t="s">
        <v>32154</v>
      </c>
      <c r="E7291" s="475">
        <v>8.1300000000000008</v>
      </c>
    </row>
    <row r="7292" spans="1:5">
      <c r="A7292" s="472" t="s">
        <v>32078</v>
      </c>
      <c r="B7292" s="472">
        <v>43062</v>
      </c>
      <c r="C7292" s="473" t="s">
        <v>32175</v>
      </c>
      <c r="D7292" s="472" t="s">
        <v>32154</v>
      </c>
      <c r="E7292" s="475">
        <v>9.01</v>
      </c>
    </row>
    <row r="7293" spans="1:5">
      <c r="A7293" s="472" t="s">
        <v>32078</v>
      </c>
      <c r="B7293" s="472">
        <v>43060</v>
      </c>
      <c r="C7293" s="473" t="s">
        <v>32176</v>
      </c>
      <c r="D7293" s="472" t="s">
        <v>32154</v>
      </c>
      <c r="E7293" s="475">
        <v>7.08</v>
      </c>
    </row>
    <row r="7294" spans="1:5" ht="22.5">
      <c r="A7294" s="472" t="s">
        <v>32078</v>
      </c>
      <c r="B7294" s="472">
        <v>20063</v>
      </c>
      <c r="C7294" s="473" t="s">
        <v>32177</v>
      </c>
      <c r="D7294" s="472" t="s">
        <v>32080</v>
      </c>
      <c r="E7294" s="475">
        <v>5</v>
      </c>
    </row>
    <row r="7295" spans="1:5" ht="22.5">
      <c r="A7295" s="472" t="s">
        <v>32078</v>
      </c>
      <c r="B7295" s="472">
        <v>40410</v>
      </c>
      <c r="C7295" s="473" t="s">
        <v>32178</v>
      </c>
      <c r="D7295" s="472" t="s">
        <v>32080</v>
      </c>
      <c r="E7295" s="475">
        <v>31.27</v>
      </c>
    </row>
    <row r="7296" spans="1:5" ht="22.5">
      <c r="A7296" s="472" t="s">
        <v>32078</v>
      </c>
      <c r="B7296" s="472">
        <v>40411</v>
      </c>
      <c r="C7296" s="473" t="s">
        <v>32180</v>
      </c>
      <c r="D7296" s="472" t="s">
        <v>32080</v>
      </c>
      <c r="E7296" s="475">
        <v>33.93</v>
      </c>
    </row>
    <row r="7297" spans="1:5" ht="22.5">
      <c r="A7297" s="472" t="s">
        <v>32078</v>
      </c>
      <c r="B7297" s="472">
        <v>40412</v>
      </c>
      <c r="C7297" s="473" t="s">
        <v>32182</v>
      </c>
      <c r="D7297" s="472" t="s">
        <v>32080</v>
      </c>
      <c r="E7297" s="475">
        <v>38.090000000000003</v>
      </c>
    </row>
    <row r="7298" spans="1:5">
      <c r="A7298" s="472" t="s">
        <v>32078</v>
      </c>
      <c r="B7298" s="472">
        <v>38838</v>
      </c>
      <c r="C7298" s="473" t="s">
        <v>32183</v>
      </c>
      <c r="D7298" s="472" t="s">
        <v>32080</v>
      </c>
      <c r="E7298" s="475">
        <v>10.8</v>
      </c>
    </row>
    <row r="7299" spans="1:5">
      <c r="A7299" s="472" t="s">
        <v>32078</v>
      </c>
      <c r="B7299" s="472">
        <v>38839</v>
      </c>
      <c r="C7299" s="473" t="s">
        <v>32184</v>
      </c>
      <c r="D7299" s="472" t="s">
        <v>32080</v>
      </c>
      <c r="E7299" s="475">
        <v>12.71</v>
      </c>
    </row>
    <row r="7300" spans="1:5" ht="22.5">
      <c r="A7300" s="472" t="s">
        <v>32078</v>
      </c>
      <c r="B7300" s="472">
        <v>55</v>
      </c>
      <c r="C7300" s="473" t="s">
        <v>32185</v>
      </c>
      <c r="D7300" s="472" t="s">
        <v>32080</v>
      </c>
      <c r="E7300" s="475">
        <v>5</v>
      </c>
    </row>
    <row r="7301" spans="1:5" ht="22.5">
      <c r="A7301" s="472" t="s">
        <v>32078</v>
      </c>
      <c r="B7301" s="472">
        <v>61</v>
      </c>
      <c r="C7301" s="473" t="s">
        <v>32186</v>
      </c>
      <c r="D7301" s="472" t="s">
        <v>32080</v>
      </c>
      <c r="E7301" s="475">
        <v>4.7300000000000004</v>
      </c>
    </row>
    <row r="7302" spans="1:5" ht="22.5">
      <c r="A7302" s="472" t="s">
        <v>32078</v>
      </c>
      <c r="B7302" s="472">
        <v>62</v>
      </c>
      <c r="C7302" s="473" t="s">
        <v>32187</v>
      </c>
      <c r="D7302" s="472" t="s">
        <v>32080</v>
      </c>
      <c r="E7302" s="475">
        <v>9.8000000000000007</v>
      </c>
    </row>
    <row r="7303" spans="1:5">
      <c r="A7303" s="472" t="s">
        <v>32078</v>
      </c>
      <c r="B7303" s="472">
        <v>77</v>
      </c>
      <c r="C7303" s="473" t="s">
        <v>32188</v>
      </c>
      <c r="D7303" s="472" t="s">
        <v>32080</v>
      </c>
      <c r="E7303" s="475">
        <v>1.68</v>
      </c>
    </row>
    <row r="7304" spans="1:5">
      <c r="A7304" s="472" t="s">
        <v>32078</v>
      </c>
      <c r="B7304" s="472">
        <v>76</v>
      </c>
      <c r="C7304" s="473" t="s">
        <v>32190</v>
      </c>
      <c r="D7304" s="472" t="s">
        <v>32080</v>
      </c>
      <c r="E7304" s="475">
        <v>1.71</v>
      </c>
    </row>
    <row r="7305" spans="1:5">
      <c r="A7305" s="472" t="s">
        <v>32078</v>
      </c>
      <c r="B7305" s="472">
        <v>67</v>
      </c>
      <c r="C7305" s="473" t="s">
        <v>32191</v>
      </c>
      <c r="D7305" s="472" t="s">
        <v>32080</v>
      </c>
      <c r="E7305" s="475">
        <v>16.489999999999998</v>
      </c>
    </row>
    <row r="7306" spans="1:5">
      <c r="A7306" s="472" t="s">
        <v>32078</v>
      </c>
      <c r="B7306" s="472">
        <v>71</v>
      </c>
      <c r="C7306" s="473" t="s">
        <v>32192</v>
      </c>
      <c r="D7306" s="472" t="s">
        <v>32080</v>
      </c>
      <c r="E7306" s="475">
        <v>30.3</v>
      </c>
    </row>
    <row r="7307" spans="1:5">
      <c r="A7307" s="472" t="s">
        <v>32078</v>
      </c>
      <c r="B7307" s="472">
        <v>73</v>
      </c>
      <c r="C7307" s="473" t="s">
        <v>32193</v>
      </c>
      <c r="D7307" s="472" t="s">
        <v>32080</v>
      </c>
      <c r="E7307" s="475">
        <v>22.62</v>
      </c>
    </row>
    <row r="7308" spans="1:5">
      <c r="A7308" s="472" t="s">
        <v>32078</v>
      </c>
      <c r="B7308" s="472">
        <v>103</v>
      </c>
      <c r="C7308" s="473" t="s">
        <v>32194</v>
      </c>
      <c r="D7308" s="472" t="s">
        <v>32080</v>
      </c>
      <c r="E7308" s="475">
        <v>67.290000000000006</v>
      </c>
    </row>
    <row r="7309" spans="1:5">
      <c r="A7309" s="472" t="s">
        <v>32078</v>
      </c>
      <c r="B7309" s="472">
        <v>107</v>
      </c>
      <c r="C7309" s="473" t="s">
        <v>32195</v>
      </c>
      <c r="D7309" s="472" t="s">
        <v>32080</v>
      </c>
      <c r="E7309" s="475">
        <v>1.05</v>
      </c>
    </row>
    <row r="7310" spans="1:5">
      <c r="A7310" s="472" t="s">
        <v>32078</v>
      </c>
      <c r="B7310" s="472">
        <v>65</v>
      </c>
      <c r="C7310" s="473" t="s">
        <v>32196</v>
      </c>
      <c r="D7310" s="472" t="s">
        <v>32080</v>
      </c>
      <c r="E7310" s="475">
        <v>1.3</v>
      </c>
    </row>
    <row r="7311" spans="1:5">
      <c r="A7311" s="472" t="s">
        <v>32078</v>
      </c>
      <c r="B7311" s="472">
        <v>108</v>
      </c>
      <c r="C7311" s="473" t="s">
        <v>32197</v>
      </c>
      <c r="D7311" s="472" t="s">
        <v>32080</v>
      </c>
      <c r="E7311" s="475">
        <v>2.69</v>
      </c>
    </row>
    <row r="7312" spans="1:5">
      <c r="A7312" s="472" t="s">
        <v>32078</v>
      </c>
      <c r="B7312" s="472">
        <v>110</v>
      </c>
      <c r="C7312" s="473" t="s">
        <v>32198</v>
      </c>
      <c r="D7312" s="472" t="s">
        <v>32080</v>
      </c>
      <c r="E7312" s="475">
        <v>10.39</v>
      </c>
    </row>
    <row r="7313" spans="1:5">
      <c r="A7313" s="472" t="s">
        <v>32078</v>
      </c>
      <c r="B7313" s="472">
        <v>109</v>
      </c>
      <c r="C7313" s="473" t="s">
        <v>32199</v>
      </c>
      <c r="D7313" s="472" t="s">
        <v>32080</v>
      </c>
      <c r="E7313" s="475">
        <v>5.12</v>
      </c>
    </row>
    <row r="7314" spans="1:5">
      <c r="A7314" s="472" t="s">
        <v>32078</v>
      </c>
      <c r="B7314" s="472">
        <v>111</v>
      </c>
      <c r="C7314" s="473" t="s">
        <v>32200</v>
      </c>
      <c r="D7314" s="472" t="s">
        <v>32080</v>
      </c>
      <c r="E7314" s="475">
        <v>11.98</v>
      </c>
    </row>
    <row r="7315" spans="1:5">
      <c r="A7315" s="472" t="s">
        <v>32078</v>
      </c>
      <c r="B7315" s="472">
        <v>112</v>
      </c>
      <c r="C7315" s="473" t="s">
        <v>32201</v>
      </c>
      <c r="D7315" s="472" t="s">
        <v>32080</v>
      </c>
      <c r="E7315" s="475">
        <v>6.52</v>
      </c>
    </row>
    <row r="7316" spans="1:5">
      <c r="A7316" s="472" t="s">
        <v>32078</v>
      </c>
      <c r="B7316" s="472">
        <v>113</v>
      </c>
      <c r="C7316" s="473" t="s">
        <v>32202</v>
      </c>
      <c r="D7316" s="472" t="s">
        <v>32080</v>
      </c>
      <c r="E7316" s="475">
        <v>17.7</v>
      </c>
    </row>
    <row r="7317" spans="1:5">
      <c r="A7317" s="472" t="s">
        <v>32078</v>
      </c>
      <c r="B7317" s="472">
        <v>104</v>
      </c>
      <c r="C7317" s="473" t="s">
        <v>32203</v>
      </c>
      <c r="D7317" s="472" t="s">
        <v>32080</v>
      </c>
      <c r="E7317" s="475">
        <v>25.74</v>
      </c>
    </row>
    <row r="7318" spans="1:5">
      <c r="A7318" s="472" t="s">
        <v>32078</v>
      </c>
      <c r="B7318" s="472">
        <v>102</v>
      </c>
      <c r="C7318" s="473" t="s">
        <v>32205</v>
      </c>
      <c r="D7318" s="472" t="s">
        <v>32080</v>
      </c>
      <c r="E7318" s="475">
        <v>42.26</v>
      </c>
    </row>
    <row r="7319" spans="1:5">
      <c r="A7319" s="472" t="s">
        <v>32078</v>
      </c>
      <c r="B7319" s="472">
        <v>95</v>
      </c>
      <c r="C7319" s="473" t="s">
        <v>32206</v>
      </c>
      <c r="D7319" s="472" t="s">
        <v>32080</v>
      </c>
      <c r="E7319" s="475">
        <v>14.31</v>
      </c>
    </row>
    <row r="7320" spans="1:5">
      <c r="A7320" s="472" t="s">
        <v>32078</v>
      </c>
      <c r="B7320" s="472">
        <v>96</v>
      </c>
      <c r="C7320" s="473" t="s">
        <v>32208</v>
      </c>
      <c r="D7320" s="472" t="s">
        <v>32080</v>
      </c>
      <c r="E7320" s="475">
        <v>16.45</v>
      </c>
    </row>
    <row r="7321" spans="1:5">
      <c r="A7321" s="472" t="s">
        <v>32078</v>
      </c>
      <c r="B7321" s="472">
        <v>97</v>
      </c>
      <c r="C7321" s="473" t="s">
        <v>32209</v>
      </c>
      <c r="D7321" s="472" t="s">
        <v>32080</v>
      </c>
      <c r="E7321" s="475">
        <v>21.36</v>
      </c>
    </row>
    <row r="7322" spans="1:5" ht="22.5">
      <c r="A7322" s="472" t="s">
        <v>32078</v>
      </c>
      <c r="B7322" s="472">
        <v>98</v>
      </c>
      <c r="C7322" s="473" t="s">
        <v>32210</v>
      </c>
      <c r="D7322" s="472" t="s">
        <v>32080</v>
      </c>
      <c r="E7322" s="475">
        <v>28.79</v>
      </c>
    </row>
    <row r="7323" spans="1:5" ht="22.5">
      <c r="A7323" s="472" t="s">
        <v>32078</v>
      </c>
      <c r="B7323" s="472">
        <v>99</v>
      </c>
      <c r="C7323" s="473" t="s">
        <v>32211</v>
      </c>
      <c r="D7323" s="472" t="s">
        <v>32080</v>
      </c>
      <c r="E7323" s="475">
        <v>34.92</v>
      </c>
    </row>
    <row r="7324" spans="1:5">
      <c r="A7324" s="472" t="s">
        <v>32078</v>
      </c>
      <c r="B7324" s="472">
        <v>100</v>
      </c>
      <c r="C7324" s="473" t="s">
        <v>32212</v>
      </c>
      <c r="D7324" s="472" t="s">
        <v>32080</v>
      </c>
      <c r="E7324" s="475">
        <v>48.71</v>
      </c>
    </row>
    <row r="7325" spans="1:5">
      <c r="A7325" s="472" t="s">
        <v>32078</v>
      </c>
      <c r="B7325" s="472">
        <v>75</v>
      </c>
      <c r="C7325" s="473" t="s">
        <v>32214</v>
      </c>
      <c r="D7325" s="472" t="s">
        <v>32080</v>
      </c>
      <c r="E7325" s="475">
        <v>507.7</v>
      </c>
    </row>
    <row r="7326" spans="1:5">
      <c r="A7326" s="472" t="s">
        <v>32078</v>
      </c>
      <c r="B7326" s="472">
        <v>114</v>
      </c>
      <c r="C7326" s="473" t="s">
        <v>32216</v>
      </c>
      <c r="D7326" s="472" t="s">
        <v>32080</v>
      </c>
      <c r="E7326" s="475">
        <v>18.5</v>
      </c>
    </row>
    <row r="7327" spans="1:5">
      <c r="A7327" s="472" t="s">
        <v>32078</v>
      </c>
      <c r="B7327" s="472">
        <v>68</v>
      </c>
      <c r="C7327" s="473" t="s">
        <v>32217</v>
      </c>
      <c r="D7327" s="472" t="s">
        <v>32080</v>
      </c>
      <c r="E7327" s="475">
        <v>28.29</v>
      </c>
    </row>
    <row r="7328" spans="1:5">
      <c r="A7328" s="472" t="s">
        <v>32078</v>
      </c>
      <c r="B7328" s="472">
        <v>86</v>
      </c>
      <c r="C7328" s="473" t="s">
        <v>32219</v>
      </c>
      <c r="D7328" s="472" t="s">
        <v>32080</v>
      </c>
      <c r="E7328" s="475">
        <v>52.59</v>
      </c>
    </row>
    <row r="7329" spans="1:5">
      <c r="A7329" s="472" t="s">
        <v>32078</v>
      </c>
      <c r="B7329" s="472">
        <v>66</v>
      </c>
      <c r="C7329" s="473" t="s">
        <v>32221</v>
      </c>
      <c r="D7329" s="472" t="s">
        <v>32080</v>
      </c>
      <c r="E7329" s="475">
        <v>52.78</v>
      </c>
    </row>
    <row r="7330" spans="1:5">
      <c r="A7330" s="472" t="s">
        <v>32078</v>
      </c>
      <c r="B7330" s="472">
        <v>69</v>
      </c>
      <c r="C7330" s="473" t="s">
        <v>32222</v>
      </c>
      <c r="D7330" s="472" t="s">
        <v>32080</v>
      </c>
      <c r="E7330" s="475">
        <v>80.67</v>
      </c>
    </row>
    <row r="7331" spans="1:5">
      <c r="A7331" s="472" t="s">
        <v>32078</v>
      </c>
      <c r="B7331" s="472">
        <v>83</v>
      </c>
      <c r="C7331" s="473" t="s">
        <v>32224</v>
      </c>
      <c r="D7331" s="472" t="s">
        <v>32080</v>
      </c>
      <c r="E7331" s="475">
        <v>257.66000000000003</v>
      </c>
    </row>
    <row r="7332" spans="1:5">
      <c r="A7332" s="472" t="s">
        <v>32078</v>
      </c>
      <c r="B7332" s="472">
        <v>74</v>
      </c>
      <c r="C7332" s="473" t="s">
        <v>32225</v>
      </c>
      <c r="D7332" s="472" t="s">
        <v>32080</v>
      </c>
      <c r="E7332" s="475">
        <v>359.71</v>
      </c>
    </row>
    <row r="7333" spans="1:5">
      <c r="A7333" s="472" t="s">
        <v>32078</v>
      </c>
      <c r="B7333" s="472">
        <v>106</v>
      </c>
      <c r="C7333" s="473" t="s">
        <v>32227</v>
      </c>
      <c r="D7333" s="472" t="s">
        <v>32080</v>
      </c>
      <c r="E7333" s="475">
        <v>546.46</v>
      </c>
    </row>
    <row r="7334" spans="1:5">
      <c r="A7334" s="472" t="s">
        <v>32078</v>
      </c>
      <c r="B7334" s="472">
        <v>87</v>
      </c>
      <c r="C7334" s="473" t="s">
        <v>32229</v>
      </c>
      <c r="D7334" s="472" t="s">
        <v>32080</v>
      </c>
      <c r="E7334" s="475">
        <v>25.98</v>
      </c>
    </row>
    <row r="7335" spans="1:5">
      <c r="A7335" s="472" t="s">
        <v>32078</v>
      </c>
      <c r="B7335" s="472">
        <v>88</v>
      </c>
      <c r="C7335" s="473" t="s">
        <v>32230</v>
      </c>
      <c r="D7335" s="472" t="s">
        <v>32080</v>
      </c>
      <c r="E7335" s="475">
        <v>28.99</v>
      </c>
    </row>
    <row r="7336" spans="1:5">
      <c r="A7336" s="472" t="s">
        <v>32078</v>
      </c>
      <c r="B7336" s="472">
        <v>89</v>
      </c>
      <c r="C7336" s="473" t="s">
        <v>32231</v>
      </c>
      <c r="D7336" s="472" t="s">
        <v>32080</v>
      </c>
      <c r="E7336" s="475">
        <v>42.86</v>
      </c>
    </row>
    <row r="7337" spans="1:5">
      <c r="A7337" s="472" t="s">
        <v>32078</v>
      </c>
      <c r="B7337" s="472">
        <v>90</v>
      </c>
      <c r="C7337" s="473" t="s">
        <v>32233</v>
      </c>
      <c r="D7337" s="472" t="s">
        <v>32080</v>
      </c>
      <c r="E7337" s="475">
        <v>49.11</v>
      </c>
    </row>
    <row r="7338" spans="1:5">
      <c r="A7338" s="472" t="s">
        <v>32078</v>
      </c>
      <c r="B7338" s="472">
        <v>81</v>
      </c>
      <c r="C7338" s="473" t="s">
        <v>32235</v>
      </c>
      <c r="D7338" s="472" t="s">
        <v>32080</v>
      </c>
      <c r="E7338" s="475">
        <v>83.99</v>
      </c>
    </row>
    <row r="7339" spans="1:5">
      <c r="A7339" s="472" t="s">
        <v>32078</v>
      </c>
      <c r="B7339" s="472">
        <v>82</v>
      </c>
      <c r="C7339" s="473" t="s">
        <v>32236</v>
      </c>
      <c r="D7339" s="472" t="s">
        <v>32080</v>
      </c>
      <c r="E7339" s="475">
        <v>326.06</v>
      </c>
    </row>
    <row r="7340" spans="1:5">
      <c r="A7340" s="472" t="s">
        <v>32078</v>
      </c>
      <c r="B7340" s="472">
        <v>105</v>
      </c>
      <c r="C7340" s="473" t="s">
        <v>32238</v>
      </c>
      <c r="D7340" s="472" t="s">
        <v>32080</v>
      </c>
      <c r="E7340" s="475">
        <v>381.73</v>
      </c>
    </row>
    <row r="7341" spans="1:5">
      <c r="A7341" s="472" t="s">
        <v>32078</v>
      </c>
      <c r="B7341" s="472">
        <v>60</v>
      </c>
      <c r="C7341" s="473" t="s">
        <v>32240</v>
      </c>
      <c r="D7341" s="472" t="s">
        <v>32080</v>
      </c>
      <c r="E7341" s="475">
        <v>6.49</v>
      </c>
    </row>
    <row r="7342" spans="1:5">
      <c r="A7342" s="472" t="s">
        <v>32078</v>
      </c>
      <c r="B7342" s="472">
        <v>72</v>
      </c>
      <c r="C7342" s="473" t="s">
        <v>32241</v>
      </c>
      <c r="D7342" s="472" t="s">
        <v>32080</v>
      </c>
      <c r="E7342" s="475">
        <v>51.35</v>
      </c>
    </row>
    <row r="7343" spans="1:5">
      <c r="A7343" s="472" t="s">
        <v>32078</v>
      </c>
      <c r="B7343" s="472">
        <v>70</v>
      </c>
      <c r="C7343" s="473" t="s">
        <v>32242</v>
      </c>
      <c r="D7343" s="472" t="s">
        <v>32080</v>
      </c>
      <c r="E7343" s="475">
        <v>42.94</v>
      </c>
    </row>
    <row r="7344" spans="1:5">
      <c r="A7344" s="472" t="s">
        <v>32078</v>
      </c>
      <c r="B7344" s="472">
        <v>85</v>
      </c>
      <c r="C7344" s="473" t="s">
        <v>32244</v>
      </c>
      <c r="D7344" s="472" t="s">
        <v>32080</v>
      </c>
      <c r="E7344" s="475">
        <v>62.32</v>
      </c>
    </row>
    <row r="7345" spans="1:5">
      <c r="A7345" s="472" t="s">
        <v>32078</v>
      </c>
      <c r="B7345" s="472">
        <v>84</v>
      </c>
      <c r="C7345" s="473" t="s">
        <v>32246</v>
      </c>
      <c r="D7345" s="472" t="s">
        <v>32080</v>
      </c>
      <c r="E7345" s="475">
        <v>0.72</v>
      </c>
    </row>
    <row r="7346" spans="1:5">
      <c r="A7346" s="472" t="s">
        <v>32078</v>
      </c>
      <c r="B7346" s="472">
        <v>37997</v>
      </c>
      <c r="C7346" s="473" t="s">
        <v>32247</v>
      </c>
      <c r="D7346" s="472" t="s">
        <v>32080</v>
      </c>
      <c r="E7346" s="475">
        <v>5.65</v>
      </c>
    </row>
    <row r="7347" spans="1:5">
      <c r="A7347" s="472" t="s">
        <v>32078</v>
      </c>
      <c r="B7347" s="472">
        <v>37998</v>
      </c>
      <c r="C7347" s="473" t="s">
        <v>32248</v>
      </c>
      <c r="D7347" s="472" t="s">
        <v>32080</v>
      </c>
      <c r="E7347" s="475">
        <v>5.85</v>
      </c>
    </row>
    <row r="7348" spans="1:5" ht="22.5">
      <c r="A7348" s="472" t="s">
        <v>32078</v>
      </c>
      <c r="B7348" s="472">
        <v>10899</v>
      </c>
      <c r="C7348" s="473" t="s">
        <v>32249</v>
      </c>
      <c r="D7348" s="472" t="s">
        <v>32080</v>
      </c>
      <c r="E7348" s="475">
        <v>78.849999999999994</v>
      </c>
    </row>
    <row r="7349" spans="1:5" ht="22.5">
      <c r="A7349" s="472" t="s">
        <v>32078</v>
      </c>
      <c r="B7349" s="472">
        <v>10900</v>
      </c>
      <c r="C7349" s="473" t="s">
        <v>32251</v>
      </c>
      <c r="D7349" s="472" t="s">
        <v>32080</v>
      </c>
      <c r="E7349" s="475">
        <v>61.71</v>
      </c>
    </row>
    <row r="7350" spans="1:5">
      <c r="A7350" s="472" t="s">
        <v>32078</v>
      </c>
      <c r="B7350" s="472">
        <v>46</v>
      </c>
      <c r="C7350" s="473" t="s">
        <v>32252</v>
      </c>
      <c r="D7350" s="472" t="s">
        <v>32080</v>
      </c>
      <c r="E7350" s="475">
        <v>64.650000000000006</v>
      </c>
    </row>
    <row r="7351" spans="1:5">
      <c r="A7351" s="472" t="s">
        <v>32078</v>
      </c>
      <c r="B7351" s="472">
        <v>51</v>
      </c>
      <c r="C7351" s="473" t="s">
        <v>32253</v>
      </c>
      <c r="D7351" s="472" t="s">
        <v>32080</v>
      </c>
      <c r="E7351" s="475">
        <v>178.35</v>
      </c>
    </row>
    <row r="7352" spans="1:5">
      <c r="A7352" s="472" t="s">
        <v>32078</v>
      </c>
      <c r="B7352" s="472">
        <v>12863</v>
      </c>
      <c r="C7352" s="473" t="s">
        <v>32255</v>
      </c>
      <c r="D7352" s="472" t="s">
        <v>32080</v>
      </c>
      <c r="E7352" s="475">
        <v>41.08</v>
      </c>
    </row>
    <row r="7353" spans="1:5">
      <c r="A7353" s="472" t="s">
        <v>32078</v>
      </c>
      <c r="B7353" s="472">
        <v>50</v>
      </c>
      <c r="C7353" s="473" t="s">
        <v>32257</v>
      </c>
      <c r="D7353" s="472" t="s">
        <v>32080</v>
      </c>
      <c r="E7353" s="475">
        <v>93.13</v>
      </c>
    </row>
    <row r="7354" spans="1:5">
      <c r="A7354" s="472" t="s">
        <v>32078</v>
      </c>
      <c r="B7354" s="472">
        <v>47</v>
      </c>
      <c r="C7354" s="473" t="s">
        <v>32259</v>
      </c>
      <c r="D7354" s="472" t="s">
        <v>32080</v>
      </c>
      <c r="E7354" s="475">
        <v>110.54</v>
      </c>
    </row>
    <row r="7355" spans="1:5">
      <c r="A7355" s="472" t="s">
        <v>32078</v>
      </c>
      <c r="B7355" s="472">
        <v>48</v>
      </c>
      <c r="C7355" s="473" t="s">
        <v>32260</v>
      </c>
      <c r="D7355" s="472" t="s">
        <v>32080</v>
      </c>
      <c r="E7355" s="475">
        <v>28.84</v>
      </c>
    </row>
    <row r="7356" spans="1:5">
      <c r="A7356" s="472" t="s">
        <v>32078</v>
      </c>
      <c r="B7356" s="472">
        <v>52</v>
      </c>
      <c r="C7356" s="473" t="s">
        <v>32261</v>
      </c>
      <c r="D7356" s="472" t="s">
        <v>32080</v>
      </c>
      <c r="E7356" s="475">
        <v>21.91</v>
      </c>
    </row>
    <row r="7357" spans="1:5">
      <c r="A7357" s="472" t="s">
        <v>32078</v>
      </c>
      <c r="B7357" s="472">
        <v>43</v>
      </c>
      <c r="C7357" s="473" t="s">
        <v>32262</v>
      </c>
      <c r="D7357" s="472" t="s">
        <v>32080</v>
      </c>
      <c r="E7357" s="475">
        <v>73.930000000000007</v>
      </c>
    </row>
    <row r="7358" spans="1:5" ht="22.5">
      <c r="A7358" s="472" t="s">
        <v>32078</v>
      </c>
      <c r="B7358" s="472">
        <v>39719</v>
      </c>
      <c r="C7358" s="473" t="s">
        <v>32264</v>
      </c>
      <c r="D7358" s="472" t="s">
        <v>32156</v>
      </c>
      <c r="E7358" s="475">
        <v>155.12</v>
      </c>
    </row>
    <row r="7359" spans="1:5">
      <c r="A7359" s="472" t="s">
        <v>32078</v>
      </c>
      <c r="B7359" s="472">
        <v>3410</v>
      </c>
      <c r="C7359" s="473" t="s">
        <v>32266</v>
      </c>
      <c r="D7359" s="472" t="s">
        <v>32154</v>
      </c>
      <c r="E7359" s="475">
        <v>34.89</v>
      </c>
    </row>
    <row r="7360" spans="1:5">
      <c r="A7360" s="472" t="s">
        <v>32078</v>
      </c>
      <c r="B7360" s="472">
        <v>4791</v>
      </c>
      <c r="C7360" s="473" t="s">
        <v>32268</v>
      </c>
      <c r="D7360" s="472" t="s">
        <v>32154</v>
      </c>
      <c r="E7360" s="475">
        <v>41.87</v>
      </c>
    </row>
    <row r="7361" spans="1:5" ht="22.5">
      <c r="A7361" s="472" t="s">
        <v>32078</v>
      </c>
      <c r="B7361" s="472">
        <v>157</v>
      </c>
      <c r="C7361" s="473" t="s">
        <v>32269</v>
      </c>
      <c r="D7361" s="472" t="s">
        <v>32154</v>
      </c>
      <c r="E7361" s="475">
        <v>109.49</v>
      </c>
    </row>
    <row r="7362" spans="1:5">
      <c r="A7362" s="472" t="s">
        <v>32078</v>
      </c>
      <c r="B7362" s="472">
        <v>156</v>
      </c>
      <c r="C7362" s="473" t="s">
        <v>32271</v>
      </c>
      <c r="D7362" s="472" t="s">
        <v>32154</v>
      </c>
      <c r="E7362" s="475">
        <v>38.979999999999997</v>
      </c>
    </row>
    <row r="7363" spans="1:5">
      <c r="A7363" s="472" t="s">
        <v>32078</v>
      </c>
      <c r="B7363" s="472">
        <v>131</v>
      </c>
      <c r="C7363" s="473" t="s">
        <v>32273</v>
      </c>
      <c r="D7363" s="472" t="s">
        <v>32154</v>
      </c>
      <c r="E7363" s="475">
        <v>33.340000000000003</v>
      </c>
    </row>
    <row r="7364" spans="1:5">
      <c r="A7364" s="472" t="s">
        <v>32078</v>
      </c>
      <c r="B7364" s="472">
        <v>21114</v>
      </c>
      <c r="C7364" s="473" t="s">
        <v>32275</v>
      </c>
      <c r="D7364" s="472" t="s">
        <v>32080</v>
      </c>
      <c r="E7364" s="475">
        <v>30.58</v>
      </c>
    </row>
    <row r="7365" spans="1:5">
      <c r="A7365" s="472" t="s">
        <v>32078</v>
      </c>
      <c r="B7365" s="472">
        <v>119</v>
      </c>
      <c r="C7365" s="473" t="s">
        <v>32277</v>
      </c>
      <c r="D7365" s="472" t="s">
        <v>32080</v>
      </c>
      <c r="E7365" s="475">
        <v>7.75</v>
      </c>
    </row>
    <row r="7366" spans="1:5">
      <c r="A7366" s="472" t="s">
        <v>32078</v>
      </c>
      <c r="B7366" s="472">
        <v>122</v>
      </c>
      <c r="C7366" s="473" t="s">
        <v>32278</v>
      </c>
      <c r="D7366" s="472" t="s">
        <v>32080</v>
      </c>
      <c r="E7366" s="475">
        <v>59.63</v>
      </c>
    </row>
    <row r="7367" spans="1:5">
      <c r="A7367" s="472" t="s">
        <v>32078</v>
      </c>
      <c r="B7367" s="472">
        <v>20080</v>
      </c>
      <c r="C7367" s="473" t="s">
        <v>32280</v>
      </c>
      <c r="D7367" s="472" t="s">
        <v>32080</v>
      </c>
      <c r="E7367" s="475">
        <v>19.46</v>
      </c>
    </row>
    <row r="7368" spans="1:5" ht="22.5">
      <c r="A7368" s="472" t="s">
        <v>32078</v>
      </c>
      <c r="B7368" s="472">
        <v>124</v>
      </c>
      <c r="C7368" s="473" t="s">
        <v>32281</v>
      </c>
      <c r="D7368" s="472" t="s">
        <v>32156</v>
      </c>
      <c r="E7368" s="475">
        <v>12.85</v>
      </c>
    </row>
    <row r="7369" spans="1:5">
      <c r="A7369" s="472" t="s">
        <v>32078</v>
      </c>
      <c r="B7369" s="472">
        <v>7334</v>
      </c>
      <c r="C7369" s="473" t="s">
        <v>32282</v>
      </c>
      <c r="D7369" s="472" t="s">
        <v>32156</v>
      </c>
      <c r="E7369" s="475">
        <v>14.8</v>
      </c>
    </row>
    <row r="7370" spans="1:5" ht="22.5">
      <c r="A7370" s="472" t="s">
        <v>32078</v>
      </c>
      <c r="B7370" s="472">
        <v>123</v>
      </c>
      <c r="C7370" s="473" t="s">
        <v>32284</v>
      </c>
      <c r="D7370" s="472" t="s">
        <v>32156</v>
      </c>
      <c r="E7370" s="475">
        <v>5.26</v>
      </c>
    </row>
    <row r="7371" spans="1:5">
      <c r="A7371" s="472" t="s">
        <v>32078</v>
      </c>
      <c r="B7371" s="472">
        <v>127</v>
      </c>
      <c r="C7371" s="473" t="s">
        <v>32286</v>
      </c>
      <c r="D7371" s="472" t="s">
        <v>32156</v>
      </c>
      <c r="E7371" s="475">
        <v>12.55</v>
      </c>
    </row>
    <row r="7372" spans="1:5">
      <c r="A7372" s="472" t="s">
        <v>32078</v>
      </c>
      <c r="B7372" s="472">
        <v>41373</v>
      </c>
      <c r="C7372" s="473" t="s">
        <v>32287</v>
      </c>
      <c r="D7372" s="472" t="s">
        <v>32156</v>
      </c>
      <c r="E7372" s="475">
        <v>17.489999999999998</v>
      </c>
    </row>
    <row r="7373" spans="1:5" ht="22.5">
      <c r="A7373" s="472" t="s">
        <v>32078</v>
      </c>
      <c r="B7373" s="472">
        <v>133</v>
      </c>
      <c r="C7373" s="473" t="s">
        <v>32289</v>
      </c>
      <c r="D7373" s="472" t="s">
        <v>32156</v>
      </c>
      <c r="E7373" s="475">
        <v>5.21</v>
      </c>
    </row>
    <row r="7374" spans="1:5" ht="22.5">
      <c r="A7374" s="472" t="s">
        <v>32078</v>
      </c>
      <c r="B7374" s="472">
        <v>43617</v>
      </c>
      <c r="C7374" s="473" t="s">
        <v>32290</v>
      </c>
      <c r="D7374" s="472" t="s">
        <v>32156</v>
      </c>
      <c r="E7374" s="475">
        <v>5.82</v>
      </c>
    </row>
    <row r="7375" spans="1:5" ht="22.5">
      <c r="A7375" s="472" t="s">
        <v>32078</v>
      </c>
      <c r="B7375" s="472">
        <v>132</v>
      </c>
      <c r="C7375" s="473" t="s">
        <v>32291</v>
      </c>
      <c r="D7375" s="472" t="s">
        <v>32156</v>
      </c>
      <c r="E7375" s="475">
        <v>5.4</v>
      </c>
    </row>
    <row r="7376" spans="1:5">
      <c r="A7376" s="472" t="s">
        <v>32078</v>
      </c>
      <c r="B7376" s="472">
        <v>43618</v>
      </c>
      <c r="C7376" s="473" t="s">
        <v>32292</v>
      </c>
      <c r="D7376" s="472" t="s">
        <v>32154</v>
      </c>
      <c r="E7376" s="475">
        <v>13.61</v>
      </c>
    </row>
    <row r="7377" spans="1:5" ht="33.75">
      <c r="A7377" s="472" t="s">
        <v>32078</v>
      </c>
      <c r="B7377" s="472">
        <v>37476</v>
      </c>
      <c r="C7377" s="473" t="s">
        <v>32293</v>
      </c>
      <c r="D7377" s="472" t="s">
        <v>32080</v>
      </c>
      <c r="E7377" s="474">
        <v>3577.31</v>
      </c>
    </row>
    <row r="7378" spans="1:5" ht="33.75">
      <c r="A7378" s="472" t="s">
        <v>32078</v>
      </c>
      <c r="B7378" s="472">
        <v>37478</v>
      </c>
      <c r="C7378" s="473" t="s">
        <v>32295</v>
      </c>
      <c r="D7378" s="472" t="s">
        <v>32080</v>
      </c>
      <c r="E7378" s="474">
        <v>4480.67</v>
      </c>
    </row>
    <row r="7379" spans="1:5" ht="33.75">
      <c r="A7379" s="472" t="s">
        <v>32078</v>
      </c>
      <c r="B7379" s="472">
        <v>37477</v>
      </c>
      <c r="C7379" s="473" t="s">
        <v>32297</v>
      </c>
      <c r="D7379" s="472" t="s">
        <v>32080</v>
      </c>
      <c r="E7379" s="474">
        <v>6070.58</v>
      </c>
    </row>
    <row r="7380" spans="1:5" ht="33.75">
      <c r="A7380" s="472" t="s">
        <v>32078</v>
      </c>
      <c r="B7380" s="472">
        <v>37479</v>
      </c>
      <c r="C7380" s="473" t="s">
        <v>32299</v>
      </c>
      <c r="D7380" s="472" t="s">
        <v>32080</v>
      </c>
      <c r="E7380" s="474">
        <v>7199.78</v>
      </c>
    </row>
    <row r="7381" spans="1:5">
      <c r="A7381" s="472" t="s">
        <v>32078</v>
      </c>
      <c r="B7381" s="472">
        <v>4319</v>
      </c>
      <c r="C7381" s="473" t="s">
        <v>32301</v>
      </c>
      <c r="D7381" s="472" t="s">
        <v>32080</v>
      </c>
      <c r="E7381" s="475">
        <v>2.0499999999999998</v>
      </c>
    </row>
    <row r="7382" spans="1:5">
      <c r="A7382" s="472" t="s">
        <v>32078</v>
      </c>
      <c r="B7382" s="472">
        <v>42409</v>
      </c>
      <c r="C7382" s="473" t="s">
        <v>32303</v>
      </c>
      <c r="D7382" s="472" t="s">
        <v>32154</v>
      </c>
      <c r="E7382" s="475">
        <v>8.57</v>
      </c>
    </row>
    <row r="7383" spans="1:5">
      <c r="A7383" s="472" t="s">
        <v>32078</v>
      </c>
      <c r="B7383" s="472">
        <v>40553</v>
      </c>
      <c r="C7383" s="473" t="s">
        <v>32304</v>
      </c>
      <c r="D7383" s="472" t="s">
        <v>32305</v>
      </c>
      <c r="E7383" s="475">
        <v>40.58</v>
      </c>
    </row>
    <row r="7384" spans="1:5">
      <c r="A7384" s="472" t="s">
        <v>32078</v>
      </c>
      <c r="B7384" s="472">
        <v>6114</v>
      </c>
      <c r="C7384" s="473" t="s">
        <v>32307</v>
      </c>
      <c r="D7384" s="472" t="s">
        <v>32308</v>
      </c>
      <c r="E7384" s="475">
        <v>11.57</v>
      </c>
    </row>
    <row r="7385" spans="1:5">
      <c r="A7385" s="472" t="s">
        <v>32078</v>
      </c>
      <c r="B7385" s="472">
        <v>40912</v>
      </c>
      <c r="C7385" s="473" t="s">
        <v>32309</v>
      </c>
      <c r="D7385" s="472" t="s">
        <v>32310</v>
      </c>
      <c r="E7385" s="474">
        <v>2051.4299999999998</v>
      </c>
    </row>
    <row r="7386" spans="1:5">
      <c r="A7386" s="472" t="s">
        <v>32078</v>
      </c>
      <c r="B7386" s="472">
        <v>247</v>
      </c>
      <c r="C7386" s="473" t="s">
        <v>32313</v>
      </c>
      <c r="D7386" s="472" t="s">
        <v>32308</v>
      </c>
      <c r="E7386" s="475">
        <v>12.96</v>
      </c>
    </row>
    <row r="7387" spans="1:5">
      <c r="A7387" s="472" t="s">
        <v>32078</v>
      </c>
      <c r="B7387" s="472">
        <v>40919</v>
      </c>
      <c r="C7387" s="473" t="s">
        <v>32314</v>
      </c>
      <c r="D7387" s="472" t="s">
        <v>32310</v>
      </c>
      <c r="E7387" s="474">
        <v>2296.08</v>
      </c>
    </row>
    <row r="7388" spans="1:5">
      <c r="A7388" s="472" t="s">
        <v>32078</v>
      </c>
      <c r="B7388" s="472">
        <v>40984</v>
      </c>
      <c r="C7388" s="473" t="s">
        <v>32317</v>
      </c>
      <c r="D7388" s="472" t="s">
        <v>32310</v>
      </c>
      <c r="E7388" s="474">
        <v>1972.62</v>
      </c>
    </row>
    <row r="7389" spans="1:5">
      <c r="A7389" s="472" t="s">
        <v>32078</v>
      </c>
      <c r="B7389" s="472">
        <v>44499</v>
      </c>
      <c r="C7389" s="473" t="s">
        <v>32320</v>
      </c>
      <c r="D7389" s="472" t="s">
        <v>32308</v>
      </c>
      <c r="E7389" s="475">
        <v>11.13</v>
      </c>
    </row>
    <row r="7390" spans="1:5">
      <c r="A7390" s="472" t="s">
        <v>32078</v>
      </c>
      <c r="B7390" s="472">
        <v>248</v>
      </c>
      <c r="C7390" s="473" t="s">
        <v>32322</v>
      </c>
      <c r="D7390" s="472" t="s">
        <v>32308</v>
      </c>
      <c r="E7390" s="475">
        <v>12.96</v>
      </c>
    </row>
    <row r="7391" spans="1:5">
      <c r="A7391" s="472" t="s">
        <v>32078</v>
      </c>
      <c r="B7391" s="472">
        <v>41086</v>
      </c>
      <c r="C7391" s="473" t="s">
        <v>32323</v>
      </c>
      <c r="D7391" s="472" t="s">
        <v>32310</v>
      </c>
      <c r="E7391" s="474">
        <v>2296.08</v>
      </c>
    </row>
    <row r="7392" spans="1:5">
      <c r="A7392" s="472" t="s">
        <v>32078</v>
      </c>
      <c r="B7392" s="472">
        <v>34466</v>
      </c>
      <c r="C7392" s="473" t="s">
        <v>32324</v>
      </c>
      <c r="D7392" s="472" t="s">
        <v>32308</v>
      </c>
      <c r="E7392" s="475">
        <v>12.96</v>
      </c>
    </row>
    <row r="7393" spans="1:5">
      <c r="A7393" s="472" t="s">
        <v>32078</v>
      </c>
      <c r="B7393" s="472">
        <v>41083</v>
      </c>
      <c r="C7393" s="473" t="s">
        <v>32325</v>
      </c>
      <c r="D7393" s="472" t="s">
        <v>32310</v>
      </c>
      <c r="E7393" s="474">
        <v>2296.08</v>
      </c>
    </row>
    <row r="7394" spans="1:5">
      <c r="A7394" s="472" t="s">
        <v>32078</v>
      </c>
      <c r="B7394" s="472">
        <v>252</v>
      </c>
      <c r="C7394" s="473" t="s">
        <v>32326</v>
      </c>
      <c r="D7394" s="472" t="s">
        <v>32308</v>
      </c>
      <c r="E7394" s="475">
        <v>12.96</v>
      </c>
    </row>
    <row r="7395" spans="1:5">
      <c r="A7395" s="472" t="s">
        <v>32078</v>
      </c>
      <c r="B7395" s="472">
        <v>40909</v>
      </c>
      <c r="C7395" s="473" t="s">
        <v>32327</v>
      </c>
      <c r="D7395" s="472" t="s">
        <v>32310</v>
      </c>
      <c r="E7395" s="474">
        <v>2296.08</v>
      </c>
    </row>
    <row r="7396" spans="1:5">
      <c r="A7396" s="472" t="s">
        <v>32078</v>
      </c>
      <c r="B7396" s="472">
        <v>242</v>
      </c>
      <c r="C7396" s="473" t="s">
        <v>32328</v>
      </c>
      <c r="D7396" s="472" t="s">
        <v>32308</v>
      </c>
      <c r="E7396" s="475">
        <v>12.96</v>
      </c>
    </row>
    <row r="7397" spans="1:5">
      <c r="A7397" s="472" t="s">
        <v>32078</v>
      </c>
      <c r="B7397" s="472">
        <v>41085</v>
      </c>
      <c r="C7397" s="473" t="s">
        <v>32329</v>
      </c>
      <c r="D7397" s="472" t="s">
        <v>32310</v>
      </c>
      <c r="E7397" s="474">
        <v>2296.66</v>
      </c>
    </row>
    <row r="7398" spans="1:5" ht="22.5">
      <c r="A7398" s="472" t="s">
        <v>32078</v>
      </c>
      <c r="B7398" s="472">
        <v>427</v>
      </c>
      <c r="C7398" s="473" t="s">
        <v>32332</v>
      </c>
      <c r="D7398" s="472" t="s">
        <v>32080</v>
      </c>
      <c r="E7398" s="475">
        <v>10.35</v>
      </c>
    </row>
    <row r="7399" spans="1:5" ht="22.5">
      <c r="A7399" s="472" t="s">
        <v>32078</v>
      </c>
      <c r="B7399" s="472">
        <v>417</v>
      </c>
      <c r="C7399" s="473" t="s">
        <v>32333</v>
      </c>
      <c r="D7399" s="472" t="s">
        <v>32080</v>
      </c>
      <c r="E7399" s="475">
        <v>4.87</v>
      </c>
    </row>
    <row r="7400" spans="1:5" ht="22.5">
      <c r="A7400" s="472" t="s">
        <v>32078</v>
      </c>
      <c r="B7400" s="472">
        <v>11273</v>
      </c>
      <c r="C7400" s="473" t="s">
        <v>32334</v>
      </c>
      <c r="D7400" s="472" t="s">
        <v>32080</v>
      </c>
      <c r="E7400" s="475">
        <v>15.13</v>
      </c>
    </row>
    <row r="7401" spans="1:5" ht="22.5">
      <c r="A7401" s="472" t="s">
        <v>32078</v>
      </c>
      <c r="B7401" s="472">
        <v>11272</v>
      </c>
      <c r="C7401" s="473" t="s">
        <v>32335</v>
      </c>
      <c r="D7401" s="472" t="s">
        <v>32080</v>
      </c>
      <c r="E7401" s="475">
        <v>9.1300000000000008</v>
      </c>
    </row>
    <row r="7402" spans="1:5" ht="22.5">
      <c r="A7402" s="472" t="s">
        <v>32078</v>
      </c>
      <c r="B7402" s="472">
        <v>11275</v>
      </c>
      <c r="C7402" s="473" t="s">
        <v>32336</v>
      </c>
      <c r="D7402" s="472" t="s">
        <v>32080</v>
      </c>
      <c r="E7402" s="475">
        <v>3.66</v>
      </c>
    </row>
    <row r="7403" spans="1:5" ht="22.5">
      <c r="A7403" s="472" t="s">
        <v>32078</v>
      </c>
      <c r="B7403" s="472">
        <v>11274</v>
      </c>
      <c r="C7403" s="473" t="s">
        <v>32338</v>
      </c>
      <c r="D7403" s="472" t="s">
        <v>32080</v>
      </c>
      <c r="E7403" s="475">
        <v>2.79</v>
      </c>
    </row>
    <row r="7404" spans="1:5">
      <c r="A7404" s="472" t="s">
        <v>32078</v>
      </c>
      <c r="B7404" s="472">
        <v>38470</v>
      </c>
      <c r="C7404" s="473" t="s">
        <v>32339</v>
      </c>
      <c r="D7404" s="472" t="s">
        <v>32080</v>
      </c>
      <c r="E7404" s="475">
        <v>29.36</v>
      </c>
    </row>
    <row r="7405" spans="1:5">
      <c r="A7405" s="472" t="s">
        <v>32078</v>
      </c>
      <c r="B7405" s="472">
        <v>38547</v>
      </c>
      <c r="C7405" s="473" t="s">
        <v>32341</v>
      </c>
      <c r="D7405" s="472" t="s">
        <v>32080</v>
      </c>
      <c r="E7405" s="475">
        <v>80.12</v>
      </c>
    </row>
    <row r="7406" spans="1:5">
      <c r="A7406" s="472" t="s">
        <v>32078</v>
      </c>
      <c r="B7406" s="472">
        <v>38469</v>
      </c>
      <c r="C7406" s="473" t="s">
        <v>32342</v>
      </c>
      <c r="D7406" s="472" t="s">
        <v>32080</v>
      </c>
      <c r="E7406" s="475">
        <v>86.15</v>
      </c>
    </row>
    <row r="7407" spans="1:5">
      <c r="A7407" s="472" t="s">
        <v>32078</v>
      </c>
      <c r="B7407" s="472">
        <v>38467</v>
      </c>
      <c r="C7407" s="473" t="s">
        <v>32344</v>
      </c>
      <c r="D7407" s="472" t="s">
        <v>32080</v>
      </c>
      <c r="E7407" s="475">
        <v>48.47</v>
      </c>
    </row>
    <row r="7408" spans="1:5">
      <c r="A7408" s="472" t="s">
        <v>32078</v>
      </c>
      <c r="B7408" s="472">
        <v>38468</v>
      </c>
      <c r="C7408" s="473" t="s">
        <v>32345</v>
      </c>
      <c r="D7408" s="472" t="s">
        <v>32080</v>
      </c>
      <c r="E7408" s="475">
        <v>53.34</v>
      </c>
    </row>
    <row r="7409" spans="1:5">
      <c r="A7409" s="472" t="s">
        <v>32078</v>
      </c>
      <c r="B7409" s="472">
        <v>38471</v>
      </c>
      <c r="C7409" s="473" t="s">
        <v>32347</v>
      </c>
      <c r="D7409" s="472" t="s">
        <v>32080</v>
      </c>
      <c r="E7409" s="475">
        <v>69.27</v>
      </c>
    </row>
    <row r="7410" spans="1:5">
      <c r="A7410" s="472" t="s">
        <v>32078</v>
      </c>
      <c r="B7410" s="472">
        <v>37370</v>
      </c>
      <c r="C7410" s="473" t="s">
        <v>32349</v>
      </c>
      <c r="D7410" s="472" t="s">
        <v>32308</v>
      </c>
      <c r="E7410" s="475">
        <v>1.41</v>
      </c>
    </row>
    <row r="7411" spans="1:5">
      <c r="A7411" s="472" t="s">
        <v>32078</v>
      </c>
      <c r="B7411" s="472">
        <v>40862</v>
      </c>
      <c r="C7411" s="473" t="s">
        <v>32350</v>
      </c>
      <c r="D7411" s="472" t="s">
        <v>32310</v>
      </c>
      <c r="E7411" s="475">
        <v>266.06</v>
      </c>
    </row>
    <row r="7412" spans="1:5">
      <c r="A7412" s="472" t="s">
        <v>32078</v>
      </c>
      <c r="B7412" s="472">
        <v>10658</v>
      </c>
      <c r="C7412" s="473" t="s">
        <v>32352</v>
      </c>
      <c r="D7412" s="472" t="s">
        <v>32080</v>
      </c>
      <c r="E7412" s="474">
        <v>7309.5</v>
      </c>
    </row>
    <row r="7413" spans="1:5">
      <c r="A7413" s="472" t="s">
        <v>32078</v>
      </c>
      <c r="B7413" s="472">
        <v>253</v>
      </c>
      <c r="C7413" s="473" t="s">
        <v>32354</v>
      </c>
      <c r="D7413" s="472" t="s">
        <v>32308</v>
      </c>
      <c r="E7413" s="475">
        <v>17.2</v>
      </c>
    </row>
    <row r="7414" spans="1:5">
      <c r="A7414" s="472" t="s">
        <v>32078</v>
      </c>
      <c r="B7414" s="472">
        <v>40809</v>
      </c>
      <c r="C7414" s="473" t="s">
        <v>32355</v>
      </c>
      <c r="D7414" s="472" t="s">
        <v>32310</v>
      </c>
      <c r="E7414" s="474">
        <v>3045.61</v>
      </c>
    </row>
    <row r="7415" spans="1:5" ht="33.75">
      <c r="A7415" s="472" t="s">
        <v>32078</v>
      </c>
      <c r="B7415" s="472">
        <v>42428</v>
      </c>
      <c r="C7415" s="473" t="s">
        <v>32358</v>
      </c>
      <c r="D7415" s="472" t="s">
        <v>32080</v>
      </c>
      <c r="E7415" s="474">
        <v>2230</v>
      </c>
    </row>
    <row r="7416" spans="1:5">
      <c r="A7416" s="472" t="s">
        <v>32078</v>
      </c>
      <c r="B7416" s="472">
        <v>583</v>
      </c>
      <c r="C7416" s="473" t="s">
        <v>32360</v>
      </c>
      <c r="D7416" s="472" t="s">
        <v>32154</v>
      </c>
      <c r="E7416" s="475">
        <v>61.01</v>
      </c>
    </row>
    <row r="7417" spans="1:5">
      <c r="A7417" s="472" t="s">
        <v>32078</v>
      </c>
      <c r="B7417" s="472">
        <v>301</v>
      </c>
      <c r="C7417" s="473" t="s">
        <v>32361</v>
      </c>
      <c r="D7417" s="472" t="s">
        <v>32080</v>
      </c>
      <c r="E7417" s="475">
        <v>3.1</v>
      </c>
    </row>
    <row r="7418" spans="1:5">
      <c r="A7418" s="472" t="s">
        <v>32078</v>
      </c>
      <c r="B7418" s="472">
        <v>296</v>
      </c>
      <c r="C7418" s="473" t="s">
        <v>32362</v>
      </c>
      <c r="D7418" s="472" t="s">
        <v>32080</v>
      </c>
      <c r="E7418" s="475">
        <v>1.75</v>
      </c>
    </row>
    <row r="7419" spans="1:5">
      <c r="A7419" s="472" t="s">
        <v>32078</v>
      </c>
      <c r="B7419" s="472">
        <v>297</v>
      </c>
      <c r="C7419" s="473" t="s">
        <v>32364</v>
      </c>
      <c r="D7419" s="472" t="s">
        <v>32080</v>
      </c>
      <c r="E7419" s="475">
        <v>2.57</v>
      </c>
    </row>
    <row r="7420" spans="1:5">
      <c r="A7420" s="472" t="s">
        <v>32078</v>
      </c>
      <c r="B7420" s="472">
        <v>299</v>
      </c>
      <c r="C7420" s="473" t="s">
        <v>32365</v>
      </c>
      <c r="D7420" s="472" t="s">
        <v>32080</v>
      </c>
      <c r="E7420" s="475">
        <v>3.64</v>
      </c>
    </row>
    <row r="7421" spans="1:5">
      <c r="A7421" s="472" t="s">
        <v>32078</v>
      </c>
      <c r="B7421" s="472">
        <v>300</v>
      </c>
      <c r="C7421" s="473" t="s">
        <v>32366</v>
      </c>
      <c r="D7421" s="472" t="s">
        <v>32080</v>
      </c>
      <c r="E7421" s="475">
        <v>12.58</v>
      </c>
    </row>
    <row r="7422" spans="1:5">
      <c r="A7422" s="472" t="s">
        <v>32078</v>
      </c>
      <c r="B7422" s="472">
        <v>20085</v>
      </c>
      <c r="C7422" s="473" t="s">
        <v>32367</v>
      </c>
      <c r="D7422" s="472" t="s">
        <v>32080</v>
      </c>
      <c r="E7422" s="475">
        <v>2.2999999999999998</v>
      </c>
    </row>
    <row r="7423" spans="1:5">
      <c r="A7423" s="472" t="s">
        <v>32078</v>
      </c>
      <c r="B7423" s="472">
        <v>298</v>
      </c>
      <c r="C7423" s="473" t="s">
        <v>32368</v>
      </c>
      <c r="D7423" s="472" t="s">
        <v>32080</v>
      </c>
      <c r="E7423" s="475">
        <v>2.79</v>
      </c>
    </row>
    <row r="7424" spans="1:5">
      <c r="A7424" s="472" t="s">
        <v>32078</v>
      </c>
      <c r="B7424" s="472">
        <v>311</v>
      </c>
      <c r="C7424" s="473" t="s">
        <v>32369</v>
      </c>
      <c r="D7424" s="472" t="s">
        <v>32080</v>
      </c>
      <c r="E7424" s="475">
        <v>10.38</v>
      </c>
    </row>
    <row r="7425" spans="1:5">
      <c r="A7425" s="472" t="s">
        <v>32078</v>
      </c>
      <c r="B7425" s="472">
        <v>318</v>
      </c>
      <c r="C7425" s="473" t="s">
        <v>32370</v>
      </c>
      <c r="D7425" s="472" t="s">
        <v>32080</v>
      </c>
      <c r="E7425" s="475">
        <v>20.9</v>
      </c>
    </row>
    <row r="7426" spans="1:5">
      <c r="A7426" s="472" t="s">
        <v>32078</v>
      </c>
      <c r="B7426" s="472">
        <v>319</v>
      </c>
      <c r="C7426" s="473" t="s">
        <v>32371</v>
      </c>
      <c r="D7426" s="472" t="s">
        <v>32080</v>
      </c>
      <c r="E7426" s="475">
        <v>32.770000000000003</v>
      </c>
    </row>
    <row r="7427" spans="1:5">
      <c r="A7427" s="472" t="s">
        <v>32078</v>
      </c>
      <c r="B7427" s="472">
        <v>303</v>
      </c>
      <c r="C7427" s="473" t="s">
        <v>32372</v>
      </c>
      <c r="D7427" s="472" t="s">
        <v>32080</v>
      </c>
      <c r="E7427" s="475">
        <v>3.43</v>
      </c>
    </row>
    <row r="7428" spans="1:5">
      <c r="A7428" s="472" t="s">
        <v>32078</v>
      </c>
      <c r="B7428" s="472">
        <v>305</v>
      </c>
      <c r="C7428" s="473" t="s">
        <v>32374</v>
      </c>
      <c r="D7428" s="472" t="s">
        <v>32080</v>
      </c>
      <c r="E7428" s="475">
        <v>10.8</v>
      </c>
    </row>
    <row r="7429" spans="1:5">
      <c r="A7429" s="472" t="s">
        <v>32078</v>
      </c>
      <c r="B7429" s="472">
        <v>306</v>
      </c>
      <c r="C7429" s="473" t="s">
        <v>32375</v>
      </c>
      <c r="D7429" s="472" t="s">
        <v>32080</v>
      </c>
      <c r="E7429" s="475">
        <v>16.38</v>
      </c>
    </row>
    <row r="7430" spans="1:5">
      <c r="A7430" s="472" t="s">
        <v>32078</v>
      </c>
      <c r="B7430" s="472">
        <v>307</v>
      </c>
      <c r="C7430" s="473" t="s">
        <v>32376</v>
      </c>
      <c r="D7430" s="472" t="s">
        <v>32080</v>
      </c>
      <c r="E7430" s="475">
        <v>41.39</v>
      </c>
    </row>
    <row r="7431" spans="1:5">
      <c r="A7431" s="472" t="s">
        <v>32078</v>
      </c>
      <c r="B7431" s="472">
        <v>309</v>
      </c>
      <c r="C7431" s="473" t="s">
        <v>32377</v>
      </c>
      <c r="D7431" s="472" t="s">
        <v>32080</v>
      </c>
      <c r="E7431" s="475">
        <v>67.81</v>
      </c>
    </row>
    <row r="7432" spans="1:5">
      <c r="A7432" s="472" t="s">
        <v>32078</v>
      </c>
      <c r="B7432" s="472">
        <v>310</v>
      </c>
      <c r="C7432" s="473" t="s">
        <v>32378</v>
      </c>
      <c r="D7432" s="472" t="s">
        <v>32080</v>
      </c>
      <c r="E7432" s="475">
        <v>93.98</v>
      </c>
    </row>
    <row r="7433" spans="1:5">
      <c r="A7433" s="472" t="s">
        <v>32078</v>
      </c>
      <c r="B7433" s="472">
        <v>328</v>
      </c>
      <c r="C7433" s="473" t="s">
        <v>32380</v>
      </c>
      <c r="D7433" s="472" t="s">
        <v>32080</v>
      </c>
      <c r="E7433" s="475">
        <v>8.2100000000000009</v>
      </c>
    </row>
    <row r="7434" spans="1:5">
      <c r="A7434" s="472" t="s">
        <v>32078</v>
      </c>
      <c r="B7434" s="472">
        <v>325</v>
      </c>
      <c r="C7434" s="473" t="s">
        <v>32381</v>
      </c>
      <c r="D7434" s="472" t="s">
        <v>32080</v>
      </c>
      <c r="E7434" s="475">
        <v>2.42</v>
      </c>
    </row>
    <row r="7435" spans="1:5">
      <c r="A7435" s="472" t="s">
        <v>32078</v>
      </c>
      <c r="B7435" s="472">
        <v>20326</v>
      </c>
      <c r="C7435" s="473" t="s">
        <v>32382</v>
      </c>
      <c r="D7435" s="472" t="s">
        <v>32080</v>
      </c>
      <c r="E7435" s="475">
        <v>4.43</v>
      </c>
    </row>
    <row r="7436" spans="1:5">
      <c r="A7436" s="472" t="s">
        <v>32078</v>
      </c>
      <c r="B7436" s="472">
        <v>329</v>
      </c>
      <c r="C7436" s="473" t="s">
        <v>32384</v>
      </c>
      <c r="D7436" s="472" t="s">
        <v>32080</v>
      </c>
      <c r="E7436" s="475">
        <v>6.87</v>
      </c>
    </row>
    <row r="7437" spans="1:5">
      <c r="A7437" s="472" t="s">
        <v>32078</v>
      </c>
      <c r="B7437" s="472">
        <v>308</v>
      </c>
      <c r="C7437" s="473" t="s">
        <v>32386</v>
      </c>
      <c r="D7437" s="472" t="s">
        <v>32080</v>
      </c>
      <c r="E7437" s="475">
        <v>92.38</v>
      </c>
    </row>
    <row r="7438" spans="1:5" ht="22.5">
      <c r="A7438" s="472" t="s">
        <v>32078</v>
      </c>
      <c r="B7438" s="472">
        <v>39642</v>
      </c>
      <c r="C7438" s="473" t="s">
        <v>32387</v>
      </c>
      <c r="D7438" s="472" t="s">
        <v>32080</v>
      </c>
      <c r="E7438" s="475">
        <v>3.04</v>
      </c>
    </row>
    <row r="7439" spans="1:5" ht="22.5">
      <c r="A7439" s="472" t="s">
        <v>32078</v>
      </c>
      <c r="B7439" s="472">
        <v>39641</v>
      </c>
      <c r="C7439" s="473" t="s">
        <v>32388</v>
      </c>
      <c r="D7439" s="472" t="s">
        <v>32080</v>
      </c>
      <c r="E7439" s="475">
        <v>2.67</v>
      </c>
    </row>
    <row r="7440" spans="1:5" ht="22.5">
      <c r="A7440" s="472" t="s">
        <v>32078</v>
      </c>
      <c r="B7440" s="472">
        <v>39643</v>
      </c>
      <c r="C7440" s="473" t="s">
        <v>32389</v>
      </c>
      <c r="D7440" s="472" t="s">
        <v>32080</v>
      </c>
      <c r="E7440" s="475">
        <v>3.57</v>
      </c>
    </row>
    <row r="7441" spans="1:5" ht="22.5">
      <c r="A7441" s="472" t="s">
        <v>32078</v>
      </c>
      <c r="B7441" s="472">
        <v>39644</v>
      </c>
      <c r="C7441" s="473" t="s">
        <v>32391</v>
      </c>
      <c r="D7441" s="472" t="s">
        <v>32080</v>
      </c>
      <c r="E7441" s="475">
        <v>5.54</v>
      </c>
    </row>
    <row r="7442" spans="1:5" ht="22.5">
      <c r="A7442" s="472" t="s">
        <v>32078</v>
      </c>
      <c r="B7442" s="472">
        <v>39645</v>
      </c>
      <c r="C7442" s="473" t="s">
        <v>32392</v>
      </c>
      <c r="D7442" s="472" t="s">
        <v>32080</v>
      </c>
      <c r="E7442" s="475">
        <v>6.07</v>
      </c>
    </row>
    <row r="7443" spans="1:5">
      <c r="A7443" s="472" t="s">
        <v>32078</v>
      </c>
      <c r="B7443" s="472">
        <v>41610</v>
      </c>
      <c r="C7443" s="473" t="s">
        <v>32393</v>
      </c>
      <c r="D7443" s="472" t="s">
        <v>32080</v>
      </c>
      <c r="E7443" s="475">
        <v>663.68</v>
      </c>
    </row>
    <row r="7444" spans="1:5">
      <c r="A7444" s="472" t="s">
        <v>32078</v>
      </c>
      <c r="B7444" s="472">
        <v>41611</v>
      </c>
      <c r="C7444" s="473" t="s">
        <v>32395</v>
      </c>
      <c r="D7444" s="472" t="s">
        <v>32080</v>
      </c>
      <c r="E7444" s="474">
        <v>1046.0899999999999</v>
      </c>
    </row>
    <row r="7445" spans="1:5">
      <c r="A7445" s="472" t="s">
        <v>32078</v>
      </c>
      <c r="B7445" s="472">
        <v>41612</v>
      </c>
      <c r="C7445" s="473" t="s">
        <v>32397</v>
      </c>
      <c r="D7445" s="472" t="s">
        <v>32080</v>
      </c>
      <c r="E7445" s="474">
        <v>1468.86</v>
      </c>
    </row>
    <row r="7446" spans="1:5">
      <c r="A7446" s="472" t="s">
        <v>32078</v>
      </c>
      <c r="B7446" s="472">
        <v>41637</v>
      </c>
      <c r="C7446" s="473" t="s">
        <v>32399</v>
      </c>
      <c r="D7446" s="472" t="s">
        <v>32080</v>
      </c>
      <c r="E7446" s="475">
        <v>137.31</v>
      </c>
    </row>
    <row r="7447" spans="1:5">
      <c r="A7447" s="472" t="s">
        <v>32078</v>
      </c>
      <c r="B7447" s="472">
        <v>41638</v>
      </c>
      <c r="C7447" s="473" t="s">
        <v>32400</v>
      </c>
      <c r="D7447" s="472" t="s">
        <v>32080</v>
      </c>
      <c r="E7447" s="475">
        <v>178.86</v>
      </c>
    </row>
    <row r="7448" spans="1:5">
      <c r="A7448" s="472" t="s">
        <v>32078</v>
      </c>
      <c r="B7448" s="472">
        <v>41639</v>
      </c>
      <c r="C7448" s="473" t="s">
        <v>32402</v>
      </c>
      <c r="D7448" s="472" t="s">
        <v>32080</v>
      </c>
      <c r="E7448" s="475">
        <v>432.71</v>
      </c>
    </row>
    <row r="7449" spans="1:5">
      <c r="A7449" s="472" t="s">
        <v>32078</v>
      </c>
      <c r="B7449" s="472">
        <v>11789</v>
      </c>
      <c r="C7449" s="473" t="s">
        <v>32404</v>
      </c>
      <c r="D7449" s="472" t="s">
        <v>32080</v>
      </c>
      <c r="E7449" s="475">
        <v>1.38</v>
      </c>
    </row>
    <row r="7450" spans="1:5" ht="22.5">
      <c r="A7450" s="472" t="s">
        <v>32078</v>
      </c>
      <c r="B7450" s="472">
        <v>20975</v>
      </c>
      <c r="C7450" s="473" t="s">
        <v>32405</v>
      </c>
      <c r="D7450" s="472" t="s">
        <v>32080</v>
      </c>
      <c r="E7450" s="475">
        <v>12.36</v>
      </c>
    </row>
    <row r="7451" spans="1:5" ht="22.5">
      <c r="A7451" s="472" t="s">
        <v>32078</v>
      </c>
      <c r="B7451" s="472">
        <v>20976</v>
      </c>
      <c r="C7451" s="473" t="s">
        <v>32406</v>
      </c>
      <c r="D7451" s="472" t="s">
        <v>32080</v>
      </c>
      <c r="E7451" s="475">
        <v>18.68</v>
      </c>
    </row>
    <row r="7452" spans="1:5">
      <c r="A7452" s="472" t="s">
        <v>32078</v>
      </c>
      <c r="B7452" s="472">
        <v>40340</v>
      </c>
      <c r="C7452" s="473" t="s">
        <v>32407</v>
      </c>
      <c r="D7452" s="472" t="s">
        <v>32080</v>
      </c>
      <c r="E7452" s="475">
        <v>22.8</v>
      </c>
    </row>
    <row r="7453" spans="1:5">
      <c r="A7453" s="472" t="s">
        <v>32078</v>
      </c>
      <c r="B7453" s="472">
        <v>40341</v>
      </c>
      <c r="C7453" s="473" t="s">
        <v>32409</v>
      </c>
      <c r="D7453" s="472" t="s">
        <v>32080</v>
      </c>
      <c r="E7453" s="475">
        <v>27.21</v>
      </c>
    </row>
    <row r="7454" spans="1:5">
      <c r="A7454" s="472" t="s">
        <v>32078</v>
      </c>
      <c r="B7454" s="472">
        <v>40342</v>
      </c>
      <c r="C7454" s="473" t="s">
        <v>32410</v>
      </c>
      <c r="D7454" s="472" t="s">
        <v>32080</v>
      </c>
      <c r="E7454" s="475">
        <v>32.46</v>
      </c>
    </row>
    <row r="7455" spans="1:5">
      <c r="A7455" s="472" t="s">
        <v>32078</v>
      </c>
      <c r="B7455" s="472">
        <v>40343</v>
      </c>
      <c r="C7455" s="473" t="s">
        <v>32411</v>
      </c>
      <c r="D7455" s="472" t="s">
        <v>32080</v>
      </c>
      <c r="E7455" s="475">
        <v>38.5</v>
      </c>
    </row>
    <row r="7456" spans="1:5">
      <c r="A7456" s="472" t="s">
        <v>32078</v>
      </c>
      <c r="B7456" s="472">
        <v>40344</v>
      </c>
      <c r="C7456" s="473" t="s">
        <v>32412</v>
      </c>
      <c r="D7456" s="472" t="s">
        <v>32080</v>
      </c>
      <c r="E7456" s="475">
        <v>52.48</v>
      </c>
    </row>
    <row r="7457" spans="1:5">
      <c r="A7457" s="472" t="s">
        <v>32078</v>
      </c>
      <c r="B7457" s="472">
        <v>40345</v>
      </c>
      <c r="C7457" s="473" t="s">
        <v>32414</v>
      </c>
      <c r="D7457" s="472" t="s">
        <v>32080</v>
      </c>
      <c r="E7457" s="475">
        <v>64.67</v>
      </c>
    </row>
    <row r="7458" spans="1:5">
      <c r="A7458" s="472" t="s">
        <v>32078</v>
      </c>
      <c r="B7458" s="472">
        <v>40346</v>
      </c>
      <c r="C7458" s="473" t="s">
        <v>32415</v>
      </c>
      <c r="D7458" s="472" t="s">
        <v>32080</v>
      </c>
      <c r="E7458" s="475">
        <v>75.02</v>
      </c>
    </row>
    <row r="7459" spans="1:5">
      <c r="A7459" s="472" t="s">
        <v>32078</v>
      </c>
      <c r="B7459" s="472">
        <v>40347</v>
      </c>
      <c r="C7459" s="473" t="s">
        <v>32417</v>
      </c>
      <c r="D7459" s="472" t="s">
        <v>32080</v>
      </c>
      <c r="E7459" s="475">
        <v>94.25</v>
      </c>
    </row>
    <row r="7460" spans="1:5">
      <c r="A7460" s="472" t="s">
        <v>32078</v>
      </c>
      <c r="B7460" s="472">
        <v>6138</v>
      </c>
      <c r="C7460" s="473" t="s">
        <v>32418</v>
      </c>
      <c r="D7460" s="472" t="s">
        <v>32080</v>
      </c>
      <c r="E7460" s="475">
        <v>11.57</v>
      </c>
    </row>
    <row r="7461" spans="1:5">
      <c r="A7461" s="472" t="s">
        <v>32078</v>
      </c>
      <c r="B7461" s="472">
        <v>38840</v>
      </c>
      <c r="C7461" s="473" t="s">
        <v>32419</v>
      </c>
      <c r="D7461" s="472" t="s">
        <v>32080</v>
      </c>
      <c r="E7461" s="475">
        <v>3.02</v>
      </c>
    </row>
    <row r="7462" spans="1:5">
      <c r="A7462" s="472" t="s">
        <v>32078</v>
      </c>
      <c r="B7462" s="472">
        <v>38841</v>
      </c>
      <c r="C7462" s="473" t="s">
        <v>32420</v>
      </c>
      <c r="D7462" s="472" t="s">
        <v>32080</v>
      </c>
      <c r="E7462" s="475">
        <v>3.35</v>
      </c>
    </row>
    <row r="7463" spans="1:5">
      <c r="A7463" s="472" t="s">
        <v>32078</v>
      </c>
      <c r="B7463" s="472">
        <v>38842</v>
      </c>
      <c r="C7463" s="473" t="s">
        <v>32421</v>
      </c>
      <c r="D7463" s="472" t="s">
        <v>32080</v>
      </c>
      <c r="E7463" s="475">
        <v>6.62</v>
      </c>
    </row>
    <row r="7464" spans="1:5">
      <c r="A7464" s="472" t="s">
        <v>32078</v>
      </c>
      <c r="B7464" s="472">
        <v>38843</v>
      </c>
      <c r="C7464" s="473" t="s">
        <v>32422</v>
      </c>
      <c r="D7464" s="472" t="s">
        <v>32080</v>
      </c>
      <c r="E7464" s="475">
        <v>10.35</v>
      </c>
    </row>
    <row r="7465" spans="1:5" ht="22.5">
      <c r="A7465" s="472" t="s">
        <v>32078</v>
      </c>
      <c r="B7465" s="472">
        <v>43424</v>
      </c>
      <c r="C7465" s="473" t="s">
        <v>32423</v>
      </c>
      <c r="D7465" s="472" t="s">
        <v>32080</v>
      </c>
      <c r="E7465" s="475">
        <v>556.04999999999995</v>
      </c>
    </row>
    <row r="7466" spans="1:5" ht="22.5">
      <c r="A7466" s="472" t="s">
        <v>32078</v>
      </c>
      <c r="B7466" s="472">
        <v>43426</v>
      </c>
      <c r="C7466" s="473" t="s">
        <v>32425</v>
      </c>
      <c r="D7466" s="472" t="s">
        <v>32080</v>
      </c>
      <c r="E7466" s="474">
        <v>1917.83</v>
      </c>
    </row>
    <row r="7467" spans="1:5" ht="22.5">
      <c r="A7467" s="472" t="s">
        <v>32078</v>
      </c>
      <c r="B7467" s="472">
        <v>12565</v>
      </c>
      <c r="C7467" s="473" t="s">
        <v>32427</v>
      </c>
      <c r="D7467" s="472" t="s">
        <v>32080</v>
      </c>
      <c r="E7467" s="475">
        <v>672.56</v>
      </c>
    </row>
    <row r="7468" spans="1:5" ht="22.5">
      <c r="A7468" s="472" t="s">
        <v>32078</v>
      </c>
      <c r="B7468" s="472">
        <v>12567</v>
      </c>
      <c r="C7468" s="473" t="s">
        <v>32429</v>
      </c>
      <c r="D7468" s="472" t="s">
        <v>32080</v>
      </c>
      <c r="E7468" s="475">
        <v>903.36</v>
      </c>
    </row>
    <row r="7469" spans="1:5" ht="22.5">
      <c r="A7469" s="472" t="s">
        <v>32078</v>
      </c>
      <c r="B7469" s="472">
        <v>12568</v>
      </c>
      <c r="C7469" s="473" t="s">
        <v>32431</v>
      </c>
      <c r="D7469" s="472" t="s">
        <v>32080</v>
      </c>
      <c r="E7469" s="474">
        <v>1264.7</v>
      </c>
    </row>
    <row r="7470" spans="1:5" ht="22.5">
      <c r="A7470" s="472" t="s">
        <v>32078</v>
      </c>
      <c r="B7470" s="472">
        <v>43441</v>
      </c>
      <c r="C7470" s="473" t="s">
        <v>32433</v>
      </c>
      <c r="D7470" s="472" t="s">
        <v>32080</v>
      </c>
      <c r="E7470" s="475">
        <v>162.6</v>
      </c>
    </row>
    <row r="7471" spans="1:5" ht="22.5">
      <c r="A7471" s="472" t="s">
        <v>32078</v>
      </c>
      <c r="B7471" s="472">
        <v>43423</v>
      </c>
      <c r="C7471" s="473" t="s">
        <v>32435</v>
      </c>
      <c r="D7471" s="472" t="s">
        <v>32080</v>
      </c>
      <c r="E7471" s="475">
        <v>75.88</v>
      </c>
    </row>
    <row r="7472" spans="1:5" ht="22.5">
      <c r="A7472" s="472" t="s">
        <v>32078</v>
      </c>
      <c r="B7472" s="472">
        <v>12532</v>
      </c>
      <c r="C7472" s="473" t="s">
        <v>32437</v>
      </c>
      <c r="D7472" s="472" t="s">
        <v>32080</v>
      </c>
      <c r="E7472" s="475">
        <v>117.03</v>
      </c>
    </row>
    <row r="7473" spans="1:5" ht="22.5">
      <c r="A7473" s="472" t="s">
        <v>32078</v>
      </c>
      <c r="B7473" s="472">
        <v>43444</v>
      </c>
      <c r="C7473" s="473" t="s">
        <v>32439</v>
      </c>
      <c r="D7473" s="472" t="s">
        <v>32080</v>
      </c>
      <c r="E7473" s="475">
        <v>392.96</v>
      </c>
    </row>
    <row r="7474" spans="1:5" ht="22.5">
      <c r="A7474" s="472" t="s">
        <v>32078</v>
      </c>
      <c r="B7474" s="472">
        <v>12551</v>
      </c>
      <c r="C7474" s="473" t="s">
        <v>32441</v>
      </c>
      <c r="D7474" s="472" t="s">
        <v>32080</v>
      </c>
      <c r="E7474" s="475">
        <v>280.36</v>
      </c>
    </row>
    <row r="7475" spans="1:5" ht="22.5">
      <c r="A7475" s="472" t="s">
        <v>32078</v>
      </c>
      <c r="B7475" s="472">
        <v>43442</v>
      </c>
      <c r="C7475" s="473" t="s">
        <v>32443</v>
      </c>
      <c r="D7475" s="472" t="s">
        <v>32080</v>
      </c>
      <c r="E7475" s="475">
        <v>216.8</v>
      </c>
    </row>
    <row r="7476" spans="1:5" ht="22.5">
      <c r="A7476" s="472" t="s">
        <v>32078</v>
      </c>
      <c r="B7476" s="472">
        <v>43443</v>
      </c>
      <c r="C7476" s="473" t="s">
        <v>32445</v>
      </c>
      <c r="D7476" s="472" t="s">
        <v>32080</v>
      </c>
      <c r="E7476" s="475">
        <v>284.55</v>
      </c>
    </row>
    <row r="7477" spans="1:5" ht="22.5">
      <c r="A7477" s="472" t="s">
        <v>32078</v>
      </c>
      <c r="B7477" s="472">
        <v>12544</v>
      </c>
      <c r="C7477" s="473" t="s">
        <v>32447</v>
      </c>
      <c r="D7477" s="472" t="s">
        <v>32080</v>
      </c>
      <c r="E7477" s="475">
        <v>153.57</v>
      </c>
    </row>
    <row r="7478" spans="1:5" ht="22.5">
      <c r="A7478" s="472" t="s">
        <v>32078</v>
      </c>
      <c r="B7478" s="472">
        <v>12547</v>
      </c>
      <c r="C7478" s="473" t="s">
        <v>32449</v>
      </c>
      <c r="D7478" s="472" t="s">
        <v>32080</v>
      </c>
      <c r="E7478" s="475">
        <v>206.54</v>
      </c>
    </row>
    <row r="7479" spans="1:5" ht="22.5">
      <c r="A7479" s="472" t="s">
        <v>32078</v>
      </c>
      <c r="B7479" s="472">
        <v>43445</v>
      </c>
      <c r="C7479" s="473" t="s">
        <v>32451</v>
      </c>
      <c r="D7479" s="472" t="s">
        <v>32080</v>
      </c>
      <c r="E7479" s="475">
        <v>542.01</v>
      </c>
    </row>
    <row r="7480" spans="1:5" ht="22.5">
      <c r="A7480" s="472" t="s">
        <v>32078</v>
      </c>
      <c r="B7480" s="472">
        <v>12563</v>
      </c>
      <c r="C7480" s="473" t="s">
        <v>32453</v>
      </c>
      <c r="D7480" s="472" t="s">
        <v>32080</v>
      </c>
      <c r="E7480" s="475">
        <v>387.79</v>
      </c>
    </row>
    <row r="7481" spans="1:5" ht="22.5">
      <c r="A7481" s="472" t="s">
        <v>32078</v>
      </c>
      <c r="B7481" s="472">
        <v>43425</v>
      </c>
      <c r="C7481" s="473" t="s">
        <v>32455</v>
      </c>
      <c r="D7481" s="472" t="s">
        <v>32080</v>
      </c>
      <c r="E7481" s="475">
        <v>243.9</v>
      </c>
    </row>
    <row r="7482" spans="1:5" ht="22.5">
      <c r="A7482" s="472" t="s">
        <v>32078</v>
      </c>
      <c r="B7482" s="472">
        <v>43446</v>
      </c>
      <c r="C7482" s="473" t="s">
        <v>32457</v>
      </c>
      <c r="D7482" s="472" t="s">
        <v>32080</v>
      </c>
      <c r="E7482" s="475">
        <v>514.91</v>
      </c>
    </row>
    <row r="7483" spans="1:5" ht="22.5">
      <c r="A7483" s="472" t="s">
        <v>32078</v>
      </c>
      <c r="B7483" s="472">
        <v>43447</v>
      </c>
      <c r="C7483" s="473" t="s">
        <v>32459</v>
      </c>
      <c r="D7483" s="472" t="s">
        <v>32080</v>
      </c>
      <c r="E7483" s="475">
        <v>632.35</v>
      </c>
    </row>
    <row r="7484" spans="1:5" ht="22.5">
      <c r="A7484" s="472" t="s">
        <v>32078</v>
      </c>
      <c r="B7484" s="472">
        <v>43448</v>
      </c>
      <c r="C7484" s="473" t="s">
        <v>32461</v>
      </c>
      <c r="D7484" s="472" t="s">
        <v>32080</v>
      </c>
      <c r="E7484" s="475">
        <v>885.29</v>
      </c>
    </row>
    <row r="7485" spans="1:5" ht="22.5">
      <c r="A7485" s="472" t="s">
        <v>32078</v>
      </c>
      <c r="B7485" s="472">
        <v>13761</v>
      </c>
      <c r="C7485" s="473" t="s">
        <v>32462</v>
      </c>
      <c r="D7485" s="472" t="s">
        <v>32080</v>
      </c>
      <c r="E7485" s="474">
        <v>3609.06</v>
      </c>
    </row>
    <row r="7486" spans="1:5" ht="22.5">
      <c r="A7486" s="472" t="s">
        <v>32078</v>
      </c>
      <c r="B7486" s="472">
        <v>4814</v>
      </c>
      <c r="C7486" s="473" t="s">
        <v>32464</v>
      </c>
      <c r="D7486" s="472" t="s">
        <v>32080</v>
      </c>
      <c r="E7486" s="475">
        <v>99.49</v>
      </c>
    </row>
    <row r="7487" spans="1:5">
      <c r="A7487" s="472" t="s">
        <v>32078</v>
      </c>
      <c r="B7487" s="472">
        <v>44473</v>
      </c>
      <c r="C7487" s="473" t="s">
        <v>32466</v>
      </c>
      <c r="D7487" s="472" t="s">
        <v>32080</v>
      </c>
      <c r="E7487" s="474">
        <v>2757.49</v>
      </c>
    </row>
    <row r="7488" spans="1:5">
      <c r="A7488" s="472" t="s">
        <v>32078</v>
      </c>
      <c r="B7488" s="472">
        <v>6122</v>
      </c>
      <c r="C7488" s="473" t="s">
        <v>32468</v>
      </c>
      <c r="D7488" s="472" t="s">
        <v>32308</v>
      </c>
      <c r="E7488" s="475">
        <v>16.77</v>
      </c>
    </row>
    <row r="7489" spans="1:5">
      <c r="A7489" s="472" t="s">
        <v>32078</v>
      </c>
      <c r="B7489" s="472">
        <v>40810</v>
      </c>
      <c r="C7489" s="473" t="s">
        <v>32469</v>
      </c>
      <c r="D7489" s="472" t="s">
        <v>32310</v>
      </c>
      <c r="E7489" s="474">
        <v>2973.09</v>
      </c>
    </row>
    <row r="7490" spans="1:5">
      <c r="A7490" s="472" t="s">
        <v>32078</v>
      </c>
      <c r="B7490" s="472">
        <v>21100</v>
      </c>
      <c r="C7490" s="473" t="s">
        <v>32472</v>
      </c>
      <c r="D7490" s="472" t="s">
        <v>32080</v>
      </c>
      <c r="E7490" s="474">
        <v>1922.55</v>
      </c>
    </row>
    <row r="7491" spans="1:5" ht="22.5">
      <c r="A7491" s="472" t="s">
        <v>32078</v>
      </c>
      <c r="B7491" s="472">
        <v>11816</v>
      </c>
      <c r="C7491" s="473" t="s">
        <v>32474</v>
      </c>
      <c r="D7491" s="472" t="s">
        <v>32080</v>
      </c>
      <c r="E7491" s="474">
        <v>2050</v>
      </c>
    </row>
    <row r="7492" spans="1:5" ht="22.5">
      <c r="A7492" s="472" t="s">
        <v>32078</v>
      </c>
      <c r="B7492" s="472">
        <v>11814</v>
      </c>
      <c r="C7492" s="473" t="s">
        <v>32476</v>
      </c>
      <c r="D7492" s="472" t="s">
        <v>32080</v>
      </c>
      <c r="E7492" s="474">
        <v>4462.33</v>
      </c>
    </row>
    <row r="7493" spans="1:5" ht="22.5">
      <c r="A7493" s="472" t="s">
        <v>32078</v>
      </c>
      <c r="B7493" s="472">
        <v>14186</v>
      </c>
      <c r="C7493" s="473" t="s">
        <v>32478</v>
      </c>
      <c r="D7493" s="472" t="s">
        <v>32080</v>
      </c>
      <c r="E7493" s="474">
        <v>5603.06</v>
      </c>
    </row>
    <row r="7494" spans="1:5" ht="22.5">
      <c r="A7494" s="472" t="s">
        <v>32078</v>
      </c>
      <c r="B7494" s="472">
        <v>14185</v>
      </c>
      <c r="C7494" s="473" t="s">
        <v>32480</v>
      </c>
      <c r="D7494" s="472" t="s">
        <v>32080</v>
      </c>
      <c r="E7494" s="474">
        <v>7258.15</v>
      </c>
    </row>
    <row r="7495" spans="1:5" ht="22.5">
      <c r="A7495" s="472" t="s">
        <v>32078</v>
      </c>
      <c r="B7495" s="472">
        <v>11811</v>
      </c>
      <c r="C7495" s="473" t="s">
        <v>32482</v>
      </c>
      <c r="D7495" s="472" t="s">
        <v>32080</v>
      </c>
      <c r="E7495" s="474">
        <v>2775.24</v>
      </c>
    </row>
    <row r="7496" spans="1:5">
      <c r="A7496" s="472" t="s">
        <v>32078</v>
      </c>
      <c r="B7496" s="472">
        <v>44498</v>
      </c>
      <c r="C7496" s="473" t="s">
        <v>32484</v>
      </c>
      <c r="D7496" s="472" t="s">
        <v>32080</v>
      </c>
      <c r="E7496" s="474">
        <v>290224.43</v>
      </c>
    </row>
    <row r="7497" spans="1:5" ht="22.5">
      <c r="A7497" s="472" t="s">
        <v>32078</v>
      </c>
      <c r="B7497" s="472">
        <v>34469</v>
      </c>
      <c r="C7497" s="473" t="s">
        <v>32486</v>
      </c>
      <c r="D7497" s="472" t="s">
        <v>32080</v>
      </c>
      <c r="E7497" s="474">
        <v>8928.44</v>
      </c>
    </row>
    <row r="7498" spans="1:5" ht="22.5">
      <c r="A7498" s="472" t="s">
        <v>32078</v>
      </c>
      <c r="B7498" s="472">
        <v>34476</v>
      </c>
      <c r="C7498" s="473" t="s">
        <v>32488</v>
      </c>
      <c r="D7498" s="472" t="s">
        <v>32080</v>
      </c>
      <c r="E7498" s="474">
        <v>4656.55</v>
      </c>
    </row>
    <row r="7499" spans="1:5" ht="22.5">
      <c r="A7499" s="472" t="s">
        <v>32078</v>
      </c>
      <c r="B7499" s="472">
        <v>34477</v>
      </c>
      <c r="C7499" s="473" t="s">
        <v>32490</v>
      </c>
      <c r="D7499" s="472" t="s">
        <v>32080</v>
      </c>
      <c r="E7499" s="474">
        <v>6180.15</v>
      </c>
    </row>
    <row r="7500" spans="1:5" ht="22.5">
      <c r="A7500" s="472" t="s">
        <v>32078</v>
      </c>
      <c r="B7500" s="472">
        <v>34482</v>
      </c>
      <c r="C7500" s="473" t="s">
        <v>32492</v>
      </c>
      <c r="D7500" s="472" t="s">
        <v>32080</v>
      </c>
      <c r="E7500" s="474">
        <v>5771.92</v>
      </c>
    </row>
    <row r="7501" spans="1:5" ht="33.75">
      <c r="A7501" s="472" t="s">
        <v>32078</v>
      </c>
      <c r="B7501" s="472">
        <v>34472</v>
      </c>
      <c r="C7501" s="473" t="s">
        <v>32494</v>
      </c>
      <c r="D7501" s="472" t="s">
        <v>32080</v>
      </c>
      <c r="E7501" s="474">
        <v>2747</v>
      </c>
    </row>
    <row r="7502" spans="1:5" ht="22.5">
      <c r="A7502" s="472" t="s">
        <v>32078</v>
      </c>
      <c r="B7502" s="472">
        <v>42425</v>
      </c>
      <c r="C7502" s="473" t="s">
        <v>32496</v>
      </c>
      <c r="D7502" s="472" t="s">
        <v>32080</v>
      </c>
      <c r="E7502" s="474">
        <v>2212.44</v>
      </c>
    </row>
    <row r="7503" spans="1:5" ht="22.5">
      <c r="A7503" s="472" t="s">
        <v>32078</v>
      </c>
      <c r="B7503" s="472">
        <v>42422</v>
      </c>
      <c r="C7503" s="473" t="s">
        <v>32498</v>
      </c>
      <c r="D7503" s="472" t="s">
        <v>32080</v>
      </c>
      <c r="E7503" s="474">
        <v>3284.45</v>
      </c>
    </row>
    <row r="7504" spans="1:5" ht="22.5">
      <c r="A7504" s="472" t="s">
        <v>32078</v>
      </c>
      <c r="B7504" s="472">
        <v>43184</v>
      </c>
      <c r="C7504" s="473" t="s">
        <v>32500</v>
      </c>
      <c r="D7504" s="472" t="s">
        <v>32080</v>
      </c>
      <c r="E7504" s="474">
        <v>4539.42</v>
      </c>
    </row>
    <row r="7505" spans="1:5" ht="22.5">
      <c r="A7505" s="472" t="s">
        <v>32078</v>
      </c>
      <c r="B7505" s="472">
        <v>42424</v>
      </c>
      <c r="C7505" s="473" t="s">
        <v>32502</v>
      </c>
      <c r="D7505" s="472" t="s">
        <v>32080</v>
      </c>
      <c r="E7505" s="474">
        <v>1975.91</v>
      </c>
    </row>
    <row r="7506" spans="1:5" ht="22.5">
      <c r="A7506" s="472" t="s">
        <v>32078</v>
      </c>
      <c r="B7506" s="472">
        <v>42421</v>
      </c>
      <c r="C7506" s="473" t="s">
        <v>32504</v>
      </c>
      <c r="D7506" s="472" t="s">
        <v>32080</v>
      </c>
      <c r="E7506" s="474">
        <v>17990.41</v>
      </c>
    </row>
    <row r="7507" spans="1:5" ht="22.5">
      <c r="A7507" s="472" t="s">
        <v>32078</v>
      </c>
      <c r="B7507" s="472">
        <v>42416</v>
      </c>
      <c r="C7507" s="473" t="s">
        <v>32506</v>
      </c>
      <c r="D7507" s="472" t="s">
        <v>32080</v>
      </c>
      <c r="E7507" s="474">
        <v>8517.91</v>
      </c>
    </row>
    <row r="7508" spans="1:5" ht="22.5">
      <c r="A7508" s="472" t="s">
        <v>32078</v>
      </c>
      <c r="B7508" s="472">
        <v>42417</v>
      </c>
      <c r="C7508" s="473" t="s">
        <v>32508</v>
      </c>
      <c r="D7508" s="472" t="s">
        <v>32080</v>
      </c>
      <c r="E7508" s="474">
        <v>9549.27</v>
      </c>
    </row>
    <row r="7509" spans="1:5" ht="22.5">
      <c r="A7509" s="472" t="s">
        <v>32078</v>
      </c>
      <c r="B7509" s="472">
        <v>42419</v>
      </c>
      <c r="C7509" s="473" t="s">
        <v>32510</v>
      </c>
      <c r="D7509" s="472" t="s">
        <v>32080</v>
      </c>
      <c r="E7509" s="474">
        <v>10788.65</v>
      </c>
    </row>
    <row r="7510" spans="1:5" ht="22.5">
      <c r="A7510" s="472" t="s">
        <v>32078</v>
      </c>
      <c r="B7510" s="472">
        <v>42420</v>
      </c>
      <c r="C7510" s="473" t="s">
        <v>32512</v>
      </c>
      <c r="D7510" s="472" t="s">
        <v>32080</v>
      </c>
      <c r="E7510" s="474">
        <v>14828.2</v>
      </c>
    </row>
    <row r="7511" spans="1:5" ht="22.5">
      <c r="A7511" s="472" t="s">
        <v>32078</v>
      </c>
      <c r="B7511" s="472">
        <v>43195</v>
      </c>
      <c r="C7511" s="473" t="s">
        <v>32514</v>
      </c>
      <c r="D7511" s="472" t="s">
        <v>32080</v>
      </c>
      <c r="E7511" s="474">
        <v>5221.22</v>
      </c>
    </row>
    <row r="7512" spans="1:5" ht="22.5">
      <c r="A7512" s="472" t="s">
        <v>32078</v>
      </c>
      <c r="B7512" s="472">
        <v>43196</v>
      </c>
      <c r="C7512" s="473" t="s">
        <v>32516</v>
      </c>
      <c r="D7512" s="472" t="s">
        <v>32080</v>
      </c>
      <c r="E7512" s="474">
        <v>6470.95</v>
      </c>
    </row>
    <row r="7513" spans="1:5" ht="22.5">
      <c r="A7513" s="472" t="s">
        <v>32078</v>
      </c>
      <c r="B7513" s="472">
        <v>43198</v>
      </c>
      <c r="C7513" s="473" t="s">
        <v>32518</v>
      </c>
      <c r="D7513" s="472" t="s">
        <v>32080</v>
      </c>
      <c r="E7513" s="474">
        <v>9615.68</v>
      </c>
    </row>
    <row r="7514" spans="1:5" ht="22.5">
      <c r="A7514" s="472" t="s">
        <v>32078</v>
      </c>
      <c r="B7514" s="472">
        <v>43199</v>
      </c>
      <c r="C7514" s="473" t="s">
        <v>32520</v>
      </c>
      <c r="D7514" s="472" t="s">
        <v>32080</v>
      </c>
      <c r="E7514" s="474">
        <v>9968.0300000000007</v>
      </c>
    </row>
    <row r="7515" spans="1:5" ht="22.5">
      <c r="A7515" s="472" t="s">
        <v>32078</v>
      </c>
      <c r="B7515" s="472">
        <v>43200</v>
      </c>
      <c r="C7515" s="473" t="s">
        <v>32522</v>
      </c>
      <c r="D7515" s="472" t="s">
        <v>32080</v>
      </c>
      <c r="E7515" s="474">
        <v>11439.04</v>
      </c>
    </row>
    <row r="7516" spans="1:5" ht="22.5">
      <c r="A7516" s="472" t="s">
        <v>32078</v>
      </c>
      <c r="B7516" s="472">
        <v>39556</v>
      </c>
      <c r="C7516" s="473" t="s">
        <v>32524</v>
      </c>
      <c r="D7516" s="472" t="s">
        <v>32080</v>
      </c>
      <c r="E7516" s="474">
        <v>6247.67</v>
      </c>
    </row>
    <row r="7517" spans="1:5" ht="22.5">
      <c r="A7517" s="472" t="s">
        <v>32078</v>
      </c>
      <c r="B7517" s="472">
        <v>39557</v>
      </c>
      <c r="C7517" s="473" t="s">
        <v>32526</v>
      </c>
      <c r="D7517" s="472" t="s">
        <v>32080</v>
      </c>
      <c r="E7517" s="474">
        <v>6727.37</v>
      </c>
    </row>
    <row r="7518" spans="1:5" ht="22.5">
      <c r="A7518" s="472" t="s">
        <v>32078</v>
      </c>
      <c r="B7518" s="472">
        <v>39559</v>
      </c>
      <c r="C7518" s="473" t="s">
        <v>32528</v>
      </c>
      <c r="D7518" s="472" t="s">
        <v>32080</v>
      </c>
      <c r="E7518" s="474">
        <v>9941.76</v>
      </c>
    </row>
    <row r="7519" spans="1:5" ht="22.5">
      <c r="A7519" s="472" t="s">
        <v>32078</v>
      </c>
      <c r="B7519" s="472">
        <v>39560</v>
      </c>
      <c r="C7519" s="473" t="s">
        <v>32530</v>
      </c>
      <c r="D7519" s="472" t="s">
        <v>32080</v>
      </c>
      <c r="E7519" s="474">
        <v>11501.65</v>
      </c>
    </row>
    <row r="7520" spans="1:5" ht="22.5">
      <c r="A7520" s="472" t="s">
        <v>32078</v>
      </c>
      <c r="B7520" s="472">
        <v>39561</v>
      </c>
      <c r="C7520" s="473" t="s">
        <v>32532</v>
      </c>
      <c r="D7520" s="472" t="s">
        <v>32080</v>
      </c>
      <c r="E7520" s="474">
        <v>12032.2</v>
      </c>
    </row>
    <row r="7521" spans="1:5" ht="22.5">
      <c r="A7521" s="472" t="s">
        <v>32078</v>
      </c>
      <c r="B7521" s="472">
        <v>43190</v>
      </c>
      <c r="C7521" s="473" t="s">
        <v>32534</v>
      </c>
      <c r="D7521" s="472" t="s">
        <v>32080</v>
      </c>
      <c r="E7521" s="474">
        <v>1775.63</v>
      </c>
    </row>
    <row r="7522" spans="1:5" ht="22.5">
      <c r="A7522" s="472" t="s">
        <v>32078</v>
      </c>
      <c r="B7522" s="472">
        <v>39555</v>
      </c>
      <c r="C7522" s="473" t="s">
        <v>32536</v>
      </c>
      <c r="D7522" s="472" t="s">
        <v>32080</v>
      </c>
      <c r="E7522" s="474">
        <v>1920.78</v>
      </c>
    </row>
    <row r="7523" spans="1:5" ht="22.5">
      <c r="A7523" s="472" t="s">
        <v>32078</v>
      </c>
      <c r="B7523" s="472">
        <v>43191</v>
      </c>
      <c r="C7523" s="473" t="s">
        <v>32538</v>
      </c>
      <c r="D7523" s="472" t="s">
        <v>32080</v>
      </c>
      <c r="E7523" s="474">
        <v>2554.9</v>
      </c>
    </row>
    <row r="7524" spans="1:5" ht="22.5">
      <c r="A7524" s="472" t="s">
        <v>32078</v>
      </c>
      <c r="B7524" s="472">
        <v>39548</v>
      </c>
      <c r="C7524" s="473" t="s">
        <v>32540</v>
      </c>
      <c r="D7524" s="472" t="s">
        <v>32080</v>
      </c>
      <c r="E7524" s="474">
        <v>2849.11</v>
      </c>
    </row>
    <row r="7525" spans="1:5" ht="22.5">
      <c r="A7525" s="472" t="s">
        <v>32078</v>
      </c>
      <c r="B7525" s="472">
        <v>43192</v>
      </c>
      <c r="C7525" s="473" t="s">
        <v>32542</v>
      </c>
      <c r="D7525" s="472" t="s">
        <v>32080</v>
      </c>
      <c r="E7525" s="474">
        <v>3346.69</v>
      </c>
    </row>
    <row r="7526" spans="1:5" ht="22.5">
      <c r="A7526" s="472" t="s">
        <v>32078</v>
      </c>
      <c r="B7526" s="472">
        <v>39554</v>
      </c>
      <c r="C7526" s="473" t="s">
        <v>32544</v>
      </c>
      <c r="D7526" s="472" t="s">
        <v>32080</v>
      </c>
      <c r="E7526" s="474">
        <v>3767.52</v>
      </c>
    </row>
    <row r="7527" spans="1:5" ht="22.5">
      <c r="A7527" s="472" t="s">
        <v>32078</v>
      </c>
      <c r="B7527" s="472">
        <v>43194</v>
      </c>
      <c r="C7527" s="473" t="s">
        <v>32546</v>
      </c>
      <c r="D7527" s="472" t="s">
        <v>32080</v>
      </c>
      <c r="E7527" s="474">
        <v>1521.13</v>
      </c>
    </row>
    <row r="7528" spans="1:5" ht="22.5">
      <c r="A7528" s="472" t="s">
        <v>32078</v>
      </c>
      <c r="B7528" s="472">
        <v>39551</v>
      </c>
      <c r="C7528" s="473" t="s">
        <v>32548</v>
      </c>
      <c r="D7528" s="472" t="s">
        <v>32080</v>
      </c>
      <c r="E7528" s="474">
        <v>1674.93</v>
      </c>
    </row>
    <row r="7529" spans="1:5" ht="22.5">
      <c r="A7529" s="472" t="s">
        <v>32078</v>
      </c>
      <c r="B7529" s="472">
        <v>43185</v>
      </c>
      <c r="C7529" s="473" t="s">
        <v>32550</v>
      </c>
      <c r="D7529" s="472" t="s">
        <v>32080</v>
      </c>
      <c r="E7529" s="474">
        <v>4759.8500000000004</v>
      </c>
    </row>
    <row r="7530" spans="1:5" ht="22.5">
      <c r="A7530" s="472" t="s">
        <v>32078</v>
      </c>
      <c r="B7530" s="472">
        <v>43186</v>
      </c>
      <c r="C7530" s="473" t="s">
        <v>32552</v>
      </c>
      <c r="D7530" s="472" t="s">
        <v>32080</v>
      </c>
      <c r="E7530" s="474">
        <v>5020.68</v>
      </c>
    </row>
    <row r="7531" spans="1:5" ht="22.5">
      <c r="A7531" s="472" t="s">
        <v>32078</v>
      </c>
      <c r="B7531" s="472">
        <v>43187</v>
      </c>
      <c r="C7531" s="473" t="s">
        <v>32554</v>
      </c>
      <c r="D7531" s="472" t="s">
        <v>32080</v>
      </c>
      <c r="E7531" s="474">
        <v>6662.49</v>
      </c>
    </row>
    <row r="7532" spans="1:5" ht="22.5">
      <c r="A7532" s="472" t="s">
        <v>32078</v>
      </c>
      <c r="B7532" s="472">
        <v>43188</v>
      </c>
      <c r="C7532" s="473" t="s">
        <v>32556</v>
      </c>
      <c r="D7532" s="472" t="s">
        <v>32080</v>
      </c>
      <c r="E7532" s="474">
        <v>8072.49</v>
      </c>
    </row>
    <row r="7533" spans="1:5" ht="22.5">
      <c r="A7533" s="472" t="s">
        <v>32078</v>
      </c>
      <c r="B7533" s="472">
        <v>43189</v>
      </c>
      <c r="C7533" s="473" t="s">
        <v>32558</v>
      </c>
      <c r="D7533" s="472" t="s">
        <v>32080</v>
      </c>
      <c r="E7533" s="474">
        <v>9080.2099999999991</v>
      </c>
    </row>
    <row r="7534" spans="1:5">
      <c r="A7534" s="472" t="s">
        <v>32078</v>
      </c>
      <c r="B7534" s="472">
        <v>39580</v>
      </c>
      <c r="C7534" s="473" t="s">
        <v>32560</v>
      </c>
      <c r="D7534" s="472" t="s">
        <v>32080</v>
      </c>
      <c r="E7534" s="474">
        <v>71555.75</v>
      </c>
    </row>
    <row r="7535" spans="1:5">
      <c r="A7535" s="472" t="s">
        <v>32078</v>
      </c>
      <c r="B7535" s="472">
        <v>39577</v>
      </c>
      <c r="C7535" s="473" t="s">
        <v>32562</v>
      </c>
      <c r="D7535" s="472" t="s">
        <v>32080</v>
      </c>
      <c r="E7535" s="474">
        <v>22396.799999999999</v>
      </c>
    </row>
    <row r="7536" spans="1:5">
      <c r="A7536" s="472" t="s">
        <v>32078</v>
      </c>
      <c r="B7536" s="472">
        <v>39578</v>
      </c>
      <c r="C7536" s="473" t="s">
        <v>32564</v>
      </c>
      <c r="D7536" s="472" t="s">
        <v>32080</v>
      </c>
      <c r="E7536" s="474">
        <v>28903.51</v>
      </c>
    </row>
    <row r="7537" spans="1:5">
      <c r="A7537" s="472" t="s">
        <v>32078</v>
      </c>
      <c r="B7537" s="472">
        <v>39579</v>
      </c>
      <c r="C7537" s="473" t="s">
        <v>32566</v>
      </c>
      <c r="D7537" s="472" t="s">
        <v>32080</v>
      </c>
      <c r="E7537" s="474">
        <v>42052.34</v>
      </c>
    </row>
    <row r="7538" spans="1:5" ht="22.5">
      <c r="A7538" s="472" t="s">
        <v>32078</v>
      </c>
      <c r="B7538" s="472">
        <v>39826</v>
      </c>
      <c r="C7538" s="473" t="s">
        <v>32568</v>
      </c>
      <c r="D7538" s="472" t="s">
        <v>32080</v>
      </c>
      <c r="E7538" s="474">
        <v>5164.79</v>
      </c>
    </row>
    <row r="7539" spans="1:5">
      <c r="A7539" s="472" t="s">
        <v>32078</v>
      </c>
      <c r="B7539" s="472">
        <v>10700</v>
      </c>
      <c r="C7539" s="473" t="s">
        <v>32570</v>
      </c>
      <c r="D7539" s="472" t="s">
        <v>32080</v>
      </c>
      <c r="E7539" s="474">
        <v>28471.98</v>
      </c>
    </row>
    <row r="7540" spans="1:5">
      <c r="A7540" s="472" t="s">
        <v>32078</v>
      </c>
      <c r="B7540" s="472">
        <v>346</v>
      </c>
      <c r="C7540" s="473" t="s">
        <v>32572</v>
      </c>
      <c r="D7540" s="472" t="s">
        <v>32154</v>
      </c>
      <c r="E7540" s="475">
        <v>31.86</v>
      </c>
    </row>
    <row r="7541" spans="1:5">
      <c r="A7541" s="472" t="s">
        <v>32078</v>
      </c>
      <c r="B7541" s="472">
        <v>3312</v>
      </c>
      <c r="C7541" s="473" t="s">
        <v>32573</v>
      </c>
      <c r="D7541" s="472" t="s">
        <v>32154</v>
      </c>
      <c r="E7541" s="475">
        <v>28.22</v>
      </c>
    </row>
    <row r="7542" spans="1:5">
      <c r="A7542" s="472" t="s">
        <v>32078</v>
      </c>
      <c r="B7542" s="472">
        <v>339</v>
      </c>
      <c r="C7542" s="473" t="s">
        <v>32575</v>
      </c>
      <c r="D7542" s="472" t="s">
        <v>32098</v>
      </c>
      <c r="E7542" s="475">
        <v>1.64</v>
      </c>
    </row>
    <row r="7543" spans="1:5">
      <c r="A7543" s="472" t="s">
        <v>32078</v>
      </c>
      <c r="B7543" s="472">
        <v>340</v>
      </c>
      <c r="C7543" s="473" t="s">
        <v>32576</v>
      </c>
      <c r="D7543" s="472" t="s">
        <v>32098</v>
      </c>
      <c r="E7543" s="475">
        <v>1.48</v>
      </c>
    </row>
    <row r="7544" spans="1:5">
      <c r="A7544" s="472" t="s">
        <v>32078</v>
      </c>
      <c r="B7544" s="472">
        <v>43130</v>
      </c>
      <c r="C7544" s="473" t="s">
        <v>32577</v>
      </c>
      <c r="D7544" s="472" t="s">
        <v>32154</v>
      </c>
      <c r="E7544" s="475">
        <v>26.9</v>
      </c>
    </row>
    <row r="7545" spans="1:5">
      <c r="A7545" s="472" t="s">
        <v>32078</v>
      </c>
      <c r="B7545" s="472">
        <v>344</v>
      </c>
      <c r="C7545" s="473" t="s">
        <v>32579</v>
      </c>
      <c r="D7545" s="472" t="s">
        <v>32154</v>
      </c>
      <c r="E7545" s="475">
        <v>35.36</v>
      </c>
    </row>
    <row r="7546" spans="1:5">
      <c r="A7546" s="472" t="s">
        <v>32078</v>
      </c>
      <c r="B7546" s="472">
        <v>345</v>
      </c>
      <c r="C7546" s="473" t="s">
        <v>32581</v>
      </c>
      <c r="D7546" s="472" t="s">
        <v>32154</v>
      </c>
      <c r="E7546" s="475">
        <v>38.369999999999997</v>
      </c>
    </row>
    <row r="7547" spans="1:5" ht="22.5">
      <c r="A7547" s="472" t="s">
        <v>32078</v>
      </c>
      <c r="B7547" s="472">
        <v>43131</v>
      </c>
      <c r="C7547" s="473" t="s">
        <v>32582</v>
      </c>
      <c r="D7547" s="472" t="s">
        <v>32154</v>
      </c>
      <c r="E7547" s="475">
        <v>31.25</v>
      </c>
    </row>
    <row r="7548" spans="1:5">
      <c r="A7548" s="472" t="s">
        <v>32078</v>
      </c>
      <c r="B7548" s="472">
        <v>3313</v>
      </c>
      <c r="C7548" s="473" t="s">
        <v>32583</v>
      </c>
      <c r="D7548" s="472" t="s">
        <v>32154</v>
      </c>
      <c r="E7548" s="475">
        <v>36.32</v>
      </c>
    </row>
    <row r="7549" spans="1:5">
      <c r="A7549" s="472" t="s">
        <v>32078</v>
      </c>
      <c r="B7549" s="472">
        <v>43132</v>
      </c>
      <c r="C7549" s="473" t="s">
        <v>32584</v>
      </c>
      <c r="D7549" s="472" t="s">
        <v>32154</v>
      </c>
      <c r="E7549" s="475">
        <v>26.9</v>
      </c>
    </row>
    <row r="7550" spans="1:5">
      <c r="A7550" s="472" t="s">
        <v>32078</v>
      </c>
      <c r="B7550" s="472">
        <v>366</v>
      </c>
      <c r="C7550" s="473" t="s">
        <v>32585</v>
      </c>
      <c r="D7550" s="472" t="s">
        <v>32305</v>
      </c>
      <c r="E7550" s="475">
        <v>84.17</v>
      </c>
    </row>
    <row r="7551" spans="1:5">
      <c r="A7551" s="472" t="s">
        <v>32078</v>
      </c>
      <c r="B7551" s="472">
        <v>367</v>
      </c>
      <c r="C7551" s="473" t="s">
        <v>32586</v>
      </c>
      <c r="D7551" s="472" t="s">
        <v>32305</v>
      </c>
      <c r="E7551" s="475">
        <v>85.27</v>
      </c>
    </row>
    <row r="7552" spans="1:5">
      <c r="A7552" s="472" t="s">
        <v>32078</v>
      </c>
      <c r="B7552" s="472">
        <v>370</v>
      </c>
      <c r="C7552" s="473" t="s">
        <v>32588</v>
      </c>
      <c r="D7552" s="472" t="s">
        <v>32305</v>
      </c>
      <c r="E7552" s="475">
        <v>84.17</v>
      </c>
    </row>
    <row r="7553" spans="1:5">
      <c r="A7553" s="472" t="s">
        <v>32078</v>
      </c>
      <c r="B7553" s="472">
        <v>368</v>
      </c>
      <c r="C7553" s="473" t="s">
        <v>32589</v>
      </c>
      <c r="D7553" s="472" t="s">
        <v>32305</v>
      </c>
      <c r="E7553" s="475">
        <v>42.08</v>
      </c>
    </row>
    <row r="7554" spans="1:5" ht="22.5">
      <c r="A7554" s="472" t="s">
        <v>32078</v>
      </c>
      <c r="B7554" s="472">
        <v>11075</v>
      </c>
      <c r="C7554" s="473" t="s">
        <v>32590</v>
      </c>
      <c r="D7554" s="472" t="s">
        <v>32305</v>
      </c>
      <c r="E7554" s="475">
        <v>966.01</v>
      </c>
    </row>
    <row r="7555" spans="1:5">
      <c r="A7555" s="472" t="s">
        <v>32078</v>
      </c>
      <c r="B7555" s="472">
        <v>1381</v>
      </c>
      <c r="C7555" s="473" t="s">
        <v>32592</v>
      </c>
      <c r="D7555" s="472" t="s">
        <v>32154</v>
      </c>
      <c r="E7555" s="475">
        <v>0.63</v>
      </c>
    </row>
    <row r="7556" spans="1:5">
      <c r="A7556" s="472" t="s">
        <v>32078</v>
      </c>
      <c r="B7556" s="472">
        <v>34353</v>
      </c>
      <c r="C7556" s="473" t="s">
        <v>32593</v>
      </c>
      <c r="D7556" s="472" t="s">
        <v>32154</v>
      </c>
      <c r="E7556" s="475">
        <v>1.17</v>
      </c>
    </row>
    <row r="7557" spans="1:5">
      <c r="A7557" s="472" t="s">
        <v>32078</v>
      </c>
      <c r="B7557" s="472">
        <v>37595</v>
      </c>
      <c r="C7557" s="473" t="s">
        <v>32595</v>
      </c>
      <c r="D7557" s="472" t="s">
        <v>32154</v>
      </c>
      <c r="E7557" s="475">
        <v>1.93</v>
      </c>
    </row>
    <row r="7558" spans="1:5">
      <c r="A7558" s="472" t="s">
        <v>32078</v>
      </c>
      <c r="B7558" s="472">
        <v>37596</v>
      </c>
      <c r="C7558" s="473" t="s">
        <v>32596</v>
      </c>
      <c r="D7558" s="472" t="s">
        <v>32154</v>
      </c>
      <c r="E7558" s="475">
        <v>2.2200000000000002</v>
      </c>
    </row>
    <row r="7559" spans="1:5" ht="22.5">
      <c r="A7559" s="472" t="s">
        <v>32078</v>
      </c>
      <c r="B7559" s="472">
        <v>371</v>
      </c>
      <c r="C7559" s="473" t="s">
        <v>32597</v>
      </c>
      <c r="D7559" s="472" t="s">
        <v>32154</v>
      </c>
      <c r="E7559" s="475">
        <v>0.68</v>
      </c>
    </row>
    <row r="7560" spans="1:5">
      <c r="A7560" s="472" t="s">
        <v>32078</v>
      </c>
      <c r="B7560" s="472">
        <v>37553</v>
      </c>
      <c r="C7560" s="473" t="s">
        <v>32598</v>
      </c>
      <c r="D7560" s="472" t="s">
        <v>32154</v>
      </c>
      <c r="E7560" s="475">
        <v>1.28</v>
      </c>
    </row>
    <row r="7561" spans="1:5">
      <c r="A7561" s="472" t="s">
        <v>32078</v>
      </c>
      <c r="B7561" s="472">
        <v>37552</v>
      </c>
      <c r="C7561" s="473" t="s">
        <v>32599</v>
      </c>
      <c r="D7561" s="472" t="s">
        <v>32154</v>
      </c>
      <c r="E7561" s="475">
        <v>2.0699999999999998</v>
      </c>
    </row>
    <row r="7562" spans="1:5">
      <c r="A7562" s="472" t="s">
        <v>32078</v>
      </c>
      <c r="B7562" s="472">
        <v>36880</v>
      </c>
      <c r="C7562" s="473" t="s">
        <v>32600</v>
      </c>
      <c r="D7562" s="472" t="s">
        <v>32154</v>
      </c>
      <c r="E7562" s="475">
        <v>2.1</v>
      </c>
    </row>
    <row r="7563" spans="1:5">
      <c r="A7563" s="472" t="s">
        <v>32078</v>
      </c>
      <c r="B7563" s="472">
        <v>34355</v>
      </c>
      <c r="C7563" s="473" t="s">
        <v>32601</v>
      </c>
      <c r="D7563" s="472" t="s">
        <v>32154</v>
      </c>
      <c r="E7563" s="475">
        <v>1.81</v>
      </c>
    </row>
    <row r="7564" spans="1:5">
      <c r="A7564" s="472" t="s">
        <v>32078</v>
      </c>
      <c r="B7564" s="472">
        <v>130</v>
      </c>
      <c r="C7564" s="473" t="s">
        <v>32602</v>
      </c>
      <c r="D7564" s="472" t="s">
        <v>32154</v>
      </c>
      <c r="E7564" s="475">
        <v>3</v>
      </c>
    </row>
    <row r="7565" spans="1:5" ht="22.5">
      <c r="A7565" s="472" t="s">
        <v>32078</v>
      </c>
      <c r="B7565" s="472">
        <v>135</v>
      </c>
      <c r="C7565" s="473" t="s">
        <v>32603</v>
      </c>
      <c r="D7565" s="472" t="s">
        <v>32154</v>
      </c>
      <c r="E7565" s="475">
        <v>2.41</v>
      </c>
    </row>
    <row r="7566" spans="1:5">
      <c r="A7566" s="472" t="s">
        <v>32078</v>
      </c>
      <c r="B7566" s="472">
        <v>36886</v>
      </c>
      <c r="C7566" s="473" t="s">
        <v>32604</v>
      </c>
      <c r="D7566" s="472" t="s">
        <v>32154</v>
      </c>
      <c r="E7566" s="475">
        <v>0.65</v>
      </c>
    </row>
    <row r="7567" spans="1:5" ht="22.5">
      <c r="A7567" s="472" t="s">
        <v>32078</v>
      </c>
      <c r="B7567" s="472">
        <v>38546</v>
      </c>
      <c r="C7567" s="473" t="s">
        <v>32605</v>
      </c>
      <c r="D7567" s="472" t="s">
        <v>32305</v>
      </c>
      <c r="E7567" s="475">
        <v>463.73</v>
      </c>
    </row>
    <row r="7568" spans="1:5">
      <c r="A7568" s="472" t="s">
        <v>32078</v>
      </c>
      <c r="B7568" s="472">
        <v>34549</v>
      </c>
      <c r="C7568" s="473" t="s">
        <v>32607</v>
      </c>
      <c r="D7568" s="472" t="s">
        <v>32305</v>
      </c>
      <c r="E7568" s="475">
        <v>786.51</v>
      </c>
    </row>
    <row r="7569" spans="1:5">
      <c r="A7569" s="472" t="s">
        <v>32078</v>
      </c>
      <c r="B7569" s="472">
        <v>6081</v>
      </c>
      <c r="C7569" s="473" t="s">
        <v>32609</v>
      </c>
      <c r="D7569" s="472" t="s">
        <v>32305</v>
      </c>
      <c r="E7569" s="475">
        <v>55.05</v>
      </c>
    </row>
    <row r="7570" spans="1:5">
      <c r="A7570" s="472" t="s">
        <v>32078</v>
      </c>
      <c r="B7570" s="472">
        <v>6077</v>
      </c>
      <c r="C7570" s="473" t="s">
        <v>32610</v>
      </c>
      <c r="D7570" s="472" t="s">
        <v>32305</v>
      </c>
      <c r="E7570" s="475">
        <v>39.32</v>
      </c>
    </row>
    <row r="7571" spans="1:5">
      <c r="A7571" s="472" t="s">
        <v>32078</v>
      </c>
      <c r="B7571" s="472">
        <v>6079</v>
      </c>
      <c r="C7571" s="473" t="s">
        <v>32611</v>
      </c>
      <c r="D7571" s="472" t="s">
        <v>32305</v>
      </c>
      <c r="E7571" s="475">
        <v>39.32</v>
      </c>
    </row>
    <row r="7572" spans="1:5" ht="22.5">
      <c r="A7572" s="472" t="s">
        <v>32078</v>
      </c>
      <c r="B7572" s="472">
        <v>1091</v>
      </c>
      <c r="C7572" s="473" t="s">
        <v>32612</v>
      </c>
      <c r="D7572" s="472" t="s">
        <v>32080</v>
      </c>
      <c r="E7572" s="475">
        <v>41.21</v>
      </c>
    </row>
    <row r="7573" spans="1:5" ht="22.5">
      <c r="A7573" s="472" t="s">
        <v>32078</v>
      </c>
      <c r="B7573" s="472">
        <v>1094</v>
      </c>
      <c r="C7573" s="473" t="s">
        <v>32614</v>
      </c>
      <c r="D7573" s="472" t="s">
        <v>32080</v>
      </c>
      <c r="E7573" s="475">
        <v>28.82</v>
      </c>
    </row>
    <row r="7574" spans="1:5" ht="22.5">
      <c r="A7574" s="472" t="s">
        <v>32078</v>
      </c>
      <c r="B7574" s="472">
        <v>1095</v>
      </c>
      <c r="C7574" s="473" t="s">
        <v>32615</v>
      </c>
      <c r="D7574" s="472" t="s">
        <v>32080</v>
      </c>
      <c r="E7574" s="475">
        <v>61.26</v>
      </c>
    </row>
    <row r="7575" spans="1:5" ht="22.5">
      <c r="A7575" s="472" t="s">
        <v>32078</v>
      </c>
      <c r="B7575" s="472">
        <v>1092</v>
      </c>
      <c r="C7575" s="473" t="s">
        <v>32616</v>
      </c>
      <c r="D7575" s="472" t="s">
        <v>32080</v>
      </c>
      <c r="E7575" s="475">
        <v>47.4</v>
      </c>
    </row>
    <row r="7576" spans="1:5" ht="22.5">
      <c r="A7576" s="472" t="s">
        <v>32078</v>
      </c>
      <c r="B7576" s="472">
        <v>1093</v>
      </c>
      <c r="C7576" s="473" t="s">
        <v>32617</v>
      </c>
      <c r="D7576" s="472" t="s">
        <v>32080</v>
      </c>
      <c r="E7576" s="475">
        <v>110.69</v>
      </c>
    </row>
    <row r="7577" spans="1:5" ht="22.5">
      <c r="A7577" s="472" t="s">
        <v>32078</v>
      </c>
      <c r="B7577" s="472">
        <v>1090</v>
      </c>
      <c r="C7577" s="473" t="s">
        <v>32618</v>
      </c>
      <c r="D7577" s="472" t="s">
        <v>32080</v>
      </c>
      <c r="E7577" s="475">
        <v>79.25</v>
      </c>
    </row>
    <row r="7578" spans="1:5" ht="22.5">
      <c r="A7578" s="472" t="s">
        <v>32078</v>
      </c>
      <c r="B7578" s="472">
        <v>1096</v>
      </c>
      <c r="C7578" s="473" t="s">
        <v>32620</v>
      </c>
      <c r="D7578" s="472" t="s">
        <v>32080</v>
      </c>
      <c r="E7578" s="475">
        <v>142.63</v>
      </c>
    </row>
    <row r="7579" spans="1:5" ht="22.5">
      <c r="A7579" s="472" t="s">
        <v>32078</v>
      </c>
      <c r="B7579" s="472">
        <v>1097</v>
      </c>
      <c r="C7579" s="473" t="s">
        <v>32622</v>
      </c>
      <c r="D7579" s="472" t="s">
        <v>32080</v>
      </c>
      <c r="E7579" s="475">
        <v>121.07</v>
      </c>
    </row>
    <row r="7580" spans="1:5">
      <c r="A7580" s="472" t="s">
        <v>32078</v>
      </c>
      <c r="B7580" s="472">
        <v>378</v>
      </c>
      <c r="C7580" s="473" t="s">
        <v>32624</v>
      </c>
      <c r="D7580" s="472" t="s">
        <v>32308</v>
      </c>
      <c r="E7580" s="475">
        <v>17.2</v>
      </c>
    </row>
    <row r="7581" spans="1:5">
      <c r="A7581" s="472" t="s">
        <v>32078</v>
      </c>
      <c r="B7581" s="472">
        <v>40911</v>
      </c>
      <c r="C7581" s="473" t="s">
        <v>32625</v>
      </c>
      <c r="D7581" s="472" t="s">
        <v>32310</v>
      </c>
      <c r="E7581" s="474">
        <v>3045.61</v>
      </c>
    </row>
    <row r="7582" spans="1:5">
      <c r="A7582" s="472" t="s">
        <v>32078</v>
      </c>
      <c r="B7582" s="472">
        <v>33939</v>
      </c>
      <c r="C7582" s="473" t="s">
        <v>32626</v>
      </c>
      <c r="D7582" s="472" t="s">
        <v>32308</v>
      </c>
      <c r="E7582" s="475">
        <v>60.66</v>
      </c>
    </row>
    <row r="7583" spans="1:5">
      <c r="A7583" s="472" t="s">
        <v>32078</v>
      </c>
      <c r="B7583" s="472">
        <v>40815</v>
      </c>
      <c r="C7583" s="473" t="s">
        <v>32629</v>
      </c>
      <c r="D7583" s="472" t="s">
        <v>32310</v>
      </c>
      <c r="E7583" s="474">
        <v>10739.75</v>
      </c>
    </row>
    <row r="7584" spans="1:5">
      <c r="A7584" s="472" t="s">
        <v>32078</v>
      </c>
      <c r="B7584" s="472">
        <v>34760</v>
      </c>
      <c r="C7584" s="473" t="s">
        <v>32632</v>
      </c>
      <c r="D7584" s="472" t="s">
        <v>32308</v>
      </c>
      <c r="E7584" s="475">
        <v>63.02</v>
      </c>
    </row>
    <row r="7585" spans="1:5">
      <c r="A7585" s="472" t="s">
        <v>32078</v>
      </c>
      <c r="B7585" s="472">
        <v>40935</v>
      </c>
      <c r="C7585" s="473" t="s">
        <v>32634</v>
      </c>
      <c r="D7585" s="472" t="s">
        <v>32310</v>
      </c>
      <c r="E7585" s="474">
        <v>11159.09</v>
      </c>
    </row>
    <row r="7586" spans="1:5">
      <c r="A7586" s="472" t="s">
        <v>32078</v>
      </c>
      <c r="B7586" s="472">
        <v>33952</v>
      </c>
      <c r="C7586" s="473" t="s">
        <v>32637</v>
      </c>
      <c r="D7586" s="472" t="s">
        <v>32308</v>
      </c>
      <c r="E7586" s="475">
        <v>86.17</v>
      </c>
    </row>
    <row r="7587" spans="1:5">
      <c r="A7587" s="472" t="s">
        <v>32078</v>
      </c>
      <c r="B7587" s="472">
        <v>40816</v>
      </c>
      <c r="C7587" s="473" t="s">
        <v>32639</v>
      </c>
      <c r="D7587" s="472" t="s">
        <v>32310</v>
      </c>
      <c r="E7587" s="474">
        <v>15254.92</v>
      </c>
    </row>
    <row r="7588" spans="1:5">
      <c r="A7588" s="472" t="s">
        <v>32078</v>
      </c>
      <c r="B7588" s="472">
        <v>33953</v>
      </c>
      <c r="C7588" s="473" t="s">
        <v>32642</v>
      </c>
      <c r="D7588" s="472" t="s">
        <v>32308</v>
      </c>
      <c r="E7588" s="475">
        <v>113.93</v>
      </c>
    </row>
    <row r="7589" spans="1:5">
      <c r="A7589" s="472" t="s">
        <v>32078</v>
      </c>
      <c r="B7589" s="472">
        <v>40817</v>
      </c>
      <c r="C7589" s="473" t="s">
        <v>32645</v>
      </c>
      <c r="D7589" s="472" t="s">
        <v>32310</v>
      </c>
      <c r="E7589" s="474">
        <v>20168.349999999999</v>
      </c>
    </row>
    <row r="7590" spans="1:5" ht="22.5">
      <c r="A7590" s="472" t="s">
        <v>32078</v>
      </c>
      <c r="B7590" s="472">
        <v>13348</v>
      </c>
      <c r="C7590" s="473" t="s">
        <v>32648</v>
      </c>
      <c r="D7590" s="472" t="s">
        <v>32080</v>
      </c>
      <c r="E7590" s="475">
        <v>0.92</v>
      </c>
    </row>
    <row r="7591" spans="1:5">
      <c r="A7591" s="472" t="s">
        <v>32078</v>
      </c>
      <c r="B7591" s="472">
        <v>39211</v>
      </c>
      <c r="C7591" s="473" t="s">
        <v>32649</v>
      </c>
      <c r="D7591" s="472" t="s">
        <v>32080</v>
      </c>
      <c r="E7591" s="475">
        <v>1.62</v>
      </c>
    </row>
    <row r="7592" spans="1:5">
      <c r="A7592" s="472" t="s">
        <v>32078</v>
      </c>
      <c r="B7592" s="472">
        <v>39212</v>
      </c>
      <c r="C7592" s="473" t="s">
        <v>32650</v>
      </c>
      <c r="D7592" s="472" t="s">
        <v>32080</v>
      </c>
      <c r="E7592" s="475">
        <v>1.8</v>
      </c>
    </row>
    <row r="7593" spans="1:5">
      <c r="A7593" s="472" t="s">
        <v>32078</v>
      </c>
      <c r="B7593" s="472">
        <v>39208</v>
      </c>
      <c r="C7593" s="473" t="s">
        <v>32651</v>
      </c>
      <c r="D7593" s="472" t="s">
        <v>32080</v>
      </c>
      <c r="E7593" s="475">
        <v>0.49</v>
      </c>
    </row>
    <row r="7594" spans="1:5">
      <c r="A7594" s="472" t="s">
        <v>32078</v>
      </c>
      <c r="B7594" s="472">
        <v>39210</v>
      </c>
      <c r="C7594" s="473" t="s">
        <v>32652</v>
      </c>
      <c r="D7594" s="472" t="s">
        <v>32080</v>
      </c>
      <c r="E7594" s="475">
        <v>0.9</v>
      </c>
    </row>
    <row r="7595" spans="1:5">
      <c r="A7595" s="472" t="s">
        <v>32078</v>
      </c>
      <c r="B7595" s="472">
        <v>39214</v>
      </c>
      <c r="C7595" s="473" t="s">
        <v>32653</v>
      </c>
      <c r="D7595" s="472" t="s">
        <v>32080</v>
      </c>
      <c r="E7595" s="475">
        <v>3.34</v>
      </c>
    </row>
    <row r="7596" spans="1:5">
      <c r="A7596" s="472" t="s">
        <v>32078</v>
      </c>
      <c r="B7596" s="472">
        <v>39213</v>
      </c>
      <c r="C7596" s="473" t="s">
        <v>32654</v>
      </c>
      <c r="D7596" s="472" t="s">
        <v>32080</v>
      </c>
      <c r="E7596" s="475">
        <v>2.36</v>
      </c>
    </row>
    <row r="7597" spans="1:5">
      <c r="A7597" s="472" t="s">
        <v>32078</v>
      </c>
      <c r="B7597" s="472">
        <v>39209</v>
      </c>
      <c r="C7597" s="473" t="s">
        <v>32655</v>
      </c>
      <c r="D7597" s="472" t="s">
        <v>32080</v>
      </c>
      <c r="E7597" s="475">
        <v>0.57999999999999996</v>
      </c>
    </row>
    <row r="7598" spans="1:5">
      <c r="A7598" s="472" t="s">
        <v>32078</v>
      </c>
      <c r="B7598" s="472">
        <v>39207</v>
      </c>
      <c r="C7598" s="473" t="s">
        <v>32656</v>
      </c>
      <c r="D7598" s="472" t="s">
        <v>32080</v>
      </c>
      <c r="E7598" s="475">
        <v>0.9</v>
      </c>
    </row>
    <row r="7599" spans="1:5">
      <c r="A7599" s="472" t="s">
        <v>32078</v>
      </c>
      <c r="B7599" s="472">
        <v>39215</v>
      </c>
      <c r="C7599" s="473" t="s">
        <v>32657</v>
      </c>
      <c r="D7599" s="472" t="s">
        <v>32080</v>
      </c>
      <c r="E7599" s="475">
        <v>6.09</v>
      </c>
    </row>
    <row r="7600" spans="1:5">
      <c r="A7600" s="472" t="s">
        <v>32078</v>
      </c>
      <c r="B7600" s="472">
        <v>39216</v>
      </c>
      <c r="C7600" s="473" t="s">
        <v>32658</v>
      </c>
      <c r="D7600" s="472" t="s">
        <v>32080</v>
      </c>
      <c r="E7600" s="475">
        <v>8.5</v>
      </c>
    </row>
    <row r="7601" spans="1:5" ht="22.5">
      <c r="A7601" s="472" t="s">
        <v>32078</v>
      </c>
      <c r="B7601" s="472">
        <v>11267</v>
      </c>
      <c r="C7601" s="473" t="s">
        <v>32660</v>
      </c>
      <c r="D7601" s="472" t="s">
        <v>32080</v>
      </c>
      <c r="E7601" s="475">
        <v>0.8</v>
      </c>
    </row>
    <row r="7602" spans="1:5" ht="22.5">
      <c r="A7602" s="472" t="s">
        <v>32078</v>
      </c>
      <c r="B7602" s="472">
        <v>379</v>
      </c>
      <c r="C7602" s="473" t="s">
        <v>32662</v>
      </c>
      <c r="D7602" s="472" t="s">
        <v>32080</v>
      </c>
      <c r="E7602" s="475">
        <v>0.81</v>
      </c>
    </row>
    <row r="7603" spans="1:5" ht="22.5">
      <c r="A7603" s="472" t="s">
        <v>32078</v>
      </c>
      <c r="B7603" s="472">
        <v>510</v>
      </c>
      <c r="C7603" s="473" t="s">
        <v>32663</v>
      </c>
      <c r="D7603" s="472" t="s">
        <v>32154</v>
      </c>
      <c r="E7603" s="475">
        <v>13.06</v>
      </c>
    </row>
    <row r="7604" spans="1:5" ht="22.5">
      <c r="A7604" s="472" t="s">
        <v>32078</v>
      </c>
      <c r="B7604" s="472">
        <v>516</v>
      </c>
      <c r="C7604" s="473" t="s">
        <v>32665</v>
      </c>
      <c r="D7604" s="472" t="s">
        <v>32154</v>
      </c>
      <c r="E7604" s="475">
        <v>15.47</v>
      </c>
    </row>
    <row r="7605" spans="1:5" ht="22.5">
      <c r="A7605" s="472" t="s">
        <v>32078</v>
      </c>
      <c r="B7605" s="472">
        <v>509</v>
      </c>
      <c r="C7605" s="473" t="s">
        <v>32666</v>
      </c>
      <c r="D7605" s="472" t="s">
        <v>32154</v>
      </c>
      <c r="E7605" s="475">
        <v>17.36</v>
      </c>
    </row>
    <row r="7606" spans="1:5">
      <c r="A7606" s="472" t="s">
        <v>32078</v>
      </c>
      <c r="B7606" s="472">
        <v>40331</v>
      </c>
      <c r="C7606" s="473" t="s">
        <v>32667</v>
      </c>
      <c r="D7606" s="472" t="s">
        <v>32308</v>
      </c>
      <c r="E7606" s="475">
        <v>15.03</v>
      </c>
    </row>
    <row r="7607" spans="1:5">
      <c r="A7607" s="472" t="s">
        <v>32078</v>
      </c>
      <c r="B7607" s="472">
        <v>40930</v>
      </c>
      <c r="C7607" s="473" t="s">
        <v>32668</v>
      </c>
      <c r="D7607" s="472" t="s">
        <v>32310</v>
      </c>
      <c r="E7607" s="474">
        <v>2663.49</v>
      </c>
    </row>
    <row r="7608" spans="1:5">
      <c r="A7608" s="472" t="s">
        <v>32078</v>
      </c>
      <c r="B7608" s="472">
        <v>11761</v>
      </c>
      <c r="C7608" s="473" t="s">
        <v>32671</v>
      </c>
      <c r="D7608" s="472" t="s">
        <v>32080</v>
      </c>
      <c r="E7608" s="475">
        <v>85.87</v>
      </c>
    </row>
    <row r="7609" spans="1:5">
      <c r="A7609" s="472" t="s">
        <v>32078</v>
      </c>
      <c r="B7609" s="472">
        <v>377</v>
      </c>
      <c r="C7609" s="473" t="s">
        <v>32672</v>
      </c>
      <c r="D7609" s="472" t="s">
        <v>32080</v>
      </c>
      <c r="E7609" s="475">
        <v>40.35</v>
      </c>
    </row>
    <row r="7610" spans="1:5">
      <c r="A7610" s="472" t="s">
        <v>32078</v>
      </c>
      <c r="B7610" s="472">
        <v>7588</v>
      </c>
      <c r="C7610" s="473" t="s">
        <v>32673</v>
      </c>
      <c r="D7610" s="472" t="s">
        <v>32080</v>
      </c>
      <c r="E7610" s="475">
        <v>50.3</v>
      </c>
    </row>
    <row r="7611" spans="1:5">
      <c r="A7611" s="472" t="s">
        <v>32078</v>
      </c>
      <c r="B7611" s="472">
        <v>34392</v>
      </c>
      <c r="C7611" s="473" t="s">
        <v>32674</v>
      </c>
      <c r="D7611" s="472" t="s">
        <v>32308</v>
      </c>
      <c r="E7611" s="475">
        <v>13.17</v>
      </c>
    </row>
    <row r="7612" spans="1:5">
      <c r="A7612" s="472" t="s">
        <v>32078</v>
      </c>
      <c r="B7612" s="472">
        <v>40908</v>
      </c>
      <c r="C7612" s="473" t="s">
        <v>32675</v>
      </c>
      <c r="D7612" s="472" t="s">
        <v>32310</v>
      </c>
      <c r="E7612" s="474">
        <v>2333.69</v>
      </c>
    </row>
    <row r="7613" spans="1:5">
      <c r="A7613" s="472" t="s">
        <v>32078</v>
      </c>
      <c r="B7613" s="472">
        <v>34551</v>
      </c>
      <c r="C7613" s="473" t="s">
        <v>32678</v>
      </c>
      <c r="D7613" s="472" t="s">
        <v>32308</v>
      </c>
      <c r="E7613" s="475">
        <v>11.57</v>
      </c>
    </row>
    <row r="7614" spans="1:5">
      <c r="A7614" s="472" t="s">
        <v>32078</v>
      </c>
      <c r="B7614" s="472">
        <v>41078</v>
      </c>
      <c r="C7614" s="473" t="s">
        <v>32679</v>
      </c>
      <c r="D7614" s="472" t="s">
        <v>32310</v>
      </c>
      <c r="E7614" s="474">
        <v>2051.4299999999998</v>
      </c>
    </row>
    <row r="7615" spans="1:5">
      <c r="A7615" s="472" t="s">
        <v>32078</v>
      </c>
      <c r="B7615" s="472">
        <v>246</v>
      </c>
      <c r="C7615" s="473" t="s">
        <v>32680</v>
      </c>
      <c r="D7615" s="472" t="s">
        <v>32308</v>
      </c>
      <c r="E7615" s="475">
        <v>12.96</v>
      </c>
    </row>
    <row r="7616" spans="1:5">
      <c r="A7616" s="472" t="s">
        <v>32078</v>
      </c>
      <c r="B7616" s="472">
        <v>40927</v>
      </c>
      <c r="C7616" s="473" t="s">
        <v>32681</v>
      </c>
      <c r="D7616" s="472" t="s">
        <v>32310</v>
      </c>
      <c r="E7616" s="474">
        <v>2296.08</v>
      </c>
    </row>
    <row r="7617" spans="1:5">
      <c r="A7617" s="472" t="s">
        <v>32078</v>
      </c>
      <c r="B7617" s="472">
        <v>2350</v>
      </c>
      <c r="C7617" s="473" t="s">
        <v>32682</v>
      </c>
      <c r="D7617" s="472" t="s">
        <v>32308</v>
      </c>
      <c r="E7617" s="475">
        <v>14.8</v>
      </c>
    </row>
    <row r="7618" spans="1:5">
      <c r="A7618" s="472" t="s">
        <v>32078</v>
      </c>
      <c r="B7618" s="472">
        <v>40812</v>
      </c>
      <c r="C7618" s="473" t="s">
        <v>32683</v>
      </c>
      <c r="D7618" s="472" t="s">
        <v>32310</v>
      </c>
      <c r="E7618" s="474">
        <v>2622.05</v>
      </c>
    </row>
    <row r="7619" spans="1:5">
      <c r="A7619" s="472" t="s">
        <v>32078</v>
      </c>
      <c r="B7619" s="472">
        <v>245</v>
      </c>
      <c r="C7619" s="473" t="s">
        <v>32686</v>
      </c>
      <c r="D7619" s="472" t="s">
        <v>32308</v>
      </c>
      <c r="E7619" s="475">
        <v>21.47</v>
      </c>
    </row>
    <row r="7620" spans="1:5">
      <c r="A7620" s="472" t="s">
        <v>32078</v>
      </c>
      <c r="B7620" s="472">
        <v>41090</v>
      </c>
      <c r="C7620" s="473" t="s">
        <v>32687</v>
      </c>
      <c r="D7620" s="472" t="s">
        <v>32310</v>
      </c>
      <c r="E7620" s="474">
        <v>3804.86</v>
      </c>
    </row>
    <row r="7621" spans="1:5">
      <c r="A7621" s="472" t="s">
        <v>32078</v>
      </c>
      <c r="B7621" s="472">
        <v>251</v>
      </c>
      <c r="C7621" s="473" t="s">
        <v>32690</v>
      </c>
      <c r="D7621" s="472" t="s">
        <v>32308</v>
      </c>
      <c r="E7621" s="475">
        <v>12.07</v>
      </c>
    </row>
    <row r="7622" spans="1:5">
      <c r="A7622" s="472" t="s">
        <v>32078</v>
      </c>
      <c r="B7622" s="472">
        <v>40975</v>
      </c>
      <c r="C7622" s="473" t="s">
        <v>32693</v>
      </c>
      <c r="D7622" s="472" t="s">
        <v>32310</v>
      </c>
      <c r="E7622" s="474">
        <v>2140.91</v>
      </c>
    </row>
    <row r="7623" spans="1:5">
      <c r="A7623" s="472" t="s">
        <v>32078</v>
      </c>
      <c r="B7623" s="472">
        <v>6127</v>
      </c>
      <c r="C7623" s="473" t="s">
        <v>32696</v>
      </c>
      <c r="D7623" s="472" t="s">
        <v>32308</v>
      </c>
      <c r="E7623" s="475">
        <v>11.57</v>
      </c>
    </row>
    <row r="7624" spans="1:5">
      <c r="A7624" s="472" t="s">
        <v>32078</v>
      </c>
      <c r="B7624" s="472">
        <v>41072</v>
      </c>
      <c r="C7624" s="473" t="s">
        <v>32697</v>
      </c>
      <c r="D7624" s="472" t="s">
        <v>32310</v>
      </c>
      <c r="E7624" s="474">
        <v>2051.4299999999998</v>
      </c>
    </row>
    <row r="7625" spans="1:5">
      <c r="A7625" s="472" t="s">
        <v>32078</v>
      </c>
      <c r="B7625" s="472">
        <v>6121</v>
      </c>
      <c r="C7625" s="473" t="s">
        <v>32698</v>
      </c>
      <c r="D7625" s="472" t="s">
        <v>32308</v>
      </c>
      <c r="E7625" s="475">
        <v>11.26</v>
      </c>
    </row>
    <row r="7626" spans="1:5">
      <c r="A7626" s="472" t="s">
        <v>32078</v>
      </c>
      <c r="B7626" s="472">
        <v>41071</v>
      </c>
      <c r="C7626" s="473" t="s">
        <v>32699</v>
      </c>
      <c r="D7626" s="472" t="s">
        <v>32310</v>
      </c>
      <c r="E7626" s="474">
        <v>1993.13</v>
      </c>
    </row>
    <row r="7627" spans="1:5">
      <c r="A7627" s="472" t="s">
        <v>32078</v>
      </c>
      <c r="B7627" s="472">
        <v>244</v>
      </c>
      <c r="C7627" s="473" t="s">
        <v>32702</v>
      </c>
      <c r="D7627" s="472" t="s">
        <v>32308</v>
      </c>
      <c r="E7627" s="475">
        <v>13.45</v>
      </c>
    </row>
    <row r="7628" spans="1:5">
      <c r="A7628" s="472" t="s">
        <v>32078</v>
      </c>
      <c r="B7628" s="472">
        <v>41093</v>
      </c>
      <c r="C7628" s="473" t="s">
        <v>32705</v>
      </c>
      <c r="D7628" s="472" t="s">
        <v>32310</v>
      </c>
      <c r="E7628" s="474">
        <v>2383.38</v>
      </c>
    </row>
    <row r="7629" spans="1:5">
      <c r="A7629" s="472" t="s">
        <v>32078</v>
      </c>
      <c r="B7629" s="472">
        <v>532</v>
      </c>
      <c r="C7629" s="473" t="s">
        <v>32708</v>
      </c>
      <c r="D7629" s="472" t="s">
        <v>32308</v>
      </c>
      <c r="E7629" s="475">
        <v>25.3</v>
      </c>
    </row>
    <row r="7630" spans="1:5">
      <c r="A7630" s="472" t="s">
        <v>32078</v>
      </c>
      <c r="B7630" s="472">
        <v>40931</v>
      </c>
      <c r="C7630" s="473" t="s">
        <v>32710</v>
      </c>
      <c r="D7630" s="472" t="s">
        <v>32310</v>
      </c>
      <c r="E7630" s="474">
        <v>4480.1499999999996</v>
      </c>
    </row>
    <row r="7631" spans="1:5">
      <c r="A7631" s="472" t="s">
        <v>32078</v>
      </c>
      <c r="B7631" s="472">
        <v>36150</v>
      </c>
      <c r="C7631" s="473" t="s">
        <v>32713</v>
      </c>
      <c r="D7631" s="472" t="s">
        <v>32080</v>
      </c>
      <c r="E7631" s="475">
        <v>47.07</v>
      </c>
    </row>
    <row r="7632" spans="1:5">
      <c r="A7632" s="472" t="s">
        <v>32078</v>
      </c>
      <c r="B7632" s="472">
        <v>4760</v>
      </c>
      <c r="C7632" s="473" t="s">
        <v>32714</v>
      </c>
      <c r="D7632" s="472" t="s">
        <v>32308</v>
      </c>
      <c r="E7632" s="475">
        <v>18.649999999999999</v>
      </c>
    </row>
    <row r="7633" spans="1:5">
      <c r="A7633" s="472" t="s">
        <v>32078</v>
      </c>
      <c r="B7633" s="472">
        <v>41069</v>
      </c>
      <c r="C7633" s="473" t="s">
        <v>32717</v>
      </c>
      <c r="D7633" s="472" t="s">
        <v>32310</v>
      </c>
      <c r="E7633" s="474">
        <v>3302.51</v>
      </c>
    </row>
    <row r="7634" spans="1:5" ht="22.5">
      <c r="A7634" s="472" t="s">
        <v>32078</v>
      </c>
      <c r="B7634" s="472">
        <v>10422</v>
      </c>
      <c r="C7634" s="473" t="s">
        <v>32720</v>
      </c>
      <c r="D7634" s="472" t="s">
        <v>32080</v>
      </c>
      <c r="E7634" s="475">
        <v>357.02</v>
      </c>
    </row>
    <row r="7635" spans="1:5" ht="22.5">
      <c r="A7635" s="472" t="s">
        <v>32078</v>
      </c>
      <c r="B7635" s="472">
        <v>44019</v>
      </c>
      <c r="C7635" s="473" t="s">
        <v>32722</v>
      </c>
      <c r="D7635" s="472" t="s">
        <v>32080</v>
      </c>
      <c r="E7635" s="475">
        <v>494.2</v>
      </c>
    </row>
    <row r="7636" spans="1:5" ht="22.5">
      <c r="A7636" s="472" t="s">
        <v>32078</v>
      </c>
      <c r="B7636" s="472">
        <v>36520</v>
      </c>
      <c r="C7636" s="473" t="s">
        <v>32724</v>
      </c>
      <c r="D7636" s="472" t="s">
        <v>32080</v>
      </c>
      <c r="E7636" s="475">
        <v>600.89</v>
      </c>
    </row>
    <row r="7637" spans="1:5" ht="22.5">
      <c r="A7637" s="472" t="s">
        <v>32078</v>
      </c>
      <c r="B7637" s="472">
        <v>42319</v>
      </c>
      <c r="C7637" s="473" t="s">
        <v>32726</v>
      </c>
      <c r="D7637" s="472" t="s">
        <v>32080</v>
      </c>
      <c r="E7637" s="475">
        <v>538.42999999999995</v>
      </c>
    </row>
    <row r="7638" spans="1:5" ht="22.5">
      <c r="A7638" s="472" t="s">
        <v>32078</v>
      </c>
      <c r="B7638" s="472">
        <v>10420</v>
      </c>
      <c r="C7638" s="473" t="s">
        <v>32728</v>
      </c>
      <c r="D7638" s="472" t="s">
        <v>32080</v>
      </c>
      <c r="E7638" s="475">
        <v>191</v>
      </c>
    </row>
    <row r="7639" spans="1:5" ht="22.5">
      <c r="A7639" s="472" t="s">
        <v>32078</v>
      </c>
      <c r="B7639" s="472">
        <v>10421</v>
      </c>
      <c r="C7639" s="473" t="s">
        <v>32729</v>
      </c>
      <c r="D7639" s="472" t="s">
        <v>32080</v>
      </c>
      <c r="E7639" s="475">
        <v>209.88</v>
      </c>
    </row>
    <row r="7640" spans="1:5">
      <c r="A7640" s="472" t="s">
        <v>32078</v>
      </c>
      <c r="B7640" s="472">
        <v>11786</v>
      </c>
      <c r="C7640" s="473" t="s">
        <v>32731</v>
      </c>
      <c r="D7640" s="472" t="s">
        <v>32080</v>
      </c>
      <c r="E7640" s="475">
        <v>423.21</v>
      </c>
    </row>
    <row r="7641" spans="1:5">
      <c r="A7641" s="472" t="s">
        <v>32078</v>
      </c>
      <c r="B7641" s="472">
        <v>10</v>
      </c>
      <c r="C7641" s="473" t="s">
        <v>32733</v>
      </c>
      <c r="D7641" s="472" t="s">
        <v>32080</v>
      </c>
      <c r="E7641" s="475">
        <v>14</v>
      </c>
    </row>
    <row r="7642" spans="1:5">
      <c r="A7642" s="472" t="s">
        <v>32078</v>
      </c>
      <c r="B7642" s="472">
        <v>4815</v>
      </c>
      <c r="C7642" s="473" t="s">
        <v>32734</v>
      </c>
      <c r="D7642" s="472" t="s">
        <v>32080</v>
      </c>
      <c r="E7642" s="475">
        <v>6.65</v>
      </c>
    </row>
    <row r="7643" spans="1:5">
      <c r="A7643" s="472" t="s">
        <v>32078</v>
      </c>
      <c r="B7643" s="472">
        <v>541</v>
      </c>
      <c r="C7643" s="473" t="s">
        <v>32735</v>
      </c>
      <c r="D7643" s="472" t="s">
        <v>32080</v>
      </c>
      <c r="E7643" s="475">
        <v>154</v>
      </c>
    </row>
    <row r="7644" spans="1:5">
      <c r="A7644" s="472" t="s">
        <v>32078</v>
      </c>
      <c r="B7644" s="472">
        <v>542</v>
      </c>
      <c r="C7644" s="473" t="s">
        <v>32737</v>
      </c>
      <c r="D7644" s="472" t="s">
        <v>32080</v>
      </c>
      <c r="E7644" s="475">
        <v>193.04</v>
      </c>
    </row>
    <row r="7645" spans="1:5">
      <c r="A7645" s="472" t="s">
        <v>32078</v>
      </c>
      <c r="B7645" s="472">
        <v>540</v>
      </c>
      <c r="C7645" s="473" t="s">
        <v>32739</v>
      </c>
      <c r="D7645" s="472" t="s">
        <v>32080</v>
      </c>
      <c r="E7645" s="475">
        <v>435.01</v>
      </c>
    </row>
    <row r="7646" spans="1:5" ht="22.5">
      <c r="A7646" s="472" t="s">
        <v>32078</v>
      </c>
      <c r="B7646" s="472">
        <v>38364</v>
      </c>
      <c r="C7646" s="473" t="s">
        <v>32741</v>
      </c>
      <c r="D7646" s="472" t="s">
        <v>32080</v>
      </c>
      <c r="E7646" s="475">
        <v>492.66</v>
      </c>
    </row>
    <row r="7647" spans="1:5">
      <c r="A7647" s="472" t="s">
        <v>32078</v>
      </c>
      <c r="B7647" s="472">
        <v>11692</v>
      </c>
      <c r="C7647" s="473" t="s">
        <v>32743</v>
      </c>
      <c r="D7647" s="472" t="s">
        <v>32089</v>
      </c>
      <c r="E7647" s="475">
        <v>309.73</v>
      </c>
    </row>
    <row r="7648" spans="1:5" ht="22.5">
      <c r="A7648" s="472" t="s">
        <v>32078</v>
      </c>
      <c r="B7648" s="472">
        <v>1746</v>
      </c>
      <c r="C7648" s="473" t="s">
        <v>32745</v>
      </c>
      <c r="D7648" s="472" t="s">
        <v>32080</v>
      </c>
      <c r="E7648" s="475">
        <v>214.9</v>
      </c>
    </row>
    <row r="7649" spans="1:5" ht="22.5">
      <c r="A7649" s="472" t="s">
        <v>32078</v>
      </c>
      <c r="B7649" s="472">
        <v>1748</v>
      </c>
      <c r="C7649" s="473" t="s">
        <v>32747</v>
      </c>
      <c r="D7649" s="472" t="s">
        <v>32080</v>
      </c>
      <c r="E7649" s="475">
        <v>285.76</v>
      </c>
    </row>
    <row r="7650" spans="1:5" ht="22.5">
      <c r="A7650" s="472" t="s">
        <v>32078</v>
      </c>
      <c r="B7650" s="472">
        <v>1749</v>
      </c>
      <c r="C7650" s="473" t="s">
        <v>32749</v>
      </c>
      <c r="D7650" s="472" t="s">
        <v>32080</v>
      </c>
      <c r="E7650" s="475">
        <v>414.02</v>
      </c>
    </row>
    <row r="7651" spans="1:5" ht="22.5">
      <c r="A7651" s="472" t="s">
        <v>32078</v>
      </c>
      <c r="B7651" s="472">
        <v>37412</v>
      </c>
      <c r="C7651" s="473" t="s">
        <v>32751</v>
      </c>
      <c r="D7651" s="472" t="s">
        <v>32080</v>
      </c>
      <c r="E7651" s="475">
        <v>210.06</v>
      </c>
    </row>
    <row r="7652" spans="1:5" ht="22.5">
      <c r="A7652" s="472" t="s">
        <v>32078</v>
      </c>
      <c r="B7652" s="472">
        <v>1745</v>
      </c>
      <c r="C7652" s="473" t="s">
        <v>32752</v>
      </c>
      <c r="D7652" s="472" t="s">
        <v>32080</v>
      </c>
      <c r="E7652" s="475">
        <v>249.79</v>
      </c>
    </row>
    <row r="7653" spans="1:5" ht="22.5">
      <c r="A7653" s="472" t="s">
        <v>32078</v>
      </c>
      <c r="B7653" s="472">
        <v>1750</v>
      </c>
      <c r="C7653" s="473" t="s">
        <v>32754</v>
      </c>
      <c r="D7653" s="472" t="s">
        <v>32080</v>
      </c>
      <c r="E7653" s="475">
        <v>583.73</v>
      </c>
    </row>
    <row r="7654" spans="1:5" ht="22.5">
      <c r="A7654" s="472" t="s">
        <v>32078</v>
      </c>
      <c r="B7654" s="472">
        <v>11687</v>
      </c>
      <c r="C7654" s="473" t="s">
        <v>32756</v>
      </c>
      <c r="D7654" s="472" t="s">
        <v>32098</v>
      </c>
      <c r="E7654" s="475">
        <v>930.06</v>
      </c>
    </row>
    <row r="7655" spans="1:5" ht="22.5">
      <c r="A7655" s="472" t="s">
        <v>32078</v>
      </c>
      <c r="B7655" s="472">
        <v>11689</v>
      </c>
      <c r="C7655" s="473" t="s">
        <v>32758</v>
      </c>
      <c r="D7655" s="472" t="s">
        <v>32098</v>
      </c>
      <c r="E7655" s="474">
        <v>1165.31</v>
      </c>
    </row>
    <row r="7656" spans="1:5">
      <c r="A7656" s="472" t="s">
        <v>32078</v>
      </c>
      <c r="B7656" s="472">
        <v>11693</v>
      </c>
      <c r="C7656" s="473" t="s">
        <v>32760</v>
      </c>
      <c r="D7656" s="472" t="s">
        <v>32089</v>
      </c>
      <c r="E7656" s="475">
        <v>170.75</v>
      </c>
    </row>
    <row r="7657" spans="1:5">
      <c r="A7657" s="472" t="s">
        <v>32078</v>
      </c>
      <c r="B7657" s="472">
        <v>36215</v>
      </c>
      <c r="C7657" s="473" t="s">
        <v>32762</v>
      </c>
      <c r="D7657" s="472" t="s">
        <v>32080</v>
      </c>
      <c r="E7657" s="475">
        <v>809.32</v>
      </c>
    </row>
    <row r="7658" spans="1:5" ht="22.5">
      <c r="A7658" s="472" t="s">
        <v>32078</v>
      </c>
      <c r="B7658" s="472">
        <v>42439</v>
      </c>
      <c r="C7658" s="473" t="s">
        <v>32763</v>
      </c>
      <c r="D7658" s="472" t="s">
        <v>32080</v>
      </c>
      <c r="E7658" s="474">
        <v>1186.04</v>
      </c>
    </row>
    <row r="7659" spans="1:5">
      <c r="A7659" s="472" t="s">
        <v>32078</v>
      </c>
      <c r="B7659" s="472">
        <v>38381</v>
      </c>
      <c r="C7659" s="473" t="s">
        <v>32765</v>
      </c>
      <c r="D7659" s="472" t="s">
        <v>32080</v>
      </c>
      <c r="E7659" s="475">
        <v>9.39</v>
      </c>
    </row>
    <row r="7660" spans="1:5">
      <c r="A7660" s="472" t="s">
        <v>32078</v>
      </c>
      <c r="B7660" s="472">
        <v>39621</v>
      </c>
      <c r="C7660" s="473" t="s">
        <v>32766</v>
      </c>
      <c r="D7660" s="472" t="s">
        <v>32767</v>
      </c>
      <c r="E7660" s="474">
        <v>1094.4100000000001</v>
      </c>
    </row>
    <row r="7661" spans="1:5">
      <c r="A7661" s="472" t="s">
        <v>32078</v>
      </c>
      <c r="B7661" s="472">
        <v>39624</v>
      </c>
      <c r="C7661" s="473" t="s">
        <v>32769</v>
      </c>
      <c r="D7661" s="472" t="s">
        <v>32767</v>
      </c>
      <c r="E7661" s="474">
        <v>1207.25</v>
      </c>
    </row>
    <row r="7662" spans="1:5">
      <c r="A7662" s="472" t="s">
        <v>32078</v>
      </c>
      <c r="B7662" s="472">
        <v>39615</v>
      </c>
      <c r="C7662" s="473" t="s">
        <v>32771</v>
      </c>
      <c r="D7662" s="472" t="s">
        <v>32080</v>
      </c>
      <c r="E7662" s="475">
        <v>487.84</v>
      </c>
    </row>
    <row r="7663" spans="1:5">
      <c r="A7663" s="472" t="s">
        <v>32078</v>
      </c>
      <c r="B7663" s="472">
        <v>39620</v>
      </c>
      <c r="C7663" s="473" t="s">
        <v>32773</v>
      </c>
      <c r="D7663" s="472" t="s">
        <v>32080</v>
      </c>
      <c r="E7663" s="475">
        <v>745.06</v>
      </c>
    </row>
    <row r="7664" spans="1:5">
      <c r="A7664" s="472" t="s">
        <v>32078</v>
      </c>
      <c r="B7664" s="472">
        <v>39623</v>
      </c>
      <c r="C7664" s="473" t="s">
        <v>32775</v>
      </c>
      <c r="D7664" s="472" t="s">
        <v>32080</v>
      </c>
      <c r="E7664" s="475">
        <v>798.03</v>
      </c>
    </row>
    <row r="7665" spans="1:5">
      <c r="A7665" s="472" t="s">
        <v>32078</v>
      </c>
      <c r="B7665" s="472">
        <v>36207</v>
      </c>
      <c r="C7665" s="473" t="s">
        <v>32777</v>
      </c>
      <c r="D7665" s="472" t="s">
        <v>32080</v>
      </c>
      <c r="E7665" s="475">
        <v>358.47</v>
      </c>
    </row>
    <row r="7666" spans="1:5">
      <c r="A7666" s="472" t="s">
        <v>32078</v>
      </c>
      <c r="B7666" s="472">
        <v>36209</v>
      </c>
      <c r="C7666" s="473" t="s">
        <v>32778</v>
      </c>
      <c r="D7666" s="472" t="s">
        <v>32080</v>
      </c>
      <c r="E7666" s="475">
        <v>411.4</v>
      </c>
    </row>
    <row r="7667" spans="1:5" ht="22.5">
      <c r="A7667" s="472" t="s">
        <v>32078</v>
      </c>
      <c r="B7667" s="472">
        <v>36210</v>
      </c>
      <c r="C7667" s="473" t="s">
        <v>32780</v>
      </c>
      <c r="D7667" s="472" t="s">
        <v>32080</v>
      </c>
      <c r="E7667" s="475">
        <v>445.12</v>
      </c>
    </row>
    <row r="7668" spans="1:5">
      <c r="A7668" s="472" t="s">
        <v>32078</v>
      </c>
      <c r="B7668" s="472">
        <v>36204</v>
      </c>
      <c r="C7668" s="473" t="s">
        <v>32782</v>
      </c>
      <c r="D7668" s="472" t="s">
        <v>32080</v>
      </c>
      <c r="E7668" s="475">
        <v>157.82</v>
      </c>
    </row>
    <row r="7669" spans="1:5">
      <c r="A7669" s="472" t="s">
        <v>32078</v>
      </c>
      <c r="B7669" s="472">
        <v>36205</v>
      </c>
      <c r="C7669" s="473" t="s">
        <v>32784</v>
      </c>
      <c r="D7669" s="472" t="s">
        <v>32080</v>
      </c>
      <c r="E7669" s="475">
        <v>175.28</v>
      </c>
    </row>
    <row r="7670" spans="1:5">
      <c r="A7670" s="472" t="s">
        <v>32078</v>
      </c>
      <c r="B7670" s="472">
        <v>36081</v>
      </c>
      <c r="C7670" s="473" t="s">
        <v>32786</v>
      </c>
      <c r="D7670" s="472" t="s">
        <v>32080</v>
      </c>
      <c r="E7670" s="475">
        <v>186.89</v>
      </c>
    </row>
    <row r="7671" spans="1:5">
      <c r="A7671" s="472" t="s">
        <v>32078</v>
      </c>
      <c r="B7671" s="472">
        <v>36206</v>
      </c>
      <c r="C7671" s="473" t="s">
        <v>32788</v>
      </c>
      <c r="D7671" s="472" t="s">
        <v>32080</v>
      </c>
      <c r="E7671" s="475">
        <v>195.8</v>
      </c>
    </row>
    <row r="7672" spans="1:5">
      <c r="A7672" s="472" t="s">
        <v>32078</v>
      </c>
      <c r="B7672" s="472">
        <v>36218</v>
      </c>
      <c r="C7672" s="473" t="s">
        <v>32790</v>
      </c>
      <c r="D7672" s="472" t="s">
        <v>32080</v>
      </c>
      <c r="E7672" s="475">
        <v>136.26</v>
      </c>
    </row>
    <row r="7673" spans="1:5">
      <c r="A7673" s="472" t="s">
        <v>32078</v>
      </c>
      <c r="B7673" s="472">
        <v>36220</v>
      </c>
      <c r="C7673" s="473" t="s">
        <v>32791</v>
      </c>
      <c r="D7673" s="472" t="s">
        <v>32080</v>
      </c>
      <c r="E7673" s="475">
        <v>156.24</v>
      </c>
    </row>
    <row r="7674" spans="1:5">
      <c r="A7674" s="472" t="s">
        <v>32078</v>
      </c>
      <c r="B7674" s="472">
        <v>36080</v>
      </c>
      <c r="C7674" s="473" t="s">
        <v>32793</v>
      </c>
      <c r="D7674" s="472" t="s">
        <v>32080</v>
      </c>
      <c r="E7674" s="475">
        <v>169</v>
      </c>
    </row>
    <row r="7675" spans="1:5">
      <c r="A7675" s="472" t="s">
        <v>32078</v>
      </c>
      <c r="B7675" s="472">
        <v>36223</v>
      </c>
      <c r="C7675" s="473" t="s">
        <v>32795</v>
      </c>
      <c r="D7675" s="472" t="s">
        <v>32080</v>
      </c>
      <c r="E7675" s="475">
        <v>176.97</v>
      </c>
    </row>
    <row r="7676" spans="1:5">
      <c r="A7676" s="472" t="s">
        <v>32078</v>
      </c>
      <c r="B7676" s="472">
        <v>546</v>
      </c>
      <c r="C7676" s="473" t="s">
        <v>32797</v>
      </c>
      <c r="D7676" s="472" t="s">
        <v>32154</v>
      </c>
      <c r="E7676" s="475">
        <v>10.42</v>
      </c>
    </row>
    <row r="7677" spans="1:5">
      <c r="A7677" s="472" t="s">
        <v>32078</v>
      </c>
      <c r="B7677" s="472">
        <v>566</v>
      </c>
      <c r="C7677" s="473" t="s">
        <v>32798</v>
      </c>
      <c r="D7677" s="472" t="s">
        <v>32098</v>
      </c>
      <c r="E7677" s="475">
        <v>4.9400000000000004</v>
      </c>
    </row>
    <row r="7678" spans="1:5">
      <c r="A7678" s="472" t="s">
        <v>32078</v>
      </c>
      <c r="B7678" s="472">
        <v>565</v>
      </c>
      <c r="C7678" s="473" t="s">
        <v>32799</v>
      </c>
      <c r="D7678" s="472" t="s">
        <v>32098</v>
      </c>
      <c r="E7678" s="475">
        <v>18.02</v>
      </c>
    </row>
    <row r="7679" spans="1:5">
      <c r="A7679" s="472" t="s">
        <v>32078</v>
      </c>
      <c r="B7679" s="472">
        <v>555</v>
      </c>
      <c r="C7679" s="473" t="s">
        <v>32800</v>
      </c>
      <c r="D7679" s="472" t="s">
        <v>32098</v>
      </c>
      <c r="E7679" s="475">
        <v>12.78</v>
      </c>
    </row>
    <row r="7680" spans="1:5">
      <c r="A7680" s="472" t="s">
        <v>32078</v>
      </c>
      <c r="B7680" s="472">
        <v>557</v>
      </c>
      <c r="C7680" s="473" t="s">
        <v>32801</v>
      </c>
      <c r="D7680" s="472" t="s">
        <v>32098</v>
      </c>
      <c r="E7680" s="475">
        <v>40.090000000000003</v>
      </c>
    </row>
    <row r="7681" spans="1:5">
      <c r="A7681" s="472" t="s">
        <v>32078</v>
      </c>
      <c r="B7681" s="472">
        <v>552</v>
      </c>
      <c r="C7681" s="473" t="s">
        <v>32802</v>
      </c>
      <c r="D7681" s="472" t="s">
        <v>32098</v>
      </c>
      <c r="E7681" s="475">
        <v>19.89</v>
      </c>
    </row>
    <row r="7682" spans="1:5">
      <c r="A7682" s="472" t="s">
        <v>32078</v>
      </c>
      <c r="B7682" s="472">
        <v>563</v>
      </c>
      <c r="C7682" s="473" t="s">
        <v>32803</v>
      </c>
      <c r="D7682" s="472" t="s">
        <v>32098</v>
      </c>
      <c r="E7682" s="475">
        <v>29.89</v>
      </c>
    </row>
    <row r="7683" spans="1:5">
      <c r="A7683" s="472" t="s">
        <v>32078</v>
      </c>
      <c r="B7683" s="472">
        <v>549</v>
      </c>
      <c r="C7683" s="473" t="s">
        <v>32805</v>
      </c>
      <c r="D7683" s="472" t="s">
        <v>32098</v>
      </c>
      <c r="E7683" s="475">
        <v>53.8</v>
      </c>
    </row>
    <row r="7684" spans="1:5">
      <c r="A7684" s="472" t="s">
        <v>32078</v>
      </c>
      <c r="B7684" s="472">
        <v>551</v>
      </c>
      <c r="C7684" s="473" t="s">
        <v>32806</v>
      </c>
      <c r="D7684" s="472" t="s">
        <v>32098</v>
      </c>
      <c r="E7684" s="475">
        <v>106.52</v>
      </c>
    </row>
    <row r="7685" spans="1:5">
      <c r="A7685" s="472" t="s">
        <v>32078</v>
      </c>
      <c r="B7685" s="472">
        <v>559</v>
      </c>
      <c r="C7685" s="473" t="s">
        <v>32808</v>
      </c>
      <c r="D7685" s="472" t="s">
        <v>32098</v>
      </c>
      <c r="E7685" s="475">
        <v>26.63</v>
      </c>
    </row>
    <row r="7686" spans="1:5">
      <c r="A7686" s="472" t="s">
        <v>32078</v>
      </c>
      <c r="B7686" s="472">
        <v>560</v>
      </c>
      <c r="C7686" s="473" t="s">
        <v>32809</v>
      </c>
      <c r="D7686" s="472" t="s">
        <v>32098</v>
      </c>
      <c r="E7686" s="475">
        <v>33.31</v>
      </c>
    </row>
    <row r="7687" spans="1:5">
      <c r="A7687" s="472" t="s">
        <v>32078</v>
      </c>
      <c r="B7687" s="472">
        <v>547</v>
      </c>
      <c r="C7687" s="473" t="s">
        <v>32810</v>
      </c>
      <c r="D7687" s="472" t="s">
        <v>32098</v>
      </c>
      <c r="E7687" s="475">
        <v>39.89</v>
      </c>
    </row>
    <row r="7688" spans="1:5">
      <c r="A7688" s="472" t="s">
        <v>32078</v>
      </c>
      <c r="B7688" s="472">
        <v>38127</v>
      </c>
      <c r="C7688" s="473" t="s">
        <v>32811</v>
      </c>
      <c r="D7688" s="472" t="s">
        <v>32080</v>
      </c>
      <c r="E7688" s="475">
        <v>331.42</v>
      </c>
    </row>
    <row r="7689" spans="1:5">
      <c r="A7689" s="472" t="s">
        <v>32078</v>
      </c>
      <c r="B7689" s="472">
        <v>38060</v>
      </c>
      <c r="C7689" s="473" t="s">
        <v>32813</v>
      </c>
      <c r="D7689" s="472" t="s">
        <v>32080</v>
      </c>
      <c r="E7689" s="475">
        <v>58.43</v>
      </c>
    </row>
    <row r="7690" spans="1:5">
      <c r="A7690" s="472" t="s">
        <v>32078</v>
      </c>
      <c r="B7690" s="472">
        <v>10956</v>
      </c>
      <c r="C7690" s="473" t="s">
        <v>32815</v>
      </c>
      <c r="D7690" s="472" t="s">
        <v>32080</v>
      </c>
      <c r="E7690" s="475">
        <v>64.08</v>
      </c>
    </row>
    <row r="7691" spans="1:5">
      <c r="A7691" s="472" t="s">
        <v>32078</v>
      </c>
      <c r="B7691" s="472">
        <v>39380</v>
      </c>
      <c r="C7691" s="473" t="s">
        <v>32816</v>
      </c>
      <c r="D7691" s="472" t="s">
        <v>32080</v>
      </c>
      <c r="E7691" s="475">
        <v>30.46</v>
      </c>
    </row>
    <row r="7692" spans="1:5">
      <c r="A7692" s="472" t="s">
        <v>32078</v>
      </c>
      <c r="B7692" s="472">
        <v>37597</v>
      </c>
      <c r="C7692" s="473" t="s">
        <v>32817</v>
      </c>
      <c r="D7692" s="472" t="s">
        <v>32080</v>
      </c>
      <c r="E7692" s="474">
        <v>573203.12</v>
      </c>
    </row>
    <row r="7693" spans="1:5" ht="33.75">
      <c r="A7693" s="472" t="s">
        <v>32078</v>
      </c>
      <c r="B7693" s="472">
        <v>183</v>
      </c>
      <c r="C7693" s="473" t="s">
        <v>32819</v>
      </c>
      <c r="D7693" s="472" t="s">
        <v>32820</v>
      </c>
      <c r="E7693" s="475">
        <v>239.45</v>
      </c>
    </row>
    <row r="7694" spans="1:5" ht="33.75">
      <c r="A7694" s="472" t="s">
        <v>32078</v>
      </c>
      <c r="B7694" s="472">
        <v>184</v>
      </c>
      <c r="C7694" s="473" t="s">
        <v>32822</v>
      </c>
      <c r="D7694" s="472" t="s">
        <v>32820</v>
      </c>
      <c r="E7694" s="475">
        <v>148.30000000000001</v>
      </c>
    </row>
    <row r="7695" spans="1:5" ht="33.75">
      <c r="A7695" s="472" t="s">
        <v>32078</v>
      </c>
      <c r="B7695" s="472">
        <v>181</v>
      </c>
      <c r="C7695" s="473" t="s">
        <v>32823</v>
      </c>
      <c r="D7695" s="472" t="s">
        <v>32820</v>
      </c>
      <c r="E7695" s="475">
        <v>319.77999999999997</v>
      </c>
    </row>
    <row r="7696" spans="1:5" ht="33.75">
      <c r="A7696" s="472" t="s">
        <v>32078</v>
      </c>
      <c r="B7696" s="472">
        <v>20001</v>
      </c>
      <c r="C7696" s="473" t="s">
        <v>32825</v>
      </c>
      <c r="D7696" s="472" t="s">
        <v>32820</v>
      </c>
      <c r="E7696" s="475">
        <v>185.38</v>
      </c>
    </row>
    <row r="7697" spans="1:5" ht="22.5">
      <c r="A7697" s="472" t="s">
        <v>32078</v>
      </c>
      <c r="B7697" s="472">
        <v>39837</v>
      </c>
      <c r="C7697" s="473" t="s">
        <v>32827</v>
      </c>
      <c r="D7697" s="472" t="s">
        <v>32820</v>
      </c>
      <c r="E7697" s="475">
        <v>441.71</v>
      </c>
    </row>
    <row r="7698" spans="1:5">
      <c r="A7698" s="472" t="s">
        <v>32078</v>
      </c>
      <c r="B7698" s="472">
        <v>43366</v>
      </c>
      <c r="C7698" s="473" t="s">
        <v>32829</v>
      </c>
      <c r="D7698" s="472" t="s">
        <v>32154</v>
      </c>
      <c r="E7698" s="475">
        <v>1.66</v>
      </c>
    </row>
    <row r="7699" spans="1:5" ht="22.5">
      <c r="A7699" s="472" t="s">
        <v>32078</v>
      </c>
      <c r="B7699" s="472">
        <v>10535</v>
      </c>
      <c r="C7699" s="473" t="s">
        <v>32831</v>
      </c>
      <c r="D7699" s="472" t="s">
        <v>32080</v>
      </c>
      <c r="E7699" s="474">
        <v>5700</v>
      </c>
    </row>
    <row r="7700" spans="1:5" ht="22.5">
      <c r="A7700" s="472" t="s">
        <v>32078</v>
      </c>
      <c r="B7700" s="472">
        <v>10537</v>
      </c>
      <c r="C7700" s="473" t="s">
        <v>32833</v>
      </c>
      <c r="D7700" s="472" t="s">
        <v>32080</v>
      </c>
      <c r="E7700" s="474">
        <v>7773.25</v>
      </c>
    </row>
    <row r="7701" spans="1:5" ht="22.5">
      <c r="A7701" s="472" t="s">
        <v>32078</v>
      </c>
      <c r="B7701" s="472">
        <v>13891</v>
      </c>
      <c r="C7701" s="473" t="s">
        <v>32835</v>
      </c>
      <c r="D7701" s="472" t="s">
        <v>32080</v>
      </c>
      <c r="E7701" s="474">
        <v>7129.83</v>
      </c>
    </row>
    <row r="7702" spans="1:5" ht="22.5">
      <c r="A7702" s="472" t="s">
        <v>32078</v>
      </c>
      <c r="B7702" s="472">
        <v>44492</v>
      </c>
      <c r="C7702" s="473" t="s">
        <v>32837</v>
      </c>
      <c r="D7702" s="472" t="s">
        <v>32080</v>
      </c>
      <c r="E7702" s="474">
        <v>31011.86</v>
      </c>
    </row>
    <row r="7703" spans="1:5" ht="22.5">
      <c r="A7703" s="472" t="s">
        <v>32078</v>
      </c>
      <c r="B7703" s="472">
        <v>36396</v>
      </c>
      <c r="C7703" s="473" t="s">
        <v>32839</v>
      </c>
      <c r="D7703" s="472" t="s">
        <v>32080</v>
      </c>
      <c r="E7703" s="474">
        <v>6521.18</v>
      </c>
    </row>
    <row r="7704" spans="1:5" ht="22.5">
      <c r="A7704" s="472" t="s">
        <v>32078</v>
      </c>
      <c r="B7704" s="472">
        <v>36397</v>
      </c>
      <c r="C7704" s="473" t="s">
        <v>32841</v>
      </c>
      <c r="D7704" s="472" t="s">
        <v>32080</v>
      </c>
      <c r="E7704" s="474">
        <v>23186.44</v>
      </c>
    </row>
    <row r="7705" spans="1:5" ht="22.5">
      <c r="A7705" s="472" t="s">
        <v>32078</v>
      </c>
      <c r="B7705" s="472">
        <v>36398</v>
      </c>
      <c r="C7705" s="473" t="s">
        <v>32843</v>
      </c>
      <c r="D7705" s="472" t="s">
        <v>32080</v>
      </c>
      <c r="E7705" s="474">
        <v>28181.18</v>
      </c>
    </row>
    <row r="7706" spans="1:5">
      <c r="A7706" s="472" t="s">
        <v>32078</v>
      </c>
      <c r="B7706" s="472">
        <v>647</v>
      </c>
      <c r="C7706" s="473" t="s">
        <v>32845</v>
      </c>
      <c r="D7706" s="472" t="s">
        <v>32308</v>
      </c>
      <c r="E7706" s="475">
        <v>12.3</v>
      </c>
    </row>
    <row r="7707" spans="1:5">
      <c r="A7707" s="472" t="s">
        <v>32078</v>
      </c>
      <c r="B7707" s="472">
        <v>40920</v>
      </c>
      <c r="C7707" s="473" t="s">
        <v>32847</v>
      </c>
      <c r="D7707" s="472" t="s">
        <v>32310</v>
      </c>
      <c r="E7707" s="474">
        <v>2178.67</v>
      </c>
    </row>
    <row r="7708" spans="1:5">
      <c r="A7708" s="472" t="s">
        <v>32078</v>
      </c>
      <c r="B7708" s="472">
        <v>715</v>
      </c>
      <c r="C7708" s="473" t="s">
        <v>32850</v>
      </c>
      <c r="D7708" s="472" t="s">
        <v>32080</v>
      </c>
      <c r="E7708" s="475">
        <v>19.75</v>
      </c>
    </row>
    <row r="7709" spans="1:5">
      <c r="A7709" s="472" t="s">
        <v>32078</v>
      </c>
      <c r="B7709" s="472">
        <v>716</v>
      </c>
      <c r="C7709" s="473" t="s">
        <v>32851</v>
      </c>
      <c r="D7709" s="472" t="s">
        <v>32080</v>
      </c>
      <c r="E7709" s="475">
        <v>22.33</v>
      </c>
    </row>
    <row r="7710" spans="1:5" ht="22.5">
      <c r="A7710" s="472" t="s">
        <v>32078</v>
      </c>
      <c r="B7710" s="472">
        <v>38783</v>
      </c>
      <c r="C7710" s="473" t="s">
        <v>32853</v>
      </c>
      <c r="D7710" s="472" t="s">
        <v>32080</v>
      </c>
      <c r="E7710" s="475">
        <v>0.99</v>
      </c>
    </row>
    <row r="7711" spans="1:5" ht="22.5">
      <c r="A7711" s="472" t="s">
        <v>32078</v>
      </c>
      <c r="B7711" s="472">
        <v>37593</v>
      </c>
      <c r="C7711" s="473" t="s">
        <v>32854</v>
      </c>
      <c r="D7711" s="472" t="s">
        <v>32080</v>
      </c>
      <c r="E7711" s="475">
        <v>2.4300000000000002</v>
      </c>
    </row>
    <row r="7712" spans="1:5" ht="22.5">
      <c r="A7712" s="472" t="s">
        <v>32078</v>
      </c>
      <c r="B7712" s="472">
        <v>37594</v>
      </c>
      <c r="C7712" s="473" t="s">
        <v>32855</v>
      </c>
      <c r="D7712" s="472" t="s">
        <v>32080</v>
      </c>
      <c r="E7712" s="475">
        <v>3.02</v>
      </c>
    </row>
    <row r="7713" spans="1:5" ht="22.5">
      <c r="A7713" s="472" t="s">
        <v>32078</v>
      </c>
      <c r="B7713" s="472">
        <v>37592</v>
      </c>
      <c r="C7713" s="473" t="s">
        <v>32856</v>
      </c>
      <c r="D7713" s="472" t="s">
        <v>32080</v>
      </c>
      <c r="E7713" s="475">
        <v>1.91</v>
      </c>
    </row>
    <row r="7714" spans="1:5" ht="22.5">
      <c r="A7714" s="472" t="s">
        <v>32078</v>
      </c>
      <c r="B7714" s="472">
        <v>7270</v>
      </c>
      <c r="C7714" s="473" t="s">
        <v>32857</v>
      </c>
      <c r="D7714" s="472" t="s">
        <v>32080</v>
      </c>
      <c r="E7714" s="475">
        <v>0.85</v>
      </c>
    </row>
    <row r="7715" spans="1:5" ht="22.5">
      <c r="A7715" s="472" t="s">
        <v>32078</v>
      </c>
      <c r="B7715" s="472">
        <v>7267</v>
      </c>
      <c r="C7715" s="473" t="s">
        <v>32858</v>
      </c>
      <c r="D7715" s="472" t="s">
        <v>32080</v>
      </c>
      <c r="E7715" s="475">
        <v>0.67</v>
      </c>
    </row>
    <row r="7716" spans="1:5" ht="22.5">
      <c r="A7716" s="472" t="s">
        <v>32078</v>
      </c>
      <c r="B7716" s="472">
        <v>7271</v>
      </c>
      <c r="C7716" s="473" t="s">
        <v>32859</v>
      </c>
      <c r="D7716" s="472" t="s">
        <v>32080</v>
      </c>
      <c r="E7716" s="475">
        <v>0.74</v>
      </c>
    </row>
    <row r="7717" spans="1:5" ht="22.5">
      <c r="A7717" s="472" t="s">
        <v>32078</v>
      </c>
      <c r="B7717" s="472">
        <v>7266</v>
      </c>
      <c r="C7717" s="473" t="s">
        <v>32860</v>
      </c>
      <c r="D7717" s="472" t="s">
        <v>32861</v>
      </c>
      <c r="E7717" s="475">
        <v>740.34</v>
      </c>
    </row>
    <row r="7718" spans="1:5" ht="22.5">
      <c r="A7718" s="472" t="s">
        <v>32078</v>
      </c>
      <c r="B7718" s="472">
        <v>7268</v>
      </c>
      <c r="C7718" s="473" t="s">
        <v>32863</v>
      </c>
      <c r="D7718" s="472" t="s">
        <v>32080</v>
      </c>
      <c r="E7718" s="475">
        <v>1.02</v>
      </c>
    </row>
    <row r="7719" spans="1:5">
      <c r="A7719" s="472" t="s">
        <v>32078</v>
      </c>
      <c r="B7719" s="472">
        <v>34556</v>
      </c>
      <c r="C7719" s="473" t="s">
        <v>32864</v>
      </c>
      <c r="D7719" s="472" t="s">
        <v>32080</v>
      </c>
      <c r="E7719" s="475">
        <v>3.33</v>
      </c>
    </row>
    <row r="7720" spans="1:5">
      <c r="A7720" s="472" t="s">
        <v>32078</v>
      </c>
      <c r="B7720" s="472">
        <v>37873</v>
      </c>
      <c r="C7720" s="473" t="s">
        <v>32866</v>
      </c>
      <c r="D7720" s="472" t="s">
        <v>32080</v>
      </c>
      <c r="E7720" s="475">
        <v>3.39</v>
      </c>
    </row>
    <row r="7721" spans="1:5">
      <c r="A7721" s="472" t="s">
        <v>32078</v>
      </c>
      <c r="B7721" s="472">
        <v>34564</v>
      </c>
      <c r="C7721" s="473" t="s">
        <v>32868</v>
      </c>
      <c r="D7721" s="472" t="s">
        <v>32080</v>
      </c>
      <c r="E7721" s="475">
        <v>3.55</v>
      </c>
    </row>
    <row r="7722" spans="1:5">
      <c r="A7722" s="472" t="s">
        <v>32078</v>
      </c>
      <c r="B7722" s="472">
        <v>34565</v>
      </c>
      <c r="C7722" s="473" t="s">
        <v>32869</v>
      </c>
      <c r="D7722" s="472" t="s">
        <v>32080</v>
      </c>
      <c r="E7722" s="475">
        <v>3.75</v>
      </c>
    </row>
    <row r="7723" spans="1:5">
      <c r="A7723" s="472" t="s">
        <v>32078</v>
      </c>
      <c r="B7723" s="472">
        <v>38590</v>
      </c>
      <c r="C7723" s="473" t="s">
        <v>32870</v>
      </c>
      <c r="D7723" s="472" t="s">
        <v>32080</v>
      </c>
      <c r="E7723" s="475">
        <v>2.77</v>
      </c>
    </row>
    <row r="7724" spans="1:5">
      <c r="A7724" s="472" t="s">
        <v>32078</v>
      </c>
      <c r="B7724" s="472">
        <v>34566</v>
      </c>
      <c r="C7724" s="473" t="s">
        <v>32872</v>
      </c>
      <c r="D7724" s="472" t="s">
        <v>32080</v>
      </c>
      <c r="E7724" s="475">
        <v>2.91</v>
      </c>
    </row>
    <row r="7725" spans="1:5">
      <c r="A7725" s="472" t="s">
        <v>32078</v>
      </c>
      <c r="B7725" s="472">
        <v>34567</v>
      </c>
      <c r="C7725" s="473" t="s">
        <v>32874</v>
      </c>
      <c r="D7725" s="472" t="s">
        <v>32080</v>
      </c>
      <c r="E7725" s="475">
        <v>3.09</v>
      </c>
    </row>
    <row r="7726" spans="1:5">
      <c r="A7726" s="472" t="s">
        <v>32078</v>
      </c>
      <c r="B7726" s="472">
        <v>38591</v>
      </c>
      <c r="C7726" s="473" t="s">
        <v>32875</v>
      </c>
      <c r="D7726" s="472" t="s">
        <v>32080</v>
      </c>
      <c r="E7726" s="475">
        <v>2.8</v>
      </c>
    </row>
    <row r="7727" spans="1:5">
      <c r="A7727" s="472" t="s">
        <v>32078</v>
      </c>
      <c r="B7727" s="472">
        <v>34568</v>
      </c>
      <c r="C7727" s="473" t="s">
        <v>32876</v>
      </c>
      <c r="D7727" s="472" t="s">
        <v>32080</v>
      </c>
      <c r="E7727" s="475">
        <v>3.65</v>
      </c>
    </row>
    <row r="7728" spans="1:5">
      <c r="A7728" s="472" t="s">
        <v>32078</v>
      </c>
      <c r="B7728" s="472">
        <v>34569</v>
      </c>
      <c r="C7728" s="473" t="s">
        <v>32877</v>
      </c>
      <c r="D7728" s="472" t="s">
        <v>32080</v>
      </c>
      <c r="E7728" s="475">
        <v>3.75</v>
      </c>
    </row>
    <row r="7729" spans="1:5">
      <c r="A7729" s="472" t="s">
        <v>32078</v>
      </c>
      <c r="B7729" s="472">
        <v>34570</v>
      </c>
      <c r="C7729" s="473" t="s">
        <v>32878</v>
      </c>
      <c r="D7729" s="472" t="s">
        <v>32080</v>
      </c>
      <c r="E7729" s="475">
        <v>4.08</v>
      </c>
    </row>
    <row r="7730" spans="1:5">
      <c r="A7730" s="472" t="s">
        <v>32078</v>
      </c>
      <c r="B7730" s="472">
        <v>25070</v>
      </c>
      <c r="C7730" s="473" t="s">
        <v>32879</v>
      </c>
      <c r="D7730" s="472" t="s">
        <v>32080</v>
      </c>
      <c r="E7730" s="475">
        <v>3.07</v>
      </c>
    </row>
    <row r="7731" spans="1:5">
      <c r="A7731" s="472" t="s">
        <v>32078</v>
      </c>
      <c r="B7731" s="472">
        <v>34571</v>
      </c>
      <c r="C7731" s="473" t="s">
        <v>32880</v>
      </c>
      <c r="D7731" s="472" t="s">
        <v>32080</v>
      </c>
      <c r="E7731" s="475">
        <v>3.1</v>
      </c>
    </row>
    <row r="7732" spans="1:5">
      <c r="A7732" s="472" t="s">
        <v>32078</v>
      </c>
      <c r="B7732" s="472">
        <v>34573</v>
      </c>
      <c r="C7732" s="473" t="s">
        <v>32881</v>
      </c>
      <c r="D7732" s="472" t="s">
        <v>32080</v>
      </c>
      <c r="E7732" s="475">
        <v>3.26</v>
      </c>
    </row>
    <row r="7733" spans="1:5">
      <c r="A7733" s="472" t="s">
        <v>32078</v>
      </c>
      <c r="B7733" s="472">
        <v>37107</v>
      </c>
      <c r="C7733" s="473" t="s">
        <v>32882</v>
      </c>
      <c r="D7733" s="472" t="s">
        <v>32080</v>
      </c>
      <c r="E7733" s="475">
        <v>4.3</v>
      </c>
    </row>
    <row r="7734" spans="1:5">
      <c r="A7734" s="472" t="s">
        <v>32078</v>
      </c>
      <c r="B7734" s="472">
        <v>34576</v>
      </c>
      <c r="C7734" s="473" t="s">
        <v>32883</v>
      </c>
      <c r="D7734" s="472" t="s">
        <v>32080</v>
      </c>
      <c r="E7734" s="475">
        <v>4.75</v>
      </c>
    </row>
    <row r="7735" spans="1:5">
      <c r="A7735" s="472" t="s">
        <v>32078</v>
      </c>
      <c r="B7735" s="472">
        <v>34577</v>
      </c>
      <c r="C7735" s="473" t="s">
        <v>32884</v>
      </c>
      <c r="D7735" s="472" t="s">
        <v>32080</v>
      </c>
      <c r="E7735" s="475">
        <v>4.95</v>
      </c>
    </row>
    <row r="7736" spans="1:5">
      <c r="A7736" s="472" t="s">
        <v>32078</v>
      </c>
      <c r="B7736" s="472">
        <v>34578</v>
      </c>
      <c r="C7736" s="473" t="s">
        <v>32885</v>
      </c>
      <c r="D7736" s="472" t="s">
        <v>32080</v>
      </c>
      <c r="E7736" s="475">
        <v>5.37</v>
      </c>
    </row>
    <row r="7737" spans="1:5">
      <c r="A7737" s="472" t="s">
        <v>32078</v>
      </c>
      <c r="B7737" s="472">
        <v>34579</v>
      </c>
      <c r="C7737" s="473" t="s">
        <v>32886</v>
      </c>
      <c r="D7737" s="472" t="s">
        <v>32080</v>
      </c>
      <c r="E7737" s="475">
        <v>5.73</v>
      </c>
    </row>
    <row r="7738" spans="1:5">
      <c r="A7738" s="472" t="s">
        <v>32078</v>
      </c>
      <c r="B7738" s="472">
        <v>25067</v>
      </c>
      <c r="C7738" s="473" t="s">
        <v>32887</v>
      </c>
      <c r="D7738" s="472" t="s">
        <v>32080</v>
      </c>
      <c r="E7738" s="475">
        <v>3.83</v>
      </c>
    </row>
    <row r="7739" spans="1:5">
      <c r="A7739" s="472" t="s">
        <v>32078</v>
      </c>
      <c r="B7739" s="472">
        <v>34580</v>
      </c>
      <c r="C7739" s="473" t="s">
        <v>32888</v>
      </c>
      <c r="D7739" s="472" t="s">
        <v>32080</v>
      </c>
      <c r="E7739" s="475">
        <v>4.28</v>
      </c>
    </row>
    <row r="7740" spans="1:5">
      <c r="A7740" s="472" t="s">
        <v>32078</v>
      </c>
      <c r="B7740" s="472">
        <v>25071</v>
      </c>
      <c r="C7740" s="473" t="s">
        <v>32890</v>
      </c>
      <c r="D7740" s="472" t="s">
        <v>32080</v>
      </c>
      <c r="E7740" s="475">
        <v>2.13</v>
      </c>
    </row>
    <row r="7741" spans="1:5">
      <c r="A7741" s="472" t="s">
        <v>32078</v>
      </c>
      <c r="B7741" s="472">
        <v>38395</v>
      </c>
      <c r="C7741" s="473" t="s">
        <v>32892</v>
      </c>
      <c r="D7741" s="472" t="s">
        <v>32080</v>
      </c>
      <c r="E7741" s="475">
        <v>7.84</v>
      </c>
    </row>
    <row r="7742" spans="1:5">
      <c r="A7742" s="472" t="s">
        <v>32078</v>
      </c>
      <c r="B7742" s="472">
        <v>34583</v>
      </c>
      <c r="C7742" s="473" t="s">
        <v>32893</v>
      </c>
      <c r="D7742" s="472" t="s">
        <v>32089</v>
      </c>
      <c r="E7742" s="475">
        <v>54.34</v>
      </c>
    </row>
    <row r="7743" spans="1:5">
      <c r="A7743" s="472" t="s">
        <v>32078</v>
      </c>
      <c r="B7743" s="472">
        <v>34584</v>
      </c>
      <c r="C7743" s="473" t="s">
        <v>32895</v>
      </c>
      <c r="D7743" s="472" t="s">
        <v>32089</v>
      </c>
      <c r="E7743" s="475">
        <v>39.85</v>
      </c>
    </row>
    <row r="7744" spans="1:5" ht="22.5">
      <c r="A7744" s="472" t="s">
        <v>32078</v>
      </c>
      <c r="B7744" s="472">
        <v>709</v>
      </c>
      <c r="C7744" s="473" t="s">
        <v>32897</v>
      </c>
      <c r="D7744" s="472" t="s">
        <v>32089</v>
      </c>
      <c r="E7744" s="475">
        <v>813.39</v>
      </c>
    </row>
    <row r="7745" spans="1:5">
      <c r="A7745" s="472" t="s">
        <v>32078</v>
      </c>
      <c r="B7745" s="472">
        <v>34599</v>
      </c>
      <c r="C7745" s="473" t="s">
        <v>32899</v>
      </c>
      <c r="D7745" s="472" t="s">
        <v>32080</v>
      </c>
      <c r="E7745" s="475">
        <v>2.19</v>
      </c>
    </row>
    <row r="7746" spans="1:5">
      <c r="A7746" s="472" t="s">
        <v>32078</v>
      </c>
      <c r="B7746" s="472">
        <v>34592</v>
      </c>
      <c r="C7746" s="473" t="s">
        <v>32900</v>
      </c>
      <c r="D7746" s="472" t="s">
        <v>32080</v>
      </c>
      <c r="E7746" s="475">
        <v>2.44</v>
      </c>
    </row>
    <row r="7747" spans="1:5">
      <c r="A7747" s="472" t="s">
        <v>32078</v>
      </c>
      <c r="B7747" s="472">
        <v>37103</v>
      </c>
      <c r="C7747" s="473" t="s">
        <v>32901</v>
      </c>
      <c r="D7747" s="472" t="s">
        <v>32080</v>
      </c>
      <c r="E7747" s="475">
        <v>2.79</v>
      </c>
    </row>
    <row r="7748" spans="1:5">
      <c r="A7748" s="472" t="s">
        <v>32078</v>
      </c>
      <c r="B7748" s="472">
        <v>34555</v>
      </c>
      <c r="C7748" s="473" t="s">
        <v>32902</v>
      </c>
      <c r="D7748" s="472" t="s">
        <v>32080</v>
      </c>
      <c r="E7748" s="475">
        <v>3.54</v>
      </c>
    </row>
    <row r="7749" spans="1:5">
      <c r="A7749" s="472" t="s">
        <v>32078</v>
      </c>
      <c r="B7749" s="472">
        <v>674</v>
      </c>
      <c r="C7749" s="473" t="s">
        <v>32903</v>
      </c>
      <c r="D7749" s="472" t="s">
        <v>32089</v>
      </c>
      <c r="E7749" s="475">
        <v>63.28</v>
      </c>
    </row>
    <row r="7750" spans="1:5">
      <c r="A7750" s="472" t="s">
        <v>32078</v>
      </c>
      <c r="B7750" s="472">
        <v>34600</v>
      </c>
      <c r="C7750" s="473" t="s">
        <v>32904</v>
      </c>
      <c r="D7750" s="472" t="s">
        <v>32089</v>
      </c>
      <c r="E7750" s="475">
        <v>92.95</v>
      </c>
    </row>
    <row r="7751" spans="1:5">
      <c r="A7751" s="472" t="s">
        <v>32078</v>
      </c>
      <c r="B7751" s="472">
        <v>652</v>
      </c>
      <c r="C7751" s="473" t="s">
        <v>32906</v>
      </c>
      <c r="D7751" s="472" t="s">
        <v>32089</v>
      </c>
      <c r="E7751" s="475">
        <v>142.38999999999999</v>
      </c>
    </row>
    <row r="7752" spans="1:5">
      <c r="A7752" s="472" t="s">
        <v>32078</v>
      </c>
      <c r="B7752" s="472">
        <v>651</v>
      </c>
      <c r="C7752" s="473" t="s">
        <v>32907</v>
      </c>
      <c r="D7752" s="472" t="s">
        <v>32080</v>
      </c>
      <c r="E7752" s="475">
        <v>2.69</v>
      </c>
    </row>
    <row r="7753" spans="1:5">
      <c r="A7753" s="472" t="s">
        <v>32078</v>
      </c>
      <c r="B7753" s="472">
        <v>654</v>
      </c>
      <c r="C7753" s="473" t="s">
        <v>32908</v>
      </c>
      <c r="D7753" s="472" t="s">
        <v>32080</v>
      </c>
      <c r="E7753" s="475">
        <v>3.33</v>
      </c>
    </row>
    <row r="7754" spans="1:5">
      <c r="A7754" s="472" t="s">
        <v>32078</v>
      </c>
      <c r="B7754" s="472">
        <v>650</v>
      </c>
      <c r="C7754" s="473" t="s">
        <v>32909</v>
      </c>
      <c r="D7754" s="472" t="s">
        <v>32080</v>
      </c>
      <c r="E7754" s="475">
        <v>2.15</v>
      </c>
    </row>
    <row r="7755" spans="1:5">
      <c r="A7755" s="472" t="s">
        <v>32078</v>
      </c>
      <c r="B7755" s="472">
        <v>718</v>
      </c>
      <c r="C7755" s="473" t="s">
        <v>32911</v>
      </c>
      <c r="D7755" s="472" t="s">
        <v>32080</v>
      </c>
      <c r="E7755" s="475">
        <v>19.510000000000002</v>
      </c>
    </row>
    <row r="7756" spans="1:5">
      <c r="A7756" s="472" t="s">
        <v>32078</v>
      </c>
      <c r="B7756" s="472">
        <v>11981</v>
      </c>
      <c r="C7756" s="473" t="s">
        <v>32912</v>
      </c>
      <c r="D7756" s="472" t="s">
        <v>32080</v>
      </c>
      <c r="E7756" s="475">
        <v>18.96</v>
      </c>
    </row>
    <row r="7757" spans="1:5">
      <c r="A7757" s="472" t="s">
        <v>32078</v>
      </c>
      <c r="B7757" s="472">
        <v>34586</v>
      </c>
      <c r="C7757" s="473" t="s">
        <v>32914</v>
      </c>
      <c r="D7757" s="472" t="s">
        <v>32080</v>
      </c>
      <c r="E7757" s="475">
        <v>2.0699999999999998</v>
      </c>
    </row>
    <row r="7758" spans="1:5">
      <c r="A7758" s="472" t="s">
        <v>32078</v>
      </c>
      <c r="B7758" s="472">
        <v>38603</v>
      </c>
      <c r="C7758" s="473" t="s">
        <v>32915</v>
      </c>
      <c r="D7758" s="472" t="s">
        <v>32080</v>
      </c>
      <c r="E7758" s="475">
        <v>2.5099999999999998</v>
      </c>
    </row>
    <row r="7759" spans="1:5">
      <c r="A7759" s="472" t="s">
        <v>32078</v>
      </c>
      <c r="B7759" s="472">
        <v>34588</v>
      </c>
      <c r="C7759" s="473" t="s">
        <v>32916</v>
      </c>
      <c r="D7759" s="472" t="s">
        <v>32080</v>
      </c>
      <c r="E7759" s="475">
        <v>2.71</v>
      </c>
    </row>
    <row r="7760" spans="1:5">
      <c r="A7760" s="472" t="s">
        <v>32078</v>
      </c>
      <c r="B7760" s="472">
        <v>34590</v>
      </c>
      <c r="C7760" s="473" t="s">
        <v>32917</v>
      </c>
      <c r="D7760" s="472" t="s">
        <v>32080</v>
      </c>
      <c r="E7760" s="475">
        <v>2.4700000000000002</v>
      </c>
    </row>
    <row r="7761" spans="1:5">
      <c r="A7761" s="472" t="s">
        <v>32078</v>
      </c>
      <c r="B7761" s="472">
        <v>34591</v>
      </c>
      <c r="C7761" s="473" t="s">
        <v>32918</v>
      </c>
      <c r="D7761" s="472" t="s">
        <v>32080</v>
      </c>
      <c r="E7761" s="475">
        <v>3.35</v>
      </c>
    </row>
    <row r="7762" spans="1:5">
      <c r="A7762" s="472" t="s">
        <v>32078</v>
      </c>
      <c r="B7762" s="472">
        <v>41372</v>
      </c>
      <c r="C7762" s="473" t="s">
        <v>32919</v>
      </c>
      <c r="D7762" s="472" t="s">
        <v>32089</v>
      </c>
      <c r="E7762" s="475">
        <v>88.81</v>
      </c>
    </row>
    <row r="7763" spans="1:5">
      <c r="A7763" s="472" t="s">
        <v>32078</v>
      </c>
      <c r="B7763" s="472">
        <v>41371</v>
      </c>
      <c r="C7763" s="473" t="s">
        <v>32921</v>
      </c>
      <c r="D7763" s="472" t="s">
        <v>32089</v>
      </c>
      <c r="E7763" s="475">
        <v>52.49</v>
      </c>
    </row>
    <row r="7764" spans="1:5" ht="22.5">
      <c r="A7764" s="472" t="s">
        <v>32078</v>
      </c>
      <c r="B7764" s="472">
        <v>40517</v>
      </c>
      <c r="C7764" s="473" t="s">
        <v>32923</v>
      </c>
      <c r="D7764" s="472" t="s">
        <v>32089</v>
      </c>
      <c r="E7764" s="475">
        <v>44.52</v>
      </c>
    </row>
    <row r="7765" spans="1:5" ht="22.5">
      <c r="A7765" s="472" t="s">
        <v>32078</v>
      </c>
      <c r="B7765" s="472">
        <v>40515</v>
      </c>
      <c r="C7765" s="473" t="s">
        <v>32924</v>
      </c>
      <c r="D7765" s="472" t="s">
        <v>32089</v>
      </c>
      <c r="E7765" s="475">
        <v>100.17</v>
      </c>
    </row>
    <row r="7766" spans="1:5" ht="33.75">
      <c r="A7766" s="472" t="s">
        <v>32078</v>
      </c>
      <c r="B7766" s="472">
        <v>40529</v>
      </c>
      <c r="C7766" s="473" t="s">
        <v>32926</v>
      </c>
      <c r="D7766" s="472" t="s">
        <v>32089</v>
      </c>
      <c r="E7766" s="475">
        <v>64</v>
      </c>
    </row>
    <row r="7767" spans="1:5" ht="33.75">
      <c r="A7767" s="472" t="s">
        <v>32078</v>
      </c>
      <c r="B7767" s="472">
        <v>36170</v>
      </c>
      <c r="C7767" s="473" t="s">
        <v>32927</v>
      </c>
      <c r="D7767" s="472" t="s">
        <v>32089</v>
      </c>
      <c r="E7767" s="475">
        <v>53.1</v>
      </c>
    </row>
    <row r="7768" spans="1:5" ht="33.75">
      <c r="A7768" s="472" t="s">
        <v>32078</v>
      </c>
      <c r="B7768" s="472">
        <v>40524</v>
      </c>
      <c r="C7768" s="473" t="s">
        <v>32929</v>
      </c>
      <c r="D7768" s="472" t="s">
        <v>32089</v>
      </c>
      <c r="E7768" s="475">
        <v>62.6</v>
      </c>
    </row>
    <row r="7769" spans="1:5" ht="33.75">
      <c r="A7769" s="472" t="s">
        <v>32078</v>
      </c>
      <c r="B7769" s="472">
        <v>36156</v>
      </c>
      <c r="C7769" s="473" t="s">
        <v>32930</v>
      </c>
      <c r="D7769" s="472" t="s">
        <v>32089</v>
      </c>
      <c r="E7769" s="475">
        <v>48.69</v>
      </c>
    </row>
    <row r="7770" spans="1:5" ht="33.75">
      <c r="A7770" s="472" t="s">
        <v>32078</v>
      </c>
      <c r="B7770" s="472">
        <v>36155</v>
      </c>
      <c r="C7770" s="473" t="s">
        <v>32931</v>
      </c>
      <c r="D7770" s="472" t="s">
        <v>32089</v>
      </c>
      <c r="E7770" s="475">
        <v>42.03</v>
      </c>
    </row>
    <row r="7771" spans="1:5" ht="33.75">
      <c r="A7771" s="472" t="s">
        <v>32078</v>
      </c>
      <c r="B7771" s="472">
        <v>36154</v>
      </c>
      <c r="C7771" s="473" t="s">
        <v>32932</v>
      </c>
      <c r="D7771" s="472" t="s">
        <v>32089</v>
      </c>
      <c r="E7771" s="475">
        <v>58.43</v>
      </c>
    </row>
    <row r="7772" spans="1:5" ht="22.5">
      <c r="A7772" s="472" t="s">
        <v>32078</v>
      </c>
      <c r="B7772" s="472">
        <v>695</v>
      </c>
      <c r="C7772" s="473" t="s">
        <v>32933</v>
      </c>
      <c r="D7772" s="472" t="s">
        <v>32089</v>
      </c>
      <c r="E7772" s="475">
        <v>42.92</v>
      </c>
    </row>
    <row r="7773" spans="1:5" ht="22.5">
      <c r="A7773" s="472" t="s">
        <v>32078</v>
      </c>
      <c r="B7773" s="472">
        <v>679</v>
      </c>
      <c r="C7773" s="473" t="s">
        <v>32934</v>
      </c>
      <c r="D7773" s="472" t="s">
        <v>32089</v>
      </c>
      <c r="E7773" s="475">
        <v>64</v>
      </c>
    </row>
    <row r="7774" spans="1:5" ht="22.5">
      <c r="A7774" s="472" t="s">
        <v>32078</v>
      </c>
      <c r="B7774" s="472">
        <v>711</v>
      </c>
      <c r="C7774" s="473" t="s">
        <v>32935</v>
      </c>
      <c r="D7774" s="472" t="s">
        <v>32089</v>
      </c>
      <c r="E7774" s="475">
        <v>42.33</v>
      </c>
    </row>
    <row r="7775" spans="1:5" ht="22.5">
      <c r="A7775" s="472" t="s">
        <v>32078</v>
      </c>
      <c r="B7775" s="472">
        <v>712</v>
      </c>
      <c r="C7775" s="473" t="s">
        <v>32937</v>
      </c>
      <c r="D7775" s="472" t="s">
        <v>32089</v>
      </c>
      <c r="E7775" s="475">
        <v>53.32</v>
      </c>
    </row>
    <row r="7776" spans="1:5" ht="22.5">
      <c r="A7776" s="472" t="s">
        <v>32078</v>
      </c>
      <c r="B7776" s="472">
        <v>12614</v>
      </c>
      <c r="C7776" s="473" t="s">
        <v>32938</v>
      </c>
      <c r="D7776" s="472" t="s">
        <v>32080</v>
      </c>
      <c r="E7776" s="475">
        <v>23.38</v>
      </c>
    </row>
    <row r="7777" spans="1:5">
      <c r="A7777" s="472" t="s">
        <v>32078</v>
      </c>
      <c r="B7777" s="472">
        <v>6140</v>
      </c>
      <c r="C7777" s="473" t="s">
        <v>32939</v>
      </c>
      <c r="D7777" s="472" t="s">
        <v>32080</v>
      </c>
      <c r="E7777" s="475">
        <v>4.3499999999999996</v>
      </c>
    </row>
    <row r="7778" spans="1:5">
      <c r="A7778" s="472" t="s">
        <v>32078</v>
      </c>
      <c r="B7778" s="472">
        <v>38399</v>
      </c>
      <c r="C7778" s="473" t="s">
        <v>32941</v>
      </c>
      <c r="D7778" s="472" t="s">
        <v>32080</v>
      </c>
      <c r="E7778" s="475">
        <v>289.02999999999997</v>
      </c>
    </row>
    <row r="7779" spans="1:5" ht="33.75">
      <c r="A7779" s="472" t="s">
        <v>32078</v>
      </c>
      <c r="B7779" s="472">
        <v>735</v>
      </c>
      <c r="C7779" s="473" t="s">
        <v>32943</v>
      </c>
      <c r="D7779" s="472" t="s">
        <v>32080</v>
      </c>
      <c r="E7779" s="474">
        <v>2698.14</v>
      </c>
    </row>
    <row r="7780" spans="1:5" ht="22.5">
      <c r="A7780" s="472" t="s">
        <v>32078</v>
      </c>
      <c r="B7780" s="472">
        <v>736</v>
      </c>
      <c r="C7780" s="473" t="s">
        <v>32945</v>
      </c>
      <c r="D7780" s="472" t="s">
        <v>32080</v>
      </c>
      <c r="E7780" s="474">
        <v>2268.65</v>
      </c>
    </row>
    <row r="7781" spans="1:5" ht="22.5">
      <c r="A7781" s="472" t="s">
        <v>32078</v>
      </c>
      <c r="B7781" s="472">
        <v>729</v>
      </c>
      <c r="C7781" s="473" t="s">
        <v>32947</v>
      </c>
      <c r="D7781" s="472" t="s">
        <v>32080</v>
      </c>
      <c r="E7781" s="475">
        <v>924.5</v>
      </c>
    </row>
    <row r="7782" spans="1:5" ht="22.5">
      <c r="A7782" s="472" t="s">
        <v>32078</v>
      </c>
      <c r="B7782" s="472">
        <v>39925</v>
      </c>
      <c r="C7782" s="473" t="s">
        <v>32949</v>
      </c>
      <c r="D7782" s="472" t="s">
        <v>32080</v>
      </c>
      <c r="E7782" s="474">
        <v>13358.94</v>
      </c>
    </row>
    <row r="7783" spans="1:5" ht="22.5">
      <c r="A7783" s="472" t="s">
        <v>32078</v>
      </c>
      <c r="B7783" s="472">
        <v>731</v>
      </c>
      <c r="C7783" s="473" t="s">
        <v>32951</v>
      </c>
      <c r="D7783" s="472" t="s">
        <v>32080</v>
      </c>
      <c r="E7783" s="475">
        <v>899.77</v>
      </c>
    </row>
    <row r="7784" spans="1:5" ht="33.75">
      <c r="A7784" s="472" t="s">
        <v>32078</v>
      </c>
      <c r="B7784" s="472">
        <v>10575</v>
      </c>
      <c r="C7784" s="473" t="s">
        <v>32953</v>
      </c>
      <c r="D7784" s="472" t="s">
        <v>32080</v>
      </c>
      <c r="E7784" s="474">
        <v>1404.15</v>
      </c>
    </row>
    <row r="7785" spans="1:5" ht="22.5">
      <c r="A7785" s="472" t="s">
        <v>32078</v>
      </c>
      <c r="B7785" s="472">
        <v>733</v>
      </c>
      <c r="C7785" s="473" t="s">
        <v>32955</v>
      </c>
      <c r="D7785" s="472" t="s">
        <v>32080</v>
      </c>
      <c r="E7785" s="474">
        <v>1537.38</v>
      </c>
    </row>
    <row r="7786" spans="1:5" ht="22.5">
      <c r="A7786" s="472" t="s">
        <v>32078</v>
      </c>
      <c r="B7786" s="472">
        <v>732</v>
      </c>
      <c r="C7786" s="473" t="s">
        <v>32957</v>
      </c>
      <c r="D7786" s="472" t="s">
        <v>32080</v>
      </c>
      <c r="E7786" s="474">
        <v>1516.71</v>
      </c>
    </row>
    <row r="7787" spans="1:5" ht="22.5">
      <c r="A7787" s="472" t="s">
        <v>32078</v>
      </c>
      <c r="B7787" s="472">
        <v>737</v>
      </c>
      <c r="C7787" s="473" t="s">
        <v>32959</v>
      </c>
      <c r="D7787" s="472" t="s">
        <v>32080</v>
      </c>
      <c r="E7787" s="474">
        <v>8505.25</v>
      </c>
    </row>
    <row r="7788" spans="1:5" ht="22.5">
      <c r="A7788" s="472" t="s">
        <v>32078</v>
      </c>
      <c r="B7788" s="472">
        <v>738</v>
      </c>
      <c r="C7788" s="473" t="s">
        <v>32961</v>
      </c>
      <c r="D7788" s="472" t="s">
        <v>32080</v>
      </c>
      <c r="E7788" s="474">
        <v>3943.82</v>
      </c>
    </row>
    <row r="7789" spans="1:5" ht="22.5">
      <c r="A7789" s="472" t="s">
        <v>32078</v>
      </c>
      <c r="B7789" s="472">
        <v>740</v>
      </c>
      <c r="C7789" s="473" t="s">
        <v>32963</v>
      </c>
      <c r="D7789" s="472" t="s">
        <v>32080</v>
      </c>
      <c r="E7789" s="474">
        <v>8001.2</v>
      </c>
    </row>
    <row r="7790" spans="1:5" ht="22.5">
      <c r="A7790" s="472" t="s">
        <v>32078</v>
      </c>
      <c r="B7790" s="472">
        <v>734</v>
      </c>
      <c r="C7790" s="473" t="s">
        <v>32965</v>
      </c>
      <c r="D7790" s="472" t="s">
        <v>32080</v>
      </c>
      <c r="E7790" s="474">
        <v>1625.91</v>
      </c>
    </row>
    <row r="7791" spans="1:5">
      <c r="A7791" s="472" t="s">
        <v>32078</v>
      </c>
      <c r="B7791" s="472">
        <v>39008</v>
      </c>
      <c r="C7791" s="473" t="s">
        <v>32967</v>
      </c>
      <c r="D7791" s="472" t="s">
        <v>32080</v>
      </c>
      <c r="E7791" s="474">
        <v>69484.740000000005</v>
      </c>
    </row>
    <row r="7792" spans="1:5">
      <c r="A7792" s="472" t="s">
        <v>32078</v>
      </c>
      <c r="B7792" s="472">
        <v>39009</v>
      </c>
      <c r="C7792" s="473" t="s">
        <v>32969</v>
      </c>
      <c r="D7792" s="472" t="s">
        <v>32080</v>
      </c>
      <c r="E7792" s="474">
        <v>74444.289999999994</v>
      </c>
    </row>
    <row r="7793" spans="1:5" ht="33.75">
      <c r="A7793" s="472" t="s">
        <v>32078</v>
      </c>
      <c r="B7793" s="472">
        <v>10587</v>
      </c>
      <c r="C7793" s="473" t="s">
        <v>32971</v>
      </c>
      <c r="D7793" s="472" t="s">
        <v>32080</v>
      </c>
      <c r="E7793" s="474">
        <v>4027.37</v>
      </c>
    </row>
    <row r="7794" spans="1:5" ht="33.75">
      <c r="A7794" s="472" t="s">
        <v>32078</v>
      </c>
      <c r="B7794" s="472">
        <v>759</v>
      </c>
      <c r="C7794" s="473" t="s">
        <v>32973</v>
      </c>
      <c r="D7794" s="472" t="s">
        <v>32080</v>
      </c>
      <c r="E7794" s="474">
        <v>5790.56</v>
      </c>
    </row>
    <row r="7795" spans="1:5" ht="33.75">
      <c r="A7795" s="472" t="s">
        <v>32078</v>
      </c>
      <c r="B7795" s="472">
        <v>761</v>
      </c>
      <c r="C7795" s="473" t="s">
        <v>32975</v>
      </c>
      <c r="D7795" s="472" t="s">
        <v>32080</v>
      </c>
      <c r="E7795" s="474">
        <v>9815.49</v>
      </c>
    </row>
    <row r="7796" spans="1:5" ht="33.75">
      <c r="A7796" s="472" t="s">
        <v>32078</v>
      </c>
      <c r="B7796" s="472">
        <v>750</v>
      </c>
      <c r="C7796" s="473" t="s">
        <v>32977</v>
      </c>
      <c r="D7796" s="472" t="s">
        <v>32080</v>
      </c>
      <c r="E7796" s="474">
        <v>9319.0300000000007</v>
      </c>
    </row>
    <row r="7797" spans="1:5" ht="33.75">
      <c r="A7797" s="472" t="s">
        <v>32078</v>
      </c>
      <c r="B7797" s="472">
        <v>755</v>
      </c>
      <c r="C7797" s="473" t="s">
        <v>32979</v>
      </c>
      <c r="D7797" s="472" t="s">
        <v>32080</v>
      </c>
      <c r="E7797" s="474">
        <v>38240.769999999997</v>
      </c>
    </row>
    <row r="7798" spans="1:5" ht="33.75">
      <c r="A7798" s="472" t="s">
        <v>32078</v>
      </c>
      <c r="B7798" s="472">
        <v>749</v>
      </c>
      <c r="C7798" s="473" t="s">
        <v>32981</v>
      </c>
      <c r="D7798" s="472" t="s">
        <v>32080</v>
      </c>
      <c r="E7798" s="474">
        <v>14064.25</v>
      </c>
    </row>
    <row r="7799" spans="1:5" ht="33.75">
      <c r="A7799" s="472" t="s">
        <v>32078</v>
      </c>
      <c r="B7799" s="472">
        <v>756</v>
      </c>
      <c r="C7799" s="473" t="s">
        <v>32983</v>
      </c>
      <c r="D7799" s="472" t="s">
        <v>32080</v>
      </c>
      <c r="E7799" s="474">
        <v>41706.68</v>
      </c>
    </row>
    <row r="7800" spans="1:5" ht="22.5">
      <c r="A7800" s="472" t="s">
        <v>32078</v>
      </c>
      <c r="B7800" s="472">
        <v>757</v>
      </c>
      <c r="C7800" s="473" t="s">
        <v>32985</v>
      </c>
      <c r="D7800" s="472" t="s">
        <v>32080</v>
      </c>
      <c r="E7800" s="474">
        <v>18937.5</v>
      </c>
    </row>
    <row r="7801" spans="1:5" ht="33.75">
      <c r="A7801" s="472" t="s">
        <v>32078</v>
      </c>
      <c r="B7801" s="472">
        <v>10588</v>
      </c>
      <c r="C7801" s="473" t="s">
        <v>32987</v>
      </c>
      <c r="D7801" s="472" t="s">
        <v>32080</v>
      </c>
      <c r="E7801" s="474">
        <v>4180.92</v>
      </c>
    </row>
    <row r="7802" spans="1:5" ht="33.75">
      <c r="A7802" s="472" t="s">
        <v>32078</v>
      </c>
      <c r="B7802" s="472">
        <v>10592</v>
      </c>
      <c r="C7802" s="473" t="s">
        <v>32989</v>
      </c>
      <c r="D7802" s="472" t="s">
        <v>32080</v>
      </c>
      <c r="E7802" s="474">
        <v>5050</v>
      </c>
    </row>
    <row r="7803" spans="1:5" ht="33.75">
      <c r="A7803" s="472" t="s">
        <v>32078</v>
      </c>
      <c r="B7803" s="472">
        <v>10589</v>
      </c>
      <c r="C7803" s="473" t="s">
        <v>32991</v>
      </c>
      <c r="D7803" s="472" t="s">
        <v>32080</v>
      </c>
      <c r="E7803" s="474">
        <v>6784.35</v>
      </c>
    </row>
    <row r="7804" spans="1:5" ht="22.5">
      <c r="A7804" s="472" t="s">
        <v>32078</v>
      </c>
      <c r="B7804" s="472">
        <v>760</v>
      </c>
      <c r="C7804" s="473" t="s">
        <v>32993</v>
      </c>
      <c r="D7804" s="472" t="s">
        <v>32080</v>
      </c>
      <c r="E7804" s="474">
        <v>37875</v>
      </c>
    </row>
    <row r="7805" spans="1:5" ht="33.75">
      <c r="A7805" s="472" t="s">
        <v>32078</v>
      </c>
      <c r="B7805" s="472">
        <v>751</v>
      </c>
      <c r="C7805" s="473" t="s">
        <v>32995</v>
      </c>
      <c r="D7805" s="472" t="s">
        <v>32080</v>
      </c>
      <c r="E7805" s="474">
        <v>5965.31</v>
      </c>
    </row>
    <row r="7806" spans="1:5" ht="33.75">
      <c r="A7806" s="472" t="s">
        <v>32078</v>
      </c>
      <c r="B7806" s="472">
        <v>754</v>
      </c>
      <c r="C7806" s="473" t="s">
        <v>32997</v>
      </c>
      <c r="D7806" s="472" t="s">
        <v>32080</v>
      </c>
      <c r="E7806" s="474">
        <v>9468.75</v>
      </c>
    </row>
    <row r="7807" spans="1:5">
      <c r="A7807" s="472" t="s">
        <v>32078</v>
      </c>
      <c r="B7807" s="472">
        <v>44489</v>
      </c>
      <c r="C7807" s="473" t="s">
        <v>32999</v>
      </c>
      <c r="D7807" s="472" t="s">
        <v>32080</v>
      </c>
      <c r="E7807" s="474">
        <v>229830.28</v>
      </c>
    </row>
    <row r="7808" spans="1:5" ht="22.5">
      <c r="A7808" s="472" t="s">
        <v>32078</v>
      </c>
      <c r="B7808" s="472">
        <v>39917</v>
      </c>
      <c r="C7808" s="473" t="s">
        <v>33001</v>
      </c>
      <c r="D7808" s="472" t="s">
        <v>32080</v>
      </c>
      <c r="E7808" s="474">
        <v>106733.57</v>
      </c>
    </row>
    <row r="7809" spans="1:5">
      <c r="A7809" s="472" t="s">
        <v>32078</v>
      </c>
      <c r="B7809" s="472">
        <v>38167</v>
      </c>
      <c r="C7809" s="473" t="s">
        <v>33003</v>
      </c>
      <c r="D7809" s="472" t="s">
        <v>32767</v>
      </c>
      <c r="E7809" s="475">
        <v>27.93</v>
      </c>
    </row>
    <row r="7810" spans="1:5">
      <c r="A7810" s="472" t="s">
        <v>32078</v>
      </c>
      <c r="B7810" s="472">
        <v>36145</v>
      </c>
      <c r="C7810" s="473" t="s">
        <v>33005</v>
      </c>
      <c r="D7810" s="472" t="s">
        <v>32767</v>
      </c>
      <c r="E7810" s="475">
        <v>45.64</v>
      </c>
    </row>
    <row r="7811" spans="1:5">
      <c r="A7811" s="472" t="s">
        <v>32078</v>
      </c>
      <c r="B7811" s="472">
        <v>12893</v>
      </c>
      <c r="C7811" s="473" t="s">
        <v>33007</v>
      </c>
      <c r="D7811" s="472" t="s">
        <v>32767</v>
      </c>
      <c r="E7811" s="475">
        <v>76.08</v>
      </c>
    </row>
    <row r="7812" spans="1:5">
      <c r="A7812" s="472" t="s">
        <v>32078</v>
      </c>
      <c r="B7812" s="472">
        <v>11685</v>
      </c>
      <c r="C7812" s="473" t="s">
        <v>33009</v>
      </c>
      <c r="D7812" s="472" t="s">
        <v>32080</v>
      </c>
      <c r="E7812" s="475">
        <v>32.89</v>
      </c>
    </row>
    <row r="7813" spans="1:5">
      <c r="A7813" s="472" t="s">
        <v>32078</v>
      </c>
      <c r="B7813" s="472">
        <v>11680</v>
      </c>
      <c r="C7813" s="473" t="s">
        <v>33010</v>
      </c>
      <c r="D7813" s="472" t="s">
        <v>32080</v>
      </c>
      <c r="E7813" s="475">
        <v>17.71</v>
      </c>
    </row>
    <row r="7814" spans="1:5">
      <c r="A7814" s="472" t="s">
        <v>32078</v>
      </c>
      <c r="B7814" s="472">
        <v>11679</v>
      </c>
      <c r="C7814" s="473" t="s">
        <v>33011</v>
      </c>
      <c r="D7814" s="472" t="s">
        <v>32080</v>
      </c>
      <c r="E7814" s="475">
        <v>24.02</v>
      </c>
    </row>
    <row r="7815" spans="1:5">
      <c r="A7815" s="472" t="s">
        <v>32078</v>
      </c>
      <c r="B7815" s="472">
        <v>2512</v>
      </c>
      <c r="C7815" s="473" t="s">
        <v>33012</v>
      </c>
      <c r="D7815" s="472" t="s">
        <v>32080</v>
      </c>
      <c r="E7815" s="475">
        <v>58.55</v>
      </c>
    </row>
    <row r="7816" spans="1:5">
      <c r="A7816" s="472" t="s">
        <v>32078</v>
      </c>
      <c r="B7816" s="472">
        <v>4374</v>
      </c>
      <c r="C7816" s="473" t="s">
        <v>33014</v>
      </c>
      <c r="D7816" s="472" t="s">
        <v>32080</v>
      </c>
      <c r="E7816" s="475">
        <v>0.28999999999999998</v>
      </c>
    </row>
    <row r="7817" spans="1:5" ht="22.5">
      <c r="A7817" s="472" t="s">
        <v>32078</v>
      </c>
      <c r="B7817" s="472">
        <v>7568</v>
      </c>
      <c r="C7817" s="473" t="s">
        <v>33015</v>
      </c>
      <c r="D7817" s="472" t="s">
        <v>32080</v>
      </c>
      <c r="E7817" s="475">
        <v>0.49</v>
      </c>
    </row>
    <row r="7818" spans="1:5" ht="22.5">
      <c r="A7818" s="472" t="s">
        <v>32078</v>
      </c>
      <c r="B7818" s="472">
        <v>7584</v>
      </c>
      <c r="C7818" s="473" t="s">
        <v>33016</v>
      </c>
      <c r="D7818" s="472" t="s">
        <v>32080</v>
      </c>
      <c r="E7818" s="475">
        <v>0.74</v>
      </c>
    </row>
    <row r="7819" spans="1:5">
      <c r="A7819" s="472" t="s">
        <v>32078</v>
      </c>
      <c r="B7819" s="472">
        <v>11945</v>
      </c>
      <c r="C7819" s="473" t="s">
        <v>33017</v>
      </c>
      <c r="D7819" s="472" t="s">
        <v>32080</v>
      </c>
      <c r="E7819" s="475">
        <v>0.04</v>
      </c>
    </row>
    <row r="7820" spans="1:5">
      <c r="A7820" s="472" t="s">
        <v>32078</v>
      </c>
      <c r="B7820" s="472">
        <v>11946</v>
      </c>
      <c r="C7820" s="473" t="s">
        <v>33018</v>
      </c>
      <c r="D7820" s="472" t="s">
        <v>32080</v>
      </c>
      <c r="E7820" s="475">
        <v>0.05</v>
      </c>
    </row>
    <row r="7821" spans="1:5">
      <c r="A7821" s="472" t="s">
        <v>32078</v>
      </c>
      <c r="B7821" s="472">
        <v>4375</v>
      </c>
      <c r="C7821" s="473" t="s">
        <v>33019</v>
      </c>
      <c r="D7821" s="472" t="s">
        <v>32080</v>
      </c>
      <c r="E7821" s="475">
        <v>0.08</v>
      </c>
    </row>
    <row r="7822" spans="1:5" ht="22.5">
      <c r="A7822" s="472" t="s">
        <v>32078</v>
      </c>
      <c r="B7822" s="472">
        <v>11950</v>
      </c>
      <c r="C7822" s="473" t="s">
        <v>33020</v>
      </c>
      <c r="D7822" s="472" t="s">
        <v>32080</v>
      </c>
      <c r="E7822" s="475">
        <v>0.16</v>
      </c>
    </row>
    <row r="7823" spans="1:5">
      <c r="A7823" s="472" t="s">
        <v>32078</v>
      </c>
      <c r="B7823" s="472">
        <v>4376</v>
      </c>
      <c r="C7823" s="473" t="s">
        <v>33021</v>
      </c>
      <c r="D7823" s="472" t="s">
        <v>32080</v>
      </c>
      <c r="E7823" s="475">
        <v>0.15</v>
      </c>
    </row>
    <row r="7824" spans="1:5" ht="22.5">
      <c r="A7824" s="472" t="s">
        <v>32078</v>
      </c>
      <c r="B7824" s="472">
        <v>7583</v>
      </c>
      <c r="C7824" s="473" t="s">
        <v>33022</v>
      </c>
      <c r="D7824" s="472" t="s">
        <v>32080</v>
      </c>
      <c r="E7824" s="475">
        <v>0.33</v>
      </c>
    </row>
    <row r="7825" spans="1:5" ht="22.5">
      <c r="A7825" s="472" t="s">
        <v>32078</v>
      </c>
      <c r="B7825" s="472">
        <v>4350</v>
      </c>
      <c r="C7825" s="473" t="s">
        <v>33023</v>
      </c>
      <c r="D7825" s="472" t="s">
        <v>32080</v>
      </c>
      <c r="E7825" s="475">
        <v>0.83</v>
      </c>
    </row>
    <row r="7826" spans="1:5">
      <c r="A7826" s="472" t="s">
        <v>32078</v>
      </c>
      <c r="B7826" s="472">
        <v>39886</v>
      </c>
      <c r="C7826" s="473" t="s">
        <v>33024</v>
      </c>
      <c r="D7826" s="472" t="s">
        <v>32080</v>
      </c>
      <c r="E7826" s="475">
        <v>6.82</v>
      </c>
    </row>
    <row r="7827" spans="1:5">
      <c r="A7827" s="472" t="s">
        <v>32078</v>
      </c>
      <c r="B7827" s="472">
        <v>39887</v>
      </c>
      <c r="C7827" s="473" t="s">
        <v>33025</v>
      </c>
      <c r="D7827" s="472" t="s">
        <v>32080</v>
      </c>
      <c r="E7827" s="475">
        <v>10.24</v>
      </c>
    </row>
    <row r="7828" spans="1:5">
      <c r="A7828" s="472" t="s">
        <v>32078</v>
      </c>
      <c r="B7828" s="472">
        <v>39888</v>
      </c>
      <c r="C7828" s="473" t="s">
        <v>33026</v>
      </c>
      <c r="D7828" s="472" t="s">
        <v>32080</v>
      </c>
      <c r="E7828" s="475">
        <v>23.41</v>
      </c>
    </row>
    <row r="7829" spans="1:5">
      <c r="A7829" s="472" t="s">
        <v>32078</v>
      </c>
      <c r="B7829" s="472">
        <v>39890</v>
      </c>
      <c r="C7829" s="473" t="s">
        <v>33028</v>
      </c>
      <c r="D7829" s="472" t="s">
        <v>32080</v>
      </c>
      <c r="E7829" s="475">
        <v>39.96</v>
      </c>
    </row>
    <row r="7830" spans="1:5">
      <c r="A7830" s="472" t="s">
        <v>32078</v>
      </c>
      <c r="B7830" s="472">
        <v>39891</v>
      </c>
      <c r="C7830" s="473" t="s">
        <v>33030</v>
      </c>
      <c r="D7830" s="472" t="s">
        <v>32080</v>
      </c>
      <c r="E7830" s="475">
        <v>56.34</v>
      </c>
    </row>
    <row r="7831" spans="1:5">
      <c r="A7831" s="472" t="s">
        <v>32078</v>
      </c>
      <c r="B7831" s="472">
        <v>39892</v>
      </c>
      <c r="C7831" s="473" t="s">
        <v>33032</v>
      </c>
      <c r="D7831" s="472" t="s">
        <v>32080</v>
      </c>
      <c r="E7831" s="475">
        <v>175.61</v>
      </c>
    </row>
    <row r="7832" spans="1:5">
      <c r="A7832" s="472" t="s">
        <v>32078</v>
      </c>
      <c r="B7832" s="472">
        <v>790</v>
      </c>
      <c r="C7832" s="473" t="s">
        <v>33033</v>
      </c>
      <c r="D7832" s="472" t="s">
        <v>32080</v>
      </c>
      <c r="E7832" s="475">
        <v>21.72</v>
      </c>
    </row>
    <row r="7833" spans="1:5">
      <c r="A7833" s="472" t="s">
        <v>32078</v>
      </c>
      <c r="B7833" s="472">
        <v>766</v>
      </c>
      <c r="C7833" s="473" t="s">
        <v>33034</v>
      </c>
      <c r="D7833" s="472" t="s">
        <v>32080</v>
      </c>
      <c r="E7833" s="475">
        <v>21.72</v>
      </c>
    </row>
    <row r="7834" spans="1:5">
      <c r="A7834" s="472" t="s">
        <v>32078</v>
      </c>
      <c r="B7834" s="472">
        <v>791</v>
      </c>
      <c r="C7834" s="473" t="s">
        <v>33035</v>
      </c>
      <c r="D7834" s="472" t="s">
        <v>32080</v>
      </c>
      <c r="E7834" s="475">
        <v>21.72</v>
      </c>
    </row>
    <row r="7835" spans="1:5">
      <c r="A7835" s="472" t="s">
        <v>32078</v>
      </c>
      <c r="B7835" s="472">
        <v>767</v>
      </c>
      <c r="C7835" s="473" t="s">
        <v>33036</v>
      </c>
      <c r="D7835" s="472" t="s">
        <v>32080</v>
      </c>
      <c r="E7835" s="475">
        <v>21.72</v>
      </c>
    </row>
    <row r="7836" spans="1:5">
      <c r="A7836" s="472" t="s">
        <v>32078</v>
      </c>
      <c r="B7836" s="472">
        <v>768</v>
      </c>
      <c r="C7836" s="473" t="s">
        <v>33037</v>
      </c>
      <c r="D7836" s="472" t="s">
        <v>32080</v>
      </c>
      <c r="E7836" s="475">
        <v>17.059999999999999</v>
      </c>
    </row>
    <row r="7837" spans="1:5">
      <c r="A7837" s="472" t="s">
        <v>32078</v>
      </c>
      <c r="B7837" s="472">
        <v>789</v>
      </c>
      <c r="C7837" s="473" t="s">
        <v>33039</v>
      </c>
      <c r="D7837" s="472" t="s">
        <v>32080</v>
      </c>
      <c r="E7837" s="475">
        <v>16.7</v>
      </c>
    </row>
    <row r="7838" spans="1:5">
      <c r="A7838" s="472" t="s">
        <v>32078</v>
      </c>
      <c r="B7838" s="472">
        <v>769</v>
      </c>
      <c r="C7838" s="473" t="s">
        <v>33040</v>
      </c>
      <c r="D7838" s="472" t="s">
        <v>32080</v>
      </c>
      <c r="E7838" s="475">
        <v>17.059999999999999</v>
      </c>
    </row>
    <row r="7839" spans="1:5">
      <c r="A7839" s="472" t="s">
        <v>32078</v>
      </c>
      <c r="B7839" s="472">
        <v>770</v>
      </c>
      <c r="C7839" s="473" t="s">
        <v>33041</v>
      </c>
      <c r="D7839" s="472" t="s">
        <v>32080</v>
      </c>
      <c r="E7839" s="475">
        <v>6.02</v>
      </c>
    </row>
    <row r="7840" spans="1:5">
      <c r="A7840" s="472" t="s">
        <v>32078</v>
      </c>
      <c r="B7840" s="472">
        <v>12394</v>
      </c>
      <c r="C7840" s="473" t="s">
        <v>33042</v>
      </c>
      <c r="D7840" s="472" t="s">
        <v>32080</v>
      </c>
      <c r="E7840" s="475">
        <v>6.02</v>
      </c>
    </row>
    <row r="7841" spans="1:5">
      <c r="A7841" s="472" t="s">
        <v>32078</v>
      </c>
      <c r="B7841" s="472">
        <v>764</v>
      </c>
      <c r="C7841" s="473" t="s">
        <v>33043</v>
      </c>
      <c r="D7841" s="472" t="s">
        <v>32080</v>
      </c>
      <c r="E7841" s="475">
        <v>10.5</v>
      </c>
    </row>
    <row r="7842" spans="1:5">
      <c r="A7842" s="472" t="s">
        <v>32078</v>
      </c>
      <c r="B7842" s="472">
        <v>765</v>
      </c>
      <c r="C7842" s="473" t="s">
        <v>33044</v>
      </c>
      <c r="D7842" s="472" t="s">
        <v>32080</v>
      </c>
      <c r="E7842" s="475">
        <v>10.5</v>
      </c>
    </row>
    <row r="7843" spans="1:5">
      <c r="A7843" s="472" t="s">
        <v>32078</v>
      </c>
      <c r="B7843" s="472">
        <v>787</v>
      </c>
      <c r="C7843" s="473" t="s">
        <v>33045</v>
      </c>
      <c r="D7843" s="472" t="s">
        <v>32080</v>
      </c>
      <c r="E7843" s="475">
        <v>46.9</v>
      </c>
    </row>
    <row r="7844" spans="1:5">
      <c r="A7844" s="472" t="s">
        <v>32078</v>
      </c>
      <c r="B7844" s="472">
        <v>774</v>
      </c>
      <c r="C7844" s="473" t="s">
        <v>33047</v>
      </c>
      <c r="D7844" s="472" t="s">
        <v>32080</v>
      </c>
      <c r="E7844" s="475">
        <v>46.9</v>
      </c>
    </row>
    <row r="7845" spans="1:5">
      <c r="A7845" s="472" t="s">
        <v>32078</v>
      </c>
      <c r="B7845" s="472">
        <v>773</v>
      </c>
      <c r="C7845" s="473" t="s">
        <v>33048</v>
      </c>
      <c r="D7845" s="472" t="s">
        <v>32080</v>
      </c>
      <c r="E7845" s="475">
        <v>46.9</v>
      </c>
    </row>
    <row r="7846" spans="1:5">
      <c r="A7846" s="472" t="s">
        <v>32078</v>
      </c>
      <c r="B7846" s="472">
        <v>775</v>
      </c>
      <c r="C7846" s="473" t="s">
        <v>33049</v>
      </c>
      <c r="D7846" s="472" t="s">
        <v>32080</v>
      </c>
      <c r="E7846" s="475">
        <v>46.9</v>
      </c>
    </row>
    <row r="7847" spans="1:5">
      <c r="A7847" s="472" t="s">
        <v>32078</v>
      </c>
      <c r="B7847" s="472">
        <v>788</v>
      </c>
      <c r="C7847" s="473" t="s">
        <v>33050</v>
      </c>
      <c r="D7847" s="472" t="s">
        <v>32080</v>
      </c>
      <c r="E7847" s="475">
        <v>29.15</v>
      </c>
    </row>
    <row r="7848" spans="1:5">
      <c r="A7848" s="472" t="s">
        <v>32078</v>
      </c>
      <c r="B7848" s="472">
        <v>772</v>
      </c>
      <c r="C7848" s="473" t="s">
        <v>33051</v>
      </c>
      <c r="D7848" s="472" t="s">
        <v>32080</v>
      </c>
      <c r="E7848" s="475">
        <v>29.15</v>
      </c>
    </row>
    <row r="7849" spans="1:5">
      <c r="A7849" s="472" t="s">
        <v>32078</v>
      </c>
      <c r="B7849" s="472">
        <v>771</v>
      </c>
      <c r="C7849" s="473" t="s">
        <v>33052</v>
      </c>
      <c r="D7849" s="472" t="s">
        <v>32080</v>
      </c>
      <c r="E7849" s="475">
        <v>29.15</v>
      </c>
    </row>
    <row r="7850" spans="1:5">
      <c r="A7850" s="472" t="s">
        <v>32078</v>
      </c>
      <c r="B7850" s="472">
        <v>779</v>
      </c>
      <c r="C7850" s="473" t="s">
        <v>33053</v>
      </c>
      <c r="D7850" s="472" t="s">
        <v>32080</v>
      </c>
      <c r="E7850" s="475">
        <v>7.25</v>
      </c>
    </row>
    <row r="7851" spans="1:5">
      <c r="A7851" s="472" t="s">
        <v>32078</v>
      </c>
      <c r="B7851" s="472">
        <v>776</v>
      </c>
      <c r="C7851" s="473" t="s">
        <v>33055</v>
      </c>
      <c r="D7851" s="472" t="s">
        <v>32080</v>
      </c>
      <c r="E7851" s="475">
        <v>69.14</v>
      </c>
    </row>
    <row r="7852" spans="1:5">
      <c r="A7852" s="472" t="s">
        <v>32078</v>
      </c>
      <c r="B7852" s="472">
        <v>777</v>
      </c>
      <c r="C7852" s="473" t="s">
        <v>33057</v>
      </c>
      <c r="D7852" s="472" t="s">
        <v>32080</v>
      </c>
      <c r="E7852" s="475">
        <v>67.209999999999994</v>
      </c>
    </row>
    <row r="7853" spans="1:5">
      <c r="A7853" s="472" t="s">
        <v>32078</v>
      </c>
      <c r="B7853" s="472">
        <v>780</v>
      </c>
      <c r="C7853" s="473" t="s">
        <v>33059</v>
      </c>
      <c r="D7853" s="472" t="s">
        <v>32080</v>
      </c>
      <c r="E7853" s="475">
        <v>67.55</v>
      </c>
    </row>
    <row r="7854" spans="1:5">
      <c r="A7854" s="472" t="s">
        <v>32078</v>
      </c>
      <c r="B7854" s="472">
        <v>778</v>
      </c>
      <c r="C7854" s="473" t="s">
        <v>33061</v>
      </c>
      <c r="D7854" s="472" t="s">
        <v>32080</v>
      </c>
      <c r="E7854" s="475">
        <v>69.14</v>
      </c>
    </row>
    <row r="7855" spans="1:5">
      <c r="A7855" s="472" t="s">
        <v>32078</v>
      </c>
      <c r="B7855" s="472">
        <v>781</v>
      </c>
      <c r="C7855" s="473" t="s">
        <v>33062</v>
      </c>
      <c r="D7855" s="472" t="s">
        <v>32080</v>
      </c>
      <c r="E7855" s="475">
        <v>127.75</v>
      </c>
    </row>
    <row r="7856" spans="1:5">
      <c r="A7856" s="472" t="s">
        <v>32078</v>
      </c>
      <c r="B7856" s="472">
        <v>786</v>
      </c>
      <c r="C7856" s="473" t="s">
        <v>33064</v>
      </c>
      <c r="D7856" s="472" t="s">
        <v>32080</v>
      </c>
      <c r="E7856" s="475">
        <v>127.75</v>
      </c>
    </row>
    <row r="7857" spans="1:5">
      <c r="A7857" s="472" t="s">
        <v>32078</v>
      </c>
      <c r="B7857" s="472">
        <v>782</v>
      </c>
      <c r="C7857" s="473" t="s">
        <v>33065</v>
      </c>
      <c r="D7857" s="472" t="s">
        <v>32080</v>
      </c>
      <c r="E7857" s="475">
        <v>127.75</v>
      </c>
    </row>
    <row r="7858" spans="1:5">
      <c r="A7858" s="472" t="s">
        <v>32078</v>
      </c>
      <c r="B7858" s="472">
        <v>783</v>
      </c>
      <c r="C7858" s="473" t="s">
        <v>33066</v>
      </c>
      <c r="D7858" s="472" t="s">
        <v>32080</v>
      </c>
      <c r="E7858" s="475">
        <v>349.64</v>
      </c>
    </row>
    <row r="7859" spans="1:5">
      <c r="A7859" s="472" t="s">
        <v>32078</v>
      </c>
      <c r="B7859" s="472">
        <v>785</v>
      </c>
      <c r="C7859" s="473" t="s">
        <v>33068</v>
      </c>
      <c r="D7859" s="472" t="s">
        <v>32080</v>
      </c>
      <c r="E7859" s="475">
        <v>369.42</v>
      </c>
    </row>
    <row r="7860" spans="1:5">
      <c r="A7860" s="472" t="s">
        <v>32078</v>
      </c>
      <c r="B7860" s="472">
        <v>784</v>
      </c>
      <c r="C7860" s="473" t="s">
        <v>33070</v>
      </c>
      <c r="D7860" s="472" t="s">
        <v>32080</v>
      </c>
      <c r="E7860" s="475">
        <v>396.3</v>
      </c>
    </row>
    <row r="7861" spans="1:5">
      <c r="A7861" s="472" t="s">
        <v>32078</v>
      </c>
      <c r="B7861" s="472">
        <v>831</v>
      </c>
      <c r="C7861" s="473" t="s">
        <v>33072</v>
      </c>
      <c r="D7861" s="472" t="s">
        <v>32080</v>
      </c>
      <c r="E7861" s="475">
        <v>110.12</v>
      </c>
    </row>
    <row r="7862" spans="1:5">
      <c r="A7862" s="472" t="s">
        <v>32078</v>
      </c>
      <c r="B7862" s="472">
        <v>828</v>
      </c>
      <c r="C7862" s="473" t="s">
        <v>33074</v>
      </c>
      <c r="D7862" s="472" t="s">
        <v>32080</v>
      </c>
      <c r="E7862" s="475">
        <v>0.63</v>
      </c>
    </row>
    <row r="7863" spans="1:5">
      <c r="A7863" s="472" t="s">
        <v>32078</v>
      </c>
      <c r="B7863" s="472">
        <v>829</v>
      </c>
      <c r="C7863" s="473" t="s">
        <v>33075</v>
      </c>
      <c r="D7863" s="472" t="s">
        <v>32080</v>
      </c>
      <c r="E7863" s="475">
        <v>1.33</v>
      </c>
    </row>
    <row r="7864" spans="1:5">
      <c r="A7864" s="472" t="s">
        <v>32078</v>
      </c>
      <c r="B7864" s="472">
        <v>812</v>
      </c>
      <c r="C7864" s="473" t="s">
        <v>33076</v>
      </c>
      <c r="D7864" s="472" t="s">
        <v>32080</v>
      </c>
      <c r="E7864" s="475">
        <v>2.89</v>
      </c>
    </row>
    <row r="7865" spans="1:5">
      <c r="A7865" s="472" t="s">
        <v>32078</v>
      </c>
      <c r="B7865" s="472">
        <v>819</v>
      </c>
      <c r="C7865" s="473" t="s">
        <v>33078</v>
      </c>
      <c r="D7865" s="472" t="s">
        <v>32080</v>
      </c>
      <c r="E7865" s="475">
        <v>4.75</v>
      </c>
    </row>
    <row r="7866" spans="1:5">
      <c r="A7866" s="472" t="s">
        <v>32078</v>
      </c>
      <c r="B7866" s="472">
        <v>818</v>
      </c>
      <c r="C7866" s="473" t="s">
        <v>33079</v>
      </c>
      <c r="D7866" s="472" t="s">
        <v>32080</v>
      </c>
      <c r="E7866" s="475">
        <v>8</v>
      </c>
    </row>
    <row r="7867" spans="1:5">
      <c r="A7867" s="472" t="s">
        <v>32078</v>
      </c>
      <c r="B7867" s="472">
        <v>823</v>
      </c>
      <c r="C7867" s="473" t="s">
        <v>33080</v>
      </c>
      <c r="D7867" s="472" t="s">
        <v>32080</v>
      </c>
      <c r="E7867" s="475">
        <v>24.09</v>
      </c>
    </row>
    <row r="7868" spans="1:5">
      <c r="A7868" s="472" t="s">
        <v>32078</v>
      </c>
      <c r="B7868" s="472">
        <v>830</v>
      </c>
      <c r="C7868" s="473" t="s">
        <v>33081</v>
      </c>
      <c r="D7868" s="472" t="s">
        <v>32080</v>
      </c>
      <c r="E7868" s="475">
        <v>19.84</v>
      </c>
    </row>
    <row r="7869" spans="1:5">
      <c r="A7869" s="472" t="s">
        <v>32078</v>
      </c>
      <c r="B7869" s="472">
        <v>826</v>
      </c>
      <c r="C7869" s="473" t="s">
        <v>33082</v>
      </c>
      <c r="D7869" s="472" t="s">
        <v>32080</v>
      </c>
      <c r="E7869" s="475">
        <v>61.76</v>
      </c>
    </row>
    <row r="7870" spans="1:5">
      <c r="A7870" s="472" t="s">
        <v>32078</v>
      </c>
      <c r="B7870" s="472">
        <v>827</v>
      </c>
      <c r="C7870" s="473" t="s">
        <v>33084</v>
      </c>
      <c r="D7870" s="472" t="s">
        <v>32080</v>
      </c>
      <c r="E7870" s="475">
        <v>52.18</v>
      </c>
    </row>
    <row r="7871" spans="1:5">
      <c r="A7871" s="472" t="s">
        <v>32078</v>
      </c>
      <c r="B7871" s="472">
        <v>832</v>
      </c>
      <c r="C7871" s="473" t="s">
        <v>33086</v>
      </c>
      <c r="D7871" s="472" t="s">
        <v>32080</v>
      </c>
      <c r="E7871" s="475">
        <v>3.61</v>
      </c>
    </row>
    <row r="7872" spans="1:5">
      <c r="A7872" s="472" t="s">
        <v>32078</v>
      </c>
      <c r="B7872" s="472">
        <v>833</v>
      </c>
      <c r="C7872" s="473" t="s">
        <v>33087</v>
      </c>
      <c r="D7872" s="472" t="s">
        <v>32080</v>
      </c>
      <c r="E7872" s="475">
        <v>5.1100000000000003</v>
      </c>
    </row>
    <row r="7873" spans="1:5">
      <c r="A7873" s="472" t="s">
        <v>32078</v>
      </c>
      <c r="B7873" s="472">
        <v>834</v>
      </c>
      <c r="C7873" s="473" t="s">
        <v>33088</v>
      </c>
      <c r="D7873" s="472" t="s">
        <v>32080</v>
      </c>
      <c r="E7873" s="475">
        <v>5.61</v>
      </c>
    </row>
    <row r="7874" spans="1:5">
      <c r="A7874" s="472" t="s">
        <v>32078</v>
      </c>
      <c r="B7874" s="472">
        <v>825</v>
      </c>
      <c r="C7874" s="473" t="s">
        <v>33089</v>
      </c>
      <c r="D7874" s="472" t="s">
        <v>32080</v>
      </c>
      <c r="E7874" s="475">
        <v>6.26</v>
      </c>
    </row>
    <row r="7875" spans="1:5">
      <c r="A7875" s="472" t="s">
        <v>32078</v>
      </c>
      <c r="B7875" s="472">
        <v>813</v>
      </c>
      <c r="C7875" s="473" t="s">
        <v>33090</v>
      </c>
      <c r="D7875" s="472" t="s">
        <v>32080</v>
      </c>
      <c r="E7875" s="475">
        <v>6.15</v>
      </c>
    </row>
    <row r="7876" spans="1:5">
      <c r="A7876" s="472" t="s">
        <v>32078</v>
      </c>
      <c r="B7876" s="472">
        <v>820</v>
      </c>
      <c r="C7876" s="473" t="s">
        <v>33091</v>
      </c>
      <c r="D7876" s="472" t="s">
        <v>32080</v>
      </c>
      <c r="E7876" s="475">
        <v>7.81</v>
      </c>
    </row>
    <row r="7877" spans="1:5">
      <c r="A7877" s="472" t="s">
        <v>32078</v>
      </c>
      <c r="B7877" s="472">
        <v>816</v>
      </c>
      <c r="C7877" s="473" t="s">
        <v>33092</v>
      </c>
      <c r="D7877" s="472" t="s">
        <v>32080</v>
      </c>
      <c r="E7877" s="475">
        <v>13.29</v>
      </c>
    </row>
    <row r="7878" spans="1:5">
      <c r="A7878" s="472" t="s">
        <v>32078</v>
      </c>
      <c r="B7878" s="472">
        <v>814</v>
      </c>
      <c r="C7878" s="473" t="s">
        <v>33094</v>
      </c>
      <c r="D7878" s="472" t="s">
        <v>32080</v>
      </c>
      <c r="E7878" s="475">
        <v>16.059999999999999</v>
      </c>
    </row>
    <row r="7879" spans="1:5">
      <c r="A7879" s="472" t="s">
        <v>32078</v>
      </c>
      <c r="B7879" s="472">
        <v>815</v>
      </c>
      <c r="C7879" s="473" t="s">
        <v>33095</v>
      </c>
      <c r="D7879" s="472" t="s">
        <v>32080</v>
      </c>
      <c r="E7879" s="475">
        <v>17.36</v>
      </c>
    </row>
    <row r="7880" spans="1:5">
      <c r="A7880" s="472" t="s">
        <v>32078</v>
      </c>
      <c r="B7880" s="472">
        <v>822</v>
      </c>
      <c r="C7880" s="473" t="s">
        <v>33096</v>
      </c>
      <c r="D7880" s="472" t="s">
        <v>32080</v>
      </c>
      <c r="E7880" s="475">
        <v>21.14</v>
      </c>
    </row>
    <row r="7881" spans="1:5">
      <c r="A7881" s="472" t="s">
        <v>32078</v>
      </c>
      <c r="B7881" s="472">
        <v>821</v>
      </c>
      <c r="C7881" s="473" t="s">
        <v>33097</v>
      </c>
      <c r="D7881" s="472" t="s">
        <v>32080</v>
      </c>
      <c r="E7881" s="475">
        <v>24.71</v>
      </c>
    </row>
    <row r="7882" spans="1:5">
      <c r="A7882" s="472" t="s">
        <v>32078</v>
      </c>
      <c r="B7882" s="472">
        <v>817</v>
      </c>
      <c r="C7882" s="473" t="s">
        <v>33099</v>
      </c>
      <c r="D7882" s="472" t="s">
        <v>32080</v>
      </c>
      <c r="E7882" s="475">
        <v>29.38</v>
      </c>
    </row>
    <row r="7883" spans="1:5">
      <c r="A7883" s="472" t="s">
        <v>32078</v>
      </c>
      <c r="B7883" s="472">
        <v>20086</v>
      </c>
      <c r="C7883" s="473" t="s">
        <v>33101</v>
      </c>
      <c r="D7883" s="472" t="s">
        <v>32080</v>
      </c>
      <c r="E7883" s="475">
        <v>2.97</v>
      </c>
    </row>
    <row r="7884" spans="1:5">
      <c r="A7884" s="472" t="s">
        <v>32078</v>
      </c>
      <c r="B7884" s="472">
        <v>39191</v>
      </c>
      <c r="C7884" s="473" t="s">
        <v>33102</v>
      </c>
      <c r="D7884" s="472" t="s">
        <v>32080</v>
      </c>
      <c r="E7884" s="475">
        <v>18.98</v>
      </c>
    </row>
    <row r="7885" spans="1:5">
      <c r="A7885" s="472" t="s">
        <v>32078</v>
      </c>
      <c r="B7885" s="472">
        <v>39190</v>
      </c>
      <c r="C7885" s="473" t="s">
        <v>33103</v>
      </c>
      <c r="D7885" s="472" t="s">
        <v>32080</v>
      </c>
      <c r="E7885" s="475">
        <v>19.829999999999998</v>
      </c>
    </row>
    <row r="7886" spans="1:5">
      <c r="A7886" s="472" t="s">
        <v>32078</v>
      </c>
      <c r="B7886" s="472">
        <v>39189</v>
      </c>
      <c r="C7886" s="473" t="s">
        <v>33104</v>
      </c>
      <c r="D7886" s="472" t="s">
        <v>32080</v>
      </c>
      <c r="E7886" s="475">
        <v>20.99</v>
      </c>
    </row>
    <row r="7887" spans="1:5">
      <c r="A7887" s="472" t="s">
        <v>32078</v>
      </c>
      <c r="B7887" s="472">
        <v>39186</v>
      </c>
      <c r="C7887" s="473" t="s">
        <v>33105</v>
      </c>
      <c r="D7887" s="472" t="s">
        <v>32080</v>
      </c>
      <c r="E7887" s="475">
        <v>18.78</v>
      </c>
    </row>
    <row r="7888" spans="1:5">
      <c r="A7888" s="472" t="s">
        <v>32078</v>
      </c>
      <c r="B7888" s="472">
        <v>39188</v>
      </c>
      <c r="C7888" s="473" t="s">
        <v>33106</v>
      </c>
      <c r="D7888" s="472" t="s">
        <v>32080</v>
      </c>
      <c r="E7888" s="475">
        <v>15.45</v>
      </c>
    </row>
    <row r="7889" spans="1:5">
      <c r="A7889" s="472" t="s">
        <v>32078</v>
      </c>
      <c r="B7889" s="472">
        <v>39187</v>
      </c>
      <c r="C7889" s="473" t="s">
        <v>33108</v>
      </c>
      <c r="D7889" s="472" t="s">
        <v>32080</v>
      </c>
      <c r="E7889" s="475">
        <v>16.2</v>
      </c>
    </row>
    <row r="7890" spans="1:5">
      <c r="A7890" s="472" t="s">
        <v>32078</v>
      </c>
      <c r="B7890" s="472">
        <v>39184</v>
      </c>
      <c r="C7890" s="473" t="s">
        <v>33110</v>
      </c>
      <c r="D7890" s="472" t="s">
        <v>32080</v>
      </c>
      <c r="E7890" s="475">
        <v>6.09</v>
      </c>
    </row>
    <row r="7891" spans="1:5">
      <c r="A7891" s="472" t="s">
        <v>32078</v>
      </c>
      <c r="B7891" s="472">
        <v>39185</v>
      </c>
      <c r="C7891" s="473" t="s">
        <v>33111</v>
      </c>
      <c r="D7891" s="472" t="s">
        <v>32080</v>
      </c>
      <c r="E7891" s="475">
        <v>5.55</v>
      </c>
    </row>
    <row r="7892" spans="1:5">
      <c r="A7892" s="472" t="s">
        <v>32078</v>
      </c>
      <c r="B7892" s="472">
        <v>39198</v>
      </c>
      <c r="C7892" s="473" t="s">
        <v>33112</v>
      </c>
      <c r="D7892" s="472" t="s">
        <v>32080</v>
      </c>
      <c r="E7892" s="475">
        <v>62.29</v>
      </c>
    </row>
    <row r="7893" spans="1:5">
      <c r="A7893" s="472" t="s">
        <v>32078</v>
      </c>
      <c r="B7893" s="472">
        <v>39197</v>
      </c>
      <c r="C7893" s="473" t="s">
        <v>33113</v>
      </c>
      <c r="D7893" s="472" t="s">
        <v>32080</v>
      </c>
      <c r="E7893" s="475">
        <v>65.06</v>
      </c>
    </row>
    <row r="7894" spans="1:5">
      <c r="A7894" s="472" t="s">
        <v>32078</v>
      </c>
      <c r="B7894" s="472">
        <v>39196</v>
      </c>
      <c r="C7894" s="473" t="s">
        <v>33115</v>
      </c>
      <c r="D7894" s="472" t="s">
        <v>32080</v>
      </c>
      <c r="E7894" s="475">
        <v>67.099999999999994</v>
      </c>
    </row>
    <row r="7895" spans="1:5">
      <c r="A7895" s="472" t="s">
        <v>32078</v>
      </c>
      <c r="B7895" s="472">
        <v>39199</v>
      </c>
      <c r="C7895" s="473" t="s">
        <v>33117</v>
      </c>
      <c r="D7895" s="472" t="s">
        <v>32080</v>
      </c>
      <c r="E7895" s="475">
        <v>59.94</v>
      </c>
    </row>
    <row r="7896" spans="1:5">
      <c r="A7896" s="472" t="s">
        <v>32078</v>
      </c>
      <c r="B7896" s="472">
        <v>39195</v>
      </c>
      <c r="C7896" s="473" t="s">
        <v>33119</v>
      </c>
      <c r="D7896" s="472" t="s">
        <v>32080</v>
      </c>
      <c r="E7896" s="475">
        <v>34.6</v>
      </c>
    </row>
    <row r="7897" spans="1:5">
      <c r="A7897" s="472" t="s">
        <v>32078</v>
      </c>
      <c r="B7897" s="472">
        <v>39194</v>
      </c>
      <c r="C7897" s="473" t="s">
        <v>33120</v>
      </c>
      <c r="D7897" s="472" t="s">
        <v>32080</v>
      </c>
      <c r="E7897" s="475">
        <v>37.020000000000003</v>
      </c>
    </row>
    <row r="7898" spans="1:5">
      <c r="A7898" s="472" t="s">
        <v>32078</v>
      </c>
      <c r="B7898" s="472">
        <v>39193</v>
      </c>
      <c r="C7898" s="473" t="s">
        <v>33121</v>
      </c>
      <c r="D7898" s="472" t="s">
        <v>32080</v>
      </c>
      <c r="E7898" s="475">
        <v>40.58</v>
      </c>
    </row>
    <row r="7899" spans="1:5">
      <c r="A7899" s="472" t="s">
        <v>32078</v>
      </c>
      <c r="B7899" s="472">
        <v>39192</v>
      </c>
      <c r="C7899" s="473" t="s">
        <v>33122</v>
      </c>
      <c r="D7899" s="472" t="s">
        <v>32080</v>
      </c>
      <c r="E7899" s="475">
        <v>42.21</v>
      </c>
    </row>
    <row r="7900" spans="1:5">
      <c r="A7900" s="472" t="s">
        <v>32078</v>
      </c>
      <c r="B7900" s="472">
        <v>39920</v>
      </c>
      <c r="C7900" s="473" t="s">
        <v>33123</v>
      </c>
      <c r="D7900" s="472" t="s">
        <v>32080</v>
      </c>
      <c r="E7900" s="475">
        <v>5.1100000000000003</v>
      </c>
    </row>
    <row r="7901" spans="1:5">
      <c r="A7901" s="472" t="s">
        <v>32078</v>
      </c>
      <c r="B7901" s="472">
        <v>39201</v>
      </c>
      <c r="C7901" s="473" t="s">
        <v>33124</v>
      </c>
      <c r="D7901" s="472" t="s">
        <v>32080</v>
      </c>
      <c r="E7901" s="475">
        <v>74.47</v>
      </c>
    </row>
    <row r="7902" spans="1:5">
      <c r="A7902" s="472" t="s">
        <v>32078</v>
      </c>
      <c r="B7902" s="472">
        <v>39200</v>
      </c>
      <c r="C7902" s="473" t="s">
        <v>33126</v>
      </c>
      <c r="D7902" s="472" t="s">
        <v>32080</v>
      </c>
      <c r="E7902" s="475">
        <v>75.069999999999993</v>
      </c>
    </row>
    <row r="7903" spans="1:5">
      <c r="A7903" s="472" t="s">
        <v>32078</v>
      </c>
      <c r="B7903" s="472">
        <v>39203</v>
      </c>
      <c r="C7903" s="473" t="s">
        <v>33128</v>
      </c>
      <c r="D7903" s="472" t="s">
        <v>32080</v>
      </c>
      <c r="E7903" s="475">
        <v>60.61</v>
      </c>
    </row>
    <row r="7904" spans="1:5">
      <c r="A7904" s="472" t="s">
        <v>32078</v>
      </c>
      <c r="B7904" s="472">
        <v>39202</v>
      </c>
      <c r="C7904" s="473" t="s">
        <v>33129</v>
      </c>
      <c r="D7904" s="472" t="s">
        <v>32080</v>
      </c>
      <c r="E7904" s="475">
        <v>71.2</v>
      </c>
    </row>
    <row r="7905" spans="1:5">
      <c r="A7905" s="472" t="s">
        <v>32078</v>
      </c>
      <c r="B7905" s="472">
        <v>39205</v>
      </c>
      <c r="C7905" s="473" t="s">
        <v>33131</v>
      </c>
      <c r="D7905" s="472" t="s">
        <v>32080</v>
      </c>
      <c r="E7905" s="475">
        <v>118.79</v>
      </c>
    </row>
    <row r="7906" spans="1:5">
      <c r="A7906" s="472" t="s">
        <v>32078</v>
      </c>
      <c r="B7906" s="472">
        <v>39204</v>
      </c>
      <c r="C7906" s="473" t="s">
        <v>33132</v>
      </c>
      <c r="D7906" s="472" t="s">
        <v>32080</v>
      </c>
      <c r="E7906" s="475">
        <v>121.66</v>
      </c>
    </row>
    <row r="7907" spans="1:5">
      <c r="A7907" s="472" t="s">
        <v>32078</v>
      </c>
      <c r="B7907" s="472">
        <v>39206</v>
      </c>
      <c r="C7907" s="473" t="s">
        <v>33134</v>
      </c>
      <c r="D7907" s="472" t="s">
        <v>32080</v>
      </c>
      <c r="E7907" s="475">
        <v>115.42</v>
      </c>
    </row>
    <row r="7908" spans="1:5">
      <c r="A7908" s="472" t="s">
        <v>32078</v>
      </c>
      <c r="B7908" s="472">
        <v>797</v>
      </c>
      <c r="C7908" s="473" t="s">
        <v>33136</v>
      </c>
      <c r="D7908" s="472" t="s">
        <v>32080</v>
      </c>
      <c r="E7908" s="475">
        <v>11.49</v>
      </c>
    </row>
    <row r="7909" spans="1:5">
      <c r="A7909" s="472" t="s">
        <v>32078</v>
      </c>
      <c r="B7909" s="472">
        <v>798</v>
      </c>
      <c r="C7909" s="473" t="s">
        <v>33137</v>
      </c>
      <c r="D7909" s="472" t="s">
        <v>32080</v>
      </c>
      <c r="E7909" s="475">
        <v>1.58</v>
      </c>
    </row>
    <row r="7910" spans="1:5">
      <c r="A7910" s="472" t="s">
        <v>32078</v>
      </c>
      <c r="B7910" s="472">
        <v>796</v>
      </c>
      <c r="C7910" s="473" t="s">
        <v>33139</v>
      </c>
      <c r="D7910" s="472" t="s">
        <v>32080</v>
      </c>
      <c r="E7910" s="475">
        <v>11.01</v>
      </c>
    </row>
    <row r="7911" spans="1:5">
      <c r="A7911" s="472" t="s">
        <v>32078</v>
      </c>
      <c r="B7911" s="472">
        <v>799</v>
      </c>
      <c r="C7911" s="473" t="s">
        <v>33140</v>
      </c>
      <c r="D7911" s="472" t="s">
        <v>32080</v>
      </c>
      <c r="E7911" s="475">
        <v>5.18</v>
      </c>
    </row>
    <row r="7912" spans="1:5">
      <c r="A7912" s="472" t="s">
        <v>32078</v>
      </c>
      <c r="B7912" s="472">
        <v>792</v>
      </c>
      <c r="C7912" s="473" t="s">
        <v>33141</v>
      </c>
      <c r="D7912" s="472" t="s">
        <v>32080</v>
      </c>
      <c r="E7912" s="475">
        <v>5.26</v>
      </c>
    </row>
    <row r="7913" spans="1:5">
      <c r="A7913" s="472" t="s">
        <v>32078</v>
      </c>
      <c r="B7913" s="472">
        <v>804</v>
      </c>
      <c r="C7913" s="473" t="s">
        <v>33142</v>
      </c>
      <c r="D7913" s="472" t="s">
        <v>32080</v>
      </c>
      <c r="E7913" s="475">
        <v>26.1</v>
      </c>
    </row>
    <row r="7914" spans="1:5">
      <c r="A7914" s="472" t="s">
        <v>32078</v>
      </c>
      <c r="B7914" s="472">
        <v>793</v>
      </c>
      <c r="C7914" s="473" t="s">
        <v>33144</v>
      </c>
      <c r="D7914" s="472" t="s">
        <v>32080</v>
      </c>
      <c r="E7914" s="475">
        <v>11.2</v>
      </c>
    </row>
    <row r="7915" spans="1:5">
      <c r="A7915" s="472" t="s">
        <v>32078</v>
      </c>
      <c r="B7915" s="472">
        <v>801</v>
      </c>
      <c r="C7915" s="473" t="s">
        <v>33145</v>
      </c>
      <c r="D7915" s="472" t="s">
        <v>32080</v>
      </c>
      <c r="E7915" s="475">
        <v>7.99</v>
      </c>
    </row>
    <row r="7916" spans="1:5">
      <c r="A7916" s="472" t="s">
        <v>32078</v>
      </c>
      <c r="B7916" s="472">
        <v>794</v>
      </c>
      <c r="C7916" s="473" t="s">
        <v>33146</v>
      </c>
      <c r="D7916" s="472" t="s">
        <v>32080</v>
      </c>
      <c r="E7916" s="475">
        <v>8.25</v>
      </c>
    </row>
    <row r="7917" spans="1:5">
      <c r="A7917" s="472" t="s">
        <v>32078</v>
      </c>
      <c r="B7917" s="472">
        <v>802</v>
      </c>
      <c r="C7917" s="473" t="s">
        <v>33148</v>
      </c>
      <c r="D7917" s="472" t="s">
        <v>32080</v>
      </c>
      <c r="E7917" s="475">
        <v>23.02</v>
      </c>
    </row>
    <row r="7918" spans="1:5">
      <c r="A7918" s="472" t="s">
        <v>32078</v>
      </c>
      <c r="B7918" s="472">
        <v>803</v>
      </c>
      <c r="C7918" s="473" t="s">
        <v>33149</v>
      </c>
      <c r="D7918" s="472" t="s">
        <v>32080</v>
      </c>
      <c r="E7918" s="475">
        <v>20.07</v>
      </c>
    </row>
    <row r="7919" spans="1:5">
      <c r="A7919" s="472" t="s">
        <v>32078</v>
      </c>
      <c r="B7919" s="472">
        <v>38001</v>
      </c>
      <c r="C7919" s="473" t="s">
        <v>33150</v>
      </c>
      <c r="D7919" s="472" t="s">
        <v>32080</v>
      </c>
      <c r="E7919" s="475">
        <v>0.93</v>
      </c>
    </row>
    <row r="7920" spans="1:5">
      <c r="A7920" s="472" t="s">
        <v>32078</v>
      </c>
      <c r="B7920" s="472">
        <v>38002</v>
      </c>
      <c r="C7920" s="473" t="s">
        <v>33151</v>
      </c>
      <c r="D7920" s="472" t="s">
        <v>32080</v>
      </c>
      <c r="E7920" s="475">
        <v>1.72</v>
      </c>
    </row>
    <row r="7921" spans="1:5">
      <c r="A7921" s="472" t="s">
        <v>32078</v>
      </c>
      <c r="B7921" s="472">
        <v>38003</v>
      </c>
      <c r="C7921" s="473" t="s">
        <v>33152</v>
      </c>
      <c r="D7921" s="472" t="s">
        <v>32080</v>
      </c>
      <c r="E7921" s="475">
        <v>20.68</v>
      </c>
    </row>
    <row r="7922" spans="1:5">
      <c r="A7922" s="472" t="s">
        <v>32078</v>
      </c>
      <c r="B7922" s="472">
        <v>38004</v>
      </c>
      <c r="C7922" s="473" t="s">
        <v>33153</v>
      </c>
      <c r="D7922" s="472" t="s">
        <v>32080</v>
      </c>
      <c r="E7922" s="475">
        <v>27.65</v>
      </c>
    </row>
    <row r="7923" spans="1:5">
      <c r="A7923" s="472" t="s">
        <v>32078</v>
      </c>
      <c r="B7923" s="472">
        <v>36327</v>
      </c>
      <c r="C7923" s="473" t="s">
        <v>33155</v>
      </c>
      <c r="D7923" s="472" t="s">
        <v>32080</v>
      </c>
      <c r="E7923" s="475">
        <v>2.62</v>
      </c>
    </row>
    <row r="7924" spans="1:5">
      <c r="A7924" s="472" t="s">
        <v>32078</v>
      </c>
      <c r="B7924" s="472">
        <v>38992</v>
      </c>
      <c r="C7924" s="473" t="s">
        <v>33157</v>
      </c>
      <c r="D7924" s="472" t="s">
        <v>32080</v>
      </c>
      <c r="E7924" s="475">
        <v>4.2</v>
      </c>
    </row>
    <row r="7925" spans="1:5">
      <c r="A7925" s="472" t="s">
        <v>32078</v>
      </c>
      <c r="B7925" s="472">
        <v>38993</v>
      </c>
      <c r="C7925" s="473" t="s">
        <v>33158</v>
      </c>
      <c r="D7925" s="472" t="s">
        <v>32080</v>
      </c>
      <c r="E7925" s="475">
        <v>11.97</v>
      </c>
    </row>
    <row r="7926" spans="1:5" ht="22.5">
      <c r="A7926" s="472" t="s">
        <v>32078</v>
      </c>
      <c r="B7926" s="472">
        <v>38418</v>
      </c>
      <c r="C7926" s="473" t="s">
        <v>33160</v>
      </c>
      <c r="D7926" s="472" t="s">
        <v>32080</v>
      </c>
      <c r="E7926" s="475">
        <v>8.64</v>
      </c>
    </row>
    <row r="7927" spans="1:5">
      <c r="A7927" s="472" t="s">
        <v>32078</v>
      </c>
      <c r="B7927" s="472">
        <v>39178</v>
      </c>
      <c r="C7927" s="473" t="s">
        <v>33161</v>
      </c>
      <c r="D7927" s="472" t="s">
        <v>32080</v>
      </c>
      <c r="E7927" s="475">
        <v>2.0499999999999998</v>
      </c>
    </row>
    <row r="7928" spans="1:5">
      <c r="A7928" s="472" t="s">
        <v>32078</v>
      </c>
      <c r="B7928" s="472">
        <v>39177</v>
      </c>
      <c r="C7928" s="473" t="s">
        <v>33162</v>
      </c>
      <c r="D7928" s="472" t="s">
        <v>32080</v>
      </c>
      <c r="E7928" s="475">
        <v>1.85</v>
      </c>
    </row>
    <row r="7929" spans="1:5">
      <c r="A7929" s="472" t="s">
        <v>32078</v>
      </c>
      <c r="B7929" s="472">
        <v>39174</v>
      </c>
      <c r="C7929" s="473" t="s">
        <v>33163</v>
      </c>
      <c r="D7929" s="472" t="s">
        <v>32080</v>
      </c>
      <c r="E7929" s="475">
        <v>0.92</v>
      </c>
    </row>
    <row r="7930" spans="1:5">
      <c r="A7930" s="472" t="s">
        <v>32078</v>
      </c>
      <c r="B7930" s="472">
        <v>39176</v>
      </c>
      <c r="C7930" s="473" t="s">
        <v>33164</v>
      </c>
      <c r="D7930" s="472" t="s">
        <v>32080</v>
      </c>
      <c r="E7930" s="475">
        <v>1.21</v>
      </c>
    </row>
    <row r="7931" spans="1:5">
      <c r="A7931" s="472" t="s">
        <v>32078</v>
      </c>
      <c r="B7931" s="472">
        <v>39180</v>
      </c>
      <c r="C7931" s="473" t="s">
        <v>33165</v>
      </c>
      <c r="D7931" s="472" t="s">
        <v>32080</v>
      </c>
      <c r="E7931" s="475">
        <v>5.57</v>
      </c>
    </row>
    <row r="7932" spans="1:5">
      <c r="A7932" s="472" t="s">
        <v>32078</v>
      </c>
      <c r="B7932" s="472">
        <v>39179</v>
      </c>
      <c r="C7932" s="473" t="s">
        <v>33166</v>
      </c>
      <c r="D7932" s="472" t="s">
        <v>32080</v>
      </c>
      <c r="E7932" s="475">
        <v>4.93</v>
      </c>
    </row>
    <row r="7933" spans="1:5">
      <c r="A7933" s="472" t="s">
        <v>32078</v>
      </c>
      <c r="B7933" s="472">
        <v>39175</v>
      </c>
      <c r="C7933" s="473" t="s">
        <v>33167</v>
      </c>
      <c r="D7933" s="472" t="s">
        <v>32080</v>
      </c>
      <c r="E7933" s="475">
        <v>1.1299999999999999</v>
      </c>
    </row>
    <row r="7934" spans="1:5">
      <c r="A7934" s="472" t="s">
        <v>32078</v>
      </c>
      <c r="B7934" s="472">
        <v>39217</v>
      </c>
      <c r="C7934" s="473" t="s">
        <v>33169</v>
      </c>
      <c r="D7934" s="472" t="s">
        <v>32080</v>
      </c>
      <c r="E7934" s="475">
        <v>0.87</v>
      </c>
    </row>
    <row r="7935" spans="1:5">
      <c r="A7935" s="472" t="s">
        <v>32078</v>
      </c>
      <c r="B7935" s="472">
        <v>39181</v>
      </c>
      <c r="C7935" s="473" t="s">
        <v>33170</v>
      </c>
      <c r="D7935" s="472" t="s">
        <v>32080</v>
      </c>
      <c r="E7935" s="475">
        <v>7.48</v>
      </c>
    </row>
    <row r="7936" spans="1:5">
      <c r="A7936" s="472" t="s">
        <v>32078</v>
      </c>
      <c r="B7936" s="472">
        <v>39182</v>
      </c>
      <c r="C7936" s="473" t="s">
        <v>33171</v>
      </c>
      <c r="D7936" s="472" t="s">
        <v>32080</v>
      </c>
      <c r="E7936" s="475">
        <v>10.51</v>
      </c>
    </row>
    <row r="7937" spans="1:5" ht="22.5">
      <c r="A7937" s="472" t="s">
        <v>32078</v>
      </c>
      <c r="B7937" s="472">
        <v>12616</v>
      </c>
      <c r="C7937" s="473" t="s">
        <v>33172</v>
      </c>
      <c r="D7937" s="472" t="s">
        <v>32080</v>
      </c>
      <c r="E7937" s="475">
        <v>6.94</v>
      </c>
    </row>
    <row r="7938" spans="1:5" ht="22.5">
      <c r="A7938" s="472" t="s">
        <v>32078</v>
      </c>
      <c r="B7938" s="472">
        <v>1049</v>
      </c>
      <c r="C7938" s="473" t="s">
        <v>33173</v>
      </c>
      <c r="D7938" s="472" t="s">
        <v>32080</v>
      </c>
      <c r="E7938" s="475">
        <v>8.8000000000000007</v>
      </c>
    </row>
    <row r="7939" spans="1:5" ht="22.5">
      <c r="A7939" s="472" t="s">
        <v>32078</v>
      </c>
      <c r="B7939" s="472">
        <v>1099</v>
      </c>
      <c r="C7939" s="473" t="s">
        <v>33174</v>
      </c>
      <c r="D7939" s="472" t="s">
        <v>32080</v>
      </c>
      <c r="E7939" s="475">
        <v>6.73</v>
      </c>
    </row>
    <row r="7940" spans="1:5" ht="22.5">
      <c r="A7940" s="472" t="s">
        <v>32078</v>
      </c>
      <c r="B7940" s="472">
        <v>39678</v>
      </c>
      <c r="C7940" s="473" t="s">
        <v>33175</v>
      </c>
      <c r="D7940" s="472" t="s">
        <v>32080</v>
      </c>
      <c r="E7940" s="475">
        <v>2.71</v>
      </c>
    </row>
    <row r="7941" spans="1:5" ht="22.5">
      <c r="A7941" s="472" t="s">
        <v>32078</v>
      </c>
      <c r="B7941" s="472">
        <v>1050</v>
      </c>
      <c r="C7941" s="473" t="s">
        <v>33176</v>
      </c>
      <c r="D7941" s="472" t="s">
        <v>32080</v>
      </c>
      <c r="E7941" s="475">
        <v>4.5999999999999996</v>
      </c>
    </row>
    <row r="7942" spans="1:5" ht="22.5">
      <c r="A7942" s="472" t="s">
        <v>32078</v>
      </c>
      <c r="B7942" s="472">
        <v>1101</v>
      </c>
      <c r="C7942" s="473" t="s">
        <v>33177</v>
      </c>
      <c r="D7942" s="472" t="s">
        <v>32080</v>
      </c>
      <c r="E7942" s="475">
        <v>29.03</v>
      </c>
    </row>
    <row r="7943" spans="1:5" ht="22.5">
      <c r="A7943" s="472" t="s">
        <v>32078</v>
      </c>
      <c r="B7943" s="472">
        <v>1100</v>
      </c>
      <c r="C7943" s="473" t="s">
        <v>33179</v>
      </c>
      <c r="D7943" s="472" t="s">
        <v>32080</v>
      </c>
      <c r="E7943" s="475">
        <v>14.98</v>
      </c>
    </row>
    <row r="7944" spans="1:5" ht="22.5">
      <c r="A7944" s="472" t="s">
        <v>32078</v>
      </c>
      <c r="B7944" s="472">
        <v>39679</v>
      </c>
      <c r="C7944" s="473" t="s">
        <v>33180</v>
      </c>
      <c r="D7944" s="472" t="s">
        <v>32080</v>
      </c>
      <c r="E7944" s="475">
        <v>57.85</v>
      </c>
    </row>
    <row r="7945" spans="1:5" ht="22.5">
      <c r="A7945" s="472" t="s">
        <v>32078</v>
      </c>
      <c r="B7945" s="472">
        <v>1098</v>
      </c>
      <c r="C7945" s="473" t="s">
        <v>33182</v>
      </c>
      <c r="D7945" s="472" t="s">
        <v>32080</v>
      </c>
      <c r="E7945" s="475">
        <v>3.59</v>
      </c>
    </row>
    <row r="7946" spans="1:5" ht="22.5">
      <c r="A7946" s="472" t="s">
        <v>32078</v>
      </c>
      <c r="B7946" s="472">
        <v>1102</v>
      </c>
      <c r="C7946" s="473" t="s">
        <v>33184</v>
      </c>
      <c r="D7946" s="472" t="s">
        <v>32080</v>
      </c>
      <c r="E7946" s="475">
        <v>43.29</v>
      </c>
    </row>
    <row r="7947" spans="1:5" ht="22.5">
      <c r="A7947" s="472" t="s">
        <v>32078</v>
      </c>
      <c r="B7947" s="472">
        <v>1051</v>
      </c>
      <c r="C7947" s="473" t="s">
        <v>33185</v>
      </c>
      <c r="D7947" s="472" t="s">
        <v>32080</v>
      </c>
      <c r="E7947" s="475">
        <v>62.92</v>
      </c>
    </row>
    <row r="7948" spans="1:5">
      <c r="A7948" s="472" t="s">
        <v>32078</v>
      </c>
      <c r="B7948" s="472">
        <v>37399</v>
      </c>
      <c r="C7948" s="473" t="s">
        <v>33187</v>
      </c>
      <c r="D7948" s="472" t="s">
        <v>32080</v>
      </c>
      <c r="E7948" s="475">
        <v>14.91</v>
      </c>
    </row>
    <row r="7949" spans="1:5" ht="22.5">
      <c r="A7949" s="472" t="s">
        <v>32078</v>
      </c>
      <c r="B7949" s="472">
        <v>41955</v>
      </c>
      <c r="C7949" s="473" t="s">
        <v>33188</v>
      </c>
      <c r="D7949" s="472" t="s">
        <v>32154</v>
      </c>
      <c r="E7949" s="475">
        <v>90.03</v>
      </c>
    </row>
    <row r="7950" spans="1:5">
      <c r="A7950" s="472" t="s">
        <v>32078</v>
      </c>
      <c r="B7950" s="472">
        <v>41953</v>
      </c>
      <c r="C7950" s="473" t="s">
        <v>33189</v>
      </c>
      <c r="D7950" s="472" t="s">
        <v>32154</v>
      </c>
      <c r="E7950" s="475">
        <v>85.92</v>
      </c>
    </row>
    <row r="7951" spans="1:5">
      <c r="A7951" s="472" t="s">
        <v>32078</v>
      </c>
      <c r="B7951" s="472">
        <v>41954</v>
      </c>
      <c r="C7951" s="473" t="s">
        <v>33191</v>
      </c>
      <c r="D7951" s="472" t="s">
        <v>32154</v>
      </c>
      <c r="E7951" s="475">
        <v>85.1</v>
      </c>
    </row>
    <row r="7952" spans="1:5">
      <c r="A7952" s="472" t="s">
        <v>32078</v>
      </c>
      <c r="B7952" s="472">
        <v>25004</v>
      </c>
      <c r="C7952" s="473" t="s">
        <v>33193</v>
      </c>
      <c r="D7952" s="472" t="s">
        <v>32154</v>
      </c>
      <c r="E7952" s="475">
        <v>47.35</v>
      </c>
    </row>
    <row r="7953" spans="1:5">
      <c r="A7953" s="472" t="s">
        <v>32078</v>
      </c>
      <c r="B7953" s="472">
        <v>25002</v>
      </c>
      <c r="C7953" s="473" t="s">
        <v>33194</v>
      </c>
      <c r="D7953" s="472" t="s">
        <v>32154</v>
      </c>
      <c r="E7953" s="475">
        <v>47.74</v>
      </c>
    </row>
    <row r="7954" spans="1:5">
      <c r="A7954" s="472" t="s">
        <v>32078</v>
      </c>
      <c r="B7954" s="472">
        <v>37409</v>
      </c>
      <c r="C7954" s="473" t="s">
        <v>33196</v>
      </c>
      <c r="D7954" s="472" t="s">
        <v>32154</v>
      </c>
      <c r="E7954" s="475">
        <v>46.95</v>
      </c>
    </row>
    <row r="7955" spans="1:5">
      <c r="A7955" s="472" t="s">
        <v>32078</v>
      </c>
      <c r="B7955" s="472">
        <v>841</v>
      </c>
      <c r="C7955" s="473" t="s">
        <v>33197</v>
      </c>
      <c r="D7955" s="472" t="s">
        <v>32154</v>
      </c>
      <c r="E7955" s="475">
        <v>48.5</v>
      </c>
    </row>
    <row r="7956" spans="1:5">
      <c r="A7956" s="472" t="s">
        <v>32078</v>
      </c>
      <c r="B7956" s="472">
        <v>25005</v>
      </c>
      <c r="C7956" s="473" t="s">
        <v>33198</v>
      </c>
      <c r="D7956" s="472" t="s">
        <v>32154</v>
      </c>
      <c r="E7956" s="475">
        <v>53.18</v>
      </c>
    </row>
    <row r="7957" spans="1:5">
      <c r="A7957" s="472" t="s">
        <v>32078</v>
      </c>
      <c r="B7957" s="472">
        <v>25003</v>
      </c>
      <c r="C7957" s="473" t="s">
        <v>33199</v>
      </c>
      <c r="D7957" s="472" t="s">
        <v>32154</v>
      </c>
      <c r="E7957" s="475">
        <v>56.8</v>
      </c>
    </row>
    <row r="7958" spans="1:5">
      <c r="A7958" s="472" t="s">
        <v>32078</v>
      </c>
      <c r="B7958" s="472">
        <v>37410</v>
      </c>
      <c r="C7958" s="473" t="s">
        <v>33201</v>
      </c>
      <c r="D7958" s="472" t="s">
        <v>32154</v>
      </c>
      <c r="E7958" s="475">
        <v>53.18</v>
      </c>
    </row>
    <row r="7959" spans="1:5">
      <c r="A7959" s="472" t="s">
        <v>32078</v>
      </c>
      <c r="B7959" s="472">
        <v>842</v>
      </c>
      <c r="C7959" s="473" t="s">
        <v>33202</v>
      </c>
      <c r="D7959" s="472" t="s">
        <v>32154</v>
      </c>
      <c r="E7959" s="475">
        <v>59.83</v>
      </c>
    </row>
    <row r="7960" spans="1:5">
      <c r="A7960" s="472" t="s">
        <v>32078</v>
      </c>
      <c r="B7960" s="472">
        <v>862</v>
      </c>
      <c r="C7960" s="473" t="s">
        <v>33204</v>
      </c>
      <c r="D7960" s="472" t="s">
        <v>32098</v>
      </c>
      <c r="E7960" s="475">
        <v>8.07</v>
      </c>
    </row>
    <row r="7961" spans="1:5">
      <c r="A7961" s="472" t="s">
        <v>32078</v>
      </c>
      <c r="B7961" s="472">
        <v>866</v>
      </c>
      <c r="C7961" s="473" t="s">
        <v>33205</v>
      </c>
      <c r="D7961" s="472" t="s">
        <v>32098</v>
      </c>
      <c r="E7961" s="475">
        <v>99.18</v>
      </c>
    </row>
    <row r="7962" spans="1:5">
      <c r="A7962" s="472" t="s">
        <v>32078</v>
      </c>
      <c r="B7962" s="472">
        <v>892</v>
      </c>
      <c r="C7962" s="473" t="s">
        <v>33207</v>
      </c>
      <c r="D7962" s="472" t="s">
        <v>32098</v>
      </c>
      <c r="E7962" s="475">
        <v>126.13</v>
      </c>
    </row>
    <row r="7963" spans="1:5">
      <c r="A7963" s="472" t="s">
        <v>32078</v>
      </c>
      <c r="B7963" s="472">
        <v>857</v>
      </c>
      <c r="C7963" s="473" t="s">
        <v>33209</v>
      </c>
      <c r="D7963" s="472" t="s">
        <v>32098</v>
      </c>
      <c r="E7963" s="475">
        <v>12.84</v>
      </c>
    </row>
    <row r="7964" spans="1:5">
      <c r="A7964" s="472" t="s">
        <v>32078</v>
      </c>
      <c r="B7964" s="472">
        <v>37404</v>
      </c>
      <c r="C7964" s="473" t="s">
        <v>33210</v>
      </c>
      <c r="D7964" s="472" t="s">
        <v>32098</v>
      </c>
      <c r="E7964" s="475">
        <v>151.66999999999999</v>
      </c>
    </row>
    <row r="7965" spans="1:5">
      <c r="A7965" s="472" t="s">
        <v>32078</v>
      </c>
      <c r="B7965" s="472">
        <v>868</v>
      </c>
      <c r="C7965" s="473" t="s">
        <v>33212</v>
      </c>
      <c r="D7965" s="472" t="s">
        <v>32098</v>
      </c>
      <c r="E7965" s="475">
        <v>19.829999999999998</v>
      </c>
    </row>
    <row r="7966" spans="1:5">
      <c r="A7966" s="472" t="s">
        <v>32078</v>
      </c>
      <c r="B7966" s="472">
        <v>870</v>
      </c>
      <c r="C7966" s="473" t="s">
        <v>33213</v>
      </c>
      <c r="D7966" s="472" t="s">
        <v>32098</v>
      </c>
      <c r="E7966" s="475">
        <v>261.35000000000002</v>
      </c>
    </row>
    <row r="7967" spans="1:5">
      <c r="A7967" s="472" t="s">
        <v>32078</v>
      </c>
      <c r="B7967" s="472">
        <v>863</v>
      </c>
      <c r="C7967" s="473" t="s">
        <v>33215</v>
      </c>
      <c r="D7967" s="472" t="s">
        <v>32098</v>
      </c>
      <c r="E7967" s="475">
        <v>27.4</v>
      </c>
    </row>
    <row r="7968" spans="1:5">
      <c r="A7968" s="472" t="s">
        <v>32078</v>
      </c>
      <c r="B7968" s="472">
        <v>867</v>
      </c>
      <c r="C7968" s="473" t="s">
        <v>33216</v>
      </c>
      <c r="D7968" s="472" t="s">
        <v>32098</v>
      </c>
      <c r="E7968" s="475">
        <v>38.159999999999997</v>
      </c>
    </row>
    <row r="7969" spans="1:5">
      <c r="A7969" s="472" t="s">
        <v>32078</v>
      </c>
      <c r="B7969" s="472">
        <v>891</v>
      </c>
      <c r="C7969" s="473" t="s">
        <v>33217</v>
      </c>
      <c r="D7969" s="472" t="s">
        <v>32098</v>
      </c>
      <c r="E7969" s="475">
        <v>438.91</v>
      </c>
    </row>
    <row r="7970" spans="1:5">
      <c r="A7970" s="472" t="s">
        <v>32078</v>
      </c>
      <c r="B7970" s="472">
        <v>864</v>
      </c>
      <c r="C7970" s="473" t="s">
        <v>33219</v>
      </c>
      <c r="D7970" s="472" t="s">
        <v>32098</v>
      </c>
      <c r="E7970" s="475">
        <v>53.75</v>
      </c>
    </row>
    <row r="7971" spans="1:5">
      <c r="A7971" s="472" t="s">
        <v>32078</v>
      </c>
      <c r="B7971" s="472">
        <v>865</v>
      </c>
      <c r="C7971" s="473" t="s">
        <v>33221</v>
      </c>
      <c r="D7971" s="472" t="s">
        <v>32098</v>
      </c>
      <c r="E7971" s="475">
        <v>75.709999999999994</v>
      </c>
    </row>
    <row r="7972" spans="1:5" ht="22.5">
      <c r="A7972" s="472" t="s">
        <v>32078</v>
      </c>
      <c r="B7972" s="472">
        <v>1006</v>
      </c>
      <c r="C7972" s="473" t="s">
        <v>33223</v>
      </c>
      <c r="D7972" s="472" t="s">
        <v>32098</v>
      </c>
      <c r="E7972" s="475">
        <v>103.44</v>
      </c>
    </row>
    <row r="7973" spans="1:5">
      <c r="A7973" s="472" t="s">
        <v>32078</v>
      </c>
      <c r="B7973" s="472">
        <v>948</v>
      </c>
      <c r="C7973" s="473" t="s">
        <v>33225</v>
      </c>
      <c r="D7973" s="472" t="s">
        <v>32098</v>
      </c>
      <c r="E7973" s="475">
        <v>53.87</v>
      </c>
    </row>
    <row r="7974" spans="1:5">
      <c r="A7974" s="472" t="s">
        <v>32078</v>
      </c>
      <c r="B7974" s="472">
        <v>947</v>
      </c>
      <c r="C7974" s="473" t="s">
        <v>33227</v>
      </c>
      <c r="D7974" s="472" t="s">
        <v>32098</v>
      </c>
      <c r="E7974" s="475">
        <v>54.79</v>
      </c>
    </row>
    <row r="7975" spans="1:5">
      <c r="A7975" s="472" t="s">
        <v>32078</v>
      </c>
      <c r="B7975" s="472">
        <v>911</v>
      </c>
      <c r="C7975" s="473" t="s">
        <v>33229</v>
      </c>
      <c r="D7975" s="472" t="s">
        <v>32098</v>
      </c>
      <c r="E7975" s="475">
        <v>79.680000000000007</v>
      </c>
    </row>
    <row r="7976" spans="1:5">
      <c r="A7976" s="472" t="s">
        <v>32078</v>
      </c>
      <c r="B7976" s="472">
        <v>925</v>
      </c>
      <c r="C7976" s="473" t="s">
        <v>33231</v>
      </c>
      <c r="D7976" s="472" t="s">
        <v>32098</v>
      </c>
      <c r="E7976" s="475">
        <v>73.650000000000006</v>
      </c>
    </row>
    <row r="7977" spans="1:5">
      <c r="A7977" s="472" t="s">
        <v>32078</v>
      </c>
      <c r="B7977" s="472">
        <v>954</v>
      </c>
      <c r="C7977" s="473" t="s">
        <v>33233</v>
      </c>
      <c r="D7977" s="472" t="s">
        <v>32098</v>
      </c>
      <c r="E7977" s="475">
        <v>81.36</v>
      </c>
    </row>
    <row r="7978" spans="1:5">
      <c r="A7978" s="472" t="s">
        <v>32078</v>
      </c>
      <c r="B7978" s="472">
        <v>901</v>
      </c>
      <c r="C7978" s="473" t="s">
        <v>33234</v>
      </c>
      <c r="D7978" s="472" t="s">
        <v>32098</v>
      </c>
      <c r="E7978" s="475">
        <v>87.07</v>
      </c>
    </row>
    <row r="7979" spans="1:5">
      <c r="A7979" s="472" t="s">
        <v>32078</v>
      </c>
      <c r="B7979" s="472">
        <v>926</v>
      </c>
      <c r="C7979" s="473" t="s">
        <v>33236</v>
      </c>
      <c r="D7979" s="472" t="s">
        <v>32098</v>
      </c>
      <c r="E7979" s="475">
        <v>92.02</v>
      </c>
    </row>
    <row r="7980" spans="1:5">
      <c r="A7980" s="472" t="s">
        <v>32078</v>
      </c>
      <c r="B7980" s="472">
        <v>912</v>
      </c>
      <c r="C7980" s="473" t="s">
        <v>33237</v>
      </c>
      <c r="D7980" s="472" t="s">
        <v>32098</v>
      </c>
      <c r="E7980" s="475">
        <v>92.59</v>
      </c>
    </row>
    <row r="7981" spans="1:5">
      <c r="A7981" s="472" t="s">
        <v>32078</v>
      </c>
      <c r="B7981" s="472">
        <v>955</v>
      </c>
      <c r="C7981" s="473" t="s">
        <v>33239</v>
      </c>
      <c r="D7981" s="472" t="s">
        <v>32098</v>
      </c>
      <c r="E7981" s="475">
        <v>110.51</v>
      </c>
    </row>
    <row r="7982" spans="1:5">
      <c r="A7982" s="472" t="s">
        <v>32078</v>
      </c>
      <c r="B7982" s="472">
        <v>946</v>
      </c>
      <c r="C7982" s="473" t="s">
        <v>33241</v>
      </c>
      <c r="D7982" s="472" t="s">
        <v>32098</v>
      </c>
      <c r="E7982" s="475">
        <v>124.25</v>
      </c>
    </row>
    <row r="7983" spans="1:5">
      <c r="A7983" s="472" t="s">
        <v>32078</v>
      </c>
      <c r="B7983" s="472">
        <v>953</v>
      </c>
      <c r="C7983" s="473" t="s">
        <v>33243</v>
      </c>
      <c r="D7983" s="472" t="s">
        <v>32098</v>
      </c>
      <c r="E7983" s="475">
        <v>113.07</v>
      </c>
    </row>
    <row r="7984" spans="1:5">
      <c r="A7984" s="472" t="s">
        <v>32078</v>
      </c>
      <c r="B7984" s="472">
        <v>902</v>
      </c>
      <c r="C7984" s="473" t="s">
        <v>33245</v>
      </c>
      <c r="D7984" s="472" t="s">
        <v>32098</v>
      </c>
      <c r="E7984" s="475">
        <v>137.44999999999999</v>
      </c>
    </row>
    <row r="7985" spans="1:5">
      <c r="A7985" s="472" t="s">
        <v>32078</v>
      </c>
      <c r="B7985" s="472">
        <v>927</v>
      </c>
      <c r="C7985" s="473" t="s">
        <v>33247</v>
      </c>
      <c r="D7985" s="472" t="s">
        <v>32098</v>
      </c>
      <c r="E7985" s="475">
        <v>133.22999999999999</v>
      </c>
    </row>
    <row r="7986" spans="1:5">
      <c r="A7986" s="472" t="s">
        <v>32078</v>
      </c>
      <c r="B7986" s="472">
        <v>913</v>
      </c>
      <c r="C7986" s="473" t="s">
        <v>33249</v>
      </c>
      <c r="D7986" s="472" t="s">
        <v>32098</v>
      </c>
      <c r="E7986" s="475">
        <v>148.69999999999999</v>
      </c>
    </row>
    <row r="7987" spans="1:5">
      <c r="A7987" s="472" t="s">
        <v>32078</v>
      </c>
      <c r="B7987" s="472">
        <v>903</v>
      </c>
      <c r="C7987" s="473" t="s">
        <v>33251</v>
      </c>
      <c r="D7987" s="472" t="s">
        <v>32098</v>
      </c>
      <c r="E7987" s="475">
        <v>168.28</v>
      </c>
    </row>
    <row r="7988" spans="1:5">
      <c r="A7988" s="472" t="s">
        <v>32078</v>
      </c>
      <c r="B7988" s="472">
        <v>945</v>
      </c>
      <c r="C7988" s="473" t="s">
        <v>33253</v>
      </c>
      <c r="D7988" s="472" t="s">
        <v>32098</v>
      </c>
      <c r="E7988" s="475">
        <v>178.02</v>
      </c>
    </row>
    <row r="7989" spans="1:5">
      <c r="A7989" s="472" t="s">
        <v>32078</v>
      </c>
      <c r="B7989" s="472">
        <v>914</v>
      </c>
      <c r="C7989" s="473" t="s">
        <v>33255</v>
      </c>
      <c r="D7989" s="472" t="s">
        <v>32098</v>
      </c>
      <c r="E7989" s="475">
        <v>182.37</v>
      </c>
    </row>
    <row r="7990" spans="1:5" ht="22.5">
      <c r="A7990" s="472" t="s">
        <v>32078</v>
      </c>
      <c r="B7990" s="472">
        <v>993</v>
      </c>
      <c r="C7990" s="473" t="s">
        <v>33257</v>
      </c>
      <c r="D7990" s="472" t="s">
        <v>32098</v>
      </c>
      <c r="E7990" s="475">
        <v>2.23</v>
      </c>
    </row>
    <row r="7991" spans="1:5" ht="22.5">
      <c r="A7991" s="472" t="s">
        <v>32078</v>
      </c>
      <c r="B7991" s="472">
        <v>1020</v>
      </c>
      <c r="C7991" s="473" t="s">
        <v>33258</v>
      </c>
      <c r="D7991" s="472" t="s">
        <v>32098</v>
      </c>
      <c r="E7991" s="475">
        <v>9.6999999999999993</v>
      </c>
    </row>
    <row r="7992" spans="1:5" ht="22.5">
      <c r="A7992" s="472" t="s">
        <v>32078</v>
      </c>
      <c r="B7992" s="472">
        <v>1017</v>
      </c>
      <c r="C7992" s="473" t="s">
        <v>33259</v>
      </c>
      <c r="D7992" s="472" t="s">
        <v>32098</v>
      </c>
      <c r="E7992" s="475">
        <v>106.56</v>
      </c>
    </row>
    <row r="7993" spans="1:5" ht="22.5">
      <c r="A7993" s="472" t="s">
        <v>32078</v>
      </c>
      <c r="B7993" s="472">
        <v>999</v>
      </c>
      <c r="C7993" s="473" t="s">
        <v>33261</v>
      </c>
      <c r="D7993" s="472" t="s">
        <v>32098</v>
      </c>
      <c r="E7993" s="475">
        <v>132.04</v>
      </c>
    </row>
    <row r="7994" spans="1:5" ht="22.5">
      <c r="A7994" s="472" t="s">
        <v>32078</v>
      </c>
      <c r="B7994" s="472">
        <v>995</v>
      </c>
      <c r="C7994" s="473" t="s">
        <v>33263</v>
      </c>
      <c r="D7994" s="472" t="s">
        <v>32098</v>
      </c>
      <c r="E7994" s="475">
        <v>14.87</v>
      </c>
    </row>
    <row r="7995" spans="1:5" ht="22.5">
      <c r="A7995" s="472" t="s">
        <v>32078</v>
      </c>
      <c r="B7995" s="472">
        <v>1000</v>
      </c>
      <c r="C7995" s="473" t="s">
        <v>33264</v>
      </c>
      <c r="D7995" s="472" t="s">
        <v>32098</v>
      </c>
      <c r="E7995" s="475">
        <v>161.86000000000001</v>
      </c>
    </row>
    <row r="7996" spans="1:5" ht="22.5">
      <c r="A7996" s="472" t="s">
        <v>32078</v>
      </c>
      <c r="B7996" s="472">
        <v>1022</v>
      </c>
      <c r="C7996" s="473" t="s">
        <v>33266</v>
      </c>
      <c r="D7996" s="472" t="s">
        <v>32098</v>
      </c>
      <c r="E7996" s="475">
        <v>3.09</v>
      </c>
    </row>
    <row r="7997" spans="1:5" ht="22.5">
      <c r="A7997" s="472" t="s">
        <v>32078</v>
      </c>
      <c r="B7997" s="472">
        <v>1015</v>
      </c>
      <c r="C7997" s="473" t="s">
        <v>33267</v>
      </c>
      <c r="D7997" s="472" t="s">
        <v>32098</v>
      </c>
      <c r="E7997" s="475">
        <v>213.13</v>
      </c>
    </row>
    <row r="7998" spans="1:5" ht="22.5">
      <c r="A7998" s="472" t="s">
        <v>32078</v>
      </c>
      <c r="B7998" s="472">
        <v>996</v>
      </c>
      <c r="C7998" s="473" t="s">
        <v>33269</v>
      </c>
      <c r="D7998" s="472" t="s">
        <v>32098</v>
      </c>
      <c r="E7998" s="475">
        <v>22.64</v>
      </c>
    </row>
    <row r="7999" spans="1:5" ht="22.5">
      <c r="A7999" s="472" t="s">
        <v>32078</v>
      </c>
      <c r="B7999" s="472">
        <v>1001</v>
      </c>
      <c r="C7999" s="473" t="s">
        <v>33270</v>
      </c>
      <c r="D7999" s="472" t="s">
        <v>32098</v>
      </c>
      <c r="E7999" s="475">
        <v>266.73</v>
      </c>
    </row>
    <row r="8000" spans="1:5" ht="22.5">
      <c r="A8000" s="472" t="s">
        <v>32078</v>
      </c>
      <c r="B8000" s="472">
        <v>1019</v>
      </c>
      <c r="C8000" s="473" t="s">
        <v>33272</v>
      </c>
      <c r="D8000" s="472" t="s">
        <v>32098</v>
      </c>
      <c r="E8000" s="475">
        <v>31.21</v>
      </c>
    </row>
    <row r="8001" spans="1:5" ht="22.5">
      <c r="A8001" s="472" t="s">
        <v>32078</v>
      </c>
      <c r="B8001" s="472">
        <v>1021</v>
      </c>
      <c r="C8001" s="473" t="s">
        <v>33273</v>
      </c>
      <c r="D8001" s="472" t="s">
        <v>32098</v>
      </c>
      <c r="E8001" s="475">
        <v>4.43</v>
      </c>
    </row>
    <row r="8002" spans="1:5" ht="22.5">
      <c r="A8002" s="472" t="s">
        <v>32078</v>
      </c>
      <c r="B8002" s="472">
        <v>39249</v>
      </c>
      <c r="C8002" s="473" t="s">
        <v>33274</v>
      </c>
      <c r="D8002" s="472" t="s">
        <v>32098</v>
      </c>
      <c r="E8002" s="475">
        <v>347.95</v>
      </c>
    </row>
    <row r="8003" spans="1:5" ht="22.5">
      <c r="A8003" s="472" t="s">
        <v>32078</v>
      </c>
      <c r="B8003" s="472">
        <v>1018</v>
      </c>
      <c r="C8003" s="473" t="s">
        <v>33276</v>
      </c>
      <c r="D8003" s="472" t="s">
        <v>32098</v>
      </c>
      <c r="E8003" s="475">
        <v>44.49</v>
      </c>
    </row>
    <row r="8004" spans="1:5" ht="22.5">
      <c r="A8004" s="472" t="s">
        <v>32078</v>
      </c>
      <c r="B8004" s="472">
        <v>39250</v>
      </c>
      <c r="C8004" s="473" t="s">
        <v>33277</v>
      </c>
      <c r="D8004" s="472" t="s">
        <v>32098</v>
      </c>
      <c r="E8004" s="475">
        <v>446.96</v>
      </c>
    </row>
    <row r="8005" spans="1:5" ht="22.5">
      <c r="A8005" s="472" t="s">
        <v>32078</v>
      </c>
      <c r="B8005" s="472">
        <v>994</v>
      </c>
      <c r="C8005" s="473" t="s">
        <v>33279</v>
      </c>
      <c r="D8005" s="472" t="s">
        <v>32098</v>
      </c>
      <c r="E8005" s="475">
        <v>6.05</v>
      </c>
    </row>
    <row r="8006" spans="1:5" ht="22.5">
      <c r="A8006" s="472" t="s">
        <v>32078</v>
      </c>
      <c r="B8006" s="472">
        <v>977</v>
      </c>
      <c r="C8006" s="473" t="s">
        <v>33280</v>
      </c>
      <c r="D8006" s="472" t="s">
        <v>32098</v>
      </c>
      <c r="E8006" s="475">
        <v>61.63</v>
      </c>
    </row>
    <row r="8007" spans="1:5" ht="22.5">
      <c r="A8007" s="472" t="s">
        <v>32078</v>
      </c>
      <c r="B8007" s="472">
        <v>998</v>
      </c>
      <c r="C8007" s="473" t="s">
        <v>33282</v>
      </c>
      <c r="D8007" s="472" t="s">
        <v>32098</v>
      </c>
      <c r="E8007" s="475">
        <v>81.86</v>
      </c>
    </row>
    <row r="8008" spans="1:5" ht="22.5">
      <c r="A8008" s="472" t="s">
        <v>32078</v>
      </c>
      <c r="B8008" s="472">
        <v>39251</v>
      </c>
      <c r="C8008" s="473" t="s">
        <v>33284</v>
      </c>
      <c r="D8008" s="472" t="s">
        <v>32098</v>
      </c>
      <c r="E8008" s="475">
        <v>0.59</v>
      </c>
    </row>
    <row r="8009" spans="1:5" ht="22.5">
      <c r="A8009" s="472" t="s">
        <v>32078</v>
      </c>
      <c r="B8009" s="472">
        <v>1011</v>
      </c>
      <c r="C8009" s="473" t="s">
        <v>33285</v>
      </c>
      <c r="D8009" s="472" t="s">
        <v>32098</v>
      </c>
      <c r="E8009" s="475">
        <v>0.82</v>
      </c>
    </row>
    <row r="8010" spans="1:5" ht="22.5">
      <c r="A8010" s="472" t="s">
        <v>32078</v>
      </c>
      <c r="B8010" s="472">
        <v>39252</v>
      </c>
      <c r="C8010" s="473" t="s">
        <v>33286</v>
      </c>
      <c r="D8010" s="472" t="s">
        <v>32098</v>
      </c>
      <c r="E8010" s="475">
        <v>0.98</v>
      </c>
    </row>
    <row r="8011" spans="1:5" ht="22.5">
      <c r="A8011" s="472" t="s">
        <v>32078</v>
      </c>
      <c r="B8011" s="472">
        <v>1013</v>
      </c>
      <c r="C8011" s="473" t="s">
        <v>33287</v>
      </c>
      <c r="D8011" s="472" t="s">
        <v>32098</v>
      </c>
      <c r="E8011" s="475">
        <v>1.3</v>
      </c>
    </row>
    <row r="8012" spans="1:5" ht="22.5">
      <c r="A8012" s="472" t="s">
        <v>32078</v>
      </c>
      <c r="B8012" s="472">
        <v>980</v>
      </c>
      <c r="C8012" s="473" t="s">
        <v>33288</v>
      </c>
      <c r="D8012" s="472" t="s">
        <v>32098</v>
      </c>
      <c r="E8012" s="475">
        <v>8.89</v>
      </c>
    </row>
    <row r="8013" spans="1:5" ht="22.5">
      <c r="A8013" s="472" t="s">
        <v>32078</v>
      </c>
      <c r="B8013" s="472">
        <v>39237</v>
      </c>
      <c r="C8013" s="473" t="s">
        <v>33289</v>
      </c>
      <c r="D8013" s="472" t="s">
        <v>32098</v>
      </c>
      <c r="E8013" s="475">
        <v>105.45</v>
      </c>
    </row>
    <row r="8014" spans="1:5" ht="22.5">
      <c r="A8014" s="472" t="s">
        <v>32078</v>
      </c>
      <c r="B8014" s="472">
        <v>39238</v>
      </c>
      <c r="C8014" s="473" t="s">
        <v>33291</v>
      </c>
      <c r="D8014" s="472" t="s">
        <v>32098</v>
      </c>
      <c r="E8014" s="475">
        <v>131.65</v>
      </c>
    </row>
    <row r="8015" spans="1:5" ht="22.5">
      <c r="A8015" s="472" t="s">
        <v>32078</v>
      </c>
      <c r="B8015" s="472">
        <v>979</v>
      </c>
      <c r="C8015" s="473" t="s">
        <v>33293</v>
      </c>
      <c r="D8015" s="472" t="s">
        <v>32098</v>
      </c>
      <c r="E8015" s="475">
        <v>13.7</v>
      </c>
    </row>
    <row r="8016" spans="1:5" ht="22.5">
      <c r="A8016" s="472" t="s">
        <v>32078</v>
      </c>
      <c r="B8016" s="472">
        <v>39239</v>
      </c>
      <c r="C8016" s="473" t="s">
        <v>33294</v>
      </c>
      <c r="D8016" s="472" t="s">
        <v>32098</v>
      </c>
      <c r="E8016" s="475">
        <v>160.22</v>
      </c>
    </row>
    <row r="8017" spans="1:5" ht="22.5">
      <c r="A8017" s="472" t="s">
        <v>32078</v>
      </c>
      <c r="B8017" s="472">
        <v>1014</v>
      </c>
      <c r="C8017" s="473" t="s">
        <v>33296</v>
      </c>
      <c r="D8017" s="472" t="s">
        <v>32098</v>
      </c>
      <c r="E8017" s="475">
        <v>2.08</v>
      </c>
    </row>
    <row r="8018" spans="1:5" ht="22.5">
      <c r="A8018" s="472" t="s">
        <v>32078</v>
      </c>
      <c r="B8018" s="472">
        <v>39240</v>
      </c>
      <c r="C8018" s="473" t="s">
        <v>33297</v>
      </c>
      <c r="D8018" s="472" t="s">
        <v>32098</v>
      </c>
      <c r="E8018" s="475">
        <v>211.76</v>
      </c>
    </row>
    <row r="8019" spans="1:5" ht="22.5">
      <c r="A8019" s="472" t="s">
        <v>32078</v>
      </c>
      <c r="B8019" s="472">
        <v>39232</v>
      </c>
      <c r="C8019" s="473" t="s">
        <v>33299</v>
      </c>
      <c r="D8019" s="472" t="s">
        <v>32098</v>
      </c>
      <c r="E8019" s="475">
        <v>21.99</v>
      </c>
    </row>
    <row r="8020" spans="1:5" ht="22.5">
      <c r="A8020" s="472" t="s">
        <v>32078</v>
      </c>
      <c r="B8020" s="472">
        <v>39233</v>
      </c>
      <c r="C8020" s="473" t="s">
        <v>33300</v>
      </c>
      <c r="D8020" s="472" t="s">
        <v>32098</v>
      </c>
      <c r="E8020" s="475">
        <v>30.23</v>
      </c>
    </row>
    <row r="8021" spans="1:5" ht="22.5">
      <c r="A8021" s="472" t="s">
        <v>32078</v>
      </c>
      <c r="B8021" s="472">
        <v>981</v>
      </c>
      <c r="C8021" s="473" t="s">
        <v>33302</v>
      </c>
      <c r="D8021" s="472" t="s">
        <v>32098</v>
      </c>
      <c r="E8021" s="475">
        <v>3.72</v>
      </c>
    </row>
    <row r="8022" spans="1:5" ht="22.5">
      <c r="A8022" s="472" t="s">
        <v>32078</v>
      </c>
      <c r="B8022" s="472">
        <v>39234</v>
      </c>
      <c r="C8022" s="473" t="s">
        <v>33303</v>
      </c>
      <c r="D8022" s="472" t="s">
        <v>32098</v>
      </c>
      <c r="E8022" s="475">
        <v>44.37</v>
      </c>
    </row>
    <row r="8023" spans="1:5" ht="22.5">
      <c r="A8023" s="472" t="s">
        <v>32078</v>
      </c>
      <c r="B8023" s="472">
        <v>982</v>
      </c>
      <c r="C8023" s="473" t="s">
        <v>33305</v>
      </c>
      <c r="D8023" s="472" t="s">
        <v>32098</v>
      </c>
      <c r="E8023" s="475">
        <v>5.2</v>
      </c>
    </row>
    <row r="8024" spans="1:5" ht="22.5">
      <c r="A8024" s="472" t="s">
        <v>32078</v>
      </c>
      <c r="B8024" s="472">
        <v>39235</v>
      </c>
      <c r="C8024" s="473" t="s">
        <v>33306</v>
      </c>
      <c r="D8024" s="472" t="s">
        <v>32098</v>
      </c>
      <c r="E8024" s="475">
        <v>62.4</v>
      </c>
    </row>
    <row r="8025" spans="1:5" ht="22.5">
      <c r="A8025" s="472" t="s">
        <v>32078</v>
      </c>
      <c r="B8025" s="472">
        <v>39236</v>
      </c>
      <c r="C8025" s="473" t="s">
        <v>33308</v>
      </c>
      <c r="D8025" s="472" t="s">
        <v>32098</v>
      </c>
      <c r="E8025" s="475">
        <v>81.8</v>
      </c>
    </row>
    <row r="8026" spans="1:5" ht="33.75">
      <c r="A8026" s="472" t="s">
        <v>32078</v>
      </c>
      <c r="B8026" s="472">
        <v>876</v>
      </c>
      <c r="C8026" s="473" t="s">
        <v>33310</v>
      </c>
      <c r="D8026" s="472" t="s">
        <v>32098</v>
      </c>
      <c r="E8026" s="475">
        <v>211.17</v>
      </c>
    </row>
    <row r="8027" spans="1:5" ht="33.75">
      <c r="A8027" s="472" t="s">
        <v>32078</v>
      </c>
      <c r="B8027" s="472">
        <v>877</v>
      </c>
      <c r="C8027" s="473" t="s">
        <v>33312</v>
      </c>
      <c r="D8027" s="472" t="s">
        <v>32098</v>
      </c>
      <c r="E8027" s="475">
        <v>248.25</v>
      </c>
    </row>
    <row r="8028" spans="1:5" ht="33.75">
      <c r="A8028" s="472" t="s">
        <v>32078</v>
      </c>
      <c r="B8028" s="472">
        <v>882</v>
      </c>
      <c r="C8028" s="473" t="s">
        <v>33314</v>
      </c>
      <c r="D8028" s="472" t="s">
        <v>32098</v>
      </c>
      <c r="E8028" s="475">
        <v>270.51</v>
      </c>
    </row>
    <row r="8029" spans="1:5" ht="33.75">
      <c r="A8029" s="472" t="s">
        <v>32078</v>
      </c>
      <c r="B8029" s="472">
        <v>878</v>
      </c>
      <c r="C8029" s="473" t="s">
        <v>33316</v>
      </c>
      <c r="D8029" s="472" t="s">
        <v>32098</v>
      </c>
      <c r="E8029" s="475">
        <v>336.31</v>
      </c>
    </row>
    <row r="8030" spans="1:5" ht="33.75">
      <c r="A8030" s="472" t="s">
        <v>32078</v>
      </c>
      <c r="B8030" s="472">
        <v>879</v>
      </c>
      <c r="C8030" s="473" t="s">
        <v>33318</v>
      </c>
      <c r="D8030" s="472" t="s">
        <v>32098</v>
      </c>
      <c r="E8030" s="475">
        <v>396.39</v>
      </c>
    </row>
    <row r="8031" spans="1:5" ht="33.75">
      <c r="A8031" s="472" t="s">
        <v>32078</v>
      </c>
      <c r="B8031" s="472">
        <v>880</v>
      </c>
      <c r="C8031" s="473" t="s">
        <v>33320</v>
      </c>
      <c r="D8031" s="472" t="s">
        <v>32098</v>
      </c>
      <c r="E8031" s="475">
        <v>466.4</v>
      </c>
    </row>
    <row r="8032" spans="1:5" ht="33.75">
      <c r="A8032" s="472" t="s">
        <v>32078</v>
      </c>
      <c r="B8032" s="472">
        <v>873</v>
      </c>
      <c r="C8032" s="473" t="s">
        <v>33322</v>
      </c>
      <c r="D8032" s="472" t="s">
        <v>32098</v>
      </c>
      <c r="E8032" s="475">
        <v>141.81</v>
      </c>
    </row>
    <row r="8033" spans="1:5" ht="33.75">
      <c r="A8033" s="472" t="s">
        <v>32078</v>
      </c>
      <c r="B8033" s="472">
        <v>881</v>
      </c>
      <c r="C8033" s="473" t="s">
        <v>33324</v>
      </c>
      <c r="D8033" s="472" t="s">
        <v>32098</v>
      </c>
      <c r="E8033" s="475">
        <v>637.49</v>
      </c>
    </row>
    <row r="8034" spans="1:5" ht="33.75">
      <c r="A8034" s="472" t="s">
        <v>32078</v>
      </c>
      <c r="B8034" s="472">
        <v>874</v>
      </c>
      <c r="C8034" s="473" t="s">
        <v>33326</v>
      </c>
      <c r="D8034" s="472" t="s">
        <v>32098</v>
      </c>
      <c r="E8034" s="475">
        <v>168.3</v>
      </c>
    </row>
    <row r="8035" spans="1:5" ht="33.75">
      <c r="A8035" s="472" t="s">
        <v>32078</v>
      </c>
      <c r="B8035" s="472">
        <v>875</v>
      </c>
      <c r="C8035" s="473" t="s">
        <v>33328</v>
      </c>
      <c r="D8035" s="472" t="s">
        <v>32098</v>
      </c>
      <c r="E8035" s="475">
        <v>200.8</v>
      </c>
    </row>
    <row r="8036" spans="1:5" ht="22.5">
      <c r="A8036" s="472" t="s">
        <v>32078</v>
      </c>
      <c r="B8036" s="472">
        <v>983</v>
      </c>
      <c r="C8036" s="473" t="s">
        <v>33330</v>
      </c>
      <c r="D8036" s="472" t="s">
        <v>32098</v>
      </c>
      <c r="E8036" s="475">
        <v>1.26</v>
      </c>
    </row>
    <row r="8037" spans="1:5" ht="22.5">
      <c r="A8037" s="472" t="s">
        <v>32078</v>
      </c>
      <c r="B8037" s="472">
        <v>985</v>
      </c>
      <c r="C8037" s="473" t="s">
        <v>33332</v>
      </c>
      <c r="D8037" s="472" t="s">
        <v>32098</v>
      </c>
      <c r="E8037" s="475">
        <v>9.43</v>
      </c>
    </row>
    <row r="8038" spans="1:5" ht="22.5">
      <c r="A8038" s="472" t="s">
        <v>32078</v>
      </c>
      <c r="B8038" s="472">
        <v>990</v>
      </c>
      <c r="C8038" s="473" t="s">
        <v>33333</v>
      </c>
      <c r="D8038" s="472" t="s">
        <v>32098</v>
      </c>
      <c r="E8038" s="475">
        <v>129.08000000000001</v>
      </c>
    </row>
    <row r="8039" spans="1:5" ht="22.5">
      <c r="A8039" s="472" t="s">
        <v>32078</v>
      </c>
      <c r="B8039" s="472">
        <v>39241</v>
      </c>
      <c r="C8039" s="473" t="s">
        <v>33335</v>
      </c>
      <c r="D8039" s="472" t="s">
        <v>32098</v>
      </c>
      <c r="E8039" s="475">
        <v>14.76</v>
      </c>
    </row>
    <row r="8040" spans="1:5" ht="22.5">
      <c r="A8040" s="472" t="s">
        <v>32078</v>
      </c>
      <c r="B8040" s="472">
        <v>1005</v>
      </c>
      <c r="C8040" s="473" t="s">
        <v>33337</v>
      </c>
      <c r="D8040" s="472" t="s">
        <v>32098</v>
      </c>
      <c r="E8040" s="475">
        <v>158.43</v>
      </c>
    </row>
    <row r="8041" spans="1:5" ht="22.5">
      <c r="A8041" s="472" t="s">
        <v>32078</v>
      </c>
      <c r="B8041" s="472">
        <v>984</v>
      </c>
      <c r="C8041" s="473" t="s">
        <v>33339</v>
      </c>
      <c r="D8041" s="472" t="s">
        <v>32098</v>
      </c>
      <c r="E8041" s="475">
        <v>3.25</v>
      </c>
    </row>
    <row r="8042" spans="1:5" ht="22.5">
      <c r="A8042" s="472" t="s">
        <v>32078</v>
      </c>
      <c r="B8042" s="472">
        <v>991</v>
      </c>
      <c r="C8042" s="473" t="s">
        <v>33341</v>
      </c>
      <c r="D8042" s="472" t="s">
        <v>32098</v>
      </c>
      <c r="E8042" s="475">
        <v>209.35</v>
      </c>
    </row>
    <row r="8043" spans="1:5" ht="22.5">
      <c r="A8043" s="472" t="s">
        <v>32078</v>
      </c>
      <c r="B8043" s="472">
        <v>986</v>
      </c>
      <c r="C8043" s="473" t="s">
        <v>33343</v>
      </c>
      <c r="D8043" s="472" t="s">
        <v>32098</v>
      </c>
      <c r="E8043" s="475">
        <v>22.55</v>
      </c>
    </row>
    <row r="8044" spans="1:5" ht="22.5">
      <c r="A8044" s="472" t="s">
        <v>32078</v>
      </c>
      <c r="B8044" s="472">
        <v>1024</v>
      </c>
      <c r="C8044" s="473" t="s">
        <v>33344</v>
      </c>
      <c r="D8044" s="472" t="s">
        <v>32098</v>
      </c>
      <c r="E8044" s="475">
        <v>259.11</v>
      </c>
    </row>
    <row r="8045" spans="1:5" ht="22.5">
      <c r="A8045" s="472" t="s">
        <v>32078</v>
      </c>
      <c r="B8045" s="472">
        <v>987</v>
      </c>
      <c r="C8045" s="473" t="s">
        <v>33346</v>
      </c>
      <c r="D8045" s="472" t="s">
        <v>32098</v>
      </c>
      <c r="E8045" s="475">
        <v>30.65</v>
      </c>
    </row>
    <row r="8046" spans="1:5" ht="22.5">
      <c r="A8046" s="472" t="s">
        <v>32078</v>
      </c>
      <c r="B8046" s="472">
        <v>1003</v>
      </c>
      <c r="C8046" s="473" t="s">
        <v>33347</v>
      </c>
      <c r="D8046" s="472" t="s">
        <v>32098</v>
      </c>
      <c r="E8046" s="475">
        <v>4.7699999999999996</v>
      </c>
    </row>
    <row r="8047" spans="1:5" ht="22.5">
      <c r="A8047" s="472" t="s">
        <v>32078</v>
      </c>
      <c r="B8047" s="472">
        <v>992</v>
      </c>
      <c r="C8047" s="473" t="s">
        <v>33349</v>
      </c>
      <c r="D8047" s="472" t="s">
        <v>32098</v>
      </c>
      <c r="E8047" s="475">
        <v>335.23</v>
      </c>
    </row>
    <row r="8048" spans="1:5" ht="22.5">
      <c r="A8048" s="472" t="s">
        <v>32078</v>
      </c>
      <c r="B8048" s="472">
        <v>1007</v>
      </c>
      <c r="C8048" s="473" t="s">
        <v>33351</v>
      </c>
      <c r="D8048" s="472" t="s">
        <v>32098</v>
      </c>
      <c r="E8048" s="475">
        <v>43.47</v>
      </c>
    </row>
    <row r="8049" spans="1:5" ht="22.5">
      <c r="A8049" s="472" t="s">
        <v>32078</v>
      </c>
      <c r="B8049" s="472">
        <v>39242</v>
      </c>
      <c r="C8049" s="473" t="s">
        <v>33353</v>
      </c>
      <c r="D8049" s="472" t="s">
        <v>32098</v>
      </c>
      <c r="E8049" s="475">
        <v>415.36</v>
      </c>
    </row>
    <row r="8050" spans="1:5" ht="22.5">
      <c r="A8050" s="472" t="s">
        <v>32078</v>
      </c>
      <c r="B8050" s="472">
        <v>1008</v>
      </c>
      <c r="C8050" s="473" t="s">
        <v>33355</v>
      </c>
      <c r="D8050" s="472" t="s">
        <v>32098</v>
      </c>
      <c r="E8050" s="475">
        <v>5.41</v>
      </c>
    </row>
    <row r="8051" spans="1:5" ht="22.5">
      <c r="A8051" s="472" t="s">
        <v>32078</v>
      </c>
      <c r="B8051" s="472">
        <v>988</v>
      </c>
      <c r="C8051" s="473" t="s">
        <v>33356</v>
      </c>
      <c r="D8051" s="472" t="s">
        <v>32098</v>
      </c>
      <c r="E8051" s="475">
        <v>60.05</v>
      </c>
    </row>
    <row r="8052" spans="1:5" ht="22.5">
      <c r="A8052" s="472" t="s">
        <v>32078</v>
      </c>
      <c r="B8052" s="472">
        <v>989</v>
      </c>
      <c r="C8052" s="473" t="s">
        <v>33358</v>
      </c>
      <c r="D8052" s="472" t="s">
        <v>32098</v>
      </c>
      <c r="E8052" s="475">
        <v>81.34</v>
      </c>
    </row>
    <row r="8053" spans="1:5">
      <c r="A8053" s="472" t="s">
        <v>32078</v>
      </c>
      <c r="B8053" s="472">
        <v>39598</v>
      </c>
      <c r="C8053" s="473" t="s">
        <v>33360</v>
      </c>
      <c r="D8053" s="472" t="s">
        <v>32098</v>
      </c>
      <c r="E8053" s="475">
        <v>1.8</v>
      </c>
    </row>
    <row r="8054" spans="1:5">
      <c r="A8054" s="472" t="s">
        <v>32078</v>
      </c>
      <c r="B8054" s="472">
        <v>39599</v>
      </c>
      <c r="C8054" s="473" t="s">
        <v>33361</v>
      </c>
      <c r="D8054" s="472" t="s">
        <v>32098</v>
      </c>
      <c r="E8054" s="475">
        <v>2.72</v>
      </c>
    </row>
    <row r="8055" spans="1:5">
      <c r="A8055" s="472" t="s">
        <v>32078</v>
      </c>
      <c r="B8055" s="472">
        <v>34602</v>
      </c>
      <c r="C8055" s="473" t="s">
        <v>33363</v>
      </c>
      <c r="D8055" s="472" t="s">
        <v>32098</v>
      </c>
      <c r="E8055" s="475">
        <v>5.07</v>
      </c>
    </row>
    <row r="8056" spans="1:5">
      <c r="A8056" s="472" t="s">
        <v>32078</v>
      </c>
      <c r="B8056" s="472">
        <v>34603</v>
      </c>
      <c r="C8056" s="473" t="s">
        <v>33364</v>
      </c>
      <c r="D8056" s="472" t="s">
        <v>32098</v>
      </c>
      <c r="E8056" s="475">
        <v>24.41</v>
      </c>
    </row>
    <row r="8057" spans="1:5">
      <c r="A8057" s="472" t="s">
        <v>32078</v>
      </c>
      <c r="B8057" s="472">
        <v>34607</v>
      </c>
      <c r="C8057" s="473" t="s">
        <v>33366</v>
      </c>
      <c r="D8057" s="472" t="s">
        <v>32098</v>
      </c>
      <c r="E8057" s="475">
        <v>10.88</v>
      </c>
    </row>
    <row r="8058" spans="1:5">
      <c r="A8058" s="472" t="s">
        <v>32078</v>
      </c>
      <c r="B8058" s="472">
        <v>34609</v>
      </c>
      <c r="C8058" s="473" t="s">
        <v>33367</v>
      </c>
      <c r="D8058" s="472" t="s">
        <v>32098</v>
      </c>
      <c r="E8058" s="475">
        <v>16.32</v>
      </c>
    </row>
    <row r="8059" spans="1:5">
      <c r="A8059" s="472" t="s">
        <v>32078</v>
      </c>
      <c r="B8059" s="472">
        <v>34618</v>
      </c>
      <c r="C8059" s="473" t="s">
        <v>33368</v>
      </c>
      <c r="D8059" s="472" t="s">
        <v>32098</v>
      </c>
      <c r="E8059" s="475">
        <v>6.73</v>
      </c>
    </row>
    <row r="8060" spans="1:5">
      <c r="A8060" s="472" t="s">
        <v>32078</v>
      </c>
      <c r="B8060" s="472">
        <v>34620</v>
      </c>
      <c r="C8060" s="473" t="s">
        <v>33369</v>
      </c>
      <c r="D8060" s="472" t="s">
        <v>32098</v>
      </c>
      <c r="E8060" s="475">
        <v>33.68</v>
      </c>
    </row>
    <row r="8061" spans="1:5">
      <c r="A8061" s="472" t="s">
        <v>32078</v>
      </c>
      <c r="B8061" s="472">
        <v>34621</v>
      </c>
      <c r="C8061" s="473" t="s">
        <v>33370</v>
      </c>
      <c r="D8061" s="472" t="s">
        <v>32098</v>
      </c>
      <c r="E8061" s="475">
        <v>15.62</v>
      </c>
    </row>
    <row r="8062" spans="1:5">
      <c r="A8062" s="472" t="s">
        <v>32078</v>
      </c>
      <c r="B8062" s="472">
        <v>34622</v>
      </c>
      <c r="C8062" s="473" t="s">
        <v>33371</v>
      </c>
      <c r="D8062" s="472" t="s">
        <v>32098</v>
      </c>
      <c r="E8062" s="475">
        <v>22.13</v>
      </c>
    </row>
    <row r="8063" spans="1:5">
      <c r="A8063" s="472" t="s">
        <v>32078</v>
      </c>
      <c r="B8063" s="472">
        <v>34624</v>
      </c>
      <c r="C8063" s="473" t="s">
        <v>33372</v>
      </c>
      <c r="D8063" s="472" t="s">
        <v>32098</v>
      </c>
      <c r="E8063" s="475">
        <v>8.59</v>
      </c>
    </row>
    <row r="8064" spans="1:5">
      <c r="A8064" s="472" t="s">
        <v>32078</v>
      </c>
      <c r="B8064" s="472">
        <v>34626</v>
      </c>
      <c r="C8064" s="473" t="s">
        <v>33373</v>
      </c>
      <c r="D8064" s="472" t="s">
        <v>32098</v>
      </c>
      <c r="E8064" s="475">
        <v>46.29</v>
      </c>
    </row>
    <row r="8065" spans="1:5">
      <c r="A8065" s="472" t="s">
        <v>32078</v>
      </c>
      <c r="B8065" s="472">
        <v>34627</v>
      </c>
      <c r="C8065" s="473" t="s">
        <v>33374</v>
      </c>
      <c r="D8065" s="472" t="s">
        <v>32098</v>
      </c>
      <c r="E8065" s="475">
        <v>19.940000000000001</v>
      </c>
    </row>
    <row r="8066" spans="1:5">
      <c r="A8066" s="472" t="s">
        <v>32078</v>
      </c>
      <c r="B8066" s="472">
        <v>34629</v>
      </c>
      <c r="C8066" s="473" t="s">
        <v>33375</v>
      </c>
      <c r="D8066" s="472" t="s">
        <v>32098</v>
      </c>
      <c r="E8066" s="475">
        <v>29.2</v>
      </c>
    </row>
    <row r="8067" spans="1:5" ht="22.5">
      <c r="A8067" s="472" t="s">
        <v>32078</v>
      </c>
      <c r="B8067" s="472">
        <v>39257</v>
      </c>
      <c r="C8067" s="473" t="s">
        <v>33376</v>
      </c>
      <c r="D8067" s="472" t="s">
        <v>32098</v>
      </c>
      <c r="E8067" s="475">
        <v>5.68</v>
      </c>
    </row>
    <row r="8068" spans="1:5" ht="22.5">
      <c r="A8068" s="472" t="s">
        <v>32078</v>
      </c>
      <c r="B8068" s="472">
        <v>39261</v>
      </c>
      <c r="C8068" s="473" t="s">
        <v>33377</v>
      </c>
      <c r="D8068" s="472" t="s">
        <v>32098</v>
      </c>
      <c r="E8068" s="475">
        <v>30.26</v>
      </c>
    </row>
    <row r="8069" spans="1:5" ht="22.5">
      <c r="A8069" s="472" t="s">
        <v>32078</v>
      </c>
      <c r="B8069" s="472">
        <v>39268</v>
      </c>
      <c r="C8069" s="473" t="s">
        <v>33379</v>
      </c>
      <c r="D8069" s="472" t="s">
        <v>32098</v>
      </c>
      <c r="E8069" s="475">
        <v>349.13</v>
      </c>
    </row>
    <row r="8070" spans="1:5" ht="22.5">
      <c r="A8070" s="472" t="s">
        <v>32078</v>
      </c>
      <c r="B8070" s="472">
        <v>39262</v>
      </c>
      <c r="C8070" s="473" t="s">
        <v>33381</v>
      </c>
      <c r="D8070" s="472" t="s">
        <v>32098</v>
      </c>
      <c r="E8070" s="475">
        <v>47.31</v>
      </c>
    </row>
    <row r="8071" spans="1:5" ht="22.5">
      <c r="A8071" s="472" t="s">
        <v>32078</v>
      </c>
      <c r="B8071" s="472">
        <v>39258</v>
      </c>
      <c r="C8071" s="473" t="s">
        <v>33383</v>
      </c>
      <c r="D8071" s="472" t="s">
        <v>32098</v>
      </c>
      <c r="E8071" s="475">
        <v>8.42</v>
      </c>
    </row>
    <row r="8072" spans="1:5" ht="22.5">
      <c r="A8072" s="472" t="s">
        <v>32078</v>
      </c>
      <c r="B8072" s="472">
        <v>39263</v>
      </c>
      <c r="C8072" s="473" t="s">
        <v>33384</v>
      </c>
      <c r="D8072" s="472" t="s">
        <v>32098</v>
      </c>
      <c r="E8072" s="475">
        <v>73.2</v>
      </c>
    </row>
    <row r="8073" spans="1:5" ht="22.5">
      <c r="A8073" s="472" t="s">
        <v>32078</v>
      </c>
      <c r="B8073" s="472">
        <v>39264</v>
      </c>
      <c r="C8073" s="473" t="s">
        <v>33385</v>
      </c>
      <c r="D8073" s="472" t="s">
        <v>32098</v>
      </c>
      <c r="E8073" s="475">
        <v>99.12</v>
      </c>
    </row>
    <row r="8074" spans="1:5" ht="22.5">
      <c r="A8074" s="472" t="s">
        <v>32078</v>
      </c>
      <c r="B8074" s="472">
        <v>39259</v>
      </c>
      <c r="C8074" s="473" t="s">
        <v>33387</v>
      </c>
      <c r="D8074" s="472" t="s">
        <v>32098</v>
      </c>
      <c r="E8074" s="475">
        <v>12.82</v>
      </c>
    </row>
    <row r="8075" spans="1:5" ht="22.5">
      <c r="A8075" s="472" t="s">
        <v>32078</v>
      </c>
      <c r="B8075" s="472">
        <v>39265</v>
      </c>
      <c r="C8075" s="473" t="s">
        <v>33388</v>
      </c>
      <c r="D8075" s="472" t="s">
        <v>32098</v>
      </c>
      <c r="E8075" s="475">
        <v>146.02000000000001</v>
      </c>
    </row>
    <row r="8076" spans="1:5" ht="22.5">
      <c r="A8076" s="472" t="s">
        <v>32078</v>
      </c>
      <c r="B8076" s="472">
        <v>39260</v>
      </c>
      <c r="C8076" s="473" t="s">
        <v>33390</v>
      </c>
      <c r="D8076" s="472" t="s">
        <v>32098</v>
      </c>
      <c r="E8076" s="475">
        <v>18.25</v>
      </c>
    </row>
    <row r="8077" spans="1:5" ht="22.5">
      <c r="A8077" s="472" t="s">
        <v>32078</v>
      </c>
      <c r="B8077" s="472">
        <v>39266</v>
      </c>
      <c r="C8077" s="473" t="s">
        <v>33391</v>
      </c>
      <c r="D8077" s="472" t="s">
        <v>32098</v>
      </c>
      <c r="E8077" s="475">
        <v>204.89</v>
      </c>
    </row>
    <row r="8078" spans="1:5" ht="22.5">
      <c r="A8078" s="472" t="s">
        <v>32078</v>
      </c>
      <c r="B8078" s="472">
        <v>39267</v>
      </c>
      <c r="C8078" s="473" t="s">
        <v>33393</v>
      </c>
      <c r="D8078" s="472" t="s">
        <v>32098</v>
      </c>
      <c r="E8078" s="475">
        <v>268.57</v>
      </c>
    </row>
    <row r="8079" spans="1:5">
      <c r="A8079" s="472" t="s">
        <v>32078</v>
      </c>
      <c r="B8079" s="472">
        <v>11901</v>
      </c>
      <c r="C8079" s="473" t="s">
        <v>33395</v>
      </c>
      <c r="D8079" s="472" t="s">
        <v>32098</v>
      </c>
      <c r="E8079" s="475">
        <v>0.98</v>
      </c>
    </row>
    <row r="8080" spans="1:5">
      <c r="A8080" s="472" t="s">
        <v>32078</v>
      </c>
      <c r="B8080" s="472">
        <v>11902</v>
      </c>
      <c r="C8080" s="473" t="s">
        <v>33396</v>
      </c>
      <c r="D8080" s="472" t="s">
        <v>32098</v>
      </c>
      <c r="E8080" s="475">
        <v>1.71</v>
      </c>
    </row>
    <row r="8081" spans="1:5">
      <c r="A8081" s="472" t="s">
        <v>32078</v>
      </c>
      <c r="B8081" s="472">
        <v>11903</v>
      </c>
      <c r="C8081" s="473" t="s">
        <v>33397</v>
      </c>
      <c r="D8081" s="472" t="s">
        <v>32098</v>
      </c>
      <c r="E8081" s="475">
        <v>2.64</v>
      </c>
    </row>
    <row r="8082" spans="1:5">
      <c r="A8082" s="472" t="s">
        <v>32078</v>
      </c>
      <c r="B8082" s="472">
        <v>11904</v>
      </c>
      <c r="C8082" s="473" t="s">
        <v>33398</v>
      </c>
      <c r="D8082" s="472" t="s">
        <v>32098</v>
      </c>
      <c r="E8082" s="475">
        <v>3.36</v>
      </c>
    </row>
    <row r="8083" spans="1:5">
      <c r="A8083" s="472" t="s">
        <v>32078</v>
      </c>
      <c r="B8083" s="472">
        <v>11905</v>
      </c>
      <c r="C8083" s="473" t="s">
        <v>33400</v>
      </c>
      <c r="D8083" s="472" t="s">
        <v>32098</v>
      </c>
      <c r="E8083" s="475">
        <v>4.5199999999999996</v>
      </c>
    </row>
    <row r="8084" spans="1:5">
      <c r="A8084" s="472" t="s">
        <v>32078</v>
      </c>
      <c r="B8084" s="472">
        <v>11906</v>
      </c>
      <c r="C8084" s="473" t="s">
        <v>33402</v>
      </c>
      <c r="D8084" s="472" t="s">
        <v>32098</v>
      </c>
      <c r="E8084" s="475">
        <v>5.2</v>
      </c>
    </row>
    <row r="8085" spans="1:5">
      <c r="A8085" s="472" t="s">
        <v>32078</v>
      </c>
      <c r="B8085" s="472">
        <v>11919</v>
      </c>
      <c r="C8085" s="473" t="s">
        <v>33403</v>
      </c>
      <c r="D8085" s="472" t="s">
        <v>32098</v>
      </c>
      <c r="E8085" s="475">
        <v>10.210000000000001</v>
      </c>
    </row>
    <row r="8086" spans="1:5">
      <c r="A8086" s="472" t="s">
        <v>32078</v>
      </c>
      <c r="B8086" s="472">
        <v>11920</v>
      </c>
      <c r="C8086" s="473" t="s">
        <v>33404</v>
      </c>
      <c r="D8086" s="472" t="s">
        <v>32098</v>
      </c>
      <c r="E8086" s="475">
        <v>19.78</v>
      </c>
    </row>
    <row r="8087" spans="1:5">
      <c r="A8087" s="472" t="s">
        <v>32078</v>
      </c>
      <c r="B8087" s="472">
        <v>11924</v>
      </c>
      <c r="C8087" s="473" t="s">
        <v>33405</v>
      </c>
      <c r="D8087" s="472" t="s">
        <v>32098</v>
      </c>
      <c r="E8087" s="475">
        <v>192.32</v>
      </c>
    </row>
    <row r="8088" spans="1:5">
      <c r="A8088" s="472" t="s">
        <v>32078</v>
      </c>
      <c r="B8088" s="472">
        <v>11921</v>
      </c>
      <c r="C8088" s="473" t="s">
        <v>33407</v>
      </c>
      <c r="D8088" s="472" t="s">
        <v>32098</v>
      </c>
      <c r="E8088" s="475">
        <v>26.92</v>
      </c>
    </row>
    <row r="8089" spans="1:5">
      <c r="A8089" s="472" t="s">
        <v>32078</v>
      </c>
      <c r="B8089" s="472">
        <v>11922</v>
      </c>
      <c r="C8089" s="473" t="s">
        <v>33408</v>
      </c>
      <c r="D8089" s="472" t="s">
        <v>32098</v>
      </c>
      <c r="E8089" s="475">
        <v>47.8</v>
      </c>
    </row>
    <row r="8090" spans="1:5">
      <c r="A8090" s="472" t="s">
        <v>32078</v>
      </c>
      <c r="B8090" s="472">
        <v>11923</v>
      </c>
      <c r="C8090" s="473" t="s">
        <v>33410</v>
      </c>
      <c r="D8090" s="472" t="s">
        <v>32098</v>
      </c>
      <c r="E8090" s="475">
        <v>78.069999999999993</v>
      </c>
    </row>
    <row r="8091" spans="1:5">
      <c r="A8091" s="472" t="s">
        <v>32078</v>
      </c>
      <c r="B8091" s="472">
        <v>11916</v>
      </c>
      <c r="C8091" s="473" t="s">
        <v>33412</v>
      </c>
      <c r="D8091" s="472" t="s">
        <v>32098</v>
      </c>
      <c r="E8091" s="475">
        <v>13.25</v>
      </c>
    </row>
    <row r="8092" spans="1:5">
      <c r="A8092" s="472" t="s">
        <v>32078</v>
      </c>
      <c r="B8092" s="472">
        <v>11914</v>
      </c>
      <c r="C8092" s="473" t="s">
        <v>33413</v>
      </c>
      <c r="D8092" s="472" t="s">
        <v>32098</v>
      </c>
      <c r="E8092" s="475">
        <v>96.19</v>
      </c>
    </row>
    <row r="8093" spans="1:5">
      <c r="A8093" s="472" t="s">
        <v>32078</v>
      </c>
      <c r="B8093" s="472">
        <v>11917</v>
      </c>
      <c r="C8093" s="473" t="s">
        <v>33415</v>
      </c>
      <c r="D8093" s="472" t="s">
        <v>32098</v>
      </c>
      <c r="E8093" s="475">
        <v>23.06</v>
      </c>
    </row>
    <row r="8094" spans="1:5">
      <c r="A8094" s="472" t="s">
        <v>32078</v>
      </c>
      <c r="B8094" s="472">
        <v>11918</v>
      </c>
      <c r="C8094" s="473" t="s">
        <v>33416</v>
      </c>
      <c r="D8094" s="472" t="s">
        <v>32098</v>
      </c>
      <c r="E8094" s="475">
        <v>31.28</v>
      </c>
    </row>
    <row r="8095" spans="1:5" ht="22.5">
      <c r="A8095" s="472" t="s">
        <v>32078</v>
      </c>
      <c r="B8095" s="472">
        <v>37734</v>
      </c>
      <c r="C8095" s="473" t="s">
        <v>33417</v>
      </c>
      <c r="D8095" s="472" t="s">
        <v>32080</v>
      </c>
      <c r="E8095" s="474">
        <v>68643.350000000006</v>
      </c>
    </row>
    <row r="8096" spans="1:5" ht="22.5">
      <c r="A8096" s="472" t="s">
        <v>32078</v>
      </c>
      <c r="B8096" s="472">
        <v>42251</v>
      </c>
      <c r="C8096" s="473" t="s">
        <v>33419</v>
      </c>
      <c r="D8096" s="472" t="s">
        <v>32080</v>
      </c>
      <c r="E8096" s="474">
        <v>77948.710000000006</v>
      </c>
    </row>
    <row r="8097" spans="1:5" ht="22.5">
      <c r="A8097" s="472" t="s">
        <v>32078</v>
      </c>
      <c r="B8097" s="472">
        <v>37733</v>
      </c>
      <c r="C8097" s="473" t="s">
        <v>33421</v>
      </c>
      <c r="D8097" s="472" t="s">
        <v>32080</v>
      </c>
      <c r="E8097" s="474">
        <v>51468.53</v>
      </c>
    </row>
    <row r="8098" spans="1:5" ht="22.5">
      <c r="A8098" s="472" t="s">
        <v>32078</v>
      </c>
      <c r="B8098" s="472">
        <v>37735</v>
      </c>
      <c r="C8098" s="473" t="s">
        <v>33423</v>
      </c>
      <c r="D8098" s="472" t="s">
        <v>32080</v>
      </c>
      <c r="E8098" s="474">
        <v>62019.58</v>
      </c>
    </row>
    <row r="8099" spans="1:5" ht="33.75">
      <c r="A8099" s="472" t="s">
        <v>32078</v>
      </c>
      <c r="B8099" s="472">
        <v>5090</v>
      </c>
      <c r="C8099" s="473" t="s">
        <v>33425</v>
      </c>
      <c r="D8099" s="472" t="s">
        <v>32080</v>
      </c>
      <c r="E8099" s="475">
        <v>20.5</v>
      </c>
    </row>
    <row r="8100" spans="1:5" ht="33.75">
      <c r="A8100" s="472" t="s">
        <v>32078</v>
      </c>
      <c r="B8100" s="472">
        <v>5085</v>
      </c>
      <c r="C8100" s="473" t="s">
        <v>33426</v>
      </c>
      <c r="D8100" s="472" t="s">
        <v>32080</v>
      </c>
      <c r="E8100" s="475">
        <v>30.52</v>
      </c>
    </row>
    <row r="8101" spans="1:5" ht="33.75">
      <c r="A8101" s="472" t="s">
        <v>32078</v>
      </c>
      <c r="B8101" s="472">
        <v>43603</v>
      </c>
      <c r="C8101" s="473" t="s">
        <v>33427</v>
      </c>
      <c r="D8101" s="472" t="s">
        <v>32080</v>
      </c>
      <c r="E8101" s="475">
        <v>43.6</v>
      </c>
    </row>
    <row r="8102" spans="1:5">
      <c r="A8102" s="472" t="s">
        <v>32078</v>
      </c>
      <c r="B8102" s="472">
        <v>38374</v>
      </c>
      <c r="C8102" s="473" t="s">
        <v>33429</v>
      </c>
      <c r="D8102" s="472" t="s">
        <v>32080</v>
      </c>
      <c r="E8102" s="474">
        <v>1144.29</v>
      </c>
    </row>
    <row r="8103" spans="1:5">
      <c r="A8103" s="472" t="s">
        <v>32078</v>
      </c>
      <c r="B8103" s="472">
        <v>20209</v>
      </c>
      <c r="C8103" s="473" t="s">
        <v>33431</v>
      </c>
      <c r="D8103" s="472" t="s">
        <v>32098</v>
      </c>
      <c r="E8103" s="475">
        <v>47.35</v>
      </c>
    </row>
    <row r="8104" spans="1:5">
      <c r="A8104" s="472" t="s">
        <v>32078</v>
      </c>
      <c r="B8104" s="472">
        <v>20212</v>
      </c>
      <c r="C8104" s="473" t="s">
        <v>33432</v>
      </c>
      <c r="D8104" s="472" t="s">
        <v>32098</v>
      </c>
      <c r="E8104" s="475">
        <v>39.64</v>
      </c>
    </row>
    <row r="8105" spans="1:5" ht="22.5">
      <c r="A8105" s="472" t="s">
        <v>32078</v>
      </c>
      <c r="B8105" s="472">
        <v>4433</v>
      </c>
      <c r="C8105" s="473" t="s">
        <v>33433</v>
      </c>
      <c r="D8105" s="472" t="s">
        <v>32098</v>
      </c>
      <c r="E8105" s="475">
        <v>45.37</v>
      </c>
    </row>
    <row r="8106" spans="1:5" ht="22.5">
      <c r="A8106" s="472" t="s">
        <v>32078</v>
      </c>
      <c r="B8106" s="472">
        <v>4430</v>
      </c>
      <c r="C8106" s="473" t="s">
        <v>33435</v>
      </c>
      <c r="D8106" s="472" t="s">
        <v>32098</v>
      </c>
      <c r="E8106" s="475">
        <v>23.2</v>
      </c>
    </row>
    <row r="8107" spans="1:5" ht="22.5">
      <c r="A8107" s="472" t="s">
        <v>32078</v>
      </c>
      <c r="B8107" s="472">
        <v>4400</v>
      </c>
      <c r="C8107" s="473" t="s">
        <v>33436</v>
      </c>
      <c r="D8107" s="472" t="s">
        <v>32098</v>
      </c>
      <c r="E8107" s="475">
        <v>36.92</v>
      </c>
    </row>
    <row r="8108" spans="1:5" ht="22.5">
      <c r="A8108" s="472" t="s">
        <v>32078</v>
      </c>
      <c r="B8108" s="472">
        <v>2729</v>
      </c>
      <c r="C8108" s="473" t="s">
        <v>33438</v>
      </c>
      <c r="D8108" s="472" t="s">
        <v>32080</v>
      </c>
      <c r="E8108" s="475">
        <v>19.05</v>
      </c>
    </row>
    <row r="8109" spans="1:5">
      <c r="A8109" s="472" t="s">
        <v>32078</v>
      </c>
      <c r="B8109" s="472">
        <v>4513</v>
      </c>
      <c r="C8109" s="473" t="s">
        <v>33439</v>
      </c>
      <c r="D8109" s="472" t="s">
        <v>32098</v>
      </c>
      <c r="E8109" s="475">
        <v>5.85</v>
      </c>
    </row>
    <row r="8110" spans="1:5">
      <c r="A8110" s="472" t="s">
        <v>32078</v>
      </c>
      <c r="B8110" s="472">
        <v>11871</v>
      </c>
      <c r="C8110" s="473" t="s">
        <v>33440</v>
      </c>
      <c r="D8110" s="472" t="s">
        <v>32080</v>
      </c>
      <c r="E8110" s="475">
        <v>446</v>
      </c>
    </row>
    <row r="8111" spans="1:5">
      <c r="A8111" s="472" t="s">
        <v>32078</v>
      </c>
      <c r="B8111" s="472">
        <v>34636</v>
      </c>
      <c r="C8111" s="473" t="s">
        <v>33442</v>
      </c>
      <c r="D8111" s="472" t="s">
        <v>32080</v>
      </c>
      <c r="E8111" s="475">
        <v>489</v>
      </c>
    </row>
    <row r="8112" spans="1:5">
      <c r="A8112" s="472" t="s">
        <v>32078</v>
      </c>
      <c r="B8112" s="472">
        <v>34639</v>
      </c>
      <c r="C8112" s="473" t="s">
        <v>33444</v>
      </c>
      <c r="D8112" s="472" t="s">
        <v>32080</v>
      </c>
      <c r="E8112" s="475">
        <v>993.15</v>
      </c>
    </row>
    <row r="8113" spans="1:5">
      <c r="A8113" s="472" t="s">
        <v>32078</v>
      </c>
      <c r="B8113" s="472">
        <v>34640</v>
      </c>
      <c r="C8113" s="473" t="s">
        <v>33446</v>
      </c>
      <c r="D8113" s="472" t="s">
        <v>32080</v>
      </c>
      <c r="E8113" s="474">
        <v>1115.57</v>
      </c>
    </row>
    <row r="8114" spans="1:5">
      <c r="A8114" s="472" t="s">
        <v>32078</v>
      </c>
      <c r="B8114" s="472">
        <v>34637</v>
      </c>
      <c r="C8114" s="473" t="s">
        <v>33448</v>
      </c>
      <c r="D8114" s="472" t="s">
        <v>32080</v>
      </c>
      <c r="E8114" s="475">
        <v>280.76</v>
      </c>
    </row>
    <row r="8115" spans="1:5">
      <c r="A8115" s="472" t="s">
        <v>32078</v>
      </c>
      <c r="B8115" s="472">
        <v>34638</v>
      </c>
      <c r="C8115" s="473" t="s">
        <v>33450</v>
      </c>
      <c r="D8115" s="472" t="s">
        <v>32080</v>
      </c>
      <c r="E8115" s="475">
        <v>481.46</v>
      </c>
    </row>
    <row r="8116" spans="1:5">
      <c r="A8116" s="472" t="s">
        <v>32078</v>
      </c>
      <c r="B8116" s="472">
        <v>11868</v>
      </c>
      <c r="C8116" s="473" t="s">
        <v>33452</v>
      </c>
      <c r="D8116" s="472" t="s">
        <v>32080</v>
      </c>
      <c r="E8116" s="475">
        <v>612.97</v>
      </c>
    </row>
    <row r="8117" spans="1:5">
      <c r="A8117" s="472" t="s">
        <v>32078</v>
      </c>
      <c r="B8117" s="472">
        <v>37106</v>
      </c>
      <c r="C8117" s="473" t="s">
        <v>33454</v>
      </c>
      <c r="D8117" s="472" t="s">
        <v>32080</v>
      </c>
      <c r="E8117" s="474">
        <v>5920.56</v>
      </c>
    </row>
    <row r="8118" spans="1:5">
      <c r="A8118" s="472" t="s">
        <v>32078</v>
      </c>
      <c r="B8118" s="472">
        <v>11869</v>
      </c>
      <c r="C8118" s="473" t="s">
        <v>33456</v>
      </c>
      <c r="D8118" s="472" t="s">
        <v>32080</v>
      </c>
      <c r="E8118" s="475">
        <v>994.52</v>
      </c>
    </row>
    <row r="8119" spans="1:5">
      <c r="A8119" s="472" t="s">
        <v>32078</v>
      </c>
      <c r="B8119" s="472">
        <v>37104</v>
      </c>
      <c r="C8119" s="473" t="s">
        <v>33458</v>
      </c>
      <c r="D8119" s="472" t="s">
        <v>32080</v>
      </c>
      <c r="E8119" s="474">
        <v>1282.01</v>
      </c>
    </row>
    <row r="8120" spans="1:5">
      <c r="A8120" s="472" t="s">
        <v>32078</v>
      </c>
      <c r="B8120" s="472">
        <v>37105</v>
      </c>
      <c r="C8120" s="473" t="s">
        <v>33460</v>
      </c>
      <c r="D8120" s="472" t="s">
        <v>32080</v>
      </c>
      <c r="E8120" s="474">
        <v>2855.23</v>
      </c>
    </row>
    <row r="8121" spans="1:5" ht="22.5">
      <c r="A8121" s="472" t="s">
        <v>32078</v>
      </c>
      <c r="B8121" s="472">
        <v>34641</v>
      </c>
      <c r="C8121" s="473" t="s">
        <v>33462</v>
      </c>
      <c r="D8121" s="472" t="s">
        <v>32080</v>
      </c>
      <c r="E8121" s="475">
        <v>100.26</v>
      </c>
    </row>
    <row r="8122" spans="1:5" ht="22.5">
      <c r="A8122" s="472" t="s">
        <v>32078</v>
      </c>
      <c r="B8122" s="472">
        <v>43434</v>
      </c>
      <c r="C8122" s="473" t="s">
        <v>33464</v>
      </c>
      <c r="D8122" s="472" t="s">
        <v>32080</v>
      </c>
      <c r="E8122" s="475">
        <v>108.4</v>
      </c>
    </row>
    <row r="8123" spans="1:5" ht="22.5">
      <c r="A8123" s="472" t="s">
        <v>32078</v>
      </c>
      <c r="B8123" s="472">
        <v>43435</v>
      </c>
      <c r="C8123" s="473" t="s">
        <v>33466</v>
      </c>
      <c r="D8123" s="472" t="s">
        <v>32080</v>
      </c>
      <c r="E8123" s="475">
        <v>198.73</v>
      </c>
    </row>
    <row r="8124" spans="1:5" ht="22.5">
      <c r="A8124" s="472" t="s">
        <v>32078</v>
      </c>
      <c r="B8124" s="472">
        <v>43436</v>
      </c>
      <c r="C8124" s="473" t="s">
        <v>33468</v>
      </c>
      <c r="D8124" s="472" t="s">
        <v>32080</v>
      </c>
      <c r="E8124" s="475">
        <v>347.79</v>
      </c>
    </row>
    <row r="8125" spans="1:5" ht="22.5">
      <c r="A8125" s="472" t="s">
        <v>32078</v>
      </c>
      <c r="B8125" s="472">
        <v>43437</v>
      </c>
      <c r="C8125" s="473" t="s">
        <v>33470</v>
      </c>
      <c r="D8125" s="472" t="s">
        <v>32080</v>
      </c>
      <c r="E8125" s="475">
        <v>630.54</v>
      </c>
    </row>
    <row r="8126" spans="1:5" ht="22.5">
      <c r="A8126" s="472" t="s">
        <v>32078</v>
      </c>
      <c r="B8126" s="472">
        <v>43438</v>
      </c>
      <c r="C8126" s="473" t="s">
        <v>33472</v>
      </c>
      <c r="D8126" s="472" t="s">
        <v>32080</v>
      </c>
      <c r="E8126" s="474">
        <v>1129.2</v>
      </c>
    </row>
    <row r="8127" spans="1:5" ht="22.5">
      <c r="A8127" s="472" t="s">
        <v>32078</v>
      </c>
      <c r="B8127" s="472">
        <v>41627</v>
      </c>
      <c r="C8127" s="473" t="s">
        <v>33474</v>
      </c>
      <c r="D8127" s="472" t="s">
        <v>32080</v>
      </c>
      <c r="E8127" s="475">
        <v>167.12</v>
      </c>
    </row>
    <row r="8128" spans="1:5" ht="22.5">
      <c r="A8128" s="472" t="s">
        <v>32078</v>
      </c>
      <c r="B8128" s="472">
        <v>41628</v>
      </c>
      <c r="C8128" s="473" t="s">
        <v>33476</v>
      </c>
      <c r="D8128" s="472" t="s">
        <v>32080</v>
      </c>
      <c r="E8128" s="475">
        <v>307.14</v>
      </c>
    </row>
    <row r="8129" spans="1:5" ht="22.5">
      <c r="A8129" s="472" t="s">
        <v>32078</v>
      </c>
      <c r="B8129" s="472">
        <v>41629</v>
      </c>
      <c r="C8129" s="473" t="s">
        <v>33478</v>
      </c>
      <c r="D8129" s="472" t="s">
        <v>32080</v>
      </c>
      <c r="E8129" s="475">
        <v>390.25</v>
      </c>
    </row>
    <row r="8130" spans="1:5" ht="22.5">
      <c r="A8130" s="472" t="s">
        <v>32078</v>
      </c>
      <c r="B8130" s="472">
        <v>43429</v>
      </c>
      <c r="C8130" s="473" t="s">
        <v>33480</v>
      </c>
      <c r="D8130" s="472" t="s">
        <v>32080</v>
      </c>
      <c r="E8130" s="475">
        <v>86.46</v>
      </c>
    </row>
    <row r="8131" spans="1:5" ht="22.5">
      <c r="A8131" s="472" t="s">
        <v>32078</v>
      </c>
      <c r="B8131" s="472">
        <v>43430</v>
      </c>
      <c r="C8131" s="473" t="s">
        <v>33482</v>
      </c>
      <c r="D8131" s="472" t="s">
        <v>32080</v>
      </c>
      <c r="E8131" s="475">
        <v>143.63</v>
      </c>
    </row>
    <row r="8132" spans="1:5" ht="22.5">
      <c r="A8132" s="472" t="s">
        <v>32078</v>
      </c>
      <c r="B8132" s="472">
        <v>43431</v>
      </c>
      <c r="C8132" s="473" t="s">
        <v>33484</v>
      </c>
      <c r="D8132" s="472" t="s">
        <v>32080</v>
      </c>
      <c r="E8132" s="475">
        <v>278.23</v>
      </c>
    </row>
    <row r="8133" spans="1:5" ht="22.5">
      <c r="A8133" s="472" t="s">
        <v>32078</v>
      </c>
      <c r="B8133" s="472">
        <v>43432</v>
      </c>
      <c r="C8133" s="473" t="s">
        <v>33486</v>
      </c>
      <c r="D8133" s="472" t="s">
        <v>32080</v>
      </c>
      <c r="E8133" s="475">
        <v>578.15</v>
      </c>
    </row>
    <row r="8134" spans="1:5" ht="22.5">
      <c r="A8134" s="472" t="s">
        <v>32078</v>
      </c>
      <c r="B8134" s="472">
        <v>43433</v>
      </c>
      <c r="C8134" s="473" t="s">
        <v>33488</v>
      </c>
      <c r="D8134" s="472" t="s">
        <v>32080</v>
      </c>
      <c r="E8134" s="475">
        <v>911.49</v>
      </c>
    </row>
    <row r="8135" spans="1:5" ht="22.5">
      <c r="A8135" s="472" t="s">
        <v>32078</v>
      </c>
      <c r="B8135" s="472">
        <v>43094</v>
      </c>
      <c r="C8135" s="473" t="s">
        <v>33490</v>
      </c>
      <c r="D8135" s="472" t="s">
        <v>32080</v>
      </c>
      <c r="E8135" s="475">
        <v>231.95</v>
      </c>
    </row>
    <row r="8136" spans="1:5" ht="22.5">
      <c r="A8136" s="472" t="s">
        <v>32078</v>
      </c>
      <c r="B8136" s="472">
        <v>43093</v>
      </c>
      <c r="C8136" s="473" t="s">
        <v>33492</v>
      </c>
      <c r="D8136" s="472" t="s">
        <v>32080</v>
      </c>
      <c r="E8136" s="475">
        <v>246.49</v>
      </c>
    </row>
    <row r="8137" spans="1:5" ht="22.5">
      <c r="A8137" s="472" t="s">
        <v>32078</v>
      </c>
      <c r="B8137" s="472">
        <v>1030</v>
      </c>
      <c r="C8137" s="473" t="s">
        <v>33494</v>
      </c>
      <c r="D8137" s="472" t="s">
        <v>32080</v>
      </c>
      <c r="E8137" s="475">
        <v>49.95</v>
      </c>
    </row>
    <row r="8138" spans="1:5" ht="22.5">
      <c r="A8138" s="472" t="s">
        <v>32078</v>
      </c>
      <c r="B8138" s="472">
        <v>11694</v>
      </c>
      <c r="C8138" s="473" t="s">
        <v>33495</v>
      </c>
      <c r="D8138" s="472" t="s">
        <v>32080</v>
      </c>
      <c r="E8138" s="474">
        <v>1104.1500000000001</v>
      </c>
    </row>
    <row r="8139" spans="1:5" ht="22.5">
      <c r="A8139" s="472" t="s">
        <v>32078</v>
      </c>
      <c r="B8139" s="472">
        <v>11881</v>
      </c>
      <c r="C8139" s="473" t="s">
        <v>33497</v>
      </c>
      <c r="D8139" s="472" t="s">
        <v>32080</v>
      </c>
      <c r="E8139" s="475">
        <v>153.57</v>
      </c>
    </row>
    <row r="8140" spans="1:5" ht="22.5">
      <c r="A8140" s="472" t="s">
        <v>32078</v>
      </c>
      <c r="B8140" s="472">
        <v>35277</v>
      </c>
      <c r="C8140" s="473" t="s">
        <v>33498</v>
      </c>
      <c r="D8140" s="472" t="s">
        <v>32080</v>
      </c>
      <c r="E8140" s="475">
        <v>379.9</v>
      </c>
    </row>
    <row r="8141" spans="1:5" ht="33.75">
      <c r="A8141" s="472" t="s">
        <v>32078</v>
      </c>
      <c r="B8141" s="472">
        <v>10521</v>
      </c>
      <c r="C8141" s="473" t="s">
        <v>33500</v>
      </c>
      <c r="D8141" s="472" t="s">
        <v>32080</v>
      </c>
      <c r="E8141" s="475">
        <v>324.54000000000002</v>
      </c>
    </row>
    <row r="8142" spans="1:5" ht="33.75">
      <c r="A8142" s="472" t="s">
        <v>32078</v>
      </c>
      <c r="B8142" s="472">
        <v>10885</v>
      </c>
      <c r="C8142" s="473" t="s">
        <v>33502</v>
      </c>
      <c r="D8142" s="472" t="s">
        <v>32080</v>
      </c>
      <c r="E8142" s="475">
        <v>410.51</v>
      </c>
    </row>
    <row r="8143" spans="1:5" ht="33.75">
      <c r="A8143" s="472" t="s">
        <v>32078</v>
      </c>
      <c r="B8143" s="472">
        <v>20962</v>
      </c>
      <c r="C8143" s="473" t="s">
        <v>33504</v>
      </c>
      <c r="D8143" s="472" t="s">
        <v>32080</v>
      </c>
      <c r="E8143" s="475">
        <v>340</v>
      </c>
    </row>
    <row r="8144" spans="1:5" ht="33.75">
      <c r="A8144" s="472" t="s">
        <v>32078</v>
      </c>
      <c r="B8144" s="472">
        <v>20963</v>
      </c>
      <c r="C8144" s="473" t="s">
        <v>33506</v>
      </c>
      <c r="D8144" s="472" t="s">
        <v>32080</v>
      </c>
      <c r="E8144" s="475">
        <v>415.34</v>
      </c>
    </row>
    <row r="8145" spans="1:5" ht="22.5">
      <c r="A8145" s="472" t="s">
        <v>32078</v>
      </c>
      <c r="B8145" s="472">
        <v>34643</v>
      </c>
      <c r="C8145" s="473" t="s">
        <v>33508</v>
      </c>
      <c r="D8145" s="472" t="s">
        <v>32080</v>
      </c>
      <c r="E8145" s="475">
        <v>43.75</v>
      </c>
    </row>
    <row r="8146" spans="1:5">
      <c r="A8146" s="472" t="s">
        <v>32078</v>
      </c>
      <c r="B8146" s="472">
        <v>41480</v>
      </c>
      <c r="C8146" s="473" t="s">
        <v>33509</v>
      </c>
      <c r="D8146" s="472" t="s">
        <v>32080</v>
      </c>
      <c r="E8146" s="475">
        <v>50.73</v>
      </c>
    </row>
    <row r="8147" spans="1:5">
      <c r="A8147" s="472" t="s">
        <v>32078</v>
      </c>
      <c r="B8147" s="472">
        <v>41474</v>
      </c>
      <c r="C8147" s="473" t="s">
        <v>33510</v>
      </c>
      <c r="D8147" s="472" t="s">
        <v>32080</v>
      </c>
      <c r="E8147" s="475">
        <v>81.03</v>
      </c>
    </row>
    <row r="8148" spans="1:5">
      <c r="A8148" s="472" t="s">
        <v>32078</v>
      </c>
      <c r="B8148" s="472">
        <v>41475</v>
      </c>
      <c r="C8148" s="473" t="s">
        <v>33512</v>
      </c>
      <c r="D8148" s="472" t="s">
        <v>32080</v>
      </c>
      <c r="E8148" s="475">
        <v>69.14</v>
      </c>
    </row>
    <row r="8149" spans="1:5">
      <c r="A8149" s="472" t="s">
        <v>32078</v>
      </c>
      <c r="B8149" s="472">
        <v>41476</v>
      </c>
      <c r="C8149" s="473" t="s">
        <v>33513</v>
      </c>
      <c r="D8149" s="472" t="s">
        <v>32080</v>
      </c>
      <c r="E8149" s="475">
        <v>151.38999999999999</v>
      </c>
    </row>
    <row r="8150" spans="1:5">
      <c r="A8150" s="472" t="s">
        <v>32078</v>
      </c>
      <c r="B8150" s="472">
        <v>2555</v>
      </c>
      <c r="C8150" s="473" t="s">
        <v>33515</v>
      </c>
      <c r="D8150" s="472" t="s">
        <v>32080</v>
      </c>
      <c r="E8150" s="475">
        <v>2.09</v>
      </c>
    </row>
    <row r="8151" spans="1:5">
      <c r="A8151" s="472" t="s">
        <v>32078</v>
      </c>
      <c r="B8151" s="472">
        <v>2556</v>
      </c>
      <c r="C8151" s="473" t="s">
        <v>33516</v>
      </c>
      <c r="D8151" s="472" t="s">
        <v>32080</v>
      </c>
      <c r="E8151" s="475">
        <v>2.16</v>
      </c>
    </row>
    <row r="8152" spans="1:5">
      <c r="A8152" s="472" t="s">
        <v>32078</v>
      </c>
      <c r="B8152" s="472">
        <v>2557</v>
      </c>
      <c r="C8152" s="473" t="s">
        <v>33518</v>
      </c>
      <c r="D8152" s="472" t="s">
        <v>32080</v>
      </c>
      <c r="E8152" s="475">
        <v>4.5599999999999996</v>
      </c>
    </row>
    <row r="8153" spans="1:5" ht="22.5">
      <c r="A8153" s="472" t="s">
        <v>32078</v>
      </c>
      <c r="B8153" s="472">
        <v>10569</v>
      </c>
      <c r="C8153" s="473" t="s">
        <v>33519</v>
      </c>
      <c r="D8153" s="472" t="s">
        <v>32080</v>
      </c>
      <c r="E8153" s="475">
        <v>4.5599999999999996</v>
      </c>
    </row>
    <row r="8154" spans="1:5" ht="22.5">
      <c r="A8154" s="472" t="s">
        <v>32078</v>
      </c>
      <c r="B8154" s="472">
        <v>39810</v>
      </c>
      <c r="C8154" s="473" t="s">
        <v>33520</v>
      </c>
      <c r="D8154" s="472" t="s">
        <v>32080</v>
      </c>
      <c r="E8154" s="475">
        <v>31.3</v>
      </c>
    </row>
    <row r="8155" spans="1:5" ht="22.5">
      <c r="A8155" s="472" t="s">
        <v>32078</v>
      </c>
      <c r="B8155" s="472">
        <v>39811</v>
      </c>
      <c r="C8155" s="473" t="s">
        <v>33522</v>
      </c>
      <c r="D8155" s="472" t="s">
        <v>32080</v>
      </c>
      <c r="E8155" s="475">
        <v>38.29</v>
      </c>
    </row>
    <row r="8156" spans="1:5" ht="22.5">
      <c r="A8156" s="472" t="s">
        <v>32078</v>
      </c>
      <c r="B8156" s="472">
        <v>39812</v>
      </c>
      <c r="C8156" s="473" t="s">
        <v>33524</v>
      </c>
      <c r="D8156" s="472" t="s">
        <v>32080</v>
      </c>
      <c r="E8156" s="475">
        <v>62.95</v>
      </c>
    </row>
    <row r="8157" spans="1:5" ht="22.5">
      <c r="A8157" s="472" t="s">
        <v>32078</v>
      </c>
      <c r="B8157" s="472">
        <v>43096</v>
      </c>
      <c r="C8157" s="473" t="s">
        <v>33526</v>
      </c>
      <c r="D8157" s="472" t="s">
        <v>32080</v>
      </c>
      <c r="E8157" s="475">
        <v>208.68</v>
      </c>
    </row>
    <row r="8158" spans="1:5" ht="22.5">
      <c r="A8158" s="472" t="s">
        <v>32078</v>
      </c>
      <c r="B8158" s="472">
        <v>43102</v>
      </c>
      <c r="C8158" s="473" t="s">
        <v>33528</v>
      </c>
      <c r="D8158" s="472" t="s">
        <v>32080</v>
      </c>
      <c r="E8158" s="475">
        <v>126.89</v>
      </c>
    </row>
    <row r="8159" spans="1:5" ht="22.5">
      <c r="A8159" s="472" t="s">
        <v>32078</v>
      </c>
      <c r="B8159" s="472">
        <v>43103</v>
      </c>
      <c r="C8159" s="473" t="s">
        <v>33530</v>
      </c>
      <c r="D8159" s="472" t="s">
        <v>32080</v>
      </c>
      <c r="E8159" s="475">
        <v>186.85</v>
      </c>
    </row>
    <row r="8160" spans="1:5" ht="22.5">
      <c r="A8160" s="472" t="s">
        <v>32078</v>
      </c>
      <c r="B8160" s="472">
        <v>43098</v>
      </c>
      <c r="C8160" s="473" t="s">
        <v>33532</v>
      </c>
      <c r="D8160" s="472" t="s">
        <v>32080</v>
      </c>
      <c r="E8160" s="475">
        <v>70.69</v>
      </c>
    </row>
    <row r="8161" spans="1:5" ht="22.5">
      <c r="A8161" s="472" t="s">
        <v>32078</v>
      </c>
      <c r="B8161" s="472">
        <v>43097</v>
      </c>
      <c r="C8161" s="473" t="s">
        <v>33534</v>
      </c>
      <c r="D8161" s="472" t="s">
        <v>32080</v>
      </c>
      <c r="E8161" s="475">
        <v>41.88</v>
      </c>
    </row>
    <row r="8162" spans="1:5">
      <c r="A8162" s="472" t="s">
        <v>32078</v>
      </c>
      <c r="B8162" s="472">
        <v>43104</v>
      </c>
      <c r="C8162" s="473" t="s">
        <v>33535</v>
      </c>
      <c r="D8162" s="472" t="s">
        <v>32080</v>
      </c>
      <c r="E8162" s="475">
        <v>495.39</v>
      </c>
    </row>
    <row r="8163" spans="1:5" ht="22.5">
      <c r="A8163" s="472" t="s">
        <v>32078</v>
      </c>
      <c r="B8163" s="472">
        <v>39771</v>
      </c>
      <c r="C8163" s="473" t="s">
        <v>33537</v>
      </c>
      <c r="D8163" s="472" t="s">
        <v>32080</v>
      </c>
      <c r="E8163" s="475">
        <v>43.85</v>
      </c>
    </row>
    <row r="8164" spans="1:5" ht="22.5">
      <c r="A8164" s="472" t="s">
        <v>32078</v>
      </c>
      <c r="B8164" s="472">
        <v>39772</v>
      </c>
      <c r="C8164" s="473" t="s">
        <v>33539</v>
      </c>
      <c r="D8164" s="472" t="s">
        <v>32080</v>
      </c>
      <c r="E8164" s="475">
        <v>86.19</v>
      </c>
    </row>
    <row r="8165" spans="1:5" ht="22.5">
      <c r="A8165" s="472" t="s">
        <v>32078</v>
      </c>
      <c r="B8165" s="472">
        <v>39773</v>
      </c>
      <c r="C8165" s="473" t="s">
        <v>33541</v>
      </c>
      <c r="D8165" s="472" t="s">
        <v>32080</v>
      </c>
      <c r="E8165" s="475">
        <v>138.53</v>
      </c>
    </row>
    <row r="8166" spans="1:5" ht="22.5">
      <c r="A8166" s="472" t="s">
        <v>32078</v>
      </c>
      <c r="B8166" s="472">
        <v>39774</v>
      </c>
      <c r="C8166" s="473" t="s">
        <v>33543</v>
      </c>
      <c r="D8166" s="472" t="s">
        <v>32080</v>
      </c>
      <c r="E8166" s="475">
        <v>207.21</v>
      </c>
    </row>
    <row r="8167" spans="1:5" ht="22.5">
      <c r="A8167" s="472" t="s">
        <v>32078</v>
      </c>
      <c r="B8167" s="472">
        <v>39775</v>
      </c>
      <c r="C8167" s="473" t="s">
        <v>33545</v>
      </c>
      <c r="D8167" s="472" t="s">
        <v>32080</v>
      </c>
      <c r="E8167" s="475">
        <v>276.55</v>
      </c>
    </row>
    <row r="8168" spans="1:5" ht="22.5">
      <c r="A8168" s="472" t="s">
        <v>32078</v>
      </c>
      <c r="B8168" s="472">
        <v>39776</v>
      </c>
      <c r="C8168" s="473" t="s">
        <v>33547</v>
      </c>
      <c r="D8168" s="472" t="s">
        <v>32080</v>
      </c>
      <c r="E8168" s="475">
        <v>334.21</v>
      </c>
    </row>
    <row r="8169" spans="1:5" ht="22.5">
      <c r="A8169" s="472" t="s">
        <v>32078</v>
      </c>
      <c r="B8169" s="472">
        <v>39777</v>
      </c>
      <c r="C8169" s="473" t="s">
        <v>33549</v>
      </c>
      <c r="D8169" s="472" t="s">
        <v>32080</v>
      </c>
      <c r="E8169" s="475">
        <v>423.61</v>
      </c>
    </row>
    <row r="8170" spans="1:5" ht="22.5">
      <c r="A8170" s="472" t="s">
        <v>32078</v>
      </c>
      <c r="B8170" s="472">
        <v>20254</v>
      </c>
      <c r="C8170" s="473" t="s">
        <v>33551</v>
      </c>
      <c r="D8170" s="472" t="s">
        <v>32080</v>
      </c>
      <c r="E8170" s="475">
        <v>30.75</v>
      </c>
    </row>
    <row r="8171" spans="1:5" ht="22.5">
      <c r="A8171" s="472" t="s">
        <v>32078</v>
      </c>
      <c r="B8171" s="472">
        <v>20253</v>
      </c>
      <c r="C8171" s="473" t="s">
        <v>33552</v>
      </c>
      <c r="D8171" s="472" t="s">
        <v>32080</v>
      </c>
      <c r="E8171" s="475">
        <v>100.96</v>
      </c>
    </row>
    <row r="8172" spans="1:5" ht="22.5">
      <c r="A8172" s="472" t="s">
        <v>32078</v>
      </c>
      <c r="B8172" s="472">
        <v>11247</v>
      </c>
      <c r="C8172" s="473" t="s">
        <v>33553</v>
      </c>
      <c r="D8172" s="472" t="s">
        <v>32080</v>
      </c>
      <c r="E8172" s="474">
        <v>1941.38</v>
      </c>
    </row>
    <row r="8173" spans="1:5" ht="22.5">
      <c r="A8173" s="472" t="s">
        <v>32078</v>
      </c>
      <c r="B8173" s="472">
        <v>11250</v>
      </c>
      <c r="C8173" s="473" t="s">
        <v>33555</v>
      </c>
      <c r="D8173" s="472" t="s">
        <v>32080</v>
      </c>
      <c r="E8173" s="475">
        <v>83.58</v>
      </c>
    </row>
    <row r="8174" spans="1:5" ht="22.5">
      <c r="A8174" s="472" t="s">
        <v>32078</v>
      </c>
      <c r="B8174" s="472">
        <v>11249</v>
      </c>
      <c r="C8174" s="473" t="s">
        <v>33557</v>
      </c>
      <c r="D8174" s="472" t="s">
        <v>32080</v>
      </c>
      <c r="E8174" s="474">
        <v>3792.2</v>
      </c>
    </row>
    <row r="8175" spans="1:5" ht="22.5">
      <c r="A8175" s="472" t="s">
        <v>32078</v>
      </c>
      <c r="B8175" s="472">
        <v>11251</v>
      </c>
      <c r="C8175" s="473" t="s">
        <v>33559</v>
      </c>
      <c r="D8175" s="472" t="s">
        <v>32080</v>
      </c>
      <c r="E8175" s="475">
        <v>185.13</v>
      </c>
    </row>
    <row r="8176" spans="1:5" ht="22.5">
      <c r="A8176" s="472" t="s">
        <v>32078</v>
      </c>
      <c r="B8176" s="472">
        <v>11253</v>
      </c>
      <c r="C8176" s="473" t="s">
        <v>33561</v>
      </c>
      <c r="D8176" s="472" t="s">
        <v>32080</v>
      </c>
      <c r="E8176" s="475">
        <v>306.77999999999997</v>
      </c>
    </row>
    <row r="8177" spans="1:5" ht="22.5">
      <c r="A8177" s="472" t="s">
        <v>32078</v>
      </c>
      <c r="B8177" s="472">
        <v>11255</v>
      </c>
      <c r="C8177" s="473" t="s">
        <v>33563</v>
      </c>
      <c r="D8177" s="472" t="s">
        <v>32080</v>
      </c>
      <c r="E8177" s="475">
        <v>458.64</v>
      </c>
    </row>
    <row r="8178" spans="1:5" ht="22.5">
      <c r="A8178" s="472" t="s">
        <v>32078</v>
      </c>
      <c r="B8178" s="472">
        <v>14055</v>
      </c>
      <c r="C8178" s="473" t="s">
        <v>33565</v>
      </c>
      <c r="D8178" s="472" t="s">
        <v>32080</v>
      </c>
      <c r="E8178" s="475">
        <v>922.62</v>
      </c>
    </row>
    <row r="8179" spans="1:5" ht="22.5">
      <c r="A8179" s="472" t="s">
        <v>32078</v>
      </c>
      <c r="B8179" s="472">
        <v>11256</v>
      </c>
      <c r="C8179" s="473" t="s">
        <v>33567</v>
      </c>
      <c r="D8179" s="472" t="s">
        <v>32080</v>
      </c>
      <c r="E8179" s="475">
        <v>574.49</v>
      </c>
    </row>
    <row r="8180" spans="1:5">
      <c r="A8180" s="472" t="s">
        <v>32078</v>
      </c>
      <c r="B8180" s="472">
        <v>1872</v>
      </c>
      <c r="C8180" s="473" t="s">
        <v>33569</v>
      </c>
      <c r="D8180" s="472" t="s">
        <v>32080</v>
      </c>
      <c r="E8180" s="475">
        <v>3.01</v>
      </c>
    </row>
    <row r="8181" spans="1:5">
      <c r="A8181" s="472" t="s">
        <v>32078</v>
      </c>
      <c r="B8181" s="472">
        <v>1873</v>
      </c>
      <c r="C8181" s="473" t="s">
        <v>33570</v>
      </c>
      <c r="D8181" s="472" t="s">
        <v>32080</v>
      </c>
      <c r="E8181" s="475">
        <v>5.99</v>
      </c>
    </row>
    <row r="8182" spans="1:5" ht="22.5">
      <c r="A8182" s="472" t="s">
        <v>32078</v>
      </c>
      <c r="B8182" s="472">
        <v>39693</v>
      </c>
      <c r="C8182" s="473" t="s">
        <v>33572</v>
      </c>
      <c r="D8182" s="472" t="s">
        <v>32080</v>
      </c>
      <c r="E8182" s="474">
        <v>3608.06</v>
      </c>
    </row>
    <row r="8183" spans="1:5" ht="22.5">
      <c r="A8183" s="472" t="s">
        <v>32078</v>
      </c>
      <c r="B8183" s="472">
        <v>39692</v>
      </c>
      <c r="C8183" s="473" t="s">
        <v>33574</v>
      </c>
      <c r="D8183" s="472" t="s">
        <v>32080</v>
      </c>
      <c r="E8183" s="474">
        <v>1154.5</v>
      </c>
    </row>
    <row r="8184" spans="1:5" ht="22.5">
      <c r="A8184" s="472" t="s">
        <v>32078</v>
      </c>
      <c r="B8184" s="472">
        <v>1062</v>
      </c>
      <c r="C8184" s="473" t="s">
        <v>33576</v>
      </c>
      <c r="D8184" s="472" t="s">
        <v>32080</v>
      </c>
      <c r="E8184" s="475">
        <v>365.88</v>
      </c>
    </row>
    <row r="8185" spans="1:5" ht="22.5">
      <c r="A8185" s="472" t="s">
        <v>32078</v>
      </c>
      <c r="B8185" s="472">
        <v>39686</v>
      </c>
      <c r="C8185" s="473" t="s">
        <v>33578</v>
      </c>
      <c r="D8185" s="472" t="s">
        <v>32080</v>
      </c>
      <c r="E8185" s="475">
        <v>592.44000000000005</v>
      </c>
    </row>
    <row r="8186" spans="1:5" ht="22.5">
      <c r="A8186" s="472" t="s">
        <v>32078</v>
      </c>
      <c r="B8186" s="472">
        <v>43095</v>
      </c>
      <c r="C8186" s="473" t="s">
        <v>33580</v>
      </c>
      <c r="D8186" s="472" t="s">
        <v>32080</v>
      </c>
      <c r="E8186" s="475">
        <v>137.51</v>
      </c>
    </row>
    <row r="8187" spans="1:5" ht="22.5">
      <c r="A8187" s="472" t="s">
        <v>32078</v>
      </c>
      <c r="B8187" s="472">
        <v>1871</v>
      </c>
      <c r="C8187" s="473" t="s">
        <v>33582</v>
      </c>
      <c r="D8187" s="472" t="s">
        <v>32080</v>
      </c>
      <c r="E8187" s="475">
        <v>5.4</v>
      </c>
    </row>
    <row r="8188" spans="1:5" ht="22.5">
      <c r="A8188" s="472" t="s">
        <v>32078</v>
      </c>
      <c r="B8188" s="472">
        <v>12001</v>
      </c>
      <c r="C8188" s="473" t="s">
        <v>33583</v>
      </c>
      <c r="D8188" s="472" t="s">
        <v>32080</v>
      </c>
      <c r="E8188" s="475">
        <v>7.8</v>
      </c>
    </row>
    <row r="8189" spans="1:5">
      <c r="A8189" s="472" t="s">
        <v>32078</v>
      </c>
      <c r="B8189" s="472">
        <v>11882</v>
      </c>
      <c r="C8189" s="473" t="s">
        <v>33584</v>
      </c>
      <c r="D8189" s="472" t="s">
        <v>32080</v>
      </c>
      <c r="E8189" s="475">
        <v>110.21</v>
      </c>
    </row>
    <row r="8190" spans="1:5" ht="22.5">
      <c r="A8190" s="472" t="s">
        <v>32078</v>
      </c>
      <c r="B8190" s="472">
        <v>1068</v>
      </c>
      <c r="C8190" s="473" t="s">
        <v>33586</v>
      </c>
      <c r="D8190" s="472" t="s">
        <v>32080</v>
      </c>
      <c r="E8190" s="474">
        <v>2413.36</v>
      </c>
    </row>
    <row r="8191" spans="1:5" ht="22.5">
      <c r="A8191" s="472" t="s">
        <v>32078</v>
      </c>
      <c r="B8191" s="472">
        <v>39690</v>
      </c>
      <c r="C8191" s="473" t="s">
        <v>33588</v>
      </c>
      <c r="D8191" s="472" t="s">
        <v>32080</v>
      </c>
      <c r="E8191" s="474">
        <v>4048.81</v>
      </c>
    </row>
    <row r="8192" spans="1:5" ht="22.5">
      <c r="A8192" s="472" t="s">
        <v>32078</v>
      </c>
      <c r="B8192" s="472">
        <v>39691</v>
      </c>
      <c r="C8192" s="473" t="s">
        <v>33590</v>
      </c>
      <c r="D8192" s="472" t="s">
        <v>32080</v>
      </c>
      <c r="E8192" s="474">
        <v>5092.2700000000004</v>
      </c>
    </row>
    <row r="8193" spans="1:5" ht="22.5">
      <c r="A8193" s="472" t="s">
        <v>32078</v>
      </c>
      <c r="B8193" s="472">
        <v>39808</v>
      </c>
      <c r="C8193" s="473" t="s">
        <v>33592</v>
      </c>
      <c r="D8193" s="472" t="s">
        <v>32080</v>
      </c>
      <c r="E8193" s="475">
        <v>71.790000000000006</v>
      </c>
    </row>
    <row r="8194" spans="1:5" ht="22.5">
      <c r="A8194" s="472" t="s">
        <v>32078</v>
      </c>
      <c r="B8194" s="472">
        <v>39809</v>
      </c>
      <c r="C8194" s="473" t="s">
        <v>33594</v>
      </c>
      <c r="D8194" s="472" t="s">
        <v>32080</v>
      </c>
      <c r="E8194" s="475">
        <v>170.28</v>
      </c>
    </row>
    <row r="8195" spans="1:5" ht="22.5">
      <c r="A8195" s="472" t="s">
        <v>32078</v>
      </c>
      <c r="B8195" s="472">
        <v>43439</v>
      </c>
      <c r="C8195" s="473" t="s">
        <v>33596</v>
      </c>
      <c r="D8195" s="472" t="s">
        <v>32080</v>
      </c>
      <c r="E8195" s="475">
        <v>505.88</v>
      </c>
    </row>
    <row r="8196" spans="1:5">
      <c r="A8196" s="472" t="s">
        <v>32078</v>
      </c>
      <c r="B8196" s="472">
        <v>5103</v>
      </c>
      <c r="C8196" s="473" t="s">
        <v>33598</v>
      </c>
      <c r="D8196" s="472" t="s">
        <v>32080</v>
      </c>
      <c r="E8196" s="475">
        <v>24.05</v>
      </c>
    </row>
    <row r="8197" spans="1:5">
      <c r="A8197" s="472" t="s">
        <v>32078</v>
      </c>
      <c r="B8197" s="472">
        <v>11880</v>
      </c>
      <c r="C8197" s="473" t="s">
        <v>33599</v>
      </c>
      <c r="D8197" s="472" t="s">
        <v>32080</v>
      </c>
      <c r="E8197" s="475">
        <v>101.16</v>
      </c>
    </row>
    <row r="8198" spans="1:5">
      <c r="A8198" s="472" t="s">
        <v>32078</v>
      </c>
      <c r="B8198" s="472">
        <v>11714</v>
      </c>
      <c r="C8198" s="473" t="s">
        <v>33600</v>
      </c>
      <c r="D8198" s="472" t="s">
        <v>32080</v>
      </c>
      <c r="E8198" s="475">
        <v>68.91</v>
      </c>
    </row>
    <row r="8199" spans="1:5">
      <c r="A8199" s="472" t="s">
        <v>32078</v>
      </c>
      <c r="B8199" s="472">
        <v>11712</v>
      </c>
      <c r="C8199" s="473" t="s">
        <v>33602</v>
      </c>
      <c r="D8199" s="472" t="s">
        <v>32080</v>
      </c>
      <c r="E8199" s="475">
        <v>45</v>
      </c>
    </row>
    <row r="8200" spans="1:5">
      <c r="A8200" s="472" t="s">
        <v>32078</v>
      </c>
      <c r="B8200" s="472">
        <v>11717</v>
      </c>
      <c r="C8200" s="473" t="s">
        <v>33604</v>
      </c>
      <c r="D8200" s="472" t="s">
        <v>32080</v>
      </c>
      <c r="E8200" s="475">
        <v>54.25</v>
      </c>
    </row>
    <row r="8201" spans="1:5">
      <c r="A8201" s="472" t="s">
        <v>32078</v>
      </c>
      <c r="B8201" s="472">
        <v>1106</v>
      </c>
      <c r="C8201" s="473" t="s">
        <v>33606</v>
      </c>
      <c r="D8201" s="472" t="s">
        <v>32154</v>
      </c>
      <c r="E8201" s="475">
        <v>0.84</v>
      </c>
    </row>
    <row r="8202" spans="1:5">
      <c r="A8202" s="472" t="s">
        <v>32078</v>
      </c>
      <c r="B8202" s="472">
        <v>11161</v>
      </c>
      <c r="C8202" s="473" t="s">
        <v>33607</v>
      </c>
      <c r="D8202" s="472" t="s">
        <v>32154</v>
      </c>
      <c r="E8202" s="475">
        <v>1.4</v>
      </c>
    </row>
    <row r="8203" spans="1:5">
      <c r="A8203" s="472" t="s">
        <v>32078</v>
      </c>
      <c r="B8203" s="472">
        <v>1107</v>
      </c>
      <c r="C8203" s="473" t="s">
        <v>33608</v>
      </c>
      <c r="D8203" s="472" t="s">
        <v>32154</v>
      </c>
      <c r="E8203" s="475">
        <v>0.71</v>
      </c>
    </row>
    <row r="8204" spans="1:5">
      <c r="A8204" s="472" t="s">
        <v>32078</v>
      </c>
      <c r="B8204" s="472">
        <v>44479</v>
      </c>
      <c r="C8204" s="473" t="s">
        <v>33609</v>
      </c>
      <c r="D8204" s="472" t="s">
        <v>32154</v>
      </c>
      <c r="E8204" s="475">
        <v>0.15</v>
      </c>
    </row>
    <row r="8205" spans="1:5">
      <c r="A8205" s="472" t="s">
        <v>32078</v>
      </c>
      <c r="B8205" s="472">
        <v>41068</v>
      </c>
      <c r="C8205" s="473" t="s">
        <v>33610</v>
      </c>
      <c r="D8205" s="472" t="s">
        <v>32310</v>
      </c>
      <c r="E8205" s="474">
        <v>2175.1799999999998</v>
      </c>
    </row>
    <row r="8206" spans="1:5">
      <c r="A8206" s="472" t="s">
        <v>32078</v>
      </c>
      <c r="B8206" s="472">
        <v>4759</v>
      </c>
      <c r="C8206" s="473" t="s">
        <v>33613</v>
      </c>
      <c r="D8206" s="472" t="s">
        <v>32308</v>
      </c>
      <c r="E8206" s="475">
        <v>12.28</v>
      </c>
    </row>
    <row r="8207" spans="1:5">
      <c r="A8207" s="472" t="s">
        <v>32078</v>
      </c>
      <c r="B8207" s="472">
        <v>1108</v>
      </c>
      <c r="C8207" s="473" t="s">
        <v>33614</v>
      </c>
      <c r="D8207" s="472" t="s">
        <v>32098</v>
      </c>
      <c r="E8207" s="475">
        <v>39.35</v>
      </c>
    </row>
    <row r="8208" spans="1:5">
      <c r="A8208" s="472" t="s">
        <v>32078</v>
      </c>
      <c r="B8208" s="472">
        <v>1117</v>
      </c>
      <c r="C8208" s="473" t="s">
        <v>33615</v>
      </c>
      <c r="D8208" s="472" t="s">
        <v>32098</v>
      </c>
      <c r="E8208" s="475">
        <v>39.67</v>
      </c>
    </row>
    <row r="8209" spans="1:5">
      <c r="A8209" s="472" t="s">
        <v>32078</v>
      </c>
      <c r="B8209" s="472">
        <v>1118</v>
      </c>
      <c r="C8209" s="473" t="s">
        <v>33617</v>
      </c>
      <c r="D8209" s="472" t="s">
        <v>32098</v>
      </c>
      <c r="E8209" s="475">
        <v>46.88</v>
      </c>
    </row>
    <row r="8210" spans="1:5">
      <c r="A8210" s="472" t="s">
        <v>32078</v>
      </c>
      <c r="B8210" s="472">
        <v>1110</v>
      </c>
      <c r="C8210" s="473" t="s">
        <v>33619</v>
      </c>
      <c r="D8210" s="472" t="s">
        <v>32098</v>
      </c>
      <c r="E8210" s="475">
        <v>46.88</v>
      </c>
    </row>
    <row r="8211" spans="1:5" ht="22.5">
      <c r="A8211" s="472" t="s">
        <v>32078</v>
      </c>
      <c r="B8211" s="472">
        <v>12618</v>
      </c>
      <c r="C8211" s="473" t="s">
        <v>33620</v>
      </c>
      <c r="D8211" s="472" t="s">
        <v>32080</v>
      </c>
      <c r="E8211" s="475">
        <v>55.76</v>
      </c>
    </row>
    <row r="8212" spans="1:5">
      <c r="A8212" s="472" t="s">
        <v>32078</v>
      </c>
      <c r="B8212" s="472">
        <v>40784</v>
      </c>
      <c r="C8212" s="473" t="s">
        <v>33622</v>
      </c>
      <c r="D8212" s="472" t="s">
        <v>32098</v>
      </c>
      <c r="E8212" s="475">
        <v>129.31</v>
      </c>
    </row>
    <row r="8213" spans="1:5">
      <c r="A8213" s="472" t="s">
        <v>32078</v>
      </c>
      <c r="B8213" s="472">
        <v>40782</v>
      </c>
      <c r="C8213" s="473" t="s">
        <v>33624</v>
      </c>
      <c r="D8213" s="472" t="s">
        <v>32098</v>
      </c>
      <c r="E8213" s="475">
        <v>50.74</v>
      </c>
    </row>
    <row r="8214" spans="1:5">
      <c r="A8214" s="472" t="s">
        <v>32078</v>
      </c>
      <c r="B8214" s="472">
        <v>40783</v>
      </c>
      <c r="C8214" s="473" t="s">
        <v>33626</v>
      </c>
      <c r="D8214" s="472" t="s">
        <v>32098</v>
      </c>
      <c r="E8214" s="475">
        <v>66.099999999999994</v>
      </c>
    </row>
    <row r="8215" spans="1:5">
      <c r="A8215" s="472" t="s">
        <v>32078</v>
      </c>
      <c r="B8215" s="472">
        <v>1109</v>
      </c>
      <c r="C8215" s="473" t="s">
        <v>33628</v>
      </c>
      <c r="D8215" s="472" t="s">
        <v>32098</v>
      </c>
      <c r="E8215" s="475">
        <v>39.35</v>
      </c>
    </row>
    <row r="8216" spans="1:5">
      <c r="A8216" s="472" t="s">
        <v>32078</v>
      </c>
      <c r="B8216" s="472">
        <v>1119</v>
      </c>
      <c r="C8216" s="473" t="s">
        <v>33629</v>
      </c>
      <c r="D8216" s="472" t="s">
        <v>32098</v>
      </c>
      <c r="E8216" s="475">
        <v>25.37</v>
      </c>
    </row>
    <row r="8217" spans="1:5" ht="22.5">
      <c r="A8217" s="472" t="s">
        <v>32078</v>
      </c>
      <c r="B8217" s="472">
        <v>13115</v>
      </c>
      <c r="C8217" s="473" t="s">
        <v>33631</v>
      </c>
      <c r="D8217" s="472" t="s">
        <v>32098</v>
      </c>
      <c r="E8217" s="475">
        <v>33.07</v>
      </c>
    </row>
    <row r="8218" spans="1:5" ht="22.5">
      <c r="A8218" s="472" t="s">
        <v>32078</v>
      </c>
      <c r="B8218" s="472">
        <v>10541</v>
      </c>
      <c r="C8218" s="473" t="s">
        <v>33632</v>
      </c>
      <c r="D8218" s="472" t="s">
        <v>32098</v>
      </c>
      <c r="E8218" s="475">
        <v>40.409999999999997</v>
      </c>
    </row>
    <row r="8219" spans="1:5" ht="22.5">
      <c r="A8219" s="472" t="s">
        <v>32078</v>
      </c>
      <c r="B8219" s="472">
        <v>10542</v>
      </c>
      <c r="C8219" s="473" t="s">
        <v>33633</v>
      </c>
      <c r="D8219" s="472" t="s">
        <v>32098</v>
      </c>
      <c r="E8219" s="475">
        <v>52.85</v>
      </c>
    </row>
    <row r="8220" spans="1:5" ht="22.5">
      <c r="A8220" s="472" t="s">
        <v>32078</v>
      </c>
      <c r="B8220" s="472">
        <v>10543</v>
      </c>
      <c r="C8220" s="473" t="s">
        <v>33635</v>
      </c>
      <c r="D8220" s="472" t="s">
        <v>32098</v>
      </c>
      <c r="E8220" s="475">
        <v>85.74</v>
      </c>
    </row>
    <row r="8221" spans="1:5" ht="22.5">
      <c r="A8221" s="472" t="s">
        <v>32078</v>
      </c>
      <c r="B8221" s="472">
        <v>10544</v>
      </c>
      <c r="C8221" s="473" t="s">
        <v>33637</v>
      </c>
      <c r="D8221" s="472" t="s">
        <v>32098</v>
      </c>
      <c r="E8221" s="475">
        <v>110.9</v>
      </c>
    </row>
    <row r="8222" spans="1:5" ht="22.5">
      <c r="A8222" s="472" t="s">
        <v>32078</v>
      </c>
      <c r="B8222" s="472">
        <v>10545</v>
      </c>
      <c r="C8222" s="473" t="s">
        <v>33638</v>
      </c>
      <c r="D8222" s="472" t="s">
        <v>32098</v>
      </c>
      <c r="E8222" s="475">
        <v>207.25</v>
      </c>
    </row>
    <row r="8223" spans="1:5">
      <c r="A8223" s="472" t="s">
        <v>32078</v>
      </c>
      <c r="B8223" s="472">
        <v>38365</v>
      </c>
      <c r="C8223" s="473" t="s">
        <v>33640</v>
      </c>
      <c r="D8223" s="472" t="s">
        <v>32089</v>
      </c>
      <c r="E8223" s="475">
        <v>1.71</v>
      </c>
    </row>
    <row r="8224" spans="1:5" ht="22.5">
      <c r="A8224" s="472" t="s">
        <v>32078</v>
      </c>
      <c r="B8224" s="472">
        <v>37745</v>
      </c>
      <c r="C8224" s="473" t="s">
        <v>33641</v>
      </c>
      <c r="D8224" s="472" t="s">
        <v>32080</v>
      </c>
      <c r="E8224" s="474">
        <v>383133.82</v>
      </c>
    </row>
    <row r="8225" spans="1:5" ht="22.5">
      <c r="A8225" s="472" t="s">
        <v>32078</v>
      </c>
      <c r="B8225" s="472">
        <v>44057</v>
      </c>
      <c r="C8225" s="473" t="s">
        <v>33643</v>
      </c>
      <c r="D8225" s="472" t="s">
        <v>32080</v>
      </c>
      <c r="E8225" s="474">
        <v>383133.82</v>
      </c>
    </row>
    <row r="8226" spans="1:5" ht="22.5">
      <c r="A8226" s="472" t="s">
        <v>32078</v>
      </c>
      <c r="B8226" s="472">
        <v>37754</v>
      </c>
      <c r="C8226" s="473" t="s">
        <v>33644</v>
      </c>
      <c r="D8226" s="472" t="s">
        <v>32080</v>
      </c>
      <c r="E8226" s="474">
        <v>400108.06</v>
      </c>
    </row>
    <row r="8227" spans="1:5" ht="22.5">
      <c r="A8227" s="472" t="s">
        <v>32078</v>
      </c>
      <c r="B8227" s="472">
        <v>37761</v>
      </c>
      <c r="C8227" s="473" t="s">
        <v>33646</v>
      </c>
      <c r="D8227" s="472" t="s">
        <v>32080</v>
      </c>
      <c r="E8227" s="474">
        <v>337060.71</v>
      </c>
    </row>
    <row r="8228" spans="1:5" ht="22.5">
      <c r="A8228" s="472" t="s">
        <v>32078</v>
      </c>
      <c r="B8228" s="472">
        <v>37757</v>
      </c>
      <c r="C8228" s="473" t="s">
        <v>33648</v>
      </c>
      <c r="D8228" s="472" t="s">
        <v>32080</v>
      </c>
      <c r="E8228" s="474">
        <v>469217.62</v>
      </c>
    </row>
    <row r="8229" spans="1:5" ht="22.5">
      <c r="A8229" s="472" t="s">
        <v>32078</v>
      </c>
      <c r="B8229" s="472">
        <v>37759</v>
      </c>
      <c r="C8229" s="473" t="s">
        <v>33650</v>
      </c>
      <c r="D8229" s="472" t="s">
        <v>32080</v>
      </c>
      <c r="E8229" s="474">
        <v>471036.32</v>
      </c>
    </row>
    <row r="8230" spans="1:5" ht="22.5">
      <c r="A8230" s="472" t="s">
        <v>32078</v>
      </c>
      <c r="B8230" s="472">
        <v>37752</v>
      </c>
      <c r="C8230" s="473" t="s">
        <v>33652</v>
      </c>
      <c r="D8230" s="472" t="s">
        <v>32080</v>
      </c>
      <c r="E8230" s="474">
        <v>427145.66</v>
      </c>
    </row>
    <row r="8231" spans="1:5" ht="22.5">
      <c r="A8231" s="472" t="s">
        <v>32078</v>
      </c>
      <c r="B8231" s="472">
        <v>37766</v>
      </c>
      <c r="C8231" s="473" t="s">
        <v>33654</v>
      </c>
      <c r="D8231" s="472" t="s">
        <v>32080</v>
      </c>
      <c r="E8231" s="474">
        <v>471036.28</v>
      </c>
    </row>
    <row r="8232" spans="1:5" ht="22.5">
      <c r="A8232" s="472" t="s">
        <v>32078</v>
      </c>
      <c r="B8232" s="472">
        <v>37760</v>
      </c>
      <c r="C8232" s="473" t="s">
        <v>33656</v>
      </c>
      <c r="D8232" s="472" t="s">
        <v>32080</v>
      </c>
      <c r="E8232" s="474">
        <v>449818.45</v>
      </c>
    </row>
    <row r="8233" spans="1:5" ht="22.5">
      <c r="A8233" s="472" t="s">
        <v>32078</v>
      </c>
      <c r="B8233" s="472">
        <v>37765</v>
      </c>
      <c r="C8233" s="473" t="s">
        <v>33658</v>
      </c>
      <c r="D8233" s="472" t="s">
        <v>32080</v>
      </c>
      <c r="E8233" s="474">
        <v>314024.21000000002</v>
      </c>
    </row>
    <row r="8234" spans="1:5" ht="22.5">
      <c r="A8234" s="472" t="s">
        <v>32078</v>
      </c>
      <c r="B8234" s="472">
        <v>37746</v>
      </c>
      <c r="C8234" s="473" t="s">
        <v>33660</v>
      </c>
      <c r="D8234" s="472" t="s">
        <v>32080</v>
      </c>
      <c r="E8234" s="474">
        <v>344274.77</v>
      </c>
    </row>
    <row r="8235" spans="1:5" ht="22.5">
      <c r="A8235" s="472" t="s">
        <v>32078</v>
      </c>
      <c r="B8235" s="472">
        <v>37750</v>
      </c>
      <c r="C8235" s="473" t="s">
        <v>33662</v>
      </c>
      <c r="D8235" s="472" t="s">
        <v>32080</v>
      </c>
      <c r="E8235" s="474">
        <v>343062.35</v>
      </c>
    </row>
    <row r="8236" spans="1:5" ht="22.5">
      <c r="A8236" s="472" t="s">
        <v>32078</v>
      </c>
      <c r="B8236" s="472">
        <v>37756</v>
      </c>
      <c r="C8236" s="473" t="s">
        <v>33664</v>
      </c>
      <c r="D8236" s="472" t="s">
        <v>32080</v>
      </c>
      <c r="E8236" s="474">
        <v>337060.71</v>
      </c>
    </row>
    <row r="8237" spans="1:5" ht="22.5">
      <c r="A8237" s="472" t="s">
        <v>32078</v>
      </c>
      <c r="B8237" s="472">
        <v>37755</v>
      </c>
      <c r="C8237" s="473" t="s">
        <v>33665</v>
      </c>
      <c r="D8237" s="472" t="s">
        <v>32080</v>
      </c>
      <c r="E8237" s="474">
        <v>489829.27</v>
      </c>
    </row>
    <row r="8238" spans="1:5" ht="22.5">
      <c r="A8238" s="472" t="s">
        <v>32078</v>
      </c>
      <c r="B8238" s="472">
        <v>37758</v>
      </c>
      <c r="C8238" s="473" t="s">
        <v>33667</v>
      </c>
      <c r="D8238" s="472" t="s">
        <v>32080</v>
      </c>
      <c r="E8238" s="474">
        <v>552876.62</v>
      </c>
    </row>
    <row r="8239" spans="1:5" ht="22.5">
      <c r="A8239" s="472" t="s">
        <v>32078</v>
      </c>
      <c r="B8239" s="472">
        <v>37747</v>
      </c>
      <c r="C8239" s="473" t="s">
        <v>33669</v>
      </c>
      <c r="D8239" s="472" t="s">
        <v>32080</v>
      </c>
      <c r="E8239" s="474">
        <v>497467.69</v>
      </c>
    </row>
    <row r="8240" spans="1:5" ht="22.5">
      <c r="A8240" s="472" t="s">
        <v>32078</v>
      </c>
      <c r="B8240" s="472">
        <v>37767</v>
      </c>
      <c r="C8240" s="473" t="s">
        <v>33671</v>
      </c>
      <c r="D8240" s="472" t="s">
        <v>32080</v>
      </c>
      <c r="E8240" s="474">
        <v>524990.30000000005</v>
      </c>
    </row>
    <row r="8241" spans="1:5" ht="22.5">
      <c r="A8241" s="472" t="s">
        <v>32078</v>
      </c>
      <c r="B8241" s="472">
        <v>37751</v>
      </c>
      <c r="C8241" s="473" t="s">
        <v>33673</v>
      </c>
      <c r="D8241" s="472" t="s">
        <v>32080</v>
      </c>
      <c r="E8241" s="474">
        <v>524990.30000000005</v>
      </c>
    </row>
    <row r="8242" spans="1:5" ht="33.75">
      <c r="A8242" s="472" t="s">
        <v>32078</v>
      </c>
      <c r="B8242" s="472">
        <v>37749</v>
      </c>
      <c r="C8242" s="473" t="s">
        <v>33674</v>
      </c>
      <c r="D8242" s="472" t="s">
        <v>32080</v>
      </c>
      <c r="E8242" s="474">
        <v>518928.05</v>
      </c>
    </row>
    <row r="8243" spans="1:5">
      <c r="A8243" s="472" t="s">
        <v>32078</v>
      </c>
      <c r="B8243" s="472">
        <v>1159</v>
      </c>
      <c r="C8243" s="473" t="s">
        <v>33676</v>
      </c>
      <c r="D8243" s="472" t="s">
        <v>32080</v>
      </c>
      <c r="E8243" s="474">
        <v>239030.67</v>
      </c>
    </row>
    <row r="8244" spans="1:5">
      <c r="A8244" s="472" t="s">
        <v>32078</v>
      </c>
      <c r="B8244" s="472">
        <v>12114</v>
      </c>
      <c r="C8244" s="473" t="s">
        <v>33678</v>
      </c>
      <c r="D8244" s="472" t="s">
        <v>32080</v>
      </c>
      <c r="E8244" s="475">
        <v>131.68</v>
      </c>
    </row>
    <row r="8245" spans="1:5">
      <c r="A8245" s="472" t="s">
        <v>32078</v>
      </c>
      <c r="B8245" s="472">
        <v>38106</v>
      </c>
      <c r="C8245" s="473" t="s">
        <v>33679</v>
      </c>
      <c r="D8245" s="472" t="s">
        <v>32080</v>
      </c>
      <c r="E8245" s="475">
        <v>17.89</v>
      </c>
    </row>
    <row r="8246" spans="1:5" ht="22.5">
      <c r="A8246" s="472" t="s">
        <v>32078</v>
      </c>
      <c r="B8246" s="472">
        <v>38085</v>
      </c>
      <c r="C8246" s="473" t="s">
        <v>33680</v>
      </c>
      <c r="D8246" s="472" t="s">
        <v>32080</v>
      </c>
      <c r="E8246" s="475">
        <v>21.14</v>
      </c>
    </row>
    <row r="8247" spans="1:5">
      <c r="A8247" s="472" t="s">
        <v>32078</v>
      </c>
      <c r="B8247" s="472">
        <v>38599</v>
      </c>
      <c r="C8247" s="473" t="s">
        <v>33681</v>
      </c>
      <c r="D8247" s="472" t="s">
        <v>32080</v>
      </c>
      <c r="E8247" s="475">
        <v>4.13</v>
      </c>
    </row>
    <row r="8248" spans="1:5">
      <c r="A8248" s="472" t="s">
        <v>32078</v>
      </c>
      <c r="B8248" s="472">
        <v>38596</v>
      </c>
      <c r="C8248" s="473" t="s">
        <v>33682</v>
      </c>
      <c r="D8248" s="472" t="s">
        <v>32080</v>
      </c>
      <c r="E8248" s="475">
        <v>3.43</v>
      </c>
    </row>
    <row r="8249" spans="1:5">
      <c r="A8249" s="472" t="s">
        <v>32078</v>
      </c>
      <c r="B8249" s="472">
        <v>38600</v>
      </c>
      <c r="C8249" s="473" t="s">
        <v>33683</v>
      </c>
      <c r="D8249" s="472" t="s">
        <v>32080</v>
      </c>
      <c r="E8249" s="475">
        <v>4.38</v>
      </c>
    </row>
    <row r="8250" spans="1:5">
      <c r="A8250" s="472" t="s">
        <v>32078</v>
      </c>
      <c r="B8250" s="472">
        <v>38597</v>
      </c>
      <c r="C8250" s="473" t="s">
        <v>33684</v>
      </c>
      <c r="D8250" s="472" t="s">
        <v>32080</v>
      </c>
      <c r="E8250" s="475">
        <v>3.45</v>
      </c>
    </row>
    <row r="8251" spans="1:5">
      <c r="A8251" s="472" t="s">
        <v>32078</v>
      </c>
      <c r="B8251" s="472">
        <v>659</v>
      </c>
      <c r="C8251" s="473" t="s">
        <v>33685</v>
      </c>
      <c r="D8251" s="472" t="s">
        <v>32080</v>
      </c>
      <c r="E8251" s="475">
        <v>1.98</v>
      </c>
    </row>
    <row r="8252" spans="1:5">
      <c r="A8252" s="472" t="s">
        <v>32078</v>
      </c>
      <c r="B8252" s="472">
        <v>660</v>
      </c>
      <c r="C8252" s="473" t="s">
        <v>33687</v>
      </c>
      <c r="D8252" s="472" t="s">
        <v>32080</v>
      </c>
      <c r="E8252" s="475">
        <v>2.38</v>
      </c>
    </row>
    <row r="8253" spans="1:5">
      <c r="A8253" s="472" t="s">
        <v>32078</v>
      </c>
      <c r="B8253" s="472">
        <v>658</v>
      </c>
      <c r="C8253" s="473" t="s">
        <v>33688</v>
      </c>
      <c r="D8253" s="472" t="s">
        <v>32080</v>
      </c>
      <c r="E8253" s="475">
        <v>1.34</v>
      </c>
    </row>
    <row r="8254" spans="1:5">
      <c r="A8254" s="472" t="s">
        <v>32078</v>
      </c>
      <c r="B8254" s="472">
        <v>38548</v>
      </c>
      <c r="C8254" s="473" t="s">
        <v>33690</v>
      </c>
      <c r="D8254" s="472" t="s">
        <v>32080</v>
      </c>
      <c r="E8254" s="475">
        <v>1.8</v>
      </c>
    </row>
    <row r="8255" spans="1:5">
      <c r="A8255" s="472" t="s">
        <v>32078</v>
      </c>
      <c r="B8255" s="472">
        <v>34649</v>
      </c>
      <c r="C8255" s="473" t="s">
        <v>33691</v>
      </c>
      <c r="D8255" s="472" t="s">
        <v>32080</v>
      </c>
      <c r="E8255" s="475">
        <v>2.44</v>
      </c>
    </row>
    <row r="8256" spans="1:5">
      <c r="A8256" s="472" t="s">
        <v>32078</v>
      </c>
      <c r="B8256" s="472">
        <v>34655</v>
      </c>
      <c r="C8256" s="473" t="s">
        <v>33692</v>
      </c>
      <c r="D8256" s="472" t="s">
        <v>32080</v>
      </c>
      <c r="E8256" s="475">
        <v>3.24</v>
      </c>
    </row>
    <row r="8257" spans="1:5">
      <c r="A8257" s="472" t="s">
        <v>32078</v>
      </c>
      <c r="B8257" s="472">
        <v>40607</v>
      </c>
      <c r="C8257" s="473" t="s">
        <v>33693</v>
      </c>
      <c r="D8257" s="472" t="s">
        <v>32080</v>
      </c>
      <c r="E8257" s="475">
        <v>5.23</v>
      </c>
    </row>
    <row r="8258" spans="1:5">
      <c r="A8258" s="472" t="s">
        <v>32078</v>
      </c>
      <c r="B8258" s="472">
        <v>567</v>
      </c>
      <c r="C8258" s="473" t="s">
        <v>33695</v>
      </c>
      <c r="D8258" s="472" t="s">
        <v>32098</v>
      </c>
      <c r="E8258" s="475">
        <v>13.21</v>
      </c>
    </row>
    <row r="8259" spans="1:5">
      <c r="A8259" s="472" t="s">
        <v>32078</v>
      </c>
      <c r="B8259" s="472">
        <v>574</v>
      </c>
      <c r="C8259" s="473" t="s">
        <v>33697</v>
      </c>
      <c r="D8259" s="472" t="s">
        <v>32098</v>
      </c>
      <c r="E8259" s="475">
        <v>34.74</v>
      </c>
    </row>
    <row r="8260" spans="1:5">
      <c r="A8260" s="472" t="s">
        <v>32078</v>
      </c>
      <c r="B8260" s="472">
        <v>568</v>
      </c>
      <c r="C8260" s="473" t="s">
        <v>33698</v>
      </c>
      <c r="D8260" s="472" t="s">
        <v>32098</v>
      </c>
      <c r="E8260" s="475">
        <v>73.2</v>
      </c>
    </row>
    <row r="8261" spans="1:5">
      <c r="A8261" s="472" t="s">
        <v>32078</v>
      </c>
      <c r="B8261" s="472">
        <v>585</v>
      </c>
      <c r="C8261" s="473" t="s">
        <v>33699</v>
      </c>
      <c r="D8261" s="472" t="s">
        <v>32154</v>
      </c>
      <c r="E8261" s="475">
        <v>49.52</v>
      </c>
    </row>
    <row r="8262" spans="1:5">
      <c r="A8262" s="472" t="s">
        <v>32078</v>
      </c>
      <c r="B8262" s="472">
        <v>4777</v>
      </c>
      <c r="C8262" s="473" t="s">
        <v>33700</v>
      </c>
      <c r="D8262" s="472" t="s">
        <v>32154</v>
      </c>
      <c r="E8262" s="475">
        <v>8.86</v>
      </c>
    </row>
    <row r="8263" spans="1:5">
      <c r="A8263" s="472" t="s">
        <v>32078</v>
      </c>
      <c r="B8263" s="472">
        <v>587</v>
      </c>
      <c r="C8263" s="473" t="s">
        <v>33702</v>
      </c>
      <c r="D8263" s="472" t="s">
        <v>32154</v>
      </c>
      <c r="E8263" s="475">
        <v>53.06</v>
      </c>
    </row>
    <row r="8264" spans="1:5">
      <c r="A8264" s="472" t="s">
        <v>32078</v>
      </c>
      <c r="B8264" s="472">
        <v>590</v>
      </c>
      <c r="C8264" s="473" t="s">
        <v>33704</v>
      </c>
      <c r="D8264" s="472" t="s">
        <v>32154</v>
      </c>
      <c r="E8264" s="475">
        <v>51.29</v>
      </c>
    </row>
    <row r="8265" spans="1:5">
      <c r="A8265" s="472" t="s">
        <v>32078</v>
      </c>
      <c r="B8265" s="472">
        <v>592</v>
      </c>
      <c r="C8265" s="473" t="s">
        <v>33705</v>
      </c>
      <c r="D8265" s="472" t="s">
        <v>32154</v>
      </c>
      <c r="E8265" s="475">
        <v>53.06</v>
      </c>
    </row>
    <row r="8266" spans="1:5">
      <c r="A8266" s="472" t="s">
        <v>32078</v>
      </c>
      <c r="B8266" s="472">
        <v>586</v>
      </c>
      <c r="C8266" s="473" t="s">
        <v>33706</v>
      </c>
      <c r="D8266" s="472" t="s">
        <v>32098</v>
      </c>
      <c r="E8266" s="475">
        <v>31.19</v>
      </c>
    </row>
    <row r="8267" spans="1:5">
      <c r="A8267" s="472" t="s">
        <v>32078</v>
      </c>
      <c r="B8267" s="472">
        <v>591</v>
      </c>
      <c r="C8267" s="473" t="s">
        <v>33707</v>
      </c>
      <c r="D8267" s="472" t="s">
        <v>32154</v>
      </c>
      <c r="E8267" s="475">
        <v>49.52</v>
      </c>
    </row>
    <row r="8268" spans="1:5">
      <c r="A8268" s="472" t="s">
        <v>32078</v>
      </c>
      <c r="B8268" s="472">
        <v>588</v>
      </c>
      <c r="C8268" s="473" t="s">
        <v>33708</v>
      </c>
      <c r="D8268" s="472" t="s">
        <v>32098</v>
      </c>
      <c r="E8268" s="475">
        <v>49.34</v>
      </c>
    </row>
    <row r="8269" spans="1:5">
      <c r="A8269" s="472" t="s">
        <v>32078</v>
      </c>
      <c r="B8269" s="472">
        <v>589</v>
      </c>
      <c r="C8269" s="473" t="s">
        <v>33710</v>
      </c>
      <c r="D8269" s="472" t="s">
        <v>32098</v>
      </c>
      <c r="E8269" s="475">
        <v>83.41</v>
      </c>
    </row>
    <row r="8270" spans="1:5">
      <c r="A8270" s="472" t="s">
        <v>32078</v>
      </c>
      <c r="B8270" s="472">
        <v>584</v>
      </c>
      <c r="C8270" s="473" t="s">
        <v>33712</v>
      </c>
      <c r="D8270" s="472" t="s">
        <v>32098</v>
      </c>
      <c r="E8270" s="475">
        <v>52.7</v>
      </c>
    </row>
    <row r="8271" spans="1:5">
      <c r="A8271" s="472" t="s">
        <v>32078</v>
      </c>
      <c r="B8271" s="472">
        <v>1165</v>
      </c>
      <c r="C8271" s="473" t="s">
        <v>33713</v>
      </c>
      <c r="D8271" s="472" t="s">
        <v>32080</v>
      </c>
      <c r="E8271" s="475">
        <v>20.13</v>
      </c>
    </row>
    <row r="8272" spans="1:5">
      <c r="A8272" s="472" t="s">
        <v>32078</v>
      </c>
      <c r="B8272" s="472">
        <v>1164</v>
      </c>
      <c r="C8272" s="473" t="s">
        <v>33714</v>
      </c>
      <c r="D8272" s="472" t="s">
        <v>32080</v>
      </c>
      <c r="E8272" s="475">
        <v>16.3</v>
      </c>
    </row>
    <row r="8273" spans="1:5">
      <c r="A8273" s="472" t="s">
        <v>32078</v>
      </c>
      <c r="B8273" s="472">
        <v>1162</v>
      </c>
      <c r="C8273" s="473" t="s">
        <v>33715</v>
      </c>
      <c r="D8273" s="472" t="s">
        <v>32080</v>
      </c>
      <c r="E8273" s="475">
        <v>5.67</v>
      </c>
    </row>
    <row r="8274" spans="1:5">
      <c r="A8274" s="472" t="s">
        <v>32078</v>
      </c>
      <c r="B8274" s="472">
        <v>12395</v>
      </c>
      <c r="C8274" s="473" t="s">
        <v>33716</v>
      </c>
      <c r="D8274" s="472" t="s">
        <v>32080</v>
      </c>
      <c r="E8274" s="475">
        <v>5.51</v>
      </c>
    </row>
    <row r="8275" spans="1:5">
      <c r="A8275" s="472" t="s">
        <v>32078</v>
      </c>
      <c r="B8275" s="472">
        <v>1170</v>
      </c>
      <c r="C8275" s="473" t="s">
        <v>33717</v>
      </c>
      <c r="D8275" s="472" t="s">
        <v>32080</v>
      </c>
      <c r="E8275" s="475">
        <v>10.68</v>
      </c>
    </row>
    <row r="8276" spans="1:5">
      <c r="A8276" s="472" t="s">
        <v>32078</v>
      </c>
      <c r="B8276" s="472">
        <v>1169</v>
      </c>
      <c r="C8276" s="473" t="s">
        <v>33718</v>
      </c>
      <c r="D8276" s="472" t="s">
        <v>32080</v>
      </c>
      <c r="E8276" s="475">
        <v>52.45</v>
      </c>
    </row>
    <row r="8277" spans="1:5">
      <c r="A8277" s="472" t="s">
        <v>32078</v>
      </c>
      <c r="B8277" s="472">
        <v>1166</v>
      </c>
      <c r="C8277" s="473" t="s">
        <v>33720</v>
      </c>
      <c r="D8277" s="472" t="s">
        <v>32080</v>
      </c>
      <c r="E8277" s="475">
        <v>29.08</v>
      </c>
    </row>
    <row r="8278" spans="1:5">
      <c r="A8278" s="472" t="s">
        <v>32078</v>
      </c>
      <c r="B8278" s="472">
        <v>1163</v>
      </c>
      <c r="C8278" s="473" t="s">
        <v>33721</v>
      </c>
      <c r="D8278" s="472" t="s">
        <v>32080</v>
      </c>
      <c r="E8278" s="475">
        <v>7.33</v>
      </c>
    </row>
    <row r="8279" spans="1:5">
      <c r="A8279" s="472" t="s">
        <v>32078</v>
      </c>
      <c r="B8279" s="472">
        <v>12396</v>
      </c>
      <c r="C8279" s="473" t="s">
        <v>33722</v>
      </c>
      <c r="D8279" s="472" t="s">
        <v>32080</v>
      </c>
      <c r="E8279" s="475">
        <v>5.51</v>
      </c>
    </row>
    <row r="8280" spans="1:5">
      <c r="A8280" s="472" t="s">
        <v>32078</v>
      </c>
      <c r="B8280" s="472">
        <v>1168</v>
      </c>
      <c r="C8280" s="473" t="s">
        <v>33723</v>
      </c>
      <c r="D8280" s="472" t="s">
        <v>32080</v>
      </c>
      <c r="E8280" s="475">
        <v>74.78</v>
      </c>
    </row>
    <row r="8281" spans="1:5">
      <c r="A8281" s="472" t="s">
        <v>32078</v>
      </c>
      <c r="B8281" s="472">
        <v>1167</v>
      </c>
      <c r="C8281" s="473" t="s">
        <v>33725</v>
      </c>
      <c r="D8281" s="472" t="s">
        <v>32080</v>
      </c>
      <c r="E8281" s="475">
        <v>125.08</v>
      </c>
    </row>
    <row r="8282" spans="1:5">
      <c r="A8282" s="472" t="s">
        <v>32078</v>
      </c>
      <c r="B8282" s="472">
        <v>36331</v>
      </c>
      <c r="C8282" s="473" t="s">
        <v>33727</v>
      </c>
      <c r="D8282" s="472" t="s">
        <v>32080</v>
      </c>
      <c r="E8282" s="475">
        <v>2.02</v>
      </c>
    </row>
    <row r="8283" spans="1:5">
      <c r="A8283" s="472" t="s">
        <v>32078</v>
      </c>
      <c r="B8283" s="472">
        <v>36346</v>
      </c>
      <c r="C8283" s="473" t="s">
        <v>33728</v>
      </c>
      <c r="D8283" s="472" t="s">
        <v>32080</v>
      </c>
      <c r="E8283" s="475">
        <v>3.48</v>
      </c>
    </row>
    <row r="8284" spans="1:5">
      <c r="A8284" s="472" t="s">
        <v>32078</v>
      </c>
      <c r="B8284" s="472">
        <v>1210</v>
      </c>
      <c r="C8284" s="473" t="s">
        <v>33729</v>
      </c>
      <c r="D8284" s="472" t="s">
        <v>32080</v>
      </c>
      <c r="E8284" s="475">
        <v>17.79</v>
      </c>
    </row>
    <row r="8285" spans="1:5">
      <c r="A8285" s="472" t="s">
        <v>32078</v>
      </c>
      <c r="B8285" s="472">
        <v>1203</v>
      </c>
      <c r="C8285" s="473" t="s">
        <v>33730</v>
      </c>
      <c r="D8285" s="472" t="s">
        <v>32080</v>
      </c>
      <c r="E8285" s="475">
        <v>17.239999999999998</v>
      </c>
    </row>
    <row r="8286" spans="1:5">
      <c r="A8286" s="472" t="s">
        <v>32078</v>
      </c>
      <c r="B8286" s="472">
        <v>1197</v>
      </c>
      <c r="C8286" s="473" t="s">
        <v>33731</v>
      </c>
      <c r="D8286" s="472" t="s">
        <v>32080</v>
      </c>
      <c r="E8286" s="475">
        <v>2.2000000000000002</v>
      </c>
    </row>
    <row r="8287" spans="1:5">
      <c r="A8287" s="472" t="s">
        <v>32078</v>
      </c>
      <c r="B8287" s="472">
        <v>1202</v>
      </c>
      <c r="C8287" s="473" t="s">
        <v>33733</v>
      </c>
      <c r="D8287" s="472" t="s">
        <v>32080</v>
      </c>
      <c r="E8287" s="475">
        <v>5.93</v>
      </c>
    </row>
    <row r="8288" spans="1:5">
      <c r="A8288" s="472" t="s">
        <v>32078</v>
      </c>
      <c r="B8288" s="472">
        <v>1188</v>
      </c>
      <c r="C8288" s="473" t="s">
        <v>33734</v>
      </c>
      <c r="D8288" s="472" t="s">
        <v>32080</v>
      </c>
      <c r="E8288" s="475">
        <v>35.049999999999997</v>
      </c>
    </row>
    <row r="8289" spans="1:5">
      <c r="A8289" s="472" t="s">
        <v>32078</v>
      </c>
      <c r="B8289" s="472">
        <v>1211</v>
      </c>
      <c r="C8289" s="473" t="s">
        <v>33735</v>
      </c>
      <c r="D8289" s="472" t="s">
        <v>32080</v>
      </c>
      <c r="E8289" s="475">
        <v>18.09</v>
      </c>
    </row>
    <row r="8290" spans="1:5">
      <c r="A8290" s="472" t="s">
        <v>32078</v>
      </c>
      <c r="B8290" s="472">
        <v>1198</v>
      </c>
      <c r="C8290" s="473" t="s">
        <v>33736</v>
      </c>
      <c r="D8290" s="472" t="s">
        <v>32080</v>
      </c>
      <c r="E8290" s="475">
        <v>3.26</v>
      </c>
    </row>
    <row r="8291" spans="1:5">
      <c r="A8291" s="472" t="s">
        <v>32078</v>
      </c>
      <c r="B8291" s="472">
        <v>1199</v>
      </c>
      <c r="C8291" s="473" t="s">
        <v>33737</v>
      </c>
      <c r="D8291" s="472" t="s">
        <v>32080</v>
      </c>
      <c r="E8291" s="475">
        <v>45.78</v>
      </c>
    </row>
    <row r="8292" spans="1:5">
      <c r="A8292" s="472" t="s">
        <v>32078</v>
      </c>
      <c r="B8292" s="472">
        <v>20088</v>
      </c>
      <c r="C8292" s="473" t="s">
        <v>33739</v>
      </c>
      <c r="D8292" s="472" t="s">
        <v>32080</v>
      </c>
      <c r="E8292" s="475">
        <v>19.899999999999999</v>
      </c>
    </row>
    <row r="8293" spans="1:5">
      <c r="A8293" s="472" t="s">
        <v>32078</v>
      </c>
      <c r="B8293" s="472">
        <v>20089</v>
      </c>
      <c r="C8293" s="473" t="s">
        <v>33740</v>
      </c>
      <c r="D8293" s="472" t="s">
        <v>32080</v>
      </c>
      <c r="E8293" s="475">
        <v>94.86</v>
      </c>
    </row>
    <row r="8294" spans="1:5">
      <c r="A8294" s="472" t="s">
        <v>32078</v>
      </c>
      <c r="B8294" s="472">
        <v>20087</v>
      </c>
      <c r="C8294" s="473" t="s">
        <v>33742</v>
      </c>
      <c r="D8294" s="472" t="s">
        <v>32080</v>
      </c>
      <c r="E8294" s="475">
        <v>14.33</v>
      </c>
    </row>
    <row r="8295" spans="1:5">
      <c r="A8295" s="472" t="s">
        <v>32078</v>
      </c>
      <c r="B8295" s="472">
        <v>1200</v>
      </c>
      <c r="C8295" s="473" t="s">
        <v>33743</v>
      </c>
      <c r="D8295" s="472" t="s">
        <v>32080</v>
      </c>
      <c r="E8295" s="475">
        <v>11.64</v>
      </c>
    </row>
    <row r="8296" spans="1:5">
      <c r="A8296" s="472" t="s">
        <v>32078</v>
      </c>
      <c r="B8296" s="472">
        <v>12909</v>
      </c>
      <c r="C8296" s="473" t="s">
        <v>33744</v>
      </c>
      <c r="D8296" s="472" t="s">
        <v>32080</v>
      </c>
      <c r="E8296" s="475">
        <v>5.28</v>
      </c>
    </row>
    <row r="8297" spans="1:5">
      <c r="A8297" s="472" t="s">
        <v>32078</v>
      </c>
      <c r="B8297" s="472">
        <v>12910</v>
      </c>
      <c r="C8297" s="473" t="s">
        <v>33745</v>
      </c>
      <c r="D8297" s="472" t="s">
        <v>32080</v>
      </c>
      <c r="E8297" s="475">
        <v>8.81</v>
      </c>
    </row>
    <row r="8298" spans="1:5">
      <c r="A8298" s="472" t="s">
        <v>32078</v>
      </c>
      <c r="B8298" s="472">
        <v>1184</v>
      </c>
      <c r="C8298" s="473" t="s">
        <v>33746</v>
      </c>
      <c r="D8298" s="472" t="s">
        <v>32080</v>
      </c>
      <c r="E8298" s="475">
        <v>112.55</v>
      </c>
    </row>
    <row r="8299" spans="1:5">
      <c r="A8299" s="472" t="s">
        <v>32078</v>
      </c>
      <c r="B8299" s="472">
        <v>1191</v>
      </c>
      <c r="C8299" s="473" t="s">
        <v>33748</v>
      </c>
      <c r="D8299" s="472" t="s">
        <v>32080</v>
      </c>
      <c r="E8299" s="475">
        <v>1.6</v>
      </c>
    </row>
    <row r="8300" spans="1:5">
      <c r="A8300" s="472" t="s">
        <v>32078</v>
      </c>
      <c r="B8300" s="472">
        <v>1185</v>
      </c>
      <c r="C8300" s="473" t="s">
        <v>33749</v>
      </c>
      <c r="D8300" s="472" t="s">
        <v>32080</v>
      </c>
      <c r="E8300" s="475">
        <v>1.83</v>
      </c>
    </row>
    <row r="8301" spans="1:5">
      <c r="A8301" s="472" t="s">
        <v>32078</v>
      </c>
      <c r="B8301" s="472">
        <v>1189</v>
      </c>
      <c r="C8301" s="473" t="s">
        <v>33750</v>
      </c>
      <c r="D8301" s="472" t="s">
        <v>32080</v>
      </c>
      <c r="E8301" s="475">
        <v>3.17</v>
      </c>
    </row>
    <row r="8302" spans="1:5">
      <c r="A8302" s="472" t="s">
        <v>32078</v>
      </c>
      <c r="B8302" s="472">
        <v>1193</v>
      </c>
      <c r="C8302" s="473" t="s">
        <v>33751</v>
      </c>
      <c r="D8302" s="472" t="s">
        <v>32080</v>
      </c>
      <c r="E8302" s="475">
        <v>6.1</v>
      </c>
    </row>
    <row r="8303" spans="1:5">
      <c r="A8303" s="472" t="s">
        <v>32078</v>
      </c>
      <c r="B8303" s="472">
        <v>1194</v>
      </c>
      <c r="C8303" s="473" t="s">
        <v>33752</v>
      </c>
      <c r="D8303" s="472" t="s">
        <v>32080</v>
      </c>
      <c r="E8303" s="475">
        <v>11.54</v>
      </c>
    </row>
    <row r="8304" spans="1:5">
      <c r="A8304" s="472" t="s">
        <v>32078</v>
      </c>
      <c r="B8304" s="472">
        <v>1195</v>
      </c>
      <c r="C8304" s="473" t="s">
        <v>33753</v>
      </c>
      <c r="D8304" s="472" t="s">
        <v>32080</v>
      </c>
      <c r="E8304" s="475">
        <v>17.36</v>
      </c>
    </row>
    <row r="8305" spans="1:5">
      <c r="A8305" s="472" t="s">
        <v>32078</v>
      </c>
      <c r="B8305" s="472">
        <v>1204</v>
      </c>
      <c r="C8305" s="473" t="s">
        <v>33754</v>
      </c>
      <c r="D8305" s="472" t="s">
        <v>32080</v>
      </c>
      <c r="E8305" s="475">
        <v>31.57</v>
      </c>
    </row>
    <row r="8306" spans="1:5">
      <c r="A8306" s="472" t="s">
        <v>32078</v>
      </c>
      <c r="B8306" s="472">
        <v>1205</v>
      </c>
      <c r="C8306" s="473" t="s">
        <v>33755</v>
      </c>
      <c r="D8306" s="472" t="s">
        <v>32080</v>
      </c>
      <c r="E8306" s="475">
        <v>74.88</v>
      </c>
    </row>
    <row r="8307" spans="1:5">
      <c r="A8307" s="472" t="s">
        <v>32078</v>
      </c>
      <c r="B8307" s="472">
        <v>1207</v>
      </c>
      <c r="C8307" s="473" t="s">
        <v>33756</v>
      </c>
      <c r="D8307" s="472" t="s">
        <v>32080</v>
      </c>
      <c r="E8307" s="475">
        <v>45.28</v>
      </c>
    </row>
    <row r="8308" spans="1:5">
      <c r="A8308" s="472" t="s">
        <v>32078</v>
      </c>
      <c r="B8308" s="472">
        <v>1206</v>
      </c>
      <c r="C8308" s="473" t="s">
        <v>33757</v>
      </c>
      <c r="D8308" s="472" t="s">
        <v>32080</v>
      </c>
      <c r="E8308" s="475">
        <v>11.35</v>
      </c>
    </row>
    <row r="8309" spans="1:5">
      <c r="A8309" s="472" t="s">
        <v>32078</v>
      </c>
      <c r="B8309" s="472">
        <v>1183</v>
      </c>
      <c r="C8309" s="473" t="s">
        <v>33758</v>
      </c>
      <c r="D8309" s="472" t="s">
        <v>32080</v>
      </c>
      <c r="E8309" s="475">
        <v>29.57</v>
      </c>
    </row>
    <row r="8310" spans="1:5">
      <c r="A8310" s="472" t="s">
        <v>32078</v>
      </c>
      <c r="B8310" s="472">
        <v>42685</v>
      </c>
      <c r="C8310" s="473" t="s">
        <v>33760</v>
      </c>
      <c r="D8310" s="472" t="s">
        <v>32080</v>
      </c>
      <c r="E8310" s="475">
        <v>85.36</v>
      </c>
    </row>
    <row r="8311" spans="1:5">
      <c r="A8311" s="472" t="s">
        <v>32078</v>
      </c>
      <c r="B8311" s="472">
        <v>42686</v>
      </c>
      <c r="C8311" s="473" t="s">
        <v>33761</v>
      </c>
      <c r="D8311" s="472" t="s">
        <v>32080</v>
      </c>
      <c r="E8311" s="475">
        <v>132.88999999999999</v>
      </c>
    </row>
    <row r="8312" spans="1:5">
      <c r="A8312" s="472" t="s">
        <v>32078</v>
      </c>
      <c r="B8312" s="472">
        <v>12894</v>
      </c>
      <c r="C8312" s="473" t="s">
        <v>33762</v>
      </c>
      <c r="D8312" s="472" t="s">
        <v>32080</v>
      </c>
      <c r="E8312" s="475">
        <v>20.6</v>
      </c>
    </row>
    <row r="8313" spans="1:5" ht="22.5">
      <c r="A8313" s="472" t="s">
        <v>32078</v>
      </c>
      <c r="B8313" s="472">
        <v>12895</v>
      </c>
      <c r="C8313" s="473" t="s">
        <v>33763</v>
      </c>
      <c r="D8313" s="472" t="s">
        <v>32080</v>
      </c>
      <c r="E8313" s="475">
        <v>15.85</v>
      </c>
    </row>
    <row r="8314" spans="1:5" ht="22.5">
      <c r="A8314" s="472" t="s">
        <v>32078</v>
      </c>
      <c r="B8314" s="472">
        <v>1631</v>
      </c>
      <c r="C8314" s="473" t="s">
        <v>33764</v>
      </c>
      <c r="D8314" s="472" t="s">
        <v>32080</v>
      </c>
      <c r="E8314" s="475">
        <v>142.96</v>
      </c>
    </row>
    <row r="8315" spans="1:5" ht="22.5">
      <c r="A8315" s="472" t="s">
        <v>32078</v>
      </c>
      <c r="B8315" s="472">
        <v>1633</v>
      </c>
      <c r="C8315" s="473" t="s">
        <v>33766</v>
      </c>
      <c r="D8315" s="472" t="s">
        <v>32080</v>
      </c>
      <c r="E8315" s="475">
        <v>242.91</v>
      </c>
    </row>
    <row r="8316" spans="1:5">
      <c r="A8316" s="472" t="s">
        <v>32078</v>
      </c>
      <c r="B8316" s="472">
        <v>10818</v>
      </c>
      <c r="C8316" s="473" t="s">
        <v>33768</v>
      </c>
      <c r="D8316" s="472" t="s">
        <v>32154</v>
      </c>
      <c r="E8316" s="475">
        <v>41.07</v>
      </c>
    </row>
    <row r="8317" spans="1:5">
      <c r="A8317" s="472" t="s">
        <v>32078</v>
      </c>
      <c r="B8317" s="472">
        <v>41410</v>
      </c>
      <c r="C8317" s="473" t="s">
        <v>33770</v>
      </c>
      <c r="D8317" s="472" t="s">
        <v>32080</v>
      </c>
      <c r="E8317" s="475">
        <v>82.58</v>
      </c>
    </row>
    <row r="8318" spans="1:5">
      <c r="A8318" s="472" t="s">
        <v>32078</v>
      </c>
      <c r="B8318" s="472">
        <v>41411</v>
      </c>
      <c r="C8318" s="473" t="s">
        <v>33771</v>
      </c>
      <c r="D8318" s="472" t="s">
        <v>32080</v>
      </c>
      <c r="E8318" s="475">
        <v>74.86</v>
      </c>
    </row>
    <row r="8319" spans="1:5">
      <c r="A8319" s="472" t="s">
        <v>32078</v>
      </c>
      <c r="B8319" s="472">
        <v>41412</v>
      </c>
      <c r="C8319" s="473" t="s">
        <v>33773</v>
      </c>
      <c r="D8319" s="472" t="s">
        <v>32080</v>
      </c>
      <c r="E8319" s="475">
        <v>144.80000000000001</v>
      </c>
    </row>
    <row r="8320" spans="1:5">
      <c r="A8320" s="472" t="s">
        <v>32078</v>
      </c>
      <c r="B8320" s="472">
        <v>41413</v>
      </c>
      <c r="C8320" s="473" t="s">
        <v>33775</v>
      </c>
      <c r="D8320" s="472" t="s">
        <v>32080</v>
      </c>
      <c r="E8320" s="475">
        <v>130.30000000000001</v>
      </c>
    </row>
    <row r="8321" spans="1:5" ht="33.75">
      <c r="A8321" s="472" t="s">
        <v>32078</v>
      </c>
      <c r="B8321" s="472">
        <v>39359</v>
      </c>
      <c r="C8321" s="473" t="s">
        <v>33777</v>
      </c>
      <c r="D8321" s="472" t="s">
        <v>32080</v>
      </c>
      <c r="E8321" s="475">
        <v>34.18</v>
      </c>
    </row>
    <row r="8322" spans="1:5" ht="33.75">
      <c r="A8322" s="472" t="s">
        <v>32078</v>
      </c>
      <c r="B8322" s="472">
        <v>39360</v>
      </c>
      <c r="C8322" s="473" t="s">
        <v>33778</v>
      </c>
      <c r="D8322" s="472" t="s">
        <v>32080</v>
      </c>
      <c r="E8322" s="475">
        <v>31.06</v>
      </c>
    </row>
    <row r="8323" spans="1:5">
      <c r="A8323" s="472" t="s">
        <v>32078</v>
      </c>
      <c r="B8323" s="472">
        <v>10710</v>
      </c>
      <c r="C8323" s="473" t="s">
        <v>33779</v>
      </c>
      <c r="D8323" s="472" t="s">
        <v>32089</v>
      </c>
      <c r="E8323" s="475">
        <v>118.27</v>
      </c>
    </row>
    <row r="8324" spans="1:5">
      <c r="A8324" s="472" t="s">
        <v>32078</v>
      </c>
      <c r="B8324" s="472">
        <v>10709</v>
      </c>
      <c r="C8324" s="473" t="s">
        <v>33780</v>
      </c>
      <c r="D8324" s="472" t="s">
        <v>32089</v>
      </c>
      <c r="E8324" s="475">
        <v>145.30000000000001</v>
      </c>
    </row>
    <row r="8325" spans="1:5" ht="22.5">
      <c r="A8325" s="472" t="s">
        <v>32078</v>
      </c>
      <c r="B8325" s="472">
        <v>39636</v>
      </c>
      <c r="C8325" s="473" t="s">
        <v>33781</v>
      </c>
      <c r="D8325" s="472" t="s">
        <v>32089</v>
      </c>
      <c r="E8325" s="475">
        <v>148.37</v>
      </c>
    </row>
    <row r="8326" spans="1:5">
      <c r="A8326" s="472" t="s">
        <v>32078</v>
      </c>
      <c r="B8326" s="472">
        <v>10708</v>
      </c>
      <c r="C8326" s="473" t="s">
        <v>33782</v>
      </c>
      <c r="D8326" s="472" t="s">
        <v>32089</v>
      </c>
      <c r="E8326" s="475">
        <v>45.78</v>
      </c>
    </row>
    <row r="8327" spans="1:5" ht="22.5">
      <c r="A8327" s="472" t="s">
        <v>32078</v>
      </c>
      <c r="B8327" s="472">
        <v>39635</v>
      </c>
      <c r="C8327" s="473" t="s">
        <v>33783</v>
      </c>
      <c r="D8327" s="472" t="s">
        <v>32089</v>
      </c>
      <c r="E8327" s="475">
        <v>77.95</v>
      </c>
    </row>
    <row r="8328" spans="1:5">
      <c r="A8328" s="472" t="s">
        <v>32078</v>
      </c>
      <c r="B8328" s="472">
        <v>6117</v>
      </c>
      <c r="C8328" s="473" t="s">
        <v>33785</v>
      </c>
      <c r="D8328" s="472" t="s">
        <v>32308</v>
      </c>
      <c r="E8328" s="475">
        <v>12.96</v>
      </c>
    </row>
    <row r="8329" spans="1:5">
      <c r="A8329" s="472" t="s">
        <v>32078</v>
      </c>
      <c r="B8329" s="472">
        <v>40913</v>
      </c>
      <c r="C8329" s="473" t="s">
        <v>33786</v>
      </c>
      <c r="D8329" s="472" t="s">
        <v>32310</v>
      </c>
      <c r="E8329" s="474">
        <v>2296.08</v>
      </c>
    </row>
    <row r="8330" spans="1:5">
      <c r="A8330" s="472" t="s">
        <v>32078</v>
      </c>
      <c r="B8330" s="472">
        <v>1214</v>
      </c>
      <c r="C8330" s="473" t="s">
        <v>33787</v>
      </c>
      <c r="D8330" s="472" t="s">
        <v>32308</v>
      </c>
      <c r="E8330" s="475">
        <v>19.93</v>
      </c>
    </row>
    <row r="8331" spans="1:5">
      <c r="A8331" s="472" t="s">
        <v>32078</v>
      </c>
      <c r="B8331" s="472">
        <v>40915</v>
      </c>
      <c r="C8331" s="473" t="s">
        <v>33788</v>
      </c>
      <c r="D8331" s="472" t="s">
        <v>32310</v>
      </c>
      <c r="E8331" s="474">
        <v>3531.71</v>
      </c>
    </row>
    <row r="8332" spans="1:5">
      <c r="A8332" s="472" t="s">
        <v>32078</v>
      </c>
      <c r="B8332" s="472">
        <v>1213</v>
      </c>
      <c r="C8332" s="473" t="s">
        <v>33791</v>
      </c>
      <c r="D8332" s="472" t="s">
        <v>32308</v>
      </c>
      <c r="E8332" s="475">
        <v>17.2</v>
      </c>
    </row>
    <row r="8333" spans="1:5">
      <c r="A8333" s="472" t="s">
        <v>32078</v>
      </c>
      <c r="B8333" s="472">
        <v>40914</v>
      </c>
      <c r="C8333" s="473" t="s">
        <v>33792</v>
      </c>
      <c r="D8333" s="472" t="s">
        <v>32310</v>
      </c>
      <c r="E8333" s="474">
        <v>3045.61</v>
      </c>
    </row>
    <row r="8334" spans="1:5" ht="22.5">
      <c r="A8334" s="472" t="s">
        <v>32078</v>
      </c>
      <c r="B8334" s="472">
        <v>5091</v>
      </c>
      <c r="C8334" s="473" t="s">
        <v>33793</v>
      </c>
      <c r="D8334" s="472" t="s">
        <v>32080</v>
      </c>
      <c r="E8334" s="475">
        <v>20.010000000000002</v>
      </c>
    </row>
    <row r="8335" spans="1:5" ht="22.5">
      <c r="A8335" s="472" t="s">
        <v>32078</v>
      </c>
      <c r="B8335" s="472">
        <v>14615</v>
      </c>
      <c r="C8335" s="473" t="s">
        <v>33795</v>
      </c>
      <c r="D8335" s="472" t="s">
        <v>32080</v>
      </c>
      <c r="E8335" s="474">
        <v>2997.6</v>
      </c>
    </row>
    <row r="8336" spans="1:5">
      <c r="A8336" s="472" t="s">
        <v>32078</v>
      </c>
      <c r="B8336" s="472">
        <v>2711</v>
      </c>
      <c r="C8336" s="473" t="s">
        <v>33797</v>
      </c>
      <c r="D8336" s="472" t="s">
        <v>32080</v>
      </c>
      <c r="E8336" s="475">
        <v>233.9</v>
      </c>
    </row>
    <row r="8337" spans="1:5" ht="22.5">
      <c r="A8337" s="472" t="s">
        <v>32078</v>
      </c>
      <c r="B8337" s="472">
        <v>37727</v>
      </c>
      <c r="C8337" s="473" t="s">
        <v>33799</v>
      </c>
      <c r="D8337" s="472" t="s">
        <v>32080</v>
      </c>
      <c r="E8337" s="474">
        <v>16000</v>
      </c>
    </row>
    <row r="8338" spans="1:5" ht="22.5">
      <c r="A8338" s="472" t="s">
        <v>32078</v>
      </c>
      <c r="B8338" s="472">
        <v>37728</v>
      </c>
      <c r="C8338" s="473" t="s">
        <v>33801</v>
      </c>
      <c r="D8338" s="472" t="s">
        <v>32080</v>
      </c>
      <c r="E8338" s="474">
        <v>21706.29</v>
      </c>
    </row>
    <row r="8339" spans="1:5" ht="22.5">
      <c r="A8339" s="472" t="s">
        <v>32078</v>
      </c>
      <c r="B8339" s="472">
        <v>37729</v>
      </c>
      <c r="C8339" s="473" t="s">
        <v>33803</v>
      </c>
      <c r="D8339" s="472" t="s">
        <v>32080</v>
      </c>
      <c r="E8339" s="474">
        <v>23496.5</v>
      </c>
    </row>
    <row r="8340" spans="1:5" ht="22.5">
      <c r="A8340" s="472" t="s">
        <v>32078</v>
      </c>
      <c r="B8340" s="472">
        <v>37730</v>
      </c>
      <c r="C8340" s="473" t="s">
        <v>33805</v>
      </c>
      <c r="D8340" s="472" t="s">
        <v>32080</v>
      </c>
      <c r="E8340" s="474">
        <v>25286.71</v>
      </c>
    </row>
    <row r="8341" spans="1:5" ht="22.5">
      <c r="A8341" s="472" t="s">
        <v>32078</v>
      </c>
      <c r="B8341" s="472">
        <v>37731</v>
      </c>
      <c r="C8341" s="473" t="s">
        <v>33807</v>
      </c>
      <c r="D8341" s="472" t="s">
        <v>32080</v>
      </c>
      <c r="E8341" s="474">
        <v>27076.92</v>
      </c>
    </row>
    <row r="8342" spans="1:5" ht="22.5">
      <c r="A8342" s="472" t="s">
        <v>32078</v>
      </c>
      <c r="B8342" s="472">
        <v>37732</v>
      </c>
      <c r="C8342" s="473" t="s">
        <v>33809</v>
      </c>
      <c r="D8342" s="472" t="s">
        <v>32080</v>
      </c>
      <c r="E8342" s="474">
        <v>30881.11</v>
      </c>
    </row>
    <row r="8343" spans="1:5" ht="22.5">
      <c r="A8343" s="472" t="s">
        <v>32078</v>
      </c>
      <c r="B8343" s="472">
        <v>42256</v>
      </c>
      <c r="C8343" s="473" t="s">
        <v>33811</v>
      </c>
      <c r="D8343" s="472" t="s">
        <v>32154</v>
      </c>
      <c r="E8343" s="475">
        <v>7.49</v>
      </c>
    </row>
    <row r="8344" spans="1:5" ht="22.5">
      <c r="A8344" s="472" t="s">
        <v>32078</v>
      </c>
      <c r="B8344" s="472">
        <v>42250</v>
      </c>
      <c r="C8344" s="473" t="s">
        <v>33812</v>
      </c>
      <c r="D8344" s="472" t="s">
        <v>33813</v>
      </c>
      <c r="E8344" s="474">
        <v>3372.59</v>
      </c>
    </row>
    <row r="8345" spans="1:5">
      <c r="A8345" s="472" t="s">
        <v>32078</v>
      </c>
      <c r="B8345" s="472">
        <v>4743</v>
      </c>
      <c r="C8345" s="473" t="s">
        <v>33815</v>
      </c>
      <c r="D8345" s="472" t="s">
        <v>32305</v>
      </c>
      <c r="E8345" s="475">
        <v>57.76</v>
      </c>
    </row>
    <row r="8346" spans="1:5">
      <c r="A8346" s="472" t="s">
        <v>32078</v>
      </c>
      <c r="B8346" s="472">
        <v>4744</v>
      </c>
      <c r="C8346" s="473" t="s">
        <v>33816</v>
      </c>
      <c r="D8346" s="472" t="s">
        <v>32305</v>
      </c>
      <c r="E8346" s="475">
        <v>92.41</v>
      </c>
    </row>
    <row r="8347" spans="1:5">
      <c r="A8347" s="472" t="s">
        <v>32078</v>
      </c>
      <c r="B8347" s="472">
        <v>4745</v>
      </c>
      <c r="C8347" s="473" t="s">
        <v>33818</v>
      </c>
      <c r="D8347" s="472" t="s">
        <v>32305</v>
      </c>
      <c r="E8347" s="475">
        <v>110.84</v>
      </c>
    </row>
    <row r="8348" spans="1:5" ht="33.75">
      <c r="A8348" s="472" t="s">
        <v>32078</v>
      </c>
      <c r="B8348" s="472">
        <v>36496</v>
      </c>
      <c r="C8348" s="473" t="s">
        <v>33820</v>
      </c>
      <c r="D8348" s="472" t="s">
        <v>32080</v>
      </c>
      <c r="E8348" s="474">
        <v>7610.85</v>
      </c>
    </row>
    <row r="8349" spans="1:5" ht="33.75">
      <c r="A8349" s="472" t="s">
        <v>32078</v>
      </c>
      <c r="B8349" s="472">
        <v>10630</v>
      </c>
      <c r="C8349" s="473" t="s">
        <v>33822</v>
      </c>
      <c r="D8349" s="472" t="s">
        <v>32080</v>
      </c>
      <c r="E8349" s="474">
        <v>665044.78</v>
      </c>
    </row>
    <row r="8350" spans="1:5" ht="33.75">
      <c r="A8350" s="472" t="s">
        <v>32078</v>
      </c>
      <c r="B8350" s="472">
        <v>37762</v>
      </c>
      <c r="C8350" s="473" t="s">
        <v>33824</v>
      </c>
      <c r="D8350" s="472" t="s">
        <v>32080</v>
      </c>
      <c r="E8350" s="474">
        <v>570368.39</v>
      </c>
    </row>
    <row r="8351" spans="1:5" ht="33.75">
      <c r="A8351" s="472" t="s">
        <v>32078</v>
      </c>
      <c r="B8351" s="472">
        <v>37763</v>
      </c>
      <c r="C8351" s="473" t="s">
        <v>33826</v>
      </c>
      <c r="D8351" s="472" t="s">
        <v>32080</v>
      </c>
      <c r="E8351" s="474">
        <v>577295.84</v>
      </c>
    </row>
    <row r="8352" spans="1:5" ht="22.5">
      <c r="A8352" s="472" t="s">
        <v>32078</v>
      </c>
      <c r="B8352" s="472">
        <v>41992</v>
      </c>
      <c r="C8352" s="473" t="s">
        <v>33828</v>
      </c>
      <c r="D8352" s="472" t="s">
        <v>32080</v>
      </c>
      <c r="E8352" s="474">
        <v>656270</v>
      </c>
    </row>
    <row r="8353" spans="1:5" ht="33.75">
      <c r="A8353" s="472" t="s">
        <v>32078</v>
      </c>
      <c r="B8353" s="472">
        <v>13215</v>
      </c>
      <c r="C8353" s="473" t="s">
        <v>33830</v>
      </c>
      <c r="D8353" s="472" t="s">
        <v>32080</v>
      </c>
      <c r="E8353" s="474">
        <v>804750.43</v>
      </c>
    </row>
    <row r="8354" spans="1:5">
      <c r="A8354" s="472" t="s">
        <v>32078</v>
      </c>
      <c r="B8354" s="472">
        <v>4235</v>
      </c>
      <c r="C8354" s="473" t="s">
        <v>33832</v>
      </c>
      <c r="D8354" s="472" t="s">
        <v>32308</v>
      </c>
      <c r="E8354" s="475">
        <v>11.5</v>
      </c>
    </row>
    <row r="8355" spans="1:5">
      <c r="A8355" s="472" t="s">
        <v>32078</v>
      </c>
      <c r="B8355" s="472">
        <v>40976</v>
      </c>
      <c r="C8355" s="473" t="s">
        <v>33833</v>
      </c>
      <c r="D8355" s="472" t="s">
        <v>32310</v>
      </c>
      <c r="E8355" s="474">
        <v>2036.62</v>
      </c>
    </row>
    <row r="8356" spans="1:5">
      <c r="A8356" s="472" t="s">
        <v>32078</v>
      </c>
      <c r="B8356" s="472">
        <v>39013</v>
      </c>
      <c r="C8356" s="473" t="s">
        <v>33836</v>
      </c>
      <c r="D8356" s="472" t="s">
        <v>32080</v>
      </c>
      <c r="E8356" s="475">
        <v>1.3</v>
      </c>
    </row>
    <row r="8357" spans="1:5" ht="33.75">
      <c r="A8357" s="472" t="s">
        <v>32078</v>
      </c>
      <c r="B8357" s="472">
        <v>43091</v>
      </c>
      <c r="C8357" s="473" t="s">
        <v>33837</v>
      </c>
      <c r="D8357" s="472" t="s">
        <v>32080</v>
      </c>
      <c r="E8357" s="474">
        <v>5743.67</v>
      </c>
    </row>
    <row r="8358" spans="1:5" ht="33.75">
      <c r="A8358" s="472" t="s">
        <v>32078</v>
      </c>
      <c r="B8358" s="472">
        <v>43092</v>
      </c>
      <c r="C8358" s="473" t="s">
        <v>33839</v>
      </c>
      <c r="D8358" s="472" t="s">
        <v>32080</v>
      </c>
      <c r="E8358" s="474">
        <v>7658.23</v>
      </c>
    </row>
    <row r="8359" spans="1:5" ht="33.75">
      <c r="A8359" s="472" t="s">
        <v>32078</v>
      </c>
      <c r="B8359" s="472">
        <v>43089</v>
      </c>
      <c r="C8359" s="473" t="s">
        <v>33841</v>
      </c>
      <c r="D8359" s="472" t="s">
        <v>32080</v>
      </c>
      <c r="E8359" s="474">
        <v>1334.66</v>
      </c>
    </row>
    <row r="8360" spans="1:5" ht="33.75">
      <c r="A8360" s="472" t="s">
        <v>32078</v>
      </c>
      <c r="B8360" s="472">
        <v>43090</v>
      </c>
      <c r="C8360" s="473" t="s">
        <v>33843</v>
      </c>
      <c r="D8360" s="472" t="s">
        <v>32080</v>
      </c>
      <c r="E8360" s="474">
        <v>2945.47</v>
      </c>
    </row>
    <row r="8361" spans="1:5">
      <c r="A8361" s="472" t="s">
        <v>32078</v>
      </c>
      <c r="B8361" s="472">
        <v>41967</v>
      </c>
      <c r="C8361" s="473" t="s">
        <v>33845</v>
      </c>
      <c r="D8361" s="472" t="s">
        <v>32156</v>
      </c>
      <c r="E8361" s="475">
        <v>20.85</v>
      </c>
    </row>
    <row r="8362" spans="1:5" ht="22.5">
      <c r="A8362" s="472" t="s">
        <v>32078</v>
      </c>
      <c r="B8362" s="472">
        <v>12760</v>
      </c>
      <c r="C8362" s="473" t="s">
        <v>33846</v>
      </c>
      <c r="D8362" s="472" t="s">
        <v>32089</v>
      </c>
      <c r="E8362" s="474">
        <v>1249.6400000000001</v>
      </c>
    </row>
    <row r="8363" spans="1:5" ht="22.5">
      <c r="A8363" s="472" t="s">
        <v>32078</v>
      </c>
      <c r="B8363" s="472">
        <v>12759</v>
      </c>
      <c r="C8363" s="473" t="s">
        <v>33848</v>
      </c>
      <c r="D8363" s="472" t="s">
        <v>32089</v>
      </c>
      <c r="E8363" s="475">
        <v>833.08</v>
      </c>
    </row>
    <row r="8364" spans="1:5" ht="22.5">
      <c r="A8364" s="472" t="s">
        <v>32078</v>
      </c>
      <c r="B8364" s="472">
        <v>43105</v>
      </c>
      <c r="C8364" s="473" t="s">
        <v>33850</v>
      </c>
      <c r="D8364" s="472" t="s">
        <v>32154</v>
      </c>
      <c r="E8364" s="475">
        <v>51.18</v>
      </c>
    </row>
    <row r="8365" spans="1:5" ht="22.5">
      <c r="A8365" s="472" t="s">
        <v>32078</v>
      </c>
      <c r="B8365" s="472">
        <v>40424</v>
      </c>
      <c r="C8365" s="473" t="s">
        <v>33852</v>
      </c>
      <c r="D8365" s="472" t="s">
        <v>32154</v>
      </c>
      <c r="E8365" s="475">
        <v>13</v>
      </c>
    </row>
    <row r="8366" spans="1:5">
      <c r="A8366" s="472" t="s">
        <v>32078</v>
      </c>
      <c r="B8366" s="472">
        <v>1325</v>
      </c>
      <c r="C8366" s="473" t="s">
        <v>33853</v>
      </c>
      <c r="D8366" s="472" t="s">
        <v>32154</v>
      </c>
      <c r="E8366" s="475">
        <v>14.24</v>
      </c>
    </row>
    <row r="8367" spans="1:5">
      <c r="A8367" s="472" t="s">
        <v>32078</v>
      </c>
      <c r="B8367" s="472">
        <v>1327</v>
      </c>
      <c r="C8367" s="473" t="s">
        <v>33854</v>
      </c>
      <c r="D8367" s="472" t="s">
        <v>32154</v>
      </c>
      <c r="E8367" s="475">
        <v>15.17</v>
      </c>
    </row>
    <row r="8368" spans="1:5">
      <c r="A8368" s="472" t="s">
        <v>32078</v>
      </c>
      <c r="B8368" s="472">
        <v>1328</v>
      </c>
      <c r="C8368" s="473" t="s">
        <v>33855</v>
      </c>
      <c r="D8368" s="472" t="s">
        <v>32154</v>
      </c>
      <c r="E8368" s="475">
        <v>14.28</v>
      </c>
    </row>
    <row r="8369" spans="1:5">
      <c r="A8369" s="472" t="s">
        <v>32078</v>
      </c>
      <c r="B8369" s="472">
        <v>1321</v>
      </c>
      <c r="C8369" s="473" t="s">
        <v>33857</v>
      </c>
      <c r="D8369" s="472" t="s">
        <v>32154</v>
      </c>
      <c r="E8369" s="475">
        <v>13.22</v>
      </c>
    </row>
    <row r="8370" spans="1:5">
      <c r="A8370" s="472" t="s">
        <v>32078</v>
      </c>
      <c r="B8370" s="472">
        <v>1318</v>
      </c>
      <c r="C8370" s="473" t="s">
        <v>33858</v>
      </c>
      <c r="D8370" s="472" t="s">
        <v>32154</v>
      </c>
      <c r="E8370" s="475">
        <v>13.23</v>
      </c>
    </row>
    <row r="8371" spans="1:5">
      <c r="A8371" s="472" t="s">
        <v>32078</v>
      </c>
      <c r="B8371" s="472">
        <v>1322</v>
      </c>
      <c r="C8371" s="473" t="s">
        <v>33860</v>
      </c>
      <c r="D8371" s="472" t="s">
        <v>32154</v>
      </c>
      <c r="E8371" s="475">
        <v>13.98</v>
      </c>
    </row>
    <row r="8372" spans="1:5">
      <c r="A8372" s="472" t="s">
        <v>32078</v>
      </c>
      <c r="B8372" s="472">
        <v>1323</v>
      </c>
      <c r="C8372" s="473" t="s">
        <v>33861</v>
      </c>
      <c r="D8372" s="472" t="s">
        <v>32154</v>
      </c>
      <c r="E8372" s="475">
        <v>13.98</v>
      </c>
    </row>
    <row r="8373" spans="1:5">
      <c r="A8373" s="472" t="s">
        <v>32078</v>
      </c>
      <c r="B8373" s="472">
        <v>1319</v>
      </c>
      <c r="C8373" s="473" t="s">
        <v>33862</v>
      </c>
      <c r="D8373" s="472" t="s">
        <v>32154</v>
      </c>
      <c r="E8373" s="475">
        <v>11.78</v>
      </c>
    </row>
    <row r="8374" spans="1:5">
      <c r="A8374" s="472" t="s">
        <v>32078</v>
      </c>
      <c r="B8374" s="472">
        <v>11026</v>
      </c>
      <c r="C8374" s="473" t="s">
        <v>33863</v>
      </c>
      <c r="D8374" s="472" t="s">
        <v>32154</v>
      </c>
      <c r="E8374" s="475">
        <v>16.2</v>
      </c>
    </row>
    <row r="8375" spans="1:5">
      <c r="A8375" s="472" t="s">
        <v>32078</v>
      </c>
      <c r="B8375" s="472">
        <v>11027</v>
      </c>
      <c r="C8375" s="473" t="s">
        <v>33864</v>
      </c>
      <c r="D8375" s="472" t="s">
        <v>32154</v>
      </c>
      <c r="E8375" s="475">
        <v>16.86</v>
      </c>
    </row>
    <row r="8376" spans="1:5">
      <c r="A8376" s="472" t="s">
        <v>32078</v>
      </c>
      <c r="B8376" s="472">
        <v>11046</v>
      </c>
      <c r="C8376" s="473" t="s">
        <v>33866</v>
      </c>
      <c r="D8376" s="472" t="s">
        <v>32154</v>
      </c>
      <c r="E8376" s="475">
        <v>16.149999999999999</v>
      </c>
    </row>
    <row r="8377" spans="1:5">
      <c r="A8377" s="472" t="s">
        <v>32078</v>
      </c>
      <c r="B8377" s="472">
        <v>11047</v>
      </c>
      <c r="C8377" s="473" t="s">
        <v>33867</v>
      </c>
      <c r="D8377" s="472" t="s">
        <v>32154</v>
      </c>
      <c r="E8377" s="475">
        <v>17.61</v>
      </c>
    </row>
    <row r="8378" spans="1:5">
      <c r="A8378" s="472" t="s">
        <v>32078</v>
      </c>
      <c r="B8378" s="472">
        <v>43668</v>
      </c>
      <c r="C8378" s="473" t="s">
        <v>33868</v>
      </c>
      <c r="D8378" s="472" t="s">
        <v>32154</v>
      </c>
      <c r="E8378" s="475">
        <v>15.54</v>
      </c>
    </row>
    <row r="8379" spans="1:5">
      <c r="A8379" s="472" t="s">
        <v>32078</v>
      </c>
      <c r="B8379" s="472">
        <v>11049</v>
      </c>
      <c r="C8379" s="473" t="s">
        <v>33869</v>
      </c>
      <c r="D8379" s="472" t="s">
        <v>32154</v>
      </c>
      <c r="E8379" s="475">
        <v>16.829999999999998</v>
      </c>
    </row>
    <row r="8380" spans="1:5">
      <c r="A8380" s="472" t="s">
        <v>32078</v>
      </c>
      <c r="B8380" s="472">
        <v>43106</v>
      </c>
      <c r="C8380" s="473" t="s">
        <v>33870</v>
      </c>
      <c r="D8380" s="472" t="s">
        <v>32154</v>
      </c>
      <c r="E8380" s="475">
        <v>16.93</v>
      </c>
    </row>
    <row r="8381" spans="1:5">
      <c r="A8381" s="472" t="s">
        <v>32078</v>
      </c>
      <c r="B8381" s="472">
        <v>11051</v>
      </c>
      <c r="C8381" s="473" t="s">
        <v>33871</v>
      </c>
      <c r="D8381" s="472" t="s">
        <v>32154</v>
      </c>
      <c r="E8381" s="475">
        <v>17.670000000000002</v>
      </c>
    </row>
    <row r="8382" spans="1:5">
      <c r="A8382" s="472" t="s">
        <v>32078</v>
      </c>
      <c r="B8382" s="472">
        <v>11061</v>
      </c>
      <c r="C8382" s="473" t="s">
        <v>33873</v>
      </c>
      <c r="D8382" s="472" t="s">
        <v>32154</v>
      </c>
      <c r="E8382" s="475">
        <v>21.2</v>
      </c>
    </row>
    <row r="8383" spans="1:5">
      <c r="A8383" s="472" t="s">
        <v>32078</v>
      </c>
      <c r="B8383" s="472">
        <v>43667</v>
      </c>
      <c r="C8383" s="473" t="s">
        <v>33874</v>
      </c>
      <c r="D8383" s="472" t="s">
        <v>32154</v>
      </c>
      <c r="E8383" s="475">
        <v>15.41</v>
      </c>
    </row>
    <row r="8384" spans="1:5">
      <c r="A8384" s="472" t="s">
        <v>32078</v>
      </c>
      <c r="B8384" s="472">
        <v>1333</v>
      </c>
      <c r="C8384" s="473" t="s">
        <v>33875</v>
      </c>
      <c r="D8384" s="472" t="s">
        <v>32154</v>
      </c>
      <c r="E8384" s="475">
        <v>12.83</v>
      </c>
    </row>
    <row r="8385" spans="1:5">
      <c r="A8385" s="472" t="s">
        <v>32078</v>
      </c>
      <c r="B8385" s="472">
        <v>1330</v>
      </c>
      <c r="C8385" s="473" t="s">
        <v>33877</v>
      </c>
      <c r="D8385" s="472" t="s">
        <v>32154</v>
      </c>
      <c r="E8385" s="475">
        <v>12.71</v>
      </c>
    </row>
    <row r="8386" spans="1:5">
      <c r="A8386" s="472" t="s">
        <v>32078</v>
      </c>
      <c r="B8386" s="472">
        <v>10957</v>
      </c>
      <c r="C8386" s="473" t="s">
        <v>33878</v>
      </c>
      <c r="D8386" s="472" t="s">
        <v>32154</v>
      </c>
      <c r="E8386" s="475">
        <v>14.66</v>
      </c>
    </row>
    <row r="8387" spans="1:5">
      <c r="A8387" s="472" t="s">
        <v>32078</v>
      </c>
      <c r="B8387" s="472">
        <v>1332</v>
      </c>
      <c r="C8387" s="473" t="s">
        <v>33879</v>
      </c>
      <c r="D8387" s="472" t="s">
        <v>32154</v>
      </c>
      <c r="E8387" s="475">
        <v>13.04</v>
      </c>
    </row>
    <row r="8388" spans="1:5">
      <c r="A8388" s="472" t="s">
        <v>32078</v>
      </c>
      <c r="B8388" s="472">
        <v>1334</v>
      </c>
      <c r="C8388" s="473" t="s">
        <v>33880</v>
      </c>
      <c r="D8388" s="472" t="s">
        <v>32154</v>
      </c>
      <c r="E8388" s="475">
        <v>14.46</v>
      </c>
    </row>
    <row r="8389" spans="1:5">
      <c r="A8389" s="472" t="s">
        <v>32078</v>
      </c>
      <c r="B8389" s="472">
        <v>1335</v>
      </c>
      <c r="C8389" s="473" t="s">
        <v>33881</v>
      </c>
      <c r="D8389" s="472" t="s">
        <v>32154</v>
      </c>
      <c r="E8389" s="475">
        <v>14.94</v>
      </c>
    </row>
    <row r="8390" spans="1:5">
      <c r="A8390" s="472" t="s">
        <v>32078</v>
      </c>
      <c r="B8390" s="472">
        <v>40425</v>
      </c>
      <c r="C8390" s="473" t="s">
        <v>33883</v>
      </c>
      <c r="D8390" s="472" t="s">
        <v>32154</v>
      </c>
      <c r="E8390" s="475">
        <v>12.79</v>
      </c>
    </row>
    <row r="8391" spans="1:5">
      <c r="A8391" s="472" t="s">
        <v>32078</v>
      </c>
      <c r="B8391" s="472">
        <v>1337</v>
      </c>
      <c r="C8391" s="473" t="s">
        <v>33884</v>
      </c>
      <c r="D8391" s="472" t="s">
        <v>32154</v>
      </c>
      <c r="E8391" s="475">
        <v>14.66</v>
      </c>
    </row>
    <row r="8392" spans="1:5">
      <c r="A8392" s="472" t="s">
        <v>32078</v>
      </c>
      <c r="B8392" s="472">
        <v>1338</v>
      </c>
      <c r="C8392" s="473" t="s">
        <v>33885</v>
      </c>
      <c r="D8392" s="472" t="s">
        <v>32089</v>
      </c>
      <c r="E8392" s="475">
        <v>36.799999999999997</v>
      </c>
    </row>
    <row r="8393" spans="1:5">
      <c r="A8393" s="472" t="s">
        <v>32078</v>
      </c>
      <c r="B8393" s="472">
        <v>1340</v>
      </c>
      <c r="C8393" s="473" t="s">
        <v>33886</v>
      </c>
      <c r="D8393" s="472" t="s">
        <v>32089</v>
      </c>
      <c r="E8393" s="475">
        <v>42.54</v>
      </c>
    </row>
    <row r="8394" spans="1:5">
      <c r="A8394" s="472" t="s">
        <v>32078</v>
      </c>
      <c r="B8394" s="472">
        <v>1341</v>
      </c>
      <c r="C8394" s="473" t="s">
        <v>33888</v>
      </c>
      <c r="D8394" s="472" t="s">
        <v>32089</v>
      </c>
      <c r="E8394" s="475">
        <v>40.98</v>
      </c>
    </row>
    <row r="8395" spans="1:5">
      <c r="A8395" s="472" t="s">
        <v>32078</v>
      </c>
      <c r="B8395" s="472">
        <v>34659</v>
      </c>
      <c r="C8395" s="473" t="s">
        <v>33889</v>
      </c>
      <c r="D8395" s="472" t="s">
        <v>32089</v>
      </c>
      <c r="E8395" s="475">
        <v>46.57</v>
      </c>
    </row>
    <row r="8396" spans="1:5">
      <c r="A8396" s="472" t="s">
        <v>32078</v>
      </c>
      <c r="B8396" s="472">
        <v>34514</v>
      </c>
      <c r="C8396" s="473" t="s">
        <v>33891</v>
      </c>
      <c r="D8396" s="472" t="s">
        <v>32089</v>
      </c>
      <c r="E8396" s="475">
        <v>51.58</v>
      </c>
    </row>
    <row r="8397" spans="1:5">
      <c r="A8397" s="472" t="s">
        <v>32078</v>
      </c>
      <c r="B8397" s="472">
        <v>34660</v>
      </c>
      <c r="C8397" s="473" t="s">
        <v>33893</v>
      </c>
      <c r="D8397" s="472" t="s">
        <v>32089</v>
      </c>
      <c r="E8397" s="475">
        <v>65.459999999999994</v>
      </c>
    </row>
    <row r="8398" spans="1:5">
      <c r="A8398" s="472" t="s">
        <v>32078</v>
      </c>
      <c r="B8398" s="472">
        <v>34661</v>
      </c>
      <c r="C8398" s="473" t="s">
        <v>33895</v>
      </c>
      <c r="D8398" s="472" t="s">
        <v>32089</v>
      </c>
      <c r="E8398" s="475">
        <v>94.02</v>
      </c>
    </row>
    <row r="8399" spans="1:5">
      <c r="A8399" s="472" t="s">
        <v>32078</v>
      </c>
      <c r="B8399" s="472">
        <v>34667</v>
      </c>
      <c r="C8399" s="473" t="s">
        <v>33897</v>
      </c>
      <c r="D8399" s="472" t="s">
        <v>32089</v>
      </c>
      <c r="E8399" s="475">
        <v>34.04</v>
      </c>
    </row>
    <row r="8400" spans="1:5">
      <c r="A8400" s="472" t="s">
        <v>32078</v>
      </c>
      <c r="B8400" s="472">
        <v>34668</v>
      </c>
      <c r="C8400" s="473" t="s">
        <v>33898</v>
      </c>
      <c r="D8400" s="472" t="s">
        <v>32089</v>
      </c>
      <c r="E8400" s="475">
        <v>44.49</v>
      </c>
    </row>
    <row r="8401" spans="1:5">
      <c r="A8401" s="472" t="s">
        <v>32078</v>
      </c>
      <c r="B8401" s="472">
        <v>34741</v>
      </c>
      <c r="C8401" s="473" t="s">
        <v>33899</v>
      </c>
      <c r="D8401" s="472" t="s">
        <v>32089</v>
      </c>
      <c r="E8401" s="475">
        <v>48.95</v>
      </c>
    </row>
    <row r="8402" spans="1:5">
      <c r="A8402" s="472" t="s">
        <v>32078</v>
      </c>
      <c r="B8402" s="472">
        <v>34664</v>
      </c>
      <c r="C8402" s="473" t="s">
        <v>33900</v>
      </c>
      <c r="D8402" s="472" t="s">
        <v>32089</v>
      </c>
      <c r="E8402" s="475">
        <v>53.42</v>
      </c>
    </row>
    <row r="8403" spans="1:5">
      <c r="A8403" s="472" t="s">
        <v>32078</v>
      </c>
      <c r="B8403" s="472">
        <v>34665</v>
      </c>
      <c r="C8403" s="473" t="s">
        <v>33901</v>
      </c>
      <c r="D8403" s="472" t="s">
        <v>32089</v>
      </c>
      <c r="E8403" s="475">
        <v>66.319999999999993</v>
      </c>
    </row>
    <row r="8404" spans="1:5">
      <c r="A8404" s="472" t="s">
        <v>32078</v>
      </c>
      <c r="B8404" s="472">
        <v>34666</v>
      </c>
      <c r="C8404" s="473" t="s">
        <v>33902</v>
      </c>
      <c r="D8404" s="472" t="s">
        <v>32089</v>
      </c>
      <c r="E8404" s="475">
        <v>100.17</v>
      </c>
    </row>
    <row r="8405" spans="1:5">
      <c r="A8405" s="472" t="s">
        <v>32078</v>
      </c>
      <c r="B8405" s="472">
        <v>34669</v>
      </c>
      <c r="C8405" s="473" t="s">
        <v>33903</v>
      </c>
      <c r="D8405" s="472" t="s">
        <v>32089</v>
      </c>
      <c r="E8405" s="475">
        <v>36.72</v>
      </c>
    </row>
    <row r="8406" spans="1:5">
      <c r="A8406" s="472" t="s">
        <v>32078</v>
      </c>
      <c r="B8406" s="472">
        <v>34670</v>
      </c>
      <c r="C8406" s="473" t="s">
        <v>33904</v>
      </c>
      <c r="D8406" s="472" t="s">
        <v>32089</v>
      </c>
      <c r="E8406" s="475">
        <v>44.92</v>
      </c>
    </row>
    <row r="8407" spans="1:5">
      <c r="A8407" s="472" t="s">
        <v>32078</v>
      </c>
      <c r="B8407" s="472">
        <v>34671</v>
      </c>
      <c r="C8407" s="473" t="s">
        <v>33906</v>
      </c>
      <c r="D8407" s="472" t="s">
        <v>32089</v>
      </c>
      <c r="E8407" s="475">
        <v>37.49</v>
      </c>
    </row>
    <row r="8408" spans="1:5">
      <c r="A8408" s="472" t="s">
        <v>32078</v>
      </c>
      <c r="B8408" s="472">
        <v>34672</v>
      </c>
      <c r="C8408" s="473" t="s">
        <v>33908</v>
      </c>
      <c r="D8408" s="472" t="s">
        <v>32089</v>
      </c>
      <c r="E8408" s="475">
        <v>39.54</v>
      </c>
    </row>
    <row r="8409" spans="1:5">
      <c r="A8409" s="472" t="s">
        <v>32078</v>
      </c>
      <c r="B8409" s="472">
        <v>34673</v>
      </c>
      <c r="C8409" s="473" t="s">
        <v>33910</v>
      </c>
      <c r="D8409" s="472" t="s">
        <v>32089</v>
      </c>
      <c r="E8409" s="475">
        <v>48.24</v>
      </c>
    </row>
    <row r="8410" spans="1:5">
      <c r="A8410" s="472" t="s">
        <v>32078</v>
      </c>
      <c r="B8410" s="472">
        <v>34674</v>
      </c>
      <c r="C8410" s="473" t="s">
        <v>33912</v>
      </c>
      <c r="D8410" s="472" t="s">
        <v>32089</v>
      </c>
      <c r="E8410" s="475">
        <v>64.14</v>
      </c>
    </row>
    <row r="8411" spans="1:5">
      <c r="A8411" s="472" t="s">
        <v>32078</v>
      </c>
      <c r="B8411" s="472">
        <v>34675</v>
      </c>
      <c r="C8411" s="473" t="s">
        <v>33914</v>
      </c>
      <c r="D8411" s="472" t="s">
        <v>32089</v>
      </c>
      <c r="E8411" s="475">
        <v>78.2</v>
      </c>
    </row>
    <row r="8412" spans="1:5">
      <c r="A8412" s="472" t="s">
        <v>32078</v>
      </c>
      <c r="B8412" s="472">
        <v>34676</v>
      </c>
      <c r="C8412" s="473" t="s">
        <v>33915</v>
      </c>
      <c r="D8412" s="472" t="s">
        <v>32089</v>
      </c>
      <c r="E8412" s="475">
        <v>22.51</v>
      </c>
    </row>
    <row r="8413" spans="1:5">
      <c r="A8413" s="472" t="s">
        <v>32078</v>
      </c>
      <c r="B8413" s="472">
        <v>34677</v>
      </c>
      <c r="C8413" s="473" t="s">
        <v>33916</v>
      </c>
      <c r="D8413" s="472" t="s">
        <v>32089</v>
      </c>
      <c r="E8413" s="475">
        <v>30.27</v>
      </c>
    </row>
    <row r="8414" spans="1:5" ht="22.5">
      <c r="A8414" s="472" t="s">
        <v>32078</v>
      </c>
      <c r="B8414" s="472">
        <v>43126</v>
      </c>
      <c r="C8414" s="473" t="s">
        <v>33918</v>
      </c>
      <c r="D8414" s="472" t="s">
        <v>32089</v>
      </c>
      <c r="E8414" s="475">
        <v>108.02</v>
      </c>
    </row>
    <row r="8415" spans="1:5" ht="22.5">
      <c r="A8415" s="472" t="s">
        <v>32078</v>
      </c>
      <c r="B8415" s="472">
        <v>43124</v>
      </c>
      <c r="C8415" s="473" t="s">
        <v>33920</v>
      </c>
      <c r="D8415" s="472" t="s">
        <v>32089</v>
      </c>
      <c r="E8415" s="475">
        <v>126.12</v>
      </c>
    </row>
    <row r="8416" spans="1:5" ht="22.5">
      <c r="A8416" s="472" t="s">
        <v>32078</v>
      </c>
      <c r="B8416" s="472">
        <v>43125</v>
      </c>
      <c r="C8416" s="473" t="s">
        <v>33921</v>
      </c>
      <c r="D8416" s="472" t="s">
        <v>32089</v>
      </c>
      <c r="E8416" s="475">
        <v>163.57</v>
      </c>
    </row>
    <row r="8417" spans="1:5" ht="22.5">
      <c r="A8417" s="472" t="s">
        <v>32078</v>
      </c>
      <c r="B8417" s="472">
        <v>40623</v>
      </c>
      <c r="C8417" s="473" t="s">
        <v>33923</v>
      </c>
      <c r="D8417" s="472" t="s">
        <v>32767</v>
      </c>
      <c r="E8417" s="475">
        <v>142.75</v>
      </c>
    </row>
    <row r="8418" spans="1:5" ht="22.5">
      <c r="A8418" s="472" t="s">
        <v>32078</v>
      </c>
      <c r="B8418" s="472">
        <v>43701</v>
      </c>
      <c r="C8418" s="473" t="s">
        <v>33925</v>
      </c>
      <c r="D8418" s="472" t="s">
        <v>32154</v>
      </c>
      <c r="E8418" s="475">
        <v>69.510000000000005</v>
      </c>
    </row>
    <row r="8419" spans="1:5" ht="22.5">
      <c r="A8419" s="472" t="s">
        <v>32078</v>
      </c>
      <c r="B8419" s="472">
        <v>1345</v>
      </c>
      <c r="C8419" s="473" t="s">
        <v>33927</v>
      </c>
      <c r="D8419" s="472" t="s">
        <v>32089</v>
      </c>
      <c r="E8419" s="475">
        <v>99.96</v>
      </c>
    </row>
    <row r="8420" spans="1:5" ht="22.5">
      <c r="A8420" s="472" t="s">
        <v>32078</v>
      </c>
      <c r="B8420" s="472">
        <v>1346</v>
      </c>
      <c r="C8420" s="473" t="s">
        <v>33928</v>
      </c>
      <c r="D8420" s="472" t="s">
        <v>32089</v>
      </c>
      <c r="E8420" s="475">
        <v>58.14</v>
      </c>
    </row>
    <row r="8421" spans="1:5" ht="22.5">
      <c r="A8421" s="472" t="s">
        <v>32078</v>
      </c>
      <c r="B8421" s="472">
        <v>1347</v>
      </c>
      <c r="C8421" s="473" t="s">
        <v>33930</v>
      </c>
      <c r="D8421" s="472" t="s">
        <v>32089</v>
      </c>
      <c r="E8421" s="475">
        <v>72.05</v>
      </c>
    </row>
    <row r="8422" spans="1:5" ht="22.5">
      <c r="A8422" s="472" t="s">
        <v>32078</v>
      </c>
      <c r="B8422" s="472">
        <v>43678</v>
      </c>
      <c r="C8422" s="473" t="s">
        <v>33932</v>
      </c>
      <c r="D8422" s="472" t="s">
        <v>32089</v>
      </c>
      <c r="E8422" s="475">
        <v>83.57</v>
      </c>
    </row>
    <row r="8423" spans="1:5" ht="22.5">
      <c r="A8423" s="472" t="s">
        <v>32078</v>
      </c>
      <c r="B8423" s="472">
        <v>43680</v>
      </c>
      <c r="C8423" s="473" t="s">
        <v>33933</v>
      </c>
      <c r="D8423" s="472" t="s">
        <v>32089</v>
      </c>
      <c r="E8423" s="475">
        <v>120.39</v>
      </c>
    </row>
    <row r="8424" spans="1:5" ht="22.5">
      <c r="A8424" s="472" t="s">
        <v>32078</v>
      </c>
      <c r="B8424" s="472">
        <v>43679</v>
      </c>
      <c r="C8424" s="473" t="s">
        <v>33935</v>
      </c>
      <c r="D8424" s="472" t="s">
        <v>32089</v>
      </c>
      <c r="E8424" s="475">
        <v>42.25</v>
      </c>
    </row>
    <row r="8425" spans="1:5" ht="22.5">
      <c r="A8425" s="472" t="s">
        <v>32078</v>
      </c>
      <c r="B8425" s="472">
        <v>1355</v>
      </c>
      <c r="C8425" s="473" t="s">
        <v>33937</v>
      </c>
      <c r="D8425" s="472" t="s">
        <v>32089</v>
      </c>
      <c r="E8425" s="475">
        <v>48.08</v>
      </c>
    </row>
    <row r="8426" spans="1:5" ht="22.5">
      <c r="A8426" s="472" t="s">
        <v>32078</v>
      </c>
      <c r="B8426" s="472">
        <v>1358</v>
      </c>
      <c r="C8426" s="473" t="s">
        <v>33938</v>
      </c>
      <c r="D8426" s="472" t="s">
        <v>32089</v>
      </c>
      <c r="E8426" s="475">
        <v>59.03</v>
      </c>
    </row>
    <row r="8427" spans="1:5" ht="22.5">
      <c r="A8427" s="472" t="s">
        <v>32078</v>
      </c>
      <c r="B8427" s="472">
        <v>43681</v>
      </c>
      <c r="C8427" s="473" t="s">
        <v>33940</v>
      </c>
      <c r="D8427" s="472" t="s">
        <v>32089</v>
      </c>
      <c r="E8427" s="475">
        <v>37.19</v>
      </c>
    </row>
    <row r="8428" spans="1:5" ht="22.5">
      <c r="A8428" s="472" t="s">
        <v>32078</v>
      </c>
      <c r="B8428" s="472">
        <v>43677</v>
      </c>
      <c r="C8428" s="473" t="s">
        <v>33942</v>
      </c>
      <c r="D8428" s="472" t="s">
        <v>32089</v>
      </c>
      <c r="E8428" s="475">
        <v>73.23</v>
      </c>
    </row>
    <row r="8429" spans="1:5" ht="22.5">
      <c r="A8429" s="472" t="s">
        <v>32078</v>
      </c>
      <c r="B8429" s="472">
        <v>43682</v>
      </c>
      <c r="C8429" s="473" t="s">
        <v>33944</v>
      </c>
      <c r="D8429" s="472" t="s">
        <v>32089</v>
      </c>
      <c r="E8429" s="475">
        <v>22.45</v>
      </c>
    </row>
    <row r="8430" spans="1:5" ht="22.5">
      <c r="A8430" s="472" t="s">
        <v>32078</v>
      </c>
      <c r="B8430" s="472">
        <v>20971</v>
      </c>
      <c r="C8430" s="473" t="s">
        <v>33945</v>
      </c>
      <c r="D8430" s="472" t="s">
        <v>32080</v>
      </c>
      <c r="E8430" s="475">
        <v>17.14</v>
      </c>
    </row>
    <row r="8431" spans="1:5">
      <c r="A8431" s="472" t="s">
        <v>32078</v>
      </c>
      <c r="B8431" s="472">
        <v>13279</v>
      </c>
      <c r="C8431" s="473" t="s">
        <v>33946</v>
      </c>
      <c r="D8431" s="472" t="s">
        <v>32154</v>
      </c>
      <c r="E8431" s="475">
        <v>26.87</v>
      </c>
    </row>
    <row r="8432" spans="1:5">
      <c r="A8432" s="472" t="s">
        <v>32078</v>
      </c>
      <c r="B8432" s="472">
        <v>11977</v>
      </c>
      <c r="C8432" s="473" t="s">
        <v>33948</v>
      </c>
      <c r="D8432" s="472" t="s">
        <v>32080</v>
      </c>
      <c r="E8432" s="475">
        <v>13.92</v>
      </c>
    </row>
    <row r="8433" spans="1:5">
      <c r="A8433" s="472" t="s">
        <v>32078</v>
      </c>
      <c r="B8433" s="472">
        <v>11975</v>
      </c>
      <c r="C8433" s="473" t="s">
        <v>33949</v>
      </c>
      <c r="D8433" s="472" t="s">
        <v>32080</v>
      </c>
      <c r="E8433" s="475">
        <v>30.51</v>
      </c>
    </row>
    <row r="8434" spans="1:5">
      <c r="A8434" s="472" t="s">
        <v>32078</v>
      </c>
      <c r="B8434" s="472">
        <v>39746</v>
      </c>
      <c r="C8434" s="473" t="s">
        <v>33950</v>
      </c>
      <c r="D8434" s="472" t="s">
        <v>32080</v>
      </c>
      <c r="E8434" s="475">
        <v>339.58</v>
      </c>
    </row>
    <row r="8435" spans="1:5">
      <c r="A8435" s="472" t="s">
        <v>32078</v>
      </c>
      <c r="B8435" s="472">
        <v>11976</v>
      </c>
      <c r="C8435" s="473" t="s">
        <v>33952</v>
      </c>
      <c r="D8435" s="472" t="s">
        <v>32080</v>
      </c>
      <c r="E8435" s="475">
        <v>1.56</v>
      </c>
    </row>
    <row r="8436" spans="1:5">
      <c r="A8436" s="472" t="s">
        <v>32078</v>
      </c>
      <c r="B8436" s="472">
        <v>1368</v>
      </c>
      <c r="C8436" s="473" t="s">
        <v>33954</v>
      </c>
      <c r="D8436" s="472" t="s">
        <v>32080</v>
      </c>
      <c r="E8436" s="475">
        <v>66.95</v>
      </c>
    </row>
    <row r="8437" spans="1:5">
      <c r="A8437" s="472" t="s">
        <v>32078</v>
      </c>
      <c r="B8437" s="472">
        <v>1367</v>
      </c>
      <c r="C8437" s="473" t="s">
        <v>33955</v>
      </c>
      <c r="D8437" s="472" t="s">
        <v>32080</v>
      </c>
      <c r="E8437" s="475">
        <v>216.56</v>
      </c>
    </row>
    <row r="8438" spans="1:5" ht="22.5">
      <c r="A8438" s="472" t="s">
        <v>32078</v>
      </c>
      <c r="B8438" s="472">
        <v>41899</v>
      </c>
      <c r="C8438" s="473" t="s">
        <v>33957</v>
      </c>
      <c r="D8438" s="472" t="s">
        <v>33813</v>
      </c>
      <c r="E8438" s="474">
        <v>5165.7299999999996</v>
      </c>
    </row>
    <row r="8439" spans="1:5">
      <c r="A8439" s="472" t="s">
        <v>32078</v>
      </c>
      <c r="B8439" s="472">
        <v>1380</v>
      </c>
      <c r="C8439" s="473" t="s">
        <v>33959</v>
      </c>
      <c r="D8439" s="472" t="s">
        <v>32154</v>
      </c>
      <c r="E8439" s="475">
        <v>2.0699999999999998</v>
      </c>
    </row>
    <row r="8440" spans="1:5">
      <c r="A8440" s="472" t="s">
        <v>32078</v>
      </c>
      <c r="B8440" s="472">
        <v>1375</v>
      </c>
      <c r="C8440" s="473" t="s">
        <v>33960</v>
      </c>
      <c r="D8440" s="472" t="s">
        <v>32154</v>
      </c>
      <c r="E8440" s="475">
        <v>12.39</v>
      </c>
    </row>
    <row r="8441" spans="1:5">
      <c r="A8441" s="472" t="s">
        <v>32078</v>
      </c>
      <c r="B8441" s="472">
        <v>1379</v>
      </c>
      <c r="C8441" s="473" t="s">
        <v>33961</v>
      </c>
      <c r="D8441" s="472" t="s">
        <v>32154</v>
      </c>
      <c r="E8441" s="475">
        <v>0.66</v>
      </c>
    </row>
    <row r="8442" spans="1:5">
      <c r="A8442" s="472" t="s">
        <v>32078</v>
      </c>
      <c r="B8442" s="472">
        <v>13284</v>
      </c>
      <c r="C8442" s="473" t="s">
        <v>33962</v>
      </c>
      <c r="D8442" s="472" t="s">
        <v>32154</v>
      </c>
      <c r="E8442" s="475">
        <v>0.66</v>
      </c>
    </row>
    <row r="8443" spans="1:5">
      <c r="A8443" s="472" t="s">
        <v>32078</v>
      </c>
      <c r="B8443" s="472">
        <v>44528</v>
      </c>
      <c r="C8443" s="473" t="s">
        <v>33963</v>
      </c>
      <c r="D8443" s="472" t="s">
        <v>32154</v>
      </c>
      <c r="E8443" s="475">
        <v>2.4900000000000002</v>
      </c>
    </row>
    <row r="8444" spans="1:5">
      <c r="A8444" s="472" t="s">
        <v>32078</v>
      </c>
      <c r="B8444" s="472">
        <v>34753</v>
      </c>
      <c r="C8444" s="473" t="s">
        <v>33965</v>
      </c>
      <c r="D8444" s="472" t="s">
        <v>32154</v>
      </c>
      <c r="E8444" s="475">
        <v>0.72</v>
      </c>
    </row>
    <row r="8445" spans="1:5" ht="22.5">
      <c r="A8445" s="472" t="s">
        <v>32078</v>
      </c>
      <c r="B8445" s="472">
        <v>420</v>
      </c>
      <c r="C8445" s="473" t="s">
        <v>33966</v>
      </c>
      <c r="D8445" s="472" t="s">
        <v>32080</v>
      </c>
      <c r="E8445" s="475">
        <v>42.98</v>
      </c>
    </row>
    <row r="8446" spans="1:5" ht="22.5">
      <c r="A8446" s="472" t="s">
        <v>32078</v>
      </c>
      <c r="B8446" s="472">
        <v>12327</v>
      </c>
      <c r="C8446" s="473" t="s">
        <v>33967</v>
      </c>
      <c r="D8446" s="472" t="s">
        <v>32080</v>
      </c>
      <c r="E8446" s="475">
        <v>51.2</v>
      </c>
    </row>
    <row r="8447" spans="1:5" ht="22.5">
      <c r="A8447" s="472" t="s">
        <v>32078</v>
      </c>
      <c r="B8447" s="472">
        <v>36148</v>
      </c>
      <c r="C8447" s="473" t="s">
        <v>33968</v>
      </c>
      <c r="D8447" s="472" t="s">
        <v>32080</v>
      </c>
      <c r="E8447" s="475">
        <v>76.08</v>
      </c>
    </row>
    <row r="8448" spans="1:5">
      <c r="A8448" s="472" t="s">
        <v>32078</v>
      </c>
      <c r="B8448" s="472">
        <v>12329</v>
      </c>
      <c r="C8448" s="473" t="s">
        <v>33969</v>
      </c>
      <c r="D8448" s="472" t="s">
        <v>32154</v>
      </c>
      <c r="E8448" s="475">
        <v>117.77</v>
      </c>
    </row>
    <row r="8449" spans="1:5">
      <c r="A8449" s="472" t="s">
        <v>32078</v>
      </c>
      <c r="B8449" s="472">
        <v>1339</v>
      </c>
      <c r="C8449" s="473" t="s">
        <v>33971</v>
      </c>
      <c r="D8449" s="472" t="s">
        <v>32154</v>
      </c>
      <c r="E8449" s="475">
        <v>36.89</v>
      </c>
    </row>
    <row r="8450" spans="1:5">
      <c r="A8450" s="472" t="s">
        <v>32078</v>
      </c>
      <c r="B8450" s="472">
        <v>44396</v>
      </c>
      <c r="C8450" s="473" t="s">
        <v>33972</v>
      </c>
      <c r="D8450" s="472" t="s">
        <v>32154</v>
      </c>
      <c r="E8450" s="475">
        <v>37.85</v>
      </c>
    </row>
    <row r="8451" spans="1:5">
      <c r="A8451" s="472" t="s">
        <v>32078</v>
      </c>
      <c r="B8451" s="472">
        <v>44327</v>
      </c>
      <c r="C8451" s="473" t="s">
        <v>33973</v>
      </c>
      <c r="D8451" s="472" t="s">
        <v>32156</v>
      </c>
      <c r="E8451" s="475">
        <v>128.72</v>
      </c>
    </row>
    <row r="8452" spans="1:5" ht="22.5">
      <c r="A8452" s="472" t="s">
        <v>32078</v>
      </c>
      <c r="B8452" s="472">
        <v>37418</v>
      </c>
      <c r="C8452" s="473" t="s">
        <v>33975</v>
      </c>
      <c r="D8452" s="472" t="s">
        <v>32080</v>
      </c>
      <c r="E8452" s="475">
        <v>19.899999999999999</v>
      </c>
    </row>
    <row r="8453" spans="1:5" ht="22.5">
      <c r="A8453" s="472" t="s">
        <v>32078</v>
      </c>
      <c r="B8453" s="472">
        <v>37419</v>
      </c>
      <c r="C8453" s="473" t="s">
        <v>33976</v>
      </c>
      <c r="D8453" s="472" t="s">
        <v>32080</v>
      </c>
      <c r="E8453" s="475">
        <v>20.43</v>
      </c>
    </row>
    <row r="8454" spans="1:5" ht="22.5">
      <c r="A8454" s="472" t="s">
        <v>32078</v>
      </c>
      <c r="B8454" s="472">
        <v>1427</v>
      </c>
      <c r="C8454" s="473" t="s">
        <v>33977</v>
      </c>
      <c r="D8454" s="472" t="s">
        <v>32080</v>
      </c>
      <c r="E8454" s="475">
        <v>26.63</v>
      </c>
    </row>
    <row r="8455" spans="1:5" ht="22.5">
      <c r="A8455" s="472" t="s">
        <v>32078</v>
      </c>
      <c r="B8455" s="472">
        <v>1402</v>
      </c>
      <c r="C8455" s="473" t="s">
        <v>33978</v>
      </c>
      <c r="D8455" s="472" t="s">
        <v>32080</v>
      </c>
      <c r="E8455" s="475">
        <v>9.2200000000000006</v>
      </c>
    </row>
    <row r="8456" spans="1:5" ht="22.5">
      <c r="A8456" s="472" t="s">
        <v>32078</v>
      </c>
      <c r="B8456" s="472">
        <v>1420</v>
      </c>
      <c r="C8456" s="473" t="s">
        <v>33979</v>
      </c>
      <c r="D8456" s="472" t="s">
        <v>32080</v>
      </c>
      <c r="E8456" s="475">
        <v>11.85</v>
      </c>
    </row>
    <row r="8457" spans="1:5" ht="22.5">
      <c r="A8457" s="472" t="s">
        <v>32078</v>
      </c>
      <c r="B8457" s="472">
        <v>1419</v>
      </c>
      <c r="C8457" s="473" t="s">
        <v>33980</v>
      </c>
      <c r="D8457" s="472" t="s">
        <v>32080</v>
      </c>
      <c r="E8457" s="475">
        <v>14.31</v>
      </c>
    </row>
    <row r="8458" spans="1:5" ht="22.5">
      <c r="A8458" s="472" t="s">
        <v>32078</v>
      </c>
      <c r="B8458" s="472">
        <v>1414</v>
      </c>
      <c r="C8458" s="473" t="s">
        <v>33981</v>
      </c>
      <c r="D8458" s="472" t="s">
        <v>32080</v>
      </c>
      <c r="E8458" s="475">
        <v>14</v>
      </c>
    </row>
    <row r="8459" spans="1:5" ht="22.5">
      <c r="A8459" s="472" t="s">
        <v>32078</v>
      </c>
      <c r="B8459" s="472">
        <v>1413</v>
      </c>
      <c r="C8459" s="473" t="s">
        <v>33982</v>
      </c>
      <c r="D8459" s="472" t="s">
        <v>32080</v>
      </c>
      <c r="E8459" s="475">
        <v>20.69</v>
      </c>
    </row>
    <row r="8460" spans="1:5" ht="22.5">
      <c r="A8460" s="472" t="s">
        <v>32078</v>
      </c>
      <c r="B8460" s="472">
        <v>1412</v>
      </c>
      <c r="C8460" s="473" t="s">
        <v>33983</v>
      </c>
      <c r="D8460" s="472" t="s">
        <v>32080</v>
      </c>
      <c r="E8460" s="475">
        <v>17.53</v>
      </c>
    </row>
    <row r="8461" spans="1:5" ht="22.5">
      <c r="A8461" s="472" t="s">
        <v>32078</v>
      </c>
      <c r="B8461" s="472">
        <v>1411</v>
      </c>
      <c r="C8461" s="473" t="s">
        <v>33985</v>
      </c>
      <c r="D8461" s="472" t="s">
        <v>32080</v>
      </c>
      <c r="E8461" s="475">
        <v>31.89</v>
      </c>
    </row>
    <row r="8462" spans="1:5" ht="22.5">
      <c r="A8462" s="472" t="s">
        <v>32078</v>
      </c>
      <c r="B8462" s="472">
        <v>1406</v>
      </c>
      <c r="C8462" s="473" t="s">
        <v>33987</v>
      </c>
      <c r="D8462" s="472" t="s">
        <v>32080</v>
      </c>
      <c r="E8462" s="475">
        <v>21.15</v>
      </c>
    </row>
    <row r="8463" spans="1:5" ht="22.5">
      <c r="A8463" s="472" t="s">
        <v>32078</v>
      </c>
      <c r="B8463" s="472">
        <v>1407</v>
      </c>
      <c r="C8463" s="473" t="s">
        <v>33988</v>
      </c>
      <c r="D8463" s="472" t="s">
        <v>32080</v>
      </c>
      <c r="E8463" s="475">
        <v>26.37</v>
      </c>
    </row>
    <row r="8464" spans="1:5" ht="22.5">
      <c r="A8464" s="472" t="s">
        <v>32078</v>
      </c>
      <c r="B8464" s="472">
        <v>1404</v>
      </c>
      <c r="C8464" s="473" t="s">
        <v>33990</v>
      </c>
      <c r="D8464" s="472" t="s">
        <v>32080</v>
      </c>
      <c r="E8464" s="475">
        <v>28.03</v>
      </c>
    </row>
    <row r="8465" spans="1:5" ht="33.75">
      <c r="A8465" s="472" t="s">
        <v>32078</v>
      </c>
      <c r="B8465" s="472">
        <v>11281</v>
      </c>
      <c r="C8465" s="473" t="s">
        <v>33992</v>
      </c>
      <c r="D8465" s="472" t="s">
        <v>32080</v>
      </c>
      <c r="E8465" s="474">
        <v>12074.5</v>
      </c>
    </row>
    <row r="8466" spans="1:5" ht="33.75">
      <c r="A8466" s="472" t="s">
        <v>32078</v>
      </c>
      <c r="B8466" s="472">
        <v>1442</v>
      </c>
      <c r="C8466" s="473" t="s">
        <v>33994</v>
      </c>
      <c r="D8466" s="472" t="s">
        <v>32080</v>
      </c>
      <c r="E8466" s="474">
        <v>10136.450000000001</v>
      </c>
    </row>
    <row r="8467" spans="1:5" ht="33.75">
      <c r="A8467" s="472" t="s">
        <v>32078</v>
      </c>
      <c r="B8467" s="472">
        <v>13457</v>
      </c>
      <c r="C8467" s="473" t="s">
        <v>33996</v>
      </c>
      <c r="D8467" s="472" t="s">
        <v>32080</v>
      </c>
      <c r="E8467" s="474">
        <v>8749.6299999999992</v>
      </c>
    </row>
    <row r="8468" spans="1:5" ht="45">
      <c r="A8468" s="472" t="s">
        <v>32078</v>
      </c>
      <c r="B8468" s="472">
        <v>40699</v>
      </c>
      <c r="C8468" s="473" t="s">
        <v>33998</v>
      </c>
      <c r="D8468" s="472" t="s">
        <v>32080</v>
      </c>
      <c r="E8468" s="474">
        <v>6763.8</v>
      </c>
    </row>
    <row r="8469" spans="1:5" ht="45">
      <c r="A8469" s="472" t="s">
        <v>32078</v>
      </c>
      <c r="B8469" s="472">
        <v>40701</v>
      </c>
      <c r="C8469" s="473" t="s">
        <v>34000</v>
      </c>
      <c r="D8469" s="472" t="s">
        <v>32080</v>
      </c>
      <c r="E8469" s="474">
        <v>119593.27</v>
      </c>
    </row>
    <row r="8470" spans="1:5" ht="45">
      <c r="A8470" s="472" t="s">
        <v>32078</v>
      </c>
      <c r="B8470" s="472">
        <v>40700</v>
      </c>
      <c r="C8470" s="473" t="s">
        <v>34002</v>
      </c>
      <c r="D8470" s="472" t="s">
        <v>32080</v>
      </c>
      <c r="E8470" s="474">
        <v>15745.24</v>
      </c>
    </row>
    <row r="8471" spans="1:5" ht="22.5">
      <c r="A8471" s="472" t="s">
        <v>32078</v>
      </c>
      <c r="B8471" s="472">
        <v>13458</v>
      </c>
      <c r="C8471" s="473" t="s">
        <v>34004</v>
      </c>
      <c r="D8471" s="472" t="s">
        <v>32080</v>
      </c>
      <c r="E8471" s="474">
        <v>14961.88</v>
      </c>
    </row>
    <row r="8472" spans="1:5" ht="22.5">
      <c r="A8472" s="472" t="s">
        <v>32078</v>
      </c>
      <c r="B8472" s="472">
        <v>11134</v>
      </c>
      <c r="C8472" s="473" t="s">
        <v>34006</v>
      </c>
      <c r="D8472" s="472" t="s">
        <v>32089</v>
      </c>
      <c r="E8472" s="475">
        <v>82.83</v>
      </c>
    </row>
    <row r="8473" spans="1:5" ht="22.5">
      <c r="A8473" s="472" t="s">
        <v>32078</v>
      </c>
      <c r="B8473" s="472">
        <v>11135</v>
      </c>
      <c r="C8473" s="473" t="s">
        <v>34008</v>
      </c>
      <c r="D8473" s="472" t="s">
        <v>32089</v>
      </c>
      <c r="E8473" s="475">
        <v>89.43</v>
      </c>
    </row>
    <row r="8474" spans="1:5" ht="22.5">
      <c r="A8474" s="472" t="s">
        <v>32078</v>
      </c>
      <c r="B8474" s="472">
        <v>11136</v>
      </c>
      <c r="C8474" s="473" t="s">
        <v>34009</v>
      </c>
      <c r="D8474" s="472" t="s">
        <v>32089</v>
      </c>
      <c r="E8474" s="475">
        <v>102.4</v>
      </c>
    </row>
    <row r="8475" spans="1:5" ht="22.5">
      <c r="A8475" s="472" t="s">
        <v>32078</v>
      </c>
      <c r="B8475" s="472">
        <v>34743</v>
      </c>
      <c r="C8475" s="473" t="s">
        <v>34010</v>
      </c>
      <c r="D8475" s="472" t="s">
        <v>32089</v>
      </c>
      <c r="E8475" s="475">
        <v>123.56</v>
      </c>
    </row>
    <row r="8476" spans="1:5" ht="22.5">
      <c r="A8476" s="472" t="s">
        <v>32078</v>
      </c>
      <c r="B8476" s="472">
        <v>11137</v>
      </c>
      <c r="C8476" s="473" t="s">
        <v>34012</v>
      </c>
      <c r="D8476" s="472" t="s">
        <v>32089</v>
      </c>
      <c r="E8476" s="475">
        <v>140.33000000000001</v>
      </c>
    </row>
    <row r="8477" spans="1:5" ht="22.5">
      <c r="A8477" s="472" t="s">
        <v>32078</v>
      </c>
      <c r="B8477" s="472">
        <v>34745</v>
      </c>
      <c r="C8477" s="473" t="s">
        <v>34014</v>
      </c>
      <c r="D8477" s="472" t="s">
        <v>32089</v>
      </c>
      <c r="E8477" s="475">
        <v>166.88</v>
      </c>
    </row>
    <row r="8478" spans="1:5" ht="22.5">
      <c r="A8478" s="472" t="s">
        <v>32078</v>
      </c>
      <c r="B8478" s="472">
        <v>34746</v>
      </c>
      <c r="C8478" s="473" t="s">
        <v>34016</v>
      </c>
      <c r="D8478" s="472" t="s">
        <v>32089</v>
      </c>
      <c r="E8478" s="475">
        <v>45.51</v>
      </c>
    </row>
    <row r="8479" spans="1:5" ht="22.5">
      <c r="A8479" s="472" t="s">
        <v>32078</v>
      </c>
      <c r="B8479" s="472">
        <v>1360</v>
      </c>
      <c r="C8479" s="473" t="s">
        <v>34018</v>
      </c>
      <c r="D8479" s="472" t="s">
        <v>32089</v>
      </c>
      <c r="E8479" s="475">
        <v>53.1</v>
      </c>
    </row>
    <row r="8480" spans="1:5" ht="22.5">
      <c r="A8480" s="472" t="s">
        <v>32078</v>
      </c>
      <c r="B8480" s="472">
        <v>36524</v>
      </c>
      <c r="C8480" s="473" t="s">
        <v>34019</v>
      </c>
      <c r="D8480" s="472" t="s">
        <v>32080</v>
      </c>
      <c r="E8480" s="474">
        <v>158054.54999999999</v>
      </c>
    </row>
    <row r="8481" spans="1:5" ht="22.5">
      <c r="A8481" s="472" t="s">
        <v>32078</v>
      </c>
      <c r="B8481" s="472">
        <v>36526</v>
      </c>
      <c r="C8481" s="473" t="s">
        <v>34021</v>
      </c>
      <c r="D8481" s="472" t="s">
        <v>32080</v>
      </c>
      <c r="E8481" s="474">
        <v>127366.79</v>
      </c>
    </row>
    <row r="8482" spans="1:5" ht="22.5">
      <c r="A8482" s="472" t="s">
        <v>32078</v>
      </c>
      <c r="B8482" s="472">
        <v>36523</v>
      </c>
      <c r="C8482" s="473" t="s">
        <v>34023</v>
      </c>
      <c r="D8482" s="472" t="s">
        <v>32080</v>
      </c>
      <c r="E8482" s="474">
        <v>272675.11</v>
      </c>
    </row>
    <row r="8483" spans="1:5" ht="22.5">
      <c r="A8483" s="472" t="s">
        <v>32078</v>
      </c>
      <c r="B8483" s="472">
        <v>36527</v>
      </c>
      <c r="C8483" s="473" t="s">
        <v>34025</v>
      </c>
      <c r="D8483" s="472" t="s">
        <v>32080</v>
      </c>
      <c r="E8483" s="474">
        <v>296181.33</v>
      </c>
    </row>
    <row r="8484" spans="1:5" ht="22.5">
      <c r="A8484" s="472" t="s">
        <v>32078</v>
      </c>
      <c r="B8484" s="472">
        <v>13803</v>
      </c>
      <c r="C8484" s="473" t="s">
        <v>34027</v>
      </c>
      <c r="D8484" s="472" t="s">
        <v>32080</v>
      </c>
      <c r="E8484" s="474">
        <v>107096.59</v>
      </c>
    </row>
    <row r="8485" spans="1:5" ht="22.5">
      <c r="A8485" s="472" t="s">
        <v>32078</v>
      </c>
      <c r="B8485" s="472">
        <v>38642</v>
      </c>
      <c r="C8485" s="473" t="s">
        <v>34029</v>
      </c>
      <c r="D8485" s="472" t="s">
        <v>32080</v>
      </c>
      <c r="E8485" s="474">
        <v>68958.61</v>
      </c>
    </row>
    <row r="8486" spans="1:5" ht="22.5">
      <c r="A8486" s="472" t="s">
        <v>32078</v>
      </c>
      <c r="B8486" s="472">
        <v>36522</v>
      </c>
      <c r="C8486" s="473" t="s">
        <v>34031</v>
      </c>
      <c r="D8486" s="472" t="s">
        <v>32080</v>
      </c>
      <c r="E8486" s="474">
        <v>80198.039999999994</v>
      </c>
    </row>
    <row r="8487" spans="1:5" ht="22.5">
      <c r="A8487" s="472" t="s">
        <v>32078</v>
      </c>
      <c r="B8487" s="472">
        <v>36525</v>
      </c>
      <c r="C8487" s="473" t="s">
        <v>34033</v>
      </c>
      <c r="D8487" s="472" t="s">
        <v>32080</v>
      </c>
      <c r="E8487" s="474">
        <v>107403.91</v>
      </c>
    </row>
    <row r="8488" spans="1:5" ht="22.5">
      <c r="A8488" s="472" t="s">
        <v>32078</v>
      </c>
      <c r="B8488" s="472">
        <v>34348</v>
      </c>
      <c r="C8488" s="473" t="s">
        <v>34035</v>
      </c>
      <c r="D8488" s="472" t="s">
        <v>32098</v>
      </c>
      <c r="E8488" s="475">
        <v>28.17</v>
      </c>
    </row>
    <row r="8489" spans="1:5" ht="22.5">
      <c r="A8489" s="472" t="s">
        <v>32078</v>
      </c>
      <c r="B8489" s="472">
        <v>34347</v>
      </c>
      <c r="C8489" s="473" t="s">
        <v>34036</v>
      </c>
      <c r="D8489" s="472" t="s">
        <v>32098</v>
      </c>
      <c r="E8489" s="475">
        <v>20.14</v>
      </c>
    </row>
    <row r="8490" spans="1:5" ht="22.5">
      <c r="A8490" s="472" t="s">
        <v>32078</v>
      </c>
      <c r="B8490" s="472">
        <v>11146</v>
      </c>
      <c r="C8490" s="473" t="s">
        <v>34037</v>
      </c>
      <c r="D8490" s="472" t="s">
        <v>32305</v>
      </c>
      <c r="E8490" s="475">
        <v>478.23</v>
      </c>
    </row>
    <row r="8491" spans="1:5" ht="22.5">
      <c r="A8491" s="472" t="s">
        <v>32078</v>
      </c>
      <c r="B8491" s="472">
        <v>11147</v>
      </c>
      <c r="C8491" s="473" t="s">
        <v>34039</v>
      </c>
      <c r="D8491" s="472" t="s">
        <v>32305</v>
      </c>
      <c r="E8491" s="475">
        <v>496.94</v>
      </c>
    </row>
    <row r="8492" spans="1:5" ht="22.5">
      <c r="A8492" s="472" t="s">
        <v>32078</v>
      </c>
      <c r="B8492" s="472">
        <v>34872</v>
      </c>
      <c r="C8492" s="473" t="s">
        <v>34041</v>
      </c>
      <c r="D8492" s="472" t="s">
        <v>32305</v>
      </c>
      <c r="E8492" s="475">
        <v>502.52</v>
      </c>
    </row>
    <row r="8493" spans="1:5" ht="22.5">
      <c r="A8493" s="472" t="s">
        <v>32078</v>
      </c>
      <c r="B8493" s="472">
        <v>34491</v>
      </c>
      <c r="C8493" s="473" t="s">
        <v>34043</v>
      </c>
      <c r="D8493" s="472" t="s">
        <v>32305</v>
      </c>
      <c r="E8493" s="475">
        <v>517.09</v>
      </c>
    </row>
    <row r="8494" spans="1:5" ht="22.5">
      <c r="A8494" s="472" t="s">
        <v>32078</v>
      </c>
      <c r="B8494" s="472">
        <v>34770</v>
      </c>
      <c r="C8494" s="473" t="s">
        <v>34045</v>
      </c>
      <c r="D8494" s="472" t="s">
        <v>33813</v>
      </c>
      <c r="E8494" s="475">
        <v>604.63</v>
      </c>
    </row>
    <row r="8495" spans="1:5" ht="22.5">
      <c r="A8495" s="472" t="s">
        <v>32078</v>
      </c>
      <c r="B8495" s="472">
        <v>1518</v>
      </c>
      <c r="C8495" s="473" t="s">
        <v>34047</v>
      </c>
      <c r="D8495" s="472" t="s">
        <v>33813</v>
      </c>
      <c r="E8495" s="475">
        <v>616.41</v>
      </c>
    </row>
    <row r="8496" spans="1:5" ht="22.5">
      <c r="A8496" s="472" t="s">
        <v>32078</v>
      </c>
      <c r="B8496" s="472">
        <v>41965</v>
      </c>
      <c r="C8496" s="473" t="s">
        <v>34049</v>
      </c>
      <c r="D8496" s="472" t="s">
        <v>33813</v>
      </c>
      <c r="E8496" s="475">
        <v>540.49</v>
      </c>
    </row>
    <row r="8497" spans="1:5" ht="22.5">
      <c r="A8497" s="472" t="s">
        <v>32078</v>
      </c>
      <c r="B8497" s="472">
        <v>34492</v>
      </c>
      <c r="C8497" s="473" t="s">
        <v>34051</v>
      </c>
      <c r="D8497" s="472" t="s">
        <v>32305</v>
      </c>
      <c r="E8497" s="475">
        <v>425</v>
      </c>
    </row>
    <row r="8498" spans="1:5" ht="22.5">
      <c r="A8498" s="472" t="s">
        <v>32078</v>
      </c>
      <c r="B8498" s="472">
        <v>1524</v>
      </c>
      <c r="C8498" s="473" t="s">
        <v>34053</v>
      </c>
      <c r="D8498" s="472" t="s">
        <v>32305</v>
      </c>
      <c r="E8498" s="475">
        <v>458.82</v>
      </c>
    </row>
    <row r="8499" spans="1:5" ht="22.5">
      <c r="A8499" s="472" t="s">
        <v>32078</v>
      </c>
      <c r="B8499" s="472">
        <v>38404</v>
      </c>
      <c r="C8499" s="473" t="s">
        <v>34055</v>
      </c>
      <c r="D8499" s="472" t="s">
        <v>32305</v>
      </c>
      <c r="E8499" s="475">
        <v>440.21</v>
      </c>
    </row>
    <row r="8500" spans="1:5" ht="22.5">
      <c r="A8500" s="472" t="s">
        <v>32078</v>
      </c>
      <c r="B8500" s="472">
        <v>39849</v>
      </c>
      <c r="C8500" s="473" t="s">
        <v>34057</v>
      </c>
      <c r="D8500" s="472" t="s">
        <v>32305</v>
      </c>
      <c r="E8500" s="475">
        <v>504.49</v>
      </c>
    </row>
    <row r="8501" spans="1:5" ht="22.5">
      <c r="A8501" s="472" t="s">
        <v>32078</v>
      </c>
      <c r="B8501" s="472">
        <v>38464</v>
      </c>
      <c r="C8501" s="473" t="s">
        <v>34059</v>
      </c>
      <c r="D8501" s="472" t="s">
        <v>32305</v>
      </c>
      <c r="E8501" s="475">
        <v>511.81</v>
      </c>
    </row>
    <row r="8502" spans="1:5" ht="22.5">
      <c r="A8502" s="472" t="s">
        <v>32078</v>
      </c>
      <c r="B8502" s="472">
        <v>34493</v>
      </c>
      <c r="C8502" s="473" t="s">
        <v>34061</v>
      </c>
      <c r="D8502" s="472" t="s">
        <v>32305</v>
      </c>
      <c r="E8502" s="475">
        <v>436.98</v>
      </c>
    </row>
    <row r="8503" spans="1:5" ht="22.5">
      <c r="A8503" s="472" t="s">
        <v>32078</v>
      </c>
      <c r="B8503" s="472">
        <v>1527</v>
      </c>
      <c r="C8503" s="473" t="s">
        <v>34063</v>
      </c>
      <c r="D8503" s="472" t="s">
        <v>32305</v>
      </c>
      <c r="E8503" s="475">
        <v>473.39</v>
      </c>
    </row>
    <row r="8504" spans="1:5" ht="22.5">
      <c r="A8504" s="472" t="s">
        <v>32078</v>
      </c>
      <c r="B8504" s="472">
        <v>38405</v>
      </c>
      <c r="C8504" s="473" t="s">
        <v>34065</v>
      </c>
      <c r="D8504" s="472" t="s">
        <v>32305</v>
      </c>
      <c r="E8504" s="475">
        <v>453.79</v>
      </c>
    </row>
    <row r="8505" spans="1:5" ht="22.5">
      <c r="A8505" s="472" t="s">
        <v>32078</v>
      </c>
      <c r="B8505" s="472">
        <v>38408</v>
      </c>
      <c r="C8505" s="473" t="s">
        <v>34067</v>
      </c>
      <c r="D8505" s="472" t="s">
        <v>32305</v>
      </c>
      <c r="E8505" s="475">
        <v>502.3</v>
      </c>
    </row>
    <row r="8506" spans="1:5" ht="22.5">
      <c r="A8506" s="472" t="s">
        <v>32078</v>
      </c>
      <c r="B8506" s="472">
        <v>34494</v>
      </c>
      <c r="C8506" s="473" t="s">
        <v>34069</v>
      </c>
      <c r="D8506" s="472" t="s">
        <v>32305</v>
      </c>
      <c r="E8506" s="475">
        <v>451.54</v>
      </c>
    </row>
    <row r="8507" spans="1:5" ht="22.5">
      <c r="A8507" s="472" t="s">
        <v>32078</v>
      </c>
      <c r="B8507" s="472">
        <v>1525</v>
      </c>
      <c r="C8507" s="473" t="s">
        <v>34071</v>
      </c>
      <c r="D8507" s="472" t="s">
        <v>32305</v>
      </c>
      <c r="E8507" s="475">
        <v>487.96</v>
      </c>
    </row>
    <row r="8508" spans="1:5" ht="22.5">
      <c r="A8508" s="472" t="s">
        <v>32078</v>
      </c>
      <c r="B8508" s="472">
        <v>38406</v>
      </c>
      <c r="C8508" s="473" t="s">
        <v>34073</v>
      </c>
      <c r="D8508" s="472" t="s">
        <v>32305</v>
      </c>
      <c r="E8508" s="475">
        <v>479.17</v>
      </c>
    </row>
    <row r="8509" spans="1:5" ht="22.5">
      <c r="A8509" s="472" t="s">
        <v>32078</v>
      </c>
      <c r="B8509" s="472">
        <v>38409</v>
      </c>
      <c r="C8509" s="473" t="s">
        <v>34075</v>
      </c>
      <c r="D8509" s="472" t="s">
        <v>32305</v>
      </c>
      <c r="E8509" s="475">
        <v>505.73</v>
      </c>
    </row>
    <row r="8510" spans="1:5" ht="22.5">
      <c r="A8510" s="472" t="s">
        <v>32078</v>
      </c>
      <c r="B8510" s="472">
        <v>43360</v>
      </c>
      <c r="C8510" s="473" t="s">
        <v>34077</v>
      </c>
      <c r="D8510" s="472" t="s">
        <v>32305</v>
      </c>
      <c r="E8510" s="475">
        <v>527.33000000000004</v>
      </c>
    </row>
    <row r="8511" spans="1:5" ht="22.5">
      <c r="A8511" s="472" t="s">
        <v>32078</v>
      </c>
      <c r="B8511" s="472">
        <v>34495</v>
      </c>
      <c r="C8511" s="473" t="s">
        <v>34079</v>
      </c>
      <c r="D8511" s="472" t="s">
        <v>32305</v>
      </c>
      <c r="E8511" s="475">
        <v>466.11</v>
      </c>
    </row>
    <row r="8512" spans="1:5" ht="22.5">
      <c r="A8512" s="472" t="s">
        <v>32078</v>
      </c>
      <c r="B8512" s="472">
        <v>11145</v>
      </c>
      <c r="C8512" s="473" t="s">
        <v>34081</v>
      </c>
      <c r="D8512" s="472" t="s">
        <v>32305</v>
      </c>
      <c r="E8512" s="475">
        <v>502.52</v>
      </c>
    </row>
    <row r="8513" spans="1:5" ht="22.5">
      <c r="A8513" s="472" t="s">
        <v>32078</v>
      </c>
      <c r="B8513" s="472">
        <v>34496</v>
      </c>
      <c r="C8513" s="473" t="s">
        <v>34082</v>
      </c>
      <c r="D8513" s="472" t="s">
        <v>32305</v>
      </c>
      <c r="E8513" s="475">
        <v>486.23</v>
      </c>
    </row>
    <row r="8514" spans="1:5" ht="22.5">
      <c r="A8514" s="472" t="s">
        <v>32078</v>
      </c>
      <c r="B8514" s="472">
        <v>34479</v>
      </c>
      <c r="C8514" s="473" t="s">
        <v>34084</v>
      </c>
      <c r="D8514" s="472" t="s">
        <v>32305</v>
      </c>
      <c r="E8514" s="475">
        <v>517.09</v>
      </c>
    </row>
    <row r="8515" spans="1:5" ht="22.5">
      <c r="A8515" s="472" t="s">
        <v>32078</v>
      </c>
      <c r="B8515" s="472">
        <v>34481</v>
      </c>
      <c r="C8515" s="473" t="s">
        <v>34085</v>
      </c>
      <c r="D8515" s="472" t="s">
        <v>32305</v>
      </c>
      <c r="E8515" s="475">
        <v>540.29</v>
      </c>
    </row>
    <row r="8516" spans="1:5" ht="22.5">
      <c r="A8516" s="472" t="s">
        <v>32078</v>
      </c>
      <c r="B8516" s="472">
        <v>34483</v>
      </c>
      <c r="C8516" s="473" t="s">
        <v>34087</v>
      </c>
      <c r="D8516" s="472" t="s">
        <v>32305</v>
      </c>
      <c r="E8516" s="475">
        <v>577.27</v>
      </c>
    </row>
    <row r="8517" spans="1:5" ht="22.5">
      <c r="A8517" s="472" t="s">
        <v>32078</v>
      </c>
      <c r="B8517" s="472">
        <v>34485</v>
      </c>
      <c r="C8517" s="473" t="s">
        <v>34089</v>
      </c>
      <c r="D8517" s="472" t="s">
        <v>32305</v>
      </c>
      <c r="E8517" s="475">
        <v>617.32000000000005</v>
      </c>
    </row>
    <row r="8518" spans="1:5" ht="22.5">
      <c r="A8518" s="472" t="s">
        <v>32078</v>
      </c>
      <c r="B8518" s="472">
        <v>14041</v>
      </c>
      <c r="C8518" s="473" t="s">
        <v>34091</v>
      </c>
      <c r="D8518" s="472" t="s">
        <v>32305</v>
      </c>
      <c r="E8518" s="475">
        <v>401.29</v>
      </c>
    </row>
    <row r="8519" spans="1:5" ht="22.5">
      <c r="A8519" s="472" t="s">
        <v>32078</v>
      </c>
      <c r="B8519" s="472">
        <v>1523</v>
      </c>
      <c r="C8519" s="473" t="s">
        <v>34092</v>
      </c>
      <c r="D8519" s="472" t="s">
        <v>32305</v>
      </c>
      <c r="E8519" s="475">
        <v>407.84</v>
      </c>
    </row>
    <row r="8520" spans="1:5">
      <c r="A8520" s="472" t="s">
        <v>32078</v>
      </c>
      <c r="B8520" s="472">
        <v>14052</v>
      </c>
      <c r="C8520" s="473" t="s">
        <v>34094</v>
      </c>
      <c r="D8520" s="472" t="s">
        <v>32080</v>
      </c>
      <c r="E8520" s="475">
        <v>12.16</v>
      </c>
    </row>
    <row r="8521" spans="1:5">
      <c r="A8521" s="472" t="s">
        <v>32078</v>
      </c>
      <c r="B8521" s="472">
        <v>14054</v>
      </c>
      <c r="C8521" s="473" t="s">
        <v>34095</v>
      </c>
      <c r="D8521" s="472" t="s">
        <v>32080</v>
      </c>
      <c r="E8521" s="475">
        <v>15.8</v>
      </c>
    </row>
    <row r="8522" spans="1:5">
      <c r="A8522" s="472" t="s">
        <v>32078</v>
      </c>
      <c r="B8522" s="472">
        <v>14053</v>
      </c>
      <c r="C8522" s="473" t="s">
        <v>34096</v>
      </c>
      <c r="D8522" s="472" t="s">
        <v>32080</v>
      </c>
      <c r="E8522" s="475">
        <v>12.34</v>
      </c>
    </row>
    <row r="8523" spans="1:5">
      <c r="A8523" s="472" t="s">
        <v>32078</v>
      </c>
      <c r="B8523" s="472">
        <v>2558</v>
      </c>
      <c r="C8523" s="473" t="s">
        <v>34097</v>
      </c>
      <c r="D8523" s="472" t="s">
        <v>32080</v>
      </c>
      <c r="E8523" s="475">
        <v>9.2899999999999991</v>
      </c>
    </row>
    <row r="8524" spans="1:5">
      <c r="A8524" s="472" t="s">
        <v>32078</v>
      </c>
      <c r="B8524" s="472">
        <v>2560</v>
      </c>
      <c r="C8524" s="473" t="s">
        <v>34098</v>
      </c>
      <c r="D8524" s="472" t="s">
        <v>32080</v>
      </c>
      <c r="E8524" s="475">
        <v>16.350000000000001</v>
      </c>
    </row>
    <row r="8525" spans="1:5">
      <c r="A8525" s="472" t="s">
        <v>32078</v>
      </c>
      <c r="B8525" s="472">
        <v>2559</v>
      </c>
      <c r="C8525" s="473" t="s">
        <v>34099</v>
      </c>
      <c r="D8525" s="472" t="s">
        <v>32080</v>
      </c>
      <c r="E8525" s="475">
        <v>13.08</v>
      </c>
    </row>
    <row r="8526" spans="1:5">
      <c r="A8526" s="472" t="s">
        <v>32078</v>
      </c>
      <c r="B8526" s="472">
        <v>2592</v>
      </c>
      <c r="C8526" s="473" t="s">
        <v>34100</v>
      </c>
      <c r="D8526" s="472" t="s">
        <v>32080</v>
      </c>
      <c r="E8526" s="475">
        <v>216.83</v>
      </c>
    </row>
    <row r="8527" spans="1:5">
      <c r="A8527" s="472" t="s">
        <v>32078</v>
      </c>
      <c r="B8527" s="472">
        <v>2566</v>
      </c>
      <c r="C8527" s="473" t="s">
        <v>34102</v>
      </c>
      <c r="D8527" s="472" t="s">
        <v>32080</v>
      </c>
      <c r="E8527" s="475">
        <v>21.82</v>
      </c>
    </row>
    <row r="8528" spans="1:5">
      <c r="A8528" s="472" t="s">
        <v>32078</v>
      </c>
      <c r="B8528" s="472">
        <v>2589</v>
      </c>
      <c r="C8528" s="473" t="s">
        <v>34103</v>
      </c>
      <c r="D8528" s="472" t="s">
        <v>32080</v>
      </c>
      <c r="E8528" s="475">
        <v>29</v>
      </c>
    </row>
    <row r="8529" spans="1:5">
      <c r="A8529" s="472" t="s">
        <v>32078</v>
      </c>
      <c r="B8529" s="472">
        <v>2591</v>
      </c>
      <c r="C8529" s="473" t="s">
        <v>34105</v>
      </c>
      <c r="D8529" s="472" t="s">
        <v>32080</v>
      </c>
      <c r="E8529" s="475">
        <v>10.58</v>
      </c>
    </row>
    <row r="8530" spans="1:5">
      <c r="A8530" s="472" t="s">
        <v>32078</v>
      </c>
      <c r="B8530" s="472">
        <v>2590</v>
      </c>
      <c r="C8530" s="473" t="s">
        <v>34106</v>
      </c>
      <c r="D8530" s="472" t="s">
        <v>32080</v>
      </c>
      <c r="E8530" s="475">
        <v>17.8</v>
      </c>
    </row>
    <row r="8531" spans="1:5">
      <c r="A8531" s="472" t="s">
        <v>32078</v>
      </c>
      <c r="B8531" s="472">
        <v>2567</v>
      </c>
      <c r="C8531" s="473" t="s">
        <v>34107</v>
      </c>
      <c r="D8531" s="472" t="s">
        <v>32080</v>
      </c>
      <c r="E8531" s="475">
        <v>42.54</v>
      </c>
    </row>
    <row r="8532" spans="1:5">
      <c r="A8532" s="472" t="s">
        <v>32078</v>
      </c>
      <c r="B8532" s="472">
        <v>2565</v>
      </c>
      <c r="C8532" s="473" t="s">
        <v>34108</v>
      </c>
      <c r="D8532" s="472" t="s">
        <v>32080</v>
      </c>
      <c r="E8532" s="475">
        <v>10.59</v>
      </c>
    </row>
    <row r="8533" spans="1:5">
      <c r="A8533" s="472" t="s">
        <v>32078</v>
      </c>
      <c r="B8533" s="472">
        <v>2568</v>
      </c>
      <c r="C8533" s="473" t="s">
        <v>34109</v>
      </c>
      <c r="D8533" s="472" t="s">
        <v>32080</v>
      </c>
      <c r="E8533" s="475">
        <v>118.14</v>
      </c>
    </row>
    <row r="8534" spans="1:5">
      <c r="A8534" s="472" t="s">
        <v>32078</v>
      </c>
      <c r="B8534" s="472">
        <v>2594</v>
      </c>
      <c r="C8534" s="473" t="s">
        <v>34111</v>
      </c>
      <c r="D8534" s="472" t="s">
        <v>32080</v>
      </c>
      <c r="E8534" s="475">
        <v>196.81</v>
      </c>
    </row>
    <row r="8535" spans="1:5">
      <c r="A8535" s="472" t="s">
        <v>32078</v>
      </c>
      <c r="B8535" s="472">
        <v>2587</v>
      </c>
      <c r="C8535" s="473" t="s">
        <v>34112</v>
      </c>
      <c r="D8535" s="472" t="s">
        <v>32080</v>
      </c>
      <c r="E8535" s="475">
        <v>33.54</v>
      </c>
    </row>
    <row r="8536" spans="1:5">
      <c r="A8536" s="472" t="s">
        <v>32078</v>
      </c>
      <c r="B8536" s="472">
        <v>2588</v>
      </c>
      <c r="C8536" s="473" t="s">
        <v>34114</v>
      </c>
      <c r="D8536" s="472" t="s">
        <v>32080</v>
      </c>
      <c r="E8536" s="475">
        <v>26.64</v>
      </c>
    </row>
    <row r="8537" spans="1:5">
      <c r="A8537" s="472" t="s">
        <v>32078</v>
      </c>
      <c r="B8537" s="472">
        <v>2569</v>
      </c>
      <c r="C8537" s="473" t="s">
        <v>34115</v>
      </c>
      <c r="D8537" s="472" t="s">
        <v>32080</v>
      </c>
      <c r="E8537" s="475">
        <v>10.26</v>
      </c>
    </row>
    <row r="8538" spans="1:5">
      <c r="A8538" s="472" t="s">
        <v>32078</v>
      </c>
      <c r="B8538" s="472">
        <v>2570</v>
      </c>
      <c r="C8538" s="473" t="s">
        <v>34116</v>
      </c>
      <c r="D8538" s="472" t="s">
        <v>32080</v>
      </c>
      <c r="E8538" s="475">
        <v>17.21</v>
      </c>
    </row>
    <row r="8539" spans="1:5">
      <c r="A8539" s="472" t="s">
        <v>32078</v>
      </c>
      <c r="B8539" s="472">
        <v>2571</v>
      </c>
      <c r="C8539" s="473" t="s">
        <v>34118</v>
      </c>
      <c r="D8539" s="472" t="s">
        <v>32080</v>
      </c>
      <c r="E8539" s="475">
        <v>51.08</v>
      </c>
    </row>
    <row r="8540" spans="1:5">
      <c r="A8540" s="472" t="s">
        <v>32078</v>
      </c>
      <c r="B8540" s="472">
        <v>2593</v>
      </c>
      <c r="C8540" s="473" t="s">
        <v>34119</v>
      </c>
      <c r="D8540" s="472" t="s">
        <v>32080</v>
      </c>
      <c r="E8540" s="475">
        <v>10.94</v>
      </c>
    </row>
    <row r="8541" spans="1:5">
      <c r="A8541" s="472" t="s">
        <v>32078</v>
      </c>
      <c r="B8541" s="472">
        <v>2572</v>
      </c>
      <c r="C8541" s="473" t="s">
        <v>34120</v>
      </c>
      <c r="D8541" s="472" t="s">
        <v>32080</v>
      </c>
      <c r="E8541" s="475">
        <v>151.08000000000001</v>
      </c>
    </row>
    <row r="8542" spans="1:5">
      <c r="A8542" s="472" t="s">
        <v>32078</v>
      </c>
      <c r="B8542" s="472">
        <v>2595</v>
      </c>
      <c r="C8542" s="473" t="s">
        <v>34122</v>
      </c>
      <c r="D8542" s="472" t="s">
        <v>32080</v>
      </c>
      <c r="E8542" s="475">
        <v>235.71</v>
      </c>
    </row>
    <row r="8543" spans="1:5">
      <c r="A8543" s="472" t="s">
        <v>32078</v>
      </c>
      <c r="B8543" s="472">
        <v>2576</v>
      </c>
      <c r="C8543" s="473" t="s">
        <v>34124</v>
      </c>
      <c r="D8543" s="472" t="s">
        <v>32080</v>
      </c>
      <c r="E8543" s="475">
        <v>40.18</v>
      </c>
    </row>
    <row r="8544" spans="1:5">
      <c r="A8544" s="472" t="s">
        <v>32078</v>
      </c>
      <c r="B8544" s="472">
        <v>2575</v>
      </c>
      <c r="C8544" s="473" t="s">
        <v>34126</v>
      </c>
      <c r="D8544" s="472" t="s">
        <v>32080</v>
      </c>
      <c r="E8544" s="475">
        <v>30.21</v>
      </c>
    </row>
    <row r="8545" spans="1:5">
      <c r="A8545" s="472" t="s">
        <v>32078</v>
      </c>
      <c r="B8545" s="472">
        <v>2573</v>
      </c>
      <c r="C8545" s="473" t="s">
        <v>34128</v>
      </c>
      <c r="D8545" s="472" t="s">
        <v>32080</v>
      </c>
      <c r="E8545" s="475">
        <v>12.54</v>
      </c>
    </row>
    <row r="8546" spans="1:5">
      <c r="A8546" s="472" t="s">
        <v>32078</v>
      </c>
      <c r="B8546" s="472">
        <v>2586</v>
      </c>
      <c r="C8546" s="473" t="s">
        <v>34129</v>
      </c>
      <c r="D8546" s="472" t="s">
        <v>32080</v>
      </c>
      <c r="E8546" s="475">
        <v>20.329999999999998</v>
      </c>
    </row>
    <row r="8547" spans="1:5">
      <c r="A8547" s="472" t="s">
        <v>32078</v>
      </c>
      <c r="B8547" s="472">
        <v>2577</v>
      </c>
      <c r="C8547" s="473" t="s">
        <v>34130</v>
      </c>
      <c r="D8547" s="472" t="s">
        <v>32080</v>
      </c>
      <c r="E8547" s="475">
        <v>54.45</v>
      </c>
    </row>
    <row r="8548" spans="1:5">
      <c r="A8548" s="472" t="s">
        <v>32078</v>
      </c>
      <c r="B8548" s="472">
        <v>2574</v>
      </c>
      <c r="C8548" s="473" t="s">
        <v>34131</v>
      </c>
      <c r="D8548" s="472" t="s">
        <v>32080</v>
      </c>
      <c r="E8548" s="475">
        <v>12.62</v>
      </c>
    </row>
    <row r="8549" spans="1:5">
      <c r="A8549" s="472" t="s">
        <v>32078</v>
      </c>
      <c r="B8549" s="472">
        <v>2578</v>
      </c>
      <c r="C8549" s="473" t="s">
        <v>34132</v>
      </c>
      <c r="D8549" s="472" t="s">
        <v>32080</v>
      </c>
      <c r="E8549" s="475">
        <v>169.99</v>
      </c>
    </row>
    <row r="8550" spans="1:5">
      <c r="A8550" s="472" t="s">
        <v>32078</v>
      </c>
      <c r="B8550" s="472">
        <v>2585</v>
      </c>
      <c r="C8550" s="473" t="s">
        <v>34134</v>
      </c>
      <c r="D8550" s="472" t="s">
        <v>32080</v>
      </c>
      <c r="E8550" s="475">
        <v>233.27</v>
      </c>
    </row>
    <row r="8551" spans="1:5">
      <c r="A8551" s="472" t="s">
        <v>32078</v>
      </c>
      <c r="B8551" s="472">
        <v>12008</v>
      </c>
      <c r="C8551" s="473" t="s">
        <v>34136</v>
      </c>
      <c r="D8551" s="472" t="s">
        <v>32080</v>
      </c>
      <c r="E8551" s="475">
        <v>125.16</v>
      </c>
    </row>
    <row r="8552" spans="1:5">
      <c r="A8552" s="472" t="s">
        <v>32078</v>
      </c>
      <c r="B8552" s="472">
        <v>2582</v>
      </c>
      <c r="C8552" s="473" t="s">
        <v>34138</v>
      </c>
      <c r="D8552" s="472" t="s">
        <v>32080</v>
      </c>
      <c r="E8552" s="475">
        <v>37.270000000000003</v>
      </c>
    </row>
    <row r="8553" spans="1:5">
      <c r="A8553" s="472" t="s">
        <v>32078</v>
      </c>
      <c r="B8553" s="472">
        <v>2597</v>
      </c>
      <c r="C8553" s="473" t="s">
        <v>34139</v>
      </c>
      <c r="D8553" s="472" t="s">
        <v>32080</v>
      </c>
      <c r="E8553" s="475">
        <v>31.94</v>
      </c>
    </row>
    <row r="8554" spans="1:5">
      <c r="A8554" s="472" t="s">
        <v>32078</v>
      </c>
      <c r="B8554" s="472">
        <v>2579</v>
      </c>
      <c r="C8554" s="473" t="s">
        <v>34140</v>
      </c>
      <c r="D8554" s="472" t="s">
        <v>32080</v>
      </c>
      <c r="E8554" s="475">
        <v>15.21</v>
      </c>
    </row>
    <row r="8555" spans="1:5">
      <c r="A8555" s="472" t="s">
        <v>32078</v>
      </c>
      <c r="B8555" s="472">
        <v>2581</v>
      </c>
      <c r="C8555" s="473" t="s">
        <v>34141</v>
      </c>
      <c r="D8555" s="472" t="s">
        <v>32080</v>
      </c>
      <c r="E8555" s="475">
        <v>19.46</v>
      </c>
    </row>
    <row r="8556" spans="1:5">
      <c r="A8556" s="472" t="s">
        <v>32078</v>
      </c>
      <c r="B8556" s="472">
        <v>2596</v>
      </c>
      <c r="C8556" s="473" t="s">
        <v>34142</v>
      </c>
      <c r="D8556" s="472" t="s">
        <v>32080</v>
      </c>
      <c r="E8556" s="475">
        <v>57.55</v>
      </c>
    </row>
    <row r="8557" spans="1:5">
      <c r="A8557" s="472" t="s">
        <v>32078</v>
      </c>
      <c r="B8557" s="472">
        <v>2580</v>
      </c>
      <c r="C8557" s="473" t="s">
        <v>34144</v>
      </c>
      <c r="D8557" s="472" t="s">
        <v>32080</v>
      </c>
      <c r="E8557" s="475">
        <v>16.670000000000002</v>
      </c>
    </row>
    <row r="8558" spans="1:5">
      <c r="A8558" s="472" t="s">
        <v>32078</v>
      </c>
      <c r="B8558" s="472">
        <v>2583</v>
      </c>
      <c r="C8558" s="473" t="s">
        <v>34145</v>
      </c>
      <c r="D8558" s="472" t="s">
        <v>32080</v>
      </c>
      <c r="E8558" s="475">
        <v>139.97999999999999</v>
      </c>
    </row>
    <row r="8559" spans="1:5">
      <c r="A8559" s="472" t="s">
        <v>32078</v>
      </c>
      <c r="B8559" s="472">
        <v>2584</v>
      </c>
      <c r="C8559" s="473" t="s">
        <v>34147</v>
      </c>
      <c r="D8559" s="472" t="s">
        <v>32080</v>
      </c>
      <c r="E8559" s="475">
        <v>233.03</v>
      </c>
    </row>
    <row r="8560" spans="1:5">
      <c r="A8560" s="472" t="s">
        <v>32078</v>
      </c>
      <c r="B8560" s="472">
        <v>12010</v>
      </c>
      <c r="C8560" s="473" t="s">
        <v>34149</v>
      </c>
      <c r="D8560" s="472" t="s">
        <v>32080</v>
      </c>
      <c r="E8560" s="475">
        <v>12.67</v>
      </c>
    </row>
    <row r="8561" spans="1:5">
      <c r="A8561" s="472" t="s">
        <v>32078</v>
      </c>
      <c r="B8561" s="472">
        <v>39329</v>
      </c>
      <c r="C8561" s="473" t="s">
        <v>34150</v>
      </c>
      <c r="D8561" s="472" t="s">
        <v>32080</v>
      </c>
      <c r="E8561" s="475">
        <v>13.26</v>
      </c>
    </row>
    <row r="8562" spans="1:5">
      <c r="A8562" s="472" t="s">
        <v>32078</v>
      </c>
      <c r="B8562" s="472">
        <v>39330</v>
      </c>
      <c r="C8562" s="473" t="s">
        <v>34151</v>
      </c>
      <c r="D8562" s="472" t="s">
        <v>32080</v>
      </c>
      <c r="E8562" s="475">
        <v>13.95</v>
      </c>
    </row>
    <row r="8563" spans="1:5">
      <c r="A8563" s="472" t="s">
        <v>32078</v>
      </c>
      <c r="B8563" s="472">
        <v>39332</v>
      </c>
      <c r="C8563" s="473" t="s">
        <v>34152</v>
      </c>
      <c r="D8563" s="472" t="s">
        <v>32080</v>
      </c>
      <c r="E8563" s="475">
        <v>15.59</v>
      </c>
    </row>
    <row r="8564" spans="1:5">
      <c r="A8564" s="472" t="s">
        <v>32078</v>
      </c>
      <c r="B8564" s="472">
        <v>39331</v>
      </c>
      <c r="C8564" s="473" t="s">
        <v>34153</v>
      </c>
      <c r="D8564" s="472" t="s">
        <v>32080</v>
      </c>
      <c r="E8564" s="475">
        <v>12.4</v>
      </c>
    </row>
    <row r="8565" spans="1:5">
      <c r="A8565" s="472" t="s">
        <v>32078</v>
      </c>
      <c r="B8565" s="472">
        <v>39333</v>
      </c>
      <c r="C8565" s="473" t="s">
        <v>34154</v>
      </c>
      <c r="D8565" s="472" t="s">
        <v>32080</v>
      </c>
      <c r="E8565" s="475">
        <v>12.1</v>
      </c>
    </row>
    <row r="8566" spans="1:5">
      <c r="A8566" s="472" t="s">
        <v>32078</v>
      </c>
      <c r="B8566" s="472">
        <v>39335</v>
      </c>
      <c r="C8566" s="473" t="s">
        <v>34156</v>
      </c>
      <c r="D8566" s="472" t="s">
        <v>32080</v>
      </c>
      <c r="E8566" s="475">
        <v>13.99</v>
      </c>
    </row>
    <row r="8567" spans="1:5">
      <c r="A8567" s="472" t="s">
        <v>32078</v>
      </c>
      <c r="B8567" s="472">
        <v>39334</v>
      </c>
      <c r="C8567" s="473" t="s">
        <v>34157</v>
      </c>
      <c r="D8567" s="472" t="s">
        <v>32080</v>
      </c>
      <c r="E8567" s="475">
        <v>11.13</v>
      </c>
    </row>
    <row r="8568" spans="1:5">
      <c r="A8568" s="472" t="s">
        <v>32078</v>
      </c>
      <c r="B8568" s="472">
        <v>12016</v>
      </c>
      <c r="C8568" s="473" t="s">
        <v>34158</v>
      </c>
      <c r="D8568" s="472" t="s">
        <v>32080</v>
      </c>
      <c r="E8568" s="475">
        <v>13.97</v>
      </c>
    </row>
    <row r="8569" spans="1:5">
      <c r="A8569" s="472" t="s">
        <v>32078</v>
      </c>
      <c r="B8569" s="472">
        <v>12015</v>
      </c>
      <c r="C8569" s="473" t="s">
        <v>34159</v>
      </c>
      <c r="D8569" s="472" t="s">
        <v>32080</v>
      </c>
      <c r="E8569" s="475">
        <v>16.260000000000002</v>
      </c>
    </row>
    <row r="8570" spans="1:5">
      <c r="A8570" s="472" t="s">
        <v>32078</v>
      </c>
      <c r="B8570" s="472">
        <v>12020</v>
      </c>
      <c r="C8570" s="473" t="s">
        <v>34160</v>
      </c>
      <c r="D8570" s="472" t="s">
        <v>32080</v>
      </c>
      <c r="E8570" s="475">
        <v>13.97</v>
      </c>
    </row>
    <row r="8571" spans="1:5">
      <c r="A8571" s="472" t="s">
        <v>32078</v>
      </c>
      <c r="B8571" s="472">
        <v>12019</v>
      </c>
      <c r="C8571" s="473" t="s">
        <v>34161</v>
      </c>
      <c r="D8571" s="472" t="s">
        <v>32080</v>
      </c>
      <c r="E8571" s="475">
        <v>16.260000000000002</v>
      </c>
    </row>
    <row r="8572" spans="1:5">
      <c r="A8572" s="472" t="s">
        <v>32078</v>
      </c>
      <c r="B8572" s="472">
        <v>39336</v>
      </c>
      <c r="C8572" s="473" t="s">
        <v>34162</v>
      </c>
      <c r="D8572" s="472" t="s">
        <v>32080</v>
      </c>
      <c r="E8572" s="475">
        <v>13.95</v>
      </c>
    </row>
    <row r="8573" spans="1:5">
      <c r="A8573" s="472" t="s">
        <v>32078</v>
      </c>
      <c r="B8573" s="472">
        <v>39338</v>
      </c>
      <c r="C8573" s="473" t="s">
        <v>34163</v>
      </c>
      <c r="D8573" s="472" t="s">
        <v>32080</v>
      </c>
      <c r="E8573" s="475">
        <v>15.59</v>
      </c>
    </row>
    <row r="8574" spans="1:5">
      <c r="A8574" s="472" t="s">
        <v>32078</v>
      </c>
      <c r="B8574" s="472">
        <v>39337</v>
      </c>
      <c r="C8574" s="473" t="s">
        <v>34164</v>
      </c>
      <c r="D8574" s="472" t="s">
        <v>32080</v>
      </c>
      <c r="E8574" s="475">
        <v>12.4</v>
      </c>
    </row>
    <row r="8575" spans="1:5">
      <c r="A8575" s="472" t="s">
        <v>32078</v>
      </c>
      <c r="B8575" s="472">
        <v>39341</v>
      </c>
      <c r="C8575" s="473" t="s">
        <v>34165</v>
      </c>
      <c r="D8575" s="472" t="s">
        <v>32080</v>
      </c>
      <c r="E8575" s="475">
        <v>20.32</v>
      </c>
    </row>
    <row r="8576" spans="1:5">
      <c r="A8576" s="472" t="s">
        <v>32078</v>
      </c>
      <c r="B8576" s="472">
        <v>39340</v>
      </c>
      <c r="C8576" s="473" t="s">
        <v>34166</v>
      </c>
      <c r="D8576" s="472" t="s">
        <v>32080</v>
      </c>
      <c r="E8576" s="475">
        <v>14.92</v>
      </c>
    </row>
    <row r="8577" spans="1:5">
      <c r="A8577" s="472" t="s">
        <v>32078</v>
      </c>
      <c r="B8577" s="472">
        <v>12025</v>
      </c>
      <c r="C8577" s="473" t="s">
        <v>34167</v>
      </c>
      <c r="D8577" s="472" t="s">
        <v>32080</v>
      </c>
      <c r="E8577" s="475">
        <v>15.41</v>
      </c>
    </row>
    <row r="8578" spans="1:5">
      <c r="A8578" s="472" t="s">
        <v>32078</v>
      </c>
      <c r="B8578" s="472">
        <v>39342</v>
      </c>
      <c r="C8578" s="473" t="s">
        <v>34168</v>
      </c>
      <c r="D8578" s="472" t="s">
        <v>32080</v>
      </c>
      <c r="E8578" s="475">
        <v>20.32</v>
      </c>
    </row>
    <row r="8579" spans="1:5">
      <c r="A8579" s="472" t="s">
        <v>32078</v>
      </c>
      <c r="B8579" s="472">
        <v>39343</v>
      </c>
      <c r="C8579" s="473" t="s">
        <v>34169</v>
      </c>
      <c r="D8579" s="472" t="s">
        <v>32080</v>
      </c>
      <c r="E8579" s="475">
        <v>17.149999999999999</v>
      </c>
    </row>
    <row r="8580" spans="1:5">
      <c r="A8580" s="472" t="s">
        <v>32078</v>
      </c>
      <c r="B8580" s="472">
        <v>39345</v>
      </c>
      <c r="C8580" s="473" t="s">
        <v>34170</v>
      </c>
      <c r="D8580" s="472" t="s">
        <v>32080</v>
      </c>
      <c r="E8580" s="475">
        <v>23.22</v>
      </c>
    </row>
    <row r="8581" spans="1:5">
      <c r="A8581" s="472" t="s">
        <v>32078</v>
      </c>
      <c r="B8581" s="472">
        <v>39344</v>
      </c>
      <c r="C8581" s="473" t="s">
        <v>34171</v>
      </c>
      <c r="D8581" s="472" t="s">
        <v>32080</v>
      </c>
      <c r="E8581" s="475">
        <v>16.59</v>
      </c>
    </row>
    <row r="8582" spans="1:5">
      <c r="A8582" s="472" t="s">
        <v>32078</v>
      </c>
      <c r="B8582" s="472">
        <v>12623</v>
      </c>
      <c r="C8582" s="473" t="s">
        <v>34172</v>
      </c>
      <c r="D8582" s="472" t="s">
        <v>32098</v>
      </c>
      <c r="E8582" s="475">
        <v>14.52</v>
      </c>
    </row>
    <row r="8583" spans="1:5">
      <c r="A8583" s="472" t="s">
        <v>32078</v>
      </c>
      <c r="B8583" s="472">
        <v>34498</v>
      </c>
      <c r="C8583" s="473" t="s">
        <v>34174</v>
      </c>
      <c r="D8583" s="472" t="s">
        <v>32080</v>
      </c>
      <c r="E8583" s="475">
        <v>104.76</v>
      </c>
    </row>
    <row r="8584" spans="1:5">
      <c r="A8584" s="472" t="s">
        <v>32078</v>
      </c>
      <c r="B8584" s="472">
        <v>13244</v>
      </c>
      <c r="C8584" s="473" t="s">
        <v>34176</v>
      </c>
      <c r="D8584" s="472" t="s">
        <v>32080</v>
      </c>
      <c r="E8584" s="475">
        <v>44.1</v>
      </c>
    </row>
    <row r="8585" spans="1:5" ht="22.5">
      <c r="A8585" s="472" t="s">
        <v>32078</v>
      </c>
      <c r="B8585" s="472">
        <v>38998</v>
      </c>
      <c r="C8585" s="473" t="s">
        <v>34177</v>
      </c>
      <c r="D8585" s="472" t="s">
        <v>32080</v>
      </c>
      <c r="E8585" s="475">
        <v>14.71</v>
      </c>
    </row>
    <row r="8586" spans="1:5" ht="22.5">
      <c r="A8586" s="472" t="s">
        <v>32078</v>
      </c>
      <c r="B8586" s="472">
        <v>38999</v>
      </c>
      <c r="C8586" s="473" t="s">
        <v>34178</v>
      </c>
      <c r="D8586" s="472" t="s">
        <v>32080</v>
      </c>
      <c r="E8586" s="475">
        <v>24.35</v>
      </c>
    </row>
    <row r="8587" spans="1:5" ht="22.5">
      <c r="A8587" s="472" t="s">
        <v>32078</v>
      </c>
      <c r="B8587" s="472">
        <v>38996</v>
      </c>
      <c r="C8587" s="473" t="s">
        <v>34180</v>
      </c>
      <c r="D8587" s="472" t="s">
        <v>32080</v>
      </c>
      <c r="E8587" s="475">
        <v>21.26</v>
      </c>
    </row>
    <row r="8588" spans="1:5" ht="22.5">
      <c r="A8588" s="472" t="s">
        <v>32078</v>
      </c>
      <c r="B8588" s="472">
        <v>38997</v>
      </c>
      <c r="C8588" s="473" t="s">
        <v>34182</v>
      </c>
      <c r="D8588" s="472" t="s">
        <v>32080</v>
      </c>
      <c r="E8588" s="475">
        <v>34.409999999999997</v>
      </c>
    </row>
    <row r="8589" spans="1:5">
      <c r="A8589" s="472" t="s">
        <v>32078</v>
      </c>
      <c r="B8589" s="472">
        <v>39862</v>
      </c>
      <c r="C8589" s="473" t="s">
        <v>34183</v>
      </c>
      <c r="D8589" s="472" t="s">
        <v>32080</v>
      </c>
      <c r="E8589" s="475">
        <v>15.95</v>
      </c>
    </row>
    <row r="8590" spans="1:5">
      <c r="A8590" s="472" t="s">
        <v>32078</v>
      </c>
      <c r="B8590" s="472">
        <v>39863</v>
      </c>
      <c r="C8590" s="473" t="s">
        <v>34184</v>
      </c>
      <c r="D8590" s="472" t="s">
        <v>32080</v>
      </c>
      <c r="E8590" s="475">
        <v>16.170000000000002</v>
      </c>
    </row>
    <row r="8591" spans="1:5">
      <c r="A8591" s="472" t="s">
        <v>32078</v>
      </c>
      <c r="B8591" s="472">
        <v>39864</v>
      </c>
      <c r="C8591" s="473" t="s">
        <v>34185</v>
      </c>
      <c r="D8591" s="472" t="s">
        <v>32080</v>
      </c>
      <c r="E8591" s="475">
        <v>20.07</v>
      </c>
    </row>
    <row r="8592" spans="1:5">
      <c r="A8592" s="472" t="s">
        <v>32078</v>
      </c>
      <c r="B8592" s="472">
        <v>39865</v>
      </c>
      <c r="C8592" s="473" t="s">
        <v>34186</v>
      </c>
      <c r="D8592" s="472" t="s">
        <v>32080</v>
      </c>
      <c r="E8592" s="475">
        <v>28.29</v>
      </c>
    </row>
    <row r="8593" spans="1:5" ht="22.5">
      <c r="A8593" s="472" t="s">
        <v>32078</v>
      </c>
      <c r="B8593" s="472">
        <v>2517</v>
      </c>
      <c r="C8593" s="473" t="s">
        <v>34187</v>
      </c>
      <c r="D8593" s="472" t="s">
        <v>32080</v>
      </c>
      <c r="E8593" s="475">
        <v>23.22</v>
      </c>
    </row>
    <row r="8594" spans="1:5" ht="22.5">
      <c r="A8594" s="472" t="s">
        <v>32078</v>
      </c>
      <c r="B8594" s="472">
        <v>2522</v>
      </c>
      <c r="C8594" s="473" t="s">
        <v>34188</v>
      </c>
      <c r="D8594" s="472" t="s">
        <v>32080</v>
      </c>
      <c r="E8594" s="475">
        <v>15</v>
      </c>
    </row>
    <row r="8595" spans="1:5" ht="22.5">
      <c r="A8595" s="472" t="s">
        <v>32078</v>
      </c>
      <c r="B8595" s="472">
        <v>2548</v>
      </c>
      <c r="C8595" s="473" t="s">
        <v>34189</v>
      </c>
      <c r="D8595" s="472" t="s">
        <v>32080</v>
      </c>
      <c r="E8595" s="475">
        <v>9.23</v>
      </c>
    </row>
    <row r="8596" spans="1:5" ht="22.5">
      <c r="A8596" s="472" t="s">
        <v>32078</v>
      </c>
      <c r="B8596" s="472">
        <v>2516</v>
      </c>
      <c r="C8596" s="473" t="s">
        <v>34190</v>
      </c>
      <c r="D8596" s="472" t="s">
        <v>32080</v>
      </c>
      <c r="E8596" s="475">
        <v>12.05</v>
      </c>
    </row>
    <row r="8597" spans="1:5" ht="22.5">
      <c r="A8597" s="472" t="s">
        <v>32078</v>
      </c>
      <c r="B8597" s="472">
        <v>2518</v>
      </c>
      <c r="C8597" s="473" t="s">
        <v>34191</v>
      </c>
      <c r="D8597" s="472" t="s">
        <v>32080</v>
      </c>
      <c r="E8597" s="475">
        <v>110.51</v>
      </c>
    </row>
    <row r="8598" spans="1:5" ht="22.5">
      <c r="A8598" s="472" t="s">
        <v>32078</v>
      </c>
      <c r="B8598" s="472">
        <v>2521</v>
      </c>
      <c r="C8598" s="473" t="s">
        <v>34192</v>
      </c>
      <c r="D8598" s="472" t="s">
        <v>32080</v>
      </c>
      <c r="E8598" s="475">
        <v>47.04</v>
      </c>
    </row>
    <row r="8599" spans="1:5" ht="22.5">
      <c r="A8599" s="472" t="s">
        <v>32078</v>
      </c>
      <c r="B8599" s="472">
        <v>2515</v>
      </c>
      <c r="C8599" s="473" t="s">
        <v>34193</v>
      </c>
      <c r="D8599" s="472" t="s">
        <v>32080</v>
      </c>
      <c r="E8599" s="475">
        <v>10.029999999999999</v>
      </c>
    </row>
    <row r="8600" spans="1:5" ht="22.5">
      <c r="A8600" s="472" t="s">
        <v>32078</v>
      </c>
      <c r="B8600" s="472">
        <v>2519</v>
      </c>
      <c r="C8600" s="473" t="s">
        <v>34194</v>
      </c>
      <c r="D8600" s="472" t="s">
        <v>32080</v>
      </c>
      <c r="E8600" s="475">
        <v>133.26</v>
      </c>
    </row>
    <row r="8601" spans="1:5" ht="22.5">
      <c r="A8601" s="472" t="s">
        <v>32078</v>
      </c>
      <c r="B8601" s="472">
        <v>2520</v>
      </c>
      <c r="C8601" s="473" t="s">
        <v>34195</v>
      </c>
      <c r="D8601" s="472" t="s">
        <v>32080</v>
      </c>
      <c r="E8601" s="475">
        <v>245.26</v>
      </c>
    </row>
    <row r="8602" spans="1:5" ht="22.5">
      <c r="A8602" s="472" t="s">
        <v>32078</v>
      </c>
      <c r="B8602" s="472">
        <v>1602</v>
      </c>
      <c r="C8602" s="473" t="s">
        <v>34197</v>
      </c>
      <c r="D8602" s="472" t="s">
        <v>32080</v>
      </c>
      <c r="E8602" s="475">
        <v>52.98</v>
      </c>
    </row>
    <row r="8603" spans="1:5" ht="22.5">
      <c r="A8603" s="472" t="s">
        <v>32078</v>
      </c>
      <c r="B8603" s="472">
        <v>1601</v>
      </c>
      <c r="C8603" s="473" t="s">
        <v>34199</v>
      </c>
      <c r="D8603" s="472" t="s">
        <v>32080</v>
      </c>
      <c r="E8603" s="475">
        <v>47.22</v>
      </c>
    </row>
    <row r="8604" spans="1:5" ht="22.5">
      <c r="A8604" s="472" t="s">
        <v>32078</v>
      </c>
      <c r="B8604" s="472">
        <v>1598</v>
      </c>
      <c r="C8604" s="473" t="s">
        <v>34201</v>
      </c>
      <c r="D8604" s="472" t="s">
        <v>32080</v>
      </c>
      <c r="E8604" s="475">
        <v>13.97</v>
      </c>
    </row>
    <row r="8605" spans="1:5" ht="22.5">
      <c r="A8605" s="472" t="s">
        <v>32078</v>
      </c>
      <c r="B8605" s="472">
        <v>1600</v>
      </c>
      <c r="C8605" s="473" t="s">
        <v>34202</v>
      </c>
      <c r="D8605" s="472" t="s">
        <v>32080</v>
      </c>
      <c r="E8605" s="475">
        <v>20.62</v>
      </c>
    </row>
    <row r="8606" spans="1:5" ht="22.5">
      <c r="A8606" s="472" t="s">
        <v>32078</v>
      </c>
      <c r="B8606" s="472">
        <v>1603</v>
      </c>
      <c r="C8606" s="473" t="s">
        <v>34203</v>
      </c>
      <c r="D8606" s="472" t="s">
        <v>32080</v>
      </c>
      <c r="E8606" s="475">
        <v>79.989999999999995</v>
      </c>
    </row>
    <row r="8607" spans="1:5" ht="22.5">
      <c r="A8607" s="472" t="s">
        <v>32078</v>
      </c>
      <c r="B8607" s="472">
        <v>1599</v>
      </c>
      <c r="C8607" s="473" t="s">
        <v>34205</v>
      </c>
      <c r="D8607" s="472" t="s">
        <v>32080</v>
      </c>
      <c r="E8607" s="475">
        <v>16.21</v>
      </c>
    </row>
    <row r="8608" spans="1:5" ht="22.5">
      <c r="A8608" s="472" t="s">
        <v>32078</v>
      </c>
      <c r="B8608" s="472">
        <v>1597</v>
      </c>
      <c r="C8608" s="473" t="s">
        <v>34206</v>
      </c>
      <c r="D8608" s="472" t="s">
        <v>32080</v>
      </c>
      <c r="E8608" s="475">
        <v>13.14</v>
      </c>
    </row>
    <row r="8609" spans="1:5">
      <c r="A8609" s="472" t="s">
        <v>32078</v>
      </c>
      <c r="B8609" s="472">
        <v>39600</v>
      </c>
      <c r="C8609" s="473" t="s">
        <v>34207</v>
      </c>
      <c r="D8609" s="472" t="s">
        <v>32080</v>
      </c>
      <c r="E8609" s="475">
        <v>15.4</v>
      </c>
    </row>
    <row r="8610" spans="1:5">
      <c r="A8610" s="472" t="s">
        <v>32078</v>
      </c>
      <c r="B8610" s="472">
        <v>39601</v>
      </c>
      <c r="C8610" s="473" t="s">
        <v>34208</v>
      </c>
      <c r="D8610" s="472" t="s">
        <v>32080</v>
      </c>
      <c r="E8610" s="475">
        <v>26.78</v>
      </c>
    </row>
    <row r="8611" spans="1:5">
      <c r="A8611" s="472" t="s">
        <v>32078</v>
      </c>
      <c r="B8611" s="472">
        <v>39602</v>
      </c>
      <c r="C8611" s="473" t="s">
        <v>34210</v>
      </c>
      <c r="D8611" s="472" t="s">
        <v>32080</v>
      </c>
      <c r="E8611" s="475">
        <v>1.76</v>
      </c>
    </row>
    <row r="8612" spans="1:5">
      <c r="A8612" s="472" t="s">
        <v>32078</v>
      </c>
      <c r="B8612" s="472">
        <v>39603</v>
      </c>
      <c r="C8612" s="473" t="s">
        <v>34211</v>
      </c>
      <c r="D8612" s="472" t="s">
        <v>32080</v>
      </c>
      <c r="E8612" s="475">
        <v>3.02</v>
      </c>
    </row>
    <row r="8613" spans="1:5" ht="22.5">
      <c r="A8613" s="472" t="s">
        <v>32078</v>
      </c>
      <c r="B8613" s="472">
        <v>11821</v>
      </c>
      <c r="C8613" s="473" t="s">
        <v>34212</v>
      </c>
      <c r="D8613" s="472" t="s">
        <v>32080</v>
      </c>
      <c r="E8613" s="475">
        <v>10.79</v>
      </c>
    </row>
    <row r="8614" spans="1:5" ht="22.5">
      <c r="A8614" s="472" t="s">
        <v>32078</v>
      </c>
      <c r="B8614" s="472">
        <v>1562</v>
      </c>
      <c r="C8614" s="473" t="s">
        <v>34213</v>
      </c>
      <c r="D8614" s="472" t="s">
        <v>32080</v>
      </c>
      <c r="E8614" s="475">
        <v>17.670000000000002</v>
      </c>
    </row>
    <row r="8615" spans="1:5" ht="22.5">
      <c r="A8615" s="472" t="s">
        <v>32078</v>
      </c>
      <c r="B8615" s="472">
        <v>1563</v>
      </c>
      <c r="C8615" s="473" t="s">
        <v>34214</v>
      </c>
      <c r="D8615" s="472" t="s">
        <v>32080</v>
      </c>
      <c r="E8615" s="475">
        <v>23.71</v>
      </c>
    </row>
    <row r="8616" spans="1:5">
      <c r="A8616" s="472" t="s">
        <v>32078</v>
      </c>
      <c r="B8616" s="472">
        <v>11856</v>
      </c>
      <c r="C8616" s="473" t="s">
        <v>34216</v>
      </c>
      <c r="D8616" s="472" t="s">
        <v>32080</v>
      </c>
      <c r="E8616" s="475">
        <v>7.07</v>
      </c>
    </row>
    <row r="8617" spans="1:5">
      <c r="A8617" s="472" t="s">
        <v>32078</v>
      </c>
      <c r="B8617" s="472">
        <v>11857</v>
      </c>
      <c r="C8617" s="473" t="s">
        <v>34217</v>
      </c>
      <c r="D8617" s="472" t="s">
        <v>32080</v>
      </c>
      <c r="E8617" s="475">
        <v>37.21</v>
      </c>
    </row>
    <row r="8618" spans="1:5">
      <c r="A8618" s="472" t="s">
        <v>32078</v>
      </c>
      <c r="B8618" s="472">
        <v>11858</v>
      </c>
      <c r="C8618" s="473" t="s">
        <v>34218</v>
      </c>
      <c r="D8618" s="472" t="s">
        <v>32080</v>
      </c>
      <c r="E8618" s="475">
        <v>46.18</v>
      </c>
    </row>
    <row r="8619" spans="1:5">
      <c r="A8619" s="472" t="s">
        <v>32078</v>
      </c>
      <c r="B8619" s="472">
        <v>1539</v>
      </c>
      <c r="C8619" s="473" t="s">
        <v>34220</v>
      </c>
      <c r="D8619" s="472" t="s">
        <v>32080</v>
      </c>
      <c r="E8619" s="475">
        <v>8.31</v>
      </c>
    </row>
    <row r="8620" spans="1:5">
      <c r="A8620" s="472" t="s">
        <v>32078</v>
      </c>
      <c r="B8620" s="472">
        <v>11859</v>
      </c>
      <c r="C8620" s="473" t="s">
        <v>34221</v>
      </c>
      <c r="D8620" s="472" t="s">
        <v>32080</v>
      </c>
      <c r="E8620" s="475">
        <v>62.83</v>
      </c>
    </row>
    <row r="8621" spans="1:5">
      <c r="A8621" s="472" t="s">
        <v>32078</v>
      </c>
      <c r="B8621" s="472">
        <v>1550</v>
      </c>
      <c r="C8621" s="473" t="s">
        <v>34223</v>
      </c>
      <c r="D8621" s="472" t="s">
        <v>32080</v>
      </c>
      <c r="E8621" s="475">
        <v>8.77</v>
      </c>
    </row>
    <row r="8622" spans="1:5">
      <c r="A8622" s="472" t="s">
        <v>32078</v>
      </c>
      <c r="B8622" s="472">
        <v>11854</v>
      </c>
      <c r="C8622" s="473" t="s">
        <v>34224</v>
      </c>
      <c r="D8622" s="472" t="s">
        <v>32080</v>
      </c>
      <c r="E8622" s="475">
        <v>10.95</v>
      </c>
    </row>
    <row r="8623" spans="1:5">
      <c r="A8623" s="472" t="s">
        <v>32078</v>
      </c>
      <c r="B8623" s="472">
        <v>11862</v>
      </c>
      <c r="C8623" s="473" t="s">
        <v>34225</v>
      </c>
      <c r="D8623" s="472" t="s">
        <v>32080</v>
      </c>
      <c r="E8623" s="475">
        <v>15.36</v>
      </c>
    </row>
    <row r="8624" spans="1:5">
      <c r="A8624" s="472" t="s">
        <v>32078</v>
      </c>
      <c r="B8624" s="472">
        <v>11863</v>
      </c>
      <c r="C8624" s="473" t="s">
        <v>34227</v>
      </c>
      <c r="D8624" s="472" t="s">
        <v>32080</v>
      </c>
      <c r="E8624" s="475">
        <v>6.2</v>
      </c>
    </row>
    <row r="8625" spans="1:5">
      <c r="A8625" s="472" t="s">
        <v>32078</v>
      </c>
      <c r="B8625" s="472">
        <v>11855</v>
      </c>
      <c r="C8625" s="473" t="s">
        <v>34228</v>
      </c>
      <c r="D8625" s="472" t="s">
        <v>32080</v>
      </c>
      <c r="E8625" s="475">
        <v>22.93</v>
      </c>
    </row>
    <row r="8626" spans="1:5">
      <c r="A8626" s="472" t="s">
        <v>32078</v>
      </c>
      <c r="B8626" s="472">
        <v>11864</v>
      </c>
      <c r="C8626" s="473" t="s">
        <v>34229</v>
      </c>
      <c r="D8626" s="472" t="s">
        <v>32080</v>
      </c>
      <c r="E8626" s="475">
        <v>34.67</v>
      </c>
    </row>
    <row r="8627" spans="1:5" ht="22.5">
      <c r="A8627" s="472" t="s">
        <v>32078</v>
      </c>
      <c r="B8627" s="472">
        <v>2527</v>
      </c>
      <c r="C8627" s="473" t="s">
        <v>34231</v>
      </c>
      <c r="D8627" s="472" t="s">
        <v>32080</v>
      </c>
      <c r="E8627" s="475">
        <v>8.31</v>
      </c>
    </row>
    <row r="8628" spans="1:5" ht="22.5">
      <c r="A8628" s="472" t="s">
        <v>32078</v>
      </c>
      <c r="B8628" s="472">
        <v>2526</v>
      </c>
      <c r="C8628" s="473" t="s">
        <v>34232</v>
      </c>
      <c r="D8628" s="472" t="s">
        <v>32080</v>
      </c>
      <c r="E8628" s="475">
        <v>5.32</v>
      </c>
    </row>
    <row r="8629" spans="1:5" ht="22.5">
      <c r="A8629" s="472" t="s">
        <v>32078</v>
      </c>
      <c r="B8629" s="472">
        <v>2487</v>
      </c>
      <c r="C8629" s="473" t="s">
        <v>34233</v>
      </c>
      <c r="D8629" s="472" t="s">
        <v>32080</v>
      </c>
      <c r="E8629" s="475">
        <v>1.81</v>
      </c>
    </row>
    <row r="8630" spans="1:5" ht="22.5">
      <c r="A8630" s="472" t="s">
        <v>32078</v>
      </c>
      <c r="B8630" s="472">
        <v>2483</v>
      </c>
      <c r="C8630" s="473" t="s">
        <v>34234</v>
      </c>
      <c r="D8630" s="472" t="s">
        <v>32080</v>
      </c>
      <c r="E8630" s="475">
        <v>3.79</v>
      </c>
    </row>
    <row r="8631" spans="1:5" ht="22.5">
      <c r="A8631" s="472" t="s">
        <v>32078</v>
      </c>
      <c r="B8631" s="472">
        <v>2528</v>
      </c>
      <c r="C8631" s="473" t="s">
        <v>34236</v>
      </c>
      <c r="D8631" s="472" t="s">
        <v>32080</v>
      </c>
      <c r="E8631" s="475">
        <v>20.91</v>
      </c>
    </row>
    <row r="8632" spans="1:5" ht="22.5">
      <c r="A8632" s="472" t="s">
        <v>32078</v>
      </c>
      <c r="B8632" s="472">
        <v>2489</v>
      </c>
      <c r="C8632" s="473" t="s">
        <v>34237</v>
      </c>
      <c r="D8632" s="472" t="s">
        <v>32080</v>
      </c>
      <c r="E8632" s="475">
        <v>9.2100000000000009</v>
      </c>
    </row>
    <row r="8633" spans="1:5" ht="22.5">
      <c r="A8633" s="472" t="s">
        <v>32078</v>
      </c>
      <c r="B8633" s="472">
        <v>2488</v>
      </c>
      <c r="C8633" s="473" t="s">
        <v>34238</v>
      </c>
      <c r="D8633" s="472" t="s">
        <v>32080</v>
      </c>
      <c r="E8633" s="475">
        <v>2.13</v>
      </c>
    </row>
    <row r="8634" spans="1:5" ht="22.5">
      <c r="A8634" s="472" t="s">
        <v>32078</v>
      </c>
      <c r="B8634" s="472">
        <v>2484</v>
      </c>
      <c r="C8634" s="473" t="s">
        <v>34239</v>
      </c>
      <c r="D8634" s="472" t="s">
        <v>32080</v>
      </c>
      <c r="E8634" s="475">
        <v>30.37</v>
      </c>
    </row>
    <row r="8635" spans="1:5" ht="22.5">
      <c r="A8635" s="472" t="s">
        <v>32078</v>
      </c>
      <c r="B8635" s="472">
        <v>2485</v>
      </c>
      <c r="C8635" s="473" t="s">
        <v>34241</v>
      </c>
      <c r="D8635" s="472" t="s">
        <v>32080</v>
      </c>
      <c r="E8635" s="475">
        <v>47.6</v>
      </c>
    </row>
    <row r="8636" spans="1:5">
      <c r="A8636" s="472" t="s">
        <v>32078</v>
      </c>
      <c r="B8636" s="472">
        <v>38005</v>
      </c>
      <c r="C8636" s="473" t="s">
        <v>34242</v>
      </c>
      <c r="D8636" s="472" t="s">
        <v>32080</v>
      </c>
      <c r="E8636" s="475">
        <v>16.98</v>
      </c>
    </row>
    <row r="8637" spans="1:5">
      <c r="A8637" s="472" t="s">
        <v>32078</v>
      </c>
      <c r="B8637" s="472">
        <v>38006</v>
      </c>
      <c r="C8637" s="473" t="s">
        <v>34243</v>
      </c>
      <c r="D8637" s="472" t="s">
        <v>32080</v>
      </c>
      <c r="E8637" s="475">
        <v>20.84</v>
      </c>
    </row>
    <row r="8638" spans="1:5">
      <c r="A8638" s="472" t="s">
        <v>32078</v>
      </c>
      <c r="B8638" s="472">
        <v>38428</v>
      </c>
      <c r="C8638" s="473" t="s">
        <v>34244</v>
      </c>
      <c r="D8638" s="472" t="s">
        <v>32080</v>
      </c>
      <c r="E8638" s="475">
        <v>19.52</v>
      </c>
    </row>
    <row r="8639" spans="1:5">
      <c r="A8639" s="472" t="s">
        <v>32078</v>
      </c>
      <c r="B8639" s="472">
        <v>38007</v>
      </c>
      <c r="C8639" s="473" t="s">
        <v>34245</v>
      </c>
      <c r="D8639" s="472" t="s">
        <v>32080</v>
      </c>
      <c r="E8639" s="475">
        <v>31.89</v>
      </c>
    </row>
    <row r="8640" spans="1:5">
      <c r="A8640" s="472" t="s">
        <v>32078</v>
      </c>
      <c r="B8640" s="472">
        <v>38008</v>
      </c>
      <c r="C8640" s="473" t="s">
        <v>34246</v>
      </c>
      <c r="D8640" s="472" t="s">
        <v>32080</v>
      </c>
      <c r="E8640" s="475">
        <v>128.44999999999999</v>
      </c>
    </row>
    <row r="8641" spans="1:5">
      <c r="A8641" s="472" t="s">
        <v>32078</v>
      </c>
      <c r="B8641" s="472">
        <v>38009</v>
      </c>
      <c r="C8641" s="473" t="s">
        <v>34248</v>
      </c>
      <c r="D8641" s="472" t="s">
        <v>32080</v>
      </c>
      <c r="E8641" s="475">
        <v>156.97999999999999</v>
      </c>
    </row>
    <row r="8642" spans="1:5" ht="22.5">
      <c r="A8642" s="472" t="s">
        <v>32078</v>
      </c>
      <c r="B8642" s="472">
        <v>39279</v>
      </c>
      <c r="C8642" s="473" t="s">
        <v>34250</v>
      </c>
      <c r="D8642" s="472" t="s">
        <v>32080</v>
      </c>
      <c r="E8642" s="475">
        <v>15.19</v>
      </c>
    </row>
    <row r="8643" spans="1:5" ht="22.5">
      <c r="A8643" s="472" t="s">
        <v>32078</v>
      </c>
      <c r="B8643" s="472">
        <v>38845</v>
      </c>
      <c r="C8643" s="473" t="s">
        <v>34252</v>
      </c>
      <c r="D8643" s="472" t="s">
        <v>32080</v>
      </c>
      <c r="E8643" s="475">
        <v>21.98</v>
      </c>
    </row>
    <row r="8644" spans="1:5" ht="22.5">
      <c r="A8644" s="472" t="s">
        <v>32078</v>
      </c>
      <c r="B8644" s="472">
        <v>39280</v>
      </c>
      <c r="C8644" s="473" t="s">
        <v>34253</v>
      </c>
      <c r="D8644" s="472" t="s">
        <v>32080</v>
      </c>
      <c r="E8644" s="475">
        <v>19.7</v>
      </c>
    </row>
    <row r="8645" spans="1:5" ht="22.5">
      <c r="A8645" s="472" t="s">
        <v>32078</v>
      </c>
      <c r="B8645" s="472">
        <v>39281</v>
      </c>
      <c r="C8645" s="473" t="s">
        <v>34255</v>
      </c>
      <c r="D8645" s="472" t="s">
        <v>32080</v>
      </c>
      <c r="E8645" s="475">
        <v>25.93</v>
      </c>
    </row>
    <row r="8646" spans="1:5" ht="22.5">
      <c r="A8646" s="472" t="s">
        <v>32078</v>
      </c>
      <c r="B8646" s="472">
        <v>38849</v>
      </c>
      <c r="C8646" s="473" t="s">
        <v>34257</v>
      </c>
      <c r="D8646" s="472" t="s">
        <v>32080</v>
      </c>
      <c r="E8646" s="475">
        <v>22.21</v>
      </c>
    </row>
    <row r="8647" spans="1:5" ht="22.5">
      <c r="A8647" s="472" t="s">
        <v>32078</v>
      </c>
      <c r="B8647" s="472">
        <v>39282</v>
      </c>
      <c r="C8647" s="473" t="s">
        <v>34259</v>
      </c>
      <c r="D8647" s="472" t="s">
        <v>32080</v>
      </c>
      <c r="E8647" s="475">
        <v>26.55</v>
      </c>
    </row>
    <row r="8648" spans="1:5" ht="22.5">
      <c r="A8648" s="472" t="s">
        <v>32078</v>
      </c>
      <c r="B8648" s="472">
        <v>38852</v>
      </c>
      <c r="C8648" s="473" t="s">
        <v>34261</v>
      </c>
      <c r="D8648" s="472" t="s">
        <v>32080</v>
      </c>
      <c r="E8648" s="475">
        <v>36.119999999999997</v>
      </c>
    </row>
    <row r="8649" spans="1:5" ht="22.5">
      <c r="A8649" s="472" t="s">
        <v>32078</v>
      </c>
      <c r="B8649" s="472">
        <v>38844</v>
      </c>
      <c r="C8649" s="473" t="s">
        <v>34263</v>
      </c>
      <c r="D8649" s="472" t="s">
        <v>32080</v>
      </c>
      <c r="E8649" s="475">
        <v>11.1</v>
      </c>
    </row>
    <row r="8650" spans="1:5" ht="22.5">
      <c r="A8650" s="472" t="s">
        <v>32078</v>
      </c>
      <c r="B8650" s="472">
        <v>38846</v>
      </c>
      <c r="C8650" s="473" t="s">
        <v>34264</v>
      </c>
      <c r="D8650" s="472" t="s">
        <v>32080</v>
      </c>
      <c r="E8650" s="475">
        <v>12.14</v>
      </c>
    </row>
    <row r="8651" spans="1:5" ht="22.5">
      <c r="A8651" s="472" t="s">
        <v>32078</v>
      </c>
      <c r="B8651" s="472">
        <v>38847</v>
      </c>
      <c r="C8651" s="473" t="s">
        <v>34265</v>
      </c>
      <c r="D8651" s="472" t="s">
        <v>32080</v>
      </c>
      <c r="E8651" s="475">
        <v>14.94</v>
      </c>
    </row>
    <row r="8652" spans="1:5">
      <c r="A8652" s="472" t="s">
        <v>32078</v>
      </c>
      <c r="B8652" s="472">
        <v>38850</v>
      </c>
      <c r="C8652" s="473" t="s">
        <v>34266</v>
      </c>
      <c r="D8652" s="472" t="s">
        <v>32080</v>
      </c>
      <c r="E8652" s="475">
        <v>20.76</v>
      </c>
    </row>
    <row r="8653" spans="1:5" ht="22.5">
      <c r="A8653" s="472" t="s">
        <v>32078</v>
      </c>
      <c r="B8653" s="472">
        <v>38848</v>
      </c>
      <c r="C8653" s="473" t="s">
        <v>34267</v>
      </c>
      <c r="D8653" s="472" t="s">
        <v>32080</v>
      </c>
      <c r="E8653" s="475">
        <v>17.37</v>
      </c>
    </row>
    <row r="8654" spans="1:5">
      <c r="A8654" s="472" t="s">
        <v>32078</v>
      </c>
      <c r="B8654" s="472">
        <v>38851</v>
      </c>
      <c r="C8654" s="473" t="s">
        <v>34268</v>
      </c>
      <c r="D8654" s="472" t="s">
        <v>32080</v>
      </c>
      <c r="E8654" s="475">
        <v>31.56</v>
      </c>
    </row>
    <row r="8655" spans="1:5">
      <c r="A8655" s="472" t="s">
        <v>32078</v>
      </c>
      <c r="B8655" s="472">
        <v>38860</v>
      </c>
      <c r="C8655" s="473" t="s">
        <v>34269</v>
      </c>
      <c r="D8655" s="472" t="s">
        <v>32080</v>
      </c>
      <c r="E8655" s="475">
        <v>8.92</v>
      </c>
    </row>
    <row r="8656" spans="1:5">
      <c r="A8656" s="472" t="s">
        <v>32078</v>
      </c>
      <c r="B8656" s="472">
        <v>38861</v>
      </c>
      <c r="C8656" s="473" t="s">
        <v>34270</v>
      </c>
      <c r="D8656" s="472" t="s">
        <v>32080</v>
      </c>
      <c r="E8656" s="475">
        <v>12</v>
      </c>
    </row>
    <row r="8657" spans="1:5">
      <c r="A8657" s="472" t="s">
        <v>32078</v>
      </c>
      <c r="B8657" s="472">
        <v>38862</v>
      </c>
      <c r="C8657" s="473" t="s">
        <v>34271</v>
      </c>
      <c r="D8657" s="472" t="s">
        <v>32080</v>
      </c>
      <c r="E8657" s="475">
        <v>10.119999999999999</v>
      </c>
    </row>
    <row r="8658" spans="1:5">
      <c r="A8658" s="472" t="s">
        <v>32078</v>
      </c>
      <c r="B8658" s="472">
        <v>38863</v>
      </c>
      <c r="C8658" s="473" t="s">
        <v>34272</v>
      </c>
      <c r="D8658" s="472" t="s">
        <v>32080</v>
      </c>
      <c r="E8658" s="475">
        <v>11.63</v>
      </c>
    </row>
    <row r="8659" spans="1:5">
      <c r="A8659" s="472" t="s">
        <v>32078</v>
      </c>
      <c r="B8659" s="472">
        <v>38865</v>
      </c>
      <c r="C8659" s="473" t="s">
        <v>34273</v>
      </c>
      <c r="D8659" s="472" t="s">
        <v>32080</v>
      </c>
      <c r="E8659" s="475">
        <v>15.79</v>
      </c>
    </row>
    <row r="8660" spans="1:5">
      <c r="A8660" s="472" t="s">
        <v>32078</v>
      </c>
      <c r="B8660" s="472">
        <v>38864</v>
      </c>
      <c r="C8660" s="473" t="s">
        <v>34275</v>
      </c>
      <c r="D8660" s="472" t="s">
        <v>32080</v>
      </c>
      <c r="E8660" s="475">
        <v>24.13</v>
      </c>
    </row>
    <row r="8661" spans="1:5">
      <c r="A8661" s="472" t="s">
        <v>32078</v>
      </c>
      <c r="B8661" s="472">
        <v>38866</v>
      </c>
      <c r="C8661" s="473" t="s">
        <v>34276</v>
      </c>
      <c r="D8661" s="472" t="s">
        <v>32080</v>
      </c>
      <c r="E8661" s="475">
        <v>16.989999999999998</v>
      </c>
    </row>
    <row r="8662" spans="1:5">
      <c r="A8662" s="472" t="s">
        <v>32078</v>
      </c>
      <c r="B8662" s="472">
        <v>38868</v>
      </c>
      <c r="C8662" s="473" t="s">
        <v>34277</v>
      </c>
      <c r="D8662" s="472" t="s">
        <v>32080</v>
      </c>
      <c r="E8662" s="475">
        <v>28.32</v>
      </c>
    </row>
    <row r="8663" spans="1:5" ht="22.5">
      <c r="A8663" s="472" t="s">
        <v>32078</v>
      </c>
      <c r="B8663" s="472">
        <v>38853</v>
      </c>
      <c r="C8663" s="473" t="s">
        <v>34279</v>
      </c>
      <c r="D8663" s="472" t="s">
        <v>32080</v>
      </c>
      <c r="E8663" s="475">
        <v>9.15</v>
      </c>
    </row>
    <row r="8664" spans="1:5" ht="22.5">
      <c r="A8664" s="472" t="s">
        <v>32078</v>
      </c>
      <c r="B8664" s="472">
        <v>38854</v>
      </c>
      <c r="C8664" s="473" t="s">
        <v>34280</v>
      </c>
      <c r="D8664" s="472" t="s">
        <v>32080</v>
      </c>
      <c r="E8664" s="475">
        <v>12.51</v>
      </c>
    </row>
    <row r="8665" spans="1:5" ht="22.5">
      <c r="A8665" s="472" t="s">
        <v>32078</v>
      </c>
      <c r="B8665" s="472">
        <v>38855</v>
      </c>
      <c r="C8665" s="473" t="s">
        <v>34281</v>
      </c>
      <c r="D8665" s="472" t="s">
        <v>32080</v>
      </c>
      <c r="E8665" s="475">
        <v>9.2799999999999994</v>
      </c>
    </row>
    <row r="8666" spans="1:5" ht="22.5">
      <c r="A8666" s="472" t="s">
        <v>32078</v>
      </c>
      <c r="B8666" s="472">
        <v>38856</v>
      </c>
      <c r="C8666" s="473" t="s">
        <v>34282</v>
      </c>
      <c r="D8666" s="472" t="s">
        <v>32080</v>
      </c>
      <c r="E8666" s="475">
        <v>14.9</v>
      </c>
    </row>
    <row r="8667" spans="1:5" ht="22.5">
      <c r="A8667" s="472" t="s">
        <v>32078</v>
      </c>
      <c r="B8667" s="472">
        <v>38857</v>
      </c>
      <c r="C8667" s="473" t="s">
        <v>34284</v>
      </c>
      <c r="D8667" s="472" t="s">
        <v>32080</v>
      </c>
      <c r="E8667" s="475">
        <v>19.71</v>
      </c>
    </row>
    <row r="8668" spans="1:5" ht="22.5">
      <c r="A8668" s="472" t="s">
        <v>32078</v>
      </c>
      <c r="B8668" s="472">
        <v>38858</v>
      </c>
      <c r="C8668" s="473" t="s">
        <v>34285</v>
      </c>
      <c r="D8668" s="472" t="s">
        <v>32080</v>
      </c>
      <c r="E8668" s="475">
        <v>17.920000000000002</v>
      </c>
    </row>
    <row r="8669" spans="1:5" ht="22.5">
      <c r="A8669" s="472" t="s">
        <v>32078</v>
      </c>
      <c r="B8669" s="472">
        <v>38859</v>
      </c>
      <c r="C8669" s="473" t="s">
        <v>34286</v>
      </c>
      <c r="D8669" s="472" t="s">
        <v>32080</v>
      </c>
      <c r="E8669" s="475">
        <v>29.02</v>
      </c>
    </row>
    <row r="8670" spans="1:5" ht="33.75">
      <c r="A8670" s="472" t="s">
        <v>32078</v>
      </c>
      <c r="B8670" s="472">
        <v>3104</v>
      </c>
      <c r="C8670" s="473" t="s">
        <v>34287</v>
      </c>
      <c r="D8670" s="472" t="s">
        <v>34288</v>
      </c>
      <c r="E8670" s="475">
        <v>145.19999999999999</v>
      </c>
    </row>
    <row r="8671" spans="1:5" ht="22.5">
      <c r="A8671" s="472" t="s">
        <v>32078</v>
      </c>
      <c r="B8671" s="472">
        <v>1607</v>
      </c>
      <c r="C8671" s="473" t="s">
        <v>34290</v>
      </c>
      <c r="D8671" s="472" t="s">
        <v>34288</v>
      </c>
      <c r="E8671" s="475">
        <v>0.3</v>
      </c>
    </row>
    <row r="8672" spans="1:5" ht="22.5">
      <c r="A8672" s="472" t="s">
        <v>32078</v>
      </c>
      <c r="B8672" s="472">
        <v>38169</v>
      </c>
      <c r="C8672" s="473" t="s">
        <v>34291</v>
      </c>
      <c r="D8672" s="472" t="s">
        <v>34288</v>
      </c>
      <c r="E8672" s="475">
        <v>81.02</v>
      </c>
    </row>
    <row r="8673" spans="1:5" ht="22.5">
      <c r="A8673" s="472" t="s">
        <v>32078</v>
      </c>
      <c r="B8673" s="472">
        <v>6142</v>
      </c>
      <c r="C8673" s="473" t="s">
        <v>34293</v>
      </c>
      <c r="D8673" s="472" t="s">
        <v>32080</v>
      </c>
      <c r="E8673" s="475">
        <v>9.4499999999999993</v>
      </c>
    </row>
    <row r="8674" spans="1:5" ht="22.5">
      <c r="A8674" s="472" t="s">
        <v>32078</v>
      </c>
      <c r="B8674" s="472">
        <v>11686</v>
      </c>
      <c r="C8674" s="473" t="s">
        <v>34294</v>
      </c>
      <c r="D8674" s="472" t="s">
        <v>32080</v>
      </c>
      <c r="E8674" s="475">
        <v>13.11</v>
      </c>
    </row>
    <row r="8675" spans="1:5" ht="22.5">
      <c r="A8675" s="472" t="s">
        <v>32078</v>
      </c>
      <c r="B8675" s="472">
        <v>37598</v>
      </c>
      <c r="C8675" s="473" t="s">
        <v>34295</v>
      </c>
      <c r="D8675" s="472" t="s">
        <v>32080</v>
      </c>
      <c r="E8675" s="475">
        <v>44.96</v>
      </c>
    </row>
    <row r="8676" spans="1:5" ht="33.75">
      <c r="A8676" s="472" t="s">
        <v>32078</v>
      </c>
      <c r="B8676" s="472">
        <v>25398</v>
      </c>
      <c r="C8676" s="473" t="s">
        <v>34296</v>
      </c>
      <c r="D8676" s="472" t="s">
        <v>32080</v>
      </c>
      <c r="E8676" s="474">
        <v>5152.03</v>
      </c>
    </row>
    <row r="8677" spans="1:5" ht="33.75">
      <c r="A8677" s="472" t="s">
        <v>32078</v>
      </c>
      <c r="B8677" s="472">
        <v>25399</v>
      </c>
      <c r="C8677" s="473" t="s">
        <v>34298</v>
      </c>
      <c r="D8677" s="472" t="s">
        <v>32080</v>
      </c>
      <c r="E8677" s="474">
        <v>3127.73</v>
      </c>
    </row>
    <row r="8678" spans="1:5" ht="22.5">
      <c r="A8678" s="472" t="s">
        <v>32078</v>
      </c>
      <c r="B8678" s="472">
        <v>43440</v>
      </c>
      <c r="C8678" s="473" t="s">
        <v>34300</v>
      </c>
      <c r="D8678" s="472" t="s">
        <v>32080</v>
      </c>
      <c r="E8678" s="475">
        <v>436.32</v>
      </c>
    </row>
    <row r="8679" spans="1:5" ht="22.5">
      <c r="A8679" s="472" t="s">
        <v>32078</v>
      </c>
      <c r="B8679" s="472">
        <v>10667</v>
      </c>
      <c r="C8679" s="473" t="s">
        <v>34302</v>
      </c>
      <c r="D8679" s="472" t="s">
        <v>32080</v>
      </c>
      <c r="E8679" s="474">
        <v>21272.5</v>
      </c>
    </row>
    <row r="8680" spans="1:5" ht="22.5">
      <c r="A8680" s="472" t="s">
        <v>32078</v>
      </c>
      <c r="B8680" s="472">
        <v>1613</v>
      </c>
      <c r="C8680" s="473" t="s">
        <v>34304</v>
      </c>
      <c r="D8680" s="472" t="s">
        <v>32080</v>
      </c>
      <c r="E8680" s="474">
        <v>1434.88</v>
      </c>
    </row>
    <row r="8681" spans="1:5" ht="22.5">
      <c r="A8681" s="472" t="s">
        <v>32078</v>
      </c>
      <c r="B8681" s="472">
        <v>1626</v>
      </c>
      <c r="C8681" s="473" t="s">
        <v>34306</v>
      </c>
      <c r="D8681" s="472" t="s">
        <v>32080</v>
      </c>
      <c r="E8681" s="474">
        <v>2146.04</v>
      </c>
    </row>
    <row r="8682" spans="1:5">
      <c r="A8682" s="472" t="s">
        <v>32078</v>
      </c>
      <c r="B8682" s="472">
        <v>1625</v>
      </c>
      <c r="C8682" s="473" t="s">
        <v>34308</v>
      </c>
      <c r="D8682" s="472" t="s">
        <v>32080</v>
      </c>
      <c r="E8682" s="475">
        <v>149.88999999999999</v>
      </c>
    </row>
    <row r="8683" spans="1:5" ht="22.5">
      <c r="A8683" s="472" t="s">
        <v>32078</v>
      </c>
      <c r="B8683" s="472">
        <v>1622</v>
      </c>
      <c r="C8683" s="473" t="s">
        <v>34310</v>
      </c>
      <c r="D8683" s="472" t="s">
        <v>32080</v>
      </c>
      <c r="E8683" s="474">
        <v>4842.74</v>
      </c>
    </row>
    <row r="8684" spans="1:5">
      <c r="A8684" s="472" t="s">
        <v>32078</v>
      </c>
      <c r="B8684" s="472">
        <v>1620</v>
      </c>
      <c r="C8684" s="473" t="s">
        <v>34312</v>
      </c>
      <c r="D8684" s="472" t="s">
        <v>32080</v>
      </c>
      <c r="E8684" s="475">
        <v>315.75</v>
      </c>
    </row>
    <row r="8685" spans="1:5" ht="22.5">
      <c r="A8685" s="472" t="s">
        <v>32078</v>
      </c>
      <c r="B8685" s="472">
        <v>1629</v>
      </c>
      <c r="C8685" s="473" t="s">
        <v>34314</v>
      </c>
      <c r="D8685" s="472" t="s">
        <v>32080</v>
      </c>
      <c r="E8685" s="474">
        <v>11786.09</v>
      </c>
    </row>
    <row r="8686" spans="1:5">
      <c r="A8686" s="472" t="s">
        <v>32078</v>
      </c>
      <c r="B8686" s="472">
        <v>1627</v>
      </c>
      <c r="C8686" s="473" t="s">
        <v>34316</v>
      </c>
      <c r="D8686" s="472" t="s">
        <v>32080</v>
      </c>
      <c r="E8686" s="475">
        <v>603.54999999999995</v>
      </c>
    </row>
    <row r="8687" spans="1:5">
      <c r="A8687" s="472" t="s">
        <v>32078</v>
      </c>
      <c r="B8687" s="472">
        <v>1623</v>
      </c>
      <c r="C8687" s="473" t="s">
        <v>34318</v>
      </c>
      <c r="D8687" s="472" t="s">
        <v>32080</v>
      </c>
      <c r="E8687" s="475">
        <v>122.24</v>
      </c>
    </row>
    <row r="8688" spans="1:5">
      <c r="A8688" s="472" t="s">
        <v>32078</v>
      </c>
      <c r="B8688" s="472">
        <v>1619</v>
      </c>
      <c r="C8688" s="473" t="s">
        <v>34320</v>
      </c>
      <c r="D8688" s="472" t="s">
        <v>32080</v>
      </c>
      <c r="E8688" s="475">
        <v>168.15</v>
      </c>
    </row>
    <row r="8689" spans="1:5" ht="22.5">
      <c r="A8689" s="472" t="s">
        <v>32078</v>
      </c>
      <c r="B8689" s="472">
        <v>1630</v>
      </c>
      <c r="C8689" s="473" t="s">
        <v>34322</v>
      </c>
      <c r="D8689" s="472" t="s">
        <v>32080</v>
      </c>
      <c r="E8689" s="474">
        <v>3702.38</v>
      </c>
    </row>
    <row r="8690" spans="1:5">
      <c r="A8690" s="472" t="s">
        <v>32078</v>
      </c>
      <c r="B8690" s="472">
        <v>1616</v>
      </c>
      <c r="C8690" s="473" t="s">
        <v>34324</v>
      </c>
      <c r="D8690" s="472" t="s">
        <v>32080</v>
      </c>
      <c r="E8690" s="474">
        <v>5694.32</v>
      </c>
    </row>
    <row r="8691" spans="1:5">
      <c r="A8691" s="472" t="s">
        <v>32078</v>
      </c>
      <c r="B8691" s="472">
        <v>1614</v>
      </c>
      <c r="C8691" s="473" t="s">
        <v>34326</v>
      </c>
      <c r="D8691" s="472" t="s">
        <v>32080</v>
      </c>
      <c r="E8691" s="475">
        <v>260.25</v>
      </c>
    </row>
    <row r="8692" spans="1:5">
      <c r="A8692" s="472" t="s">
        <v>32078</v>
      </c>
      <c r="B8692" s="472">
        <v>1617</v>
      </c>
      <c r="C8692" s="473" t="s">
        <v>34328</v>
      </c>
      <c r="D8692" s="472" t="s">
        <v>32080</v>
      </c>
      <c r="E8692" s="474">
        <v>6797.79</v>
      </c>
    </row>
    <row r="8693" spans="1:5">
      <c r="A8693" s="472" t="s">
        <v>32078</v>
      </c>
      <c r="B8693" s="472">
        <v>1621</v>
      </c>
      <c r="C8693" s="473" t="s">
        <v>34330</v>
      </c>
      <c r="D8693" s="472" t="s">
        <v>32080</v>
      </c>
      <c r="E8693" s="475">
        <v>465.45</v>
      </c>
    </row>
    <row r="8694" spans="1:5">
      <c r="A8694" s="472" t="s">
        <v>32078</v>
      </c>
      <c r="B8694" s="472">
        <v>1624</v>
      </c>
      <c r="C8694" s="473" t="s">
        <v>34332</v>
      </c>
      <c r="D8694" s="472" t="s">
        <v>32080</v>
      </c>
      <c r="E8694" s="474">
        <v>16709.3</v>
      </c>
    </row>
    <row r="8695" spans="1:5">
      <c r="A8695" s="472" t="s">
        <v>32078</v>
      </c>
      <c r="B8695" s="472">
        <v>1615</v>
      </c>
      <c r="C8695" s="473" t="s">
        <v>34334</v>
      </c>
      <c r="D8695" s="472" t="s">
        <v>32080</v>
      </c>
      <c r="E8695" s="475">
        <v>874.04</v>
      </c>
    </row>
    <row r="8696" spans="1:5">
      <c r="A8696" s="472" t="s">
        <v>32078</v>
      </c>
      <c r="B8696" s="472">
        <v>1612</v>
      </c>
      <c r="C8696" s="473" t="s">
        <v>34336</v>
      </c>
      <c r="D8696" s="472" t="s">
        <v>32080</v>
      </c>
      <c r="E8696" s="475">
        <v>115.12</v>
      </c>
    </row>
    <row r="8697" spans="1:5">
      <c r="A8697" s="472" t="s">
        <v>32078</v>
      </c>
      <c r="B8697" s="472">
        <v>1618</v>
      </c>
      <c r="C8697" s="473" t="s">
        <v>34337</v>
      </c>
      <c r="D8697" s="472" t="s">
        <v>32080</v>
      </c>
      <c r="E8697" s="474">
        <v>1201.07</v>
      </c>
    </row>
    <row r="8698" spans="1:5">
      <c r="A8698" s="472" t="s">
        <v>32078</v>
      </c>
      <c r="B8698" s="472">
        <v>14211</v>
      </c>
      <c r="C8698" s="473" t="s">
        <v>34339</v>
      </c>
      <c r="D8698" s="472" t="s">
        <v>32080</v>
      </c>
      <c r="E8698" s="475">
        <v>58.15</v>
      </c>
    </row>
    <row r="8699" spans="1:5" ht="22.5">
      <c r="A8699" s="472" t="s">
        <v>32078</v>
      </c>
      <c r="B8699" s="472">
        <v>43657</v>
      </c>
      <c r="C8699" s="473" t="s">
        <v>34341</v>
      </c>
      <c r="D8699" s="472" t="s">
        <v>32098</v>
      </c>
      <c r="E8699" s="475">
        <v>4.6100000000000003</v>
      </c>
    </row>
    <row r="8700" spans="1:5">
      <c r="A8700" s="472" t="s">
        <v>32078</v>
      </c>
      <c r="B8700" s="472">
        <v>34500</v>
      </c>
      <c r="C8700" s="473" t="s">
        <v>34342</v>
      </c>
      <c r="D8700" s="472" t="s">
        <v>32308</v>
      </c>
      <c r="E8700" s="475">
        <v>120.64</v>
      </c>
    </row>
    <row r="8701" spans="1:5">
      <c r="A8701" s="472" t="s">
        <v>32078</v>
      </c>
      <c r="B8701" s="472">
        <v>40934</v>
      </c>
      <c r="C8701" s="473" t="s">
        <v>34345</v>
      </c>
      <c r="D8701" s="472" t="s">
        <v>32310</v>
      </c>
      <c r="E8701" s="474">
        <v>21358.69</v>
      </c>
    </row>
    <row r="8702" spans="1:5">
      <c r="A8702" s="472" t="s">
        <v>32078</v>
      </c>
      <c r="B8702" s="472">
        <v>38200</v>
      </c>
      <c r="C8702" s="473" t="s">
        <v>34348</v>
      </c>
      <c r="D8702" s="472" t="s">
        <v>34349</v>
      </c>
      <c r="E8702" s="475">
        <v>676.52</v>
      </c>
    </row>
    <row r="8703" spans="1:5" ht="22.5">
      <c r="A8703" s="472" t="s">
        <v>32078</v>
      </c>
      <c r="B8703" s="472">
        <v>39269</v>
      </c>
      <c r="C8703" s="473" t="s">
        <v>34351</v>
      </c>
      <c r="D8703" s="472" t="s">
        <v>32098</v>
      </c>
      <c r="E8703" s="475">
        <v>1.25</v>
      </c>
    </row>
    <row r="8704" spans="1:5" ht="22.5">
      <c r="A8704" s="472" t="s">
        <v>32078</v>
      </c>
      <c r="B8704" s="472">
        <v>11889</v>
      </c>
      <c r="C8704" s="473" t="s">
        <v>34352</v>
      </c>
      <c r="D8704" s="472" t="s">
        <v>32098</v>
      </c>
      <c r="E8704" s="475">
        <v>1.74</v>
      </c>
    </row>
    <row r="8705" spans="1:5" ht="22.5">
      <c r="A8705" s="472" t="s">
        <v>32078</v>
      </c>
      <c r="B8705" s="472">
        <v>39270</v>
      </c>
      <c r="C8705" s="473" t="s">
        <v>34353</v>
      </c>
      <c r="D8705" s="472" t="s">
        <v>32098</v>
      </c>
      <c r="E8705" s="475">
        <v>2.08</v>
      </c>
    </row>
    <row r="8706" spans="1:5" ht="22.5">
      <c r="A8706" s="472" t="s">
        <v>32078</v>
      </c>
      <c r="B8706" s="472">
        <v>11890</v>
      </c>
      <c r="C8706" s="473" t="s">
        <v>34354</v>
      </c>
      <c r="D8706" s="472" t="s">
        <v>32098</v>
      </c>
      <c r="E8706" s="475">
        <v>2.7</v>
      </c>
    </row>
    <row r="8707" spans="1:5" ht="22.5">
      <c r="A8707" s="472" t="s">
        <v>32078</v>
      </c>
      <c r="B8707" s="472">
        <v>11891</v>
      </c>
      <c r="C8707" s="473" t="s">
        <v>34356</v>
      </c>
      <c r="D8707" s="472" t="s">
        <v>32098</v>
      </c>
      <c r="E8707" s="475">
        <v>4.46</v>
      </c>
    </row>
    <row r="8708" spans="1:5" ht="22.5">
      <c r="A8708" s="472" t="s">
        <v>32078</v>
      </c>
      <c r="B8708" s="472">
        <v>11892</v>
      </c>
      <c r="C8708" s="473" t="s">
        <v>34357</v>
      </c>
      <c r="D8708" s="472" t="s">
        <v>32098</v>
      </c>
      <c r="E8708" s="475">
        <v>6.87</v>
      </c>
    </row>
    <row r="8709" spans="1:5">
      <c r="A8709" s="472" t="s">
        <v>32078</v>
      </c>
      <c r="B8709" s="472">
        <v>37601</v>
      </c>
      <c r="C8709" s="473" t="s">
        <v>34358</v>
      </c>
      <c r="D8709" s="472" t="s">
        <v>32098</v>
      </c>
      <c r="E8709" s="475">
        <v>9.99</v>
      </c>
    </row>
    <row r="8710" spans="1:5">
      <c r="A8710" s="472" t="s">
        <v>32078</v>
      </c>
      <c r="B8710" s="472">
        <v>1634</v>
      </c>
      <c r="C8710" s="473" t="s">
        <v>34360</v>
      </c>
      <c r="D8710" s="472" t="s">
        <v>32098</v>
      </c>
      <c r="E8710" s="475">
        <v>10.32</v>
      </c>
    </row>
    <row r="8711" spans="1:5">
      <c r="A8711" s="472" t="s">
        <v>32078</v>
      </c>
      <c r="B8711" s="472">
        <v>5086</v>
      </c>
      <c r="C8711" s="473" t="s">
        <v>34361</v>
      </c>
      <c r="D8711" s="472" t="s">
        <v>32154</v>
      </c>
      <c r="E8711" s="475">
        <v>33.54</v>
      </c>
    </row>
    <row r="8712" spans="1:5" ht="22.5">
      <c r="A8712" s="472" t="s">
        <v>32078</v>
      </c>
      <c r="B8712" s="472">
        <v>11280</v>
      </c>
      <c r="C8712" s="473" t="s">
        <v>34362</v>
      </c>
      <c r="D8712" s="472" t="s">
        <v>32080</v>
      </c>
      <c r="E8712" s="474">
        <v>10781.38</v>
      </c>
    </row>
    <row r="8713" spans="1:5" ht="22.5">
      <c r="A8713" s="472" t="s">
        <v>32078</v>
      </c>
      <c r="B8713" s="472">
        <v>40519</v>
      </c>
      <c r="C8713" s="473" t="s">
        <v>34364</v>
      </c>
      <c r="D8713" s="472" t="s">
        <v>32080</v>
      </c>
      <c r="E8713" s="474">
        <v>88878.06</v>
      </c>
    </row>
    <row r="8714" spans="1:5">
      <c r="A8714" s="472" t="s">
        <v>32078</v>
      </c>
      <c r="B8714" s="472">
        <v>39869</v>
      </c>
      <c r="C8714" s="473" t="s">
        <v>34366</v>
      </c>
      <c r="D8714" s="472" t="s">
        <v>32080</v>
      </c>
      <c r="E8714" s="475">
        <v>15.84</v>
      </c>
    </row>
    <row r="8715" spans="1:5">
      <c r="A8715" s="472" t="s">
        <v>32078</v>
      </c>
      <c r="B8715" s="472">
        <v>39870</v>
      </c>
      <c r="C8715" s="473" t="s">
        <v>34367</v>
      </c>
      <c r="D8715" s="472" t="s">
        <v>32080</v>
      </c>
      <c r="E8715" s="475">
        <v>24.22</v>
      </c>
    </row>
    <row r="8716" spans="1:5">
      <c r="A8716" s="472" t="s">
        <v>32078</v>
      </c>
      <c r="B8716" s="472">
        <v>39871</v>
      </c>
      <c r="C8716" s="473" t="s">
        <v>34368</v>
      </c>
      <c r="D8716" s="472" t="s">
        <v>32080</v>
      </c>
      <c r="E8716" s="475">
        <v>27.16</v>
      </c>
    </row>
    <row r="8717" spans="1:5">
      <c r="A8717" s="472" t="s">
        <v>32078</v>
      </c>
      <c r="B8717" s="472">
        <v>12722</v>
      </c>
      <c r="C8717" s="473" t="s">
        <v>34369</v>
      </c>
      <c r="D8717" s="472" t="s">
        <v>32080</v>
      </c>
      <c r="E8717" s="475">
        <v>908.73</v>
      </c>
    </row>
    <row r="8718" spans="1:5">
      <c r="A8718" s="472" t="s">
        <v>32078</v>
      </c>
      <c r="B8718" s="472">
        <v>12714</v>
      </c>
      <c r="C8718" s="473" t="s">
        <v>34371</v>
      </c>
      <c r="D8718" s="472" t="s">
        <v>32080</v>
      </c>
      <c r="E8718" s="475">
        <v>5.93</v>
      </c>
    </row>
    <row r="8719" spans="1:5">
      <c r="A8719" s="472" t="s">
        <v>32078</v>
      </c>
      <c r="B8719" s="472">
        <v>12715</v>
      </c>
      <c r="C8719" s="473" t="s">
        <v>34372</v>
      </c>
      <c r="D8719" s="472" t="s">
        <v>32080</v>
      </c>
      <c r="E8719" s="475">
        <v>13.39</v>
      </c>
    </row>
    <row r="8720" spans="1:5">
      <c r="A8720" s="472" t="s">
        <v>32078</v>
      </c>
      <c r="B8720" s="472">
        <v>12716</v>
      </c>
      <c r="C8720" s="473" t="s">
        <v>34373</v>
      </c>
      <c r="D8720" s="472" t="s">
        <v>32080</v>
      </c>
      <c r="E8720" s="475">
        <v>23</v>
      </c>
    </row>
    <row r="8721" spans="1:5">
      <c r="A8721" s="472" t="s">
        <v>32078</v>
      </c>
      <c r="B8721" s="472">
        <v>12717</v>
      </c>
      <c r="C8721" s="473" t="s">
        <v>34374</v>
      </c>
      <c r="D8721" s="472" t="s">
        <v>32080</v>
      </c>
      <c r="E8721" s="475">
        <v>45.21</v>
      </c>
    </row>
    <row r="8722" spans="1:5">
      <c r="A8722" s="472" t="s">
        <v>32078</v>
      </c>
      <c r="B8722" s="472">
        <v>12718</v>
      </c>
      <c r="C8722" s="473" t="s">
        <v>34376</v>
      </c>
      <c r="D8722" s="472" t="s">
        <v>32080</v>
      </c>
      <c r="E8722" s="475">
        <v>69.38</v>
      </c>
    </row>
    <row r="8723" spans="1:5">
      <c r="A8723" s="472" t="s">
        <v>32078</v>
      </c>
      <c r="B8723" s="472">
        <v>12719</v>
      </c>
      <c r="C8723" s="473" t="s">
        <v>34378</v>
      </c>
      <c r="D8723" s="472" t="s">
        <v>32080</v>
      </c>
      <c r="E8723" s="475">
        <v>110.14</v>
      </c>
    </row>
    <row r="8724" spans="1:5">
      <c r="A8724" s="472" t="s">
        <v>32078</v>
      </c>
      <c r="B8724" s="472">
        <v>12720</v>
      </c>
      <c r="C8724" s="473" t="s">
        <v>34380</v>
      </c>
      <c r="D8724" s="472" t="s">
        <v>32080</v>
      </c>
      <c r="E8724" s="475">
        <v>383.51</v>
      </c>
    </row>
    <row r="8725" spans="1:5">
      <c r="A8725" s="472" t="s">
        <v>32078</v>
      </c>
      <c r="B8725" s="472">
        <v>12721</v>
      </c>
      <c r="C8725" s="473" t="s">
        <v>34382</v>
      </c>
      <c r="D8725" s="472" t="s">
        <v>32080</v>
      </c>
      <c r="E8725" s="475">
        <v>367.76</v>
      </c>
    </row>
    <row r="8726" spans="1:5">
      <c r="A8726" s="472" t="s">
        <v>32078</v>
      </c>
      <c r="B8726" s="472">
        <v>3468</v>
      </c>
      <c r="C8726" s="473" t="s">
        <v>34384</v>
      </c>
      <c r="D8726" s="472" t="s">
        <v>32080</v>
      </c>
      <c r="E8726" s="475">
        <v>44.54</v>
      </c>
    </row>
    <row r="8727" spans="1:5">
      <c r="A8727" s="472" t="s">
        <v>32078</v>
      </c>
      <c r="B8727" s="472">
        <v>3465</v>
      </c>
      <c r="C8727" s="473" t="s">
        <v>34385</v>
      </c>
      <c r="D8727" s="472" t="s">
        <v>32080</v>
      </c>
      <c r="E8727" s="475">
        <v>44.53</v>
      </c>
    </row>
    <row r="8728" spans="1:5">
      <c r="A8728" s="472" t="s">
        <v>32078</v>
      </c>
      <c r="B8728" s="472">
        <v>12403</v>
      </c>
      <c r="C8728" s="473" t="s">
        <v>34387</v>
      </c>
      <c r="D8728" s="472" t="s">
        <v>32080</v>
      </c>
      <c r="E8728" s="475">
        <v>31.74</v>
      </c>
    </row>
    <row r="8729" spans="1:5">
      <c r="A8729" s="472" t="s">
        <v>32078</v>
      </c>
      <c r="B8729" s="472">
        <v>3463</v>
      </c>
      <c r="C8729" s="473" t="s">
        <v>34388</v>
      </c>
      <c r="D8729" s="472" t="s">
        <v>32080</v>
      </c>
      <c r="E8729" s="475">
        <v>18.54</v>
      </c>
    </row>
    <row r="8730" spans="1:5">
      <c r="A8730" s="472" t="s">
        <v>32078</v>
      </c>
      <c r="B8730" s="472">
        <v>3464</v>
      </c>
      <c r="C8730" s="473" t="s">
        <v>34390</v>
      </c>
      <c r="D8730" s="472" t="s">
        <v>32080</v>
      </c>
      <c r="E8730" s="475">
        <v>18.54</v>
      </c>
    </row>
    <row r="8731" spans="1:5">
      <c r="A8731" s="472" t="s">
        <v>32078</v>
      </c>
      <c r="B8731" s="472">
        <v>3466</v>
      </c>
      <c r="C8731" s="473" t="s">
        <v>34391</v>
      </c>
      <c r="D8731" s="472" t="s">
        <v>32080</v>
      </c>
      <c r="E8731" s="475">
        <v>113.1</v>
      </c>
    </row>
    <row r="8732" spans="1:5">
      <c r="A8732" s="472" t="s">
        <v>32078</v>
      </c>
      <c r="B8732" s="472">
        <v>3467</v>
      </c>
      <c r="C8732" s="473" t="s">
        <v>34393</v>
      </c>
      <c r="D8732" s="472" t="s">
        <v>32080</v>
      </c>
      <c r="E8732" s="475">
        <v>63.87</v>
      </c>
    </row>
    <row r="8733" spans="1:5">
      <c r="A8733" s="472" t="s">
        <v>32078</v>
      </c>
      <c r="B8733" s="472">
        <v>3462</v>
      </c>
      <c r="C8733" s="473" t="s">
        <v>34395</v>
      </c>
      <c r="D8733" s="472" t="s">
        <v>32080</v>
      </c>
      <c r="E8733" s="475">
        <v>12.23</v>
      </c>
    </row>
    <row r="8734" spans="1:5">
      <c r="A8734" s="472" t="s">
        <v>32078</v>
      </c>
      <c r="B8734" s="472">
        <v>3446</v>
      </c>
      <c r="C8734" s="473" t="s">
        <v>34396</v>
      </c>
      <c r="D8734" s="472" t="s">
        <v>32080</v>
      </c>
      <c r="E8734" s="475">
        <v>37.65</v>
      </c>
    </row>
    <row r="8735" spans="1:5">
      <c r="A8735" s="472" t="s">
        <v>32078</v>
      </c>
      <c r="B8735" s="472">
        <v>3445</v>
      </c>
      <c r="C8735" s="473" t="s">
        <v>34397</v>
      </c>
      <c r="D8735" s="472" t="s">
        <v>32080</v>
      </c>
      <c r="E8735" s="475">
        <v>30.74</v>
      </c>
    </row>
    <row r="8736" spans="1:5">
      <c r="A8736" s="472" t="s">
        <v>32078</v>
      </c>
      <c r="B8736" s="472">
        <v>3441</v>
      </c>
      <c r="C8736" s="473" t="s">
        <v>34398</v>
      </c>
      <c r="D8736" s="472" t="s">
        <v>32080</v>
      </c>
      <c r="E8736" s="475">
        <v>8.68</v>
      </c>
    </row>
    <row r="8737" spans="1:5">
      <c r="A8737" s="472" t="s">
        <v>32078</v>
      </c>
      <c r="B8737" s="472">
        <v>3444</v>
      </c>
      <c r="C8737" s="473" t="s">
        <v>34399</v>
      </c>
      <c r="D8737" s="472" t="s">
        <v>32080</v>
      </c>
      <c r="E8737" s="475">
        <v>18.920000000000002</v>
      </c>
    </row>
    <row r="8738" spans="1:5">
      <c r="A8738" s="472" t="s">
        <v>32078</v>
      </c>
      <c r="B8738" s="472">
        <v>12402</v>
      </c>
      <c r="C8738" s="473" t="s">
        <v>34400</v>
      </c>
      <c r="D8738" s="472" t="s">
        <v>32080</v>
      </c>
      <c r="E8738" s="475">
        <v>105.84</v>
      </c>
    </row>
    <row r="8739" spans="1:5">
      <c r="A8739" s="472" t="s">
        <v>32078</v>
      </c>
      <c r="B8739" s="472">
        <v>3447</v>
      </c>
      <c r="C8739" s="473" t="s">
        <v>34402</v>
      </c>
      <c r="D8739" s="472" t="s">
        <v>32080</v>
      </c>
      <c r="E8739" s="475">
        <v>54.76</v>
      </c>
    </row>
    <row r="8740" spans="1:5">
      <c r="A8740" s="472" t="s">
        <v>32078</v>
      </c>
      <c r="B8740" s="472">
        <v>3442</v>
      </c>
      <c r="C8740" s="473" t="s">
        <v>34404</v>
      </c>
      <c r="D8740" s="472" t="s">
        <v>32080</v>
      </c>
      <c r="E8740" s="475">
        <v>12.98</v>
      </c>
    </row>
    <row r="8741" spans="1:5">
      <c r="A8741" s="472" t="s">
        <v>32078</v>
      </c>
      <c r="B8741" s="472">
        <v>3448</v>
      </c>
      <c r="C8741" s="473" t="s">
        <v>34405</v>
      </c>
      <c r="D8741" s="472" t="s">
        <v>32080</v>
      </c>
      <c r="E8741" s="475">
        <v>154.75</v>
      </c>
    </row>
    <row r="8742" spans="1:5">
      <c r="A8742" s="472" t="s">
        <v>32078</v>
      </c>
      <c r="B8742" s="472">
        <v>3449</v>
      </c>
      <c r="C8742" s="473" t="s">
        <v>34407</v>
      </c>
      <c r="D8742" s="472" t="s">
        <v>32080</v>
      </c>
      <c r="E8742" s="475">
        <v>271.14999999999998</v>
      </c>
    </row>
    <row r="8743" spans="1:5">
      <c r="A8743" s="472" t="s">
        <v>32078</v>
      </c>
      <c r="B8743" s="472">
        <v>37438</v>
      </c>
      <c r="C8743" s="473" t="s">
        <v>34409</v>
      </c>
      <c r="D8743" s="472" t="s">
        <v>32080</v>
      </c>
      <c r="E8743" s="475">
        <v>255.01</v>
      </c>
    </row>
    <row r="8744" spans="1:5">
      <c r="A8744" s="472" t="s">
        <v>32078</v>
      </c>
      <c r="B8744" s="472">
        <v>37439</v>
      </c>
      <c r="C8744" s="473" t="s">
        <v>34411</v>
      </c>
      <c r="D8744" s="472" t="s">
        <v>32080</v>
      </c>
      <c r="E8744" s="474">
        <v>1667.24</v>
      </c>
    </row>
    <row r="8745" spans="1:5">
      <c r="A8745" s="472" t="s">
        <v>32078</v>
      </c>
      <c r="B8745" s="472">
        <v>37435</v>
      </c>
      <c r="C8745" s="473" t="s">
        <v>34413</v>
      </c>
      <c r="D8745" s="472" t="s">
        <v>32080</v>
      </c>
      <c r="E8745" s="475">
        <v>29.97</v>
      </c>
    </row>
    <row r="8746" spans="1:5">
      <c r="A8746" s="472" t="s">
        <v>32078</v>
      </c>
      <c r="B8746" s="472">
        <v>37436</v>
      </c>
      <c r="C8746" s="473" t="s">
        <v>34415</v>
      </c>
      <c r="D8746" s="472" t="s">
        <v>32080</v>
      </c>
      <c r="E8746" s="475">
        <v>35.369999999999997</v>
      </c>
    </row>
    <row r="8747" spans="1:5">
      <c r="A8747" s="472" t="s">
        <v>32078</v>
      </c>
      <c r="B8747" s="472">
        <v>37437</v>
      </c>
      <c r="C8747" s="473" t="s">
        <v>34416</v>
      </c>
      <c r="D8747" s="472" t="s">
        <v>32080</v>
      </c>
      <c r="E8747" s="475">
        <v>51.15</v>
      </c>
    </row>
    <row r="8748" spans="1:5">
      <c r="A8748" s="472" t="s">
        <v>32078</v>
      </c>
      <c r="B8748" s="472">
        <v>3473</v>
      </c>
      <c r="C8748" s="473" t="s">
        <v>34418</v>
      </c>
      <c r="D8748" s="472" t="s">
        <v>32080</v>
      </c>
      <c r="E8748" s="475">
        <v>42.57</v>
      </c>
    </row>
    <row r="8749" spans="1:5">
      <c r="A8749" s="472" t="s">
        <v>32078</v>
      </c>
      <c r="B8749" s="472">
        <v>3474</v>
      </c>
      <c r="C8749" s="473" t="s">
        <v>34420</v>
      </c>
      <c r="D8749" s="472" t="s">
        <v>32080</v>
      </c>
      <c r="E8749" s="475">
        <v>35.090000000000003</v>
      </c>
    </row>
    <row r="8750" spans="1:5">
      <c r="A8750" s="472" t="s">
        <v>32078</v>
      </c>
      <c r="B8750" s="472">
        <v>3450</v>
      </c>
      <c r="C8750" s="473" t="s">
        <v>34421</v>
      </c>
      <c r="D8750" s="472" t="s">
        <v>32080</v>
      </c>
      <c r="E8750" s="475">
        <v>10.17</v>
      </c>
    </row>
    <row r="8751" spans="1:5">
      <c r="A8751" s="472" t="s">
        <v>32078</v>
      </c>
      <c r="B8751" s="472">
        <v>3443</v>
      </c>
      <c r="C8751" s="473" t="s">
        <v>34422</v>
      </c>
      <c r="D8751" s="472" t="s">
        <v>32080</v>
      </c>
      <c r="E8751" s="475">
        <v>21.83</v>
      </c>
    </row>
    <row r="8752" spans="1:5">
      <c r="A8752" s="472" t="s">
        <v>32078</v>
      </c>
      <c r="B8752" s="472">
        <v>3453</v>
      </c>
      <c r="C8752" s="473" t="s">
        <v>34423</v>
      </c>
      <c r="D8752" s="472" t="s">
        <v>32080</v>
      </c>
      <c r="E8752" s="475">
        <v>124.27</v>
      </c>
    </row>
    <row r="8753" spans="1:5">
      <c r="A8753" s="472" t="s">
        <v>32078</v>
      </c>
      <c r="B8753" s="472">
        <v>3452</v>
      </c>
      <c r="C8753" s="473" t="s">
        <v>34425</v>
      </c>
      <c r="D8753" s="472" t="s">
        <v>32080</v>
      </c>
      <c r="E8753" s="475">
        <v>61.34</v>
      </c>
    </row>
    <row r="8754" spans="1:5">
      <c r="A8754" s="472" t="s">
        <v>32078</v>
      </c>
      <c r="B8754" s="472">
        <v>3451</v>
      </c>
      <c r="C8754" s="473" t="s">
        <v>34427</v>
      </c>
      <c r="D8754" s="472" t="s">
        <v>32080</v>
      </c>
      <c r="E8754" s="475">
        <v>12.17</v>
      </c>
    </row>
    <row r="8755" spans="1:5">
      <c r="A8755" s="472" t="s">
        <v>32078</v>
      </c>
      <c r="B8755" s="472">
        <v>3454</v>
      </c>
      <c r="C8755" s="473" t="s">
        <v>34428</v>
      </c>
      <c r="D8755" s="472" t="s">
        <v>32080</v>
      </c>
      <c r="E8755" s="475">
        <v>189.01</v>
      </c>
    </row>
    <row r="8756" spans="1:5">
      <c r="A8756" s="472" t="s">
        <v>32078</v>
      </c>
      <c r="B8756" s="472">
        <v>3458</v>
      </c>
      <c r="C8756" s="473" t="s">
        <v>34429</v>
      </c>
      <c r="D8756" s="472" t="s">
        <v>32080</v>
      </c>
      <c r="E8756" s="475">
        <v>34.119999999999997</v>
      </c>
    </row>
    <row r="8757" spans="1:5">
      <c r="A8757" s="472" t="s">
        <v>32078</v>
      </c>
      <c r="B8757" s="472">
        <v>3457</v>
      </c>
      <c r="C8757" s="473" t="s">
        <v>34431</v>
      </c>
      <c r="D8757" s="472" t="s">
        <v>32080</v>
      </c>
      <c r="E8757" s="475">
        <v>25.62</v>
      </c>
    </row>
    <row r="8758" spans="1:5">
      <c r="A8758" s="472" t="s">
        <v>32078</v>
      </c>
      <c r="B8758" s="472">
        <v>3455</v>
      </c>
      <c r="C8758" s="473" t="s">
        <v>34432</v>
      </c>
      <c r="D8758" s="472" t="s">
        <v>32080</v>
      </c>
      <c r="E8758" s="475">
        <v>7.27</v>
      </c>
    </row>
    <row r="8759" spans="1:5">
      <c r="A8759" s="472" t="s">
        <v>32078</v>
      </c>
      <c r="B8759" s="472">
        <v>3472</v>
      </c>
      <c r="C8759" s="473" t="s">
        <v>34433</v>
      </c>
      <c r="D8759" s="472" t="s">
        <v>32080</v>
      </c>
      <c r="E8759" s="475">
        <v>16.34</v>
      </c>
    </row>
    <row r="8760" spans="1:5">
      <c r="A8760" s="472" t="s">
        <v>32078</v>
      </c>
      <c r="B8760" s="472">
        <v>3470</v>
      </c>
      <c r="C8760" s="473" t="s">
        <v>34435</v>
      </c>
      <c r="D8760" s="472" t="s">
        <v>32080</v>
      </c>
      <c r="E8760" s="475">
        <v>95.29</v>
      </c>
    </row>
    <row r="8761" spans="1:5">
      <c r="A8761" s="472" t="s">
        <v>32078</v>
      </c>
      <c r="B8761" s="472">
        <v>3471</v>
      </c>
      <c r="C8761" s="473" t="s">
        <v>34437</v>
      </c>
      <c r="D8761" s="472" t="s">
        <v>32080</v>
      </c>
      <c r="E8761" s="475">
        <v>52.36</v>
      </c>
    </row>
    <row r="8762" spans="1:5">
      <c r="A8762" s="472" t="s">
        <v>32078</v>
      </c>
      <c r="B8762" s="472">
        <v>3456</v>
      </c>
      <c r="C8762" s="473" t="s">
        <v>34439</v>
      </c>
      <c r="D8762" s="472" t="s">
        <v>32080</v>
      </c>
      <c r="E8762" s="475">
        <v>10.89</v>
      </c>
    </row>
    <row r="8763" spans="1:5">
      <c r="A8763" s="472" t="s">
        <v>32078</v>
      </c>
      <c r="B8763" s="472">
        <v>3459</v>
      </c>
      <c r="C8763" s="473" t="s">
        <v>34440</v>
      </c>
      <c r="D8763" s="472" t="s">
        <v>32080</v>
      </c>
      <c r="E8763" s="475">
        <v>134.41</v>
      </c>
    </row>
    <row r="8764" spans="1:5">
      <c r="A8764" s="472" t="s">
        <v>32078</v>
      </c>
      <c r="B8764" s="472">
        <v>3469</v>
      </c>
      <c r="C8764" s="473" t="s">
        <v>34442</v>
      </c>
      <c r="D8764" s="472" t="s">
        <v>32080</v>
      </c>
      <c r="E8764" s="475">
        <v>255.61</v>
      </c>
    </row>
    <row r="8765" spans="1:5">
      <c r="A8765" s="472" t="s">
        <v>32078</v>
      </c>
      <c r="B8765" s="472">
        <v>3460</v>
      </c>
      <c r="C8765" s="473" t="s">
        <v>34444</v>
      </c>
      <c r="D8765" s="472" t="s">
        <v>32080</v>
      </c>
      <c r="E8765" s="475">
        <v>372.97</v>
      </c>
    </row>
    <row r="8766" spans="1:5">
      <c r="A8766" s="472" t="s">
        <v>32078</v>
      </c>
      <c r="B8766" s="472">
        <v>3461</v>
      </c>
      <c r="C8766" s="473" t="s">
        <v>34446</v>
      </c>
      <c r="D8766" s="472" t="s">
        <v>32080</v>
      </c>
      <c r="E8766" s="475">
        <v>953.28</v>
      </c>
    </row>
    <row r="8767" spans="1:5">
      <c r="A8767" s="472" t="s">
        <v>32078</v>
      </c>
      <c r="B8767" s="472">
        <v>37433</v>
      </c>
      <c r="C8767" s="473" t="s">
        <v>34447</v>
      </c>
      <c r="D8767" s="472" t="s">
        <v>32080</v>
      </c>
      <c r="E8767" s="475">
        <v>255.01</v>
      </c>
    </row>
    <row r="8768" spans="1:5">
      <c r="A8768" s="472" t="s">
        <v>32078</v>
      </c>
      <c r="B8768" s="472">
        <v>37430</v>
      </c>
      <c r="C8768" s="473" t="s">
        <v>34448</v>
      </c>
      <c r="D8768" s="472" t="s">
        <v>32080</v>
      </c>
      <c r="E8768" s="475">
        <v>31.96</v>
      </c>
    </row>
    <row r="8769" spans="1:5">
      <c r="A8769" s="472" t="s">
        <v>32078</v>
      </c>
      <c r="B8769" s="472">
        <v>37434</v>
      </c>
      <c r="C8769" s="473" t="s">
        <v>34450</v>
      </c>
      <c r="D8769" s="472" t="s">
        <v>32080</v>
      </c>
      <c r="E8769" s="474">
        <v>2377.71</v>
      </c>
    </row>
    <row r="8770" spans="1:5">
      <c r="A8770" s="472" t="s">
        <v>32078</v>
      </c>
      <c r="B8770" s="472">
        <v>37431</v>
      </c>
      <c r="C8770" s="473" t="s">
        <v>34452</v>
      </c>
      <c r="D8770" s="472" t="s">
        <v>32080</v>
      </c>
      <c r="E8770" s="475">
        <v>43.35</v>
      </c>
    </row>
    <row r="8771" spans="1:5">
      <c r="A8771" s="472" t="s">
        <v>32078</v>
      </c>
      <c r="B8771" s="472">
        <v>37432</v>
      </c>
      <c r="C8771" s="473" t="s">
        <v>34453</v>
      </c>
      <c r="D8771" s="472" t="s">
        <v>32080</v>
      </c>
      <c r="E8771" s="475">
        <v>79.959999999999994</v>
      </c>
    </row>
    <row r="8772" spans="1:5" ht="22.5">
      <c r="A8772" s="472" t="s">
        <v>32078</v>
      </c>
      <c r="B8772" s="472">
        <v>37413</v>
      </c>
      <c r="C8772" s="473" t="s">
        <v>34455</v>
      </c>
      <c r="D8772" s="472" t="s">
        <v>32080</v>
      </c>
      <c r="E8772" s="475">
        <v>4.5599999999999996</v>
      </c>
    </row>
    <row r="8773" spans="1:5" ht="22.5">
      <c r="A8773" s="472" t="s">
        <v>32078</v>
      </c>
      <c r="B8773" s="472">
        <v>37414</v>
      </c>
      <c r="C8773" s="473" t="s">
        <v>34456</v>
      </c>
      <c r="D8773" s="472" t="s">
        <v>32080</v>
      </c>
      <c r="E8773" s="475">
        <v>5.17</v>
      </c>
    </row>
    <row r="8774" spans="1:5" ht="22.5">
      <c r="A8774" s="472" t="s">
        <v>32078</v>
      </c>
      <c r="B8774" s="472">
        <v>37415</v>
      </c>
      <c r="C8774" s="473" t="s">
        <v>34457</v>
      </c>
      <c r="D8774" s="472" t="s">
        <v>32080</v>
      </c>
      <c r="E8774" s="475">
        <v>9.41</v>
      </c>
    </row>
    <row r="8775" spans="1:5" ht="22.5">
      <c r="A8775" s="472" t="s">
        <v>32078</v>
      </c>
      <c r="B8775" s="472">
        <v>37416</v>
      </c>
      <c r="C8775" s="473" t="s">
        <v>34458</v>
      </c>
      <c r="D8775" s="472" t="s">
        <v>32080</v>
      </c>
      <c r="E8775" s="475">
        <v>4.26</v>
      </c>
    </row>
    <row r="8776" spans="1:5" ht="22.5">
      <c r="A8776" s="472" t="s">
        <v>32078</v>
      </c>
      <c r="B8776" s="472">
        <v>37417</v>
      </c>
      <c r="C8776" s="473" t="s">
        <v>34459</v>
      </c>
      <c r="D8776" s="472" t="s">
        <v>32080</v>
      </c>
      <c r="E8776" s="475">
        <v>6.13</v>
      </c>
    </row>
    <row r="8777" spans="1:5" ht="22.5">
      <c r="A8777" s="472" t="s">
        <v>32078</v>
      </c>
      <c r="B8777" s="472">
        <v>43590</v>
      </c>
      <c r="C8777" s="473" t="s">
        <v>34460</v>
      </c>
      <c r="D8777" s="472" t="s">
        <v>32080</v>
      </c>
      <c r="E8777" s="475">
        <v>155.93</v>
      </c>
    </row>
    <row r="8778" spans="1:5" ht="22.5">
      <c r="A8778" s="472" t="s">
        <v>32078</v>
      </c>
      <c r="B8778" s="472">
        <v>43589</v>
      </c>
      <c r="C8778" s="473" t="s">
        <v>34462</v>
      </c>
      <c r="D8778" s="472" t="s">
        <v>32080</v>
      </c>
      <c r="E8778" s="475">
        <v>28.21</v>
      </c>
    </row>
    <row r="8779" spans="1:5">
      <c r="A8779" s="472" t="s">
        <v>32078</v>
      </c>
      <c r="B8779" s="472">
        <v>34519</v>
      </c>
      <c r="C8779" s="473" t="s">
        <v>34463</v>
      </c>
      <c r="D8779" s="472" t="s">
        <v>32080</v>
      </c>
      <c r="E8779" s="475">
        <v>103</v>
      </c>
    </row>
    <row r="8780" spans="1:5">
      <c r="A8780" s="472" t="s">
        <v>32078</v>
      </c>
      <c r="B8780" s="472">
        <v>1649</v>
      </c>
      <c r="C8780" s="473" t="s">
        <v>34465</v>
      </c>
      <c r="D8780" s="472" t="s">
        <v>32080</v>
      </c>
      <c r="E8780" s="475">
        <v>80.48</v>
      </c>
    </row>
    <row r="8781" spans="1:5">
      <c r="A8781" s="472" t="s">
        <v>32078</v>
      </c>
      <c r="B8781" s="472">
        <v>1653</v>
      </c>
      <c r="C8781" s="473" t="s">
        <v>34466</v>
      </c>
      <c r="D8781" s="472" t="s">
        <v>32080</v>
      </c>
      <c r="E8781" s="475">
        <v>63.04</v>
      </c>
    </row>
    <row r="8782" spans="1:5">
      <c r="A8782" s="472" t="s">
        <v>32078</v>
      </c>
      <c r="B8782" s="472">
        <v>1647</v>
      </c>
      <c r="C8782" s="473" t="s">
        <v>34468</v>
      </c>
      <c r="D8782" s="472" t="s">
        <v>32080</v>
      </c>
      <c r="E8782" s="475">
        <v>22.57</v>
      </c>
    </row>
    <row r="8783" spans="1:5">
      <c r="A8783" s="472" t="s">
        <v>32078</v>
      </c>
      <c r="B8783" s="472">
        <v>1648</v>
      </c>
      <c r="C8783" s="473" t="s">
        <v>34469</v>
      </c>
      <c r="D8783" s="472" t="s">
        <v>32080</v>
      </c>
      <c r="E8783" s="475">
        <v>43.34</v>
      </c>
    </row>
    <row r="8784" spans="1:5">
      <c r="A8784" s="472" t="s">
        <v>32078</v>
      </c>
      <c r="B8784" s="472">
        <v>1651</v>
      </c>
      <c r="C8784" s="473" t="s">
        <v>34470</v>
      </c>
      <c r="D8784" s="472" t="s">
        <v>32080</v>
      </c>
      <c r="E8784" s="475">
        <v>201.07</v>
      </c>
    </row>
    <row r="8785" spans="1:5">
      <c r="A8785" s="472" t="s">
        <v>32078</v>
      </c>
      <c r="B8785" s="472">
        <v>1650</v>
      </c>
      <c r="C8785" s="473" t="s">
        <v>34472</v>
      </c>
      <c r="D8785" s="472" t="s">
        <v>32080</v>
      </c>
      <c r="E8785" s="475">
        <v>111.14</v>
      </c>
    </row>
    <row r="8786" spans="1:5">
      <c r="A8786" s="472" t="s">
        <v>32078</v>
      </c>
      <c r="B8786" s="472">
        <v>1654</v>
      </c>
      <c r="C8786" s="473" t="s">
        <v>34474</v>
      </c>
      <c r="D8786" s="472" t="s">
        <v>32080</v>
      </c>
      <c r="E8786" s="475">
        <v>30.98</v>
      </c>
    </row>
    <row r="8787" spans="1:5">
      <c r="A8787" s="472" t="s">
        <v>32078</v>
      </c>
      <c r="B8787" s="472">
        <v>1652</v>
      </c>
      <c r="C8787" s="473" t="s">
        <v>34475</v>
      </c>
      <c r="D8787" s="472" t="s">
        <v>32080</v>
      </c>
      <c r="E8787" s="475">
        <v>288.58999999999997</v>
      </c>
    </row>
    <row r="8788" spans="1:5" ht="22.5">
      <c r="A8788" s="472" t="s">
        <v>32078</v>
      </c>
      <c r="B8788" s="472">
        <v>10510</v>
      </c>
      <c r="C8788" s="473" t="s">
        <v>34477</v>
      </c>
      <c r="D8788" s="472" t="s">
        <v>32080</v>
      </c>
      <c r="E8788" s="475">
        <v>98.67</v>
      </c>
    </row>
    <row r="8789" spans="1:5">
      <c r="A8789" s="472" t="s">
        <v>32078</v>
      </c>
      <c r="B8789" s="472">
        <v>1747</v>
      </c>
      <c r="C8789" s="473" t="s">
        <v>34479</v>
      </c>
      <c r="D8789" s="472" t="s">
        <v>32080</v>
      </c>
      <c r="E8789" s="475">
        <v>171.42</v>
      </c>
    </row>
    <row r="8790" spans="1:5">
      <c r="A8790" s="472" t="s">
        <v>32078</v>
      </c>
      <c r="B8790" s="472">
        <v>1744</v>
      </c>
      <c r="C8790" s="473" t="s">
        <v>34481</v>
      </c>
      <c r="D8790" s="472" t="s">
        <v>32080</v>
      </c>
      <c r="E8790" s="475">
        <v>118.73</v>
      </c>
    </row>
    <row r="8791" spans="1:5">
      <c r="A8791" s="472" t="s">
        <v>32078</v>
      </c>
      <c r="B8791" s="472">
        <v>1743</v>
      </c>
      <c r="C8791" s="473" t="s">
        <v>34483</v>
      </c>
      <c r="D8791" s="472" t="s">
        <v>32080</v>
      </c>
      <c r="E8791" s="475">
        <v>155.91999999999999</v>
      </c>
    </row>
    <row r="8792" spans="1:5" ht="22.5">
      <c r="A8792" s="472" t="s">
        <v>32078</v>
      </c>
      <c r="B8792" s="472">
        <v>39640</v>
      </c>
      <c r="C8792" s="473" t="s">
        <v>34485</v>
      </c>
      <c r="D8792" s="472" t="s">
        <v>32080</v>
      </c>
      <c r="E8792" s="475">
        <v>10.27</v>
      </c>
    </row>
    <row r="8793" spans="1:5" ht="22.5">
      <c r="A8793" s="472" t="s">
        <v>32078</v>
      </c>
      <c r="B8793" s="472">
        <v>7216</v>
      </c>
      <c r="C8793" s="473" t="s">
        <v>34486</v>
      </c>
      <c r="D8793" s="472" t="s">
        <v>32080</v>
      </c>
      <c r="E8793" s="475">
        <v>55.17</v>
      </c>
    </row>
    <row r="8794" spans="1:5" ht="22.5">
      <c r="A8794" s="472" t="s">
        <v>32078</v>
      </c>
      <c r="B8794" s="472">
        <v>20235</v>
      </c>
      <c r="C8794" s="473" t="s">
        <v>34488</v>
      </c>
      <c r="D8794" s="472" t="s">
        <v>32080</v>
      </c>
      <c r="E8794" s="475">
        <v>44.35</v>
      </c>
    </row>
    <row r="8795" spans="1:5">
      <c r="A8795" s="472" t="s">
        <v>32078</v>
      </c>
      <c r="B8795" s="472">
        <v>7181</v>
      </c>
      <c r="C8795" s="473" t="s">
        <v>34489</v>
      </c>
      <c r="D8795" s="472" t="s">
        <v>32080</v>
      </c>
      <c r="E8795" s="475">
        <v>3.62</v>
      </c>
    </row>
    <row r="8796" spans="1:5" ht="22.5">
      <c r="A8796" s="472" t="s">
        <v>32078</v>
      </c>
      <c r="B8796" s="472">
        <v>40742</v>
      </c>
      <c r="C8796" s="473" t="s">
        <v>34490</v>
      </c>
      <c r="D8796" s="472" t="s">
        <v>32080</v>
      </c>
      <c r="E8796" s="475">
        <v>8.0399999999999991</v>
      </c>
    </row>
    <row r="8797" spans="1:5" ht="22.5">
      <c r="A8797" s="472" t="s">
        <v>32078</v>
      </c>
      <c r="B8797" s="472">
        <v>7214</v>
      </c>
      <c r="C8797" s="473" t="s">
        <v>34491</v>
      </c>
      <c r="D8797" s="472" t="s">
        <v>32080</v>
      </c>
      <c r="E8797" s="475">
        <v>53.87</v>
      </c>
    </row>
    <row r="8798" spans="1:5" ht="22.5">
      <c r="A8798" s="472" t="s">
        <v>32078</v>
      </c>
      <c r="B8798" s="472">
        <v>7219</v>
      </c>
      <c r="C8798" s="473" t="s">
        <v>34492</v>
      </c>
      <c r="D8798" s="472" t="s">
        <v>32080</v>
      </c>
      <c r="E8798" s="475">
        <v>47.78</v>
      </c>
    </row>
    <row r="8799" spans="1:5">
      <c r="A8799" s="472" t="s">
        <v>32078</v>
      </c>
      <c r="B8799" s="472">
        <v>37972</v>
      </c>
      <c r="C8799" s="473" t="s">
        <v>34494</v>
      </c>
      <c r="D8799" s="472" t="s">
        <v>32080</v>
      </c>
      <c r="E8799" s="475">
        <v>6.08</v>
      </c>
    </row>
    <row r="8800" spans="1:5">
      <c r="A8800" s="472" t="s">
        <v>32078</v>
      </c>
      <c r="B8800" s="472">
        <v>37973</v>
      </c>
      <c r="C8800" s="473" t="s">
        <v>34495</v>
      </c>
      <c r="D8800" s="472" t="s">
        <v>32080</v>
      </c>
      <c r="E8800" s="475">
        <v>9.73</v>
      </c>
    </row>
    <row r="8801" spans="1:5">
      <c r="A8801" s="472" t="s">
        <v>32078</v>
      </c>
      <c r="B8801" s="472">
        <v>37971</v>
      </c>
      <c r="C8801" s="473" t="s">
        <v>34496</v>
      </c>
      <c r="D8801" s="472" t="s">
        <v>32080</v>
      </c>
      <c r="E8801" s="475">
        <v>3.65</v>
      </c>
    </row>
    <row r="8802" spans="1:5">
      <c r="A8802" s="472" t="s">
        <v>32078</v>
      </c>
      <c r="B8802" s="472">
        <v>20094</v>
      </c>
      <c r="C8802" s="473" t="s">
        <v>34497</v>
      </c>
      <c r="D8802" s="472" t="s">
        <v>32080</v>
      </c>
      <c r="E8802" s="475">
        <v>27.58</v>
      </c>
    </row>
    <row r="8803" spans="1:5">
      <c r="A8803" s="472" t="s">
        <v>32078</v>
      </c>
      <c r="B8803" s="472">
        <v>20095</v>
      </c>
      <c r="C8803" s="473" t="s">
        <v>34499</v>
      </c>
      <c r="D8803" s="472" t="s">
        <v>32080</v>
      </c>
      <c r="E8803" s="475">
        <v>35.130000000000003</v>
      </c>
    </row>
    <row r="8804" spans="1:5">
      <c r="A8804" s="472" t="s">
        <v>32078</v>
      </c>
      <c r="B8804" s="472">
        <v>1954</v>
      </c>
      <c r="C8804" s="473" t="s">
        <v>34501</v>
      </c>
      <c r="D8804" s="472" t="s">
        <v>32080</v>
      </c>
      <c r="E8804" s="475">
        <v>200.74</v>
      </c>
    </row>
    <row r="8805" spans="1:5">
      <c r="A8805" s="472" t="s">
        <v>32078</v>
      </c>
      <c r="B8805" s="472">
        <v>1926</v>
      </c>
      <c r="C8805" s="473" t="s">
        <v>34503</v>
      </c>
      <c r="D8805" s="472" t="s">
        <v>32080</v>
      </c>
      <c r="E8805" s="475">
        <v>2.65</v>
      </c>
    </row>
    <row r="8806" spans="1:5">
      <c r="A8806" s="472" t="s">
        <v>32078</v>
      </c>
      <c r="B8806" s="472">
        <v>1927</v>
      </c>
      <c r="C8806" s="473" t="s">
        <v>34504</v>
      </c>
      <c r="D8806" s="472" t="s">
        <v>32080</v>
      </c>
      <c r="E8806" s="475">
        <v>3.5</v>
      </c>
    </row>
    <row r="8807" spans="1:5">
      <c r="A8807" s="472" t="s">
        <v>32078</v>
      </c>
      <c r="B8807" s="472">
        <v>1923</v>
      </c>
      <c r="C8807" s="473" t="s">
        <v>34505</v>
      </c>
      <c r="D8807" s="472" t="s">
        <v>32080</v>
      </c>
      <c r="E8807" s="475">
        <v>5.73</v>
      </c>
    </row>
    <row r="8808" spans="1:5">
      <c r="A8808" s="472" t="s">
        <v>32078</v>
      </c>
      <c r="B8808" s="472">
        <v>1929</v>
      </c>
      <c r="C8808" s="473" t="s">
        <v>34506</v>
      </c>
      <c r="D8808" s="472" t="s">
        <v>32080</v>
      </c>
      <c r="E8808" s="475">
        <v>9.3800000000000008</v>
      </c>
    </row>
    <row r="8809" spans="1:5">
      <c r="A8809" s="472" t="s">
        <v>32078</v>
      </c>
      <c r="B8809" s="472">
        <v>1930</v>
      </c>
      <c r="C8809" s="473" t="s">
        <v>34507</v>
      </c>
      <c r="D8809" s="472" t="s">
        <v>32080</v>
      </c>
      <c r="E8809" s="475">
        <v>18.18</v>
      </c>
    </row>
    <row r="8810" spans="1:5">
      <c r="A8810" s="472" t="s">
        <v>32078</v>
      </c>
      <c r="B8810" s="472">
        <v>1924</v>
      </c>
      <c r="C8810" s="473" t="s">
        <v>34508</v>
      </c>
      <c r="D8810" s="472" t="s">
        <v>32080</v>
      </c>
      <c r="E8810" s="475">
        <v>31.33</v>
      </c>
    </row>
    <row r="8811" spans="1:5">
      <c r="A8811" s="472" t="s">
        <v>32078</v>
      </c>
      <c r="B8811" s="472">
        <v>1922</v>
      </c>
      <c r="C8811" s="473" t="s">
        <v>34510</v>
      </c>
      <c r="D8811" s="472" t="s">
        <v>32080</v>
      </c>
      <c r="E8811" s="475">
        <v>46.54</v>
      </c>
    </row>
    <row r="8812" spans="1:5">
      <c r="A8812" s="472" t="s">
        <v>32078</v>
      </c>
      <c r="B8812" s="472">
        <v>1953</v>
      </c>
      <c r="C8812" s="473" t="s">
        <v>34512</v>
      </c>
      <c r="D8812" s="472" t="s">
        <v>32080</v>
      </c>
      <c r="E8812" s="475">
        <v>81.33</v>
      </c>
    </row>
    <row r="8813" spans="1:5">
      <c r="A8813" s="472" t="s">
        <v>32078</v>
      </c>
      <c r="B8813" s="472">
        <v>1962</v>
      </c>
      <c r="C8813" s="473" t="s">
        <v>34514</v>
      </c>
      <c r="D8813" s="472" t="s">
        <v>32080</v>
      </c>
      <c r="E8813" s="475">
        <v>266.08999999999997</v>
      </c>
    </row>
    <row r="8814" spans="1:5">
      <c r="A8814" s="472" t="s">
        <v>32078</v>
      </c>
      <c r="B8814" s="472">
        <v>1955</v>
      </c>
      <c r="C8814" s="473" t="s">
        <v>34516</v>
      </c>
      <c r="D8814" s="472" t="s">
        <v>32080</v>
      </c>
      <c r="E8814" s="475">
        <v>3.52</v>
      </c>
    </row>
    <row r="8815" spans="1:5">
      <c r="A8815" s="472" t="s">
        <v>32078</v>
      </c>
      <c r="B8815" s="472">
        <v>1956</v>
      </c>
      <c r="C8815" s="473" t="s">
        <v>34517</v>
      </c>
      <c r="D8815" s="472" t="s">
        <v>32080</v>
      </c>
      <c r="E8815" s="475">
        <v>4.54</v>
      </c>
    </row>
    <row r="8816" spans="1:5">
      <c r="A8816" s="472" t="s">
        <v>32078</v>
      </c>
      <c r="B8816" s="472">
        <v>1957</v>
      </c>
      <c r="C8816" s="473" t="s">
        <v>34518</v>
      </c>
      <c r="D8816" s="472" t="s">
        <v>32080</v>
      </c>
      <c r="E8816" s="475">
        <v>10.31</v>
      </c>
    </row>
    <row r="8817" spans="1:5">
      <c r="A8817" s="472" t="s">
        <v>32078</v>
      </c>
      <c r="B8817" s="472">
        <v>1958</v>
      </c>
      <c r="C8817" s="473" t="s">
        <v>34520</v>
      </c>
      <c r="D8817" s="472" t="s">
        <v>32080</v>
      </c>
      <c r="E8817" s="475">
        <v>18.309999999999999</v>
      </c>
    </row>
    <row r="8818" spans="1:5">
      <c r="A8818" s="472" t="s">
        <v>32078</v>
      </c>
      <c r="B8818" s="472">
        <v>1959</v>
      </c>
      <c r="C8818" s="473" t="s">
        <v>34521</v>
      </c>
      <c r="D8818" s="472" t="s">
        <v>32080</v>
      </c>
      <c r="E8818" s="475">
        <v>22.32</v>
      </c>
    </row>
    <row r="8819" spans="1:5">
      <c r="A8819" s="472" t="s">
        <v>32078</v>
      </c>
      <c r="B8819" s="472">
        <v>1925</v>
      </c>
      <c r="C8819" s="473" t="s">
        <v>34523</v>
      </c>
      <c r="D8819" s="472" t="s">
        <v>32080</v>
      </c>
      <c r="E8819" s="475">
        <v>55.17</v>
      </c>
    </row>
    <row r="8820" spans="1:5">
      <c r="A8820" s="472" t="s">
        <v>32078</v>
      </c>
      <c r="B8820" s="472">
        <v>1960</v>
      </c>
      <c r="C8820" s="473" t="s">
        <v>34524</v>
      </c>
      <c r="D8820" s="472" t="s">
        <v>32080</v>
      </c>
      <c r="E8820" s="475">
        <v>78.44</v>
      </c>
    </row>
    <row r="8821" spans="1:5">
      <c r="A8821" s="472" t="s">
        <v>32078</v>
      </c>
      <c r="B8821" s="472">
        <v>1961</v>
      </c>
      <c r="C8821" s="473" t="s">
        <v>34525</v>
      </c>
      <c r="D8821" s="472" t="s">
        <v>32080</v>
      </c>
      <c r="E8821" s="475">
        <v>112.72</v>
      </c>
    </row>
    <row r="8822" spans="1:5">
      <c r="A8822" s="472" t="s">
        <v>32078</v>
      </c>
      <c r="B8822" s="472">
        <v>38426</v>
      </c>
      <c r="C8822" s="473" t="s">
        <v>34527</v>
      </c>
      <c r="D8822" s="472" t="s">
        <v>32080</v>
      </c>
      <c r="E8822" s="475">
        <v>32.590000000000003</v>
      </c>
    </row>
    <row r="8823" spans="1:5">
      <c r="A8823" s="472" t="s">
        <v>32078</v>
      </c>
      <c r="B8823" s="472">
        <v>38423</v>
      </c>
      <c r="C8823" s="473" t="s">
        <v>34529</v>
      </c>
      <c r="D8823" s="472" t="s">
        <v>32080</v>
      </c>
      <c r="E8823" s="475">
        <v>73.92</v>
      </c>
    </row>
    <row r="8824" spans="1:5">
      <c r="A8824" s="472" t="s">
        <v>32078</v>
      </c>
      <c r="B8824" s="472">
        <v>38421</v>
      </c>
      <c r="C8824" s="473" t="s">
        <v>34530</v>
      </c>
      <c r="D8824" s="472" t="s">
        <v>32080</v>
      </c>
      <c r="E8824" s="475">
        <v>34.9</v>
      </c>
    </row>
    <row r="8825" spans="1:5">
      <c r="A8825" s="472" t="s">
        <v>32078</v>
      </c>
      <c r="B8825" s="472">
        <v>38422</v>
      </c>
      <c r="C8825" s="473" t="s">
        <v>34531</v>
      </c>
      <c r="D8825" s="472" t="s">
        <v>32080</v>
      </c>
      <c r="E8825" s="475">
        <v>51.01</v>
      </c>
    </row>
    <row r="8826" spans="1:5">
      <c r="A8826" s="472" t="s">
        <v>32078</v>
      </c>
      <c r="B8826" s="472">
        <v>39866</v>
      </c>
      <c r="C8826" s="473" t="s">
        <v>34532</v>
      </c>
      <c r="D8826" s="472" t="s">
        <v>32080</v>
      </c>
      <c r="E8826" s="475">
        <v>20.98</v>
      </c>
    </row>
    <row r="8827" spans="1:5">
      <c r="A8827" s="472" t="s">
        <v>32078</v>
      </c>
      <c r="B8827" s="472">
        <v>39867</v>
      </c>
      <c r="C8827" s="473" t="s">
        <v>34533</v>
      </c>
      <c r="D8827" s="472" t="s">
        <v>32080</v>
      </c>
      <c r="E8827" s="475">
        <v>46.64</v>
      </c>
    </row>
    <row r="8828" spans="1:5">
      <c r="A8828" s="472" t="s">
        <v>32078</v>
      </c>
      <c r="B8828" s="472">
        <v>39868</v>
      </c>
      <c r="C8828" s="473" t="s">
        <v>34534</v>
      </c>
      <c r="D8828" s="472" t="s">
        <v>32080</v>
      </c>
      <c r="E8828" s="475">
        <v>84.02</v>
      </c>
    </row>
    <row r="8829" spans="1:5">
      <c r="A8829" s="472" t="s">
        <v>32078</v>
      </c>
      <c r="B8829" s="472">
        <v>37999</v>
      </c>
      <c r="C8829" s="473" t="s">
        <v>34536</v>
      </c>
      <c r="D8829" s="472" t="s">
        <v>32080</v>
      </c>
      <c r="E8829" s="475">
        <v>5.83</v>
      </c>
    </row>
    <row r="8830" spans="1:5">
      <c r="A8830" s="472" t="s">
        <v>32078</v>
      </c>
      <c r="B8830" s="472">
        <v>38000</v>
      </c>
      <c r="C8830" s="473" t="s">
        <v>34537</v>
      </c>
      <c r="D8830" s="472" t="s">
        <v>32080</v>
      </c>
      <c r="E8830" s="475">
        <v>7.71</v>
      </c>
    </row>
    <row r="8831" spans="1:5">
      <c r="A8831" s="472" t="s">
        <v>32078</v>
      </c>
      <c r="B8831" s="472">
        <v>38129</v>
      </c>
      <c r="C8831" s="473" t="s">
        <v>34538</v>
      </c>
      <c r="D8831" s="472" t="s">
        <v>32080</v>
      </c>
      <c r="E8831" s="475">
        <v>6.1</v>
      </c>
    </row>
    <row r="8832" spans="1:5">
      <c r="A8832" s="472" t="s">
        <v>32078</v>
      </c>
      <c r="B8832" s="472">
        <v>38025</v>
      </c>
      <c r="C8832" s="473" t="s">
        <v>34539</v>
      </c>
      <c r="D8832" s="472" t="s">
        <v>32080</v>
      </c>
      <c r="E8832" s="475">
        <v>10.19</v>
      </c>
    </row>
    <row r="8833" spans="1:5">
      <c r="A8833" s="472" t="s">
        <v>32078</v>
      </c>
      <c r="B8833" s="472">
        <v>38026</v>
      </c>
      <c r="C8833" s="473" t="s">
        <v>34540</v>
      </c>
      <c r="D8833" s="472" t="s">
        <v>32080</v>
      </c>
      <c r="E8833" s="475">
        <v>27.28</v>
      </c>
    </row>
    <row r="8834" spans="1:5">
      <c r="A8834" s="472" t="s">
        <v>32078</v>
      </c>
      <c r="B8834" s="472">
        <v>1858</v>
      </c>
      <c r="C8834" s="473" t="s">
        <v>34541</v>
      </c>
      <c r="D8834" s="472" t="s">
        <v>32080</v>
      </c>
      <c r="E8834" s="475">
        <v>38.630000000000003</v>
      </c>
    </row>
    <row r="8835" spans="1:5">
      <c r="A8835" s="472" t="s">
        <v>32078</v>
      </c>
      <c r="B8835" s="472">
        <v>1844</v>
      </c>
      <c r="C8835" s="473" t="s">
        <v>34542</v>
      </c>
      <c r="D8835" s="472" t="s">
        <v>32080</v>
      </c>
      <c r="E8835" s="475">
        <v>142.41</v>
      </c>
    </row>
    <row r="8836" spans="1:5">
      <c r="A8836" s="472" t="s">
        <v>32078</v>
      </c>
      <c r="B8836" s="472">
        <v>1863</v>
      </c>
      <c r="C8836" s="473" t="s">
        <v>34544</v>
      </c>
      <c r="D8836" s="472" t="s">
        <v>32080</v>
      </c>
      <c r="E8836" s="475">
        <v>56.05</v>
      </c>
    </row>
    <row r="8837" spans="1:5">
      <c r="A8837" s="472" t="s">
        <v>32078</v>
      </c>
      <c r="B8837" s="472">
        <v>1865</v>
      </c>
      <c r="C8837" s="473" t="s">
        <v>34546</v>
      </c>
      <c r="D8837" s="472" t="s">
        <v>32080</v>
      </c>
      <c r="E8837" s="475">
        <v>204.5</v>
      </c>
    </row>
    <row r="8838" spans="1:5">
      <c r="A8838" s="472" t="s">
        <v>32078</v>
      </c>
      <c r="B8838" s="472">
        <v>36355</v>
      </c>
      <c r="C8838" s="473" t="s">
        <v>34548</v>
      </c>
      <c r="D8838" s="472" t="s">
        <v>32080</v>
      </c>
      <c r="E8838" s="475">
        <v>8.14</v>
      </c>
    </row>
    <row r="8839" spans="1:5">
      <c r="A8839" s="472" t="s">
        <v>32078</v>
      </c>
      <c r="B8839" s="472">
        <v>36356</v>
      </c>
      <c r="C8839" s="473" t="s">
        <v>34549</v>
      </c>
      <c r="D8839" s="472" t="s">
        <v>32080</v>
      </c>
      <c r="E8839" s="475">
        <v>13.68</v>
      </c>
    </row>
    <row r="8840" spans="1:5">
      <c r="A8840" s="472" t="s">
        <v>32078</v>
      </c>
      <c r="B8840" s="472">
        <v>1932</v>
      </c>
      <c r="C8840" s="473" t="s">
        <v>34550</v>
      </c>
      <c r="D8840" s="472" t="s">
        <v>32080</v>
      </c>
      <c r="E8840" s="475">
        <v>12.59</v>
      </c>
    </row>
    <row r="8841" spans="1:5">
      <c r="A8841" s="472" t="s">
        <v>32078</v>
      </c>
      <c r="B8841" s="472">
        <v>1933</v>
      </c>
      <c r="C8841" s="473" t="s">
        <v>34551</v>
      </c>
      <c r="D8841" s="472" t="s">
        <v>32080</v>
      </c>
      <c r="E8841" s="475">
        <v>5.54</v>
      </c>
    </row>
    <row r="8842" spans="1:5">
      <c r="A8842" s="472" t="s">
        <v>32078</v>
      </c>
      <c r="B8842" s="472">
        <v>1951</v>
      </c>
      <c r="C8842" s="473" t="s">
        <v>34552</v>
      </c>
      <c r="D8842" s="472" t="s">
        <v>32080</v>
      </c>
      <c r="E8842" s="475">
        <v>24.63</v>
      </c>
    </row>
    <row r="8843" spans="1:5">
      <c r="A8843" s="472" t="s">
        <v>32078</v>
      </c>
      <c r="B8843" s="472">
        <v>1966</v>
      </c>
      <c r="C8843" s="473" t="s">
        <v>34553</v>
      </c>
      <c r="D8843" s="472" t="s">
        <v>32080</v>
      </c>
      <c r="E8843" s="475">
        <v>28.34</v>
      </c>
    </row>
    <row r="8844" spans="1:5">
      <c r="A8844" s="472" t="s">
        <v>32078</v>
      </c>
      <c r="B8844" s="472">
        <v>1952</v>
      </c>
      <c r="C8844" s="473" t="s">
        <v>34554</v>
      </c>
      <c r="D8844" s="472" t="s">
        <v>32080</v>
      </c>
      <c r="E8844" s="475">
        <v>106.43</v>
      </c>
    </row>
    <row r="8845" spans="1:5">
      <c r="A8845" s="472" t="s">
        <v>32078</v>
      </c>
      <c r="B8845" s="472">
        <v>20104</v>
      </c>
      <c r="C8845" s="473" t="s">
        <v>34556</v>
      </c>
      <c r="D8845" s="472" t="s">
        <v>32080</v>
      </c>
      <c r="E8845" s="475">
        <v>786.42</v>
      </c>
    </row>
    <row r="8846" spans="1:5">
      <c r="A8846" s="472" t="s">
        <v>32078</v>
      </c>
      <c r="B8846" s="472">
        <v>20105</v>
      </c>
      <c r="C8846" s="473" t="s">
        <v>34558</v>
      </c>
      <c r="D8846" s="472" t="s">
        <v>32080</v>
      </c>
      <c r="E8846" s="474">
        <v>1224.93</v>
      </c>
    </row>
    <row r="8847" spans="1:5">
      <c r="A8847" s="472" t="s">
        <v>32078</v>
      </c>
      <c r="B8847" s="472">
        <v>1965</v>
      </c>
      <c r="C8847" s="473" t="s">
        <v>34560</v>
      </c>
      <c r="D8847" s="472" t="s">
        <v>32080</v>
      </c>
      <c r="E8847" s="475">
        <v>57.46</v>
      </c>
    </row>
    <row r="8848" spans="1:5">
      <c r="A8848" s="472" t="s">
        <v>32078</v>
      </c>
      <c r="B8848" s="472">
        <v>10765</v>
      </c>
      <c r="C8848" s="473" t="s">
        <v>34561</v>
      </c>
      <c r="D8848" s="472" t="s">
        <v>32080</v>
      </c>
      <c r="E8848" s="475">
        <v>14.52</v>
      </c>
    </row>
    <row r="8849" spans="1:5">
      <c r="A8849" s="472" t="s">
        <v>32078</v>
      </c>
      <c r="B8849" s="472">
        <v>10767</v>
      </c>
      <c r="C8849" s="473" t="s">
        <v>34562</v>
      </c>
      <c r="D8849" s="472" t="s">
        <v>32080</v>
      </c>
      <c r="E8849" s="475">
        <v>47.58</v>
      </c>
    </row>
    <row r="8850" spans="1:5">
      <c r="A8850" s="472" t="s">
        <v>32078</v>
      </c>
      <c r="B8850" s="472">
        <v>1970</v>
      </c>
      <c r="C8850" s="473" t="s">
        <v>34563</v>
      </c>
      <c r="D8850" s="472" t="s">
        <v>32080</v>
      </c>
      <c r="E8850" s="475">
        <v>59.64</v>
      </c>
    </row>
    <row r="8851" spans="1:5">
      <c r="A8851" s="472" t="s">
        <v>32078</v>
      </c>
      <c r="B8851" s="472">
        <v>1967</v>
      </c>
      <c r="C8851" s="473" t="s">
        <v>34564</v>
      </c>
      <c r="D8851" s="472" t="s">
        <v>32080</v>
      </c>
      <c r="E8851" s="475">
        <v>6.63</v>
      </c>
    </row>
    <row r="8852" spans="1:5">
      <c r="A8852" s="472" t="s">
        <v>32078</v>
      </c>
      <c r="B8852" s="472">
        <v>1968</v>
      </c>
      <c r="C8852" s="473" t="s">
        <v>34565</v>
      </c>
      <c r="D8852" s="472" t="s">
        <v>32080</v>
      </c>
      <c r="E8852" s="475">
        <v>13.9</v>
      </c>
    </row>
    <row r="8853" spans="1:5">
      <c r="A8853" s="472" t="s">
        <v>32078</v>
      </c>
      <c r="B8853" s="472">
        <v>1969</v>
      </c>
      <c r="C8853" s="473" t="s">
        <v>34566</v>
      </c>
      <c r="D8853" s="472" t="s">
        <v>32080</v>
      </c>
      <c r="E8853" s="475">
        <v>40.9</v>
      </c>
    </row>
    <row r="8854" spans="1:5">
      <c r="A8854" s="472" t="s">
        <v>32078</v>
      </c>
      <c r="B8854" s="472">
        <v>1839</v>
      </c>
      <c r="C8854" s="473" t="s">
        <v>34567</v>
      </c>
      <c r="D8854" s="472" t="s">
        <v>32080</v>
      </c>
      <c r="E8854" s="475">
        <v>190.84</v>
      </c>
    </row>
    <row r="8855" spans="1:5">
      <c r="A8855" s="472" t="s">
        <v>32078</v>
      </c>
      <c r="B8855" s="472">
        <v>1835</v>
      </c>
      <c r="C8855" s="473" t="s">
        <v>34569</v>
      </c>
      <c r="D8855" s="472" t="s">
        <v>32080</v>
      </c>
      <c r="E8855" s="475">
        <v>40.57</v>
      </c>
    </row>
    <row r="8856" spans="1:5">
      <c r="A8856" s="472" t="s">
        <v>32078</v>
      </c>
      <c r="B8856" s="472">
        <v>1823</v>
      </c>
      <c r="C8856" s="473" t="s">
        <v>34571</v>
      </c>
      <c r="D8856" s="472" t="s">
        <v>32080</v>
      </c>
      <c r="E8856" s="475">
        <v>78.45</v>
      </c>
    </row>
    <row r="8857" spans="1:5">
      <c r="A8857" s="472" t="s">
        <v>32078</v>
      </c>
      <c r="B8857" s="472">
        <v>1827</v>
      </c>
      <c r="C8857" s="473" t="s">
        <v>34573</v>
      </c>
      <c r="D8857" s="472" t="s">
        <v>32080</v>
      </c>
      <c r="E8857" s="475">
        <v>188.98</v>
      </c>
    </row>
    <row r="8858" spans="1:5">
      <c r="A8858" s="472" t="s">
        <v>32078</v>
      </c>
      <c r="B8858" s="472">
        <v>1831</v>
      </c>
      <c r="C8858" s="473" t="s">
        <v>34575</v>
      </c>
      <c r="D8858" s="472" t="s">
        <v>32080</v>
      </c>
      <c r="E8858" s="475">
        <v>41.26</v>
      </c>
    </row>
    <row r="8859" spans="1:5">
      <c r="A8859" s="472" t="s">
        <v>32078</v>
      </c>
      <c r="B8859" s="472">
        <v>1825</v>
      </c>
      <c r="C8859" s="473" t="s">
        <v>34577</v>
      </c>
      <c r="D8859" s="472" t="s">
        <v>32080</v>
      </c>
      <c r="E8859" s="475">
        <v>101.82</v>
      </c>
    </row>
    <row r="8860" spans="1:5">
      <c r="A8860" s="472" t="s">
        <v>32078</v>
      </c>
      <c r="B8860" s="472">
        <v>1828</v>
      </c>
      <c r="C8860" s="473" t="s">
        <v>34579</v>
      </c>
      <c r="D8860" s="472" t="s">
        <v>32080</v>
      </c>
      <c r="E8860" s="475">
        <v>230.62</v>
      </c>
    </row>
    <row r="8861" spans="1:5">
      <c r="A8861" s="472" t="s">
        <v>32078</v>
      </c>
      <c r="B8861" s="472">
        <v>1845</v>
      </c>
      <c r="C8861" s="473" t="s">
        <v>34581</v>
      </c>
      <c r="D8861" s="472" t="s">
        <v>32080</v>
      </c>
      <c r="E8861" s="475">
        <v>51.7</v>
      </c>
    </row>
    <row r="8862" spans="1:5">
      <c r="A8862" s="472" t="s">
        <v>32078</v>
      </c>
      <c r="B8862" s="472">
        <v>1824</v>
      </c>
      <c r="C8862" s="473" t="s">
        <v>34582</v>
      </c>
      <c r="D8862" s="472" t="s">
        <v>32080</v>
      </c>
      <c r="E8862" s="475">
        <v>122.06</v>
      </c>
    </row>
    <row r="8863" spans="1:5">
      <c r="A8863" s="472" t="s">
        <v>32078</v>
      </c>
      <c r="B8863" s="472">
        <v>1941</v>
      </c>
      <c r="C8863" s="473" t="s">
        <v>34584</v>
      </c>
      <c r="D8863" s="472" t="s">
        <v>32080</v>
      </c>
      <c r="E8863" s="475">
        <v>39.33</v>
      </c>
    </row>
    <row r="8864" spans="1:5">
      <c r="A8864" s="472" t="s">
        <v>32078</v>
      </c>
      <c r="B8864" s="472">
        <v>1940</v>
      </c>
      <c r="C8864" s="473" t="s">
        <v>34586</v>
      </c>
      <c r="D8864" s="472" t="s">
        <v>32080</v>
      </c>
      <c r="E8864" s="475">
        <v>29.72</v>
      </c>
    </row>
    <row r="8865" spans="1:5">
      <c r="A8865" s="472" t="s">
        <v>32078</v>
      </c>
      <c r="B8865" s="472">
        <v>1937</v>
      </c>
      <c r="C8865" s="473" t="s">
        <v>34587</v>
      </c>
      <c r="D8865" s="472" t="s">
        <v>32080</v>
      </c>
      <c r="E8865" s="475">
        <v>6.17</v>
      </c>
    </row>
    <row r="8866" spans="1:5">
      <c r="A8866" s="472" t="s">
        <v>32078</v>
      </c>
      <c r="B8866" s="472">
        <v>1939</v>
      </c>
      <c r="C8866" s="473" t="s">
        <v>34588</v>
      </c>
      <c r="D8866" s="472" t="s">
        <v>32080</v>
      </c>
      <c r="E8866" s="475">
        <v>12.22</v>
      </c>
    </row>
    <row r="8867" spans="1:5">
      <c r="A8867" s="472" t="s">
        <v>32078</v>
      </c>
      <c r="B8867" s="472">
        <v>1942</v>
      </c>
      <c r="C8867" s="473" t="s">
        <v>34589</v>
      </c>
      <c r="D8867" s="472" t="s">
        <v>32080</v>
      </c>
      <c r="E8867" s="475">
        <v>56.12</v>
      </c>
    </row>
    <row r="8868" spans="1:5">
      <c r="A8868" s="472" t="s">
        <v>32078</v>
      </c>
      <c r="B8868" s="472">
        <v>1938</v>
      </c>
      <c r="C8868" s="473" t="s">
        <v>34591</v>
      </c>
      <c r="D8868" s="472" t="s">
        <v>32080</v>
      </c>
      <c r="E8868" s="475">
        <v>7.82</v>
      </c>
    </row>
    <row r="8869" spans="1:5" ht="22.5">
      <c r="A8869" s="472" t="s">
        <v>32078</v>
      </c>
      <c r="B8869" s="472">
        <v>42692</v>
      </c>
      <c r="C8869" s="473" t="s">
        <v>34592</v>
      </c>
      <c r="D8869" s="472" t="s">
        <v>32080</v>
      </c>
      <c r="E8869" s="475">
        <v>453.71</v>
      </c>
    </row>
    <row r="8870" spans="1:5" ht="22.5">
      <c r="A8870" s="472" t="s">
        <v>32078</v>
      </c>
      <c r="B8870" s="472">
        <v>42693</v>
      </c>
      <c r="C8870" s="473" t="s">
        <v>34594</v>
      </c>
      <c r="D8870" s="472" t="s">
        <v>32080</v>
      </c>
      <c r="E8870" s="475">
        <v>746.32</v>
      </c>
    </row>
    <row r="8871" spans="1:5" ht="22.5">
      <c r="A8871" s="472" t="s">
        <v>32078</v>
      </c>
      <c r="B8871" s="472">
        <v>42695</v>
      </c>
      <c r="C8871" s="473" t="s">
        <v>34596</v>
      </c>
      <c r="D8871" s="472" t="s">
        <v>32080</v>
      </c>
      <c r="E8871" s="475">
        <v>567.47</v>
      </c>
    </row>
    <row r="8872" spans="1:5" ht="22.5">
      <c r="A8872" s="472" t="s">
        <v>32078</v>
      </c>
      <c r="B8872" s="472">
        <v>42694</v>
      </c>
      <c r="C8872" s="473" t="s">
        <v>34598</v>
      </c>
      <c r="D8872" s="472" t="s">
        <v>32080</v>
      </c>
      <c r="E8872" s="475">
        <v>838.93</v>
      </c>
    </row>
    <row r="8873" spans="1:5" ht="22.5">
      <c r="A8873" s="472" t="s">
        <v>32078</v>
      </c>
      <c r="B8873" s="472">
        <v>20097</v>
      </c>
      <c r="C8873" s="473" t="s">
        <v>34600</v>
      </c>
      <c r="D8873" s="472" t="s">
        <v>32080</v>
      </c>
      <c r="E8873" s="475">
        <v>56.34</v>
      </c>
    </row>
    <row r="8874" spans="1:5" ht="22.5">
      <c r="A8874" s="472" t="s">
        <v>32078</v>
      </c>
      <c r="B8874" s="472">
        <v>20098</v>
      </c>
      <c r="C8874" s="473" t="s">
        <v>34601</v>
      </c>
      <c r="D8874" s="472" t="s">
        <v>32080</v>
      </c>
      <c r="E8874" s="475">
        <v>189.96</v>
      </c>
    </row>
    <row r="8875" spans="1:5" ht="22.5">
      <c r="A8875" s="472" t="s">
        <v>32078</v>
      </c>
      <c r="B8875" s="472">
        <v>20096</v>
      </c>
      <c r="C8875" s="473" t="s">
        <v>34602</v>
      </c>
      <c r="D8875" s="472" t="s">
        <v>32080</v>
      </c>
      <c r="E8875" s="475">
        <v>36.86</v>
      </c>
    </row>
    <row r="8876" spans="1:5">
      <c r="A8876" s="472" t="s">
        <v>32078</v>
      </c>
      <c r="B8876" s="472">
        <v>1964</v>
      </c>
      <c r="C8876" s="473" t="s">
        <v>34604</v>
      </c>
      <c r="D8876" s="472" t="s">
        <v>32080</v>
      </c>
      <c r="E8876" s="475">
        <v>34.07</v>
      </c>
    </row>
    <row r="8877" spans="1:5">
      <c r="A8877" s="472" t="s">
        <v>32078</v>
      </c>
      <c r="B8877" s="472">
        <v>1880</v>
      </c>
      <c r="C8877" s="473" t="s">
        <v>34605</v>
      </c>
      <c r="D8877" s="472" t="s">
        <v>32080</v>
      </c>
      <c r="E8877" s="475">
        <v>4.1500000000000004</v>
      </c>
    </row>
    <row r="8878" spans="1:5">
      <c r="A8878" s="472" t="s">
        <v>32078</v>
      </c>
      <c r="B8878" s="472">
        <v>39274</v>
      </c>
      <c r="C8878" s="473" t="s">
        <v>34606</v>
      </c>
      <c r="D8878" s="472" t="s">
        <v>32080</v>
      </c>
      <c r="E8878" s="475">
        <v>3.21</v>
      </c>
    </row>
    <row r="8879" spans="1:5" ht="22.5">
      <c r="A8879" s="472" t="s">
        <v>32078</v>
      </c>
      <c r="B8879" s="472">
        <v>2628</v>
      </c>
      <c r="C8879" s="473" t="s">
        <v>34607</v>
      </c>
      <c r="D8879" s="472" t="s">
        <v>32080</v>
      </c>
      <c r="E8879" s="475">
        <v>270.05</v>
      </c>
    </row>
    <row r="8880" spans="1:5" ht="22.5">
      <c r="A8880" s="472" t="s">
        <v>32078</v>
      </c>
      <c r="B8880" s="472">
        <v>2622</v>
      </c>
      <c r="C8880" s="473" t="s">
        <v>34609</v>
      </c>
      <c r="D8880" s="472" t="s">
        <v>32080</v>
      </c>
      <c r="E8880" s="475">
        <v>6.41</v>
      </c>
    </row>
    <row r="8881" spans="1:5" ht="22.5">
      <c r="A8881" s="472" t="s">
        <v>32078</v>
      </c>
      <c r="B8881" s="472">
        <v>2623</v>
      </c>
      <c r="C8881" s="473" t="s">
        <v>34611</v>
      </c>
      <c r="D8881" s="472" t="s">
        <v>32080</v>
      </c>
      <c r="E8881" s="475">
        <v>7.72</v>
      </c>
    </row>
    <row r="8882" spans="1:5" ht="22.5">
      <c r="A8882" s="472" t="s">
        <v>32078</v>
      </c>
      <c r="B8882" s="472">
        <v>2624</v>
      </c>
      <c r="C8882" s="473" t="s">
        <v>34612</v>
      </c>
      <c r="D8882" s="472" t="s">
        <v>32080</v>
      </c>
      <c r="E8882" s="475">
        <v>12.27</v>
      </c>
    </row>
    <row r="8883" spans="1:5" ht="22.5">
      <c r="A8883" s="472" t="s">
        <v>32078</v>
      </c>
      <c r="B8883" s="472">
        <v>2625</v>
      </c>
      <c r="C8883" s="473" t="s">
        <v>34613</v>
      </c>
      <c r="D8883" s="472" t="s">
        <v>32080</v>
      </c>
      <c r="E8883" s="475">
        <v>25.91</v>
      </c>
    </row>
    <row r="8884" spans="1:5" ht="22.5">
      <c r="A8884" s="472" t="s">
        <v>32078</v>
      </c>
      <c r="B8884" s="472">
        <v>2626</v>
      </c>
      <c r="C8884" s="473" t="s">
        <v>34614</v>
      </c>
      <c r="D8884" s="472" t="s">
        <v>32080</v>
      </c>
      <c r="E8884" s="475">
        <v>37.97</v>
      </c>
    </row>
    <row r="8885" spans="1:5" ht="22.5">
      <c r="A8885" s="472" t="s">
        <v>32078</v>
      </c>
      <c r="B8885" s="472">
        <v>2630</v>
      </c>
      <c r="C8885" s="473" t="s">
        <v>34616</v>
      </c>
      <c r="D8885" s="472" t="s">
        <v>32080</v>
      </c>
      <c r="E8885" s="475">
        <v>57.75</v>
      </c>
    </row>
    <row r="8886" spans="1:5" ht="22.5">
      <c r="A8886" s="472" t="s">
        <v>32078</v>
      </c>
      <c r="B8886" s="472">
        <v>2627</v>
      </c>
      <c r="C8886" s="473" t="s">
        <v>34618</v>
      </c>
      <c r="D8886" s="472" t="s">
        <v>32080</v>
      </c>
      <c r="E8886" s="475">
        <v>101.72</v>
      </c>
    </row>
    <row r="8887" spans="1:5" ht="22.5">
      <c r="A8887" s="472" t="s">
        <v>32078</v>
      </c>
      <c r="B8887" s="472">
        <v>2629</v>
      </c>
      <c r="C8887" s="473" t="s">
        <v>34620</v>
      </c>
      <c r="D8887" s="472" t="s">
        <v>32080</v>
      </c>
      <c r="E8887" s="475">
        <v>137.58000000000001</v>
      </c>
    </row>
    <row r="8888" spans="1:5">
      <c r="A8888" s="472" t="s">
        <v>32078</v>
      </c>
      <c r="B8888" s="472">
        <v>12033</v>
      </c>
      <c r="C8888" s="473" t="s">
        <v>34622</v>
      </c>
      <c r="D8888" s="472" t="s">
        <v>32080</v>
      </c>
      <c r="E8888" s="475">
        <v>13.24</v>
      </c>
    </row>
    <row r="8889" spans="1:5">
      <c r="A8889" s="472" t="s">
        <v>32078</v>
      </c>
      <c r="B8889" s="472">
        <v>40408</v>
      </c>
      <c r="C8889" s="473" t="s">
        <v>34624</v>
      </c>
      <c r="D8889" s="472" t="s">
        <v>32080</v>
      </c>
      <c r="E8889" s="475">
        <v>8.69</v>
      </c>
    </row>
    <row r="8890" spans="1:5">
      <c r="A8890" s="472" t="s">
        <v>32078</v>
      </c>
      <c r="B8890" s="472">
        <v>40409</v>
      </c>
      <c r="C8890" s="473" t="s">
        <v>34625</v>
      </c>
      <c r="D8890" s="472" t="s">
        <v>32080</v>
      </c>
      <c r="E8890" s="475">
        <v>3.07</v>
      </c>
    </row>
    <row r="8891" spans="1:5">
      <c r="A8891" s="472" t="s">
        <v>32078</v>
      </c>
      <c r="B8891" s="472">
        <v>39276</v>
      </c>
      <c r="C8891" s="473" t="s">
        <v>34626</v>
      </c>
      <c r="D8891" s="472" t="s">
        <v>32080</v>
      </c>
      <c r="E8891" s="475">
        <v>7.84</v>
      </c>
    </row>
    <row r="8892" spans="1:5">
      <c r="A8892" s="472" t="s">
        <v>32078</v>
      </c>
      <c r="B8892" s="472">
        <v>39277</v>
      </c>
      <c r="C8892" s="473" t="s">
        <v>34627</v>
      </c>
      <c r="D8892" s="472" t="s">
        <v>32080</v>
      </c>
      <c r="E8892" s="475">
        <v>21.15</v>
      </c>
    </row>
    <row r="8893" spans="1:5">
      <c r="A8893" s="472" t="s">
        <v>32078</v>
      </c>
      <c r="B8893" s="472">
        <v>12034</v>
      </c>
      <c r="C8893" s="473" t="s">
        <v>34628</v>
      </c>
      <c r="D8893" s="472" t="s">
        <v>32080</v>
      </c>
      <c r="E8893" s="475">
        <v>5.99</v>
      </c>
    </row>
    <row r="8894" spans="1:5">
      <c r="A8894" s="472" t="s">
        <v>32078</v>
      </c>
      <c r="B8894" s="472">
        <v>39879</v>
      </c>
      <c r="C8894" s="473" t="s">
        <v>34629</v>
      </c>
      <c r="D8894" s="472" t="s">
        <v>32080</v>
      </c>
      <c r="E8894" s="475">
        <v>5.89</v>
      </c>
    </row>
    <row r="8895" spans="1:5">
      <c r="A8895" s="472" t="s">
        <v>32078</v>
      </c>
      <c r="B8895" s="472">
        <v>39880</v>
      </c>
      <c r="C8895" s="473" t="s">
        <v>34630</v>
      </c>
      <c r="D8895" s="472" t="s">
        <v>32080</v>
      </c>
      <c r="E8895" s="475">
        <v>13.06</v>
      </c>
    </row>
    <row r="8896" spans="1:5">
      <c r="A8896" s="472" t="s">
        <v>32078</v>
      </c>
      <c r="B8896" s="472">
        <v>39881</v>
      </c>
      <c r="C8896" s="473" t="s">
        <v>34631</v>
      </c>
      <c r="D8896" s="472" t="s">
        <v>32080</v>
      </c>
      <c r="E8896" s="475">
        <v>20.96</v>
      </c>
    </row>
    <row r="8897" spans="1:5">
      <c r="A8897" s="472" t="s">
        <v>32078</v>
      </c>
      <c r="B8897" s="472">
        <v>39882</v>
      </c>
      <c r="C8897" s="473" t="s">
        <v>34632</v>
      </c>
      <c r="D8897" s="472" t="s">
        <v>32080</v>
      </c>
      <c r="E8897" s="475">
        <v>55.21</v>
      </c>
    </row>
    <row r="8898" spans="1:5">
      <c r="A8898" s="472" t="s">
        <v>32078</v>
      </c>
      <c r="B8898" s="472">
        <v>39883</v>
      </c>
      <c r="C8898" s="473" t="s">
        <v>34634</v>
      </c>
      <c r="D8898" s="472" t="s">
        <v>32080</v>
      </c>
      <c r="E8898" s="475">
        <v>88.16</v>
      </c>
    </row>
    <row r="8899" spans="1:5">
      <c r="A8899" s="472" t="s">
        <v>32078</v>
      </c>
      <c r="B8899" s="472">
        <v>39884</v>
      </c>
      <c r="C8899" s="473" t="s">
        <v>34635</v>
      </c>
      <c r="D8899" s="472" t="s">
        <v>32080</v>
      </c>
      <c r="E8899" s="475">
        <v>130.94</v>
      </c>
    </row>
    <row r="8900" spans="1:5">
      <c r="A8900" s="472" t="s">
        <v>32078</v>
      </c>
      <c r="B8900" s="472">
        <v>39885</v>
      </c>
      <c r="C8900" s="473" t="s">
        <v>34637</v>
      </c>
      <c r="D8900" s="472" t="s">
        <v>32080</v>
      </c>
      <c r="E8900" s="475">
        <v>311.19</v>
      </c>
    </row>
    <row r="8901" spans="1:5">
      <c r="A8901" s="472" t="s">
        <v>32078</v>
      </c>
      <c r="B8901" s="472">
        <v>1777</v>
      </c>
      <c r="C8901" s="473" t="s">
        <v>34639</v>
      </c>
      <c r="D8901" s="472" t="s">
        <v>32080</v>
      </c>
      <c r="E8901" s="475">
        <v>86.77</v>
      </c>
    </row>
    <row r="8902" spans="1:5">
      <c r="A8902" s="472" t="s">
        <v>32078</v>
      </c>
      <c r="B8902" s="472">
        <v>1819</v>
      </c>
      <c r="C8902" s="473" t="s">
        <v>34641</v>
      </c>
      <c r="D8902" s="472" t="s">
        <v>32080</v>
      </c>
      <c r="E8902" s="475">
        <v>63.13</v>
      </c>
    </row>
    <row r="8903" spans="1:5">
      <c r="A8903" s="472" t="s">
        <v>32078</v>
      </c>
      <c r="B8903" s="472">
        <v>1775</v>
      </c>
      <c r="C8903" s="473" t="s">
        <v>34642</v>
      </c>
      <c r="D8903" s="472" t="s">
        <v>32080</v>
      </c>
      <c r="E8903" s="475">
        <v>18.88</v>
      </c>
    </row>
    <row r="8904" spans="1:5">
      <c r="A8904" s="472" t="s">
        <v>32078</v>
      </c>
      <c r="B8904" s="472">
        <v>1776</v>
      </c>
      <c r="C8904" s="473" t="s">
        <v>34643</v>
      </c>
      <c r="D8904" s="472" t="s">
        <v>32080</v>
      </c>
      <c r="E8904" s="475">
        <v>51.36</v>
      </c>
    </row>
    <row r="8905" spans="1:5">
      <c r="A8905" s="472" t="s">
        <v>32078</v>
      </c>
      <c r="B8905" s="472">
        <v>1778</v>
      </c>
      <c r="C8905" s="473" t="s">
        <v>34645</v>
      </c>
      <c r="D8905" s="472" t="s">
        <v>32080</v>
      </c>
      <c r="E8905" s="475">
        <v>210.04</v>
      </c>
    </row>
    <row r="8906" spans="1:5">
      <c r="A8906" s="472" t="s">
        <v>32078</v>
      </c>
      <c r="B8906" s="472">
        <v>1818</v>
      </c>
      <c r="C8906" s="473" t="s">
        <v>34647</v>
      </c>
      <c r="D8906" s="472" t="s">
        <v>32080</v>
      </c>
      <c r="E8906" s="475">
        <v>139.41999999999999</v>
      </c>
    </row>
    <row r="8907" spans="1:5">
      <c r="A8907" s="472" t="s">
        <v>32078</v>
      </c>
      <c r="B8907" s="472">
        <v>1820</v>
      </c>
      <c r="C8907" s="473" t="s">
        <v>34649</v>
      </c>
      <c r="D8907" s="472" t="s">
        <v>32080</v>
      </c>
      <c r="E8907" s="475">
        <v>27.26</v>
      </c>
    </row>
    <row r="8908" spans="1:5">
      <c r="A8908" s="472" t="s">
        <v>32078</v>
      </c>
      <c r="B8908" s="472">
        <v>1779</v>
      </c>
      <c r="C8908" s="473" t="s">
        <v>34651</v>
      </c>
      <c r="D8908" s="472" t="s">
        <v>32080</v>
      </c>
      <c r="E8908" s="475">
        <v>305.47000000000003</v>
      </c>
    </row>
    <row r="8909" spans="1:5">
      <c r="A8909" s="472" t="s">
        <v>32078</v>
      </c>
      <c r="B8909" s="472">
        <v>1780</v>
      </c>
      <c r="C8909" s="473" t="s">
        <v>34653</v>
      </c>
      <c r="D8909" s="472" t="s">
        <v>32080</v>
      </c>
      <c r="E8909" s="475">
        <v>629.73</v>
      </c>
    </row>
    <row r="8910" spans="1:5">
      <c r="A8910" s="472" t="s">
        <v>32078</v>
      </c>
      <c r="B8910" s="472">
        <v>1783</v>
      </c>
      <c r="C8910" s="473" t="s">
        <v>34655</v>
      </c>
      <c r="D8910" s="472" t="s">
        <v>32080</v>
      </c>
      <c r="E8910" s="475">
        <v>66.58</v>
      </c>
    </row>
    <row r="8911" spans="1:5">
      <c r="A8911" s="472" t="s">
        <v>32078</v>
      </c>
      <c r="B8911" s="472">
        <v>1782</v>
      </c>
      <c r="C8911" s="473" t="s">
        <v>34657</v>
      </c>
      <c r="D8911" s="472" t="s">
        <v>32080</v>
      </c>
      <c r="E8911" s="475">
        <v>52.64</v>
      </c>
    </row>
    <row r="8912" spans="1:5">
      <c r="A8912" s="472" t="s">
        <v>32078</v>
      </c>
      <c r="B8912" s="472">
        <v>1817</v>
      </c>
      <c r="C8912" s="473" t="s">
        <v>34659</v>
      </c>
      <c r="D8912" s="472" t="s">
        <v>32080</v>
      </c>
      <c r="E8912" s="475">
        <v>15.68</v>
      </c>
    </row>
    <row r="8913" spans="1:5">
      <c r="A8913" s="472" t="s">
        <v>32078</v>
      </c>
      <c r="B8913" s="472">
        <v>1781</v>
      </c>
      <c r="C8913" s="473" t="s">
        <v>34660</v>
      </c>
      <c r="D8913" s="472" t="s">
        <v>32080</v>
      </c>
      <c r="E8913" s="475">
        <v>34.299999999999997</v>
      </c>
    </row>
    <row r="8914" spans="1:5">
      <c r="A8914" s="472" t="s">
        <v>32078</v>
      </c>
      <c r="B8914" s="472">
        <v>1784</v>
      </c>
      <c r="C8914" s="473" t="s">
        <v>34662</v>
      </c>
      <c r="D8914" s="472" t="s">
        <v>32080</v>
      </c>
      <c r="E8914" s="475">
        <v>188.01</v>
      </c>
    </row>
    <row r="8915" spans="1:5">
      <c r="A8915" s="472" t="s">
        <v>32078</v>
      </c>
      <c r="B8915" s="472">
        <v>1810</v>
      </c>
      <c r="C8915" s="473" t="s">
        <v>34664</v>
      </c>
      <c r="D8915" s="472" t="s">
        <v>32080</v>
      </c>
      <c r="E8915" s="475">
        <v>104.28</v>
      </c>
    </row>
    <row r="8916" spans="1:5">
      <c r="A8916" s="472" t="s">
        <v>32078</v>
      </c>
      <c r="B8916" s="472">
        <v>1811</v>
      </c>
      <c r="C8916" s="473" t="s">
        <v>34666</v>
      </c>
      <c r="D8916" s="472" t="s">
        <v>32080</v>
      </c>
      <c r="E8916" s="475">
        <v>22.56</v>
      </c>
    </row>
    <row r="8917" spans="1:5">
      <c r="A8917" s="472" t="s">
        <v>32078</v>
      </c>
      <c r="B8917" s="472">
        <v>1812</v>
      </c>
      <c r="C8917" s="473" t="s">
        <v>34668</v>
      </c>
      <c r="D8917" s="472" t="s">
        <v>32080</v>
      </c>
      <c r="E8917" s="475">
        <v>263.25</v>
      </c>
    </row>
    <row r="8918" spans="1:5">
      <c r="A8918" s="472" t="s">
        <v>32078</v>
      </c>
      <c r="B8918" s="472">
        <v>40386</v>
      </c>
      <c r="C8918" s="473" t="s">
        <v>34670</v>
      </c>
      <c r="D8918" s="472" t="s">
        <v>32080</v>
      </c>
      <c r="E8918" s="475">
        <v>77.77</v>
      </c>
    </row>
    <row r="8919" spans="1:5">
      <c r="A8919" s="472" t="s">
        <v>32078</v>
      </c>
      <c r="B8919" s="472">
        <v>40384</v>
      </c>
      <c r="C8919" s="473" t="s">
        <v>34672</v>
      </c>
      <c r="D8919" s="472" t="s">
        <v>32080</v>
      </c>
      <c r="E8919" s="475">
        <v>53.24</v>
      </c>
    </row>
    <row r="8920" spans="1:5">
      <c r="A8920" s="472" t="s">
        <v>32078</v>
      </c>
      <c r="B8920" s="472">
        <v>40379</v>
      </c>
      <c r="C8920" s="473" t="s">
        <v>34674</v>
      </c>
      <c r="D8920" s="472" t="s">
        <v>32080</v>
      </c>
      <c r="E8920" s="475">
        <v>18.399999999999999</v>
      </c>
    </row>
    <row r="8921" spans="1:5">
      <c r="A8921" s="472" t="s">
        <v>32078</v>
      </c>
      <c r="B8921" s="472">
        <v>40423</v>
      </c>
      <c r="C8921" s="473" t="s">
        <v>34675</v>
      </c>
      <c r="D8921" s="472" t="s">
        <v>32080</v>
      </c>
      <c r="E8921" s="475">
        <v>34.83</v>
      </c>
    </row>
    <row r="8922" spans="1:5">
      <c r="A8922" s="472" t="s">
        <v>32078</v>
      </c>
      <c r="B8922" s="472">
        <v>40389</v>
      </c>
      <c r="C8922" s="473" t="s">
        <v>34676</v>
      </c>
      <c r="D8922" s="472" t="s">
        <v>32080</v>
      </c>
      <c r="E8922" s="475">
        <v>220.9</v>
      </c>
    </row>
    <row r="8923" spans="1:5">
      <c r="A8923" s="472" t="s">
        <v>32078</v>
      </c>
      <c r="B8923" s="472">
        <v>40388</v>
      </c>
      <c r="C8923" s="473" t="s">
        <v>34678</v>
      </c>
      <c r="D8923" s="472" t="s">
        <v>32080</v>
      </c>
      <c r="E8923" s="475">
        <v>110.57</v>
      </c>
    </row>
    <row r="8924" spans="1:5">
      <c r="A8924" s="472" t="s">
        <v>32078</v>
      </c>
      <c r="B8924" s="472">
        <v>40381</v>
      </c>
      <c r="C8924" s="473" t="s">
        <v>34680</v>
      </c>
      <c r="D8924" s="472" t="s">
        <v>32080</v>
      </c>
      <c r="E8924" s="475">
        <v>24.54</v>
      </c>
    </row>
    <row r="8925" spans="1:5">
      <c r="A8925" s="472" t="s">
        <v>32078</v>
      </c>
      <c r="B8925" s="472">
        <v>40391</v>
      </c>
      <c r="C8925" s="473" t="s">
        <v>34681</v>
      </c>
      <c r="D8925" s="472" t="s">
        <v>32080</v>
      </c>
      <c r="E8925" s="475">
        <v>573.36</v>
      </c>
    </row>
    <row r="8926" spans="1:5">
      <c r="A8926" s="472" t="s">
        <v>32078</v>
      </c>
      <c r="B8926" s="472">
        <v>40414</v>
      </c>
      <c r="C8926" s="473" t="s">
        <v>34683</v>
      </c>
      <c r="D8926" s="472" t="s">
        <v>32080</v>
      </c>
      <c r="E8926" s="475">
        <v>27.37</v>
      </c>
    </row>
    <row r="8927" spans="1:5">
      <c r="A8927" s="472" t="s">
        <v>32078</v>
      </c>
      <c r="B8927" s="472">
        <v>40416</v>
      </c>
      <c r="C8927" s="473" t="s">
        <v>34685</v>
      </c>
      <c r="D8927" s="472" t="s">
        <v>32080</v>
      </c>
      <c r="E8927" s="475">
        <v>37.840000000000003</v>
      </c>
    </row>
    <row r="8928" spans="1:5">
      <c r="A8928" s="472" t="s">
        <v>32078</v>
      </c>
      <c r="B8928" s="472">
        <v>40418</v>
      </c>
      <c r="C8928" s="473" t="s">
        <v>34686</v>
      </c>
      <c r="D8928" s="472" t="s">
        <v>32080</v>
      </c>
      <c r="E8928" s="475">
        <v>45.13</v>
      </c>
    </row>
    <row r="8929" spans="1:5" ht="22.5">
      <c r="A8929" s="472" t="s">
        <v>32078</v>
      </c>
      <c r="B8929" s="472">
        <v>2609</v>
      </c>
      <c r="C8929" s="473" t="s">
        <v>34687</v>
      </c>
      <c r="D8929" s="472" t="s">
        <v>32080</v>
      </c>
      <c r="E8929" s="475">
        <v>6.02</v>
      </c>
    </row>
    <row r="8930" spans="1:5" ht="22.5">
      <c r="A8930" s="472" t="s">
        <v>32078</v>
      </c>
      <c r="B8930" s="472">
        <v>2634</v>
      </c>
      <c r="C8930" s="473" t="s">
        <v>34688</v>
      </c>
      <c r="D8930" s="472" t="s">
        <v>32080</v>
      </c>
      <c r="E8930" s="475">
        <v>7.91</v>
      </c>
    </row>
    <row r="8931" spans="1:5" ht="22.5">
      <c r="A8931" s="472" t="s">
        <v>32078</v>
      </c>
      <c r="B8931" s="472">
        <v>2611</v>
      </c>
      <c r="C8931" s="473" t="s">
        <v>34689</v>
      </c>
      <c r="D8931" s="472" t="s">
        <v>32080</v>
      </c>
      <c r="E8931" s="475">
        <v>22.3</v>
      </c>
    </row>
    <row r="8932" spans="1:5">
      <c r="A8932" s="472" t="s">
        <v>32078</v>
      </c>
      <c r="B8932" s="472">
        <v>34359</v>
      </c>
      <c r="C8932" s="473" t="s">
        <v>34690</v>
      </c>
      <c r="D8932" s="472" t="s">
        <v>32080</v>
      </c>
      <c r="E8932" s="475">
        <v>15.74</v>
      </c>
    </row>
    <row r="8933" spans="1:5">
      <c r="A8933" s="472" t="s">
        <v>32078</v>
      </c>
      <c r="B8933" s="472">
        <v>1789</v>
      </c>
      <c r="C8933" s="473" t="s">
        <v>34691</v>
      </c>
      <c r="D8933" s="472" t="s">
        <v>32080</v>
      </c>
      <c r="E8933" s="475">
        <v>83.28</v>
      </c>
    </row>
    <row r="8934" spans="1:5">
      <c r="A8934" s="472" t="s">
        <v>32078</v>
      </c>
      <c r="B8934" s="472">
        <v>1788</v>
      </c>
      <c r="C8934" s="473" t="s">
        <v>34692</v>
      </c>
      <c r="D8934" s="472" t="s">
        <v>32080</v>
      </c>
      <c r="E8934" s="475">
        <v>66.760000000000005</v>
      </c>
    </row>
    <row r="8935" spans="1:5">
      <c r="A8935" s="472" t="s">
        <v>32078</v>
      </c>
      <c r="B8935" s="472">
        <v>1786</v>
      </c>
      <c r="C8935" s="473" t="s">
        <v>34693</v>
      </c>
      <c r="D8935" s="472" t="s">
        <v>32080</v>
      </c>
      <c r="E8935" s="475">
        <v>16.57</v>
      </c>
    </row>
    <row r="8936" spans="1:5">
      <c r="A8936" s="472" t="s">
        <v>32078</v>
      </c>
      <c r="B8936" s="472">
        <v>1787</v>
      </c>
      <c r="C8936" s="473" t="s">
        <v>34694</v>
      </c>
      <c r="D8936" s="472" t="s">
        <v>32080</v>
      </c>
      <c r="E8936" s="475">
        <v>39.69</v>
      </c>
    </row>
    <row r="8937" spans="1:5">
      <c r="A8937" s="472" t="s">
        <v>32078</v>
      </c>
      <c r="B8937" s="472">
        <v>1791</v>
      </c>
      <c r="C8937" s="473" t="s">
        <v>34695</v>
      </c>
      <c r="D8937" s="472" t="s">
        <v>32080</v>
      </c>
      <c r="E8937" s="475">
        <v>240.69</v>
      </c>
    </row>
    <row r="8938" spans="1:5">
      <c r="A8938" s="472" t="s">
        <v>32078</v>
      </c>
      <c r="B8938" s="472">
        <v>1790</v>
      </c>
      <c r="C8938" s="473" t="s">
        <v>34697</v>
      </c>
      <c r="D8938" s="472" t="s">
        <v>32080</v>
      </c>
      <c r="E8938" s="475">
        <v>138.69</v>
      </c>
    </row>
    <row r="8939" spans="1:5">
      <c r="A8939" s="472" t="s">
        <v>32078</v>
      </c>
      <c r="B8939" s="472">
        <v>1813</v>
      </c>
      <c r="C8939" s="473" t="s">
        <v>34699</v>
      </c>
      <c r="D8939" s="472" t="s">
        <v>32080</v>
      </c>
      <c r="E8939" s="475">
        <v>26.31</v>
      </c>
    </row>
    <row r="8940" spans="1:5">
      <c r="A8940" s="472" t="s">
        <v>32078</v>
      </c>
      <c r="B8940" s="472">
        <v>1792</v>
      </c>
      <c r="C8940" s="473" t="s">
        <v>34700</v>
      </c>
      <c r="D8940" s="472" t="s">
        <v>32080</v>
      </c>
      <c r="E8940" s="475">
        <v>324.89</v>
      </c>
    </row>
    <row r="8941" spans="1:5">
      <c r="A8941" s="472" t="s">
        <v>32078</v>
      </c>
      <c r="B8941" s="472">
        <v>1793</v>
      </c>
      <c r="C8941" s="473" t="s">
        <v>34702</v>
      </c>
      <c r="D8941" s="472" t="s">
        <v>32080</v>
      </c>
      <c r="E8941" s="475">
        <v>656.49</v>
      </c>
    </row>
    <row r="8942" spans="1:5">
      <c r="A8942" s="472" t="s">
        <v>32078</v>
      </c>
      <c r="B8942" s="472">
        <v>1809</v>
      </c>
      <c r="C8942" s="473" t="s">
        <v>34704</v>
      </c>
      <c r="D8942" s="472" t="s">
        <v>32080</v>
      </c>
      <c r="E8942" s="475">
        <v>78.08</v>
      </c>
    </row>
    <row r="8943" spans="1:5">
      <c r="A8943" s="472" t="s">
        <v>32078</v>
      </c>
      <c r="B8943" s="472">
        <v>1814</v>
      </c>
      <c r="C8943" s="473" t="s">
        <v>34705</v>
      </c>
      <c r="D8943" s="472" t="s">
        <v>32080</v>
      </c>
      <c r="E8943" s="475">
        <v>64.14</v>
      </c>
    </row>
    <row r="8944" spans="1:5">
      <c r="A8944" s="472" t="s">
        <v>32078</v>
      </c>
      <c r="B8944" s="472">
        <v>1803</v>
      </c>
      <c r="C8944" s="473" t="s">
        <v>34706</v>
      </c>
      <c r="D8944" s="472" t="s">
        <v>32080</v>
      </c>
      <c r="E8944" s="475">
        <v>16.21</v>
      </c>
    </row>
    <row r="8945" spans="1:5">
      <c r="A8945" s="472" t="s">
        <v>32078</v>
      </c>
      <c r="B8945" s="472">
        <v>1805</v>
      </c>
      <c r="C8945" s="473" t="s">
        <v>34707</v>
      </c>
      <c r="D8945" s="472" t="s">
        <v>32080</v>
      </c>
      <c r="E8945" s="475">
        <v>37.22</v>
      </c>
    </row>
    <row r="8946" spans="1:5">
      <c r="A8946" s="472" t="s">
        <v>32078</v>
      </c>
      <c r="B8946" s="472">
        <v>1821</v>
      </c>
      <c r="C8946" s="473" t="s">
        <v>34709</v>
      </c>
      <c r="D8946" s="472" t="s">
        <v>32080</v>
      </c>
      <c r="E8946" s="475">
        <v>219.9</v>
      </c>
    </row>
    <row r="8947" spans="1:5">
      <c r="A8947" s="472" t="s">
        <v>32078</v>
      </c>
      <c r="B8947" s="472">
        <v>1806</v>
      </c>
      <c r="C8947" s="473" t="s">
        <v>34710</v>
      </c>
      <c r="D8947" s="472" t="s">
        <v>32080</v>
      </c>
      <c r="E8947" s="475">
        <v>130.88999999999999</v>
      </c>
    </row>
    <row r="8948" spans="1:5">
      <c r="A8948" s="472" t="s">
        <v>32078</v>
      </c>
      <c r="B8948" s="472">
        <v>1804</v>
      </c>
      <c r="C8948" s="473" t="s">
        <v>34712</v>
      </c>
      <c r="D8948" s="472" t="s">
        <v>32080</v>
      </c>
      <c r="E8948" s="475">
        <v>23.07</v>
      </c>
    </row>
    <row r="8949" spans="1:5">
      <c r="A8949" s="472" t="s">
        <v>32078</v>
      </c>
      <c r="B8949" s="472">
        <v>1807</v>
      </c>
      <c r="C8949" s="473" t="s">
        <v>34714</v>
      </c>
      <c r="D8949" s="472" t="s">
        <v>32080</v>
      </c>
      <c r="E8949" s="475">
        <v>314.5</v>
      </c>
    </row>
    <row r="8950" spans="1:5">
      <c r="A8950" s="472" t="s">
        <v>32078</v>
      </c>
      <c r="B8950" s="472">
        <v>1808</v>
      </c>
      <c r="C8950" s="473" t="s">
        <v>34716</v>
      </c>
      <c r="D8950" s="472" t="s">
        <v>32080</v>
      </c>
      <c r="E8950" s="475">
        <v>630.51</v>
      </c>
    </row>
    <row r="8951" spans="1:5">
      <c r="A8951" s="472" t="s">
        <v>32078</v>
      </c>
      <c r="B8951" s="472">
        <v>1797</v>
      </c>
      <c r="C8951" s="473" t="s">
        <v>34718</v>
      </c>
      <c r="D8951" s="472" t="s">
        <v>32080</v>
      </c>
      <c r="E8951" s="475">
        <v>94.56</v>
      </c>
    </row>
    <row r="8952" spans="1:5">
      <c r="A8952" s="472" t="s">
        <v>32078</v>
      </c>
      <c r="B8952" s="472">
        <v>1796</v>
      </c>
      <c r="C8952" s="473" t="s">
        <v>34720</v>
      </c>
      <c r="D8952" s="472" t="s">
        <v>32080</v>
      </c>
      <c r="E8952" s="475">
        <v>72.540000000000006</v>
      </c>
    </row>
    <row r="8953" spans="1:5">
      <c r="A8953" s="472" t="s">
        <v>32078</v>
      </c>
      <c r="B8953" s="472">
        <v>1794</v>
      </c>
      <c r="C8953" s="473" t="s">
        <v>34721</v>
      </c>
      <c r="D8953" s="472" t="s">
        <v>32080</v>
      </c>
      <c r="E8953" s="475">
        <v>17.32</v>
      </c>
    </row>
    <row r="8954" spans="1:5">
      <c r="A8954" s="472" t="s">
        <v>32078</v>
      </c>
      <c r="B8954" s="472">
        <v>1816</v>
      </c>
      <c r="C8954" s="473" t="s">
        <v>34722</v>
      </c>
      <c r="D8954" s="472" t="s">
        <v>32080</v>
      </c>
      <c r="E8954" s="475">
        <v>39.04</v>
      </c>
    </row>
    <row r="8955" spans="1:5">
      <c r="A8955" s="472" t="s">
        <v>32078</v>
      </c>
      <c r="B8955" s="472">
        <v>1815</v>
      </c>
      <c r="C8955" s="473" t="s">
        <v>34723</v>
      </c>
      <c r="D8955" s="472" t="s">
        <v>32080</v>
      </c>
      <c r="E8955" s="475">
        <v>299.83</v>
      </c>
    </row>
    <row r="8956" spans="1:5">
      <c r="A8956" s="472" t="s">
        <v>32078</v>
      </c>
      <c r="B8956" s="472">
        <v>1798</v>
      </c>
      <c r="C8956" s="473" t="s">
        <v>34725</v>
      </c>
      <c r="D8956" s="472" t="s">
        <v>32080</v>
      </c>
      <c r="E8956" s="475">
        <v>134.16</v>
      </c>
    </row>
    <row r="8957" spans="1:5">
      <c r="A8957" s="472" t="s">
        <v>32078</v>
      </c>
      <c r="B8957" s="472">
        <v>1795</v>
      </c>
      <c r="C8957" s="473" t="s">
        <v>34727</v>
      </c>
      <c r="D8957" s="472" t="s">
        <v>32080</v>
      </c>
      <c r="E8957" s="475">
        <v>23.99</v>
      </c>
    </row>
    <row r="8958" spans="1:5">
      <c r="A8958" s="472" t="s">
        <v>32078</v>
      </c>
      <c r="B8958" s="472">
        <v>1799</v>
      </c>
      <c r="C8958" s="473" t="s">
        <v>34729</v>
      </c>
      <c r="D8958" s="472" t="s">
        <v>32080</v>
      </c>
      <c r="E8958" s="475">
        <v>390.5</v>
      </c>
    </row>
    <row r="8959" spans="1:5">
      <c r="A8959" s="472" t="s">
        <v>32078</v>
      </c>
      <c r="B8959" s="472">
        <v>1800</v>
      </c>
      <c r="C8959" s="473" t="s">
        <v>34731</v>
      </c>
      <c r="D8959" s="472" t="s">
        <v>32080</v>
      </c>
      <c r="E8959" s="475">
        <v>745.54</v>
      </c>
    </row>
    <row r="8960" spans="1:5">
      <c r="A8960" s="472" t="s">
        <v>32078</v>
      </c>
      <c r="B8960" s="472">
        <v>1802</v>
      </c>
      <c r="C8960" s="473" t="s">
        <v>34733</v>
      </c>
      <c r="D8960" s="472" t="s">
        <v>32080</v>
      </c>
      <c r="E8960" s="474">
        <v>1864.88</v>
      </c>
    </row>
    <row r="8961" spans="1:5">
      <c r="A8961" s="472" t="s">
        <v>32078</v>
      </c>
      <c r="B8961" s="472">
        <v>40385</v>
      </c>
      <c r="C8961" s="473" t="s">
        <v>34735</v>
      </c>
      <c r="D8961" s="472" t="s">
        <v>32080</v>
      </c>
      <c r="E8961" s="475">
        <v>77.77</v>
      </c>
    </row>
    <row r="8962" spans="1:5">
      <c r="A8962" s="472" t="s">
        <v>32078</v>
      </c>
      <c r="B8962" s="472">
        <v>40383</v>
      </c>
      <c r="C8962" s="473" t="s">
        <v>34736</v>
      </c>
      <c r="D8962" s="472" t="s">
        <v>32080</v>
      </c>
      <c r="E8962" s="475">
        <v>53.24</v>
      </c>
    </row>
    <row r="8963" spans="1:5">
      <c r="A8963" s="472" t="s">
        <v>32078</v>
      </c>
      <c r="B8963" s="472">
        <v>40378</v>
      </c>
      <c r="C8963" s="473" t="s">
        <v>34737</v>
      </c>
      <c r="D8963" s="472" t="s">
        <v>32080</v>
      </c>
      <c r="E8963" s="475">
        <v>18.399999999999999</v>
      </c>
    </row>
    <row r="8964" spans="1:5">
      <c r="A8964" s="472" t="s">
        <v>32078</v>
      </c>
      <c r="B8964" s="472">
        <v>40382</v>
      </c>
      <c r="C8964" s="473" t="s">
        <v>34738</v>
      </c>
      <c r="D8964" s="472" t="s">
        <v>32080</v>
      </c>
      <c r="E8964" s="475">
        <v>34.83</v>
      </c>
    </row>
    <row r="8965" spans="1:5">
      <c r="A8965" s="472" t="s">
        <v>32078</v>
      </c>
      <c r="B8965" s="472">
        <v>40422</v>
      </c>
      <c r="C8965" s="473" t="s">
        <v>34739</v>
      </c>
      <c r="D8965" s="472" t="s">
        <v>32080</v>
      </c>
      <c r="E8965" s="475">
        <v>237.3</v>
      </c>
    </row>
    <row r="8966" spans="1:5">
      <c r="A8966" s="472" t="s">
        <v>32078</v>
      </c>
      <c r="B8966" s="472">
        <v>40387</v>
      </c>
      <c r="C8966" s="473" t="s">
        <v>34741</v>
      </c>
      <c r="D8966" s="472" t="s">
        <v>32080</v>
      </c>
      <c r="E8966" s="475">
        <v>120.82</v>
      </c>
    </row>
    <row r="8967" spans="1:5">
      <c r="A8967" s="472" t="s">
        <v>32078</v>
      </c>
      <c r="B8967" s="472">
        <v>40380</v>
      </c>
      <c r="C8967" s="473" t="s">
        <v>34742</v>
      </c>
      <c r="D8967" s="472" t="s">
        <v>32080</v>
      </c>
      <c r="E8967" s="475">
        <v>24.54</v>
      </c>
    </row>
    <row r="8968" spans="1:5">
      <c r="A8968" s="472" t="s">
        <v>32078</v>
      </c>
      <c r="B8968" s="472">
        <v>40390</v>
      </c>
      <c r="C8968" s="473" t="s">
        <v>34743</v>
      </c>
      <c r="D8968" s="472" t="s">
        <v>32080</v>
      </c>
      <c r="E8968" s="475">
        <v>499.79</v>
      </c>
    </row>
    <row r="8969" spans="1:5">
      <c r="A8969" s="472" t="s">
        <v>32078</v>
      </c>
      <c r="B8969" s="472">
        <v>40413</v>
      </c>
      <c r="C8969" s="473" t="s">
        <v>34745</v>
      </c>
      <c r="D8969" s="472" t="s">
        <v>32080</v>
      </c>
      <c r="E8969" s="475">
        <v>29.74</v>
      </c>
    </row>
    <row r="8970" spans="1:5">
      <c r="A8970" s="472" t="s">
        <v>32078</v>
      </c>
      <c r="B8970" s="472">
        <v>40415</v>
      </c>
      <c r="C8970" s="473" t="s">
        <v>34747</v>
      </c>
      <c r="D8970" s="472" t="s">
        <v>32080</v>
      </c>
      <c r="E8970" s="475">
        <v>42.38</v>
      </c>
    </row>
    <row r="8971" spans="1:5">
      <c r="A8971" s="472" t="s">
        <v>32078</v>
      </c>
      <c r="B8971" s="472">
        <v>40417</v>
      </c>
      <c r="C8971" s="473" t="s">
        <v>34749</v>
      </c>
      <c r="D8971" s="472" t="s">
        <v>32080</v>
      </c>
      <c r="E8971" s="475">
        <v>49.99</v>
      </c>
    </row>
    <row r="8972" spans="1:5">
      <c r="A8972" s="472" t="s">
        <v>32078</v>
      </c>
      <c r="B8972" s="472">
        <v>39271</v>
      </c>
      <c r="C8972" s="473" t="s">
        <v>34751</v>
      </c>
      <c r="D8972" s="472" t="s">
        <v>32080</v>
      </c>
      <c r="E8972" s="475">
        <v>2.66</v>
      </c>
    </row>
    <row r="8973" spans="1:5">
      <c r="A8973" s="472" t="s">
        <v>32078</v>
      </c>
      <c r="B8973" s="472">
        <v>39273</v>
      </c>
      <c r="C8973" s="473" t="s">
        <v>34752</v>
      </c>
      <c r="D8973" s="472" t="s">
        <v>32080</v>
      </c>
      <c r="E8973" s="475">
        <v>4.53</v>
      </c>
    </row>
    <row r="8974" spans="1:5">
      <c r="A8974" s="472" t="s">
        <v>32078</v>
      </c>
      <c r="B8974" s="472">
        <v>39272</v>
      </c>
      <c r="C8974" s="473" t="s">
        <v>34753</v>
      </c>
      <c r="D8974" s="472" t="s">
        <v>32080</v>
      </c>
      <c r="E8974" s="475">
        <v>3.27</v>
      </c>
    </row>
    <row r="8975" spans="1:5">
      <c r="A8975" s="472" t="s">
        <v>32078</v>
      </c>
      <c r="B8975" s="472">
        <v>1875</v>
      </c>
      <c r="C8975" s="473" t="s">
        <v>34754</v>
      </c>
      <c r="D8975" s="472" t="s">
        <v>32080</v>
      </c>
      <c r="E8975" s="475">
        <v>7.23</v>
      </c>
    </row>
    <row r="8976" spans="1:5">
      <c r="A8976" s="472" t="s">
        <v>32078</v>
      </c>
      <c r="B8976" s="472">
        <v>1874</v>
      </c>
      <c r="C8976" s="473" t="s">
        <v>34755</v>
      </c>
      <c r="D8976" s="472" t="s">
        <v>32080</v>
      </c>
      <c r="E8976" s="475">
        <v>5.97</v>
      </c>
    </row>
    <row r="8977" spans="1:5">
      <c r="A8977" s="472" t="s">
        <v>32078</v>
      </c>
      <c r="B8977" s="472">
        <v>1870</v>
      </c>
      <c r="C8977" s="473" t="s">
        <v>34757</v>
      </c>
      <c r="D8977" s="472" t="s">
        <v>32080</v>
      </c>
      <c r="E8977" s="475">
        <v>3.45</v>
      </c>
    </row>
    <row r="8978" spans="1:5">
      <c r="A8978" s="472" t="s">
        <v>32078</v>
      </c>
      <c r="B8978" s="472">
        <v>1884</v>
      </c>
      <c r="C8978" s="473" t="s">
        <v>34758</v>
      </c>
      <c r="D8978" s="472" t="s">
        <v>32080</v>
      </c>
      <c r="E8978" s="475">
        <v>5.3</v>
      </c>
    </row>
    <row r="8979" spans="1:5">
      <c r="A8979" s="472" t="s">
        <v>32078</v>
      </c>
      <c r="B8979" s="472">
        <v>1887</v>
      </c>
      <c r="C8979" s="473" t="s">
        <v>34759</v>
      </c>
      <c r="D8979" s="472" t="s">
        <v>32080</v>
      </c>
      <c r="E8979" s="475">
        <v>30</v>
      </c>
    </row>
    <row r="8980" spans="1:5">
      <c r="A8980" s="472" t="s">
        <v>32078</v>
      </c>
      <c r="B8980" s="472">
        <v>1876</v>
      </c>
      <c r="C8980" s="473" t="s">
        <v>34761</v>
      </c>
      <c r="D8980" s="472" t="s">
        <v>32080</v>
      </c>
      <c r="E8980" s="475">
        <v>11.76</v>
      </c>
    </row>
    <row r="8981" spans="1:5">
      <c r="A8981" s="472" t="s">
        <v>32078</v>
      </c>
      <c r="B8981" s="472">
        <v>1879</v>
      </c>
      <c r="C8981" s="473" t="s">
        <v>34762</v>
      </c>
      <c r="D8981" s="472" t="s">
        <v>32080</v>
      </c>
      <c r="E8981" s="475">
        <v>3.5</v>
      </c>
    </row>
    <row r="8982" spans="1:5">
      <c r="A8982" s="472" t="s">
        <v>32078</v>
      </c>
      <c r="B8982" s="472">
        <v>1877</v>
      </c>
      <c r="C8982" s="473" t="s">
        <v>34763</v>
      </c>
      <c r="D8982" s="472" t="s">
        <v>32080</v>
      </c>
      <c r="E8982" s="475">
        <v>30.04</v>
      </c>
    </row>
    <row r="8983" spans="1:5">
      <c r="A8983" s="472" t="s">
        <v>32078</v>
      </c>
      <c r="B8983" s="472">
        <v>1878</v>
      </c>
      <c r="C8983" s="473" t="s">
        <v>34764</v>
      </c>
      <c r="D8983" s="472" t="s">
        <v>32080</v>
      </c>
      <c r="E8983" s="475">
        <v>60.34</v>
      </c>
    </row>
    <row r="8984" spans="1:5" ht="22.5">
      <c r="A8984" s="472" t="s">
        <v>32078</v>
      </c>
      <c r="B8984" s="472">
        <v>2621</v>
      </c>
      <c r="C8984" s="473" t="s">
        <v>34765</v>
      </c>
      <c r="D8984" s="472" t="s">
        <v>32080</v>
      </c>
      <c r="E8984" s="475">
        <v>190.8</v>
      </c>
    </row>
    <row r="8985" spans="1:5" ht="22.5">
      <c r="A8985" s="472" t="s">
        <v>32078</v>
      </c>
      <c r="B8985" s="472">
        <v>2616</v>
      </c>
      <c r="C8985" s="473" t="s">
        <v>34767</v>
      </c>
      <c r="D8985" s="472" t="s">
        <v>32080</v>
      </c>
      <c r="E8985" s="475">
        <v>5.4</v>
      </c>
    </row>
    <row r="8986" spans="1:5" ht="22.5">
      <c r="A8986" s="472" t="s">
        <v>32078</v>
      </c>
      <c r="B8986" s="472">
        <v>2633</v>
      </c>
      <c r="C8986" s="473" t="s">
        <v>34768</v>
      </c>
      <c r="D8986" s="472" t="s">
        <v>32080</v>
      </c>
      <c r="E8986" s="475">
        <v>6.11</v>
      </c>
    </row>
    <row r="8987" spans="1:5" ht="22.5">
      <c r="A8987" s="472" t="s">
        <v>32078</v>
      </c>
      <c r="B8987" s="472">
        <v>2617</v>
      </c>
      <c r="C8987" s="473" t="s">
        <v>34770</v>
      </c>
      <c r="D8987" s="472" t="s">
        <v>32080</v>
      </c>
      <c r="E8987" s="475">
        <v>8.3000000000000007</v>
      </c>
    </row>
    <row r="8988" spans="1:5" ht="22.5">
      <c r="A8988" s="472" t="s">
        <v>32078</v>
      </c>
      <c r="B8988" s="472">
        <v>2618</v>
      </c>
      <c r="C8988" s="473" t="s">
        <v>34771</v>
      </c>
      <c r="D8988" s="472" t="s">
        <v>32080</v>
      </c>
      <c r="E8988" s="475">
        <v>18.899999999999999</v>
      </c>
    </row>
    <row r="8989" spans="1:5" ht="22.5">
      <c r="A8989" s="472" t="s">
        <v>32078</v>
      </c>
      <c r="B8989" s="472">
        <v>2632</v>
      </c>
      <c r="C8989" s="473" t="s">
        <v>34772</v>
      </c>
      <c r="D8989" s="472" t="s">
        <v>32080</v>
      </c>
      <c r="E8989" s="475">
        <v>23.05</v>
      </c>
    </row>
    <row r="8990" spans="1:5" ht="22.5">
      <c r="A8990" s="472" t="s">
        <v>32078</v>
      </c>
      <c r="B8990" s="472">
        <v>2631</v>
      </c>
      <c r="C8990" s="473" t="s">
        <v>34774</v>
      </c>
      <c r="D8990" s="472" t="s">
        <v>32080</v>
      </c>
      <c r="E8990" s="475">
        <v>33.840000000000003</v>
      </c>
    </row>
    <row r="8991" spans="1:5" ht="22.5">
      <c r="A8991" s="472" t="s">
        <v>32078</v>
      </c>
      <c r="B8991" s="472">
        <v>2619</v>
      </c>
      <c r="C8991" s="473" t="s">
        <v>34776</v>
      </c>
      <c r="D8991" s="472" t="s">
        <v>32080</v>
      </c>
      <c r="E8991" s="475">
        <v>85.69</v>
      </c>
    </row>
    <row r="8992" spans="1:5" ht="22.5">
      <c r="A8992" s="472" t="s">
        <v>32078</v>
      </c>
      <c r="B8992" s="472">
        <v>2620</v>
      </c>
      <c r="C8992" s="473" t="s">
        <v>34778</v>
      </c>
      <c r="D8992" s="472" t="s">
        <v>32080</v>
      </c>
      <c r="E8992" s="475">
        <v>112.5</v>
      </c>
    </row>
    <row r="8993" spans="1:5">
      <c r="A8993" s="472" t="s">
        <v>32078</v>
      </c>
      <c r="B8993" s="472">
        <v>44472</v>
      </c>
      <c r="C8993" s="473" t="s">
        <v>34780</v>
      </c>
      <c r="D8993" s="472" t="s">
        <v>32080</v>
      </c>
      <c r="E8993" s="475">
        <v>62.34</v>
      </c>
    </row>
    <row r="8994" spans="1:5">
      <c r="A8994" s="472" t="s">
        <v>32078</v>
      </c>
      <c r="B8994" s="472">
        <v>38369</v>
      </c>
      <c r="C8994" s="473" t="s">
        <v>34782</v>
      </c>
      <c r="D8994" s="472" t="s">
        <v>32080</v>
      </c>
      <c r="E8994" s="475">
        <v>23.41</v>
      </c>
    </row>
    <row r="8995" spans="1:5">
      <c r="A8995" s="472" t="s">
        <v>32078</v>
      </c>
      <c r="B8995" s="472">
        <v>38370</v>
      </c>
      <c r="C8995" s="473" t="s">
        <v>34783</v>
      </c>
      <c r="D8995" s="472" t="s">
        <v>32080</v>
      </c>
      <c r="E8995" s="475">
        <v>23.41</v>
      </c>
    </row>
    <row r="8996" spans="1:5">
      <c r="A8996" s="472" t="s">
        <v>32078</v>
      </c>
      <c r="B8996" s="472">
        <v>38372</v>
      </c>
      <c r="C8996" s="473" t="s">
        <v>34784</v>
      </c>
      <c r="D8996" s="472" t="s">
        <v>32080</v>
      </c>
      <c r="E8996" s="475">
        <v>19.010000000000002</v>
      </c>
    </row>
    <row r="8997" spans="1:5">
      <c r="A8997" s="472" t="s">
        <v>32078</v>
      </c>
      <c r="B8997" s="472">
        <v>2357</v>
      </c>
      <c r="C8997" s="473" t="s">
        <v>34785</v>
      </c>
      <c r="D8997" s="472" t="s">
        <v>32308</v>
      </c>
      <c r="E8997" s="475">
        <v>39.26</v>
      </c>
    </row>
    <row r="8998" spans="1:5">
      <c r="A8998" s="472" t="s">
        <v>32078</v>
      </c>
      <c r="B8998" s="472">
        <v>40806</v>
      </c>
      <c r="C8998" s="473" t="s">
        <v>34786</v>
      </c>
      <c r="D8998" s="472" t="s">
        <v>32310</v>
      </c>
      <c r="E8998" s="474">
        <v>6949.7</v>
      </c>
    </row>
    <row r="8999" spans="1:5">
      <c r="A8999" s="472" t="s">
        <v>32078</v>
      </c>
      <c r="B8999" s="472">
        <v>2355</v>
      </c>
      <c r="C8999" s="473" t="s">
        <v>34789</v>
      </c>
      <c r="D8999" s="472" t="s">
        <v>32308</v>
      </c>
      <c r="E8999" s="475">
        <v>54.29</v>
      </c>
    </row>
    <row r="9000" spans="1:5">
      <c r="A9000" s="472" t="s">
        <v>32078</v>
      </c>
      <c r="B9000" s="472">
        <v>40805</v>
      </c>
      <c r="C9000" s="473" t="s">
        <v>34791</v>
      </c>
      <c r="D9000" s="472" t="s">
        <v>32310</v>
      </c>
      <c r="E9000" s="474">
        <v>9612.32</v>
      </c>
    </row>
    <row r="9001" spans="1:5">
      <c r="A9001" s="472" t="s">
        <v>32078</v>
      </c>
      <c r="B9001" s="472">
        <v>2358</v>
      </c>
      <c r="C9001" s="473" t="s">
        <v>34794</v>
      </c>
      <c r="D9001" s="472" t="s">
        <v>32308</v>
      </c>
      <c r="E9001" s="475">
        <v>53.73</v>
      </c>
    </row>
    <row r="9002" spans="1:5">
      <c r="A9002" s="472" t="s">
        <v>32078</v>
      </c>
      <c r="B9002" s="472">
        <v>40807</v>
      </c>
      <c r="C9002" s="473" t="s">
        <v>34796</v>
      </c>
      <c r="D9002" s="472" t="s">
        <v>32310</v>
      </c>
      <c r="E9002" s="474">
        <v>9513.43</v>
      </c>
    </row>
    <row r="9003" spans="1:5">
      <c r="A9003" s="472" t="s">
        <v>32078</v>
      </c>
      <c r="B9003" s="472">
        <v>2359</v>
      </c>
      <c r="C9003" s="473" t="s">
        <v>34799</v>
      </c>
      <c r="D9003" s="472" t="s">
        <v>32308</v>
      </c>
      <c r="E9003" s="475">
        <v>47.77</v>
      </c>
    </row>
    <row r="9004" spans="1:5">
      <c r="A9004" s="472" t="s">
        <v>32078</v>
      </c>
      <c r="B9004" s="472">
        <v>40808</v>
      </c>
      <c r="C9004" s="473" t="s">
        <v>34802</v>
      </c>
      <c r="D9004" s="472" t="s">
        <v>32310</v>
      </c>
      <c r="E9004" s="474">
        <v>8458.84</v>
      </c>
    </row>
    <row r="9005" spans="1:5">
      <c r="A9005" s="472" t="s">
        <v>32078</v>
      </c>
      <c r="B9005" s="472">
        <v>44330</v>
      </c>
      <c r="C9005" s="473" t="s">
        <v>34805</v>
      </c>
      <c r="D9005" s="472" t="s">
        <v>32156</v>
      </c>
      <c r="E9005" s="475">
        <v>9.43</v>
      </c>
    </row>
    <row r="9006" spans="1:5">
      <c r="A9006" s="472" t="s">
        <v>32078</v>
      </c>
      <c r="B9006" s="472">
        <v>43144</v>
      </c>
      <c r="C9006" s="473" t="s">
        <v>34806</v>
      </c>
      <c r="D9006" s="472" t="s">
        <v>32154</v>
      </c>
      <c r="E9006" s="475">
        <v>27.49</v>
      </c>
    </row>
    <row r="9007" spans="1:5">
      <c r="A9007" s="472" t="s">
        <v>32078</v>
      </c>
      <c r="B9007" s="472">
        <v>39397</v>
      </c>
      <c r="C9007" s="473" t="s">
        <v>34807</v>
      </c>
      <c r="D9007" s="472" t="s">
        <v>32156</v>
      </c>
      <c r="E9007" s="475">
        <v>12.53</v>
      </c>
    </row>
    <row r="9008" spans="1:5">
      <c r="A9008" s="472" t="s">
        <v>32078</v>
      </c>
      <c r="B9008" s="472">
        <v>2692</v>
      </c>
      <c r="C9008" s="473" t="s">
        <v>34808</v>
      </c>
      <c r="D9008" s="472" t="s">
        <v>32156</v>
      </c>
      <c r="E9008" s="475">
        <v>5.05</v>
      </c>
    </row>
    <row r="9009" spans="1:5">
      <c r="A9009" s="472" t="s">
        <v>32078</v>
      </c>
      <c r="B9009" s="472">
        <v>44329</v>
      </c>
      <c r="C9009" s="473" t="s">
        <v>34810</v>
      </c>
      <c r="D9009" s="472" t="s">
        <v>32156</v>
      </c>
      <c r="E9009" s="475">
        <v>12.36</v>
      </c>
    </row>
    <row r="9010" spans="1:5">
      <c r="A9010" s="472" t="s">
        <v>32078</v>
      </c>
      <c r="B9010" s="472">
        <v>5318</v>
      </c>
      <c r="C9010" s="473" t="s">
        <v>34811</v>
      </c>
      <c r="D9010" s="472" t="s">
        <v>32156</v>
      </c>
      <c r="E9010" s="475">
        <v>19.98</v>
      </c>
    </row>
    <row r="9011" spans="1:5">
      <c r="A9011" s="472" t="s">
        <v>32078</v>
      </c>
      <c r="B9011" s="472">
        <v>5330</v>
      </c>
      <c r="C9011" s="473" t="s">
        <v>34813</v>
      </c>
      <c r="D9011" s="472" t="s">
        <v>32156</v>
      </c>
      <c r="E9011" s="475">
        <v>45.54</v>
      </c>
    </row>
    <row r="9012" spans="1:5">
      <c r="A9012" s="472" t="s">
        <v>32078</v>
      </c>
      <c r="B9012" s="472">
        <v>44532</v>
      </c>
      <c r="C9012" s="473" t="s">
        <v>34815</v>
      </c>
      <c r="D9012" s="472" t="s">
        <v>32080</v>
      </c>
      <c r="E9012" s="475">
        <v>39.950000000000003</v>
      </c>
    </row>
    <row r="9013" spans="1:5">
      <c r="A9013" s="472" t="s">
        <v>32078</v>
      </c>
      <c r="B9013" s="472">
        <v>44531</v>
      </c>
      <c r="C9013" s="473" t="s">
        <v>34817</v>
      </c>
      <c r="D9013" s="472" t="s">
        <v>32080</v>
      </c>
      <c r="E9013" s="475">
        <v>126.96</v>
      </c>
    </row>
    <row r="9014" spans="1:5" ht="22.5">
      <c r="A9014" s="472" t="s">
        <v>32078</v>
      </c>
      <c r="B9014" s="472">
        <v>38140</v>
      </c>
      <c r="C9014" s="473" t="s">
        <v>34819</v>
      </c>
      <c r="D9014" s="472" t="s">
        <v>32080</v>
      </c>
      <c r="E9014" s="475">
        <v>30.79</v>
      </c>
    </row>
    <row r="9015" spans="1:5" ht="22.5">
      <c r="A9015" s="472" t="s">
        <v>32078</v>
      </c>
      <c r="B9015" s="472">
        <v>13887</v>
      </c>
      <c r="C9015" s="473" t="s">
        <v>34821</v>
      </c>
      <c r="D9015" s="472" t="s">
        <v>32080</v>
      </c>
      <c r="E9015" s="475">
        <v>728.97</v>
      </c>
    </row>
    <row r="9016" spans="1:5">
      <c r="A9016" s="472" t="s">
        <v>32078</v>
      </c>
      <c r="B9016" s="472">
        <v>44495</v>
      </c>
      <c r="C9016" s="473" t="s">
        <v>34823</v>
      </c>
      <c r="D9016" s="472" t="s">
        <v>32080</v>
      </c>
      <c r="E9016" s="475">
        <v>32.450000000000003</v>
      </c>
    </row>
    <row r="9017" spans="1:5" ht="22.5">
      <c r="A9017" s="472" t="s">
        <v>32078</v>
      </c>
      <c r="B9017" s="472">
        <v>44533</v>
      </c>
      <c r="C9017" s="473" t="s">
        <v>34824</v>
      </c>
      <c r="D9017" s="472" t="s">
        <v>32080</v>
      </c>
      <c r="E9017" s="475">
        <v>30.64</v>
      </c>
    </row>
    <row r="9018" spans="1:5">
      <c r="A9018" s="472" t="s">
        <v>32078</v>
      </c>
      <c r="B9018" s="472">
        <v>44534</v>
      </c>
      <c r="C9018" s="473" t="s">
        <v>34825</v>
      </c>
      <c r="D9018" s="472" t="s">
        <v>32080</v>
      </c>
      <c r="E9018" s="475">
        <v>7.99</v>
      </c>
    </row>
    <row r="9019" spans="1:5">
      <c r="A9019" s="472" t="s">
        <v>32078</v>
      </c>
      <c r="B9019" s="472">
        <v>34544</v>
      </c>
      <c r="C9019" s="473" t="s">
        <v>34826</v>
      </c>
      <c r="D9019" s="472" t="s">
        <v>32080</v>
      </c>
      <c r="E9019" s="474">
        <v>2688.86</v>
      </c>
    </row>
    <row r="9020" spans="1:5" ht="22.5">
      <c r="A9020" s="472" t="s">
        <v>32078</v>
      </c>
      <c r="B9020" s="472">
        <v>34729</v>
      </c>
      <c r="C9020" s="473" t="s">
        <v>34828</v>
      </c>
      <c r="D9020" s="472" t="s">
        <v>32080</v>
      </c>
      <c r="E9020" s="474">
        <v>2115.1999999999998</v>
      </c>
    </row>
    <row r="9021" spans="1:5" ht="22.5">
      <c r="A9021" s="472" t="s">
        <v>32078</v>
      </c>
      <c r="B9021" s="472">
        <v>34734</v>
      </c>
      <c r="C9021" s="473" t="s">
        <v>34830</v>
      </c>
      <c r="D9021" s="472" t="s">
        <v>32080</v>
      </c>
      <c r="E9021" s="474">
        <v>3275.01</v>
      </c>
    </row>
    <row r="9022" spans="1:5" ht="22.5">
      <c r="A9022" s="472" t="s">
        <v>32078</v>
      </c>
      <c r="B9022" s="472">
        <v>34738</v>
      </c>
      <c r="C9022" s="473" t="s">
        <v>34832</v>
      </c>
      <c r="D9022" s="472" t="s">
        <v>32080</v>
      </c>
      <c r="E9022" s="474">
        <v>7651.44</v>
      </c>
    </row>
    <row r="9023" spans="1:5">
      <c r="A9023" s="472" t="s">
        <v>32078</v>
      </c>
      <c r="B9023" s="472">
        <v>2391</v>
      </c>
      <c r="C9023" s="473" t="s">
        <v>34834</v>
      </c>
      <c r="D9023" s="472" t="s">
        <v>32080</v>
      </c>
      <c r="E9023" s="475">
        <v>622.30999999999995</v>
      </c>
    </row>
    <row r="9024" spans="1:5">
      <c r="A9024" s="472" t="s">
        <v>32078</v>
      </c>
      <c r="B9024" s="472">
        <v>2374</v>
      </c>
      <c r="C9024" s="473" t="s">
        <v>34836</v>
      </c>
      <c r="D9024" s="472" t="s">
        <v>32080</v>
      </c>
      <c r="E9024" s="475">
        <v>706</v>
      </c>
    </row>
    <row r="9025" spans="1:5">
      <c r="A9025" s="472" t="s">
        <v>32078</v>
      </c>
      <c r="B9025" s="472">
        <v>2377</v>
      </c>
      <c r="C9025" s="473" t="s">
        <v>34838</v>
      </c>
      <c r="D9025" s="472" t="s">
        <v>32080</v>
      </c>
      <c r="E9025" s="475">
        <v>990.79</v>
      </c>
    </row>
    <row r="9026" spans="1:5">
      <c r="A9026" s="472" t="s">
        <v>32078</v>
      </c>
      <c r="B9026" s="472">
        <v>2393</v>
      </c>
      <c r="C9026" s="473" t="s">
        <v>34840</v>
      </c>
      <c r="D9026" s="472" t="s">
        <v>32080</v>
      </c>
      <c r="E9026" s="474">
        <v>1659.21</v>
      </c>
    </row>
    <row r="9027" spans="1:5">
      <c r="A9027" s="472" t="s">
        <v>32078</v>
      </c>
      <c r="B9027" s="472">
        <v>34705</v>
      </c>
      <c r="C9027" s="473" t="s">
        <v>34842</v>
      </c>
      <c r="D9027" s="472" t="s">
        <v>32080</v>
      </c>
      <c r="E9027" s="474">
        <v>1451.22</v>
      </c>
    </row>
    <row r="9028" spans="1:5">
      <c r="A9028" s="472" t="s">
        <v>32078</v>
      </c>
      <c r="B9028" s="472">
        <v>34707</v>
      </c>
      <c r="C9028" s="473" t="s">
        <v>34844</v>
      </c>
      <c r="D9028" s="472" t="s">
        <v>32080</v>
      </c>
      <c r="E9028" s="474">
        <v>2689.14</v>
      </c>
    </row>
    <row r="9029" spans="1:5">
      <c r="A9029" s="472" t="s">
        <v>32078</v>
      </c>
      <c r="B9029" s="472">
        <v>2378</v>
      </c>
      <c r="C9029" s="473" t="s">
        <v>34846</v>
      </c>
      <c r="D9029" s="472" t="s">
        <v>32080</v>
      </c>
      <c r="E9029" s="474">
        <v>2279.15</v>
      </c>
    </row>
    <row r="9030" spans="1:5">
      <c r="A9030" s="472" t="s">
        <v>32078</v>
      </c>
      <c r="B9030" s="472">
        <v>2379</v>
      </c>
      <c r="C9030" s="473" t="s">
        <v>34848</v>
      </c>
      <c r="D9030" s="472" t="s">
        <v>32080</v>
      </c>
      <c r="E9030" s="474">
        <v>2279.15</v>
      </c>
    </row>
    <row r="9031" spans="1:5">
      <c r="A9031" s="472" t="s">
        <v>32078</v>
      </c>
      <c r="B9031" s="472">
        <v>2376</v>
      </c>
      <c r="C9031" s="473" t="s">
        <v>34849</v>
      </c>
      <c r="D9031" s="472" t="s">
        <v>32080</v>
      </c>
      <c r="E9031" s="474">
        <v>3753.74</v>
      </c>
    </row>
    <row r="9032" spans="1:5">
      <c r="A9032" s="472" t="s">
        <v>32078</v>
      </c>
      <c r="B9032" s="472">
        <v>2394</v>
      </c>
      <c r="C9032" s="473" t="s">
        <v>34851</v>
      </c>
      <c r="D9032" s="472" t="s">
        <v>32080</v>
      </c>
      <c r="E9032" s="474">
        <v>8024.82</v>
      </c>
    </row>
    <row r="9033" spans="1:5">
      <c r="A9033" s="472" t="s">
        <v>32078</v>
      </c>
      <c r="B9033" s="472">
        <v>34686</v>
      </c>
      <c r="C9033" s="473" t="s">
        <v>34853</v>
      </c>
      <c r="D9033" s="472" t="s">
        <v>32080</v>
      </c>
      <c r="E9033" s="475">
        <v>24.09</v>
      </c>
    </row>
    <row r="9034" spans="1:5">
      <c r="A9034" s="472" t="s">
        <v>32078</v>
      </c>
      <c r="B9034" s="472">
        <v>34616</v>
      </c>
      <c r="C9034" s="473" t="s">
        <v>34854</v>
      </c>
      <c r="D9034" s="472" t="s">
        <v>32080</v>
      </c>
      <c r="E9034" s="475">
        <v>93.12</v>
      </c>
    </row>
    <row r="9035" spans="1:5">
      <c r="A9035" s="472" t="s">
        <v>32078</v>
      </c>
      <c r="B9035" s="472">
        <v>34623</v>
      </c>
      <c r="C9035" s="473" t="s">
        <v>34856</v>
      </c>
      <c r="D9035" s="472" t="s">
        <v>32080</v>
      </c>
      <c r="E9035" s="475">
        <v>91.69</v>
      </c>
    </row>
    <row r="9036" spans="1:5">
      <c r="A9036" s="472" t="s">
        <v>32078</v>
      </c>
      <c r="B9036" s="472">
        <v>34628</v>
      </c>
      <c r="C9036" s="473" t="s">
        <v>34858</v>
      </c>
      <c r="D9036" s="472" t="s">
        <v>32080</v>
      </c>
      <c r="E9036" s="475">
        <v>131.33000000000001</v>
      </c>
    </row>
    <row r="9037" spans="1:5">
      <c r="A9037" s="472" t="s">
        <v>32078</v>
      </c>
      <c r="B9037" s="472">
        <v>34653</v>
      </c>
      <c r="C9037" s="473" t="s">
        <v>34859</v>
      </c>
      <c r="D9037" s="472" t="s">
        <v>32080</v>
      </c>
      <c r="E9037" s="475">
        <v>16.239999999999998</v>
      </c>
    </row>
    <row r="9038" spans="1:5">
      <c r="A9038" s="472" t="s">
        <v>32078</v>
      </c>
      <c r="B9038" s="472">
        <v>34688</v>
      </c>
      <c r="C9038" s="473" t="s">
        <v>34861</v>
      </c>
      <c r="D9038" s="472" t="s">
        <v>32080</v>
      </c>
      <c r="E9038" s="475">
        <v>29.44</v>
      </c>
    </row>
    <row r="9039" spans="1:5">
      <c r="A9039" s="472" t="s">
        <v>32078</v>
      </c>
      <c r="B9039" s="472">
        <v>34709</v>
      </c>
      <c r="C9039" s="473" t="s">
        <v>34862</v>
      </c>
      <c r="D9039" s="472" t="s">
        <v>32080</v>
      </c>
      <c r="E9039" s="475">
        <v>114.09</v>
      </c>
    </row>
    <row r="9040" spans="1:5">
      <c r="A9040" s="472" t="s">
        <v>32078</v>
      </c>
      <c r="B9040" s="472">
        <v>34714</v>
      </c>
      <c r="C9040" s="473" t="s">
        <v>34863</v>
      </c>
      <c r="D9040" s="472" t="s">
        <v>32080</v>
      </c>
      <c r="E9040" s="475">
        <v>136.26</v>
      </c>
    </row>
    <row r="9041" spans="1:5">
      <c r="A9041" s="472" t="s">
        <v>32078</v>
      </c>
      <c r="B9041" s="472">
        <v>2388</v>
      </c>
      <c r="C9041" s="473" t="s">
        <v>34864</v>
      </c>
      <c r="D9041" s="472" t="s">
        <v>32080</v>
      </c>
      <c r="E9041" s="475">
        <v>113.24</v>
      </c>
    </row>
    <row r="9042" spans="1:5">
      <c r="A9042" s="472" t="s">
        <v>32078</v>
      </c>
      <c r="B9042" s="472">
        <v>34606</v>
      </c>
      <c r="C9042" s="473" t="s">
        <v>34866</v>
      </c>
      <c r="D9042" s="472" t="s">
        <v>32080</v>
      </c>
      <c r="E9042" s="475">
        <v>173.69</v>
      </c>
    </row>
    <row r="9043" spans="1:5">
      <c r="A9043" s="472" t="s">
        <v>32078</v>
      </c>
      <c r="B9043" s="472">
        <v>34689</v>
      </c>
      <c r="C9043" s="473" t="s">
        <v>34868</v>
      </c>
      <c r="D9043" s="472" t="s">
        <v>32080</v>
      </c>
      <c r="E9043" s="475">
        <v>55.3</v>
      </c>
    </row>
    <row r="9044" spans="1:5">
      <c r="A9044" s="472" t="s">
        <v>32078</v>
      </c>
      <c r="B9044" s="472">
        <v>2370</v>
      </c>
      <c r="C9044" s="473" t="s">
        <v>34869</v>
      </c>
      <c r="D9044" s="472" t="s">
        <v>32080</v>
      </c>
      <c r="E9044" s="475">
        <v>21.04</v>
      </c>
    </row>
    <row r="9045" spans="1:5">
      <c r="A9045" s="472" t="s">
        <v>32078</v>
      </c>
      <c r="B9045" s="472">
        <v>2386</v>
      </c>
      <c r="C9045" s="473" t="s">
        <v>34870</v>
      </c>
      <c r="D9045" s="472" t="s">
        <v>32080</v>
      </c>
      <c r="E9045" s="475">
        <v>35.299999999999997</v>
      </c>
    </row>
    <row r="9046" spans="1:5">
      <c r="A9046" s="472" t="s">
        <v>32078</v>
      </c>
      <c r="B9046" s="472">
        <v>2392</v>
      </c>
      <c r="C9046" s="473" t="s">
        <v>34871</v>
      </c>
      <c r="D9046" s="472" t="s">
        <v>32080</v>
      </c>
      <c r="E9046" s="475">
        <v>141.24</v>
      </c>
    </row>
    <row r="9047" spans="1:5">
      <c r="A9047" s="472" t="s">
        <v>32078</v>
      </c>
      <c r="B9047" s="472">
        <v>2373</v>
      </c>
      <c r="C9047" s="473" t="s">
        <v>34873</v>
      </c>
      <c r="D9047" s="472" t="s">
        <v>32080</v>
      </c>
      <c r="E9047" s="475">
        <v>198.99</v>
      </c>
    </row>
    <row r="9048" spans="1:5" ht="22.5">
      <c r="A9048" s="472" t="s">
        <v>32078</v>
      </c>
      <c r="B9048" s="472">
        <v>39465</v>
      </c>
      <c r="C9048" s="473" t="s">
        <v>34875</v>
      </c>
      <c r="D9048" s="472" t="s">
        <v>32080</v>
      </c>
      <c r="E9048" s="475">
        <v>121.56</v>
      </c>
    </row>
    <row r="9049" spans="1:5" ht="22.5">
      <c r="A9049" s="472" t="s">
        <v>32078</v>
      </c>
      <c r="B9049" s="472">
        <v>39466</v>
      </c>
      <c r="C9049" s="473" t="s">
        <v>34877</v>
      </c>
      <c r="D9049" s="472" t="s">
        <v>32080</v>
      </c>
      <c r="E9049" s="475">
        <v>136.76</v>
      </c>
    </row>
    <row r="9050" spans="1:5" ht="22.5">
      <c r="A9050" s="472" t="s">
        <v>32078</v>
      </c>
      <c r="B9050" s="472">
        <v>39467</v>
      </c>
      <c r="C9050" s="473" t="s">
        <v>34879</v>
      </c>
      <c r="D9050" s="472" t="s">
        <v>32080</v>
      </c>
      <c r="E9050" s="475">
        <v>174.93</v>
      </c>
    </row>
    <row r="9051" spans="1:5" ht="22.5">
      <c r="A9051" s="472" t="s">
        <v>32078</v>
      </c>
      <c r="B9051" s="472">
        <v>39468</v>
      </c>
      <c r="C9051" s="473" t="s">
        <v>34881</v>
      </c>
      <c r="D9051" s="472" t="s">
        <v>32080</v>
      </c>
      <c r="E9051" s="475">
        <v>310.93</v>
      </c>
    </row>
    <row r="9052" spans="1:5" ht="22.5">
      <c r="A9052" s="472" t="s">
        <v>32078</v>
      </c>
      <c r="B9052" s="472">
        <v>39469</v>
      </c>
      <c r="C9052" s="473" t="s">
        <v>34883</v>
      </c>
      <c r="D9052" s="472" t="s">
        <v>32080</v>
      </c>
      <c r="E9052" s="475">
        <v>126.66</v>
      </c>
    </row>
    <row r="9053" spans="1:5" ht="22.5">
      <c r="A9053" s="472" t="s">
        <v>32078</v>
      </c>
      <c r="B9053" s="472">
        <v>39470</v>
      </c>
      <c r="C9053" s="473" t="s">
        <v>34885</v>
      </c>
      <c r="D9053" s="472" t="s">
        <v>32080</v>
      </c>
      <c r="E9053" s="475">
        <v>155.62</v>
      </c>
    </row>
    <row r="9054" spans="1:5" ht="22.5">
      <c r="A9054" s="472" t="s">
        <v>32078</v>
      </c>
      <c r="B9054" s="472">
        <v>39471</v>
      </c>
      <c r="C9054" s="473" t="s">
        <v>34887</v>
      </c>
      <c r="D9054" s="472" t="s">
        <v>32080</v>
      </c>
      <c r="E9054" s="475">
        <v>187.02</v>
      </c>
    </row>
    <row r="9055" spans="1:5" ht="22.5">
      <c r="A9055" s="472" t="s">
        <v>32078</v>
      </c>
      <c r="B9055" s="472">
        <v>39472</v>
      </c>
      <c r="C9055" s="473" t="s">
        <v>34889</v>
      </c>
      <c r="D9055" s="472" t="s">
        <v>32080</v>
      </c>
      <c r="E9055" s="475">
        <v>324.95</v>
      </c>
    </row>
    <row r="9056" spans="1:5" ht="22.5">
      <c r="A9056" s="472" t="s">
        <v>32078</v>
      </c>
      <c r="B9056" s="472">
        <v>39473</v>
      </c>
      <c r="C9056" s="473" t="s">
        <v>34891</v>
      </c>
      <c r="D9056" s="472" t="s">
        <v>32080</v>
      </c>
      <c r="E9056" s="475">
        <v>209.92</v>
      </c>
    </row>
    <row r="9057" spans="1:5" ht="22.5">
      <c r="A9057" s="472" t="s">
        <v>32078</v>
      </c>
      <c r="B9057" s="472">
        <v>39474</v>
      </c>
      <c r="C9057" s="473" t="s">
        <v>34893</v>
      </c>
      <c r="D9057" s="472" t="s">
        <v>32080</v>
      </c>
      <c r="E9057" s="475">
        <v>223.78</v>
      </c>
    </row>
    <row r="9058" spans="1:5" ht="22.5">
      <c r="A9058" s="472" t="s">
        <v>32078</v>
      </c>
      <c r="B9058" s="472">
        <v>39475</v>
      </c>
      <c r="C9058" s="473" t="s">
        <v>34895</v>
      </c>
      <c r="D9058" s="472" t="s">
        <v>32080</v>
      </c>
      <c r="E9058" s="475">
        <v>253.9</v>
      </c>
    </row>
    <row r="9059" spans="1:5" ht="22.5">
      <c r="A9059" s="472" t="s">
        <v>32078</v>
      </c>
      <c r="B9059" s="472">
        <v>39476</v>
      </c>
      <c r="C9059" s="473" t="s">
        <v>34897</v>
      </c>
      <c r="D9059" s="472" t="s">
        <v>32080</v>
      </c>
      <c r="E9059" s="475">
        <v>477.95</v>
      </c>
    </row>
    <row r="9060" spans="1:5" ht="22.5">
      <c r="A9060" s="472" t="s">
        <v>32078</v>
      </c>
      <c r="B9060" s="472">
        <v>39477</v>
      </c>
      <c r="C9060" s="473" t="s">
        <v>34899</v>
      </c>
      <c r="D9060" s="472" t="s">
        <v>32080</v>
      </c>
      <c r="E9060" s="475">
        <v>234.18</v>
      </c>
    </row>
    <row r="9061" spans="1:5" ht="22.5">
      <c r="A9061" s="472" t="s">
        <v>32078</v>
      </c>
      <c r="B9061" s="472">
        <v>39478</v>
      </c>
      <c r="C9061" s="473" t="s">
        <v>34901</v>
      </c>
      <c r="D9061" s="472" t="s">
        <v>32080</v>
      </c>
      <c r="E9061" s="475">
        <v>241.43</v>
      </c>
    </row>
    <row r="9062" spans="1:5" ht="22.5">
      <c r="A9062" s="472" t="s">
        <v>32078</v>
      </c>
      <c r="B9062" s="472">
        <v>39479</v>
      </c>
      <c r="C9062" s="473" t="s">
        <v>34903</v>
      </c>
      <c r="D9062" s="472" t="s">
        <v>32080</v>
      </c>
      <c r="E9062" s="475">
        <v>284.45999999999998</v>
      </c>
    </row>
    <row r="9063" spans="1:5" ht="22.5">
      <c r="A9063" s="472" t="s">
        <v>32078</v>
      </c>
      <c r="B9063" s="472">
        <v>39480</v>
      </c>
      <c r="C9063" s="473" t="s">
        <v>34905</v>
      </c>
      <c r="D9063" s="472" t="s">
        <v>32080</v>
      </c>
      <c r="E9063" s="475">
        <v>586.96</v>
      </c>
    </row>
    <row r="9064" spans="1:5">
      <c r="A9064" s="472" t="s">
        <v>32078</v>
      </c>
      <c r="B9064" s="472">
        <v>39459</v>
      </c>
      <c r="C9064" s="473" t="s">
        <v>34907</v>
      </c>
      <c r="D9064" s="472" t="s">
        <v>32080</v>
      </c>
      <c r="E9064" s="475">
        <v>498.19</v>
      </c>
    </row>
    <row r="9065" spans="1:5">
      <c r="A9065" s="472" t="s">
        <v>32078</v>
      </c>
      <c r="B9065" s="472">
        <v>39445</v>
      </c>
      <c r="C9065" s="473" t="s">
        <v>34909</v>
      </c>
      <c r="D9065" s="472" t="s">
        <v>32080</v>
      </c>
      <c r="E9065" s="475">
        <v>250.14</v>
      </c>
    </row>
    <row r="9066" spans="1:5">
      <c r="A9066" s="472" t="s">
        <v>32078</v>
      </c>
      <c r="B9066" s="472">
        <v>39446</v>
      </c>
      <c r="C9066" s="473" t="s">
        <v>34911</v>
      </c>
      <c r="D9066" s="472" t="s">
        <v>32080</v>
      </c>
      <c r="E9066" s="475">
        <v>254.59</v>
      </c>
    </row>
    <row r="9067" spans="1:5">
      <c r="A9067" s="472" t="s">
        <v>32078</v>
      </c>
      <c r="B9067" s="472">
        <v>39447</v>
      </c>
      <c r="C9067" s="473" t="s">
        <v>34912</v>
      </c>
      <c r="D9067" s="472" t="s">
        <v>32080</v>
      </c>
      <c r="E9067" s="475">
        <v>272.25</v>
      </c>
    </row>
    <row r="9068" spans="1:5">
      <c r="A9068" s="472" t="s">
        <v>32078</v>
      </c>
      <c r="B9068" s="472">
        <v>39448</v>
      </c>
      <c r="C9068" s="473" t="s">
        <v>34914</v>
      </c>
      <c r="D9068" s="472" t="s">
        <v>32080</v>
      </c>
      <c r="E9068" s="475">
        <v>464.24</v>
      </c>
    </row>
    <row r="9069" spans="1:5">
      <c r="A9069" s="472" t="s">
        <v>32078</v>
      </c>
      <c r="B9069" s="472">
        <v>39450</v>
      </c>
      <c r="C9069" s="473" t="s">
        <v>34916</v>
      </c>
      <c r="D9069" s="472" t="s">
        <v>32080</v>
      </c>
      <c r="E9069" s="475">
        <v>283.24</v>
      </c>
    </row>
    <row r="9070" spans="1:5">
      <c r="A9070" s="472" t="s">
        <v>32078</v>
      </c>
      <c r="B9070" s="472">
        <v>39451</v>
      </c>
      <c r="C9070" s="473" t="s">
        <v>34918</v>
      </c>
      <c r="D9070" s="472" t="s">
        <v>32080</v>
      </c>
      <c r="E9070" s="475">
        <v>308.93</v>
      </c>
    </row>
    <row r="9071" spans="1:5">
      <c r="A9071" s="472" t="s">
        <v>32078</v>
      </c>
      <c r="B9071" s="472">
        <v>39452</v>
      </c>
      <c r="C9071" s="473" t="s">
        <v>34920</v>
      </c>
      <c r="D9071" s="472" t="s">
        <v>32080</v>
      </c>
      <c r="E9071" s="475">
        <v>310.77999999999997</v>
      </c>
    </row>
    <row r="9072" spans="1:5">
      <c r="A9072" s="472" t="s">
        <v>32078</v>
      </c>
      <c r="B9072" s="472">
        <v>39523</v>
      </c>
      <c r="C9072" s="473" t="s">
        <v>34922</v>
      </c>
      <c r="D9072" s="472" t="s">
        <v>32080</v>
      </c>
      <c r="E9072" s="475">
        <v>520.08000000000004</v>
      </c>
    </row>
    <row r="9073" spans="1:5">
      <c r="A9073" s="472" t="s">
        <v>32078</v>
      </c>
      <c r="B9073" s="472">
        <v>39449</v>
      </c>
      <c r="C9073" s="473" t="s">
        <v>34924</v>
      </c>
      <c r="D9073" s="472" t="s">
        <v>32080</v>
      </c>
      <c r="E9073" s="475">
        <v>575.95000000000005</v>
      </c>
    </row>
    <row r="9074" spans="1:5">
      <c r="A9074" s="472" t="s">
        <v>32078</v>
      </c>
      <c r="B9074" s="472">
        <v>39455</v>
      </c>
      <c r="C9074" s="473" t="s">
        <v>34926</v>
      </c>
      <c r="D9074" s="472" t="s">
        <v>32080</v>
      </c>
      <c r="E9074" s="475">
        <v>284.99</v>
      </c>
    </row>
    <row r="9075" spans="1:5">
      <c r="A9075" s="472" t="s">
        <v>32078</v>
      </c>
      <c r="B9075" s="472">
        <v>39456</v>
      </c>
      <c r="C9075" s="473" t="s">
        <v>34927</v>
      </c>
      <c r="D9075" s="472" t="s">
        <v>32080</v>
      </c>
      <c r="E9075" s="475">
        <v>285.2</v>
      </c>
    </row>
    <row r="9076" spans="1:5">
      <c r="A9076" s="472" t="s">
        <v>32078</v>
      </c>
      <c r="B9076" s="472">
        <v>39457</v>
      </c>
      <c r="C9076" s="473" t="s">
        <v>34929</v>
      </c>
      <c r="D9076" s="472" t="s">
        <v>32080</v>
      </c>
      <c r="E9076" s="475">
        <v>310.92</v>
      </c>
    </row>
    <row r="9077" spans="1:5">
      <c r="A9077" s="472" t="s">
        <v>32078</v>
      </c>
      <c r="B9077" s="472">
        <v>39458</v>
      </c>
      <c r="C9077" s="473" t="s">
        <v>34931</v>
      </c>
      <c r="D9077" s="472" t="s">
        <v>32080</v>
      </c>
      <c r="E9077" s="475">
        <v>580.20000000000005</v>
      </c>
    </row>
    <row r="9078" spans="1:5">
      <c r="A9078" s="472" t="s">
        <v>32078</v>
      </c>
      <c r="B9078" s="472">
        <v>39464</v>
      </c>
      <c r="C9078" s="473" t="s">
        <v>34933</v>
      </c>
      <c r="D9078" s="472" t="s">
        <v>32080</v>
      </c>
      <c r="E9078" s="475">
        <v>933</v>
      </c>
    </row>
    <row r="9079" spans="1:5">
      <c r="A9079" s="472" t="s">
        <v>32078</v>
      </c>
      <c r="B9079" s="472">
        <v>39460</v>
      </c>
      <c r="C9079" s="473" t="s">
        <v>34935</v>
      </c>
      <c r="D9079" s="472" t="s">
        <v>32080</v>
      </c>
      <c r="E9079" s="475">
        <v>353.86</v>
      </c>
    </row>
    <row r="9080" spans="1:5">
      <c r="A9080" s="472" t="s">
        <v>32078</v>
      </c>
      <c r="B9080" s="472">
        <v>39461</v>
      </c>
      <c r="C9080" s="473" t="s">
        <v>34937</v>
      </c>
      <c r="D9080" s="472" t="s">
        <v>32080</v>
      </c>
      <c r="E9080" s="475">
        <v>414.65</v>
      </c>
    </row>
    <row r="9081" spans="1:5">
      <c r="A9081" s="472" t="s">
        <v>32078</v>
      </c>
      <c r="B9081" s="472">
        <v>39462</v>
      </c>
      <c r="C9081" s="473" t="s">
        <v>34939</v>
      </c>
      <c r="D9081" s="472" t="s">
        <v>32080</v>
      </c>
      <c r="E9081" s="475">
        <v>399.61</v>
      </c>
    </row>
    <row r="9082" spans="1:5">
      <c r="A9082" s="472" t="s">
        <v>32078</v>
      </c>
      <c r="B9082" s="472">
        <v>39463</v>
      </c>
      <c r="C9082" s="473" t="s">
        <v>34941</v>
      </c>
      <c r="D9082" s="472" t="s">
        <v>32080</v>
      </c>
      <c r="E9082" s="475">
        <v>925.76</v>
      </c>
    </row>
    <row r="9083" spans="1:5">
      <c r="A9083" s="472" t="s">
        <v>32078</v>
      </c>
      <c r="B9083" s="472">
        <v>26039</v>
      </c>
      <c r="C9083" s="473" t="s">
        <v>34943</v>
      </c>
      <c r="D9083" s="472" t="s">
        <v>32080</v>
      </c>
      <c r="E9083" s="474">
        <v>356844.13</v>
      </c>
    </row>
    <row r="9084" spans="1:5">
      <c r="A9084" s="472" t="s">
        <v>32078</v>
      </c>
      <c r="B9084" s="472">
        <v>2401</v>
      </c>
      <c r="C9084" s="473" t="s">
        <v>34945</v>
      </c>
      <c r="D9084" s="472" t="s">
        <v>32080</v>
      </c>
      <c r="E9084" s="474">
        <v>82078.100000000006</v>
      </c>
    </row>
    <row r="9085" spans="1:5" ht="22.5">
      <c r="A9085" s="472" t="s">
        <v>32078</v>
      </c>
      <c r="B9085" s="472">
        <v>38870</v>
      </c>
      <c r="C9085" s="473" t="s">
        <v>34947</v>
      </c>
      <c r="D9085" s="472" t="s">
        <v>32080</v>
      </c>
      <c r="E9085" s="475">
        <v>51.94</v>
      </c>
    </row>
    <row r="9086" spans="1:5" ht="22.5">
      <c r="A9086" s="472" t="s">
        <v>32078</v>
      </c>
      <c r="B9086" s="472">
        <v>38869</v>
      </c>
      <c r="C9086" s="473" t="s">
        <v>34949</v>
      </c>
      <c r="D9086" s="472" t="s">
        <v>32080</v>
      </c>
      <c r="E9086" s="475">
        <v>45.82</v>
      </c>
    </row>
    <row r="9087" spans="1:5" ht="22.5">
      <c r="A9087" s="472" t="s">
        <v>32078</v>
      </c>
      <c r="B9087" s="472">
        <v>38872</v>
      </c>
      <c r="C9087" s="473" t="s">
        <v>34950</v>
      </c>
      <c r="D9087" s="472" t="s">
        <v>32080</v>
      </c>
      <c r="E9087" s="475">
        <v>70.95</v>
      </c>
    </row>
    <row r="9088" spans="1:5" ht="22.5">
      <c r="A9088" s="472" t="s">
        <v>32078</v>
      </c>
      <c r="B9088" s="472">
        <v>38871</v>
      </c>
      <c r="C9088" s="473" t="s">
        <v>34951</v>
      </c>
      <c r="D9088" s="472" t="s">
        <v>32080</v>
      </c>
      <c r="E9088" s="475">
        <v>57.07</v>
      </c>
    </row>
    <row r="9089" spans="1:5" ht="22.5">
      <c r="A9089" s="472" t="s">
        <v>32078</v>
      </c>
      <c r="B9089" s="472">
        <v>39283</v>
      </c>
      <c r="C9089" s="473" t="s">
        <v>34953</v>
      </c>
      <c r="D9089" s="472" t="s">
        <v>32080</v>
      </c>
      <c r="E9089" s="475">
        <v>177.77</v>
      </c>
    </row>
    <row r="9090" spans="1:5" ht="22.5">
      <c r="A9090" s="472" t="s">
        <v>32078</v>
      </c>
      <c r="B9090" s="472">
        <v>39284</v>
      </c>
      <c r="C9090" s="473" t="s">
        <v>34954</v>
      </c>
      <c r="D9090" s="472" t="s">
        <v>32080</v>
      </c>
      <c r="E9090" s="475">
        <v>192.64</v>
      </c>
    </row>
    <row r="9091" spans="1:5" ht="22.5">
      <c r="A9091" s="472" t="s">
        <v>32078</v>
      </c>
      <c r="B9091" s="472">
        <v>39285</v>
      </c>
      <c r="C9091" s="473" t="s">
        <v>34956</v>
      </c>
      <c r="D9091" s="472" t="s">
        <v>32080</v>
      </c>
      <c r="E9091" s="475">
        <v>195.42</v>
      </c>
    </row>
    <row r="9092" spans="1:5" ht="22.5">
      <c r="A9092" s="472" t="s">
        <v>32078</v>
      </c>
      <c r="B9092" s="472">
        <v>39286</v>
      </c>
      <c r="C9092" s="473" t="s">
        <v>34958</v>
      </c>
      <c r="D9092" s="472" t="s">
        <v>32080</v>
      </c>
      <c r="E9092" s="475">
        <v>191.16</v>
      </c>
    </row>
    <row r="9093" spans="1:5" ht="22.5">
      <c r="A9093" s="472" t="s">
        <v>32078</v>
      </c>
      <c r="B9093" s="472">
        <v>39287</v>
      </c>
      <c r="C9093" s="473" t="s">
        <v>34960</v>
      </c>
      <c r="D9093" s="472" t="s">
        <v>32080</v>
      </c>
      <c r="E9093" s="475">
        <v>224.46</v>
      </c>
    </row>
    <row r="9094" spans="1:5" ht="22.5">
      <c r="A9094" s="472" t="s">
        <v>32078</v>
      </c>
      <c r="B9094" s="472">
        <v>39288</v>
      </c>
      <c r="C9094" s="473" t="s">
        <v>34962</v>
      </c>
      <c r="D9094" s="472" t="s">
        <v>32080</v>
      </c>
      <c r="E9094" s="475">
        <v>239.55</v>
      </c>
    </row>
    <row r="9095" spans="1:5" ht="22.5">
      <c r="A9095" s="472" t="s">
        <v>32078</v>
      </c>
      <c r="B9095" s="472">
        <v>44476</v>
      </c>
      <c r="C9095" s="473" t="s">
        <v>34964</v>
      </c>
      <c r="D9095" s="472" t="s">
        <v>32089</v>
      </c>
      <c r="E9095" s="475">
        <v>393.14</v>
      </c>
    </row>
    <row r="9096" spans="1:5">
      <c r="A9096" s="472" t="s">
        <v>32078</v>
      </c>
      <c r="B9096" s="472">
        <v>10629</v>
      </c>
      <c r="C9096" s="473" t="s">
        <v>34966</v>
      </c>
      <c r="D9096" s="472" t="s">
        <v>32089</v>
      </c>
      <c r="E9096" s="475">
        <v>392.5</v>
      </c>
    </row>
    <row r="9097" spans="1:5">
      <c r="A9097" s="472" t="s">
        <v>32078</v>
      </c>
      <c r="B9097" s="472">
        <v>10698</v>
      </c>
      <c r="C9097" s="473" t="s">
        <v>34968</v>
      </c>
      <c r="D9097" s="472" t="s">
        <v>32089</v>
      </c>
      <c r="E9097" s="475">
        <v>152.85</v>
      </c>
    </row>
    <row r="9098" spans="1:5" ht="22.5">
      <c r="A9098" s="472" t="s">
        <v>32078</v>
      </c>
      <c r="B9098" s="472">
        <v>40521</v>
      </c>
      <c r="C9098" s="473" t="s">
        <v>34970</v>
      </c>
      <c r="D9098" s="472" t="s">
        <v>32080</v>
      </c>
      <c r="E9098" s="474">
        <v>94196.45</v>
      </c>
    </row>
    <row r="9099" spans="1:5" ht="22.5">
      <c r="A9099" s="472" t="s">
        <v>32078</v>
      </c>
      <c r="B9099" s="472">
        <v>2432</v>
      </c>
      <c r="C9099" s="473" t="s">
        <v>34972</v>
      </c>
      <c r="D9099" s="472" t="s">
        <v>32080</v>
      </c>
      <c r="E9099" s="475">
        <v>15.52</v>
      </c>
    </row>
    <row r="9100" spans="1:5" ht="22.5">
      <c r="A9100" s="472" t="s">
        <v>32078</v>
      </c>
      <c r="B9100" s="472">
        <v>2433</v>
      </c>
      <c r="C9100" s="473" t="s">
        <v>34973</v>
      </c>
      <c r="D9100" s="472" t="s">
        <v>32080</v>
      </c>
      <c r="E9100" s="475">
        <v>5.25</v>
      </c>
    </row>
    <row r="9101" spans="1:5" ht="22.5">
      <c r="A9101" s="472" t="s">
        <v>32078</v>
      </c>
      <c r="B9101" s="472">
        <v>2420</v>
      </c>
      <c r="C9101" s="473" t="s">
        <v>34974</v>
      </c>
      <c r="D9101" s="472" t="s">
        <v>32080</v>
      </c>
      <c r="E9101" s="475">
        <v>9.0299999999999994</v>
      </c>
    </row>
    <row r="9102" spans="1:5" ht="22.5">
      <c r="A9102" s="472" t="s">
        <v>32078</v>
      </c>
      <c r="B9102" s="472">
        <v>11447</v>
      </c>
      <c r="C9102" s="473" t="s">
        <v>34975</v>
      </c>
      <c r="D9102" s="472" t="s">
        <v>32080</v>
      </c>
      <c r="E9102" s="475">
        <v>17.84</v>
      </c>
    </row>
    <row r="9103" spans="1:5">
      <c r="A9103" s="472" t="s">
        <v>32078</v>
      </c>
      <c r="B9103" s="472">
        <v>11451</v>
      </c>
      <c r="C9103" s="473" t="s">
        <v>34976</v>
      </c>
      <c r="D9103" s="472" t="s">
        <v>32080</v>
      </c>
      <c r="E9103" s="475">
        <v>47.84</v>
      </c>
    </row>
    <row r="9104" spans="1:5">
      <c r="A9104" s="472" t="s">
        <v>32078</v>
      </c>
      <c r="B9104" s="472">
        <v>11116</v>
      </c>
      <c r="C9104" s="473" t="s">
        <v>34977</v>
      </c>
      <c r="D9104" s="472" t="s">
        <v>32080</v>
      </c>
      <c r="E9104" s="475">
        <v>719.13</v>
      </c>
    </row>
    <row r="9105" spans="1:5">
      <c r="A9105" s="472" t="s">
        <v>32078</v>
      </c>
      <c r="B9105" s="472">
        <v>38411</v>
      </c>
      <c r="C9105" s="473" t="s">
        <v>34979</v>
      </c>
      <c r="D9105" s="472" t="s">
        <v>32080</v>
      </c>
      <c r="E9105" s="474">
        <v>1888.46</v>
      </c>
    </row>
    <row r="9106" spans="1:5">
      <c r="A9106" s="472" t="s">
        <v>32078</v>
      </c>
      <c r="B9106" s="472">
        <v>38189</v>
      </c>
      <c r="C9106" s="473" t="s">
        <v>34981</v>
      </c>
      <c r="D9106" s="472" t="s">
        <v>32080</v>
      </c>
      <c r="E9106" s="475">
        <v>129.19</v>
      </c>
    </row>
    <row r="9107" spans="1:5">
      <c r="A9107" s="472" t="s">
        <v>32078</v>
      </c>
      <c r="B9107" s="472">
        <v>38190</v>
      </c>
      <c r="C9107" s="473" t="s">
        <v>34983</v>
      </c>
      <c r="D9107" s="472" t="s">
        <v>32080</v>
      </c>
      <c r="E9107" s="475">
        <v>272.17</v>
      </c>
    </row>
    <row r="9108" spans="1:5">
      <c r="A9108" s="472" t="s">
        <v>32078</v>
      </c>
      <c r="B9108" s="472">
        <v>7608</v>
      </c>
      <c r="C9108" s="473" t="s">
        <v>34985</v>
      </c>
      <c r="D9108" s="472" t="s">
        <v>32080</v>
      </c>
      <c r="E9108" s="475">
        <v>12.31</v>
      </c>
    </row>
    <row r="9109" spans="1:5">
      <c r="A9109" s="472" t="s">
        <v>32078</v>
      </c>
      <c r="B9109" s="472">
        <v>1370</v>
      </c>
      <c r="C9109" s="473" t="s">
        <v>34986</v>
      </c>
      <c r="D9109" s="472" t="s">
        <v>32080</v>
      </c>
      <c r="E9109" s="475">
        <v>91.17</v>
      </c>
    </row>
    <row r="9110" spans="1:5" ht="22.5">
      <c r="A9110" s="472" t="s">
        <v>32078</v>
      </c>
      <c r="B9110" s="472">
        <v>36516</v>
      </c>
      <c r="C9110" s="473" t="s">
        <v>34987</v>
      </c>
      <c r="D9110" s="472" t="s">
        <v>32080</v>
      </c>
      <c r="E9110" s="474">
        <v>132009.32</v>
      </c>
    </row>
    <row r="9111" spans="1:5">
      <c r="A9111" s="472" t="s">
        <v>32078</v>
      </c>
      <c r="B9111" s="472">
        <v>34777</v>
      </c>
      <c r="C9111" s="473" t="s">
        <v>34989</v>
      </c>
      <c r="D9111" s="472" t="s">
        <v>32080</v>
      </c>
      <c r="E9111" s="475">
        <v>2.76</v>
      </c>
    </row>
    <row r="9112" spans="1:5" ht="22.5">
      <c r="A9112" s="472" t="s">
        <v>32078</v>
      </c>
      <c r="B9112" s="472">
        <v>7272</v>
      </c>
      <c r="C9112" s="473" t="s">
        <v>34991</v>
      </c>
      <c r="D9112" s="472" t="s">
        <v>32080</v>
      </c>
      <c r="E9112" s="475">
        <v>2.33</v>
      </c>
    </row>
    <row r="9113" spans="1:5">
      <c r="A9113" s="472" t="s">
        <v>32078</v>
      </c>
      <c r="B9113" s="472">
        <v>10605</v>
      </c>
      <c r="C9113" s="473" t="s">
        <v>34992</v>
      </c>
      <c r="D9113" s="472" t="s">
        <v>32080</v>
      </c>
      <c r="E9113" s="475">
        <v>3.76</v>
      </c>
    </row>
    <row r="9114" spans="1:5">
      <c r="A9114" s="472" t="s">
        <v>32078</v>
      </c>
      <c r="B9114" s="472">
        <v>10604</v>
      </c>
      <c r="C9114" s="473" t="s">
        <v>34993</v>
      </c>
      <c r="D9114" s="472" t="s">
        <v>32080</v>
      </c>
      <c r="E9114" s="475">
        <v>8.77</v>
      </c>
    </row>
    <row r="9115" spans="1:5">
      <c r="A9115" s="472" t="s">
        <v>32078</v>
      </c>
      <c r="B9115" s="472">
        <v>672</v>
      </c>
      <c r="C9115" s="473" t="s">
        <v>34994</v>
      </c>
      <c r="D9115" s="472" t="s">
        <v>32080</v>
      </c>
      <c r="E9115" s="475">
        <v>12.06</v>
      </c>
    </row>
    <row r="9116" spans="1:5">
      <c r="A9116" s="472" t="s">
        <v>32078</v>
      </c>
      <c r="B9116" s="472">
        <v>668</v>
      </c>
      <c r="C9116" s="473" t="s">
        <v>34996</v>
      </c>
      <c r="D9116" s="472" t="s">
        <v>32080</v>
      </c>
      <c r="E9116" s="475">
        <v>14.56</v>
      </c>
    </row>
    <row r="9117" spans="1:5">
      <c r="A9117" s="472" t="s">
        <v>32078</v>
      </c>
      <c r="B9117" s="472">
        <v>10578</v>
      </c>
      <c r="C9117" s="473" t="s">
        <v>34997</v>
      </c>
      <c r="D9117" s="472" t="s">
        <v>32080</v>
      </c>
      <c r="E9117" s="475">
        <v>16.96</v>
      </c>
    </row>
    <row r="9118" spans="1:5">
      <c r="A9118" s="472" t="s">
        <v>32078</v>
      </c>
      <c r="B9118" s="472">
        <v>666</v>
      </c>
      <c r="C9118" s="473" t="s">
        <v>34999</v>
      </c>
      <c r="D9118" s="472" t="s">
        <v>32080</v>
      </c>
      <c r="E9118" s="475">
        <v>18.86</v>
      </c>
    </row>
    <row r="9119" spans="1:5">
      <c r="A9119" s="472" t="s">
        <v>32078</v>
      </c>
      <c r="B9119" s="472">
        <v>665</v>
      </c>
      <c r="C9119" s="473" t="s">
        <v>35001</v>
      </c>
      <c r="D9119" s="472" t="s">
        <v>32080</v>
      </c>
      <c r="E9119" s="475">
        <v>25.22</v>
      </c>
    </row>
    <row r="9120" spans="1:5">
      <c r="A9120" s="472" t="s">
        <v>32078</v>
      </c>
      <c r="B9120" s="472">
        <v>10577</v>
      </c>
      <c r="C9120" s="473" t="s">
        <v>35002</v>
      </c>
      <c r="D9120" s="472" t="s">
        <v>32080</v>
      </c>
      <c r="E9120" s="475">
        <v>22.37</v>
      </c>
    </row>
    <row r="9121" spans="1:5">
      <c r="A9121" s="472" t="s">
        <v>32078</v>
      </c>
      <c r="B9121" s="472">
        <v>10583</v>
      </c>
      <c r="C9121" s="473" t="s">
        <v>35003</v>
      </c>
      <c r="D9121" s="472" t="s">
        <v>32080</v>
      </c>
      <c r="E9121" s="475">
        <v>11.62</v>
      </c>
    </row>
    <row r="9122" spans="1:5">
      <c r="A9122" s="472" t="s">
        <v>32078</v>
      </c>
      <c r="B9122" s="472">
        <v>10579</v>
      </c>
      <c r="C9122" s="473" t="s">
        <v>35005</v>
      </c>
      <c r="D9122" s="472" t="s">
        <v>32080</v>
      </c>
      <c r="E9122" s="475">
        <v>20.260000000000002</v>
      </c>
    </row>
    <row r="9123" spans="1:5">
      <c r="A9123" s="472" t="s">
        <v>32078</v>
      </c>
      <c r="B9123" s="472">
        <v>10582</v>
      </c>
      <c r="C9123" s="473" t="s">
        <v>35006</v>
      </c>
      <c r="D9123" s="472" t="s">
        <v>32080</v>
      </c>
      <c r="E9123" s="475">
        <v>10.23</v>
      </c>
    </row>
    <row r="9124" spans="1:5">
      <c r="A9124" s="472" t="s">
        <v>32078</v>
      </c>
      <c r="B9124" s="472">
        <v>2436</v>
      </c>
      <c r="C9124" s="473" t="s">
        <v>35007</v>
      </c>
      <c r="D9124" s="472" t="s">
        <v>32308</v>
      </c>
      <c r="E9124" s="475">
        <v>17.2</v>
      </c>
    </row>
    <row r="9125" spans="1:5">
      <c r="A9125" s="472" t="s">
        <v>32078</v>
      </c>
      <c r="B9125" s="472">
        <v>40918</v>
      </c>
      <c r="C9125" s="473" t="s">
        <v>35008</v>
      </c>
      <c r="D9125" s="472" t="s">
        <v>32310</v>
      </c>
      <c r="E9125" s="474">
        <v>3045.61</v>
      </c>
    </row>
    <row r="9126" spans="1:5">
      <c r="A9126" s="472" t="s">
        <v>32078</v>
      </c>
      <c r="B9126" s="472">
        <v>2439</v>
      </c>
      <c r="C9126" s="473" t="s">
        <v>35009</v>
      </c>
      <c r="D9126" s="472" t="s">
        <v>32308</v>
      </c>
      <c r="E9126" s="475">
        <v>17.55</v>
      </c>
    </row>
    <row r="9127" spans="1:5">
      <c r="A9127" s="472" t="s">
        <v>32078</v>
      </c>
      <c r="B9127" s="472">
        <v>40923</v>
      </c>
      <c r="C9127" s="473" t="s">
        <v>35010</v>
      </c>
      <c r="D9127" s="472" t="s">
        <v>32310</v>
      </c>
      <c r="E9127" s="474">
        <v>3110.1</v>
      </c>
    </row>
    <row r="9128" spans="1:5">
      <c r="A9128" s="472" t="s">
        <v>32078</v>
      </c>
      <c r="B9128" s="472">
        <v>10998</v>
      </c>
      <c r="C9128" s="473" t="s">
        <v>35013</v>
      </c>
      <c r="D9128" s="472" t="s">
        <v>32154</v>
      </c>
      <c r="E9128" s="475">
        <v>64.31</v>
      </c>
    </row>
    <row r="9129" spans="1:5">
      <c r="A9129" s="472" t="s">
        <v>32078</v>
      </c>
      <c r="B9129" s="472">
        <v>11002</v>
      </c>
      <c r="C9129" s="473" t="s">
        <v>35015</v>
      </c>
      <c r="D9129" s="472" t="s">
        <v>32154</v>
      </c>
      <c r="E9129" s="475">
        <v>58.91</v>
      </c>
    </row>
    <row r="9130" spans="1:5">
      <c r="A9130" s="472" t="s">
        <v>32078</v>
      </c>
      <c r="B9130" s="472">
        <v>10999</v>
      </c>
      <c r="C9130" s="473" t="s">
        <v>35016</v>
      </c>
      <c r="D9130" s="472" t="s">
        <v>32154</v>
      </c>
      <c r="E9130" s="475">
        <v>56.6</v>
      </c>
    </row>
    <row r="9131" spans="1:5">
      <c r="A9131" s="472" t="s">
        <v>32078</v>
      </c>
      <c r="B9131" s="472">
        <v>10997</v>
      </c>
      <c r="C9131" s="473" t="s">
        <v>35018</v>
      </c>
      <c r="D9131" s="472" t="s">
        <v>32154</v>
      </c>
      <c r="E9131" s="475">
        <v>61.35</v>
      </c>
    </row>
    <row r="9132" spans="1:5">
      <c r="A9132" s="472" t="s">
        <v>32078</v>
      </c>
      <c r="B9132" s="472">
        <v>2685</v>
      </c>
      <c r="C9132" s="473" t="s">
        <v>35020</v>
      </c>
      <c r="D9132" s="472" t="s">
        <v>32098</v>
      </c>
      <c r="E9132" s="475">
        <v>8.77</v>
      </c>
    </row>
    <row r="9133" spans="1:5">
      <c r="A9133" s="472" t="s">
        <v>32078</v>
      </c>
      <c r="B9133" s="472">
        <v>2680</v>
      </c>
      <c r="C9133" s="473" t="s">
        <v>35021</v>
      </c>
      <c r="D9133" s="472" t="s">
        <v>32098</v>
      </c>
      <c r="E9133" s="475">
        <v>12.84</v>
      </c>
    </row>
    <row r="9134" spans="1:5">
      <c r="A9134" s="472" t="s">
        <v>32078</v>
      </c>
      <c r="B9134" s="472">
        <v>2684</v>
      </c>
      <c r="C9134" s="473" t="s">
        <v>35022</v>
      </c>
      <c r="D9134" s="472" t="s">
        <v>32098</v>
      </c>
      <c r="E9134" s="475">
        <v>11.68</v>
      </c>
    </row>
    <row r="9135" spans="1:5">
      <c r="A9135" s="472" t="s">
        <v>32078</v>
      </c>
      <c r="B9135" s="472">
        <v>2673</v>
      </c>
      <c r="C9135" s="473" t="s">
        <v>35023</v>
      </c>
      <c r="D9135" s="472" t="s">
        <v>32098</v>
      </c>
      <c r="E9135" s="475">
        <v>4.51</v>
      </c>
    </row>
    <row r="9136" spans="1:5">
      <c r="A9136" s="472" t="s">
        <v>32078</v>
      </c>
      <c r="B9136" s="472">
        <v>2681</v>
      </c>
      <c r="C9136" s="473" t="s">
        <v>35024</v>
      </c>
      <c r="D9136" s="472" t="s">
        <v>32098</v>
      </c>
      <c r="E9136" s="475">
        <v>20.99</v>
      </c>
    </row>
    <row r="9137" spans="1:5">
      <c r="A9137" s="472" t="s">
        <v>32078</v>
      </c>
      <c r="B9137" s="472">
        <v>2682</v>
      </c>
      <c r="C9137" s="473" t="s">
        <v>35025</v>
      </c>
      <c r="D9137" s="472" t="s">
        <v>32098</v>
      </c>
      <c r="E9137" s="475">
        <v>30.62</v>
      </c>
    </row>
    <row r="9138" spans="1:5">
      <c r="A9138" s="472" t="s">
        <v>32078</v>
      </c>
      <c r="B9138" s="472">
        <v>2686</v>
      </c>
      <c r="C9138" s="473" t="s">
        <v>35027</v>
      </c>
      <c r="D9138" s="472" t="s">
        <v>32098</v>
      </c>
      <c r="E9138" s="475">
        <v>38.39</v>
      </c>
    </row>
    <row r="9139" spans="1:5">
      <c r="A9139" s="472" t="s">
        <v>32078</v>
      </c>
      <c r="B9139" s="472">
        <v>2674</v>
      </c>
      <c r="C9139" s="473" t="s">
        <v>35028</v>
      </c>
      <c r="D9139" s="472" t="s">
        <v>32098</v>
      </c>
      <c r="E9139" s="475">
        <v>5.61</v>
      </c>
    </row>
    <row r="9140" spans="1:5">
      <c r="A9140" s="472" t="s">
        <v>32078</v>
      </c>
      <c r="B9140" s="472">
        <v>2683</v>
      </c>
      <c r="C9140" s="473" t="s">
        <v>35029</v>
      </c>
      <c r="D9140" s="472" t="s">
        <v>32098</v>
      </c>
      <c r="E9140" s="475">
        <v>60.5</v>
      </c>
    </row>
    <row r="9141" spans="1:5">
      <c r="A9141" s="472" t="s">
        <v>32078</v>
      </c>
      <c r="B9141" s="472">
        <v>2676</v>
      </c>
      <c r="C9141" s="473" t="s">
        <v>35030</v>
      </c>
      <c r="D9141" s="472" t="s">
        <v>32098</v>
      </c>
      <c r="E9141" s="475">
        <v>2.62</v>
      </c>
    </row>
    <row r="9142" spans="1:5">
      <c r="A9142" s="472" t="s">
        <v>32078</v>
      </c>
      <c r="B9142" s="472">
        <v>2678</v>
      </c>
      <c r="C9142" s="473" t="s">
        <v>35031</v>
      </c>
      <c r="D9142" s="472" t="s">
        <v>32098</v>
      </c>
      <c r="E9142" s="475">
        <v>3.28</v>
      </c>
    </row>
    <row r="9143" spans="1:5">
      <c r="A9143" s="472" t="s">
        <v>32078</v>
      </c>
      <c r="B9143" s="472">
        <v>2679</v>
      </c>
      <c r="C9143" s="473" t="s">
        <v>35033</v>
      </c>
      <c r="D9143" s="472" t="s">
        <v>32098</v>
      </c>
      <c r="E9143" s="475">
        <v>5.0599999999999996</v>
      </c>
    </row>
    <row r="9144" spans="1:5">
      <c r="A9144" s="472" t="s">
        <v>32078</v>
      </c>
      <c r="B9144" s="472">
        <v>12070</v>
      </c>
      <c r="C9144" s="473" t="s">
        <v>35035</v>
      </c>
      <c r="D9144" s="472" t="s">
        <v>32098</v>
      </c>
      <c r="E9144" s="475">
        <v>7.05</v>
      </c>
    </row>
    <row r="9145" spans="1:5">
      <c r="A9145" s="472" t="s">
        <v>32078</v>
      </c>
      <c r="B9145" s="472">
        <v>2675</v>
      </c>
      <c r="C9145" s="473" t="s">
        <v>35036</v>
      </c>
      <c r="D9145" s="472" t="s">
        <v>32098</v>
      </c>
      <c r="E9145" s="475">
        <v>9.16</v>
      </c>
    </row>
    <row r="9146" spans="1:5">
      <c r="A9146" s="472" t="s">
        <v>32078</v>
      </c>
      <c r="B9146" s="472">
        <v>12067</v>
      </c>
      <c r="C9146" s="473" t="s">
        <v>35037</v>
      </c>
      <c r="D9146" s="472" t="s">
        <v>32098</v>
      </c>
      <c r="E9146" s="475">
        <v>12.43</v>
      </c>
    </row>
    <row r="9147" spans="1:5">
      <c r="A9147" s="472" t="s">
        <v>32078</v>
      </c>
      <c r="B9147" s="472">
        <v>40401</v>
      </c>
      <c r="C9147" s="473" t="s">
        <v>35038</v>
      </c>
      <c r="D9147" s="472" t="s">
        <v>32098</v>
      </c>
      <c r="E9147" s="475">
        <v>2.39</v>
      </c>
    </row>
    <row r="9148" spans="1:5">
      <c r="A9148" s="472" t="s">
        <v>32078</v>
      </c>
      <c r="B9148" s="472">
        <v>40402</v>
      </c>
      <c r="C9148" s="473" t="s">
        <v>35040</v>
      </c>
      <c r="D9148" s="472" t="s">
        <v>32098</v>
      </c>
      <c r="E9148" s="475">
        <v>3.07</v>
      </c>
    </row>
    <row r="9149" spans="1:5">
      <c r="A9149" s="472" t="s">
        <v>32078</v>
      </c>
      <c r="B9149" s="472">
        <v>40400</v>
      </c>
      <c r="C9149" s="473" t="s">
        <v>35041</v>
      </c>
      <c r="D9149" s="472" t="s">
        <v>32098</v>
      </c>
      <c r="E9149" s="475">
        <v>1.62</v>
      </c>
    </row>
    <row r="9150" spans="1:5" ht="22.5">
      <c r="A9150" s="472" t="s">
        <v>32078</v>
      </c>
      <c r="B9150" s="472">
        <v>2504</v>
      </c>
      <c r="C9150" s="473" t="s">
        <v>35042</v>
      </c>
      <c r="D9150" s="472" t="s">
        <v>32098</v>
      </c>
      <c r="E9150" s="475">
        <v>13.87</v>
      </c>
    </row>
    <row r="9151" spans="1:5" ht="22.5">
      <c r="A9151" s="472" t="s">
        <v>32078</v>
      </c>
      <c r="B9151" s="472">
        <v>2501</v>
      </c>
      <c r="C9151" s="473" t="s">
        <v>35043</v>
      </c>
      <c r="D9151" s="472" t="s">
        <v>32098</v>
      </c>
      <c r="E9151" s="475">
        <v>18.190000000000001</v>
      </c>
    </row>
    <row r="9152" spans="1:5" ht="22.5">
      <c r="A9152" s="472" t="s">
        <v>32078</v>
      </c>
      <c r="B9152" s="472">
        <v>2502</v>
      </c>
      <c r="C9152" s="473" t="s">
        <v>35044</v>
      </c>
      <c r="D9152" s="472" t="s">
        <v>32098</v>
      </c>
      <c r="E9152" s="475">
        <v>27.44</v>
      </c>
    </row>
    <row r="9153" spans="1:5" ht="22.5">
      <c r="A9153" s="472" t="s">
        <v>32078</v>
      </c>
      <c r="B9153" s="472">
        <v>2503</v>
      </c>
      <c r="C9153" s="473" t="s">
        <v>35046</v>
      </c>
      <c r="D9153" s="472" t="s">
        <v>32098</v>
      </c>
      <c r="E9153" s="475">
        <v>35.32</v>
      </c>
    </row>
    <row r="9154" spans="1:5" ht="22.5">
      <c r="A9154" s="472" t="s">
        <v>32078</v>
      </c>
      <c r="B9154" s="472">
        <v>2500</v>
      </c>
      <c r="C9154" s="473" t="s">
        <v>35047</v>
      </c>
      <c r="D9154" s="472" t="s">
        <v>32098</v>
      </c>
      <c r="E9154" s="475">
        <v>47.05</v>
      </c>
    </row>
    <row r="9155" spans="1:5" ht="22.5">
      <c r="A9155" s="472" t="s">
        <v>32078</v>
      </c>
      <c r="B9155" s="472">
        <v>2505</v>
      </c>
      <c r="C9155" s="473" t="s">
        <v>35049</v>
      </c>
      <c r="D9155" s="472" t="s">
        <v>32098</v>
      </c>
      <c r="E9155" s="475">
        <v>73.319999999999993</v>
      </c>
    </row>
    <row r="9156" spans="1:5">
      <c r="A9156" s="472" t="s">
        <v>32078</v>
      </c>
      <c r="B9156" s="472">
        <v>12056</v>
      </c>
      <c r="C9156" s="473" t="s">
        <v>35050</v>
      </c>
      <c r="D9156" s="472" t="s">
        <v>32098</v>
      </c>
      <c r="E9156" s="475">
        <v>29.63</v>
      </c>
    </row>
    <row r="9157" spans="1:5">
      <c r="A9157" s="472" t="s">
        <v>32078</v>
      </c>
      <c r="B9157" s="472">
        <v>12057</v>
      </c>
      <c r="C9157" s="473" t="s">
        <v>35051</v>
      </c>
      <c r="D9157" s="472" t="s">
        <v>32098</v>
      </c>
      <c r="E9157" s="475">
        <v>25.16</v>
      </c>
    </row>
    <row r="9158" spans="1:5">
      <c r="A9158" s="472" t="s">
        <v>32078</v>
      </c>
      <c r="B9158" s="472">
        <v>12059</v>
      </c>
      <c r="C9158" s="473" t="s">
        <v>35052</v>
      </c>
      <c r="D9158" s="472" t="s">
        <v>32098</v>
      </c>
      <c r="E9158" s="475">
        <v>8.83</v>
      </c>
    </row>
    <row r="9159" spans="1:5">
      <c r="A9159" s="472" t="s">
        <v>32078</v>
      </c>
      <c r="B9159" s="472">
        <v>12058</v>
      </c>
      <c r="C9159" s="473" t="s">
        <v>35054</v>
      </c>
      <c r="D9159" s="472" t="s">
        <v>32098</v>
      </c>
      <c r="E9159" s="475">
        <v>15.69</v>
      </c>
    </row>
    <row r="9160" spans="1:5">
      <c r="A9160" s="472" t="s">
        <v>32078</v>
      </c>
      <c r="B9160" s="472">
        <v>12060</v>
      </c>
      <c r="C9160" s="473" t="s">
        <v>35056</v>
      </c>
      <c r="D9160" s="472" t="s">
        <v>32098</v>
      </c>
      <c r="E9160" s="475">
        <v>65.38</v>
      </c>
    </row>
    <row r="9161" spans="1:5">
      <c r="A9161" s="472" t="s">
        <v>32078</v>
      </c>
      <c r="B9161" s="472">
        <v>12061</v>
      </c>
      <c r="C9161" s="473" t="s">
        <v>35058</v>
      </c>
      <c r="D9161" s="472" t="s">
        <v>32098</v>
      </c>
      <c r="E9161" s="475">
        <v>39.92</v>
      </c>
    </row>
    <row r="9162" spans="1:5">
      <c r="A9162" s="472" t="s">
        <v>32078</v>
      </c>
      <c r="B9162" s="472">
        <v>12062</v>
      </c>
      <c r="C9162" s="473" t="s">
        <v>35060</v>
      </c>
      <c r="D9162" s="472" t="s">
        <v>32098</v>
      </c>
      <c r="E9162" s="475">
        <v>73.62</v>
      </c>
    </row>
    <row r="9163" spans="1:5" ht="22.5">
      <c r="A9163" s="472" t="s">
        <v>32078</v>
      </c>
      <c r="B9163" s="472">
        <v>21137</v>
      </c>
      <c r="C9163" s="473" t="s">
        <v>35061</v>
      </c>
      <c r="D9163" s="472" t="s">
        <v>32098</v>
      </c>
      <c r="E9163" s="475">
        <v>12.79</v>
      </c>
    </row>
    <row r="9164" spans="1:5">
      <c r="A9164" s="472" t="s">
        <v>32078</v>
      </c>
      <c r="B9164" s="472">
        <v>2687</v>
      </c>
      <c r="C9164" s="473" t="s">
        <v>35062</v>
      </c>
      <c r="D9164" s="472" t="s">
        <v>32098</v>
      </c>
      <c r="E9164" s="475">
        <v>2.29</v>
      </c>
    </row>
    <row r="9165" spans="1:5">
      <c r="A9165" s="472" t="s">
        <v>32078</v>
      </c>
      <c r="B9165" s="472">
        <v>2689</v>
      </c>
      <c r="C9165" s="473" t="s">
        <v>35063</v>
      </c>
      <c r="D9165" s="472" t="s">
        <v>32098</v>
      </c>
      <c r="E9165" s="475">
        <v>2.72</v>
      </c>
    </row>
    <row r="9166" spans="1:5">
      <c r="A9166" s="472" t="s">
        <v>32078</v>
      </c>
      <c r="B9166" s="472">
        <v>2688</v>
      </c>
      <c r="C9166" s="473" t="s">
        <v>35064</v>
      </c>
      <c r="D9166" s="472" t="s">
        <v>32098</v>
      </c>
      <c r="E9166" s="475">
        <v>2.95</v>
      </c>
    </row>
    <row r="9167" spans="1:5">
      <c r="A9167" s="472" t="s">
        <v>32078</v>
      </c>
      <c r="B9167" s="472">
        <v>2690</v>
      </c>
      <c r="C9167" s="473" t="s">
        <v>35065</v>
      </c>
      <c r="D9167" s="472" t="s">
        <v>32098</v>
      </c>
      <c r="E9167" s="475">
        <v>5.05</v>
      </c>
    </row>
    <row r="9168" spans="1:5" ht="22.5">
      <c r="A9168" s="472" t="s">
        <v>32078</v>
      </c>
      <c r="B9168" s="472">
        <v>39243</v>
      </c>
      <c r="C9168" s="473" t="s">
        <v>35066</v>
      </c>
      <c r="D9168" s="472" t="s">
        <v>32098</v>
      </c>
      <c r="E9168" s="475">
        <v>3.33</v>
      </c>
    </row>
    <row r="9169" spans="1:5" ht="22.5">
      <c r="A9169" s="472" t="s">
        <v>32078</v>
      </c>
      <c r="B9169" s="472">
        <v>39244</v>
      </c>
      <c r="C9169" s="473" t="s">
        <v>35067</v>
      </c>
      <c r="D9169" s="472" t="s">
        <v>32098</v>
      </c>
      <c r="E9169" s="475">
        <v>4.5</v>
      </c>
    </row>
    <row r="9170" spans="1:5" ht="22.5">
      <c r="A9170" s="472" t="s">
        <v>32078</v>
      </c>
      <c r="B9170" s="472">
        <v>39245</v>
      </c>
      <c r="C9170" s="473" t="s">
        <v>35068</v>
      </c>
      <c r="D9170" s="472" t="s">
        <v>32098</v>
      </c>
      <c r="E9170" s="475">
        <v>8.66</v>
      </c>
    </row>
    <row r="9171" spans="1:5" ht="22.5">
      <c r="A9171" s="472" t="s">
        <v>32078</v>
      </c>
      <c r="B9171" s="472">
        <v>39254</v>
      </c>
      <c r="C9171" s="473" t="s">
        <v>35069</v>
      </c>
      <c r="D9171" s="472" t="s">
        <v>32098</v>
      </c>
      <c r="E9171" s="475">
        <v>12.95</v>
      </c>
    </row>
    <row r="9172" spans="1:5" ht="22.5">
      <c r="A9172" s="472" t="s">
        <v>32078</v>
      </c>
      <c r="B9172" s="472">
        <v>39255</v>
      </c>
      <c r="C9172" s="473" t="s">
        <v>35071</v>
      </c>
      <c r="D9172" s="472" t="s">
        <v>32098</v>
      </c>
      <c r="E9172" s="475">
        <v>23.97</v>
      </c>
    </row>
    <row r="9173" spans="1:5" ht="22.5">
      <c r="A9173" s="472" t="s">
        <v>32078</v>
      </c>
      <c r="B9173" s="472">
        <v>39253</v>
      </c>
      <c r="C9173" s="473" t="s">
        <v>35073</v>
      </c>
      <c r="D9173" s="472" t="s">
        <v>32098</v>
      </c>
      <c r="E9173" s="475">
        <v>16.510000000000002</v>
      </c>
    </row>
    <row r="9174" spans="1:5" ht="22.5">
      <c r="A9174" s="472" t="s">
        <v>32078</v>
      </c>
      <c r="B9174" s="472">
        <v>39246</v>
      </c>
      <c r="C9174" s="473" t="s">
        <v>35074</v>
      </c>
      <c r="D9174" s="472" t="s">
        <v>32098</v>
      </c>
      <c r="E9174" s="475">
        <v>4.16</v>
      </c>
    </row>
    <row r="9175" spans="1:5" ht="22.5">
      <c r="A9175" s="472" t="s">
        <v>32078</v>
      </c>
      <c r="B9175" s="472">
        <v>39247</v>
      </c>
      <c r="C9175" s="473" t="s">
        <v>35076</v>
      </c>
      <c r="D9175" s="472" t="s">
        <v>32098</v>
      </c>
      <c r="E9175" s="475">
        <v>3.62</v>
      </c>
    </row>
    <row r="9176" spans="1:5" ht="22.5">
      <c r="A9176" s="472" t="s">
        <v>32078</v>
      </c>
      <c r="B9176" s="472">
        <v>2446</v>
      </c>
      <c r="C9176" s="473" t="s">
        <v>35077</v>
      </c>
      <c r="D9176" s="472" t="s">
        <v>32098</v>
      </c>
      <c r="E9176" s="475">
        <v>5.97</v>
      </c>
    </row>
    <row r="9177" spans="1:5" ht="22.5">
      <c r="A9177" s="472" t="s">
        <v>32078</v>
      </c>
      <c r="B9177" s="472">
        <v>2442</v>
      </c>
      <c r="C9177" s="473" t="s">
        <v>35078</v>
      </c>
      <c r="D9177" s="472" t="s">
        <v>32098</v>
      </c>
      <c r="E9177" s="475">
        <v>8.36</v>
      </c>
    </row>
    <row r="9178" spans="1:5" ht="22.5">
      <c r="A9178" s="472" t="s">
        <v>32078</v>
      </c>
      <c r="B9178" s="472">
        <v>39248</v>
      </c>
      <c r="C9178" s="473" t="s">
        <v>35079</v>
      </c>
      <c r="D9178" s="472" t="s">
        <v>32098</v>
      </c>
      <c r="E9178" s="475">
        <v>11.65</v>
      </c>
    </row>
    <row r="9179" spans="1:5">
      <c r="A9179" s="472" t="s">
        <v>32078</v>
      </c>
      <c r="B9179" s="472">
        <v>2438</v>
      </c>
      <c r="C9179" s="473" t="s">
        <v>35081</v>
      </c>
      <c r="D9179" s="472" t="s">
        <v>32308</v>
      </c>
      <c r="E9179" s="475">
        <v>26.88</v>
      </c>
    </row>
    <row r="9180" spans="1:5">
      <c r="A9180" s="472" t="s">
        <v>32078</v>
      </c>
      <c r="B9180" s="472">
        <v>40922</v>
      </c>
      <c r="C9180" s="473" t="s">
        <v>35082</v>
      </c>
      <c r="D9180" s="472" t="s">
        <v>32310</v>
      </c>
      <c r="E9180" s="474">
        <v>4759.57</v>
      </c>
    </row>
    <row r="9181" spans="1:5" ht="33.75">
      <c r="A9181" s="472" t="s">
        <v>32078</v>
      </c>
      <c r="B9181" s="472">
        <v>36486</v>
      </c>
      <c r="C9181" s="473" t="s">
        <v>35085</v>
      </c>
      <c r="D9181" s="472" t="s">
        <v>32080</v>
      </c>
      <c r="E9181" s="474">
        <v>63535.11</v>
      </c>
    </row>
    <row r="9182" spans="1:5" ht="33.75">
      <c r="A9182" s="472" t="s">
        <v>32078</v>
      </c>
      <c r="B9182" s="472">
        <v>37777</v>
      </c>
      <c r="C9182" s="473" t="s">
        <v>35087</v>
      </c>
      <c r="D9182" s="472" t="s">
        <v>32080</v>
      </c>
      <c r="E9182" s="474">
        <v>299122.09999999998</v>
      </c>
    </row>
    <row r="9183" spans="1:5">
      <c r="A9183" s="472" t="s">
        <v>32078</v>
      </c>
      <c r="B9183" s="472">
        <v>12624</v>
      </c>
      <c r="C9183" s="473" t="s">
        <v>35089</v>
      </c>
      <c r="D9183" s="472" t="s">
        <v>32080</v>
      </c>
      <c r="E9183" s="475">
        <v>13.95</v>
      </c>
    </row>
    <row r="9184" spans="1:5">
      <c r="A9184" s="472" t="s">
        <v>32078</v>
      </c>
      <c r="B9184" s="472">
        <v>517</v>
      </c>
      <c r="C9184" s="473" t="s">
        <v>35090</v>
      </c>
      <c r="D9184" s="472" t="s">
        <v>32156</v>
      </c>
      <c r="E9184" s="475">
        <v>9.02</v>
      </c>
    </row>
    <row r="9185" spans="1:5" ht="22.5">
      <c r="A9185" s="472" t="s">
        <v>32078</v>
      </c>
      <c r="B9185" s="472">
        <v>41904</v>
      </c>
      <c r="C9185" s="473" t="s">
        <v>35092</v>
      </c>
      <c r="D9185" s="472" t="s">
        <v>33813</v>
      </c>
      <c r="E9185" s="474">
        <v>3501.56</v>
      </c>
    </row>
    <row r="9186" spans="1:5" ht="22.5">
      <c r="A9186" s="472" t="s">
        <v>32078</v>
      </c>
      <c r="B9186" s="472">
        <v>41903</v>
      </c>
      <c r="C9186" s="473" t="s">
        <v>35094</v>
      </c>
      <c r="D9186" s="472" t="s">
        <v>32154</v>
      </c>
      <c r="E9186" s="475">
        <v>4.1399999999999997</v>
      </c>
    </row>
    <row r="9187" spans="1:5" ht="22.5">
      <c r="A9187" s="472" t="s">
        <v>32078</v>
      </c>
      <c r="B9187" s="472">
        <v>37534</v>
      </c>
      <c r="C9187" s="473" t="s">
        <v>35096</v>
      </c>
      <c r="D9187" s="472" t="s">
        <v>32154</v>
      </c>
      <c r="E9187" s="475">
        <v>26.73</v>
      </c>
    </row>
    <row r="9188" spans="1:5" ht="22.5">
      <c r="A9188" s="472" t="s">
        <v>32078</v>
      </c>
      <c r="B9188" s="472">
        <v>37535</v>
      </c>
      <c r="C9188" s="473" t="s">
        <v>35097</v>
      </c>
      <c r="D9188" s="472" t="s">
        <v>32154</v>
      </c>
      <c r="E9188" s="475">
        <v>26.73</v>
      </c>
    </row>
    <row r="9189" spans="1:5" ht="22.5">
      <c r="A9189" s="472" t="s">
        <v>32078</v>
      </c>
      <c r="B9189" s="472">
        <v>37533</v>
      </c>
      <c r="C9189" s="473" t="s">
        <v>35098</v>
      </c>
      <c r="D9189" s="472" t="s">
        <v>32154</v>
      </c>
      <c r="E9189" s="475">
        <v>26.73</v>
      </c>
    </row>
    <row r="9190" spans="1:5" ht="22.5">
      <c r="A9190" s="472" t="s">
        <v>32078</v>
      </c>
      <c r="B9190" s="472">
        <v>37537</v>
      </c>
      <c r="C9190" s="473" t="s">
        <v>35099</v>
      </c>
      <c r="D9190" s="472" t="s">
        <v>32154</v>
      </c>
      <c r="E9190" s="475">
        <v>20.23</v>
      </c>
    </row>
    <row r="9191" spans="1:5" ht="22.5">
      <c r="A9191" s="472" t="s">
        <v>32078</v>
      </c>
      <c r="B9191" s="472">
        <v>37536</v>
      </c>
      <c r="C9191" s="473" t="s">
        <v>35101</v>
      </c>
      <c r="D9191" s="472" t="s">
        <v>32154</v>
      </c>
      <c r="E9191" s="475">
        <v>20.23</v>
      </c>
    </row>
    <row r="9192" spans="1:5" ht="22.5">
      <c r="A9192" s="472" t="s">
        <v>32078</v>
      </c>
      <c r="B9192" s="472">
        <v>37532</v>
      </c>
      <c r="C9192" s="473" t="s">
        <v>35102</v>
      </c>
      <c r="D9192" s="472" t="s">
        <v>32154</v>
      </c>
      <c r="E9192" s="475">
        <v>20.23</v>
      </c>
    </row>
    <row r="9193" spans="1:5">
      <c r="A9193" s="472" t="s">
        <v>32078</v>
      </c>
      <c r="B9193" s="472">
        <v>2696</v>
      </c>
      <c r="C9193" s="473" t="s">
        <v>35103</v>
      </c>
      <c r="D9193" s="472" t="s">
        <v>32308</v>
      </c>
      <c r="E9193" s="475">
        <v>17.2</v>
      </c>
    </row>
    <row r="9194" spans="1:5">
      <c r="A9194" s="472" t="s">
        <v>32078</v>
      </c>
      <c r="B9194" s="472">
        <v>40928</v>
      </c>
      <c r="C9194" s="473" t="s">
        <v>35104</v>
      </c>
      <c r="D9194" s="472" t="s">
        <v>32310</v>
      </c>
      <c r="E9194" s="474">
        <v>3045.61</v>
      </c>
    </row>
    <row r="9195" spans="1:5">
      <c r="A9195" s="472" t="s">
        <v>32078</v>
      </c>
      <c r="B9195" s="472">
        <v>4083</v>
      </c>
      <c r="C9195" s="473" t="s">
        <v>35105</v>
      </c>
      <c r="D9195" s="472" t="s">
        <v>32308</v>
      </c>
      <c r="E9195" s="475">
        <v>30.51</v>
      </c>
    </row>
    <row r="9196" spans="1:5">
      <c r="A9196" s="472" t="s">
        <v>32078</v>
      </c>
      <c r="B9196" s="472">
        <v>40818</v>
      </c>
      <c r="C9196" s="473" t="s">
        <v>35107</v>
      </c>
      <c r="D9196" s="472" t="s">
        <v>32310</v>
      </c>
      <c r="E9196" s="474">
        <v>5400.53</v>
      </c>
    </row>
    <row r="9197" spans="1:5">
      <c r="A9197" s="472" t="s">
        <v>32078</v>
      </c>
      <c r="B9197" s="472">
        <v>43146</v>
      </c>
      <c r="C9197" s="473" t="s">
        <v>35110</v>
      </c>
      <c r="D9197" s="472" t="s">
        <v>32154</v>
      </c>
      <c r="E9197" s="475">
        <v>6.47</v>
      </c>
    </row>
    <row r="9198" spans="1:5">
      <c r="A9198" s="472" t="s">
        <v>32078</v>
      </c>
      <c r="B9198" s="472">
        <v>2705</v>
      </c>
      <c r="C9198" s="473" t="s">
        <v>35112</v>
      </c>
      <c r="D9198" s="472" t="s">
        <v>35113</v>
      </c>
      <c r="E9198" s="475">
        <v>1.02</v>
      </c>
    </row>
    <row r="9199" spans="1:5" ht="22.5">
      <c r="A9199" s="472" t="s">
        <v>32078</v>
      </c>
      <c r="B9199" s="472">
        <v>14250</v>
      </c>
      <c r="C9199" s="473" t="s">
        <v>35114</v>
      </c>
      <c r="D9199" s="472" t="s">
        <v>35113</v>
      </c>
      <c r="E9199" s="475">
        <v>1.04</v>
      </c>
    </row>
    <row r="9200" spans="1:5">
      <c r="A9200" s="472" t="s">
        <v>32078</v>
      </c>
      <c r="B9200" s="472">
        <v>11683</v>
      </c>
      <c r="C9200" s="473" t="s">
        <v>35115</v>
      </c>
      <c r="D9200" s="472" t="s">
        <v>32080</v>
      </c>
      <c r="E9200" s="475">
        <v>46.65</v>
      </c>
    </row>
    <row r="9201" spans="1:5">
      <c r="A9201" s="472" t="s">
        <v>32078</v>
      </c>
      <c r="B9201" s="472">
        <v>11684</v>
      </c>
      <c r="C9201" s="473" t="s">
        <v>35117</v>
      </c>
      <c r="D9201" s="472" t="s">
        <v>32080</v>
      </c>
      <c r="E9201" s="475">
        <v>51.06</v>
      </c>
    </row>
    <row r="9202" spans="1:5">
      <c r="A9202" s="472" t="s">
        <v>32078</v>
      </c>
      <c r="B9202" s="472">
        <v>6141</v>
      </c>
      <c r="C9202" s="473" t="s">
        <v>35118</v>
      </c>
      <c r="D9202" s="472" t="s">
        <v>32080</v>
      </c>
      <c r="E9202" s="475">
        <v>4.01</v>
      </c>
    </row>
    <row r="9203" spans="1:5">
      <c r="A9203" s="472" t="s">
        <v>32078</v>
      </c>
      <c r="B9203" s="472">
        <v>11681</v>
      </c>
      <c r="C9203" s="473" t="s">
        <v>35119</v>
      </c>
      <c r="D9203" s="472" t="s">
        <v>32080</v>
      </c>
      <c r="E9203" s="475">
        <v>7.15</v>
      </c>
    </row>
    <row r="9204" spans="1:5">
      <c r="A9204" s="472" t="s">
        <v>32078</v>
      </c>
      <c r="B9204" s="472">
        <v>2706</v>
      </c>
      <c r="C9204" s="473" t="s">
        <v>35120</v>
      </c>
      <c r="D9204" s="472" t="s">
        <v>32308</v>
      </c>
      <c r="E9204" s="475">
        <v>82.31</v>
      </c>
    </row>
    <row r="9205" spans="1:5">
      <c r="A9205" s="472" t="s">
        <v>32078</v>
      </c>
      <c r="B9205" s="472">
        <v>40811</v>
      </c>
      <c r="C9205" s="473" t="s">
        <v>35122</v>
      </c>
      <c r="D9205" s="472" t="s">
        <v>32310</v>
      </c>
      <c r="E9205" s="474">
        <v>14570.27</v>
      </c>
    </row>
    <row r="9206" spans="1:5">
      <c r="A9206" s="472" t="s">
        <v>32078</v>
      </c>
      <c r="B9206" s="472">
        <v>2707</v>
      </c>
      <c r="C9206" s="473" t="s">
        <v>35125</v>
      </c>
      <c r="D9206" s="472" t="s">
        <v>32308</v>
      </c>
      <c r="E9206" s="475">
        <v>93.68</v>
      </c>
    </row>
    <row r="9207" spans="1:5">
      <c r="A9207" s="472" t="s">
        <v>32078</v>
      </c>
      <c r="B9207" s="472">
        <v>40813</v>
      </c>
      <c r="C9207" s="473" t="s">
        <v>35128</v>
      </c>
      <c r="D9207" s="472" t="s">
        <v>32310</v>
      </c>
      <c r="E9207" s="474">
        <v>16583.96</v>
      </c>
    </row>
    <row r="9208" spans="1:5">
      <c r="A9208" s="472" t="s">
        <v>32078</v>
      </c>
      <c r="B9208" s="472">
        <v>2708</v>
      </c>
      <c r="C9208" s="473" t="s">
        <v>35131</v>
      </c>
      <c r="D9208" s="472" t="s">
        <v>32308</v>
      </c>
      <c r="E9208" s="475">
        <v>128.06</v>
      </c>
    </row>
    <row r="9209" spans="1:5">
      <c r="A9209" s="472" t="s">
        <v>32078</v>
      </c>
      <c r="B9209" s="472">
        <v>40814</v>
      </c>
      <c r="C9209" s="473" t="s">
        <v>35133</v>
      </c>
      <c r="D9209" s="472" t="s">
        <v>32310</v>
      </c>
      <c r="E9209" s="474">
        <v>22669.83</v>
      </c>
    </row>
    <row r="9210" spans="1:5">
      <c r="A9210" s="472" t="s">
        <v>32078</v>
      </c>
      <c r="B9210" s="472">
        <v>34779</v>
      </c>
      <c r="C9210" s="473" t="s">
        <v>35136</v>
      </c>
      <c r="D9210" s="472" t="s">
        <v>32308</v>
      </c>
      <c r="E9210" s="475">
        <v>83.5</v>
      </c>
    </row>
    <row r="9211" spans="1:5">
      <c r="A9211" s="472" t="s">
        <v>32078</v>
      </c>
      <c r="B9211" s="472">
        <v>40936</v>
      </c>
      <c r="C9211" s="473" t="s">
        <v>35139</v>
      </c>
      <c r="D9211" s="472" t="s">
        <v>32310</v>
      </c>
      <c r="E9211" s="474">
        <v>14782.81</v>
      </c>
    </row>
    <row r="9212" spans="1:5">
      <c r="A9212" s="472" t="s">
        <v>32078</v>
      </c>
      <c r="B9212" s="472">
        <v>34780</v>
      </c>
      <c r="C9212" s="473" t="s">
        <v>35142</v>
      </c>
      <c r="D9212" s="472" t="s">
        <v>32308</v>
      </c>
      <c r="E9212" s="475">
        <v>94.2</v>
      </c>
    </row>
    <row r="9213" spans="1:5">
      <c r="A9213" s="472" t="s">
        <v>32078</v>
      </c>
      <c r="B9213" s="472">
        <v>40937</v>
      </c>
      <c r="C9213" s="473" t="s">
        <v>35144</v>
      </c>
      <c r="D9213" s="472" t="s">
        <v>32310</v>
      </c>
      <c r="E9213" s="474">
        <v>16677.93</v>
      </c>
    </row>
    <row r="9214" spans="1:5">
      <c r="A9214" s="472" t="s">
        <v>32078</v>
      </c>
      <c r="B9214" s="472">
        <v>34782</v>
      </c>
      <c r="C9214" s="473" t="s">
        <v>35147</v>
      </c>
      <c r="D9214" s="472" t="s">
        <v>32308</v>
      </c>
      <c r="E9214" s="475">
        <v>129.11000000000001</v>
      </c>
    </row>
    <row r="9215" spans="1:5">
      <c r="A9215" s="472" t="s">
        <v>32078</v>
      </c>
      <c r="B9215" s="472">
        <v>40938</v>
      </c>
      <c r="C9215" s="473" t="s">
        <v>35150</v>
      </c>
      <c r="D9215" s="472" t="s">
        <v>32310</v>
      </c>
      <c r="E9215" s="474">
        <v>22855.53</v>
      </c>
    </row>
    <row r="9216" spans="1:5">
      <c r="A9216" s="472" t="s">
        <v>32078</v>
      </c>
      <c r="B9216" s="472">
        <v>34783</v>
      </c>
      <c r="C9216" s="473" t="s">
        <v>35153</v>
      </c>
      <c r="D9216" s="472" t="s">
        <v>32308</v>
      </c>
      <c r="E9216" s="475">
        <v>82.4</v>
      </c>
    </row>
    <row r="9217" spans="1:5">
      <c r="A9217" s="472" t="s">
        <v>32078</v>
      </c>
      <c r="B9217" s="472">
        <v>40939</v>
      </c>
      <c r="C9217" s="473" t="s">
        <v>35156</v>
      </c>
      <c r="D9217" s="472" t="s">
        <v>32310</v>
      </c>
      <c r="E9217" s="474">
        <v>14589.73</v>
      </c>
    </row>
    <row r="9218" spans="1:5">
      <c r="A9218" s="472" t="s">
        <v>32078</v>
      </c>
      <c r="B9218" s="472">
        <v>34785</v>
      </c>
      <c r="C9218" s="473" t="s">
        <v>35159</v>
      </c>
      <c r="D9218" s="472" t="s">
        <v>32308</v>
      </c>
      <c r="E9218" s="475">
        <v>64.47</v>
      </c>
    </row>
    <row r="9219" spans="1:5">
      <c r="A9219" s="472" t="s">
        <v>32078</v>
      </c>
      <c r="B9219" s="472">
        <v>40940</v>
      </c>
      <c r="C9219" s="473" t="s">
        <v>35162</v>
      </c>
      <c r="D9219" s="472" t="s">
        <v>32310</v>
      </c>
      <c r="E9219" s="474">
        <v>11414.66</v>
      </c>
    </row>
    <row r="9220" spans="1:5">
      <c r="A9220" s="472" t="s">
        <v>32078</v>
      </c>
      <c r="B9220" s="472">
        <v>38403</v>
      </c>
      <c r="C9220" s="473" t="s">
        <v>35165</v>
      </c>
      <c r="D9220" s="472" t="s">
        <v>32080</v>
      </c>
      <c r="E9220" s="475">
        <v>57.94</v>
      </c>
    </row>
    <row r="9221" spans="1:5">
      <c r="A9221" s="472" t="s">
        <v>32078</v>
      </c>
      <c r="B9221" s="472">
        <v>43482</v>
      </c>
      <c r="C9221" s="473" t="s">
        <v>35167</v>
      </c>
      <c r="D9221" s="472" t="s">
        <v>32308</v>
      </c>
      <c r="E9221" s="475">
        <v>0.69</v>
      </c>
    </row>
    <row r="9222" spans="1:5">
      <c r="A9222" s="472" t="s">
        <v>32078</v>
      </c>
      <c r="B9222" s="472">
        <v>43494</v>
      </c>
      <c r="C9222" s="473" t="s">
        <v>35168</v>
      </c>
      <c r="D9222" s="472" t="s">
        <v>32310</v>
      </c>
      <c r="E9222" s="475">
        <v>130.43</v>
      </c>
    </row>
    <row r="9223" spans="1:5" ht="22.5">
      <c r="A9223" s="472" t="s">
        <v>32078</v>
      </c>
      <c r="B9223" s="472">
        <v>43483</v>
      </c>
      <c r="C9223" s="473" t="s">
        <v>35170</v>
      </c>
      <c r="D9223" s="472" t="s">
        <v>32308</v>
      </c>
      <c r="E9223" s="475">
        <v>1.26</v>
      </c>
    </row>
    <row r="9224" spans="1:5" ht="22.5">
      <c r="A9224" s="472" t="s">
        <v>32078</v>
      </c>
      <c r="B9224" s="472">
        <v>43495</v>
      </c>
      <c r="C9224" s="473" t="s">
        <v>35171</v>
      </c>
      <c r="D9224" s="472" t="s">
        <v>32310</v>
      </c>
      <c r="E9224" s="475">
        <v>238.17</v>
      </c>
    </row>
    <row r="9225" spans="1:5">
      <c r="A9225" s="472" t="s">
        <v>32078</v>
      </c>
      <c r="B9225" s="472">
        <v>43484</v>
      </c>
      <c r="C9225" s="473" t="s">
        <v>35173</v>
      </c>
      <c r="D9225" s="472" t="s">
        <v>32308</v>
      </c>
      <c r="E9225" s="475">
        <v>1.07</v>
      </c>
    </row>
    <row r="9226" spans="1:5">
      <c r="A9226" s="472" t="s">
        <v>32078</v>
      </c>
      <c r="B9226" s="472">
        <v>43496</v>
      </c>
      <c r="C9226" s="473" t="s">
        <v>35174</v>
      </c>
      <c r="D9226" s="472" t="s">
        <v>32310</v>
      </c>
      <c r="E9226" s="475">
        <v>201.65</v>
      </c>
    </row>
    <row r="9227" spans="1:5">
      <c r="A9227" s="472" t="s">
        <v>32078</v>
      </c>
      <c r="B9227" s="472">
        <v>43485</v>
      </c>
      <c r="C9227" s="473" t="s">
        <v>35176</v>
      </c>
      <c r="D9227" s="472" t="s">
        <v>32308</v>
      </c>
      <c r="E9227" s="475">
        <v>0.94</v>
      </c>
    </row>
    <row r="9228" spans="1:5">
      <c r="A9228" s="472" t="s">
        <v>32078</v>
      </c>
      <c r="B9228" s="472">
        <v>43497</v>
      </c>
      <c r="C9228" s="473" t="s">
        <v>35177</v>
      </c>
      <c r="D9228" s="472" t="s">
        <v>32310</v>
      </c>
      <c r="E9228" s="475">
        <v>177.43</v>
      </c>
    </row>
    <row r="9229" spans="1:5">
      <c r="A9229" s="472" t="s">
        <v>32078</v>
      </c>
      <c r="B9229" s="472">
        <v>43487</v>
      </c>
      <c r="C9229" s="473" t="s">
        <v>35179</v>
      </c>
      <c r="D9229" s="472" t="s">
        <v>32308</v>
      </c>
      <c r="E9229" s="475">
        <v>1.08</v>
      </c>
    </row>
    <row r="9230" spans="1:5" ht="22.5">
      <c r="A9230" s="472" t="s">
        <v>32078</v>
      </c>
      <c r="B9230" s="472">
        <v>43499</v>
      </c>
      <c r="C9230" s="473" t="s">
        <v>35180</v>
      </c>
      <c r="D9230" s="472" t="s">
        <v>32310</v>
      </c>
      <c r="E9230" s="475">
        <v>202.94</v>
      </c>
    </row>
    <row r="9231" spans="1:5">
      <c r="A9231" s="472" t="s">
        <v>32078</v>
      </c>
      <c r="B9231" s="472">
        <v>43486</v>
      </c>
      <c r="C9231" s="473" t="s">
        <v>35182</v>
      </c>
      <c r="D9231" s="472" t="s">
        <v>32308</v>
      </c>
      <c r="E9231" s="475">
        <v>0.66</v>
      </c>
    </row>
    <row r="9232" spans="1:5">
      <c r="A9232" s="472" t="s">
        <v>32078</v>
      </c>
      <c r="B9232" s="472">
        <v>43498</v>
      </c>
      <c r="C9232" s="473" t="s">
        <v>35183</v>
      </c>
      <c r="D9232" s="472" t="s">
        <v>32310</v>
      </c>
      <c r="E9232" s="475">
        <v>123.54</v>
      </c>
    </row>
    <row r="9233" spans="1:5" ht="22.5">
      <c r="A9233" s="472" t="s">
        <v>32078</v>
      </c>
      <c r="B9233" s="472">
        <v>43488</v>
      </c>
      <c r="C9233" s="473" t="s">
        <v>35185</v>
      </c>
      <c r="D9233" s="472" t="s">
        <v>32308</v>
      </c>
      <c r="E9233" s="475">
        <v>0.76</v>
      </c>
    </row>
    <row r="9234" spans="1:5" ht="22.5">
      <c r="A9234" s="472" t="s">
        <v>32078</v>
      </c>
      <c r="B9234" s="472">
        <v>43500</v>
      </c>
      <c r="C9234" s="473" t="s">
        <v>35186</v>
      </c>
      <c r="D9234" s="472" t="s">
        <v>32310</v>
      </c>
      <c r="E9234" s="475">
        <v>143.59</v>
      </c>
    </row>
    <row r="9235" spans="1:5">
      <c r="A9235" s="472" t="s">
        <v>32078</v>
      </c>
      <c r="B9235" s="472">
        <v>43489</v>
      </c>
      <c r="C9235" s="473" t="s">
        <v>35188</v>
      </c>
      <c r="D9235" s="472" t="s">
        <v>32308</v>
      </c>
      <c r="E9235" s="475">
        <v>1.0900000000000001</v>
      </c>
    </row>
    <row r="9236" spans="1:5">
      <c r="A9236" s="472" t="s">
        <v>32078</v>
      </c>
      <c r="B9236" s="472">
        <v>43501</v>
      </c>
      <c r="C9236" s="473" t="s">
        <v>35189</v>
      </c>
      <c r="D9236" s="472" t="s">
        <v>32310</v>
      </c>
      <c r="E9236" s="475">
        <v>204.95</v>
      </c>
    </row>
    <row r="9237" spans="1:5">
      <c r="A9237" s="472" t="s">
        <v>32078</v>
      </c>
      <c r="B9237" s="472">
        <v>43490</v>
      </c>
      <c r="C9237" s="473" t="s">
        <v>35190</v>
      </c>
      <c r="D9237" s="472" t="s">
        <v>32308</v>
      </c>
      <c r="E9237" s="475">
        <v>1.5</v>
      </c>
    </row>
    <row r="9238" spans="1:5">
      <c r="A9238" s="472" t="s">
        <v>32078</v>
      </c>
      <c r="B9238" s="472">
        <v>43502</v>
      </c>
      <c r="C9238" s="473" t="s">
        <v>35191</v>
      </c>
      <c r="D9238" s="472" t="s">
        <v>32310</v>
      </c>
      <c r="E9238" s="475">
        <v>283.14999999999998</v>
      </c>
    </row>
    <row r="9239" spans="1:5">
      <c r="A9239" s="472" t="s">
        <v>32078</v>
      </c>
      <c r="B9239" s="472">
        <v>43491</v>
      </c>
      <c r="C9239" s="473" t="s">
        <v>35193</v>
      </c>
      <c r="D9239" s="472" t="s">
        <v>32308</v>
      </c>
      <c r="E9239" s="475">
        <v>1.1499999999999999</v>
      </c>
    </row>
    <row r="9240" spans="1:5">
      <c r="A9240" s="472" t="s">
        <v>32078</v>
      </c>
      <c r="B9240" s="472">
        <v>43503</v>
      </c>
      <c r="C9240" s="473" t="s">
        <v>35194</v>
      </c>
      <c r="D9240" s="472" t="s">
        <v>32310</v>
      </c>
      <c r="E9240" s="475">
        <v>216.6</v>
      </c>
    </row>
    <row r="9241" spans="1:5">
      <c r="A9241" s="472" t="s">
        <v>32078</v>
      </c>
      <c r="B9241" s="472">
        <v>43492</v>
      </c>
      <c r="C9241" s="473" t="s">
        <v>35196</v>
      </c>
      <c r="D9241" s="472" t="s">
        <v>32308</v>
      </c>
      <c r="E9241" s="475">
        <v>1.58</v>
      </c>
    </row>
    <row r="9242" spans="1:5">
      <c r="A9242" s="472" t="s">
        <v>32078</v>
      </c>
      <c r="B9242" s="472">
        <v>43504</v>
      </c>
      <c r="C9242" s="473" t="s">
        <v>35197</v>
      </c>
      <c r="D9242" s="472" t="s">
        <v>32310</v>
      </c>
      <c r="E9242" s="475">
        <v>297.7</v>
      </c>
    </row>
    <row r="9243" spans="1:5">
      <c r="A9243" s="472" t="s">
        <v>32078</v>
      </c>
      <c r="B9243" s="472">
        <v>43493</v>
      </c>
      <c r="C9243" s="473" t="s">
        <v>35198</v>
      </c>
      <c r="D9243" s="472" t="s">
        <v>32308</v>
      </c>
      <c r="E9243" s="475">
        <v>0.62</v>
      </c>
    </row>
    <row r="9244" spans="1:5">
      <c r="A9244" s="472" t="s">
        <v>32078</v>
      </c>
      <c r="B9244" s="472">
        <v>43505</v>
      </c>
      <c r="C9244" s="473" t="s">
        <v>35199</v>
      </c>
      <c r="D9244" s="472" t="s">
        <v>32310</v>
      </c>
      <c r="E9244" s="475">
        <v>117.12</v>
      </c>
    </row>
    <row r="9245" spans="1:5" ht="33.75">
      <c r="A9245" s="472" t="s">
        <v>32078</v>
      </c>
      <c r="B9245" s="472">
        <v>37774</v>
      </c>
      <c r="C9245" s="473" t="s">
        <v>35201</v>
      </c>
      <c r="D9245" s="472" t="s">
        <v>32080</v>
      </c>
      <c r="E9245" s="474">
        <v>424322.45</v>
      </c>
    </row>
    <row r="9246" spans="1:5" ht="33.75">
      <c r="A9246" s="472" t="s">
        <v>32078</v>
      </c>
      <c r="B9246" s="472">
        <v>38630</v>
      </c>
      <c r="C9246" s="473" t="s">
        <v>35203</v>
      </c>
      <c r="D9246" s="472" t="s">
        <v>32080</v>
      </c>
      <c r="E9246" s="474">
        <v>1637500</v>
      </c>
    </row>
    <row r="9247" spans="1:5" ht="45">
      <c r="A9247" s="472" t="s">
        <v>32078</v>
      </c>
      <c r="B9247" s="472">
        <v>38629</v>
      </c>
      <c r="C9247" s="473" t="s">
        <v>35205</v>
      </c>
      <c r="D9247" s="472" t="s">
        <v>32080</v>
      </c>
      <c r="E9247" s="474">
        <v>2437500</v>
      </c>
    </row>
    <row r="9248" spans="1:5">
      <c r="A9248" s="472" t="s">
        <v>32078</v>
      </c>
      <c r="B9248" s="472">
        <v>38476</v>
      </c>
      <c r="C9248" s="473" t="s">
        <v>35207</v>
      </c>
      <c r="D9248" s="472" t="s">
        <v>32080</v>
      </c>
      <c r="E9248" s="475">
        <v>435.48</v>
      </c>
    </row>
    <row r="9249" spans="1:5">
      <c r="A9249" s="472" t="s">
        <v>32078</v>
      </c>
      <c r="B9249" s="472">
        <v>38477</v>
      </c>
      <c r="C9249" s="473" t="s">
        <v>35209</v>
      </c>
      <c r="D9249" s="472" t="s">
        <v>32080</v>
      </c>
      <c r="E9249" s="474">
        <v>1233.3</v>
      </c>
    </row>
    <row r="9250" spans="1:5" ht="22.5">
      <c r="A9250" s="472" t="s">
        <v>32078</v>
      </c>
      <c r="B9250" s="472">
        <v>40635</v>
      </c>
      <c r="C9250" s="473" t="s">
        <v>35211</v>
      </c>
      <c r="D9250" s="472" t="s">
        <v>32080</v>
      </c>
      <c r="E9250" s="474">
        <v>926298.7</v>
      </c>
    </row>
    <row r="9251" spans="1:5" ht="22.5">
      <c r="A9251" s="472" t="s">
        <v>32078</v>
      </c>
      <c r="B9251" s="472">
        <v>36483</v>
      </c>
      <c r="C9251" s="473" t="s">
        <v>35213</v>
      </c>
      <c r="D9251" s="472" t="s">
        <v>32080</v>
      </c>
      <c r="E9251" s="474">
        <v>839375</v>
      </c>
    </row>
    <row r="9252" spans="1:5" ht="22.5">
      <c r="A9252" s="472" t="s">
        <v>32078</v>
      </c>
      <c r="B9252" s="472">
        <v>14525</v>
      </c>
      <c r="C9252" s="473" t="s">
        <v>35215</v>
      </c>
      <c r="D9252" s="472" t="s">
        <v>32080</v>
      </c>
      <c r="E9252" s="474">
        <v>878875</v>
      </c>
    </row>
    <row r="9253" spans="1:5" ht="22.5">
      <c r="A9253" s="472" t="s">
        <v>32078</v>
      </c>
      <c r="B9253" s="472">
        <v>36482</v>
      </c>
      <c r="C9253" s="473" t="s">
        <v>35217</v>
      </c>
      <c r="D9253" s="472" t="s">
        <v>32080</v>
      </c>
      <c r="E9253" s="474">
        <v>753757.72</v>
      </c>
    </row>
    <row r="9254" spans="1:5" ht="22.5">
      <c r="A9254" s="472" t="s">
        <v>32078</v>
      </c>
      <c r="B9254" s="472">
        <v>36408</v>
      </c>
      <c r="C9254" s="473" t="s">
        <v>35219</v>
      </c>
      <c r="D9254" s="472" t="s">
        <v>32080</v>
      </c>
      <c r="E9254" s="474">
        <v>900600</v>
      </c>
    </row>
    <row r="9255" spans="1:5" ht="22.5">
      <c r="A9255" s="472" t="s">
        <v>32078</v>
      </c>
      <c r="B9255" s="472">
        <v>2723</v>
      </c>
      <c r="C9255" s="473" t="s">
        <v>35221</v>
      </c>
      <c r="D9255" s="472" t="s">
        <v>32080</v>
      </c>
      <c r="E9255" s="474">
        <v>691250</v>
      </c>
    </row>
    <row r="9256" spans="1:5" ht="22.5">
      <c r="A9256" s="472" t="s">
        <v>32078</v>
      </c>
      <c r="B9256" s="472">
        <v>36481</v>
      </c>
      <c r="C9256" s="473" t="s">
        <v>35223</v>
      </c>
      <c r="D9256" s="472" t="s">
        <v>32080</v>
      </c>
      <c r="E9256" s="474">
        <v>824562.5</v>
      </c>
    </row>
    <row r="9257" spans="1:5" ht="22.5">
      <c r="A9257" s="472" t="s">
        <v>32078</v>
      </c>
      <c r="B9257" s="472">
        <v>10685</v>
      </c>
      <c r="C9257" s="473" t="s">
        <v>35225</v>
      </c>
      <c r="D9257" s="472" t="s">
        <v>32080</v>
      </c>
      <c r="E9257" s="474">
        <v>790000</v>
      </c>
    </row>
    <row r="9258" spans="1:5" ht="33.75">
      <c r="A9258" s="472" t="s">
        <v>32078</v>
      </c>
      <c r="B9258" s="472">
        <v>40636</v>
      </c>
      <c r="C9258" s="473" t="s">
        <v>35227</v>
      </c>
      <c r="D9258" s="472" t="s">
        <v>32080</v>
      </c>
      <c r="E9258" s="474">
        <v>891736.2</v>
      </c>
    </row>
    <row r="9259" spans="1:5">
      <c r="A9259" s="472" t="s">
        <v>32078</v>
      </c>
      <c r="B9259" s="472">
        <v>4111</v>
      </c>
      <c r="C9259" s="473" t="s">
        <v>35229</v>
      </c>
      <c r="D9259" s="472" t="s">
        <v>32080</v>
      </c>
      <c r="E9259" s="475">
        <v>64.62</v>
      </c>
    </row>
    <row r="9260" spans="1:5" ht="22.5">
      <c r="A9260" s="472" t="s">
        <v>32078</v>
      </c>
      <c r="B9260" s="472">
        <v>44538</v>
      </c>
      <c r="C9260" s="473" t="s">
        <v>35231</v>
      </c>
      <c r="D9260" s="472" t="s">
        <v>32080</v>
      </c>
      <c r="E9260" s="475">
        <v>73.77</v>
      </c>
    </row>
    <row r="9261" spans="1:5">
      <c r="A9261" s="472" t="s">
        <v>32078</v>
      </c>
      <c r="B9261" s="472">
        <v>12</v>
      </c>
      <c r="C9261" s="473" t="s">
        <v>35233</v>
      </c>
      <c r="D9261" s="472" t="s">
        <v>32080</v>
      </c>
      <c r="E9261" s="475">
        <v>13.7</v>
      </c>
    </row>
    <row r="9262" spans="1:5">
      <c r="A9262" s="472" t="s">
        <v>32078</v>
      </c>
      <c r="B9262" s="472">
        <v>37554</v>
      </c>
      <c r="C9262" s="473" t="s">
        <v>35234</v>
      </c>
      <c r="D9262" s="472" t="s">
        <v>32080</v>
      </c>
      <c r="E9262" s="475">
        <v>211.38</v>
      </c>
    </row>
    <row r="9263" spans="1:5">
      <c r="A9263" s="472" t="s">
        <v>32078</v>
      </c>
      <c r="B9263" s="472">
        <v>37555</v>
      </c>
      <c r="C9263" s="473" t="s">
        <v>35236</v>
      </c>
      <c r="D9263" s="472" t="s">
        <v>32080</v>
      </c>
      <c r="E9263" s="475">
        <v>257.14</v>
      </c>
    </row>
    <row r="9264" spans="1:5" ht="22.5">
      <c r="A9264" s="472" t="s">
        <v>32078</v>
      </c>
      <c r="B9264" s="472">
        <v>10902</v>
      </c>
      <c r="C9264" s="473" t="s">
        <v>35238</v>
      </c>
      <c r="D9264" s="472" t="s">
        <v>32080</v>
      </c>
      <c r="E9264" s="475">
        <v>64.52</v>
      </c>
    </row>
    <row r="9265" spans="1:5" ht="22.5">
      <c r="A9265" s="472" t="s">
        <v>32078</v>
      </c>
      <c r="B9265" s="472">
        <v>20965</v>
      </c>
      <c r="C9265" s="473" t="s">
        <v>35240</v>
      </c>
      <c r="D9265" s="472" t="s">
        <v>32080</v>
      </c>
      <c r="E9265" s="475">
        <v>65.12</v>
      </c>
    </row>
    <row r="9266" spans="1:5" ht="22.5">
      <c r="A9266" s="472" t="s">
        <v>32078</v>
      </c>
      <c r="B9266" s="472">
        <v>20966</v>
      </c>
      <c r="C9266" s="473" t="s">
        <v>35242</v>
      </c>
      <c r="D9266" s="472" t="s">
        <v>32080</v>
      </c>
      <c r="E9266" s="475">
        <v>70.12</v>
      </c>
    </row>
    <row r="9267" spans="1:5" ht="22.5">
      <c r="A9267" s="472" t="s">
        <v>32078</v>
      </c>
      <c r="B9267" s="472">
        <v>10903</v>
      </c>
      <c r="C9267" s="473" t="s">
        <v>35244</v>
      </c>
      <c r="D9267" s="472" t="s">
        <v>32080</v>
      </c>
      <c r="E9267" s="475">
        <v>106.28</v>
      </c>
    </row>
    <row r="9268" spans="1:5" ht="22.5">
      <c r="A9268" s="472" t="s">
        <v>32078</v>
      </c>
      <c r="B9268" s="472">
        <v>20967</v>
      </c>
      <c r="C9268" s="473" t="s">
        <v>35246</v>
      </c>
      <c r="D9268" s="472" t="s">
        <v>32080</v>
      </c>
      <c r="E9268" s="475">
        <v>106.28</v>
      </c>
    </row>
    <row r="9269" spans="1:5" ht="22.5">
      <c r="A9269" s="472" t="s">
        <v>32078</v>
      </c>
      <c r="B9269" s="472">
        <v>20968</v>
      </c>
      <c r="C9269" s="473" t="s">
        <v>35247</v>
      </c>
      <c r="D9269" s="472" t="s">
        <v>32080</v>
      </c>
      <c r="E9269" s="475">
        <v>116.57</v>
      </c>
    </row>
    <row r="9270" spans="1:5" ht="22.5">
      <c r="A9270" s="472" t="s">
        <v>32078</v>
      </c>
      <c r="B9270" s="472">
        <v>11359</v>
      </c>
      <c r="C9270" s="473" t="s">
        <v>35249</v>
      </c>
      <c r="D9270" s="472" t="s">
        <v>32080</v>
      </c>
      <c r="E9270" s="475">
        <v>780.38</v>
      </c>
    </row>
    <row r="9271" spans="1:5" ht="22.5">
      <c r="A9271" s="472" t="s">
        <v>32078</v>
      </c>
      <c r="B9271" s="472">
        <v>39017</v>
      </c>
      <c r="C9271" s="473" t="s">
        <v>35251</v>
      </c>
      <c r="D9271" s="472" t="s">
        <v>32080</v>
      </c>
      <c r="E9271" s="475">
        <v>0.19</v>
      </c>
    </row>
    <row r="9272" spans="1:5" ht="22.5">
      <c r="A9272" s="472" t="s">
        <v>32078</v>
      </c>
      <c r="B9272" s="472">
        <v>39315</v>
      </c>
      <c r="C9272" s="473" t="s">
        <v>35252</v>
      </c>
      <c r="D9272" s="472" t="s">
        <v>32080</v>
      </c>
      <c r="E9272" s="475">
        <v>0.31</v>
      </c>
    </row>
    <row r="9273" spans="1:5" ht="22.5">
      <c r="A9273" s="472" t="s">
        <v>32078</v>
      </c>
      <c r="B9273" s="472">
        <v>39016</v>
      </c>
      <c r="C9273" s="473" t="s">
        <v>35253</v>
      </c>
      <c r="D9273" s="472" t="s">
        <v>32080</v>
      </c>
      <c r="E9273" s="475">
        <v>0.31</v>
      </c>
    </row>
    <row r="9274" spans="1:5">
      <c r="A9274" s="472" t="s">
        <v>32078</v>
      </c>
      <c r="B9274" s="472">
        <v>40432</v>
      </c>
      <c r="C9274" s="473" t="s">
        <v>35254</v>
      </c>
      <c r="D9274" s="472" t="s">
        <v>32080</v>
      </c>
      <c r="E9274" s="475">
        <v>2.42</v>
      </c>
    </row>
    <row r="9275" spans="1:5" ht="22.5">
      <c r="A9275" s="472" t="s">
        <v>32078</v>
      </c>
      <c r="B9275" s="472">
        <v>39481</v>
      </c>
      <c r="C9275" s="473" t="s">
        <v>35255</v>
      </c>
      <c r="D9275" s="472" t="s">
        <v>32080</v>
      </c>
      <c r="E9275" s="475">
        <v>1.52</v>
      </c>
    </row>
    <row r="9276" spans="1:5">
      <c r="A9276" s="472" t="s">
        <v>32078</v>
      </c>
      <c r="B9276" s="472">
        <v>40433</v>
      </c>
      <c r="C9276" s="473" t="s">
        <v>35256</v>
      </c>
      <c r="D9276" s="472" t="s">
        <v>32080</v>
      </c>
      <c r="E9276" s="475">
        <v>1.34</v>
      </c>
    </row>
    <row r="9277" spans="1:5" ht="22.5">
      <c r="A9277" s="472" t="s">
        <v>32078</v>
      </c>
      <c r="B9277" s="472">
        <v>20219</v>
      </c>
      <c r="C9277" s="473" t="s">
        <v>35257</v>
      </c>
      <c r="D9277" s="472" t="s">
        <v>32080</v>
      </c>
      <c r="E9277" s="474">
        <v>105800</v>
      </c>
    </row>
    <row r="9278" spans="1:5" ht="22.5">
      <c r="A9278" s="472" t="s">
        <v>32078</v>
      </c>
      <c r="B9278" s="472">
        <v>36484</v>
      </c>
      <c r="C9278" s="473" t="s">
        <v>35259</v>
      </c>
      <c r="D9278" s="472" t="s">
        <v>32080</v>
      </c>
      <c r="E9278" s="474">
        <v>224594.13</v>
      </c>
    </row>
    <row r="9279" spans="1:5">
      <c r="A9279" s="472" t="s">
        <v>32078</v>
      </c>
      <c r="B9279" s="472">
        <v>38367</v>
      </c>
      <c r="C9279" s="473" t="s">
        <v>35261</v>
      </c>
      <c r="D9279" s="472" t="s">
        <v>32080</v>
      </c>
      <c r="E9279" s="475">
        <v>23.4</v>
      </c>
    </row>
    <row r="9280" spans="1:5">
      <c r="A9280" s="472" t="s">
        <v>32078</v>
      </c>
      <c r="B9280" s="472">
        <v>38368</v>
      </c>
      <c r="C9280" s="473" t="s">
        <v>35262</v>
      </c>
      <c r="D9280" s="472" t="s">
        <v>32080</v>
      </c>
      <c r="E9280" s="475">
        <v>7.39</v>
      </c>
    </row>
    <row r="9281" spans="1:5">
      <c r="A9281" s="472" t="s">
        <v>32078</v>
      </c>
      <c r="B9281" s="472">
        <v>38091</v>
      </c>
      <c r="C9281" s="473" t="s">
        <v>35263</v>
      </c>
      <c r="D9281" s="472" t="s">
        <v>32080</v>
      </c>
      <c r="E9281" s="475">
        <v>2.35</v>
      </c>
    </row>
    <row r="9282" spans="1:5">
      <c r="A9282" s="472" t="s">
        <v>32078</v>
      </c>
      <c r="B9282" s="472">
        <v>38095</v>
      </c>
      <c r="C9282" s="473" t="s">
        <v>35265</v>
      </c>
      <c r="D9282" s="472" t="s">
        <v>32080</v>
      </c>
      <c r="E9282" s="475">
        <v>4.9800000000000004</v>
      </c>
    </row>
    <row r="9283" spans="1:5">
      <c r="A9283" s="472" t="s">
        <v>32078</v>
      </c>
      <c r="B9283" s="472">
        <v>38092</v>
      </c>
      <c r="C9283" s="473" t="s">
        <v>35266</v>
      </c>
      <c r="D9283" s="472" t="s">
        <v>32080</v>
      </c>
      <c r="E9283" s="475">
        <v>2.23</v>
      </c>
    </row>
    <row r="9284" spans="1:5">
      <c r="A9284" s="472" t="s">
        <v>32078</v>
      </c>
      <c r="B9284" s="472">
        <v>38093</v>
      </c>
      <c r="C9284" s="473" t="s">
        <v>35267</v>
      </c>
      <c r="D9284" s="472" t="s">
        <v>32080</v>
      </c>
      <c r="E9284" s="475">
        <v>2.31</v>
      </c>
    </row>
    <row r="9285" spans="1:5">
      <c r="A9285" s="472" t="s">
        <v>32078</v>
      </c>
      <c r="B9285" s="472">
        <v>38096</v>
      </c>
      <c r="C9285" s="473" t="s">
        <v>35268</v>
      </c>
      <c r="D9285" s="472" t="s">
        <v>32080</v>
      </c>
      <c r="E9285" s="475">
        <v>5.36</v>
      </c>
    </row>
    <row r="9286" spans="1:5">
      <c r="A9286" s="472" t="s">
        <v>32078</v>
      </c>
      <c r="B9286" s="472">
        <v>38094</v>
      </c>
      <c r="C9286" s="473" t="s">
        <v>35269</v>
      </c>
      <c r="D9286" s="472" t="s">
        <v>32080</v>
      </c>
      <c r="E9286" s="475">
        <v>2.83</v>
      </c>
    </row>
    <row r="9287" spans="1:5">
      <c r="A9287" s="472" t="s">
        <v>32078</v>
      </c>
      <c r="B9287" s="472">
        <v>38097</v>
      </c>
      <c r="C9287" s="473" t="s">
        <v>35270</v>
      </c>
      <c r="D9287" s="472" t="s">
        <v>32080</v>
      </c>
      <c r="E9287" s="475">
        <v>5.75</v>
      </c>
    </row>
    <row r="9288" spans="1:5">
      <c r="A9288" s="472" t="s">
        <v>32078</v>
      </c>
      <c r="B9288" s="472">
        <v>38098</v>
      </c>
      <c r="C9288" s="473" t="s">
        <v>35271</v>
      </c>
      <c r="D9288" s="472" t="s">
        <v>32080</v>
      </c>
      <c r="E9288" s="475">
        <v>5.75</v>
      </c>
    </row>
    <row r="9289" spans="1:5">
      <c r="A9289" s="472" t="s">
        <v>32078</v>
      </c>
      <c r="B9289" s="472">
        <v>11186</v>
      </c>
      <c r="C9289" s="473" t="s">
        <v>35272</v>
      </c>
      <c r="D9289" s="472" t="s">
        <v>32089</v>
      </c>
      <c r="E9289" s="475">
        <v>401.33</v>
      </c>
    </row>
    <row r="9290" spans="1:5" ht="22.5">
      <c r="A9290" s="472" t="s">
        <v>32078</v>
      </c>
      <c r="B9290" s="472">
        <v>11558</v>
      </c>
      <c r="C9290" s="473" t="s">
        <v>35274</v>
      </c>
      <c r="D9290" s="472" t="s">
        <v>32767</v>
      </c>
      <c r="E9290" s="475">
        <v>14.69</v>
      </c>
    </row>
    <row r="9291" spans="1:5" ht="22.5">
      <c r="A9291" s="472" t="s">
        <v>32078</v>
      </c>
      <c r="B9291" s="472">
        <v>11557</v>
      </c>
      <c r="C9291" s="473" t="s">
        <v>35275</v>
      </c>
      <c r="D9291" s="472" t="s">
        <v>32767</v>
      </c>
      <c r="E9291" s="475">
        <v>37.200000000000003</v>
      </c>
    </row>
    <row r="9292" spans="1:5">
      <c r="A9292" s="472" t="s">
        <v>32078</v>
      </c>
      <c r="B9292" s="472">
        <v>2759</v>
      </c>
      <c r="C9292" s="473" t="s">
        <v>35277</v>
      </c>
      <c r="D9292" s="472" t="s">
        <v>32080</v>
      </c>
      <c r="E9292" s="475">
        <v>11.42</v>
      </c>
    </row>
    <row r="9293" spans="1:5">
      <c r="A9293" s="472" t="s">
        <v>32078</v>
      </c>
      <c r="B9293" s="472">
        <v>38124</v>
      </c>
      <c r="C9293" s="473" t="s">
        <v>35279</v>
      </c>
      <c r="D9293" s="472" t="s">
        <v>32080</v>
      </c>
      <c r="E9293" s="475">
        <v>31.66</v>
      </c>
    </row>
    <row r="9294" spans="1:5">
      <c r="A9294" s="472" t="s">
        <v>32078</v>
      </c>
      <c r="B9294" s="472">
        <v>38380</v>
      </c>
      <c r="C9294" s="473" t="s">
        <v>35281</v>
      </c>
      <c r="D9294" s="472" t="s">
        <v>32080</v>
      </c>
      <c r="E9294" s="475">
        <v>37.18</v>
      </c>
    </row>
    <row r="9295" spans="1:5" ht="22.5">
      <c r="A9295" s="472" t="s">
        <v>32078</v>
      </c>
      <c r="B9295" s="472">
        <v>20059</v>
      </c>
      <c r="C9295" s="473" t="s">
        <v>35282</v>
      </c>
      <c r="D9295" s="472" t="s">
        <v>32080</v>
      </c>
      <c r="E9295" s="475">
        <v>19.78</v>
      </c>
    </row>
    <row r="9296" spans="1:5" ht="22.5">
      <c r="A9296" s="472" t="s">
        <v>32078</v>
      </c>
      <c r="B9296" s="472">
        <v>42429</v>
      </c>
      <c r="C9296" s="473" t="s">
        <v>35283</v>
      </c>
      <c r="D9296" s="472" t="s">
        <v>32080</v>
      </c>
      <c r="E9296" s="474">
        <v>5916.32</v>
      </c>
    </row>
    <row r="9297" spans="1:5">
      <c r="A9297" s="472" t="s">
        <v>32078</v>
      </c>
      <c r="B9297" s="472">
        <v>39616</v>
      </c>
      <c r="C9297" s="473" t="s">
        <v>35285</v>
      </c>
      <c r="D9297" s="472" t="s">
        <v>32080</v>
      </c>
      <c r="E9297" s="475">
        <v>524.59</v>
      </c>
    </row>
    <row r="9298" spans="1:5">
      <c r="A9298" s="472" t="s">
        <v>32078</v>
      </c>
      <c r="B9298" s="472">
        <v>39618</v>
      </c>
      <c r="C9298" s="473" t="s">
        <v>35287</v>
      </c>
      <c r="D9298" s="472" t="s">
        <v>32080</v>
      </c>
      <c r="E9298" s="475">
        <v>951.52</v>
      </c>
    </row>
    <row r="9299" spans="1:5">
      <c r="A9299" s="472" t="s">
        <v>32078</v>
      </c>
      <c r="B9299" s="472">
        <v>39619</v>
      </c>
      <c r="C9299" s="473" t="s">
        <v>35289</v>
      </c>
      <c r="D9299" s="472" t="s">
        <v>32080</v>
      </c>
      <c r="E9299" s="474">
        <v>1303.19</v>
      </c>
    </row>
    <row r="9300" spans="1:5">
      <c r="A9300" s="472" t="s">
        <v>32078</v>
      </c>
      <c r="B9300" s="472">
        <v>39613</v>
      </c>
      <c r="C9300" s="473" t="s">
        <v>35291</v>
      </c>
      <c r="D9300" s="472" t="s">
        <v>32080</v>
      </c>
      <c r="E9300" s="475">
        <v>208.38</v>
      </c>
    </row>
    <row r="9301" spans="1:5">
      <c r="A9301" s="472" t="s">
        <v>32078</v>
      </c>
      <c r="B9301" s="472">
        <v>39614</v>
      </c>
      <c r="C9301" s="473" t="s">
        <v>35293</v>
      </c>
      <c r="D9301" s="472" t="s">
        <v>32080</v>
      </c>
      <c r="E9301" s="475">
        <v>304.01</v>
      </c>
    </row>
    <row r="9302" spans="1:5" ht="22.5">
      <c r="A9302" s="472" t="s">
        <v>32078</v>
      </c>
      <c r="B9302" s="472">
        <v>38538</v>
      </c>
      <c r="C9302" s="473" t="s">
        <v>35295</v>
      </c>
      <c r="D9302" s="472" t="s">
        <v>32098</v>
      </c>
      <c r="E9302" s="475">
        <v>72.41</v>
      </c>
    </row>
    <row r="9303" spans="1:5" ht="22.5">
      <c r="A9303" s="472" t="s">
        <v>32078</v>
      </c>
      <c r="B9303" s="472">
        <v>38539</v>
      </c>
      <c r="C9303" s="473" t="s">
        <v>35297</v>
      </c>
      <c r="D9303" s="472" t="s">
        <v>32098</v>
      </c>
      <c r="E9303" s="475">
        <v>98.46</v>
      </c>
    </row>
    <row r="9304" spans="1:5" ht="22.5">
      <c r="A9304" s="472" t="s">
        <v>32078</v>
      </c>
      <c r="B9304" s="472">
        <v>38540</v>
      </c>
      <c r="C9304" s="473" t="s">
        <v>35299</v>
      </c>
      <c r="D9304" s="472" t="s">
        <v>32098</v>
      </c>
      <c r="E9304" s="475">
        <v>252.35</v>
      </c>
    </row>
    <row r="9305" spans="1:5">
      <c r="A9305" s="472" t="s">
        <v>32078</v>
      </c>
      <c r="B9305" s="472">
        <v>38384</v>
      </c>
      <c r="C9305" s="473" t="s">
        <v>35301</v>
      </c>
      <c r="D9305" s="472" t="s">
        <v>32080</v>
      </c>
      <c r="E9305" s="475">
        <v>19.16</v>
      </c>
    </row>
    <row r="9306" spans="1:5">
      <c r="A9306" s="472" t="s">
        <v>32078</v>
      </c>
      <c r="B9306" s="472">
        <v>13</v>
      </c>
      <c r="C9306" s="473" t="s">
        <v>35302</v>
      </c>
      <c r="D9306" s="472" t="s">
        <v>32154</v>
      </c>
      <c r="E9306" s="475">
        <v>21.09</v>
      </c>
    </row>
    <row r="9307" spans="1:5">
      <c r="A9307" s="472" t="s">
        <v>32078</v>
      </c>
      <c r="B9307" s="472">
        <v>2762</v>
      </c>
      <c r="C9307" s="473" t="s">
        <v>35303</v>
      </c>
      <c r="D9307" s="472" t="s">
        <v>32098</v>
      </c>
      <c r="E9307" s="475">
        <v>14.27</v>
      </c>
    </row>
    <row r="9308" spans="1:5" ht="22.5">
      <c r="A9308" s="472" t="s">
        <v>32078</v>
      </c>
      <c r="B9308" s="472">
        <v>21142</v>
      </c>
      <c r="C9308" s="473" t="s">
        <v>35304</v>
      </c>
      <c r="D9308" s="472" t="s">
        <v>32080</v>
      </c>
      <c r="E9308" s="475">
        <v>37.71</v>
      </c>
    </row>
    <row r="9309" spans="1:5">
      <c r="A9309" s="472" t="s">
        <v>32078</v>
      </c>
      <c r="B9309" s="472">
        <v>4223</v>
      </c>
      <c r="C9309" s="473" t="s">
        <v>35305</v>
      </c>
      <c r="D9309" s="472" t="s">
        <v>32156</v>
      </c>
      <c r="E9309" s="475">
        <v>4.95</v>
      </c>
    </row>
    <row r="9310" spans="1:5">
      <c r="A9310" s="472" t="s">
        <v>32078</v>
      </c>
      <c r="B9310" s="472">
        <v>37372</v>
      </c>
      <c r="C9310" s="473" t="s">
        <v>35306</v>
      </c>
      <c r="D9310" s="472" t="s">
        <v>32308</v>
      </c>
      <c r="E9310" s="475">
        <v>0.81</v>
      </c>
    </row>
    <row r="9311" spans="1:5">
      <c r="A9311" s="472" t="s">
        <v>32078</v>
      </c>
      <c r="B9311" s="472">
        <v>40863</v>
      </c>
      <c r="C9311" s="473" t="s">
        <v>35307</v>
      </c>
      <c r="D9311" s="472" t="s">
        <v>32310</v>
      </c>
      <c r="E9311" s="475">
        <v>152.35</v>
      </c>
    </row>
    <row r="9312" spans="1:5">
      <c r="A9312" s="472" t="s">
        <v>32078</v>
      </c>
      <c r="B9312" s="472">
        <v>38475</v>
      </c>
      <c r="C9312" s="473" t="s">
        <v>35309</v>
      </c>
      <c r="D9312" s="472" t="s">
        <v>32080</v>
      </c>
      <c r="E9312" s="475">
        <v>22.13</v>
      </c>
    </row>
    <row r="9313" spans="1:5">
      <c r="A9313" s="472" t="s">
        <v>32078</v>
      </c>
      <c r="B9313" s="472">
        <v>38474</v>
      </c>
      <c r="C9313" s="473" t="s">
        <v>35310</v>
      </c>
      <c r="D9313" s="472" t="s">
        <v>32080</v>
      </c>
      <c r="E9313" s="475">
        <v>27.36</v>
      </c>
    </row>
    <row r="9314" spans="1:5">
      <c r="A9314" s="472" t="s">
        <v>32078</v>
      </c>
      <c r="B9314" s="472">
        <v>10886</v>
      </c>
      <c r="C9314" s="473" t="s">
        <v>35311</v>
      </c>
      <c r="D9314" s="472" t="s">
        <v>32080</v>
      </c>
      <c r="E9314" s="475">
        <v>157.5</v>
      </c>
    </row>
    <row r="9315" spans="1:5">
      <c r="A9315" s="472" t="s">
        <v>32078</v>
      </c>
      <c r="B9315" s="472">
        <v>10888</v>
      </c>
      <c r="C9315" s="473" t="s">
        <v>35313</v>
      </c>
      <c r="D9315" s="472" t="s">
        <v>32080</v>
      </c>
      <c r="E9315" s="475">
        <v>498.46</v>
      </c>
    </row>
    <row r="9316" spans="1:5">
      <c r="A9316" s="472" t="s">
        <v>32078</v>
      </c>
      <c r="B9316" s="472">
        <v>10889</v>
      </c>
      <c r="C9316" s="473" t="s">
        <v>35315</v>
      </c>
      <c r="D9316" s="472" t="s">
        <v>32080</v>
      </c>
      <c r="E9316" s="475">
        <v>540</v>
      </c>
    </row>
    <row r="9317" spans="1:5">
      <c r="A9317" s="472" t="s">
        <v>32078</v>
      </c>
      <c r="B9317" s="472">
        <v>10890</v>
      </c>
      <c r="C9317" s="473" t="s">
        <v>35317</v>
      </c>
      <c r="D9317" s="472" t="s">
        <v>32080</v>
      </c>
      <c r="E9317" s="475">
        <v>249.23</v>
      </c>
    </row>
    <row r="9318" spans="1:5">
      <c r="A9318" s="472" t="s">
        <v>32078</v>
      </c>
      <c r="B9318" s="472">
        <v>10891</v>
      </c>
      <c r="C9318" s="473" t="s">
        <v>35319</v>
      </c>
      <c r="D9318" s="472" t="s">
        <v>32080</v>
      </c>
      <c r="E9318" s="475">
        <v>152.30000000000001</v>
      </c>
    </row>
    <row r="9319" spans="1:5">
      <c r="A9319" s="472" t="s">
        <v>32078</v>
      </c>
      <c r="B9319" s="472">
        <v>10892</v>
      </c>
      <c r="C9319" s="473" t="s">
        <v>35321</v>
      </c>
      <c r="D9319" s="472" t="s">
        <v>32080</v>
      </c>
      <c r="E9319" s="475">
        <v>180</v>
      </c>
    </row>
    <row r="9320" spans="1:5">
      <c r="A9320" s="472" t="s">
        <v>32078</v>
      </c>
      <c r="B9320" s="472">
        <v>20977</v>
      </c>
      <c r="C9320" s="473" t="s">
        <v>35322</v>
      </c>
      <c r="D9320" s="472" t="s">
        <v>32080</v>
      </c>
      <c r="E9320" s="475">
        <v>214.61</v>
      </c>
    </row>
    <row r="9321" spans="1:5">
      <c r="A9321" s="472" t="s">
        <v>32078</v>
      </c>
      <c r="B9321" s="472">
        <v>3073</v>
      </c>
      <c r="C9321" s="473" t="s">
        <v>35324</v>
      </c>
      <c r="D9321" s="472" t="s">
        <v>32080</v>
      </c>
      <c r="E9321" s="475">
        <v>277.95</v>
      </c>
    </row>
    <row r="9322" spans="1:5">
      <c r="A9322" s="472" t="s">
        <v>32078</v>
      </c>
      <c r="B9322" s="472">
        <v>3068</v>
      </c>
      <c r="C9322" s="473" t="s">
        <v>35326</v>
      </c>
      <c r="D9322" s="472" t="s">
        <v>32080</v>
      </c>
      <c r="E9322" s="475">
        <v>55.57</v>
      </c>
    </row>
    <row r="9323" spans="1:5">
      <c r="A9323" s="472" t="s">
        <v>32078</v>
      </c>
      <c r="B9323" s="472">
        <v>3074</v>
      </c>
      <c r="C9323" s="473" t="s">
        <v>35327</v>
      </c>
      <c r="D9323" s="472" t="s">
        <v>32080</v>
      </c>
      <c r="E9323" s="475">
        <v>175.48</v>
      </c>
    </row>
    <row r="9324" spans="1:5">
      <c r="A9324" s="472" t="s">
        <v>32078</v>
      </c>
      <c r="B9324" s="472">
        <v>3076</v>
      </c>
      <c r="C9324" s="473" t="s">
        <v>35329</v>
      </c>
      <c r="D9324" s="472" t="s">
        <v>32080</v>
      </c>
      <c r="E9324" s="475">
        <v>228.51</v>
      </c>
    </row>
    <row r="9325" spans="1:5">
      <c r="A9325" s="472" t="s">
        <v>32078</v>
      </c>
      <c r="B9325" s="472">
        <v>3072</v>
      </c>
      <c r="C9325" s="473" t="s">
        <v>35331</v>
      </c>
      <c r="D9325" s="472" t="s">
        <v>32080</v>
      </c>
      <c r="E9325" s="475">
        <v>57.56</v>
      </c>
    </row>
    <row r="9326" spans="1:5">
      <c r="A9326" s="472" t="s">
        <v>32078</v>
      </c>
      <c r="B9326" s="472">
        <v>3075</v>
      </c>
      <c r="C9326" s="473" t="s">
        <v>35333</v>
      </c>
      <c r="D9326" s="472" t="s">
        <v>32080</v>
      </c>
      <c r="E9326" s="475">
        <v>144.4</v>
      </c>
    </row>
    <row r="9327" spans="1:5">
      <c r="A9327" s="472" t="s">
        <v>32078</v>
      </c>
      <c r="B9327" s="472">
        <v>10780</v>
      </c>
      <c r="C9327" s="473" t="s">
        <v>35335</v>
      </c>
      <c r="D9327" s="472" t="s">
        <v>32080</v>
      </c>
      <c r="E9327" s="475">
        <v>12.2</v>
      </c>
    </row>
    <row r="9328" spans="1:5">
      <c r="A9328" s="472" t="s">
        <v>32078</v>
      </c>
      <c r="B9328" s="472">
        <v>10781</v>
      </c>
      <c r="C9328" s="473" t="s">
        <v>35336</v>
      </c>
      <c r="D9328" s="472" t="s">
        <v>32080</v>
      </c>
      <c r="E9328" s="475">
        <v>19.579999999999998</v>
      </c>
    </row>
    <row r="9329" spans="1:5">
      <c r="A9329" s="472" t="s">
        <v>32078</v>
      </c>
      <c r="B9329" s="472">
        <v>20106</v>
      </c>
      <c r="C9329" s="473" t="s">
        <v>35338</v>
      </c>
      <c r="D9329" s="472" t="s">
        <v>32080</v>
      </c>
      <c r="E9329" s="475">
        <v>6.45</v>
      </c>
    </row>
    <row r="9330" spans="1:5">
      <c r="A9330" s="472" t="s">
        <v>32078</v>
      </c>
      <c r="B9330" s="472">
        <v>20107</v>
      </c>
      <c r="C9330" s="473" t="s">
        <v>35339</v>
      </c>
      <c r="D9330" s="472" t="s">
        <v>32080</v>
      </c>
      <c r="E9330" s="475">
        <v>7.39</v>
      </c>
    </row>
    <row r="9331" spans="1:5">
      <c r="A9331" s="472" t="s">
        <v>32078</v>
      </c>
      <c r="B9331" s="472">
        <v>20108</v>
      </c>
      <c r="C9331" s="473" t="s">
        <v>35340</v>
      </c>
      <c r="D9331" s="472" t="s">
        <v>32080</v>
      </c>
      <c r="E9331" s="475">
        <v>9.76</v>
      </c>
    </row>
    <row r="9332" spans="1:5">
      <c r="A9332" s="472" t="s">
        <v>32078</v>
      </c>
      <c r="B9332" s="472">
        <v>20109</v>
      </c>
      <c r="C9332" s="473" t="s">
        <v>35341</v>
      </c>
      <c r="D9332" s="472" t="s">
        <v>32080</v>
      </c>
      <c r="E9332" s="475">
        <v>12.2</v>
      </c>
    </row>
    <row r="9333" spans="1:5" ht="22.5">
      <c r="A9333" s="472" t="s">
        <v>32078</v>
      </c>
      <c r="B9333" s="472">
        <v>43612</v>
      </c>
      <c r="C9333" s="473" t="s">
        <v>35342</v>
      </c>
      <c r="D9333" s="472" t="s">
        <v>34288</v>
      </c>
      <c r="E9333" s="475">
        <v>91.71</v>
      </c>
    </row>
    <row r="9334" spans="1:5" ht="22.5">
      <c r="A9334" s="472" t="s">
        <v>32078</v>
      </c>
      <c r="B9334" s="472">
        <v>43613</v>
      </c>
      <c r="C9334" s="473" t="s">
        <v>35344</v>
      </c>
      <c r="D9334" s="472" t="s">
        <v>34288</v>
      </c>
      <c r="E9334" s="475">
        <v>75.930000000000007</v>
      </c>
    </row>
    <row r="9335" spans="1:5" ht="22.5">
      <c r="A9335" s="472" t="s">
        <v>32078</v>
      </c>
      <c r="B9335" s="472">
        <v>11480</v>
      </c>
      <c r="C9335" s="473" t="s">
        <v>35346</v>
      </c>
      <c r="D9335" s="472" t="s">
        <v>34288</v>
      </c>
      <c r="E9335" s="475">
        <v>116.52</v>
      </c>
    </row>
    <row r="9336" spans="1:5" ht="33.75">
      <c r="A9336" s="472" t="s">
        <v>32078</v>
      </c>
      <c r="B9336" s="472">
        <v>11469</v>
      </c>
      <c r="C9336" s="473" t="s">
        <v>35348</v>
      </c>
      <c r="D9336" s="472" t="s">
        <v>32080</v>
      </c>
      <c r="E9336" s="475">
        <v>12.44</v>
      </c>
    </row>
    <row r="9337" spans="1:5" ht="22.5">
      <c r="A9337" s="472" t="s">
        <v>32078</v>
      </c>
      <c r="B9337" s="472">
        <v>11468</v>
      </c>
      <c r="C9337" s="473" t="s">
        <v>35349</v>
      </c>
      <c r="D9337" s="472" t="s">
        <v>32080</v>
      </c>
      <c r="E9337" s="475">
        <v>12.44</v>
      </c>
    </row>
    <row r="9338" spans="1:5" ht="22.5">
      <c r="A9338" s="472" t="s">
        <v>32078</v>
      </c>
      <c r="B9338" s="472">
        <v>11484</v>
      </c>
      <c r="C9338" s="473" t="s">
        <v>35350</v>
      </c>
      <c r="D9338" s="472" t="s">
        <v>32080</v>
      </c>
      <c r="E9338" s="475">
        <v>54.67</v>
      </c>
    </row>
    <row r="9339" spans="1:5" ht="22.5">
      <c r="A9339" s="472" t="s">
        <v>32078</v>
      </c>
      <c r="B9339" s="472">
        <v>38155</v>
      </c>
      <c r="C9339" s="473" t="s">
        <v>35351</v>
      </c>
      <c r="D9339" s="472" t="s">
        <v>32080</v>
      </c>
      <c r="E9339" s="475">
        <v>84.87</v>
      </c>
    </row>
    <row r="9340" spans="1:5" ht="22.5">
      <c r="A9340" s="472" t="s">
        <v>32078</v>
      </c>
      <c r="B9340" s="472">
        <v>11467</v>
      </c>
      <c r="C9340" s="473" t="s">
        <v>35353</v>
      </c>
      <c r="D9340" s="472" t="s">
        <v>32080</v>
      </c>
      <c r="E9340" s="475">
        <v>19.39</v>
      </c>
    </row>
    <row r="9341" spans="1:5" ht="33.75">
      <c r="A9341" s="472" t="s">
        <v>32078</v>
      </c>
      <c r="B9341" s="472">
        <v>38153</v>
      </c>
      <c r="C9341" s="473" t="s">
        <v>35354</v>
      </c>
      <c r="D9341" s="472" t="s">
        <v>34288</v>
      </c>
      <c r="E9341" s="475">
        <v>49.54</v>
      </c>
    </row>
    <row r="9342" spans="1:5" ht="33.75">
      <c r="A9342" s="472" t="s">
        <v>32078</v>
      </c>
      <c r="B9342" s="472">
        <v>43607</v>
      </c>
      <c r="C9342" s="473" t="s">
        <v>35356</v>
      </c>
      <c r="D9342" s="472" t="s">
        <v>34288</v>
      </c>
      <c r="E9342" s="475">
        <v>93.7</v>
      </c>
    </row>
    <row r="9343" spans="1:5" ht="33.75">
      <c r="A9343" s="472" t="s">
        <v>32078</v>
      </c>
      <c r="B9343" s="472">
        <v>3080</v>
      </c>
      <c r="C9343" s="473" t="s">
        <v>35358</v>
      </c>
      <c r="D9343" s="472" t="s">
        <v>34288</v>
      </c>
      <c r="E9343" s="475">
        <v>63</v>
      </c>
    </row>
    <row r="9344" spans="1:5" ht="33.75">
      <c r="A9344" s="472" t="s">
        <v>32078</v>
      </c>
      <c r="B9344" s="472">
        <v>3081</v>
      </c>
      <c r="C9344" s="473" t="s">
        <v>35360</v>
      </c>
      <c r="D9344" s="472" t="s">
        <v>34288</v>
      </c>
      <c r="E9344" s="475">
        <v>124.64</v>
      </c>
    </row>
    <row r="9345" spans="1:5" ht="33.75">
      <c r="A9345" s="472" t="s">
        <v>32078</v>
      </c>
      <c r="B9345" s="472">
        <v>3090</v>
      </c>
      <c r="C9345" s="473" t="s">
        <v>35362</v>
      </c>
      <c r="D9345" s="472" t="s">
        <v>34288</v>
      </c>
      <c r="E9345" s="475">
        <v>56.23</v>
      </c>
    </row>
    <row r="9346" spans="1:5" ht="33.75">
      <c r="A9346" s="472" t="s">
        <v>32078</v>
      </c>
      <c r="B9346" s="472">
        <v>43611</v>
      </c>
      <c r="C9346" s="473" t="s">
        <v>35364</v>
      </c>
      <c r="D9346" s="472" t="s">
        <v>34288</v>
      </c>
      <c r="E9346" s="475">
        <v>93.31</v>
      </c>
    </row>
    <row r="9347" spans="1:5" ht="33.75">
      <c r="A9347" s="472" t="s">
        <v>32078</v>
      </c>
      <c r="B9347" s="472">
        <v>3103</v>
      </c>
      <c r="C9347" s="473" t="s">
        <v>35366</v>
      </c>
      <c r="D9347" s="472" t="s">
        <v>32080</v>
      </c>
      <c r="E9347" s="475">
        <v>46.62</v>
      </c>
    </row>
    <row r="9348" spans="1:5" ht="33.75">
      <c r="A9348" s="472" t="s">
        <v>32078</v>
      </c>
      <c r="B9348" s="472">
        <v>3097</v>
      </c>
      <c r="C9348" s="473" t="s">
        <v>35368</v>
      </c>
      <c r="D9348" s="472" t="s">
        <v>34288</v>
      </c>
      <c r="E9348" s="475">
        <v>70.540000000000006</v>
      </c>
    </row>
    <row r="9349" spans="1:5" ht="33.75">
      <c r="A9349" s="472" t="s">
        <v>32078</v>
      </c>
      <c r="B9349" s="472">
        <v>3099</v>
      </c>
      <c r="C9349" s="473" t="s">
        <v>35370</v>
      </c>
      <c r="D9349" s="472" t="s">
        <v>34288</v>
      </c>
      <c r="E9349" s="475">
        <v>112.94</v>
      </c>
    </row>
    <row r="9350" spans="1:5" ht="33.75">
      <c r="A9350" s="472" t="s">
        <v>32078</v>
      </c>
      <c r="B9350" s="472">
        <v>38151</v>
      </c>
      <c r="C9350" s="473" t="s">
        <v>35372</v>
      </c>
      <c r="D9350" s="472" t="s">
        <v>34288</v>
      </c>
      <c r="E9350" s="475">
        <v>81.88</v>
      </c>
    </row>
    <row r="9351" spans="1:5" ht="33.75">
      <c r="A9351" s="472" t="s">
        <v>32078</v>
      </c>
      <c r="B9351" s="472">
        <v>38152</v>
      </c>
      <c r="C9351" s="473" t="s">
        <v>35373</v>
      </c>
      <c r="D9351" s="472" t="s">
        <v>34288</v>
      </c>
      <c r="E9351" s="475">
        <v>132.08000000000001</v>
      </c>
    </row>
    <row r="9352" spans="1:5" ht="33.75">
      <c r="A9352" s="472" t="s">
        <v>32078</v>
      </c>
      <c r="B9352" s="472">
        <v>43610</v>
      </c>
      <c r="C9352" s="473" t="s">
        <v>35375</v>
      </c>
      <c r="D9352" s="472" t="s">
        <v>34288</v>
      </c>
      <c r="E9352" s="475">
        <v>69.989999999999995</v>
      </c>
    </row>
    <row r="9353" spans="1:5" ht="33.75">
      <c r="A9353" s="472" t="s">
        <v>32078</v>
      </c>
      <c r="B9353" s="472">
        <v>3093</v>
      </c>
      <c r="C9353" s="473" t="s">
        <v>35377</v>
      </c>
      <c r="D9353" s="472" t="s">
        <v>34288</v>
      </c>
      <c r="E9353" s="475">
        <v>112.94</v>
      </c>
    </row>
    <row r="9354" spans="1:5" ht="22.5">
      <c r="A9354" s="472" t="s">
        <v>32078</v>
      </c>
      <c r="B9354" s="472">
        <v>38165</v>
      </c>
      <c r="C9354" s="473" t="s">
        <v>35378</v>
      </c>
      <c r="D9354" s="472" t="s">
        <v>34288</v>
      </c>
      <c r="E9354" s="475">
        <v>70.69</v>
      </c>
    </row>
    <row r="9355" spans="1:5">
      <c r="A9355" s="472" t="s">
        <v>32078</v>
      </c>
      <c r="B9355" s="472">
        <v>38177</v>
      </c>
      <c r="C9355" s="473" t="s">
        <v>35379</v>
      </c>
      <c r="D9355" s="472" t="s">
        <v>32080</v>
      </c>
      <c r="E9355" s="475">
        <v>21</v>
      </c>
    </row>
    <row r="9356" spans="1:5" ht="22.5">
      <c r="A9356" s="472" t="s">
        <v>32078</v>
      </c>
      <c r="B9356" s="472">
        <v>11458</v>
      </c>
      <c r="C9356" s="473" t="s">
        <v>35380</v>
      </c>
      <c r="D9356" s="472" t="s">
        <v>32080</v>
      </c>
      <c r="E9356" s="475">
        <v>25.08</v>
      </c>
    </row>
    <row r="9357" spans="1:5" ht="33.75">
      <c r="A9357" s="472" t="s">
        <v>32078</v>
      </c>
      <c r="B9357" s="472">
        <v>3108</v>
      </c>
      <c r="C9357" s="473" t="s">
        <v>35382</v>
      </c>
      <c r="D9357" s="472" t="s">
        <v>32080</v>
      </c>
      <c r="E9357" s="475">
        <v>106.61</v>
      </c>
    </row>
    <row r="9358" spans="1:5" ht="33.75">
      <c r="A9358" s="472" t="s">
        <v>32078</v>
      </c>
      <c r="B9358" s="472">
        <v>3105</v>
      </c>
      <c r="C9358" s="473" t="s">
        <v>35384</v>
      </c>
      <c r="D9358" s="472" t="s">
        <v>32080</v>
      </c>
      <c r="E9358" s="475">
        <v>139.44</v>
      </c>
    </row>
    <row r="9359" spans="1:5" ht="22.5">
      <c r="A9359" s="472" t="s">
        <v>32078</v>
      </c>
      <c r="B9359" s="472">
        <v>38178</v>
      </c>
      <c r="C9359" s="473" t="s">
        <v>35386</v>
      </c>
      <c r="D9359" s="472" t="s">
        <v>32080</v>
      </c>
      <c r="E9359" s="475">
        <v>23.11</v>
      </c>
    </row>
    <row r="9360" spans="1:5" ht="22.5">
      <c r="A9360" s="472" t="s">
        <v>32078</v>
      </c>
      <c r="B9360" s="472">
        <v>43575</v>
      </c>
      <c r="C9360" s="473" t="s">
        <v>35387</v>
      </c>
      <c r="D9360" s="472" t="s">
        <v>32080</v>
      </c>
      <c r="E9360" s="475">
        <v>50.08</v>
      </c>
    </row>
    <row r="9361" spans="1:5" ht="22.5">
      <c r="A9361" s="472" t="s">
        <v>32078</v>
      </c>
      <c r="B9361" s="472">
        <v>43577</v>
      </c>
      <c r="C9361" s="473" t="s">
        <v>35389</v>
      </c>
      <c r="D9361" s="472" t="s">
        <v>32080</v>
      </c>
      <c r="E9361" s="475">
        <v>87.07</v>
      </c>
    </row>
    <row r="9362" spans="1:5" ht="22.5">
      <c r="A9362" s="472" t="s">
        <v>32078</v>
      </c>
      <c r="B9362" s="472">
        <v>43458</v>
      </c>
      <c r="C9362" s="473" t="s">
        <v>35390</v>
      </c>
      <c r="D9362" s="472" t="s">
        <v>32308</v>
      </c>
      <c r="E9362" s="475">
        <v>0.05</v>
      </c>
    </row>
    <row r="9363" spans="1:5" ht="22.5">
      <c r="A9363" s="472" t="s">
        <v>32078</v>
      </c>
      <c r="B9363" s="472">
        <v>43470</v>
      </c>
      <c r="C9363" s="473" t="s">
        <v>35391</v>
      </c>
      <c r="D9363" s="472" t="s">
        <v>32310</v>
      </c>
      <c r="E9363" s="475">
        <v>9.2100000000000009</v>
      </c>
    </row>
    <row r="9364" spans="1:5" ht="22.5">
      <c r="A9364" s="472" t="s">
        <v>32078</v>
      </c>
      <c r="B9364" s="472">
        <v>43459</v>
      </c>
      <c r="C9364" s="473" t="s">
        <v>35392</v>
      </c>
      <c r="D9364" s="472" t="s">
        <v>32308</v>
      </c>
      <c r="E9364" s="475">
        <v>0.45</v>
      </c>
    </row>
    <row r="9365" spans="1:5" ht="22.5">
      <c r="A9365" s="472" t="s">
        <v>32078</v>
      </c>
      <c r="B9365" s="472">
        <v>43471</v>
      </c>
      <c r="C9365" s="473" t="s">
        <v>35393</v>
      </c>
      <c r="D9365" s="472" t="s">
        <v>32310</v>
      </c>
      <c r="E9365" s="475">
        <v>84.46</v>
      </c>
    </row>
    <row r="9366" spans="1:5">
      <c r="A9366" s="472" t="s">
        <v>32078</v>
      </c>
      <c r="B9366" s="472">
        <v>43460</v>
      </c>
      <c r="C9366" s="473" t="s">
        <v>35395</v>
      </c>
      <c r="D9366" s="472" t="s">
        <v>32308</v>
      </c>
      <c r="E9366" s="475">
        <v>0.78</v>
      </c>
    </row>
    <row r="9367" spans="1:5" ht="22.5">
      <c r="A9367" s="472" t="s">
        <v>32078</v>
      </c>
      <c r="B9367" s="472">
        <v>43472</v>
      </c>
      <c r="C9367" s="473" t="s">
        <v>35396</v>
      </c>
      <c r="D9367" s="472" t="s">
        <v>32310</v>
      </c>
      <c r="E9367" s="475">
        <v>147.22999999999999</v>
      </c>
    </row>
    <row r="9368" spans="1:5">
      <c r="A9368" s="472" t="s">
        <v>32078</v>
      </c>
      <c r="B9368" s="472">
        <v>43461</v>
      </c>
      <c r="C9368" s="473" t="s">
        <v>35398</v>
      </c>
      <c r="D9368" s="472" t="s">
        <v>32308</v>
      </c>
      <c r="E9368" s="475">
        <v>0.32</v>
      </c>
    </row>
    <row r="9369" spans="1:5" ht="22.5">
      <c r="A9369" s="472" t="s">
        <v>32078</v>
      </c>
      <c r="B9369" s="472">
        <v>43473</v>
      </c>
      <c r="C9369" s="473" t="s">
        <v>35399</v>
      </c>
      <c r="D9369" s="472" t="s">
        <v>32310</v>
      </c>
      <c r="E9369" s="475">
        <v>60.93</v>
      </c>
    </row>
    <row r="9370" spans="1:5" ht="22.5">
      <c r="A9370" s="472" t="s">
        <v>32078</v>
      </c>
      <c r="B9370" s="472">
        <v>43463</v>
      </c>
      <c r="C9370" s="473" t="s">
        <v>35400</v>
      </c>
      <c r="D9370" s="472" t="s">
        <v>32308</v>
      </c>
      <c r="E9370" s="475">
        <v>0.1</v>
      </c>
    </row>
    <row r="9371" spans="1:5" ht="22.5">
      <c r="A9371" s="472" t="s">
        <v>32078</v>
      </c>
      <c r="B9371" s="472">
        <v>43475</v>
      </c>
      <c r="C9371" s="473" t="s">
        <v>35401</v>
      </c>
      <c r="D9371" s="472" t="s">
        <v>32310</v>
      </c>
      <c r="E9371" s="475">
        <v>18.579999999999998</v>
      </c>
    </row>
    <row r="9372" spans="1:5" ht="22.5">
      <c r="A9372" s="472" t="s">
        <v>32078</v>
      </c>
      <c r="B9372" s="472">
        <v>43462</v>
      </c>
      <c r="C9372" s="473" t="s">
        <v>35402</v>
      </c>
      <c r="D9372" s="472" t="s">
        <v>32308</v>
      </c>
      <c r="E9372" s="475">
        <v>0.01</v>
      </c>
    </row>
    <row r="9373" spans="1:5" ht="22.5">
      <c r="A9373" s="472" t="s">
        <v>32078</v>
      </c>
      <c r="B9373" s="472">
        <v>43474</v>
      </c>
      <c r="C9373" s="473" t="s">
        <v>35403</v>
      </c>
      <c r="D9373" s="472" t="s">
        <v>32310</v>
      </c>
      <c r="E9373" s="475">
        <v>1.9</v>
      </c>
    </row>
    <row r="9374" spans="1:5" ht="22.5">
      <c r="A9374" s="472" t="s">
        <v>32078</v>
      </c>
      <c r="B9374" s="472">
        <v>43464</v>
      </c>
      <c r="C9374" s="473" t="s">
        <v>35405</v>
      </c>
      <c r="D9374" s="472" t="s">
        <v>32308</v>
      </c>
      <c r="E9374" s="475">
        <v>0.01</v>
      </c>
    </row>
    <row r="9375" spans="1:5" ht="22.5">
      <c r="A9375" s="472" t="s">
        <v>32078</v>
      </c>
      <c r="B9375" s="472">
        <v>43476</v>
      </c>
      <c r="C9375" s="473" t="s">
        <v>35406</v>
      </c>
      <c r="D9375" s="472" t="s">
        <v>32310</v>
      </c>
      <c r="E9375" s="475">
        <v>0.01</v>
      </c>
    </row>
    <row r="9376" spans="1:5">
      <c r="A9376" s="472" t="s">
        <v>32078</v>
      </c>
      <c r="B9376" s="472">
        <v>43465</v>
      </c>
      <c r="C9376" s="473" t="s">
        <v>35407</v>
      </c>
      <c r="D9376" s="472" t="s">
        <v>32308</v>
      </c>
      <c r="E9376" s="475">
        <v>0.74</v>
      </c>
    </row>
    <row r="9377" spans="1:5" ht="22.5">
      <c r="A9377" s="472" t="s">
        <v>32078</v>
      </c>
      <c r="B9377" s="472">
        <v>43477</v>
      </c>
      <c r="C9377" s="473" t="s">
        <v>35408</v>
      </c>
      <c r="D9377" s="472" t="s">
        <v>32310</v>
      </c>
      <c r="E9377" s="475">
        <v>139.44</v>
      </c>
    </row>
    <row r="9378" spans="1:5">
      <c r="A9378" s="472" t="s">
        <v>32078</v>
      </c>
      <c r="B9378" s="472">
        <v>43466</v>
      </c>
      <c r="C9378" s="473" t="s">
        <v>35409</v>
      </c>
      <c r="D9378" s="472" t="s">
        <v>32308</v>
      </c>
      <c r="E9378" s="475">
        <v>1.48</v>
      </c>
    </row>
    <row r="9379" spans="1:5">
      <c r="A9379" s="472" t="s">
        <v>32078</v>
      </c>
      <c r="B9379" s="472">
        <v>43478</v>
      </c>
      <c r="C9379" s="473" t="s">
        <v>35410</v>
      </c>
      <c r="D9379" s="472" t="s">
        <v>32310</v>
      </c>
      <c r="E9379" s="475">
        <v>279.08999999999997</v>
      </c>
    </row>
    <row r="9380" spans="1:5">
      <c r="A9380" s="472" t="s">
        <v>32078</v>
      </c>
      <c r="B9380" s="472">
        <v>43467</v>
      </c>
      <c r="C9380" s="473" t="s">
        <v>35412</v>
      </c>
      <c r="D9380" s="472" t="s">
        <v>32308</v>
      </c>
      <c r="E9380" s="475">
        <v>0.56000000000000005</v>
      </c>
    </row>
    <row r="9381" spans="1:5" ht="22.5">
      <c r="A9381" s="472" t="s">
        <v>32078</v>
      </c>
      <c r="B9381" s="472">
        <v>43479</v>
      </c>
      <c r="C9381" s="473" t="s">
        <v>35413</v>
      </c>
      <c r="D9381" s="472" t="s">
        <v>32310</v>
      </c>
      <c r="E9381" s="475">
        <v>106.33</v>
      </c>
    </row>
    <row r="9382" spans="1:5">
      <c r="A9382" s="472" t="s">
        <v>32078</v>
      </c>
      <c r="B9382" s="472">
        <v>43468</v>
      </c>
      <c r="C9382" s="473" t="s">
        <v>35414</v>
      </c>
      <c r="D9382" s="472" t="s">
        <v>32308</v>
      </c>
      <c r="E9382" s="475">
        <v>1.07</v>
      </c>
    </row>
    <row r="9383" spans="1:5" ht="22.5">
      <c r="A9383" s="472" t="s">
        <v>32078</v>
      </c>
      <c r="B9383" s="472">
        <v>43480</v>
      </c>
      <c r="C9383" s="473" t="s">
        <v>35415</v>
      </c>
      <c r="D9383" s="472" t="s">
        <v>32310</v>
      </c>
      <c r="E9383" s="475">
        <v>201.56</v>
      </c>
    </row>
    <row r="9384" spans="1:5">
      <c r="A9384" s="472" t="s">
        <v>32078</v>
      </c>
      <c r="B9384" s="472">
        <v>43469</v>
      </c>
      <c r="C9384" s="473" t="s">
        <v>35417</v>
      </c>
      <c r="D9384" s="472" t="s">
        <v>32308</v>
      </c>
      <c r="E9384" s="475">
        <v>7.0000000000000007E-2</v>
      </c>
    </row>
    <row r="9385" spans="1:5" ht="22.5">
      <c r="A9385" s="472" t="s">
        <v>32078</v>
      </c>
      <c r="B9385" s="472">
        <v>43481</v>
      </c>
      <c r="C9385" s="473" t="s">
        <v>35418</v>
      </c>
      <c r="D9385" s="472" t="s">
        <v>32310</v>
      </c>
      <c r="E9385" s="475">
        <v>13.21</v>
      </c>
    </row>
    <row r="9386" spans="1:5" ht="22.5">
      <c r="A9386" s="472" t="s">
        <v>32078</v>
      </c>
      <c r="B9386" s="472">
        <v>3119</v>
      </c>
      <c r="C9386" s="473" t="s">
        <v>35419</v>
      </c>
      <c r="D9386" s="472" t="s">
        <v>32080</v>
      </c>
      <c r="E9386" s="475">
        <v>2.71</v>
      </c>
    </row>
    <row r="9387" spans="1:5" ht="22.5">
      <c r="A9387" s="472" t="s">
        <v>32078</v>
      </c>
      <c r="B9387" s="472">
        <v>3122</v>
      </c>
      <c r="C9387" s="473" t="s">
        <v>35420</v>
      </c>
      <c r="D9387" s="472" t="s">
        <v>32080</v>
      </c>
      <c r="E9387" s="475">
        <v>5.52</v>
      </c>
    </row>
    <row r="9388" spans="1:5" ht="22.5">
      <c r="A9388" s="472" t="s">
        <v>32078</v>
      </c>
      <c r="B9388" s="472">
        <v>3121</v>
      </c>
      <c r="C9388" s="473" t="s">
        <v>35421</v>
      </c>
      <c r="D9388" s="472" t="s">
        <v>32080</v>
      </c>
      <c r="E9388" s="475">
        <v>6.26</v>
      </c>
    </row>
    <row r="9389" spans="1:5" ht="22.5">
      <c r="A9389" s="472" t="s">
        <v>32078</v>
      </c>
      <c r="B9389" s="472">
        <v>3120</v>
      </c>
      <c r="C9389" s="473" t="s">
        <v>35422</v>
      </c>
      <c r="D9389" s="472" t="s">
        <v>32080</v>
      </c>
      <c r="E9389" s="475">
        <v>11.87</v>
      </c>
    </row>
    <row r="9390" spans="1:5" ht="22.5">
      <c r="A9390" s="472" t="s">
        <v>32078</v>
      </c>
      <c r="B9390" s="472">
        <v>11455</v>
      </c>
      <c r="C9390" s="473" t="s">
        <v>35424</v>
      </c>
      <c r="D9390" s="472" t="s">
        <v>32080</v>
      </c>
      <c r="E9390" s="475">
        <v>17.170000000000002</v>
      </c>
    </row>
    <row r="9391" spans="1:5" ht="22.5">
      <c r="A9391" s="472" t="s">
        <v>32078</v>
      </c>
      <c r="B9391" s="472">
        <v>11456</v>
      </c>
      <c r="C9391" s="473" t="s">
        <v>35425</v>
      </c>
      <c r="D9391" s="472" t="s">
        <v>32080</v>
      </c>
      <c r="E9391" s="475">
        <v>20.52</v>
      </c>
    </row>
    <row r="9392" spans="1:5" ht="33.75">
      <c r="A9392" s="472" t="s">
        <v>32078</v>
      </c>
      <c r="B9392" s="472">
        <v>3107</v>
      </c>
      <c r="C9392" s="473" t="s">
        <v>35426</v>
      </c>
      <c r="D9392" s="472" t="s">
        <v>32080</v>
      </c>
      <c r="E9392" s="475">
        <v>8.66</v>
      </c>
    </row>
    <row r="9393" spans="1:5" ht="33.75">
      <c r="A9393" s="472" t="s">
        <v>32078</v>
      </c>
      <c r="B9393" s="472">
        <v>43583</v>
      </c>
      <c r="C9393" s="473" t="s">
        <v>35427</v>
      </c>
      <c r="D9393" s="472" t="s">
        <v>32080</v>
      </c>
      <c r="E9393" s="475">
        <v>9.76</v>
      </c>
    </row>
    <row r="9394" spans="1:5" ht="33.75">
      <c r="A9394" s="472" t="s">
        <v>32078</v>
      </c>
      <c r="B9394" s="472">
        <v>43586</v>
      </c>
      <c r="C9394" s="473" t="s">
        <v>35428</v>
      </c>
      <c r="D9394" s="472" t="s">
        <v>32080</v>
      </c>
      <c r="E9394" s="475">
        <v>10</v>
      </c>
    </row>
    <row r="9395" spans="1:5" ht="33.75">
      <c r="A9395" s="472" t="s">
        <v>32078</v>
      </c>
      <c r="B9395" s="472">
        <v>11461</v>
      </c>
      <c r="C9395" s="473" t="s">
        <v>35430</v>
      </c>
      <c r="D9395" s="472" t="s">
        <v>32080</v>
      </c>
      <c r="E9395" s="475">
        <v>10.9</v>
      </c>
    </row>
    <row r="9396" spans="1:5" ht="33.75">
      <c r="A9396" s="472" t="s">
        <v>32078</v>
      </c>
      <c r="B9396" s="472">
        <v>43587</v>
      </c>
      <c r="C9396" s="473" t="s">
        <v>35431</v>
      </c>
      <c r="D9396" s="472" t="s">
        <v>32080</v>
      </c>
      <c r="E9396" s="475">
        <v>12.58</v>
      </c>
    </row>
    <row r="9397" spans="1:5" ht="33.75">
      <c r="A9397" s="472" t="s">
        <v>32078</v>
      </c>
      <c r="B9397" s="472">
        <v>3106</v>
      </c>
      <c r="C9397" s="473" t="s">
        <v>35432</v>
      </c>
      <c r="D9397" s="472" t="s">
        <v>32080</v>
      </c>
      <c r="E9397" s="475">
        <v>15.96</v>
      </c>
    </row>
    <row r="9398" spans="1:5">
      <c r="A9398" s="472" t="s">
        <v>32078</v>
      </c>
      <c r="B9398" s="472">
        <v>44539</v>
      </c>
      <c r="C9398" s="473" t="s">
        <v>35433</v>
      </c>
      <c r="D9398" s="472" t="s">
        <v>32154</v>
      </c>
      <c r="E9398" s="475">
        <v>4.28</v>
      </c>
    </row>
    <row r="9399" spans="1:5">
      <c r="A9399" s="472" t="s">
        <v>32078</v>
      </c>
      <c r="B9399" s="472">
        <v>3123</v>
      </c>
      <c r="C9399" s="473" t="s">
        <v>35434</v>
      </c>
      <c r="D9399" s="472" t="s">
        <v>32154</v>
      </c>
      <c r="E9399" s="475">
        <v>3.99</v>
      </c>
    </row>
    <row r="9400" spans="1:5">
      <c r="A9400" s="472" t="s">
        <v>32078</v>
      </c>
      <c r="B9400" s="472">
        <v>38125</v>
      </c>
      <c r="C9400" s="473" t="s">
        <v>35436</v>
      </c>
      <c r="D9400" s="472" t="s">
        <v>32154</v>
      </c>
      <c r="E9400" s="475">
        <v>1.5</v>
      </c>
    </row>
    <row r="9401" spans="1:5" ht="22.5">
      <c r="A9401" s="472" t="s">
        <v>32078</v>
      </c>
      <c r="B9401" s="472">
        <v>39014</v>
      </c>
      <c r="C9401" s="473" t="s">
        <v>35437</v>
      </c>
      <c r="D9401" s="472" t="s">
        <v>32154</v>
      </c>
      <c r="E9401" s="475">
        <v>9.08</v>
      </c>
    </row>
    <row r="9402" spans="1:5" ht="22.5">
      <c r="A9402" s="472" t="s">
        <v>32078</v>
      </c>
      <c r="B9402" s="472">
        <v>39365</v>
      </c>
      <c r="C9402" s="473" t="s">
        <v>35438</v>
      </c>
      <c r="D9402" s="472" t="s">
        <v>32080</v>
      </c>
      <c r="E9402" s="474">
        <v>1314.62</v>
      </c>
    </row>
    <row r="9403" spans="1:5" ht="22.5">
      <c r="A9403" s="472" t="s">
        <v>32078</v>
      </c>
      <c r="B9403" s="472">
        <v>39366</v>
      </c>
      <c r="C9403" s="473" t="s">
        <v>35440</v>
      </c>
      <c r="D9403" s="472" t="s">
        <v>32080</v>
      </c>
      <c r="E9403" s="474">
        <v>3365.97</v>
      </c>
    </row>
    <row r="9404" spans="1:5" ht="22.5">
      <c r="A9404" s="472" t="s">
        <v>32078</v>
      </c>
      <c r="B9404" s="472">
        <v>39367</v>
      </c>
      <c r="C9404" s="473" t="s">
        <v>35442</v>
      </c>
      <c r="D9404" s="472" t="s">
        <v>32080</v>
      </c>
      <c r="E9404" s="474">
        <v>4600.67</v>
      </c>
    </row>
    <row r="9405" spans="1:5">
      <c r="A9405" s="472" t="s">
        <v>32078</v>
      </c>
      <c r="B9405" s="472">
        <v>37394</v>
      </c>
      <c r="C9405" s="473" t="s">
        <v>35444</v>
      </c>
      <c r="D9405" s="472" t="s">
        <v>35445</v>
      </c>
      <c r="E9405" s="475">
        <v>79.72</v>
      </c>
    </row>
    <row r="9406" spans="1:5">
      <c r="A9406" s="472" t="s">
        <v>32078</v>
      </c>
      <c r="B9406" s="472">
        <v>14146</v>
      </c>
      <c r="C9406" s="473" t="s">
        <v>35447</v>
      </c>
      <c r="D9406" s="472" t="s">
        <v>35445</v>
      </c>
      <c r="E9406" s="475">
        <v>128.19999999999999</v>
      </c>
    </row>
    <row r="9407" spans="1:5">
      <c r="A9407" s="472" t="s">
        <v>32078</v>
      </c>
      <c r="B9407" s="472">
        <v>38134</v>
      </c>
      <c r="C9407" s="473" t="s">
        <v>35449</v>
      </c>
      <c r="D9407" s="472" t="s">
        <v>32154</v>
      </c>
      <c r="E9407" s="475">
        <v>83.44</v>
      </c>
    </row>
    <row r="9408" spans="1:5">
      <c r="A9408" s="472" t="s">
        <v>32078</v>
      </c>
      <c r="B9408" s="472">
        <v>38132</v>
      </c>
      <c r="C9408" s="473" t="s">
        <v>35451</v>
      </c>
      <c r="D9408" s="472" t="s">
        <v>32154</v>
      </c>
      <c r="E9408" s="475">
        <v>85.11</v>
      </c>
    </row>
    <row r="9409" spans="1:5">
      <c r="A9409" s="472" t="s">
        <v>32078</v>
      </c>
      <c r="B9409" s="472">
        <v>38133</v>
      </c>
      <c r="C9409" s="473" t="s">
        <v>35452</v>
      </c>
      <c r="D9409" s="472" t="s">
        <v>32154</v>
      </c>
      <c r="E9409" s="475">
        <v>82.32</v>
      </c>
    </row>
    <row r="9410" spans="1:5" ht="22.5">
      <c r="A9410" s="472" t="s">
        <v>32078</v>
      </c>
      <c r="B9410" s="472">
        <v>938</v>
      </c>
      <c r="C9410" s="473" t="s">
        <v>35453</v>
      </c>
      <c r="D9410" s="472" t="s">
        <v>32098</v>
      </c>
      <c r="E9410" s="475">
        <v>1.33</v>
      </c>
    </row>
    <row r="9411" spans="1:5" ht="22.5">
      <c r="A9411" s="472" t="s">
        <v>32078</v>
      </c>
      <c r="B9411" s="472">
        <v>937</v>
      </c>
      <c r="C9411" s="473" t="s">
        <v>35454</v>
      </c>
      <c r="D9411" s="472" t="s">
        <v>32098</v>
      </c>
      <c r="E9411" s="475">
        <v>8.27</v>
      </c>
    </row>
    <row r="9412" spans="1:5" ht="22.5">
      <c r="A9412" s="472" t="s">
        <v>32078</v>
      </c>
      <c r="B9412" s="472">
        <v>939</v>
      </c>
      <c r="C9412" s="473" t="s">
        <v>35455</v>
      </c>
      <c r="D9412" s="472" t="s">
        <v>32098</v>
      </c>
      <c r="E9412" s="475">
        <v>2.14</v>
      </c>
    </row>
    <row r="9413" spans="1:5" ht="22.5">
      <c r="A9413" s="472" t="s">
        <v>32078</v>
      </c>
      <c r="B9413" s="472">
        <v>944</v>
      </c>
      <c r="C9413" s="473" t="s">
        <v>35457</v>
      </c>
      <c r="D9413" s="472" t="s">
        <v>32098</v>
      </c>
      <c r="E9413" s="475">
        <v>3.66</v>
      </c>
    </row>
    <row r="9414" spans="1:5" ht="22.5">
      <c r="A9414" s="472" t="s">
        <v>32078</v>
      </c>
      <c r="B9414" s="472">
        <v>940</v>
      </c>
      <c r="C9414" s="473" t="s">
        <v>35458</v>
      </c>
      <c r="D9414" s="472" t="s">
        <v>32098</v>
      </c>
      <c r="E9414" s="475">
        <v>5.05</v>
      </c>
    </row>
    <row r="9415" spans="1:5" ht="22.5">
      <c r="A9415" s="472" t="s">
        <v>32078</v>
      </c>
      <c r="B9415" s="472">
        <v>936</v>
      </c>
      <c r="C9415" s="473" t="s">
        <v>35459</v>
      </c>
      <c r="D9415" s="472" t="s">
        <v>32098</v>
      </c>
      <c r="E9415" s="475">
        <v>2.1</v>
      </c>
    </row>
    <row r="9416" spans="1:5" ht="22.5">
      <c r="A9416" s="472" t="s">
        <v>32078</v>
      </c>
      <c r="B9416" s="472">
        <v>935</v>
      </c>
      <c r="C9416" s="473" t="s">
        <v>35460</v>
      </c>
      <c r="D9416" s="472" t="s">
        <v>32098</v>
      </c>
      <c r="E9416" s="475">
        <v>1.6</v>
      </c>
    </row>
    <row r="9417" spans="1:5">
      <c r="A9417" s="472" t="s">
        <v>32078</v>
      </c>
      <c r="B9417" s="472">
        <v>44397</v>
      </c>
      <c r="C9417" s="473" t="s">
        <v>35461</v>
      </c>
      <c r="D9417" s="472" t="s">
        <v>32098</v>
      </c>
      <c r="E9417" s="475">
        <v>3.33</v>
      </c>
    </row>
    <row r="9418" spans="1:5">
      <c r="A9418" s="472" t="s">
        <v>32078</v>
      </c>
      <c r="B9418" s="472">
        <v>406</v>
      </c>
      <c r="C9418" s="473" t="s">
        <v>35462</v>
      </c>
      <c r="D9418" s="472" t="s">
        <v>32080</v>
      </c>
      <c r="E9418" s="475">
        <v>74.069999999999993</v>
      </c>
    </row>
    <row r="9419" spans="1:5">
      <c r="A9419" s="472" t="s">
        <v>32078</v>
      </c>
      <c r="B9419" s="472">
        <v>42529</v>
      </c>
      <c r="C9419" s="473" t="s">
        <v>35464</v>
      </c>
      <c r="D9419" s="472" t="s">
        <v>32098</v>
      </c>
      <c r="E9419" s="475">
        <v>1.25</v>
      </c>
    </row>
    <row r="9420" spans="1:5" ht="22.5">
      <c r="A9420" s="472" t="s">
        <v>32078</v>
      </c>
      <c r="B9420" s="472">
        <v>39634</v>
      </c>
      <c r="C9420" s="473" t="s">
        <v>35465</v>
      </c>
      <c r="D9420" s="472" t="s">
        <v>32098</v>
      </c>
      <c r="E9420" s="475">
        <v>8.08</v>
      </c>
    </row>
    <row r="9421" spans="1:5">
      <c r="A9421" s="472" t="s">
        <v>32078</v>
      </c>
      <c r="B9421" s="472">
        <v>39701</v>
      </c>
      <c r="C9421" s="473" t="s">
        <v>35466</v>
      </c>
      <c r="D9421" s="472" t="s">
        <v>32080</v>
      </c>
      <c r="E9421" s="475">
        <v>79.38</v>
      </c>
    </row>
    <row r="9422" spans="1:5">
      <c r="A9422" s="472" t="s">
        <v>32078</v>
      </c>
      <c r="B9422" s="472">
        <v>12815</v>
      </c>
      <c r="C9422" s="473" t="s">
        <v>35468</v>
      </c>
      <c r="D9422" s="472" t="s">
        <v>32080</v>
      </c>
      <c r="E9422" s="475">
        <v>8.43</v>
      </c>
    </row>
    <row r="9423" spans="1:5">
      <c r="A9423" s="472" t="s">
        <v>32078</v>
      </c>
      <c r="B9423" s="472">
        <v>407</v>
      </c>
      <c r="C9423" s="473" t="s">
        <v>35469</v>
      </c>
      <c r="D9423" s="472" t="s">
        <v>32154</v>
      </c>
      <c r="E9423" s="475">
        <v>84.89</v>
      </c>
    </row>
    <row r="9424" spans="1:5" ht="22.5">
      <c r="A9424" s="472" t="s">
        <v>32078</v>
      </c>
      <c r="B9424" s="472">
        <v>39431</v>
      </c>
      <c r="C9424" s="473" t="s">
        <v>35471</v>
      </c>
      <c r="D9424" s="472" t="s">
        <v>32098</v>
      </c>
      <c r="E9424" s="475">
        <v>0.28999999999999998</v>
      </c>
    </row>
    <row r="9425" spans="1:5" ht="22.5">
      <c r="A9425" s="472" t="s">
        <v>32078</v>
      </c>
      <c r="B9425" s="472">
        <v>39432</v>
      </c>
      <c r="C9425" s="473" t="s">
        <v>35472</v>
      </c>
      <c r="D9425" s="472" t="s">
        <v>32098</v>
      </c>
      <c r="E9425" s="475">
        <v>2.63</v>
      </c>
    </row>
    <row r="9426" spans="1:5">
      <c r="A9426" s="472" t="s">
        <v>32078</v>
      </c>
      <c r="B9426" s="472">
        <v>20111</v>
      </c>
      <c r="C9426" s="473" t="s">
        <v>35473</v>
      </c>
      <c r="D9426" s="472" t="s">
        <v>32080</v>
      </c>
      <c r="E9426" s="475">
        <v>10.4</v>
      </c>
    </row>
    <row r="9427" spans="1:5">
      <c r="A9427" s="472" t="s">
        <v>32078</v>
      </c>
      <c r="B9427" s="472">
        <v>21127</v>
      </c>
      <c r="C9427" s="473" t="s">
        <v>35474</v>
      </c>
      <c r="D9427" s="472" t="s">
        <v>32080</v>
      </c>
      <c r="E9427" s="475">
        <v>3.93</v>
      </c>
    </row>
    <row r="9428" spans="1:5">
      <c r="A9428" s="472" t="s">
        <v>32078</v>
      </c>
      <c r="B9428" s="472">
        <v>404</v>
      </c>
      <c r="C9428" s="473" t="s">
        <v>35475</v>
      </c>
      <c r="D9428" s="472" t="s">
        <v>32098</v>
      </c>
      <c r="E9428" s="475">
        <v>1.41</v>
      </c>
    </row>
    <row r="9429" spans="1:5">
      <c r="A9429" s="472" t="s">
        <v>32078</v>
      </c>
      <c r="B9429" s="472">
        <v>14151</v>
      </c>
      <c r="C9429" s="473" t="s">
        <v>35476</v>
      </c>
      <c r="D9429" s="472" t="s">
        <v>32080</v>
      </c>
      <c r="E9429" s="475">
        <v>92.14</v>
      </c>
    </row>
    <row r="9430" spans="1:5">
      <c r="A9430" s="472" t="s">
        <v>32078</v>
      </c>
      <c r="B9430" s="472">
        <v>14153</v>
      </c>
      <c r="C9430" s="473" t="s">
        <v>35478</v>
      </c>
      <c r="D9430" s="472" t="s">
        <v>32080</v>
      </c>
      <c r="E9430" s="475">
        <v>104.16</v>
      </c>
    </row>
    <row r="9431" spans="1:5">
      <c r="A9431" s="472" t="s">
        <v>32078</v>
      </c>
      <c r="B9431" s="472">
        <v>14152</v>
      </c>
      <c r="C9431" s="473" t="s">
        <v>35479</v>
      </c>
      <c r="D9431" s="472" t="s">
        <v>32080</v>
      </c>
      <c r="E9431" s="475">
        <v>79.959999999999994</v>
      </c>
    </row>
    <row r="9432" spans="1:5">
      <c r="A9432" s="472" t="s">
        <v>32078</v>
      </c>
      <c r="B9432" s="472">
        <v>14154</v>
      </c>
      <c r="C9432" s="473" t="s">
        <v>35480</v>
      </c>
      <c r="D9432" s="472" t="s">
        <v>32080</v>
      </c>
      <c r="E9432" s="475">
        <v>279.87</v>
      </c>
    </row>
    <row r="9433" spans="1:5">
      <c r="A9433" s="472" t="s">
        <v>32078</v>
      </c>
      <c r="B9433" s="472">
        <v>3146</v>
      </c>
      <c r="C9433" s="473" t="s">
        <v>35482</v>
      </c>
      <c r="D9433" s="472" t="s">
        <v>32080</v>
      </c>
      <c r="E9433" s="475">
        <v>4.1500000000000004</v>
      </c>
    </row>
    <row r="9434" spans="1:5">
      <c r="A9434" s="472" t="s">
        <v>32078</v>
      </c>
      <c r="B9434" s="472">
        <v>3143</v>
      </c>
      <c r="C9434" s="473" t="s">
        <v>35483</v>
      </c>
      <c r="D9434" s="472" t="s">
        <v>32080</v>
      </c>
      <c r="E9434" s="475">
        <v>9.44</v>
      </c>
    </row>
    <row r="9435" spans="1:5">
      <c r="A9435" s="472" t="s">
        <v>32078</v>
      </c>
      <c r="B9435" s="472">
        <v>3148</v>
      </c>
      <c r="C9435" s="473" t="s">
        <v>35484</v>
      </c>
      <c r="D9435" s="472" t="s">
        <v>32080</v>
      </c>
      <c r="E9435" s="475">
        <v>15.3</v>
      </c>
    </row>
    <row r="9436" spans="1:5">
      <c r="A9436" s="472" t="s">
        <v>32078</v>
      </c>
      <c r="B9436" s="472">
        <v>4310</v>
      </c>
      <c r="C9436" s="473" t="s">
        <v>35486</v>
      </c>
      <c r="D9436" s="472" t="s">
        <v>32080</v>
      </c>
      <c r="E9436" s="475">
        <v>3.6</v>
      </c>
    </row>
    <row r="9437" spans="1:5">
      <c r="A9437" s="472" t="s">
        <v>32078</v>
      </c>
      <c r="B9437" s="472">
        <v>4311</v>
      </c>
      <c r="C9437" s="473" t="s">
        <v>35487</v>
      </c>
      <c r="D9437" s="472" t="s">
        <v>32080</v>
      </c>
      <c r="E9437" s="475">
        <v>2.5299999999999998</v>
      </c>
    </row>
    <row r="9438" spans="1:5">
      <c r="A9438" s="472" t="s">
        <v>32078</v>
      </c>
      <c r="B9438" s="472">
        <v>4312</v>
      </c>
      <c r="C9438" s="473" t="s">
        <v>35488</v>
      </c>
      <c r="D9438" s="472" t="s">
        <v>32080</v>
      </c>
      <c r="E9438" s="475">
        <v>3.55</v>
      </c>
    </row>
    <row r="9439" spans="1:5">
      <c r="A9439" s="472" t="s">
        <v>32078</v>
      </c>
      <c r="B9439" s="472">
        <v>13261</v>
      </c>
      <c r="C9439" s="473" t="s">
        <v>35489</v>
      </c>
      <c r="D9439" s="472" t="s">
        <v>32080</v>
      </c>
      <c r="E9439" s="475">
        <v>3.24</v>
      </c>
    </row>
    <row r="9440" spans="1:5">
      <c r="A9440" s="472" t="s">
        <v>32078</v>
      </c>
      <c r="B9440" s="472">
        <v>3255</v>
      </c>
      <c r="C9440" s="473" t="s">
        <v>35490</v>
      </c>
      <c r="D9440" s="472" t="s">
        <v>32080</v>
      </c>
      <c r="E9440" s="475">
        <v>11.22</v>
      </c>
    </row>
    <row r="9441" spans="1:5">
      <c r="A9441" s="472" t="s">
        <v>32078</v>
      </c>
      <c r="B9441" s="472">
        <v>3254</v>
      </c>
      <c r="C9441" s="473" t="s">
        <v>35491</v>
      </c>
      <c r="D9441" s="472" t="s">
        <v>32080</v>
      </c>
      <c r="E9441" s="475">
        <v>182.22</v>
      </c>
    </row>
    <row r="9442" spans="1:5">
      <c r="A9442" s="472" t="s">
        <v>32078</v>
      </c>
      <c r="B9442" s="472">
        <v>3259</v>
      </c>
      <c r="C9442" s="473" t="s">
        <v>35493</v>
      </c>
      <c r="D9442" s="472" t="s">
        <v>32080</v>
      </c>
      <c r="E9442" s="475">
        <v>21.9</v>
      </c>
    </row>
    <row r="9443" spans="1:5">
      <c r="A9443" s="472" t="s">
        <v>32078</v>
      </c>
      <c r="B9443" s="472">
        <v>3258</v>
      </c>
      <c r="C9443" s="473" t="s">
        <v>35494</v>
      </c>
      <c r="D9443" s="472" t="s">
        <v>32080</v>
      </c>
      <c r="E9443" s="475">
        <v>13.23</v>
      </c>
    </row>
    <row r="9444" spans="1:5">
      <c r="A9444" s="472" t="s">
        <v>32078</v>
      </c>
      <c r="B9444" s="472">
        <v>3251</v>
      </c>
      <c r="C9444" s="473" t="s">
        <v>35495</v>
      </c>
      <c r="D9444" s="472" t="s">
        <v>32080</v>
      </c>
      <c r="E9444" s="475">
        <v>7.8</v>
      </c>
    </row>
    <row r="9445" spans="1:5">
      <c r="A9445" s="472" t="s">
        <v>32078</v>
      </c>
      <c r="B9445" s="472">
        <v>3256</v>
      </c>
      <c r="C9445" s="473" t="s">
        <v>35496</v>
      </c>
      <c r="D9445" s="472" t="s">
        <v>32080</v>
      </c>
      <c r="E9445" s="475">
        <v>14.77</v>
      </c>
    </row>
    <row r="9446" spans="1:5">
      <c r="A9446" s="472" t="s">
        <v>32078</v>
      </c>
      <c r="B9446" s="472">
        <v>3261</v>
      </c>
      <c r="C9446" s="473" t="s">
        <v>35497</v>
      </c>
      <c r="D9446" s="472" t="s">
        <v>32080</v>
      </c>
      <c r="E9446" s="475">
        <v>161.15</v>
      </c>
    </row>
    <row r="9447" spans="1:5">
      <c r="A9447" s="472" t="s">
        <v>32078</v>
      </c>
      <c r="B9447" s="472">
        <v>3260</v>
      </c>
      <c r="C9447" s="473" t="s">
        <v>35499</v>
      </c>
      <c r="D9447" s="472" t="s">
        <v>32080</v>
      </c>
      <c r="E9447" s="475">
        <v>27.68</v>
      </c>
    </row>
    <row r="9448" spans="1:5">
      <c r="A9448" s="472" t="s">
        <v>32078</v>
      </c>
      <c r="B9448" s="472">
        <v>3272</v>
      </c>
      <c r="C9448" s="473" t="s">
        <v>35500</v>
      </c>
      <c r="D9448" s="472" t="s">
        <v>32080</v>
      </c>
      <c r="E9448" s="475">
        <v>55.49</v>
      </c>
    </row>
    <row r="9449" spans="1:5">
      <c r="A9449" s="472" t="s">
        <v>32078</v>
      </c>
      <c r="B9449" s="472">
        <v>3265</v>
      </c>
      <c r="C9449" s="473" t="s">
        <v>35502</v>
      </c>
      <c r="D9449" s="472" t="s">
        <v>32080</v>
      </c>
      <c r="E9449" s="475">
        <v>44.08</v>
      </c>
    </row>
    <row r="9450" spans="1:5">
      <c r="A9450" s="472" t="s">
        <v>32078</v>
      </c>
      <c r="B9450" s="472">
        <v>3262</v>
      </c>
      <c r="C9450" s="473" t="s">
        <v>35504</v>
      </c>
      <c r="D9450" s="472" t="s">
        <v>32080</v>
      </c>
      <c r="E9450" s="475">
        <v>19.3</v>
      </c>
    </row>
    <row r="9451" spans="1:5">
      <c r="A9451" s="472" t="s">
        <v>32078</v>
      </c>
      <c r="B9451" s="472">
        <v>3264</v>
      </c>
      <c r="C9451" s="473" t="s">
        <v>35505</v>
      </c>
      <c r="D9451" s="472" t="s">
        <v>32080</v>
      </c>
      <c r="E9451" s="475">
        <v>31.7</v>
      </c>
    </row>
    <row r="9452" spans="1:5">
      <c r="A9452" s="472" t="s">
        <v>32078</v>
      </c>
      <c r="B9452" s="472">
        <v>3267</v>
      </c>
      <c r="C9452" s="473" t="s">
        <v>35506</v>
      </c>
      <c r="D9452" s="472" t="s">
        <v>32080</v>
      </c>
      <c r="E9452" s="475">
        <v>103.53</v>
      </c>
    </row>
    <row r="9453" spans="1:5">
      <c r="A9453" s="472" t="s">
        <v>32078</v>
      </c>
      <c r="B9453" s="472">
        <v>3266</v>
      </c>
      <c r="C9453" s="473" t="s">
        <v>35508</v>
      </c>
      <c r="D9453" s="472" t="s">
        <v>32080</v>
      </c>
      <c r="E9453" s="475">
        <v>65.87</v>
      </c>
    </row>
    <row r="9454" spans="1:5">
      <c r="A9454" s="472" t="s">
        <v>32078</v>
      </c>
      <c r="B9454" s="472">
        <v>3263</v>
      </c>
      <c r="C9454" s="473" t="s">
        <v>35509</v>
      </c>
      <c r="D9454" s="472" t="s">
        <v>32080</v>
      </c>
      <c r="E9454" s="475">
        <v>26.36</v>
      </c>
    </row>
    <row r="9455" spans="1:5">
      <c r="A9455" s="472" t="s">
        <v>32078</v>
      </c>
      <c r="B9455" s="472">
        <v>3268</v>
      </c>
      <c r="C9455" s="473" t="s">
        <v>35511</v>
      </c>
      <c r="D9455" s="472" t="s">
        <v>32080</v>
      </c>
      <c r="E9455" s="475">
        <v>139.97</v>
      </c>
    </row>
    <row r="9456" spans="1:5">
      <c r="A9456" s="472" t="s">
        <v>32078</v>
      </c>
      <c r="B9456" s="472">
        <v>3271</v>
      </c>
      <c r="C9456" s="473" t="s">
        <v>35512</v>
      </c>
      <c r="D9456" s="472" t="s">
        <v>32080</v>
      </c>
      <c r="E9456" s="475">
        <v>206.94</v>
      </c>
    </row>
    <row r="9457" spans="1:5">
      <c r="A9457" s="472" t="s">
        <v>32078</v>
      </c>
      <c r="B9457" s="472">
        <v>3270</v>
      </c>
      <c r="C9457" s="473" t="s">
        <v>35514</v>
      </c>
      <c r="D9457" s="472" t="s">
        <v>32080</v>
      </c>
      <c r="E9457" s="475">
        <v>347.67</v>
      </c>
    </row>
    <row r="9458" spans="1:5" ht="22.5">
      <c r="A9458" s="472" t="s">
        <v>32078</v>
      </c>
      <c r="B9458" s="472">
        <v>3275</v>
      </c>
      <c r="C9458" s="473" t="s">
        <v>35516</v>
      </c>
      <c r="D9458" s="472" t="s">
        <v>32089</v>
      </c>
      <c r="E9458" s="475">
        <v>145.76</v>
      </c>
    </row>
    <row r="9459" spans="1:5" ht="22.5">
      <c r="A9459" s="472" t="s">
        <v>32078</v>
      </c>
      <c r="B9459" s="472">
        <v>39512</v>
      </c>
      <c r="C9459" s="473" t="s">
        <v>35518</v>
      </c>
      <c r="D9459" s="472" t="s">
        <v>32089</v>
      </c>
      <c r="E9459" s="475">
        <v>144.05000000000001</v>
      </c>
    </row>
    <row r="9460" spans="1:5" ht="22.5">
      <c r="A9460" s="472" t="s">
        <v>32078</v>
      </c>
      <c r="B9460" s="472">
        <v>39511</v>
      </c>
      <c r="C9460" s="473" t="s">
        <v>35520</v>
      </c>
      <c r="D9460" s="472" t="s">
        <v>32089</v>
      </c>
      <c r="E9460" s="475">
        <v>157.12</v>
      </c>
    </row>
    <row r="9461" spans="1:5" ht="22.5">
      <c r="A9461" s="472" t="s">
        <v>32078</v>
      </c>
      <c r="B9461" s="472">
        <v>39513</v>
      </c>
      <c r="C9461" s="473" t="s">
        <v>35522</v>
      </c>
      <c r="D9461" s="472" t="s">
        <v>32089</v>
      </c>
      <c r="E9461" s="475">
        <v>168.53</v>
      </c>
    </row>
    <row r="9462" spans="1:5" ht="22.5">
      <c r="A9462" s="472" t="s">
        <v>32078</v>
      </c>
      <c r="B9462" s="472">
        <v>3286</v>
      </c>
      <c r="C9462" s="473" t="s">
        <v>35524</v>
      </c>
      <c r="D9462" s="472" t="s">
        <v>32089</v>
      </c>
      <c r="E9462" s="475">
        <v>99.26</v>
      </c>
    </row>
    <row r="9463" spans="1:5" ht="22.5">
      <c r="A9463" s="472" t="s">
        <v>32078</v>
      </c>
      <c r="B9463" s="472">
        <v>3287</v>
      </c>
      <c r="C9463" s="473" t="s">
        <v>35526</v>
      </c>
      <c r="D9463" s="472" t="s">
        <v>32089</v>
      </c>
      <c r="E9463" s="475">
        <v>150</v>
      </c>
    </row>
    <row r="9464" spans="1:5" ht="22.5">
      <c r="A9464" s="472" t="s">
        <v>32078</v>
      </c>
      <c r="B9464" s="472">
        <v>3283</v>
      </c>
      <c r="C9464" s="473" t="s">
        <v>35528</v>
      </c>
      <c r="D9464" s="472" t="s">
        <v>32089</v>
      </c>
      <c r="E9464" s="475">
        <v>31.51</v>
      </c>
    </row>
    <row r="9465" spans="1:5" ht="22.5">
      <c r="A9465" s="472" t="s">
        <v>32078</v>
      </c>
      <c r="B9465" s="472">
        <v>11587</v>
      </c>
      <c r="C9465" s="473" t="s">
        <v>35530</v>
      </c>
      <c r="D9465" s="472" t="s">
        <v>32089</v>
      </c>
      <c r="E9465" s="475">
        <v>99.95</v>
      </c>
    </row>
    <row r="9466" spans="1:5" ht="22.5">
      <c r="A9466" s="472" t="s">
        <v>32078</v>
      </c>
      <c r="B9466" s="472">
        <v>36225</v>
      </c>
      <c r="C9466" s="473" t="s">
        <v>35532</v>
      </c>
      <c r="D9466" s="472" t="s">
        <v>32089</v>
      </c>
      <c r="E9466" s="475">
        <v>40.6</v>
      </c>
    </row>
    <row r="9467" spans="1:5" ht="22.5">
      <c r="A9467" s="472" t="s">
        <v>32078</v>
      </c>
      <c r="B9467" s="472">
        <v>36230</v>
      </c>
      <c r="C9467" s="473" t="s">
        <v>35533</v>
      </c>
      <c r="D9467" s="472" t="s">
        <v>32089</v>
      </c>
      <c r="E9467" s="475">
        <v>29.83</v>
      </c>
    </row>
    <row r="9468" spans="1:5" ht="22.5">
      <c r="A9468" s="472" t="s">
        <v>32078</v>
      </c>
      <c r="B9468" s="472">
        <v>36238</v>
      </c>
      <c r="C9468" s="473" t="s">
        <v>35534</v>
      </c>
      <c r="D9468" s="472" t="s">
        <v>32089</v>
      </c>
      <c r="E9468" s="475">
        <v>29.15</v>
      </c>
    </row>
    <row r="9469" spans="1:5" ht="22.5">
      <c r="A9469" s="472" t="s">
        <v>32078</v>
      </c>
      <c r="B9469" s="472">
        <v>39363</v>
      </c>
      <c r="C9469" s="473" t="s">
        <v>35535</v>
      </c>
      <c r="D9469" s="472" t="s">
        <v>32080</v>
      </c>
      <c r="E9469" s="474">
        <v>5354.96</v>
      </c>
    </row>
    <row r="9470" spans="1:5" ht="22.5">
      <c r="A9470" s="472" t="s">
        <v>32078</v>
      </c>
      <c r="B9470" s="472">
        <v>39361</v>
      </c>
      <c r="C9470" s="473" t="s">
        <v>35537</v>
      </c>
      <c r="D9470" s="472" t="s">
        <v>32080</v>
      </c>
      <c r="E9470" s="474">
        <v>1376.99</v>
      </c>
    </row>
    <row r="9471" spans="1:5" ht="22.5">
      <c r="A9471" s="472" t="s">
        <v>32078</v>
      </c>
      <c r="B9471" s="472">
        <v>39362</v>
      </c>
      <c r="C9471" s="473" t="s">
        <v>35539</v>
      </c>
      <c r="D9471" s="472" t="s">
        <v>32080</v>
      </c>
      <c r="E9471" s="474">
        <v>4237.3500000000004</v>
      </c>
    </row>
    <row r="9472" spans="1:5" ht="22.5">
      <c r="A9472" s="472" t="s">
        <v>32078</v>
      </c>
      <c r="B9472" s="472">
        <v>39364</v>
      </c>
      <c r="C9472" s="473" t="s">
        <v>35541</v>
      </c>
      <c r="D9472" s="472" t="s">
        <v>32080</v>
      </c>
      <c r="E9472" s="474">
        <v>12239.91</v>
      </c>
    </row>
    <row r="9473" spans="1:5">
      <c r="A9473" s="472" t="s">
        <v>32078</v>
      </c>
      <c r="B9473" s="472">
        <v>14576</v>
      </c>
      <c r="C9473" s="473" t="s">
        <v>35543</v>
      </c>
      <c r="D9473" s="472" t="s">
        <v>32080</v>
      </c>
      <c r="E9473" s="474">
        <v>6823378.5700000003</v>
      </c>
    </row>
    <row r="9474" spans="1:5">
      <c r="A9474" s="472" t="s">
        <v>32078</v>
      </c>
      <c r="B9474" s="472">
        <v>13877</v>
      </c>
      <c r="C9474" s="473" t="s">
        <v>35545</v>
      </c>
      <c r="D9474" s="472" t="s">
        <v>32080</v>
      </c>
      <c r="E9474" s="474">
        <v>2920986.59</v>
      </c>
    </row>
    <row r="9475" spans="1:5">
      <c r="A9475" s="472" t="s">
        <v>32078</v>
      </c>
      <c r="B9475" s="472">
        <v>7307</v>
      </c>
      <c r="C9475" s="473" t="s">
        <v>35547</v>
      </c>
      <c r="D9475" s="472" t="s">
        <v>32156</v>
      </c>
      <c r="E9475" s="475">
        <v>38.35</v>
      </c>
    </row>
    <row r="9476" spans="1:5">
      <c r="A9476" s="472" t="s">
        <v>32078</v>
      </c>
      <c r="B9476" s="472">
        <v>38122</v>
      </c>
      <c r="C9476" s="473" t="s">
        <v>35548</v>
      </c>
      <c r="D9476" s="472" t="s">
        <v>32156</v>
      </c>
      <c r="E9476" s="475">
        <v>17.399999999999999</v>
      </c>
    </row>
    <row r="9477" spans="1:5">
      <c r="A9477" s="472" t="s">
        <v>32078</v>
      </c>
      <c r="B9477" s="472">
        <v>43653</v>
      </c>
      <c r="C9477" s="473" t="s">
        <v>35549</v>
      </c>
      <c r="D9477" s="472" t="s">
        <v>32156</v>
      </c>
      <c r="E9477" s="475">
        <v>36.590000000000003</v>
      </c>
    </row>
    <row r="9478" spans="1:5" ht="22.5">
      <c r="A9478" s="472" t="s">
        <v>32078</v>
      </c>
      <c r="B9478" s="472">
        <v>38633</v>
      </c>
      <c r="C9478" s="473" t="s">
        <v>35551</v>
      </c>
      <c r="D9478" s="472" t="s">
        <v>32080</v>
      </c>
      <c r="E9478" s="475">
        <v>13.72</v>
      </c>
    </row>
    <row r="9479" spans="1:5" ht="22.5">
      <c r="A9479" s="472" t="s">
        <v>32078</v>
      </c>
      <c r="B9479" s="472">
        <v>12344</v>
      </c>
      <c r="C9479" s="473" t="s">
        <v>35552</v>
      </c>
      <c r="D9479" s="472" t="s">
        <v>32080</v>
      </c>
      <c r="E9479" s="475">
        <v>5.78</v>
      </c>
    </row>
    <row r="9480" spans="1:5" ht="22.5">
      <c r="A9480" s="472" t="s">
        <v>32078</v>
      </c>
      <c r="B9480" s="472">
        <v>12343</v>
      </c>
      <c r="C9480" s="473" t="s">
        <v>35553</v>
      </c>
      <c r="D9480" s="472" t="s">
        <v>32080</v>
      </c>
      <c r="E9480" s="475">
        <v>8.9600000000000009</v>
      </c>
    </row>
    <row r="9481" spans="1:5" ht="22.5">
      <c r="A9481" s="472" t="s">
        <v>32078</v>
      </c>
      <c r="B9481" s="472">
        <v>3295</v>
      </c>
      <c r="C9481" s="473" t="s">
        <v>35555</v>
      </c>
      <c r="D9481" s="472" t="s">
        <v>32080</v>
      </c>
      <c r="E9481" s="475">
        <v>31.29</v>
      </c>
    </row>
    <row r="9482" spans="1:5" ht="22.5">
      <c r="A9482" s="472" t="s">
        <v>32078</v>
      </c>
      <c r="B9482" s="472">
        <v>3302</v>
      </c>
      <c r="C9482" s="473" t="s">
        <v>35557</v>
      </c>
      <c r="D9482" s="472" t="s">
        <v>32080</v>
      </c>
      <c r="E9482" s="475">
        <v>32.72</v>
      </c>
    </row>
    <row r="9483" spans="1:5" ht="22.5">
      <c r="A9483" s="472" t="s">
        <v>32078</v>
      </c>
      <c r="B9483" s="472">
        <v>3297</v>
      </c>
      <c r="C9483" s="473" t="s">
        <v>35558</v>
      </c>
      <c r="D9483" s="472" t="s">
        <v>32080</v>
      </c>
      <c r="E9483" s="475">
        <v>34.92</v>
      </c>
    </row>
    <row r="9484" spans="1:5" ht="22.5">
      <c r="A9484" s="472" t="s">
        <v>32078</v>
      </c>
      <c r="B9484" s="472">
        <v>3294</v>
      </c>
      <c r="C9484" s="473" t="s">
        <v>35559</v>
      </c>
      <c r="D9484" s="472" t="s">
        <v>32080</v>
      </c>
      <c r="E9484" s="475">
        <v>35.46</v>
      </c>
    </row>
    <row r="9485" spans="1:5" ht="22.5">
      <c r="A9485" s="472" t="s">
        <v>32078</v>
      </c>
      <c r="B9485" s="472">
        <v>3292</v>
      </c>
      <c r="C9485" s="473" t="s">
        <v>35561</v>
      </c>
      <c r="D9485" s="472" t="s">
        <v>32080</v>
      </c>
      <c r="E9485" s="475">
        <v>33.31</v>
      </c>
    </row>
    <row r="9486" spans="1:5" ht="22.5">
      <c r="A9486" s="472" t="s">
        <v>32078</v>
      </c>
      <c r="B9486" s="472">
        <v>3298</v>
      </c>
      <c r="C9486" s="473" t="s">
        <v>35562</v>
      </c>
      <c r="D9486" s="472" t="s">
        <v>32080</v>
      </c>
      <c r="E9486" s="475">
        <v>78.069999999999993</v>
      </c>
    </row>
    <row r="9487" spans="1:5" ht="22.5">
      <c r="A9487" s="472" t="s">
        <v>32078</v>
      </c>
      <c r="B9487" s="472">
        <v>11596</v>
      </c>
      <c r="C9487" s="473" t="s">
        <v>35563</v>
      </c>
      <c r="D9487" s="472" t="s">
        <v>32080</v>
      </c>
      <c r="E9487" s="475">
        <v>571.08000000000004</v>
      </c>
    </row>
    <row r="9488" spans="1:5" ht="22.5">
      <c r="A9488" s="472" t="s">
        <v>32078</v>
      </c>
      <c r="B9488" s="472">
        <v>34802</v>
      </c>
      <c r="C9488" s="473" t="s">
        <v>35565</v>
      </c>
      <c r="D9488" s="472" t="s">
        <v>32080</v>
      </c>
      <c r="E9488" s="474">
        <v>1568.39</v>
      </c>
    </row>
    <row r="9489" spans="1:5" ht="22.5">
      <c r="A9489" s="472" t="s">
        <v>32078</v>
      </c>
      <c r="B9489" s="472">
        <v>11588</v>
      </c>
      <c r="C9489" s="473" t="s">
        <v>35567</v>
      </c>
      <c r="D9489" s="472" t="s">
        <v>32080</v>
      </c>
      <c r="E9489" s="474">
        <v>1692.03</v>
      </c>
    </row>
    <row r="9490" spans="1:5" ht="22.5">
      <c r="A9490" s="472" t="s">
        <v>32078</v>
      </c>
      <c r="B9490" s="472">
        <v>34383</v>
      </c>
      <c r="C9490" s="473" t="s">
        <v>35569</v>
      </c>
      <c r="D9490" s="472" t="s">
        <v>32080</v>
      </c>
      <c r="E9490" s="474">
        <v>1861.36</v>
      </c>
    </row>
    <row r="9491" spans="1:5" ht="22.5">
      <c r="A9491" s="472" t="s">
        <v>32078</v>
      </c>
      <c r="B9491" s="472">
        <v>40451</v>
      </c>
      <c r="C9491" s="473" t="s">
        <v>35571</v>
      </c>
      <c r="D9491" s="472" t="s">
        <v>32089</v>
      </c>
      <c r="E9491" s="475">
        <v>150.46</v>
      </c>
    </row>
    <row r="9492" spans="1:5" ht="22.5">
      <c r="A9492" s="472" t="s">
        <v>32078</v>
      </c>
      <c r="B9492" s="472">
        <v>40453</v>
      </c>
      <c r="C9492" s="473" t="s">
        <v>35573</v>
      </c>
      <c r="D9492" s="472" t="s">
        <v>32089</v>
      </c>
      <c r="E9492" s="475">
        <v>162.79</v>
      </c>
    </row>
    <row r="9493" spans="1:5" ht="22.5">
      <c r="A9493" s="472" t="s">
        <v>32078</v>
      </c>
      <c r="B9493" s="472">
        <v>40452</v>
      </c>
      <c r="C9493" s="473" t="s">
        <v>35575</v>
      </c>
      <c r="D9493" s="472" t="s">
        <v>32089</v>
      </c>
      <c r="E9493" s="475">
        <v>178.57</v>
      </c>
    </row>
    <row r="9494" spans="1:5" ht="22.5">
      <c r="A9494" s="472" t="s">
        <v>32078</v>
      </c>
      <c r="B9494" s="472">
        <v>11594</v>
      </c>
      <c r="C9494" s="473" t="s">
        <v>35577</v>
      </c>
      <c r="D9494" s="472" t="s">
        <v>32080</v>
      </c>
      <c r="E9494" s="475">
        <v>539.29999999999995</v>
      </c>
    </row>
    <row r="9495" spans="1:5" ht="22.5">
      <c r="A9495" s="472" t="s">
        <v>32078</v>
      </c>
      <c r="B9495" s="472">
        <v>3311</v>
      </c>
      <c r="C9495" s="473" t="s">
        <v>35579</v>
      </c>
      <c r="D9495" s="472" t="s">
        <v>32305</v>
      </c>
      <c r="E9495" s="475">
        <v>539.29999999999995</v>
      </c>
    </row>
    <row r="9496" spans="1:5">
      <c r="A9496" s="472" t="s">
        <v>32078</v>
      </c>
      <c r="B9496" s="472">
        <v>11599</v>
      </c>
      <c r="C9496" s="473" t="s">
        <v>35580</v>
      </c>
      <c r="D9496" s="472" t="s">
        <v>32080</v>
      </c>
      <c r="E9496" s="475">
        <v>717.21</v>
      </c>
    </row>
    <row r="9497" spans="1:5" ht="22.5">
      <c r="A9497" s="472" t="s">
        <v>32078</v>
      </c>
      <c r="B9497" s="472">
        <v>11593</v>
      </c>
      <c r="C9497" s="473" t="s">
        <v>35582</v>
      </c>
      <c r="D9497" s="472" t="s">
        <v>32080</v>
      </c>
      <c r="E9497" s="474">
        <v>1005.48</v>
      </c>
    </row>
    <row r="9498" spans="1:5" ht="22.5">
      <c r="A9498" s="472" t="s">
        <v>32078</v>
      </c>
      <c r="B9498" s="472">
        <v>3314</v>
      </c>
      <c r="C9498" s="473" t="s">
        <v>35584</v>
      </c>
      <c r="D9498" s="472" t="s">
        <v>32305</v>
      </c>
      <c r="E9498" s="475">
        <v>719.12</v>
      </c>
    </row>
    <row r="9499" spans="1:5" ht="22.5">
      <c r="A9499" s="472" t="s">
        <v>32078</v>
      </c>
      <c r="B9499" s="472">
        <v>11597</v>
      </c>
      <c r="C9499" s="473" t="s">
        <v>35586</v>
      </c>
      <c r="D9499" s="472" t="s">
        <v>32080</v>
      </c>
      <c r="E9499" s="475">
        <v>836.25</v>
      </c>
    </row>
    <row r="9500" spans="1:5">
      <c r="A9500" s="472" t="s">
        <v>32078</v>
      </c>
      <c r="B9500" s="472">
        <v>3309</v>
      </c>
      <c r="C9500" s="473" t="s">
        <v>35588</v>
      </c>
      <c r="D9500" s="472" t="s">
        <v>32305</v>
      </c>
      <c r="E9500" s="475">
        <v>571.08000000000004</v>
      </c>
    </row>
    <row r="9501" spans="1:5" ht="33.75">
      <c r="A9501" s="472" t="s">
        <v>32078</v>
      </c>
      <c r="B9501" s="472">
        <v>34612</v>
      </c>
      <c r="C9501" s="473" t="s">
        <v>35589</v>
      </c>
      <c r="D9501" s="472" t="s">
        <v>32080</v>
      </c>
      <c r="E9501" s="474">
        <v>1034.3</v>
      </c>
    </row>
    <row r="9502" spans="1:5" ht="33.75">
      <c r="A9502" s="472" t="s">
        <v>32078</v>
      </c>
      <c r="B9502" s="472">
        <v>34635</v>
      </c>
      <c r="C9502" s="473" t="s">
        <v>35591</v>
      </c>
      <c r="D9502" s="472" t="s">
        <v>32080</v>
      </c>
      <c r="E9502" s="474">
        <v>1330.06</v>
      </c>
    </row>
    <row r="9503" spans="1:5" ht="33.75">
      <c r="A9503" s="472" t="s">
        <v>32078</v>
      </c>
      <c r="B9503" s="472">
        <v>34633</v>
      </c>
      <c r="C9503" s="473" t="s">
        <v>35593</v>
      </c>
      <c r="D9503" s="472" t="s">
        <v>32080</v>
      </c>
      <c r="E9503" s="474">
        <v>1466.07</v>
      </c>
    </row>
    <row r="9504" spans="1:5" ht="22.5">
      <c r="A9504" s="472" t="s">
        <v>32078</v>
      </c>
      <c r="B9504" s="472">
        <v>40440</v>
      </c>
      <c r="C9504" s="473" t="s">
        <v>35595</v>
      </c>
      <c r="D9504" s="472" t="s">
        <v>32305</v>
      </c>
      <c r="E9504" s="475">
        <v>749.04</v>
      </c>
    </row>
    <row r="9505" spans="1:5" ht="22.5">
      <c r="A9505" s="472" t="s">
        <v>32078</v>
      </c>
      <c r="B9505" s="472">
        <v>40441</v>
      </c>
      <c r="C9505" s="473" t="s">
        <v>35597</v>
      </c>
      <c r="D9505" s="472" t="s">
        <v>32305</v>
      </c>
      <c r="E9505" s="475">
        <v>478.22</v>
      </c>
    </row>
    <row r="9506" spans="1:5" ht="33.75">
      <c r="A9506" s="472" t="s">
        <v>32078</v>
      </c>
      <c r="B9506" s="472">
        <v>40449</v>
      </c>
      <c r="C9506" s="473" t="s">
        <v>35598</v>
      </c>
      <c r="D9506" s="472" t="s">
        <v>32305</v>
      </c>
      <c r="E9506" s="475">
        <v>402.02</v>
      </c>
    </row>
    <row r="9507" spans="1:5" ht="22.5">
      <c r="A9507" s="472" t="s">
        <v>32078</v>
      </c>
      <c r="B9507" s="472">
        <v>34800</v>
      </c>
      <c r="C9507" s="473" t="s">
        <v>35600</v>
      </c>
      <c r="D9507" s="472" t="s">
        <v>32305</v>
      </c>
      <c r="E9507" s="475">
        <v>502.73</v>
      </c>
    </row>
    <row r="9508" spans="1:5" ht="22.5">
      <c r="A9508" s="472" t="s">
        <v>32078</v>
      </c>
      <c r="B9508" s="472">
        <v>11592</v>
      </c>
      <c r="C9508" s="473" t="s">
        <v>35602</v>
      </c>
      <c r="D9508" s="472" t="s">
        <v>32080</v>
      </c>
      <c r="E9508" s="475">
        <v>719.12</v>
      </c>
    </row>
    <row r="9509" spans="1:5" ht="22.5">
      <c r="A9509" s="472" t="s">
        <v>32078</v>
      </c>
      <c r="B9509" s="472">
        <v>40438</v>
      </c>
      <c r="C9509" s="473" t="s">
        <v>35603</v>
      </c>
      <c r="D9509" s="472" t="s">
        <v>32305</v>
      </c>
      <c r="E9509" s="475">
        <v>334.93</v>
      </c>
    </row>
    <row r="9510" spans="1:5" ht="22.5">
      <c r="A9510" s="472" t="s">
        <v>32078</v>
      </c>
      <c r="B9510" s="472">
        <v>40436</v>
      </c>
      <c r="C9510" s="473" t="s">
        <v>35604</v>
      </c>
      <c r="D9510" s="472" t="s">
        <v>32305</v>
      </c>
      <c r="E9510" s="475">
        <v>417.63</v>
      </c>
    </row>
    <row r="9511" spans="1:5" ht="22.5">
      <c r="A9511" s="472" t="s">
        <v>32078</v>
      </c>
      <c r="B9511" s="472">
        <v>4315</v>
      </c>
      <c r="C9511" s="473" t="s">
        <v>35606</v>
      </c>
      <c r="D9511" s="472" t="s">
        <v>32080</v>
      </c>
      <c r="E9511" s="475">
        <v>2.61</v>
      </c>
    </row>
    <row r="9512" spans="1:5">
      <c r="A9512" s="472" t="s">
        <v>32078</v>
      </c>
      <c r="B9512" s="472">
        <v>402</v>
      </c>
      <c r="C9512" s="473" t="s">
        <v>35607</v>
      </c>
      <c r="D9512" s="472" t="s">
        <v>32080</v>
      </c>
      <c r="E9512" s="475">
        <v>19.14</v>
      </c>
    </row>
    <row r="9513" spans="1:5">
      <c r="A9513" s="472" t="s">
        <v>32078</v>
      </c>
      <c r="B9513" s="472">
        <v>4226</v>
      </c>
      <c r="C9513" s="473" t="s">
        <v>35608</v>
      </c>
      <c r="D9513" s="472" t="s">
        <v>32154</v>
      </c>
      <c r="E9513" s="475">
        <v>8.6</v>
      </c>
    </row>
    <row r="9514" spans="1:5">
      <c r="A9514" s="472" t="s">
        <v>32078</v>
      </c>
      <c r="B9514" s="472">
        <v>4222</v>
      </c>
      <c r="C9514" s="473" t="s">
        <v>35609</v>
      </c>
      <c r="D9514" s="472" t="s">
        <v>32156</v>
      </c>
      <c r="E9514" s="475">
        <v>7.28</v>
      </c>
    </row>
    <row r="9515" spans="1:5" ht="22.5">
      <c r="A9515" s="472" t="s">
        <v>32078</v>
      </c>
      <c r="B9515" s="472">
        <v>34804</v>
      </c>
      <c r="C9515" s="473" t="s">
        <v>35611</v>
      </c>
      <c r="D9515" s="472" t="s">
        <v>32089</v>
      </c>
      <c r="E9515" s="475">
        <v>60.71</v>
      </c>
    </row>
    <row r="9516" spans="1:5" ht="22.5">
      <c r="A9516" s="472" t="s">
        <v>32078</v>
      </c>
      <c r="B9516" s="472">
        <v>4013</v>
      </c>
      <c r="C9516" s="473" t="s">
        <v>35613</v>
      </c>
      <c r="D9516" s="472" t="s">
        <v>32089</v>
      </c>
      <c r="E9516" s="475">
        <v>5.6</v>
      </c>
    </row>
    <row r="9517" spans="1:5" ht="22.5">
      <c r="A9517" s="472" t="s">
        <v>32078</v>
      </c>
      <c r="B9517" s="472">
        <v>4011</v>
      </c>
      <c r="C9517" s="473" t="s">
        <v>35614</v>
      </c>
      <c r="D9517" s="472" t="s">
        <v>32089</v>
      </c>
      <c r="E9517" s="475">
        <v>6.25</v>
      </c>
    </row>
    <row r="9518" spans="1:5" ht="22.5">
      <c r="A9518" s="472" t="s">
        <v>32078</v>
      </c>
      <c r="B9518" s="472">
        <v>4021</v>
      </c>
      <c r="C9518" s="473" t="s">
        <v>35616</v>
      </c>
      <c r="D9518" s="472" t="s">
        <v>32089</v>
      </c>
      <c r="E9518" s="475">
        <v>7.8</v>
      </c>
    </row>
    <row r="9519" spans="1:5" ht="22.5">
      <c r="A9519" s="472" t="s">
        <v>32078</v>
      </c>
      <c r="B9519" s="472">
        <v>4019</v>
      </c>
      <c r="C9519" s="473" t="s">
        <v>35617</v>
      </c>
      <c r="D9519" s="472" t="s">
        <v>32089</v>
      </c>
      <c r="E9519" s="475">
        <v>9.36</v>
      </c>
    </row>
    <row r="9520" spans="1:5" ht="22.5">
      <c r="A9520" s="472" t="s">
        <v>32078</v>
      </c>
      <c r="B9520" s="472">
        <v>4012</v>
      </c>
      <c r="C9520" s="473" t="s">
        <v>35618</v>
      </c>
      <c r="D9520" s="472" t="s">
        <v>32089</v>
      </c>
      <c r="E9520" s="475">
        <v>12.54</v>
      </c>
    </row>
    <row r="9521" spans="1:5" ht="22.5">
      <c r="A9521" s="472" t="s">
        <v>32078</v>
      </c>
      <c r="B9521" s="472">
        <v>4020</v>
      </c>
      <c r="C9521" s="473" t="s">
        <v>35619</v>
      </c>
      <c r="D9521" s="472" t="s">
        <v>32089</v>
      </c>
      <c r="E9521" s="475">
        <v>15.71</v>
      </c>
    </row>
    <row r="9522" spans="1:5" ht="22.5">
      <c r="A9522" s="472" t="s">
        <v>32078</v>
      </c>
      <c r="B9522" s="472">
        <v>4018</v>
      </c>
      <c r="C9522" s="473" t="s">
        <v>35620</v>
      </c>
      <c r="D9522" s="472" t="s">
        <v>32089</v>
      </c>
      <c r="E9522" s="475">
        <v>18.82</v>
      </c>
    </row>
    <row r="9523" spans="1:5" ht="22.5">
      <c r="A9523" s="472" t="s">
        <v>32078</v>
      </c>
      <c r="B9523" s="472">
        <v>36498</v>
      </c>
      <c r="C9523" s="473" t="s">
        <v>35621</v>
      </c>
      <c r="D9523" s="472" t="s">
        <v>32080</v>
      </c>
      <c r="E9523" s="474">
        <v>4463.68</v>
      </c>
    </row>
    <row r="9524" spans="1:5">
      <c r="A9524" s="472" t="s">
        <v>32078</v>
      </c>
      <c r="B9524" s="472">
        <v>12872</v>
      </c>
      <c r="C9524" s="473" t="s">
        <v>35623</v>
      </c>
      <c r="D9524" s="472" t="s">
        <v>32308</v>
      </c>
      <c r="E9524" s="475">
        <v>17.7</v>
      </c>
    </row>
    <row r="9525" spans="1:5">
      <c r="A9525" s="472" t="s">
        <v>32078</v>
      </c>
      <c r="B9525" s="472">
        <v>41075</v>
      </c>
      <c r="C9525" s="473" t="s">
        <v>35624</v>
      </c>
      <c r="D9525" s="472" t="s">
        <v>32310</v>
      </c>
      <c r="E9525" s="474">
        <v>3136.34</v>
      </c>
    </row>
    <row r="9526" spans="1:5">
      <c r="A9526" s="472" t="s">
        <v>32078</v>
      </c>
      <c r="B9526" s="472">
        <v>44324</v>
      </c>
      <c r="C9526" s="473" t="s">
        <v>35627</v>
      </c>
      <c r="D9526" s="472" t="s">
        <v>32154</v>
      </c>
      <c r="E9526" s="475">
        <v>2.61</v>
      </c>
    </row>
    <row r="9527" spans="1:5">
      <c r="A9527" s="472" t="s">
        <v>32078</v>
      </c>
      <c r="B9527" s="472">
        <v>3315</v>
      </c>
      <c r="C9527" s="473" t="s">
        <v>35628</v>
      </c>
      <c r="D9527" s="472" t="s">
        <v>32154</v>
      </c>
      <c r="E9527" s="475">
        <v>0.75</v>
      </c>
    </row>
    <row r="9528" spans="1:5">
      <c r="A9528" s="472" t="s">
        <v>32078</v>
      </c>
      <c r="B9528" s="472">
        <v>36870</v>
      </c>
      <c r="C9528" s="473" t="s">
        <v>35629</v>
      </c>
      <c r="D9528" s="472" t="s">
        <v>32154</v>
      </c>
      <c r="E9528" s="475">
        <v>0.57999999999999996</v>
      </c>
    </row>
    <row r="9529" spans="1:5" ht="22.5">
      <c r="A9529" s="472" t="s">
        <v>32078</v>
      </c>
      <c r="B9529" s="472">
        <v>5092</v>
      </c>
      <c r="C9529" s="473" t="s">
        <v>35630</v>
      </c>
      <c r="D9529" s="472" t="s">
        <v>32767</v>
      </c>
      <c r="E9529" s="475">
        <v>17.989999999999998</v>
      </c>
    </row>
    <row r="9530" spans="1:5">
      <c r="A9530" s="472" t="s">
        <v>32078</v>
      </c>
      <c r="B9530" s="472">
        <v>11462</v>
      </c>
      <c r="C9530" s="473" t="s">
        <v>35631</v>
      </c>
      <c r="D9530" s="472" t="s">
        <v>32767</v>
      </c>
      <c r="E9530" s="475">
        <v>18.39</v>
      </c>
    </row>
    <row r="9531" spans="1:5" ht="22.5">
      <c r="A9531" s="472" t="s">
        <v>32078</v>
      </c>
      <c r="B9531" s="472">
        <v>36529</v>
      </c>
      <c r="C9531" s="473" t="s">
        <v>35632</v>
      </c>
      <c r="D9531" s="472" t="s">
        <v>32080</v>
      </c>
      <c r="E9531" s="474">
        <v>78443.87</v>
      </c>
    </row>
    <row r="9532" spans="1:5">
      <c r="A9532" s="472" t="s">
        <v>32078</v>
      </c>
      <c r="B9532" s="472">
        <v>3318</v>
      </c>
      <c r="C9532" s="473" t="s">
        <v>35634</v>
      </c>
      <c r="D9532" s="472" t="s">
        <v>32080</v>
      </c>
      <c r="E9532" s="474">
        <v>61500</v>
      </c>
    </row>
    <row r="9533" spans="1:5">
      <c r="A9533" s="472" t="s">
        <v>32078</v>
      </c>
      <c r="B9533" s="472">
        <v>3324</v>
      </c>
      <c r="C9533" s="473" t="s">
        <v>35636</v>
      </c>
      <c r="D9533" s="472" t="s">
        <v>32089</v>
      </c>
      <c r="E9533" s="475">
        <v>8.92</v>
      </c>
    </row>
    <row r="9534" spans="1:5">
      <c r="A9534" s="472" t="s">
        <v>32078</v>
      </c>
      <c r="B9534" s="472">
        <v>3322</v>
      </c>
      <c r="C9534" s="473" t="s">
        <v>35637</v>
      </c>
      <c r="D9534" s="472" t="s">
        <v>32089</v>
      </c>
      <c r="E9534" s="475">
        <v>12.5</v>
      </c>
    </row>
    <row r="9535" spans="1:5">
      <c r="A9535" s="472" t="s">
        <v>32078</v>
      </c>
      <c r="B9535" s="472">
        <v>5076</v>
      </c>
      <c r="C9535" s="473" t="s">
        <v>35638</v>
      </c>
      <c r="D9535" s="472" t="s">
        <v>32154</v>
      </c>
      <c r="E9535" s="475">
        <v>20.86</v>
      </c>
    </row>
    <row r="9536" spans="1:5">
      <c r="A9536" s="472" t="s">
        <v>32078</v>
      </c>
      <c r="B9536" s="472">
        <v>5077</v>
      </c>
      <c r="C9536" s="473" t="s">
        <v>35639</v>
      </c>
      <c r="D9536" s="472" t="s">
        <v>32154</v>
      </c>
      <c r="E9536" s="475">
        <v>23.05</v>
      </c>
    </row>
    <row r="9537" spans="1:5" ht="22.5">
      <c r="A9537" s="472" t="s">
        <v>32078</v>
      </c>
      <c r="B9537" s="472">
        <v>11837</v>
      </c>
      <c r="C9537" s="473" t="s">
        <v>35640</v>
      </c>
      <c r="D9537" s="472" t="s">
        <v>32080</v>
      </c>
      <c r="E9537" s="475">
        <v>79.959999999999994</v>
      </c>
    </row>
    <row r="9538" spans="1:5" ht="22.5">
      <c r="A9538" s="472" t="s">
        <v>32078</v>
      </c>
      <c r="B9538" s="472">
        <v>38055</v>
      </c>
      <c r="C9538" s="473" t="s">
        <v>35641</v>
      </c>
      <c r="D9538" s="472" t="s">
        <v>32080</v>
      </c>
      <c r="E9538" s="475">
        <v>7.25</v>
      </c>
    </row>
    <row r="9539" spans="1:5" ht="22.5">
      <c r="A9539" s="472" t="s">
        <v>32078</v>
      </c>
      <c r="B9539" s="472">
        <v>415</v>
      </c>
      <c r="C9539" s="473" t="s">
        <v>35642</v>
      </c>
      <c r="D9539" s="472" t="s">
        <v>32080</v>
      </c>
      <c r="E9539" s="475">
        <v>32.79</v>
      </c>
    </row>
    <row r="9540" spans="1:5" ht="22.5">
      <c r="A9540" s="472" t="s">
        <v>32078</v>
      </c>
      <c r="B9540" s="472">
        <v>416</v>
      </c>
      <c r="C9540" s="473" t="s">
        <v>35643</v>
      </c>
      <c r="D9540" s="472" t="s">
        <v>32080</v>
      </c>
      <c r="E9540" s="475">
        <v>12</v>
      </c>
    </row>
    <row r="9541" spans="1:5" ht="22.5">
      <c r="A9541" s="472" t="s">
        <v>32078</v>
      </c>
      <c r="B9541" s="472">
        <v>425</v>
      </c>
      <c r="C9541" s="473" t="s">
        <v>35644</v>
      </c>
      <c r="D9541" s="472" t="s">
        <v>32080</v>
      </c>
      <c r="E9541" s="475">
        <v>7.44</v>
      </c>
    </row>
    <row r="9542" spans="1:5" ht="22.5">
      <c r="A9542" s="472" t="s">
        <v>32078</v>
      </c>
      <c r="B9542" s="472">
        <v>426</v>
      </c>
      <c r="C9542" s="473" t="s">
        <v>35645</v>
      </c>
      <c r="D9542" s="472" t="s">
        <v>32080</v>
      </c>
      <c r="E9542" s="475">
        <v>40.98</v>
      </c>
    </row>
    <row r="9543" spans="1:5" ht="22.5">
      <c r="A9543" s="472" t="s">
        <v>32078</v>
      </c>
      <c r="B9543" s="472">
        <v>38056</v>
      </c>
      <c r="C9543" s="473" t="s">
        <v>35646</v>
      </c>
      <c r="D9543" s="472" t="s">
        <v>32080</v>
      </c>
      <c r="E9543" s="475">
        <v>40.020000000000003</v>
      </c>
    </row>
    <row r="9544" spans="1:5">
      <c r="A9544" s="472" t="s">
        <v>32078</v>
      </c>
      <c r="B9544" s="472">
        <v>1564</v>
      </c>
      <c r="C9544" s="473" t="s">
        <v>35647</v>
      </c>
      <c r="D9544" s="472" t="s">
        <v>32080</v>
      </c>
      <c r="E9544" s="475">
        <v>15.27</v>
      </c>
    </row>
    <row r="9545" spans="1:5">
      <c r="A9545" s="472" t="s">
        <v>32078</v>
      </c>
      <c r="B9545" s="472">
        <v>11032</v>
      </c>
      <c r="C9545" s="473" t="s">
        <v>35649</v>
      </c>
      <c r="D9545" s="472" t="s">
        <v>32080</v>
      </c>
      <c r="E9545" s="475">
        <v>14.73</v>
      </c>
    </row>
    <row r="9546" spans="1:5" ht="22.5">
      <c r="A9546" s="472" t="s">
        <v>32078</v>
      </c>
      <c r="B9546" s="472">
        <v>36786</v>
      </c>
      <c r="C9546" s="473" t="s">
        <v>35651</v>
      </c>
      <c r="D9546" s="472" t="s">
        <v>35652</v>
      </c>
      <c r="E9546" s="475">
        <v>149.13999999999999</v>
      </c>
    </row>
    <row r="9547" spans="1:5">
      <c r="A9547" s="472" t="s">
        <v>32078</v>
      </c>
      <c r="B9547" s="472">
        <v>36785</v>
      </c>
      <c r="C9547" s="473" t="s">
        <v>35654</v>
      </c>
      <c r="D9547" s="472" t="s">
        <v>35652</v>
      </c>
      <c r="E9547" s="475">
        <v>129.59</v>
      </c>
    </row>
    <row r="9548" spans="1:5" ht="22.5">
      <c r="A9548" s="472" t="s">
        <v>32078</v>
      </c>
      <c r="B9548" s="472">
        <v>36782</v>
      </c>
      <c r="C9548" s="473" t="s">
        <v>35656</v>
      </c>
      <c r="D9548" s="472" t="s">
        <v>35652</v>
      </c>
      <c r="E9548" s="475">
        <v>154.69</v>
      </c>
    </row>
    <row r="9549" spans="1:5">
      <c r="A9549" s="472" t="s">
        <v>32078</v>
      </c>
      <c r="B9549" s="472">
        <v>44481</v>
      </c>
      <c r="C9549" s="473" t="s">
        <v>35658</v>
      </c>
      <c r="D9549" s="472" t="s">
        <v>35652</v>
      </c>
      <c r="E9549" s="475">
        <v>174.25</v>
      </c>
    </row>
    <row r="9550" spans="1:5" ht="22.5">
      <c r="A9550" s="472" t="s">
        <v>32078</v>
      </c>
      <c r="B9550" s="472">
        <v>4824</v>
      </c>
      <c r="C9550" s="473" t="s">
        <v>35659</v>
      </c>
      <c r="D9550" s="472" t="s">
        <v>32154</v>
      </c>
      <c r="E9550" s="475">
        <v>0.36</v>
      </c>
    </row>
    <row r="9551" spans="1:5" ht="22.5">
      <c r="A9551" s="472" t="s">
        <v>32078</v>
      </c>
      <c r="B9551" s="472">
        <v>11795</v>
      </c>
      <c r="C9551" s="473" t="s">
        <v>35660</v>
      </c>
      <c r="D9551" s="472" t="s">
        <v>32089</v>
      </c>
      <c r="E9551" s="475">
        <v>354.71</v>
      </c>
    </row>
    <row r="9552" spans="1:5">
      <c r="A9552" s="472" t="s">
        <v>32078</v>
      </c>
      <c r="B9552" s="472">
        <v>134</v>
      </c>
      <c r="C9552" s="473" t="s">
        <v>35662</v>
      </c>
      <c r="D9552" s="472" t="s">
        <v>32154</v>
      </c>
      <c r="E9552" s="475">
        <v>1.24</v>
      </c>
    </row>
    <row r="9553" spans="1:5">
      <c r="A9553" s="472" t="s">
        <v>32078</v>
      </c>
      <c r="B9553" s="472">
        <v>4229</v>
      </c>
      <c r="C9553" s="473" t="s">
        <v>35663</v>
      </c>
      <c r="D9553" s="472" t="s">
        <v>32154</v>
      </c>
      <c r="E9553" s="475">
        <v>32.96</v>
      </c>
    </row>
    <row r="9554" spans="1:5">
      <c r="A9554" s="472" t="s">
        <v>32078</v>
      </c>
      <c r="B9554" s="472">
        <v>11731</v>
      </c>
      <c r="C9554" s="473" t="s">
        <v>35665</v>
      </c>
      <c r="D9554" s="472" t="s">
        <v>32080</v>
      </c>
      <c r="E9554" s="475">
        <v>10.27</v>
      </c>
    </row>
    <row r="9555" spans="1:5">
      <c r="A9555" s="472" t="s">
        <v>32078</v>
      </c>
      <c r="B9555" s="472">
        <v>11732</v>
      </c>
      <c r="C9555" s="473" t="s">
        <v>35666</v>
      </c>
      <c r="D9555" s="472" t="s">
        <v>32080</v>
      </c>
      <c r="E9555" s="475">
        <v>26.93</v>
      </c>
    </row>
    <row r="9556" spans="1:5">
      <c r="A9556" s="472" t="s">
        <v>32078</v>
      </c>
      <c r="B9556" s="472">
        <v>11244</v>
      </c>
      <c r="C9556" s="473" t="s">
        <v>35668</v>
      </c>
      <c r="D9556" s="472" t="s">
        <v>32080</v>
      </c>
      <c r="E9556" s="475">
        <v>188.21</v>
      </c>
    </row>
    <row r="9557" spans="1:5" ht="22.5">
      <c r="A9557" s="472" t="s">
        <v>32078</v>
      </c>
      <c r="B9557" s="472">
        <v>11245</v>
      </c>
      <c r="C9557" s="473" t="s">
        <v>35670</v>
      </c>
      <c r="D9557" s="472" t="s">
        <v>32080</v>
      </c>
      <c r="E9557" s="475">
        <v>260.32</v>
      </c>
    </row>
    <row r="9558" spans="1:5">
      <c r="A9558" s="472" t="s">
        <v>32078</v>
      </c>
      <c r="B9558" s="472">
        <v>11235</v>
      </c>
      <c r="C9558" s="473" t="s">
        <v>35672</v>
      </c>
      <c r="D9558" s="472" t="s">
        <v>32080</v>
      </c>
      <c r="E9558" s="475">
        <v>143.62</v>
      </c>
    </row>
    <row r="9559" spans="1:5">
      <c r="A9559" s="472" t="s">
        <v>32078</v>
      </c>
      <c r="B9559" s="472">
        <v>11236</v>
      </c>
      <c r="C9559" s="473" t="s">
        <v>35673</v>
      </c>
      <c r="D9559" s="472" t="s">
        <v>32080</v>
      </c>
      <c r="E9559" s="475">
        <v>182.52</v>
      </c>
    </row>
    <row r="9560" spans="1:5">
      <c r="A9560" s="472" t="s">
        <v>32078</v>
      </c>
      <c r="B9560" s="472">
        <v>36494</v>
      </c>
      <c r="C9560" s="473" t="s">
        <v>35675</v>
      </c>
      <c r="D9560" s="472" t="s">
        <v>32080</v>
      </c>
      <c r="E9560" s="474">
        <v>651870.31000000006</v>
      </c>
    </row>
    <row r="9561" spans="1:5">
      <c r="A9561" s="472" t="s">
        <v>32078</v>
      </c>
      <c r="B9561" s="472">
        <v>36493</v>
      </c>
      <c r="C9561" s="473" t="s">
        <v>35677</v>
      </c>
      <c r="D9561" s="472" t="s">
        <v>32080</v>
      </c>
      <c r="E9561" s="474">
        <v>738542.58</v>
      </c>
    </row>
    <row r="9562" spans="1:5">
      <c r="A9562" s="472" t="s">
        <v>32078</v>
      </c>
      <c r="B9562" s="472">
        <v>36492</v>
      </c>
      <c r="C9562" s="473" t="s">
        <v>35679</v>
      </c>
      <c r="D9562" s="472" t="s">
        <v>32080</v>
      </c>
      <c r="E9562" s="474">
        <v>1371932.03</v>
      </c>
    </row>
    <row r="9563" spans="1:5" ht="22.5">
      <c r="A9563" s="472" t="s">
        <v>32078</v>
      </c>
      <c r="B9563" s="472">
        <v>13333</v>
      </c>
      <c r="C9563" s="473" t="s">
        <v>35681</v>
      </c>
      <c r="D9563" s="472" t="s">
        <v>32080</v>
      </c>
      <c r="E9563" s="474">
        <v>123609.69</v>
      </c>
    </row>
    <row r="9564" spans="1:5">
      <c r="A9564" s="472" t="s">
        <v>32078</v>
      </c>
      <c r="B9564" s="472">
        <v>13533</v>
      </c>
      <c r="C9564" s="473" t="s">
        <v>35683</v>
      </c>
      <c r="D9564" s="472" t="s">
        <v>32080</v>
      </c>
      <c r="E9564" s="474">
        <v>110493.33</v>
      </c>
    </row>
    <row r="9565" spans="1:5" ht="22.5">
      <c r="A9565" s="472" t="s">
        <v>32078</v>
      </c>
      <c r="B9565" s="472">
        <v>36499</v>
      </c>
      <c r="C9565" s="473" t="s">
        <v>35685</v>
      </c>
      <c r="D9565" s="472" t="s">
        <v>32080</v>
      </c>
      <c r="E9565" s="474">
        <v>2410.39</v>
      </c>
    </row>
    <row r="9566" spans="1:5" ht="22.5">
      <c r="A9566" s="472" t="s">
        <v>32078</v>
      </c>
      <c r="B9566" s="472">
        <v>39585</v>
      </c>
      <c r="C9566" s="473" t="s">
        <v>35687</v>
      </c>
      <c r="D9566" s="472" t="s">
        <v>32080</v>
      </c>
      <c r="E9566" s="474">
        <v>79814.77</v>
      </c>
    </row>
    <row r="9567" spans="1:5" ht="22.5">
      <c r="A9567" s="472" t="s">
        <v>32078</v>
      </c>
      <c r="B9567" s="472">
        <v>39586</v>
      </c>
      <c r="C9567" s="473" t="s">
        <v>35689</v>
      </c>
      <c r="D9567" s="472" t="s">
        <v>32080</v>
      </c>
      <c r="E9567" s="474">
        <v>93617.33</v>
      </c>
    </row>
    <row r="9568" spans="1:5" ht="22.5">
      <c r="A9568" s="472" t="s">
        <v>32078</v>
      </c>
      <c r="B9568" s="472">
        <v>39587</v>
      </c>
      <c r="C9568" s="473" t="s">
        <v>35691</v>
      </c>
      <c r="D9568" s="472" t="s">
        <v>32080</v>
      </c>
      <c r="E9568" s="474">
        <v>114021.11</v>
      </c>
    </row>
    <row r="9569" spans="1:5" ht="22.5">
      <c r="A9569" s="472" t="s">
        <v>32078</v>
      </c>
      <c r="B9569" s="472">
        <v>39588</v>
      </c>
      <c r="C9569" s="473" t="s">
        <v>35693</v>
      </c>
      <c r="D9569" s="472" t="s">
        <v>32080</v>
      </c>
      <c r="E9569" s="474">
        <v>132024.44</v>
      </c>
    </row>
    <row r="9570" spans="1:5" ht="22.5">
      <c r="A9570" s="472" t="s">
        <v>32078</v>
      </c>
      <c r="B9570" s="472">
        <v>39584</v>
      </c>
      <c r="C9570" s="473" t="s">
        <v>35695</v>
      </c>
      <c r="D9570" s="472" t="s">
        <v>32080</v>
      </c>
      <c r="E9570" s="474">
        <v>71077.16</v>
      </c>
    </row>
    <row r="9571" spans="1:5" ht="22.5">
      <c r="A9571" s="472" t="s">
        <v>32078</v>
      </c>
      <c r="B9571" s="472">
        <v>39590</v>
      </c>
      <c r="C9571" s="473" t="s">
        <v>35697</v>
      </c>
      <c r="D9571" s="472" t="s">
        <v>32080</v>
      </c>
      <c r="E9571" s="474">
        <v>69372.84</v>
      </c>
    </row>
    <row r="9572" spans="1:5" ht="22.5">
      <c r="A9572" s="472" t="s">
        <v>32078</v>
      </c>
      <c r="B9572" s="472">
        <v>39592</v>
      </c>
      <c r="C9572" s="473" t="s">
        <v>35699</v>
      </c>
      <c r="D9572" s="472" t="s">
        <v>32080</v>
      </c>
      <c r="E9572" s="474">
        <v>99690.45</v>
      </c>
    </row>
    <row r="9573" spans="1:5" ht="22.5">
      <c r="A9573" s="472" t="s">
        <v>32078</v>
      </c>
      <c r="B9573" s="472">
        <v>39593</v>
      </c>
      <c r="C9573" s="473" t="s">
        <v>35701</v>
      </c>
      <c r="D9573" s="472" t="s">
        <v>32080</v>
      </c>
      <c r="E9573" s="474">
        <v>114021.11</v>
      </c>
    </row>
    <row r="9574" spans="1:5" ht="22.5">
      <c r="A9574" s="472" t="s">
        <v>32078</v>
      </c>
      <c r="B9574" s="472">
        <v>14254</v>
      </c>
      <c r="C9574" s="473" t="s">
        <v>35702</v>
      </c>
      <c r="D9574" s="472" t="s">
        <v>32080</v>
      </c>
      <c r="E9574" s="474">
        <v>64812</v>
      </c>
    </row>
    <row r="9575" spans="1:5">
      <c r="A9575" s="472" t="s">
        <v>32078</v>
      </c>
      <c r="B9575" s="472">
        <v>44494</v>
      </c>
      <c r="C9575" s="473" t="s">
        <v>35704</v>
      </c>
      <c r="D9575" s="472" t="s">
        <v>32080</v>
      </c>
      <c r="E9575" s="474">
        <v>54123.19</v>
      </c>
    </row>
    <row r="9576" spans="1:5">
      <c r="A9576" s="472" t="s">
        <v>32078</v>
      </c>
      <c r="B9576" s="472">
        <v>25019</v>
      </c>
      <c r="C9576" s="473" t="s">
        <v>35706</v>
      </c>
      <c r="D9576" s="472" t="s">
        <v>32080</v>
      </c>
      <c r="E9576" s="474">
        <v>92773.19</v>
      </c>
    </row>
    <row r="9577" spans="1:5">
      <c r="A9577" s="472" t="s">
        <v>32078</v>
      </c>
      <c r="B9577" s="472">
        <v>36501</v>
      </c>
      <c r="C9577" s="473" t="s">
        <v>35708</v>
      </c>
      <c r="D9577" s="472" t="s">
        <v>32080</v>
      </c>
      <c r="E9577" s="474">
        <v>82600.12</v>
      </c>
    </row>
    <row r="9578" spans="1:5">
      <c r="A9578" s="472" t="s">
        <v>32078</v>
      </c>
      <c r="B9578" s="472">
        <v>44493</v>
      </c>
      <c r="C9578" s="473" t="s">
        <v>35710</v>
      </c>
      <c r="D9578" s="472" t="s">
        <v>32080</v>
      </c>
      <c r="E9578" s="474">
        <v>99301.16</v>
      </c>
    </row>
    <row r="9579" spans="1:5">
      <c r="A9579" s="472" t="s">
        <v>32078</v>
      </c>
      <c r="B9579" s="472">
        <v>36500</v>
      </c>
      <c r="C9579" s="473" t="s">
        <v>35712</v>
      </c>
      <c r="D9579" s="472" t="s">
        <v>32080</v>
      </c>
      <c r="E9579" s="474">
        <v>58371.24</v>
      </c>
    </row>
    <row r="9580" spans="1:5" ht="33.75">
      <c r="A9580" s="472" t="s">
        <v>32078</v>
      </c>
      <c r="B9580" s="472">
        <v>20017</v>
      </c>
      <c r="C9580" s="473" t="s">
        <v>35714</v>
      </c>
      <c r="D9580" s="472" t="s">
        <v>32098</v>
      </c>
      <c r="E9580" s="475">
        <v>8.6999999999999993</v>
      </c>
    </row>
    <row r="9581" spans="1:5" ht="22.5">
      <c r="A9581" s="472" t="s">
        <v>32078</v>
      </c>
      <c r="B9581" s="472">
        <v>20007</v>
      </c>
      <c r="C9581" s="473" t="s">
        <v>35715</v>
      </c>
      <c r="D9581" s="472" t="s">
        <v>32098</v>
      </c>
      <c r="E9581" s="475">
        <v>5.19</v>
      </c>
    </row>
    <row r="9582" spans="1:5" ht="22.5">
      <c r="A9582" s="472" t="s">
        <v>32078</v>
      </c>
      <c r="B9582" s="472">
        <v>39831</v>
      </c>
      <c r="C9582" s="473" t="s">
        <v>35716</v>
      </c>
      <c r="D9582" s="472" t="s">
        <v>32820</v>
      </c>
      <c r="E9582" s="475">
        <v>345.71</v>
      </c>
    </row>
    <row r="9583" spans="1:5" ht="22.5">
      <c r="A9583" s="472" t="s">
        <v>32078</v>
      </c>
      <c r="B9583" s="472">
        <v>36888</v>
      </c>
      <c r="C9583" s="473" t="s">
        <v>35718</v>
      </c>
      <c r="D9583" s="472" t="s">
        <v>32098</v>
      </c>
      <c r="E9583" s="475">
        <v>17.59</v>
      </c>
    </row>
    <row r="9584" spans="1:5" ht="22.5">
      <c r="A9584" s="472" t="s">
        <v>32078</v>
      </c>
      <c r="B9584" s="472">
        <v>39836</v>
      </c>
      <c r="C9584" s="473" t="s">
        <v>35720</v>
      </c>
      <c r="D9584" s="472" t="s">
        <v>32820</v>
      </c>
      <c r="E9584" s="475">
        <v>303.77</v>
      </c>
    </row>
    <row r="9585" spans="1:5" ht="22.5">
      <c r="A9585" s="472" t="s">
        <v>32078</v>
      </c>
      <c r="B9585" s="472">
        <v>39830</v>
      </c>
      <c r="C9585" s="473" t="s">
        <v>35722</v>
      </c>
      <c r="D9585" s="472" t="s">
        <v>32820</v>
      </c>
      <c r="E9585" s="475">
        <v>346.44</v>
      </c>
    </row>
    <row r="9586" spans="1:5">
      <c r="A9586" s="472" t="s">
        <v>32078</v>
      </c>
      <c r="B9586" s="472">
        <v>40527</v>
      </c>
      <c r="C9586" s="473" t="s">
        <v>35724</v>
      </c>
      <c r="D9586" s="472" t="s">
        <v>32080</v>
      </c>
      <c r="E9586" s="474">
        <v>1956.56</v>
      </c>
    </row>
    <row r="9587" spans="1:5" ht="22.5">
      <c r="A9587" s="472" t="s">
        <v>32078</v>
      </c>
      <c r="B9587" s="472">
        <v>36497</v>
      </c>
      <c r="C9587" s="473" t="s">
        <v>35726</v>
      </c>
      <c r="D9587" s="472" t="s">
        <v>32080</v>
      </c>
      <c r="E9587" s="474">
        <v>2233.63</v>
      </c>
    </row>
    <row r="9588" spans="1:5" ht="22.5">
      <c r="A9588" s="472" t="s">
        <v>32078</v>
      </c>
      <c r="B9588" s="472">
        <v>36487</v>
      </c>
      <c r="C9588" s="473" t="s">
        <v>35728</v>
      </c>
      <c r="D9588" s="472" t="s">
        <v>32080</v>
      </c>
      <c r="E9588" s="474">
        <v>3889.09</v>
      </c>
    </row>
    <row r="9589" spans="1:5" ht="22.5">
      <c r="A9589" s="472" t="s">
        <v>32078</v>
      </c>
      <c r="B9589" s="472">
        <v>44475</v>
      </c>
      <c r="C9589" s="473" t="s">
        <v>35730</v>
      </c>
      <c r="D9589" s="472" t="s">
        <v>32080</v>
      </c>
      <c r="E9589" s="474">
        <v>1139895.45</v>
      </c>
    </row>
    <row r="9590" spans="1:5" ht="22.5">
      <c r="A9590" s="472" t="s">
        <v>32078</v>
      </c>
      <c r="B9590" s="472">
        <v>44474</v>
      </c>
      <c r="C9590" s="473" t="s">
        <v>35732</v>
      </c>
      <c r="D9590" s="472" t="s">
        <v>32080</v>
      </c>
      <c r="E9590" s="474">
        <v>2192106.64</v>
      </c>
    </row>
    <row r="9591" spans="1:5" ht="22.5">
      <c r="A9591" s="472" t="s">
        <v>32078</v>
      </c>
      <c r="B9591" s="472">
        <v>44490</v>
      </c>
      <c r="C9591" s="473" t="s">
        <v>35734</v>
      </c>
      <c r="D9591" s="472" t="s">
        <v>32080</v>
      </c>
      <c r="E9591" s="474">
        <v>3726581.28</v>
      </c>
    </row>
    <row r="9592" spans="1:5" ht="33.75">
      <c r="A9592" s="472" t="s">
        <v>32078</v>
      </c>
      <c r="B9592" s="472">
        <v>37776</v>
      </c>
      <c r="C9592" s="473" t="s">
        <v>35736</v>
      </c>
      <c r="D9592" s="472" t="s">
        <v>32080</v>
      </c>
      <c r="E9592" s="474">
        <v>228391.8</v>
      </c>
    </row>
    <row r="9593" spans="1:5" ht="33.75">
      <c r="A9593" s="472" t="s">
        <v>32078</v>
      </c>
      <c r="B9593" s="472">
        <v>37775</v>
      </c>
      <c r="C9593" s="473" t="s">
        <v>35738</v>
      </c>
      <c r="D9593" s="472" t="s">
        <v>32080</v>
      </c>
      <c r="E9593" s="474">
        <v>359734.37</v>
      </c>
    </row>
    <row r="9594" spans="1:5" ht="33.75">
      <c r="A9594" s="472" t="s">
        <v>32078</v>
      </c>
      <c r="B9594" s="472">
        <v>36491</v>
      </c>
      <c r="C9594" s="473" t="s">
        <v>35740</v>
      </c>
      <c r="D9594" s="472" t="s">
        <v>32080</v>
      </c>
      <c r="E9594" s="474">
        <v>1332203.1200000001</v>
      </c>
    </row>
    <row r="9595" spans="1:5" ht="33.75">
      <c r="A9595" s="472" t="s">
        <v>32078</v>
      </c>
      <c r="B9595" s="472">
        <v>10712</v>
      </c>
      <c r="C9595" s="473" t="s">
        <v>35742</v>
      </c>
      <c r="D9595" s="472" t="s">
        <v>32080</v>
      </c>
      <c r="E9595" s="474">
        <v>89933.59</v>
      </c>
    </row>
    <row r="9596" spans="1:5" ht="33.75">
      <c r="A9596" s="472" t="s">
        <v>32078</v>
      </c>
      <c r="B9596" s="472">
        <v>3363</v>
      </c>
      <c r="C9596" s="473" t="s">
        <v>35744</v>
      </c>
      <c r="D9596" s="472" t="s">
        <v>32080</v>
      </c>
      <c r="E9596" s="474">
        <v>126500</v>
      </c>
    </row>
    <row r="9597" spans="1:5" ht="33.75">
      <c r="A9597" s="472" t="s">
        <v>32078</v>
      </c>
      <c r="B9597" s="472">
        <v>3365</v>
      </c>
      <c r="C9597" s="473" t="s">
        <v>35746</v>
      </c>
      <c r="D9597" s="472" t="s">
        <v>32080</v>
      </c>
      <c r="E9597" s="474">
        <v>295693.75</v>
      </c>
    </row>
    <row r="9598" spans="1:5">
      <c r="A9598" s="472" t="s">
        <v>32078</v>
      </c>
      <c r="B9598" s="472">
        <v>7569</v>
      </c>
      <c r="C9598" s="473" t="s">
        <v>35748</v>
      </c>
      <c r="D9598" s="472" t="s">
        <v>32080</v>
      </c>
      <c r="E9598" s="475">
        <v>89.4</v>
      </c>
    </row>
    <row r="9599" spans="1:5">
      <c r="A9599" s="472" t="s">
        <v>32078</v>
      </c>
      <c r="B9599" s="472">
        <v>34349</v>
      </c>
      <c r="C9599" s="473" t="s">
        <v>35749</v>
      </c>
      <c r="D9599" s="472" t="s">
        <v>32080</v>
      </c>
      <c r="E9599" s="475">
        <v>34.49</v>
      </c>
    </row>
    <row r="9600" spans="1:5" ht="22.5">
      <c r="A9600" s="472" t="s">
        <v>32078</v>
      </c>
      <c r="B9600" s="472">
        <v>11991</v>
      </c>
      <c r="C9600" s="473" t="s">
        <v>35751</v>
      </c>
      <c r="D9600" s="472" t="s">
        <v>32080</v>
      </c>
      <c r="E9600" s="475">
        <v>91.08</v>
      </c>
    </row>
    <row r="9601" spans="1:5">
      <c r="A9601" s="472" t="s">
        <v>32078</v>
      </c>
      <c r="B9601" s="472">
        <v>20062</v>
      </c>
      <c r="C9601" s="473" t="s">
        <v>35752</v>
      </c>
      <c r="D9601" s="472" t="s">
        <v>32080</v>
      </c>
      <c r="E9601" s="475">
        <v>17.32</v>
      </c>
    </row>
    <row r="9602" spans="1:5" ht="22.5">
      <c r="A9602" s="472" t="s">
        <v>32078</v>
      </c>
      <c r="B9602" s="472">
        <v>11029</v>
      </c>
      <c r="C9602" s="473" t="s">
        <v>35753</v>
      </c>
      <c r="D9602" s="472" t="s">
        <v>34288</v>
      </c>
      <c r="E9602" s="475">
        <v>2.2599999999999998</v>
      </c>
    </row>
    <row r="9603" spans="1:5" ht="22.5">
      <c r="A9603" s="472" t="s">
        <v>32078</v>
      </c>
      <c r="B9603" s="472">
        <v>4316</v>
      </c>
      <c r="C9603" s="473" t="s">
        <v>35754</v>
      </c>
      <c r="D9603" s="472" t="s">
        <v>32080</v>
      </c>
      <c r="E9603" s="475">
        <v>2.2799999999999998</v>
      </c>
    </row>
    <row r="9604" spans="1:5" ht="22.5">
      <c r="A9604" s="472" t="s">
        <v>32078</v>
      </c>
      <c r="B9604" s="472">
        <v>4313</v>
      </c>
      <c r="C9604" s="473" t="s">
        <v>35755</v>
      </c>
      <c r="D9604" s="472" t="s">
        <v>34288</v>
      </c>
      <c r="E9604" s="475">
        <v>3.27</v>
      </c>
    </row>
    <row r="9605" spans="1:5" ht="22.5">
      <c r="A9605" s="472" t="s">
        <v>32078</v>
      </c>
      <c r="B9605" s="472">
        <v>4317</v>
      </c>
      <c r="C9605" s="473" t="s">
        <v>35756</v>
      </c>
      <c r="D9605" s="472" t="s">
        <v>32080</v>
      </c>
      <c r="E9605" s="475">
        <v>3.73</v>
      </c>
    </row>
    <row r="9606" spans="1:5" ht="22.5">
      <c r="A9606" s="472" t="s">
        <v>32078</v>
      </c>
      <c r="B9606" s="472">
        <v>4314</v>
      </c>
      <c r="C9606" s="473" t="s">
        <v>35757</v>
      </c>
      <c r="D9606" s="472" t="s">
        <v>34288</v>
      </c>
      <c r="E9606" s="475">
        <v>4.3600000000000003</v>
      </c>
    </row>
    <row r="9607" spans="1:5" ht="22.5">
      <c r="A9607" s="472" t="s">
        <v>32078</v>
      </c>
      <c r="B9607" s="472">
        <v>10921</v>
      </c>
      <c r="C9607" s="473" t="s">
        <v>35758</v>
      </c>
      <c r="D9607" s="472" t="s">
        <v>32080</v>
      </c>
      <c r="E9607" s="474">
        <v>5280</v>
      </c>
    </row>
    <row r="9608" spans="1:5" ht="22.5">
      <c r="A9608" s="472" t="s">
        <v>32078</v>
      </c>
      <c r="B9608" s="472">
        <v>10922</v>
      </c>
      <c r="C9608" s="473" t="s">
        <v>35760</v>
      </c>
      <c r="D9608" s="472" t="s">
        <v>32080</v>
      </c>
      <c r="E9608" s="474">
        <v>4782.49</v>
      </c>
    </row>
    <row r="9609" spans="1:5">
      <c r="A9609" s="472" t="s">
        <v>32078</v>
      </c>
      <c r="B9609" s="472">
        <v>10923</v>
      </c>
      <c r="C9609" s="473" t="s">
        <v>35762</v>
      </c>
      <c r="D9609" s="472" t="s">
        <v>32080</v>
      </c>
      <c r="E9609" s="474">
        <v>2826.66</v>
      </c>
    </row>
    <row r="9610" spans="1:5">
      <c r="A9610" s="472" t="s">
        <v>32078</v>
      </c>
      <c r="B9610" s="472">
        <v>10924</v>
      </c>
      <c r="C9610" s="473" t="s">
        <v>35764</v>
      </c>
      <c r="D9610" s="472" t="s">
        <v>32080</v>
      </c>
      <c r="E9610" s="474">
        <v>2977.02</v>
      </c>
    </row>
    <row r="9611" spans="1:5" ht="22.5">
      <c r="A9611" s="472" t="s">
        <v>32078</v>
      </c>
      <c r="B9611" s="472">
        <v>37772</v>
      </c>
      <c r="C9611" s="473" t="s">
        <v>35766</v>
      </c>
      <c r="D9611" s="472" t="s">
        <v>32080</v>
      </c>
      <c r="E9611" s="474">
        <v>257539.77</v>
      </c>
    </row>
    <row r="9612" spans="1:5" ht="33.75">
      <c r="A9612" s="472" t="s">
        <v>32078</v>
      </c>
      <c r="B9612" s="472">
        <v>37771</v>
      </c>
      <c r="C9612" s="473" t="s">
        <v>35768</v>
      </c>
      <c r="D9612" s="472" t="s">
        <v>32080</v>
      </c>
      <c r="E9612" s="474">
        <v>273981.3</v>
      </c>
    </row>
    <row r="9613" spans="1:5" ht="22.5">
      <c r="A9613" s="472" t="s">
        <v>32078</v>
      </c>
      <c r="B9613" s="472">
        <v>12772</v>
      </c>
      <c r="C9613" s="473" t="s">
        <v>35770</v>
      </c>
      <c r="D9613" s="472" t="s">
        <v>32080</v>
      </c>
      <c r="E9613" s="474">
        <v>1253.57</v>
      </c>
    </row>
    <row r="9614" spans="1:5" ht="22.5">
      <c r="A9614" s="472" t="s">
        <v>32078</v>
      </c>
      <c r="B9614" s="472">
        <v>12770</v>
      </c>
      <c r="C9614" s="473" t="s">
        <v>35772</v>
      </c>
      <c r="D9614" s="472" t="s">
        <v>32080</v>
      </c>
      <c r="E9614" s="475">
        <v>754.27</v>
      </c>
    </row>
    <row r="9615" spans="1:5" ht="22.5">
      <c r="A9615" s="472" t="s">
        <v>32078</v>
      </c>
      <c r="B9615" s="472">
        <v>12775</v>
      </c>
      <c r="C9615" s="473" t="s">
        <v>35774</v>
      </c>
      <c r="D9615" s="472" t="s">
        <v>32080</v>
      </c>
      <c r="E9615" s="475">
        <v>552.41999999999996</v>
      </c>
    </row>
    <row r="9616" spans="1:5" ht="22.5">
      <c r="A9616" s="472" t="s">
        <v>32078</v>
      </c>
      <c r="B9616" s="472">
        <v>12768</v>
      </c>
      <c r="C9616" s="473" t="s">
        <v>35776</v>
      </c>
      <c r="D9616" s="472" t="s">
        <v>32080</v>
      </c>
      <c r="E9616" s="474">
        <v>1763.5</v>
      </c>
    </row>
    <row r="9617" spans="1:5" ht="22.5">
      <c r="A9617" s="472" t="s">
        <v>32078</v>
      </c>
      <c r="B9617" s="472">
        <v>12769</v>
      </c>
      <c r="C9617" s="473" t="s">
        <v>35778</v>
      </c>
      <c r="D9617" s="472" t="s">
        <v>32080</v>
      </c>
      <c r="E9617" s="475">
        <v>144.47999999999999</v>
      </c>
    </row>
    <row r="9618" spans="1:5" ht="22.5">
      <c r="A9618" s="472" t="s">
        <v>32078</v>
      </c>
      <c r="B9618" s="472">
        <v>12773</v>
      </c>
      <c r="C9618" s="473" t="s">
        <v>35779</v>
      </c>
      <c r="D9618" s="472" t="s">
        <v>32080</v>
      </c>
      <c r="E9618" s="475">
        <v>155.1</v>
      </c>
    </row>
    <row r="9619" spans="1:5" ht="22.5">
      <c r="A9619" s="472" t="s">
        <v>32078</v>
      </c>
      <c r="B9619" s="472">
        <v>12774</v>
      </c>
      <c r="C9619" s="473" t="s">
        <v>35781</v>
      </c>
      <c r="D9619" s="472" t="s">
        <v>32080</v>
      </c>
      <c r="E9619" s="475">
        <v>191.22</v>
      </c>
    </row>
    <row r="9620" spans="1:5" ht="22.5">
      <c r="A9620" s="472" t="s">
        <v>32078</v>
      </c>
      <c r="B9620" s="472">
        <v>12776</v>
      </c>
      <c r="C9620" s="473" t="s">
        <v>35783</v>
      </c>
      <c r="D9620" s="472" t="s">
        <v>32080</v>
      </c>
      <c r="E9620" s="474">
        <v>2847.1</v>
      </c>
    </row>
    <row r="9621" spans="1:5" ht="22.5">
      <c r="A9621" s="472" t="s">
        <v>32078</v>
      </c>
      <c r="B9621" s="472">
        <v>12777</v>
      </c>
      <c r="C9621" s="473" t="s">
        <v>35785</v>
      </c>
      <c r="D9621" s="472" t="s">
        <v>32080</v>
      </c>
      <c r="E9621" s="474">
        <v>3718.23</v>
      </c>
    </row>
    <row r="9622" spans="1:5" ht="22.5">
      <c r="A9622" s="472" t="s">
        <v>32078</v>
      </c>
      <c r="B9622" s="472">
        <v>3391</v>
      </c>
      <c r="C9622" s="473" t="s">
        <v>35787</v>
      </c>
      <c r="D9622" s="472" t="s">
        <v>32080</v>
      </c>
      <c r="E9622" s="475">
        <v>27.56</v>
      </c>
    </row>
    <row r="9623" spans="1:5" ht="22.5">
      <c r="A9623" s="472" t="s">
        <v>32078</v>
      </c>
      <c r="B9623" s="472">
        <v>3389</v>
      </c>
      <c r="C9623" s="473" t="s">
        <v>35788</v>
      </c>
      <c r="D9623" s="472" t="s">
        <v>32080</v>
      </c>
      <c r="E9623" s="475">
        <v>14.3</v>
      </c>
    </row>
    <row r="9624" spans="1:5" ht="22.5">
      <c r="A9624" s="472" t="s">
        <v>32078</v>
      </c>
      <c r="B9624" s="472">
        <v>3390</v>
      </c>
      <c r="C9624" s="473" t="s">
        <v>35789</v>
      </c>
      <c r="D9624" s="472" t="s">
        <v>32080</v>
      </c>
      <c r="E9624" s="475">
        <v>16.09</v>
      </c>
    </row>
    <row r="9625" spans="1:5">
      <c r="A9625" s="472" t="s">
        <v>32078</v>
      </c>
      <c r="B9625" s="472">
        <v>12873</v>
      </c>
      <c r="C9625" s="473" t="s">
        <v>35790</v>
      </c>
      <c r="D9625" s="472" t="s">
        <v>32308</v>
      </c>
      <c r="E9625" s="475">
        <v>17.2</v>
      </c>
    </row>
    <row r="9626" spans="1:5">
      <c r="A9626" s="472" t="s">
        <v>32078</v>
      </c>
      <c r="B9626" s="472">
        <v>41076</v>
      </c>
      <c r="C9626" s="473" t="s">
        <v>35791</v>
      </c>
      <c r="D9626" s="472" t="s">
        <v>32310</v>
      </c>
      <c r="E9626" s="474">
        <v>3045.61</v>
      </c>
    </row>
    <row r="9627" spans="1:5">
      <c r="A9627" s="472" t="s">
        <v>32078</v>
      </c>
      <c r="B9627" s="472">
        <v>140</v>
      </c>
      <c r="C9627" s="473" t="s">
        <v>35792</v>
      </c>
      <c r="D9627" s="472" t="s">
        <v>32154</v>
      </c>
      <c r="E9627" s="475">
        <v>13.83</v>
      </c>
    </row>
    <row r="9628" spans="1:5" ht="22.5">
      <c r="A9628" s="472" t="s">
        <v>32078</v>
      </c>
      <c r="B9628" s="472">
        <v>151</v>
      </c>
      <c r="C9628" s="473" t="s">
        <v>35793</v>
      </c>
      <c r="D9628" s="472" t="s">
        <v>32156</v>
      </c>
      <c r="E9628" s="475">
        <v>20.41</v>
      </c>
    </row>
    <row r="9629" spans="1:5">
      <c r="A9629" s="472" t="s">
        <v>32078</v>
      </c>
      <c r="B9629" s="472">
        <v>7340</v>
      </c>
      <c r="C9629" s="473" t="s">
        <v>35794</v>
      </c>
      <c r="D9629" s="472" t="s">
        <v>32156</v>
      </c>
      <c r="E9629" s="475">
        <v>27.62</v>
      </c>
    </row>
    <row r="9630" spans="1:5">
      <c r="A9630" s="472" t="s">
        <v>32078</v>
      </c>
      <c r="B9630" s="472">
        <v>2701</v>
      </c>
      <c r="C9630" s="473" t="s">
        <v>35795</v>
      </c>
      <c r="D9630" s="472" t="s">
        <v>32308</v>
      </c>
      <c r="E9630" s="475">
        <v>16.79</v>
      </c>
    </row>
    <row r="9631" spans="1:5">
      <c r="A9631" s="472" t="s">
        <v>32078</v>
      </c>
      <c r="B9631" s="472">
        <v>40929</v>
      </c>
      <c r="C9631" s="473" t="s">
        <v>35796</v>
      </c>
      <c r="D9631" s="472" t="s">
        <v>32310</v>
      </c>
      <c r="E9631" s="474">
        <v>2974.01</v>
      </c>
    </row>
    <row r="9632" spans="1:5">
      <c r="A9632" s="472" t="s">
        <v>32078</v>
      </c>
      <c r="B9632" s="472">
        <v>38114</v>
      </c>
      <c r="C9632" s="473" t="s">
        <v>35799</v>
      </c>
      <c r="D9632" s="472" t="s">
        <v>32080</v>
      </c>
      <c r="E9632" s="475">
        <v>17.3</v>
      </c>
    </row>
    <row r="9633" spans="1:5" ht="22.5">
      <c r="A9633" s="472" t="s">
        <v>32078</v>
      </c>
      <c r="B9633" s="472">
        <v>38064</v>
      </c>
      <c r="C9633" s="473" t="s">
        <v>35800</v>
      </c>
      <c r="D9633" s="472" t="s">
        <v>32080</v>
      </c>
      <c r="E9633" s="475">
        <v>19.34</v>
      </c>
    </row>
    <row r="9634" spans="1:5">
      <c r="A9634" s="472" t="s">
        <v>32078</v>
      </c>
      <c r="B9634" s="472">
        <v>38115</v>
      </c>
      <c r="C9634" s="473" t="s">
        <v>35801</v>
      </c>
      <c r="D9634" s="472" t="s">
        <v>32080</v>
      </c>
      <c r="E9634" s="475">
        <v>18.47</v>
      </c>
    </row>
    <row r="9635" spans="1:5" ht="22.5">
      <c r="A9635" s="472" t="s">
        <v>32078</v>
      </c>
      <c r="B9635" s="472">
        <v>38065</v>
      </c>
      <c r="C9635" s="473" t="s">
        <v>35802</v>
      </c>
      <c r="D9635" s="472" t="s">
        <v>32080</v>
      </c>
      <c r="E9635" s="475">
        <v>27.44</v>
      </c>
    </row>
    <row r="9636" spans="1:5" ht="22.5">
      <c r="A9636" s="472" t="s">
        <v>32078</v>
      </c>
      <c r="B9636" s="472">
        <v>38078</v>
      </c>
      <c r="C9636" s="473" t="s">
        <v>35803</v>
      </c>
      <c r="D9636" s="472" t="s">
        <v>32080</v>
      </c>
      <c r="E9636" s="475">
        <v>16.010000000000002</v>
      </c>
    </row>
    <row r="9637" spans="1:5">
      <c r="A9637" s="472" t="s">
        <v>32078</v>
      </c>
      <c r="B9637" s="472">
        <v>38113</v>
      </c>
      <c r="C9637" s="473" t="s">
        <v>35805</v>
      </c>
      <c r="D9637" s="472" t="s">
        <v>32080</v>
      </c>
      <c r="E9637" s="475">
        <v>8.6999999999999993</v>
      </c>
    </row>
    <row r="9638" spans="1:5" ht="22.5">
      <c r="A9638" s="472" t="s">
        <v>32078</v>
      </c>
      <c r="B9638" s="472">
        <v>38063</v>
      </c>
      <c r="C9638" s="473" t="s">
        <v>35806</v>
      </c>
      <c r="D9638" s="472" t="s">
        <v>32080</v>
      </c>
      <c r="E9638" s="475">
        <v>9.33</v>
      </c>
    </row>
    <row r="9639" spans="1:5" ht="22.5">
      <c r="A9639" s="472" t="s">
        <v>32078</v>
      </c>
      <c r="B9639" s="472">
        <v>38080</v>
      </c>
      <c r="C9639" s="473" t="s">
        <v>35807</v>
      </c>
      <c r="D9639" s="472" t="s">
        <v>32080</v>
      </c>
      <c r="E9639" s="475">
        <v>27.81</v>
      </c>
    </row>
    <row r="9640" spans="1:5" ht="22.5">
      <c r="A9640" s="472" t="s">
        <v>32078</v>
      </c>
      <c r="B9640" s="472">
        <v>38069</v>
      </c>
      <c r="C9640" s="473" t="s">
        <v>35809</v>
      </c>
      <c r="D9640" s="472" t="s">
        <v>32080</v>
      </c>
      <c r="E9640" s="475">
        <v>15.21</v>
      </c>
    </row>
    <row r="9641" spans="1:5" ht="22.5">
      <c r="A9641" s="472" t="s">
        <v>32078</v>
      </c>
      <c r="B9641" s="472">
        <v>38077</v>
      </c>
      <c r="C9641" s="473" t="s">
        <v>35810</v>
      </c>
      <c r="D9641" s="472" t="s">
        <v>32080</v>
      </c>
      <c r="E9641" s="475">
        <v>14.86</v>
      </c>
    </row>
    <row r="9642" spans="1:5" ht="22.5">
      <c r="A9642" s="472" t="s">
        <v>32078</v>
      </c>
      <c r="B9642" s="472">
        <v>38073</v>
      </c>
      <c r="C9642" s="473" t="s">
        <v>35811</v>
      </c>
      <c r="D9642" s="472" t="s">
        <v>32080</v>
      </c>
      <c r="E9642" s="475">
        <v>22.64</v>
      </c>
    </row>
    <row r="9643" spans="1:5">
      <c r="A9643" s="472" t="s">
        <v>32078</v>
      </c>
      <c r="B9643" s="472">
        <v>38112</v>
      </c>
      <c r="C9643" s="473" t="s">
        <v>35812</v>
      </c>
      <c r="D9643" s="472" t="s">
        <v>32080</v>
      </c>
      <c r="E9643" s="475">
        <v>6.68</v>
      </c>
    </row>
    <row r="9644" spans="1:5" ht="22.5">
      <c r="A9644" s="472" t="s">
        <v>32078</v>
      </c>
      <c r="B9644" s="472">
        <v>38062</v>
      </c>
      <c r="C9644" s="473" t="s">
        <v>35813</v>
      </c>
      <c r="D9644" s="472" t="s">
        <v>32080</v>
      </c>
      <c r="E9644" s="475">
        <v>6.85</v>
      </c>
    </row>
    <row r="9645" spans="1:5" ht="22.5">
      <c r="A9645" s="472" t="s">
        <v>32078</v>
      </c>
      <c r="B9645" s="472">
        <v>12128</v>
      </c>
      <c r="C9645" s="473" t="s">
        <v>35814</v>
      </c>
      <c r="D9645" s="472" t="s">
        <v>32080</v>
      </c>
      <c r="E9645" s="475">
        <v>9.16</v>
      </c>
    </row>
    <row r="9646" spans="1:5" ht="22.5">
      <c r="A9646" s="472" t="s">
        <v>32078</v>
      </c>
      <c r="B9646" s="472">
        <v>12129</v>
      </c>
      <c r="C9646" s="473" t="s">
        <v>35815</v>
      </c>
      <c r="D9646" s="472" t="s">
        <v>32080</v>
      </c>
      <c r="E9646" s="475">
        <v>12.11</v>
      </c>
    </row>
    <row r="9647" spans="1:5" ht="22.5">
      <c r="A9647" s="472" t="s">
        <v>32078</v>
      </c>
      <c r="B9647" s="472">
        <v>38081</v>
      </c>
      <c r="C9647" s="473" t="s">
        <v>35816</v>
      </c>
      <c r="D9647" s="472" t="s">
        <v>32080</v>
      </c>
      <c r="E9647" s="475">
        <v>23.59</v>
      </c>
    </row>
    <row r="9648" spans="1:5" ht="22.5">
      <c r="A9648" s="472" t="s">
        <v>32078</v>
      </c>
      <c r="B9648" s="472">
        <v>38070</v>
      </c>
      <c r="C9648" s="473" t="s">
        <v>35818</v>
      </c>
      <c r="D9648" s="472" t="s">
        <v>32080</v>
      </c>
      <c r="E9648" s="475">
        <v>16.25</v>
      </c>
    </row>
    <row r="9649" spans="1:5" ht="22.5">
      <c r="A9649" s="472" t="s">
        <v>32078</v>
      </c>
      <c r="B9649" s="472">
        <v>38074</v>
      </c>
      <c r="C9649" s="473" t="s">
        <v>35819</v>
      </c>
      <c r="D9649" s="472" t="s">
        <v>32080</v>
      </c>
      <c r="E9649" s="475">
        <v>24.71</v>
      </c>
    </row>
    <row r="9650" spans="1:5" ht="22.5">
      <c r="A9650" s="472" t="s">
        <v>32078</v>
      </c>
      <c r="B9650" s="472">
        <v>38079</v>
      </c>
      <c r="C9650" s="473" t="s">
        <v>35820</v>
      </c>
      <c r="D9650" s="472" t="s">
        <v>32080</v>
      </c>
      <c r="E9650" s="475">
        <v>21.21</v>
      </c>
    </row>
    <row r="9651" spans="1:5" ht="22.5">
      <c r="A9651" s="472" t="s">
        <v>32078</v>
      </c>
      <c r="B9651" s="472">
        <v>38072</v>
      </c>
      <c r="C9651" s="473" t="s">
        <v>35821</v>
      </c>
      <c r="D9651" s="472" t="s">
        <v>32080</v>
      </c>
      <c r="E9651" s="475">
        <v>20.38</v>
      </c>
    </row>
    <row r="9652" spans="1:5" ht="22.5">
      <c r="A9652" s="472" t="s">
        <v>32078</v>
      </c>
      <c r="B9652" s="472">
        <v>38068</v>
      </c>
      <c r="C9652" s="473" t="s">
        <v>35823</v>
      </c>
      <c r="D9652" s="472" t="s">
        <v>32080</v>
      </c>
      <c r="E9652" s="475">
        <v>14.07</v>
      </c>
    </row>
    <row r="9653" spans="1:5" ht="22.5">
      <c r="A9653" s="472" t="s">
        <v>32078</v>
      </c>
      <c r="B9653" s="472">
        <v>38071</v>
      </c>
      <c r="C9653" s="473" t="s">
        <v>35824</v>
      </c>
      <c r="D9653" s="472" t="s">
        <v>32080</v>
      </c>
      <c r="E9653" s="475">
        <v>16.82</v>
      </c>
    </row>
    <row r="9654" spans="1:5" ht="22.5">
      <c r="A9654" s="472" t="s">
        <v>32078</v>
      </c>
      <c r="B9654" s="472">
        <v>38412</v>
      </c>
      <c r="C9654" s="473" t="s">
        <v>35825</v>
      </c>
      <c r="D9654" s="472" t="s">
        <v>32080</v>
      </c>
      <c r="E9654" s="474">
        <v>1373.1</v>
      </c>
    </row>
    <row r="9655" spans="1:5" ht="22.5">
      <c r="A9655" s="472" t="s">
        <v>32078</v>
      </c>
      <c r="B9655" s="472">
        <v>3405</v>
      </c>
      <c r="C9655" s="473" t="s">
        <v>35827</v>
      </c>
      <c r="D9655" s="472" t="s">
        <v>32080</v>
      </c>
      <c r="E9655" s="475">
        <v>117.74</v>
      </c>
    </row>
    <row r="9656" spans="1:5">
      <c r="A9656" s="472" t="s">
        <v>32078</v>
      </c>
      <c r="B9656" s="472">
        <v>3394</v>
      </c>
      <c r="C9656" s="473" t="s">
        <v>35828</v>
      </c>
      <c r="D9656" s="472" t="s">
        <v>32080</v>
      </c>
      <c r="E9656" s="475">
        <v>621.52</v>
      </c>
    </row>
    <row r="9657" spans="1:5">
      <c r="A9657" s="472" t="s">
        <v>32078</v>
      </c>
      <c r="B9657" s="472">
        <v>3393</v>
      </c>
      <c r="C9657" s="473" t="s">
        <v>35830</v>
      </c>
      <c r="D9657" s="472" t="s">
        <v>32080</v>
      </c>
      <c r="E9657" s="474">
        <v>1058.21</v>
      </c>
    </row>
    <row r="9658" spans="1:5">
      <c r="A9658" s="472" t="s">
        <v>32078</v>
      </c>
      <c r="B9658" s="472">
        <v>3406</v>
      </c>
      <c r="C9658" s="473" t="s">
        <v>35832</v>
      </c>
      <c r="D9658" s="472" t="s">
        <v>32080</v>
      </c>
      <c r="E9658" s="475">
        <v>36.04</v>
      </c>
    </row>
    <row r="9659" spans="1:5">
      <c r="A9659" s="472" t="s">
        <v>32078</v>
      </c>
      <c r="B9659" s="472">
        <v>3395</v>
      </c>
      <c r="C9659" s="473" t="s">
        <v>35833</v>
      </c>
      <c r="D9659" s="472" t="s">
        <v>32080</v>
      </c>
      <c r="E9659" s="475">
        <v>152.03</v>
      </c>
    </row>
    <row r="9660" spans="1:5" ht="22.5">
      <c r="A9660" s="472" t="s">
        <v>32078</v>
      </c>
      <c r="B9660" s="472">
        <v>3398</v>
      </c>
      <c r="C9660" s="473" t="s">
        <v>35835</v>
      </c>
      <c r="D9660" s="472" t="s">
        <v>32080</v>
      </c>
      <c r="E9660" s="475">
        <v>7.22</v>
      </c>
    </row>
    <row r="9661" spans="1:5" ht="33.75">
      <c r="A9661" s="472" t="s">
        <v>32078</v>
      </c>
      <c r="B9661" s="472">
        <v>40662</v>
      </c>
      <c r="C9661" s="473" t="s">
        <v>35836</v>
      </c>
      <c r="D9661" s="472" t="s">
        <v>32080</v>
      </c>
      <c r="E9661" s="475">
        <v>307.67</v>
      </c>
    </row>
    <row r="9662" spans="1:5" ht="33.75">
      <c r="A9662" s="472" t="s">
        <v>32078</v>
      </c>
      <c r="B9662" s="472">
        <v>3437</v>
      </c>
      <c r="C9662" s="473" t="s">
        <v>35838</v>
      </c>
      <c r="D9662" s="472" t="s">
        <v>32089</v>
      </c>
      <c r="E9662" s="475">
        <v>854.66</v>
      </c>
    </row>
    <row r="9663" spans="1:5">
      <c r="A9663" s="472" t="s">
        <v>32078</v>
      </c>
      <c r="B9663" s="472">
        <v>11190</v>
      </c>
      <c r="C9663" s="473" t="s">
        <v>35840</v>
      </c>
      <c r="D9663" s="472" t="s">
        <v>32080</v>
      </c>
      <c r="E9663" s="475">
        <v>229</v>
      </c>
    </row>
    <row r="9664" spans="1:5" ht="22.5">
      <c r="A9664" s="472" t="s">
        <v>32078</v>
      </c>
      <c r="B9664" s="472">
        <v>34377</v>
      </c>
      <c r="C9664" s="473" t="s">
        <v>35842</v>
      </c>
      <c r="D9664" s="472" t="s">
        <v>32080</v>
      </c>
      <c r="E9664" s="475">
        <v>123.86</v>
      </c>
    </row>
    <row r="9665" spans="1:5" ht="33.75">
      <c r="A9665" s="472" t="s">
        <v>32078</v>
      </c>
      <c r="B9665" s="472">
        <v>3428</v>
      </c>
      <c r="C9665" s="473" t="s">
        <v>35844</v>
      </c>
      <c r="D9665" s="472" t="s">
        <v>32089</v>
      </c>
      <c r="E9665" s="474">
        <v>1267.74</v>
      </c>
    </row>
    <row r="9666" spans="1:5" ht="33.75">
      <c r="A9666" s="472" t="s">
        <v>32078</v>
      </c>
      <c r="B9666" s="472">
        <v>3429</v>
      </c>
      <c r="C9666" s="473" t="s">
        <v>35846</v>
      </c>
      <c r="D9666" s="472" t="s">
        <v>32089</v>
      </c>
      <c r="E9666" s="475">
        <v>724.32</v>
      </c>
    </row>
    <row r="9667" spans="1:5" ht="33.75">
      <c r="A9667" s="472" t="s">
        <v>32078</v>
      </c>
      <c r="B9667" s="472">
        <v>34364</v>
      </c>
      <c r="C9667" s="473" t="s">
        <v>35848</v>
      </c>
      <c r="D9667" s="472" t="s">
        <v>32080</v>
      </c>
      <c r="E9667" s="475">
        <v>406.42</v>
      </c>
    </row>
    <row r="9668" spans="1:5" ht="33.75">
      <c r="A9668" s="472" t="s">
        <v>32078</v>
      </c>
      <c r="B9668" s="472">
        <v>34369</v>
      </c>
      <c r="C9668" s="473" t="s">
        <v>35850</v>
      </c>
      <c r="D9668" s="472" t="s">
        <v>32080</v>
      </c>
      <c r="E9668" s="475">
        <v>430.81</v>
      </c>
    </row>
    <row r="9669" spans="1:5" ht="22.5">
      <c r="A9669" s="472" t="s">
        <v>32078</v>
      </c>
      <c r="B9669" s="472">
        <v>36896</v>
      </c>
      <c r="C9669" s="473" t="s">
        <v>35852</v>
      </c>
      <c r="D9669" s="472" t="s">
        <v>32080</v>
      </c>
      <c r="E9669" s="475">
        <v>239.9</v>
      </c>
    </row>
    <row r="9670" spans="1:5" ht="22.5">
      <c r="A9670" s="472" t="s">
        <v>32078</v>
      </c>
      <c r="B9670" s="472">
        <v>34367</v>
      </c>
      <c r="C9670" s="473" t="s">
        <v>35854</v>
      </c>
      <c r="D9670" s="472" t="s">
        <v>32080</v>
      </c>
      <c r="E9670" s="475">
        <v>309.19</v>
      </c>
    </row>
    <row r="9671" spans="1:5" ht="33.75">
      <c r="A9671" s="472" t="s">
        <v>32078</v>
      </c>
      <c r="B9671" s="472">
        <v>36897</v>
      </c>
      <c r="C9671" s="473" t="s">
        <v>35856</v>
      </c>
      <c r="D9671" s="472" t="s">
        <v>32080</v>
      </c>
      <c r="E9671" s="475">
        <v>374.36</v>
      </c>
    </row>
    <row r="9672" spans="1:5" ht="45">
      <c r="A9672" s="472" t="s">
        <v>32078</v>
      </c>
      <c r="B9672" s="472">
        <v>40659</v>
      </c>
      <c r="C9672" s="473" t="s">
        <v>35858</v>
      </c>
      <c r="D9672" s="472" t="s">
        <v>32089</v>
      </c>
      <c r="E9672" s="474">
        <v>1209.22</v>
      </c>
    </row>
    <row r="9673" spans="1:5" ht="45">
      <c r="A9673" s="472" t="s">
        <v>32078</v>
      </c>
      <c r="B9673" s="472">
        <v>40660</v>
      </c>
      <c r="C9673" s="473" t="s">
        <v>35860</v>
      </c>
      <c r="D9673" s="472" t="s">
        <v>32089</v>
      </c>
      <c r="E9673" s="474">
        <v>1532.54</v>
      </c>
    </row>
    <row r="9674" spans="1:5" ht="45">
      <c r="A9674" s="472" t="s">
        <v>32078</v>
      </c>
      <c r="B9674" s="472">
        <v>40661</v>
      </c>
      <c r="C9674" s="473" t="s">
        <v>35862</v>
      </c>
      <c r="D9674" s="472" t="s">
        <v>32089</v>
      </c>
      <c r="E9674" s="475">
        <v>942.25</v>
      </c>
    </row>
    <row r="9675" spans="1:5" ht="45">
      <c r="A9675" s="472" t="s">
        <v>32078</v>
      </c>
      <c r="B9675" s="472">
        <v>3421</v>
      </c>
      <c r="C9675" s="473" t="s">
        <v>35864</v>
      </c>
      <c r="D9675" s="472" t="s">
        <v>32089</v>
      </c>
      <c r="E9675" s="475">
        <v>949.46</v>
      </c>
    </row>
    <row r="9676" spans="1:5" ht="22.5">
      <c r="A9676" s="472" t="s">
        <v>32078</v>
      </c>
      <c r="B9676" s="472">
        <v>599</v>
      </c>
      <c r="C9676" s="473" t="s">
        <v>35866</v>
      </c>
      <c r="D9676" s="472" t="s">
        <v>32089</v>
      </c>
      <c r="E9676" s="475">
        <v>437.52</v>
      </c>
    </row>
    <row r="9677" spans="1:5" ht="33.75">
      <c r="A9677" s="472" t="s">
        <v>32078</v>
      </c>
      <c r="B9677" s="472">
        <v>44053</v>
      </c>
      <c r="C9677" s="473" t="s">
        <v>35868</v>
      </c>
      <c r="D9677" s="472" t="s">
        <v>32080</v>
      </c>
      <c r="E9677" s="475">
        <v>971.1</v>
      </c>
    </row>
    <row r="9678" spans="1:5" ht="33.75">
      <c r="A9678" s="472" t="s">
        <v>32078</v>
      </c>
      <c r="B9678" s="472">
        <v>3423</v>
      </c>
      <c r="C9678" s="473" t="s">
        <v>35870</v>
      </c>
      <c r="D9678" s="472" t="s">
        <v>32089</v>
      </c>
      <c r="E9678" s="474">
        <v>1338.96</v>
      </c>
    </row>
    <row r="9679" spans="1:5" ht="22.5">
      <c r="A9679" s="472" t="s">
        <v>32078</v>
      </c>
      <c r="B9679" s="472">
        <v>34381</v>
      </c>
      <c r="C9679" s="473" t="s">
        <v>35872</v>
      </c>
      <c r="D9679" s="472" t="s">
        <v>32080</v>
      </c>
      <c r="E9679" s="475">
        <v>176.66</v>
      </c>
    </row>
    <row r="9680" spans="1:5" ht="22.5">
      <c r="A9680" s="472" t="s">
        <v>32078</v>
      </c>
      <c r="B9680" s="472">
        <v>34797</v>
      </c>
      <c r="C9680" s="473" t="s">
        <v>35874</v>
      </c>
      <c r="D9680" s="472" t="s">
        <v>32080</v>
      </c>
      <c r="E9680" s="475">
        <v>498.8</v>
      </c>
    </row>
    <row r="9681" spans="1:5" ht="33.75">
      <c r="A9681" s="472" t="s">
        <v>32078</v>
      </c>
      <c r="B9681" s="472">
        <v>44054</v>
      </c>
      <c r="C9681" s="473" t="s">
        <v>35876</v>
      </c>
      <c r="D9681" s="472" t="s">
        <v>32080</v>
      </c>
      <c r="E9681" s="475">
        <v>348.37</v>
      </c>
    </row>
    <row r="9682" spans="1:5" ht="33.75">
      <c r="A9682" s="472" t="s">
        <v>32078</v>
      </c>
      <c r="B9682" s="472">
        <v>44399</v>
      </c>
      <c r="C9682" s="473" t="s">
        <v>35878</v>
      </c>
      <c r="D9682" s="472" t="s">
        <v>32080</v>
      </c>
      <c r="E9682" s="475">
        <v>475.99</v>
      </c>
    </row>
    <row r="9683" spans="1:5">
      <c r="A9683" s="472" t="s">
        <v>32078</v>
      </c>
      <c r="B9683" s="472">
        <v>44503</v>
      </c>
      <c r="C9683" s="473" t="s">
        <v>35879</v>
      </c>
      <c r="D9683" s="472" t="s">
        <v>32308</v>
      </c>
      <c r="E9683" s="475">
        <v>14.92</v>
      </c>
    </row>
    <row r="9684" spans="1:5">
      <c r="A9684" s="472" t="s">
        <v>32078</v>
      </c>
      <c r="B9684" s="472">
        <v>41077</v>
      </c>
      <c r="C9684" s="473" t="s">
        <v>35880</v>
      </c>
      <c r="D9684" s="472" t="s">
        <v>32310</v>
      </c>
      <c r="E9684" s="474">
        <v>2642.81</v>
      </c>
    </row>
    <row r="9685" spans="1:5" ht="22.5">
      <c r="A9685" s="472" t="s">
        <v>32078</v>
      </c>
      <c r="B9685" s="472">
        <v>20159</v>
      </c>
      <c r="C9685" s="473" t="s">
        <v>35883</v>
      </c>
      <c r="D9685" s="472" t="s">
        <v>32080</v>
      </c>
      <c r="E9685" s="475">
        <v>70.33</v>
      </c>
    </row>
    <row r="9686" spans="1:5">
      <c r="A9686" s="472" t="s">
        <v>32078</v>
      </c>
      <c r="B9686" s="472">
        <v>37963</v>
      </c>
      <c r="C9686" s="473" t="s">
        <v>35885</v>
      </c>
      <c r="D9686" s="472" t="s">
        <v>32080</v>
      </c>
      <c r="E9686" s="475">
        <v>3.33</v>
      </c>
    </row>
    <row r="9687" spans="1:5">
      <c r="A9687" s="472" t="s">
        <v>32078</v>
      </c>
      <c r="B9687" s="472">
        <v>37964</v>
      </c>
      <c r="C9687" s="473" t="s">
        <v>35886</v>
      </c>
      <c r="D9687" s="472" t="s">
        <v>32080</v>
      </c>
      <c r="E9687" s="475">
        <v>5.56</v>
      </c>
    </row>
    <row r="9688" spans="1:5">
      <c r="A9688" s="472" t="s">
        <v>32078</v>
      </c>
      <c r="B9688" s="472">
        <v>37965</v>
      </c>
      <c r="C9688" s="473" t="s">
        <v>35887</v>
      </c>
      <c r="D9688" s="472" t="s">
        <v>32080</v>
      </c>
      <c r="E9688" s="475">
        <v>8.0500000000000007</v>
      </c>
    </row>
    <row r="9689" spans="1:5">
      <c r="A9689" s="472" t="s">
        <v>32078</v>
      </c>
      <c r="B9689" s="472">
        <v>37966</v>
      </c>
      <c r="C9689" s="473" t="s">
        <v>35888</v>
      </c>
      <c r="D9689" s="472" t="s">
        <v>32080</v>
      </c>
      <c r="E9689" s="475">
        <v>14.59</v>
      </c>
    </row>
    <row r="9690" spans="1:5">
      <c r="A9690" s="472" t="s">
        <v>32078</v>
      </c>
      <c r="B9690" s="472">
        <v>37967</v>
      </c>
      <c r="C9690" s="473" t="s">
        <v>35889</v>
      </c>
      <c r="D9690" s="472" t="s">
        <v>32080</v>
      </c>
      <c r="E9690" s="475">
        <v>23.4</v>
      </c>
    </row>
    <row r="9691" spans="1:5">
      <c r="A9691" s="472" t="s">
        <v>32078</v>
      </c>
      <c r="B9691" s="472">
        <v>37968</v>
      </c>
      <c r="C9691" s="473" t="s">
        <v>35890</v>
      </c>
      <c r="D9691" s="472" t="s">
        <v>32080</v>
      </c>
      <c r="E9691" s="475">
        <v>51.33</v>
      </c>
    </row>
    <row r="9692" spans="1:5">
      <c r="A9692" s="472" t="s">
        <v>32078</v>
      </c>
      <c r="B9692" s="472">
        <v>37969</v>
      </c>
      <c r="C9692" s="473" t="s">
        <v>35892</v>
      </c>
      <c r="D9692" s="472" t="s">
        <v>32080</v>
      </c>
      <c r="E9692" s="475">
        <v>137.12</v>
      </c>
    </row>
    <row r="9693" spans="1:5">
      <c r="A9693" s="472" t="s">
        <v>32078</v>
      </c>
      <c r="B9693" s="472">
        <v>37970</v>
      </c>
      <c r="C9693" s="473" t="s">
        <v>35894</v>
      </c>
      <c r="D9693" s="472" t="s">
        <v>32080</v>
      </c>
      <c r="E9693" s="475">
        <v>159.96</v>
      </c>
    </row>
    <row r="9694" spans="1:5">
      <c r="A9694" s="472" t="s">
        <v>32078</v>
      </c>
      <c r="B9694" s="472">
        <v>21118</v>
      </c>
      <c r="C9694" s="473" t="s">
        <v>35896</v>
      </c>
      <c r="D9694" s="472" t="s">
        <v>32080</v>
      </c>
      <c r="E9694" s="475">
        <v>2.52</v>
      </c>
    </row>
    <row r="9695" spans="1:5">
      <c r="A9695" s="472" t="s">
        <v>32078</v>
      </c>
      <c r="B9695" s="472">
        <v>37956</v>
      </c>
      <c r="C9695" s="473" t="s">
        <v>35897</v>
      </c>
      <c r="D9695" s="472" t="s">
        <v>32080</v>
      </c>
      <c r="E9695" s="475">
        <v>3.99</v>
      </c>
    </row>
    <row r="9696" spans="1:5">
      <c r="A9696" s="472" t="s">
        <v>32078</v>
      </c>
      <c r="B9696" s="472">
        <v>37957</v>
      </c>
      <c r="C9696" s="473" t="s">
        <v>35898</v>
      </c>
      <c r="D9696" s="472" t="s">
        <v>32080</v>
      </c>
      <c r="E9696" s="475">
        <v>8.42</v>
      </c>
    </row>
    <row r="9697" spans="1:5">
      <c r="A9697" s="472" t="s">
        <v>32078</v>
      </c>
      <c r="B9697" s="472">
        <v>37958</v>
      </c>
      <c r="C9697" s="473" t="s">
        <v>35899</v>
      </c>
      <c r="D9697" s="472" t="s">
        <v>32080</v>
      </c>
      <c r="E9697" s="475">
        <v>14.59</v>
      </c>
    </row>
    <row r="9698" spans="1:5">
      <c r="A9698" s="472" t="s">
        <v>32078</v>
      </c>
      <c r="B9698" s="472">
        <v>37959</v>
      </c>
      <c r="C9698" s="473" t="s">
        <v>35900</v>
      </c>
      <c r="D9698" s="472" t="s">
        <v>32080</v>
      </c>
      <c r="E9698" s="475">
        <v>23.4</v>
      </c>
    </row>
    <row r="9699" spans="1:5">
      <c r="A9699" s="472" t="s">
        <v>32078</v>
      </c>
      <c r="B9699" s="472">
        <v>37960</v>
      </c>
      <c r="C9699" s="473" t="s">
        <v>35901</v>
      </c>
      <c r="D9699" s="472" t="s">
        <v>32080</v>
      </c>
      <c r="E9699" s="475">
        <v>50.4</v>
      </c>
    </row>
    <row r="9700" spans="1:5">
      <c r="A9700" s="472" t="s">
        <v>32078</v>
      </c>
      <c r="B9700" s="472">
        <v>37961</v>
      </c>
      <c r="C9700" s="473" t="s">
        <v>35902</v>
      </c>
      <c r="D9700" s="472" t="s">
        <v>32080</v>
      </c>
      <c r="E9700" s="475">
        <v>133.71</v>
      </c>
    </row>
    <row r="9701" spans="1:5">
      <c r="A9701" s="472" t="s">
        <v>32078</v>
      </c>
      <c r="B9701" s="472">
        <v>37962</v>
      </c>
      <c r="C9701" s="473" t="s">
        <v>35904</v>
      </c>
      <c r="D9701" s="472" t="s">
        <v>32080</v>
      </c>
      <c r="E9701" s="475">
        <v>155.37</v>
      </c>
    </row>
    <row r="9702" spans="1:5">
      <c r="A9702" s="472" t="s">
        <v>32078</v>
      </c>
      <c r="B9702" s="472">
        <v>3533</v>
      </c>
      <c r="C9702" s="473" t="s">
        <v>35906</v>
      </c>
      <c r="D9702" s="472" t="s">
        <v>32080</v>
      </c>
      <c r="E9702" s="475">
        <v>3.36</v>
      </c>
    </row>
    <row r="9703" spans="1:5">
      <c r="A9703" s="472" t="s">
        <v>32078</v>
      </c>
      <c r="B9703" s="472">
        <v>3538</v>
      </c>
      <c r="C9703" s="473" t="s">
        <v>35907</v>
      </c>
      <c r="D9703" s="472" t="s">
        <v>32080</v>
      </c>
      <c r="E9703" s="475">
        <v>5.8</v>
      </c>
    </row>
    <row r="9704" spans="1:5" ht="22.5">
      <c r="A9704" s="472" t="s">
        <v>32078</v>
      </c>
      <c r="B9704" s="472">
        <v>3497</v>
      </c>
      <c r="C9704" s="473" t="s">
        <v>35908</v>
      </c>
      <c r="D9704" s="472" t="s">
        <v>32080</v>
      </c>
      <c r="E9704" s="475">
        <v>21.67</v>
      </c>
    </row>
    <row r="9705" spans="1:5">
      <c r="A9705" s="472" t="s">
        <v>32078</v>
      </c>
      <c r="B9705" s="472">
        <v>3498</v>
      </c>
      <c r="C9705" s="473" t="s">
        <v>35909</v>
      </c>
      <c r="D9705" s="472" t="s">
        <v>32080</v>
      </c>
      <c r="E9705" s="475">
        <v>6.88</v>
      </c>
    </row>
    <row r="9706" spans="1:5">
      <c r="A9706" s="472" t="s">
        <v>32078</v>
      </c>
      <c r="B9706" s="472">
        <v>3496</v>
      </c>
      <c r="C9706" s="473" t="s">
        <v>35910</v>
      </c>
      <c r="D9706" s="472" t="s">
        <v>32080</v>
      </c>
      <c r="E9706" s="475">
        <v>5.56</v>
      </c>
    </row>
    <row r="9707" spans="1:5">
      <c r="A9707" s="472" t="s">
        <v>32078</v>
      </c>
      <c r="B9707" s="472">
        <v>38429</v>
      </c>
      <c r="C9707" s="473" t="s">
        <v>35911</v>
      </c>
      <c r="D9707" s="472" t="s">
        <v>32080</v>
      </c>
      <c r="E9707" s="475">
        <v>8.51</v>
      </c>
    </row>
    <row r="9708" spans="1:5">
      <c r="A9708" s="472" t="s">
        <v>32078</v>
      </c>
      <c r="B9708" s="472">
        <v>38431</v>
      </c>
      <c r="C9708" s="473" t="s">
        <v>35912</v>
      </c>
      <c r="D9708" s="472" t="s">
        <v>32080</v>
      </c>
      <c r="E9708" s="475">
        <v>13.48</v>
      </c>
    </row>
    <row r="9709" spans="1:5">
      <c r="A9709" s="472" t="s">
        <v>32078</v>
      </c>
      <c r="B9709" s="472">
        <v>38430</v>
      </c>
      <c r="C9709" s="473" t="s">
        <v>35913</v>
      </c>
      <c r="D9709" s="472" t="s">
        <v>32080</v>
      </c>
      <c r="E9709" s="475">
        <v>17.23</v>
      </c>
    </row>
    <row r="9710" spans="1:5">
      <c r="A9710" s="472" t="s">
        <v>32078</v>
      </c>
      <c r="B9710" s="472">
        <v>36348</v>
      </c>
      <c r="C9710" s="473" t="s">
        <v>35914</v>
      </c>
      <c r="D9710" s="472" t="s">
        <v>32080</v>
      </c>
      <c r="E9710" s="475">
        <v>1.94</v>
      </c>
    </row>
    <row r="9711" spans="1:5">
      <c r="A9711" s="472" t="s">
        <v>32078</v>
      </c>
      <c r="B9711" s="472">
        <v>36349</v>
      </c>
      <c r="C9711" s="473" t="s">
        <v>35916</v>
      </c>
      <c r="D9711" s="472" t="s">
        <v>32080</v>
      </c>
      <c r="E9711" s="475">
        <v>2.91</v>
      </c>
    </row>
    <row r="9712" spans="1:5">
      <c r="A9712" s="472" t="s">
        <v>32078</v>
      </c>
      <c r="B9712" s="472">
        <v>38433</v>
      </c>
      <c r="C9712" s="473" t="s">
        <v>35917</v>
      </c>
      <c r="D9712" s="472" t="s">
        <v>32080</v>
      </c>
      <c r="E9712" s="475">
        <v>5.39</v>
      </c>
    </row>
    <row r="9713" spans="1:5">
      <c r="A9713" s="472" t="s">
        <v>32078</v>
      </c>
      <c r="B9713" s="472">
        <v>38440</v>
      </c>
      <c r="C9713" s="473" t="s">
        <v>35918</v>
      </c>
      <c r="D9713" s="472" t="s">
        <v>32080</v>
      </c>
      <c r="E9713" s="475">
        <v>186.04</v>
      </c>
    </row>
    <row r="9714" spans="1:5">
      <c r="A9714" s="472" t="s">
        <v>32078</v>
      </c>
      <c r="B9714" s="472">
        <v>36359</v>
      </c>
      <c r="C9714" s="473" t="s">
        <v>35920</v>
      </c>
      <c r="D9714" s="472" t="s">
        <v>32080</v>
      </c>
      <c r="E9714" s="475">
        <v>2.31</v>
      </c>
    </row>
    <row r="9715" spans="1:5">
      <c r="A9715" s="472" t="s">
        <v>32078</v>
      </c>
      <c r="B9715" s="472">
        <v>36360</v>
      </c>
      <c r="C9715" s="473" t="s">
        <v>35921</v>
      </c>
      <c r="D9715" s="472" t="s">
        <v>32080</v>
      </c>
      <c r="E9715" s="475">
        <v>3.57</v>
      </c>
    </row>
    <row r="9716" spans="1:5">
      <c r="A9716" s="472" t="s">
        <v>32078</v>
      </c>
      <c r="B9716" s="472">
        <v>38434</v>
      </c>
      <c r="C9716" s="473" t="s">
        <v>35922</v>
      </c>
      <c r="D9716" s="472" t="s">
        <v>32080</v>
      </c>
      <c r="E9716" s="475">
        <v>5.46</v>
      </c>
    </row>
    <row r="9717" spans="1:5">
      <c r="A9717" s="472" t="s">
        <v>32078</v>
      </c>
      <c r="B9717" s="472">
        <v>38435</v>
      </c>
      <c r="C9717" s="473" t="s">
        <v>35923</v>
      </c>
      <c r="D9717" s="472" t="s">
        <v>32080</v>
      </c>
      <c r="E9717" s="475">
        <v>10.37</v>
      </c>
    </row>
    <row r="9718" spans="1:5">
      <c r="A9718" s="472" t="s">
        <v>32078</v>
      </c>
      <c r="B9718" s="472">
        <v>38436</v>
      </c>
      <c r="C9718" s="473" t="s">
        <v>35924</v>
      </c>
      <c r="D9718" s="472" t="s">
        <v>32080</v>
      </c>
      <c r="E9718" s="475">
        <v>21.45</v>
      </c>
    </row>
    <row r="9719" spans="1:5">
      <c r="A9719" s="472" t="s">
        <v>32078</v>
      </c>
      <c r="B9719" s="472">
        <v>38437</v>
      </c>
      <c r="C9719" s="473" t="s">
        <v>35925</v>
      </c>
      <c r="D9719" s="472" t="s">
        <v>32080</v>
      </c>
      <c r="E9719" s="475">
        <v>32.21</v>
      </c>
    </row>
    <row r="9720" spans="1:5">
      <c r="A9720" s="472" t="s">
        <v>32078</v>
      </c>
      <c r="B9720" s="472">
        <v>38438</v>
      </c>
      <c r="C9720" s="473" t="s">
        <v>35926</v>
      </c>
      <c r="D9720" s="472" t="s">
        <v>32080</v>
      </c>
      <c r="E9720" s="475">
        <v>81.39</v>
      </c>
    </row>
    <row r="9721" spans="1:5">
      <c r="A9721" s="472" t="s">
        <v>32078</v>
      </c>
      <c r="B9721" s="472">
        <v>38439</v>
      </c>
      <c r="C9721" s="473" t="s">
        <v>35927</v>
      </c>
      <c r="D9721" s="472" t="s">
        <v>32080</v>
      </c>
      <c r="E9721" s="475">
        <v>124.05</v>
      </c>
    </row>
    <row r="9722" spans="1:5">
      <c r="A9722" s="472" t="s">
        <v>32078</v>
      </c>
      <c r="B9722" s="472">
        <v>10836</v>
      </c>
      <c r="C9722" s="473" t="s">
        <v>35929</v>
      </c>
      <c r="D9722" s="472" t="s">
        <v>32080</v>
      </c>
      <c r="E9722" s="475">
        <v>24.66</v>
      </c>
    </row>
    <row r="9723" spans="1:5">
      <c r="A9723" s="472" t="s">
        <v>32078</v>
      </c>
      <c r="B9723" s="472">
        <v>20128</v>
      </c>
      <c r="C9723" s="473" t="s">
        <v>35930</v>
      </c>
      <c r="D9723" s="472" t="s">
        <v>32080</v>
      </c>
      <c r="E9723" s="475">
        <v>72.260000000000005</v>
      </c>
    </row>
    <row r="9724" spans="1:5">
      <c r="A9724" s="472" t="s">
        <v>32078</v>
      </c>
      <c r="B9724" s="472">
        <v>20131</v>
      </c>
      <c r="C9724" s="473" t="s">
        <v>35931</v>
      </c>
      <c r="D9724" s="472" t="s">
        <v>32080</v>
      </c>
      <c r="E9724" s="475">
        <v>65.959999999999994</v>
      </c>
    </row>
    <row r="9725" spans="1:5">
      <c r="A9725" s="472" t="s">
        <v>32078</v>
      </c>
      <c r="B9725" s="472">
        <v>3521</v>
      </c>
      <c r="C9725" s="473" t="s">
        <v>35932</v>
      </c>
      <c r="D9725" s="472" t="s">
        <v>32080</v>
      </c>
      <c r="E9725" s="475">
        <v>2.92</v>
      </c>
    </row>
    <row r="9726" spans="1:5">
      <c r="A9726" s="472" t="s">
        <v>32078</v>
      </c>
      <c r="B9726" s="472">
        <v>3531</v>
      </c>
      <c r="C9726" s="473" t="s">
        <v>35933</v>
      </c>
      <c r="D9726" s="472" t="s">
        <v>32080</v>
      </c>
      <c r="E9726" s="475">
        <v>3.31</v>
      </c>
    </row>
    <row r="9727" spans="1:5">
      <c r="A9727" s="472" t="s">
        <v>32078</v>
      </c>
      <c r="B9727" s="472">
        <v>3522</v>
      </c>
      <c r="C9727" s="473" t="s">
        <v>35934</v>
      </c>
      <c r="D9727" s="472" t="s">
        <v>32080</v>
      </c>
      <c r="E9727" s="475">
        <v>4.92</v>
      </c>
    </row>
    <row r="9728" spans="1:5">
      <c r="A9728" s="472" t="s">
        <v>32078</v>
      </c>
      <c r="B9728" s="472">
        <v>3527</v>
      </c>
      <c r="C9728" s="473" t="s">
        <v>35935</v>
      </c>
      <c r="D9728" s="472" t="s">
        <v>32080</v>
      </c>
      <c r="E9728" s="475">
        <v>16.91</v>
      </c>
    </row>
    <row r="9729" spans="1:5" ht="22.5">
      <c r="A9729" s="472" t="s">
        <v>32078</v>
      </c>
      <c r="B9729" s="472">
        <v>10835</v>
      </c>
      <c r="C9729" s="473" t="s">
        <v>35936</v>
      </c>
      <c r="D9729" s="472" t="s">
        <v>32080</v>
      </c>
      <c r="E9729" s="475">
        <v>5.16</v>
      </c>
    </row>
    <row r="9730" spans="1:5">
      <c r="A9730" s="472" t="s">
        <v>32078</v>
      </c>
      <c r="B9730" s="472">
        <v>3475</v>
      </c>
      <c r="C9730" s="473" t="s">
        <v>35938</v>
      </c>
      <c r="D9730" s="472" t="s">
        <v>32080</v>
      </c>
      <c r="E9730" s="475">
        <v>5.68</v>
      </c>
    </row>
    <row r="9731" spans="1:5">
      <c r="A9731" s="472" t="s">
        <v>32078</v>
      </c>
      <c r="B9731" s="472">
        <v>3485</v>
      </c>
      <c r="C9731" s="473" t="s">
        <v>35939</v>
      </c>
      <c r="D9731" s="472" t="s">
        <v>32080</v>
      </c>
      <c r="E9731" s="475">
        <v>18.16</v>
      </c>
    </row>
    <row r="9732" spans="1:5">
      <c r="A9732" s="472" t="s">
        <v>32078</v>
      </c>
      <c r="B9732" s="472">
        <v>3534</v>
      </c>
      <c r="C9732" s="473" t="s">
        <v>35940</v>
      </c>
      <c r="D9732" s="472" t="s">
        <v>32080</v>
      </c>
      <c r="E9732" s="475">
        <v>7.18</v>
      </c>
    </row>
    <row r="9733" spans="1:5">
      <c r="A9733" s="472" t="s">
        <v>32078</v>
      </c>
      <c r="B9733" s="472">
        <v>3543</v>
      </c>
      <c r="C9733" s="473" t="s">
        <v>35941</v>
      </c>
      <c r="D9733" s="472" t="s">
        <v>32080</v>
      </c>
      <c r="E9733" s="475">
        <v>3.61</v>
      </c>
    </row>
    <row r="9734" spans="1:5">
      <c r="A9734" s="472" t="s">
        <v>32078</v>
      </c>
      <c r="B9734" s="472">
        <v>3482</v>
      </c>
      <c r="C9734" s="473" t="s">
        <v>35942</v>
      </c>
      <c r="D9734" s="472" t="s">
        <v>32080</v>
      </c>
      <c r="E9734" s="475">
        <v>9.1300000000000008</v>
      </c>
    </row>
    <row r="9735" spans="1:5">
      <c r="A9735" s="472" t="s">
        <v>32078</v>
      </c>
      <c r="B9735" s="472">
        <v>3505</v>
      </c>
      <c r="C9735" s="473" t="s">
        <v>35943</v>
      </c>
      <c r="D9735" s="472" t="s">
        <v>32080</v>
      </c>
      <c r="E9735" s="475">
        <v>5.17</v>
      </c>
    </row>
    <row r="9736" spans="1:5">
      <c r="A9736" s="472" t="s">
        <v>32078</v>
      </c>
      <c r="B9736" s="472">
        <v>3516</v>
      </c>
      <c r="C9736" s="473" t="s">
        <v>35944</v>
      </c>
      <c r="D9736" s="472" t="s">
        <v>32080</v>
      </c>
      <c r="E9736" s="475">
        <v>1.35</v>
      </c>
    </row>
    <row r="9737" spans="1:5">
      <c r="A9737" s="472" t="s">
        <v>32078</v>
      </c>
      <c r="B9737" s="472">
        <v>3517</v>
      </c>
      <c r="C9737" s="473" t="s">
        <v>35946</v>
      </c>
      <c r="D9737" s="472" t="s">
        <v>32080</v>
      </c>
      <c r="E9737" s="475">
        <v>4.71</v>
      </c>
    </row>
    <row r="9738" spans="1:5" ht="22.5">
      <c r="A9738" s="472" t="s">
        <v>32078</v>
      </c>
      <c r="B9738" s="472">
        <v>3515</v>
      </c>
      <c r="C9738" s="473" t="s">
        <v>35947</v>
      </c>
      <c r="D9738" s="472" t="s">
        <v>32080</v>
      </c>
      <c r="E9738" s="475">
        <v>8.3800000000000008</v>
      </c>
    </row>
    <row r="9739" spans="1:5" ht="22.5">
      <c r="A9739" s="472" t="s">
        <v>32078</v>
      </c>
      <c r="B9739" s="472">
        <v>20147</v>
      </c>
      <c r="C9739" s="473" t="s">
        <v>35948</v>
      </c>
      <c r="D9739" s="472" t="s">
        <v>32080</v>
      </c>
      <c r="E9739" s="475">
        <v>9.02</v>
      </c>
    </row>
    <row r="9740" spans="1:5" ht="22.5">
      <c r="A9740" s="472" t="s">
        <v>32078</v>
      </c>
      <c r="B9740" s="472">
        <v>3524</v>
      </c>
      <c r="C9740" s="473" t="s">
        <v>35949</v>
      </c>
      <c r="D9740" s="472" t="s">
        <v>32080</v>
      </c>
      <c r="E9740" s="475">
        <v>10.7</v>
      </c>
    </row>
    <row r="9741" spans="1:5" ht="22.5">
      <c r="A9741" s="472" t="s">
        <v>32078</v>
      </c>
      <c r="B9741" s="472">
        <v>3532</v>
      </c>
      <c r="C9741" s="473" t="s">
        <v>35950</v>
      </c>
      <c r="D9741" s="472" t="s">
        <v>32080</v>
      </c>
      <c r="E9741" s="475">
        <v>19.57</v>
      </c>
    </row>
    <row r="9742" spans="1:5">
      <c r="A9742" s="472" t="s">
        <v>32078</v>
      </c>
      <c r="B9742" s="472">
        <v>3528</v>
      </c>
      <c r="C9742" s="473" t="s">
        <v>35951</v>
      </c>
      <c r="D9742" s="472" t="s">
        <v>32080</v>
      </c>
      <c r="E9742" s="475">
        <v>10.63</v>
      </c>
    </row>
    <row r="9743" spans="1:5">
      <c r="A9743" s="472" t="s">
        <v>32078</v>
      </c>
      <c r="B9743" s="472">
        <v>37952</v>
      </c>
      <c r="C9743" s="473" t="s">
        <v>35952</v>
      </c>
      <c r="D9743" s="472" t="s">
        <v>32080</v>
      </c>
      <c r="E9743" s="475">
        <v>75.760000000000005</v>
      </c>
    </row>
    <row r="9744" spans="1:5">
      <c r="A9744" s="472" t="s">
        <v>32078</v>
      </c>
      <c r="B9744" s="472">
        <v>37951</v>
      </c>
      <c r="C9744" s="473" t="s">
        <v>35954</v>
      </c>
      <c r="D9744" s="472" t="s">
        <v>32080</v>
      </c>
      <c r="E9744" s="475">
        <v>2.76</v>
      </c>
    </row>
    <row r="9745" spans="1:5">
      <c r="A9745" s="472" t="s">
        <v>32078</v>
      </c>
      <c r="B9745" s="472">
        <v>3518</v>
      </c>
      <c r="C9745" s="473" t="s">
        <v>35955</v>
      </c>
      <c r="D9745" s="472" t="s">
        <v>32080</v>
      </c>
      <c r="E9745" s="475">
        <v>4.03</v>
      </c>
    </row>
    <row r="9746" spans="1:5">
      <c r="A9746" s="472" t="s">
        <v>32078</v>
      </c>
      <c r="B9746" s="472">
        <v>3519</v>
      </c>
      <c r="C9746" s="473" t="s">
        <v>35956</v>
      </c>
      <c r="D9746" s="472" t="s">
        <v>32080</v>
      </c>
      <c r="E9746" s="475">
        <v>9.5500000000000007</v>
      </c>
    </row>
    <row r="9747" spans="1:5">
      <c r="A9747" s="472" t="s">
        <v>32078</v>
      </c>
      <c r="B9747" s="472">
        <v>3520</v>
      </c>
      <c r="C9747" s="473" t="s">
        <v>35957</v>
      </c>
      <c r="D9747" s="472" t="s">
        <v>32080</v>
      </c>
      <c r="E9747" s="475">
        <v>10.7</v>
      </c>
    </row>
    <row r="9748" spans="1:5">
      <c r="A9748" s="472" t="s">
        <v>32078</v>
      </c>
      <c r="B9748" s="472">
        <v>37950</v>
      </c>
      <c r="C9748" s="473" t="s">
        <v>35958</v>
      </c>
      <c r="D9748" s="472" t="s">
        <v>32080</v>
      </c>
      <c r="E9748" s="475">
        <v>65.959999999999994</v>
      </c>
    </row>
    <row r="9749" spans="1:5">
      <c r="A9749" s="472" t="s">
        <v>32078</v>
      </c>
      <c r="B9749" s="472">
        <v>37949</v>
      </c>
      <c r="C9749" s="473" t="s">
        <v>35959</v>
      </c>
      <c r="D9749" s="472" t="s">
        <v>32080</v>
      </c>
      <c r="E9749" s="475">
        <v>2.41</v>
      </c>
    </row>
    <row r="9750" spans="1:5">
      <c r="A9750" s="472" t="s">
        <v>32078</v>
      </c>
      <c r="B9750" s="472">
        <v>3526</v>
      </c>
      <c r="C9750" s="473" t="s">
        <v>35960</v>
      </c>
      <c r="D9750" s="472" t="s">
        <v>32080</v>
      </c>
      <c r="E9750" s="475">
        <v>3.24</v>
      </c>
    </row>
    <row r="9751" spans="1:5">
      <c r="A9751" s="472" t="s">
        <v>32078</v>
      </c>
      <c r="B9751" s="472">
        <v>3509</v>
      </c>
      <c r="C9751" s="473" t="s">
        <v>35961</v>
      </c>
      <c r="D9751" s="472" t="s">
        <v>32080</v>
      </c>
      <c r="E9751" s="475">
        <v>8.42</v>
      </c>
    </row>
    <row r="9752" spans="1:5">
      <c r="A9752" s="472" t="s">
        <v>32078</v>
      </c>
      <c r="B9752" s="472">
        <v>3530</v>
      </c>
      <c r="C9752" s="473" t="s">
        <v>35962</v>
      </c>
      <c r="D9752" s="472" t="s">
        <v>32080</v>
      </c>
      <c r="E9752" s="475">
        <v>336.96</v>
      </c>
    </row>
    <row r="9753" spans="1:5">
      <c r="A9753" s="472" t="s">
        <v>32078</v>
      </c>
      <c r="B9753" s="472">
        <v>3542</v>
      </c>
      <c r="C9753" s="473" t="s">
        <v>35964</v>
      </c>
      <c r="D9753" s="472" t="s">
        <v>32080</v>
      </c>
      <c r="E9753" s="475">
        <v>0.78</v>
      </c>
    </row>
    <row r="9754" spans="1:5">
      <c r="A9754" s="472" t="s">
        <v>32078</v>
      </c>
      <c r="B9754" s="472">
        <v>3529</v>
      </c>
      <c r="C9754" s="473" t="s">
        <v>35965</v>
      </c>
      <c r="D9754" s="472" t="s">
        <v>32080</v>
      </c>
      <c r="E9754" s="475">
        <v>1.08</v>
      </c>
    </row>
    <row r="9755" spans="1:5">
      <c r="A9755" s="472" t="s">
        <v>32078</v>
      </c>
      <c r="B9755" s="472">
        <v>3536</v>
      </c>
      <c r="C9755" s="473" t="s">
        <v>35966</v>
      </c>
      <c r="D9755" s="472" t="s">
        <v>32080</v>
      </c>
      <c r="E9755" s="475">
        <v>3.23</v>
      </c>
    </row>
    <row r="9756" spans="1:5">
      <c r="A9756" s="472" t="s">
        <v>32078</v>
      </c>
      <c r="B9756" s="472">
        <v>3535</v>
      </c>
      <c r="C9756" s="473" t="s">
        <v>35967</v>
      </c>
      <c r="D9756" s="472" t="s">
        <v>32080</v>
      </c>
      <c r="E9756" s="475">
        <v>7.65</v>
      </c>
    </row>
    <row r="9757" spans="1:5">
      <c r="A9757" s="472" t="s">
        <v>32078</v>
      </c>
      <c r="B9757" s="472">
        <v>3540</v>
      </c>
      <c r="C9757" s="473" t="s">
        <v>35968</v>
      </c>
      <c r="D9757" s="472" t="s">
        <v>32080</v>
      </c>
      <c r="E9757" s="475">
        <v>8.2799999999999994</v>
      </c>
    </row>
    <row r="9758" spans="1:5">
      <c r="A9758" s="472" t="s">
        <v>32078</v>
      </c>
      <c r="B9758" s="472">
        <v>3539</v>
      </c>
      <c r="C9758" s="473" t="s">
        <v>35970</v>
      </c>
      <c r="D9758" s="472" t="s">
        <v>32080</v>
      </c>
      <c r="E9758" s="475">
        <v>35.94</v>
      </c>
    </row>
    <row r="9759" spans="1:5">
      <c r="A9759" s="472" t="s">
        <v>32078</v>
      </c>
      <c r="B9759" s="472">
        <v>3513</v>
      </c>
      <c r="C9759" s="473" t="s">
        <v>35972</v>
      </c>
      <c r="D9759" s="472" t="s">
        <v>32080</v>
      </c>
      <c r="E9759" s="475">
        <v>159.72999999999999</v>
      </c>
    </row>
    <row r="9760" spans="1:5">
      <c r="A9760" s="472" t="s">
        <v>32078</v>
      </c>
      <c r="B9760" s="472">
        <v>3492</v>
      </c>
      <c r="C9760" s="473" t="s">
        <v>35973</v>
      </c>
      <c r="D9760" s="472" t="s">
        <v>32080</v>
      </c>
      <c r="E9760" s="475">
        <v>30.75</v>
      </c>
    </row>
    <row r="9761" spans="1:5">
      <c r="A9761" s="472" t="s">
        <v>32078</v>
      </c>
      <c r="B9761" s="472">
        <v>3491</v>
      </c>
      <c r="C9761" s="473" t="s">
        <v>35974</v>
      </c>
      <c r="D9761" s="472" t="s">
        <v>32080</v>
      </c>
      <c r="E9761" s="475">
        <v>17.53</v>
      </c>
    </row>
    <row r="9762" spans="1:5">
      <c r="A9762" s="472" t="s">
        <v>32078</v>
      </c>
      <c r="B9762" s="472">
        <v>3493</v>
      </c>
      <c r="C9762" s="473" t="s">
        <v>35975</v>
      </c>
      <c r="D9762" s="472" t="s">
        <v>32080</v>
      </c>
      <c r="E9762" s="475">
        <v>42.04</v>
      </c>
    </row>
    <row r="9763" spans="1:5">
      <c r="A9763" s="472" t="s">
        <v>32078</v>
      </c>
      <c r="B9763" s="472">
        <v>12628</v>
      </c>
      <c r="C9763" s="473" t="s">
        <v>35976</v>
      </c>
      <c r="D9763" s="472" t="s">
        <v>32080</v>
      </c>
      <c r="E9763" s="475">
        <v>8.7799999999999994</v>
      </c>
    </row>
    <row r="9764" spans="1:5">
      <c r="A9764" s="472" t="s">
        <v>32078</v>
      </c>
      <c r="B9764" s="472">
        <v>12629</v>
      </c>
      <c r="C9764" s="473" t="s">
        <v>35977</v>
      </c>
      <c r="D9764" s="472" t="s">
        <v>32080</v>
      </c>
      <c r="E9764" s="475">
        <v>9.52</v>
      </c>
    </row>
    <row r="9765" spans="1:5">
      <c r="A9765" s="472" t="s">
        <v>32078</v>
      </c>
      <c r="B9765" s="472">
        <v>3481</v>
      </c>
      <c r="C9765" s="473" t="s">
        <v>35978</v>
      </c>
      <c r="D9765" s="472" t="s">
        <v>32080</v>
      </c>
      <c r="E9765" s="475">
        <v>21.29</v>
      </c>
    </row>
    <row r="9766" spans="1:5">
      <c r="A9766" s="472" t="s">
        <v>32078</v>
      </c>
      <c r="B9766" s="472">
        <v>3510</v>
      </c>
      <c r="C9766" s="473" t="s">
        <v>35979</v>
      </c>
      <c r="D9766" s="472" t="s">
        <v>32080</v>
      </c>
      <c r="E9766" s="475">
        <v>19.899999999999999</v>
      </c>
    </row>
    <row r="9767" spans="1:5">
      <c r="A9767" s="472" t="s">
        <v>32078</v>
      </c>
      <c r="B9767" s="472">
        <v>3508</v>
      </c>
      <c r="C9767" s="473" t="s">
        <v>35980</v>
      </c>
      <c r="D9767" s="472" t="s">
        <v>32080</v>
      </c>
      <c r="E9767" s="475">
        <v>52.03</v>
      </c>
    </row>
    <row r="9768" spans="1:5" ht="22.5">
      <c r="A9768" s="472" t="s">
        <v>32078</v>
      </c>
      <c r="B9768" s="472">
        <v>38939</v>
      </c>
      <c r="C9768" s="473" t="s">
        <v>35981</v>
      </c>
      <c r="D9768" s="472" t="s">
        <v>32080</v>
      </c>
      <c r="E9768" s="475">
        <v>18.39</v>
      </c>
    </row>
    <row r="9769" spans="1:5" ht="22.5">
      <c r="A9769" s="472" t="s">
        <v>32078</v>
      </c>
      <c r="B9769" s="472">
        <v>38940</v>
      </c>
      <c r="C9769" s="473" t="s">
        <v>35982</v>
      </c>
      <c r="D9769" s="472" t="s">
        <v>32080</v>
      </c>
      <c r="E9769" s="475">
        <v>28.08</v>
      </c>
    </row>
    <row r="9770" spans="1:5" ht="22.5">
      <c r="A9770" s="472" t="s">
        <v>32078</v>
      </c>
      <c r="B9770" s="472">
        <v>38941</v>
      </c>
      <c r="C9770" s="473" t="s">
        <v>35983</v>
      </c>
      <c r="D9770" s="472" t="s">
        <v>32080</v>
      </c>
      <c r="E9770" s="475">
        <v>33.17</v>
      </c>
    </row>
    <row r="9771" spans="1:5" ht="22.5">
      <c r="A9771" s="472" t="s">
        <v>32078</v>
      </c>
      <c r="B9771" s="472">
        <v>38942</v>
      </c>
      <c r="C9771" s="473" t="s">
        <v>35985</v>
      </c>
      <c r="D9771" s="472" t="s">
        <v>32080</v>
      </c>
      <c r="E9771" s="475">
        <v>37.159999999999997</v>
      </c>
    </row>
    <row r="9772" spans="1:5">
      <c r="A9772" s="472" t="s">
        <v>32078</v>
      </c>
      <c r="B9772" s="472">
        <v>38987</v>
      </c>
      <c r="C9772" s="473" t="s">
        <v>35986</v>
      </c>
      <c r="D9772" s="472" t="s">
        <v>32080</v>
      </c>
      <c r="E9772" s="475">
        <v>9.66</v>
      </c>
    </row>
    <row r="9773" spans="1:5">
      <c r="A9773" s="472" t="s">
        <v>32078</v>
      </c>
      <c r="B9773" s="472">
        <v>38988</v>
      </c>
      <c r="C9773" s="473" t="s">
        <v>35987</v>
      </c>
      <c r="D9773" s="472" t="s">
        <v>32080</v>
      </c>
      <c r="E9773" s="475">
        <v>22.43</v>
      </c>
    </row>
    <row r="9774" spans="1:5">
      <c r="A9774" s="472" t="s">
        <v>32078</v>
      </c>
      <c r="B9774" s="472">
        <v>38989</v>
      </c>
      <c r="C9774" s="473" t="s">
        <v>35988</v>
      </c>
      <c r="D9774" s="472" t="s">
        <v>32080</v>
      </c>
      <c r="E9774" s="475">
        <v>29.8</v>
      </c>
    </row>
    <row r="9775" spans="1:5">
      <c r="A9775" s="472" t="s">
        <v>32078</v>
      </c>
      <c r="B9775" s="472">
        <v>38990</v>
      </c>
      <c r="C9775" s="473" t="s">
        <v>35989</v>
      </c>
      <c r="D9775" s="472" t="s">
        <v>32080</v>
      </c>
      <c r="E9775" s="475">
        <v>78.56</v>
      </c>
    </row>
    <row r="9776" spans="1:5">
      <c r="A9776" s="472" t="s">
        <v>32078</v>
      </c>
      <c r="B9776" s="472">
        <v>38991</v>
      </c>
      <c r="C9776" s="473" t="s">
        <v>35991</v>
      </c>
      <c r="D9776" s="472" t="s">
        <v>32080</v>
      </c>
      <c r="E9776" s="475">
        <v>158.72999999999999</v>
      </c>
    </row>
    <row r="9777" spans="1:5">
      <c r="A9777" s="472" t="s">
        <v>32078</v>
      </c>
      <c r="B9777" s="472">
        <v>38913</v>
      </c>
      <c r="C9777" s="473" t="s">
        <v>35993</v>
      </c>
      <c r="D9777" s="472" t="s">
        <v>32080</v>
      </c>
      <c r="E9777" s="475">
        <v>17.07</v>
      </c>
    </row>
    <row r="9778" spans="1:5">
      <c r="A9778" s="472" t="s">
        <v>32078</v>
      </c>
      <c r="B9778" s="472">
        <v>38914</v>
      </c>
      <c r="C9778" s="473" t="s">
        <v>35994</v>
      </c>
      <c r="D9778" s="472" t="s">
        <v>32080</v>
      </c>
      <c r="E9778" s="475">
        <v>19.8</v>
      </c>
    </row>
    <row r="9779" spans="1:5">
      <c r="A9779" s="472" t="s">
        <v>32078</v>
      </c>
      <c r="B9779" s="472">
        <v>38915</v>
      </c>
      <c r="C9779" s="473" t="s">
        <v>35995</v>
      </c>
      <c r="D9779" s="472" t="s">
        <v>32080</v>
      </c>
      <c r="E9779" s="475">
        <v>34.369999999999997</v>
      </c>
    </row>
    <row r="9780" spans="1:5">
      <c r="A9780" s="472" t="s">
        <v>32078</v>
      </c>
      <c r="B9780" s="472">
        <v>38916</v>
      </c>
      <c r="C9780" s="473" t="s">
        <v>35996</v>
      </c>
      <c r="D9780" s="472" t="s">
        <v>32080</v>
      </c>
      <c r="E9780" s="475">
        <v>45.34</v>
      </c>
    </row>
    <row r="9781" spans="1:5">
      <c r="A9781" s="472" t="s">
        <v>32078</v>
      </c>
      <c r="B9781" s="472">
        <v>39300</v>
      </c>
      <c r="C9781" s="473" t="s">
        <v>35998</v>
      </c>
      <c r="D9781" s="472" t="s">
        <v>32080</v>
      </c>
      <c r="E9781" s="475">
        <v>15.42</v>
      </c>
    </row>
    <row r="9782" spans="1:5">
      <c r="A9782" s="472" t="s">
        <v>32078</v>
      </c>
      <c r="B9782" s="472">
        <v>39301</v>
      </c>
      <c r="C9782" s="473" t="s">
        <v>35999</v>
      </c>
      <c r="D9782" s="472" t="s">
        <v>32080</v>
      </c>
      <c r="E9782" s="475">
        <v>21.39</v>
      </c>
    </row>
    <row r="9783" spans="1:5">
      <c r="A9783" s="472" t="s">
        <v>32078</v>
      </c>
      <c r="B9783" s="472">
        <v>39302</v>
      </c>
      <c r="C9783" s="473" t="s">
        <v>36001</v>
      </c>
      <c r="D9783" s="472" t="s">
        <v>32080</v>
      </c>
      <c r="E9783" s="475">
        <v>26.88</v>
      </c>
    </row>
    <row r="9784" spans="1:5">
      <c r="A9784" s="472" t="s">
        <v>32078</v>
      </c>
      <c r="B9784" s="472">
        <v>39303</v>
      </c>
      <c r="C9784" s="473" t="s">
        <v>36002</v>
      </c>
      <c r="D9784" s="472" t="s">
        <v>32080</v>
      </c>
      <c r="E9784" s="475">
        <v>47.26</v>
      </c>
    </row>
    <row r="9785" spans="1:5" ht="22.5">
      <c r="A9785" s="472" t="s">
        <v>32078</v>
      </c>
      <c r="B9785" s="472">
        <v>38923</v>
      </c>
      <c r="C9785" s="473" t="s">
        <v>36003</v>
      </c>
      <c r="D9785" s="472" t="s">
        <v>32080</v>
      </c>
      <c r="E9785" s="475">
        <v>15.05</v>
      </c>
    </row>
    <row r="9786" spans="1:5" ht="22.5">
      <c r="A9786" s="472" t="s">
        <v>32078</v>
      </c>
      <c r="B9786" s="472">
        <v>38925</v>
      </c>
      <c r="C9786" s="473" t="s">
        <v>36004</v>
      </c>
      <c r="D9786" s="472" t="s">
        <v>32080</v>
      </c>
      <c r="E9786" s="475">
        <v>16.18</v>
      </c>
    </row>
    <row r="9787" spans="1:5" ht="22.5">
      <c r="A9787" s="472" t="s">
        <v>32078</v>
      </c>
      <c r="B9787" s="472">
        <v>38926</v>
      </c>
      <c r="C9787" s="473" t="s">
        <v>36005</v>
      </c>
      <c r="D9787" s="472" t="s">
        <v>32080</v>
      </c>
      <c r="E9787" s="475">
        <v>23.1</v>
      </c>
    </row>
    <row r="9788" spans="1:5" ht="22.5">
      <c r="A9788" s="472" t="s">
        <v>32078</v>
      </c>
      <c r="B9788" s="472">
        <v>38927</v>
      </c>
      <c r="C9788" s="473" t="s">
        <v>36006</v>
      </c>
      <c r="D9788" s="472" t="s">
        <v>32080</v>
      </c>
      <c r="E9788" s="475">
        <v>24.71</v>
      </c>
    </row>
    <row r="9789" spans="1:5" ht="22.5">
      <c r="A9789" s="472" t="s">
        <v>32078</v>
      </c>
      <c r="B9789" s="472">
        <v>39304</v>
      </c>
      <c r="C9789" s="473" t="s">
        <v>36007</v>
      </c>
      <c r="D9789" s="472" t="s">
        <v>32080</v>
      </c>
      <c r="E9789" s="475">
        <v>19.04</v>
      </c>
    </row>
    <row r="9790" spans="1:5" ht="22.5">
      <c r="A9790" s="472" t="s">
        <v>32078</v>
      </c>
      <c r="B9790" s="472">
        <v>38924</v>
      </c>
      <c r="C9790" s="473" t="s">
        <v>36008</v>
      </c>
      <c r="D9790" s="472" t="s">
        <v>32080</v>
      </c>
      <c r="E9790" s="475">
        <v>27.13</v>
      </c>
    </row>
    <row r="9791" spans="1:5" ht="22.5">
      <c r="A9791" s="472" t="s">
        <v>32078</v>
      </c>
      <c r="B9791" s="472">
        <v>39305</v>
      </c>
      <c r="C9791" s="473" t="s">
        <v>36009</v>
      </c>
      <c r="D9791" s="472" t="s">
        <v>32080</v>
      </c>
      <c r="E9791" s="475">
        <v>24.92</v>
      </c>
    </row>
    <row r="9792" spans="1:5" ht="22.5">
      <c r="A9792" s="472" t="s">
        <v>32078</v>
      </c>
      <c r="B9792" s="472">
        <v>39306</v>
      </c>
      <c r="C9792" s="473" t="s">
        <v>36010</v>
      </c>
      <c r="D9792" s="472" t="s">
        <v>32080</v>
      </c>
      <c r="E9792" s="475">
        <v>31.19</v>
      </c>
    </row>
    <row r="9793" spans="1:5" ht="22.5">
      <c r="A9793" s="472" t="s">
        <v>32078</v>
      </c>
      <c r="B9793" s="472">
        <v>38928</v>
      </c>
      <c r="C9793" s="473" t="s">
        <v>36011</v>
      </c>
      <c r="D9793" s="472" t="s">
        <v>32080</v>
      </c>
      <c r="E9793" s="475">
        <v>27.39</v>
      </c>
    </row>
    <row r="9794" spans="1:5" ht="22.5">
      <c r="A9794" s="472" t="s">
        <v>32078</v>
      </c>
      <c r="B9794" s="472">
        <v>38929</v>
      </c>
      <c r="C9794" s="473" t="s">
        <v>36012</v>
      </c>
      <c r="D9794" s="472" t="s">
        <v>32080</v>
      </c>
      <c r="E9794" s="475">
        <v>48.57</v>
      </c>
    </row>
    <row r="9795" spans="1:5" ht="22.5">
      <c r="A9795" s="472" t="s">
        <v>32078</v>
      </c>
      <c r="B9795" s="472">
        <v>39307</v>
      </c>
      <c r="C9795" s="473" t="s">
        <v>36014</v>
      </c>
      <c r="D9795" s="472" t="s">
        <v>32080</v>
      </c>
      <c r="E9795" s="475">
        <v>35.89</v>
      </c>
    </row>
    <row r="9796" spans="1:5" ht="22.5">
      <c r="A9796" s="472" t="s">
        <v>32078</v>
      </c>
      <c r="B9796" s="472">
        <v>38930</v>
      </c>
      <c r="C9796" s="473" t="s">
        <v>36015</v>
      </c>
      <c r="D9796" s="472" t="s">
        <v>32080</v>
      </c>
      <c r="E9796" s="475">
        <v>61.01</v>
      </c>
    </row>
    <row r="9797" spans="1:5" ht="22.5">
      <c r="A9797" s="472" t="s">
        <v>32078</v>
      </c>
      <c r="B9797" s="472">
        <v>38931</v>
      </c>
      <c r="C9797" s="473" t="s">
        <v>36016</v>
      </c>
      <c r="D9797" s="472" t="s">
        <v>32080</v>
      </c>
      <c r="E9797" s="475">
        <v>15.36</v>
      </c>
    </row>
    <row r="9798" spans="1:5" ht="22.5">
      <c r="A9798" s="472" t="s">
        <v>32078</v>
      </c>
      <c r="B9798" s="472">
        <v>38932</v>
      </c>
      <c r="C9798" s="473" t="s">
        <v>36017</v>
      </c>
      <c r="D9798" s="472" t="s">
        <v>32080</v>
      </c>
      <c r="E9798" s="475">
        <v>15.52</v>
      </c>
    </row>
    <row r="9799" spans="1:5" ht="22.5">
      <c r="A9799" s="472" t="s">
        <v>32078</v>
      </c>
      <c r="B9799" s="472">
        <v>38934</v>
      </c>
      <c r="C9799" s="473" t="s">
        <v>36018</v>
      </c>
      <c r="D9799" s="472" t="s">
        <v>32080</v>
      </c>
      <c r="E9799" s="475">
        <v>22.93</v>
      </c>
    </row>
    <row r="9800" spans="1:5" ht="22.5">
      <c r="A9800" s="472" t="s">
        <v>32078</v>
      </c>
      <c r="B9800" s="472">
        <v>38935</v>
      </c>
      <c r="C9800" s="473" t="s">
        <v>36019</v>
      </c>
      <c r="D9800" s="472" t="s">
        <v>32080</v>
      </c>
      <c r="E9800" s="475">
        <v>24.54</v>
      </c>
    </row>
    <row r="9801" spans="1:5" ht="22.5">
      <c r="A9801" s="472" t="s">
        <v>32078</v>
      </c>
      <c r="B9801" s="472">
        <v>38936</v>
      </c>
      <c r="C9801" s="473" t="s">
        <v>36020</v>
      </c>
      <c r="D9801" s="472" t="s">
        <v>32080</v>
      </c>
      <c r="E9801" s="475">
        <v>26.28</v>
      </c>
    </row>
    <row r="9802" spans="1:5" ht="22.5">
      <c r="A9802" s="472" t="s">
        <v>32078</v>
      </c>
      <c r="B9802" s="472">
        <v>38937</v>
      </c>
      <c r="C9802" s="473" t="s">
        <v>36022</v>
      </c>
      <c r="D9802" s="472" t="s">
        <v>32080</v>
      </c>
      <c r="E9802" s="475">
        <v>32.03</v>
      </c>
    </row>
    <row r="9803" spans="1:5" ht="22.5">
      <c r="A9803" s="472" t="s">
        <v>32078</v>
      </c>
      <c r="B9803" s="472">
        <v>38938</v>
      </c>
      <c r="C9803" s="473" t="s">
        <v>36024</v>
      </c>
      <c r="D9803" s="472" t="s">
        <v>32080</v>
      </c>
      <c r="E9803" s="475">
        <v>47.62</v>
      </c>
    </row>
    <row r="9804" spans="1:5">
      <c r="A9804" s="472" t="s">
        <v>32078</v>
      </c>
      <c r="B9804" s="472">
        <v>3489</v>
      </c>
      <c r="C9804" s="473" t="s">
        <v>36026</v>
      </c>
      <c r="D9804" s="472" t="s">
        <v>32080</v>
      </c>
      <c r="E9804" s="475">
        <v>19.670000000000002</v>
      </c>
    </row>
    <row r="9805" spans="1:5">
      <c r="A9805" s="472" t="s">
        <v>32078</v>
      </c>
      <c r="B9805" s="472">
        <v>20151</v>
      </c>
      <c r="C9805" s="473" t="s">
        <v>36027</v>
      </c>
      <c r="D9805" s="472" t="s">
        <v>32080</v>
      </c>
      <c r="E9805" s="475">
        <v>29.7</v>
      </c>
    </row>
    <row r="9806" spans="1:5">
      <c r="A9806" s="472" t="s">
        <v>32078</v>
      </c>
      <c r="B9806" s="472">
        <v>20152</v>
      </c>
      <c r="C9806" s="473" t="s">
        <v>36028</v>
      </c>
      <c r="D9806" s="472" t="s">
        <v>32080</v>
      </c>
      <c r="E9806" s="475">
        <v>103.35</v>
      </c>
    </row>
    <row r="9807" spans="1:5">
      <c r="A9807" s="472" t="s">
        <v>32078</v>
      </c>
      <c r="B9807" s="472">
        <v>20148</v>
      </c>
      <c r="C9807" s="473" t="s">
        <v>36030</v>
      </c>
      <c r="D9807" s="472" t="s">
        <v>32080</v>
      </c>
      <c r="E9807" s="475">
        <v>5.91</v>
      </c>
    </row>
    <row r="9808" spans="1:5">
      <c r="A9808" s="472" t="s">
        <v>32078</v>
      </c>
      <c r="B9808" s="472">
        <v>20149</v>
      </c>
      <c r="C9808" s="473" t="s">
        <v>36031</v>
      </c>
      <c r="D9808" s="472" t="s">
        <v>32080</v>
      </c>
      <c r="E9808" s="475">
        <v>9.14</v>
      </c>
    </row>
    <row r="9809" spans="1:5">
      <c r="A9809" s="472" t="s">
        <v>32078</v>
      </c>
      <c r="B9809" s="472">
        <v>20150</v>
      </c>
      <c r="C9809" s="473" t="s">
        <v>36032</v>
      </c>
      <c r="D9809" s="472" t="s">
        <v>32080</v>
      </c>
      <c r="E9809" s="475">
        <v>21.32</v>
      </c>
    </row>
    <row r="9810" spans="1:5">
      <c r="A9810" s="472" t="s">
        <v>32078</v>
      </c>
      <c r="B9810" s="472">
        <v>20157</v>
      </c>
      <c r="C9810" s="473" t="s">
        <v>36033</v>
      </c>
      <c r="D9810" s="472" t="s">
        <v>32080</v>
      </c>
      <c r="E9810" s="475">
        <v>40.07</v>
      </c>
    </row>
    <row r="9811" spans="1:5">
      <c r="A9811" s="472" t="s">
        <v>32078</v>
      </c>
      <c r="B9811" s="472">
        <v>20158</v>
      </c>
      <c r="C9811" s="473" t="s">
        <v>36035</v>
      </c>
      <c r="D9811" s="472" t="s">
        <v>32080</v>
      </c>
      <c r="E9811" s="475">
        <v>133.13999999999999</v>
      </c>
    </row>
    <row r="9812" spans="1:5">
      <c r="A9812" s="472" t="s">
        <v>32078</v>
      </c>
      <c r="B9812" s="472">
        <v>20154</v>
      </c>
      <c r="C9812" s="473" t="s">
        <v>36037</v>
      </c>
      <c r="D9812" s="472" t="s">
        <v>32080</v>
      </c>
      <c r="E9812" s="475">
        <v>7.6</v>
      </c>
    </row>
    <row r="9813" spans="1:5">
      <c r="A9813" s="472" t="s">
        <v>32078</v>
      </c>
      <c r="B9813" s="472">
        <v>20155</v>
      </c>
      <c r="C9813" s="473" t="s">
        <v>36038</v>
      </c>
      <c r="D9813" s="472" t="s">
        <v>32080</v>
      </c>
      <c r="E9813" s="475">
        <v>11.37</v>
      </c>
    </row>
    <row r="9814" spans="1:5">
      <c r="A9814" s="472" t="s">
        <v>32078</v>
      </c>
      <c r="B9814" s="472">
        <v>20156</v>
      </c>
      <c r="C9814" s="473" t="s">
        <v>36039</v>
      </c>
      <c r="D9814" s="472" t="s">
        <v>32080</v>
      </c>
      <c r="E9814" s="475">
        <v>25.59</v>
      </c>
    </row>
    <row r="9815" spans="1:5">
      <c r="A9815" s="472" t="s">
        <v>32078</v>
      </c>
      <c r="B9815" s="472">
        <v>3512</v>
      </c>
      <c r="C9815" s="473" t="s">
        <v>36040</v>
      </c>
      <c r="D9815" s="472" t="s">
        <v>32080</v>
      </c>
      <c r="E9815" s="475">
        <v>308.14999999999998</v>
      </c>
    </row>
    <row r="9816" spans="1:5">
      <c r="A9816" s="472" t="s">
        <v>32078</v>
      </c>
      <c r="B9816" s="472">
        <v>3499</v>
      </c>
      <c r="C9816" s="473" t="s">
        <v>36042</v>
      </c>
      <c r="D9816" s="472" t="s">
        <v>32080</v>
      </c>
      <c r="E9816" s="475">
        <v>1.31</v>
      </c>
    </row>
    <row r="9817" spans="1:5">
      <c r="A9817" s="472" t="s">
        <v>32078</v>
      </c>
      <c r="B9817" s="472">
        <v>3500</v>
      </c>
      <c r="C9817" s="473" t="s">
        <v>36043</v>
      </c>
      <c r="D9817" s="472" t="s">
        <v>32080</v>
      </c>
      <c r="E9817" s="475">
        <v>2.21</v>
      </c>
    </row>
    <row r="9818" spans="1:5">
      <c r="A9818" s="472" t="s">
        <v>32078</v>
      </c>
      <c r="B9818" s="472">
        <v>3501</v>
      </c>
      <c r="C9818" s="473" t="s">
        <v>36045</v>
      </c>
      <c r="D9818" s="472" t="s">
        <v>32080</v>
      </c>
      <c r="E9818" s="475">
        <v>6.39</v>
      </c>
    </row>
    <row r="9819" spans="1:5">
      <c r="A9819" s="472" t="s">
        <v>32078</v>
      </c>
      <c r="B9819" s="472">
        <v>3502</v>
      </c>
      <c r="C9819" s="473" t="s">
        <v>36046</v>
      </c>
      <c r="D9819" s="472" t="s">
        <v>32080</v>
      </c>
      <c r="E9819" s="475">
        <v>9.1</v>
      </c>
    </row>
    <row r="9820" spans="1:5">
      <c r="A9820" s="472" t="s">
        <v>32078</v>
      </c>
      <c r="B9820" s="472">
        <v>3503</v>
      </c>
      <c r="C9820" s="473" t="s">
        <v>36047</v>
      </c>
      <c r="D9820" s="472" t="s">
        <v>32080</v>
      </c>
      <c r="E9820" s="475">
        <v>10.89</v>
      </c>
    </row>
    <row r="9821" spans="1:5">
      <c r="A9821" s="472" t="s">
        <v>32078</v>
      </c>
      <c r="B9821" s="472">
        <v>3477</v>
      </c>
      <c r="C9821" s="473" t="s">
        <v>36048</v>
      </c>
      <c r="D9821" s="472" t="s">
        <v>32080</v>
      </c>
      <c r="E9821" s="475">
        <v>42.18</v>
      </c>
    </row>
    <row r="9822" spans="1:5">
      <c r="A9822" s="472" t="s">
        <v>32078</v>
      </c>
      <c r="B9822" s="472">
        <v>3478</v>
      </c>
      <c r="C9822" s="473" t="s">
        <v>36050</v>
      </c>
      <c r="D9822" s="472" t="s">
        <v>32080</v>
      </c>
      <c r="E9822" s="475">
        <v>96.92</v>
      </c>
    </row>
    <row r="9823" spans="1:5">
      <c r="A9823" s="472" t="s">
        <v>32078</v>
      </c>
      <c r="B9823" s="472">
        <v>3525</v>
      </c>
      <c r="C9823" s="473" t="s">
        <v>36052</v>
      </c>
      <c r="D9823" s="472" t="s">
        <v>32080</v>
      </c>
      <c r="E9823" s="475">
        <v>114.99</v>
      </c>
    </row>
    <row r="9824" spans="1:5">
      <c r="A9824" s="472" t="s">
        <v>32078</v>
      </c>
      <c r="B9824" s="472">
        <v>3511</v>
      </c>
      <c r="C9824" s="473" t="s">
        <v>36054</v>
      </c>
      <c r="D9824" s="472" t="s">
        <v>32080</v>
      </c>
      <c r="E9824" s="475">
        <v>134.91999999999999</v>
      </c>
    </row>
    <row r="9825" spans="1:5" ht="22.5">
      <c r="A9825" s="472" t="s">
        <v>32078</v>
      </c>
      <c r="B9825" s="472">
        <v>38917</v>
      </c>
      <c r="C9825" s="473" t="s">
        <v>36056</v>
      </c>
      <c r="D9825" s="472" t="s">
        <v>32080</v>
      </c>
      <c r="E9825" s="475">
        <v>14.69</v>
      </c>
    </row>
    <row r="9826" spans="1:5" ht="22.5">
      <c r="A9826" s="472" t="s">
        <v>32078</v>
      </c>
      <c r="B9826" s="472">
        <v>38919</v>
      </c>
      <c r="C9826" s="473" t="s">
        <v>36057</v>
      </c>
      <c r="D9826" s="472" t="s">
        <v>32080</v>
      </c>
      <c r="E9826" s="475">
        <v>21.87</v>
      </c>
    </row>
    <row r="9827" spans="1:5" ht="22.5">
      <c r="A9827" s="472" t="s">
        <v>32078</v>
      </c>
      <c r="B9827" s="472">
        <v>38922</v>
      </c>
      <c r="C9827" s="473" t="s">
        <v>36058</v>
      </c>
      <c r="D9827" s="472" t="s">
        <v>32080</v>
      </c>
      <c r="E9827" s="475">
        <v>28.25</v>
      </c>
    </row>
    <row r="9828" spans="1:5" ht="22.5">
      <c r="A9828" s="472" t="s">
        <v>32078</v>
      </c>
      <c r="B9828" s="472">
        <v>38921</v>
      </c>
      <c r="C9828" s="473" t="s">
        <v>36059</v>
      </c>
      <c r="D9828" s="472" t="s">
        <v>32080</v>
      </c>
      <c r="E9828" s="475">
        <v>34.93</v>
      </c>
    </row>
    <row r="9829" spans="1:5" ht="22.5">
      <c r="A9829" s="472" t="s">
        <v>32078</v>
      </c>
      <c r="B9829" s="472">
        <v>38918</v>
      </c>
      <c r="C9829" s="473" t="s">
        <v>36060</v>
      </c>
      <c r="D9829" s="472" t="s">
        <v>32080</v>
      </c>
      <c r="E9829" s="475">
        <v>33.200000000000003</v>
      </c>
    </row>
    <row r="9830" spans="1:5" ht="22.5">
      <c r="A9830" s="472" t="s">
        <v>32078</v>
      </c>
      <c r="B9830" s="472">
        <v>38920</v>
      </c>
      <c r="C9830" s="473" t="s">
        <v>36061</v>
      </c>
      <c r="D9830" s="472" t="s">
        <v>32080</v>
      </c>
      <c r="E9830" s="475">
        <v>41.5</v>
      </c>
    </row>
    <row r="9831" spans="1:5" ht="22.5">
      <c r="A9831" s="472" t="s">
        <v>32078</v>
      </c>
      <c r="B9831" s="472">
        <v>12032</v>
      </c>
      <c r="C9831" s="473" t="s">
        <v>36062</v>
      </c>
      <c r="D9831" s="472" t="s">
        <v>32820</v>
      </c>
      <c r="E9831" s="475">
        <v>55.98</v>
      </c>
    </row>
    <row r="9832" spans="1:5" ht="22.5">
      <c r="A9832" s="472" t="s">
        <v>32078</v>
      </c>
      <c r="B9832" s="472">
        <v>12030</v>
      </c>
      <c r="C9832" s="473" t="s">
        <v>36064</v>
      </c>
      <c r="D9832" s="472" t="s">
        <v>32820</v>
      </c>
      <c r="E9832" s="475">
        <v>52.6</v>
      </c>
    </row>
    <row r="9833" spans="1:5" ht="22.5">
      <c r="A9833" s="472" t="s">
        <v>32078</v>
      </c>
      <c r="B9833" s="472">
        <v>10908</v>
      </c>
      <c r="C9833" s="473" t="s">
        <v>36065</v>
      </c>
      <c r="D9833" s="472" t="s">
        <v>32080</v>
      </c>
      <c r="E9833" s="475">
        <v>22.44</v>
      </c>
    </row>
    <row r="9834" spans="1:5" ht="22.5">
      <c r="A9834" s="472" t="s">
        <v>32078</v>
      </c>
      <c r="B9834" s="472">
        <v>10909</v>
      </c>
      <c r="C9834" s="473" t="s">
        <v>36066</v>
      </c>
      <c r="D9834" s="472" t="s">
        <v>32080</v>
      </c>
      <c r="E9834" s="475">
        <v>35.78</v>
      </c>
    </row>
    <row r="9835" spans="1:5" ht="22.5">
      <c r="A9835" s="472" t="s">
        <v>32078</v>
      </c>
      <c r="B9835" s="472">
        <v>3669</v>
      </c>
      <c r="C9835" s="473" t="s">
        <v>36067</v>
      </c>
      <c r="D9835" s="472" t="s">
        <v>32080</v>
      </c>
      <c r="E9835" s="475">
        <v>15.33</v>
      </c>
    </row>
    <row r="9836" spans="1:5" ht="22.5">
      <c r="A9836" s="472" t="s">
        <v>32078</v>
      </c>
      <c r="B9836" s="472">
        <v>20138</v>
      </c>
      <c r="C9836" s="473" t="s">
        <v>36068</v>
      </c>
      <c r="D9836" s="472" t="s">
        <v>32080</v>
      </c>
      <c r="E9836" s="475">
        <v>76.180000000000007</v>
      </c>
    </row>
    <row r="9837" spans="1:5" ht="22.5">
      <c r="A9837" s="472" t="s">
        <v>32078</v>
      </c>
      <c r="B9837" s="472">
        <v>20139</v>
      </c>
      <c r="C9837" s="473" t="s">
        <v>36069</v>
      </c>
      <c r="D9837" s="472" t="s">
        <v>32080</v>
      </c>
      <c r="E9837" s="475">
        <v>127.98</v>
      </c>
    </row>
    <row r="9838" spans="1:5">
      <c r="A9838" s="472" t="s">
        <v>32078</v>
      </c>
      <c r="B9838" s="472">
        <v>3668</v>
      </c>
      <c r="C9838" s="473" t="s">
        <v>36070</v>
      </c>
      <c r="D9838" s="472" t="s">
        <v>32080</v>
      </c>
      <c r="E9838" s="475">
        <v>50.74</v>
      </c>
    </row>
    <row r="9839" spans="1:5">
      <c r="A9839" s="472" t="s">
        <v>32078</v>
      </c>
      <c r="B9839" s="472">
        <v>3656</v>
      </c>
      <c r="C9839" s="473" t="s">
        <v>36071</v>
      </c>
      <c r="D9839" s="472" t="s">
        <v>32080</v>
      </c>
      <c r="E9839" s="475">
        <v>25.15</v>
      </c>
    </row>
    <row r="9840" spans="1:5">
      <c r="A9840" s="472" t="s">
        <v>32078</v>
      </c>
      <c r="B9840" s="472">
        <v>10911</v>
      </c>
      <c r="C9840" s="473" t="s">
        <v>36072</v>
      </c>
      <c r="D9840" s="472" t="s">
        <v>32080</v>
      </c>
      <c r="E9840" s="475">
        <v>27.91</v>
      </c>
    </row>
    <row r="9841" spans="1:5">
      <c r="A9841" s="472" t="s">
        <v>32078</v>
      </c>
      <c r="B9841" s="472">
        <v>3654</v>
      </c>
      <c r="C9841" s="473" t="s">
        <v>36074</v>
      </c>
      <c r="D9841" s="472" t="s">
        <v>32080</v>
      </c>
      <c r="E9841" s="475">
        <v>6.84</v>
      </c>
    </row>
    <row r="9842" spans="1:5">
      <c r="A9842" s="472" t="s">
        <v>32078</v>
      </c>
      <c r="B9842" s="472">
        <v>3664</v>
      </c>
      <c r="C9842" s="473" t="s">
        <v>36075</v>
      </c>
      <c r="D9842" s="472" t="s">
        <v>32080</v>
      </c>
      <c r="E9842" s="475">
        <v>8.49</v>
      </c>
    </row>
    <row r="9843" spans="1:5">
      <c r="A9843" s="472" t="s">
        <v>32078</v>
      </c>
      <c r="B9843" s="472">
        <v>3657</v>
      </c>
      <c r="C9843" s="473" t="s">
        <v>36076</v>
      </c>
      <c r="D9843" s="472" t="s">
        <v>32080</v>
      </c>
      <c r="E9843" s="475">
        <v>9.16</v>
      </c>
    </row>
    <row r="9844" spans="1:5" ht="22.5">
      <c r="A9844" s="472" t="s">
        <v>32078</v>
      </c>
      <c r="B9844" s="472">
        <v>12625</v>
      </c>
      <c r="C9844" s="473" t="s">
        <v>36077</v>
      </c>
      <c r="D9844" s="472" t="s">
        <v>32080</v>
      </c>
      <c r="E9844" s="475">
        <v>12.04</v>
      </c>
    </row>
    <row r="9845" spans="1:5">
      <c r="A9845" s="472" t="s">
        <v>32078</v>
      </c>
      <c r="B9845" s="472">
        <v>20136</v>
      </c>
      <c r="C9845" s="473" t="s">
        <v>36079</v>
      </c>
      <c r="D9845" s="472" t="s">
        <v>32080</v>
      </c>
      <c r="E9845" s="475">
        <v>171.9</v>
      </c>
    </row>
    <row r="9846" spans="1:5">
      <c r="A9846" s="472" t="s">
        <v>32078</v>
      </c>
      <c r="B9846" s="472">
        <v>20144</v>
      </c>
      <c r="C9846" s="473" t="s">
        <v>36081</v>
      </c>
      <c r="D9846" s="472" t="s">
        <v>32080</v>
      </c>
      <c r="E9846" s="475">
        <v>75.510000000000005</v>
      </c>
    </row>
    <row r="9847" spans="1:5">
      <c r="A9847" s="472" t="s">
        <v>32078</v>
      </c>
      <c r="B9847" s="472">
        <v>20143</v>
      </c>
      <c r="C9847" s="473" t="s">
        <v>36082</v>
      </c>
      <c r="D9847" s="472" t="s">
        <v>32080</v>
      </c>
      <c r="E9847" s="475">
        <v>70.52</v>
      </c>
    </row>
    <row r="9848" spans="1:5">
      <c r="A9848" s="472" t="s">
        <v>32078</v>
      </c>
      <c r="B9848" s="472">
        <v>20145</v>
      </c>
      <c r="C9848" s="473" t="s">
        <v>36084</v>
      </c>
      <c r="D9848" s="472" t="s">
        <v>32080</v>
      </c>
      <c r="E9848" s="475">
        <v>200.12</v>
      </c>
    </row>
    <row r="9849" spans="1:5">
      <c r="A9849" s="472" t="s">
        <v>32078</v>
      </c>
      <c r="B9849" s="472">
        <v>20146</v>
      </c>
      <c r="C9849" s="473" t="s">
        <v>36086</v>
      </c>
      <c r="D9849" s="472" t="s">
        <v>32080</v>
      </c>
      <c r="E9849" s="475">
        <v>225.67</v>
      </c>
    </row>
    <row r="9850" spans="1:5">
      <c r="A9850" s="472" t="s">
        <v>32078</v>
      </c>
      <c r="B9850" s="472">
        <v>20140</v>
      </c>
      <c r="C9850" s="473" t="s">
        <v>36087</v>
      </c>
      <c r="D9850" s="472" t="s">
        <v>32080</v>
      </c>
      <c r="E9850" s="475">
        <v>8.99</v>
      </c>
    </row>
    <row r="9851" spans="1:5">
      <c r="A9851" s="472" t="s">
        <v>32078</v>
      </c>
      <c r="B9851" s="472">
        <v>20141</v>
      </c>
      <c r="C9851" s="473" t="s">
        <v>36089</v>
      </c>
      <c r="D9851" s="472" t="s">
        <v>32080</v>
      </c>
      <c r="E9851" s="475">
        <v>15.77</v>
      </c>
    </row>
    <row r="9852" spans="1:5">
      <c r="A9852" s="472" t="s">
        <v>32078</v>
      </c>
      <c r="B9852" s="472">
        <v>20142</v>
      </c>
      <c r="C9852" s="473" t="s">
        <v>36090</v>
      </c>
      <c r="D9852" s="472" t="s">
        <v>32080</v>
      </c>
      <c r="E9852" s="475">
        <v>48.26</v>
      </c>
    </row>
    <row r="9853" spans="1:5">
      <c r="A9853" s="472" t="s">
        <v>32078</v>
      </c>
      <c r="B9853" s="472">
        <v>3659</v>
      </c>
      <c r="C9853" s="473" t="s">
        <v>36092</v>
      </c>
      <c r="D9853" s="472" t="s">
        <v>32080</v>
      </c>
      <c r="E9853" s="475">
        <v>20.93</v>
      </c>
    </row>
    <row r="9854" spans="1:5">
      <c r="A9854" s="472" t="s">
        <v>32078</v>
      </c>
      <c r="B9854" s="472">
        <v>3660</v>
      </c>
      <c r="C9854" s="473" t="s">
        <v>36093</v>
      </c>
      <c r="D9854" s="472" t="s">
        <v>32080</v>
      </c>
      <c r="E9854" s="475">
        <v>30.17</v>
      </c>
    </row>
    <row r="9855" spans="1:5">
      <c r="A9855" s="472" t="s">
        <v>32078</v>
      </c>
      <c r="B9855" s="472">
        <v>3662</v>
      </c>
      <c r="C9855" s="473" t="s">
        <v>36095</v>
      </c>
      <c r="D9855" s="472" t="s">
        <v>32080</v>
      </c>
      <c r="E9855" s="475">
        <v>11.4</v>
      </c>
    </row>
    <row r="9856" spans="1:5">
      <c r="A9856" s="472" t="s">
        <v>32078</v>
      </c>
      <c r="B9856" s="472">
        <v>3661</v>
      </c>
      <c r="C9856" s="473" t="s">
        <v>36096</v>
      </c>
      <c r="D9856" s="472" t="s">
        <v>32080</v>
      </c>
      <c r="E9856" s="475">
        <v>16.77</v>
      </c>
    </row>
    <row r="9857" spans="1:5">
      <c r="A9857" s="472" t="s">
        <v>32078</v>
      </c>
      <c r="B9857" s="472">
        <v>3658</v>
      </c>
      <c r="C9857" s="473" t="s">
        <v>36097</v>
      </c>
      <c r="D9857" s="472" t="s">
        <v>32080</v>
      </c>
      <c r="E9857" s="475">
        <v>21.34</v>
      </c>
    </row>
    <row r="9858" spans="1:5">
      <c r="A9858" s="472" t="s">
        <v>32078</v>
      </c>
      <c r="B9858" s="472">
        <v>3670</v>
      </c>
      <c r="C9858" s="473" t="s">
        <v>36098</v>
      </c>
      <c r="D9858" s="472" t="s">
        <v>32080</v>
      </c>
      <c r="E9858" s="475">
        <v>27.85</v>
      </c>
    </row>
    <row r="9859" spans="1:5">
      <c r="A9859" s="472" t="s">
        <v>32078</v>
      </c>
      <c r="B9859" s="472">
        <v>3666</v>
      </c>
      <c r="C9859" s="473" t="s">
        <v>36100</v>
      </c>
      <c r="D9859" s="472" t="s">
        <v>32080</v>
      </c>
      <c r="E9859" s="475">
        <v>4.72</v>
      </c>
    </row>
    <row r="9860" spans="1:5">
      <c r="A9860" s="472" t="s">
        <v>32078</v>
      </c>
      <c r="B9860" s="472">
        <v>14157</v>
      </c>
      <c r="C9860" s="473" t="s">
        <v>36101</v>
      </c>
      <c r="D9860" s="472" t="s">
        <v>32080</v>
      </c>
      <c r="E9860" s="475">
        <v>2.38</v>
      </c>
    </row>
    <row r="9861" spans="1:5">
      <c r="A9861" s="472" t="s">
        <v>32078</v>
      </c>
      <c r="B9861" s="472">
        <v>3653</v>
      </c>
      <c r="C9861" s="473" t="s">
        <v>36102</v>
      </c>
      <c r="D9861" s="472" t="s">
        <v>32080</v>
      </c>
      <c r="E9861" s="475">
        <v>114.24</v>
      </c>
    </row>
    <row r="9862" spans="1:5">
      <c r="A9862" s="472" t="s">
        <v>32078</v>
      </c>
      <c r="B9862" s="472">
        <v>3649</v>
      </c>
      <c r="C9862" s="473" t="s">
        <v>36103</v>
      </c>
      <c r="D9862" s="472" t="s">
        <v>32080</v>
      </c>
      <c r="E9862" s="475">
        <v>236.63</v>
      </c>
    </row>
    <row r="9863" spans="1:5" ht="22.5">
      <c r="A9863" s="472" t="s">
        <v>32078</v>
      </c>
      <c r="B9863" s="472">
        <v>42696</v>
      </c>
      <c r="C9863" s="473" t="s">
        <v>36105</v>
      </c>
      <c r="D9863" s="472" t="s">
        <v>32080</v>
      </c>
      <c r="E9863" s="475">
        <v>662.06</v>
      </c>
    </row>
    <row r="9864" spans="1:5" ht="22.5">
      <c r="A9864" s="472" t="s">
        <v>32078</v>
      </c>
      <c r="B9864" s="472">
        <v>42697</v>
      </c>
      <c r="C9864" s="473" t="s">
        <v>36107</v>
      </c>
      <c r="D9864" s="472" t="s">
        <v>32080</v>
      </c>
      <c r="E9864" s="475">
        <v>997.08</v>
      </c>
    </row>
    <row r="9865" spans="1:5" ht="22.5">
      <c r="A9865" s="472" t="s">
        <v>32078</v>
      </c>
      <c r="B9865" s="472">
        <v>42698</v>
      </c>
      <c r="C9865" s="473" t="s">
        <v>36109</v>
      </c>
      <c r="D9865" s="472" t="s">
        <v>32080</v>
      </c>
      <c r="E9865" s="474">
        <v>1388.9</v>
      </c>
    </row>
    <row r="9866" spans="1:5">
      <c r="A9866" s="472" t="s">
        <v>32078</v>
      </c>
      <c r="B9866" s="472">
        <v>39875</v>
      </c>
      <c r="C9866" s="473" t="s">
        <v>36111</v>
      </c>
      <c r="D9866" s="472" t="s">
        <v>32080</v>
      </c>
      <c r="E9866" s="475">
        <v>745.93</v>
      </c>
    </row>
    <row r="9867" spans="1:5">
      <c r="A9867" s="472" t="s">
        <v>32078</v>
      </c>
      <c r="B9867" s="472">
        <v>39876</v>
      </c>
      <c r="C9867" s="473" t="s">
        <v>36113</v>
      </c>
      <c r="D9867" s="472" t="s">
        <v>32080</v>
      </c>
      <c r="E9867" s="475">
        <v>933.9</v>
      </c>
    </row>
    <row r="9868" spans="1:5">
      <c r="A9868" s="472" t="s">
        <v>32078</v>
      </c>
      <c r="B9868" s="472">
        <v>39877</v>
      </c>
      <c r="C9868" s="473" t="s">
        <v>36115</v>
      </c>
      <c r="D9868" s="472" t="s">
        <v>32080</v>
      </c>
      <c r="E9868" s="474">
        <v>1295.28</v>
      </c>
    </row>
    <row r="9869" spans="1:5">
      <c r="A9869" s="472" t="s">
        <v>32078</v>
      </c>
      <c r="B9869" s="472">
        <v>39878</v>
      </c>
      <c r="C9869" s="473" t="s">
        <v>36117</v>
      </c>
      <c r="D9869" s="472" t="s">
        <v>32080</v>
      </c>
      <c r="E9869" s="474">
        <v>1710.86</v>
      </c>
    </row>
    <row r="9870" spans="1:5">
      <c r="A9870" s="472" t="s">
        <v>32078</v>
      </c>
      <c r="B9870" s="472">
        <v>39872</v>
      </c>
      <c r="C9870" s="473" t="s">
        <v>36119</v>
      </c>
      <c r="D9870" s="472" t="s">
        <v>32080</v>
      </c>
      <c r="E9870" s="475">
        <v>511.54</v>
      </c>
    </row>
    <row r="9871" spans="1:5">
      <c r="A9871" s="472" t="s">
        <v>32078</v>
      </c>
      <c r="B9871" s="472">
        <v>39873</v>
      </c>
      <c r="C9871" s="473" t="s">
        <v>36121</v>
      </c>
      <c r="D9871" s="472" t="s">
        <v>32080</v>
      </c>
      <c r="E9871" s="475">
        <v>593.36</v>
      </c>
    </row>
    <row r="9872" spans="1:5">
      <c r="A9872" s="472" t="s">
        <v>32078</v>
      </c>
      <c r="B9872" s="472">
        <v>39874</v>
      </c>
      <c r="C9872" s="473" t="s">
        <v>36123</v>
      </c>
      <c r="D9872" s="472" t="s">
        <v>32080</v>
      </c>
      <c r="E9872" s="475">
        <v>651.72</v>
      </c>
    </row>
    <row r="9873" spans="1:5">
      <c r="A9873" s="472" t="s">
        <v>32078</v>
      </c>
      <c r="B9873" s="472">
        <v>3674</v>
      </c>
      <c r="C9873" s="473" t="s">
        <v>36125</v>
      </c>
      <c r="D9873" s="472" t="s">
        <v>32098</v>
      </c>
      <c r="E9873" s="475">
        <v>73.81</v>
      </c>
    </row>
    <row r="9874" spans="1:5">
      <c r="A9874" s="472" t="s">
        <v>32078</v>
      </c>
      <c r="B9874" s="472">
        <v>3681</v>
      </c>
      <c r="C9874" s="473" t="s">
        <v>36127</v>
      </c>
      <c r="D9874" s="472" t="s">
        <v>32098</v>
      </c>
      <c r="E9874" s="475">
        <v>109.82</v>
      </c>
    </row>
    <row r="9875" spans="1:5">
      <c r="A9875" s="472" t="s">
        <v>32078</v>
      </c>
      <c r="B9875" s="472">
        <v>3676</v>
      </c>
      <c r="C9875" s="473" t="s">
        <v>36129</v>
      </c>
      <c r="D9875" s="472" t="s">
        <v>32098</v>
      </c>
      <c r="E9875" s="475">
        <v>413.28</v>
      </c>
    </row>
    <row r="9876" spans="1:5">
      <c r="A9876" s="472" t="s">
        <v>32078</v>
      </c>
      <c r="B9876" s="472">
        <v>3679</v>
      </c>
      <c r="C9876" s="473" t="s">
        <v>36131</v>
      </c>
      <c r="D9876" s="472" t="s">
        <v>32098</v>
      </c>
      <c r="E9876" s="475">
        <v>341.92</v>
      </c>
    </row>
    <row r="9877" spans="1:5">
      <c r="A9877" s="472" t="s">
        <v>32078</v>
      </c>
      <c r="B9877" s="472">
        <v>3672</v>
      </c>
      <c r="C9877" s="473" t="s">
        <v>36133</v>
      </c>
      <c r="D9877" s="472" t="s">
        <v>32098</v>
      </c>
      <c r="E9877" s="475">
        <v>1.1599999999999999</v>
      </c>
    </row>
    <row r="9878" spans="1:5">
      <c r="A9878" s="472" t="s">
        <v>32078</v>
      </c>
      <c r="B9878" s="472">
        <v>3671</v>
      </c>
      <c r="C9878" s="473" t="s">
        <v>36134</v>
      </c>
      <c r="D9878" s="472" t="s">
        <v>32098</v>
      </c>
      <c r="E9878" s="475">
        <v>1.1000000000000001</v>
      </c>
    </row>
    <row r="9879" spans="1:5">
      <c r="A9879" s="472" t="s">
        <v>32078</v>
      </c>
      <c r="B9879" s="472">
        <v>3673</v>
      </c>
      <c r="C9879" s="473" t="s">
        <v>36135</v>
      </c>
      <c r="D9879" s="472" t="s">
        <v>32098</v>
      </c>
      <c r="E9879" s="475">
        <v>1.72</v>
      </c>
    </row>
    <row r="9880" spans="1:5" ht="22.5">
      <c r="A9880" s="472" t="s">
        <v>32078</v>
      </c>
      <c r="B9880" s="472">
        <v>38394</v>
      </c>
      <c r="C9880" s="473" t="s">
        <v>36136</v>
      </c>
      <c r="D9880" s="472" t="s">
        <v>32080</v>
      </c>
      <c r="E9880" s="475">
        <v>302.36</v>
      </c>
    </row>
    <row r="9881" spans="1:5">
      <c r="A9881" s="472" t="s">
        <v>32078</v>
      </c>
      <c r="B9881" s="472">
        <v>3729</v>
      </c>
      <c r="C9881" s="473" t="s">
        <v>36137</v>
      </c>
      <c r="D9881" s="472" t="s">
        <v>32080</v>
      </c>
      <c r="E9881" s="475">
        <v>114.41</v>
      </c>
    </row>
    <row r="9882" spans="1:5" ht="45">
      <c r="A9882" s="472" t="s">
        <v>32078</v>
      </c>
      <c r="B9882" s="472">
        <v>39357</v>
      </c>
      <c r="C9882" s="473" t="s">
        <v>36139</v>
      </c>
      <c r="D9882" s="472" t="s">
        <v>32080</v>
      </c>
      <c r="E9882" s="475">
        <v>133.52000000000001</v>
      </c>
    </row>
    <row r="9883" spans="1:5" ht="45">
      <c r="A9883" s="472" t="s">
        <v>32078</v>
      </c>
      <c r="B9883" s="472">
        <v>39358</v>
      </c>
      <c r="C9883" s="473" t="s">
        <v>36141</v>
      </c>
      <c r="D9883" s="472" t="s">
        <v>32080</v>
      </c>
      <c r="E9883" s="475">
        <v>146.41</v>
      </c>
    </row>
    <row r="9884" spans="1:5" ht="56.25">
      <c r="A9884" s="472" t="s">
        <v>32078</v>
      </c>
      <c r="B9884" s="472">
        <v>39356</v>
      </c>
      <c r="C9884" s="473" t="s">
        <v>36143</v>
      </c>
      <c r="D9884" s="472" t="s">
        <v>32080</v>
      </c>
      <c r="E9884" s="475">
        <v>249.79</v>
      </c>
    </row>
    <row r="9885" spans="1:5" ht="45">
      <c r="A9885" s="472" t="s">
        <v>32078</v>
      </c>
      <c r="B9885" s="472">
        <v>39355</v>
      </c>
      <c r="C9885" s="473" t="s">
        <v>36144</v>
      </c>
      <c r="D9885" s="472" t="s">
        <v>32080</v>
      </c>
      <c r="E9885" s="475">
        <v>214.95</v>
      </c>
    </row>
    <row r="9886" spans="1:5" ht="45">
      <c r="A9886" s="472" t="s">
        <v>32078</v>
      </c>
      <c r="B9886" s="472">
        <v>39353</v>
      </c>
      <c r="C9886" s="473" t="s">
        <v>36146</v>
      </c>
      <c r="D9886" s="472" t="s">
        <v>32080</v>
      </c>
      <c r="E9886" s="475">
        <v>294.77</v>
      </c>
    </row>
    <row r="9887" spans="1:5" ht="45">
      <c r="A9887" s="472" t="s">
        <v>32078</v>
      </c>
      <c r="B9887" s="472">
        <v>39354</v>
      </c>
      <c r="C9887" s="473" t="s">
        <v>36148</v>
      </c>
      <c r="D9887" s="472" t="s">
        <v>32080</v>
      </c>
      <c r="E9887" s="475">
        <v>293.77999999999997</v>
      </c>
    </row>
    <row r="9888" spans="1:5">
      <c r="A9888" s="472" t="s">
        <v>32078</v>
      </c>
      <c r="B9888" s="472">
        <v>39398</v>
      </c>
      <c r="C9888" s="473" t="s">
        <v>36150</v>
      </c>
      <c r="D9888" s="472" t="s">
        <v>32080</v>
      </c>
      <c r="E9888" s="475">
        <v>57.86</v>
      </c>
    </row>
    <row r="9889" spans="1:5" ht="22.5">
      <c r="A9889" s="472" t="s">
        <v>32078</v>
      </c>
      <c r="B9889" s="472">
        <v>13343</v>
      </c>
      <c r="C9889" s="473" t="s">
        <v>36151</v>
      </c>
      <c r="D9889" s="472" t="s">
        <v>32080</v>
      </c>
      <c r="E9889" s="475">
        <v>57.91</v>
      </c>
    </row>
    <row r="9890" spans="1:5" ht="22.5">
      <c r="A9890" s="472" t="s">
        <v>32078</v>
      </c>
      <c r="B9890" s="472">
        <v>12118</v>
      </c>
      <c r="C9890" s="473" t="s">
        <v>36153</v>
      </c>
      <c r="D9890" s="472" t="s">
        <v>32080</v>
      </c>
      <c r="E9890" s="475">
        <v>21.98</v>
      </c>
    </row>
    <row r="9891" spans="1:5" ht="33.75">
      <c r="A9891" s="472" t="s">
        <v>32078</v>
      </c>
      <c r="B9891" s="472">
        <v>39482</v>
      </c>
      <c r="C9891" s="473" t="s">
        <v>36154</v>
      </c>
      <c r="D9891" s="472" t="s">
        <v>32080</v>
      </c>
      <c r="E9891" s="475">
        <v>586.07000000000005</v>
      </c>
    </row>
    <row r="9892" spans="1:5" ht="45">
      <c r="A9892" s="472" t="s">
        <v>32078</v>
      </c>
      <c r="B9892" s="472">
        <v>39486</v>
      </c>
      <c r="C9892" s="473" t="s">
        <v>36156</v>
      </c>
      <c r="D9892" s="472" t="s">
        <v>32080</v>
      </c>
      <c r="E9892" s="475">
        <v>478.32</v>
      </c>
    </row>
    <row r="9893" spans="1:5" ht="33.75">
      <c r="A9893" s="472" t="s">
        <v>32078</v>
      </c>
      <c r="B9893" s="472">
        <v>39484</v>
      </c>
      <c r="C9893" s="473" t="s">
        <v>36158</v>
      </c>
      <c r="D9893" s="472" t="s">
        <v>32080</v>
      </c>
      <c r="E9893" s="475">
        <v>586.07000000000005</v>
      </c>
    </row>
    <row r="9894" spans="1:5" ht="33.75">
      <c r="A9894" s="472" t="s">
        <v>32078</v>
      </c>
      <c r="B9894" s="472">
        <v>39488</v>
      </c>
      <c r="C9894" s="473" t="s">
        <v>36159</v>
      </c>
      <c r="D9894" s="472" t="s">
        <v>32080</v>
      </c>
      <c r="E9894" s="475">
        <v>486.15</v>
      </c>
    </row>
    <row r="9895" spans="1:5" ht="33.75">
      <c r="A9895" s="472" t="s">
        <v>32078</v>
      </c>
      <c r="B9895" s="472">
        <v>39485</v>
      </c>
      <c r="C9895" s="473" t="s">
        <v>36161</v>
      </c>
      <c r="D9895" s="472" t="s">
        <v>32080</v>
      </c>
      <c r="E9895" s="475">
        <v>586.07000000000005</v>
      </c>
    </row>
    <row r="9896" spans="1:5" ht="33.75">
      <c r="A9896" s="472" t="s">
        <v>32078</v>
      </c>
      <c r="B9896" s="472">
        <v>39489</v>
      </c>
      <c r="C9896" s="473" t="s">
        <v>36162</v>
      </c>
      <c r="D9896" s="472" t="s">
        <v>32080</v>
      </c>
      <c r="E9896" s="475">
        <v>494.39</v>
      </c>
    </row>
    <row r="9897" spans="1:5" ht="45">
      <c r="A9897" s="472" t="s">
        <v>32078</v>
      </c>
      <c r="B9897" s="472">
        <v>39490</v>
      </c>
      <c r="C9897" s="473" t="s">
        <v>36164</v>
      </c>
      <c r="D9897" s="472" t="s">
        <v>32080</v>
      </c>
      <c r="E9897" s="475">
        <v>736.7</v>
      </c>
    </row>
    <row r="9898" spans="1:5" ht="45">
      <c r="A9898" s="472" t="s">
        <v>32078</v>
      </c>
      <c r="B9898" s="472">
        <v>39494</v>
      </c>
      <c r="C9898" s="473" t="s">
        <v>36166</v>
      </c>
      <c r="D9898" s="472" t="s">
        <v>32080</v>
      </c>
      <c r="E9898" s="475">
        <v>529.01</v>
      </c>
    </row>
    <row r="9899" spans="1:5" ht="45">
      <c r="A9899" s="472" t="s">
        <v>32078</v>
      </c>
      <c r="B9899" s="472">
        <v>39495</v>
      </c>
      <c r="C9899" s="473" t="s">
        <v>36168</v>
      </c>
      <c r="D9899" s="472" t="s">
        <v>32080</v>
      </c>
      <c r="E9899" s="475">
        <v>596.13</v>
      </c>
    </row>
    <row r="9900" spans="1:5" ht="45">
      <c r="A9900" s="472" t="s">
        <v>32078</v>
      </c>
      <c r="B9900" s="472">
        <v>39496</v>
      </c>
      <c r="C9900" s="473" t="s">
        <v>36170</v>
      </c>
      <c r="D9900" s="472" t="s">
        <v>32080</v>
      </c>
      <c r="E9900" s="475">
        <v>655.74</v>
      </c>
    </row>
    <row r="9901" spans="1:5" ht="33.75">
      <c r="A9901" s="472" t="s">
        <v>32078</v>
      </c>
      <c r="B9901" s="472">
        <v>39492</v>
      </c>
      <c r="C9901" s="473" t="s">
        <v>36172</v>
      </c>
      <c r="D9901" s="472" t="s">
        <v>32080</v>
      </c>
      <c r="E9901" s="475">
        <v>759.17</v>
      </c>
    </row>
    <row r="9902" spans="1:5" ht="45">
      <c r="A9902" s="472" t="s">
        <v>32078</v>
      </c>
      <c r="B9902" s="472">
        <v>39497</v>
      </c>
      <c r="C9902" s="473" t="s">
        <v>36174</v>
      </c>
      <c r="D9902" s="472" t="s">
        <v>32080</v>
      </c>
      <c r="E9902" s="475">
        <v>685.73</v>
      </c>
    </row>
    <row r="9903" spans="1:5" ht="33.75">
      <c r="A9903" s="472" t="s">
        <v>32078</v>
      </c>
      <c r="B9903" s="472">
        <v>39493</v>
      </c>
      <c r="C9903" s="473" t="s">
        <v>36176</v>
      </c>
      <c r="D9903" s="472" t="s">
        <v>32080</v>
      </c>
      <c r="E9903" s="475">
        <v>814.28</v>
      </c>
    </row>
    <row r="9904" spans="1:5" ht="33.75">
      <c r="A9904" s="472" t="s">
        <v>32078</v>
      </c>
      <c r="B9904" s="472">
        <v>39500</v>
      </c>
      <c r="C9904" s="473" t="s">
        <v>36178</v>
      </c>
      <c r="D9904" s="472" t="s">
        <v>32080</v>
      </c>
      <c r="E9904" s="475">
        <v>888.45</v>
      </c>
    </row>
    <row r="9905" spans="1:5" ht="33.75">
      <c r="A9905" s="472" t="s">
        <v>32078</v>
      </c>
      <c r="B9905" s="472">
        <v>39498</v>
      </c>
      <c r="C9905" s="473" t="s">
        <v>36180</v>
      </c>
      <c r="D9905" s="472" t="s">
        <v>32080</v>
      </c>
      <c r="E9905" s="474">
        <v>1095.75</v>
      </c>
    </row>
    <row r="9906" spans="1:5" ht="33.75">
      <c r="A9906" s="472" t="s">
        <v>32078</v>
      </c>
      <c r="B9906" s="472">
        <v>43628</v>
      </c>
      <c r="C9906" s="473" t="s">
        <v>36182</v>
      </c>
      <c r="D9906" s="472" t="s">
        <v>32080</v>
      </c>
      <c r="E9906" s="475">
        <v>863.69</v>
      </c>
    </row>
    <row r="9907" spans="1:5" ht="33.75">
      <c r="A9907" s="472" t="s">
        <v>32078</v>
      </c>
      <c r="B9907" s="472">
        <v>39501</v>
      </c>
      <c r="C9907" s="473" t="s">
        <v>36184</v>
      </c>
      <c r="D9907" s="472" t="s">
        <v>32080</v>
      </c>
      <c r="E9907" s="475">
        <v>912.51</v>
      </c>
    </row>
    <row r="9908" spans="1:5" ht="33.75">
      <c r="A9908" s="472" t="s">
        <v>32078</v>
      </c>
      <c r="B9908" s="472">
        <v>39499</v>
      </c>
      <c r="C9908" s="473" t="s">
        <v>36186</v>
      </c>
      <c r="D9908" s="472" t="s">
        <v>32080</v>
      </c>
      <c r="E9908" s="474">
        <v>1111.31</v>
      </c>
    </row>
    <row r="9909" spans="1:5" ht="33.75">
      <c r="A9909" s="472" t="s">
        <v>32078</v>
      </c>
      <c r="B9909" s="472">
        <v>43621</v>
      </c>
      <c r="C9909" s="473" t="s">
        <v>36188</v>
      </c>
      <c r="D9909" s="472" t="s">
        <v>32080</v>
      </c>
      <c r="E9909" s="475">
        <v>917.67</v>
      </c>
    </row>
    <row r="9910" spans="1:5">
      <c r="A9910" s="472" t="s">
        <v>32078</v>
      </c>
      <c r="B9910" s="472">
        <v>3733</v>
      </c>
      <c r="C9910" s="473" t="s">
        <v>36190</v>
      </c>
      <c r="D9910" s="472" t="s">
        <v>32089</v>
      </c>
      <c r="E9910" s="475">
        <v>45.51</v>
      </c>
    </row>
    <row r="9911" spans="1:5">
      <c r="A9911" s="472" t="s">
        <v>32078</v>
      </c>
      <c r="B9911" s="472">
        <v>3731</v>
      </c>
      <c r="C9911" s="473" t="s">
        <v>36191</v>
      </c>
      <c r="D9911" s="472" t="s">
        <v>32089</v>
      </c>
      <c r="E9911" s="475">
        <v>42.25</v>
      </c>
    </row>
    <row r="9912" spans="1:5">
      <c r="A9912" s="472" t="s">
        <v>32078</v>
      </c>
      <c r="B9912" s="472">
        <v>38137</v>
      </c>
      <c r="C9912" s="473" t="s">
        <v>36192</v>
      </c>
      <c r="D9912" s="472" t="s">
        <v>32089</v>
      </c>
      <c r="E9912" s="475">
        <v>42.5</v>
      </c>
    </row>
    <row r="9913" spans="1:5">
      <c r="A9913" s="472" t="s">
        <v>32078</v>
      </c>
      <c r="B9913" s="472">
        <v>38135</v>
      </c>
      <c r="C9913" s="473" t="s">
        <v>36193</v>
      </c>
      <c r="D9913" s="472" t="s">
        <v>32089</v>
      </c>
      <c r="E9913" s="475">
        <v>53.87</v>
      </c>
    </row>
    <row r="9914" spans="1:5">
      <c r="A9914" s="472" t="s">
        <v>32078</v>
      </c>
      <c r="B9914" s="472">
        <v>38138</v>
      </c>
      <c r="C9914" s="473" t="s">
        <v>36194</v>
      </c>
      <c r="D9914" s="472" t="s">
        <v>32089</v>
      </c>
      <c r="E9914" s="475">
        <v>41.73</v>
      </c>
    </row>
    <row r="9915" spans="1:5" ht="22.5">
      <c r="A9915" s="472" t="s">
        <v>32078</v>
      </c>
      <c r="B9915" s="472">
        <v>3736</v>
      </c>
      <c r="C9915" s="473" t="s">
        <v>36195</v>
      </c>
      <c r="D9915" s="472" t="s">
        <v>32089</v>
      </c>
      <c r="E9915" s="475">
        <v>65</v>
      </c>
    </row>
    <row r="9916" spans="1:5" ht="22.5">
      <c r="A9916" s="472" t="s">
        <v>32078</v>
      </c>
      <c r="B9916" s="472">
        <v>3741</v>
      </c>
      <c r="C9916" s="473" t="s">
        <v>36197</v>
      </c>
      <c r="D9916" s="472" t="s">
        <v>32089</v>
      </c>
      <c r="E9916" s="475">
        <v>67.75</v>
      </c>
    </row>
    <row r="9917" spans="1:5" ht="22.5">
      <c r="A9917" s="472" t="s">
        <v>32078</v>
      </c>
      <c r="B9917" s="472">
        <v>3745</v>
      </c>
      <c r="C9917" s="473" t="s">
        <v>36198</v>
      </c>
      <c r="D9917" s="472" t="s">
        <v>32089</v>
      </c>
      <c r="E9917" s="475">
        <v>73.06</v>
      </c>
    </row>
    <row r="9918" spans="1:5" ht="22.5">
      <c r="A9918" s="472" t="s">
        <v>32078</v>
      </c>
      <c r="B9918" s="472">
        <v>3743</v>
      </c>
      <c r="C9918" s="473" t="s">
        <v>36199</v>
      </c>
      <c r="D9918" s="472" t="s">
        <v>32089</v>
      </c>
      <c r="E9918" s="475">
        <v>67.510000000000005</v>
      </c>
    </row>
    <row r="9919" spans="1:5" ht="22.5">
      <c r="A9919" s="472" t="s">
        <v>32078</v>
      </c>
      <c r="B9919" s="472">
        <v>3744</v>
      </c>
      <c r="C9919" s="473" t="s">
        <v>36201</v>
      </c>
      <c r="D9919" s="472" t="s">
        <v>32089</v>
      </c>
      <c r="E9919" s="475">
        <v>74.319999999999993</v>
      </c>
    </row>
    <row r="9920" spans="1:5" ht="22.5">
      <c r="A9920" s="472" t="s">
        <v>32078</v>
      </c>
      <c r="B9920" s="472">
        <v>3739</v>
      </c>
      <c r="C9920" s="473" t="s">
        <v>36202</v>
      </c>
      <c r="D9920" s="472" t="s">
        <v>32089</v>
      </c>
      <c r="E9920" s="475">
        <v>78.099999999999994</v>
      </c>
    </row>
    <row r="9921" spans="1:5" ht="22.5">
      <c r="A9921" s="472" t="s">
        <v>32078</v>
      </c>
      <c r="B9921" s="472">
        <v>3737</v>
      </c>
      <c r="C9921" s="473" t="s">
        <v>36204</v>
      </c>
      <c r="D9921" s="472" t="s">
        <v>32089</v>
      </c>
      <c r="E9921" s="475">
        <v>81.87</v>
      </c>
    </row>
    <row r="9922" spans="1:5" ht="22.5">
      <c r="A9922" s="472" t="s">
        <v>32078</v>
      </c>
      <c r="B9922" s="472">
        <v>3738</v>
      </c>
      <c r="C9922" s="473" t="s">
        <v>36206</v>
      </c>
      <c r="D9922" s="472" t="s">
        <v>32089</v>
      </c>
      <c r="E9922" s="475">
        <v>94.47</v>
      </c>
    </row>
    <row r="9923" spans="1:5" ht="22.5">
      <c r="A9923" s="472" t="s">
        <v>32078</v>
      </c>
      <c r="B9923" s="472">
        <v>3747</v>
      </c>
      <c r="C9923" s="473" t="s">
        <v>36208</v>
      </c>
      <c r="D9923" s="472" t="s">
        <v>32089</v>
      </c>
      <c r="E9923" s="475">
        <v>74.319999999999993</v>
      </c>
    </row>
    <row r="9924" spans="1:5" ht="22.5">
      <c r="A9924" s="472" t="s">
        <v>32078</v>
      </c>
      <c r="B9924" s="472">
        <v>11649</v>
      </c>
      <c r="C9924" s="473" t="s">
        <v>36209</v>
      </c>
      <c r="D9924" s="472" t="s">
        <v>32080</v>
      </c>
      <c r="E9924" s="475">
        <v>539.14</v>
      </c>
    </row>
    <row r="9925" spans="1:5" ht="22.5">
      <c r="A9925" s="472" t="s">
        <v>32078</v>
      </c>
      <c r="B9925" s="472">
        <v>11650</v>
      </c>
      <c r="C9925" s="473" t="s">
        <v>36211</v>
      </c>
      <c r="D9925" s="472" t="s">
        <v>32080</v>
      </c>
      <c r="E9925" s="475">
        <v>918.94</v>
      </c>
    </row>
    <row r="9926" spans="1:5" ht="22.5">
      <c r="A9926" s="472" t="s">
        <v>32078</v>
      </c>
      <c r="B9926" s="472">
        <v>3742</v>
      </c>
      <c r="C9926" s="473" t="s">
        <v>36212</v>
      </c>
      <c r="D9926" s="472" t="s">
        <v>32089</v>
      </c>
      <c r="E9926" s="475">
        <v>98</v>
      </c>
    </row>
    <row r="9927" spans="1:5" ht="22.5">
      <c r="A9927" s="472" t="s">
        <v>32078</v>
      </c>
      <c r="B9927" s="472">
        <v>3746</v>
      </c>
      <c r="C9927" s="473" t="s">
        <v>36213</v>
      </c>
      <c r="D9927" s="472" t="s">
        <v>32089</v>
      </c>
      <c r="E9927" s="475">
        <v>114.43</v>
      </c>
    </row>
    <row r="9928" spans="1:5" ht="22.5">
      <c r="A9928" s="472" t="s">
        <v>32078</v>
      </c>
      <c r="B9928" s="472">
        <v>21106</v>
      </c>
      <c r="C9928" s="473" t="s">
        <v>36215</v>
      </c>
      <c r="D9928" s="472" t="s">
        <v>32154</v>
      </c>
      <c r="E9928" s="475">
        <v>68.709999999999994</v>
      </c>
    </row>
    <row r="9929" spans="1:5">
      <c r="A9929" s="472" t="s">
        <v>32078</v>
      </c>
      <c r="B9929" s="472">
        <v>3755</v>
      </c>
      <c r="C9929" s="473" t="s">
        <v>36217</v>
      </c>
      <c r="D9929" s="472" t="s">
        <v>32080</v>
      </c>
      <c r="E9929" s="475">
        <v>20.63</v>
      </c>
    </row>
    <row r="9930" spans="1:5">
      <c r="A9930" s="472" t="s">
        <v>32078</v>
      </c>
      <c r="B9930" s="472">
        <v>3750</v>
      </c>
      <c r="C9930" s="473" t="s">
        <v>36219</v>
      </c>
      <c r="D9930" s="472" t="s">
        <v>32080</v>
      </c>
      <c r="E9930" s="475">
        <v>27.74</v>
      </c>
    </row>
    <row r="9931" spans="1:5">
      <c r="A9931" s="472" t="s">
        <v>32078</v>
      </c>
      <c r="B9931" s="472">
        <v>3756</v>
      </c>
      <c r="C9931" s="473" t="s">
        <v>36221</v>
      </c>
      <c r="D9931" s="472" t="s">
        <v>32080</v>
      </c>
      <c r="E9931" s="475">
        <v>51.85</v>
      </c>
    </row>
    <row r="9932" spans="1:5">
      <c r="A9932" s="472" t="s">
        <v>32078</v>
      </c>
      <c r="B9932" s="472">
        <v>39377</v>
      </c>
      <c r="C9932" s="473" t="s">
        <v>36222</v>
      </c>
      <c r="D9932" s="472" t="s">
        <v>32080</v>
      </c>
      <c r="E9932" s="475">
        <v>153.58000000000001</v>
      </c>
    </row>
    <row r="9933" spans="1:5">
      <c r="A9933" s="472" t="s">
        <v>32078</v>
      </c>
      <c r="B9933" s="472">
        <v>38191</v>
      </c>
      <c r="C9933" s="473" t="s">
        <v>36224</v>
      </c>
      <c r="D9933" s="472" t="s">
        <v>32080</v>
      </c>
      <c r="E9933" s="475">
        <v>11.43</v>
      </c>
    </row>
    <row r="9934" spans="1:5">
      <c r="A9934" s="472" t="s">
        <v>32078</v>
      </c>
      <c r="B9934" s="472">
        <v>39381</v>
      </c>
      <c r="C9934" s="473" t="s">
        <v>36225</v>
      </c>
      <c r="D9934" s="472" t="s">
        <v>32080</v>
      </c>
      <c r="E9934" s="475">
        <v>10.66</v>
      </c>
    </row>
    <row r="9935" spans="1:5">
      <c r="A9935" s="472" t="s">
        <v>32078</v>
      </c>
      <c r="B9935" s="472">
        <v>38780</v>
      </c>
      <c r="C9935" s="473" t="s">
        <v>36226</v>
      </c>
      <c r="D9935" s="472" t="s">
        <v>32080</v>
      </c>
      <c r="E9935" s="475">
        <v>13.05</v>
      </c>
    </row>
    <row r="9936" spans="1:5">
      <c r="A9936" s="472" t="s">
        <v>32078</v>
      </c>
      <c r="B9936" s="472">
        <v>38781</v>
      </c>
      <c r="C9936" s="473" t="s">
        <v>36227</v>
      </c>
      <c r="D9936" s="472" t="s">
        <v>32080</v>
      </c>
      <c r="E9936" s="475">
        <v>44.05</v>
      </c>
    </row>
    <row r="9937" spans="1:5">
      <c r="A9937" s="472" t="s">
        <v>32078</v>
      </c>
      <c r="B9937" s="472">
        <v>38192</v>
      </c>
      <c r="C9937" s="473" t="s">
        <v>36228</v>
      </c>
      <c r="D9937" s="472" t="s">
        <v>32080</v>
      </c>
      <c r="E9937" s="475">
        <v>79.709999999999994</v>
      </c>
    </row>
    <row r="9938" spans="1:5">
      <c r="A9938" s="472" t="s">
        <v>32078</v>
      </c>
      <c r="B9938" s="472">
        <v>3753</v>
      </c>
      <c r="C9938" s="473" t="s">
        <v>36230</v>
      </c>
      <c r="D9938" s="472" t="s">
        <v>32080</v>
      </c>
      <c r="E9938" s="475">
        <v>6.98</v>
      </c>
    </row>
    <row r="9939" spans="1:5">
      <c r="A9939" s="472" t="s">
        <v>32078</v>
      </c>
      <c r="B9939" s="472">
        <v>38782</v>
      </c>
      <c r="C9939" s="473" t="s">
        <v>36231</v>
      </c>
      <c r="D9939" s="472" t="s">
        <v>32080</v>
      </c>
      <c r="E9939" s="475">
        <v>9.08</v>
      </c>
    </row>
    <row r="9940" spans="1:5">
      <c r="A9940" s="472" t="s">
        <v>32078</v>
      </c>
      <c r="B9940" s="472">
        <v>38778</v>
      </c>
      <c r="C9940" s="473" t="s">
        <v>36232</v>
      </c>
      <c r="D9940" s="472" t="s">
        <v>32080</v>
      </c>
      <c r="E9940" s="475">
        <v>6.82</v>
      </c>
    </row>
    <row r="9941" spans="1:5">
      <c r="A9941" s="472" t="s">
        <v>32078</v>
      </c>
      <c r="B9941" s="472">
        <v>38779</v>
      </c>
      <c r="C9941" s="473" t="s">
        <v>36233</v>
      </c>
      <c r="D9941" s="472" t="s">
        <v>32080</v>
      </c>
      <c r="E9941" s="475">
        <v>7.23</v>
      </c>
    </row>
    <row r="9942" spans="1:5">
      <c r="A9942" s="472" t="s">
        <v>32078</v>
      </c>
      <c r="B9942" s="472">
        <v>39388</v>
      </c>
      <c r="C9942" s="473" t="s">
        <v>36234</v>
      </c>
      <c r="D9942" s="472" t="s">
        <v>32080</v>
      </c>
      <c r="E9942" s="475">
        <v>11.07</v>
      </c>
    </row>
    <row r="9943" spans="1:5">
      <c r="A9943" s="472" t="s">
        <v>32078</v>
      </c>
      <c r="B9943" s="472">
        <v>39387</v>
      </c>
      <c r="C9943" s="473" t="s">
        <v>36236</v>
      </c>
      <c r="D9943" s="472" t="s">
        <v>32080</v>
      </c>
      <c r="E9943" s="475">
        <v>17.25</v>
      </c>
    </row>
    <row r="9944" spans="1:5">
      <c r="A9944" s="472" t="s">
        <v>32078</v>
      </c>
      <c r="B9944" s="472">
        <v>39386</v>
      </c>
      <c r="C9944" s="473" t="s">
        <v>36237</v>
      </c>
      <c r="D9944" s="472" t="s">
        <v>32080</v>
      </c>
      <c r="E9944" s="475">
        <v>12.03</v>
      </c>
    </row>
    <row r="9945" spans="1:5">
      <c r="A9945" s="472" t="s">
        <v>32078</v>
      </c>
      <c r="B9945" s="472">
        <v>38194</v>
      </c>
      <c r="C9945" s="473" t="s">
        <v>36238</v>
      </c>
      <c r="D9945" s="472" t="s">
        <v>32080</v>
      </c>
      <c r="E9945" s="475">
        <v>9</v>
      </c>
    </row>
    <row r="9946" spans="1:5">
      <c r="A9946" s="472" t="s">
        <v>32078</v>
      </c>
      <c r="B9946" s="472">
        <v>38193</v>
      </c>
      <c r="C9946" s="473" t="s">
        <v>36240</v>
      </c>
      <c r="D9946" s="472" t="s">
        <v>32080</v>
      </c>
      <c r="E9946" s="475">
        <v>7.82</v>
      </c>
    </row>
    <row r="9947" spans="1:5">
      <c r="A9947" s="472" t="s">
        <v>32078</v>
      </c>
      <c r="B9947" s="472">
        <v>12216</v>
      </c>
      <c r="C9947" s="473" t="s">
        <v>36241</v>
      </c>
      <c r="D9947" s="472" t="s">
        <v>32080</v>
      </c>
      <c r="E9947" s="475">
        <v>39.86</v>
      </c>
    </row>
    <row r="9948" spans="1:5">
      <c r="A9948" s="472" t="s">
        <v>32078</v>
      </c>
      <c r="B9948" s="472">
        <v>3757</v>
      </c>
      <c r="C9948" s="473" t="s">
        <v>36243</v>
      </c>
      <c r="D9948" s="472" t="s">
        <v>32080</v>
      </c>
      <c r="E9948" s="475">
        <v>46.09</v>
      </c>
    </row>
    <row r="9949" spans="1:5">
      <c r="A9949" s="472" t="s">
        <v>32078</v>
      </c>
      <c r="B9949" s="472">
        <v>3758</v>
      </c>
      <c r="C9949" s="473" t="s">
        <v>36245</v>
      </c>
      <c r="D9949" s="472" t="s">
        <v>32080</v>
      </c>
      <c r="E9949" s="475">
        <v>53.74</v>
      </c>
    </row>
    <row r="9950" spans="1:5">
      <c r="A9950" s="472" t="s">
        <v>32078</v>
      </c>
      <c r="B9950" s="472">
        <v>12214</v>
      </c>
      <c r="C9950" s="473" t="s">
        <v>36246</v>
      </c>
      <c r="D9950" s="472" t="s">
        <v>32080</v>
      </c>
      <c r="E9950" s="475">
        <v>18.399999999999999</v>
      </c>
    </row>
    <row r="9951" spans="1:5">
      <c r="A9951" s="472" t="s">
        <v>32078</v>
      </c>
      <c r="B9951" s="472">
        <v>3749</v>
      </c>
      <c r="C9951" s="473" t="s">
        <v>36247</v>
      </c>
      <c r="D9951" s="472" t="s">
        <v>32080</v>
      </c>
      <c r="E9951" s="475">
        <v>32.799999999999997</v>
      </c>
    </row>
    <row r="9952" spans="1:5">
      <c r="A9952" s="472" t="s">
        <v>32078</v>
      </c>
      <c r="B9952" s="472">
        <v>3751</v>
      </c>
      <c r="C9952" s="473" t="s">
        <v>36249</v>
      </c>
      <c r="D9952" s="472" t="s">
        <v>32080</v>
      </c>
      <c r="E9952" s="475">
        <v>44.76</v>
      </c>
    </row>
    <row r="9953" spans="1:5">
      <c r="A9953" s="472" t="s">
        <v>32078</v>
      </c>
      <c r="B9953" s="472">
        <v>39376</v>
      </c>
      <c r="C9953" s="473" t="s">
        <v>36250</v>
      </c>
      <c r="D9953" s="472" t="s">
        <v>32080</v>
      </c>
      <c r="E9953" s="475">
        <v>37.729999999999997</v>
      </c>
    </row>
    <row r="9954" spans="1:5">
      <c r="A9954" s="472" t="s">
        <v>32078</v>
      </c>
      <c r="B9954" s="472">
        <v>3752</v>
      </c>
      <c r="C9954" s="473" t="s">
        <v>36251</v>
      </c>
      <c r="D9954" s="472" t="s">
        <v>32080</v>
      </c>
      <c r="E9954" s="475">
        <v>73.84</v>
      </c>
    </row>
    <row r="9955" spans="1:5" ht="33.75">
      <c r="A9955" s="472" t="s">
        <v>32078</v>
      </c>
      <c r="B9955" s="472">
        <v>746</v>
      </c>
      <c r="C9955" s="473" t="s">
        <v>36252</v>
      </c>
      <c r="D9955" s="472" t="s">
        <v>32080</v>
      </c>
      <c r="E9955" s="474">
        <v>3200</v>
      </c>
    </row>
    <row r="9956" spans="1:5" ht="22.5">
      <c r="A9956" s="472" t="s">
        <v>32078</v>
      </c>
      <c r="B9956" s="472">
        <v>20269</v>
      </c>
      <c r="C9956" s="473" t="s">
        <v>36254</v>
      </c>
      <c r="D9956" s="472" t="s">
        <v>32080</v>
      </c>
      <c r="E9956" s="475">
        <v>89.86</v>
      </c>
    </row>
    <row r="9957" spans="1:5" ht="22.5">
      <c r="A9957" s="472" t="s">
        <v>32078</v>
      </c>
      <c r="B9957" s="472">
        <v>20270</v>
      </c>
      <c r="C9957" s="473" t="s">
        <v>36256</v>
      </c>
      <c r="D9957" s="472" t="s">
        <v>32080</v>
      </c>
      <c r="E9957" s="475">
        <v>99.29</v>
      </c>
    </row>
    <row r="9958" spans="1:5" ht="22.5">
      <c r="A9958" s="472" t="s">
        <v>32078</v>
      </c>
      <c r="B9958" s="472">
        <v>11696</v>
      </c>
      <c r="C9958" s="473" t="s">
        <v>36258</v>
      </c>
      <c r="D9958" s="472" t="s">
        <v>32080</v>
      </c>
      <c r="E9958" s="475">
        <v>158.94</v>
      </c>
    </row>
    <row r="9959" spans="1:5" ht="22.5">
      <c r="A9959" s="472" t="s">
        <v>32078</v>
      </c>
      <c r="B9959" s="472">
        <v>10427</v>
      </c>
      <c r="C9959" s="473" t="s">
        <v>36260</v>
      </c>
      <c r="D9959" s="472" t="s">
        <v>32080</v>
      </c>
      <c r="E9959" s="475">
        <v>444.78</v>
      </c>
    </row>
    <row r="9960" spans="1:5" ht="22.5">
      <c r="A9960" s="472" t="s">
        <v>32078</v>
      </c>
      <c r="B9960" s="472">
        <v>10428</v>
      </c>
      <c r="C9960" s="473" t="s">
        <v>36262</v>
      </c>
      <c r="D9960" s="472" t="s">
        <v>32080</v>
      </c>
      <c r="E9960" s="475">
        <v>458.26</v>
      </c>
    </row>
    <row r="9961" spans="1:5" ht="22.5">
      <c r="A9961" s="472" t="s">
        <v>32078</v>
      </c>
      <c r="B9961" s="472">
        <v>36521</v>
      </c>
      <c r="C9961" s="473" t="s">
        <v>36264</v>
      </c>
      <c r="D9961" s="472" t="s">
        <v>32080</v>
      </c>
      <c r="E9961" s="475">
        <v>142.97999999999999</v>
      </c>
    </row>
    <row r="9962" spans="1:5">
      <c r="A9962" s="472" t="s">
        <v>32078</v>
      </c>
      <c r="B9962" s="472">
        <v>36794</v>
      </c>
      <c r="C9962" s="473" t="s">
        <v>36266</v>
      </c>
      <c r="D9962" s="472" t="s">
        <v>32080</v>
      </c>
      <c r="E9962" s="475">
        <v>152.22</v>
      </c>
    </row>
    <row r="9963" spans="1:5">
      <c r="A9963" s="472" t="s">
        <v>32078</v>
      </c>
      <c r="B9963" s="472">
        <v>10426</v>
      </c>
      <c r="C9963" s="473" t="s">
        <v>36268</v>
      </c>
      <c r="D9963" s="472" t="s">
        <v>32080</v>
      </c>
      <c r="E9963" s="475">
        <v>170.45</v>
      </c>
    </row>
    <row r="9964" spans="1:5">
      <c r="A9964" s="472" t="s">
        <v>32078</v>
      </c>
      <c r="B9964" s="472">
        <v>10425</v>
      </c>
      <c r="C9964" s="473" t="s">
        <v>36270</v>
      </c>
      <c r="D9964" s="472" t="s">
        <v>32080</v>
      </c>
      <c r="E9964" s="475">
        <v>86.47</v>
      </c>
    </row>
    <row r="9965" spans="1:5">
      <c r="A9965" s="472" t="s">
        <v>32078</v>
      </c>
      <c r="B9965" s="472">
        <v>10431</v>
      </c>
      <c r="C9965" s="473" t="s">
        <v>36272</v>
      </c>
      <c r="D9965" s="472" t="s">
        <v>32080</v>
      </c>
      <c r="E9965" s="475">
        <v>296.05</v>
      </c>
    </row>
    <row r="9966" spans="1:5">
      <c r="A9966" s="472" t="s">
        <v>32078</v>
      </c>
      <c r="B9966" s="472">
        <v>10429</v>
      </c>
      <c r="C9966" s="473" t="s">
        <v>36274</v>
      </c>
      <c r="D9966" s="472" t="s">
        <v>32080</v>
      </c>
      <c r="E9966" s="475">
        <v>146.05000000000001</v>
      </c>
    </row>
    <row r="9967" spans="1:5">
      <c r="A9967" s="472" t="s">
        <v>32078</v>
      </c>
      <c r="B9967" s="472">
        <v>2354</v>
      </c>
      <c r="C9967" s="473" t="s">
        <v>36276</v>
      </c>
      <c r="D9967" s="472" t="s">
        <v>32308</v>
      </c>
      <c r="E9967" s="475">
        <v>14.66</v>
      </c>
    </row>
    <row r="9968" spans="1:5">
      <c r="A9968" s="472" t="s">
        <v>32078</v>
      </c>
      <c r="B9968" s="472">
        <v>40932</v>
      </c>
      <c r="C9968" s="473" t="s">
        <v>36277</v>
      </c>
      <c r="D9968" s="472" t="s">
        <v>32310</v>
      </c>
      <c r="E9968" s="474">
        <v>2595.69</v>
      </c>
    </row>
    <row r="9969" spans="1:5">
      <c r="A9969" s="472" t="s">
        <v>32078</v>
      </c>
      <c r="B9969" s="472">
        <v>10853</v>
      </c>
      <c r="C9969" s="473" t="s">
        <v>36280</v>
      </c>
      <c r="D9969" s="472" t="s">
        <v>32080</v>
      </c>
      <c r="E9969" s="475">
        <v>87.53</v>
      </c>
    </row>
    <row r="9970" spans="1:5">
      <c r="A9970" s="472" t="s">
        <v>32078</v>
      </c>
      <c r="B9970" s="472">
        <v>5093</v>
      </c>
      <c r="C9970" s="473" t="s">
        <v>36282</v>
      </c>
      <c r="D9970" s="472" t="s">
        <v>32767</v>
      </c>
      <c r="E9970" s="475">
        <v>17.79</v>
      </c>
    </row>
    <row r="9971" spans="1:5">
      <c r="A9971" s="472" t="s">
        <v>32078</v>
      </c>
      <c r="B9971" s="472">
        <v>44331</v>
      </c>
      <c r="C9971" s="473" t="s">
        <v>36283</v>
      </c>
      <c r="D9971" s="472" t="s">
        <v>32156</v>
      </c>
      <c r="E9971" s="475">
        <v>49.22</v>
      </c>
    </row>
    <row r="9972" spans="1:5" ht="22.5">
      <c r="A9972" s="472" t="s">
        <v>32078</v>
      </c>
      <c r="B9972" s="472">
        <v>37768</v>
      </c>
      <c r="C9972" s="473" t="s">
        <v>36285</v>
      </c>
      <c r="D9972" s="472" t="s">
        <v>32080</v>
      </c>
      <c r="E9972" s="474">
        <v>221500</v>
      </c>
    </row>
    <row r="9973" spans="1:5" ht="22.5">
      <c r="A9973" s="472" t="s">
        <v>32078</v>
      </c>
      <c r="B9973" s="472">
        <v>37773</v>
      </c>
      <c r="C9973" s="473" t="s">
        <v>36287</v>
      </c>
      <c r="D9973" s="472" t="s">
        <v>32080</v>
      </c>
      <c r="E9973" s="474">
        <v>188090.84</v>
      </c>
    </row>
    <row r="9974" spans="1:5" ht="22.5">
      <c r="A9974" s="472" t="s">
        <v>32078</v>
      </c>
      <c r="B9974" s="472">
        <v>37769</v>
      </c>
      <c r="C9974" s="473" t="s">
        <v>36289</v>
      </c>
      <c r="D9974" s="472" t="s">
        <v>32080</v>
      </c>
      <c r="E9974" s="474">
        <v>314887.76</v>
      </c>
    </row>
    <row r="9975" spans="1:5" ht="22.5">
      <c r="A9975" s="472" t="s">
        <v>32078</v>
      </c>
      <c r="B9975" s="472">
        <v>37770</v>
      </c>
      <c r="C9975" s="473" t="s">
        <v>36291</v>
      </c>
      <c r="D9975" s="472" t="s">
        <v>32080</v>
      </c>
      <c r="E9975" s="474">
        <v>534414.77</v>
      </c>
    </row>
    <row r="9976" spans="1:5">
      <c r="A9976" s="472" t="s">
        <v>32078</v>
      </c>
      <c r="B9976" s="472">
        <v>38382</v>
      </c>
      <c r="C9976" s="473" t="s">
        <v>36293</v>
      </c>
      <c r="D9976" s="472" t="s">
        <v>32080</v>
      </c>
      <c r="E9976" s="475">
        <v>11</v>
      </c>
    </row>
    <row r="9977" spans="1:5">
      <c r="A9977" s="472" t="s">
        <v>32078</v>
      </c>
      <c r="B9977" s="472">
        <v>38383</v>
      </c>
      <c r="C9977" s="473" t="s">
        <v>36294</v>
      </c>
      <c r="D9977" s="472" t="s">
        <v>32080</v>
      </c>
      <c r="E9977" s="475">
        <v>2.06</v>
      </c>
    </row>
    <row r="9978" spans="1:5">
      <c r="A9978" s="472" t="s">
        <v>32078</v>
      </c>
      <c r="B9978" s="472">
        <v>3768</v>
      </c>
      <c r="C9978" s="473" t="s">
        <v>36295</v>
      </c>
      <c r="D9978" s="472" t="s">
        <v>32080</v>
      </c>
      <c r="E9978" s="475">
        <v>3.75</v>
      </c>
    </row>
    <row r="9979" spans="1:5">
      <c r="A9979" s="472" t="s">
        <v>32078</v>
      </c>
      <c r="B9979" s="472">
        <v>3767</v>
      </c>
      <c r="C9979" s="473" t="s">
        <v>36296</v>
      </c>
      <c r="D9979" s="472" t="s">
        <v>32080</v>
      </c>
      <c r="E9979" s="475">
        <v>1.25</v>
      </c>
    </row>
    <row r="9980" spans="1:5">
      <c r="A9980" s="472" t="s">
        <v>32078</v>
      </c>
      <c r="B9980" s="472">
        <v>13192</v>
      </c>
      <c r="C9980" s="473" t="s">
        <v>36297</v>
      </c>
      <c r="D9980" s="472" t="s">
        <v>32080</v>
      </c>
      <c r="E9980" s="474">
        <v>4864.79</v>
      </c>
    </row>
    <row r="9981" spans="1:5" ht="22.5">
      <c r="A9981" s="472" t="s">
        <v>32078</v>
      </c>
      <c r="B9981" s="472">
        <v>38413</v>
      </c>
      <c r="C9981" s="473" t="s">
        <v>36299</v>
      </c>
      <c r="D9981" s="472" t="s">
        <v>32080</v>
      </c>
      <c r="E9981" s="475">
        <v>804.56</v>
      </c>
    </row>
    <row r="9982" spans="1:5" ht="33.75">
      <c r="A9982" s="472" t="s">
        <v>32078</v>
      </c>
      <c r="B9982" s="472">
        <v>42440</v>
      </c>
      <c r="C9982" s="473" t="s">
        <v>36301</v>
      </c>
      <c r="D9982" s="472" t="s">
        <v>32080</v>
      </c>
      <c r="E9982" s="474">
        <v>1213.5999999999999</v>
      </c>
    </row>
    <row r="9983" spans="1:5" ht="22.5">
      <c r="A9983" s="472" t="s">
        <v>32078</v>
      </c>
      <c r="B9983" s="472">
        <v>20193</v>
      </c>
      <c r="C9983" s="473" t="s">
        <v>36303</v>
      </c>
      <c r="D9983" s="472" t="s">
        <v>36304</v>
      </c>
      <c r="E9983" s="475">
        <v>6.66</v>
      </c>
    </row>
    <row r="9984" spans="1:5" ht="22.5">
      <c r="A9984" s="472" t="s">
        <v>32078</v>
      </c>
      <c r="B9984" s="472">
        <v>10527</v>
      </c>
      <c r="C9984" s="473" t="s">
        <v>36305</v>
      </c>
      <c r="D9984" s="472" t="s">
        <v>36306</v>
      </c>
      <c r="E9984" s="475">
        <v>20</v>
      </c>
    </row>
    <row r="9985" spans="1:5" ht="22.5">
      <c r="A9985" s="472" t="s">
        <v>32078</v>
      </c>
      <c r="B9985" s="472">
        <v>41805</v>
      </c>
      <c r="C9985" s="473" t="s">
        <v>36307</v>
      </c>
      <c r="D9985" s="472" t="s">
        <v>32310</v>
      </c>
      <c r="E9985" s="475">
        <v>525</v>
      </c>
    </row>
    <row r="9986" spans="1:5" ht="22.5">
      <c r="A9986" s="472" t="s">
        <v>32078</v>
      </c>
      <c r="B9986" s="472">
        <v>40271</v>
      </c>
      <c r="C9986" s="473" t="s">
        <v>36309</v>
      </c>
      <c r="D9986" s="472" t="s">
        <v>32310</v>
      </c>
      <c r="E9986" s="475">
        <v>13</v>
      </c>
    </row>
    <row r="9987" spans="1:5" ht="22.5">
      <c r="A9987" s="472" t="s">
        <v>32078</v>
      </c>
      <c r="B9987" s="472">
        <v>40287</v>
      </c>
      <c r="C9987" s="473" t="s">
        <v>36310</v>
      </c>
      <c r="D9987" s="472" t="s">
        <v>32310</v>
      </c>
      <c r="E9987" s="475">
        <v>5</v>
      </c>
    </row>
    <row r="9988" spans="1:5" ht="33.75">
      <c r="A9988" s="472" t="s">
        <v>32078</v>
      </c>
      <c r="B9988" s="472">
        <v>4084</v>
      </c>
      <c r="C9988" s="473" t="s">
        <v>36311</v>
      </c>
      <c r="D9988" s="472" t="s">
        <v>32308</v>
      </c>
      <c r="E9988" s="475">
        <v>1.58</v>
      </c>
    </row>
    <row r="9989" spans="1:5" ht="33.75">
      <c r="A9989" s="472" t="s">
        <v>32078</v>
      </c>
      <c r="B9989" s="472">
        <v>743</v>
      </c>
      <c r="C9989" s="473" t="s">
        <v>36312</v>
      </c>
      <c r="D9989" s="472" t="s">
        <v>32308</v>
      </c>
      <c r="E9989" s="475">
        <v>1.58</v>
      </c>
    </row>
    <row r="9990" spans="1:5" ht="33.75">
      <c r="A9990" s="472" t="s">
        <v>32078</v>
      </c>
      <c r="B9990" s="472">
        <v>40293</v>
      </c>
      <c r="C9990" s="473" t="s">
        <v>36313</v>
      </c>
      <c r="D9990" s="472" t="s">
        <v>32308</v>
      </c>
      <c r="E9990" s="475">
        <v>1.89</v>
      </c>
    </row>
    <row r="9991" spans="1:5" ht="33.75">
      <c r="A9991" s="472" t="s">
        <v>32078</v>
      </c>
      <c r="B9991" s="472">
        <v>40294</v>
      </c>
      <c r="C9991" s="473" t="s">
        <v>36314</v>
      </c>
      <c r="D9991" s="472" t="s">
        <v>32308</v>
      </c>
      <c r="E9991" s="475">
        <v>1.58</v>
      </c>
    </row>
    <row r="9992" spans="1:5" ht="33.75">
      <c r="A9992" s="472" t="s">
        <v>32078</v>
      </c>
      <c r="B9992" s="472">
        <v>4085</v>
      </c>
      <c r="C9992" s="473" t="s">
        <v>36315</v>
      </c>
      <c r="D9992" s="472" t="s">
        <v>32308</v>
      </c>
      <c r="E9992" s="475">
        <v>2.21</v>
      </c>
    </row>
    <row r="9993" spans="1:5" ht="22.5">
      <c r="A9993" s="472" t="s">
        <v>32078</v>
      </c>
      <c r="B9993" s="472">
        <v>10779</v>
      </c>
      <c r="C9993" s="473" t="s">
        <v>36316</v>
      </c>
      <c r="D9993" s="472" t="s">
        <v>32310</v>
      </c>
      <c r="E9993" s="474">
        <v>1074.3699999999999</v>
      </c>
    </row>
    <row r="9994" spans="1:5" ht="22.5">
      <c r="A9994" s="472" t="s">
        <v>32078</v>
      </c>
      <c r="B9994" s="472">
        <v>10777</v>
      </c>
      <c r="C9994" s="473" t="s">
        <v>36318</v>
      </c>
      <c r="D9994" s="472" t="s">
        <v>32310</v>
      </c>
      <c r="E9994" s="475">
        <v>975.89</v>
      </c>
    </row>
    <row r="9995" spans="1:5" ht="22.5">
      <c r="A9995" s="472" t="s">
        <v>32078</v>
      </c>
      <c r="B9995" s="472">
        <v>10775</v>
      </c>
      <c r="C9995" s="473" t="s">
        <v>36320</v>
      </c>
      <c r="D9995" s="472" t="s">
        <v>32310</v>
      </c>
      <c r="E9995" s="475">
        <v>859.5</v>
      </c>
    </row>
    <row r="9996" spans="1:5" ht="22.5">
      <c r="A9996" s="472" t="s">
        <v>32078</v>
      </c>
      <c r="B9996" s="472">
        <v>10776</v>
      </c>
      <c r="C9996" s="473" t="s">
        <v>36322</v>
      </c>
      <c r="D9996" s="472" t="s">
        <v>32310</v>
      </c>
      <c r="E9996" s="475">
        <v>671.48</v>
      </c>
    </row>
    <row r="9997" spans="1:5" ht="22.5">
      <c r="A9997" s="472" t="s">
        <v>32078</v>
      </c>
      <c r="B9997" s="472">
        <v>10778</v>
      </c>
      <c r="C9997" s="473" t="s">
        <v>36324</v>
      </c>
      <c r="D9997" s="472" t="s">
        <v>32310</v>
      </c>
      <c r="E9997" s="474">
        <v>1074.3699999999999</v>
      </c>
    </row>
    <row r="9998" spans="1:5">
      <c r="A9998" s="472" t="s">
        <v>32078</v>
      </c>
      <c r="B9998" s="472">
        <v>40339</v>
      </c>
      <c r="C9998" s="473" t="s">
        <v>36325</v>
      </c>
      <c r="D9998" s="472" t="s">
        <v>32310</v>
      </c>
      <c r="E9998" s="475">
        <v>5</v>
      </c>
    </row>
    <row r="9999" spans="1:5" ht="22.5">
      <c r="A9999" s="472" t="s">
        <v>32078</v>
      </c>
      <c r="B9999" s="472">
        <v>10749</v>
      </c>
      <c r="C9999" s="473" t="s">
        <v>36326</v>
      </c>
      <c r="D9999" s="472" t="s">
        <v>32310</v>
      </c>
      <c r="E9999" s="475">
        <v>9.16</v>
      </c>
    </row>
    <row r="10000" spans="1:5">
      <c r="A10000" s="472" t="s">
        <v>32078</v>
      </c>
      <c r="B10000" s="472">
        <v>40290</v>
      </c>
      <c r="C10000" s="473" t="s">
        <v>36327</v>
      </c>
      <c r="D10000" s="472" t="s">
        <v>32310</v>
      </c>
      <c r="E10000" s="475">
        <v>13.2</v>
      </c>
    </row>
    <row r="10001" spans="1:5" ht="22.5">
      <c r="A10001" s="472" t="s">
        <v>32078</v>
      </c>
      <c r="B10001" s="472">
        <v>3346</v>
      </c>
      <c r="C10001" s="473" t="s">
        <v>36328</v>
      </c>
      <c r="D10001" s="472" t="s">
        <v>32308</v>
      </c>
      <c r="E10001" s="475">
        <v>17.64</v>
      </c>
    </row>
    <row r="10002" spans="1:5" ht="22.5">
      <c r="A10002" s="472" t="s">
        <v>32078</v>
      </c>
      <c r="B10002" s="472">
        <v>3348</v>
      </c>
      <c r="C10002" s="473" t="s">
        <v>36329</v>
      </c>
      <c r="D10002" s="472" t="s">
        <v>32308</v>
      </c>
      <c r="E10002" s="475">
        <v>21.1</v>
      </c>
    </row>
    <row r="10003" spans="1:5">
      <c r="A10003" s="472" t="s">
        <v>32078</v>
      </c>
      <c r="B10003" s="472">
        <v>39833</v>
      </c>
      <c r="C10003" s="473" t="s">
        <v>36331</v>
      </c>
      <c r="D10003" s="472" t="s">
        <v>32308</v>
      </c>
      <c r="E10003" s="475">
        <v>28.9</v>
      </c>
    </row>
    <row r="10004" spans="1:5">
      <c r="A10004" s="472" t="s">
        <v>32078</v>
      </c>
      <c r="B10004" s="472">
        <v>7252</v>
      </c>
      <c r="C10004" s="473" t="s">
        <v>36333</v>
      </c>
      <c r="D10004" s="472" t="s">
        <v>32308</v>
      </c>
      <c r="E10004" s="475">
        <v>2.0299999999999998</v>
      </c>
    </row>
    <row r="10005" spans="1:5">
      <c r="A10005" s="472" t="s">
        <v>32078</v>
      </c>
      <c r="B10005" s="472">
        <v>7247</v>
      </c>
      <c r="C10005" s="473" t="s">
        <v>36334</v>
      </c>
      <c r="D10005" s="472" t="s">
        <v>32308</v>
      </c>
      <c r="E10005" s="475">
        <v>2.0299999999999998</v>
      </c>
    </row>
    <row r="10006" spans="1:5" ht="22.5">
      <c r="A10006" s="472" t="s">
        <v>32078</v>
      </c>
      <c r="B10006" s="472">
        <v>40291</v>
      </c>
      <c r="C10006" s="473" t="s">
        <v>36335</v>
      </c>
      <c r="D10006" s="472" t="s">
        <v>32310</v>
      </c>
      <c r="E10006" s="475">
        <v>697.69</v>
      </c>
    </row>
    <row r="10007" spans="1:5" ht="22.5">
      <c r="A10007" s="472" t="s">
        <v>32078</v>
      </c>
      <c r="B10007" s="472">
        <v>40275</v>
      </c>
      <c r="C10007" s="473" t="s">
        <v>36337</v>
      </c>
      <c r="D10007" s="472" t="s">
        <v>32310</v>
      </c>
      <c r="E10007" s="475">
        <v>20</v>
      </c>
    </row>
    <row r="10008" spans="1:5">
      <c r="A10008" s="472" t="s">
        <v>32078</v>
      </c>
      <c r="B10008" s="472">
        <v>42408</v>
      </c>
      <c r="C10008" s="473" t="s">
        <v>36338</v>
      </c>
      <c r="D10008" s="472" t="s">
        <v>32089</v>
      </c>
      <c r="E10008" s="475">
        <v>2.0099999999999998</v>
      </c>
    </row>
    <row r="10009" spans="1:5">
      <c r="A10009" s="472" t="s">
        <v>32078</v>
      </c>
      <c r="B10009" s="472">
        <v>3777</v>
      </c>
      <c r="C10009" s="473" t="s">
        <v>36339</v>
      </c>
      <c r="D10009" s="472" t="s">
        <v>32089</v>
      </c>
      <c r="E10009" s="475">
        <v>1.45</v>
      </c>
    </row>
    <row r="10010" spans="1:5">
      <c r="A10010" s="472" t="s">
        <v>32078</v>
      </c>
      <c r="B10010" s="472">
        <v>3798</v>
      </c>
      <c r="C10010" s="473" t="s">
        <v>36341</v>
      </c>
      <c r="D10010" s="472" t="s">
        <v>32080</v>
      </c>
      <c r="E10010" s="475">
        <v>125.49</v>
      </c>
    </row>
    <row r="10011" spans="1:5" ht="22.5">
      <c r="A10011" s="472" t="s">
        <v>32078</v>
      </c>
      <c r="B10011" s="472">
        <v>38769</v>
      </c>
      <c r="C10011" s="473" t="s">
        <v>36343</v>
      </c>
      <c r="D10011" s="472" t="s">
        <v>32080</v>
      </c>
      <c r="E10011" s="475">
        <v>98</v>
      </c>
    </row>
    <row r="10012" spans="1:5" ht="22.5">
      <c r="A10012" s="472" t="s">
        <v>32078</v>
      </c>
      <c r="B10012" s="472">
        <v>39510</v>
      </c>
      <c r="C10012" s="473" t="s">
        <v>36344</v>
      </c>
      <c r="D10012" s="472" t="s">
        <v>32080</v>
      </c>
      <c r="E10012" s="475">
        <v>396.6</v>
      </c>
    </row>
    <row r="10013" spans="1:5" ht="22.5">
      <c r="A10013" s="472" t="s">
        <v>32078</v>
      </c>
      <c r="B10013" s="472">
        <v>38776</v>
      </c>
      <c r="C10013" s="473" t="s">
        <v>36346</v>
      </c>
      <c r="D10013" s="472" t="s">
        <v>32080</v>
      </c>
      <c r="E10013" s="475">
        <v>420.91</v>
      </c>
    </row>
    <row r="10014" spans="1:5">
      <c r="A10014" s="472" t="s">
        <v>32078</v>
      </c>
      <c r="B10014" s="472">
        <v>38774</v>
      </c>
      <c r="C10014" s="473" t="s">
        <v>36348</v>
      </c>
      <c r="D10014" s="472" t="s">
        <v>32080</v>
      </c>
      <c r="E10014" s="475">
        <v>22.61</v>
      </c>
    </row>
    <row r="10015" spans="1:5" ht="22.5">
      <c r="A10015" s="472" t="s">
        <v>32078</v>
      </c>
      <c r="B10015" s="472">
        <v>42247</v>
      </c>
      <c r="C10015" s="473" t="s">
        <v>36349</v>
      </c>
      <c r="D10015" s="472" t="s">
        <v>32080</v>
      </c>
      <c r="E10015" s="475">
        <v>771.74</v>
      </c>
    </row>
    <row r="10016" spans="1:5" ht="22.5">
      <c r="A10016" s="472" t="s">
        <v>32078</v>
      </c>
      <c r="B10016" s="472">
        <v>42248</v>
      </c>
      <c r="C10016" s="473" t="s">
        <v>36351</v>
      </c>
      <c r="D10016" s="472" t="s">
        <v>32080</v>
      </c>
      <c r="E10016" s="475">
        <v>896.43</v>
      </c>
    </row>
    <row r="10017" spans="1:5" ht="22.5">
      <c r="A10017" s="472" t="s">
        <v>32078</v>
      </c>
      <c r="B10017" s="472">
        <v>42249</v>
      </c>
      <c r="C10017" s="473" t="s">
        <v>36353</v>
      </c>
      <c r="D10017" s="472" t="s">
        <v>32080</v>
      </c>
      <c r="E10017" s="474">
        <v>1485.07</v>
      </c>
    </row>
    <row r="10018" spans="1:5" ht="22.5">
      <c r="A10018" s="472" t="s">
        <v>32078</v>
      </c>
      <c r="B10018" s="472">
        <v>42244</v>
      </c>
      <c r="C10018" s="473" t="s">
        <v>36355</v>
      </c>
      <c r="D10018" s="472" t="s">
        <v>32080</v>
      </c>
      <c r="E10018" s="475">
        <v>231.92</v>
      </c>
    </row>
    <row r="10019" spans="1:5" ht="22.5">
      <c r="A10019" s="472" t="s">
        <v>32078</v>
      </c>
      <c r="B10019" s="472">
        <v>42245</v>
      </c>
      <c r="C10019" s="473" t="s">
        <v>36357</v>
      </c>
      <c r="D10019" s="472" t="s">
        <v>32080</v>
      </c>
      <c r="E10019" s="475">
        <v>427.97</v>
      </c>
    </row>
    <row r="10020" spans="1:5" ht="22.5">
      <c r="A10020" s="472" t="s">
        <v>32078</v>
      </c>
      <c r="B10020" s="472">
        <v>42246</v>
      </c>
      <c r="C10020" s="473" t="s">
        <v>36359</v>
      </c>
      <c r="D10020" s="472" t="s">
        <v>32080</v>
      </c>
      <c r="E10020" s="475">
        <v>473.74</v>
      </c>
    </row>
    <row r="10021" spans="1:5" ht="22.5">
      <c r="A10021" s="472" t="s">
        <v>32078</v>
      </c>
      <c r="B10021" s="472">
        <v>42243</v>
      </c>
      <c r="C10021" s="473" t="s">
        <v>36361</v>
      </c>
      <c r="D10021" s="472" t="s">
        <v>32080</v>
      </c>
      <c r="E10021" s="475">
        <v>571.25</v>
      </c>
    </row>
    <row r="10022" spans="1:5" ht="22.5">
      <c r="A10022" s="472" t="s">
        <v>32078</v>
      </c>
      <c r="B10022" s="472">
        <v>38889</v>
      </c>
      <c r="C10022" s="473" t="s">
        <v>36363</v>
      </c>
      <c r="D10022" s="472" t="s">
        <v>32080</v>
      </c>
      <c r="E10022" s="475">
        <v>75.11</v>
      </c>
    </row>
    <row r="10023" spans="1:5" ht="22.5">
      <c r="A10023" s="472" t="s">
        <v>32078</v>
      </c>
      <c r="B10023" s="472">
        <v>38784</v>
      </c>
      <c r="C10023" s="473" t="s">
        <v>36365</v>
      </c>
      <c r="D10023" s="472" t="s">
        <v>32080</v>
      </c>
      <c r="E10023" s="475">
        <v>100.48</v>
      </c>
    </row>
    <row r="10024" spans="1:5" ht="22.5">
      <c r="A10024" s="472" t="s">
        <v>32078</v>
      </c>
      <c r="B10024" s="472">
        <v>3788</v>
      </c>
      <c r="C10024" s="473" t="s">
        <v>36367</v>
      </c>
      <c r="D10024" s="472" t="s">
        <v>32080</v>
      </c>
      <c r="E10024" s="475">
        <v>104.72</v>
      </c>
    </row>
    <row r="10025" spans="1:5" ht="22.5">
      <c r="A10025" s="472" t="s">
        <v>32078</v>
      </c>
      <c r="B10025" s="472">
        <v>12230</v>
      </c>
      <c r="C10025" s="473" t="s">
        <v>36369</v>
      </c>
      <c r="D10025" s="472" t="s">
        <v>32080</v>
      </c>
      <c r="E10025" s="475">
        <v>26.94</v>
      </c>
    </row>
    <row r="10026" spans="1:5" ht="22.5">
      <c r="A10026" s="472" t="s">
        <v>32078</v>
      </c>
      <c r="B10026" s="472">
        <v>3780</v>
      </c>
      <c r="C10026" s="473" t="s">
        <v>36371</v>
      </c>
      <c r="D10026" s="472" t="s">
        <v>32080</v>
      </c>
      <c r="E10026" s="475">
        <v>154.5</v>
      </c>
    </row>
    <row r="10027" spans="1:5" ht="22.5">
      <c r="A10027" s="472" t="s">
        <v>32078</v>
      </c>
      <c r="B10027" s="472">
        <v>12231</v>
      </c>
      <c r="C10027" s="473" t="s">
        <v>36372</v>
      </c>
      <c r="D10027" s="472" t="s">
        <v>32080</v>
      </c>
      <c r="E10027" s="475">
        <v>44.79</v>
      </c>
    </row>
    <row r="10028" spans="1:5" ht="22.5">
      <c r="A10028" s="472" t="s">
        <v>32078</v>
      </c>
      <c r="B10028" s="472">
        <v>3811</v>
      </c>
      <c r="C10028" s="473" t="s">
        <v>36373</v>
      </c>
      <c r="D10028" s="472" t="s">
        <v>32080</v>
      </c>
      <c r="E10028" s="475">
        <v>145.12</v>
      </c>
    </row>
    <row r="10029" spans="1:5" ht="22.5">
      <c r="A10029" s="472" t="s">
        <v>32078</v>
      </c>
      <c r="B10029" s="472">
        <v>12232</v>
      </c>
      <c r="C10029" s="473" t="s">
        <v>36375</v>
      </c>
      <c r="D10029" s="472" t="s">
        <v>32080</v>
      </c>
      <c r="E10029" s="475">
        <v>46.93</v>
      </c>
    </row>
    <row r="10030" spans="1:5" ht="22.5">
      <c r="A10030" s="472" t="s">
        <v>32078</v>
      </c>
      <c r="B10030" s="472">
        <v>3799</v>
      </c>
      <c r="C10030" s="473" t="s">
        <v>36376</v>
      </c>
      <c r="D10030" s="472" t="s">
        <v>32080</v>
      </c>
      <c r="E10030" s="475">
        <v>205.24</v>
      </c>
    </row>
    <row r="10031" spans="1:5" ht="22.5">
      <c r="A10031" s="472" t="s">
        <v>32078</v>
      </c>
      <c r="B10031" s="472">
        <v>12239</v>
      </c>
      <c r="C10031" s="473" t="s">
        <v>36378</v>
      </c>
      <c r="D10031" s="472" t="s">
        <v>32080</v>
      </c>
      <c r="E10031" s="475">
        <v>61.44</v>
      </c>
    </row>
    <row r="10032" spans="1:5" ht="22.5">
      <c r="A10032" s="472" t="s">
        <v>32078</v>
      </c>
      <c r="B10032" s="472">
        <v>38773</v>
      </c>
      <c r="C10032" s="473" t="s">
        <v>36379</v>
      </c>
      <c r="D10032" s="472" t="s">
        <v>32080</v>
      </c>
      <c r="E10032" s="475">
        <v>9.85</v>
      </c>
    </row>
    <row r="10033" spans="1:5">
      <c r="A10033" s="472" t="s">
        <v>32078</v>
      </c>
      <c r="B10033" s="472">
        <v>12271</v>
      </c>
      <c r="C10033" s="473" t="s">
        <v>36380</v>
      </c>
      <c r="D10033" s="472" t="s">
        <v>32080</v>
      </c>
      <c r="E10033" s="475">
        <v>549.53</v>
      </c>
    </row>
    <row r="10034" spans="1:5" ht="22.5">
      <c r="A10034" s="472" t="s">
        <v>32078</v>
      </c>
      <c r="B10034" s="472">
        <v>38785</v>
      </c>
      <c r="C10034" s="473" t="s">
        <v>36382</v>
      </c>
      <c r="D10034" s="472" t="s">
        <v>32080</v>
      </c>
      <c r="E10034" s="475">
        <v>260.17</v>
      </c>
    </row>
    <row r="10035" spans="1:5" ht="22.5">
      <c r="A10035" s="472" t="s">
        <v>32078</v>
      </c>
      <c r="B10035" s="472">
        <v>38786</v>
      </c>
      <c r="C10035" s="473" t="s">
        <v>36383</v>
      </c>
      <c r="D10035" s="472" t="s">
        <v>32080</v>
      </c>
      <c r="E10035" s="475">
        <v>320.47000000000003</v>
      </c>
    </row>
    <row r="10036" spans="1:5">
      <c r="A10036" s="472" t="s">
        <v>32078</v>
      </c>
      <c r="B10036" s="472">
        <v>39385</v>
      </c>
      <c r="C10036" s="473" t="s">
        <v>36385</v>
      </c>
      <c r="D10036" s="472" t="s">
        <v>32080</v>
      </c>
      <c r="E10036" s="475">
        <v>20.68</v>
      </c>
    </row>
    <row r="10037" spans="1:5">
      <c r="A10037" s="472" t="s">
        <v>32078</v>
      </c>
      <c r="B10037" s="472">
        <v>39389</v>
      </c>
      <c r="C10037" s="473" t="s">
        <v>36386</v>
      </c>
      <c r="D10037" s="472" t="s">
        <v>32080</v>
      </c>
      <c r="E10037" s="475">
        <v>22.44</v>
      </c>
    </row>
    <row r="10038" spans="1:5">
      <c r="A10038" s="472" t="s">
        <v>32078</v>
      </c>
      <c r="B10038" s="472">
        <v>39390</v>
      </c>
      <c r="C10038" s="473" t="s">
        <v>36387</v>
      </c>
      <c r="D10038" s="472" t="s">
        <v>32080</v>
      </c>
      <c r="E10038" s="475">
        <v>47.03</v>
      </c>
    </row>
    <row r="10039" spans="1:5">
      <c r="A10039" s="472" t="s">
        <v>32078</v>
      </c>
      <c r="B10039" s="472">
        <v>39391</v>
      </c>
      <c r="C10039" s="473" t="s">
        <v>36388</v>
      </c>
      <c r="D10039" s="472" t="s">
        <v>32080</v>
      </c>
      <c r="E10039" s="475">
        <v>52.8</v>
      </c>
    </row>
    <row r="10040" spans="1:5" ht="22.5">
      <c r="A10040" s="472" t="s">
        <v>32078</v>
      </c>
      <c r="B10040" s="472">
        <v>3803</v>
      </c>
      <c r="C10040" s="473" t="s">
        <v>36389</v>
      </c>
      <c r="D10040" s="472" t="s">
        <v>32080</v>
      </c>
      <c r="E10040" s="475">
        <v>92.92</v>
      </c>
    </row>
    <row r="10041" spans="1:5" ht="22.5">
      <c r="A10041" s="472" t="s">
        <v>32078</v>
      </c>
      <c r="B10041" s="472">
        <v>38770</v>
      </c>
      <c r="C10041" s="473" t="s">
        <v>36391</v>
      </c>
      <c r="D10041" s="472" t="s">
        <v>32080</v>
      </c>
      <c r="E10041" s="475">
        <v>107.6</v>
      </c>
    </row>
    <row r="10042" spans="1:5">
      <c r="A10042" s="472" t="s">
        <v>32078</v>
      </c>
      <c r="B10042" s="472">
        <v>12267</v>
      </c>
      <c r="C10042" s="473" t="s">
        <v>36393</v>
      </c>
      <c r="D10042" s="472" t="s">
        <v>32080</v>
      </c>
      <c r="E10042" s="475">
        <v>315.3</v>
      </c>
    </row>
    <row r="10043" spans="1:5" ht="45">
      <c r="A10043" s="472" t="s">
        <v>32078</v>
      </c>
      <c r="B10043" s="472">
        <v>43265</v>
      </c>
      <c r="C10043" s="473" t="s">
        <v>36395</v>
      </c>
      <c r="D10043" s="472" t="s">
        <v>32080</v>
      </c>
      <c r="E10043" s="475">
        <v>64.67</v>
      </c>
    </row>
    <row r="10044" spans="1:5" ht="22.5">
      <c r="A10044" s="472" t="s">
        <v>32078</v>
      </c>
      <c r="B10044" s="472">
        <v>12266</v>
      </c>
      <c r="C10044" s="473" t="s">
        <v>36396</v>
      </c>
      <c r="D10044" s="472" t="s">
        <v>32080</v>
      </c>
      <c r="E10044" s="475">
        <v>161.38</v>
      </c>
    </row>
    <row r="10045" spans="1:5" ht="22.5">
      <c r="A10045" s="472" t="s">
        <v>32078</v>
      </c>
      <c r="B10045" s="472">
        <v>39378</v>
      </c>
      <c r="C10045" s="473" t="s">
        <v>36398</v>
      </c>
      <c r="D10045" s="472" t="s">
        <v>32080</v>
      </c>
      <c r="E10045" s="475">
        <v>114.42</v>
      </c>
    </row>
    <row r="10046" spans="1:5" ht="22.5">
      <c r="A10046" s="472" t="s">
        <v>32078</v>
      </c>
      <c r="B10046" s="472">
        <v>43543</v>
      </c>
      <c r="C10046" s="473" t="s">
        <v>36400</v>
      </c>
      <c r="D10046" s="472" t="s">
        <v>32080</v>
      </c>
      <c r="E10046" s="475">
        <v>238.37</v>
      </c>
    </row>
    <row r="10047" spans="1:5" ht="22.5">
      <c r="A10047" s="472" t="s">
        <v>32078</v>
      </c>
      <c r="B10047" s="472">
        <v>38775</v>
      </c>
      <c r="C10047" s="473" t="s">
        <v>36402</v>
      </c>
      <c r="D10047" s="472" t="s">
        <v>32080</v>
      </c>
      <c r="E10047" s="475">
        <v>121.3</v>
      </c>
    </row>
    <row r="10048" spans="1:5">
      <c r="A10048" s="472" t="s">
        <v>32078</v>
      </c>
      <c r="B10048" s="472">
        <v>21119</v>
      </c>
      <c r="C10048" s="473" t="s">
        <v>36403</v>
      </c>
      <c r="D10048" s="472" t="s">
        <v>32080</v>
      </c>
      <c r="E10048" s="475">
        <v>1.49</v>
      </c>
    </row>
    <row r="10049" spans="1:5">
      <c r="A10049" s="472" t="s">
        <v>32078</v>
      </c>
      <c r="B10049" s="472">
        <v>37974</v>
      </c>
      <c r="C10049" s="473" t="s">
        <v>36405</v>
      </c>
      <c r="D10049" s="472" t="s">
        <v>32080</v>
      </c>
      <c r="E10049" s="475">
        <v>2.2200000000000002</v>
      </c>
    </row>
    <row r="10050" spans="1:5">
      <c r="A10050" s="472" t="s">
        <v>32078</v>
      </c>
      <c r="B10050" s="472">
        <v>37975</v>
      </c>
      <c r="C10050" s="473" t="s">
        <v>36406</v>
      </c>
      <c r="D10050" s="472" t="s">
        <v>32080</v>
      </c>
      <c r="E10050" s="475">
        <v>4.51</v>
      </c>
    </row>
    <row r="10051" spans="1:5">
      <c r="A10051" s="472" t="s">
        <v>32078</v>
      </c>
      <c r="B10051" s="472">
        <v>37976</v>
      </c>
      <c r="C10051" s="473" t="s">
        <v>36407</v>
      </c>
      <c r="D10051" s="472" t="s">
        <v>32080</v>
      </c>
      <c r="E10051" s="475">
        <v>9.26</v>
      </c>
    </row>
    <row r="10052" spans="1:5">
      <c r="A10052" s="472" t="s">
        <v>32078</v>
      </c>
      <c r="B10052" s="472">
        <v>37977</v>
      </c>
      <c r="C10052" s="473" t="s">
        <v>36408</v>
      </c>
      <c r="D10052" s="472" t="s">
        <v>32080</v>
      </c>
      <c r="E10052" s="475">
        <v>12.73</v>
      </c>
    </row>
    <row r="10053" spans="1:5">
      <c r="A10053" s="472" t="s">
        <v>32078</v>
      </c>
      <c r="B10053" s="472">
        <v>37978</v>
      </c>
      <c r="C10053" s="473" t="s">
        <v>36409</v>
      </c>
      <c r="D10053" s="472" t="s">
        <v>32080</v>
      </c>
      <c r="E10053" s="475">
        <v>25.81</v>
      </c>
    </row>
    <row r="10054" spans="1:5">
      <c r="A10054" s="472" t="s">
        <v>32078</v>
      </c>
      <c r="B10054" s="472">
        <v>37979</v>
      </c>
      <c r="C10054" s="473" t="s">
        <v>36410</v>
      </c>
      <c r="D10054" s="472" t="s">
        <v>32080</v>
      </c>
      <c r="E10054" s="475">
        <v>110.88</v>
      </c>
    </row>
    <row r="10055" spans="1:5">
      <c r="A10055" s="472" t="s">
        <v>32078</v>
      </c>
      <c r="B10055" s="472">
        <v>37980</v>
      </c>
      <c r="C10055" s="473" t="s">
        <v>36412</v>
      </c>
      <c r="D10055" s="472" t="s">
        <v>32080</v>
      </c>
      <c r="E10055" s="475">
        <v>124.61</v>
      </c>
    </row>
    <row r="10056" spans="1:5" ht="22.5">
      <c r="A10056" s="472" t="s">
        <v>32078</v>
      </c>
      <c r="B10056" s="472">
        <v>36147</v>
      </c>
      <c r="C10056" s="473" t="s">
        <v>36414</v>
      </c>
      <c r="D10056" s="472" t="s">
        <v>32767</v>
      </c>
      <c r="E10056" s="475">
        <v>410.14</v>
      </c>
    </row>
    <row r="10057" spans="1:5">
      <c r="A10057" s="472" t="s">
        <v>32078</v>
      </c>
      <c r="B10057" s="472">
        <v>12731</v>
      </c>
      <c r="C10057" s="473" t="s">
        <v>36416</v>
      </c>
      <c r="D10057" s="472" t="s">
        <v>32080</v>
      </c>
      <c r="E10057" s="475">
        <v>425.7</v>
      </c>
    </row>
    <row r="10058" spans="1:5">
      <c r="A10058" s="472" t="s">
        <v>32078</v>
      </c>
      <c r="B10058" s="472">
        <v>12723</v>
      </c>
      <c r="C10058" s="473" t="s">
        <v>36418</v>
      </c>
      <c r="D10058" s="472" t="s">
        <v>32080</v>
      </c>
      <c r="E10058" s="475">
        <v>3.3</v>
      </c>
    </row>
    <row r="10059" spans="1:5">
      <c r="A10059" s="472" t="s">
        <v>32078</v>
      </c>
      <c r="B10059" s="472">
        <v>12724</v>
      </c>
      <c r="C10059" s="473" t="s">
        <v>36419</v>
      </c>
      <c r="D10059" s="472" t="s">
        <v>32080</v>
      </c>
      <c r="E10059" s="475">
        <v>6.34</v>
      </c>
    </row>
    <row r="10060" spans="1:5">
      <c r="A10060" s="472" t="s">
        <v>32078</v>
      </c>
      <c r="B10060" s="472">
        <v>12725</v>
      </c>
      <c r="C10060" s="473" t="s">
        <v>36421</v>
      </c>
      <c r="D10060" s="472" t="s">
        <v>32080</v>
      </c>
      <c r="E10060" s="475">
        <v>12.72</v>
      </c>
    </row>
    <row r="10061" spans="1:5">
      <c r="A10061" s="472" t="s">
        <v>32078</v>
      </c>
      <c r="B10061" s="472">
        <v>12726</v>
      </c>
      <c r="C10061" s="473" t="s">
        <v>36422</v>
      </c>
      <c r="D10061" s="472" t="s">
        <v>32080</v>
      </c>
      <c r="E10061" s="475">
        <v>28.08</v>
      </c>
    </row>
    <row r="10062" spans="1:5">
      <c r="A10062" s="472" t="s">
        <v>32078</v>
      </c>
      <c r="B10062" s="472">
        <v>12727</v>
      </c>
      <c r="C10062" s="473" t="s">
        <v>36423</v>
      </c>
      <c r="D10062" s="472" t="s">
        <v>32080</v>
      </c>
      <c r="E10062" s="475">
        <v>35.619999999999997</v>
      </c>
    </row>
    <row r="10063" spans="1:5">
      <c r="A10063" s="472" t="s">
        <v>32078</v>
      </c>
      <c r="B10063" s="472">
        <v>12728</v>
      </c>
      <c r="C10063" s="473" t="s">
        <v>36425</v>
      </c>
      <c r="D10063" s="472" t="s">
        <v>32080</v>
      </c>
      <c r="E10063" s="475">
        <v>58.18</v>
      </c>
    </row>
    <row r="10064" spans="1:5">
      <c r="A10064" s="472" t="s">
        <v>32078</v>
      </c>
      <c r="B10064" s="472">
        <v>12729</v>
      </c>
      <c r="C10064" s="473" t="s">
        <v>36427</v>
      </c>
      <c r="D10064" s="472" t="s">
        <v>32080</v>
      </c>
      <c r="E10064" s="475">
        <v>190.68</v>
      </c>
    </row>
    <row r="10065" spans="1:5">
      <c r="A10065" s="472" t="s">
        <v>32078</v>
      </c>
      <c r="B10065" s="472">
        <v>12730</v>
      </c>
      <c r="C10065" s="473" t="s">
        <v>36429</v>
      </c>
      <c r="D10065" s="472" t="s">
        <v>32080</v>
      </c>
      <c r="E10065" s="475">
        <v>291.94</v>
      </c>
    </row>
    <row r="10066" spans="1:5">
      <c r="A10066" s="472" t="s">
        <v>32078</v>
      </c>
      <c r="B10066" s="472">
        <v>3840</v>
      </c>
      <c r="C10066" s="473" t="s">
        <v>36431</v>
      </c>
      <c r="D10066" s="472" t="s">
        <v>32080</v>
      </c>
      <c r="E10066" s="475">
        <v>73.069999999999993</v>
      </c>
    </row>
    <row r="10067" spans="1:5">
      <c r="A10067" s="472" t="s">
        <v>32078</v>
      </c>
      <c r="B10067" s="472">
        <v>3838</v>
      </c>
      <c r="C10067" s="473" t="s">
        <v>36433</v>
      </c>
      <c r="D10067" s="472" t="s">
        <v>32080</v>
      </c>
      <c r="E10067" s="475">
        <v>161.27000000000001</v>
      </c>
    </row>
    <row r="10068" spans="1:5">
      <c r="A10068" s="472" t="s">
        <v>32078</v>
      </c>
      <c r="B10068" s="472">
        <v>3844</v>
      </c>
      <c r="C10068" s="473" t="s">
        <v>36435</v>
      </c>
      <c r="D10068" s="472" t="s">
        <v>32080</v>
      </c>
      <c r="E10068" s="475">
        <v>287.64999999999998</v>
      </c>
    </row>
    <row r="10069" spans="1:5">
      <c r="A10069" s="472" t="s">
        <v>32078</v>
      </c>
      <c r="B10069" s="472">
        <v>3839</v>
      </c>
      <c r="C10069" s="473" t="s">
        <v>36437</v>
      </c>
      <c r="D10069" s="472" t="s">
        <v>32080</v>
      </c>
      <c r="E10069" s="475">
        <v>523.95000000000005</v>
      </c>
    </row>
    <row r="10070" spans="1:5">
      <c r="A10070" s="472" t="s">
        <v>32078</v>
      </c>
      <c r="B10070" s="472">
        <v>3843</v>
      </c>
      <c r="C10070" s="473" t="s">
        <v>36439</v>
      </c>
      <c r="D10070" s="472" t="s">
        <v>32080</v>
      </c>
      <c r="E10070" s="475">
        <v>719.13</v>
      </c>
    </row>
    <row r="10071" spans="1:5">
      <c r="A10071" s="472" t="s">
        <v>32078</v>
      </c>
      <c r="B10071" s="472">
        <v>3900</v>
      </c>
      <c r="C10071" s="473" t="s">
        <v>36440</v>
      </c>
      <c r="D10071" s="472" t="s">
        <v>32080</v>
      </c>
      <c r="E10071" s="475">
        <v>61.73</v>
      </c>
    </row>
    <row r="10072" spans="1:5">
      <c r="A10072" s="472" t="s">
        <v>32078</v>
      </c>
      <c r="B10072" s="472">
        <v>3846</v>
      </c>
      <c r="C10072" s="473" t="s">
        <v>36441</v>
      </c>
      <c r="D10072" s="472" t="s">
        <v>32080</v>
      </c>
      <c r="E10072" s="475">
        <v>19.45</v>
      </c>
    </row>
    <row r="10073" spans="1:5">
      <c r="A10073" s="472" t="s">
        <v>32078</v>
      </c>
      <c r="B10073" s="472">
        <v>3886</v>
      </c>
      <c r="C10073" s="473" t="s">
        <v>36442</v>
      </c>
      <c r="D10073" s="472" t="s">
        <v>32080</v>
      </c>
      <c r="E10073" s="475">
        <v>20.49</v>
      </c>
    </row>
    <row r="10074" spans="1:5">
      <c r="A10074" s="472" t="s">
        <v>32078</v>
      </c>
      <c r="B10074" s="472">
        <v>3854</v>
      </c>
      <c r="C10074" s="473" t="s">
        <v>36443</v>
      </c>
      <c r="D10074" s="472" t="s">
        <v>32080</v>
      </c>
      <c r="E10074" s="475">
        <v>11.39</v>
      </c>
    </row>
    <row r="10075" spans="1:5">
      <c r="A10075" s="472" t="s">
        <v>32078</v>
      </c>
      <c r="B10075" s="472">
        <v>3873</v>
      </c>
      <c r="C10075" s="473" t="s">
        <v>36444</v>
      </c>
      <c r="D10075" s="472" t="s">
        <v>32080</v>
      </c>
      <c r="E10075" s="475">
        <v>15.07</v>
      </c>
    </row>
    <row r="10076" spans="1:5">
      <c r="A10076" s="472" t="s">
        <v>32078</v>
      </c>
      <c r="B10076" s="472">
        <v>38021</v>
      </c>
      <c r="C10076" s="473" t="s">
        <v>36445</v>
      </c>
      <c r="D10076" s="472" t="s">
        <v>32080</v>
      </c>
      <c r="E10076" s="475">
        <v>36.04</v>
      </c>
    </row>
    <row r="10077" spans="1:5">
      <c r="A10077" s="472" t="s">
        <v>32078</v>
      </c>
      <c r="B10077" s="472">
        <v>3847</v>
      </c>
      <c r="C10077" s="473" t="s">
        <v>36446</v>
      </c>
      <c r="D10077" s="472" t="s">
        <v>32080</v>
      </c>
      <c r="E10077" s="475">
        <v>40.909999999999997</v>
      </c>
    </row>
    <row r="10078" spans="1:5">
      <c r="A10078" s="472" t="s">
        <v>32078</v>
      </c>
      <c r="B10078" s="472">
        <v>38022</v>
      </c>
      <c r="C10078" s="473" t="s">
        <v>36448</v>
      </c>
      <c r="D10078" s="472" t="s">
        <v>32080</v>
      </c>
      <c r="E10078" s="475">
        <v>63.91</v>
      </c>
    </row>
    <row r="10079" spans="1:5">
      <c r="A10079" s="472" t="s">
        <v>32078</v>
      </c>
      <c r="B10079" s="472">
        <v>3833</v>
      </c>
      <c r="C10079" s="473" t="s">
        <v>36450</v>
      </c>
      <c r="D10079" s="472" t="s">
        <v>32080</v>
      </c>
      <c r="E10079" s="475">
        <v>23.97</v>
      </c>
    </row>
    <row r="10080" spans="1:5">
      <c r="A10080" s="472" t="s">
        <v>32078</v>
      </c>
      <c r="B10080" s="472">
        <v>3835</v>
      </c>
      <c r="C10080" s="473" t="s">
        <v>36451</v>
      </c>
      <c r="D10080" s="472" t="s">
        <v>32080</v>
      </c>
      <c r="E10080" s="475">
        <v>78.05</v>
      </c>
    </row>
    <row r="10081" spans="1:5">
      <c r="A10081" s="472" t="s">
        <v>32078</v>
      </c>
      <c r="B10081" s="472">
        <v>3836</v>
      </c>
      <c r="C10081" s="473" t="s">
        <v>36452</v>
      </c>
      <c r="D10081" s="472" t="s">
        <v>32080</v>
      </c>
      <c r="E10081" s="475">
        <v>168</v>
      </c>
    </row>
    <row r="10082" spans="1:5">
      <c r="A10082" s="472" t="s">
        <v>32078</v>
      </c>
      <c r="B10082" s="472">
        <v>3830</v>
      </c>
      <c r="C10082" s="473" t="s">
        <v>36454</v>
      </c>
      <c r="D10082" s="472" t="s">
        <v>32080</v>
      </c>
      <c r="E10082" s="475">
        <v>274.68</v>
      </c>
    </row>
    <row r="10083" spans="1:5">
      <c r="A10083" s="472" t="s">
        <v>32078</v>
      </c>
      <c r="B10083" s="472">
        <v>3831</v>
      </c>
      <c r="C10083" s="473" t="s">
        <v>36456</v>
      </c>
      <c r="D10083" s="472" t="s">
        <v>32080</v>
      </c>
      <c r="E10083" s="475">
        <v>459.17</v>
      </c>
    </row>
    <row r="10084" spans="1:5">
      <c r="A10084" s="472" t="s">
        <v>32078</v>
      </c>
      <c r="B10084" s="472">
        <v>37981</v>
      </c>
      <c r="C10084" s="473" t="s">
        <v>36458</v>
      </c>
      <c r="D10084" s="472" t="s">
        <v>32080</v>
      </c>
      <c r="E10084" s="475">
        <v>5.08</v>
      </c>
    </row>
    <row r="10085" spans="1:5">
      <c r="A10085" s="472" t="s">
        <v>32078</v>
      </c>
      <c r="B10085" s="472">
        <v>37982</v>
      </c>
      <c r="C10085" s="473" t="s">
        <v>36460</v>
      </c>
      <c r="D10085" s="472" t="s">
        <v>32080</v>
      </c>
      <c r="E10085" s="475">
        <v>7.71</v>
      </c>
    </row>
    <row r="10086" spans="1:5">
      <c r="A10086" s="472" t="s">
        <v>32078</v>
      </c>
      <c r="B10086" s="472">
        <v>37983</v>
      </c>
      <c r="C10086" s="473" t="s">
        <v>36461</v>
      </c>
      <c r="D10086" s="472" t="s">
        <v>32080</v>
      </c>
      <c r="E10086" s="475">
        <v>10.8</v>
      </c>
    </row>
    <row r="10087" spans="1:5">
      <c r="A10087" s="472" t="s">
        <v>32078</v>
      </c>
      <c r="B10087" s="472">
        <v>37984</v>
      </c>
      <c r="C10087" s="473" t="s">
        <v>36462</v>
      </c>
      <c r="D10087" s="472" t="s">
        <v>32080</v>
      </c>
      <c r="E10087" s="475">
        <v>18.66</v>
      </c>
    </row>
    <row r="10088" spans="1:5">
      <c r="A10088" s="472" t="s">
        <v>32078</v>
      </c>
      <c r="B10088" s="472">
        <v>37985</v>
      </c>
      <c r="C10088" s="473" t="s">
        <v>36463</v>
      </c>
      <c r="D10088" s="472" t="s">
        <v>32080</v>
      </c>
      <c r="E10088" s="475">
        <v>26.13</v>
      </c>
    </row>
    <row r="10089" spans="1:5">
      <c r="A10089" s="472" t="s">
        <v>32078</v>
      </c>
      <c r="B10089" s="472">
        <v>3826</v>
      </c>
      <c r="C10089" s="473" t="s">
        <v>36464</v>
      </c>
      <c r="D10089" s="472" t="s">
        <v>32080</v>
      </c>
      <c r="E10089" s="475">
        <v>72.5</v>
      </c>
    </row>
    <row r="10090" spans="1:5">
      <c r="A10090" s="472" t="s">
        <v>32078</v>
      </c>
      <c r="B10090" s="472">
        <v>3825</v>
      </c>
      <c r="C10090" s="473" t="s">
        <v>36466</v>
      </c>
      <c r="D10090" s="472" t="s">
        <v>32080</v>
      </c>
      <c r="E10090" s="475">
        <v>20.85</v>
      </c>
    </row>
    <row r="10091" spans="1:5">
      <c r="A10091" s="472" t="s">
        <v>32078</v>
      </c>
      <c r="B10091" s="472">
        <v>3827</v>
      </c>
      <c r="C10091" s="473" t="s">
        <v>36467</v>
      </c>
      <c r="D10091" s="472" t="s">
        <v>32080</v>
      </c>
      <c r="E10091" s="475">
        <v>45.56</v>
      </c>
    </row>
    <row r="10092" spans="1:5">
      <c r="A10092" s="472" t="s">
        <v>32078</v>
      </c>
      <c r="B10092" s="472">
        <v>20165</v>
      </c>
      <c r="C10092" s="473" t="s">
        <v>36469</v>
      </c>
      <c r="D10092" s="472" t="s">
        <v>32080</v>
      </c>
      <c r="E10092" s="475">
        <v>33.200000000000003</v>
      </c>
    </row>
    <row r="10093" spans="1:5">
      <c r="A10093" s="472" t="s">
        <v>32078</v>
      </c>
      <c r="B10093" s="472">
        <v>20166</v>
      </c>
      <c r="C10093" s="473" t="s">
        <v>36470</v>
      </c>
      <c r="D10093" s="472" t="s">
        <v>32080</v>
      </c>
      <c r="E10093" s="475">
        <v>107.3</v>
      </c>
    </row>
    <row r="10094" spans="1:5">
      <c r="A10094" s="472" t="s">
        <v>32078</v>
      </c>
      <c r="B10094" s="472">
        <v>20164</v>
      </c>
      <c r="C10094" s="473" t="s">
        <v>36472</v>
      </c>
      <c r="D10094" s="472" t="s">
        <v>32080</v>
      </c>
      <c r="E10094" s="475">
        <v>17.54</v>
      </c>
    </row>
    <row r="10095" spans="1:5">
      <c r="A10095" s="472" t="s">
        <v>32078</v>
      </c>
      <c r="B10095" s="472">
        <v>3893</v>
      </c>
      <c r="C10095" s="473" t="s">
        <v>36474</v>
      </c>
      <c r="D10095" s="472" t="s">
        <v>32080</v>
      </c>
      <c r="E10095" s="475">
        <v>21.76</v>
      </c>
    </row>
    <row r="10096" spans="1:5">
      <c r="A10096" s="472" t="s">
        <v>32078</v>
      </c>
      <c r="B10096" s="472">
        <v>3848</v>
      </c>
      <c r="C10096" s="473" t="s">
        <v>36475</v>
      </c>
      <c r="D10096" s="472" t="s">
        <v>32080</v>
      </c>
      <c r="E10096" s="475">
        <v>13.22</v>
      </c>
    </row>
    <row r="10097" spans="1:5">
      <c r="A10097" s="472" t="s">
        <v>32078</v>
      </c>
      <c r="B10097" s="472">
        <v>3895</v>
      </c>
      <c r="C10097" s="473" t="s">
        <v>36476</v>
      </c>
      <c r="D10097" s="472" t="s">
        <v>32080</v>
      </c>
      <c r="E10097" s="475">
        <v>14.38</v>
      </c>
    </row>
    <row r="10098" spans="1:5">
      <c r="A10098" s="472" t="s">
        <v>32078</v>
      </c>
      <c r="B10098" s="472">
        <v>12404</v>
      </c>
      <c r="C10098" s="473" t="s">
        <v>36477</v>
      </c>
      <c r="D10098" s="472" t="s">
        <v>32080</v>
      </c>
      <c r="E10098" s="475">
        <v>11.68</v>
      </c>
    </row>
    <row r="10099" spans="1:5">
      <c r="A10099" s="472" t="s">
        <v>32078</v>
      </c>
      <c r="B10099" s="472">
        <v>3939</v>
      </c>
      <c r="C10099" s="473" t="s">
        <v>36478</v>
      </c>
      <c r="D10099" s="472" t="s">
        <v>32080</v>
      </c>
      <c r="E10099" s="475">
        <v>24.07</v>
      </c>
    </row>
    <row r="10100" spans="1:5">
      <c r="A10100" s="472" t="s">
        <v>32078</v>
      </c>
      <c r="B10100" s="472">
        <v>3911</v>
      </c>
      <c r="C10100" s="473" t="s">
        <v>36480</v>
      </c>
      <c r="D10100" s="472" t="s">
        <v>32080</v>
      </c>
      <c r="E10100" s="475">
        <v>19.66</v>
      </c>
    </row>
    <row r="10101" spans="1:5">
      <c r="A10101" s="472" t="s">
        <v>32078</v>
      </c>
      <c r="B10101" s="472">
        <v>3908</v>
      </c>
      <c r="C10101" s="473" t="s">
        <v>36481</v>
      </c>
      <c r="D10101" s="472" t="s">
        <v>32080</v>
      </c>
      <c r="E10101" s="475">
        <v>6.36</v>
      </c>
    </row>
    <row r="10102" spans="1:5">
      <c r="A10102" s="472" t="s">
        <v>32078</v>
      </c>
      <c r="B10102" s="472">
        <v>3910</v>
      </c>
      <c r="C10102" s="473" t="s">
        <v>36482</v>
      </c>
      <c r="D10102" s="472" t="s">
        <v>32080</v>
      </c>
      <c r="E10102" s="475">
        <v>14.07</v>
      </c>
    </row>
    <row r="10103" spans="1:5">
      <c r="A10103" s="472" t="s">
        <v>32078</v>
      </c>
      <c r="B10103" s="472">
        <v>3913</v>
      </c>
      <c r="C10103" s="473" t="s">
        <v>36483</v>
      </c>
      <c r="D10103" s="472" t="s">
        <v>32080</v>
      </c>
      <c r="E10103" s="475">
        <v>67.239999999999995</v>
      </c>
    </row>
    <row r="10104" spans="1:5">
      <c r="A10104" s="472" t="s">
        <v>32078</v>
      </c>
      <c r="B10104" s="472">
        <v>3912</v>
      </c>
      <c r="C10104" s="473" t="s">
        <v>36485</v>
      </c>
      <c r="D10104" s="472" t="s">
        <v>32080</v>
      </c>
      <c r="E10104" s="475">
        <v>36.86</v>
      </c>
    </row>
    <row r="10105" spans="1:5">
      <c r="A10105" s="472" t="s">
        <v>32078</v>
      </c>
      <c r="B10105" s="472">
        <v>3909</v>
      </c>
      <c r="C10105" s="473" t="s">
        <v>36486</v>
      </c>
      <c r="D10105" s="472" t="s">
        <v>32080</v>
      </c>
      <c r="E10105" s="475">
        <v>8.65</v>
      </c>
    </row>
    <row r="10106" spans="1:5">
      <c r="A10106" s="472" t="s">
        <v>32078</v>
      </c>
      <c r="B10106" s="472">
        <v>3914</v>
      </c>
      <c r="C10106" s="473" t="s">
        <v>36487</v>
      </c>
      <c r="D10106" s="472" t="s">
        <v>32080</v>
      </c>
      <c r="E10106" s="475">
        <v>101.44</v>
      </c>
    </row>
    <row r="10107" spans="1:5">
      <c r="A10107" s="472" t="s">
        <v>32078</v>
      </c>
      <c r="B10107" s="472">
        <v>3915</v>
      </c>
      <c r="C10107" s="473" t="s">
        <v>36489</v>
      </c>
      <c r="D10107" s="472" t="s">
        <v>32080</v>
      </c>
      <c r="E10107" s="475">
        <v>159.96</v>
      </c>
    </row>
    <row r="10108" spans="1:5">
      <c r="A10108" s="472" t="s">
        <v>32078</v>
      </c>
      <c r="B10108" s="472">
        <v>3916</v>
      </c>
      <c r="C10108" s="473" t="s">
        <v>36490</v>
      </c>
      <c r="D10108" s="472" t="s">
        <v>32080</v>
      </c>
      <c r="E10108" s="475">
        <v>291.42</v>
      </c>
    </row>
    <row r="10109" spans="1:5">
      <c r="A10109" s="472" t="s">
        <v>32078</v>
      </c>
      <c r="B10109" s="472">
        <v>3917</v>
      </c>
      <c r="C10109" s="473" t="s">
        <v>36492</v>
      </c>
      <c r="D10109" s="472" t="s">
        <v>32080</v>
      </c>
      <c r="E10109" s="475">
        <v>480.66</v>
      </c>
    </row>
    <row r="10110" spans="1:5">
      <c r="A10110" s="472" t="s">
        <v>32078</v>
      </c>
      <c r="B10110" s="472">
        <v>1904</v>
      </c>
      <c r="C10110" s="473" t="s">
        <v>36494</v>
      </c>
      <c r="D10110" s="472" t="s">
        <v>32080</v>
      </c>
      <c r="E10110" s="475">
        <v>1.2</v>
      </c>
    </row>
    <row r="10111" spans="1:5">
      <c r="A10111" s="472" t="s">
        <v>32078</v>
      </c>
      <c r="B10111" s="472">
        <v>1899</v>
      </c>
      <c r="C10111" s="473" t="s">
        <v>36495</v>
      </c>
      <c r="D10111" s="472" t="s">
        <v>32080</v>
      </c>
      <c r="E10111" s="475">
        <v>1.36</v>
      </c>
    </row>
    <row r="10112" spans="1:5">
      <c r="A10112" s="472" t="s">
        <v>32078</v>
      </c>
      <c r="B10112" s="472">
        <v>1900</v>
      </c>
      <c r="C10112" s="473" t="s">
        <v>36496</v>
      </c>
      <c r="D10112" s="472" t="s">
        <v>32080</v>
      </c>
      <c r="E10112" s="475">
        <v>2.2000000000000002</v>
      </c>
    </row>
    <row r="10113" spans="1:5">
      <c r="A10113" s="472" t="s">
        <v>32078</v>
      </c>
      <c r="B10113" s="472">
        <v>12407</v>
      </c>
      <c r="C10113" s="473" t="s">
        <v>36497</v>
      </c>
      <c r="D10113" s="472" t="s">
        <v>32080</v>
      </c>
      <c r="E10113" s="475">
        <v>36.39</v>
      </c>
    </row>
    <row r="10114" spans="1:5">
      <c r="A10114" s="472" t="s">
        <v>32078</v>
      </c>
      <c r="B10114" s="472">
        <v>12408</v>
      </c>
      <c r="C10114" s="473" t="s">
        <v>36499</v>
      </c>
      <c r="D10114" s="472" t="s">
        <v>32080</v>
      </c>
      <c r="E10114" s="475">
        <v>20.54</v>
      </c>
    </row>
    <row r="10115" spans="1:5">
      <c r="A10115" s="472" t="s">
        <v>32078</v>
      </c>
      <c r="B10115" s="472">
        <v>12409</v>
      </c>
      <c r="C10115" s="473" t="s">
        <v>36500</v>
      </c>
      <c r="D10115" s="472" t="s">
        <v>32080</v>
      </c>
      <c r="E10115" s="475">
        <v>20.54</v>
      </c>
    </row>
    <row r="10116" spans="1:5">
      <c r="A10116" s="472" t="s">
        <v>32078</v>
      </c>
      <c r="B10116" s="472">
        <v>12410</v>
      </c>
      <c r="C10116" s="473" t="s">
        <v>36501</v>
      </c>
      <c r="D10116" s="472" t="s">
        <v>32080</v>
      </c>
      <c r="E10116" s="475">
        <v>14.15</v>
      </c>
    </row>
    <row r="10117" spans="1:5">
      <c r="A10117" s="472" t="s">
        <v>32078</v>
      </c>
      <c r="B10117" s="472">
        <v>3936</v>
      </c>
      <c r="C10117" s="473" t="s">
        <v>36502</v>
      </c>
      <c r="D10117" s="472" t="s">
        <v>32080</v>
      </c>
      <c r="E10117" s="475">
        <v>25.56</v>
      </c>
    </row>
    <row r="10118" spans="1:5">
      <c r="A10118" s="472" t="s">
        <v>32078</v>
      </c>
      <c r="B10118" s="472">
        <v>3922</v>
      </c>
      <c r="C10118" s="473" t="s">
        <v>36503</v>
      </c>
      <c r="D10118" s="472" t="s">
        <v>32080</v>
      </c>
      <c r="E10118" s="475">
        <v>23.52</v>
      </c>
    </row>
    <row r="10119" spans="1:5">
      <c r="A10119" s="472" t="s">
        <v>32078</v>
      </c>
      <c r="B10119" s="472">
        <v>3924</v>
      </c>
      <c r="C10119" s="473" t="s">
        <v>36505</v>
      </c>
      <c r="D10119" s="472" t="s">
        <v>32080</v>
      </c>
      <c r="E10119" s="475">
        <v>25.56</v>
      </c>
    </row>
    <row r="10120" spans="1:5">
      <c r="A10120" s="472" t="s">
        <v>32078</v>
      </c>
      <c r="B10120" s="472">
        <v>3923</v>
      </c>
      <c r="C10120" s="473" t="s">
        <v>36506</v>
      </c>
      <c r="D10120" s="472" t="s">
        <v>32080</v>
      </c>
      <c r="E10120" s="475">
        <v>25.56</v>
      </c>
    </row>
    <row r="10121" spans="1:5">
      <c r="A10121" s="472" t="s">
        <v>32078</v>
      </c>
      <c r="B10121" s="472">
        <v>3937</v>
      </c>
      <c r="C10121" s="473" t="s">
        <v>36507</v>
      </c>
      <c r="D10121" s="472" t="s">
        <v>32080</v>
      </c>
      <c r="E10121" s="475">
        <v>21.09</v>
      </c>
    </row>
    <row r="10122" spans="1:5">
      <c r="A10122" s="472" t="s">
        <v>32078</v>
      </c>
      <c r="B10122" s="472">
        <v>3921</v>
      </c>
      <c r="C10122" s="473" t="s">
        <v>36508</v>
      </c>
      <c r="D10122" s="472" t="s">
        <v>32080</v>
      </c>
      <c r="E10122" s="475">
        <v>21.1</v>
      </c>
    </row>
    <row r="10123" spans="1:5">
      <c r="A10123" s="472" t="s">
        <v>32078</v>
      </c>
      <c r="B10123" s="472">
        <v>3920</v>
      </c>
      <c r="C10123" s="473" t="s">
        <v>36509</v>
      </c>
      <c r="D10123" s="472" t="s">
        <v>32080</v>
      </c>
      <c r="E10123" s="475">
        <v>21.09</v>
      </c>
    </row>
    <row r="10124" spans="1:5">
      <c r="A10124" s="472" t="s">
        <v>32078</v>
      </c>
      <c r="B10124" s="472">
        <v>3938</v>
      </c>
      <c r="C10124" s="473" t="s">
        <v>36510</v>
      </c>
      <c r="D10124" s="472" t="s">
        <v>32080</v>
      </c>
      <c r="E10124" s="475">
        <v>13.91</v>
      </c>
    </row>
    <row r="10125" spans="1:5">
      <c r="A10125" s="472" t="s">
        <v>32078</v>
      </c>
      <c r="B10125" s="472">
        <v>3919</v>
      </c>
      <c r="C10125" s="473" t="s">
        <v>36511</v>
      </c>
      <c r="D10125" s="472" t="s">
        <v>32080</v>
      </c>
      <c r="E10125" s="475">
        <v>14.17</v>
      </c>
    </row>
    <row r="10126" spans="1:5">
      <c r="A10126" s="472" t="s">
        <v>32078</v>
      </c>
      <c r="B10126" s="472">
        <v>3927</v>
      </c>
      <c r="C10126" s="473" t="s">
        <v>36512</v>
      </c>
      <c r="D10126" s="472" t="s">
        <v>32080</v>
      </c>
      <c r="E10126" s="475">
        <v>71.8</v>
      </c>
    </row>
    <row r="10127" spans="1:5">
      <c r="A10127" s="472" t="s">
        <v>32078</v>
      </c>
      <c r="B10127" s="472">
        <v>3928</v>
      </c>
      <c r="C10127" s="473" t="s">
        <v>36514</v>
      </c>
      <c r="D10127" s="472" t="s">
        <v>32080</v>
      </c>
      <c r="E10127" s="475">
        <v>71.8</v>
      </c>
    </row>
    <row r="10128" spans="1:5">
      <c r="A10128" s="472" t="s">
        <v>32078</v>
      </c>
      <c r="B10128" s="472">
        <v>3926</v>
      </c>
      <c r="C10128" s="473" t="s">
        <v>36515</v>
      </c>
      <c r="D10128" s="472" t="s">
        <v>32080</v>
      </c>
      <c r="E10128" s="475">
        <v>40.93</v>
      </c>
    </row>
    <row r="10129" spans="1:5">
      <c r="A10129" s="472" t="s">
        <v>32078</v>
      </c>
      <c r="B10129" s="472">
        <v>3935</v>
      </c>
      <c r="C10129" s="473" t="s">
        <v>36516</v>
      </c>
      <c r="D10129" s="472" t="s">
        <v>32080</v>
      </c>
      <c r="E10129" s="475">
        <v>40.93</v>
      </c>
    </row>
    <row r="10130" spans="1:5">
      <c r="A10130" s="472" t="s">
        <v>32078</v>
      </c>
      <c r="B10130" s="472">
        <v>3925</v>
      </c>
      <c r="C10130" s="473" t="s">
        <v>36517</v>
      </c>
      <c r="D10130" s="472" t="s">
        <v>32080</v>
      </c>
      <c r="E10130" s="475">
        <v>40.93</v>
      </c>
    </row>
    <row r="10131" spans="1:5">
      <c r="A10131" s="472" t="s">
        <v>32078</v>
      </c>
      <c r="B10131" s="472">
        <v>12406</v>
      </c>
      <c r="C10131" s="473" t="s">
        <v>36518</v>
      </c>
      <c r="D10131" s="472" t="s">
        <v>32080</v>
      </c>
      <c r="E10131" s="475">
        <v>10.050000000000001</v>
      </c>
    </row>
    <row r="10132" spans="1:5">
      <c r="A10132" s="472" t="s">
        <v>32078</v>
      </c>
      <c r="B10132" s="472">
        <v>3929</v>
      </c>
      <c r="C10132" s="473" t="s">
        <v>36520</v>
      </c>
      <c r="D10132" s="472" t="s">
        <v>32080</v>
      </c>
      <c r="E10132" s="475">
        <v>109.39</v>
      </c>
    </row>
    <row r="10133" spans="1:5">
      <c r="A10133" s="472" t="s">
        <v>32078</v>
      </c>
      <c r="B10133" s="472">
        <v>3931</v>
      </c>
      <c r="C10133" s="473" t="s">
        <v>36522</v>
      </c>
      <c r="D10133" s="472" t="s">
        <v>32080</v>
      </c>
      <c r="E10133" s="475">
        <v>109.39</v>
      </c>
    </row>
    <row r="10134" spans="1:5">
      <c r="A10134" s="472" t="s">
        <v>32078</v>
      </c>
      <c r="B10134" s="472">
        <v>3930</v>
      </c>
      <c r="C10134" s="473" t="s">
        <v>36523</v>
      </c>
      <c r="D10134" s="472" t="s">
        <v>32080</v>
      </c>
      <c r="E10134" s="475">
        <v>109.39</v>
      </c>
    </row>
    <row r="10135" spans="1:5">
      <c r="A10135" s="472" t="s">
        <v>32078</v>
      </c>
      <c r="B10135" s="472">
        <v>3932</v>
      </c>
      <c r="C10135" s="473" t="s">
        <v>36524</v>
      </c>
      <c r="D10135" s="472" t="s">
        <v>32080</v>
      </c>
      <c r="E10135" s="475">
        <v>188.89</v>
      </c>
    </row>
    <row r="10136" spans="1:5">
      <c r="A10136" s="472" t="s">
        <v>32078</v>
      </c>
      <c r="B10136" s="472">
        <v>3933</v>
      </c>
      <c r="C10136" s="473" t="s">
        <v>36526</v>
      </c>
      <c r="D10136" s="472" t="s">
        <v>32080</v>
      </c>
      <c r="E10136" s="475">
        <v>188.89</v>
      </c>
    </row>
    <row r="10137" spans="1:5">
      <c r="A10137" s="472" t="s">
        <v>32078</v>
      </c>
      <c r="B10137" s="472">
        <v>3934</v>
      </c>
      <c r="C10137" s="473" t="s">
        <v>36527</v>
      </c>
      <c r="D10137" s="472" t="s">
        <v>32080</v>
      </c>
      <c r="E10137" s="475">
        <v>188.89</v>
      </c>
    </row>
    <row r="10138" spans="1:5" ht="22.5">
      <c r="A10138" s="472" t="s">
        <v>32078</v>
      </c>
      <c r="B10138" s="472">
        <v>40355</v>
      </c>
      <c r="C10138" s="473" t="s">
        <v>36528</v>
      </c>
      <c r="D10138" s="472" t="s">
        <v>32080</v>
      </c>
      <c r="E10138" s="475">
        <v>11.03</v>
      </c>
    </row>
    <row r="10139" spans="1:5" ht="22.5">
      <c r="A10139" s="472" t="s">
        <v>32078</v>
      </c>
      <c r="B10139" s="472">
        <v>40364</v>
      </c>
      <c r="C10139" s="473" t="s">
        <v>36529</v>
      </c>
      <c r="D10139" s="472" t="s">
        <v>32080</v>
      </c>
      <c r="E10139" s="475">
        <v>51.65</v>
      </c>
    </row>
    <row r="10140" spans="1:5" ht="22.5">
      <c r="A10140" s="472" t="s">
        <v>32078</v>
      </c>
      <c r="B10140" s="472">
        <v>40361</v>
      </c>
      <c r="C10140" s="473" t="s">
        <v>36531</v>
      </c>
      <c r="D10140" s="472" t="s">
        <v>32080</v>
      </c>
      <c r="E10140" s="475">
        <v>40.39</v>
      </c>
    </row>
    <row r="10141" spans="1:5" ht="22.5">
      <c r="A10141" s="472" t="s">
        <v>32078</v>
      </c>
      <c r="B10141" s="472">
        <v>40358</v>
      </c>
      <c r="C10141" s="473" t="s">
        <v>36533</v>
      </c>
      <c r="D10141" s="472" t="s">
        <v>32080</v>
      </c>
      <c r="E10141" s="475">
        <v>15.39</v>
      </c>
    </row>
    <row r="10142" spans="1:5" ht="22.5">
      <c r="A10142" s="472" t="s">
        <v>32078</v>
      </c>
      <c r="B10142" s="472">
        <v>40370</v>
      </c>
      <c r="C10142" s="473" t="s">
        <v>36534</v>
      </c>
      <c r="D10142" s="472" t="s">
        <v>32080</v>
      </c>
      <c r="E10142" s="475">
        <v>163.9</v>
      </c>
    </row>
    <row r="10143" spans="1:5" ht="22.5">
      <c r="A10143" s="472" t="s">
        <v>32078</v>
      </c>
      <c r="B10143" s="472">
        <v>40367</v>
      </c>
      <c r="C10143" s="473" t="s">
        <v>36536</v>
      </c>
      <c r="D10143" s="472" t="s">
        <v>32080</v>
      </c>
      <c r="E10143" s="475">
        <v>81.459999999999994</v>
      </c>
    </row>
    <row r="10144" spans="1:5" ht="22.5">
      <c r="A10144" s="472" t="s">
        <v>32078</v>
      </c>
      <c r="B10144" s="472">
        <v>40373</v>
      </c>
      <c r="C10144" s="473" t="s">
        <v>36537</v>
      </c>
      <c r="D10144" s="472" t="s">
        <v>32080</v>
      </c>
      <c r="E10144" s="475">
        <v>221.63</v>
      </c>
    </row>
    <row r="10145" spans="1:5" ht="22.5">
      <c r="A10145" s="472" t="s">
        <v>32078</v>
      </c>
      <c r="B10145" s="472">
        <v>38947</v>
      </c>
      <c r="C10145" s="473" t="s">
        <v>36539</v>
      </c>
      <c r="D10145" s="472" t="s">
        <v>32080</v>
      </c>
      <c r="E10145" s="475">
        <v>8.65</v>
      </c>
    </row>
    <row r="10146" spans="1:5" ht="22.5">
      <c r="A10146" s="472" t="s">
        <v>32078</v>
      </c>
      <c r="B10146" s="472">
        <v>38948</v>
      </c>
      <c r="C10146" s="473" t="s">
        <v>36540</v>
      </c>
      <c r="D10146" s="472" t="s">
        <v>32080</v>
      </c>
      <c r="E10146" s="475">
        <v>13.79</v>
      </c>
    </row>
    <row r="10147" spans="1:5" ht="22.5">
      <c r="A10147" s="472" t="s">
        <v>32078</v>
      </c>
      <c r="B10147" s="472">
        <v>38949</v>
      </c>
      <c r="C10147" s="473" t="s">
        <v>36542</v>
      </c>
      <c r="D10147" s="472" t="s">
        <v>32080</v>
      </c>
      <c r="E10147" s="475">
        <v>15.3</v>
      </c>
    </row>
    <row r="10148" spans="1:5" ht="22.5">
      <c r="A10148" s="472" t="s">
        <v>32078</v>
      </c>
      <c r="B10148" s="472">
        <v>38951</v>
      </c>
      <c r="C10148" s="473" t="s">
        <v>36543</v>
      </c>
      <c r="D10148" s="472" t="s">
        <v>32080</v>
      </c>
      <c r="E10148" s="475">
        <v>24.21</v>
      </c>
    </row>
    <row r="10149" spans="1:5">
      <c r="A10149" s="472" t="s">
        <v>32078</v>
      </c>
      <c r="B10149" s="472">
        <v>39312</v>
      </c>
      <c r="C10149" s="473" t="s">
        <v>36544</v>
      </c>
      <c r="D10149" s="472" t="s">
        <v>32080</v>
      </c>
      <c r="E10149" s="475">
        <v>18.78</v>
      </c>
    </row>
    <row r="10150" spans="1:5">
      <c r="A10150" s="472" t="s">
        <v>32078</v>
      </c>
      <c r="B10150" s="472">
        <v>39313</v>
      </c>
      <c r="C10150" s="473" t="s">
        <v>36545</v>
      </c>
      <c r="D10150" s="472" t="s">
        <v>32080</v>
      </c>
      <c r="E10150" s="475">
        <v>24.51</v>
      </c>
    </row>
    <row r="10151" spans="1:5">
      <c r="A10151" s="472" t="s">
        <v>32078</v>
      </c>
      <c r="B10151" s="472">
        <v>38950</v>
      </c>
      <c r="C10151" s="473" t="s">
        <v>36547</v>
      </c>
      <c r="D10151" s="472" t="s">
        <v>32080</v>
      </c>
      <c r="E10151" s="475">
        <v>36.89</v>
      </c>
    </row>
    <row r="10152" spans="1:5">
      <c r="A10152" s="472" t="s">
        <v>32078</v>
      </c>
      <c r="B10152" s="472">
        <v>39314</v>
      </c>
      <c r="C10152" s="473" t="s">
        <v>36548</v>
      </c>
      <c r="D10152" s="472" t="s">
        <v>32080</v>
      </c>
      <c r="E10152" s="475">
        <v>38.92</v>
      </c>
    </row>
    <row r="10153" spans="1:5">
      <c r="A10153" s="472" t="s">
        <v>32078</v>
      </c>
      <c r="B10153" s="472">
        <v>3907</v>
      </c>
      <c r="C10153" s="473" t="s">
        <v>36550</v>
      </c>
      <c r="D10153" s="472" t="s">
        <v>32080</v>
      </c>
      <c r="E10153" s="475">
        <v>6.39</v>
      </c>
    </row>
    <row r="10154" spans="1:5">
      <c r="A10154" s="472" t="s">
        <v>32078</v>
      </c>
      <c r="B10154" s="472">
        <v>3889</v>
      </c>
      <c r="C10154" s="473" t="s">
        <v>36551</v>
      </c>
      <c r="D10154" s="472" t="s">
        <v>32080</v>
      </c>
      <c r="E10154" s="475">
        <v>4.88</v>
      </c>
    </row>
    <row r="10155" spans="1:5">
      <c r="A10155" s="472" t="s">
        <v>32078</v>
      </c>
      <c r="B10155" s="472">
        <v>3868</v>
      </c>
      <c r="C10155" s="473" t="s">
        <v>36553</v>
      </c>
      <c r="D10155" s="472" t="s">
        <v>32080</v>
      </c>
      <c r="E10155" s="475">
        <v>1.9</v>
      </c>
    </row>
    <row r="10156" spans="1:5">
      <c r="A10156" s="472" t="s">
        <v>32078</v>
      </c>
      <c r="B10156" s="472">
        <v>3869</v>
      </c>
      <c r="C10156" s="473" t="s">
        <v>36554</v>
      </c>
      <c r="D10156" s="472" t="s">
        <v>32080</v>
      </c>
      <c r="E10156" s="475">
        <v>5.43</v>
      </c>
    </row>
    <row r="10157" spans="1:5">
      <c r="A10157" s="472" t="s">
        <v>32078</v>
      </c>
      <c r="B10157" s="472">
        <v>3872</v>
      </c>
      <c r="C10157" s="473" t="s">
        <v>36556</v>
      </c>
      <c r="D10157" s="472" t="s">
        <v>32080</v>
      </c>
      <c r="E10157" s="475">
        <v>6.6</v>
      </c>
    </row>
    <row r="10158" spans="1:5">
      <c r="A10158" s="472" t="s">
        <v>32078</v>
      </c>
      <c r="B10158" s="472">
        <v>3850</v>
      </c>
      <c r="C10158" s="473" t="s">
        <v>36557</v>
      </c>
      <c r="D10158" s="472" t="s">
        <v>32080</v>
      </c>
      <c r="E10158" s="475">
        <v>16.989999999999998</v>
      </c>
    </row>
    <row r="10159" spans="1:5">
      <c r="A10159" s="472" t="s">
        <v>32078</v>
      </c>
      <c r="B10159" s="472">
        <v>38023</v>
      </c>
      <c r="C10159" s="473" t="s">
        <v>36558</v>
      </c>
      <c r="D10159" s="472" t="s">
        <v>32080</v>
      </c>
      <c r="E10159" s="475">
        <v>7.17</v>
      </c>
    </row>
    <row r="10160" spans="1:5">
      <c r="A10160" s="472" t="s">
        <v>32078</v>
      </c>
      <c r="B10160" s="472">
        <v>37986</v>
      </c>
      <c r="C10160" s="473" t="s">
        <v>36559</v>
      </c>
      <c r="D10160" s="472" t="s">
        <v>32080</v>
      </c>
      <c r="E10160" s="475">
        <v>1.74</v>
      </c>
    </row>
    <row r="10161" spans="1:5">
      <c r="A10161" s="472" t="s">
        <v>32078</v>
      </c>
      <c r="B10161" s="472">
        <v>37987</v>
      </c>
      <c r="C10161" s="473" t="s">
        <v>36560</v>
      </c>
      <c r="D10161" s="472" t="s">
        <v>32080</v>
      </c>
      <c r="E10161" s="475">
        <v>130.4</v>
      </c>
    </row>
    <row r="10162" spans="1:5">
      <c r="A10162" s="472" t="s">
        <v>32078</v>
      </c>
      <c r="B10162" s="472">
        <v>37988</v>
      </c>
      <c r="C10162" s="473" t="s">
        <v>36561</v>
      </c>
      <c r="D10162" s="472" t="s">
        <v>32080</v>
      </c>
      <c r="E10162" s="475">
        <v>212.7</v>
      </c>
    </row>
    <row r="10163" spans="1:5">
      <c r="A10163" s="472" t="s">
        <v>32078</v>
      </c>
      <c r="B10163" s="472">
        <v>21120</v>
      </c>
      <c r="C10163" s="473" t="s">
        <v>36563</v>
      </c>
      <c r="D10163" s="472" t="s">
        <v>32080</v>
      </c>
      <c r="E10163" s="475">
        <v>10.6</v>
      </c>
    </row>
    <row r="10164" spans="1:5">
      <c r="A10164" s="472" t="s">
        <v>32078</v>
      </c>
      <c r="B10164" s="472">
        <v>39318</v>
      </c>
      <c r="C10164" s="473" t="s">
        <v>36564</v>
      </c>
      <c r="D10164" s="472" t="s">
        <v>32080</v>
      </c>
      <c r="E10164" s="475">
        <v>8.74</v>
      </c>
    </row>
    <row r="10165" spans="1:5">
      <c r="A10165" s="472" t="s">
        <v>32078</v>
      </c>
      <c r="B10165" s="472">
        <v>20162</v>
      </c>
      <c r="C10165" s="473" t="s">
        <v>36565</v>
      </c>
      <c r="D10165" s="472" t="s">
        <v>32080</v>
      </c>
      <c r="E10165" s="475">
        <v>23.06</v>
      </c>
    </row>
    <row r="10166" spans="1:5">
      <c r="A10166" s="472" t="s">
        <v>32078</v>
      </c>
      <c r="B10166" s="472">
        <v>40366</v>
      </c>
      <c r="C10166" s="473" t="s">
        <v>36566</v>
      </c>
      <c r="D10166" s="472" t="s">
        <v>32080</v>
      </c>
      <c r="E10166" s="475">
        <v>40.29</v>
      </c>
    </row>
    <row r="10167" spans="1:5">
      <c r="A10167" s="472" t="s">
        <v>32078</v>
      </c>
      <c r="B10167" s="472">
        <v>40363</v>
      </c>
      <c r="C10167" s="473" t="s">
        <v>36568</v>
      </c>
      <c r="D10167" s="472" t="s">
        <v>32080</v>
      </c>
      <c r="E10167" s="475">
        <v>31.51</v>
      </c>
    </row>
    <row r="10168" spans="1:5">
      <c r="A10168" s="472" t="s">
        <v>32078</v>
      </c>
      <c r="B10168" s="472">
        <v>40354</v>
      </c>
      <c r="C10168" s="473" t="s">
        <v>36569</v>
      </c>
      <c r="D10168" s="472" t="s">
        <v>32080</v>
      </c>
      <c r="E10168" s="475">
        <v>13.72</v>
      </c>
    </row>
    <row r="10169" spans="1:5">
      <c r="A10169" s="472" t="s">
        <v>32078</v>
      </c>
      <c r="B10169" s="472">
        <v>40360</v>
      </c>
      <c r="C10169" s="473" t="s">
        <v>36570</v>
      </c>
      <c r="D10169" s="472" t="s">
        <v>32080</v>
      </c>
      <c r="E10169" s="475">
        <v>20.66</v>
      </c>
    </row>
    <row r="10170" spans="1:5">
      <c r="A10170" s="472" t="s">
        <v>32078</v>
      </c>
      <c r="B10170" s="472">
        <v>40372</v>
      </c>
      <c r="C10170" s="473" t="s">
        <v>36571</v>
      </c>
      <c r="D10170" s="472" t="s">
        <v>32080</v>
      </c>
      <c r="E10170" s="475">
        <v>127.58</v>
      </c>
    </row>
    <row r="10171" spans="1:5">
      <c r="A10171" s="472" t="s">
        <v>32078</v>
      </c>
      <c r="B10171" s="472">
        <v>40369</v>
      </c>
      <c r="C10171" s="473" t="s">
        <v>36573</v>
      </c>
      <c r="D10171" s="472" t="s">
        <v>32080</v>
      </c>
      <c r="E10171" s="475">
        <v>63.5</v>
      </c>
    </row>
    <row r="10172" spans="1:5">
      <c r="A10172" s="472" t="s">
        <v>32078</v>
      </c>
      <c r="B10172" s="472">
        <v>40357</v>
      </c>
      <c r="C10172" s="473" t="s">
        <v>36575</v>
      </c>
      <c r="D10172" s="472" t="s">
        <v>32080</v>
      </c>
      <c r="E10172" s="475">
        <v>15.39</v>
      </c>
    </row>
    <row r="10173" spans="1:5">
      <c r="A10173" s="472" t="s">
        <v>32078</v>
      </c>
      <c r="B10173" s="472">
        <v>40375</v>
      </c>
      <c r="C10173" s="473" t="s">
        <v>36576</v>
      </c>
      <c r="D10173" s="472" t="s">
        <v>32080</v>
      </c>
      <c r="E10173" s="475">
        <v>172.71</v>
      </c>
    </row>
    <row r="10174" spans="1:5">
      <c r="A10174" s="472" t="s">
        <v>32078</v>
      </c>
      <c r="B10174" s="472">
        <v>1893</v>
      </c>
      <c r="C10174" s="473" t="s">
        <v>36578</v>
      </c>
      <c r="D10174" s="472" t="s">
        <v>32080</v>
      </c>
      <c r="E10174" s="475">
        <v>4.51</v>
      </c>
    </row>
    <row r="10175" spans="1:5">
      <c r="A10175" s="472" t="s">
        <v>32078</v>
      </c>
      <c r="B10175" s="472">
        <v>1902</v>
      </c>
      <c r="C10175" s="473" t="s">
        <v>36579</v>
      </c>
      <c r="D10175" s="472" t="s">
        <v>32080</v>
      </c>
      <c r="E10175" s="475">
        <v>3.29</v>
      </c>
    </row>
    <row r="10176" spans="1:5">
      <c r="A10176" s="472" t="s">
        <v>32078</v>
      </c>
      <c r="B10176" s="472">
        <v>1901</v>
      </c>
      <c r="C10176" s="473" t="s">
        <v>36580</v>
      </c>
      <c r="D10176" s="472" t="s">
        <v>32080</v>
      </c>
      <c r="E10176" s="475">
        <v>1.02</v>
      </c>
    </row>
    <row r="10177" spans="1:5">
      <c r="A10177" s="472" t="s">
        <v>32078</v>
      </c>
      <c r="B10177" s="472">
        <v>1892</v>
      </c>
      <c r="C10177" s="473" t="s">
        <v>36581</v>
      </c>
      <c r="D10177" s="472" t="s">
        <v>32080</v>
      </c>
      <c r="E10177" s="475">
        <v>2.12</v>
      </c>
    </row>
    <row r="10178" spans="1:5">
      <c r="A10178" s="472" t="s">
        <v>32078</v>
      </c>
      <c r="B10178" s="472">
        <v>1907</v>
      </c>
      <c r="C10178" s="473" t="s">
        <v>36582</v>
      </c>
      <c r="D10178" s="472" t="s">
        <v>32080</v>
      </c>
      <c r="E10178" s="475">
        <v>14.54</v>
      </c>
    </row>
    <row r="10179" spans="1:5">
      <c r="A10179" s="472" t="s">
        <v>32078</v>
      </c>
      <c r="B10179" s="472">
        <v>1894</v>
      </c>
      <c r="C10179" s="473" t="s">
        <v>36583</v>
      </c>
      <c r="D10179" s="472" t="s">
        <v>32080</v>
      </c>
      <c r="E10179" s="475">
        <v>6.54</v>
      </c>
    </row>
    <row r="10180" spans="1:5">
      <c r="A10180" s="472" t="s">
        <v>32078</v>
      </c>
      <c r="B10180" s="472">
        <v>1891</v>
      </c>
      <c r="C10180" s="473" t="s">
        <v>36584</v>
      </c>
      <c r="D10180" s="472" t="s">
        <v>32080</v>
      </c>
      <c r="E10180" s="475">
        <v>1.51</v>
      </c>
    </row>
    <row r="10181" spans="1:5">
      <c r="A10181" s="472" t="s">
        <v>32078</v>
      </c>
      <c r="B10181" s="472">
        <v>1896</v>
      </c>
      <c r="C10181" s="473" t="s">
        <v>36585</v>
      </c>
      <c r="D10181" s="472" t="s">
        <v>32080</v>
      </c>
      <c r="E10181" s="475">
        <v>19.510000000000002</v>
      </c>
    </row>
    <row r="10182" spans="1:5">
      <c r="A10182" s="472" t="s">
        <v>32078</v>
      </c>
      <c r="B10182" s="472">
        <v>1895</v>
      </c>
      <c r="C10182" s="473" t="s">
        <v>36586</v>
      </c>
      <c r="D10182" s="472" t="s">
        <v>32080</v>
      </c>
      <c r="E10182" s="475">
        <v>34.299999999999997</v>
      </c>
    </row>
    <row r="10183" spans="1:5">
      <c r="A10183" s="472" t="s">
        <v>32078</v>
      </c>
      <c r="B10183" s="472">
        <v>2641</v>
      </c>
      <c r="C10183" s="473" t="s">
        <v>36587</v>
      </c>
      <c r="D10183" s="472" t="s">
        <v>32080</v>
      </c>
      <c r="E10183" s="475">
        <v>33.590000000000003</v>
      </c>
    </row>
    <row r="10184" spans="1:5">
      <c r="A10184" s="472" t="s">
        <v>32078</v>
      </c>
      <c r="B10184" s="472">
        <v>2636</v>
      </c>
      <c r="C10184" s="473" t="s">
        <v>36588</v>
      </c>
      <c r="D10184" s="472" t="s">
        <v>32080</v>
      </c>
      <c r="E10184" s="475">
        <v>2.16</v>
      </c>
    </row>
    <row r="10185" spans="1:5">
      <c r="A10185" s="472" t="s">
        <v>32078</v>
      </c>
      <c r="B10185" s="472">
        <v>2637</v>
      </c>
      <c r="C10185" s="473" t="s">
        <v>36589</v>
      </c>
      <c r="D10185" s="472" t="s">
        <v>32080</v>
      </c>
      <c r="E10185" s="475">
        <v>2.2999999999999998</v>
      </c>
    </row>
    <row r="10186" spans="1:5">
      <c r="A10186" s="472" t="s">
        <v>32078</v>
      </c>
      <c r="B10186" s="472">
        <v>2638</v>
      </c>
      <c r="C10186" s="473" t="s">
        <v>36590</v>
      </c>
      <c r="D10186" s="472" t="s">
        <v>32080</v>
      </c>
      <c r="E10186" s="475">
        <v>2.68</v>
      </c>
    </row>
    <row r="10187" spans="1:5">
      <c r="A10187" s="472" t="s">
        <v>32078</v>
      </c>
      <c r="B10187" s="472">
        <v>2639</v>
      </c>
      <c r="C10187" s="473" t="s">
        <v>36591</v>
      </c>
      <c r="D10187" s="472" t="s">
        <v>32080</v>
      </c>
      <c r="E10187" s="475">
        <v>4.75</v>
      </c>
    </row>
    <row r="10188" spans="1:5">
      <c r="A10188" s="472" t="s">
        <v>32078</v>
      </c>
      <c r="B10188" s="472">
        <v>2644</v>
      </c>
      <c r="C10188" s="473" t="s">
        <v>36592</v>
      </c>
      <c r="D10188" s="472" t="s">
        <v>32080</v>
      </c>
      <c r="E10188" s="475">
        <v>6.87</v>
      </c>
    </row>
    <row r="10189" spans="1:5">
      <c r="A10189" s="472" t="s">
        <v>32078</v>
      </c>
      <c r="B10189" s="472">
        <v>2643</v>
      </c>
      <c r="C10189" s="473" t="s">
        <v>36593</v>
      </c>
      <c r="D10189" s="472" t="s">
        <v>32080</v>
      </c>
      <c r="E10189" s="475">
        <v>9.58</v>
      </c>
    </row>
    <row r="10190" spans="1:5">
      <c r="A10190" s="472" t="s">
        <v>32078</v>
      </c>
      <c r="B10190" s="472">
        <v>2640</v>
      </c>
      <c r="C10190" s="473" t="s">
        <v>36594</v>
      </c>
      <c r="D10190" s="472" t="s">
        <v>32080</v>
      </c>
      <c r="E10190" s="475">
        <v>13.98</v>
      </c>
    </row>
    <row r="10191" spans="1:5">
      <c r="A10191" s="472" t="s">
        <v>32078</v>
      </c>
      <c r="B10191" s="472">
        <v>2642</v>
      </c>
      <c r="C10191" s="473" t="s">
        <v>36595</v>
      </c>
      <c r="D10191" s="472" t="s">
        <v>32080</v>
      </c>
      <c r="E10191" s="475">
        <v>21.29</v>
      </c>
    </row>
    <row r="10192" spans="1:5">
      <c r="A10192" s="472" t="s">
        <v>32078</v>
      </c>
      <c r="B10192" s="472">
        <v>38943</v>
      </c>
      <c r="C10192" s="473" t="s">
        <v>36596</v>
      </c>
      <c r="D10192" s="472" t="s">
        <v>32080</v>
      </c>
      <c r="E10192" s="475">
        <v>6.38</v>
      </c>
    </row>
    <row r="10193" spans="1:5">
      <c r="A10193" s="472" t="s">
        <v>32078</v>
      </c>
      <c r="B10193" s="472">
        <v>38944</v>
      </c>
      <c r="C10193" s="473" t="s">
        <v>36597</v>
      </c>
      <c r="D10193" s="472" t="s">
        <v>32080</v>
      </c>
      <c r="E10193" s="475">
        <v>9.8699999999999992</v>
      </c>
    </row>
    <row r="10194" spans="1:5">
      <c r="A10194" s="472" t="s">
        <v>32078</v>
      </c>
      <c r="B10194" s="472">
        <v>38945</v>
      </c>
      <c r="C10194" s="473" t="s">
        <v>36598</v>
      </c>
      <c r="D10194" s="472" t="s">
        <v>32080</v>
      </c>
      <c r="E10194" s="475">
        <v>20.010000000000002</v>
      </c>
    </row>
    <row r="10195" spans="1:5">
      <c r="A10195" s="472" t="s">
        <v>32078</v>
      </c>
      <c r="B10195" s="472">
        <v>38946</v>
      </c>
      <c r="C10195" s="473" t="s">
        <v>36599</v>
      </c>
      <c r="D10195" s="472" t="s">
        <v>32080</v>
      </c>
      <c r="E10195" s="475">
        <v>29.84</v>
      </c>
    </row>
    <row r="10196" spans="1:5">
      <c r="A10196" s="472" t="s">
        <v>32078</v>
      </c>
      <c r="B10196" s="472">
        <v>39308</v>
      </c>
      <c r="C10196" s="473" t="s">
        <v>36600</v>
      </c>
      <c r="D10196" s="472" t="s">
        <v>32080</v>
      </c>
      <c r="E10196" s="475">
        <v>13.01</v>
      </c>
    </row>
    <row r="10197" spans="1:5">
      <c r="A10197" s="472" t="s">
        <v>32078</v>
      </c>
      <c r="B10197" s="472">
        <v>39309</v>
      </c>
      <c r="C10197" s="473" t="s">
        <v>36601</v>
      </c>
      <c r="D10197" s="472" t="s">
        <v>32080</v>
      </c>
      <c r="E10197" s="475">
        <v>18.82</v>
      </c>
    </row>
    <row r="10198" spans="1:5">
      <c r="A10198" s="472" t="s">
        <v>32078</v>
      </c>
      <c r="B10198" s="472">
        <v>39310</v>
      </c>
      <c r="C10198" s="473" t="s">
        <v>36602</v>
      </c>
      <c r="D10198" s="472" t="s">
        <v>32080</v>
      </c>
      <c r="E10198" s="475">
        <v>28.51</v>
      </c>
    </row>
    <row r="10199" spans="1:5">
      <c r="A10199" s="472" t="s">
        <v>32078</v>
      </c>
      <c r="B10199" s="472">
        <v>39311</v>
      </c>
      <c r="C10199" s="473" t="s">
        <v>36603</v>
      </c>
      <c r="D10199" s="472" t="s">
        <v>32080</v>
      </c>
      <c r="E10199" s="475">
        <v>42.86</v>
      </c>
    </row>
    <row r="10200" spans="1:5">
      <c r="A10200" s="472" t="s">
        <v>32078</v>
      </c>
      <c r="B10200" s="472">
        <v>39855</v>
      </c>
      <c r="C10200" s="473" t="s">
        <v>36604</v>
      </c>
      <c r="D10200" s="472" t="s">
        <v>32080</v>
      </c>
      <c r="E10200" s="475">
        <v>3.33</v>
      </c>
    </row>
    <row r="10201" spans="1:5">
      <c r="A10201" s="472" t="s">
        <v>32078</v>
      </c>
      <c r="B10201" s="472">
        <v>39856</v>
      </c>
      <c r="C10201" s="473" t="s">
        <v>36605</v>
      </c>
      <c r="D10201" s="472" t="s">
        <v>32080</v>
      </c>
      <c r="E10201" s="475">
        <v>7.86</v>
      </c>
    </row>
    <row r="10202" spans="1:5">
      <c r="A10202" s="472" t="s">
        <v>32078</v>
      </c>
      <c r="B10202" s="472">
        <v>39857</v>
      </c>
      <c r="C10202" s="473" t="s">
        <v>36607</v>
      </c>
      <c r="D10202" s="472" t="s">
        <v>32080</v>
      </c>
      <c r="E10202" s="475">
        <v>12.72</v>
      </c>
    </row>
    <row r="10203" spans="1:5">
      <c r="A10203" s="472" t="s">
        <v>32078</v>
      </c>
      <c r="B10203" s="472">
        <v>39858</v>
      </c>
      <c r="C10203" s="473" t="s">
        <v>36608</v>
      </c>
      <c r="D10203" s="472" t="s">
        <v>32080</v>
      </c>
      <c r="E10203" s="475">
        <v>28.23</v>
      </c>
    </row>
    <row r="10204" spans="1:5">
      <c r="A10204" s="472" t="s">
        <v>32078</v>
      </c>
      <c r="B10204" s="472">
        <v>39859</v>
      </c>
      <c r="C10204" s="473" t="s">
        <v>36610</v>
      </c>
      <c r="D10204" s="472" t="s">
        <v>32080</v>
      </c>
      <c r="E10204" s="475">
        <v>43.52</v>
      </c>
    </row>
    <row r="10205" spans="1:5">
      <c r="A10205" s="472" t="s">
        <v>32078</v>
      </c>
      <c r="B10205" s="472">
        <v>39860</v>
      </c>
      <c r="C10205" s="473" t="s">
        <v>36612</v>
      </c>
      <c r="D10205" s="472" t="s">
        <v>32080</v>
      </c>
      <c r="E10205" s="475">
        <v>66.78</v>
      </c>
    </row>
    <row r="10206" spans="1:5">
      <c r="A10206" s="472" t="s">
        <v>32078</v>
      </c>
      <c r="B10206" s="472">
        <v>39861</v>
      </c>
      <c r="C10206" s="473" t="s">
        <v>36613</v>
      </c>
      <c r="D10206" s="472" t="s">
        <v>32080</v>
      </c>
      <c r="E10206" s="475">
        <v>190.68</v>
      </c>
    </row>
    <row r="10207" spans="1:5">
      <c r="A10207" s="472" t="s">
        <v>32078</v>
      </c>
      <c r="B10207" s="472">
        <v>38447</v>
      </c>
      <c r="C10207" s="473" t="s">
        <v>36614</v>
      </c>
      <c r="D10207" s="472" t="s">
        <v>32080</v>
      </c>
      <c r="E10207" s="475">
        <v>133.9</v>
      </c>
    </row>
    <row r="10208" spans="1:5">
      <c r="A10208" s="472" t="s">
        <v>32078</v>
      </c>
      <c r="B10208" s="472">
        <v>36320</v>
      </c>
      <c r="C10208" s="473" t="s">
        <v>36616</v>
      </c>
      <c r="D10208" s="472" t="s">
        <v>32080</v>
      </c>
      <c r="E10208" s="475">
        <v>1.94</v>
      </c>
    </row>
    <row r="10209" spans="1:5">
      <c r="A10209" s="472" t="s">
        <v>32078</v>
      </c>
      <c r="B10209" s="472">
        <v>36324</v>
      </c>
      <c r="C10209" s="473" t="s">
        <v>36617</v>
      </c>
      <c r="D10209" s="472" t="s">
        <v>32080</v>
      </c>
      <c r="E10209" s="475">
        <v>2.94</v>
      </c>
    </row>
    <row r="10210" spans="1:5">
      <c r="A10210" s="472" t="s">
        <v>32078</v>
      </c>
      <c r="B10210" s="472">
        <v>38441</v>
      </c>
      <c r="C10210" s="473" t="s">
        <v>36618</v>
      </c>
      <c r="D10210" s="472" t="s">
        <v>32080</v>
      </c>
      <c r="E10210" s="475">
        <v>3.86</v>
      </c>
    </row>
    <row r="10211" spans="1:5">
      <c r="A10211" s="472" t="s">
        <v>32078</v>
      </c>
      <c r="B10211" s="472">
        <v>38442</v>
      </c>
      <c r="C10211" s="473" t="s">
        <v>36619</v>
      </c>
      <c r="D10211" s="472" t="s">
        <v>32080</v>
      </c>
      <c r="E10211" s="475">
        <v>9.82</v>
      </c>
    </row>
    <row r="10212" spans="1:5">
      <c r="A10212" s="472" t="s">
        <v>32078</v>
      </c>
      <c r="B10212" s="472">
        <v>38443</v>
      </c>
      <c r="C10212" s="473" t="s">
        <v>36620</v>
      </c>
      <c r="D10212" s="472" t="s">
        <v>32080</v>
      </c>
      <c r="E10212" s="475">
        <v>14.83</v>
      </c>
    </row>
    <row r="10213" spans="1:5">
      <c r="A10213" s="472" t="s">
        <v>32078</v>
      </c>
      <c r="B10213" s="472">
        <v>38444</v>
      </c>
      <c r="C10213" s="473" t="s">
        <v>36621</v>
      </c>
      <c r="D10213" s="472" t="s">
        <v>32080</v>
      </c>
      <c r="E10213" s="475">
        <v>22.08</v>
      </c>
    </row>
    <row r="10214" spans="1:5">
      <c r="A10214" s="472" t="s">
        <v>32078</v>
      </c>
      <c r="B10214" s="472">
        <v>38445</v>
      </c>
      <c r="C10214" s="473" t="s">
        <v>36622</v>
      </c>
      <c r="D10214" s="472" t="s">
        <v>32080</v>
      </c>
      <c r="E10214" s="475">
        <v>51.85</v>
      </c>
    </row>
    <row r="10215" spans="1:5">
      <c r="A10215" s="472" t="s">
        <v>32078</v>
      </c>
      <c r="B10215" s="472">
        <v>38446</v>
      </c>
      <c r="C10215" s="473" t="s">
        <v>36623</v>
      </c>
      <c r="D10215" s="472" t="s">
        <v>32080</v>
      </c>
      <c r="E10215" s="475">
        <v>83.68</v>
      </c>
    </row>
    <row r="10216" spans="1:5">
      <c r="A10216" s="472" t="s">
        <v>32078</v>
      </c>
      <c r="B10216" s="472">
        <v>3867</v>
      </c>
      <c r="C10216" s="473" t="s">
        <v>36625</v>
      </c>
      <c r="D10216" s="472" t="s">
        <v>32080</v>
      </c>
      <c r="E10216" s="475">
        <v>114.16</v>
      </c>
    </row>
    <row r="10217" spans="1:5">
      <c r="A10217" s="472" t="s">
        <v>32078</v>
      </c>
      <c r="B10217" s="472">
        <v>3861</v>
      </c>
      <c r="C10217" s="473" t="s">
        <v>36627</v>
      </c>
      <c r="D10217" s="472" t="s">
        <v>32080</v>
      </c>
      <c r="E10217" s="475">
        <v>0.95</v>
      </c>
    </row>
    <row r="10218" spans="1:5">
      <c r="A10218" s="472" t="s">
        <v>32078</v>
      </c>
      <c r="B10218" s="472">
        <v>3904</v>
      </c>
      <c r="C10218" s="473" t="s">
        <v>36628</v>
      </c>
      <c r="D10218" s="472" t="s">
        <v>32080</v>
      </c>
      <c r="E10218" s="475">
        <v>1.1599999999999999</v>
      </c>
    </row>
    <row r="10219" spans="1:5">
      <c r="A10219" s="472" t="s">
        <v>32078</v>
      </c>
      <c r="B10219" s="472">
        <v>3903</v>
      </c>
      <c r="C10219" s="473" t="s">
        <v>36629</v>
      </c>
      <c r="D10219" s="472" t="s">
        <v>32080</v>
      </c>
      <c r="E10219" s="475">
        <v>2.84</v>
      </c>
    </row>
    <row r="10220" spans="1:5">
      <c r="A10220" s="472" t="s">
        <v>32078</v>
      </c>
      <c r="B10220" s="472">
        <v>3862</v>
      </c>
      <c r="C10220" s="473" t="s">
        <v>36630</v>
      </c>
      <c r="D10220" s="472" t="s">
        <v>32080</v>
      </c>
      <c r="E10220" s="475">
        <v>5.78</v>
      </c>
    </row>
    <row r="10221" spans="1:5">
      <c r="A10221" s="472" t="s">
        <v>32078</v>
      </c>
      <c r="B10221" s="472">
        <v>3863</v>
      </c>
      <c r="C10221" s="473" t="s">
        <v>36631</v>
      </c>
      <c r="D10221" s="472" t="s">
        <v>32080</v>
      </c>
      <c r="E10221" s="475">
        <v>6.78</v>
      </c>
    </row>
    <row r="10222" spans="1:5">
      <c r="A10222" s="472" t="s">
        <v>32078</v>
      </c>
      <c r="B10222" s="472">
        <v>3864</v>
      </c>
      <c r="C10222" s="473" t="s">
        <v>36632</v>
      </c>
      <c r="D10222" s="472" t="s">
        <v>32080</v>
      </c>
      <c r="E10222" s="475">
        <v>17.670000000000002</v>
      </c>
    </row>
    <row r="10223" spans="1:5">
      <c r="A10223" s="472" t="s">
        <v>32078</v>
      </c>
      <c r="B10223" s="472">
        <v>3865</v>
      </c>
      <c r="C10223" s="473" t="s">
        <v>36633</v>
      </c>
      <c r="D10223" s="472" t="s">
        <v>32080</v>
      </c>
      <c r="E10223" s="475">
        <v>30.75</v>
      </c>
    </row>
    <row r="10224" spans="1:5">
      <c r="A10224" s="472" t="s">
        <v>32078</v>
      </c>
      <c r="B10224" s="472">
        <v>3866</v>
      </c>
      <c r="C10224" s="473" t="s">
        <v>36634</v>
      </c>
      <c r="D10224" s="472" t="s">
        <v>32080</v>
      </c>
      <c r="E10224" s="475">
        <v>70.37</v>
      </c>
    </row>
    <row r="10225" spans="1:5">
      <c r="A10225" s="472" t="s">
        <v>32078</v>
      </c>
      <c r="B10225" s="472">
        <v>3902</v>
      </c>
      <c r="C10225" s="473" t="s">
        <v>36636</v>
      </c>
      <c r="D10225" s="472" t="s">
        <v>32080</v>
      </c>
      <c r="E10225" s="475">
        <v>34.22</v>
      </c>
    </row>
    <row r="10226" spans="1:5">
      <c r="A10226" s="472" t="s">
        <v>32078</v>
      </c>
      <c r="B10226" s="472">
        <v>3878</v>
      </c>
      <c r="C10226" s="473" t="s">
        <v>36638</v>
      </c>
      <c r="D10226" s="472" t="s">
        <v>32080</v>
      </c>
      <c r="E10226" s="475">
        <v>10.81</v>
      </c>
    </row>
    <row r="10227" spans="1:5">
      <c r="A10227" s="472" t="s">
        <v>32078</v>
      </c>
      <c r="B10227" s="472">
        <v>3877</v>
      </c>
      <c r="C10227" s="473" t="s">
        <v>36639</v>
      </c>
      <c r="D10227" s="472" t="s">
        <v>32080</v>
      </c>
      <c r="E10227" s="475">
        <v>9.8800000000000008</v>
      </c>
    </row>
    <row r="10228" spans="1:5">
      <c r="A10228" s="472" t="s">
        <v>32078</v>
      </c>
      <c r="B10228" s="472">
        <v>3879</v>
      </c>
      <c r="C10228" s="473" t="s">
        <v>36640</v>
      </c>
      <c r="D10228" s="472" t="s">
        <v>32080</v>
      </c>
      <c r="E10228" s="475">
        <v>21.81</v>
      </c>
    </row>
    <row r="10229" spans="1:5">
      <c r="A10229" s="472" t="s">
        <v>32078</v>
      </c>
      <c r="B10229" s="472">
        <v>3880</v>
      </c>
      <c r="C10229" s="473" t="s">
        <v>36642</v>
      </c>
      <c r="D10229" s="472" t="s">
        <v>32080</v>
      </c>
      <c r="E10229" s="475">
        <v>49.21</v>
      </c>
    </row>
    <row r="10230" spans="1:5">
      <c r="A10230" s="472" t="s">
        <v>32078</v>
      </c>
      <c r="B10230" s="472">
        <v>12892</v>
      </c>
      <c r="C10230" s="473" t="s">
        <v>36643</v>
      </c>
      <c r="D10230" s="472" t="s">
        <v>32767</v>
      </c>
      <c r="E10230" s="475">
        <v>14.26</v>
      </c>
    </row>
    <row r="10231" spans="1:5">
      <c r="A10231" s="472" t="s">
        <v>32078</v>
      </c>
      <c r="B10231" s="472">
        <v>3883</v>
      </c>
      <c r="C10231" s="473" t="s">
        <v>36644</v>
      </c>
      <c r="D10231" s="472" t="s">
        <v>32080</v>
      </c>
      <c r="E10231" s="475">
        <v>2.2799999999999998</v>
      </c>
    </row>
    <row r="10232" spans="1:5">
      <c r="A10232" s="472" t="s">
        <v>32078</v>
      </c>
      <c r="B10232" s="472">
        <v>3876</v>
      </c>
      <c r="C10232" s="473" t="s">
        <v>36645</v>
      </c>
      <c r="D10232" s="472" t="s">
        <v>32080</v>
      </c>
      <c r="E10232" s="475">
        <v>5.69</v>
      </c>
    </row>
    <row r="10233" spans="1:5">
      <c r="A10233" s="472" t="s">
        <v>32078</v>
      </c>
      <c r="B10233" s="472">
        <v>3884</v>
      </c>
      <c r="C10233" s="473" t="s">
        <v>36646</v>
      </c>
      <c r="D10233" s="472" t="s">
        <v>32080</v>
      </c>
      <c r="E10233" s="475">
        <v>3.41</v>
      </c>
    </row>
    <row r="10234" spans="1:5">
      <c r="A10234" s="472" t="s">
        <v>32078</v>
      </c>
      <c r="B10234" s="472">
        <v>3837</v>
      </c>
      <c r="C10234" s="473" t="s">
        <v>36647</v>
      </c>
      <c r="D10234" s="472" t="s">
        <v>32080</v>
      </c>
      <c r="E10234" s="475">
        <v>62.94</v>
      </c>
    </row>
    <row r="10235" spans="1:5">
      <c r="A10235" s="472" t="s">
        <v>32078</v>
      </c>
      <c r="B10235" s="472">
        <v>3845</v>
      </c>
      <c r="C10235" s="473" t="s">
        <v>36649</v>
      </c>
      <c r="D10235" s="472" t="s">
        <v>32080</v>
      </c>
      <c r="E10235" s="475">
        <v>22.99</v>
      </c>
    </row>
    <row r="10236" spans="1:5">
      <c r="A10236" s="472" t="s">
        <v>32078</v>
      </c>
      <c r="B10236" s="472">
        <v>11045</v>
      </c>
      <c r="C10236" s="473" t="s">
        <v>36650</v>
      </c>
      <c r="D10236" s="472" t="s">
        <v>32080</v>
      </c>
      <c r="E10236" s="475">
        <v>44.35</v>
      </c>
    </row>
    <row r="10237" spans="1:5">
      <c r="A10237" s="472" t="s">
        <v>32078</v>
      </c>
      <c r="B10237" s="472">
        <v>20170</v>
      </c>
      <c r="C10237" s="473" t="s">
        <v>36651</v>
      </c>
      <c r="D10237" s="472" t="s">
        <v>32080</v>
      </c>
      <c r="E10237" s="475">
        <v>18.690000000000001</v>
      </c>
    </row>
    <row r="10238" spans="1:5">
      <c r="A10238" s="472" t="s">
        <v>32078</v>
      </c>
      <c r="B10238" s="472">
        <v>20171</v>
      </c>
      <c r="C10238" s="473" t="s">
        <v>36652</v>
      </c>
      <c r="D10238" s="472" t="s">
        <v>32080</v>
      </c>
      <c r="E10238" s="475">
        <v>55.52</v>
      </c>
    </row>
    <row r="10239" spans="1:5">
      <c r="A10239" s="472" t="s">
        <v>32078</v>
      </c>
      <c r="B10239" s="472">
        <v>20167</v>
      </c>
      <c r="C10239" s="473" t="s">
        <v>36654</v>
      </c>
      <c r="D10239" s="472" t="s">
        <v>32080</v>
      </c>
      <c r="E10239" s="475">
        <v>6.94</v>
      </c>
    </row>
    <row r="10240" spans="1:5">
      <c r="A10240" s="472" t="s">
        <v>32078</v>
      </c>
      <c r="B10240" s="472">
        <v>20168</v>
      </c>
      <c r="C10240" s="473" t="s">
        <v>36655</v>
      </c>
      <c r="D10240" s="472" t="s">
        <v>32080</v>
      </c>
      <c r="E10240" s="475">
        <v>10.89</v>
      </c>
    </row>
    <row r="10241" spans="1:5">
      <c r="A10241" s="472" t="s">
        <v>32078</v>
      </c>
      <c r="B10241" s="472">
        <v>20169</v>
      </c>
      <c r="C10241" s="473" t="s">
        <v>36656</v>
      </c>
      <c r="D10241" s="472" t="s">
        <v>32080</v>
      </c>
      <c r="E10241" s="475">
        <v>15.42</v>
      </c>
    </row>
    <row r="10242" spans="1:5">
      <c r="A10242" s="472" t="s">
        <v>32078</v>
      </c>
      <c r="B10242" s="472">
        <v>3899</v>
      </c>
      <c r="C10242" s="473" t="s">
        <v>36657</v>
      </c>
      <c r="D10242" s="472" t="s">
        <v>32080</v>
      </c>
      <c r="E10242" s="475">
        <v>8.16</v>
      </c>
    </row>
    <row r="10243" spans="1:5">
      <c r="A10243" s="472" t="s">
        <v>32078</v>
      </c>
      <c r="B10243" s="472">
        <v>38676</v>
      </c>
      <c r="C10243" s="473" t="s">
        <v>36658</v>
      </c>
      <c r="D10243" s="472" t="s">
        <v>32080</v>
      </c>
      <c r="E10243" s="475">
        <v>39.5</v>
      </c>
    </row>
    <row r="10244" spans="1:5">
      <c r="A10244" s="472" t="s">
        <v>32078</v>
      </c>
      <c r="B10244" s="472">
        <v>3897</v>
      </c>
      <c r="C10244" s="473" t="s">
        <v>36660</v>
      </c>
      <c r="D10244" s="472" t="s">
        <v>32080</v>
      </c>
      <c r="E10244" s="475">
        <v>1.72</v>
      </c>
    </row>
    <row r="10245" spans="1:5">
      <c r="A10245" s="472" t="s">
        <v>32078</v>
      </c>
      <c r="B10245" s="472">
        <v>3875</v>
      </c>
      <c r="C10245" s="473" t="s">
        <v>36661</v>
      </c>
      <c r="D10245" s="472" t="s">
        <v>32080</v>
      </c>
      <c r="E10245" s="475">
        <v>3.72</v>
      </c>
    </row>
    <row r="10246" spans="1:5">
      <c r="A10246" s="472" t="s">
        <v>32078</v>
      </c>
      <c r="B10246" s="472">
        <v>3898</v>
      </c>
      <c r="C10246" s="473" t="s">
        <v>36662</v>
      </c>
      <c r="D10246" s="472" t="s">
        <v>32080</v>
      </c>
      <c r="E10246" s="475">
        <v>7.04</v>
      </c>
    </row>
    <row r="10247" spans="1:5">
      <c r="A10247" s="472" t="s">
        <v>32078</v>
      </c>
      <c r="B10247" s="472">
        <v>3855</v>
      </c>
      <c r="C10247" s="473" t="s">
        <v>36663</v>
      </c>
      <c r="D10247" s="472" t="s">
        <v>32080</v>
      </c>
      <c r="E10247" s="475">
        <v>7.55</v>
      </c>
    </row>
    <row r="10248" spans="1:5">
      <c r="A10248" s="472" t="s">
        <v>32078</v>
      </c>
      <c r="B10248" s="472">
        <v>3874</v>
      </c>
      <c r="C10248" s="473" t="s">
        <v>36664</v>
      </c>
      <c r="D10248" s="472" t="s">
        <v>32080</v>
      </c>
      <c r="E10248" s="475">
        <v>8.02</v>
      </c>
    </row>
    <row r="10249" spans="1:5">
      <c r="A10249" s="472" t="s">
        <v>32078</v>
      </c>
      <c r="B10249" s="472">
        <v>3870</v>
      </c>
      <c r="C10249" s="473" t="s">
        <v>36665</v>
      </c>
      <c r="D10249" s="472" t="s">
        <v>32080</v>
      </c>
      <c r="E10249" s="475">
        <v>9.9600000000000009</v>
      </c>
    </row>
    <row r="10250" spans="1:5">
      <c r="A10250" s="472" t="s">
        <v>32078</v>
      </c>
      <c r="B10250" s="472">
        <v>38678</v>
      </c>
      <c r="C10250" s="473" t="s">
        <v>36666</v>
      </c>
      <c r="D10250" s="472" t="s">
        <v>32080</v>
      </c>
      <c r="E10250" s="475">
        <v>27.1</v>
      </c>
    </row>
    <row r="10251" spans="1:5">
      <c r="A10251" s="472" t="s">
        <v>32078</v>
      </c>
      <c r="B10251" s="472">
        <v>3859</v>
      </c>
      <c r="C10251" s="473" t="s">
        <v>36667</v>
      </c>
      <c r="D10251" s="472" t="s">
        <v>32080</v>
      </c>
      <c r="E10251" s="475">
        <v>2.0099999999999998</v>
      </c>
    </row>
    <row r="10252" spans="1:5">
      <c r="A10252" s="472" t="s">
        <v>32078</v>
      </c>
      <c r="B10252" s="472">
        <v>3856</v>
      </c>
      <c r="C10252" s="473" t="s">
        <v>36668</v>
      </c>
      <c r="D10252" s="472" t="s">
        <v>32080</v>
      </c>
      <c r="E10252" s="475">
        <v>2.5499999999999998</v>
      </c>
    </row>
    <row r="10253" spans="1:5">
      <c r="A10253" s="472" t="s">
        <v>32078</v>
      </c>
      <c r="B10253" s="472">
        <v>3906</v>
      </c>
      <c r="C10253" s="473" t="s">
        <v>36669</v>
      </c>
      <c r="D10253" s="472" t="s">
        <v>32080</v>
      </c>
      <c r="E10253" s="475">
        <v>2.4</v>
      </c>
    </row>
    <row r="10254" spans="1:5">
      <c r="A10254" s="472" t="s">
        <v>32078</v>
      </c>
      <c r="B10254" s="472">
        <v>3860</v>
      </c>
      <c r="C10254" s="473" t="s">
        <v>36670</v>
      </c>
      <c r="D10254" s="472" t="s">
        <v>32080</v>
      </c>
      <c r="E10254" s="475">
        <v>7.88</v>
      </c>
    </row>
    <row r="10255" spans="1:5">
      <c r="A10255" s="472" t="s">
        <v>32078</v>
      </c>
      <c r="B10255" s="472">
        <v>3905</v>
      </c>
      <c r="C10255" s="473" t="s">
        <v>36671</v>
      </c>
      <c r="D10255" s="472" t="s">
        <v>32080</v>
      </c>
      <c r="E10255" s="475">
        <v>17.440000000000001</v>
      </c>
    </row>
    <row r="10256" spans="1:5">
      <c r="A10256" s="472" t="s">
        <v>32078</v>
      </c>
      <c r="B10256" s="472">
        <v>3871</v>
      </c>
      <c r="C10256" s="473" t="s">
        <v>36673</v>
      </c>
      <c r="D10256" s="472" t="s">
        <v>32080</v>
      </c>
      <c r="E10256" s="475">
        <v>36.19</v>
      </c>
    </row>
    <row r="10257" spans="1:5">
      <c r="A10257" s="472" t="s">
        <v>32078</v>
      </c>
      <c r="B10257" s="472">
        <v>37429</v>
      </c>
      <c r="C10257" s="473" t="s">
        <v>36674</v>
      </c>
      <c r="D10257" s="472" t="s">
        <v>32080</v>
      </c>
      <c r="E10257" s="474">
        <v>2927.43</v>
      </c>
    </row>
    <row r="10258" spans="1:5">
      <c r="A10258" s="472" t="s">
        <v>32078</v>
      </c>
      <c r="B10258" s="472">
        <v>37426</v>
      </c>
      <c r="C10258" s="473" t="s">
        <v>36676</v>
      </c>
      <c r="D10258" s="472" t="s">
        <v>32080</v>
      </c>
      <c r="E10258" s="475">
        <v>28.16</v>
      </c>
    </row>
    <row r="10259" spans="1:5">
      <c r="A10259" s="472" t="s">
        <v>32078</v>
      </c>
      <c r="B10259" s="472">
        <v>37427</v>
      </c>
      <c r="C10259" s="473" t="s">
        <v>36677</v>
      </c>
      <c r="D10259" s="472" t="s">
        <v>32080</v>
      </c>
      <c r="E10259" s="475">
        <v>67.17</v>
      </c>
    </row>
    <row r="10260" spans="1:5">
      <c r="A10260" s="472" t="s">
        <v>32078</v>
      </c>
      <c r="B10260" s="472">
        <v>37424</v>
      </c>
      <c r="C10260" s="473" t="s">
        <v>36679</v>
      </c>
      <c r="D10260" s="472" t="s">
        <v>32080</v>
      </c>
      <c r="E10260" s="475">
        <v>12.94</v>
      </c>
    </row>
    <row r="10261" spans="1:5">
      <c r="A10261" s="472" t="s">
        <v>32078</v>
      </c>
      <c r="B10261" s="472">
        <v>37428</v>
      </c>
      <c r="C10261" s="473" t="s">
        <v>36681</v>
      </c>
      <c r="D10261" s="472" t="s">
        <v>32080</v>
      </c>
      <c r="E10261" s="475">
        <v>231.5</v>
      </c>
    </row>
    <row r="10262" spans="1:5">
      <c r="A10262" s="472" t="s">
        <v>32078</v>
      </c>
      <c r="B10262" s="472">
        <v>37425</v>
      </c>
      <c r="C10262" s="473" t="s">
        <v>36683</v>
      </c>
      <c r="D10262" s="472" t="s">
        <v>32080</v>
      </c>
      <c r="E10262" s="475">
        <v>13.95</v>
      </c>
    </row>
    <row r="10263" spans="1:5" ht="22.5">
      <c r="A10263" s="472" t="s">
        <v>32078</v>
      </c>
      <c r="B10263" s="472">
        <v>11519</v>
      </c>
      <c r="C10263" s="473" t="s">
        <v>36684</v>
      </c>
      <c r="D10263" s="472" t="s">
        <v>32767</v>
      </c>
      <c r="E10263" s="475">
        <v>47.15</v>
      </c>
    </row>
    <row r="10264" spans="1:5" ht="22.5">
      <c r="A10264" s="472" t="s">
        <v>32078</v>
      </c>
      <c r="B10264" s="472">
        <v>11520</v>
      </c>
      <c r="C10264" s="473" t="s">
        <v>36686</v>
      </c>
      <c r="D10264" s="472" t="s">
        <v>32767</v>
      </c>
      <c r="E10264" s="475">
        <v>21.8</v>
      </c>
    </row>
    <row r="10265" spans="1:5">
      <c r="A10265" s="472" t="s">
        <v>32078</v>
      </c>
      <c r="B10265" s="472">
        <v>11518</v>
      </c>
      <c r="C10265" s="473" t="s">
        <v>36687</v>
      </c>
      <c r="D10265" s="472" t="s">
        <v>32767</v>
      </c>
      <c r="E10265" s="475">
        <v>79.260000000000005</v>
      </c>
    </row>
    <row r="10266" spans="1:5">
      <c r="A10266" s="472" t="s">
        <v>32078</v>
      </c>
      <c r="B10266" s="472">
        <v>38473</v>
      </c>
      <c r="C10266" s="473" t="s">
        <v>36688</v>
      </c>
      <c r="D10266" s="472" t="s">
        <v>32080</v>
      </c>
      <c r="E10266" s="475">
        <v>92.1</v>
      </c>
    </row>
    <row r="10267" spans="1:5">
      <c r="A10267" s="472" t="s">
        <v>32078</v>
      </c>
      <c r="B10267" s="472">
        <v>4244</v>
      </c>
      <c r="C10267" s="473" t="s">
        <v>36690</v>
      </c>
      <c r="D10267" s="472" t="s">
        <v>32308</v>
      </c>
      <c r="E10267" s="475">
        <v>15.05</v>
      </c>
    </row>
    <row r="10268" spans="1:5">
      <c r="A10268" s="472" t="s">
        <v>32078</v>
      </c>
      <c r="B10268" s="472">
        <v>40977</v>
      </c>
      <c r="C10268" s="473" t="s">
        <v>36691</v>
      </c>
      <c r="D10268" s="472" t="s">
        <v>32310</v>
      </c>
      <c r="E10268" s="474">
        <v>2666.72</v>
      </c>
    </row>
    <row r="10269" spans="1:5" ht="22.5">
      <c r="A10269" s="472" t="s">
        <v>32078</v>
      </c>
      <c r="B10269" s="472">
        <v>4115</v>
      </c>
      <c r="C10269" s="473" t="s">
        <v>36694</v>
      </c>
      <c r="D10269" s="472" t="s">
        <v>32098</v>
      </c>
      <c r="E10269" s="475">
        <v>18.649999999999999</v>
      </c>
    </row>
    <row r="10270" spans="1:5" ht="22.5">
      <c r="A10270" s="472" t="s">
        <v>32078</v>
      </c>
      <c r="B10270" s="472">
        <v>4119</v>
      </c>
      <c r="C10270" s="473" t="s">
        <v>36695</v>
      </c>
      <c r="D10270" s="472" t="s">
        <v>32098</v>
      </c>
      <c r="E10270" s="475">
        <v>37.659999999999997</v>
      </c>
    </row>
    <row r="10271" spans="1:5" ht="22.5">
      <c r="A10271" s="472" t="s">
        <v>32078</v>
      </c>
      <c r="B10271" s="472">
        <v>2794</v>
      </c>
      <c r="C10271" s="473" t="s">
        <v>36697</v>
      </c>
      <c r="D10271" s="472" t="s">
        <v>32098</v>
      </c>
      <c r="E10271" s="475">
        <v>99.91</v>
      </c>
    </row>
    <row r="10272" spans="1:5" ht="22.5">
      <c r="A10272" s="472" t="s">
        <v>32078</v>
      </c>
      <c r="B10272" s="472">
        <v>2788</v>
      </c>
      <c r="C10272" s="473" t="s">
        <v>36699</v>
      </c>
      <c r="D10272" s="472" t="s">
        <v>32098</v>
      </c>
      <c r="E10272" s="475">
        <v>145.55000000000001</v>
      </c>
    </row>
    <row r="10273" spans="1:5">
      <c r="A10273" s="472" t="s">
        <v>32078</v>
      </c>
      <c r="B10273" s="472">
        <v>4006</v>
      </c>
      <c r="C10273" s="473" t="s">
        <v>36700</v>
      </c>
      <c r="D10273" s="472" t="s">
        <v>32305</v>
      </c>
      <c r="E10273" s="474">
        <v>1870.52</v>
      </c>
    </row>
    <row r="10274" spans="1:5">
      <c r="A10274" s="472" t="s">
        <v>32078</v>
      </c>
      <c r="B10274" s="472">
        <v>36151</v>
      </c>
      <c r="C10274" s="473" t="s">
        <v>36702</v>
      </c>
      <c r="D10274" s="472" t="s">
        <v>32080</v>
      </c>
      <c r="E10274" s="475">
        <v>31.7</v>
      </c>
    </row>
    <row r="10275" spans="1:5">
      <c r="A10275" s="472" t="s">
        <v>32078</v>
      </c>
      <c r="B10275" s="472">
        <v>37457</v>
      </c>
      <c r="C10275" s="473" t="s">
        <v>36703</v>
      </c>
      <c r="D10275" s="472" t="s">
        <v>32098</v>
      </c>
      <c r="E10275" s="475">
        <v>3.63</v>
      </c>
    </row>
    <row r="10276" spans="1:5">
      <c r="A10276" s="472" t="s">
        <v>32078</v>
      </c>
      <c r="B10276" s="472">
        <v>37456</v>
      </c>
      <c r="C10276" s="473" t="s">
        <v>36704</v>
      </c>
      <c r="D10276" s="472" t="s">
        <v>32098</v>
      </c>
      <c r="E10276" s="475">
        <v>1.91</v>
      </c>
    </row>
    <row r="10277" spans="1:5" ht="22.5">
      <c r="A10277" s="472" t="s">
        <v>32078</v>
      </c>
      <c r="B10277" s="472">
        <v>37461</v>
      </c>
      <c r="C10277" s="473" t="s">
        <v>36705</v>
      </c>
      <c r="D10277" s="472" t="s">
        <v>32098</v>
      </c>
      <c r="E10277" s="475">
        <v>13.49</v>
      </c>
    </row>
    <row r="10278" spans="1:5" ht="22.5">
      <c r="A10278" s="472" t="s">
        <v>32078</v>
      </c>
      <c r="B10278" s="472">
        <v>37460</v>
      </c>
      <c r="C10278" s="473" t="s">
        <v>36706</v>
      </c>
      <c r="D10278" s="472" t="s">
        <v>32098</v>
      </c>
      <c r="E10278" s="475">
        <v>18.420000000000002</v>
      </c>
    </row>
    <row r="10279" spans="1:5">
      <c r="A10279" s="472" t="s">
        <v>32078</v>
      </c>
      <c r="B10279" s="472">
        <v>37458</v>
      </c>
      <c r="C10279" s="473" t="s">
        <v>36707</v>
      </c>
      <c r="D10279" s="472" t="s">
        <v>32098</v>
      </c>
      <c r="E10279" s="475">
        <v>5.4</v>
      </c>
    </row>
    <row r="10280" spans="1:5">
      <c r="A10280" s="472" t="s">
        <v>32078</v>
      </c>
      <c r="B10280" s="472">
        <v>37454</v>
      </c>
      <c r="C10280" s="473" t="s">
        <v>36708</v>
      </c>
      <c r="D10280" s="472" t="s">
        <v>32098</v>
      </c>
      <c r="E10280" s="475">
        <v>1.41</v>
      </c>
    </row>
    <row r="10281" spans="1:5">
      <c r="A10281" s="472" t="s">
        <v>32078</v>
      </c>
      <c r="B10281" s="472">
        <v>37455</v>
      </c>
      <c r="C10281" s="473" t="s">
        <v>36709</v>
      </c>
      <c r="D10281" s="472" t="s">
        <v>32098</v>
      </c>
      <c r="E10281" s="475">
        <v>2.38</v>
      </c>
    </row>
    <row r="10282" spans="1:5">
      <c r="A10282" s="472" t="s">
        <v>32078</v>
      </c>
      <c r="B10282" s="472">
        <v>37459</v>
      </c>
      <c r="C10282" s="473" t="s">
        <v>36710</v>
      </c>
      <c r="D10282" s="472" t="s">
        <v>32098</v>
      </c>
      <c r="E10282" s="475">
        <v>7.58</v>
      </c>
    </row>
    <row r="10283" spans="1:5" ht="22.5">
      <c r="A10283" s="472" t="s">
        <v>32078</v>
      </c>
      <c r="B10283" s="472">
        <v>21029</v>
      </c>
      <c r="C10283" s="473" t="s">
        <v>36711</v>
      </c>
      <c r="D10283" s="472" t="s">
        <v>32080</v>
      </c>
      <c r="E10283" s="475">
        <v>356.21</v>
      </c>
    </row>
    <row r="10284" spans="1:5" ht="22.5">
      <c r="A10284" s="472" t="s">
        <v>32078</v>
      </c>
      <c r="B10284" s="472">
        <v>21030</v>
      </c>
      <c r="C10284" s="473" t="s">
        <v>36713</v>
      </c>
      <c r="D10284" s="472" t="s">
        <v>32080</v>
      </c>
      <c r="E10284" s="475">
        <v>439.09</v>
      </c>
    </row>
    <row r="10285" spans="1:5" ht="22.5">
      <c r="A10285" s="472" t="s">
        <v>32078</v>
      </c>
      <c r="B10285" s="472">
        <v>21031</v>
      </c>
      <c r="C10285" s="473" t="s">
        <v>36715</v>
      </c>
      <c r="D10285" s="472" t="s">
        <v>32080</v>
      </c>
      <c r="E10285" s="475">
        <v>546.65</v>
      </c>
    </row>
    <row r="10286" spans="1:5" ht="22.5">
      <c r="A10286" s="472" t="s">
        <v>32078</v>
      </c>
      <c r="B10286" s="472">
        <v>21032</v>
      </c>
      <c r="C10286" s="473" t="s">
        <v>36717</v>
      </c>
      <c r="D10286" s="472" t="s">
        <v>32080</v>
      </c>
      <c r="E10286" s="475">
        <v>583.69000000000005</v>
      </c>
    </row>
    <row r="10287" spans="1:5" ht="22.5">
      <c r="A10287" s="472" t="s">
        <v>32078</v>
      </c>
      <c r="B10287" s="472">
        <v>37527</v>
      </c>
      <c r="C10287" s="473" t="s">
        <v>36719</v>
      </c>
      <c r="D10287" s="472" t="s">
        <v>32080</v>
      </c>
      <c r="E10287" s="475">
        <v>527.26</v>
      </c>
    </row>
    <row r="10288" spans="1:5" ht="22.5">
      <c r="A10288" s="472" t="s">
        <v>32078</v>
      </c>
      <c r="B10288" s="472">
        <v>37528</v>
      </c>
      <c r="C10288" s="473" t="s">
        <v>36721</v>
      </c>
      <c r="D10288" s="472" t="s">
        <v>32080</v>
      </c>
      <c r="E10288" s="475">
        <v>628.65</v>
      </c>
    </row>
    <row r="10289" spans="1:5" ht="22.5">
      <c r="A10289" s="472" t="s">
        <v>32078</v>
      </c>
      <c r="B10289" s="472">
        <v>37529</v>
      </c>
      <c r="C10289" s="473" t="s">
        <v>36723</v>
      </c>
      <c r="D10289" s="472" t="s">
        <v>32080</v>
      </c>
      <c r="E10289" s="475">
        <v>634.82000000000005</v>
      </c>
    </row>
    <row r="10290" spans="1:5" ht="22.5">
      <c r="A10290" s="472" t="s">
        <v>32078</v>
      </c>
      <c r="B10290" s="472">
        <v>37530</v>
      </c>
      <c r="C10290" s="473" t="s">
        <v>36725</v>
      </c>
      <c r="D10290" s="472" t="s">
        <v>32080</v>
      </c>
      <c r="E10290" s="475">
        <v>828.8</v>
      </c>
    </row>
    <row r="10291" spans="1:5" ht="22.5">
      <c r="A10291" s="472" t="s">
        <v>32078</v>
      </c>
      <c r="B10291" s="472">
        <v>21034</v>
      </c>
      <c r="C10291" s="473" t="s">
        <v>36727</v>
      </c>
      <c r="D10291" s="472" t="s">
        <v>32080</v>
      </c>
      <c r="E10291" s="475">
        <v>707.12</v>
      </c>
    </row>
    <row r="10292" spans="1:5" ht="22.5">
      <c r="A10292" s="472" t="s">
        <v>32078</v>
      </c>
      <c r="B10292" s="472">
        <v>37531</v>
      </c>
      <c r="C10292" s="473" t="s">
        <v>36729</v>
      </c>
      <c r="D10292" s="472" t="s">
        <v>32080</v>
      </c>
      <c r="E10292" s="475">
        <v>890.52</v>
      </c>
    </row>
    <row r="10293" spans="1:5" ht="22.5">
      <c r="A10293" s="472" t="s">
        <v>32078</v>
      </c>
      <c r="B10293" s="472">
        <v>21036</v>
      </c>
      <c r="C10293" s="473" t="s">
        <v>36731</v>
      </c>
      <c r="D10293" s="472" t="s">
        <v>32080</v>
      </c>
      <c r="E10293" s="474">
        <v>1082.73</v>
      </c>
    </row>
    <row r="10294" spans="1:5" ht="22.5">
      <c r="A10294" s="472" t="s">
        <v>32078</v>
      </c>
      <c r="B10294" s="472">
        <v>21037</v>
      </c>
      <c r="C10294" s="473" t="s">
        <v>36733</v>
      </c>
      <c r="D10294" s="472" t="s">
        <v>32080</v>
      </c>
      <c r="E10294" s="474">
        <v>1234.3900000000001</v>
      </c>
    </row>
    <row r="10295" spans="1:5" ht="22.5">
      <c r="A10295" s="472" t="s">
        <v>32078</v>
      </c>
      <c r="B10295" s="472">
        <v>20185</v>
      </c>
      <c r="C10295" s="473" t="s">
        <v>36735</v>
      </c>
      <c r="D10295" s="472" t="s">
        <v>32098</v>
      </c>
      <c r="E10295" s="475">
        <v>21.93</v>
      </c>
    </row>
    <row r="10296" spans="1:5" ht="22.5">
      <c r="A10296" s="472" t="s">
        <v>32078</v>
      </c>
      <c r="B10296" s="472">
        <v>20260</v>
      </c>
      <c r="C10296" s="473" t="s">
        <v>36736</v>
      </c>
      <c r="D10296" s="472" t="s">
        <v>32080</v>
      </c>
      <c r="E10296" s="475">
        <v>17.64</v>
      </c>
    </row>
    <row r="10297" spans="1:5" ht="22.5">
      <c r="A10297" s="472" t="s">
        <v>32078</v>
      </c>
      <c r="B10297" s="472">
        <v>37523</v>
      </c>
      <c r="C10297" s="473" t="s">
        <v>36737</v>
      </c>
      <c r="D10297" s="472" t="s">
        <v>32080</v>
      </c>
      <c r="E10297" s="474">
        <v>571384.44999999995</v>
      </c>
    </row>
    <row r="10298" spans="1:5" ht="22.5">
      <c r="A10298" s="472" t="s">
        <v>32078</v>
      </c>
      <c r="B10298" s="472">
        <v>37515</v>
      </c>
      <c r="C10298" s="473" t="s">
        <v>36739</v>
      </c>
      <c r="D10298" s="472" t="s">
        <v>32080</v>
      </c>
      <c r="E10298" s="474">
        <v>507990</v>
      </c>
    </row>
    <row r="10299" spans="1:5" ht="22.5">
      <c r="A10299" s="472" t="s">
        <v>32078</v>
      </c>
      <c r="B10299" s="472">
        <v>12899</v>
      </c>
      <c r="C10299" s="473" t="s">
        <v>36741</v>
      </c>
      <c r="D10299" s="472" t="s">
        <v>32080</v>
      </c>
      <c r="E10299" s="475">
        <v>102.13</v>
      </c>
    </row>
    <row r="10300" spans="1:5" ht="22.5">
      <c r="A10300" s="472" t="s">
        <v>32078</v>
      </c>
      <c r="B10300" s="472">
        <v>12898</v>
      </c>
      <c r="C10300" s="473" t="s">
        <v>36743</v>
      </c>
      <c r="D10300" s="472" t="s">
        <v>32080</v>
      </c>
      <c r="E10300" s="475">
        <v>162</v>
      </c>
    </row>
    <row r="10301" spans="1:5">
      <c r="A10301" s="472" t="s">
        <v>32078</v>
      </c>
      <c r="B10301" s="472">
        <v>42528</v>
      </c>
      <c r="C10301" s="473" t="s">
        <v>36745</v>
      </c>
      <c r="D10301" s="472" t="s">
        <v>32089</v>
      </c>
      <c r="E10301" s="475">
        <v>8.4600000000000009</v>
      </c>
    </row>
    <row r="10302" spans="1:5">
      <c r="A10302" s="472" t="s">
        <v>32078</v>
      </c>
      <c r="B10302" s="472">
        <v>39696</v>
      </c>
      <c r="C10302" s="473" t="s">
        <v>36746</v>
      </c>
      <c r="D10302" s="472" t="s">
        <v>32089</v>
      </c>
      <c r="E10302" s="475">
        <v>5.95</v>
      </c>
    </row>
    <row r="10303" spans="1:5">
      <c r="A10303" s="472" t="s">
        <v>32078</v>
      </c>
      <c r="B10303" s="472">
        <v>39700</v>
      </c>
      <c r="C10303" s="473" t="s">
        <v>36747</v>
      </c>
      <c r="D10303" s="472" t="s">
        <v>32089</v>
      </c>
      <c r="E10303" s="475">
        <v>21.51</v>
      </c>
    </row>
    <row r="10304" spans="1:5" ht="22.5">
      <c r="A10304" s="472" t="s">
        <v>32078</v>
      </c>
      <c r="B10304" s="472">
        <v>11621</v>
      </c>
      <c r="C10304" s="473" t="s">
        <v>36748</v>
      </c>
      <c r="D10304" s="472" t="s">
        <v>32089</v>
      </c>
      <c r="E10304" s="475">
        <v>42.79</v>
      </c>
    </row>
    <row r="10305" spans="1:5" ht="22.5">
      <c r="A10305" s="472" t="s">
        <v>32078</v>
      </c>
      <c r="B10305" s="472">
        <v>4014</v>
      </c>
      <c r="C10305" s="473" t="s">
        <v>36750</v>
      </c>
      <c r="D10305" s="472" t="s">
        <v>32089</v>
      </c>
      <c r="E10305" s="475">
        <v>44.28</v>
      </c>
    </row>
    <row r="10306" spans="1:5" ht="22.5">
      <c r="A10306" s="472" t="s">
        <v>32078</v>
      </c>
      <c r="B10306" s="472">
        <v>4015</v>
      </c>
      <c r="C10306" s="473" t="s">
        <v>36752</v>
      </c>
      <c r="D10306" s="472" t="s">
        <v>32089</v>
      </c>
      <c r="E10306" s="475">
        <v>54.37</v>
      </c>
    </row>
    <row r="10307" spans="1:5" ht="22.5">
      <c r="A10307" s="472" t="s">
        <v>32078</v>
      </c>
      <c r="B10307" s="472">
        <v>4017</v>
      </c>
      <c r="C10307" s="473" t="s">
        <v>36754</v>
      </c>
      <c r="D10307" s="472" t="s">
        <v>32089</v>
      </c>
      <c r="E10307" s="475">
        <v>79.12</v>
      </c>
    </row>
    <row r="10308" spans="1:5" ht="22.5">
      <c r="A10308" s="472" t="s">
        <v>32078</v>
      </c>
      <c r="B10308" s="472">
        <v>4016</v>
      </c>
      <c r="C10308" s="473" t="s">
        <v>36756</v>
      </c>
      <c r="D10308" s="472" t="s">
        <v>32089</v>
      </c>
      <c r="E10308" s="475">
        <v>31.25</v>
      </c>
    </row>
    <row r="10309" spans="1:5">
      <c r="A10309" s="472" t="s">
        <v>32078</v>
      </c>
      <c r="B10309" s="472">
        <v>39699</v>
      </c>
      <c r="C10309" s="473" t="s">
        <v>36757</v>
      </c>
      <c r="D10309" s="472" t="s">
        <v>32089</v>
      </c>
      <c r="E10309" s="475">
        <v>15.54</v>
      </c>
    </row>
    <row r="10310" spans="1:5">
      <c r="A10310" s="472" t="s">
        <v>32078</v>
      </c>
      <c r="B10310" s="472">
        <v>38544</v>
      </c>
      <c r="C10310" s="473" t="s">
        <v>36758</v>
      </c>
      <c r="D10310" s="472" t="s">
        <v>32089</v>
      </c>
      <c r="E10310" s="475">
        <v>8.02</v>
      </c>
    </row>
    <row r="10311" spans="1:5">
      <c r="A10311" s="472" t="s">
        <v>32078</v>
      </c>
      <c r="B10311" s="472">
        <v>38545</v>
      </c>
      <c r="C10311" s="473" t="s">
        <v>36759</v>
      </c>
      <c r="D10311" s="472" t="s">
        <v>32089</v>
      </c>
      <c r="E10311" s="475">
        <v>5.15</v>
      </c>
    </row>
    <row r="10312" spans="1:5">
      <c r="A10312" s="472" t="s">
        <v>32078</v>
      </c>
      <c r="B10312" s="472">
        <v>42527</v>
      </c>
      <c r="C10312" s="473" t="s">
        <v>36760</v>
      </c>
      <c r="D10312" s="472" t="s">
        <v>32089</v>
      </c>
      <c r="E10312" s="475">
        <v>22.35</v>
      </c>
    </row>
    <row r="10313" spans="1:5">
      <c r="A10313" s="472" t="s">
        <v>32078</v>
      </c>
      <c r="B10313" s="472">
        <v>39323</v>
      </c>
      <c r="C10313" s="473" t="s">
        <v>36761</v>
      </c>
      <c r="D10313" s="472" t="s">
        <v>32089</v>
      </c>
      <c r="E10313" s="475">
        <v>19.66</v>
      </c>
    </row>
    <row r="10314" spans="1:5" ht="22.5">
      <c r="A10314" s="472" t="s">
        <v>32078</v>
      </c>
      <c r="B10314" s="472">
        <v>626</v>
      </c>
      <c r="C10314" s="473" t="s">
        <v>36762</v>
      </c>
      <c r="D10314" s="472" t="s">
        <v>32154</v>
      </c>
      <c r="E10314" s="475">
        <v>18.27</v>
      </c>
    </row>
    <row r="10315" spans="1:5">
      <c r="A10315" s="472" t="s">
        <v>32078</v>
      </c>
      <c r="B10315" s="472">
        <v>44504</v>
      </c>
      <c r="C10315" s="473" t="s">
        <v>36763</v>
      </c>
      <c r="D10315" s="472" t="s">
        <v>32089</v>
      </c>
      <c r="E10315" s="475">
        <v>14.77</v>
      </c>
    </row>
    <row r="10316" spans="1:5">
      <c r="A10316" s="472" t="s">
        <v>32078</v>
      </c>
      <c r="B10316" s="472">
        <v>44505</v>
      </c>
      <c r="C10316" s="473" t="s">
        <v>36764</v>
      </c>
      <c r="D10316" s="472" t="s">
        <v>32089</v>
      </c>
      <c r="E10316" s="475">
        <v>22.29</v>
      </c>
    </row>
    <row r="10317" spans="1:5">
      <c r="A10317" s="472" t="s">
        <v>32078</v>
      </c>
      <c r="B10317" s="472">
        <v>44506</v>
      </c>
      <c r="C10317" s="473" t="s">
        <v>36766</v>
      </c>
      <c r="D10317" s="472" t="s">
        <v>32089</v>
      </c>
      <c r="E10317" s="475">
        <v>23.66</v>
      </c>
    </row>
    <row r="10318" spans="1:5">
      <c r="A10318" s="472" t="s">
        <v>32078</v>
      </c>
      <c r="B10318" s="472">
        <v>44507</v>
      </c>
      <c r="C10318" s="473" t="s">
        <v>36767</v>
      </c>
      <c r="D10318" s="472" t="s">
        <v>32089</v>
      </c>
      <c r="E10318" s="475">
        <v>29.58</v>
      </c>
    </row>
    <row r="10319" spans="1:5">
      <c r="A10319" s="472" t="s">
        <v>32078</v>
      </c>
      <c r="B10319" s="472">
        <v>44508</v>
      </c>
      <c r="C10319" s="473" t="s">
        <v>36769</v>
      </c>
      <c r="D10319" s="472" t="s">
        <v>32089</v>
      </c>
      <c r="E10319" s="475">
        <v>44.36</v>
      </c>
    </row>
    <row r="10320" spans="1:5">
      <c r="A10320" s="472" t="s">
        <v>32078</v>
      </c>
      <c r="B10320" s="472">
        <v>44509</v>
      </c>
      <c r="C10320" s="473" t="s">
        <v>36770</v>
      </c>
      <c r="D10320" s="472" t="s">
        <v>32089</v>
      </c>
      <c r="E10320" s="475">
        <v>59.42</v>
      </c>
    </row>
    <row r="10321" spans="1:5">
      <c r="A10321" s="472" t="s">
        <v>32078</v>
      </c>
      <c r="B10321" s="472">
        <v>44510</v>
      </c>
      <c r="C10321" s="473" t="s">
        <v>36772</v>
      </c>
      <c r="D10321" s="472" t="s">
        <v>32089</v>
      </c>
      <c r="E10321" s="475">
        <v>73.790000000000006</v>
      </c>
    </row>
    <row r="10322" spans="1:5" ht="22.5">
      <c r="A10322" s="472" t="s">
        <v>32078</v>
      </c>
      <c r="B10322" s="472">
        <v>44512</v>
      </c>
      <c r="C10322" s="473" t="s">
        <v>36774</v>
      </c>
      <c r="D10322" s="472" t="s">
        <v>32089</v>
      </c>
      <c r="E10322" s="475">
        <v>16.47</v>
      </c>
    </row>
    <row r="10323" spans="1:5" ht="22.5">
      <c r="A10323" s="472" t="s">
        <v>32078</v>
      </c>
      <c r="B10323" s="472">
        <v>44513</v>
      </c>
      <c r="C10323" s="473" t="s">
        <v>36775</v>
      </c>
      <c r="D10323" s="472" t="s">
        <v>32089</v>
      </c>
      <c r="E10323" s="475">
        <v>23.25</v>
      </c>
    </row>
    <row r="10324" spans="1:5" ht="22.5">
      <c r="A10324" s="472" t="s">
        <v>32078</v>
      </c>
      <c r="B10324" s="472">
        <v>44514</v>
      </c>
      <c r="C10324" s="473" t="s">
        <v>36776</v>
      </c>
      <c r="D10324" s="472" t="s">
        <v>32089</v>
      </c>
      <c r="E10324" s="475">
        <v>26.35</v>
      </c>
    </row>
    <row r="10325" spans="1:5" ht="22.5">
      <c r="A10325" s="472" t="s">
        <v>32078</v>
      </c>
      <c r="B10325" s="472">
        <v>44515</v>
      </c>
      <c r="C10325" s="473" t="s">
        <v>36778</v>
      </c>
      <c r="D10325" s="472" t="s">
        <v>32089</v>
      </c>
      <c r="E10325" s="475">
        <v>32.36</v>
      </c>
    </row>
    <row r="10326" spans="1:5" ht="22.5">
      <c r="A10326" s="472" t="s">
        <v>32078</v>
      </c>
      <c r="B10326" s="472">
        <v>44511</v>
      </c>
      <c r="C10326" s="473" t="s">
        <v>36779</v>
      </c>
      <c r="D10326" s="472" t="s">
        <v>32089</v>
      </c>
      <c r="E10326" s="475">
        <v>47.9</v>
      </c>
    </row>
    <row r="10327" spans="1:5" ht="22.5">
      <c r="A10327" s="472" t="s">
        <v>32078</v>
      </c>
      <c r="B10327" s="472">
        <v>44516</v>
      </c>
      <c r="C10327" s="473" t="s">
        <v>36780</v>
      </c>
      <c r="D10327" s="472" t="s">
        <v>32089</v>
      </c>
      <c r="E10327" s="475">
        <v>64.73</v>
      </c>
    </row>
    <row r="10328" spans="1:5" ht="22.5">
      <c r="A10328" s="472" t="s">
        <v>32078</v>
      </c>
      <c r="B10328" s="472">
        <v>44517</v>
      </c>
      <c r="C10328" s="473" t="s">
        <v>36782</v>
      </c>
      <c r="D10328" s="472" t="s">
        <v>32089</v>
      </c>
      <c r="E10328" s="475">
        <v>80.739999999999995</v>
      </c>
    </row>
    <row r="10329" spans="1:5">
      <c r="A10329" s="472" t="s">
        <v>32078</v>
      </c>
      <c r="B10329" s="472">
        <v>11479</v>
      </c>
      <c r="C10329" s="473" t="s">
        <v>36784</v>
      </c>
      <c r="D10329" s="472" t="s">
        <v>32080</v>
      </c>
      <c r="E10329" s="475">
        <v>33.1</v>
      </c>
    </row>
    <row r="10330" spans="1:5">
      <c r="A10330" s="472" t="s">
        <v>32078</v>
      </c>
      <c r="B10330" s="472">
        <v>11481</v>
      </c>
      <c r="C10330" s="473" t="s">
        <v>36786</v>
      </c>
      <c r="D10330" s="472" t="s">
        <v>32080</v>
      </c>
      <c r="E10330" s="475">
        <v>29.95</v>
      </c>
    </row>
    <row r="10331" spans="1:5">
      <c r="A10331" s="472" t="s">
        <v>32078</v>
      </c>
      <c r="B10331" s="472">
        <v>43609</v>
      </c>
      <c r="C10331" s="473" t="s">
        <v>36787</v>
      </c>
      <c r="D10331" s="472" t="s">
        <v>32080</v>
      </c>
      <c r="E10331" s="475">
        <v>29.95</v>
      </c>
    </row>
    <row r="10332" spans="1:5">
      <c r="A10332" s="472" t="s">
        <v>32078</v>
      </c>
      <c r="B10332" s="472">
        <v>11478</v>
      </c>
      <c r="C10332" s="473" t="s">
        <v>36788</v>
      </c>
      <c r="D10332" s="472" t="s">
        <v>32080</v>
      </c>
      <c r="E10332" s="475">
        <v>56.8</v>
      </c>
    </row>
    <row r="10333" spans="1:5">
      <c r="A10333" s="472" t="s">
        <v>32078</v>
      </c>
      <c r="B10333" s="472">
        <v>43608</v>
      </c>
      <c r="C10333" s="473" t="s">
        <v>36789</v>
      </c>
      <c r="D10333" s="472" t="s">
        <v>32080</v>
      </c>
      <c r="E10333" s="475">
        <v>43.34</v>
      </c>
    </row>
    <row r="10334" spans="1:5">
      <c r="A10334" s="472" t="s">
        <v>32078</v>
      </c>
      <c r="B10334" s="472">
        <v>11476</v>
      </c>
      <c r="C10334" s="473" t="s">
        <v>36790</v>
      </c>
      <c r="D10334" s="472" t="s">
        <v>32080</v>
      </c>
      <c r="E10334" s="475">
        <v>43.34</v>
      </c>
    </row>
    <row r="10335" spans="1:5">
      <c r="A10335" s="472" t="s">
        <v>32078</v>
      </c>
      <c r="B10335" s="472">
        <v>40637</v>
      </c>
      <c r="C10335" s="473" t="s">
        <v>36791</v>
      </c>
      <c r="D10335" s="472" t="s">
        <v>32080</v>
      </c>
      <c r="E10335" s="474">
        <v>723336.37</v>
      </c>
    </row>
    <row r="10336" spans="1:5">
      <c r="A10336" s="472" t="s">
        <v>32078</v>
      </c>
      <c r="B10336" s="472">
        <v>13836</v>
      </c>
      <c r="C10336" s="473" t="s">
        <v>36793</v>
      </c>
      <c r="D10336" s="472" t="s">
        <v>32080</v>
      </c>
      <c r="E10336" s="474">
        <v>70491.09</v>
      </c>
    </row>
    <row r="10337" spans="1:5" ht="22.5">
      <c r="A10337" s="472" t="s">
        <v>32078</v>
      </c>
      <c r="B10337" s="472">
        <v>14534</v>
      </c>
      <c r="C10337" s="473" t="s">
        <v>36795</v>
      </c>
      <c r="D10337" s="472" t="s">
        <v>32080</v>
      </c>
      <c r="E10337" s="474">
        <v>29509.43</v>
      </c>
    </row>
    <row r="10338" spans="1:5" ht="22.5">
      <c r="A10338" s="472" t="s">
        <v>32078</v>
      </c>
      <c r="B10338" s="472">
        <v>14619</v>
      </c>
      <c r="C10338" s="473" t="s">
        <v>36797</v>
      </c>
      <c r="D10338" s="472" t="s">
        <v>32080</v>
      </c>
      <c r="E10338" s="474">
        <v>13751.42</v>
      </c>
    </row>
    <row r="10339" spans="1:5" ht="22.5">
      <c r="A10339" s="472" t="s">
        <v>32078</v>
      </c>
      <c r="B10339" s="472">
        <v>14535</v>
      </c>
      <c r="C10339" s="473" t="s">
        <v>36799</v>
      </c>
      <c r="D10339" s="472" t="s">
        <v>32080</v>
      </c>
      <c r="E10339" s="474">
        <v>292883.95</v>
      </c>
    </row>
    <row r="10340" spans="1:5" ht="45">
      <c r="A10340" s="472" t="s">
        <v>32078</v>
      </c>
      <c r="B10340" s="472">
        <v>39813</v>
      </c>
      <c r="C10340" s="473" t="s">
        <v>36801</v>
      </c>
      <c r="D10340" s="472" t="s">
        <v>32080</v>
      </c>
      <c r="E10340" s="474">
        <v>31676.45</v>
      </c>
    </row>
    <row r="10341" spans="1:5" ht="33.75">
      <c r="A10341" s="472" t="s">
        <v>32078</v>
      </c>
      <c r="B10341" s="472">
        <v>40403</v>
      </c>
      <c r="C10341" s="473" t="s">
        <v>36803</v>
      </c>
      <c r="D10341" s="472" t="s">
        <v>32080</v>
      </c>
      <c r="E10341" s="475">
        <v>666.42</v>
      </c>
    </row>
    <row r="10342" spans="1:5">
      <c r="A10342" s="472" t="s">
        <v>32078</v>
      </c>
      <c r="B10342" s="472">
        <v>12868</v>
      </c>
      <c r="C10342" s="473" t="s">
        <v>36805</v>
      </c>
      <c r="D10342" s="472" t="s">
        <v>32308</v>
      </c>
      <c r="E10342" s="475">
        <v>17.22</v>
      </c>
    </row>
    <row r="10343" spans="1:5">
      <c r="A10343" s="472" t="s">
        <v>32078</v>
      </c>
      <c r="B10343" s="472">
        <v>40916</v>
      </c>
      <c r="C10343" s="473" t="s">
        <v>36806</v>
      </c>
      <c r="D10343" s="472" t="s">
        <v>32310</v>
      </c>
      <c r="E10343" s="474">
        <v>3049.56</v>
      </c>
    </row>
    <row r="10344" spans="1:5">
      <c r="A10344" s="472" t="s">
        <v>32078</v>
      </c>
      <c r="B10344" s="472">
        <v>4755</v>
      </c>
      <c r="C10344" s="473" t="s">
        <v>36809</v>
      </c>
      <c r="D10344" s="472" t="s">
        <v>32308</v>
      </c>
      <c r="E10344" s="475">
        <v>18.22</v>
      </c>
    </row>
    <row r="10345" spans="1:5">
      <c r="A10345" s="472" t="s">
        <v>32078</v>
      </c>
      <c r="B10345" s="472">
        <v>41067</v>
      </c>
      <c r="C10345" s="473" t="s">
        <v>36810</v>
      </c>
      <c r="D10345" s="472" t="s">
        <v>32310</v>
      </c>
      <c r="E10345" s="474">
        <v>3227.79</v>
      </c>
    </row>
    <row r="10346" spans="1:5">
      <c r="A10346" s="472" t="s">
        <v>32078</v>
      </c>
      <c r="B10346" s="472">
        <v>38463</v>
      </c>
      <c r="C10346" s="473" t="s">
        <v>36813</v>
      </c>
      <c r="D10346" s="472" t="s">
        <v>32080</v>
      </c>
      <c r="E10346" s="475">
        <v>22.37</v>
      </c>
    </row>
    <row r="10347" spans="1:5" ht="22.5">
      <c r="A10347" s="472" t="s">
        <v>32078</v>
      </c>
      <c r="B10347" s="472">
        <v>40703</v>
      </c>
      <c r="C10347" s="473" t="s">
        <v>36814</v>
      </c>
      <c r="D10347" s="472" t="s">
        <v>32080</v>
      </c>
      <c r="E10347" s="474">
        <v>8242.35</v>
      </c>
    </row>
    <row r="10348" spans="1:5">
      <c r="A10348" s="472" t="s">
        <v>32078</v>
      </c>
      <c r="B10348" s="472">
        <v>14531</v>
      </c>
      <c r="C10348" s="473" t="s">
        <v>36816</v>
      </c>
      <c r="D10348" s="472" t="s">
        <v>32080</v>
      </c>
      <c r="E10348" s="474">
        <v>15366.84</v>
      </c>
    </row>
    <row r="10349" spans="1:5">
      <c r="A10349" s="472" t="s">
        <v>32078</v>
      </c>
      <c r="B10349" s="472">
        <v>36533</v>
      </c>
      <c r="C10349" s="473" t="s">
        <v>36818</v>
      </c>
      <c r="D10349" s="472" t="s">
        <v>32080</v>
      </c>
      <c r="E10349" s="474">
        <v>17683.310000000001</v>
      </c>
    </row>
    <row r="10350" spans="1:5">
      <c r="A10350" s="472" t="s">
        <v>32078</v>
      </c>
      <c r="B10350" s="472">
        <v>11616</v>
      </c>
      <c r="C10350" s="473" t="s">
        <v>36820</v>
      </c>
      <c r="D10350" s="472" t="s">
        <v>32080</v>
      </c>
      <c r="E10350" s="474">
        <v>16701.62</v>
      </c>
    </row>
    <row r="10351" spans="1:5">
      <c r="A10351" s="472" t="s">
        <v>32078</v>
      </c>
      <c r="B10351" s="472">
        <v>41898</v>
      </c>
      <c r="C10351" s="473" t="s">
        <v>36822</v>
      </c>
      <c r="D10351" s="472" t="s">
        <v>32080</v>
      </c>
      <c r="E10351" s="474">
        <v>18791.599999999999</v>
      </c>
    </row>
    <row r="10352" spans="1:5" ht="22.5">
      <c r="A10352" s="472" t="s">
        <v>32078</v>
      </c>
      <c r="B10352" s="472">
        <v>13447</v>
      </c>
      <c r="C10352" s="473" t="s">
        <v>36824</v>
      </c>
      <c r="D10352" s="472" t="s">
        <v>32080</v>
      </c>
      <c r="E10352" s="474">
        <v>34577.83</v>
      </c>
    </row>
    <row r="10353" spans="1:5">
      <c r="A10353" s="472" t="s">
        <v>32078</v>
      </c>
      <c r="B10353" s="472">
        <v>14529</v>
      </c>
      <c r="C10353" s="473" t="s">
        <v>36826</v>
      </c>
      <c r="D10353" s="472" t="s">
        <v>32080</v>
      </c>
      <c r="E10353" s="474">
        <v>19338.5</v>
      </c>
    </row>
    <row r="10354" spans="1:5">
      <c r="A10354" s="472" t="s">
        <v>32078</v>
      </c>
      <c r="B10354" s="472">
        <v>10747</v>
      </c>
      <c r="C10354" s="473" t="s">
        <v>36828</v>
      </c>
      <c r="D10354" s="472" t="s">
        <v>32080</v>
      </c>
      <c r="E10354" s="474">
        <v>18974.03</v>
      </c>
    </row>
    <row r="10355" spans="1:5" ht="22.5">
      <c r="A10355" s="472" t="s">
        <v>32078</v>
      </c>
      <c r="B10355" s="472">
        <v>36141</v>
      </c>
      <c r="C10355" s="473" t="s">
        <v>36830</v>
      </c>
      <c r="D10355" s="472" t="s">
        <v>32080</v>
      </c>
      <c r="E10355" s="475">
        <v>42.79</v>
      </c>
    </row>
    <row r="10356" spans="1:5">
      <c r="A10356" s="472" t="s">
        <v>32078</v>
      </c>
      <c r="B10356" s="472">
        <v>43651</v>
      </c>
      <c r="C10356" s="473" t="s">
        <v>36831</v>
      </c>
      <c r="D10356" s="472" t="s">
        <v>32154</v>
      </c>
      <c r="E10356" s="475">
        <v>6.69</v>
      </c>
    </row>
    <row r="10357" spans="1:5">
      <c r="A10357" s="472" t="s">
        <v>32078</v>
      </c>
      <c r="B10357" s="472">
        <v>43626</v>
      </c>
      <c r="C10357" s="473" t="s">
        <v>36833</v>
      </c>
      <c r="D10357" s="472" t="s">
        <v>32154</v>
      </c>
      <c r="E10357" s="475">
        <v>3.72</v>
      </c>
    </row>
    <row r="10358" spans="1:5" ht="22.5">
      <c r="A10358" s="472" t="s">
        <v>32078</v>
      </c>
      <c r="B10358" s="472">
        <v>39434</v>
      </c>
      <c r="C10358" s="473" t="s">
        <v>36834</v>
      </c>
      <c r="D10358" s="472" t="s">
        <v>32154</v>
      </c>
      <c r="E10358" s="475">
        <v>3.29</v>
      </c>
    </row>
    <row r="10359" spans="1:5" ht="22.5">
      <c r="A10359" s="472" t="s">
        <v>32078</v>
      </c>
      <c r="B10359" s="472">
        <v>39433</v>
      </c>
      <c r="C10359" s="473" t="s">
        <v>36835</v>
      </c>
      <c r="D10359" s="472" t="s">
        <v>32154</v>
      </c>
      <c r="E10359" s="475">
        <v>2.62</v>
      </c>
    </row>
    <row r="10360" spans="1:5">
      <c r="A10360" s="472" t="s">
        <v>32078</v>
      </c>
      <c r="B10360" s="472">
        <v>4049</v>
      </c>
      <c r="C10360" s="473" t="s">
        <v>36836</v>
      </c>
      <c r="D10360" s="472" t="s">
        <v>32156</v>
      </c>
      <c r="E10360" s="475">
        <v>74.66</v>
      </c>
    </row>
    <row r="10361" spans="1:5">
      <c r="A10361" s="472" t="s">
        <v>32078</v>
      </c>
      <c r="B10361" s="472">
        <v>38120</v>
      </c>
      <c r="C10361" s="473" t="s">
        <v>36838</v>
      </c>
      <c r="D10361" s="472" t="s">
        <v>32154</v>
      </c>
      <c r="E10361" s="475">
        <v>130.02000000000001</v>
      </c>
    </row>
    <row r="10362" spans="1:5">
      <c r="A10362" s="472" t="s">
        <v>32078</v>
      </c>
      <c r="B10362" s="472">
        <v>43652</v>
      </c>
      <c r="C10362" s="473" t="s">
        <v>36839</v>
      </c>
      <c r="D10362" s="472" t="s">
        <v>32154</v>
      </c>
      <c r="E10362" s="475">
        <v>14.99</v>
      </c>
    </row>
    <row r="10363" spans="1:5">
      <c r="A10363" s="472" t="s">
        <v>32078</v>
      </c>
      <c r="B10363" s="472">
        <v>10498</v>
      </c>
      <c r="C10363" s="473" t="s">
        <v>36840</v>
      </c>
      <c r="D10363" s="472" t="s">
        <v>32154</v>
      </c>
      <c r="E10363" s="475">
        <v>8.9</v>
      </c>
    </row>
    <row r="10364" spans="1:5">
      <c r="A10364" s="472" t="s">
        <v>32078</v>
      </c>
      <c r="B10364" s="472">
        <v>4823</v>
      </c>
      <c r="C10364" s="473" t="s">
        <v>36841</v>
      </c>
      <c r="D10364" s="472" t="s">
        <v>32154</v>
      </c>
      <c r="E10364" s="475">
        <v>40.43</v>
      </c>
    </row>
    <row r="10365" spans="1:5">
      <c r="A10365" s="472" t="s">
        <v>32078</v>
      </c>
      <c r="B10365" s="472">
        <v>38877</v>
      </c>
      <c r="C10365" s="473" t="s">
        <v>36842</v>
      </c>
      <c r="D10365" s="472" t="s">
        <v>32154</v>
      </c>
      <c r="E10365" s="475">
        <v>4.8499999999999996</v>
      </c>
    </row>
    <row r="10366" spans="1:5" ht="22.5">
      <c r="A10366" s="472" t="s">
        <v>32078</v>
      </c>
      <c r="B10366" s="472">
        <v>34546</v>
      </c>
      <c r="C10366" s="473" t="s">
        <v>36844</v>
      </c>
      <c r="D10366" s="472" t="s">
        <v>32154</v>
      </c>
      <c r="E10366" s="475">
        <v>4.99</v>
      </c>
    </row>
    <row r="10367" spans="1:5">
      <c r="A10367" s="472" t="s">
        <v>32078</v>
      </c>
      <c r="B10367" s="472">
        <v>41387</v>
      </c>
      <c r="C10367" s="473" t="s">
        <v>36845</v>
      </c>
      <c r="D10367" s="472" t="s">
        <v>32098</v>
      </c>
      <c r="E10367" s="475">
        <v>57.55</v>
      </c>
    </row>
    <row r="10368" spans="1:5">
      <c r="A10368" s="472" t="s">
        <v>32078</v>
      </c>
      <c r="B10368" s="472">
        <v>41388</v>
      </c>
      <c r="C10368" s="473" t="s">
        <v>36846</v>
      </c>
      <c r="D10368" s="472" t="s">
        <v>32098</v>
      </c>
      <c r="E10368" s="475">
        <v>69.040000000000006</v>
      </c>
    </row>
    <row r="10369" spans="1:5">
      <c r="A10369" s="472" t="s">
        <v>32078</v>
      </c>
      <c r="B10369" s="472">
        <v>41380</v>
      </c>
      <c r="C10369" s="473" t="s">
        <v>36848</v>
      </c>
      <c r="D10369" s="472" t="s">
        <v>32080</v>
      </c>
      <c r="E10369" s="475">
        <v>459.39</v>
      </c>
    </row>
    <row r="10370" spans="1:5">
      <c r="A10370" s="472" t="s">
        <v>32078</v>
      </c>
      <c r="B10370" s="472">
        <v>41381</v>
      </c>
      <c r="C10370" s="473" t="s">
        <v>36850</v>
      </c>
      <c r="D10370" s="472" t="s">
        <v>32080</v>
      </c>
      <c r="E10370" s="475">
        <v>481.27</v>
      </c>
    </row>
    <row r="10371" spans="1:5">
      <c r="A10371" s="472" t="s">
        <v>32078</v>
      </c>
      <c r="B10371" s="472">
        <v>41382</v>
      </c>
      <c r="C10371" s="473" t="s">
        <v>36852</v>
      </c>
      <c r="D10371" s="472" t="s">
        <v>32080</v>
      </c>
      <c r="E10371" s="475">
        <v>465.84</v>
      </c>
    </row>
    <row r="10372" spans="1:5">
      <c r="A10372" s="472" t="s">
        <v>32078</v>
      </c>
      <c r="B10372" s="472">
        <v>41383</v>
      </c>
      <c r="C10372" s="473" t="s">
        <v>36854</v>
      </c>
      <c r="D10372" s="472" t="s">
        <v>32080</v>
      </c>
      <c r="E10372" s="475">
        <v>632.28</v>
      </c>
    </row>
    <row r="10373" spans="1:5">
      <c r="A10373" s="472" t="s">
        <v>32078</v>
      </c>
      <c r="B10373" s="472">
        <v>41385</v>
      </c>
      <c r="C10373" s="473" t="s">
        <v>36856</v>
      </c>
      <c r="D10373" s="472" t="s">
        <v>32080</v>
      </c>
      <c r="E10373" s="475">
        <v>786.79</v>
      </c>
    </row>
    <row r="10374" spans="1:5">
      <c r="A10374" s="472" t="s">
        <v>32078</v>
      </c>
      <c r="B10374" s="472">
        <v>11079</v>
      </c>
      <c r="C10374" s="473" t="s">
        <v>36858</v>
      </c>
      <c r="D10374" s="472" t="s">
        <v>32305</v>
      </c>
      <c r="E10374" s="474">
        <v>2063.2199999999998</v>
      </c>
    </row>
    <row r="10375" spans="1:5">
      <c r="A10375" s="472" t="s">
        <v>32078</v>
      </c>
      <c r="B10375" s="472">
        <v>11082</v>
      </c>
      <c r="C10375" s="473" t="s">
        <v>36860</v>
      </c>
      <c r="D10375" s="472" t="s">
        <v>32305</v>
      </c>
      <c r="E10375" s="474">
        <v>2063.2199999999998</v>
      </c>
    </row>
    <row r="10376" spans="1:5">
      <c r="A10376" s="472" t="s">
        <v>32078</v>
      </c>
      <c r="B10376" s="472">
        <v>4058</v>
      </c>
      <c r="C10376" s="473" t="s">
        <v>36861</v>
      </c>
      <c r="D10376" s="472" t="s">
        <v>32308</v>
      </c>
      <c r="E10376" s="475">
        <v>21.12</v>
      </c>
    </row>
    <row r="10377" spans="1:5">
      <c r="A10377" s="472" t="s">
        <v>32078</v>
      </c>
      <c r="B10377" s="472">
        <v>40974</v>
      </c>
      <c r="C10377" s="473" t="s">
        <v>36863</v>
      </c>
      <c r="D10377" s="472" t="s">
        <v>32310</v>
      </c>
      <c r="E10377" s="474">
        <v>3742.32</v>
      </c>
    </row>
    <row r="10378" spans="1:5">
      <c r="A10378" s="472" t="s">
        <v>32078</v>
      </c>
      <c r="B10378" s="472">
        <v>34794</v>
      </c>
      <c r="C10378" s="473" t="s">
        <v>36866</v>
      </c>
      <c r="D10378" s="472" t="s">
        <v>32308</v>
      </c>
      <c r="E10378" s="475">
        <v>18.579999999999998</v>
      </c>
    </row>
    <row r="10379" spans="1:5">
      <c r="A10379" s="472" t="s">
        <v>32078</v>
      </c>
      <c r="B10379" s="472">
        <v>40925</v>
      </c>
      <c r="C10379" s="473" t="s">
        <v>36867</v>
      </c>
      <c r="D10379" s="472" t="s">
        <v>32310</v>
      </c>
      <c r="E10379" s="474">
        <v>3290.76</v>
      </c>
    </row>
    <row r="10380" spans="1:5">
      <c r="A10380" s="472" t="s">
        <v>32078</v>
      </c>
      <c r="B10380" s="472">
        <v>13741</v>
      </c>
      <c r="C10380" s="473" t="s">
        <v>36870</v>
      </c>
      <c r="D10380" s="472" t="s">
        <v>32080</v>
      </c>
      <c r="E10380" s="474">
        <v>2680.74</v>
      </c>
    </row>
    <row r="10381" spans="1:5" ht="22.5">
      <c r="A10381" s="472" t="s">
        <v>32078</v>
      </c>
      <c r="B10381" s="472">
        <v>3288</v>
      </c>
      <c r="C10381" s="473" t="s">
        <v>36872</v>
      </c>
      <c r="D10381" s="472" t="s">
        <v>32098</v>
      </c>
      <c r="E10381" s="475">
        <v>7.5</v>
      </c>
    </row>
    <row r="10382" spans="1:5" ht="22.5">
      <c r="A10382" s="472" t="s">
        <v>32078</v>
      </c>
      <c r="B10382" s="472">
        <v>13587</v>
      </c>
      <c r="C10382" s="473" t="s">
        <v>36874</v>
      </c>
      <c r="D10382" s="472" t="s">
        <v>32098</v>
      </c>
      <c r="E10382" s="475">
        <v>4.53</v>
      </c>
    </row>
    <row r="10383" spans="1:5">
      <c r="A10383" s="472" t="s">
        <v>32078</v>
      </c>
      <c r="B10383" s="472">
        <v>38598</v>
      </c>
      <c r="C10383" s="473" t="s">
        <v>36875</v>
      </c>
      <c r="D10383" s="472" t="s">
        <v>32080</v>
      </c>
      <c r="E10383" s="475">
        <v>2.44</v>
      </c>
    </row>
    <row r="10384" spans="1:5">
      <c r="A10384" s="472" t="s">
        <v>32078</v>
      </c>
      <c r="B10384" s="472">
        <v>38595</v>
      </c>
      <c r="C10384" s="473" t="s">
        <v>36876</v>
      </c>
      <c r="D10384" s="472" t="s">
        <v>32080</v>
      </c>
      <c r="E10384" s="475">
        <v>2.06</v>
      </c>
    </row>
    <row r="10385" spans="1:5">
      <c r="A10385" s="472" t="s">
        <v>32078</v>
      </c>
      <c r="B10385" s="472">
        <v>38592</v>
      </c>
      <c r="C10385" s="473" t="s">
        <v>36877</v>
      </c>
      <c r="D10385" s="472" t="s">
        <v>32080</v>
      </c>
      <c r="E10385" s="475">
        <v>2.09</v>
      </c>
    </row>
    <row r="10386" spans="1:5">
      <c r="A10386" s="472" t="s">
        <v>32078</v>
      </c>
      <c r="B10386" s="472">
        <v>38588</v>
      </c>
      <c r="C10386" s="473" t="s">
        <v>36878</v>
      </c>
      <c r="D10386" s="472" t="s">
        <v>32080</v>
      </c>
      <c r="E10386" s="475">
        <v>1.67</v>
      </c>
    </row>
    <row r="10387" spans="1:5">
      <c r="A10387" s="472" t="s">
        <v>32078</v>
      </c>
      <c r="B10387" s="472">
        <v>38593</v>
      </c>
      <c r="C10387" s="473" t="s">
        <v>36879</v>
      </c>
      <c r="D10387" s="472" t="s">
        <v>32080</v>
      </c>
      <c r="E10387" s="475">
        <v>2.31</v>
      </c>
    </row>
    <row r="10388" spans="1:5">
      <c r="A10388" s="472" t="s">
        <v>32078</v>
      </c>
      <c r="B10388" s="472">
        <v>38589</v>
      </c>
      <c r="C10388" s="473" t="s">
        <v>36880</v>
      </c>
      <c r="D10388" s="472" t="s">
        <v>32080</v>
      </c>
      <c r="E10388" s="475">
        <v>1.75</v>
      </c>
    </row>
    <row r="10389" spans="1:5">
      <c r="A10389" s="472" t="s">
        <v>32078</v>
      </c>
      <c r="B10389" s="472">
        <v>38594</v>
      </c>
      <c r="C10389" s="473" t="s">
        <v>36881</v>
      </c>
      <c r="D10389" s="472" t="s">
        <v>32080</v>
      </c>
      <c r="E10389" s="475">
        <v>3.64</v>
      </c>
    </row>
    <row r="10390" spans="1:5">
      <c r="A10390" s="472" t="s">
        <v>32078</v>
      </c>
      <c r="B10390" s="472">
        <v>34773</v>
      </c>
      <c r="C10390" s="473" t="s">
        <v>36882</v>
      </c>
      <c r="D10390" s="472" t="s">
        <v>32080</v>
      </c>
      <c r="E10390" s="475">
        <v>1.72</v>
      </c>
    </row>
    <row r="10391" spans="1:5">
      <c r="A10391" s="472" t="s">
        <v>32078</v>
      </c>
      <c r="B10391" s="472">
        <v>34769</v>
      </c>
      <c r="C10391" s="473" t="s">
        <v>36883</v>
      </c>
      <c r="D10391" s="472" t="s">
        <v>32080</v>
      </c>
      <c r="E10391" s="475">
        <v>2.13</v>
      </c>
    </row>
    <row r="10392" spans="1:5">
      <c r="A10392" s="472" t="s">
        <v>32078</v>
      </c>
      <c r="B10392" s="472">
        <v>34763</v>
      </c>
      <c r="C10392" s="473" t="s">
        <v>36884</v>
      </c>
      <c r="D10392" s="472" t="s">
        <v>32080</v>
      </c>
      <c r="E10392" s="475">
        <v>1.31</v>
      </c>
    </row>
    <row r="10393" spans="1:5">
      <c r="A10393" s="472" t="s">
        <v>32078</v>
      </c>
      <c r="B10393" s="472">
        <v>34774</v>
      </c>
      <c r="C10393" s="473" t="s">
        <v>36885</v>
      </c>
      <c r="D10393" s="472" t="s">
        <v>32080</v>
      </c>
      <c r="E10393" s="475">
        <v>1.63</v>
      </c>
    </row>
    <row r="10394" spans="1:5">
      <c r="A10394" s="472" t="s">
        <v>32078</v>
      </c>
      <c r="B10394" s="472">
        <v>34771</v>
      </c>
      <c r="C10394" s="473" t="s">
        <v>36886</v>
      </c>
      <c r="D10394" s="472" t="s">
        <v>32080</v>
      </c>
      <c r="E10394" s="475">
        <v>1.97</v>
      </c>
    </row>
    <row r="10395" spans="1:5">
      <c r="A10395" s="472" t="s">
        <v>32078</v>
      </c>
      <c r="B10395" s="472">
        <v>34764</v>
      </c>
      <c r="C10395" s="473" t="s">
        <v>36888</v>
      </c>
      <c r="D10395" s="472" t="s">
        <v>32080</v>
      </c>
      <c r="E10395" s="475">
        <v>1.29</v>
      </c>
    </row>
    <row r="10396" spans="1:5">
      <c r="A10396" s="472" t="s">
        <v>32078</v>
      </c>
      <c r="B10396" s="472">
        <v>34788</v>
      </c>
      <c r="C10396" s="473" t="s">
        <v>36889</v>
      </c>
      <c r="D10396" s="472" t="s">
        <v>32080</v>
      </c>
      <c r="E10396" s="475">
        <v>1.36</v>
      </c>
    </row>
    <row r="10397" spans="1:5">
      <c r="A10397" s="472" t="s">
        <v>32078</v>
      </c>
      <c r="B10397" s="472">
        <v>34781</v>
      </c>
      <c r="C10397" s="473" t="s">
        <v>36890</v>
      </c>
      <c r="D10397" s="472" t="s">
        <v>32080</v>
      </c>
      <c r="E10397" s="475">
        <v>1.55</v>
      </c>
    </row>
    <row r="10398" spans="1:5">
      <c r="A10398" s="472" t="s">
        <v>32078</v>
      </c>
      <c r="B10398" s="472">
        <v>41682</v>
      </c>
      <c r="C10398" s="473" t="s">
        <v>36891</v>
      </c>
      <c r="D10398" s="472" t="s">
        <v>32080</v>
      </c>
      <c r="E10398" s="475">
        <v>40.020000000000003</v>
      </c>
    </row>
    <row r="10399" spans="1:5">
      <c r="A10399" s="472" t="s">
        <v>32078</v>
      </c>
      <c r="B10399" s="472">
        <v>41683</v>
      </c>
      <c r="C10399" s="473" t="s">
        <v>36892</v>
      </c>
      <c r="D10399" s="472" t="s">
        <v>32080</v>
      </c>
      <c r="E10399" s="475">
        <v>29.44</v>
      </c>
    </row>
    <row r="10400" spans="1:5">
      <c r="A10400" s="472" t="s">
        <v>32078</v>
      </c>
      <c r="B10400" s="472">
        <v>41680</v>
      </c>
      <c r="C10400" s="473" t="s">
        <v>36893</v>
      </c>
      <c r="D10400" s="472" t="s">
        <v>32080</v>
      </c>
      <c r="E10400" s="475">
        <v>15.85</v>
      </c>
    </row>
    <row r="10401" spans="1:5">
      <c r="A10401" s="472" t="s">
        <v>32078</v>
      </c>
      <c r="B10401" s="472">
        <v>41679</v>
      </c>
      <c r="C10401" s="473" t="s">
        <v>36894</v>
      </c>
      <c r="D10401" s="472" t="s">
        <v>32080</v>
      </c>
      <c r="E10401" s="475">
        <v>36.24</v>
      </c>
    </row>
    <row r="10402" spans="1:5">
      <c r="A10402" s="472" t="s">
        <v>32078</v>
      </c>
      <c r="B10402" s="472">
        <v>41681</v>
      </c>
      <c r="C10402" s="473" t="s">
        <v>36895</v>
      </c>
      <c r="D10402" s="472" t="s">
        <v>32080</v>
      </c>
      <c r="E10402" s="475">
        <v>24.8</v>
      </c>
    </row>
    <row r="10403" spans="1:5" ht="22.5">
      <c r="A10403" s="472" t="s">
        <v>32078</v>
      </c>
      <c r="B10403" s="472">
        <v>43386</v>
      </c>
      <c r="C10403" s="473" t="s">
        <v>36896</v>
      </c>
      <c r="D10403" s="472" t="s">
        <v>32080</v>
      </c>
      <c r="E10403" s="475">
        <v>56.62</v>
      </c>
    </row>
    <row r="10404" spans="1:5">
      <c r="A10404" s="472" t="s">
        <v>32078</v>
      </c>
      <c r="B10404" s="472">
        <v>4059</v>
      </c>
      <c r="C10404" s="473" t="s">
        <v>36898</v>
      </c>
      <c r="D10404" s="472" t="s">
        <v>32098</v>
      </c>
      <c r="E10404" s="475">
        <v>40.020000000000003</v>
      </c>
    </row>
    <row r="10405" spans="1:5">
      <c r="A10405" s="472" t="s">
        <v>32078</v>
      </c>
      <c r="B10405" s="472">
        <v>4062</v>
      </c>
      <c r="C10405" s="473" t="s">
        <v>36899</v>
      </c>
      <c r="D10405" s="472" t="s">
        <v>32080</v>
      </c>
      <c r="E10405" s="475">
        <v>40.020000000000003</v>
      </c>
    </row>
    <row r="10406" spans="1:5">
      <c r="A10406" s="472" t="s">
        <v>32078</v>
      </c>
      <c r="B10406" s="472">
        <v>4061</v>
      </c>
      <c r="C10406" s="473" t="s">
        <v>36900</v>
      </c>
      <c r="D10406" s="472" t="s">
        <v>32080</v>
      </c>
      <c r="E10406" s="475">
        <v>49.83</v>
      </c>
    </row>
    <row r="10407" spans="1:5">
      <c r="A10407" s="472" t="s">
        <v>32078</v>
      </c>
      <c r="B10407" s="472">
        <v>41315</v>
      </c>
      <c r="C10407" s="473" t="s">
        <v>36902</v>
      </c>
      <c r="D10407" s="472" t="s">
        <v>32154</v>
      </c>
      <c r="E10407" s="475">
        <v>64.45</v>
      </c>
    </row>
    <row r="10408" spans="1:5">
      <c r="A10408" s="472" t="s">
        <v>32078</v>
      </c>
      <c r="B10408" s="472">
        <v>43148</v>
      </c>
      <c r="C10408" s="473" t="s">
        <v>36903</v>
      </c>
      <c r="D10408" s="472" t="s">
        <v>32154</v>
      </c>
      <c r="E10408" s="475">
        <v>43.75</v>
      </c>
    </row>
    <row r="10409" spans="1:5">
      <c r="A10409" s="472" t="s">
        <v>32078</v>
      </c>
      <c r="B10409" s="472">
        <v>43147</v>
      </c>
      <c r="C10409" s="473" t="s">
        <v>36904</v>
      </c>
      <c r="D10409" s="472" t="s">
        <v>32154</v>
      </c>
      <c r="E10409" s="475">
        <v>16.940000000000001</v>
      </c>
    </row>
    <row r="10410" spans="1:5" ht="22.5">
      <c r="A10410" s="472" t="s">
        <v>32078</v>
      </c>
      <c r="B10410" s="472">
        <v>10608</v>
      </c>
      <c r="C10410" s="473" t="s">
        <v>36905</v>
      </c>
      <c r="D10410" s="472" t="s">
        <v>32080</v>
      </c>
      <c r="E10410" s="474">
        <v>10084.049999999999</v>
      </c>
    </row>
    <row r="10411" spans="1:5">
      <c r="A10411" s="472" t="s">
        <v>32078</v>
      </c>
      <c r="B10411" s="472">
        <v>4069</v>
      </c>
      <c r="C10411" s="473" t="s">
        <v>36907</v>
      </c>
      <c r="D10411" s="472" t="s">
        <v>32308</v>
      </c>
      <c r="E10411" s="475">
        <v>46.3</v>
      </c>
    </row>
    <row r="10412" spans="1:5">
      <c r="A10412" s="472" t="s">
        <v>32078</v>
      </c>
      <c r="B10412" s="472">
        <v>40819</v>
      </c>
      <c r="C10412" s="473" t="s">
        <v>36910</v>
      </c>
      <c r="D10412" s="472" t="s">
        <v>32310</v>
      </c>
      <c r="E10412" s="474">
        <v>8196.65</v>
      </c>
    </row>
    <row r="10413" spans="1:5">
      <c r="A10413" s="472" t="s">
        <v>32078</v>
      </c>
      <c r="B10413" s="472">
        <v>34361</v>
      </c>
      <c r="C10413" s="473" t="s">
        <v>36913</v>
      </c>
      <c r="D10413" s="472" t="s">
        <v>32154</v>
      </c>
      <c r="E10413" s="475">
        <v>12.33</v>
      </c>
    </row>
    <row r="10414" spans="1:5" ht="22.5">
      <c r="A10414" s="472" t="s">
        <v>32078</v>
      </c>
      <c r="B10414" s="472">
        <v>36512</v>
      </c>
      <c r="C10414" s="473" t="s">
        <v>36914</v>
      </c>
      <c r="D10414" s="472" t="s">
        <v>32080</v>
      </c>
      <c r="E10414" s="474">
        <v>19509.32</v>
      </c>
    </row>
    <row r="10415" spans="1:5">
      <c r="A10415" s="472" t="s">
        <v>32078</v>
      </c>
      <c r="B10415" s="472">
        <v>44478</v>
      </c>
      <c r="C10415" s="473" t="s">
        <v>36916</v>
      </c>
      <c r="D10415" s="472" t="s">
        <v>32154</v>
      </c>
      <c r="E10415" s="475">
        <v>11.66</v>
      </c>
    </row>
    <row r="10416" spans="1:5" ht="22.5">
      <c r="A10416" s="472" t="s">
        <v>32078</v>
      </c>
      <c r="B10416" s="472">
        <v>44477</v>
      </c>
      <c r="C10416" s="473" t="s">
        <v>36917</v>
      </c>
      <c r="D10416" s="472" t="s">
        <v>32154</v>
      </c>
      <c r="E10416" s="475">
        <v>11.66</v>
      </c>
    </row>
    <row r="10417" spans="1:5">
      <c r="A10417" s="472" t="s">
        <v>32078</v>
      </c>
      <c r="B10417" s="472">
        <v>11697</v>
      </c>
      <c r="C10417" s="473" t="s">
        <v>36918</v>
      </c>
      <c r="D10417" s="472" t="s">
        <v>32080</v>
      </c>
      <c r="E10417" s="475">
        <v>598.9</v>
      </c>
    </row>
    <row r="10418" spans="1:5">
      <c r="A10418" s="472" t="s">
        <v>32078</v>
      </c>
      <c r="B10418" s="472">
        <v>11698</v>
      </c>
      <c r="C10418" s="473" t="s">
        <v>36920</v>
      </c>
      <c r="D10418" s="472" t="s">
        <v>32080</v>
      </c>
      <c r="E10418" s="475">
        <v>714.46</v>
      </c>
    </row>
    <row r="10419" spans="1:5">
      <c r="A10419" s="472" t="s">
        <v>32078</v>
      </c>
      <c r="B10419" s="472">
        <v>10432</v>
      </c>
      <c r="C10419" s="473" t="s">
        <v>36922</v>
      </c>
      <c r="D10419" s="472" t="s">
        <v>32080</v>
      </c>
      <c r="E10419" s="475">
        <v>332.54</v>
      </c>
    </row>
    <row r="10420" spans="1:5">
      <c r="A10420" s="472" t="s">
        <v>32078</v>
      </c>
      <c r="B10420" s="472">
        <v>11699</v>
      </c>
      <c r="C10420" s="473" t="s">
        <v>36924</v>
      </c>
      <c r="D10420" s="472" t="s">
        <v>32080</v>
      </c>
      <c r="E10420" s="475">
        <v>789.64</v>
      </c>
    </row>
    <row r="10421" spans="1:5" ht="22.5">
      <c r="A10421" s="472" t="s">
        <v>32078</v>
      </c>
      <c r="B10421" s="472">
        <v>44020</v>
      </c>
      <c r="C10421" s="473" t="s">
        <v>36926</v>
      </c>
      <c r="D10421" s="472" t="s">
        <v>32080</v>
      </c>
      <c r="E10421" s="475">
        <v>820.43</v>
      </c>
    </row>
    <row r="10422" spans="1:5" ht="22.5">
      <c r="A10422" s="472" t="s">
        <v>32078</v>
      </c>
      <c r="B10422" s="472">
        <v>41420</v>
      </c>
      <c r="C10422" s="473" t="s">
        <v>36928</v>
      </c>
      <c r="D10422" s="472" t="s">
        <v>32080</v>
      </c>
      <c r="E10422" s="475">
        <v>11.71</v>
      </c>
    </row>
    <row r="10423" spans="1:5" ht="22.5">
      <c r="A10423" s="472" t="s">
        <v>32078</v>
      </c>
      <c r="B10423" s="472">
        <v>41422</v>
      </c>
      <c r="C10423" s="473" t="s">
        <v>36929</v>
      </c>
      <c r="D10423" s="472" t="s">
        <v>32080</v>
      </c>
      <c r="E10423" s="475">
        <v>15.99</v>
      </c>
    </row>
    <row r="10424" spans="1:5" ht="22.5">
      <c r="A10424" s="472" t="s">
        <v>32078</v>
      </c>
      <c r="B10424" s="472">
        <v>41425</v>
      </c>
      <c r="C10424" s="473" t="s">
        <v>36930</v>
      </c>
      <c r="D10424" s="472" t="s">
        <v>32080</v>
      </c>
      <c r="E10424" s="475">
        <v>8.18</v>
      </c>
    </row>
    <row r="10425" spans="1:5" ht="22.5">
      <c r="A10425" s="472" t="s">
        <v>32078</v>
      </c>
      <c r="B10425" s="472">
        <v>41426</v>
      </c>
      <c r="C10425" s="473" t="s">
        <v>36932</v>
      </c>
      <c r="D10425" s="472" t="s">
        <v>32080</v>
      </c>
      <c r="E10425" s="475">
        <v>14.76</v>
      </c>
    </row>
    <row r="10426" spans="1:5" ht="22.5">
      <c r="A10426" s="472" t="s">
        <v>32078</v>
      </c>
      <c r="B10426" s="472">
        <v>41419</v>
      </c>
      <c r="C10426" s="473" t="s">
        <v>36933</v>
      </c>
      <c r="D10426" s="472" t="s">
        <v>32080</v>
      </c>
      <c r="E10426" s="475">
        <v>8.61</v>
      </c>
    </row>
    <row r="10427" spans="1:5" ht="22.5">
      <c r="A10427" s="472" t="s">
        <v>32078</v>
      </c>
      <c r="B10427" s="472">
        <v>41421</v>
      </c>
      <c r="C10427" s="473" t="s">
        <v>36934</v>
      </c>
      <c r="D10427" s="472" t="s">
        <v>32080</v>
      </c>
      <c r="E10427" s="475">
        <v>11.68</v>
      </c>
    </row>
    <row r="10428" spans="1:5">
      <c r="A10428" s="472" t="s">
        <v>32078</v>
      </c>
      <c r="B10428" s="472">
        <v>41414</v>
      </c>
      <c r="C10428" s="473" t="s">
        <v>36935</v>
      </c>
      <c r="D10428" s="472" t="s">
        <v>32080</v>
      </c>
      <c r="E10428" s="475">
        <v>27.09</v>
      </c>
    </row>
    <row r="10429" spans="1:5">
      <c r="A10429" s="472" t="s">
        <v>32078</v>
      </c>
      <c r="B10429" s="472">
        <v>41415</v>
      </c>
      <c r="C10429" s="473" t="s">
        <v>36936</v>
      </c>
      <c r="D10429" s="472" t="s">
        <v>32080</v>
      </c>
      <c r="E10429" s="475">
        <v>31.54</v>
      </c>
    </row>
    <row r="10430" spans="1:5" ht="22.5">
      <c r="A10430" s="472" t="s">
        <v>32078</v>
      </c>
      <c r="B10430" s="472">
        <v>37514</v>
      </c>
      <c r="C10430" s="473" t="s">
        <v>36937</v>
      </c>
      <c r="D10430" s="472" t="s">
        <v>32080</v>
      </c>
      <c r="E10430" s="474">
        <v>230000</v>
      </c>
    </row>
    <row r="10431" spans="1:5" ht="22.5">
      <c r="A10431" s="472" t="s">
        <v>32078</v>
      </c>
      <c r="B10431" s="472">
        <v>37519</v>
      </c>
      <c r="C10431" s="473" t="s">
        <v>36939</v>
      </c>
      <c r="D10431" s="472" t="s">
        <v>32080</v>
      </c>
      <c r="E10431" s="474">
        <v>354957.48</v>
      </c>
    </row>
    <row r="10432" spans="1:5" ht="22.5">
      <c r="A10432" s="472" t="s">
        <v>32078</v>
      </c>
      <c r="B10432" s="472">
        <v>37520</v>
      </c>
      <c r="C10432" s="473" t="s">
        <v>36941</v>
      </c>
      <c r="D10432" s="472" t="s">
        <v>32080</v>
      </c>
      <c r="E10432" s="474">
        <v>349138.5</v>
      </c>
    </row>
    <row r="10433" spans="1:5" ht="22.5">
      <c r="A10433" s="472" t="s">
        <v>32078</v>
      </c>
      <c r="B10433" s="472">
        <v>37521</v>
      </c>
      <c r="C10433" s="473" t="s">
        <v>36943</v>
      </c>
      <c r="D10433" s="472" t="s">
        <v>32080</v>
      </c>
      <c r="E10433" s="474">
        <v>425948.98</v>
      </c>
    </row>
    <row r="10434" spans="1:5" ht="22.5">
      <c r="A10434" s="472" t="s">
        <v>32078</v>
      </c>
      <c r="B10434" s="472">
        <v>37522</v>
      </c>
      <c r="C10434" s="473" t="s">
        <v>36945</v>
      </c>
      <c r="D10434" s="472" t="s">
        <v>32080</v>
      </c>
      <c r="E10434" s="474">
        <v>438763.98</v>
      </c>
    </row>
    <row r="10435" spans="1:5" ht="22.5">
      <c r="A10435" s="472" t="s">
        <v>32078</v>
      </c>
      <c r="B10435" s="472">
        <v>21109</v>
      </c>
      <c r="C10435" s="473" t="s">
        <v>36947</v>
      </c>
      <c r="D10435" s="472" t="s">
        <v>32080</v>
      </c>
      <c r="E10435" s="475">
        <v>37.17</v>
      </c>
    </row>
    <row r="10436" spans="1:5" ht="22.5">
      <c r="A10436" s="472" t="s">
        <v>32078</v>
      </c>
      <c r="B10436" s="472">
        <v>37546</v>
      </c>
      <c r="C10436" s="473" t="s">
        <v>36948</v>
      </c>
      <c r="D10436" s="472" t="s">
        <v>32080</v>
      </c>
      <c r="E10436" s="474">
        <v>14284.03</v>
      </c>
    </row>
    <row r="10437" spans="1:5" ht="22.5">
      <c r="A10437" s="472" t="s">
        <v>32078</v>
      </c>
      <c r="B10437" s="472">
        <v>37544</v>
      </c>
      <c r="C10437" s="473" t="s">
        <v>36950</v>
      </c>
      <c r="D10437" s="472" t="s">
        <v>32080</v>
      </c>
      <c r="E10437" s="474">
        <v>15107.76</v>
      </c>
    </row>
    <row r="10438" spans="1:5" ht="22.5">
      <c r="A10438" s="472" t="s">
        <v>32078</v>
      </c>
      <c r="B10438" s="472">
        <v>37545</v>
      </c>
      <c r="C10438" s="473" t="s">
        <v>36952</v>
      </c>
      <c r="D10438" s="472" t="s">
        <v>32080</v>
      </c>
      <c r="E10438" s="474">
        <v>17976.21</v>
      </c>
    </row>
    <row r="10439" spans="1:5">
      <c r="A10439" s="472" t="s">
        <v>32078</v>
      </c>
      <c r="B10439" s="472">
        <v>36793</v>
      </c>
      <c r="C10439" s="473" t="s">
        <v>36954</v>
      </c>
      <c r="D10439" s="472" t="s">
        <v>32080</v>
      </c>
      <c r="E10439" s="475">
        <v>657.82</v>
      </c>
    </row>
    <row r="10440" spans="1:5" ht="22.5">
      <c r="A10440" s="472" t="s">
        <v>32078</v>
      </c>
      <c r="B10440" s="472">
        <v>11769</v>
      </c>
      <c r="C10440" s="473" t="s">
        <v>36956</v>
      </c>
      <c r="D10440" s="472" t="s">
        <v>32080</v>
      </c>
      <c r="E10440" s="475">
        <v>290.7</v>
      </c>
    </row>
    <row r="10441" spans="1:5" ht="22.5">
      <c r="A10441" s="472" t="s">
        <v>32078</v>
      </c>
      <c r="B10441" s="472">
        <v>11771</v>
      </c>
      <c r="C10441" s="473" t="s">
        <v>36958</v>
      </c>
      <c r="D10441" s="472" t="s">
        <v>32080</v>
      </c>
      <c r="E10441" s="475">
        <v>356.07</v>
      </c>
    </row>
    <row r="10442" spans="1:5" ht="22.5">
      <c r="A10442" s="472" t="s">
        <v>32078</v>
      </c>
      <c r="B10442" s="472">
        <v>39919</v>
      </c>
      <c r="C10442" s="473" t="s">
        <v>36960</v>
      </c>
      <c r="D10442" s="472" t="s">
        <v>32080</v>
      </c>
      <c r="E10442" s="474">
        <v>71499.47</v>
      </c>
    </row>
    <row r="10443" spans="1:5" ht="22.5">
      <c r="A10443" s="472" t="s">
        <v>32078</v>
      </c>
      <c r="B10443" s="472">
        <v>38385</v>
      </c>
      <c r="C10443" s="473" t="s">
        <v>36962</v>
      </c>
      <c r="D10443" s="472" t="s">
        <v>32080</v>
      </c>
      <c r="E10443" s="475">
        <v>45.09</v>
      </c>
    </row>
    <row r="10444" spans="1:5" ht="22.5">
      <c r="A10444" s="472" t="s">
        <v>32078</v>
      </c>
      <c r="B10444" s="472">
        <v>36800</v>
      </c>
      <c r="C10444" s="473" t="s">
        <v>36963</v>
      </c>
      <c r="D10444" s="472" t="s">
        <v>32080</v>
      </c>
      <c r="E10444" s="475">
        <v>174.68</v>
      </c>
    </row>
    <row r="10445" spans="1:5" ht="22.5">
      <c r="A10445" s="472" t="s">
        <v>32078</v>
      </c>
      <c r="B10445" s="472">
        <v>37587</v>
      </c>
      <c r="C10445" s="473" t="s">
        <v>36965</v>
      </c>
      <c r="D10445" s="472" t="s">
        <v>32080</v>
      </c>
      <c r="E10445" s="475">
        <v>383.77</v>
      </c>
    </row>
    <row r="10446" spans="1:5" ht="22.5">
      <c r="A10446" s="472" t="s">
        <v>32078</v>
      </c>
      <c r="B10446" s="472">
        <v>11561</v>
      </c>
      <c r="C10446" s="473" t="s">
        <v>36967</v>
      </c>
      <c r="D10446" s="472" t="s">
        <v>32080</v>
      </c>
      <c r="E10446" s="475">
        <v>237.38</v>
      </c>
    </row>
    <row r="10447" spans="1:5" ht="22.5">
      <c r="A10447" s="472" t="s">
        <v>32078</v>
      </c>
      <c r="B10447" s="472">
        <v>43604</v>
      </c>
      <c r="C10447" s="473" t="s">
        <v>36969</v>
      </c>
      <c r="D10447" s="472" t="s">
        <v>32080</v>
      </c>
      <c r="E10447" s="475">
        <v>126.55</v>
      </c>
    </row>
    <row r="10448" spans="1:5" ht="22.5">
      <c r="A10448" s="472" t="s">
        <v>32078</v>
      </c>
      <c r="B10448" s="472">
        <v>11560</v>
      </c>
      <c r="C10448" s="473" t="s">
        <v>36971</v>
      </c>
      <c r="D10448" s="472" t="s">
        <v>32080</v>
      </c>
      <c r="E10448" s="475">
        <v>183.22</v>
      </c>
    </row>
    <row r="10449" spans="1:5" ht="22.5">
      <c r="A10449" s="472" t="s">
        <v>32078</v>
      </c>
      <c r="B10449" s="472">
        <v>11499</v>
      </c>
      <c r="C10449" s="473" t="s">
        <v>36973</v>
      </c>
      <c r="D10449" s="472" t="s">
        <v>32080</v>
      </c>
      <c r="E10449" s="475">
        <v>782.53</v>
      </c>
    </row>
    <row r="10450" spans="1:5">
      <c r="A10450" s="472" t="s">
        <v>32078</v>
      </c>
      <c r="B10450" s="472">
        <v>34761</v>
      </c>
      <c r="C10450" s="473" t="s">
        <v>36975</v>
      </c>
      <c r="D10450" s="472" t="s">
        <v>32308</v>
      </c>
      <c r="E10450" s="475">
        <v>13.56</v>
      </c>
    </row>
    <row r="10451" spans="1:5">
      <c r="A10451" s="472" t="s">
        <v>32078</v>
      </c>
      <c r="B10451" s="472">
        <v>40924</v>
      </c>
      <c r="C10451" s="473" t="s">
        <v>36977</v>
      </c>
      <c r="D10451" s="472" t="s">
        <v>32310</v>
      </c>
      <c r="E10451" s="474">
        <v>2401.6999999999998</v>
      </c>
    </row>
    <row r="10452" spans="1:5">
      <c r="A10452" s="472" t="s">
        <v>32078</v>
      </c>
      <c r="B10452" s="472">
        <v>40983</v>
      </c>
      <c r="C10452" s="473" t="s">
        <v>36980</v>
      </c>
      <c r="D10452" s="472" t="s">
        <v>32310</v>
      </c>
      <c r="E10452" s="474">
        <v>2665.25</v>
      </c>
    </row>
    <row r="10453" spans="1:5">
      <c r="A10453" s="472" t="s">
        <v>32078</v>
      </c>
      <c r="B10453" s="472">
        <v>44497</v>
      </c>
      <c r="C10453" s="473" t="s">
        <v>36983</v>
      </c>
      <c r="D10453" s="472" t="s">
        <v>32308</v>
      </c>
      <c r="E10453" s="475">
        <v>15.05</v>
      </c>
    </row>
    <row r="10454" spans="1:5">
      <c r="A10454" s="472" t="s">
        <v>32078</v>
      </c>
      <c r="B10454" s="472">
        <v>2437</v>
      </c>
      <c r="C10454" s="473" t="s">
        <v>36984</v>
      </c>
      <c r="D10454" s="472" t="s">
        <v>32308</v>
      </c>
      <c r="E10454" s="475">
        <v>19.88</v>
      </c>
    </row>
    <row r="10455" spans="1:5">
      <c r="A10455" s="472" t="s">
        <v>32078</v>
      </c>
      <c r="B10455" s="472">
        <v>40921</v>
      </c>
      <c r="C10455" s="473" t="s">
        <v>36985</v>
      </c>
      <c r="D10455" s="472" t="s">
        <v>32310</v>
      </c>
      <c r="E10455" s="474">
        <v>3519.91</v>
      </c>
    </row>
    <row r="10456" spans="1:5" ht="22.5">
      <c r="A10456" s="472" t="s">
        <v>32078</v>
      </c>
      <c r="B10456" s="472">
        <v>14252</v>
      </c>
      <c r="C10456" s="473" t="s">
        <v>36988</v>
      </c>
      <c r="D10456" s="472" t="s">
        <v>32080</v>
      </c>
      <c r="E10456" s="474">
        <v>3059.13</v>
      </c>
    </row>
    <row r="10457" spans="1:5" ht="22.5">
      <c r="A10457" s="472" t="s">
        <v>32078</v>
      </c>
      <c r="B10457" s="472">
        <v>730</v>
      </c>
      <c r="C10457" s="473" t="s">
        <v>36990</v>
      </c>
      <c r="D10457" s="472" t="s">
        <v>32080</v>
      </c>
      <c r="E10457" s="474">
        <v>8173.42</v>
      </c>
    </row>
    <row r="10458" spans="1:5" ht="22.5">
      <c r="A10458" s="472" t="s">
        <v>32078</v>
      </c>
      <c r="B10458" s="472">
        <v>723</v>
      </c>
      <c r="C10458" s="473" t="s">
        <v>36992</v>
      </c>
      <c r="D10458" s="472" t="s">
        <v>32080</v>
      </c>
      <c r="E10458" s="474">
        <v>4062.48</v>
      </c>
    </row>
    <row r="10459" spans="1:5" ht="22.5">
      <c r="A10459" s="472" t="s">
        <v>32078</v>
      </c>
      <c r="B10459" s="472">
        <v>36502</v>
      </c>
      <c r="C10459" s="473" t="s">
        <v>36994</v>
      </c>
      <c r="D10459" s="472" t="s">
        <v>32080</v>
      </c>
      <c r="E10459" s="474">
        <v>3818.24</v>
      </c>
    </row>
    <row r="10460" spans="1:5" ht="22.5">
      <c r="A10460" s="472" t="s">
        <v>32078</v>
      </c>
      <c r="B10460" s="472">
        <v>36503</v>
      </c>
      <c r="C10460" s="473" t="s">
        <v>36996</v>
      </c>
      <c r="D10460" s="472" t="s">
        <v>32080</v>
      </c>
      <c r="E10460" s="474">
        <v>4708.34</v>
      </c>
    </row>
    <row r="10461" spans="1:5" ht="22.5">
      <c r="A10461" s="472" t="s">
        <v>32078</v>
      </c>
      <c r="B10461" s="472">
        <v>4090</v>
      </c>
      <c r="C10461" s="473" t="s">
        <v>36998</v>
      </c>
      <c r="D10461" s="472" t="s">
        <v>32080</v>
      </c>
      <c r="E10461" s="474">
        <v>1040000</v>
      </c>
    </row>
    <row r="10462" spans="1:5" ht="22.5">
      <c r="A10462" s="472" t="s">
        <v>32078</v>
      </c>
      <c r="B10462" s="472">
        <v>13227</v>
      </c>
      <c r="C10462" s="473" t="s">
        <v>37000</v>
      </c>
      <c r="D10462" s="472" t="s">
        <v>32080</v>
      </c>
      <c r="E10462" s="474">
        <v>1292329.68</v>
      </c>
    </row>
    <row r="10463" spans="1:5" ht="22.5">
      <c r="A10463" s="472" t="s">
        <v>32078</v>
      </c>
      <c r="B10463" s="472">
        <v>10597</v>
      </c>
      <c r="C10463" s="473" t="s">
        <v>37002</v>
      </c>
      <c r="D10463" s="472" t="s">
        <v>32080</v>
      </c>
      <c r="E10463" s="474">
        <v>1360343.71</v>
      </c>
    </row>
    <row r="10464" spans="1:5">
      <c r="A10464" s="472" t="s">
        <v>32078</v>
      </c>
      <c r="B10464" s="472">
        <v>39628</v>
      </c>
      <c r="C10464" s="473" t="s">
        <v>37004</v>
      </c>
      <c r="D10464" s="472" t="s">
        <v>32080</v>
      </c>
      <c r="E10464" s="474">
        <v>4504.07</v>
      </c>
    </row>
    <row r="10465" spans="1:5">
      <c r="A10465" s="472" t="s">
        <v>32078</v>
      </c>
      <c r="B10465" s="472">
        <v>39404</v>
      </c>
      <c r="C10465" s="473" t="s">
        <v>37006</v>
      </c>
      <c r="D10465" s="472" t="s">
        <v>32080</v>
      </c>
      <c r="E10465" s="474">
        <v>2233.42</v>
      </c>
    </row>
    <row r="10466" spans="1:5">
      <c r="A10466" s="472" t="s">
        <v>32078</v>
      </c>
      <c r="B10466" s="472">
        <v>39402</v>
      </c>
      <c r="C10466" s="473" t="s">
        <v>37008</v>
      </c>
      <c r="D10466" s="472" t="s">
        <v>32080</v>
      </c>
      <c r="E10466" s="474">
        <v>1839.91</v>
      </c>
    </row>
    <row r="10467" spans="1:5">
      <c r="A10467" s="472" t="s">
        <v>32078</v>
      </c>
      <c r="B10467" s="472">
        <v>39403</v>
      </c>
      <c r="C10467" s="473" t="s">
        <v>37010</v>
      </c>
      <c r="D10467" s="472" t="s">
        <v>32080</v>
      </c>
      <c r="E10467" s="474">
        <v>1799.89</v>
      </c>
    </row>
    <row r="10468" spans="1:5">
      <c r="A10468" s="472" t="s">
        <v>32078</v>
      </c>
      <c r="B10468" s="472">
        <v>4093</v>
      </c>
      <c r="C10468" s="473" t="s">
        <v>37012</v>
      </c>
      <c r="D10468" s="472" t="s">
        <v>32308</v>
      </c>
      <c r="E10468" s="475">
        <v>15.32</v>
      </c>
    </row>
    <row r="10469" spans="1:5">
      <c r="A10469" s="472" t="s">
        <v>32078</v>
      </c>
      <c r="B10469" s="472">
        <v>10512</v>
      </c>
      <c r="C10469" s="473" t="s">
        <v>37014</v>
      </c>
      <c r="D10469" s="472" t="s">
        <v>32310</v>
      </c>
      <c r="E10469" s="474">
        <v>2716.4</v>
      </c>
    </row>
    <row r="10470" spans="1:5">
      <c r="A10470" s="472" t="s">
        <v>32078</v>
      </c>
      <c r="B10470" s="472">
        <v>20020</v>
      </c>
      <c r="C10470" s="473" t="s">
        <v>37017</v>
      </c>
      <c r="D10470" s="472" t="s">
        <v>32308</v>
      </c>
      <c r="E10470" s="475">
        <v>14.47</v>
      </c>
    </row>
    <row r="10471" spans="1:5">
      <c r="A10471" s="472" t="s">
        <v>32078</v>
      </c>
      <c r="B10471" s="472">
        <v>41038</v>
      </c>
      <c r="C10471" s="473" t="s">
        <v>37018</v>
      </c>
      <c r="D10471" s="472" t="s">
        <v>32310</v>
      </c>
      <c r="E10471" s="474">
        <v>2562.25</v>
      </c>
    </row>
    <row r="10472" spans="1:5">
      <c r="A10472" s="472" t="s">
        <v>32078</v>
      </c>
      <c r="B10472" s="472">
        <v>4094</v>
      </c>
      <c r="C10472" s="473" t="s">
        <v>37021</v>
      </c>
      <c r="D10472" s="472" t="s">
        <v>32308</v>
      </c>
      <c r="E10472" s="475">
        <v>20.47</v>
      </c>
    </row>
    <row r="10473" spans="1:5">
      <c r="A10473" s="472" t="s">
        <v>32078</v>
      </c>
      <c r="B10473" s="472">
        <v>40988</v>
      </c>
      <c r="C10473" s="473" t="s">
        <v>37022</v>
      </c>
      <c r="D10473" s="472" t="s">
        <v>32310</v>
      </c>
      <c r="E10473" s="474">
        <v>3627.57</v>
      </c>
    </row>
    <row r="10474" spans="1:5">
      <c r="A10474" s="472" t="s">
        <v>32078</v>
      </c>
      <c r="B10474" s="472">
        <v>4095</v>
      </c>
      <c r="C10474" s="473" t="s">
        <v>37025</v>
      </c>
      <c r="D10474" s="472" t="s">
        <v>32308</v>
      </c>
      <c r="E10474" s="475">
        <v>13.86</v>
      </c>
    </row>
    <row r="10475" spans="1:5">
      <c r="A10475" s="472" t="s">
        <v>32078</v>
      </c>
      <c r="B10475" s="472">
        <v>40990</v>
      </c>
      <c r="C10475" s="473" t="s">
        <v>37026</v>
      </c>
      <c r="D10475" s="472" t="s">
        <v>32310</v>
      </c>
      <c r="E10475" s="474">
        <v>2456.77</v>
      </c>
    </row>
    <row r="10476" spans="1:5">
      <c r="A10476" s="472" t="s">
        <v>32078</v>
      </c>
      <c r="B10476" s="472">
        <v>4097</v>
      </c>
      <c r="C10476" s="473" t="s">
        <v>37029</v>
      </c>
      <c r="D10476" s="472" t="s">
        <v>32308</v>
      </c>
      <c r="E10476" s="475">
        <v>18.09</v>
      </c>
    </row>
    <row r="10477" spans="1:5">
      <c r="A10477" s="472" t="s">
        <v>32078</v>
      </c>
      <c r="B10477" s="472">
        <v>40994</v>
      </c>
      <c r="C10477" s="473" t="s">
        <v>37030</v>
      </c>
      <c r="D10477" s="472" t="s">
        <v>32310</v>
      </c>
      <c r="E10477" s="474">
        <v>3204.24</v>
      </c>
    </row>
    <row r="10478" spans="1:5">
      <c r="A10478" s="472" t="s">
        <v>32078</v>
      </c>
      <c r="B10478" s="472">
        <v>4096</v>
      </c>
      <c r="C10478" s="473" t="s">
        <v>37033</v>
      </c>
      <c r="D10478" s="472" t="s">
        <v>32308</v>
      </c>
      <c r="E10478" s="475">
        <v>15.81</v>
      </c>
    </row>
    <row r="10479" spans="1:5">
      <c r="A10479" s="472" t="s">
        <v>32078</v>
      </c>
      <c r="B10479" s="472">
        <v>40992</v>
      </c>
      <c r="C10479" s="473" t="s">
        <v>37035</v>
      </c>
      <c r="D10479" s="472" t="s">
        <v>32310</v>
      </c>
      <c r="E10479" s="474">
        <v>2802.15</v>
      </c>
    </row>
    <row r="10480" spans="1:5">
      <c r="A10480" s="472" t="s">
        <v>32078</v>
      </c>
      <c r="B10480" s="472">
        <v>4114</v>
      </c>
      <c r="C10480" s="473" t="s">
        <v>37038</v>
      </c>
      <c r="D10480" s="472" t="s">
        <v>32080</v>
      </c>
      <c r="E10480" s="475">
        <v>91.73</v>
      </c>
    </row>
    <row r="10481" spans="1:5">
      <c r="A10481" s="472" t="s">
        <v>32078</v>
      </c>
      <c r="B10481" s="472">
        <v>36797</v>
      </c>
      <c r="C10481" s="473" t="s">
        <v>37040</v>
      </c>
      <c r="D10481" s="472" t="s">
        <v>32080</v>
      </c>
      <c r="E10481" s="475">
        <v>81.67</v>
      </c>
    </row>
    <row r="10482" spans="1:5">
      <c r="A10482" s="472" t="s">
        <v>32078</v>
      </c>
      <c r="B10482" s="472">
        <v>4107</v>
      </c>
      <c r="C10482" s="473" t="s">
        <v>37042</v>
      </c>
      <c r="D10482" s="472" t="s">
        <v>32080</v>
      </c>
      <c r="E10482" s="475">
        <v>77.010000000000005</v>
      </c>
    </row>
    <row r="10483" spans="1:5">
      <c r="A10483" s="472" t="s">
        <v>32078</v>
      </c>
      <c r="B10483" s="472">
        <v>4102</v>
      </c>
      <c r="C10483" s="473" t="s">
        <v>37044</v>
      </c>
      <c r="D10483" s="472" t="s">
        <v>32080</v>
      </c>
      <c r="E10483" s="475">
        <v>94</v>
      </c>
    </row>
    <row r="10484" spans="1:5">
      <c r="A10484" s="472" t="s">
        <v>32078</v>
      </c>
      <c r="B10484" s="472">
        <v>36799</v>
      </c>
      <c r="C10484" s="473" t="s">
        <v>37046</v>
      </c>
      <c r="D10484" s="472" t="s">
        <v>32080</v>
      </c>
      <c r="E10484" s="475">
        <v>79.27</v>
      </c>
    </row>
    <row r="10485" spans="1:5" ht="22.5">
      <c r="A10485" s="472" t="s">
        <v>32078</v>
      </c>
      <c r="B10485" s="472">
        <v>2747</v>
      </c>
      <c r="C10485" s="473" t="s">
        <v>37047</v>
      </c>
      <c r="D10485" s="472" t="s">
        <v>32098</v>
      </c>
      <c r="E10485" s="475">
        <v>21.13</v>
      </c>
    </row>
    <row r="10486" spans="1:5" ht="22.5">
      <c r="A10486" s="472" t="s">
        <v>32078</v>
      </c>
      <c r="B10486" s="472">
        <v>21138</v>
      </c>
      <c r="C10486" s="473" t="s">
        <v>37049</v>
      </c>
      <c r="D10486" s="472" t="s">
        <v>32098</v>
      </c>
      <c r="E10486" s="475">
        <v>6.7</v>
      </c>
    </row>
    <row r="10487" spans="1:5" ht="22.5">
      <c r="A10487" s="472" t="s">
        <v>32078</v>
      </c>
      <c r="B10487" s="472">
        <v>10826</v>
      </c>
      <c r="C10487" s="473" t="s">
        <v>37051</v>
      </c>
      <c r="D10487" s="472" t="s">
        <v>32080</v>
      </c>
      <c r="E10487" s="475">
        <v>71.83</v>
      </c>
    </row>
    <row r="10488" spans="1:5" ht="22.5">
      <c r="A10488" s="472" t="s">
        <v>32078</v>
      </c>
      <c r="B10488" s="472">
        <v>365</v>
      </c>
      <c r="C10488" s="473" t="s">
        <v>37053</v>
      </c>
      <c r="D10488" s="472" t="s">
        <v>32080</v>
      </c>
      <c r="E10488" s="475">
        <v>44.54</v>
      </c>
    </row>
    <row r="10489" spans="1:5">
      <c r="A10489" s="472" t="s">
        <v>32078</v>
      </c>
      <c r="B10489" s="472">
        <v>38639</v>
      </c>
      <c r="C10489" s="473" t="s">
        <v>37054</v>
      </c>
      <c r="D10489" s="472" t="s">
        <v>32080</v>
      </c>
      <c r="E10489" s="475">
        <v>172.41</v>
      </c>
    </row>
    <row r="10490" spans="1:5">
      <c r="A10490" s="472" t="s">
        <v>32078</v>
      </c>
      <c r="B10490" s="472">
        <v>38640</v>
      </c>
      <c r="C10490" s="473" t="s">
        <v>37056</v>
      </c>
      <c r="D10490" s="472" t="s">
        <v>32080</v>
      </c>
      <c r="E10490" s="475">
        <v>2.58</v>
      </c>
    </row>
    <row r="10491" spans="1:5" ht="22.5">
      <c r="A10491" s="472" t="s">
        <v>32078</v>
      </c>
      <c r="B10491" s="472">
        <v>358</v>
      </c>
      <c r="C10491" s="473" t="s">
        <v>37057</v>
      </c>
      <c r="D10491" s="472" t="s">
        <v>32080</v>
      </c>
      <c r="E10491" s="475">
        <v>53.16</v>
      </c>
    </row>
    <row r="10492" spans="1:5" ht="22.5">
      <c r="A10492" s="472" t="s">
        <v>32078</v>
      </c>
      <c r="B10492" s="472">
        <v>359</v>
      </c>
      <c r="C10492" s="473" t="s">
        <v>37059</v>
      </c>
      <c r="D10492" s="472" t="s">
        <v>32080</v>
      </c>
      <c r="E10492" s="475">
        <v>109.19</v>
      </c>
    </row>
    <row r="10493" spans="1:5">
      <c r="A10493" s="472" t="s">
        <v>32078</v>
      </c>
      <c r="B10493" s="472">
        <v>38641</v>
      </c>
      <c r="C10493" s="473" t="s">
        <v>37061</v>
      </c>
      <c r="D10493" s="472" t="s">
        <v>32080</v>
      </c>
      <c r="E10493" s="475">
        <v>107.75</v>
      </c>
    </row>
    <row r="10494" spans="1:5" ht="22.5">
      <c r="A10494" s="472" t="s">
        <v>32078</v>
      </c>
      <c r="B10494" s="472">
        <v>360</v>
      </c>
      <c r="C10494" s="473" t="s">
        <v>37062</v>
      </c>
      <c r="D10494" s="472" t="s">
        <v>32080</v>
      </c>
      <c r="E10494" s="475">
        <v>2.5</v>
      </c>
    </row>
    <row r="10495" spans="1:5" ht="33.75">
      <c r="A10495" s="472" t="s">
        <v>32078</v>
      </c>
      <c r="B10495" s="472">
        <v>42430</v>
      </c>
      <c r="C10495" s="473" t="s">
        <v>37063</v>
      </c>
      <c r="D10495" s="472" t="s">
        <v>32080</v>
      </c>
      <c r="E10495" s="474">
        <v>6318.06</v>
      </c>
    </row>
    <row r="10496" spans="1:5">
      <c r="A10496" s="472" t="s">
        <v>32078</v>
      </c>
      <c r="B10496" s="472">
        <v>4214</v>
      </c>
      <c r="C10496" s="473" t="s">
        <v>37065</v>
      </c>
      <c r="D10496" s="472" t="s">
        <v>32080</v>
      </c>
      <c r="E10496" s="475">
        <v>13.54</v>
      </c>
    </row>
    <row r="10497" spans="1:5">
      <c r="A10497" s="472" t="s">
        <v>32078</v>
      </c>
      <c r="B10497" s="472">
        <v>4215</v>
      </c>
      <c r="C10497" s="473" t="s">
        <v>37066</v>
      </c>
      <c r="D10497" s="472" t="s">
        <v>32080</v>
      </c>
      <c r="E10497" s="475">
        <v>8.91</v>
      </c>
    </row>
    <row r="10498" spans="1:5">
      <c r="A10498" s="472" t="s">
        <v>32078</v>
      </c>
      <c r="B10498" s="472">
        <v>4210</v>
      </c>
      <c r="C10498" s="473" t="s">
        <v>37067</v>
      </c>
      <c r="D10498" s="472" t="s">
        <v>32080</v>
      </c>
      <c r="E10498" s="475">
        <v>1.5</v>
      </c>
    </row>
    <row r="10499" spans="1:5">
      <c r="A10499" s="472" t="s">
        <v>32078</v>
      </c>
      <c r="B10499" s="472">
        <v>4212</v>
      </c>
      <c r="C10499" s="473" t="s">
        <v>37068</v>
      </c>
      <c r="D10499" s="472" t="s">
        <v>32080</v>
      </c>
      <c r="E10499" s="475">
        <v>4.3</v>
      </c>
    </row>
    <row r="10500" spans="1:5">
      <c r="A10500" s="472" t="s">
        <v>32078</v>
      </c>
      <c r="B10500" s="472">
        <v>4213</v>
      </c>
      <c r="C10500" s="473" t="s">
        <v>37069</v>
      </c>
      <c r="D10500" s="472" t="s">
        <v>32080</v>
      </c>
      <c r="E10500" s="475">
        <v>19.23</v>
      </c>
    </row>
    <row r="10501" spans="1:5">
      <c r="A10501" s="472" t="s">
        <v>32078</v>
      </c>
      <c r="B10501" s="472">
        <v>4211</v>
      </c>
      <c r="C10501" s="473" t="s">
        <v>37070</v>
      </c>
      <c r="D10501" s="472" t="s">
        <v>32080</v>
      </c>
      <c r="E10501" s="475">
        <v>2.15</v>
      </c>
    </row>
    <row r="10502" spans="1:5">
      <c r="A10502" s="472" t="s">
        <v>32078</v>
      </c>
      <c r="B10502" s="472">
        <v>4209</v>
      </c>
      <c r="C10502" s="473" t="s">
        <v>37071</v>
      </c>
      <c r="D10502" s="472" t="s">
        <v>32080</v>
      </c>
      <c r="E10502" s="475">
        <v>23.72</v>
      </c>
    </row>
    <row r="10503" spans="1:5">
      <c r="A10503" s="472" t="s">
        <v>32078</v>
      </c>
      <c r="B10503" s="472">
        <v>4180</v>
      </c>
      <c r="C10503" s="473" t="s">
        <v>37072</v>
      </c>
      <c r="D10503" s="472" t="s">
        <v>32080</v>
      </c>
      <c r="E10503" s="475">
        <v>17.850000000000001</v>
      </c>
    </row>
    <row r="10504" spans="1:5">
      <c r="A10504" s="472" t="s">
        <v>32078</v>
      </c>
      <c r="B10504" s="472">
        <v>4177</v>
      </c>
      <c r="C10504" s="473" t="s">
        <v>37073</v>
      </c>
      <c r="D10504" s="472" t="s">
        <v>32080</v>
      </c>
      <c r="E10504" s="475">
        <v>5.93</v>
      </c>
    </row>
    <row r="10505" spans="1:5">
      <c r="A10505" s="472" t="s">
        <v>32078</v>
      </c>
      <c r="B10505" s="472">
        <v>4179</v>
      </c>
      <c r="C10505" s="473" t="s">
        <v>37074</v>
      </c>
      <c r="D10505" s="472" t="s">
        <v>32080</v>
      </c>
      <c r="E10505" s="475">
        <v>12.13</v>
      </c>
    </row>
    <row r="10506" spans="1:5">
      <c r="A10506" s="472" t="s">
        <v>32078</v>
      </c>
      <c r="B10506" s="472">
        <v>4208</v>
      </c>
      <c r="C10506" s="473" t="s">
        <v>37075</v>
      </c>
      <c r="D10506" s="472" t="s">
        <v>32080</v>
      </c>
      <c r="E10506" s="475">
        <v>56.46</v>
      </c>
    </row>
    <row r="10507" spans="1:5">
      <c r="A10507" s="472" t="s">
        <v>32078</v>
      </c>
      <c r="B10507" s="472">
        <v>4181</v>
      </c>
      <c r="C10507" s="473" t="s">
        <v>37077</v>
      </c>
      <c r="D10507" s="472" t="s">
        <v>32080</v>
      </c>
      <c r="E10507" s="475">
        <v>36.89</v>
      </c>
    </row>
    <row r="10508" spans="1:5">
      <c r="A10508" s="472" t="s">
        <v>32078</v>
      </c>
      <c r="B10508" s="472">
        <v>4178</v>
      </c>
      <c r="C10508" s="473" t="s">
        <v>37078</v>
      </c>
      <c r="D10508" s="472" t="s">
        <v>32080</v>
      </c>
      <c r="E10508" s="475">
        <v>8.2200000000000006</v>
      </c>
    </row>
    <row r="10509" spans="1:5">
      <c r="A10509" s="472" t="s">
        <v>32078</v>
      </c>
      <c r="B10509" s="472">
        <v>4182</v>
      </c>
      <c r="C10509" s="473" t="s">
        <v>37079</v>
      </c>
      <c r="D10509" s="472" t="s">
        <v>32080</v>
      </c>
      <c r="E10509" s="475">
        <v>91.84</v>
      </c>
    </row>
    <row r="10510" spans="1:5">
      <c r="A10510" s="472" t="s">
        <v>32078</v>
      </c>
      <c r="B10510" s="472">
        <v>4183</v>
      </c>
      <c r="C10510" s="473" t="s">
        <v>37081</v>
      </c>
      <c r="D10510" s="472" t="s">
        <v>32080</v>
      </c>
      <c r="E10510" s="475">
        <v>147.86000000000001</v>
      </c>
    </row>
    <row r="10511" spans="1:5">
      <c r="A10511" s="472" t="s">
        <v>32078</v>
      </c>
      <c r="B10511" s="472">
        <v>4184</v>
      </c>
      <c r="C10511" s="473" t="s">
        <v>37083</v>
      </c>
      <c r="D10511" s="472" t="s">
        <v>32080</v>
      </c>
      <c r="E10511" s="475">
        <v>326.38</v>
      </c>
    </row>
    <row r="10512" spans="1:5">
      <c r="A10512" s="472" t="s">
        <v>32078</v>
      </c>
      <c r="B10512" s="472">
        <v>4185</v>
      </c>
      <c r="C10512" s="473" t="s">
        <v>37085</v>
      </c>
      <c r="D10512" s="472" t="s">
        <v>32080</v>
      </c>
      <c r="E10512" s="475">
        <v>542.29999999999995</v>
      </c>
    </row>
    <row r="10513" spans="1:5">
      <c r="A10513" s="472" t="s">
        <v>32078</v>
      </c>
      <c r="B10513" s="472">
        <v>4205</v>
      </c>
      <c r="C10513" s="473" t="s">
        <v>37087</v>
      </c>
      <c r="D10513" s="472" t="s">
        <v>32080</v>
      </c>
      <c r="E10513" s="475">
        <v>31.32</v>
      </c>
    </row>
    <row r="10514" spans="1:5">
      <c r="A10514" s="472" t="s">
        <v>32078</v>
      </c>
      <c r="B10514" s="472">
        <v>4192</v>
      </c>
      <c r="C10514" s="473" t="s">
        <v>37088</v>
      </c>
      <c r="D10514" s="472" t="s">
        <v>32080</v>
      </c>
      <c r="E10514" s="475">
        <v>31.32</v>
      </c>
    </row>
    <row r="10515" spans="1:5">
      <c r="A10515" s="472" t="s">
        <v>32078</v>
      </c>
      <c r="B10515" s="472">
        <v>4191</v>
      </c>
      <c r="C10515" s="473" t="s">
        <v>37089</v>
      </c>
      <c r="D10515" s="472" t="s">
        <v>32080</v>
      </c>
      <c r="E10515" s="475">
        <v>31.32</v>
      </c>
    </row>
    <row r="10516" spans="1:5">
      <c r="A10516" s="472" t="s">
        <v>32078</v>
      </c>
      <c r="B10516" s="472">
        <v>4207</v>
      </c>
      <c r="C10516" s="473" t="s">
        <v>37090</v>
      </c>
      <c r="D10516" s="472" t="s">
        <v>32080</v>
      </c>
      <c r="E10516" s="475">
        <v>25.2</v>
      </c>
    </row>
    <row r="10517" spans="1:5">
      <c r="A10517" s="472" t="s">
        <v>32078</v>
      </c>
      <c r="B10517" s="472">
        <v>4206</v>
      </c>
      <c r="C10517" s="473" t="s">
        <v>37092</v>
      </c>
      <c r="D10517" s="472" t="s">
        <v>32080</v>
      </c>
      <c r="E10517" s="475">
        <v>24.47</v>
      </c>
    </row>
    <row r="10518" spans="1:5">
      <c r="A10518" s="472" t="s">
        <v>32078</v>
      </c>
      <c r="B10518" s="472">
        <v>4190</v>
      </c>
      <c r="C10518" s="473" t="s">
        <v>37093</v>
      </c>
      <c r="D10518" s="472" t="s">
        <v>32080</v>
      </c>
      <c r="E10518" s="475">
        <v>24.47</v>
      </c>
    </row>
    <row r="10519" spans="1:5">
      <c r="A10519" s="472" t="s">
        <v>32078</v>
      </c>
      <c r="B10519" s="472">
        <v>4186</v>
      </c>
      <c r="C10519" s="473" t="s">
        <v>37094</v>
      </c>
      <c r="D10519" s="472" t="s">
        <v>32080</v>
      </c>
      <c r="E10519" s="475">
        <v>7.23</v>
      </c>
    </row>
    <row r="10520" spans="1:5">
      <c r="A10520" s="472" t="s">
        <v>32078</v>
      </c>
      <c r="B10520" s="472">
        <v>4188</v>
      </c>
      <c r="C10520" s="473" t="s">
        <v>37095</v>
      </c>
      <c r="D10520" s="472" t="s">
        <v>32080</v>
      </c>
      <c r="E10520" s="475">
        <v>14.77</v>
      </c>
    </row>
    <row r="10521" spans="1:5">
      <c r="A10521" s="472" t="s">
        <v>32078</v>
      </c>
      <c r="B10521" s="472">
        <v>4189</v>
      </c>
      <c r="C10521" s="473" t="s">
        <v>37096</v>
      </c>
      <c r="D10521" s="472" t="s">
        <v>32080</v>
      </c>
      <c r="E10521" s="475">
        <v>14.77</v>
      </c>
    </row>
    <row r="10522" spans="1:5">
      <c r="A10522" s="472" t="s">
        <v>32078</v>
      </c>
      <c r="B10522" s="472">
        <v>4197</v>
      </c>
      <c r="C10522" s="473" t="s">
        <v>37097</v>
      </c>
      <c r="D10522" s="472" t="s">
        <v>32080</v>
      </c>
      <c r="E10522" s="475">
        <v>78.2</v>
      </c>
    </row>
    <row r="10523" spans="1:5">
      <c r="A10523" s="472" t="s">
        <v>32078</v>
      </c>
      <c r="B10523" s="472">
        <v>4194</v>
      </c>
      <c r="C10523" s="473" t="s">
        <v>37098</v>
      </c>
      <c r="D10523" s="472" t="s">
        <v>32080</v>
      </c>
      <c r="E10523" s="475">
        <v>47.25</v>
      </c>
    </row>
    <row r="10524" spans="1:5">
      <c r="A10524" s="472" t="s">
        <v>32078</v>
      </c>
      <c r="B10524" s="472">
        <v>4193</v>
      </c>
      <c r="C10524" s="473" t="s">
        <v>37100</v>
      </c>
      <c r="D10524" s="472" t="s">
        <v>32080</v>
      </c>
      <c r="E10524" s="475">
        <v>47.25</v>
      </c>
    </row>
    <row r="10525" spans="1:5">
      <c r="A10525" s="472" t="s">
        <v>32078</v>
      </c>
      <c r="B10525" s="472">
        <v>4204</v>
      </c>
      <c r="C10525" s="473" t="s">
        <v>37101</v>
      </c>
      <c r="D10525" s="472" t="s">
        <v>32080</v>
      </c>
      <c r="E10525" s="475">
        <v>47.25</v>
      </c>
    </row>
    <row r="10526" spans="1:5">
      <c r="A10526" s="472" t="s">
        <v>32078</v>
      </c>
      <c r="B10526" s="472">
        <v>4187</v>
      </c>
      <c r="C10526" s="473" t="s">
        <v>37102</v>
      </c>
      <c r="D10526" s="472" t="s">
        <v>32080</v>
      </c>
      <c r="E10526" s="475">
        <v>9.42</v>
      </c>
    </row>
    <row r="10527" spans="1:5">
      <c r="A10527" s="472" t="s">
        <v>32078</v>
      </c>
      <c r="B10527" s="472">
        <v>4202</v>
      </c>
      <c r="C10527" s="473" t="s">
        <v>37103</v>
      </c>
      <c r="D10527" s="472" t="s">
        <v>32080</v>
      </c>
      <c r="E10527" s="475">
        <v>142.82</v>
      </c>
    </row>
    <row r="10528" spans="1:5">
      <c r="A10528" s="472" t="s">
        <v>32078</v>
      </c>
      <c r="B10528" s="472">
        <v>4203</v>
      </c>
      <c r="C10528" s="473" t="s">
        <v>37104</v>
      </c>
      <c r="D10528" s="472" t="s">
        <v>32080</v>
      </c>
      <c r="E10528" s="475">
        <v>126.13</v>
      </c>
    </row>
    <row r="10529" spans="1:5">
      <c r="A10529" s="472" t="s">
        <v>32078</v>
      </c>
      <c r="B10529" s="472">
        <v>40368</v>
      </c>
      <c r="C10529" s="473" t="s">
        <v>37105</v>
      </c>
      <c r="D10529" s="472" t="s">
        <v>32080</v>
      </c>
      <c r="E10529" s="475">
        <v>49.36</v>
      </c>
    </row>
    <row r="10530" spans="1:5">
      <c r="A10530" s="472" t="s">
        <v>32078</v>
      </c>
      <c r="B10530" s="472">
        <v>40365</v>
      </c>
      <c r="C10530" s="473" t="s">
        <v>37107</v>
      </c>
      <c r="D10530" s="472" t="s">
        <v>32080</v>
      </c>
      <c r="E10530" s="475">
        <v>33.299999999999997</v>
      </c>
    </row>
    <row r="10531" spans="1:5">
      <c r="A10531" s="472" t="s">
        <v>32078</v>
      </c>
      <c r="B10531" s="472">
        <v>40356</v>
      </c>
      <c r="C10531" s="473" t="s">
        <v>37109</v>
      </c>
      <c r="D10531" s="472" t="s">
        <v>32080</v>
      </c>
      <c r="E10531" s="475">
        <v>11.37</v>
      </c>
    </row>
    <row r="10532" spans="1:5">
      <c r="A10532" s="472" t="s">
        <v>32078</v>
      </c>
      <c r="B10532" s="472">
        <v>40362</v>
      </c>
      <c r="C10532" s="473" t="s">
        <v>37110</v>
      </c>
      <c r="D10532" s="472" t="s">
        <v>32080</v>
      </c>
      <c r="E10532" s="475">
        <v>22.06</v>
      </c>
    </row>
    <row r="10533" spans="1:5">
      <c r="A10533" s="472" t="s">
        <v>32078</v>
      </c>
      <c r="B10533" s="472">
        <v>40374</v>
      </c>
      <c r="C10533" s="473" t="s">
        <v>37111</v>
      </c>
      <c r="D10533" s="472" t="s">
        <v>32080</v>
      </c>
      <c r="E10533" s="475">
        <v>129.01</v>
      </c>
    </row>
    <row r="10534" spans="1:5">
      <c r="A10534" s="472" t="s">
        <v>32078</v>
      </c>
      <c r="B10534" s="472">
        <v>40371</v>
      </c>
      <c r="C10534" s="473" t="s">
        <v>37113</v>
      </c>
      <c r="D10534" s="472" t="s">
        <v>32080</v>
      </c>
      <c r="E10534" s="475">
        <v>81.209999999999994</v>
      </c>
    </row>
    <row r="10535" spans="1:5">
      <c r="A10535" s="472" t="s">
        <v>32078</v>
      </c>
      <c r="B10535" s="472">
        <v>40359</v>
      </c>
      <c r="C10535" s="473" t="s">
        <v>37115</v>
      </c>
      <c r="D10535" s="472" t="s">
        <v>32080</v>
      </c>
      <c r="E10535" s="475">
        <v>14.7</v>
      </c>
    </row>
    <row r="10536" spans="1:5">
      <c r="A10536" s="472" t="s">
        <v>32078</v>
      </c>
      <c r="B10536" s="472">
        <v>7595</v>
      </c>
      <c r="C10536" s="473" t="s">
        <v>37116</v>
      </c>
      <c r="D10536" s="472" t="s">
        <v>32308</v>
      </c>
      <c r="E10536" s="475">
        <v>16.940000000000001</v>
      </c>
    </row>
    <row r="10537" spans="1:5">
      <c r="A10537" s="472" t="s">
        <v>32078</v>
      </c>
      <c r="B10537" s="472">
        <v>41094</v>
      </c>
      <c r="C10537" s="473" t="s">
        <v>37117</v>
      </c>
      <c r="D10537" s="472" t="s">
        <v>32310</v>
      </c>
      <c r="E10537" s="474">
        <v>3002.45</v>
      </c>
    </row>
    <row r="10538" spans="1:5" ht="22.5">
      <c r="A10538" s="472" t="s">
        <v>32078</v>
      </c>
      <c r="B10538" s="472">
        <v>39609</v>
      </c>
      <c r="C10538" s="473" t="s">
        <v>37120</v>
      </c>
      <c r="D10538" s="472" t="s">
        <v>32080</v>
      </c>
      <c r="E10538" s="474">
        <v>72661.69</v>
      </c>
    </row>
    <row r="10539" spans="1:5" ht="22.5">
      <c r="A10539" s="472" t="s">
        <v>32078</v>
      </c>
      <c r="B10539" s="472">
        <v>39610</v>
      </c>
      <c r="C10539" s="473" t="s">
        <v>37122</v>
      </c>
      <c r="D10539" s="472" t="s">
        <v>32080</v>
      </c>
      <c r="E10539" s="474">
        <v>106063.4</v>
      </c>
    </row>
    <row r="10540" spans="1:5" ht="22.5">
      <c r="A10540" s="472" t="s">
        <v>32078</v>
      </c>
      <c r="B10540" s="472">
        <v>39611</v>
      </c>
      <c r="C10540" s="473" t="s">
        <v>37124</v>
      </c>
      <c r="D10540" s="472" t="s">
        <v>32080</v>
      </c>
      <c r="E10540" s="474">
        <v>128354.07</v>
      </c>
    </row>
    <row r="10541" spans="1:5" ht="22.5">
      <c r="A10541" s="472" t="s">
        <v>32078</v>
      </c>
      <c r="B10541" s="472">
        <v>39612</v>
      </c>
      <c r="C10541" s="473" t="s">
        <v>37126</v>
      </c>
      <c r="D10541" s="472" t="s">
        <v>32080</v>
      </c>
      <c r="E10541" s="474">
        <v>201069.55</v>
      </c>
    </row>
    <row r="10542" spans="1:5" ht="22.5">
      <c r="A10542" s="472" t="s">
        <v>32078</v>
      </c>
      <c r="B10542" s="472">
        <v>39608</v>
      </c>
      <c r="C10542" s="473" t="s">
        <v>37128</v>
      </c>
      <c r="D10542" s="472" t="s">
        <v>32080</v>
      </c>
      <c r="E10542" s="474">
        <v>58099.519999999997</v>
      </c>
    </row>
    <row r="10543" spans="1:5" ht="22.5">
      <c r="A10543" s="472" t="s">
        <v>32078</v>
      </c>
      <c r="B10543" s="472">
        <v>38175</v>
      </c>
      <c r="C10543" s="473" t="s">
        <v>37130</v>
      </c>
      <c r="D10543" s="472" t="s">
        <v>32080</v>
      </c>
      <c r="E10543" s="475">
        <v>4.76</v>
      </c>
    </row>
    <row r="10544" spans="1:5" ht="22.5">
      <c r="A10544" s="472" t="s">
        <v>32078</v>
      </c>
      <c r="B10544" s="472">
        <v>38176</v>
      </c>
      <c r="C10544" s="473" t="s">
        <v>37131</v>
      </c>
      <c r="D10544" s="472" t="s">
        <v>32080</v>
      </c>
      <c r="E10544" s="475">
        <v>14</v>
      </c>
    </row>
    <row r="10545" spans="1:5" ht="22.5">
      <c r="A10545" s="472" t="s">
        <v>32078</v>
      </c>
      <c r="B10545" s="472">
        <v>36152</v>
      </c>
      <c r="C10545" s="473" t="s">
        <v>37132</v>
      </c>
      <c r="D10545" s="472" t="s">
        <v>32080</v>
      </c>
      <c r="E10545" s="475">
        <v>6.18</v>
      </c>
    </row>
    <row r="10546" spans="1:5">
      <c r="A10546" s="472" t="s">
        <v>32078</v>
      </c>
      <c r="B10546" s="472">
        <v>11138</v>
      </c>
      <c r="C10546" s="473" t="s">
        <v>37133</v>
      </c>
      <c r="D10546" s="472" t="s">
        <v>32156</v>
      </c>
      <c r="E10546" s="475">
        <v>4.03</v>
      </c>
    </row>
    <row r="10547" spans="1:5">
      <c r="A10547" s="472" t="s">
        <v>32078</v>
      </c>
      <c r="B10547" s="472">
        <v>4221</v>
      </c>
      <c r="C10547" s="473" t="s">
        <v>37134</v>
      </c>
      <c r="D10547" s="472" t="s">
        <v>32156</v>
      </c>
      <c r="E10547" s="475">
        <v>6.26</v>
      </c>
    </row>
    <row r="10548" spans="1:5" ht="22.5">
      <c r="A10548" s="472" t="s">
        <v>32078</v>
      </c>
      <c r="B10548" s="472">
        <v>4227</v>
      </c>
      <c r="C10548" s="473" t="s">
        <v>37135</v>
      </c>
      <c r="D10548" s="472" t="s">
        <v>32156</v>
      </c>
      <c r="E10548" s="475">
        <v>22.45</v>
      </c>
    </row>
    <row r="10549" spans="1:5" ht="22.5">
      <c r="A10549" s="472" t="s">
        <v>32078</v>
      </c>
      <c r="B10549" s="472">
        <v>38170</v>
      </c>
      <c r="C10549" s="473" t="s">
        <v>37136</v>
      </c>
      <c r="D10549" s="472" t="s">
        <v>32080</v>
      </c>
      <c r="E10549" s="475">
        <v>20.8</v>
      </c>
    </row>
    <row r="10550" spans="1:5">
      <c r="A10550" s="472" t="s">
        <v>32078</v>
      </c>
      <c r="B10550" s="472">
        <v>4252</v>
      </c>
      <c r="C10550" s="473" t="s">
        <v>37137</v>
      </c>
      <c r="D10550" s="472" t="s">
        <v>32308</v>
      </c>
      <c r="E10550" s="475">
        <v>19.02</v>
      </c>
    </row>
    <row r="10551" spans="1:5">
      <c r="A10551" s="472" t="s">
        <v>32078</v>
      </c>
      <c r="B10551" s="472">
        <v>40980</v>
      </c>
      <c r="C10551" s="473" t="s">
        <v>37140</v>
      </c>
      <c r="D10551" s="472" t="s">
        <v>32310</v>
      </c>
      <c r="E10551" s="474">
        <v>3368.59</v>
      </c>
    </row>
    <row r="10552" spans="1:5">
      <c r="A10552" s="472" t="s">
        <v>32078</v>
      </c>
      <c r="B10552" s="472">
        <v>4243</v>
      </c>
      <c r="C10552" s="473" t="s">
        <v>37143</v>
      </c>
      <c r="D10552" s="472" t="s">
        <v>32308</v>
      </c>
      <c r="E10552" s="475">
        <v>13.82</v>
      </c>
    </row>
    <row r="10553" spans="1:5">
      <c r="A10553" s="472" t="s">
        <v>32078</v>
      </c>
      <c r="B10553" s="472">
        <v>41031</v>
      </c>
      <c r="C10553" s="473" t="s">
        <v>37144</v>
      </c>
      <c r="D10553" s="472" t="s">
        <v>32310</v>
      </c>
      <c r="E10553" s="474">
        <v>2449.19</v>
      </c>
    </row>
    <row r="10554" spans="1:5">
      <c r="A10554" s="472" t="s">
        <v>32078</v>
      </c>
      <c r="B10554" s="472">
        <v>37666</v>
      </c>
      <c r="C10554" s="473" t="s">
        <v>37146</v>
      </c>
      <c r="D10554" s="472" t="s">
        <v>32308</v>
      </c>
      <c r="E10554" s="475">
        <v>13.34</v>
      </c>
    </row>
    <row r="10555" spans="1:5">
      <c r="A10555" s="472" t="s">
        <v>32078</v>
      </c>
      <c r="B10555" s="472">
        <v>40986</v>
      </c>
      <c r="C10555" s="473" t="s">
        <v>37147</v>
      </c>
      <c r="D10555" s="472" t="s">
        <v>32310</v>
      </c>
      <c r="E10555" s="474">
        <v>2363.56</v>
      </c>
    </row>
    <row r="10556" spans="1:5">
      <c r="A10556" s="472" t="s">
        <v>32078</v>
      </c>
      <c r="B10556" s="472">
        <v>4250</v>
      </c>
      <c r="C10556" s="473" t="s">
        <v>37150</v>
      </c>
      <c r="D10556" s="472" t="s">
        <v>32308</v>
      </c>
      <c r="E10556" s="475">
        <v>14.77</v>
      </c>
    </row>
    <row r="10557" spans="1:5">
      <c r="A10557" s="472" t="s">
        <v>32078</v>
      </c>
      <c r="B10557" s="472">
        <v>40978</v>
      </c>
      <c r="C10557" s="473" t="s">
        <v>37151</v>
      </c>
      <c r="D10557" s="472" t="s">
        <v>32310</v>
      </c>
      <c r="E10557" s="474">
        <v>2617.13</v>
      </c>
    </row>
    <row r="10558" spans="1:5">
      <c r="A10558" s="472" t="s">
        <v>32078</v>
      </c>
      <c r="B10558" s="472">
        <v>41043</v>
      </c>
      <c r="C10558" s="473" t="s">
        <v>37154</v>
      </c>
      <c r="D10558" s="472" t="s">
        <v>32310</v>
      </c>
      <c r="E10558" s="474">
        <v>3014.41</v>
      </c>
    </row>
    <row r="10559" spans="1:5">
      <c r="A10559" s="472" t="s">
        <v>32078</v>
      </c>
      <c r="B10559" s="472">
        <v>44501</v>
      </c>
      <c r="C10559" s="473" t="s">
        <v>37157</v>
      </c>
      <c r="D10559" s="472" t="s">
        <v>32308</v>
      </c>
      <c r="E10559" s="475">
        <v>17.02</v>
      </c>
    </row>
    <row r="10560" spans="1:5">
      <c r="A10560" s="472" t="s">
        <v>32078</v>
      </c>
      <c r="B10560" s="472">
        <v>4234</v>
      </c>
      <c r="C10560" s="473" t="s">
        <v>37158</v>
      </c>
      <c r="D10560" s="472" t="s">
        <v>32308</v>
      </c>
      <c r="E10560" s="475">
        <v>18.649999999999999</v>
      </c>
    </row>
    <row r="10561" spans="1:5">
      <c r="A10561" s="472" t="s">
        <v>32078</v>
      </c>
      <c r="B10561" s="472">
        <v>40987</v>
      </c>
      <c r="C10561" s="473" t="s">
        <v>37159</v>
      </c>
      <c r="D10561" s="472" t="s">
        <v>32310</v>
      </c>
      <c r="E10561" s="474">
        <v>3302.15</v>
      </c>
    </row>
    <row r="10562" spans="1:5">
      <c r="A10562" s="472" t="s">
        <v>32078</v>
      </c>
      <c r="B10562" s="472">
        <v>4253</v>
      </c>
      <c r="C10562" s="473" t="s">
        <v>37162</v>
      </c>
      <c r="D10562" s="472" t="s">
        <v>32308</v>
      </c>
      <c r="E10562" s="475">
        <v>15.05</v>
      </c>
    </row>
    <row r="10563" spans="1:5">
      <c r="A10563" s="472" t="s">
        <v>32078</v>
      </c>
      <c r="B10563" s="472">
        <v>40981</v>
      </c>
      <c r="C10563" s="473" t="s">
        <v>37163</v>
      </c>
      <c r="D10563" s="472" t="s">
        <v>32310</v>
      </c>
      <c r="E10563" s="474">
        <v>2665.25</v>
      </c>
    </row>
    <row r="10564" spans="1:5">
      <c r="A10564" s="472" t="s">
        <v>32078</v>
      </c>
      <c r="B10564" s="472">
        <v>4254</v>
      </c>
      <c r="C10564" s="473" t="s">
        <v>37164</v>
      </c>
      <c r="D10564" s="472" t="s">
        <v>32308</v>
      </c>
      <c r="E10564" s="475">
        <v>14.04</v>
      </c>
    </row>
    <row r="10565" spans="1:5">
      <c r="A10565" s="472" t="s">
        <v>32078</v>
      </c>
      <c r="B10565" s="472">
        <v>41036</v>
      </c>
      <c r="C10565" s="473" t="s">
        <v>37165</v>
      </c>
      <c r="D10565" s="472" t="s">
        <v>32310</v>
      </c>
      <c r="E10565" s="474">
        <v>2487.5700000000002</v>
      </c>
    </row>
    <row r="10566" spans="1:5">
      <c r="A10566" s="472" t="s">
        <v>32078</v>
      </c>
      <c r="B10566" s="472">
        <v>4251</v>
      </c>
      <c r="C10566" s="473" t="s">
        <v>37168</v>
      </c>
      <c r="D10566" s="472" t="s">
        <v>32308</v>
      </c>
      <c r="E10566" s="475">
        <v>16.68</v>
      </c>
    </row>
    <row r="10567" spans="1:5">
      <c r="A10567" s="472" t="s">
        <v>32078</v>
      </c>
      <c r="B10567" s="472">
        <v>40979</v>
      </c>
      <c r="C10567" s="473" t="s">
        <v>37170</v>
      </c>
      <c r="D10567" s="472" t="s">
        <v>32310</v>
      </c>
      <c r="E10567" s="474">
        <v>2956.18</v>
      </c>
    </row>
    <row r="10568" spans="1:5">
      <c r="A10568" s="472" t="s">
        <v>32078</v>
      </c>
      <c r="B10568" s="472">
        <v>4230</v>
      </c>
      <c r="C10568" s="473" t="s">
        <v>37173</v>
      </c>
      <c r="D10568" s="472" t="s">
        <v>32308</v>
      </c>
      <c r="E10568" s="475">
        <v>15.9</v>
      </c>
    </row>
    <row r="10569" spans="1:5">
      <c r="A10569" s="472" t="s">
        <v>32078</v>
      </c>
      <c r="B10569" s="472">
        <v>40998</v>
      </c>
      <c r="C10569" s="473" t="s">
        <v>37174</v>
      </c>
      <c r="D10569" s="472" t="s">
        <v>32310</v>
      </c>
      <c r="E10569" s="474">
        <v>2817.02</v>
      </c>
    </row>
    <row r="10570" spans="1:5">
      <c r="A10570" s="472" t="s">
        <v>32078</v>
      </c>
      <c r="B10570" s="472">
        <v>4257</v>
      </c>
      <c r="C10570" s="473" t="s">
        <v>37177</v>
      </c>
      <c r="D10570" s="472" t="s">
        <v>32308</v>
      </c>
      <c r="E10570" s="475">
        <v>13.21</v>
      </c>
    </row>
    <row r="10571" spans="1:5">
      <c r="A10571" s="472" t="s">
        <v>32078</v>
      </c>
      <c r="B10571" s="472">
        <v>40982</v>
      </c>
      <c r="C10571" s="473" t="s">
        <v>37178</v>
      </c>
      <c r="D10571" s="472" t="s">
        <v>32310</v>
      </c>
      <c r="E10571" s="474">
        <v>2339.5100000000002</v>
      </c>
    </row>
    <row r="10572" spans="1:5">
      <c r="A10572" s="472" t="s">
        <v>32078</v>
      </c>
      <c r="B10572" s="472">
        <v>4240</v>
      </c>
      <c r="C10572" s="473" t="s">
        <v>37181</v>
      </c>
      <c r="D10572" s="472" t="s">
        <v>32308</v>
      </c>
      <c r="E10572" s="475">
        <v>17.309999999999999</v>
      </c>
    </row>
    <row r="10573" spans="1:5">
      <c r="A10573" s="472" t="s">
        <v>32078</v>
      </c>
      <c r="B10573" s="472">
        <v>41026</v>
      </c>
      <c r="C10573" s="473" t="s">
        <v>37183</v>
      </c>
      <c r="D10573" s="472" t="s">
        <v>32310</v>
      </c>
      <c r="E10573" s="474">
        <v>3065.79</v>
      </c>
    </row>
    <row r="10574" spans="1:5">
      <c r="A10574" s="472" t="s">
        <v>32078</v>
      </c>
      <c r="B10574" s="472">
        <v>4239</v>
      </c>
      <c r="C10574" s="473" t="s">
        <v>37186</v>
      </c>
      <c r="D10574" s="472" t="s">
        <v>32308</v>
      </c>
      <c r="E10574" s="475">
        <v>21.23</v>
      </c>
    </row>
    <row r="10575" spans="1:5">
      <c r="A10575" s="472" t="s">
        <v>32078</v>
      </c>
      <c r="B10575" s="472">
        <v>41024</v>
      </c>
      <c r="C10575" s="473" t="s">
        <v>37187</v>
      </c>
      <c r="D10575" s="472" t="s">
        <v>32310</v>
      </c>
      <c r="E10575" s="474">
        <v>3761.16</v>
      </c>
    </row>
    <row r="10576" spans="1:5">
      <c r="A10576" s="472" t="s">
        <v>32078</v>
      </c>
      <c r="B10576" s="472">
        <v>4248</v>
      </c>
      <c r="C10576" s="473" t="s">
        <v>37190</v>
      </c>
      <c r="D10576" s="472" t="s">
        <v>32308</v>
      </c>
      <c r="E10576" s="475">
        <v>18.579999999999998</v>
      </c>
    </row>
    <row r="10577" spans="1:5">
      <c r="A10577" s="472" t="s">
        <v>32078</v>
      </c>
      <c r="B10577" s="472">
        <v>41033</v>
      </c>
      <c r="C10577" s="473" t="s">
        <v>37191</v>
      </c>
      <c r="D10577" s="472" t="s">
        <v>32310</v>
      </c>
      <c r="E10577" s="474">
        <v>3289.5</v>
      </c>
    </row>
    <row r="10578" spans="1:5">
      <c r="A10578" s="472" t="s">
        <v>32078</v>
      </c>
      <c r="B10578" s="472">
        <v>41040</v>
      </c>
      <c r="C10578" s="473" t="s">
        <v>37194</v>
      </c>
      <c r="D10578" s="472" t="s">
        <v>32310</v>
      </c>
      <c r="E10578" s="474">
        <v>3165.12</v>
      </c>
    </row>
    <row r="10579" spans="1:5">
      <c r="A10579" s="472" t="s">
        <v>32078</v>
      </c>
      <c r="B10579" s="472">
        <v>44500</v>
      </c>
      <c r="C10579" s="473" t="s">
        <v>37197</v>
      </c>
      <c r="D10579" s="472" t="s">
        <v>32308</v>
      </c>
      <c r="E10579" s="475">
        <v>17.87</v>
      </c>
    </row>
    <row r="10580" spans="1:5">
      <c r="A10580" s="472" t="s">
        <v>32078</v>
      </c>
      <c r="B10580" s="472">
        <v>4238</v>
      </c>
      <c r="C10580" s="473" t="s">
        <v>37198</v>
      </c>
      <c r="D10580" s="472" t="s">
        <v>32308</v>
      </c>
      <c r="E10580" s="475">
        <v>13.74</v>
      </c>
    </row>
    <row r="10581" spans="1:5">
      <c r="A10581" s="472" t="s">
        <v>32078</v>
      </c>
      <c r="B10581" s="472">
        <v>41012</v>
      </c>
      <c r="C10581" s="473" t="s">
        <v>37199</v>
      </c>
      <c r="D10581" s="472" t="s">
        <v>32310</v>
      </c>
      <c r="E10581" s="474">
        <v>2435.0700000000002</v>
      </c>
    </row>
    <row r="10582" spans="1:5">
      <c r="A10582" s="472" t="s">
        <v>32078</v>
      </c>
      <c r="B10582" s="472">
        <v>4237</v>
      </c>
      <c r="C10582" s="473" t="s">
        <v>37202</v>
      </c>
      <c r="D10582" s="472" t="s">
        <v>32308</v>
      </c>
      <c r="E10582" s="475">
        <v>16.72</v>
      </c>
    </row>
    <row r="10583" spans="1:5">
      <c r="A10583" s="472" t="s">
        <v>32078</v>
      </c>
      <c r="B10583" s="472">
        <v>41002</v>
      </c>
      <c r="C10583" s="473" t="s">
        <v>37203</v>
      </c>
      <c r="D10583" s="472" t="s">
        <v>32310</v>
      </c>
      <c r="E10583" s="474">
        <v>2961.4</v>
      </c>
    </row>
    <row r="10584" spans="1:5">
      <c r="A10584" s="472" t="s">
        <v>32078</v>
      </c>
      <c r="B10584" s="472">
        <v>4233</v>
      </c>
      <c r="C10584" s="473" t="s">
        <v>37206</v>
      </c>
      <c r="D10584" s="472" t="s">
        <v>32308</v>
      </c>
      <c r="E10584" s="475">
        <v>15.34</v>
      </c>
    </row>
    <row r="10585" spans="1:5">
      <c r="A10585" s="472" t="s">
        <v>32078</v>
      </c>
      <c r="B10585" s="472">
        <v>41001</v>
      </c>
      <c r="C10585" s="473" t="s">
        <v>37209</v>
      </c>
      <c r="D10585" s="472" t="s">
        <v>32310</v>
      </c>
      <c r="E10585" s="474">
        <v>2718.1</v>
      </c>
    </row>
    <row r="10586" spans="1:5">
      <c r="A10586" s="472" t="s">
        <v>32078</v>
      </c>
      <c r="B10586" s="472">
        <v>2</v>
      </c>
      <c r="C10586" s="473" t="s">
        <v>37212</v>
      </c>
      <c r="D10586" s="472" t="s">
        <v>32305</v>
      </c>
      <c r="E10586" s="475">
        <v>17.16</v>
      </c>
    </row>
    <row r="10587" spans="1:5" ht="22.5">
      <c r="A10587" s="472" t="s">
        <v>32078</v>
      </c>
      <c r="B10587" s="472">
        <v>36517</v>
      </c>
      <c r="C10587" s="473" t="s">
        <v>37213</v>
      </c>
      <c r="D10587" s="472" t="s">
        <v>32080</v>
      </c>
      <c r="E10587" s="474">
        <v>552336</v>
      </c>
    </row>
    <row r="10588" spans="1:5" ht="22.5">
      <c r="A10588" s="472" t="s">
        <v>32078</v>
      </c>
      <c r="B10588" s="472">
        <v>4262</v>
      </c>
      <c r="C10588" s="473" t="s">
        <v>37215</v>
      </c>
      <c r="D10588" s="472" t="s">
        <v>32080</v>
      </c>
      <c r="E10588" s="474">
        <v>622000</v>
      </c>
    </row>
    <row r="10589" spans="1:5" ht="22.5">
      <c r="A10589" s="472" t="s">
        <v>32078</v>
      </c>
      <c r="B10589" s="472">
        <v>4263</v>
      </c>
      <c r="C10589" s="473" t="s">
        <v>37217</v>
      </c>
      <c r="D10589" s="472" t="s">
        <v>32080</v>
      </c>
      <c r="E10589" s="474">
        <v>862506.62</v>
      </c>
    </row>
    <row r="10590" spans="1:5" ht="22.5">
      <c r="A10590" s="472" t="s">
        <v>32078</v>
      </c>
      <c r="B10590" s="472">
        <v>36518</v>
      </c>
      <c r="C10590" s="473" t="s">
        <v>37219</v>
      </c>
      <c r="D10590" s="472" t="s">
        <v>32080</v>
      </c>
      <c r="E10590" s="474">
        <v>981930.62</v>
      </c>
    </row>
    <row r="10591" spans="1:5" ht="22.5">
      <c r="A10591" s="472" t="s">
        <v>32078</v>
      </c>
      <c r="B10591" s="472">
        <v>14221</v>
      </c>
      <c r="C10591" s="473" t="s">
        <v>37221</v>
      </c>
      <c r="D10591" s="472" t="s">
        <v>32080</v>
      </c>
      <c r="E10591" s="474">
        <v>573069.31000000006</v>
      </c>
    </row>
    <row r="10592" spans="1:5">
      <c r="A10592" s="472" t="s">
        <v>32078</v>
      </c>
      <c r="B10592" s="472">
        <v>38402</v>
      </c>
      <c r="C10592" s="473" t="s">
        <v>37223</v>
      </c>
      <c r="D10592" s="472" t="s">
        <v>32080</v>
      </c>
      <c r="E10592" s="475">
        <v>13.26</v>
      </c>
    </row>
    <row r="10593" spans="1:5">
      <c r="A10593" s="472" t="s">
        <v>32078</v>
      </c>
      <c r="B10593" s="472">
        <v>3412</v>
      </c>
      <c r="C10593" s="473" t="s">
        <v>37224</v>
      </c>
      <c r="D10593" s="472" t="s">
        <v>32089</v>
      </c>
      <c r="E10593" s="475">
        <v>13.13</v>
      </c>
    </row>
    <row r="10594" spans="1:5">
      <c r="A10594" s="472" t="s">
        <v>32078</v>
      </c>
      <c r="B10594" s="472">
        <v>3413</v>
      </c>
      <c r="C10594" s="473" t="s">
        <v>37225</v>
      </c>
      <c r="D10594" s="472" t="s">
        <v>32089</v>
      </c>
      <c r="E10594" s="475">
        <v>29.57</v>
      </c>
    </row>
    <row r="10595" spans="1:5">
      <c r="A10595" s="472" t="s">
        <v>32078</v>
      </c>
      <c r="B10595" s="472">
        <v>39744</v>
      </c>
      <c r="C10595" s="473" t="s">
        <v>37226</v>
      </c>
      <c r="D10595" s="472" t="s">
        <v>32089</v>
      </c>
      <c r="E10595" s="475">
        <v>22.96</v>
      </c>
    </row>
    <row r="10596" spans="1:5">
      <c r="A10596" s="472" t="s">
        <v>32078</v>
      </c>
      <c r="B10596" s="472">
        <v>39745</v>
      </c>
      <c r="C10596" s="473" t="s">
        <v>37227</v>
      </c>
      <c r="D10596" s="472" t="s">
        <v>32089</v>
      </c>
      <c r="E10596" s="475">
        <v>48.46</v>
      </c>
    </row>
    <row r="10597" spans="1:5" ht="22.5">
      <c r="A10597" s="472" t="s">
        <v>32078</v>
      </c>
      <c r="B10597" s="472">
        <v>39637</v>
      </c>
      <c r="C10597" s="473" t="s">
        <v>37229</v>
      </c>
      <c r="D10597" s="472" t="s">
        <v>32089</v>
      </c>
      <c r="E10597" s="475">
        <v>78.73</v>
      </c>
    </row>
    <row r="10598" spans="1:5" ht="22.5">
      <c r="A10598" s="472" t="s">
        <v>32078</v>
      </c>
      <c r="B10598" s="472">
        <v>39638</v>
      </c>
      <c r="C10598" s="473" t="s">
        <v>37231</v>
      </c>
      <c r="D10598" s="472" t="s">
        <v>32089</v>
      </c>
      <c r="E10598" s="475">
        <v>89.09</v>
      </c>
    </row>
    <row r="10599" spans="1:5" ht="22.5">
      <c r="A10599" s="472" t="s">
        <v>32078</v>
      </c>
      <c r="B10599" s="472">
        <v>39639</v>
      </c>
      <c r="C10599" s="473" t="s">
        <v>37233</v>
      </c>
      <c r="D10599" s="472" t="s">
        <v>32089</v>
      </c>
      <c r="E10599" s="475">
        <v>134.41999999999999</v>
      </c>
    </row>
    <row r="10600" spans="1:5" ht="45">
      <c r="A10600" s="472" t="s">
        <v>32078</v>
      </c>
      <c r="B10600" s="472">
        <v>39517</v>
      </c>
      <c r="C10600" s="473" t="s">
        <v>37234</v>
      </c>
      <c r="D10600" s="472" t="s">
        <v>32089</v>
      </c>
      <c r="E10600" s="475">
        <v>237.82</v>
      </c>
    </row>
    <row r="10601" spans="1:5" ht="45">
      <c r="A10601" s="472" t="s">
        <v>32078</v>
      </c>
      <c r="B10601" s="472">
        <v>39518</v>
      </c>
      <c r="C10601" s="473" t="s">
        <v>37236</v>
      </c>
      <c r="D10601" s="472" t="s">
        <v>32089</v>
      </c>
      <c r="E10601" s="475">
        <v>281.94</v>
      </c>
    </row>
    <row r="10602" spans="1:5">
      <c r="A10602" s="472" t="s">
        <v>32078</v>
      </c>
      <c r="B10602" s="472">
        <v>38366</v>
      </c>
      <c r="C10602" s="473" t="s">
        <v>37238</v>
      </c>
      <c r="D10602" s="472" t="s">
        <v>32089</v>
      </c>
      <c r="E10602" s="475">
        <v>4.54</v>
      </c>
    </row>
    <row r="10603" spans="1:5">
      <c r="A10603" s="472" t="s">
        <v>32078</v>
      </c>
      <c r="B10603" s="472">
        <v>11703</v>
      </c>
      <c r="C10603" s="473" t="s">
        <v>37239</v>
      </c>
      <c r="D10603" s="472" t="s">
        <v>32080</v>
      </c>
      <c r="E10603" s="475">
        <v>22.51</v>
      </c>
    </row>
    <row r="10604" spans="1:5">
      <c r="A10604" s="472" t="s">
        <v>32078</v>
      </c>
      <c r="B10604" s="472">
        <v>37400</v>
      </c>
      <c r="C10604" s="473" t="s">
        <v>2334</v>
      </c>
      <c r="D10604" s="472" t="s">
        <v>32080</v>
      </c>
      <c r="E10604" s="475">
        <v>64.22</v>
      </c>
    </row>
    <row r="10605" spans="1:5" ht="22.5">
      <c r="A10605" s="472" t="s">
        <v>32078</v>
      </c>
      <c r="B10605" s="472">
        <v>25400</v>
      </c>
      <c r="C10605" s="473" t="s">
        <v>37241</v>
      </c>
      <c r="D10605" s="472" t="s">
        <v>32080</v>
      </c>
      <c r="E10605" s="474">
        <v>3631.52</v>
      </c>
    </row>
    <row r="10606" spans="1:5">
      <c r="A10606" s="472" t="s">
        <v>32078</v>
      </c>
      <c r="B10606" s="472">
        <v>4276</v>
      </c>
      <c r="C10606" s="473" t="s">
        <v>37243</v>
      </c>
      <c r="D10606" s="472" t="s">
        <v>32080</v>
      </c>
      <c r="E10606" s="475">
        <v>218</v>
      </c>
    </row>
    <row r="10607" spans="1:5">
      <c r="A10607" s="472" t="s">
        <v>32078</v>
      </c>
      <c r="B10607" s="472">
        <v>4273</v>
      </c>
      <c r="C10607" s="473" t="s">
        <v>37245</v>
      </c>
      <c r="D10607" s="472" t="s">
        <v>32080</v>
      </c>
      <c r="E10607" s="475">
        <v>395.8</v>
      </c>
    </row>
    <row r="10608" spans="1:5" ht="22.5">
      <c r="A10608" s="472" t="s">
        <v>32078</v>
      </c>
      <c r="B10608" s="472">
        <v>4274</v>
      </c>
      <c r="C10608" s="473" t="s">
        <v>37247</v>
      </c>
      <c r="D10608" s="472" t="s">
        <v>32080</v>
      </c>
      <c r="E10608" s="475">
        <v>144.80000000000001</v>
      </c>
    </row>
    <row r="10609" spans="1:5" ht="22.5">
      <c r="A10609" s="472" t="s">
        <v>32078</v>
      </c>
      <c r="B10609" s="472">
        <v>39438</v>
      </c>
      <c r="C10609" s="473" t="s">
        <v>37248</v>
      </c>
      <c r="D10609" s="472" t="s">
        <v>32080</v>
      </c>
      <c r="E10609" s="475">
        <v>0.34</v>
      </c>
    </row>
    <row r="10610" spans="1:5">
      <c r="A10610" s="472" t="s">
        <v>32078</v>
      </c>
      <c r="B10610" s="472">
        <v>11963</v>
      </c>
      <c r="C10610" s="473" t="s">
        <v>37249</v>
      </c>
      <c r="D10610" s="472" t="s">
        <v>32080</v>
      </c>
      <c r="E10610" s="475">
        <v>12.29</v>
      </c>
    </row>
    <row r="10611" spans="1:5">
      <c r="A10611" s="472" t="s">
        <v>32078</v>
      </c>
      <c r="B10611" s="472">
        <v>11964</v>
      </c>
      <c r="C10611" s="473" t="s">
        <v>37250</v>
      </c>
      <c r="D10611" s="472" t="s">
        <v>32080</v>
      </c>
      <c r="E10611" s="475">
        <v>3.1</v>
      </c>
    </row>
    <row r="10612" spans="1:5" ht="22.5">
      <c r="A10612" s="472" t="s">
        <v>32078</v>
      </c>
      <c r="B10612" s="472">
        <v>4379</v>
      </c>
      <c r="C10612" s="473" t="s">
        <v>37251</v>
      </c>
      <c r="D10612" s="472" t="s">
        <v>32080</v>
      </c>
      <c r="E10612" s="475">
        <v>0.06</v>
      </c>
    </row>
    <row r="10613" spans="1:5" ht="22.5">
      <c r="A10613" s="472" t="s">
        <v>32078</v>
      </c>
      <c r="B10613" s="472">
        <v>4377</v>
      </c>
      <c r="C10613" s="473" t="s">
        <v>37252</v>
      </c>
      <c r="D10613" s="472" t="s">
        <v>32080</v>
      </c>
      <c r="E10613" s="475">
        <v>0.24</v>
      </c>
    </row>
    <row r="10614" spans="1:5" ht="22.5">
      <c r="A10614" s="472" t="s">
        <v>32078</v>
      </c>
      <c r="B10614" s="472">
        <v>4356</v>
      </c>
      <c r="C10614" s="473" t="s">
        <v>37253</v>
      </c>
      <c r="D10614" s="472" t="s">
        <v>32080</v>
      </c>
      <c r="E10614" s="475">
        <v>0.34</v>
      </c>
    </row>
    <row r="10615" spans="1:5" ht="22.5">
      <c r="A10615" s="472" t="s">
        <v>32078</v>
      </c>
      <c r="B10615" s="472">
        <v>13246</v>
      </c>
      <c r="C10615" s="473" t="s">
        <v>37254</v>
      </c>
      <c r="D10615" s="472" t="s">
        <v>32080</v>
      </c>
      <c r="E10615" s="475">
        <v>0.57999999999999996</v>
      </c>
    </row>
    <row r="10616" spans="1:5" ht="22.5">
      <c r="A10616" s="472" t="s">
        <v>32078</v>
      </c>
      <c r="B10616" s="472">
        <v>4346</v>
      </c>
      <c r="C10616" s="473" t="s">
        <v>37255</v>
      </c>
      <c r="D10616" s="472" t="s">
        <v>32080</v>
      </c>
      <c r="E10616" s="475">
        <v>13.17</v>
      </c>
    </row>
    <row r="10617" spans="1:5" ht="22.5">
      <c r="A10617" s="472" t="s">
        <v>32078</v>
      </c>
      <c r="B10617" s="472">
        <v>11955</v>
      </c>
      <c r="C10617" s="473" t="s">
        <v>37256</v>
      </c>
      <c r="D10617" s="472" t="s">
        <v>32080</v>
      </c>
      <c r="E10617" s="475">
        <v>5.76</v>
      </c>
    </row>
    <row r="10618" spans="1:5" ht="22.5">
      <c r="A10618" s="472" t="s">
        <v>32078</v>
      </c>
      <c r="B10618" s="472">
        <v>11960</v>
      </c>
      <c r="C10618" s="473" t="s">
        <v>37258</v>
      </c>
      <c r="D10618" s="472" t="s">
        <v>32080</v>
      </c>
      <c r="E10618" s="475">
        <v>0.19</v>
      </c>
    </row>
    <row r="10619" spans="1:5" ht="22.5">
      <c r="A10619" s="472" t="s">
        <v>32078</v>
      </c>
      <c r="B10619" s="472">
        <v>4333</v>
      </c>
      <c r="C10619" s="473" t="s">
        <v>37259</v>
      </c>
      <c r="D10619" s="472" t="s">
        <v>32080</v>
      </c>
      <c r="E10619" s="475">
        <v>0.34</v>
      </c>
    </row>
    <row r="10620" spans="1:5" ht="22.5">
      <c r="A10620" s="472" t="s">
        <v>32078</v>
      </c>
      <c r="B10620" s="472">
        <v>4358</v>
      </c>
      <c r="C10620" s="473" t="s">
        <v>37260</v>
      </c>
      <c r="D10620" s="472" t="s">
        <v>32080</v>
      </c>
      <c r="E10620" s="475">
        <v>2.63</v>
      </c>
    </row>
    <row r="10621" spans="1:5" ht="22.5">
      <c r="A10621" s="472" t="s">
        <v>32078</v>
      </c>
      <c r="B10621" s="472">
        <v>39435</v>
      </c>
      <c r="C10621" s="473" t="s">
        <v>37261</v>
      </c>
      <c r="D10621" s="472" t="s">
        <v>32080</v>
      </c>
      <c r="E10621" s="475">
        <v>0.13</v>
      </c>
    </row>
    <row r="10622" spans="1:5" ht="22.5">
      <c r="A10622" s="472" t="s">
        <v>32078</v>
      </c>
      <c r="B10622" s="472">
        <v>39436</v>
      </c>
      <c r="C10622" s="473" t="s">
        <v>37262</v>
      </c>
      <c r="D10622" s="472" t="s">
        <v>32080</v>
      </c>
      <c r="E10622" s="475">
        <v>0.22</v>
      </c>
    </row>
    <row r="10623" spans="1:5" ht="22.5">
      <c r="A10623" s="472" t="s">
        <v>32078</v>
      </c>
      <c r="B10623" s="472">
        <v>39437</v>
      </c>
      <c r="C10623" s="473" t="s">
        <v>37263</v>
      </c>
      <c r="D10623" s="472" t="s">
        <v>32080</v>
      </c>
      <c r="E10623" s="475">
        <v>0.28999999999999998</v>
      </c>
    </row>
    <row r="10624" spans="1:5" ht="22.5">
      <c r="A10624" s="472" t="s">
        <v>32078</v>
      </c>
      <c r="B10624" s="472">
        <v>39439</v>
      </c>
      <c r="C10624" s="473" t="s">
        <v>37264</v>
      </c>
      <c r="D10624" s="472" t="s">
        <v>32080</v>
      </c>
      <c r="E10624" s="475">
        <v>0.2</v>
      </c>
    </row>
    <row r="10625" spans="1:5" ht="22.5">
      <c r="A10625" s="472" t="s">
        <v>32078</v>
      </c>
      <c r="B10625" s="472">
        <v>39440</v>
      </c>
      <c r="C10625" s="473" t="s">
        <v>37265</v>
      </c>
      <c r="D10625" s="472" t="s">
        <v>32080</v>
      </c>
      <c r="E10625" s="475">
        <v>0.26</v>
      </c>
    </row>
    <row r="10626" spans="1:5" ht="22.5">
      <c r="A10626" s="472" t="s">
        <v>32078</v>
      </c>
      <c r="B10626" s="472">
        <v>39441</v>
      </c>
      <c r="C10626" s="473" t="s">
        <v>37266</v>
      </c>
      <c r="D10626" s="472" t="s">
        <v>32080</v>
      </c>
      <c r="E10626" s="475">
        <v>0.33</v>
      </c>
    </row>
    <row r="10627" spans="1:5" ht="22.5">
      <c r="A10627" s="472" t="s">
        <v>32078</v>
      </c>
      <c r="B10627" s="472">
        <v>39442</v>
      </c>
      <c r="C10627" s="473" t="s">
        <v>37267</v>
      </c>
      <c r="D10627" s="472" t="s">
        <v>32080</v>
      </c>
      <c r="E10627" s="475">
        <v>0.24</v>
      </c>
    </row>
    <row r="10628" spans="1:5" ht="22.5">
      <c r="A10628" s="472" t="s">
        <v>32078</v>
      </c>
      <c r="B10628" s="472">
        <v>39443</v>
      </c>
      <c r="C10628" s="473" t="s">
        <v>37268</v>
      </c>
      <c r="D10628" s="472" t="s">
        <v>32080</v>
      </c>
      <c r="E10628" s="475">
        <v>0.31</v>
      </c>
    </row>
    <row r="10629" spans="1:5" ht="22.5">
      <c r="A10629" s="472" t="s">
        <v>32078</v>
      </c>
      <c r="B10629" s="472">
        <v>4329</v>
      </c>
      <c r="C10629" s="473" t="s">
        <v>37269</v>
      </c>
      <c r="D10629" s="472" t="s">
        <v>32080</v>
      </c>
      <c r="E10629" s="475">
        <v>2.81</v>
      </c>
    </row>
    <row r="10630" spans="1:5" ht="22.5">
      <c r="A10630" s="472" t="s">
        <v>32078</v>
      </c>
      <c r="B10630" s="472">
        <v>4383</v>
      </c>
      <c r="C10630" s="473" t="s">
        <v>37270</v>
      </c>
      <c r="D10630" s="472" t="s">
        <v>32080</v>
      </c>
      <c r="E10630" s="475">
        <v>25.41</v>
      </c>
    </row>
    <row r="10631" spans="1:5" ht="22.5">
      <c r="A10631" s="472" t="s">
        <v>32078</v>
      </c>
      <c r="B10631" s="472">
        <v>4344</v>
      </c>
      <c r="C10631" s="473" t="s">
        <v>37271</v>
      </c>
      <c r="D10631" s="472" t="s">
        <v>32080</v>
      </c>
      <c r="E10631" s="475">
        <v>26.63</v>
      </c>
    </row>
    <row r="10632" spans="1:5" ht="22.5">
      <c r="A10632" s="472" t="s">
        <v>32078</v>
      </c>
      <c r="B10632" s="472">
        <v>436</v>
      </c>
      <c r="C10632" s="473" t="s">
        <v>37272</v>
      </c>
      <c r="D10632" s="472" t="s">
        <v>32080</v>
      </c>
      <c r="E10632" s="475">
        <v>6.85</v>
      </c>
    </row>
    <row r="10633" spans="1:5" ht="22.5">
      <c r="A10633" s="472" t="s">
        <v>32078</v>
      </c>
      <c r="B10633" s="472">
        <v>442</v>
      </c>
      <c r="C10633" s="473" t="s">
        <v>37273</v>
      </c>
      <c r="D10633" s="472" t="s">
        <v>32080</v>
      </c>
      <c r="E10633" s="475">
        <v>4.05</v>
      </c>
    </row>
    <row r="10634" spans="1:5">
      <c r="A10634" s="472" t="s">
        <v>32078</v>
      </c>
      <c r="B10634" s="472">
        <v>11953</v>
      </c>
      <c r="C10634" s="473" t="s">
        <v>37274</v>
      </c>
      <c r="D10634" s="472" t="s">
        <v>32080</v>
      </c>
      <c r="E10634" s="475">
        <v>4.22</v>
      </c>
    </row>
    <row r="10635" spans="1:5" ht="22.5">
      <c r="A10635" s="472" t="s">
        <v>32078</v>
      </c>
      <c r="B10635" s="472">
        <v>4335</v>
      </c>
      <c r="C10635" s="473" t="s">
        <v>37275</v>
      </c>
      <c r="D10635" s="472" t="s">
        <v>32080</v>
      </c>
      <c r="E10635" s="475">
        <v>17.88</v>
      </c>
    </row>
    <row r="10636" spans="1:5" ht="22.5">
      <c r="A10636" s="472" t="s">
        <v>32078</v>
      </c>
      <c r="B10636" s="472">
        <v>4334</v>
      </c>
      <c r="C10636" s="473" t="s">
        <v>37276</v>
      </c>
      <c r="D10636" s="472" t="s">
        <v>32080</v>
      </c>
      <c r="E10636" s="475">
        <v>24.53</v>
      </c>
    </row>
    <row r="10637" spans="1:5">
      <c r="A10637" s="472" t="s">
        <v>32078</v>
      </c>
      <c r="B10637" s="472">
        <v>4343</v>
      </c>
      <c r="C10637" s="473" t="s">
        <v>37277</v>
      </c>
      <c r="D10637" s="472" t="s">
        <v>32080</v>
      </c>
      <c r="E10637" s="475">
        <v>6.03</v>
      </c>
    </row>
    <row r="10638" spans="1:5" ht="22.5">
      <c r="A10638" s="472" t="s">
        <v>32078</v>
      </c>
      <c r="B10638" s="472">
        <v>430</v>
      </c>
      <c r="C10638" s="473" t="s">
        <v>37279</v>
      </c>
      <c r="D10638" s="472" t="s">
        <v>32080</v>
      </c>
      <c r="E10638" s="475">
        <v>6.13</v>
      </c>
    </row>
    <row r="10639" spans="1:5" ht="22.5">
      <c r="A10639" s="472" t="s">
        <v>32078</v>
      </c>
      <c r="B10639" s="472">
        <v>441</v>
      </c>
      <c r="C10639" s="473" t="s">
        <v>37280</v>
      </c>
      <c r="D10639" s="472" t="s">
        <v>32080</v>
      </c>
      <c r="E10639" s="475">
        <v>6.74</v>
      </c>
    </row>
    <row r="10640" spans="1:5" ht="22.5">
      <c r="A10640" s="472" t="s">
        <v>32078</v>
      </c>
      <c r="B10640" s="472">
        <v>431</v>
      </c>
      <c r="C10640" s="473" t="s">
        <v>37281</v>
      </c>
      <c r="D10640" s="472" t="s">
        <v>32080</v>
      </c>
      <c r="E10640" s="475">
        <v>8.14</v>
      </c>
    </row>
    <row r="10641" spans="1:5" ht="22.5">
      <c r="A10641" s="472" t="s">
        <v>32078</v>
      </c>
      <c r="B10641" s="472">
        <v>432</v>
      </c>
      <c r="C10641" s="473" t="s">
        <v>37282</v>
      </c>
      <c r="D10641" s="472" t="s">
        <v>32080</v>
      </c>
      <c r="E10641" s="475">
        <v>8.99</v>
      </c>
    </row>
    <row r="10642" spans="1:5" ht="22.5">
      <c r="A10642" s="472" t="s">
        <v>32078</v>
      </c>
      <c r="B10642" s="472">
        <v>429</v>
      </c>
      <c r="C10642" s="473" t="s">
        <v>37283</v>
      </c>
      <c r="D10642" s="472" t="s">
        <v>32080</v>
      </c>
      <c r="E10642" s="475">
        <v>12.11</v>
      </c>
    </row>
    <row r="10643" spans="1:5" ht="22.5">
      <c r="A10643" s="472" t="s">
        <v>32078</v>
      </c>
      <c r="B10643" s="472">
        <v>439</v>
      </c>
      <c r="C10643" s="473" t="s">
        <v>37284</v>
      </c>
      <c r="D10643" s="472" t="s">
        <v>32080</v>
      </c>
      <c r="E10643" s="475">
        <v>10.32</v>
      </c>
    </row>
    <row r="10644" spans="1:5" ht="22.5">
      <c r="A10644" s="472" t="s">
        <v>32078</v>
      </c>
      <c r="B10644" s="472">
        <v>433</v>
      </c>
      <c r="C10644" s="473" t="s">
        <v>37285</v>
      </c>
      <c r="D10644" s="472" t="s">
        <v>32080</v>
      </c>
      <c r="E10644" s="475">
        <v>12.05</v>
      </c>
    </row>
    <row r="10645" spans="1:5" ht="22.5">
      <c r="A10645" s="472" t="s">
        <v>32078</v>
      </c>
      <c r="B10645" s="472">
        <v>437</v>
      </c>
      <c r="C10645" s="473" t="s">
        <v>37286</v>
      </c>
      <c r="D10645" s="472" t="s">
        <v>32080</v>
      </c>
      <c r="E10645" s="475">
        <v>16.010000000000002</v>
      </c>
    </row>
    <row r="10646" spans="1:5" ht="22.5">
      <c r="A10646" s="472" t="s">
        <v>32078</v>
      </c>
      <c r="B10646" s="472">
        <v>11790</v>
      </c>
      <c r="C10646" s="473" t="s">
        <v>37287</v>
      </c>
      <c r="D10646" s="472" t="s">
        <v>32080</v>
      </c>
      <c r="E10646" s="475">
        <v>18.16</v>
      </c>
    </row>
    <row r="10647" spans="1:5" ht="22.5">
      <c r="A10647" s="472" t="s">
        <v>32078</v>
      </c>
      <c r="B10647" s="472">
        <v>428</v>
      </c>
      <c r="C10647" s="473" t="s">
        <v>37288</v>
      </c>
      <c r="D10647" s="472" t="s">
        <v>32080</v>
      </c>
      <c r="E10647" s="475">
        <v>19.75</v>
      </c>
    </row>
    <row r="10648" spans="1:5" ht="22.5">
      <c r="A10648" s="472" t="s">
        <v>32078</v>
      </c>
      <c r="B10648" s="472">
        <v>4384</v>
      </c>
      <c r="C10648" s="473" t="s">
        <v>37289</v>
      </c>
      <c r="D10648" s="472" t="s">
        <v>32080</v>
      </c>
      <c r="E10648" s="475">
        <v>29.19</v>
      </c>
    </row>
    <row r="10649" spans="1:5" ht="22.5">
      <c r="A10649" s="472" t="s">
        <v>32078</v>
      </c>
      <c r="B10649" s="472">
        <v>4351</v>
      </c>
      <c r="C10649" s="473" t="s">
        <v>37291</v>
      </c>
      <c r="D10649" s="472" t="s">
        <v>32080</v>
      </c>
      <c r="E10649" s="475">
        <v>21.64</v>
      </c>
    </row>
    <row r="10650" spans="1:5">
      <c r="A10650" s="472" t="s">
        <v>32078</v>
      </c>
      <c r="B10650" s="472">
        <v>11054</v>
      </c>
      <c r="C10650" s="473" t="s">
        <v>37292</v>
      </c>
      <c r="D10650" s="472" t="s">
        <v>32080</v>
      </c>
      <c r="E10650" s="475">
        <v>0.05</v>
      </c>
    </row>
    <row r="10651" spans="1:5">
      <c r="A10651" s="472" t="s">
        <v>32078</v>
      </c>
      <c r="B10651" s="472">
        <v>11055</v>
      </c>
      <c r="C10651" s="473" t="s">
        <v>37293</v>
      </c>
      <c r="D10651" s="472" t="s">
        <v>32080</v>
      </c>
      <c r="E10651" s="475">
        <v>0.09</v>
      </c>
    </row>
    <row r="10652" spans="1:5">
      <c r="A10652" s="472" t="s">
        <v>32078</v>
      </c>
      <c r="B10652" s="472">
        <v>11056</v>
      </c>
      <c r="C10652" s="473" t="s">
        <v>37294</v>
      </c>
      <c r="D10652" s="472" t="s">
        <v>32080</v>
      </c>
      <c r="E10652" s="475">
        <v>0.1</v>
      </c>
    </row>
    <row r="10653" spans="1:5">
      <c r="A10653" s="472" t="s">
        <v>32078</v>
      </c>
      <c r="B10653" s="472">
        <v>11057</v>
      </c>
      <c r="C10653" s="473" t="s">
        <v>37295</v>
      </c>
      <c r="D10653" s="472" t="s">
        <v>32080</v>
      </c>
      <c r="E10653" s="475">
        <v>0.2</v>
      </c>
    </row>
    <row r="10654" spans="1:5">
      <c r="A10654" s="472" t="s">
        <v>32078</v>
      </c>
      <c r="B10654" s="472">
        <v>11059</v>
      </c>
      <c r="C10654" s="473" t="s">
        <v>37296</v>
      </c>
      <c r="D10654" s="472" t="s">
        <v>32080</v>
      </c>
      <c r="E10654" s="475">
        <v>0.39</v>
      </c>
    </row>
    <row r="10655" spans="1:5">
      <c r="A10655" s="472" t="s">
        <v>32078</v>
      </c>
      <c r="B10655" s="472">
        <v>11058</v>
      </c>
      <c r="C10655" s="473" t="s">
        <v>37297</v>
      </c>
      <c r="D10655" s="472" t="s">
        <v>32080</v>
      </c>
      <c r="E10655" s="475">
        <v>0.5</v>
      </c>
    </row>
    <row r="10656" spans="1:5">
      <c r="A10656" s="472" t="s">
        <v>32078</v>
      </c>
      <c r="B10656" s="472">
        <v>4380</v>
      </c>
      <c r="C10656" s="473" t="s">
        <v>37298</v>
      </c>
      <c r="D10656" s="472" t="s">
        <v>32080</v>
      </c>
      <c r="E10656" s="475">
        <v>1.7</v>
      </c>
    </row>
    <row r="10657" spans="1:5" ht="22.5">
      <c r="A10657" s="472" t="s">
        <v>32078</v>
      </c>
      <c r="B10657" s="472">
        <v>4299</v>
      </c>
      <c r="C10657" s="473" t="s">
        <v>37299</v>
      </c>
      <c r="D10657" s="472" t="s">
        <v>32080</v>
      </c>
      <c r="E10657" s="475">
        <v>1.6</v>
      </c>
    </row>
    <row r="10658" spans="1:5" ht="22.5">
      <c r="A10658" s="472" t="s">
        <v>32078</v>
      </c>
      <c r="B10658" s="472">
        <v>4304</v>
      </c>
      <c r="C10658" s="473" t="s">
        <v>37300</v>
      </c>
      <c r="D10658" s="472" t="s">
        <v>32080</v>
      </c>
      <c r="E10658" s="475">
        <v>2.1800000000000002</v>
      </c>
    </row>
    <row r="10659" spans="1:5" ht="22.5">
      <c r="A10659" s="472" t="s">
        <v>32078</v>
      </c>
      <c r="B10659" s="472">
        <v>4305</v>
      </c>
      <c r="C10659" s="473" t="s">
        <v>37301</v>
      </c>
      <c r="D10659" s="472" t="s">
        <v>32080</v>
      </c>
      <c r="E10659" s="475">
        <v>2.5299999999999998</v>
      </c>
    </row>
    <row r="10660" spans="1:5" ht="22.5">
      <c r="A10660" s="472" t="s">
        <v>32078</v>
      </c>
      <c r="B10660" s="472">
        <v>4306</v>
      </c>
      <c r="C10660" s="473" t="s">
        <v>37302</v>
      </c>
      <c r="D10660" s="472" t="s">
        <v>32080</v>
      </c>
      <c r="E10660" s="475">
        <v>2.94</v>
      </c>
    </row>
    <row r="10661" spans="1:5" ht="22.5">
      <c r="A10661" s="472" t="s">
        <v>32078</v>
      </c>
      <c r="B10661" s="472">
        <v>4308</v>
      </c>
      <c r="C10661" s="473" t="s">
        <v>37303</v>
      </c>
      <c r="D10661" s="472" t="s">
        <v>32080</v>
      </c>
      <c r="E10661" s="475">
        <v>6.09</v>
      </c>
    </row>
    <row r="10662" spans="1:5" ht="22.5">
      <c r="A10662" s="472" t="s">
        <v>32078</v>
      </c>
      <c r="B10662" s="472">
        <v>4302</v>
      </c>
      <c r="C10662" s="473" t="s">
        <v>37304</v>
      </c>
      <c r="D10662" s="472" t="s">
        <v>32080</v>
      </c>
      <c r="E10662" s="475">
        <v>4.57</v>
      </c>
    </row>
    <row r="10663" spans="1:5" ht="22.5">
      <c r="A10663" s="472" t="s">
        <v>32078</v>
      </c>
      <c r="B10663" s="472">
        <v>4300</v>
      </c>
      <c r="C10663" s="473" t="s">
        <v>37305</v>
      </c>
      <c r="D10663" s="472" t="s">
        <v>32080</v>
      </c>
      <c r="E10663" s="475">
        <v>1.0900000000000001</v>
      </c>
    </row>
    <row r="10664" spans="1:5" ht="22.5">
      <c r="A10664" s="472" t="s">
        <v>32078</v>
      </c>
      <c r="B10664" s="472">
        <v>4301</v>
      </c>
      <c r="C10664" s="473" t="s">
        <v>37306</v>
      </c>
      <c r="D10664" s="472" t="s">
        <v>32080</v>
      </c>
      <c r="E10664" s="475">
        <v>1.33</v>
      </c>
    </row>
    <row r="10665" spans="1:5" ht="22.5">
      <c r="A10665" s="472" t="s">
        <v>32078</v>
      </c>
      <c r="B10665" s="472">
        <v>4320</v>
      </c>
      <c r="C10665" s="473" t="s">
        <v>37307</v>
      </c>
      <c r="D10665" s="472" t="s">
        <v>32080</v>
      </c>
      <c r="E10665" s="475">
        <v>4.03</v>
      </c>
    </row>
    <row r="10666" spans="1:5" ht="22.5">
      <c r="A10666" s="472" t="s">
        <v>32078</v>
      </c>
      <c r="B10666" s="472">
        <v>4318</v>
      </c>
      <c r="C10666" s="473" t="s">
        <v>37308</v>
      </c>
      <c r="D10666" s="472" t="s">
        <v>32080</v>
      </c>
      <c r="E10666" s="475">
        <v>1.96</v>
      </c>
    </row>
    <row r="10667" spans="1:5">
      <c r="A10667" s="472" t="s">
        <v>32078</v>
      </c>
      <c r="B10667" s="472">
        <v>40547</v>
      </c>
      <c r="C10667" s="473" t="s">
        <v>37310</v>
      </c>
      <c r="D10667" s="472" t="s">
        <v>35445</v>
      </c>
      <c r="E10667" s="475">
        <v>35.47</v>
      </c>
    </row>
    <row r="10668" spans="1:5">
      <c r="A10668" s="472" t="s">
        <v>32078</v>
      </c>
      <c r="B10668" s="472">
        <v>11962</v>
      </c>
      <c r="C10668" s="473" t="s">
        <v>37312</v>
      </c>
      <c r="D10668" s="472" t="s">
        <v>32080</v>
      </c>
      <c r="E10668" s="475">
        <v>0.28999999999999998</v>
      </c>
    </row>
    <row r="10669" spans="1:5">
      <c r="A10669" s="472" t="s">
        <v>32078</v>
      </c>
      <c r="B10669" s="472">
        <v>4332</v>
      </c>
      <c r="C10669" s="473" t="s">
        <v>37313</v>
      </c>
      <c r="D10669" s="472" t="s">
        <v>32080</v>
      </c>
      <c r="E10669" s="475">
        <v>1.41</v>
      </c>
    </row>
    <row r="10670" spans="1:5">
      <c r="A10670" s="472" t="s">
        <v>32078</v>
      </c>
      <c r="B10670" s="472">
        <v>4331</v>
      </c>
      <c r="C10670" s="473" t="s">
        <v>37314</v>
      </c>
      <c r="D10670" s="472" t="s">
        <v>32080</v>
      </c>
      <c r="E10670" s="475">
        <v>5.32</v>
      </c>
    </row>
    <row r="10671" spans="1:5" ht="22.5">
      <c r="A10671" s="472" t="s">
        <v>32078</v>
      </c>
      <c r="B10671" s="472">
        <v>4336</v>
      </c>
      <c r="C10671" s="473" t="s">
        <v>37315</v>
      </c>
      <c r="D10671" s="472" t="s">
        <v>32080</v>
      </c>
      <c r="E10671" s="475">
        <v>6.81</v>
      </c>
    </row>
    <row r="10672" spans="1:5">
      <c r="A10672" s="472" t="s">
        <v>32078</v>
      </c>
      <c r="B10672" s="472">
        <v>13294</v>
      </c>
      <c r="C10672" s="473" t="s">
        <v>37316</v>
      </c>
      <c r="D10672" s="472" t="s">
        <v>32080</v>
      </c>
      <c r="E10672" s="475">
        <v>1.95</v>
      </c>
    </row>
    <row r="10673" spans="1:5">
      <c r="A10673" s="472" t="s">
        <v>32078</v>
      </c>
      <c r="B10673" s="472">
        <v>11948</v>
      </c>
      <c r="C10673" s="473" t="s">
        <v>37317</v>
      </c>
      <c r="D10673" s="472" t="s">
        <v>32080</v>
      </c>
      <c r="E10673" s="475">
        <v>0.87</v>
      </c>
    </row>
    <row r="10674" spans="1:5">
      <c r="A10674" s="472" t="s">
        <v>32078</v>
      </c>
      <c r="B10674" s="472">
        <v>4382</v>
      </c>
      <c r="C10674" s="473" t="s">
        <v>37318</v>
      </c>
      <c r="D10674" s="472" t="s">
        <v>32080</v>
      </c>
      <c r="E10674" s="475">
        <v>1.46</v>
      </c>
    </row>
    <row r="10675" spans="1:5">
      <c r="A10675" s="472" t="s">
        <v>32078</v>
      </c>
      <c r="B10675" s="472">
        <v>4354</v>
      </c>
      <c r="C10675" s="473" t="s">
        <v>37319</v>
      </c>
      <c r="D10675" s="472" t="s">
        <v>32080</v>
      </c>
      <c r="E10675" s="475">
        <v>61.08</v>
      </c>
    </row>
    <row r="10676" spans="1:5" ht="22.5">
      <c r="A10676" s="472" t="s">
        <v>32078</v>
      </c>
      <c r="B10676" s="472">
        <v>40839</v>
      </c>
      <c r="C10676" s="473" t="s">
        <v>37320</v>
      </c>
      <c r="D10676" s="472" t="s">
        <v>35445</v>
      </c>
      <c r="E10676" s="475">
        <v>146.97999999999999</v>
      </c>
    </row>
    <row r="10677" spans="1:5">
      <c r="A10677" s="472" t="s">
        <v>32078</v>
      </c>
      <c r="B10677" s="472">
        <v>40552</v>
      </c>
      <c r="C10677" s="473" t="s">
        <v>37322</v>
      </c>
      <c r="D10677" s="472" t="s">
        <v>35445</v>
      </c>
      <c r="E10677" s="475">
        <v>60.82</v>
      </c>
    </row>
    <row r="10678" spans="1:5" ht="22.5">
      <c r="A10678" s="472" t="s">
        <v>32078</v>
      </c>
      <c r="B10678" s="472">
        <v>40549</v>
      </c>
      <c r="C10678" s="473" t="s">
        <v>37324</v>
      </c>
      <c r="D10678" s="472" t="s">
        <v>35445</v>
      </c>
      <c r="E10678" s="475">
        <v>240.75</v>
      </c>
    </row>
    <row r="10679" spans="1:5" ht="22.5">
      <c r="A10679" s="472" t="s">
        <v>32078</v>
      </c>
      <c r="B10679" s="472">
        <v>4385</v>
      </c>
      <c r="C10679" s="473" t="s">
        <v>37326</v>
      </c>
      <c r="D10679" s="472" t="s">
        <v>32861</v>
      </c>
      <c r="E10679" s="474">
        <v>3696.7</v>
      </c>
    </row>
    <row r="10680" spans="1:5" ht="22.5">
      <c r="A10680" s="472" t="s">
        <v>32078</v>
      </c>
      <c r="B10680" s="472">
        <v>20078</v>
      </c>
      <c r="C10680" s="473" t="s">
        <v>37328</v>
      </c>
      <c r="D10680" s="472" t="s">
        <v>32080</v>
      </c>
      <c r="E10680" s="475">
        <v>24.61</v>
      </c>
    </row>
    <row r="10681" spans="1:5">
      <c r="A10681" s="472" t="s">
        <v>32078</v>
      </c>
      <c r="B10681" s="472">
        <v>39897</v>
      </c>
      <c r="C10681" s="473" t="s">
        <v>37329</v>
      </c>
      <c r="D10681" s="472" t="s">
        <v>32080</v>
      </c>
      <c r="E10681" s="475">
        <v>61.22</v>
      </c>
    </row>
    <row r="10682" spans="1:5">
      <c r="A10682" s="472" t="s">
        <v>32078</v>
      </c>
      <c r="B10682" s="472">
        <v>118</v>
      </c>
      <c r="C10682" s="473" t="s">
        <v>37330</v>
      </c>
      <c r="D10682" s="472" t="s">
        <v>32080</v>
      </c>
      <c r="E10682" s="475">
        <v>52.03</v>
      </c>
    </row>
    <row r="10683" spans="1:5" ht="22.5">
      <c r="A10683" s="472" t="s">
        <v>32078</v>
      </c>
      <c r="B10683" s="472">
        <v>4396</v>
      </c>
      <c r="C10683" s="473" t="s">
        <v>37331</v>
      </c>
      <c r="D10683" s="472" t="s">
        <v>32089</v>
      </c>
      <c r="E10683" s="475">
        <v>184.33</v>
      </c>
    </row>
    <row r="10684" spans="1:5" ht="22.5">
      <c r="A10684" s="472" t="s">
        <v>32078</v>
      </c>
      <c r="B10684" s="472">
        <v>36881</v>
      </c>
      <c r="C10684" s="473" t="s">
        <v>37333</v>
      </c>
      <c r="D10684" s="472" t="s">
        <v>32089</v>
      </c>
      <c r="E10684" s="475">
        <v>118.71</v>
      </c>
    </row>
    <row r="10685" spans="1:5" ht="22.5">
      <c r="A10685" s="472" t="s">
        <v>32078</v>
      </c>
      <c r="B10685" s="472">
        <v>4397</v>
      </c>
      <c r="C10685" s="473" t="s">
        <v>37334</v>
      </c>
      <c r="D10685" s="472" t="s">
        <v>32089</v>
      </c>
      <c r="E10685" s="475">
        <v>200.51</v>
      </c>
    </row>
    <row r="10686" spans="1:5" ht="22.5">
      <c r="A10686" s="472" t="s">
        <v>32078</v>
      </c>
      <c r="B10686" s="472">
        <v>36882</v>
      </c>
      <c r="C10686" s="473" t="s">
        <v>37336</v>
      </c>
      <c r="D10686" s="472" t="s">
        <v>32089</v>
      </c>
      <c r="E10686" s="475">
        <v>141.94999999999999</v>
      </c>
    </row>
    <row r="10687" spans="1:5">
      <c r="A10687" s="472" t="s">
        <v>32078</v>
      </c>
      <c r="B10687" s="472">
        <v>4751</v>
      </c>
      <c r="C10687" s="473" t="s">
        <v>37338</v>
      </c>
      <c r="D10687" s="472" t="s">
        <v>32308</v>
      </c>
      <c r="E10687" s="475">
        <v>17.2</v>
      </c>
    </row>
    <row r="10688" spans="1:5">
      <c r="A10688" s="472" t="s">
        <v>32078</v>
      </c>
      <c r="B10688" s="472">
        <v>41066</v>
      </c>
      <c r="C10688" s="473" t="s">
        <v>37339</v>
      </c>
      <c r="D10688" s="472" t="s">
        <v>32310</v>
      </c>
      <c r="E10688" s="474">
        <v>3046.04</v>
      </c>
    </row>
    <row r="10689" spans="1:5">
      <c r="A10689" s="472" t="s">
        <v>32078</v>
      </c>
      <c r="B10689" s="472">
        <v>39604</v>
      </c>
      <c r="C10689" s="473" t="s">
        <v>37342</v>
      </c>
      <c r="D10689" s="472" t="s">
        <v>32080</v>
      </c>
      <c r="E10689" s="475">
        <v>15.21</v>
      </c>
    </row>
    <row r="10690" spans="1:5">
      <c r="A10690" s="472" t="s">
        <v>32078</v>
      </c>
      <c r="B10690" s="472">
        <v>39605</v>
      </c>
      <c r="C10690" s="473" t="s">
        <v>37343</v>
      </c>
      <c r="D10690" s="472" t="s">
        <v>32080</v>
      </c>
      <c r="E10690" s="475">
        <v>21.11</v>
      </c>
    </row>
    <row r="10691" spans="1:5">
      <c r="A10691" s="472" t="s">
        <v>32078</v>
      </c>
      <c r="B10691" s="472">
        <v>39606</v>
      </c>
      <c r="C10691" s="473" t="s">
        <v>37344</v>
      </c>
      <c r="D10691" s="472" t="s">
        <v>32080</v>
      </c>
      <c r="E10691" s="475">
        <v>26.81</v>
      </c>
    </row>
    <row r="10692" spans="1:5">
      <c r="A10692" s="472" t="s">
        <v>32078</v>
      </c>
      <c r="B10692" s="472">
        <v>39607</v>
      </c>
      <c r="C10692" s="473" t="s">
        <v>37345</v>
      </c>
      <c r="D10692" s="472" t="s">
        <v>32080</v>
      </c>
      <c r="E10692" s="475">
        <v>30.76</v>
      </c>
    </row>
    <row r="10693" spans="1:5">
      <c r="A10693" s="472" t="s">
        <v>32078</v>
      </c>
      <c r="B10693" s="472">
        <v>39594</v>
      </c>
      <c r="C10693" s="473" t="s">
        <v>37346</v>
      </c>
      <c r="D10693" s="472" t="s">
        <v>32080</v>
      </c>
      <c r="E10693" s="475">
        <v>291.18</v>
      </c>
    </row>
    <row r="10694" spans="1:5">
      <c r="A10694" s="472" t="s">
        <v>32078</v>
      </c>
      <c r="B10694" s="472">
        <v>39596</v>
      </c>
      <c r="C10694" s="473" t="s">
        <v>37348</v>
      </c>
      <c r="D10694" s="472" t="s">
        <v>32080</v>
      </c>
      <c r="E10694" s="475">
        <v>507.51</v>
      </c>
    </row>
    <row r="10695" spans="1:5">
      <c r="A10695" s="472" t="s">
        <v>32078</v>
      </c>
      <c r="B10695" s="472">
        <v>39595</v>
      </c>
      <c r="C10695" s="473" t="s">
        <v>37350</v>
      </c>
      <c r="D10695" s="472" t="s">
        <v>32080</v>
      </c>
      <c r="E10695" s="475">
        <v>426.02</v>
      </c>
    </row>
    <row r="10696" spans="1:5">
      <c r="A10696" s="472" t="s">
        <v>32078</v>
      </c>
      <c r="B10696" s="472">
        <v>39597</v>
      </c>
      <c r="C10696" s="473" t="s">
        <v>37352</v>
      </c>
      <c r="D10696" s="472" t="s">
        <v>32080</v>
      </c>
      <c r="E10696" s="475">
        <v>684.41</v>
      </c>
    </row>
    <row r="10697" spans="1:5">
      <c r="A10697" s="472" t="s">
        <v>32078</v>
      </c>
      <c r="B10697" s="472">
        <v>10731</v>
      </c>
      <c r="C10697" s="473" t="s">
        <v>37354</v>
      </c>
      <c r="D10697" s="472" t="s">
        <v>32089</v>
      </c>
      <c r="E10697" s="475">
        <v>22</v>
      </c>
    </row>
    <row r="10698" spans="1:5">
      <c r="A10698" s="472" t="s">
        <v>32078</v>
      </c>
      <c r="B10698" s="472">
        <v>4704</v>
      </c>
      <c r="C10698" s="473" t="s">
        <v>37355</v>
      </c>
      <c r="D10698" s="472" t="s">
        <v>32089</v>
      </c>
      <c r="E10698" s="475">
        <v>19.850000000000001</v>
      </c>
    </row>
    <row r="10699" spans="1:5">
      <c r="A10699" s="472" t="s">
        <v>32078</v>
      </c>
      <c r="B10699" s="472">
        <v>10730</v>
      </c>
      <c r="C10699" s="473" t="s">
        <v>37356</v>
      </c>
      <c r="D10699" s="472" t="s">
        <v>32089</v>
      </c>
      <c r="E10699" s="475">
        <v>21.27</v>
      </c>
    </row>
    <row r="10700" spans="1:5">
      <c r="A10700" s="472" t="s">
        <v>32078</v>
      </c>
      <c r="B10700" s="472">
        <v>4729</v>
      </c>
      <c r="C10700" s="473" t="s">
        <v>37358</v>
      </c>
      <c r="D10700" s="472" t="s">
        <v>32305</v>
      </c>
      <c r="E10700" s="475">
        <v>99.81</v>
      </c>
    </row>
    <row r="10701" spans="1:5">
      <c r="A10701" s="472" t="s">
        <v>32078</v>
      </c>
      <c r="B10701" s="472">
        <v>4720</v>
      </c>
      <c r="C10701" s="473" t="s">
        <v>37360</v>
      </c>
      <c r="D10701" s="472" t="s">
        <v>32305</v>
      </c>
      <c r="E10701" s="475">
        <v>114.36</v>
      </c>
    </row>
    <row r="10702" spans="1:5">
      <c r="A10702" s="472" t="s">
        <v>32078</v>
      </c>
      <c r="B10702" s="472">
        <v>4721</v>
      </c>
      <c r="C10702" s="473" t="s">
        <v>37361</v>
      </c>
      <c r="D10702" s="472" t="s">
        <v>32305</v>
      </c>
      <c r="E10702" s="475">
        <v>99.06</v>
      </c>
    </row>
    <row r="10703" spans="1:5">
      <c r="A10703" s="472" t="s">
        <v>32078</v>
      </c>
      <c r="B10703" s="472">
        <v>4718</v>
      </c>
      <c r="C10703" s="473" t="s">
        <v>37363</v>
      </c>
      <c r="D10703" s="472" t="s">
        <v>32305</v>
      </c>
      <c r="E10703" s="475">
        <v>99.58</v>
      </c>
    </row>
    <row r="10704" spans="1:5">
      <c r="A10704" s="472" t="s">
        <v>32078</v>
      </c>
      <c r="B10704" s="472">
        <v>4722</v>
      </c>
      <c r="C10704" s="473" t="s">
        <v>37365</v>
      </c>
      <c r="D10704" s="472" t="s">
        <v>32305</v>
      </c>
      <c r="E10704" s="475">
        <v>93.57</v>
      </c>
    </row>
    <row r="10705" spans="1:5">
      <c r="A10705" s="472" t="s">
        <v>32078</v>
      </c>
      <c r="B10705" s="472">
        <v>4723</v>
      </c>
      <c r="C10705" s="473" t="s">
        <v>37367</v>
      </c>
      <c r="D10705" s="472" t="s">
        <v>32305</v>
      </c>
      <c r="E10705" s="475">
        <v>92.76</v>
      </c>
    </row>
    <row r="10706" spans="1:5">
      <c r="A10706" s="472" t="s">
        <v>32078</v>
      </c>
      <c r="B10706" s="472">
        <v>4727</v>
      </c>
      <c r="C10706" s="473" t="s">
        <v>37369</v>
      </c>
      <c r="D10706" s="472" t="s">
        <v>32305</v>
      </c>
      <c r="E10706" s="475">
        <v>84.9</v>
      </c>
    </row>
    <row r="10707" spans="1:5" ht="22.5">
      <c r="A10707" s="472" t="s">
        <v>32078</v>
      </c>
      <c r="B10707" s="472">
        <v>4748</v>
      </c>
      <c r="C10707" s="473" t="s">
        <v>37370</v>
      </c>
      <c r="D10707" s="472" t="s">
        <v>32305</v>
      </c>
      <c r="E10707" s="475">
        <v>91.49</v>
      </c>
    </row>
    <row r="10708" spans="1:5" ht="22.5">
      <c r="A10708" s="472" t="s">
        <v>32078</v>
      </c>
      <c r="B10708" s="472">
        <v>4730</v>
      </c>
      <c r="C10708" s="473" t="s">
        <v>37372</v>
      </c>
      <c r="D10708" s="472" t="s">
        <v>32305</v>
      </c>
      <c r="E10708" s="475">
        <v>93.11</v>
      </c>
    </row>
    <row r="10709" spans="1:5" ht="22.5">
      <c r="A10709" s="472" t="s">
        <v>32078</v>
      </c>
      <c r="B10709" s="472">
        <v>13186</v>
      </c>
      <c r="C10709" s="473" t="s">
        <v>37374</v>
      </c>
      <c r="D10709" s="472" t="s">
        <v>32305</v>
      </c>
      <c r="E10709" s="475">
        <v>73.349999999999994</v>
      </c>
    </row>
    <row r="10710" spans="1:5" ht="22.5">
      <c r="A10710" s="472" t="s">
        <v>32078</v>
      </c>
      <c r="B10710" s="472">
        <v>10737</v>
      </c>
      <c r="C10710" s="473" t="s">
        <v>37376</v>
      </c>
      <c r="D10710" s="472" t="s">
        <v>32089</v>
      </c>
      <c r="E10710" s="475">
        <v>69.13</v>
      </c>
    </row>
    <row r="10711" spans="1:5" ht="22.5">
      <c r="A10711" s="472" t="s">
        <v>32078</v>
      </c>
      <c r="B10711" s="472">
        <v>10734</v>
      </c>
      <c r="C10711" s="473" t="s">
        <v>37377</v>
      </c>
      <c r="D10711" s="472" t="s">
        <v>32089</v>
      </c>
      <c r="E10711" s="475">
        <v>41.12</v>
      </c>
    </row>
    <row r="10712" spans="1:5">
      <c r="A10712" s="472" t="s">
        <v>32078</v>
      </c>
      <c r="B10712" s="472">
        <v>4708</v>
      </c>
      <c r="C10712" s="473" t="s">
        <v>37378</v>
      </c>
      <c r="D10712" s="472" t="s">
        <v>32089</v>
      </c>
      <c r="E10712" s="475">
        <v>79.77</v>
      </c>
    </row>
    <row r="10713" spans="1:5" ht="22.5">
      <c r="A10713" s="472" t="s">
        <v>32078</v>
      </c>
      <c r="B10713" s="472">
        <v>4712</v>
      </c>
      <c r="C10713" s="473" t="s">
        <v>37380</v>
      </c>
      <c r="D10713" s="472" t="s">
        <v>32089</v>
      </c>
      <c r="E10713" s="475">
        <v>39</v>
      </c>
    </row>
    <row r="10714" spans="1:5" ht="33.75">
      <c r="A10714" s="472" t="s">
        <v>32078</v>
      </c>
      <c r="B10714" s="472">
        <v>4710</v>
      </c>
      <c r="C10714" s="473" t="s">
        <v>37381</v>
      </c>
      <c r="D10714" s="472" t="s">
        <v>32089</v>
      </c>
      <c r="E10714" s="475">
        <v>125.06</v>
      </c>
    </row>
    <row r="10715" spans="1:5" ht="22.5">
      <c r="A10715" s="472" t="s">
        <v>32078</v>
      </c>
      <c r="B10715" s="472">
        <v>4746</v>
      </c>
      <c r="C10715" s="473" t="s">
        <v>37383</v>
      </c>
      <c r="D10715" s="472" t="s">
        <v>32305</v>
      </c>
      <c r="E10715" s="475">
        <v>69.540000000000006</v>
      </c>
    </row>
    <row r="10716" spans="1:5">
      <c r="A10716" s="472" t="s">
        <v>32078</v>
      </c>
      <c r="B10716" s="472">
        <v>4750</v>
      </c>
      <c r="C10716" s="473" t="s">
        <v>37385</v>
      </c>
      <c r="D10716" s="472" t="s">
        <v>32308</v>
      </c>
      <c r="E10716" s="475">
        <v>17.2</v>
      </c>
    </row>
    <row r="10717" spans="1:5">
      <c r="A10717" s="472" t="s">
        <v>32078</v>
      </c>
      <c r="B10717" s="472">
        <v>41065</v>
      </c>
      <c r="C10717" s="473" t="s">
        <v>37386</v>
      </c>
      <c r="D10717" s="472" t="s">
        <v>32310</v>
      </c>
      <c r="E10717" s="474">
        <v>3045.61</v>
      </c>
    </row>
    <row r="10718" spans="1:5">
      <c r="A10718" s="472" t="s">
        <v>32078</v>
      </c>
      <c r="B10718" s="472">
        <v>34747</v>
      </c>
      <c r="C10718" s="473" t="s">
        <v>37387</v>
      </c>
      <c r="D10718" s="472" t="s">
        <v>32098</v>
      </c>
      <c r="E10718" s="475">
        <v>60.81</v>
      </c>
    </row>
    <row r="10719" spans="1:5">
      <c r="A10719" s="472" t="s">
        <v>32078</v>
      </c>
      <c r="B10719" s="472">
        <v>4826</v>
      </c>
      <c r="C10719" s="473" t="s">
        <v>37389</v>
      </c>
      <c r="D10719" s="472" t="s">
        <v>32098</v>
      </c>
      <c r="E10719" s="475">
        <v>65.38</v>
      </c>
    </row>
    <row r="10720" spans="1:5">
      <c r="A10720" s="472" t="s">
        <v>32078</v>
      </c>
      <c r="B10720" s="472">
        <v>41975</v>
      </c>
      <c r="C10720" s="473" t="s">
        <v>37390</v>
      </c>
      <c r="D10720" s="472" t="s">
        <v>32089</v>
      </c>
      <c r="E10720" s="475">
        <v>69.47</v>
      </c>
    </row>
    <row r="10721" spans="1:5">
      <c r="A10721" s="472" t="s">
        <v>32078</v>
      </c>
      <c r="B10721" s="472">
        <v>4825</v>
      </c>
      <c r="C10721" s="473" t="s">
        <v>37392</v>
      </c>
      <c r="D10721" s="472" t="s">
        <v>32098</v>
      </c>
      <c r="E10721" s="475">
        <v>90.5</v>
      </c>
    </row>
    <row r="10722" spans="1:5">
      <c r="A10722" s="472" t="s">
        <v>32078</v>
      </c>
      <c r="B10722" s="472">
        <v>34744</v>
      </c>
      <c r="C10722" s="473" t="s">
        <v>37393</v>
      </c>
      <c r="D10722" s="472" t="s">
        <v>32089</v>
      </c>
      <c r="E10722" s="475">
        <v>44.64</v>
      </c>
    </row>
    <row r="10723" spans="1:5" ht="22.5">
      <c r="A10723" s="472" t="s">
        <v>32078</v>
      </c>
      <c r="B10723" s="472">
        <v>39430</v>
      </c>
      <c r="C10723" s="473" t="s">
        <v>37394</v>
      </c>
      <c r="D10723" s="472" t="s">
        <v>32080</v>
      </c>
      <c r="E10723" s="475">
        <v>2.21</v>
      </c>
    </row>
    <row r="10724" spans="1:5" ht="22.5">
      <c r="A10724" s="472" t="s">
        <v>32078</v>
      </c>
      <c r="B10724" s="472">
        <v>39573</v>
      </c>
      <c r="C10724" s="473" t="s">
        <v>37395</v>
      </c>
      <c r="D10724" s="472" t="s">
        <v>32080</v>
      </c>
      <c r="E10724" s="475">
        <v>2.1800000000000002</v>
      </c>
    </row>
    <row r="10725" spans="1:5" ht="22.5">
      <c r="A10725" s="472" t="s">
        <v>32078</v>
      </c>
      <c r="B10725" s="472">
        <v>38410</v>
      </c>
      <c r="C10725" s="473" t="s">
        <v>37396</v>
      </c>
      <c r="D10725" s="472" t="s">
        <v>32080</v>
      </c>
      <c r="E10725" s="474">
        <v>16726.400000000001</v>
      </c>
    </row>
    <row r="10726" spans="1:5">
      <c r="A10726" s="472" t="s">
        <v>32078</v>
      </c>
      <c r="B10726" s="472">
        <v>41596</v>
      </c>
      <c r="C10726" s="473" t="s">
        <v>37398</v>
      </c>
      <c r="D10726" s="472" t="s">
        <v>32154</v>
      </c>
      <c r="E10726" s="475">
        <v>12.05</v>
      </c>
    </row>
    <row r="10727" spans="1:5">
      <c r="A10727" s="472" t="s">
        <v>32078</v>
      </c>
      <c r="B10727" s="472">
        <v>41598</v>
      </c>
      <c r="C10727" s="473" t="s">
        <v>37399</v>
      </c>
      <c r="D10727" s="472" t="s">
        <v>32154</v>
      </c>
      <c r="E10727" s="475">
        <v>12.05</v>
      </c>
    </row>
    <row r="10728" spans="1:5">
      <c r="A10728" s="472" t="s">
        <v>32078</v>
      </c>
      <c r="B10728" s="472">
        <v>41594</v>
      </c>
      <c r="C10728" s="473" t="s">
        <v>37400</v>
      </c>
      <c r="D10728" s="472" t="s">
        <v>32154</v>
      </c>
      <c r="E10728" s="475">
        <v>12.24</v>
      </c>
    </row>
    <row r="10729" spans="1:5">
      <c r="A10729" s="472" t="s">
        <v>32078</v>
      </c>
      <c r="B10729" s="472">
        <v>43663</v>
      </c>
      <c r="C10729" s="473" t="s">
        <v>37401</v>
      </c>
      <c r="D10729" s="472" t="s">
        <v>32154</v>
      </c>
      <c r="E10729" s="475">
        <v>10.08</v>
      </c>
    </row>
    <row r="10730" spans="1:5">
      <c r="A10730" s="472" t="s">
        <v>32078</v>
      </c>
      <c r="B10730" s="472">
        <v>4766</v>
      </c>
      <c r="C10730" s="473" t="s">
        <v>37402</v>
      </c>
      <c r="D10730" s="472" t="s">
        <v>32154</v>
      </c>
      <c r="E10730" s="475">
        <v>9.5</v>
      </c>
    </row>
    <row r="10731" spans="1:5">
      <c r="A10731" s="472" t="s">
        <v>32078</v>
      </c>
      <c r="B10731" s="472">
        <v>43664</v>
      </c>
      <c r="C10731" s="473" t="s">
        <v>37403</v>
      </c>
      <c r="D10731" s="472" t="s">
        <v>32154</v>
      </c>
      <c r="E10731" s="475">
        <v>10.14</v>
      </c>
    </row>
    <row r="10732" spans="1:5">
      <c r="A10732" s="472" t="s">
        <v>32078</v>
      </c>
      <c r="B10732" s="472">
        <v>43082</v>
      </c>
      <c r="C10732" s="473" t="s">
        <v>37404</v>
      </c>
      <c r="D10732" s="472" t="s">
        <v>32154</v>
      </c>
      <c r="E10732" s="475">
        <v>11.05</v>
      </c>
    </row>
    <row r="10733" spans="1:5">
      <c r="A10733" s="472" t="s">
        <v>32078</v>
      </c>
      <c r="B10733" s="472">
        <v>43665</v>
      </c>
      <c r="C10733" s="473" t="s">
        <v>37406</v>
      </c>
      <c r="D10733" s="472" t="s">
        <v>32154</v>
      </c>
      <c r="E10733" s="475">
        <v>9.5</v>
      </c>
    </row>
    <row r="10734" spans="1:5">
      <c r="A10734" s="472" t="s">
        <v>32078</v>
      </c>
      <c r="B10734" s="472">
        <v>10966</v>
      </c>
      <c r="C10734" s="473" t="s">
        <v>37407</v>
      </c>
      <c r="D10734" s="472" t="s">
        <v>32154</v>
      </c>
      <c r="E10734" s="475">
        <v>10.08</v>
      </c>
    </row>
    <row r="10735" spans="1:5">
      <c r="A10735" s="472" t="s">
        <v>32078</v>
      </c>
      <c r="B10735" s="472">
        <v>43692</v>
      </c>
      <c r="C10735" s="473" t="s">
        <v>37408</v>
      </c>
      <c r="D10735" s="472" t="s">
        <v>32154</v>
      </c>
      <c r="E10735" s="475">
        <v>10.08</v>
      </c>
    </row>
    <row r="10736" spans="1:5" ht="22.5">
      <c r="A10736" s="472" t="s">
        <v>32078</v>
      </c>
      <c r="B10736" s="472">
        <v>43083</v>
      </c>
      <c r="C10736" s="473" t="s">
        <v>37409</v>
      </c>
      <c r="D10736" s="472" t="s">
        <v>32154</v>
      </c>
      <c r="E10736" s="475">
        <v>9.57</v>
      </c>
    </row>
    <row r="10737" spans="1:5">
      <c r="A10737" s="472" t="s">
        <v>32078</v>
      </c>
      <c r="B10737" s="472">
        <v>40535</v>
      </c>
      <c r="C10737" s="473" t="s">
        <v>37410</v>
      </c>
      <c r="D10737" s="472" t="s">
        <v>32154</v>
      </c>
      <c r="E10737" s="475">
        <v>9.57</v>
      </c>
    </row>
    <row r="10738" spans="1:5" ht="22.5">
      <c r="A10738" s="472" t="s">
        <v>32078</v>
      </c>
      <c r="B10738" s="472">
        <v>39427</v>
      </c>
      <c r="C10738" s="473" t="s">
        <v>37411</v>
      </c>
      <c r="D10738" s="472" t="s">
        <v>32098</v>
      </c>
      <c r="E10738" s="475">
        <v>5.88</v>
      </c>
    </row>
    <row r="10739" spans="1:5">
      <c r="A10739" s="472" t="s">
        <v>32078</v>
      </c>
      <c r="B10739" s="472">
        <v>39424</v>
      </c>
      <c r="C10739" s="473" t="s">
        <v>37412</v>
      </c>
      <c r="D10739" s="472" t="s">
        <v>32098</v>
      </c>
      <c r="E10739" s="475">
        <v>3.5</v>
      </c>
    </row>
    <row r="10740" spans="1:5">
      <c r="A10740" s="472" t="s">
        <v>32078</v>
      </c>
      <c r="B10740" s="472">
        <v>39425</v>
      </c>
      <c r="C10740" s="473" t="s">
        <v>37413</v>
      </c>
      <c r="D10740" s="472" t="s">
        <v>32098</v>
      </c>
      <c r="E10740" s="475">
        <v>3.45</v>
      </c>
    </row>
    <row r="10741" spans="1:5">
      <c r="A10741" s="472" t="s">
        <v>32078</v>
      </c>
      <c r="B10741" s="472">
        <v>40664</v>
      </c>
      <c r="C10741" s="473" t="s">
        <v>37414</v>
      </c>
      <c r="D10741" s="472" t="s">
        <v>32154</v>
      </c>
      <c r="E10741" s="475">
        <v>19.64</v>
      </c>
    </row>
    <row r="10742" spans="1:5">
      <c r="A10742" s="472" t="s">
        <v>32078</v>
      </c>
      <c r="B10742" s="472">
        <v>34360</v>
      </c>
      <c r="C10742" s="473" t="s">
        <v>37415</v>
      </c>
      <c r="D10742" s="472" t="s">
        <v>32154</v>
      </c>
      <c r="E10742" s="475">
        <v>61.9</v>
      </c>
    </row>
    <row r="10743" spans="1:5">
      <c r="A10743" s="472" t="s">
        <v>32078</v>
      </c>
      <c r="B10743" s="472">
        <v>20259</v>
      </c>
      <c r="C10743" s="473" t="s">
        <v>37417</v>
      </c>
      <c r="D10743" s="472" t="s">
        <v>32098</v>
      </c>
      <c r="E10743" s="475">
        <v>11</v>
      </c>
    </row>
    <row r="10744" spans="1:5" ht="22.5">
      <c r="A10744" s="472" t="s">
        <v>32078</v>
      </c>
      <c r="B10744" s="472">
        <v>14077</v>
      </c>
      <c r="C10744" s="473" t="s">
        <v>37418</v>
      </c>
      <c r="D10744" s="472" t="s">
        <v>32098</v>
      </c>
      <c r="E10744" s="475">
        <v>168.36</v>
      </c>
    </row>
    <row r="10745" spans="1:5" ht="22.5">
      <c r="A10745" s="472" t="s">
        <v>32078</v>
      </c>
      <c r="B10745" s="472">
        <v>3678</v>
      </c>
      <c r="C10745" s="473" t="s">
        <v>37420</v>
      </c>
      <c r="D10745" s="472" t="s">
        <v>32098</v>
      </c>
      <c r="E10745" s="475">
        <v>76.099999999999994</v>
      </c>
    </row>
    <row r="10746" spans="1:5" ht="22.5">
      <c r="A10746" s="472" t="s">
        <v>32078</v>
      </c>
      <c r="B10746" s="472">
        <v>39418</v>
      </c>
      <c r="C10746" s="473" t="s">
        <v>37422</v>
      </c>
      <c r="D10746" s="472" t="s">
        <v>32098</v>
      </c>
      <c r="E10746" s="475">
        <v>6.56</v>
      </c>
    </row>
    <row r="10747" spans="1:5" ht="22.5">
      <c r="A10747" s="472" t="s">
        <v>32078</v>
      </c>
      <c r="B10747" s="472">
        <v>39419</v>
      </c>
      <c r="C10747" s="473" t="s">
        <v>37423</v>
      </c>
      <c r="D10747" s="472" t="s">
        <v>32098</v>
      </c>
      <c r="E10747" s="475">
        <v>7.99</v>
      </c>
    </row>
    <row r="10748" spans="1:5" ht="22.5">
      <c r="A10748" s="472" t="s">
        <v>32078</v>
      </c>
      <c r="B10748" s="472">
        <v>39420</v>
      </c>
      <c r="C10748" s="473" t="s">
        <v>37424</v>
      </c>
      <c r="D10748" s="472" t="s">
        <v>32098</v>
      </c>
      <c r="E10748" s="475">
        <v>8.82</v>
      </c>
    </row>
    <row r="10749" spans="1:5" ht="22.5">
      <c r="A10749" s="472" t="s">
        <v>32078</v>
      </c>
      <c r="B10749" s="472">
        <v>39571</v>
      </c>
      <c r="C10749" s="473" t="s">
        <v>37425</v>
      </c>
      <c r="D10749" s="472" t="s">
        <v>32098</v>
      </c>
      <c r="E10749" s="475">
        <v>5.33</v>
      </c>
    </row>
    <row r="10750" spans="1:5" ht="22.5">
      <c r="A10750" s="472" t="s">
        <v>32078</v>
      </c>
      <c r="B10750" s="472">
        <v>39421</v>
      </c>
      <c r="C10750" s="473" t="s">
        <v>37427</v>
      </c>
      <c r="D10750" s="472" t="s">
        <v>32098</v>
      </c>
      <c r="E10750" s="475">
        <v>7.77</v>
      </c>
    </row>
    <row r="10751" spans="1:5" ht="22.5">
      <c r="A10751" s="472" t="s">
        <v>32078</v>
      </c>
      <c r="B10751" s="472">
        <v>39422</v>
      </c>
      <c r="C10751" s="473" t="s">
        <v>37429</v>
      </c>
      <c r="D10751" s="472" t="s">
        <v>32098</v>
      </c>
      <c r="E10751" s="475">
        <v>9.07</v>
      </c>
    </row>
    <row r="10752" spans="1:5" ht="22.5">
      <c r="A10752" s="472" t="s">
        <v>32078</v>
      </c>
      <c r="B10752" s="472">
        <v>39423</v>
      </c>
      <c r="C10752" s="473" t="s">
        <v>37430</v>
      </c>
      <c r="D10752" s="472" t="s">
        <v>32098</v>
      </c>
      <c r="E10752" s="475">
        <v>10.53</v>
      </c>
    </row>
    <row r="10753" spans="1:5" ht="22.5">
      <c r="A10753" s="472" t="s">
        <v>32078</v>
      </c>
      <c r="B10753" s="472">
        <v>39426</v>
      </c>
      <c r="C10753" s="473" t="s">
        <v>37431</v>
      </c>
      <c r="D10753" s="472" t="s">
        <v>32098</v>
      </c>
      <c r="E10753" s="475">
        <v>23.67</v>
      </c>
    </row>
    <row r="10754" spans="1:5" ht="22.5">
      <c r="A10754" s="472" t="s">
        <v>32078</v>
      </c>
      <c r="B10754" s="472">
        <v>39429</v>
      </c>
      <c r="C10754" s="473" t="s">
        <v>37433</v>
      </c>
      <c r="D10754" s="472" t="s">
        <v>32098</v>
      </c>
      <c r="E10754" s="475">
        <v>7.47</v>
      </c>
    </row>
    <row r="10755" spans="1:5" ht="22.5">
      <c r="A10755" s="472" t="s">
        <v>32078</v>
      </c>
      <c r="B10755" s="472">
        <v>39428</v>
      </c>
      <c r="C10755" s="473" t="s">
        <v>37434</v>
      </c>
      <c r="D10755" s="472" t="s">
        <v>32098</v>
      </c>
      <c r="E10755" s="475">
        <v>5.7</v>
      </c>
    </row>
    <row r="10756" spans="1:5" ht="22.5">
      <c r="A10756" s="472" t="s">
        <v>32078</v>
      </c>
      <c r="B10756" s="472">
        <v>39572</v>
      </c>
      <c r="C10756" s="473" t="s">
        <v>37435</v>
      </c>
      <c r="D10756" s="472" t="s">
        <v>32098</v>
      </c>
      <c r="E10756" s="475">
        <v>4.9400000000000004</v>
      </c>
    </row>
    <row r="10757" spans="1:5" ht="22.5">
      <c r="A10757" s="472" t="s">
        <v>32078</v>
      </c>
      <c r="B10757" s="472">
        <v>39570</v>
      </c>
      <c r="C10757" s="473" t="s">
        <v>37436</v>
      </c>
      <c r="D10757" s="472" t="s">
        <v>32098</v>
      </c>
      <c r="E10757" s="475">
        <v>5.24</v>
      </c>
    </row>
    <row r="10758" spans="1:5" ht="22.5">
      <c r="A10758" s="472" t="s">
        <v>32078</v>
      </c>
      <c r="B10758" s="472">
        <v>39569</v>
      </c>
      <c r="C10758" s="473" t="s">
        <v>37438</v>
      </c>
      <c r="D10758" s="472" t="s">
        <v>32098</v>
      </c>
      <c r="E10758" s="475">
        <v>5.17</v>
      </c>
    </row>
    <row r="10759" spans="1:5" ht="22.5">
      <c r="A10759" s="472" t="s">
        <v>32078</v>
      </c>
      <c r="B10759" s="472">
        <v>11552</v>
      </c>
      <c r="C10759" s="473" t="s">
        <v>37439</v>
      </c>
      <c r="D10759" s="472" t="s">
        <v>32098</v>
      </c>
      <c r="E10759" s="475">
        <v>7.34</v>
      </c>
    </row>
    <row r="10760" spans="1:5" ht="22.5">
      <c r="A10760" s="472" t="s">
        <v>32078</v>
      </c>
      <c r="B10760" s="472">
        <v>40598</v>
      </c>
      <c r="C10760" s="473" t="s">
        <v>37440</v>
      </c>
      <c r="D10760" s="472" t="s">
        <v>32154</v>
      </c>
      <c r="E10760" s="475">
        <v>9.34</v>
      </c>
    </row>
    <row r="10761" spans="1:5">
      <c r="A10761" s="472" t="s">
        <v>32078</v>
      </c>
      <c r="B10761" s="472">
        <v>39029</v>
      </c>
      <c r="C10761" s="473" t="s">
        <v>37442</v>
      </c>
      <c r="D10761" s="472" t="s">
        <v>32098</v>
      </c>
      <c r="E10761" s="475">
        <v>16.71</v>
      </c>
    </row>
    <row r="10762" spans="1:5">
      <c r="A10762" s="472" t="s">
        <v>32078</v>
      </c>
      <c r="B10762" s="472">
        <v>39028</v>
      </c>
      <c r="C10762" s="473" t="s">
        <v>37443</v>
      </c>
      <c r="D10762" s="472" t="s">
        <v>32098</v>
      </c>
      <c r="E10762" s="475">
        <v>9.73</v>
      </c>
    </row>
    <row r="10763" spans="1:5">
      <c r="A10763" s="472" t="s">
        <v>32078</v>
      </c>
      <c r="B10763" s="472">
        <v>39328</v>
      </c>
      <c r="C10763" s="473" t="s">
        <v>37444</v>
      </c>
      <c r="D10763" s="472" t="s">
        <v>32098</v>
      </c>
      <c r="E10763" s="475">
        <v>5.35</v>
      </c>
    </row>
    <row r="10764" spans="1:5" ht="33.75">
      <c r="A10764" s="472" t="s">
        <v>32078</v>
      </c>
      <c r="B10764" s="472">
        <v>38541</v>
      </c>
      <c r="C10764" s="473" t="s">
        <v>37445</v>
      </c>
      <c r="D10764" s="472" t="s">
        <v>32080</v>
      </c>
      <c r="E10764" s="474">
        <v>3877236.81</v>
      </c>
    </row>
    <row r="10765" spans="1:5" ht="33.75">
      <c r="A10765" s="472" t="s">
        <v>32078</v>
      </c>
      <c r="B10765" s="472">
        <v>38542</v>
      </c>
      <c r="C10765" s="473" t="s">
        <v>37447</v>
      </c>
      <c r="D10765" s="472" t="s">
        <v>32080</v>
      </c>
      <c r="E10765" s="474">
        <v>6028947.3300000001</v>
      </c>
    </row>
    <row r="10766" spans="1:5" ht="33.75">
      <c r="A10766" s="472" t="s">
        <v>32078</v>
      </c>
      <c r="B10766" s="472">
        <v>38543</v>
      </c>
      <c r="C10766" s="473" t="s">
        <v>37449</v>
      </c>
      <c r="D10766" s="472" t="s">
        <v>32080</v>
      </c>
      <c r="E10766" s="474">
        <v>1476052.66</v>
      </c>
    </row>
    <row r="10767" spans="1:5" ht="22.5">
      <c r="A10767" s="472" t="s">
        <v>32078</v>
      </c>
      <c r="B10767" s="472">
        <v>40406</v>
      </c>
      <c r="C10767" s="473" t="s">
        <v>37451</v>
      </c>
      <c r="D10767" s="472" t="s">
        <v>32080</v>
      </c>
      <c r="E10767" s="474">
        <v>55505.91</v>
      </c>
    </row>
    <row r="10768" spans="1:5" ht="22.5">
      <c r="A10768" s="472" t="s">
        <v>32078</v>
      </c>
      <c r="B10768" s="472">
        <v>40789</v>
      </c>
      <c r="C10768" s="473" t="s">
        <v>37453</v>
      </c>
      <c r="D10768" s="472" t="s">
        <v>32080</v>
      </c>
      <c r="E10768" s="474">
        <v>7998.97</v>
      </c>
    </row>
    <row r="10769" spans="1:5" ht="22.5">
      <c r="A10769" s="472" t="s">
        <v>32078</v>
      </c>
      <c r="B10769" s="472">
        <v>40791</v>
      </c>
      <c r="C10769" s="473" t="s">
        <v>37455</v>
      </c>
      <c r="D10769" s="472" t="s">
        <v>32080</v>
      </c>
      <c r="E10769" s="474">
        <v>25040.26</v>
      </c>
    </row>
    <row r="10770" spans="1:5" ht="22.5">
      <c r="A10770" s="472" t="s">
        <v>32078</v>
      </c>
      <c r="B10770" s="472">
        <v>11651</v>
      </c>
      <c r="C10770" s="473" t="s">
        <v>37457</v>
      </c>
      <c r="D10770" s="472" t="s">
        <v>32080</v>
      </c>
      <c r="E10770" s="474">
        <v>13694.87</v>
      </c>
    </row>
    <row r="10771" spans="1:5" ht="22.5">
      <c r="A10771" s="472" t="s">
        <v>32078</v>
      </c>
      <c r="B10771" s="472">
        <v>40435</v>
      </c>
      <c r="C10771" s="473" t="s">
        <v>37459</v>
      </c>
      <c r="D10771" s="472" t="s">
        <v>32080</v>
      </c>
      <c r="E10771" s="474">
        <v>809750</v>
      </c>
    </row>
    <row r="10772" spans="1:5" ht="22.5">
      <c r="A10772" s="472" t="s">
        <v>32078</v>
      </c>
      <c r="B10772" s="472">
        <v>39012</v>
      </c>
      <c r="C10772" s="473" t="s">
        <v>37461</v>
      </c>
      <c r="D10772" s="472" t="s">
        <v>32080</v>
      </c>
      <c r="E10772" s="474">
        <v>844862.18</v>
      </c>
    </row>
    <row r="10773" spans="1:5" ht="22.5">
      <c r="A10773" s="472" t="s">
        <v>32078</v>
      </c>
      <c r="B10773" s="472">
        <v>13617</v>
      </c>
      <c r="C10773" s="473" t="s">
        <v>37463</v>
      </c>
      <c r="D10773" s="472" t="s">
        <v>32080</v>
      </c>
      <c r="E10773" s="474">
        <v>87584.42</v>
      </c>
    </row>
    <row r="10774" spans="1:5" ht="22.5">
      <c r="A10774" s="472" t="s">
        <v>32078</v>
      </c>
      <c r="B10774" s="472">
        <v>35274</v>
      </c>
      <c r="C10774" s="473" t="s">
        <v>37465</v>
      </c>
      <c r="D10774" s="472" t="s">
        <v>32098</v>
      </c>
      <c r="E10774" s="475">
        <v>88.3</v>
      </c>
    </row>
    <row r="10775" spans="1:5" ht="22.5">
      <c r="A10775" s="472" t="s">
        <v>32078</v>
      </c>
      <c r="B10775" s="472">
        <v>35275</v>
      </c>
      <c r="C10775" s="473" t="s">
        <v>37467</v>
      </c>
      <c r="D10775" s="472" t="s">
        <v>32098</v>
      </c>
      <c r="E10775" s="475">
        <v>187.42</v>
      </c>
    </row>
    <row r="10776" spans="1:5" ht="22.5">
      <c r="A10776" s="472" t="s">
        <v>32078</v>
      </c>
      <c r="B10776" s="472">
        <v>35276</v>
      </c>
      <c r="C10776" s="473" t="s">
        <v>37469</v>
      </c>
      <c r="D10776" s="472" t="s">
        <v>32098</v>
      </c>
      <c r="E10776" s="475">
        <v>326.11</v>
      </c>
    </row>
    <row r="10777" spans="1:5">
      <c r="A10777" s="472" t="s">
        <v>32078</v>
      </c>
      <c r="B10777" s="472">
        <v>38386</v>
      </c>
      <c r="C10777" s="473" t="s">
        <v>37471</v>
      </c>
      <c r="D10777" s="472" t="s">
        <v>32080</v>
      </c>
      <c r="E10777" s="475">
        <v>4.84</v>
      </c>
    </row>
    <row r="10778" spans="1:5" ht="22.5">
      <c r="A10778" s="472" t="s">
        <v>32078</v>
      </c>
      <c r="B10778" s="472">
        <v>11091</v>
      </c>
      <c r="C10778" s="473" t="s">
        <v>37473</v>
      </c>
      <c r="D10778" s="472" t="s">
        <v>32080</v>
      </c>
      <c r="E10778" s="475">
        <v>1.95</v>
      </c>
    </row>
    <row r="10779" spans="1:5" ht="22.5">
      <c r="A10779" s="472" t="s">
        <v>32078</v>
      </c>
      <c r="B10779" s="472">
        <v>37586</v>
      </c>
      <c r="C10779" s="473" t="s">
        <v>37474</v>
      </c>
      <c r="D10779" s="472" t="s">
        <v>35445</v>
      </c>
      <c r="E10779" s="475">
        <v>88.05</v>
      </c>
    </row>
    <row r="10780" spans="1:5">
      <c r="A10780" s="472" t="s">
        <v>32078</v>
      </c>
      <c r="B10780" s="472">
        <v>37395</v>
      </c>
      <c r="C10780" s="473" t="s">
        <v>37476</v>
      </c>
      <c r="D10780" s="472" t="s">
        <v>35445</v>
      </c>
      <c r="E10780" s="475">
        <v>75.709999999999994</v>
      </c>
    </row>
    <row r="10781" spans="1:5" ht="22.5">
      <c r="A10781" s="472" t="s">
        <v>32078</v>
      </c>
      <c r="B10781" s="472">
        <v>14147</v>
      </c>
      <c r="C10781" s="473" t="s">
        <v>37477</v>
      </c>
      <c r="D10781" s="472" t="s">
        <v>35445</v>
      </c>
      <c r="E10781" s="475">
        <v>100.43</v>
      </c>
    </row>
    <row r="10782" spans="1:5">
      <c r="A10782" s="472" t="s">
        <v>32078</v>
      </c>
      <c r="B10782" s="472">
        <v>37396</v>
      </c>
      <c r="C10782" s="473" t="s">
        <v>37479</v>
      </c>
      <c r="D10782" s="472" t="s">
        <v>35445</v>
      </c>
      <c r="E10782" s="475">
        <v>61.95</v>
      </c>
    </row>
    <row r="10783" spans="1:5">
      <c r="A10783" s="472" t="s">
        <v>32078</v>
      </c>
      <c r="B10783" s="472">
        <v>37397</v>
      </c>
      <c r="C10783" s="473" t="s">
        <v>37481</v>
      </c>
      <c r="D10783" s="472" t="s">
        <v>35445</v>
      </c>
      <c r="E10783" s="475">
        <v>64.900000000000006</v>
      </c>
    </row>
    <row r="10784" spans="1:5">
      <c r="A10784" s="472" t="s">
        <v>32078</v>
      </c>
      <c r="B10784" s="472">
        <v>43606</v>
      </c>
      <c r="C10784" s="473" t="s">
        <v>37482</v>
      </c>
      <c r="D10784" s="472" t="s">
        <v>32080</v>
      </c>
      <c r="E10784" s="475">
        <v>8.8000000000000007</v>
      </c>
    </row>
    <row r="10785" spans="1:5" ht="22.5">
      <c r="A10785" s="472" t="s">
        <v>32078</v>
      </c>
      <c r="B10785" s="472">
        <v>444</v>
      </c>
      <c r="C10785" s="473" t="s">
        <v>37483</v>
      </c>
      <c r="D10785" s="472" t="s">
        <v>32080</v>
      </c>
      <c r="E10785" s="475">
        <v>37.92</v>
      </c>
    </row>
    <row r="10786" spans="1:5" ht="22.5">
      <c r="A10786" s="472" t="s">
        <v>32078</v>
      </c>
      <c r="B10786" s="472">
        <v>445</v>
      </c>
      <c r="C10786" s="473" t="s">
        <v>37484</v>
      </c>
      <c r="D10786" s="472" t="s">
        <v>32080</v>
      </c>
      <c r="E10786" s="475">
        <v>51.9</v>
      </c>
    </row>
    <row r="10787" spans="1:5">
      <c r="A10787" s="472" t="s">
        <v>32078</v>
      </c>
      <c r="B10787" s="472">
        <v>4783</v>
      </c>
      <c r="C10787" s="473" t="s">
        <v>37485</v>
      </c>
      <c r="D10787" s="472" t="s">
        <v>32308</v>
      </c>
      <c r="E10787" s="475">
        <v>17.2</v>
      </c>
    </row>
    <row r="10788" spans="1:5">
      <c r="A10788" s="472" t="s">
        <v>32078</v>
      </c>
      <c r="B10788" s="472">
        <v>41079</v>
      </c>
      <c r="C10788" s="473" t="s">
        <v>37486</v>
      </c>
      <c r="D10788" s="472" t="s">
        <v>32310</v>
      </c>
      <c r="E10788" s="474">
        <v>3045.61</v>
      </c>
    </row>
    <row r="10789" spans="1:5">
      <c r="A10789" s="472" t="s">
        <v>32078</v>
      </c>
      <c r="B10789" s="472">
        <v>12874</v>
      </c>
      <c r="C10789" s="473" t="s">
        <v>37487</v>
      </c>
      <c r="D10789" s="472" t="s">
        <v>32308</v>
      </c>
      <c r="E10789" s="475">
        <v>16.7</v>
      </c>
    </row>
    <row r="10790" spans="1:5">
      <c r="A10790" s="472" t="s">
        <v>32078</v>
      </c>
      <c r="B10790" s="472">
        <v>41082</v>
      </c>
      <c r="C10790" s="473" t="s">
        <v>37488</v>
      </c>
      <c r="D10790" s="472" t="s">
        <v>32310</v>
      </c>
      <c r="E10790" s="474">
        <v>2957.49</v>
      </c>
    </row>
    <row r="10791" spans="1:5">
      <c r="A10791" s="472" t="s">
        <v>32078</v>
      </c>
      <c r="B10791" s="472">
        <v>4785</v>
      </c>
      <c r="C10791" s="473" t="s">
        <v>37491</v>
      </c>
      <c r="D10791" s="472" t="s">
        <v>32308</v>
      </c>
      <c r="E10791" s="475">
        <v>17.2</v>
      </c>
    </row>
    <row r="10792" spans="1:5">
      <c r="A10792" s="472" t="s">
        <v>32078</v>
      </c>
      <c r="B10792" s="472">
        <v>41081</v>
      </c>
      <c r="C10792" s="473" t="s">
        <v>37492</v>
      </c>
      <c r="D10792" s="472" t="s">
        <v>32310</v>
      </c>
      <c r="E10792" s="474">
        <v>3045.61</v>
      </c>
    </row>
    <row r="10793" spans="1:5">
      <c r="A10793" s="472" t="s">
        <v>32078</v>
      </c>
      <c r="B10793" s="472">
        <v>4801</v>
      </c>
      <c r="C10793" s="473" t="s">
        <v>37493</v>
      </c>
      <c r="D10793" s="472" t="s">
        <v>32089</v>
      </c>
      <c r="E10793" s="475">
        <v>74.06</v>
      </c>
    </row>
    <row r="10794" spans="1:5">
      <c r="A10794" s="472" t="s">
        <v>32078</v>
      </c>
      <c r="B10794" s="472">
        <v>4794</v>
      </c>
      <c r="C10794" s="473" t="s">
        <v>37495</v>
      </c>
      <c r="D10794" s="472" t="s">
        <v>32089</v>
      </c>
      <c r="E10794" s="475">
        <v>337.29</v>
      </c>
    </row>
    <row r="10795" spans="1:5" ht="22.5">
      <c r="A10795" s="472" t="s">
        <v>32078</v>
      </c>
      <c r="B10795" s="472">
        <v>4796</v>
      </c>
      <c r="C10795" s="473" t="s">
        <v>37497</v>
      </c>
      <c r="D10795" s="472" t="s">
        <v>32089</v>
      </c>
      <c r="E10795" s="475">
        <v>204.87</v>
      </c>
    </row>
    <row r="10796" spans="1:5">
      <c r="A10796" s="472" t="s">
        <v>32078</v>
      </c>
      <c r="B10796" s="472">
        <v>4800</v>
      </c>
      <c r="C10796" s="473" t="s">
        <v>37499</v>
      </c>
      <c r="D10796" s="472" t="s">
        <v>32089</v>
      </c>
      <c r="E10796" s="475">
        <v>56.34</v>
      </c>
    </row>
    <row r="10797" spans="1:5">
      <c r="A10797" s="472" t="s">
        <v>32078</v>
      </c>
      <c r="B10797" s="472">
        <v>4795</v>
      </c>
      <c r="C10797" s="473" t="s">
        <v>37500</v>
      </c>
      <c r="D10797" s="472" t="s">
        <v>32089</v>
      </c>
      <c r="E10797" s="475">
        <v>328.34</v>
      </c>
    </row>
    <row r="10798" spans="1:5" ht="33.75">
      <c r="A10798" s="472" t="s">
        <v>32078</v>
      </c>
      <c r="B10798" s="472">
        <v>39694</v>
      </c>
      <c r="C10798" s="473" t="s">
        <v>37502</v>
      </c>
      <c r="D10798" s="472" t="s">
        <v>32089</v>
      </c>
      <c r="E10798" s="475">
        <v>468.53</v>
      </c>
    </row>
    <row r="10799" spans="1:5">
      <c r="A10799" s="472" t="s">
        <v>32078</v>
      </c>
      <c r="B10799" s="472">
        <v>1292</v>
      </c>
      <c r="C10799" s="473" t="s">
        <v>37504</v>
      </c>
      <c r="D10799" s="472" t="s">
        <v>32089</v>
      </c>
      <c r="E10799" s="475">
        <v>69.099999999999994</v>
      </c>
    </row>
    <row r="10800" spans="1:5" ht="22.5">
      <c r="A10800" s="472" t="s">
        <v>32078</v>
      </c>
      <c r="B10800" s="472">
        <v>1287</v>
      </c>
      <c r="C10800" s="473" t="s">
        <v>37506</v>
      </c>
      <c r="D10800" s="472" t="s">
        <v>32089</v>
      </c>
      <c r="E10800" s="475">
        <v>33.9</v>
      </c>
    </row>
    <row r="10801" spans="1:5" ht="22.5">
      <c r="A10801" s="472" t="s">
        <v>32078</v>
      </c>
      <c r="B10801" s="472">
        <v>1297</v>
      </c>
      <c r="C10801" s="473" t="s">
        <v>37507</v>
      </c>
      <c r="D10801" s="472" t="s">
        <v>32089</v>
      </c>
      <c r="E10801" s="475">
        <v>28.12</v>
      </c>
    </row>
    <row r="10802" spans="1:5" ht="22.5">
      <c r="A10802" s="472" t="s">
        <v>32078</v>
      </c>
      <c r="B10802" s="472">
        <v>4786</v>
      </c>
      <c r="C10802" s="473" t="s">
        <v>37508</v>
      </c>
      <c r="D10802" s="472" t="s">
        <v>32089</v>
      </c>
      <c r="E10802" s="475">
        <v>79.900000000000006</v>
      </c>
    </row>
    <row r="10803" spans="1:5" ht="22.5">
      <c r="A10803" s="472" t="s">
        <v>32078</v>
      </c>
      <c r="B10803" s="472">
        <v>10840</v>
      </c>
      <c r="C10803" s="473" t="s">
        <v>37510</v>
      </c>
      <c r="D10803" s="472" t="s">
        <v>32089</v>
      </c>
      <c r="E10803" s="475">
        <v>235</v>
      </c>
    </row>
    <row r="10804" spans="1:5" ht="22.5">
      <c r="A10804" s="472" t="s">
        <v>32078</v>
      </c>
      <c r="B10804" s="472">
        <v>10841</v>
      </c>
      <c r="C10804" s="473" t="s">
        <v>37512</v>
      </c>
      <c r="D10804" s="472" t="s">
        <v>32089</v>
      </c>
      <c r="E10804" s="475">
        <v>177.35</v>
      </c>
    </row>
    <row r="10805" spans="1:5" ht="22.5">
      <c r="A10805" s="472" t="s">
        <v>32078</v>
      </c>
      <c r="B10805" s="472">
        <v>44540</v>
      </c>
      <c r="C10805" s="473" t="s">
        <v>37514</v>
      </c>
      <c r="D10805" s="472" t="s">
        <v>32089</v>
      </c>
      <c r="E10805" s="475">
        <v>226.62</v>
      </c>
    </row>
    <row r="10806" spans="1:5" ht="22.5">
      <c r="A10806" s="472" t="s">
        <v>32078</v>
      </c>
      <c r="B10806" s="472">
        <v>10842</v>
      </c>
      <c r="C10806" s="473" t="s">
        <v>37516</v>
      </c>
      <c r="D10806" s="472" t="s">
        <v>32089</v>
      </c>
      <c r="E10806" s="475">
        <v>256.18</v>
      </c>
    </row>
    <row r="10807" spans="1:5">
      <c r="A10807" s="472" t="s">
        <v>32078</v>
      </c>
      <c r="B10807" s="472">
        <v>21108</v>
      </c>
      <c r="C10807" s="473" t="s">
        <v>37518</v>
      </c>
      <c r="D10807" s="472" t="s">
        <v>32089</v>
      </c>
      <c r="E10807" s="475">
        <v>92.1</v>
      </c>
    </row>
    <row r="10808" spans="1:5">
      <c r="A10808" s="472" t="s">
        <v>32078</v>
      </c>
      <c r="B10808" s="472">
        <v>38180</v>
      </c>
      <c r="C10808" s="473" t="s">
        <v>37519</v>
      </c>
      <c r="D10808" s="472" t="s">
        <v>32089</v>
      </c>
      <c r="E10808" s="475">
        <v>164.94</v>
      </c>
    </row>
    <row r="10809" spans="1:5">
      <c r="A10809" s="472" t="s">
        <v>32078</v>
      </c>
      <c r="B10809" s="472">
        <v>40648</v>
      </c>
      <c r="C10809" s="473" t="s">
        <v>37521</v>
      </c>
      <c r="D10809" s="472" t="s">
        <v>32089</v>
      </c>
      <c r="E10809" s="475">
        <v>153.4</v>
      </c>
    </row>
    <row r="10810" spans="1:5">
      <c r="A10810" s="472" t="s">
        <v>32078</v>
      </c>
      <c r="B10810" s="472">
        <v>40649</v>
      </c>
      <c r="C10810" s="473" t="s">
        <v>37523</v>
      </c>
      <c r="D10810" s="472" t="s">
        <v>32089</v>
      </c>
      <c r="E10810" s="475">
        <v>89.36</v>
      </c>
    </row>
    <row r="10811" spans="1:5">
      <c r="A10811" s="472" t="s">
        <v>32078</v>
      </c>
      <c r="B10811" s="472">
        <v>40650</v>
      </c>
      <c r="C10811" s="473" t="s">
        <v>37525</v>
      </c>
      <c r="D10811" s="472" t="s">
        <v>32089</v>
      </c>
      <c r="E10811" s="475">
        <v>115.05</v>
      </c>
    </row>
    <row r="10812" spans="1:5">
      <c r="A10812" s="472" t="s">
        <v>32078</v>
      </c>
      <c r="B10812" s="472">
        <v>40651</v>
      </c>
      <c r="C10812" s="473" t="s">
        <v>37527</v>
      </c>
      <c r="D10812" s="472" t="s">
        <v>32089</v>
      </c>
      <c r="E10812" s="475">
        <v>212.21</v>
      </c>
    </row>
    <row r="10813" spans="1:5">
      <c r="A10813" s="472" t="s">
        <v>32078</v>
      </c>
      <c r="B10813" s="472">
        <v>40652</v>
      </c>
      <c r="C10813" s="473" t="s">
        <v>37529</v>
      </c>
      <c r="D10813" s="472" t="s">
        <v>32089</v>
      </c>
      <c r="E10813" s="475">
        <v>113.77</v>
      </c>
    </row>
    <row r="10814" spans="1:5" ht="22.5">
      <c r="A10814" s="472" t="s">
        <v>32078</v>
      </c>
      <c r="B10814" s="472">
        <v>40647</v>
      </c>
      <c r="C10814" s="473" t="s">
        <v>37531</v>
      </c>
      <c r="D10814" s="472" t="s">
        <v>32089</v>
      </c>
      <c r="E10814" s="475">
        <v>125.28</v>
      </c>
    </row>
    <row r="10815" spans="1:5">
      <c r="A10815" s="472" t="s">
        <v>32078</v>
      </c>
      <c r="B10815" s="472">
        <v>40653</v>
      </c>
      <c r="C10815" s="473" t="s">
        <v>37533</v>
      </c>
      <c r="D10815" s="472" t="s">
        <v>32089</v>
      </c>
      <c r="E10815" s="475">
        <v>95.88</v>
      </c>
    </row>
    <row r="10816" spans="1:5">
      <c r="A10816" s="472" t="s">
        <v>32078</v>
      </c>
      <c r="B10816" s="472">
        <v>36178</v>
      </c>
      <c r="C10816" s="473" t="s">
        <v>37534</v>
      </c>
      <c r="D10816" s="472" t="s">
        <v>32080</v>
      </c>
      <c r="E10816" s="475">
        <v>11.13</v>
      </c>
    </row>
    <row r="10817" spans="1:5">
      <c r="A10817" s="472" t="s">
        <v>32078</v>
      </c>
      <c r="B10817" s="472">
        <v>38195</v>
      </c>
      <c r="C10817" s="473" t="s">
        <v>37535</v>
      </c>
      <c r="D10817" s="472" t="s">
        <v>32089</v>
      </c>
      <c r="E10817" s="475">
        <v>108.78</v>
      </c>
    </row>
    <row r="10818" spans="1:5">
      <c r="A10818" s="472" t="s">
        <v>32078</v>
      </c>
      <c r="B10818" s="472">
        <v>38181</v>
      </c>
      <c r="C10818" s="473" t="s">
        <v>37537</v>
      </c>
      <c r="D10818" s="472" t="s">
        <v>32089</v>
      </c>
      <c r="E10818" s="475">
        <v>225.17</v>
      </c>
    </row>
    <row r="10819" spans="1:5">
      <c r="A10819" s="472" t="s">
        <v>32078</v>
      </c>
      <c r="B10819" s="472">
        <v>38182</v>
      </c>
      <c r="C10819" s="473" t="s">
        <v>37539</v>
      </c>
      <c r="D10819" s="472" t="s">
        <v>32089</v>
      </c>
      <c r="E10819" s="475">
        <v>214.49</v>
      </c>
    </row>
    <row r="10820" spans="1:5" ht="22.5">
      <c r="A10820" s="472" t="s">
        <v>32078</v>
      </c>
      <c r="B10820" s="472">
        <v>38186</v>
      </c>
      <c r="C10820" s="473" t="s">
        <v>37541</v>
      </c>
      <c r="D10820" s="472" t="s">
        <v>32089</v>
      </c>
      <c r="E10820" s="475">
        <v>557.53</v>
      </c>
    </row>
    <row r="10821" spans="1:5" ht="22.5">
      <c r="A10821" s="472" t="s">
        <v>32078</v>
      </c>
      <c r="B10821" s="472">
        <v>38185</v>
      </c>
      <c r="C10821" s="473" t="s">
        <v>37543</v>
      </c>
      <c r="D10821" s="472" t="s">
        <v>32089</v>
      </c>
      <c r="E10821" s="475">
        <v>496.39</v>
      </c>
    </row>
    <row r="10822" spans="1:5" ht="22.5">
      <c r="A10822" s="472" t="s">
        <v>32078</v>
      </c>
      <c r="B10822" s="472">
        <v>40654</v>
      </c>
      <c r="C10822" s="473" t="s">
        <v>37545</v>
      </c>
      <c r="D10822" s="472" t="s">
        <v>32089</v>
      </c>
      <c r="E10822" s="475">
        <v>148.93</v>
      </c>
    </row>
    <row r="10823" spans="1:5" ht="22.5">
      <c r="A10823" s="472" t="s">
        <v>32078</v>
      </c>
      <c r="B10823" s="472">
        <v>44541</v>
      </c>
      <c r="C10823" s="473" t="s">
        <v>37547</v>
      </c>
      <c r="D10823" s="472" t="s">
        <v>32089</v>
      </c>
      <c r="E10823" s="475">
        <v>187.21</v>
      </c>
    </row>
    <row r="10824" spans="1:5" ht="22.5">
      <c r="A10824" s="472" t="s">
        <v>32078</v>
      </c>
      <c r="B10824" s="472">
        <v>4822</v>
      </c>
      <c r="C10824" s="473" t="s">
        <v>37549</v>
      </c>
      <c r="D10824" s="472" t="s">
        <v>32089</v>
      </c>
      <c r="E10824" s="475">
        <v>250.52</v>
      </c>
    </row>
    <row r="10825" spans="1:5" ht="22.5">
      <c r="A10825" s="472" t="s">
        <v>32078</v>
      </c>
      <c r="B10825" s="472">
        <v>4818</v>
      </c>
      <c r="C10825" s="473" t="s">
        <v>37551</v>
      </c>
      <c r="D10825" s="472" t="s">
        <v>32089</v>
      </c>
      <c r="E10825" s="475">
        <v>257.5</v>
      </c>
    </row>
    <row r="10826" spans="1:5" ht="22.5">
      <c r="A10826" s="472" t="s">
        <v>32078</v>
      </c>
      <c r="B10826" s="472">
        <v>39567</v>
      </c>
      <c r="C10826" s="473" t="s">
        <v>37553</v>
      </c>
      <c r="D10826" s="472" t="s">
        <v>32089</v>
      </c>
      <c r="E10826" s="475">
        <v>39.880000000000003</v>
      </c>
    </row>
    <row r="10827" spans="1:5" ht="22.5">
      <c r="A10827" s="472" t="s">
        <v>32078</v>
      </c>
      <c r="B10827" s="472">
        <v>39566</v>
      </c>
      <c r="C10827" s="473" t="s">
        <v>37554</v>
      </c>
      <c r="D10827" s="472" t="s">
        <v>32089</v>
      </c>
      <c r="E10827" s="475">
        <v>42.21</v>
      </c>
    </row>
    <row r="10828" spans="1:5" ht="22.5">
      <c r="A10828" s="472" t="s">
        <v>32078</v>
      </c>
      <c r="B10828" s="472">
        <v>39416</v>
      </c>
      <c r="C10828" s="473" t="s">
        <v>37555</v>
      </c>
      <c r="D10828" s="472" t="s">
        <v>32089</v>
      </c>
      <c r="E10828" s="475">
        <v>25.73</v>
      </c>
    </row>
    <row r="10829" spans="1:5" ht="22.5">
      <c r="A10829" s="472" t="s">
        <v>32078</v>
      </c>
      <c r="B10829" s="472">
        <v>39417</v>
      </c>
      <c r="C10829" s="473" t="s">
        <v>37557</v>
      </c>
      <c r="D10829" s="472" t="s">
        <v>32089</v>
      </c>
      <c r="E10829" s="475">
        <v>25.09</v>
      </c>
    </row>
    <row r="10830" spans="1:5" ht="22.5">
      <c r="A10830" s="472" t="s">
        <v>32078</v>
      </c>
      <c r="B10830" s="472">
        <v>43742</v>
      </c>
      <c r="C10830" s="473" t="s">
        <v>37558</v>
      </c>
      <c r="D10830" s="472" t="s">
        <v>32089</v>
      </c>
      <c r="E10830" s="475">
        <v>27.06</v>
      </c>
    </row>
    <row r="10831" spans="1:5" ht="22.5">
      <c r="A10831" s="472" t="s">
        <v>32078</v>
      </c>
      <c r="B10831" s="472">
        <v>39414</v>
      </c>
      <c r="C10831" s="473" t="s">
        <v>37559</v>
      </c>
      <c r="D10831" s="472" t="s">
        <v>32089</v>
      </c>
      <c r="E10831" s="475">
        <v>24.36</v>
      </c>
    </row>
    <row r="10832" spans="1:5" ht="22.5">
      <c r="A10832" s="472" t="s">
        <v>32078</v>
      </c>
      <c r="B10832" s="472">
        <v>39415</v>
      </c>
      <c r="C10832" s="473" t="s">
        <v>37560</v>
      </c>
      <c r="D10832" s="472" t="s">
        <v>32089</v>
      </c>
      <c r="E10832" s="475">
        <v>21</v>
      </c>
    </row>
    <row r="10833" spans="1:5" ht="22.5">
      <c r="A10833" s="472" t="s">
        <v>32078</v>
      </c>
      <c r="B10833" s="472">
        <v>43740</v>
      </c>
      <c r="C10833" s="473" t="s">
        <v>37561</v>
      </c>
      <c r="D10833" s="472" t="s">
        <v>32089</v>
      </c>
      <c r="E10833" s="475">
        <v>25.65</v>
      </c>
    </row>
    <row r="10834" spans="1:5" ht="22.5">
      <c r="A10834" s="472" t="s">
        <v>32078</v>
      </c>
      <c r="B10834" s="472">
        <v>39412</v>
      </c>
      <c r="C10834" s="473" t="s">
        <v>37562</v>
      </c>
      <c r="D10834" s="472" t="s">
        <v>32089</v>
      </c>
      <c r="E10834" s="475">
        <v>17.59</v>
      </c>
    </row>
    <row r="10835" spans="1:5" ht="22.5">
      <c r="A10835" s="472" t="s">
        <v>32078</v>
      </c>
      <c r="B10835" s="472">
        <v>39413</v>
      </c>
      <c r="C10835" s="473" t="s">
        <v>37563</v>
      </c>
      <c r="D10835" s="472" t="s">
        <v>32089</v>
      </c>
      <c r="E10835" s="475">
        <v>19.02</v>
      </c>
    </row>
    <row r="10836" spans="1:5" ht="22.5">
      <c r="A10836" s="472" t="s">
        <v>32078</v>
      </c>
      <c r="B10836" s="472">
        <v>43741</v>
      </c>
      <c r="C10836" s="473" t="s">
        <v>37564</v>
      </c>
      <c r="D10836" s="472" t="s">
        <v>32089</v>
      </c>
      <c r="E10836" s="475">
        <v>20.28</v>
      </c>
    </row>
    <row r="10837" spans="1:5">
      <c r="A10837" s="472" t="s">
        <v>32078</v>
      </c>
      <c r="B10837" s="472">
        <v>11062</v>
      </c>
      <c r="C10837" s="473" t="s">
        <v>37565</v>
      </c>
      <c r="D10837" s="472" t="s">
        <v>32089</v>
      </c>
      <c r="E10837" s="475">
        <v>40.98</v>
      </c>
    </row>
    <row r="10838" spans="1:5">
      <c r="A10838" s="472" t="s">
        <v>32078</v>
      </c>
      <c r="B10838" s="472">
        <v>11063</v>
      </c>
      <c r="C10838" s="473" t="s">
        <v>37566</v>
      </c>
      <c r="D10838" s="472" t="s">
        <v>32089</v>
      </c>
      <c r="E10838" s="475">
        <v>25.08</v>
      </c>
    </row>
    <row r="10839" spans="1:5">
      <c r="A10839" s="472" t="s">
        <v>32078</v>
      </c>
      <c r="B10839" s="472">
        <v>13521</v>
      </c>
      <c r="C10839" s="473" t="s">
        <v>37567</v>
      </c>
      <c r="D10839" s="472" t="s">
        <v>32080</v>
      </c>
      <c r="E10839" s="475">
        <v>158.4</v>
      </c>
    </row>
    <row r="10840" spans="1:5" ht="22.5">
      <c r="A10840" s="472" t="s">
        <v>32078</v>
      </c>
      <c r="B10840" s="472">
        <v>10851</v>
      </c>
      <c r="C10840" s="473" t="s">
        <v>37569</v>
      </c>
      <c r="D10840" s="472" t="s">
        <v>32080</v>
      </c>
      <c r="E10840" s="475">
        <v>70.83</v>
      </c>
    </row>
    <row r="10841" spans="1:5" ht="22.5">
      <c r="A10841" s="472" t="s">
        <v>32078</v>
      </c>
      <c r="B10841" s="472">
        <v>39515</v>
      </c>
      <c r="C10841" s="473" t="s">
        <v>37570</v>
      </c>
      <c r="D10841" s="472" t="s">
        <v>32080</v>
      </c>
      <c r="E10841" s="475">
        <v>66.73</v>
      </c>
    </row>
    <row r="10842" spans="1:5" ht="22.5">
      <c r="A10842" s="472" t="s">
        <v>32078</v>
      </c>
      <c r="B10842" s="472">
        <v>39516</v>
      </c>
      <c r="C10842" s="473" t="s">
        <v>37571</v>
      </c>
      <c r="D10842" s="472" t="s">
        <v>32080</v>
      </c>
      <c r="E10842" s="475">
        <v>56.26</v>
      </c>
    </row>
    <row r="10843" spans="1:5" ht="22.5">
      <c r="A10843" s="472" t="s">
        <v>32078</v>
      </c>
      <c r="B10843" s="472">
        <v>39514</v>
      </c>
      <c r="C10843" s="473" t="s">
        <v>37573</v>
      </c>
      <c r="D10843" s="472" t="s">
        <v>32080</v>
      </c>
      <c r="E10843" s="475">
        <v>35</v>
      </c>
    </row>
    <row r="10844" spans="1:5">
      <c r="A10844" s="472" t="s">
        <v>32078</v>
      </c>
      <c r="B10844" s="472">
        <v>4812</v>
      </c>
      <c r="C10844" s="473" t="s">
        <v>37574</v>
      </c>
      <c r="D10844" s="472" t="s">
        <v>32089</v>
      </c>
      <c r="E10844" s="475">
        <v>10.55</v>
      </c>
    </row>
    <row r="10845" spans="1:5">
      <c r="A10845" s="472" t="s">
        <v>32078</v>
      </c>
      <c r="B10845" s="472">
        <v>10849</v>
      </c>
      <c r="C10845" s="473" t="s">
        <v>37575</v>
      </c>
      <c r="D10845" s="472" t="s">
        <v>32080</v>
      </c>
      <c r="E10845" s="474">
        <v>2304.02</v>
      </c>
    </row>
    <row r="10846" spans="1:5">
      <c r="A10846" s="472" t="s">
        <v>32078</v>
      </c>
      <c r="B10846" s="472">
        <v>10848</v>
      </c>
      <c r="C10846" s="473" t="s">
        <v>37577</v>
      </c>
      <c r="D10846" s="472" t="s">
        <v>32080</v>
      </c>
      <c r="E10846" s="474">
        <v>1447.21</v>
      </c>
    </row>
    <row r="10847" spans="1:5" ht="22.5">
      <c r="A10847" s="472" t="s">
        <v>32078</v>
      </c>
      <c r="B10847" s="472">
        <v>4813</v>
      </c>
      <c r="C10847" s="473" t="s">
        <v>37579</v>
      </c>
      <c r="D10847" s="472" t="s">
        <v>32089</v>
      </c>
      <c r="E10847" s="475">
        <v>480</v>
      </c>
    </row>
    <row r="10848" spans="1:5" ht="22.5">
      <c r="A10848" s="472" t="s">
        <v>32078</v>
      </c>
      <c r="B10848" s="472">
        <v>37560</v>
      </c>
      <c r="C10848" s="473" t="s">
        <v>37581</v>
      </c>
      <c r="D10848" s="472" t="s">
        <v>32080</v>
      </c>
      <c r="E10848" s="475">
        <v>42.07</v>
      </c>
    </row>
    <row r="10849" spans="1:5" ht="33.75">
      <c r="A10849" s="472" t="s">
        <v>32078</v>
      </c>
      <c r="B10849" s="472">
        <v>37557</v>
      </c>
      <c r="C10849" s="473" t="s">
        <v>37583</v>
      </c>
      <c r="D10849" s="472" t="s">
        <v>32080</v>
      </c>
      <c r="E10849" s="475">
        <v>12.77</v>
      </c>
    </row>
    <row r="10850" spans="1:5" ht="33.75">
      <c r="A10850" s="472" t="s">
        <v>32078</v>
      </c>
      <c r="B10850" s="472">
        <v>37556</v>
      </c>
      <c r="C10850" s="473" t="s">
        <v>37584</v>
      </c>
      <c r="D10850" s="472" t="s">
        <v>32080</v>
      </c>
      <c r="E10850" s="475">
        <v>24.71</v>
      </c>
    </row>
    <row r="10851" spans="1:5" ht="33.75">
      <c r="A10851" s="472" t="s">
        <v>32078</v>
      </c>
      <c r="B10851" s="472">
        <v>37559</v>
      </c>
      <c r="C10851" s="473" t="s">
        <v>37585</v>
      </c>
      <c r="D10851" s="472" t="s">
        <v>32080</v>
      </c>
      <c r="E10851" s="475">
        <v>30.32</v>
      </c>
    </row>
    <row r="10852" spans="1:5" ht="33.75">
      <c r="A10852" s="472" t="s">
        <v>32078</v>
      </c>
      <c r="B10852" s="472">
        <v>37539</v>
      </c>
      <c r="C10852" s="473" t="s">
        <v>37587</v>
      </c>
      <c r="D10852" s="472" t="s">
        <v>32080</v>
      </c>
      <c r="E10852" s="475">
        <v>21.37</v>
      </c>
    </row>
    <row r="10853" spans="1:5" ht="33.75">
      <c r="A10853" s="472" t="s">
        <v>32078</v>
      </c>
      <c r="B10853" s="472">
        <v>37558</v>
      </c>
      <c r="C10853" s="473" t="s">
        <v>37588</v>
      </c>
      <c r="D10853" s="472" t="s">
        <v>32080</v>
      </c>
      <c r="E10853" s="475">
        <v>39.840000000000003</v>
      </c>
    </row>
    <row r="10854" spans="1:5">
      <c r="A10854" s="472" t="s">
        <v>32078</v>
      </c>
      <c r="B10854" s="472">
        <v>34723</v>
      </c>
      <c r="C10854" s="473" t="s">
        <v>37589</v>
      </c>
      <c r="D10854" s="472" t="s">
        <v>32089</v>
      </c>
      <c r="E10854" s="474">
        <v>1108.81</v>
      </c>
    </row>
    <row r="10855" spans="1:5">
      <c r="A10855" s="472" t="s">
        <v>32078</v>
      </c>
      <c r="B10855" s="472">
        <v>34721</v>
      </c>
      <c r="C10855" s="473" t="s">
        <v>37591</v>
      </c>
      <c r="D10855" s="472" t="s">
        <v>32089</v>
      </c>
      <c r="E10855" s="474">
        <v>1382.41</v>
      </c>
    </row>
    <row r="10856" spans="1:5">
      <c r="A10856" s="472" t="s">
        <v>32078</v>
      </c>
      <c r="B10856" s="472">
        <v>4309</v>
      </c>
      <c r="C10856" s="473" t="s">
        <v>37593</v>
      </c>
      <c r="D10856" s="472" t="s">
        <v>32080</v>
      </c>
      <c r="E10856" s="475">
        <v>8.76</v>
      </c>
    </row>
    <row r="10857" spans="1:5">
      <c r="A10857" s="472" t="s">
        <v>32078</v>
      </c>
      <c r="B10857" s="472">
        <v>4307</v>
      </c>
      <c r="C10857" s="473" t="s">
        <v>37594</v>
      </c>
      <c r="D10857" s="472" t="s">
        <v>32080</v>
      </c>
      <c r="E10857" s="475">
        <v>14.98</v>
      </c>
    </row>
    <row r="10858" spans="1:5">
      <c r="A10858" s="472" t="s">
        <v>32078</v>
      </c>
      <c r="B10858" s="472">
        <v>10850</v>
      </c>
      <c r="C10858" s="473" t="s">
        <v>37595</v>
      </c>
      <c r="D10858" s="472" t="s">
        <v>32080</v>
      </c>
      <c r="E10858" s="475">
        <v>72</v>
      </c>
    </row>
    <row r="10859" spans="1:5" ht="22.5">
      <c r="A10859" s="472" t="s">
        <v>32078</v>
      </c>
      <c r="B10859" s="472">
        <v>42438</v>
      </c>
      <c r="C10859" s="473" t="s">
        <v>37597</v>
      </c>
      <c r="D10859" s="472" t="s">
        <v>32080</v>
      </c>
      <c r="E10859" s="474">
        <v>2053.0100000000002</v>
      </c>
    </row>
    <row r="10860" spans="1:5">
      <c r="A10860" s="472" t="s">
        <v>32078</v>
      </c>
      <c r="B10860" s="472">
        <v>4792</v>
      </c>
      <c r="C10860" s="473" t="s">
        <v>37599</v>
      </c>
      <c r="D10860" s="472" t="s">
        <v>32089</v>
      </c>
      <c r="E10860" s="475">
        <v>158.34</v>
      </c>
    </row>
    <row r="10861" spans="1:5" ht="22.5">
      <c r="A10861" s="472" t="s">
        <v>32078</v>
      </c>
      <c r="B10861" s="472">
        <v>4790</v>
      </c>
      <c r="C10861" s="473" t="s">
        <v>37601</v>
      </c>
      <c r="D10861" s="472" t="s">
        <v>32089</v>
      </c>
      <c r="E10861" s="475">
        <v>95.2</v>
      </c>
    </row>
    <row r="10862" spans="1:5" ht="22.5">
      <c r="A10862" s="472" t="s">
        <v>32078</v>
      </c>
      <c r="B10862" s="472">
        <v>40671</v>
      </c>
      <c r="C10862" s="473" t="s">
        <v>37602</v>
      </c>
      <c r="D10862" s="472" t="s">
        <v>32089</v>
      </c>
      <c r="E10862" s="475">
        <v>73.040000000000006</v>
      </c>
    </row>
    <row r="10863" spans="1:5">
      <c r="A10863" s="472" t="s">
        <v>32078</v>
      </c>
      <c r="B10863" s="472">
        <v>7552</v>
      </c>
      <c r="C10863" s="473" t="s">
        <v>37603</v>
      </c>
      <c r="D10863" s="472" t="s">
        <v>32080</v>
      </c>
      <c r="E10863" s="475">
        <v>31.25</v>
      </c>
    </row>
    <row r="10864" spans="1:5">
      <c r="A10864" s="472" t="s">
        <v>32078</v>
      </c>
      <c r="B10864" s="472">
        <v>4893</v>
      </c>
      <c r="C10864" s="473" t="s">
        <v>37604</v>
      </c>
      <c r="D10864" s="472" t="s">
        <v>32080</v>
      </c>
      <c r="E10864" s="475">
        <v>14.79</v>
      </c>
    </row>
    <row r="10865" spans="1:5">
      <c r="A10865" s="472" t="s">
        <v>32078</v>
      </c>
      <c r="B10865" s="472">
        <v>4894</v>
      </c>
      <c r="C10865" s="473" t="s">
        <v>37605</v>
      </c>
      <c r="D10865" s="472" t="s">
        <v>32080</v>
      </c>
      <c r="E10865" s="475">
        <v>12.69</v>
      </c>
    </row>
    <row r="10866" spans="1:5">
      <c r="A10866" s="472" t="s">
        <v>32078</v>
      </c>
      <c r="B10866" s="472">
        <v>4888</v>
      </c>
      <c r="C10866" s="473" t="s">
        <v>37606</v>
      </c>
      <c r="D10866" s="472" t="s">
        <v>32080</v>
      </c>
      <c r="E10866" s="475">
        <v>4.32</v>
      </c>
    </row>
    <row r="10867" spans="1:5">
      <c r="A10867" s="472" t="s">
        <v>32078</v>
      </c>
      <c r="B10867" s="472">
        <v>4890</v>
      </c>
      <c r="C10867" s="473" t="s">
        <v>37607</v>
      </c>
      <c r="D10867" s="472" t="s">
        <v>32080</v>
      </c>
      <c r="E10867" s="475">
        <v>8.1199999999999992</v>
      </c>
    </row>
    <row r="10868" spans="1:5">
      <c r="A10868" s="472" t="s">
        <v>32078</v>
      </c>
      <c r="B10868" s="472">
        <v>12411</v>
      </c>
      <c r="C10868" s="473" t="s">
        <v>37608</v>
      </c>
      <c r="D10868" s="472" t="s">
        <v>32080</v>
      </c>
      <c r="E10868" s="475">
        <v>43.75</v>
      </c>
    </row>
    <row r="10869" spans="1:5">
      <c r="A10869" s="472" t="s">
        <v>32078</v>
      </c>
      <c r="B10869" s="472">
        <v>4891</v>
      </c>
      <c r="C10869" s="473" t="s">
        <v>37609</v>
      </c>
      <c r="D10869" s="472" t="s">
        <v>32080</v>
      </c>
      <c r="E10869" s="475">
        <v>21.87</v>
      </c>
    </row>
    <row r="10870" spans="1:5">
      <c r="A10870" s="472" t="s">
        <v>32078</v>
      </c>
      <c r="B10870" s="472">
        <v>4889</v>
      </c>
      <c r="C10870" s="473" t="s">
        <v>37610</v>
      </c>
      <c r="D10870" s="472" t="s">
        <v>32080</v>
      </c>
      <c r="E10870" s="475">
        <v>5.84</v>
      </c>
    </row>
    <row r="10871" spans="1:5">
      <c r="A10871" s="472" t="s">
        <v>32078</v>
      </c>
      <c r="B10871" s="472">
        <v>4892</v>
      </c>
      <c r="C10871" s="473" t="s">
        <v>37611</v>
      </c>
      <c r="D10871" s="472" t="s">
        <v>32080</v>
      </c>
      <c r="E10871" s="475">
        <v>61.26</v>
      </c>
    </row>
    <row r="10872" spans="1:5">
      <c r="A10872" s="472" t="s">
        <v>32078</v>
      </c>
      <c r="B10872" s="472">
        <v>12412</v>
      </c>
      <c r="C10872" s="473" t="s">
        <v>37612</v>
      </c>
      <c r="D10872" s="472" t="s">
        <v>32080</v>
      </c>
      <c r="E10872" s="475">
        <v>113.85</v>
      </c>
    </row>
    <row r="10873" spans="1:5">
      <c r="A10873" s="472" t="s">
        <v>32078</v>
      </c>
      <c r="B10873" s="472">
        <v>11073</v>
      </c>
      <c r="C10873" s="473" t="s">
        <v>37614</v>
      </c>
      <c r="D10873" s="472" t="s">
        <v>32080</v>
      </c>
      <c r="E10873" s="475">
        <v>7.02</v>
      </c>
    </row>
    <row r="10874" spans="1:5">
      <c r="A10874" s="472" t="s">
        <v>32078</v>
      </c>
      <c r="B10874" s="472">
        <v>11071</v>
      </c>
      <c r="C10874" s="473" t="s">
        <v>37615</v>
      </c>
      <c r="D10874" s="472" t="s">
        <v>32080</v>
      </c>
      <c r="E10874" s="475">
        <v>11.38</v>
      </c>
    </row>
    <row r="10875" spans="1:5">
      <c r="A10875" s="472" t="s">
        <v>32078</v>
      </c>
      <c r="B10875" s="472">
        <v>11072</v>
      </c>
      <c r="C10875" s="473" t="s">
        <v>37616</v>
      </c>
      <c r="D10875" s="472" t="s">
        <v>32080</v>
      </c>
      <c r="E10875" s="475">
        <v>3.97</v>
      </c>
    </row>
    <row r="10876" spans="1:5">
      <c r="A10876" s="472" t="s">
        <v>32078</v>
      </c>
      <c r="B10876" s="472">
        <v>4895</v>
      </c>
      <c r="C10876" s="473" t="s">
        <v>37617</v>
      </c>
      <c r="D10876" s="472" t="s">
        <v>32080</v>
      </c>
      <c r="E10876" s="475">
        <v>0.81</v>
      </c>
    </row>
    <row r="10877" spans="1:5">
      <c r="A10877" s="472" t="s">
        <v>32078</v>
      </c>
      <c r="B10877" s="472">
        <v>4907</v>
      </c>
      <c r="C10877" s="473" t="s">
        <v>37618</v>
      </c>
      <c r="D10877" s="472" t="s">
        <v>32080</v>
      </c>
      <c r="E10877" s="475">
        <v>33.42</v>
      </c>
    </row>
    <row r="10878" spans="1:5">
      <c r="A10878" s="472" t="s">
        <v>32078</v>
      </c>
      <c r="B10878" s="472">
        <v>4902</v>
      </c>
      <c r="C10878" s="473" t="s">
        <v>37619</v>
      </c>
      <c r="D10878" s="472" t="s">
        <v>32080</v>
      </c>
      <c r="E10878" s="475">
        <v>75.64</v>
      </c>
    </row>
    <row r="10879" spans="1:5">
      <c r="A10879" s="472" t="s">
        <v>32078</v>
      </c>
      <c r="B10879" s="472">
        <v>4908</v>
      </c>
      <c r="C10879" s="473" t="s">
        <v>37621</v>
      </c>
      <c r="D10879" s="472" t="s">
        <v>32080</v>
      </c>
      <c r="E10879" s="475">
        <v>153.59</v>
      </c>
    </row>
    <row r="10880" spans="1:5">
      <c r="A10880" s="472" t="s">
        <v>32078</v>
      </c>
      <c r="B10880" s="472">
        <v>4909</v>
      </c>
      <c r="C10880" s="473" t="s">
        <v>37623</v>
      </c>
      <c r="D10880" s="472" t="s">
        <v>32080</v>
      </c>
      <c r="E10880" s="475">
        <v>296.63</v>
      </c>
    </row>
    <row r="10881" spans="1:5">
      <c r="A10881" s="472" t="s">
        <v>32078</v>
      </c>
      <c r="B10881" s="472">
        <v>4903</v>
      </c>
      <c r="C10881" s="473" t="s">
        <v>37625</v>
      </c>
      <c r="D10881" s="472" t="s">
        <v>32080</v>
      </c>
      <c r="E10881" s="475">
        <v>872.2</v>
      </c>
    </row>
    <row r="10882" spans="1:5">
      <c r="A10882" s="472" t="s">
        <v>32078</v>
      </c>
      <c r="B10882" s="472">
        <v>4897</v>
      </c>
      <c r="C10882" s="473" t="s">
        <v>37627</v>
      </c>
      <c r="D10882" s="472" t="s">
        <v>32080</v>
      </c>
      <c r="E10882" s="475">
        <v>3.41</v>
      </c>
    </row>
    <row r="10883" spans="1:5">
      <c r="A10883" s="472" t="s">
        <v>32078</v>
      </c>
      <c r="B10883" s="472">
        <v>4896</v>
      </c>
      <c r="C10883" s="473" t="s">
        <v>37628</v>
      </c>
      <c r="D10883" s="472" t="s">
        <v>32080</v>
      </c>
      <c r="E10883" s="475">
        <v>1.22</v>
      </c>
    </row>
    <row r="10884" spans="1:5">
      <c r="A10884" s="472" t="s">
        <v>32078</v>
      </c>
      <c r="B10884" s="472">
        <v>4900</v>
      </c>
      <c r="C10884" s="473" t="s">
        <v>37629</v>
      </c>
      <c r="D10884" s="472" t="s">
        <v>32080</v>
      </c>
      <c r="E10884" s="475">
        <v>10.16</v>
      </c>
    </row>
    <row r="10885" spans="1:5">
      <c r="A10885" s="472" t="s">
        <v>32078</v>
      </c>
      <c r="B10885" s="472">
        <v>4898</v>
      </c>
      <c r="C10885" s="473" t="s">
        <v>37630</v>
      </c>
      <c r="D10885" s="472" t="s">
        <v>32080</v>
      </c>
      <c r="E10885" s="475">
        <v>3.8</v>
      </c>
    </row>
    <row r="10886" spans="1:5">
      <c r="A10886" s="472" t="s">
        <v>32078</v>
      </c>
      <c r="B10886" s="472">
        <v>4899</v>
      </c>
      <c r="C10886" s="473" t="s">
        <v>37632</v>
      </c>
      <c r="D10886" s="472" t="s">
        <v>32080</v>
      </c>
      <c r="E10886" s="475">
        <v>13.95</v>
      </c>
    </row>
    <row r="10887" spans="1:5">
      <c r="A10887" s="472" t="s">
        <v>32078</v>
      </c>
      <c r="B10887" s="472">
        <v>11096</v>
      </c>
      <c r="C10887" s="473" t="s">
        <v>37633</v>
      </c>
      <c r="D10887" s="472" t="s">
        <v>32154</v>
      </c>
      <c r="E10887" s="475">
        <v>1.36</v>
      </c>
    </row>
    <row r="10888" spans="1:5">
      <c r="A10888" s="472" t="s">
        <v>32078</v>
      </c>
      <c r="B10888" s="472">
        <v>4741</v>
      </c>
      <c r="C10888" s="473" t="s">
        <v>37634</v>
      </c>
      <c r="D10888" s="472" t="s">
        <v>32305</v>
      </c>
      <c r="E10888" s="475">
        <v>93.57</v>
      </c>
    </row>
    <row r="10889" spans="1:5">
      <c r="A10889" s="472" t="s">
        <v>32078</v>
      </c>
      <c r="B10889" s="472">
        <v>4752</v>
      </c>
      <c r="C10889" s="473" t="s">
        <v>37635</v>
      </c>
      <c r="D10889" s="472" t="s">
        <v>32308</v>
      </c>
      <c r="E10889" s="475">
        <v>14.04</v>
      </c>
    </row>
    <row r="10890" spans="1:5">
      <c r="A10890" s="472" t="s">
        <v>32078</v>
      </c>
      <c r="B10890" s="472">
        <v>41091</v>
      </c>
      <c r="C10890" s="473" t="s">
        <v>37636</v>
      </c>
      <c r="D10890" s="472" t="s">
        <v>32310</v>
      </c>
      <c r="E10890" s="474">
        <v>2487.5700000000002</v>
      </c>
    </row>
    <row r="10891" spans="1:5" ht="22.5">
      <c r="A10891" s="472" t="s">
        <v>32078</v>
      </c>
      <c r="B10891" s="472">
        <v>13954</v>
      </c>
      <c r="C10891" s="473" t="s">
        <v>37637</v>
      </c>
      <c r="D10891" s="472" t="s">
        <v>32080</v>
      </c>
      <c r="E10891" s="474">
        <v>6723.23</v>
      </c>
    </row>
    <row r="10892" spans="1:5">
      <c r="A10892" s="472" t="s">
        <v>32078</v>
      </c>
      <c r="B10892" s="472">
        <v>3411</v>
      </c>
      <c r="C10892" s="473" t="s">
        <v>37639</v>
      </c>
      <c r="D10892" s="472" t="s">
        <v>32154</v>
      </c>
      <c r="E10892" s="475">
        <v>36.869999999999997</v>
      </c>
    </row>
    <row r="10893" spans="1:5">
      <c r="A10893" s="472" t="s">
        <v>32078</v>
      </c>
      <c r="B10893" s="472">
        <v>39995</v>
      </c>
      <c r="C10893" s="473" t="s">
        <v>37640</v>
      </c>
      <c r="D10893" s="472" t="s">
        <v>32305</v>
      </c>
      <c r="E10893" s="475">
        <v>283.66000000000003</v>
      </c>
    </row>
    <row r="10894" spans="1:5" ht="22.5">
      <c r="A10894" s="472" t="s">
        <v>32078</v>
      </c>
      <c r="B10894" s="472">
        <v>11615</v>
      </c>
      <c r="C10894" s="473" t="s">
        <v>37642</v>
      </c>
      <c r="D10894" s="472" t="s">
        <v>32089</v>
      </c>
      <c r="E10894" s="475">
        <v>2.4</v>
      </c>
    </row>
    <row r="10895" spans="1:5" ht="22.5">
      <c r="A10895" s="472" t="s">
        <v>32078</v>
      </c>
      <c r="B10895" s="472">
        <v>3408</v>
      </c>
      <c r="C10895" s="473" t="s">
        <v>37643</v>
      </c>
      <c r="D10895" s="472" t="s">
        <v>32089</v>
      </c>
      <c r="E10895" s="475">
        <v>6.39</v>
      </c>
    </row>
    <row r="10896" spans="1:5" ht="22.5">
      <c r="A10896" s="472" t="s">
        <v>32078</v>
      </c>
      <c r="B10896" s="472">
        <v>3409</v>
      </c>
      <c r="C10896" s="473" t="s">
        <v>37644</v>
      </c>
      <c r="D10896" s="472" t="s">
        <v>32089</v>
      </c>
      <c r="E10896" s="475">
        <v>15.97</v>
      </c>
    </row>
    <row r="10897" spans="1:5">
      <c r="A10897" s="472" t="s">
        <v>32078</v>
      </c>
      <c r="B10897" s="472">
        <v>11427</v>
      </c>
      <c r="C10897" s="473" t="s">
        <v>37645</v>
      </c>
      <c r="D10897" s="472" t="s">
        <v>32154</v>
      </c>
      <c r="E10897" s="475">
        <v>134.86000000000001</v>
      </c>
    </row>
    <row r="10898" spans="1:5">
      <c r="A10898" s="472" t="s">
        <v>32078</v>
      </c>
      <c r="B10898" s="472">
        <v>4491</v>
      </c>
      <c r="C10898" s="473" t="s">
        <v>37647</v>
      </c>
      <c r="D10898" s="472" t="s">
        <v>32098</v>
      </c>
      <c r="E10898" s="475">
        <v>8.31</v>
      </c>
    </row>
    <row r="10899" spans="1:5" ht="22.5">
      <c r="A10899" s="472" t="s">
        <v>32078</v>
      </c>
      <c r="B10899" s="472">
        <v>2745</v>
      </c>
      <c r="C10899" s="473" t="s">
        <v>37648</v>
      </c>
      <c r="D10899" s="472" t="s">
        <v>32098</v>
      </c>
      <c r="E10899" s="475">
        <v>2.46</v>
      </c>
    </row>
    <row r="10900" spans="1:5" ht="22.5">
      <c r="A10900" s="472" t="s">
        <v>32078</v>
      </c>
      <c r="B10900" s="472">
        <v>14439</v>
      </c>
      <c r="C10900" s="473" t="s">
        <v>37649</v>
      </c>
      <c r="D10900" s="472" t="s">
        <v>32098</v>
      </c>
      <c r="E10900" s="475">
        <v>3.05</v>
      </c>
    </row>
    <row r="10901" spans="1:5" ht="22.5">
      <c r="A10901" s="472" t="s">
        <v>32078</v>
      </c>
      <c r="B10901" s="472">
        <v>44496</v>
      </c>
      <c r="C10901" s="473" t="s">
        <v>37650</v>
      </c>
      <c r="D10901" s="472" t="s">
        <v>32080</v>
      </c>
      <c r="E10901" s="475">
        <v>204.86</v>
      </c>
    </row>
    <row r="10902" spans="1:5">
      <c r="A10902" s="472" t="s">
        <v>32078</v>
      </c>
      <c r="B10902" s="472">
        <v>12362</v>
      </c>
      <c r="C10902" s="473" t="s">
        <v>37652</v>
      </c>
      <c r="D10902" s="472" t="s">
        <v>32080</v>
      </c>
      <c r="E10902" s="475">
        <v>20.6</v>
      </c>
    </row>
    <row r="10903" spans="1:5">
      <c r="A10903" s="472" t="s">
        <v>32078</v>
      </c>
      <c r="B10903" s="472">
        <v>421</v>
      </c>
      <c r="C10903" s="473" t="s">
        <v>37653</v>
      </c>
      <c r="D10903" s="472" t="s">
        <v>32080</v>
      </c>
      <c r="E10903" s="475">
        <v>11.93</v>
      </c>
    </row>
    <row r="10904" spans="1:5">
      <c r="A10904" s="472" t="s">
        <v>32078</v>
      </c>
      <c r="B10904" s="472">
        <v>14148</v>
      </c>
      <c r="C10904" s="473" t="s">
        <v>37654</v>
      </c>
      <c r="D10904" s="472" t="s">
        <v>32080</v>
      </c>
      <c r="E10904" s="475">
        <v>1.71</v>
      </c>
    </row>
    <row r="10905" spans="1:5">
      <c r="A10905" s="472" t="s">
        <v>32078</v>
      </c>
      <c r="B10905" s="472">
        <v>4341</v>
      </c>
      <c r="C10905" s="473" t="s">
        <v>37655</v>
      </c>
      <c r="D10905" s="472" t="s">
        <v>32080</v>
      </c>
      <c r="E10905" s="475">
        <v>1.31</v>
      </c>
    </row>
    <row r="10906" spans="1:5">
      <c r="A10906" s="472" t="s">
        <v>32078</v>
      </c>
      <c r="B10906" s="472">
        <v>4337</v>
      </c>
      <c r="C10906" s="473" t="s">
        <v>37656</v>
      </c>
      <c r="D10906" s="472" t="s">
        <v>32080</v>
      </c>
      <c r="E10906" s="475">
        <v>3.32</v>
      </c>
    </row>
    <row r="10907" spans="1:5">
      <c r="A10907" s="472" t="s">
        <v>32078</v>
      </c>
      <c r="B10907" s="472">
        <v>4339</v>
      </c>
      <c r="C10907" s="473" t="s">
        <v>37658</v>
      </c>
      <c r="D10907" s="472" t="s">
        <v>32080</v>
      </c>
      <c r="E10907" s="475">
        <v>0.7</v>
      </c>
    </row>
    <row r="10908" spans="1:5">
      <c r="A10908" s="472" t="s">
        <v>32078</v>
      </c>
      <c r="B10908" s="472">
        <v>39997</v>
      </c>
      <c r="C10908" s="473" t="s">
        <v>37659</v>
      </c>
      <c r="D10908" s="472" t="s">
        <v>32080</v>
      </c>
      <c r="E10908" s="475">
        <v>0.39</v>
      </c>
    </row>
    <row r="10909" spans="1:5">
      <c r="A10909" s="472" t="s">
        <v>32078</v>
      </c>
      <c r="B10909" s="472">
        <v>11971</v>
      </c>
      <c r="C10909" s="473" t="s">
        <v>37660</v>
      </c>
      <c r="D10909" s="472" t="s">
        <v>32080</v>
      </c>
      <c r="E10909" s="475">
        <v>5.49</v>
      </c>
    </row>
    <row r="10910" spans="1:5">
      <c r="A10910" s="472" t="s">
        <v>32078</v>
      </c>
      <c r="B10910" s="472">
        <v>4342</v>
      </c>
      <c r="C10910" s="473" t="s">
        <v>37661</v>
      </c>
      <c r="D10910" s="472" t="s">
        <v>32080</v>
      </c>
      <c r="E10910" s="475">
        <v>0.28999999999999998</v>
      </c>
    </row>
    <row r="10911" spans="1:5">
      <c r="A10911" s="472" t="s">
        <v>32078</v>
      </c>
      <c r="B10911" s="472">
        <v>4330</v>
      </c>
      <c r="C10911" s="473" t="s">
        <v>37662</v>
      </c>
      <c r="D10911" s="472" t="s">
        <v>32080</v>
      </c>
      <c r="E10911" s="475">
        <v>0.19</v>
      </c>
    </row>
    <row r="10912" spans="1:5">
      <c r="A10912" s="472" t="s">
        <v>32078</v>
      </c>
      <c r="B10912" s="472">
        <v>4340</v>
      </c>
      <c r="C10912" s="473" t="s">
        <v>37663</v>
      </c>
      <c r="D10912" s="472" t="s">
        <v>32080</v>
      </c>
      <c r="E10912" s="475">
        <v>1.53</v>
      </c>
    </row>
    <row r="10913" spans="1:5">
      <c r="A10913" s="472" t="s">
        <v>32078</v>
      </c>
      <c r="B10913" s="472">
        <v>5088</v>
      </c>
      <c r="C10913" s="473" t="s">
        <v>37664</v>
      </c>
      <c r="D10913" s="472" t="s">
        <v>32080</v>
      </c>
      <c r="E10913" s="475">
        <v>6.86</v>
      </c>
    </row>
    <row r="10914" spans="1:5" ht="22.5">
      <c r="A10914" s="472" t="s">
        <v>32078</v>
      </c>
      <c r="B10914" s="472">
        <v>11154</v>
      </c>
      <c r="C10914" s="473" t="s">
        <v>37666</v>
      </c>
      <c r="D10914" s="472" t="s">
        <v>32080</v>
      </c>
      <c r="E10914" s="474">
        <v>1234.52</v>
      </c>
    </row>
    <row r="10915" spans="1:5" ht="33.75">
      <c r="A10915" s="472" t="s">
        <v>32078</v>
      </c>
      <c r="B10915" s="472">
        <v>4989</v>
      </c>
      <c r="C10915" s="473" t="s">
        <v>37668</v>
      </c>
      <c r="D10915" s="472" t="s">
        <v>32080</v>
      </c>
      <c r="E10915" s="475">
        <v>309.74</v>
      </c>
    </row>
    <row r="10916" spans="1:5" ht="33.75">
      <c r="A10916" s="472" t="s">
        <v>32078</v>
      </c>
      <c r="B10916" s="472">
        <v>4982</v>
      </c>
      <c r="C10916" s="473" t="s">
        <v>37670</v>
      </c>
      <c r="D10916" s="472" t="s">
        <v>32080</v>
      </c>
      <c r="E10916" s="475">
        <v>290.52</v>
      </c>
    </row>
    <row r="10917" spans="1:5" ht="33.75">
      <c r="A10917" s="472" t="s">
        <v>32078</v>
      </c>
      <c r="B10917" s="472">
        <v>4962</v>
      </c>
      <c r="C10917" s="473" t="s">
        <v>37672</v>
      </c>
      <c r="D10917" s="472" t="s">
        <v>32080</v>
      </c>
      <c r="E10917" s="475">
        <v>229.11</v>
      </c>
    </row>
    <row r="10918" spans="1:5" ht="33.75">
      <c r="A10918" s="472" t="s">
        <v>32078</v>
      </c>
      <c r="B10918" s="472">
        <v>4981</v>
      </c>
      <c r="C10918" s="473" t="s">
        <v>37674</v>
      </c>
      <c r="D10918" s="472" t="s">
        <v>32080</v>
      </c>
      <c r="E10918" s="475">
        <v>203.97</v>
      </c>
    </row>
    <row r="10919" spans="1:5" ht="33.75">
      <c r="A10919" s="472" t="s">
        <v>32078</v>
      </c>
      <c r="B10919" s="472">
        <v>4964</v>
      </c>
      <c r="C10919" s="473" t="s">
        <v>37676</v>
      </c>
      <c r="D10919" s="472" t="s">
        <v>32080</v>
      </c>
      <c r="E10919" s="475">
        <v>258.76</v>
      </c>
    </row>
    <row r="10920" spans="1:5" ht="33.75">
      <c r="A10920" s="472" t="s">
        <v>32078</v>
      </c>
      <c r="B10920" s="472">
        <v>4992</v>
      </c>
      <c r="C10920" s="473" t="s">
        <v>37678</v>
      </c>
      <c r="D10920" s="472" t="s">
        <v>32080</v>
      </c>
      <c r="E10920" s="475">
        <v>252.76</v>
      </c>
    </row>
    <row r="10921" spans="1:5" ht="33.75">
      <c r="A10921" s="472" t="s">
        <v>32078</v>
      </c>
      <c r="B10921" s="472">
        <v>4987</v>
      </c>
      <c r="C10921" s="473" t="s">
        <v>37680</v>
      </c>
      <c r="D10921" s="472" t="s">
        <v>32080</v>
      </c>
      <c r="E10921" s="475">
        <v>289.18</v>
      </c>
    </row>
    <row r="10922" spans="1:5" ht="22.5">
      <c r="A10922" s="472" t="s">
        <v>32078</v>
      </c>
      <c r="B10922" s="472">
        <v>4930</v>
      </c>
      <c r="C10922" s="473" t="s">
        <v>37681</v>
      </c>
      <c r="D10922" s="472" t="s">
        <v>32089</v>
      </c>
      <c r="E10922" s="475">
        <v>522.9</v>
      </c>
    </row>
    <row r="10923" spans="1:5" ht="33.75">
      <c r="A10923" s="472" t="s">
        <v>32078</v>
      </c>
      <c r="B10923" s="472">
        <v>39021</v>
      </c>
      <c r="C10923" s="473" t="s">
        <v>37683</v>
      </c>
      <c r="D10923" s="472" t="s">
        <v>32080</v>
      </c>
      <c r="E10923" s="475">
        <v>555.97</v>
      </c>
    </row>
    <row r="10924" spans="1:5" ht="22.5">
      <c r="A10924" s="472" t="s">
        <v>32078</v>
      </c>
      <c r="B10924" s="472">
        <v>39022</v>
      </c>
      <c r="C10924" s="473" t="s">
        <v>37685</v>
      </c>
      <c r="D10924" s="472" t="s">
        <v>32080</v>
      </c>
      <c r="E10924" s="475">
        <v>498</v>
      </c>
    </row>
    <row r="10925" spans="1:5" ht="22.5">
      <c r="A10925" s="472" t="s">
        <v>32078</v>
      </c>
      <c r="B10925" s="472">
        <v>39024</v>
      </c>
      <c r="C10925" s="473" t="s">
        <v>37687</v>
      </c>
      <c r="D10925" s="472" t="s">
        <v>32080</v>
      </c>
      <c r="E10925" s="475">
        <v>831.11</v>
      </c>
    </row>
    <row r="10926" spans="1:5" ht="22.5">
      <c r="A10926" s="472" t="s">
        <v>32078</v>
      </c>
      <c r="B10926" s="472">
        <v>4914</v>
      </c>
      <c r="C10926" s="473" t="s">
        <v>37689</v>
      </c>
      <c r="D10926" s="472" t="s">
        <v>32089</v>
      </c>
      <c r="E10926" s="475">
        <v>673.88</v>
      </c>
    </row>
    <row r="10927" spans="1:5" ht="22.5">
      <c r="A10927" s="472" t="s">
        <v>32078</v>
      </c>
      <c r="B10927" s="472">
        <v>4917</v>
      </c>
      <c r="C10927" s="473" t="s">
        <v>37691</v>
      </c>
      <c r="D10927" s="472" t="s">
        <v>32089</v>
      </c>
      <c r="E10927" s="475">
        <v>465.39</v>
      </c>
    </row>
    <row r="10928" spans="1:5" ht="22.5">
      <c r="A10928" s="472" t="s">
        <v>32078</v>
      </c>
      <c r="B10928" s="472">
        <v>39025</v>
      </c>
      <c r="C10928" s="473" t="s">
        <v>37693</v>
      </c>
      <c r="D10928" s="472" t="s">
        <v>32080</v>
      </c>
      <c r="E10928" s="475">
        <v>852.21</v>
      </c>
    </row>
    <row r="10929" spans="1:5" ht="22.5">
      <c r="A10929" s="472" t="s">
        <v>32078</v>
      </c>
      <c r="B10929" s="472">
        <v>4922</v>
      </c>
      <c r="C10929" s="473" t="s">
        <v>37695</v>
      </c>
      <c r="D10929" s="472" t="s">
        <v>32089</v>
      </c>
      <c r="E10929" s="475">
        <v>431.69</v>
      </c>
    </row>
    <row r="10930" spans="1:5" ht="22.5">
      <c r="A10930" s="472" t="s">
        <v>32078</v>
      </c>
      <c r="B10930" s="472">
        <v>4911</v>
      </c>
      <c r="C10930" s="473" t="s">
        <v>37697</v>
      </c>
      <c r="D10930" s="472" t="s">
        <v>32089</v>
      </c>
      <c r="E10930" s="475">
        <v>471.24</v>
      </c>
    </row>
    <row r="10931" spans="1:5" ht="22.5">
      <c r="A10931" s="472" t="s">
        <v>32078</v>
      </c>
      <c r="B10931" s="472">
        <v>37518</v>
      </c>
      <c r="C10931" s="473" t="s">
        <v>37699</v>
      </c>
      <c r="D10931" s="472" t="s">
        <v>32089</v>
      </c>
      <c r="E10931" s="475">
        <v>765.76</v>
      </c>
    </row>
    <row r="10932" spans="1:5" ht="22.5">
      <c r="A10932" s="472" t="s">
        <v>32078</v>
      </c>
      <c r="B10932" s="472">
        <v>4910</v>
      </c>
      <c r="C10932" s="473" t="s">
        <v>37701</v>
      </c>
      <c r="D10932" s="472" t="s">
        <v>32089</v>
      </c>
      <c r="E10932" s="475">
        <v>645.54999999999995</v>
      </c>
    </row>
    <row r="10933" spans="1:5" ht="22.5">
      <c r="A10933" s="472" t="s">
        <v>32078</v>
      </c>
      <c r="B10933" s="472">
        <v>4943</v>
      </c>
      <c r="C10933" s="473" t="s">
        <v>37703</v>
      </c>
      <c r="D10933" s="472" t="s">
        <v>32089</v>
      </c>
      <c r="E10933" s="475">
        <v>961.71</v>
      </c>
    </row>
    <row r="10934" spans="1:5" ht="22.5">
      <c r="A10934" s="472" t="s">
        <v>32078</v>
      </c>
      <c r="B10934" s="472">
        <v>5002</v>
      </c>
      <c r="C10934" s="473" t="s">
        <v>37705</v>
      </c>
      <c r="D10934" s="472" t="s">
        <v>32089</v>
      </c>
      <c r="E10934" s="475">
        <v>494.88</v>
      </c>
    </row>
    <row r="10935" spans="1:5">
      <c r="A10935" s="472" t="s">
        <v>32078</v>
      </c>
      <c r="B10935" s="472">
        <v>4977</v>
      </c>
      <c r="C10935" s="473" t="s">
        <v>37707</v>
      </c>
      <c r="D10935" s="472" t="s">
        <v>32089</v>
      </c>
      <c r="E10935" s="475">
        <v>334.06</v>
      </c>
    </row>
    <row r="10936" spans="1:5" ht="22.5">
      <c r="A10936" s="472" t="s">
        <v>32078</v>
      </c>
      <c r="B10936" s="472">
        <v>5028</v>
      </c>
      <c r="C10936" s="473" t="s">
        <v>37709</v>
      </c>
      <c r="D10936" s="472" t="s">
        <v>32089</v>
      </c>
      <c r="E10936" s="475">
        <v>817.4</v>
      </c>
    </row>
    <row r="10937" spans="1:5" ht="22.5">
      <c r="A10937" s="472" t="s">
        <v>32078</v>
      </c>
      <c r="B10937" s="472">
        <v>4998</v>
      </c>
      <c r="C10937" s="473" t="s">
        <v>37711</v>
      </c>
      <c r="D10937" s="472" t="s">
        <v>32089</v>
      </c>
      <c r="E10937" s="475">
        <v>678.87</v>
      </c>
    </row>
    <row r="10938" spans="1:5">
      <c r="A10938" s="472" t="s">
        <v>32078</v>
      </c>
      <c r="B10938" s="472">
        <v>4969</v>
      </c>
      <c r="C10938" s="473" t="s">
        <v>37713</v>
      </c>
      <c r="D10938" s="472" t="s">
        <v>32089</v>
      </c>
      <c r="E10938" s="475">
        <v>472.47</v>
      </c>
    </row>
    <row r="10939" spans="1:5" ht="22.5">
      <c r="A10939" s="472" t="s">
        <v>32078</v>
      </c>
      <c r="B10939" s="472">
        <v>11364</v>
      </c>
      <c r="C10939" s="473" t="s">
        <v>37715</v>
      </c>
      <c r="D10939" s="472" t="s">
        <v>32080</v>
      </c>
      <c r="E10939" s="475">
        <v>175.23</v>
      </c>
    </row>
    <row r="10940" spans="1:5" ht="22.5">
      <c r="A10940" s="472" t="s">
        <v>32078</v>
      </c>
      <c r="B10940" s="472">
        <v>11365</v>
      </c>
      <c r="C10940" s="473" t="s">
        <v>37717</v>
      </c>
      <c r="D10940" s="472" t="s">
        <v>32080</v>
      </c>
      <c r="E10940" s="475">
        <v>181.84</v>
      </c>
    </row>
    <row r="10941" spans="1:5" ht="22.5">
      <c r="A10941" s="472" t="s">
        <v>32078</v>
      </c>
      <c r="B10941" s="472">
        <v>11366</v>
      </c>
      <c r="C10941" s="473" t="s">
        <v>37719</v>
      </c>
      <c r="D10941" s="472" t="s">
        <v>32080</v>
      </c>
      <c r="E10941" s="475">
        <v>193.3</v>
      </c>
    </row>
    <row r="10942" spans="1:5" ht="22.5">
      <c r="A10942" s="472" t="s">
        <v>32078</v>
      </c>
      <c r="B10942" s="472">
        <v>43777</v>
      </c>
      <c r="C10942" s="473" t="s">
        <v>37721</v>
      </c>
      <c r="D10942" s="472" t="s">
        <v>32080</v>
      </c>
      <c r="E10942" s="475">
        <v>227.06</v>
      </c>
    </row>
    <row r="10943" spans="1:5" ht="33.75">
      <c r="A10943" s="472" t="s">
        <v>32078</v>
      </c>
      <c r="B10943" s="472">
        <v>20322</v>
      </c>
      <c r="C10943" s="473" t="s">
        <v>37723</v>
      </c>
      <c r="D10943" s="472" t="s">
        <v>32080</v>
      </c>
      <c r="E10943" s="475">
        <v>210.78</v>
      </c>
    </row>
    <row r="10944" spans="1:5" ht="33.75">
      <c r="A10944" s="472" t="s">
        <v>32078</v>
      </c>
      <c r="B10944" s="472">
        <v>10553</v>
      </c>
      <c r="C10944" s="473" t="s">
        <v>37725</v>
      </c>
      <c r="D10944" s="472" t="s">
        <v>32080</v>
      </c>
      <c r="E10944" s="475">
        <v>191.39</v>
      </c>
    </row>
    <row r="10945" spans="1:5" ht="33.75">
      <c r="A10945" s="472" t="s">
        <v>32078</v>
      </c>
      <c r="B10945" s="472">
        <v>5020</v>
      </c>
      <c r="C10945" s="473" t="s">
        <v>37727</v>
      </c>
      <c r="D10945" s="472" t="s">
        <v>32080</v>
      </c>
      <c r="E10945" s="475">
        <v>201.78</v>
      </c>
    </row>
    <row r="10946" spans="1:5" ht="33.75">
      <c r="A10946" s="472" t="s">
        <v>32078</v>
      </c>
      <c r="B10946" s="472">
        <v>10554</v>
      </c>
      <c r="C10946" s="473" t="s">
        <v>37729</v>
      </c>
      <c r="D10946" s="472" t="s">
        <v>32080</v>
      </c>
      <c r="E10946" s="475">
        <v>193.08</v>
      </c>
    </row>
    <row r="10947" spans="1:5" ht="33.75">
      <c r="A10947" s="472" t="s">
        <v>32078</v>
      </c>
      <c r="B10947" s="472">
        <v>10555</v>
      </c>
      <c r="C10947" s="473" t="s">
        <v>37731</v>
      </c>
      <c r="D10947" s="472" t="s">
        <v>32080</v>
      </c>
      <c r="E10947" s="475">
        <v>210.56</v>
      </c>
    </row>
    <row r="10948" spans="1:5" ht="33.75">
      <c r="A10948" s="472" t="s">
        <v>32078</v>
      </c>
      <c r="B10948" s="472">
        <v>10556</v>
      </c>
      <c r="C10948" s="473" t="s">
        <v>37733</v>
      </c>
      <c r="D10948" s="472" t="s">
        <v>32080</v>
      </c>
      <c r="E10948" s="475">
        <v>279.97000000000003</v>
      </c>
    </row>
    <row r="10949" spans="1:5" ht="33.75">
      <c r="A10949" s="472" t="s">
        <v>32078</v>
      </c>
      <c r="B10949" s="472">
        <v>39502</v>
      </c>
      <c r="C10949" s="473" t="s">
        <v>37735</v>
      </c>
      <c r="D10949" s="472" t="s">
        <v>32080</v>
      </c>
      <c r="E10949" s="475">
        <v>393.14</v>
      </c>
    </row>
    <row r="10950" spans="1:5" ht="22.5">
      <c r="A10950" s="472" t="s">
        <v>32078</v>
      </c>
      <c r="B10950" s="472">
        <v>39504</v>
      </c>
      <c r="C10950" s="473" t="s">
        <v>37736</v>
      </c>
      <c r="D10950" s="472" t="s">
        <v>32080</v>
      </c>
      <c r="E10950" s="475">
        <v>434.74</v>
      </c>
    </row>
    <row r="10951" spans="1:5" ht="33.75">
      <c r="A10951" s="472" t="s">
        <v>32078</v>
      </c>
      <c r="B10951" s="472">
        <v>39503</v>
      </c>
      <c r="C10951" s="473" t="s">
        <v>37738</v>
      </c>
      <c r="D10951" s="472" t="s">
        <v>32080</v>
      </c>
      <c r="E10951" s="475">
        <v>457.55</v>
      </c>
    </row>
    <row r="10952" spans="1:5" ht="22.5">
      <c r="A10952" s="472" t="s">
        <v>32078</v>
      </c>
      <c r="B10952" s="472">
        <v>39505</v>
      </c>
      <c r="C10952" s="473" t="s">
        <v>37740</v>
      </c>
      <c r="D10952" s="472" t="s">
        <v>32080</v>
      </c>
      <c r="E10952" s="475">
        <v>493.07</v>
      </c>
    </row>
    <row r="10953" spans="1:5">
      <c r="A10953" s="472" t="s">
        <v>32078</v>
      </c>
      <c r="B10953" s="472">
        <v>44471</v>
      </c>
      <c r="C10953" s="473" t="s">
        <v>37742</v>
      </c>
      <c r="D10953" s="472" t="s">
        <v>32080</v>
      </c>
      <c r="E10953" s="475">
        <v>586.99</v>
      </c>
    </row>
    <row r="10954" spans="1:5" ht="22.5">
      <c r="A10954" s="472" t="s">
        <v>32078</v>
      </c>
      <c r="B10954" s="472">
        <v>4944</v>
      </c>
      <c r="C10954" s="473" t="s">
        <v>37744</v>
      </c>
      <c r="D10954" s="472" t="s">
        <v>32089</v>
      </c>
      <c r="E10954" s="474">
        <v>1437.76</v>
      </c>
    </row>
    <row r="10955" spans="1:5">
      <c r="A10955" s="472" t="s">
        <v>32078</v>
      </c>
      <c r="B10955" s="472">
        <v>21102</v>
      </c>
      <c r="C10955" s="473" t="s">
        <v>37746</v>
      </c>
      <c r="D10955" s="472" t="s">
        <v>32080</v>
      </c>
      <c r="E10955" s="475">
        <v>26.78</v>
      </c>
    </row>
    <row r="10956" spans="1:5">
      <c r="A10956" s="472" t="s">
        <v>32078</v>
      </c>
      <c r="B10956" s="472">
        <v>21101</v>
      </c>
      <c r="C10956" s="473" t="s">
        <v>37747</v>
      </c>
      <c r="D10956" s="472" t="s">
        <v>32080</v>
      </c>
      <c r="E10956" s="475">
        <v>17.2</v>
      </c>
    </row>
    <row r="10957" spans="1:5" ht="22.5">
      <c r="A10957" s="472" t="s">
        <v>32078</v>
      </c>
      <c r="B10957" s="472">
        <v>34713</v>
      </c>
      <c r="C10957" s="473" t="s">
        <v>37748</v>
      </c>
      <c r="D10957" s="472" t="s">
        <v>32089</v>
      </c>
      <c r="E10957" s="475">
        <v>288.18</v>
      </c>
    </row>
    <row r="10958" spans="1:5" ht="22.5">
      <c r="A10958" s="472" t="s">
        <v>32078</v>
      </c>
      <c r="B10958" s="472">
        <v>37563</v>
      </c>
      <c r="C10958" s="473" t="s">
        <v>37750</v>
      </c>
      <c r="D10958" s="472" t="s">
        <v>32089</v>
      </c>
      <c r="E10958" s="475">
        <v>575.38</v>
      </c>
    </row>
    <row r="10959" spans="1:5" ht="22.5">
      <c r="A10959" s="472" t="s">
        <v>32078</v>
      </c>
      <c r="B10959" s="472">
        <v>4948</v>
      </c>
      <c r="C10959" s="473" t="s">
        <v>37752</v>
      </c>
      <c r="D10959" s="472" t="s">
        <v>32089</v>
      </c>
      <c r="E10959" s="475">
        <v>500.59</v>
      </c>
    </row>
    <row r="10960" spans="1:5" ht="22.5">
      <c r="A10960" s="472" t="s">
        <v>32078</v>
      </c>
      <c r="B10960" s="472">
        <v>37561</v>
      </c>
      <c r="C10960" s="473" t="s">
        <v>37754</v>
      </c>
      <c r="D10960" s="472" t="s">
        <v>32089</v>
      </c>
      <c r="E10960" s="475">
        <v>466.87</v>
      </c>
    </row>
    <row r="10961" spans="1:5" ht="22.5">
      <c r="A10961" s="472" t="s">
        <v>32078</v>
      </c>
      <c r="B10961" s="472">
        <v>37562</v>
      </c>
      <c r="C10961" s="473" t="s">
        <v>37756</v>
      </c>
      <c r="D10961" s="472" t="s">
        <v>32089</v>
      </c>
      <c r="E10961" s="475">
        <v>612.12</v>
      </c>
    </row>
    <row r="10962" spans="1:5" ht="22.5">
      <c r="A10962" s="472" t="s">
        <v>32078</v>
      </c>
      <c r="B10962" s="472">
        <v>14164</v>
      </c>
      <c r="C10962" s="473" t="s">
        <v>37758</v>
      </c>
      <c r="D10962" s="472" t="s">
        <v>32080</v>
      </c>
      <c r="E10962" s="474">
        <v>2325.54</v>
      </c>
    </row>
    <row r="10963" spans="1:5" ht="22.5">
      <c r="A10963" s="472" t="s">
        <v>32078</v>
      </c>
      <c r="B10963" s="472">
        <v>14163</v>
      </c>
      <c r="C10963" s="473" t="s">
        <v>37760</v>
      </c>
      <c r="D10963" s="472" t="s">
        <v>32080</v>
      </c>
      <c r="E10963" s="474">
        <v>2643.13</v>
      </c>
    </row>
    <row r="10964" spans="1:5" ht="22.5">
      <c r="A10964" s="472" t="s">
        <v>32078</v>
      </c>
      <c r="B10964" s="472">
        <v>5051</v>
      </c>
      <c r="C10964" s="473" t="s">
        <v>37762</v>
      </c>
      <c r="D10964" s="472" t="s">
        <v>32080</v>
      </c>
      <c r="E10964" s="474">
        <v>2247.9499999999998</v>
      </c>
    </row>
    <row r="10965" spans="1:5" ht="22.5">
      <c r="A10965" s="472" t="s">
        <v>32078</v>
      </c>
      <c r="B10965" s="472">
        <v>14162</v>
      </c>
      <c r="C10965" s="473" t="s">
        <v>37764</v>
      </c>
      <c r="D10965" s="472" t="s">
        <v>32080</v>
      </c>
      <c r="E10965" s="474">
        <v>2244.6799999999998</v>
      </c>
    </row>
    <row r="10966" spans="1:5" ht="22.5">
      <c r="A10966" s="472" t="s">
        <v>32078</v>
      </c>
      <c r="B10966" s="472">
        <v>5052</v>
      </c>
      <c r="C10966" s="473" t="s">
        <v>37766</v>
      </c>
      <c r="D10966" s="472" t="s">
        <v>32080</v>
      </c>
      <c r="E10966" s="474">
        <v>1674.85</v>
      </c>
    </row>
    <row r="10967" spans="1:5" ht="22.5">
      <c r="A10967" s="472" t="s">
        <v>32078</v>
      </c>
      <c r="B10967" s="472">
        <v>14166</v>
      </c>
      <c r="C10967" s="473" t="s">
        <v>37768</v>
      </c>
      <c r="D10967" s="472" t="s">
        <v>32080</v>
      </c>
      <c r="E10967" s="474">
        <v>1696.11</v>
      </c>
    </row>
    <row r="10968" spans="1:5" ht="22.5">
      <c r="A10968" s="472" t="s">
        <v>32078</v>
      </c>
      <c r="B10968" s="472">
        <v>14165</v>
      </c>
      <c r="C10968" s="473" t="s">
        <v>37770</v>
      </c>
      <c r="D10968" s="472" t="s">
        <v>32080</v>
      </c>
      <c r="E10968" s="474">
        <v>2349.73</v>
      </c>
    </row>
    <row r="10969" spans="1:5" ht="22.5">
      <c r="A10969" s="472" t="s">
        <v>32078</v>
      </c>
      <c r="B10969" s="472">
        <v>5050</v>
      </c>
      <c r="C10969" s="473" t="s">
        <v>37772</v>
      </c>
      <c r="D10969" s="472" t="s">
        <v>32080</v>
      </c>
      <c r="E10969" s="475">
        <v>578.32000000000005</v>
      </c>
    </row>
    <row r="10970" spans="1:5" ht="22.5">
      <c r="A10970" s="472" t="s">
        <v>32078</v>
      </c>
      <c r="B10970" s="472">
        <v>12366</v>
      </c>
      <c r="C10970" s="473" t="s">
        <v>37774</v>
      </c>
      <c r="D10970" s="472" t="s">
        <v>32080</v>
      </c>
      <c r="E10970" s="474">
        <v>1314.34</v>
      </c>
    </row>
    <row r="10971" spans="1:5" ht="22.5">
      <c r="A10971" s="472" t="s">
        <v>32078</v>
      </c>
      <c r="B10971" s="472">
        <v>5045</v>
      </c>
      <c r="C10971" s="473" t="s">
        <v>37776</v>
      </c>
      <c r="D10971" s="472" t="s">
        <v>32080</v>
      </c>
      <c r="E10971" s="474">
        <v>2087.6</v>
      </c>
    </row>
    <row r="10972" spans="1:5" ht="22.5">
      <c r="A10972" s="472" t="s">
        <v>32078</v>
      </c>
      <c r="B10972" s="472">
        <v>5035</v>
      </c>
      <c r="C10972" s="473" t="s">
        <v>37778</v>
      </c>
      <c r="D10972" s="472" t="s">
        <v>32080</v>
      </c>
      <c r="E10972" s="474">
        <v>3202.76</v>
      </c>
    </row>
    <row r="10973" spans="1:5" ht="22.5">
      <c r="A10973" s="472" t="s">
        <v>32078</v>
      </c>
      <c r="B10973" s="472">
        <v>41180</v>
      </c>
      <c r="C10973" s="473" t="s">
        <v>37780</v>
      </c>
      <c r="D10973" s="472" t="s">
        <v>32080</v>
      </c>
      <c r="E10973" s="474">
        <v>4692.8900000000003</v>
      </c>
    </row>
    <row r="10974" spans="1:5" ht="22.5">
      <c r="A10974" s="472" t="s">
        <v>32078</v>
      </c>
      <c r="B10974" s="472">
        <v>41181</v>
      </c>
      <c r="C10974" s="473" t="s">
        <v>37782</v>
      </c>
      <c r="D10974" s="472" t="s">
        <v>32080</v>
      </c>
      <c r="E10974" s="474">
        <v>6213.24</v>
      </c>
    </row>
    <row r="10975" spans="1:5" ht="22.5">
      <c r="A10975" s="472" t="s">
        <v>32078</v>
      </c>
      <c r="B10975" s="472">
        <v>41182</v>
      </c>
      <c r="C10975" s="473" t="s">
        <v>37784</v>
      </c>
      <c r="D10975" s="472" t="s">
        <v>32080</v>
      </c>
      <c r="E10975" s="474">
        <v>8913.41</v>
      </c>
    </row>
    <row r="10976" spans="1:5" ht="22.5">
      <c r="A10976" s="472" t="s">
        <v>32078</v>
      </c>
      <c r="B10976" s="472">
        <v>41183</v>
      </c>
      <c r="C10976" s="473" t="s">
        <v>37786</v>
      </c>
      <c r="D10976" s="472" t="s">
        <v>32080</v>
      </c>
      <c r="E10976" s="474">
        <v>11128.57</v>
      </c>
    </row>
    <row r="10977" spans="1:5" ht="22.5">
      <c r="A10977" s="472" t="s">
        <v>32078</v>
      </c>
      <c r="B10977" s="472">
        <v>41184</v>
      </c>
      <c r="C10977" s="473" t="s">
        <v>37788</v>
      </c>
      <c r="D10977" s="472" t="s">
        <v>32080</v>
      </c>
      <c r="E10977" s="474">
        <v>16943.93</v>
      </c>
    </row>
    <row r="10978" spans="1:5" ht="22.5">
      <c r="A10978" s="472" t="s">
        <v>32078</v>
      </c>
      <c r="B10978" s="472">
        <v>41185</v>
      </c>
      <c r="C10978" s="473" t="s">
        <v>37790</v>
      </c>
      <c r="D10978" s="472" t="s">
        <v>32080</v>
      </c>
      <c r="E10978" s="474">
        <v>6283.57</v>
      </c>
    </row>
    <row r="10979" spans="1:5" ht="22.5">
      <c r="A10979" s="472" t="s">
        <v>32078</v>
      </c>
      <c r="B10979" s="472">
        <v>41186</v>
      </c>
      <c r="C10979" s="473" t="s">
        <v>37792</v>
      </c>
      <c r="D10979" s="472" t="s">
        <v>32080</v>
      </c>
      <c r="E10979" s="474">
        <v>8805.7000000000007</v>
      </c>
    </row>
    <row r="10980" spans="1:5" ht="22.5">
      <c r="A10980" s="472" t="s">
        <v>32078</v>
      </c>
      <c r="B10980" s="472">
        <v>41187</v>
      </c>
      <c r="C10980" s="473" t="s">
        <v>37794</v>
      </c>
      <c r="D10980" s="472" t="s">
        <v>32080</v>
      </c>
      <c r="E10980" s="474">
        <v>11809.17</v>
      </c>
    </row>
    <row r="10981" spans="1:5" ht="22.5">
      <c r="A10981" s="472" t="s">
        <v>32078</v>
      </c>
      <c r="B10981" s="472">
        <v>41188</v>
      </c>
      <c r="C10981" s="473" t="s">
        <v>37796</v>
      </c>
      <c r="D10981" s="472" t="s">
        <v>32080</v>
      </c>
      <c r="E10981" s="474">
        <v>15101.3</v>
      </c>
    </row>
    <row r="10982" spans="1:5" ht="22.5">
      <c r="A10982" s="472" t="s">
        <v>32078</v>
      </c>
      <c r="B10982" s="472">
        <v>5036</v>
      </c>
      <c r="C10982" s="473" t="s">
        <v>37798</v>
      </c>
      <c r="D10982" s="472" t="s">
        <v>32080</v>
      </c>
      <c r="E10982" s="474">
        <v>1132.3599999999999</v>
      </c>
    </row>
    <row r="10983" spans="1:5" ht="22.5">
      <c r="A10983" s="472" t="s">
        <v>32078</v>
      </c>
      <c r="B10983" s="472">
        <v>41189</v>
      </c>
      <c r="C10983" s="473" t="s">
        <v>37800</v>
      </c>
      <c r="D10983" s="472" t="s">
        <v>32080</v>
      </c>
      <c r="E10983" s="474">
        <v>19414.3</v>
      </c>
    </row>
    <row r="10984" spans="1:5" ht="22.5">
      <c r="A10984" s="472" t="s">
        <v>32078</v>
      </c>
      <c r="B10984" s="472">
        <v>41190</v>
      </c>
      <c r="C10984" s="473" t="s">
        <v>37802</v>
      </c>
      <c r="D10984" s="472" t="s">
        <v>32080</v>
      </c>
      <c r="E10984" s="474">
        <v>6751.61</v>
      </c>
    </row>
    <row r="10985" spans="1:5" ht="22.5">
      <c r="A10985" s="472" t="s">
        <v>32078</v>
      </c>
      <c r="B10985" s="472">
        <v>41191</v>
      </c>
      <c r="C10985" s="473" t="s">
        <v>37804</v>
      </c>
      <c r="D10985" s="472" t="s">
        <v>32080</v>
      </c>
      <c r="E10985" s="474">
        <v>10353.34</v>
      </c>
    </row>
    <row r="10986" spans="1:5" ht="22.5">
      <c r="A10986" s="472" t="s">
        <v>32078</v>
      </c>
      <c r="B10986" s="472">
        <v>41192</v>
      </c>
      <c r="C10986" s="473" t="s">
        <v>37806</v>
      </c>
      <c r="D10986" s="472" t="s">
        <v>32080</v>
      </c>
      <c r="E10986" s="474">
        <v>10793.28</v>
      </c>
    </row>
    <row r="10987" spans="1:5" ht="22.5">
      <c r="A10987" s="472" t="s">
        <v>32078</v>
      </c>
      <c r="B10987" s="472">
        <v>41193</v>
      </c>
      <c r="C10987" s="473" t="s">
        <v>37808</v>
      </c>
      <c r="D10987" s="472" t="s">
        <v>32080</v>
      </c>
      <c r="E10987" s="474">
        <v>17635.87</v>
      </c>
    </row>
    <row r="10988" spans="1:5" ht="22.5">
      <c r="A10988" s="472" t="s">
        <v>32078</v>
      </c>
      <c r="B10988" s="472">
        <v>41194</v>
      </c>
      <c r="C10988" s="473" t="s">
        <v>37810</v>
      </c>
      <c r="D10988" s="472" t="s">
        <v>32080</v>
      </c>
      <c r="E10988" s="474">
        <v>21043.59</v>
      </c>
    </row>
    <row r="10989" spans="1:5" ht="22.5">
      <c r="A10989" s="472" t="s">
        <v>32078</v>
      </c>
      <c r="B10989" s="472">
        <v>5044</v>
      </c>
      <c r="C10989" s="473" t="s">
        <v>37812</v>
      </c>
      <c r="D10989" s="472" t="s">
        <v>32080</v>
      </c>
      <c r="E10989" s="474">
        <v>1815.68</v>
      </c>
    </row>
    <row r="10990" spans="1:5" ht="22.5">
      <c r="A10990" s="472" t="s">
        <v>32078</v>
      </c>
      <c r="B10990" s="472">
        <v>5059</v>
      </c>
      <c r="C10990" s="473" t="s">
        <v>37814</v>
      </c>
      <c r="D10990" s="472" t="s">
        <v>32080</v>
      </c>
      <c r="E10990" s="474">
        <v>1354.16</v>
      </c>
    </row>
    <row r="10991" spans="1:5" ht="22.5">
      <c r="A10991" s="472" t="s">
        <v>32078</v>
      </c>
      <c r="B10991" s="472">
        <v>41201</v>
      </c>
      <c r="C10991" s="473" t="s">
        <v>37816</v>
      </c>
      <c r="D10991" s="472" t="s">
        <v>32080</v>
      </c>
      <c r="E10991" s="474">
        <v>2748.16</v>
      </c>
    </row>
    <row r="10992" spans="1:5" ht="22.5">
      <c r="A10992" s="472" t="s">
        <v>32078</v>
      </c>
      <c r="B10992" s="472">
        <v>41199</v>
      </c>
      <c r="C10992" s="473" t="s">
        <v>37818</v>
      </c>
      <c r="D10992" s="472" t="s">
        <v>32080</v>
      </c>
      <c r="E10992" s="475">
        <v>883.09</v>
      </c>
    </row>
    <row r="10993" spans="1:5" ht="22.5">
      <c r="A10993" s="472" t="s">
        <v>32078</v>
      </c>
      <c r="B10993" s="472">
        <v>5057</v>
      </c>
      <c r="C10993" s="473" t="s">
        <v>37820</v>
      </c>
      <c r="D10993" s="472" t="s">
        <v>32080</v>
      </c>
      <c r="E10993" s="474">
        <v>1195.54</v>
      </c>
    </row>
    <row r="10994" spans="1:5" ht="22.5">
      <c r="A10994" s="472" t="s">
        <v>32078</v>
      </c>
      <c r="B10994" s="472">
        <v>41200</v>
      </c>
      <c r="C10994" s="473" t="s">
        <v>37822</v>
      </c>
      <c r="D10994" s="472" t="s">
        <v>32080</v>
      </c>
      <c r="E10994" s="474">
        <v>1718.8</v>
      </c>
    </row>
    <row r="10995" spans="1:5" ht="22.5">
      <c r="A10995" s="472" t="s">
        <v>32078</v>
      </c>
      <c r="B10995" s="472">
        <v>41205</v>
      </c>
      <c r="C10995" s="473" t="s">
        <v>37824</v>
      </c>
      <c r="D10995" s="472" t="s">
        <v>32080</v>
      </c>
      <c r="E10995" s="474">
        <v>3184.9</v>
      </c>
    </row>
    <row r="10996" spans="1:5" ht="22.5">
      <c r="A10996" s="472" t="s">
        <v>32078</v>
      </c>
      <c r="B10996" s="472">
        <v>41202</v>
      </c>
      <c r="C10996" s="473" t="s">
        <v>37826</v>
      </c>
      <c r="D10996" s="472" t="s">
        <v>32080</v>
      </c>
      <c r="E10996" s="475">
        <v>929.37</v>
      </c>
    </row>
    <row r="10997" spans="1:5" ht="22.5">
      <c r="A10997" s="472" t="s">
        <v>32078</v>
      </c>
      <c r="B10997" s="472">
        <v>41206</v>
      </c>
      <c r="C10997" s="473" t="s">
        <v>37828</v>
      </c>
      <c r="D10997" s="472" t="s">
        <v>32080</v>
      </c>
      <c r="E10997" s="474">
        <v>4199.1499999999996</v>
      </c>
    </row>
    <row r="10998" spans="1:5" ht="22.5">
      <c r="A10998" s="472" t="s">
        <v>32078</v>
      </c>
      <c r="B10998" s="472">
        <v>12372</v>
      </c>
      <c r="C10998" s="473" t="s">
        <v>37830</v>
      </c>
      <c r="D10998" s="472" t="s">
        <v>32080</v>
      </c>
      <c r="E10998" s="475">
        <v>975.85</v>
      </c>
    </row>
    <row r="10999" spans="1:5" ht="22.5">
      <c r="A10999" s="472" t="s">
        <v>32078</v>
      </c>
      <c r="B10999" s="472">
        <v>41207</v>
      </c>
      <c r="C10999" s="473" t="s">
        <v>37832</v>
      </c>
      <c r="D10999" s="472" t="s">
        <v>32080</v>
      </c>
      <c r="E10999" s="474">
        <v>5652.89</v>
      </c>
    </row>
    <row r="11000" spans="1:5" ht="22.5">
      <c r="A11000" s="472" t="s">
        <v>32078</v>
      </c>
      <c r="B11000" s="472">
        <v>41203</v>
      </c>
      <c r="C11000" s="473" t="s">
        <v>37834</v>
      </c>
      <c r="D11000" s="472" t="s">
        <v>32080</v>
      </c>
      <c r="E11000" s="474">
        <v>1488.76</v>
      </c>
    </row>
    <row r="11001" spans="1:5" ht="22.5">
      <c r="A11001" s="472" t="s">
        <v>32078</v>
      </c>
      <c r="B11001" s="472">
        <v>41204</v>
      </c>
      <c r="C11001" s="473" t="s">
        <v>37836</v>
      </c>
      <c r="D11001" s="472" t="s">
        <v>32080</v>
      </c>
      <c r="E11001" s="474">
        <v>2104.7199999999998</v>
      </c>
    </row>
    <row r="11002" spans="1:5" ht="22.5">
      <c r="A11002" s="472" t="s">
        <v>32078</v>
      </c>
      <c r="B11002" s="472">
        <v>41210</v>
      </c>
      <c r="C11002" s="473" t="s">
        <v>37838</v>
      </c>
      <c r="D11002" s="472" t="s">
        <v>32080</v>
      </c>
      <c r="E11002" s="474">
        <v>3515.89</v>
      </c>
    </row>
    <row r="11003" spans="1:5" ht="22.5">
      <c r="A11003" s="472" t="s">
        <v>32078</v>
      </c>
      <c r="B11003" s="472">
        <v>41208</v>
      </c>
      <c r="C11003" s="473" t="s">
        <v>37840</v>
      </c>
      <c r="D11003" s="472" t="s">
        <v>32080</v>
      </c>
      <c r="E11003" s="474">
        <v>1230.76</v>
      </c>
    </row>
    <row r="11004" spans="1:5" ht="22.5">
      <c r="A11004" s="472" t="s">
        <v>32078</v>
      </c>
      <c r="B11004" s="472">
        <v>41211</v>
      </c>
      <c r="C11004" s="473" t="s">
        <v>37842</v>
      </c>
      <c r="D11004" s="472" t="s">
        <v>32080</v>
      </c>
      <c r="E11004" s="474">
        <v>4953.84</v>
      </c>
    </row>
    <row r="11005" spans="1:5" ht="22.5">
      <c r="A11005" s="472" t="s">
        <v>32078</v>
      </c>
      <c r="B11005" s="472">
        <v>13339</v>
      </c>
      <c r="C11005" s="473" t="s">
        <v>37844</v>
      </c>
      <c r="D11005" s="472" t="s">
        <v>32080</v>
      </c>
      <c r="E11005" s="474">
        <v>1667.98</v>
      </c>
    </row>
    <row r="11006" spans="1:5" ht="22.5">
      <c r="A11006" s="472" t="s">
        <v>32078</v>
      </c>
      <c r="B11006" s="472">
        <v>41213</v>
      </c>
      <c r="C11006" s="473" t="s">
        <v>37846</v>
      </c>
      <c r="D11006" s="472" t="s">
        <v>32080</v>
      </c>
      <c r="E11006" s="474">
        <v>10268.09</v>
      </c>
    </row>
    <row r="11007" spans="1:5" ht="22.5">
      <c r="A11007" s="472" t="s">
        <v>32078</v>
      </c>
      <c r="B11007" s="472">
        <v>41209</v>
      </c>
      <c r="C11007" s="473" t="s">
        <v>37848</v>
      </c>
      <c r="D11007" s="472" t="s">
        <v>32080</v>
      </c>
      <c r="E11007" s="474">
        <v>2294.94</v>
      </c>
    </row>
    <row r="11008" spans="1:5" ht="22.5">
      <c r="A11008" s="472" t="s">
        <v>32078</v>
      </c>
      <c r="B11008" s="472">
        <v>41216</v>
      </c>
      <c r="C11008" s="473" t="s">
        <v>37850</v>
      </c>
      <c r="D11008" s="472" t="s">
        <v>32080</v>
      </c>
      <c r="E11008" s="474">
        <v>4298.7299999999996</v>
      </c>
    </row>
    <row r="11009" spans="1:5" ht="22.5">
      <c r="A11009" s="472" t="s">
        <v>32078</v>
      </c>
      <c r="B11009" s="472">
        <v>41217</v>
      </c>
      <c r="C11009" s="473" t="s">
        <v>37852</v>
      </c>
      <c r="D11009" s="472" t="s">
        <v>32080</v>
      </c>
      <c r="E11009" s="474">
        <v>6892.38</v>
      </c>
    </row>
    <row r="11010" spans="1:5" ht="22.5">
      <c r="A11010" s="472" t="s">
        <v>32078</v>
      </c>
      <c r="B11010" s="472">
        <v>41218</v>
      </c>
      <c r="C11010" s="473" t="s">
        <v>37854</v>
      </c>
      <c r="D11010" s="472" t="s">
        <v>32080</v>
      </c>
      <c r="E11010" s="474">
        <v>9242.9</v>
      </c>
    </row>
    <row r="11011" spans="1:5" ht="22.5">
      <c r="A11011" s="472" t="s">
        <v>32078</v>
      </c>
      <c r="B11011" s="472">
        <v>41214</v>
      </c>
      <c r="C11011" s="473" t="s">
        <v>37856</v>
      </c>
      <c r="D11011" s="472" t="s">
        <v>32080</v>
      </c>
      <c r="E11011" s="474">
        <v>1948.84</v>
      </c>
    </row>
    <row r="11012" spans="1:5" ht="22.5">
      <c r="A11012" s="472" t="s">
        <v>32078</v>
      </c>
      <c r="B11012" s="472">
        <v>41215</v>
      </c>
      <c r="C11012" s="473" t="s">
        <v>37858</v>
      </c>
      <c r="D11012" s="472" t="s">
        <v>32080</v>
      </c>
      <c r="E11012" s="474">
        <v>2934.26</v>
      </c>
    </row>
    <row r="11013" spans="1:5" ht="22.5">
      <c r="A11013" s="472" t="s">
        <v>32078</v>
      </c>
      <c r="B11013" s="472">
        <v>41221</v>
      </c>
      <c r="C11013" s="473" t="s">
        <v>37860</v>
      </c>
      <c r="D11013" s="472" t="s">
        <v>32080</v>
      </c>
      <c r="E11013" s="474">
        <v>8496.18</v>
      </c>
    </row>
    <row r="11014" spans="1:5" ht="22.5">
      <c r="A11014" s="472" t="s">
        <v>32078</v>
      </c>
      <c r="B11014" s="472">
        <v>41222</v>
      </c>
      <c r="C11014" s="473" t="s">
        <v>37862</v>
      </c>
      <c r="D11014" s="472" t="s">
        <v>32080</v>
      </c>
      <c r="E11014" s="474">
        <v>12158.14</v>
      </c>
    </row>
    <row r="11015" spans="1:5" ht="22.5">
      <c r="A11015" s="472" t="s">
        <v>32078</v>
      </c>
      <c r="B11015" s="472">
        <v>41195</v>
      </c>
      <c r="C11015" s="473" t="s">
        <v>37864</v>
      </c>
      <c r="D11015" s="472" t="s">
        <v>32080</v>
      </c>
      <c r="E11015" s="475">
        <v>624.89</v>
      </c>
    </row>
    <row r="11016" spans="1:5" ht="22.5">
      <c r="A11016" s="472" t="s">
        <v>32078</v>
      </c>
      <c r="B11016" s="472">
        <v>41198</v>
      </c>
      <c r="C11016" s="473" t="s">
        <v>37866</v>
      </c>
      <c r="D11016" s="472" t="s">
        <v>32080</v>
      </c>
      <c r="E11016" s="474">
        <v>2441.9299999999998</v>
      </c>
    </row>
    <row r="11017" spans="1:5" ht="22.5">
      <c r="A11017" s="472" t="s">
        <v>32078</v>
      </c>
      <c r="B11017" s="472">
        <v>41196</v>
      </c>
      <c r="C11017" s="473" t="s">
        <v>37868</v>
      </c>
      <c r="D11017" s="472" t="s">
        <v>32080</v>
      </c>
      <c r="E11017" s="475">
        <v>774.59</v>
      </c>
    </row>
    <row r="11018" spans="1:5" ht="22.5">
      <c r="A11018" s="472" t="s">
        <v>32078</v>
      </c>
      <c r="B11018" s="472">
        <v>5033</v>
      </c>
      <c r="C11018" s="473" t="s">
        <v>37870</v>
      </c>
      <c r="D11018" s="472" t="s">
        <v>32080</v>
      </c>
      <c r="E11018" s="474">
        <v>1017</v>
      </c>
    </row>
    <row r="11019" spans="1:5" ht="22.5">
      <c r="A11019" s="472" t="s">
        <v>32078</v>
      </c>
      <c r="B11019" s="472">
        <v>41197</v>
      </c>
      <c r="C11019" s="473" t="s">
        <v>37872</v>
      </c>
      <c r="D11019" s="472" t="s">
        <v>32080</v>
      </c>
      <c r="E11019" s="474">
        <v>1510.62</v>
      </c>
    </row>
    <row r="11020" spans="1:5">
      <c r="A11020" s="472" t="s">
        <v>32078</v>
      </c>
      <c r="B11020" s="472">
        <v>12388</v>
      </c>
      <c r="C11020" s="473" t="s">
        <v>37874</v>
      </c>
      <c r="D11020" s="472" t="s">
        <v>32080</v>
      </c>
      <c r="E11020" s="475">
        <v>342.32</v>
      </c>
    </row>
    <row r="11021" spans="1:5" ht="22.5">
      <c r="A11021" s="472" t="s">
        <v>32078</v>
      </c>
      <c r="B11021" s="472">
        <v>2731</v>
      </c>
      <c r="C11021" s="473" t="s">
        <v>37876</v>
      </c>
      <c r="D11021" s="472" t="s">
        <v>32098</v>
      </c>
      <c r="E11021" s="475">
        <v>70.400000000000006</v>
      </c>
    </row>
    <row r="11022" spans="1:5" ht="22.5">
      <c r="A11022" s="472" t="s">
        <v>32078</v>
      </c>
      <c r="B11022" s="472">
        <v>41457</v>
      </c>
      <c r="C11022" s="473" t="s">
        <v>37878</v>
      </c>
      <c r="D11022" s="472" t="s">
        <v>32080</v>
      </c>
      <c r="E11022" s="474">
        <v>1707.35</v>
      </c>
    </row>
    <row r="11023" spans="1:5" ht="22.5">
      <c r="A11023" s="472" t="s">
        <v>32078</v>
      </c>
      <c r="B11023" s="472">
        <v>41458</v>
      </c>
      <c r="C11023" s="473" t="s">
        <v>37880</v>
      </c>
      <c r="D11023" s="472" t="s">
        <v>32080</v>
      </c>
      <c r="E11023" s="474">
        <v>2383.5500000000002</v>
      </c>
    </row>
    <row r="11024" spans="1:5" ht="22.5">
      <c r="A11024" s="472" t="s">
        <v>32078</v>
      </c>
      <c r="B11024" s="472">
        <v>41459</v>
      </c>
      <c r="C11024" s="473" t="s">
        <v>37882</v>
      </c>
      <c r="D11024" s="472" t="s">
        <v>32080</v>
      </c>
      <c r="E11024" s="474">
        <v>3324.87</v>
      </c>
    </row>
    <row r="11025" spans="1:5" ht="22.5">
      <c r="A11025" s="472" t="s">
        <v>32078</v>
      </c>
      <c r="B11025" s="472">
        <v>41461</v>
      </c>
      <c r="C11025" s="473" t="s">
        <v>37884</v>
      </c>
      <c r="D11025" s="472" t="s">
        <v>32080</v>
      </c>
      <c r="E11025" s="474">
        <v>4533.29</v>
      </c>
    </row>
    <row r="11026" spans="1:5">
      <c r="A11026" s="472" t="s">
        <v>32078</v>
      </c>
      <c r="B11026" s="472">
        <v>44537</v>
      </c>
      <c r="C11026" s="473" t="s">
        <v>37886</v>
      </c>
      <c r="D11026" s="472" t="s">
        <v>33813</v>
      </c>
      <c r="E11026" s="475">
        <v>256.17</v>
      </c>
    </row>
    <row r="11027" spans="1:5">
      <c r="A11027" s="472" t="s">
        <v>32078</v>
      </c>
      <c r="B11027" s="472">
        <v>11844</v>
      </c>
      <c r="C11027" s="473" t="s">
        <v>37888</v>
      </c>
      <c r="D11027" s="472" t="s">
        <v>32098</v>
      </c>
      <c r="E11027" s="475">
        <v>92.47</v>
      </c>
    </row>
    <row r="11028" spans="1:5" ht="22.5">
      <c r="A11028" s="472" t="s">
        <v>32078</v>
      </c>
      <c r="B11028" s="472">
        <v>4465</v>
      </c>
      <c r="C11028" s="473" t="s">
        <v>37890</v>
      </c>
      <c r="D11028" s="472" t="s">
        <v>32098</v>
      </c>
      <c r="E11028" s="475">
        <v>76.84</v>
      </c>
    </row>
    <row r="11029" spans="1:5" ht="22.5">
      <c r="A11029" s="472" t="s">
        <v>32078</v>
      </c>
      <c r="B11029" s="472">
        <v>35273</v>
      </c>
      <c r="C11029" s="473" t="s">
        <v>37892</v>
      </c>
      <c r="D11029" s="472" t="s">
        <v>32098</v>
      </c>
      <c r="E11029" s="475">
        <v>92.16</v>
      </c>
    </row>
    <row r="11030" spans="1:5" ht="22.5">
      <c r="A11030" s="472" t="s">
        <v>32078</v>
      </c>
      <c r="B11030" s="472">
        <v>4470</v>
      </c>
      <c r="C11030" s="473" t="s">
        <v>37894</v>
      </c>
      <c r="D11030" s="472" t="s">
        <v>32098</v>
      </c>
      <c r="E11030" s="475">
        <v>212.68</v>
      </c>
    </row>
    <row r="11031" spans="1:5">
      <c r="A11031" s="472" t="s">
        <v>32078</v>
      </c>
      <c r="B11031" s="472">
        <v>20208</v>
      </c>
      <c r="C11031" s="473" t="s">
        <v>37896</v>
      </c>
      <c r="D11031" s="472" t="s">
        <v>32098</v>
      </c>
      <c r="E11031" s="475">
        <v>191.41</v>
      </c>
    </row>
    <row r="11032" spans="1:5" ht="22.5">
      <c r="A11032" s="472" t="s">
        <v>32078</v>
      </c>
      <c r="B11032" s="472">
        <v>20204</v>
      </c>
      <c r="C11032" s="473" t="s">
        <v>37898</v>
      </c>
      <c r="D11032" s="472" t="s">
        <v>32098</v>
      </c>
      <c r="E11032" s="475">
        <v>141.78</v>
      </c>
    </row>
    <row r="11033" spans="1:5" ht="22.5">
      <c r="A11033" s="472" t="s">
        <v>32078</v>
      </c>
      <c r="B11033" s="472">
        <v>4437</v>
      </c>
      <c r="C11033" s="473" t="s">
        <v>37900</v>
      </c>
      <c r="D11033" s="472" t="s">
        <v>32098</v>
      </c>
      <c r="E11033" s="475">
        <v>159.51</v>
      </c>
    </row>
    <row r="11034" spans="1:5" ht="22.5">
      <c r="A11034" s="472" t="s">
        <v>32078</v>
      </c>
      <c r="B11034" s="472">
        <v>14580</v>
      </c>
      <c r="C11034" s="473" t="s">
        <v>37902</v>
      </c>
      <c r="D11034" s="472" t="s">
        <v>32098</v>
      </c>
      <c r="E11034" s="475">
        <v>159.51</v>
      </c>
    </row>
    <row r="11035" spans="1:5">
      <c r="A11035" s="472" t="s">
        <v>32078</v>
      </c>
      <c r="B11035" s="472">
        <v>40304</v>
      </c>
      <c r="C11035" s="473" t="s">
        <v>37903</v>
      </c>
      <c r="D11035" s="472" t="s">
        <v>32154</v>
      </c>
      <c r="E11035" s="475">
        <v>25.49</v>
      </c>
    </row>
    <row r="11036" spans="1:5">
      <c r="A11036" s="472" t="s">
        <v>32078</v>
      </c>
      <c r="B11036" s="472">
        <v>5065</v>
      </c>
      <c r="C11036" s="473" t="s">
        <v>37904</v>
      </c>
      <c r="D11036" s="472" t="s">
        <v>32154</v>
      </c>
      <c r="E11036" s="475">
        <v>39.28</v>
      </c>
    </row>
    <row r="11037" spans="1:5">
      <c r="A11037" s="472" t="s">
        <v>32078</v>
      </c>
      <c r="B11037" s="472">
        <v>5072</v>
      </c>
      <c r="C11037" s="473" t="s">
        <v>37906</v>
      </c>
      <c r="D11037" s="472" t="s">
        <v>32154</v>
      </c>
      <c r="E11037" s="475">
        <v>36.33</v>
      </c>
    </row>
    <row r="11038" spans="1:5">
      <c r="A11038" s="472" t="s">
        <v>32078</v>
      </c>
      <c r="B11038" s="472">
        <v>5066</v>
      </c>
      <c r="C11038" s="473" t="s">
        <v>37908</v>
      </c>
      <c r="D11038" s="472" t="s">
        <v>32154</v>
      </c>
      <c r="E11038" s="475">
        <v>27.21</v>
      </c>
    </row>
    <row r="11039" spans="1:5">
      <c r="A11039" s="472" t="s">
        <v>32078</v>
      </c>
      <c r="B11039" s="472">
        <v>5063</v>
      </c>
      <c r="C11039" s="473" t="s">
        <v>37909</v>
      </c>
      <c r="D11039" s="472" t="s">
        <v>32154</v>
      </c>
      <c r="E11039" s="475">
        <v>24.64</v>
      </c>
    </row>
    <row r="11040" spans="1:5">
      <c r="A11040" s="472" t="s">
        <v>32078</v>
      </c>
      <c r="B11040" s="472">
        <v>20247</v>
      </c>
      <c r="C11040" s="473" t="s">
        <v>37911</v>
      </c>
      <c r="D11040" s="472" t="s">
        <v>32154</v>
      </c>
      <c r="E11040" s="475">
        <v>22.86</v>
      </c>
    </row>
    <row r="11041" spans="1:5">
      <c r="A11041" s="472" t="s">
        <v>32078</v>
      </c>
      <c r="B11041" s="472">
        <v>5074</v>
      </c>
      <c r="C11041" s="473" t="s">
        <v>37912</v>
      </c>
      <c r="D11041" s="472" t="s">
        <v>32154</v>
      </c>
      <c r="E11041" s="475">
        <v>23.14</v>
      </c>
    </row>
    <row r="11042" spans="1:5">
      <c r="A11042" s="472" t="s">
        <v>32078</v>
      </c>
      <c r="B11042" s="472">
        <v>5067</v>
      </c>
      <c r="C11042" s="473" t="s">
        <v>37913</v>
      </c>
      <c r="D11042" s="472" t="s">
        <v>32154</v>
      </c>
      <c r="E11042" s="475">
        <v>22.01</v>
      </c>
    </row>
    <row r="11043" spans="1:5">
      <c r="A11043" s="472" t="s">
        <v>32078</v>
      </c>
      <c r="B11043" s="472">
        <v>5078</v>
      </c>
      <c r="C11043" s="473" t="s">
        <v>37914</v>
      </c>
      <c r="D11043" s="472" t="s">
        <v>32154</v>
      </c>
      <c r="E11043" s="475">
        <v>21.76</v>
      </c>
    </row>
    <row r="11044" spans="1:5">
      <c r="A11044" s="472" t="s">
        <v>32078</v>
      </c>
      <c r="B11044" s="472">
        <v>5068</v>
      </c>
      <c r="C11044" s="473" t="s">
        <v>37915</v>
      </c>
      <c r="D11044" s="472" t="s">
        <v>32154</v>
      </c>
      <c r="E11044" s="475">
        <v>20.65</v>
      </c>
    </row>
    <row r="11045" spans="1:5">
      <c r="A11045" s="472" t="s">
        <v>32078</v>
      </c>
      <c r="B11045" s="472">
        <v>5073</v>
      </c>
      <c r="C11045" s="473" t="s">
        <v>37916</v>
      </c>
      <c r="D11045" s="472" t="s">
        <v>32154</v>
      </c>
      <c r="E11045" s="475">
        <v>21.05</v>
      </c>
    </row>
    <row r="11046" spans="1:5">
      <c r="A11046" s="472" t="s">
        <v>32078</v>
      </c>
      <c r="B11046" s="472">
        <v>5069</v>
      </c>
      <c r="C11046" s="473" t="s">
        <v>37917</v>
      </c>
      <c r="D11046" s="472" t="s">
        <v>32154</v>
      </c>
      <c r="E11046" s="475">
        <v>21.05</v>
      </c>
    </row>
    <row r="11047" spans="1:5">
      <c r="A11047" s="472" t="s">
        <v>32078</v>
      </c>
      <c r="B11047" s="472">
        <v>5070</v>
      </c>
      <c r="C11047" s="473" t="s">
        <v>37918</v>
      </c>
      <c r="D11047" s="472" t="s">
        <v>32154</v>
      </c>
      <c r="E11047" s="475">
        <v>21.28</v>
      </c>
    </row>
    <row r="11048" spans="1:5">
      <c r="A11048" s="472" t="s">
        <v>32078</v>
      </c>
      <c r="B11048" s="472">
        <v>5071</v>
      </c>
      <c r="C11048" s="473" t="s">
        <v>37919</v>
      </c>
      <c r="D11048" s="472" t="s">
        <v>32154</v>
      </c>
      <c r="E11048" s="475">
        <v>20.65</v>
      </c>
    </row>
    <row r="11049" spans="1:5">
      <c r="A11049" s="472" t="s">
        <v>32078</v>
      </c>
      <c r="B11049" s="472">
        <v>5061</v>
      </c>
      <c r="C11049" s="473" t="s">
        <v>37920</v>
      </c>
      <c r="D11049" s="472" t="s">
        <v>32154</v>
      </c>
      <c r="E11049" s="475">
        <v>20.3</v>
      </c>
    </row>
    <row r="11050" spans="1:5">
      <c r="A11050" s="472" t="s">
        <v>32078</v>
      </c>
      <c r="B11050" s="472">
        <v>5075</v>
      </c>
      <c r="C11050" s="473" t="s">
        <v>37921</v>
      </c>
      <c r="D11050" s="472" t="s">
        <v>32154</v>
      </c>
      <c r="E11050" s="475">
        <v>20.65</v>
      </c>
    </row>
    <row r="11051" spans="1:5">
      <c r="A11051" s="472" t="s">
        <v>32078</v>
      </c>
      <c r="B11051" s="472">
        <v>39027</v>
      </c>
      <c r="C11051" s="473" t="s">
        <v>37922</v>
      </c>
      <c r="D11051" s="472" t="s">
        <v>32154</v>
      </c>
      <c r="E11051" s="475">
        <v>20.63</v>
      </c>
    </row>
    <row r="11052" spans="1:5">
      <c r="A11052" s="472" t="s">
        <v>32078</v>
      </c>
      <c r="B11052" s="472">
        <v>5062</v>
      </c>
      <c r="C11052" s="473" t="s">
        <v>37923</v>
      </c>
      <c r="D11052" s="472" t="s">
        <v>32154</v>
      </c>
      <c r="E11052" s="475">
        <v>20.92</v>
      </c>
    </row>
    <row r="11053" spans="1:5">
      <c r="A11053" s="472" t="s">
        <v>32078</v>
      </c>
      <c r="B11053" s="472">
        <v>40568</v>
      </c>
      <c r="C11053" s="473" t="s">
        <v>37924</v>
      </c>
      <c r="D11053" s="472" t="s">
        <v>32154</v>
      </c>
      <c r="E11053" s="475">
        <v>20.8</v>
      </c>
    </row>
    <row r="11054" spans="1:5">
      <c r="A11054" s="472" t="s">
        <v>32078</v>
      </c>
      <c r="B11054" s="472">
        <v>39026</v>
      </c>
      <c r="C11054" s="473" t="s">
        <v>37925</v>
      </c>
      <c r="D11054" s="472" t="s">
        <v>32154</v>
      </c>
      <c r="E11054" s="475">
        <v>23.22</v>
      </c>
    </row>
    <row r="11055" spans="1:5" ht="22.5">
      <c r="A11055" s="472" t="s">
        <v>32078</v>
      </c>
      <c r="B11055" s="472">
        <v>42431</v>
      </c>
      <c r="C11055" s="473" t="s">
        <v>37926</v>
      </c>
      <c r="D11055" s="472" t="s">
        <v>32080</v>
      </c>
      <c r="E11055" s="474">
        <v>3886.39</v>
      </c>
    </row>
    <row r="11056" spans="1:5">
      <c r="A11056" s="472" t="s">
        <v>32078</v>
      </c>
      <c r="B11056" s="472">
        <v>44074</v>
      </c>
      <c r="C11056" s="473" t="s">
        <v>37928</v>
      </c>
      <c r="D11056" s="472" t="s">
        <v>32156</v>
      </c>
      <c r="E11056" s="475">
        <v>409.17</v>
      </c>
    </row>
    <row r="11057" spans="1:5">
      <c r="A11057" s="472" t="s">
        <v>32078</v>
      </c>
      <c r="B11057" s="472">
        <v>44072</v>
      </c>
      <c r="C11057" s="473" t="s">
        <v>37930</v>
      </c>
      <c r="D11057" s="472" t="s">
        <v>32156</v>
      </c>
      <c r="E11057" s="475">
        <v>110.46</v>
      </c>
    </row>
    <row r="11058" spans="1:5" ht="22.5">
      <c r="A11058" s="472" t="s">
        <v>32078</v>
      </c>
      <c r="B11058" s="472">
        <v>511</v>
      </c>
      <c r="C11058" s="473" t="s">
        <v>37932</v>
      </c>
      <c r="D11058" s="472" t="s">
        <v>32156</v>
      </c>
      <c r="E11058" s="475">
        <v>19.12</v>
      </c>
    </row>
    <row r="11059" spans="1:5" ht="22.5">
      <c r="A11059" s="472" t="s">
        <v>32078</v>
      </c>
      <c r="B11059" s="472">
        <v>37540</v>
      </c>
      <c r="C11059" s="473" t="s">
        <v>37934</v>
      </c>
      <c r="D11059" s="472" t="s">
        <v>32080</v>
      </c>
      <c r="E11059" s="474">
        <v>92940.43</v>
      </c>
    </row>
    <row r="11060" spans="1:5" ht="22.5">
      <c r="A11060" s="472" t="s">
        <v>32078</v>
      </c>
      <c r="B11060" s="472">
        <v>37548</v>
      </c>
      <c r="C11060" s="473" t="s">
        <v>37936</v>
      </c>
      <c r="D11060" s="472" t="s">
        <v>32080</v>
      </c>
      <c r="E11060" s="474">
        <v>123192.07</v>
      </c>
    </row>
    <row r="11061" spans="1:5" ht="22.5">
      <c r="A11061" s="472" t="s">
        <v>32078</v>
      </c>
      <c r="B11061" s="472">
        <v>39828</v>
      </c>
      <c r="C11061" s="473" t="s">
        <v>37938</v>
      </c>
      <c r="D11061" s="472" t="s">
        <v>32080</v>
      </c>
      <c r="E11061" s="475">
        <v>739.03</v>
      </c>
    </row>
    <row r="11062" spans="1:5" ht="33.75">
      <c r="A11062" s="472" t="s">
        <v>32078</v>
      </c>
      <c r="B11062" s="472">
        <v>12273</v>
      </c>
      <c r="C11062" s="473" t="s">
        <v>37940</v>
      </c>
      <c r="D11062" s="472" t="s">
        <v>32080</v>
      </c>
      <c r="E11062" s="475">
        <v>162.15</v>
      </c>
    </row>
    <row r="11063" spans="1:5">
      <c r="A11063" s="472" t="s">
        <v>32078</v>
      </c>
      <c r="B11063" s="472">
        <v>38392</v>
      </c>
      <c r="C11063" s="473" t="s">
        <v>37942</v>
      </c>
      <c r="D11063" s="472" t="s">
        <v>32080</v>
      </c>
      <c r="E11063" s="475">
        <v>53.37</v>
      </c>
    </row>
    <row r="11064" spans="1:5">
      <c r="A11064" s="472" t="s">
        <v>32078</v>
      </c>
      <c r="B11064" s="472">
        <v>11735</v>
      </c>
      <c r="C11064" s="473" t="s">
        <v>37944</v>
      </c>
      <c r="D11064" s="472" t="s">
        <v>32080</v>
      </c>
      <c r="E11064" s="475">
        <v>9.4600000000000009</v>
      </c>
    </row>
    <row r="11065" spans="1:5">
      <c r="A11065" s="472" t="s">
        <v>32078</v>
      </c>
      <c r="B11065" s="472">
        <v>11737</v>
      </c>
      <c r="C11065" s="473" t="s">
        <v>37945</v>
      </c>
      <c r="D11065" s="472" t="s">
        <v>32080</v>
      </c>
      <c r="E11065" s="475">
        <v>13.42</v>
      </c>
    </row>
    <row r="11066" spans="1:5">
      <c r="A11066" s="472" t="s">
        <v>32078</v>
      </c>
      <c r="B11066" s="472">
        <v>11738</v>
      </c>
      <c r="C11066" s="473" t="s">
        <v>37946</v>
      </c>
      <c r="D11066" s="472" t="s">
        <v>32080</v>
      </c>
      <c r="E11066" s="475">
        <v>16.920000000000002</v>
      </c>
    </row>
    <row r="11067" spans="1:5">
      <c r="A11067" s="472" t="s">
        <v>32078</v>
      </c>
      <c r="B11067" s="472">
        <v>36143</v>
      </c>
      <c r="C11067" s="473" t="s">
        <v>37947</v>
      </c>
      <c r="D11067" s="472" t="s">
        <v>32080</v>
      </c>
      <c r="E11067" s="475">
        <v>32.49</v>
      </c>
    </row>
    <row r="11068" spans="1:5">
      <c r="A11068" s="472" t="s">
        <v>32078</v>
      </c>
      <c r="B11068" s="472">
        <v>36142</v>
      </c>
      <c r="C11068" s="473" t="s">
        <v>37949</v>
      </c>
      <c r="D11068" s="472" t="s">
        <v>32080</v>
      </c>
      <c r="E11068" s="475">
        <v>2.37</v>
      </c>
    </row>
    <row r="11069" spans="1:5">
      <c r="A11069" s="472" t="s">
        <v>32078</v>
      </c>
      <c r="B11069" s="472">
        <v>36146</v>
      </c>
      <c r="C11069" s="473" t="s">
        <v>37951</v>
      </c>
      <c r="D11069" s="472" t="s">
        <v>32080</v>
      </c>
      <c r="E11069" s="475">
        <v>269.45</v>
      </c>
    </row>
    <row r="11070" spans="1:5">
      <c r="A11070" s="472" t="s">
        <v>32078</v>
      </c>
      <c r="B11070" s="472">
        <v>39015</v>
      </c>
      <c r="C11070" s="473" t="s">
        <v>37953</v>
      </c>
      <c r="D11070" s="472" t="s">
        <v>32080</v>
      </c>
      <c r="E11070" s="475">
        <v>0.85</v>
      </c>
    </row>
    <row r="11071" spans="1:5">
      <c r="A11071" s="472" t="s">
        <v>32078</v>
      </c>
      <c r="B11071" s="472">
        <v>38377</v>
      </c>
      <c r="C11071" s="473" t="s">
        <v>37954</v>
      </c>
      <c r="D11071" s="472" t="s">
        <v>32080</v>
      </c>
      <c r="E11071" s="475">
        <v>47.02</v>
      </c>
    </row>
    <row r="11072" spans="1:5">
      <c r="A11072" s="472" t="s">
        <v>32078</v>
      </c>
      <c r="B11072" s="472">
        <v>38376</v>
      </c>
      <c r="C11072" s="473" t="s">
        <v>37956</v>
      </c>
      <c r="D11072" s="472" t="s">
        <v>32080</v>
      </c>
      <c r="E11072" s="475">
        <v>53.61</v>
      </c>
    </row>
    <row r="11073" spans="1:5">
      <c r="A11073" s="472" t="s">
        <v>32078</v>
      </c>
      <c r="B11073" s="472">
        <v>38116</v>
      </c>
      <c r="C11073" s="473" t="s">
        <v>37958</v>
      </c>
      <c r="D11073" s="472" t="s">
        <v>32080</v>
      </c>
      <c r="E11073" s="475">
        <v>5.59</v>
      </c>
    </row>
    <row r="11074" spans="1:5" ht="22.5">
      <c r="A11074" s="472" t="s">
        <v>32078</v>
      </c>
      <c r="B11074" s="472">
        <v>38066</v>
      </c>
      <c r="C11074" s="473" t="s">
        <v>37959</v>
      </c>
      <c r="D11074" s="472" t="s">
        <v>32080</v>
      </c>
      <c r="E11074" s="475">
        <v>9.23</v>
      </c>
    </row>
    <row r="11075" spans="1:5">
      <c r="A11075" s="472" t="s">
        <v>32078</v>
      </c>
      <c r="B11075" s="472">
        <v>38117</v>
      </c>
      <c r="C11075" s="473" t="s">
        <v>37960</v>
      </c>
      <c r="D11075" s="472" t="s">
        <v>32080</v>
      </c>
      <c r="E11075" s="475">
        <v>9.5299999999999994</v>
      </c>
    </row>
    <row r="11076" spans="1:5" ht="22.5">
      <c r="A11076" s="472" t="s">
        <v>32078</v>
      </c>
      <c r="B11076" s="472">
        <v>38067</v>
      </c>
      <c r="C11076" s="473" t="s">
        <v>37961</v>
      </c>
      <c r="D11076" s="472" t="s">
        <v>32080</v>
      </c>
      <c r="E11076" s="475">
        <v>13</v>
      </c>
    </row>
    <row r="11077" spans="1:5" ht="22.5">
      <c r="A11077" s="472" t="s">
        <v>32078</v>
      </c>
      <c r="B11077" s="472">
        <v>11522</v>
      </c>
      <c r="C11077" s="473" t="s">
        <v>37962</v>
      </c>
      <c r="D11077" s="472" t="s">
        <v>32080</v>
      </c>
      <c r="E11077" s="475">
        <v>13.3</v>
      </c>
    </row>
    <row r="11078" spans="1:5" ht="22.5">
      <c r="A11078" s="472" t="s">
        <v>32078</v>
      </c>
      <c r="B11078" s="472">
        <v>43600</v>
      </c>
      <c r="C11078" s="473" t="s">
        <v>37963</v>
      </c>
      <c r="D11078" s="472" t="s">
        <v>32080</v>
      </c>
      <c r="E11078" s="475">
        <v>53.32</v>
      </c>
    </row>
    <row r="11079" spans="1:5" ht="22.5">
      <c r="A11079" s="472" t="s">
        <v>32078</v>
      </c>
      <c r="B11079" s="472">
        <v>5080</v>
      </c>
      <c r="C11079" s="473" t="s">
        <v>37964</v>
      </c>
      <c r="D11079" s="472" t="s">
        <v>32080</v>
      </c>
      <c r="E11079" s="475">
        <v>20.79</v>
      </c>
    </row>
    <row r="11080" spans="1:5" ht="22.5">
      <c r="A11080" s="472" t="s">
        <v>32078</v>
      </c>
      <c r="B11080" s="472">
        <v>38168</v>
      </c>
      <c r="C11080" s="473" t="s">
        <v>37965</v>
      </c>
      <c r="D11080" s="472" t="s">
        <v>32080</v>
      </c>
      <c r="E11080" s="475">
        <v>145.16</v>
      </c>
    </row>
    <row r="11081" spans="1:5" ht="22.5">
      <c r="A11081" s="472" t="s">
        <v>32078</v>
      </c>
      <c r="B11081" s="472">
        <v>43601</v>
      </c>
      <c r="C11081" s="473" t="s">
        <v>37967</v>
      </c>
      <c r="D11081" s="472" t="s">
        <v>32080</v>
      </c>
      <c r="E11081" s="475">
        <v>72.58</v>
      </c>
    </row>
    <row r="11082" spans="1:5" ht="22.5">
      <c r="A11082" s="472" t="s">
        <v>32078</v>
      </c>
      <c r="B11082" s="472">
        <v>13393</v>
      </c>
      <c r="C11082" s="473" t="s">
        <v>37969</v>
      </c>
      <c r="D11082" s="472" t="s">
        <v>32080</v>
      </c>
      <c r="E11082" s="475">
        <v>488.95</v>
      </c>
    </row>
    <row r="11083" spans="1:5" ht="22.5">
      <c r="A11083" s="472" t="s">
        <v>32078</v>
      </c>
      <c r="B11083" s="472">
        <v>13395</v>
      </c>
      <c r="C11083" s="473" t="s">
        <v>37971</v>
      </c>
      <c r="D11083" s="472" t="s">
        <v>32080</v>
      </c>
      <c r="E11083" s="475">
        <v>685.22</v>
      </c>
    </row>
    <row r="11084" spans="1:5" ht="22.5">
      <c r="A11084" s="472" t="s">
        <v>32078</v>
      </c>
      <c r="B11084" s="472">
        <v>12039</v>
      </c>
      <c r="C11084" s="473" t="s">
        <v>37973</v>
      </c>
      <c r="D11084" s="472" t="s">
        <v>32080</v>
      </c>
      <c r="E11084" s="475">
        <v>720.09</v>
      </c>
    </row>
    <row r="11085" spans="1:5" ht="22.5">
      <c r="A11085" s="472" t="s">
        <v>32078</v>
      </c>
      <c r="B11085" s="472">
        <v>13396</v>
      </c>
      <c r="C11085" s="473" t="s">
        <v>37975</v>
      </c>
      <c r="D11085" s="472" t="s">
        <v>32080</v>
      </c>
      <c r="E11085" s="474">
        <v>1011.32</v>
      </c>
    </row>
    <row r="11086" spans="1:5" ht="22.5">
      <c r="A11086" s="472" t="s">
        <v>32078</v>
      </c>
      <c r="B11086" s="472">
        <v>12041</v>
      </c>
      <c r="C11086" s="473" t="s">
        <v>37977</v>
      </c>
      <c r="D11086" s="472" t="s">
        <v>32080</v>
      </c>
      <c r="E11086" s="475">
        <v>825.81</v>
      </c>
    </row>
    <row r="11087" spans="1:5" ht="22.5">
      <c r="A11087" s="472" t="s">
        <v>32078</v>
      </c>
      <c r="B11087" s="472">
        <v>12043</v>
      </c>
      <c r="C11087" s="473" t="s">
        <v>37979</v>
      </c>
      <c r="D11087" s="472" t="s">
        <v>32080</v>
      </c>
      <c r="E11087" s="474">
        <v>1743.56</v>
      </c>
    </row>
    <row r="11088" spans="1:5" ht="22.5">
      <c r="A11088" s="472" t="s">
        <v>32078</v>
      </c>
      <c r="B11088" s="472">
        <v>39762</v>
      </c>
      <c r="C11088" s="473" t="s">
        <v>37981</v>
      </c>
      <c r="D11088" s="472" t="s">
        <v>32080</v>
      </c>
      <c r="E11088" s="475">
        <v>829.98</v>
      </c>
    </row>
    <row r="11089" spans="1:5" ht="22.5">
      <c r="A11089" s="472" t="s">
        <v>32078</v>
      </c>
      <c r="B11089" s="472">
        <v>12042</v>
      </c>
      <c r="C11089" s="473" t="s">
        <v>37983</v>
      </c>
      <c r="D11089" s="472" t="s">
        <v>32080</v>
      </c>
      <c r="E11089" s="474">
        <v>1211.74</v>
      </c>
    </row>
    <row r="11090" spans="1:5" ht="22.5">
      <c r="A11090" s="472" t="s">
        <v>32078</v>
      </c>
      <c r="B11090" s="472">
        <v>39763</v>
      </c>
      <c r="C11090" s="473" t="s">
        <v>37985</v>
      </c>
      <c r="D11090" s="472" t="s">
        <v>32080</v>
      </c>
      <c r="E11090" s="474">
        <v>1418.19</v>
      </c>
    </row>
    <row r="11091" spans="1:5" ht="22.5">
      <c r="A11091" s="472" t="s">
        <v>32078</v>
      </c>
      <c r="B11091" s="472">
        <v>39760</v>
      </c>
      <c r="C11091" s="473" t="s">
        <v>37987</v>
      </c>
      <c r="D11091" s="472" t="s">
        <v>32080</v>
      </c>
      <c r="E11091" s="474">
        <v>1413.52</v>
      </c>
    </row>
    <row r="11092" spans="1:5" ht="22.5">
      <c r="A11092" s="472" t="s">
        <v>32078</v>
      </c>
      <c r="B11092" s="472">
        <v>39756</v>
      </c>
      <c r="C11092" s="473" t="s">
        <v>37989</v>
      </c>
      <c r="D11092" s="472" t="s">
        <v>32080</v>
      </c>
      <c r="E11092" s="475">
        <v>507.54</v>
      </c>
    </row>
    <row r="11093" spans="1:5" ht="22.5">
      <c r="A11093" s="472" t="s">
        <v>32078</v>
      </c>
      <c r="B11093" s="472">
        <v>12038</v>
      </c>
      <c r="C11093" s="473" t="s">
        <v>37991</v>
      </c>
      <c r="D11093" s="472" t="s">
        <v>32080</v>
      </c>
      <c r="E11093" s="475">
        <v>634.19000000000005</v>
      </c>
    </row>
    <row r="11094" spans="1:5" ht="22.5">
      <c r="A11094" s="472" t="s">
        <v>32078</v>
      </c>
      <c r="B11094" s="472">
        <v>39757</v>
      </c>
      <c r="C11094" s="473" t="s">
        <v>37993</v>
      </c>
      <c r="D11094" s="472" t="s">
        <v>32080</v>
      </c>
      <c r="E11094" s="475">
        <v>586.41999999999996</v>
      </c>
    </row>
    <row r="11095" spans="1:5" ht="22.5">
      <c r="A11095" s="472" t="s">
        <v>32078</v>
      </c>
      <c r="B11095" s="472">
        <v>39758</v>
      </c>
      <c r="C11095" s="473" t="s">
        <v>37995</v>
      </c>
      <c r="D11095" s="472" t="s">
        <v>32080</v>
      </c>
      <c r="E11095" s="475">
        <v>854.63</v>
      </c>
    </row>
    <row r="11096" spans="1:5" ht="22.5">
      <c r="A11096" s="472" t="s">
        <v>32078</v>
      </c>
      <c r="B11096" s="472">
        <v>39759</v>
      </c>
      <c r="C11096" s="473" t="s">
        <v>37997</v>
      </c>
      <c r="D11096" s="472" t="s">
        <v>32080</v>
      </c>
      <c r="E11096" s="474">
        <v>1055.48</v>
      </c>
    </row>
    <row r="11097" spans="1:5" ht="22.5">
      <c r="A11097" s="472" t="s">
        <v>32078</v>
      </c>
      <c r="B11097" s="472">
        <v>39761</v>
      </c>
      <c r="C11097" s="473" t="s">
        <v>37999</v>
      </c>
      <c r="D11097" s="472" t="s">
        <v>32080</v>
      </c>
      <c r="E11097" s="474">
        <v>1268.71</v>
      </c>
    </row>
    <row r="11098" spans="1:5" ht="22.5">
      <c r="A11098" s="472" t="s">
        <v>32078</v>
      </c>
      <c r="B11098" s="472">
        <v>39805</v>
      </c>
      <c r="C11098" s="473" t="s">
        <v>38001</v>
      </c>
      <c r="D11098" s="472" t="s">
        <v>32080</v>
      </c>
      <c r="E11098" s="475">
        <v>130.66</v>
      </c>
    </row>
    <row r="11099" spans="1:5" ht="22.5">
      <c r="A11099" s="472" t="s">
        <v>32078</v>
      </c>
      <c r="B11099" s="472">
        <v>39806</v>
      </c>
      <c r="C11099" s="473" t="s">
        <v>38003</v>
      </c>
      <c r="D11099" s="472" t="s">
        <v>32080</v>
      </c>
      <c r="E11099" s="475">
        <v>242.09</v>
      </c>
    </row>
    <row r="11100" spans="1:5" ht="22.5">
      <c r="A11100" s="472" t="s">
        <v>32078</v>
      </c>
      <c r="B11100" s="472">
        <v>39807</v>
      </c>
      <c r="C11100" s="473" t="s">
        <v>38005</v>
      </c>
      <c r="D11100" s="472" t="s">
        <v>32080</v>
      </c>
      <c r="E11100" s="475">
        <v>524.66</v>
      </c>
    </row>
    <row r="11101" spans="1:5" ht="22.5">
      <c r="A11101" s="472" t="s">
        <v>32078</v>
      </c>
      <c r="B11101" s="472">
        <v>43100</v>
      </c>
      <c r="C11101" s="473" t="s">
        <v>38007</v>
      </c>
      <c r="D11101" s="472" t="s">
        <v>32080</v>
      </c>
      <c r="E11101" s="475">
        <v>410.17</v>
      </c>
    </row>
    <row r="11102" spans="1:5" ht="22.5">
      <c r="A11102" s="472" t="s">
        <v>32078</v>
      </c>
      <c r="B11102" s="472">
        <v>39804</v>
      </c>
      <c r="C11102" s="473" t="s">
        <v>38009</v>
      </c>
      <c r="D11102" s="472" t="s">
        <v>32080</v>
      </c>
      <c r="E11102" s="475">
        <v>76.72</v>
      </c>
    </row>
    <row r="11103" spans="1:5" ht="22.5">
      <c r="A11103" s="472" t="s">
        <v>32078</v>
      </c>
      <c r="B11103" s="472">
        <v>39796</v>
      </c>
      <c r="C11103" s="473" t="s">
        <v>38010</v>
      </c>
      <c r="D11103" s="472" t="s">
        <v>32080</v>
      </c>
      <c r="E11103" s="475">
        <v>79.47</v>
      </c>
    </row>
    <row r="11104" spans="1:5" ht="22.5">
      <c r="A11104" s="472" t="s">
        <v>32078</v>
      </c>
      <c r="B11104" s="472">
        <v>39797</v>
      </c>
      <c r="C11104" s="473" t="s">
        <v>38012</v>
      </c>
      <c r="D11104" s="472" t="s">
        <v>32080</v>
      </c>
      <c r="E11104" s="475">
        <v>124.75</v>
      </c>
    </row>
    <row r="11105" spans="1:5" ht="22.5">
      <c r="A11105" s="472" t="s">
        <v>32078</v>
      </c>
      <c r="B11105" s="472">
        <v>39798</v>
      </c>
      <c r="C11105" s="473" t="s">
        <v>38013</v>
      </c>
      <c r="D11105" s="472" t="s">
        <v>32080</v>
      </c>
      <c r="E11105" s="475">
        <v>213.98</v>
      </c>
    </row>
    <row r="11106" spans="1:5" ht="22.5">
      <c r="A11106" s="472" t="s">
        <v>32078</v>
      </c>
      <c r="B11106" s="472">
        <v>39794</v>
      </c>
      <c r="C11106" s="473" t="s">
        <v>38015</v>
      </c>
      <c r="D11106" s="472" t="s">
        <v>32080</v>
      </c>
      <c r="E11106" s="475">
        <v>33.729999999999997</v>
      </c>
    </row>
    <row r="11107" spans="1:5" ht="22.5">
      <c r="A11107" s="472" t="s">
        <v>32078</v>
      </c>
      <c r="B11107" s="472">
        <v>39795</v>
      </c>
      <c r="C11107" s="473" t="s">
        <v>38017</v>
      </c>
      <c r="D11107" s="472" t="s">
        <v>32080</v>
      </c>
      <c r="E11107" s="475">
        <v>53.29</v>
      </c>
    </row>
    <row r="11108" spans="1:5" ht="22.5">
      <c r="A11108" s="472" t="s">
        <v>32078</v>
      </c>
      <c r="B11108" s="472">
        <v>39799</v>
      </c>
      <c r="C11108" s="473" t="s">
        <v>38019</v>
      </c>
      <c r="D11108" s="472" t="s">
        <v>32080</v>
      </c>
      <c r="E11108" s="475">
        <v>39.32</v>
      </c>
    </row>
    <row r="11109" spans="1:5" ht="22.5">
      <c r="A11109" s="472" t="s">
        <v>32078</v>
      </c>
      <c r="B11109" s="472">
        <v>39801</v>
      </c>
      <c r="C11109" s="473" t="s">
        <v>38020</v>
      </c>
      <c r="D11109" s="472" t="s">
        <v>32080</v>
      </c>
      <c r="E11109" s="475">
        <v>112.53</v>
      </c>
    </row>
    <row r="11110" spans="1:5" ht="22.5">
      <c r="A11110" s="472" t="s">
        <v>32078</v>
      </c>
      <c r="B11110" s="472">
        <v>39802</v>
      </c>
      <c r="C11110" s="473" t="s">
        <v>38022</v>
      </c>
      <c r="D11110" s="472" t="s">
        <v>32080</v>
      </c>
      <c r="E11110" s="475">
        <v>164.95</v>
      </c>
    </row>
    <row r="11111" spans="1:5" ht="22.5">
      <c r="A11111" s="472" t="s">
        <v>32078</v>
      </c>
      <c r="B11111" s="472">
        <v>39803</v>
      </c>
      <c r="C11111" s="473" t="s">
        <v>38024</v>
      </c>
      <c r="D11111" s="472" t="s">
        <v>32080</v>
      </c>
      <c r="E11111" s="475">
        <v>230.11</v>
      </c>
    </row>
    <row r="11112" spans="1:5" ht="22.5">
      <c r="A11112" s="472" t="s">
        <v>32078</v>
      </c>
      <c r="B11112" s="472">
        <v>39800</v>
      </c>
      <c r="C11112" s="473" t="s">
        <v>38026</v>
      </c>
      <c r="D11112" s="472" t="s">
        <v>32080</v>
      </c>
      <c r="E11112" s="475">
        <v>66.98</v>
      </c>
    </row>
    <row r="11113" spans="1:5">
      <c r="A11113" s="472" t="s">
        <v>32078</v>
      </c>
      <c r="B11113" s="472">
        <v>21059</v>
      </c>
      <c r="C11113" s="473" t="s">
        <v>38028</v>
      </c>
      <c r="D11113" s="472" t="s">
        <v>32080</v>
      </c>
      <c r="E11113" s="475">
        <v>41.29</v>
      </c>
    </row>
    <row r="11114" spans="1:5">
      <c r="A11114" s="472" t="s">
        <v>32078</v>
      </c>
      <c r="B11114" s="472">
        <v>11234</v>
      </c>
      <c r="C11114" s="473" t="s">
        <v>38029</v>
      </c>
      <c r="D11114" s="472" t="s">
        <v>32080</v>
      </c>
      <c r="E11114" s="475">
        <v>62.23</v>
      </c>
    </row>
    <row r="11115" spans="1:5">
      <c r="A11115" s="472" t="s">
        <v>32078</v>
      </c>
      <c r="B11115" s="472">
        <v>21060</v>
      </c>
      <c r="C11115" s="473" t="s">
        <v>38030</v>
      </c>
      <c r="D11115" s="472" t="s">
        <v>32080</v>
      </c>
      <c r="E11115" s="475">
        <v>76.599999999999994</v>
      </c>
    </row>
    <row r="11116" spans="1:5">
      <c r="A11116" s="472" t="s">
        <v>32078</v>
      </c>
      <c r="B11116" s="472">
        <v>21061</v>
      </c>
      <c r="C11116" s="473" t="s">
        <v>38032</v>
      </c>
      <c r="D11116" s="472" t="s">
        <v>32080</v>
      </c>
      <c r="E11116" s="475">
        <v>95.75</v>
      </c>
    </row>
    <row r="11117" spans="1:5">
      <c r="A11117" s="472" t="s">
        <v>32078</v>
      </c>
      <c r="B11117" s="472">
        <v>21062</v>
      </c>
      <c r="C11117" s="473" t="s">
        <v>38033</v>
      </c>
      <c r="D11117" s="472" t="s">
        <v>32080</v>
      </c>
      <c r="E11117" s="475">
        <v>150.80000000000001</v>
      </c>
    </row>
    <row r="11118" spans="1:5">
      <c r="A11118" s="472" t="s">
        <v>32078</v>
      </c>
      <c r="B11118" s="472">
        <v>11708</v>
      </c>
      <c r="C11118" s="473" t="s">
        <v>38035</v>
      </c>
      <c r="D11118" s="472" t="s">
        <v>32080</v>
      </c>
      <c r="E11118" s="475">
        <v>16.45</v>
      </c>
    </row>
    <row r="11119" spans="1:5">
      <c r="A11119" s="472" t="s">
        <v>32078</v>
      </c>
      <c r="B11119" s="472">
        <v>11709</v>
      </c>
      <c r="C11119" s="473" t="s">
        <v>38036</v>
      </c>
      <c r="D11119" s="472" t="s">
        <v>32080</v>
      </c>
      <c r="E11119" s="475">
        <v>38.65</v>
      </c>
    </row>
    <row r="11120" spans="1:5">
      <c r="A11120" s="472" t="s">
        <v>32078</v>
      </c>
      <c r="B11120" s="472">
        <v>11710</v>
      </c>
      <c r="C11120" s="473" t="s">
        <v>38038</v>
      </c>
      <c r="D11120" s="472" t="s">
        <v>32080</v>
      </c>
      <c r="E11120" s="475">
        <v>88.86</v>
      </c>
    </row>
    <row r="11121" spans="1:5">
      <c r="A11121" s="472" t="s">
        <v>32078</v>
      </c>
      <c r="B11121" s="472">
        <v>11707</v>
      </c>
      <c r="C11121" s="473" t="s">
        <v>38039</v>
      </c>
      <c r="D11121" s="472" t="s">
        <v>32080</v>
      </c>
      <c r="E11121" s="475">
        <v>12.32</v>
      </c>
    </row>
    <row r="11122" spans="1:5" ht="22.5">
      <c r="A11122" s="472" t="s">
        <v>32078</v>
      </c>
      <c r="B11122" s="472">
        <v>5102</v>
      </c>
      <c r="C11122" s="473" t="s">
        <v>38041</v>
      </c>
      <c r="D11122" s="472" t="s">
        <v>32080</v>
      </c>
      <c r="E11122" s="475">
        <v>13.29</v>
      </c>
    </row>
    <row r="11123" spans="1:5">
      <c r="A11123" s="472" t="s">
        <v>32078</v>
      </c>
      <c r="B11123" s="472">
        <v>11739</v>
      </c>
      <c r="C11123" s="473" t="s">
        <v>38042</v>
      </c>
      <c r="D11123" s="472" t="s">
        <v>32080</v>
      </c>
      <c r="E11123" s="475">
        <v>9.4700000000000006</v>
      </c>
    </row>
    <row r="11124" spans="1:5">
      <c r="A11124" s="472" t="s">
        <v>32078</v>
      </c>
      <c r="B11124" s="472">
        <v>11711</v>
      </c>
      <c r="C11124" s="473" t="s">
        <v>38043</v>
      </c>
      <c r="D11124" s="472" t="s">
        <v>32080</v>
      </c>
      <c r="E11124" s="475">
        <v>11.08</v>
      </c>
    </row>
    <row r="11125" spans="1:5">
      <c r="A11125" s="472" t="s">
        <v>32078</v>
      </c>
      <c r="B11125" s="472">
        <v>11741</v>
      </c>
      <c r="C11125" s="473" t="s">
        <v>38044</v>
      </c>
      <c r="D11125" s="472" t="s">
        <v>32080</v>
      </c>
      <c r="E11125" s="475">
        <v>12.06</v>
      </c>
    </row>
    <row r="11126" spans="1:5">
      <c r="A11126" s="472" t="s">
        <v>32078</v>
      </c>
      <c r="B11126" s="472">
        <v>11745</v>
      </c>
      <c r="C11126" s="473" t="s">
        <v>38045</v>
      </c>
      <c r="D11126" s="472" t="s">
        <v>32080</v>
      </c>
      <c r="E11126" s="475">
        <v>15.89</v>
      </c>
    </row>
    <row r="11127" spans="1:5">
      <c r="A11127" s="472" t="s">
        <v>32078</v>
      </c>
      <c r="B11127" s="472">
        <v>11743</v>
      </c>
      <c r="C11127" s="473" t="s">
        <v>38046</v>
      </c>
      <c r="D11127" s="472" t="s">
        <v>32080</v>
      </c>
      <c r="E11127" s="475">
        <v>10.130000000000001</v>
      </c>
    </row>
    <row r="11128" spans="1:5">
      <c r="A11128" s="472" t="s">
        <v>32078</v>
      </c>
      <c r="B11128" s="472">
        <v>40985</v>
      </c>
      <c r="C11128" s="473" t="s">
        <v>38047</v>
      </c>
      <c r="D11128" s="472" t="s">
        <v>32310</v>
      </c>
      <c r="E11128" s="474">
        <v>2140.91</v>
      </c>
    </row>
    <row r="11129" spans="1:5">
      <c r="A11129" s="472" t="s">
        <v>32078</v>
      </c>
      <c r="B11129" s="472">
        <v>44502</v>
      </c>
      <c r="C11129" s="473" t="s">
        <v>38048</v>
      </c>
      <c r="D11129" s="472" t="s">
        <v>32308</v>
      </c>
      <c r="E11129" s="475">
        <v>12.07</v>
      </c>
    </row>
    <row r="11130" spans="1:5">
      <c r="A11130" s="472" t="s">
        <v>32078</v>
      </c>
      <c r="B11130" s="472">
        <v>1088</v>
      </c>
      <c r="C11130" s="473" t="s">
        <v>38049</v>
      </c>
      <c r="D11130" s="472" t="s">
        <v>32080</v>
      </c>
      <c r="E11130" s="475">
        <v>43.08</v>
      </c>
    </row>
    <row r="11131" spans="1:5">
      <c r="A11131" s="472" t="s">
        <v>32078</v>
      </c>
      <c r="B11131" s="472">
        <v>1087</v>
      </c>
      <c r="C11131" s="473" t="s">
        <v>38050</v>
      </c>
      <c r="D11131" s="472" t="s">
        <v>32080</v>
      </c>
      <c r="E11131" s="475">
        <v>53.81</v>
      </c>
    </row>
    <row r="11132" spans="1:5">
      <c r="A11132" s="472" t="s">
        <v>32078</v>
      </c>
      <c r="B11132" s="472">
        <v>38777</v>
      </c>
      <c r="C11132" s="473" t="s">
        <v>38052</v>
      </c>
      <c r="D11132" s="472" t="s">
        <v>32080</v>
      </c>
      <c r="E11132" s="475">
        <v>107.18</v>
      </c>
    </row>
    <row r="11133" spans="1:5">
      <c r="A11133" s="472" t="s">
        <v>32078</v>
      </c>
      <c r="B11133" s="472">
        <v>1086</v>
      </c>
      <c r="C11133" s="473" t="s">
        <v>38053</v>
      </c>
      <c r="D11133" s="472" t="s">
        <v>32080</v>
      </c>
      <c r="E11133" s="475">
        <v>56.56</v>
      </c>
    </row>
    <row r="11134" spans="1:5">
      <c r="A11134" s="472" t="s">
        <v>32078</v>
      </c>
      <c r="B11134" s="472">
        <v>1079</v>
      </c>
      <c r="C11134" s="473" t="s">
        <v>38055</v>
      </c>
      <c r="D11134" s="472" t="s">
        <v>32080</v>
      </c>
      <c r="E11134" s="475">
        <v>58.47</v>
      </c>
    </row>
    <row r="11135" spans="1:5">
      <c r="A11135" s="472" t="s">
        <v>32078</v>
      </c>
      <c r="B11135" s="472">
        <v>39374</v>
      </c>
      <c r="C11135" s="473" t="s">
        <v>38056</v>
      </c>
      <c r="D11135" s="472" t="s">
        <v>32080</v>
      </c>
      <c r="E11135" s="475">
        <v>190.82</v>
      </c>
    </row>
    <row r="11136" spans="1:5">
      <c r="A11136" s="472" t="s">
        <v>32078</v>
      </c>
      <c r="B11136" s="472">
        <v>1082</v>
      </c>
      <c r="C11136" s="473" t="s">
        <v>38058</v>
      </c>
      <c r="D11136" s="472" t="s">
        <v>32080</v>
      </c>
      <c r="E11136" s="475">
        <v>367.55</v>
      </c>
    </row>
    <row r="11137" spans="1:5">
      <c r="A11137" s="472" t="s">
        <v>32078</v>
      </c>
      <c r="B11137" s="472">
        <v>12316</v>
      </c>
      <c r="C11137" s="473" t="s">
        <v>38060</v>
      </c>
      <c r="D11137" s="472" t="s">
        <v>32080</v>
      </c>
      <c r="E11137" s="475">
        <v>168.46</v>
      </c>
    </row>
    <row r="11138" spans="1:5">
      <c r="A11138" s="472" t="s">
        <v>32078</v>
      </c>
      <c r="B11138" s="472">
        <v>12317</v>
      </c>
      <c r="C11138" s="473" t="s">
        <v>38062</v>
      </c>
      <c r="D11138" s="472" t="s">
        <v>32080</v>
      </c>
      <c r="E11138" s="475">
        <v>200.89</v>
      </c>
    </row>
    <row r="11139" spans="1:5">
      <c r="A11139" s="472" t="s">
        <v>32078</v>
      </c>
      <c r="B11139" s="472">
        <v>12318</v>
      </c>
      <c r="C11139" s="473" t="s">
        <v>38064</v>
      </c>
      <c r="D11139" s="472" t="s">
        <v>32080</v>
      </c>
      <c r="E11139" s="475">
        <v>231.43</v>
      </c>
    </row>
    <row r="11140" spans="1:5">
      <c r="A11140" s="472" t="s">
        <v>32078</v>
      </c>
      <c r="B11140" s="472">
        <v>5104</v>
      </c>
      <c r="C11140" s="473" t="s">
        <v>38066</v>
      </c>
      <c r="D11140" s="472" t="s">
        <v>32154</v>
      </c>
      <c r="E11140" s="475">
        <v>100.92</v>
      </c>
    </row>
    <row r="11141" spans="1:5">
      <c r="A11141" s="472" t="s">
        <v>32078</v>
      </c>
      <c r="B11141" s="472">
        <v>44530</v>
      </c>
      <c r="C11141" s="473" t="s">
        <v>38068</v>
      </c>
      <c r="D11141" s="472" t="s">
        <v>32080</v>
      </c>
      <c r="E11141" s="475">
        <v>72.77</v>
      </c>
    </row>
    <row r="11142" spans="1:5">
      <c r="A11142" s="472" t="s">
        <v>32078</v>
      </c>
      <c r="B11142" s="472">
        <v>2710</v>
      </c>
      <c r="C11142" s="473" t="s">
        <v>38069</v>
      </c>
      <c r="D11142" s="472" t="s">
        <v>32080</v>
      </c>
      <c r="E11142" s="475">
        <v>58.12</v>
      </c>
    </row>
    <row r="11143" spans="1:5">
      <c r="A11143" s="472" t="s">
        <v>32078</v>
      </c>
      <c r="B11143" s="472">
        <v>14575</v>
      </c>
      <c r="C11143" s="473" t="s">
        <v>38071</v>
      </c>
      <c r="D11143" s="472" t="s">
        <v>32080</v>
      </c>
      <c r="E11143" s="474">
        <v>5929080.2599999998</v>
      </c>
    </row>
    <row r="11144" spans="1:5">
      <c r="A11144" s="472" t="s">
        <v>32078</v>
      </c>
      <c r="B11144" s="472">
        <v>20034</v>
      </c>
      <c r="C11144" s="473" t="s">
        <v>38073</v>
      </c>
      <c r="D11144" s="472" t="s">
        <v>32080</v>
      </c>
      <c r="E11144" s="475">
        <v>109.27</v>
      </c>
    </row>
    <row r="11145" spans="1:5">
      <c r="A11145" s="472" t="s">
        <v>32078</v>
      </c>
      <c r="B11145" s="472">
        <v>20036</v>
      </c>
      <c r="C11145" s="473" t="s">
        <v>38075</v>
      </c>
      <c r="D11145" s="472" t="s">
        <v>32080</v>
      </c>
      <c r="E11145" s="475">
        <v>210.2</v>
      </c>
    </row>
    <row r="11146" spans="1:5">
      <c r="A11146" s="472" t="s">
        <v>32078</v>
      </c>
      <c r="B11146" s="472">
        <v>20037</v>
      </c>
      <c r="C11146" s="473" t="s">
        <v>38077</v>
      </c>
      <c r="D11146" s="472" t="s">
        <v>32080</v>
      </c>
      <c r="E11146" s="475">
        <v>396.48</v>
      </c>
    </row>
    <row r="11147" spans="1:5">
      <c r="A11147" s="472" t="s">
        <v>32078</v>
      </c>
      <c r="B11147" s="472">
        <v>20043</v>
      </c>
      <c r="C11147" s="473" t="s">
        <v>38079</v>
      </c>
      <c r="D11147" s="472" t="s">
        <v>32080</v>
      </c>
      <c r="E11147" s="475">
        <v>9.5500000000000007</v>
      </c>
    </row>
    <row r="11148" spans="1:5">
      <c r="A11148" s="472" t="s">
        <v>32078</v>
      </c>
      <c r="B11148" s="472">
        <v>20044</v>
      </c>
      <c r="C11148" s="473" t="s">
        <v>38080</v>
      </c>
      <c r="D11148" s="472" t="s">
        <v>32080</v>
      </c>
      <c r="E11148" s="475">
        <v>11.15</v>
      </c>
    </row>
    <row r="11149" spans="1:5">
      <c r="A11149" s="472" t="s">
        <v>32078</v>
      </c>
      <c r="B11149" s="472">
        <v>20042</v>
      </c>
      <c r="C11149" s="473" t="s">
        <v>38081</v>
      </c>
      <c r="D11149" s="472" t="s">
        <v>32080</v>
      </c>
      <c r="E11149" s="475">
        <v>8.08</v>
      </c>
    </row>
    <row r="11150" spans="1:5">
      <c r="A11150" s="472" t="s">
        <v>32078</v>
      </c>
      <c r="B11150" s="472">
        <v>20046</v>
      </c>
      <c r="C11150" s="473" t="s">
        <v>38082</v>
      </c>
      <c r="D11150" s="472" t="s">
        <v>32080</v>
      </c>
      <c r="E11150" s="475">
        <v>23.67</v>
      </c>
    </row>
    <row r="11151" spans="1:5" ht="22.5">
      <c r="A11151" s="472" t="s">
        <v>32078</v>
      </c>
      <c r="B11151" s="472">
        <v>20047</v>
      </c>
      <c r="C11151" s="473" t="s">
        <v>38083</v>
      </c>
      <c r="D11151" s="472" t="s">
        <v>32080</v>
      </c>
      <c r="E11151" s="475">
        <v>64.680000000000007</v>
      </c>
    </row>
    <row r="11152" spans="1:5">
      <c r="A11152" s="472" t="s">
        <v>32078</v>
      </c>
      <c r="B11152" s="472">
        <v>20045</v>
      </c>
      <c r="C11152" s="473" t="s">
        <v>38084</v>
      </c>
      <c r="D11152" s="472" t="s">
        <v>32080</v>
      </c>
      <c r="E11152" s="475">
        <v>9.73</v>
      </c>
    </row>
    <row r="11153" spans="1:5" ht="22.5">
      <c r="A11153" s="472" t="s">
        <v>32078</v>
      </c>
      <c r="B11153" s="472">
        <v>20972</v>
      </c>
      <c r="C11153" s="473" t="s">
        <v>38085</v>
      </c>
      <c r="D11153" s="472" t="s">
        <v>32080</v>
      </c>
      <c r="E11153" s="475">
        <v>128.57</v>
      </c>
    </row>
    <row r="11154" spans="1:5">
      <c r="A11154" s="472" t="s">
        <v>32078</v>
      </c>
      <c r="B11154" s="472">
        <v>20032</v>
      </c>
      <c r="C11154" s="473" t="s">
        <v>38087</v>
      </c>
      <c r="D11154" s="472" t="s">
        <v>32080</v>
      </c>
      <c r="E11154" s="475">
        <v>89.73</v>
      </c>
    </row>
    <row r="11155" spans="1:5">
      <c r="A11155" s="472" t="s">
        <v>32078</v>
      </c>
      <c r="B11155" s="472">
        <v>11321</v>
      </c>
      <c r="C11155" s="473" t="s">
        <v>38089</v>
      </c>
      <c r="D11155" s="472" t="s">
        <v>32080</v>
      </c>
      <c r="E11155" s="475">
        <v>40.909999999999997</v>
      </c>
    </row>
    <row r="11156" spans="1:5">
      <c r="A11156" s="472" t="s">
        <v>32078</v>
      </c>
      <c r="B11156" s="472">
        <v>11323</v>
      </c>
      <c r="C11156" s="473" t="s">
        <v>38090</v>
      </c>
      <c r="D11156" s="472" t="s">
        <v>32080</v>
      </c>
      <c r="E11156" s="475">
        <v>47.05</v>
      </c>
    </row>
    <row r="11157" spans="1:5">
      <c r="A11157" s="472" t="s">
        <v>32078</v>
      </c>
      <c r="B11157" s="472">
        <v>20327</v>
      </c>
      <c r="C11157" s="473" t="s">
        <v>38091</v>
      </c>
      <c r="D11157" s="472" t="s">
        <v>32080</v>
      </c>
      <c r="E11157" s="475">
        <v>26.7</v>
      </c>
    </row>
    <row r="11158" spans="1:5" ht="33.75">
      <c r="A11158" s="472" t="s">
        <v>32078</v>
      </c>
      <c r="B11158" s="472">
        <v>13390</v>
      </c>
      <c r="C11158" s="473" t="s">
        <v>38092</v>
      </c>
      <c r="D11158" s="472" t="s">
        <v>32080</v>
      </c>
      <c r="E11158" s="475">
        <v>212.6</v>
      </c>
    </row>
    <row r="11159" spans="1:5">
      <c r="A11159" s="472" t="s">
        <v>32078</v>
      </c>
      <c r="B11159" s="472">
        <v>6034</v>
      </c>
      <c r="C11159" s="473" t="s">
        <v>38094</v>
      </c>
      <c r="D11159" s="472" t="s">
        <v>32080</v>
      </c>
      <c r="E11159" s="475">
        <v>9.93</v>
      </c>
    </row>
    <row r="11160" spans="1:5">
      <c r="A11160" s="472" t="s">
        <v>32078</v>
      </c>
      <c r="B11160" s="472">
        <v>6036</v>
      </c>
      <c r="C11160" s="473" t="s">
        <v>38095</v>
      </c>
      <c r="D11160" s="472" t="s">
        <v>32080</v>
      </c>
      <c r="E11160" s="475">
        <v>13.53</v>
      </c>
    </row>
    <row r="11161" spans="1:5">
      <c r="A11161" s="472" t="s">
        <v>32078</v>
      </c>
      <c r="B11161" s="472">
        <v>6031</v>
      </c>
      <c r="C11161" s="473" t="s">
        <v>38096</v>
      </c>
      <c r="D11161" s="472" t="s">
        <v>32080</v>
      </c>
      <c r="E11161" s="475">
        <v>15.9</v>
      </c>
    </row>
    <row r="11162" spans="1:5">
      <c r="A11162" s="472" t="s">
        <v>32078</v>
      </c>
      <c r="B11162" s="472">
        <v>6029</v>
      </c>
      <c r="C11162" s="473" t="s">
        <v>38097</v>
      </c>
      <c r="D11162" s="472" t="s">
        <v>32080</v>
      </c>
      <c r="E11162" s="475">
        <v>16.07</v>
      </c>
    </row>
    <row r="11163" spans="1:5">
      <c r="A11163" s="472" t="s">
        <v>32078</v>
      </c>
      <c r="B11163" s="472">
        <v>6033</v>
      </c>
      <c r="C11163" s="473" t="s">
        <v>38098</v>
      </c>
      <c r="D11163" s="472" t="s">
        <v>32080</v>
      </c>
      <c r="E11163" s="475">
        <v>21.18</v>
      </c>
    </row>
    <row r="11164" spans="1:5">
      <c r="A11164" s="472" t="s">
        <v>32078</v>
      </c>
      <c r="B11164" s="472">
        <v>11672</v>
      </c>
      <c r="C11164" s="473" t="s">
        <v>38099</v>
      </c>
      <c r="D11164" s="472" t="s">
        <v>32080</v>
      </c>
      <c r="E11164" s="475">
        <v>46.07</v>
      </c>
    </row>
    <row r="11165" spans="1:5">
      <c r="A11165" s="472" t="s">
        <v>32078</v>
      </c>
      <c r="B11165" s="472">
        <v>11669</v>
      </c>
      <c r="C11165" s="473" t="s">
        <v>38101</v>
      </c>
      <c r="D11165" s="472" t="s">
        <v>32080</v>
      </c>
      <c r="E11165" s="475">
        <v>43.87</v>
      </c>
    </row>
    <row r="11166" spans="1:5">
      <c r="A11166" s="472" t="s">
        <v>32078</v>
      </c>
      <c r="B11166" s="472">
        <v>11670</v>
      </c>
      <c r="C11166" s="473" t="s">
        <v>38102</v>
      </c>
      <c r="D11166" s="472" t="s">
        <v>32080</v>
      </c>
      <c r="E11166" s="475">
        <v>16.8</v>
      </c>
    </row>
    <row r="11167" spans="1:5">
      <c r="A11167" s="472" t="s">
        <v>32078</v>
      </c>
      <c r="B11167" s="472">
        <v>20055</v>
      </c>
      <c r="C11167" s="473" t="s">
        <v>38103</v>
      </c>
      <c r="D11167" s="472" t="s">
        <v>32080</v>
      </c>
      <c r="E11167" s="475">
        <v>32.86</v>
      </c>
    </row>
    <row r="11168" spans="1:5">
      <c r="A11168" s="472" t="s">
        <v>32078</v>
      </c>
      <c r="B11168" s="472">
        <v>11671</v>
      </c>
      <c r="C11168" s="473" t="s">
        <v>38105</v>
      </c>
      <c r="D11168" s="472" t="s">
        <v>32080</v>
      </c>
      <c r="E11168" s="475">
        <v>70.5</v>
      </c>
    </row>
    <row r="11169" spans="1:5">
      <c r="A11169" s="472" t="s">
        <v>32078</v>
      </c>
      <c r="B11169" s="472">
        <v>6032</v>
      </c>
      <c r="C11169" s="473" t="s">
        <v>38107</v>
      </c>
      <c r="D11169" s="472" t="s">
        <v>32080</v>
      </c>
      <c r="E11169" s="475">
        <v>20.14</v>
      </c>
    </row>
    <row r="11170" spans="1:5">
      <c r="A11170" s="472" t="s">
        <v>32078</v>
      </c>
      <c r="B11170" s="472">
        <v>11673</v>
      </c>
      <c r="C11170" s="473" t="s">
        <v>38108</v>
      </c>
      <c r="D11170" s="472" t="s">
        <v>32080</v>
      </c>
      <c r="E11170" s="475">
        <v>15.86</v>
      </c>
    </row>
    <row r="11171" spans="1:5">
      <c r="A11171" s="472" t="s">
        <v>32078</v>
      </c>
      <c r="B11171" s="472">
        <v>11674</v>
      </c>
      <c r="C11171" s="473" t="s">
        <v>38109</v>
      </c>
      <c r="D11171" s="472" t="s">
        <v>32080</v>
      </c>
      <c r="E11171" s="475">
        <v>20.420000000000002</v>
      </c>
    </row>
    <row r="11172" spans="1:5">
      <c r="A11172" s="472" t="s">
        <v>32078</v>
      </c>
      <c r="B11172" s="472">
        <v>11675</v>
      </c>
      <c r="C11172" s="473" t="s">
        <v>38110</v>
      </c>
      <c r="D11172" s="472" t="s">
        <v>32080</v>
      </c>
      <c r="E11172" s="475">
        <v>32.42</v>
      </c>
    </row>
    <row r="11173" spans="1:5">
      <c r="A11173" s="472" t="s">
        <v>32078</v>
      </c>
      <c r="B11173" s="472">
        <v>11676</v>
      </c>
      <c r="C11173" s="473" t="s">
        <v>38111</v>
      </c>
      <c r="D11173" s="472" t="s">
        <v>32080</v>
      </c>
      <c r="E11173" s="475">
        <v>43.36</v>
      </c>
    </row>
    <row r="11174" spans="1:5">
      <c r="A11174" s="472" t="s">
        <v>32078</v>
      </c>
      <c r="B11174" s="472">
        <v>11677</v>
      </c>
      <c r="C11174" s="473" t="s">
        <v>38113</v>
      </c>
      <c r="D11174" s="472" t="s">
        <v>32080</v>
      </c>
      <c r="E11174" s="475">
        <v>44.78</v>
      </c>
    </row>
    <row r="11175" spans="1:5">
      <c r="A11175" s="472" t="s">
        <v>32078</v>
      </c>
      <c r="B11175" s="472">
        <v>11678</v>
      </c>
      <c r="C11175" s="473" t="s">
        <v>38114</v>
      </c>
      <c r="D11175" s="472" t="s">
        <v>32080</v>
      </c>
      <c r="E11175" s="475">
        <v>82.01</v>
      </c>
    </row>
    <row r="11176" spans="1:5">
      <c r="A11176" s="472" t="s">
        <v>32078</v>
      </c>
      <c r="B11176" s="472">
        <v>6038</v>
      </c>
      <c r="C11176" s="473" t="s">
        <v>38116</v>
      </c>
      <c r="D11176" s="472" t="s">
        <v>32080</v>
      </c>
      <c r="E11176" s="475">
        <v>5.2</v>
      </c>
    </row>
    <row r="11177" spans="1:5">
      <c r="A11177" s="472" t="s">
        <v>32078</v>
      </c>
      <c r="B11177" s="472">
        <v>11718</v>
      </c>
      <c r="C11177" s="473" t="s">
        <v>38117</v>
      </c>
      <c r="D11177" s="472" t="s">
        <v>32080</v>
      </c>
      <c r="E11177" s="475">
        <v>14.83</v>
      </c>
    </row>
    <row r="11178" spans="1:5">
      <c r="A11178" s="472" t="s">
        <v>32078</v>
      </c>
      <c r="B11178" s="472">
        <v>6037</v>
      </c>
      <c r="C11178" s="473" t="s">
        <v>38118</v>
      </c>
      <c r="D11178" s="472" t="s">
        <v>32080</v>
      </c>
      <c r="E11178" s="475">
        <v>10.82</v>
      </c>
    </row>
    <row r="11179" spans="1:5">
      <c r="A11179" s="472" t="s">
        <v>32078</v>
      </c>
      <c r="B11179" s="472">
        <v>11719</v>
      </c>
      <c r="C11179" s="473" t="s">
        <v>38119</v>
      </c>
      <c r="D11179" s="472" t="s">
        <v>32080</v>
      </c>
      <c r="E11179" s="475">
        <v>12.03</v>
      </c>
    </row>
    <row r="11180" spans="1:5">
      <c r="A11180" s="472" t="s">
        <v>32078</v>
      </c>
      <c r="B11180" s="472">
        <v>6019</v>
      </c>
      <c r="C11180" s="473" t="s">
        <v>38120</v>
      </c>
      <c r="D11180" s="472" t="s">
        <v>32080</v>
      </c>
      <c r="E11180" s="475">
        <v>63.13</v>
      </c>
    </row>
    <row r="11181" spans="1:5">
      <c r="A11181" s="472" t="s">
        <v>32078</v>
      </c>
      <c r="B11181" s="472">
        <v>6010</v>
      </c>
      <c r="C11181" s="473" t="s">
        <v>38121</v>
      </c>
      <c r="D11181" s="472" t="s">
        <v>32080</v>
      </c>
      <c r="E11181" s="475">
        <v>108.63</v>
      </c>
    </row>
    <row r="11182" spans="1:5">
      <c r="A11182" s="472" t="s">
        <v>32078</v>
      </c>
      <c r="B11182" s="472">
        <v>6017</v>
      </c>
      <c r="C11182" s="473" t="s">
        <v>38123</v>
      </c>
      <c r="D11182" s="472" t="s">
        <v>32080</v>
      </c>
      <c r="E11182" s="475">
        <v>86.04</v>
      </c>
    </row>
    <row r="11183" spans="1:5">
      <c r="A11183" s="472" t="s">
        <v>32078</v>
      </c>
      <c r="B11183" s="472">
        <v>6020</v>
      </c>
      <c r="C11183" s="473" t="s">
        <v>38125</v>
      </c>
      <c r="D11183" s="472" t="s">
        <v>32080</v>
      </c>
      <c r="E11183" s="475">
        <v>37.92</v>
      </c>
    </row>
    <row r="11184" spans="1:5">
      <c r="A11184" s="472" t="s">
        <v>32078</v>
      </c>
      <c r="B11184" s="472">
        <v>6028</v>
      </c>
      <c r="C11184" s="473" t="s">
        <v>38126</v>
      </c>
      <c r="D11184" s="472" t="s">
        <v>32080</v>
      </c>
      <c r="E11184" s="475">
        <v>151.31</v>
      </c>
    </row>
    <row r="11185" spans="1:5">
      <c r="A11185" s="472" t="s">
        <v>32078</v>
      </c>
      <c r="B11185" s="472">
        <v>6011</v>
      </c>
      <c r="C11185" s="473" t="s">
        <v>38128</v>
      </c>
      <c r="D11185" s="472" t="s">
        <v>32080</v>
      </c>
      <c r="E11185" s="475">
        <v>313.8</v>
      </c>
    </row>
    <row r="11186" spans="1:5">
      <c r="A11186" s="472" t="s">
        <v>32078</v>
      </c>
      <c r="B11186" s="472">
        <v>6012</v>
      </c>
      <c r="C11186" s="473" t="s">
        <v>38130</v>
      </c>
      <c r="D11186" s="472" t="s">
        <v>32080</v>
      </c>
      <c r="E11186" s="475">
        <v>379.91</v>
      </c>
    </row>
    <row r="11187" spans="1:5">
      <c r="A11187" s="472" t="s">
        <v>32078</v>
      </c>
      <c r="B11187" s="472">
        <v>6016</v>
      </c>
      <c r="C11187" s="473" t="s">
        <v>38132</v>
      </c>
      <c r="D11187" s="472" t="s">
        <v>32080</v>
      </c>
      <c r="E11187" s="475">
        <v>40</v>
      </c>
    </row>
    <row r="11188" spans="1:5">
      <c r="A11188" s="472" t="s">
        <v>32078</v>
      </c>
      <c r="B11188" s="472">
        <v>6027</v>
      </c>
      <c r="C11188" s="473" t="s">
        <v>38134</v>
      </c>
      <c r="D11188" s="472" t="s">
        <v>32080</v>
      </c>
      <c r="E11188" s="475">
        <v>791.61</v>
      </c>
    </row>
    <row r="11189" spans="1:5">
      <c r="A11189" s="472" t="s">
        <v>32078</v>
      </c>
      <c r="B11189" s="472">
        <v>6013</v>
      </c>
      <c r="C11189" s="473" t="s">
        <v>38136</v>
      </c>
      <c r="D11189" s="472" t="s">
        <v>32080</v>
      </c>
      <c r="E11189" s="475">
        <v>119.45</v>
      </c>
    </row>
    <row r="11190" spans="1:5">
      <c r="A11190" s="472" t="s">
        <v>32078</v>
      </c>
      <c r="B11190" s="472">
        <v>6015</v>
      </c>
      <c r="C11190" s="473" t="s">
        <v>38137</v>
      </c>
      <c r="D11190" s="472" t="s">
        <v>32080</v>
      </c>
      <c r="E11190" s="475">
        <v>173.71</v>
      </c>
    </row>
    <row r="11191" spans="1:5">
      <c r="A11191" s="472" t="s">
        <v>32078</v>
      </c>
      <c r="B11191" s="472">
        <v>6014</v>
      </c>
      <c r="C11191" s="473" t="s">
        <v>38139</v>
      </c>
      <c r="D11191" s="472" t="s">
        <v>32080</v>
      </c>
      <c r="E11191" s="475">
        <v>166.08</v>
      </c>
    </row>
    <row r="11192" spans="1:5">
      <c r="A11192" s="472" t="s">
        <v>32078</v>
      </c>
      <c r="B11192" s="472">
        <v>6006</v>
      </c>
      <c r="C11192" s="473" t="s">
        <v>38140</v>
      </c>
      <c r="D11192" s="472" t="s">
        <v>32080</v>
      </c>
      <c r="E11192" s="475">
        <v>86.5</v>
      </c>
    </row>
    <row r="11193" spans="1:5">
      <c r="A11193" s="472" t="s">
        <v>32078</v>
      </c>
      <c r="B11193" s="472">
        <v>6005</v>
      </c>
      <c r="C11193" s="473" t="s">
        <v>38142</v>
      </c>
      <c r="D11193" s="472" t="s">
        <v>32080</v>
      </c>
      <c r="E11193" s="475">
        <v>97.58</v>
      </c>
    </row>
    <row r="11194" spans="1:5">
      <c r="A11194" s="472" t="s">
        <v>32078</v>
      </c>
      <c r="B11194" s="472">
        <v>11756</v>
      </c>
      <c r="C11194" s="473" t="s">
        <v>38143</v>
      </c>
      <c r="D11194" s="472" t="s">
        <v>32080</v>
      </c>
      <c r="E11194" s="475">
        <v>46.6</v>
      </c>
    </row>
    <row r="11195" spans="1:5" ht="22.5">
      <c r="A11195" s="472" t="s">
        <v>32078</v>
      </c>
      <c r="B11195" s="472">
        <v>10904</v>
      </c>
      <c r="C11195" s="473" t="s">
        <v>38144</v>
      </c>
      <c r="D11195" s="472" t="s">
        <v>32080</v>
      </c>
      <c r="E11195" s="475">
        <v>180</v>
      </c>
    </row>
    <row r="11196" spans="1:5">
      <c r="A11196" s="472" t="s">
        <v>32078</v>
      </c>
      <c r="B11196" s="472">
        <v>11752</v>
      </c>
      <c r="C11196" s="473" t="s">
        <v>38145</v>
      </c>
      <c r="D11196" s="472" t="s">
        <v>32080</v>
      </c>
      <c r="E11196" s="475">
        <v>26.87</v>
      </c>
    </row>
    <row r="11197" spans="1:5">
      <c r="A11197" s="472" t="s">
        <v>32078</v>
      </c>
      <c r="B11197" s="472">
        <v>11753</v>
      </c>
      <c r="C11197" s="473" t="s">
        <v>38146</v>
      </c>
      <c r="D11197" s="472" t="s">
        <v>32080</v>
      </c>
      <c r="E11197" s="475">
        <v>32.08</v>
      </c>
    </row>
    <row r="11198" spans="1:5">
      <c r="A11198" s="472" t="s">
        <v>32078</v>
      </c>
      <c r="B11198" s="472">
        <v>6021</v>
      </c>
      <c r="C11198" s="473" t="s">
        <v>38148</v>
      </c>
      <c r="D11198" s="472" t="s">
        <v>32080</v>
      </c>
      <c r="E11198" s="475">
        <v>89.03</v>
      </c>
    </row>
    <row r="11199" spans="1:5">
      <c r="A11199" s="472" t="s">
        <v>32078</v>
      </c>
      <c r="B11199" s="472">
        <v>6024</v>
      </c>
      <c r="C11199" s="473" t="s">
        <v>38150</v>
      </c>
      <c r="D11199" s="472" t="s">
        <v>32080</v>
      </c>
      <c r="E11199" s="475">
        <v>92.03</v>
      </c>
    </row>
    <row r="11200" spans="1:5">
      <c r="A11200" s="472" t="s">
        <v>32078</v>
      </c>
      <c r="B11200" s="472">
        <v>38379</v>
      </c>
      <c r="C11200" s="473" t="s">
        <v>38152</v>
      </c>
      <c r="D11200" s="472" t="s">
        <v>32098</v>
      </c>
      <c r="E11200" s="475">
        <v>62.91</v>
      </c>
    </row>
    <row r="11201" spans="1:5" ht="22.5">
      <c r="A11201" s="472" t="s">
        <v>32078</v>
      </c>
      <c r="B11201" s="472">
        <v>13897</v>
      </c>
      <c r="C11201" s="473" t="s">
        <v>38154</v>
      </c>
      <c r="D11201" s="472" t="s">
        <v>32080</v>
      </c>
      <c r="E11201" s="474">
        <v>6131.58</v>
      </c>
    </row>
    <row r="11202" spans="1:5">
      <c r="A11202" s="472" t="s">
        <v>32078</v>
      </c>
      <c r="B11202" s="472">
        <v>10640</v>
      </c>
      <c r="C11202" s="473" t="s">
        <v>38156</v>
      </c>
      <c r="D11202" s="472" t="s">
        <v>32080</v>
      </c>
      <c r="E11202" s="474">
        <v>13279.73</v>
      </c>
    </row>
    <row r="11203" spans="1:5">
      <c r="A11203" s="472" t="s">
        <v>32078</v>
      </c>
      <c r="B11203" s="472">
        <v>34357</v>
      </c>
      <c r="C11203" s="473" t="s">
        <v>38158</v>
      </c>
      <c r="D11203" s="472" t="s">
        <v>32154</v>
      </c>
      <c r="E11203" s="475">
        <v>3.69</v>
      </c>
    </row>
    <row r="11204" spans="1:5">
      <c r="A11204" s="472" t="s">
        <v>32078</v>
      </c>
      <c r="B11204" s="472">
        <v>37329</v>
      </c>
      <c r="C11204" s="473" t="s">
        <v>38159</v>
      </c>
      <c r="D11204" s="472" t="s">
        <v>32154</v>
      </c>
      <c r="E11204" s="475">
        <v>77.91</v>
      </c>
    </row>
    <row r="11205" spans="1:5">
      <c r="A11205" s="472" t="s">
        <v>32078</v>
      </c>
      <c r="B11205" s="472">
        <v>2510</v>
      </c>
      <c r="C11205" s="473" t="s">
        <v>38160</v>
      </c>
      <c r="D11205" s="472" t="s">
        <v>32080</v>
      </c>
      <c r="E11205" s="475">
        <v>53.25</v>
      </c>
    </row>
    <row r="11206" spans="1:5" ht="22.5">
      <c r="A11206" s="472" t="s">
        <v>32078</v>
      </c>
      <c r="B11206" s="472">
        <v>12359</v>
      </c>
      <c r="C11206" s="473" t="s">
        <v>38162</v>
      </c>
      <c r="D11206" s="472" t="s">
        <v>32080</v>
      </c>
      <c r="E11206" s="475">
        <v>124.43</v>
      </c>
    </row>
    <row r="11207" spans="1:5">
      <c r="A11207" s="472" t="s">
        <v>32078</v>
      </c>
      <c r="B11207" s="472">
        <v>7353</v>
      </c>
      <c r="C11207" s="473" t="s">
        <v>38163</v>
      </c>
      <c r="D11207" s="472" t="s">
        <v>32156</v>
      </c>
      <c r="E11207" s="475">
        <v>22.54</v>
      </c>
    </row>
    <row r="11208" spans="1:5">
      <c r="A11208" s="472" t="s">
        <v>32078</v>
      </c>
      <c r="B11208" s="472">
        <v>36144</v>
      </c>
      <c r="C11208" s="473" t="s">
        <v>38164</v>
      </c>
      <c r="D11208" s="472" t="s">
        <v>32080</v>
      </c>
      <c r="E11208" s="475">
        <v>1.77</v>
      </c>
    </row>
    <row r="11209" spans="1:5">
      <c r="A11209" s="472" t="s">
        <v>32078</v>
      </c>
      <c r="B11209" s="472">
        <v>10518</v>
      </c>
      <c r="C11209" s="473" t="s">
        <v>38165</v>
      </c>
      <c r="D11209" s="472" t="s">
        <v>32080</v>
      </c>
      <c r="E11209" s="475">
        <v>137.99</v>
      </c>
    </row>
    <row r="11210" spans="1:5" ht="33.75">
      <c r="A11210" s="472" t="s">
        <v>32078</v>
      </c>
      <c r="B11210" s="472">
        <v>36530</v>
      </c>
      <c r="C11210" s="473" t="s">
        <v>38167</v>
      </c>
      <c r="D11210" s="472" t="s">
        <v>32080</v>
      </c>
      <c r="E11210" s="474">
        <v>401048.77</v>
      </c>
    </row>
    <row r="11211" spans="1:5" ht="33.75">
      <c r="A11211" s="472" t="s">
        <v>32078</v>
      </c>
      <c r="B11211" s="472">
        <v>6046</v>
      </c>
      <c r="C11211" s="473" t="s">
        <v>38169</v>
      </c>
      <c r="D11211" s="472" t="s">
        <v>32080</v>
      </c>
      <c r="E11211" s="474">
        <v>435000</v>
      </c>
    </row>
    <row r="11212" spans="1:5" ht="33.75">
      <c r="A11212" s="472" t="s">
        <v>32078</v>
      </c>
      <c r="B11212" s="472">
        <v>36531</v>
      </c>
      <c r="C11212" s="473" t="s">
        <v>38171</v>
      </c>
      <c r="D11212" s="472" t="s">
        <v>32080</v>
      </c>
      <c r="E11212" s="474">
        <v>450914.6</v>
      </c>
    </row>
    <row r="11213" spans="1:5" ht="22.5">
      <c r="A11213" s="472" t="s">
        <v>32078</v>
      </c>
      <c r="B11213" s="472">
        <v>34684</v>
      </c>
      <c r="C11213" s="473" t="s">
        <v>38173</v>
      </c>
      <c r="D11213" s="472" t="s">
        <v>32089</v>
      </c>
      <c r="E11213" s="475">
        <v>188.98</v>
      </c>
    </row>
    <row r="11214" spans="1:5" ht="22.5">
      <c r="A11214" s="472" t="s">
        <v>32078</v>
      </c>
      <c r="B11214" s="472">
        <v>34683</v>
      </c>
      <c r="C11214" s="473" t="s">
        <v>38174</v>
      </c>
      <c r="D11214" s="472" t="s">
        <v>32089</v>
      </c>
      <c r="E11214" s="475">
        <v>118.11</v>
      </c>
    </row>
    <row r="11215" spans="1:5" ht="22.5">
      <c r="A11215" s="472" t="s">
        <v>32078</v>
      </c>
      <c r="B11215" s="472">
        <v>533</v>
      </c>
      <c r="C11215" s="473" t="s">
        <v>38176</v>
      </c>
      <c r="D11215" s="472" t="s">
        <v>32089</v>
      </c>
      <c r="E11215" s="475">
        <v>21.98</v>
      </c>
    </row>
    <row r="11216" spans="1:5" ht="22.5">
      <c r="A11216" s="472" t="s">
        <v>32078</v>
      </c>
      <c r="B11216" s="472">
        <v>10515</v>
      </c>
      <c r="C11216" s="473" t="s">
        <v>38177</v>
      </c>
      <c r="D11216" s="472" t="s">
        <v>32089</v>
      </c>
      <c r="E11216" s="475">
        <v>41.47</v>
      </c>
    </row>
    <row r="11217" spans="1:5" ht="22.5">
      <c r="A11217" s="472" t="s">
        <v>32078</v>
      </c>
      <c r="B11217" s="472">
        <v>536</v>
      </c>
      <c r="C11217" s="473" t="s">
        <v>38179</v>
      </c>
      <c r="D11217" s="472" t="s">
        <v>32089</v>
      </c>
      <c r="E11217" s="475">
        <v>30</v>
      </c>
    </row>
    <row r="11218" spans="1:5">
      <c r="A11218" s="472" t="s">
        <v>32078</v>
      </c>
      <c r="B11218" s="472">
        <v>153</v>
      </c>
      <c r="C11218" s="473" t="s">
        <v>38180</v>
      </c>
      <c r="D11218" s="472" t="s">
        <v>32156</v>
      </c>
      <c r="E11218" s="475">
        <v>70.95</v>
      </c>
    </row>
    <row r="11219" spans="1:5" ht="22.5">
      <c r="A11219" s="472" t="s">
        <v>32078</v>
      </c>
      <c r="B11219" s="472">
        <v>34682</v>
      </c>
      <c r="C11219" s="473" t="s">
        <v>38181</v>
      </c>
      <c r="D11219" s="472" t="s">
        <v>32089</v>
      </c>
      <c r="E11219" s="475">
        <v>90.32</v>
      </c>
    </row>
    <row r="11220" spans="1:5">
      <c r="A11220" s="472" t="s">
        <v>32078</v>
      </c>
      <c r="B11220" s="472">
        <v>20205</v>
      </c>
      <c r="C11220" s="473" t="s">
        <v>38183</v>
      </c>
      <c r="D11220" s="472" t="s">
        <v>32098</v>
      </c>
      <c r="E11220" s="475">
        <v>5.91</v>
      </c>
    </row>
    <row r="11221" spans="1:5" ht="22.5">
      <c r="A11221" s="472" t="s">
        <v>32078</v>
      </c>
      <c r="B11221" s="472">
        <v>4412</v>
      </c>
      <c r="C11221" s="473" t="s">
        <v>38184</v>
      </c>
      <c r="D11221" s="472" t="s">
        <v>32098</v>
      </c>
      <c r="E11221" s="475">
        <v>3.54</v>
      </c>
    </row>
    <row r="11222" spans="1:5" ht="22.5">
      <c r="A11222" s="472" t="s">
        <v>32078</v>
      </c>
      <c r="B11222" s="472">
        <v>4408</v>
      </c>
      <c r="C11222" s="473" t="s">
        <v>38185</v>
      </c>
      <c r="D11222" s="472" t="s">
        <v>32098</v>
      </c>
      <c r="E11222" s="475">
        <v>4.42</v>
      </c>
    </row>
    <row r="11223" spans="1:5">
      <c r="A11223" s="472" t="s">
        <v>32078</v>
      </c>
      <c r="B11223" s="472">
        <v>36250</v>
      </c>
      <c r="C11223" s="473" t="s">
        <v>38186</v>
      </c>
      <c r="D11223" s="472" t="s">
        <v>32098</v>
      </c>
      <c r="E11223" s="475">
        <v>5.55</v>
      </c>
    </row>
    <row r="11224" spans="1:5">
      <c r="A11224" s="472" t="s">
        <v>32078</v>
      </c>
      <c r="B11224" s="472">
        <v>10857</v>
      </c>
      <c r="C11224" s="473" t="s">
        <v>38187</v>
      </c>
      <c r="D11224" s="472" t="s">
        <v>32098</v>
      </c>
      <c r="E11224" s="475">
        <v>8.57</v>
      </c>
    </row>
    <row r="11225" spans="1:5">
      <c r="A11225" s="472" t="s">
        <v>32078</v>
      </c>
      <c r="B11225" s="472">
        <v>4803</v>
      </c>
      <c r="C11225" s="473" t="s">
        <v>38188</v>
      </c>
      <c r="D11225" s="472" t="s">
        <v>32098</v>
      </c>
      <c r="E11225" s="475">
        <v>30.11</v>
      </c>
    </row>
    <row r="11226" spans="1:5">
      <c r="A11226" s="472" t="s">
        <v>32078</v>
      </c>
      <c r="B11226" s="472">
        <v>6186</v>
      </c>
      <c r="C11226" s="473" t="s">
        <v>38190</v>
      </c>
      <c r="D11226" s="472" t="s">
        <v>32098</v>
      </c>
      <c r="E11226" s="475">
        <v>15.5</v>
      </c>
    </row>
    <row r="11227" spans="1:5">
      <c r="A11227" s="472" t="s">
        <v>32078</v>
      </c>
      <c r="B11227" s="472">
        <v>4829</v>
      </c>
      <c r="C11227" s="473" t="s">
        <v>38192</v>
      </c>
      <c r="D11227" s="472" t="s">
        <v>32098</v>
      </c>
      <c r="E11227" s="475">
        <v>30.65</v>
      </c>
    </row>
    <row r="11228" spans="1:5">
      <c r="A11228" s="472" t="s">
        <v>32078</v>
      </c>
      <c r="B11228" s="472">
        <v>39829</v>
      </c>
      <c r="C11228" s="473" t="s">
        <v>38193</v>
      </c>
      <c r="D11228" s="472" t="s">
        <v>32098</v>
      </c>
      <c r="E11228" s="475">
        <v>42.5</v>
      </c>
    </row>
    <row r="11229" spans="1:5" ht="22.5">
      <c r="A11229" s="472" t="s">
        <v>32078</v>
      </c>
      <c r="B11229" s="472">
        <v>20231</v>
      </c>
      <c r="C11229" s="473" t="s">
        <v>38194</v>
      </c>
      <c r="D11229" s="472" t="s">
        <v>32098</v>
      </c>
      <c r="E11229" s="475">
        <v>34.97</v>
      </c>
    </row>
    <row r="11230" spans="1:5">
      <c r="A11230" s="472" t="s">
        <v>32078</v>
      </c>
      <c r="B11230" s="472">
        <v>4804</v>
      </c>
      <c r="C11230" s="473" t="s">
        <v>38196</v>
      </c>
      <c r="D11230" s="472" t="s">
        <v>32098</v>
      </c>
      <c r="E11230" s="475">
        <v>23.11</v>
      </c>
    </row>
    <row r="11231" spans="1:5">
      <c r="A11231" s="472" t="s">
        <v>32078</v>
      </c>
      <c r="B11231" s="472">
        <v>34680</v>
      </c>
      <c r="C11231" s="473" t="s">
        <v>38197</v>
      </c>
      <c r="D11231" s="472" t="s">
        <v>32098</v>
      </c>
      <c r="E11231" s="475">
        <v>27.79</v>
      </c>
    </row>
    <row r="11232" spans="1:5" ht="22.5">
      <c r="A11232" s="472" t="s">
        <v>32078</v>
      </c>
      <c r="B11232" s="472">
        <v>11573</v>
      </c>
      <c r="C11232" s="473" t="s">
        <v>38198</v>
      </c>
      <c r="D11232" s="472" t="s">
        <v>32080</v>
      </c>
      <c r="E11232" s="475">
        <v>5.95</v>
      </c>
    </row>
    <row r="11233" spans="1:5">
      <c r="A11233" s="472" t="s">
        <v>32078</v>
      </c>
      <c r="B11233" s="472">
        <v>38401</v>
      </c>
      <c r="C11233" s="473" t="s">
        <v>38199</v>
      </c>
      <c r="D11233" s="472" t="s">
        <v>32080</v>
      </c>
      <c r="E11233" s="475">
        <v>15.78</v>
      </c>
    </row>
    <row r="11234" spans="1:5" ht="22.5">
      <c r="A11234" s="472" t="s">
        <v>32078</v>
      </c>
      <c r="B11234" s="472">
        <v>11575</v>
      </c>
      <c r="C11234" s="473" t="s">
        <v>38200</v>
      </c>
      <c r="D11234" s="472" t="s">
        <v>32080</v>
      </c>
      <c r="E11234" s="475">
        <v>57.42</v>
      </c>
    </row>
    <row r="11235" spans="1:5" ht="22.5">
      <c r="A11235" s="472" t="s">
        <v>32078</v>
      </c>
      <c r="B11235" s="472">
        <v>38179</v>
      </c>
      <c r="C11235" s="473" t="s">
        <v>38202</v>
      </c>
      <c r="D11235" s="472" t="s">
        <v>32080</v>
      </c>
      <c r="E11235" s="475">
        <v>47.48</v>
      </c>
    </row>
    <row r="11236" spans="1:5">
      <c r="A11236" s="472" t="s">
        <v>32078</v>
      </c>
      <c r="B11236" s="472">
        <v>20256</v>
      </c>
      <c r="C11236" s="473" t="s">
        <v>38203</v>
      </c>
      <c r="D11236" s="472" t="s">
        <v>32080</v>
      </c>
      <c r="E11236" s="475">
        <v>0.56999999999999995</v>
      </c>
    </row>
    <row r="11237" spans="1:5" ht="22.5">
      <c r="A11237" s="472" t="s">
        <v>32078</v>
      </c>
      <c r="B11237" s="472">
        <v>14511</v>
      </c>
      <c r="C11237" s="473" t="s">
        <v>38204</v>
      </c>
      <c r="D11237" s="472" t="s">
        <v>32080</v>
      </c>
      <c r="E11237" s="474">
        <v>705908.4</v>
      </c>
    </row>
    <row r="11238" spans="1:5" ht="22.5">
      <c r="A11238" s="472" t="s">
        <v>32078</v>
      </c>
      <c r="B11238" s="472">
        <v>10642</v>
      </c>
      <c r="C11238" s="473" t="s">
        <v>38206</v>
      </c>
      <c r="D11238" s="472" t="s">
        <v>32080</v>
      </c>
      <c r="E11238" s="474">
        <v>665000</v>
      </c>
    </row>
    <row r="11239" spans="1:5" ht="33.75">
      <c r="A11239" s="472" t="s">
        <v>32078</v>
      </c>
      <c r="B11239" s="472">
        <v>14489</v>
      </c>
      <c r="C11239" s="473" t="s">
        <v>38208</v>
      </c>
      <c r="D11239" s="472" t="s">
        <v>32080</v>
      </c>
      <c r="E11239" s="474">
        <v>589842.63</v>
      </c>
    </row>
    <row r="11240" spans="1:5" ht="22.5">
      <c r="A11240" s="472" t="s">
        <v>32078</v>
      </c>
      <c r="B11240" s="472">
        <v>14513</v>
      </c>
      <c r="C11240" s="473" t="s">
        <v>38210</v>
      </c>
      <c r="D11240" s="472" t="s">
        <v>32080</v>
      </c>
      <c r="E11240" s="474">
        <v>442395.97</v>
      </c>
    </row>
    <row r="11241" spans="1:5" ht="22.5">
      <c r="A11241" s="472" t="s">
        <v>32078</v>
      </c>
      <c r="B11241" s="472">
        <v>13600</v>
      </c>
      <c r="C11241" s="473" t="s">
        <v>38212</v>
      </c>
      <c r="D11241" s="472" t="s">
        <v>32080</v>
      </c>
      <c r="E11241" s="474">
        <v>570815.38</v>
      </c>
    </row>
    <row r="11242" spans="1:5" ht="22.5">
      <c r="A11242" s="472" t="s">
        <v>32078</v>
      </c>
      <c r="B11242" s="472">
        <v>10646</v>
      </c>
      <c r="C11242" s="473" t="s">
        <v>38214</v>
      </c>
      <c r="D11242" s="472" t="s">
        <v>32080</v>
      </c>
      <c r="E11242" s="474">
        <v>425504.83</v>
      </c>
    </row>
    <row r="11243" spans="1:5" ht="22.5">
      <c r="A11243" s="472" t="s">
        <v>32078</v>
      </c>
      <c r="B11243" s="472">
        <v>6070</v>
      </c>
      <c r="C11243" s="473" t="s">
        <v>38216</v>
      </c>
      <c r="D11243" s="472" t="s">
        <v>32080</v>
      </c>
      <c r="E11243" s="474">
        <v>581399.99</v>
      </c>
    </row>
    <row r="11244" spans="1:5" ht="22.5">
      <c r="A11244" s="472" t="s">
        <v>32078</v>
      </c>
      <c r="B11244" s="472">
        <v>6069</v>
      </c>
      <c r="C11244" s="473" t="s">
        <v>38218</v>
      </c>
      <c r="D11244" s="472" t="s">
        <v>32080</v>
      </c>
      <c r="E11244" s="474">
        <v>128440.02</v>
      </c>
    </row>
    <row r="11245" spans="1:5" ht="22.5">
      <c r="A11245" s="472" t="s">
        <v>32078</v>
      </c>
      <c r="B11245" s="472">
        <v>14626</v>
      </c>
      <c r="C11245" s="473" t="s">
        <v>38220</v>
      </c>
      <c r="D11245" s="472" t="s">
        <v>32080</v>
      </c>
      <c r="E11245" s="474">
        <v>636500.02</v>
      </c>
    </row>
    <row r="11246" spans="1:5" ht="22.5">
      <c r="A11246" s="472" t="s">
        <v>32078</v>
      </c>
      <c r="B11246" s="472">
        <v>6067</v>
      </c>
      <c r="C11246" s="473" t="s">
        <v>38222</v>
      </c>
      <c r="D11246" s="472" t="s">
        <v>32080</v>
      </c>
      <c r="E11246" s="474">
        <v>522500</v>
      </c>
    </row>
    <row r="11247" spans="1:5">
      <c r="A11247" s="472" t="s">
        <v>32078</v>
      </c>
      <c r="B11247" s="472">
        <v>38393</v>
      </c>
      <c r="C11247" s="473" t="s">
        <v>38224</v>
      </c>
      <c r="D11247" s="472" t="s">
        <v>32080</v>
      </c>
      <c r="E11247" s="475">
        <v>14.95</v>
      </c>
    </row>
    <row r="11248" spans="1:5">
      <c r="A11248" s="472" t="s">
        <v>32078</v>
      </c>
      <c r="B11248" s="472">
        <v>38390</v>
      </c>
      <c r="C11248" s="473" t="s">
        <v>38226</v>
      </c>
      <c r="D11248" s="472" t="s">
        <v>32080</v>
      </c>
      <c r="E11248" s="475">
        <v>33.159999999999997</v>
      </c>
    </row>
    <row r="11249" spans="1:5">
      <c r="A11249" s="472" t="s">
        <v>32078</v>
      </c>
      <c r="B11249" s="472">
        <v>36532</v>
      </c>
      <c r="C11249" s="473" t="s">
        <v>38227</v>
      </c>
      <c r="D11249" s="472" t="s">
        <v>32080</v>
      </c>
      <c r="E11249" s="474">
        <v>21416.63</v>
      </c>
    </row>
    <row r="11250" spans="1:5" ht="22.5">
      <c r="A11250" s="472" t="s">
        <v>32078</v>
      </c>
      <c r="B11250" s="472">
        <v>11578</v>
      </c>
      <c r="C11250" s="473" t="s">
        <v>38229</v>
      </c>
      <c r="D11250" s="472" t="s">
        <v>32080</v>
      </c>
      <c r="E11250" s="475">
        <v>12.39</v>
      </c>
    </row>
    <row r="11251" spans="1:5" ht="22.5">
      <c r="A11251" s="472" t="s">
        <v>32078</v>
      </c>
      <c r="B11251" s="472">
        <v>11577</v>
      </c>
      <c r="C11251" s="473" t="s">
        <v>38230</v>
      </c>
      <c r="D11251" s="472" t="s">
        <v>32080</v>
      </c>
      <c r="E11251" s="475">
        <v>11.83</v>
      </c>
    </row>
    <row r="11252" spans="1:5" ht="33.75">
      <c r="A11252" s="472" t="s">
        <v>32078</v>
      </c>
      <c r="B11252" s="472">
        <v>42432</v>
      </c>
      <c r="C11252" s="473" t="s">
        <v>38231</v>
      </c>
      <c r="D11252" s="472" t="s">
        <v>32080</v>
      </c>
      <c r="E11252" s="474">
        <v>2380.86</v>
      </c>
    </row>
    <row r="11253" spans="1:5" ht="22.5">
      <c r="A11253" s="472" t="s">
        <v>32078</v>
      </c>
      <c r="B11253" s="472">
        <v>42437</v>
      </c>
      <c r="C11253" s="473" t="s">
        <v>38233</v>
      </c>
      <c r="D11253" s="472" t="s">
        <v>32080</v>
      </c>
      <c r="E11253" s="474">
        <v>1810.09</v>
      </c>
    </row>
    <row r="11254" spans="1:5">
      <c r="A11254" s="472" t="s">
        <v>32078</v>
      </c>
      <c r="B11254" s="472">
        <v>1116</v>
      </c>
      <c r="C11254" s="473" t="s">
        <v>38235</v>
      </c>
      <c r="D11254" s="472" t="s">
        <v>32098</v>
      </c>
      <c r="E11254" s="475">
        <v>28.09</v>
      </c>
    </row>
    <row r="11255" spans="1:5">
      <c r="A11255" s="472" t="s">
        <v>32078</v>
      </c>
      <c r="B11255" s="472">
        <v>1115</v>
      </c>
      <c r="C11255" s="473" t="s">
        <v>38237</v>
      </c>
      <c r="D11255" s="472" t="s">
        <v>32098</v>
      </c>
      <c r="E11255" s="475">
        <v>33.659999999999997</v>
      </c>
    </row>
    <row r="11256" spans="1:5">
      <c r="A11256" s="472" t="s">
        <v>32078</v>
      </c>
      <c r="B11256" s="472">
        <v>1113</v>
      </c>
      <c r="C11256" s="473" t="s">
        <v>38239</v>
      </c>
      <c r="D11256" s="472" t="s">
        <v>32098</v>
      </c>
      <c r="E11256" s="475">
        <v>39.35</v>
      </c>
    </row>
    <row r="11257" spans="1:5">
      <c r="A11257" s="472" t="s">
        <v>32078</v>
      </c>
      <c r="B11257" s="472">
        <v>1114</v>
      </c>
      <c r="C11257" s="473" t="s">
        <v>38240</v>
      </c>
      <c r="D11257" s="472" t="s">
        <v>32098</v>
      </c>
      <c r="E11257" s="475">
        <v>46.88</v>
      </c>
    </row>
    <row r="11258" spans="1:5">
      <c r="A11258" s="472" t="s">
        <v>32078</v>
      </c>
      <c r="B11258" s="472">
        <v>40873</v>
      </c>
      <c r="C11258" s="473" t="s">
        <v>38241</v>
      </c>
      <c r="D11258" s="472" t="s">
        <v>32098</v>
      </c>
      <c r="E11258" s="475">
        <v>36.68</v>
      </c>
    </row>
    <row r="11259" spans="1:5">
      <c r="A11259" s="472" t="s">
        <v>32078</v>
      </c>
      <c r="B11259" s="472">
        <v>20214</v>
      </c>
      <c r="C11259" s="473" t="s">
        <v>38242</v>
      </c>
      <c r="D11259" s="472" t="s">
        <v>32080</v>
      </c>
      <c r="E11259" s="475">
        <v>45.96</v>
      </c>
    </row>
    <row r="11260" spans="1:5" ht="22.5">
      <c r="A11260" s="472" t="s">
        <v>32078</v>
      </c>
      <c r="B11260" s="472">
        <v>7237</v>
      </c>
      <c r="C11260" s="473" t="s">
        <v>38244</v>
      </c>
      <c r="D11260" s="472" t="s">
        <v>32080</v>
      </c>
      <c r="E11260" s="475">
        <v>44.99</v>
      </c>
    </row>
    <row r="11261" spans="1:5">
      <c r="A11261" s="472" t="s">
        <v>32078</v>
      </c>
      <c r="B11261" s="472">
        <v>11757</v>
      </c>
      <c r="C11261" s="473" t="s">
        <v>38246</v>
      </c>
      <c r="D11261" s="472" t="s">
        <v>32080</v>
      </c>
      <c r="E11261" s="475">
        <v>21.95</v>
      </c>
    </row>
    <row r="11262" spans="1:5" ht="22.5">
      <c r="A11262" s="472" t="s">
        <v>32078</v>
      </c>
      <c r="B11262" s="472">
        <v>11758</v>
      </c>
      <c r="C11262" s="473" t="s">
        <v>38247</v>
      </c>
      <c r="D11262" s="472" t="s">
        <v>32080</v>
      </c>
      <c r="E11262" s="475">
        <v>61.69</v>
      </c>
    </row>
    <row r="11263" spans="1:5">
      <c r="A11263" s="472" t="s">
        <v>32078</v>
      </c>
      <c r="B11263" s="472">
        <v>37526</v>
      </c>
      <c r="C11263" s="473" t="s">
        <v>38249</v>
      </c>
      <c r="D11263" s="472" t="s">
        <v>32080</v>
      </c>
      <c r="E11263" s="475">
        <v>2.99</v>
      </c>
    </row>
    <row r="11264" spans="1:5">
      <c r="A11264" s="472" t="s">
        <v>32078</v>
      </c>
      <c r="B11264" s="472">
        <v>6076</v>
      </c>
      <c r="C11264" s="473" t="s">
        <v>38250</v>
      </c>
      <c r="D11264" s="472" t="s">
        <v>32305</v>
      </c>
      <c r="E11264" s="475">
        <v>70</v>
      </c>
    </row>
    <row r="11265" spans="1:5">
      <c r="A11265" s="472" t="s">
        <v>32078</v>
      </c>
      <c r="B11265" s="472">
        <v>13109</v>
      </c>
      <c r="C11265" s="473" t="s">
        <v>38252</v>
      </c>
      <c r="D11265" s="472" t="s">
        <v>32080</v>
      </c>
      <c r="E11265" s="475">
        <v>278.27999999999997</v>
      </c>
    </row>
    <row r="11266" spans="1:5">
      <c r="A11266" s="472" t="s">
        <v>32078</v>
      </c>
      <c r="B11266" s="472">
        <v>13110</v>
      </c>
      <c r="C11266" s="473" t="s">
        <v>38254</v>
      </c>
      <c r="D11266" s="472" t="s">
        <v>32080</v>
      </c>
      <c r="E11266" s="475">
        <v>366.24</v>
      </c>
    </row>
    <row r="11267" spans="1:5">
      <c r="A11267" s="472" t="s">
        <v>32078</v>
      </c>
      <c r="B11267" s="472">
        <v>7581</v>
      </c>
      <c r="C11267" s="473" t="s">
        <v>38255</v>
      </c>
      <c r="D11267" s="472" t="s">
        <v>32080</v>
      </c>
      <c r="E11267" s="475">
        <v>5.43</v>
      </c>
    </row>
    <row r="11268" spans="1:5">
      <c r="A11268" s="472" t="s">
        <v>32078</v>
      </c>
      <c r="B11268" s="472">
        <v>4509</v>
      </c>
      <c r="C11268" s="473" t="s">
        <v>38256</v>
      </c>
      <c r="D11268" s="472" t="s">
        <v>32098</v>
      </c>
      <c r="E11268" s="475">
        <v>4.21</v>
      </c>
    </row>
    <row r="11269" spans="1:5">
      <c r="A11269" s="472" t="s">
        <v>32078</v>
      </c>
      <c r="B11269" s="472">
        <v>4512</v>
      </c>
      <c r="C11269" s="473" t="s">
        <v>38257</v>
      </c>
      <c r="D11269" s="472" t="s">
        <v>32098</v>
      </c>
      <c r="E11269" s="475">
        <v>2.0099999999999998</v>
      </c>
    </row>
    <row r="11270" spans="1:5">
      <c r="A11270" s="472" t="s">
        <v>32078</v>
      </c>
      <c r="B11270" s="472">
        <v>4517</v>
      </c>
      <c r="C11270" s="473" t="s">
        <v>38258</v>
      </c>
      <c r="D11270" s="472" t="s">
        <v>32098</v>
      </c>
      <c r="E11270" s="475">
        <v>2.9</v>
      </c>
    </row>
    <row r="11271" spans="1:5">
      <c r="A11271" s="472" t="s">
        <v>32078</v>
      </c>
      <c r="B11271" s="472">
        <v>20206</v>
      </c>
      <c r="C11271" s="473" t="s">
        <v>38260</v>
      </c>
      <c r="D11271" s="472" t="s">
        <v>32098</v>
      </c>
      <c r="E11271" s="475">
        <v>15.95</v>
      </c>
    </row>
    <row r="11272" spans="1:5" ht="22.5">
      <c r="A11272" s="472" t="s">
        <v>32078</v>
      </c>
      <c r="B11272" s="472">
        <v>4460</v>
      </c>
      <c r="C11272" s="473" t="s">
        <v>38261</v>
      </c>
      <c r="D11272" s="472" t="s">
        <v>32098</v>
      </c>
      <c r="E11272" s="475">
        <v>16.37</v>
      </c>
    </row>
    <row r="11273" spans="1:5" ht="22.5">
      <c r="A11273" s="472" t="s">
        <v>32078</v>
      </c>
      <c r="B11273" s="472">
        <v>4417</v>
      </c>
      <c r="C11273" s="473" t="s">
        <v>38262</v>
      </c>
      <c r="D11273" s="472" t="s">
        <v>32098</v>
      </c>
      <c r="E11273" s="475">
        <v>12.62</v>
      </c>
    </row>
    <row r="11274" spans="1:5" ht="22.5">
      <c r="A11274" s="472" t="s">
        <v>32078</v>
      </c>
      <c r="B11274" s="472">
        <v>4415</v>
      </c>
      <c r="C11274" s="473" t="s">
        <v>38263</v>
      </c>
      <c r="D11274" s="472" t="s">
        <v>32098</v>
      </c>
      <c r="E11274" s="475">
        <v>8.77</v>
      </c>
    </row>
    <row r="11275" spans="1:5">
      <c r="A11275" s="472" t="s">
        <v>32078</v>
      </c>
      <c r="B11275" s="472">
        <v>37373</v>
      </c>
      <c r="C11275" s="473" t="s">
        <v>38264</v>
      </c>
      <c r="D11275" s="472" t="s">
        <v>32308</v>
      </c>
      <c r="E11275" s="475">
        <v>0.06</v>
      </c>
    </row>
    <row r="11276" spans="1:5">
      <c r="A11276" s="472" t="s">
        <v>32078</v>
      </c>
      <c r="B11276" s="472">
        <v>40864</v>
      </c>
      <c r="C11276" s="473" t="s">
        <v>38265</v>
      </c>
      <c r="D11276" s="472" t="s">
        <v>32310</v>
      </c>
      <c r="E11276" s="475">
        <v>11.8</v>
      </c>
    </row>
    <row r="11277" spans="1:5">
      <c r="A11277" s="472" t="s">
        <v>32078</v>
      </c>
      <c r="B11277" s="472">
        <v>4734</v>
      </c>
      <c r="C11277" s="473" t="s">
        <v>38267</v>
      </c>
      <c r="D11277" s="472" t="s">
        <v>32305</v>
      </c>
      <c r="E11277" s="475">
        <v>325.63</v>
      </c>
    </row>
    <row r="11278" spans="1:5">
      <c r="A11278" s="472" t="s">
        <v>32078</v>
      </c>
      <c r="B11278" s="472">
        <v>6085</v>
      </c>
      <c r="C11278" s="473" t="s">
        <v>38269</v>
      </c>
      <c r="D11278" s="472" t="s">
        <v>32156</v>
      </c>
      <c r="E11278" s="475">
        <v>9.7200000000000006</v>
      </c>
    </row>
    <row r="11279" spans="1:5">
      <c r="A11279" s="472" t="s">
        <v>32078</v>
      </c>
      <c r="B11279" s="472">
        <v>38396</v>
      </c>
      <c r="C11279" s="473" t="s">
        <v>38271</v>
      </c>
      <c r="D11279" s="472" t="s">
        <v>32080</v>
      </c>
      <c r="E11279" s="475">
        <v>377.78</v>
      </c>
    </row>
    <row r="11280" spans="1:5">
      <c r="A11280" s="472" t="s">
        <v>32078</v>
      </c>
      <c r="B11280" s="472">
        <v>11622</v>
      </c>
      <c r="C11280" s="473" t="s">
        <v>38273</v>
      </c>
      <c r="D11280" s="472" t="s">
        <v>32154</v>
      </c>
      <c r="E11280" s="475">
        <v>53.46</v>
      </c>
    </row>
    <row r="11281" spans="1:5" ht="22.5">
      <c r="A11281" s="472" t="s">
        <v>32078</v>
      </c>
      <c r="B11281" s="472">
        <v>43143</v>
      </c>
      <c r="C11281" s="473" t="s">
        <v>38274</v>
      </c>
      <c r="D11281" s="472" t="s">
        <v>32156</v>
      </c>
      <c r="E11281" s="475">
        <v>20.190000000000001</v>
      </c>
    </row>
    <row r="11282" spans="1:5">
      <c r="A11282" s="472" t="s">
        <v>32078</v>
      </c>
      <c r="B11282" s="472">
        <v>7317</v>
      </c>
      <c r="C11282" s="473" t="s">
        <v>38275</v>
      </c>
      <c r="D11282" s="472" t="s">
        <v>32154</v>
      </c>
      <c r="E11282" s="475">
        <v>38.5</v>
      </c>
    </row>
    <row r="11283" spans="1:5">
      <c r="A11283" s="472" t="s">
        <v>32078</v>
      </c>
      <c r="B11283" s="472">
        <v>142</v>
      </c>
      <c r="C11283" s="473" t="s">
        <v>38276</v>
      </c>
      <c r="D11283" s="472" t="s">
        <v>38277</v>
      </c>
      <c r="E11283" s="475">
        <v>25.22</v>
      </c>
    </row>
    <row r="11284" spans="1:5" ht="22.5">
      <c r="A11284" s="472" t="s">
        <v>32078</v>
      </c>
      <c r="B11284" s="472">
        <v>43142</v>
      </c>
      <c r="C11284" s="473" t="s">
        <v>38278</v>
      </c>
      <c r="D11284" s="472" t="s">
        <v>32156</v>
      </c>
      <c r="E11284" s="475">
        <v>114.58</v>
      </c>
    </row>
    <row r="11285" spans="1:5">
      <c r="A11285" s="472" t="s">
        <v>32078</v>
      </c>
      <c r="B11285" s="472">
        <v>38123</v>
      </c>
      <c r="C11285" s="473" t="s">
        <v>38279</v>
      </c>
      <c r="D11285" s="472" t="s">
        <v>32154</v>
      </c>
      <c r="E11285" s="475">
        <v>61.45</v>
      </c>
    </row>
    <row r="11286" spans="1:5" ht="22.5">
      <c r="A11286" s="472" t="s">
        <v>32078</v>
      </c>
      <c r="B11286" s="472">
        <v>42701</v>
      </c>
      <c r="C11286" s="473" t="s">
        <v>38280</v>
      </c>
      <c r="D11286" s="472" t="s">
        <v>32080</v>
      </c>
      <c r="E11286" s="475">
        <v>50.82</v>
      </c>
    </row>
    <row r="11287" spans="1:5" ht="22.5">
      <c r="A11287" s="472" t="s">
        <v>32078</v>
      </c>
      <c r="B11287" s="472">
        <v>42702</v>
      </c>
      <c r="C11287" s="473" t="s">
        <v>38282</v>
      </c>
      <c r="D11287" s="472" t="s">
        <v>32080</v>
      </c>
      <c r="E11287" s="475">
        <v>90.3</v>
      </c>
    </row>
    <row r="11288" spans="1:5" ht="22.5">
      <c r="A11288" s="472" t="s">
        <v>32078</v>
      </c>
      <c r="B11288" s="472">
        <v>37955</v>
      </c>
      <c r="C11288" s="473" t="s">
        <v>38284</v>
      </c>
      <c r="D11288" s="472" t="s">
        <v>32080</v>
      </c>
      <c r="E11288" s="475">
        <v>117.03</v>
      </c>
    </row>
    <row r="11289" spans="1:5" ht="22.5">
      <c r="A11289" s="472" t="s">
        <v>32078</v>
      </c>
      <c r="B11289" s="472">
        <v>42699</v>
      </c>
      <c r="C11289" s="473" t="s">
        <v>38285</v>
      </c>
      <c r="D11289" s="472" t="s">
        <v>32080</v>
      </c>
      <c r="E11289" s="475">
        <v>31.04</v>
      </c>
    </row>
    <row r="11290" spans="1:5" ht="22.5">
      <c r="A11290" s="472" t="s">
        <v>32078</v>
      </c>
      <c r="B11290" s="472">
        <v>42700</v>
      </c>
      <c r="C11290" s="473" t="s">
        <v>38286</v>
      </c>
      <c r="D11290" s="472" t="s">
        <v>32080</v>
      </c>
      <c r="E11290" s="475">
        <v>88.49</v>
      </c>
    </row>
    <row r="11291" spans="1:5" ht="22.5">
      <c r="A11291" s="472" t="s">
        <v>32078</v>
      </c>
      <c r="B11291" s="472">
        <v>37743</v>
      </c>
      <c r="C11291" s="473" t="s">
        <v>38288</v>
      </c>
      <c r="D11291" s="472" t="s">
        <v>32080</v>
      </c>
      <c r="E11291" s="474">
        <v>199832.16</v>
      </c>
    </row>
    <row r="11292" spans="1:5" ht="22.5">
      <c r="A11292" s="472" t="s">
        <v>32078</v>
      </c>
      <c r="B11292" s="472">
        <v>37744</v>
      </c>
      <c r="C11292" s="473" t="s">
        <v>38290</v>
      </c>
      <c r="D11292" s="472" t="s">
        <v>32080</v>
      </c>
      <c r="E11292" s="474">
        <v>234965.03</v>
      </c>
    </row>
    <row r="11293" spans="1:5" ht="22.5">
      <c r="A11293" s="472" t="s">
        <v>32078</v>
      </c>
      <c r="B11293" s="472">
        <v>37741</v>
      </c>
      <c r="C11293" s="473" t="s">
        <v>38292</v>
      </c>
      <c r="D11293" s="472" t="s">
        <v>32080</v>
      </c>
      <c r="E11293" s="474">
        <v>181706.29</v>
      </c>
    </row>
    <row r="11294" spans="1:5" ht="22.5">
      <c r="A11294" s="472" t="s">
        <v>32078</v>
      </c>
      <c r="B11294" s="472">
        <v>39396</v>
      </c>
      <c r="C11294" s="473" t="s">
        <v>38294</v>
      </c>
      <c r="D11294" s="472" t="s">
        <v>32080</v>
      </c>
      <c r="E11294" s="475">
        <v>104.27</v>
      </c>
    </row>
    <row r="11295" spans="1:5" ht="22.5">
      <c r="A11295" s="472" t="s">
        <v>32078</v>
      </c>
      <c r="B11295" s="472">
        <v>39392</v>
      </c>
      <c r="C11295" s="473" t="s">
        <v>38296</v>
      </c>
      <c r="D11295" s="472" t="s">
        <v>32080</v>
      </c>
      <c r="E11295" s="475">
        <v>117.62</v>
      </c>
    </row>
    <row r="11296" spans="1:5" ht="22.5">
      <c r="A11296" s="472" t="s">
        <v>32078</v>
      </c>
      <c r="B11296" s="472">
        <v>39393</v>
      </c>
      <c r="C11296" s="473" t="s">
        <v>38298</v>
      </c>
      <c r="D11296" s="472" t="s">
        <v>32080</v>
      </c>
      <c r="E11296" s="475">
        <v>72.739999999999995</v>
      </c>
    </row>
    <row r="11297" spans="1:5" ht="22.5">
      <c r="A11297" s="472" t="s">
        <v>32078</v>
      </c>
      <c r="B11297" s="472">
        <v>39394</v>
      </c>
      <c r="C11297" s="473" t="s">
        <v>38300</v>
      </c>
      <c r="D11297" s="472" t="s">
        <v>32080</v>
      </c>
      <c r="E11297" s="475">
        <v>81.87</v>
      </c>
    </row>
    <row r="11298" spans="1:5" ht="22.5">
      <c r="A11298" s="472" t="s">
        <v>32078</v>
      </c>
      <c r="B11298" s="472">
        <v>39395</v>
      </c>
      <c r="C11298" s="473" t="s">
        <v>38301</v>
      </c>
      <c r="D11298" s="472" t="s">
        <v>32080</v>
      </c>
      <c r="E11298" s="475">
        <v>76.13</v>
      </c>
    </row>
    <row r="11299" spans="1:5" ht="22.5">
      <c r="A11299" s="472" t="s">
        <v>32078</v>
      </c>
      <c r="B11299" s="472">
        <v>14618</v>
      </c>
      <c r="C11299" s="473" t="s">
        <v>38303</v>
      </c>
      <c r="D11299" s="472" t="s">
        <v>32080</v>
      </c>
      <c r="E11299" s="474">
        <v>1174.26</v>
      </c>
    </row>
    <row r="11300" spans="1:5" ht="22.5">
      <c r="A11300" s="472" t="s">
        <v>32078</v>
      </c>
      <c r="B11300" s="472">
        <v>40269</v>
      </c>
      <c r="C11300" s="473" t="s">
        <v>38305</v>
      </c>
      <c r="D11300" s="472" t="s">
        <v>32080</v>
      </c>
      <c r="E11300" s="474">
        <v>4731</v>
      </c>
    </row>
    <row r="11301" spans="1:5">
      <c r="A11301" s="472" t="s">
        <v>32078</v>
      </c>
      <c r="B11301" s="472">
        <v>6110</v>
      </c>
      <c r="C11301" s="473" t="s">
        <v>38307</v>
      </c>
      <c r="D11301" s="472" t="s">
        <v>32308</v>
      </c>
      <c r="E11301" s="475">
        <v>17.2</v>
      </c>
    </row>
    <row r="11302" spans="1:5">
      <c r="A11302" s="472" t="s">
        <v>32078</v>
      </c>
      <c r="B11302" s="472">
        <v>40910</v>
      </c>
      <c r="C11302" s="473" t="s">
        <v>38308</v>
      </c>
      <c r="D11302" s="472" t="s">
        <v>32310</v>
      </c>
      <c r="E11302" s="474">
        <v>3045.61</v>
      </c>
    </row>
    <row r="11303" spans="1:5">
      <c r="A11303" s="472" t="s">
        <v>32078</v>
      </c>
      <c r="B11303" s="472">
        <v>6111</v>
      </c>
      <c r="C11303" s="473" t="s">
        <v>38309</v>
      </c>
      <c r="D11303" s="472" t="s">
        <v>32308</v>
      </c>
      <c r="E11303" s="475">
        <v>11.26</v>
      </c>
    </row>
    <row r="11304" spans="1:5">
      <c r="A11304" s="472" t="s">
        <v>32078</v>
      </c>
      <c r="B11304" s="472">
        <v>41084</v>
      </c>
      <c r="C11304" s="473" t="s">
        <v>38310</v>
      </c>
      <c r="D11304" s="472" t="s">
        <v>32310</v>
      </c>
      <c r="E11304" s="474">
        <v>1993.13</v>
      </c>
    </row>
    <row r="11305" spans="1:5">
      <c r="A11305" s="472" t="s">
        <v>32078</v>
      </c>
      <c r="B11305" s="472">
        <v>44535</v>
      </c>
      <c r="C11305" s="473" t="s">
        <v>38311</v>
      </c>
      <c r="D11305" s="472" t="s">
        <v>32305</v>
      </c>
      <c r="E11305" s="475">
        <v>43.69</v>
      </c>
    </row>
    <row r="11306" spans="1:5">
      <c r="A11306" s="472" t="s">
        <v>32078</v>
      </c>
      <c r="B11306" s="472">
        <v>38637</v>
      </c>
      <c r="C11306" s="473" t="s">
        <v>38312</v>
      </c>
      <c r="D11306" s="472" t="s">
        <v>32080</v>
      </c>
      <c r="E11306" s="475">
        <v>255.67</v>
      </c>
    </row>
    <row r="11307" spans="1:5">
      <c r="A11307" s="472" t="s">
        <v>32078</v>
      </c>
      <c r="B11307" s="472">
        <v>6150</v>
      </c>
      <c r="C11307" s="473" t="s">
        <v>38314</v>
      </c>
      <c r="D11307" s="472" t="s">
        <v>32080</v>
      </c>
      <c r="E11307" s="475">
        <v>258.8</v>
      </c>
    </row>
    <row r="11308" spans="1:5">
      <c r="A11308" s="472" t="s">
        <v>32078</v>
      </c>
      <c r="B11308" s="472">
        <v>6136</v>
      </c>
      <c r="C11308" s="473" t="s">
        <v>38316</v>
      </c>
      <c r="D11308" s="472" t="s">
        <v>32080</v>
      </c>
      <c r="E11308" s="475">
        <v>203.43</v>
      </c>
    </row>
    <row r="11309" spans="1:5">
      <c r="A11309" s="472" t="s">
        <v>32078</v>
      </c>
      <c r="B11309" s="472">
        <v>38638</v>
      </c>
      <c r="C11309" s="473" t="s">
        <v>38318</v>
      </c>
      <c r="D11309" s="472" t="s">
        <v>32080</v>
      </c>
      <c r="E11309" s="475">
        <v>215.44</v>
      </c>
    </row>
    <row r="11310" spans="1:5">
      <c r="A11310" s="472" t="s">
        <v>32078</v>
      </c>
      <c r="B11310" s="472">
        <v>20262</v>
      </c>
      <c r="C11310" s="473" t="s">
        <v>38320</v>
      </c>
      <c r="D11310" s="472" t="s">
        <v>32080</v>
      </c>
      <c r="E11310" s="475">
        <v>15.37</v>
      </c>
    </row>
    <row r="11311" spans="1:5">
      <c r="A11311" s="472" t="s">
        <v>32078</v>
      </c>
      <c r="B11311" s="472">
        <v>6148</v>
      </c>
      <c r="C11311" s="473" t="s">
        <v>38321</v>
      </c>
      <c r="D11311" s="472" t="s">
        <v>32080</v>
      </c>
      <c r="E11311" s="475">
        <v>8.9</v>
      </c>
    </row>
    <row r="11312" spans="1:5">
      <c r="A11312" s="472" t="s">
        <v>32078</v>
      </c>
      <c r="B11312" s="472">
        <v>6145</v>
      </c>
      <c r="C11312" s="473" t="s">
        <v>38322</v>
      </c>
      <c r="D11312" s="472" t="s">
        <v>32080</v>
      </c>
      <c r="E11312" s="475">
        <v>15.97</v>
      </c>
    </row>
    <row r="11313" spans="1:5">
      <c r="A11313" s="472" t="s">
        <v>32078</v>
      </c>
      <c r="B11313" s="472">
        <v>6149</v>
      </c>
      <c r="C11313" s="473" t="s">
        <v>38323</v>
      </c>
      <c r="D11313" s="472" t="s">
        <v>32080</v>
      </c>
      <c r="E11313" s="475">
        <v>15.06</v>
      </c>
    </row>
    <row r="11314" spans="1:5">
      <c r="A11314" s="472" t="s">
        <v>32078</v>
      </c>
      <c r="B11314" s="472">
        <v>6146</v>
      </c>
      <c r="C11314" s="473" t="s">
        <v>38324</v>
      </c>
      <c r="D11314" s="472" t="s">
        <v>32080</v>
      </c>
      <c r="E11314" s="475">
        <v>15.99</v>
      </c>
    </row>
    <row r="11315" spans="1:5">
      <c r="A11315" s="472" t="s">
        <v>32078</v>
      </c>
      <c r="B11315" s="472">
        <v>44536</v>
      </c>
      <c r="C11315" s="473" t="s">
        <v>38325</v>
      </c>
      <c r="D11315" s="472" t="s">
        <v>32154</v>
      </c>
      <c r="E11315" s="475">
        <v>2.12</v>
      </c>
    </row>
    <row r="11316" spans="1:5">
      <c r="A11316" s="472" t="s">
        <v>32078</v>
      </c>
      <c r="B11316" s="472">
        <v>39961</v>
      </c>
      <c r="C11316" s="473" t="s">
        <v>38326</v>
      </c>
      <c r="D11316" s="472" t="s">
        <v>32080</v>
      </c>
      <c r="E11316" s="475">
        <v>16.670000000000002</v>
      </c>
    </row>
    <row r="11317" spans="1:5" ht="33.75">
      <c r="A11317" s="472" t="s">
        <v>32078</v>
      </c>
      <c r="B11317" s="472">
        <v>42433</v>
      </c>
      <c r="C11317" s="473" t="s">
        <v>38327</v>
      </c>
      <c r="D11317" s="472" t="s">
        <v>32080</v>
      </c>
      <c r="E11317" s="474">
        <v>4702.72</v>
      </c>
    </row>
    <row r="11318" spans="1:5" ht="33.75">
      <c r="A11318" s="472" t="s">
        <v>32078</v>
      </c>
      <c r="B11318" s="472">
        <v>42434</v>
      </c>
      <c r="C11318" s="473" t="s">
        <v>38329</v>
      </c>
      <c r="D11318" s="472" t="s">
        <v>32080</v>
      </c>
      <c r="E11318" s="474">
        <v>5081.97</v>
      </c>
    </row>
    <row r="11319" spans="1:5" ht="33.75">
      <c r="A11319" s="472" t="s">
        <v>32078</v>
      </c>
      <c r="B11319" s="472">
        <v>42435</v>
      </c>
      <c r="C11319" s="473" t="s">
        <v>38331</v>
      </c>
      <c r="D11319" s="472" t="s">
        <v>32080</v>
      </c>
      <c r="E11319" s="474">
        <v>2534.19</v>
      </c>
    </row>
    <row r="11320" spans="1:5">
      <c r="A11320" s="472" t="s">
        <v>32078</v>
      </c>
      <c r="B11320" s="472">
        <v>38061</v>
      </c>
      <c r="C11320" s="473" t="s">
        <v>38333</v>
      </c>
      <c r="D11320" s="472" t="s">
        <v>32080</v>
      </c>
      <c r="E11320" s="475">
        <v>51.62</v>
      </c>
    </row>
    <row r="11321" spans="1:5">
      <c r="A11321" s="472" t="s">
        <v>32078</v>
      </c>
      <c r="B11321" s="472">
        <v>20250</v>
      </c>
      <c r="C11321" s="473" t="s">
        <v>38335</v>
      </c>
      <c r="D11321" s="472" t="s">
        <v>32154</v>
      </c>
      <c r="E11321" s="475">
        <v>13.5</v>
      </c>
    </row>
    <row r="11322" spans="1:5">
      <c r="A11322" s="472" t="s">
        <v>32078</v>
      </c>
      <c r="B11322" s="472">
        <v>13388</v>
      </c>
      <c r="C11322" s="473" t="s">
        <v>38336</v>
      </c>
      <c r="D11322" s="472" t="s">
        <v>32154</v>
      </c>
      <c r="E11322" s="475">
        <v>298.56</v>
      </c>
    </row>
    <row r="11323" spans="1:5">
      <c r="A11323" s="472" t="s">
        <v>32078</v>
      </c>
      <c r="B11323" s="472">
        <v>39914</v>
      </c>
      <c r="C11323" s="473" t="s">
        <v>38338</v>
      </c>
      <c r="D11323" s="472" t="s">
        <v>32154</v>
      </c>
      <c r="E11323" s="475">
        <v>289.41000000000003</v>
      </c>
    </row>
    <row r="11324" spans="1:5">
      <c r="A11324" s="472" t="s">
        <v>32078</v>
      </c>
      <c r="B11324" s="472">
        <v>12732</v>
      </c>
      <c r="C11324" s="473" t="s">
        <v>38340</v>
      </c>
      <c r="D11324" s="472" t="s">
        <v>32080</v>
      </c>
      <c r="E11324" s="475">
        <v>333.94</v>
      </c>
    </row>
    <row r="11325" spans="1:5">
      <c r="A11325" s="472" t="s">
        <v>32078</v>
      </c>
      <c r="B11325" s="472">
        <v>6160</v>
      </c>
      <c r="C11325" s="473" t="s">
        <v>38342</v>
      </c>
      <c r="D11325" s="472" t="s">
        <v>32308</v>
      </c>
      <c r="E11325" s="475">
        <v>17.2</v>
      </c>
    </row>
    <row r="11326" spans="1:5">
      <c r="A11326" s="472" t="s">
        <v>32078</v>
      </c>
      <c r="B11326" s="472">
        <v>41087</v>
      </c>
      <c r="C11326" s="473" t="s">
        <v>38343</v>
      </c>
      <c r="D11326" s="472" t="s">
        <v>32310</v>
      </c>
      <c r="E11326" s="474">
        <v>3045.61</v>
      </c>
    </row>
    <row r="11327" spans="1:5">
      <c r="A11327" s="472" t="s">
        <v>32078</v>
      </c>
      <c r="B11327" s="472">
        <v>6166</v>
      </c>
      <c r="C11327" s="473" t="s">
        <v>38344</v>
      </c>
      <c r="D11327" s="472" t="s">
        <v>32308</v>
      </c>
      <c r="E11327" s="475">
        <v>20.45</v>
      </c>
    </row>
    <row r="11328" spans="1:5">
      <c r="A11328" s="472" t="s">
        <v>32078</v>
      </c>
      <c r="B11328" s="472">
        <v>41088</v>
      </c>
      <c r="C11328" s="473" t="s">
        <v>38345</v>
      </c>
      <c r="D11328" s="472" t="s">
        <v>32310</v>
      </c>
      <c r="E11328" s="474">
        <v>3623.35</v>
      </c>
    </row>
    <row r="11329" spans="1:5" ht="22.5">
      <c r="A11329" s="472" t="s">
        <v>32078</v>
      </c>
      <c r="B11329" s="472">
        <v>20232</v>
      </c>
      <c r="C11329" s="473" t="s">
        <v>38348</v>
      </c>
      <c r="D11329" s="472" t="s">
        <v>32098</v>
      </c>
      <c r="E11329" s="475">
        <v>49.51</v>
      </c>
    </row>
    <row r="11330" spans="1:5">
      <c r="A11330" s="472" t="s">
        <v>32078</v>
      </c>
      <c r="B11330" s="472">
        <v>10856</v>
      </c>
      <c r="C11330" s="473" t="s">
        <v>38350</v>
      </c>
      <c r="D11330" s="472" t="s">
        <v>32098</v>
      </c>
      <c r="E11330" s="475">
        <v>76.42</v>
      </c>
    </row>
    <row r="11331" spans="1:5">
      <c r="A11331" s="472" t="s">
        <v>32078</v>
      </c>
      <c r="B11331" s="472">
        <v>4828</v>
      </c>
      <c r="C11331" s="473" t="s">
        <v>38352</v>
      </c>
      <c r="D11331" s="472" t="s">
        <v>32098</v>
      </c>
      <c r="E11331" s="475">
        <v>45.75</v>
      </c>
    </row>
    <row r="11332" spans="1:5">
      <c r="A11332" s="472" t="s">
        <v>32078</v>
      </c>
      <c r="B11332" s="472">
        <v>20249</v>
      </c>
      <c r="C11332" s="473" t="s">
        <v>38354</v>
      </c>
      <c r="D11332" s="472" t="s">
        <v>32098</v>
      </c>
      <c r="E11332" s="475">
        <v>25.05</v>
      </c>
    </row>
    <row r="11333" spans="1:5">
      <c r="A11333" s="472" t="s">
        <v>32078</v>
      </c>
      <c r="B11333" s="472">
        <v>11609</v>
      </c>
      <c r="C11333" s="473" t="s">
        <v>38355</v>
      </c>
      <c r="D11333" s="472" t="s">
        <v>32156</v>
      </c>
      <c r="E11333" s="475">
        <v>8.8800000000000008</v>
      </c>
    </row>
    <row r="11334" spans="1:5">
      <c r="A11334" s="472" t="s">
        <v>32078</v>
      </c>
      <c r="B11334" s="472">
        <v>20083</v>
      </c>
      <c r="C11334" s="473" t="s">
        <v>38356</v>
      </c>
      <c r="D11334" s="472" t="s">
        <v>32080</v>
      </c>
      <c r="E11334" s="475">
        <v>67.56</v>
      </c>
    </row>
    <row r="11335" spans="1:5">
      <c r="A11335" s="472" t="s">
        <v>32078</v>
      </c>
      <c r="B11335" s="472">
        <v>10691</v>
      </c>
      <c r="C11335" s="473" t="s">
        <v>38357</v>
      </c>
      <c r="D11335" s="472" t="s">
        <v>32156</v>
      </c>
      <c r="E11335" s="475">
        <v>49.29</v>
      </c>
    </row>
    <row r="11336" spans="1:5">
      <c r="A11336" s="472" t="s">
        <v>32078</v>
      </c>
      <c r="B11336" s="472">
        <v>12295</v>
      </c>
      <c r="C11336" s="473" t="s">
        <v>38359</v>
      </c>
      <c r="D11336" s="472" t="s">
        <v>32080</v>
      </c>
      <c r="E11336" s="475">
        <v>4.82</v>
      </c>
    </row>
    <row r="11337" spans="1:5">
      <c r="A11337" s="472" t="s">
        <v>32078</v>
      </c>
      <c r="B11337" s="472">
        <v>12296</v>
      </c>
      <c r="C11337" s="473" t="s">
        <v>38360</v>
      </c>
      <c r="D11337" s="472" t="s">
        <v>32080</v>
      </c>
      <c r="E11337" s="475">
        <v>6.23</v>
      </c>
    </row>
    <row r="11338" spans="1:5">
      <c r="A11338" s="472" t="s">
        <v>32078</v>
      </c>
      <c r="B11338" s="472">
        <v>12294</v>
      </c>
      <c r="C11338" s="473" t="s">
        <v>38361</v>
      </c>
      <c r="D11338" s="472" t="s">
        <v>32080</v>
      </c>
      <c r="E11338" s="475">
        <v>14.96</v>
      </c>
    </row>
    <row r="11339" spans="1:5">
      <c r="A11339" s="472" t="s">
        <v>32078</v>
      </c>
      <c r="B11339" s="472">
        <v>14543</v>
      </c>
      <c r="C11339" s="473" t="s">
        <v>38362</v>
      </c>
      <c r="D11339" s="472" t="s">
        <v>32080</v>
      </c>
      <c r="E11339" s="475">
        <v>10.68</v>
      </c>
    </row>
    <row r="11340" spans="1:5">
      <c r="A11340" s="472" t="s">
        <v>32078</v>
      </c>
      <c r="B11340" s="472">
        <v>13329</v>
      </c>
      <c r="C11340" s="473" t="s">
        <v>38363</v>
      </c>
      <c r="D11340" s="472" t="s">
        <v>32080</v>
      </c>
      <c r="E11340" s="475">
        <v>6.27</v>
      </c>
    </row>
    <row r="11341" spans="1:5" ht="22.5">
      <c r="A11341" s="472" t="s">
        <v>32078</v>
      </c>
      <c r="B11341" s="472">
        <v>21044</v>
      </c>
      <c r="C11341" s="473" t="s">
        <v>38364</v>
      </c>
      <c r="D11341" s="472" t="s">
        <v>32080</v>
      </c>
      <c r="E11341" s="475">
        <v>32.700000000000003</v>
      </c>
    </row>
    <row r="11342" spans="1:5" ht="22.5">
      <c r="A11342" s="472" t="s">
        <v>32078</v>
      </c>
      <c r="B11342" s="472">
        <v>21045</v>
      </c>
      <c r="C11342" s="473" t="s">
        <v>38365</v>
      </c>
      <c r="D11342" s="472" t="s">
        <v>32080</v>
      </c>
      <c r="E11342" s="475">
        <v>44.79</v>
      </c>
    </row>
    <row r="11343" spans="1:5" ht="22.5">
      <c r="A11343" s="472" t="s">
        <v>32078</v>
      </c>
      <c r="B11343" s="472">
        <v>21040</v>
      </c>
      <c r="C11343" s="473" t="s">
        <v>38366</v>
      </c>
      <c r="D11343" s="472" t="s">
        <v>32080</v>
      </c>
      <c r="E11343" s="475">
        <v>32</v>
      </c>
    </row>
    <row r="11344" spans="1:5" ht="22.5">
      <c r="A11344" s="472" t="s">
        <v>32078</v>
      </c>
      <c r="B11344" s="472">
        <v>21041</v>
      </c>
      <c r="C11344" s="473" t="s">
        <v>38368</v>
      </c>
      <c r="D11344" s="472" t="s">
        <v>32080</v>
      </c>
      <c r="E11344" s="475">
        <v>38.630000000000003</v>
      </c>
    </row>
    <row r="11345" spans="1:5" ht="22.5">
      <c r="A11345" s="472" t="s">
        <v>32078</v>
      </c>
      <c r="B11345" s="472">
        <v>21047</v>
      </c>
      <c r="C11345" s="473" t="s">
        <v>38369</v>
      </c>
      <c r="D11345" s="472" t="s">
        <v>32080</v>
      </c>
      <c r="E11345" s="475">
        <v>48.21</v>
      </c>
    </row>
    <row r="11346" spans="1:5" ht="22.5">
      <c r="A11346" s="472" t="s">
        <v>32078</v>
      </c>
      <c r="B11346" s="472">
        <v>21043</v>
      </c>
      <c r="C11346" s="473" t="s">
        <v>38370</v>
      </c>
      <c r="D11346" s="472" t="s">
        <v>32080</v>
      </c>
      <c r="E11346" s="475">
        <v>46.94</v>
      </c>
    </row>
    <row r="11347" spans="1:5" ht="22.5">
      <c r="A11347" s="472" t="s">
        <v>32078</v>
      </c>
      <c r="B11347" s="472">
        <v>21042</v>
      </c>
      <c r="C11347" s="473" t="s">
        <v>38372</v>
      </c>
      <c r="D11347" s="472" t="s">
        <v>32080</v>
      </c>
      <c r="E11347" s="475">
        <v>37.159999999999997</v>
      </c>
    </row>
    <row r="11348" spans="1:5">
      <c r="A11348" s="472" t="s">
        <v>32078</v>
      </c>
      <c r="B11348" s="472">
        <v>14149</v>
      </c>
      <c r="C11348" s="473" t="s">
        <v>38373</v>
      </c>
      <c r="D11348" s="472" t="s">
        <v>35445</v>
      </c>
      <c r="E11348" s="475">
        <v>357.39</v>
      </c>
    </row>
    <row r="11349" spans="1:5" ht="22.5">
      <c r="A11349" s="472" t="s">
        <v>32078</v>
      </c>
      <c r="B11349" s="472">
        <v>38099</v>
      </c>
      <c r="C11349" s="473" t="s">
        <v>38375</v>
      </c>
      <c r="D11349" s="472" t="s">
        <v>32080</v>
      </c>
      <c r="E11349" s="475">
        <v>1.47</v>
      </c>
    </row>
    <row r="11350" spans="1:5" ht="22.5">
      <c r="A11350" s="472" t="s">
        <v>32078</v>
      </c>
      <c r="B11350" s="472">
        <v>38100</v>
      </c>
      <c r="C11350" s="473" t="s">
        <v>38377</v>
      </c>
      <c r="D11350" s="472" t="s">
        <v>32080</v>
      </c>
      <c r="E11350" s="475">
        <v>2.4</v>
      </c>
    </row>
    <row r="11351" spans="1:5" ht="22.5">
      <c r="A11351" s="472" t="s">
        <v>32078</v>
      </c>
      <c r="B11351" s="472">
        <v>20061</v>
      </c>
      <c r="C11351" s="473" t="s">
        <v>38378</v>
      </c>
      <c r="D11351" s="472" t="s">
        <v>32080</v>
      </c>
      <c r="E11351" s="475">
        <v>3.99</v>
      </c>
    </row>
    <row r="11352" spans="1:5" ht="22.5">
      <c r="A11352" s="472" t="s">
        <v>32078</v>
      </c>
      <c r="B11352" s="472">
        <v>7576</v>
      </c>
      <c r="C11352" s="473" t="s">
        <v>38379</v>
      </c>
      <c r="D11352" s="472" t="s">
        <v>32080</v>
      </c>
      <c r="E11352" s="475">
        <v>223.26</v>
      </c>
    </row>
    <row r="11353" spans="1:5">
      <c r="A11353" s="472" t="s">
        <v>32078</v>
      </c>
      <c r="B11353" s="472">
        <v>3384</v>
      </c>
      <c r="C11353" s="473" t="s">
        <v>38381</v>
      </c>
      <c r="D11353" s="472" t="s">
        <v>32080</v>
      </c>
      <c r="E11353" s="475">
        <v>9.31</v>
      </c>
    </row>
    <row r="11354" spans="1:5">
      <c r="A11354" s="472" t="s">
        <v>32078</v>
      </c>
      <c r="B11354" s="472">
        <v>7572</v>
      </c>
      <c r="C11354" s="473" t="s">
        <v>38382</v>
      </c>
      <c r="D11354" s="472" t="s">
        <v>32080</v>
      </c>
      <c r="E11354" s="475">
        <v>8.44</v>
      </c>
    </row>
    <row r="11355" spans="1:5">
      <c r="A11355" s="472" t="s">
        <v>32078</v>
      </c>
      <c r="B11355" s="472">
        <v>3396</v>
      </c>
      <c r="C11355" s="473" t="s">
        <v>38383</v>
      </c>
      <c r="D11355" s="472" t="s">
        <v>32080</v>
      </c>
      <c r="E11355" s="475">
        <v>5.7</v>
      </c>
    </row>
    <row r="11356" spans="1:5">
      <c r="A11356" s="472" t="s">
        <v>32078</v>
      </c>
      <c r="B11356" s="472">
        <v>37590</v>
      </c>
      <c r="C11356" s="473" t="s">
        <v>38384</v>
      </c>
      <c r="D11356" s="472" t="s">
        <v>32080</v>
      </c>
      <c r="E11356" s="475">
        <v>18.63</v>
      </c>
    </row>
    <row r="11357" spans="1:5">
      <c r="A11357" s="472" t="s">
        <v>32078</v>
      </c>
      <c r="B11357" s="472">
        <v>37591</v>
      </c>
      <c r="C11357" s="473" t="s">
        <v>38385</v>
      </c>
      <c r="D11357" s="472" t="s">
        <v>32080</v>
      </c>
      <c r="E11357" s="475">
        <v>22.39</v>
      </c>
    </row>
    <row r="11358" spans="1:5" ht="22.5">
      <c r="A11358" s="472" t="s">
        <v>32078</v>
      </c>
      <c r="B11358" s="472">
        <v>12626</v>
      </c>
      <c r="C11358" s="473" t="s">
        <v>38386</v>
      </c>
      <c r="D11358" s="472" t="s">
        <v>32080</v>
      </c>
      <c r="E11358" s="475">
        <v>19.16</v>
      </c>
    </row>
    <row r="11359" spans="1:5">
      <c r="A11359" s="472" t="s">
        <v>32078</v>
      </c>
      <c r="B11359" s="472">
        <v>11033</v>
      </c>
      <c r="C11359" s="473" t="s">
        <v>38387</v>
      </c>
      <c r="D11359" s="472" t="s">
        <v>32080</v>
      </c>
      <c r="E11359" s="475">
        <v>8.3800000000000008</v>
      </c>
    </row>
    <row r="11360" spans="1:5">
      <c r="A11360" s="472" t="s">
        <v>32078</v>
      </c>
      <c r="B11360" s="472">
        <v>390</v>
      </c>
      <c r="C11360" s="473" t="s">
        <v>38388</v>
      </c>
      <c r="D11360" s="472" t="s">
        <v>32080</v>
      </c>
      <c r="E11360" s="475">
        <v>10.32</v>
      </c>
    </row>
    <row r="11361" spans="1:5" ht="22.5">
      <c r="A11361" s="472" t="s">
        <v>32078</v>
      </c>
      <c r="B11361" s="472">
        <v>42436</v>
      </c>
      <c r="C11361" s="473" t="s">
        <v>38389</v>
      </c>
      <c r="D11361" s="472" t="s">
        <v>32080</v>
      </c>
      <c r="E11361" s="474">
        <v>2652.57</v>
      </c>
    </row>
    <row r="11362" spans="1:5" ht="22.5">
      <c r="A11362" s="472" t="s">
        <v>32078</v>
      </c>
      <c r="B11362" s="472">
        <v>6193</v>
      </c>
      <c r="C11362" s="473" t="s">
        <v>38391</v>
      </c>
      <c r="D11362" s="472" t="s">
        <v>32098</v>
      </c>
      <c r="E11362" s="475">
        <v>32.78</v>
      </c>
    </row>
    <row r="11363" spans="1:5">
      <c r="A11363" s="472" t="s">
        <v>32078</v>
      </c>
      <c r="B11363" s="472">
        <v>6194</v>
      </c>
      <c r="C11363" s="473" t="s">
        <v>38392</v>
      </c>
      <c r="D11363" s="472" t="s">
        <v>32098</v>
      </c>
      <c r="E11363" s="475">
        <v>5.93</v>
      </c>
    </row>
    <row r="11364" spans="1:5">
      <c r="A11364" s="472" t="s">
        <v>32078</v>
      </c>
      <c r="B11364" s="472">
        <v>10567</v>
      </c>
      <c r="C11364" s="473" t="s">
        <v>38393</v>
      </c>
      <c r="D11364" s="472" t="s">
        <v>32098</v>
      </c>
      <c r="E11364" s="475">
        <v>9.39</v>
      </c>
    </row>
    <row r="11365" spans="1:5">
      <c r="A11365" s="472" t="s">
        <v>32078</v>
      </c>
      <c r="B11365" s="472">
        <v>6212</v>
      </c>
      <c r="C11365" s="473" t="s">
        <v>38394</v>
      </c>
      <c r="D11365" s="472" t="s">
        <v>32098</v>
      </c>
      <c r="E11365" s="475">
        <v>13.78</v>
      </c>
    </row>
    <row r="11366" spans="1:5">
      <c r="A11366" s="472" t="s">
        <v>32078</v>
      </c>
      <c r="B11366" s="472">
        <v>3993</v>
      </c>
      <c r="C11366" s="473" t="s">
        <v>38395</v>
      </c>
      <c r="D11366" s="472" t="s">
        <v>32089</v>
      </c>
      <c r="E11366" s="475">
        <v>211.91</v>
      </c>
    </row>
    <row r="11367" spans="1:5">
      <c r="A11367" s="472" t="s">
        <v>32078</v>
      </c>
      <c r="B11367" s="472">
        <v>3990</v>
      </c>
      <c r="C11367" s="473" t="s">
        <v>38397</v>
      </c>
      <c r="D11367" s="472" t="s">
        <v>32098</v>
      </c>
      <c r="E11367" s="475">
        <v>39.869999999999997</v>
      </c>
    </row>
    <row r="11368" spans="1:5">
      <c r="A11368" s="472" t="s">
        <v>32078</v>
      </c>
      <c r="B11368" s="472">
        <v>3992</v>
      </c>
      <c r="C11368" s="473" t="s">
        <v>38398</v>
      </c>
      <c r="D11368" s="472" t="s">
        <v>32098</v>
      </c>
      <c r="E11368" s="475">
        <v>53.83</v>
      </c>
    </row>
    <row r="11369" spans="1:5" ht="22.5">
      <c r="A11369" s="472" t="s">
        <v>32078</v>
      </c>
      <c r="B11369" s="472">
        <v>6178</v>
      </c>
      <c r="C11369" s="473" t="s">
        <v>38399</v>
      </c>
      <c r="D11369" s="472" t="s">
        <v>32089</v>
      </c>
      <c r="E11369" s="475">
        <v>258.51</v>
      </c>
    </row>
    <row r="11370" spans="1:5" ht="22.5">
      <c r="A11370" s="472" t="s">
        <v>32078</v>
      </c>
      <c r="B11370" s="472">
        <v>6180</v>
      </c>
      <c r="C11370" s="473" t="s">
        <v>38401</v>
      </c>
      <c r="D11370" s="472" t="s">
        <v>32089</v>
      </c>
      <c r="E11370" s="475">
        <v>279</v>
      </c>
    </row>
    <row r="11371" spans="1:5" ht="22.5">
      <c r="A11371" s="472" t="s">
        <v>32078</v>
      </c>
      <c r="B11371" s="472">
        <v>6182</v>
      </c>
      <c r="C11371" s="473" t="s">
        <v>38403</v>
      </c>
      <c r="D11371" s="472" t="s">
        <v>32089</v>
      </c>
      <c r="E11371" s="475">
        <v>346.31</v>
      </c>
    </row>
    <row r="11372" spans="1:5" ht="22.5">
      <c r="A11372" s="472" t="s">
        <v>32078</v>
      </c>
      <c r="B11372" s="472">
        <v>43614</v>
      </c>
      <c r="C11372" s="473" t="s">
        <v>38405</v>
      </c>
      <c r="D11372" s="472" t="s">
        <v>32098</v>
      </c>
      <c r="E11372" s="475">
        <v>26.93</v>
      </c>
    </row>
    <row r="11373" spans="1:5" ht="22.5">
      <c r="A11373" s="472" t="s">
        <v>32078</v>
      </c>
      <c r="B11373" s="472">
        <v>6189</v>
      </c>
      <c r="C11373" s="473" t="s">
        <v>38406</v>
      </c>
      <c r="D11373" s="472" t="s">
        <v>32098</v>
      </c>
      <c r="E11373" s="475">
        <v>47.85</v>
      </c>
    </row>
    <row r="11374" spans="1:5">
      <c r="A11374" s="472" t="s">
        <v>32078</v>
      </c>
      <c r="B11374" s="472">
        <v>6214</v>
      </c>
      <c r="C11374" s="473" t="s">
        <v>38407</v>
      </c>
      <c r="D11374" s="472" t="s">
        <v>32089</v>
      </c>
      <c r="E11374" s="475">
        <v>161.93</v>
      </c>
    </row>
    <row r="11375" spans="1:5" ht="22.5">
      <c r="A11375" s="472" t="s">
        <v>32078</v>
      </c>
      <c r="B11375" s="472">
        <v>36153</v>
      </c>
      <c r="C11375" s="473" t="s">
        <v>38409</v>
      </c>
      <c r="D11375" s="472" t="s">
        <v>32080</v>
      </c>
      <c r="E11375" s="475">
        <v>211.99</v>
      </c>
    </row>
    <row r="11376" spans="1:5">
      <c r="A11376" s="472" t="s">
        <v>32078</v>
      </c>
      <c r="B11376" s="472">
        <v>10740</v>
      </c>
      <c r="C11376" s="473" t="s">
        <v>38411</v>
      </c>
      <c r="D11376" s="472" t="s">
        <v>32080</v>
      </c>
      <c r="E11376" s="474">
        <v>8671.74</v>
      </c>
    </row>
    <row r="11377" spans="1:5">
      <c r="A11377" s="472" t="s">
        <v>32078</v>
      </c>
      <c r="B11377" s="472">
        <v>13914</v>
      </c>
      <c r="C11377" s="473" t="s">
        <v>38413</v>
      </c>
      <c r="D11377" s="472" t="s">
        <v>32080</v>
      </c>
      <c r="E11377" s="475">
        <v>627.42999999999995</v>
      </c>
    </row>
    <row r="11378" spans="1:5">
      <c r="A11378" s="472" t="s">
        <v>32078</v>
      </c>
      <c r="B11378" s="472">
        <v>10742</v>
      </c>
      <c r="C11378" s="473" t="s">
        <v>38415</v>
      </c>
      <c r="D11378" s="472" t="s">
        <v>32080</v>
      </c>
      <c r="E11378" s="475">
        <v>915.12</v>
      </c>
    </row>
    <row r="11379" spans="1:5">
      <c r="A11379" s="472" t="s">
        <v>32078</v>
      </c>
      <c r="B11379" s="472">
        <v>38465</v>
      </c>
      <c r="C11379" s="473" t="s">
        <v>38417</v>
      </c>
      <c r="D11379" s="472" t="s">
        <v>32080</v>
      </c>
      <c r="E11379" s="475">
        <v>22.81</v>
      </c>
    </row>
    <row r="11380" spans="1:5">
      <c r="A11380" s="472" t="s">
        <v>32078</v>
      </c>
      <c r="B11380" s="472">
        <v>7543</v>
      </c>
      <c r="C11380" s="473" t="s">
        <v>38419</v>
      </c>
      <c r="D11380" s="472" t="s">
        <v>32080</v>
      </c>
      <c r="E11380" s="475">
        <v>6.8</v>
      </c>
    </row>
    <row r="11381" spans="1:5" ht="22.5">
      <c r="A11381" s="472" t="s">
        <v>32078</v>
      </c>
      <c r="B11381" s="472">
        <v>43427</v>
      </c>
      <c r="C11381" s="473" t="s">
        <v>38420</v>
      </c>
      <c r="D11381" s="472" t="s">
        <v>32080</v>
      </c>
      <c r="E11381" s="474">
        <v>1742.58</v>
      </c>
    </row>
    <row r="11382" spans="1:5">
      <c r="A11382" s="472" t="s">
        <v>32078</v>
      </c>
      <c r="B11382" s="472">
        <v>41613</v>
      </c>
      <c r="C11382" s="473" t="s">
        <v>38422</v>
      </c>
      <c r="D11382" s="472" t="s">
        <v>32080</v>
      </c>
      <c r="E11382" s="475">
        <v>112.01</v>
      </c>
    </row>
    <row r="11383" spans="1:5">
      <c r="A11383" s="472" t="s">
        <v>32078</v>
      </c>
      <c r="B11383" s="472">
        <v>41614</v>
      </c>
      <c r="C11383" s="473" t="s">
        <v>38424</v>
      </c>
      <c r="D11383" s="472" t="s">
        <v>32080</v>
      </c>
      <c r="E11383" s="475">
        <v>142.72999999999999</v>
      </c>
    </row>
    <row r="11384" spans="1:5">
      <c r="A11384" s="472" t="s">
        <v>32078</v>
      </c>
      <c r="B11384" s="472">
        <v>41615</v>
      </c>
      <c r="C11384" s="473" t="s">
        <v>38426</v>
      </c>
      <c r="D11384" s="472" t="s">
        <v>32080</v>
      </c>
      <c r="E11384" s="475">
        <v>220.6</v>
      </c>
    </row>
    <row r="11385" spans="1:5">
      <c r="A11385" s="472" t="s">
        <v>32078</v>
      </c>
      <c r="B11385" s="472">
        <v>41616</v>
      </c>
      <c r="C11385" s="473" t="s">
        <v>38427</v>
      </c>
      <c r="D11385" s="472" t="s">
        <v>32080</v>
      </c>
      <c r="E11385" s="475">
        <v>329.6</v>
      </c>
    </row>
    <row r="11386" spans="1:5">
      <c r="A11386" s="472" t="s">
        <v>32078</v>
      </c>
      <c r="B11386" s="472">
        <v>41617</v>
      </c>
      <c r="C11386" s="473" t="s">
        <v>38429</v>
      </c>
      <c r="D11386" s="472" t="s">
        <v>32080</v>
      </c>
      <c r="E11386" s="475">
        <v>655.38</v>
      </c>
    </row>
    <row r="11387" spans="1:5">
      <c r="A11387" s="472" t="s">
        <v>32078</v>
      </c>
      <c r="B11387" s="472">
        <v>41618</v>
      </c>
      <c r="C11387" s="473" t="s">
        <v>38431</v>
      </c>
      <c r="D11387" s="472" t="s">
        <v>32080</v>
      </c>
      <c r="E11387" s="474">
        <v>1206.52</v>
      </c>
    </row>
    <row r="11388" spans="1:5" ht="22.5">
      <c r="A11388" s="472" t="s">
        <v>32078</v>
      </c>
      <c r="B11388" s="472">
        <v>43428</v>
      </c>
      <c r="C11388" s="473" t="s">
        <v>38433</v>
      </c>
      <c r="D11388" s="472" t="s">
        <v>32080</v>
      </c>
      <c r="E11388" s="474">
        <v>2119.2800000000002</v>
      </c>
    </row>
    <row r="11389" spans="1:5">
      <c r="A11389" s="472" t="s">
        <v>32078</v>
      </c>
      <c r="B11389" s="472">
        <v>41619</v>
      </c>
      <c r="C11389" s="473" t="s">
        <v>38435</v>
      </c>
      <c r="D11389" s="472" t="s">
        <v>32080</v>
      </c>
      <c r="E11389" s="475">
        <v>137.31</v>
      </c>
    </row>
    <row r="11390" spans="1:5">
      <c r="A11390" s="472" t="s">
        <v>32078</v>
      </c>
      <c r="B11390" s="472">
        <v>41620</v>
      </c>
      <c r="C11390" s="473" t="s">
        <v>38436</v>
      </c>
      <c r="D11390" s="472" t="s">
        <v>32080</v>
      </c>
      <c r="E11390" s="475">
        <v>173.44</v>
      </c>
    </row>
    <row r="11391" spans="1:5">
      <c r="A11391" s="472" t="s">
        <v>32078</v>
      </c>
      <c r="B11391" s="472">
        <v>41622</v>
      </c>
      <c r="C11391" s="473" t="s">
        <v>38438</v>
      </c>
      <c r="D11391" s="472" t="s">
        <v>32080</v>
      </c>
      <c r="E11391" s="475">
        <v>300.81</v>
      </c>
    </row>
    <row r="11392" spans="1:5">
      <c r="A11392" s="472" t="s">
        <v>32078</v>
      </c>
      <c r="B11392" s="472">
        <v>41623</v>
      </c>
      <c r="C11392" s="473" t="s">
        <v>38440</v>
      </c>
      <c r="D11392" s="472" t="s">
        <v>32080</v>
      </c>
      <c r="E11392" s="475">
        <v>462.52</v>
      </c>
    </row>
    <row r="11393" spans="1:5">
      <c r="A11393" s="472" t="s">
        <v>32078</v>
      </c>
      <c r="B11393" s="472">
        <v>41624</v>
      </c>
      <c r="C11393" s="473" t="s">
        <v>38442</v>
      </c>
      <c r="D11393" s="472" t="s">
        <v>32080</v>
      </c>
      <c r="E11393" s="475">
        <v>867.22</v>
      </c>
    </row>
    <row r="11394" spans="1:5">
      <c r="A11394" s="472" t="s">
        <v>32078</v>
      </c>
      <c r="B11394" s="472">
        <v>41625</v>
      </c>
      <c r="C11394" s="473" t="s">
        <v>38444</v>
      </c>
      <c r="D11394" s="472" t="s">
        <v>32080</v>
      </c>
      <c r="E11394" s="474">
        <v>1334.26</v>
      </c>
    </row>
    <row r="11395" spans="1:5">
      <c r="A11395" s="472" t="s">
        <v>32078</v>
      </c>
      <c r="B11395" s="472">
        <v>39352</v>
      </c>
      <c r="C11395" s="473" t="s">
        <v>38446</v>
      </c>
      <c r="D11395" s="472" t="s">
        <v>32080</v>
      </c>
      <c r="E11395" s="475">
        <v>4.1900000000000004</v>
      </c>
    </row>
    <row r="11396" spans="1:5">
      <c r="A11396" s="472" t="s">
        <v>32078</v>
      </c>
      <c r="B11396" s="472">
        <v>39346</v>
      </c>
      <c r="C11396" s="473" t="s">
        <v>38447</v>
      </c>
      <c r="D11396" s="472" t="s">
        <v>32080</v>
      </c>
      <c r="E11396" s="475">
        <v>4.1900000000000004</v>
      </c>
    </row>
    <row r="11397" spans="1:5">
      <c r="A11397" s="472" t="s">
        <v>32078</v>
      </c>
      <c r="B11397" s="472">
        <v>39350</v>
      </c>
      <c r="C11397" s="473" t="s">
        <v>38448</v>
      </c>
      <c r="D11397" s="472" t="s">
        <v>32080</v>
      </c>
      <c r="E11397" s="475">
        <v>4.51</v>
      </c>
    </row>
    <row r="11398" spans="1:5">
      <c r="A11398" s="472" t="s">
        <v>32078</v>
      </c>
      <c r="B11398" s="472">
        <v>39351</v>
      </c>
      <c r="C11398" s="473" t="s">
        <v>38449</v>
      </c>
      <c r="D11398" s="472" t="s">
        <v>32080</v>
      </c>
      <c r="E11398" s="475">
        <v>5.22</v>
      </c>
    </row>
    <row r="11399" spans="1:5">
      <c r="A11399" s="472" t="s">
        <v>32078</v>
      </c>
      <c r="B11399" s="472">
        <v>38952</v>
      </c>
      <c r="C11399" s="473" t="s">
        <v>38450</v>
      </c>
      <c r="D11399" s="472" t="s">
        <v>32080</v>
      </c>
      <c r="E11399" s="475">
        <v>4.0199999999999996</v>
      </c>
    </row>
    <row r="11400" spans="1:5">
      <c r="A11400" s="472" t="s">
        <v>32078</v>
      </c>
      <c r="B11400" s="472">
        <v>38953</v>
      </c>
      <c r="C11400" s="473" t="s">
        <v>38451</v>
      </c>
      <c r="D11400" s="472" t="s">
        <v>32080</v>
      </c>
      <c r="E11400" s="475">
        <v>6.33</v>
      </c>
    </row>
    <row r="11401" spans="1:5">
      <c r="A11401" s="472" t="s">
        <v>32078</v>
      </c>
      <c r="B11401" s="472">
        <v>38835</v>
      </c>
      <c r="C11401" s="473" t="s">
        <v>38453</v>
      </c>
      <c r="D11401" s="472" t="s">
        <v>32080</v>
      </c>
      <c r="E11401" s="475">
        <v>5.69</v>
      </c>
    </row>
    <row r="11402" spans="1:5">
      <c r="A11402" s="472" t="s">
        <v>32078</v>
      </c>
      <c r="B11402" s="472">
        <v>38837</v>
      </c>
      <c r="C11402" s="473" t="s">
        <v>38454</v>
      </c>
      <c r="D11402" s="472" t="s">
        <v>32080</v>
      </c>
      <c r="E11402" s="475">
        <v>14.8</v>
      </c>
    </row>
    <row r="11403" spans="1:5">
      <c r="A11403" s="472" t="s">
        <v>32078</v>
      </c>
      <c r="B11403" s="472">
        <v>38836</v>
      </c>
      <c r="C11403" s="473" t="s">
        <v>38455</v>
      </c>
      <c r="D11403" s="472" t="s">
        <v>32080</v>
      </c>
      <c r="E11403" s="475">
        <v>8.19</v>
      </c>
    </row>
    <row r="11404" spans="1:5" ht="22.5">
      <c r="A11404" s="472" t="s">
        <v>32078</v>
      </c>
      <c r="B11404" s="472">
        <v>2666</v>
      </c>
      <c r="C11404" s="473" t="s">
        <v>38456</v>
      </c>
      <c r="D11404" s="472" t="s">
        <v>32080</v>
      </c>
      <c r="E11404" s="475">
        <v>6.02</v>
      </c>
    </row>
    <row r="11405" spans="1:5">
      <c r="A11405" s="472" t="s">
        <v>32078</v>
      </c>
      <c r="B11405" s="472">
        <v>2668</v>
      </c>
      <c r="C11405" s="473" t="s">
        <v>38457</v>
      </c>
      <c r="D11405" s="472" t="s">
        <v>32080</v>
      </c>
      <c r="E11405" s="475">
        <v>6.88</v>
      </c>
    </row>
    <row r="11406" spans="1:5">
      <c r="A11406" s="472" t="s">
        <v>32078</v>
      </c>
      <c r="B11406" s="472">
        <v>2664</v>
      </c>
      <c r="C11406" s="473" t="s">
        <v>38458</v>
      </c>
      <c r="D11406" s="472" t="s">
        <v>32080</v>
      </c>
      <c r="E11406" s="475">
        <v>10.15</v>
      </c>
    </row>
    <row r="11407" spans="1:5">
      <c r="A11407" s="472" t="s">
        <v>32078</v>
      </c>
      <c r="B11407" s="472">
        <v>2662</v>
      </c>
      <c r="C11407" s="473" t="s">
        <v>38459</v>
      </c>
      <c r="D11407" s="472" t="s">
        <v>32080</v>
      </c>
      <c r="E11407" s="475">
        <v>12.45</v>
      </c>
    </row>
    <row r="11408" spans="1:5" ht="22.5">
      <c r="A11408" s="472" t="s">
        <v>32078</v>
      </c>
      <c r="B11408" s="472">
        <v>20964</v>
      </c>
      <c r="C11408" s="473" t="s">
        <v>38460</v>
      </c>
      <c r="D11408" s="472" t="s">
        <v>32080</v>
      </c>
      <c r="E11408" s="475">
        <v>70.28</v>
      </c>
    </row>
    <row r="11409" spans="1:5" ht="22.5">
      <c r="A11409" s="472" t="s">
        <v>32078</v>
      </c>
      <c r="B11409" s="472">
        <v>10905</v>
      </c>
      <c r="C11409" s="473" t="s">
        <v>38462</v>
      </c>
      <c r="D11409" s="472" t="s">
        <v>32080</v>
      </c>
      <c r="E11409" s="475">
        <v>94.28</v>
      </c>
    </row>
    <row r="11410" spans="1:5">
      <c r="A11410" s="472" t="s">
        <v>32078</v>
      </c>
      <c r="B11410" s="472">
        <v>42703</v>
      </c>
      <c r="C11410" s="473" t="s">
        <v>38464</v>
      </c>
      <c r="D11410" s="472" t="s">
        <v>32080</v>
      </c>
      <c r="E11410" s="475">
        <v>99.44</v>
      </c>
    </row>
    <row r="11411" spans="1:5">
      <c r="A11411" s="472" t="s">
        <v>32078</v>
      </c>
      <c r="B11411" s="472">
        <v>42704</v>
      </c>
      <c r="C11411" s="473" t="s">
        <v>38466</v>
      </c>
      <c r="D11411" s="472" t="s">
        <v>32080</v>
      </c>
      <c r="E11411" s="475">
        <v>152.66</v>
      </c>
    </row>
    <row r="11412" spans="1:5">
      <c r="A11412" s="472" t="s">
        <v>32078</v>
      </c>
      <c r="B11412" s="472">
        <v>42705</v>
      </c>
      <c r="C11412" s="473" t="s">
        <v>38467</v>
      </c>
      <c r="D11412" s="472" t="s">
        <v>32080</v>
      </c>
      <c r="E11412" s="475">
        <v>194.77</v>
      </c>
    </row>
    <row r="11413" spans="1:5">
      <c r="A11413" s="472" t="s">
        <v>32078</v>
      </c>
      <c r="B11413" s="472">
        <v>42706</v>
      </c>
      <c r="C11413" s="473" t="s">
        <v>38469</v>
      </c>
      <c r="D11413" s="472" t="s">
        <v>32080</v>
      </c>
      <c r="E11413" s="475">
        <v>241.22</v>
      </c>
    </row>
    <row r="11414" spans="1:5">
      <c r="A11414" s="472" t="s">
        <v>32078</v>
      </c>
      <c r="B11414" s="472">
        <v>11289</v>
      </c>
      <c r="C11414" s="473" t="s">
        <v>38471</v>
      </c>
      <c r="D11414" s="472" t="s">
        <v>32080</v>
      </c>
      <c r="E11414" s="475">
        <v>67.02</v>
      </c>
    </row>
    <row r="11415" spans="1:5">
      <c r="A11415" s="472" t="s">
        <v>32078</v>
      </c>
      <c r="B11415" s="472">
        <v>11241</v>
      </c>
      <c r="C11415" s="473" t="s">
        <v>38472</v>
      </c>
      <c r="D11415" s="472" t="s">
        <v>32080</v>
      </c>
      <c r="E11415" s="475">
        <v>167.56</v>
      </c>
    </row>
    <row r="11416" spans="1:5" ht="22.5">
      <c r="A11416" s="472" t="s">
        <v>32078</v>
      </c>
      <c r="B11416" s="472">
        <v>11301</v>
      </c>
      <c r="C11416" s="473" t="s">
        <v>38473</v>
      </c>
      <c r="D11416" s="472" t="s">
        <v>32080</v>
      </c>
      <c r="E11416" s="475">
        <v>424.89</v>
      </c>
    </row>
    <row r="11417" spans="1:5" ht="22.5">
      <c r="A11417" s="472" t="s">
        <v>32078</v>
      </c>
      <c r="B11417" s="472">
        <v>21090</v>
      </c>
      <c r="C11417" s="473" t="s">
        <v>38475</v>
      </c>
      <c r="D11417" s="472" t="s">
        <v>32080</v>
      </c>
      <c r="E11417" s="475">
        <v>520.65</v>
      </c>
    </row>
    <row r="11418" spans="1:5" ht="22.5">
      <c r="A11418" s="472" t="s">
        <v>32078</v>
      </c>
      <c r="B11418" s="472">
        <v>11315</v>
      </c>
      <c r="C11418" s="473" t="s">
        <v>38477</v>
      </c>
      <c r="D11418" s="472" t="s">
        <v>32080</v>
      </c>
      <c r="E11418" s="475">
        <v>101.73</v>
      </c>
    </row>
    <row r="11419" spans="1:5" ht="22.5">
      <c r="A11419" s="472" t="s">
        <v>32078</v>
      </c>
      <c r="B11419" s="472">
        <v>21071</v>
      </c>
      <c r="C11419" s="473" t="s">
        <v>38479</v>
      </c>
      <c r="D11419" s="472" t="s">
        <v>32080</v>
      </c>
      <c r="E11419" s="475">
        <v>155.59</v>
      </c>
    </row>
    <row r="11420" spans="1:5" ht="22.5">
      <c r="A11420" s="472" t="s">
        <v>32078</v>
      </c>
      <c r="B11420" s="472">
        <v>14112</v>
      </c>
      <c r="C11420" s="473" t="s">
        <v>38481</v>
      </c>
      <c r="D11420" s="472" t="s">
        <v>32080</v>
      </c>
      <c r="E11420" s="475">
        <v>217.23</v>
      </c>
    </row>
    <row r="11421" spans="1:5" ht="22.5">
      <c r="A11421" s="472" t="s">
        <v>32078</v>
      </c>
      <c r="B11421" s="472">
        <v>11316</v>
      </c>
      <c r="C11421" s="473" t="s">
        <v>38483</v>
      </c>
      <c r="D11421" s="472" t="s">
        <v>32080</v>
      </c>
      <c r="E11421" s="475">
        <v>335.13</v>
      </c>
    </row>
    <row r="11422" spans="1:5" ht="22.5">
      <c r="A11422" s="472" t="s">
        <v>32078</v>
      </c>
      <c r="B11422" s="472">
        <v>6243</v>
      </c>
      <c r="C11422" s="473" t="s">
        <v>38485</v>
      </c>
      <c r="D11422" s="472" t="s">
        <v>32080</v>
      </c>
      <c r="E11422" s="475">
        <v>386</v>
      </c>
    </row>
    <row r="11423" spans="1:5" ht="22.5">
      <c r="A11423" s="472" t="s">
        <v>32078</v>
      </c>
      <c r="B11423" s="472">
        <v>6240</v>
      </c>
      <c r="C11423" s="473" t="s">
        <v>38487</v>
      </c>
      <c r="D11423" s="472" t="s">
        <v>32080</v>
      </c>
      <c r="E11423" s="475">
        <v>511.07</v>
      </c>
    </row>
    <row r="11424" spans="1:5" ht="22.5">
      <c r="A11424" s="472" t="s">
        <v>32078</v>
      </c>
      <c r="B11424" s="472">
        <v>11296</v>
      </c>
      <c r="C11424" s="473" t="s">
        <v>38489</v>
      </c>
      <c r="D11424" s="472" t="s">
        <v>32080</v>
      </c>
      <c r="E11424" s="474">
        <v>1628.38</v>
      </c>
    </row>
    <row r="11425" spans="1:5" ht="22.5">
      <c r="A11425" s="472" t="s">
        <v>32078</v>
      </c>
      <c r="B11425" s="472">
        <v>11299</v>
      </c>
      <c r="C11425" s="473" t="s">
        <v>38491</v>
      </c>
      <c r="D11425" s="472" t="s">
        <v>32080</v>
      </c>
      <c r="E11425" s="475">
        <v>551.16999999999996</v>
      </c>
    </row>
    <row r="11426" spans="1:5">
      <c r="A11426" s="472" t="s">
        <v>32078</v>
      </c>
      <c r="B11426" s="472">
        <v>11688</v>
      </c>
      <c r="C11426" s="473" t="s">
        <v>38493</v>
      </c>
      <c r="D11426" s="472" t="s">
        <v>32080</v>
      </c>
      <c r="E11426" s="475">
        <v>428.81</v>
      </c>
    </row>
    <row r="11427" spans="1:5" ht="33.75">
      <c r="A11427" s="472" t="s">
        <v>32078</v>
      </c>
      <c r="B11427" s="472">
        <v>37736</v>
      </c>
      <c r="C11427" s="473" t="s">
        <v>38494</v>
      </c>
      <c r="D11427" s="472" t="s">
        <v>32080</v>
      </c>
      <c r="E11427" s="474">
        <v>84300</v>
      </c>
    </row>
    <row r="11428" spans="1:5" ht="22.5">
      <c r="A11428" s="472" t="s">
        <v>32078</v>
      </c>
      <c r="B11428" s="472">
        <v>37739</v>
      </c>
      <c r="C11428" s="473" t="s">
        <v>38496</v>
      </c>
      <c r="D11428" s="472" t="s">
        <v>32080</v>
      </c>
      <c r="E11428" s="474">
        <v>103753.84</v>
      </c>
    </row>
    <row r="11429" spans="1:5" ht="22.5">
      <c r="A11429" s="472" t="s">
        <v>32078</v>
      </c>
      <c r="B11429" s="472">
        <v>37740</v>
      </c>
      <c r="C11429" s="473" t="s">
        <v>38498</v>
      </c>
      <c r="D11429" s="472" t="s">
        <v>32080</v>
      </c>
      <c r="E11429" s="474">
        <v>59207.35</v>
      </c>
    </row>
    <row r="11430" spans="1:5" ht="22.5">
      <c r="A11430" s="472" t="s">
        <v>32078</v>
      </c>
      <c r="B11430" s="472">
        <v>37738</v>
      </c>
      <c r="C11430" s="473" t="s">
        <v>38500</v>
      </c>
      <c r="D11430" s="472" t="s">
        <v>32080</v>
      </c>
      <c r="E11430" s="474">
        <v>70343.98</v>
      </c>
    </row>
    <row r="11431" spans="1:5" ht="22.5">
      <c r="A11431" s="472" t="s">
        <v>32078</v>
      </c>
      <c r="B11431" s="472">
        <v>37737</v>
      </c>
      <c r="C11431" s="473" t="s">
        <v>38502</v>
      </c>
      <c r="D11431" s="472" t="s">
        <v>32080</v>
      </c>
      <c r="E11431" s="474">
        <v>55965.05</v>
      </c>
    </row>
    <row r="11432" spans="1:5">
      <c r="A11432" s="472" t="s">
        <v>32078</v>
      </c>
      <c r="B11432" s="472">
        <v>25014</v>
      </c>
      <c r="C11432" s="473" t="s">
        <v>38504</v>
      </c>
      <c r="D11432" s="472" t="s">
        <v>32080</v>
      </c>
      <c r="E11432" s="474">
        <v>117216.46</v>
      </c>
    </row>
    <row r="11433" spans="1:5">
      <c r="A11433" s="472" t="s">
        <v>32078</v>
      </c>
      <c r="B11433" s="472">
        <v>25013</v>
      </c>
      <c r="C11433" s="473" t="s">
        <v>38506</v>
      </c>
      <c r="D11433" s="472" t="s">
        <v>32080</v>
      </c>
      <c r="E11433" s="474">
        <v>122855.27</v>
      </c>
    </row>
    <row r="11434" spans="1:5">
      <c r="A11434" s="472" t="s">
        <v>32078</v>
      </c>
      <c r="B11434" s="472">
        <v>14405</v>
      </c>
      <c r="C11434" s="473" t="s">
        <v>38508</v>
      </c>
      <c r="D11434" s="472" t="s">
        <v>32080</v>
      </c>
      <c r="E11434" s="474">
        <v>144212.20000000001</v>
      </c>
    </row>
    <row r="11435" spans="1:5">
      <c r="A11435" s="472" t="s">
        <v>32078</v>
      </c>
      <c r="B11435" s="472">
        <v>20271</v>
      </c>
      <c r="C11435" s="473" t="s">
        <v>38510</v>
      </c>
      <c r="D11435" s="472" t="s">
        <v>32080</v>
      </c>
      <c r="E11435" s="475">
        <v>498.24</v>
      </c>
    </row>
    <row r="11436" spans="1:5">
      <c r="A11436" s="472" t="s">
        <v>32078</v>
      </c>
      <c r="B11436" s="472">
        <v>10423</v>
      </c>
      <c r="C11436" s="473" t="s">
        <v>38512</v>
      </c>
      <c r="D11436" s="472" t="s">
        <v>32080</v>
      </c>
      <c r="E11436" s="475">
        <v>365.82</v>
      </c>
    </row>
    <row r="11437" spans="1:5">
      <c r="A11437" s="472" t="s">
        <v>32078</v>
      </c>
      <c r="B11437" s="472">
        <v>36790</v>
      </c>
      <c r="C11437" s="473" t="s">
        <v>38514</v>
      </c>
      <c r="D11437" s="472" t="s">
        <v>32080</v>
      </c>
      <c r="E11437" s="475">
        <v>231.86</v>
      </c>
    </row>
    <row r="11438" spans="1:5">
      <c r="A11438" s="472" t="s">
        <v>32078</v>
      </c>
      <c r="B11438" s="472">
        <v>37589</v>
      </c>
      <c r="C11438" s="473" t="s">
        <v>38516</v>
      </c>
      <c r="D11438" s="472" t="s">
        <v>32080</v>
      </c>
      <c r="E11438" s="475">
        <v>284.08999999999997</v>
      </c>
    </row>
    <row r="11439" spans="1:5" ht="22.5">
      <c r="A11439" s="472" t="s">
        <v>32078</v>
      </c>
      <c r="B11439" s="472">
        <v>11690</v>
      </c>
      <c r="C11439" s="473" t="s">
        <v>38518</v>
      </c>
      <c r="D11439" s="472" t="s">
        <v>32080</v>
      </c>
      <c r="E11439" s="475">
        <v>150.91999999999999</v>
      </c>
    </row>
    <row r="11440" spans="1:5">
      <c r="A11440" s="472" t="s">
        <v>32078</v>
      </c>
      <c r="B11440" s="472">
        <v>20234</v>
      </c>
      <c r="C11440" s="473" t="s">
        <v>38520</v>
      </c>
      <c r="D11440" s="472" t="s">
        <v>32080</v>
      </c>
      <c r="E11440" s="475">
        <v>190.99</v>
      </c>
    </row>
    <row r="11441" spans="1:5">
      <c r="A11441" s="472" t="s">
        <v>32078</v>
      </c>
      <c r="B11441" s="472">
        <v>4763</v>
      </c>
      <c r="C11441" s="473" t="s">
        <v>38522</v>
      </c>
      <c r="D11441" s="472" t="s">
        <v>32308</v>
      </c>
      <c r="E11441" s="475">
        <v>17.2</v>
      </c>
    </row>
    <row r="11442" spans="1:5">
      <c r="A11442" s="472" t="s">
        <v>32078</v>
      </c>
      <c r="B11442" s="472">
        <v>41070</v>
      </c>
      <c r="C11442" s="473" t="s">
        <v>38523</v>
      </c>
      <c r="D11442" s="472" t="s">
        <v>32310</v>
      </c>
      <c r="E11442" s="474">
        <v>3045.61</v>
      </c>
    </row>
    <row r="11443" spans="1:5">
      <c r="A11443" s="472" t="s">
        <v>32078</v>
      </c>
      <c r="B11443" s="472">
        <v>44480</v>
      </c>
      <c r="C11443" s="473" t="s">
        <v>38524</v>
      </c>
      <c r="D11443" s="472" t="s">
        <v>32305</v>
      </c>
      <c r="E11443" s="475">
        <v>19.670000000000002</v>
      </c>
    </row>
    <row r="11444" spans="1:5">
      <c r="A11444" s="472" t="s">
        <v>32078</v>
      </c>
      <c r="B11444" s="472">
        <v>11457</v>
      </c>
      <c r="C11444" s="473" t="s">
        <v>38525</v>
      </c>
      <c r="D11444" s="472" t="s">
        <v>32080</v>
      </c>
      <c r="E11444" s="475">
        <v>46.94</v>
      </c>
    </row>
    <row r="11445" spans="1:5" ht="22.5">
      <c r="A11445" s="472" t="s">
        <v>32078</v>
      </c>
      <c r="B11445" s="472">
        <v>44073</v>
      </c>
      <c r="C11445" s="473" t="s">
        <v>38526</v>
      </c>
      <c r="D11445" s="472" t="s">
        <v>32098</v>
      </c>
      <c r="E11445" s="475">
        <v>0.7</v>
      </c>
    </row>
    <row r="11446" spans="1:5">
      <c r="A11446" s="472" t="s">
        <v>32078</v>
      </c>
      <c r="B11446" s="472">
        <v>21121</v>
      </c>
      <c r="C11446" s="473" t="s">
        <v>38527</v>
      </c>
      <c r="D11446" s="472" t="s">
        <v>32080</v>
      </c>
      <c r="E11446" s="475">
        <v>2.86</v>
      </c>
    </row>
    <row r="11447" spans="1:5">
      <c r="A11447" s="472" t="s">
        <v>32078</v>
      </c>
      <c r="B11447" s="472">
        <v>38010</v>
      </c>
      <c r="C11447" s="473" t="s">
        <v>38528</v>
      </c>
      <c r="D11447" s="472" t="s">
        <v>32080</v>
      </c>
      <c r="E11447" s="475">
        <v>4.67</v>
      </c>
    </row>
    <row r="11448" spans="1:5">
      <c r="A11448" s="472" t="s">
        <v>32078</v>
      </c>
      <c r="B11448" s="472">
        <v>38011</v>
      </c>
      <c r="C11448" s="473" t="s">
        <v>38529</v>
      </c>
      <c r="D11448" s="472" t="s">
        <v>32080</v>
      </c>
      <c r="E11448" s="475">
        <v>8.6199999999999992</v>
      </c>
    </row>
    <row r="11449" spans="1:5">
      <c r="A11449" s="472" t="s">
        <v>32078</v>
      </c>
      <c r="B11449" s="472">
        <v>38012</v>
      </c>
      <c r="C11449" s="473" t="s">
        <v>38530</v>
      </c>
      <c r="D11449" s="472" t="s">
        <v>32080</v>
      </c>
      <c r="E11449" s="475">
        <v>29.46</v>
      </c>
    </row>
    <row r="11450" spans="1:5">
      <c r="A11450" s="472" t="s">
        <v>32078</v>
      </c>
      <c r="B11450" s="472">
        <v>38013</v>
      </c>
      <c r="C11450" s="473" t="s">
        <v>38532</v>
      </c>
      <c r="D11450" s="472" t="s">
        <v>32080</v>
      </c>
      <c r="E11450" s="475">
        <v>38.25</v>
      </c>
    </row>
    <row r="11451" spans="1:5">
      <c r="A11451" s="472" t="s">
        <v>32078</v>
      </c>
      <c r="B11451" s="472">
        <v>38014</v>
      </c>
      <c r="C11451" s="473" t="s">
        <v>38534</v>
      </c>
      <c r="D11451" s="472" t="s">
        <v>32080</v>
      </c>
      <c r="E11451" s="475">
        <v>62.25</v>
      </c>
    </row>
    <row r="11452" spans="1:5">
      <c r="A11452" s="472" t="s">
        <v>32078</v>
      </c>
      <c r="B11452" s="472">
        <v>38015</v>
      </c>
      <c r="C11452" s="473" t="s">
        <v>38536</v>
      </c>
      <c r="D11452" s="472" t="s">
        <v>32080</v>
      </c>
      <c r="E11452" s="475">
        <v>150.31</v>
      </c>
    </row>
    <row r="11453" spans="1:5">
      <c r="A11453" s="472" t="s">
        <v>32078</v>
      </c>
      <c r="B11453" s="472">
        <v>38016</v>
      </c>
      <c r="C11453" s="473" t="s">
        <v>38538</v>
      </c>
      <c r="D11453" s="472" t="s">
        <v>32080</v>
      </c>
      <c r="E11453" s="475">
        <v>182.89</v>
      </c>
    </row>
    <row r="11454" spans="1:5">
      <c r="A11454" s="472" t="s">
        <v>32078</v>
      </c>
      <c r="B11454" s="472">
        <v>12741</v>
      </c>
      <c r="C11454" s="473" t="s">
        <v>38540</v>
      </c>
      <c r="D11454" s="472" t="s">
        <v>32080</v>
      </c>
      <c r="E11454" s="474">
        <v>1603.48</v>
      </c>
    </row>
    <row r="11455" spans="1:5">
      <c r="A11455" s="472" t="s">
        <v>32078</v>
      </c>
      <c r="B11455" s="472">
        <v>12733</v>
      </c>
      <c r="C11455" s="473" t="s">
        <v>38542</v>
      </c>
      <c r="D11455" s="472" t="s">
        <v>32080</v>
      </c>
      <c r="E11455" s="475">
        <v>8.07</v>
      </c>
    </row>
    <row r="11456" spans="1:5">
      <c r="A11456" s="472" t="s">
        <v>32078</v>
      </c>
      <c r="B11456" s="472">
        <v>12734</v>
      </c>
      <c r="C11456" s="473" t="s">
        <v>38543</v>
      </c>
      <c r="D11456" s="472" t="s">
        <v>32080</v>
      </c>
      <c r="E11456" s="475">
        <v>17.190000000000001</v>
      </c>
    </row>
    <row r="11457" spans="1:5">
      <c r="A11457" s="472" t="s">
        <v>32078</v>
      </c>
      <c r="B11457" s="472">
        <v>12735</v>
      </c>
      <c r="C11457" s="473" t="s">
        <v>38544</v>
      </c>
      <c r="D11457" s="472" t="s">
        <v>32080</v>
      </c>
      <c r="E11457" s="475">
        <v>28.29</v>
      </c>
    </row>
    <row r="11458" spans="1:5">
      <c r="A11458" s="472" t="s">
        <v>32078</v>
      </c>
      <c r="B11458" s="472">
        <v>12736</v>
      </c>
      <c r="C11458" s="473" t="s">
        <v>38545</v>
      </c>
      <c r="D11458" s="472" t="s">
        <v>32080</v>
      </c>
      <c r="E11458" s="475">
        <v>64.67</v>
      </c>
    </row>
    <row r="11459" spans="1:5">
      <c r="A11459" s="472" t="s">
        <v>32078</v>
      </c>
      <c r="B11459" s="472">
        <v>12737</v>
      </c>
      <c r="C11459" s="473" t="s">
        <v>38546</v>
      </c>
      <c r="D11459" s="472" t="s">
        <v>32080</v>
      </c>
      <c r="E11459" s="475">
        <v>83.31</v>
      </c>
    </row>
    <row r="11460" spans="1:5">
      <c r="A11460" s="472" t="s">
        <v>32078</v>
      </c>
      <c r="B11460" s="472">
        <v>12738</v>
      </c>
      <c r="C11460" s="473" t="s">
        <v>38548</v>
      </c>
      <c r="D11460" s="472" t="s">
        <v>32080</v>
      </c>
      <c r="E11460" s="475">
        <v>164.67</v>
      </c>
    </row>
    <row r="11461" spans="1:5">
      <c r="A11461" s="472" t="s">
        <v>32078</v>
      </c>
      <c r="B11461" s="472">
        <v>12739</v>
      </c>
      <c r="C11461" s="473" t="s">
        <v>38550</v>
      </c>
      <c r="D11461" s="472" t="s">
        <v>32080</v>
      </c>
      <c r="E11461" s="475">
        <v>468.74</v>
      </c>
    </row>
    <row r="11462" spans="1:5">
      <c r="A11462" s="472" t="s">
        <v>32078</v>
      </c>
      <c r="B11462" s="472">
        <v>12740</v>
      </c>
      <c r="C11462" s="473" t="s">
        <v>38552</v>
      </c>
      <c r="D11462" s="472" t="s">
        <v>32080</v>
      </c>
      <c r="E11462" s="475">
        <v>733.37</v>
      </c>
    </row>
    <row r="11463" spans="1:5">
      <c r="A11463" s="472" t="s">
        <v>32078</v>
      </c>
      <c r="B11463" s="472">
        <v>6297</v>
      </c>
      <c r="C11463" s="473" t="s">
        <v>38554</v>
      </c>
      <c r="D11463" s="472" t="s">
        <v>32080</v>
      </c>
      <c r="E11463" s="475">
        <v>43.95</v>
      </c>
    </row>
    <row r="11464" spans="1:5">
      <c r="A11464" s="472" t="s">
        <v>32078</v>
      </c>
      <c r="B11464" s="472">
        <v>6296</v>
      </c>
      <c r="C11464" s="473" t="s">
        <v>38556</v>
      </c>
      <c r="D11464" s="472" t="s">
        <v>32080</v>
      </c>
      <c r="E11464" s="475">
        <v>34.69</v>
      </c>
    </row>
    <row r="11465" spans="1:5">
      <c r="A11465" s="472" t="s">
        <v>32078</v>
      </c>
      <c r="B11465" s="472">
        <v>6294</v>
      </c>
      <c r="C11465" s="473" t="s">
        <v>38558</v>
      </c>
      <c r="D11465" s="472" t="s">
        <v>32080</v>
      </c>
      <c r="E11465" s="475">
        <v>9.89</v>
      </c>
    </row>
    <row r="11466" spans="1:5">
      <c r="A11466" s="472" t="s">
        <v>32078</v>
      </c>
      <c r="B11466" s="472">
        <v>6323</v>
      </c>
      <c r="C11466" s="473" t="s">
        <v>38559</v>
      </c>
      <c r="D11466" s="472" t="s">
        <v>32080</v>
      </c>
      <c r="E11466" s="475">
        <v>22.67</v>
      </c>
    </row>
    <row r="11467" spans="1:5">
      <c r="A11467" s="472" t="s">
        <v>32078</v>
      </c>
      <c r="B11467" s="472">
        <v>6299</v>
      </c>
      <c r="C11467" s="473" t="s">
        <v>38560</v>
      </c>
      <c r="D11467" s="472" t="s">
        <v>32080</v>
      </c>
      <c r="E11467" s="475">
        <v>132.18</v>
      </c>
    </row>
    <row r="11468" spans="1:5">
      <c r="A11468" s="472" t="s">
        <v>32078</v>
      </c>
      <c r="B11468" s="472">
        <v>6298</v>
      </c>
      <c r="C11468" s="473" t="s">
        <v>38562</v>
      </c>
      <c r="D11468" s="472" t="s">
        <v>32080</v>
      </c>
      <c r="E11468" s="475">
        <v>69.61</v>
      </c>
    </row>
    <row r="11469" spans="1:5">
      <c r="A11469" s="472" t="s">
        <v>32078</v>
      </c>
      <c r="B11469" s="472">
        <v>6295</v>
      </c>
      <c r="C11469" s="473" t="s">
        <v>38564</v>
      </c>
      <c r="D11469" s="472" t="s">
        <v>32080</v>
      </c>
      <c r="E11469" s="475">
        <v>14.08</v>
      </c>
    </row>
    <row r="11470" spans="1:5">
      <c r="A11470" s="472" t="s">
        <v>32078</v>
      </c>
      <c r="B11470" s="472">
        <v>6322</v>
      </c>
      <c r="C11470" s="473" t="s">
        <v>38565</v>
      </c>
      <c r="D11470" s="472" t="s">
        <v>32080</v>
      </c>
      <c r="E11470" s="475">
        <v>177.04</v>
      </c>
    </row>
    <row r="11471" spans="1:5">
      <c r="A11471" s="472" t="s">
        <v>32078</v>
      </c>
      <c r="B11471" s="472">
        <v>6300</v>
      </c>
      <c r="C11471" s="473" t="s">
        <v>38567</v>
      </c>
      <c r="D11471" s="472" t="s">
        <v>32080</v>
      </c>
      <c r="E11471" s="475">
        <v>326.39999999999998</v>
      </c>
    </row>
    <row r="11472" spans="1:5">
      <c r="A11472" s="472" t="s">
        <v>32078</v>
      </c>
      <c r="B11472" s="472">
        <v>6321</v>
      </c>
      <c r="C11472" s="473" t="s">
        <v>38569</v>
      </c>
      <c r="D11472" s="472" t="s">
        <v>32080</v>
      </c>
      <c r="E11472" s="475">
        <v>466.24</v>
      </c>
    </row>
    <row r="11473" spans="1:5">
      <c r="A11473" s="472" t="s">
        <v>32078</v>
      </c>
      <c r="B11473" s="472">
        <v>6301</v>
      </c>
      <c r="C11473" s="473" t="s">
        <v>38571</v>
      </c>
      <c r="D11473" s="472" t="s">
        <v>32080</v>
      </c>
      <c r="E11473" s="474">
        <v>1092.82</v>
      </c>
    </row>
    <row r="11474" spans="1:5">
      <c r="A11474" s="472" t="s">
        <v>32078</v>
      </c>
      <c r="B11474" s="472">
        <v>7105</v>
      </c>
      <c r="C11474" s="473" t="s">
        <v>38573</v>
      </c>
      <c r="D11474" s="472" t="s">
        <v>32080</v>
      </c>
      <c r="E11474" s="475">
        <v>51.48</v>
      </c>
    </row>
    <row r="11475" spans="1:5">
      <c r="A11475" s="472" t="s">
        <v>32078</v>
      </c>
      <c r="B11475" s="472">
        <v>20183</v>
      </c>
      <c r="C11475" s="473" t="s">
        <v>38575</v>
      </c>
      <c r="D11475" s="472" t="s">
        <v>32080</v>
      </c>
      <c r="E11475" s="475">
        <v>67.78</v>
      </c>
    </row>
    <row r="11476" spans="1:5">
      <c r="A11476" s="472" t="s">
        <v>32078</v>
      </c>
      <c r="B11476" s="472">
        <v>38448</v>
      </c>
      <c r="C11476" s="473" t="s">
        <v>38577</v>
      </c>
      <c r="D11476" s="472" t="s">
        <v>32080</v>
      </c>
      <c r="E11476" s="475">
        <v>318.5</v>
      </c>
    </row>
    <row r="11477" spans="1:5">
      <c r="A11477" s="472" t="s">
        <v>32078</v>
      </c>
      <c r="B11477" s="472">
        <v>20182</v>
      </c>
      <c r="C11477" s="473" t="s">
        <v>38579</v>
      </c>
      <c r="D11477" s="472" t="s">
        <v>32080</v>
      </c>
      <c r="E11477" s="475">
        <v>38.69</v>
      </c>
    </row>
    <row r="11478" spans="1:5">
      <c r="A11478" s="472" t="s">
        <v>32078</v>
      </c>
      <c r="B11478" s="472">
        <v>7119</v>
      </c>
      <c r="C11478" s="473" t="s">
        <v>38581</v>
      </c>
      <c r="D11478" s="472" t="s">
        <v>32080</v>
      </c>
      <c r="E11478" s="475">
        <v>14.19</v>
      </c>
    </row>
    <row r="11479" spans="1:5">
      <c r="A11479" s="472" t="s">
        <v>32078</v>
      </c>
      <c r="B11479" s="472">
        <v>7120</v>
      </c>
      <c r="C11479" s="473" t="s">
        <v>38582</v>
      </c>
      <c r="D11479" s="472" t="s">
        <v>32080</v>
      </c>
      <c r="E11479" s="475">
        <v>9.74</v>
      </c>
    </row>
    <row r="11480" spans="1:5">
      <c r="A11480" s="472" t="s">
        <v>32078</v>
      </c>
      <c r="B11480" s="472">
        <v>6319</v>
      </c>
      <c r="C11480" s="473" t="s">
        <v>38583</v>
      </c>
      <c r="D11480" s="472" t="s">
        <v>32080</v>
      </c>
      <c r="E11480" s="475">
        <v>51.63</v>
      </c>
    </row>
    <row r="11481" spans="1:5">
      <c r="A11481" s="472" t="s">
        <v>32078</v>
      </c>
      <c r="B11481" s="472">
        <v>6304</v>
      </c>
      <c r="C11481" s="473" t="s">
        <v>38584</v>
      </c>
      <c r="D11481" s="472" t="s">
        <v>32080</v>
      </c>
      <c r="E11481" s="475">
        <v>51.63</v>
      </c>
    </row>
    <row r="11482" spans="1:5">
      <c r="A11482" s="472" t="s">
        <v>32078</v>
      </c>
      <c r="B11482" s="472">
        <v>21116</v>
      </c>
      <c r="C11482" s="473" t="s">
        <v>38585</v>
      </c>
      <c r="D11482" s="472" t="s">
        <v>32080</v>
      </c>
      <c r="E11482" s="475">
        <v>39.1</v>
      </c>
    </row>
    <row r="11483" spans="1:5">
      <c r="A11483" s="472" t="s">
        <v>32078</v>
      </c>
      <c r="B11483" s="472">
        <v>6320</v>
      </c>
      <c r="C11483" s="473" t="s">
        <v>38586</v>
      </c>
      <c r="D11483" s="472" t="s">
        <v>32080</v>
      </c>
      <c r="E11483" s="475">
        <v>26.59</v>
      </c>
    </row>
    <row r="11484" spans="1:5">
      <c r="A11484" s="472" t="s">
        <v>32078</v>
      </c>
      <c r="B11484" s="472">
        <v>6303</v>
      </c>
      <c r="C11484" s="473" t="s">
        <v>38588</v>
      </c>
      <c r="D11484" s="472" t="s">
        <v>32080</v>
      </c>
      <c r="E11484" s="475">
        <v>26.59</v>
      </c>
    </row>
    <row r="11485" spans="1:5">
      <c r="A11485" s="472" t="s">
        <v>32078</v>
      </c>
      <c r="B11485" s="472">
        <v>6308</v>
      </c>
      <c r="C11485" s="473" t="s">
        <v>38589</v>
      </c>
      <c r="D11485" s="472" t="s">
        <v>32080</v>
      </c>
      <c r="E11485" s="475">
        <v>142.87</v>
      </c>
    </row>
    <row r="11486" spans="1:5">
      <c r="A11486" s="472" t="s">
        <v>32078</v>
      </c>
      <c r="B11486" s="472">
        <v>6317</v>
      </c>
      <c r="C11486" s="473" t="s">
        <v>38591</v>
      </c>
      <c r="D11486" s="472" t="s">
        <v>32080</v>
      </c>
      <c r="E11486" s="475">
        <v>142.87</v>
      </c>
    </row>
    <row r="11487" spans="1:5">
      <c r="A11487" s="472" t="s">
        <v>32078</v>
      </c>
      <c r="B11487" s="472">
        <v>6307</v>
      </c>
      <c r="C11487" s="473" t="s">
        <v>38592</v>
      </c>
      <c r="D11487" s="472" t="s">
        <v>32080</v>
      </c>
      <c r="E11487" s="475">
        <v>142.87</v>
      </c>
    </row>
    <row r="11488" spans="1:5">
      <c r="A11488" s="472" t="s">
        <v>32078</v>
      </c>
      <c r="B11488" s="472">
        <v>6309</v>
      </c>
      <c r="C11488" s="473" t="s">
        <v>38593</v>
      </c>
      <c r="D11488" s="472" t="s">
        <v>32080</v>
      </c>
      <c r="E11488" s="475">
        <v>147.02000000000001</v>
      </c>
    </row>
    <row r="11489" spans="1:5">
      <c r="A11489" s="472" t="s">
        <v>32078</v>
      </c>
      <c r="B11489" s="472">
        <v>6318</v>
      </c>
      <c r="C11489" s="473" t="s">
        <v>38594</v>
      </c>
      <c r="D11489" s="472" t="s">
        <v>32080</v>
      </c>
      <c r="E11489" s="475">
        <v>77.069999999999993</v>
      </c>
    </row>
    <row r="11490" spans="1:5">
      <c r="A11490" s="472" t="s">
        <v>32078</v>
      </c>
      <c r="B11490" s="472">
        <v>6306</v>
      </c>
      <c r="C11490" s="473" t="s">
        <v>38596</v>
      </c>
      <c r="D11490" s="472" t="s">
        <v>32080</v>
      </c>
      <c r="E11490" s="475">
        <v>77.069999999999993</v>
      </c>
    </row>
    <row r="11491" spans="1:5">
      <c r="A11491" s="472" t="s">
        <v>32078</v>
      </c>
      <c r="B11491" s="472">
        <v>6305</v>
      </c>
      <c r="C11491" s="473" t="s">
        <v>38597</v>
      </c>
      <c r="D11491" s="472" t="s">
        <v>32080</v>
      </c>
      <c r="E11491" s="475">
        <v>77.069999999999993</v>
      </c>
    </row>
    <row r="11492" spans="1:5">
      <c r="A11492" s="472" t="s">
        <v>32078</v>
      </c>
      <c r="B11492" s="472">
        <v>6302</v>
      </c>
      <c r="C11492" s="473" t="s">
        <v>38598</v>
      </c>
      <c r="D11492" s="472" t="s">
        <v>32080</v>
      </c>
      <c r="E11492" s="475">
        <v>16.34</v>
      </c>
    </row>
    <row r="11493" spans="1:5">
      <c r="A11493" s="472" t="s">
        <v>32078</v>
      </c>
      <c r="B11493" s="472">
        <v>6312</v>
      </c>
      <c r="C11493" s="473" t="s">
        <v>38599</v>
      </c>
      <c r="D11493" s="472" t="s">
        <v>32080</v>
      </c>
      <c r="E11493" s="475">
        <v>205.51</v>
      </c>
    </row>
    <row r="11494" spans="1:5">
      <c r="A11494" s="472" t="s">
        <v>32078</v>
      </c>
      <c r="B11494" s="472">
        <v>6311</v>
      </c>
      <c r="C11494" s="473" t="s">
        <v>38601</v>
      </c>
      <c r="D11494" s="472" t="s">
        <v>32080</v>
      </c>
      <c r="E11494" s="475">
        <v>205.51</v>
      </c>
    </row>
    <row r="11495" spans="1:5">
      <c r="A11495" s="472" t="s">
        <v>32078</v>
      </c>
      <c r="B11495" s="472">
        <v>6310</v>
      </c>
      <c r="C11495" s="473" t="s">
        <v>38602</v>
      </c>
      <c r="D11495" s="472" t="s">
        <v>32080</v>
      </c>
      <c r="E11495" s="475">
        <v>205.51</v>
      </c>
    </row>
    <row r="11496" spans="1:5">
      <c r="A11496" s="472" t="s">
        <v>32078</v>
      </c>
      <c r="B11496" s="472">
        <v>6314</v>
      </c>
      <c r="C11496" s="473" t="s">
        <v>38603</v>
      </c>
      <c r="D11496" s="472" t="s">
        <v>32080</v>
      </c>
      <c r="E11496" s="475">
        <v>205.51</v>
      </c>
    </row>
    <row r="11497" spans="1:5">
      <c r="A11497" s="472" t="s">
        <v>32078</v>
      </c>
      <c r="B11497" s="472">
        <v>6313</v>
      </c>
      <c r="C11497" s="473" t="s">
        <v>38604</v>
      </c>
      <c r="D11497" s="472" t="s">
        <v>32080</v>
      </c>
      <c r="E11497" s="475">
        <v>205.51</v>
      </c>
    </row>
    <row r="11498" spans="1:5">
      <c r="A11498" s="472" t="s">
        <v>32078</v>
      </c>
      <c r="B11498" s="472">
        <v>6315</v>
      </c>
      <c r="C11498" s="473" t="s">
        <v>38605</v>
      </c>
      <c r="D11498" s="472" t="s">
        <v>32080</v>
      </c>
      <c r="E11498" s="475">
        <v>389.12</v>
      </c>
    </row>
    <row r="11499" spans="1:5">
      <c r="A11499" s="472" t="s">
        <v>32078</v>
      </c>
      <c r="B11499" s="472">
        <v>6316</v>
      </c>
      <c r="C11499" s="473" t="s">
        <v>38607</v>
      </c>
      <c r="D11499" s="472" t="s">
        <v>32080</v>
      </c>
      <c r="E11499" s="475">
        <v>389.12</v>
      </c>
    </row>
    <row r="11500" spans="1:5" ht="22.5">
      <c r="A11500" s="472" t="s">
        <v>32078</v>
      </c>
      <c r="B11500" s="472">
        <v>38878</v>
      </c>
      <c r="C11500" s="473" t="s">
        <v>38608</v>
      </c>
      <c r="D11500" s="472" t="s">
        <v>32080</v>
      </c>
      <c r="E11500" s="475">
        <v>20.82</v>
      </c>
    </row>
    <row r="11501" spans="1:5" ht="22.5">
      <c r="A11501" s="472" t="s">
        <v>32078</v>
      </c>
      <c r="B11501" s="472">
        <v>38879</v>
      </c>
      <c r="C11501" s="473" t="s">
        <v>38610</v>
      </c>
      <c r="D11501" s="472" t="s">
        <v>32080</v>
      </c>
      <c r="E11501" s="475">
        <v>39.03</v>
      </c>
    </row>
    <row r="11502" spans="1:5" ht="22.5">
      <c r="A11502" s="472" t="s">
        <v>32078</v>
      </c>
      <c r="B11502" s="472">
        <v>38881</v>
      </c>
      <c r="C11502" s="473" t="s">
        <v>38612</v>
      </c>
      <c r="D11502" s="472" t="s">
        <v>32080</v>
      </c>
      <c r="E11502" s="475">
        <v>20.420000000000002</v>
      </c>
    </row>
    <row r="11503" spans="1:5" ht="22.5">
      <c r="A11503" s="472" t="s">
        <v>32078</v>
      </c>
      <c r="B11503" s="472">
        <v>38880</v>
      </c>
      <c r="C11503" s="473" t="s">
        <v>38613</v>
      </c>
      <c r="D11503" s="472" t="s">
        <v>32080</v>
      </c>
      <c r="E11503" s="475">
        <v>21.4</v>
      </c>
    </row>
    <row r="11504" spans="1:5" ht="22.5">
      <c r="A11504" s="472" t="s">
        <v>32078</v>
      </c>
      <c r="B11504" s="472">
        <v>38882</v>
      </c>
      <c r="C11504" s="473" t="s">
        <v>38615</v>
      </c>
      <c r="D11504" s="472" t="s">
        <v>32080</v>
      </c>
      <c r="E11504" s="475">
        <v>22.17</v>
      </c>
    </row>
    <row r="11505" spans="1:5" ht="22.5">
      <c r="A11505" s="472" t="s">
        <v>32078</v>
      </c>
      <c r="B11505" s="472">
        <v>38883</v>
      </c>
      <c r="C11505" s="473" t="s">
        <v>38617</v>
      </c>
      <c r="D11505" s="472" t="s">
        <v>32080</v>
      </c>
      <c r="E11505" s="475">
        <v>32.78</v>
      </c>
    </row>
    <row r="11506" spans="1:5" ht="22.5">
      <c r="A11506" s="472" t="s">
        <v>32078</v>
      </c>
      <c r="B11506" s="472">
        <v>38884</v>
      </c>
      <c r="C11506" s="473" t="s">
        <v>38618</v>
      </c>
      <c r="D11506" s="472" t="s">
        <v>32080</v>
      </c>
      <c r="E11506" s="475">
        <v>35.590000000000003</v>
      </c>
    </row>
    <row r="11507" spans="1:5" ht="22.5">
      <c r="A11507" s="472" t="s">
        <v>32078</v>
      </c>
      <c r="B11507" s="472">
        <v>38885</v>
      </c>
      <c r="C11507" s="473" t="s">
        <v>38619</v>
      </c>
      <c r="D11507" s="472" t="s">
        <v>32080</v>
      </c>
      <c r="E11507" s="475">
        <v>34.43</v>
      </c>
    </row>
    <row r="11508" spans="1:5" ht="22.5">
      <c r="A11508" s="472" t="s">
        <v>32078</v>
      </c>
      <c r="B11508" s="472">
        <v>38886</v>
      </c>
      <c r="C11508" s="473" t="s">
        <v>38620</v>
      </c>
      <c r="D11508" s="472" t="s">
        <v>32080</v>
      </c>
      <c r="E11508" s="475">
        <v>37.159999999999997</v>
      </c>
    </row>
    <row r="11509" spans="1:5" ht="22.5">
      <c r="A11509" s="472" t="s">
        <v>32078</v>
      </c>
      <c r="B11509" s="472">
        <v>38887</v>
      </c>
      <c r="C11509" s="473" t="s">
        <v>38621</v>
      </c>
      <c r="D11509" s="472" t="s">
        <v>32080</v>
      </c>
      <c r="E11509" s="475">
        <v>33.369999999999997</v>
      </c>
    </row>
    <row r="11510" spans="1:5" ht="22.5">
      <c r="A11510" s="472" t="s">
        <v>32078</v>
      </c>
      <c r="B11510" s="472">
        <v>38888</v>
      </c>
      <c r="C11510" s="473" t="s">
        <v>38622</v>
      </c>
      <c r="D11510" s="472" t="s">
        <v>32080</v>
      </c>
      <c r="E11510" s="475">
        <v>39.67</v>
      </c>
    </row>
    <row r="11511" spans="1:5" ht="22.5">
      <c r="A11511" s="472" t="s">
        <v>32078</v>
      </c>
      <c r="B11511" s="472">
        <v>38890</v>
      </c>
      <c r="C11511" s="473" t="s">
        <v>38623</v>
      </c>
      <c r="D11511" s="472" t="s">
        <v>32080</v>
      </c>
      <c r="E11511" s="475">
        <v>58.97</v>
      </c>
    </row>
    <row r="11512" spans="1:5" ht="22.5">
      <c r="A11512" s="472" t="s">
        <v>32078</v>
      </c>
      <c r="B11512" s="472">
        <v>38893</v>
      </c>
      <c r="C11512" s="473" t="s">
        <v>38624</v>
      </c>
      <c r="D11512" s="472" t="s">
        <v>32080</v>
      </c>
      <c r="E11512" s="475">
        <v>47.42</v>
      </c>
    </row>
    <row r="11513" spans="1:5" ht="22.5">
      <c r="A11513" s="472" t="s">
        <v>32078</v>
      </c>
      <c r="B11513" s="472">
        <v>38894</v>
      </c>
      <c r="C11513" s="473" t="s">
        <v>38625</v>
      </c>
      <c r="D11513" s="472" t="s">
        <v>32080</v>
      </c>
      <c r="E11513" s="475">
        <v>60.23</v>
      </c>
    </row>
    <row r="11514" spans="1:5" ht="22.5">
      <c r="A11514" s="472" t="s">
        <v>32078</v>
      </c>
      <c r="B11514" s="472">
        <v>38896</v>
      </c>
      <c r="C11514" s="473" t="s">
        <v>38627</v>
      </c>
      <c r="D11514" s="472" t="s">
        <v>32080</v>
      </c>
      <c r="E11514" s="475">
        <v>61.42</v>
      </c>
    </row>
    <row r="11515" spans="1:5">
      <c r="A11515" s="472" t="s">
        <v>32078</v>
      </c>
      <c r="B11515" s="472">
        <v>39324</v>
      </c>
      <c r="C11515" s="473" t="s">
        <v>38629</v>
      </c>
      <c r="D11515" s="472" t="s">
        <v>32080</v>
      </c>
      <c r="E11515" s="475">
        <v>6.33</v>
      </c>
    </row>
    <row r="11516" spans="1:5">
      <c r="A11516" s="472" t="s">
        <v>32078</v>
      </c>
      <c r="B11516" s="472">
        <v>39325</v>
      </c>
      <c r="C11516" s="473" t="s">
        <v>38630</v>
      </c>
      <c r="D11516" s="472" t="s">
        <v>32080</v>
      </c>
      <c r="E11516" s="475">
        <v>9.59</v>
      </c>
    </row>
    <row r="11517" spans="1:5">
      <c r="A11517" s="472" t="s">
        <v>32078</v>
      </c>
      <c r="B11517" s="472">
        <v>39326</v>
      </c>
      <c r="C11517" s="473" t="s">
        <v>38631</v>
      </c>
      <c r="D11517" s="472" t="s">
        <v>32080</v>
      </c>
      <c r="E11517" s="475">
        <v>24.69</v>
      </c>
    </row>
    <row r="11518" spans="1:5">
      <c r="A11518" s="472" t="s">
        <v>32078</v>
      </c>
      <c r="B11518" s="472">
        <v>39327</v>
      </c>
      <c r="C11518" s="473" t="s">
        <v>38633</v>
      </c>
      <c r="D11518" s="472" t="s">
        <v>32080</v>
      </c>
      <c r="E11518" s="475">
        <v>37.4</v>
      </c>
    </row>
    <row r="11519" spans="1:5" ht="22.5">
      <c r="A11519" s="472" t="s">
        <v>32078</v>
      </c>
      <c r="B11519" s="472">
        <v>20176</v>
      </c>
      <c r="C11519" s="473" t="s">
        <v>38634</v>
      </c>
      <c r="D11519" s="472" t="s">
        <v>32080</v>
      </c>
      <c r="E11519" s="475">
        <v>58.41</v>
      </c>
    </row>
    <row r="11520" spans="1:5">
      <c r="A11520" s="472" t="s">
        <v>32078</v>
      </c>
      <c r="B11520" s="472">
        <v>11378</v>
      </c>
      <c r="C11520" s="473" t="s">
        <v>38636</v>
      </c>
      <c r="D11520" s="472" t="s">
        <v>32080</v>
      </c>
      <c r="E11520" s="475">
        <v>127.96</v>
      </c>
    </row>
    <row r="11521" spans="1:5">
      <c r="A11521" s="472" t="s">
        <v>32078</v>
      </c>
      <c r="B11521" s="472">
        <v>11379</v>
      </c>
      <c r="C11521" s="473" t="s">
        <v>38638</v>
      </c>
      <c r="D11521" s="472" t="s">
        <v>32080</v>
      </c>
      <c r="E11521" s="475">
        <v>108.13</v>
      </c>
    </row>
    <row r="11522" spans="1:5">
      <c r="A11522" s="472" t="s">
        <v>32078</v>
      </c>
      <c r="B11522" s="472">
        <v>11493</v>
      </c>
      <c r="C11522" s="473" t="s">
        <v>38640</v>
      </c>
      <c r="D11522" s="472" t="s">
        <v>32080</v>
      </c>
      <c r="E11522" s="475">
        <v>62.37</v>
      </c>
    </row>
    <row r="11523" spans="1:5" ht="22.5">
      <c r="A11523" s="472" t="s">
        <v>32078</v>
      </c>
      <c r="B11523" s="472">
        <v>42717</v>
      </c>
      <c r="C11523" s="473" t="s">
        <v>38642</v>
      </c>
      <c r="D11523" s="472" t="s">
        <v>32080</v>
      </c>
      <c r="E11523" s="475">
        <v>591.80999999999995</v>
      </c>
    </row>
    <row r="11524" spans="1:5" ht="22.5">
      <c r="A11524" s="472" t="s">
        <v>32078</v>
      </c>
      <c r="B11524" s="472">
        <v>42718</v>
      </c>
      <c r="C11524" s="473" t="s">
        <v>38644</v>
      </c>
      <c r="D11524" s="472" t="s">
        <v>32080</v>
      </c>
      <c r="E11524" s="475">
        <v>657.03</v>
      </c>
    </row>
    <row r="11525" spans="1:5">
      <c r="A11525" s="472" t="s">
        <v>32078</v>
      </c>
      <c r="B11525" s="472">
        <v>7106</v>
      </c>
      <c r="C11525" s="473" t="s">
        <v>38645</v>
      </c>
      <c r="D11525" s="472" t="s">
        <v>32080</v>
      </c>
      <c r="E11525" s="475">
        <v>230.85</v>
      </c>
    </row>
    <row r="11526" spans="1:5">
      <c r="A11526" s="472" t="s">
        <v>32078</v>
      </c>
      <c r="B11526" s="472">
        <v>7104</v>
      </c>
      <c r="C11526" s="473" t="s">
        <v>38647</v>
      </c>
      <c r="D11526" s="472" t="s">
        <v>32080</v>
      </c>
      <c r="E11526" s="475">
        <v>4.8099999999999996</v>
      </c>
    </row>
    <row r="11527" spans="1:5">
      <c r="A11527" s="472" t="s">
        <v>32078</v>
      </c>
      <c r="B11527" s="472">
        <v>7136</v>
      </c>
      <c r="C11527" s="473" t="s">
        <v>38648</v>
      </c>
      <c r="D11527" s="472" t="s">
        <v>32080</v>
      </c>
      <c r="E11527" s="475">
        <v>9.0500000000000007</v>
      </c>
    </row>
    <row r="11528" spans="1:5">
      <c r="A11528" s="472" t="s">
        <v>32078</v>
      </c>
      <c r="B11528" s="472">
        <v>7128</v>
      </c>
      <c r="C11528" s="473" t="s">
        <v>38649</v>
      </c>
      <c r="D11528" s="472" t="s">
        <v>32080</v>
      </c>
      <c r="E11528" s="475">
        <v>14.83</v>
      </c>
    </row>
    <row r="11529" spans="1:5">
      <c r="A11529" s="472" t="s">
        <v>32078</v>
      </c>
      <c r="B11529" s="472">
        <v>7108</v>
      </c>
      <c r="C11529" s="473" t="s">
        <v>38650</v>
      </c>
      <c r="D11529" s="472" t="s">
        <v>32080</v>
      </c>
      <c r="E11529" s="475">
        <v>15.87</v>
      </c>
    </row>
    <row r="11530" spans="1:5">
      <c r="A11530" s="472" t="s">
        <v>32078</v>
      </c>
      <c r="B11530" s="472">
        <v>7129</v>
      </c>
      <c r="C11530" s="473" t="s">
        <v>38651</v>
      </c>
      <c r="D11530" s="472" t="s">
        <v>32080</v>
      </c>
      <c r="E11530" s="475">
        <v>13.19</v>
      </c>
    </row>
    <row r="11531" spans="1:5">
      <c r="A11531" s="472" t="s">
        <v>32078</v>
      </c>
      <c r="B11531" s="472">
        <v>7130</v>
      </c>
      <c r="C11531" s="473" t="s">
        <v>38652</v>
      </c>
      <c r="D11531" s="472" t="s">
        <v>32080</v>
      </c>
      <c r="E11531" s="475">
        <v>21.51</v>
      </c>
    </row>
    <row r="11532" spans="1:5">
      <c r="A11532" s="472" t="s">
        <v>32078</v>
      </c>
      <c r="B11532" s="472">
        <v>7131</v>
      </c>
      <c r="C11532" s="473" t="s">
        <v>38653</v>
      </c>
      <c r="D11532" s="472" t="s">
        <v>32080</v>
      </c>
      <c r="E11532" s="475">
        <v>26.38</v>
      </c>
    </row>
    <row r="11533" spans="1:5">
      <c r="A11533" s="472" t="s">
        <v>32078</v>
      </c>
      <c r="B11533" s="472">
        <v>7132</v>
      </c>
      <c r="C11533" s="473" t="s">
        <v>38654</v>
      </c>
      <c r="D11533" s="472" t="s">
        <v>32080</v>
      </c>
      <c r="E11533" s="475">
        <v>73.260000000000005</v>
      </c>
    </row>
    <row r="11534" spans="1:5">
      <c r="A11534" s="472" t="s">
        <v>32078</v>
      </c>
      <c r="B11534" s="472">
        <v>7133</v>
      </c>
      <c r="C11534" s="473" t="s">
        <v>38656</v>
      </c>
      <c r="D11534" s="472" t="s">
        <v>32080</v>
      </c>
      <c r="E11534" s="475">
        <v>113.78</v>
      </c>
    </row>
    <row r="11535" spans="1:5" ht="22.5">
      <c r="A11535" s="472" t="s">
        <v>32078</v>
      </c>
      <c r="B11535" s="472">
        <v>37420</v>
      </c>
      <c r="C11535" s="473" t="s">
        <v>38658</v>
      </c>
      <c r="D11535" s="472" t="s">
        <v>32080</v>
      </c>
      <c r="E11535" s="475">
        <v>48.01</v>
      </c>
    </row>
    <row r="11536" spans="1:5" ht="22.5">
      <c r="A11536" s="472" t="s">
        <v>32078</v>
      </c>
      <c r="B11536" s="472">
        <v>37421</v>
      </c>
      <c r="C11536" s="473" t="s">
        <v>38660</v>
      </c>
      <c r="D11536" s="472" t="s">
        <v>32080</v>
      </c>
      <c r="E11536" s="475">
        <v>65.62</v>
      </c>
    </row>
    <row r="11537" spans="1:5" ht="22.5">
      <c r="A11537" s="472" t="s">
        <v>32078</v>
      </c>
      <c r="B11537" s="472">
        <v>37422</v>
      </c>
      <c r="C11537" s="473" t="s">
        <v>38662</v>
      </c>
      <c r="D11537" s="472" t="s">
        <v>32080</v>
      </c>
      <c r="E11537" s="475">
        <v>61.42</v>
      </c>
    </row>
    <row r="11538" spans="1:5">
      <c r="A11538" s="472" t="s">
        <v>32078</v>
      </c>
      <c r="B11538" s="472">
        <v>37443</v>
      </c>
      <c r="C11538" s="473" t="s">
        <v>38663</v>
      </c>
      <c r="D11538" s="472" t="s">
        <v>32080</v>
      </c>
      <c r="E11538" s="475">
        <v>210.18</v>
      </c>
    </row>
    <row r="11539" spans="1:5">
      <c r="A11539" s="472" t="s">
        <v>32078</v>
      </c>
      <c r="B11539" s="472">
        <v>37444</v>
      </c>
      <c r="C11539" s="473" t="s">
        <v>38665</v>
      </c>
      <c r="D11539" s="472" t="s">
        <v>32080</v>
      </c>
      <c r="E11539" s="475">
        <v>213.75</v>
      </c>
    </row>
    <row r="11540" spans="1:5">
      <c r="A11540" s="472" t="s">
        <v>32078</v>
      </c>
      <c r="B11540" s="472">
        <v>37445</v>
      </c>
      <c r="C11540" s="473" t="s">
        <v>38667</v>
      </c>
      <c r="D11540" s="472" t="s">
        <v>32080</v>
      </c>
      <c r="E11540" s="475">
        <v>323.98</v>
      </c>
    </row>
    <row r="11541" spans="1:5">
      <c r="A11541" s="472" t="s">
        <v>32078</v>
      </c>
      <c r="B11541" s="472">
        <v>37446</v>
      </c>
      <c r="C11541" s="473" t="s">
        <v>38669</v>
      </c>
      <c r="D11541" s="472" t="s">
        <v>32080</v>
      </c>
      <c r="E11541" s="475">
        <v>353.19</v>
      </c>
    </row>
    <row r="11542" spans="1:5">
      <c r="A11542" s="472" t="s">
        <v>32078</v>
      </c>
      <c r="B11542" s="472">
        <v>37447</v>
      </c>
      <c r="C11542" s="473" t="s">
        <v>38671</v>
      </c>
      <c r="D11542" s="472" t="s">
        <v>32080</v>
      </c>
      <c r="E11542" s="475">
        <v>358.72</v>
      </c>
    </row>
    <row r="11543" spans="1:5">
      <c r="A11543" s="472" t="s">
        <v>32078</v>
      </c>
      <c r="B11543" s="472">
        <v>37448</v>
      </c>
      <c r="C11543" s="473" t="s">
        <v>38673</v>
      </c>
      <c r="D11543" s="472" t="s">
        <v>32080</v>
      </c>
      <c r="E11543" s="475">
        <v>492.04</v>
      </c>
    </row>
    <row r="11544" spans="1:5">
      <c r="A11544" s="472" t="s">
        <v>32078</v>
      </c>
      <c r="B11544" s="472">
        <v>37440</v>
      </c>
      <c r="C11544" s="473" t="s">
        <v>38675</v>
      </c>
      <c r="D11544" s="472" t="s">
        <v>32080</v>
      </c>
      <c r="E11544" s="475">
        <v>166.83</v>
      </c>
    </row>
    <row r="11545" spans="1:5">
      <c r="A11545" s="472" t="s">
        <v>32078</v>
      </c>
      <c r="B11545" s="472">
        <v>37441</v>
      </c>
      <c r="C11545" s="473" t="s">
        <v>38677</v>
      </c>
      <c r="D11545" s="472" t="s">
        <v>32080</v>
      </c>
      <c r="E11545" s="475">
        <v>166.83</v>
      </c>
    </row>
    <row r="11546" spans="1:5">
      <c r="A11546" s="472" t="s">
        <v>32078</v>
      </c>
      <c r="B11546" s="472">
        <v>37442</v>
      </c>
      <c r="C11546" s="473" t="s">
        <v>38678</v>
      </c>
      <c r="D11546" s="472" t="s">
        <v>32080</v>
      </c>
      <c r="E11546" s="475">
        <v>200.93</v>
      </c>
    </row>
    <row r="11547" spans="1:5">
      <c r="A11547" s="472" t="s">
        <v>32078</v>
      </c>
      <c r="B11547" s="472">
        <v>38017</v>
      </c>
      <c r="C11547" s="473" t="s">
        <v>38680</v>
      </c>
      <c r="D11547" s="472" t="s">
        <v>32080</v>
      </c>
      <c r="E11547" s="475">
        <v>9.01</v>
      </c>
    </row>
    <row r="11548" spans="1:5">
      <c r="A11548" s="472" t="s">
        <v>32078</v>
      </c>
      <c r="B11548" s="472">
        <v>38018</v>
      </c>
      <c r="C11548" s="473" t="s">
        <v>38681</v>
      </c>
      <c r="D11548" s="472" t="s">
        <v>32080</v>
      </c>
      <c r="E11548" s="475">
        <v>9.94</v>
      </c>
    </row>
    <row r="11549" spans="1:5" ht="22.5">
      <c r="A11549" s="472" t="s">
        <v>32078</v>
      </c>
      <c r="B11549" s="472">
        <v>39895</v>
      </c>
      <c r="C11549" s="473" t="s">
        <v>38682</v>
      </c>
      <c r="D11549" s="472" t="s">
        <v>32080</v>
      </c>
      <c r="E11549" s="475">
        <v>58.25</v>
      </c>
    </row>
    <row r="11550" spans="1:5" ht="22.5">
      <c r="A11550" s="472" t="s">
        <v>32078</v>
      </c>
      <c r="B11550" s="472">
        <v>39896</v>
      </c>
      <c r="C11550" s="473" t="s">
        <v>38684</v>
      </c>
      <c r="D11550" s="472" t="s">
        <v>32080</v>
      </c>
      <c r="E11550" s="475">
        <v>85.37</v>
      </c>
    </row>
    <row r="11551" spans="1:5">
      <c r="A11551" s="472" t="s">
        <v>32078</v>
      </c>
      <c r="B11551" s="472">
        <v>38873</v>
      </c>
      <c r="C11551" s="473" t="s">
        <v>38686</v>
      </c>
      <c r="D11551" s="472" t="s">
        <v>32080</v>
      </c>
      <c r="E11551" s="475">
        <v>18.47</v>
      </c>
    </row>
    <row r="11552" spans="1:5">
      <c r="A11552" s="472" t="s">
        <v>32078</v>
      </c>
      <c r="B11552" s="472">
        <v>38874</v>
      </c>
      <c r="C11552" s="473" t="s">
        <v>38687</v>
      </c>
      <c r="D11552" s="472" t="s">
        <v>32080</v>
      </c>
      <c r="E11552" s="475">
        <v>22.46</v>
      </c>
    </row>
    <row r="11553" spans="1:5">
      <c r="A11553" s="472" t="s">
        <v>32078</v>
      </c>
      <c r="B11553" s="472">
        <v>38875</v>
      </c>
      <c r="C11553" s="473" t="s">
        <v>38688</v>
      </c>
      <c r="D11553" s="472" t="s">
        <v>32080</v>
      </c>
      <c r="E11553" s="475">
        <v>39.69</v>
      </c>
    </row>
    <row r="11554" spans="1:5">
      <c r="A11554" s="472" t="s">
        <v>32078</v>
      </c>
      <c r="B11554" s="472">
        <v>38876</v>
      </c>
      <c r="C11554" s="473" t="s">
        <v>38689</v>
      </c>
      <c r="D11554" s="472" t="s">
        <v>32080</v>
      </c>
      <c r="E11554" s="475">
        <v>53.4</v>
      </c>
    </row>
    <row r="11555" spans="1:5" ht="22.5">
      <c r="A11555" s="472" t="s">
        <v>32078</v>
      </c>
      <c r="B11555" s="472">
        <v>39000</v>
      </c>
      <c r="C11555" s="473" t="s">
        <v>38690</v>
      </c>
      <c r="D11555" s="472" t="s">
        <v>32080</v>
      </c>
      <c r="E11555" s="475">
        <v>42.92</v>
      </c>
    </row>
    <row r="11556" spans="1:5">
      <c r="A11556" s="472" t="s">
        <v>32078</v>
      </c>
      <c r="B11556" s="472">
        <v>38674</v>
      </c>
      <c r="C11556" s="473" t="s">
        <v>38691</v>
      </c>
      <c r="D11556" s="472" t="s">
        <v>32080</v>
      </c>
      <c r="E11556" s="475">
        <v>31.32</v>
      </c>
    </row>
    <row r="11557" spans="1:5" ht="22.5">
      <c r="A11557" s="472" t="s">
        <v>32078</v>
      </c>
      <c r="B11557" s="472">
        <v>38911</v>
      </c>
      <c r="C11557" s="473" t="s">
        <v>38692</v>
      </c>
      <c r="D11557" s="472" t="s">
        <v>32080</v>
      </c>
      <c r="E11557" s="475">
        <v>66.23</v>
      </c>
    </row>
    <row r="11558" spans="1:5" ht="22.5">
      <c r="A11558" s="472" t="s">
        <v>32078</v>
      </c>
      <c r="B11558" s="472">
        <v>38912</v>
      </c>
      <c r="C11558" s="473" t="s">
        <v>38694</v>
      </c>
      <c r="D11558" s="472" t="s">
        <v>32080</v>
      </c>
      <c r="E11558" s="475">
        <v>84.17</v>
      </c>
    </row>
    <row r="11559" spans="1:5">
      <c r="A11559" s="472" t="s">
        <v>32078</v>
      </c>
      <c r="B11559" s="472">
        <v>38019</v>
      </c>
      <c r="C11559" s="473" t="s">
        <v>38695</v>
      </c>
      <c r="D11559" s="472" t="s">
        <v>32080</v>
      </c>
      <c r="E11559" s="475">
        <v>7.85</v>
      </c>
    </row>
    <row r="11560" spans="1:5">
      <c r="A11560" s="472" t="s">
        <v>32078</v>
      </c>
      <c r="B11560" s="472">
        <v>38020</v>
      </c>
      <c r="C11560" s="473" t="s">
        <v>38696</v>
      </c>
      <c r="D11560" s="472" t="s">
        <v>32080</v>
      </c>
      <c r="E11560" s="475">
        <v>9.94</v>
      </c>
    </row>
    <row r="11561" spans="1:5">
      <c r="A11561" s="472" t="s">
        <v>32078</v>
      </c>
      <c r="B11561" s="472">
        <v>38454</v>
      </c>
      <c r="C11561" s="473" t="s">
        <v>38697</v>
      </c>
      <c r="D11561" s="472" t="s">
        <v>32080</v>
      </c>
      <c r="E11561" s="475">
        <v>7.83</v>
      </c>
    </row>
    <row r="11562" spans="1:5">
      <c r="A11562" s="472" t="s">
        <v>32078</v>
      </c>
      <c r="B11562" s="472">
        <v>38455</v>
      </c>
      <c r="C11562" s="473" t="s">
        <v>38698</v>
      </c>
      <c r="D11562" s="472" t="s">
        <v>32080</v>
      </c>
      <c r="E11562" s="475">
        <v>7.17</v>
      </c>
    </row>
    <row r="11563" spans="1:5">
      <c r="A11563" s="472" t="s">
        <v>32078</v>
      </c>
      <c r="B11563" s="472">
        <v>38462</v>
      </c>
      <c r="C11563" s="473" t="s">
        <v>38699</v>
      </c>
      <c r="D11563" s="472" t="s">
        <v>32080</v>
      </c>
      <c r="E11563" s="475">
        <v>202.41</v>
      </c>
    </row>
    <row r="11564" spans="1:5">
      <c r="A11564" s="472" t="s">
        <v>32078</v>
      </c>
      <c r="B11564" s="472">
        <v>36362</v>
      </c>
      <c r="C11564" s="473" t="s">
        <v>38701</v>
      </c>
      <c r="D11564" s="472" t="s">
        <v>32080</v>
      </c>
      <c r="E11564" s="475">
        <v>3.08</v>
      </c>
    </row>
    <row r="11565" spans="1:5">
      <c r="A11565" s="472" t="s">
        <v>32078</v>
      </c>
      <c r="B11565" s="472">
        <v>36298</v>
      </c>
      <c r="C11565" s="473" t="s">
        <v>38703</v>
      </c>
      <c r="D11565" s="472" t="s">
        <v>32080</v>
      </c>
      <c r="E11565" s="475">
        <v>4.57</v>
      </c>
    </row>
    <row r="11566" spans="1:5">
      <c r="A11566" s="472" t="s">
        <v>32078</v>
      </c>
      <c r="B11566" s="472">
        <v>38456</v>
      </c>
      <c r="C11566" s="473" t="s">
        <v>38704</v>
      </c>
      <c r="D11566" s="472" t="s">
        <v>32080</v>
      </c>
      <c r="E11566" s="475">
        <v>7.45</v>
      </c>
    </row>
    <row r="11567" spans="1:5">
      <c r="A11567" s="472" t="s">
        <v>32078</v>
      </c>
      <c r="B11567" s="472">
        <v>38457</v>
      </c>
      <c r="C11567" s="473" t="s">
        <v>38705</v>
      </c>
      <c r="D11567" s="472" t="s">
        <v>32080</v>
      </c>
      <c r="E11567" s="475">
        <v>16.78</v>
      </c>
    </row>
    <row r="11568" spans="1:5">
      <c r="A11568" s="472" t="s">
        <v>32078</v>
      </c>
      <c r="B11568" s="472">
        <v>38458</v>
      </c>
      <c r="C11568" s="473" t="s">
        <v>38707</v>
      </c>
      <c r="D11568" s="472" t="s">
        <v>32080</v>
      </c>
      <c r="E11568" s="475">
        <v>22.49</v>
      </c>
    </row>
    <row r="11569" spans="1:5">
      <c r="A11569" s="472" t="s">
        <v>32078</v>
      </c>
      <c r="B11569" s="472">
        <v>38459</v>
      </c>
      <c r="C11569" s="473" t="s">
        <v>38708</v>
      </c>
      <c r="D11569" s="472" t="s">
        <v>32080</v>
      </c>
      <c r="E11569" s="475">
        <v>39.700000000000003</v>
      </c>
    </row>
    <row r="11570" spans="1:5">
      <c r="A11570" s="472" t="s">
        <v>32078</v>
      </c>
      <c r="B11570" s="472">
        <v>38460</v>
      </c>
      <c r="C11570" s="473" t="s">
        <v>38710</v>
      </c>
      <c r="D11570" s="472" t="s">
        <v>32080</v>
      </c>
      <c r="E11570" s="475">
        <v>82.92</v>
      </c>
    </row>
    <row r="11571" spans="1:5">
      <c r="A11571" s="472" t="s">
        <v>32078</v>
      </c>
      <c r="B11571" s="472">
        <v>38461</v>
      </c>
      <c r="C11571" s="473" t="s">
        <v>38711</v>
      </c>
      <c r="D11571" s="472" t="s">
        <v>32080</v>
      </c>
      <c r="E11571" s="475">
        <v>126.49</v>
      </c>
    </row>
    <row r="11572" spans="1:5">
      <c r="A11572" s="472" t="s">
        <v>32078</v>
      </c>
      <c r="B11572" s="472">
        <v>7094</v>
      </c>
      <c r="C11572" s="473" t="s">
        <v>38713</v>
      </c>
      <c r="D11572" s="472" t="s">
        <v>32080</v>
      </c>
      <c r="E11572" s="475">
        <v>16.63</v>
      </c>
    </row>
    <row r="11573" spans="1:5">
      <c r="A11573" s="472" t="s">
        <v>32078</v>
      </c>
      <c r="B11573" s="472">
        <v>7116</v>
      </c>
      <c r="C11573" s="473" t="s">
        <v>38714</v>
      </c>
      <c r="D11573" s="472" t="s">
        <v>32080</v>
      </c>
      <c r="E11573" s="475">
        <v>4.37</v>
      </c>
    </row>
    <row r="11574" spans="1:5">
      <c r="A11574" s="472" t="s">
        <v>32078</v>
      </c>
      <c r="B11574" s="472">
        <v>7118</v>
      </c>
      <c r="C11574" s="473" t="s">
        <v>38715</v>
      </c>
      <c r="D11574" s="472" t="s">
        <v>32080</v>
      </c>
      <c r="E11574" s="475">
        <v>36.71</v>
      </c>
    </row>
    <row r="11575" spans="1:5">
      <c r="A11575" s="472" t="s">
        <v>32078</v>
      </c>
      <c r="B11575" s="472">
        <v>7117</v>
      </c>
      <c r="C11575" s="473" t="s">
        <v>38716</v>
      </c>
      <c r="D11575" s="472" t="s">
        <v>32080</v>
      </c>
      <c r="E11575" s="475">
        <v>32.64</v>
      </c>
    </row>
    <row r="11576" spans="1:5">
      <c r="A11576" s="472" t="s">
        <v>32078</v>
      </c>
      <c r="B11576" s="472">
        <v>7098</v>
      </c>
      <c r="C11576" s="473" t="s">
        <v>38717</v>
      </c>
      <c r="D11576" s="472" t="s">
        <v>32080</v>
      </c>
      <c r="E11576" s="475">
        <v>4.55</v>
      </c>
    </row>
    <row r="11577" spans="1:5">
      <c r="A11577" s="472" t="s">
        <v>32078</v>
      </c>
      <c r="B11577" s="472">
        <v>7110</v>
      </c>
      <c r="C11577" s="473" t="s">
        <v>38718</v>
      </c>
      <c r="D11577" s="472" t="s">
        <v>32080</v>
      </c>
      <c r="E11577" s="475">
        <v>79.83</v>
      </c>
    </row>
    <row r="11578" spans="1:5">
      <c r="A11578" s="472" t="s">
        <v>32078</v>
      </c>
      <c r="B11578" s="472">
        <v>7123</v>
      </c>
      <c r="C11578" s="473" t="s">
        <v>38719</v>
      </c>
      <c r="D11578" s="472" t="s">
        <v>32080</v>
      </c>
      <c r="E11578" s="475">
        <v>5.85</v>
      </c>
    </row>
    <row r="11579" spans="1:5" ht="22.5">
      <c r="A11579" s="472" t="s">
        <v>32078</v>
      </c>
      <c r="B11579" s="472">
        <v>7121</v>
      </c>
      <c r="C11579" s="473" t="s">
        <v>38720</v>
      </c>
      <c r="D11579" s="472" t="s">
        <v>32080</v>
      </c>
      <c r="E11579" s="475">
        <v>14.42</v>
      </c>
    </row>
    <row r="11580" spans="1:5" ht="22.5">
      <c r="A11580" s="472" t="s">
        <v>32078</v>
      </c>
      <c r="B11580" s="472">
        <v>7137</v>
      </c>
      <c r="C11580" s="473" t="s">
        <v>38721</v>
      </c>
      <c r="D11580" s="472" t="s">
        <v>32080</v>
      </c>
      <c r="E11580" s="475">
        <v>12.98</v>
      </c>
    </row>
    <row r="11581" spans="1:5" ht="22.5">
      <c r="A11581" s="472" t="s">
        <v>32078</v>
      </c>
      <c r="B11581" s="472">
        <v>7122</v>
      </c>
      <c r="C11581" s="473" t="s">
        <v>38722</v>
      </c>
      <c r="D11581" s="472" t="s">
        <v>32080</v>
      </c>
      <c r="E11581" s="475">
        <v>16.23</v>
      </c>
    </row>
    <row r="11582" spans="1:5" ht="22.5">
      <c r="A11582" s="472" t="s">
        <v>32078</v>
      </c>
      <c r="B11582" s="472">
        <v>7114</v>
      </c>
      <c r="C11582" s="473" t="s">
        <v>38724</v>
      </c>
      <c r="D11582" s="472" t="s">
        <v>32080</v>
      </c>
      <c r="E11582" s="475">
        <v>25.02</v>
      </c>
    </row>
    <row r="11583" spans="1:5" ht="22.5">
      <c r="A11583" s="472" t="s">
        <v>32078</v>
      </c>
      <c r="B11583" s="472">
        <v>7109</v>
      </c>
      <c r="C11583" s="473" t="s">
        <v>38726</v>
      </c>
      <c r="D11583" s="472" t="s">
        <v>32080</v>
      </c>
      <c r="E11583" s="475">
        <v>4.38</v>
      </c>
    </row>
    <row r="11584" spans="1:5" ht="22.5">
      <c r="A11584" s="472" t="s">
        <v>32078</v>
      </c>
      <c r="B11584" s="472">
        <v>7135</v>
      </c>
      <c r="C11584" s="473" t="s">
        <v>38727</v>
      </c>
      <c r="D11584" s="472" t="s">
        <v>32080</v>
      </c>
      <c r="E11584" s="475">
        <v>6.84</v>
      </c>
    </row>
    <row r="11585" spans="1:5" ht="22.5">
      <c r="A11585" s="472" t="s">
        <v>32078</v>
      </c>
      <c r="B11585" s="472">
        <v>37947</v>
      </c>
      <c r="C11585" s="473" t="s">
        <v>38728</v>
      </c>
      <c r="D11585" s="472" t="s">
        <v>32080</v>
      </c>
      <c r="E11585" s="475">
        <v>6.93</v>
      </c>
    </row>
    <row r="11586" spans="1:5" ht="22.5">
      <c r="A11586" s="472" t="s">
        <v>32078</v>
      </c>
      <c r="B11586" s="472">
        <v>7103</v>
      </c>
      <c r="C11586" s="473" t="s">
        <v>38729</v>
      </c>
      <c r="D11586" s="472" t="s">
        <v>32080</v>
      </c>
      <c r="E11586" s="475">
        <v>15.87</v>
      </c>
    </row>
    <row r="11587" spans="1:5">
      <c r="A11587" s="472" t="s">
        <v>32078</v>
      </c>
      <c r="B11587" s="472">
        <v>40419</v>
      </c>
      <c r="C11587" s="473" t="s">
        <v>38730</v>
      </c>
      <c r="D11587" s="472" t="s">
        <v>32080</v>
      </c>
      <c r="E11587" s="475">
        <v>48.71</v>
      </c>
    </row>
    <row r="11588" spans="1:5">
      <c r="A11588" s="472" t="s">
        <v>32078</v>
      </c>
      <c r="B11588" s="472">
        <v>40420</v>
      </c>
      <c r="C11588" s="473" t="s">
        <v>38731</v>
      </c>
      <c r="D11588" s="472" t="s">
        <v>32080</v>
      </c>
      <c r="E11588" s="475">
        <v>71.069999999999993</v>
      </c>
    </row>
    <row r="11589" spans="1:5">
      <c r="A11589" s="472" t="s">
        <v>32078</v>
      </c>
      <c r="B11589" s="472">
        <v>40421</v>
      </c>
      <c r="C11589" s="473" t="s">
        <v>38733</v>
      </c>
      <c r="D11589" s="472" t="s">
        <v>32080</v>
      </c>
      <c r="E11589" s="475">
        <v>75.650000000000006</v>
      </c>
    </row>
    <row r="11590" spans="1:5">
      <c r="A11590" s="472" t="s">
        <v>32078</v>
      </c>
      <c r="B11590" s="472">
        <v>7126</v>
      </c>
      <c r="C11590" s="473" t="s">
        <v>38735</v>
      </c>
      <c r="D11590" s="472" t="s">
        <v>32080</v>
      </c>
      <c r="E11590" s="475">
        <v>33.299999999999997</v>
      </c>
    </row>
    <row r="11591" spans="1:5" ht="22.5">
      <c r="A11591" s="472" t="s">
        <v>32078</v>
      </c>
      <c r="B11591" s="472">
        <v>38905</v>
      </c>
      <c r="C11591" s="473" t="s">
        <v>38736</v>
      </c>
      <c r="D11591" s="472" t="s">
        <v>32080</v>
      </c>
      <c r="E11591" s="475">
        <v>20.75</v>
      </c>
    </row>
    <row r="11592" spans="1:5" ht="22.5">
      <c r="A11592" s="472" t="s">
        <v>32078</v>
      </c>
      <c r="B11592" s="472">
        <v>38907</v>
      </c>
      <c r="C11592" s="473" t="s">
        <v>38737</v>
      </c>
      <c r="D11592" s="472" t="s">
        <v>32080</v>
      </c>
      <c r="E11592" s="475">
        <v>22.08</v>
      </c>
    </row>
    <row r="11593" spans="1:5" ht="22.5">
      <c r="A11593" s="472" t="s">
        <v>32078</v>
      </c>
      <c r="B11593" s="472">
        <v>38908</v>
      </c>
      <c r="C11593" s="473" t="s">
        <v>38738</v>
      </c>
      <c r="D11593" s="472" t="s">
        <v>32080</v>
      </c>
      <c r="E11593" s="475">
        <v>24.85</v>
      </c>
    </row>
    <row r="11594" spans="1:5" ht="22.5">
      <c r="A11594" s="472" t="s">
        <v>32078</v>
      </c>
      <c r="B11594" s="472">
        <v>38909</v>
      </c>
      <c r="C11594" s="473" t="s">
        <v>38739</v>
      </c>
      <c r="D11594" s="472" t="s">
        <v>32080</v>
      </c>
      <c r="E11594" s="475">
        <v>35.72</v>
      </c>
    </row>
    <row r="11595" spans="1:5" ht="22.5">
      <c r="A11595" s="472" t="s">
        <v>32078</v>
      </c>
      <c r="B11595" s="472">
        <v>38910</v>
      </c>
      <c r="C11595" s="473" t="s">
        <v>38740</v>
      </c>
      <c r="D11595" s="472" t="s">
        <v>32080</v>
      </c>
      <c r="E11595" s="475">
        <v>38.58</v>
      </c>
    </row>
    <row r="11596" spans="1:5" ht="22.5">
      <c r="A11596" s="472" t="s">
        <v>32078</v>
      </c>
      <c r="B11596" s="472">
        <v>38897</v>
      </c>
      <c r="C11596" s="473" t="s">
        <v>38742</v>
      </c>
      <c r="D11596" s="472" t="s">
        <v>32080</v>
      </c>
      <c r="E11596" s="475">
        <v>20.84</v>
      </c>
    </row>
    <row r="11597" spans="1:5" ht="22.5">
      <c r="A11597" s="472" t="s">
        <v>32078</v>
      </c>
      <c r="B11597" s="472">
        <v>38899</v>
      </c>
      <c r="C11597" s="473" t="s">
        <v>38743</v>
      </c>
      <c r="D11597" s="472" t="s">
        <v>32080</v>
      </c>
      <c r="E11597" s="475">
        <v>23.44</v>
      </c>
    </row>
    <row r="11598" spans="1:5" ht="22.5">
      <c r="A11598" s="472" t="s">
        <v>32078</v>
      </c>
      <c r="B11598" s="472">
        <v>38900</v>
      </c>
      <c r="C11598" s="473" t="s">
        <v>38744</v>
      </c>
      <c r="D11598" s="472" t="s">
        <v>32080</v>
      </c>
      <c r="E11598" s="475">
        <v>24.44</v>
      </c>
    </row>
    <row r="11599" spans="1:5" ht="22.5">
      <c r="A11599" s="472" t="s">
        <v>32078</v>
      </c>
      <c r="B11599" s="472">
        <v>38901</v>
      </c>
      <c r="C11599" s="473" t="s">
        <v>38745</v>
      </c>
      <c r="D11599" s="472" t="s">
        <v>32080</v>
      </c>
      <c r="E11599" s="475">
        <v>39.979999999999997</v>
      </c>
    </row>
    <row r="11600" spans="1:5" ht="22.5">
      <c r="A11600" s="472" t="s">
        <v>32078</v>
      </c>
      <c r="B11600" s="472">
        <v>38904</v>
      </c>
      <c r="C11600" s="473" t="s">
        <v>38746</v>
      </c>
      <c r="D11600" s="472" t="s">
        <v>32080</v>
      </c>
      <c r="E11600" s="475">
        <v>64.95</v>
      </c>
    </row>
    <row r="11601" spans="1:5" ht="22.5">
      <c r="A11601" s="472" t="s">
        <v>32078</v>
      </c>
      <c r="B11601" s="472">
        <v>38903</v>
      </c>
      <c r="C11601" s="473" t="s">
        <v>38747</v>
      </c>
      <c r="D11601" s="472" t="s">
        <v>32080</v>
      </c>
      <c r="E11601" s="475">
        <v>64.540000000000006</v>
      </c>
    </row>
    <row r="11602" spans="1:5">
      <c r="A11602" s="472" t="s">
        <v>32078</v>
      </c>
      <c r="B11602" s="472">
        <v>7091</v>
      </c>
      <c r="C11602" s="473" t="s">
        <v>38749</v>
      </c>
      <c r="D11602" s="472" t="s">
        <v>32080</v>
      </c>
      <c r="E11602" s="475">
        <v>20.56</v>
      </c>
    </row>
    <row r="11603" spans="1:5">
      <c r="A11603" s="472" t="s">
        <v>32078</v>
      </c>
      <c r="B11603" s="472">
        <v>11655</v>
      </c>
      <c r="C11603" s="473" t="s">
        <v>38750</v>
      </c>
      <c r="D11603" s="472" t="s">
        <v>32080</v>
      </c>
      <c r="E11603" s="475">
        <v>19.64</v>
      </c>
    </row>
    <row r="11604" spans="1:5">
      <c r="A11604" s="472" t="s">
        <v>32078</v>
      </c>
      <c r="B11604" s="472">
        <v>11656</v>
      </c>
      <c r="C11604" s="473" t="s">
        <v>38751</v>
      </c>
      <c r="D11604" s="472" t="s">
        <v>32080</v>
      </c>
      <c r="E11604" s="475">
        <v>20.54</v>
      </c>
    </row>
    <row r="11605" spans="1:5">
      <c r="A11605" s="472" t="s">
        <v>32078</v>
      </c>
      <c r="B11605" s="472">
        <v>37948</v>
      </c>
      <c r="C11605" s="473" t="s">
        <v>38752</v>
      </c>
      <c r="D11605" s="472" t="s">
        <v>32080</v>
      </c>
      <c r="E11605" s="475">
        <v>4.16</v>
      </c>
    </row>
    <row r="11606" spans="1:5">
      <c r="A11606" s="472" t="s">
        <v>32078</v>
      </c>
      <c r="B11606" s="472">
        <v>7097</v>
      </c>
      <c r="C11606" s="473" t="s">
        <v>38753</v>
      </c>
      <c r="D11606" s="472" t="s">
        <v>32080</v>
      </c>
      <c r="E11606" s="475">
        <v>9.1300000000000008</v>
      </c>
    </row>
    <row r="11607" spans="1:5">
      <c r="A11607" s="472" t="s">
        <v>32078</v>
      </c>
      <c r="B11607" s="472">
        <v>11657</v>
      </c>
      <c r="C11607" s="473" t="s">
        <v>38754</v>
      </c>
      <c r="D11607" s="472" t="s">
        <v>32080</v>
      </c>
      <c r="E11607" s="475">
        <v>17.91</v>
      </c>
    </row>
    <row r="11608" spans="1:5">
      <c r="A11608" s="472" t="s">
        <v>32078</v>
      </c>
      <c r="B11608" s="472">
        <v>11658</v>
      </c>
      <c r="C11608" s="473" t="s">
        <v>38756</v>
      </c>
      <c r="D11608" s="472" t="s">
        <v>32080</v>
      </c>
      <c r="E11608" s="475">
        <v>18.239999999999998</v>
      </c>
    </row>
    <row r="11609" spans="1:5">
      <c r="A11609" s="472" t="s">
        <v>32078</v>
      </c>
      <c r="B11609" s="472">
        <v>7146</v>
      </c>
      <c r="C11609" s="473" t="s">
        <v>38757</v>
      </c>
      <c r="D11609" s="472" t="s">
        <v>32080</v>
      </c>
      <c r="E11609" s="475">
        <v>247.22</v>
      </c>
    </row>
    <row r="11610" spans="1:5">
      <c r="A11610" s="472" t="s">
        <v>32078</v>
      </c>
      <c r="B11610" s="472">
        <v>7138</v>
      </c>
      <c r="C11610" s="473" t="s">
        <v>38759</v>
      </c>
      <c r="D11610" s="472" t="s">
        <v>32080</v>
      </c>
      <c r="E11610" s="475">
        <v>1.4</v>
      </c>
    </row>
    <row r="11611" spans="1:5">
      <c r="A11611" s="472" t="s">
        <v>32078</v>
      </c>
      <c r="B11611" s="472">
        <v>7139</v>
      </c>
      <c r="C11611" s="473" t="s">
        <v>38760</v>
      </c>
      <c r="D11611" s="472" t="s">
        <v>32080</v>
      </c>
      <c r="E11611" s="475">
        <v>1.83</v>
      </c>
    </row>
    <row r="11612" spans="1:5">
      <c r="A11612" s="472" t="s">
        <v>32078</v>
      </c>
      <c r="B11612" s="472">
        <v>7140</v>
      </c>
      <c r="C11612" s="473" t="s">
        <v>38761</v>
      </c>
      <c r="D11612" s="472" t="s">
        <v>32080</v>
      </c>
      <c r="E11612" s="475">
        <v>6.1</v>
      </c>
    </row>
    <row r="11613" spans="1:5">
      <c r="A11613" s="472" t="s">
        <v>32078</v>
      </c>
      <c r="B11613" s="472">
        <v>7141</v>
      </c>
      <c r="C11613" s="473" t="s">
        <v>38762</v>
      </c>
      <c r="D11613" s="472" t="s">
        <v>32080</v>
      </c>
      <c r="E11613" s="475">
        <v>13.34</v>
      </c>
    </row>
    <row r="11614" spans="1:5">
      <c r="A11614" s="472" t="s">
        <v>32078</v>
      </c>
      <c r="B11614" s="472">
        <v>7143</v>
      </c>
      <c r="C11614" s="473" t="s">
        <v>38763</v>
      </c>
      <c r="D11614" s="472" t="s">
        <v>32080</v>
      </c>
      <c r="E11614" s="475">
        <v>44.43</v>
      </c>
    </row>
    <row r="11615" spans="1:5">
      <c r="A11615" s="472" t="s">
        <v>32078</v>
      </c>
      <c r="B11615" s="472">
        <v>7144</v>
      </c>
      <c r="C11615" s="473" t="s">
        <v>38764</v>
      </c>
      <c r="D11615" s="472" t="s">
        <v>32080</v>
      </c>
      <c r="E11615" s="475">
        <v>88.88</v>
      </c>
    </row>
    <row r="11616" spans="1:5">
      <c r="A11616" s="472" t="s">
        <v>32078</v>
      </c>
      <c r="B11616" s="472">
        <v>7145</v>
      </c>
      <c r="C11616" s="473" t="s">
        <v>38766</v>
      </c>
      <c r="D11616" s="472" t="s">
        <v>32080</v>
      </c>
      <c r="E11616" s="475">
        <v>145.77000000000001</v>
      </c>
    </row>
    <row r="11617" spans="1:5">
      <c r="A11617" s="472" t="s">
        <v>32078</v>
      </c>
      <c r="B11617" s="472">
        <v>7142</v>
      </c>
      <c r="C11617" s="473" t="s">
        <v>38768</v>
      </c>
      <c r="D11617" s="472" t="s">
        <v>32080</v>
      </c>
      <c r="E11617" s="475">
        <v>14.91</v>
      </c>
    </row>
    <row r="11618" spans="1:5">
      <c r="A11618" s="472" t="s">
        <v>32078</v>
      </c>
      <c r="B11618" s="472">
        <v>3593</v>
      </c>
      <c r="C11618" s="473" t="s">
        <v>38769</v>
      </c>
      <c r="D11618" s="472" t="s">
        <v>32080</v>
      </c>
      <c r="E11618" s="475">
        <v>95.38</v>
      </c>
    </row>
    <row r="11619" spans="1:5">
      <c r="A11619" s="472" t="s">
        <v>32078</v>
      </c>
      <c r="B11619" s="472">
        <v>3588</v>
      </c>
      <c r="C11619" s="473" t="s">
        <v>38771</v>
      </c>
      <c r="D11619" s="472" t="s">
        <v>32080</v>
      </c>
      <c r="E11619" s="475">
        <v>73.52</v>
      </c>
    </row>
    <row r="11620" spans="1:5">
      <c r="A11620" s="472" t="s">
        <v>32078</v>
      </c>
      <c r="B11620" s="472">
        <v>3585</v>
      </c>
      <c r="C11620" s="473" t="s">
        <v>38773</v>
      </c>
      <c r="D11620" s="472" t="s">
        <v>32080</v>
      </c>
      <c r="E11620" s="475">
        <v>22.71</v>
      </c>
    </row>
    <row r="11621" spans="1:5">
      <c r="A11621" s="472" t="s">
        <v>32078</v>
      </c>
      <c r="B11621" s="472">
        <v>3587</v>
      </c>
      <c r="C11621" s="473" t="s">
        <v>38775</v>
      </c>
      <c r="D11621" s="472" t="s">
        <v>32080</v>
      </c>
      <c r="E11621" s="475">
        <v>45.62</v>
      </c>
    </row>
    <row r="11622" spans="1:5">
      <c r="A11622" s="472" t="s">
        <v>32078</v>
      </c>
      <c r="B11622" s="472">
        <v>3590</v>
      </c>
      <c r="C11622" s="473" t="s">
        <v>38777</v>
      </c>
      <c r="D11622" s="472" t="s">
        <v>32080</v>
      </c>
      <c r="E11622" s="475">
        <v>270.82</v>
      </c>
    </row>
    <row r="11623" spans="1:5">
      <c r="A11623" s="472" t="s">
        <v>32078</v>
      </c>
      <c r="B11623" s="472">
        <v>3589</v>
      </c>
      <c r="C11623" s="473" t="s">
        <v>38779</v>
      </c>
      <c r="D11623" s="472" t="s">
        <v>32080</v>
      </c>
      <c r="E11623" s="475">
        <v>145.36000000000001</v>
      </c>
    </row>
    <row r="11624" spans="1:5">
      <c r="A11624" s="472" t="s">
        <v>32078</v>
      </c>
      <c r="B11624" s="472">
        <v>3586</v>
      </c>
      <c r="C11624" s="473" t="s">
        <v>38780</v>
      </c>
      <c r="D11624" s="472" t="s">
        <v>32080</v>
      </c>
      <c r="E11624" s="475">
        <v>29.74</v>
      </c>
    </row>
    <row r="11625" spans="1:5">
      <c r="A11625" s="472" t="s">
        <v>32078</v>
      </c>
      <c r="B11625" s="472">
        <v>3592</v>
      </c>
      <c r="C11625" s="473" t="s">
        <v>38781</v>
      </c>
      <c r="D11625" s="472" t="s">
        <v>32080</v>
      </c>
      <c r="E11625" s="475">
        <v>428.1</v>
      </c>
    </row>
    <row r="11626" spans="1:5">
      <c r="A11626" s="472" t="s">
        <v>32078</v>
      </c>
      <c r="B11626" s="472">
        <v>3591</v>
      </c>
      <c r="C11626" s="473" t="s">
        <v>38783</v>
      </c>
      <c r="D11626" s="472" t="s">
        <v>32080</v>
      </c>
      <c r="E11626" s="475">
        <v>686.26</v>
      </c>
    </row>
    <row r="11627" spans="1:5">
      <c r="A11627" s="472" t="s">
        <v>32078</v>
      </c>
      <c r="B11627" s="472">
        <v>40396</v>
      </c>
      <c r="C11627" s="473" t="s">
        <v>38785</v>
      </c>
      <c r="D11627" s="472" t="s">
        <v>32080</v>
      </c>
      <c r="E11627" s="475">
        <v>114.65</v>
      </c>
    </row>
    <row r="11628" spans="1:5">
      <c r="A11628" s="472" t="s">
        <v>32078</v>
      </c>
      <c r="B11628" s="472">
        <v>40395</v>
      </c>
      <c r="C11628" s="473" t="s">
        <v>38787</v>
      </c>
      <c r="D11628" s="472" t="s">
        <v>32080</v>
      </c>
      <c r="E11628" s="475">
        <v>87.99</v>
      </c>
    </row>
    <row r="11629" spans="1:5">
      <c r="A11629" s="472" t="s">
        <v>32078</v>
      </c>
      <c r="B11629" s="472">
        <v>40392</v>
      </c>
      <c r="C11629" s="473" t="s">
        <v>38788</v>
      </c>
      <c r="D11629" s="472" t="s">
        <v>32080</v>
      </c>
      <c r="E11629" s="475">
        <v>28.31</v>
      </c>
    </row>
    <row r="11630" spans="1:5">
      <c r="A11630" s="472" t="s">
        <v>32078</v>
      </c>
      <c r="B11630" s="472">
        <v>40394</v>
      </c>
      <c r="C11630" s="473" t="s">
        <v>38789</v>
      </c>
      <c r="D11630" s="472" t="s">
        <v>32080</v>
      </c>
      <c r="E11630" s="475">
        <v>57.28</v>
      </c>
    </row>
    <row r="11631" spans="1:5">
      <c r="A11631" s="472" t="s">
        <v>32078</v>
      </c>
      <c r="B11631" s="472">
        <v>40398</v>
      </c>
      <c r="C11631" s="473" t="s">
        <v>38791</v>
      </c>
      <c r="D11631" s="472" t="s">
        <v>32080</v>
      </c>
      <c r="E11631" s="475">
        <v>367.82</v>
      </c>
    </row>
    <row r="11632" spans="1:5">
      <c r="A11632" s="472" t="s">
        <v>32078</v>
      </c>
      <c r="B11632" s="472">
        <v>40397</v>
      </c>
      <c r="C11632" s="473" t="s">
        <v>38793</v>
      </c>
      <c r="D11632" s="472" t="s">
        <v>32080</v>
      </c>
      <c r="E11632" s="475">
        <v>188.37</v>
      </c>
    </row>
    <row r="11633" spans="1:5">
      <c r="A11633" s="472" t="s">
        <v>32078</v>
      </c>
      <c r="B11633" s="472">
        <v>40393</v>
      </c>
      <c r="C11633" s="473" t="s">
        <v>38795</v>
      </c>
      <c r="D11633" s="472" t="s">
        <v>32080</v>
      </c>
      <c r="E11633" s="475">
        <v>36.47</v>
      </c>
    </row>
    <row r="11634" spans="1:5">
      <c r="A11634" s="472" t="s">
        <v>32078</v>
      </c>
      <c r="B11634" s="472">
        <v>40399</v>
      </c>
      <c r="C11634" s="473" t="s">
        <v>38797</v>
      </c>
      <c r="D11634" s="472" t="s">
        <v>32080</v>
      </c>
      <c r="E11634" s="475">
        <v>601.75</v>
      </c>
    </row>
    <row r="11635" spans="1:5">
      <c r="A11635" s="472" t="s">
        <v>32078</v>
      </c>
      <c r="B11635" s="472">
        <v>39322</v>
      </c>
      <c r="C11635" s="473" t="s">
        <v>38799</v>
      </c>
      <c r="D11635" s="472" t="s">
        <v>32080</v>
      </c>
      <c r="E11635" s="475">
        <v>25.18</v>
      </c>
    </row>
    <row r="11636" spans="1:5">
      <c r="A11636" s="472" t="s">
        <v>32078</v>
      </c>
      <c r="B11636" s="472">
        <v>39289</v>
      </c>
      <c r="C11636" s="473" t="s">
        <v>38801</v>
      </c>
      <c r="D11636" s="472" t="s">
        <v>32080</v>
      </c>
      <c r="E11636" s="475">
        <v>30.16</v>
      </c>
    </row>
    <row r="11637" spans="1:5">
      <c r="A11637" s="472" t="s">
        <v>32078</v>
      </c>
      <c r="B11637" s="472">
        <v>39290</v>
      </c>
      <c r="C11637" s="473" t="s">
        <v>38803</v>
      </c>
      <c r="D11637" s="472" t="s">
        <v>32080</v>
      </c>
      <c r="E11637" s="475">
        <v>51.19</v>
      </c>
    </row>
    <row r="11638" spans="1:5">
      <c r="A11638" s="472" t="s">
        <v>32078</v>
      </c>
      <c r="B11638" s="472">
        <v>39291</v>
      </c>
      <c r="C11638" s="473" t="s">
        <v>38805</v>
      </c>
      <c r="D11638" s="472" t="s">
        <v>32080</v>
      </c>
      <c r="E11638" s="475">
        <v>76.64</v>
      </c>
    </row>
    <row r="11639" spans="1:5">
      <c r="A11639" s="472" t="s">
        <v>32078</v>
      </c>
      <c r="B11639" s="472">
        <v>20174</v>
      </c>
      <c r="C11639" s="473" t="s">
        <v>38807</v>
      </c>
      <c r="D11639" s="472" t="s">
        <v>32080</v>
      </c>
      <c r="E11639" s="475">
        <v>50.1</v>
      </c>
    </row>
    <row r="11640" spans="1:5">
      <c r="A11640" s="472" t="s">
        <v>32078</v>
      </c>
      <c r="B11640" s="472">
        <v>41892</v>
      </c>
      <c r="C11640" s="473" t="s">
        <v>38808</v>
      </c>
      <c r="D11640" s="472" t="s">
        <v>32080</v>
      </c>
      <c r="E11640" s="475">
        <v>161.02000000000001</v>
      </c>
    </row>
    <row r="11641" spans="1:5">
      <c r="A11641" s="472" t="s">
        <v>32078</v>
      </c>
      <c r="B11641" s="472">
        <v>7048</v>
      </c>
      <c r="C11641" s="473" t="s">
        <v>38810</v>
      </c>
      <c r="D11641" s="472" t="s">
        <v>32080</v>
      </c>
      <c r="E11641" s="475">
        <v>34.75</v>
      </c>
    </row>
    <row r="11642" spans="1:5">
      <c r="A11642" s="472" t="s">
        <v>32078</v>
      </c>
      <c r="B11642" s="472">
        <v>7088</v>
      </c>
      <c r="C11642" s="473" t="s">
        <v>38812</v>
      </c>
      <c r="D11642" s="472" t="s">
        <v>32080</v>
      </c>
      <c r="E11642" s="475">
        <v>76</v>
      </c>
    </row>
    <row r="11643" spans="1:5">
      <c r="A11643" s="472" t="s">
        <v>32078</v>
      </c>
      <c r="B11643" s="472">
        <v>20179</v>
      </c>
      <c r="C11643" s="473" t="s">
        <v>38814</v>
      </c>
      <c r="D11643" s="472" t="s">
        <v>32080</v>
      </c>
      <c r="E11643" s="475">
        <v>67.45</v>
      </c>
    </row>
    <row r="11644" spans="1:5">
      <c r="A11644" s="472" t="s">
        <v>32078</v>
      </c>
      <c r="B11644" s="472">
        <v>20178</v>
      </c>
      <c r="C11644" s="473" t="s">
        <v>38816</v>
      </c>
      <c r="D11644" s="472" t="s">
        <v>32080</v>
      </c>
      <c r="E11644" s="475">
        <v>59.6</v>
      </c>
    </row>
    <row r="11645" spans="1:5">
      <c r="A11645" s="472" t="s">
        <v>32078</v>
      </c>
      <c r="B11645" s="472">
        <v>20180</v>
      </c>
      <c r="C11645" s="473" t="s">
        <v>38818</v>
      </c>
      <c r="D11645" s="472" t="s">
        <v>32080</v>
      </c>
      <c r="E11645" s="475">
        <v>109.53</v>
      </c>
    </row>
    <row r="11646" spans="1:5">
      <c r="A11646" s="472" t="s">
        <v>32078</v>
      </c>
      <c r="B11646" s="472">
        <v>20181</v>
      </c>
      <c r="C11646" s="473" t="s">
        <v>38820</v>
      </c>
      <c r="D11646" s="472" t="s">
        <v>32080</v>
      </c>
      <c r="E11646" s="475">
        <v>162.47999999999999</v>
      </c>
    </row>
    <row r="11647" spans="1:5">
      <c r="A11647" s="472" t="s">
        <v>32078</v>
      </c>
      <c r="B11647" s="472">
        <v>20177</v>
      </c>
      <c r="C11647" s="473" t="s">
        <v>38822</v>
      </c>
      <c r="D11647" s="472" t="s">
        <v>32080</v>
      </c>
      <c r="E11647" s="475">
        <v>39.06</v>
      </c>
    </row>
    <row r="11648" spans="1:5">
      <c r="A11648" s="472" t="s">
        <v>32078</v>
      </c>
      <c r="B11648" s="472">
        <v>7082</v>
      </c>
      <c r="C11648" s="473" t="s">
        <v>38824</v>
      </c>
      <c r="D11648" s="472" t="s">
        <v>32080</v>
      </c>
      <c r="E11648" s="475">
        <v>63.75</v>
      </c>
    </row>
    <row r="11649" spans="1:5" ht="22.5">
      <c r="A11649" s="472" t="s">
        <v>32078</v>
      </c>
      <c r="B11649" s="472">
        <v>42707</v>
      </c>
      <c r="C11649" s="473" t="s">
        <v>38825</v>
      </c>
      <c r="D11649" s="472" t="s">
        <v>32080</v>
      </c>
      <c r="E11649" s="475">
        <v>173.13</v>
      </c>
    </row>
    <row r="11650" spans="1:5">
      <c r="A11650" s="472" t="s">
        <v>32078</v>
      </c>
      <c r="B11650" s="472">
        <v>7069</v>
      </c>
      <c r="C11650" s="473" t="s">
        <v>38827</v>
      </c>
      <c r="D11650" s="472" t="s">
        <v>32080</v>
      </c>
      <c r="E11650" s="475">
        <v>141.47999999999999</v>
      </c>
    </row>
    <row r="11651" spans="1:5" ht="22.5">
      <c r="A11651" s="472" t="s">
        <v>32078</v>
      </c>
      <c r="B11651" s="472">
        <v>42708</v>
      </c>
      <c r="C11651" s="473" t="s">
        <v>38829</v>
      </c>
      <c r="D11651" s="472" t="s">
        <v>32080</v>
      </c>
      <c r="E11651" s="475">
        <v>454.41</v>
      </c>
    </row>
    <row r="11652" spans="1:5">
      <c r="A11652" s="472" t="s">
        <v>32078</v>
      </c>
      <c r="B11652" s="472">
        <v>7070</v>
      </c>
      <c r="C11652" s="473" t="s">
        <v>38831</v>
      </c>
      <c r="D11652" s="472" t="s">
        <v>32080</v>
      </c>
      <c r="E11652" s="475">
        <v>202.6</v>
      </c>
    </row>
    <row r="11653" spans="1:5" ht="22.5">
      <c r="A11653" s="472" t="s">
        <v>32078</v>
      </c>
      <c r="B11653" s="472">
        <v>42709</v>
      </c>
      <c r="C11653" s="473" t="s">
        <v>38833</v>
      </c>
      <c r="D11653" s="472" t="s">
        <v>32080</v>
      </c>
      <c r="E11653" s="475">
        <v>679.6</v>
      </c>
    </row>
    <row r="11654" spans="1:5" ht="22.5">
      <c r="A11654" s="472" t="s">
        <v>32078</v>
      </c>
      <c r="B11654" s="472">
        <v>42710</v>
      </c>
      <c r="C11654" s="473" t="s">
        <v>38835</v>
      </c>
      <c r="D11654" s="472" t="s">
        <v>32080</v>
      </c>
      <c r="E11654" s="474">
        <v>1953.51</v>
      </c>
    </row>
    <row r="11655" spans="1:5" ht="22.5">
      <c r="A11655" s="472" t="s">
        <v>32078</v>
      </c>
      <c r="B11655" s="472">
        <v>42716</v>
      </c>
      <c r="C11655" s="473" t="s">
        <v>38837</v>
      </c>
      <c r="D11655" s="472" t="s">
        <v>32080</v>
      </c>
      <c r="E11655" s="474">
        <v>2431.48</v>
      </c>
    </row>
    <row r="11656" spans="1:5">
      <c r="A11656" s="472" t="s">
        <v>32078</v>
      </c>
      <c r="B11656" s="472">
        <v>20172</v>
      </c>
      <c r="C11656" s="473" t="s">
        <v>38839</v>
      </c>
      <c r="D11656" s="472" t="s">
        <v>32080</v>
      </c>
      <c r="E11656" s="475">
        <v>46.75</v>
      </c>
    </row>
    <row r="11657" spans="1:5">
      <c r="A11657" s="472" t="s">
        <v>32078</v>
      </c>
      <c r="B11657" s="472">
        <v>40945</v>
      </c>
      <c r="C11657" s="473" t="s">
        <v>38841</v>
      </c>
      <c r="D11657" s="472" t="s">
        <v>32308</v>
      </c>
      <c r="E11657" s="475">
        <v>31.43</v>
      </c>
    </row>
    <row r="11658" spans="1:5">
      <c r="A11658" s="472" t="s">
        <v>32078</v>
      </c>
      <c r="B11658" s="472">
        <v>40946</v>
      </c>
      <c r="C11658" s="473" t="s">
        <v>38843</v>
      </c>
      <c r="D11658" s="472" t="s">
        <v>32310</v>
      </c>
      <c r="E11658" s="474">
        <v>5565.76</v>
      </c>
    </row>
    <row r="11659" spans="1:5">
      <c r="A11659" s="472" t="s">
        <v>32078</v>
      </c>
      <c r="B11659" s="472">
        <v>7153</v>
      </c>
      <c r="C11659" s="473" t="s">
        <v>38846</v>
      </c>
      <c r="D11659" s="472" t="s">
        <v>32308</v>
      </c>
      <c r="E11659" s="475">
        <v>26.75</v>
      </c>
    </row>
    <row r="11660" spans="1:5">
      <c r="A11660" s="472" t="s">
        <v>32078</v>
      </c>
      <c r="B11660" s="472">
        <v>41089</v>
      </c>
      <c r="C11660" s="473" t="s">
        <v>38848</v>
      </c>
      <c r="D11660" s="472" t="s">
        <v>32310</v>
      </c>
      <c r="E11660" s="474">
        <v>4738.16</v>
      </c>
    </row>
    <row r="11661" spans="1:5">
      <c r="A11661" s="472" t="s">
        <v>32078</v>
      </c>
      <c r="B11661" s="472">
        <v>40943</v>
      </c>
      <c r="C11661" s="473" t="s">
        <v>38851</v>
      </c>
      <c r="D11661" s="472" t="s">
        <v>32308</v>
      </c>
      <c r="E11661" s="475">
        <v>25.58</v>
      </c>
    </row>
    <row r="11662" spans="1:5">
      <c r="A11662" s="472" t="s">
        <v>32078</v>
      </c>
      <c r="B11662" s="472">
        <v>40944</v>
      </c>
      <c r="C11662" s="473" t="s">
        <v>38852</v>
      </c>
      <c r="D11662" s="472" t="s">
        <v>32310</v>
      </c>
      <c r="E11662" s="474">
        <v>4532.1499999999996</v>
      </c>
    </row>
    <row r="11663" spans="1:5">
      <c r="A11663" s="472" t="s">
        <v>32078</v>
      </c>
      <c r="B11663" s="472">
        <v>6175</v>
      </c>
      <c r="C11663" s="473" t="s">
        <v>38855</v>
      </c>
      <c r="D11663" s="472" t="s">
        <v>32308</v>
      </c>
      <c r="E11663" s="475">
        <v>25.71</v>
      </c>
    </row>
    <row r="11664" spans="1:5">
      <c r="A11664" s="472" t="s">
        <v>32078</v>
      </c>
      <c r="B11664" s="472">
        <v>41092</v>
      </c>
      <c r="C11664" s="473" t="s">
        <v>38858</v>
      </c>
      <c r="D11664" s="472" t="s">
        <v>32310</v>
      </c>
      <c r="E11664" s="474">
        <v>4553.1499999999996</v>
      </c>
    </row>
    <row r="11665" spans="1:5" ht="22.5">
      <c r="A11665" s="472" t="s">
        <v>32078</v>
      </c>
      <c r="B11665" s="472">
        <v>37712</v>
      </c>
      <c r="C11665" s="473" t="s">
        <v>38861</v>
      </c>
      <c r="D11665" s="472" t="s">
        <v>32089</v>
      </c>
      <c r="E11665" s="475">
        <v>82.17</v>
      </c>
    </row>
    <row r="11666" spans="1:5" ht="22.5">
      <c r="A11666" s="472" t="s">
        <v>32078</v>
      </c>
      <c r="B11666" s="472">
        <v>34547</v>
      </c>
      <c r="C11666" s="473" t="s">
        <v>38863</v>
      </c>
      <c r="D11666" s="472" t="s">
        <v>32098</v>
      </c>
      <c r="E11666" s="475">
        <v>5.55</v>
      </c>
    </row>
    <row r="11667" spans="1:5" ht="22.5">
      <c r="A11667" s="472" t="s">
        <v>32078</v>
      </c>
      <c r="B11667" s="472">
        <v>34548</v>
      </c>
      <c r="C11667" s="473" t="s">
        <v>38864</v>
      </c>
      <c r="D11667" s="472" t="s">
        <v>32098</v>
      </c>
      <c r="E11667" s="475">
        <v>9.1</v>
      </c>
    </row>
    <row r="11668" spans="1:5" ht="22.5">
      <c r="A11668" s="472" t="s">
        <v>32078</v>
      </c>
      <c r="B11668" s="472">
        <v>34558</v>
      </c>
      <c r="C11668" s="473" t="s">
        <v>38865</v>
      </c>
      <c r="D11668" s="472" t="s">
        <v>32098</v>
      </c>
      <c r="E11668" s="475">
        <v>4.51</v>
      </c>
    </row>
    <row r="11669" spans="1:5" ht="22.5">
      <c r="A11669" s="472" t="s">
        <v>32078</v>
      </c>
      <c r="B11669" s="472">
        <v>34550</v>
      </c>
      <c r="C11669" s="473" t="s">
        <v>38866</v>
      </c>
      <c r="D11669" s="472" t="s">
        <v>32098</v>
      </c>
      <c r="E11669" s="475">
        <v>2.4</v>
      </c>
    </row>
    <row r="11670" spans="1:5" ht="22.5">
      <c r="A11670" s="472" t="s">
        <v>32078</v>
      </c>
      <c r="B11670" s="472">
        <v>34557</v>
      </c>
      <c r="C11670" s="473" t="s">
        <v>38867</v>
      </c>
      <c r="D11670" s="472" t="s">
        <v>32098</v>
      </c>
      <c r="E11670" s="475">
        <v>3.51</v>
      </c>
    </row>
    <row r="11671" spans="1:5" ht="22.5">
      <c r="A11671" s="472" t="s">
        <v>32078</v>
      </c>
      <c r="B11671" s="472">
        <v>37411</v>
      </c>
      <c r="C11671" s="473" t="s">
        <v>38868</v>
      </c>
      <c r="D11671" s="472" t="s">
        <v>32089</v>
      </c>
      <c r="E11671" s="475">
        <v>25.7</v>
      </c>
    </row>
    <row r="11672" spans="1:5" ht="22.5">
      <c r="A11672" s="472" t="s">
        <v>32078</v>
      </c>
      <c r="B11672" s="472">
        <v>39508</v>
      </c>
      <c r="C11672" s="473" t="s">
        <v>38869</v>
      </c>
      <c r="D11672" s="472" t="s">
        <v>32089</v>
      </c>
      <c r="E11672" s="475">
        <v>14.43</v>
      </c>
    </row>
    <row r="11673" spans="1:5" ht="22.5">
      <c r="A11673" s="472" t="s">
        <v>32078</v>
      </c>
      <c r="B11673" s="472">
        <v>39507</v>
      </c>
      <c r="C11673" s="473" t="s">
        <v>38870</v>
      </c>
      <c r="D11673" s="472" t="s">
        <v>32089</v>
      </c>
      <c r="E11673" s="475">
        <v>21.53</v>
      </c>
    </row>
    <row r="11674" spans="1:5" ht="22.5">
      <c r="A11674" s="472" t="s">
        <v>32078</v>
      </c>
      <c r="B11674" s="472">
        <v>7155</v>
      </c>
      <c r="C11674" s="473" t="s">
        <v>38871</v>
      </c>
      <c r="D11674" s="472" t="s">
        <v>32089</v>
      </c>
      <c r="E11674" s="475">
        <v>27.64</v>
      </c>
    </row>
    <row r="11675" spans="1:5" ht="22.5">
      <c r="A11675" s="472" t="s">
        <v>32078</v>
      </c>
      <c r="B11675" s="472">
        <v>42406</v>
      </c>
      <c r="C11675" s="473" t="s">
        <v>38873</v>
      </c>
      <c r="D11675" s="472" t="s">
        <v>32089</v>
      </c>
      <c r="E11675" s="475">
        <v>31.69</v>
      </c>
    </row>
    <row r="11676" spans="1:5" ht="22.5">
      <c r="A11676" s="472" t="s">
        <v>32078</v>
      </c>
      <c r="B11676" s="472">
        <v>7156</v>
      </c>
      <c r="C11676" s="473" t="s">
        <v>38874</v>
      </c>
      <c r="D11676" s="472" t="s">
        <v>32089</v>
      </c>
      <c r="E11676" s="475">
        <v>39.659999999999997</v>
      </c>
    </row>
    <row r="11677" spans="1:5" ht="22.5">
      <c r="A11677" s="472" t="s">
        <v>32078</v>
      </c>
      <c r="B11677" s="472">
        <v>43127</v>
      </c>
      <c r="C11677" s="473" t="s">
        <v>38875</v>
      </c>
      <c r="D11677" s="472" t="s">
        <v>32089</v>
      </c>
      <c r="E11677" s="475">
        <v>56.76</v>
      </c>
    </row>
    <row r="11678" spans="1:5" ht="22.5">
      <c r="A11678" s="472" t="s">
        <v>32078</v>
      </c>
      <c r="B11678" s="472">
        <v>10917</v>
      </c>
      <c r="C11678" s="473" t="s">
        <v>38877</v>
      </c>
      <c r="D11678" s="472" t="s">
        <v>32089</v>
      </c>
      <c r="E11678" s="475">
        <v>11.98</v>
      </c>
    </row>
    <row r="11679" spans="1:5" ht="22.5">
      <c r="A11679" s="472" t="s">
        <v>32078</v>
      </c>
      <c r="B11679" s="472">
        <v>21141</v>
      </c>
      <c r="C11679" s="473" t="s">
        <v>38878</v>
      </c>
      <c r="D11679" s="472" t="s">
        <v>32089</v>
      </c>
      <c r="E11679" s="475">
        <v>18.55</v>
      </c>
    </row>
    <row r="11680" spans="1:5" ht="22.5">
      <c r="A11680" s="472" t="s">
        <v>32078</v>
      </c>
      <c r="B11680" s="472">
        <v>39509</v>
      </c>
      <c r="C11680" s="473" t="s">
        <v>38880</v>
      </c>
      <c r="D11680" s="472" t="s">
        <v>32089</v>
      </c>
      <c r="E11680" s="475">
        <v>17.84</v>
      </c>
    </row>
    <row r="11681" spans="1:5">
      <c r="A11681" s="472" t="s">
        <v>32078</v>
      </c>
      <c r="B11681" s="472">
        <v>44529</v>
      </c>
      <c r="C11681" s="473" t="s">
        <v>38881</v>
      </c>
      <c r="D11681" s="472" t="s">
        <v>32089</v>
      </c>
      <c r="E11681" s="475">
        <v>12.12</v>
      </c>
    </row>
    <row r="11682" spans="1:5" ht="22.5">
      <c r="A11682" s="472" t="s">
        <v>32078</v>
      </c>
      <c r="B11682" s="472">
        <v>7167</v>
      </c>
      <c r="C11682" s="473" t="s">
        <v>38883</v>
      </c>
      <c r="D11682" s="472" t="s">
        <v>32089</v>
      </c>
      <c r="E11682" s="475">
        <v>24.97</v>
      </c>
    </row>
    <row r="11683" spans="1:5" ht="22.5">
      <c r="A11683" s="472" t="s">
        <v>32078</v>
      </c>
      <c r="B11683" s="472">
        <v>10928</v>
      </c>
      <c r="C11683" s="473" t="s">
        <v>38885</v>
      </c>
      <c r="D11683" s="472" t="s">
        <v>32089</v>
      </c>
      <c r="E11683" s="475">
        <v>14.35</v>
      </c>
    </row>
    <row r="11684" spans="1:5" ht="22.5">
      <c r="A11684" s="472" t="s">
        <v>32078</v>
      </c>
      <c r="B11684" s="472">
        <v>10933</v>
      </c>
      <c r="C11684" s="473" t="s">
        <v>38887</v>
      </c>
      <c r="D11684" s="472" t="s">
        <v>32089</v>
      </c>
      <c r="E11684" s="475">
        <v>21.64</v>
      </c>
    </row>
    <row r="11685" spans="1:5" ht="22.5">
      <c r="A11685" s="472" t="s">
        <v>32078</v>
      </c>
      <c r="B11685" s="472">
        <v>7158</v>
      </c>
      <c r="C11685" s="473" t="s">
        <v>38888</v>
      </c>
      <c r="D11685" s="472" t="s">
        <v>32089</v>
      </c>
      <c r="E11685" s="475">
        <v>36.700000000000003</v>
      </c>
    </row>
    <row r="11686" spans="1:5" ht="22.5">
      <c r="A11686" s="472" t="s">
        <v>32078</v>
      </c>
      <c r="B11686" s="472">
        <v>10927</v>
      </c>
      <c r="C11686" s="473" t="s">
        <v>38889</v>
      </c>
      <c r="D11686" s="472" t="s">
        <v>32089</v>
      </c>
      <c r="E11686" s="475">
        <v>23.47</v>
      </c>
    </row>
    <row r="11687" spans="1:5" ht="22.5">
      <c r="A11687" s="472" t="s">
        <v>32078</v>
      </c>
      <c r="B11687" s="472">
        <v>7162</v>
      </c>
      <c r="C11687" s="473" t="s">
        <v>38890</v>
      </c>
      <c r="D11687" s="472" t="s">
        <v>32089</v>
      </c>
      <c r="E11687" s="475">
        <v>57.43</v>
      </c>
    </row>
    <row r="11688" spans="1:5" ht="22.5">
      <c r="A11688" s="472" t="s">
        <v>32078</v>
      </c>
      <c r="B11688" s="472">
        <v>10932</v>
      </c>
      <c r="C11688" s="473" t="s">
        <v>38892</v>
      </c>
      <c r="D11688" s="472" t="s">
        <v>32089</v>
      </c>
      <c r="E11688" s="475">
        <v>99.89</v>
      </c>
    </row>
    <row r="11689" spans="1:5" ht="22.5">
      <c r="A11689" s="472" t="s">
        <v>32078</v>
      </c>
      <c r="B11689" s="472">
        <v>10937</v>
      </c>
      <c r="C11689" s="473" t="s">
        <v>38894</v>
      </c>
      <c r="D11689" s="472" t="s">
        <v>32089</v>
      </c>
      <c r="E11689" s="475">
        <v>25.67</v>
      </c>
    </row>
    <row r="11690" spans="1:5" ht="22.5">
      <c r="A11690" s="472" t="s">
        <v>32078</v>
      </c>
      <c r="B11690" s="472">
        <v>10935</v>
      </c>
      <c r="C11690" s="473" t="s">
        <v>38895</v>
      </c>
      <c r="D11690" s="472" t="s">
        <v>32089</v>
      </c>
      <c r="E11690" s="475">
        <v>44.53</v>
      </c>
    </row>
    <row r="11691" spans="1:5">
      <c r="A11691" s="472" t="s">
        <v>32078</v>
      </c>
      <c r="B11691" s="472">
        <v>10931</v>
      </c>
      <c r="C11691" s="473" t="s">
        <v>38896</v>
      </c>
      <c r="D11691" s="472" t="s">
        <v>32089</v>
      </c>
      <c r="E11691" s="475">
        <v>12.52</v>
      </c>
    </row>
    <row r="11692" spans="1:5">
      <c r="A11692" s="472" t="s">
        <v>32078</v>
      </c>
      <c r="B11692" s="472">
        <v>7164</v>
      </c>
      <c r="C11692" s="473" t="s">
        <v>38897</v>
      </c>
      <c r="D11692" s="472" t="s">
        <v>32089</v>
      </c>
      <c r="E11692" s="475">
        <v>41.45</v>
      </c>
    </row>
    <row r="11693" spans="1:5">
      <c r="A11693" s="472" t="s">
        <v>32078</v>
      </c>
      <c r="B11693" s="472">
        <v>36887</v>
      </c>
      <c r="C11693" s="473" t="s">
        <v>38899</v>
      </c>
      <c r="D11693" s="472" t="s">
        <v>32089</v>
      </c>
      <c r="E11693" s="475">
        <v>11.55</v>
      </c>
    </row>
    <row r="11694" spans="1:5" ht="33.75">
      <c r="A11694" s="472" t="s">
        <v>32078</v>
      </c>
      <c r="B11694" s="472">
        <v>34630</v>
      </c>
      <c r="C11694" s="473" t="s">
        <v>38900</v>
      </c>
      <c r="D11694" s="472" t="s">
        <v>32080</v>
      </c>
      <c r="E11694" s="474">
        <v>1335.53</v>
      </c>
    </row>
    <row r="11695" spans="1:5">
      <c r="A11695" s="472" t="s">
        <v>32078</v>
      </c>
      <c r="B11695" s="472">
        <v>7161</v>
      </c>
      <c r="C11695" s="473" t="s">
        <v>38902</v>
      </c>
      <c r="D11695" s="472" t="s">
        <v>32089</v>
      </c>
      <c r="E11695" s="475">
        <v>5.16</v>
      </c>
    </row>
    <row r="11696" spans="1:5" ht="22.5">
      <c r="A11696" s="472" t="s">
        <v>32078</v>
      </c>
      <c r="B11696" s="472">
        <v>7170</v>
      </c>
      <c r="C11696" s="473" t="s">
        <v>38903</v>
      </c>
      <c r="D11696" s="472" t="s">
        <v>32089</v>
      </c>
      <c r="E11696" s="475">
        <v>2.79</v>
      </c>
    </row>
    <row r="11697" spans="1:5" ht="22.5">
      <c r="A11697" s="472" t="s">
        <v>32078</v>
      </c>
      <c r="B11697" s="472">
        <v>37524</v>
      </c>
      <c r="C11697" s="473" t="s">
        <v>38904</v>
      </c>
      <c r="D11697" s="472" t="s">
        <v>32098</v>
      </c>
      <c r="E11697" s="475">
        <v>2.5499999999999998</v>
      </c>
    </row>
    <row r="11698" spans="1:5" ht="22.5">
      <c r="A11698" s="472" t="s">
        <v>32078</v>
      </c>
      <c r="B11698" s="472">
        <v>37525</v>
      </c>
      <c r="C11698" s="473" t="s">
        <v>38905</v>
      </c>
      <c r="D11698" s="472" t="s">
        <v>32098</v>
      </c>
      <c r="E11698" s="475">
        <v>3.49</v>
      </c>
    </row>
    <row r="11699" spans="1:5" ht="22.5">
      <c r="A11699" s="472" t="s">
        <v>32078</v>
      </c>
      <c r="B11699" s="472">
        <v>36789</v>
      </c>
      <c r="C11699" s="473" t="s">
        <v>38906</v>
      </c>
      <c r="D11699" s="472" t="s">
        <v>32080</v>
      </c>
      <c r="E11699" s="475">
        <v>2.16</v>
      </c>
    </row>
    <row r="11700" spans="1:5" ht="22.5">
      <c r="A11700" s="472" t="s">
        <v>32078</v>
      </c>
      <c r="B11700" s="472">
        <v>7173</v>
      </c>
      <c r="C11700" s="473" t="s">
        <v>38907</v>
      </c>
      <c r="D11700" s="472" t="s">
        <v>32861</v>
      </c>
      <c r="E11700" s="474">
        <v>1400</v>
      </c>
    </row>
    <row r="11701" spans="1:5" ht="22.5">
      <c r="A11701" s="472" t="s">
        <v>32078</v>
      </c>
      <c r="B11701" s="472">
        <v>7175</v>
      </c>
      <c r="C11701" s="473" t="s">
        <v>38909</v>
      </c>
      <c r="D11701" s="472" t="s">
        <v>32080</v>
      </c>
      <c r="E11701" s="475">
        <v>1.58</v>
      </c>
    </row>
    <row r="11702" spans="1:5" ht="22.5">
      <c r="A11702" s="472" t="s">
        <v>32078</v>
      </c>
      <c r="B11702" s="472">
        <v>40741</v>
      </c>
      <c r="C11702" s="473" t="s">
        <v>38910</v>
      </c>
      <c r="D11702" s="472" t="s">
        <v>32080</v>
      </c>
      <c r="E11702" s="475">
        <v>2.23</v>
      </c>
    </row>
    <row r="11703" spans="1:5">
      <c r="A11703" s="472" t="s">
        <v>32078</v>
      </c>
      <c r="B11703" s="472">
        <v>7184</v>
      </c>
      <c r="C11703" s="473" t="s">
        <v>38911</v>
      </c>
      <c r="D11703" s="472" t="s">
        <v>32089</v>
      </c>
      <c r="E11703" s="475">
        <v>45.08</v>
      </c>
    </row>
    <row r="11704" spans="1:5">
      <c r="A11704" s="472" t="s">
        <v>32078</v>
      </c>
      <c r="B11704" s="472">
        <v>34458</v>
      </c>
      <c r="C11704" s="473" t="s">
        <v>38913</v>
      </c>
      <c r="D11704" s="472" t="s">
        <v>32080</v>
      </c>
      <c r="E11704" s="475">
        <v>125.53</v>
      </c>
    </row>
    <row r="11705" spans="1:5">
      <c r="A11705" s="472" t="s">
        <v>32078</v>
      </c>
      <c r="B11705" s="472">
        <v>34464</v>
      </c>
      <c r="C11705" s="473" t="s">
        <v>38915</v>
      </c>
      <c r="D11705" s="472" t="s">
        <v>32080</v>
      </c>
      <c r="E11705" s="475">
        <v>186.85</v>
      </c>
    </row>
    <row r="11706" spans="1:5">
      <c r="A11706" s="472" t="s">
        <v>32078</v>
      </c>
      <c r="B11706" s="472">
        <v>34468</v>
      </c>
      <c r="C11706" s="473" t="s">
        <v>38916</v>
      </c>
      <c r="D11706" s="472" t="s">
        <v>32080</v>
      </c>
      <c r="E11706" s="475">
        <v>235.57</v>
      </c>
    </row>
    <row r="11707" spans="1:5">
      <c r="A11707" s="472" t="s">
        <v>32078</v>
      </c>
      <c r="B11707" s="472">
        <v>34473</v>
      </c>
      <c r="C11707" s="473" t="s">
        <v>38918</v>
      </c>
      <c r="D11707" s="472" t="s">
        <v>32080</v>
      </c>
      <c r="E11707" s="475">
        <v>142.9</v>
      </c>
    </row>
    <row r="11708" spans="1:5">
      <c r="A11708" s="472" t="s">
        <v>32078</v>
      </c>
      <c r="B11708" s="472">
        <v>34480</v>
      </c>
      <c r="C11708" s="473" t="s">
        <v>38919</v>
      </c>
      <c r="D11708" s="472" t="s">
        <v>32080</v>
      </c>
      <c r="E11708" s="475">
        <v>264.08999999999997</v>
      </c>
    </row>
    <row r="11709" spans="1:5">
      <c r="A11709" s="472" t="s">
        <v>32078</v>
      </c>
      <c r="B11709" s="472">
        <v>34486</v>
      </c>
      <c r="C11709" s="473" t="s">
        <v>38921</v>
      </c>
      <c r="D11709" s="472" t="s">
        <v>32080</v>
      </c>
      <c r="E11709" s="475">
        <v>312.68</v>
      </c>
    </row>
    <row r="11710" spans="1:5">
      <c r="A11710" s="472" t="s">
        <v>32078</v>
      </c>
      <c r="B11710" s="472">
        <v>7190</v>
      </c>
      <c r="C11710" s="473" t="s">
        <v>38923</v>
      </c>
      <c r="D11710" s="472" t="s">
        <v>32080</v>
      </c>
      <c r="E11710" s="475">
        <v>10.44</v>
      </c>
    </row>
    <row r="11711" spans="1:5">
      <c r="A11711" s="472" t="s">
        <v>32078</v>
      </c>
      <c r="B11711" s="472">
        <v>34417</v>
      </c>
      <c r="C11711" s="473" t="s">
        <v>38924</v>
      </c>
      <c r="D11711" s="472" t="s">
        <v>32080</v>
      </c>
      <c r="E11711" s="475">
        <v>16.7</v>
      </c>
    </row>
    <row r="11712" spans="1:5">
      <c r="A11712" s="472" t="s">
        <v>32078</v>
      </c>
      <c r="B11712" s="472">
        <v>7213</v>
      </c>
      <c r="C11712" s="473" t="s">
        <v>38925</v>
      </c>
      <c r="D11712" s="472" t="s">
        <v>32089</v>
      </c>
      <c r="E11712" s="475">
        <v>15.32</v>
      </c>
    </row>
    <row r="11713" spans="1:5">
      <c r="A11713" s="472" t="s">
        <v>32078</v>
      </c>
      <c r="B11713" s="472">
        <v>7195</v>
      </c>
      <c r="C11713" s="473" t="s">
        <v>38926</v>
      </c>
      <c r="D11713" s="472" t="s">
        <v>32080</v>
      </c>
      <c r="E11713" s="475">
        <v>44.98</v>
      </c>
    </row>
    <row r="11714" spans="1:5">
      <c r="A11714" s="472" t="s">
        <v>32078</v>
      </c>
      <c r="B11714" s="472">
        <v>7186</v>
      </c>
      <c r="C11714" s="473" t="s">
        <v>38927</v>
      </c>
      <c r="D11714" s="472" t="s">
        <v>32080</v>
      </c>
      <c r="E11714" s="475">
        <v>49</v>
      </c>
    </row>
    <row r="11715" spans="1:5">
      <c r="A11715" s="472" t="s">
        <v>32078</v>
      </c>
      <c r="B11715" s="472">
        <v>7194</v>
      </c>
      <c r="C11715" s="473" t="s">
        <v>38928</v>
      </c>
      <c r="D11715" s="472" t="s">
        <v>32089</v>
      </c>
      <c r="E11715" s="475">
        <v>22.59</v>
      </c>
    </row>
    <row r="11716" spans="1:5">
      <c r="A11716" s="472" t="s">
        <v>32078</v>
      </c>
      <c r="B11716" s="472">
        <v>7197</v>
      </c>
      <c r="C11716" s="473" t="s">
        <v>38930</v>
      </c>
      <c r="D11716" s="472" t="s">
        <v>32080</v>
      </c>
      <c r="E11716" s="475">
        <v>95.35</v>
      </c>
    </row>
    <row r="11717" spans="1:5">
      <c r="A11717" s="472" t="s">
        <v>32078</v>
      </c>
      <c r="B11717" s="472">
        <v>7192</v>
      </c>
      <c r="C11717" s="473" t="s">
        <v>38932</v>
      </c>
      <c r="D11717" s="472" t="s">
        <v>32080</v>
      </c>
      <c r="E11717" s="475">
        <v>85.43</v>
      </c>
    </row>
    <row r="11718" spans="1:5">
      <c r="A11718" s="472" t="s">
        <v>32078</v>
      </c>
      <c r="B11718" s="472">
        <v>7193</v>
      </c>
      <c r="C11718" s="473" t="s">
        <v>38934</v>
      </c>
      <c r="D11718" s="472" t="s">
        <v>32080</v>
      </c>
      <c r="E11718" s="475">
        <v>96.18</v>
      </c>
    </row>
    <row r="11719" spans="1:5">
      <c r="A11719" s="472" t="s">
        <v>32078</v>
      </c>
      <c r="B11719" s="472">
        <v>7189</v>
      </c>
      <c r="C11719" s="473" t="s">
        <v>38936</v>
      </c>
      <c r="D11719" s="472" t="s">
        <v>32080</v>
      </c>
      <c r="E11719" s="475">
        <v>111.77</v>
      </c>
    </row>
    <row r="11720" spans="1:5">
      <c r="A11720" s="472" t="s">
        <v>32078</v>
      </c>
      <c r="B11720" s="472">
        <v>34402</v>
      </c>
      <c r="C11720" s="473" t="s">
        <v>38938</v>
      </c>
      <c r="D11720" s="472" t="s">
        <v>32080</v>
      </c>
      <c r="E11720" s="475">
        <v>157.80000000000001</v>
      </c>
    </row>
    <row r="11721" spans="1:5">
      <c r="A11721" s="472" t="s">
        <v>32078</v>
      </c>
      <c r="B11721" s="472">
        <v>7245</v>
      </c>
      <c r="C11721" s="473" t="s">
        <v>38940</v>
      </c>
      <c r="D11721" s="472" t="s">
        <v>32080</v>
      </c>
      <c r="E11721" s="475">
        <v>36.17</v>
      </c>
    </row>
    <row r="11722" spans="1:5">
      <c r="A11722" s="472" t="s">
        <v>32078</v>
      </c>
      <c r="B11722" s="472">
        <v>34425</v>
      </c>
      <c r="C11722" s="473" t="s">
        <v>38942</v>
      </c>
      <c r="D11722" s="472" t="s">
        <v>32080</v>
      </c>
      <c r="E11722" s="475">
        <v>101.37</v>
      </c>
    </row>
    <row r="11723" spans="1:5">
      <c r="A11723" s="472" t="s">
        <v>32078</v>
      </c>
      <c r="B11723" s="472">
        <v>7223</v>
      </c>
      <c r="C11723" s="473" t="s">
        <v>38943</v>
      </c>
      <c r="D11723" s="472" t="s">
        <v>32080</v>
      </c>
      <c r="E11723" s="475">
        <v>112.96</v>
      </c>
    </row>
    <row r="11724" spans="1:5">
      <c r="A11724" s="472" t="s">
        <v>32078</v>
      </c>
      <c r="B11724" s="472">
        <v>7234</v>
      </c>
      <c r="C11724" s="473" t="s">
        <v>38945</v>
      </c>
      <c r="D11724" s="472" t="s">
        <v>32080</v>
      </c>
      <c r="E11724" s="475">
        <v>170.46</v>
      </c>
    </row>
    <row r="11725" spans="1:5">
      <c r="A11725" s="472" t="s">
        <v>32078</v>
      </c>
      <c r="B11725" s="472">
        <v>7224</v>
      </c>
      <c r="C11725" s="473" t="s">
        <v>38947</v>
      </c>
      <c r="D11725" s="472" t="s">
        <v>32080</v>
      </c>
      <c r="E11725" s="475">
        <v>207.67</v>
      </c>
    </row>
    <row r="11726" spans="1:5">
      <c r="A11726" s="472" t="s">
        <v>32078</v>
      </c>
      <c r="B11726" s="472">
        <v>7225</v>
      </c>
      <c r="C11726" s="473" t="s">
        <v>38949</v>
      </c>
      <c r="D11726" s="472" t="s">
        <v>32080</v>
      </c>
      <c r="E11726" s="475">
        <v>222.68</v>
      </c>
    </row>
    <row r="11727" spans="1:5">
      <c r="A11727" s="472" t="s">
        <v>32078</v>
      </c>
      <c r="B11727" s="472">
        <v>7226</v>
      </c>
      <c r="C11727" s="473" t="s">
        <v>38951</v>
      </c>
      <c r="D11727" s="472" t="s">
        <v>32080</v>
      </c>
      <c r="E11727" s="475">
        <v>237.63</v>
      </c>
    </row>
    <row r="11728" spans="1:5">
      <c r="A11728" s="472" t="s">
        <v>32078</v>
      </c>
      <c r="B11728" s="472">
        <v>7227</v>
      </c>
      <c r="C11728" s="473" t="s">
        <v>38952</v>
      </c>
      <c r="D11728" s="472" t="s">
        <v>32080</v>
      </c>
      <c r="E11728" s="475">
        <v>270.48</v>
      </c>
    </row>
    <row r="11729" spans="1:5">
      <c r="A11729" s="472" t="s">
        <v>32078</v>
      </c>
      <c r="B11729" s="472">
        <v>7212</v>
      </c>
      <c r="C11729" s="473" t="s">
        <v>38954</v>
      </c>
      <c r="D11729" s="472" t="s">
        <v>32080</v>
      </c>
      <c r="E11729" s="475">
        <v>297.19</v>
      </c>
    </row>
    <row r="11730" spans="1:5">
      <c r="A11730" s="472" t="s">
        <v>32078</v>
      </c>
      <c r="B11730" s="472">
        <v>7229</v>
      </c>
      <c r="C11730" s="473" t="s">
        <v>38956</v>
      </c>
      <c r="D11730" s="472" t="s">
        <v>32080</v>
      </c>
      <c r="E11730" s="475">
        <v>188.38</v>
      </c>
    </row>
    <row r="11731" spans="1:5">
      <c r="A11731" s="472" t="s">
        <v>32078</v>
      </c>
      <c r="B11731" s="472">
        <v>7230</v>
      </c>
      <c r="C11731" s="473" t="s">
        <v>38958</v>
      </c>
      <c r="D11731" s="472" t="s">
        <v>32080</v>
      </c>
      <c r="E11731" s="475">
        <v>313.62</v>
      </c>
    </row>
    <row r="11732" spans="1:5">
      <c r="A11732" s="472" t="s">
        <v>32078</v>
      </c>
      <c r="B11732" s="472">
        <v>7231</v>
      </c>
      <c r="C11732" s="473" t="s">
        <v>38960</v>
      </c>
      <c r="D11732" s="472" t="s">
        <v>32080</v>
      </c>
      <c r="E11732" s="475">
        <v>444.89</v>
      </c>
    </row>
    <row r="11733" spans="1:5">
      <c r="A11733" s="472" t="s">
        <v>32078</v>
      </c>
      <c r="B11733" s="472">
        <v>7220</v>
      </c>
      <c r="C11733" s="473" t="s">
        <v>38962</v>
      </c>
      <c r="D11733" s="472" t="s">
        <v>32080</v>
      </c>
      <c r="E11733" s="475">
        <v>549.17999999999995</v>
      </c>
    </row>
    <row r="11734" spans="1:5">
      <c r="A11734" s="472" t="s">
        <v>32078</v>
      </c>
      <c r="B11734" s="472">
        <v>34447</v>
      </c>
      <c r="C11734" s="473" t="s">
        <v>38964</v>
      </c>
      <c r="D11734" s="472" t="s">
        <v>32080</v>
      </c>
      <c r="E11734" s="475">
        <v>614.05999999999995</v>
      </c>
    </row>
    <row r="11735" spans="1:5">
      <c r="A11735" s="472" t="s">
        <v>32078</v>
      </c>
      <c r="B11735" s="472">
        <v>7233</v>
      </c>
      <c r="C11735" s="473" t="s">
        <v>38966</v>
      </c>
      <c r="D11735" s="472" t="s">
        <v>32080</v>
      </c>
      <c r="E11735" s="475">
        <v>704.42</v>
      </c>
    </row>
    <row r="11736" spans="1:5" ht="45">
      <c r="A11736" s="472" t="s">
        <v>32078</v>
      </c>
      <c r="B11736" s="472">
        <v>40740</v>
      </c>
      <c r="C11736" s="473" t="s">
        <v>38968</v>
      </c>
      <c r="D11736" s="472" t="s">
        <v>32089</v>
      </c>
      <c r="E11736" s="475">
        <v>170.89</v>
      </c>
    </row>
    <row r="11737" spans="1:5" ht="22.5">
      <c r="A11737" s="472" t="s">
        <v>32078</v>
      </c>
      <c r="B11737" s="472">
        <v>25007</v>
      </c>
      <c r="C11737" s="473" t="s">
        <v>38970</v>
      </c>
      <c r="D11737" s="472" t="s">
        <v>32089</v>
      </c>
      <c r="E11737" s="475">
        <v>48.9</v>
      </c>
    </row>
    <row r="11738" spans="1:5" ht="45">
      <c r="A11738" s="472" t="s">
        <v>32078</v>
      </c>
      <c r="B11738" s="472">
        <v>43071</v>
      </c>
      <c r="C11738" s="473" t="s">
        <v>38972</v>
      </c>
      <c r="D11738" s="472" t="s">
        <v>32089</v>
      </c>
      <c r="E11738" s="475">
        <v>192.42</v>
      </c>
    </row>
    <row r="11739" spans="1:5" ht="33.75">
      <c r="A11739" s="472" t="s">
        <v>32078</v>
      </c>
      <c r="B11739" s="472">
        <v>39520</v>
      </c>
      <c r="C11739" s="473" t="s">
        <v>38974</v>
      </c>
      <c r="D11739" s="472" t="s">
        <v>32089</v>
      </c>
      <c r="E11739" s="475">
        <v>156.99</v>
      </c>
    </row>
    <row r="11740" spans="1:5" ht="33.75">
      <c r="A11740" s="472" t="s">
        <v>32078</v>
      </c>
      <c r="B11740" s="472">
        <v>39521</v>
      </c>
      <c r="C11740" s="473" t="s">
        <v>38976</v>
      </c>
      <c r="D11740" s="472" t="s">
        <v>32089</v>
      </c>
      <c r="E11740" s="475">
        <v>162.11000000000001</v>
      </c>
    </row>
    <row r="11741" spans="1:5" ht="33.75">
      <c r="A11741" s="472" t="s">
        <v>32078</v>
      </c>
      <c r="B11741" s="472">
        <v>39522</v>
      </c>
      <c r="C11741" s="473" t="s">
        <v>38978</v>
      </c>
      <c r="D11741" s="472" t="s">
        <v>32089</v>
      </c>
      <c r="E11741" s="475">
        <v>167.4</v>
      </c>
    </row>
    <row r="11742" spans="1:5" ht="22.5">
      <c r="A11742" s="472" t="s">
        <v>32078</v>
      </c>
      <c r="B11742" s="472">
        <v>7243</v>
      </c>
      <c r="C11742" s="473" t="s">
        <v>38980</v>
      </c>
      <c r="D11742" s="472" t="s">
        <v>32089</v>
      </c>
      <c r="E11742" s="475">
        <v>51.1</v>
      </c>
    </row>
    <row r="11743" spans="1:5" ht="22.5">
      <c r="A11743" s="472" t="s">
        <v>32078</v>
      </c>
      <c r="B11743" s="472">
        <v>11067</v>
      </c>
      <c r="C11743" s="473" t="s">
        <v>38982</v>
      </c>
      <c r="D11743" s="472" t="s">
        <v>32080</v>
      </c>
      <c r="E11743" s="475">
        <v>699.81</v>
      </c>
    </row>
    <row r="11744" spans="1:5" ht="22.5">
      <c r="A11744" s="472" t="s">
        <v>32078</v>
      </c>
      <c r="B11744" s="472">
        <v>11068</v>
      </c>
      <c r="C11744" s="473" t="s">
        <v>38984</v>
      </c>
      <c r="D11744" s="472" t="s">
        <v>32080</v>
      </c>
      <c r="E11744" s="475">
        <v>884.1</v>
      </c>
    </row>
    <row r="11745" spans="1:5">
      <c r="A11745" s="472" t="s">
        <v>32078</v>
      </c>
      <c r="B11745" s="472">
        <v>7246</v>
      </c>
      <c r="C11745" s="473" t="s">
        <v>38986</v>
      </c>
      <c r="D11745" s="472" t="s">
        <v>32080</v>
      </c>
      <c r="E11745" s="475">
        <v>39.950000000000003</v>
      </c>
    </row>
    <row r="11746" spans="1:5">
      <c r="A11746" s="472" t="s">
        <v>32078</v>
      </c>
      <c r="B11746" s="472">
        <v>41097</v>
      </c>
      <c r="C11746" s="473" t="s">
        <v>38987</v>
      </c>
      <c r="D11746" s="472" t="s">
        <v>32310</v>
      </c>
      <c r="E11746" s="474">
        <v>3009.4</v>
      </c>
    </row>
    <row r="11747" spans="1:5">
      <c r="A11747" s="472" t="s">
        <v>32078</v>
      </c>
      <c r="B11747" s="472">
        <v>12869</v>
      </c>
      <c r="C11747" s="473" t="s">
        <v>38990</v>
      </c>
      <c r="D11747" s="472" t="s">
        <v>32308</v>
      </c>
      <c r="E11747" s="475">
        <v>16.98</v>
      </c>
    </row>
    <row r="11748" spans="1:5" ht="22.5">
      <c r="A11748" s="472" t="s">
        <v>32078</v>
      </c>
      <c r="B11748" s="472">
        <v>1574</v>
      </c>
      <c r="C11748" s="473" t="s">
        <v>38991</v>
      </c>
      <c r="D11748" s="472" t="s">
        <v>32080</v>
      </c>
      <c r="E11748" s="475">
        <v>1.8</v>
      </c>
    </row>
    <row r="11749" spans="1:5" ht="22.5">
      <c r="A11749" s="472" t="s">
        <v>32078</v>
      </c>
      <c r="B11749" s="472">
        <v>1581</v>
      </c>
      <c r="C11749" s="473" t="s">
        <v>38992</v>
      </c>
      <c r="D11749" s="472" t="s">
        <v>32080</v>
      </c>
      <c r="E11749" s="475">
        <v>12.52</v>
      </c>
    </row>
    <row r="11750" spans="1:5" ht="22.5">
      <c r="A11750" s="472" t="s">
        <v>32078</v>
      </c>
      <c r="B11750" s="472">
        <v>1575</v>
      </c>
      <c r="C11750" s="473" t="s">
        <v>38993</v>
      </c>
      <c r="D11750" s="472" t="s">
        <v>32080</v>
      </c>
      <c r="E11750" s="475">
        <v>2.14</v>
      </c>
    </row>
    <row r="11751" spans="1:5" ht="22.5">
      <c r="A11751" s="472" t="s">
        <v>32078</v>
      </c>
      <c r="B11751" s="472">
        <v>1570</v>
      </c>
      <c r="C11751" s="473" t="s">
        <v>38994</v>
      </c>
      <c r="D11751" s="472" t="s">
        <v>32080</v>
      </c>
      <c r="E11751" s="475">
        <v>1.07</v>
      </c>
    </row>
    <row r="11752" spans="1:5" ht="22.5">
      <c r="A11752" s="472" t="s">
        <v>32078</v>
      </c>
      <c r="B11752" s="472">
        <v>1576</v>
      </c>
      <c r="C11752" s="473" t="s">
        <v>38995</v>
      </c>
      <c r="D11752" s="472" t="s">
        <v>32080</v>
      </c>
      <c r="E11752" s="475">
        <v>2.96</v>
      </c>
    </row>
    <row r="11753" spans="1:5" ht="22.5">
      <c r="A11753" s="472" t="s">
        <v>32078</v>
      </c>
      <c r="B11753" s="472">
        <v>1577</v>
      </c>
      <c r="C11753" s="473" t="s">
        <v>38996</v>
      </c>
      <c r="D11753" s="472" t="s">
        <v>32080</v>
      </c>
      <c r="E11753" s="475">
        <v>3.34</v>
      </c>
    </row>
    <row r="11754" spans="1:5" ht="22.5">
      <c r="A11754" s="472" t="s">
        <v>32078</v>
      </c>
      <c r="B11754" s="472">
        <v>1571</v>
      </c>
      <c r="C11754" s="473" t="s">
        <v>38997</v>
      </c>
      <c r="D11754" s="472" t="s">
        <v>32080</v>
      </c>
      <c r="E11754" s="475">
        <v>1.4</v>
      </c>
    </row>
    <row r="11755" spans="1:5" ht="22.5">
      <c r="A11755" s="472" t="s">
        <v>32078</v>
      </c>
      <c r="B11755" s="472">
        <v>1578</v>
      </c>
      <c r="C11755" s="473" t="s">
        <v>38998</v>
      </c>
      <c r="D11755" s="472" t="s">
        <v>32080</v>
      </c>
      <c r="E11755" s="475">
        <v>5.8</v>
      </c>
    </row>
    <row r="11756" spans="1:5" ht="22.5">
      <c r="A11756" s="472" t="s">
        <v>32078</v>
      </c>
      <c r="B11756" s="472">
        <v>1573</v>
      </c>
      <c r="C11756" s="473" t="s">
        <v>38999</v>
      </c>
      <c r="D11756" s="472" t="s">
        <v>32080</v>
      </c>
      <c r="E11756" s="475">
        <v>1.67</v>
      </c>
    </row>
    <row r="11757" spans="1:5" ht="22.5">
      <c r="A11757" s="472" t="s">
        <v>32078</v>
      </c>
      <c r="B11757" s="472">
        <v>1579</v>
      </c>
      <c r="C11757" s="473" t="s">
        <v>39000</v>
      </c>
      <c r="D11757" s="472" t="s">
        <v>32080</v>
      </c>
      <c r="E11757" s="475">
        <v>7.23</v>
      </c>
    </row>
    <row r="11758" spans="1:5" ht="22.5">
      <c r="A11758" s="472" t="s">
        <v>32078</v>
      </c>
      <c r="B11758" s="472">
        <v>1580</v>
      </c>
      <c r="C11758" s="473" t="s">
        <v>39001</v>
      </c>
      <c r="D11758" s="472" t="s">
        <v>32080</v>
      </c>
      <c r="E11758" s="475">
        <v>8.9</v>
      </c>
    </row>
    <row r="11759" spans="1:5">
      <c r="A11759" s="472" t="s">
        <v>32078</v>
      </c>
      <c r="B11759" s="472">
        <v>39321</v>
      </c>
      <c r="C11759" s="473" t="s">
        <v>39002</v>
      </c>
      <c r="D11759" s="472" t="s">
        <v>32080</v>
      </c>
      <c r="E11759" s="475">
        <v>22.63</v>
      </c>
    </row>
    <row r="11760" spans="1:5">
      <c r="A11760" s="472" t="s">
        <v>32078</v>
      </c>
      <c r="B11760" s="472">
        <v>39319</v>
      </c>
      <c r="C11760" s="473" t="s">
        <v>39003</v>
      </c>
      <c r="D11760" s="472" t="s">
        <v>32080</v>
      </c>
      <c r="E11760" s="475">
        <v>8.84</v>
      </c>
    </row>
    <row r="11761" spans="1:5">
      <c r="A11761" s="472" t="s">
        <v>32078</v>
      </c>
      <c r="B11761" s="472">
        <v>39320</v>
      </c>
      <c r="C11761" s="473" t="s">
        <v>39004</v>
      </c>
      <c r="D11761" s="472" t="s">
        <v>32080</v>
      </c>
      <c r="E11761" s="475">
        <v>14.69</v>
      </c>
    </row>
    <row r="11762" spans="1:5">
      <c r="A11762" s="472" t="s">
        <v>32078</v>
      </c>
      <c r="B11762" s="472">
        <v>1591</v>
      </c>
      <c r="C11762" s="473" t="s">
        <v>39005</v>
      </c>
      <c r="D11762" s="472" t="s">
        <v>32080</v>
      </c>
      <c r="E11762" s="475">
        <v>27.6</v>
      </c>
    </row>
    <row r="11763" spans="1:5">
      <c r="A11763" s="472" t="s">
        <v>32078</v>
      </c>
      <c r="B11763" s="472">
        <v>1547</v>
      </c>
      <c r="C11763" s="473" t="s">
        <v>39006</v>
      </c>
      <c r="D11763" s="472" t="s">
        <v>32080</v>
      </c>
      <c r="E11763" s="475">
        <v>144.63</v>
      </c>
    </row>
    <row r="11764" spans="1:5">
      <c r="A11764" s="472" t="s">
        <v>32078</v>
      </c>
      <c r="B11764" s="472">
        <v>38196</v>
      </c>
      <c r="C11764" s="473" t="s">
        <v>39008</v>
      </c>
      <c r="D11764" s="472" t="s">
        <v>32080</v>
      </c>
      <c r="E11764" s="475">
        <v>28.17</v>
      </c>
    </row>
    <row r="11765" spans="1:5">
      <c r="A11765" s="472" t="s">
        <v>32078</v>
      </c>
      <c r="B11765" s="472">
        <v>1543</v>
      </c>
      <c r="C11765" s="473" t="s">
        <v>39009</v>
      </c>
      <c r="D11765" s="472" t="s">
        <v>32080</v>
      </c>
      <c r="E11765" s="475">
        <v>29.93</v>
      </c>
    </row>
    <row r="11766" spans="1:5">
      <c r="A11766" s="472" t="s">
        <v>32078</v>
      </c>
      <c r="B11766" s="472">
        <v>1585</v>
      </c>
      <c r="C11766" s="473" t="s">
        <v>39011</v>
      </c>
      <c r="D11766" s="472" t="s">
        <v>32080</v>
      </c>
      <c r="E11766" s="475">
        <v>5.8</v>
      </c>
    </row>
    <row r="11767" spans="1:5">
      <c r="A11767" s="472" t="s">
        <v>32078</v>
      </c>
      <c r="B11767" s="472">
        <v>1593</v>
      </c>
      <c r="C11767" s="473" t="s">
        <v>39012</v>
      </c>
      <c r="D11767" s="472" t="s">
        <v>32080</v>
      </c>
      <c r="E11767" s="475">
        <v>30.78</v>
      </c>
    </row>
    <row r="11768" spans="1:5">
      <c r="A11768" s="472" t="s">
        <v>32078</v>
      </c>
      <c r="B11768" s="472">
        <v>11838</v>
      </c>
      <c r="C11768" s="473" t="s">
        <v>39013</v>
      </c>
      <c r="D11768" s="472" t="s">
        <v>32080</v>
      </c>
      <c r="E11768" s="475">
        <v>40.619999999999997</v>
      </c>
    </row>
    <row r="11769" spans="1:5">
      <c r="A11769" s="472" t="s">
        <v>32078</v>
      </c>
      <c r="B11769" s="472">
        <v>1594</v>
      </c>
      <c r="C11769" s="473" t="s">
        <v>39014</v>
      </c>
      <c r="D11769" s="472" t="s">
        <v>32080</v>
      </c>
      <c r="E11769" s="475">
        <v>41.07</v>
      </c>
    </row>
    <row r="11770" spans="1:5">
      <c r="A11770" s="472" t="s">
        <v>32078</v>
      </c>
      <c r="B11770" s="472">
        <v>1586</v>
      </c>
      <c r="C11770" s="473" t="s">
        <v>39015</v>
      </c>
      <c r="D11770" s="472" t="s">
        <v>32080</v>
      </c>
      <c r="E11770" s="475">
        <v>7.33</v>
      </c>
    </row>
    <row r="11771" spans="1:5">
      <c r="A11771" s="472" t="s">
        <v>32078</v>
      </c>
      <c r="B11771" s="472">
        <v>11839</v>
      </c>
      <c r="C11771" s="473" t="s">
        <v>39016</v>
      </c>
      <c r="D11771" s="472" t="s">
        <v>32080</v>
      </c>
      <c r="E11771" s="475">
        <v>59.11</v>
      </c>
    </row>
    <row r="11772" spans="1:5">
      <c r="A11772" s="472" t="s">
        <v>32078</v>
      </c>
      <c r="B11772" s="472">
        <v>1587</v>
      </c>
      <c r="C11772" s="473" t="s">
        <v>39018</v>
      </c>
      <c r="D11772" s="472" t="s">
        <v>32080</v>
      </c>
      <c r="E11772" s="475">
        <v>7.47</v>
      </c>
    </row>
    <row r="11773" spans="1:5">
      <c r="A11773" s="472" t="s">
        <v>32078</v>
      </c>
      <c r="B11773" s="472">
        <v>1545</v>
      </c>
      <c r="C11773" s="473" t="s">
        <v>39019</v>
      </c>
      <c r="D11773" s="472" t="s">
        <v>32080</v>
      </c>
      <c r="E11773" s="475">
        <v>70.92</v>
      </c>
    </row>
    <row r="11774" spans="1:5">
      <c r="A11774" s="472" t="s">
        <v>32078</v>
      </c>
      <c r="B11774" s="472">
        <v>1588</v>
      </c>
      <c r="C11774" s="473" t="s">
        <v>39021</v>
      </c>
      <c r="D11774" s="472" t="s">
        <v>32080</v>
      </c>
      <c r="E11774" s="475">
        <v>10.25</v>
      </c>
    </row>
    <row r="11775" spans="1:5">
      <c r="A11775" s="472" t="s">
        <v>32078</v>
      </c>
      <c r="B11775" s="472">
        <v>1535</v>
      </c>
      <c r="C11775" s="473" t="s">
        <v>39022</v>
      </c>
      <c r="D11775" s="472" t="s">
        <v>32080</v>
      </c>
      <c r="E11775" s="475">
        <v>5.9</v>
      </c>
    </row>
    <row r="11776" spans="1:5">
      <c r="A11776" s="472" t="s">
        <v>32078</v>
      </c>
      <c r="B11776" s="472">
        <v>1589</v>
      </c>
      <c r="C11776" s="473" t="s">
        <v>39023</v>
      </c>
      <c r="D11776" s="472" t="s">
        <v>32080</v>
      </c>
      <c r="E11776" s="475">
        <v>10.57</v>
      </c>
    </row>
    <row r="11777" spans="1:5">
      <c r="A11777" s="472" t="s">
        <v>32078</v>
      </c>
      <c r="B11777" s="472">
        <v>1546</v>
      </c>
      <c r="C11777" s="473" t="s">
        <v>39024</v>
      </c>
      <c r="D11777" s="472" t="s">
        <v>32080</v>
      </c>
      <c r="E11777" s="475">
        <v>119.69</v>
      </c>
    </row>
    <row r="11778" spans="1:5">
      <c r="A11778" s="472" t="s">
        <v>32078</v>
      </c>
      <c r="B11778" s="472">
        <v>1590</v>
      </c>
      <c r="C11778" s="473" t="s">
        <v>39025</v>
      </c>
      <c r="D11778" s="472" t="s">
        <v>32080</v>
      </c>
      <c r="E11778" s="475">
        <v>18.61</v>
      </c>
    </row>
    <row r="11779" spans="1:5" ht="22.5">
      <c r="A11779" s="472" t="s">
        <v>32078</v>
      </c>
      <c r="B11779" s="472">
        <v>1542</v>
      </c>
      <c r="C11779" s="473" t="s">
        <v>39026</v>
      </c>
      <c r="D11779" s="472" t="s">
        <v>32080</v>
      </c>
      <c r="E11779" s="475">
        <v>24.66</v>
      </c>
    </row>
    <row r="11780" spans="1:5" ht="22.5">
      <c r="A11780" s="472" t="s">
        <v>32078</v>
      </c>
      <c r="B11780" s="472">
        <v>38415</v>
      </c>
      <c r="C11780" s="473" t="s">
        <v>39027</v>
      </c>
      <c r="D11780" s="472" t="s">
        <v>32080</v>
      </c>
      <c r="E11780" s="475">
        <v>870.76</v>
      </c>
    </row>
    <row r="11781" spans="1:5" ht="22.5">
      <c r="A11781" s="472" t="s">
        <v>32078</v>
      </c>
      <c r="B11781" s="472">
        <v>38414</v>
      </c>
      <c r="C11781" s="473" t="s">
        <v>39029</v>
      </c>
      <c r="D11781" s="472" t="s">
        <v>32080</v>
      </c>
      <c r="E11781" s="474">
        <v>1222.1199999999999</v>
      </c>
    </row>
    <row r="11782" spans="1:5">
      <c r="A11782" s="472" t="s">
        <v>32078</v>
      </c>
      <c r="B11782" s="472">
        <v>38128</v>
      </c>
      <c r="C11782" s="473" t="s">
        <v>39031</v>
      </c>
      <c r="D11782" s="472" t="s">
        <v>32154</v>
      </c>
      <c r="E11782" s="475">
        <v>0.88</v>
      </c>
    </row>
    <row r="11783" spans="1:5">
      <c r="A11783" s="472" t="s">
        <v>32078</v>
      </c>
      <c r="B11783" s="472">
        <v>7253</v>
      </c>
      <c r="C11783" s="473" t="s">
        <v>39032</v>
      </c>
      <c r="D11783" s="472" t="s">
        <v>32305</v>
      </c>
      <c r="E11783" s="475">
        <v>188.57</v>
      </c>
    </row>
    <row r="11784" spans="1:5">
      <c r="A11784" s="472" t="s">
        <v>32078</v>
      </c>
      <c r="B11784" s="472">
        <v>4806</v>
      </c>
      <c r="C11784" s="473" t="s">
        <v>39034</v>
      </c>
      <c r="D11784" s="472" t="s">
        <v>32098</v>
      </c>
      <c r="E11784" s="475">
        <v>17.48</v>
      </c>
    </row>
    <row r="11785" spans="1:5">
      <c r="A11785" s="472" t="s">
        <v>32078</v>
      </c>
      <c r="B11785" s="472">
        <v>34401</v>
      </c>
      <c r="C11785" s="473" t="s">
        <v>39036</v>
      </c>
      <c r="D11785" s="472" t="s">
        <v>32080</v>
      </c>
      <c r="E11785" s="475">
        <v>1.76</v>
      </c>
    </row>
    <row r="11786" spans="1:5">
      <c r="A11786" s="472" t="s">
        <v>32078</v>
      </c>
      <c r="B11786" s="472">
        <v>7260</v>
      </c>
      <c r="C11786" s="473" t="s">
        <v>39037</v>
      </c>
      <c r="D11786" s="472" t="s">
        <v>32080</v>
      </c>
      <c r="E11786" s="475">
        <v>1.56</v>
      </c>
    </row>
    <row r="11787" spans="1:5">
      <c r="A11787" s="472" t="s">
        <v>32078</v>
      </c>
      <c r="B11787" s="472">
        <v>7256</v>
      </c>
      <c r="C11787" s="473" t="s">
        <v>39038</v>
      </c>
      <c r="D11787" s="472" t="s">
        <v>32080</v>
      </c>
      <c r="E11787" s="475">
        <v>1.55</v>
      </c>
    </row>
    <row r="11788" spans="1:5">
      <c r="A11788" s="472" t="s">
        <v>32078</v>
      </c>
      <c r="B11788" s="472">
        <v>7258</v>
      </c>
      <c r="C11788" s="473" t="s">
        <v>39039</v>
      </c>
      <c r="D11788" s="472" t="s">
        <v>32080</v>
      </c>
      <c r="E11788" s="475">
        <v>0.63</v>
      </c>
    </row>
    <row r="11789" spans="1:5">
      <c r="A11789" s="472" t="s">
        <v>32078</v>
      </c>
      <c r="B11789" s="472">
        <v>34400</v>
      </c>
      <c r="C11789" s="473" t="s">
        <v>39040</v>
      </c>
      <c r="D11789" s="472" t="s">
        <v>32080</v>
      </c>
      <c r="E11789" s="475">
        <v>2.72</v>
      </c>
    </row>
    <row r="11790" spans="1:5">
      <c r="A11790" s="472" t="s">
        <v>32078</v>
      </c>
      <c r="B11790" s="472">
        <v>10617</v>
      </c>
      <c r="C11790" s="473" t="s">
        <v>39041</v>
      </c>
      <c r="D11790" s="472" t="s">
        <v>32080</v>
      </c>
      <c r="E11790" s="475">
        <v>5.2</v>
      </c>
    </row>
    <row r="11791" spans="1:5" ht="22.5">
      <c r="A11791" s="472" t="s">
        <v>32078</v>
      </c>
      <c r="B11791" s="472">
        <v>7274</v>
      </c>
      <c r="C11791" s="473" t="s">
        <v>39042</v>
      </c>
      <c r="D11791" s="472" t="s">
        <v>32080</v>
      </c>
      <c r="E11791" s="475">
        <v>56.26</v>
      </c>
    </row>
    <row r="11792" spans="1:5" ht="22.5">
      <c r="A11792" s="472" t="s">
        <v>32078</v>
      </c>
      <c r="B11792" s="472">
        <v>11663</v>
      </c>
      <c r="C11792" s="473" t="s">
        <v>39043</v>
      </c>
      <c r="D11792" s="472" t="s">
        <v>32080</v>
      </c>
      <c r="E11792" s="475">
        <v>462.79</v>
      </c>
    </row>
    <row r="11793" spans="1:5">
      <c r="A11793" s="472" t="s">
        <v>32078</v>
      </c>
      <c r="B11793" s="472">
        <v>154</v>
      </c>
      <c r="C11793" s="473" t="s">
        <v>39045</v>
      </c>
      <c r="D11793" s="472" t="s">
        <v>32156</v>
      </c>
      <c r="E11793" s="475">
        <v>53.33</v>
      </c>
    </row>
    <row r="11794" spans="1:5" ht="22.5">
      <c r="A11794" s="472" t="s">
        <v>32078</v>
      </c>
      <c r="B11794" s="472">
        <v>38121</v>
      </c>
      <c r="C11794" s="473" t="s">
        <v>39047</v>
      </c>
      <c r="D11794" s="472" t="s">
        <v>32156</v>
      </c>
      <c r="E11794" s="475">
        <v>17.95</v>
      </c>
    </row>
    <row r="11795" spans="1:5">
      <c r="A11795" s="472" t="s">
        <v>32078</v>
      </c>
      <c r="B11795" s="472">
        <v>43776</v>
      </c>
      <c r="C11795" s="473" t="s">
        <v>39048</v>
      </c>
      <c r="D11795" s="472" t="s">
        <v>32156</v>
      </c>
      <c r="E11795" s="475">
        <v>24.75</v>
      </c>
    </row>
    <row r="11796" spans="1:5">
      <c r="A11796" s="472" t="s">
        <v>32078</v>
      </c>
      <c r="B11796" s="472">
        <v>7343</v>
      </c>
      <c r="C11796" s="473" t="s">
        <v>39049</v>
      </c>
      <c r="D11796" s="472" t="s">
        <v>32156</v>
      </c>
      <c r="E11796" s="475">
        <v>15.88</v>
      </c>
    </row>
    <row r="11797" spans="1:5">
      <c r="A11797" s="472" t="s">
        <v>32078</v>
      </c>
      <c r="B11797" s="472">
        <v>7348</v>
      </c>
      <c r="C11797" s="473" t="s">
        <v>39050</v>
      </c>
      <c r="D11797" s="472" t="s">
        <v>32156</v>
      </c>
      <c r="E11797" s="475">
        <v>13.64</v>
      </c>
    </row>
    <row r="11798" spans="1:5" ht="22.5">
      <c r="A11798" s="472" t="s">
        <v>32078</v>
      </c>
      <c r="B11798" s="472">
        <v>7313</v>
      </c>
      <c r="C11798" s="473" t="s">
        <v>39051</v>
      </c>
      <c r="D11798" s="472" t="s">
        <v>32156</v>
      </c>
      <c r="E11798" s="475">
        <v>20.329999999999998</v>
      </c>
    </row>
    <row r="11799" spans="1:5">
      <c r="A11799" s="472" t="s">
        <v>32078</v>
      </c>
      <c r="B11799" s="472">
        <v>7319</v>
      </c>
      <c r="C11799" s="473" t="s">
        <v>39052</v>
      </c>
      <c r="D11799" s="472" t="s">
        <v>32156</v>
      </c>
      <c r="E11799" s="475">
        <v>11.64</v>
      </c>
    </row>
    <row r="11800" spans="1:5">
      <c r="A11800" s="472" t="s">
        <v>32078</v>
      </c>
      <c r="B11800" s="472">
        <v>7314</v>
      </c>
      <c r="C11800" s="473" t="s">
        <v>39053</v>
      </c>
      <c r="D11800" s="472" t="s">
        <v>32156</v>
      </c>
      <c r="E11800" s="475">
        <v>71.069999999999993</v>
      </c>
    </row>
    <row r="11801" spans="1:5">
      <c r="A11801" s="472" t="s">
        <v>32078</v>
      </c>
      <c r="B11801" s="472">
        <v>7304</v>
      </c>
      <c r="C11801" s="473" t="s">
        <v>39054</v>
      </c>
      <c r="D11801" s="472" t="s">
        <v>32156</v>
      </c>
      <c r="E11801" s="475">
        <v>73.36</v>
      </c>
    </row>
    <row r="11802" spans="1:5">
      <c r="A11802" s="472" t="s">
        <v>32078</v>
      </c>
      <c r="B11802" s="472">
        <v>43649</v>
      </c>
      <c r="C11802" s="473" t="s">
        <v>39055</v>
      </c>
      <c r="D11802" s="472" t="s">
        <v>32156</v>
      </c>
      <c r="E11802" s="475">
        <v>37.94</v>
      </c>
    </row>
    <row r="11803" spans="1:5">
      <c r="A11803" s="472" t="s">
        <v>32078</v>
      </c>
      <c r="B11803" s="472">
        <v>43650</v>
      </c>
      <c r="C11803" s="473" t="s">
        <v>39057</v>
      </c>
      <c r="D11803" s="472" t="s">
        <v>32156</v>
      </c>
      <c r="E11803" s="475">
        <v>35.85</v>
      </c>
    </row>
    <row r="11804" spans="1:5">
      <c r="A11804" s="472" t="s">
        <v>32078</v>
      </c>
      <c r="B11804" s="472">
        <v>7311</v>
      </c>
      <c r="C11804" s="473" t="s">
        <v>39059</v>
      </c>
      <c r="D11804" s="472" t="s">
        <v>32156</v>
      </c>
      <c r="E11804" s="475">
        <v>36.729999999999997</v>
      </c>
    </row>
    <row r="11805" spans="1:5">
      <c r="A11805" s="472" t="s">
        <v>32078</v>
      </c>
      <c r="B11805" s="472">
        <v>7292</v>
      </c>
      <c r="C11805" s="473" t="s">
        <v>39060</v>
      </c>
      <c r="D11805" s="472" t="s">
        <v>32156</v>
      </c>
      <c r="E11805" s="475">
        <v>35.56</v>
      </c>
    </row>
    <row r="11806" spans="1:5" ht="22.5">
      <c r="A11806" s="472" t="s">
        <v>32078</v>
      </c>
      <c r="B11806" s="472">
        <v>7293</v>
      </c>
      <c r="C11806" s="473" t="s">
        <v>39062</v>
      </c>
      <c r="D11806" s="472" t="s">
        <v>32156</v>
      </c>
      <c r="E11806" s="475">
        <v>39.340000000000003</v>
      </c>
    </row>
    <row r="11807" spans="1:5">
      <c r="A11807" s="472" t="s">
        <v>32078</v>
      </c>
      <c r="B11807" s="472">
        <v>7306</v>
      </c>
      <c r="C11807" s="473" t="s">
        <v>39063</v>
      </c>
      <c r="D11807" s="472" t="s">
        <v>32156</v>
      </c>
      <c r="E11807" s="475">
        <v>43.41</v>
      </c>
    </row>
    <row r="11808" spans="1:5">
      <c r="A11808" s="472" t="s">
        <v>32078</v>
      </c>
      <c r="B11808" s="472">
        <v>7288</v>
      </c>
      <c r="C11808" s="473" t="s">
        <v>39065</v>
      </c>
      <c r="D11808" s="472" t="s">
        <v>32156</v>
      </c>
      <c r="E11808" s="475">
        <v>36.049999999999997</v>
      </c>
    </row>
    <row r="11809" spans="1:5">
      <c r="A11809" s="472" t="s">
        <v>32078</v>
      </c>
      <c r="B11809" s="472">
        <v>43625</v>
      </c>
      <c r="C11809" s="473" t="s">
        <v>39066</v>
      </c>
      <c r="D11809" s="472" t="s">
        <v>32156</v>
      </c>
      <c r="E11809" s="475">
        <v>29.11</v>
      </c>
    </row>
    <row r="11810" spans="1:5">
      <c r="A11810" s="472" t="s">
        <v>32078</v>
      </c>
      <c r="B11810" s="472">
        <v>43647</v>
      </c>
      <c r="C11810" s="473" t="s">
        <v>39067</v>
      </c>
      <c r="D11810" s="472" t="s">
        <v>32156</v>
      </c>
      <c r="E11810" s="475">
        <v>26.44</v>
      </c>
    </row>
    <row r="11811" spans="1:5">
      <c r="A11811" s="472" t="s">
        <v>32078</v>
      </c>
      <c r="B11811" s="472">
        <v>43648</v>
      </c>
      <c r="C11811" s="473" t="s">
        <v>39068</v>
      </c>
      <c r="D11811" s="472" t="s">
        <v>32156</v>
      </c>
      <c r="E11811" s="475">
        <v>25.51</v>
      </c>
    </row>
    <row r="11812" spans="1:5">
      <c r="A11812" s="472" t="s">
        <v>32078</v>
      </c>
      <c r="B11812" s="472">
        <v>35693</v>
      </c>
      <c r="C11812" s="473" t="s">
        <v>39069</v>
      </c>
      <c r="D11812" s="472" t="s">
        <v>32156</v>
      </c>
      <c r="E11812" s="475">
        <v>8.48</v>
      </c>
    </row>
    <row r="11813" spans="1:5">
      <c r="A11813" s="472" t="s">
        <v>32078</v>
      </c>
      <c r="B11813" s="472">
        <v>7356</v>
      </c>
      <c r="C11813" s="473" t="s">
        <v>39070</v>
      </c>
      <c r="D11813" s="472" t="s">
        <v>32156</v>
      </c>
      <c r="E11813" s="475">
        <v>20.34</v>
      </c>
    </row>
    <row r="11814" spans="1:5">
      <c r="A11814" s="472" t="s">
        <v>32078</v>
      </c>
      <c r="B11814" s="472">
        <v>35692</v>
      </c>
      <c r="C11814" s="473" t="s">
        <v>39071</v>
      </c>
      <c r="D11814" s="472" t="s">
        <v>32156</v>
      </c>
      <c r="E11814" s="475">
        <v>13.31</v>
      </c>
    </row>
    <row r="11815" spans="1:5">
      <c r="A11815" s="472" t="s">
        <v>32078</v>
      </c>
      <c r="B11815" s="472">
        <v>43624</v>
      </c>
      <c r="C11815" s="473" t="s">
        <v>39072</v>
      </c>
      <c r="D11815" s="472" t="s">
        <v>32156</v>
      </c>
      <c r="E11815" s="475">
        <v>24.79</v>
      </c>
    </row>
    <row r="11816" spans="1:5">
      <c r="A11816" s="472" t="s">
        <v>32078</v>
      </c>
      <c r="B11816" s="472">
        <v>7342</v>
      </c>
      <c r="C11816" s="473" t="s">
        <v>39073</v>
      </c>
      <c r="D11816" s="472" t="s">
        <v>32154</v>
      </c>
      <c r="E11816" s="475">
        <v>2.23</v>
      </c>
    </row>
    <row r="11817" spans="1:5">
      <c r="A11817" s="472" t="s">
        <v>32078</v>
      </c>
      <c r="B11817" s="472">
        <v>7350</v>
      </c>
      <c r="C11817" s="473" t="s">
        <v>39074</v>
      </c>
      <c r="D11817" s="472" t="s">
        <v>32156</v>
      </c>
      <c r="E11817" s="475">
        <v>29.36</v>
      </c>
    </row>
    <row r="11818" spans="1:5" ht="22.5">
      <c r="A11818" s="472" t="s">
        <v>32078</v>
      </c>
      <c r="B11818" s="472">
        <v>39574</v>
      </c>
      <c r="C11818" s="473" t="s">
        <v>39075</v>
      </c>
      <c r="D11818" s="472" t="s">
        <v>32080</v>
      </c>
      <c r="E11818" s="475">
        <v>4.9800000000000004</v>
      </c>
    </row>
    <row r="11819" spans="1:5" ht="22.5">
      <c r="A11819" s="472" t="s">
        <v>32078</v>
      </c>
      <c r="B11819" s="472">
        <v>11060</v>
      </c>
      <c r="C11819" s="473" t="s">
        <v>39076</v>
      </c>
      <c r="D11819" s="472" t="s">
        <v>32080</v>
      </c>
      <c r="E11819" s="475">
        <v>49.65</v>
      </c>
    </row>
    <row r="11820" spans="1:5">
      <c r="A11820" s="472" t="s">
        <v>32078</v>
      </c>
      <c r="B11820" s="472">
        <v>37401</v>
      </c>
      <c r="C11820" s="473" t="s">
        <v>39078</v>
      </c>
      <c r="D11820" s="472" t="s">
        <v>32080</v>
      </c>
      <c r="E11820" s="475">
        <v>64.22</v>
      </c>
    </row>
    <row r="11821" spans="1:5">
      <c r="A11821" s="472" t="s">
        <v>32078</v>
      </c>
      <c r="B11821" s="472">
        <v>7525</v>
      </c>
      <c r="C11821" s="473" t="s">
        <v>39079</v>
      </c>
      <c r="D11821" s="472" t="s">
        <v>32080</v>
      </c>
      <c r="E11821" s="475">
        <v>43.97</v>
      </c>
    </row>
    <row r="11822" spans="1:5">
      <c r="A11822" s="472" t="s">
        <v>32078</v>
      </c>
      <c r="B11822" s="472">
        <v>7524</v>
      </c>
      <c r="C11822" s="473" t="s">
        <v>39080</v>
      </c>
      <c r="D11822" s="472" t="s">
        <v>32080</v>
      </c>
      <c r="E11822" s="475">
        <v>41.43</v>
      </c>
    </row>
    <row r="11823" spans="1:5">
      <c r="A11823" s="472" t="s">
        <v>32078</v>
      </c>
      <c r="B11823" s="472">
        <v>38105</v>
      </c>
      <c r="C11823" s="473" t="s">
        <v>39082</v>
      </c>
      <c r="D11823" s="472" t="s">
        <v>32080</v>
      </c>
      <c r="E11823" s="475">
        <v>10.64</v>
      </c>
    </row>
    <row r="11824" spans="1:5" ht="22.5">
      <c r="A11824" s="472" t="s">
        <v>32078</v>
      </c>
      <c r="B11824" s="472">
        <v>38084</v>
      </c>
      <c r="C11824" s="473" t="s">
        <v>39083</v>
      </c>
      <c r="D11824" s="472" t="s">
        <v>32080</v>
      </c>
      <c r="E11824" s="475">
        <v>15.12</v>
      </c>
    </row>
    <row r="11825" spans="1:5">
      <c r="A11825" s="472" t="s">
        <v>32078</v>
      </c>
      <c r="B11825" s="472">
        <v>38103</v>
      </c>
      <c r="C11825" s="473" t="s">
        <v>39084</v>
      </c>
      <c r="D11825" s="472" t="s">
        <v>32080</v>
      </c>
      <c r="E11825" s="475">
        <v>15.98</v>
      </c>
    </row>
    <row r="11826" spans="1:5">
      <c r="A11826" s="472" t="s">
        <v>32078</v>
      </c>
      <c r="B11826" s="472">
        <v>38082</v>
      </c>
      <c r="C11826" s="473" t="s">
        <v>39085</v>
      </c>
      <c r="D11826" s="472" t="s">
        <v>32080</v>
      </c>
      <c r="E11826" s="475">
        <v>19.68</v>
      </c>
    </row>
    <row r="11827" spans="1:5">
      <c r="A11827" s="472" t="s">
        <v>32078</v>
      </c>
      <c r="B11827" s="472">
        <v>38104</v>
      </c>
      <c r="C11827" s="473" t="s">
        <v>39087</v>
      </c>
      <c r="D11827" s="472" t="s">
        <v>32080</v>
      </c>
      <c r="E11827" s="475">
        <v>31.28</v>
      </c>
    </row>
    <row r="11828" spans="1:5" ht="22.5">
      <c r="A11828" s="472" t="s">
        <v>32078</v>
      </c>
      <c r="B11828" s="472">
        <v>38083</v>
      </c>
      <c r="C11828" s="473" t="s">
        <v>39088</v>
      </c>
      <c r="D11828" s="472" t="s">
        <v>32080</v>
      </c>
      <c r="E11828" s="475">
        <v>34.729999999999997</v>
      </c>
    </row>
    <row r="11829" spans="1:5">
      <c r="A11829" s="472" t="s">
        <v>32078</v>
      </c>
      <c r="B11829" s="472">
        <v>38101</v>
      </c>
      <c r="C11829" s="473" t="s">
        <v>39090</v>
      </c>
      <c r="D11829" s="472" t="s">
        <v>32080</v>
      </c>
      <c r="E11829" s="475">
        <v>7.6</v>
      </c>
    </row>
    <row r="11830" spans="1:5" ht="22.5">
      <c r="A11830" s="472" t="s">
        <v>32078</v>
      </c>
      <c r="B11830" s="472">
        <v>7528</v>
      </c>
      <c r="C11830" s="473" t="s">
        <v>39091</v>
      </c>
      <c r="D11830" s="472" t="s">
        <v>32080</v>
      </c>
      <c r="E11830" s="475">
        <v>8.93</v>
      </c>
    </row>
    <row r="11831" spans="1:5">
      <c r="A11831" s="472" t="s">
        <v>32078</v>
      </c>
      <c r="B11831" s="472">
        <v>12147</v>
      </c>
      <c r="C11831" s="473" t="s">
        <v>39092</v>
      </c>
      <c r="D11831" s="472" t="s">
        <v>32080</v>
      </c>
      <c r="E11831" s="475">
        <v>13.61</v>
      </c>
    </row>
    <row r="11832" spans="1:5" ht="22.5">
      <c r="A11832" s="472" t="s">
        <v>32078</v>
      </c>
      <c r="B11832" s="472">
        <v>38075</v>
      </c>
      <c r="C11832" s="473" t="s">
        <v>39093</v>
      </c>
      <c r="D11832" s="472" t="s">
        <v>32080</v>
      </c>
      <c r="E11832" s="475">
        <v>15.47</v>
      </c>
    </row>
    <row r="11833" spans="1:5">
      <c r="A11833" s="472" t="s">
        <v>32078</v>
      </c>
      <c r="B11833" s="472">
        <v>38102</v>
      </c>
      <c r="C11833" s="473" t="s">
        <v>39094</v>
      </c>
      <c r="D11833" s="472" t="s">
        <v>32080</v>
      </c>
      <c r="E11833" s="475">
        <v>9.7200000000000006</v>
      </c>
    </row>
    <row r="11834" spans="1:5" ht="22.5">
      <c r="A11834" s="472" t="s">
        <v>32078</v>
      </c>
      <c r="B11834" s="472">
        <v>38076</v>
      </c>
      <c r="C11834" s="473" t="s">
        <v>39095</v>
      </c>
      <c r="D11834" s="472" t="s">
        <v>32080</v>
      </c>
      <c r="E11834" s="475">
        <v>17.34</v>
      </c>
    </row>
    <row r="11835" spans="1:5">
      <c r="A11835" s="472" t="s">
        <v>32078</v>
      </c>
      <c r="B11835" s="472">
        <v>7592</v>
      </c>
      <c r="C11835" s="473" t="s">
        <v>39097</v>
      </c>
      <c r="D11835" s="472" t="s">
        <v>32308</v>
      </c>
      <c r="E11835" s="475">
        <v>32.96</v>
      </c>
    </row>
    <row r="11836" spans="1:5">
      <c r="A11836" s="472" t="s">
        <v>32078</v>
      </c>
      <c r="B11836" s="472">
        <v>40820</v>
      </c>
      <c r="C11836" s="473" t="s">
        <v>39098</v>
      </c>
      <c r="D11836" s="472" t="s">
        <v>32310</v>
      </c>
      <c r="E11836" s="474">
        <v>5834.68</v>
      </c>
    </row>
    <row r="11837" spans="1:5" ht="22.5">
      <c r="A11837" s="472" t="s">
        <v>32078</v>
      </c>
      <c r="B11837" s="472">
        <v>11826</v>
      </c>
      <c r="C11837" s="473" t="s">
        <v>39101</v>
      </c>
      <c r="D11837" s="472" t="s">
        <v>32080</v>
      </c>
      <c r="E11837" s="475">
        <v>52.55</v>
      </c>
    </row>
    <row r="11838" spans="1:5" ht="22.5">
      <c r="A11838" s="472" t="s">
        <v>32078</v>
      </c>
      <c r="B11838" s="472">
        <v>7606</v>
      </c>
      <c r="C11838" s="473" t="s">
        <v>39102</v>
      </c>
      <c r="D11838" s="472" t="s">
        <v>32080</v>
      </c>
      <c r="E11838" s="475">
        <v>63.2</v>
      </c>
    </row>
    <row r="11839" spans="1:5" ht="22.5">
      <c r="A11839" s="472" t="s">
        <v>32078</v>
      </c>
      <c r="B11839" s="472">
        <v>11763</v>
      </c>
      <c r="C11839" s="473" t="s">
        <v>39103</v>
      </c>
      <c r="D11839" s="472" t="s">
        <v>32080</v>
      </c>
      <c r="E11839" s="475">
        <v>138.01</v>
      </c>
    </row>
    <row r="11840" spans="1:5" ht="22.5">
      <c r="A11840" s="472" t="s">
        <v>32078</v>
      </c>
      <c r="B11840" s="472">
        <v>11764</v>
      </c>
      <c r="C11840" s="473" t="s">
        <v>39105</v>
      </c>
      <c r="D11840" s="472" t="s">
        <v>32080</v>
      </c>
      <c r="E11840" s="475">
        <v>113.23</v>
      </c>
    </row>
    <row r="11841" spans="1:5" ht="22.5">
      <c r="A11841" s="472" t="s">
        <v>32078</v>
      </c>
      <c r="B11841" s="472">
        <v>11829</v>
      </c>
      <c r="C11841" s="473" t="s">
        <v>39107</v>
      </c>
      <c r="D11841" s="472" t="s">
        <v>32080</v>
      </c>
      <c r="E11841" s="475">
        <v>27.37</v>
      </c>
    </row>
    <row r="11842" spans="1:5" ht="22.5">
      <c r="A11842" s="472" t="s">
        <v>32078</v>
      </c>
      <c r="B11842" s="472">
        <v>11830</v>
      </c>
      <c r="C11842" s="473" t="s">
        <v>39108</v>
      </c>
      <c r="D11842" s="472" t="s">
        <v>32080</v>
      </c>
      <c r="E11842" s="475">
        <v>29.55</v>
      </c>
    </row>
    <row r="11843" spans="1:5" ht="22.5">
      <c r="A11843" s="472" t="s">
        <v>32078</v>
      </c>
      <c r="B11843" s="472">
        <v>11825</v>
      </c>
      <c r="C11843" s="473" t="s">
        <v>39109</v>
      </c>
      <c r="D11843" s="472" t="s">
        <v>32080</v>
      </c>
      <c r="E11843" s="475">
        <v>66.48</v>
      </c>
    </row>
    <row r="11844" spans="1:5" ht="22.5">
      <c r="A11844" s="472" t="s">
        <v>32078</v>
      </c>
      <c r="B11844" s="472">
        <v>11767</v>
      </c>
      <c r="C11844" s="473" t="s">
        <v>39111</v>
      </c>
      <c r="D11844" s="472" t="s">
        <v>32080</v>
      </c>
      <c r="E11844" s="475">
        <v>177.08</v>
      </c>
    </row>
    <row r="11845" spans="1:5" ht="22.5">
      <c r="A11845" s="472" t="s">
        <v>32078</v>
      </c>
      <c r="B11845" s="472">
        <v>11766</v>
      </c>
      <c r="C11845" s="473" t="s">
        <v>39113</v>
      </c>
      <c r="D11845" s="472" t="s">
        <v>32080</v>
      </c>
      <c r="E11845" s="475">
        <v>41.28</v>
      </c>
    </row>
    <row r="11846" spans="1:5" ht="22.5">
      <c r="A11846" s="472" t="s">
        <v>32078</v>
      </c>
      <c r="B11846" s="472">
        <v>11765</v>
      </c>
      <c r="C11846" s="473" t="s">
        <v>39115</v>
      </c>
      <c r="D11846" s="472" t="s">
        <v>32080</v>
      </c>
      <c r="E11846" s="475">
        <v>75.459999999999994</v>
      </c>
    </row>
    <row r="11847" spans="1:5" ht="22.5">
      <c r="A11847" s="472" t="s">
        <v>32078</v>
      </c>
      <c r="B11847" s="472">
        <v>11824</v>
      </c>
      <c r="C11847" s="473" t="s">
        <v>39117</v>
      </c>
      <c r="D11847" s="472" t="s">
        <v>32080</v>
      </c>
      <c r="E11847" s="475">
        <v>48.55</v>
      </c>
    </row>
    <row r="11848" spans="1:5" ht="22.5">
      <c r="A11848" s="472" t="s">
        <v>32078</v>
      </c>
      <c r="B11848" s="472">
        <v>44045</v>
      </c>
      <c r="C11848" s="473" t="s">
        <v>39119</v>
      </c>
      <c r="D11848" s="472" t="s">
        <v>32080</v>
      </c>
      <c r="E11848" s="475">
        <v>245.36</v>
      </c>
    </row>
    <row r="11849" spans="1:5" ht="22.5">
      <c r="A11849" s="472" t="s">
        <v>32078</v>
      </c>
      <c r="B11849" s="472">
        <v>39702</v>
      </c>
      <c r="C11849" s="473" t="s">
        <v>39121</v>
      </c>
      <c r="D11849" s="472" t="s">
        <v>32080</v>
      </c>
      <c r="E11849" s="474">
        <v>1629.56</v>
      </c>
    </row>
    <row r="11850" spans="1:5" ht="22.5">
      <c r="A11850" s="472" t="s">
        <v>32078</v>
      </c>
      <c r="B11850" s="472">
        <v>13415</v>
      </c>
      <c r="C11850" s="473" t="s">
        <v>39123</v>
      </c>
      <c r="D11850" s="472" t="s">
        <v>32080</v>
      </c>
      <c r="E11850" s="475">
        <v>53.5</v>
      </c>
    </row>
    <row r="11851" spans="1:5" ht="22.5">
      <c r="A11851" s="472" t="s">
        <v>32078</v>
      </c>
      <c r="B11851" s="472">
        <v>7602</v>
      </c>
      <c r="C11851" s="473" t="s">
        <v>39124</v>
      </c>
      <c r="D11851" s="472" t="s">
        <v>32080</v>
      </c>
      <c r="E11851" s="475">
        <v>34.14</v>
      </c>
    </row>
    <row r="11852" spans="1:5" ht="22.5">
      <c r="A11852" s="472" t="s">
        <v>32078</v>
      </c>
      <c r="B11852" s="472">
        <v>7603</v>
      </c>
      <c r="C11852" s="473" t="s">
        <v>39126</v>
      </c>
      <c r="D11852" s="472" t="s">
        <v>32080</v>
      </c>
      <c r="E11852" s="475">
        <v>28.96</v>
      </c>
    </row>
    <row r="11853" spans="1:5">
      <c r="A11853" s="472" t="s">
        <v>32078</v>
      </c>
      <c r="B11853" s="472">
        <v>11777</v>
      </c>
      <c r="C11853" s="473" t="s">
        <v>39128</v>
      </c>
      <c r="D11853" s="472" t="s">
        <v>32080</v>
      </c>
      <c r="E11853" s="475">
        <v>145.16999999999999</v>
      </c>
    </row>
    <row r="11854" spans="1:5" ht="22.5">
      <c r="A11854" s="472" t="s">
        <v>32078</v>
      </c>
      <c r="B11854" s="472">
        <v>13417</v>
      </c>
      <c r="C11854" s="473" t="s">
        <v>39130</v>
      </c>
      <c r="D11854" s="472" t="s">
        <v>32080</v>
      </c>
      <c r="E11854" s="475">
        <v>69.680000000000007</v>
      </c>
    </row>
    <row r="11855" spans="1:5">
      <c r="A11855" s="472" t="s">
        <v>32078</v>
      </c>
      <c r="B11855" s="472">
        <v>36791</v>
      </c>
      <c r="C11855" s="473" t="s">
        <v>39131</v>
      </c>
      <c r="D11855" s="472" t="s">
        <v>32080</v>
      </c>
      <c r="E11855" s="475">
        <v>104.58</v>
      </c>
    </row>
    <row r="11856" spans="1:5" ht="22.5">
      <c r="A11856" s="472" t="s">
        <v>32078</v>
      </c>
      <c r="B11856" s="472">
        <v>36795</v>
      </c>
      <c r="C11856" s="473" t="s">
        <v>39133</v>
      </c>
      <c r="D11856" s="472" t="s">
        <v>32080</v>
      </c>
      <c r="E11856" s="474">
        <v>1322.24</v>
      </c>
    </row>
    <row r="11857" spans="1:5" ht="22.5">
      <c r="A11857" s="472" t="s">
        <v>32078</v>
      </c>
      <c r="B11857" s="472">
        <v>36796</v>
      </c>
      <c r="C11857" s="473" t="s">
        <v>39135</v>
      </c>
      <c r="D11857" s="472" t="s">
        <v>32080</v>
      </c>
      <c r="E11857" s="475">
        <v>109.87</v>
      </c>
    </row>
    <row r="11858" spans="1:5" ht="22.5">
      <c r="A11858" s="472" t="s">
        <v>32078</v>
      </c>
      <c r="B11858" s="472">
        <v>36792</v>
      </c>
      <c r="C11858" s="473" t="s">
        <v>39137</v>
      </c>
      <c r="D11858" s="472" t="s">
        <v>32080</v>
      </c>
      <c r="E11858" s="475">
        <v>139.18</v>
      </c>
    </row>
    <row r="11859" spans="1:5" ht="22.5">
      <c r="A11859" s="472" t="s">
        <v>32078</v>
      </c>
      <c r="B11859" s="472">
        <v>11773</v>
      </c>
      <c r="C11859" s="473" t="s">
        <v>39139</v>
      </c>
      <c r="D11859" s="472" t="s">
        <v>32080</v>
      </c>
      <c r="E11859" s="475">
        <v>92.65</v>
      </c>
    </row>
    <row r="11860" spans="1:5" ht="22.5">
      <c r="A11860" s="472" t="s">
        <v>32078</v>
      </c>
      <c r="B11860" s="472">
        <v>11762</v>
      </c>
      <c r="C11860" s="473" t="s">
        <v>39141</v>
      </c>
      <c r="D11860" s="472" t="s">
        <v>32080</v>
      </c>
      <c r="E11860" s="475">
        <v>43.94</v>
      </c>
    </row>
    <row r="11861" spans="1:5" ht="22.5">
      <c r="A11861" s="472" t="s">
        <v>32078</v>
      </c>
      <c r="B11861" s="472">
        <v>7604</v>
      </c>
      <c r="C11861" s="473" t="s">
        <v>39143</v>
      </c>
      <c r="D11861" s="472" t="s">
        <v>32080</v>
      </c>
      <c r="E11861" s="475">
        <v>37.21</v>
      </c>
    </row>
    <row r="11862" spans="1:5" ht="22.5">
      <c r="A11862" s="472" t="s">
        <v>32078</v>
      </c>
      <c r="B11862" s="472">
        <v>13984</v>
      </c>
      <c r="C11862" s="473" t="s">
        <v>39144</v>
      </c>
      <c r="D11862" s="472" t="s">
        <v>32080</v>
      </c>
      <c r="E11862" s="475">
        <v>54.08</v>
      </c>
    </row>
    <row r="11863" spans="1:5" ht="22.5">
      <c r="A11863" s="472" t="s">
        <v>32078</v>
      </c>
      <c r="B11863" s="472">
        <v>11772</v>
      </c>
      <c r="C11863" s="473" t="s">
        <v>39145</v>
      </c>
      <c r="D11863" s="472" t="s">
        <v>32080</v>
      </c>
      <c r="E11863" s="475">
        <v>92.94</v>
      </c>
    </row>
    <row r="11864" spans="1:5" ht="22.5">
      <c r="A11864" s="472" t="s">
        <v>32078</v>
      </c>
      <c r="B11864" s="472">
        <v>13983</v>
      </c>
      <c r="C11864" s="473" t="s">
        <v>39147</v>
      </c>
      <c r="D11864" s="472" t="s">
        <v>32080</v>
      </c>
      <c r="E11864" s="475">
        <v>70.39</v>
      </c>
    </row>
    <row r="11865" spans="1:5" ht="22.5">
      <c r="A11865" s="472" t="s">
        <v>32078</v>
      </c>
      <c r="B11865" s="472">
        <v>13416</v>
      </c>
      <c r="C11865" s="473" t="s">
        <v>39149</v>
      </c>
      <c r="D11865" s="472" t="s">
        <v>32080</v>
      </c>
      <c r="E11865" s="475">
        <v>62.52</v>
      </c>
    </row>
    <row r="11866" spans="1:5" ht="22.5">
      <c r="A11866" s="472" t="s">
        <v>32078</v>
      </c>
      <c r="B11866" s="472">
        <v>40329</v>
      </c>
      <c r="C11866" s="473" t="s">
        <v>39150</v>
      </c>
      <c r="D11866" s="472" t="s">
        <v>32080</v>
      </c>
      <c r="E11866" s="475">
        <v>17.149999999999999</v>
      </c>
    </row>
    <row r="11867" spans="1:5" ht="22.5">
      <c r="A11867" s="472" t="s">
        <v>32078</v>
      </c>
      <c r="B11867" s="472">
        <v>11823</v>
      </c>
      <c r="C11867" s="473" t="s">
        <v>39151</v>
      </c>
      <c r="D11867" s="472" t="s">
        <v>32080</v>
      </c>
      <c r="E11867" s="475">
        <v>7.22</v>
      </c>
    </row>
    <row r="11868" spans="1:5">
      <c r="A11868" s="472" t="s">
        <v>32078</v>
      </c>
      <c r="B11868" s="472">
        <v>11822</v>
      </c>
      <c r="C11868" s="473" t="s">
        <v>39152</v>
      </c>
      <c r="D11868" s="472" t="s">
        <v>32080</v>
      </c>
      <c r="E11868" s="475">
        <v>41.72</v>
      </c>
    </row>
    <row r="11869" spans="1:5">
      <c r="A11869" s="472" t="s">
        <v>32078</v>
      </c>
      <c r="B11869" s="472">
        <v>11831</v>
      </c>
      <c r="C11869" s="473" t="s">
        <v>39154</v>
      </c>
      <c r="D11869" s="472" t="s">
        <v>32080</v>
      </c>
      <c r="E11869" s="475">
        <v>31.68</v>
      </c>
    </row>
    <row r="11870" spans="1:5" ht="22.5">
      <c r="A11870" s="472" t="s">
        <v>32078</v>
      </c>
      <c r="B11870" s="472">
        <v>7613</v>
      </c>
      <c r="C11870" s="473" t="s">
        <v>39156</v>
      </c>
      <c r="D11870" s="472" t="s">
        <v>32080</v>
      </c>
      <c r="E11870" s="474">
        <v>107912.54</v>
      </c>
    </row>
    <row r="11871" spans="1:5" ht="22.5">
      <c r="A11871" s="472" t="s">
        <v>32078</v>
      </c>
      <c r="B11871" s="472">
        <v>7619</v>
      </c>
      <c r="C11871" s="473" t="s">
        <v>39158</v>
      </c>
      <c r="D11871" s="472" t="s">
        <v>32080</v>
      </c>
      <c r="E11871" s="474">
        <v>16680.97</v>
      </c>
    </row>
    <row r="11872" spans="1:5" ht="22.5">
      <c r="A11872" s="472" t="s">
        <v>32078</v>
      </c>
      <c r="B11872" s="472">
        <v>12076</v>
      </c>
      <c r="C11872" s="473" t="s">
        <v>39160</v>
      </c>
      <c r="D11872" s="472" t="s">
        <v>32080</v>
      </c>
      <c r="E11872" s="474">
        <v>7651.82</v>
      </c>
    </row>
    <row r="11873" spans="1:5" ht="22.5">
      <c r="A11873" s="472" t="s">
        <v>32078</v>
      </c>
      <c r="B11873" s="472">
        <v>7614</v>
      </c>
      <c r="C11873" s="473" t="s">
        <v>39162</v>
      </c>
      <c r="D11873" s="472" t="s">
        <v>32080</v>
      </c>
      <c r="E11873" s="474">
        <v>21038.68</v>
      </c>
    </row>
    <row r="11874" spans="1:5" ht="22.5">
      <c r="A11874" s="472" t="s">
        <v>32078</v>
      </c>
      <c r="B11874" s="472">
        <v>7618</v>
      </c>
      <c r="C11874" s="473" t="s">
        <v>39164</v>
      </c>
      <c r="D11874" s="472" t="s">
        <v>32080</v>
      </c>
      <c r="E11874" s="474">
        <v>136451.65</v>
      </c>
    </row>
    <row r="11875" spans="1:5" ht="22.5">
      <c r="A11875" s="472" t="s">
        <v>32078</v>
      </c>
      <c r="B11875" s="472">
        <v>7620</v>
      </c>
      <c r="C11875" s="473" t="s">
        <v>39166</v>
      </c>
      <c r="D11875" s="472" t="s">
        <v>32080</v>
      </c>
      <c r="E11875" s="474">
        <v>29514.16</v>
      </c>
    </row>
    <row r="11876" spans="1:5" ht="22.5">
      <c r="A11876" s="472" t="s">
        <v>32078</v>
      </c>
      <c r="B11876" s="472">
        <v>7610</v>
      </c>
      <c r="C11876" s="473" t="s">
        <v>39168</v>
      </c>
      <c r="D11876" s="472" t="s">
        <v>32080</v>
      </c>
      <c r="E11876" s="474">
        <v>9346.15</v>
      </c>
    </row>
    <row r="11877" spans="1:5" ht="22.5">
      <c r="A11877" s="472" t="s">
        <v>32078</v>
      </c>
      <c r="B11877" s="472">
        <v>7615</v>
      </c>
      <c r="C11877" s="473" t="s">
        <v>39170</v>
      </c>
      <c r="D11877" s="472" t="s">
        <v>32080</v>
      </c>
      <c r="E11877" s="474">
        <v>34433.19</v>
      </c>
    </row>
    <row r="11878" spans="1:5" ht="22.5">
      <c r="A11878" s="472" t="s">
        <v>32078</v>
      </c>
      <c r="B11878" s="472">
        <v>7617</v>
      </c>
      <c r="C11878" s="473" t="s">
        <v>39172</v>
      </c>
      <c r="D11878" s="472" t="s">
        <v>32080</v>
      </c>
      <c r="E11878" s="474">
        <v>10439.27</v>
      </c>
    </row>
    <row r="11879" spans="1:5" ht="22.5">
      <c r="A11879" s="472" t="s">
        <v>32078</v>
      </c>
      <c r="B11879" s="472">
        <v>7616</v>
      </c>
      <c r="C11879" s="473" t="s">
        <v>39174</v>
      </c>
      <c r="D11879" s="472" t="s">
        <v>32080</v>
      </c>
      <c r="E11879" s="474">
        <v>56189.51</v>
      </c>
    </row>
    <row r="11880" spans="1:5" ht="22.5">
      <c r="A11880" s="472" t="s">
        <v>32078</v>
      </c>
      <c r="B11880" s="472">
        <v>7611</v>
      </c>
      <c r="C11880" s="473" t="s">
        <v>39176</v>
      </c>
      <c r="D11880" s="472" t="s">
        <v>32080</v>
      </c>
      <c r="E11880" s="474">
        <v>13500</v>
      </c>
    </row>
    <row r="11881" spans="1:5" ht="22.5">
      <c r="A11881" s="472" t="s">
        <v>32078</v>
      </c>
      <c r="B11881" s="472">
        <v>7612</v>
      </c>
      <c r="C11881" s="473" t="s">
        <v>39178</v>
      </c>
      <c r="D11881" s="472" t="s">
        <v>32080</v>
      </c>
      <c r="E11881" s="474">
        <v>77073.52</v>
      </c>
    </row>
    <row r="11882" spans="1:5">
      <c r="A11882" s="472" t="s">
        <v>32078</v>
      </c>
      <c r="B11882" s="472">
        <v>37371</v>
      </c>
      <c r="C11882" s="473" t="s">
        <v>39180</v>
      </c>
      <c r="D11882" s="472" t="s">
        <v>32308</v>
      </c>
      <c r="E11882" s="475">
        <v>0.77</v>
      </c>
    </row>
    <row r="11883" spans="1:5">
      <c r="A11883" s="472" t="s">
        <v>32078</v>
      </c>
      <c r="B11883" s="472">
        <v>40861</v>
      </c>
      <c r="C11883" s="473" t="s">
        <v>39181</v>
      </c>
      <c r="D11883" s="472" t="s">
        <v>32310</v>
      </c>
      <c r="E11883" s="475">
        <v>144.97999999999999</v>
      </c>
    </row>
    <row r="11884" spans="1:5" ht="22.5">
      <c r="A11884" s="472" t="s">
        <v>32078</v>
      </c>
      <c r="B11884" s="472">
        <v>36510</v>
      </c>
      <c r="C11884" s="473" t="s">
        <v>39182</v>
      </c>
      <c r="D11884" s="472" t="s">
        <v>32080</v>
      </c>
      <c r="E11884" s="474">
        <v>1035229.31</v>
      </c>
    </row>
    <row r="11885" spans="1:5" ht="22.5">
      <c r="A11885" s="472" t="s">
        <v>32078</v>
      </c>
      <c r="B11885" s="472">
        <v>25020</v>
      </c>
      <c r="C11885" s="473" t="s">
        <v>39184</v>
      </c>
      <c r="D11885" s="472" t="s">
        <v>32080</v>
      </c>
      <c r="E11885" s="474">
        <v>4264780.55</v>
      </c>
    </row>
    <row r="11886" spans="1:5" ht="22.5">
      <c r="A11886" s="472" t="s">
        <v>32078</v>
      </c>
      <c r="B11886" s="472">
        <v>7622</v>
      </c>
      <c r="C11886" s="473" t="s">
        <v>39186</v>
      </c>
      <c r="D11886" s="472" t="s">
        <v>32080</v>
      </c>
      <c r="E11886" s="474">
        <v>1004323.74</v>
      </c>
    </row>
    <row r="11887" spans="1:5" ht="22.5">
      <c r="A11887" s="472" t="s">
        <v>32078</v>
      </c>
      <c r="B11887" s="472">
        <v>7624</v>
      </c>
      <c r="C11887" s="473" t="s">
        <v>39188</v>
      </c>
      <c r="D11887" s="472" t="s">
        <v>32080</v>
      </c>
      <c r="E11887" s="474">
        <v>1302000</v>
      </c>
    </row>
    <row r="11888" spans="1:5" ht="22.5">
      <c r="A11888" s="472" t="s">
        <v>32078</v>
      </c>
      <c r="B11888" s="472">
        <v>7625</v>
      </c>
      <c r="C11888" s="473" t="s">
        <v>39190</v>
      </c>
      <c r="D11888" s="472" t="s">
        <v>32080</v>
      </c>
      <c r="E11888" s="474">
        <v>1294036.57</v>
      </c>
    </row>
    <row r="11889" spans="1:5" ht="22.5">
      <c r="A11889" s="472" t="s">
        <v>32078</v>
      </c>
      <c r="B11889" s="472">
        <v>7623</v>
      </c>
      <c r="C11889" s="473" t="s">
        <v>39192</v>
      </c>
      <c r="D11889" s="472" t="s">
        <v>32080</v>
      </c>
      <c r="E11889" s="474">
        <v>4264780.55</v>
      </c>
    </row>
    <row r="11890" spans="1:5" ht="22.5">
      <c r="A11890" s="472" t="s">
        <v>32078</v>
      </c>
      <c r="B11890" s="472">
        <v>36508</v>
      </c>
      <c r="C11890" s="473" t="s">
        <v>39193</v>
      </c>
      <c r="D11890" s="472" t="s">
        <v>32080</v>
      </c>
      <c r="E11890" s="474">
        <v>1918041.03</v>
      </c>
    </row>
    <row r="11891" spans="1:5" ht="22.5">
      <c r="A11891" s="472" t="s">
        <v>32078</v>
      </c>
      <c r="B11891" s="472">
        <v>36509</v>
      </c>
      <c r="C11891" s="473" t="s">
        <v>39195</v>
      </c>
      <c r="D11891" s="472" t="s">
        <v>32080</v>
      </c>
      <c r="E11891" s="474">
        <v>1051155.8899999999</v>
      </c>
    </row>
    <row r="11892" spans="1:5">
      <c r="A11892" s="472" t="s">
        <v>32078</v>
      </c>
      <c r="B11892" s="472">
        <v>13238</v>
      </c>
      <c r="C11892" s="473" t="s">
        <v>39197</v>
      </c>
      <c r="D11892" s="472" t="s">
        <v>32080</v>
      </c>
      <c r="E11892" s="474">
        <v>294392.5</v>
      </c>
    </row>
    <row r="11893" spans="1:5">
      <c r="A11893" s="472" t="s">
        <v>32078</v>
      </c>
      <c r="B11893" s="472">
        <v>36511</v>
      </c>
      <c r="C11893" s="473" t="s">
        <v>39199</v>
      </c>
      <c r="D11893" s="472" t="s">
        <v>32080</v>
      </c>
      <c r="E11893" s="474">
        <v>341121.47</v>
      </c>
    </row>
    <row r="11894" spans="1:5">
      <c r="A11894" s="472" t="s">
        <v>32078</v>
      </c>
      <c r="B11894" s="472">
        <v>36515</v>
      </c>
      <c r="C11894" s="473" t="s">
        <v>39201</v>
      </c>
      <c r="D11894" s="472" t="s">
        <v>32080</v>
      </c>
      <c r="E11894" s="474">
        <v>100467.27</v>
      </c>
    </row>
    <row r="11895" spans="1:5">
      <c r="A11895" s="472" t="s">
        <v>32078</v>
      </c>
      <c r="B11895" s="472">
        <v>10598</v>
      </c>
      <c r="C11895" s="473" t="s">
        <v>39203</v>
      </c>
      <c r="D11895" s="472" t="s">
        <v>32080</v>
      </c>
      <c r="E11895" s="474">
        <v>162922.87</v>
      </c>
    </row>
    <row r="11896" spans="1:5">
      <c r="A11896" s="472" t="s">
        <v>32078</v>
      </c>
      <c r="B11896" s="472">
        <v>7640</v>
      </c>
      <c r="C11896" s="473" t="s">
        <v>39205</v>
      </c>
      <c r="D11896" s="472" t="s">
        <v>32080</v>
      </c>
      <c r="E11896" s="474">
        <v>250000</v>
      </c>
    </row>
    <row r="11897" spans="1:5">
      <c r="A11897" s="472" t="s">
        <v>32078</v>
      </c>
      <c r="B11897" s="472">
        <v>36513</v>
      </c>
      <c r="C11897" s="473" t="s">
        <v>39207</v>
      </c>
      <c r="D11897" s="472" t="s">
        <v>32080</v>
      </c>
      <c r="E11897" s="474">
        <v>240829.42</v>
      </c>
    </row>
    <row r="11898" spans="1:5">
      <c r="A11898" s="472" t="s">
        <v>32078</v>
      </c>
      <c r="B11898" s="472">
        <v>36514</v>
      </c>
      <c r="C11898" s="473" t="s">
        <v>39209</v>
      </c>
      <c r="D11898" s="472" t="s">
        <v>32080</v>
      </c>
      <c r="E11898" s="474">
        <v>268691.57</v>
      </c>
    </row>
    <row r="11899" spans="1:5">
      <c r="A11899" s="472" t="s">
        <v>32078</v>
      </c>
      <c r="B11899" s="472">
        <v>11572</v>
      </c>
      <c r="C11899" s="473" t="s">
        <v>39211</v>
      </c>
      <c r="D11899" s="472" t="s">
        <v>32080</v>
      </c>
      <c r="E11899" s="475">
        <v>31.91</v>
      </c>
    </row>
    <row r="11900" spans="1:5" ht="22.5">
      <c r="A11900" s="472" t="s">
        <v>32078</v>
      </c>
      <c r="B11900" s="472">
        <v>36149</v>
      </c>
      <c r="C11900" s="473" t="s">
        <v>39213</v>
      </c>
      <c r="D11900" s="472" t="s">
        <v>32080</v>
      </c>
      <c r="E11900" s="475">
        <v>186.23</v>
      </c>
    </row>
    <row r="11901" spans="1:5" ht="22.5">
      <c r="A11901" s="472" t="s">
        <v>32078</v>
      </c>
      <c r="B11901" s="472">
        <v>42407</v>
      </c>
      <c r="C11901" s="473" t="s">
        <v>39215</v>
      </c>
      <c r="D11901" s="472" t="s">
        <v>32098</v>
      </c>
      <c r="E11901" s="475">
        <v>9.0500000000000007</v>
      </c>
    </row>
    <row r="11902" spans="1:5" ht="22.5">
      <c r="A11902" s="472" t="s">
        <v>32078</v>
      </c>
      <c r="B11902" s="472">
        <v>11581</v>
      </c>
      <c r="C11902" s="473" t="s">
        <v>39216</v>
      </c>
      <c r="D11902" s="472" t="s">
        <v>32098</v>
      </c>
      <c r="E11902" s="475">
        <v>21.06</v>
      </c>
    </row>
    <row r="11903" spans="1:5" ht="22.5">
      <c r="A11903" s="472" t="s">
        <v>32078</v>
      </c>
      <c r="B11903" s="472">
        <v>43605</v>
      </c>
      <c r="C11903" s="473" t="s">
        <v>39217</v>
      </c>
      <c r="D11903" s="472" t="s">
        <v>32098</v>
      </c>
      <c r="E11903" s="475">
        <v>43.09</v>
      </c>
    </row>
    <row r="11904" spans="1:5" ht="22.5">
      <c r="A11904" s="472" t="s">
        <v>32078</v>
      </c>
      <c r="B11904" s="472">
        <v>11580</v>
      </c>
      <c r="C11904" s="473" t="s">
        <v>39219</v>
      </c>
      <c r="D11904" s="472" t="s">
        <v>32098</v>
      </c>
      <c r="E11904" s="475">
        <v>8.4499999999999993</v>
      </c>
    </row>
    <row r="11905" spans="1:5">
      <c r="A11905" s="472" t="s">
        <v>32078</v>
      </c>
      <c r="B11905" s="472">
        <v>10743</v>
      </c>
      <c r="C11905" s="473" t="s">
        <v>39220</v>
      </c>
      <c r="D11905" s="472" t="s">
        <v>32080</v>
      </c>
      <c r="E11905" s="475">
        <v>506.62</v>
      </c>
    </row>
    <row r="11906" spans="1:5" ht="22.5">
      <c r="A11906" s="472" t="s">
        <v>32078</v>
      </c>
      <c r="B11906" s="472">
        <v>39848</v>
      </c>
      <c r="C11906" s="473" t="s">
        <v>39222</v>
      </c>
      <c r="D11906" s="472" t="s">
        <v>32098</v>
      </c>
      <c r="E11906" s="475">
        <v>2</v>
      </c>
    </row>
    <row r="11907" spans="1:5">
      <c r="A11907" s="472" t="s">
        <v>32078</v>
      </c>
      <c r="B11907" s="472">
        <v>20999</v>
      </c>
      <c r="C11907" s="473" t="s">
        <v>39223</v>
      </c>
      <c r="D11907" s="472" t="s">
        <v>32098</v>
      </c>
      <c r="E11907" s="475">
        <v>19.2</v>
      </c>
    </row>
    <row r="11908" spans="1:5">
      <c r="A11908" s="472" t="s">
        <v>32078</v>
      </c>
      <c r="B11908" s="472">
        <v>21001</v>
      </c>
      <c r="C11908" s="473" t="s">
        <v>39224</v>
      </c>
      <c r="D11908" s="472" t="s">
        <v>32098</v>
      </c>
      <c r="E11908" s="475">
        <v>35.83</v>
      </c>
    </row>
    <row r="11909" spans="1:5">
      <c r="A11909" s="472" t="s">
        <v>32078</v>
      </c>
      <c r="B11909" s="472">
        <v>21003</v>
      </c>
      <c r="C11909" s="473" t="s">
        <v>39226</v>
      </c>
      <c r="D11909" s="472" t="s">
        <v>32098</v>
      </c>
      <c r="E11909" s="475">
        <v>58.88</v>
      </c>
    </row>
    <row r="11910" spans="1:5">
      <c r="A11910" s="472" t="s">
        <v>32078</v>
      </c>
      <c r="B11910" s="472">
        <v>21006</v>
      </c>
      <c r="C11910" s="473" t="s">
        <v>39227</v>
      </c>
      <c r="D11910" s="472" t="s">
        <v>32098</v>
      </c>
      <c r="E11910" s="475">
        <v>124.95</v>
      </c>
    </row>
    <row r="11911" spans="1:5" ht="22.5">
      <c r="A11911" s="472" t="s">
        <v>32078</v>
      </c>
      <c r="B11911" s="472">
        <v>21019</v>
      </c>
      <c r="C11911" s="473" t="s">
        <v>39228</v>
      </c>
      <c r="D11911" s="472" t="s">
        <v>32098</v>
      </c>
      <c r="E11911" s="475">
        <v>43.43</v>
      </c>
    </row>
    <row r="11912" spans="1:5" ht="22.5">
      <c r="A11912" s="472" t="s">
        <v>32078</v>
      </c>
      <c r="B11912" s="472">
        <v>21021</v>
      </c>
      <c r="C11912" s="473" t="s">
        <v>39230</v>
      </c>
      <c r="D11912" s="472" t="s">
        <v>32098</v>
      </c>
      <c r="E11912" s="475">
        <v>68.66</v>
      </c>
    </row>
    <row r="11913" spans="1:5">
      <c r="A11913" s="472" t="s">
        <v>32078</v>
      </c>
      <c r="B11913" s="472">
        <v>21024</v>
      </c>
      <c r="C11913" s="473" t="s">
        <v>39232</v>
      </c>
      <c r="D11913" s="472" t="s">
        <v>32098</v>
      </c>
      <c r="E11913" s="475">
        <v>147.11000000000001</v>
      </c>
    </row>
    <row r="11914" spans="1:5">
      <c r="A11914" s="472" t="s">
        <v>32078</v>
      </c>
      <c r="B11914" s="472">
        <v>40624</v>
      </c>
      <c r="C11914" s="473" t="s">
        <v>39233</v>
      </c>
      <c r="D11914" s="472" t="s">
        <v>32098</v>
      </c>
      <c r="E11914" s="475">
        <v>110.89</v>
      </c>
    </row>
    <row r="11915" spans="1:5">
      <c r="A11915" s="472" t="s">
        <v>32078</v>
      </c>
      <c r="B11915" s="472">
        <v>42575</v>
      </c>
      <c r="C11915" s="473" t="s">
        <v>39235</v>
      </c>
      <c r="D11915" s="472" t="s">
        <v>32098</v>
      </c>
      <c r="E11915" s="475">
        <v>101.76</v>
      </c>
    </row>
    <row r="11916" spans="1:5">
      <c r="A11916" s="472" t="s">
        <v>32078</v>
      </c>
      <c r="B11916" s="472">
        <v>13127</v>
      </c>
      <c r="C11916" s="473" t="s">
        <v>39237</v>
      </c>
      <c r="D11916" s="472" t="s">
        <v>32098</v>
      </c>
      <c r="E11916" s="475">
        <v>49.46</v>
      </c>
    </row>
    <row r="11917" spans="1:5">
      <c r="A11917" s="472" t="s">
        <v>32078</v>
      </c>
      <c r="B11917" s="472">
        <v>13137</v>
      </c>
      <c r="C11917" s="473" t="s">
        <v>39239</v>
      </c>
      <c r="D11917" s="472" t="s">
        <v>32098</v>
      </c>
      <c r="E11917" s="475">
        <v>65.64</v>
      </c>
    </row>
    <row r="11918" spans="1:5">
      <c r="A11918" s="472" t="s">
        <v>32078</v>
      </c>
      <c r="B11918" s="472">
        <v>42574</v>
      </c>
      <c r="C11918" s="473" t="s">
        <v>39240</v>
      </c>
      <c r="D11918" s="472" t="s">
        <v>32098</v>
      </c>
      <c r="E11918" s="475">
        <v>75.94</v>
      </c>
    </row>
    <row r="11919" spans="1:5">
      <c r="A11919" s="472" t="s">
        <v>32078</v>
      </c>
      <c r="B11919" s="472">
        <v>20989</v>
      </c>
      <c r="C11919" s="473" t="s">
        <v>39242</v>
      </c>
      <c r="D11919" s="472" t="s">
        <v>32098</v>
      </c>
      <c r="E11919" s="474">
        <v>2351.5</v>
      </c>
    </row>
    <row r="11920" spans="1:5">
      <c r="A11920" s="472" t="s">
        <v>32078</v>
      </c>
      <c r="B11920" s="472">
        <v>21147</v>
      </c>
      <c r="C11920" s="473" t="s">
        <v>39244</v>
      </c>
      <c r="D11920" s="472" t="s">
        <v>32098</v>
      </c>
      <c r="E11920" s="475">
        <v>220.48</v>
      </c>
    </row>
    <row r="11921" spans="1:5">
      <c r="A11921" s="472" t="s">
        <v>32078</v>
      </c>
      <c r="B11921" s="472">
        <v>21148</v>
      </c>
      <c r="C11921" s="473" t="s">
        <v>39246</v>
      </c>
      <c r="D11921" s="472" t="s">
        <v>32098</v>
      </c>
      <c r="E11921" s="475">
        <v>136.08000000000001</v>
      </c>
    </row>
    <row r="11922" spans="1:5">
      <c r="A11922" s="472" t="s">
        <v>32078</v>
      </c>
      <c r="B11922" s="472">
        <v>20984</v>
      </c>
      <c r="C11922" s="473" t="s">
        <v>39248</v>
      </c>
      <c r="D11922" s="472" t="s">
        <v>32098</v>
      </c>
      <c r="E11922" s="474">
        <v>4512.0600000000004</v>
      </c>
    </row>
    <row r="11923" spans="1:5">
      <c r="A11923" s="472" t="s">
        <v>32078</v>
      </c>
      <c r="B11923" s="472">
        <v>13042</v>
      </c>
      <c r="C11923" s="473" t="s">
        <v>39250</v>
      </c>
      <c r="D11923" s="472" t="s">
        <v>32098</v>
      </c>
      <c r="E11923" s="474">
        <v>2500.35</v>
      </c>
    </row>
    <row r="11924" spans="1:5">
      <c r="A11924" s="472" t="s">
        <v>32078</v>
      </c>
      <c r="B11924" s="472">
        <v>21150</v>
      </c>
      <c r="C11924" s="473" t="s">
        <v>39252</v>
      </c>
      <c r="D11924" s="472" t="s">
        <v>32098</v>
      </c>
      <c r="E11924" s="475">
        <v>67.47</v>
      </c>
    </row>
    <row r="11925" spans="1:5">
      <c r="A11925" s="472" t="s">
        <v>32078</v>
      </c>
      <c r="B11925" s="472">
        <v>13141</v>
      </c>
      <c r="C11925" s="473" t="s">
        <v>39253</v>
      </c>
      <c r="D11925" s="472" t="s">
        <v>32098</v>
      </c>
      <c r="E11925" s="475">
        <v>85.01</v>
      </c>
    </row>
    <row r="11926" spans="1:5">
      <c r="A11926" s="472" t="s">
        <v>32078</v>
      </c>
      <c r="B11926" s="472">
        <v>42576</v>
      </c>
      <c r="C11926" s="473" t="s">
        <v>39255</v>
      </c>
      <c r="D11926" s="472" t="s">
        <v>32098</v>
      </c>
      <c r="E11926" s="475">
        <v>277.58</v>
      </c>
    </row>
    <row r="11927" spans="1:5">
      <c r="A11927" s="472" t="s">
        <v>32078</v>
      </c>
      <c r="B11927" s="472">
        <v>21151</v>
      </c>
      <c r="C11927" s="473" t="s">
        <v>39257</v>
      </c>
      <c r="D11927" s="472" t="s">
        <v>32098</v>
      </c>
      <c r="E11927" s="475">
        <v>403.88</v>
      </c>
    </row>
    <row r="11928" spans="1:5">
      <c r="A11928" s="472" t="s">
        <v>32078</v>
      </c>
      <c r="B11928" s="472">
        <v>13142</v>
      </c>
      <c r="C11928" s="473" t="s">
        <v>39259</v>
      </c>
      <c r="D11928" s="472" t="s">
        <v>32098</v>
      </c>
      <c r="E11928" s="475">
        <v>577.38</v>
      </c>
    </row>
    <row r="11929" spans="1:5">
      <c r="A11929" s="472" t="s">
        <v>32078</v>
      </c>
      <c r="B11929" s="472">
        <v>42577</v>
      </c>
      <c r="C11929" s="473" t="s">
        <v>39261</v>
      </c>
      <c r="D11929" s="472" t="s">
        <v>32098</v>
      </c>
      <c r="E11929" s="475">
        <v>633.54999999999995</v>
      </c>
    </row>
    <row r="11930" spans="1:5">
      <c r="A11930" s="472" t="s">
        <v>32078</v>
      </c>
      <c r="B11930" s="472">
        <v>20994</v>
      </c>
      <c r="C11930" s="473" t="s">
        <v>39263</v>
      </c>
      <c r="D11930" s="472" t="s">
        <v>32098</v>
      </c>
      <c r="E11930" s="474">
        <v>1088.6199999999999</v>
      </c>
    </row>
    <row r="11931" spans="1:5">
      <c r="A11931" s="472" t="s">
        <v>32078</v>
      </c>
      <c r="B11931" s="472">
        <v>7672</v>
      </c>
      <c r="C11931" s="473" t="s">
        <v>39265</v>
      </c>
      <c r="D11931" s="472" t="s">
        <v>32098</v>
      </c>
      <c r="E11931" s="475">
        <v>713.17</v>
      </c>
    </row>
    <row r="11932" spans="1:5">
      <c r="A11932" s="472" t="s">
        <v>32078</v>
      </c>
      <c r="B11932" s="472">
        <v>20995</v>
      </c>
      <c r="C11932" s="473" t="s">
        <v>39267</v>
      </c>
      <c r="D11932" s="472" t="s">
        <v>32098</v>
      </c>
      <c r="E11932" s="474">
        <v>1430.65</v>
      </c>
    </row>
    <row r="11933" spans="1:5">
      <c r="A11933" s="472" t="s">
        <v>32078</v>
      </c>
      <c r="B11933" s="472">
        <v>7690</v>
      </c>
      <c r="C11933" s="473" t="s">
        <v>39269</v>
      </c>
      <c r="D11933" s="472" t="s">
        <v>32098</v>
      </c>
      <c r="E11933" s="475">
        <v>827.44</v>
      </c>
    </row>
    <row r="11934" spans="1:5">
      <c r="A11934" s="472" t="s">
        <v>32078</v>
      </c>
      <c r="B11934" s="472">
        <v>20980</v>
      </c>
      <c r="C11934" s="473" t="s">
        <v>39271</v>
      </c>
      <c r="D11934" s="472" t="s">
        <v>32098</v>
      </c>
      <c r="E11934" s="475">
        <v>902.66</v>
      </c>
    </row>
    <row r="11935" spans="1:5">
      <c r="A11935" s="472" t="s">
        <v>32078</v>
      </c>
      <c r="B11935" s="472">
        <v>7661</v>
      </c>
      <c r="C11935" s="473" t="s">
        <v>39273</v>
      </c>
      <c r="D11935" s="472" t="s">
        <v>32098</v>
      </c>
      <c r="E11935" s="474">
        <v>1073.79</v>
      </c>
    </row>
    <row r="11936" spans="1:5" ht="22.5">
      <c r="A11936" s="472" t="s">
        <v>32078</v>
      </c>
      <c r="B11936" s="472">
        <v>21016</v>
      </c>
      <c r="C11936" s="473" t="s">
        <v>39275</v>
      </c>
      <c r="D11936" s="472" t="s">
        <v>32098</v>
      </c>
      <c r="E11936" s="475">
        <v>193.02</v>
      </c>
    </row>
    <row r="11937" spans="1:5" ht="22.5">
      <c r="A11937" s="472" t="s">
        <v>32078</v>
      </c>
      <c r="B11937" s="472">
        <v>21008</v>
      </c>
      <c r="C11937" s="473" t="s">
        <v>39277</v>
      </c>
      <c r="D11937" s="472" t="s">
        <v>32098</v>
      </c>
      <c r="E11937" s="475">
        <v>22.55</v>
      </c>
    </row>
    <row r="11938" spans="1:5" ht="22.5">
      <c r="A11938" s="472" t="s">
        <v>32078</v>
      </c>
      <c r="B11938" s="472">
        <v>21009</v>
      </c>
      <c r="C11938" s="473" t="s">
        <v>39278</v>
      </c>
      <c r="D11938" s="472" t="s">
        <v>32098</v>
      </c>
      <c r="E11938" s="475">
        <v>29.36</v>
      </c>
    </row>
    <row r="11939" spans="1:5" ht="22.5">
      <c r="A11939" s="472" t="s">
        <v>32078</v>
      </c>
      <c r="B11939" s="472">
        <v>21010</v>
      </c>
      <c r="C11939" s="473" t="s">
        <v>39279</v>
      </c>
      <c r="D11939" s="472" t="s">
        <v>32098</v>
      </c>
      <c r="E11939" s="475">
        <v>39.42</v>
      </c>
    </row>
    <row r="11940" spans="1:5" ht="22.5">
      <c r="A11940" s="472" t="s">
        <v>32078</v>
      </c>
      <c r="B11940" s="472">
        <v>21011</v>
      </c>
      <c r="C11940" s="473" t="s">
        <v>39280</v>
      </c>
      <c r="D11940" s="472" t="s">
        <v>32098</v>
      </c>
      <c r="E11940" s="475">
        <v>57.45</v>
      </c>
    </row>
    <row r="11941" spans="1:5" ht="22.5">
      <c r="A11941" s="472" t="s">
        <v>32078</v>
      </c>
      <c r="B11941" s="472">
        <v>21012</v>
      </c>
      <c r="C11941" s="473" t="s">
        <v>39281</v>
      </c>
      <c r="D11941" s="472" t="s">
        <v>32098</v>
      </c>
      <c r="E11941" s="475">
        <v>63.49</v>
      </c>
    </row>
    <row r="11942" spans="1:5" ht="22.5">
      <c r="A11942" s="472" t="s">
        <v>32078</v>
      </c>
      <c r="B11942" s="472">
        <v>21013</v>
      </c>
      <c r="C11942" s="473" t="s">
        <v>39283</v>
      </c>
      <c r="D11942" s="472" t="s">
        <v>32098</v>
      </c>
      <c r="E11942" s="475">
        <v>82.85</v>
      </c>
    </row>
    <row r="11943" spans="1:5" ht="22.5">
      <c r="A11943" s="472" t="s">
        <v>32078</v>
      </c>
      <c r="B11943" s="472">
        <v>21014</v>
      </c>
      <c r="C11943" s="473" t="s">
        <v>39285</v>
      </c>
      <c r="D11943" s="472" t="s">
        <v>32098</v>
      </c>
      <c r="E11943" s="475">
        <v>115.93</v>
      </c>
    </row>
    <row r="11944" spans="1:5" ht="22.5">
      <c r="A11944" s="472" t="s">
        <v>32078</v>
      </c>
      <c r="B11944" s="472">
        <v>21015</v>
      </c>
      <c r="C11944" s="473" t="s">
        <v>39287</v>
      </c>
      <c r="D11944" s="472" t="s">
        <v>32098</v>
      </c>
      <c r="E11944" s="475">
        <v>133.19</v>
      </c>
    </row>
    <row r="11945" spans="1:5" ht="22.5">
      <c r="A11945" s="472" t="s">
        <v>32078</v>
      </c>
      <c r="B11945" s="472">
        <v>7697</v>
      </c>
      <c r="C11945" s="473" t="s">
        <v>39289</v>
      </c>
      <c r="D11945" s="472" t="s">
        <v>32098</v>
      </c>
      <c r="E11945" s="475">
        <v>63.55</v>
      </c>
    </row>
    <row r="11946" spans="1:5" ht="22.5">
      <c r="A11946" s="472" t="s">
        <v>32078</v>
      </c>
      <c r="B11946" s="472">
        <v>7698</v>
      </c>
      <c r="C11946" s="473" t="s">
        <v>39291</v>
      </c>
      <c r="D11946" s="472" t="s">
        <v>32098</v>
      </c>
      <c r="E11946" s="475">
        <v>54.71</v>
      </c>
    </row>
    <row r="11947" spans="1:5" ht="22.5">
      <c r="A11947" s="472" t="s">
        <v>32078</v>
      </c>
      <c r="B11947" s="472">
        <v>7691</v>
      </c>
      <c r="C11947" s="473" t="s">
        <v>39293</v>
      </c>
      <c r="D11947" s="472" t="s">
        <v>32098</v>
      </c>
      <c r="E11947" s="475">
        <v>23.11</v>
      </c>
    </row>
    <row r="11948" spans="1:5" ht="22.5">
      <c r="A11948" s="472" t="s">
        <v>32078</v>
      </c>
      <c r="B11948" s="472">
        <v>40626</v>
      </c>
      <c r="C11948" s="473" t="s">
        <v>39294</v>
      </c>
      <c r="D11948" s="472" t="s">
        <v>32098</v>
      </c>
      <c r="E11948" s="475">
        <v>43.38</v>
      </c>
    </row>
    <row r="11949" spans="1:5" ht="22.5">
      <c r="A11949" s="472" t="s">
        <v>32078</v>
      </c>
      <c r="B11949" s="472">
        <v>7701</v>
      </c>
      <c r="C11949" s="473" t="s">
        <v>39295</v>
      </c>
      <c r="D11949" s="472" t="s">
        <v>32098</v>
      </c>
      <c r="E11949" s="475">
        <v>113.73</v>
      </c>
    </row>
    <row r="11950" spans="1:5" ht="22.5">
      <c r="A11950" s="472" t="s">
        <v>32078</v>
      </c>
      <c r="B11950" s="472">
        <v>7696</v>
      </c>
      <c r="C11950" s="473" t="s">
        <v>39297</v>
      </c>
      <c r="D11950" s="472" t="s">
        <v>32098</v>
      </c>
      <c r="E11950" s="475">
        <v>91.65</v>
      </c>
    </row>
    <row r="11951" spans="1:5" ht="22.5">
      <c r="A11951" s="472" t="s">
        <v>32078</v>
      </c>
      <c r="B11951" s="472">
        <v>7700</v>
      </c>
      <c r="C11951" s="473" t="s">
        <v>39299</v>
      </c>
      <c r="D11951" s="472" t="s">
        <v>32098</v>
      </c>
      <c r="E11951" s="475">
        <v>29.23</v>
      </c>
    </row>
    <row r="11952" spans="1:5" ht="22.5">
      <c r="A11952" s="472" t="s">
        <v>32078</v>
      </c>
      <c r="B11952" s="472">
        <v>7694</v>
      </c>
      <c r="C11952" s="473" t="s">
        <v>39301</v>
      </c>
      <c r="D11952" s="472" t="s">
        <v>32098</v>
      </c>
      <c r="E11952" s="475">
        <v>153.05000000000001</v>
      </c>
    </row>
    <row r="11953" spans="1:5" ht="22.5">
      <c r="A11953" s="472" t="s">
        <v>32078</v>
      </c>
      <c r="B11953" s="472">
        <v>7693</v>
      </c>
      <c r="C11953" s="473" t="s">
        <v>39302</v>
      </c>
      <c r="D11953" s="472" t="s">
        <v>32098</v>
      </c>
      <c r="E11953" s="475">
        <v>210.78</v>
      </c>
    </row>
    <row r="11954" spans="1:5" ht="22.5">
      <c r="A11954" s="472" t="s">
        <v>32078</v>
      </c>
      <c r="B11954" s="472">
        <v>7692</v>
      </c>
      <c r="C11954" s="473" t="s">
        <v>39303</v>
      </c>
      <c r="D11954" s="472" t="s">
        <v>32098</v>
      </c>
      <c r="E11954" s="475">
        <v>315.58</v>
      </c>
    </row>
    <row r="11955" spans="1:5" ht="22.5">
      <c r="A11955" s="472" t="s">
        <v>32078</v>
      </c>
      <c r="B11955" s="472">
        <v>7695</v>
      </c>
      <c r="C11955" s="473" t="s">
        <v>39305</v>
      </c>
      <c r="D11955" s="472" t="s">
        <v>32098</v>
      </c>
      <c r="E11955" s="475">
        <v>342.25</v>
      </c>
    </row>
    <row r="11956" spans="1:5">
      <c r="A11956" s="472" t="s">
        <v>32078</v>
      </c>
      <c r="B11956" s="472">
        <v>13356</v>
      </c>
      <c r="C11956" s="473" t="s">
        <v>39307</v>
      </c>
      <c r="D11956" s="472" t="s">
        <v>32098</v>
      </c>
      <c r="E11956" s="475">
        <v>24.82</v>
      </c>
    </row>
    <row r="11957" spans="1:5">
      <c r="A11957" s="472" t="s">
        <v>32078</v>
      </c>
      <c r="B11957" s="472">
        <v>36365</v>
      </c>
      <c r="C11957" s="473" t="s">
        <v>39309</v>
      </c>
      <c r="D11957" s="472" t="s">
        <v>32098</v>
      </c>
      <c r="E11957" s="475">
        <v>34.42</v>
      </c>
    </row>
    <row r="11958" spans="1:5">
      <c r="A11958" s="472" t="s">
        <v>32078</v>
      </c>
      <c r="B11958" s="472">
        <v>41930</v>
      </c>
      <c r="C11958" s="473" t="s">
        <v>39311</v>
      </c>
      <c r="D11958" s="472" t="s">
        <v>32098</v>
      </c>
      <c r="E11958" s="475">
        <v>111.42</v>
      </c>
    </row>
    <row r="11959" spans="1:5">
      <c r="A11959" s="472" t="s">
        <v>32078</v>
      </c>
      <c r="B11959" s="472">
        <v>41931</v>
      </c>
      <c r="C11959" s="473" t="s">
        <v>39312</v>
      </c>
      <c r="D11959" s="472" t="s">
        <v>32098</v>
      </c>
      <c r="E11959" s="475">
        <v>190</v>
      </c>
    </row>
    <row r="11960" spans="1:5">
      <c r="A11960" s="472" t="s">
        <v>32078</v>
      </c>
      <c r="B11960" s="472">
        <v>41932</v>
      </c>
      <c r="C11960" s="473" t="s">
        <v>39314</v>
      </c>
      <c r="D11960" s="472" t="s">
        <v>32098</v>
      </c>
      <c r="E11960" s="475">
        <v>306.88</v>
      </c>
    </row>
    <row r="11961" spans="1:5">
      <c r="A11961" s="472" t="s">
        <v>32078</v>
      </c>
      <c r="B11961" s="472">
        <v>41933</v>
      </c>
      <c r="C11961" s="473" t="s">
        <v>39316</v>
      </c>
      <c r="D11961" s="472" t="s">
        <v>32098</v>
      </c>
      <c r="E11961" s="475">
        <v>380.07</v>
      </c>
    </row>
    <row r="11962" spans="1:5">
      <c r="A11962" s="472" t="s">
        <v>32078</v>
      </c>
      <c r="B11962" s="472">
        <v>41934</v>
      </c>
      <c r="C11962" s="473" t="s">
        <v>39318</v>
      </c>
      <c r="D11962" s="472" t="s">
        <v>32098</v>
      </c>
      <c r="E11962" s="475">
        <v>492.29</v>
      </c>
    </row>
    <row r="11963" spans="1:5">
      <c r="A11963" s="472" t="s">
        <v>32078</v>
      </c>
      <c r="B11963" s="472">
        <v>41936</v>
      </c>
      <c r="C11963" s="473" t="s">
        <v>39320</v>
      </c>
      <c r="D11963" s="472" t="s">
        <v>32098</v>
      </c>
      <c r="E11963" s="475">
        <v>74.22</v>
      </c>
    </row>
    <row r="11964" spans="1:5" ht="22.5">
      <c r="A11964" s="472" t="s">
        <v>32078</v>
      </c>
      <c r="B11964" s="472">
        <v>41785</v>
      </c>
      <c r="C11964" s="473" t="s">
        <v>39322</v>
      </c>
      <c r="D11964" s="472" t="s">
        <v>32098</v>
      </c>
      <c r="E11964" s="474">
        <v>1542.57</v>
      </c>
    </row>
    <row r="11965" spans="1:5" ht="22.5">
      <c r="A11965" s="472" t="s">
        <v>32078</v>
      </c>
      <c r="B11965" s="472">
        <v>41781</v>
      </c>
      <c r="C11965" s="473" t="s">
        <v>39324</v>
      </c>
      <c r="D11965" s="472" t="s">
        <v>32098</v>
      </c>
      <c r="E11965" s="475">
        <v>278.52999999999997</v>
      </c>
    </row>
    <row r="11966" spans="1:5" ht="22.5">
      <c r="A11966" s="472" t="s">
        <v>32078</v>
      </c>
      <c r="B11966" s="472">
        <v>41783</v>
      </c>
      <c r="C11966" s="473" t="s">
        <v>39326</v>
      </c>
      <c r="D11966" s="472" t="s">
        <v>32098</v>
      </c>
      <c r="E11966" s="474">
        <v>1001.36</v>
      </c>
    </row>
    <row r="11967" spans="1:5" ht="22.5">
      <c r="A11967" s="472" t="s">
        <v>32078</v>
      </c>
      <c r="B11967" s="472">
        <v>41786</v>
      </c>
      <c r="C11967" s="473" t="s">
        <v>39328</v>
      </c>
      <c r="D11967" s="472" t="s">
        <v>32098</v>
      </c>
      <c r="E11967" s="474">
        <v>2131.9299999999998</v>
      </c>
    </row>
    <row r="11968" spans="1:5" ht="22.5">
      <c r="A11968" s="472" t="s">
        <v>32078</v>
      </c>
      <c r="B11968" s="472">
        <v>41779</v>
      </c>
      <c r="C11968" s="473" t="s">
        <v>39330</v>
      </c>
      <c r="D11968" s="472" t="s">
        <v>32098</v>
      </c>
      <c r="E11968" s="475">
        <v>109.7</v>
      </c>
    </row>
    <row r="11969" spans="1:5" ht="22.5">
      <c r="A11969" s="472" t="s">
        <v>32078</v>
      </c>
      <c r="B11969" s="472">
        <v>41780</v>
      </c>
      <c r="C11969" s="473" t="s">
        <v>39332</v>
      </c>
      <c r="D11969" s="472" t="s">
        <v>32098</v>
      </c>
      <c r="E11969" s="475">
        <v>171.86</v>
      </c>
    </row>
    <row r="11970" spans="1:5" ht="22.5">
      <c r="A11970" s="472" t="s">
        <v>32078</v>
      </c>
      <c r="B11970" s="472">
        <v>41782</v>
      </c>
      <c r="C11970" s="473" t="s">
        <v>39334</v>
      </c>
      <c r="D11970" s="472" t="s">
        <v>32098</v>
      </c>
      <c r="E11970" s="475">
        <v>615.64</v>
      </c>
    </row>
    <row r="11971" spans="1:5">
      <c r="A11971" s="472" t="s">
        <v>32078</v>
      </c>
      <c r="B11971" s="472">
        <v>38130</v>
      </c>
      <c r="C11971" s="473" t="s">
        <v>39336</v>
      </c>
      <c r="D11971" s="472" t="s">
        <v>32098</v>
      </c>
      <c r="E11971" s="475">
        <v>42.5</v>
      </c>
    </row>
    <row r="11972" spans="1:5">
      <c r="A11972" s="472" t="s">
        <v>32078</v>
      </c>
      <c r="B11972" s="472">
        <v>21123</v>
      </c>
      <c r="C11972" s="473" t="s">
        <v>39337</v>
      </c>
      <c r="D11972" s="472" t="s">
        <v>32098</v>
      </c>
      <c r="E11972" s="475">
        <v>12.06</v>
      </c>
    </row>
    <row r="11973" spans="1:5">
      <c r="A11973" s="472" t="s">
        <v>32078</v>
      </c>
      <c r="B11973" s="472">
        <v>21124</v>
      </c>
      <c r="C11973" s="473" t="s">
        <v>39338</v>
      </c>
      <c r="D11973" s="472" t="s">
        <v>32098</v>
      </c>
      <c r="E11973" s="475">
        <v>21.38</v>
      </c>
    </row>
    <row r="11974" spans="1:5">
      <c r="A11974" s="472" t="s">
        <v>32078</v>
      </c>
      <c r="B11974" s="472">
        <v>21125</v>
      </c>
      <c r="C11974" s="473" t="s">
        <v>39340</v>
      </c>
      <c r="D11974" s="472" t="s">
        <v>32098</v>
      </c>
      <c r="E11974" s="475">
        <v>34.32</v>
      </c>
    </row>
    <row r="11975" spans="1:5">
      <c r="A11975" s="472" t="s">
        <v>32078</v>
      </c>
      <c r="B11975" s="472">
        <v>38028</v>
      </c>
      <c r="C11975" s="473" t="s">
        <v>39342</v>
      </c>
      <c r="D11975" s="472" t="s">
        <v>32098</v>
      </c>
      <c r="E11975" s="475">
        <v>58.24</v>
      </c>
    </row>
    <row r="11976" spans="1:5">
      <c r="A11976" s="472" t="s">
        <v>32078</v>
      </c>
      <c r="B11976" s="472">
        <v>38029</v>
      </c>
      <c r="C11976" s="473" t="s">
        <v>39344</v>
      </c>
      <c r="D11976" s="472" t="s">
        <v>32098</v>
      </c>
      <c r="E11976" s="475">
        <v>88.78</v>
      </c>
    </row>
    <row r="11977" spans="1:5">
      <c r="A11977" s="472" t="s">
        <v>32078</v>
      </c>
      <c r="B11977" s="472">
        <v>38030</v>
      </c>
      <c r="C11977" s="473" t="s">
        <v>39346</v>
      </c>
      <c r="D11977" s="472" t="s">
        <v>32098</v>
      </c>
      <c r="E11977" s="475">
        <v>136.36000000000001</v>
      </c>
    </row>
    <row r="11978" spans="1:5">
      <c r="A11978" s="472" t="s">
        <v>32078</v>
      </c>
      <c r="B11978" s="472">
        <v>38031</v>
      </c>
      <c r="C11978" s="473" t="s">
        <v>39347</v>
      </c>
      <c r="D11978" s="472" t="s">
        <v>32098</v>
      </c>
      <c r="E11978" s="475">
        <v>216.09</v>
      </c>
    </row>
    <row r="11979" spans="1:5" ht="33.75">
      <c r="A11979" s="472" t="s">
        <v>32078</v>
      </c>
      <c r="B11979" s="472">
        <v>39735</v>
      </c>
      <c r="C11979" s="473" t="s">
        <v>39349</v>
      </c>
      <c r="D11979" s="472" t="s">
        <v>32098</v>
      </c>
      <c r="E11979" s="475">
        <v>100.81</v>
      </c>
    </row>
    <row r="11980" spans="1:5" ht="33.75">
      <c r="A11980" s="472" t="s">
        <v>32078</v>
      </c>
      <c r="B11980" s="472">
        <v>39734</v>
      </c>
      <c r="C11980" s="473" t="s">
        <v>39351</v>
      </c>
      <c r="D11980" s="472" t="s">
        <v>32098</v>
      </c>
      <c r="E11980" s="475">
        <v>119.57</v>
      </c>
    </row>
    <row r="11981" spans="1:5" ht="33.75">
      <c r="A11981" s="472" t="s">
        <v>32078</v>
      </c>
      <c r="B11981" s="472">
        <v>39736</v>
      </c>
      <c r="C11981" s="473" t="s">
        <v>39353</v>
      </c>
      <c r="D11981" s="472" t="s">
        <v>32098</v>
      </c>
      <c r="E11981" s="475">
        <v>136.46</v>
      </c>
    </row>
    <row r="11982" spans="1:5" ht="33.75">
      <c r="A11982" s="472" t="s">
        <v>32078</v>
      </c>
      <c r="B11982" s="472">
        <v>39737</v>
      </c>
      <c r="C11982" s="473" t="s">
        <v>39355</v>
      </c>
      <c r="D11982" s="472" t="s">
        <v>32098</v>
      </c>
      <c r="E11982" s="475">
        <v>18.350000000000001</v>
      </c>
    </row>
    <row r="11983" spans="1:5" ht="33.75">
      <c r="A11983" s="472" t="s">
        <v>32078</v>
      </c>
      <c r="B11983" s="472">
        <v>39738</v>
      </c>
      <c r="C11983" s="473" t="s">
        <v>39356</v>
      </c>
      <c r="D11983" s="472" t="s">
        <v>32098</v>
      </c>
      <c r="E11983" s="475">
        <v>6.64</v>
      </c>
    </row>
    <row r="11984" spans="1:5" ht="33.75">
      <c r="A11984" s="472" t="s">
        <v>32078</v>
      </c>
      <c r="B11984" s="472">
        <v>39739</v>
      </c>
      <c r="C11984" s="473" t="s">
        <v>39357</v>
      </c>
      <c r="D11984" s="472" t="s">
        <v>32098</v>
      </c>
      <c r="E11984" s="475">
        <v>94.37</v>
      </c>
    </row>
    <row r="11985" spans="1:5" ht="33.75">
      <c r="A11985" s="472" t="s">
        <v>32078</v>
      </c>
      <c r="B11985" s="472">
        <v>39733</v>
      </c>
      <c r="C11985" s="473" t="s">
        <v>39359</v>
      </c>
      <c r="D11985" s="472" t="s">
        <v>32098</v>
      </c>
      <c r="E11985" s="475">
        <v>163.31</v>
      </c>
    </row>
    <row r="11986" spans="1:5" ht="33.75">
      <c r="A11986" s="472" t="s">
        <v>32078</v>
      </c>
      <c r="B11986" s="472">
        <v>39854</v>
      </c>
      <c r="C11986" s="473" t="s">
        <v>39361</v>
      </c>
      <c r="D11986" s="472" t="s">
        <v>32098</v>
      </c>
      <c r="E11986" s="475">
        <v>165.62</v>
      </c>
    </row>
    <row r="11987" spans="1:5" ht="33.75">
      <c r="A11987" s="472" t="s">
        <v>32078</v>
      </c>
      <c r="B11987" s="472">
        <v>39740</v>
      </c>
      <c r="C11987" s="473" t="s">
        <v>39363</v>
      </c>
      <c r="D11987" s="472" t="s">
        <v>32098</v>
      </c>
      <c r="E11987" s="475">
        <v>90.62</v>
      </c>
    </row>
    <row r="11988" spans="1:5" ht="33.75">
      <c r="A11988" s="472" t="s">
        <v>32078</v>
      </c>
      <c r="B11988" s="472">
        <v>39741</v>
      </c>
      <c r="C11988" s="473" t="s">
        <v>39364</v>
      </c>
      <c r="D11988" s="472" t="s">
        <v>32098</v>
      </c>
      <c r="E11988" s="475">
        <v>16.7</v>
      </c>
    </row>
    <row r="11989" spans="1:5" ht="33.75">
      <c r="A11989" s="472" t="s">
        <v>32078</v>
      </c>
      <c r="B11989" s="472">
        <v>39853</v>
      </c>
      <c r="C11989" s="473" t="s">
        <v>39365</v>
      </c>
      <c r="D11989" s="472" t="s">
        <v>32098</v>
      </c>
      <c r="E11989" s="475">
        <v>21.93</v>
      </c>
    </row>
    <row r="11990" spans="1:5" ht="33.75">
      <c r="A11990" s="472" t="s">
        <v>32078</v>
      </c>
      <c r="B11990" s="472">
        <v>39742</v>
      </c>
      <c r="C11990" s="473" t="s">
        <v>39366</v>
      </c>
      <c r="D11990" s="472" t="s">
        <v>32098</v>
      </c>
      <c r="E11990" s="475">
        <v>72.84</v>
      </c>
    </row>
    <row r="11991" spans="1:5" ht="22.5">
      <c r="A11991" s="472" t="s">
        <v>32078</v>
      </c>
      <c r="B11991" s="472">
        <v>39749</v>
      </c>
      <c r="C11991" s="473" t="s">
        <v>39368</v>
      </c>
      <c r="D11991" s="472" t="s">
        <v>32098</v>
      </c>
      <c r="E11991" s="475">
        <v>112.56</v>
      </c>
    </row>
    <row r="11992" spans="1:5" ht="22.5">
      <c r="A11992" s="472" t="s">
        <v>32078</v>
      </c>
      <c r="B11992" s="472">
        <v>39751</v>
      </c>
      <c r="C11992" s="473" t="s">
        <v>39370</v>
      </c>
      <c r="D11992" s="472" t="s">
        <v>32098</v>
      </c>
      <c r="E11992" s="475">
        <v>204.54</v>
      </c>
    </row>
    <row r="11993" spans="1:5" ht="22.5">
      <c r="A11993" s="472" t="s">
        <v>32078</v>
      </c>
      <c r="B11993" s="472">
        <v>39750</v>
      </c>
      <c r="C11993" s="473" t="s">
        <v>39372</v>
      </c>
      <c r="D11993" s="472" t="s">
        <v>32098</v>
      </c>
      <c r="E11993" s="475">
        <v>170.01</v>
      </c>
    </row>
    <row r="11994" spans="1:5" ht="22.5">
      <c r="A11994" s="472" t="s">
        <v>32078</v>
      </c>
      <c r="B11994" s="472">
        <v>39747</v>
      </c>
      <c r="C11994" s="473" t="s">
        <v>39374</v>
      </c>
      <c r="D11994" s="472" t="s">
        <v>32098</v>
      </c>
      <c r="E11994" s="475">
        <v>54.68</v>
      </c>
    </row>
    <row r="11995" spans="1:5" ht="22.5">
      <c r="A11995" s="472" t="s">
        <v>32078</v>
      </c>
      <c r="B11995" s="472">
        <v>39753</v>
      </c>
      <c r="C11995" s="473" t="s">
        <v>39375</v>
      </c>
      <c r="D11995" s="472" t="s">
        <v>32098</v>
      </c>
      <c r="E11995" s="475">
        <v>376.5</v>
      </c>
    </row>
    <row r="11996" spans="1:5" ht="22.5">
      <c r="A11996" s="472" t="s">
        <v>32078</v>
      </c>
      <c r="B11996" s="472">
        <v>39754</v>
      </c>
      <c r="C11996" s="473" t="s">
        <v>39377</v>
      </c>
      <c r="D11996" s="472" t="s">
        <v>32098</v>
      </c>
      <c r="E11996" s="475">
        <v>554.69000000000005</v>
      </c>
    </row>
    <row r="11997" spans="1:5" ht="22.5">
      <c r="A11997" s="472" t="s">
        <v>32078</v>
      </c>
      <c r="B11997" s="472">
        <v>39748</v>
      </c>
      <c r="C11997" s="473" t="s">
        <v>39379</v>
      </c>
      <c r="D11997" s="472" t="s">
        <v>32098</v>
      </c>
      <c r="E11997" s="475">
        <v>88.48</v>
      </c>
    </row>
    <row r="11998" spans="1:5" ht="22.5">
      <c r="A11998" s="472" t="s">
        <v>32078</v>
      </c>
      <c r="B11998" s="472">
        <v>39755</v>
      </c>
      <c r="C11998" s="473" t="s">
        <v>39381</v>
      </c>
      <c r="D11998" s="472" t="s">
        <v>32098</v>
      </c>
      <c r="E11998" s="475">
        <v>841.04</v>
      </c>
    </row>
    <row r="11999" spans="1:5">
      <c r="A11999" s="472" t="s">
        <v>32078</v>
      </c>
      <c r="B11999" s="472">
        <v>12742</v>
      </c>
      <c r="C11999" s="473" t="s">
        <v>39383</v>
      </c>
      <c r="D11999" s="472" t="s">
        <v>32098</v>
      </c>
      <c r="E11999" s="475">
        <v>665.96</v>
      </c>
    </row>
    <row r="12000" spans="1:5">
      <c r="A12000" s="472" t="s">
        <v>32078</v>
      </c>
      <c r="B12000" s="472">
        <v>12713</v>
      </c>
      <c r="C12000" s="473" t="s">
        <v>39385</v>
      </c>
      <c r="D12000" s="472" t="s">
        <v>32098</v>
      </c>
      <c r="E12000" s="475">
        <v>35.32</v>
      </c>
    </row>
    <row r="12001" spans="1:5">
      <c r="A12001" s="472" t="s">
        <v>32078</v>
      </c>
      <c r="B12001" s="472">
        <v>12743</v>
      </c>
      <c r="C12001" s="473" t="s">
        <v>39386</v>
      </c>
      <c r="D12001" s="472" t="s">
        <v>32098</v>
      </c>
      <c r="E12001" s="475">
        <v>60.76</v>
      </c>
    </row>
    <row r="12002" spans="1:5">
      <c r="A12002" s="472" t="s">
        <v>32078</v>
      </c>
      <c r="B12002" s="472">
        <v>12744</v>
      </c>
      <c r="C12002" s="473" t="s">
        <v>39388</v>
      </c>
      <c r="D12002" s="472" t="s">
        <v>32098</v>
      </c>
      <c r="E12002" s="475">
        <v>77.11</v>
      </c>
    </row>
    <row r="12003" spans="1:5">
      <c r="A12003" s="472" t="s">
        <v>32078</v>
      </c>
      <c r="B12003" s="472">
        <v>12745</v>
      </c>
      <c r="C12003" s="473" t="s">
        <v>39389</v>
      </c>
      <c r="D12003" s="472" t="s">
        <v>32098</v>
      </c>
      <c r="E12003" s="475">
        <v>111.98</v>
      </c>
    </row>
    <row r="12004" spans="1:5">
      <c r="A12004" s="472" t="s">
        <v>32078</v>
      </c>
      <c r="B12004" s="472">
        <v>12746</v>
      </c>
      <c r="C12004" s="473" t="s">
        <v>39391</v>
      </c>
      <c r="D12004" s="472" t="s">
        <v>32098</v>
      </c>
      <c r="E12004" s="475">
        <v>151.22</v>
      </c>
    </row>
    <row r="12005" spans="1:5">
      <c r="A12005" s="472" t="s">
        <v>32078</v>
      </c>
      <c r="B12005" s="472">
        <v>12747</v>
      </c>
      <c r="C12005" s="473" t="s">
        <v>39393</v>
      </c>
      <c r="D12005" s="472" t="s">
        <v>32098</v>
      </c>
      <c r="E12005" s="475">
        <v>219.3</v>
      </c>
    </row>
    <row r="12006" spans="1:5">
      <c r="A12006" s="472" t="s">
        <v>32078</v>
      </c>
      <c r="B12006" s="472">
        <v>12748</v>
      </c>
      <c r="C12006" s="473" t="s">
        <v>39395</v>
      </c>
      <c r="D12006" s="472" t="s">
        <v>32098</v>
      </c>
      <c r="E12006" s="475">
        <v>308.95</v>
      </c>
    </row>
    <row r="12007" spans="1:5">
      <c r="A12007" s="472" t="s">
        <v>32078</v>
      </c>
      <c r="B12007" s="472">
        <v>12749</v>
      </c>
      <c r="C12007" s="473" t="s">
        <v>39397</v>
      </c>
      <c r="D12007" s="472" t="s">
        <v>32098</v>
      </c>
      <c r="E12007" s="475">
        <v>451.63</v>
      </c>
    </row>
    <row r="12008" spans="1:5" ht="22.5">
      <c r="A12008" s="472" t="s">
        <v>32078</v>
      </c>
      <c r="B12008" s="472">
        <v>39726</v>
      </c>
      <c r="C12008" s="473" t="s">
        <v>39399</v>
      </c>
      <c r="D12008" s="472" t="s">
        <v>32098</v>
      </c>
      <c r="E12008" s="475">
        <v>148.34</v>
      </c>
    </row>
    <row r="12009" spans="1:5" ht="22.5">
      <c r="A12009" s="472" t="s">
        <v>32078</v>
      </c>
      <c r="B12009" s="472">
        <v>39728</v>
      </c>
      <c r="C12009" s="473" t="s">
        <v>39401</v>
      </c>
      <c r="D12009" s="472" t="s">
        <v>32098</v>
      </c>
      <c r="E12009" s="475">
        <v>260.72000000000003</v>
      </c>
    </row>
    <row r="12010" spans="1:5" ht="22.5">
      <c r="A12010" s="472" t="s">
        <v>32078</v>
      </c>
      <c r="B12010" s="472">
        <v>39727</v>
      </c>
      <c r="C12010" s="473" t="s">
        <v>39402</v>
      </c>
      <c r="D12010" s="472" t="s">
        <v>32098</v>
      </c>
      <c r="E12010" s="475">
        <v>214.55</v>
      </c>
    </row>
    <row r="12011" spans="1:5" ht="22.5">
      <c r="A12011" s="472" t="s">
        <v>32078</v>
      </c>
      <c r="B12011" s="472">
        <v>39724</v>
      </c>
      <c r="C12011" s="473" t="s">
        <v>39404</v>
      </c>
      <c r="D12011" s="472" t="s">
        <v>32098</v>
      </c>
      <c r="E12011" s="475">
        <v>65.69</v>
      </c>
    </row>
    <row r="12012" spans="1:5" ht="22.5">
      <c r="A12012" s="472" t="s">
        <v>32078</v>
      </c>
      <c r="B12012" s="472">
        <v>39729</v>
      </c>
      <c r="C12012" s="473" t="s">
        <v>39406</v>
      </c>
      <c r="D12012" s="472" t="s">
        <v>32098</v>
      </c>
      <c r="E12012" s="475">
        <v>361.04</v>
      </c>
    </row>
    <row r="12013" spans="1:5" ht="22.5">
      <c r="A12013" s="472" t="s">
        <v>32078</v>
      </c>
      <c r="B12013" s="472">
        <v>39730</v>
      </c>
      <c r="C12013" s="473" t="s">
        <v>39408</v>
      </c>
      <c r="D12013" s="472" t="s">
        <v>32098</v>
      </c>
      <c r="E12013" s="475">
        <v>468.44</v>
      </c>
    </row>
    <row r="12014" spans="1:5" ht="22.5">
      <c r="A12014" s="472" t="s">
        <v>32078</v>
      </c>
      <c r="B12014" s="472">
        <v>39731</v>
      </c>
      <c r="C12014" s="473" t="s">
        <v>39410</v>
      </c>
      <c r="D12014" s="472" t="s">
        <v>32098</v>
      </c>
      <c r="E12014" s="475">
        <v>693.79</v>
      </c>
    </row>
    <row r="12015" spans="1:5" ht="22.5">
      <c r="A12015" s="472" t="s">
        <v>32078</v>
      </c>
      <c r="B12015" s="472">
        <v>39725</v>
      </c>
      <c r="C12015" s="473" t="s">
        <v>39412</v>
      </c>
      <c r="D12015" s="472" t="s">
        <v>32098</v>
      </c>
      <c r="E12015" s="475">
        <v>107.07</v>
      </c>
    </row>
    <row r="12016" spans="1:5" ht="22.5">
      <c r="A12016" s="472" t="s">
        <v>32078</v>
      </c>
      <c r="B12016" s="472">
        <v>39732</v>
      </c>
      <c r="C12016" s="473" t="s">
        <v>39414</v>
      </c>
      <c r="D12016" s="472" t="s">
        <v>32098</v>
      </c>
      <c r="E12016" s="474">
        <v>1021.22</v>
      </c>
    </row>
    <row r="12017" spans="1:5" ht="22.5">
      <c r="A12017" s="472" t="s">
        <v>32078</v>
      </c>
      <c r="B12017" s="472">
        <v>39660</v>
      </c>
      <c r="C12017" s="473" t="s">
        <v>39416</v>
      </c>
      <c r="D12017" s="472" t="s">
        <v>32098</v>
      </c>
      <c r="E12017" s="475">
        <v>46.53</v>
      </c>
    </row>
    <row r="12018" spans="1:5" ht="22.5">
      <c r="A12018" s="472" t="s">
        <v>32078</v>
      </c>
      <c r="B12018" s="472">
        <v>39662</v>
      </c>
      <c r="C12018" s="473" t="s">
        <v>39418</v>
      </c>
      <c r="D12018" s="472" t="s">
        <v>32098</v>
      </c>
      <c r="E12018" s="475">
        <v>22.3</v>
      </c>
    </row>
    <row r="12019" spans="1:5" ht="22.5">
      <c r="A12019" s="472" t="s">
        <v>32078</v>
      </c>
      <c r="B12019" s="472">
        <v>39661</v>
      </c>
      <c r="C12019" s="473" t="s">
        <v>39419</v>
      </c>
      <c r="D12019" s="472" t="s">
        <v>32098</v>
      </c>
      <c r="E12019" s="475">
        <v>15.21</v>
      </c>
    </row>
    <row r="12020" spans="1:5" ht="22.5">
      <c r="A12020" s="472" t="s">
        <v>32078</v>
      </c>
      <c r="B12020" s="472">
        <v>39666</v>
      </c>
      <c r="C12020" s="473" t="s">
        <v>39420</v>
      </c>
      <c r="D12020" s="472" t="s">
        <v>32098</v>
      </c>
      <c r="E12020" s="475">
        <v>70</v>
      </c>
    </row>
    <row r="12021" spans="1:5" ht="22.5">
      <c r="A12021" s="472" t="s">
        <v>32078</v>
      </c>
      <c r="B12021" s="472">
        <v>39664</v>
      </c>
      <c r="C12021" s="473" t="s">
        <v>39421</v>
      </c>
      <c r="D12021" s="472" t="s">
        <v>32098</v>
      </c>
      <c r="E12021" s="475">
        <v>34.31</v>
      </c>
    </row>
    <row r="12022" spans="1:5" ht="22.5">
      <c r="A12022" s="472" t="s">
        <v>32078</v>
      </c>
      <c r="B12022" s="472">
        <v>39663</v>
      </c>
      <c r="C12022" s="473" t="s">
        <v>39422</v>
      </c>
      <c r="D12022" s="472" t="s">
        <v>32098</v>
      </c>
      <c r="E12022" s="475">
        <v>27.43</v>
      </c>
    </row>
    <row r="12023" spans="1:5" ht="22.5">
      <c r="A12023" s="472" t="s">
        <v>32078</v>
      </c>
      <c r="B12023" s="472">
        <v>39665</v>
      </c>
      <c r="C12023" s="473" t="s">
        <v>39424</v>
      </c>
      <c r="D12023" s="472" t="s">
        <v>32098</v>
      </c>
      <c r="E12023" s="475">
        <v>57.88</v>
      </c>
    </row>
    <row r="12024" spans="1:5" ht="22.5">
      <c r="A12024" s="472" t="s">
        <v>32078</v>
      </c>
      <c r="B12024" s="472">
        <v>39752</v>
      </c>
      <c r="C12024" s="473" t="s">
        <v>39426</v>
      </c>
      <c r="D12024" s="472" t="s">
        <v>32098</v>
      </c>
      <c r="E12024" s="475">
        <v>291.04000000000002</v>
      </c>
    </row>
    <row r="12025" spans="1:5" ht="22.5">
      <c r="A12025" s="472" t="s">
        <v>32078</v>
      </c>
      <c r="B12025" s="472">
        <v>7725</v>
      </c>
      <c r="C12025" s="473" t="s">
        <v>39428</v>
      </c>
      <c r="D12025" s="472" t="s">
        <v>32098</v>
      </c>
      <c r="E12025" s="475">
        <v>215</v>
      </c>
    </row>
    <row r="12026" spans="1:5" ht="22.5">
      <c r="A12026" s="472" t="s">
        <v>32078</v>
      </c>
      <c r="B12026" s="472">
        <v>7753</v>
      </c>
      <c r="C12026" s="473" t="s">
        <v>39430</v>
      </c>
      <c r="D12026" s="472" t="s">
        <v>32098</v>
      </c>
      <c r="E12026" s="475">
        <v>419.15</v>
      </c>
    </row>
    <row r="12027" spans="1:5" ht="22.5">
      <c r="A12027" s="472" t="s">
        <v>32078</v>
      </c>
      <c r="B12027" s="472">
        <v>13256</v>
      </c>
      <c r="C12027" s="473" t="s">
        <v>39432</v>
      </c>
      <c r="D12027" s="472" t="s">
        <v>32098</v>
      </c>
      <c r="E12027" s="475">
        <v>587.17999999999995</v>
      </c>
    </row>
    <row r="12028" spans="1:5" ht="22.5">
      <c r="A12028" s="472" t="s">
        <v>32078</v>
      </c>
      <c r="B12028" s="472">
        <v>7757</v>
      </c>
      <c r="C12028" s="473" t="s">
        <v>39434</v>
      </c>
      <c r="D12028" s="472" t="s">
        <v>32098</v>
      </c>
      <c r="E12028" s="475">
        <v>626.02</v>
      </c>
    </row>
    <row r="12029" spans="1:5" ht="22.5">
      <c r="A12029" s="472" t="s">
        <v>32078</v>
      </c>
      <c r="B12029" s="472">
        <v>7758</v>
      </c>
      <c r="C12029" s="473" t="s">
        <v>39436</v>
      </c>
      <c r="D12029" s="472" t="s">
        <v>32098</v>
      </c>
      <c r="E12029" s="475">
        <v>906.97</v>
      </c>
    </row>
    <row r="12030" spans="1:5" ht="22.5">
      <c r="A12030" s="472" t="s">
        <v>32078</v>
      </c>
      <c r="B12030" s="472">
        <v>7759</v>
      </c>
      <c r="C12030" s="473" t="s">
        <v>39438</v>
      </c>
      <c r="D12030" s="472" t="s">
        <v>32098</v>
      </c>
      <c r="E12030" s="474">
        <v>2513.2199999999998</v>
      </c>
    </row>
    <row r="12031" spans="1:5" ht="22.5">
      <c r="A12031" s="472" t="s">
        <v>32078</v>
      </c>
      <c r="B12031" s="472">
        <v>40334</v>
      </c>
      <c r="C12031" s="473" t="s">
        <v>39440</v>
      </c>
      <c r="D12031" s="472" t="s">
        <v>32098</v>
      </c>
      <c r="E12031" s="475">
        <v>98.46</v>
      </c>
    </row>
    <row r="12032" spans="1:5" ht="22.5">
      <c r="A12032" s="472" t="s">
        <v>32078</v>
      </c>
      <c r="B12032" s="472">
        <v>7745</v>
      </c>
      <c r="C12032" s="473" t="s">
        <v>39441</v>
      </c>
      <c r="D12032" s="472" t="s">
        <v>32098</v>
      </c>
      <c r="E12032" s="475">
        <v>111.11</v>
      </c>
    </row>
    <row r="12033" spans="1:5" ht="22.5">
      <c r="A12033" s="472" t="s">
        <v>32078</v>
      </c>
      <c r="B12033" s="472">
        <v>7714</v>
      </c>
      <c r="C12033" s="473" t="s">
        <v>39442</v>
      </c>
      <c r="D12033" s="472" t="s">
        <v>32098</v>
      </c>
      <c r="E12033" s="475">
        <v>132.79</v>
      </c>
    </row>
    <row r="12034" spans="1:5" ht="22.5">
      <c r="A12034" s="472" t="s">
        <v>32078</v>
      </c>
      <c r="B12034" s="472">
        <v>7742</v>
      </c>
      <c r="C12034" s="473" t="s">
        <v>39444</v>
      </c>
      <c r="D12034" s="472" t="s">
        <v>32098</v>
      </c>
      <c r="E12034" s="475">
        <v>293.05</v>
      </c>
    </row>
    <row r="12035" spans="1:5" ht="22.5">
      <c r="A12035" s="472" t="s">
        <v>32078</v>
      </c>
      <c r="B12035" s="472">
        <v>7750</v>
      </c>
      <c r="C12035" s="473" t="s">
        <v>39446</v>
      </c>
      <c r="D12035" s="472" t="s">
        <v>32098</v>
      </c>
      <c r="E12035" s="475">
        <v>357.73</v>
      </c>
    </row>
    <row r="12036" spans="1:5" ht="22.5">
      <c r="A12036" s="472" t="s">
        <v>32078</v>
      </c>
      <c r="B12036" s="472">
        <v>7756</v>
      </c>
      <c r="C12036" s="473" t="s">
        <v>39448</v>
      </c>
      <c r="D12036" s="472" t="s">
        <v>32098</v>
      </c>
      <c r="E12036" s="475">
        <v>411.02</v>
      </c>
    </row>
    <row r="12037" spans="1:5" ht="22.5">
      <c r="A12037" s="472" t="s">
        <v>32078</v>
      </c>
      <c r="B12037" s="472">
        <v>7765</v>
      </c>
      <c r="C12037" s="473" t="s">
        <v>39450</v>
      </c>
      <c r="D12037" s="472" t="s">
        <v>32098</v>
      </c>
      <c r="E12037" s="475">
        <v>460.71</v>
      </c>
    </row>
    <row r="12038" spans="1:5" ht="22.5">
      <c r="A12038" s="472" t="s">
        <v>32078</v>
      </c>
      <c r="B12038" s="472">
        <v>12569</v>
      </c>
      <c r="C12038" s="473" t="s">
        <v>39452</v>
      </c>
      <c r="D12038" s="472" t="s">
        <v>32098</v>
      </c>
      <c r="E12038" s="475">
        <v>635.96</v>
      </c>
    </row>
    <row r="12039" spans="1:5" ht="22.5">
      <c r="A12039" s="472" t="s">
        <v>32078</v>
      </c>
      <c r="B12039" s="472">
        <v>7766</v>
      </c>
      <c r="C12039" s="473" t="s">
        <v>39454</v>
      </c>
      <c r="D12039" s="472" t="s">
        <v>32098</v>
      </c>
      <c r="E12039" s="475">
        <v>675.71</v>
      </c>
    </row>
    <row r="12040" spans="1:5" ht="22.5">
      <c r="A12040" s="472" t="s">
        <v>32078</v>
      </c>
      <c r="B12040" s="472">
        <v>7767</v>
      </c>
      <c r="C12040" s="473" t="s">
        <v>39456</v>
      </c>
      <c r="D12040" s="472" t="s">
        <v>32098</v>
      </c>
      <c r="E12040" s="475">
        <v>970.21</v>
      </c>
    </row>
    <row r="12041" spans="1:5" ht="22.5">
      <c r="A12041" s="472" t="s">
        <v>32078</v>
      </c>
      <c r="B12041" s="472">
        <v>7727</v>
      </c>
      <c r="C12041" s="473" t="s">
        <v>39458</v>
      </c>
      <c r="D12041" s="472" t="s">
        <v>32098</v>
      </c>
      <c r="E12041" s="474">
        <v>2818.48</v>
      </c>
    </row>
    <row r="12042" spans="1:5" ht="22.5">
      <c r="A12042" s="472" t="s">
        <v>32078</v>
      </c>
      <c r="B12042" s="472">
        <v>7760</v>
      </c>
      <c r="C12042" s="473" t="s">
        <v>39460</v>
      </c>
      <c r="D12042" s="472" t="s">
        <v>32098</v>
      </c>
      <c r="E12042" s="475">
        <v>112.01</v>
      </c>
    </row>
    <row r="12043" spans="1:5" ht="22.5">
      <c r="A12043" s="472" t="s">
        <v>32078</v>
      </c>
      <c r="B12043" s="472">
        <v>7761</v>
      </c>
      <c r="C12043" s="473" t="s">
        <v>39461</v>
      </c>
      <c r="D12043" s="472" t="s">
        <v>32098</v>
      </c>
      <c r="E12043" s="475">
        <v>117.43</v>
      </c>
    </row>
    <row r="12044" spans="1:5" ht="22.5">
      <c r="A12044" s="472" t="s">
        <v>32078</v>
      </c>
      <c r="B12044" s="472">
        <v>7752</v>
      </c>
      <c r="C12044" s="473" t="s">
        <v>39463</v>
      </c>
      <c r="D12044" s="472" t="s">
        <v>32098</v>
      </c>
      <c r="E12044" s="475">
        <v>142.72999999999999</v>
      </c>
    </row>
    <row r="12045" spans="1:5" ht="22.5">
      <c r="A12045" s="472" t="s">
        <v>32078</v>
      </c>
      <c r="B12045" s="472">
        <v>7762</v>
      </c>
      <c r="C12045" s="473" t="s">
        <v>39464</v>
      </c>
      <c r="D12045" s="472" t="s">
        <v>32098</v>
      </c>
      <c r="E12045" s="475">
        <v>186.54</v>
      </c>
    </row>
    <row r="12046" spans="1:5" ht="22.5">
      <c r="A12046" s="472" t="s">
        <v>32078</v>
      </c>
      <c r="B12046" s="472">
        <v>7722</v>
      </c>
      <c r="C12046" s="473" t="s">
        <v>39466</v>
      </c>
      <c r="D12046" s="472" t="s">
        <v>32098</v>
      </c>
      <c r="E12046" s="475">
        <v>285.45999999999998</v>
      </c>
    </row>
    <row r="12047" spans="1:5" ht="22.5">
      <c r="A12047" s="472" t="s">
        <v>32078</v>
      </c>
      <c r="B12047" s="472">
        <v>7763</v>
      </c>
      <c r="C12047" s="473" t="s">
        <v>39468</v>
      </c>
      <c r="D12047" s="472" t="s">
        <v>32098</v>
      </c>
      <c r="E12047" s="475">
        <v>347.79</v>
      </c>
    </row>
    <row r="12048" spans="1:5" ht="22.5">
      <c r="A12048" s="472" t="s">
        <v>32078</v>
      </c>
      <c r="B12048" s="472">
        <v>7764</v>
      </c>
      <c r="C12048" s="473" t="s">
        <v>39469</v>
      </c>
      <c r="D12048" s="472" t="s">
        <v>32098</v>
      </c>
      <c r="E12048" s="475">
        <v>415.54</v>
      </c>
    </row>
    <row r="12049" spans="1:5" ht="22.5">
      <c r="A12049" s="472" t="s">
        <v>32078</v>
      </c>
      <c r="B12049" s="472">
        <v>12572</v>
      </c>
      <c r="C12049" s="473" t="s">
        <v>39471</v>
      </c>
      <c r="D12049" s="472" t="s">
        <v>32098</v>
      </c>
      <c r="E12049" s="475">
        <v>587.17999999999995</v>
      </c>
    </row>
    <row r="12050" spans="1:5" ht="22.5">
      <c r="A12050" s="472" t="s">
        <v>32078</v>
      </c>
      <c r="B12050" s="472">
        <v>12573</v>
      </c>
      <c r="C12050" s="473" t="s">
        <v>39472</v>
      </c>
      <c r="D12050" s="472" t="s">
        <v>32098</v>
      </c>
      <c r="E12050" s="475">
        <v>772.37</v>
      </c>
    </row>
    <row r="12051" spans="1:5" ht="22.5">
      <c r="A12051" s="472" t="s">
        <v>32078</v>
      </c>
      <c r="B12051" s="472">
        <v>12574</v>
      </c>
      <c r="C12051" s="473" t="s">
        <v>39474</v>
      </c>
      <c r="D12051" s="472" t="s">
        <v>32098</v>
      </c>
      <c r="E12051" s="475">
        <v>933.89</v>
      </c>
    </row>
    <row r="12052" spans="1:5" ht="22.5">
      <c r="A12052" s="472" t="s">
        <v>32078</v>
      </c>
      <c r="B12052" s="472">
        <v>12575</v>
      </c>
      <c r="C12052" s="473" t="s">
        <v>39476</v>
      </c>
      <c r="D12052" s="472" t="s">
        <v>32098</v>
      </c>
      <c r="E12052" s="474">
        <v>1418.27</v>
      </c>
    </row>
    <row r="12053" spans="1:5" ht="22.5">
      <c r="A12053" s="472" t="s">
        <v>32078</v>
      </c>
      <c r="B12053" s="472">
        <v>12576</v>
      </c>
      <c r="C12053" s="473" t="s">
        <v>39478</v>
      </c>
      <c r="D12053" s="472" t="s">
        <v>32098</v>
      </c>
      <c r="E12053" s="475">
        <v>171.63</v>
      </c>
    </row>
    <row r="12054" spans="1:5" ht="22.5">
      <c r="A12054" s="472" t="s">
        <v>32078</v>
      </c>
      <c r="B12054" s="472">
        <v>12577</v>
      </c>
      <c r="C12054" s="473" t="s">
        <v>39480</v>
      </c>
      <c r="D12054" s="472" t="s">
        <v>32098</v>
      </c>
      <c r="E12054" s="475">
        <v>231.26</v>
      </c>
    </row>
    <row r="12055" spans="1:5" ht="22.5">
      <c r="A12055" s="472" t="s">
        <v>32078</v>
      </c>
      <c r="B12055" s="472">
        <v>12578</v>
      </c>
      <c r="C12055" s="473" t="s">
        <v>39481</v>
      </c>
      <c r="D12055" s="472" t="s">
        <v>32098</v>
      </c>
      <c r="E12055" s="475">
        <v>280.04000000000002</v>
      </c>
    </row>
    <row r="12056" spans="1:5" ht="22.5">
      <c r="A12056" s="472" t="s">
        <v>32078</v>
      </c>
      <c r="B12056" s="472">
        <v>12579</v>
      </c>
      <c r="C12056" s="473" t="s">
        <v>39483</v>
      </c>
      <c r="D12056" s="472" t="s">
        <v>32098</v>
      </c>
      <c r="E12056" s="475">
        <v>482.39</v>
      </c>
    </row>
    <row r="12057" spans="1:5" ht="22.5">
      <c r="A12057" s="472" t="s">
        <v>32078</v>
      </c>
      <c r="B12057" s="472">
        <v>12580</v>
      </c>
      <c r="C12057" s="473" t="s">
        <v>39485</v>
      </c>
      <c r="D12057" s="472" t="s">
        <v>32098</v>
      </c>
      <c r="E12057" s="475">
        <v>502.63</v>
      </c>
    </row>
    <row r="12058" spans="1:5" ht="22.5">
      <c r="A12058" s="472" t="s">
        <v>32078</v>
      </c>
      <c r="B12058" s="472">
        <v>12581</v>
      </c>
      <c r="C12058" s="473" t="s">
        <v>39487</v>
      </c>
      <c r="D12058" s="472" t="s">
        <v>32098</v>
      </c>
      <c r="E12058" s="475">
        <v>538.4</v>
      </c>
    </row>
    <row r="12059" spans="1:5" ht="22.5">
      <c r="A12059" s="472" t="s">
        <v>32078</v>
      </c>
      <c r="B12059" s="472">
        <v>7720</v>
      </c>
      <c r="C12059" s="473" t="s">
        <v>39489</v>
      </c>
      <c r="D12059" s="472" t="s">
        <v>32098</v>
      </c>
      <c r="E12059" s="475">
        <v>841.93</v>
      </c>
    </row>
    <row r="12060" spans="1:5" ht="22.5">
      <c r="A12060" s="472" t="s">
        <v>32078</v>
      </c>
      <c r="B12060" s="472">
        <v>40335</v>
      </c>
      <c r="C12060" s="473" t="s">
        <v>39491</v>
      </c>
      <c r="D12060" s="472" t="s">
        <v>32098</v>
      </c>
      <c r="E12060" s="475">
        <v>176.15</v>
      </c>
    </row>
    <row r="12061" spans="1:5" ht="22.5">
      <c r="A12061" s="472" t="s">
        <v>32078</v>
      </c>
      <c r="B12061" s="472">
        <v>7740</v>
      </c>
      <c r="C12061" s="473" t="s">
        <v>39493</v>
      </c>
      <c r="D12061" s="472" t="s">
        <v>32098</v>
      </c>
      <c r="E12061" s="475">
        <v>180.67</v>
      </c>
    </row>
    <row r="12062" spans="1:5" ht="22.5">
      <c r="A12062" s="472" t="s">
        <v>32078</v>
      </c>
      <c r="B12062" s="472">
        <v>7741</v>
      </c>
      <c r="C12062" s="473" t="s">
        <v>39494</v>
      </c>
      <c r="D12062" s="472" t="s">
        <v>32098</v>
      </c>
      <c r="E12062" s="475">
        <v>334.24</v>
      </c>
    </row>
    <row r="12063" spans="1:5" ht="22.5">
      <c r="A12063" s="472" t="s">
        <v>32078</v>
      </c>
      <c r="B12063" s="472">
        <v>7774</v>
      </c>
      <c r="C12063" s="473" t="s">
        <v>39496</v>
      </c>
      <c r="D12063" s="472" t="s">
        <v>32098</v>
      </c>
      <c r="E12063" s="475">
        <v>410.12</v>
      </c>
    </row>
    <row r="12064" spans="1:5" ht="22.5">
      <c r="A12064" s="472" t="s">
        <v>32078</v>
      </c>
      <c r="B12064" s="472">
        <v>7744</v>
      </c>
      <c r="C12064" s="473" t="s">
        <v>39498</v>
      </c>
      <c r="D12064" s="472" t="s">
        <v>32098</v>
      </c>
      <c r="E12064" s="475">
        <v>535.69000000000005</v>
      </c>
    </row>
    <row r="12065" spans="1:5" ht="22.5">
      <c r="A12065" s="472" t="s">
        <v>32078</v>
      </c>
      <c r="B12065" s="472">
        <v>7773</v>
      </c>
      <c r="C12065" s="473" t="s">
        <v>39500</v>
      </c>
      <c r="D12065" s="472" t="s">
        <v>32098</v>
      </c>
      <c r="E12065" s="475">
        <v>547.52</v>
      </c>
    </row>
    <row r="12066" spans="1:5" ht="22.5">
      <c r="A12066" s="472" t="s">
        <v>32078</v>
      </c>
      <c r="B12066" s="472">
        <v>7754</v>
      </c>
      <c r="C12066" s="473" t="s">
        <v>39502</v>
      </c>
      <c r="D12066" s="472" t="s">
        <v>32098</v>
      </c>
      <c r="E12066" s="475">
        <v>830.18</v>
      </c>
    </row>
    <row r="12067" spans="1:5" ht="22.5">
      <c r="A12067" s="472" t="s">
        <v>32078</v>
      </c>
      <c r="B12067" s="472">
        <v>7735</v>
      </c>
      <c r="C12067" s="473" t="s">
        <v>39504</v>
      </c>
      <c r="D12067" s="472" t="s">
        <v>32098</v>
      </c>
      <c r="E12067" s="474">
        <v>1075</v>
      </c>
    </row>
    <row r="12068" spans="1:5" ht="22.5">
      <c r="A12068" s="472" t="s">
        <v>32078</v>
      </c>
      <c r="B12068" s="472">
        <v>7755</v>
      </c>
      <c r="C12068" s="473" t="s">
        <v>39506</v>
      </c>
      <c r="D12068" s="472" t="s">
        <v>32098</v>
      </c>
      <c r="E12068" s="475">
        <v>213.19</v>
      </c>
    </row>
    <row r="12069" spans="1:5" ht="22.5">
      <c r="A12069" s="472" t="s">
        <v>32078</v>
      </c>
      <c r="B12069" s="472">
        <v>7776</v>
      </c>
      <c r="C12069" s="473" t="s">
        <v>39508</v>
      </c>
      <c r="D12069" s="472" t="s">
        <v>32098</v>
      </c>
      <c r="E12069" s="475">
        <v>444.45</v>
      </c>
    </row>
    <row r="12070" spans="1:5" ht="22.5">
      <c r="A12070" s="472" t="s">
        <v>32078</v>
      </c>
      <c r="B12070" s="472">
        <v>7743</v>
      </c>
      <c r="C12070" s="473" t="s">
        <v>39510</v>
      </c>
      <c r="D12070" s="472" t="s">
        <v>32098</v>
      </c>
      <c r="E12070" s="475">
        <v>470.65</v>
      </c>
    </row>
    <row r="12071" spans="1:5" ht="22.5">
      <c r="A12071" s="472" t="s">
        <v>32078</v>
      </c>
      <c r="B12071" s="472">
        <v>7733</v>
      </c>
      <c r="C12071" s="473" t="s">
        <v>39512</v>
      </c>
      <c r="D12071" s="472" t="s">
        <v>32098</v>
      </c>
      <c r="E12071" s="475">
        <v>614.28</v>
      </c>
    </row>
    <row r="12072" spans="1:5" ht="22.5">
      <c r="A12072" s="472" t="s">
        <v>32078</v>
      </c>
      <c r="B12072" s="472">
        <v>7775</v>
      </c>
      <c r="C12072" s="473" t="s">
        <v>39514</v>
      </c>
      <c r="D12072" s="472" t="s">
        <v>32098</v>
      </c>
      <c r="E12072" s="475">
        <v>673</v>
      </c>
    </row>
    <row r="12073" spans="1:5" ht="22.5">
      <c r="A12073" s="472" t="s">
        <v>32078</v>
      </c>
      <c r="B12073" s="472">
        <v>7734</v>
      </c>
      <c r="C12073" s="473" t="s">
        <v>39516</v>
      </c>
      <c r="D12073" s="472" t="s">
        <v>32098</v>
      </c>
      <c r="E12073" s="475">
        <v>953.04</v>
      </c>
    </row>
    <row r="12074" spans="1:5" ht="22.5">
      <c r="A12074" s="472" t="s">
        <v>32078</v>
      </c>
      <c r="B12074" s="472">
        <v>37449</v>
      </c>
      <c r="C12074" s="473" t="s">
        <v>39518</v>
      </c>
      <c r="D12074" s="472" t="s">
        <v>32098</v>
      </c>
      <c r="E12074" s="475">
        <v>48.5</v>
      </c>
    </row>
    <row r="12075" spans="1:5" ht="22.5">
      <c r="A12075" s="472" t="s">
        <v>32078</v>
      </c>
      <c r="B12075" s="472">
        <v>37450</v>
      </c>
      <c r="C12075" s="473" t="s">
        <v>39519</v>
      </c>
      <c r="D12075" s="472" t="s">
        <v>32098</v>
      </c>
      <c r="E12075" s="475">
        <v>67.900000000000006</v>
      </c>
    </row>
    <row r="12076" spans="1:5" ht="22.5">
      <c r="A12076" s="472" t="s">
        <v>32078</v>
      </c>
      <c r="B12076" s="472">
        <v>37451</v>
      </c>
      <c r="C12076" s="473" t="s">
        <v>39521</v>
      </c>
      <c r="D12076" s="472" t="s">
        <v>32098</v>
      </c>
      <c r="E12076" s="475">
        <v>94.8</v>
      </c>
    </row>
    <row r="12077" spans="1:5" ht="22.5">
      <c r="A12077" s="472" t="s">
        <v>32078</v>
      </c>
      <c r="B12077" s="472">
        <v>37452</v>
      </c>
      <c r="C12077" s="473" t="s">
        <v>39523</v>
      </c>
      <c r="D12077" s="472" t="s">
        <v>32098</v>
      </c>
      <c r="E12077" s="475">
        <v>137.80000000000001</v>
      </c>
    </row>
    <row r="12078" spans="1:5" ht="22.5">
      <c r="A12078" s="472" t="s">
        <v>32078</v>
      </c>
      <c r="B12078" s="472">
        <v>37453</v>
      </c>
      <c r="C12078" s="473" t="s">
        <v>39525</v>
      </c>
      <c r="D12078" s="472" t="s">
        <v>32098</v>
      </c>
      <c r="E12078" s="475">
        <v>158.69</v>
      </c>
    </row>
    <row r="12079" spans="1:5" ht="22.5">
      <c r="A12079" s="472" t="s">
        <v>32078</v>
      </c>
      <c r="B12079" s="472">
        <v>7778</v>
      </c>
      <c r="C12079" s="473" t="s">
        <v>39527</v>
      </c>
      <c r="D12079" s="472" t="s">
        <v>32098</v>
      </c>
      <c r="E12079" s="475">
        <v>59.53</v>
      </c>
    </row>
    <row r="12080" spans="1:5" ht="22.5">
      <c r="A12080" s="472" t="s">
        <v>32078</v>
      </c>
      <c r="B12080" s="472">
        <v>7796</v>
      </c>
      <c r="C12080" s="473" t="s">
        <v>39528</v>
      </c>
      <c r="D12080" s="472" t="s">
        <v>32098</v>
      </c>
      <c r="E12080" s="475">
        <v>81.58</v>
      </c>
    </row>
    <row r="12081" spans="1:5" ht="22.5">
      <c r="A12081" s="472" t="s">
        <v>32078</v>
      </c>
      <c r="B12081" s="472">
        <v>7781</v>
      </c>
      <c r="C12081" s="473" t="s">
        <v>39530</v>
      </c>
      <c r="D12081" s="472" t="s">
        <v>32098</v>
      </c>
      <c r="E12081" s="475">
        <v>96.4</v>
      </c>
    </row>
    <row r="12082" spans="1:5" ht="22.5">
      <c r="A12082" s="472" t="s">
        <v>32078</v>
      </c>
      <c r="B12082" s="472">
        <v>7795</v>
      </c>
      <c r="C12082" s="473" t="s">
        <v>39532</v>
      </c>
      <c r="D12082" s="472" t="s">
        <v>32098</v>
      </c>
      <c r="E12082" s="475">
        <v>143.47999999999999</v>
      </c>
    </row>
    <row r="12083" spans="1:5" ht="22.5">
      <c r="A12083" s="472" t="s">
        <v>32078</v>
      </c>
      <c r="B12083" s="472">
        <v>7791</v>
      </c>
      <c r="C12083" s="473" t="s">
        <v>39534</v>
      </c>
      <c r="D12083" s="472" t="s">
        <v>32098</v>
      </c>
      <c r="E12083" s="475">
        <v>171.75</v>
      </c>
    </row>
    <row r="12084" spans="1:5" ht="22.5">
      <c r="A12084" s="472" t="s">
        <v>32078</v>
      </c>
      <c r="B12084" s="472">
        <v>7783</v>
      </c>
      <c r="C12084" s="473" t="s">
        <v>39536</v>
      </c>
      <c r="D12084" s="472" t="s">
        <v>32098</v>
      </c>
      <c r="E12084" s="475">
        <v>60.86</v>
      </c>
    </row>
    <row r="12085" spans="1:5" ht="22.5">
      <c r="A12085" s="472" t="s">
        <v>32078</v>
      </c>
      <c r="B12085" s="472">
        <v>7790</v>
      </c>
      <c r="C12085" s="473" t="s">
        <v>39537</v>
      </c>
      <c r="D12085" s="472" t="s">
        <v>32098</v>
      </c>
      <c r="E12085" s="475">
        <v>95.91</v>
      </c>
    </row>
    <row r="12086" spans="1:5" ht="22.5">
      <c r="A12086" s="472" t="s">
        <v>32078</v>
      </c>
      <c r="B12086" s="472">
        <v>7785</v>
      </c>
      <c r="C12086" s="473" t="s">
        <v>39539</v>
      </c>
      <c r="D12086" s="472" t="s">
        <v>32098</v>
      </c>
      <c r="E12086" s="475">
        <v>105.83</v>
      </c>
    </row>
    <row r="12087" spans="1:5" ht="22.5">
      <c r="A12087" s="472" t="s">
        <v>32078</v>
      </c>
      <c r="B12087" s="472">
        <v>7792</v>
      </c>
      <c r="C12087" s="473" t="s">
        <v>39540</v>
      </c>
      <c r="D12087" s="472" t="s">
        <v>32098</v>
      </c>
      <c r="E12087" s="475">
        <v>150.09</v>
      </c>
    </row>
    <row r="12088" spans="1:5" ht="22.5">
      <c r="A12088" s="472" t="s">
        <v>32078</v>
      </c>
      <c r="B12088" s="472">
        <v>7793</v>
      </c>
      <c r="C12088" s="473" t="s">
        <v>39542</v>
      </c>
      <c r="D12088" s="472" t="s">
        <v>32098</v>
      </c>
      <c r="E12088" s="475">
        <v>177.27</v>
      </c>
    </row>
    <row r="12089" spans="1:5" ht="22.5">
      <c r="A12089" s="472" t="s">
        <v>32078</v>
      </c>
      <c r="B12089" s="472">
        <v>13159</v>
      </c>
      <c r="C12089" s="473" t="s">
        <v>39544</v>
      </c>
      <c r="D12089" s="472" t="s">
        <v>32098</v>
      </c>
      <c r="E12089" s="475">
        <v>154.34</v>
      </c>
    </row>
    <row r="12090" spans="1:5" ht="22.5">
      <c r="A12090" s="472" t="s">
        <v>32078</v>
      </c>
      <c r="B12090" s="472">
        <v>13168</v>
      </c>
      <c r="C12090" s="473" t="s">
        <v>39546</v>
      </c>
      <c r="D12090" s="472" t="s">
        <v>32098</v>
      </c>
      <c r="E12090" s="475">
        <v>187.41</v>
      </c>
    </row>
    <row r="12091" spans="1:5" ht="22.5">
      <c r="A12091" s="472" t="s">
        <v>32078</v>
      </c>
      <c r="B12091" s="472">
        <v>13173</v>
      </c>
      <c r="C12091" s="473" t="s">
        <v>39548</v>
      </c>
      <c r="D12091" s="472" t="s">
        <v>32098</v>
      </c>
      <c r="E12091" s="475">
        <v>253.55</v>
      </c>
    </row>
    <row r="12092" spans="1:5" ht="22.5">
      <c r="A12092" s="472" t="s">
        <v>32078</v>
      </c>
      <c r="B12092" s="472">
        <v>12583</v>
      </c>
      <c r="C12092" s="473" t="s">
        <v>39550</v>
      </c>
      <c r="D12092" s="472" t="s">
        <v>32098</v>
      </c>
      <c r="E12092" s="475">
        <v>50.71</v>
      </c>
    </row>
    <row r="12093" spans="1:5" ht="22.5">
      <c r="A12093" s="472" t="s">
        <v>32078</v>
      </c>
      <c r="B12093" s="472">
        <v>12584</v>
      </c>
      <c r="C12093" s="473" t="s">
        <v>39551</v>
      </c>
      <c r="D12093" s="472" t="s">
        <v>32098</v>
      </c>
      <c r="E12093" s="475">
        <v>66.14</v>
      </c>
    </row>
    <row r="12094" spans="1:5" ht="22.5">
      <c r="A12094" s="472" t="s">
        <v>32078</v>
      </c>
      <c r="B12094" s="472">
        <v>12613</v>
      </c>
      <c r="C12094" s="473" t="s">
        <v>39552</v>
      </c>
      <c r="D12094" s="472" t="s">
        <v>32080</v>
      </c>
      <c r="E12094" s="475">
        <v>20.22</v>
      </c>
    </row>
    <row r="12095" spans="1:5">
      <c r="A12095" s="472" t="s">
        <v>32078</v>
      </c>
      <c r="B12095" s="472">
        <v>1031</v>
      </c>
      <c r="C12095" s="473" t="s">
        <v>39554</v>
      </c>
      <c r="D12095" s="472" t="s">
        <v>32080</v>
      </c>
      <c r="E12095" s="475">
        <v>15.14</v>
      </c>
    </row>
    <row r="12096" spans="1:5" ht="22.5">
      <c r="A12096" s="472" t="s">
        <v>32078</v>
      </c>
      <c r="B12096" s="472">
        <v>39707</v>
      </c>
      <c r="C12096" s="473" t="s">
        <v>39555</v>
      </c>
      <c r="D12096" s="472" t="s">
        <v>32098</v>
      </c>
      <c r="E12096" s="475">
        <v>4.03</v>
      </c>
    </row>
    <row r="12097" spans="1:5" ht="22.5">
      <c r="A12097" s="472" t="s">
        <v>32078</v>
      </c>
      <c r="B12097" s="472">
        <v>39708</v>
      </c>
      <c r="C12097" s="473" t="s">
        <v>39556</v>
      </c>
      <c r="D12097" s="472" t="s">
        <v>32098</v>
      </c>
      <c r="E12097" s="475">
        <v>3.9</v>
      </c>
    </row>
    <row r="12098" spans="1:5" ht="22.5">
      <c r="A12098" s="472" t="s">
        <v>32078</v>
      </c>
      <c r="B12098" s="472">
        <v>39710</v>
      </c>
      <c r="C12098" s="473" t="s">
        <v>39557</v>
      </c>
      <c r="D12098" s="472" t="s">
        <v>32098</v>
      </c>
      <c r="E12098" s="475">
        <v>2.74</v>
      </c>
    </row>
    <row r="12099" spans="1:5" ht="22.5">
      <c r="A12099" s="472" t="s">
        <v>32078</v>
      </c>
      <c r="B12099" s="472">
        <v>39709</v>
      </c>
      <c r="C12099" s="473" t="s">
        <v>39558</v>
      </c>
      <c r="D12099" s="472" t="s">
        <v>32098</v>
      </c>
      <c r="E12099" s="475">
        <v>3.81</v>
      </c>
    </row>
    <row r="12100" spans="1:5" ht="22.5">
      <c r="A12100" s="472" t="s">
        <v>32078</v>
      </c>
      <c r="B12100" s="472">
        <v>39711</v>
      </c>
      <c r="C12100" s="473" t="s">
        <v>39559</v>
      </c>
      <c r="D12100" s="472" t="s">
        <v>32098</v>
      </c>
      <c r="E12100" s="475">
        <v>4.28</v>
      </c>
    </row>
    <row r="12101" spans="1:5" ht="22.5">
      <c r="A12101" s="472" t="s">
        <v>32078</v>
      </c>
      <c r="B12101" s="472">
        <v>39712</v>
      </c>
      <c r="C12101" s="473" t="s">
        <v>39560</v>
      </c>
      <c r="D12101" s="472" t="s">
        <v>32098</v>
      </c>
      <c r="E12101" s="475">
        <v>1.5</v>
      </c>
    </row>
    <row r="12102" spans="1:5" ht="22.5">
      <c r="A12102" s="472" t="s">
        <v>32078</v>
      </c>
      <c r="B12102" s="472">
        <v>39713</v>
      </c>
      <c r="C12102" s="473" t="s">
        <v>39561</v>
      </c>
      <c r="D12102" s="472" t="s">
        <v>32098</v>
      </c>
      <c r="E12102" s="475">
        <v>1.18</v>
      </c>
    </row>
    <row r="12103" spans="1:5" ht="22.5">
      <c r="A12103" s="472" t="s">
        <v>32078</v>
      </c>
      <c r="B12103" s="472">
        <v>39714</v>
      </c>
      <c r="C12103" s="473" t="s">
        <v>39563</v>
      </c>
      <c r="D12103" s="472" t="s">
        <v>32098</v>
      </c>
      <c r="E12103" s="475">
        <v>2.71</v>
      </c>
    </row>
    <row r="12104" spans="1:5" ht="22.5">
      <c r="A12104" s="472" t="s">
        <v>32078</v>
      </c>
      <c r="B12104" s="472">
        <v>39715</v>
      </c>
      <c r="C12104" s="473" t="s">
        <v>39564</v>
      </c>
      <c r="D12104" s="472" t="s">
        <v>32098</v>
      </c>
      <c r="E12104" s="475">
        <v>1.93</v>
      </c>
    </row>
    <row r="12105" spans="1:5" ht="22.5">
      <c r="A12105" s="472" t="s">
        <v>32078</v>
      </c>
      <c r="B12105" s="472">
        <v>39716</v>
      </c>
      <c r="C12105" s="473" t="s">
        <v>39565</v>
      </c>
      <c r="D12105" s="472" t="s">
        <v>32098</v>
      </c>
      <c r="E12105" s="475">
        <v>1.46</v>
      </c>
    </row>
    <row r="12106" spans="1:5" ht="22.5">
      <c r="A12106" s="472" t="s">
        <v>32078</v>
      </c>
      <c r="B12106" s="472">
        <v>39718</v>
      </c>
      <c r="C12106" s="473" t="s">
        <v>39566</v>
      </c>
      <c r="D12106" s="472" t="s">
        <v>32098</v>
      </c>
      <c r="E12106" s="475">
        <v>2.5</v>
      </c>
    </row>
    <row r="12107" spans="1:5" ht="22.5">
      <c r="A12107" s="472" t="s">
        <v>32078</v>
      </c>
      <c r="B12107" s="472">
        <v>9813</v>
      </c>
      <c r="C12107" s="473" t="s">
        <v>39567</v>
      </c>
      <c r="D12107" s="472" t="s">
        <v>32098</v>
      </c>
      <c r="E12107" s="475">
        <v>5.71</v>
      </c>
    </row>
    <row r="12108" spans="1:5" ht="22.5">
      <c r="A12108" s="472" t="s">
        <v>32078</v>
      </c>
      <c r="B12108" s="472">
        <v>9815</v>
      </c>
      <c r="C12108" s="473" t="s">
        <v>39568</v>
      </c>
      <c r="D12108" s="472" t="s">
        <v>32098</v>
      </c>
      <c r="E12108" s="475">
        <v>11.27</v>
      </c>
    </row>
    <row r="12109" spans="1:5" ht="22.5">
      <c r="A12109" s="472" t="s">
        <v>32078</v>
      </c>
      <c r="B12109" s="472">
        <v>44543</v>
      </c>
      <c r="C12109" s="473" t="s">
        <v>39569</v>
      </c>
      <c r="D12109" s="472" t="s">
        <v>32098</v>
      </c>
      <c r="E12109" s="474">
        <v>5611.02</v>
      </c>
    </row>
    <row r="12110" spans="1:5" ht="22.5">
      <c r="A12110" s="472" t="s">
        <v>32078</v>
      </c>
      <c r="B12110" s="472">
        <v>44526</v>
      </c>
      <c r="C12110" s="473" t="s">
        <v>39571</v>
      </c>
      <c r="D12110" s="472" t="s">
        <v>32098</v>
      </c>
      <c r="E12110" s="475">
        <v>137.52000000000001</v>
      </c>
    </row>
    <row r="12111" spans="1:5" ht="22.5">
      <c r="A12111" s="472" t="s">
        <v>32078</v>
      </c>
      <c r="B12111" s="472">
        <v>44518</v>
      </c>
      <c r="C12111" s="473" t="s">
        <v>39573</v>
      </c>
      <c r="D12111" s="472" t="s">
        <v>32098</v>
      </c>
      <c r="E12111" s="474">
        <v>4130.8900000000003</v>
      </c>
    </row>
    <row r="12112" spans="1:5" ht="22.5">
      <c r="A12112" s="472" t="s">
        <v>32078</v>
      </c>
      <c r="B12112" s="472">
        <v>44544</v>
      </c>
      <c r="C12112" s="473" t="s">
        <v>39575</v>
      </c>
      <c r="D12112" s="472" t="s">
        <v>32098</v>
      </c>
      <c r="E12112" s="474">
        <v>2008.27</v>
      </c>
    </row>
    <row r="12113" spans="1:5" ht="22.5">
      <c r="A12113" s="472" t="s">
        <v>32078</v>
      </c>
      <c r="B12113" s="472">
        <v>44545</v>
      </c>
      <c r="C12113" s="473" t="s">
        <v>39577</v>
      </c>
      <c r="D12113" s="472" t="s">
        <v>32098</v>
      </c>
      <c r="E12113" s="475">
        <v>295.18</v>
      </c>
    </row>
    <row r="12114" spans="1:5" ht="22.5">
      <c r="A12114" s="472" t="s">
        <v>32078</v>
      </c>
      <c r="B12114" s="472">
        <v>44546</v>
      </c>
      <c r="C12114" s="473" t="s">
        <v>39579</v>
      </c>
      <c r="D12114" s="472" t="s">
        <v>32098</v>
      </c>
      <c r="E12114" s="474">
        <v>1318.31</v>
      </c>
    </row>
    <row r="12115" spans="1:5" ht="22.5">
      <c r="A12115" s="472" t="s">
        <v>32078</v>
      </c>
      <c r="B12115" s="472">
        <v>44525</v>
      </c>
      <c r="C12115" s="473" t="s">
        <v>39581</v>
      </c>
      <c r="D12115" s="472" t="s">
        <v>32098</v>
      </c>
      <c r="E12115" s="474">
        <v>5089.16</v>
      </c>
    </row>
    <row r="12116" spans="1:5" ht="22.5">
      <c r="A12116" s="472" t="s">
        <v>32078</v>
      </c>
      <c r="B12116" s="472">
        <v>44547</v>
      </c>
      <c r="C12116" s="473" t="s">
        <v>39583</v>
      </c>
      <c r="D12116" s="472" t="s">
        <v>32098</v>
      </c>
      <c r="E12116" s="475">
        <v>460.15</v>
      </c>
    </row>
    <row r="12117" spans="1:5" ht="22.5">
      <c r="A12117" s="472" t="s">
        <v>32078</v>
      </c>
      <c r="B12117" s="472">
        <v>44519</v>
      </c>
      <c r="C12117" s="473" t="s">
        <v>39585</v>
      </c>
      <c r="D12117" s="472" t="s">
        <v>32098</v>
      </c>
      <c r="E12117" s="474">
        <v>1127.5</v>
      </c>
    </row>
    <row r="12118" spans="1:5" ht="22.5">
      <c r="A12118" s="472" t="s">
        <v>32078</v>
      </c>
      <c r="B12118" s="472">
        <v>44520</v>
      </c>
      <c r="C12118" s="473" t="s">
        <v>39587</v>
      </c>
      <c r="D12118" s="472" t="s">
        <v>32098</v>
      </c>
      <c r="E12118" s="474">
        <v>1816</v>
      </c>
    </row>
    <row r="12119" spans="1:5" ht="22.5">
      <c r="A12119" s="472" t="s">
        <v>32078</v>
      </c>
      <c r="B12119" s="472">
        <v>44521</v>
      </c>
      <c r="C12119" s="473" t="s">
        <v>39589</v>
      </c>
      <c r="D12119" s="472" t="s">
        <v>32098</v>
      </c>
      <c r="E12119" s="475">
        <v>29.29</v>
      </c>
    </row>
    <row r="12120" spans="1:5" ht="22.5">
      <c r="A12120" s="472" t="s">
        <v>32078</v>
      </c>
      <c r="B12120" s="472">
        <v>44522</v>
      </c>
      <c r="C12120" s="473" t="s">
        <v>39591</v>
      </c>
      <c r="D12120" s="472" t="s">
        <v>32098</v>
      </c>
      <c r="E12120" s="474">
        <v>3188.22</v>
      </c>
    </row>
    <row r="12121" spans="1:5" ht="22.5">
      <c r="A12121" s="472" t="s">
        <v>32078</v>
      </c>
      <c r="B12121" s="472">
        <v>44523</v>
      </c>
      <c r="C12121" s="473" t="s">
        <v>39593</v>
      </c>
      <c r="D12121" s="472" t="s">
        <v>32098</v>
      </c>
      <c r="E12121" s="474">
        <v>4741.78</v>
      </c>
    </row>
    <row r="12122" spans="1:5" ht="22.5">
      <c r="A12122" s="472" t="s">
        <v>32078</v>
      </c>
      <c r="B12122" s="472">
        <v>44527</v>
      </c>
      <c r="C12122" s="473" t="s">
        <v>39595</v>
      </c>
      <c r="D12122" s="472" t="s">
        <v>32098</v>
      </c>
      <c r="E12122" s="474">
        <v>2377.88</v>
      </c>
    </row>
    <row r="12123" spans="1:5" ht="22.5">
      <c r="A12123" s="472" t="s">
        <v>32078</v>
      </c>
      <c r="B12123" s="472">
        <v>44524</v>
      </c>
      <c r="C12123" s="473" t="s">
        <v>39597</v>
      </c>
      <c r="D12123" s="472" t="s">
        <v>32098</v>
      </c>
      <c r="E12123" s="475">
        <v>65.52</v>
      </c>
    </row>
    <row r="12124" spans="1:5" ht="22.5">
      <c r="A12124" s="472" t="s">
        <v>32078</v>
      </c>
      <c r="B12124" s="472">
        <v>44542</v>
      </c>
      <c r="C12124" s="473" t="s">
        <v>39599</v>
      </c>
      <c r="D12124" s="472" t="s">
        <v>32098</v>
      </c>
      <c r="E12124" s="474">
        <v>3102.34</v>
      </c>
    </row>
    <row r="12125" spans="1:5">
      <c r="A12125" s="472" t="s">
        <v>32078</v>
      </c>
      <c r="B12125" s="472">
        <v>9876</v>
      </c>
      <c r="C12125" s="473" t="s">
        <v>39601</v>
      </c>
      <c r="D12125" s="472" t="s">
        <v>32098</v>
      </c>
      <c r="E12125" s="475">
        <v>28.87</v>
      </c>
    </row>
    <row r="12126" spans="1:5">
      <c r="A12126" s="472" t="s">
        <v>32078</v>
      </c>
      <c r="B12126" s="472">
        <v>9877</v>
      </c>
      <c r="C12126" s="473" t="s">
        <v>39602</v>
      </c>
      <c r="D12126" s="472" t="s">
        <v>32098</v>
      </c>
      <c r="E12126" s="475">
        <v>101.15</v>
      </c>
    </row>
    <row r="12127" spans="1:5">
      <c r="A12127" s="472" t="s">
        <v>32078</v>
      </c>
      <c r="B12127" s="472">
        <v>9878</v>
      </c>
      <c r="C12127" s="473" t="s">
        <v>39603</v>
      </c>
      <c r="D12127" s="472" t="s">
        <v>32098</v>
      </c>
      <c r="E12127" s="475">
        <v>131.75</v>
      </c>
    </row>
    <row r="12128" spans="1:5">
      <c r="A12128" s="472" t="s">
        <v>32078</v>
      </c>
      <c r="B12128" s="472">
        <v>9879</v>
      </c>
      <c r="C12128" s="473" t="s">
        <v>39605</v>
      </c>
      <c r="D12128" s="472" t="s">
        <v>32098</v>
      </c>
      <c r="E12128" s="475">
        <v>314.47000000000003</v>
      </c>
    </row>
    <row r="12129" spans="1:5" ht="22.5">
      <c r="A12129" s="472" t="s">
        <v>32078</v>
      </c>
      <c r="B12129" s="472">
        <v>41986</v>
      </c>
      <c r="C12129" s="473" t="s">
        <v>39607</v>
      </c>
      <c r="D12129" s="472" t="s">
        <v>32098</v>
      </c>
      <c r="E12129" s="474">
        <v>4255.8599999999997</v>
      </c>
    </row>
    <row r="12130" spans="1:5" ht="22.5">
      <c r="A12130" s="472" t="s">
        <v>32078</v>
      </c>
      <c r="B12130" s="472">
        <v>43422</v>
      </c>
      <c r="C12130" s="473" t="s">
        <v>39609</v>
      </c>
      <c r="D12130" s="472" t="s">
        <v>32098</v>
      </c>
      <c r="E12130" s="474">
        <v>5219.3999999999996</v>
      </c>
    </row>
    <row r="12131" spans="1:5" ht="22.5">
      <c r="A12131" s="472" t="s">
        <v>32078</v>
      </c>
      <c r="B12131" s="472">
        <v>41987</v>
      </c>
      <c r="C12131" s="473" t="s">
        <v>39611</v>
      </c>
      <c r="D12131" s="472" t="s">
        <v>32098</v>
      </c>
      <c r="E12131" s="474">
        <v>6049.71</v>
      </c>
    </row>
    <row r="12132" spans="1:5" ht="22.5">
      <c r="A12132" s="472" t="s">
        <v>32078</v>
      </c>
      <c r="B12132" s="472">
        <v>41988</v>
      </c>
      <c r="C12132" s="473" t="s">
        <v>39613</v>
      </c>
      <c r="D12132" s="472" t="s">
        <v>32098</v>
      </c>
      <c r="E12132" s="474">
        <v>7990.81</v>
      </c>
    </row>
    <row r="12133" spans="1:5" ht="22.5">
      <c r="A12133" s="472" t="s">
        <v>32078</v>
      </c>
      <c r="B12133" s="472">
        <v>41697</v>
      </c>
      <c r="C12133" s="473" t="s">
        <v>39615</v>
      </c>
      <c r="D12133" s="472" t="s">
        <v>32098</v>
      </c>
      <c r="E12133" s="474">
        <v>1416.35</v>
      </c>
    </row>
    <row r="12134" spans="1:5" ht="22.5">
      <c r="A12134" s="472" t="s">
        <v>32078</v>
      </c>
      <c r="B12134" s="472">
        <v>41985</v>
      </c>
      <c r="C12134" s="473" t="s">
        <v>39617</v>
      </c>
      <c r="D12134" s="472" t="s">
        <v>32098</v>
      </c>
      <c r="E12134" s="474">
        <v>1972.59</v>
      </c>
    </row>
    <row r="12135" spans="1:5" ht="22.5">
      <c r="A12135" s="472" t="s">
        <v>32078</v>
      </c>
      <c r="B12135" s="472">
        <v>41699</v>
      </c>
      <c r="C12135" s="473" t="s">
        <v>39619</v>
      </c>
      <c r="D12135" s="472" t="s">
        <v>32098</v>
      </c>
      <c r="E12135" s="474">
        <v>2808.87</v>
      </c>
    </row>
    <row r="12136" spans="1:5" ht="22.5">
      <c r="A12136" s="472" t="s">
        <v>32078</v>
      </c>
      <c r="B12136" s="472">
        <v>38053</v>
      </c>
      <c r="C12136" s="473" t="s">
        <v>39621</v>
      </c>
      <c r="D12136" s="472" t="s">
        <v>32098</v>
      </c>
      <c r="E12136" s="475">
        <v>24.04</v>
      </c>
    </row>
    <row r="12137" spans="1:5" ht="22.5">
      <c r="A12137" s="472" t="s">
        <v>32078</v>
      </c>
      <c r="B12137" s="472">
        <v>38054</v>
      </c>
      <c r="C12137" s="473" t="s">
        <v>39623</v>
      </c>
      <c r="D12137" s="472" t="s">
        <v>32098</v>
      </c>
      <c r="E12137" s="475">
        <v>41.32</v>
      </c>
    </row>
    <row r="12138" spans="1:5" ht="22.5">
      <c r="A12138" s="472" t="s">
        <v>32078</v>
      </c>
      <c r="B12138" s="472">
        <v>38052</v>
      </c>
      <c r="C12138" s="473" t="s">
        <v>39624</v>
      </c>
      <c r="D12138" s="472" t="s">
        <v>32098</v>
      </c>
      <c r="E12138" s="475">
        <v>11.64</v>
      </c>
    </row>
    <row r="12139" spans="1:5" ht="22.5">
      <c r="A12139" s="472" t="s">
        <v>32078</v>
      </c>
      <c r="B12139" s="472">
        <v>38051</v>
      </c>
      <c r="C12139" s="473" t="s">
        <v>39625</v>
      </c>
      <c r="D12139" s="472" t="s">
        <v>32098</v>
      </c>
      <c r="E12139" s="475">
        <v>7.26</v>
      </c>
    </row>
    <row r="12140" spans="1:5">
      <c r="A12140" s="472" t="s">
        <v>32078</v>
      </c>
      <c r="B12140" s="472">
        <v>38787</v>
      </c>
      <c r="C12140" s="473" t="s">
        <v>39626</v>
      </c>
      <c r="D12140" s="472" t="s">
        <v>32098</v>
      </c>
      <c r="E12140" s="475">
        <v>6.09</v>
      </c>
    </row>
    <row r="12141" spans="1:5">
      <c r="A12141" s="472" t="s">
        <v>32078</v>
      </c>
      <c r="B12141" s="472">
        <v>38825</v>
      </c>
      <c r="C12141" s="473" t="s">
        <v>39627</v>
      </c>
      <c r="D12141" s="472" t="s">
        <v>32098</v>
      </c>
      <c r="E12141" s="475">
        <v>7.98</v>
      </c>
    </row>
    <row r="12142" spans="1:5">
      <c r="A12142" s="472" t="s">
        <v>32078</v>
      </c>
      <c r="B12142" s="472">
        <v>38826</v>
      </c>
      <c r="C12142" s="473" t="s">
        <v>39628</v>
      </c>
      <c r="D12142" s="472" t="s">
        <v>32098</v>
      </c>
      <c r="E12142" s="475">
        <v>11.82</v>
      </c>
    </row>
    <row r="12143" spans="1:5">
      <c r="A12143" s="472" t="s">
        <v>32078</v>
      </c>
      <c r="B12143" s="472">
        <v>38827</v>
      </c>
      <c r="C12143" s="473" t="s">
        <v>39629</v>
      </c>
      <c r="D12143" s="472" t="s">
        <v>32098</v>
      </c>
      <c r="E12143" s="475">
        <v>18.989999999999998</v>
      </c>
    </row>
    <row r="12144" spans="1:5">
      <c r="A12144" s="472" t="s">
        <v>32078</v>
      </c>
      <c r="B12144" s="472">
        <v>38830</v>
      </c>
      <c r="C12144" s="473" t="s">
        <v>39630</v>
      </c>
      <c r="D12144" s="472" t="s">
        <v>32098</v>
      </c>
      <c r="E12144" s="475">
        <v>26.6</v>
      </c>
    </row>
    <row r="12145" spans="1:5">
      <c r="A12145" s="472" t="s">
        <v>32078</v>
      </c>
      <c r="B12145" s="472">
        <v>38828</v>
      </c>
      <c r="C12145" s="473" t="s">
        <v>39631</v>
      </c>
      <c r="D12145" s="472" t="s">
        <v>32098</v>
      </c>
      <c r="E12145" s="475">
        <v>11.73</v>
      </c>
    </row>
    <row r="12146" spans="1:5">
      <c r="A12146" s="472" t="s">
        <v>32078</v>
      </c>
      <c r="B12146" s="472">
        <v>38829</v>
      </c>
      <c r="C12146" s="473" t="s">
        <v>39632</v>
      </c>
      <c r="D12146" s="472" t="s">
        <v>32098</v>
      </c>
      <c r="E12146" s="475">
        <v>19.21</v>
      </c>
    </row>
    <row r="12147" spans="1:5">
      <c r="A12147" s="472" t="s">
        <v>32078</v>
      </c>
      <c r="B12147" s="472">
        <v>38831</v>
      </c>
      <c r="C12147" s="473" t="s">
        <v>39634</v>
      </c>
      <c r="D12147" s="472" t="s">
        <v>32098</v>
      </c>
      <c r="E12147" s="475">
        <v>37.1</v>
      </c>
    </row>
    <row r="12148" spans="1:5">
      <c r="A12148" s="472" t="s">
        <v>32078</v>
      </c>
      <c r="B12148" s="472">
        <v>36274</v>
      </c>
      <c r="C12148" s="473" t="s">
        <v>39636</v>
      </c>
      <c r="D12148" s="472" t="s">
        <v>32098</v>
      </c>
      <c r="E12148" s="475">
        <v>9.56</v>
      </c>
    </row>
    <row r="12149" spans="1:5">
      <c r="A12149" s="472" t="s">
        <v>32078</v>
      </c>
      <c r="B12149" s="472">
        <v>36278</v>
      </c>
      <c r="C12149" s="473" t="s">
        <v>39637</v>
      </c>
      <c r="D12149" s="472" t="s">
        <v>32098</v>
      </c>
      <c r="E12149" s="475">
        <v>12.97</v>
      </c>
    </row>
    <row r="12150" spans="1:5">
      <c r="A12150" s="472" t="s">
        <v>32078</v>
      </c>
      <c r="B12150" s="472">
        <v>38977</v>
      </c>
      <c r="C12150" s="473" t="s">
        <v>39638</v>
      </c>
      <c r="D12150" s="472" t="s">
        <v>32098</v>
      </c>
      <c r="E12150" s="475">
        <v>197.35</v>
      </c>
    </row>
    <row r="12151" spans="1:5">
      <c r="A12151" s="472" t="s">
        <v>32078</v>
      </c>
      <c r="B12151" s="472">
        <v>38971</v>
      </c>
      <c r="C12151" s="473" t="s">
        <v>39639</v>
      </c>
      <c r="D12151" s="472" t="s">
        <v>32098</v>
      </c>
      <c r="E12151" s="475">
        <v>16.260000000000002</v>
      </c>
    </row>
    <row r="12152" spans="1:5">
      <c r="A12152" s="472" t="s">
        <v>32078</v>
      </c>
      <c r="B12152" s="472">
        <v>38972</v>
      </c>
      <c r="C12152" s="473" t="s">
        <v>39640</v>
      </c>
      <c r="D12152" s="472" t="s">
        <v>32098</v>
      </c>
      <c r="E12152" s="475">
        <v>24.76</v>
      </c>
    </row>
    <row r="12153" spans="1:5">
      <c r="A12153" s="472" t="s">
        <v>32078</v>
      </c>
      <c r="B12153" s="472">
        <v>38973</v>
      </c>
      <c r="C12153" s="473" t="s">
        <v>39642</v>
      </c>
      <c r="D12153" s="472" t="s">
        <v>32098</v>
      </c>
      <c r="E12153" s="475">
        <v>32.75</v>
      </c>
    </row>
    <row r="12154" spans="1:5">
      <c r="A12154" s="472" t="s">
        <v>32078</v>
      </c>
      <c r="B12154" s="472">
        <v>38974</v>
      </c>
      <c r="C12154" s="473" t="s">
        <v>39644</v>
      </c>
      <c r="D12154" s="472" t="s">
        <v>32098</v>
      </c>
      <c r="E12154" s="475">
        <v>47.77</v>
      </c>
    </row>
    <row r="12155" spans="1:5">
      <c r="A12155" s="472" t="s">
        <v>32078</v>
      </c>
      <c r="B12155" s="472">
        <v>38975</v>
      </c>
      <c r="C12155" s="473" t="s">
        <v>39645</v>
      </c>
      <c r="D12155" s="472" t="s">
        <v>32098</v>
      </c>
      <c r="E12155" s="475">
        <v>79.599999999999994</v>
      </c>
    </row>
    <row r="12156" spans="1:5">
      <c r="A12156" s="472" t="s">
        <v>32078</v>
      </c>
      <c r="B12156" s="472">
        <v>38976</v>
      </c>
      <c r="C12156" s="473" t="s">
        <v>39647</v>
      </c>
      <c r="D12156" s="472" t="s">
        <v>32098</v>
      </c>
      <c r="E12156" s="475">
        <v>111.64</v>
      </c>
    </row>
    <row r="12157" spans="1:5">
      <c r="A12157" s="472" t="s">
        <v>32078</v>
      </c>
      <c r="B12157" s="472">
        <v>38986</v>
      </c>
      <c r="C12157" s="473" t="s">
        <v>39649</v>
      </c>
      <c r="D12157" s="472" t="s">
        <v>32098</v>
      </c>
      <c r="E12157" s="475">
        <v>224.67</v>
      </c>
    </row>
    <row r="12158" spans="1:5">
      <c r="A12158" s="472" t="s">
        <v>32078</v>
      </c>
      <c r="B12158" s="472">
        <v>38978</v>
      </c>
      <c r="C12158" s="473" t="s">
        <v>39651</v>
      </c>
      <c r="D12158" s="472" t="s">
        <v>32098</v>
      </c>
      <c r="E12158" s="475">
        <v>9.56</v>
      </c>
    </row>
    <row r="12159" spans="1:5">
      <c r="A12159" s="472" t="s">
        <v>32078</v>
      </c>
      <c r="B12159" s="472">
        <v>38979</v>
      </c>
      <c r="C12159" s="473" t="s">
        <v>39652</v>
      </c>
      <c r="D12159" s="472" t="s">
        <v>32098</v>
      </c>
      <c r="E12159" s="475">
        <v>12.97</v>
      </c>
    </row>
    <row r="12160" spans="1:5">
      <c r="A12160" s="472" t="s">
        <v>32078</v>
      </c>
      <c r="B12160" s="472">
        <v>38980</v>
      </c>
      <c r="C12160" s="473" t="s">
        <v>39653</v>
      </c>
      <c r="D12160" s="472" t="s">
        <v>32098</v>
      </c>
      <c r="E12160" s="475">
        <v>21.68</v>
      </c>
    </row>
    <row r="12161" spans="1:5">
      <c r="A12161" s="472" t="s">
        <v>32078</v>
      </c>
      <c r="B12161" s="472">
        <v>38981</v>
      </c>
      <c r="C12161" s="473" t="s">
        <v>39654</v>
      </c>
      <c r="D12161" s="472" t="s">
        <v>32098</v>
      </c>
      <c r="E12161" s="475">
        <v>30.02</v>
      </c>
    </row>
    <row r="12162" spans="1:5">
      <c r="A12162" s="472" t="s">
        <v>32078</v>
      </c>
      <c r="B12162" s="472">
        <v>38982</v>
      </c>
      <c r="C12162" s="473" t="s">
        <v>39655</v>
      </c>
      <c r="D12162" s="472" t="s">
        <v>32098</v>
      </c>
      <c r="E12162" s="475">
        <v>43.69</v>
      </c>
    </row>
    <row r="12163" spans="1:5">
      <c r="A12163" s="472" t="s">
        <v>32078</v>
      </c>
      <c r="B12163" s="472">
        <v>38983</v>
      </c>
      <c r="C12163" s="473" t="s">
        <v>39656</v>
      </c>
      <c r="D12163" s="472" t="s">
        <v>32098</v>
      </c>
      <c r="E12163" s="475">
        <v>57.92</v>
      </c>
    </row>
    <row r="12164" spans="1:5">
      <c r="A12164" s="472" t="s">
        <v>32078</v>
      </c>
      <c r="B12164" s="472">
        <v>38984</v>
      </c>
      <c r="C12164" s="473" t="s">
        <v>39658</v>
      </c>
      <c r="D12164" s="472" t="s">
        <v>32098</v>
      </c>
      <c r="E12164" s="475">
        <v>111.71</v>
      </c>
    </row>
    <row r="12165" spans="1:5">
      <c r="A12165" s="472" t="s">
        <v>32078</v>
      </c>
      <c r="B12165" s="472">
        <v>38985</v>
      </c>
      <c r="C12165" s="473" t="s">
        <v>39660</v>
      </c>
      <c r="D12165" s="472" t="s">
        <v>32098</v>
      </c>
      <c r="E12165" s="475">
        <v>165.38</v>
      </c>
    </row>
    <row r="12166" spans="1:5">
      <c r="A12166" s="472" t="s">
        <v>32078</v>
      </c>
      <c r="B12166" s="472">
        <v>9836</v>
      </c>
      <c r="C12166" s="473" t="s">
        <v>39662</v>
      </c>
      <c r="D12166" s="472" t="s">
        <v>32098</v>
      </c>
      <c r="E12166" s="475">
        <v>18.829999999999998</v>
      </c>
    </row>
    <row r="12167" spans="1:5">
      <c r="A12167" s="472" t="s">
        <v>32078</v>
      </c>
      <c r="B12167" s="472">
        <v>20065</v>
      </c>
      <c r="C12167" s="473" t="s">
        <v>39663</v>
      </c>
      <c r="D12167" s="472" t="s">
        <v>32098</v>
      </c>
      <c r="E12167" s="475">
        <v>48.17</v>
      </c>
    </row>
    <row r="12168" spans="1:5">
      <c r="A12168" s="472" t="s">
        <v>32078</v>
      </c>
      <c r="B12168" s="472">
        <v>9835</v>
      </c>
      <c r="C12168" s="473" t="s">
        <v>39665</v>
      </c>
      <c r="D12168" s="472" t="s">
        <v>32098</v>
      </c>
      <c r="E12168" s="475">
        <v>6.79</v>
      </c>
    </row>
    <row r="12169" spans="1:5">
      <c r="A12169" s="472" t="s">
        <v>32078</v>
      </c>
      <c r="B12169" s="472">
        <v>38032</v>
      </c>
      <c r="C12169" s="473" t="s">
        <v>39666</v>
      </c>
      <c r="D12169" s="472" t="s">
        <v>32098</v>
      </c>
      <c r="E12169" s="475">
        <v>57.55</v>
      </c>
    </row>
    <row r="12170" spans="1:5">
      <c r="A12170" s="472" t="s">
        <v>32078</v>
      </c>
      <c r="B12170" s="472">
        <v>38033</v>
      </c>
      <c r="C12170" s="473" t="s">
        <v>39667</v>
      </c>
      <c r="D12170" s="472" t="s">
        <v>32098</v>
      </c>
      <c r="E12170" s="475">
        <v>94.17</v>
      </c>
    </row>
    <row r="12171" spans="1:5">
      <c r="A12171" s="472" t="s">
        <v>32078</v>
      </c>
      <c r="B12171" s="472">
        <v>38034</v>
      </c>
      <c r="C12171" s="473" t="s">
        <v>39669</v>
      </c>
      <c r="D12171" s="472" t="s">
        <v>32098</v>
      </c>
      <c r="E12171" s="475">
        <v>155.79</v>
      </c>
    </row>
    <row r="12172" spans="1:5">
      <c r="A12172" s="472" t="s">
        <v>32078</v>
      </c>
      <c r="B12172" s="472">
        <v>38035</v>
      </c>
      <c r="C12172" s="473" t="s">
        <v>39670</v>
      </c>
      <c r="D12172" s="472" t="s">
        <v>32098</v>
      </c>
      <c r="E12172" s="475">
        <v>217.09</v>
      </c>
    </row>
    <row r="12173" spans="1:5">
      <c r="A12173" s="472" t="s">
        <v>32078</v>
      </c>
      <c r="B12173" s="472">
        <v>38036</v>
      </c>
      <c r="C12173" s="473" t="s">
        <v>39672</v>
      </c>
      <c r="D12173" s="472" t="s">
        <v>32098</v>
      </c>
      <c r="E12173" s="475">
        <v>306.32</v>
      </c>
    </row>
    <row r="12174" spans="1:5">
      <c r="A12174" s="472" t="s">
        <v>32078</v>
      </c>
      <c r="B12174" s="472">
        <v>38037</v>
      </c>
      <c r="C12174" s="473" t="s">
        <v>39673</v>
      </c>
      <c r="D12174" s="472" t="s">
        <v>32098</v>
      </c>
      <c r="E12174" s="475">
        <v>355.18</v>
      </c>
    </row>
    <row r="12175" spans="1:5" ht="22.5">
      <c r="A12175" s="472" t="s">
        <v>32078</v>
      </c>
      <c r="B12175" s="472">
        <v>9850</v>
      </c>
      <c r="C12175" s="473" t="s">
        <v>39675</v>
      </c>
      <c r="D12175" s="472" t="s">
        <v>32098</v>
      </c>
      <c r="E12175" s="475">
        <v>151.76</v>
      </c>
    </row>
    <row r="12176" spans="1:5" ht="22.5">
      <c r="A12176" s="472" t="s">
        <v>32078</v>
      </c>
      <c r="B12176" s="472">
        <v>9853</v>
      </c>
      <c r="C12176" s="473" t="s">
        <v>39677</v>
      </c>
      <c r="D12176" s="472" t="s">
        <v>32098</v>
      </c>
      <c r="E12176" s="475">
        <v>269.87</v>
      </c>
    </row>
    <row r="12177" spans="1:5" ht="22.5">
      <c r="A12177" s="472" t="s">
        <v>32078</v>
      </c>
      <c r="B12177" s="472">
        <v>9854</v>
      </c>
      <c r="C12177" s="473" t="s">
        <v>39679</v>
      </c>
      <c r="D12177" s="472" t="s">
        <v>32098</v>
      </c>
      <c r="E12177" s="475">
        <v>118.24</v>
      </c>
    </row>
    <row r="12178" spans="1:5" ht="22.5">
      <c r="A12178" s="472" t="s">
        <v>32078</v>
      </c>
      <c r="B12178" s="472">
        <v>9851</v>
      </c>
      <c r="C12178" s="473" t="s">
        <v>39681</v>
      </c>
      <c r="D12178" s="472" t="s">
        <v>32098</v>
      </c>
      <c r="E12178" s="475">
        <v>205.04</v>
      </c>
    </row>
    <row r="12179" spans="1:5" ht="22.5">
      <c r="A12179" s="472" t="s">
        <v>32078</v>
      </c>
      <c r="B12179" s="472">
        <v>9855</v>
      </c>
      <c r="C12179" s="473" t="s">
        <v>39683</v>
      </c>
      <c r="D12179" s="472" t="s">
        <v>32098</v>
      </c>
      <c r="E12179" s="475">
        <v>342.95</v>
      </c>
    </row>
    <row r="12180" spans="1:5">
      <c r="A12180" s="472" t="s">
        <v>32078</v>
      </c>
      <c r="B12180" s="472">
        <v>9825</v>
      </c>
      <c r="C12180" s="473" t="s">
        <v>39685</v>
      </c>
      <c r="D12180" s="472" t="s">
        <v>32098</v>
      </c>
      <c r="E12180" s="475">
        <v>65.260000000000005</v>
      </c>
    </row>
    <row r="12181" spans="1:5">
      <c r="A12181" s="472" t="s">
        <v>32078</v>
      </c>
      <c r="B12181" s="472">
        <v>9828</v>
      </c>
      <c r="C12181" s="473" t="s">
        <v>39687</v>
      </c>
      <c r="D12181" s="472" t="s">
        <v>32098</v>
      </c>
      <c r="E12181" s="475">
        <v>175.61</v>
      </c>
    </row>
    <row r="12182" spans="1:5">
      <c r="A12182" s="472" t="s">
        <v>32078</v>
      </c>
      <c r="B12182" s="472">
        <v>9829</v>
      </c>
      <c r="C12182" s="473" t="s">
        <v>39688</v>
      </c>
      <c r="D12182" s="472" t="s">
        <v>32098</v>
      </c>
      <c r="E12182" s="475">
        <v>297.62</v>
      </c>
    </row>
    <row r="12183" spans="1:5">
      <c r="A12183" s="472" t="s">
        <v>32078</v>
      </c>
      <c r="B12183" s="472">
        <v>9826</v>
      </c>
      <c r="C12183" s="473" t="s">
        <v>39690</v>
      </c>
      <c r="D12183" s="472" t="s">
        <v>32098</v>
      </c>
      <c r="E12183" s="475">
        <v>453.08</v>
      </c>
    </row>
    <row r="12184" spans="1:5">
      <c r="A12184" s="472" t="s">
        <v>32078</v>
      </c>
      <c r="B12184" s="472">
        <v>9827</v>
      </c>
      <c r="C12184" s="473" t="s">
        <v>39692</v>
      </c>
      <c r="D12184" s="472" t="s">
        <v>32098</v>
      </c>
      <c r="E12184" s="475">
        <v>643.38</v>
      </c>
    </row>
    <row r="12185" spans="1:5">
      <c r="A12185" s="472" t="s">
        <v>32078</v>
      </c>
      <c r="B12185" s="472">
        <v>36374</v>
      </c>
      <c r="C12185" s="473" t="s">
        <v>39694</v>
      </c>
      <c r="D12185" s="472" t="s">
        <v>32098</v>
      </c>
      <c r="E12185" s="475">
        <v>78.209999999999994</v>
      </c>
    </row>
    <row r="12186" spans="1:5">
      <c r="A12186" s="472" t="s">
        <v>32078</v>
      </c>
      <c r="B12186" s="472">
        <v>36084</v>
      </c>
      <c r="C12186" s="473" t="s">
        <v>39695</v>
      </c>
      <c r="D12186" s="472" t="s">
        <v>32098</v>
      </c>
      <c r="E12186" s="475">
        <v>23.17</v>
      </c>
    </row>
    <row r="12187" spans="1:5">
      <c r="A12187" s="472" t="s">
        <v>32078</v>
      </c>
      <c r="B12187" s="472">
        <v>36373</v>
      </c>
      <c r="C12187" s="473" t="s">
        <v>39696</v>
      </c>
      <c r="D12187" s="472" t="s">
        <v>32098</v>
      </c>
      <c r="E12187" s="475">
        <v>48.12</v>
      </c>
    </row>
    <row r="12188" spans="1:5">
      <c r="A12188" s="472" t="s">
        <v>32078</v>
      </c>
      <c r="B12188" s="472">
        <v>36377</v>
      </c>
      <c r="C12188" s="473" t="s">
        <v>39698</v>
      </c>
      <c r="D12188" s="472" t="s">
        <v>32098</v>
      </c>
      <c r="E12188" s="475">
        <v>93.82</v>
      </c>
    </row>
    <row r="12189" spans="1:5">
      <c r="A12189" s="472" t="s">
        <v>32078</v>
      </c>
      <c r="B12189" s="472">
        <v>36375</v>
      </c>
      <c r="C12189" s="473" t="s">
        <v>39700</v>
      </c>
      <c r="D12189" s="472" t="s">
        <v>32098</v>
      </c>
      <c r="E12189" s="475">
        <v>28.59</v>
      </c>
    </row>
    <row r="12190" spans="1:5">
      <c r="A12190" s="472" t="s">
        <v>32078</v>
      </c>
      <c r="B12190" s="472">
        <v>36376</v>
      </c>
      <c r="C12190" s="473" t="s">
        <v>39701</v>
      </c>
      <c r="D12190" s="472" t="s">
        <v>32098</v>
      </c>
      <c r="E12190" s="475">
        <v>56.15</v>
      </c>
    </row>
    <row r="12191" spans="1:5">
      <c r="A12191" s="472" t="s">
        <v>32078</v>
      </c>
      <c r="B12191" s="472">
        <v>36380</v>
      </c>
      <c r="C12191" s="473" t="s">
        <v>39702</v>
      </c>
      <c r="D12191" s="472" t="s">
        <v>32098</v>
      </c>
      <c r="E12191" s="475">
        <v>117.31</v>
      </c>
    </row>
    <row r="12192" spans="1:5">
      <c r="A12192" s="472" t="s">
        <v>32078</v>
      </c>
      <c r="B12192" s="472">
        <v>36378</v>
      </c>
      <c r="C12192" s="473" t="s">
        <v>39704</v>
      </c>
      <c r="D12192" s="472" t="s">
        <v>32098</v>
      </c>
      <c r="E12192" s="475">
        <v>35.15</v>
      </c>
    </row>
    <row r="12193" spans="1:5">
      <c r="A12193" s="472" t="s">
        <v>32078</v>
      </c>
      <c r="B12193" s="472">
        <v>36379</v>
      </c>
      <c r="C12193" s="473" t="s">
        <v>39705</v>
      </c>
      <c r="D12193" s="472" t="s">
        <v>32098</v>
      </c>
      <c r="E12193" s="475">
        <v>70.86</v>
      </c>
    </row>
    <row r="12194" spans="1:5">
      <c r="A12194" s="472" t="s">
        <v>32078</v>
      </c>
      <c r="B12194" s="472">
        <v>9859</v>
      </c>
      <c r="C12194" s="473" t="s">
        <v>39707</v>
      </c>
      <c r="D12194" s="472" t="s">
        <v>32098</v>
      </c>
      <c r="E12194" s="475">
        <v>14.77</v>
      </c>
    </row>
    <row r="12195" spans="1:5">
      <c r="A12195" s="472" t="s">
        <v>32078</v>
      </c>
      <c r="B12195" s="472">
        <v>9838</v>
      </c>
      <c r="C12195" s="473" t="s">
        <v>39708</v>
      </c>
      <c r="D12195" s="472" t="s">
        <v>32098</v>
      </c>
      <c r="E12195" s="475">
        <v>11.56</v>
      </c>
    </row>
    <row r="12196" spans="1:5">
      <c r="A12196" s="472" t="s">
        <v>32078</v>
      </c>
      <c r="B12196" s="472">
        <v>9837</v>
      </c>
      <c r="C12196" s="473" t="s">
        <v>39709</v>
      </c>
      <c r="D12196" s="472" t="s">
        <v>32098</v>
      </c>
      <c r="E12196" s="475">
        <v>16.690000000000001</v>
      </c>
    </row>
    <row r="12197" spans="1:5" ht="22.5">
      <c r="A12197" s="472" t="s">
        <v>32078</v>
      </c>
      <c r="B12197" s="472">
        <v>9833</v>
      </c>
      <c r="C12197" s="473" t="s">
        <v>39711</v>
      </c>
      <c r="D12197" s="472" t="s">
        <v>32098</v>
      </c>
      <c r="E12197" s="475">
        <v>13.51</v>
      </c>
    </row>
    <row r="12198" spans="1:5" ht="22.5">
      <c r="A12198" s="472" t="s">
        <v>32078</v>
      </c>
      <c r="B12198" s="472">
        <v>9830</v>
      </c>
      <c r="C12198" s="473" t="s">
        <v>39712</v>
      </c>
      <c r="D12198" s="472" t="s">
        <v>32098</v>
      </c>
      <c r="E12198" s="475">
        <v>7.23</v>
      </c>
    </row>
    <row r="12199" spans="1:5" ht="22.5">
      <c r="A12199" s="472" t="s">
        <v>32078</v>
      </c>
      <c r="B12199" s="472">
        <v>9834</v>
      </c>
      <c r="C12199" s="473" t="s">
        <v>39713</v>
      </c>
      <c r="D12199" s="472" t="s">
        <v>32098</v>
      </c>
      <c r="E12199" s="475">
        <v>37.6</v>
      </c>
    </row>
    <row r="12200" spans="1:5">
      <c r="A12200" s="472" t="s">
        <v>32078</v>
      </c>
      <c r="B12200" s="472">
        <v>9863</v>
      </c>
      <c r="C12200" s="473" t="s">
        <v>39715</v>
      </c>
      <c r="D12200" s="472" t="s">
        <v>32098</v>
      </c>
      <c r="E12200" s="475">
        <v>106.62</v>
      </c>
    </row>
    <row r="12201" spans="1:5">
      <c r="A12201" s="472" t="s">
        <v>32078</v>
      </c>
      <c r="B12201" s="472">
        <v>9860</v>
      </c>
      <c r="C12201" s="473" t="s">
        <v>39717</v>
      </c>
      <c r="D12201" s="472" t="s">
        <v>32098</v>
      </c>
      <c r="E12201" s="475">
        <v>68.45</v>
      </c>
    </row>
    <row r="12202" spans="1:5">
      <c r="A12202" s="472" t="s">
        <v>32078</v>
      </c>
      <c r="B12202" s="472">
        <v>9862</v>
      </c>
      <c r="C12202" s="473" t="s">
        <v>39718</v>
      </c>
      <c r="D12202" s="472" t="s">
        <v>32098</v>
      </c>
      <c r="E12202" s="475">
        <v>48.3</v>
      </c>
    </row>
    <row r="12203" spans="1:5">
      <c r="A12203" s="472" t="s">
        <v>32078</v>
      </c>
      <c r="B12203" s="472">
        <v>9861</v>
      </c>
      <c r="C12203" s="473" t="s">
        <v>39719</v>
      </c>
      <c r="D12203" s="472" t="s">
        <v>32098</v>
      </c>
      <c r="E12203" s="475">
        <v>38.82</v>
      </c>
    </row>
    <row r="12204" spans="1:5">
      <c r="A12204" s="472" t="s">
        <v>32078</v>
      </c>
      <c r="B12204" s="472">
        <v>9856</v>
      </c>
      <c r="C12204" s="473" t="s">
        <v>39721</v>
      </c>
      <c r="D12204" s="472" t="s">
        <v>32098</v>
      </c>
      <c r="E12204" s="475">
        <v>10.43</v>
      </c>
    </row>
    <row r="12205" spans="1:5">
      <c r="A12205" s="472" t="s">
        <v>32078</v>
      </c>
      <c r="B12205" s="472">
        <v>9866</v>
      </c>
      <c r="C12205" s="473" t="s">
        <v>39722</v>
      </c>
      <c r="D12205" s="472" t="s">
        <v>32098</v>
      </c>
      <c r="E12205" s="475">
        <v>28.67</v>
      </c>
    </row>
    <row r="12206" spans="1:5">
      <c r="A12206" s="472" t="s">
        <v>32078</v>
      </c>
      <c r="B12206" s="472">
        <v>9857</v>
      </c>
      <c r="C12206" s="473" t="s">
        <v>39723</v>
      </c>
      <c r="D12206" s="472" t="s">
        <v>32098</v>
      </c>
      <c r="E12206" s="475">
        <v>137.88999999999999</v>
      </c>
    </row>
    <row r="12207" spans="1:5">
      <c r="A12207" s="472" t="s">
        <v>32078</v>
      </c>
      <c r="B12207" s="472">
        <v>9864</v>
      </c>
      <c r="C12207" s="473" t="s">
        <v>39725</v>
      </c>
      <c r="D12207" s="472" t="s">
        <v>32098</v>
      </c>
      <c r="E12207" s="475">
        <v>166.47</v>
      </c>
    </row>
    <row r="12208" spans="1:5">
      <c r="A12208" s="472" t="s">
        <v>32078</v>
      </c>
      <c r="B12208" s="472">
        <v>9865</v>
      </c>
      <c r="C12208" s="473" t="s">
        <v>39727</v>
      </c>
      <c r="D12208" s="472" t="s">
        <v>32098</v>
      </c>
      <c r="E12208" s="475">
        <v>239.4</v>
      </c>
    </row>
    <row r="12209" spans="1:5">
      <c r="A12209" s="472" t="s">
        <v>32078</v>
      </c>
      <c r="B12209" s="472">
        <v>9858</v>
      </c>
      <c r="C12209" s="473" t="s">
        <v>39729</v>
      </c>
      <c r="D12209" s="472" t="s">
        <v>32098</v>
      </c>
      <c r="E12209" s="475">
        <v>250.99</v>
      </c>
    </row>
    <row r="12210" spans="1:5">
      <c r="A12210" s="472" t="s">
        <v>32078</v>
      </c>
      <c r="B12210" s="472">
        <v>9841</v>
      </c>
      <c r="C12210" s="473" t="s">
        <v>39731</v>
      </c>
      <c r="D12210" s="472" t="s">
        <v>32098</v>
      </c>
      <c r="E12210" s="475">
        <v>46.47</v>
      </c>
    </row>
    <row r="12211" spans="1:5">
      <c r="A12211" s="472" t="s">
        <v>32078</v>
      </c>
      <c r="B12211" s="472">
        <v>9840</v>
      </c>
      <c r="C12211" s="473" t="s">
        <v>39733</v>
      </c>
      <c r="D12211" s="472" t="s">
        <v>32098</v>
      </c>
      <c r="E12211" s="475">
        <v>94.45</v>
      </c>
    </row>
    <row r="12212" spans="1:5">
      <c r="A12212" s="472" t="s">
        <v>32078</v>
      </c>
      <c r="B12212" s="472">
        <v>20067</v>
      </c>
      <c r="C12212" s="473" t="s">
        <v>39735</v>
      </c>
      <c r="D12212" s="472" t="s">
        <v>32098</v>
      </c>
      <c r="E12212" s="475">
        <v>16.23</v>
      </c>
    </row>
    <row r="12213" spans="1:5">
      <c r="A12213" s="472" t="s">
        <v>32078</v>
      </c>
      <c r="B12213" s="472">
        <v>20068</v>
      </c>
      <c r="C12213" s="473" t="s">
        <v>39736</v>
      </c>
      <c r="D12213" s="472" t="s">
        <v>32098</v>
      </c>
      <c r="E12213" s="475">
        <v>20.239999999999998</v>
      </c>
    </row>
    <row r="12214" spans="1:5">
      <c r="A12214" s="472" t="s">
        <v>32078</v>
      </c>
      <c r="B12214" s="472">
        <v>9839</v>
      </c>
      <c r="C12214" s="473" t="s">
        <v>39737</v>
      </c>
      <c r="D12214" s="472" t="s">
        <v>32098</v>
      </c>
      <c r="E12214" s="475">
        <v>26.53</v>
      </c>
    </row>
    <row r="12215" spans="1:5">
      <c r="A12215" s="472" t="s">
        <v>32078</v>
      </c>
      <c r="B12215" s="472">
        <v>9870</v>
      </c>
      <c r="C12215" s="473" t="s">
        <v>39738</v>
      </c>
      <c r="D12215" s="472" t="s">
        <v>32098</v>
      </c>
      <c r="E12215" s="475">
        <v>116.26</v>
      </c>
    </row>
    <row r="12216" spans="1:5">
      <c r="A12216" s="472" t="s">
        <v>32078</v>
      </c>
      <c r="B12216" s="472">
        <v>9867</v>
      </c>
      <c r="C12216" s="473" t="s">
        <v>39739</v>
      </c>
      <c r="D12216" s="472" t="s">
        <v>32098</v>
      </c>
      <c r="E12216" s="475">
        <v>4.2699999999999996</v>
      </c>
    </row>
    <row r="12217" spans="1:5">
      <c r="A12217" s="472" t="s">
        <v>32078</v>
      </c>
      <c r="B12217" s="472">
        <v>9868</v>
      </c>
      <c r="C12217" s="473" t="s">
        <v>39740</v>
      </c>
      <c r="D12217" s="472" t="s">
        <v>32098</v>
      </c>
      <c r="E12217" s="475">
        <v>5.48</v>
      </c>
    </row>
    <row r="12218" spans="1:5">
      <c r="A12218" s="472" t="s">
        <v>32078</v>
      </c>
      <c r="B12218" s="472">
        <v>9869</v>
      </c>
      <c r="C12218" s="473" t="s">
        <v>39741</v>
      </c>
      <c r="D12218" s="472" t="s">
        <v>32098</v>
      </c>
      <c r="E12218" s="475">
        <v>12.3</v>
      </c>
    </row>
    <row r="12219" spans="1:5">
      <c r="A12219" s="472" t="s">
        <v>32078</v>
      </c>
      <c r="B12219" s="472">
        <v>9874</v>
      </c>
      <c r="C12219" s="473" t="s">
        <v>39742</v>
      </c>
      <c r="D12219" s="472" t="s">
        <v>32098</v>
      </c>
      <c r="E12219" s="475">
        <v>17.91</v>
      </c>
    </row>
    <row r="12220" spans="1:5">
      <c r="A12220" s="472" t="s">
        <v>32078</v>
      </c>
      <c r="B12220" s="472">
        <v>9875</v>
      </c>
      <c r="C12220" s="473" t="s">
        <v>39743</v>
      </c>
      <c r="D12220" s="472" t="s">
        <v>32098</v>
      </c>
      <c r="E12220" s="475">
        <v>20.52</v>
      </c>
    </row>
    <row r="12221" spans="1:5">
      <c r="A12221" s="472" t="s">
        <v>32078</v>
      </c>
      <c r="B12221" s="472">
        <v>9873</v>
      </c>
      <c r="C12221" s="473" t="s">
        <v>39744</v>
      </c>
      <c r="D12221" s="472" t="s">
        <v>32098</v>
      </c>
      <c r="E12221" s="475">
        <v>34.619999999999997</v>
      </c>
    </row>
    <row r="12222" spans="1:5">
      <c r="A12222" s="472" t="s">
        <v>32078</v>
      </c>
      <c r="B12222" s="472">
        <v>9871</v>
      </c>
      <c r="C12222" s="473" t="s">
        <v>39746</v>
      </c>
      <c r="D12222" s="472" t="s">
        <v>32098</v>
      </c>
      <c r="E12222" s="475">
        <v>58</v>
      </c>
    </row>
    <row r="12223" spans="1:5">
      <c r="A12223" s="472" t="s">
        <v>32078</v>
      </c>
      <c r="B12223" s="472">
        <v>9872</v>
      </c>
      <c r="C12223" s="473" t="s">
        <v>39748</v>
      </c>
      <c r="D12223" s="472" t="s">
        <v>32098</v>
      </c>
      <c r="E12223" s="475">
        <v>72.47</v>
      </c>
    </row>
    <row r="12224" spans="1:5">
      <c r="A12224" s="472" t="s">
        <v>32078</v>
      </c>
      <c r="B12224" s="472">
        <v>7667</v>
      </c>
      <c r="C12224" s="473" t="s">
        <v>39750</v>
      </c>
      <c r="D12224" s="472" t="s">
        <v>32098</v>
      </c>
      <c r="E12224" s="474">
        <v>4016.73</v>
      </c>
    </row>
    <row r="12225" spans="1:5">
      <c r="A12225" s="472" t="s">
        <v>32078</v>
      </c>
      <c r="B12225" s="472">
        <v>7660</v>
      </c>
      <c r="C12225" s="473" t="s">
        <v>39752</v>
      </c>
      <c r="D12225" s="472" t="s">
        <v>32098</v>
      </c>
      <c r="E12225" s="474">
        <v>5120.37</v>
      </c>
    </row>
    <row r="12226" spans="1:5">
      <c r="A12226" s="472" t="s">
        <v>32078</v>
      </c>
      <c r="B12226" s="472">
        <v>7676</v>
      </c>
      <c r="C12226" s="473" t="s">
        <v>39754</v>
      </c>
      <c r="D12226" s="472" t="s">
        <v>32098</v>
      </c>
      <c r="E12226" s="474">
        <v>5178.8900000000003</v>
      </c>
    </row>
    <row r="12227" spans="1:5">
      <c r="A12227" s="472" t="s">
        <v>32078</v>
      </c>
      <c r="B12227" s="472">
        <v>12426</v>
      </c>
      <c r="C12227" s="473" t="s">
        <v>39756</v>
      </c>
      <c r="D12227" s="472" t="s">
        <v>32080</v>
      </c>
      <c r="E12227" s="475">
        <v>47.66</v>
      </c>
    </row>
    <row r="12228" spans="1:5">
      <c r="A12228" s="472" t="s">
        <v>32078</v>
      </c>
      <c r="B12228" s="472">
        <v>12425</v>
      </c>
      <c r="C12228" s="473" t="s">
        <v>39758</v>
      </c>
      <c r="D12228" s="472" t="s">
        <v>32080</v>
      </c>
      <c r="E12228" s="475">
        <v>65.48</v>
      </c>
    </row>
    <row r="12229" spans="1:5">
      <c r="A12229" s="472" t="s">
        <v>32078</v>
      </c>
      <c r="B12229" s="472">
        <v>12427</v>
      </c>
      <c r="C12229" s="473" t="s">
        <v>39760</v>
      </c>
      <c r="D12229" s="472" t="s">
        <v>32080</v>
      </c>
      <c r="E12229" s="475">
        <v>271.77</v>
      </c>
    </row>
    <row r="12230" spans="1:5">
      <c r="A12230" s="472" t="s">
        <v>32078</v>
      </c>
      <c r="B12230" s="472">
        <v>12428</v>
      </c>
      <c r="C12230" s="473" t="s">
        <v>39762</v>
      </c>
      <c r="D12230" s="472" t="s">
        <v>32080</v>
      </c>
      <c r="E12230" s="475">
        <v>174.44</v>
      </c>
    </row>
    <row r="12231" spans="1:5">
      <c r="A12231" s="472" t="s">
        <v>32078</v>
      </c>
      <c r="B12231" s="472">
        <v>12430</v>
      </c>
      <c r="C12231" s="473" t="s">
        <v>39764</v>
      </c>
      <c r="D12231" s="472" t="s">
        <v>32080</v>
      </c>
      <c r="E12231" s="475">
        <v>58.43</v>
      </c>
    </row>
    <row r="12232" spans="1:5">
      <c r="A12232" s="472" t="s">
        <v>32078</v>
      </c>
      <c r="B12232" s="472">
        <v>12429</v>
      </c>
      <c r="C12232" s="473" t="s">
        <v>39765</v>
      </c>
      <c r="D12232" s="472" t="s">
        <v>32080</v>
      </c>
      <c r="E12232" s="475">
        <v>439.46</v>
      </c>
    </row>
    <row r="12233" spans="1:5">
      <c r="A12233" s="472" t="s">
        <v>32078</v>
      </c>
      <c r="B12233" s="472">
        <v>12431</v>
      </c>
      <c r="C12233" s="473" t="s">
        <v>39767</v>
      </c>
      <c r="D12233" s="472" t="s">
        <v>32080</v>
      </c>
      <c r="E12233" s="475">
        <v>747.88</v>
      </c>
    </row>
    <row r="12234" spans="1:5">
      <c r="A12234" s="472" t="s">
        <v>32078</v>
      </c>
      <c r="B12234" s="472">
        <v>12432</v>
      </c>
      <c r="C12234" s="473" t="s">
        <v>39769</v>
      </c>
      <c r="D12234" s="472" t="s">
        <v>32080</v>
      </c>
      <c r="E12234" s="475">
        <v>153.82</v>
      </c>
    </row>
    <row r="12235" spans="1:5">
      <c r="A12235" s="472" t="s">
        <v>32078</v>
      </c>
      <c r="B12235" s="472">
        <v>12434</v>
      </c>
      <c r="C12235" s="473" t="s">
        <v>39771</v>
      </c>
      <c r="D12235" s="472" t="s">
        <v>32080</v>
      </c>
      <c r="E12235" s="475">
        <v>50.12</v>
      </c>
    </row>
    <row r="12236" spans="1:5">
      <c r="A12236" s="472" t="s">
        <v>32078</v>
      </c>
      <c r="B12236" s="472">
        <v>12433</v>
      </c>
      <c r="C12236" s="473" t="s">
        <v>39772</v>
      </c>
      <c r="D12236" s="472" t="s">
        <v>32080</v>
      </c>
      <c r="E12236" s="475">
        <v>97.92</v>
      </c>
    </row>
    <row r="12237" spans="1:5">
      <c r="A12237" s="472" t="s">
        <v>32078</v>
      </c>
      <c r="B12237" s="472">
        <v>12435</v>
      </c>
      <c r="C12237" s="473" t="s">
        <v>39774</v>
      </c>
      <c r="D12237" s="472" t="s">
        <v>32080</v>
      </c>
      <c r="E12237" s="475">
        <v>303.04000000000002</v>
      </c>
    </row>
    <row r="12238" spans="1:5">
      <c r="A12238" s="472" t="s">
        <v>32078</v>
      </c>
      <c r="B12238" s="472">
        <v>12437</v>
      </c>
      <c r="C12238" s="473" t="s">
        <v>39776</v>
      </c>
      <c r="D12238" s="472" t="s">
        <v>32080</v>
      </c>
      <c r="E12238" s="475">
        <v>244.74</v>
      </c>
    </row>
    <row r="12239" spans="1:5">
      <c r="A12239" s="472" t="s">
        <v>32078</v>
      </c>
      <c r="B12239" s="472">
        <v>12439</v>
      </c>
      <c r="C12239" s="473" t="s">
        <v>39778</v>
      </c>
      <c r="D12239" s="472" t="s">
        <v>32080</v>
      </c>
      <c r="E12239" s="475">
        <v>78.55</v>
      </c>
    </row>
    <row r="12240" spans="1:5">
      <c r="A12240" s="472" t="s">
        <v>32078</v>
      </c>
      <c r="B12240" s="472">
        <v>12438</v>
      </c>
      <c r="C12240" s="473" t="s">
        <v>39780</v>
      </c>
      <c r="D12240" s="472" t="s">
        <v>32080</v>
      </c>
      <c r="E12240" s="475">
        <v>442.91</v>
      </c>
    </row>
    <row r="12241" spans="1:5">
      <c r="A12241" s="472" t="s">
        <v>32078</v>
      </c>
      <c r="B12241" s="472">
        <v>12436</v>
      </c>
      <c r="C12241" s="473" t="s">
        <v>39782</v>
      </c>
      <c r="D12241" s="472" t="s">
        <v>32080</v>
      </c>
      <c r="E12241" s="475">
        <v>559.49</v>
      </c>
    </row>
    <row r="12242" spans="1:5">
      <c r="A12242" s="472" t="s">
        <v>32078</v>
      </c>
      <c r="B12242" s="472">
        <v>36357</v>
      </c>
      <c r="C12242" s="473" t="s">
        <v>39784</v>
      </c>
      <c r="D12242" s="472" t="s">
        <v>32080</v>
      </c>
      <c r="E12242" s="475">
        <v>170.07</v>
      </c>
    </row>
    <row r="12243" spans="1:5">
      <c r="A12243" s="472" t="s">
        <v>32078</v>
      </c>
      <c r="B12243" s="472">
        <v>12424</v>
      </c>
      <c r="C12243" s="473" t="s">
        <v>39786</v>
      </c>
      <c r="D12243" s="472" t="s">
        <v>32080</v>
      </c>
      <c r="E12243" s="475">
        <v>100.82</v>
      </c>
    </row>
    <row r="12244" spans="1:5">
      <c r="A12244" s="472" t="s">
        <v>32078</v>
      </c>
      <c r="B12244" s="472">
        <v>12440</v>
      </c>
      <c r="C12244" s="473" t="s">
        <v>39788</v>
      </c>
      <c r="D12244" s="472" t="s">
        <v>32080</v>
      </c>
      <c r="E12244" s="475">
        <v>97.45</v>
      </c>
    </row>
    <row r="12245" spans="1:5">
      <c r="A12245" s="472" t="s">
        <v>32078</v>
      </c>
      <c r="B12245" s="472">
        <v>9884</v>
      </c>
      <c r="C12245" s="473" t="s">
        <v>39790</v>
      </c>
      <c r="D12245" s="472" t="s">
        <v>32080</v>
      </c>
      <c r="E12245" s="475">
        <v>72.69</v>
      </c>
    </row>
    <row r="12246" spans="1:5">
      <c r="A12246" s="472" t="s">
        <v>32078</v>
      </c>
      <c r="B12246" s="472">
        <v>9888</v>
      </c>
      <c r="C12246" s="473" t="s">
        <v>39792</v>
      </c>
      <c r="D12246" s="472" t="s">
        <v>32080</v>
      </c>
      <c r="E12246" s="475">
        <v>58.4</v>
      </c>
    </row>
    <row r="12247" spans="1:5">
      <c r="A12247" s="472" t="s">
        <v>32078</v>
      </c>
      <c r="B12247" s="472">
        <v>9883</v>
      </c>
      <c r="C12247" s="473" t="s">
        <v>39793</v>
      </c>
      <c r="D12247" s="472" t="s">
        <v>32080</v>
      </c>
      <c r="E12247" s="475">
        <v>25.48</v>
      </c>
    </row>
    <row r="12248" spans="1:5">
      <c r="A12248" s="472" t="s">
        <v>32078</v>
      </c>
      <c r="B12248" s="472">
        <v>9886</v>
      </c>
      <c r="C12248" s="473" t="s">
        <v>39794</v>
      </c>
      <c r="D12248" s="472" t="s">
        <v>32080</v>
      </c>
      <c r="E12248" s="475">
        <v>34.909999999999997</v>
      </c>
    </row>
    <row r="12249" spans="1:5">
      <c r="A12249" s="472" t="s">
        <v>32078</v>
      </c>
      <c r="B12249" s="472">
        <v>9889</v>
      </c>
      <c r="C12249" s="473" t="s">
        <v>39795</v>
      </c>
      <c r="D12249" s="472" t="s">
        <v>32080</v>
      </c>
      <c r="E12249" s="475">
        <v>176.84</v>
      </c>
    </row>
    <row r="12250" spans="1:5">
      <c r="A12250" s="472" t="s">
        <v>32078</v>
      </c>
      <c r="B12250" s="472">
        <v>9887</v>
      </c>
      <c r="C12250" s="473" t="s">
        <v>39797</v>
      </c>
      <c r="D12250" s="472" t="s">
        <v>32080</v>
      </c>
      <c r="E12250" s="475">
        <v>106.88</v>
      </c>
    </row>
    <row r="12251" spans="1:5">
      <c r="A12251" s="472" t="s">
        <v>32078</v>
      </c>
      <c r="B12251" s="472">
        <v>9885</v>
      </c>
      <c r="C12251" s="473" t="s">
        <v>39799</v>
      </c>
      <c r="D12251" s="472" t="s">
        <v>32080</v>
      </c>
      <c r="E12251" s="475">
        <v>33.75</v>
      </c>
    </row>
    <row r="12252" spans="1:5">
      <c r="A12252" s="472" t="s">
        <v>32078</v>
      </c>
      <c r="B12252" s="472">
        <v>9890</v>
      </c>
      <c r="C12252" s="473" t="s">
        <v>39800</v>
      </c>
      <c r="D12252" s="472" t="s">
        <v>32080</v>
      </c>
      <c r="E12252" s="475">
        <v>273.97000000000003</v>
      </c>
    </row>
    <row r="12253" spans="1:5">
      <c r="A12253" s="472" t="s">
        <v>32078</v>
      </c>
      <c r="B12253" s="472">
        <v>9891</v>
      </c>
      <c r="C12253" s="473" t="s">
        <v>39802</v>
      </c>
      <c r="D12253" s="472" t="s">
        <v>32080</v>
      </c>
      <c r="E12253" s="475">
        <v>384.6</v>
      </c>
    </row>
    <row r="12254" spans="1:5" ht="22.5">
      <c r="A12254" s="472" t="s">
        <v>32078</v>
      </c>
      <c r="B12254" s="472">
        <v>39292</v>
      </c>
      <c r="C12254" s="473" t="s">
        <v>39804</v>
      </c>
      <c r="D12254" s="472" t="s">
        <v>32080</v>
      </c>
      <c r="E12254" s="475">
        <v>11.67</v>
      </c>
    </row>
    <row r="12255" spans="1:5" ht="22.5">
      <c r="A12255" s="472" t="s">
        <v>32078</v>
      </c>
      <c r="B12255" s="472">
        <v>39293</v>
      </c>
      <c r="C12255" s="473" t="s">
        <v>39805</v>
      </c>
      <c r="D12255" s="472" t="s">
        <v>32080</v>
      </c>
      <c r="E12255" s="475">
        <v>18.829999999999998</v>
      </c>
    </row>
    <row r="12256" spans="1:5" ht="22.5">
      <c r="A12256" s="472" t="s">
        <v>32078</v>
      </c>
      <c r="B12256" s="472">
        <v>39294</v>
      </c>
      <c r="C12256" s="473" t="s">
        <v>39806</v>
      </c>
      <c r="D12256" s="472" t="s">
        <v>32080</v>
      </c>
      <c r="E12256" s="475">
        <v>18.829999999999998</v>
      </c>
    </row>
    <row r="12257" spans="1:5" ht="22.5">
      <c r="A12257" s="472" t="s">
        <v>32078</v>
      </c>
      <c r="B12257" s="472">
        <v>39295</v>
      </c>
      <c r="C12257" s="473" t="s">
        <v>39807</v>
      </c>
      <c r="D12257" s="472" t="s">
        <v>32080</v>
      </c>
      <c r="E12257" s="475">
        <v>32.1</v>
      </c>
    </row>
    <row r="12258" spans="1:5">
      <c r="A12258" s="472" t="s">
        <v>32078</v>
      </c>
      <c r="B12258" s="472">
        <v>36313</v>
      </c>
      <c r="C12258" s="473" t="s">
        <v>39809</v>
      </c>
      <c r="D12258" s="472" t="s">
        <v>32080</v>
      </c>
      <c r="E12258" s="475">
        <v>40.32</v>
      </c>
    </row>
    <row r="12259" spans="1:5">
      <c r="A12259" s="472" t="s">
        <v>32078</v>
      </c>
      <c r="B12259" s="472">
        <v>36316</v>
      </c>
      <c r="C12259" s="473" t="s">
        <v>39810</v>
      </c>
      <c r="D12259" s="472" t="s">
        <v>32080</v>
      </c>
      <c r="E12259" s="475">
        <v>48.9</v>
      </c>
    </row>
    <row r="12260" spans="1:5">
      <c r="A12260" s="472" t="s">
        <v>32078</v>
      </c>
      <c r="B12260" s="472">
        <v>64</v>
      </c>
      <c r="C12260" s="473" t="s">
        <v>39811</v>
      </c>
      <c r="D12260" s="472" t="s">
        <v>32080</v>
      </c>
      <c r="E12260" s="475">
        <v>5.71</v>
      </c>
    </row>
    <row r="12261" spans="1:5">
      <c r="A12261" s="472" t="s">
        <v>32078</v>
      </c>
      <c r="B12261" s="472">
        <v>37423</v>
      </c>
      <c r="C12261" s="473" t="s">
        <v>39812</v>
      </c>
      <c r="D12261" s="472" t="s">
        <v>32080</v>
      </c>
      <c r="E12261" s="475">
        <v>14.1</v>
      </c>
    </row>
    <row r="12262" spans="1:5">
      <c r="A12262" s="472" t="s">
        <v>32078</v>
      </c>
      <c r="B12262" s="472">
        <v>39296</v>
      </c>
      <c r="C12262" s="473" t="s">
        <v>39813</v>
      </c>
      <c r="D12262" s="472" t="s">
        <v>32080</v>
      </c>
      <c r="E12262" s="475">
        <v>9.01</v>
      </c>
    </row>
    <row r="12263" spans="1:5">
      <c r="A12263" s="472" t="s">
        <v>32078</v>
      </c>
      <c r="B12263" s="472">
        <v>39297</v>
      </c>
      <c r="C12263" s="473" t="s">
        <v>39814</v>
      </c>
      <c r="D12263" s="472" t="s">
        <v>32080</v>
      </c>
      <c r="E12263" s="475">
        <v>12.89</v>
      </c>
    </row>
    <row r="12264" spans="1:5">
      <c r="A12264" s="472" t="s">
        <v>32078</v>
      </c>
      <c r="B12264" s="472">
        <v>39298</v>
      </c>
      <c r="C12264" s="473" t="s">
        <v>39815</v>
      </c>
      <c r="D12264" s="472" t="s">
        <v>32080</v>
      </c>
      <c r="E12264" s="475">
        <v>22.7</v>
      </c>
    </row>
    <row r="12265" spans="1:5">
      <c r="A12265" s="472" t="s">
        <v>32078</v>
      </c>
      <c r="B12265" s="472">
        <v>39299</v>
      </c>
      <c r="C12265" s="473" t="s">
        <v>39816</v>
      </c>
      <c r="D12265" s="472" t="s">
        <v>32080</v>
      </c>
      <c r="E12265" s="475">
        <v>38.630000000000003</v>
      </c>
    </row>
    <row r="12266" spans="1:5">
      <c r="A12266" s="472" t="s">
        <v>32078</v>
      </c>
      <c r="B12266" s="472">
        <v>9892</v>
      </c>
      <c r="C12266" s="473" t="s">
        <v>39817</v>
      </c>
      <c r="D12266" s="472" t="s">
        <v>32080</v>
      </c>
      <c r="E12266" s="475">
        <v>9.32</v>
      </c>
    </row>
    <row r="12267" spans="1:5">
      <c r="A12267" s="472" t="s">
        <v>32078</v>
      </c>
      <c r="B12267" s="472">
        <v>9893</v>
      </c>
      <c r="C12267" s="473" t="s">
        <v>39818</v>
      </c>
      <c r="D12267" s="472" t="s">
        <v>32080</v>
      </c>
      <c r="E12267" s="475">
        <v>126.46</v>
      </c>
    </row>
    <row r="12268" spans="1:5">
      <c r="A12268" s="472" t="s">
        <v>32078</v>
      </c>
      <c r="B12268" s="472">
        <v>9901</v>
      </c>
      <c r="C12268" s="473" t="s">
        <v>39820</v>
      </c>
      <c r="D12268" s="472" t="s">
        <v>32080</v>
      </c>
      <c r="E12268" s="475">
        <v>56.12</v>
      </c>
    </row>
    <row r="12269" spans="1:5">
      <c r="A12269" s="472" t="s">
        <v>32078</v>
      </c>
      <c r="B12269" s="472">
        <v>9896</v>
      </c>
      <c r="C12269" s="473" t="s">
        <v>39821</v>
      </c>
      <c r="D12269" s="472" t="s">
        <v>32080</v>
      </c>
      <c r="E12269" s="475">
        <v>50.58</v>
      </c>
    </row>
    <row r="12270" spans="1:5">
      <c r="A12270" s="472" t="s">
        <v>32078</v>
      </c>
      <c r="B12270" s="472">
        <v>9900</v>
      </c>
      <c r="C12270" s="473" t="s">
        <v>39823</v>
      </c>
      <c r="D12270" s="472" t="s">
        <v>32080</v>
      </c>
      <c r="E12270" s="475">
        <v>30.68</v>
      </c>
    </row>
    <row r="12271" spans="1:5">
      <c r="A12271" s="472" t="s">
        <v>32078</v>
      </c>
      <c r="B12271" s="472">
        <v>9898</v>
      </c>
      <c r="C12271" s="473" t="s">
        <v>39825</v>
      </c>
      <c r="D12271" s="472" t="s">
        <v>32080</v>
      </c>
      <c r="E12271" s="475">
        <v>260.02999999999997</v>
      </c>
    </row>
    <row r="12272" spans="1:5">
      <c r="A12272" s="472" t="s">
        <v>32078</v>
      </c>
      <c r="B12272" s="472">
        <v>9899</v>
      </c>
      <c r="C12272" s="473" t="s">
        <v>39827</v>
      </c>
      <c r="D12272" s="472" t="s">
        <v>32080</v>
      </c>
      <c r="E12272" s="475">
        <v>16.75</v>
      </c>
    </row>
    <row r="12273" spans="1:5">
      <c r="A12273" s="472" t="s">
        <v>32078</v>
      </c>
      <c r="B12273" s="472">
        <v>9902</v>
      </c>
      <c r="C12273" s="473" t="s">
        <v>39828</v>
      </c>
      <c r="D12273" s="472" t="s">
        <v>32080</v>
      </c>
      <c r="E12273" s="475">
        <v>329.28</v>
      </c>
    </row>
    <row r="12274" spans="1:5">
      <c r="A12274" s="472" t="s">
        <v>32078</v>
      </c>
      <c r="B12274" s="472">
        <v>9908</v>
      </c>
      <c r="C12274" s="473" t="s">
        <v>39830</v>
      </c>
      <c r="D12274" s="472" t="s">
        <v>32080</v>
      </c>
      <c r="E12274" s="475">
        <v>656.54</v>
      </c>
    </row>
    <row r="12275" spans="1:5">
      <c r="A12275" s="472" t="s">
        <v>32078</v>
      </c>
      <c r="B12275" s="472">
        <v>9905</v>
      </c>
      <c r="C12275" s="473" t="s">
        <v>39832</v>
      </c>
      <c r="D12275" s="472" t="s">
        <v>32080</v>
      </c>
      <c r="E12275" s="475">
        <v>10.97</v>
      </c>
    </row>
    <row r="12276" spans="1:5">
      <c r="A12276" s="472" t="s">
        <v>32078</v>
      </c>
      <c r="B12276" s="472">
        <v>9906</v>
      </c>
      <c r="C12276" s="473" t="s">
        <v>39833</v>
      </c>
      <c r="D12276" s="472" t="s">
        <v>32080</v>
      </c>
      <c r="E12276" s="475">
        <v>13.14</v>
      </c>
    </row>
    <row r="12277" spans="1:5">
      <c r="A12277" s="472" t="s">
        <v>32078</v>
      </c>
      <c r="B12277" s="472">
        <v>9895</v>
      </c>
      <c r="C12277" s="473" t="s">
        <v>39834</v>
      </c>
      <c r="D12277" s="472" t="s">
        <v>32080</v>
      </c>
      <c r="E12277" s="475">
        <v>21.56</v>
      </c>
    </row>
    <row r="12278" spans="1:5">
      <c r="A12278" s="472" t="s">
        <v>32078</v>
      </c>
      <c r="B12278" s="472">
        <v>9894</v>
      </c>
      <c r="C12278" s="473" t="s">
        <v>39836</v>
      </c>
      <c r="D12278" s="472" t="s">
        <v>32080</v>
      </c>
      <c r="E12278" s="475">
        <v>42.01</v>
      </c>
    </row>
    <row r="12279" spans="1:5">
      <c r="A12279" s="472" t="s">
        <v>32078</v>
      </c>
      <c r="B12279" s="472">
        <v>9897</v>
      </c>
      <c r="C12279" s="473" t="s">
        <v>39838</v>
      </c>
      <c r="D12279" s="472" t="s">
        <v>32080</v>
      </c>
      <c r="E12279" s="475">
        <v>45.49</v>
      </c>
    </row>
    <row r="12280" spans="1:5">
      <c r="A12280" s="472" t="s">
        <v>32078</v>
      </c>
      <c r="B12280" s="472">
        <v>9910</v>
      </c>
      <c r="C12280" s="473" t="s">
        <v>39840</v>
      </c>
      <c r="D12280" s="472" t="s">
        <v>32080</v>
      </c>
      <c r="E12280" s="475">
        <v>114.5</v>
      </c>
    </row>
    <row r="12281" spans="1:5">
      <c r="A12281" s="472" t="s">
        <v>32078</v>
      </c>
      <c r="B12281" s="472">
        <v>9909</v>
      </c>
      <c r="C12281" s="473" t="s">
        <v>39842</v>
      </c>
      <c r="D12281" s="472" t="s">
        <v>32080</v>
      </c>
      <c r="E12281" s="475">
        <v>231.05</v>
      </c>
    </row>
    <row r="12282" spans="1:5">
      <c r="A12282" s="472" t="s">
        <v>32078</v>
      </c>
      <c r="B12282" s="472">
        <v>9907</v>
      </c>
      <c r="C12282" s="473" t="s">
        <v>39844</v>
      </c>
      <c r="D12282" s="472" t="s">
        <v>32080</v>
      </c>
      <c r="E12282" s="475">
        <v>355.25</v>
      </c>
    </row>
    <row r="12283" spans="1:5" ht="22.5">
      <c r="A12283" s="472" t="s">
        <v>32078</v>
      </c>
      <c r="B12283" s="472">
        <v>20973</v>
      </c>
      <c r="C12283" s="473" t="s">
        <v>39846</v>
      </c>
      <c r="D12283" s="472" t="s">
        <v>32080</v>
      </c>
      <c r="E12283" s="475">
        <v>110.23</v>
      </c>
    </row>
    <row r="12284" spans="1:5" ht="22.5">
      <c r="A12284" s="472" t="s">
        <v>32078</v>
      </c>
      <c r="B12284" s="472">
        <v>20974</v>
      </c>
      <c r="C12284" s="473" t="s">
        <v>39848</v>
      </c>
      <c r="D12284" s="472" t="s">
        <v>32080</v>
      </c>
      <c r="E12284" s="475">
        <v>157.71</v>
      </c>
    </row>
    <row r="12285" spans="1:5">
      <c r="A12285" s="472" t="s">
        <v>32078</v>
      </c>
      <c r="B12285" s="472">
        <v>37989</v>
      </c>
      <c r="C12285" s="473" t="s">
        <v>39850</v>
      </c>
      <c r="D12285" s="472" t="s">
        <v>32080</v>
      </c>
      <c r="E12285" s="475">
        <v>10.23</v>
      </c>
    </row>
    <row r="12286" spans="1:5">
      <c r="A12286" s="472" t="s">
        <v>32078</v>
      </c>
      <c r="B12286" s="472">
        <v>37990</v>
      </c>
      <c r="C12286" s="473" t="s">
        <v>39851</v>
      </c>
      <c r="D12286" s="472" t="s">
        <v>32080</v>
      </c>
      <c r="E12286" s="475">
        <v>11.89</v>
      </c>
    </row>
    <row r="12287" spans="1:5">
      <c r="A12287" s="472" t="s">
        <v>32078</v>
      </c>
      <c r="B12287" s="472">
        <v>37991</v>
      </c>
      <c r="C12287" s="473" t="s">
        <v>39852</v>
      </c>
      <c r="D12287" s="472" t="s">
        <v>32080</v>
      </c>
      <c r="E12287" s="475">
        <v>18.82</v>
      </c>
    </row>
    <row r="12288" spans="1:5">
      <c r="A12288" s="472" t="s">
        <v>32078</v>
      </c>
      <c r="B12288" s="472">
        <v>37992</v>
      </c>
      <c r="C12288" s="473" t="s">
        <v>39853</v>
      </c>
      <c r="D12288" s="472" t="s">
        <v>32080</v>
      </c>
      <c r="E12288" s="475">
        <v>28.74</v>
      </c>
    </row>
    <row r="12289" spans="1:5">
      <c r="A12289" s="472" t="s">
        <v>32078</v>
      </c>
      <c r="B12289" s="472">
        <v>37993</v>
      </c>
      <c r="C12289" s="473" t="s">
        <v>39855</v>
      </c>
      <c r="D12289" s="472" t="s">
        <v>32080</v>
      </c>
      <c r="E12289" s="475">
        <v>42.65</v>
      </c>
    </row>
    <row r="12290" spans="1:5">
      <c r="A12290" s="472" t="s">
        <v>32078</v>
      </c>
      <c r="B12290" s="472">
        <v>37994</v>
      </c>
      <c r="C12290" s="473" t="s">
        <v>39857</v>
      </c>
      <c r="D12290" s="472" t="s">
        <v>32080</v>
      </c>
      <c r="E12290" s="475">
        <v>102.5</v>
      </c>
    </row>
    <row r="12291" spans="1:5">
      <c r="A12291" s="472" t="s">
        <v>32078</v>
      </c>
      <c r="B12291" s="472">
        <v>37995</v>
      </c>
      <c r="C12291" s="473" t="s">
        <v>39858</v>
      </c>
      <c r="D12291" s="472" t="s">
        <v>32080</v>
      </c>
      <c r="E12291" s="475">
        <v>148.77000000000001</v>
      </c>
    </row>
    <row r="12292" spans="1:5">
      <c r="A12292" s="472" t="s">
        <v>32078</v>
      </c>
      <c r="B12292" s="472">
        <v>37996</v>
      </c>
      <c r="C12292" s="473" t="s">
        <v>39860</v>
      </c>
      <c r="D12292" s="472" t="s">
        <v>32080</v>
      </c>
      <c r="E12292" s="475">
        <v>219.35</v>
      </c>
    </row>
    <row r="12293" spans="1:5">
      <c r="A12293" s="472" t="s">
        <v>32078</v>
      </c>
      <c r="B12293" s="472">
        <v>13883</v>
      </c>
      <c r="C12293" s="473" t="s">
        <v>39862</v>
      </c>
      <c r="D12293" s="472" t="s">
        <v>32080</v>
      </c>
      <c r="E12293" s="474">
        <v>137144.85</v>
      </c>
    </row>
    <row r="12294" spans="1:5">
      <c r="A12294" s="472" t="s">
        <v>32078</v>
      </c>
      <c r="B12294" s="472">
        <v>38604</v>
      </c>
      <c r="C12294" s="473" t="s">
        <v>39864</v>
      </c>
      <c r="D12294" s="472" t="s">
        <v>32080</v>
      </c>
      <c r="E12294" s="474">
        <v>170812.09</v>
      </c>
    </row>
    <row r="12295" spans="1:5" ht="22.5">
      <c r="A12295" s="472" t="s">
        <v>32078</v>
      </c>
      <c r="B12295" s="472">
        <v>10601</v>
      </c>
      <c r="C12295" s="473" t="s">
        <v>39866</v>
      </c>
      <c r="D12295" s="472" t="s">
        <v>32080</v>
      </c>
      <c r="E12295" s="474">
        <v>3322635.89</v>
      </c>
    </row>
    <row r="12296" spans="1:5">
      <c r="A12296" s="472" t="s">
        <v>32078</v>
      </c>
      <c r="B12296" s="472">
        <v>44469</v>
      </c>
      <c r="C12296" s="473" t="s">
        <v>39868</v>
      </c>
      <c r="D12296" s="472" t="s">
        <v>32080</v>
      </c>
      <c r="E12296" s="474">
        <v>8748383.0500000007</v>
      </c>
    </row>
    <row r="12297" spans="1:5">
      <c r="A12297" s="472" t="s">
        <v>32078</v>
      </c>
      <c r="B12297" s="472">
        <v>13894</v>
      </c>
      <c r="C12297" s="473" t="s">
        <v>39870</v>
      </c>
      <c r="D12297" s="472" t="s">
        <v>32080</v>
      </c>
      <c r="E12297" s="474">
        <v>392649.25</v>
      </c>
    </row>
    <row r="12298" spans="1:5">
      <c r="A12298" s="472" t="s">
        <v>32078</v>
      </c>
      <c r="B12298" s="472">
        <v>13895</v>
      </c>
      <c r="C12298" s="473" t="s">
        <v>39872</v>
      </c>
      <c r="D12298" s="472" t="s">
        <v>32080</v>
      </c>
      <c r="E12298" s="474">
        <v>527982.35</v>
      </c>
    </row>
    <row r="12299" spans="1:5">
      <c r="A12299" s="472" t="s">
        <v>32078</v>
      </c>
      <c r="B12299" s="472">
        <v>13892</v>
      </c>
      <c r="C12299" s="473" t="s">
        <v>39874</v>
      </c>
      <c r="D12299" s="472" t="s">
        <v>32080</v>
      </c>
      <c r="E12299" s="474">
        <v>647029.46</v>
      </c>
    </row>
    <row r="12300" spans="1:5">
      <c r="A12300" s="472" t="s">
        <v>32078</v>
      </c>
      <c r="B12300" s="472">
        <v>9914</v>
      </c>
      <c r="C12300" s="473" t="s">
        <v>39876</v>
      </c>
      <c r="D12300" s="472" t="s">
        <v>32080</v>
      </c>
      <c r="E12300" s="474">
        <v>700000</v>
      </c>
    </row>
    <row r="12301" spans="1:5" ht="33.75">
      <c r="A12301" s="472" t="s">
        <v>32078</v>
      </c>
      <c r="B12301" s="472">
        <v>36485</v>
      </c>
      <c r="C12301" s="473" t="s">
        <v>39878</v>
      </c>
      <c r="D12301" s="472" t="s">
        <v>32080</v>
      </c>
      <c r="E12301" s="474">
        <v>606832.91</v>
      </c>
    </row>
    <row r="12302" spans="1:5" ht="22.5">
      <c r="A12302" s="472" t="s">
        <v>32078</v>
      </c>
      <c r="B12302" s="472">
        <v>9912</v>
      </c>
      <c r="C12302" s="473" t="s">
        <v>39880</v>
      </c>
      <c r="D12302" s="472" t="s">
        <v>32080</v>
      </c>
      <c r="E12302" s="474">
        <v>2705000</v>
      </c>
    </row>
    <row r="12303" spans="1:5" ht="22.5">
      <c r="A12303" s="472" t="s">
        <v>32078</v>
      </c>
      <c r="B12303" s="472">
        <v>9921</v>
      </c>
      <c r="C12303" s="473" t="s">
        <v>39882</v>
      </c>
      <c r="D12303" s="472" t="s">
        <v>32080</v>
      </c>
      <c r="E12303" s="474">
        <v>1395366.94</v>
      </c>
    </row>
    <row r="12304" spans="1:5" ht="22.5">
      <c r="A12304" s="472" t="s">
        <v>32078</v>
      </c>
      <c r="B12304" s="472">
        <v>21112</v>
      </c>
      <c r="C12304" s="473" t="s">
        <v>39884</v>
      </c>
      <c r="D12304" s="472" t="s">
        <v>32080</v>
      </c>
      <c r="E12304" s="475">
        <v>208.32</v>
      </c>
    </row>
    <row r="12305" spans="1:5">
      <c r="A12305" s="472" t="s">
        <v>32078</v>
      </c>
      <c r="B12305" s="472">
        <v>10228</v>
      </c>
      <c r="C12305" s="473" t="s">
        <v>39886</v>
      </c>
      <c r="D12305" s="472" t="s">
        <v>32080</v>
      </c>
      <c r="E12305" s="475">
        <v>242.01</v>
      </c>
    </row>
    <row r="12306" spans="1:5">
      <c r="A12306" s="472" t="s">
        <v>32078</v>
      </c>
      <c r="B12306" s="472">
        <v>11781</v>
      </c>
      <c r="C12306" s="473" t="s">
        <v>39888</v>
      </c>
      <c r="D12306" s="472" t="s">
        <v>32080</v>
      </c>
      <c r="E12306" s="475">
        <v>196.05</v>
      </c>
    </row>
    <row r="12307" spans="1:5" ht="22.5">
      <c r="A12307" s="472" t="s">
        <v>32078</v>
      </c>
      <c r="B12307" s="472">
        <v>37588</v>
      </c>
      <c r="C12307" s="473" t="s">
        <v>39890</v>
      </c>
      <c r="D12307" s="472" t="s">
        <v>32080</v>
      </c>
      <c r="E12307" s="475">
        <v>63.99</v>
      </c>
    </row>
    <row r="12308" spans="1:5">
      <c r="A12308" s="472" t="s">
        <v>32078</v>
      </c>
      <c r="B12308" s="472">
        <v>11746</v>
      </c>
      <c r="C12308" s="473" t="s">
        <v>39892</v>
      </c>
      <c r="D12308" s="472" t="s">
        <v>32080</v>
      </c>
      <c r="E12308" s="475">
        <v>88.58</v>
      </c>
    </row>
    <row r="12309" spans="1:5">
      <c r="A12309" s="472" t="s">
        <v>32078</v>
      </c>
      <c r="B12309" s="472">
        <v>11751</v>
      </c>
      <c r="C12309" s="473" t="s">
        <v>39894</v>
      </c>
      <c r="D12309" s="472" t="s">
        <v>32080</v>
      </c>
      <c r="E12309" s="475">
        <v>159.09</v>
      </c>
    </row>
    <row r="12310" spans="1:5">
      <c r="A12310" s="472" t="s">
        <v>32078</v>
      </c>
      <c r="B12310" s="472">
        <v>11750</v>
      </c>
      <c r="C12310" s="473" t="s">
        <v>39896</v>
      </c>
      <c r="D12310" s="472" t="s">
        <v>32080</v>
      </c>
      <c r="E12310" s="475">
        <v>132.03</v>
      </c>
    </row>
    <row r="12311" spans="1:5">
      <c r="A12311" s="472" t="s">
        <v>32078</v>
      </c>
      <c r="B12311" s="472">
        <v>11748</v>
      </c>
      <c r="C12311" s="473" t="s">
        <v>39898</v>
      </c>
      <c r="D12311" s="472" t="s">
        <v>32080</v>
      </c>
      <c r="E12311" s="475">
        <v>56.84</v>
      </c>
    </row>
    <row r="12312" spans="1:5">
      <c r="A12312" s="472" t="s">
        <v>32078</v>
      </c>
      <c r="B12312" s="472">
        <v>11747</v>
      </c>
      <c r="C12312" s="473" t="s">
        <v>39900</v>
      </c>
      <c r="D12312" s="472" t="s">
        <v>32080</v>
      </c>
      <c r="E12312" s="475">
        <v>245.32</v>
      </c>
    </row>
    <row r="12313" spans="1:5">
      <c r="A12313" s="472" t="s">
        <v>32078</v>
      </c>
      <c r="B12313" s="472">
        <v>11749</v>
      </c>
      <c r="C12313" s="473" t="s">
        <v>39901</v>
      </c>
      <c r="D12313" s="472" t="s">
        <v>32080</v>
      </c>
      <c r="E12313" s="475">
        <v>65.61</v>
      </c>
    </row>
    <row r="12314" spans="1:5" ht="22.5">
      <c r="A12314" s="472" t="s">
        <v>32078</v>
      </c>
      <c r="B12314" s="472">
        <v>10236</v>
      </c>
      <c r="C12314" s="473" t="s">
        <v>39903</v>
      </c>
      <c r="D12314" s="472" t="s">
        <v>32080</v>
      </c>
      <c r="E12314" s="475">
        <v>74.92</v>
      </c>
    </row>
    <row r="12315" spans="1:5" ht="22.5">
      <c r="A12315" s="472" t="s">
        <v>32078</v>
      </c>
      <c r="B12315" s="472">
        <v>10233</v>
      </c>
      <c r="C12315" s="473" t="s">
        <v>39905</v>
      </c>
      <c r="D12315" s="472" t="s">
        <v>32080</v>
      </c>
      <c r="E12315" s="475">
        <v>70.209999999999994</v>
      </c>
    </row>
    <row r="12316" spans="1:5" ht="22.5">
      <c r="A12316" s="472" t="s">
        <v>32078</v>
      </c>
      <c r="B12316" s="472">
        <v>10234</v>
      </c>
      <c r="C12316" s="473" t="s">
        <v>39907</v>
      </c>
      <c r="D12316" s="472" t="s">
        <v>32080</v>
      </c>
      <c r="E12316" s="475">
        <v>44.23</v>
      </c>
    </row>
    <row r="12317" spans="1:5" ht="22.5">
      <c r="A12317" s="472" t="s">
        <v>32078</v>
      </c>
      <c r="B12317" s="472">
        <v>10231</v>
      </c>
      <c r="C12317" s="473" t="s">
        <v>39908</v>
      </c>
      <c r="D12317" s="472" t="s">
        <v>32080</v>
      </c>
      <c r="E12317" s="475">
        <v>202.82</v>
      </c>
    </row>
    <row r="12318" spans="1:5" ht="22.5">
      <c r="A12318" s="472" t="s">
        <v>32078</v>
      </c>
      <c r="B12318" s="472">
        <v>10232</v>
      </c>
      <c r="C12318" s="473" t="s">
        <v>39910</v>
      </c>
      <c r="D12318" s="472" t="s">
        <v>32080</v>
      </c>
      <c r="E12318" s="475">
        <v>113.49</v>
      </c>
    </row>
    <row r="12319" spans="1:5" ht="22.5">
      <c r="A12319" s="472" t="s">
        <v>32078</v>
      </c>
      <c r="B12319" s="472">
        <v>10229</v>
      </c>
      <c r="C12319" s="473" t="s">
        <v>39912</v>
      </c>
      <c r="D12319" s="472" t="s">
        <v>32080</v>
      </c>
      <c r="E12319" s="475">
        <v>40</v>
      </c>
    </row>
    <row r="12320" spans="1:5" ht="22.5">
      <c r="A12320" s="472" t="s">
        <v>32078</v>
      </c>
      <c r="B12320" s="472">
        <v>10235</v>
      </c>
      <c r="C12320" s="473" t="s">
        <v>39913</v>
      </c>
      <c r="D12320" s="472" t="s">
        <v>32080</v>
      </c>
      <c r="E12320" s="475">
        <v>278.05</v>
      </c>
    </row>
    <row r="12321" spans="1:5" ht="22.5">
      <c r="A12321" s="472" t="s">
        <v>32078</v>
      </c>
      <c r="B12321" s="472">
        <v>10230</v>
      </c>
      <c r="C12321" s="473" t="s">
        <v>39915</v>
      </c>
      <c r="D12321" s="472" t="s">
        <v>32080</v>
      </c>
      <c r="E12321" s="475">
        <v>489.33</v>
      </c>
    </row>
    <row r="12322" spans="1:5" ht="22.5">
      <c r="A12322" s="472" t="s">
        <v>32078</v>
      </c>
      <c r="B12322" s="472">
        <v>10409</v>
      </c>
      <c r="C12322" s="473" t="s">
        <v>39917</v>
      </c>
      <c r="D12322" s="472" t="s">
        <v>32080</v>
      </c>
      <c r="E12322" s="475">
        <v>145.37</v>
      </c>
    </row>
    <row r="12323" spans="1:5" ht="22.5">
      <c r="A12323" s="472" t="s">
        <v>32078</v>
      </c>
      <c r="B12323" s="472">
        <v>10411</v>
      </c>
      <c r="C12323" s="473" t="s">
        <v>39919</v>
      </c>
      <c r="D12323" s="472" t="s">
        <v>32080</v>
      </c>
      <c r="E12323" s="475">
        <v>130.08000000000001</v>
      </c>
    </row>
    <row r="12324" spans="1:5" ht="22.5">
      <c r="A12324" s="472" t="s">
        <v>32078</v>
      </c>
      <c r="B12324" s="472">
        <v>10404</v>
      </c>
      <c r="C12324" s="473" t="s">
        <v>39921</v>
      </c>
      <c r="D12324" s="472" t="s">
        <v>32080</v>
      </c>
      <c r="E12324" s="475">
        <v>52.75</v>
      </c>
    </row>
    <row r="12325" spans="1:5" ht="22.5">
      <c r="A12325" s="472" t="s">
        <v>32078</v>
      </c>
      <c r="B12325" s="472">
        <v>10410</v>
      </c>
      <c r="C12325" s="473" t="s">
        <v>39922</v>
      </c>
      <c r="D12325" s="472" t="s">
        <v>32080</v>
      </c>
      <c r="E12325" s="475">
        <v>86.89</v>
      </c>
    </row>
    <row r="12326" spans="1:5" ht="22.5">
      <c r="A12326" s="472" t="s">
        <v>32078</v>
      </c>
      <c r="B12326" s="472">
        <v>10405</v>
      </c>
      <c r="C12326" s="473" t="s">
        <v>39923</v>
      </c>
      <c r="D12326" s="472" t="s">
        <v>32080</v>
      </c>
      <c r="E12326" s="475">
        <v>291.26</v>
      </c>
    </row>
    <row r="12327" spans="1:5" ht="22.5">
      <c r="A12327" s="472" t="s">
        <v>32078</v>
      </c>
      <c r="B12327" s="472">
        <v>10408</v>
      </c>
      <c r="C12327" s="473" t="s">
        <v>39925</v>
      </c>
      <c r="D12327" s="472" t="s">
        <v>32080</v>
      </c>
      <c r="E12327" s="475">
        <v>203.67</v>
      </c>
    </row>
    <row r="12328" spans="1:5" ht="22.5">
      <c r="A12328" s="472" t="s">
        <v>32078</v>
      </c>
      <c r="B12328" s="472">
        <v>10412</v>
      </c>
      <c r="C12328" s="473" t="s">
        <v>39927</v>
      </c>
      <c r="D12328" s="472" t="s">
        <v>32080</v>
      </c>
      <c r="E12328" s="475">
        <v>63.93</v>
      </c>
    </row>
    <row r="12329" spans="1:5" ht="22.5">
      <c r="A12329" s="472" t="s">
        <v>32078</v>
      </c>
      <c r="B12329" s="472">
        <v>10406</v>
      </c>
      <c r="C12329" s="473" t="s">
        <v>39929</v>
      </c>
      <c r="D12329" s="472" t="s">
        <v>32080</v>
      </c>
      <c r="E12329" s="475">
        <v>402.29</v>
      </c>
    </row>
    <row r="12330" spans="1:5" ht="22.5">
      <c r="A12330" s="472" t="s">
        <v>32078</v>
      </c>
      <c r="B12330" s="472">
        <v>10407</v>
      </c>
      <c r="C12330" s="473" t="s">
        <v>39931</v>
      </c>
      <c r="D12330" s="472" t="s">
        <v>32080</v>
      </c>
      <c r="E12330" s="475">
        <v>623.96</v>
      </c>
    </row>
    <row r="12331" spans="1:5">
      <c r="A12331" s="472" t="s">
        <v>32078</v>
      </c>
      <c r="B12331" s="472">
        <v>10416</v>
      </c>
      <c r="C12331" s="473" t="s">
        <v>39933</v>
      </c>
      <c r="D12331" s="472" t="s">
        <v>32080</v>
      </c>
      <c r="E12331" s="475">
        <v>77.39</v>
      </c>
    </row>
    <row r="12332" spans="1:5">
      <c r="A12332" s="472" t="s">
        <v>32078</v>
      </c>
      <c r="B12332" s="472">
        <v>10419</v>
      </c>
      <c r="C12332" s="473" t="s">
        <v>39934</v>
      </c>
      <c r="D12332" s="472" t="s">
        <v>32080</v>
      </c>
      <c r="E12332" s="475">
        <v>67.180000000000007</v>
      </c>
    </row>
    <row r="12333" spans="1:5">
      <c r="A12333" s="472" t="s">
        <v>32078</v>
      </c>
      <c r="B12333" s="472">
        <v>21092</v>
      </c>
      <c r="C12333" s="473" t="s">
        <v>39935</v>
      </c>
      <c r="D12333" s="472" t="s">
        <v>32080</v>
      </c>
      <c r="E12333" s="475">
        <v>38.4</v>
      </c>
    </row>
    <row r="12334" spans="1:5">
      <c r="A12334" s="472" t="s">
        <v>32078</v>
      </c>
      <c r="B12334" s="472">
        <v>10418</v>
      </c>
      <c r="C12334" s="473" t="s">
        <v>39937</v>
      </c>
      <c r="D12334" s="472" t="s">
        <v>32080</v>
      </c>
      <c r="E12334" s="475">
        <v>44.78</v>
      </c>
    </row>
    <row r="12335" spans="1:5">
      <c r="A12335" s="472" t="s">
        <v>32078</v>
      </c>
      <c r="B12335" s="472">
        <v>12657</v>
      </c>
      <c r="C12335" s="473" t="s">
        <v>39938</v>
      </c>
      <c r="D12335" s="472" t="s">
        <v>32080</v>
      </c>
      <c r="E12335" s="475">
        <v>180.7</v>
      </c>
    </row>
    <row r="12336" spans="1:5">
      <c r="A12336" s="472" t="s">
        <v>32078</v>
      </c>
      <c r="B12336" s="472">
        <v>10417</v>
      </c>
      <c r="C12336" s="473" t="s">
        <v>39940</v>
      </c>
      <c r="D12336" s="472" t="s">
        <v>32080</v>
      </c>
      <c r="E12336" s="475">
        <v>112.76</v>
      </c>
    </row>
    <row r="12337" spans="1:5">
      <c r="A12337" s="472" t="s">
        <v>32078</v>
      </c>
      <c r="B12337" s="472">
        <v>10413</v>
      </c>
      <c r="C12337" s="473" t="s">
        <v>39942</v>
      </c>
      <c r="D12337" s="472" t="s">
        <v>32080</v>
      </c>
      <c r="E12337" s="475">
        <v>40.98</v>
      </c>
    </row>
    <row r="12338" spans="1:5">
      <c r="A12338" s="472" t="s">
        <v>32078</v>
      </c>
      <c r="B12338" s="472">
        <v>10414</v>
      </c>
      <c r="C12338" s="473" t="s">
        <v>39943</v>
      </c>
      <c r="D12338" s="472" t="s">
        <v>32080</v>
      </c>
      <c r="E12338" s="475">
        <v>246.76</v>
      </c>
    </row>
    <row r="12339" spans="1:5">
      <c r="A12339" s="472" t="s">
        <v>32078</v>
      </c>
      <c r="B12339" s="472">
        <v>10415</v>
      </c>
      <c r="C12339" s="473" t="s">
        <v>39945</v>
      </c>
      <c r="D12339" s="472" t="s">
        <v>32080</v>
      </c>
      <c r="E12339" s="475">
        <v>428.26</v>
      </c>
    </row>
    <row r="12340" spans="1:5">
      <c r="A12340" s="472" t="s">
        <v>32078</v>
      </c>
      <c r="B12340" s="472">
        <v>38643</v>
      </c>
      <c r="C12340" s="473" t="s">
        <v>39947</v>
      </c>
      <c r="D12340" s="472" t="s">
        <v>32080</v>
      </c>
      <c r="E12340" s="475">
        <v>50.85</v>
      </c>
    </row>
    <row r="12341" spans="1:5">
      <c r="A12341" s="472" t="s">
        <v>32078</v>
      </c>
      <c r="B12341" s="472">
        <v>6157</v>
      </c>
      <c r="C12341" s="473" t="s">
        <v>39949</v>
      </c>
      <c r="D12341" s="472" t="s">
        <v>32080</v>
      </c>
      <c r="E12341" s="475">
        <v>69.47</v>
      </c>
    </row>
    <row r="12342" spans="1:5">
      <c r="A12342" s="472" t="s">
        <v>32078</v>
      </c>
      <c r="B12342" s="472">
        <v>6152</v>
      </c>
      <c r="C12342" s="473" t="s">
        <v>39950</v>
      </c>
      <c r="D12342" s="472" t="s">
        <v>32080</v>
      </c>
      <c r="E12342" s="475">
        <v>3.42</v>
      </c>
    </row>
    <row r="12343" spans="1:5">
      <c r="A12343" s="472" t="s">
        <v>32078</v>
      </c>
      <c r="B12343" s="472">
        <v>6158</v>
      </c>
      <c r="C12343" s="473" t="s">
        <v>39951</v>
      </c>
      <c r="D12343" s="472" t="s">
        <v>32080</v>
      </c>
      <c r="E12343" s="475">
        <v>4.13</v>
      </c>
    </row>
    <row r="12344" spans="1:5">
      <c r="A12344" s="472" t="s">
        <v>32078</v>
      </c>
      <c r="B12344" s="472">
        <v>6153</v>
      </c>
      <c r="C12344" s="473" t="s">
        <v>39952</v>
      </c>
      <c r="D12344" s="472" t="s">
        <v>32080</v>
      </c>
      <c r="E12344" s="475">
        <v>3.2</v>
      </c>
    </row>
    <row r="12345" spans="1:5">
      <c r="A12345" s="472" t="s">
        <v>32078</v>
      </c>
      <c r="B12345" s="472">
        <v>6156</v>
      </c>
      <c r="C12345" s="473" t="s">
        <v>39953</v>
      </c>
      <c r="D12345" s="472" t="s">
        <v>32080</v>
      </c>
      <c r="E12345" s="475">
        <v>4.05</v>
      </c>
    </row>
    <row r="12346" spans="1:5">
      <c r="A12346" s="472" t="s">
        <v>32078</v>
      </c>
      <c r="B12346" s="472">
        <v>6154</v>
      </c>
      <c r="C12346" s="473" t="s">
        <v>39954</v>
      </c>
      <c r="D12346" s="472" t="s">
        <v>32080</v>
      </c>
      <c r="E12346" s="475">
        <v>7.65</v>
      </c>
    </row>
    <row r="12347" spans="1:5" ht="22.5">
      <c r="A12347" s="472" t="s">
        <v>32078</v>
      </c>
      <c r="B12347" s="472">
        <v>6155</v>
      </c>
      <c r="C12347" s="473" t="s">
        <v>39955</v>
      </c>
      <c r="D12347" s="472" t="s">
        <v>32080</v>
      </c>
      <c r="E12347" s="475">
        <v>15.84</v>
      </c>
    </row>
    <row r="12348" spans="1:5" ht="22.5">
      <c r="A12348" s="472" t="s">
        <v>32078</v>
      </c>
      <c r="B12348" s="472">
        <v>43595</v>
      </c>
      <c r="C12348" s="473" t="s">
        <v>39956</v>
      </c>
      <c r="D12348" s="472" t="s">
        <v>32080</v>
      </c>
      <c r="E12348" s="475">
        <v>19.079999999999998</v>
      </c>
    </row>
    <row r="12349" spans="1:5" ht="22.5">
      <c r="A12349" s="472" t="s">
        <v>32078</v>
      </c>
      <c r="B12349" s="472">
        <v>43596</v>
      </c>
      <c r="C12349" s="473" t="s">
        <v>39957</v>
      </c>
      <c r="D12349" s="472" t="s">
        <v>32080</v>
      </c>
      <c r="E12349" s="475">
        <v>22.05</v>
      </c>
    </row>
    <row r="12350" spans="1:5">
      <c r="A12350" s="472" t="s">
        <v>32078</v>
      </c>
      <c r="B12350" s="472">
        <v>38108</v>
      </c>
      <c r="C12350" s="473" t="s">
        <v>39959</v>
      </c>
      <c r="D12350" s="472" t="s">
        <v>32080</v>
      </c>
      <c r="E12350" s="475">
        <v>46.51</v>
      </c>
    </row>
    <row r="12351" spans="1:5" ht="22.5">
      <c r="A12351" s="472" t="s">
        <v>32078</v>
      </c>
      <c r="B12351" s="472">
        <v>38087</v>
      </c>
      <c r="C12351" s="473" t="s">
        <v>39960</v>
      </c>
      <c r="D12351" s="472" t="s">
        <v>32080</v>
      </c>
      <c r="E12351" s="475">
        <v>59.82</v>
      </c>
    </row>
    <row r="12352" spans="1:5">
      <c r="A12352" s="472" t="s">
        <v>32078</v>
      </c>
      <c r="B12352" s="472">
        <v>38109</v>
      </c>
      <c r="C12352" s="473" t="s">
        <v>39962</v>
      </c>
      <c r="D12352" s="472" t="s">
        <v>32080</v>
      </c>
      <c r="E12352" s="475">
        <v>74.33</v>
      </c>
    </row>
    <row r="12353" spans="1:5" ht="22.5">
      <c r="A12353" s="472" t="s">
        <v>32078</v>
      </c>
      <c r="B12353" s="472">
        <v>38088</v>
      </c>
      <c r="C12353" s="473" t="s">
        <v>39964</v>
      </c>
      <c r="D12353" s="472" t="s">
        <v>32080</v>
      </c>
      <c r="E12353" s="475">
        <v>78.150000000000006</v>
      </c>
    </row>
    <row r="12354" spans="1:5">
      <c r="A12354" s="472" t="s">
        <v>32078</v>
      </c>
      <c r="B12354" s="472">
        <v>38110</v>
      </c>
      <c r="C12354" s="473" t="s">
        <v>39966</v>
      </c>
      <c r="D12354" s="472" t="s">
        <v>32080</v>
      </c>
      <c r="E12354" s="475">
        <v>28.59</v>
      </c>
    </row>
    <row r="12355" spans="1:5" ht="33.75">
      <c r="A12355" s="472" t="s">
        <v>32078</v>
      </c>
      <c r="B12355" s="472">
        <v>38089</v>
      </c>
      <c r="C12355" s="473" t="s">
        <v>39967</v>
      </c>
      <c r="D12355" s="472" t="s">
        <v>32080</v>
      </c>
      <c r="E12355" s="475">
        <v>49.82</v>
      </c>
    </row>
    <row r="12356" spans="1:5">
      <c r="A12356" s="472" t="s">
        <v>32078</v>
      </c>
      <c r="B12356" s="472">
        <v>38111</v>
      </c>
      <c r="C12356" s="473" t="s">
        <v>39969</v>
      </c>
      <c r="D12356" s="472" t="s">
        <v>32080</v>
      </c>
      <c r="E12356" s="475">
        <v>31.97</v>
      </c>
    </row>
    <row r="12357" spans="1:5" ht="33.75">
      <c r="A12357" s="472" t="s">
        <v>32078</v>
      </c>
      <c r="B12357" s="472">
        <v>38090</v>
      </c>
      <c r="C12357" s="473" t="s">
        <v>39971</v>
      </c>
      <c r="D12357" s="472" t="s">
        <v>32080</v>
      </c>
      <c r="E12357" s="475">
        <v>51.49</v>
      </c>
    </row>
    <row r="12358" spans="1:5" ht="22.5">
      <c r="A12358" s="472" t="s">
        <v>32078</v>
      </c>
      <c r="B12358" s="472">
        <v>13726</v>
      </c>
      <c r="C12358" s="473" t="s">
        <v>39973</v>
      </c>
      <c r="D12358" s="472" t="s">
        <v>32080</v>
      </c>
      <c r="E12358" s="474">
        <v>83150.5</v>
      </c>
    </row>
    <row r="12359" spans="1:5">
      <c r="A12359" s="472" t="s">
        <v>32078</v>
      </c>
      <c r="B12359" s="472">
        <v>38400</v>
      </c>
      <c r="C12359" s="473" t="s">
        <v>39975</v>
      </c>
      <c r="D12359" s="472" t="s">
        <v>32080</v>
      </c>
      <c r="E12359" s="475">
        <v>22.09</v>
      </c>
    </row>
    <row r="12360" spans="1:5" ht="22.5">
      <c r="A12360" s="472" t="s">
        <v>32078</v>
      </c>
      <c r="B12360" s="472">
        <v>12627</v>
      </c>
      <c r="C12360" s="473" t="s">
        <v>39976</v>
      </c>
      <c r="D12360" s="472" t="s">
        <v>32080</v>
      </c>
      <c r="E12360" s="475">
        <v>0.55000000000000004</v>
      </c>
    </row>
    <row r="12361" spans="1:5">
      <c r="A12361" s="472" t="s">
        <v>32078</v>
      </c>
      <c r="B12361" s="472">
        <v>39996</v>
      </c>
      <c r="C12361" s="473" t="s">
        <v>39977</v>
      </c>
      <c r="D12361" s="472" t="s">
        <v>32098</v>
      </c>
      <c r="E12361" s="475">
        <v>3.74</v>
      </c>
    </row>
    <row r="12362" spans="1:5" ht="22.5">
      <c r="A12362" s="472" t="s">
        <v>32078</v>
      </c>
      <c r="B12362" s="472">
        <v>10478</v>
      </c>
      <c r="C12362" s="473" t="s">
        <v>39979</v>
      </c>
      <c r="D12362" s="472" t="s">
        <v>32156</v>
      </c>
      <c r="E12362" s="475">
        <v>35.11</v>
      </c>
    </row>
    <row r="12363" spans="1:5" ht="22.5">
      <c r="A12363" s="472" t="s">
        <v>32078</v>
      </c>
      <c r="B12363" s="472">
        <v>10481</v>
      </c>
      <c r="C12363" s="473" t="s">
        <v>39981</v>
      </c>
      <c r="D12363" s="472" t="s">
        <v>32156</v>
      </c>
      <c r="E12363" s="475">
        <v>31.22</v>
      </c>
    </row>
    <row r="12364" spans="1:5">
      <c r="A12364" s="472" t="s">
        <v>32078</v>
      </c>
      <c r="B12364" s="472">
        <v>10475</v>
      </c>
      <c r="C12364" s="473" t="s">
        <v>39983</v>
      </c>
      <c r="D12364" s="472" t="s">
        <v>32156</v>
      </c>
      <c r="E12364" s="475">
        <v>30.21</v>
      </c>
    </row>
    <row r="12365" spans="1:5">
      <c r="A12365" s="472" t="s">
        <v>32078</v>
      </c>
      <c r="B12365" s="472">
        <v>4031</v>
      </c>
      <c r="C12365" s="473" t="s">
        <v>39984</v>
      </c>
      <c r="D12365" s="472" t="s">
        <v>32089</v>
      </c>
      <c r="E12365" s="475">
        <v>27.28</v>
      </c>
    </row>
    <row r="12366" spans="1:5">
      <c r="A12366" s="472" t="s">
        <v>32078</v>
      </c>
      <c r="B12366" s="472">
        <v>4030</v>
      </c>
      <c r="C12366" s="473" t="s">
        <v>39985</v>
      </c>
      <c r="D12366" s="472" t="s">
        <v>32089</v>
      </c>
      <c r="E12366" s="475">
        <v>5.8</v>
      </c>
    </row>
    <row r="12367" spans="1:5">
      <c r="A12367" s="472" t="s">
        <v>32078</v>
      </c>
      <c r="B12367" s="472">
        <v>39399</v>
      </c>
      <c r="C12367" s="473" t="s">
        <v>39986</v>
      </c>
      <c r="D12367" s="472" t="s">
        <v>32080</v>
      </c>
      <c r="E12367" s="474">
        <v>1467.67</v>
      </c>
    </row>
    <row r="12368" spans="1:5">
      <c r="A12368" s="472" t="s">
        <v>32078</v>
      </c>
      <c r="B12368" s="472">
        <v>39400</v>
      </c>
      <c r="C12368" s="473" t="s">
        <v>39988</v>
      </c>
      <c r="D12368" s="472" t="s">
        <v>32080</v>
      </c>
      <c r="E12368" s="474">
        <v>1595.3</v>
      </c>
    </row>
    <row r="12369" spans="1:5">
      <c r="A12369" s="472" t="s">
        <v>32078</v>
      </c>
      <c r="B12369" s="472">
        <v>39401</v>
      </c>
      <c r="C12369" s="473" t="s">
        <v>39990</v>
      </c>
      <c r="D12369" s="472" t="s">
        <v>32080</v>
      </c>
      <c r="E12369" s="474">
        <v>1789.54</v>
      </c>
    </row>
    <row r="12370" spans="1:5" ht="22.5">
      <c r="A12370" s="472" t="s">
        <v>32078</v>
      </c>
      <c r="B12370" s="472">
        <v>11652</v>
      </c>
      <c r="C12370" s="473" t="s">
        <v>39992</v>
      </c>
      <c r="D12370" s="472" t="s">
        <v>32080</v>
      </c>
      <c r="E12370" s="474">
        <v>3850</v>
      </c>
    </row>
    <row r="12371" spans="1:5" ht="22.5">
      <c r="A12371" s="472" t="s">
        <v>32078</v>
      </c>
      <c r="B12371" s="472">
        <v>13896</v>
      </c>
      <c r="C12371" s="473" t="s">
        <v>39994</v>
      </c>
      <c r="D12371" s="472" t="s">
        <v>32080</v>
      </c>
      <c r="E12371" s="474">
        <v>3453.78</v>
      </c>
    </row>
    <row r="12372" spans="1:5" ht="22.5">
      <c r="A12372" s="472" t="s">
        <v>32078</v>
      </c>
      <c r="B12372" s="472">
        <v>13475</v>
      </c>
      <c r="C12372" s="473" t="s">
        <v>39996</v>
      </c>
      <c r="D12372" s="472" t="s">
        <v>32080</v>
      </c>
      <c r="E12372" s="474">
        <v>4207.13</v>
      </c>
    </row>
    <row r="12373" spans="1:5" ht="22.5">
      <c r="A12373" s="472" t="s">
        <v>32078</v>
      </c>
      <c r="B12373" s="472">
        <v>44491</v>
      </c>
      <c r="C12373" s="473" t="s">
        <v>39998</v>
      </c>
      <c r="D12373" s="472" t="s">
        <v>32080</v>
      </c>
      <c r="E12373" s="474">
        <v>4758943.51</v>
      </c>
    </row>
    <row r="12374" spans="1:5" ht="22.5">
      <c r="A12374" s="472" t="s">
        <v>32078</v>
      </c>
      <c r="B12374" s="472">
        <v>44470</v>
      </c>
      <c r="C12374" s="473" t="s">
        <v>40000</v>
      </c>
      <c r="D12374" s="472" t="s">
        <v>32080</v>
      </c>
      <c r="E12374" s="474">
        <v>2003459.98</v>
      </c>
    </row>
    <row r="12375" spans="1:5" ht="22.5">
      <c r="A12375" s="472" t="s">
        <v>32078</v>
      </c>
      <c r="B12375" s="472">
        <v>13476</v>
      </c>
      <c r="C12375" s="473" t="s">
        <v>40002</v>
      </c>
      <c r="D12375" s="472" t="s">
        <v>32080</v>
      </c>
      <c r="E12375" s="474">
        <v>2017977.95</v>
      </c>
    </row>
    <row r="12376" spans="1:5" ht="22.5">
      <c r="A12376" s="472" t="s">
        <v>32078</v>
      </c>
      <c r="B12376" s="472">
        <v>10488</v>
      </c>
      <c r="C12376" s="473" t="s">
        <v>40004</v>
      </c>
      <c r="D12376" s="472" t="s">
        <v>32080</v>
      </c>
      <c r="E12376" s="474">
        <v>2444802</v>
      </c>
    </row>
    <row r="12377" spans="1:5" ht="22.5">
      <c r="A12377" s="472" t="s">
        <v>32078</v>
      </c>
      <c r="B12377" s="472">
        <v>13606</v>
      </c>
      <c r="C12377" s="473" t="s">
        <v>40006</v>
      </c>
      <c r="D12377" s="472" t="s">
        <v>32080</v>
      </c>
      <c r="E12377" s="474">
        <v>2166059.61</v>
      </c>
    </row>
    <row r="12378" spans="1:5">
      <c r="A12378" s="472" t="s">
        <v>32078</v>
      </c>
      <c r="B12378" s="472">
        <v>10489</v>
      </c>
      <c r="C12378" s="473" t="s">
        <v>40008</v>
      </c>
      <c r="D12378" s="472" t="s">
        <v>32308</v>
      </c>
      <c r="E12378" s="475">
        <v>12.98</v>
      </c>
    </row>
    <row r="12379" spans="1:5">
      <c r="A12379" s="472" t="s">
        <v>32078</v>
      </c>
      <c r="B12379" s="472">
        <v>41073</v>
      </c>
      <c r="C12379" s="473" t="s">
        <v>40010</v>
      </c>
      <c r="D12379" s="472" t="s">
        <v>32310</v>
      </c>
      <c r="E12379" s="474">
        <v>2300.84</v>
      </c>
    </row>
    <row r="12380" spans="1:5" ht="22.5">
      <c r="A12380" s="472" t="s">
        <v>32078</v>
      </c>
      <c r="B12380" s="472">
        <v>34391</v>
      </c>
      <c r="C12380" s="473" t="s">
        <v>40013</v>
      </c>
      <c r="D12380" s="472" t="s">
        <v>32089</v>
      </c>
      <c r="E12380" s="475">
        <v>670.12</v>
      </c>
    </row>
    <row r="12381" spans="1:5" ht="22.5">
      <c r="A12381" s="472" t="s">
        <v>32078</v>
      </c>
      <c r="B12381" s="472">
        <v>10496</v>
      </c>
      <c r="C12381" s="473" t="s">
        <v>40015</v>
      </c>
      <c r="D12381" s="472" t="s">
        <v>32089</v>
      </c>
      <c r="E12381" s="475">
        <v>583.33000000000004</v>
      </c>
    </row>
    <row r="12382" spans="1:5" ht="22.5">
      <c r="A12382" s="472" t="s">
        <v>32078</v>
      </c>
      <c r="B12382" s="472">
        <v>10497</v>
      </c>
      <c r="C12382" s="473" t="s">
        <v>40017</v>
      </c>
      <c r="D12382" s="472" t="s">
        <v>32089</v>
      </c>
      <c r="E12382" s="474">
        <v>1516.66</v>
      </c>
    </row>
    <row r="12383" spans="1:5" ht="22.5">
      <c r="A12383" s="472" t="s">
        <v>32078</v>
      </c>
      <c r="B12383" s="472">
        <v>10504</v>
      </c>
      <c r="C12383" s="473" t="s">
        <v>40019</v>
      </c>
      <c r="D12383" s="472" t="s">
        <v>32089</v>
      </c>
      <c r="E12383" s="474">
        <v>1773.33</v>
      </c>
    </row>
    <row r="12384" spans="1:5">
      <c r="A12384" s="472" t="s">
        <v>32078</v>
      </c>
      <c r="B12384" s="472">
        <v>34390</v>
      </c>
      <c r="C12384" s="473" t="s">
        <v>40021</v>
      </c>
      <c r="D12384" s="472" t="s">
        <v>32089</v>
      </c>
      <c r="E12384" s="475">
        <v>522.66</v>
      </c>
    </row>
    <row r="12385" spans="1:5">
      <c r="A12385" s="472" t="s">
        <v>32078</v>
      </c>
      <c r="B12385" s="472">
        <v>34389</v>
      </c>
      <c r="C12385" s="473" t="s">
        <v>40023</v>
      </c>
      <c r="D12385" s="472" t="s">
        <v>32089</v>
      </c>
      <c r="E12385" s="475">
        <v>163.33000000000001</v>
      </c>
    </row>
    <row r="12386" spans="1:5">
      <c r="A12386" s="472" t="s">
        <v>32078</v>
      </c>
      <c r="B12386" s="472">
        <v>34388</v>
      </c>
      <c r="C12386" s="473" t="s">
        <v>40025</v>
      </c>
      <c r="D12386" s="472" t="s">
        <v>32089</v>
      </c>
      <c r="E12386" s="475">
        <v>232.13</v>
      </c>
    </row>
    <row r="12387" spans="1:5">
      <c r="A12387" s="472" t="s">
        <v>32078</v>
      </c>
      <c r="B12387" s="472">
        <v>34387</v>
      </c>
      <c r="C12387" s="473" t="s">
        <v>40027</v>
      </c>
      <c r="D12387" s="472" t="s">
        <v>32089</v>
      </c>
      <c r="E12387" s="475">
        <v>376.83</v>
      </c>
    </row>
    <row r="12388" spans="1:5">
      <c r="A12388" s="472" t="s">
        <v>32078</v>
      </c>
      <c r="B12388" s="472">
        <v>11188</v>
      </c>
      <c r="C12388" s="473" t="s">
        <v>40029</v>
      </c>
      <c r="D12388" s="472" t="s">
        <v>32089</v>
      </c>
      <c r="E12388" s="475">
        <v>186.66</v>
      </c>
    </row>
    <row r="12389" spans="1:5">
      <c r="A12389" s="472" t="s">
        <v>32078</v>
      </c>
      <c r="B12389" s="472">
        <v>11189</v>
      </c>
      <c r="C12389" s="473" t="s">
        <v>40031</v>
      </c>
      <c r="D12389" s="472" t="s">
        <v>32089</v>
      </c>
      <c r="E12389" s="475">
        <v>280</v>
      </c>
    </row>
    <row r="12390" spans="1:5">
      <c r="A12390" s="472" t="s">
        <v>32078</v>
      </c>
      <c r="B12390" s="472">
        <v>21107</v>
      </c>
      <c r="C12390" s="473" t="s">
        <v>40033</v>
      </c>
      <c r="D12390" s="472" t="s">
        <v>32089</v>
      </c>
      <c r="E12390" s="475">
        <v>201.49</v>
      </c>
    </row>
    <row r="12391" spans="1:5">
      <c r="A12391" s="472" t="s">
        <v>32078</v>
      </c>
      <c r="B12391" s="472">
        <v>34386</v>
      </c>
      <c r="C12391" s="473" t="s">
        <v>40035</v>
      </c>
      <c r="D12391" s="472" t="s">
        <v>32089</v>
      </c>
      <c r="E12391" s="475">
        <v>349.99</v>
      </c>
    </row>
    <row r="12392" spans="1:5">
      <c r="A12392" s="472" t="s">
        <v>32078</v>
      </c>
      <c r="B12392" s="472">
        <v>10490</v>
      </c>
      <c r="C12392" s="473" t="s">
        <v>40037</v>
      </c>
      <c r="D12392" s="472" t="s">
        <v>32089</v>
      </c>
      <c r="E12392" s="475">
        <v>105</v>
      </c>
    </row>
    <row r="12393" spans="1:5">
      <c r="A12393" s="472" t="s">
        <v>32078</v>
      </c>
      <c r="B12393" s="472">
        <v>10492</v>
      </c>
      <c r="C12393" s="473" t="s">
        <v>40039</v>
      </c>
      <c r="D12393" s="472" t="s">
        <v>32089</v>
      </c>
      <c r="E12393" s="475">
        <v>139.99</v>
      </c>
    </row>
    <row r="12394" spans="1:5">
      <c r="A12394" s="472" t="s">
        <v>32078</v>
      </c>
      <c r="B12394" s="472">
        <v>10493</v>
      </c>
      <c r="C12394" s="473" t="s">
        <v>40041</v>
      </c>
      <c r="D12394" s="472" t="s">
        <v>32089</v>
      </c>
      <c r="E12394" s="475">
        <v>163.33000000000001</v>
      </c>
    </row>
    <row r="12395" spans="1:5">
      <c r="A12395" s="472" t="s">
        <v>32078</v>
      </c>
      <c r="B12395" s="472">
        <v>10491</v>
      </c>
      <c r="C12395" s="473" t="s">
        <v>40042</v>
      </c>
      <c r="D12395" s="472" t="s">
        <v>32089</v>
      </c>
      <c r="E12395" s="475">
        <v>198.33</v>
      </c>
    </row>
    <row r="12396" spans="1:5">
      <c r="A12396" s="472" t="s">
        <v>32078</v>
      </c>
      <c r="B12396" s="472">
        <v>34385</v>
      </c>
      <c r="C12396" s="473" t="s">
        <v>40044</v>
      </c>
      <c r="D12396" s="472" t="s">
        <v>32089</v>
      </c>
      <c r="E12396" s="475">
        <v>289.33</v>
      </c>
    </row>
    <row r="12397" spans="1:5">
      <c r="A12397" s="472" t="s">
        <v>32078</v>
      </c>
      <c r="B12397" s="472">
        <v>10499</v>
      </c>
      <c r="C12397" s="473" t="s">
        <v>40046</v>
      </c>
      <c r="D12397" s="472" t="s">
        <v>32089</v>
      </c>
      <c r="E12397" s="475">
        <v>116.66</v>
      </c>
    </row>
    <row r="12398" spans="1:5">
      <c r="A12398" s="472" t="s">
        <v>32078</v>
      </c>
      <c r="B12398" s="472">
        <v>34384</v>
      </c>
      <c r="C12398" s="473" t="s">
        <v>40048</v>
      </c>
      <c r="D12398" s="472" t="s">
        <v>32089</v>
      </c>
      <c r="E12398" s="475">
        <v>349.99</v>
      </c>
    </row>
    <row r="12399" spans="1:5">
      <c r="A12399" s="472" t="s">
        <v>32078</v>
      </c>
      <c r="B12399" s="472">
        <v>11185</v>
      </c>
      <c r="C12399" s="473" t="s">
        <v>40049</v>
      </c>
      <c r="D12399" s="472" t="s">
        <v>32089</v>
      </c>
      <c r="E12399" s="475">
        <v>361.66</v>
      </c>
    </row>
    <row r="12400" spans="1:5">
      <c r="A12400" s="472" t="s">
        <v>32078</v>
      </c>
      <c r="B12400" s="472">
        <v>10507</v>
      </c>
      <c r="C12400" s="473" t="s">
        <v>40051</v>
      </c>
      <c r="D12400" s="472" t="s">
        <v>32089</v>
      </c>
      <c r="E12400" s="475">
        <v>281.06</v>
      </c>
    </row>
    <row r="12401" spans="1:5">
      <c r="A12401" s="472" t="s">
        <v>32078</v>
      </c>
      <c r="B12401" s="472">
        <v>10505</v>
      </c>
      <c r="C12401" s="473" t="s">
        <v>40053</v>
      </c>
      <c r="D12401" s="472" t="s">
        <v>32089</v>
      </c>
      <c r="E12401" s="475">
        <v>165.84</v>
      </c>
    </row>
    <row r="12402" spans="1:5">
      <c r="A12402" s="472" t="s">
        <v>32078</v>
      </c>
      <c r="B12402" s="472">
        <v>10506</v>
      </c>
      <c r="C12402" s="473" t="s">
        <v>40055</v>
      </c>
      <c r="D12402" s="472" t="s">
        <v>32089</v>
      </c>
      <c r="E12402" s="475">
        <v>216.5</v>
      </c>
    </row>
    <row r="12403" spans="1:5" ht="22.5">
      <c r="A12403" s="472" t="s">
        <v>32078</v>
      </c>
      <c r="B12403" s="472">
        <v>5031</v>
      </c>
      <c r="C12403" s="473" t="s">
        <v>40057</v>
      </c>
      <c r="D12403" s="472" t="s">
        <v>32089</v>
      </c>
      <c r="E12403" s="475">
        <v>304</v>
      </c>
    </row>
    <row r="12404" spans="1:5">
      <c r="A12404" s="472" t="s">
        <v>32078</v>
      </c>
      <c r="B12404" s="472">
        <v>10502</v>
      </c>
      <c r="C12404" s="473" t="s">
        <v>40059</v>
      </c>
      <c r="D12404" s="472" t="s">
        <v>32089</v>
      </c>
      <c r="E12404" s="475">
        <v>354.23</v>
      </c>
    </row>
    <row r="12405" spans="1:5">
      <c r="A12405" s="472" t="s">
        <v>32078</v>
      </c>
      <c r="B12405" s="472">
        <v>10501</v>
      </c>
      <c r="C12405" s="473" t="s">
        <v>40061</v>
      </c>
      <c r="D12405" s="472" t="s">
        <v>32089</v>
      </c>
      <c r="E12405" s="475">
        <v>200.13</v>
      </c>
    </row>
    <row r="12406" spans="1:5">
      <c r="A12406" s="472" t="s">
        <v>32078</v>
      </c>
      <c r="B12406" s="472">
        <v>10503</v>
      </c>
      <c r="C12406" s="473" t="s">
        <v>40063</v>
      </c>
      <c r="D12406" s="472" t="s">
        <v>32089</v>
      </c>
      <c r="E12406" s="475">
        <v>270.37</v>
      </c>
    </row>
    <row r="12407" spans="1:5">
      <c r="A12407" s="472" t="s">
        <v>32078</v>
      </c>
      <c r="B12407" s="472">
        <v>4500</v>
      </c>
      <c r="C12407" s="473" t="s">
        <v>40065</v>
      </c>
      <c r="D12407" s="472" t="s">
        <v>32098</v>
      </c>
      <c r="E12407" s="475">
        <v>16.02</v>
      </c>
    </row>
    <row r="12408" spans="1:5">
      <c r="A12408" s="472" t="s">
        <v>32078</v>
      </c>
      <c r="B12408" s="472">
        <v>4448</v>
      </c>
      <c r="C12408" s="473" t="s">
        <v>40067</v>
      </c>
      <c r="D12408" s="472" t="s">
        <v>32098</v>
      </c>
      <c r="E12408" s="475">
        <v>22.01</v>
      </c>
    </row>
    <row r="12409" spans="1:5">
      <c r="A12409" s="472" t="s">
        <v>32078</v>
      </c>
      <c r="B12409" s="472">
        <v>20213</v>
      </c>
      <c r="C12409" s="473" t="s">
        <v>40068</v>
      </c>
      <c r="D12409" s="472" t="s">
        <v>32098</v>
      </c>
      <c r="E12409" s="475">
        <v>44.84</v>
      </c>
    </row>
    <row r="12410" spans="1:5">
      <c r="A12410" s="472" t="s">
        <v>32078</v>
      </c>
      <c r="B12410" s="472">
        <v>20211</v>
      </c>
      <c r="C12410" s="473" t="s">
        <v>40069</v>
      </c>
      <c r="D12410" s="472" t="s">
        <v>32098</v>
      </c>
      <c r="E12410" s="475">
        <v>59.37</v>
      </c>
    </row>
    <row r="12411" spans="1:5" ht="22.5">
      <c r="A12411" s="472" t="s">
        <v>32078</v>
      </c>
      <c r="B12411" s="472">
        <v>40270</v>
      </c>
      <c r="C12411" s="473" t="s">
        <v>40071</v>
      </c>
      <c r="D12411" s="472" t="s">
        <v>32098</v>
      </c>
      <c r="E12411" s="475">
        <v>112.16</v>
      </c>
    </row>
    <row r="12412" spans="1:5" ht="22.5">
      <c r="A12412" s="472" t="s">
        <v>32078</v>
      </c>
      <c r="B12412" s="472">
        <v>4425</v>
      </c>
      <c r="C12412" s="473" t="s">
        <v>40073</v>
      </c>
      <c r="D12412" s="472" t="s">
        <v>32098</v>
      </c>
      <c r="E12412" s="475">
        <v>49.07</v>
      </c>
    </row>
    <row r="12413" spans="1:5" ht="22.5">
      <c r="A12413" s="472" t="s">
        <v>32078</v>
      </c>
      <c r="B12413" s="472">
        <v>4472</v>
      </c>
      <c r="C12413" s="473" t="s">
        <v>40075</v>
      </c>
      <c r="D12413" s="472" t="s">
        <v>32098</v>
      </c>
      <c r="E12413" s="475">
        <v>61.3</v>
      </c>
    </row>
    <row r="12414" spans="1:5" ht="22.5">
      <c r="A12414" s="472" t="s">
        <v>32078</v>
      </c>
      <c r="B12414" s="472">
        <v>35272</v>
      </c>
      <c r="C12414" s="473" t="s">
        <v>40077</v>
      </c>
      <c r="D12414" s="472" t="s">
        <v>32098</v>
      </c>
      <c r="E12414" s="475">
        <v>88.61</v>
      </c>
    </row>
    <row r="12415" spans="1:5" ht="22.5">
      <c r="A12415" s="472" t="s">
        <v>32078</v>
      </c>
      <c r="B12415" s="472">
        <v>4481</v>
      </c>
      <c r="C12415" s="473" t="s">
        <v>40078</v>
      </c>
      <c r="D12415" s="472" t="s">
        <v>32098</v>
      </c>
      <c r="E12415" s="475">
        <v>94.85</v>
      </c>
    </row>
    <row r="12416" spans="1:5">
      <c r="A12416" s="472" t="s">
        <v>32078</v>
      </c>
      <c r="B12416" s="472">
        <v>34345</v>
      </c>
      <c r="C12416" s="473" t="s">
        <v>40079</v>
      </c>
      <c r="D12416" s="472" t="s">
        <v>32308</v>
      </c>
      <c r="E12416" s="475">
        <v>11.29</v>
      </c>
    </row>
    <row r="12417" spans="1:5">
      <c r="A12417" s="472" t="s">
        <v>32078</v>
      </c>
      <c r="B12417" s="472">
        <v>41096</v>
      </c>
      <c r="C12417" s="473" t="s">
        <v>40080</v>
      </c>
      <c r="D12417" s="472" t="s">
        <v>32310</v>
      </c>
      <c r="E12417" s="474">
        <v>2000.95</v>
      </c>
    </row>
    <row r="12418" spans="1:5">
      <c r="A12418" s="472" t="s">
        <v>32078</v>
      </c>
      <c r="B12418" s="472">
        <v>41776</v>
      </c>
      <c r="C12418" s="473" t="s">
        <v>40083</v>
      </c>
      <c r="D12418" s="472" t="s">
        <v>32308</v>
      </c>
      <c r="E12418" s="475">
        <v>15.94</v>
      </c>
    </row>
    <row r="12419" spans="1:5">
      <c r="A12419" s="472" t="s">
        <v>178</v>
      </c>
      <c r="B12419" s="472" t="s">
        <v>40084</v>
      </c>
      <c r="C12419" s="473" t="s">
        <v>40085</v>
      </c>
      <c r="D12419" s="472"/>
      <c r="E12419" s="474"/>
    </row>
    <row r="12420" spans="1:5" ht="22.5">
      <c r="A12420" s="472" t="s">
        <v>178</v>
      </c>
      <c r="B12420" s="472" t="s">
        <v>40087</v>
      </c>
      <c r="C12420" s="473" t="s">
        <v>40088</v>
      </c>
      <c r="D12420" s="472"/>
      <c r="E12420" s="474"/>
    </row>
    <row r="12421" spans="1:5">
      <c r="A12421" s="472" t="s">
        <v>178</v>
      </c>
      <c r="B12421" s="472" t="s">
        <v>229</v>
      </c>
      <c r="C12421" s="473" t="s">
        <v>230</v>
      </c>
      <c r="D12421" s="472" t="s">
        <v>231</v>
      </c>
      <c r="E12421" s="474">
        <v>0.5</v>
      </c>
    </row>
    <row r="12422" spans="1:5">
      <c r="A12422" s="472" t="s">
        <v>178</v>
      </c>
      <c r="B12422" s="472" t="s">
        <v>232</v>
      </c>
      <c r="C12422" s="473" t="s">
        <v>233</v>
      </c>
      <c r="D12422" s="472" t="s">
        <v>231</v>
      </c>
      <c r="E12422" s="474">
        <v>0.3</v>
      </c>
    </row>
    <row r="12423" spans="1:5">
      <c r="A12423" s="472" t="s">
        <v>178</v>
      </c>
      <c r="B12423" s="472" t="s">
        <v>234</v>
      </c>
      <c r="C12423" s="473" t="s">
        <v>235</v>
      </c>
      <c r="D12423" s="472" t="s">
        <v>231</v>
      </c>
      <c r="E12423" s="474">
        <v>0.2</v>
      </c>
    </row>
    <row r="12424" spans="1:5" ht="22.5">
      <c r="A12424" s="472" t="s">
        <v>178</v>
      </c>
      <c r="B12424" s="472" t="s">
        <v>40089</v>
      </c>
      <c r="C12424" s="473" t="s">
        <v>40090</v>
      </c>
      <c r="D12424" s="472"/>
      <c r="E12424" s="474"/>
    </row>
    <row r="12425" spans="1:5">
      <c r="A12425" s="472" t="s">
        <v>178</v>
      </c>
      <c r="B12425" s="472" t="s">
        <v>236</v>
      </c>
      <c r="C12425" s="473" t="s">
        <v>230</v>
      </c>
      <c r="D12425" s="472" t="s">
        <v>231</v>
      </c>
      <c r="E12425" s="474">
        <v>2</v>
      </c>
    </row>
    <row r="12426" spans="1:5">
      <c r="A12426" s="472" t="s">
        <v>178</v>
      </c>
      <c r="B12426" s="472" t="s">
        <v>237</v>
      </c>
      <c r="C12426" s="473" t="s">
        <v>233</v>
      </c>
      <c r="D12426" s="472" t="s">
        <v>231</v>
      </c>
      <c r="E12426" s="474">
        <v>1.5</v>
      </c>
    </row>
    <row r="12427" spans="1:5">
      <c r="A12427" s="472" t="s">
        <v>178</v>
      </c>
      <c r="B12427" s="472" t="s">
        <v>238</v>
      </c>
      <c r="C12427" s="473" t="s">
        <v>235</v>
      </c>
      <c r="D12427" s="472" t="s">
        <v>231</v>
      </c>
      <c r="E12427" s="474">
        <v>1</v>
      </c>
    </row>
    <row r="12428" spans="1:5">
      <c r="A12428" s="472" t="s">
        <v>178</v>
      </c>
      <c r="B12428" s="472" t="s">
        <v>40091</v>
      </c>
      <c r="C12428" s="473" t="s">
        <v>40092</v>
      </c>
      <c r="D12428" s="472"/>
      <c r="E12428" s="474"/>
    </row>
    <row r="12429" spans="1:5">
      <c r="A12429" s="472" t="s">
        <v>178</v>
      </c>
      <c r="B12429" s="472" t="s">
        <v>40093</v>
      </c>
      <c r="C12429" s="473" t="s">
        <v>40094</v>
      </c>
      <c r="D12429" s="472"/>
      <c r="E12429" s="474"/>
    </row>
    <row r="12430" spans="1:5">
      <c r="A12430" s="472" t="s">
        <v>178</v>
      </c>
      <c r="B12430" s="472" t="s">
        <v>239</v>
      </c>
      <c r="C12430" s="473" t="s">
        <v>240</v>
      </c>
      <c r="D12430" s="472" t="s">
        <v>40095</v>
      </c>
      <c r="E12430" s="474">
        <v>1.01</v>
      </c>
    </row>
    <row r="12431" spans="1:5" ht="22.5">
      <c r="A12431" s="472" t="s">
        <v>178</v>
      </c>
      <c r="B12431" s="472" t="s">
        <v>241</v>
      </c>
      <c r="C12431" s="473" t="s">
        <v>242</v>
      </c>
      <c r="D12431" s="472" t="s">
        <v>40095</v>
      </c>
      <c r="E12431" s="474">
        <v>2.3199999999999998</v>
      </c>
    </row>
    <row r="12432" spans="1:5">
      <c r="A12432" s="472" t="s">
        <v>178</v>
      </c>
      <c r="B12432" s="472" t="s">
        <v>243</v>
      </c>
      <c r="C12432" s="473" t="s">
        <v>244</v>
      </c>
      <c r="D12432" s="472" t="s">
        <v>40095</v>
      </c>
      <c r="E12432" s="474">
        <v>1.21</v>
      </c>
    </row>
    <row r="12433" spans="1:5">
      <c r="A12433" s="472" t="s">
        <v>178</v>
      </c>
      <c r="B12433" s="472" t="s">
        <v>40096</v>
      </c>
      <c r="C12433" s="473" t="s">
        <v>40097</v>
      </c>
      <c r="D12433" s="472"/>
      <c r="E12433" s="474"/>
    </row>
    <row r="12434" spans="1:5">
      <c r="A12434" s="472" t="s">
        <v>178</v>
      </c>
      <c r="B12434" s="472" t="s">
        <v>245</v>
      </c>
      <c r="C12434" s="473" t="s">
        <v>246</v>
      </c>
      <c r="D12434" s="472" t="s">
        <v>40095</v>
      </c>
      <c r="E12434" s="474">
        <v>0.41</v>
      </c>
    </row>
    <row r="12435" spans="1:5">
      <c r="A12435" s="472" t="s">
        <v>178</v>
      </c>
      <c r="B12435" s="472" t="s">
        <v>40098</v>
      </c>
      <c r="C12435" s="473" t="s">
        <v>40099</v>
      </c>
      <c r="D12435" s="472"/>
      <c r="E12435" s="474"/>
    </row>
    <row r="12436" spans="1:5">
      <c r="A12436" s="472" t="s">
        <v>178</v>
      </c>
      <c r="B12436" s="472" t="s">
        <v>247</v>
      </c>
      <c r="C12436" s="473" t="s">
        <v>248</v>
      </c>
      <c r="D12436" s="472" t="s">
        <v>249</v>
      </c>
      <c r="E12436" s="474">
        <v>27.94</v>
      </c>
    </row>
    <row r="12437" spans="1:5">
      <c r="A12437" s="472" t="s">
        <v>178</v>
      </c>
      <c r="B12437" s="472" t="s">
        <v>250</v>
      </c>
      <c r="C12437" s="473" t="s">
        <v>251</v>
      </c>
      <c r="D12437" s="472" t="s">
        <v>249</v>
      </c>
      <c r="E12437" s="474">
        <v>32.5</v>
      </c>
    </row>
    <row r="12438" spans="1:5">
      <c r="A12438" s="472" t="s">
        <v>178</v>
      </c>
      <c r="B12438" s="472" t="s">
        <v>252</v>
      </c>
      <c r="C12438" s="473" t="s">
        <v>253</v>
      </c>
      <c r="D12438" s="472" t="s">
        <v>249</v>
      </c>
      <c r="E12438" s="474">
        <v>20.41</v>
      </c>
    </row>
    <row r="12439" spans="1:5">
      <c r="A12439" s="472" t="s">
        <v>178</v>
      </c>
      <c r="B12439" s="472" t="s">
        <v>254</v>
      </c>
      <c r="C12439" s="473" t="s">
        <v>255</v>
      </c>
      <c r="D12439" s="472" t="s">
        <v>249</v>
      </c>
      <c r="E12439" s="474">
        <v>25.01</v>
      </c>
    </row>
    <row r="12440" spans="1:5">
      <c r="A12440" s="472" t="s">
        <v>178</v>
      </c>
      <c r="B12440" s="472" t="s">
        <v>40100</v>
      </c>
      <c r="C12440" s="473" t="s">
        <v>40101</v>
      </c>
      <c r="D12440" s="472"/>
      <c r="E12440" s="474"/>
    </row>
    <row r="12441" spans="1:5">
      <c r="A12441" s="472" t="s">
        <v>178</v>
      </c>
      <c r="B12441" s="472" t="s">
        <v>256</v>
      </c>
      <c r="C12441" s="473" t="s">
        <v>257</v>
      </c>
      <c r="D12441" s="472" t="s">
        <v>40102</v>
      </c>
      <c r="E12441" s="474">
        <v>714</v>
      </c>
    </row>
    <row r="12442" spans="1:5">
      <c r="A12442" s="472" t="s">
        <v>178</v>
      </c>
      <c r="B12442" s="472" t="s">
        <v>259</v>
      </c>
      <c r="C12442" s="473" t="s">
        <v>260</v>
      </c>
      <c r="D12442" s="472" t="s">
        <v>40102</v>
      </c>
      <c r="E12442" s="474">
        <v>1071</v>
      </c>
    </row>
    <row r="12443" spans="1:5">
      <c r="A12443" s="472" t="s">
        <v>178</v>
      </c>
      <c r="B12443" s="472" t="s">
        <v>261</v>
      </c>
      <c r="C12443" s="473" t="s">
        <v>262</v>
      </c>
      <c r="D12443" s="472" t="s">
        <v>40103</v>
      </c>
      <c r="E12443" s="474">
        <v>77.13</v>
      </c>
    </row>
    <row r="12444" spans="1:5">
      <c r="A12444" s="472" t="s">
        <v>178</v>
      </c>
      <c r="B12444" s="472" t="s">
        <v>264</v>
      </c>
      <c r="C12444" s="473" t="s">
        <v>265</v>
      </c>
      <c r="D12444" s="472" t="s">
        <v>40103</v>
      </c>
      <c r="E12444" s="474">
        <v>127.76</v>
      </c>
    </row>
    <row r="12445" spans="1:5">
      <c r="A12445" s="472" t="s">
        <v>178</v>
      </c>
      <c r="B12445" s="472" t="s">
        <v>40104</v>
      </c>
      <c r="C12445" s="473" t="s">
        <v>40105</v>
      </c>
      <c r="D12445" s="472"/>
      <c r="E12445" s="474"/>
    </row>
    <row r="12446" spans="1:5" ht="22.5">
      <c r="A12446" s="472" t="s">
        <v>178</v>
      </c>
      <c r="B12446" s="472" t="s">
        <v>266</v>
      </c>
      <c r="C12446" s="473" t="s">
        <v>267</v>
      </c>
      <c r="D12446" s="472" t="s">
        <v>40095</v>
      </c>
      <c r="E12446" s="474">
        <v>17.329999999999998</v>
      </c>
    </row>
    <row r="12447" spans="1:5">
      <c r="A12447" s="472" t="s">
        <v>178</v>
      </c>
      <c r="B12447" s="472" t="s">
        <v>268</v>
      </c>
      <c r="C12447" s="473" t="s">
        <v>269</v>
      </c>
      <c r="D12447" s="472" t="s">
        <v>40095</v>
      </c>
      <c r="E12447" s="474">
        <v>20.91</v>
      </c>
    </row>
    <row r="12448" spans="1:5" ht="22.5">
      <c r="A12448" s="472" t="s">
        <v>178</v>
      </c>
      <c r="B12448" s="472" t="s">
        <v>270</v>
      </c>
      <c r="C12448" s="473" t="s">
        <v>271</v>
      </c>
      <c r="D12448" s="472" t="s">
        <v>40095</v>
      </c>
      <c r="E12448" s="474">
        <v>15.06</v>
      </c>
    </row>
    <row r="12449" spans="1:5" ht="22.5">
      <c r="A12449" s="472" t="s">
        <v>178</v>
      </c>
      <c r="B12449" s="472" t="s">
        <v>272</v>
      </c>
      <c r="C12449" s="473" t="s">
        <v>273</v>
      </c>
      <c r="D12449" s="472" t="s">
        <v>40095</v>
      </c>
      <c r="E12449" s="474">
        <v>15.06</v>
      </c>
    </row>
    <row r="12450" spans="1:5">
      <c r="A12450" s="472" t="s">
        <v>178</v>
      </c>
      <c r="B12450" s="472" t="s">
        <v>274</v>
      </c>
      <c r="C12450" s="473" t="s">
        <v>275</v>
      </c>
      <c r="D12450" s="472" t="s">
        <v>40103</v>
      </c>
      <c r="E12450" s="474">
        <v>6.88</v>
      </c>
    </row>
    <row r="12451" spans="1:5">
      <c r="A12451" s="472" t="s">
        <v>178</v>
      </c>
      <c r="B12451" s="472" t="s">
        <v>276</v>
      </c>
      <c r="C12451" s="473" t="s">
        <v>277</v>
      </c>
      <c r="D12451" s="472" t="s">
        <v>40103</v>
      </c>
      <c r="E12451" s="474">
        <v>4.3</v>
      </c>
    </row>
    <row r="12452" spans="1:5">
      <c r="A12452" s="472" t="s">
        <v>178</v>
      </c>
      <c r="B12452" s="472" t="s">
        <v>278</v>
      </c>
      <c r="C12452" s="473" t="s">
        <v>279</v>
      </c>
      <c r="D12452" s="472" t="s">
        <v>40103</v>
      </c>
      <c r="E12452" s="474">
        <v>4.8099999999999996</v>
      </c>
    </row>
    <row r="12453" spans="1:5" ht="22.5">
      <c r="A12453" s="472" t="s">
        <v>178</v>
      </c>
      <c r="B12453" s="472" t="s">
        <v>280</v>
      </c>
      <c r="C12453" s="473" t="s">
        <v>281</v>
      </c>
      <c r="D12453" s="472" t="s">
        <v>40095</v>
      </c>
      <c r="E12453" s="474">
        <v>10.32</v>
      </c>
    </row>
    <row r="12454" spans="1:5" ht="22.5">
      <c r="A12454" s="472" t="s">
        <v>178</v>
      </c>
      <c r="B12454" s="472" t="s">
        <v>282</v>
      </c>
      <c r="C12454" s="473" t="s">
        <v>283</v>
      </c>
      <c r="D12454" s="472" t="s">
        <v>40095</v>
      </c>
      <c r="E12454" s="474">
        <v>17.22</v>
      </c>
    </row>
    <row r="12455" spans="1:5">
      <c r="A12455" s="472" t="s">
        <v>178</v>
      </c>
      <c r="B12455" s="472" t="s">
        <v>284</v>
      </c>
      <c r="C12455" s="473" t="s">
        <v>285</v>
      </c>
      <c r="D12455" s="472" t="s">
        <v>40095</v>
      </c>
      <c r="E12455" s="474">
        <v>5.61</v>
      </c>
    </row>
    <row r="12456" spans="1:5">
      <c r="A12456" s="472" t="s">
        <v>178</v>
      </c>
      <c r="B12456" s="472" t="s">
        <v>286</v>
      </c>
      <c r="C12456" s="473" t="s">
        <v>287</v>
      </c>
      <c r="D12456" s="472" t="s">
        <v>40095</v>
      </c>
      <c r="E12456" s="474">
        <v>9.4600000000000009</v>
      </c>
    </row>
    <row r="12457" spans="1:5">
      <c r="A12457" s="472" t="s">
        <v>178</v>
      </c>
      <c r="B12457" s="472" t="s">
        <v>288</v>
      </c>
      <c r="C12457" s="473" t="s">
        <v>289</v>
      </c>
      <c r="D12457" s="472" t="s">
        <v>40095</v>
      </c>
      <c r="E12457" s="474">
        <v>11.18</v>
      </c>
    </row>
    <row r="12458" spans="1:5">
      <c r="A12458" s="472" t="s">
        <v>178</v>
      </c>
      <c r="B12458" s="472" t="s">
        <v>290</v>
      </c>
      <c r="C12458" s="473" t="s">
        <v>291</v>
      </c>
      <c r="D12458" s="472" t="s">
        <v>40095</v>
      </c>
      <c r="E12458" s="474">
        <v>10.32</v>
      </c>
    </row>
    <row r="12459" spans="1:5">
      <c r="A12459" s="472" t="s">
        <v>178</v>
      </c>
      <c r="B12459" s="472" t="s">
        <v>40106</v>
      </c>
      <c r="C12459" s="473" t="s">
        <v>40107</v>
      </c>
      <c r="D12459" s="472"/>
      <c r="E12459" s="474"/>
    </row>
    <row r="12460" spans="1:5">
      <c r="A12460" s="472" t="s">
        <v>178</v>
      </c>
      <c r="B12460" s="472" t="s">
        <v>292</v>
      </c>
      <c r="C12460" s="473" t="s">
        <v>293</v>
      </c>
      <c r="D12460" s="472" t="s">
        <v>40103</v>
      </c>
      <c r="E12460" s="474">
        <v>6.88</v>
      </c>
    </row>
    <row r="12461" spans="1:5">
      <c r="A12461" s="472" t="s">
        <v>178</v>
      </c>
      <c r="B12461" s="472" t="s">
        <v>294</v>
      </c>
      <c r="C12461" s="473" t="s">
        <v>295</v>
      </c>
      <c r="D12461" s="472" t="s">
        <v>249</v>
      </c>
      <c r="E12461" s="474">
        <v>35.99</v>
      </c>
    </row>
    <row r="12462" spans="1:5">
      <c r="A12462" s="472" t="s">
        <v>178</v>
      </c>
      <c r="B12462" s="472" t="s">
        <v>296</v>
      </c>
      <c r="C12462" s="473" t="s">
        <v>297</v>
      </c>
      <c r="D12462" s="472" t="s">
        <v>249</v>
      </c>
      <c r="E12462" s="474">
        <v>14.39</v>
      </c>
    </row>
    <row r="12463" spans="1:5">
      <c r="A12463" s="472" t="s">
        <v>178</v>
      </c>
      <c r="B12463" s="472" t="s">
        <v>298</v>
      </c>
      <c r="C12463" s="473" t="s">
        <v>299</v>
      </c>
      <c r="D12463" s="472" t="s">
        <v>249</v>
      </c>
      <c r="E12463" s="474">
        <v>8.99</v>
      </c>
    </row>
    <row r="12464" spans="1:5">
      <c r="A12464" s="472" t="s">
        <v>178</v>
      </c>
      <c r="B12464" s="472" t="s">
        <v>300</v>
      </c>
      <c r="C12464" s="473" t="s">
        <v>301</v>
      </c>
      <c r="D12464" s="472" t="s">
        <v>40103</v>
      </c>
      <c r="E12464" s="474">
        <v>12.51</v>
      </c>
    </row>
    <row r="12465" spans="1:5" ht="22.5">
      <c r="A12465" s="472" t="s">
        <v>178</v>
      </c>
      <c r="B12465" s="472" t="s">
        <v>302</v>
      </c>
      <c r="C12465" s="473" t="s">
        <v>303</v>
      </c>
      <c r="D12465" s="472" t="s">
        <v>40103</v>
      </c>
      <c r="E12465" s="474">
        <v>12.51</v>
      </c>
    </row>
    <row r="12466" spans="1:5">
      <c r="A12466" s="472" t="s">
        <v>178</v>
      </c>
      <c r="B12466" s="472" t="s">
        <v>40108</v>
      </c>
      <c r="C12466" s="473" t="s">
        <v>40109</v>
      </c>
      <c r="D12466" s="472"/>
      <c r="E12466" s="474"/>
    </row>
    <row r="12467" spans="1:5">
      <c r="A12467" s="472" t="s">
        <v>178</v>
      </c>
      <c r="B12467" s="472" t="s">
        <v>304</v>
      </c>
      <c r="C12467" s="473" t="s">
        <v>305</v>
      </c>
      <c r="D12467" s="472" t="s">
        <v>40095</v>
      </c>
      <c r="E12467" s="474">
        <v>14.63</v>
      </c>
    </row>
    <row r="12468" spans="1:5" ht="22.5">
      <c r="A12468" s="472" t="s">
        <v>178</v>
      </c>
      <c r="B12468" s="472" t="s">
        <v>306</v>
      </c>
      <c r="C12468" s="473" t="s">
        <v>307</v>
      </c>
      <c r="D12468" s="472" t="s">
        <v>40095</v>
      </c>
      <c r="E12468" s="474">
        <v>15.49</v>
      </c>
    </row>
    <row r="12469" spans="1:5" ht="22.5">
      <c r="A12469" s="472" t="s">
        <v>178</v>
      </c>
      <c r="B12469" s="472" t="s">
        <v>308</v>
      </c>
      <c r="C12469" s="473" t="s">
        <v>309</v>
      </c>
      <c r="D12469" s="472" t="s">
        <v>40095</v>
      </c>
      <c r="E12469" s="474">
        <v>26.43</v>
      </c>
    </row>
    <row r="12470" spans="1:5" ht="22.5">
      <c r="A12470" s="472" t="s">
        <v>178</v>
      </c>
      <c r="B12470" s="472" t="s">
        <v>310</v>
      </c>
      <c r="C12470" s="473" t="s">
        <v>311</v>
      </c>
      <c r="D12470" s="472" t="s">
        <v>40095</v>
      </c>
      <c r="E12470" s="474">
        <v>8.61</v>
      </c>
    </row>
    <row r="12471" spans="1:5" ht="22.5">
      <c r="A12471" s="472" t="s">
        <v>178</v>
      </c>
      <c r="B12471" s="472" t="s">
        <v>312</v>
      </c>
      <c r="C12471" s="473" t="s">
        <v>313</v>
      </c>
      <c r="D12471" s="472" t="s">
        <v>40095</v>
      </c>
      <c r="E12471" s="474">
        <v>15.49</v>
      </c>
    </row>
    <row r="12472" spans="1:5">
      <c r="A12472" s="472" t="s">
        <v>178</v>
      </c>
      <c r="B12472" s="472" t="s">
        <v>314</v>
      </c>
      <c r="C12472" s="473" t="s">
        <v>315</v>
      </c>
      <c r="D12472" s="472" t="s">
        <v>40095</v>
      </c>
      <c r="E12472" s="474">
        <v>15.49</v>
      </c>
    </row>
    <row r="12473" spans="1:5">
      <c r="A12473" s="472" t="s">
        <v>178</v>
      </c>
      <c r="B12473" s="472" t="s">
        <v>40110</v>
      </c>
      <c r="C12473" s="473" t="s">
        <v>40111</v>
      </c>
      <c r="D12473" s="472"/>
      <c r="E12473" s="474"/>
    </row>
    <row r="12474" spans="1:5">
      <c r="A12474" s="472" t="s">
        <v>178</v>
      </c>
      <c r="B12474" s="472" t="s">
        <v>316</v>
      </c>
      <c r="C12474" s="473" t="s">
        <v>317</v>
      </c>
      <c r="D12474" s="472" t="s">
        <v>40112</v>
      </c>
      <c r="E12474" s="474">
        <v>2.5</v>
      </c>
    </row>
    <row r="12475" spans="1:5">
      <c r="A12475" s="472" t="s">
        <v>178</v>
      </c>
      <c r="B12475" s="472" t="s">
        <v>319</v>
      </c>
      <c r="C12475" s="473" t="s">
        <v>320</v>
      </c>
      <c r="D12475" s="472" t="s">
        <v>249</v>
      </c>
      <c r="E12475" s="474">
        <v>12.16</v>
      </c>
    </row>
    <row r="12476" spans="1:5">
      <c r="A12476" s="472" t="s">
        <v>178</v>
      </c>
      <c r="B12476" s="472" t="s">
        <v>321</v>
      </c>
      <c r="C12476" s="473" t="s">
        <v>322</v>
      </c>
      <c r="D12476" s="472" t="s">
        <v>40095</v>
      </c>
      <c r="E12476" s="474">
        <v>6.88</v>
      </c>
    </row>
    <row r="12477" spans="1:5">
      <c r="A12477" s="472" t="s">
        <v>178</v>
      </c>
      <c r="B12477" s="472" t="s">
        <v>323</v>
      </c>
      <c r="C12477" s="473" t="s">
        <v>324</v>
      </c>
      <c r="D12477" s="472" t="s">
        <v>249</v>
      </c>
      <c r="E12477" s="474">
        <v>11.72</v>
      </c>
    </row>
    <row r="12478" spans="1:5" ht="22.5">
      <c r="A12478" s="472" t="s">
        <v>178</v>
      </c>
      <c r="B12478" s="472" t="s">
        <v>325</v>
      </c>
      <c r="C12478" s="473" t="s">
        <v>326</v>
      </c>
      <c r="D12478" s="472" t="s">
        <v>40095</v>
      </c>
      <c r="E12478" s="474">
        <v>10.32</v>
      </c>
    </row>
    <row r="12479" spans="1:5">
      <c r="A12479" s="472" t="s">
        <v>178</v>
      </c>
      <c r="B12479" s="472" t="s">
        <v>327</v>
      </c>
      <c r="C12479" s="473" t="s">
        <v>328</v>
      </c>
      <c r="D12479" s="472" t="s">
        <v>40095</v>
      </c>
      <c r="E12479" s="474">
        <v>14.63</v>
      </c>
    </row>
    <row r="12480" spans="1:5">
      <c r="A12480" s="472" t="s">
        <v>178</v>
      </c>
      <c r="B12480" s="472" t="s">
        <v>40113</v>
      </c>
      <c r="C12480" s="473" t="s">
        <v>40114</v>
      </c>
      <c r="D12480" s="472"/>
      <c r="E12480" s="474"/>
    </row>
    <row r="12481" spans="1:5">
      <c r="A12481" s="472" t="s">
        <v>178</v>
      </c>
      <c r="B12481" s="472" t="s">
        <v>329</v>
      </c>
      <c r="C12481" s="473" t="s">
        <v>330</v>
      </c>
      <c r="D12481" s="472" t="s">
        <v>40095</v>
      </c>
      <c r="E12481" s="474">
        <v>35.1</v>
      </c>
    </row>
    <row r="12482" spans="1:5">
      <c r="A12482" s="472" t="s">
        <v>178</v>
      </c>
      <c r="B12482" s="472" t="s">
        <v>40115</v>
      </c>
      <c r="C12482" s="473" t="s">
        <v>40116</v>
      </c>
      <c r="D12482" s="472"/>
      <c r="E12482" s="474"/>
    </row>
    <row r="12483" spans="1:5">
      <c r="A12483" s="472" t="s">
        <v>178</v>
      </c>
      <c r="B12483" s="472" t="s">
        <v>331</v>
      </c>
      <c r="C12483" s="473" t="s">
        <v>332</v>
      </c>
      <c r="D12483" s="472" t="s">
        <v>249</v>
      </c>
      <c r="E12483" s="474">
        <v>56.25</v>
      </c>
    </row>
    <row r="12484" spans="1:5">
      <c r="A12484" s="472" t="s">
        <v>178</v>
      </c>
      <c r="B12484" s="472" t="s">
        <v>333</v>
      </c>
      <c r="C12484" s="473" t="s">
        <v>334</v>
      </c>
      <c r="D12484" s="472" t="s">
        <v>249</v>
      </c>
      <c r="E12484" s="474">
        <v>12.9</v>
      </c>
    </row>
    <row r="12485" spans="1:5">
      <c r="A12485" s="472" t="s">
        <v>178</v>
      </c>
      <c r="B12485" s="472" t="s">
        <v>335</v>
      </c>
      <c r="C12485" s="473" t="s">
        <v>336</v>
      </c>
      <c r="D12485" s="472" t="s">
        <v>249</v>
      </c>
      <c r="E12485" s="474">
        <v>13.55</v>
      </c>
    </row>
    <row r="12486" spans="1:5">
      <c r="A12486" s="472" t="s">
        <v>178</v>
      </c>
      <c r="B12486" s="472" t="s">
        <v>40117</v>
      </c>
      <c r="C12486" s="473" t="s">
        <v>40118</v>
      </c>
      <c r="D12486" s="472"/>
      <c r="E12486" s="474"/>
    </row>
    <row r="12487" spans="1:5">
      <c r="A12487" s="472" t="s">
        <v>178</v>
      </c>
      <c r="B12487" s="472" t="s">
        <v>337</v>
      </c>
      <c r="C12487" s="473" t="s">
        <v>338</v>
      </c>
      <c r="D12487" s="472" t="s">
        <v>40095</v>
      </c>
      <c r="E12487" s="474">
        <v>13.76</v>
      </c>
    </row>
    <row r="12488" spans="1:5">
      <c r="A12488" s="472" t="s">
        <v>178</v>
      </c>
      <c r="B12488" s="472" t="s">
        <v>339</v>
      </c>
      <c r="C12488" s="473" t="s">
        <v>340</v>
      </c>
      <c r="D12488" s="472" t="s">
        <v>40095</v>
      </c>
      <c r="E12488" s="474">
        <v>17.22</v>
      </c>
    </row>
    <row r="12489" spans="1:5">
      <c r="A12489" s="472" t="s">
        <v>178</v>
      </c>
      <c r="B12489" s="472" t="s">
        <v>341</v>
      </c>
      <c r="C12489" s="473" t="s">
        <v>342</v>
      </c>
      <c r="D12489" s="472" t="s">
        <v>40095</v>
      </c>
      <c r="E12489" s="474">
        <v>17.22</v>
      </c>
    </row>
    <row r="12490" spans="1:5" ht="22.5">
      <c r="A12490" s="472" t="s">
        <v>178</v>
      </c>
      <c r="B12490" s="472" t="s">
        <v>343</v>
      </c>
      <c r="C12490" s="473" t="s">
        <v>344</v>
      </c>
      <c r="D12490" s="472" t="s">
        <v>40095</v>
      </c>
      <c r="E12490" s="474">
        <v>39.340000000000003</v>
      </c>
    </row>
    <row r="12491" spans="1:5">
      <c r="A12491" s="472" t="s">
        <v>178</v>
      </c>
      <c r="B12491" s="472" t="s">
        <v>345</v>
      </c>
      <c r="C12491" s="473" t="s">
        <v>346</v>
      </c>
      <c r="D12491" s="472" t="s">
        <v>40095</v>
      </c>
      <c r="E12491" s="474">
        <v>39.340000000000003</v>
      </c>
    </row>
    <row r="12492" spans="1:5">
      <c r="A12492" s="472" t="s">
        <v>178</v>
      </c>
      <c r="B12492" s="472" t="s">
        <v>40119</v>
      </c>
      <c r="C12492" s="473" t="s">
        <v>40120</v>
      </c>
      <c r="D12492" s="472"/>
      <c r="E12492" s="474"/>
    </row>
    <row r="12493" spans="1:5" ht="22.5">
      <c r="A12493" s="472" t="s">
        <v>178</v>
      </c>
      <c r="B12493" s="472" t="s">
        <v>347</v>
      </c>
      <c r="C12493" s="473" t="s">
        <v>348</v>
      </c>
      <c r="D12493" s="472" t="s">
        <v>40121</v>
      </c>
      <c r="E12493" s="474">
        <v>103.32</v>
      </c>
    </row>
    <row r="12494" spans="1:5" ht="22.5">
      <c r="A12494" s="472" t="s">
        <v>178</v>
      </c>
      <c r="B12494" s="472" t="s">
        <v>349</v>
      </c>
      <c r="C12494" s="473" t="s">
        <v>350</v>
      </c>
      <c r="D12494" s="472" t="s">
        <v>40121</v>
      </c>
      <c r="E12494" s="474">
        <v>94.71</v>
      </c>
    </row>
    <row r="12495" spans="1:5">
      <c r="A12495" s="472" t="s">
        <v>178</v>
      </c>
      <c r="B12495" s="472" t="s">
        <v>351</v>
      </c>
      <c r="C12495" s="473" t="s">
        <v>352</v>
      </c>
      <c r="D12495" s="472" t="s">
        <v>40095</v>
      </c>
      <c r="E12495" s="474">
        <v>116.99</v>
      </c>
    </row>
    <row r="12496" spans="1:5">
      <c r="A12496" s="472" t="s">
        <v>178</v>
      </c>
      <c r="B12496" s="472" t="s">
        <v>40122</v>
      </c>
      <c r="C12496" s="473" t="s">
        <v>40123</v>
      </c>
      <c r="D12496" s="472"/>
      <c r="E12496" s="474"/>
    </row>
    <row r="12497" spans="1:5">
      <c r="A12497" s="472" t="s">
        <v>178</v>
      </c>
      <c r="B12497" s="472" t="s">
        <v>353</v>
      </c>
      <c r="C12497" s="473" t="s">
        <v>354</v>
      </c>
      <c r="D12497" s="472" t="s">
        <v>40121</v>
      </c>
      <c r="E12497" s="474">
        <v>62.03</v>
      </c>
    </row>
    <row r="12498" spans="1:5" ht="22.5">
      <c r="A12498" s="472" t="s">
        <v>178</v>
      </c>
      <c r="B12498" s="472" t="s">
        <v>355</v>
      </c>
      <c r="C12498" s="473" t="s">
        <v>356</v>
      </c>
      <c r="D12498" s="472" t="s">
        <v>40121</v>
      </c>
      <c r="E12498" s="474">
        <v>140.37</v>
      </c>
    </row>
    <row r="12499" spans="1:5">
      <c r="A12499" s="472" t="s">
        <v>178</v>
      </c>
      <c r="B12499" s="472" t="s">
        <v>357</v>
      </c>
      <c r="C12499" s="473" t="s">
        <v>358</v>
      </c>
      <c r="D12499" s="472" t="s">
        <v>40121</v>
      </c>
      <c r="E12499" s="474">
        <v>275.52999999999997</v>
      </c>
    </row>
    <row r="12500" spans="1:5">
      <c r="A12500" s="472" t="s">
        <v>178</v>
      </c>
      <c r="B12500" s="472" t="s">
        <v>359</v>
      </c>
      <c r="C12500" s="473" t="s">
        <v>360</v>
      </c>
      <c r="D12500" s="472" t="s">
        <v>40121</v>
      </c>
      <c r="E12500" s="474">
        <v>37.08</v>
      </c>
    </row>
    <row r="12501" spans="1:5">
      <c r="A12501" s="472" t="s">
        <v>178</v>
      </c>
      <c r="B12501" s="472" t="s">
        <v>361</v>
      </c>
      <c r="C12501" s="473" t="s">
        <v>362</v>
      </c>
      <c r="D12501" s="472" t="s">
        <v>40121</v>
      </c>
      <c r="E12501" s="474">
        <v>78.05</v>
      </c>
    </row>
    <row r="12502" spans="1:5">
      <c r="A12502" s="472" t="s">
        <v>178</v>
      </c>
      <c r="B12502" s="472" t="s">
        <v>363</v>
      </c>
      <c r="C12502" s="473" t="s">
        <v>364</v>
      </c>
      <c r="D12502" s="472" t="s">
        <v>40121</v>
      </c>
      <c r="E12502" s="474">
        <v>223.87</v>
      </c>
    </row>
    <row r="12503" spans="1:5">
      <c r="A12503" s="472" t="s">
        <v>178</v>
      </c>
      <c r="B12503" s="472" t="s">
        <v>40124</v>
      </c>
      <c r="C12503" s="473" t="s">
        <v>40125</v>
      </c>
      <c r="D12503" s="472"/>
      <c r="E12503" s="474"/>
    </row>
    <row r="12504" spans="1:5">
      <c r="A12504" s="472" t="s">
        <v>178</v>
      </c>
      <c r="B12504" s="472" t="s">
        <v>365</v>
      </c>
      <c r="C12504" s="473" t="s">
        <v>366</v>
      </c>
      <c r="D12504" s="472" t="s">
        <v>249</v>
      </c>
      <c r="E12504" s="474">
        <v>89.97</v>
      </c>
    </row>
    <row r="12505" spans="1:5">
      <c r="A12505" s="472" t="s">
        <v>178</v>
      </c>
      <c r="B12505" s="472" t="s">
        <v>367</v>
      </c>
      <c r="C12505" s="473" t="s">
        <v>368</v>
      </c>
      <c r="D12505" s="472" t="s">
        <v>249</v>
      </c>
      <c r="E12505" s="474">
        <v>70.319999999999993</v>
      </c>
    </row>
    <row r="12506" spans="1:5">
      <c r="A12506" s="472" t="s">
        <v>178</v>
      </c>
      <c r="B12506" s="472" t="s">
        <v>40126</v>
      </c>
      <c r="C12506" s="473" t="s">
        <v>40127</v>
      </c>
      <c r="D12506" s="472"/>
      <c r="E12506" s="474"/>
    </row>
    <row r="12507" spans="1:5">
      <c r="A12507" s="472" t="s">
        <v>178</v>
      </c>
      <c r="B12507" s="472" t="s">
        <v>369</v>
      </c>
      <c r="C12507" s="473" t="s">
        <v>370</v>
      </c>
      <c r="D12507" s="472" t="s">
        <v>40095</v>
      </c>
      <c r="E12507" s="474">
        <v>15.49</v>
      </c>
    </row>
    <row r="12508" spans="1:5">
      <c r="A12508" s="472" t="s">
        <v>178</v>
      </c>
      <c r="B12508" s="472" t="s">
        <v>371</v>
      </c>
      <c r="C12508" s="473" t="s">
        <v>372</v>
      </c>
      <c r="D12508" s="472" t="s">
        <v>40095</v>
      </c>
      <c r="E12508" s="474">
        <v>13.22</v>
      </c>
    </row>
    <row r="12509" spans="1:5" ht="22.5">
      <c r="A12509" s="472" t="s">
        <v>178</v>
      </c>
      <c r="B12509" s="472" t="s">
        <v>373</v>
      </c>
      <c r="C12509" s="473" t="s">
        <v>374</v>
      </c>
      <c r="D12509" s="472" t="s">
        <v>40095</v>
      </c>
      <c r="E12509" s="474">
        <v>7.54</v>
      </c>
    </row>
    <row r="12510" spans="1:5">
      <c r="A12510" s="472" t="s">
        <v>178</v>
      </c>
      <c r="B12510" s="472" t="s">
        <v>375</v>
      </c>
      <c r="C12510" s="473" t="s">
        <v>376</v>
      </c>
      <c r="D12510" s="472" t="s">
        <v>40095</v>
      </c>
      <c r="E12510" s="474">
        <v>24.1</v>
      </c>
    </row>
    <row r="12511" spans="1:5">
      <c r="A12511" s="472" t="s">
        <v>178</v>
      </c>
      <c r="B12511" s="472" t="s">
        <v>377</v>
      </c>
      <c r="C12511" s="473" t="s">
        <v>378</v>
      </c>
      <c r="D12511" s="472" t="s">
        <v>40095</v>
      </c>
      <c r="E12511" s="474">
        <v>12.05</v>
      </c>
    </row>
    <row r="12512" spans="1:5" ht="22.5">
      <c r="A12512" s="472" t="s">
        <v>178</v>
      </c>
      <c r="B12512" s="472" t="s">
        <v>212</v>
      </c>
      <c r="C12512" s="473" t="s">
        <v>379</v>
      </c>
      <c r="D12512" s="472" t="s">
        <v>40095</v>
      </c>
      <c r="E12512" s="474">
        <v>12.05</v>
      </c>
    </row>
    <row r="12513" spans="1:5" ht="22.5">
      <c r="A12513" s="472" t="s">
        <v>178</v>
      </c>
      <c r="B12513" s="472" t="s">
        <v>380</v>
      </c>
      <c r="C12513" s="473" t="s">
        <v>381</v>
      </c>
      <c r="D12513" s="472" t="s">
        <v>40095</v>
      </c>
      <c r="E12513" s="474">
        <v>8.01</v>
      </c>
    </row>
    <row r="12514" spans="1:5">
      <c r="A12514" s="472" t="s">
        <v>178</v>
      </c>
      <c r="B12514" s="472" t="s">
        <v>382</v>
      </c>
      <c r="C12514" s="473" t="s">
        <v>383</v>
      </c>
      <c r="D12514" s="472" t="s">
        <v>40095</v>
      </c>
      <c r="E12514" s="474">
        <v>13.76</v>
      </c>
    </row>
    <row r="12515" spans="1:5">
      <c r="A12515" s="472" t="s">
        <v>178</v>
      </c>
      <c r="B12515" s="472" t="s">
        <v>384</v>
      </c>
      <c r="C12515" s="473" t="s">
        <v>385</v>
      </c>
      <c r="D12515" s="472" t="s">
        <v>40095</v>
      </c>
      <c r="E12515" s="474">
        <v>12.05</v>
      </c>
    </row>
    <row r="12516" spans="1:5">
      <c r="A12516" s="472" t="s">
        <v>178</v>
      </c>
      <c r="B12516" s="472" t="s">
        <v>386</v>
      </c>
      <c r="C12516" s="473" t="s">
        <v>387</v>
      </c>
      <c r="D12516" s="472" t="s">
        <v>40103</v>
      </c>
      <c r="E12516" s="474">
        <v>21.52</v>
      </c>
    </row>
    <row r="12517" spans="1:5">
      <c r="A12517" s="472" t="s">
        <v>178</v>
      </c>
      <c r="B12517" s="472" t="s">
        <v>214</v>
      </c>
      <c r="C12517" s="473" t="s">
        <v>388</v>
      </c>
      <c r="D12517" s="472" t="s">
        <v>40103</v>
      </c>
      <c r="E12517" s="474">
        <v>8.61</v>
      </c>
    </row>
    <row r="12518" spans="1:5">
      <c r="A12518" s="472" t="s">
        <v>178</v>
      </c>
      <c r="B12518" s="472" t="s">
        <v>40128</v>
      </c>
      <c r="C12518" s="473" t="s">
        <v>40129</v>
      </c>
      <c r="D12518" s="472"/>
      <c r="E12518" s="474"/>
    </row>
    <row r="12519" spans="1:5">
      <c r="A12519" s="472" t="s">
        <v>178</v>
      </c>
      <c r="B12519" s="472" t="s">
        <v>389</v>
      </c>
      <c r="C12519" s="473" t="s">
        <v>390</v>
      </c>
      <c r="D12519" s="472" t="s">
        <v>40095</v>
      </c>
      <c r="E12519" s="474">
        <v>10.32</v>
      </c>
    </row>
    <row r="12520" spans="1:5">
      <c r="A12520" s="472" t="s">
        <v>178</v>
      </c>
      <c r="B12520" s="472" t="s">
        <v>391</v>
      </c>
      <c r="C12520" s="473" t="s">
        <v>392</v>
      </c>
      <c r="D12520" s="472" t="s">
        <v>40095</v>
      </c>
      <c r="E12520" s="474">
        <v>12.05</v>
      </c>
    </row>
    <row r="12521" spans="1:5" ht="22.5">
      <c r="A12521" s="472" t="s">
        <v>178</v>
      </c>
      <c r="B12521" s="472" t="s">
        <v>393</v>
      </c>
      <c r="C12521" s="473" t="s">
        <v>394</v>
      </c>
      <c r="D12521" s="472" t="s">
        <v>40095</v>
      </c>
      <c r="E12521" s="474">
        <v>13.76</v>
      </c>
    </row>
    <row r="12522" spans="1:5" ht="22.5">
      <c r="A12522" s="472" t="s">
        <v>178</v>
      </c>
      <c r="B12522" s="472" t="s">
        <v>395</v>
      </c>
      <c r="C12522" s="473" t="s">
        <v>396</v>
      </c>
      <c r="D12522" s="472" t="s">
        <v>40095</v>
      </c>
      <c r="E12522" s="474">
        <v>20.66</v>
      </c>
    </row>
    <row r="12523" spans="1:5">
      <c r="A12523" s="472" t="s">
        <v>178</v>
      </c>
      <c r="B12523" s="472" t="s">
        <v>397</v>
      </c>
      <c r="C12523" s="473" t="s">
        <v>398</v>
      </c>
      <c r="D12523" s="472" t="s">
        <v>40103</v>
      </c>
      <c r="E12523" s="474">
        <v>6.06</v>
      </c>
    </row>
    <row r="12524" spans="1:5">
      <c r="A12524" s="472" t="s">
        <v>178</v>
      </c>
      <c r="B12524" s="472" t="s">
        <v>40130</v>
      </c>
      <c r="C12524" s="473" t="s">
        <v>40131</v>
      </c>
      <c r="D12524" s="472"/>
      <c r="E12524" s="474"/>
    </row>
    <row r="12525" spans="1:5">
      <c r="A12525" s="472" t="s">
        <v>178</v>
      </c>
      <c r="B12525" s="472" t="s">
        <v>399</v>
      </c>
      <c r="C12525" s="473" t="s">
        <v>400</v>
      </c>
      <c r="D12525" s="472" t="s">
        <v>40095</v>
      </c>
      <c r="E12525" s="474">
        <v>12.21</v>
      </c>
    </row>
    <row r="12526" spans="1:5" ht="22.5">
      <c r="A12526" s="472" t="s">
        <v>178</v>
      </c>
      <c r="B12526" s="472" t="s">
        <v>401</v>
      </c>
      <c r="C12526" s="473" t="s">
        <v>402</v>
      </c>
      <c r="D12526" s="472" t="s">
        <v>40095</v>
      </c>
      <c r="E12526" s="474">
        <v>13.76</v>
      </c>
    </row>
    <row r="12527" spans="1:5">
      <c r="A12527" s="472" t="s">
        <v>178</v>
      </c>
      <c r="B12527" s="472" t="s">
        <v>403</v>
      </c>
      <c r="C12527" s="473" t="s">
        <v>404</v>
      </c>
      <c r="D12527" s="472" t="s">
        <v>40095</v>
      </c>
      <c r="E12527" s="474">
        <v>18.27</v>
      </c>
    </row>
    <row r="12528" spans="1:5" ht="22.5">
      <c r="A12528" s="472" t="s">
        <v>178</v>
      </c>
      <c r="B12528" s="472" t="s">
        <v>405</v>
      </c>
      <c r="C12528" s="473" t="s">
        <v>406</v>
      </c>
      <c r="D12528" s="472" t="s">
        <v>40095</v>
      </c>
      <c r="E12528" s="474">
        <v>20.66</v>
      </c>
    </row>
    <row r="12529" spans="1:5">
      <c r="A12529" s="472" t="s">
        <v>178</v>
      </c>
      <c r="B12529" s="472" t="s">
        <v>407</v>
      </c>
      <c r="C12529" s="473" t="s">
        <v>408</v>
      </c>
      <c r="D12529" s="472" t="s">
        <v>40095</v>
      </c>
      <c r="E12529" s="474">
        <v>15.49</v>
      </c>
    </row>
    <row r="12530" spans="1:5">
      <c r="A12530" s="472" t="s">
        <v>178</v>
      </c>
      <c r="B12530" s="472" t="s">
        <v>409</v>
      </c>
      <c r="C12530" s="473" t="s">
        <v>410</v>
      </c>
      <c r="D12530" s="472" t="s">
        <v>40095</v>
      </c>
      <c r="E12530" s="474">
        <v>17.22</v>
      </c>
    </row>
    <row r="12531" spans="1:5">
      <c r="A12531" s="472" t="s">
        <v>178</v>
      </c>
      <c r="B12531" s="472" t="s">
        <v>411</v>
      </c>
      <c r="C12531" s="473" t="s">
        <v>412</v>
      </c>
      <c r="D12531" s="472" t="s">
        <v>40095</v>
      </c>
      <c r="E12531" s="474">
        <v>6.88</v>
      </c>
    </row>
    <row r="12532" spans="1:5">
      <c r="A12532" s="472" t="s">
        <v>178</v>
      </c>
      <c r="B12532" s="472" t="s">
        <v>413</v>
      </c>
      <c r="C12532" s="473" t="s">
        <v>414</v>
      </c>
      <c r="D12532" s="472" t="s">
        <v>40103</v>
      </c>
      <c r="E12532" s="474">
        <v>2.0499999999999998</v>
      </c>
    </row>
    <row r="12533" spans="1:5">
      <c r="A12533" s="472" t="s">
        <v>178</v>
      </c>
      <c r="B12533" s="472" t="s">
        <v>415</v>
      </c>
      <c r="C12533" s="473" t="s">
        <v>416</v>
      </c>
      <c r="D12533" s="472" t="s">
        <v>40103</v>
      </c>
      <c r="E12533" s="474">
        <v>6.51</v>
      </c>
    </row>
    <row r="12534" spans="1:5">
      <c r="A12534" s="472" t="s">
        <v>178</v>
      </c>
      <c r="B12534" s="472" t="s">
        <v>40132</v>
      </c>
      <c r="C12534" s="473" t="s">
        <v>40133</v>
      </c>
      <c r="D12534" s="472"/>
      <c r="E12534" s="474"/>
    </row>
    <row r="12535" spans="1:5">
      <c r="A12535" s="472" t="s">
        <v>178</v>
      </c>
      <c r="B12535" s="472" t="s">
        <v>417</v>
      </c>
      <c r="C12535" s="473" t="s">
        <v>418</v>
      </c>
      <c r="D12535" s="472" t="s">
        <v>40095</v>
      </c>
      <c r="E12535" s="474">
        <v>10.32</v>
      </c>
    </row>
    <row r="12536" spans="1:5">
      <c r="A12536" s="472" t="s">
        <v>178</v>
      </c>
      <c r="B12536" s="472" t="s">
        <v>419</v>
      </c>
      <c r="C12536" s="473" t="s">
        <v>420</v>
      </c>
      <c r="D12536" s="472" t="s">
        <v>40095</v>
      </c>
      <c r="E12536" s="474">
        <v>13.76</v>
      </c>
    </row>
    <row r="12537" spans="1:5" ht="22.5">
      <c r="A12537" s="472" t="s">
        <v>178</v>
      </c>
      <c r="B12537" s="472" t="s">
        <v>421</v>
      </c>
      <c r="C12537" s="473" t="s">
        <v>422</v>
      </c>
      <c r="D12537" s="472" t="s">
        <v>40103</v>
      </c>
      <c r="E12537" s="474">
        <v>2.12</v>
      </c>
    </row>
    <row r="12538" spans="1:5">
      <c r="A12538" s="472" t="s">
        <v>178</v>
      </c>
      <c r="B12538" s="472" t="s">
        <v>423</v>
      </c>
      <c r="C12538" s="473" t="s">
        <v>424</v>
      </c>
      <c r="D12538" s="472" t="s">
        <v>40103</v>
      </c>
      <c r="E12538" s="474">
        <v>2.12</v>
      </c>
    </row>
    <row r="12539" spans="1:5">
      <c r="A12539" s="472" t="s">
        <v>178</v>
      </c>
      <c r="B12539" s="472" t="s">
        <v>40134</v>
      </c>
      <c r="C12539" s="473" t="s">
        <v>40135</v>
      </c>
      <c r="D12539" s="472"/>
      <c r="E12539" s="474"/>
    </row>
    <row r="12540" spans="1:5">
      <c r="A12540" s="472" t="s">
        <v>178</v>
      </c>
      <c r="B12540" s="472" t="s">
        <v>425</v>
      </c>
      <c r="C12540" s="473" t="s">
        <v>426</v>
      </c>
      <c r="D12540" s="472" t="s">
        <v>40095</v>
      </c>
      <c r="E12540" s="474">
        <v>2.27</v>
      </c>
    </row>
    <row r="12541" spans="1:5">
      <c r="A12541" s="472" t="s">
        <v>178</v>
      </c>
      <c r="B12541" s="472" t="s">
        <v>40136</v>
      </c>
      <c r="C12541" s="473" t="s">
        <v>40137</v>
      </c>
      <c r="D12541" s="472"/>
      <c r="E12541" s="474"/>
    </row>
    <row r="12542" spans="1:5">
      <c r="A12542" s="472" t="s">
        <v>178</v>
      </c>
      <c r="B12542" s="472" t="s">
        <v>427</v>
      </c>
      <c r="C12542" s="473" t="s">
        <v>428</v>
      </c>
      <c r="D12542" s="472" t="s">
        <v>40095</v>
      </c>
      <c r="E12542" s="474">
        <v>22.03</v>
      </c>
    </row>
    <row r="12543" spans="1:5">
      <c r="A12543" s="472" t="s">
        <v>178</v>
      </c>
      <c r="B12543" s="472" t="s">
        <v>40138</v>
      </c>
      <c r="C12543" s="473" t="s">
        <v>40139</v>
      </c>
      <c r="D12543" s="472"/>
      <c r="E12543" s="474"/>
    </row>
    <row r="12544" spans="1:5">
      <c r="A12544" s="472" t="s">
        <v>178</v>
      </c>
      <c r="B12544" s="472" t="s">
        <v>40140</v>
      </c>
      <c r="C12544" s="473" t="s">
        <v>40141</v>
      </c>
      <c r="D12544" s="472"/>
      <c r="E12544" s="474"/>
    </row>
    <row r="12545" spans="1:5" ht="45">
      <c r="A12545" s="472" t="s">
        <v>178</v>
      </c>
      <c r="B12545" s="472" t="s">
        <v>429</v>
      </c>
      <c r="C12545" s="473" t="s">
        <v>430</v>
      </c>
      <c r="D12545" s="472" t="s">
        <v>40095</v>
      </c>
      <c r="E12545" s="474">
        <v>201.25</v>
      </c>
    </row>
    <row r="12546" spans="1:5" ht="45">
      <c r="A12546" s="472" t="s">
        <v>178</v>
      </c>
      <c r="B12546" s="472" t="s">
        <v>159</v>
      </c>
      <c r="C12546" s="473" t="s">
        <v>431</v>
      </c>
      <c r="D12546" s="472" t="s">
        <v>249</v>
      </c>
      <c r="E12546" s="474">
        <v>1191.25</v>
      </c>
    </row>
    <row r="12547" spans="1:5" ht="45">
      <c r="A12547" s="472" t="s">
        <v>178</v>
      </c>
      <c r="B12547" s="472" t="s">
        <v>432</v>
      </c>
      <c r="C12547" s="473" t="s">
        <v>433</v>
      </c>
      <c r="D12547" s="472" t="s">
        <v>249</v>
      </c>
      <c r="E12547" s="474">
        <v>2843.81</v>
      </c>
    </row>
    <row r="12548" spans="1:5" ht="45">
      <c r="A12548" s="472" t="s">
        <v>178</v>
      </c>
      <c r="B12548" s="472" t="s">
        <v>434</v>
      </c>
      <c r="C12548" s="473" t="s">
        <v>435</v>
      </c>
      <c r="D12548" s="472" t="s">
        <v>249</v>
      </c>
      <c r="E12548" s="474">
        <v>1717.49</v>
      </c>
    </row>
    <row r="12549" spans="1:5">
      <c r="A12549" s="472" t="s">
        <v>178</v>
      </c>
      <c r="B12549" s="472" t="s">
        <v>40142</v>
      </c>
      <c r="C12549" s="473" t="s">
        <v>40143</v>
      </c>
      <c r="D12549" s="472"/>
      <c r="E12549" s="474"/>
    </row>
    <row r="12550" spans="1:5" ht="33.75">
      <c r="A12550" s="472" t="s">
        <v>178</v>
      </c>
      <c r="B12550" s="472" t="s">
        <v>163</v>
      </c>
      <c r="C12550" s="473" t="s">
        <v>436</v>
      </c>
      <c r="D12550" s="472" t="s">
        <v>40144</v>
      </c>
      <c r="E12550" s="474">
        <v>328.56</v>
      </c>
    </row>
    <row r="12551" spans="1:5">
      <c r="A12551" s="472" t="s">
        <v>178</v>
      </c>
      <c r="B12551" s="472" t="s">
        <v>160</v>
      </c>
      <c r="C12551" s="473" t="s">
        <v>438</v>
      </c>
      <c r="D12551" s="472" t="s">
        <v>249</v>
      </c>
      <c r="E12551" s="474">
        <v>570.53</v>
      </c>
    </row>
    <row r="12552" spans="1:5">
      <c r="A12552" s="472" t="s">
        <v>178</v>
      </c>
      <c r="B12552" s="472" t="s">
        <v>40145</v>
      </c>
      <c r="C12552" s="473" t="s">
        <v>40146</v>
      </c>
      <c r="D12552" s="472"/>
      <c r="E12552" s="474"/>
    </row>
    <row r="12553" spans="1:5">
      <c r="A12553" s="472" t="s">
        <v>178</v>
      </c>
      <c r="B12553" s="472" t="s">
        <v>439</v>
      </c>
      <c r="C12553" s="473" t="s">
        <v>440</v>
      </c>
      <c r="D12553" s="472" t="s">
        <v>40095</v>
      </c>
      <c r="E12553" s="474">
        <v>101.89</v>
      </c>
    </row>
    <row r="12554" spans="1:5">
      <c r="A12554" s="472" t="s">
        <v>178</v>
      </c>
      <c r="B12554" s="472" t="s">
        <v>164</v>
      </c>
      <c r="C12554" s="473" t="s">
        <v>441</v>
      </c>
      <c r="D12554" s="472" t="s">
        <v>40147</v>
      </c>
      <c r="E12554" s="474">
        <v>520.15</v>
      </c>
    </row>
    <row r="12555" spans="1:5" ht="22.5">
      <c r="A12555" s="472" t="s">
        <v>178</v>
      </c>
      <c r="B12555" s="472" t="s">
        <v>443</v>
      </c>
      <c r="C12555" s="473" t="s">
        <v>444</v>
      </c>
      <c r="D12555" s="472" t="s">
        <v>40095</v>
      </c>
      <c r="E12555" s="474">
        <v>465.63</v>
      </c>
    </row>
    <row r="12556" spans="1:5" ht="33.75">
      <c r="A12556" s="472" t="s">
        <v>178</v>
      </c>
      <c r="B12556" s="472" t="s">
        <v>162</v>
      </c>
      <c r="C12556" s="473" t="s">
        <v>445</v>
      </c>
      <c r="D12556" s="472" t="s">
        <v>40144</v>
      </c>
      <c r="E12556" s="474">
        <v>6270.39</v>
      </c>
    </row>
    <row r="12557" spans="1:5" ht="33.75">
      <c r="A12557" s="472" t="s">
        <v>178</v>
      </c>
      <c r="B12557" s="472" t="s">
        <v>446</v>
      </c>
      <c r="C12557" s="473" t="s">
        <v>447</v>
      </c>
      <c r="D12557" s="472" t="s">
        <v>40144</v>
      </c>
      <c r="E12557" s="474">
        <v>10318.1</v>
      </c>
    </row>
    <row r="12558" spans="1:5" ht="33.75">
      <c r="A12558" s="472" t="s">
        <v>178</v>
      </c>
      <c r="B12558" s="472" t="s">
        <v>448</v>
      </c>
      <c r="C12558" s="473" t="s">
        <v>449</v>
      </c>
      <c r="D12558" s="472" t="s">
        <v>40144</v>
      </c>
      <c r="E12558" s="474">
        <v>8222.58</v>
      </c>
    </row>
    <row r="12559" spans="1:5" ht="33.75">
      <c r="A12559" s="472" t="s">
        <v>178</v>
      </c>
      <c r="B12559" s="472" t="s">
        <v>450</v>
      </c>
      <c r="C12559" s="473" t="s">
        <v>451</v>
      </c>
      <c r="D12559" s="472" t="s">
        <v>40144</v>
      </c>
      <c r="E12559" s="474">
        <v>9522.91</v>
      </c>
    </row>
    <row r="12560" spans="1:5" ht="33.75">
      <c r="A12560" s="472" t="s">
        <v>178</v>
      </c>
      <c r="B12560" s="472" t="s">
        <v>452</v>
      </c>
      <c r="C12560" s="473" t="s">
        <v>453</v>
      </c>
      <c r="D12560" s="472" t="s">
        <v>40144</v>
      </c>
      <c r="E12560" s="474">
        <v>8167.55</v>
      </c>
    </row>
    <row r="12561" spans="1:5" ht="33.75">
      <c r="A12561" s="472" t="s">
        <v>178</v>
      </c>
      <c r="B12561" s="472" t="s">
        <v>454</v>
      </c>
      <c r="C12561" s="473" t="s">
        <v>455</v>
      </c>
      <c r="D12561" s="472" t="s">
        <v>40144</v>
      </c>
      <c r="E12561" s="474">
        <v>9467.8799999999992</v>
      </c>
    </row>
    <row r="12562" spans="1:5" ht="22.5">
      <c r="A12562" s="472" t="s">
        <v>178</v>
      </c>
      <c r="B12562" s="472" t="s">
        <v>456</v>
      </c>
      <c r="C12562" s="473" t="s">
        <v>457</v>
      </c>
      <c r="D12562" s="472" t="s">
        <v>40144</v>
      </c>
      <c r="E12562" s="474">
        <v>7058.05</v>
      </c>
    </row>
    <row r="12563" spans="1:5" ht="22.5">
      <c r="A12563" s="472" t="s">
        <v>178</v>
      </c>
      <c r="B12563" s="472" t="s">
        <v>458</v>
      </c>
      <c r="C12563" s="473" t="s">
        <v>459</v>
      </c>
      <c r="D12563" s="472" t="s">
        <v>40144</v>
      </c>
      <c r="E12563" s="474">
        <v>9038.25</v>
      </c>
    </row>
    <row r="12564" spans="1:5" ht="33.75">
      <c r="A12564" s="472" t="s">
        <v>178</v>
      </c>
      <c r="B12564" s="472" t="s">
        <v>460</v>
      </c>
      <c r="C12564" s="473" t="s">
        <v>461</v>
      </c>
      <c r="D12564" s="472" t="s">
        <v>40144</v>
      </c>
      <c r="E12564" s="474">
        <v>12721.21</v>
      </c>
    </row>
    <row r="12565" spans="1:5" ht="22.5">
      <c r="A12565" s="472" t="s">
        <v>178</v>
      </c>
      <c r="B12565" s="472" t="s">
        <v>462</v>
      </c>
      <c r="C12565" s="473" t="s">
        <v>463</v>
      </c>
      <c r="D12565" s="472" t="s">
        <v>40144</v>
      </c>
      <c r="E12565" s="474">
        <v>7883.35</v>
      </c>
    </row>
    <row r="12566" spans="1:5" ht="33.75">
      <c r="A12566" s="472" t="s">
        <v>178</v>
      </c>
      <c r="B12566" s="472" t="s">
        <v>464</v>
      </c>
      <c r="C12566" s="473" t="s">
        <v>465</v>
      </c>
      <c r="D12566" s="472" t="s">
        <v>40144</v>
      </c>
      <c r="E12566" s="474">
        <v>10660.64</v>
      </c>
    </row>
    <row r="12567" spans="1:5" ht="33.75">
      <c r="A12567" s="472" t="s">
        <v>178</v>
      </c>
      <c r="B12567" s="472" t="s">
        <v>466</v>
      </c>
      <c r="C12567" s="473" t="s">
        <v>467</v>
      </c>
      <c r="D12567" s="472" t="s">
        <v>40144</v>
      </c>
      <c r="E12567" s="474">
        <v>10871.09</v>
      </c>
    </row>
    <row r="12568" spans="1:5" ht="33.75">
      <c r="A12568" s="472" t="s">
        <v>178</v>
      </c>
      <c r="B12568" s="472" t="s">
        <v>468</v>
      </c>
      <c r="C12568" s="473" t="s">
        <v>469</v>
      </c>
      <c r="D12568" s="472" t="s">
        <v>40144</v>
      </c>
      <c r="E12568" s="474">
        <v>20782.560000000001</v>
      </c>
    </row>
    <row r="12569" spans="1:5" ht="22.5">
      <c r="A12569" s="472" t="s">
        <v>178</v>
      </c>
      <c r="B12569" s="472" t="s">
        <v>470</v>
      </c>
      <c r="C12569" s="473" t="s">
        <v>471</v>
      </c>
      <c r="D12569" s="472" t="s">
        <v>40144</v>
      </c>
      <c r="E12569" s="474">
        <v>96.09</v>
      </c>
    </row>
    <row r="12570" spans="1:5">
      <c r="A12570" s="472" t="s">
        <v>178</v>
      </c>
      <c r="B12570" s="472" t="s">
        <v>472</v>
      </c>
      <c r="C12570" s="473" t="s">
        <v>473</v>
      </c>
      <c r="D12570" s="472" t="s">
        <v>40144</v>
      </c>
      <c r="E12570" s="474">
        <v>233.35</v>
      </c>
    </row>
    <row r="12571" spans="1:5" ht="22.5">
      <c r="A12571" s="472" t="s">
        <v>178</v>
      </c>
      <c r="B12571" s="472" t="s">
        <v>474</v>
      </c>
      <c r="C12571" s="473" t="s">
        <v>475</v>
      </c>
      <c r="D12571" s="472" t="s">
        <v>40144</v>
      </c>
      <c r="E12571" s="474">
        <v>275.82</v>
      </c>
    </row>
    <row r="12572" spans="1:5">
      <c r="A12572" s="472" t="s">
        <v>178</v>
      </c>
      <c r="B12572" s="472" t="s">
        <v>476</v>
      </c>
      <c r="C12572" s="473" t="s">
        <v>477</v>
      </c>
      <c r="D12572" s="472" t="s">
        <v>40144</v>
      </c>
      <c r="E12572" s="474">
        <v>296.68</v>
      </c>
    </row>
    <row r="12573" spans="1:5">
      <c r="A12573" s="472" t="s">
        <v>178</v>
      </c>
      <c r="B12573" s="472" t="s">
        <v>478</v>
      </c>
      <c r="C12573" s="473" t="s">
        <v>479</v>
      </c>
      <c r="D12573" s="472" t="s">
        <v>40144</v>
      </c>
      <c r="E12573" s="474">
        <v>296.68</v>
      </c>
    </row>
    <row r="12574" spans="1:5">
      <c r="A12574" s="472" t="s">
        <v>178</v>
      </c>
      <c r="B12574" s="472" t="s">
        <v>480</v>
      </c>
      <c r="C12574" s="473" t="s">
        <v>481</v>
      </c>
      <c r="D12574" s="472" t="s">
        <v>40144</v>
      </c>
      <c r="E12574" s="474">
        <v>530.03</v>
      </c>
    </row>
    <row r="12575" spans="1:5">
      <c r="A12575" s="472" t="s">
        <v>178</v>
      </c>
      <c r="B12575" s="472" t="s">
        <v>482</v>
      </c>
      <c r="C12575" s="473" t="s">
        <v>483</v>
      </c>
      <c r="D12575" s="472" t="s">
        <v>40144</v>
      </c>
      <c r="E12575" s="474">
        <v>296.68</v>
      </c>
    </row>
    <row r="12576" spans="1:5">
      <c r="A12576" s="472" t="s">
        <v>178</v>
      </c>
      <c r="B12576" s="472" t="s">
        <v>484</v>
      </c>
      <c r="C12576" s="473" t="s">
        <v>485</v>
      </c>
      <c r="D12576" s="472" t="s">
        <v>40144</v>
      </c>
      <c r="E12576" s="474">
        <v>296.68</v>
      </c>
    </row>
    <row r="12577" spans="1:5">
      <c r="A12577" s="472" t="s">
        <v>178</v>
      </c>
      <c r="B12577" s="472" t="s">
        <v>486</v>
      </c>
      <c r="C12577" s="473" t="s">
        <v>487</v>
      </c>
      <c r="D12577" s="472" t="s">
        <v>40144</v>
      </c>
      <c r="E12577" s="474">
        <v>1245.1300000000001</v>
      </c>
    </row>
    <row r="12578" spans="1:5">
      <c r="A12578" s="472" t="s">
        <v>178</v>
      </c>
      <c r="B12578" s="472" t="s">
        <v>488</v>
      </c>
      <c r="C12578" s="473" t="s">
        <v>489</v>
      </c>
      <c r="D12578" s="472" t="s">
        <v>40144</v>
      </c>
      <c r="E12578" s="474">
        <v>572.5</v>
      </c>
    </row>
    <row r="12579" spans="1:5">
      <c r="A12579" s="472" t="s">
        <v>178</v>
      </c>
      <c r="B12579" s="472" t="s">
        <v>490</v>
      </c>
      <c r="C12579" s="473" t="s">
        <v>491</v>
      </c>
      <c r="D12579" s="472" t="s">
        <v>40144</v>
      </c>
      <c r="E12579" s="474">
        <v>956.86</v>
      </c>
    </row>
    <row r="12580" spans="1:5">
      <c r="A12580" s="472" t="s">
        <v>178</v>
      </c>
      <c r="B12580" s="472" t="s">
        <v>492</v>
      </c>
      <c r="C12580" s="473" t="s">
        <v>493</v>
      </c>
      <c r="D12580" s="472" t="s">
        <v>40144</v>
      </c>
      <c r="E12580" s="474">
        <v>296.68</v>
      </c>
    </row>
    <row r="12581" spans="1:5" ht="45">
      <c r="A12581" s="472" t="s">
        <v>178</v>
      </c>
      <c r="B12581" s="472" t="s">
        <v>494</v>
      </c>
      <c r="C12581" s="473" t="s">
        <v>495</v>
      </c>
      <c r="D12581" s="472" t="s">
        <v>40147</v>
      </c>
      <c r="E12581" s="474">
        <v>638.03</v>
      </c>
    </row>
    <row r="12582" spans="1:5" ht="56.25">
      <c r="A12582" s="472" t="s">
        <v>178</v>
      </c>
      <c r="B12582" s="472" t="s">
        <v>496</v>
      </c>
      <c r="C12582" s="473" t="s">
        <v>497</v>
      </c>
      <c r="D12582" s="472" t="s">
        <v>40147</v>
      </c>
      <c r="E12582" s="474">
        <v>771.4</v>
      </c>
    </row>
    <row r="12583" spans="1:5" ht="45">
      <c r="A12583" s="472" t="s">
        <v>178</v>
      </c>
      <c r="B12583" s="472" t="s">
        <v>498</v>
      </c>
      <c r="C12583" s="473" t="s">
        <v>499</v>
      </c>
      <c r="D12583" s="472" t="s">
        <v>40147</v>
      </c>
      <c r="E12583" s="474">
        <v>633.15</v>
      </c>
    </row>
    <row r="12584" spans="1:5" ht="45">
      <c r="A12584" s="472" t="s">
        <v>178</v>
      </c>
      <c r="B12584" s="472" t="s">
        <v>500</v>
      </c>
      <c r="C12584" s="473" t="s">
        <v>501</v>
      </c>
      <c r="D12584" s="472" t="s">
        <v>40147</v>
      </c>
      <c r="E12584" s="474">
        <v>565.44000000000005</v>
      </c>
    </row>
    <row r="12585" spans="1:5" ht="56.25">
      <c r="A12585" s="472" t="s">
        <v>178</v>
      </c>
      <c r="B12585" s="472" t="s">
        <v>502</v>
      </c>
      <c r="C12585" s="473" t="s">
        <v>503</v>
      </c>
      <c r="D12585" s="472" t="s">
        <v>40147</v>
      </c>
      <c r="E12585" s="474">
        <v>739.9</v>
      </c>
    </row>
    <row r="12586" spans="1:5" ht="56.25">
      <c r="A12586" s="472" t="s">
        <v>178</v>
      </c>
      <c r="B12586" s="472" t="s">
        <v>504</v>
      </c>
      <c r="C12586" s="473" t="s">
        <v>505</v>
      </c>
      <c r="D12586" s="472" t="s">
        <v>40147</v>
      </c>
      <c r="E12586" s="474">
        <v>736.27</v>
      </c>
    </row>
    <row r="12587" spans="1:5" ht="56.25">
      <c r="A12587" s="472" t="s">
        <v>178</v>
      </c>
      <c r="B12587" s="472" t="s">
        <v>506</v>
      </c>
      <c r="C12587" s="473" t="s">
        <v>507</v>
      </c>
      <c r="D12587" s="472" t="s">
        <v>40147</v>
      </c>
      <c r="E12587" s="474">
        <v>743.52</v>
      </c>
    </row>
    <row r="12588" spans="1:5" ht="45">
      <c r="A12588" s="472" t="s">
        <v>178</v>
      </c>
      <c r="B12588" s="472" t="s">
        <v>508</v>
      </c>
      <c r="C12588" s="473" t="s">
        <v>509</v>
      </c>
      <c r="D12588" s="472" t="s">
        <v>40147</v>
      </c>
      <c r="E12588" s="474">
        <v>562.29999999999995</v>
      </c>
    </row>
    <row r="12589" spans="1:5" ht="22.5">
      <c r="A12589" s="472" t="s">
        <v>178</v>
      </c>
      <c r="B12589" s="472" t="s">
        <v>510</v>
      </c>
      <c r="C12589" s="473" t="s">
        <v>511</v>
      </c>
      <c r="D12589" s="472" t="s">
        <v>40144</v>
      </c>
      <c r="E12589" s="474">
        <v>690.2</v>
      </c>
    </row>
    <row r="12590" spans="1:5">
      <c r="A12590" s="472" t="s">
        <v>178</v>
      </c>
      <c r="B12590" s="472" t="s">
        <v>40148</v>
      </c>
      <c r="C12590" s="473" t="s">
        <v>40149</v>
      </c>
      <c r="D12590" s="472"/>
      <c r="E12590" s="474"/>
    </row>
    <row r="12591" spans="1:5">
      <c r="A12591" s="472" t="s">
        <v>178</v>
      </c>
      <c r="B12591" s="472" t="s">
        <v>512</v>
      </c>
      <c r="C12591" s="473" t="s">
        <v>513</v>
      </c>
      <c r="D12591" s="472" t="s">
        <v>40095</v>
      </c>
      <c r="E12591" s="474">
        <v>8.1</v>
      </c>
    </row>
    <row r="12592" spans="1:5">
      <c r="A12592" s="472" t="s">
        <v>178</v>
      </c>
      <c r="B12592" s="472" t="s">
        <v>514</v>
      </c>
      <c r="C12592" s="473" t="s">
        <v>515</v>
      </c>
      <c r="D12592" s="472" t="s">
        <v>249</v>
      </c>
      <c r="E12592" s="474">
        <v>75.48</v>
      </c>
    </row>
    <row r="12593" spans="1:5">
      <c r="A12593" s="472" t="s">
        <v>178</v>
      </c>
      <c r="B12593" s="472" t="s">
        <v>516</v>
      </c>
      <c r="C12593" s="473" t="s">
        <v>517</v>
      </c>
      <c r="D12593" s="472" t="s">
        <v>249</v>
      </c>
      <c r="E12593" s="474">
        <v>82.82</v>
      </c>
    </row>
    <row r="12594" spans="1:5">
      <c r="A12594" s="472" t="s">
        <v>178</v>
      </c>
      <c r="B12594" s="472" t="s">
        <v>518</v>
      </c>
      <c r="C12594" s="473" t="s">
        <v>519</v>
      </c>
      <c r="D12594" s="472" t="s">
        <v>249</v>
      </c>
      <c r="E12594" s="474">
        <v>75.75</v>
      </c>
    </row>
    <row r="12595" spans="1:5">
      <c r="A12595" s="472" t="s">
        <v>178</v>
      </c>
      <c r="B12595" s="472" t="s">
        <v>40150</v>
      </c>
      <c r="C12595" s="473" t="s">
        <v>40151</v>
      </c>
      <c r="D12595" s="472"/>
      <c r="E12595" s="474"/>
    </row>
    <row r="12596" spans="1:5">
      <c r="A12596" s="472" t="s">
        <v>178</v>
      </c>
      <c r="B12596" s="472" t="s">
        <v>520</v>
      </c>
      <c r="C12596" s="473" t="s">
        <v>521</v>
      </c>
      <c r="D12596" s="472" t="s">
        <v>40103</v>
      </c>
      <c r="E12596" s="474">
        <v>29.78</v>
      </c>
    </row>
    <row r="12597" spans="1:5">
      <c r="A12597" s="472" t="s">
        <v>178</v>
      </c>
      <c r="B12597" s="472" t="s">
        <v>522</v>
      </c>
      <c r="C12597" s="473" t="s">
        <v>523</v>
      </c>
      <c r="D12597" s="472" t="s">
        <v>40095</v>
      </c>
      <c r="E12597" s="474">
        <v>7.59</v>
      </c>
    </row>
    <row r="12598" spans="1:5">
      <c r="A12598" s="472" t="s">
        <v>178</v>
      </c>
      <c r="B12598" s="472" t="s">
        <v>524</v>
      </c>
      <c r="C12598" s="473" t="s">
        <v>525</v>
      </c>
      <c r="D12598" s="472" t="s">
        <v>40103</v>
      </c>
      <c r="E12598" s="474">
        <v>14.78</v>
      </c>
    </row>
    <row r="12599" spans="1:5">
      <c r="A12599" s="472" t="s">
        <v>178</v>
      </c>
      <c r="B12599" s="472" t="s">
        <v>526</v>
      </c>
      <c r="C12599" s="473" t="s">
        <v>527</v>
      </c>
      <c r="D12599" s="472" t="s">
        <v>40095</v>
      </c>
      <c r="E12599" s="474">
        <v>147.51</v>
      </c>
    </row>
    <row r="12600" spans="1:5">
      <c r="A12600" s="472" t="s">
        <v>178</v>
      </c>
      <c r="B12600" s="472" t="s">
        <v>528</v>
      </c>
      <c r="C12600" s="473" t="s">
        <v>529</v>
      </c>
      <c r="D12600" s="472" t="s">
        <v>40095</v>
      </c>
      <c r="E12600" s="474">
        <v>67.290000000000006</v>
      </c>
    </row>
    <row r="12601" spans="1:5">
      <c r="A12601" s="472" t="s">
        <v>178</v>
      </c>
      <c r="B12601" s="472" t="s">
        <v>530</v>
      </c>
      <c r="C12601" s="473" t="s">
        <v>531</v>
      </c>
      <c r="D12601" s="472" t="s">
        <v>40095</v>
      </c>
      <c r="E12601" s="474">
        <v>69.099999999999994</v>
      </c>
    </row>
    <row r="12602" spans="1:5">
      <c r="A12602" s="472" t="s">
        <v>178</v>
      </c>
      <c r="B12602" s="472" t="s">
        <v>532</v>
      </c>
      <c r="C12602" s="473" t="s">
        <v>533</v>
      </c>
      <c r="D12602" s="472" t="s">
        <v>40103</v>
      </c>
      <c r="E12602" s="474">
        <v>217.46</v>
      </c>
    </row>
    <row r="12603" spans="1:5">
      <c r="A12603" s="472" t="s">
        <v>178</v>
      </c>
      <c r="B12603" s="472" t="s">
        <v>534</v>
      </c>
      <c r="C12603" s="473" t="s">
        <v>535</v>
      </c>
      <c r="D12603" s="472" t="s">
        <v>40103</v>
      </c>
      <c r="E12603" s="474">
        <v>245.92</v>
      </c>
    </row>
    <row r="12604" spans="1:5">
      <c r="A12604" s="472" t="s">
        <v>178</v>
      </c>
      <c r="B12604" s="472" t="s">
        <v>536</v>
      </c>
      <c r="C12604" s="473" t="s">
        <v>537</v>
      </c>
      <c r="D12604" s="472" t="s">
        <v>40103</v>
      </c>
      <c r="E12604" s="474">
        <v>208.47</v>
      </c>
    </row>
    <row r="12605" spans="1:5">
      <c r="A12605" s="472" t="s">
        <v>178</v>
      </c>
      <c r="B12605" s="472" t="s">
        <v>40152</v>
      </c>
      <c r="C12605" s="473" t="s">
        <v>40153</v>
      </c>
      <c r="D12605" s="472"/>
      <c r="E12605" s="474"/>
    </row>
    <row r="12606" spans="1:5">
      <c r="A12606" s="472" t="s">
        <v>178</v>
      </c>
      <c r="B12606" s="472" t="s">
        <v>538</v>
      </c>
      <c r="C12606" s="473" t="s">
        <v>539</v>
      </c>
      <c r="D12606" s="472" t="s">
        <v>40103</v>
      </c>
      <c r="E12606" s="474">
        <v>37.21</v>
      </c>
    </row>
    <row r="12607" spans="1:5">
      <c r="A12607" s="472" t="s">
        <v>178</v>
      </c>
      <c r="B12607" s="472" t="s">
        <v>540</v>
      </c>
      <c r="C12607" s="473" t="s">
        <v>541</v>
      </c>
      <c r="D12607" s="472" t="s">
        <v>40103</v>
      </c>
      <c r="E12607" s="474">
        <v>2.92</v>
      </c>
    </row>
    <row r="12608" spans="1:5">
      <c r="A12608" s="472" t="s">
        <v>178</v>
      </c>
      <c r="B12608" s="472" t="s">
        <v>542</v>
      </c>
      <c r="C12608" s="473" t="s">
        <v>543</v>
      </c>
      <c r="D12608" s="472" t="s">
        <v>40103</v>
      </c>
      <c r="E12608" s="474">
        <v>6.77</v>
      </c>
    </row>
    <row r="12609" spans="1:5">
      <c r="A12609" s="472" t="s">
        <v>178</v>
      </c>
      <c r="B12609" s="472" t="s">
        <v>40154</v>
      </c>
      <c r="C12609" s="473" t="s">
        <v>40155</v>
      </c>
      <c r="D12609" s="472"/>
      <c r="E12609" s="474"/>
    </row>
    <row r="12610" spans="1:5" ht="22.5">
      <c r="A12610" s="472" t="s">
        <v>178</v>
      </c>
      <c r="B12610" s="472" t="s">
        <v>544</v>
      </c>
      <c r="C12610" s="473" t="s">
        <v>545</v>
      </c>
      <c r="D12610" s="472" t="s">
        <v>40095</v>
      </c>
      <c r="E12610" s="474">
        <v>9.08</v>
      </c>
    </row>
    <row r="12611" spans="1:5">
      <c r="A12611" s="472" t="s">
        <v>178</v>
      </c>
      <c r="B12611" s="472" t="s">
        <v>546</v>
      </c>
      <c r="C12611" s="473" t="s">
        <v>547</v>
      </c>
      <c r="D12611" s="472" t="s">
        <v>548</v>
      </c>
      <c r="E12611" s="474">
        <v>42.28</v>
      </c>
    </row>
    <row r="12612" spans="1:5" ht="22.5">
      <c r="A12612" s="472" t="s">
        <v>178</v>
      </c>
      <c r="B12612" s="472" t="s">
        <v>549</v>
      </c>
      <c r="C12612" s="473" t="s">
        <v>550</v>
      </c>
      <c r="D12612" s="472" t="s">
        <v>40095</v>
      </c>
      <c r="E12612" s="474">
        <v>1.08</v>
      </c>
    </row>
    <row r="12613" spans="1:5" ht="22.5">
      <c r="A12613" s="472" t="s">
        <v>178</v>
      </c>
      <c r="B12613" s="472" t="s">
        <v>551</v>
      </c>
      <c r="C12613" s="473" t="s">
        <v>552</v>
      </c>
      <c r="D12613" s="472" t="s">
        <v>40095</v>
      </c>
      <c r="E12613" s="474">
        <v>7.48</v>
      </c>
    </row>
    <row r="12614" spans="1:5" ht="22.5">
      <c r="A12614" s="472" t="s">
        <v>178</v>
      </c>
      <c r="B12614" s="472" t="s">
        <v>553</v>
      </c>
      <c r="C12614" s="473" t="s">
        <v>554</v>
      </c>
      <c r="D12614" s="472" t="s">
        <v>40156</v>
      </c>
      <c r="E12614" s="474">
        <v>5.33</v>
      </c>
    </row>
    <row r="12615" spans="1:5" ht="22.5">
      <c r="A12615" s="472" t="s">
        <v>178</v>
      </c>
      <c r="B12615" s="472" t="s">
        <v>556</v>
      </c>
      <c r="C12615" s="473" t="s">
        <v>557</v>
      </c>
      <c r="D12615" s="472" t="s">
        <v>40157</v>
      </c>
      <c r="E12615" s="474">
        <v>16</v>
      </c>
    </row>
    <row r="12616" spans="1:5" ht="22.5">
      <c r="A12616" s="472" t="s">
        <v>178</v>
      </c>
      <c r="B12616" s="472" t="s">
        <v>558</v>
      </c>
      <c r="C12616" s="473" t="s">
        <v>559</v>
      </c>
      <c r="D12616" s="472" t="s">
        <v>40095</v>
      </c>
      <c r="E12616" s="474">
        <v>6.58</v>
      </c>
    </row>
    <row r="12617" spans="1:5" ht="22.5">
      <c r="A12617" s="472" t="s">
        <v>178</v>
      </c>
      <c r="B12617" s="472" t="s">
        <v>560</v>
      </c>
      <c r="C12617" s="473" t="s">
        <v>561</v>
      </c>
      <c r="D12617" s="472" t="s">
        <v>40095</v>
      </c>
      <c r="E12617" s="474">
        <v>11.49</v>
      </c>
    </row>
    <row r="12618" spans="1:5" ht="22.5">
      <c r="A12618" s="472" t="s">
        <v>178</v>
      </c>
      <c r="B12618" s="472" t="s">
        <v>562</v>
      </c>
      <c r="C12618" s="473" t="s">
        <v>563</v>
      </c>
      <c r="D12618" s="472" t="s">
        <v>40103</v>
      </c>
      <c r="E12618" s="474">
        <v>7.53</v>
      </c>
    </row>
    <row r="12619" spans="1:5">
      <c r="A12619" s="472" t="s">
        <v>178</v>
      </c>
      <c r="B12619" s="472" t="s">
        <v>564</v>
      </c>
      <c r="C12619" s="473" t="s">
        <v>565</v>
      </c>
      <c r="D12619" s="472" t="s">
        <v>40095</v>
      </c>
      <c r="E12619" s="474">
        <v>4.82</v>
      </c>
    </row>
    <row r="12620" spans="1:5">
      <c r="A12620" s="472" t="s">
        <v>178</v>
      </c>
      <c r="B12620" s="472" t="s">
        <v>566</v>
      </c>
      <c r="C12620" s="473" t="s">
        <v>567</v>
      </c>
      <c r="D12620" s="472" t="s">
        <v>40095</v>
      </c>
      <c r="E12620" s="474">
        <v>6.97</v>
      </c>
    </row>
    <row r="12621" spans="1:5">
      <c r="A12621" s="472" t="s">
        <v>178</v>
      </c>
      <c r="B12621" s="472" t="s">
        <v>40158</v>
      </c>
      <c r="C12621" s="473" t="s">
        <v>40159</v>
      </c>
      <c r="D12621" s="472"/>
      <c r="E12621" s="474"/>
    </row>
    <row r="12622" spans="1:5" ht="22.5">
      <c r="A12622" s="472" t="s">
        <v>178</v>
      </c>
      <c r="B12622" s="472" t="s">
        <v>568</v>
      </c>
      <c r="C12622" s="473" t="s">
        <v>569</v>
      </c>
      <c r="D12622" s="472" t="s">
        <v>40103</v>
      </c>
      <c r="E12622" s="474">
        <v>359</v>
      </c>
    </row>
    <row r="12623" spans="1:5">
      <c r="A12623" s="472" t="s">
        <v>178</v>
      </c>
      <c r="B12623" s="472" t="s">
        <v>570</v>
      </c>
      <c r="C12623" s="473" t="s">
        <v>571</v>
      </c>
      <c r="D12623" s="472" t="s">
        <v>40103</v>
      </c>
      <c r="E12623" s="474">
        <v>321.47000000000003</v>
      </c>
    </row>
    <row r="12624" spans="1:5" ht="22.5">
      <c r="A12624" s="472" t="s">
        <v>178</v>
      </c>
      <c r="B12624" s="472" t="s">
        <v>572</v>
      </c>
      <c r="C12624" s="473" t="s">
        <v>573</v>
      </c>
      <c r="D12624" s="472" t="s">
        <v>40103</v>
      </c>
      <c r="E12624" s="474">
        <v>264.77</v>
      </c>
    </row>
    <row r="12625" spans="1:5">
      <c r="A12625" s="472" t="s">
        <v>178</v>
      </c>
      <c r="B12625" s="472" t="s">
        <v>574</v>
      </c>
      <c r="C12625" s="473" t="s">
        <v>575</v>
      </c>
      <c r="D12625" s="472" t="s">
        <v>40103</v>
      </c>
      <c r="E12625" s="474">
        <v>215.96</v>
      </c>
    </row>
    <row r="12626" spans="1:5">
      <c r="A12626" s="472" t="s">
        <v>178</v>
      </c>
      <c r="B12626" s="472" t="s">
        <v>40160</v>
      </c>
      <c r="C12626" s="473" t="s">
        <v>40161</v>
      </c>
      <c r="D12626" s="472"/>
      <c r="E12626" s="474"/>
    </row>
    <row r="12627" spans="1:5">
      <c r="A12627" s="472" t="s">
        <v>178</v>
      </c>
      <c r="B12627" s="472" t="s">
        <v>40162</v>
      </c>
      <c r="C12627" s="473" t="s">
        <v>40163</v>
      </c>
      <c r="D12627" s="472"/>
      <c r="E12627" s="474"/>
    </row>
    <row r="12628" spans="1:5" ht="22.5">
      <c r="A12628" s="472" t="s">
        <v>178</v>
      </c>
      <c r="B12628" s="472" t="s">
        <v>576</v>
      </c>
      <c r="C12628" s="473" t="s">
        <v>577</v>
      </c>
      <c r="D12628" s="472" t="s">
        <v>40121</v>
      </c>
      <c r="E12628" s="474">
        <v>2.94</v>
      </c>
    </row>
    <row r="12629" spans="1:5">
      <c r="A12629" s="472" t="s">
        <v>178</v>
      </c>
      <c r="B12629" s="472" t="s">
        <v>226</v>
      </c>
      <c r="C12629" s="473" t="s">
        <v>578</v>
      </c>
      <c r="D12629" s="472" t="s">
        <v>40095</v>
      </c>
      <c r="E12629" s="474">
        <v>3.85</v>
      </c>
    </row>
    <row r="12630" spans="1:5">
      <c r="A12630" s="472" t="s">
        <v>178</v>
      </c>
      <c r="B12630" s="472" t="s">
        <v>579</v>
      </c>
      <c r="C12630" s="473" t="s">
        <v>580</v>
      </c>
      <c r="D12630" s="472" t="s">
        <v>40095</v>
      </c>
      <c r="E12630" s="474">
        <v>2.36</v>
      </c>
    </row>
    <row r="12631" spans="1:5">
      <c r="A12631" s="472" t="s">
        <v>178</v>
      </c>
      <c r="B12631" s="472" t="s">
        <v>179</v>
      </c>
      <c r="C12631" s="473" t="s">
        <v>182</v>
      </c>
      <c r="D12631" s="472" t="s">
        <v>40095</v>
      </c>
      <c r="E12631" s="474">
        <v>7.29</v>
      </c>
    </row>
    <row r="12632" spans="1:5">
      <c r="A12632" s="472" t="s">
        <v>178</v>
      </c>
      <c r="B12632" s="472" t="s">
        <v>40164</v>
      </c>
      <c r="C12632" s="473" t="s">
        <v>40165</v>
      </c>
      <c r="D12632" s="472"/>
      <c r="E12632" s="474"/>
    </row>
    <row r="12633" spans="1:5">
      <c r="A12633" s="472" t="s">
        <v>178</v>
      </c>
      <c r="B12633" s="472" t="s">
        <v>161</v>
      </c>
      <c r="C12633" s="473" t="s">
        <v>581</v>
      </c>
      <c r="D12633" s="472" t="s">
        <v>40121</v>
      </c>
      <c r="E12633" s="474">
        <v>5.81</v>
      </c>
    </row>
    <row r="12634" spans="1:5">
      <c r="A12634" s="472" t="s">
        <v>178</v>
      </c>
      <c r="B12634" s="472" t="s">
        <v>582</v>
      </c>
      <c r="C12634" s="473" t="s">
        <v>583</v>
      </c>
      <c r="D12634" s="472" t="s">
        <v>40121</v>
      </c>
      <c r="E12634" s="474">
        <v>7.75</v>
      </c>
    </row>
    <row r="12635" spans="1:5" ht="22.5">
      <c r="A12635" s="472" t="s">
        <v>178</v>
      </c>
      <c r="B12635" s="472" t="s">
        <v>584</v>
      </c>
      <c r="C12635" s="473" t="s">
        <v>585</v>
      </c>
      <c r="D12635" s="472" t="s">
        <v>40121</v>
      </c>
      <c r="E12635" s="474">
        <v>3.16</v>
      </c>
    </row>
    <row r="12636" spans="1:5" ht="22.5">
      <c r="A12636" s="472" t="s">
        <v>178</v>
      </c>
      <c r="B12636" s="472" t="s">
        <v>586</v>
      </c>
      <c r="C12636" s="473" t="s">
        <v>587</v>
      </c>
      <c r="D12636" s="472" t="s">
        <v>40121</v>
      </c>
      <c r="E12636" s="474">
        <v>4.49</v>
      </c>
    </row>
    <row r="12637" spans="1:5">
      <c r="A12637" s="472" t="s">
        <v>178</v>
      </c>
      <c r="B12637" s="472" t="s">
        <v>173</v>
      </c>
      <c r="C12637" s="473" t="s">
        <v>588</v>
      </c>
      <c r="D12637" s="472" t="s">
        <v>40121</v>
      </c>
      <c r="E12637" s="474">
        <v>9.14</v>
      </c>
    </row>
    <row r="12638" spans="1:5">
      <c r="A12638" s="472" t="s">
        <v>178</v>
      </c>
      <c r="B12638" s="472" t="s">
        <v>589</v>
      </c>
      <c r="C12638" s="473" t="s">
        <v>590</v>
      </c>
      <c r="D12638" s="472" t="s">
        <v>40121</v>
      </c>
      <c r="E12638" s="474">
        <v>16.440000000000001</v>
      </c>
    </row>
    <row r="12639" spans="1:5">
      <c r="A12639" s="472" t="s">
        <v>178</v>
      </c>
      <c r="B12639" s="472" t="s">
        <v>591</v>
      </c>
      <c r="C12639" s="473" t="s">
        <v>592</v>
      </c>
      <c r="D12639" s="472" t="s">
        <v>40121</v>
      </c>
      <c r="E12639" s="474">
        <v>10.96</v>
      </c>
    </row>
    <row r="12640" spans="1:5">
      <c r="A12640" s="472" t="s">
        <v>178</v>
      </c>
      <c r="B12640" s="472" t="s">
        <v>593</v>
      </c>
      <c r="C12640" s="473" t="s">
        <v>594</v>
      </c>
      <c r="D12640" s="472" t="s">
        <v>40121</v>
      </c>
      <c r="E12640" s="474">
        <v>13.7</v>
      </c>
    </row>
    <row r="12641" spans="1:5">
      <c r="A12641" s="472" t="s">
        <v>178</v>
      </c>
      <c r="B12641" s="472" t="s">
        <v>595</v>
      </c>
      <c r="C12641" s="473" t="s">
        <v>596</v>
      </c>
      <c r="D12641" s="472" t="s">
        <v>40121</v>
      </c>
      <c r="E12641" s="474">
        <v>7.39</v>
      </c>
    </row>
    <row r="12642" spans="1:5">
      <c r="A12642" s="472" t="s">
        <v>178</v>
      </c>
      <c r="B12642" s="472" t="s">
        <v>597</v>
      </c>
      <c r="C12642" s="473" t="s">
        <v>598</v>
      </c>
      <c r="D12642" s="472" t="s">
        <v>40121</v>
      </c>
      <c r="E12642" s="474">
        <v>13.15</v>
      </c>
    </row>
    <row r="12643" spans="1:5">
      <c r="A12643" s="472" t="s">
        <v>178</v>
      </c>
      <c r="B12643" s="472" t="s">
        <v>599</v>
      </c>
      <c r="C12643" s="473" t="s">
        <v>600</v>
      </c>
      <c r="D12643" s="472" t="s">
        <v>40121</v>
      </c>
      <c r="E12643" s="474">
        <v>8.77</v>
      </c>
    </row>
    <row r="12644" spans="1:5">
      <c r="A12644" s="472" t="s">
        <v>178</v>
      </c>
      <c r="B12644" s="472" t="s">
        <v>601</v>
      </c>
      <c r="C12644" s="473" t="s">
        <v>602</v>
      </c>
      <c r="D12644" s="472" t="s">
        <v>40121</v>
      </c>
      <c r="E12644" s="474">
        <v>10.96</v>
      </c>
    </row>
    <row r="12645" spans="1:5">
      <c r="A12645" s="472" t="s">
        <v>178</v>
      </c>
      <c r="B12645" s="472" t="s">
        <v>603</v>
      </c>
      <c r="C12645" s="473" t="s">
        <v>604</v>
      </c>
      <c r="D12645" s="472" t="s">
        <v>40121</v>
      </c>
      <c r="E12645" s="474">
        <v>13.7</v>
      </c>
    </row>
    <row r="12646" spans="1:5">
      <c r="A12646" s="472" t="s">
        <v>178</v>
      </c>
      <c r="B12646" s="472" t="s">
        <v>40166</v>
      </c>
      <c r="C12646" s="473" t="s">
        <v>40167</v>
      </c>
      <c r="D12646" s="472"/>
      <c r="E12646" s="474"/>
    </row>
    <row r="12647" spans="1:5">
      <c r="A12647" s="472" t="s">
        <v>178</v>
      </c>
      <c r="B12647" s="472" t="s">
        <v>605</v>
      </c>
      <c r="C12647" s="473" t="s">
        <v>606</v>
      </c>
      <c r="D12647" s="472" t="s">
        <v>40121</v>
      </c>
      <c r="E12647" s="474">
        <v>30.32</v>
      </c>
    </row>
    <row r="12648" spans="1:5">
      <c r="A12648" s="472" t="s">
        <v>178</v>
      </c>
      <c r="B12648" s="472" t="s">
        <v>607</v>
      </c>
      <c r="C12648" s="473" t="s">
        <v>608</v>
      </c>
      <c r="D12648" s="472" t="s">
        <v>40121</v>
      </c>
      <c r="E12648" s="474">
        <v>68.22</v>
      </c>
    </row>
    <row r="12649" spans="1:5">
      <c r="A12649" s="472" t="s">
        <v>178</v>
      </c>
      <c r="B12649" s="472" t="s">
        <v>609</v>
      </c>
      <c r="C12649" s="473" t="s">
        <v>610</v>
      </c>
      <c r="D12649" s="472" t="s">
        <v>40121</v>
      </c>
      <c r="E12649" s="474">
        <v>90.96</v>
      </c>
    </row>
    <row r="12650" spans="1:5">
      <c r="A12650" s="472" t="s">
        <v>178</v>
      </c>
      <c r="B12650" s="472" t="s">
        <v>611</v>
      </c>
      <c r="C12650" s="473" t="s">
        <v>612</v>
      </c>
      <c r="D12650" s="472" t="s">
        <v>40121</v>
      </c>
      <c r="E12650" s="474">
        <v>51.54</v>
      </c>
    </row>
    <row r="12651" spans="1:5">
      <c r="A12651" s="472" t="s">
        <v>178</v>
      </c>
      <c r="B12651" s="472" t="s">
        <v>40168</v>
      </c>
      <c r="C12651" s="473" t="s">
        <v>40169</v>
      </c>
      <c r="D12651" s="472"/>
      <c r="E12651" s="474"/>
    </row>
    <row r="12652" spans="1:5">
      <c r="A12652" s="472" t="s">
        <v>178</v>
      </c>
      <c r="B12652" s="472" t="s">
        <v>613</v>
      </c>
      <c r="C12652" s="473" t="s">
        <v>614</v>
      </c>
      <c r="D12652" s="472" t="s">
        <v>40095</v>
      </c>
      <c r="E12652" s="474">
        <v>9.82</v>
      </c>
    </row>
    <row r="12653" spans="1:5">
      <c r="A12653" s="472" t="s">
        <v>178</v>
      </c>
      <c r="B12653" s="472" t="s">
        <v>175</v>
      </c>
      <c r="C12653" s="473" t="s">
        <v>615</v>
      </c>
      <c r="D12653" s="472" t="s">
        <v>40095</v>
      </c>
      <c r="E12653" s="474">
        <v>17.43</v>
      </c>
    </row>
    <row r="12654" spans="1:5">
      <c r="A12654" s="472" t="s">
        <v>178</v>
      </c>
      <c r="B12654" s="472" t="s">
        <v>616</v>
      </c>
      <c r="C12654" s="473" t="s">
        <v>617</v>
      </c>
      <c r="D12654" s="472" t="s">
        <v>40121</v>
      </c>
      <c r="E12654" s="474">
        <v>43.3</v>
      </c>
    </row>
    <row r="12655" spans="1:5">
      <c r="A12655" s="472" t="s">
        <v>178</v>
      </c>
      <c r="B12655" s="472" t="s">
        <v>40170</v>
      </c>
      <c r="C12655" s="473" t="s">
        <v>40171</v>
      </c>
      <c r="D12655" s="472"/>
      <c r="E12655" s="474"/>
    </row>
    <row r="12656" spans="1:5">
      <c r="A12656" s="472" t="s">
        <v>178</v>
      </c>
      <c r="B12656" s="472" t="s">
        <v>228</v>
      </c>
      <c r="C12656" s="473" t="s">
        <v>618</v>
      </c>
      <c r="D12656" s="472" t="s">
        <v>40121</v>
      </c>
      <c r="E12656" s="474">
        <v>35.69</v>
      </c>
    </row>
    <row r="12657" spans="1:5">
      <c r="A12657" s="472" t="s">
        <v>178</v>
      </c>
      <c r="B12657" s="472" t="s">
        <v>619</v>
      </c>
      <c r="C12657" s="473" t="s">
        <v>620</v>
      </c>
      <c r="D12657" s="472" t="s">
        <v>40121</v>
      </c>
      <c r="E12657" s="474">
        <v>2.35</v>
      </c>
    </row>
    <row r="12658" spans="1:5">
      <c r="A12658" s="472" t="s">
        <v>178</v>
      </c>
      <c r="B12658" s="472" t="s">
        <v>621</v>
      </c>
      <c r="C12658" s="473" t="s">
        <v>622</v>
      </c>
      <c r="D12658" s="472" t="s">
        <v>40121</v>
      </c>
      <c r="E12658" s="474">
        <v>2.1800000000000002</v>
      </c>
    </row>
    <row r="12659" spans="1:5">
      <c r="A12659" s="472" t="s">
        <v>178</v>
      </c>
      <c r="B12659" s="472" t="s">
        <v>623</v>
      </c>
      <c r="C12659" s="473" t="s">
        <v>624</v>
      </c>
      <c r="D12659" s="472" t="s">
        <v>40121</v>
      </c>
      <c r="E12659" s="474">
        <v>51.54</v>
      </c>
    </row>
    <row r="12660" spans="1:5">
      <c r="A12660" s="472" t="s">
        <v>178</v>
      </c>
      <c r="B12660" s="472" t="s">
        <v>625</v>
      </c>
      <c r="C12660" s="473" t="s">
        <v>626</v>
      </c>
      <c r="D12660" s="472" t="s">
        <v>40121</v>
      </c>
      <c r="E12660" s="474">
        <v>35.69</v>
      </c>
    </row>
    <row r="12661" spans="1:5">
      <c r="A12661" s="472" t="s">
        <v>178</v>
      </c>
      <c r="B12661" s="472" t="s">
        <v>174</v>
      </c>
      <c r="C12661" s="473" t="s">
        <v>627</v>
      </c>
      <c r="D12661" s="472" t="s">
        <v>40121</v>
      </c>
      <c r="E12661" s="474">
        <v>51.54</v>
      </c>
    </row>
    <row r="12662" spans="1:5">
      <c r="A12662" s="472" t="s">
        <v>178</v>
      </c>
      <c r="B12662" s="472" t="s">
        <v>40172</v>
      </c>
      <c r="C12662" s="473" t="s">
        <v>40173</v>
      </c>
      <c r="D12662" s="472"/>
      <c r="E12662" s="474"/>
    </row>
    <row r="12663" spans="1:5">
      <c r="A12663" s="472" t="s">
        <v>178</v>
      </c>
      <c r="B12663" s="472" t="s">
        <v>628</v>
      </c>
      <c r="C12663" s="473" t="s">
        <v>629</v>
      </c>
      <c r="D12663" s="472" t="s">
        <v>40095</v>
      </c>
      <c r="E12663" s="474">
        <v>81.19</v>
      </c>
    </row>
    <row r="12664" spans="1:5">
      <c r="A12664" s="472" t="s">
        <v>178</v>
      </c>
      <c r="B12664" s="472" t="s">
        <v>630</v>
      </c>
      <c r="C12664" s="473" t="s">
        <v>631</v>
      </c>
      <c r="D12664" s="472" t="s">
        <v>40095</v>
      </c>
      <c r="E12664" s="474">
        <v>48.63</v>
      </c>
    </row>
    <row r="12665" spans="1:5">
      <c r="A12665" s="472" t="s">
        <v>178</v>
      </c>
      <c r="B12665" s="472" t="s">
        <v>40174</v>
      </c>
      <c r="C12665" s="473" t="s">
        <v>40175</v>
      </c>
      <c r="D12665" s="472"/>
      <c r="E12665" s="474"/>
    </row>
    <row r="12666" spans="1:5">
      <c r="A12666" s="472" t="s">
        <v>178</v>
      </c>
      <c r="B12666" s="472" t="s">
        <v>40176</v>
      </c>
      <c r="C12666" s="473" t="s">
        <v>40177</v>
      </c>
      <c r="D12666" s="472"/>
      <c r="E12666" s="474"/>
    </row>
    <row r="12667" spans="1:5">
      <c r="A12667" s="472" t="s">
        <v>178</v>
      </c>
      <c r="B12667" s="472" t="s">
        <v>632</v>
      </c>
      <c r="C12667" s="473" t="s">
        <v>633</v>
      </c>
      <c r="D12667" s="472" t="s">
        <v>40103</v>
      </c>
      <c r="E12667" s="474">
        <v>17.43</v>
      </c>
    </row>
    <row r="12668" spans="1:5">
      <c r="A12668" s="472" t="s">
        <v>178</v>
      </c>
      <c r="B12668" s="472" t="s">
        <v>634</v>
      </c>
      <c r="C12668" s="473" t="s">
        <v>635</v>
      </c>
      <c r="D12668" s="472" t="s">
        <v>40103</v>
      </c>
      <c r="E12668" s="474">
        <v>22.74</v>
      </c>
    </row>
    <row r="12669" spans="1:5">
      <c r="A12669" s="472" t="s">
        <v>178</v>
      </c>
      <c r="B12669" s="472" t="s">
        <v>636</v>
      </c>
      <c r="C12669" s="473" t="s">
        <v>637</v>
      </c>
      <c r="D12669" s="472" t="s">
        <v>40103</v>
      </c>
      <c r="E12669" s="474">
        <v>30.32</v>
      </c>
    </row>
    <row r="12670" spans="1:5">
      <c r="A12670" s="472" t="s">
        <v>178</v>
      </c>
      <c r="B12670" s="472" t="s">
        <v>638</v>
      </c>
      <c r="C12670" s="473" t="s">
        <v>639</v>
      </c>
      <c r="D12670" s="472" t="s">
        <v>40103</v>
      </c>
      <c r="E12670" s="474">
        <v>45.48</v>
      </c>
    </row>
    <row r="12671" spans="1:5">
      <c r="A12671" s="472" t="s">
        <v>178</v>
      </c>
      <c r="B12671" s="472" t="s">
        <v>40178</v>
      </c>
      <c r="C12671" s="473" t="s">
        <v>40179</v>
      </c>
      <c r="D12671" s="472"/>
      <c r="E12671" s="474"/>
    </row>
    <row r="12672" spans="1:5">
      <c r="A12672" s="472" t="s">
        <v>178</v>
      </c>
      <c r="B12672" s="472" t="s">
        <v>640</v>
      </c>
      <c r="C12672" s="473" t="s">
        <v>641</v>
      </c>
      <c r="D12672" s="472" t="s">
        <v>249</v>
      </c>
      <c r="E12672" s="474">
        <v>143.5</v>
      </c>
    </row>
    <row r="12673" spans="1:5">
      <c r="A12673" s="472" t="s">
        <v>178</v>
      </c>
      <c r="B12673" s="472" t="s">
        <v>642</v>
      </c>
      <c r="C12673" s="473" t="s">
        <v>643</v>
      </c>
      <c r="D12673" s="472" t="s">
        <v>249</v>
      </c>
      <c r="E12673" s="474">
        <v>96.9</v>
      </c>
    </row>
    <row r="12674" spans="1:5">
      <c r="A12674" s="472" t="s">
        <v>178</v>
      </c>
      <c r="B12674" s="472" t="s">
        <v>644</v>
      </c>
      <c r="C12674" s="473" t="s">
        <v>645</v>
      </c>
      <c r="D12674" s="472" t="s">
        <v>249</v>
      </c>
      <c r="E12674" s="474">
        <v>142.80000000000001</v>
      </c>
    </row>
    <row r="12675" spans="1:5">
      <c r="A12675" s="472" t="s">
        <v>178</v>
      </c>
      <c r="B12675" s="472" t="s">
        <v>646</v>
      </c>
      <c r="C12675" s="473" t="s">
        <v>647</v>
      </c>
      <c r="D12675" s="472" t="s">
        <v>249</v>
      </c>
      <c r="E12675" s="474">
        <v>96.9</v>
      </c>
    </row>
    <row r="12676" spans="1:5">
      <c r="A12676" s="472" t="s">
        <v>178</v>
      </c>
      <c r="B12676" s="472" t="s">
        <v>648</v>
      </c>
      <c r="C12676" s="473" t="s">
        <v>649</v>
      </c>
      <c r="D12676" s="472" t="s">
        <v>249</v>
      </c>
      <c r="E12676" s="474">
        <v>43.05</v>
      </c>
    </row>
    <row r="12677" spans="1:5">
      <c r="A12677" s="472" t="s">
        <v>178</v>
      </c>
      <c r="B12677" s="472" t="s">
        <v>650</v>
      </c>
      <c r="C12677" s="473" t="s">
        <v>651</v>
      </c>
      <c r="D12677" s="472" t="s">
        <v>40103</v>
      </c>
      <c r="E12677" s="474">
        <v>271.13</v>
      </c>
    </row>
    <row r="12678" spans="1:5">
      <c r="A12678" s="472" t="s">
        <v>178</v>
      </c>
      <c r="B12678" s="472" t="s">
        <v>652</v>
      </c>
      <c r="C12678" s="473" t="s">
        <v>653</v>
      </c>
      <c r="D12678" s="472" t="s">
        <v>40103</v>
      </c>
      <c r="E12678" s="474">
        <v>349.94</v>
      </c>
    </row>
    <row r="12679" spans="1:5">
      <c r="A12679" s="472" t="s">
        <v>178</v>
      </c>
      <c r="B12679" s="472" t="s">
        <v>654</v>
      </c>
      <c r="C12679" s="473" t="s">
        <v>655</v>
      </c>
      <c r="D12679" s="472" t="s">
        <v>40103</v>
      </c>
      <c r="E12679" s="474">
        <v>164.66</v>
      </c>
    </row>
    <row r="12680" spans="1:5">
      <c r="A12680" s="472" t="s">
        <v>178</v>
      </c>
      <c r="B12680" s="472" t="s">
        <v>656</v>
      </c>
      <c r="C12680" s="473" t="s">
        <v>657</v>
      </c>
      <c r="D12680" s="472" t="s">
        <v>40103</v>
      </c>
      <c r="E12680" s="474">
        <v>192.67</v>
      </c>
    </row>
    <row r="12681" spans="1:5">
      <c r="A12681" s="472" t="s">
        <v>178</v>
      </c>
      <c r="B12681" s="472" t="s">
        <v>658</v>
      </c>
      <c r="C12681" s="473" t="s">
        <v>659</v>
      </c>
      <c r="D12681" s="472" t="s">
        <v>40103</v>
      </c>
      <c r="E12681" s="474">
        <v>235.74</v>
      </c>
    </row>
    <row r="12682" spans="1:5">
      <c r="A12682" s="472" t="s">
        <v>178</v>
      </c>
      <c r="B12682" s="472" t="s">
        <v>660</v>
      </c>
      <c r="C12682" s="473" t="s">
        <v>661</v>
      </c>
      <c r="D12682" s="472" t="s">
        <v>249</v>
      </c>
      <c r="E12682" s="474">
        <v>86.1</v>
      </c>
    </row>
    <row r="12683" spans="1:5">
      <c r="A12683" s="472" t="s">
        <v>178</v>
      </c>
      <c r="B12683" s="472" t="s">
        <v>662</v>
      </c>
      <c r="C12683" s="473" t="s">
        <v>663</v>
      </c>
      <c r="D12683" s="472" t="s">
        <v>249</v>
      </c>
      <c r="E12683" s="474">
        <v>66.62</v>
      </c>
    </row>
    <row r="12684" spans="1:5">
      <c r="A12684" s="472" t="s">
        <v>178</v>
      </c>
      <c r="B12684" s="472" t="s">
        <v>664</v>
      </c>
      <c r="C12684" s="473" t="s">
        <v>665</v>
      </c>
      <c r="D12684" s="472" t="s">
        <v>249</v>
      </c>
      <c r="E12684" s="474">
        <v>75.61</v>
      </c>
    </row>
    <row r="12685" spans="1:5" ht="22.5">
      <c r="A12685" s="472" t="s">
        <v>178</v>
      </c>
      <c r="B12685" s="472" t="s">
        <v>666</v>
      </c>
      <c r="C12685" s="473" t="s">
        <v>667</v>
      </c>
      <c r="D12685" s="472" t="s">
        <v>40103</v>
      </c>
      <c r="E12685" s="474">
        <v>152.76</v>
      </c>
    </row>
    <row r="12686" spans="1:5">
      <c r="A12686" s="472" t="s">
        <v>178</v>
      </c>
      <c r="B12686" s="472" t="s">
        <v>668</v>
      </c>
      <c r="C12686" s="473" t="s">
        <v>669</v>
      </c>
      <c r="D12686" s="472" t="s">
        <v>40103</v>
      </c>
      <c r="E12686" s="474">
        <v>86.57</v>
      </c>
    </row>
    <row r="12687" spans="1:5">
      <c r="A12687" s="472" t="s">
        <v>178</v>
      </c>
      <c r="B12687" s="472" t="s">
        <v>670</v>
      </c>
      <c r="C12687" s="473" t="s">
        <v>671</v>
      </c>
      <c r="D12687" s="472" t="s">
        <v>40103</v>
      </c>
      <c r="E12687" s="474">
        <v>96.27</v>
      </c>
    </row>
    <row r="12688" spans="1:5">
      <c r="A12688" s="472" t="s">
        <v>178</v>
      </c>
      <c r="B12688" s="472" t="s">
        <v>672</v>
      </c>
      <c r="C12688" s="473" t="s">
        <v>673</v>
      </c>
      <c r="D12688" s="472" t="s">
        <v>40103</v>
      </c>
      <c r="E12688" s="474">
        <v>116.97</v>
      </c>
    </row>
    <row r="12689" spans="1:5">
      <c r="A12689" s="472" t="s">
        <v>178</v>
      </c>
      <c r="B12689" s="472" t="s">
        <v>674</v>
      </c>
      <c r="C12689" s="473" t="s">
        <v>675</v>
      </c>
      <c r="D12689" s="472" t="s">
        <v>40103</v>
      </c>
      <c r="E12689" s="474">
        <v>125.22</v>
      </c>
    </row>
    <row r="12690" spans="1:5">
      <c r="A12690" s="472" t="s">
        <v>178</v>
      </c>
      <c r="B12690" s="472" t="s">
        <v>676</v>
      </c>
      <c r="C12690" s="473" t="s">
        <v>677</v>
      </c>
      <c r="D12690" s="472" t="s">
        <v>40103</v>
      </c>
      <c r="E12690" s="474">
        <v>167.34</v>
      </c>
    </row>
    <row r="12691" spans="1:5">
      <c r="A12691" s="472" t="s">
        <v>178</v>
      </c>
      <c r="B12691" s="472" t="s">
        <v>678</v>
      </c>
      <c r="C12691" s="473" t="s">
        <v>679</v>
      </c>
      <c r="D12691" s="472" t="s">
        <v>40121</v>
      </c>
      <c r="E12691" s="474">
        <v>249.45</v>
      </c>
    </row>
    <row r="12692" spans="1:5">
      <c r="A12692" s="472" t="s">
        <v>178</v>
      </c>
      <c r="B12692" s="472" t="s">
        <v>680</v>
      </c>
      <c r="C12692" s="473" t="s">
        <v>681</v>
      </c>
      <c r="D12692" s="472" t="s">
        <v>40103</v>
      </c>
      <c r="E12692" s="474">
        <v>99.8</v>
      </c>
    </row>
    <row r="12693" spans="1:5">
      <c r="A12693" s="472" t="s">
        <v>178</v>
      </c>
      <c r="B12693" s="472" t="s">
        <v>682</v>
      </c>
      <c r="C12693" s="473" t="s">
        <v>683</v>
      </c>
      <c r="D12693" s="472" t="s">
        <v>40103</v>
      </c>
      <c r="E12693" s="474">
        <v>121.71</v>
      </c>
    </row>
    <row r="12694" spans="1:5">
      <c r="A12694" s="472" t="s">
        <v>178</v>
      </c>
      <c r="B12694" s="472" t="s">
        <v>684</v>
      </c>
      <c r="C12694" s="473" t="s">
        <v>685</v>
      </c>
      <c r="D12694" s="472" t="s">
        <v>40103</v>
      </c>
      <c r="E12694" s="474">
        <v>139.66</v>
      </c>
    </row>
    <row r="12695" spans="1:5">
      <c r="A12695" s="472" t="s">
        <v>178</v>
      </c>
      <c r="B12695" s="472" t="s">
        <v>686</v>
      </c>
      <c r="C12695" s="473" t="s">
        <v>687</v>
      </c>
      <c r="D12695" s="472" t="s">
        <v>40103</v>
      </c>
      <c r="E12695" s="474">
        <v>157.33000000000001</v>
      </c>
    </row>
    <row r="12696" spans="1:5">
      <c r="A12696" s="472" t="s">
        <v>178</v>
      </c>
      <c r="B12696" s="472" t="s">
        <v>688</v>
      </c>
      <c r="C12696" s="473" t="s">
        <v>689</v>
      </c>
      <c r="D12696" s="472" t="s">
        <v>40103</v>
      </c>
      <c r="E12696" s="474">
        <v>166</v>
      </c>
    </row>
    <row r="12697" spans="1:5">
      <c r="A12697" s="472" t="s">
        <v>178</v>
      </c>
      <c r="B12697" s="472" t="s">
        <v>690</v>
      </c>
      <c r="C12697" s="473" t="s">
        <v>691</v>
      </c>
      <c r="D12697" s="472" t="s">
        <v>40103</v>
      </c>
      <c r="E12697" s="474">
        <v>185</v>
      </c>
    </row>
    <row r="12698" spans="1:5">
      <c r="A12698" s="472" t="s">
        <v>178</v>
      </c>
      <c r="B12698" s="472" t="s">
        <v>692</v>
      </c>
      <c r="C12698" s="473" t="s">
        <v>693</v>
      </c>
      <c r="D12698" s="472" t="s">
        <v>40103</v>
      </c>
      <c r="E12698" s="474">
        <v>240.06</v>
      </c>
    </row>
    <row r="12699" spans="1:5">
      <c r="A12699" s="472" t="s">
        <v>178</v>
      </c>
      <c r="B12699" s="472" t="s">
        <v>694</v>
      </c>
      <c r="C12699" s="473" t="s">
        <v>695</v>
      </c>
      <c r="D12699" s="472" t="s">
        <v>40103</v>
      </c>
      <c r="E12699" s="474">
        <v>92.41</v>
      </c>
    </row>
    <row r="12700" spans="1:5">
      <c r="A12700" s="472" t="s">
        <v>178</v>
      </c>
      <c r="B12700" s="472" t="s">
        <v>696</v>
      </c>
      <c r="C12700" s="473" t="s">
        <v>697</v>
      </c>
      <c r="D12700" s="472" t="s">
        <v>40103</v>
      </c>
      <c r="E12700" s="474">
        <v>96.04</v>
      </c>
    </row>
    <row r="12701" spans="1:5">
      <c r="A12701" s="472" t="s">
        <v>178</v>
      </c>
      <c r="B12701" s="472" t="s">
        <v>698</v>
      </c>
      <c r="C12701" s="473" t="s">
        <v>699</v>
      </c>
      <c r="D12701" s="472" t="s">
        <v>40103</v>
      </c>
      <c r="E12701" s="474">
        <v>107.51</v>
      </c>
    </row>
    <row r="12702" spans="1:5">
      <c r="A12702" s="472" t="s">
        <v>178</v>
      </c>
      <c r="B12702" s="472" t="s">
        <v>700</v>
      </c>
      <c r="C12702" s="473" t="s">
        <v>701</v>
      </c>
      <c r="D12702" s="472" t="s">
        <v>40103</v>
      </c>
      <c r="E12702" s="474">
        <v>114.24</v>
      </c>
    </row>
    <row r="12703" spans="1:5">
      <c r="A12703" s="472" t="s">
        <v>178</v>
      </c>
      <c r="B12703" s="472" t="s">
        <v>702</v>
      </c>
      <c r="C12703" s="473" t="s">
        <v>703</v>
      </c>
      <c r="D12703" s="472" t="s">
        <v>40103</v>
      </c>
      <c r="E12703" s="474">
        <v>127.68</v>
      </c>
    </row>
    <row r="12704" spans="1:5">
      <c r="A12704" s="472" t="s">
        <v>178</v>
      </c>
      <c r="B12704" s="472" t="s">
        <v>704</v>
      </c>
      <c r="C12704" s="473" t="s">
        <v>705</v>
      </c>
      <c r="D12704" s="472" t="s">
        <v>40103</v>
      </c>
      <c r="E12704" s="474">
        <v>143.51</v>
      </c>
    </row>
    <row r="12705" spans="1:5">
      <c r="A12705" s="472" t="s">
        <v>178</v>
      </c>
      <c r="B12705" s="472" t="s">
        <v>706</v>
      </c>
      <c r="C12705" s="473" t="s">
        <v>707</v>
      </c>
      <c r="D12705" s="472" t="s">
        <v>40103</v>
      </c>
      <c r="E12705" s="474">
        <v>161.78</v>
      </c>
    </row>
    <row r="12706" spans="1:5">
      <c r="A12706" s="472" t="s">
        <v>178</v>
      </c>
      <c r="B12706" s="472" t="s">
        <v>708</v>
      </c>
      <c r="C12706" s="473" t="s">
        <v>709</v>
      </c>
      <c r="D12706" s="472" t="s">
        <v>40103</v>
      </c>
      <c r="E12706" s="474">
        <v>246.58</v>
      </c>
    </row>
    <row r="12707" spans="1:5">
      <c r="A12707" s="472" t="s">
        <v>178</v>
      </c>
      <c r="B12707" s="472" t="s">
        <v>710</v>
      </c>
      <c r="C12707" s="473" t="s">
        <v>711</v>
      </c>
      <c r="D12707" s="472" t="s">
        <v>40103</v>
      </c>
      <c r="E12707" s="474">
        <v>116.97</v>
      </c>
    </row>
    <row r="12708" spans="1:5">
      <c r="A12708" s="472" t="s">
        <v>178</v>
      </c>
      <c r="B12708" s="472" t="s">
        <v>712</v>
      </c>
      <c r="C12708" s="473" t="s">
        <v>713</v>
      </c>
      <c r="D12708" s="472" t="s">
        <v>40103</v>
      </c>
      <c r="E12708" s="474">
        <v>280.87</v>
      </c>
    </row>
    <row r="12709" spans="1:5">
      <c r="A12709" s="472" t="s">
        <v>178</v>
      </c>
      <c r="B12709" s="472" t="s">
        <v>714</v>
      </c>
      <c r="C12709" s="473" t="s">
        <v>715</v>
      </c>
      <c r="D12709" s="472" t="s">
        <v>40103</v>
      </c>
      <c r="E12709" s="474">
        <v>133.93</v>
      </c>
    </row>
    <row r="12710" spans="1:5">
      <c r="A12710" s="472" t="s">
        <v>178</v>
      </c>
      <c r="B12710" s="472" t="s">
        <v>716</v>
      </c>
      <c r="C12710" s="473" t="s">
        <v>717</v>
      </c>
      <c r="D12710" s="472" t="s">
        <v>40103</v>
      </c>
      <c r="E12710" s="474">
        <v>304.36</v>
      </c>
    </row>
    <row r="12711" spans="1:5">
      <c r="A12711" s="472" t="s">
        <v>178</v>
      </c>
      <c r="B12711" s="472" t="s">
        <v>718</v>
      </c>
      <c r="C12711" s="473" t="s">
        <v>719</v>
      </c>
      <c r="D12711" s="472" t="s">
        <v>40103</v>
      </c>
      <c r="E12711" s="474">
        <v>145.79</v>
      </c>
    </row>
    <row r="12712" spans="1:5">
      <c r="A12712" s="472" t="s">
        <v>178</v>
      </c>
      <c r="B12712" s="472" t="s">
        <v>720</v>
      </c>
      <c r="C12712" s="473" t="s">
        <v>721</v>
      </c>
      <c r="D12712" s="472" t="s">
        <v>40103</v>
      </c>
      <c r="E12712" s="474">
        <v>344.3</v>
      </c>
    </row>
    <row r="12713" spans="1:5">
      <c r="A12713" s="472" t="s">
        <v>178</v>
      </c>
      <c r="B12713" s="472" t="s">
        <v>722</v>
      </c>
      <c r="C12713" s="473" t="s">
        <v>723</v>
      </c>
      <c r="D12713" s="472" t="s">
        <v>40103</v>
      </c>
      <c r="E12713" s="474">
        <v>165.71</v>
      </c>
    </row>
    <row r="12714" spans="1:5">
      <c r="A12714" s="472" t="s">
        <v>178</v>
      </c>
      <c r="B12714" s="472" t="s">
        <v>724</v>
      </c>
      <c r="C12714" s="473" t="s">
        <v>725</v>
      </c>
      <c r="D12714" s="472" t="s">
        <v>40103</v>
      </c>
      <c r="E12714" s="474">
        <v>402.47</v>
      </c>
    </row>
    <row r="12715" spans="1:5">
      <c r="A12715" s="472" t="s">
        <v>178</v>
      </c>
      <c r="B12715" s="472" t="s">
        <v>726</v>
      </c>
      <c r="C12715" s="473" t="s">
        <v>727</v>
      </c>
      <c r="D12715" s="472" t="s">
        <v>40103</v>
      </c>
      <c r="E12715" s="474">
        <v>194.8</v>
      </c>
    </row>
    <row r="12716" spans="1:5">
      <c r="A12716" s="472" t="s">
        <v>178</v>
      </c>
      <c r="B12716" s="472" t="s">
        <v>728</v>
      </c>
      <c r="C12716" s="473" t="s">
        <v>729</v>
      </c>
      <c r="D12716" s="472" t="s">
        <v>40103</v>
      </c>
      <c r="E12716" s="474">
        <v>41</v>
      </c>
    </row>
    <row r="12717" spans="1:5">
      <c r="A12717" s="472" t="s">
        <v>178</v>
      </c>
      <c r="B12717" s="472" t="s">
        <v>730</v>
      </c>
      <c r="C12717" s="473" t="s">
        <v>731</v>
      </c>
      <c r="D12717" s="472" t="s">
        <v>40103</v>
      </c>
      <c r="E12717" s="474">
        <v>50.75</v>
      </c>
    </row>
    <row r="12718" spans="1:5">
      <c r="A12718" s="472" t="s">
        <v>178</v>
      </c>
      <c r="B12718" s="472" t="s">
        <v>732</v>
      </c>
      <c r="C12718" s="473" t="s">
        <v>733</v>
      </c>
      <c r="D12718" s="472" t="s">
        <v>40103</v>
      </c>
      <c r="E12718" s="474">
        <v>60.9</v>
      </c>
    </row>
    <row r="12719" spans="1:5">
      <c r="A12719" s="472" t="s">
        <v>178</v>
      </c>
      <c r="B12719" s="472" t="s">
        <v>734</v>
      </c>
      <c r="C12719" s="473" t="s">
        <v>735</v>
      </c>
      <c r="D12719" s="472" t="s">
        <v>40103</v>
      </c>
      <c r="E12719" s="474">
        <v>81.2</v>
      </c>
    </row>
    <row r="12720" spans="1:5">
      <c r="A12720" s="472" t="s">
        <v>178</v>
      </c>
      <c r="B12720" s="472" t="s">
        <v>736</v>
      </c>
      <c r="C12720" s="473" t="s">
        <v>737</v>
      </c>
      <c r="D12720" s="472" t="s">
        <v>40102</v>
      </c>
      <c r="E12720" s="474">
        <v>1020</v>
      </c>
    </row>
    <row r="12721" spans="1:5">
      <c r="A12721" s="472" t="s">
        <v>178</v>
      </c>
      <c r="B12721" s="472" t="s">
        <v>738</v>
      </c>
      <c r="C12721" s="473" t="s">
        <v>739</v>
      </c>
      <c r="D12721" s="472" t="s">
        <v>40102</v>
      </c>
      <c r="E12721" s="474">
        <v>1530</v>
      </c>
    </row>
    <row r="12722" spans="1:5">
      <c r="A12722" s="472" t="s">
        <v>178</v>
      </c>
      <c r="B12722" s="472" t="s">
        <v>740</v>
      </c>
      <c r="C12722" s="473" t="s">
        <v>741</v>
      </c>
      <c r="D12722" s="472" t="s">
        <v>40102</v>
      </c>
      <c r="E12722" s="474">
        <v>6695</v>
      </c>
    </row>
    <row r="12723" spans="1:5" ht="22.5">
      <c r="A12723" s="472" t="s">
        <v>178</v>
      </c>
      <c r="B12723" s="472" t="s">
        <v>742</v>
      </c>
      <c r="C12723" s="473" t="s">
        <v>743</v>
      </c>
      <c r="D12723" s="472" t="s">
        <v>40102</v>
      </c>
      <c r="E12723" s="474">
        <v>9225</v>
      </c>
    </row>
    <row r="12724" spans="1:5">
      <c r="A12724" s="472" t="s">
        <v>178</v>
      </c>
      <c r="B12724" s="472" t="s">
        <v>744</v>
      </c>
      <c r="C12724" s="473" t="s">
        <v>745</v>
      </c>
      <c r="D12724" s="472" t="s">
        <v>40102</v>
      </c>
      <c r="E12724" s="474">
        <v>5100</v>
      </c>
    </row>
    <row r="12725" spans="1:5">
      <c r="A12725" s="472" t="s">
        <v>178</v>
      </c>
      <c r="B12725" s="472" t="s">
        <v>746</v>
      </c>
      <c r="C12725" s="473" t="s">
        <v>747</v>
      </c>
      <c r="D12725" s="472" t="s">
        <v>40102</v>
      </c>
      <c r="E12725" s="474">
        <v>6597.5</v>
      </c>
    </row>
    <row r="12726" spans="1:5">
      <c r="A12726" s="472" t="s">
        <v>178</v>
      </c>
      <c r="B12726" s="472" t="s">
        <v>748</v>
      </c>
      <c r="C12726" s="473" t="s">
        <v>749</v>
      </c>
      <c r="D12726" s="472" t="s">
        <v>40102</v>
      </c>
      <c r="E12726" s="474">
        <v>10250</v>
      </c>
    </row>
    <row r="12727" spans="1:5" ht="22.5">
      <c r="A12727" s="472" t="s">
        <v>178</v>
      </c>
      <c r="B12727" s="472" t="s">
        <v>750</v>
      </c>
      <c r="C12727" s="473" t="s">
        <v>751</v>
      </c>
      <c r="D12727" s="472" t="s">
        <v>40102</v>
      </c>
      <c r="E12727" s="474">
        <v>13702.5</v>
      </c>
    </row>
    <row r="12728" spans="1:5" ht="22.5">
      <c r="A12728" s="472" t="s">
        <v>178</v>
      </c>
      <c r="B12728" s="472" t="s">
        <v>752</v>
      </c>
      <c r="C12728" s="473" t="s">
        <v>753</v>
      </c>
      <c r="D12728" s="472" t="s">
        <v>40102</v>
      </c>
      <c r="E12728" s="474">
        <v>9180</v>
      </c>
    </row>
    <row r="12729" spans="1:5" ht="22.5">
      <c r="A12729" s="472" t="s">
        <v>178</v>
      </c>
      <c r="B12729" s="472" t="s">
        <v>754</v>
      </c>
      <c r="C12729" s="473" t="s">
        <v>755</v>
      </c>
      <c r="D12729" s="472" t="s">
        <v>40102</v>
      </c>
      <c r="E12729" s="474">
        <v>12360</v>
      </c>
    </row>
    <row r="12730" spans="1:5">
      <c r="A12730" s="472" t="s">
        <v>178</v>
      </c>
      <c r="B12730" s="472" t="s">
        <v>756</v>
      </c>
      <c r="C12730" s="473" t="s">
        <v>757</v>
      </c>
      <c r="D12730" s="472" t="s">
        <v>40102</v>
      </c>
      <c r="E12730" s="474">
        <v>6597.5</v>
      </c>
    </row>
    <row r="12731" spans="1:5">
      <c r="A12731" s="472" t="s">
        <v>178</v>
      </c>
      <c r="B12731" s="472" t="s">
        <v>758</v>
      </c>
      <c r="C12731" s="473" t="s">
        <v>759</v>
      </c>
      <c r="D12731" s="472" t="s">
        <v>40102</v>
      </c>
      <c r="E12731" s="474">
        <v>9225</v>
      </c>
    </row>
    <row r="12732" spans="1:5">
      <c r="A12732" s="472" t="s">
        <v>178</v>
      </c>
      <c r="B12732" s="472" t="s">
        <v>760</v>
      </c>
      <c r="C12732" s="473" t="s">
        <v>761</v>
      </c>
      <c r="D12732" s="472" t="s">
        <v>40103</v>
      </c>
      <c r="E12732" s="474">
        <v>20.5</v>
      </c>
    </row>
    <row r="12733" spans="1:5">
      <c r="A12733" s="472" t="s">
        <v>178</v>
      </c>
      <c r="B12733" s="472" t="s">
        <v>762</v>
      </c>
      <c r="C12733" s="473" t="s">
        <v>763</v>
      </c>
      <c r="D12733" s="472" t="s">
        <v>40103</v>
      </c>
      <c r="E12733" s="474">
        <v>28.05</v>
      </c>
    </row>
    <row r="12734" spans="1:5">
      <c r="A12734" s="472" t="s">
        <v>178</v>
      </c>
      <c r="B12734" s="472" t="s">
        <v>764</v>
      </c>
      <c r="C12734" s="473" t="s">
        <v>765</v>
      </c>
      <c r="D12734" s="472" t="s">
        <v>40103</v>
      </c>
      <c r="E12734" s="474">
        <v>32.130000000000003</v>
      </c>
    </row>
    <row r="12735" spans="1:5">
      <c r="A12735" s="472" t="s">
        <v>178</v>
      </c>
      <c r="B12735" s="472" t="s">
        <v>766</v>
      </c>
      <c r="C12735" s="473" t="s">
        <v>767</v>
      </c>
      <c r="D12735" s="472" t="s">
        <v>40103</v>
      </c>
      <c r="E12735" s="474">
        <v>38.06</v>
      </c>
    </row>
    <row r="12736" spans="1:5">
      <c r="A12736" s="472" t="s">
        <v>178</v>
      </c>
      <c r="B12736" s="472" t="s">
        <v>768</v>
      </c>
      <c r="C12736" s="473" t="s">
        <v>769</v>
      </c>
      <c r="D12736" s="472" t="s">
        <v>40103</v>
      </c>
      <c r="E12736" s="474">
        <v>41</v>
      </c>
    </row>
    <row r="12737" spans="1:5">
      <c r="A12737" s="472" t="s">
        <v>178</v>
      </c>
      <c r="B12737" s="472" t="s">
        <v>770</v>
      </c>
      <c r="C12737" s="473" t="s">
        <v>771</v>
      </c>
      <c r="D12737" s="472" t="s">
        <v>40103</v>
      </c>
      <c r="E12737" s="474">
        <v>48.92</v>
      </c>
    </row>
    <row r="12738" spans="1:5">
      <c r="A12738" s="472" t="s">
        <v>178</v>
      </c>
      <c r="B12738" s="472" t="s">
        <v>40180</v>
      </c>
      <c r="C12738" s="473" t="s">
        <v>40181</v>
      </c>
      <c r="D12738" s="472"/>
      <c r="E12738" s="474"/>
    </row>
    <row r="12739" spans="1:5" ht="22.5">
      <c r="A12739" s="472" t="s">
        <v>178</v>
      </c>
      <c r="B12739" s="472" t="s">
        <v>772</v>
      </c>
      <c r="C12739" s="473" t="s">
        <v>773</v>
      </c>
      <c r="D12739" s="472" t="s">
        <v>40095</v>
      </c>
      <c r="E12739" s="474">
        <v>61.97</v>
      </c>
    </row>
    <row r="12740" spans="1:5" ht="22.5">
      <c r="A12740" s="472" t="s">
        <v>178</v>
      </c>
      <c r="B12740" s="472" t="s">
        <v>774</v>
      </c>
      <c r="C12740" s="473" t="s">
        <v>775</v>
      </c>
      <c r="D12740" s="472" t="s">
        <v>40095</v>
      </c>
      <c r="E12740" s="474">
        <v>53.37</v>
      </c>
    </row>
    <row r="12741" spans="1:5">
      <c r="A12741" s="472" t="s">
        <v>178</v>
      </c>
      <c r="B12741" s="472" t="s">
        <v>776</v>
      </c>
      <c r="C12741" s="473" t="s">
        <v>777</v>
      </c>
      <c r="D12741" s="472" t="s">
        <v>40095</v>
      </c>
      <c r="E12741" s="474">
        <v>47.59</v>
      </c>
    </row>
    <row r="12742" spans="1:5">
      <c r="A12742" s="472" t="s">
        <v>178</v>
      </c>
      <c r="B12742" s="472" t="s">
        <v>40182</v>
      </c>
      <c r="C12742" s="473" t="s">
        <v>40183</v>
      </c>
      <c r="D12742" s="472"/>
      <c r="E12742" s="474"/>
    </row>
    <row r="12743" spans="1:5" ht="22.5">
      <c r="A12743" s="472" t="s">
        <v>178</v>
      </c>
      <c r="B12743" s="472" t="s">
        <v>778</v>
      </c>
      <c r="C12743" s="473" t="s">
        <v>779</v>
      </c>
      <c r="D12743" s="472" t="s">
        <v>40121</v>
      </c>
      <c r="E12743" s="474">
        <v>419.25</v>
      </c>
    </row>
    <row r="12744" spans="1:5" ht="33.75">
      <c r="A12744" s="472" t="s">
        <v>178</v>
      </c>
      <c r="B12744" s="472" t="s">
        <v>780</v>
      </c>
      <c r="C12744" s="473" t="s">
        <v>781</v>
      </c>
      <c r="D12744" s="472" t="s">
        <v>40121</v>
      </c>
      <c r="E12744" s="474">
        <v>479.2</v>
      </c>
    </row>
    <row r="12745" spans="1:5" ht="22.5">
      <c r="A12745" s="472" t="s">
        <v>178</v>
      </c>
      <c r="B12745" s="472" t="s">
        <v>782</v>
      </c>
      <c r="C12745" s="473" t="s">
        <v>783</v>
      </c>
      <c r="D12745" s="472" t="s">
        <v>40121</v>
      </c>
      <c r="E12745" s="474">
        <v>429.33</v>
      </c>
    </row>
    <row r="12746" spans="1:5" ht="22.5">
      <c r="A12746" s="472" t="s">
        <v>178</v>
      </c>
      <c r="B12746" s="472" t="s">
        <v>784</v>
      </c>
      <c r="C12746" s="473" t="s">
        <v>785</v>
      </c>
      <c r="D12746" s="472" t="s">
        <v>40121</v>
      </c>
      <c r="E12746" s="474">
        <v>441.57</v>
      </c>
    </row>
    <row r="12747" spans="1:5" ht="22.5">
      <c r="A12747" s="472" t="s">
        <v>178</v>
      </c>
      <c r="B12747" s="472" t="s">
        <v>786</v>
      </c>
      <c r="C12747" s="473" t="s">
        <v>787</v>
      </c>
      <c r="D12747" s="472" t="s">
        <v>40121</v>
      </c>
      <c r="E12747" s="474">
        <v>453.82</v>
      </c>
    </row>
    <row r="12748" spans="1:5" ht="22.5">
      <c r="A12748" s="472" t="s">
        <v>178</v>
      </c>
      <c r="B12748" s="472" t="s">
        <v>788</v>
      </c>
      <c r="C12748" s="473" t="s">
        <v>789</v>
      </c>
      <c r="D12748" s="472" t="s">
        <v>40121</v>
      </c>
      <c r="E12748" s="474">
        <v>470.74</v>
      </c>
    </row>
    <row r="12749" spans="1:5" ht="22.5">
      <c r="A12749" s="472" t="s">
        <v>178</v>
      </c>
      <c r="B12749" s="472" t="s">
        <v>790</v>
      </c>
      <c r="C12749" s="473" t="s">
        <v>791</v>
      </c>
      <c r="D12749" s="472" t="s">
        <v>40121</v>
      </c>
      <c r="E12749" s="474">
        <v>430.79</v>
      </c>
    </row>
    <row r="12750" spans="1:5" ht="22.5">
      <c r="A12750" s="472" t="s">
        <v>178</v>
      </c>
      <c r="B12750" s="472" t="s">
        <v>792</v>
      </c>
      <c r="C12750" s="473" t="s">
        <v>793</v>
      </c>
      <c r="D12750" s="472" t="s">
        <v>40121</v>
      </c>
      <c r="E12750" s="474">
        <v>444.27</v>
      </c>
    </row>
    <row r="12751" spans="1:5" ht="22.5">
      <c r="A12751" s="472" t="s">
        <v>178</v>
      </c>
      <c r="B12751" s="472" t="s">
        <v>794</v>
      </c>
      <c r="C12751" s="473" t="s">
        <v>795</v>
      </c>
      <c r="D12751" s="472" t="s">
        <v>40121</v>
      </c>
      <c r="E12751" s="474">
        <v>458.26</v>
      </c>
    </row>
    <row r="12752" spans="1:5" ht="22.5">
      <c r="A12752" s="472" t="s">
        <v>178</v>
      </c>
      <c r="B12752" s="472" t="s">
        <v>796</v>
      </c>
      <c r="C12752" s="473" t="s">
        <v>797</v>
      </c>
      <c r="D12752" s="472" t="s">
        <v>40121</v>
      </c>
      <c r="E12752" s="474">
        <v>472.77</v>
      </c>
    </row>
    <row r="12753" spans="1:5" ht="22.5">
      <c r="A12753" s="472" t="s">
        <v>178</v>
      </c>
      <c r="B12753" s="472" t="s">
        <v>798</v>
      </c>
      <c r="C12753" s="473" t="s">
        <v>799</v>
      </c>
      <c r="D12753" s="472" t="s">
        <v>40121</v>
      </c>
      <c r="E12753" s="474">
        <v>487.83</v>
      </c>
    </row>
    <row r="12754" spans="1:5" ht="22.5">
      <c r="A12754" s="472" t="s">
        <v>178</v>
      </c>
      <c r="B12754" s="472" t="s">
        <v>800</v>
      </c>
      <c r="C12754" s="473" t="s">
        <v>801</v>
      </c>
      <c r="D12754" s="472" t="s">
        <v>40121</v>
      </c>
      <c r="E12754" s="474">
        <v>412.29</v>
      </c>
    </row>
    <row r="12755" spans="1:5" ht="22.5">
      <c r="A12755" s="472" t="s">
        <v>178</v>
      </c>
      <c r="B12755" s="472" t="s">
        <v>802</v>
      </c>
      <c r="C12755" s="473" t="s">
        <v>803</v>
      </c>
      <c r="D12755" s="472" t="s">
        <v>40121</v>
      </c>
      <c r="E12755" s="474">
        <v>417.8</v>
      </c>
    </row>
    <row r="12756" spans="1:5">
      <c r="A12756" s="472" t="s">
        <v>178</v>
      </c>
      <c r="B12756" s="472" t="s">
        <v>40184</v>
      </c>
      <c r="C12756" s="473" t="s">
        <v>40185</v>
      </c>
      <c r="D12756" s="472"/>
      <c r="E12756" s="474"/>
    </row>
    <row r="12757" spans="1:5" ht="22.5">
      <c r="A12757" s="472" t="s">
        <v>178</v>
      </c>
      <c r="B12757" s="472" t="s">
        <v>804</v>
      </c>
      <c r="C12757" s="473" t="s">
        <v>805</v>
      </c>
      <c r="D12757" s="472" t="s">
        <v>40121</v>
      </c>
      <c r="E12757" s="474">
        <v>509.54</v>
      </c>
    </row>
    <row r="12758" spans="1:5" ht="22.5">
      <c r="A12758" s="472" t="s">
        <v>178</v>
      </c>
      <c r="B12758" s="472" t="s">
        <v>806</v>
      </c>
      <c r="C12758" s="473" t="s">
        <v>807</v>
      </c>
      <c r="D12758" s="472" t="s">
        <v>40121</v>
      </c>
      <c r="E12758" s="474">
        <v>525.04</v>
      </c>
    </row>
    <row r="12759" spans="1:5" ht="22.5">
      <c r="A12759" s="472" t="s">
        <v>178</v>
      </c>
      <c r="B12759" s="472" t="s">
        <v>808</v>
      </c>
      <c r="C12759" s="473" t="s">
        <v>809</v>
      </c>
      <c r="D12759" s="472" t="s">
        <v>40121</v>
      </c>
      <c r="E12759" s="474">
        <v>558.29999999999995</v>
      </c>
    </row>
    <row r="12760" spans="1:5" ht="22.5">
      <c r="A12760" s="472" t="s">
        <v>178</v>
      </c>
      <c r="B12760" s="472" t="s">
        <v>810</v>
      </c>
      <c r="C12760" s="473" t="s">
        <v>811</v>
      </c>
      <c r="D12760" s="472" t="s">
        <v>40121</v>
      </c>
      <c r="E12760" s="474">
        <v>576.19000000000005</v>
      </c>
    </row>
    <row r="12761" spans="1:5" ht="22.5">
      <c r="A12761" s="472" t="s">
        <v>178</v>
      </c>
      <c r="B12761" s="472" t="s">
        <v>812</v>
      </c>
      <c r="C12761" s="473" t="s">
        <v>813</v>
      </c>
      <c r="D12761" s="472" t="s">
        <v>40121</v>
      </c>
      <c r="E12761" s="474">
        <v>607.04</v>
      </c>
    </row>
    <row r="12762" spans="1:5" ht="22.5">
      <c r="A12762" s="472" t="s">
        <v>178</v>
      </c>
      <c r="B12762" s="472" t="s">
        <v>814</v>
      </c>
      <c r="C12762" s="473" t="s">
        <v>815</v>
      </c>
      <c r="D12762" s="472" t="s">
        <v>40121</v>
      </c>
      <c r="E12762" s="474">
        <v>465.98</v>
      </c>
    </row>
    <row r="12763" spans="1:5" ht="22.5">
      <c r="A12763" s="472" t="s">
        <v>178</v>
      </c>
      <c r="B12763" s="472" t="s">
        <v>816</v>
      </c>
      <c r="C12763" s="473" t="s">
        <v>817</v>
      </c>
      <c r="D12763" s="472" t="s">
        <v>40121</v>
      </c>
      <c r="E12763" s="474">
        <v>482.14</v>
      </c>
    </row>
    <row r="12764" spans="1:5" ht="22.5">
      <c r="A12764" s="472" t="s">
        <v>178</v>
      </c>
      <c r="B12764" s="472" t="s">
        <v>818</v>
      </c>
      <c r="C12764" s="473" t="s">
        <v>819</v>
      </c>
      <c r="D12764" s="472" t="s">
        <v>40121</v>
      </c>
      <c r="E12764" s="474">
        <v>481.55</v>
      </c>
    </row>
    <row r="12765" spans="1:5" ht="22.5">
      <c r="A12765" s="472" t="s">
        <v>178</v>
      </c>
      <c r="B12765" s="472" t="s">
        <v>820</v>
      </c>
      <c r="C12765" s="473" t="s">
        <v>821</v>
      </c>
      <c r="D12765" s="472" t="s">
        <v>40121</v>
      </c>
      <c r="E12765" s="474">
        <v>500.9</v>
      </c>
    </row>
    <row r="12766" spans="1:5" ht="22.5">
      <c r="A12766" s="472" t="s">
        <v>178</v>
      </c>
      <c r="B12766" s="472" t="s">
        <v>822</v>
      </c>
      <c r="C12766" s="473" t="s">
        <v>823</v>
      </c>
      <c r="D12766" s="472" t="s">
        <v>40121</v>
      </c>
      <c r="E12766" s="474">
        <v>461.59</v>
      </c>
    </row>
    <row r="12767" spans="1:5">
      <c r="A12767" s="472" t="s">
        <v>178</v>
      </c>
      <c r="B12767" s="472" t="s">
        <v>40186</v>
      </c>
      <c r="C12767" s="473" t="s">
        <v>40187</v>
      </c>
      <c r="D12767" s="472"/>
      <c r="E12767" s="474"/>
    </row>
    <row r="12768" spans="1:5">
      <c r="A12768" s="472" t="s">
        <v>178</v>
      </c>
      <c r="B12768" s="472" t="s">
        <v>40188</v>
      </c>
      <c r="C12768" s="473" t="s">
        <v>40189</v>
      </c>
      <c r="D12768" s="472"/>
      <c r="E12768" s="474"/>
    </row>
    <row r="12769" spans="1:5" ht="22.5">
      <c r="A12769" s="472" t="s">
        <v>178</v>
      </c>
      <c r="B12769" s="472" t="s">
        <v>824</v>
      </c>
      <c r="C12769" s="473" t="s">
        <v>825</v>
      </c>
      <c r="D12769" s="472" t="s">
        <v>40121</v>
      </c>
      <c r="E12769" s="474">
        <v>379.87</v>
      </c>
    </row>
    <row r="12770" spans="1:5" ht="22.5">
      <c r="A12770" s="472" t="s">
        <v>178</v>
      </c>
      <c r="B12770" s="472" t="s">
        <v>826</v>
      </c>
      <c r="C12770" s="473" t="s">
        <v>827</v>
      </c>
      <c r="D12770" s="472" t="s">
        <v>40121</v>
      </c>
      <c r="E12770" s="474">
        <v>329.65</v>
      </c>
    </row>
    <row r="12771" spans="1:5" ht="22.5">
      <c r="A12771" s="472" t="s">
        <v>178</v>
      </c>
      <c r="B12771" s="472" t="s">
        <v>828</v>
      </c>
      <c r="C12771" s="473" t="s">
        <v>829</v>
      </c>
      <c r="D12771" s="472" t="s">
        <v>40121</v>
      </c>
      <c r="E12771" s="474">
        <v>315.87</v>
      </c>
    </row>
    <row r="12772" spans="1:5">
      <c r="A12772" s="472" t="s">
        <v>178</v>
      </c>
      <c r="B12772" s="472" t="s">
        <v>40190</v>
      </c>
      <c r="C12772" s="473" t="s">
        <v>40191</v>
      </c>
      <c r="D12772" s="472"/>
      <c r="E12772" s="474"/>
    </row>
    <row r="12773" spans="1:5" ht="22.5">
      <c r="A12773" s="472" t="s">
        <v>178</v>
      </c>
      <c r="B12773" s="472" t="s">
        <v>830</v>
      </c>
      <c r="C12773" s="473" t="s">
        <v>831</v>
      </c>
      <c r="D12773" s="472" t="s">
        <v>40103</v>
      </c>
      <c r="E12773" s="474">
        <v>98.77</v>
      </c>
    </row>
    <row r="12774" spans="1:5" ht="22.5">
      <c r="A12774" s="472" t="s">
        <v>178</v>
      </c>
      <c r="B12774" s="472" t="s">
        <v>832</v>
      </c>
      <c r="C12774" s="473" t="s">
        <v>833</v>
      </c>
      <c r="D12774" s="472" t="s">
        <v>40103</v>
      </c>
      <c r="E12774" s="474">
        <v>122.05</v>
      </c>
    </row>
    <row r="12775" spans="1:5">
      <c r="A12775" s="472" t="s">
        <v>178</v>
      </c>
      <c r="B12775" s="472" t="s">
        <v>40192</v>
      </c>
      <c r="C12775" s="473" t="s">
        <v>40193</v>
      </c>
      <c r="D12775" s="472"/>
      <c r="E12775" s="474"/>
    </row>
    <row r="12776" spans="1:5">
      <c r="A12776" s="472" t="s">
        <v>178</v>
      </c>
      <c r="B12776" s="472" t="s">
        <v>834</v>
      </c>
      <c r="C12776" s="473" t="s">
        <v>835</v>
      </c>
      <c r="D12776" s="472" t="s">
        <v>40121</v>
      </c>
      <c r="E12776" s="474">
        <v>122.86</v>
      </c>
    </row>
    <row r="12777" spans="1:5">
      <c r="A12777" s="472" t="s">
        <v>178</v>
      </c>
      <c r="B12777" s="472" t="s">
        <v>836</v>
      </c>
      <c r="C12777" s="473" t="s">
        <v>837</v>
      </c>
      <c r="D12777" s="472" t="s">
        <v>40121</v>
      </c>
      <c r="E12777" s="474">
        <v>118.55</v>
      </c>
    </row>
    <row r="12778" spans="1:5">
      <c r="A12778" s="472" t="s">
        <v>178</v>
      </c>
      <c r="B12778" s="472" t="s">
        <v>838</v>
      </c>
      <c r="C12778" s="473" t="s">
        <v>839</v>
      </c>
      <c r="D12778" s="472" t="s">
        <v>40121</v>
      </c>
      <c r="E12778" s="474">
        <v>391.96</v>
      </c>
    </row>
    <row r="12779" spans="1:5">
      <c r="A12779" s="472" t="s">
        <v>178</v>
      </c>
      <c r="B12779" s="472" t="s">
        <v>40194</v>
      </c>
      <c r="C12779" s="473" t="s">
        <v>40195</v>
      </c>
      <c r="D12779" s="472"/>
      <c r="E12779" s="474"/>
    </row>
    <row r="12780" spans="1:5">
      <c r="A12780" s="472" t="s">
        <v>178</v>
      </c>
      <c r="B12780" s="472" t="s">
        <v>840</v>
      </c>
      <c r="C12780" s="473" t="s">
        <v>841</v>
      </c>
      <c r="D12780" s="472" t="s">
        <v>40121</v>
      </c>
      <c r="E12780" s="474">
        <v>177.49</v>
      </c>
    </row>
    <row r="12781" spans="1:5">
      <c r="A12781" s="472" t="s">
        <v>178</v>
      </c>
      <c r="B12781" s="472" t="s">
        <v>842</v>
      </c>
      <c r="C12781" s="473" t="s">
        <v>843</v>
      </c>
      <c r="D12781" s="472" t="s">
        <v>40121</v>
      </c>
      <c r="E12781" s="474">
        <v>125.97</v>
      </c>
    </row>
    <row r="12782" spans="1:5">
      <c r="A12782" s="472" t="s">
        <v>178</v>
      </c>
      <c r="B12782" s="472" t="s">
        <v>844</v>
      </c>
      <c r="C12782" s="473" t="s">
        <v>845</v>
      </c>
      <c r="D12782" s="472" t="s">
        <v>249</v>
      </c>
      <c r="E12782" s="474">
        <v>64.569999999999993</v>
      </c>
    </row>
    <row r="12783" spans="1:5">
      <c r="A12783" s="472" t="s">
        <v>178</v>
      </c>
      <c r="B12783" s="472" t="s">
        <v>846</v>
      </c>
      <c r="C12783" s="473" t="s">
        <v>847</v>
      </c>
      <c r="D12783" s="472" t="s">
        <v>249</v>
      </c>
      <c r="E12783" s="474">
        <v>56.37</v>
      </c>
    </row>
    <row r="12784" spans="1:5">
      <c r="A12784" s="472" t="s">
        <v>178</v>
      </c>
      <c r="B12784" s="472" t="s">
        <v>40196</v>
      </c>
      <c r="C12784" s="473" t="s">
        <v>40197</v>
      </c>
      <c r="D12784" s="472"/>
      <c r="E12784" s="474"/>
    </row>
    <row r="12785" spans="1:5">
      <c r="A12785" s="472" t="s">
        <v>178</v>
      </c>
      <c r="B12785" s="472" t="s">
        <v>40198</v>
      </c>
      <c r="C12785" s="473" t="s">
        <v>40199</v>
      </c>
      <c r="D12785" s="472"/>
      <c r="E12785" s="474"/>
    </row>
    <row r="12786" spans="1:5" ht="22.5">
      <c r="A12786" s="472" t="s">
        <v>178</v>
      </c>
      <c r="B12786" s="472" t="s">
        <v>848</v>
      </c>
      <c r="C12786" s="473" t="s">
        <v>849</v>
      </c>
      <c r="D12786" s="472" t="s">
        <v>40200</v>
      </c>
      <c r="E12786" s="474">
        <v>14.96</v>
      </c>
    </row>
    <row r="12787" spans="1:5" ht="22.5">
      <c r="A12787" s="472" t="s">
        <v>178</v>
      </c>
      <c r="B12787" s="472" t="s">
        <v>850</v>
      </c>
      <c r="C12787" s="473" t="s">
        <v>851</v>
      </c>
      <c r="D12787" s="472" t="s">
        <v>40200</v>
      </c>
      <c r="E12787" s="474">
        <v>15.78</v>
      </c>
    </row>
    <row r="12788" spans="1:5">
      <c r="A12788" s="472" t="s">
        <v>178</v>
      </c>
      <c r="B12788" s="472" t="s">
        <v>852</v>
      </c>
      <c r="C12788" s="473" t="s">
        <v>853</v>
      </c>
      <c r="D12788" s="472" t="s">
        <v>40200</v>
      </c>
      <c r="E12788" s="474">
        <v>11.62</v>
      </c>
    </row>
    <row r="12789" spans="1:5">
      <c r="A12789" s="472" t="s">
        <v>178</v>
      </c>
      <c r="B12789" s="472" t="s">
        <v>854</v>
      </c>
      <c r="C12789" s="473" t="s">
        <v>855</v>
      </c>
      <c r="D12789" s="472" t="s">
        <v>40200</v>
      </c>
      <c r="E12789" s="474">
        <v>12.13</v>
      </c>
    </row>
    <row r="12790" spans="1:5">
      <c r="A12790" s="472" t="s">
        <v>178</v>
      </c>
      <c r="B12790" s="472" t="s">
        <v>856</v>
      </c>
      <c r="C12790" s="473" t="s">
        <v>857</v>
      </c>
      <c r="D12790" s="472" t="s">
        <v>40200</v>
      </c>
      <c r="E12790" s="474">
        <v>12.21</v>
      </c>
    </row>
    <row r="12791" spans="1:5">
      <c r="A12791" s="472" t="s">
        <v>178</v>
      </c>
      <c r="B12791" s="472" t="s">
        <v>188</v>
      </c>
      <c r="C12791" s="473" t="s">
        <v>858</v>
      </c>
      <c r="D12791" s="472" t="s">
        <v>40200</v>
      </c>
      <c r="E12791" s="474">
        <v>13.33</v>
      </c>
    </row>
    <row r="12792" spans="1:5">
      <c r="A12792" s="472" t="s">
        <v>178</v>
      </c>
      <c r="B12792" s="472" t="s">
        <v>40201</v>
      </c>
      <c r="C12792" s="473" t="s">
        <v>40181</v>
      </c>
      <c r="D12792" s="472"/>
      <c r="E12792" s="474"/>
    </row>
    <row r="12793" spans="1:5" ht="22.5">
      <c r="A12793" s="472" t="s">
        <v>178</v>
      </c>
      <c r="B12793" s="472" t="s">
        <v>859</v>
      </c>
      <c r="C12793" s="473" t="s">
        <v>860</v>
      </c>
      <c r="D12793" s="472" t="s">
        <v>40095</v>
      </c>
      <c r="E12793" s="474">
        <v>67.680000000000007</v>
      </c>
    </row>
    <row r="12794" spans="1:5" ht="22.5">
      <c r="A12794" s="472" t="s">
        <v>178</v>
      </c>
      <c r="B12794" s="472" t="s">
        <v>181</v>
      </c>
      <c r="C12794" s="473" t="s">
        <v>861</v>
      </c>
      <c r="D12794" s="472" t="s">
        <v>40095</v>
      </c>
      <c r="E12794" s="474">
        <v>47.17</v>
      </c>
    </row>
    <row r="12795" spans="1:5" ht="22.5">
      <c r="A12795" s="472" t="s">
        <v>178</v>
      </c>
      <c r="B12795" s="472" t="s">
        <v>862</v>
      </c>
      <c r="C12795" s="473" t="s">
        <v>863</v>
      </c>
      <c r="D12795" s="472" t="s">
        <v>40095</v>
      </c>
      <c r="E12795" s="474">
        <v>51.08</v>
      </c>
    </row>
    <row r="12796" spans="1:5" ht="22.5">
      <c r="A12796" s="472" t="s">
        <v>178</v>
      </c>
      <c r="B12796" s="472" t="s">
        <v>864</v>
      </c>
      <c r="C12796" s="473" t="s">
        <v>865</v>
      </c>
      <c r="D12796" s="472" t="s">
        <v>40095</v>
      </c>
      <c r="E12796" s="474">
        <v>53.07</v>
      </c>
    </row>
    <row r="12797" spans="1:5" ht="22.5">
      <c r="A12797" s="472" t="s">
        <v>178</v>
      </c>
      <c r="B12797" s="472" t="s">
        <v>866</v>
      </c>
      <c r="C12797" s="473" t="s">
        <v>867</v>
      </c>
      <c r="D12797" s="472" t="s">
        <v>40095</v>
      </c>
      <c r="E12797" s="474">
        <v>57.01</v>
      </c>
    </row>
    <row r="12798" spans="1:5" ht="22.5">
      <c r="A12798" s="472" t="s">
        <v>178</v>
      </c>
      <c r="B12798" s="472" t="s">
        <v>868</v>
      </c>
      <c r="C12798" s="473" t="s">
        <v>869</v>
      </c>
      <c r="D12798" s="472" t="s">
        <v>40095</v>
      </c>
      <c r="E12798" s="474">
        <v>60.07</v>
      </c>
    </row>
    <row r="12799" spans="1:5" ht="22.5">
      <c r="A12799" s="472" t="s">
        <v>178</v>
      </c>
      <c r="B12799" s="472" t="s">
        <v>870</v>
      </c>
      <c r="C12799" s="473" t="s">
        <v>871</v>
      </c>
      <c r="D12799" s="472" t="s">
        <v>40095</v>
      </c>
      <c r="E12799" s="474">
        <v>103.4</v>
      </c>
    </row>
    <row r="12800" spans="1:5" ht="22.5">
      <c r="A12800" s="472" t="s">
        <v>178</v>
      </c>
      <c r="B12800" s="472" t="s">
        <v>872</v>
      </c>
      <c r="C12800" s="473" t="s">
        <v>873</v>
      </c>
      <c r="D12800" s="472" t="s">
        <v>40095</v>
      </c>
      <c r="E12800" s="474">
        <v>84.72</v>
      </c>
    </row>
    <row r="12801" spans="1:5" ht="22.5">
      <c r="A12801" s="472" t="s">
        <v>178</v>
      </c>
      <c r="B12801" s="472" t="s">
        <v>874</v>
      </c>
      <c r="C12801" s="473" t="s">
        <v>875</v>
      </c>
      <c r="D12801" s="472" t="s">
        <v>40095</v>
      </c>
      <c r="E12801" s="474">
        <v>69.78</v>
      </c>
    </row>
    <row r="12802" spans="1:5">
      <c r="A12802" s="472" t="s">
        <v>178</v>
      </c>
      <c r="B12802" s="472" t="s">
        <v>876</v>
      </c>
      <c r="C12802" s="473" t="s">
        <v>877</v>
      </c>
      <c r="D12802" s="472" t="s">
        <v>40095</v>
      </c>
      <c r="E12802" s="474">
        <v>49.08</v>
      </c>
    </row>
    <row r="12803" spans="1:5">
      <c r="A12803" s="472" t="s">
        <v>178</v>
      </c>
      <c r="B12803" s="472" t="s">
        <v>878</v>
      </c>
      <c r="C12803" s="473" t="s">
        <v>879</v>
      </c>
      <c r="D12803" s="472" t="s">
        <v>40095</v>
      </c>
      <c r="E12803" s="474">
        <v>38.33</v>
      </c>
    </row>
    <row r="12804" spans="1:5" ht="45">
      <c r="A12804" s="472" t="s">
        <v>178</v>
      </c>
      <c r="B12804" s="472" t="s">
        <v>880</v>
      </c>
      <c r="C12804" s="473" t="s">
        <v>881</v>
      </c>
      <c r="D12804" s="472" t="s">
        <v>40095</v>
      </c>
      <c r="E12804" s="474">
        <v>93.05</v>
      </c>
    </row>
    <row r="12805" spans="1:5" ht="33.75">
      <c r="A12805" s="472" t="s">
        <v>178</v>
      </c>
      <c r="B12805" s="472" t="s">
        <v>882</v>
      </c>
      <c r="C12805" s="473" t="s">
        <v>883</v>
      </c>
      <c r="D12805" s="472" t="s">
        <v>40156</v>
      </c>
      <c r="E12805" s="474">
        <v>45.2</v>
      </c>
    </row>
    <row r="12806" spans="1:5" ht="33.75">
      <c r="A12806" s="472" t="s">
        <v>178</v>
      </c>
      <c r="B12806" s="472" t="s">
        <v>884</v>
      </c>
      <c r="C12806" s="473" t="s">
        <v>885</v>
      </c>
      <c r="D12806" s="472" t="s">
        <v>40156</v>
      </c>
      <c r="E12806" s="474">
        <v>45.6</v>
      </c>
    </row>
    <row r="12807" spans="1:5">
      <c r="A12807" s="472" t="s">
        <v>178</v>
      </c>
      <c r="B12807" s="472" t="s">
        <v>40202</v>
      </c>
      <c r="C12807" s="473" t="s">
        <v>40183</v>
      </c>
      <c r="D12807" s="472"/>
      <c r="E12807" s="474"/>
    </row>
    <row r="12808" spans="1:5" ht="22.5">
      <c r="A12808" s="472" t="s">
        <v>178</v>
      </c>
      <c r="B12808" s="472" t="s">
        <v>886</v>
      </c>
      <c r="C12808" s="473" t="s">
        <v>887</v>
      </c>
      <c r="D12808" s="472" t="s">
        <v>40121</v>
      </c>
      <c r="E12808" s="474">
        <v>430</v>
      </c>
    </row>
    <row r="12809" spans="1:5" ht="22.5">
      <c r="A12809" s="472" t="s">
        <v>178</v>
      </c>
      <c r="B12809" s="472" t="s">
        <v>888</v>
      </c>
      <c r="C12809" s="473" t="s">
        <v>889</v>
      </c>
      <c r="D12809" s="472" t="s">
        <v>40121</v>
      </c>
      <c r="E12809" s="474">
        <v>440.08</v>
      </c>
    </row>
    <row r="12810" spans="1:5" ht="22.5">
      <c r="A12810" s="472" t="s">
        <v>178</v>
      </c>
      <c r="B12810" s="472" t="s">
        <v>890</v>
      </c>
      <c r="C12810" s="473" t="s">
        <v>891</v>
      </c>
      <c r="D12810" s="472" t="s">
        <v>40121</v>
      </c>
      <c r="E12810" s="474">
        <v>452.32</v>
      </c>
    </row>
    <row r="12811" spans="1:5" ht="22.5">
      <c r="A12811" s="472" t="s">
        <v>178</v>
      </c>
      <c r="B12811" s="472" t="s">
        <v>892</v>
      </c>
      <c r="C12811" s="473" t="s">
        <v>893</v>
      </c>
      <c r="D12811" s="472" t="s">
        <v>40121</v>
      </c>
      <c r="E12811" s="474">
        <v>464.57</v>
      </c>
    </row>
    <row r="12812" spans="1:5" ht="22.5">
      <c r="A12812" s="472" t="s">
        <v>178</v>
      </c>
      <c r="B12812" s="472" t="s">
        <v>894</v>
      </c>
      <c r="C12812" s="473" t="s">
        <v>895</v>
      </c>
      <c r="D12812" s="472" t="s">
        <v>40121</v>
      </c>
      <c r="E12812" s="474">
        <v>481.49</v>
      </c>
    </row>
    <row r="12813" spans="1:5" ht="22.5">
      <c r="A12813" s="472" t="s">
        <v>178</v>
      </c>
      <c r="B12813" s="472" t="s">
        <v>896</v>
      </c>
      <c r="C12813" s="473" t="s">
        <v>897</v>
      </c>
      <c r="D12813" s="472" t="s">
        <v>40121</v>
      </c>
      <c r="E12813" s="474">
        <v>526.96</v>
      </c>
    </row>
    <row r="12814" spans="1:5" ht="22.5">
      <c r="A12814" s="472" t="s">
        <v>178</v>
      </c>
      <c r="B12814" s="472" t="s">
        <v>898</v>
      </c>
      <c r="C12814" s="473" t="s">
        <v>899</v>
      </c>
      <c r="D12814" s="472" t="s">
        <v>40121</v>
      </c>
      <c r="E12814" s="474">
        <v>456.08</v>
      </c>
    </row>
    <row r="12815" spans="1:5" ht="22.5">
      <c r="A12815" s="472" t="s">
        <v>178</v>
      </c>
      <c r="B12815" s="472" t="s">
        <v>900</v>
      </c>
      <c r="C12815" s="473" t="s">
        <v>901</v>
      </c>
      <c r="D12815" s="472" t="s">
        <v>40121</v>
      </c>
      <c r="E12815" s="474">
        <v>469.56</v>
      </c>
    </row>
    <row r="12816" spans="1:5" ht="22.5">
      <c r="A12816" s="472" t="s">
        <v>178</v>
      </c>
      <c r="B12816" s="472" t="s">
        <v>902</v>
      </c>
      <c r="C12816" s="473" t="s">
        <v>903</v>
      </c>
      <c r="D12816" s="472" t="s">
        <v>40121</v>
      </c>
      <c r="E12816" s="474">
        <v>483.55</v>
      </c>
    </row>
    <row r="12817" spans="1:5" ht="22.5">
      <c r="A12817" s="472" t="s">
        <v>178</v>
      </c>
      <c r="B12817" s="472" t="s">
        <v>904</v>
      </c>
      <c r="C12817" s="473" t="s">
        <v>905</v>
      </c>
      <c r="D12817" s="472" t="s">
        <v>40121</v>
      </c>
      <c r="E12817" s="474">
        <v>498.06</v>
      </c>
    </row>
    <row r="12818" spans="1:5" ht="22.5">
      <c r="A12818" s="472" t="s">
        <v>178</v>
      </c>
      <c r="B12818" s="472" t="s">
        <v>906</v>
      </c>
      <c r="C12818" s="473" t="s">
        <v>907</v>
      </c>
      <c r="D12818" s="472" t="s">
        <v>40121</v>
      </c>
      <c r="E12818" s="474">
        <v>513.12</v>
      </c>
    </row>
    <row r="12819" spans="1:5" ht="22.5">
      <c r="A12819" s="472" t="s">
        <v>178</v>
      </c>
      <c r="B12819" s="472" t="s">
        <v>908</v>
      </c>
      <c r="C12819" s="473" t="s">
        <v>909</v>
      </c>
      <c r="D12819" s="472" t="s">
        <v>40121</v>
      </c>
      <c r="E12819" s="474">
        <v>528.76</v>
      </c>
    </row>
    <row r="12820" spans="1:5" ht="22.5">
      <c r="A12820" s="472" t="s">
        <v>178</v>
      </c>
      <c r="B12820" s="472" t="s">
        <v>910</v>
      </c>
      <c r="C12820" s="473" t="s">
        <v>911</v>
      </c>
      <c r="D12820" s="472" t="s">
        <v>40121</v>
      </c>
      <c r="E12820" s="474">
        <v>437.58</v>
      </c>
    </row>
    <row r="12821" spans="1:5" ht="22.5">
      <c r="A12821" s="472" t="s">
        <v>178</v>
      </c>
      <c r="B12821" s="472" t="s">
        <v>912</v>
      </c>
      <c r="C12821" s="473" t="s">
        <v>913</v>
      </c>
      <c r="D12821" s="472" t="s">
        <v>40121</v>
      </c>
      <c r="E12821" s="474">
        <v>443.09</v>
      </c>
    </row>
    <row r="12822" spans="1:5">
      <c r="A12822" s="472" t="s">
        <v>178</v>
      </c>
      <c r="B12822" s="472" t="s">
        <v>40203</v>
      </c>
      <c r="C12822" s="473" t="s">
        <v>40204</v>
      </c>
      <c r="D12822" s="472"/>
      <c r="E12822" s="474"/>
    </row>
    <row r="12823" spans="1:5" ht="22.5">
      <c r="A12823" s="472" t="s">
        <v>178</v>
      </c>
      <c r="B12823" s="472" t="s">
        <v>914</v>
      </c>
      <c r="C12823" s="473" t="s">
        <v>915</v>
      </c>
      <c r="D12823" s="472" t="s">
        <v>40121</v>
      </c>
      <c r="E12823" s="474">
        <v>11.16</v>
      </c>
    </row>
    <row r="12824" spans="1:5" ht="22.5">
      <c r="A12824" s="472" t="s">
        <v>178</v>
      </c>
      <c r="B12824" s="472" t="s">
        <v>916</v>
      </c>
      <c r="C12824" s="473" t="s">
        <v>917</v>
      </c>
      <c r="D12824" s="472" t="s">
        <v>40121</v>
      </c>
      <c r="E12824" s="474">
        <v>469.47</v>
      </c>
    </row>
    <row r="12825" spans="1:5" ht="22.5">
      <c r="A12825" s="472" t="s">
        <v>178</v>
      </c>
      <c r="B12825" s="472" t="s">
        <v>918</v>
      </c>
      <c r="C12825" s="473" t="s">
        <v>919</v>
      </c>
      <c r="D12825" s="472" t="s">
        <v>40121</v>
      </c>
      <c r="E12825" s="474">
        <v>474.16</v>
      </c>
    </row>
    <row r="12826" spans="1:5" ht="22.5">
      <c r="A12826" s="472" t="s">
        <v>178</v>
      </c>
      <c r="B12826" s="472" t="s">
        <v>920</v>
      </c>
      <c r="C12826" s="473" t="s">
        <v>921</v>
      </c>
      <c r="D12826" s="472" t="s">
        <v>40121</v>
      </c>
      <c r="E12826" s="474">
        <v>486.4</v>
      </c>
    </row>
    <row r="12827" spans="1:5" ht="22.5">
      <c r="A12827" s="472" t="s">
        <v>178</v>
      </c>
      <c r="B12827" s="472" t="s">
        <v>922</v>
      </c>
      <c r="C12827" s="473" t="s">
        <v>923</v>
      </c>
      <c r="D12827" s="472" t="s">
        <v>40121</v>
      </c>
      <c r="E12827" s="474">
        <v>501.93</v>
      </c>
    </row>
    <row r="12828" spans="1:5" ht="22.5">
      <c r="A12828" s="472" t="s">
        <v>178</v>
      </c>
      <c r="B12828" s="472" t="s">
        <v>924</v>
      </c>
      <c r="C12828" s="473" t="s">
        <v>925</v>
      </c>
      <c r="D12828" s="472" t="s">
        <v>40121</v>
      </c>
      <c r="E12828" s="474">
        <v>518.02</v>
      </c>
    </row>
    <row r="12829" spans="1:5" ht="22.5">
      <c r="A12829" s="472" t="s">
        <v>178</v>
      </c>
      <c r="B12829" s="472" t="s">
        <v>926</v>
      </c>
      <c r="C12829" s="473" t="s">
        <v>927</v>
      </c>
      <c r="D12829" s="472" t="s">
        <v>40121</v>
      </c>
      <c r="E12829" s="474">
        <v>534.67999999999995</v>
      </c>
    </row>
    <row r="12830" spans="1:5">
      <c r="A12830" s="472" t="s">
        <v>178</v>
      </c>
      <c r="B12830" s="472" t="s">
        <v>40205</v>
      </c>
      <c r="C12830" s="473" t="s">
        <v>40185</v>
      </c>
      <c r="D12830" s="472"/>
      <c r="E12830" s="474"/>
    </row>
    <row r="12831" spans="1:5" ht="22.5">
      <c r="A12831" s="472" t="s">
        <v>178</v>
      </c>
      <c r="B12831" s="472" t="s">
        <v>928</v>
      </c>
      <c r="C12831" s="473" t="s">
        <v>929</v>
      </c>
      <c r="D12831" s="472" t="s">
        <v>40121</v>
      </c>
      <c r="E12831" s="474">
        <v>527.11</v>
      </c>
    </row>
    <row r="12832" spans="1:5" ht="22.5">
      <c r="A12832" s="472" t="s">
        <v>178</v>
      </c>
      <c r="B12832" s="472" t="s">
        <v>930</v>
      </c>
      <c r="C12832" s="473" t="s">
        <v>931</v>
      </c>
      <c r="D12832" s="472" t="s">
        <v>40121</v>
      </c>
      <c r="E12832" s="474">
        <v>549.67999999999995</v>
      </c>
    </row>
    <row r="12833" spans="1:5" ht="22.5">
      <c r="A12833" s="472" t="s">
        <v>178</v>
      </c>
      <c r="B12833" s="472" t="s">
        <v>932</v>
      </c>
      <c r="C12833" s="473" t="s">
        <v>933</v>
      </c>
      <c r="D12833" s="472" t="s">
        <v>40121</v>
      </c>
      <c r="E12833" s="474">
        <v>583.59</v>
      </c>
    </row>
    <row r="12834" spans="1:5" ht="22.5">
      <c r="A12834" s="472" t="s">
        <v>178</v>
      </c>
      <c r="B12834" s="472" t="s">
        <v>934</v>
      </c>
      <c r="C12834" s="473" t="s">
        <v>935</v>
      </c>
      <c r="D12834" s="472" t="s">
        <v>40121</v>
      </c>
      <c r="E12834" s="474">
        <v>601.48</v>
      </c>
    </row>
    <row r="12835" spans="1:5" ht="22.5">
      <c r="A12835" s="472" t="s">
        <v>178</v>
      </c>
      <c r="B12835" s="472" t="s">
        <v>936</v>
      </c>
      <c r="C12835" s="473" t="s">
        <v>937</v>
      </c>
      <c r="D12835" s="472" t="s">
        <v>40121</v>
      </c>
      <c r="E12835" s="474">
        <v>632.33000000000004</v>
      </c>
    </row>
    <row r="12836" spans="1:5" ht="22.5">
      <c r="A12836" s="472" t="s">
        <v>178</v>
      </c>
      <c r="B12836" s="472" t="s">
        <v>938</v>
      </c>
      <c r="C12836" s="473" t="s">
        <v>939</v>
      </c>
      <c r="D12836" s="472" t="s">
        <v>40121</v>
      </c>
      <c r="E12836" s="474">
        <v>491.27</v>
      </c>
    </row>
    <row r="12837" spans="1:5" ht="22.5">
      <c r="A12837" s="472" t="s">
        <v>178</v>
      </c>
      <c r="B12837" s="472" t="s">
        <v>940</v>
      </c>
      <c r="C12837" s="473" t="s">
        <v>941</v>
      </c>
      <c r="D12837" s="472" t="s">
        <v>40121</v>
      </c>
      <c r="E12837" s="474">
        <v>507.43</v>
      </c>
    </row>
    <row r="12838" spans="1:5" ht="22.5">
      <c r="A12838" s="472" t="s">
        <v>178</v>
      </c>
      <c r="B12838" s="472" t="s">
        <v>942</v>
      </c>
      <c r="C12838" s="473" t="s">
        <v>943</v>
      </c>
      <c r="D12838" s="472" t="s">
        <v>40121</v>
      </c>
      <c r="E12838" s="474">
        <v>513.61</v>
      </c>
    </row>
    <row r="12839" spans="1:5" ht="22.5">
      <c r="A12839" s="472" t="s">
        <v>178</v>
      </c>
      <c r="B12839" s="472" t="s">
        <v>944</v>
      </c>
      <c r="C12839" s="473" t="s">
        <v>945</v>
      </c>
      <c r="D12839" s="472" t="s">
        <v>40121</v>
      </c>
      <c r="E12839" s="474">
        <v>526.19000000000005</v>
      </c>
    </row>
    <row r="12840" spans="1:5" ht="22.5">
      <c r="A12840" s="472" t="s">
        <v>178</v>
      </c>
      <c r="B12840" s="472" t="s">
        <v>946</v>
      </c>
      <c r="C12840" s="473" t="s">
        <v>947</v>
      </c>
      <c r="D12840" s="472" t="s">
        <v>40121</v>
      </c>
      <c r="E12840" s="474">
        <v>486.88</v>
      </c>
    </row>
    <row r="12841" spans="1:5">
      <c r="A12841" s="472" t="s">
        <v>178</v>
      </c>
      <c r="B12841" s="472" t="s">
        <v>40206</v>
      </c>
      <c r="C12841" s="473" t="s">
        <v>40207</v>
      </c>
      <c r="D12841" s="472"/>
      <c r="E12841" s="474"/>
    </row>
    <row r="12842" spans="1:5" ht="33.75">
      <c r="A12842" s="472" t="s">
        <v>178</v>
      </c>
      <c r="B12842" s="472" t="s">
        <v>948</v>
      </c>
      <c r="C12842" s="473" t="s">
        <v>949</v>
      </c>
      <c r="D12842" s="472" t="s">
        <v>40200</v>
      </c>
      <c r="E12842" s="474">
        <v>21.14</v>
      </c>
    </row>
    <row r="12843" spans="1:5" ht="33.75">
      <c r="A12843" s="472" t="s">
        <v>178</v>
      </c>
      <c r="B12843" s="472" t="s">
        <v>950</v>
      </c>
      <c r="C12843" s="473" t="s">
        <v>951</v>
      </c>
      <c r="D12843" s="472" t="s">
        <v>40200</v>
      </c>
      <c r="E12843" s="474">
        <v>21.14</v>
      </c>
    </row>
    <row r="12844" spans="1:5">
      <c r="A12844" s="472" t="s">
        <v>178</v>
      </c>
      <c r="B12844" s="472" t="s">
        <v>40208</v>
      </c>
      <c r="C12844" s="473" t="s">
        <v>40209</v>
      </c>
      <c r="D12844" s="472"/>
      <c r="E12844" s="474"/>
    </row>
    <row r="12845" spans="1:5">
      <c r="A12845" s="472" t="s">
        <v>178</v>
      </c>
      <c r="B12845" s="472" t="s">
        <v>952</v>
      </c>
      <c r="C12845" s="473" t="s">
        <v>953</v>
      </c>
      <c r="D12845" s="472" t="s">
        <v>40095</v>
      </c>
      <c r="E12845" s="474">
        <v>97.26</v>
      </c>
    </row>
    <row r="12846" spans="1:5">
      <c r="A12846" s="472" t="s">
        <v>178</v>
      </c>
      <c r="B12846" s="472" t="s">
        <v>954</v>
      </c>
      <c r="C12846" s="473" t="s">
        <v>955</v>
      </c>
      <c r="D12846" s="472" t="s">
        <v>40095</v>
      </c>
      <c r="E12846" s="474">
        <v>118.79</v>
      </c>
    </row>
    <row r="12847" spans="1:5">
      <c r="A12847" s="472" t="s">
        <v>178</v>
      </c>
      <c r="B12847" s="472" t="s">
        <v>956</v>
      </c>
      <c r="C12847" s="473" t="s">
        <v>957</v>
      </c>
      <c r="D12847" s="472" t="s">
        <v>40095</v>
      </c>
      <c r="E12847" s="474">
        <v>122.51</v>
      </c>
    </row>
    <row r="12848" spans="1:5">
      <c r="A12848" s="472" t="s">
        <v>178</v>
      </c>
      <c r="B12848" s="472" t="s">
        <v>958</v>
      </c>
      <c r="C12848" s="473" t="s">
        <v>959</v>
      </c>
      <c r="D12848" s="472" t="s">
        <v>40095</v>
      </c>
      <c r="E12848" s="474">
        <v>107.42</v>
      </c>
    </row>
    <row r="12849" spans="1:5">
      <c r="A12849" s="472" t="s">
        <v>178</v>
      </c>
      <c r="B12849" s="472" t="s">
        <v>960</v>
      </c>
      <c r="C12849" s="473" t="s">
        <v>961</v>
      </c>
      <c r="D12849" s="472" t="s">
        <v>40095</v>
      </c>
      <c r="E12849" s="474">
        <v>120.27</v>
      </c>
    </row>
    <row r="12850" spans="1:5">
      <c r="A12850" s="472" t="s">
        <v>178</v>
      </c>
      <c r="B12850" s="472" t="s">
        <v>962</v>
      </c>
      <c r="C12850" s="473" t="s">
        <v>963</v>
      </c>
      <c r="D12850" s="472" t="s">
        <v>40095</v>
      </c>
      <c r="E12850" s="474">
        <v>126.22</v>
      </c>
    </row>
    <row r="12851" spans="1:5">
      <c r="A12851" s="472" t="s">
        <v>178</v>
      </c>
      <c r="B12851" s="472" t="s">
        <v>964</v>
      </c>
      <c r="C12851" s="473" t="s">
        <v>965</v>
      </c>
      <c r="D12851" s="472" t="s">
        <v>40095</v>
      </c>
      <c r="E12851" s="474">
        <v>120.05</v>
      </c>
    </row>
    <row r="12852" spans="1:5">
      <c r="A12852" s="472" t="s">
        <v>178</v>
      </c>
      <c r="B12852" s="472" t="s">
        <v>966</v>
      </c>
      <c r="C12852" s="473" t="s">
        <v>967</v>
      </c>
      <c r="D12852" s="472" t="s">
        <v>40095</v>
      </c>
      <c r="E12852" s="474">
        <v>98.96</v>
      </c>
    </row>
    <row r="12853" spans="1:5">
      <c r="A12853" s="472" t="s">
        <v>178</v>
      </c>
      <c r="B12853" s="472" t="s">
        <v>968</v>
      </c>
      <c r="C12853" s="473" t="s">
        <v>969</v>
      </c>
      <c r="D12853" s="472" t="s">
        <v>40095</v>
      </c>
      <c r="E12853" s="474">
        <v>115.01</v>
      </c>
    </row>
    <row r="12854" spans="1:5">
      <c r="A12854" s="472" t="s">
        <v>178</v>
      </c>
      <c r="B12854" s="472" t="s">
        <v>970</v>
      </c>
      <c r="C12854" s="473" t="s">
        <v>971</v>
      </c>
      <c r="D12854" s="472" t="s">
        <v>40095</v>
      </c>
      <c r="E12854" s="474">
        <v>123.52</v>
      </c>
    </row>
    <row r="12855" spans="1:5">
      <c r="A12855" s="472" t="s">
        <v>178</v>
      </c>
      <c r="B12855" s="472" t="s">
        <v>972</v>
      </c>
      <c r="C12855" s="473" t="s">
        <v>973</v>
      </c>
      <c r="D12855" s="472" t="s">
        <v>40095</v>
      </c>
      <c r="E12855" s="474">
        <v>112.96</v>
      </c>
    </row>
    <row r="12856" spans="1:5">
      <c r="A12856" s="472" t="s">
        <v>178</v>
      </c>
      <c r="B12856" s="472" t="s">
        <v>974</v>
      </c>
      <c r="C12856" s="473" t="s">
        <v>975</v>
      </c>
      <c r="D12856" s="472" t="s">
        <v>40095</v>
      </c>
      <c r="E12856" s="474">
        <v>96.95</v>
      </c>
    </row>
    <row r="12857" spans="1:5">
      <c r="A12857" s="472" t="s">
        <v>178</v>
      </c>
      <c r="B12857" s="472" t="s">
        <v>976</v>
      </c>
      <c r="C12857" s="473" t="s">
        <v>977</v>
      </c>
      <c r="D12857" s="472" t="s">
        <v>40095</v>
      </c>
      <c r="E12857" s="474">
        <v>112.96</v>
      </c>
    </row>
    <row r="12858" spans="1:5">
      <c r="A12858" s="472" t="s">
        <v>178</v>
      </c>
      <c r="B12858" s="472" t="s">
        <v>978</v>
      </c>
      <c r="C12858" s="473" t="s">
        <v>979</v>
      </c>
      <c r="D12858" s="472" t="s">
        <v>40095</v>
      </c>
      <c r="E12858" s="474">
        <v>124.61</v>
      </c>
    </row>
    <row r="12859" spans="1:5">
      <c r="A12859" s="472" t="s">
        <v>178</v>
      </c>
      <c r="B12859" s="472" t="s">
        <v>980</v>
      </c>
      <c r="C12859" s="473" t="s">
        <v>981</v>
      </c>
      <c r="D12859" s="472" t="s">
        <v>40095</v>
      </c>
      <c r="E12859" s="474">
        <v>101.67</v>
      </c>
    </row>
    <row r="12860" spans="1:5">
      <c r="A12860" s="472" t="s">
        <v>178</v>
      </c>
      <c r="B12860" s="472" t="s">
        <v>982</v>
      </c>
      <c r="C12860" s="473" t="s">
        <v>983</v>
      </c>
      <c r="D12860" s="472" t="s">
        <v>40095</v>
      </c>
      <c r="E12860" s="474">
        <v>115.16</v>
      </c>
    </row>
    <row r="12861" spans="1:5">
      <c r="A12861" s="472" t="s">
        <v>178</v>
      </c>
      <c r="B12861" s="472" t="s">
        <v>984</v>
      </c>
      <c r="C12861" s="473" t="s">
        <v>985</v>
      </c>
      <c r="D12861" s="472" t="s">
        <v>40095</v>
      </c>
      <c r="E12861" s="474">
        <v>126.19</v>
      </c>
    </row>
    <row r="12862" spans="1:5">
      <c r="A12862" s="472" t="s">
        <v>178</v>
      </c>
      <c r="B12862" s="472" t="s">
        <v>986</v>
      </c>
      <c r="C12862" s="473" t="s">
        <v>987</v>
      </c>
      <c r="D12862" s="472" t="s">
        <v>40095</v>
      </c>
      <c r="E12862" s="474">
        <v>106.71</v>
      </c>
    </row>
    <row r="12863" spans="1:5">
      <c r="A12863" s="472" t="s">
        <v>178</v>
      </c>
      <c r="B12863" s="472" t="s">
        <v>988</v>
      </c>
      <c r="C12863" s="473" t="s">
        <v>989</v>
      </c>
      <c r="D12863" s="472" t="s">
        <v>40095</v>
      </c>
      <c r="E12863" s="474">
        <v>120.83</v>
      </c>
    </row>
    <row r="12864" spans="1:5">
      <c r="A12864" s="472" t="s">
        <v>178</v>
      </c>
      <c r="B12864" s="472" t="s">
        <v>990</v>
      </c>
      <c r="C12864" s="473" t="s">
        <v>991</v>
      </c>
      <c r="D12864" s="472" t="s">
        <v>40095</v>
      </c>
      <c r="E12864" s="474">
        <v>132.96</v>
      </c>
    </row>
    <row r="12865" spans="1:5">
      <c r="A12865" s="472" t="s">
        <v>178</v>
      </c>
      <c r="B12865" s="472" t="s">
        <v>40210</v>
      </c>
      <c r="C12865" s="473" t="s">
        <v>40211</v>
      </c>
      <c r="D12865" s="472"/>
      <c r="E12865" s="474"/>
    </row>
    <row r="12866" spans="1:5" ht="22.5">
      <c r="A12866" s="472" t="s">
        <v>178</v>
      </c>
      <c r="B12866" s="472" t="s">
        <v>992</v>
      </c>
      <c r="C12866" s="473" t="s">
        <v>993</v>
      </c>
      <c r="D12866" s="472" t="s">
        <v>40156</v>
      </c>
      <c r="E12866" s="474">
        <v>12.83</v>
      </c>
    </row>
    <row r="12867" spans="1:5" ht="22.5">
      <c r="A12867" s="472" t="s">
        <v>178</v>
      </c>
      <c r="B12867" s="472" t="s">
        <v>994</v>
      </c>
      <c r="C12867" s="473" t="s">
        <v>995</v>
      </c>
      <c r="D12867" s="472" t="s">
        <v>40156</v>
      </c>
      <c r="E12867" s="474">
        <v>13.23</v>
      </c>
    </row>
    <row r="12868" spans="1:5" ht="22.5">
      <c r="A12868" s="472" t="s">
        <v>178</v>
      </c>
      <c r="B12868" s="472" t="s">
        <v>996</v>
      </c>
      <c r="C12868" s="473" t="s">
        <v>997</v>
      </c>
      <c r="D12868" s="472" t="s">
        <v>40156</v>
      </c>
      <c r="E12868" s="474">
        <v>9.86</v>
      </c>
    </row>
    <row r="12869" spans="1:5" ht="22.5">
      <c r="A12869" s="472" t="s">
        <v>178</v>
      </c>
      <c r="B12869" s="472" t="s">
        <v>998</v>
      </c>
      <c r="C12869" s="473" t="s">
        <v>999</v>
      </c>
      <c r="D12869" s="472" t="s">
        <v>40156</v>
      </c>
      <c r="E12869" s="474">
        <v>10.36</v>
      </c>
    </row>
    <row r="12870" spans="1:5" ht="22.5">
      <c r="A12870" s="472" t="s">
        <v>178</v>
      </c>
      <c r="B12870" s="472" t="s">
        <v>1000</v>
      </c>
      <c r="C12870" s="473" t="s">
        <v>1001</v>
      </c>
      <c r="D12870" s="472" t="s">
        <v>40156</v>
      </c>
      <c r="E12870" s="474">
        <v>8.11</v>
      </c>
    </row>
    <row r="12871" spans="1:5">
      <c r="A12871" s="472" t="s">
        <v>178</v>
      </c>
      <c r="B12871" s="472" t="s">
        <v>40212</v>
      </c>
      <c r="C12871" s="473" t="s">
        <v>40213</v>
      </c>
      <c r="D12871" s="472"/>
      <c r="E12871" s="474"/>
    </row>
    <row r="12872" spans="1:5">
      <c r="A12872" s="472" t="s">
        <v>178</v>
      </c>
      <c r="B12872" s="472" t="s">
        <v>1002</v>
      </c>
      <c r="C12872" s="473" t="s">
        <v>1003</v>
      </c>
      <c r="D12872" s="472" t="s">
        <v>40095</v>
      </c>
      <c r="E12872" s="474">
        <v>14.79</v>
      </c>
    </row>
    <row r="12873" spans="1:5">
      <c r="A12873" s="472" t="s">
        <v>178</v>
      </c>
      <c r="B12873" s="472" t="s">
        <v>40214</v>
      </c>
      <c r="C12873" s="473" t="s">
        <v>40215</v>
      </c>
      <c r="D12873" s="472"/>
      <c r="E12873" s="474"/>
    </row>
    <row r="12874" spans="1:5" ht="22.5">
      <c r="A12874" s="472" t="s">
        <v>178</v>
      </c>
      <c r="B12874" s="472" t="s">
        <v>1004</v>
      </c>
      <c r="C12874" s="473" t="s">
        <v>1005</v>
      </c>
      <c r="D12874" s="472" t="s">
        <v>40121</v>
      </c>
      <c r="E12874" s="474">
        <v>2677.98</v>
      </c>
    </row>
    <row r="12875" spans="1:5">
      <c r="A12875" s="472" t="s">
        <v>178</v>
      </c>
      <c r="B12875" s="472" t="s">
        <v>1006</v>
      </c>
      <c r="C12875" s="473" t="s">
        <v>1007</v>
      </c>
      <c r="D12875" s="472" t="s">
        <v>40121</v>
      </c>
      <c r="E12875" s="474">
        <v>420.87</v>
      </c>
    </row>
    <row r="12876" spans="1:5" ht="22.5">
      <c r="A12876" s="472" t="s">
        <v>178</v>
      </c>
      <c r="B12876" s="472" t="s">
        <v>1008</v>
      </c>
      <c r="C12876" s="473" t="s">
        <v>1009</v>
      </c>
      <c r="D12876" s="472" t="s">
        <v>40121</v>
      </c>
      <c r="E12876" s="474">
        <v>648.91999999999996</v>
      </c>
    </row>
    <row r="12877" spans="1:5">
      <c r="A12877" s="472" t="s">
        <v>178</v>
      </c>
      <c r="B12877" s="472" t="s">
        <v>40216</v>
      </c>
      <c r="C12877" s="473" t="s">
        <v>40217</v>
      </c>
      <c r="D12877" s="472"/>
      <c r="E12877" s="474"/>
    </row>
    <row r="12878" spans="1:5">
      <c r="A12878" s="472" t="s">
        <v>178</v>
      </c>
      <c r="B12878" s="472" t="s">
        <v>1010</v>
      </c>
      <c r="C12878" s="473" t="s">
        <v>1011</v>
      </c>
      <c r="D12878" s="472" t="s">
        <v>40218</v>
      </c>
      <c r="E12878" s="474">
        <v>53.05</v>
      </c>
    </row>
    <row r="12879" spans="1:5">
      <c r="A12879" s="472" t="s">
        <v>178</v>
      </c>
      <c r="B12879" s="472" t="s">
        <v>1013</v>
      </c>
      <c r="C12879" s="473" t="s">
        <v>1014</v>
      </c>
      <c r="D12879" s="472" t="s">
        <v>40095</v>
      </c>
      <c r="E12879" s="474">
        <v>151.6</v>
      </c>
    </row>
    <row r="12880" spans="1:5">
      <c r="A12880" s="472" t="s">
        <v>178</v>
      </c>
      <c r="B12880" s="472" t="s">
        <v>1015</v>
      </c>
      <c r="C12880" s="473" t="s">
        <v>1016</v>
      </c>
      <c r="D12880" s="472" t="s">
        <v>40103</v>
      </c>
      <c r="E12880" s="474">
        <v>6.96</v>
      </c>
    </row>
    <row r="12881" spans="1:5">
      <c r="A12881" s="472" t="s">
        <v>178</v>
      </c>
      <c r="B12881" s="472" t="s">
        <v>1017</v>
      </c>
      <c r="C12881" s="473" t="s">
        <v>1018</v>
      </c>
      <c r="D12881" s="472" t="s">
        <v>40103</v>
      </c>
      <c r="E12881" s="474">
        <v>4.2</v>
      </c>
    </row>
    <row r="12882" spans="1:5" ht="22.5">
      <c r="A12882" s="472" t="s">
        <v>178</v>
      </c>
      <c r="B12882" s="472" t="s">
        <v>1019</v>
      </c>
      <c r="C12882" s="473" t="s">
        <v>1020</v>
      </c>
      <c r="D12882" s="472" t="s">
        <v>249</v>
      </c>
      <c r="E12882" s="474">
        <v>9.93</v>
      </c>
    </row>
    <row r="12883" spans="1:5" ht="22.5">
      <c r="A12883" s="472" t="s">
        <v>178</v>
      </c>
      <c r="B12883" s="472" t="s">
        <v>1021</v>
      </c>
      <c r="C12883" s="473" t="s">
        <v>1022</v>
      </c>
      <c r="D12883" s="472" t="s">
        <v>40200</v>
      </c>
      <c r="E12883" s="474">
        <v>14.56</v>
      </c>
    </row>
    <row r="12884" spans="1:5">
      <c r="A12884" s="472" t="s">
        <v>178</v>
      </c>
      <c r="B12884" s="472" t="s">
        <v>40219</v>
      </c>
      <c r="C12884" s="473" t="s">
        <v>40220</v>
      </c>
      <c r="D12884" s="472"/>
      <c r="E12884" s="474"/>
    </row>
    <row r="12885" spans="1:5">
      <c r="A12885" s="472" t="s">
        <v>178</v>
      </c>
      <c r="B12885" s="472" t="s">
        <v>40221</v>
      </c>
      <c r="C12885" s="473" t="s">
        <v>40222</v>
      </c>
      <c r="D12885" s="472"/>
      <c r="E12885" s="474"/>
    </row>
    <row r="12886" spans="1:5" ht="22.5">
      <c r="A12886" s="472" t="s">
        <v>178</v>
      </c>
      <c r="B12886" s="472" t="s">
        <v>1023</v>
      </c>
      <c r="C12886" s="473" t="s">
        <v>1024</v>
      </c>
      <c r="D12886" s="472" t="s">
        <v>40095</v>
      </c>
      <c r="E12886" s="474">
        <v>117.13</v>
      </c>
    </row>
    <row r="12887" spans="1:5" ht="22.5">
      <c r="A12887" s="472" t="s">
        <v>178</v>
      </c>
      <c r="B12887" s="472" t="s">
        <v>1025</v>
      </c>
      <c r="C12887" s="473" t="s">
        <v>1026</v>
      </c>
      <c r="D12887" s="472" t="s">
        <v>40095</v>
      </c>
      <c r="E12887" s="474">
        <v>221.24</v>
      </c>
    </row>
    <row r="12888" spans="1:5" ht="22.5">
      <c r="A12888" s="472" t="s">
        <v>178</v>
      </c>
      <c r="B12888" s="472" t="s">
        <v>1027</v>
      </c>
      <c r="C12888" s="473" t="s">
        <v>1028</v>
      </c>
      <c r="D12888" s="472" t="s">
        <v>40095</v>
      </c>
      <c r="E12888" s="474">
        <v>69.03</v>
      </c>
    </row>
    <row r="12889" spans="1:5">
      <c r="A12889" s="472" t="s">
        <v>178</v>
      </c>
      <c r="B12889" s="472" t="s">
        <v>40223</v>
      </c>
      <c r="C12889" s="473" t="s">
        <v>40224</v>
      </c>
      <c r="D12889" s="472"/>
      <c r="E12889" s="474"/>
    </row>
    <row r="12890" spans="1:5" ht="22.5">
      <c r="A12890" s="472" t="s">
        <v>178</v>
      </c>
      <c r="B12890" s="472" t="s">
        <v>1029</v>
      </c>
      <c r="C12890" s="473" t="s">
        <v>1030</v>
      </c>
      <c r="D12890" s="472" t="s">
        <v>40095</v>
      </c>
      <c r="E12890" s="474">
        <v>79.739999999999995</v>
      </c>
    </row>
    <row r="12891" spans="1:5" ht="22.5">
      <c r="A12891" s="472" t="s">
        <v>178</v>
      </c>
      <c r="B12891" s="472" t="s">
        <v>1031</v>
      </c>
      <c r="C12891" s="473" t="s">
        <v>1032</v>
      </c>
      <c r="D12891" s="472" t="s">
        <v>40095</v>
      </c>
      <c r="E12891" s="474">
        <v>77.47</v>
      </c>
    </row>
    <row r="12892" spans="1:5" ht="22.5">
      <c r="A12892" s="472" t="s">
        <v>178</v>
      </c>
      <c r="B12892" s="472" t="s">
        <v>1033</v>
      </c>
      <c r="C12892" s="473" t="s">
        <v>1034</v>
      </c>
      <c r="D12892" s="472" t="s">
        <v>40095</v>
      </c>
      <c r="E12892" s="474">
        <v>142.94999999999999</v>
      </c>
    </row>
    <row r="12893" spans="1:5" ht="22.5">
      <c r="A12893" s="472" t="s">
        <v>178</v>
      </c>
      <c r="B12893" s="472" t="s">
        <v>1035</v>
      </c>
      <c r="C12893" s="473" t="s">
        <v>1036</v>
      </c>
      <c r="D12893" s="472" t="s">
        <v>40095</v>
      </c>
      <c r="E12893" s="474">
        <v>138.72</v>
      </c>
    </row>
    <row r="12894" spans="1:5" ht="22.5">
      <c r="A12894" s="472" t="s">
        <v>178</v>
      </c>
      <c r="B12894" s="472" t="s">
        <v>1037</v>
      </c>
      <c r="C12894" s="473" t="s">
        <v>1038</v>
      </c>
      <c r="D12894" s="472" t="s">
        <v>40095</v>
      </c>
      <c r="E12894" s="474">
        <v>56.93</v>
      </c>
    </row>
    <row r="12895" spans="1:5">
      <c r="A12895" s="472" t="s">
        <v>178</v>
      </c>
      <c r="B12895" s="472" t="s">
        <v>40225</v>
      </c>
      <c r="C12895" s="473" t="s">
        <v>40226</v>
      </c>
      <c r="D12895" s="472"/>
      <c r="E12895" s="474"/>
    </row>
    <row r="12896" spans="1:5" ht="22.5">
      <c r="A12896" s="472" t="s">
        <v>178</v>
      </c>
      <c r="B12896" s="472" t="s">
        <v>1039</v>
      </c>
      <c r="C12896" s="473" t="s">
        <v>1040</v>
      </c>
      <c r="D12896" s="472" t="s">
        <v>40095</v>
      </c>
      <c r="E12896" s="474">
        <v>51.87</v>
      </c>
    </row>
    <row r="12897" spans="1:5" ht="22.5">
      <c r="A12897" s="472" t="s">
        <v>178</v>
      </c>
      <c r="B12897" s="472" t="s">
        <v>1041</v>
      </c>
      <c r="C12897" s="473" t="s">
        <v>1042</v>
      </c>
      <c r="D12897" s="472" t="s">
        <v>40095</v>
      </c>
      <c r="E12897" s="474">
        <v>62.26</v>
      </c>
    </row>
    <row r="12898" spans="1:5" ht="22.5">
      <c r="A12898" s="472" t="s">
        <v>178</v>
      </c>
      <c r="B12898" s="472" t="s">
        <v>1043</v>
      </c>
      <c r="C12898" s="473" t="s">
        <v>1044</v>
      </c>
      <c r="D12898" s="472" t="s">
        <v>40095</v>
      </c>
      <c r="E12898" s="474">
        <v>37.33</v>
      </c>
    </row>
    <row r="12899" spans="1:5">
      <c r="A12899" s="472" t="s">
        <v>178</v>
      </c>
      <c r="B12899" s="472" t="s">
        <v>40227</v>
      </c>
      <c r="C12899" s="473" t="s">
        <v>40228</v>
      </c>
      <c r="D12899" s="472"/>
      <c r="E12899" s="474"/>
    </row>
    <row r="12900" spans="1:5" ht="22.5">
      <c r="A12900" s="472" t="s">
        <v>178</v>
      </c>
      <c r="B12900" s="472" t="s">
        <v>1045</v>
      </c>
      <c r="C12900" s="473" t="s">
        <v>1046</v>
      </c>
      <c r="D12900" s="472" t="s">
        <v>40095</v>
      </c>
      <c r="E12900" s="474">
        <v>45.7</v>
      </c>
    </row>
    <row r="12901" spans="1:5" ht="22.5">
      <c r="A12901" s="472" t="s">
        <v>178</v>
      </c>
      <c r="B12901" s="472" t="s">
        <v>1047</v>
      </c>
      <c r="C12901" s="473" t="s">
        <v>1048</v>
      </c>
      <c r="D12901" s="472" t="s">
        <v>40095</v>
      </c>
      <c r="E12901" s="474">
        <v>43.65</v>
      </c>
    </row>
    <row r="12902" spans="1:5" ht="22.5">
      <c r="A12902" s="472" t="s">
        <v>178</v>
      </c>
      <c r="B12902" s="472" t="s">
        <v>1049</v>
      </c>
      <c r="C12902" s="473" t="s">
        <v>1050</v>
      </c>
      <c r="D12902" s="472" t="s">
        <v>40095</v>
      </c>
      <c r="E12902" s="474">
        <v>54.08</v>
      </c>
    </row>
    <row r="12903" spans="1:5" ht="22.5">
      <c r="A12903" s="472" t="s">
        <v>178</v>
      </c>
      <c r="B12903" s="472" t="s">
        <v>1051</v>
      </c>
      <c r="C12903" s="473" t="s">
        <v>1052</v>
      </c>
      <c r="D12903" s="472" t="s">
        <v>40095</v>
      </c>
      <c r="E12903" s="474">
        <v>64.53</v>
      </c>
    </row>
    <row r="12904" spans="1:5" ht="22.5">
      <c r="A12904" s="472" t="s">
        <v>178</v>
      </c>
      <c r="B12904" s="472" t="s">
        <v>1053</v>
      </c>
      <c r="C12904" s="473" t="s">
        <v>1054</v>
      </c>
      <c r="D12904" s="472" t="s">
        <v>40095</v>
      </c>
      <c r="E12904" s="474">
        <v>38.4</v>
      </c>
    </row>
    <row r="12905" spans="1:5" ht="22.5">
      <c r="A12905" s="472" t="s">
        <v>178</v>
      </c>
      <c r="B12905" s="472" t="s">
        <v>1055</v>
      </c>
      <c r="C12905" s="473" t="s">
        <v>1056</v>
      </c>
      <c r="D12905" s="472" t="s">
        <v>40095</v>
      </c>
      <c r="E12905" s="474">
        <v>37.01</v>
      </c>
    </row>
    <row r="12906" spans="1:5">
      <c r="A12906" s="472" t="s">
        <v>178</v>
      </c>
      <c r="B12906" s="472" t="s">
        <v>40229</v>
      </c>
      <c r="C12906" s="473" t="s">
        <v>40230</v>
      </c>
      <c r="D12906" s="472"/>
      <c r="E12906" s="474"/>
    </row>
    <row r="12907" spans="1:5" ht="22.5">
      <c r="A12907" s="472" t="s">
        <v>178</v>
      </c>
      <c r="B12907" s="472" t="s">
        <v>1057</v>
      </c>
      <c r="C12907" s="473" t="s">
        <v>1058</v>
      </c>
      <c r="D12907" s="472" t="s">
        <v>40095</v>
      </c>
      <c r="E12907" s="474">
        <v>47.36</v>
      </c>
    </row>
    <row r="12908" spans="1:5" ht="22.5">
      <c r="A12908" s="472" t="s">
        <v>178</v>
      </c>
      <c r="B12908" s="472" t="s">
        <v>1059</v>
      </c>
      <c r="C12908" s="473" t="s">
        <v>1060</v>
      </c>
      <c r="D12908" s="472" t="s">
        <v>40095</v>
      </c>
      <c r="E12908" s="474">
        <v>58.83</v>
      </c>
    </row>
    <row r="12909" spans="1:5" ht="22.5">
      <c r="A12909" s="472" t="s">
        <v>178</v>
      </c>
      <c r="B12909" s="472" t="s">
        <v>1061</v>
      </c>
      <c r="C12909" s="473" t="s">
        <v>1062</v>
      </c>
      <c r="D12909" s="472" t="s">
        <v>40095</v>
      </c>
      <c r="E12909" s="474">
        <v>55.47</v>
      </c>
    </row>
    <row r="12910" spans="1:5" ht="22.5">
      <c r="A12910" s="472" t="s">
        <v>178</v>
      </c>
      <c r="B12910" s="472" t="s">
        <v>1063</v>
      </c>
      <c r="C12910" s="473" t="s">
        <v>1064</v>
      </c>
      <c r="D12910" s="472" t="s">
        <v>40095</v>
      </c>
      <c r="E12910" s="474">
        <v>70.12</v>
      </c>
    </row>
    <row r="12911" spans="1:5" ht="22.5">
      <c r="A12911" s="472" t="s">
        <v>178</v>
      </c>
      <c r="B12911" s="472" t="s">
        <v>1065</v>
      </c>
      <c r="C12911" s="473" t="s">
        <v>1066</v>
      </c>
      <c r="D12911" s="472" t="s">
        <v>40095</v>
      </c>
      <c r="E12911" s="474">
        <v>39.43</v>
      </c>
    </row>
    <row r="12912" spans="1:5" ht="22.5">
      <c r="A12912" s="472" t="s">
        <v>178</v>
      </c>
      <c r="B12912" s="472" t="s">
        <v>1067</v>
      </c>
      <c r="C12912" s="473" t="s">
        <v>1068</v>
      </c>
      <c r="D12912" s="472" t="s">
        <v>40095</v>
      </c>
      <c r="E12912" s="474">
        <v>46.04</v>
      </c>
    </row>
    <row r="12913" spans="1:5" ht="33.75">
      <c r="A12913" s="472" t="s">
        <v>178</v>
      </c>
      <c r="B12913" s="472" t="s">
        <v>1069</v>
      </c>
      <c r="C12913" s="473" t="s">
        <v>1070</v>
      </c>
      <c r="D12913" s="472" t="s">
        <v>40103</v>
      </c>
      <c r="E12913" s="474">
        <v>12.95</v>
      </c>
    </row>
    <row r="12914" spans="1:5" ht="33.75">
      <c r="A12914" s="472" t="s">
        <v>178</v>
      </c>
      <c r="B12914" s="472" t="s">
        <v>1071</v>
      </c>
      <c r="C12914" s="473" t="s">
        <v>1072</v>
      </c>
      <c r="D12914" s="472" t="s">
        <v>40103</v>
      </c>
      <c r="E12914" s="474">
        <v>11.52</v>
      </c>
    </row>
    <row r="12915" spans="1:5" ht="33.75">
      <c r="A12915" s="472" t="s">
        <v>178</v>
      </c>
      <c r="B12915" s="472" t="s">
        <v>1073</v>
      </c>
      <c r="C12915" s="473" t="s">
        <v>1074</v>
      </c>
      <c r="D12915" s="472" t="s">
        <v>40103</v>
      </c>
      <c r="E12915" s="474">
        <v>13</v>
      </c>
    </row>
    <row r="12916" spans="1:5" ht="33.75">
      <c r="A12916" s="472" t="s">
        <v>178</v>
      </c>
      <c r="B12916" s="472" t="s">
        <v>1075</v>
      </c>
      <c r="C12916" s="473" t="s">
        <v>1076</v>
      </c>
      <c r="D12916" s="472" t="s">
        <v>40103</v>
      </c>
      <c r="E12916" s="474">
        <v>14.93</v>
      </c>
    </row>
    <row r="12917" spans="1:5" ht="33.75">
      <c r="A12917" s="472" t="s">
        <v>178</v>
      </c>
      <c r="B12917" s="472" t="s">
        <v>1077</v>
      </c>
      <c r="C12917" s="473" t="s">
        <v>1078</v>
      </c>
      <c r="D12917" s="472" t="s">
        <v>40103</v>
      </c>
      <c r="E12917" s="474">
        <v>16.170000000000002</v>
      </c>
    </row>
    <row r="12918" spans="1:5" ht="33.75">
      <c r="A12918" s="472" t="s">
        <v>178</v>
      </c>
      <c r="B12918" s="472" t="s">
        <v>1079</v>
      </c>
      <c r="C12918" s="473" t="s">
        <v>1080</v>
      </c>
      <c r="D12918" s="472" t="s">
        <v>40103</v>
      </c>
      <c r="E12918" s="474">
        <v>13.32</v>
      </c>
    </row>
    <row r="12919" spans="1:5" ht="33.75">
      <c r="A12919" s="472" t="s">
        <v>178</v>
      </c>
      <c r="B12919" s="472" t="s">
        <v>1081</v>
      </c>
      <c r="C12919" s="473" t="s">
        <v>1082</v>
      </c>
      <c r="D12919" s="472" t="s">
        <v>40103</v>
      </c>
      <c r="E12919" s="474">
        <v>10.24</v>
      </c>
    </row>
    <row r="12920" spans="1:5" ht="33.75">
      <c r="A12920" s="472" t="s">
        <v>178</v>
      </c>
      <c r="B12920" s="472" t="s">
        <v>1083</v>
      </c>
      <c r="C12920" s="473" t="s">
        <v>1084</v>
      </c>
      <c r="D12920" s="472" t="s">
        <v>40103</v>
      </c>
      <c r="E12920" s="474">
        <v>10</v>
      </c>
    </row>
    <row r="12921" spans="1:5">
      <c r="A12921" s="472" t="s">
        <v>178</v>
      </c>
      <c r="B12921" s="472" t="s">
        <v>40231</v>
      </c>
      <c r="C12921" s="473" t="s">
        <v>40232</v>
      </c>
      <c r="D12921" s="472"/>
      <c r="E12921" s="474"/>
    </row>
    <row r="12922" spans="1:5" ht="22.5">
      <c r="A12922" s="472" t="s">
        <v>178</v>
      </c>
      <c r="B12922" s="472" t="s">
        <v>1085</v>
      </c>
      <c r="C12922" s="473" t="s">
        <v>1086</v>
      </c>
      <c r="D12922" s="472" t="s">
        <v>40095</v>
      </c>
      <c r="E12922" s="474">
        <v>63.09</v>
      </c>
    </row>
    <row r="12923" spans="1:5" ht="22.5">
      <c r="A12923" s="472" t="s">
        <v>178</v>
      </c>
      <c r="B12923" s="472" t="s">
        <v>1087</v>
      </c>
      <c r="C12923" s="473" t="s">
        <v>1088</v>
      </c>
      <c r="D12923" s="472" t="s">
        <v>40095</v>
      </c>
      <c r="E12923" s="474">
        <v>98.35</v>
      </c>
    </row>
    <row r="12924" spans="1:5" ht="22.5">
      <c r="A12924" s="472" t="s">
        <v>178</v>
      </c>
      <c r="B12924" s="472" t="s">
        <v>1089</v>
      </c>
      <c r="C12924" s="473" t="s">
        <v>1090</v>
      </c>
      <c r="D12924" s="472" t="s">
        <v>40095</v>
      </c>
      <c r="E12924" s="474">
        <v>128.03</v>
      </c>
    </row>
    <row r="12925" spans="1:5">
      <c r="A12925" s="472" t="s">
        <v>178</v>
      </c>
      <c r="B12925" s="472" t="s">
        <v>40233</v>
      </c>
      <c r="C12925" s="473" t="s">
        <v>40234</v>
      </c>
      <c r="D12925" s="472"/>
      <c r="E12925" s="474"/>
    </row>
    <row r="12926" spans="1:5" ht="33.75">
      <c r="A12926" s="472" t="s">
        <v>178</v>
      </c>
      <c r="B12926" s="472" t="s">
        <v>1091</v>
      </c>
      <c r="C12926" s="473" t="s">
        <v>1092</v>
      </c>
      <c r="D12926" s="472" t="s">
        <v>40095</v>
      </c>
      <c r="E12926" s="474">
        <v>168.97</v>
      </c>
    </row>
    <row r="12927" spans="1:5" ht="33.75">
      <c r="A12927" s="472" t="s">
        <v>178</v>
      </c>
      <c r="B12927" s="472" t="s">
        <v>1093</v>
      </c>
      <c r="C12927" s="473" t="s">
        <v>1094</v>
      </c>
      <c r="D12927" s="472" t="s">
        <v>40095</v>
      </c>
      <c r="E12927" s="474">
        <v>199.86</v>
      </c>
    </row>
    <row r="12928" spans="1:5" ht="33.75">
      <c r="A12928" s="472" t="s">
        <v>178</v>
      </c>
      <c r="B12928" s="472" t="s">
        <v>1095</v>
      </c>
      <c r="C12928" s="473" t="s">
        <v>1096</v>
      </c>
      <c r="D12928" s="472" t="s">
        <v>40095</v>
      </c>
      <c r="E12928" s="474">
        <v>136.58000000000001</v>
      </c>
    </row>
    <row r="12929" spans="1:5" ht="33.75">
      <c r="A12929" s="472" t="s">
        <v>178</v>
      </c>
      <c r="B12929" s="472" t="s">
        <v>1097</v>
      </c>
      <c r="C12929" s="473" t="s">
        <v>1098</v>
      </c>
      <c r="D12929" s="472" t="s">
        <v>40095</v>
      </c>
      <c r="E12929" s="474">
        <v>103.2</v>
      </c>
    </row>
    <row r="12930" spans="1:5" ht="33.75">
      <c r="A12930" s="472" t="s">
        <v>178</v>
      </c>
      <c r="B12930" s="472" t="s">
        <v>1099</v>
      </c>
      <c r="C12930" s="473" t="s">
        <v>1100</v>
      </c>
      <c r="D12930" s="472" t="s">
        <v>40095</v>
      </c>
      <c r="E12930" s="474">
        <v>134.66</v>
      </c>
    </row>
    <row r="12931" spans="1:5" ht="33.75">
      <c r="A12931" s="472" t="s">
        <v>178</v>
      </c>
      <c r="B12931" s="472" t="s">
        <v>1101</v>
      </c>
      <c r="C12931" s="473" t="s">
        <v>1102</v>
      </c>
      <c r="D12931" s="472" t="s">
        <v>40095</v>
      </c>
      <c r="E12931" s="474">
        <v>70.239999999999995</v>
      </c>
    </row>
    <row r="12932" spans="1:5" ht="33.75">
      <c r="A12932" s="472" t="s">
        <v>178</v>
      </c>
      <c r="B12932" s="472" t="s">
        <v>1103</v>
      </c>
      <c r="C12932" s="473" t="s">
        <v>1104</v>
      </c>
      <c r="D12932" s="472" t="s">
        <v>40095</v>
      </c>
      <c r="E12932" s="474">
        <v>101.94</v>
      </c>
    </row>
    <row r="12933" spans="1:5" ht="33.75">
      <c r="A12933" s="472" t="s">
        <v>178</v>
      </c>
      <c r="B12933" s="472" t="s">
        <v>1105</v>
      </c>
      <c r="C12933" s="473" t="s">
        <v>1106</v>
      </c>
      <c r="D12933" s="472" t="s">
        <v>40095</v>
      </c>
      <c r="E12933" s="474">
        <v>132.83000000000001</v>
      </c>
    </row>
    <row r="12934" spans="1:5" ht="33.75">
      <c r="A12934" s="472" t="s">
        <v>178</v>
      </c>
      <c r="B12934" s="472" t="s">
        <v>1107</v>
      </c>
      <c r="C12934" s="473" t="s">
        <v>1108</v>
      </c>
      <c r="D12934" s="472" t="s">
        <v>40095</v>
      </c>
      <c r="E12934" s="474">
        <v>69.55</v>
      </c>
    </row>
    <row r="12935" spans="1:5">
      <c r="A12935" s="472" t="s">
        <v>178</v>
      </c>
      <c r="B12935" s="472" t="s">
        <v>40235</v>
      </c>
      <c r="C12935" s="473" t="s">
        <v>40236</v>
      </c>
      <c r="D12935" s="472"/>
      <c r="E12935" s="474"/>
    </row>
    <row r="12936" spans="1:5" ht="22.5">
      <c r="A12936" s="472" t="s">
        <v>178</v>
      </c>
      <c r="B12936" s="472" t="s">
        <v>1109</v>
      </c>
      <c r="C12936" s="473" t="s">
        <v>1110</v>
      </c>
      <c r="D12936" s="472" t="s">
        <v>40095</v>
      </c>
      <c r="E12936" s="474">
        <v>78.66</v>
      </c>
    </row>
    <row r="12937" spans="1:5" ht="22.5">
      <c r="A12937" s="472" t="s">
        <v>178</v>
      </c>
      <c r="B12937" s="472" t="s">
        <v>1111</v>
      </c>
      <c r="C12937" s="473" t="s">
        <v>1112</v>
      </c>
      <c r="D12937" s="472" t="s">
        <v>40095</v>
      </c>
      <c r="E12937" s="474">
        <v>81.31</v>
      </c>
    </row>
    <row r="12938" spans="1:5" ht="22.5">
      <c r="A12938" s="472" t="s">
        <v>178</v>
      </c>
      <c r="B12938" s="472" t="s">
        <v>1113</v>
      </c>
      <c r="C12938" s="473" t="s">
        <v>1114</v>
      </c>
      <c r="D12938" s="472" t="s">
        <v>40095</v>
      </c>
      <c r="E12938" s="474">
        <v>71.239999999999995</v>
      </c>
    </row>
    <row r="12939" spans="1:5">
      <c r="A12939" s="472" t="s">
        <v>178</v>
      </c>
      <c r="B12939" s="472" t="s">
        <v>40237</v>
      </c>
      <c r="C12939" s="473" t="s">
        <v>40238</v>
      </c>
      <c r="D12939" s="472"/>
      <c r="E12939" s="474"/>
    </row>
    <row r="12940" spans="1:5" ht="22.5">
      <c r="A12940" s="472" t="s">
        <v>178</v>
      </c>
      <c r="B12940" s="472" t="s">
        <v>1115</v>
      </c>
      <c r="C12940" s="473" t="s">
        <v>1116</v>
      </c>
      <c r="D12940" s="472" t="s">
        <v>40095</v>
      </c>
      <c r="E12940" s="474">
        <v>1311.34</v>
      </c>
    </row>
    <row r="12941" spans="1:5" ht="22.5">
      <c r="A12941" s="472" t="s">
        <v>178</v>
      </c>
      <c r="B12941" s="472" t="s">
        <v>1117</v>
      </c>
      <c r="C12941" s="473" t="s">
        <v>1118</v>
      </c>
      <c r="D12941" s="472" t="s">
        <v>40095</v>
      </c>
      <c r="E12941" s="474">
        <v>1269.47</v>
      </c>
    </row>
    <row r="12942" spans="1:5" ht="22.5">
      <c r="A12942" s="472" t="s">
        <v>178</v>
      </c>
      <c r="B12942" s="472" t="s">
        <v>1119</v>
      </c>
      <c r="C12942" s="473" t="s">
        <v>1120</v>
      </c>
      <c r="D12942" s="472" t="s">
        <v>40095</v>
      </c>
      <c r="E12942" s="474">
        <v>373.05</v>
      </c>
    </row>
    <row r="12943" spans="1:5">
      <c r="A12943" s="472" t="s">
        <v>178</v>
      </c>
      <c r="B12943" s="472" t="s">
        <v>40239</v>
      </c>
      <c r="C12943" s="473" t="s">
        <v>40240</v>
      </c>
      <c r="D12943" s="472"/>
      <c r="E12943" s="474"/>
    </row>
    <row r="12944" spans="1:5" ht="22.5">
      <c r="A12944" s="472" t="s">
        <v>178</v>
      </c>
      <c r="B12944" s="472" t="s">
        <v>1121</v>
      </c>
      <c r="C12944" s="473" t="s">
        <v>1122</v>
      </c>
      <c r="D12944" s="472" t="s">
        <v>40095</v>
      </c>
      <c r="E12944" s="474">
        <v>200.74</v>
      </c>
    </row>
    <row r="12945" spans="1:5">
      <c r="A12945" s="472" t="s">
        <v>178</v>
      </c>
      <c r="B12945" s="472" t="s">
        <v>40241</v>
      </c>
      <c r="C12945" s="473" t="s">
        <v>40242</v>
      </c>
      <c r="D12945" s="472"/>
      <c r="E12945" s="474"/>
    </row>
    <row r="12946" spans="1:5" ht="22.5">
      <c r="A12946" s="472" t="s">
        <v>178</v>
      </c>
      <c r="B12946" s="472" t="s">
        <v>1123</v>
      </c>
      <c r="C12946" s="473" t="s">
        <v>1124</v>
      </c>
      <c r="D12946" s="472" t="s">
        <v>40103</v>
      </c>
      <c r="E12946" s="474">
        <v>4.87</v>
      </c>
    </row>
    <row r="12947" spans="1:5">
      <c r="A12947" s="472" t="s">
        <v>178</v>
      </c>
      <c r="B12947" s="472" t="s">
        <v>1125</v>
      </c>
      <c r="C12947" s="473" t="s">
        <v>1126</v>
      </c>
      <c r="D12947" s="472" t="s">
        <v>40103</v>
      </c>
      <c r="E12947" s="474">
        <v>6.08</v>
      </c>
    </row>
    <row r="12948" spans="1:5">
      <c r="A12948" s="472" t="s">
        <v>178</v>
      </c>
      <c r="B12948" s="472" t="s">
        <v>40243</v>
      </c>
      <c r="C12948" s="473" t="s">
        <v>40244</v>
      </c>
      <c r="D12948" s="472"/>
      <c r="E12948" s="474"/>
    </row>
    <row r="12949" spans="1:5" ht="22.5">
      <c r="A12949" s="472" t="s">
        <v>178</v>
      </c>
      <c r="B12949" s="472" t="s">
        <v>1127</v>
      </c>
      <c r="C12949" s="473" t="s">
        <v>1128</v>
      </c>
      <c r="D12949" s="472" t="s">
        <v>40121</v>
      </c>
      <c r="E12949" s="474">
        <v>2447.1</v>
      </c>
    </row>
    <row r="12950" spans="1:5" ht="22.5">
      <c r="A12950" s="472" t="s">
        <v>178</v>
      </c>
      <c r="B12950" s="472" t="s">
        <v>1129</v>
      </c>
      <c r="C12950" s="473" t="s">
        <v>1130</v>
      </c>
      <c r="D12950" s="472" t="s">
        <v>40121</v>
      </c>
      <c r="E12950" s="474">
        <v>2235.9899999999998</v>
      </c>
    </row>
    <row r="12951" spans="1:5" ht="22.5">
      <c r="A12951" s="472" t="s">
        <v>178</v>
      </c>
      <c r="B12951" s="472" t="s">
        <v>1131</v>
      </c>
      <c r="C12951" s="473" t="s">
        <v>1132</v>
      </c>
      <c r="D12951" s="472" t="s">
        <v>40121</v>
      </c>
      <c r="E12951" s="474">
        <v>2447.1</v>
      </c>
    </row>
    <row r="12952" spans="1:5" ht="22.5">
      <c r="A12952" s="472" t="s">
        <v>178</v>
      </c>
      <c r="B12952" s="472" t="s">
        <v>1133</v>
      </c>
      <c r="C12952" s="473" t="s">
        <v>1134</v>
      </c>
      <c r="D12952" s="472" t="s">
        <v>40121</v>
      </c>
      <c r="E12952" s="474">
        <v>2235.9899999999998</v>
      </c>
    </row>
    <row r="12953" spans="1:5">
      <c r="A12953" s="472" t="s">
        <v>178</v>
      </c>
      <c r="B12953" s="472" t="s">
        <v>40245</v>
      </c>
      <c r="C12953" s="473" t="s">
        <v>40246</v>
      </c>
      <c r="D12953" s="472"/>
      <c r="E12953" s="474"/>
    </row>
    <row r="12954" spans="1:5" ht="33.75">
      <c r="A12954" s="472" t="s">
        <v>178</v>
      </c>
      <c r="B12954" s="472" t="s">
        <v>1135</v>
      </c>
      <c r="C12954" s="473" t="s">
        <v>1136</v>
      </c>
      <c r="D12954" s="472" t="s">
        <v>40095</v>
      </c>
      <c r="E12954" s="474">
        <v>85.8</v>
      </c>
    </row>
    <row r="12955" spans="1:5" ht="33.75">
      <c r="A12955" s="472" t="s">
        <v>178</v>
      </c>
      <c r="B12955" s="472" t="s">
        <v>1137</v>
      </c>
      <c r="C12955" s="473" t="s">
        <v>1138</v>
      </c>
      <c r="D12955" s="472" t="s">
        <v>40095</v>
      </c>
      <c r="E12955" s="474">
        <v>80.819999999999993</v>
      </c>
    </row>
    <row r="12956" spans="1:5" ht="33.75">
      <c r="A12956" s="472" t="s">
        <v>178</v>
      </c>
      <c r="B12956" s="472" t="s">
        <v>1139</v>
      </c>
      <c r="C12956" s="473" t="s">
        <v>1140</v>
      </c>
      <c r="D12956" s="472" t="s">
        <v>40095</v>
      </c>
      <c r="E12956" s="474">
        <v>90.8</v>
      </c>
    </row>
    <row r="12957" spans="1:5">
      <c r="A12957" s="472" t="s">
        <v>178</v>
      </c>
      <c r="B12957" s="472" t="s">
        <v>40247</v>
      </c>
      <c r="C12957" s="473" t="s">
        <v>40248</v>
      </c>
      <c r="D12957" s="472"/>
      <c r="E12957" s="474"/>
    </row>
    <row r="12958" spans="1:5">
      <c r="A12958" s="472" t="s">
        <v>178</v>
      </c>
      <c r="B12958" s="472" t="s">
        <v>1141</v>
      </c>
      <c r="C12958" s="473" t="s">
        <v>1142</v>
      </c>
      <c r="D12958" s="472" t="s">
        <v>40095</v>
      </c>
      <c r="E12958" s="474">
        <v>95.11</v>
      </c>
    </row>
    <row r="12959" spans="1:5">
      <c r="A12959" s="472" t="s">
        <v>178</v>
      </c>
      <c r="B12959" s="472" t="s">
        <v>1143</v>
      </c>
      <c r="C12959" s="473" t="s">
        <v>1144</v>
      </c>
      <c r="D12959" s="472" t="s">
        <v>40095</v>
      </c>
      <c r="E12959" s="474">
        <v>93.72</v>
      </c>
    </row>
    <row r="12960" spans="1:5">
      <c r="A12960" s="472" t="s">
        <v>178</v>
      </c>
      <c r="B12960" s="472" t="s">
        <v>40249</v>
      </c>
      <c r="C12960" s="473" t="s">
        <v>40250</v>
      </c>
      <c r="D12960" s="472"/>
      <c r="E12960" s="474"/>
    </row>
    <row r="12961" spans="1:5">
      <c r="A12961" s="472" t="s">
        <v>178</v>
      </c>
      <c r="B12961" s="472" t="s">
        <v>1145</v>
      </c>
      <c r="C12961" s="473" t="s">
        <v>1146</v>
      </c>
      <c r="D12961" s="472" t="s">
        <v>40095</v>
      </c>
      <c r="E12961" s="474">
        <v>255.34</v>
      </c>
    </row>
    <row r="12962" spans="1:5">
      <c r="A12962" s="472" t="s">
        <v>178</v>
      </c>
      <c r="B12962" s="472" t="s">
        <v>1147</v>
      </c>
      <c r="C12962" s="473" t="s">
        <v>1148</v>
      </c>
      <c r="D12962" s="472" t="s">
        <v>40095</v>
      </c>
      <c r="E12962" s="474">
        <v>189.51</v>
      </c>
    </row>
    <row r="12963" spans="1:5">
      <c r="A12963" s="472" t="s">
        <v>178</v>
      </c>
      <c r="B12963" s="472" t="s">
        <v>1149</v>
      </c>
      <c r="C12963" s="473" t="s">
        <v>1150</v>
      </c>
      <c r="D12963" s="472" t="s">
        <v>40095</v>
      </c>
      <c r="E12963" s="474">
        <v>555.9</v>
      </c>
    </row>
    <row r="12964" spans="1:5">
      <c r="A12964" s="472" t="s">
        <v>178</v>
      </c>
      <c r="B12964" s="472" t="s">
        <v>1151</v>
      </c>
      <c r="C12964" s="473" t="s">
        <v>1152</v>
      </c>
      <c r="D12964" s="472" t="s">
        <v>40095</v>
      </c>
      <c r="E12964" s="474">
        <v>491.43</v>
      </c>
    </row>
    <row r="12965" spans="1:5">
      <c r="A12965" s="472" t="s">
        <v>178</v>
      </c>
      <c r="B12965" s="472" t="s">
        <v>1153</v>
      </c>
      <c r="C12965" s="473" t="s">
        <v>1154</v>
      </c>
      <c r="D12965" s="472" t="s">
        <v>40095</v>
      </c>
      <c r="E12965" s="474">
        <v>377.55</v>
      </c>
    </row>
    <row r="12966" spans="1:5">
      <c r="A12966" s="472" t="s">
        <v>178</v>
      </c>
      <c r="B12966" s="472" t="s">
        <v>40251</v>
      </c>
      <c r="C12966" s="473" t="s">
        <v>40252</v>
      </c>
      <c r="D12966" s="472"/>
      <c r="E12966" s="474"/>
    </row>
    <row r="12967" spans="1:5">
      <c r="A12967" s="472" t="s">
        <v>178</v>
      </c>
      <c r="B12967" s="472" t="s">
        <v>40253</v>
      </c>
      <c r="C12967" s="473" t="s">
        <v>40254</v>
      </c>
      <c r="D12967" s="472"/>
      <c r="E12967" s="474"/>
    </row>
    <row r="12968" spans="1:5" ht="45">
      <c r="A12968" s="472" t="s">
        <v>178</v>
      </c>
      <c r="B12968" s="472" t="s">
        <v>1155</v>
      </c>
      <c r="C12968" s="473" t="s">
        <v>1156</v>
      </c>
      <c r="D12968" s="472" t="s">
        <v>40144</v>
      </c>
      <c r="E12968" s="474">
        <v>381.83</v>
      </c>
    </row>
    <row r="12969" spans="1:5">
      <c r="A12969" s="472" t="s">
        <v>178</v>
      </c>
      <c r="B12969" s="472" t="s">
        <v>1157</v>
      </c>
      <c r="C12969" s="473" t="s">
        <v>1158</v>
      </c>
      <c r="D12969" s="472" t="s">
        <v>40095</v>
      </c>
      <c r="E12969" s="474">
        <v>262.60000000000002</v>
      </c>
    </row>
    <row r="12970" spans="1:5" ht="22.5">
      <c r="A12970" s="472" t="s">
        <v>178</v>
      </c>
      <c r="B12970" s="472" t="s">
        <v>1159</v>
      </c>
      <c r="C12970" s="473" t="s">
        <v>1160</v>
      </c>
      <c r="D12970" s="472" t="s">
        <v>40095</v>
      </c>
      <c r="E12970" s="474">
        <v>536.92999999999995</v>
      </c>
    </row>
    <row r="12971" spans="1:5" ht="33.75">
      <c r="A12971" s="472" t="s">
        <v>178</v>
      </c>
      <c r="B12971" s="472" t="s">
        <v>1161</v>
      </c>
      <c r="C12971" s="473" t="s">
        <v>1163</v>
      </c>
      <c r="D12971" s="472" t="s">
        <v>40095</v>
      </c>
      <c r="E12971" s="474">
        <v>332.09</v>
      </c>
    </row>
    <row r="12972" spans="1:5" ht="33.75">
      <c r="A12972" s="472" t="s">
        <v>178</v>
      </c>
      <c r="B12972" s="472" t="s">
        <v>1164</v>
      </c>
      <c r="C12972" s="473" t="s">
        <v>1165</v>
      </c>
      <c r="D12972" s="472" t="s">
        <v>40095</v>
      </c>
      <c r="E12972" s="474">
        <v>343.5</v>
      </c>
    </row>
    <row r="12973" spans="1:5" ht="33.75">
      <c r="A12973" s="472" t="s">
        <v>178</v>
      </c>
      <c r="B12973" s="472" t="s">
        <v>1166</v>
      </c>
      <c r="C12973" s="473" t="s">
        <v>1167</v>
      </c>
      <c r="D12973" s="472" t="s">
        <v>40095</v>
      </c>
      <c r="E12973" s="474">
        <v>326.98</v>
      </c>
    </row>
    <row r="12974" spans="1:5" ht="33.75">
      <c r="A12974" s="472" t="s">
        <v>178</v>
      </c>
      <c r="B12974" s="472" t="s">
        <v>1168</v>
      </c>
      <c r="C12974" s="473" t="s">
        <v>1169</v>
      </c>
      <c r="D12974" s="472" t="s">
        <v>40095</v>
      </c>
      <c r="E12974" s="474">
        <v>340.12</v>
      </c>
    </row>
    <row r="12975" spans="1:5">
      <c r="A12975" s="472" t="s">
        <v>178</v>
      </c>
      <c r="B12975" s="472" t="s">
        <v>40255</v>
      </c>
      <c r="C12975" s="473" t="s">
        <v>40256</v>
      </c>
      <c r="D12975" s="472"/>
      <c r="E12975" s="474"/>
    </row>
    <row r="12976" spans="1:5" ht="33.75">
      <c r="A12976" s="472" t="s">
        <v>178</v>
      </c>
      <c r="B12976" s="472" t="s">
        <v>1170</v>
      </c>
      <c r="C12976" s="473" t="s">
        <v>1171</v>
      </c>
      <c r="D12976" s="472" t="s">
        <v>40095</v>
      </c>
      <c r="E12976" s="474">
        <v>409.49</v>
      </c>
    </row>
    <row r="12977" spans="1:5" ht="33.75">
      <c r="A12977" s="472" t="s">
        <v>178</v>
      </c>
      <c r="B12977" s="472" t="s">
        <v>1172</v>
      </c>
      <c r="C12977" s="473" t="s">
        <v>1173</v>
      </c>
      <c r="D12977" s="472" t="s">
        <v>40095</v>
      </c>
      <c r="E12977" s="474">
        <v>423.28</v>
      </c>
    </row>
    <row r="12978" spans="1:5" ht="33.75">
      <c r="A12978" s="472" t="s">
        <v>178</v>
      </c>
      <c r="B12978" s="472" t="s">
        <v>1174</v>
      </c>
      <c r="C12978" s="473" t="s">
        <v>1175</v>
      </c>
      <c r="D12978" s="472" t="s">
        <v>40095</v>
      </c>
      <c r="E12978" s="474">
        <v>423.28</v>
      </c>
    </row>
    <row r="12979" spans="1:5" ht="33.75">
      <c r="A12979" s="472" t="s">
        <v>178</v>
      </c>
      <c r="B12979" s="472" t="s">
        <v>1176</v>
      </c>
      <c r="C12979" s="473" t="s">
        <v>1177</v>
      </c>
      <c r="D12979" s="472" t="s">
        <v>40095</v>
      </c>
      <c r="E12979" s="474">
        <v>422.68</v>
      </c>
    </row>
    <row r="12980" spans="1:5">
      <c r="A12980" s="472" t="s">
        <v>178</v>
      </c>
      <c r="B12980" s="472" t="s">
        <v>40257</v>
      </c>
      <c r="C12980" s="473" t="s">
        <v>40258</v>
      </c>
      <c r="D12980" s="472"/>
      <c r="E12980" s="474"/>
    </row>
    <row r="12981" spans="1:5">
      <c r="A12981" s="472" t="s">
        <v>178</v>
      </c>
      <c r="B12981" s="472" t="s">
        <v>1178</v>
      </c>
      <c r="C12981" s="473" t="s">
        <v>1179</v>
      </c>
      <c r="D12981" s="472" t="s">
        <v>40095</v>
      </c>
      <c r="E12981" s="474">
        <v>69.13</v>
      </c>
    </row>
    <row r="12982" spans="1:5">
      <c r="A12982" s="472" t="s">
        <v>178</v>
      </c>
      <c r="B12982" s="472" t="s">
        <v>1180</v>
      </c>
      <c r="C12982" s="473" t="s">
        <v>1181</v>
      </c>
      <c r="D12982" s="472" t="s">
        <v>40095</v>
      </c>
      <c r="E12982" s="474">
        <v>77.239999999999995</v>
      </c>
    </row>
    <row r="12983" spans="1:5">
      <c r="A12983" s="472" t="s">
        <v>178</v>
      </c>
      <c r="B12983" s="472" t="s">
        <v>1182</v>
      </c>
      <c r="C12983" s="473" t="s">
        <v>1183</v>
      </c>
      <c r="D12983" s="472" t="s">
        <v>40095</v>
      </c>
      <c r="E12983" s="474">
        <v>123.32</v>
      </c>
    </row>
    <row r="12984" spans="1:5">
      <c r="A12984" s="472" t="s">
        <v>178</v>
      </c>
      <c r="B12984" s="472" t="s">
        <v>1184</v>
      </c>
      <c r="C12984" s="473" t="s">
        <v>1185</v>
      </c>
      <c r="D12984" s="472" t="s">
        <v>40095</v>
      </c>
      <c r="E12984" s="474">
        <v>48.12</v>
      </c>
    </row>
    <row r="12985" spans="1:5" ht="22.5">
      <c r="A12985" s="472" t="s">
        <v>178</v>
      </c>
      <c r="B12985" s="472" t="s">
        <v>1186</v>
      </c>
      <c r="C12985" s="473" t="s">
        <v>1187</v>
      </c>
      <c r="D12985" s="472" t="s">
        <v>40095</v>
      </c>
      <c r="E12985" s="474">
        <v>233.59</v>
      </c>
    </row>
    <row r="12986" spans="1:5">
      <c r="A12986" s="472" t="s">
        <v>178</v>
      </c>
      <c r="B12986" s="472" t="s">
        <v>1188</v>
      </c>
      <c r="C12986" s="473" t="s">
        <v>1189</v>
      </c>
      <c r="D12986" s="472" t="s">
        <v>40095</v>
      </c>
      <c r="E12986" s="474">
        <v>355.52</v>
      </c>
    </row>
    <row r="12987" spans="1:5">
      <c r="A12987" s="472" t="s">
        <v>178</v>
      </c>
      <c r="B12987" s="472" t="s">
        <v>1190</v>
      </c>
      <c r="C12987" s="473" t="s">
        <v>1191</v>
      </c>
      <c r="D12987" s="472" t="s">
        <v>40095</v>
      </c>
      <c r="E12987" s="474">
        <v>369.13</v>
      </c>
    </row>
    <row r="12988" spans="1:5">
      <c r="A12988" s="472" t="s">
        <v>178</v>
      </c>
      <c r="B12988" s="472" t="s">
        <v>1192</v>
      </c>
      <c r="C12988" s="473" t="s">
        <v>1193</v>
      </c>
      <c r="D12988" s="472" t="s">
        <v>40095</v>
      </c>
      <c r="E12988" s="474">
        <v>415.6</v>
      </c>
    </row>
    <row r="12989" spans="1:5">
      <c r="A12989" s="472" t="s">
        <v>178</v>
      </c>
      <c r="B12989" s="472" t="s">
        <v>1194</v>
      </c>
      <c r="C12989" s="473" t="s">
        <v>1195</v>
      </c>
      <c r="D12989" s="472" t="s">
        <v>40095</v>
      </c>
      <c r="E12989" s="474">
        <v>417.03</v>
      </c>
    </row>
    <row r="12990" spans="1:5" ht="22.5">
      <c r="A12990" s="472" t="s">
        <v>178</v>
      </c>
      <c r="B12990" s="472" t="s">
        <v>1196</v>
      </c>
      <c r="C12990" s="473" t="s">
        <v>1197</v>
      </c>
      <c r="D12990" s="472" t="s">
        <v>40095</v>
      </c>
      <c r="E12990" s="474">
        <v>296.32</v>
      </c>
    </row>
    <row r="12991" spans="1:5" ht="22.5">
      <c r="A12991" s="472" t="s">
        <v>178</v>
      </c>
      <c r="B12991" s="472" t="s">
        <v>1198</v>
      </c>
      <c r="C12991" s="473" t="s">
        <v>1199</v>
      </c>
      <c r="D12991" s="472" t="s">
        <v>40095</v>
      </c>
      <c r="E12991" s="474">
        <v>294.64</v>
      </c>
    </row>
    <row r="12992" spans="1:5">
      <c r="A12992" s="472" t="s">
        <v>178</v>
      </c>
      <c r="B12992" s="472" t="s">
        <v>1200</v>
      </c>
      <c r="C12992" s="473" t="s">
        <v>1201</v>
      </c>
      <c r="D12992" s="472" t="s">
        <v>40095</v>
      </c>
      <c r="E12992" s="474">
        <v>475.4</v>
      </c>
    </row>
    <row r="12993" spans="1:5">
      <c r="A12993" s="472" t="s">
        <v>178</v>
      </c>
      <c r="B12993" s="472" t="s">
        <v>40259</v>
      </c>
      <c r="C12993" s="473" t="s">
        <v>40260</v>
      </c>
      <c r="D12993" s="472"/>
      <c r="E12993" s="474"/>
    </row>
    <row r="12994" spans="1:5" ht="33.75">
      <c r="A12994" s="472" t="s">
        <v>178</v>
      </c>
      <c r="B12994" s="472" t="s">
        <v>1202</v>
      </c>
      <c r="C12994" s="473" t="s">
        <v>1203</v>
      </c>
      <c r="D12994" s="472" t="s">
        <v>40095</v>
      </c>
      <c r="E12994" s="474">
        <v>450.41</v>
      </c>
    </row>
    <row r="12995" spans="1:5">
      <c r="A12995" s="472" t="s">
        <v>178</v>
      </c>
      <c r="B12995" s="472" t="s">
        <v>40261</v>
      </c>
      <c r="C12995" s="473" t="s">
        <v>40262</v>
      </c>
      <c r="D12995" s="472"/>
      <c r="E12995" s="474"/>
    </row>
    <row r="12996" spans="1:5">
      <c r="A12996" s="472" t="s">
        <v>178</v>
      </c>
      <c r="B12996" s="472" t="s">
        <v>1204</v>
      </c>
      <c r="C12996" s="473" t="s">
        <v>1205</v>
      </c>
      <c r="D12996" s="472" t="s">
        <v>249</v>
      </c>
      <c r="E12996" s="474">
        <v>327.13</v>
      </c>
    </row>
    <row r="12997" spans="1:5">
      <c r="A12997" s="472" t="s">
        <v>178</v>
      </c>
      <c r="B12997" s="472" t="s">
        <v>1206</v>
      </c>
      <c r="C12997" s="473" t="s">
        <v>1207</v>
      </c>
      <c r="D12997" s="472" t="s">
        <v>249</v>
      </c>
      <c r="E12997" s="474">
        <v>357.73</v>
      </c>
    </row>
    <row r="12998" spans="1:5">
      <c r="A12998" s="472" t="s">
        <v>178</v>
      </c>
      <c r="B12998" s="472" t="s">
        <v>1208</v>
      </c>
      <c r="C12998" s="473" t="s">
        <v>1209</v>
      </c>
      <c r="D12998" s="472" t="s">
        <v>249</v>
      </c>
      <c r="E12998" s="474">
        <v>389.84</v>
      </c>
    </row>
    <row r="12999" spans="1:5" ht="22.5">
      <c r="A12999" s="472" t="s">
        <v>178</v>
      </c>
      <c r="B12999" s="472" t="s">
        <v>1210</v>
      </c>
      <c r="C12999" s="473" t="s">
        <v>1211</v>
      </c>
      <c r="D12999" s="472" t="s">
        <v>249</v>
      </c>
      <c r="E12999" s="474">
        <v>537.74</v>
      </c>
    </row>
    <row r="13000" spans="1:5">
      <c r="A13000" s="472" t="s">
        <v>178</v>
      </c>
      <c r="B13000" s="472" t="s">
        <v>1212</v>
      </c>
      <c r="C13000" s="473" t="s">
        <v>1213</v>
      </c>
      <c r="D13000" s="472" t="s">
        <v>249</v>
      </c>
      <c r="E13000" s="474">
        <v>415.74</v>
      </c>
    </row>
    <row r="13001" spans="1:5" ht="22.5">
      <c r="A13001" s="472" t="s">
        <v>178</v>
      </c>
      <c r="B13001" s="472" t="s">
        <v>1214</v>
      </c>
      <c r="C13001" s="473" t="s">
        <v>1215</v>
      </c>
      <c r="D13001" s="472" t="s">
        <v>249</v>
      </c>
      <c r="E13001" s="474">
        <v>306.85000000000002</v>
      </c>
    </row>
    <row r="13002" spans="1:5" ht="22.5">
      <c r="A13002" s="472" t="s">
        <v>178</v>
      </c>
      <c r="B13002" s="472" t="s">
        <v>1216</v>
      </c>
      <c r="C13002" s="473" t="s">
        <v>1217</v>
      </c>
      <c r="D13002" s="472" t="s">
        <v>249</v>
      </c>
      <c r="E13002" s="474">
        <v>267.58999999999997</v>
      </c>
    </row>
    <row r="13003" spans="1:5" ht="22.5">
      <c r="A13003" s="472" t="s">
        <v>178</v>
      </c>
      <c r="B13003" s="472" t="s">
        <v>1218</v>
      </c>
      <c r="C13003" s="473" t="s">
        <v>1219</v>
      </c>
      <c r="D13003" s="472" t="s">
        <v>249</v>
      </c>
      <c r="E13003" s="474">
        <v>301.48</v>
      </c>
    </row>
    <row r="13004" spans="1:5">
      <c r="A13004" s="472" t="s">
        <v>178</v>
      </c>
      <c r="B13004" s="472" t="s">
        <v>1220</v>
      </c>
      <c r="C13004" s="473" t="s">
        <v>1221</v>
      </c>
      <c r="D13004" s="472" t="s">
        <v>40095</v>
      </c>
      <c r="E13004" s="474">
        <v>295.32</v>
      </c>
    </row>
    <row r="13005" spans="1:5">
      <c r="A13005" s="472" t="s">
        <v>178</v>
      </c>
      <c r="B13005" s="472" t="s">
        <v>40263</v>
      </c>
      <c r="C13005" s="473" t="s">
        <v>40264</v>
      </c>
      <c r="D13005" s="472"/>
      <c r="E13005" s="474"/>
    </row>
    <row r="13006" spans="1:5">
      <c r="A13006" s="472" t="s">
        <v>178</v>
      </c>
      <c r="B13006" s="472" t="s">
        <v>1222</v>
      </c>
      <c r="C13006" s="473" t="s">
        <v>1223</v>
      </c>
      <c r="D13006" s="472" t="s">
        <v>249</v>
      </c>
      <c r="E13006" s="474">
        <v>212.65</v>
      </c>
    </row>
    <row r="13007" spans="1:5">
      <c r="A13007" s="472" t="s">
        <v>178</v>
      </c>
      <c r="B13007" s="472" t="s">
        <v>1224</v>
      </c>
      <c r="C13007" s="473" t="s">
        <v>1225</v>
      </c>
      <c r="D13007" s="472" t="s">
        <v>249</v>
      </c>
      <c r="E13007" s="474">
        <v>248.25</v>
      </c>
    </row>
    <row r="13008" spans="1:5">
      <c r="A13008" s="472" t="s">
        <v>178</v>
      </c>
      <c r="B13008" s="472" t="s">
        <v>1226</v>
      </c>
      <c r="C13008" s="473" t="s">
        <v>1227</v>
      </c>
      <c r="D13008" s="472" t="s">
        <v>249</v>
      </c>
      <c r="E13008" s="474">
        <v>252.93</v>
      </c>
    </row>
    <row r="13009" spans="1:5">
      <c r="A13009" s="472" t="s">
        <v>178</v>
      </c>
      <c r="B13009" s="472" t="s">
        <v>1228</v>
      </c>
      <c r="C13009" s="473" t="s">
        <v>1229</v>
      </c>
      <c r="D13009" s="472" t="s">
        <v>249</v>
      </c>
      <c r="E13009" s="474">
        <v>257.62</v>
      </c>
    </row>
    <row r="13010" spans="1:5">
      <c r="A13010" s="472" t="s">
        <v>178</v>
      </c>
      <c r="B13010" s="472" t="s">
        <v>1230</v>
      </c>
      <c r="C13010" s="473" t="s">
        <v>1231</v>
      </c>
      <c r="D13010" s="472" t="s">
        <v>249</v>
      </c>
      <c r="E13010" s="474">
        <v>278.76</v>
      </c>
    </row>
    <row r="13011" spans="1:5">
      <c r="A13011" s="472" t="s">
        <v>178</v>
      </c>
      <c r="B13011" s="472" t="s">
        <v>1232</v>
      </c>
      <c r="C13011" s="473" t="s">
        <v>1233</v>
      </c>
      <c r="D13011" s="472" t="s">
        <v>249</v>
      </c>
      <c r="E13011" s="474">
        <v>177.62</v>
      </c>
    </row>
    <row r="13012" spans="1:5">
      <c r="A13012" s="472" t="s">
        <v>178</v>
      </c>
      <c r="B13012" s="472" t="s">
        <v>1234</v>
      </c>
      <c r="C13012" s="473" t="s">
        <v>1235</v>
      </c>
      <c r="D13012" s="472" t="s">
        <v>249</v>
      </c>
      <c r="E13012" s="474">
        <v>177.62</v>
      </c>
    </row>
    <row r="13013" spans="1:5">
      <c r="A13013" s="472" t="s">
        <v>178</v>
      </c>
      <c r="B13013" s="472" t="s">
        <v>1236</v>
      </c>
      <c r="C13013" s="473" t="s">
        <v>1237</v>
      </c>
      <c r="D13013" s="472" t="s">
        <v>249</v>
      </c>
      <c r="E13013" s="474">
        <v>177.62</v>
      </c>
    </row>
    <row r="13014" spans="1:5">
      <c r="A13014" s="472" t="s">
        <v>178</v>
      </c>
      <c r="B13014" s="472" t="s">
        <v>1238</v>
      </c>
      <c r="C13014" s="473" t="s">
        <v>1239</v>
      </c>
      <c r="D13014" s="472" t="s">
        <v>249</v>
      </c>
      <c r="E13014" s="474">
        <v>177.62</v>
      </c>
    </row>
    <row r="13015" spans="1:5" ht="22.5">
      <c r="A13015" s="472" t="s">
        <v>178</v>
      </c>
      <c r="B13015" s="472" t="s">
        <v>1240</v>
      </c>
      <c r="C13015" s="473" t="s">
        <v>1241</v>
      </c>
      <c r="D13015" s="472" t="s">
        <v>249</v>
      </c>
      <c r="E13015" s="474">
        <v>585.59</v>
      </c>
    </row>
    <row r="13016" spans="1:5" ht="22.5">
      <c r="A13016" s="472" t="s">
        <v>178</v>
      </c>
      <c r="B13016" s="472" t="s">
        <v>1242</v>
      </c>
      <c r="C13016" s="473" t="s">
        <v>1243</v>
      </c>
      <c r="D13016" s="472" t="s">
        <v>249</v>
      </c>
      <c r="E13016" s="474">
        <v>593.6</v>
      </c>
    </row>
    <row r="13017" spans="1:5" ht="22.5">
      <c r="A13017" s="472" t="s">
        <v>178</v>
      </c>
      <c r="B13017" s="472" t="s">
        <v>1244</v>
      </c>
      <c r="C13017" s="473" t="s">
        <v>1245</v>
      </c>
      <c r="D13017" s="472" t="s">
        <v>249</v>
      </c>
      <c r="E13017" s="474">
        <v>593.6</v>
      </c>
    </row>
    <row r="13018" spans="1:5" ht="22.5">
      <c r="A13018" s="472" t="s">
        <v>178</v>
      </c>
      <c r="B13018" s="472" t="s">
        <v>1246</v>
      </c>
      <c r="C13018" s="473" t="s">
        <v>1247</v>
      </c>
      <c r="D13018" s="472" t="s">
        <v>249</v>
      </c>
      <c r="E13018" s="474">
        <v>647.66</v>
      </c>
    </row>
    <row r="13019" spans="1:5">
      <c r="A13019" s="472" t="s">
        <v>178</v>
      </c>
      <c r="B13019" s="472" t="s">
        <v>1248</v>
      </c>
      <c r="C13019" s="473" t="s">
        <v>1249</v>
      </c>
      <c r="D13019" s="472" t="s">
        <v>40112</v>
      </c>
      <c r="E13019" s="474">
        <v>48.36</v>
      </c>
    </row>
    <row r="13020" spans="1:5">
      <c r="A13020" s="472" t="s">
        <v>178</v>
      </c>
      <c r="B13020" s="472" t="s">
        <v>1250</v>
      </c>
      <c r="C13020" s="473" t="s">
        <v>1251</v>
      </c>
      <c r="D13020" s="472" t="s">
        <v>40112</v>
      </c>
      <c r="E13020" s="474">
        <v>64.58</v>
      </c>
    </row>
    <row r="13021" spans="1:5">
      <c r="A13021" s="472" t="s">
        <v>178</v>
      </c>
      <c r="B13021" s="472" t="s">
        <v>40265</v>
      </c>
      <c r="C13021" s="473" t="s">
        <v>40266</v>
      </c>
      <c r="D13021" s="472"/>
      <c r="E13021" s="474"/>
    </row>
    <row r="13022" spans="1:5" ht="22.5">
      <c r="A13022" s="472" t="s">
        <v>178</v>
      </c>
      <c r="B13022" s="472" t="s">
        <v>1252</v>
      </c>
      <c r="C13022" s="473" t="s">
        <v>1253</v>
      </c>
      <c r="D13022" s="472" t="s">
        <v>249</v>
      </c>
      <c r="E13022" s="474">
        <v>3557.78</v>
      </c>
    </row>
    <row r="13023" spans="1:5" ht="22.5">
      <c r="A13023" s="472" t="s">
        <v>178</v>
      </c>
      <c r="B13023" s="472" t="s">
        <v>1254</v>
      </c>
      <c r="C13023" s="473" t="s">
        <v>1255</v>
      </c>
      <c r="D13023" s="472" t="s">
        <v>249</v>
      </c>
      <c r="E13023" s="474">
        <v>3736.1</v>
      </c>
    </row>
    <row r="13024" spans="1:5" ht="22.5">
      <c r="A13024" s="472" t="s">
        <v>178</v>
      </c>
      <c r="B13024" s="472" t="s">
        <v>1256</v>
      </c>
      <c r="C13024" s="473" t="s">
        <v>1257</v>
      </c>
      <c r="D13024" s="472" t="s">
        <v>249</v>
      </c>
      <c r="E13024" s="474">
        <v>3947.25</v>
      </c>
    </row>
    <row r="13025" spans="1:5" ht="22.5">
      <c r="A13025" s="472" t="s">
        <v>178</v>
      </c>
      <c r="B13025" s="472" t="s">
        <v>1258</v>
      </c>
      <c r="C13025" s="473" t="s">
        <v>1259</v>
      </c>
      <c r="D13025" s="472" t="s">
        <v>249</v>
      </c>
      <c r="E13025" s="474">
        <v>743.27</v>
      </c>
    </row>
    <row r="13026" spans="1:5" ht="22.5">
      <c r="A13026" s="472" t="s">
        <v>178</v>
      </c>
      <c r="B13026" s="472" t="s">
        <v>1260</v>
      </c>
      <c r="C13026" s="473" t="s">
        <v>1261</v>
      </c>
      <c r="D13026" s="472" t="s">
        <v>249</v>
      </c>
      <c r="E13026" s="474">
        <v>751.28</v>
      </c>
    </row>
    <row r="13027" spans="1:5" ht="22.5">
      <c r="A13027" s="472" t="s">
        <v>178</v>
      </c>
      <c r="B13027" s="472" t="s">
        <v>1262</v>
      </c>
      <c r="C13027" s="473" t="s">
        <v>1263</v>
      </c>
      <c r="D13027" s="472" t="s">
        <v>249</v>
      </c>
      <c r="E13027" s="474">
        <v>751.28</v>
      </c>
    </row>
    <row r="13028" spans="1:5" ht="33.75">
      <c r="A13028" s="472" t="s">
        <v>178</v>
      </c>
      <c r="B13028" s="472" t="s">
        <v>1264</v>
      </c>
      <c r="C13028" s="473" t="s">
        <v>1265</v>
      </c>
      <c r="D13028" s="472" t="s">
        <v>249</v>
      </c>
      <c r="E13028" s="474">
        <v>657.36</v>
      </c>
    </row>
    <row r="13029" spans="1:5" ht="22.5">
      <c r="A13029" s="472" t="s">
        <v>178</v>
      </c>
      <c r="B13029" s="472" t="s">
        <v>1266</v>
      </c>
      <c r="C13029" s="473" t="s">
        <v>1267</v>
      </c>
      <c r="D13029" s="472" t="s">
        <v>249</v>
      </c>
      <c r="E13029" s="474">
        <v>544.26</v>
      </c>
    </row>
    <row r="13030" spans="1:5">
      <c r="A13030" s="472" t="s">
        <v>178</v>
      </c>
      <c r="B13030" s="472" t="s">
        <v>40267</v>
      </c>
      <c r="C13030" s="473" t="s">
        <v>40268</v>
      </c>
      <c r="D13030" s="472"/>
      <c r="E13030" s="474"/>
    </row>
    <row r="13031" spans="1:5" ht="22.5">
      <c r="A13031" s="472" t="s">
        <v>178</v>
      </c>
      <c r="B13031" s="472" t="s">
        <v>1268</v>
      </c>
      <c r="C13031" s="473" t="s">
        <v>1269</v>
      </c>
      <c r="D13031" s="472" t="s">
        <v>249</v>
      </c>
      <c r="E13031" s="474">
        <v>414.86</v>
      </c>
    </row>
    <row r="13032" spans="1:5" ht="22.5">
      <c r="A13032" s="472" t="s">
        <v>178</v>
      </c>
      <c r="B13032" s="472" t="s">
        <v>1270</v>
      </c>
      <c r="C13032" s="473" t="s">
        <v>1271</v>
      </c>
      <c r="D13032" s="472" t="s">
        <v>249</v>
      </c>
      <c r="E13032" s="474">
        <v>335.05</v>
      </c>
    </row>
    <row r="13033" spans="1:5" ht="22.5">
      <c r="A13033" s="472" t="s">
        <v>178</v>
      </c>
      <c r="B13033" s="472" t="s">
        <v>1272</v>
      </c>
      <c r="C13033" s="473" t="s">
        <v>1273</v>
      </c>
      <c r="D13033" s="472" t="s">
        <v>249</v>
      </c>
      <c r="E13033" s="474">
        <v>455.34</v>
      </c>
    </row>
    <row r="13034" spans="1:5" ht="22.5">
      <c r="A13034" s="472" t="s">
        <v>178</v>
      </c>
      <c r="B13034" s="472" t="s">
        <v>1274</v>
      </c>
      <c r="C13034" s="473" t="s">
        <v>1275</v>
      </c>
      <c r="D13034" s="472" t="s">
        <v>249</v>
      </c>
      <c r="E13034" s="474">
        <v>375.39</v>
      </c>
    </row>
    <row r="13035" spans="1:5" ht="22.5">
      <c r="A13035" s="472" t="s">
        <v>178</v>
      </c>
      <c r="B13035" s="472" t="s">
        <v>1276</v>
      </c>
      <c r="C13035" s="473" t="s">
        <v>1277</v>
      </c>
      <c r="D13035" s="472" t="s">
        <v>249</v>
      </c>
      <c r="E13035" s="474">
        <v>375.53</v>
      </c>
    </row>
    <row r="13036" spans="1:5" ht="22.5">
      <c r="A13036" s="472" t="s">
        <v>178</v>
      </c>
      <c r="B13036" s="472" t="s">
        <v>1278</v>
      </c>
      <c r="C13036" s="473" t="s">
        <v>1279</v>
      </c>
      <c r="D13036" s="472" t="s">
        <v>249</v>
      </c>
      <c r="E13036" s="474">
        <v>381.34</v>
      </c>
    </row>
    <row r="13037" spans="1:5">
      <c r="A13037" s="472" t="s">
        <v>178</v>
      </c>
      <c r="B13037" s="472" t="s">
        <v>40269</v>
      </c>
      <c r="C13037" s="473" t="s">
        <v>40270</v>
      </c>
      <c r="D13037" s="472"/>
      <c r="E13037" s="474"/>
    </row>
    <row r="13038" spans="1:5" ht="22.5">
      <c r="A13038" s="472" t="s">
        <v>178</v>
      </c>
      <c r="B13038" s="472" t="s">
        <v>1280</v>
      </c>
      <c r="C13038" s="473" t="s">
        <v>1281</v>
      </c>
      <c r="D13038" s="472" t="s">
        <v>40103</v>
      </c>
      <c r="E13038" s="474">
        <v>45</v>
      </c>
    </row>
    <row r="13039" spans="1:5" ht="22.5">
      <c r="A13039" s="472" t="s">
        <v>178</v>
      </c>
      <c r="B13039" s="472" t="s">
        <v>1282</v>
      </c>
      <c r="C13039" s="473" t="s">
        <v>1283</v>
      </c>
      <c r="D13039" s="472" t="s">
        <v>40103</v>
      </c>
      <c r="E13039" s="474">
        <v>65.599999999999994</v>
      </c>
    </row>
    <row r="13040" spans="1:5">
      <c r="A13040" s="472" t="s">
        <v>178</v>
      </c>
      <c r="B13040" s="472" t="s">
        <v>40271</v>
      </c>
      <c r="C13040" s="473" t="s">
        <v>40272</v>
      </c>
      <c r="D13040" s="472"/>
      <c r="E13040" s="474"/>
    </row>
    <row r="13041" spans="1:5" ht="22.5">
      <c r="A13041" s="472" t="s">
        <v>178</v>
      </c>
      <c r="B13041" s="472" t="s">
        <v>1284</v>
      </c>
      <c r="C13041" s="473" t="s">
        <v>1285</v>
      </c>
      <c r="D13041" s="472" t="s">
        <v>40144</v>
      </c>
      <c r="E13041" s="474">
        <v>77.790000000000006</v>
      </c>
    </row>
    <row r="13042" spans="1:5">
      <c r="A13042" s="472" t="s">
        <v>178</v>
      </c>
      <c r="B13042" s="472" t="s">
        <v>40273</v>
      </c>
      <c r="C13042" s="473" t="s">
        <v>40274</v>
      </c>
      <c r="D13042" s="472"/>
      <c r="E13042" s="474"/>
    </row>
    <row r="13043" spans="1:5" ht="22.5">
      <c r="A13043" s="472" t="s">
        <v>178</v>
      </c>
      <c r="B13043" s="472" t="s">
        <v>1286</v>
      </c>
      <c r="C13043" s="473" t="s">
        <v>1287</v>
      </c>
      <c r="D13043" s="472" t="s">
        <v>40144</v>
      </c>
      <c r="E13043" s="474">
        <v>13.19</v>
      </c>
    </row>
    <row r="13044" spans="1:5" ht="22.5">
      <c r="A13044" s="472" t="s">
        <v>178</v>
      </c>
      <c r="B13044" s="472" t="s">
        <v>1288</v>
      </c>
      <c r="C13044" s="473" t="s">
        <v>1289</v>
      </c>
      <c r="D13044" s="472" t="s">
        <v>40144</v>
      </c>
      <c r="E13044" s="474">
        <v>17.04</v>
      </c>
    </row>
    <row r="13045" spans="1:5" ht="33.75">
      <c r="A13045" s="472" t="s">
        <v>178</v>
      </c>
      <c r="B13045" s="472" t="s">
        <v>1290</v>
      </c>
      <c r="C13045" s="473" t="s">
        <v>1291</v>
      </c>
      <c r="D13045" s="472" t="s">
        <v>40144</v>
      </c>
      <c r="E13045" s="474">
        <v>83.91</v>
      </c>
    </row>
    <row r="13046" spans="1:5" ht="33.75">
      <c r="A13046" s="472" t="s">
        <v>178</v>
      </c>
      <c r="B13046" s="472" t="s">
        <v>1292</v>
      </c>
      <c r="C13046" s="473" t="s">
        <v>1293</v>
      </c>
      <c r="D13046" s="472" t="s">
        <v>40144</v>
      </c>
      <c r="E13046" s="474">
        <v>82.36</v>
      </c>
    </row>
    <row r="13047" spans="1:5" ht="33.75">
      <c r="A13047" s="472" t="s">
        <v>178</v>
      </c>
      <c r="B13047" s="472" t="s">
        <v>1294</v>
      </c>
      <c r="C13047" s="473" t="s">
        <v>1295</v>
      </c>
      <c r="D13047" s="472" t="s">
        <v>40144</v>
      </c>
      <c r="E13047" s="474">
        <v>110.94</v>
      </c>
    </row>
    <row r="13048" spans="1:5" ht="33.75">
      <c r="A13048" s="472" t="s">
        <v>178</v>
      </c>
      <c r="B13048" s="472" t="s">
        <v>1296</v>
      </c>
      <c r="C13048" s="473" t="s">
        <v>1297</v>
      </c>
      <c r="D13048" s="472" t="s">
        <v>40144</v>
      </c>
      <c r="E13048" s="474">
        <v>90.52</v>
      </c>
    </row>
    <row r="13049" spans="1:5" ht="56.25">
      <c r="A13049" s="472" t="s">
        <v>178</v>
      </c>
      <c r="B13049" s="472" t="s">
        <v>1298</v>
      </c>
      <c r="C13049" s="473" t="s">
        <v>1299</v>
      </c>
      <c r="D13049" s="472" t="s">
        <v>40144</v>
      </c>
      <c r="E13049" s="474">
        <v>121.93</v>
      </c>
    </row>
    <row r="13050" spans="1:5" ht="45">
      <c r="A13050" s="472" t="s">
        <v>178</v>
      </c>
      <c r="B13050" s="472" t="s">
        <v>1300</v>
      </c>
      <c r="C13050" s="473" t="s">
        <v>1301</v>
      </c>
      <c r="D13050" s="472" t="s">
        <v>40144</v>
      </c>
      <c r="E13050" s="474">
        <v>225.77</v>
      </c>
    </row>
    <row r="13051" spans="1:5">
      <c r="A13051" s="472" t="s">
        <v>178</v>
      </c>
      <c r="B13051" s="472" t="s">
        <v>1302</v>
      </c>
      <c r="C13051" s="473" t="s">
        <v>1303</v>
      </c>
      <c r="D13051" s="472" t="s">
        <v>249</v>
      </c>
      <c r="E13051" s="474">
        <v>136.19999999999999</v>
      </c>
    </row>
    <row r="13052" spans="1:5">
      <c r="A13052" s="472" t="s">
        <v>178</v>
      </c>
      <c r="B13052" s="472" t="s">
        <v>1304</v>
      </c>
      <c r="C13052" s="473" t="s">
        <v>1305</v>
      </c>
      <c r="D13052" s="472" t="s">
        <v>249</v>
      </c>
      <c r="E13052" s="474">
        <v>38.19</v>
      </c>
    </row>
    <row r="13053" spans="1:5">
      <c r="A13053" s="472" t="s">
        <v>178</v>
      </c>
      <c r="B13053" s="472" t="s">
        <v>1306</v>
      </c>
      <c r="C13053" s="473" t="s">
        <v>1307</v>
      </c>
      <c r="D13053" s="472" t="s">
        <v>249</v>
      </c>
      <c r="E13053" s="474">
        <v>78.67</v>
      </c>
    </row>
    <row r="13054" spans="1:5">
      <c r="A13054" s="472" t="s">
        <v>178</v>
      </c>
      <c r="B13054" s="472" t="s">
        <v>40275</v>
      </c>
      <c r="C13054" s="473" t="s">
        <v>40276</v>
      </c>
      <c r="D13054" s="472"/>
      <c r="E13054" s="474"/>
    </row>
    <row r="13055" spans="1:5" ht="33.75">
      <c r="A13055" s="472" t="s">
        <v>178</v>
      </c>
      <c r="B13055" s="472" t="s">
        <v>1308</v>
      </c>
      <c r="C13055" s="473" t="s">
        <v>1309</v>
      </c>
      <c r="D13055" s="472" t="s">
        <v>249</v>
      </c>
      <c r="E13055" s="474">
        <v>886.06</v>
      </c>
    </row>
    <row r="13056" spans="1:5" ht="33.75">
      <c r="A13056" s="472" t="s">
        <v>178</v>
      </c>
      <c r="B13056" s="472" t="s">
        <v>1310</v>
      </c>
      <c r="C13056" s="473" t="s">
        <v>1311</v>
      </c>
      <c r="D13056" s="472" t="s">
        <v>249</v>
      </c>
      <c r="E13056" s="474">
        <v>1143.3</v>
      </c>
    </row>
    <row r="13057" spans="1:5" ht="33.75">
      <c r="A13057" s="472" t="s">
        <v>178</v>
      </c>
      <c r="B13057" s="472" t="s">
        <v>1312</v>
      </c>
      <c r="C13057" s="473" t="s">
        <v>1313</v>
      </c>
      <c r="D13057" s="472" t="s">
        <v>249</v>
      </c>
      <c r="E13057" s="474">
        <v>2413.5300000000002</v>
      </c>
    </row>
    <row r="13058" spans="1:5">
      <c r="A13058" s="472" t="s">
        <v>178</v>
      </c>
      <c r="B13058" s="472" t="s">
        <v>40277</v>
      </c>
      <c r="C13058" s="473" t="s">
        <v>40278</v>
      </c>
      <c r="D13058" s="472"/>
      <c r="E13058" s="474"/>
    </row>
    <row r="13059" spans="1:5">
      <c r="A13059" s="472" t="s">
        <v>178</v>
      </c>
      <c r="B13059" s="472" t="s">
        <v>1314</v>
      </c>
      <c r="C13059" s="473" t="s">
        <v>1315</v>
      </c>
      <c r="D13059" s="472" t="s">
        <v>40103</v>
      </c>
      <c r="E13059" s="474">
        <v>18.260000000000002</v>
      </c>
    </row>
    <row r="13060" spans="1:5">
      <c r="A13060" s="472" t="s">
        <v>178</v>
      </c>
      <c r="B13060" s="472" t="s">
        <v>40279</v>
      </c>
      <c r="C13060" s="473" t="s">
        <v>40280</v>
      </c>
      <c r="D13060" s="472"/>
      <c r="E13060" s="474"/>
    </row>
    <row r="13061" spans="1:5">
      <c r="A13061" s="472" t="s">
        <v>178</v>
      </c>
      <c r="B13061" s="472" t="s">
        <v>40281</v>
      </c>
      <c r="C13061" s="473" t="s">
        <v>40282</v>
      </c>
      <c r="D13061" s="472"/>
      <c r="E13061" s="474"/>
    </row>
    <row r="13062" spans="1:5">
      <c r="A13062" s="472" t="s">
        <v>178</v>
      </c>
      <c r="B13062" s="472" t="s">
        <v>1316</v>
      </c>
      <c r="C13062" s="473" t="s">
        <v>1317</v>
      </c>
      <c r="D13062" s="472" t="s">
        <v>40103</v>
      </c>
      <c r="E13062" s="474">
        <v>12.17</v>
      </c>
    </row>
    <row r="13063" spans="1:5">
      <c r="A13063" s="472" t="s">
        <v>178</v>
      </c>
      <c r="B13063" s="472" t="s">
        <v>1318</v>
      </c>
      <c r="C13063" s="473" t="s">
        <v>1319</v>
      </c>
      <c r="D13063" s="472" t="s">
        <v>40095</v>
      </c>
      <c r="E13063" s="474">
        <v>72.53</v>
      </c>
    </row>
    <row r="13064" spans="1:5">
      <c r="A13064" s="472" t="s">
        <v>178</v>
      </c>
      <c r="B13064" s="472" t="s">
        <v>1320</v>
      </c>
      <c r="C13064" s="473" t="s">
        <v>1321</v>
      </c>
      <c r="D13064" s="472" t="s">
        <v>40095</v>
      </c>
      <c r="E13064" s="474">
        <v>23.61</v>
      </c>
    </row>
    <row r="13065" spans="1:5">
      <c r="A13065" s="472" t="s">
        <v>178</v>
      </c>
      <c r="B13065" s="472" t="s">
        <v>1322</v>
      </c>
      <c r="C13065" s="473" t="s">
        <v>1323</v>
      </c>
      <c r="D13065" s="472" t="s">
        <v>40095</v>
      </c>
      <c r="E13065" s="474">
        <v>22.33</v>
      </c>
    </row>
    <row r="13066" spans="1:5">
      <c r="A13066" s="472" t="s">
        <v>178</v>
      </c>
      <c r="B13066" s="472" t="s">
        <v>1324</v>
      </c>
      <c r="C13066" s="473" t="s">
        <v>1325</v>
      </c>
      <c r="D13066" s="472" t="s">
        <v>40095</v>
      </c>
      <c r="E13066" s="474">
        <v>129.01</v>
      </c>
    </row>
    <row r="13067" spans="1:5">
      <c r="A13067" s="472" t="s">
        <v>178</v>
      </c>
      <c r="B13067" s="472" t="s">
        <v>1326</v>
      </c>
      <c r="C13067" s="473" t="s">
        <v>1327</v>
      </c>
      <c r="D13067" s="472" t="s">
        <v>40103</v>
      </c>
      <c r="E13067" s="474">
        <v>34.479999999999997</v>
      </c>
    </row>
    <row r="13068" spans="1:5">
      <c r="A13068" s="472" t="s">
        <v>178</v>
      </c>
      <c r="B13068" s="472" t="s">
        <v>1328</v>
      </c>
      <c r="C13068" s="473" t="s">
        <v>1329</v>
      </c>
      <c r="D13068" s="472" t="s">
        <v>40103</v>
      </c>
      <c r="E13068" s="474">
        <v>41.48</v>
      </c>
    </row>
    <row r="13069" spans="1:5">
      <c r="A13069" s="472" t="s">
        <v>178</v>
      </c>
      <c r="B13069" s="472" t="s">
        <v>1330</v>
      </c>
      <c r="C13069" s="473" t="s">
        <v>1331</v>
      </c>
      <c r="D13069" s="472" t="s">
        <v>40103</v>
      </c>
      <c r="E13069" s="474">
        <v>23.93</v>
      </c>
    </row>
    <row r="13070" spans="1:5">
      <c r="A13070" s="472" t="s">
        <v>178</v>
      </c>
      <c r="B13070" s="472" t="s">
        <v>1332</v>
      </c>
      <c r="C13070" s="473" t="s">
        <v>1333</v>
      </c>
      <c r="D13070" s="472" t="s">
        <v>40103</v>
      </c>
      <c r="E13070" s="474">
        <v>8.91</v>
      </c>
    </row>
    <row r="13071" spans="1:5">
      <c r="A13071" s="472" t="s">
        <v>178</v>
      </c>
      <c r="B13071" s="472" t="s">
        <v>40283</v>
      </c>
      <c r="C13071" s="473" t="s">
        <v>40284</v>
      </c>
      <c r="D13071" s="472"/>
      <c r="E13071" s="474"/>
    </row>
    <row r="13072" spans="1:5" ht="33.75">
      <c r="A13072" s="472" t="s">
        <v>178</v>
      </c>
      <c r="B13072" s="472" t="s">
        <v>1334</v>
      </c>
      <c r="C13072" s="473" t="s">
        <v>1335</v>
      </c>
      <c r="D13072" s="472" t="s">
        <v>40200</v>
      </c>
      <c r="E13072" s="474">
        <v>19.38</v>
      </c>
    </row>
    <row r="13073" spans="1:5" ht="33.75">
      <c r="A13073" s="472" t="s">
        <v>178</v>
      </c>
      <c r="B13073" s="472" t="s">
        <v>1336</v>
      </c>
      <c r="C13073" s="473" t="s">
        <v>1337</v>
      </c>
      <c r="D13073" s="472" t="s">
        <v>40095</v>
      </c>
      <c r="E13073" s="474">
        <v>308.72000000000003</v>
      </c>
    </row>
    <row r="13074" spans="1:5" ht="45">
      <c r="A13074" s="472" t="s">
        <v>178</v>
      </c>
      <c r="B13074" s="472" t="s">
        <v>1338</v>
      </c>
      <c r="C13074" s="473" t="s">
        <v>1339</v>
      </c>
      <c r="D13074" s="472" t="s">
        <v>40095</v>
      </c>
      <c r="E13074" s="474">
        <v>305.8</v>
      </c>
    </row>
    <row r="13075" spans="1:5" ht="45">
      <c r="A13075" s="472" t="s">
        <v>178</v>
      </c>
      <c r="B13075" s="472" t="s">
        <v>1340</v>
      </c>
      <c r="C13075" s="473" t="s">
        <v>1341</v>
      </c>
      <c r="D13075" s="472" t="s">
        <v>40095</v>
      </c>
      <c r="E13075" s="474">
        <v>294.02</v>
      </c>
    </row>
    <row r="13076" spans="1:5" ht="45">
      <c r="A13076" s="472" t="s">
        <v>178</v>
      </c>
      <c r="B13076" s="472" t="s">
        <v>1342</v>
      </c>
      <c r="C13076" s="473" t="s">
        <v>1343</v>
      </c>
      <c r="D13076" s="472" t="s">
        <v>40095</v>
      </c>
      <c r="E13076" s="474">
        <v>691.62</v>
      </c>
    </row>
    <row r="13077" spans="1:5" ht="45">
      <c r="A13077" s="472" t="s">
        <v>178</v>
      </c>
      <c r="B13077" s="472" t="s">
        <v>1344</v>
      </c>
      <c r="C13077" s="473" t="s">
        <v>1345</v>
      </c>
      <c r="D13077" s="472" t="s">
        <v>40095</v>
      </c>
      <c r="E13077" s="474">
        <v>322.11</v>
      </c>
    </row>
    <row r="13078" spans="1:5" ht="56.25">
      <c r="A13078" s="472" t="s">
        <v>178</v>
      </c>
      <c r="B13078" s="472" t="s">
        <v>1346</v>
      </c>
      <c r="C13078" s="473" t="s">
        <v>1347</v>
      </c>
      <c r="D13078" s="472" t="s">
        <v>40095</v>
      </c>
      <c r="E13078" s="474">
        <v>231.91</v>
      </c>
    </row>
    <row r="13079" spans="1:5" ht="33.75">
      <c r="A13079" s="472" t="s">
        <v>178</v>
      </c>
      <c r="B13079" s="472" t="s">
        <v>1348</v>
      </c>
      <c r="C13079" s="473" t="s">
        <v>1349</v>
      </c>
      <c r="D13079" s="472" t="s">
        <v>40095</v>
      </c>
      <c r="E13079" s="474">
        <v>224.94</v>
      </c>
    </row>
    <row r="13080" spans="1:5">
      <c r="A13080" s="472" t="s">
        <v>178</v>
      </c>
      <c r="B13080" s="472" t="s">
        <v>40285</v>
      </c>
      <c r="C13080" s="473" t="s">
        <v>40286</v>
      </c>
      <c r="D13080" s="472"/>
      <c r="E13080" s="474"/>
    </row>
    <row r="13081" spans="1:5" ht="33.75">
      <c r="A13081" s="472" t="s">
        <v>178</v>
      </c>
      <c r="B13081" s="472" t="s">
        <v>1350</v>
      </c>
      <c r="C13081" s="473" t="s">
        <v>1351</v>
      </c>
      <c r="D13081" s="472" t="s">
        <v>40095</v>
      </c>
      <c r="E13081" s="474">
        <v>75.39</v>
      </c>
    </row>
    <row r="13082" spans="1:5">
      <c r="A13082" s="472" t="s">
        <v>178</v>
      </c>
      <c r="B13082" s="472" t="s">
        <v>1352</v>
      </c>
      <c r="C13082" s="473" t="s">
        <v>1353</v>
      </c>
      <c r="D13082" s="472" t="s">
        <v>40095</v>
      </c>
      <c r="E13082" s="474">
        <v>26.73</v>
      </c>
    </row>
    <row r="13083" spans="1:5">
      <c r="A13083" s="472" t="s">
        <v>178</v>
      </c>
      <c r="B13083" s="472" t="s">
        <v>1354</v>
      </c>
      <c r="C13083" s="473" t="s">
        <v>1355</v>
      </c>
      <c r="D13083" s="472" t="s">
        <v>40095</v>
      </c>
      <c r="E13083" s="474">
        <v>31.56</v>
      </c>
    </row>
    <row r="13084" spans="1:5">
      <c r="A13084" s="472" t="s">
        <v>178</v>
      </c>
      <c r="B13084" s="472" t="s">
        <v>1356</v>
      </c>
      <c r="C13084" s="473" t="s">
        <v>1357</v>
      </c>
      <c r="D13084" s="472" t="s">
        <v>40095</v>
      </c>
      <c r="E13084" s="474">
        <v>99.06</v>
      </c>
    </row>
    <row r="13085" spans="1:5">
      <c r="A13085" s="472" t="s">
        <v>178</v>
      </c>
      <c r="B13085" s="472" t="s">
        <v>1358</v>
      </c>
      <c r="C13085" s="473" t="s">
        <v>1359</v>
      </c>
      <c r="D13085" s="472" t="s">
        <v>40095</v>
      </c>
      <c r="E13085" s="474">
        <v>112.25</v>
      </c>
    </row>
    <row r="13086" spans="1:5">
      <c r="A13086" s="472" t="s">
        <v>178</v>
      </c>
      <c r="B13086" s="472" t="s">
        <v>1360</v>
      </c>
      <c r="C13086" s="473" t="s">
        <v>1361</v>
      </c>
      <c r="D13086" s="472" t="s">
        <v>40103</v>
      </c>
      <c r="E13086" s="474">
        <v>27.63</v>
      </c>
    </row>
    <row r="13087" spans="1:5">
      <c r="A13087" s="472" t="s">
        <v>178</v>
      </c>
      <c r="B13087" s="472" t="s">
        <v>40287</v>
      </c>
      <c r="C13087" s="473" t="s">
        <v>40288</v>
      </c>
      <c r="D13087" s="472"/>
      <c r="E13087" s="474"/>
    </row>
    <row r="13088" spans="1:5" ht="22.5">
      <c r="A13088" s="472" t="s">
        <v>178</v>
      </c>
      <c r="B13088" s="472" t="s">
        <v>1362</v>
      </c>
      <c r="C13088" s="473" t="s">
        <v>1363</v>
      </c>
      <c r="D13088" s="472" t="s">
        <v>40095</v>
      </c>
      <c r="E13088" s="474">
        <v>84.55</v>
      </c>
    </row>
    <row r="13089" spans="1:5" ht="22.5">
      <c r="A13089" s="472" t="s">
        <v>178</v>
      </c>
      <c r="B13089" s="472" t="s">
        <v>1364</v>
      </c>
      <c r="C13089" s="473" t="s">
        <v>1365</v>
      </c>
      <c r="D13089" s="472" t="s">
        <v>40095</v>
      </c>
      <c r="E13089" s="474">
        <v>177.93</v>
      </c>
    </row>
    <row r="13090" spans="1:5" ht="45">
      <c r="A13090" s="472" t="s">
        <v>178</v>
      </c>
      <c r="B13090" s="472" t="s">
        <v>1366</v>
      </c>
      <c r="C13090" s="473" t="s">
        <v>1367</v>
      </c>
      <c r="D13090" s="472" t="s">
        <v>40095</v>
      </c>
      <c r="E13090" s="474">
        <v>213.56</v>
      </c>
    </row>
    <row r="13091" spans="1:5" ht="22.5">
      <c r="A13091" s="472" t="s">
        <v>178</v>
      </c>
      <c r="B13091" s="472" t="s">
        <v>1368</v>
      </c>
      <c r="C13091" s="473" t="s">
        <v>1369</v>
      </c>
      <c r="D13091" s="472" t="s">
        <v>40095</v>
      </c>
      <c r="E13091" s="474">
        <v>80.430000000000007</v>
      </c>
    </row>
    <row r="13092" spans="1:5" ht="22.5">
      <c r="A13092" s="472" t="s">
        <v>178</v>
      </c>
      <c r="B13092" s="472" t="s">
        <v>1370</v>
      </c>
      <c r="C13092" s="473" t="s">
        <v>1371</v>
      </c>
      <c r="D13092" s="472" t="s">
        <v>40095</v>
      </c>
      <c r="E13092" s="474">
        <v>69.900000000000006</v>
      </c>
    </row>
    <row r="13093" spans="1:5" ht="22.5">
      <c r="A13093" s="472" t="s">
        <v>178</v>
      </c>
      <c r="B13093" s="472" t="s">
        <v>1372</v>
      </c>
      <c r="C13093" s="473" t="s">
        <v>1373</v>
      </c>
      <c r="D13093" s="472" t="s">
        <v>40095</v>
      </c>
      <c r="E13093" s="474">
        <v>72.62</v>
      </c>
    </row>
    <row r="13094" spans="1:5">
      <c r="A13094" s="472" t="s">
        <v>178</v>
      </c>
      <c r="B13094" s="472" t="s">
        <v>1374</v>
      </c>
      <c r="C13094" s="473" t="s">
        <v>1375</v>
      </c>
      <c r="D13094" s="472" t="s">
        <v>40103</v>
      </c>
      <c r="E13094" s="474">
        <v>41.73</v>
      </c>
    </row>
    <row r="13095" spans="1:5">
      <c r="A13095" s="472" t="s">
        <v>178</v>
      </c>
      <c r="B13095" s="472" t="s">
        <v>40289</v>
      </c>
      <c r="C13095" s="473" t="s">
        <v>40290</v>
      </c>
      <c r="D13095" s="472"/>
      <c r="E13095" s="474"/>
    </row>
    <row r="13096" spans="1:5">
      <c r="A13096" s="472" t="s">
        <v>178</v>
      </c>
      <c r="B13096" s="472" t="s">
        <v>1376</v>
      </c>
      <c r="C13096" s="473" t="s">
        <v>1377</v>
      </c>
      <c r="D13096" s="472" t="s">
        <v>40095</v>
      </c>
      <c r="E13096" s="474">
        <v>90.16</v>
      </c>
    </row>
    <row r="13097" spans="1:5">
      <c r="A13097" s="472" t="s">
        <v>178</v>
      </c>
      <c r="B13097" s="472" t="s">
        <v>1378</v>
      </c>
      <c r="C13097" s="473" t="s">
        <v>1379</v>
      </c>
      <c r="D13097" s="472" t="s">
        <v>40095</v>
      </c>
      <c r="E13097" s="474">
        <v>66.8</v>
      </c>
    </row>
    <row r="13098" spans="1:5">
      <c r="A13098" s="472" t="s">
        <v>178</v>
      </c>
      <c r="B13098" s="472" t="s">
        <v>1380</v>
      </c>
      <c r="C13098" s="473" t="s">
        <v>1381</v>
      </c>
      <c r="D13098" s="472" t="s">
        <v>40095</v>
      </c>
      <c r="E13098" s="474">
        <v>57.81</v>
      </c>
    </row>
    <row r="13099" spans="1:5" ht="22.5">
      <c r="A13099" s="472" t="s">
        <v>178</v>
      </c>
      <c r="B13099" s="472" t="s">
        <v>1382</v>
      </c>
      <c r="C13099" s="473" t="s">
        <v>1383</v>
      </c>
      <c r="D13099" s="472" t="s">
        <v>40103</v>
      </c>
      <c r="E13099" s="474">
        <v>11.62</v>
      </c>
    </row>
    <row r="13100" spans="1:5">
      <c r="A13100" s="472" t="s">
        <v>178</v>
      </c>
      <c r="B13100" s="472" t="s">
        <v>1384</v>
      </c>
      <c r="C13100" s="473" t="s">
        <v>1385</v>
      </c>
      <c r="D13100" s="472" t="s">
        <v>40095</v>
      </c>
      <c r="E13100" s="474">
        <v>26.86</v>
      </c>
    </row>
    <row r="13101" spans="1:5">
      <c r="A13101" s="472" t="s">
        <v>178</v>
      </c>
      <c r="B13101" s="472" t="s">
        <v>40291</v>
      </c>
      <c r="C13101" s="473" t="s">
        <v>40292</v>
      </c>
      <c r="D13101" s="472"/>
      <c r="E13101" s="474"/>
    </row>
    <row r="13102" spans="1:5">
      <c r="A13102" s="472" t="s">
        <v>178</v>
      </c>
      <c r="B13102" s="472" t="s">
        <v>1386</v>
      </c>
      <c r="C13102" s="473" t="s">
        <v>1387</v>
      </c>
      <c r="D13102" s="472" t="s">
        <v>40103</v>
      </c>
      <c r="E13102" s="474">
        <v>50.34</v>
      </c>
    </row>
    <row r="13103" spans="1:5">
      <c r="A13103" s="472" t="s">
        <v>178</v>
      </c>
      <c r="B13103" s="472" t="s">
        <v>1388</v>
      </c>
      <c r="C13103" s="473" t="s">
        <v>1389</v>
      </c>
      <c r="D13103" s="472" t="s">
        <v>40103</v>
      </c>
      <c r="E13103" s="474">
        <v>74.62</v>
      </c>
    </row>
    <row r="13104" spans="1:5">
      <c r="A13104" s="472" t="s">
        <v>178</v>
      </c>
      <c r="B13104" s="472" t="s">
        <v>1390</v>
      </c>
      <c r="C13104" s="473" t="s">
        <v>1391</v>
      </c>
      <c r="D13104" s="472" t="s">
        <v>40103</v>
      </c>
      <c r="E13104" s="474">
        <v>31.92</v>
      </c>
    </row>
    <row r="13105" spans="1:5">
      <c r="A13105" s="472" t="s">
        <v>178</v>
      </c>
      <c r="B13105" s="472" t="s">
        <v>1392</v>
      </c>
      <c r="C13105" s="473" t="s">
        <v>1393</v>
      </c>
      <c r="D13105" s="472" t="s">
        <v>40103</v>
      </c>
      <c r="E13105" s="474">
        <v>44.57</v>
      </c>
    </row>
    <row r="13106" spans="1:5">
      <c r="A13106" s="472" t="s">
        <v>178</v>
      </c>
      <c r="B13106" s="472" t="s">
        <v>1394</v>
      </c>
      <c r="C13106" s="473" t="s">
        <v>1395</v>
      </c>
      <c r="D13106" s="472" t="s">
        <v>40103</v>
      </c>
      <c r="E13106" s="474">
        <v>18.489999999999998</v>
      </c>
    </row>
    <row r="13107" spans="1:5">
      <c r="A13107" s="472" t="s">
        <v>178</v>
      </c>
      <c r="B13107" s="472" t="s">
        <v>1396</v>
      </c>
      <c r="C13107" s="473" t="s">
        <v>1397</v>
      </c>
      <c r="D13107" s="472" t="s">
        <v>40103</v>
      </c>
      <c r="E13107" s="474">
        <v>54.05</v>
      </c>
    </row>
    <row r="13108" spans="1:5" ht="22.5">
      <c r="A13108" s="472" t="s">
        <v>178</v>
      </c>
      <c r="B13108" s="472" t="s">
        <v>1398</v>
      </c>
      <c r="C13108" s="473" t="s">
        <v>1399</v>
      </c>
      <c r="D13108" s="472" t="s">
        <v>40103</v>
      </c>
      <c r="E13108" s="474">
        <v>27.2</v>
      </c>
    </row>
    <row r="13109" spans="1:5">
      <c r="A13109" s="472" t="s">
        <v>178</v>
      </c>
      <c r="B13109" s="472" t="s">
        <v>40293</v>
      </c>
      <c r="C13109" s="473" t="s">
        <v>40294</v>
      </c>
      <c r="D13109" s="472"/>
      <c r="E13109" s="474"/>
    </row>
    <row r="13110" spans="1:5">
      <c r="A13110" s="472" t="s">
        <v>178</v>
      </c>
      <c r="B13110" s="472" t="s">
        <v>1400</v>
      </c>
      <c r="C13110" s="473" t="s">
        <v>1401</v>
      </c>
      <c r="D13110" s="472" t="s">
        <v>40103</v>
      </c>
      <c r="E13110" s="474">
        <v>163.95</v>
      </c>
    </row>
    <row r="13111" spans="1:5">
      <c r="A13111" s="472" t="s">
        <v>178</v>
      </c>
      <c r="B13111" s="472" t="s">
        <v>1402</v>
      </c>
      <c r="C13111" s="473" t="s">
        <v>1403</v>
      </c>
      <c r="D13111" s="472" t="s">
        <v>40103</v>
      </c>
      <c r="E13111" s="474">
        <v>56.11</v>
      </c>
    </row>
    <row r="13112" spans="1:5">
      <c r="A13112" s="472" t="s">
        <v>178</v>
      </c>
      <c r="B13112" s="472" t="s">
        <v>1404</v>
      </c>
      <c r="C13112" s="473" t="s">
        <v>1405</v>
      </c>
      <c r="D13112" s="472" t="s">
        <v>40103</v>
      </c>
      <c r="E13112" s="474">
        <v>66.290000000000006</v>
      </c>
    </row>
    <row r="13113" spans="1:5">
      <c r="A13113" s="472" t="s">
        <v>178</v>
      </c>
      <c r="B13113" s="472" t="s">
        <v>1406</v>
      </c>
      <c r="C13113" s="473" t="s">
        <v>1407</v>
      </c>
      <c r="D13113" s="472" t="s">
        <v>40103</v>
      </c>
      <c r="E13113" s="474">
        <v>81.28</v>
      </c>
    </row>
    <row r="13114" spans="1:5">
      <c r="A13114" s="472" t="s">
        <v>178</v>
      </c>
      <c r="B13114" s="472" t="s">
        <v>1408</v>
      </c>
      <c r="C13114" s="473" t="s">
        <v>1409</v>
      </c>
      <c r="D13114" s="472" t="s">
        <v>40103</v>
      </c>
      <c r="E13114" s="474">
        <v>105.64</v>
      </c>
    </row>
    <row r="13115" spans="1:5">
      <c r="A13115" s="472" t="s">
        <v>178</v>
      </c>
      <c r="B13115" s="472" t="s">
        <v>1410</v>
      </c>
      <c r="C13115" s="473" t="s">
        <v>1411</v>
      </c>
      <c r="D13115" s="472" t="s">
        <v>40103</v>
      </c>
      <c r="E13115" s="474">
        <v>119.92</v>
      </c>
    </row>
    <row r="13116" spans="1:5">
      <c r="A13116" s="472" t="s">
        <v>178</v>
      </c>
      <c r="B13116" s="472" t="s">
        <v>1412</v>
      </c>
      <c r="C13116" s="473" t="s">
        <v>1413</v>
      </c>
      <c r="D13116" s="472" t="s">
        <v>40103</v>
      </c>
      <c r="E13116" s="474">
        <v>140.27000000000001</v>
      </c>
    </row>
    <row r="13117" spans="1:5">
      <c r="A13117" s="472" t="s">
        <v>178</v>
      </c>
      <c r="B13117" s="472" t="s">
        <v>1414</v>
      </c>
      <c r="C13117" s="473" t="s">
        <v>1415</v>
      </c>
      <c r="D13117" s="472" t="s">
        <v>40103</v>
      </c>
      <c r="E13117" s="474">
        <v>48.3</v>
      </c>
    </row>
    <row r="13118" spans="1:5">
      <c r="A13118" s="472" t="s">
        <v>178</v>
      </c>
      <c r="B13118" s="472" t="s">
        <v>1416</v>
      </c>
      <c r="C13118" s="473" t="s">
        <v>1417</v>
      </c>
      <c r="D13118" s="472" t="s">
        <v>40103</v>
      </c>
      <c r="E13118" s="474">
        <v>56.82</v>
      </c>
    </row>
    <row r="13119" spans="1:5">
      <c r="A13119" s="472" t="s">
        <v>178</v>
      </c>
      <c r="B13119" s="472" t="s">
        <v>1418</v>
      </c>
      <c r="C13119" s="473" t="s">
        <v>1419</v>
      </c>
      <c r="D13119" s="472" t="s">
        <v>40103</v>
      </c>
      <c r="E13119" s="474">
        <v>69.44</v>
      </c>
    </row>
    <row r="13120" spans="1:5">
      <c r="A13120" s="472" t="s">
        <v>178</v>
      </c>
      <c r="B13120" s="472" t="s">
        <v>1420</v>
      </c>
      <c r="C13120" s="473" t="s">
        <v>1421</v>
      </c>
      <c r="D13120" s="472" t="s">
        <v>40103</v>
      </c>
      <c r="E13120" s="474">
        <v>82.03</v>
      </c>
    </row>
    <row r="13121" spans="1:5">
      <c r="A13121" s="472" t="s">
        <v>178</v>
      </c>
      <c r="B13121" s="472" t="s">
        <v>1422</v>
      </c>
      <c r="C13121" s="473" t="s">
        <v>1423</v>
      </c>
      <c r="D13121" s="472" t="s">
        <v>40103</v>
      </c>
      <c r="E13121" s="474">
        <v>90.01</v>
      </c>
    </row>
    <row r="13122" spans="1:5">
      <c r="A13122" s="472" t="s">
        <v>178</v>
      </c>
      <c r="B13122" s="472" t="s">
        <v>1424</v>
      </c>
      <c r="C13122" s="473" t="s">
        <v>1425</v>
      </c>
      <c r="D13122" s="472" t="s">
        <v>40103</v>
      </c>
      <c r="E13122" s="474">
        <v>102.16</v>
      </c>
    </row>
    <row r="13123" spans="1:5">
      <c r="A13123" s="472" t="s">
        <v>178</v>
      </c>
      <c r="B13123" s="472" t="s">
        <v>1428</v>
      </c>
      <c r="C13123" s="473" t="s">
        <v>1429</v>
      </c>
      <c r="D13123" s="472" t="s">
        <v>40103</v>
      </c>
      <c r="E13123" s="474">
        <v>40.49</v>
      </c>
    </row>
    <row r="13124" spans="1:5">
      <c r="A13124" s="472" t="s">
        <v>178</v>
      </c>
      <c r="B13124" s="472" t="s">
        <v>1430</v>
      </c>
      <c r="C13124" s="473" t="s">
        <v>1431</v>
      </c>
      <c r="D13124" s="472" t="s">
        <v>40103</v>
      </c>
      <c r="E13124" s="474">
        <v>47.35</v>
      </c>
    </row>
    <row r="13125" spans="1:5">
      <c r="A13125" s="472" t="s">
        <v>178</v>
      </c>
      <c r="B13125" s="472" t="s">
        <v>1432</v>
      </c>
      <c r="C13125" s="473" t="s">
        <v>1433</v>
      </c>
      <c r="D13125" s="472" t="s">
        <v>40103</v>
      </c>
      <c r="E13125" s="474">
        <v>57.6</v>
      </c>
    </row>
    <row r="13126" spans="1:5">
      <c r="A13126" s="472" t="s">
        <v>178</v>
      </c>
      <c r="B13126" s="472" t="s">
        <v>1434</v>
      </c>
      <c r="C13126" s="473" t="s">
        <v>1435</v>
      </c>
      <c r="D13126" s="472" t="s">
        <v>40103</v>
      </c>
      <c r="E13126" s="474">
        <v>74.39</v>
      </c>
    </row>
    <row r="13127" spans="1:5">
      <c r="A13127" s="472" t="s">
        <v>178</v>
      </c>
      <c r="B13127" s="472" t="s">
        <v>1436</v>
      </c>
      <c r="C13127" s="473" t="s">
        <v>1437</v>
      </c>
      <c r="D13127" s="472" t="s">
        <v>40103</v>
      </c>
      <c r="E13127" s="474">
        <v>112.54</v>
      </c>
    </row>
    <row r="13128" spans="1:5">
      <c r="A13128" s="472" t="s">
        <v>178</v>
      </c>
      <c r="B13128" s="472" t="s">
        <v>40295</v>
      </c>
      <c r="C13128" s="473" t="s">
        <v>40296</v>
      </c>
      <c r="D13128" s="472"/>
      <c r="E13128" s="474"/>
    </row>
    <row r="13129" spans="1:5">
      <c r="A13129" s="472" t="s">
        <v>178</v>
      </c>
      <c r="B13129" s="472" t="s">
        <v>1438</v>
      </c>
      <c r="C13129" s="473" t="s">
        <v>1439</v>
      </c>
      <c r="D13129" s="472" t="s">
        <v>40103</v>
      </c>
      <c r="E13129" s="474">
        <v>25.91</v>
      </c>
    </row>
    <row r="13130" spans="1:5">
      <c r="A13130" s="472" t="s">
        <v>178</v>
      </c>
      <c r="B13130" s="472" t="s">
        <v>1440</v>
      </c>
      <c r="C13130" s="473" t="s">
        <v>1441</v>
      </c>
      <c r="D13130" s="472" t="s">
        <v>40103</v>
      </c>
      <c r="E13130" s="474">
        <v>31.78</v>
      </c>
    </row>
    <row r="13131" spans="1:5">
      <c r="A13131" s="472" t="s">
        <v>178</v>
      </c>
      <c r="B13131" s="472" t="s">
        <v>1442</v>
      </c>
      <c r="C13131" s="473" t="s">
        <v>1443</v>
      </c>
      <c r="D13131" s="472" t="s">
        <v>40103</v>
      </c>
      <c r="E13131" s="474">
        <v>37.51</v>
      </c>
    </row>
    <row r="13132" spans="1:5">
      <c r="A13132" s="472" t="s">
        <v>178</v>
      </c>
      <c r="B13132" s="472" t="s">
        <v>1444</v>
      </c>
      <c r="C13132" s="473" t="s">
        <v>1445</v>
      </c>
      <c r="D13132" s="472" t="s">
        <v>40103</v>
      </c>
      <c r="E13132" s="474">
        <v>46.7</v>
      </c>
    </row>
    <row r="13133" spans="1:5">
      <c r="A13133" s="472" t="s">
        <v>178</v>
      </c>
      <c r="B13133" s="472" t="s">
        <v>1446</v>
      </c>
      <c r="C13133" s="473" t="s">
        <v>1447</v>
      </c>
      <c r="D13133" s="472" t="s">
        <v>40103</v>
      </c>
      <c r="E13133" s="474">
        <v>67</v>
      </c>
    </row>
    <row r="13134" spans="1:5">
      <c r="A13134" s="472" t="s">
        <v>178</v>
      </c>
      <c r="B13134" s="472" t="s">
        <v>1448</v>
      </c>
      <c r="C13134" s="473" t="s">
        <v>1449</v>
      </c>
      <c r="D13134" s="472" t="s">
        <v>40103</v>
      </c>
      <c r="E13134" s="474">
        <v>79.11</v>
      </c>
    </row>
    <row r="13135" spans="1:5">
      <c r="A13135" s="472" t="s">
        <v>178</v>
      </c>
      <c r="B13135" s="472" t="s">
        <v>1450</v>
      </c>
      <c r="C13135" s="473" t="s">
        <v>1451</v>
      </c>
      <c r="D13135" s="472" t="s">
        <v>40103</v>
      </c>
      <c r="E13135" s="474">
        <v>92.06</v>
      </c>
    </row>
    <row r="13136" spans="1:5">
      <c r="A13136" s="472" t="s">
        <v>178</v>
      </c>
      <c r="B13136" s="472" t="s">
        <v>1452</v>
      </c>
      <c r="C13136" s="473" t="s">
        <v>1453</v>
      </c>
      <c r="D13136" s="472" t="s">
        <v>40103</v>
      </c>
      <c r="E13136" s="474">
        <v>22.36</v>
      </c>
    </row>
    <row r="13137" spans="1:5">
      <c r="A13137" s="472" t="s">
        <v>178</v>
      </c>
      <c r="B13137" s="472" t="s">
        <v>1454</v>
      </c>
      <c r="C13137" s="473" t="s">
        <v>1455</v>
      </c>
      <c r="D13137" s="472" t="s">
        <v>40103</v>
      </c>
      <c r="E13137" s="474">
        <v>36.24</v>
      </c>
    </row>
    <row r="13138" spans="1:5">
      <c r="A13138" s="472" t="s">
        <v>178</v>
      </c>
      <c r="B13138" s="472" t="s">
        <v>1456</v>
      </c>
      <c r="C13138" s="473" t="s">
        <v>1457</v>
      </c>
      <c r="D13138" s="472" t="s">
        <v>40103</v>
      </c>
      <c r="E13138" s="474">
        <v>31.19</v>
      </c>
    </row>
    <row r="13139" spans="1:5">
      <c r="A13139" s="472" t="s">
        <v>178</v>
      </c>
      <c r="B13139" s="472" t="s">
        <v>1458</v>
      </c>
      <c r="C13139" s="473" t="s">
        <v>1459</v>
      </c>
      <c r="D13139" s="472" t="s">
        <v>40103</v>
      </c>
      <c r="E13139" s="474">
        <v>38.89</v>
      </c>
    </row>
    <row r="13140" spans="1:5">
      <c r="A13140" s="472" t="s">
        <v>178</v>
      </c>
      <c r="B13140" s="472" t="s">
        <v>40297</v>
      </c>
      <c r="C13140" s="473" t="s">
        <v>40298</v>
      </c>
      <c r="D13140" s="472"/>
      <c r="E13140" s="474"/>
    </row>
    <row r="13141" spans="1:5">
      <c r="A13141" s="472" t="s">
        <v>178</v>
      </c>
      <c r="B13141" s="472" t="s">
        <v>1460</v>
      </c>
      <c r="C13141" s="473" t="s">
        <v>1461</v>
      </c>
      <c r="D13141" s="472" t="s">
        <v>40103</v>
      </c>
      <c r="E13141" s="474">
        <v>46.82</v>
      </c>
    </row>
    <row r="13142" spans="1:5">
      <c r="A13142" s="472" t="s">
        <v>178</v>
      </c>
      <c r="B13142" s="472" t="s">
        <v>40299</v>
      </c>
      <c r="C13142" s="473" t="s">
        <v>40300</v>
      </c>
      <c r="D13142" s="472"/>
      <c r="E13142" s="474"/>
    </row>
    <row r="13143" spans="1:5">
      <c r="A13143" s="472" t="s">
        <v>178</v>
      </c>
      <c r="B13143" s="472" t="s">
        <v>1462</v>
      </c>
      <c r="C13143" s="473" t="s">
        <v>1463</v>
      </c>
      <c r="D13143" s="472" t="s">
        <v>40095</v>
      </c>
      <c r="E13143" s="474">
        <v>12.67</v>
      </c>
    </row>
    <row r="13144" spans="1:5">
      <c r="A13144" s="472" t="s">
        <v>178</v>
      </c>
      <c r="B13144" s="472" t="s">
        <v>40301</v>
      </c>
      <c r="C13144" s="473" t="s">
        <v>40302</v>
      </c>
      <c r="D13144" s="472"/>
      <c r="E13144" s="474"/>
    </row>
    <row r="13145" spans="1:5">
      <c r="A13145" s="472" t="s">
        <v>178</v>
      </c>
      <c r="B13145" s="472" t="s">
        <v>1464</v>
      </c>
      <c r="C13145" s="473" t="s">
        <v>1465</v>
      </c>
      <c r="D13145" s="472" t="s">
        <v>40103</v>
      </c>
      <c r="E13145" s="474">
        <v>80.42</v>
      </c>
    </row>
    <row r="13146" spans="1:5">
      <c r="A13146" s="472" t="s">
        <v>178</v>
      </c>
      <c r="B13146" s="472" t="s">
        <v>1466</v>
      </c>
      <c r="C13146" s="473" t="s">
        <v>1467</v>
      </c>
      <c r="D13146" s="472" t="s">
        <v>40103</v>
      </c>
      <c r="E13146" s="474">
        <v>78.790000000000006</v>
      </c>
    </row>
    <row r="13147" spans="1:5">
      <c r="A13147" s="472" t="s">
        <v>178</v>
      </c>
      <c r="B13147" s="472" t="s">
        <v>40303</v>
      </c>
      <c r="C13147" s="473" t="s">
        <v>40304</v>
      </c>
      <c r="D13147" s="472"/>
      <c r="E13147" s="474"/>
    </row>
    <row r="13148" spans="1:5">
      <c r="A13148" s="472" t="s">
        <v>178</v>
      </c>
      <c r="B13148" s="472" t="s">
        <v>1468</v>
      </c>
      <c r="C13148" s="473" t="s">
        <v>1469</v>
      </c>
      <c r="D13148" s="472" t="s">
        <v>249</v>
      </c>
      <c r="E13148" s="474">
        <v>34.19</v>
      </c>
    </row>
    <row r="13149" spans="1:5">
      <c r="A13149" s="472" t="s">
        <v>178</v>
      </c>
      <c r="B13149" s="472" t="s">
        <v>1470</v>
      </c>
      <c r="C13149" s="473" t="s">
        <v>1471</v>
      </c>
      <c r="D13149" s="472" t="s">
        <v>249</v>
      </c>
      <c r="E13149" s="474">
        <v>51.96</v>
      </c>
    </row>
    <row r="13150" spans="1:5">
      <c r="A13150" s="472" t="s">
        <v>178</v>
      </c>
      <c r="B13150" s="472" t="s">
        <v>1472</v>
      </c>
      <c r="C13150" s="473" t="s">
        <v>1473</v>
      </c>
      <c r="D13150" s="472" t="s">
        <v>249</v>
      </c>
      <c r="E13150" s="474">
        <v>32.07</v>
      </c>
    </row>
    <row r="13151" spans="1:5">
      <c r="A13151" s="472" t="s">
        <v>178</v>
      </c>
      <c r="B13151" s="472" t="s">
        <v>1474</v>
      </c>
      <c r="C13151" s="473" t="s">
        <v>1475</v>
      </c>
      <c r="D13151" s="472" t="s">
        <v>249</v>
      </c>
      <c r="E13151" s="474">
        <v>35.83</v>
      </c>
    </row>
    <row r="13152" spans="1:5">
      <c r="A13152" s="472" t="s">
        <v>178</v>
      </c>
      <c r="B13152" s="472" t="s">
        <v>1476</v>
      </c>
      <c r="C13152" s="473" t="s">
        <v>1477</v>
      </c>
      <c r="D13152" s="472" t="s">
        <v>249</v>
      </c>
      <c r="E13152" s="474">
        <v>28.63</v>
      </c>
    </row>
    <row r="13153" spans="1:5">
      <c r="A13153" s="472" t="s">
        <v>178</v>
      </c>
      <c r="B13153" s="472" t="s">
        <v>1478</v>
      </c>
      <c r="C13153" s="473" t="s">
        <v>1479</v>
      </c>
      <c r="D13153" s="472" t="s">
        <v>249</v>
      </c>
      <c r="E13153" s="474">
        <v>34.07</v>
      </c>
    </row>
    <row r="13154" spans="1:5">
      <c r="A13154" s="472" t="s">
        <v>178</v>
      </c>
      <c r="B13154" s="472" t="s">
        <v>40305</v>
      </c>
      <c r="C13154" s="473" t="s">
        <v>40306</v>
      </c>
      <c r="D13154" s="472"/>
      <c r="E13154" s="474"/>
    </row>
    <row r="13155" spans="1:5">
      <c r="A13155" s="472" t="s">
        <v>178</v>
      </c>
      <c r="B13155" s="472" t="s">
        <v>1480</v>
      </c>
      <c r="C13155" s="473" t="s">
        <v>1481</v>
      </c>
      <c r="D13155" s="472" t="s">
        <v>40103</v>
      </c>
      <c r="E13155" s="474">
        <v>30.61</v>
      </c>
    </row>
    <row r="13156" spans="1:5">
      <c r="A13156" s="472" t="s">
        <v>178</v>
      </c>
      <c r="B13156" s="472" t="s">
        <v>1482</v>
      </c>
      <c r="C13156" s="473" t="s">
        <v>1483</v>
      </c>
      <c r="D13156" s="472" t="s">
        <v>40103</v>
      </c>
      <c r="E13156" s="474">
        <v>200.36</v>
      </c>
    </row>
    <row r="13157" spans="1:5">
      <c r="A13157" s="472" t="s">
        <v>178</v>
      </c>
      <c r="B13157" s="472" t="s">
        <v>40307</v>
      </c>
      <c r="C13157" s="473" t="s">
        <v>40308</v>
      </c>
      <c r="D13157" s="472"/>
      <c r="E13157" s="474"/>
    </row>
    <row r="13158" spans="1:5">
      <c r="A13158" s="472" t="s">
        <v>178</v>
      </c>
      <c r="B13158" s="472" t="s">
        <v>40309</v>
      </c>
      <c r="C13158" s="473" t="s">
        <v>40310</v>
      </c>
      <c r="D13158" s="472"/>
      <c r="E13158" s="474"/>
    </row>
    <row r="13159" spans="1:5" ht="33.75">
      <c r="A13159" s="472" t="s">
        <v>178</v>
      </c>
      <c r="B13159" s="472" t="s">
        <v>1484</v>
      </c>
      <c r="C13159" s="473" t="s">
        <v>1485</v>
      </c>
      <c r="D13159" s="472" t="s">
        <v>40095</v>
      </c>
      <c r="E13159" s="474">
        <v>46.62</v>
      </c>
    </row>
    <row r="13160" spans="1:5">
      <c r="A13160" s="472" t="s">
        <v>178</v>
      </c>
      <c r="B13160" s="472" t="s">
        <v>40311</v>
      </c>
      <c r="C13160" s="473" t="s">
        <v>40312</v>
      </c>
      <c r="D13160" s="472"/>
      <c r="E13160" s="474"/>
    </row>
    <row r="13161" spans="1:5">
      <c r="A13161" s="472" t="s">
        <v>178</v>
      </c>
      <c r="B13161" s="472" t="s">
        <v>1486</v>
      </c>
      <c r="C13161" s="473" t="s">
        <v>1487</v>
      </c>
      <c r="D13161" s="472" t="s">
        <v>40095</v>
      </c>
      <c r="E13161" s="474">
        <v>31.03</v>
      </c>
    </row>
    <row r="13162" spans="1:5">
      <c r="A13162" s="472" t="s">
        <v>178</v>
      </c>
      <c r="B13162" s="472" t="s">
        <v>1488</v>
      </c>
      <c r="C13162" s="473" t="s">
        <v>1489</v>
      </c>
      <c r="D13162" s="472" t="s">
        <v>40095</v>
      </c>
      <c r="E13162" s="474">
        <v>21.69</v>
      </c>
    </row>
    <row r="13163" spans="1:5">
      <c r="A13163" s="472" t="s">
        <v>178</v>
      </c>
      <c r="B13163" s="472" t="s">
        <v>1490</v>
      </c>
      <c r="C13163" s="473" t="s">
        <v>1491</v>
      </c>
      <c r="D13163" s="472" t="s">
        <v>40095</v>
      </c>
      <c r="E13163" s="474">
        <v>19.04</v>
      </c>
    </row>
    <row r="13164" spans="1:5">
      <c r="A13164" s="472" t="s">
        <v>178</v>
      </c>
      <c r="B13164" s="472" t="s">
        <v>40313</v>
      </c>
      <c r="C13164" s="473" t="s">
        <v>40314</v>
      </c>
      <c r="D13164" s="472"/>
      <c r="E13164" s="474"/>
    </row>
    <row r="13165" spans="1:5" ht="22.5">
      <c r="A13165" s="472" t="s">
        <v>178</v>
      </c>
      <c r="B13165" s="472" t="s">
        <v>1492</v>
      </c>
      <c r="C13165" s="473" t="s">
        <v>1493</v>
      </c>
      <c r="D13165" s="472" t="s">
        <v>40095</v>
      </c>
      <c r="E13165" s="474">
        <v>24.6</v>
      </c>
    </row>
    <row r="13166" spans="1:5" ht="22.5">
      <c r="A13166" s="472" t="s">
        <v>178</v>
      </c>
      <c r="B13166" s="472" t="s">
        <v>1494</v>
      </c>
      <c r="C13166" s="473" t="s">
        <v>1495</v>
      </c>
      <c r="D13166" s="472" t="s">
        <v>40095</v>
      </c>
      <c r="E13166" s="474">
        <v>27.17</v>
      </c>
    </row>
    <row r="13167" spans="1:5" ht="22.5">
      <c r="A13167" s="472" t="s">
        <v>178</v>
      </c>
      <c r="B13167" s="472" t="s">
        <v>1496</v>
      </c>
      <c r="C13167" s="473" t="s">
        <v>1497</v>
      </c>
      <c r="D13167" s="472" t="s">
        <v>40095</v>
      </c>
      <c r="E13167" s="474">
        <v>29.74</v>
      </c>
    </row>
    <row r="13168" spans="1:5" ht="22.5">
      <c r="A13168" s="472" t="s">
        <v>178</v>
      </c>
      <c r="B13168" s="472" t="s">
        <v>1498</v>
      </c>
      <c r="C13168" s="473" t="s">
        <v>1499</v>
      </c>
      <c r="D13168" s="472" t="s">
        <v>40095</v>
      </c>
      <c r="E13168" s="474">
        <v>32.299999999999997</v>
      </c>
    </row>
    <row r="13169" spans="1:5" ht="22.5">
      <c r="A13169" s="472" t="s">
        <v>178</v>
      </c>
      <c r="B13169" s="472" t="s">
        <v>1500</v>
      </c>
      <c r="C13169" s="473" t="s">
        <v>1501</v>
      </c>
      <c r="D13169" s="472" t="s">
        <v>40095</v>
      </c>
      <c r="E13169" s="474">
        <v>23.46</v>
      </c>
    </row>
    <row r="13170" spans="1:5" ht="22.5">
      <c r="A13170" s="472" t="s">
        <v>178</v>
      </c>
      <c r="B13170" s="472" t="s">
        <v>1502</v>
      </c>
      <c r="C13170" s="473" t="s">
        <v>1503</v>
      </c>
      <c r="D13170" s="472" t="s">
        <v>40095</v>
      </c>
      <c r="E13170" s="474">
        <v>25.65</v>
      </c>
    </row>
    <row r="13171" spans="1:5" ht="22.5">
      <c r="A13171" s="472" t="s">
        <v>178</v>
      </c>
      <c r="B13171" s="472" t="s">
        <v>1504</v>
      </c>
      <c r="C13171" s="473" t="s">
        <v>1505</v>
      </c>
      <c r="D13171" s="472" t="s">
        <v>40095</v>
      </c>
      <c r="E13171" s="474">
        <v>27.84</v>
      </c>
    </row>
    <row r="13172" spans="1:5" ht="22.5">
      <c r="A13172" s="472" t="s">
        <v>178</v>
      </c>
      <c r="B13172" s="472" t="s">
        <v>1506</v>
      </c>
      <c r="C13172" s="473" t="s">
        <v>1507</v>
      </c>
      <c r="D13172" s="472" t="s">
        <v>40095</v>
      </c>
      <c r="E13172" s="474">
        <v>30.03</v>
      </c>
    </row>
    <row r="13173" spans="1:5">
      <c r="A13173" s="472" t="s">
        <v>178</v>
      </c>
      <c r="B13173" s="472" t="s">
        <v>40315</v>
      </c>
      <c r="C13173" s="473" t="s">
        <v>40316</v>
      </c>
      <c r="D13173" s="472"/>
      <c r="E13173" s="474"/>
    </row>
    <row r="13174" spans="1:5" ht="22.5">
      <c r="A13174" s="472" t="s">
        <v>178</v>
      </c>
      <c r="B13174" s="472" t="s">
        <v>1508</v>
      </c>
      <c r="C13174" s="473" t="s">
        <v>1509</v>
      </c>
      <c r="D13174" s="472" t="s">
        <v>40095</v>
      </c>
      <c r="E13174" s="474">
        <v>18.97</v>
      </c>
    </row>
    <row r="13175" spans="1:5" ht="22.5">
      <c r="A13175" s="472" t="s">
        <v>178</v>
      </c>
      <c r="B13175" s="472" t="s">
        <v>1510</v>
      </c>
      <c r="C13175" s="473" t="s">
        <v>1511</v>
      </c>
      <c r="D13175" s="472" t="s">
        <v>40095</v>
      </c>
      <c r="E13175" s="474">
        <v>21.54</v>
      </c>
    </row>
    <row r="13176" spans="1:5" ht="22.5">
      <c r="A13176" s="472" t="s">
        <v>178</v>
      </c>
      <c r="B13176" s="472" t="s">
        <v>1512</v>
      </c>
      <c r="C13176" s="473" t="s">
        <v>1513</v>
      </c>
      <c r="D13176" s="472" t="s">
        <v>40095</v>
      </c>
      <c r="E13176" s="474">
        <v>24.11</v>
      </c>
    </row>
    <row r="13177" spans="1:5" ht="22.5">
      <c r="A13177" s="472" t="s">
        <v>178</v>
      </c>
      <c r="B13177" s="472" t="s">
        <v>1514</v>
      </c>
      <c r="C13177" s="473" t="s">
        <v>1515</v>
      </c>
      <c r="D13177" s="472" t="s">
        <v>40095</v>
      </c>
      <c r="E13177" s="474">
        <v>26.67</v>
      </c>
    </row>
    <row r="13178" spans="1:5" ht="22.5">
      <c r="A13178" s="472" t="s">
        <v>178</v>
      </c>
      <c r="B13178" s="472" t="s">
        <v>1516</v>
      </c>
      <c r="C13178" s="473" t="s">
        <v>1517</v>
      </c>
      <c r="D13178" s="472" t="s">
        <v>40095</v>
      </c>
      <c r="E13178" s="474">
        <v>17.829999999999998</v>
      </c>
    </row>
    <row r="13179" spans="1:5" ht="22.5">
      <c r="A13179" s="472" t="s">
        <v>178</v>
      </c>
      <c r="B13179" s="472" t="s">
        <v>1518</v>
      </c>
      <c r="C13179" s="473" t="s">
        <v>1519</v>
      </c>
      <c r="D13179" s="472" t="s">
        <v>40095</v>
      </c>
      <c r="E13179" s="474">
        <v>20.02</v>
      </c>
    </row>
    <row r="13180" spans="1:5" ht="22.5">
      <c r="A13180" s="472" t="s">
        <v>178</v>
      </c>
      <c r="B13180" s="472" t="s">
        <v>1520</v>
      </c>
      <c r="C13180" s="473" t="s">
        <v>1521</v>
      </c>
      <c r="D13180" s="472" t="s">
        <v>40095</v>
      </c>
      <c r="E13180" s="474">
        <v>22.21</v>
      </c>
    </row>
    <row r="13181" spans="1:5" ht="22.5">
      <c r="A13181" s="472" t="s">
        <v>178</v>
      </c>
      <c r="B13181" s="472" t="s">
        <v>1522</v>
      </c>
      <c r="C13181" s="473" t="s">
        <v>1523</v>
      </c>
      <c r="D13181" s="472" t="s">
        <v>40095</v>
      </c>
      <c r="E13181" s="474">
        <v>24.4</v>
      </c>
    </row>
    <row r="13182" spans="1:5">
      <c r="A13182" s="472" t="s">
        <v>178</v>
      </c>
      <c r="B13182" s="472" t="s">
        <v>40317</v>
      </c>
      <c r="C13182" s="473" t="s">
        <v>40318</v>
      </c>
      <c r="D13182" s="472"/>
      <c r="E13182" s="474"/>
    </row>
    <row r="13183" spans="1:5">
      <c r="A13183" s="472" t="s">
        <v>178</v>
      </c>
      <c r="B13183" s="472" t="s">
        <v>1524</v>
      </c>
      <c r="C13183" s="473" t="s">
        <v>1525</v>
      </c>
      <c r="D13183" s="472" t="s">
        <v>40103</v>
      </c>
      <c r="E13183" s="474">
        <v>11.17</v>
      </c>
    </row>
    <row r="13184" spans="1:5">
      <c r="A13184" s="472" t="s">
        <v>178</v>
      </c>
      <c r="B13184" s="472" t="s">
        <v>200</v>
      </c>
      <c r="C13184" s="473" t="s">
        <v>1526</v>
      </c>
      <c r="D13184" s="472" t="s">
        <v>40095</v>
      </c>
      <c r="E13184" s="474">
        <v>19.010000000000002</v>
      </c>
    </row>
    <row r="13185" spans="1:5">
      <c r="A13185" s="472" t="s">
        <v>178</v>
      </c>
      <c r="B13185" s="472" t="s">
        <v>40319</v>
      </c>
      <c r="C13185" s="473" t="s">
        <v>40320</v>
      </c>
      <c r="D13185" s="472"/>
      <c r="E13185" s="474"/>
    </row>
    <row r="13186" spans="1:5">
      <c r="A13186" s="472" t="s">
        <v>178</v>
      </c>
      <c r="B13186" s="472" t="s">
        <v>1527</v>
      </c>
      <c r="C13186" s="473" t="s">
        <v>1528</v>
      </c>
      <c r="D13186" s="472" t="s">
        <v>40095</v>
      </c>
      <c r="E13186" s="474">
        <v>59.65</v>
      </c>
    </row>
    <row r="13187" spans="1:5">
      <c r="A13187" s="472" t="s">
        <v>178</v>
      </c>
      <c r="B13187" s="472" t="s">
        <v>1529</v>
      </c>
      <c r="C13187" s="473" t="s">
        <v>1530</v>
      </c>
      <c r="D13187" s="472" t="s">
        <v>40095</v>
      </c>
      <c r="E13187" s="474">
        <v>59.65</v>
      </c>
    </row>
    <row r="13188" spans="1:5">
      <c r="A13188" s="472" t="s">
        <v>178</v>
      </c>
      <c r="B13188" s="472" t="s">
        <v>40321</v>
      </c>
      <c r="C13188" s="473" t="s">
        <v>40322</v>
      </c>
      <c r="D13188" s="472"/>
      <c r="E13188" s="474"/>
    </row>
    <row r="13189" spans="1:5">
      <c r="A13189" s="472" t="s">
        <v>178</v>
      </c>
      <c r="B13189" s="472" t="s">
        <v>40323</v>
      </c>
      <c r="C13189" s="473" t="s">
        <v>40324</v>
      </c>
      <c r="D13189" s="472"/>
      <c r="E13189" s="474"/>
    </row>
    <row r="13190" spans="1:5">
      <c r="A13190" s="472" t="s">
        <v>178</v>
      </c>
      <c r="B13190" s="472" t="s">
        <v>1531</v>
      </c>
      <c r="C13190" s="473" t="s">
        <v>1532</v>
      </c>
      <c r="D13190" s="472" t="s">
        <v>40095</v>
      </c>
      <c r="E13190" s="474">
        <v>7.58</v>
      </c>
    </row>
    <row r="13191" spans="1:5">
      <c r="A13191" s="472" t="s">
        <v>178</v>
      </c>
      <c r="B13191" s="472" t="s">
        <v>1533</v>
      </c>
      <c r="C13191" s="473" t="s">
        <v>1534</v>
      </c>
      <c r="D13191" s="472" t="s">
        <v>40095</v>
      </c>
      <c r="E13191" s="474">
        <v>2.39</v>
      </c>
    </row>
    <row r="13192" spans="1:5">
      <c r="A13192" s="472" t="s">
        <v>178</v>
      </c>
      <c r="B13192" s="472" t="s">
        <v>40325</v>
      </c>
      <c r="C13192" s="473" t="s">
        <v>40326</v>
      </c>
      <c r="D13192" s="472"/>
      <c r="E13192" s="474"/>
    </row>
    <row r="13193" spans="1:5">
      <c r="A13193" s="472" t="s">
        <v>178</v>
      </c>
      <c r="B13193" s="472" t="s">
        <v>1535</v>
      </c>
      <c r="C13193" s="473" t="s">
        <v>1536</v>
      </c>
      <c r="D13193" s="472" t="s">
        <v>40095</v>
      </c>
      <c r="E13193" s="474">
        <v>26.7</v>
      </c>
    </row>
    <row r="13194" spans="1:5">
      <c r="A13194" s="472" t="s">
        <v>178</v>
      </c>
      <c r="B13194" s="472" t="s">
        <v>1537</v>
      </c>
      <c r="C13194" s="473" t="s">
        <v>1538</v>
      </c>
      <c r="D13194" s="472" t="s">
        <v>40095</v>
      </c>
      <c r="E13194" s="474">
        <v>29.15</v>
      </c>
    </row>
    <row r="13195" spans="1:5">
      <c r="A13195" s="472" t="s">
        <v>178</v>
      </c>
      <c r="B13195" s="472" t="s">
        <v>1539</v>
      </c>
      <c r="C13195" s="473" t="s">
        <v>1540</v>
      </c>
      <c r="D13195" s="472" t="s">
        <v>40095</v>
      </c>
      <c r="E13195" s="474">
        <v>31.6</v>
      </c>
    </row>
    <row r="13196" spans="1:5">
      <c r="A13196" s="472" t="s">
        <v>178</v>
      </c>
      <c r="B13196" s="472" t="s">
        <v>1541</v>
      </c>
      <c r="C13196" s="473" t="s">
        <v>1542</v>
      </c>
      <c r="D13196" s="472" t="s">
        <v>40095</v>
      </c>
      <c r="E13196" s="474">
        <v>44.23</v>
      </c>
    </row>
    <row r="13197" spans="1:5">
      <c r="A13197" s="472" t="s">
        <v>178</v>
      </c>
      <c r="B13197" s="472" t="s">
        <v>40327</v>
      </c>
      <c r="C13197" s="473" t="s">
        <v>40328</v>
      </c>
      <c r="D13197" s="472"/>
      <c r="E13197" s="474"/>
    </row>
    <row r="13198" spans="1:5" ht="22.5">
      <c r="A13198" s="472" t="s">
        <v>178</v>
      </c>
      <c r="B13198" s="472" t="s">
        <v>1543</v>
      </c>
      <c r="C13198" s="473" t="s">
        <v>1544</v>
      </c>
      <c r="D13198" s="472" t="s">
        <v>40095</v>
      </c>
      <c r="E13198" s="474">
        <v>40.21</v>
      </c>
    </row>
    <row r="13199" spans="1:5" ht="22.5">
      <c r="A13199" s="472" t="s">
        <v>178</v>
      </c>
      <c r="B13199" s="472" t="s">
        <v>1545</v>
      </c>
      <c r="C13199" s="473" t="s">
        <v>1546</v>
      </c>
      <c r="D13199" s="472" t="s">
        <v>40095</v>
      </c>
      <c r="E13199" s="474">
        <v>41.17</v>
      </c>
    </row>
    <row r="13200" spans="1:5" ht="22.5">
      <c r="A13200" s="472" t="s">
        <v>178</v>
      </c>
      <c r="B13200" s="472" t="s">
        <v>1547</v>
      </c>
      <c r="C13200" s="473" t="s">
        <v>1548</v>
      </c>
      <c r="D13200" s="472" t="s">
        <v>40095</v>
      </c>
      <c r="E13200" s="474">
        <v>42.17</v>
      </c>
    </row>
    <row r="13201" spans="1:5">
      <c r="A13201" s="472" t="s">
        <v>178</v>
      </c>
      <c r="B13201" s="472" t="s">
        <v>40329</v>
      </c>
      <c r="C13201" s="473" t="s">
        <v>40330</v>
      </c>
      <c r="D13201" s="472"/>
      <c r="E13201" s="474"/>
    </row>
    <row r="13202" spans="1:5" ht="22.5">
      <c r="A13202" s="472" t="s">
        <v>178</v>
      </c>
      <c r="B13202" s="472" t="s">
        <v>1549</v>
      </c>
      <c r="C13202" s="473" t="s">
        <v>1550</v>
      </c>
      <c r="D13202" s="472" t="s">
        <v>40095</v>
      </c>
      <c r="E13202" s="474">
        <v>86.53</v>
      </c>
    </row>
    <row r="13203" spans="1:5" ht="33.75">
      <c r="A13203" s="472" t="s">
        <v>178</v>
      </c>
      <c r="B13203" s="472" t="s">
        <v>1551</v>
      </c>
      <c r="C13203" s="473" t="s">
        <v>1552</v>
      </c>
      <c r="D13203" s="472" t="s">
        <v>40095</v>
      </c>
      <c r="E13203" s="474">
        <v>62.41</v>
      </c>
    </row>
    <row r="13204" spans="1:5" ht="33.75">
      <c r="A13204" s="472" t="s">
        <v>178</v>
      </c>
      <c r="B13204" s="472" t="s">
        <v>1553</v>
      </c>
      <c r="C13204" s="473" t="s">
        <v>1554</v>
      </c>
      <c r="D13204" s="472" t="s">
        <v>40095</v>
      </c>
      <c r="E13204" s="474">
        <v>59.95</v>
      </c>
    </row>
    <row r="13205" spans="1:5" ht="33.75">
      <c r="A13205" s="472" t="s">
        <v>178</v>
      </c>
      <c r="B13205" s="472" t="s">
        <v>1555</v>
      </c>
      <c r="C13205" s="473" t="s">
        <v>1556</v>
      </c>
      <c r="D13205" s="472" t="s">
        <v>40095</v>
      </c>
      <c r="E13205" s="474">
        <v>49.16</v>
      </c>
    </row>
    <row r="13206" spans="1:5" ht="33.75">
      <c r="A13206" s="472" t="s">
        <v>178</v>
      </c>
      <c r="B13206" s="472" t="s">
        <v>1557</v>
      </c>
      <c r="C13206" s="473" t="s">
        <v>1558</v>
      </c>
      <c r="D13206" s="472" t="s">
        <v>40095</v>
      </c>
      <c r="E13206" s="474">
        <v>48.14</v>
      </c>
    </row>
    <row r="13207" spans="1:5" ht="33.75">
      <c r="A13207" s="472" t="s">
        <v>178</v>
      </c>
      <c r="B13207" s="472" t="s">
        <v>1559</v>
      </c>
      <c r="C13207" s="473" t="s">
        <v>1560</v>
      </c>
      <c r="D13207" s="472" t="s">
        <v>40095</v>
      </c>
      <c r="E13207" s="474">
        <v>73.73</v>
      </c>
    </row>
    <row r="13208" spans="1:5" ht="33.75">
      <c r="A13208" s="472" t="s">
        <v>178</v>
      </c>
      <c r="B13208" s="472" t="s">
        <v>1561</v>
      </c>
      <c r="C13208" s="473" t="s">
        <v>1562</v>
      </c>
      <c r="D13208" s="472" t="s">
        <v>40095</v>
      </c>
      <c r="E13208" s="474">
        <v>79.680000000000007</v>
      </c>
    </row>
    <row r="13209" spans="1:5">
      <c r="A13209" s="472" t="s">
        <v>178</v>
      </c>
      <c r="B13209" s="472" t="s">
        <v>40331</v>
      </c>
      <c r="C13209" s="473" t="s">
        <v>40332</v>
      </c>
      <c r="D13209" s="472"/>
      <c r="E13209" s="474"/>
    </row>
    <row r="13210" spans="1:5" ht="33.75">
      <c r="A13210" s="472" t="s">
        <v>178</v>
      </c>
      <c r="B13210" s="472" t="s">
        <v>1563</v>
      </c>
      <c r="C13210" s="473" t="s">
        <v>1564</v>
      </c>
      <c r="D13210" s="472" t="s">
        <v>40095</v>
      </c>
      <c r="E13210" s="474">
        <v>82.77</v>
      </c>
    </row>
    <row r="13211" spans="1:5" ht="33.75">
      <c r="A13211" s="472" t="s">
        <v>178</v>
      </c>
      <c r="B13211" s="472" t="s">
        <v>1565</v>
      </c>
      <c r="C13211" s="473" t="s">
        <v>1566</v>
      </c>
      <c r="D13211" s="472" t="s">
        <v>40095</v>
      </c>
      <c r="E13211" s="474">
        <v>93.72</v>
      </c>
    </row>
    <row r="13212" spans="1:5">
      <c r="A13212" s="472" t="s">
        <v>178</v>
      </c>
      <c r="B13212" s="472" t="s">
        <v>40333</v>
      </c>
      <c r="C13212" s="473" t="s">
        <v>40334</v>
      </c>
      <c r="D13212" s="472"/>
      <c r="E13212" s="474"/>
    </row>
    <row r="13213" spans="1:5" ht="22.5">
      <c r="A13213" s="472" t="s">
        <v>178</v>
      </c>
      <c r="B13213" s="472" t="s">
        <v>1567</v>
      </c>
      <c r="C13213" s="473" t="s">
        <v>1568</v>
      </c>
      <c r="D13213" s="472" t="s">
        <v>40095</v>
      </c>
      <c r="E13213" s="474">
        <v>77.53</v>
      </c>
    </row>
    <row r="13214" spans="1:5" ht="22.5">
      <c r="A13214" s="472" t="s">
        <v>178</v>
      </c>
      <c r="B13214" s="472" t="s">
        <v>1569</v>
      </c>
      <c r="C13214" s="473" t="s">
        <v>1570</v>
      </c>
      <c r="D13214" s="472" t="s">
        <v>40095</v>
      </c>
      <c r="E13214" s="474">
        <v>75.42</v>
      </c>
    </row>
    <row r="13215" spans="1:5" ht="22.5">
      <c r="A13215" s="472" t="s">
        <v>178</v>
      </c>
      <c r="B13215" s="472" t="s">
        <v>1571</v>
      </c>
      <c r="C13215" s="473" t="s">
        <v>1572</v>
      </c>
      <c r="D13215" s="472" t="s">
        <v>40095</v>
      </c>
      <c r="E13215" s="474">
        <v>57.99</v>
      </c>
    </row>
    <row r="13216" spans="1:5" ht="22.5">
      <c r="A13216" s="472" t="s">
        <v>178</v>
      </c>
      <c r="B13216" s="472" t="s">
        <v>1573</v>
      </c>
      <c r="C13216" s="473" t="s">
        <v>1574</v>
      </c>
      <c r="D13216" s="472" t="s">
        <v>40095</v>
      </c>
      <c r="E13216" s="474">
        <v>84.4</v>
      </c>
    </row>
    <row r="13217" spans="1:5" ht="22.5">
      <c r="A13217" s="472" t="s">
        <v>178</v>
      </c>
      <c r="B13217" s="472" t="s">
        <v>1575</v>
      </c>
      <c r="C13217" s="473" t="s">
        <v>1576</v>
      </c>
      <c r="D13217" s="472" t="s">
        <v>40095</v>
      </c>
      <c r="E13217" s="474">
        <v>79.12</v>
      </c>
    </row>
    <row r="13218" spans="1:5" ht="22.5">
      <c r="A13218" s="472" t="s">
        <v>178</v>
      </c>
      <c r="B13218" s="472" t="s">
        <v>1577</v>
      </c>
      <c r="C13218" s="473" t="s">
        <v>1578</v>
      </c>
      <c r="D13218" s="472" t="s">
        <v>40095</v>
      </c>
      <c r="E13218" s="474">
        <v>60.64</v>
      </c>
    </row>
    <row r="13219" spans="1:5">
      <c r="A13219" s="472" t="s">
        <v>178</v>
      </c>
      <c r="B13219" s="472" t="s">
        <v>40335</v>
      </c>
      <c r="C13219" s="473" t="s">
        <v>40336</v>
      </c>
      <c r="D13219" s="472"/>
      <c r="E13219" s="474"/>
    </row>
    <row r="13220" spans="1:5" ht="33.75">
      <c r="A13220" s="472" t="s">
        <v>178</v>
      </c>
      <c r="B13220" s="472" t="s">
        <v>1579</v>
      </c>
      <c r="C13220" s="473" t="s">
        <v>1580</v>
      </c>
      <c r="D13220" s="472" t="s">
        <v>40095</v>
      </c>
      <c r="E13220" s="474">
        <v>91.53</v>
      </c>
    </row>
    <row r="13221" spans="1:5">
      <c r="A13221" s="472" t="s">
        <v>178</v>
      </c>
      <c r="B13221" s="472" t="s">
        <v>40337</v>
      </c>
      <c r="C13221" s="473" t="s">
        <v>40338</v>
      </c>
      <c r="D13221" s="472"/>
      <c r="E13221" s="474"/>
    </row>
    <row r="13222" spans="1:5" ht="33.75">
      <c r="A13222" s="472" t="s">
        <v>178</v>
      </c>
      <c r="B13222" s="472" t="s">
        <v>1581</v>
      </c>
      <c r="C13222" s="473" t="s">
        <v>1582</v>
      </c>
      <c r="D13222" s="472" t="s">
        <v>40095</v>
      </c>
      <c r="E13222" s="474">
        <v>208.47</v>
      </c>
    </row>
    <row r="13223" spans="1:5" ht="22.5">
      <c r="A13223" s="472" t="s">
        <v>178</v>
      </c>
      <c r="B13223" s="472" t="s">
        <v>1583</v>
      </c>
      <c r="C13223" s="473" t="s">
        <v>1584</v>
      </c>
      <c r="D13223" s="472" t="s">
        <v>40095</v>
      </c>
      <c r="E13223" s="474">
        <v>192.65</v>
      </c>
    </row>
    <row r="13224" spans="1:5" ht="22.5">
      <c r="A13224" s="472" t="s">
        <v>178</v>
      </c>
      <c r="B13224" s="472" t="s">
        <v>1585</v>
      </c>
      <c r="C13224" s="473" t="s">
        <v>1586</v>
      </c>
      <c r="D13224" s="472" t="s">
        <v>40095</v>
      </c>
      <c r="E13224" s="474">
        <v>247.86</v>
      </c>
    </row>
    <row r="13225" spans="1:5">
      <c r="A13225" s="472" t="s">
        <v>178</v>
      </c>
      <c r="B13225" s="472" t="s">
        <v>40339</v>
      </c>
      <c r="C13225" s="473" t="s">
        <v>40340</v>
      </c>
      <c r="D13225" s="472"/>
      <c r="E13225" s="474"/>
    </row>
    <row r="13226" spans="1:5" ht="22.5">
      <c r="A13226" s="472" t="s">
        <v>178</v>
      </c>
      <c r="B13226" s="472" t="s">
        <v>1587</v>
      </c>
      <c r="C13226" s="473" t="s">
        <v>1588</v>
      </c>
      <c r="D13226" s="472" t="s">
        <v>40095</v>
      </c>
      <c r="E13226" s="474">
        <v>3.95</v>
      </c>
    </row>
    <row r="13227" spans="1:5" ht="22.5">
      <c r="A13227" s="472" t="s">
        <v>178</v>
      </c>
      <c r="B13227" s="472" t="s">
        <v>1589</v>
      </c>
      <c r="C13227" s="473" t="s">
        <v>1590</v>
      </c>
      <c r="D13227" s="472" t="s">
        <v>40095</v>
      </c>
      <c r="E13227" s="474">
        <v>4.54</v>
      </c>
    </row>
    <row r="13228" spans="1:5" ht="22.5">
      <c r="A13228" s="472" t="s">
        <v>178</v>
      </c>
      <c r="B13228" s="472" t="s">
        <v>1591</v>
      </c>
      <c r="C13228" s="473" t="s">
        <v>1592</v>
      </c>
      <c r="D13228" s="472" t="s">
        <v>40095</v>
      </c>
      <c r="E13228" s="474">
        <v>6.16</v>
      </c>
    </row>
    <row r="13229" spans="1:5" ht="22.5">
      <c r="A13229" s="472" t="s">
        <v>178</v>
      </c>
      <c r="B13229" s="472" t="s">
        <v>1593</v>
      </c>
      <c r="C13229" s="473" t="s">
        <v>1594</v>
      </c>
      <c r="D13229" s="472" t="s">
        <v>40095</v>
      </c>
      <c r="E13229" s="474">
        <v>7.34</v>
      </c>
    </row>
    <row r="13230" spans="1:5" ht="22.5">
      <c r="A13230" s="472" t="s">
        <v>178</v>
      </c>
      <c r="B13230" s="472" t="s">
        <v>1595</v>
      </c>
      <c r="C13230" s="473" t="s">
        <v>1596</v>
      </c>
      <c r="D13230" s="472" t="s">
        <v>40095</v>
      </c>
      <c r="E13230" s="474">
        <v>13.53</v>
      </c>
    </row>
    <row r="13231" spans="1:5">
      <c r="A13231" s="472" t="s">
        <v>178</v>
      </c>
      <c r="B13231" s="472" t="s">
        <v>40341</v>
      </c>
      <c r="C13231" s="473" t="s">
        <v>40342</v>
      </c>
      <c r="D13231" s="472"/>
      <c r="E13231" s="474"/>
    </row>
    <row r="13232" spans="1:5">
      <c r="A13232" s="472" t="s">
        <v>178</v>
      </c>
      <c r="B13232" s="472" t="s">
        <v>1597</v>
      </c>
      <c r="C13232" s="473" t="s">
        <v>1598</v>
      </c>
      <c r="D13232" s="472" t="s">
        <v>40095</v>
      </c>
      <c r="E13232" s="474">
        <v>55.04</v>
      </c>
    </row>
    <row r="13233" spans="1:5">
      <c r="A13233" s="472" t="s">
        <v>178</v>
      </c>
      <c r="B13233" s="472" t="s">
        <v>40343</v>
      </c>
      <c r="C13233" s="473" t="s">
        <v>40344</v>
      </c>
      <c r="D13233" s="472"/>
      <c r="E13233" s="474"/>
    </row>
    <row r="13234" spans="1:5" ht="22.5">
      <c r="A13234" s="472" t="s">
        <v>178</v>
      </c>
      <c r="B13234" s="472" t="s">
        <v>1599</v>
      </c>
      <c r="C13234" s="473" t="s">
        <v>1600</v>
      </c>
      <c r="D13234" s="472" t="s">
        <v>40095</v>
      </c>
      <c r="E13234" s="474">
        <v>40.15</v>
      </c>
    </row>
    <row r="13235" spans="1:5" ht="22.5">
      <c r="A13235" s="472" t="s">
        <v>178</v>
      </c>
      <c r="B13235" s="472" t="s">
        <v>1601</v>
      </c>
      <c r="C13235" s="473" t="s">
        <v>1602</v>
      </c>
      <c r="D13235" s="472" t="s">
        <v>40095</v>
      </c>
      <c r="E13235" s="474">
        <v>40.340000000000003</v>
      </c>
    </row>
    <row r="13236" spans="1:5" ht="22.5">
      <c r="A13236" s="472" t="s">
        <v>178</v>
      </c>
      <c r="B13236" s="472" t="s">
        <v>1603</v>
      </c>
      <c r="C13236" s="473" t="s">
        <v>1604</v>
      </c>
      <c r="D13236" s="472" t="s">
        <v>40095</v>
      </c>
      <c r="E13236" s="474">
        <v>41.27</v>
      </c>
    </row>
    <row r="13237" spans="1:5">
      <c r="A13237" s="472" t="s">
        <v>178</v>
      </c>
      <c r="B13237" s="472" t="s">
        <v>1605</v>
      </c>
      <c r="C13237" s="473" t="s">
        <v>1606</v>
      </c>
      <c r="D13237" s="472" t="s">
        <v>40095</v>
      </c>
      <c r="E13237" s="474">
        <v>11.02</v>
      </c>
    </row>
    <row r="13238" spans="1:5" ht="22.5">
      <c r="A13238" s="472" t="s">
        <v>178</v>
      </c>
      <c r="B13238" s="472" t="s">
        <v>1607</v>
      </c>
      <c r="C13238" s="473" t="s">
        <v>1608</v>
      </c>
      <c r="D13238" s="472" t="s">
        <v>40095</v>
      </c>
      <c r="E13238" s="474">
        <v>13.7</v>
      </c>
    </row>
    <row r="13239" spans="1:5" ht="22.5">
      <c r="A13239" s="472" t="s">
        <v>178</v>
      </c>
      <c r="B13239" s="472" t="s">
        <v>1609</v>
      </c>
      <c r="C13239" s="473" t="s">
        <v>1610</v>
      </c>
      <c r="D13239" s="472" t="s">
        <v>40095</v>
      </c>
      <c r="E13239" s="474">
        <v>13.89</v>
      </c>
    </row>
    <row r="13240" spans="1:5" ht="22.5">
      <c r="A13240" s="472" t="s">
        <v>178</v>
      </c>
      <c r="B13240" s="472" t="s">
        <v>1611</v>
      </c>
      <c r="C13240" s="473" t="s">
        <v>1612</v>
      </c>
      <c r="D13240" s="472" t="s">
        <v>40095</v>
      </c>
      <c r="E13240" s="474">
        <v>14.82</v>
      </c>
    </row>
    <row r="13241" spans="1:5">
      <c r="A13241" s="472" t="s">
        <v>178</v>
      </c>
      <c r="B13241" s="472" t="s">
        <v>1613</v>
      </c>
      <c r="C13241" s="473" t="s">
        <v>1614</v>
      </c>
      <c r="D13241" s="472" t="s">
        <v>40095</v>
      </c>
      <c r="E13241" s="474">
        <v>4.41</v>
      </c>
    </row>
    <row r="13242" spans="1:5">
      <c r="A13242" s="472" t="s">
        <v>178</v>
      </c>
      <c r="B13242" s="472" t="s">
        <v>1615</v>
      </c>
      <c r="C13242" s="473" t="s">
        <v>1616</v>
      </c>
      <c r="D13242" s="472" t="s">
        <v>40095</v>
      </c>
      <c r="E13242" s="474">
        <v>108.22</v>
      </c>
    </row>
    <row r="13243" spans="1:5">
      <c r="A13243" s="472" t="s">
        <v>178</v>
      </c>
      <c r="B13243" s="472" t="s">
        <v>1617</v>
      </c>
      <c r="C13243" s="473" t="s">
        <v>1618</v>
      </c>
      <c r="D13243" s="472" t="s">
        <v>40095</v>
      </c>
      <c r="E13243" s="474">
        <v>92.43</v>
      </c>
    </row>
    <row r="13244" spans="1:5">
      <c r="A13244" s="472" t="s">
        <v>178</v>
      </c>
      <c r="B13244" s="472" t="s">
        <v>40345</v>
      </c>
      <c r="C13244" s="473" t="s">
        <v>40346</v>
      </c>
      <c r="D13244" s="472"/>
      <c r="E13244" s="474"/>
    </row>
    <row r="13245" spans="1:5" ht="22.5">
      <c r="A13245" s="472" t="s">
        <v>178</v>
      </c>
      <c r="B13245" s="472" t="s">
        <v>1619</v>
      </c>
      <c r="C13245" s="473" t="s">
        <v>1620</v>
      </c>
      <c r="D13245" s="472" t="s">
        <v>40095</v>
      </c>
      <c r="E13245" s="474">
        <v>34.85</v>
      </c>
    </row>
    <row r="13246" spans="1:5" ht="22.5">
      <c r="A13246" s="472" t="s">
        <v>178</v>
      </c>
      <c r="B13246" s="472" t="s">
        <v>1621</v>
      </c>
      <c r="C13246" s="473" t="s">
        <v>1622</v>
      </c>
      <c r="D13246" s="472" t="s">
        <v>40095</v>
      </c>
      <c r="E13246" s="474">
        <v>40.450000000000003</v>
      </c>
    </row>
    <row r="13247" spans="1:5" ht="22.5">
      <c r="A13247" s="472" t="s">
        <v>178</v>
      </c>
      <c r="B13247" s="472" t="s">
        <v>1623</v>
      </c>
      <c r="C13247" s="473" t="s">
        <v>1624</v>
      </c>
      <c r="D13247" s="472" t="s">
        <v>40095</v>
      </c>
      <c r="E13247" s="474">
        <v>39.67</v>
      </c>
    </row>
    <row r="13248" spans="1:5" ht="22.5">
      <c r="A13248" s="472" t="s">
        <v>178</v>
      </c>
      <c r="B13248" s="472" t="s">
        <v>1625</v>
      </c>
      <c r="C13248" s="473" t="s">
        <v>1626</v>
      </c>
      <c r="D13248" s="472" t="s">
        <v>40095</v>
      </c>
      <c r="E13248" s="474">
        <v>41.58</v>
      </c>
    </row>
    <row r="13249" spans="1:5" ht="22.5">
      <c r="A13249" s="472" t="s">
        <v>178</v>
      </c>
      <c r="B13249" s="472" t="s">
        <v>1627</v>
      </c>
      <c r="C13249" s="473" t="s">
        <v>1628</v>
      </c>
      <c r="D13249" s="472" t="s">
        <v>40095</v>
      </c>
      <c r="E13249" s="474">
        <v>44.68</v>
      </c>
    </row>
    <row r="13250" spans="1:5" ht="22.5">
      <c r="A13250" s="472" t="s">
        <v>178</v>
      </c>
      <c r="B13250" s="472" t="s">
        <v>1629</v>
      </c>
      <c r="C13250" s="473" t="s">
        <v>1630</v>
      </c>
      <c r="D13250" s="472" t="s">
        <v>40095</v>
      </c>
      <c r="E13250" s="474">
        <v>43.9</v>
      </c>
    </row>
    <row r="13251" spans="1:5" ht="22.5">
      <c r="A13251" s="472" t="s">
        <v>178</v>
      </c>
      <c r="B13251" s="472" t="s">
        <v>1631</v>
      </c>
      <c r="C13251" s="473" t="s">
        <v>1632</v>
      </c>
      <c r="D13251" s="472" t="s">
        <v>40095</v>
      </c>
      <c r="E13251" s="474">
        <v>45.81</v>
      </c>
    </row>
    <row r="13252" spans="1:5" ht="22.5">
      <c r="A13252" s="472" t="s">
        <v>178</v>
      </c>
      <c r="B13252" s="472" t="s">
        <v>1633</v>
      </c>
      <c r="C13252" s="473" t="s">
        <v>1634</v>
      </c>
      <c r="D13252" s="472" t="s">
        <v>40095</v>
      </c>
      <c r="E13252" s="474">
        <v>58.07</v>
      </c>
    </row>
    <row r="13253" spans="1:5" ht="33.75">
      <c r="A13253" s="472" t="s">
        <v>178</v>
      </c>
      <c r="B13253" s="472" t="s">
        <v>1635</v>
      </c>
      <c r="C13253" s="473" t="s">
        <v>1636</v>
      </c>
      <c r="D13253" s="472" t="s">
        <v>40095</v>
      </c>
      <c r="E13253" s="474">
        <v>40.64</v>
      </c>
    </row>
    <row r="13254" spans="1:5" ht="22.5">
      <c r="A13254" s="472" t="s">
        <v>178</v>
      </c>
      <c r="B13254" s="472" t="s">
        <v>1637</v>
      </c>
      <c r="C13254" s="473" t="s">
        <v>1638</v>
      </c>
      <c r="D13254" s="472" t="s">
        <v>40095</v>
      </c>
      <c r="E13254" s="474">
        <v>31.33</v>
      </c>
    </row>
    <row r="13255" spans="1:5" ht="22.5">
      <c r="A13255" s="472" t="s">
        <v>178</v>
      </c>
      <c r="B13255" s="472" t="s">
        <v>1639</v>
      </c>
      <c r="C13255" s="473" t="s">
        <v>1640</v>
      </c>
      <c r="D13255" s="472" t="s">
        <v>40095</v>
      </c>
      <c r="E13255" s="474">
        <v>42.37</v>
      </c>
    </row>
    <row r="13256" spans="1:5" ht="22.5">
      <c r="A13256" s="472" t="s">
        <v>178</v>
      </c>
      <c r="B13256" s="472" t="s">
        <v>1641</v>
      </c>
      <c r="C13256" s="473" t="s">
        <v>1642</v>
      </c>
      <c r="D13256" s="472" t="s">
        <v>40095</v>
      </c>
      <c r="E13256" s="474">
        <v>41.59</v>
      </c>
    </row>
    <row r="13257" spans="1:5" ht="22.5">
      <c r="A13257" s="472" t="s">
        <v>178</v>
      </c>
      <c r="B13257" s="472" t="s">
        <v>1643</v>
      </c>
      <c r="C13257" s="473" t="s">
        <v>1644</v>
      </c>
      <c r="D13257" s="472" t="s">
        <v>40095</v>
      </c>
      <c r="E13257" s="474">
        <v>43.5</v>
      </c>
    </row>
    <row r="13258" spans="1:5" ht="22.5">
      <c r="A13258" s="472" t="s">
        <v>178</v>
      </c>
      <c r="B13258" s="472" t="s">
        <v>1645</v>
      </c>
      <c r="C13258" s="473" t="s">
        <v>1646</v>
      </c>
      <c r="D13258" s="472" t="s">
        <v>40095</v>
      </c>
      <c r="E13258" s="474">
        <v>33.78</v>
      </c>
    </row>
    <row r="13259" spans="1:5" ht="22.5">
      <c r="A13259" s="472" t="s">
        <v>178</v>
      </c>
      <c r="B13259" s="472" t="s">
        <v>1647</v>
      </c>
      <c r="C13259" s="473" t="s">
        <v>1648</v>
      </c>
      <c r="D13259" s="472" t="s">
        <v>40095</v>
      </c>
      <c r="E13259" s="474">
        <v>46.36</v>
      </c>
    </row>
    <row r="13260" spans="1:5" ht="22.5">
      <c r="A13260" s="472" t="s">
        <v>178</v>
      </c>
      <c r="B13260" s="472" t="s">
        <v>1649</v>
      </c>
      <c r="C13260" s="473" t="s">
        <v>1650</v>
      </c>
      <c r="D13260" s="472" t="s">
        <v>40095</v>
      </c>
      <c r="E13260" s="474">
        <v>45.58</v>
      </c>
    </row>
    <row r="13261" spans="1:5" ht="22.5">
      <c r="A13261" s="472" t="s">
        <v>178</v>
      </c>
      <c r="B13261" s="472" t="s">
        <v>1651</v>
      </c>
      <c r="C13261" s="473" t="s">
        <v>1652</v>
      </c>
      <c r="D13261" s="472" t="s">
        <v>40095</v>
      </c>
      <c r="E13261" s="474">
        <v>47.49</v>
      </c>
    </row>
    <row r="13262" spans="1:5" ht="22.5">
      <c r="A13262" s="472" t="s">
        <v>178</v>
      </c>
      <c r="B13262" s="472" t="s">
        <v>1653</v>
      </c>
      <c r="C13262" s="473" t="s">
        <v>1654</v>
      </c>
      <c r="D13262" s="472" t="s">
        <v>40095</v>
      </c>
      <c r="E13262" s="474">
        <v>36.229999999999997</v>
      </c>
    </row>
    <row r="13263" spans="1:5" ht="22.5">
      <c r="A13263" s="472" t="s">
        <v>178</v>
      </c>
      <c r="B13263" s="472" t="s">
        <v>1655</v>
      </c>
      <c r="C13263" s="473" t="s">
        <v>1656</v>
      </c>
      <c r="D13263" s="472" t="s">
        <v>40095</v>
      </c>
      <c r="E13263" s="474">
        <v>60.94</v>
      </c>
    </row>
    <row r="13264" spans="1:5" ht="22.5">
      <c r="A13264" s="472" t="s">
        <v>178</v>
      </c>
      <c r="B13264" s="472" t="s">
        <v>1657</v>
      </c>
      <c r="C13264" s="473" t="s">
        <v>1658</v>
      </c>
      <c r="D13264" s="472" t="s">
        <v>40095</v>
      </c>
      <c r="E13264" s="474">
        <v>50.32</v>
      </c>
    </row>
    <row r="13265" spans="1:5">
      <c r="A13265" s="472" t="s">
        <v>178</v>
      </c>
      <c r="B13265" s="472" t="s">
        <v>40347</v>
      </c>
      <c r="C13265" s="473" t="s">
        <v>40348</v>
      </c>
      <c r="D13265" s="472"/>
      <c r="E13265" s="474"/>
    </row>
    <row r="13266" spans="1:5">
      <c r="A13266" s="472" t="s">
        <v>178</v>
      </c>
      <c r="B13266" s="472" t="s">
        <v>1659</v>
      </c>
      <c r="C13266" s="473" t="s">
        <v>1660</v>
      </c>
      <c r="D13266" s="472" t="s">
        <v>40095</v>
      </c>
      <c r="E13266" s="474">
        <v>24.32</v>
      </c>
    </row>
    <row r="13267" spans="1:5" ht="22.5">
      <c r="A13267" s="472" t="s">
        <v>178</v>
      </c>
      <c r="B13267" s="472" t="s">
        <v>1661</v>
      </c>
      <c r="C13267" s="473" t="s">
        <v>1662</v>
      </c>
      <c r="D13267" s="472" t="s">
        <v>40095</v>
      </c>
      <c r="E13267" s="474">
        <v>66.25</v>
      </c>
    </row>
    <row r="13268" spans="1:5" ht="22.5">
      <c r="A13268" s="472" t="s">
        <v>178</v>
      </c>
      <c r="B13268" s="472" t="s">
        <v>1663</v>
      </c>
      <c r="C13268" s="473" t="s">
        <v>1664</v>
      </c>
      <c r="D13268" s="472" t="s">
        <v>40095</v>
      </c>
      <c r="E13268" s="474">
        <v>66.25</v>
      </c>
    </row>
    <row r="13269" spans="1:5" ht="22.5">
      <c r="A13269" s="472" t="s">
        <v>178</v>
      </c>
      <c r="B13269" s="472" t="s">
        <v>1665</v>
      </c>
      <c r="C13269" s="473" t="s">
        <v>1666</v>
      </c>
      <c r="D13269" s="472" t="s">
        <v>40095</v>
      </c>
      <c r="E13269" s="474">
        <v>101.62</v>
      </c>
    </row>
    <row r="13270" spans="1:5" ht="22.5">
      <c r="A13270" s="472" t="s">
        <v>178</v>
      </c>
      <c r="B13270" s="472" t="s">
        <v>1667</v>
      </c>
      <c r="C13270" s="473" t="s">
        <v>1668</v>
      </c>
      <c r="D13270" s="472" t="s">
        <v>40095</v>
      </c>
      <c r="E13270" s="474">
        <v>99.88</v>
      </c>
    </row>
    <row r="13271" spans="1:5" ht="22.5">
      <c r="A13271" s="472" t="s">
        <v>178</v>
      </c>
      <c r="B13271" s="472" t="s">
        <v>1669</v>
      </c>
      <c r="C13271" s="473" t="s">
        <v>1670</v>
      </c>
      <c r="D13271" s="472" t="s">
        <v>40095</v>
      </c>
      <c r="E13271" s="474">
        <v>81.7</v>
      </c>
    </row>
    <row r="13272" spans="1:5" ht="22.5">
      <c r="A13272" s="472" t="s">
        <v>178</v>
      </c>
      <c r="B13272" s="472" t="s">
        <v>1671</v>
      </c>
      <c r="C13272" s="473" t="s">
        <v>1672</v>
      </c>
      <c r="D13272" s="472" t="s">
        <v>40095</v>
      </c>
      <c r="E13272" s="474">
        <v>79.959999999999994</v>
      </c>
    </row>
    <row r="13273" spans="1:5">
      <c r="A13273" s="472" t="s">
        <v>178</v>
      </c>
      <c r="B13273" s="472" t="s">
        <v>40349</v>
      </c>
      <c r="C13273" s="473" t="s">
        <v>40350</v>
      </c>
      <c r="D13273" s="472"/>
      <c r="E13273" s="474"/>
    </row>
    <row r="13274" spans="1:5">
      <c r="A13274" s="472" t="s">
        <v>178</v>
      </c>
      <c r="B13274" s="472" t="s">
        <v>1673</v>
      </c>
      <c r="C13274" s="473" t="s">
        <v>1674</v>
      </c>
      <c r="D13274" s="472" t="s">
        <v>40121</v>
      </c>
      <c r="E13274" s="474">
        <v>2397.89</v>
      </c>
    </row>
    <row r="13275" spans="1:5" ht="33.75">
      <c r="A13275" s="472" t="s">
        <v>178</v>
      </c>
      <c r="B13275" s="472" t="s">
        <v>1675</v>
      </c>
      <c r="C13275" s="473" t="s">
        <v>1676</v>
      </c>
      <c r="D13275" s="472" t="s">
        <v>40095</v>
      </c>
      <c r="E13275" s="474">
        <v>40.07</v>
      </c>
    </row>
    <row r="13276" spans="1:5" ht="33.75">
      <c r="A13276" s="472" t="s">
        <v>178</v>
      </c>
      <c r="B13276" s="472" t="s">
        <v>1677</v>
      </c>
      <c r="C13276" s="473" t="s">
        <v>1678</v>
      </c>
      <c r="D13276" s="472" t="s">
        <v>40095</v>
      </c>
      <c r="E13276" s="474">
        <v>63.08</v>
      </c>
    </row>
    <row r="13277" spans="1:5" ht="33.75">
      <c r="A13277" s="472" t="s">
        <v>178</v>
      </c>
      <c r="B13277" s="472" t="s">
        <v>1679</v>
      </c>
      <c r="C13277" s="473" t="s">
        <v>1680</v>
      </c>
      <c r="D13277" s="472" t="s">
        <v>40095</v>
      </c>
      <c r="E13277" s="474">
        <v>93.41</v>
      </c>
    </row>
    <row r="13278" spans="1:5" ht="33.75">
      <c r="A13278" s="472" t="s">
        <v>178</v>
      </c>
      <c r="B13278" s="472" t="s">
        <v>1681</v>
      </c>
      <c r="C13278" s="473" t="s">
        <v>1682</v>
      </c>
      <c r="D13278" s="472" t="s">
        <v>40095</v>
      </c>
      <c r="E13278" s="474">
        <v>101.59</v>
      </c>
    </row>
    <row r="13279" spans="1:5" ht="33.75">
      <c r="A13279" s="472" t="s">
        <v>178</v>
      </c>
      <c r="B13279" s="472" t="s">
        <v>1683</v>
      </c>
      <c r="C13279" s="473" t="s">
        <v>1684</v>
      </c>
      <c r="D13279" s="472" t="s">
        <v>40095</v>
      </c>
      <c r="E13279" s="474">
        <v>73.28</v>
      </c>
    </row>
    <row r="13280" spans="1:5" ht="33.75">
      <c r="A13280" s="472" t="s">
        <v>178</v>
      </c>
      <c r="B13280" s="472" t="s">
        <v>1685</v>
      </c>
      <c r="C13280" s="473" t="s">
        <v>1686</v>
      </c>
      <c r="D13280" s="472" t="s">
        <v>40095</v>
      </c>
      <c r="E13280" s="474">
        <v>45.91</v>
      </c>
    </row>
    <row r="13281" spans="1:5" ht="33.75">
      <c r="A13281" s="472" t="s">
        <v>178</v>
      </c>
      <c r="B13281" s="472" t="s">
        <v>1687</v>
      </c>
      <c r="C13281" s="473" t="s">
        <v>1688</v>
      </c>
      <c r="D13281" s="472" t="s">
        <v>40095</v>
      </c>
      <c r="E13281" s="474">
        <v>156.63999999999999</v>
      </c>
    </row>
    <row r="13282" spans="1:5">
      <c r="A13282" s="472" t="s">
        <v>178</v>
      </c>
      <c r="B13282" s="472" t="s">
        <v>40351</v>
      </c>
      <c r="C13282" s="473" t="s">
        <v>40352</v>
      </c>
      <c r="D13282" s="472"/>
      <c r="E13282" s="474"/>
    </row>
    <row r="13283" spans="1:5" ht="22.5">
      <c r="A13283" s="472" t="s">
        <v>178</v>
      </c>
      <c r="B13283" s="472" t="s">
        <v>1689</v>
      </c>
      <c r="C13283" s="473" t="s">
        <v>1690</v>
      </c>
      <c r="D13283" s="472" t="s">
        <v>40095</v>
      </c>
      <c r="E13283" s="474">
        <v>94.87</v>
      </c>
    </row>
    <row r="13284" spans="1:5" ht="22.5">
      <c r="A13284" s="472" t="s">
        <v>178</v>
      </c>
      <c r="B13284" s="472" t="s">
        <v>1691</v>
      </c>
      <c r="C13284" s="473" t="s">
        <v>1692</v>
      </c>
      <c r="D13284" s="472" t="s">
        <v>40095</v>
      </c>
      <c r="E13284" s="474">
        <v>105.73</v>
      </c>
    </row>
    <row r="13285" spans="1:5" ht="22.5">
      <c r="A13285" s="472" t="s">
        <v>178</v>
      </c>
      <c r="B13285" s="472" t="s">
        <v>1693</v>
      </c>
      <c r="C13285" s="473" t="s">
        <v>1694</v>
      </c>
      <c r="D13285" s="472" t="s">
        <v>40095</v>
      </c>
      <c r="E13285" s="474">
        <v>109.36</v>
      </c>
    </row>
    <row r="13286" spans="1:5" ht="22.5">
      <c r="A13286" s="472" t="s">
        <v>178</v>
      </c>
      <c r="B13286" s="472" t="s">
        <v>1695</v>
      </c>
      <c r="C13286" s="473" t="s">
        <v>1696</v>
      </c>
      <c r="D13286" s="472" t="s">
        <v>40095</v>
      </c>
      <c r="E13286" s="474">
        <v>114.39</v>
      </c>
    </row>
    <row r="13287" spans="1:5" ht="22.5">
      <c r="A13287" s="472" t="s">
        <v>178</v>
      </c>
      <c r="B13287" s="472" t="s">
        <v>1697</v>
      </c>
      <c r="C13287" s="473" t="s">
        <v>1698</v>
      </c>
      <c r="D13287" s="472" t="s">
        <v>40095</v>
      </c>
      <c r="E13287" s="474">
        <v>116.08</v>
      </c>
    </row>
    <row r="13288" spans="1:5">
      <c r="A13288" s="472" t="s">
        <v>178</v>
      </c>
      <c r="B13288" s="472" t="s">
        <v>1699</v>
      </c>
      <c r="C13288" s="473" t="s">
        <v>1700</v>
      </c>
      <c r="D13288" s="472" t="s">
        <v>40095</v>
      </c>
      <c r="E13288" s="474">
        <v>40.07</v>
      </c>
    </row>
    <row r="13289" spans="1:5">
      <c r="A13289" s="472" t="s">
        <v>178</v>
      </c>
      <c r="B13289" s="472" t="s">
        <v>1701</v>
      </c>
      <c r="C13289" s="473" t="s">
        <v>1702</v>
      </c>
      <c r="D13289" s="472" t="s">
        <v>40095</v>
      </c>
      <c r="E13289" s="474">
        <v>44.62</v>
      </c>
    </row>
    <row r="13290" spans="1:5" ht="22.5">
      <c r="A13290" s="472" t="s">
        <v>178</v>
      </c>
      <c r="B13290" s="472" t="s">
        <v>1703</v>
      </c>
      <c r="C13290" s="473" t="s">
        <v>1704</v>
      </c>
      <c r="D13290" s="472" t="s">
        <v>40095</v>
      </c>
      <c r="E13290" s="474">
        <v>94.25</v>
      </c>
    </row>
    <row r="13291" spans="1:5" ht="22.5">
      <c r="A13291" s="472" t="s">
        <v>178</v>
      </c>
      <c r="B13291" s="472" t="s">
        <v>1705</v>
      </c>
      <c r="C13291" s="473" t="s">
        <v>1706</v>
      </c>
      <c r="D13291" s="472" t="s">
        <v>40095</v>
      </c>
      <c r="E13291" s="474">
        <v>95.37</v>
      </c>
    </row>
    <row r="13292" spans="1:5" ht="22.5">
      <c r="A13292" s="472" t="s">
        <v>178</v>
      </c>
      <c r="B13292" s="472" t="s">
        <v>1707</v>
      </c>
      <c r="C13292" s="473" t="s">
        <v>1708</v>
      </c>
      <c r="D13292" s="472" t="s">
        <v>40095</v>
      </c>
      <c r="E13292" s="474">
        <v>95.62</v>
      </c>
    </row>
    <row r="13293" spans="1:5">
      <c r="A13293" s="472" t="s">
        <v>178</v>
      </c>
      <c r="B13293" s="472" t="s">
        <v>1709</v>
      </c>
      <c r="C13293" s="473" t="s">
        <v>1710</v>
      </c>
      <c r="D13293" s="472" t="s">
        <v>40095</v>
      </c>
      <c r="E13293" s="474">
        <v>56.75</v>
      </c>
    </row>
    <row r="13294" spans="1:5" ht="22.5">
      <c r="A13294" s="472" t="s">
        <v>178</v>
      </c>
      <c r="B13294" s="472" t="s">
        <v>1711</v>
      </c>
      <c r="C13294" s="473" t="s">
        <v>1712</v>
      </c>
      <c r="D13294" s="472" t="s">
        <v>40095</v>
      </c>
      <c r="E13294" s="474">
        <v>99.29</v>
      </c>
    </row>
    <row r="13295" spans="1:5">
      <c r="A13295" s="472" t="s">
        <v>178</v>
      </c>
      <c r="B13295" s="472" t="s">
        <v>40353</v>
      </c>
      <c r="C13295" s="473" t="s">
        <v>40354</v>
      </c>
      <c r="D13295" s="472"/>
      <c r="E13295" s="474"/>
    </row>
    <row r="13296" spans="1:5" ht="33.75">
      <c r="A13296" s="472" t="s">
        <v>178</v>
      </c>
      <c r="B13296" s="472" t="s">
        <v>1713</v>
      </c>
      <c r="C13296" s="473" t="s">
        <v>1714</v>
      </c>
      <c r="D13296" s="472" t="s">
        <v>40095</v>
      </c>
      <c r="E13296" s="474">
        <v>73</v>
      </c>
    </row>
    <row r="13297" spans="1:5">
      <c r="A13297" s="472" t="s">
        <v>178</v>
      </c>
      <c r="B13297" s="472" t="s">
        <v>40355</v>
      </c>
      <c r="C13297" s="473" t="s">
        <v>40356</v>
      </c>
      <c r="D13297" s="472"/>
      <c r="E13297" s="474"/>
    </row>
    <row r="13298" spans="1:5" ht="33.75">
      <c r="A13298" s="472" t="s">
        <v>178</v>
      </c>
      <c r="B13298" s="472" t="s">
        <v>1715</v>
      </c>
      <c r="C13298" s="473" t="s">
        <v>1716</v>
      </c>
      <c r="D13298" s="472" t="s">
        <v>40095</v>
      </c>
      <c r="E13298" s="474">
        <v>86.12</v>
      </c>
    </row>
    <row r="13299" spans="1:5" ht="33.75">
      <c r="A13299" s="472" t="s">
        <v>178</v>
      </c>
      <c r="B13299" s="472" t="s">
        <v>1717</v>
      </c>
      <c r="C13299" s="473" t="s">
        <v>1718</v>
      </c>
      <c r="D13299" s="472" t="s">
        <v>40095</v>
      </c>
      <c r="E13299" s="474">
        <v>73.88</v>
      </c>
    </row>
    <row r="13300" spans="1:5">
      <c r="A13300" s="472" t="s">
        <v>178</v>
      </c>
      <c r="B13300" s="472" t="s">
        <v>40357</v>
      </c>
      <c r="C13300" s="473" t="s">
        <v>40358</v>
      </c>
      <c r="D13300" s="472"/>
      <c r="E13300" s="474"/>
    </row>
    <row r="13301" spans="1:5" ht="22.5">
      <c r="A13301" s="472" t="s">
        <v>178</v>
      </c>
      <c r="B13301" s="472" t="s">
        <v>1719</v>
      </c>
      <c r="C13301" s="473" t="s">
        <v>1720</v>
      </c>
      <c r="D13301" s="472" t="s">
        <v>40095</v>
      </c>
      <c r="E13301" s="474">
        <v>234.37</v>
      </c>
    </row>
    <row r="13302" spans="1:5" ht="22.5">
      <c r="A13302" s="472" t="s">
        <v>178</v>
      </c>
      <c r="B13302" s="472" t="s">
        <v>1721</v>
      </c>
      <c r="C13302" s="473" t="s">
        <v>1722</v>
      </c>
      <c r="D13302" s="472" t="s">
        <v>40095</v>
      </c>
      <c r="E13302" s="474">
        <v>202.5</v>
      </c>
    </row>
    <row r="13303" spans="1:5" ht="22.5">
      <c r="A13303" s="472" t="s">
        <v>178</v>
      </c>
      <c r="B13303" s="472" t="s">
        <v>1723</v>
      </c>
      <c r="C13303" s="473" t="s">
        <v>1724</v>
      </c>
      <c r="D13303" s="472" t="s">
        <v>40095</v>
      </c>
      <c r="E13303" s="474">
        <v>202.67</v>
      </c>
    </row>
    <row r="13304" spans="1:5" ht="22.5">
      <c r="A13304" s="472" t="s">
        <v>178</v>
      </c>
      <c r="B13304" s="472" t="s">
        <v>1725</v>
      </c>
      <c r="C13304" s="473" t="s">
        <v>1726</v>
      </c>
      <c r="D13304" s="472" t="s">
        <v>40095</v>
      </c>
      <c r="E13304" s="474">
        <v>197.36</v>
      </c>
    </row>
    <row r="13305" spans="1:5" ht="22.5">
      <c r="A13305" s="472" t="s">
        <v>178</v>
      </c>
      <c r="B13305" s="472" t="s">
        <v>1727</v>
      </c>
      <c r="C13305" s="473" t="s">
        <v>1728</v>
      </c>
      <c r="D13305" s="472" t="s">
        <v>40095</v>
      </c>
      <c r="E13305" s="474">
        <v>233.39</v>
      </c>
    </row>
    <row r="13306" spans="1:5" ht="22.5">
      <c r="A13306" s="472" t="s">
        <v>178</v>
      </c>
      <c r="B13306" s="472" t="s">
        <v>1729</v>
      </c>
      <c r="C13306" s="473" t="s">
        <v>1730</v>
      </c>
      <c r="D13306" s="472" t="s">
        <v>40095</v>
      </c>
      <c r="E13306" s="474">
        <v>204.16</v>
      </c>
    </row>
    <row r="13307" spans="1:5" ht="22.5">
      <c r="A13307" s="472" t="s">
        <v>178</v>
      </c>
      <c r="B13307" s="472" t="s">
        <v>1731</v>
      </c>
      <c r="C13307" s="473" t="s">
        <v>1732</v>
      </c>
      <c r="D13307" s="472" t="s">
        <v>40095</v>
      </c>
      <c r="E13307" s="474">
        <v>202.35</v>
      </c>
    </row>
    <row r="13308" spans="1:5" ht="22.5">
      <c r="A13308" s="472" t="s">
        <v>178</v>
      </c>
      <c r="B13308" s="472" t="s">
        <v>1733</v>
      </c>
      <c r="C13308" s="473" t="s">
        <v>1734</v>
      </c>
      <c r="D13308" s="472" t="s">
        <v>40095</v>
      </c>
      <c r="E13308" s="474">
        <v>197.09</v>
      </c>
    </row>
    <row r="13309" spans="1:5" ht="33.75">
      <c r="A13309" s="472" t="s">
        <v>178</v>
      </c>
      <c r="B13309" s="472" t="s">
        <v>1735</v>
      </c>
      <c r="C13309" s="473" t="s">
        <v>1736</v>
      </c>
      <c r="D13309" s="472" t="s">
        <v>40095</v>
      </c>
      <c r="E13309" s="474">
        <v>82.18</v>
      </c>
    </row>
    <row r="13310" spans="1:5" ht="33.75">
      <c r="A13310" s="472" t="s">
        <v>178</v>
      </c>
      <c r="B13310" s="472" t="s">
        <v>1737</v>
      </c>
      <c r="C13310" s="473" t="s">
        <v>1738</v>
      </c>
      <c r="D13310" s="472" t="s">
        <v>40095</v>
      </c>
      <c r="E13310" s="474">
        <v>105.85</v>
      </c>
    </row>
    <row r="13311" spans="1:5" ht="33.75">
      <c r="A13311" s="472" t="s">
        <v>178</v>
      </c>
      <c r="B13311" s="472" t="s">
        <v>1739</v>
      </c>
      <c r="C13311" s="473" t="s">
        <v>1740</v>
      </c>
      <c r="D13311" s="472" t="s">
        <v>40095</v>
      </c>
      <c r="E13311" s="474">
        <v>82.42</v>
      </c>
    </row>
    <row r="13312" spans="1:5" ht="33.75">
      <c r="A13312" s="472" t="s">
        <v>178</v>
      </c>
      <c r="B13312" s="472" t="s">
        <v>1741</v>
      </c>
      <c r="C13312" s="473" t="s">
        <v>1742</v>
      </c>
      <c r="D13312" s="472" t="s">
        <v>40095</v>
      </c>
      <c r="E13312" s="474">
        <v>106.81</v>
      </c>
    </row>
    <row r="13313" spans="1:5">
      <c r="A13313" s="472" t="s">
        <v>178</v>
      </c>
      <c r="B13313" s="472" t="s">
        <v>40359</v>
      </c>
      <c r="C13313" s="473" t="s">
        <v>40360</v>
      </c>
      <c r="D13313" s="472"/>
      <c r="E13313" s="474"/>
    </row>
    <row r="13314" spans="1:5">
      <c r="A13314" s="472" t="s">
        <v>178</v>
      </c>
      <c r="B13314" s="472" t="s">
        <v>1743</v>
      </c>
      <c r="C13314" s="473" t="s">
        <v>1744</v>
      </c>
      <c r="D13314" s="472" t="s">
        <v>40095</v>
      </c>
      <c r="E13314" s="474">
        <v>52.58</v>
      </c>
    </row>
    <row r="13315" spans="1:5">
      <c r="A13315" s="472" t="s">
        <v>178</v>
      </c>
      <c r="B13315" s="472" t="s">
        <v>40361</v>
      </c>
      <c r="C13315" s="473" t="s">
        <v>40362</v>
      </c>
      <c r="D13315" s="472"/>
      <c r="E13315" s="474"/>
    </row>
    <row r="13316" spans="1:5" ht="22.5">
      <c r="A13316" s="472" t="s">
        <v>178</v>
      </c>
      <c r="B13316" s="472" t="s">
        <v>1745</v>
      </c>
      <c r="C13316" s="473" t="s">
        <v>1746</v>
      </c>
      <c r="D13316" s="472" t="s">
        <v>40103</v>
      </c>
      <c r="E13316" s="474">
        <v>26.14</v>
      </c>
    </row>
    <row r="13317" spans="1:5">
      <c r="A13317" s="472" t="s">
        <v>178</v>
      </c>
      <c r="B13317" s="472" t="s">
        <v>40363</v>
      </c>
      <c r="C13317" s="473" t="s">
        <v>40364</v>
      </c>
      <c r="D13317" s="472"/>
      <c r="E13317" s="474"/>
    </row>
    <row r="13318" spans="1:5" ht="22.5">
      <c r="A13318" s="472" t="s">
        <v>178</v>
      </c>
      <c r="B13318" s="472" t="s">
        <v>1747</v>
      </c>
      <c r="C13318" s="473" t="s">
        <v>1748</v>
      </c>
      <c r="D13318" s="472" t="s">
        <v>40103</v>
      </c>
      <c r="E13318" s="474">
        <v>17.39</v>
      </c>
    </row>
    <row r="13319" spans="1:5" ht="22.5">
      <c r="A13319" s="472" t="s">
        <v>178</v>
      </c>
      <c r="B13319" s="472" t="s">
        <v>1749</v>
      </c>
      <c r="C13319" s="473" t="s">
        <v>1750</v>
      </c>
      <c r="D13319" s="472" t="s">
        <v>40103</v>
      </c>
      <c r="E13319" s="474">
        <v>111.39</v>
      </c>
    </row>
    <row r="13320" spans="1:5" ht="22.5">
      <c r="A13320" s="472" t="s">
        <v>178</v>
      </c>
      <c r="B13320" s="472" t="s">
        <v>1751</v>
      </c>
      <c r="C13320" s="473" t="s">
        <v>1752</v>
      </c>
      <c r="D13320" s="472" t="s">
        <v>40103</v>
      </c>
      <c r="E13320" s="474">
        <v>8.81</v>
      </c>
    </row>
    <row r="13321" spans="1:5">
      <c r="A13321" s="472" t="s">
        <v>178</v>
      </c>
      <c r="B13321" s="472" t="s">
        <v>40365</v>
      </c>
      <c r="C13321" s="473" t="s">
        <v>40366</v>
      </c>
      <c r="D13321" s="472"/>
      <c r="E13321" s="474"/>
    </row>
    <row r="13322" spans="1:5" ht="22.5">
      <c r="A13322" s="472" t="s">
        <v>178</v>
      </c>
      <c r="B13322" s="472" t="s">
        <v>1753</v>
      </c>
      <c r="C13322" s="473" t="s">
        <v>1754</v>
      </c>
      <c r="D13322" s="472" t="s">
        <v>40095</v>
      </c>
      <c r="E13322" s="474">
        <v>82.94</v>
      </c>
    </row>
    <row r="13323" spans="1:5">
      <c r="A13323" s="472" t="s">
        <v>178</v>
      </c>
      <c r="B13323" s="472" t="s">
        <v>40367</v>
      </c>
      <c r="C13323" s="473" t="s">
        <v>40368</v>
      </c>
      <c r="D13323" s="472"/>
      <c r="E13323" s="474"/>
    </row>
    <row r="13324" spans="1:5">
      <c r="A13324" s="472" t="s">
        <v>178</v>
      </c>
      <c r="B13324" s="472" t="s">
        <v>40369</v>
      </c>
      <c r="C13324" s="473" t="s">
        <v>40370</v>
      </c>
      <c r="D13324" s="472"/>
      <c r="E13324" s="474"/>
    </row>
    <row r="13325" spans="1:5" ht="22.5">
      <c r="A13325" s="472" t="s">
        <v>178</v>
      </c>
      <c r="B13325" s="472" t="s">
        <v>1755</v>
      </c>
      <c r="C13325" s="473" t="s">
        <v>1756</v>
      </c>
      <c r="D13325" s="472" t="s">
        <v>40103</v>
      </c>
      <c r="E13325" s="474">
        <v>8.39</v>
      </c>
    </row>
    <row r="13326" spans="1:5" ht="22.5">
      <c r="A13326" s="472" t="s">
        <v>178</v>
      </c>
      <c r="B13326" s="472" t="s">
        <v>1757</v>
      </c>
      <c r="C13326" s="473" t="s">
        <v>1758</v>
      </c>
      <c r="D13326" s="472" t="s">
        <v>40103</v>
      </c>
      <c r="E13326" s="474">
        <v>8.64</v>
      </c>
    </row>
    <row r="13327" spans="1:5">
      <c r="A13327" s="472" t="s">
        <v>178</v>
      </c>
      <c r="B13327" s="472" t="s">
        <v>40371</v>
      </c>
      <c r="C13327" s="473" t="s">
        <v>40372</v>
      </c>
      <c r="D13327" s="472"/>
      <c r="E13327" s="474"/>
    </row>
    <row r="13328" spans="1:5" ht="22.5">
      <c r="A13328" s="472" t="s">
        <v>178</v>
      </c>
      <c r="B13328" s="472" t="s">
        <v>1759</v>
      </c>
      <c r="C13328" s="473" t="s">
        <v>1760</v>
      </c>
      <c r="D13328" s="472" t="s">
        <v>40103</v>
      </c>
      <c r="E13328" s="474">
        <v>10.35</v>
      </c>
    </row>
    <row r="13329" spans="1:5">
      <c r="A13329" s="472" t="s">
        <v>178</v>
      </c>
      <c r="B13329" s="472" t="s">
        <v>40373</v>
      </c>
      <c r="C13329" s="473" t="s">
        <v>40374</v>
      </c>
      <c r="D13329" s="472"/>
      <c r="E13329" s="474"/>
    </row>
    <row r="13330" spans="1:5" ht="22.5">
      <c r="A13330" s="472" t="s">
        <v>178</v>
      </c>
      <c r="B13330" s="472" t="s">
        <v>1761</v>
      </c>
      <c r="C13330" s="473" t="s">
        <v>1762</v>
      </c>
      <c r="D13330" s="472" t="s">
        <v>40103</v>
      </c>
      <c r="E13330" s="474">
        <v>41.61</v>
      </c>
    </row>
    <row r="13331" spans="1:5" ht="22.5">
      <c r="A13331" s="472" t="s">
        <v>178</v>
      </c>
      <c r="B13331" s="472" t="s">
        <v>1763</v>
      </c>
      <c r="C13331" s="473" t="s">
        <v>1764</v>
      </c>
      <c r="D13331" s="472" t="s">
        <v>40103</v>
      </c>
      <c r="E13331" s="474">
        <v>30.45</v>
      </c>
    </row>
    <row r="13332" spans="1:5" ht="22.5">
      <c r="A13332" s="472" t="s">
        <v>178</v>
      </c>
      <c r="B13332" s="472" t="s">
        <v>1765</v>
      </c>
      <c r="C13332" s="473" t="s">
        <v>1766</v>
      </c>
      <c r="D13332" s="472" t="s">
        <v>40103</v>
      </c>
      <c r="E13332" s="474">
        <v>34.909999999999997</v>
      </c>
    </row>
    <row r="13333" spans="1:5" ht="22.5">
      <c r="A13333" s="472" t="s">
        <v>178</v>
      </c>
      <c r="B13333" s="472" t="s">
        <v>1767</v>
      </c>
      <c r="C13333" s="473" t="s">
        <v>1768</v>
      </c>
      <c r="D13333" s="472" t="s">
        <v>40103</v>
      </c>
      <c r="E13333" s="474">
        <v>31.15</v>
      </c>
    </row>
    <row r="13334" spans="1:5" ht="22.5">
      <c r="A13334" s="472" t="s">
        <v>178</v>
      </c>
      <c r="B13334" s="472" t="s">
        <v>1769</v>
      </c>
      <c r="C13334" s="473" t="s">
        <v>1770</v>
      </c>
      <c r="D13334" s="472" t="s">
        <v>40103</v>
      </c>
      <c r="E13334" s="474">
        <v>25.22</v>
      </c>
    </row>
    <row r="13335" spans="1:5" ht="22.5">
      <c r="A13335" s="472" t="s">
        <v>178</v>
      </c>
      <c r="B13335" s="472" t="s">
        <v>1771</v>
      </c>
      <c r="C13335" s="473" t="s">
        <v>1772</v>
      </c>
      <c r="D13335" s="472" t="s">
        <v>40103</v>
      </c>
      <c r="E13335" s="474">
        <v>27.59</v>
      </c>
    </row>
    <row r="13336" spans="1:5">
      <c r="A13336" s="472" t="s">
        <v>178</v>
      </c>
      <c r="B13336" s="472" t="s">
        <v>40375</v>
      </c>
      <c r="C13336" s="473" t="s">
        <v>40376</v>
      </c>
      <c r="D13336" s="472"/>
      <c r="E13336" s="474"/>
    </row>
    <row r="13337" spans="1:5" ht="22.5">
      <c r="A13337" s="472" t="s">
        <v>178</v>
      </c>
      <c r="B13337" s="472" t="s">
        <v>1773</v>
      </c>
      <c r="C13337" s="473" t="s">
        <v>1774</v>
      </c>
      <c r="D13337" s="472" t="s">
        <v>40103</v>
      </c>
      <c r="E13337" s="474">
        <v>30.29</v>
      </c>
    </row>
    <row r="13338" spans="1:5" ht="22.5">
      <c r="A13338" s="472" t="s">
        <v>178</v>
      </c>
      <c r="B13338" s="472" t="s">
        <v>1775</v>
      </c>
      <c r="C13338" s="473" t="s">
        <v>1776</v>
      </c>
      <c r="D13338" s="472" t="s">
        <v>40103</v>
      </c>
      <c r="E13338" s="474">
        <v>18.440000000000001</v>
      </c>
    </row>
    <row r="13339" spans="1:5" ht="22.5">
      <c r="A13339" s="472" t="s">
        <v>178</v>
      </c>
      <c r="B13339" s="472" t="s">
        <v>1777</v>
      </c>
      <c r="C13339" s="473" t="s">
        <v>1778</v>
      </c>
      <c r="D13339" s="472" t="s">
        <v>40103</v>
      </c>
      <c r="E13339" s="474">
        <v>22.16</v>
      </c>
    </row>
    <row r="13340" spans="1:5">
      <c r="A13340" s="472" t="s">
        <v>178</v>
      </c>
      <c r="B13340" s="472" t="s">
        <v>40377</v>
      </c>
      <c r="C13340" s="473" t="s">
        <v>40378</v>
      </c>
      <c r="D13340" s="472"/>
      <c r="E13340" s="474"/>
    </row>
    <row r="13341" spans="1:5" ht="22.5">
      <c r="A13341" s="472" t="s">
        <v>178</v>
      </c>
      <c r="B13341" s="472" t="s">
        <v>1779</v>
      </c>
      <c r="C13341" s="473" t="s">
        <v>1780</v>
      </c>
      <c r="D13341" s="472" t="s">
        <v>40103</v>
      </c>
      <c r="E13341" s="474">
        <v>29.98</v>
      </c>
    </row>
    <row r="13342" spans="1:5" ht="22.5">
      <c r="A13342" s="472" t="s">
        <v>178</v>
      </c>
      <c r="B13342" s="472" t="s">
        <v>1781</v>
      </c>
      <c r="C13342" s="473" t="s">
        <v>1782</v>
      </c>
      <c r="D13342" s="472" t="s">
        <v>40103</v>
      </c>
      <c r="E13342" s="474">
        <v>19.41</v>
      </c>
    </row>
    <row r="13343" spans="1:5" ht="22.5">
      <c r="A13343" s="472" t="s">
        <v>178</v>
      </c>
      <c r="B13343" s="472" t="s">
        <v>1783</v>
      </c>
      <c r="C13343" s="473" t="s">
        <v>1784</v>
      </c>
      <c r="D13343" s="472" t="s">
        <v>40103</v>
      </c>
      <c r="E13343" s="474">
        <v>22.4</v>
      </c>
    </row>
    <row r="13344" spans="1:5">
      <c r="A13344" s="472" t="s">
        <v>178</v>
      </c>
      <c r="B13344" s="472" t="s">
        <v>40379</v>
      </c>
      <c r="C13344" s="473" t="s">
        <v>40380</v>
      </c>
      <c r="D13344" s="472"/>
      <c r="E13344" s="474"/>
    </row>
    <row r="13345" spans="1:5" ht="22.5">
      <c r="A13345" s="472" t="s">
        <v>178</v>
      </c>
      <c r="B13345" s="472" t="s">
        <v>1785</v>
      </c>
      <c r="C13345" s="473" t="s">
        <v>1786</v>
      </c>
      <c r="D13345" s="472" t="s">
        <v>40103</v>
      </c>
      <c r="E13345" s="474">
        <v>14.84</v>
      </c>
    </row>
    <row r="13346" spans="1:5">
      <c r="A13346" s="472" t="s">
        <v>178</v>
      </c>
      <c r="B13346" s="472" t="s">
        <v>40381</v>
      </c>
      <c r="C13346" s="473" t="s">
        <v>40382</v>
      </c>
      <c r="D13346" s="472"/>
      <c r="E13346" s="474"/>
    </row>
    <row r="13347" spans="1:5" ht="22.5">
      <c r="A13347" s="472" t="s">
        <v>178</v>
      </c>
      <c r="B13347" s="472" t="s">
        <v>1787</v>
      </c>
      <c r="C13347" s="473" t="s">
        <v>1788</v>
      </c>
      <c r="D13347" s="472" t="s">
        <v>40103</v>
      </c>
      <c r="E13347" s="474">
        <v>15.5</v>
      </c>
    </row>
    <row r="13348" spans="1:5" ht="22.5">
      <c r="A13348" s="472" t="s">
        <v>178</v>
      </c>
      <c r="B13348" s="472" t="s">
        <v>1789</v>
      </c>
      <c r="C13348" s="473" t="s">
        <v>1790</v>
      </c>
      <c r="D13348" s="472" t="s">
        <v>40103</v>
      </c>
      <c r="E13348" s="474">
        <v>13.28</v>
      </c>
    </row>
    <row r="13349" spans="1:5" ht="22.5">
      <c r="A13349" s="472" t="s">
        <v>178</v>
      </c>
      <c r="B13349" s="472" t="s">
        <v>1791</v>
      </c>
      <c r="C13349" s="473" t="s">
        <v>1792</v>
      </c>
      <c r="D13349" s="472" t="s">
        <v>40103</v>
      </c>
      <c r="E13349" s="474">
        <v>14.69</v>
      </c>
    </row>
    <row r="13350" spans="1:5">
      <c r="A13350" s="472" t="s">
        <v>178</v>
      </c>
      <c r="B13350" s="472" t="s">
        <v>40383</v>
      </c>
      <c r="C13350" s="473" t="s">
        <v>40384</v>
      </c>
      <c r="D13350" s="472"/>
      <c r="E13350" s="474"/>
    </row>
    <row r="13351" spans="1:5" ht="22.5">
      <c r="A13351" s="472" t="s">
        <v>178</v>
      </c>
      <c r="B13351" s="472" t="s">
        <v>1793</v>
      </c>
      <c r="C13351" s="473" t="s">
        <v>1794</v>
      </c>
      <c r="D13351" s="472" t="s">
        <v>40103</v>
      </c>
      <c r="E13351" s="474">
        <v>29.27</v>
      </c>
    </row>
    <row r="13352" spans="1:5" ht="22.5">
      <c r="A13352" s="472" t="s">
        <v>178</v>
      </c>
      <c r="B13352" s="472" t="s">
        <v>1795</v>
      </c>
      <c r="C13352" s="473" t="s">
        <v>1796</v>
      </c>
      <c r="D13352" s="472" t="s">
        <v>40103</v>
      </c>
      <c r="E13352" s="474">
        <v>29.41</v>
      </c>
    </row>
    <row r="13353" spans="1:5">
      <c r="A13353" s="472" t="s">
        <v>178</v>
      </c>
      <c r="B13353" s="472" t="s">
        <v>40385</v>
      </c>
      <c r="C13353" s="473" t="s">
        <v>40386</v>
      </c>
      <c r="D13353" s="472"/>
      <c r="E13353" s="474"/>
    </row>
    <row r="13354" spans="1:5">
      <c r="A13354" s="472" t="s">
        <v>178</v>
      </c>
      <c r="B13354" s="472" t="s">
        <v>1797</v>
      </c>
      <c r="C13354" s="473" t="s">
        <v>1798</v>
      </c>
      <c r="D13354" s="472" t="s">
        <v>40095</v>
      </c>
      <c r="E13354" s="474">
        <v>143.81</v>
      </c>
    </row>
    <row r="13355" spans="1:5">
      <c r="A13355" s="472" t="s">
        <v>178</v>
      </c>
      <c r="B13355" s="472" t="s">
        <v>40387</v>
      </c>
      <c r="C13355" s="473" t="s">
        <v>40388</v>
      </c>
      <c r="D13355" s="472"/>
      <c r="E13355" s="474"/>
    </row>
    <row r="13356" spans="1:5">
      <c r="A13356" s="472" t="s">
        <v>178</v>
      </c>
      <c r="B13356" s="472" t="s">
        <v>1799</v>
      </c>
      <c r="C13356" s="473" t="s">
        <v>1800</v>
      </c>
      <c r="D13356" s="472" t="s">
        <v>40095</v>
      </c>
      <c r="E13356" s="474">
        <v>209.31</v>
      </c>
    </row>
    <row r="13357" spans="1:5">
      <c r="A13357" s="472" t="s">
        <v>178</v>
      </c>
      <c r="B13357" s="472" t="s">
        <v>1801</v>
      </c>
      <c r="C13357" s="473" t="s">
        <v>1802</v>
      </c>
      <c r="D13357" s="472" t="s">
        <v>40095</v>
      </c>
      <c r="E13357" s="474">
        <v>248.94</v>
      </c>
    </row>
    <row r="13358" spans="1:5">
      <c r="A13358" s="472" t="s">
        <v>178</v>
      </c>
      <c r="B13358" s="472" t="s">
        <v>40389</v>
      </c>
      <c r="C13358" s="473" t="s">
        <v>40390</v>
      </c>
      <c r="D13358" s="472"/>
      <c r="E13358" s="474"/>
    </row>
    <row r="13359" spans="1:5">
      <c r="A13359" s="472" t="s">
        <v>178</v>
      </c>
      <c r="B13359" s="472" t="s">
        <v>1803</v>
      </c>
      <c r="C13359" s="473" t="s">
        <v>1804</v>
      </c>
      <c r="D13359" s="472" t="s">
        <v>40095</v>
      </c>
      <c r="E13359" s="474">
        <v>278.07</v>
      </c>
    </row>
    <row r="13360" spans="1:5">
      <c r="A13360" s="472" t="s">
        <v>178</v>
      </c>
      <c r="B13360" s="472" t="s">
        <v>1805</v>
      </c>
      <c r="C13360" s="473" t="s">
        <v>1806</v>
      </c>
      <c r="D13360" s="472" t="s">
        <v>40095</v>
      </c>
      <c r="E13360" s="474">
        <v>293.41000000000003</v>
      </c>
    </row>
    <row r="13361" spans="1:5">
      <c r="A13361" s="472" t="s">
        <v>178</v>
      </c>
      <c r="B13361" s="472" t="s">
        <v>40391</v>
      </c>
      <c r="C13361" s="473" t="s">
        <v>40392</v>
      </c>
      <c r="D13361" s="472"/>
      <c r="E13361" s="474"/>
    </row>
    <row r="13362" spans="1:5">
      <c r="A13362" s="472" t="s">
        <v>178</v>
      </c>
      <c r="B13362" s="472" t="s">
        <v>1807</v>
      </c>
      <c r="C13362" s="473" t="s">
        <v>1808</v>
      </c>
      <c r="D13362" s="472" t="s">
        <v>40103</v>
      </c>
      <c r="E13362" s="474">
        <v>32.99</v>
      </c>
    </row>
    <row r="13363" spans="1:5">
      <c r="A13363" s="472" t="s">
        <v>178</v>
      </c>
      <c r="B13363" s="472" t="s">
        <v>1809</v>
      </c>
      <c r="C13363" s="473" t="s">
        <v>1810</v>
      </c>
      <c r="D13363" s="472" t="s">
        <v>40103</v>
      </c>
      <c r="E13363" s="474">
        <v>47.06</v>
      </c>
    </row>
    <row r="13364" spans="1:5">
      <c r="A13364" s="472" t="s">
        <v>178</v>
      </c>
      <c r="B13364" s="472" t="s">
        <v>1811</v>
      </c>
      <c r="C13364" s="473" t="s">
        <v>1812</v>
      </c>
      <c r="D13364" s="472" t="s">
        <v>40103</v>
      </c>
      <c r="E13364" s="474">
        <v>45</v>
      </c>
    </row>
    <row r="13365" spans="1:5">
      <c r="A13365" s="472" t="s">
        <v>178</v>
      </c>
      <c r="B13365" s="472" t="s">
        <v>40393</v>
      </c>
      <c r="C13365" s="473" t="s">
        <v>40394</v>
      </c>
      <c r="D13365" s="472"/>
      <c r="E13365" s="474"/>
    </row>
    <row r="13366" spans="1:5">
      <c r="A13366" s="472" t="s">
        <v>178</v>
      </c>
      <c r="B13366" s="472" t="s">
        <v>1813</v>
      </c>
      <c r="C13366" s="473" t="s">
        <v>1814</v>
      </c>
      <c r="D13366" s="472" t="s">
        <v>40095</v>
      </c>
      <c r="E13366" s="474">
        <v>143.81</v>
      </c>
    </row>
    <row r="13367" spans="1:5">
      <c r="A13367" s="472" t="s">
        <v>178</v>
      </c>
      <c r="B13367" s="472" t="s">
        <v>40395</v>
      </c>
      <c r="C13367" s="473" t="s">
        <v>40396</v>
      </c>
      <c r="D13367" s="472"/>
      <c r="E13367" s="474"/>
    </row>
    <row r="13368" spans="1:5">
      <c r="A13368" s="472" t="s">
        <v>178</v>
      </c>
      <c r="B13368" s="472" t="s">
        <v>1815</v>
      </c>
      <c r="C13368" s="473" t="s">
        <v>1816</v>
      </c>
      <c r="D13368" s="472" t="s">
        <v>40095</v>
      </c>
      <c r="E13368" s="474">
        <v>77.5</v>
      </c>
    </row>
    <row r="13369" spans="1:5">
      <c r="A13369" s="472" t="s">
        <v>178</v>
      </c>
      <c r="B13369" s="472" t="s">
        <v>40397</v>
      </c>
      <c r="C13369" s="473" t="s">
        <v>40398</v>
      </c>
      <c r="D13369" s="472"/>
      <c r="E13369" s="474"/>
    </row>
    <row r="13370" spans="1:5">
      <c r="A13370" s="472" t="s">
        <v>178</v>
      </c>
      <c r="B13370" s="472" t="s">
        <v>1817</v>
      </c>
      <c r="C13370" s="473" t="s">
        <v>1818</v>
      </c>
      <c r="D13370" s="472" t="s">
        <v>40095</v>
      </c>
      <c r="E13370" s="474">
        <v>255.45</v>
      </c>
    </row>
    <row r="13371" spans="1:5">
      <c r="A13371" s="472" t="s">
        <v>178</v>
      </c>
      <c r="B13371" s="472" t="s">
        <v>1819</v>
      </c>
      <c r="C13371" s="473" t="s">
        <v>1820</v>
      </c>
      <c r="D13371" s="472" t="s">
        <v>40095</v>
      </c>
      <c r="E13371" s="474">
        <v>251.66</v>
      </c>
    </row>
    <row r="13372" spans="1:5">
      <c r="A13372" s="472" t="s">
        <v>178</v>
      </c>
      <c r="B13372" s="472" t="s">
        <v>40399</v>
      </c>
      <c r="C13372" s="473" t="s">
        <v>40400</v>
      </c>
      <c r="D13372" s="472"/>
      <c r="E13372" s="474"/>
    </row>
    <row r="13373" spans="1:5">
      <c r="A13373" s="472" t="s">
        <v>178</v>
      </c>
      <c r="B13373" s="472" t="s">
        <v>1821</v>
      </c>
      <c r="C13373" s="473" t="s">
        <v>1822</v>
      </c>
      <c r="D13373" s="472" t="s">
        <v>40095</v>
      </c>
      <c r="E13373" s="474">
        <v>278.07</v>
      </c>
    </row>
    <row r="13374" spans="1:5">
      <c r="A13374" s="472" t="s">
        <v>178</v>
      </c>
      <c r="B13374" s="472" t="s">
        <v>1823</v>
      </c>
      <c r="C13374" s="473" t="s">
        <v>1824</v>
      </c>
      <c r="D13374" s="472" t="s">
        <v>40095</v>
      </c>
      <c r="E13374" s="474">
        <v>293.41000000000003</v>
      </c>
    </row>
    <row r="13375" spans="1:5">
      <c r="A13375" s="472" t="s">
        <v>178</v>
      </c>
      <c r="B13375" s="472" t="s">
        <v>40401</v>
      </c>
      <c r="C13375" s="473" t="s">
        <v>40402</v>
      </c>
      <c r="D13375" s="472"/>
      <c r="E13375" s="474"/>
    </row>
    <row r="13376" spans="1:5">
      <c r="A13376" s="472" t="s">
        <v>178</v>
      </c>
      <c r="B13376" s="472" t="s">
        <v>40403</v>
      </c>
      <c r="C13376" s="473" t="s">
        <v>40404</v>
      </c>
      <c r="D13376" s="472"/>
      <c r="E13376" s="474"/>
    </row>
    <row r="13377" spans="1:5" ht="22.5">
      <c r="A13377" s="472" t="s">
        <v>178</v>
      </c>
      <c r="B13377" s="472" t="s">
        <v>1825</v>
      </c>
      <c r="C13377" s="473" t="s">
        <v>1826</v>
      </c>
      <c r="D13377" s="472" t="s">
        <v>40095</v>
      </c>
      <c r="E13377" s="474">
        <v>12.08</v>
      </c>
    </row>
    <row r="13378" spans="1:5" ht="22.5">
      <c r="A13378" s="472" t="s">
        <v>178</v>
      </c>
      <c r="B13378" s="472" t="s">
        <v>1827</v>
      </c>
      <c r="C13378" s="473" t="s">
        <v>1828</v>
      </c>
      <c r="D13378" s="472" t="s">
        <v>40095</v>
      </c>
      <c r="E13378" s="474">
        <v>10.19</v>
      </c>
    </row>
    <row r="13379" spans="1:5" ht="22.5">
      <c r="A13379" s="472" t="s">
        <v>178</v>
      </c>
      <c r="B13379" s="472" t="s">
        <v>1829</v>
      </c>
      <c r="C13379" s="473" t="s">
        <v>1830</v>
      </c>
      <c r="D13379" s="472" t="s">
        <v>40095</v>
      </c>
      <c r="E13379" s="474">
        <v>9.7100000000000009</v>
      </c>
    </row>
    <row r="13380" spans="1:5" ht="22.5">
      <c r="A13380" s="472" t="s">
        <v>178</v>
      </c>
      <c r="B13380" s="472" t="s">
        <v>1831</v>
      </c>
      <c r="C13380" s="473" t="s">
        <v>1832</v>
      </c>
      <c r="D13380" s="472" t="s">
        <v>40095</v>
      </c>
      <c r="E13380" s="474">
        <v>6.84</v>
      </c>
    </row>
    <row r="13381" spans="1:5" ht="22.5">
      <c r="A13381" s="472" t="s">
        <v>178</v>
      </c>
      <c r="B13381" s="472" t="s">
        <v>1833</v>
      </c>
      <c r="C13381" s="473" t="s">
        <v>1834</v>
      </c>
      <c r="D13381" s="472" t="s">
        <v>40095</v>
      </c>
      <c r="E13381" s="474">
        <v>9.4499999999999993</v>
      </c>
    </row>
    <row r="13382" spans="1:5" ht="22.5">
      <c r="A13382" s="472" t="s">
        <v>178</v>
      </c>
      <c r="B13382" s="472" t="s">
        <v>1835</v>
      </c>
      <c r="C13382" s="473" t="s">
        <v>1836</v>
      </c>
      <c r="D13382" s="472" t="s">
        <v>40095</v>
      </c>
      <c r="E13382" s="474">
        <v>24.7</v>
      </c>
    </row>
    <row r="13383" spans="1:5">
      <c r="A13383" s="472" t="s">
        <v>178</v>
      </c>
      <c r="B13383" s="472" t="s">
        <v>1837</v>
      </c>
      <c r="C13383" s="473" t="s">
        <v>1838</v>
      </c>
      <c r="D13383" s="472" t="s">
        <v>40103</v>
      </c>
      <c r="E13383" s="474">
        <v>17.45</v>
      </c>
    </row>
    <row r="13384" spans="1:5" ht="22.5">
      <c r="A13384" s="472" t="s">
        <v>178</v>
      </c>
      <c r="B13384" s="472" t="s">
        <v>1839</v>
      </c>
      <c r="C13384" s="473" t="s">
        <v>1840</v>
      </c>
      <c r="D13384" s="472" t="s">
        <v>40095</v>
      </c>
      <c r="E13384" s="474">
        <v>25.28</v>
      </c>
    </row>
    <row r="13385" spans="1:5" ht="22.5">
      <c r="A13385" s="472" t="s">
        <v>178</v>
      </c>
      <c r="B13385" s="472" t="s">
        <v>1841</v>
      </c>
      <c r="C13385" s="473" t="s">
        <v>1842</v>
      </c>
      <c r="D13385" s="472" t="s">
        <v>40095</v>
      </c>
      <c r="E13385" s="474">
        <v>30.58</v>
      </c>
    </row>
    <row r="13386" spans="1:5" ht="22.5">
      <c r="A13386" s="472" t="s">
        <v>178</v>
      </c>
      <c r="B13386" s="472" t="s">
        <v>1843</v>
      </c>
      <c r="C13386" s="473" t="s">
        <v>1844</v>
      </c>
      <c r="D13386" s="472" t="s">
        <v>40095</v>
      </c>
      <c r="E13386" s="474">
        <v>23.16</v>
      </c>
    </row>
    <row r="13387" spans="1:5" ht="22.5">
      <c r="A13387" s="472" t="s">
        <v>178</v>
      </c>
      <c r="B13387" s="472" t="s">
        <v>1845</v>
      </c>
      <c r="C13387" s="473" t="s">
        <v>1846</v>
      </c>
      <c r="D13387" s="472" t="s">
        <v>40095</v>
      </c>
      <c r="E13387" s="474">
        <v>23.58</v>
      </c>
    </row>
    <row r="13388" spans="1:5" ht="22.5">
      <c r="A13388" s="472" t="s">
        <v>178</v>
      </c>
      <c r="B13388" s="472" t="s">
        <v>1847</v>
      </c>
      <c r="C13388" s="473" t="s">
        <v>1848</v>
      </c>
      <c r="D13388" s="472" t="s">
        <v>40095</v>
      </c>
      <c r="E13388" s="474">
        <v>25.11</v>
      </c>
    </row>
    <row r="13389" spans="1:5">
      <c r="A13389" s="472" t="s">
        <v>178</v>
      </c>
      <c r="B13389" s="472" t="s">
        <v>40405</v>
      </c>
      <c r="C13389" s="473" t="s">
        <v>40406</v>
      </c>
      <c r="D13389" s="472"/>
      <c r="E13389" s="474"/>
    </row>
    <row r="13390" spans="1:5">
      <c r="A13390" s="472" t="s">
        <v>178</v>
      </c>
      <c r="B13390" s="472" t="s">
        <v>1849</v>
      </c>
      <c r="C13390" s="473" t="s">
        <v>1850</v>
      </c>
      <c r="D13390" s="472" t="s">
        <v>40095</v>
      </c>
      <c r="E13390" s="474">
        <v>16.48</v>
      </c>
    </row>
    <row r="13391" spans="1:5">
      <c r="A13391" s="472" t="s">
        <v>178</v>
      </c>
      <c r="B13391" s="472" t="s">
        <v>1851</v>
      </c>
      <c r="C13391" s="473" t="s">
        <v>1852</v>
      </c>
      <c r="D13391" s="472" t="s">
        <v>40095</v>
      </c>
      <c r="E13391" s="474">
        <v>19.100000000000001</v>
      </c>
    </row>
    <row r="13392" spans="1:5">
      <c r="A13392" s="472" t="s">
        <v>178</v>
      </c>
      <c r="B13392" s="472" t="s">
        <v>40407</v>
      </c>
      <c r="C13392" s="473" t="s">
        <v>40408</v>
      </c>
      <c r="D13392" s="472"/>
      <c r="E13392" s="474"/>
    </row>
    <row r="13393" spans="1:5" ht="22.5">
      <c r="A13393" s="472" t="s">
        <v>178</v>
      </c>
      <c r="B13393" s="472" t="s">
        <v>1853</v>
      </c>
      <c r="C13393" s="473" t="s">
        <v>1854</v>
      </c>
      <c r="D13393" s="472" t="s">
        <v>40095</v>
      </c>
      <c r="E13393" s="474">
        <v>15.34</v>
      </c>
    </row>
    <row r="13394" spans="1:5" ht="33.75">
      <c r="A13394" s="472" t="s">
        <v>178</v>
      </c>
      <c r="B13394" s="472" t="s">
        <v>1855</v>
      </c>
      <c r="C13394" s="473" t="s">
        <v>1856</v>
      </c>
      <c r="D13394" s="472" t="s">
        <v>40095</v>
      </c>
      <c r="E13394" s="474">
        <v>38.92</v>
      </c>
    </row>
    <row r="13395" spans="1:5">
      <c r="A13395" s="472" t="s">
        <v>178</v>
      </c>
      <c r="B13395" s="472" t="s">
        <v>40409</v>
      </c>
      <c r="C13395" s="473" t="s">
        <v>40410</v>
      </c>
      <c r="D13395" s="472"/>
      <c r="E13395" s="474"/>
    </row>
    <row r="13396" spans="1:5" ht="22.5">
      <c r="A13396" s="472" t="s">
        <v>178</v>
      </c>
      <c r="B13396" s="472" t="s">
        <v>1857</v>
      </c>
      <c r="C13396" s="473" t="s">
        <v>1858</v>
      </c>
      <c r="D13396" s="472" t="s">
        <v>40095</v>
      </c>
      <c r="E13396" s="474">
        <v>4.41</v>
      </c>
    </row>
    <row r="13397" spans="1:5">
      <c r="A13397" s="472" t="s">
        <v>178</v>
      </c>
      <c r="B13397" s="472" t="s">
        <v>1859</v>
      </c>
      <c r="C13397" s="473" t="s">
        <v>1860</v>
      </c>
      <c r="D13397" s="472" t="s">
        <v>40103</v>
      </c>
      <c r="E13397" s="474">
        <v>18.13</v>
      </c>
    </row>
    <row r="13398" spans="1:5">
      <c r="A13398" s="472" t="s">
        <v>178</v>
      </c>
      <c r="B13398" s="472" t="s">
        <v>1861</v>
      </c>
      <c r="C13398" s="473" t="s">
        <v>1862</v>
      </c>
      <c r="D13398" s="472" t="s">
        <v>40103</v>
      </c>
      <c r="E13398" s="474">
        <v>18.63</v>
      </c>
    </row>
    <row r="13399" spans="1:5">
      <c r="A13399" s="472" t="s">
        <v>178</v>
      </c>
      <c r="B13399" s="472" t="s">
        <v>1863</v>
      </c>
      <c r="C13399" s="473" t="s">
        <v>1864</v>
      </c>
      <c r="D13399" s="472" t="s">
        <v>40103</v>
      </c>
      <c r="E13399" s="474">
        <v>28.42</v>
      </c>
    </row>
    <row r="13400" spans="1:5" ht="22.5">
      <c r="A13400" s="472" t="s">
        <v>178</v>
      </c>
      <c r="B13400" s="472" t="s">
        <v>1865</v>
      </c>
      <c r="C13400" s="473" t="s">
        <v>1866</v>
      </c>
      <c r="D13400" s="472" t="s">
        <v>40095</v>
      </c>
      <c r="E13400" s="474">
        <v>74.17</v>
      </c>
    </row>
    <row r="13401" spans="1:5" ht="22.5">
      <c r="A13401" s="472" t="s">
        <v>178</v>
      </c>
      <c r="B13401" s="472" t="s">
        <v>1867</v>
      </c>
      <c r="C13401" s="473" t="s">
        <v>1868</v>
      </c>
      <c r="D13401" s="472" t="s">
        <v>40095</v>
      </c>
      <c r="E13401" s="474">
        <v>60.12</v>
      </c>
    </row>
    <row r="13402" spans="1:5" ht="22.5">
      <c r="A13402" s="472" t="s">
        <v>178</v>
      </c>
      <c r="B13402" s="472" t="s">
        <v>1869</v>
      </c>
      <c r="C13402" s="473" t="s">
        <v>1870</v>
      </c>
      <c r="D13402" s="472" t="s">
        <v>40095</v>
      </c>
      <c r="E13402" s="474">
        <v>52.58</v>
      </c>
    </row>
    <row r="13403" spans="1:5" ht="22.5">
      <c r="A13403" s="472" t="s">
        <v>178</v>
      </c>
      <c r="B13403" s="472" t="s">
        <v>1871</v>
      </c>
      <c r="C13403" s="473" t="s">
        <v>1872</v>
      </c>
      <c r="D13403" s="472" t="s">
        <v>40095</v>
      </c>
      <c r="E13403" s="474">
        <v>55.66</v>
      </c>
    </row>
    <row r="13404" spans="1:5" ht="33.75">
      <c r="A13404" s="472" t="s">
        <v>178</v>
      </c>
      <c r="B13404" s="472" t="s">
        <v>1873</v>
      </c>
      <c r="C13404" s="473" t="s">
        <v>1874</v>
      </c>
      <c r="D13404" s="472" t="s">
        <v>40095</v>
      </c>
      <c r="E13404" s="474">
        <v>62.51</v>
      </c>
    </row>
    <row r="13405" spans="1:5" ht="22.5">
      <c r="A13405" s="472" t="s">
        <v>178</v>
      </c>
      <c r="B13405" s="472" t="s">
        <v>1875</v>
      </c>
      <c r="C13405" s="473" t="s">
        <v>1876</v>
      </c>
      <c r="D13405" s="472" t="s">
        <v>40095</v>
      </c>
      <c r="E13405" s="474">
        <v>292.64999999999998</v>
      </c>
    </row>
    <row r="13406" spans="1:5" ht="22.5">
      <c r="A13406" s="472" t="s">
        <v>178</v>
      </c>
      <c r="B13406" s="472" t="s">
        <v>1877</v>
      </c>
      <c r="C13406" s="473" t="s">
        <v>1878</v>
      </c>
      <c r="D13406" s="472" t="s">
        <v>40095</v>
      </c>
      <c r="E13406" s="474">
        <v>195.39</v>
      </c>
    </row>
    <row r="13407" spans="1:5">
      <c r="A13407" s="472" t="s">
        <v>178</v>
      </c>
      <c r="B13407" s="472" t="s">
        <v>40411</v>
      </c>
      <c r="C13407" s="473" t="s">
        <v>40412</v>
      </c>
      <c r="D13407" s="472"/>
      <c r="E13407" s="474"/>
    </row>
    <row r="13408" spans="1:5">
      <c r="A13408" s="472" t="s">
        <v>178</v>
      </c>
      <c r="B13408" s="472" t="s">
        <v>1879</v>
      </c>
      <c r="C13408" s="473" t="s">
        <v>1880</v>
      </c>
      <c r="D13408" s="472" t="s">
        <v>40103</v>
      </c>
      <c r="E13408" s="474">
        <v>20.7</v>
      </c>
    </row>
    <row r="13409" spans="1:5">
      <c r="A13409" s="472" t="s">
        <v>178</v>
      </c>
      <c r="B13409" s="472" t="s">
        <v>40413</v>
      </c>
      <c r="C13409" s="473" t="s">
        <v>40414</v>
      </c>
      <c r="D13409" s="472"/>
      <c r="E13409" s="474"/>
    </row>
    <row r="13410" spans="1:5" ht="22.5">
      <c r="A13410" s="472" t="s">
        <v>178</v>
      </c>
      <c r="B13410" s="472" t="s">
        <v>1881</v>
      </c>
      <c r="C13410" s="473" t="s">
        <v>1882</v>
      </c>
      <c r="D13410" s="472" t="s">
        <v>40095</v>
      </c>
      <c r="E13410" s="474">
        <v>59.43</v>
      </c>
    </row>
    <row r="13411" spans="1:5" ht="22.5">
      <c r="A13411" s="472" t="s">
        <v>178</v>
      </c>
      <c r="B13411" s="472" t="s">
        <v>1883</v>
      </c>
      <c r="C13411" s="473" t="s">
        <v>1884</v>
      </c>
      <c r="D13411" s="472" t="s">
        <v>40095</v>
      </c>
      <c r="E13411" s="474">
        <v>62.08</v>
      </c>
    </row>
    <row r="13412" spans="1:5">
      <c r="A13412" s="472" t="s">
        <v>178</v>
      </c>
      <c r="B13412" s="472" t="s">
        <v>40415</v>
      </c>
      <c r="C13412" s="473" t="s">
        <v>40416</v>
      </c>
      <c r="D13412" s="472"/>
      <c r="E13412" s="474"/>
    </row>
    <row r="13413" spans="1:5" ht="22.5">
      <c r="A13413" s="472" t="s">
        <v>178</v>
      </c>
      <c r="B13413" s="472" t="s">
        <v>1885</v>
      </c>
      <c r="C13413" s="473" t="s">
        <v>1886</v>
      </c>
      <c r="D13413" s="472" t="s">
        <v>40095</v>
      </c>
      <c r="E13413" s="474">
        <v>39.33</v>
      </c>
    </row>
    <row r="13414" spans="1:5" ht="33.75">
      <c r="A13414" s="472" t="s">
        <v>178</v>
      </c>
      <c r="B13414" s="472" t="s">
        <v>1887</v>
      </c>
      <c r="C13414" s="473" t="s">
        <v>1888</v>
      </c>
      <c r="D13414" s="472" t="s">
        <v>40095</v>
      </c>
      <c r="E13414" s="474">
        <v>220.57</v>
      </c>
    </row>
    <row r="13415" spans="1:5" ht="33.75">
      <c r="A13415" s="472" t="s">
        <v>178</v>
      </c>
      <c r="B13415" s="472" t="s">
        <v>1889</v>
      </c>
      <c r="C13415" s="473" t="s">
        <v>1890</v>
      </c>
      <c r="D13415" s="472" t="s">
        <v>40095</v>
      </c>
      <c r="E13415" s="474">
        <v>196.39</v>
      </c>
    </row>
    <row r="13416" spans="1:5" ht="33.75">
      <c r="A13416" s="472" t="s">
        <v>178</v>
      </c>
      <c r="B13416" s="472" t="s">
        <v>1891</v>
      </c>
      <c r="C13416" s="473" t="s">
        <v>1892</v>
      </c>
      <c r="D13416" s="472" t="s">
        <v>40095</v>
      </c>
      <c r="E13416" s="474">
        <v>102.58</v>
      </c>
    </row>
    <row r="13417" spans="1:5">
      <c r="A13417" s="472" t="s">
        <v>178</v>
      </c>
      <c r="B13417" s="472" t="s">
        <v>40417</v>
      </c>
      <c r="C13417" s="473" t="s">
        <v>40418</v>
      </c>
      <c r="D13417" s="472"/>
      <c r="E13417" s="474"/>
    </row>
    <row r="13418" spans="1:5" ht="22.5">
      <c r="A13418" s="472" t="s">
        <v>178</v>
      </c>
      <c r="B13418" s="472" t="s">
        <v>1893</v>
      </c>
      <c r="C13418" s="473" t="s">
        <v>1894</v>
      </c>
      <c r="D13418" s="472" t="s">
        <v>40095</v>
      </c>
      <c r="E13418" s="474">
        <v>8.81</v>
      </c>
    </row>
    <row r="13419" spans="1:5">
      <c r="A13419" s="472" t="s">
        <v>178</v>
      </c>
      <c r="B13419" s="472" t="s">
        <v>1895</v>
      </c>
      <c r="C13419" s="473" t="s">
        <v>1896</v>
      </c>
      <c r="D13419" s="472" t="s">
        <v>40095</v>
      </c>
      <c r="E13419" s="474">
        <v>105.55</v>
      </c>
    </row>
    <row r="13420" spans="1:5" ht="33.75">
      <c r="A13420" s="472" t="s">
        <v>178</v>
      </c>
      <c r="B13420" s="472" t="s">
        <v>1897</v>
      </c>
      <c r="C13420" s="473" t="s">
        <v>1898</v>
      </c>
      <c r="D13420" s="472" t="s">
        <v>40095</v>
      </c>
      <c r="E13420" s="474">
        <v>56.5</v>
      </c>
    </row>
    <row r="13421" spans="1:5" ht="33.75">
      <c r="A13421" s="472" t="s">
        <v>178</v>
      </c>
      <c r="B13421" s="472" t="s">
        <v>1899</v>
      </c>
      <c r="C13421" s="473" t="s">
        <v>1900</v>
      </c>
      <c r="D13421" s="472" t="s">
        <v>40095</v>
      </c>
      <c r="E13421" s="474">
        <v>47.71</v>
      </c>
    </row>
    <row r="13422" spans="1:5">
      <c r="A13422" s="472" t="s">
        <v>178</v>
      </c>
      <c r="B13422" s="472" t="s">
        <v>40419</v>
      </c>
      <c r="C13422" s="473" t="s">
        <v>40420</v>
      </c>
      <c r="D13422" s="472"/>
      <c r="E13422" s="474"/>
    </row>
    <row r="13423" spans="1:5">
      <c r="A13423" s="472" t="s">
        <v>178</v>
      </c>
      <c r="B13423" s="472" t="s">
        <v>1901</v>
      </c>
      <c r="C13423" s="473" t="s">
        <v>1902</v>
      </c>
      <c r="D13423" s="472" t="s">
        <v>40095</v>
      </c>
      <c r="E13423" s="474">
        <v>22.74</v>
      </c>
    </row>
    <row r="13424" spans="1:5" ht="22.5">
      <c r="A13424" s="472" t="s">
        <v>178</v>
      </c>
      <c r="B13424" s="472" t="s">
        <v>1903</v>
      </c>
      <c r="C13424" s="473" t="s">
        <v>1904</v>
      </c>
      <c r="D13424" s="472" t="s">
        <v>40095</v>
      </c>
      <c r="E13424" s="474">
        <v>130.94</v>
      </c>
    </row>
    <row r="13425" spans="1:5">
      <c r="A13425" s="472" t="s">
        <v>178</v>
      </c>
      <c r="B13425" s="472" t="s">
        <v>40421</v>
      </c>
      <c r="C13425" s="473" t="s">
        <v>40422</v>
      </c>
      <c r="D13425" s="472"/>
      <c r="E13425" s="474"/>
    </row>
    <row r="13426" spans="1:5">
      <c r="A13426" s="472" t="s">
        <v>178</v>
      </c>
      <c r="B13426" s="472" t="s">
        <v>40423</v>
      </c>
      <c r="C13426" s="473" t="s">
        <v>40424</v>
      </c>
      <c r="D13426" s="472"/>
      <c r="E13426" s="474"/>
    </row>
    <row r="13427" spans="1:5">
      <c r="A13427" s="472" t="s">
        <v>178</v>
      </c>
      <c r="B13427" s="472" t="s">
        <v>1905</v>
      </c>
      <c r="C13427" s="473" t="s">
        <v>1906</v>
      </c>
      <c r="D13427" s="472" t="s">
        <v>40095</v>
      </c>
      <c r="E13427" s="474">
        <v>40.200000000000003</v>
      </c>
    </row>
    <row r="13428" spans="1:5">
      <c r="A13428" s="472" t="s">
        <v>178</v>
      </c>
      <c r="B13428" s="472" t="s">
        <v>1907</v>
      </c>
      <c r="C13428" s="473" t="s">
        <v>1908</v>
      </c>
      <c r="D13428" s="472" t="s">
        <v>40095</v>
      </c>
      <c r="E13428" s="474">
        <v>46.43</v>
      </c>
    </row>
    <row r="13429" spans="1:5">
      <c r="A13429" s="472" t="s">
        <v>178</v>
      </c>
      <c r="B13429" s="472" t="s">
        <v>1909</v>
      </c>
      <c r="C13429" s="473" t="s">
        <v>1910</v>
      </c>
      <c r="D13429" s="472" t="s">
        <v>40095</v>
      </c>
      <c r="E13429" s="474">
        <v>36.33</v>
      </c>
    </row>
    <row r="13430" spans="1:5">
      <c r="A13430" s="472" t="s">
        <v>178</v>
      </c>
      <c r="B13430" s="472" t="s">
        <v>40425</v>
      </c>
      <c r="C13430" s="473" t="s">
        <v>40426</v>
      </c>
      <c r="D13430" s="472"/>
      <c r="E13430" s="474"/>
    </row>
    <row r="13431" spans="1:5">
      <c r="A13431" s="472" t="s">
        <v>178</v>
      </c>
      <c r="B13431" s="472" t="s">
        <v>1911</v>
      </c>
      <c r="C13431" s="473" t="s">
        <v>1912</v>
      </c>
      <c r="D13431" s="472" t="s">
        <v>40103</v>
      </c>
      <c r="E13431" s="474">
        <v>13.28</v>
      </c>
    </row>
    <row r="13432" spans="1:5">
      <c r="A13432" s="472" t="s">
        <v>178</v>
      </c>
      <c r="B13432" s="472" t="s">
        <v>1913</v>
      </c>
      <c r="C13432" s="473" t="s">
        <v>1914</v>
      </c>
      <c r="D13432" s="472" t="s">
        <v>40095</v>
      </c>
      <c r="E13432" s="474">
        <v>124.97</v>
      </c>
    </row>
    <row r="13433" spans="1:5">
      <c r="A13433" s="472" t="s">
        <v>178</v>
      </c>
      <c r="B13433" s="472" t="s">
        <v>1915</v>
      </c>
      <c r="C13433" s="473" t="s">
        <v>1916</v>
      </c>
      <c r="D13433" s="472" t="s">
        <v>40095</v>
      </c>
      <c r="E13433" s="474">
        <v>59.82</v>
      </c>
    </row>
    <row r="13434" spans="1:5">
      <c r="A13434" s="472" t="s">
        <v>178</v>
      </c>
      <c r="B13434" s="472" t="s">
        <v>1917</v>
      </c>
      <c r="C13434" s="473" t="s">
        <v>1918</v>
      </c>
      <c r="D13434" s="472" t="s">
        <v>40095</v>
      </c>
      <c r="E13434" s="474">
        <v>76.900000000000006</v>
      </c>
    </row>
    <row r="13435" spans="1:5">
      <c r="A13435" s="472" t="s">
        <v>178</v>
      </c>
      <c r="B13435" s="472" t="s">
        <v>40427</v>
      </c>
      <c r="C13435" s="473" t="s">
        <v>40428</v>
      </c>
      <c r="D13435" s="472"/>
      <c r="E13435" s="474"/>
    </row>
    <row r="13436" spans="1:5">
      <c r="A13436" s="472" t="s">
        <v>178</v>
      </c>
      <c r="B13436" s="472" t="s">
        <v>1919</v>
      </c>
      <c r="C13436" s="473" t="s">
        <v>1920</v>
      </c>
      <c r="D13436" s="472" t="s">
        <v>40095</v>
      </c>
      <c r="E13436" s="474">
        <v>43.46</v>
      </c>
    </row>
    <row r="13437" spans="1:5">
      <c r="A13437" s="472" t="s">
        <v>178</v>
      </c>
      <c r="B13437" s="472" t="s">
        <v>1921</v>
      </c>
      <c r="C13437" s="473" t="s">
        <v>1922</v>
      </c>
      <c r="D13437" s="472" t="s">
        <v>40095</v>
      </c>
      <c r="E13437" s="474">
        <v>44.48</v>
      </c>
    </row>
    <row r="13438" spans="1:5">
      <c r="A13438" s="472" t="s">
        <v>178</v>
      </c>
      <c r="B13438" s="472" t="s">
        <v>40429</v>
      </c>
      <c r="C13438" s="473" t="s">
        <v>40430</v>
      </c>
      <c r="D13438" s="472"/>
      <c r="E13438" s="474"/>
    </row>
    <row r="13439" spans="1:5">
      <c r="A13439" s="472" t="s">
        <v>178</v>
      </c>
      <c r="B13439" s="472" t="s">
        <v>1923</v>
      </c>
      <c r="C13439" s="473" t="s">
        <v>1924</v>
      </c>
      <c r="D13439" s="472" t="s">
        <v>40103</v>
      </c>
      <c r="E13439" s="474">
        <v>8.64</v>
      </c>
    </row>
    <row r="13440" spans="1:5">
      <c r="A13440" s="472" t="s">
        <v>178</v>
      </c>
      <c r="B13440" s="472" t="s">
        <v>1925</v>
      </c>
      <c r="C13440" s="473" t="s">
        <v>1926</v>
      </c>
      <c r="D13440" s="472" t="s">
        <v>40095</v>
      </c>
      <c r="E13440" s="474">
        <v>12.29</v>
      </c>
    </row>
    <row r="13441" spans="1:5">
      <c r="A13441" s="472" t="s">
        <v>178</v>
      </c>
      <c r="B13441" s="472" t="s">
        <v>40431</v>
      </c>
      <c r="C13441" s="473" t="s">
        <v>40432</v>
      </c>
      <c r="D13441" s="472"/>
      <c r="E13441" s="474"/>
    </row>
    <row r="13442" spans="1:5">
      <c r="A13442" s="472" t="s">
        <v>178</v>
      </c>
      <c r="B13442" s="472" t="s">
        <v>40433</v>
      </c>
      <c r="C13442" s="473" t="s">
        <v>40434</v>
      </c>
      <c r="D13442" s="472"/>
      <c r="E13442" s="474"/>
    </row>
    <row r="13443" spans="1:5">
      <c r="A13443" s="472" t="s">
        <v>178</v>
      </c>
      <c r="B13443" s="472" t="s">
        <v>1927</v>
      </c>
      <c r="C13443" s="473" t="s">
        <v>1928</v>
      </c>
      <c r="D13443" s="472" t="s">
        <v>40103</v>
      </c>
      <c r="E13443" s="474">
        <v>330.61</v>
      </c>
    </row>
    <row r="13444" spans="1:5">
      <c r="A13444" s="472" t="s">
        <v>178</v>
      </c>
      <c r="B13444" s="472" t="s">
        <v>1929</v>
      </c>
      <c r="C13444" s="473" t="s">
        <v>1930</v>
      </c>
      <c r="D13444" s="472" t="s">
        <v>40103</v>
      </c>
      <c r="E13444" s="474">
        <v>110.12</v>
      </c>
    </row>
    <row r="13445" spans="1:5">
      <c r="A13445" s="472" t="s">
        <v>178</v>
      </c>
      <c r="B13445" s="472" t="s">
        <v>1931</v>
      </c>
      <c r="C13445" s="473" t="s">
        <v>1932</v>
      </c>
      <c r="D13445" s="472" t="s">
        <v>40103</v>
      </c>
      <c r="E13445" s="474">
        <v>174.79</v>
      </c>
    </row>
    <row r="13446" spans="1:5">
      <c r="A13446" s="472" t="s">
        <v>178</v>
      </c>
      <c r="B13446" s="472" t="s">
        <v>1933</v>
      </c>
      <c r="C13446" s="473" t="s">
        <v>1934</v>
      </c>
      <c r="D13446" s="472" t="s">
        <v>40103</v>
      </c>
      <c r="E13446" s="474">
        <v>171.21</v>
      </c>
    </row>
    <row r="13447" spans="1:5">
      <c r="A13447" s="472" t="s">
        <v>178</v>
      </c>
      <c r="B13447" s="472" t="s">
        <v>1935</v>
      </c>
      <c r="C13447" s="473" t="s">
        <v>1936</v>
      </c>
      <c r="D13447" s="472" t="s">
        <v>40103</v>
      </c>
      <c r="E13447" s="474">
        <v>94.64</v>
      </c>
    </row>
    <row r="13448" spans="1:5">
      <c r="A13448" s="472" t="s">
        <v>178</v>
      </c>
      <c r="B13448" s="472" t="s">
        <v>1937</v>
      </c>
      <c r="C13448" s="473" t="s">
        <v>1938</v>
      </c>
      <c r="D13448" s="472" t="s">
        <v>40103</v>
      </c>
      <c r="E13448" s="474">
        <v>84.81</v>
      </c>
    </row>
    <row r="13449" spans="1:5" ht="22.5">
      <c r="A13449" s="472" t="s">
        <v>178</v>
      </c>
      <c r="B13449" s="472" t="s">
        <v>1939</v>
      </c>
      <c r="C13449" s="473" t="s">
        <v>1940</v>
      </c>
      <c r="D13449" s="472" t="s">
        <v>40103</v>
      </c>
      <c r="E13449" s="474">
        <v>530.16999999999996</v>
      </c>
    </row>
    <row r="13450" spans="1:5" ht="22.5">
      <c r="A13450" s="472" t="s">
        <v>178</v>
      </c>
      <c r="B13450" s="472" t="s">
        <v>1941</v>
      </c>
      <c r="C13450" s="473" t="s">
        <v>1942</v>
      </c>
      <c r="D13450" s="472" t="s">
        <v>40103</v>
      </c>
      <c r="E13450" s="474">
        <v>434.72</v>
      </c>
    </row>
    <row r="13451" spans="1:5" ht="22.5">
      <c r="A13451" s="472" t="s">
        <v>178</v>
      </c>
      <c r="B13451" s="472" t="s">
        <v>1943</v>
      </c>
      <c r="C13451" s="473" t="s">
        <v>1944</v>
      </c>
      <c r="D13451" s="472" t="s">
        <v>40103</v>
      </c>
      <c r="E13451" s="474">
        <v>431.62</v>
      </c>
    </row>
    <row r="13452" spans="1:5" ht="22.5">
      <c r="A13452" s="472" t="s">
        <v>178</v>
      </c>
      <c r="B13452" s="472" t="s">
        <v>1945</v>
      </c>
      <c r="C13452" s="473" t="s">
        <v>1946</v>
      </c>
      <c r="D13452" s="472" t="s">
        <v>40103</v>
      </c>
      <c r="E13452" s="474">
        <v>736.12</v>
      </c>
    </row>
    <row r="13453" spans="1:5" ht="22.5">
      <c r="A13453" s="472" t="s">
        <v>178</v>
      </c>
      <c r="B13453" s="472" t="s">
        <v>1947</v>
      </c>
      <c r="C13453" s="473" t="s">
        <v>1948</v>
      </c>
      <c r="D13453" s="472" t="s">
        <v>40103</v>
      </c>
      <c r="E13453" s="474">
        <v>617.16999999999996</v>
      </c>
    </row>
    <row r="13454" spans="1:5" ht="22.5">
      <c r="A13454" s="472" t="s">
        <v>178</v>
      </c>
      <c r="B13454" s="472" t="s">
        <v>1949</v>
      </c>
      <c r="C13454" s="473" t="s">
        <v>1950</v>
      </c>
      <c r="D13454" s="472" t="s">
        <v>40103</v>
      </c>
      <c r="E13454" s="474">
        <v>362.18</v>
      </c>
    </row>
    <row r="13455" spans="1:5">
      <c r="A13455" s="472" t="s">
        <v>178</v>
      </c>
      <c r="B13455" s="472" t="s">
        <v>40435</v>
      </c>
      <c r="C13455" s="473" t="s">
        <v>40436</v>
      </c>
      <c r="D13455" s="472"/>
      <c r="E13455" s="474"/>
    </row>
    <row r="13456" spans="1:5">
      <c r="A13456" s="472" t="s">
        <v>178</v>
      </c>
      <c r="B13456" s="472" t="s">
        <v>1951</v>
      </c>
      <c r="C13456" s="473" t="s">
        <v>1952</v>
      </c>
      <c r="D13456" s="472" t="s">
        <v>40095</v>
      </c>
      <c r="E13456" s="474">
        <v>272.13</v>
      </c>
    </row>
    <row r="13457" spans="1:5">
      <c r="A13457" s="472" t="s">
        <v>178</v>
      </c>
      <c r="B13457" s="472" t="s">
        <v>1953</v>
      </c>
      <c r="C13457" s="473" t="s">
        <v>1954</v>
      </c>
      <c r="D13457" s="472" t="s">
        <v>40095</v>
      </c>
      <c r="E13457" s="474">
        <v>251.83</v>
      </c>
    </row>
    <row r="13458" spans="1:5">
      <c r="A13458" s="472" t="s">
        <v>178</v>
      </c>
      <c r="B13458" s="472" t="s">
        <v>1955</v>
      </c>
      <c r="C13458" s="473" t="s">
        <v>1956</v>
      </c>
      <c r="D13458" s="472" t="s">
        <v>40095</v>
      </c>
      <c r="E13458" s="474">
        <v>292.43</v>
      </c>
    </row>
    <row r="13459" spans="1:5">
      <c r="A13459" s="472" t="s">
        <v>178</v>
      </c>
      <c r="B13459" s="472" t="s">
        <v>1957</v>
      </c>
      <c r="C13459" s="473" t="s">
        <v>1958</v>
      </c>
      <c r="D13459" s="472" t="s">
        <v>40095</v>
      </c>
      <c r="E13459" s="474">
        <v>328.38</v>
      </c>
    </row>
    <row r="13460" spans="1:5">
      <c r="A13460" s="472" t="s">
        <v>178</v>
      </c>
      <c r="B13460" s="472" t="s">
        <v>1959</v>
      </c>
      <c r="C13460" s="473" t="s">
        <v>1960</v>
      </c>
      <c r="D13460" s="472" t="s">
        <v>40095</v>
      </c>
      <c r="E13460" s="474">
        <v>356.13</v>
      </c>
    </row>
    <row r="13461" spans="1:5">
      <c r="A13461" s="472" t="s">
        <v>178</v>
      </c>
      <c r="B13461" s="472" t="s">
        <v>1961</v>
      </c>
      <c r="C13461" s="473" t="s">
        <v>1962</v>
      </c>
      <c r="D13461" s="472" t="s">
        <v>40095</v>
      </c>
      <c r="E13461" s="474">
        <v>363.48</v>
      </c>
    </row>
    <row r="13462" spans="1:5">
      <c r="A13462" s="472" t="s">
        <v>178</v>
      </c>
      <c r="B13462" s="472" t="s">
        <v>40437</v>
      </c>
      <c r="C13462" s="473" t="s">
        <v>40438</v>
      </c>
      <c r="D13462" s="472"/>
      <c r="E13462" s="474"/>
    </row>
    <row r="13463" spans="1:5" ht="22.5">
      <c r="A13463" s="472" t="s">
        <v>178</v>
      </c>
      <c r="B13463" s="472" t="s">
        <v>1963</v>
      </c>
      <c r="C13463" s="473" t="s">
        <v>1964</v>
      </c>
      <c r="D13463" s="472" t="s">
        <v>40095</v>
      </c>
      <c r="E13463" s="474">
        <v>211.26</v>
      </c>
    </row>
    <row r="13464" spans="1:5" ht="22.5">
      <c r="A13464" s="472" t="s">
        <v>178</v>
      </c>
      <c r="B13464" s="472" t="s">
        <v>1965</v>
      </c>
      <c r="C13464" s="473" t="s">
        <v>1966</v>
      </c>
      <c r="D13464" s="472" t="s">
        <v>40103</v>
      </c>
      <c r="E13464" s="474">
        <v>281.73</v>
      </c>
    </row>
    <row r="13465" spans="1:5" ht="22.5">
      <c r="A13465" s="472" t="s">
        <v>178</v>
      </c>
      <c r="B13465" s="472" t="s">
        <v>1967</v>
      </c>
      <c r="C13465" s="473" t="s">
        <v>1968</v>
      </c>
      <c r="D13465" s="472" t="s">
        <v>40103</v>
      </c>
      <c r="E13465" s="474">
        <v>563.91</v>
      </c>
    </row>
    <row r="13466" spans="1:5" ht="22.5">
      <c r="A13466" s="472" t="s">
        <v>178</v>
      </c>
      <c r="B13466" s="472" t="s">
        <v>1969</v>
      </c>
      <c r="C13466" s="473" t="s">
        <v>1970</v>
      </c>
      <c r="D13466" s="472" t="s">
        <v>40103</v>
      </c>
      <c r="E13466" s="474">
        <v>816.26</v>
      </c>
    </row>
    <row r="13467" spans="1:5">
      <c r="A13467" s="472" t="s">
        <v>178</v>
      </c>
      <c r="B13467" s="472" t="s">
        <v>40439</v>
      </c>
      <c r="C13467" s="473" t="s">
        <v>40440</v>
      </c>
      <c r="D13467" s="472"/>
      <c r="E13467" s="474"/>
    </row>
    <row r="13468" spans="1:5" ht="22.5">
      <c r="A13468" s="472" t="s">
        <v>178</v>
      </c>
      <c r="B13468" s="472" t="s">
        <v>1971</v>
      </c>
      <c r="C13468" s="473" t="s">
        <v>1972</v>
      </c>
      <c r="D13468" s="472" t="s">
        <v>249</v>
      </c>
      <c r="E13468" s="474">
        <v>328.15</v>
      </c>
    </row>
    <row r="13469" spans="1:5">
      <c r="A13469" s="472" t="s">
        <v>178</v>
      </c>
      <c r="B13469" s="472" t="s">
        <v>1973</v>
      </c>
      <c r="C13469" s="473" t="s">
        <v>1974</v>
      </c>
      <c r="D13469" s="472" t="s">
        <v>249</v>
      </c>
      <c r="E13469" s="474">
        <v>272.54000000000002</v>
      </c>
    </row>
    <row r="13470" spans="1:5">
      <c r="A13470" s="472" t="s">
        <v>178</v>
      </c>
      <c r="B13470" s="472" t="s">
        <v>1975</v>
      </c>
      <c r="C13470" s="473" t="s">
        <v>1976</v>
      </c>
      <c r="D13470" s="472" t="s">
        <v>249</v>
      </c>
      <c r="E13470" s="474">
        <v>305.89999999999998</v>
      </c>
    </row>
    <row r="13471" spans="1:5">
      <c r="A13471" s="472" t="s">
        <v>178</v>
      </c>
      <c r="B13471" s="472" t="s">
        <v>1977</v>
      </c>
      <c r="C13471" s="473" t="s">
        <v>1978</v>
      </c>
      <c r="D13471" s="472" t="s">
        <v>249</v>
      </c>
      <c r="E13471" s="474">
        <v>628.22</v>
      </c>
    </row>
    <row r="13472" spans="1:5">
      <c r="A13472" s="472" t="s">
        <v>178</v>
      </c>
      <c r="B13472" s="472" t="s">
        <v>1979</v>
      </c>
      <c r="C13472" s="473" t="s">
        <v>1980</v>
      </c>
      <c r="D13472" s="472" t="s">
        <v>249</v>
      </c>
      <c r="E13472" s="474">
        <v>410.55</v>
      </c>
    </row>
    <row r="13473" spans="1:5">
      <c r="A13473" s="472" t="s">
        <v>178</v>
      </c>
      <c r="B13473" s="472" t="s">
        <v>1981</v>
      </c>
      <c r="C13473" s="473" t="s">
        <v>1982</v>
      </c>
      <c r="D13473" s="472" t="s">
        <v>40112</v>
      </c>
      <c r="E13473" s="474">
        <v>3004.26</v>
      </c>
    </row>
    <row r="13474" spans="1:5" ht="33.75">
      <c r="A13474" s="472" t="s">
        <v>178</v>
      </c>
      <c r="B13474" s="472" t="s">
        <v>1983</v>
      </c>
      <c r="C13474" s="473" t="s">
        <v>1984</v>
      </c>
      <c r="D13474" s="472" t="s">
        <v>40144</v>
      </c>
      <c r="E13474" s="474">
        <v>188.35</v>
      </c>
    </row>
    <row r="13475" spans="1:5">
      <c r="A13475" s="472" t="s">
        <v>178</v>
      </c>
      <c r="B13475" s="472" t="s">
        <v>40441</v>
      </c>
      <c r="C13475" s="473" t="s">
        <v>40442</v>
      </c>
      <c r="D13475" s="472"/>
      <c r="E13475" s="474"/>
    </row>
    <row r="13476" spans="1:5" ht="22.5">
      <c r="A13476" s="472" t="s">
        <v>178</v>
      </c>
      <c r="B13476" s="472" t="s">
        <v>1985</v>
      </c>
      <c r="C13476" s="473" t="s">
        <v>1986</v>
      </c>
      <c r="D13476" s="472" t="s">
        <v>249</v>
      </c>
      <c r="E13476" s="474">
        <v>205.57</v>
      </c>
    </row>
    <row r="13477" spans="1:5" ht="22.5">
      <c r="A13477" s="472" t="s">
        <v>178</v>
      </c>
      <c r="B13477" s="472" t="s">
        <v>1987</v>
      </c>
      <c r="C13477" s="473" t="s">
        <v>1988</v>
      </c>
      <c r="D13477" s="472" t="s">
        <v>249</v>
      </c>
      <c r="E13477" s="474">
        <v>234.85</v>
      </c>
    </row>
    <row r="13478" spans="1:5" ht="22.5">
      <c r="A13478" s="472" t="s">
        <v>178</v>
      </c>
      <c r="B13478" s="472" t="s">
        <v>1989</v>
      </c>
      <c r="C13478" s="473" t="s">
        <v>1990</v>
      </c>
      <c r="D13478" s="472" t="s">
        <v>249</v>
      </c>
      <c r="E13478" s="474">
        <v>244.69</v>
      </c>
    </row>
    <row r="13479" spans="1:5">
      <c r="A13479" s="472" t="s">
        <v>178</v>
      </c>
      <c r="B13479" s="472" t="s">
        <v>40443</v>
      </c>
      <c r="C13479" s="473" t="s">
        <v>40444</v>
      </c>
      <c r="D13479" s="472"/>
      <c r="E13479" s="474"/>
    </row>
    <row r="13480" spans="1:5">
      <c r="A13480" s="472" t="s">
        <v>178</v>
      </c>
      <c r="B13480" s="472" t="s">
        <v>1991</v>
      </c>
      <c r="C13480" s="473" t="s">
        <v>1992</v>
      </c>
      <c r="D13480" s="472" t="s">
        <v>249</v>
      </c>
      <c r="E13480" s="474">
        <v>46.76</v>
      </c>
    </row>
    <row r="13481" spans="1:5">
      <c r="A13481" s="472" t="s">
        <v>178</v>
      </c>
      <c r="B13481" s="472" t="s">
        <v>1993</v>
      </c>
      <c r="C13481" s="473" t="s">
        <v>1994</v>
      </c>
      <c r="D13481" s="472" t="s">
        <v>40103</v>
      </c>
      <c r="E13481" s="474">
        <v>167.62</v>
      </c>
    </row>
    <row r="13482" spans="1:5">
      <c r="A13482" s="472" t="s">
        <v>178</v>
      </c>
      <c r="B13482" s="472" t="s">
        <v>1995</v>
      </c>
      <c r="C13482" s="473" t="s">
        <v>1996</v>
      </c>
      <c r="D13482" s="472" t="s">
        <v>40103</v>
      </c>
      <c r="E13482" s="474">
        <v>367.76</v>
      </c>
    </row>
    <row r="13483" spans="1:5">
      <c r="A13483" s="472" t="s">
        <v>178</v>
      </c>
      <c r="B13483" s="472" t="s">
        <v>40445</v>
      </c>
      <c r="C13483" s="473" t="s">
        <v>40446</v>
      </c>
      <c r="D13483" s="472"/>
      <c r="E13483" s="474"/>
    </row>
    <row r="13484" spans="1:5" ht="33.75">
      <c r="A13484" s="472" t="s">
        <v>178</v>
      </c>
      <c r="B13484" s="472" t="s">
        <v>1997</v>
      </c>
      <c r="C13484" s="473" t="s">
        <v>1998</v>
      </c>
      <c r="D13484" s="472" t="s">
        <v>40095</v>
      </c>
      <c r="E13484" s="474">
        <v>334.58</v>
      </c>
    </row>
    <row r="13485" spans="1:5">
      <c r="A13485" s="472" t="s">
        <v>178</v>
      </c>
      <c r="B13485" s="472" t="s">
        <v>40447</v>
      </c>
      <c r="C13485" s="473" t="s">
        <v>40448</v>
      </c>
      <c r="D13485" s="472"/>
      <c r="E13485" s="474"/>
    </row>
    <row r="13486" spans="1:5">
      <c r="A13486" s="472" t="s">
        <v>178</v>
      </c>
      <c r="B13486" s="472" t="s">
        <v>40449</v>
      </c>
      <c r="C13486" s="473" t="s">
        <v>40450</v>
      </c>
      <c r="D13486" s="472"/>
      <c r="E13486" s="474"/>
    </row>
    <row r="13487" spans="1:5">
      <c r="A13487" s="472" t="s">
        <v>178</v>
      </c>
      <c r="B13487" s="472" t="s">
        <v>1999</v>
      </c>
      <c r="C13487" s="473" t="s">
        <v>2000</v>
      </c>
      <c r="D13487" s="472" t="s">
        <v>40095</v>
      </c>
      <c r="E13487" s="474">
        <v>2.34</v>
      </c>
    </row>
    <row r="13488" spans="1:5">
      <c r="A13488" s="472" t="s">
        <v>178</v>
      </c>
      <c r="B13488" s="472" t="s">
        <v>2001</v>
      </c>
      <c r="C13488" s="473" t="s">
        <v>2002</v>
      </c>
      <c r="D13488" s="472" t="s">
        <v>40095</v>
      </c>
      <c r="E13488" s="474">
        <v>3.47</v>
      </c>
    </row>
    <row r="13489" spans="1:5">
      <c r="A13489" s="472" t="s">
        <v>178</v>
      </c>
      <c r="B13489" s="472" t="s">
        <v>2003</v>
      </c>
      <c r="C13489" s="473" t="s">
        <v>2004</v>
      </c>
      <c r="D13489" s="472" t="s">
        <v>40095</v>
      </c>
      <c r="E13489" s="474">
        <v>4.01</v>
      </c>
    </row>
    <row r="13490" spans="1:5">
      <c r="A13490" s="472" t="s">
        <v>178</v>
      </c>
      <c r="B13490" s="472" t="s">
        <v>2005</v>
      </c>
      <c r="C13490" s="473" t="s">
        <v>2006</v>
      </c>
      <c r="D13490" s="472" t="s">
        <v>40095</v>
      </c>
      <c r="E13490" s="474">
        <v>2.64</v>
      </c>
    </row>
    <row r="13491" spans="1:5">
      <c r="A13491" s="472" t="s">
        <v>178</v>
      </c>
      <c r="B13491" s="472" t="s">
        <v>40451</v>
      </c>
      <c r="C13491" s="473" t="s">
        <v>40452</v>
      </c>
      <c r="D13491" s="472"/>
      <c r="E13491" s="474"/>
    </row>
    <row r="13492" spans="1:5" ht="22.5">
      <c r="A13492" s="472" t="s">
        <v>178</v>
      </c>
      <c r="B13492" s="472" t="s">
        <v>2007</v>
      </c>
      <c r="C13492" s="473" t="s">
        <v>2008</v>
      </c>
      <c r="D13492" s="472" t="s">
        <v>40095</v>
      </c>
      <c r="E13492" s="474">
        <v>4.4000000000000004</v>
      </c>
    </row>
    <row r="13493" spans="1:5" ht="22.5">
      <c r="A13493" s="472" t="s">
        <v>178</v>
      </c>
      <c r="B13493" s="472" t="s">
        <v>2009</v>
      </c>
      <c r="C13493" s="473" t="s">
        <v>2010</v>
      </c>
      <c r="D13493" s="472" t="s">
        <v>40095</v>
      </c>
      <c r="E13493" s="474">
        <v>4.91</v>
      </c>
    </row>
    <row r="13494" spans="1:5" ht="22.5">
      <c r="A13494" s="472" t="s">
        <v>178</v>
      </c>
      <c r="B13494" s="472" t="s">
        <v>2011</v>
      </c>
      <c r="C13494" s="473" t="s">
        <v>2012</v>
      </c>
      <c r="D13494" s="472" t="s">
        <v>40095</v>
      </c>
      <c r="E13494" s="474">
        <v>6.21</v>
      </c>
    </row>
    <row r="13495" spans="1:5">
      <c r="A13495" s="472" t="s">
        <v>178</v>
      </c>
      <c r="B13495" s="472" t="s">
        <v>40453</v>
      </c>
      <c r="C13495" s="473" t="s">
        <v>40454</v>
      </c>
      <c r="D13495" s="472"/>
      <c r="E13495" s="474"/>
    </row>
    <row r="13496" spans="1:5" ht="22.5">
      <c r="A13496" s="472" t="s">
        <v>178</v>
      </c>
      <c r="B13496" s="472" t="s">
        <v>2013</v>
      </c>
      <c r="C13496" s="473" t="s">
        <v>2014</v>
      </c>
      <c r="D13496" s="472" t="s">
        <v>40095</v>
      </c>
      <c r="E13496" s="474">
        <v>13.75</v>
      </c>
    </row>
    <row r="13497" spans="1:5" ht="22.5">
      <c r="A13497" s="472" t="s">
        <v>178</v>
      </c>
      <c r="B13497" s="472" t="s">
        <v>2015</v>
      </c>
      <c r="C13497" s="473" t="s">
        <v>2016</v>
      </c>
      <c r="D13497" s="472" t="s">
        <v>40095</v>
      </c>
      <c r="E13497" s="474">
        <v>12.07</v>
      </c>
    </row>
    <row r="13498" spans="1:5" ht="22.5">
      <c r="A13498" s="472" t="s">
        <v>178</v>
      </c>
      <c r="B13498" s="472" t="s">
        <v>2017</v>
      </c>
      <c r="C13498" s="473" t="s">
        <v>2018</v>
      </c>
      <c r="D13498" s="472" t="s">
        <v>40095</v>
      </c>
      <c r="E13498" s="474">
        <v>16.670000000000002</v>
      </c>
    </row>
    <row r="13499" spans="1:5" ht="22.5">
      <c r="A13499" s="472" t="s">
        <v>178</v>
      </c>
      <c r="B13499" s="472" t="s">
        <v>2019</v>
      </c>
      <c r="C13499" s="473" t="s">
        <v>2020</v>
      </c>
      <c r="D13499" s="472" t="s">
        <v>40095</v>
      </c>
      <c r="E13499" s="474">
        <v>10.97</v>
      </c>
    </row>
    <row r="13500" spans="1:5" ht="22.5">
      <c r="A13500" s="472" t="s">
        <v>178</v>
      </c>
      <c r="B13500" s="472" t="s">
        <v>2021</v>
      </c>
      <c r="C13500" s="473" t="s">
        <v>2022</v>
      </c>
      <c r="D13500" s="472" t="s">
        <v>40095</v>
      </c>
      <c r="E13500" s="474">
        <v>13.55</v>
      </c>
    </row>
    <row r="13501" spans="1:5" ht="22.5">
      <c r="A13501" s="472" t="s">
        <v>178</v>
      </c>
      <c r="B13501" s="472" t="s">
        <v>2023</v>
      </c>
      <c r="C13501" s="473" t="s">
        <v>2024</v>
      </c>
      <c r="D13501" s="472" t="s">
        <v>40095</v>
      </c>
      <c r="E13501" s="474">
        <v>9.41</v>
      </c>
    </row>
    <row r="13502" spans="1:5" ht="22.5">
      <c r="A13502" s="472" t="s">
        <v>178</v>
      </c>
      <c r="B13502" s="472" t="s">
        <v>2025</v>
      </c>
      <c r="C13502" s="473" t="s">
        <v>2026</v>
      </c>
      <c r="D13502" s="472" t="s">
        <v>40095</v>
      </c>
      <c r="E13502" s="474">
        <v>10.97</v>
      </c>
    </row>
    <row r="13503" spans="1:5" ht="22.5">
      <c r="A13503" s="472" t="s">
        <v>178</v>
      </c>
      <c r="B13503" s="472" t="s">
        <v>2027</v>
      </c>
      <c r="C13503" s="473" t="s">
        <v>2028</v>
      </c>
      <c r="D13503" s="472" t="s">
        <v>40095</v>
      </c>
      <c r="E13503" s="474">
        <v>9.41</v>
      </c>
    </row>
    <row r="13504" spans="1:5" ht="22.5">
      <c r="A13504" s="472" t="s">
        <v>178</v>
      </c>
      <c r="B13504" s="472" t="s">
        <v>2029</v>
      </c>
      <c r="C13504" s="473" t="s">
        <v>2030</v>
      </c>
      <c r="D13504" s="472" t="s">
        <v>40095</v>
      </c>
      <c r="E13504" s="474">
        <v>25.85</v>
      </c>
    </row>
    <row r="13505" spans="1:5" ht="22.5">
      <c r="A13505" s="472" t="s">
        <v>178</v>
      </c>
      <c r="B13505" s="472" t="s">
        <v>2031</v>
      </c>
      <c r="C13505" s="473" t="s">
        <v>2032</v>
      </c>
      <c r="D13505" s="472" t="s">
        <v>40095</v>
      </c>
      <c r="E13505" s="474">
        <v>17.86</v>
      </c>
    </row>
    <row r="13506" spans="1:5" ht="22.5">
      <c r="A13506" s="472" t="s">
        <v>178</v>
      </c>
      <c r="B13506" s="472" t="s">
        <v>2033</v>
      </c>
      <c r="C13506" s="473" t="s">
        <v>2034</v>
      </c>
      <c r="D13506" s="472" t="s">
        <v>40095</v>
      </c>
      <c r="E13506" s="474">
        <v>22.73</v>
      </c>
    </row>
    <row r="13507" spans="1:5" ht="22.5">
      <c r="A13507" s="472" t="s">
        <v>178</v>
      </c>
      <c r="B13507" s="472" t="s">
        <v>2035</v>
      </c>
      <c r="C13507" s="473" t="s">
        <v>2036</v>
      </c>
      <c r="D13507" s="472" t="s">
        <v>40095</v>
      </c>
      <c r="E13507" s="474">
        <v>16.3</v>
      </c>
    </row>
    <row r="13508" spans="1:5">
      <c r="A13508" s="472" t="s">
        <v>178</v>
      </c>
      <c r="B13508" s="472" t="s">
        <v>40455</v>
      </c>
      <c r="C13508" s="473" t="s">
        <v>40456</v>
      </c>
      <c r="D13508" s="472"/>
      <c r="E13508" s="474"/>
    </row>
    <row r="13509" spans="1:5" ht="22.5">
      <c r="A13509" s="472" t="s">
        <v>178</v>
      </c>
      <c r="B13509" s="472" t="s">
        <v>2037</v>
      </c>
      <c r="C13509" s="473" t="s">
        <v>2038</v>
      </c>
      <c r="D13509" s="472" t="s">
        <v>40095</v>
      </c>
      <c r="E13509" s="474">
        <v>19.440000000000001</v>
      </c>
    </row>
    <row r="13510" spans="1:5" ht="22.5">
      <c r="A13510" s="472" t="s">
        <v>178</v>
      </c>
      <c r="B13510" s="472" t="s">
        <v>2039</v>
      </c>
      <c r="C13510" s="473" t="s">
        <v>2040</v>
      </c>
      <c r="D13510" s="472" t="s">
        <v>40095</v>
      </c>
      <c r="E13510" s="474">
        <v>10.17</v>
      </c>
    </row>
    <row r="13511" spans="1:5" ht="22.5">
      <c r="A13511" s="472" t="s">
        <v>178</v>
      </c>
      <c r="B13511" s="472" t="s">
        <v>2041</v>
      </c>
      <c r="C13511" s="473" t="s">
        <v>2042</v>
      </c>
      <c r="D13511" s="472" t="s">
        <v>40095</v>
      </c>
      <c r="E13511" s="474">
        <v>19.579999999999998</v>
      </c>
    </row>
    <row r="13512" spans="1:5" ht="22.5">
      <c r="A13512" s="472" t="s">
        <v>178</v>
      </c>
      <c r="B13512" s="472" t="s">
        <v>2043</v>
      </c>
      <c r="C13512" s="473" t="s">
        <v>2044</v>
      </c>
      <c r="D13512" s="472" t="s">
        <v>40095</v>
      </c>
      <c r="E13512" s="474">
        <v>13.03</v>
      </c>
    </row>
    <row r="13513" spans="1:5" ht="22.5">
      <c r="A13513" s="472" t="s">
        <v>178</v>
      </c>
      <c r="B13513" s="472" t="s">
        <v>2045</v>
      </c>
      <c r="C13513" s="473" t="s">
        <v>2046</v>
      </c>
      <c r="D13513" s="472" t="s">
        <v>40103</v>
      </c>
      <c r="E13513" s="474">
        <v>4.51</v>
      </c>
    </row>
    <row r="13514" spans="1:5" ht="22.5">
      <c r="A13514" s="472" t="s">
        <v>178</v>
      </c>
      <c r="B13514" s="472" t="s">
        <v>2047</v>
      </c>
      <c r="C13514" s="473" t="s">
        <v>2048</v>
      </c>
      <c r="D13514" s="472" t="s">
        <v>40095</v>
      </c>
      <c r="E13514" s="474">
        <v>11.4</v>
      </c>
    </row>
    <row r="13515" spans="1:5" ht="22.5">
      <c r="A13515" s="472" t="s">
        <v>178</v>
      </c>
      <c r="B13515" s="472" t="s">
        <v>2049</v>
      </c>
      <c r="C13515" s="473" t="s">
        <v>2050</v>
      </c>
      <c r="D13515" s="472" t="s">
        <v>40095</v>
      </c>
      <c r="E13515" s="474">
        <v>27.7</v>
      </c>
    </row>
    <row r="13516" spans="1:5" ht="22.5">
      <c r="A13516" s="472" t="s">
        <v>178</v>
      </c>
      <c r="B13516" s="472" t="s">
        <v>2051</v>
      </c>
      <c r="C13516" s="473" t="s">
        <v>2052</v>
      </c>
      <c r="D13516" s="472" t="s">
        <v>40095</v>
      </c>
      <c r="E13516" s="474">
        <v>14.88</v>
      </c>
    </row>
    <row r="13517" spans="1:5">
      <c r="A13517" s="472" t="s">
        <v>178</v>
      </c>
      <c r="B13517" s="472" t="s">
        <v>40457</v>
      </c>
      <c r="C13517" s="473" t="s">
        <v>40458</v>
      </c>
      <c r="D13517" s="472"/>
      <c r="E13517" s="474"/>
    </row>
    <row r="13518" spans="1:5" ht="22.5">
      <c r="A13518" s="472" t="s">
        <v>178</v>
      </c>
      <c r="B13518" s="472" t="s">
        <v>2053</v>
      </c>
      <c r="C13518" s="473" t="s">
        <v>2054</v>
      </c>
      <c r="D13518" s="472" t="s">
        <v>40095</v>
      </c>
      <c r="E13518" s="474">
        <v>11.82</v>
      </c>
    </row>
    <row r="13519" spans="1:5" ht="22.5">
      <c r="A13519" s="472" t="s">
        <v>178</v>
      </c>
      <c r="B13519" s="472" t="s">
        <v>2055</v>
      </c>
      <c r="C13519" s="473" t="s">
        <v>2056</v>
      </c>
      <c r="D13519" s="472" t="s">
        <v>40095</v>
      </c>
      <c r="E13519" s="474">
        <v>21.23</v>
      </c>
    </row>
    <row r="13520" spans="1:5" ht="22.5">
      <c r="A13520" s="472" t="s">
        <v>178</v>
      </c>
      <c r="B13520" s="472" t="s">
        <v>2057</v>
      </c>
      <c r="C13520" s="473" t="s">
        <v>2058</v>
      </c>
      <c r="D13520" s="472" t="s">
        <v>40095</v>
      </c>
      <c r="E13520" s="474">
        <v>15.5</v>
      </c>
    </row>
    <row r="13521" spans="1:5" ht="22.5">
      <c r="A13521" s="472" t="s">
        <v>178</v>
      </c>
      <c r="B13521" s="472" t="s">
        <v>2059</v>
      </c>
      <c r="C13521" s="473" t="s">
        <v>2060</v>
      </c>
      <c r="D13521" s="472" t="s">
        <v>40095</v>
      </c>
      <c r="E13521" s="474">
        <v>13.05</v>
      </c>
    </row>
    <row r="13522" spans="1:5" ht="22.5">
      <c r="A13522" s="472" t="s">
        <v>178</v>
      </c>
      <c r="B13522" s="472" t="s">
        <v>2061</v>
      </c>
      <c r="C13522" s="473" t="s">
        <v>2062</v>
      </c>
      <c r="D13522" s="472" t="s">
        <v>40095</v>
      </c>
      <c r="E13522" s="474">
        <v>29.35</v>
      </c>
    </row>
    <row r="13523" spans="1:5" ht="22.5">
      <c r="A13523" s="472" t="s">
        <v>178</v>
      </c>
      <c r="B13523" s="472" t="s">
        <v>2063</v>
      </c>
      <c r="C13523" s="473" t="s">
        <v>2064</v>
      </c>
      <c r="D13523" s="472" t="s">
        <v>40095</v>
      </c>
      <c r="E13523" s="474">
        <v>17.350000000000001</v>
      </c>
    </row>
    <row r="13524" spans="1:5">
      <c r="A13524" s="472" t="s">
        <v>178</v>
      </c>
      <c r="B13524" s="472" t="s">
        <v>40459</v>
      </c>
      <c r="C13524" s="473" t="s">
        <v>40460</v>
      </c>
      <c r="D13524" s="472"/>
      <c r="E13524" s="474"/>
    </row>
    <row r="13525" spans="1:5" ht="22.5">
      <c r="A13525" s="472" t="s">
        <v>178</v>
      </c>
      <c r="B13525" s="472" t="s">
        <v>2065</v>
      </c>
      <c r="C13525" s="473" t="s">
        <v>2066</v>
      </c>
      <c r="D13525" s="472" t="s">
        <v>40095</v>
      </c>
      <c r="E13525" s="474">
        <v>11.97</v>
      </c>
    </row>
    <row r="13526" spans="1:5" ht="22.5">
      <c r="A13526" s="472" t="s">
        <v>178</v>
      </c>
      <c r="B13526" s="472" t="s">
        <v>2067</v>
      </c>
      <c r="C13526" s="473" t="s">
        <v>2068</v>
      </c>
      <c r="D13526" s="472" t="s">
        <v>40095</v>
      </c>
      <c r="E13526" s="474">
        <v>13.98</v>
      </c>
    </row>
    <row r="13527" spans="1:5">
      <c r="A13527" s="472" t="s">
        <v>178</v>
      </c>
      <c r="B13527" s="472" t="s">
        <v>40461</v>
      </c>
      <c r="C13527" s="473" t="s">
        <v>40462</v>
      </c>
      <c r="D13527" s="472"/>
      <c r="E13527" s="474"/>
    </row>
    <row r="13528" spans="1:5">
      <c r="A13528" s="472" t="s">
        <v>178</v>
      </c>
      <c r="B13528" s="472" t="s">
        <v>2069</v>
      </c>
      <c r="C13528" s="473" t="s">
        <v>2070</v>
      </c>
      <c r="D13528" s="472" t="s">
        <v>40095</v>
      </c>
      <c r="E13528" s="474">
        <v>17.98</v>
      </c>
    </row>
    <row r="13529" spans="1:5" ht="22.5">
      <c r="A13529" s="472" t="s">
        <v>178</v>
      </c>
      <c r="B13529" s="472" t="s">
        <v>2071</v>
      </c>
      <c r="C13529" s="473" t="s">
        <v>2072</v>
      </c>
      <c r="D13529" s="472" t="s">
        <v>40095</v>
      </c>
      <c r="E13529" s="474">
        <v>26.45</v>
      </c>
    </row>
    <row r="13530" spans="1:5">
      <c r="A13530" s="472" t="s">
        <v>178</v>
      </c>
      <c r="B13530" s="472" t="s">
        <v>40463</v>
      </c>
      <c r="C13530" s="473" t="s">
        <v>40464</v>
      </c>
      <c r="D13530" s="472"/>
      <c r="E13530" s="474"/>
    </row>
    <row r="13531" spans="1:5">
      <c r="A13531" s="472" t="s">
        <v>178</v>
      </c>
      <c r="B13531" s="472" t="s">
        <v>2073</v>
      </c>
      <c r="C13531" s="473" t="s">
        <v>2074</v>
      </c>
      <c r="D13531" s="472" t="s">
        <v>40095</v>
      </c>
      <c r="E13531" s="474">
        <v>15.18</v>
      </c>
    </row>
    <row r="13532" spans="1:5" ht="22.5">
      <c r="A13532" s="472" t="s">
        <v>178</v>
      </c>
      <c r="B13532" s="472" t="s">
        <v>2075</v>
      </c>
      <c r="C13532" s="473" t="s">
        <v>2076</v>
      </c>
      <c r="D13532" s="472" t="s">
        <v>40095</v>
      </c>
      <c r="E13532" s="474">
        <v>24.49</v>
      </c>
    </row>
    <row r="13533" spans="1:5">
      <c r="A13533" s="472" t="s">
        <v>178</v>
      </c>
      <c r="B13533" s="472" t="s">
        <v>40465</v>
      </c>
      <c r="C13533" s="473" t="s">
        <v>40466</v>
      </c>
      <c r="D13533" s="472"/>
      <c r="E13533" s="474"/>
    </row>
    <row r="13534" spans="1:5" ht="22.5">
      <c r="A13534" s="472" t="s">
        <v>178</v>
      </c>
      <c r="B13534" s="472" t="s">
        <v>2077</v>
      </c>
      <c r="C13534" s="473" t="s">
        <v>2078</v>
      </c>
      <c r="D13534" s="472" t="s">
        <v>40095</v>
      </c>
      <c r="E13534" s="474">
        <v>23.63</v>
      </c>
    </row>
    <row r="13535" spans="1:5" ht="22.5">
      <c r="A13535" s="472" t="s">
        <v>178</v>
      </c>
      <c r="B13535" s="472" t="s">
        <v>2079</v>
      </c>
      <c r="C13535" s="473" t="s">
        <v>2080</v>
      </c>
      <c r="D13535" s="472" t="s">
        <v>40103</v>
      </c>
      <c r="E13535" s="474">
        <v>6.81</v>
      </c>
    </row>
    <row r="13536" spans="1:5" ht="22.5">
      <c r="A13536" s="472" t="s">
        <v>178</v>
      </c>
      <c r="B13536" s="472" t="s">
        <v>2081</v>
      </c>
      <c r="C13536" s="473" t="s">
        <v>2082</v>
      </c>
      <c r="D13536" s="472" t="s">
        <v>40095</v>
      </c>
      <c r="E13536" s="474">
        <v>18.559999999999999</v>
      </c>
    </row>
    <row r="13537" spans="1:5" ht="22.5">
      <c r="A13537" s="472" t="s">
        <v>178</v>
      </c>
      <c r="B13537" s="472" t="s">
        <v>2083</v>
      </c>
      <c r="C13537" s="473" t="s">
        <v>2084</v>
      </c>
      <c r="D13537" s="472" t="s">
        <v>40095</v>
      </c>
      <c r="E13537" s="474">
        <v>17.77</v>
      </c>
    </row>
    <row r="13538" spans="1:5" ht="22.5">
      <c r="A13538" s="472" t="s">
        <v>178</v>
      </c>
      <c r="B13538" s="472" t="s">
        <v>2085</v>
      </c>
      <c r="C13538" s="473" t="s">
        <v>2086</v>
      </c>
      <c r="D13538" s="472" t="s">
        <v>40095</v>
      </c>
      <c r="E13538" s="474">
        <v>18.79</v>
      </c>
    </row>
    <row r="13539" spans="1:5" ht="22.5">
      <c r="A13539" s="472" t="s">
        <v>178</v>
      </c>
      <c r="B13539" s="472" t="s">
        <v>2087</v>
      </c>
      <c r="C13539" s="473" t="s">
        <v>2088</v>
      </c>
      <c r="D13539" s="472" t="s">
        <v>40103</v>
      </c>
      <c r="E13539" s="474">
        <v>6.15</v>
      </c>
    </row>
    <row r="13540" spans="1:5">
      <c r="A13540" s="472" t="s">
        <v>178</v>
      </c>
      <c r="B13540" s="472" t="s">
        <v>40467</v>
      </c>
      <c r="C13540" s="473" t="s">
        <v>40468</v>
      </c>
      <c r="D13540" s="472"/>
      <c r="E13540" s="474"/>
    </row>
    <row r="13541" spans="1:5" ht="22.5">
      <c r="A13541" s="472" t="s">
        <v>178</v>
      </c>
      <c r="B13541" s="472" t="s">
        <v>2089</v>
      </c>
      <c r="C13541" s="473" t="s">
        <v>2090</v>
      </c>
      <c r="D13541" s="472" t="s">
        <v>40095</v>
      </c>
      <c r="E13541" s="474">
        <v>18.95</v>
      </c>
    </row>
    <row r="13542" spans="1:5">
      <c r="A13542" s="472" t="s">
        <v>178</v>
      </c>
      <c r="B13542" s="472" t="s">
        <v>40469</v>
      </c>
      <c r="C13542" s="473" t="s">
        <v>40470</v>
      </c>
      <c r="D13542" s="472"/>
      <c r="E13542" s="474"/>
    </row>
    <row r="13543" spans="1:5" ht="22.5">
      <c r="A13543" s="472" t="s">
        <v>178</v>
      </c>
      <c r="B13543" s="472" t="s">
        <v>2091</v>
      </c>
      <c r="C13543" s="473" t="s">
        <v>2092</v>
      </c>
      <c r="D13543" s="472" t="s">
        <v>40095</v>
      </c>
      <c r="E13543" s="474">
        <v>19.09</v>
      </c>
    </row>
    <row r="13544" spans="1:5" ht="22.5">
      <c r="A13544" s="472" t="s">
        <v>178</v>
      </c>
      <c r="B13544" s="472" t="s">
        <v>2093</v>
      </c>
      <c r="C13544" s="473" t="s">
        <v>2094</v>
      </c>
      <c r="D13544" s="472" t="s">
        <v>40103</v>
      </c>
      <c r="E13544" s="474">
        <v>5.61</v>
      </c>
    </row>
    <row r="13545" spans="1:5">
      <c r="A13545" s="472" t="s">
        <v>178</v>
      </c>
      <c r="B13545" s="472" t="s">
        <v>40471</v>
      </c>
      <c r="C13545" s="473" t="s">
        <v>40472</v>
      </c>
      <c r="D13545" s="472"/>
      <c r="E13545" s="474"/>
    </row>
    <row r="13546" spans="1:5" ht="22.5">
      <c r="A13546" s="472" t="s">
        <v>178</v>
      </c>
      <c r="B13546" s="472" t="s">
        <v>2095</v>
      </c>
      <c r="C13546" s="473" t="s">
        <v>2096</v>
      </c>
      <c r="D13546" s="472" t="s">
        <v>40095</v>
      </c>
      <c r="E13546" s="474">
        <v>18.239999999999998</v>
      </c>
    </row>
    <row r="13547" spans="1:5" ht="22.5">
      <c r="A13547" s="472" t="s">
        <v>178</v>
      </c>
      <c r="B13547" s="472" t="s">
        <v>2097</v>
      </c>
      <c r="C13547" s="473" t="s">
        <v>2098</v>
      </c>
      <c r="D13547" s="472" t="s">
        <v>40095</v>
      </c>
      <c r="E13547" s="474">
        <v>23.65</v>
      </c>
    </row>
    <row r="13548" spans="1:5">
      <c r="A13548" s="472" t="s">
        <v>178</v>
      </c>
      <c r="B13548" s="472" t="s">
        <v>40473</v>
      </c>
      <c r="C13548" s="473" t="s">
        <v>40474</v>
      </c>
      <c r="D13548" s="472"/>
      <c r="E13548" s="474"/>
    </row>
    <row r="13549" spans="1:5" ht="22.5">
      <c r="A13549" s="472" t="s">
        <v>178</v>
      </c>
      <c r="B13549" s="472" t="s">
        <v>2099</v>
      </c>
      <c r="C13549" s="473" t="s">
        <v>2100</v>
      </c>
      <c r="D13549" s="472" t="s">
        <v>40095</v>
      </c>
      <c r="E13549" s="474">
        <v>27.27</v>
      </c>
    </row>
    <row r="13550" spans="1:5" ht="22.5">
      <c r="A13550" s="472" t="s">
        <v>178</v>
      </c>
      <c r="B13550" s="472" t="s">
        <v>2101</v>
      </c>
      <c r="C13550" s="473" t="s">
        <v>2102</v>
      </c>
      <c r="D13550" s="472" t="s">
        <v>40103</v>
      </c>
      <c r="E13550" s="474">
        <v>17.45</v>
      </c>
    </row>
    <row r="13551" spans="1:5" ht="22.5">
      <c r="A13551" s="472" t="s">
        <v>178</v>
      </c>
      <c r="B13551" s="472" t="s">
        <v>2103</v>
      </c>
      <c r="C13551" s="473" t="s">
        <v>2104</v>
      </c>
      <c r="D13551" s="472" t="s">
        <v>40095</v>
      </c>
      <c r="E13551" s="474">
        <v>27.27</v>
      </c>
    </row>
    <row r="13552" spans="1:5">
      <c r="A13552" s="472" t="s">
        <v>178</v>
      </c>
      <c r="B13552" s="472" t="s">
        <v>40475</v>
      </c>
      <c r="C13552" s="473" t="s">
        <v>40476</v>
      </c>
      <c r="D13552" s="472"/>
      <c r="E13552" s="474"/>
    </row>
    <row r="13553" spans="1:5" ht="22.5">
      <c r="A13553" s="472" t="s">
        <v>178</v>
      </c>
      <c r="B13553" s="472" t="s">
        <v>2105</v>
      </c>
      <c r="C13553" s="473" t="s">
        <v>2106</v>
      </c>
      <c r="D13553" s="472" t="s">
        <v>40095</v>
      </c>
      <c r="E13553" s="474">
        <v>22.92</v>
      </c>
    </row>
    <row r="13554" spans="1:5" ht="22.5">
      <c r="A13554" s="472" t="s">
        <v>178</v>
      </c>
      <c r="B13554" s="472" t="s">
        <v>2107</v>
      </c>
      <c r="C13554" s="473" t="s">
        <v>2108</v>
      </c>
      <c r="D13554" s="472" t="s">
        <v>40095</v>
      </c>
      <c r="E13554" s="474">
        <v>33.89</v>
      </c>
    </row>
    <row r="13555" spans="1:5" ht="22.5">
      <c r="A13555" s="472" t="s">
        <v>178</v>
      </c>
      <c r="B13555" s="472" t="s">
        <v>2109</v>
      </c>
      <c r="C13555" s="473" t="s">
        <v>2110</v>
      </c>
      <c r="D13555" s="472" t="s">
        <v>40095</v>
      </c>
      <c r="E13555" s="474">
        <v>32.15</v>
      </c>
    </row>
    <row r="13556" spans="1:5">
      <c r="A13556" s="472" t="s">
        <v>178</v>
      </c>
      <c r="B13556" s="472" t="s">
        <v>40477</v>
      </c>
      <c r="C13556" s="473" t="s">
        <v>40478</v>
      </c>
      <c r="D13556" s="472"/>
      <c r="E13556" s="474"/>
    </row>
    <row r="13557" spans="1:5" ht="22.5">
      <c r="A13557" s="472" t="s">
        <v>178</v>
      </c>
      <c r="B13557" s="472" t="s">
        <v>2111</v>
      </c>
      <c r="C13557" s="473" t="s">
        <v>2112</v>
      </c>
      <c r="D13557" s="472" t="s">
        <v>40095</v>
      </c>
      <c r="E13557" s="474">
        <v>22</v>
      </c>
    </row>
    <row r="13558" spans="1:5">
      <c r="A13558" s="472" t="s">
        <v>178</v>
      </c>
      <c r="B13558" s="472" t="s">
        <v>2113</v>
      </c>
      <c r="C13558" s="473" t="s">
        <v>2114</v>
      </c>
      <c r="D13558" s="472" t="s">
        <v>40095</v>
      </c>
      <c r="E13558" s="474">
        <v>38.869999999999997</v>
      </c>
    </row>
    <row r="13559" spans="1:5" ht="22.5">
      <c r="A13559" s="472" t="s">
        <v>178</v>
      </c>
      <c r="B13559" s="472" t="s">
        <v>2115</v>
      </c>
      <c r="C13559" s="473" t="s">
        <v>2116</v>
      </c>
      <c r="D13559" s="472" t="s">
        <v>40095</v>
      </c>
      <c r="E13559" s="474">
        <v>71.900000000000006</v>
      </c>
    </row>
    <row r="13560" spans="1:5" ht="22.5">
      <c r="A13560" s="472" t="s">
        <v>178</v>
      </c>
      <c r="B13560" s="472" t="s">
        <v>2117</v>
      </c>
      <c r="C13560" s="473" t="s">
        <v>2118</v>
      </c>
      <c r="D13560" s="472" t="s">
        <v>40095</v>
      </c>
      <c r="E13560" s="474">
        <v>10.17</v>
      </c>
    </row>
    <row r="13561" spans="1:5">
      <c r="A13561" s="472" t="s">
        <v>178</v>
      </c>
      <c r="B13561" s="472" t="s">
        <v>2119</v>
      </c>
      <c r="C13561" s="473" t="s">
        <v>2120</v>
      </c>
      <c r="D13561" s="472" t="s">
        <v>40095</v>
      </c>
      <c r="E13561" s="474">
        <v>16.87</v>
      </c>
    </row>
    <row r="13562" spans="1:5">
      <c r="A13562" s="472" t="s">
        <v>178</v>
      </c>
      <c r="B13562" s="472" t="s">
        <v>40479</v>
      </c>
      <c r="C13562" s="473" t="s">
        <v>40480</v>
      </c>
      <c r="D13562" s="472"/>
      <c r="E13562" s="474"/>
    </row>
    <row r="13563" spans="1:5" ht="22.5">
      <c r="A13563" s="472" t="s">
        <v>178</v>
      </c>
      <c r="B13563" s="472" t="s">
        <v>2121</v>
      </c>
      <c r="C13563" s="473" t="s">
        <v>2122</v>
      </c>
      <c r="D13563" s="472" t="s">
        <v>40095</v>
      </c>
      <c r="E13563" s="474">
        <v>16.600000000000001</v>
      </c>
    </row>
    <row r="13564" spans="1:5" ht="22.5">
      <c r="A13564" s="472" t="s">
        <v>178</v>
      </c>
      <c r="B13564" s="472" t="s">
        <v>2123</v>
      </c>
      <c r="C13564" s="473" t="s">
        <v>2124</v>
      </c>
      <c r="D13564" s="472" t="s">
        <v>40095</v>
      </c>
      <c r="E13564" s="474">
        <v>26.53</v>
      </c>
    </row>
    <row r="13565" spans="1:5" ht="22.5">
      <c r="A13565" s="472" t="s">
        <v>178</v>
      </c>
      <c r="B13565" s="472" t="s">
        <v>2125</v>
      </c>
      <c r="C13565" s="473" t="s">
        <v>2126</v>
      </c>
      <c r="D13565" s="472" t="s">
        <v>40095</v>
      </c>
      <c r="E13565" s="474">
        <v>15.53</v>
      </c>
    </row>
    <row r="13566" spans="1:5" ht="22.5">
      <c r="A13566" s="472" t="s">
        <v>178</v>
      </c>
      <c r="B13566" s="472" t="s">
        <v>2127</v>
      </c>
      <c r="C13566" s="473" t="s">
        <v>2128</v>
      </c>
      <c r="D13566" s="472" t="s">
        <v>40095</v>
      </c>
      <c r="E13566" s="474">
        <v>35.03</v>
      </c>
    </row>
    <row r="13567" spans="1:5" ht="22.5">
      <c r="A13567" s="472" t="s">
        <v>178</v>
      </c>
      <c r="B13567" s="472" t="s">
        <v>2129</v>
      </c>
      <c r="C13567" s="473" t="s">
        <v>2130</v>
      </c>
      <c r="D13567" s="472" t="s">
        <v>40095</v>
      </c>
      <c r="E13567" s="474">
        <v>36.96</v>
      </c>
    </row>
    <row r="13568" spans="1:5">
      <c r="A13568" s="472" t="s">
        <v>178</v>
      </c>
      <c r="B13568" s="472" t="s">
        <v>40481</v>
      </c>
      <c r="C13568" s="473" t="s">
        <v>40482</v>
      </c>
      <c r="D13568" s="472"/>
      <c r="E13568" s="474"/>
    </row>
    <row r="13569" spans="1:5" ht="22.5">
      <c r="A13569" s="472" t="s">
        <v>178</v>
      </c>
      <c r="B13569" s="472" t="s">
        <v>2131</v>
      </c>
      <c r="C13569" s="473" t="s">
        <v>2132</v>
      </c>
      <c r="D13569" s="472" t="s">
        <v>40095</v>
      </c>
      <c r="E13569" s="474">
        <v>20.3</v>
      </c>
    </row>
    <row r="13570" spans="1:5" ht="22.5">
      <c r="A13570" s="472" t="s">
        <v>178</v>
      </c>
      <c r="B13570" s="472" t="s">
        <v>2133</v>
      </c>
      <c r="C13570" s="473" t="s">
        <v>2134</v>
      </c>
      <c r="D13570" s="472" t="s">
        <v>40095</v>
      </c>
      <c r="E13570" s="474">
        <v>22.67</v>
      </c>
    </row>
    <row r="13571" spans="1:5">
      <c r="A13571" s="472" t="s">
        <v>178</v>
      </c>
      <c r="B13571" s="472" t="s">
        <v>2135</v>
      </c>
      <c r="C13571" s="473" t="s">
        <v>2136</v>
      </c>
      <c r="D13571" s="472" t="s">
        <v>40095</v>
      </c>
      <c r="E13571" s="474">
        <v>15.31</v>
      </c>
    </row>
    <row r="13572" spans="1:5">
      <c r="A13572" s="472" t="s">
        <v>178</v>
      </c>
      <c r="B13572" s="472" t="s">
        <v>2137</v>
      </c>
      <c r="C13572" s="473" t="s">
        <v>2138</v>
      </c>
      <c r="D13572" s="472" t="s">
        <v>40095</v>
      </c>
      <c r="E13572" s="474">
        <v>18.12</v>
      </c>
    </row>
    <row r="13573" spans="1:5">
      <c r="A13573" s="472" t="s">
        <v>178</v>
      </c>
      <c r="B13573" s="472" t="s">
        <v>40483</v>
      </c>
      <c r="C13573" s="473" t="s">
        <v>40484</v>
      </c>
      <c r="D13573" s="472"/>
      <c r="E13573" s="474"/>
    </row>
    <row r="13574" spans="1:5" ht="22.5">
      <c r="A13574" s="472" t="s">
        <v>178</v>
      </c>
      <c r="B13574" s="472" t="s">
        <v>2139</v>
      </c>
      <c r="C13574" s="473" t="s">
        <v>2140</v>
      </c>
      <c r="D13574" s="472" t="s">
        <v>40095</v>
      </c>
      <c r="E13574" s="474">
        <v>9.6300000000000008</v>
      </c>
    </row>
    <row r="13575" spans="1:5">
      <c r="A13575" s="472" t="s">
        <v>178</v>
      </c>
      <c r="B13575" s="472" t="s">
        <v>2141</v>
      </c>
      <c r="C13575" s="473" t="s">
        <v>2142</v>
      </c>
      <c r="D13575" s="472" t="s">
        <v>40095</v>
      </c>
      <c r="E13575" s="474">
        <v>24.51</v>
      </c>
    </row>
    <row r="13576" spans="1:5">
      <c r="A13576" s="472" t="s">
        <v>178</v>
      </c>
      <c r="B13576" s="472" t="s">
        <v>2143</v>
      </c>
      <c r="C13576" s="473" t="s">
        <v>2144</v>
      </c>
      <c r="D13576" s="472" t="s">
        <v>40095</v>
      </c>
      <c r="E13576" s="474">
        <v>16.309999999999999</v>
      </c>
    </row>
    <row r="13577" spans="1:5" ht="22.5">
      <c r="A13577" s="472" t="s">
        <v>178</v>
      </c>
      <c r="B13577" s="472" t="s">
        <v>2145</v>
      </c>
      <c r="C13577" s="473" t="s">
        <v>2146</v>
      </c>
      <c r="D13577" s="472" t="s">
        <v>40095</v>
      </c>
      <c r="E13577" s="474">
        <v>28.2</v>
      </c>
    </row>
    <row r="13578" spans="1:5">
      <c r="A13578" s="472" t="s">
        <v>178</v>
      </c>
      <c r="B13578" s="472" t="s">
        <v>40485</v>
      </c>
      <c r="C13578" s="473" t="s">
        <v>40486</v>
      </c>
      <c r="D13578" s="472"/>
      <c r="E13578" s="474"/>
    </row>
    <row r="13579" spans="1:5" ht="22.5">
      <c r="A13579" s="472" t="s">
        <v>178</v>
      </c>
      <c r="B13579" s="472" t="s">
        <v>2147</v>
      </c>
      <c r="C13579" s="473" t="s">
        <v>2148</v>
      </c>
      <c r="D13579" s="472" t="s">
        <v>40103</v>
      </c>
      <c r="E13579" s="474">
        <v>8.9499999999999993</v>
      </c>
    </row>
    <row r="13580" spans="1:5" ht="22.5">
      <c r="A13580" s="472" t="s">
        <v>178</v>
      </c>
      <c r="B13580" s="472" t="s">
        <v>2149</v>
      </c>
      <c r="C13580" s="473" t="s">
        <v>2150</v>
      </c>
      <c r="D13580" s="472" t="s">
        <v>40095</v>
      </c>
      <c r="E13580" s="474">
        <v>35.119999999999997</v>
      </c>
    </row>
    <row r="13581" spans="1:5" ht="22.5">
      <c r="A13581" s="472" t="s">
        <v>178</v>
      </c>
      <c r="B13581" s="472" t="s">
        <v>2151</v>
      </c>
      <c r="C13581" s="473" t="s">
        <v>2152</v>
      </c>
      <c r="D13581" s="472" t="s">
        <v>40095</v>
      </c>
      <c r="E13581" s="474">
        <v>52.54</v>
      </c>
    </row>
    <row r="13582" spans="1:5">
      <c r="A13582" s="472" t="s">
        <v>178</v>
      </c>
      <c r="B13582" s="472" t="s">
        <v>40487</v>
      </c>
      <c r="C13582" s="473" t="s">
        <v>40488</v>
      </c>
      <c r="D13582" s="472"/>
      <c r="E13582" s="474"/>
    </row>
    <row r="13583" spans="1:5" ht="22.5">
      <c r="A13583" s="472" t="s">
        <v>178</v>
      </c>
      <c r="B13583" s="472" t="s">
        <v>2153</v>
      </c>
      <c r="C13583" s="473" t="s">
        <v>2154</v>
      </c>
      <c r="D13583" s="472" t="s">
        <v>40103</v>
      </c>
      <c r="E13583" s="474">
        <v>2.78</v>
      </c>
    </row>
    <row r="13584" spans="1:5" ht="22.5">
      <c r="A13584" s="472" t="s">
        <v>178</v>
      </c>
      <c r="B13584" s="472" t="s">
        <v>2155</v>
      </c>
      <c r="C13584" s="473" t="s">
        <v>2156</v>
      </c>
      <c r="D13584" s="472" t="s">
        <v>40103</v>
      </c>
      <c r="E13584" s="474">
        <v>3.78</v>
      </c>
    </row>
    <row r="13585" spans="1:5">
      <c r="A13585" s="472" t="s">
        <v>178</v>
      </c>
      <c r="B13585" s="472" t="s">
        <v>2157</v>
      </c>
      <c r="C13585" s="473" t="s">
        <v>2158</v>
      </c>
      <c r="D13585" s="472" t="s">
        <v>40095</v>
      </c>
      <c r="E13585" s="474">
        <v>8.93</v>
      </c>
    </row>
    <row r="13586" spans="1:5">
      <c r="A13586" s="472" t="s">
        <v>178</v>
      </c>
      <c r="B13586" s="472" t="s">
        <v>2159</v>
      </c>
      <c r="C13586" s="473" t="s">
        <v>2160</v>
      </c>
      <c r="D13586" s="472" t="s">
        <v>40095</v>
      </c>
      <c r="E13586" s="474">
        <v>8.93</v>
      </c>
    </row>
    <row r="13587" spans="1:5">
      <c r="A13587" s="472" t="s">
        <v>178</v>
      </c>
      <c r="B13587" s="472" t="s">
        <v>2161</v>
      </c>
      <c r="C13587" s="473" t="s">
        <v>2162</v>
      </c>
      <c r="D13587" s="472" t="s">
        <v>40095</v>
      </c>
      <c r="E13587" s="474">
        <v>18.149999999999999</v>
      </c>
    </row>
    <row r="13588" spans="1:5" ht="22.5">
      <c r="A13588" s="472" t="s">
        <v>178</v>
      </c>
      <c r="B13588" s="472" t="s">
        <v>2163</v>
      </c>
      <c r="C13588" s="473" t="s">
        <v>2164</v>
      </c>
      <c r="D13588" s="472" t="s">
        <v>40103</v>
      </c>
      <c r="E13588" s="474">
        <v>8.9499999999999993</v>
      </c>
    </row>
    <row r="13589" spans="1:5" ht="22.5">
      <c r="A13589" s="472" t="s">
        <v>178</v>
      </c>
      <c r="B13589" s="472" t="s">
        <v>2165</v>
      </c>
      <c r="C13589" s="473" t="s">
        <v>2166</v>
      </c>
      <c r="D13589" s="472" t="s">
        <v>40095</v>
      </c>
      <c r="E13589" s="474">
        <v>8.49</v>
      </c>
    </row>
    <row r="13590" spans="1:5" ht="22.5">
      <c r="A13590" s="472" t="s">
        <v>178</v>
      </c>
      <c r="B13590" s="472" t="s">
        <v>2167</v>
      </c>
      <c r="C13590" s="473" t="s">
        <v>2168</v>
      </c>
      <c r="D13590" s="472" t="s">
        <v>40103</v>
      </c>
      <c r="E13590" s="474">
        <v>15.64</v>
      </c>
    </row>
    <row r="13591" spans="1:5" ht="22.5">
      <c r="A13591" s="472" t="s">
        <v>178</v>
      </c>
      <c r="B13591" s="472" t="s">
        <v>2169</v>
      </c>
      <c r="C13591" s="473" t="s">
        <v>2170</v>
      </c>
      <c r="D13591" s="472" t="s">
        <v>249</v>
      </c>
      <c r="E13591" s="474">
        <v>205.92</v>
      </c>
    </row>
    <row r="13592" spans="1:5">
      <c r="A13592" s="472" t="s">
        <v>178</v>
      </c>
      <c r="B13592" s="472" t="s">
        <v>40489</v>
      </c>
      <c r="C13592" s="473" t="s">
        <v>40490</v>
      </c>
      <c r="D13592" s="472"/>
      <c r="E13592" s="474"/>
    </row>
    <row r="13593" spans="1:5">
      <c r="A13593" s="472" t="s">
        <v>178</v>
      </c>
      <c r="B13593" s="472" t="s">
        <v>40491</v>
      </c>
      <c r="C13593" s="473" t="s">
        <v>40492</v>
      </c>
      <c r="D13593" s="472"/>
      <c r="E13593" s="474"/>
    </row>
    <row r="13594" spans="1:5" ht="45">
      <c r="A13594" s="472" t="s">
        <v>178</v>
      </c>
      <c r="B13594" s="472" t="s">
        <v>2171</v>
      </c>
      <c r="C13594" s="473" t="s">
        <v>2172</v>
      </c>
      <c r="D13594" s="472" t="s">
        <v>40144</v>
      </c>
      <c r="E13594" s="474">
        <v>335.4</v>
      </c>
    </row>
    <row r="13595" spans="1:5" ht="45">
      <c r="A13595" s="472" t="s">
        <v>178</v>
      </c>
      <c r="B13595" s="472" t="s">
        <v>2173</v>
      </c>
      <c r="C13595" s="473" t="s">
        <v>2174</v>
      </c>
      <c r="D13595" s="472" t="s">
        <v>40144</v>
      </c>
      <c r="E13595" s="474">
        <v>350.51</v>
      </c>
    </row>
    <row r="13596" spans="1:5" ht="45">
      <c r="A13596" s="472" t="s">
        <v>178</v>
      </c>
      <c r="B13596" s="472" t="s">
        <v>2175</v>
      </c>
      <c r="C13596" s="473" t="s">
        <v>2176</v>
      </c>
      <c r="D13596" s="472" t="s">
        <v>40144</v>
      </c>
      <c r="E13596" s="474">
        <v>637.98</v>
      </c>
    </row>
    <row r="13597" spans="1:5">
      <c r="A13597" s="472" t="s">
        <v>178</v>
      </c>
      <c r="B13597" s="472" t="s">
        <v>40493</v>
      </c>
      <c r="C13597" s="473" t="s">
        <v>40494</v>
      </c>
      <c r="D13597" s="472"/>
      <c r="E13597" s="474"/>
    </row>
    <row r="13598" spans="1:5" ht="33.75">
      <c r="A13598" s="472" t="s">
        <v>178</v>
      </c>
      <c r="B13598" s="472" t="s">
        <v>2177</v>
      </c>
      <c r="C13598" s="473" t="s">
        <v>2178</v>
      </c>
      <c r="D13598" s="472" t="s">
        <v>40144</v>
      </c>
      <c r="E13598" s="474">
        <v>269.02999999999997</v>
      </c>
    </row>
    <row r="13599" spans="1:5" ht="33.75">
      <c r="A13599" s="472" t="s">
        <v>178</v>
      </c>
      <c r="B13599" s="472" t="s">
        <v>2179</v>
      </c>
      <c r="C13599" s="473" t="s">
        <v>2180</v>
      </c>
      <c r="D13599" s="472" t="s">
        <v>40144</v>
      </c>
      <c r="E13599" s="474">
        <v>339.11</v>
      </c>
    </row>
    <row r="13600" spans="1:5" ht="45">
      <c r="A13600" s="472" t="s">
        <v>178</v>
      </c>
      <c r="B13600" s="472" t="s">
        <v>2181</v>
      </c>
      <c r="C13600" s="473" t="s">
        <v>2182</v>
      </c>
      <c r="D13600" s="472" t="s">
        <v>40144</v>
      </c>
      <c r="E13600" s="474">
        <v>360.45</v>
      </c>
    </row>
    <row r="13601" spans="1:5" ht="45">
      <c r="A13601" s="472" t="s">
        <v>178</v>
      </c>
      <c r="B13601" s="472" t="s">
        <v>2183</v>
      </c>
      <c r="C13601" s="473" t="s">
        <v>2184</v>
      </c>
      <c r="D13601" s="472" t="s">
        <v>249</v>
      </c>
      <c r="E13601" s="474">
        <v>400.66</v>
      </c>
    </row>
    <row r="13602" spans="1:5" ht="45">
      <c r="A13602" s="472" t="s">
        <v>178</v>
      </c>
      <c r="B13602" s="472" t="s">
        <v>2185</v>
      </c>
      <c r="C13602" s="473" t="s">
        <v>2186</v>
      </c>
      <c r="D13602" s="472" t="s">
        <v>249</v>
      </c>
      <c r="E13602" s="474">
        <v>309.36</v>
      </c>
    </row>
    <row r="13603" spans="1:5" ht="45">
      <c r="A13603" s="472" t="s">
        <v>178</v>
      </c>
      <c r="B13603" s="472" t="s">
        <v>2187</v>
      </c>
      <c r="C13603" s="473" t="s">
        <v>2188</v>
      </c>
      <c r="D13603" s="472" t="s">
        <v>249</v>
      </c>
      <c r="E13603" s="474">
        <v>308.23</v>
      </c>
    </row>
    <row r="13604" spans="1:5">
      <c r="A13604" s="472" t="s">
        <v>178</v>
      </c>
      <c r="B13604" s="472" t="s">
        <v>40495</v>
      </c>
      <c r="C13604" s="473" t="s">
        <v>40496</v>
      </c>
      <c r="D13604" s="472"/>
      <c r="E13604" s="474"/>
    </row>
    <row r="13605" spans="1:5" ht="45">
      <c r="A13605" s="472" t="s">
        <v>178</v>
      </c>
      <c r="B13605" s="472" t="s">
        <v>2189</v>
      </c>
      <c r="C13605" s="473" t="s">
        <v>2190</v>
      </c>
      <c r="D13605" s="472" t="s">
        <v>40144</v>
      </c>
      <c r="E13605" s="474">
        <v>577.59</v>
      </c>
    </row>
    <row r="13606" spans="1:5" ht="33.75">
      <c r="A13606" s="472" t="s">
        <v>178</v>
      </c>
      <c r="B13606" s="472" t="s">
        <v>2191</v>
      </c>
      <c r="C13606" s="473" t="s">
        <v>2192</v>
      </c>
      <c r="D13606" s="472" t="s">
        <v>249</v>
      </c>
      <c r="E13606" s="474">
        <v>354.03</v>
      </c>
    </row>
    <row r="13607" spans="1:5" ht="45">
      <c r="A13607" s="472" t="s">
        <v>178</v>
      </c>
      <c r="B13607" s="472" t="s">
        <v>2193</v>
      </c>
      <c r="C13607" s="473" t="s">
        <v>2194</v>
      </c>
      <c r="D13607" s="472" t="s">
        <v>249</v>
      </c>
      <c r="E13607" s="474">
        <v>541.54</v>
      </c>
    </row>
    <row r="13608" spans="1:5" ht="33.75">
      <c r="A13608" s="472" t="s">
        <v>178</v>
      </c>
      <c r="B13608" s="472" t="s">
        <v>2195</v>
      </c>
      <c r="C13608" s="473" t="s">
        <v>2196</v>
      </c>
      <c r="D13608" s="472" t="s">
        <v>249</v>
      </c>
      <c r="E13608" s="474">
        <v>496.78</v>
      </c>
    </row>
    <row r="13609" spans="1:5" ht="33.75">
      <c r="A13609" s="472" t="s">
        <v>178</v>
      </c>
      <c r="B13609" s="472" t="s">
        <v>2197</v>
      </c>
      <c r="C13609" s="473" t="s">
        <v>2198</v>
      </c>
      <c r="D13609" s="472" t="s">
        <v>249</v>
      </c>
      <c r="E13609" s="474">
        <v>387.74</v>
      </c>
    </row>
    <row r="13610" spans="1:5" ht="33.75">
      <c r="A13610" s="472" t="s">
        <v>178</v>
      </c>
      <c r="B13610" s="472" t="s">
        <v>2199</v>
      </c>
      <c r="C13610" s="473" t="s">
        <v>2200</v>
      </c>
      <c r="D13610" s="472" t="s">
        <v>249</v>
      </c>
      <c r="E13610" s="474">
        <v>116.37</v>
      </c>
    </row>
    <row r="13611" spans="1:5" ht="33.75">
      <c r="A13611" s="472" t="s">
        <v>178</v>
      </c>
      <c r="B13611" s="472" t="s">
        <v>2201</v>
      </c>
      <c r="C13611" s="473" t="s">
        <v>2202</v>
      </c>
      <c r="D13611" s="472" t="s">
        <v>249</v>
      </c>
      <c r="E13611" s="474">
        <v>141.63</v>
      </c>
    </row>
    <row r="13612" spans="1:5">
      <c r="A13612" s="472" t="s">
        <v>178</v>
      </c>
      <c r="B13612" s="472" t="s">
        <v>40497</v>
      </c>
      <c r="C13612" s="473" t="s">
        <v>40498</v>
      </c>
      <c r="D13612" s="472"/>
      <c r="E13612" s="474"/>
    </row>
    <row r="13613" spans="1:5" ht="33.75">
      <c r="A13613" s="472" t="s">
        <v>178</v>
      </c>
      <c r="B13613" s="472" t="s">
        <v>2203</v>
      </c>
      <c r="C13613" s="473" t="s">
        <v>2204</v>
      </c>
      <c r="D13613" s="472" t="s">
        <v>40144</v>
      </c>
      <c r="E13613" s="474">
        <v>263.39999999999998</v>
      </c>
    </row>
    <row r="13614" spans="1:5" ht="22.5">
      <c r="A13614" s="472" t="s">
        <v>178</v>
      </c>
      <c r="B13614" s="472" t="s">
        <v>2205</v>
      </c>
      <c r="C13614" s="473" t="s">
        <v>2206</v>
      </c>
      <c r="D13614" s="472" t="s">
        <v>40144</v>
      </c>
      <c r="E13614" s="474">
        <v>196.9</v>
      </c>
    </row>
    <row r="13615" spans="1:5" ht="22.5">
      <c r="A13615" s="472" t="s">
        <v>178</v>
      </c>
      <c r="B13615" s="472" t="s">
        <v>2207</v>
      </c>
      <c r="C13615" s="473" t="s">
        <v>2208</v>
      </c>
      <c r="D13615" s="472" t="s">
        <v>40144</v>
      </c>
      <c r="E13615" s="474">
        <v>93.64</v>
      </c>
    </row>
    <row r="13616" spans="1:5" ht="22.5">
      <c r="A13616" s="472" t="s">
        <v>178</v>
      </c>
      <c r="B13616" s="472" t="s">
        <v>2209</v>
      </c>
      <c r="C13616" s="473" t="s">
        <v>2210</v>
      </c>
      <c r="D13616" s="472" t="s">
        <v>40144</v>
      </c>
      <c r="E13616" s="474">
        <v>39.71</v>
      </c>
    </row>
    <row r="13617" spans="1:5" ht="33.75">
      <c r="A13617" s="472" t="s">
        <v>178</v>
      </c>
      <c r="B13617" s="472" t="s">
        <v>2211</v>
      </c>
      <c r="C13617" s="473" t="s">
        <v>2212</v>
      </c>
      <c r="D13617" s="472" t="s">
        <v>40144</v>
      </c>
      <c r="E13617" s="474">
        <v>108.43</v>
      </c>
    </row>
    <row r="13618" spans="1:5" ht="33.75">
      <c r="A13618" s="472" t="s">
        <v>178</v>
      </c>
      <c r="B13618" s="472" t="s">
        <v>2213</v>
      </c>
      <c r="C13618" s="473" t="s">
        <v>2214</v>
      </c>
      <c r="D13618" s="472" t="s">
        <v>40144</v>
      </c>
      <c r="E13618" s="474">
        <v>311.47000000000003</v>
      </c>
    </row>
    <row r="13619" spans="1:5" ht="22.5">
      <c r="A13619" s="472" t="s">
        <v>178</v>
      </c>
      <c r="B13619" s="472" t="s">
        <v>2215</v>
      </c>
      <c r="C13619" s="473" t="s">
        <v>2216</v>
      </c>
      <c r="D13619" s="472" t="s">
        <v>40144</v>
      </c>
      <c r="E13619" s="474">
        <v>71.25</v>
      </c>
    </row>
    <row r="13620" spans="1:5" ht="22.5">
      <c r="A13620" s="472" t="s">
        <v>178</v>
      </c>
      <c r="B13620" s="472" t="s">
        <v>2217</v>
      </c>
      <c r="C13620" s="473" t="s">
        <v>2218</v>
      </c>
      <c r="D13620" s="472" t="s">
        <v>40144</v>
      </c>
      <c r="E13620" s="474">
        <v>72.88</v>
      </c>
    </row>
    <row r="13621" spans="1:5" ht="33.75">
      <c r="A13621" s="472" t="s">
        <v>178</v>
      </c>
      <c r="B13621" s="472" t="s">
        <v>2219</v>
      </c>
      <c r="C13621" s="473" t="s">
        <v>2220</v>
      </c>
      <c r="D13621" s="472" t="s">
        <v>40144</v>
      </c>
      <c r="E13621" s="474">
        <v>137.5</v>
      </c>
    </row>
    <row r="13622" spans="1:5" ht="22.5">
      <c r="A13622" s="472" t="s">
        <v>178</v>
      </c>
      <c r="B13622" s="472" t="s">
        <v>2221</v>
      </c>
      <c r="C13622" s="473" t="s">
        <v>2222</v>
      </c>
      <c r="D13622" s="472" t="s">
        <v>40144</v>
      </c>
      <c r="E13622" s="474">
        <v>85.07</v>
      </c>
    </row>
    <row r="13623" spans="1:5" ht="22.5">
      <c r="A13623" s="472" t="s">
        <v>178</v>
      </c>
      <c r="B13623" s="472" t="s">
        <v>2223</v>
      </c>
      <c r="C13623" s="473" t="s">
        <v>2224</v>
      </c>
      <c r="D13623" s="472" t="s">
        <v>40144</v>
      </c>
      <c r="E13623" s="474">
        <v>60.93</v>
      </c>
    </row>
    <row r="13624" spans="1:5" ht="22.5">
      <c r="A13624" s="472" t="s">
        <v>178</v>
      </c>
      <c r="B13624" s="472" t="s">
        <v>2225</v>
      </c>
      <c r="C13624" s="473" t="s">
        <v>2226</v>
      </c>
      <c r="D13624" s="472" t="s">
        <v>40144</v>
      </c>
      <c r="E13624" s="474">
        <v>64.599999999999994</v>
      </c>
    </row>
    <row r="13625" spans="1:5">
      <c r="A13625" s="472" t="s">
        <v>178</v>
      </c>
      <c r="B13625" s="472" t="s">
        <v>40499</v>
      </c>
      <c r="C13625" s="473" t="s">
        <v>40500</v>
      </c>
      <c r="D13625" s="472"/>
      <c r="E13625" s="474"/>
    </row>
    <row r="13626" spans="1:5">
      <c r="A13626" s="472" t="s">
        <v>178</v>
      </c>
      <c r="B13626" s="472" t="s">
        <v>2227</v>
      </c>
      <c r="C13626" s="473" t="s">
        <v>2228</v>
      </c>
      <c r="D13626" s="472" t="s">
        <v>40144</v>
      </c>
      <c r="E13626" s="474">
        <v>44.51</v>
      </c>
    </row>
    <row r="13627" spans="1:5">
      <c r="A13627" s="472" t="s">
        <v>178</v>
      </c>
      <c r="B13627" s="472" t="s">
        <v>40501</v>
      </c>
      <c r="C13627" s="473" t="s">
        <v>40502</v>
      </c>
      <c r="D13627" s="472"/>
      <c r="E13627" s="474"/>
    </row>
    <row r="13628" spans="1:5" ht="22.5">
      <c r="A13628" s="472" t="s">
        <v>178</v>
      </c>
      <c r="B13628" s="472" t="s">
        <v>2229</v>
      </c>
      <c r="C13628" s="473" t="s">
        <v>2230</v>
      </c>
      <c r="D13628" s="472" t="s">
        <v>249</v>
      </c>
      <c r="E13628" s="474">
        <v>45.62</v>
      </c>
    </row>
    <row r="13629" spans="1:5">
      <c r="A13629" s="472" t="s">
        <v>178</v>
      </c>
      <c r="B13629" s="472" t="s">
        <v>2231</v>
      </c>
      <c r="C13629" s="473" t="s">
        <v>2232</v>
      </c>
      <c r="D13629" s="472" t="s">
        <v>249</v>
      </c>
      <c r="E13629" s="474">
        <v>65.2</v>
      </c>
    </row>
    <row r="13630" spans="1:5">
      <c r="A13630" s="472" t="s">
        <v>178</v>
      </c>
      <c r="B13630" s="472" t="s">
        <v>2233</v>
      </c>
      <c r="C13630" s="473" t="s">
        <v>2234</v>
      </c>
      <c r="D13630" s="472" t="s">
        <v>249</v>
      </c>
      <c r="E13630" s="474">
        <v>91.35</v>
      </c>
    </row>
    <row r="13631" spans="1:5" ht="22.5">
      <c r="A13631" s="472" t="s">
        <v>178</v>
      </c>
      <c r="B13631" s="472" t="s">
        <v>2235</v>
      </c>
      <c r="C13631" s="473" t="s">
        <v>2236</v>
      </c>
      <c r="D13631" s="472" t="s">
        <v>40144</v>
      </c>
      <c r="E13631" s="474">
        <v>200.11</v>
      </c>
    </row>
    <row r="13632" spans="1:5">
      <c r="A13632" s="472" t="s">
        <v>178</v>
      </c>
      <c r="B13632" s="472" t="s">
        <v>2237</v>
      </c>
      <c r="C13632" s="473" t="s">
        <v>2238</v>
      </c>
      <c r="D13632" s="472" t="s">
        <v>249</v>
      </c>
      <c r="E13632" s="474">
        <v>41.19</v>
      </c>
    </row>
    <row r="13633" spans="1:5">
      <c r="A13633" s="472" t="s">
        <v>178</v>
      </c>
      <c r="B13633" s="472" t="s">
        <v>2239</v>
      </c>
      <c r="C13633" s="473" t="s">
        <v>2240</v>
      </c>
      <c r="D13633" s="472" t="s">
        <v>249</v>
      </c>
      <c r="E13633" s="474">
        <v>77.790000000000006</v>
      </c>
    </row>
    <row r="13634" spans="1:5">
      <c r="A13634" s="472" t="s">
        <v>178</v>
      </c>
      <c r="B13634" s="472" t="s">
        <v>40503</v>
      </c>
      <c r="C13634" s="473" t="s">
        <v>40504</v>
      </c>
      <c r="D13634" s="472"/>
      <c r="E13634" s="474"/>
    </row>
    <row r="13635" spans="1:5" ht="22.5">
      <c r="A13635" s="472" t="s">
        <v>178</v>
      </c>
      <c r="B13635" s="472" t="s">
        <v>2241</v>
      </c>
      <c r="C13635" s="473" t="s">
        <v>2242</v>
      </c>
      <c r="D13635" s="472" t="s">
        <v>249</v>
      </c>
      <c r="E13635" s="474">
        <v>148.33000000000001</v>
      </c>
    </row>
    <row r="13636" spans="1:5" ht="22.5">
      <c r="A13636" s="472" t="s">
        <v>178</v>
      </c>
      <c r="B13636" s="472" t="s">
        <v>2243</v>
      </c>
      <c r="C13636" s="473" t="s">
        <v>2244</v>
      </c>
      <c r="D13636" s="472" t="s">
        <v>249</v>
      </c>
      <c r="E13636" s="474">
        <v>184.14</v>
      </c>
    </row>
    <row r="13637" spans="1:5">
      <c r="A13637" s="472" t="s">
        <v>178</v>
      </c>
      <c r="B13637" s="472" t="s">
        <v>40505</v>
      </c>
      <c r="C13637" s="473" t="s">
        <v>40506</v>
      </c>
      <c r="D13637" s="472"/>
      <c r="E13637" s="474"/>
    </row>
    <row r="13638" spans="1:5" ht="22.5">
      <c r="A13638" s="472" t="s">
        <v>178</v>
      </c>
      <c r="B13638" s="472" t="s">
        <v>2245</v>
      </c>
      <c r="C13638" s="473" t="s">
        <v>2246</v>
      </c>
      <c r="D13638" s="472" t="s">
        <v>40144</v>
      </c>
      <c r="E13638" s="474">
        <v>584.29999999999995</v>
      </c>
    </row>
    <row r="13639" spans="1:5" ht="33.75">
      <c r="A13639" s="472" t="s">
        <v>178</v>
      </c>
      <c r="B13639" s="472" t="s">
        <v>2247</v>
      </c>
      <c r="C13639" s="473" t="s">
        <v>2248</v>
      </c>
      <c r="D13639" s="472" t="s">
        <v>40144</v>
      </c>
      <c r="E13639" s="474">
        <v>469.79</v>
      </c>
    </row>
    <row r="13640" spans="1:5" ht="67.5">
      <c r="A13640" s="472" t="s">
        <v>178</v>
      </c>
      <c r="B13640" s="472" t="s">
        <v>2249</v>
      </c>
      <c r="C13640" s="473" t="s">
        <v>2250</v>
      </c>
      <c r="D13640" s="472" t="s">
        <v>40144</v>
      </c>
      <c r="E13640" s="474">
        <v>470.64</v>
      </c>
    </row>
    <row r="13641" spans="1:5" ht="33.75">
      <c r="A13641" s="472" t="s">
        <v>178</v>
      </c>
      <c r="B13641" s="472" t="s">
        <v>2251</v>
      </c>
      <c r="C13641" s="473" t="s">
        <v>2252</v>
      </c>
      <c r="D13641" s="472" t="s">
        <v>40144</v>
      </c>
      <c r="E13641" s="474">
        <v>196.48</v>
      </c>
    </row>
    <row r="13642" spans="1:5" ht="33.75">
      <c r="A13642" s="472" t="s">
        <v>178</v>
      </c>
      <c r="B13642" s="472" t="s">
        <v>2253</v>
      </c>
      <c r="C13642" s="473" t="s">
        <v>2254</v>
      </c>
      <c r="D13642" s="472" t="s">
        <v>40144</v>
      </c>
      <c r="E13642" s="474">
        <v>457.07</v>
      </c>
    </row>
    <row r="13643" spans="1:5" ht="45">
      <c r="A13643" s="472" t="s">
        <v>178</v>
      </c>
      <c r="B13643" s="472" t="s">
        <v>2255</v>
      </c>
      <c r="C13643" s="473" t="s">
        <v>2256</v>
      </c>
      <c r="D13643" s="472" t="s">
        <v>40144</v>
      </c>
      <c r="E13643" s="474">
        <v>588.74</v>
      </c>
    </row>
    <row r="13644" spans="1:5">
      <c r="A13644" s="472" t="s">
        <v>178</v>
      </c>
      <c r="B13644" s="472" t="s">
        <v>2257</v>
      </c>
      <c r="C13644" s="473" t="s">
        <v>2258</v>
      </c>
      <c r="D13644" s="472" t="s">
        <v>249</v>
      </c>
      <c r="E13644" s="474">
        <v>576.54</v>
      </c>
    </row>
    <row r="13645" spans="1:5">
      <c r="A13645" s="472" t="s">
        <v>178</v>
      </c>
      <c r="B13645" s="472" t="s">
        <v>40507</v>
      </c>
      <c r="C13645" s="473" t="s">
        <v>40508</v>
      </c>
      <c r="D13645" s="472"/>
      <c r="E13645" s="474"/>
    </row>
    <row r="13646" spans="1:5" ht="33.75">
      <c r="A13646" s="472" t="s">
        <v>178</v>
      </c>
      <c r="B13646" s="472" t="s">
        <v>2259</v>
      </c>
      <c r="C13646" s="473" t="s">
        <v>2260</v>
      </c>
      <c r="D13646" s="472" t="s">
        <v>40144</v>
      </c>
      <c r="E13646" s="474">
        <v>963.53</v>
      </c>
    </row>
    <row r="13647" spans="1:5" ht="33.75">
      <c r="A13647" s="472" t="s">
        <v>178</v>
      </c>
      <c r="B13647" s="472" t="s">
        <v>2261</v>
      </c>
      <c r="C13647" s="473" t="s">
        <v>2262</v>
      </c>
      <c r="D13647" s="472" t="s">
        <v>40144</v>
      </c>
      <c r="E13647" s="474">
        <v>1246.1199999999999</v>
      </c>
    </row>
    <row r="13648" spans="1:5" ht="22.5">
      <c r="A13648" s="472" t="s">
        <v>178</v>
      </c>
      <c r="B13648" s="472" t="s">
        <v>2263</v>
      </c>
      <c r="C13648" s="473" t="s">
        <v>2264</v>
      </c>
      <c r="D13648" s="472" t="s">
        <v>249</v>
      </c>
      <c r="E13648" s="474">
        <v>408.77</v>
      </c>
    </row>
    <row r="13649" spans="1:5">
      <c r="A13649" s="472" t="s">
        <v>178</v>
      </c>
      <c r="B13649" s="472" t="s">
        <v>40509</v>
      </c>
      <c r="C13649" s="473" t="s">
        <v>40510</v>
      </c>
      <c r="D13649" s="472"/>
      <c r="E13649" s="474"/>
    </row>
    <row r="13650" spans="1:5" ht="33.75">
      <c r="A13650" s="472" t="s">
        <v>178</v>
      </c>
      <c r="B13650" s="472" t="s">
        <v>2265</v>
      </c>
      <c r="C13650" s="473" t="s">
        <v>2266</v>
      </c>
      <c r="D13650" s="472" t="s">
        <v>40144</v>
      </c>
      <c r="E13650" s="474">
        <v>328.11</v>
      </c>
    </row>
    <row r="13651" spans="1:5">
      <c r="A13651" s="472" t="s">
        <v>178</v>
      </c>
      <c r="B13651" s="472" t="s">
        <v>2267</v>
      </c>
      <c r="C13651" s="473" t="s">
        <v>2268</v>
      </c>
      <c r="D13651" s="472" t="s">
        <v>249</v>
      </c>
      <c r="E13651" s="474">
        <v>130.66</v>
      </c>
    </row>
    <row r="13652" spans="1:5" ht="22.5">
      <c r="A13652" s="472" t="s">
        <v>178</v>
      </c>
      <c r="B13652" s="472" t="s">
        <v>2269</v>
      </c>
      <c r="C13652" s="473" t="s">
        <v>2270</v>
      </c>
      <c r="D13652" s="472" t="s">
        <v>40144</v>
      </c>
      <c r="E13652" s="474">
        <v>226.4</v>
      </c>
    </row>
    <row r="13653" spans="1:5">
      <c r="A13653" s="472" t="s">
        <v>178</v>
      </c>
      <c r="B13653" s="472" t="s">
        <v>40511</v>
      </c>
      <c r="C13653" s="473" t="s">
        <v>40512</v>
      </c>
      <c r="D13653" s="472"/>
      <c r="E13653" s="474"/>
    </row>
    <row r="13654" spans="1:5">
      <c r="A13654" s="472" t="s">
        <v>178</v>
      </c>
      <c r="B13654" s="472" t="s">
        <v>2271</v>
      </c>
      <c r="C13654" s="473" t="s">
        <v>2272</v>
      </c>
      <c r="D13654" s="472" t="s">
        <v>249</v>
      </c>
      <c r="E13654" s="474">
        <v>696.85</v>
      </c>
    </row>
    <row r="13655" spans="1:5">
      <c r="A13655" s="472" t="s">
        <v>178</v>
      </c>
      <c r="B13655" s="472" t="s">
        <v>2273</v>
      </c>
      <c r="C13655" s="473" t="s">
        <v>2274</v>
      </c>
      <c r="D13655" s="472" t="s">
        <v>249</v>
      </c>
      <c r="E13655" s="474">
        <v>805.75</v>
      </c>
    </row>
    <row r="13656" spans="1:5">
      <c r="A13656" s="472" t="s">
        <v>178</v>
      </c>
      <c r="B13656" s="472" t="s">
        <v>2275</v>
      </c>
      <c r="C13656" s="473" t="s">
        <v>2276</v>
      </c>
      <c r="D13656" s="472" t="s">
        <v>249</v>
      </c>
      <c r="E13656" s="474">
        <v>764.55</v>
      </c>
    </row>
    <row r="13657" spans="1:5">
      <c r="A13657" s="472" t="s">
        <v>178</v>
      </c>
      <c r="B13657" s="472" t="s">
        <v>2277</v>
      </c>
      <c r="C13657" s="473" t="s">
        <v>2278</v>
      </c>
      <c r="D13657" s="472" t="s">
        <v>249</v>
      </c>
      <c r="E13657" s="474">
        <v>690.95</v>
      </c>
    </row>
    <row r="13658" spans="1:5">
      <c r="A13658" s="472" t="s">
        <v>178</v>
      </c>
      <c r="B13658" s="472" t="s">
        <v>2279</v>
      </c>
      <c r="C13658" s="473" t="s">
        <v>2280</v>
      </c>
      <c r="D13658" s="472" t="s">
        <v>249</v>
      </c>
      <c r="E13658" s="474">
        <v>150.38</v>
      </c>
    </row>
    <row r="13659" spans="1:5">
      <c r="A13659" s="472" t="s">
        <v>178</v>
      </c>
      <c r="B13659" s="472" t="s">
        <v>40513</v>
      </c>
      <c r="C13659" s="473" t="s">
        <v>40514</v>
      </c>
      <c r="D13659" s="472"/>
      <c r="E13659" s="474"/>
    </row>
    <row r="13660" spans="1:5" ht="22.5">
      <c r="A13660" s="472" t="s">
        <v>178</v>
      </c>
      <c r="B13660" s="472" t="s">
        <v>2281</v>
      </c>
      <c r="C13660" s="473" t="s">
        <v>2282</v>
      </c>
      <c r="D13660" s="472" t="s">
        <v>40144</v>
      </c>
      <c r="E13660" s="474">
        <v>144.12</v>
      </c>
    </row>
    <row r="13661" spans="1:5">
      <c r="A13661" s="472" t="s">
        <v>178</v>
      </c>
      <c r="B13661" s="472" t="s">
        <v>40515</v>
      </c>
      <c r="C13661" s="473" t="s">
        <v>40516</v>
      </c>
      <c r="D13661" s="472"/>
      <c r="E13661" s="474"/>
    </row>
    <row r="13662" spans="1:5" ht="22.5">
      <c r="A13662" s="472" t="s">
        <v>178</v>
      </c>
      <c r="B13662" s="472" t="s">
        <v>2283</v>
      </c>
      <c r="C13662" s="473" t="s">
        <v>2284</v>
      </c>
      <c r="D13662" s="472" t="s">
        <v>40144</v>
      </c>
      <c r="E13662" s="474">
        <v>18.61</v>
      </c>
    </row>
    <row r="13663" spans="1:5">
      <c r="A13663" s="472" t="s">
        <v>178</v>
      </c>
      <c r="B13663" s="472" t="s">
        <v>2285</v>
      </c>
      <c r="C13663" s="473" t="s">
        <v>2286</v>
      </c>
      <c r="D13663" s="472" t="s">
        <v>249</v>
      </c>
      <c r="E13663" s="474">
        <v>127.32</v>
      </c>
    </row>
    <row r="13664" spans="1:5">
      <c r="A13664" s="472" t="s">
        <v>178</v>
      </c>
      <c r="B13664" s="472" t="s">
        <v>2287</v>
      </c>
      <c r="C13664" s="473" t="s">
        <v>2288</v>
      </c>
      <c r="D13664" s="472" t="s">
        <v>249</v>
      </c>
      <c r="E13664" s="474">
        <v>220.9</v>
      </c>
    </row>
    <row r="13665" spans="1:5">
      <c r="A13665" s="472" t="s">
        <v>178</v>
      </c>
      <c r="B13665" s="472" t="s">
        <v>2289</v>
      </c>
      <c r="C13665" s="473" t="s">
        <v>2290</v>
      </c>
      <c r="D13665" s="472" t="s">
        <v>249</v>
      </c>
      <c r="E13665" s="474">
        <v>147.55000000000001</v>
      </c>
    </row>
    <row r="13666" spans="1:5">
      <c r="A13666" s="472" t="s">
        <v>178</v>
      </c>
      <c r="B13666" s="472" t="s">
        <v>40517</v>
      </c>
      <c r="C13666" s="473" t="s">
        <v>40518</v>
      </c>
      <c r="D13666" s="472"/>
      <c r="E13666" s="474"/>
    </row>
    <row r="13667" spans="1:5">
      <c r="A13667" s="472" t="s">
        <v>178</v>
      </c>
      <c r="B13667" s="472" t="s">
        <v>2291</v>
      </c>
      <c r="C13667" s="473" t="s">
        <v>2292</v>
      </c>
      <c r="D13667" s="472" t="s">
        <v>249</v>
      </c>
      <c r="E13667" s="474">
        <v>39.11</v>
      </c>
    </row>
    <row r="13668" spans="1:5">
      <c r="A13668" s="472" t="s">
        <v>178</v>
      </c>
      <c r="B13668" s="472" t="s">
        <v>2293</v>
      </c>
      <c r="C13668" s="473" t="s">
        <v>2294</v>
      </c>
      <c r="D13668" s="472" t="s">
        <v>249</v>
      </c>
      <c r="E13668" s="474">
        <v>112.02</v>
      </c>
    </row>
    <row r="13669" spans="1:5" ht="33.75">
      <c r="A13669" s="472" t="s">
        <v>178</v>
      </c>
      <c r="B13669" s="472" t="s">
        <v>2295</v>
      </c>
      <c r="C13669" s="473" t="s">
        <v>2296</v>
      </c>
      <c r="D13669" s="472" t="s">
        <v>249</v>
      </c>
      <c r="E13669" s="474">
        <v>1084.8399999999999</v>
      </c>
    </row>
    <row r="13670" spans="1:5">
      <c r="A13670" s="472" t="s">
        <v>178</v>
      </c>
      <c r="B13670" s="472" t="s">
        <v>2297</v>
      </c>
      <c r="C13670" s="473" t="s">
        <v>2298</v>
      </c>
      <c r="D13670" s="472" t="s">
        <v>249</v>
      </c>
      <c r="E13670" s="474">
        <v>12.93</v>
      </c>
    </row>
    <row r="13671" spans="1:5" ht="22.5">
      <c r="A13671" s="472" t="s">
        <v>178</v>
      </c>
      <c r="B13671" s="472" t="s">
        <v>2299</v>
      </c>
      <c r="C13671" s="473" t="s">
        <v>2300</v>
      </c>
      <c r="D13671" s="472" t="s">
        <v>40144</v>
      </c>
      <c r="E13671" s="474">
        <v>25.55</v>
      </c>
    </row>
    <row r="13672" spans="1:5">
      <c r="A13672" s="472" t="s">
        <v>178</v>
      </c>
      <c r="B13672" s="472" t="s">
        <v>2301</v>
      </c>
      <c r="C13672" s="473" t="s">
        <v>2302</v>
      </c>
      <c r="D13672" s="472" t="s">
        <v>249</v>
      </c>
      <c r="E13672" s="474">
        <v>41.42</v>
      </c>
    </row>
    <row r="13673" spans="1:5">
      <c r="A13673" s="472" t="s">
        <v>178</v>
      </c>
      <c r="B13673" s="472" t="s">
        <v>2303</v>
      </c>
      <c r="C13673" s="473" t="s">
        <v>2304</v>
      </c>
      <c r="D13673" s="472" t="s">
        <v>249</v>
      </c>
      <c r="E13673" s="474">
        <v>33.42</v>
      </c>
    </row>
    <row r="13674" spans="1:5">
      <c r="A13674" s="472" t="s">
        <v>178</v>
      </c>
      <c r="B13674" s="472" t="s">
        <v>2305</v>
      </c>
      <c r="C13674" s="473" t="s">
        <v>2306</v>
      </c>
      <c r="D13674" s="472" t="s">
        <v>249</v>
      </c>
      <c r="E13674" s="474">
        <v>159.55000000000001</v>
      </c>
    </row>
    <row r="13675" spans="1:5">
      <c r="A13675" s="472" t="s">
        <v>178</v>
      </c>
      <c r="B13675" s="472" t="s">
        <v>2307</v>
      </c>
      <c r="C13675" s="473" t="s">
        <v>2308</v>
      </c>
      <c r="D13675" s="472" t="s">
        <v>249</v>
      </c>
      <c r="E13675" s="474">
        <v>55.23</v>
      </c>
    </row>
    <row r="13676" spans="1:5">
      <c r="A13676" s="472" t="s">
        <v>178</v>
      </c>
      <c r="B13676" s="472" t="s">
        <v>2309</v>
      </c>
      <c r="C13676" s="473" t="s">
        <v>2310</v>
      </c>
      <c r="D13676" s="472" t="s">
        <v>249</v>
      </c>
      <c r="E13676" s="474">
        <v>57.99</v>
      </c>
    </row>
    <row r="13677" spans="1:5" ht="22.5">
      <c r="A13677" s="472" t="s">
        <v>178</v>
      </c>
      <c r="B13677" s="472" t="s">
        <v>2311</v>
      </c>
      <c r="C13677" s="473" t="s">
        <v>2312</v>
      </c>
      <c r="D13677" s="472" t="s">
        <v>40144</v>
      </c>
      <c r="E13677" s="474">
        <v>36.65</v>
      </c>
    </row>
    <row r="13678" spans="1:5" ht="22.5">
      <c r="A13678" s="472" t="s">
        <v>178</v>
      </c>
      <c r="B13678" s="472" t="s">
        <v>2313</v>
      </c>
      <c r="C13678" s="473" t="s">
        <v>2314</v>
      </c>
      <c r="D13678" s="472" t="s">
        <v>40144</v>
      </c>
      <c r="E13678" s="474">
        <v>77.92</v>
      </c>
    </row>
    <row r="13679" spans="1:5">
      <c r="A13679" s="472" t="s">
        <v>178</v>
      </c>
      <c r="B13679" s="472" t="s">
        <v>2315</v>
      </c>
      <c r="C13679" s="473" t="s">
        <v>2316</v>
      </c>
      <c r="D13679" s="472" t="s">
        <v>249</v>
      </c>
      <c r="E13679" s="474">
        <v>48.65</v>
      </c>
    </row>
    <row r="13680" spans="1:5">
      <c r="A13680" s="472" t="s">
        <v>178</v>
      </c>
      <c r="B13680" s="472" t="s">
        <v>2317</v>
      </c>
      <c r="C13680" s="473" t="s">
        <v>2318</v>
      </c>
      <c r="D13680" s="472" t="s">
        <v>40144</v>
      </c>
      <c r="E13680" s="474">
        <v>3.57</v>
      </c>
    </row>
    <row r="13681" spans="1:5" ht="22.5">
      <c r="A13681" s="472" t="s">
        <v>178</v>
      </c>
      <c r="B13681" s="472" t="s">
        <v>2319</v>
      </c>
      <c r="C13681" s="473" t="s">
        <v>2320</v>
      </c>
      <c r="D13681" s="472" t="s">
        <v>40144</v>
      </c>
      <c r="E13681" s="474">
        <v>42.84</v>
      </c>
    </row>
    <row r="13682" spans="1:5">
      <c r="A13682" s="472" t="s">
        <v>178</v>
      </c>
      <c r="B13682" s="472" t="s">
        <v>2321</v>
      </c>
      <c r="C13682" s="473" t="s">
        <v>2322</v>
      </c>
      <c r="D13682" s="472" t="s">
        <v>249</v>
      </c>
      <c r="E13682" s="474">
        <v>46.23</v>
      </c>
    </row>
    <row r="13683" spans="1:5" ht="22.5">
      <c r="A13683" s="472" t="s">
        <v>178</v>
      </c>
      <c r="B13683" s="472" t="s">
        <v>2323</v>
      </c>
      <c r="C13683" s="473" t="s">
        <v>2324</v>
      </c>
      <c r="D13683" s="472" t="s">
        <v>249</v>
      </c>
      <c r="E13683" s="474">
        <v>42.94</v>
      </c>
    </row>
    <row r="13684" spans="1:5" ht="22.5">
      <c r="A13684" s="472" t="s">
        <v>178</v>
      </c>
      <c r="B13684" s="472" t="s">
        <v>2325</v>
      </c>
      <c r="C13684" s="473" t="s">
        <v>2326</v>
      </c>
      <c r="D13684" s="472" t="s">
        <v>249</v>
      </c>
      <c r="E13684" s="474">
        <v>34.229999999999997</v>
      </c>
    </row>
    <row r="13685" spans="1:5" ht="22.5">
      <c r="A13685" s="472" t="s">
        <v>178</v>
      </c>
      <c r="B13685" s="472" t="s">
        <v>2327</v>
      </c>
      <c r="C13685" s="473" t="s">
        <v>2328</v>
      </c>
      <c r="D13685" s="472" t="s">
        <v>249</v>
      </c>
      <c r="E13685" s="474">
        <v>19.61</v>
      </c>
    </row>
    <row r="13686" spans="1:5">
      <c r="A13686" s="472" t="s">
        <v>178</v>
      </c>
      <c r="B13686" s="472" t="s">
        <v>2329</v>
      </c>
      <c r="C13686" s="473" t="s">
        <v>2330</v>
      </c>
      <c r="D13686" s="472" t="s">
        <v>249</v>
      </c>
      <c r="E13686" s="474">
        <v>40.44</v>
      </c>
    </row>
    <row r="13687" spans="1:5">
      <c r="A13687" s="472" t="s">
        <v>178</v>
      </c>
      <c r="B13687" s="472" t="s">
        <v>40519</v>
      </c>
      <c r="C13687" s="473" t="s">
        <v>40520</v>
      </c>
      <c r="D13687" s="472"/>
      <c r="E13687" s="474"/>
    </row>
    <row r="13688" spans="1:5">
      <c r="A13688" s="472" t="s">
        <v>178</v>
      </c>
      <c r="B13688" s="472" t="s">
        <v>2331</v>
      </c>
      <c r="C13688" s="473" t="s">
        <v>2332</v>
      </c>
      <c r="D13688" s="472" t="s">
        <v>249</v>
      </c>
      <c r="E13688" s="474">
        <v>51.1</v>
      </c>
    </row>
    <row r="13689" spans="1:5">
      <c r="A13689" s="472" t="s">
        <v>178</v>
      </c>
      <c r="B13689" s="472" t="s">
        <v>2333</v>
      </c>
      <c r="C13689" s="473" t="s">
        <v>2334</v>
      </c>
      <c r="D13689" s="472" t="s">
        <v>249</v>
      </c>
      <c r="E13689" s="474">
        <v>54</v>
      </c>
    </row>
    <row r="13690" spans="1:5">
      <c r="A13690" s="472" t="s">
        <v>178</v>
      </c>
      <c r="B13690" s="472" t="s">
        <v>2335</v>
      </c>
      <c r="C13690" s="473" t="s">
        <v>2336</v>
      </c>
      <c r="D13690" s="472" t="s">
        <v>249</v>
      </c>
      <c r="E13690" s="474">
        <v>162.11000000000001</v>
      </c>
    </row>
    <row r="13691" spans="1:5">
      <c r="A13691" s="472" t="s">
        <v>178</v>
      </c>
      <c r="B13691" s="472" t="s">
        <v>2337</v>
      </c>
      <c r="C13691" s="473" t="s">
        <v>2338</v>
      </c>
      <c r="D13691" s="472" t="s">
        <v>249</v>
      </c>
      <c r="E13691" s="474">
        <v>63.28</v>
      </c>
    </row>
    <row r="13692" spans="1:5">
      <c r="A13692" s="472" t="s">
        <v>178</v>
      </c>
      <c r="B13692" s="472" t="s">
        <v>2339</v>
      </c>
      <c r="C13692" s="473" t="s">
        <v>2340</v>
      </c>
      <c r="D13692" s="472" t="s">
        <v>249</v>
      </c>
      <c r="E13692" s="474">
        <v>52.1</v>
      </c>
    </row>
    <row r="13693" spans="1:5">
      <c r="A13693" s="472" t="s">
        <v>178</v>
      </c>
      <c r="B13693" s="472" t="s">
        <v>40521</v>
      </c>
      <c r="C13693" s="473" t="s">
        <v>40522</v>
      </c>
      <c r="D13693" s="472"/>
      <c r="E13693" s="474"/>
    </row>
    <row r="13694" spans="1:5" ht="22.5">
      <c r="A13694" s="472" t="s">
        <v>178</v>
      </c>
      <c r="B13694" s="472" t="s">
        <v>2341</v>
      </c>
      <c r="C13694" s="473" t="s">
        <v>2342</v>
      </c>
      <c r="D13694" s="472" t="s">
        <v>249</v>
      </c>
      <c r="E13694" s="474">
        <v>744.5</v>
      </c>
    </row>
    <row r="13695" spans="1:5" ht="33.75">
      <c r="A13695" s="472" t="s">
        <v>178</v>
      </c>
      <c r="B13695" s="472" t="s">
        <v>2343</v>
      </c>
      <c r="C13695" s="473" t="s">
        <v>2344</v>
      </c>
      <c r="D13695" s="472" t="s">
        <v>40144</v>
      </c>
      <c r="E13695" s="474">
        <v>382.85</v>
      </c>
    </row>
    <row r="13696" spans="1:5" ht="33.75">
      <c r="A13696" s="472" t="s">
        <v>178</v>
      </c>
      <c r="B13696" s="472" t="s">
        <v>2345</v>
      </c>
      <c r="C13696" s="473" t="s">
        <v>2346</v>
      </c>
      <c r="D13696" s="472" t="s">
        <v>40144</v>
      </c>
      <c r="E13696" s="474">
        <v>218.2</v>
      </c>
    </row>
    <row r="13697" spans="1:5" ht="33.75">
      <c r="A13697" s="472" t="s">
        <v>178</v>
      </c>
      <c r="B13697" s="472" t="s">
        <v>2347</v>
      </c>
      <c r="C13697" s="473" t="s">
        <v>2348</v>
      </c>
      <c r="D13697" s="472" t="s">
        <v>40144</v>
      </c>
      <c r="E13697" s="474">
        <v>202.92</v>
      </c>
    </row>
    <row r="13698" spans="1:5" ht="33.75">
      <c r="A13698" s="472" t="s">
        <v>178</v>
      </c>
      <c r="B13698" s="472" t="s">
        <v>2349</v>
      </c>
      <c r="C13698" s="473" t="s">
        <v>2350</v>
      </c>
      <c r="D13698" s="472" t="s">
        <v>40144</v>
      </c>
      <c r="E13698" s="474">
        <v>240.39</v>
      </c>
    </row>
    <row r="13699" spans="1:5" ht="33.75">
      <c r="A13699" s="472" t="s">
        <v>178</v>
      </c>
      <c r="B13699" s="472" t="s">
        <v>2351</v>
      </c>
      <c r="C13699" s="473" t="s">
        <v>2352</v>
      </c>
      <c r="D13699" s="472" t="s">
        <v>40144</v>
      </c>
      <c r="E13699" s="474">
        <v>147.9</v>
      </c>
    </row>
    <row r="13700" spans="1:5" ht="33.75">
      <c r="A13700" s="472" t="s">
        <v>178</v>
      </c>
      <c r="B13700" s="472" t="s">
        <v>2353</v>
      </c>
      <c r="C13700" s="473" t="s">
        <v>2354</v>
      </c>
      <c r="D13700" s="472" t="s">
        <v>40144</v>
      </c>
      <c r="E13700" s="474">
        <v>148.84</v>
      </c>
    </row>
    <row r="13701" spans="1:5" ht="33.75">
      <c r="A13701" s="472" t="s">
        <v>178</v>
      </c>
      <c r="B13701" s="472" t="s">
        <v>2355</v>
      </c>
      <c r="C13701" s="473" t="s">
        <v>2356</v>
      </c>
      <c r="D13701" s="472" t="s">
        <v>40144</v>
      </c>
      <c r="E13701" s="474">
        <v>183.73</v>
      </c>
    </row>
    <row r="13702" spans="1:5" ht="33.75">
      <c r="A13702" s="472" t="s">
        <v>178</v>
      </c>
      <c r="B13702" s="472" t="s">
        <v>2357</v>
      </c>
      <c r="C13702" s="473" t="s">
        <v>2358</v>
      </c>
      <c r="D13702" s="472" t="s">
        <v>40144</v>
      </c>
      <c r="E13702" s="474">
        <v>218.85</v>
      </c>
    </row>
    <row r="13703" spans="1:5">
      <c r="A13703" s="472" t="s">
        <v>178</v>
      </c>
      <c r="B13703" s="472" t="s">
        <v>40523</v>
      </c>
      <c r="C13703" s="473" t="s">
        <v>40524</v>
      </c>
      <c r="D13703" s="472"/>
      <c r="E13703" s="474"/>
    </row>
    <row r="13704" spans="1:5">
      <c r="A13704" s="472" t="s">
        <v>178</v>
      </c>
      <c r="B13704" s="472" t="s">
        <v>40525</v>
      </c>
      <c r="C13704" s="473" t="s">
        <v>40526</v>
      </c>
      <c r="D13704" s="472"/>
      <c r="E13704" s="474"/>
    </row>
    <row r="13705" spans="1:5">
      <c r="A13705" s="472" t="s">
        <v>178</v>
      </c>
      <c r="B13705" s="472" t="s">
        <v>2359</v>
      </c>
      <c r="C13705" s="473" t="s">
        <v>2360</v>
      </c>
      <c r="D13705" s="472" t="s">
        <v>40095</v>
      </c>
      <c r="E13705" s="474">
        <v>1094.1099999999999</v>
      </c>
    </row>
    <row r="13706" spans="1:5">
      <c r="A13706" s="472" t="s">
        <v>178</v>
      </c>
      <c r="B13706" s="472" t="s">
        <v>40527</v>
      </c>
      <c r="C13706" s="473" t="s">
        <v>40528</v>
      </c>
      <c r="D13706" s="472"/>
      <c r="E13706" s="474"/>
    </row>
    <row r="13707" spans="1:5">
      <c r="A13707" s="472" t="s">
        <v>178</v>
      </c>
      <c r="B13707" s="472" t="s">
        <v>2361</v>
      </c>
      <c r="C13707" s="473" t="s">
        <v>2362</v>
      </c>
      <c r="D13707" s="472" t="s">
        <v>40095</v>
      </c>
      <c r="E13707" s="474">
        <v>205.03</v>
      </c>
    </row>
    <row r="13708" spans="1:5">
      <c r="A13708" s="472" t="s">
        <v>178</v>
      </c>
      <c r="B13708" s="472" t="s">
        <v>2363</v>
      </c>
      <c r="C13708" s="473" t="s">
        <v>2364</v>
      </c>
      <c r="D13708" s="472" t="s">
        <v>40095</v>
      </c>
      <c r="E13708" s="474">
        <v>224.95</v>
      </c>
    </row>
    <row r="13709" spans="1:5">
      <c r="A13709" s="472" t="s">
        <v>178</v>
      </c>
      <c r="B13709" s="472" t="s">
        <v>40529</v>
      </c>
      <c r="C13709" s="473" t="s">
        <v>40530</v>
      </c>
      <c r="D13709" s="472"/>
      <c r="E13709" s="474"/>
    </row>
    <row r="13710" spans="1:5">
      <c r="A13710" s="472" t="s">
        <v>178</v>
      </c>
      <c r="B13710" s="472" t="s">
        <v>2365</v>
      </c>
      <c r="C13710" s="473" t="s">
        <v>2366</v>
      </c>
      <c r="D13710" s="472" t="s">
        <v>40095</v>
      </c>
      <c r="E13710" s="474">
        <v>305.55</v>
      </c>
    </row>
    <row r="13711" spans="1:5" ht="22.5">
      <c r="A13711" s="472" t="s">
        <v>178</v>
      </c>
      <c r="B13711" s="472" t="s">
        <v>2367</v>
      </c>
      <c r="C13711" s="473" t="s">
        <v>2368</v>
      </c>
      <c r="D13711" s="472" t="s">
        <v>40095</v>
      </c>
      <c r="E13711" s="474">
        <v>325.99</v>
      </c>
    </row>
    <row r="13712" spans="1:5" ht="33.75">
      <c r="A13712" s="472" t="s">
        <v>178</v>
      </c>
      <c r="B13712" s="472" t="s">
        <v>2369</v>
      </c>
      <c r="C13712" s="473" t="s">
        <v>2370</v>
      </c>
      <c r="D13712" s="472" t="s">
        <v>40095</v>
      </c>
      <c r="E13712" s="474">
        <v>289.08</v>
      </c>
    </row>
    <row r="13713" spans="1:5" ht="33.75">
      <c r="A13713" s="472" t="s">
        <v>178</v>
      </c>
      <c r="B13713" s="472" t="s">
        <v>2371</v>
      </c>
      <c r="C13713" s="473" t="s">
        <v>2372</v>
      </c>
      <c r="D13713" s="472" t="s">
        <v>40095</v>
      </c>
      <c r="E13713" s="474">
        <v>312.61</v>
      </c>
    </row>
    <row r="13714" spans="1:5">
      <c r="A13714" s="472" t="s">
        <v>178</v>
      </c>
      <c r="B13714" s="472" t="s">
        <v>40531</v>
      </c>
      <c r="C13714" s="473" t="s">
        <v>40532</v>
      </c>
      <c r="D13714" s="472"/>
      <c r="E13714" s="474"/>
    </row>
    <row r="13715" spans="1:5">
      <c r="A13715" s="472" t="s">
        <v>178</v>
      </c>
      <c r="B13715" s="472" t="s">
        <v>2373</v>
      </c>
      <c r="C13715" s="473" t="s">
        <v>2374</v>
      </c>
      <c r="D13715" s="472" t="s">
        <v>40095</v>
      </c>
      <c r="E13715" s="474">
        <v>419.79</v>
      </c>
    </row>
    <row r="13716" spans="1:5">
      <c r="A13716" s="472" t="s">
        <v>178</v>
      </c>
      <c r="B13716" s="472" t="s">
        <v>2375</v>
      </c>
      <c r="C13716" s="473" t="s">
        <v>2376</v>
      </c>
      <c r="D13716" s="472" t="s">
        <v>40095</v>
      </c>
      <c r="E13716" s="474">
        <v>431.11</v>
      </c>
    </row>
    <row r="13717" spans="1:5">
      <c r="A13717" s="472" t="s">
        <v>178</v>
      </c>
      <c r="B13717" s="472" t="s">
        <v>40533</v>
      </c>
      <c r="C13717" s="473" t="s">
        <v>40534</v>
      </c>
      <c r="D13717" s="472"/>
      <c r="E13717" s="474"/>
    </row>
    <row r="13718" spans="1:5">
      <c r="A13718" s="472" t="s">
        <v>178</v>
      </c>
      <c r="B13718" s="472" t="s">
        <v>2377</v>
      </c>
      <c r="C13718" s="473" t="s">
        <v>2378</v>
      </c>
      <c r="D13718" s="472" t="s">
        <v>40144</v>
      </c>
      <c r="E13718" s="474">
        <v>92.2</v>
      </c>
    </row>
    <row r="13719" spans="1:5">
      <c r="A13719" s="472" t="s">
        <v>178</v>
      </c>
      <c r="B13719" s="472" t="s">
        <v>40535</v>
      </c>
      <c r="C13719" s="473" t="s">
        <v>40536</v>
      </c>
      <c r="D13719" s="472"/>
      <c r="E13719" s="474"/>
    </row>
    <row r="13720" spans="1:5" ht="22.5">
      <c r="A13720" s="472" t="s">
        <v>178</v>
      </c>
      <c r="B13720" s="472" t="s">
        <v>2379</v>
      </c>
      <c r="C13720" s="473" t="s">
        <v>2380</v>
      </c>
      <c r="D13720" s="472" t="s">
        <v>40103</v>
      </c>
      <c r="E13720" s="474">
        <v>41.59</v>
      </c>
    </row>
    <row r="13721" spans="1:5" ht="22.5">
      <c r="A13721" s="472" t="s">
        <v>178</v>
      </c>
      <c r="B13721" s="472" t="s">
        <v>2381</v>
      </c>
      <c r="C13721" s="473" t="s">
        <v>2382</v>
      </c>
      <c r="D13721" s="472" t="s">
        <v>40103</v>
      </c>
      <c r="E13721" s="474">
        <v>35.01</v>
      </c>
    </row>
    <row r="13722" spans="1:5">
      <c r="A13722" s="472" t="s">
        <v>178</v>
      </c>
      <c r="B13722" s="472" t="s">
        <v>2383</v>
      </c>
      <c r="C13722" s="473" t="s">
        <v>2384</v>
      </c>
      <c r="D13722" s="472" t="s">
        <v>40103</v>
      </c>
      <c r="E13722" s="474">
        <v>11.18</v>
      </c>
    </row>
    <row r="13723" spans="1:5" ht="33.75">
      <c r="A13723" s="472" t="s">
        <v>178</v>
      </c>
      <c r="B13723" s="472" t="s">
        <v>2385</v>
      </c>
      <c r="C13723" s="473" t="s">
        <v>2386</v>
      </c>
      <c r="D13723" s="472" t="s">
        <v>40103</v>
      </c>
      <c r="E13723" s="474">
        <v>159.65</v>
      </c>
    </row>
    <row r="13724" spans="1:5" ht="33.75">
      <c r="A13724" s="472" t="s">
        <v>178</v>
      </c>
      <c r="B13724" s="472" t="s">
        <v>2387</v>
      </c>
      <c r="C13724" s="473" t="s">
        <v>2388</v>
      </c>
      <c r="D13724" s="472" t="s">
        <v>40103</v>
      </c>
      <c r="E13724" s="474">
        <v>144.79</v>
      </c>
    </row>
    <row r="13725" spans="1:5" ht="33.75">
      <c r="A13725" s="472" t="s">
        <v>178</v>
      </c>
      <c r="B13725" s="472" t="s">
        <v>2389</v>
      </c>
      <c r="C13725" s="473" t="s">
        <v>2390</v>
      </c>
      <c r="D13725" s="472" t="s">
        <v>40103</v>
      </c>
      <c r="E13725" s="474">
        <v>149.04</v>
      </c>
    </row>
    <row r="13726" spans="1:5">
      <c r="A13726" s="472" t="s">
        <v>178</v>
      </c>
      <c r="B13726" s="472" t="s">
        <v>40537</v>
      </c>
      <c r="C13726" s="473" t="s">
        <v>40538</v>
      </c>
      <c r="D13726" s="472"/>
      <c r="E13726" s="474"/>
    </row>
    <row r="13727" spans="1:5">
      <c r="A13727" s="472" t="s">
        <v>178</v>
      </c>
      <c r="B13727" s="472" t="s">
        <v>2391</v>
      </c>
      <c r="C13727" s="473" t="s">
        <v>2392</v>
      </c>
      <c r="D13727" s="472" t="s">
        <v>40103</v>
      </c>
      <c r="E13727" s="474">
        <v>31.69</v>
      </c>
    </row>
    <row r="13728" spans="1:5">
      <c r="A13728" s="472" t="s">
        <v>178</v>
      </c>
      <c r="B13728" s="472" t="s">
        <v>2393</v>
      </c>
      <c r="C13728" s="473" t="s">
        <v>2394</v>
      </c>
      <c r="D13728" s="472" t="s">
        <v>40103</v>
      </c>
      <c r="E13728" s="474">
        <v>24.45</v>
      </c>
    </row>
    <row r="13729" spans="1:5">
      <c r="A13729" s="472" t="s">
        <v>178</v>
      </c>
      <c r="B13729" s="472" t="s">
        <v>2395</v>
      </c>
      <c r="C13729" s="473" t="s">
        <v>2396</v>
      </c>
      <c r="D13729" s="472" t="s">
        <v>40103</v>
      </c>
      <c r="E13729" s="474">
        <v>11.32</v>
      </c>
    </row>
    <row r="13730" spans="1:5">
      <c r="A13730" s="472" t="s">
        <v>178</v>
      </c>
      <c r="B13730" s="472" t="s">
        <v>40539</v>
      </c>
      <c r="C13730" s="473" t="s">
        <v>40540</v>
      </c>
      <c r="D13730" s="472"/>
      <c r="E13730" s="474"/>
    </row>
    <row r="13731" spans="1:5">
      <c r="A13731" s="472" t="s">
        <v>178</v>
      </c>
      <c r="B13731" s="472" t="s">
        <v>2397</v>
      </c>
      <c r="C13731" s="473" t="s">
        <v>2398</v>
      </c>
      <c r="D13731" s="472" t="s">
        <v>40095</v>
      </c>
      <c r="E13731" s="474">
        <v>254.01</v>
      </c>
    </row>
    <row r="13732" spans="1:5">
      <c r="A13732" s="472" t="s">
        <v>178</v>
      </c>
      <c r="B13732" s="472" t="s">
        <v>2399</v>
      </c>
      <c r="C13732" s="473" t="s">
        <v>2400</v>
      </c>
      <c r="D13732" s="472" t="s">
        <v>40095</v>
      </c>
      <c r="E13732" s="474">
        <v>240.04</v>
      </c>
    </row>
    <row r="13733" spans="1:5">
      <c r="A13733" s="472" t="s">
        <v>178</v>
      </c>
      <c r="B13733" s="472" t="s">
        <v>40541</v>
      </c>
      <c r="C13733" s="473" t="s">
        <v>40542</v>
      </c>
      <c r="D13733" s="472"/>
      <c r="E13733" s="474"/>
    </row>
    <row r="13734" spans="1:5">
      <c r="A13734" s="472" t="s">
        <v>178</v>
      </c>
      <c r="B13734" s="472" t="s">
        <v>2401</v>
      </c>
      <c r="C13734" s="473" t="s">
        <v>2402</v>
      </c>
      <c r="D13734" s="472" t="s">
        <v>40095</v>
      </c>
      <c r="E13734" s="474">
        <v>174.93</v>
      </c>
    </row>
    <row r="13735" spans="1:5">
      <c r="A13735" s="472" t="s">
        <v>178</v>
      </c>
      <c r="B13735" s="472" t="s">
        <v>2403</v>
      </c>
      <c r="C13735" s="473" t="s">
        <v>2404</v>
      </c>
      <c r="D13735" s="472" t="s">
        <v>40095</v>
      </c>
      <c r="E13735" s="474">
        <v>167.62</v>
      </c>
    </row>
    <row r="13736" spans="1:5">
      <c r="A13736" s="472" t="s">
        <v>178</v>
      </c>
      <c r="B13736" s="472" t="s">
        <v>40543</v>
      </c>
      <c r="C13736" s="473" t="s">
        <v>40544</v>
      </c>
      <c r="D13736" s="472"/>
      <c r="E13736" s="474"/>
    </row>
    <row r="13737" spans="1:5" ht="22.5">
      <c r="A13737" s="472" t="s">
        <v>178</v>
      </c>
      <c r="B13737" s="472" t="s">
        <v>2405</v>
      </c>
      <c r="C13737" s="473" t="s">
        <v>2406</v>
      </c>
      <c r="D13737" s="472" t="s">
        <v>40095</v>
      </c>
      <c r="E13737" s="474">
        <v>215.47</v>
      </c>
    </row>
    <row r="13738" spans="1:5">
      <c r="A13738" s="472" t="s">
        <v>178</v>
      </c>
      <c r="B13738" s="472" t="s">
        <v>2407</v>
      </c>
      <c r="C13738" s="473" t="s">
        <v>2408</v>
      </c>
      <c r="D13738" s="472" t="s">
        <v>40095</v>
      </c>
      <c r="E13738" s="474">
        <v>210.04</v>
      </c>
    </row>
    <row r="13739" spans="1:5">
      <c r="A13739" s="472" t="s">
        <v>178</v>
      </c>
      <c r="B13739" s="472" t="s">
        <v>40545</v>
      </c>
      <c r="C13739" s="473" t="s">
        <v>40546</v>
      </c>
      <c r="D13739" s="472"/>
      <c r="E13739" s="474"/>
    </row>
    <row r="13740" spans="1:5">
      <c r="A13740" s="472" t="s">
        <v>178</v>
      </c>
      <c r="B13740" s="472" t="s">
        <v>2409</v>
      </c>
      <c r="C13740" s="473" t="s">
        <v>2410</v>
      </c>
      <c r="D13740" s="472" t="s">
        <v>40095</v>
      </c>
      <c r="E13740" s="474">
        <v>258.29000000000002</v>
      </c>
    </row>
    <row r="13741" spans="1:5">
      <c r="A13741" s="472" t="s">
        <v>178</v>
      </c>
      <c r="B13741" s="472" t="s">
        <v>2411</v>
      </c>
      <c r="C13741" s="473" t="s">
        <v>2412</v>
      </c>
      <c r="D13741" s="472" t="s">
        <v>40095</v>
      </c>
      <c r="E13741" s="474">
        <v>252.86</v>
      </c>
    </row>
    <row r="13742" spans="1:5">
      <c r="A13742" s="472" t="s">
        <v>178</v>
      </c>
      <c r="B13742" s="472" t="s">
        <v>40547</v>
      </c>
      <c r="C13742" s="473" t="s">
        <v>40548</v>
      </c>
      <c r="D13742" s="472"/>
      <c r="E13742" s="474"/>
    </row>
    <row r="13743" spans="1:5">
      <c r="A13743" s="472" t="s">
        <v>178</v>
      </c>
      <c r="B13743" s="472" t="s">
        <v>2413</v>
      </c>
      <c r="C13743" s="473" t="s">
        <v>2414</v>
      </c>
      <c r="D13743" s="472" t="s">
        <v>40095</v>
      </c>
      <c r="E13743" s="474">
        <v>163.03</v>
      </c>
    </row>
    <row r="13744" spans="1:5">
      <c r="A13744" s="472" t="s">
        <v>178</v>
      </c>
      <c r="B13744" s="472" t="s">
        <v>2415</v>
      </c>
      <c r="C13744" s="473" t="s">
        <v>2416</v>
      </c>
      <c r="D13744" s="472" t="s">
        <v>40095</v>
      </c>
      <c r="E13744" s="474">
        <v>165.39</v>
      </c>
    </row>
    <row r="13745" spans="1:5">
      <c r="A13745" s="472" t="s">
        <v>178</v>
      </c>
      <c r="B13745" s="472" t="s">
        <v>40549</v>
      </c>
      <c r="C13745" s="473" t="s">
        <v>40550</v>
      </c>
      <c r="D13745" s="472"/>
      <c r="E13745" s="474"/>
    </row>
    <row r="13746" spans="1:5">
      <c r="A13746" s="472" t="s">
        <v>178</v>
      </c>
      <c r="B13746" s="472" t="s">
        <v>2417</v>
      </c>
      <c r="C13746" s="473" t="s">
        <v>2418</v>
      </c>
      <c r="D13746" s="472" t="s">
        <v>40095</v>
      </c>
      <c r="E13746" s="474">
        <v>224.96</v>
      </c>
    </row>
    <row r="13747" spans="1:5">
      <c r="A13747" s="472" t="s">
        <v>178</v>
      </c>
      <c r="B13747" s="472" t="s">
        <v>2419</v>
      </c>
      <c r="C13747" s="473" t="s">
        <v>2420</v>
      </c>
      <c r="D13747" s="472" t="s">
        <v>40095</v>
      </c>
      <c r="E13747" s="474">
        <v>216.47</v>
      </c>
    </row>
    <row r="13748" spans="1:5">
      <c r="A13748" s="472" t="s">
        <v>178</v>
      </c>
      <c r="B13748" s="472" t="s">
        <v>40551</v>
      </c>
      <c r="C13748" s="473" t="s">
        <v>40552</v>
      </c>
      <c r="D13748" s="472"/>
      <c r="E13748" s="474"/>
    </row>
    <row r="13749" spans="1:5">
      <c r="A13749" s="472" t="s">
        <v>178</v>
      </c>
      <c r="B13749" s="472" t="s">
        <v>40553</v>
      </c>
      <c r="C13749" s="473" t="s">
        <v>40554</v>
      </c>
      <c r="D13749" s="472"/>
      <c r="E13749" s="474"/>
    </row>
    <row r="13750" spans="1:5" ht="22.5">
      <c r="A13750" s="472" t="s">
        <v>178</v>
      </c>
      <c r="B13750" s="472" t="s">
        <v>2421</v>
      </c>
      <c r="C13750" s="473" t="s">
        <v>2422</v>
      </c>
      <c r="D13750" s="472" t="s">
        <v>40103</v>
      </c>
      <c r="E13750" s="474">
        <v>12.88</v>
      </c>
    </row>
    <row r="13751" spans="1:5" ht="22.5">
      <c r="A13751" s="472" t="s">
        <v>178</v>
      </c>
      <c r="B13751" s="472" t="s">
        <v>2423</v>
      </c>
      <c r="C13751" s="473" t="s">
        <v>2424</v>
      </c>
      <c r="D13751" s="472" t="s">
        <v>40103</v>
      </c>
      <c r="E13751" s="474">
        <v>2.58</v>
      </c>
    </row>
    <row r="13752" spans="1:5" ht="22.5">
      <c r="A13752" s="472" t="s">
        <v>178</v>
      </c>
      <c r="B13752" s="472" t="s">
        <v>2425</v>
      </c>
      <c r="C13752" s="473" t="s">
        <v>2426</v>
      </c>
      <c r="D13752" s="472" t="s">
        <v>40103</v>
      </c>
      <c r="E13752" s="474">
        <v>18.36</v>
      </c>
    </row>
    <row r="13753" spans="1:5" ht="22.5">
      <c r="A13753" s="472" t="s">
        <v>178</v>
      </c>
      <c r="B13753" s="472" t="s">
        <v>2427</v>
      </c>
      <c r="C13753" s="473" t="s">
        <v>2428</v>
      </c>
      <c r="D13753" s="472" t="s">
        <v>40103</v>
      </c>
      <c r="E13753" s="474">
        <v>4.1900000000000004</v>
      </c>
    </row>
    <row r="13754" spans="1:5" ht="22.5">
      <c r="A13754" s="472" t="s">
        <v>178</v>
      </c>
      <c r="B13754" s="472" t="s">
        <v>2429</v>
      </c>
      <c r="C13754" s="473" t="s">
        <v>2430</v>
      </c>
      <c r="D13754" s="472" t="s">
        <v>40103</v>
      </c>
      <c r="E13754" s="474">
        <v>27.02</v>
      </c>
    </row>
    <row r="13755" spans="1:5" ht="22.5">
      <c r="A13755" s="472" t="s">
        <v>178</v>
      </c>
      <c r="B13755" s="472" t="s">
        <v>2431</v>
      </c>
      <c r="C13755" s="473" t="s">
        <v>2432</v>
      </c>
      <c r="D13755" s="472" t="s">
        <v>40103</v>
      </c>
      <c r="E13755" s="474">
        <v>36.61</v>
      </c>
    </row>
    <row r="13756" spans="1:5" ht="22.5">
      <c r="A13756" s="472" t="s">
        <v>178</v>
      </c>
      <c r="B13756" s="472" t="s">
        <v>2433</v>
      </c>
      <c r="C13756" s="473" t="s">
        <v>2434</v>
      </c>
      <c r="D13756" s="472" t="s">
        <v>40103</v>
      </c>
      <c r="E13756" s="474">
        <v>5.88</v>
      </c>
    </row>
    <row r="13757" spans="1:5" ht="22.5">
      <c r="A13757" s="472" t="s">
        <v>178</v>
      </c>
      <c r="B13757" s="472" t="s">
        <v>2435</v>
      </c>
      <c r="C13757" s="473" t="s">
        <v>2436</v>
      </c>
      <c r="D13757" s="472" t="s">
        <v>40103</v>
      </c>
      <c r="E13757" s="474">
        <v>8.44</v>
      </c>
    </row>
    <row r="13758" spans="1:5">
      <c r="A13758" s="472" t="s">
        <v>178</v>
      </c>
      <c r="B13758" s="472" t="s">
        <v>2437</v>
      </c>
      <c r="C13758" s="473" t="s">
        <v>2438</v>
      </c>
      <c r="D13758" s="472" t="s">
        <v>40103</v>
      </c>
      <c r="E13758" s="474">
        <v>9.2899999999999991</v>
      </c>
    </row>
    <row r="13759" spans="1:5">
      <c r="A13759" s="472" t="s">
        <v>178</v>
      </c>
      <c r="B13759" s="472" t="s">
        <v>2439</v>
      </c>
      <c r="C13759" s="473" t="s">
        <v>2440</v>
      </c>
      <c r="D13759" s="472" t="s">
        <v>40103</v>
      </c>
      <c r="E13759" s="474">
        <v>4.3600000000000003</v>
      </c>
    </row>
    <row r="13760" spans="1:5">
      <c r="A13760" s="472" t="s">
        <v>178</v>
      </c>
      <c r="B13760" s="472" t="s">
        <v>2441</v>
      </c>
      <c r="C13760" s="473" t="s">
        <v>2442</v>
      </c>
      <c r="D13760" s="472" t="s">
        <v>40103</v>
      </c>
      <c r="E13760" s="474">
        <v>5.0599999999999996</v>
      </c>
    </row>
    <row r="13761" spans="1:5">
      <c r="A13761" s="472" t="s">
        <v>178</v>
      </c>
      <c r="B13761" s="472" t="s">
        <v>2443</v>
      </c>
      <c r="C13761" s="473" t="s">
        <v>2444</v>
      </c>
      <c r="D13761" s="472" t="s">
        <v>40103</v>
      </c>
      <c r="E13761" s="474">
        <v>6.04</v>
      </c>
    </row>
    <row r="13762" spans="1:5">
      <c r="A13762" s="472" t="s">
        <v>178</v>
      </c>
      <c r="B13762" s="472" t="s">
        <v>2445</v>
      </c>
      <c r="C13762" s="473" t="s">
        <v>2446</v>
      </c>
      <c r="D13762" s="472" t="s">
        <v>40103</v>
      </c>
      <c r="E13762" s="474">
        <v>7.16</v>
      </c>
    </row>
    <row r="13763" spans="1:5">
      <c r="A13763" s="472" t="s">
        <v>178</v>
      </c>
      <c r="B13763" s="472" t="s">
        <v>40555</v>
      </c>
      <c r="C13763" s="473" t="s">
        <v>40556</v>
      </c>
      <c r="D13763" s="472"/>
      <c r="E13763" s="474"/>
    </row>
    <row r="13764" spans="1:5" ht="22.5">
      <c r="A13764" s="472" t="s">
        <v>178</v>
      </c>
      <c r="B13764" s="472" t="s">
        <v>2447</v>
      </c>
      <c r="C13764" s="473" t="s">
        <v>2448</v>
      </c>
      <c r="D13764" s="472" t="s">
        <v>40103</v>
      </c>
      <c r="E13764" s="474">
        <v>13.33</v>
      </c>
    </row>
    <row r="13765" spans="1:5" ht="22.5">
      <c r="A13765" s="472" t="s">
        <v>178</v>
      </c>
      <c r="B13765" s="472" t="s">
        <v>2449</v>
      </c>
      <c r="C13765" s="473" t="s">
        <v>2450</v>
      </c>
      <c r="D13765" s="472" t="s">
        <v>40103</v>
      </c>
      <c r="E13765" s="474">
        <v>117.3</v>
      </c>
    </row>
    <row r="13766" spans="1:5" ht="22.5">
      <c r="A13766" s="472" t="s">
        <v>178</v>
      </c>
      <c r="B13766" s="472" t="s">
        <v>2451</v>
      </c>
      <c r="C13766" s="473" t="s">
        <v>2452</v>
      </c>
      <c r="D13766" s="472" t="s">
        <v>40103</v>
      </c>
      <c r="E13766" s="474">
        <v>2.71</v>
      </c>
    </row>
    <row r="13767" spans="1:5" ht="22.5">
      <c r="A13767" s="472" t="s">
        <v>178</v>
      </c>
      <c r="B13767" s="472" t="s">
        <v>2453</v>
      </c>
      <c r="C13767" s="473" t="s">
        <v>2454</v>
      </c>
      <c r="D13767" s="472" t="s">
        <v>40103</v>
      </c>
      <c r="E13767" s="474">
        <v>146.28</v>
      </c>
    </row>
    <row r="13768" spans="1:5" ht="22.5">
      <c r="A13768" s="472" t="s">
        <v>178</v>
      </c>
      <c r="B13768" s="472" t="s">
        <v>2455</v>
      </c>
      <c r="C13768" s="473" t="s">
        <v>2456</v>
      </c>
      <c r="D13768" s="472" t="s">
        <v>40103</v>
      </c>
      <c r="E13768" s="474">
        <v>18.5</v>
      </c>
    </row>
    <row r="13769" spans="1:5" ht="22.5">
      <c r="A13769" s="472" t="s">
        <v>178</v>
      </c>
      <c r="B13769" s="472" t="s">
        <v>2457</v>
      </c>
      <c r="C13769" s="473" t="s">
        <v>2458</v>
      </c>
      <c r="D13769" s="472" t="s">
        <v>40103</v>
      </c>
      <c r="E13769" s="474">
        <v>181.46</v>
      </c>
    </row>
    <row r="13770" spans="1:5" ht="22.5">
      <c r="A13770" s="472" t="s">
        <v>178</v>
      </c>
      <c r="B13770" s="472" t="s">
        <v>2459</v>
      </c>
      <c r="C13770" s="473" t="s">
        <v>2460</v>
      </c>
      <c r="D13770" s="472" t="s">
        <v>40103</v>
      </c>
      <c r="E13770" s="474">
        <v>235.43</v>
      </c>
    </row>
    <row r="13771" spans="1:5" ht="22.5">
      <c r="A13771" s="472" t="s">
        <v>178</v>
      </c>
      <c r="B13771" s="472" t="s">
        <v>2461</v>
      </c>
      <c r="C13771" s="473" t="s">
        <v>2462</v>
      </c>
      <c r="D13771" s="472" t="s">
        <v>40103</v>
      </c>
      <c r="E13771" s="474">
        <v>4.2699999999999996</v>
      </c>
    </row>
    <row r="13772" spans="1:5" ht="22.5">
      <c r="A13772" s="472" t="s">
        <v>178</v>
      </c>
      <c r="B13772" s="472" t="s">
        <v>2463</v>
      </c>
      <c r="C13772" s="473" t="s">
        <v>2464</v>
      </c>
      <c r="D13772" s="472" t="s">
        <v>40103</v>
      </c>
      <c r="E13772" s="474">
        <v>27.98</v>
      </c>
    </row>
    <row r="13773" spans="1:5" ht="22.5">
      <c r="A13773" s="472" t="s">
        <v>178</v>
      </c>
      <c r="B13773" s="472" t="s">
        <v>2465</v>
      </c>
      <c r="C13773" s="473" t="s">
        <v>2466</v>
      </c>
      <c r="D13773" s="472" t="s">
        <v>40103</v>
      </c>
      <c r="E13773" s="474">
        <v>285.69</v>
      </c>
    </row>
    <row r="13774" spans="1:5" ht="22.5">
      <c r="A13774" s="472" t="s">
        <v>178</v>
      </c>
      <c r="B13774" s="472" t="s">
        <v>2467</v>
      </c>
      <c r="C13774" s="473" t="s">
        <v>2468</v>
      </c>
      <c r="D13774" s="472" t="s">
        <v>40103</v>
      </c>
      <c r="E13774" s="474">
        <v>37.94</v>
      </c>
    </row>
    <row r="13775" spans="1:5" ht="22.5">
      <c r="A13775" s="472" t="s">
        <v>178</v>
      </c>
      <c r="B13775" s="472" t="s">
        <v>2469</v>
      </c>
      <c r="C13775" s="473" t="s">
        <v>2470</v>
      </c>
      <c r="D13775" s="472" t="s">
        <v>40103</v>
      </c>
      <c r="E13775" s="474">
        <v>5.94</v>
      </c>
    </row>
    <row r="13776" spans="1:5" ht="22.5">
      <c r="A13776" s="472" t="s">
        <v>178</v>
      </c>
      <c r="B13776" s="472" t="s">
        <v>2471</v>
      </c>
      <c r="C13776" s="473" t="s">
        <v>2472</v>
      </c>
      <c r="D13776" s="472" t="s">
        <v>40103</v>
      </c>
      <c r="E13776" s="474">
        <v>52.65</v>
      </c>
    </row>
    <row r="13777" spans="1:5" ht="22.5">
      <c r="A13777" s="472" t="s">
        <v>178</v>
      </c>
      <c r="B13777" s="472" t="s">
        <v>2473</v>
      </c>
      <c r="C13777" s="473" t="s">
        <v>2474</v>
      </c>
      <c r="D13777" s="472" t="s">
        <v>40103</v>
      </c>
      <c r="E13777" s="474">
        <v>9</v>
      </c>
    </row>
    <row r="13778" spans="1:5" ht="22.5">
      <c r="A13778" s="472" t="s">
        <v>178</v>
      </c>
      <c r="B13778" s="472" t="s">
        <v>2475</v>
      </c>
      <c r="C13778" s="473" t="s">
        <v>2476</v>
      </c>
      <c r="D13778" s="472" t="s">
        <v>40103</v>
      </c>
      <c r="E13778" s="474">
        <v>71.97</v>
      </c>
    </row>
    <row r="13779" spans="1:5" ht="22.5">
      <c r="A13779" s="472" t="s">
        <v>178</v>
      </c>
      <c r="B13779" s="472" t="s">
        <v>2477</v>
      </c>
      <c r="C13779" s="473" t="s">
        <v>2478</v>
      </c>
      <c r="D13779" s="472" t="s">
        <v>40103</v>
      </c>
      <c r="E13779" s="474">
        <v>94.39</v>
      </c>
    </row>
    <row r="13780" spans="1:5">
      <c r="A13780" s="472" t="s">
        <v>178</v>
      </c>
      <c r="B13780" s="472" t="s">
        <v>40557</v>
      </c>
      <c r="C13780" s="473" t="s">
        <v>40558</v>
      </c>
      <c r="D13780" s="472"/>
      <c r="E13780" s="474"/>
    </row>
    <row r="13781" spans="1:5">
      <c r="A13781" s="472" t="s">
        <v>178</v>
      </c>
      <c r="B13781" s="472" t="s">
        <v>2479</v>
      </c>
      <c r="C13781" s="473" t="s">
        <v>2480</v>
      </c>
      <c r="D13781" s="472" t="s">
        <v>40103</v>
      </c>
      <c r="E13781" s="474">
        <v>11.17</v>
      </c>
    </row>
    <row r="13782" spans="1:5">
      <c r="A13782" s="472" t="s">
        <v>178</v>
      </c>
      <c r="B13782" s="472" t="s">
        <v>2481</v>
      </c>
      <c r="C13782" s="473" t="s">
        <v>2482</v>
      </c>
      <c r="D13782" s="472" t="s">
        <v>40103</v>
      </c>
      <c r="E13782" s="474">
        <v>16.95</v>
      </c>
    </row>
    <row r="13783" spans="1:5">
      <c r="A13783" s="472" t="s">
        <v>178</v>
      </c>
      <c r="B13783" s="472" t="s">
        <v>2483</v>
      </c>
      <c r="C13783" s="473" t="s">
        <v>2484</v>
      </c>
      <c r="D13783" s="472" t="s">
        <v>40103</v>
      </c>
      <c r="E13783" s="474">
        <v>24.51</v>
      </c>
    </row>
    <row r="13784" spans="1:5">
      <c r="A13784" s="472" t="s">
        <v>178</v>
      </c>
      <c r="B13784" s="472" t="s">
        <v>2485</v>
      </c>
      <c r="C13784" s="473" t="s">
        <v>2486</v>
      </c>
      <c r="D13784" s="472" t="s">
        <v>40103</v>
      </c>
      <c r="E13784" s="474">
        <v>33.32</v>
      </c>
    </row>
    <row r="13785" spans="1:5">
      <c r="A13785" s="472" t="s">
        <v>178</v>
      </c>
      <c r="B13785" s="472" t="s">
        <v>2487</v>
      </c>
      <c r="C13785" s="473" t="s">
        <v>2488</v>
      </c>
      <c r="D13785" s="472" t="s">
        <v>40103</v>
      </c>
      <c r="E13785" s="474">
        <v>44.95</v>
      </c>
    </row>
    <row r="13786" spans="1:5">
      <c r="A13786" s="472" t="s">
        <v>178</v>
      </c>
      <c r="B13786" s="472" t="s">
        <v>2489</v>
      </c>
      <c r="C13786" s="473" t="s">
        <v>2490</v>
      </c>
      <c r="D13786" s="472" t="s">
        <v>40103</v>
      </c>
      <c r="E13786" s="474">
        <v>66.69</v>
      </c>
    </row>
    <row r="13787" spans="1:5">
      <c r="A13787" s="472" t="s">
        <v>178</v>
      </c>
      <c r="B13787" s="472" t="s">
        <v>2491</v>
      </c>
      <c r="C13787" s="473" t="s">
        <v>2492</v>
      </c>
      <c r="D13787" s="472" t="s">
        <v>40103</v>
      </c>
      <c r="E13787" s="474">
        <v>94.33</v>
      </c>
    </row>
    <row r="13788" spans="1:5">
      <c r="A13788" s="472" t="s">
        <v>178</v>
      </c>
      <c r="B13788" s="472" t="s">
        <v>40559</v>
      </c>
      <c r="C13788" s="473" t="s">
        <v>40560</v>
      </c>
      <c r="D13788" s="472"/>
      <c r="E13788" s="474"/>
    </row>
    <row r="13789" spans="1:5" ht="33.75">
      <c r="A13789" s="472" t="s">
        <v>178</v>
      </c>
      <c r="B13789" s="472" t="s">
        <v>2493</v>
      </c>
      <c r="C13789" s="473" t="s">
        <v>2494</v>
      </c>
      <c r="D13789" s="472" t="s">
        <v>40144</v>
      </c>
      <c r="E13789" s="474">
        <v>11.42</v>
      </c>
    </row>
    <row r="13790" spans="1:5" ht="22.5">
      <c r="A13790" s="472" t="s">
        <v>178</v>
      </c>
      <c r="B13790" s="472" t="s">
        <v>2495</v>
      </c>
      <c r="C13790" s="473" t="s">
        <v>2496</v>
      </c>
      <c r="D13790" s="472" t="s">
        <v>40144</v>
      </c>
      <c r="E13790" s="474">
        <v>7.54</v>
      </c>
    </row>
    <row r="13791" spans="1:5" ht="22.5">
      <c r="A13791" s="472" t="s">
        <v>178</v>
      </c>
      <c r="B13791" s="472" t="s">
        <v>2497</v>
      </c>
      <c r="C13791" s="473" t="s">
        <v>2498</v>
      </c>
      <c r="D13791" s="472" t="s">
        <v>40144</v>
      </c>
      <c r="E13791" s="474">
        <v>11.85</v>
      </c>
    </row>
    <row r="13792" spans="1:5" ht="22.5">
      <c r="A13792" s="472" t="s">
        <v>178</v>
      </c>
      <c r="B13792" s="472" t="s">
        <v>2499</v>
      </c>
      <c r="C13792" s="473" t="s">
        <v>2500</v>
      </c>
      <c r="D13792" s="472" t="s">
        <v>40144</v>
      </c>
      <c r="E13792" s="474">
        <v>10.039999999999999</v>
      </c>
    </row>
    <row r="13793" spans="1:5" ht="22.5">
      <c r="A13793" s="472" t="s">
        <v>178</v>
      </c>
      <c r="B13793" s="472" t="s">
        <v>2501</v>
      </c>
      <c r="C13793" s="473" t="s">
        <v>2502</v>
      </c>
      <c r="D13793" s="472" t="s">
        <v>40144</v>
      </c>
      <c r="E13793" s="474">
        <v>13.67</v>
      </c>
    </row>
    <row r="13794" spans="1:5" ht="22.5">
      <c r="A13794" s="472" t="s">
        <v>178</v>
      </c>
      <c r="B13794" s="472" t="s">
        <v>2503</v>
      </c>
      <c r="C13794" s="473" t="s">
        <v>2504</v>
      </c>
      <c r="D13794" s="472" t="s">
        <v>40144</v>
      </c>
      <c r="E13794" s="474">
        <v>8.43</v>
      </c>
    </row>
    <row r="13795" spans="1:5" ht="22.5">
      <c r="A13795" s="472" t="s">
        <v>178</v>
      </c>
      <c r="B13795" s="472" t="s">
        <v>2505</v>
      </c>
      <c r="C13795" s="473" t="s">
        <v>2506</v>
      </c>
      <c r="D13795" s="472" t="s">
        <v>40144</v>
      </c>
      <c r="E13795" s="474">
        <v>9.4700000000000006</v>
      </c>
    </row>
    <row r="13796" spans="1:5" ht="22.5">
      <c r="A13796" s="472" t="s">
        <v>178</v>
      </c>
      <c r="B13796" s="472" t="s">
        <v>2507</v>
      </c>
      <c r="C13796" s="473" t="s">
        <v>2508</v>
      </c>
      <c r="D13796" s="472" t="s">
        <v>40144</v>
      </c>
      <c r="E13796" s="474">
        <v>9.24</v>
      </c>
    </row>
    <row r="13797" spans="1:5" ht="22.5">
      <c r="A13797" s="472" t="s">
        <v>178</v>
      </c>
      <c r="B13797" s="472" t="s">
        <v>2509</v>
      </c>
      <c r="C13797" s="473" t="s">
        <v>2510</v>
      </c>
      <c r="D13797" s="472" t="s">
        <v>40144</v>
      </c>
      <c r="E13797" s="474">
        <v>8.02</v>
      </c>
    </row>
    <row r="13798" spans="1:5" ht="22.5">
      <c r="A13798" s="472" t="s">
        <v>178</v>
      </c>
      <c r="B13798" s="472" t="s">
        <v>2511</v>
      </c>
      <c r="C13798" s="473" t="s">
        <v>2512</v>
      </c>
      <c r="D13798" s="472" t="s">
        <v>40144</v>
      </c>
      <c r="E13798" s="474">
        <v>10.96</v>
      </c>
    </row>
    <row r="13799" spans="1:5">
      <c r="A13799" s="472" t="s">
        <v>178</v>
      </c>
      <c r="B13799" s="472" t="s">
        <v>2513</v>
      </c>
      <c r="C13799" s="473" t="s">
        <v>2514</v>
      </c>
      <c r="D13799" s="472" t="s">
        <v>40144</v>
      </c>
      <c r="E13799" s="474">
        <v>42.53</v>
      </c>
    </row>
    <row r="13800" spans="1:5">
      <c r="A13800" s="472" t="s">
        <v>178</v>
      </c>
      <c r="B13800" s="472" t="s">
        <v>40561</v>
      </c>
      <c r="C13800" s="473" t="s">
        <v>40562</v>
      </c>
      <c r="D13800" s="472"/>
      <c r="E13800" s="474"/>
    </row>
    <row r="13801" spans="1:5" ht="45">
      <c r="A13801" s="472" t="s">
        <v>178</v>
      </c>
      <c r="B13801" s="472" t="s">
        <v>2515</v>
      </c>
      <c r="C13801" s="473" t="s">
        <v>2516</v>
      </c>
      <c r="D13801" s="472" t="s">
        <v>40144</v>
      </c>
      <c r="E13801" s="474">
        <v>176.33</v>
      </c>
    </row>
    <row r="13802" spans="1:5" ht="45">
      <c r="A13802" s="472" t="s">
        <v>178</v>
      </c>
      <c r="B13802" s="472" t="s">
        <v>2517</v>
      </c>
      <c r="C13802" s="473" t="s">
        <v>2518</v>
      </c>
      <c r="D13802" s="472" t="s">
        <v>40144</v>
      </c>
      <c r="E13802" s="474">
        <v>594.19000000000005</v>
      </c>
    </row>
    <row r="13803" spans="1:5" ht="45">
      <c r="A13803" s="472" t="s">
        <v>178</v>
      </c>
      <c r="B13803" s="472" t="s">
        <v>2519</v>
      </c>
      <c r="C13803" s="473" t="s">
        <v>2520</v>
      </c>
      <c r="D13803" s="472" t="s">
        <v>40144</v>
      </c>
      <c r="E13803" s="474">
        <v>564.66</v>
      </c>
    </row>
    <row r="13804" spans="1:5" ht="45">
      <c r="A13804" s="472" t="s">
        <v>178</v>
      </c>
      <c r="B13804" s="472" t="s">
        <v>2521</v>
      </c>
      <c r="C13804" s="473" t="s">
        <v>2522</v>
      </c>
      <c r="D13804" s="472" t="s">
        <v>40144</v>
      </c>
      <c r="E13804" s="474">
        <v>1558.73</v>
      </c>
    </row>
    <row r="13805" spans="1:5" ht="45">
      <c r="A13805" s="472" t="s">
        <v>178</v>
      </c>
      <c r="B13805" s="472" t="s">
        <v>2523</v>
      </c>
      <c r="C13805" s="473" t="s">
        <v>2524</v>
      </c>
      <c r="D13805" s="472" t="s">
        <v>40144</v>
      </c>
      <c r="E13805" s="474">
        <v>1202.6400000000001</v>
      </c>
    </row>
    <row r="13806" spans="1:5">
      <c r="A13806" s="472" t="s">
        <v>178</v>
      </c>
      <c r="B13806" s="472" t="s">
        <v>2525</v>
      </c>
      <c r="C13806" s="473" t="s">
        <v>2526</v>
      </c>
      <c r="D13806" s="472" t="s">
        <v>40144</v>
      </c>
      <c r="E13806" s="474">
        <v>57.86</v>
      </c>
    </row>
    <row r="13807" spans="1:5" ht="22.5">
      <c r="A13807" s="472" t="s">
        <v>178</v>
      </c>
      <c r="B13807" s="472" t="s">
        <v>2527</v>
      </c>
      <c r="C13807" s="473" t="s">
        <v>2528</v>
      </c>
      <c r="D13807" s="472" t="s">
        <v>40144</v>
      </c>
      <c r="E13807" s="474">
        <v>22.44</v>
      </c>
    </row>
    <row r="13808" spans="1:5" ht="22.5">
      <c r="A13808" s="472" t="s">
        <v>178</v>
      </c>
      <c r="B13808" s="472" t="s">
        <v>2529</v>
      </c>
      <c r="C13808" s="473" t="s">
        <v>2530</v>
      </c>
      <c r="D13808" s="472" t="s">
        <v>40144</v>
      </c>
      <c r="E13808" s="474">
        <v>41.45</v>
      </c>
    </row>
    <row r="13809" spans="1:5" ht="22.5">
      <c r="A13809" s="472" t="s">
        <v>178</v>
      </c>
      <c r="B13809" s="472" t="s">
        <v>2531</v>
      </c>
      <c r="C13809" s="473" t="s">
        <v>2532</v>
      </c>
      <c r="D13809" s="472" t="s">
        <v>40144</v>
      </c>
      <c r="E13809" s="474">
        <v>71.77</v>
      </c>
    </row>
    <row r="13810" spans="1:5" ht="22.5">
      <c r="A13810" s="472" t="s">
        <v>178</v>
      </c>
      <c r="B13810" s="472" t="s">
        <v>2533</v>
      </c>
      <c r="C13810" s="473" t="s">
        <v>2534</v>
      </c>
      <c r="D13810" s="472" t="s">
        <v>40144</v>
      </c>
      <c r="E13810" s="474">
        <v>79.86</v>
      </c>
    </row>
    <row r="13811" spans="1:5" ht="22.5">
      <c r="A13811" s="472" t="s">
        <v>178</v>
      </c>
      <c r="B13811" s="472" t="s">
        <v>2535</v>
      </c>
      <c r="C13811" s="473" t="s">
        <v>2536</v>
      </c>
      <c r="D13811" s="472" t="s">
        <v>40144</v>
      </c>
      <c r="E13811" s="474">
        <v>113.46</v>
      </c>
    </row>
    <row r="13812" spans="1:5" ht="22.5">
      <c r="A13812" s="472" t="s">
        <v>178</v>
      </c>
      <c r="B13812" s="472" t="s">
        <v>2537</v>
      </c>
      <c r="C13812" s="473" t="s">
        <v>2538</v>
      </c>
      <c r="D13812" s="472" t="s">
        <v>40144</v>
      </c>
      <c r="E13812" s="474">
        <v>93.3</v>
      </c>
    </row>
    <row r="13813" spans="1:5">
      <c r="A13813" s="472" t="s">
        <v>178</v>
      </c>
      <c r="B13813" s="472" t="s">
        <v>2539</v>
      </c>
      <c r="C13813" s="473" t="s">
        <v>2540</v>
      </c>
      <c r="D13813" s="472" t="s">
        <v>40144</v>
      </c>
      <c r="E13813" s="474">
        <v>87.57</v>
      </c>
    </row>
    <row r="13814" spans="1:5">
      <c r="A13814" s="472" t="s">
        <v>178</v>
      </c>
      <c r="B13814" s="472" t="s">
        <v>2541</v>
      </c>
      <c r="C13814" s="473" t="s">
        <v>2542</v>
      </c>
      <c r="D13814" s="472" t="s">
        <v>40144</v>
      </c>
      <c r="E13814" s="474">
        <v>101.41</v>
      </c>
    </row>
    <row r="13815" spans="1:5">
      <c r="A13815" s="472" t="s">
        <v>178</v>
      </c>
      <c r="B13815" s="472" t="s">
        <v>2543</v>
      </c>
      <c r="C13815" s="473" t="s">
        <v>2544</v>
      </c>
      <c r="D13815" s="472" t="s">
        <v>40144</v>
      </c>
      <c r="E13815" s="474">
        <v>95.25</v>
      </c>
    </row>
    <row r="13816" spans="1:5">
      <c r="A13816" s="472" t="s">
        <v>178</v>
      </c>
      <c r="B13816" s="472" t="s">
        <v>2545</v>
      </c>
      <c r="C13816" s="473" t="s">
        <v>2546</v>
      </c>
      <c r="D13816" s="472" t="s">
        <v>40144</v>
      </c>
      <c r="E13816" s="474">
        <v>296.69</v>
      </c>
    </row>
    <row r="13817" spans="1:5">
      <c r="A13817" s="472" t="s">
        <v>178</v>
      </c>
      <c r="B13817" s="472" t="s">
        <v>2547</v>
      </c>
      <c r="C13817" s="473" t="s">
        <v>2548</v>
      </c>
      <c r="D13817" s="472" t="s">
        <v>40144</v>
      </c>
      <c r="E13817" s="474">
        <v>53.82</v>
      </c>
    </row>
    <row r="13818" spans="1:5">
      <c r="A13818" s="472" t="s">
        <v>178</v>
      </c>
      <c r="B13818" s="472" t="s">
        <v>2549</v>
      </c>
      <c r="C13818" s="473" t="s">
        <v>2550</v>
      </c>
      <c r="D13818" s="472" t="s">
        <v>40144</v>
      </c>
      <c r="E13818" s="474">
        <v>88.21</v>
      </c>
    </row>
    <row r="13819" spans="1:5">
      <c r="A13819" s="472" t="s">
        <v>178</v>
      </c>
      <c r="B13819" s="472" t="s">
        <v>2551</v>
      </c>
      <c r="C13819" s="473" t="s">
        <v>2552</v>
      </c>
      <c r="D13819" s="472" t="s">
        <v>40144</v>
      </c>
      <c r="E13819" s="474">
        <v>170.5</v>
      </c>
    </row>
    <row r="13820" spans="1:5">
      <c r="A13820" s="472" t="s">
        <v>178</v>
      </c>
      <c r="B13820" s="472" t="s">
        <v>2553</v>
      </c>
      <c r="C13820" s="473" t="s">
        <v>2554</v>
      </c>
      <c r="D13820" s="472" t="s">
        <v>40144</v>
      </c>
      <c r="E13820" s="474">
        <v>276.64999999999998</v>
      </c>
    </row>
    <row r="13821" spans="1:5">
      <c r="A13821" s="472" t="s">
        <v>178</v>
      </c>
      <c r="B13821" s="472" t="s">
        <v>2555</v>
      </c>
      <c r="C13821" s="473" t="s">
        <v>2556</v>
      </c>
      <c r="D13821" s="472" t="s">
        <v>40144</v>
      </c>
      <c r="E13821" s="474">
        <v>26.37</v>
      </c>
    </row>
    <row r="13822" spans="1:5">
      <c r="A13822" s="472" t="s">
        <v>178</v>
      </c>
      <c r="B13822" s="472" t="s">
        <v>2557</v>
      </c>
      <c r="C13822" s="473" t="s">
        <v>2558</v>
      </c>
      <c r="D13822" s="472" t="s">
        <v>40144</v>
      </c>
      <c r="E13822" s="474">
        <v>29.21</v>
      </c>
    </row>
    <row r="13823" spans="1:5">
      <c r="A13823" s="472" t="s">
        <v>178</v>
      </c>
      <c r="B13823" s="472" t="s">
        <v>40563</v>
      </c>
      <c r="C13823" s="473" t="s">
        <v>40564</v>
      </c>
      <c r="D13823" s="472"/>
      <c r="E13823" s="474"/>
    </row>
    <row r="13824" spans="1:5" ht="22.5">
      <c r="A13824" s="472" t="s">
        <v>178</v>
      </c>
      <c r="B13824" s="472" t="s">
        <v>2559</v>
      </c>
      <c r="C13824" s="473" t="s">
        <v>2560</v>
      </c>
      <c r="D13824" s="472" t="s">
        <v>40144</v>
      </c>
      <c r="E13824" s="474">
        <v>120.48</v>
      </c>
    </row>
    <row r="13825" spans="1:5" ht="22.5">
      <c r="A13825" s="472" t="s">
        <v>178</v>
      </c>
      <c r="B13825" s="472" t="s">
        <v>2561</v>
      </c>
      <c r="C13825" s="473" t="s">
        <v>2562</v>
      </c>
      <c r="D13825" s="472" t="s">
        <v>40144</v>
      </c>
      <c r="E13825" s="474">
        <v>119.95</v>
      </c>
    </row>
    <row r="13826" spans="1:5" ht="22.5">
      <c r="A13826" s="472" t="s">
        <v>178</v>
      </c>
      <c r="B13826" s="472" t="s">
        <v>2563</v>
      </c>
      <c r="C13826" s="473" t="s">
        <v>2564</v>
      </c>
      <c r="D13826" s="472" t="s">
        <v>40144</v>
      </c>
      <c r="E13826" s="474">
        <v>209.29</v>
      </c>
    </row>
    <row r="13827" spans="1:5" ht="22.5">
      <c r="A13827" s="472" t="s">
        <v>178</v>
      </c>
      <c r="B13827" s="472" t="s">
        <v>2565</v>
      </c>
      <c r="C13827" s="473" t="s">
        <v>2566</v>
      </c>
      <c r="D13827" s="472" t="s">
        <v>40144</v>
      </c>
      <c r="E13827" s="474">
        <v>260.75</v>
      </c>
    </row>
    <row r="13828" spans="1:5">
      <c r="A13828" s="472" t="s">
        <v>178</v>
      </c>
      <c r="B13828" s="472" t="s">
        <v>40565</v>
      </c>
      <c r="C13828" s="473" t="s">
        <v>40566</v>
      </c>
      <c r="D13828" s="472"/>
      <c r="E13828" s="474"/>
    </row>
    <row r="13829" spans="1:5">
      <c r="A13829" s="472" t="s">
        <v>178</v>
      </c>
      <c r="B13829" s="472" t="s">
        <v>2567</v>
      </c>
      <c r="C13829" s="473" t="s">
        <v>2568</v>
      </c>
      <c r="D13829" s="472" t="s">
        <v>40144</v>
      </c>
      <c r="E13829" s="474">
        <v>200.14</v>
      </c>
    </row>
    <row r="13830" spans="1:5">
      <c r="A13830" s="472" t="s">
        <v>178</v>
      </c>
      <c r="B13830" s="472" t="s">
        <v>2569</v>
      </c>
      <c r="C13830" s="473" t="s">
        <v>2570</v>
      </c>
      <c r="D13830" s="472" t="s">
        <v>40144</v>
      </c>
      <c r="E13830" s="474">
        <v>281.45</v>
      </c>
    </row>
    <row r="13831" spans="1:5">
      <c r="A13831" s="472" t="s">
        <v>178</v>
      </c>
      <c r="B13831" s="472" t="s">
        <v>2571</v>
      </c>
      <c r="C13831" s="473" t="s">
        <v>2572</v>
      </c>
      <c r="D13831" s="472" t="s">
        <v>40144</v>
      </c>
      <c r="E13831" s="474">
        <v>408.4</v>
      </c>
    </row>
    <row r="13832" spans="1:5">
      <c r="A13832" s="472" t="s">
        <v>178</v>
      </c>
      <c r="B13832" s="472" t="s">
        <v>2573</v>
      </c>
      <c r="C13832" s="473" t="s">
        <v>2574</v>
      </c>
      <c r="D13832" s="472" t="s">
        <v>40144</v>
      </c>
      <c r="E13832" s="474">
        <v>833.41</v>
      </c>
    </row>
    <row r="13833" spans="1:5" ht="22.5">
      <c r="A13833" s="472" t="s">
        <v>178</v>
      </c>
      <c r="B13833" s="472" t="s">
        <v>2575</v>
      </c>
      <c r="C13833" s="473" t="s">
        <v>2576</v>
      </c>
      <c r="D13833" s="472" t="s">
        <v>40144</v>
      </c>
      <c r="E13833" s="474">
        <v>50.05</v>
      </c>
    </row>
    <row r="13834" spans="1:5" ht="22.5">
      <c r="A13834" s="472" t="s">
        <v>178</v>
      </c>
      <c r="B13834" s="472" t="s">
        <v>2577</v>
      </c>
      <c r="C13834" s="473" t="s">
        <v>2576</v>
      </c>
      <c r="D13834" s="472" t="s">
        <v>40144</v>
      </c>
      <c r="E13834" s="474">
        <v>50.05</v>
      </c>
    </row>
    <row r="13835" spans="1:5" ht="22.5">
      <c r="A13835" s="472" t="s">
        <v>178</v>
      </c>
      <c r="B13835" s="472" t="s">
        <v>2578</v>
      </c>
      <c r="C13835" s="473" t="s">
        <v>2579</v>
      </c>
      <c r="D13835" s="472" t="s">
        <v>40144</v>
      </c>
      <c r="E13835" s="474">
        <v>103.91</v>
      </c>
    </row>
    <row r="13836" spans="1:5" ht="22.5">
      <c r="A13836" s="472" t="s">
        <v>178</v>
      </c>
      <c r="B13836" s="472" t="s">
        <v>2580</v>
      </c>
      <c r="C13836" s="473" t="s">
        <v>2581</v>
      </c>
      <c r="D13836" s="472" t="s">
        <v>40144</v>
      </c>
      <c r="E13836" s="474">
        <v>103.91</v>
      </c>
    </row>
    <row r="13837" spans="1:5" ht="22.5">
      <c r="A13837" s="472" t="s">
        <v>178</v>
      </c>
      <c r="B13837" s="472" t="s">
        <v>2582</v>
      </c>
      <c r="C13837" s="473" t="s">
        <v>2583</v>
      </c>
      <c r="D13837" s="472" t="s">
        <v>40144</v>
      </c>
      <c r="E13837" s="474">
        <v>120.57</v>
      </c>
    </row>
    <row r="13838" spans="1:5" ht="22.5">
      <c r="A13838" s="472" t="s">
        <v>178</v>
      </c>
      <c r="B13838" s="472" t="s">
        <v>2584</v>
      </c>
      <c r="C13838" s="473" t="s">
        <v>2585</v>
      </c>
      <c r="D13838" s="472" t="s">
        <v>40144</v>
      </c>
      <c r="E13838" s="474">
        <v>162.74</v>
      </c>
    </row>
    <row r="13839" spans="1:5" ht="22.5">
      <c r="A13839" s="472" t="s">
        <v>178</v>
      </c>
      <c r="B13839" s="472" t="s">
        <v>2586</v>
      </c>
      <c r="C13839" s="473" t="s">
        <v>2587</v>
      </c>
      <c r="D13839" s="472" t="s">
        <v>40144</v>
      </c>
      <c r="E13839" s="474">
        <v>162.74</v>
      </c>
    </row>
    <row r="13840" spans="1:5" ht="22.5">
      <c r="A13840" s="472" t="s">
        <v>178</v>
      </c>
      <c r="B13840" s="472" t="s">
        <v>2588</v>
      </c>
      <c r="C13840" s="473" t="s">
        <v>2589</v>
      </c>
      <c r="D13840" s="472" t="s">
        <v>40144</v>
      </c>
      <c r="E13840" s="474">
        <v>206.62</v>
      </c>
    </row>
    <row r="13841" spans="1:5" ht="22.5">
      <c r="A13841" s="472" t="s">
        <v>178</v>
      </c>
      <c r="B13841" s="472" t="s">
        <v>2590</v>
      </c>
      <c r="C13841" s="473" t="s">
        <v>2591</v>
      </c>
      <c r="D13841" s="472" t="s">
        <v>40144</v>
      </c>
      <c r="E13841" s="474">
        <v>243.25</v>
      </c>
    </row>
    <row r="13842" spans="1:5" ht="22.5">
      <c r="A13842" s="472" t="s">
        <v>178</v>
      </c>
      <c r="B13842" s="472" t="s">
        <v>2592</v>
      </c>
      <c r="C13842" s="473" t="s">
        <v>2593</v>
      </c>
      <c r="D13842" s="472" t="s">
        <v>40144</v>
      </c>
      <c r="E13842" s="474">
        <v>245.43</v>
      </c>
    </row>
    <row r="13843" spans="1:5" ht="22.5">
      <c r="A13843" s="472" t="s">
        <v>178</v>
      </c>
      <c r="B13843" s="472" t="s">
        <v>2594</v>
      </c>
      <c r="C13843" s="473" t="s">
        <v>2595</v>
      </c>
      <c r="D13843" s="472" t="s">
        <v>40144</v>
      </c>
      <c r="E13843" s="474">
        <v>351.96</v>
      </c>
    </row>
    <row r="13844" spans="1:5" ht="22.5">
      <c r="A13844" s="472" t="s">
        <v>178</v>
      </c>
      <c r="B13844" s="472" t="s">
        <v>2596</v>
      </c>
      <c r="C13844" s="473" t="s">
        <v>2597</v>
      </c>
      <c r="D13844" s="472" t="s">
        <v>40144</v>
      </c>
      <c r="E13844" s="474">
        <v>352.28</v>
      </c>
    </row>
    <row r="13845" spans="1:5" ht="22.5">
      <c r="A13845" s="472" t="s">
        <v>178</v>
      </c>
      <c r="B13845" s="472" t="s">
        <v>2598</v>
      </c>
      <c r="C13845" s="473" t="s">
        <v>2599</v>
      </c>
      <c r="D13845" s="472" t="s">
        <v>40144</v>
      </c>
      <c r="E13845" s="474">
        <v>354.46</v>
      </c>
    </row>
    <row r="13846" spans="1:5" ht="22.5">
      <c r="A13846" s="472" t="s">
        <v>178</v>
      </c>
      <c r="B13846" s="472" t="s">
        <v>2600</v>
      </c>
      <c r="C13846" s="473" t="s">
        <v>2601</v>
      </c>
      <c r="D13846" s="472" t="s">
        <v>40144</v>
      </c>
      <c r="E13846" s="474">
        <v>559.71</v>
      </c>
    </row>
    <row r="13847" spans="1:5" ht="22.5">
      <c r="A13847" s="472" t="s">
        <v>178</v>
      </c>
      <c r="B13847" s="472" t="s">
        <v>2602</v>
      </c>
      <c r="C13847" s="473" t="s">
        <v>2603</v>
      </c>
      <c r="D13847" s="472" t="s">
        <v>40144</v>
      </c>
      <c r="E13847" s="474">
        <v>672.3</v>
      </c>
    </row>
    <row r="13848" spans="1:5" ht="22.5">
      <c r="A13848" s="472" t="s">
        <v>178</v>
      </c>
      <c r="B13848" s="472" t="s">
        <v>2604</v>
      </c>
      <c r="C13848" s="473" t="s">
        <v>2605</v>
      </c>
      <c r="D13848" s="472" t="s">
        <v>40144</v>
      </c>
      <c r="E13848" s="474">
        <v>674.48</v>
      </c>
    </row>
    <row r="13849" spans="1:5" ht="22.5">
      <c r="A13849" s="472" t="s">
        <v>178</v>
      </c>
      <c r="B13849" s="472" t="s">
        <v>2606</v>
      </c>
      <c r="C13849" s="473" t="s">
        <v>2607</v>
      </c>
      <c r="D13849" s="472" t="s">
        <v>40144</v>
      </c>
      <c r="E13849" s="474">
        <v>818.43</v>
      </c>
    </row>
    <row r="13850" spans="1:5" ht="22.5">
      <c r="A13850" s="472" t="s">
        <v>178</v>
      </c>
      <c r="B13850" s="472" t="s">
        <v>2608</v>
      </c>
      <c r="C13850" s="473" t="s">
        <v>2609</v>
      </c>
      <c r="D13850" s="472" t="s">
        <v>40144</v>
      </c>
      <c r="E13850" s="474">
        <v>1520.68</v>
      </c>
    </row>
    <row r="13851" spans="1:5">
      <c r="A13851" s="472" t="s">
        <v>178</v>
      </c>
      <c r="B13851" s="472" t="s">
        <v>2610</v>
      </c>
      <c r="C13851" s="473" t="s">
        <v>2611</v>
      </c>
      <c r="D13851" s="472" t="s">
        <v>40144</v>
      </c>
      <c r="E13851" s="474">
        <v>538.88</v>
      </c>
    </row>
    <row r="13852" spans="1:5">
      <c r="A13852" s="472" t="s">
        <v>178</v>
      </c>
      <c r="B13852" s="472" t="s">
        <v>2612</v>
      </c>
      <c r="C13852" s="473" t="s">
        <v>2613</v>
      </c>
      <c r="D13852" s="472" t="s">
        <v>40144</v>
      </c>
      <c r="E13852" s="474">
        <v>975.15</v>
      </c>
    </row>
    <row r="13853" spans="1:5">
      <c r="A13853" s="472" t="s">
        <v>178</v>
      </c>
      <c r="B13853" s="472" t="s">
        <v>2614</v>
      </c>
      <c r="C13853" s="473" t="s">
        <v>2615</v>
      </c>
      <c r="D13853" s="472" t="s">
        <v>40144</v>
      </c>
      <c r="E13853" s="474">
        <v>289.35000000000002</v>
      </c>
    </row>
    <row r="13854" spans="1:5">
      <c r="A13854" s="472" t="s">
        <v>178</v>
      </c>
      <c r="B13854" s="472" t="s">
        <v>40567</v>
      </c>
      <c r="C13854" s="473" t="s">
        <v>40568</v>
      </c>
      <c r="D13854" s="472"/>
      <c r="E13854" s="474"/>
    </row>
    <row r="13855" spans="1:5">
      <c r="A13855" s="472" t="s">
        <v>178</v>
      </c>
      <c r="B13855" s="472" t="s">
        <v>2616</v>
      </c>
      <c r="C13855" s="473" t="s">
        <v>2617</v>
      </c>
      <c r="D13855" s="472" t="s">
        <v>40144</v>
      </c>
      <c r="E13855" s="474">
        <v>20.95</v>
      </c>
    </row>
    <row r="13856" spans="1:5">
      <c r="A13856" s="472" t="s">
        <v>178</v>
      </c>
      <c r="B13856" s="472" t="s">
        <v>2618</v>
      </c>
      <c r="C13856" s="473" t="s">
        <v>2619</v>
      </c>
      <c r="D13856" s="472" t="s">
        <v>40144</v>
      </c>
      <c r="E13856" s="474">
        <v>47.13</v>
      </c>
    </row>
    <row r="13857" spans="1:5">
      <c r="A13857" s="472" t="s">
        <v>178</v>
      </c>
      <c r="B13857" s="472" t="s">
        <v>2620</v>
      </c>
      <c r="C13857" s="473" t="s">
        <v>2621</v>
      </c>
      <c r="D13857" s="472" t="s">
        <v>40144</v>
      </c>
      <c r="E13857" s="474">
        <v>66.06</v>
      </c>
    </row>
    <row r="13858" spans="1:5" ht="33.75">
      <c r="A13858" s="472" t="s">
        <v>178</v>
      </c>
      <c r="B13858" s="472" t="s">
        <v>2622</v>
      </c>
      <c r="C13858" s="473" t="s">
        <v>2623</v>
      </c>
      <c r="D13858" s="472" t="s">
        <v>40144</v>
      </c>
      <c r="E13858" s="474">
        <v>52.44</v>
      </c>
    </row>
    <row r="13859" spans="1:5" ht="33.75">
      <c r="A13859" s="472" t="s">
        <v>178</v>
      </c>
      <c r="B13859" s="472" t="s">
        <v>2624</v>
      </c>
      <c r="C13859" s="473" t="s">
        <v>2625</v>
      </c>
      <c r="D13859" s="472" t="s">
        <v>40144</v>
      </c>
      <c r="E13859" s="474">
        <v>55.97</v>
      </c>
    </row>
    <row r="13860" spans="1:5" ht="45">
      <c r="A13860" s="472" t="s">
        <v>178</v>
      </c>
      <c r="B13860" s="472" t="s">
        <v>2626</v>
      </c>
      <c r="C13860" s="473" t="s">
        <v>2627</v>
      </c>
      <c r="D13860" s="472" t="s">
        <v>40144</v>
      </c>
      <c r="E13860" s="474">
        <v>79.75</v>
      </c>
    </row>
    <row r="13861" spans="1:5" ht="33.75">
      <c r="A13861" s="472" t="s">
        <v>178</v>
      </c>
      <c r="B13861" s="472" t="s">
        <v>2628</v>
      </c>
      <c r="C13861" s="473" t="s">
        <v>2629</v>
      </c>
      <c r="D13861" s="472" t="s">
        <v>40144</v>
      </c>
      <c r="E13861" s="474">
        <v>64.58</v>
      </c>
    </row>
    <row r="13862" spans="1:5" ht="45">
      <c r="A13862" s="472" t="s">
        <v>178</v>
      </c>
      <c r="B13862" s="472" t="s">
        <v>2630</v>
      </c>
      <c r="C13862" s="473" t="s">
        <v>2631</v>
      </c>
      <c r="D13862" s="472" t="s">
        <v>40144</v>
      </c>
      <c r="E13862" s="474">
        <v>64.63</v>
      </c>
    </row>
    <row r="13863" spans="1:5" ht="45">
      <c r="A13863" s="472" t="s">
        <v>178</v>
      </c>
      <c r="B13863" s="472" t="s">
        <v>2632</v>
      </c>
      <c r="C13863" s="473" t="s">
        <v>2633</v>
      </c>
      <c r="D13863" s="472" t="s">
        <v>40144</v>
      </c>
      <c r="E13863" s="474">
        <v>65.55</v>
      </c>
    </row>
    <row r="13864" spans="1:5" ht="45">
      <c r="A13864" s="472" t="s">
        <v>178</v>
      </c>
      <c r="B13864" s="472" t="s">
        <v>2634</v>
      </c>
      <c r="C13864" s="473" t="s">
        <v>2635</v>
      </c>
      <c r="D13864" s="472" t="s">
        <v>40144</v>
      </c>
      <c r="E13864" s="474">
        <v>44.11</v>
      </c>
    </row>
    <row r="13865" spans="1:5" ht="45">
      <c r="A13865" s="472" t="s">
        <v>178</v>
      </c>
      <c r="B13865" s="472" t="s">
        <v>2636</v>
      </c>
      <c r="C13865" s="473" t="s">
        <v>2637</v>
      </c>
      <c r="D13865" s="472" t="s">
        <v>40144</v>
      </c>
      <c r="E13865" s="474">
        <v>45.03</v>
      </c>
    </row>
    <row r="13866" spans="1:5" ht="33.75">
      <c r="A13866" s="472" t="s">
        <v>178</v>
      </c>
      <c r="B13866" s="472" t="s">
        <v>2638</v>
      </c>
      <c r="C13866" s="473" t="s">
        <v>2639</v>
      </c>
      <c r="D13866" s="472" t="s">
        <v>40144</v>
      </c>
      <c r="E13866" s="474">
        <v>31.92</v>
      </c>
    </row>
    <row r="13867" spans="1:5" ht="33.75">
      <c r="A13867" s="472" t="s">
        <v>178</v>
      </c>
      <c r="B13867" s="472" t="s">
        <v>2640</v>
      </c>
      <c r="C13867" s="473" t="s">
        <v>2641</v>
      </c>
      <c r="D13867" s="472" t="s">
        <v>40144</v>
      </c>
      <c r="E13867" s="474">
        <v>29.48</v>
      </c>
    </row>
    <row r="13868" spans="1:5" ht="33.75">
      <c r="A13868" s="472" t="s">
        <v>178</v>
      </c>
      <c r="B13868" s="472" t="s">
        <v>2642</v>
      </c>
      <c r="C13868" s="473" t="s">
        <v>2643</v>
      </c>
      <c r="D13868" s="472" t="s">
        <v>40144</v>
      </c>
      <c r="E13868" s="474">
        <v>33.01</v>
      </c>
    </row>
    <row r="13869" spans="1:5" ht="33.75">
      <c r="A13869" s="472" t="s">
        <v>178</v>
      </c>
      <c r="B13869" s="472" t="s">
        <v>2644</v>
      </c>
      <c r="C13869" s="473" t="s">
        <v>2645</v>
      </c>
      <c r="D13869" s="472" t="s">
        <v>40144</v>
      </c>
      <c r="E13869" s="474">
        <v>56.79</v>
      </c>
    </row>
    <row r="13870" spans="1:5" ht="33.75">
      <c r="A13870" s="472" t="s">
        <v>178</v>
      </c>
      <c r="B13870" s="472" t="s">
        <v>2646</v>
      </c>
      <c r="C13870" s="473" t="s">
        <v>2647</v>
      </c>
      <c r="D13870" s="472" t="s">
        <v>40144</v>
      </c>
      <c r="E13870" s="474">
        <v>41.62</v>
      </c>
    </row>
    <row r="13871" spans="1:5" ht="45">
      <c r="A13871" s="472" t="s">
        <v>178</v>
      </c>
      <c r="B13871" s="472" t="s">
        <v>2648</v>
      </c>
      <c r="C13871" s="473" t="s">
        <v>2649</v>
      </c>
      <c r="D13871" s="472" t="s">
        <v>40144</v>
      </c>
      <c r="E13871" s="474">
        <v>41.67</v>
      </c>
    </row>
    <row r="13872" spans="1:5" ht="45">
      <c r="A13872" s="472" t="s">
        <v>178</v>
      </c>
      <c r="B13872" s="472" t="s">
        <v>2650</v>
      </c>
      <c r="C13872" s="473" t="s">
        <v>2651</v>
      </c>
      <c r="D13872" s="472" t="s">
        <v>40144</v>
      </c>
      <c r="E13872" s="474">
        <v>42.59</v>
      </c>
    </row>
    <row r="13873" spans="1:5" ht="22.5">
      <c r="A13873" s="472" t="s">
        <v>178</v>
      </c>
      <c r="B13873" s="472" t="s">
        <v>2652</v>
      </c>
      <c r="C13873" s="473" t="s">
        <v>2653</v>
      </c>
      <c r="D13873" s="472" t="s">
        <v>40144</v>
      </c>
      <c r="E13873" s="474">
        <v>14.77</v>
      </c>
    </row>
    <row r="13874" spans="1:5" ht="33.75">
      <c r="A13874" s="472" t="s">
        <v>178</v>
      </c>
      <c r="B13874" s="472" t="s">
        <v>2654</v>
      </c>
      <c r="C13874" s="473" t="s">
        <v>2655</v>
      </c>
      <c r="D13874" s="472" t="s">
        <v>40144</v>
      </c>
      <c r="E13874" s="474">
        <v>32.020000000000003</v>
      </c>
    </row>
    <row r="13875" spans="1:5" ht="33.75">
      <c r="A13875" s="472" t="s">
        <v>178</v>
      </c>
      <c r="B13875" s="472" t="s">
        <v>2656</v>
      </c>
      <c r="C13875" s="473" t="s">
        <v>2657</v>
      </c>
      <c r="D13875" s="472" t="s">
        <v>40144</v>
      </c>
      <c r="E13875" s="474">
        <v>35.549999999999997</v>
      </c>
    </row>
    <row r="13876" spans="1:5" ht="33.75">
      <c r="A13876" s="472" t="s">
        <v>178</v>
      </c>
      <c r="B13876" s="472" t="s">
        <v>2658</v>
      </c>
      <c r="C13876" s="473" t="s">
        <v>2659</v>
      </c>
      <c r="D13876" s="472" t="s">
        <v>40144</v>
      </c>
      <c r="E13876" s="474">
        <v>33.86</v>
      </c>
    </row>
    <row r="13877" spans="1:5" ht="33.75">
      <c r="A13877" s="472" t="s">
        <v>178</v>
      </c>
      <c r="B13877" s="472" t="s">
        <v>2660</v>
      </c>
      <c r="C13877" s="473" t="s">
        <v>2661</v>
      </c>
      <c r="D13877" s="472" t="s">
        <v>40144</v>
      </c>
      <c r="E13877" s="474">
        <v>37.39</v>
      </c>
    </row>
    <row r="13878" spans="1:5" ht="33.75">
      <c r="A13878" s="472" t="s">
        <v>178</v>
      </c>
      <c r="B13878" s="472" t="s">
        <v>2662</v>
      </c>
      <c r="C13878" s="473" t="s">
        <v>2663</v>
      </c>
      <c r="D13878" s="472" t="s">
        <v>40144</v>
      </c>
      <c r="E13878" s="474">
        <v>34.58</v>
      </c>
    </row>
    <row r="13879" spans="1:5" ht="33.75">
      <c r="A13879" s="472" t="s">
        <v>178</v>
      </c>
      <c r="B13879" s="472" t="s">
        <v>2664</v>
      </c>
      <c r="C13879" s="473" t="s">
        <v>2665</v>
      </c>
      <c r="D13879" s="472" t="s">
        <v>40144</v>
      </c>
      <c r="E13879" s="474">
        <v>38.11</v>
      </c>
    </row>
    <row r="13880" spans="1:5" ht="33.75">
      <c r="A13880" s="472" t="s">
        <v>178</v>
      </c>
      <c r="B13880" s="472" t="s">
        <v>2666</v>
      </c>
      <c r="C13880" s="473" t="s">
        <v>2667</v>
      </c>
      <c r="D13880" s="472" t="s">
        <v>40144</v>
      </c>
      <c r="E13880" s="474">
        <v>94.78</v>
      </c>
    </row>
    <row r="13881" spans="1:5" ht="33.75">
      <c r="A13881" s="472" t="s">
        <v>178</v>
      </c>
      <c r="B13881" s="472" t="s">
        <v>2668</v>
      </c>
      <c r="C13881" s="473" t="s">
        <v>2669</v>
      </c>
      <c r="D13881" s="472" t="s">
        <v>40144</v>
      </c>
      <c r="E13881" s="474">
        <v>100.27</v>
      </c>
    </row>
    <row r="13882" spans="1:5" ht="33.75">
      <c r="A13882" s="472" t="s">
        <v>178</v>
      </c>
      <c r="B13882" s="472" t="s">
        <v>2670</v>
      </c>
      <c r="C13882" s="473" t="s">
        <v>2671</v>
      </c>
      <c r="D13882" s="472" t="s">
        <v>40144</v>
      </c>
      <c r="E13882" s="474">
        <v>54.35</v>
      </c>
    </row>
    <row r="13883" spans="1:5" ht="33.75">
      <c r="A13883" s="472" t="s">
        <v>178</v>
      </c>
      <c r="B13883" s="472" t="s">
        <v>2672</v>
      </c>
      <c r="C13883" s="473" t="s">
        <v>2673</v>
      </c>
      <c r="D13883" s="472" t="s">
        <v>40144</v>
      </c>
      <c r="E13883" s="474">
        <v>75.66</v>
      </c>
    </row>
    <row r="13884" spans="1:5" ht="33.75">
      <c r="A13884" s="472" t="s">
        <v>178</v>
      </c>
      <c r="B13884" s="472" t="s">
        <v>2674</v>
      </c>
      <c r="C13884" s="473" t="s">
        <v>2675</v>
      </c>
      <c r="D13884" s="472" t="s">
        <v>40144</v>
      </c>
      <c r="E13884" s="474">
        <v>74.84</v>
      </c>
    </row>
    <row r="13885" spans="1:5" ht="33.75">
      <c r="A13885" s="472" t="s">
        <v>178</v>
      </c>
      <c r="B13885" s="472" t="s">
        <v>2676</v>
      </c>
      <c r="C13885" s="473" t="s">
        <v>2677</v>
      </c>
      <c r="D13885" s="472" t="s">
        <v>40144</v>
      </c>
      <c r="E13885" s="474">
        <v>40.4</v>
      </c>
    </row>
    <row r="13886" spans="1:5" ht="33.75">
      <c r="A13886" s="472" t="s">
        <v>178</v>
      </c>
      <c r="B13886" s="472" t="s">
        <v>2678</v>
      </c>
      <c r="C13886" s="473" t="s">
        <v>2679</v>
      </c>
      <c r="D13886" s="472" t="s">
        <v>40144</v>
      </c>
      <c r="E13886" s="474">
        <v>29.95</v>
      </c>
    </row>
    <row r="13887" spans="1:5" ht="33.75">
      <c r="A13887" s="472" t="s">
        <v>178</v>
      </c>
      <c r="B13887" s="472" t="s">
        <v>2680</v>
      </c>
      <c r="C13887" s="473" t="s">
        <v>2681</v>
      </c>
      <c r="D13887" s="472" t="s">
        <v>40144</v>
      </c>
      <c r="E13887" s="474">
        <v>42.18</v>
      </c>
    </row>
    <row r="13888" spans="1:5" ht="45">
      <c r="A13888" s="472" t="s">
        <v>178</v>
      </c>
      <c r="B13888" s="472" t="s">
        <v>2682</v>
      </c>
      <c r="C13888" s="473" t="s">
        <v>2683</v>
      </c>
      <c r="D13888" s="472" t="s">
        <v>40144</v>
      </c>
      <c r="E13888" s="474">
        <v>42.23</v>
      </c>
    </row>
    <row r="13889" spans="1:5" ht="45">
      <c r="A13889" s="472" t="s">
        <v>178</v>
      </c>
      <c r="B13889" s="472" t="s">
        <v>2684</v>
      </c>
      <c r="C13889" s="473" t="s">
        <v>2685</v>
      </c>
      <c r="D13889" s="472" t="s">
        <v>40144</v>
      </c>
      <c r="E13889" s="474">
        <v>43.15</v>
      </c>
    </row>
    <row r="13890" spans="1:5" ht="33.75">
      <c r="A13890" s="472" t="s">
        <v>178</v>
      </c>
      <c r="B13890" s="472" t="s">
        <v>2686</v>
      </c>
      <c r="C13890" s="473" t="s">
        <v>2687</v>
      </c>
      <c r="D13890" s="472" t="s">
        <v>40144</v>
      </c>
      <c r="E13890" s="474">
        <v>33.44</v>
      </c>
    </row>
    <row r="13891" spans="1:5" ht="33.75">
      <c r="A13891" s="472" t="s">
        <v>178</v>
      </c>
      <c r="B13891" s="472" t="s">
        <v>2688</v>
      </c>
      <c r="C13891" s="473" t="s">
        <v>2689</v>
      </c>
      <c r="D13891" s="472" t="s">
        <v>40144</v>
      </c>
      <c r="E13891" s="474">
        <v>19.690000000000001</v>
      </c>
    </row>
    <row r="13892" spans="1:5" ht="45">
      <c r="A13892" s="472" t="s">
        <v>178</v>
      </c>
      <c r="B13892" s="472" t="s">
        <v>2690</v>
      </c>
      <c r="C13892" s="473" t="s">
        <v>2691</v>
      </c>
      <c r="D13892" s="472" t="s">
        <v>40144</v>
      </c>
      <c r="E13892" s="474">
        <v>31.97</v>
      </c>
    </row>
    <row r="13893" spans="1:5" ht="45">
      <c r="A13893" s="472" t="s">
        <v>178</v>
      </c>
      <c r="B13893" s="472" t="s">
        <v>2692</v>
      </c>
      <c r="C13893" s="473" t="s">
        <v>2693</v>
      </c>
      <c r="D13893" s="472" t="s">
        <v>40144</v>
      </c>
      <c r="E13893" s="474">
        <v>32.89</v>
      </c>
    </row>
    <row r="13894" spans="1:5" ht="33.75">
      <c r="A13894" s="472" t="s">
        <v>178</v>
      </c>
      <c r="B13894" s="472" t="s">
        <v>2694</v>
      </c>
      <c r="C13894" s="473" t="s">
        <v>2695</v>
      </c>
      <c r="D13894" s="472" t="s">
        <v>40144</v>
      </c>
      <c r="E13894" s="474">
        <v>19.23</v>
      </c>
    </row>
    <row r="13895" spans="1:5" ht="33.75">
      <c r="A13895" s="472" t="s">
        <v>178</v>
      </c>
      <c r="B13895" s="472" t="s">
        <v>2696</v>
      </c>
      <c r="C13895" s="473" t="s">
        <v>2697</v>
      </c>
      <c r="D13895" s="472" t="s">
        <v>40144</v>
      </c>
      <c r="E13895" s="474">
        <v>18.47</v>
      </c>
    </row>
    <row r="13896" spans="1:5" ht="33.75">
      <c r="A13896" s="472" t="s">
        <v>178</v>
      </c>
      <c r="B13896" s="472" t="s">
        <v>2698</v>
      </c>
      <c r="C13896" s="473" t="s">
        <v>2699</v>
      </c>
      <c r="D13896" s="472" t="s">
        <v>40144</v>
      </c>
      <c r="E13896" s="474">
        <v>30.7</v>
      </c>
    </row>
    <row r="13897" spans="1:5" ht="33.75">
      <c r="A13897" s="472" t="s">
        <v>178</v>
      </c>
      <c r="B13897" s="472" t="s">
        <v>2700</v>
      </c>
      <c r="C13897" s="473" t="s">
        <v>2701</v>
      </c>
      <c r="D13897" s="472" t="s">
        <v>40144</v>
      </c>
      <c r="E13897" s="474">
        <v>30.75</v>
      </c>
    </row>
    <row r="13898" spans="1:5" ht="33.75">
      <c r="A13898" s="472" t="s">
        <v>178</v>
      </c>
      <c r="B13898" s="472" t="s">
        <v>2702</v>
      </c>
      <c r="C13898" s="473" t="s">
        <v>2703</v>
      </c>
      <c r="D13898" s="472" t="s">
        <v>40144</v>
      </c>
      <c r="E13898" s="474">
        <v>31.67</v>
      </c>
    </row>
    <row r="13899" spans="1:5" ht="45">
      <c r="A13899" s="472" t="s">
        <v>178</v>
      </c>
      <c r="B13899" s="472" t="s">
        <v>2704</v>
      </c>
      <c r="C13899" s="473" t="s">
        <v>2705</v>
      </c>
      <c r="D13899" s="472" t="s">
        <v>40144</v>
      </c>
      <c r="E13899" s="474">
        <v>54.37</v>
      </c>
    </row>
    <row r="13900" spans="1:5" ht="45">
      <c r="A13900" s="472" t="s">
        <v>178</v>
      </c>
      <c r="B13900" s="472" t="s">
        <v>2706</v>
      </c>
      <c r="C13900" s="473" t="s">
        <v>2707</v>
      </c>
      <c r="D13900" s="472" t="s">
        <v>40144</v>
      </c>
      <c r="E13900" s="474">
        <v>55.29</v>
      </c>
    </row>
    <row r="13901" spans="1:5" ht="45">
      <c r="A13901" s="472" t="s">
        <v>178</v>
      </c>
      <c r="B13901" s="472" t="s">
        <v>2708</v>
      </c>
      <c r="C13901" s="473" t="s">
        <v>2709</v>
      </c>
      <c r="D13901" s="472" t="s">
        <v>40144</v>
      </c>
      <c r="E13901" s="474">
        <v>42.89</v>
      </c>
    </row>
    <row r="13902" spans="1:5" ht="45">
      <c r="A13902" s="472" t="s">
        <v>178</v>
      </c>
      <c r="B13902" s="472" t="s">
        <v>2710</v>
      </c>
      <c r="C13902" s="473" t="s">
        <v>2711</v>
      </c>
      <c r="D13902" s="472" t="s">
        <v>40144</v>
      </c>
      <c r="E13902" s="474">
        <v>43.81</v>
      </c>
    </row>
    <row r="13903" spans="1:5" ht="22.5">
      <c r="A13903" s="472" t="s">
        <v>178</v>
      </c>
      <c r="B13903" s="472" t="s">
        <v>2712</v>
      </c>
      <c r="C13903" s="473" t="s">
        <v>2713</v>
      </c>
      <c r="D13903" s="472" t="s">
        <v>40144</v>
      </c>
      <c r="E13903" s="474">
        <v>9.35</v>
      </c>
    </row>
    <row r="13904" spans="1:5" ht="22.5">
      <c r="A13904" s="472" t="s">
        <v>178</v>
      </c>
      <c r="B13904" s="472" t="s">
        <v>2714</v>
      </c>
      <c r="C13904" s="473" t="s">
        <v>2715</v>
      </c>
      <c r="D13904" s="472" t="s">
        <v>40144</v>
      </c>
      <c r="E13904" s="474">
        <v>7.76</v>
      </c>
    </row>
    <row r="13905" spans="1:5" ht="22.5">
      <c r="A13905" s="472" t="s">
        <v>178</v>
      </c>
      <c r="B13905" s="472" t="s">
        <v>2716</v>
      </c>
      <c r="C13905" s="473" t="s">
        <v>2717</v>
      </c>
      <c r="D13905" s="472" t="s">
        <v>40144</v>
      </c>
      <c r="E13905" s="474">
        <v>12.02</v>
      </c>
    </row>
    <row r="13906" spans="1:5" ht="22.5">
      <c r="A13906" s="472" t="s">
        <v>178</v>
      </c>
      <c r="B13906" s="472" t="s">
        <v>2718</v>
      </c>
      <c r="C13906" s="473" t="s">
        <v>2719</v>
      </c>
      <c r="D13906" s="472" t="s">
        <v>40144</v>
      </c>
      <c r="E13906" s="474">
        <v>22.43</v>
      </c>
    </row>
    <row r="13907" spans="1:5" ht="33.75">
      <c r="A13907" s="472" t="s">
        <v>178</v>
      </c>
      <c r="B13907" s="472" t="s">
        <v>2720</v>
      </c>
      <c r="C13907" s="473" t="s">
        <v>2721</v>
      </c>
      <c r="D13907" s="472" t="s">
        <v>40144</v>
      </c>
      <c r="E13907" s="474">
        <v>19.739999999999998</v>
      </c>
    </row>
    <row r="13908" spans="1:5" ht="45">
      <c r="A13908" s="472" t="s">
        <v>178</v>
      </c>
      <c r="B13908" s="472" t="s">
        <v>2722</v>
      </c>
      <c r="C13908" s="473" t="s">
        <v>2723</v>
      </c>
      <c r="D13908" s="472" t="s">
        <v>40144</v>
      </c>
      <c r="E13908" s="474">
        <v>32.94</v>
      </c>
    </row>
    <row r="13909" spans="1:5" ht="45">
      <c r="A13909" s="472" t="s">
        <v>178</v>
      </c>
      <c r="B13909" s="472" t="s">
        <v>2724</v>
      </c>
      <c r="C13909" s="473" t="s">
        <v>2725</v>
      </c>
      <c r="D13909" s="472" t="s">
        <v>40144</v>
      </c>
      <c r="E13909" s="474">
        <v>36.47</v>
      </c>
    </row>
    <row r="13910" spans="1:5" ht="45">
      <c r="A13910" s="472" t="s">
        <v>178</v>
      </c>
      <c r="B13910" s="472" t="s">
        <v>2726</v>
      </c>
      <c r="C13910" s="473" t="s">
        <v>2727</v>
      </c>
      <c r="D13910" s="472" t="s">
        <v>40144</v>
      </c>
      <c r="E13910" s="474">
        <v>63.4</v>
      </c>
    </row>
    <row r="13911" spans="1:5" ht="45">
      <c r="A13911" s="472" t="s">
        <v>178</v>
      </c>
      <c r="B13911" s="472" t="s">
        <v>2728</v>
      </c>
      <c r="C13911" s="473" t="s">
        <v>2729</v>
      </c>
      <c r="D13911" s="472" t="s">
        <v>40144</v>
      </c>
      <c r="E13911" s="474">
        <v>66.930000000000007</v>
      </c>
    </row>
    <row r="13912" spans="1:5" ht="33.75">
      <c r="A13912" s="472" t="s">
        <v>178</v>
      </c>
      <c r="B13912" s="472" t="s">
        <v>2730</v>
      </c>
      <c r="C13912" s="473" t="s">
        <v>2731</v>
      </c>
      <c r="D13912" s="472" t="s">
        <v>40144</v>
      </c>
      <c r="E13912" s="474">
        <v>20.66</v>
      </c>
    </row>
    <row r="13913" spans="1:5" ht="33.75">
      <c r="A13913" s="472" t="s">
        <v>178</v>
      </c>
      <c r="B13913" s="472" t="s">
        <v>2732</v>
      </c>
      <c r="C13913" s="473" t="s">
        <v>2733</v>
      </c>
      <c r="D13913" s="472" t="s">
        <v>40144</v>
      </c>
      <c r="E13913" s="474">
        <v>21.02</v>
      </c>
    </row>
    <row r="13914" spans="1:5" ht="33.75">
      <c r="A13914" s="472" t="s">
        <v>178</v>
      </c>
      <c r="B13914" s="472" t="s">
        <v>2734</v>
      </c>
      <c r="C13914" s="473" t="s">
        <v>2735</v>
      </c>
      <c r="D13914" s="472" t="s">
        <v>40144</v>
      </c>
      <c r="E13914" s="474">
        <v>51.12</v>
      </c>
    </row>
    <row r="13915" spans="1:5">
      <c r="A13915" s="472" t="s">
        <v>178</v>
      </c>
      <c r="B13915" s="472" t="s">
        <v>2736</v>
      </c>
      <c r="C13915" s="473" t="s">
        <v>2737</v>
      </c>
      <c r="D13915" s="472" t="s">
        <v>40112</v>
      </c>
      <c r="E13915" s="474">
        <v>29.91</v>
      </c>
    </row>
    <row r="13916" spans="1:5">
      <c r="A13916" s="472" t="s">
        <v>178</v>
      </c>
      <c r="B13916" s="472" t="s">
        <v>2738</v>
      </c>
      <c r="C13916" s="473" t="s">
        <v>2739</v>
      </c>
      <c r="D13916" s="472" t="s">
        <v>40112</v>
      </c>
      <c r="E13916" s="474">
        <v>24.63</v>
      </c>
    </row>
    <row r="13917" spans="1:5" ht="33.75">
      <c r="A13917" s="472" t="s">
        <v>178</v>
      </c>
      <c r="B13917" s="472" t="s">
        <v>2740</v>
      </c>
      <c r="C13917" s="473" t="s">
        <v>2741</v>
      </c>
      <c r="D13917" s="472" t="s">
        <v>40144</v>
      </c>
      <c r="E13917" s="474">
        <v>31.6</v>
      </c>
    </row>
    <row r="13918" spans="1:5" ht="33.75">
      <c r="A13918" s="472" t="s">
        <v>178</v>
      </c>
      <c r="B13918" s="472" t="s">
        <v>2742</v>
      </c>
      <c r="C13918" s="473" t="s">
        <v>2743</v>
      </c>
      <c r="D13918" s="472" t="s">
        <v>40144</v>
      </c>
      <c r="E13918" s="474">
        <v>23.11</v>
      </c>
    </row>
    <row r="13919" spans="1:5" ht="33.75">
      <c r="A13919" s="472" t="s">
        <v>178</v>
      </c>
      <c r="B13919" s="472" t="s">
        <v>2744</v>
      </c>
      <c r="C13919" s="473" t="s">
        <v>2745</v>
      </c>
      <c r="D13919" s="472" t="s">
        <v>40144</v>
      </c>
      <c r="E13919" s="474">
        <v>26.82</v>
      </c>
    </row>
    <row r="13920" spans="1:5">
      <c r="A13920" s="472" t="s">
        <v>178</v>
      </c>
      <c r="B13920" s="472" t="s">
        <v>2746</v>
      </c>
      <c r="C13920" s="473" t="s">
        <v>2747</v>
      </c>
      <c r="D13920" s="472" t="s">
        <v>40112</v>
      </c>
      <c r="E13920" s="474">
        <v>35.229999999999997</v>
      </c>
    </row>
    <row r="13921" spans="1:5" ht="22.5">
      <c r="A13921" s="472" t="s">
        <v>178</v>
      </c>
      <c r="B13921" s="472" t="s">
        <v>2748</v>
      </c>
      <c r="C13921" s="473" t="s">
        <v>2749</v>
      </c>
      <c r="D13921" s="472" t="s">
        <v>40112</v>
      </c>
      <c r="E13921" s="474">
        <v>32.979999999999997</v>
      </c>
    </row>
    <row r="13922" spans="1:5">
      <c r="A13922" s="472" t="s">
        <v>178</v>
      </c>
      <c r="B13922" s="472" t="s">
        <v>2750</v>
      </c>
      <c r="C13922" s="473" t="s">
        <v>2751</v>
      </c>
      <c r="D13922" s="472" t="s">
        <v>40112</v>
      </c>
      <c r="E13922" s="474">
        <v>27.42</v>
      </c>
    </row>
    <row r="13923" spans="1:5">
      <c r="A13923" s="472" t="s">
        <v>178</v>
      </c>
      <c r="B13923" s="472" t="s">
        <v>2752</v>
      </c>
      <c r="C13923" s="473" t="s">
        <v>2753</v>
      </c>
      <c r="D13923" s="472" t="s">
        <v>40112</v>
      </c>
      <c r="E13923" s="474">
        <v>38.270000000000003</v>
      </c>
    </row>
    <row r="13924" spans="1:5">
      <c r="A13924" s="472" t="s">
        <v>178</v>
      </c>
      <c r="B13924" s="472" t="s">
        <v>2754</v>
      </c>
      <c r="C13924" s="473" t="s">
        <v>2755</v>
      </c>
      <c r="D13924" s="472" t="s">
        <v>40112</v>
      </c>
      <c r="E13924" s="474">
        <v>37.85</v>
      </c>
    </row>
    <row r="13925" spans="1:5">
      <c r="A13925" s="472" t="s">
        <v>178</v>
      </c>
      <c r="B13925" s="472" t="s">
        <v>2756</v>
      </c>
      <c r="C13925" s="473" t="s">
        <v>2757</v>
      </c>
      <c r="D13925" s="472" t="s">
        <v>40112</v>
      </c>
      <c r="E13925" s="474">
        <v>28.04</v>
      </c>
    </row>
    <row r="13926" spans="1:5">
      <c r="A13926" s="472" t="s">
        <v>178</v>
      </c>
      <c r="B13926" s="472" t="s">
        <v>2758</v>
      </c>
      <c r="C13926" s="473" t="s">
        <v>2759</v>
      </c>
      <c r="D13926" s="472" t="s">
        <v>40112</v>
      </c>
      <c r="E13926" s="474">
        <v>41.68</v>
      </c>
    </row>
    <row r="13927" spans="1:5">
      <c r="A13927" s="472" t="s">
        <v>178</v>
      </c>
      <c r="B13927" s="472" t="s">
        <v>2760</v>
      </c>
      <c r="C13927" s="473" t="s">
        <v>2761</v>
      </c>
      <c r="D13927" s="472" t="s">
        <v>40112</v>
      </c>
      <c r="E13927" s="474">
        <v>29.35</v>
      </c>
    </row>
    <row r="13928" spans="1:5">
      <c r="A13928" s="472" t="s">
        <v>178</v>
      </c>
      <c r="B13928" s="472" t="s">
        <v>2762</v>
      </c>
      <c r="C13928" s="473" t="s">
        <v>2763</v>
      </c>
      <c r="D13928" s="472" t="s">
        <v>40112</v>
      </c>
      <c r="E13928" s="474">
        <v>22.79</v>
      </c>
    </row>
    <row r="13929" spans="1:5">
      <c r="A13929" s="472" t="s">
        <v>178</v>
      </c>
      <c r="B13929" s="472" t="s">
        <v>2764</v>
      </c>
      <c r="C13929" s="473" t="s">
        <v>2765</v>
      </c>
      <c r="D13929" s="472" t="s">
        <v>40112</v>
      </c>
      <c r="E13929" s="474">
        <v>22.23</v>
      </c>
    </row>
    <row r="13930" spans="1:5">
      <c r="A13930" s="472" t="s">
        <v>178</v>
      </c>
      <c r="B13930" s="472" t="s">
        <v>2766</v>
      </c>
      <c r="C13930" s="473" t="s">
        <v>2767</v>
      </c>
      <c r="D13930" s="472" t="s">
        <v>40112</v>
      </c>
      <c r="E13930" s="474">
        <v>27.22</v>
      </c>
    </row>
    <row r="13931" spans="1:5">
      <c r="A13931" s="472" t="s">
        <v>178</v>
      </c>
      <c r="B13931" s="472" t="s">
        <v>2768</v>
      </c>
      <c r="C13931" s="473" t="s">
        <v>2769</v>
      </c>
      <c r="D13931" s="472" t="s">
        <v>40112</v>
      </c>
      <c r="E13931" s="474">
        <v>42.47</v>
      </c>
    </row>
    <row r="13932" spans="1:5">
      <c r="A13932" s="472" t="s">
        <v>178</v>
      </c>
      <c r="B13932" s="472" t="s">
        <v>2770</v>
      </c>
      <c r="C13932" s="473" t="s">
        <v>2771</v>
      </c>
      <c r="D13932" s="472" t="s">
        <v>40144</v>
      </c>
      <c r="E13932" s="474">
        <v>30.87</v>
      </c>
    </row>
    <row r="13933" spans="1:5">
      <c r="A13933" s="472" t="s">
        <v>178</v>
      </c>
      <c r="B13933" s="472" t="s">
        <v>2772</v>
      </c>
      <c r="C13933" s="473" t="s">
        <v>2773</v>
      </c>
      <c r="D13933" s="472" t="s">
        <v>40144</v>
      </c>
      <c r="E13933" s="474">
        <v>36.92</v>
      </c>
    </row>
    <row r="13934" spans="1:5">
      <c r="A13934" s="472" t="s">
        <v>178</v>
      </c>
      <c r="B13934" s="472" t="s">
        <v>2774</v>
      </c>
      <c r="C13934" s="473" t="s">
        <v>2775</v>
      </c>
      <c r="D13934" s="472" t="s">
        <v>40144</v>
      </c>
      <c r="E13934" s="474">
        <v>21.85</v>
      </c>
    </row>
    <row r="13935" spans="1:5">
      <c r="A13935" s="472" t="s">
        <v>178</v>
      </c>
      <c r="B13935" s="472" t="s">
        <v>2776</v>
      </c>
      <c r="C13935" s="473" t="s">
        <v>2777</v>
      </c>
      <c r="D13935" s="472" t="s">
        <v>40144</v>
      </c>
      <c r="E13935" s="474">
        <v>46.74</v>
      </c>
    </row>
    <row r="13936" spans="1:5">
      <c r="A13936" s="472" t="s">
        <v>178</v>
      </c>
      <c r="B13936" s="472" t="s">
        <v>2778</v>
      </c>
      <c r="C13936" s="473" t="s">
        <v>2779</v>
      </c>
      <c r="D13936" s="472" t="s">
        <v>40144</v>
      </c>
      <c r="E13936" s="474">
        <v>31.49</v>
      </c>
    </row>
    <row r="13937" spans="1:5">
      <c r="A13937" s="472" t="s">
        <v>178</v>
      </c>
      <c r="B13937" s="472" t="s">
        <v>2780</v>
      </c>
      <c r="C13937" s="473" t="s">
        <v>2781</v>
      </c>
      <c r="D13937" s="472" t="s">
        <v>40144</v>
      </c>
      <c r="E13937" s="474">
        <v>39.020000000000003</v>
      </c>
    </row>
    <row r="13938" spans="1:5">
      <c r="A13938" s="472" t="s">
        <v>178</v>
      </c>
      <c r="B13938" s="472" t="s">
        <v>2782</v>
      </c>
      <c r="C13938" s="473" t="s">
        <v>2783</v>
      </c>
      <c r="D13938" s="472" t="s">
        <v>40144</v>
      </c>
      <c r="E13938" s="474">
        <v>29.2</v>
      </c>
    </row>
    <row r="13939" spans="1:5">
      <c r="A13939" s="472" t="s">
        <v>178</v>
      </c>
      <c r="B13939" s="472" t="s">
        <v>2784</v>
      </c>
      <c r="C13939" s="473" t="s">
        <v>2785</v>
      </c>
      <c r="D13939" s="472" t="s">
        <v>40144</v>
      </c>
      <c r="E13939" s="474">
        <v>41.76</v>
      </c>
    </row>
    <row r="13940" spans="1:5">
      <c r="A13940" s="472" t="s">
        <v>178</v>
      </c>
      <c r="B13940" s="472" t="s">
        <v>2786</v>
      </c>
      <c r="C13940" s="473" t="s">
        <v>2787</v>
      </c>
      <c r="D13940" s="472" t="s">
        <v>40144</v>
      </c>
      <c r="E13940" s="474">
        <v>26.16</v>
      </c>
    </row>
    <row r="13941" spans="1:5">
      <c r="A13941" s="472" t="s">
        <v>178</v>
      </c>
      <c r="B13941" s="472" t="s">
        <v>2788</v>
      </c>
      <c r="C13941" s="473" t="s">
        <v>2789</v>
      </c>
      <c r="D13941" s="472" t="s">
        <v>40144</v>
      </c>
      <c r="E13941" s="474">
        <v>33.06</v>
      </c>
    </row>
    <row r="13942" spans="1:5">
      <c r="A13942" s="472" t="s">
        <v>178</v>
      </c>
      <c r="B13942" s="472" t="s">
        <v>2790</v>
      </c>
      <c r="C13942" s="473" t="s">
        <v>2791</v>
      </c>
      <c r="D13942" s="472" t="s">
        <v>40144</v>
      </c>
      <c r="E13942" s="474">
        <v>14.54</v>
      </c>
    </row>
    <row r="13943" spans="1:5">
      <c r="A13943" s="472" t="s">
        <v>178</v>
      </c>
      <c r="B13943" s="472" t="s">
        <v>2792</v>
      </c>
      <c r="C13943" s="473" t="s">
        <v>2793</v>
      </c>
      <c r="D13943" s="472" t="s">
        <v>40144</v>
      </c>
      <c r="E13943" s="474">
        <v>13.75</v>
      </c>
    </row>
    <row r="13944" spans="1:5">
      <c r="A13944" s="472" t="s">
        <v>178</v>
      </c>
      <c r="B13944" s="472" t="s">
        <v>2794</v>
      </c>
      <c r="C13944" s="473" t="s">
        <v>2795</v>
      </c>
      <c r="D13944" s="472" t="s">
        <v>40144</v>
      </c>
      <c r="E13944" s="474">
        <v>10.19</v>
      </c>
    </row>
    <row r="13945" spans="1:5">
      <c r="A13945" s="472" t="s">
        <v>178</v>
      </c>
      <c r="B13945" s="472" t="s">
        <v>2796</v>
      </c>
      <c r="C13945" s="473" t="s">
        <v>2797</v>
      </c>
      <c r="D13945" s="472" t="s">
        <v>40144</v>
      </c>
      <c r="E13945" s="474">
        <v>1.24</v>
      </c>
    </row>
    <row r="13946" spans="1:5" ht="22.5">
      <c r="A13946" s="472" t="s">
        <v>178</v>
      </c>
      <c r="B13946" s="472" t="s">
        <v>2798</v>
      </c>
      <c r="C13946" s="473" t="s">
        <v>2799</v>
      </c>
      <c r="D13946" s="472" t="s">
        <v>40144</v>
      </c>
      <c r="E13946" s="474">
        <v>1.45</v>
      </c>
    </row>
    <row r="13947" spans="1:5" ht="22.5">
      <c r="A13947" s="472" t="s">
        <v>178</v>
      </c>
      <c r="B13947" s="472" t="s">
        <v>2800</v>
      </c>
      <c r="C13947" s="473" t="s">
        <v>2801</v>
      </c>
      <c r="D13947" s="472" t="s">
        <v>40144</v>
      </c>
      <c r="E13947" s="474">
        <v>22.05</v>
      </c>
    </row>
    <row r="13948" spans="1:5" ht="22.5">
      <c r="A13948" s="472" t="s">
        <v>178</v>
      </c>
      <c r="B13948" s="472" t="s">
        <v>2802</v>
      </c>
      <c r="C13948" s="473" t="s">
        <v>2803</v>
      </c>
      <c r="D13948" s="472" t="s">
        <v>40144</v>
      </c>
      <c r="E13948" s="474">
        <v>25.54</v>
      </c>
    </row>
    <row r="13949" spans="1:5" ht="22.5">
      <c r="A13949" s="472" t="s">
        <v>178</v>
      </c>
      <c r="B13949" s="472" t="s">
        <v>2804</v>
      </c>
      <c r="C13949" s="473" t="s">
        <v>2805</v>
      </c>
      <c r="D13949" s="472" t="s">
        <v>40144</v>
      </c>
      <c r="E13949" s="474">
        <v>11.79</v>
      </c>
    </row>
    <row r="13950" spans="1:5" ht="22.5">
      <c r="A13950" s="472" t="s">
        <v>178</v>
      </c>
      <c r="B13950" s="472" t="s">
        <v>2806</v>
      </c>
      <c r="C13950" s="473" t="s">
        <v>2807</v>
      </c>
      <c r="D13950" s="472" t="s">
        <v>40144</v>
      </c>
      <c r="E13950" s="474">
        <v>10.57</v>
      </c>
    </row>
    <row r="13951" spans="1:5" ht="22.5">
      <c r="A13951" s="472" t="s">
        <v>178</v>
      </c>
      <c r="B13951" s="472" t="s">
        <v>2808</v>
      </c>
      <c r="C13951" s="473" t="s">
        <v>2809</v>
      </c>
      <c r="D13951" s="472" t="s">
        <v>40144</v>
      </c>
      <c r="E13951" s="474">
        <v>14.53</v>
      </c>
    </row>
    <row r="13952" spans="1:5" ht="22.5">
      <c r="A13952" s="472" t="s">
        <v>178</v>
      </c>
      <c r="B13952" s="472" t="s">
        <v>2810</v>
      </c>
      <c r="C13952" s="473" t="s">
        <v>2811</v>
      </c>
      <c r="D13952" s="472" t="s">
        <v>40144</v>
      </c>
      <c r="E13952" s="474">
        <v>11.33</v>
      </c>
    </row>
    <row r="13953" spans="1:5" ht="22.5">
      <c r="A13953" s="472" t="s">
        <v>178</v>
      </c>
      <c r="B13953" s="472" t="s">
        <v>2812</v>
      </c>
      <c r="C13953" s="473" t="s">
        <v>2813</v>
      </c>
      <c r="D13953" s="472" t="s">
        <v>40144</v>
      </c>
      <c r="E13953" s="474">
        <v>11.84</v>
      </c>
    </row>
    <row r="13954" spans="1:5" ht="22.5">
      <c r="A13954" s="472" t="s">
        <v>178</v>
      </c>
      <c r="B13954" s="472" t="s">
        <v>2814</v>
      </c>
      <c r="C13954" s="473" t="s">
        <v>2815</v>
      </c>
      <c r="D13954" s="472" t="s">
        <v>40144</v>
      </c>
      <c r="E13954" s="474">
        <v>12.76</v>
      </c>
    </row>
    <row r="13955" spans="1:5" ht="22.5">
      <c r="A13955" s="472" t="s">
        <v>178</v>
      </c>
      <c r="B13955" s="472" t="s">
        <v>2816</v>
      </c>
      <c r="C13955" s="473" t="s">
        <v>2817</v>
      </c>
      <c r="D13955" s="472" t="s">
        <v>40144</v>
      </c>
      <c r="E13955" s="474">
        <v>13.12</v>
      </c>
    </row>
    <row r="13956" spans="1:5" ht="22.5">
      <c r="A13956" s="472" t="s">
        <v>178</v>
      </c>
      <c r="B13956" s="472" t="s">
        <v>2818</v>
      </c>
      <c r="C13956" s="473" t="s">
        <v>2819</v>
      </c>
      <c r="D13956" s="472" t="s">
        <v>40144</v>
      </c>
      <c r="E13956" s="474">
        <v>43.22</v>
      </c>
    </row>
    <row r="13957" spans="1:5">
      <c r="A13957" s="472" t="s">
        <v>178</v>
      </c>
      <c r="B13957" s="472" t="s">
        <v>2820</v>
      </c>
      <c r="C13957" s="473" t="s">
        <v>2821</v>
      </c>
      <c r="D13957" s="472" t="s">
        <v>40144</v>
      </c>
      <c r="E13957" s="474">
        <v>5.54</v>
      </c>
    </row>
    <row r="13958" spans="1:5">
      <c r="A13958" s="472" t="s">
        <v>178</v>
      </c>
      <c r="B13958" s="472" t="s">
        <v>2822</v>
      </c>
      <c r="C13958" s="473" t="s">
        <v>2823</v>
      </c>
      <c r="D13958" s="472" t="s">
        <v>40144</v>
      </c>
      <c r="E13958" s="474">
        <v>10.37</v>
      </c>
    </row>
    <row r="13959" spans="1:5">
      <c r="A13959" s="472" t="s">
        <v>178</v>
      </c>
      <c r="B13959" s="472" t="s">
        <v>2824</v>
      </c>
      <c r="C13959" s="473" t="s">
        <v>2825</v>
      </c>
      <c r="D13959" s="472" t="s">
        <v>40144</v>
      </c>
      <c r="E13959" s="474">
        <v>3.51</v>
      </c>
    </row>
    <row r="13960" spans="1:5">
      <c r="A13960" s="472" t="s">
        <v>178</v>
      </c>
      <c r="B13960" s="472" t="s">
        <v>2826</v>
      </c>
      <c r="C13960" s="473" t="s">
        <v>2827</v>
      </c>
      <c r="D13960" s="472" t="s">
        <v>40144</v>
      </c>
      <c r="E13960" s="474">
        <v>5.12</v>
      </c>
    </row>
    <row r="13961" spans="1:5">
      <c r="A13961" s="472" t="s">
        <v>178</v>
      </c>
      <c r="B13961" s="472" t="s">
        <v>2828</v>
      </c>
      <c r="C13961" s="473" t="s">
        <v>2829</v>
      </c>
      <c r="D13961" s="472" t="s">
        <v>40144</v>
      </c>
      <c r="E13961" s="474">
        <v>6.04</v>
      </c>
    </row>
    <row r="13962" spans="1:5">
      <c r="A13962" s="472" t="s">
        <v>178</v>
      </c>
      <c r="B13962" s="472" t="s">
        <v>2830</v>
      </c>
      <c r="C13962" s="473" t="s">
        <v>2831</v>
      </c>
      <c r="D13962" s="472" t="s">
        <v>40144</v>
      </c>
      <c r="E13962" s="474">
        <v>3.44</v>
      </c>
    </row>
    <row r="13963" spans="1:5">
      <c r="A13963" s="472" t="s">
        <v>178</v>
      </c>
      <c r="B13963" s="472" t="s">
        <v>2832</v>
      </c>
      <c r="C13963" s="473" t="s">
        <v>2833</v>
      </c>
      <c r="D13963" s="472" t="s">
        <v>40144</v>
      </c>
      <c r="E13963" s="474">
        <v>8.57</v>
      </c>
    </row>
    <row r="13964" spans="1:5">
      <c r="A13964" s="472" t="s">
        <v>178</v>
      </c>
      <c r="B13964" s="472" t="s">
        <v>2834</v>
      </c>
      <c r="C13964" s="473" t="s">
        <v>2835</v>
      </c>
      <c r="D13964" s="472" t="s">
        <v>40144</v>
      </c>
      <c r="E13964" s="474">
        <v>3.45</v>
      </c>
    </row>
    <row r="13965" spans="1:5">
      <c r="A13965" s="472" t="s">
        <v>178</v>
      </c>
      <c r="B13965" s="472" t="s">
        <v>2836</v>
      </c>
      <c r="C13965" s="473" t="s">
        <v>2837</v>
      </c>
      <c r="D13965" s="472" t="s">
        <v>40144</v>
      </c>
      <c r="E13965" s="474">
        <v>3.43</v>
      </c>
    </row>
    <row r="13966" spans="1:5">
      <c r="A13966" s="472" t="s">
        <v>178</v>
      </c>
      <c r="B13966" s="472" t="s">
        <v>2838</v>
      </c>
      <c r="C13966" s="473" t="s">
        <v>2839</v>
      </c>
      <c r="D13966" s="472" t="s">
        <v>40144</v>
      </c>
      <c r="E13966" s="474">
        <v>6.46</v>
      </c>
    </row>
    <row r="13967" spans="1:5">
      <c r="A13967" s="472" t="s">
        <v>178</v>
      </c>
      <c r="B13967" s="472" t="s">
        <v>2840</v>
      </c>
      <c r="C13967" s="473" t="s">
        <v>2841</v>
      </c>
      <c r="D13967" s="472" t="s">
        <v>40144</v>
      </c>
      <c r="E13967" s="474">
        <v>6.37</v>
      </c>
    </row>
    <row r="13968" spans="1:5">
      <c r="A13968" s="472" t="s">
        <v>178</v>
      </c>
      <c r="B13968" s="472" t="s">
        <v>2842</v>
      </c>
      <c r="C13968" s="473" t="s">
        <v>2843</v>
      </c>
      <c r="D13968" s="472" t="s">
        <v>40144</v>
      </c>
      <c r="E13968" s="474">
        <v>5.45</v>
      </c>
    </row>
    <row r="13969" spans="1:5">
      <c r="A13969" s="472" t="s">
        <v>178</v>
      </c>
      <c r="B13969" s="472" t="s">
        <v>2844</v>
      </c>
      <c r="C13969" s="473" t="s">
        <v>2845</v>
      </c>
      <c r="D13969" s="472" t="s">
        <v>40144</v>
      </c>
      <c r="E13969" s="474">
        <v>6.46</v>
      </c>
    </row>
    <row r="13970" spans="1:5">
      <c r="A13970" s="472" t="s">
        <v>178</v>
      </c>
      <c r="B13970" s="472" t="s">
        <v>2846</v>
      </c>
      <c r="C13970" s="473" t="s">
        <v>2847</v>
      </c>
      <c r="D13970" s="472" t="s">
        <v>40144</v>
      </c>
      <c r="E13970" s="474">
        <v>3.54</v>
      </c>
    </row>
    <row r="13971" spans="1:5" ht="22.5">
      <c r="A13971" s="472" t="s">
        <v>178</v>
      </c>
      <c r="B13971" s="472" t="s">
        <v>2848</v>
      </c>
      <c r="C13971" s="473" t="s">
        <v>2849</v>
      </c>
      <c r="D13971" s="472" t="s">
        <v>40144</v>
      </c>
      <c r="E13971" s="474">
        <v>4.12</v>
      </c>
    </row>
    <row r="13972" spans="1:5" ht="22.5">
      <c r="A13972" s="472" t="s">
        <v>178</v>
      </c>
      <c r="B13972" s="472" t="s">
        <v>2850</v>
      </c>
      <c r="C13972" s="473" t="s">
        <v>2851</v>
      </c>
      <c r="D13972" s="472" t="s">
        <v>40144</v>
      </c>
      <c r="E13972" s="474">
        <v>4.47</v>
      </c>
    </row>
    <row r="13973" spans="1:5" ht="22.5">
      <c r="A13973" s="472" t="s">
        <v>178</v>
      </c>
      <c r="B13973" s="472" t="s">
        <v>2852</v>
      </c>
      <c r="C13973" s="473" t="s">
        <v>2853</v>
      </c>
      <c r="D13973" s="472" t="s">
        <v>40144</v>
      </c>
      <c r="E13973" s="474">
        <v>3.68</v>
      </c>
    </row>
    <row r="13974" spans="1:5">
      <c r="A13974" s="472" t="s">
        <v>178</v>
      </c>
      <c r="B13974" s="472" t="s">
        <v>2854</v>
      </c>
      <c r="C13974" s="473" t="s">
        <v>2855</v>
      </c>
      <c r="D13974" s="472" t="s">
        <v>40144</v>
      </c>
      <c r="E13974" s="474">
        <v>5.59</v>
      </c>
    </row>
    <row r="13975" spans="1:5" ht="22.5">
      <c r="A13975" s="472" t="s">
        <v>178</v>
      </c>
      <c r="B13975" s="472" t="s">
        <v>2856</v>
      </c>
      <c r="C13975" s="473" t="s">
        <v>2857</v>
      </c>
      <c r="D13975" s="472" t="s">
        <v>40144</v>
      </c>
      <c r="E13975" s="474">
        <v>5.44</v>
      </c>
    </row>
    <row r="13976" spans="1:5" ht="22.5">
      <c r="A13976" s="472" t="s">
        <v>178</v>
      </c>
      <c r="B13976" s="472" t="s">
        <v>2858</v>
      </c>
      <c r="C13976" s="473" t="s">
        <v>2859</v>
      </c>
      <c r="D13976" s="472" t="s">
        <v>40144</v>
      </c>
      <c r="E13976" s="474">
        <v>5.64</v>
      </c>
    </row>
    <row r="13977" spans="1:5" ht="22.5">
      <c r="A13977" s="472" t="s">
        <v>178</v>
      </c>
      <c r="B13977" s="472" t="s">
        <v>2860</v>
      </c>
      <c r="C13977" s="473" t="s">
        <v>2861</v>
      </c>
      <c r="D13977" s="472" t="s">
        <v>40144</v>
      </c>
      <c r="E13977" s="474">
        <v>5.81</v>
      </c>
    </row>
    <row r="13978" spans="1:5" ht="22.5">
      <c r="A13978" s="472" t="s">
        <v>178</v>
      </c>
      <c r="B13978" s="472" t="s">
        <v>2862</v>
      </c>
      <c r="C13978" s="473" t="s">
        <v>2863</v>
      </c>
      <c r="D13978" s="472" t="s">
        <v>40144</v>
      </c>
      <c r="E13978" s="474">
        <v>4.22</v>
      </c>
    </row>
    <row r="13979" spans="1:5" ht="22.5">
      <c r="A13979" s="472" t="s">
        <v>178</v>
      </c>
      <c r="B13979" s="472" t="s">
        <v>2864</v>
      </c>
      <c r="C13979" s="473" t="s">
        <v>2865</v>
      </c>
      <c r="D13979" s="472" t="s">
        <v>40144</v>
      </c>
      <c r="E13979" s="474">
        <v>6.43</v>
      </c>
    </row>
    <row r="13980" spans="1:5">
      <c r="A13980" s="472" t="s">
        <v>178</v>
      </c>
      <c r="B13980" s="472" t="s">
        <v>2866</v>
      </c>
      <c r="C13980" s="473" t="s">
        <v>2867</v>
      </c>
      <c r="D13980" s="472" t="s">
        <v>40112</v>
      </c>
      <c r="E13980" s="474">
        <v>24.24</v>
      </c>
    </row>
    <row r="13981" spans="1:5">
      <c r="A13981" s="472" t="s">
        <v>178</v>
      </c>
      <c r="B13981" s="472" t="s">
        <v>2868</v>
      </c>
      <c r="C13981" s="473" t="s">
        <v>2869</v>
      </c>
      <c r="D13981" s="472" t="s">
        <v>40112</v>
      </c>
      <c r="E13981" s="474">
        <v>23.43</v>
      </c>
    </row>
    <row r="13982" spans="1:5">
      <c r="A13982" s="472" t="s">
        <v>178</v>
      </c>
      <c r="B13982" s="472" t="s">
        <v>2870</v>
      </c>
      <c r="C13982" s="473" t="s">
        <v>2871</v>
      </c>
      <c r="D13982" s="472" t="s">
        <v>40144</v>
      </c>
      <c r="E13982" s="474">
        <v>25.67</v>
      </c>
    </row>
    <row r="13983" spans="1:5">
      <c r="A13983" s="472" t="s">
        <v>178</v>
      </c>
      <c r="B13983" s="472" t="s">
        <v>2872</v>
      </c>
      <c r="C13983" s="473" t="s">
        <v>2873</v>
      </c>
      <c r="D13983" s="472" t="s">
        <v>40144</v>
      </c>
      <c r="E13983" s="474">
        <v>23.42</v>
      </c>
    </row>
    <row r="13984" spans="1:5">
      <c r="A13984" s="472" t="s">
        <v>178</v>
      </c>
      <c r="B13984" s="472" t="s">
        <v>2874</v>
      </c>
      <c r="C13984" s="473" t="s">
        <v>2875</v>
      </c>
      <c r="D13984" s="472" t="s">
        <v>40144</v>
      </c>
      <c r="E13984" s="474">
        <v>19.399999999999999</v>
      </c>
    </row>
    <row r="13985" spans="1:5">
      <c r="A13985" s="472" t="s">
        <v>178</v>
      </c>
      <c r="B13985" s="472" t="s">
        <v>2876</v>
      </c>
      <c r="C13985" s="473" t="s">
        <v>2877</v>
      </c>
      <c r="D13985" s="472" t="s">
        <v>40144</v>
      </c>
      <c r="E13985" s="474">
        <v>23.47</v>
      </c>
    </row>
    <row r="13986" spans="1:5">
      <c r="A13986" s="472" t="s">
        <v>178</v>
      </c>
      <c r="B13986" s="472" t="s">
        <v>2878</v>
      </c>
      <c r="C13986" s="473" t="s">
        <v>2879</v>
      </c>
      <c r="D13986" s="472" t="s">
        <v>40144</v>
      </c>
      <c r="E13986" s="474">
        <v>19.39</v>
      </c>
    </row>
    <row r="13987" spans="1:5">
      <c r="A13987" s="472" t="s">
        <v>178</v>
      </c>
      <c r="B13987" s="472" t="s">
        <v>40569</v>
      </c>
      <c r="C13987" s="473" t="s">
        <v>40570</v>
      </c>
      <c r="D13987" s="472"/>
      <c r="E13987" s="474"/>
    </row>
    <row r="13988" spans="1:5" ht="22.5">
      <c r="A13988" s="472" t="s">
        <v>178</v>
      </c>
      <c r="B13988" s="472" t="s">
        <v>2880</v>
      </c>
      <c r="C13988" s="473" t="s">
        <v>2881</v>
      </c>
      <c r="D13988" s="472" t="s">
        <v>40103</v>
      </c>
      <c r="E13988" s="474">
        <v>10.79</v>
      </c>
    </row>
    <row r="13989" spans="1:5">
      <c r="A13989" s="472" t="s">
        <v>178</v>
      </c>
      <c r="B13989" s="472" t="s">
        <v>40571</v>
      </c>
      <c r="C13989" s="473" t="s">
        <v>40572</v>
      </c>
      <c r="D13989" s="472"/>
      <c r="E13989" s="474"/>
    </row>
    <row r="13990" spans="1:5" ht="22.5">
      <c r="A13990" s="472" t="s">
        <v>178</v>
      </c>
      <c r="B13990" s="472" t="s">
        <v>2882</v>
      </c>
      <c r="C13990" s="473" t="s">
        <v>2883</v>
      </c>
      <c r="D13990" s="472" t="s">
        <v>40144</v>
      </c>
      <c r="E13990" s="474">
        <v>26.35</v>
      </c>
    </row>
    <row r="13991" spans="1:5" ht="22.5">
      <c r="A13991" s="472" t="s">
        <v>178</v>
      </c>
      <c r="B13991" s="472" t="s">
        <v>2884</v>
      </c>
      <c r="C13991" s="473" t="s">
        <v>2885</v>
      </c>
      <c r="D13991" s="472" t="s">
        <v>40144</v>
      </c>
      <c r="E13991" s="474">
        <v>44.75</v>
      </c>
    </row>
    <row r="13992" spans="1:5" ht="22.5">
      <c r="A13992" s="472" t="s">
        <v>178</v>
      </c>
      <c r="B13992" s="472" t="s">
        <v>2886</v>
      </c>
      <c r="C13992" s="473" t="s">
        <v>2887</v>
      </c>
      <c r="D13992" s="472" t="s">
        <v>40144</v>
      </c>
      <c r="E13992" s="474">
        <v>36.35</v>
      </c>
    </row>
    <row r="13993" spans="1:5" ht="22.5">
      <c r="A13993" s="472" t="s">
        <v>178</v>
      </c>
      <c r="B13993" s="472" t="s">
        <v>2888</v>
      </c>
      <c r="C13993" s="473" t="s">
        <v>2889</v>
      </c>
      <c r="D13993" s="472" t="s">
        <v>40144</v>
      </c>
      <c r="E13993" s="474">
        <v>58.58</v>
      </c>
    </row>
    <row r="13994" spans="1:5" ht="22.5">
      <c r="A13994" s="472" t="s">
        <v>178</v>
      </c>
      <c r="B13994" s="472" t="s">
        <v>2890</v>
      </c>
      <c r="C13994" s="473" t="s">
        <v>2891</v>
      </c>
      <c r="D13994" s="472" t="s">
        <v>40144</v>
      </c>
      <c r="E13994" s="474">
        <v>23.07</v>
      </c>
    </row>
    <row r="13995" spans="1:5" ht="22.5">
      <c r="A13995" s="472" t="s">
        <v>178</v>
      </c>
      <c r="B13995" s="472" t="s">
        <v>2892</v>
      </c>
      <c r="C13995" s="473" t="s">
        <v>2893</v>
      </c>
      <c r="D13995" s="472" t="s">
        <v>40144</v>
      </c>
      <c r="E13995" s="474">
        <v>12.36</v>
      </c>
    </row>
    <row r="13996" spans="1:5" ht="22.5">
      <c r="A13996" s="472" t="s">
        <v>178</v>
      </c>
      <c r="B13996" s="472" t="s">
        <v>2894</v>
      </c>
      <c r="C13996" s="473" t="s">
        <v>2895</v>
      </c>
      <c r="D13996" s="472" t="s">
        <v>40144</v>
      </c>
      <c r="E13996" s="474">
        <v>30.76</v>
      </c>
    </row>
    <row r="13997" spans="1:5" ht="22.5">
      <c r="A13997" s="472" t="s">
        <v>178</v>
      </c>
      <c r="B13997" s="472" t="s">
        <v>2896</v>
      </c>
      <c r="C13997" s="473" t="s">
        <v>2897</v>
      </c>
      <c r="D13997" s="472" t="s">
        <v>40144</v>
      </c>
      <c r="E13997" s="474">
        <v>22.36</v>
      </c>
    </row>
    <row r="13998" spans="1:5" ht="22.5">
      <c r="A13998" s="472" t="s">
        <v>178</v>
      </c>
      <c r="B13998" s="472" t="s">
        <v>2898</v>
      </c>
      <c r="C13998" s="473" t="s">
        <v>2899</v>
      </c>
      <c r="D13998" s="472" t="s">
        <v>40144</v>
      </c>
      <c r="E13998" s="474">
        <v>44.59</v>
      </c>
    </row>
    <row r="13999" spans="1:5" ht="22.5">
      <c r="A13999" s="472" t="s">
        <v>178</v>
      </c>
      <c r="B13999" s="472" t="s">
        <v>2900</v>
      </c>
      <c r="C13999" s="473" t="s">
        <v>2901</v>
      </c>
      <c r="D13999" s="472" t="s">
        <v>40144</v>
      </c>
      <c r="E13999" s="474">
        <v>9.08</v>
      </c>
    </row>
    <row r="14000" spans="1:5" ht="22.5">
      <c r="A14000" s="472" t="s">
        <v>178</v>
      </c>
      <c r="B14000" s="472" t="s">
        <v>2902</v>
      </c>
      <c r="C14000" s="473" t="s">
        <v>2903</v>
      </c>
      <c r="D14000" s="472" t="s">
        <v>40144</v>
      </c>
      <c r="E14000" s="474">
        <v>28.52</v>
      </c>
    </row>
    <row r="14001" spans="1:5" ht="22.5">
      <c r="A14001" s="472" t="s">
        <v>178</v>
      </c>
      <c r="B14001" s="472" t="s">
        <v>2904</v>
      </c>
      <c r="C14001" s="473" t="s">
        <v>2905</v>
      </c>
      <c r="D14001" s="472" t="s">
        <v>40144</v>
      </c>
      <c r="E14001" s="474">
        <v>49.83</v>
      </c>
    </row>
    <row r="14002" spans="1:5" ht="22.5">
      <c r="A14002" s="472" t="s">
        <v>178</v>
      </c>
      <c r="B14002" s="472" t="s">
        <v>2906</v>
      </c>
      <c r="C14002" s="473" t="s">
        <v>2907</v>
      </c>
      <c r="D14002" s="472" t="s">
        <v>40144</v>
      </c>
      <c r="E14002" s="474">
        <v>40.61</v>
      </c>
    </row>
    <row r="14003" spans="1:5" ht="22.5">
      <c r="A14003" s="472" t="s">
        <v>178</v>
      </c>
      <c r="B14003" s="472" t="s">
        <v>2908</v>
      </c>
      <c r="C14003" s="473" t="s">
        <v>2909</v>
      </c>
      <c r="D14003" s="472" t="s">
        <v>40144</v>
      </c>
      <c r="E14003" s="474">
        <v>65.11</v>
      </c>
    </row>
    <row r="14004" spans="1:5" ht="22.5">
      <c r="A14004" s="472" t="s">
        <v>178</v>
      </c>
      <c r="B14004" s="472" t="s">
        <v>2910</v>
      </c>
      <c r="C14004" s="473" t="s">
        <v>2911</v>
      </c>
      <c r="D14004" s="472" t="s">
        <v>40144</v>
      </c>
      <c r="E14004" s="474">
        <v>24.87</v>
      </c>
    </row>
    <row r="14005" spans="1:5" ht="22.5">
      <c r="A14005" s="472" t="s">
        <v>178</v>
      </c>
      <c r="B14005" s="472" t="s">
        <v>2912</v>
      </c>
      <c r="C14005" s="473" t="s">
        <v>2913</v>
      </c>
      <c r="D14005" s="472" t="s">
        <v>40144</v>
      </c>
      <c r="E14005" s="474">
        <v>14.53</v>
      </c>
    </row>
    <row r="14006" spans="1:5" ht="22.5">
      <c r="A14006" s="472" t="s">
        <v>178</v>
      </c>
      <c r="B14006" s="472" t="s">
        <v>2914</v>
      </c>
      <c r="C14006" s="473" t="s">
        <v>2915</v>
      </c>
      <c r="D14006" s="472" t="s">
        <v>40144</v>
      </c>
      <c r="E14006" s="474">
        <v>35.840000000000003</v>
      </c>
    </row>
    <row r="14007" spans="1:5" ht="22.5">
      <c r="A14007" s="472" t="s">
        <v>178</v>
      </c>
      <c r="B14007" s="472" t="s">
        <v>2916</v>
      </c>
      <c r="C14007" s="473" t="s">
        <v>2917</v>
      </c>
      <c r="D14007" s="472" t="s">
        <v>40144</v>
      </c>
      <c r="E14007" s="474">
        <v>26.62</v>
      </c>
    </row>
    <row r="14008" spans="1:5" ht="22.5">
      <c r="A14008" s="472" t="s">
        <v>178</v>
      </c>
      <c r="B14008" s="472" t="s">
        <v>2918</v>
      </c>
      <c r="C14008" s="473" t="s">
        <v>2919</v>
      </c>
      <c r="D14008" s="472" t="s">
        <v>40144</v>
      </c>
      <c r="E14008" s="474">
        <v>51.12</v>
      </c>
    </row>
    <row r="14009" spans="1:5" ht="22.5">
      <c r="A14009" s="472" t="s">
        <v>178</v>
      </c>
      <c r="B14009" s="472" t="s">
        <v>2920</v>
      </c>
      <c r="C14009" s="473" t="s">
        <v>2921</v>
      </c>
      <c r="D14009" s="472" t="s">
        <v>40144</v>
      </c>
      <c r="E14009" s="474">
        <v>10.88</v>
      </c>
    </row>
    <row r="14010" spans="1:5" ht="22.5">
      <c r="A14010" s="472" t="s">
        <v>178</v>
      </c>
      <c r="B14010" s="472" t="s">
        <v>2922</v>
      </c>
      <c r="C14010" s="473" t="s">
        <v>2923</v>
      </c>
      <c r="D14010" s="472" t="s">
        <v>40144</v>
      </c>
      <c r="E14010" s="474">
        <v>26.35</v>
      </c>
    </row>
    <row r="14011" spans="1:5" ht="22.5">
      <c r="A14011" s="472" t="s">
        <v>178</v>
      </c>
      <c r="B14011" s="472" t="s">
        <v>2924</v>
      </c>
      <c r="C14011" s="473" t="s">
        <v>2925</v>
      </c>
      <c r="D14011" s="472" t="s">
        <v>40144</v>
      </c>
      <c r="E14011" s="474">
        <v>44.75</v>
      </c>
    </row>
    <row r="14012" spans="1:5" ht="22.5">
      <c r="A14012" s="472" t="s">
        <v>178</v>
      </c>
      <c r="B14012" s="472" t="s">
        <v>2926</v>
      </c>
      <c r="C14012" s="473" t="s">
        <v>2927</v>
      </c>
      <c r="D14012" s="472" t="s">
        <v>40144</v>
      </c>
      <c r="E14012" s="474">
        <v>36.35</v>
      </c>
    </row>
    <row r="14013" spans="1:5" ht="22.5">
      <c r="A14013" s="472" t="s">
        <v>178</v>
      </c>
      <c r="B14013" s="472" t="s">
        <v>2928</v>
      </c>
      <c r="C14013" s="473" t="s">
        <v>2929</v>
      </c>
      <c r="D14013" s="472" t="s">
        <v>40144</v>
      </c>
      <c r="E14013" s="474">
        <v>58.58</v>
      </c>
    </row>
    <row r="14014" spans="1:5" ht="22.5">
      <c r="A14014" s="472" t="s">
        <v>178</v>
      </c>
      <c r="B14014" s="472" t="s">
        <v>2930</v>
      </c>
      <c r="C14014" s="473" t="s">
        <v>2931</v>
      </c>
      <c r="D14014" s="472" t="s">
        <v>40144</v>
      </c>
      <c r="E14014" s="474">
        <v>23.07</v>
      </c>
    </row>
    <row r="14015" spans="1:5" ht="22.5">
      <c r="A14015" s="472" t="s">
        <v>178</v>
      </c>
      <c r="B14015" s="472" t="s">
        <v>2932</v>
      </c>
      <c r="C14015" s="473" t="s">
        <v>2933</v>
      </c>
      <c r="D14015" s="472" t="s">
        <v>40144</v>
      </c>
      <c r="E14015" s="474">
        <v>28.52</v>
      </c>
    </row>
    <row r="14016" spans="1:5" ht="22.5">
      <c r="A14016" s="472" t="s">
        <v>178</v>
      </c>
      <c r="B14016" s="472" t="s">
        <v>2934</v>
      </c>
      <c r="C14016" s="473" t="s">
        <v>2935</v>
      </c>
      <c r="D14016" s="472" t="s">
        <v>40144</v>
      </c>
      <c r="E14016" s="474">
        <v>49.83</v>
      </c>
    </row>
    <row r="14017" spans="1:5" ht="22.5">
      <c r="A14017" s="472" t="s">
        <v>178</v>
      </c>
      <c r="B14017" s="472" t="s">
        <v>2936</v>
      </c>
      <c r="C14017" s="473" t="s">
        <v>2937</v>
      </c>
      <c r="D14017" s="472" t="s">
        <v>40144</v>
      </c>
      <c r="E14017" s="474">
        <v>40.61</v>
      </c>
    </row>
    <row r="14018" spans="1:5" ht="22.5">
      <c r="A14018" s="472" t="s">
        <v>178</v>
      </c>
      <c r="B14018" s="472" t="s">
        <v>2938</v>
      </c>
      <c r="C14018" s="473" t="s">
        <v>2939</v>
      </c>
      <c r="D14018" s="472" t="s">
        <v>40144</v>
      </c>
      <c r="E14018" s="474">
        <v>65.11</v>
      </c>
    </row>
    <row r="14019" spans="1:5" ht="22.5">
      <c r="A14019" s="472" t="s">
        <v>178</v>
      </c>
      <c r="B14019" s="472" t="s">
        <v>2940</v>
      </c>
      <c r="C14019" s="473" t="s">
        <v>2941</v>
      </c>
      <c r="D14019" s="472" t="s">
        <v>40144</v>
      </c>
      <c r="E14019" s="474">
        <v>24.87</v>
      </c>
    </row>
    <row r="14020" spans="1:5" ht="22.5">
      <c r="A14020" s="472" t="s">
        <v>178</v>
      </c>
      <c r="B14020" s="472" t="s">
        <v>2942</v>
      </c>
      <c r="C14020" s="473" t="s">
        <v>2943</v>
      </c>
      <c r="D14020" s="472" t="s">
        <v>40144</v>
      </c>
      <c r="E14020" s="474">
        <v>28.52</v>
      </c>
    </row>
    <row r="14021" spans="1:5" ht="22.5">
      <c r="A14021" s="472" t="s">
        <v>178</v>
      </c>
      <c r="B14021" s="472" t="s">
        <v>2944</v>
      </c>
      <c r="C14021" s="473" t="s">
        <v>2945</v>
      </c>
      <c r="D14021" s="472" t="s">
        <v>40144</v>
      </c>
      <c r="E14021" s="474">
        <v>49.83</v>
      </c>
    </row>
    <row r="14022" spans="1:5" ht="22.5">
      <c r="A14022" s="472" t="s">
        <v>178</v>
      </c>
      <c r="B14022" s="472" t="s">
        <v>2946</v>
      </c>
      <c r="C14022" s="473" t="s">
        <v>2947</v>
      </c>
      <c r="D14022" s="472" t="s">
        <v>40144</v>
      </c>
      <c r="E14022" s="474">
        <v>40.61</v>
      </c>
    </row>
    <row r="14023" spans="1:5" ht="22.5">
      <c r="A14023" s="472" t="s">
        <v>178</v>
      </c>
      <c r="B14023" s="472" t="s">
        <v>2948</v>
      </c>
      <c r="C14023" s="473" t="s">
        <v>2949</v>
      </c>
      <c r="D14023" s="472" t="s">
        <v>40144</v>
      </c>
      <c r="E14023" s="474">
        <v>65.11</v>
      </c>
    </row>
    <row r="14024" spans="1:5" ht="22.5">
      <c r="A14024" s="472" t="s">
        <v>178</v>
      </c>
      <c r="B14024" s="472" t="s">
        <v>2950</v>
      </c>
      <c r="C14024" s="473" t="s">
        <v>2951</v>
      </c>
      <c r="D14024" s="472" t="s">
        <v>40144</v>
      </c>
      <c r="E14024" s="474">
        <v>24.87</v>
      </c>
    </row>
    <row r="14025" spans="1:5" ht="22.5">
      <c r="A14025" s="472" t="s">
        <v>178</v>
      </c>
      <c r="B14025" s="472" t="s">
        <v>2952</v>
      </c>
      <c r="C14025" s="473" t="s">
        <v>2953</v>
      </c>
      <c r="D14025" s="472" t="s">
        <v>40144</v>
      </c>
      <c r="E14025" s="474">
        <v>28.52</v>
      </c>
    </row>
    <row r="14026" spans="1:5" ht="22.5">
      <c r="A14026" s="472" t="s">
        <v>178</v>
      </c>
      <c r="B14026" s="472" t="s">
        <v>2954</v>
      </c>
      <c r="C14026" s="473" t="s">
        <v>2955</v>
      </c>
      <c r="D14026" s="472" t="s">
        <v>40144</v>
      </c>
      <c r="E14026" s="474">
        <v>49.83</v>
      </c>
    </row>
    <row r="14027" spans="1:5" ht="22.5">
      <c r="A14027" s="472" t="s">
        <v>178</v>
      </c>
      <c r="B14027" s="472" t="s">
        <v>2956</v>
      </c>
      <c r="C14027" s="473" t="s">
        <v>2957</v>
      </c>
      <c r="D14027" s="472" t="s">
        <v>40144</v>
      </c>
      <c r="E14027" s="474">
        <v>40.61</v>
      </c>
    </row>
    <row r="14028" spans="1:5" ht="22.5">
      <c r="A14028" s="472" t="s">
        <v>178</v>
      </c>
      <c r="B14028" s="472" t="s">
        <v>2958</v>
      </c>
      <c r="C14028" s="473" t="s">
        <v>2959</v>
      </c>
      <c r="D14028" s="472" t="s">
        <v>40144</v>
      </c>
      <c r="E14028" s="474">
        <v>65.11</v>
      </c>
    </row>
    <row r="14029" spans="1:5" ht="22.5">
      <c r="A14029" s="472" t="s">
        <v>178</v>
      </c>
      <c r="B14029" s="472" t="s">
        <v>2960</v>
      </c>
      <c r="C14029" s="473" t="s">
        <v>2961</v>
      </c>
      <c r="D14029" s="472" t="s">
        <v>40144</v>
      </c>
      <c r="E14029" s="474">
        <v>24.87</v>
      </c>
    </row>
    <row r="14030" spans="1:5" ht="22.5">
      <c r="A14030" s="472" t="s">
        <v>178</v>
      </c>
      <c r="B14030" s="472" t="s">
        <v>2962</v>
      </c>
      <c r="C14030" s="473" t="s">
        <v>2963</v>
      </c>
      <c r="D14030" s="472" t="s">
        <v>40144</v>
      </c>
      <c r="E14030" s="474">
        <v>30.69</v>
      </c>
    </row>
    <row r="14031" spans="1:5" ht="22.5">
      <c r="A14031" s="472" t="s">
        <v>178</v>
      </c>
      <c r="B14031" s="472" t="s">
        <v>2964</v>
      </c>
      <c r="C14031" s="473" t="s">
        <v>2965</v>
      </c>
      <c r="D14031" s="472" t="s">
        <v>40144</v>
      </c>
      <c r="E14031" s="474">
        <v>54.91</v>
      </c>
    </row>
    <row r="14032" spans="1:5" ht="22.5">
      <c r="A14032" s="472" t="s">
        <v>178</v>
      </c>
      <c r="B14032" s="472" t="s">
        <v>2966</v>
      </c>
      <c r="C14032" s="473" t="s">
        <v>2967</v>
      </c>
      <c r="D14032" s="472" t="s">
        <v>40144</v>
      </c>
      <c r="E14032" s="474">
        <v>44.87</v>
      </c>
    </row>
    <row r="14033" spans="1:5" ht="22.5">
      <c r="A14033" s="472" t="s">
        <v>178</v>
      </c>
      <c r="B14033" s="472" t="s">
        <v>2968</v>
      </c>
      <c r="C14033" s="473" t="s">
        <v>2969</v>
      </c>
      <c r="D14033" s="472" t="s">
        <v>40144</v>
      </c>
      <c r="E14033" s="474">
        <v>71.64</v>
      </c>
    </row>
    <row r="14034" spans="1:5" ht="22.5">
      <c r="A14034" s="472" t="s">
        <v>178</v>
      </c>
      <c r="B14034" s="472" t="s">
        <v>2970</v>
      </c>
      <c r="C14034" s="473" t="s">
        <v>2971</v>
      </c>
      <c r="D14034" s="472" t="s">
        <v>40144</v>
      </c>
      <c r="E14034" s="474">
        <v>26.67</v>
      </c>
    </row>
    <row r="14035" spans="1:5" ht="22.5">
      <c r="A14035" s="472" t="s">
        <v>178</v>
      </c>
      <c r="B14035" s="472" t="s">
        <v>2972</v>
      </c>
      <c r="C14035" s="473" t="s">
        <v>2973</v>
      </c>
      <c r="D14035" s="472" t="s">
        <v>40144</v>
      </c>
      <c r="E14035" s="474">
        <v>16.7</v>
      </c>
    </row>
    <row r="14036" spans="1:5" ht="22.5">
      <c r="A14036" s="472" t="s">
        <v>178</v>
      </c>
      <c r="B14036" s="472" t="s">
        <v>2974</v>
      </c>
      <c r="C14036" s="473" t="s">
        <v>2975</v>
      </c>
      <c r="D14036" s="472" t="s">
        <v>40144</v>
      </c>
      <c r="E14036" s="474">
        <v>40.92</v>
      </c>
    </row>
    <row r="14037" spans="1:5" ht="22.5">
      <c r="A14037" s="472" t="s">
        <v>178</v>
      </c>
      <c r="B14037" s="472" t="s">
        <v>2976</v>
      </c>
      <c r="C14037" s="473" t="s">
        <v>2977</v>
      </c>
      <c r="D14037" s="472" t="s">
        <v>40144</v>
      </c>
      <c r="E14037" s="474">
        <v>30.88</v>
      </c>
    </row>
    <row r="14038" spans="1:5" ht="22.5">
      <c r="A14038" s="472" t="s">
        <v>178</v>
      </c>
      <c r="B14038" s="472" t="s">
        <v>2978</v>
      </c>
      <c r="C14038" s="473" t="s">
        <v>2979</v>
      </c>
      <c r="D14038" s="472" t="s">
        <v>40144</v>
      </c>
      <c r="E14038" s="474">
        <v>57.65</v>
      </c>
    </row>
    <row r="14039" spans="1:5" ht="22.5">
      <c r="A14039" s="472" t="s">
        <v>178</v>
      </c>
      <c r="B14039" s="472" t="s">
        <v>2980</v>
      </c>
      <c r="C14039" s="473" t="s">
        <v>2981</v>
      </c>
      <c r="D14039" s="472" t="s">
        <v>40144</v>
      </c>
      <c r="E14039" s="474">
        <v>12.68</v>
      </c>
    </row>
    <row r="14040" spans="1:5" ht="22.5">
      <c r="A14040" s="472" t="s">
        <v>178</v>
      </c>
      <c r="B14040" s="472" t="s">
        <v>2982</v>
      </c>
      <c r="C14040" s="473" t="s">
        <v>2983</v>
      </c>
      <c r="D14040" s="472" t="s">
        <v>40144</v>
      </c>
      <c r="E14040" s="474">
        <v>30.69</v>
      </c>
    </row>
    <row r="14041" spans="1:5" ht="22.5">
      <c r="A14041" s="472" t="s">
        <v>178</v>
      </c>
      <c r="B14041" s="472" t="s">
        <v>2984</v>
      </c>
      <c r="C14041" s="473" t="s">
        <v>2985</v>
      </c>
      <c r="D14041" s="472" t="s">
        <v>40144</v>
      </c>
      <c r="E14041" s="474">
        <v>54.91</v>
      </c>
    </row>
    <row r="14042" spans="1:5" ht="22.5">
      <c r="A14042" s="472" t="s">
        <v>178</v>
      </c>
      <c r="B14042" s="472" t="s">
        <v>2986</v>
      </c>
      <c r="C14042" s="473" t="s">
        <v>2987</v>
      </c>
      <c r="D14042" s="472" t="s">
        <v>40144</v>
      </c>
      <c r="E14042" s="474">
        <v>44.87</v>
      </c>
    </row>
    <row r="14043" spans="1:5" ht="22.5">
      <c r="A14043" s="472" t="s">
        <v>178</v>
      </c>
      <c r="B14043" s="472" t="s">
        <v>2988</v>
      </c>
      <c r="C14043" s="473" t="s">
        <v>2989</v>
      </c>
      <c r="D14043" s="472" t="s">
        <v>40144</v>
      </c>
      <c r="E14043" s="474">
        <v>71.64</v>
      </c>
    </row>
    <row r="14044" spans="1:5" ht="22.5">
      <c r="A14044" s="472" t="s">
        <v>178</v>
      </c>
      <c r="B14044" s="472" t="s">
        <v>2990</v>
      </c>
      <c r="C14044" s="473" t="s">
        <v>2991</v>
      </c>
      <c r="D14044" s="472" t="s">
        <v>40144</v>
      </c>
      <c r="E14044" s="474">
        <v>26.67</v>
      </c>
    </row>
    <row r="14045" spans="1:5" ht="22.5">
      <c r="A14045" s="472" t="s">
        <v>178</v>
      </c>
      <c r="B14045" s="472" t="s">
        <v>2992</v>
      </c>
      <c r="C14045" s="473" t="s">
        <v>2993</v>
      </c>
      <c r="D14045" s="472" t="s">
        <v>40144</v>
      </c>
      <c r="E14045" s="474">
        <v>18.87</v>
      </c>
    </row>
    <row r="14046" spans="1:5" ht="22.5">
      <c r="A14046" s="472" t="s">
        <v>178</v>
      </c>
      <c r="B14046" s="472" t="s">
        <v>2994</v>
      </c>
      <c r="C14046" s="473" t="s">
        <v>2995</v>
      </c>
      <c r="D14046" s="472" t="s">
        <v>40144</v>
      </c>
      <c r="E14046" s="474">
        <v>32.86</v>
      </c>
    </row>
    <row r="14047" spans="1:5" ht="22.5">
      <c r="A14047" s="472" t="s">
        <v>178</v>
      </c>
      <c r="B14047" s="472" t="s">
        <v>2996</v>
      </c>
      <c r="C14047" s="473" t="s">
        <v>2997</v>
      </c>
      <c r="D14047" s="472" t="s">
        <v>40144</v>
      </c>
      <c r="E14047" s="474">
        <v>46</v>
      </c>
    </row>
    <row r="14048" spans="1:5" ht="22.5">
      <c r="A14048" s="472" t="s">
        <v>178</v>
      </c>
      <c r="B14048" s="472" t="s">
        <v>2998</v>
      </c>
      <c r="C14048" s="473" t="s">
        <v>2999</v>
      </c>
      <c r="D14048" s="472" t="s">
        <v>40144</v>
      </c>
      <c r="E14048" s="474">
        <v>59.99</v>
      </c>
    </row>
    <row r="14049" spans="1:5" ht="22.5">
      <c r="A14049" s="472" t="s">
        <v>178</v>
      </c>
      <c r="B14049" s="472" t="s">
        <v>3000</v>
      </c>
      <c r="C14049" s="473" t="s">
        <v>3001</v>
      </c>
      <c r="D14049" s="472" t="s">
        <v>40144</v>
      </c>
      <c r="E14049" s="474">
        <v>35.14</v>
      </c>
    </row>
    <row r="14050" spans="1:5" ht="22.5">
      <c r="A14050" s="472" t="s">
        <v>178</v>
      </c>
      <c r="B14050" s="472" t="s">
        <v>3002</v>
      </c>
      <c r="C14050" s="473" t="s">
        <v>3003</v>
      </c>
      <c r="D14050" s="472" t="s">
        <v>40144</v>
      </c>
      <c r="E14050" s="474">
        <v>49.13</v>
      </c>
    </row>
    <row r="14051" spans="1:5" ht="22.5">
      <c r="A14051" s="472" t="s">
        <v>178</v>
      </c>
      <c r="B14051" s="472" t="s">
        <v>3004</v>
      </c>
      <c r="C14051" s="473" t="s">
        <v>3005</v>
      </c>
      <c r="D14051" s="472" t="s">
        <v>40144</v>
      </c>
      <c r="E14051" s="474">
        <v>64.180000000000007</v>
      </c>
    </row>
    <row r="14052" spans="1:5" ht="22.5">
      <c r="A14052" s="472" t="s">
        <v>178</v>
      </c>
      <c r="B14052" s="472" t="s">
        <v>3006</v>
      </c>
      <c r="C14052" s="473" t="s">
        <v>3007</v>
      </c>
      <c r="D14052" s="472" t="s">
        <v>40144</v>
      </c>
      <c r="E14052" s="474">
        <v>78.17</v>
      </c>
    </row>
    <row r="14053" spans="1:5" ht="22.5">
      <c r="A14053" s="472" t="s">
        <v>178</v>
      </c>
      <c r="B14053" s="472" t="s">
        <v>3008</v>
      </c>
      <c r="C14053" s="473" t="s">
        <v>3009</v>
      </c>
      <c r="D14053" s="472" t="s">
        <v>40144</v>
      </c>
      <c r="E14053" s="474">
        <v>14.48</v>
      </c>
    </row>
    <row r="14054" spans="1:5" ht="22.5">
      <c r="A14054" s="472" t="s">
        <v>178</v>
      </c>
      <c r="B14054" s="472" t="s">
        <v>3010</v>
      </c>
      <c r="C14054" s="473" t="s">
        <v>3011</v>
      </c>
      <c r="D14054" s="472" t="s">
        <v>40144</v>
      </c>
      <c r="E14054" s="474">
        <v>28.47</v>
      </c>
    </row>
    <row r="14055" spans="1:5" ht="33.75">
      <c r="A14055" s="472" t="s">
        <v>178</v>
      </c>
      <c r="B14055" s="472" t="s">
        <v>3012</v>
      </c>
      <c r="C14055" s="473" t="s">
        <v>3013</v>
      </c>
      <c r="D14055" s="472" t="s">
        <v>40144</v>
      </c>
      <c r="E14055" s="474">
        <v>50.49</v>
      </c>
    </row>
    <row r="14056" spans="1:5" ht="33.75">
      <c r="A14056" s="472" t="s">
        <v>178</v>
      </c>
      <c r="B14056" s="472" t="s">
        <v>3014</v>
      </c>
      <c r="C14056" s="473" t="s">
        <v>3015</v>
      </c>
      <c r="D14056" s="472" t="s">
        <v>40144</v>
      </c>
      <c r="E14056" s="474">
        <v>33.22</v>
      </c>
    </row>
    <row r="14057" spans="1:5" ht="33.75">
      <c r="A14057" s="472" t="s">
        <v>178</v>
      </c>
      <c r="B14057" s="472" t="s">
        <v>3016</v>
      </c>
      <c r="C14057" s="473" t="s">
        <v>3017</v>
      </c>
      <c r="D14057" s="472" t="s">
        <v>40144</v>
      </c>
      <c r="E14057" s="474">
        <v>24.73</v>
      </c>
    </row>
    <row r="14058" spans="1:5" ht="33.75">
      <c r="A14058" s="472" t="s">
        <v>178</v>
      </c>
      <c r="B14058" s="472" t="s">
        <v>3018</v>
      </c>
      <c r="C14058" s="473" t="s">
        <v>3019</v>
      </c>
      <c r="D14058" s="472" t="s">
        <v>40144</v>
      </c>
      <c r="E14058" s="474">
        <v>32.159999999999997</v>
      </c>
    </row>
    <row r="14059" spans="1:5" ht="33.75">
      <c r="A14059" s="472" t="s">
        <v>178</v>
      </c>
      <c r="B14059" s="472" t="s">
        <v>3020</v>
      </c>
      <c r="C14059" s="473" t="s">
        <v>3021</v>
      </c>
      <c r="D14059" s="472" t="s">
        <v>40144</v>
      </c>
      <c r="E14059" s="474">
        <v>28.42</v>
      </c>
    </row>
    <row r="14060" spans="1:5" ht="33.75">
      <c r="A14060" s="472" t="s">
        <v>178</v>
      </c>
      <c r="B14060" s="472" t="s">
        <v>3022</v>
      </c>
      <c r="C14060" s="473" t="s">
        <v>3023</v>
      </c>
      <c r="D14060" s="472" t="s">
        <v>40144</v>
      </c>
      <c r="E14060" s="474">
        <v>34.979999999999997</v>
      </c>
    </row>
    <row r="14061" spans="1:5" ht="33.75">
      <c r="A14061" s="472" t="s">
        <v>178</v>
      </c>
      <c r="B14061" s="472" t="s">
        <v>3024</v>
      </c>
      <c r="C14061" s="473" t="s">
        <v>3025</v>
      </c>
      <c r="D14061" s="472" t="s">
        <v>40144</v>
      </c>
      <c r="E14061" s="474">
        <v>49.48</v>
      </c>
    </row>
    <row r="14062" spans="1:5" ht="33.75">
      <c r="A14062" s="472" t="s">
        <v>178</v>
      </c>
      <c r="B14062" s="472" t="s">
        <v>3026</v>
      </c>
      <c r="C14062" s="473" t="s">
        <v>3027</v>
      </c>
      <c r="D14062" s="472" t="s">
        <v>40144</v>
      </c>
      <c r="E14062" s="474">
        <v>33.380000000000003</v>
      </c>
    </row>
    <row r="14063" spans="1:5">
      <c r="A14063" s="472" t="s">
        <v>178</v>
      </c>
      <c r="B14063" s="472" t="s">
        <v>3028</v>
      </c>
      <c r="C14063" s="473" t="s">
        <v>3029</v>
      </c>
      <c r="D14063" s="472" t="s">
        <v>40144</v>
      </c>
      <c r="E14063" s="474">
        <v>4.78</v>
      </c>
    </row>
    <row r="14064" spans="1:5">
      <c r="A14064" s="472" t="s">
        <v>178</v>
      </c>
      <c r="B14064" s="472" t="s">
        <v>3030</v>
      </c>
      <c r="C14064" s="473" t="s">
        <v>3031</v>
      </c>
      <c r="D14064" s="472" t="s">
        <v>40144</v>
      </c>
      <c r="E14064" s="474">
        <v>9.48</v>
      </c>
    </row>
    <row r="14065" spans="1:5">
      <c r="A14065" s="472" t="s">
        <v>178</v>
      </c>
      <c r="B14065" s="472" t="s">
        <v>3032</v>
      </c>
      <c r="C14065" s="473" t="s">
        <v>3033</v>
      </c>
      <c r="D14065" s="472" t="s">
        <v>40144</v>
      </c>
      <c r="E14065" s="474">
        <v>8.5299999999999994</v>
      </c>
    </row>
    <row r="14066" spans="1:5">
      <c r="A14066" s="472" t="s">
        <v>178</v>
      </c>
      <c r="B14066" s="472" t="s">
        <v>3034</v>
      </c>
      <c r="C14066" s="473" t="s">
        <v>3035</v>
      </c>
      <c r="D14066" s="472" t="s">
        <v>40144</v>
      </c>
      <c r="E14066" s="474">
        <v>12.31</v>
      </c>
    </row>
    <row r="14067" spans="1:5">
      <c r="A14067" s="472" t="s">
        <v>178</v>
      </c>
      <c r="B14067" s="472" t="s">
        <v>3036</v>
      </c>
      <c r="C14067" s="473" t="s">
        <v>3037</v>
      </c>
      <c r="D14067" s="472" t="s">
        <v>40144</v>
      </c>
      <c r="E14067" s="474">
        <v>3.95</v>
      </c>
    </row>
    <row r="14068" spans="1:5">
      <c r="A14068" s="472" t="s">
        <v>178</v>
      </c>
      <c r="B14068" s="472" t="s">
        <v>40573</v>
      </c>
      <c r="C14068" s="473" t="s">
        <v>40574</v>
      </c>
      <c r="D14068" s="472"/>
      <c r="E14068" s="474"/>
    </row>
    <row r="14069" spans="1:5" ht="22.5">
      <c r="A14069" s="472" t="s">
        <v>178</v>
      </c>
      <c r="B14069" s="472" t="s">
        <v>3038</v>
      </c>
      <c r="C14069" s="473" t="s">
        <v>3039</v>
      </c>
      <c r="D14069" s="472" t="s">
        <v>40103</v>
      </c>
      <c r="E14069" s="474">
        <v>4.33</v>
      </c>
    </row>
    <row r="14070" spans="1:5" ht="22.5">
      <c r="A14070" s="472" t="s">
        <v>178</v>
      </c>
      <c r="B14070" s="472" t="s">
        <v>3040</v>
      </c>
      <c r="C14070" s="473" t="s">
        <v>3041</v>
      </c>
      <c r="D14070" s="472" t="s">
        <v>40103</v>
      </c>
      <c r="E14070" s="474">
        <v>6.98</v>
      </c>
    </row>
    <row r="14071" spans="1:5" ht="22.5">
      <c r="A14071" s="472" t="s">
        <v>178</v>
      </c>
      <c r="B14071" s="472" t="s">
        <v>3042</v>
      </c>
      <c r="C14071" s="473" t="s">
        <v>3043</v>
      </c>
      <c r="D14071" s="472" t="s">
        <v>40103</v>
      </c>
      <c r="E14071" s="474">
        <v>5.09</v>
      </c>
    </row>
    <row r="14072" spans="1:5" ht="22.5">
      <c r="A14072" s="472" t="s">
        <v>178</v>
      </c>
      <c r="B14072" s="472" t="s">
        <v>3044</v>
      </c>
      <c r="C14072" s="473" t="s">
        <v>3045</v>
      </c>
      <c r="D14072" s="472" t="s">
        <v>40103</v>
      </c>
      <c r="E14072" s="474">
        <v>7.74</v>
      </c>
    </row>
    <row r="14073" spans="1:5" ht="22.5">
      <c r="A14073" s="472" t="s">
        <v>178</v>
      </c>
      <c r="B14073" s="472" t="s">
        <v>3046</v>
      </c>
      <c r="C14073" s="473" t="s">
        <v>3047</v>
      </c>
      <c r="D14073" s="472" t="s">
        <v>40103</v>
      </c>
      <c r="E14073" s="474">
        <v>6.65</v>
      </c>
    </row>
    <row r="14074" spans="1:5" ht="22.5">
      <c r="A14074" s="472" t="s">
        <v>178</v>
      </c>
      <c r="B14074" s="472" t="s">
        <v>3048</v>
      </c>
      <c r="C14074" s="473" t="s">
        <v>3049</v>
      </c>
      <c r="D14074" s="472" t="s">
        <v>40103</v>
      </c>
      <c r="E14074" s="474">
        <v>18.940000000000001</v>
      </c>
    </row>
    <row r="14075" spans="1:5" ht="22.5">
      <c r="A14075" s="472" t="s">
        <v>178</v>
      </c>
      <c r="B14075" s="472" t="s">
        <v>3050</v>
      </c>
      <c r="C14075" s="473" t="s">
        <v>3051</v>
      </c>
      <c r="D14075" s="472" t="s">
        <v>40103</v>
      </c>
      <c r="E14075" s="474">
        <v>27.78</v>
      </c>
    </row>
    <row r="14076" spans="1:5" ht="22.5">
      <c r="A14076" s="472" t="s">
        <v>178</v>
      </c>
      <c r="B14076" s="472" t="s">
        <v>3052</v>
      </c>
      <c r="C14076" s="473" t="s">
        <v>3053</v>
      </c>
      <c r="D14076" s="472" t="s">
        <v>40103</v>
      </c>
      <c r="E14076" s="474">
        <v>21.29</v>
      </c>
    </row>
    <row r="14077" spans="1:5" ht="22.5">
      <c r="A14077" s="472" t="s">
        <v>178</v>
      </c>
      <c r="B14077" s="472" t="s">
        <v>3054</v>
      </c>
      <c r="C14077" s="473" t="s">
        <v>3055</v>
      </c>
      <c r="D14077" s="472" t="s">
        <v>40103</v>
      </c>
      <c r="E14077" s="474">
        <v>34.47</v>
      </c>
    </row>
    <row r="14078" spans="1:5" ht="22.5">
      <c r="A14078" s="472" t="s">
        <v>178</v>
      </c>
      <c r="B14078" s="472" t="s">
        <v>3056</v>
      </c>
      <c r="C14078" s="473" t="s">
        <v>3057</v>
      </c>
      <c r="D14078" s="472" t="s">
        <v>40103</v>
      </c>
      <c r="E14078" s="474">
        <v>63.56</v>
      </c>
    </row>
    <row r="14079" spans="1:5" ht="22.5">
      <c r="A14079" s="472" t="s">
        <v>178</v>
      </c>
      <c r="B14079" s="472" t="s">
        <v>3058</v>
      </c>
      <c r="C14079" s="473" t="s">
        <v>3059</v>
      </c>
      <c r="D14079" s="472" t="s">
        <v>40103</v>
      </c>
      <c r="E14079" s="474">
        <v>17.05</v>
      </c>
    </row>
    <row r="14080" spans="1:5">
      <c r="A14080" s="472" t="s">
        <v>178</v>
      </c>
      <c r="B14080" s="472" t="s">
        <v>40575</v>
      </c>
      <c r="C14080" s="473" t="s">
        <v>40576</v>
      </c>
      <c r="D14080" s="472"/>
      <c r="E14080" s="474"/>
    </row>
    <row r="14081" spans="1:5" ht="22.5">
      <c r="A14081" s="472" t="s">
        <v>178</v>
      </c>
      <c r="B14081" s="472" t="s">
        <v>3060</v>
      </c>
      <c r="C14081" s="473" t="s">
        <v>3061</v>
      </c>
      <c r="D14081" s="472" t="s">
        <v>40103</v>
      </c>
      <c r="E14081" s="474">
        <v>50.93</v>
      </c>
    </row>
    <row r="14082" spans="1:5" ht="22.5">
      <c r="A14082" s="472" t="s">
        <v>178</v>
      </c>
      <c r="B14082" s="472" t="s">
        <v>3062</v>
      </c>
      <c r="C14082" s="473" t="s">
        <v>3063</v>
      </c>
      <c r="D14082" s="472" t="s">
        <v>40103</v>
      </c>
      <c r="E14082" s="474">
        <v>13.22</v>
      </c>
    </row>
    <row r="14083" spans="1:5" ht="22.5">
      <c r="A14083" s="472" t="s">
        <v>178</v>
      </c>
      <c r="B14083" s="472" t="s">
        <v>3064</v>
      </c>
      <c r="C14083" s="473" t="s">
        <v>3065</v>
      </c>
      <c r="D14083" s="472" t="s">
        <v>40103</v>
      </c>
      <c r="E14083" s="474">
        <v>13.75</v>
      </c>
    </row>
    <row r="14084" spans="1:5" ht="22.5">
      <c r="A14084" s="472" t="s">
        <v>178</v>
      </c>
      <c r="B14084" s="472" t="s">
        <v>3066</v>
      </c>
      <c r="C14084" s="473" t="s">
        <v>3067</v>
      </c>
      <c r="D14084" s="472" t="s">
        <v>40103</v>
      </c>
      <c r="E14084" s="474">
        <v>15.25</v>
      </c>
    </row>
    <row r="14085" spans="1:5" ht="22.5">
      <c r="A14085" s="472" t="s">
        <v>178</v>
      </c>
      <c r="B14085" s="472" t="s">
        <v>3068</v>
      </c>
      <c r="C14085" s="473" t="s">
        <v>3069</v>
      </c>
      <c r="D14085" s="472" t="s">
        <v>40103</v>
      </c>
      <c r="E14085" s="474">
        <v>22.05</v>
      </c>
    </row>
    <row r="14086" spans="1:5" ht="22.5">
      <c r="A14086" s="472" t="s">
        <v>178</v>
      </c>
      <c r="B14086" s="472" t="s">
        <v>3070</v>
      </c>
      <c r="C14086" s="473" t="s">
        <v>3071</v>
      </c>
      <c r="D14086" s="472" t="s">
        <v>40103</v>
      </c>
      <c r="E14086" s="474">
        <v>22.59</v>
      </c>
    </row>
    <row r="14087" spans="1:5" ht="22.5">
      <c r="A14087" s="472" t="s">
        <v>178</v>
      </c>
      <c r="B14087" s="472" t="s">
        <v>3072</v>
      </c>
      <c r="C14087" s="473" t="s">
        <v>3073</v>
      </c>
      <c r="D14087" s="472" t="s">
        <v>40103</v>
      </c>
      <c r="E14087" s="474">
        <v>26.4</v>
      </c>
    </row>
    <row r="14088" spans="1:5" ht="22.5">
      <c r="A14088" s="472" t="s">
        <v>178</v>
      </c>
      <c r="B14088" s="472" t="s">
        <v>3074</v>
      </c>
      <c r="C14088" s="473" t="s">
        <v>3075</v>
      </c>
      <c r="D14088" s="472" t="s">
        <v>40103</v>
      </c>
      <c r="E14088" s="474">
        <v>36.5</v>
      </c>
    </row>
    <row r="14089" spans="1:5" ht="22.5">
      <c r="A14089" s="472" t="s">
        <v>178</v>
      </c>
      <c r="B14089" s="472" t="s">
        <v>3076</v>
      </c>
      <c r="C14089" s="473" t="s">
        <v>3077</v>
      </c>
      <c r="D14089" s="472" t="s">
        <v>40103</v>
      </c>
      <c r="E14089" s="474">
        <v>40.479999999999997</v>
      </c>
    </row>
    <row r="14090" spans="1:5" ht="22.5">
      <c r="A14090" s="472" t="s">
        <v>178</v>
      </c>
      <c r="B14090" s="472" t="s">
        <v>3078</v>
      </c>
      <c r="C14090" s="473" t="s">
        <v>3079</v>
      </c>
      <c r="D14090" s="472" t="s">
        <v>40103</v>
      </c>
      <c r="E14090" s="474">
        <v>0.6</v>
      </c>
    </row>
    <row r="14091" spans="1:5">
      <c r="A14091" s="472" t="s">
        <v>178</v>
      </c>
      <c r="B14091" s="472" t="s">
        <v>40577</v>
      </c>
      <c r="C14091" s="473" t="s">
        <v>40578</v>
      </c>
      <c r="D14091" s="472"/>
      <c r="E14091" s="474"/>
    </row>
    <row r="14092" spans="1:5">
      <c r="A14092" s="472" t="s">
        <v>178</v>
      </c>
      <c r="B14092" s="472" t="s">
        <v>3080</v>
      </c>
      <c r="C14092" s="473" t="s">
        <v>3081</v>
      </c>
      <c r="D14092" s="472" t="s">
        <v>40103</v>
      </c>
      <c r="E14092" s="474">
        <v>17.03</v>
      </c>
    </row>
    <row r="14093" spans="1:5">
      <c r="A14093" s="472" t="s">
        <v>178</v>
      </c>
      <c r="B14093" s="472" t="s">
        <v>3082</v>
      </c>
      <c r="C14093" s="473" t="s">
        <v>3083</v>
      </c>
      <c r="D14093" s="472" t="s">
        <v>40103</v>
      </c>
      <c r="E14093" s="474">
        <v>18.71</v>
      </c>
    </row>
    <row r="14094" spans="1:5">
      <c r="A14094" s="472" t="s">
        <v>178</v>
      </c>
      <c r="B14094" s="472" t="s">
        <v>3084</v>
      </c>
      <c r="C14094" s="473" t="s">
        <v>3085</v>
      </c>
      <c r="D14094" s="472" t="s">
        <v>40103</v>
      </c>
      <c r="E14094" s="474">
        <v>25.9</v>
      </c>
    </row>
    <row r="14095" spans="1:5" ht="22.5">
      <c r="A14095" s="472" t="s">
        <v>178</v>
      </c>
      <c r="B14095" s="472" t="s">
        <v>3086</v>
      </c>
      <c r="C14095" s="473" t="s">
        <v>3087</v>
      </c>
      <c r="D14095" s="472" t="s">
        <v>40103</v>
      </c>
      <c r="E14095" s="474">
        <v>124.2</v>
      </c>
    </row>
    <row r="14096" spans="1:5" ht="22.5">
      <c r="A14096" s="472" t="s">
        <v>178</v>
      </c>
      <c r="B14096" s="472" t="s">
        <v>3088</v>
      </c>
      <c r="C14096" s="473" t="s">
        <v>3089</v>
      </c>
      <c r="D14096" s="472" t="s">
        <v>40103</v>
      </c>
      <c r="E14096" s="474">
        <v>35.17</v>
      </c>
    </row>
    <row r="14097" spans="1:5" ht="22.5">
      <c r="A14097" s="472" t="s">
        <v>178</v>
      </c>
      <c r="B14097" s="472" t="s">
        <v>3090</v>
      </c>
      <c r="C14097" s="473" t="s">
        <v>3091</v>
      </c>
      <c r="D14097" s="472" t="s">
        <v>40103</v>
      </c>
      <c r="E14097" s="474">
        <v>38</v>
      </c>
    </row>
    <row r="14098" spans="1:5">
      <c r="A14098" s="472" t="s">
        <v>178</v>
      </c>
      <c r="B14098" s="472" t="s">
        <v>3092</v>
      </c>
      <c r="C14098" s="473" t="s">
        <v>3093</v>
      </c>
      <c r="D14098" s="472" t="s">
        <v>40103</v>
      </c>
      <c r="E14098" s="474">
        <v>42.93</v>
      </c>
    </row>
    <row r="14099" spans="1:5" ht="22.5">
      <c r="A14099" s="472" t="s">
        <v>178</v>
      </c>
      <c r="B14099" s="472" t="s">
        <v>3094</v>
      </c>
      <c r="C14099" s="473" t="s">
        <v>3095</v>
      </c>
      <c r="D14099" s="472" t="s">
        <v>40103</v>
      </c>
      <c r="E14099" s="474">
        <v>72.56</v>
      </c>
    </row>
    <row r="14100" spans="1:5">
      <c r="A14100" s="472" t="s">
        <v>178</v>
      </c>
      <c r="B14100" s="472" t="s">
        <v>3096</v>
      </c>
      <c r="C14100" s="473" t="s">
        <v>3097</v>
      </c>
      <c r="D14100" s="472" t="s">
        <v>40103</v>
      </c>
      <c r="E14100" s="474">
        <v>88.31</v>
      </c>
    </row>
    <row r="14101" spans="1:5" ht="22.5">
      <c r="A14101" s="472" t="s">
        <v>178</v>
      </c>
      <c r="B14101" s="472" t="s">
        <v>3098</v>
      </c>
      <c r="C14101" s="473" t="s">
        <v>3099</v>
      </c>
      <c r="D14101" s="472" t="s">
        <v>40103</v>
      </c>
      <c r="E14101" s="474">
        <v>130.15</v>
      </c>
    </row>
    <row r="14102" spans="1:5" ht="22.5">
      <c r="A14102" s="472" t="s">
        <v>178</v>
      </c>
      <c r="B14102" s="472" t="s">
        <v>3100</v>
      </c>
      <c r="C14102" s="473" t="s">
        <v>3101</v>
      </c>
      <c r="D14102" s="472" t="s">
        <v>40103</v>
      </c>
      <c r="E14102" s="474">
        <v>21.58</v>
      </c>
    </row>
    <row r="14103" spans="1:5" ht="22.5">
      <c r="A14103" s="472" t="s">
        <v>178</v>
      </c>
      <c r="B14103" s="472" t="s">
        <v>3102</v>
      </c>
      <c r="C14103" s="473" t="s">
        <v>3103</v>
      </c>
      <c r="D14103" s="472" t="s">
        <v>40103</v>
      </c>
      <c r="E14103" s="474">
        <v>32.21</v>
      </c>
    </row>
    <row r="14104" spans="1:5" ht="22.5">
      <c r="A14104" s="472" t="s">
        <v>178</v>
      </c>
      <c r="B14104" s="472" t="s">
        <v>3104</v>
      </c>
      <c r="C14104" s="473" t="s">
        <v>3105</v>
      </c>
      <c r="D14104" s="472" t="s">
        <v>40103</v>
      </c>
      <c r="E14104" s="474">
        <v>45.16</v>
      </c>
    </row>
    <row r="14105" spans="1:5" ht="22.5">
      <c r="A14105" s="472" t="s">
        <v>178</v>
      </c>
      <c r="B14105" s="472" t="s">
        <v>3106</v>
      </c>
      <c r="C14105" s="473" t="s">
        <v>3107</v>
      </c>
      <c r="D14105" s="472" t="s">
        <v>40103</v>
      </c>
      <c r="E14105" s="474">
        <v>35.17</v>
      </c>
    </row>
    <row r="14106" spans="1:5" ht="22.5">
      <c r="A14106" s="472" t="s">
        <v>178</v>
      </c>
      <c r="B14106" s="472" t="s">
        <v>3108</v>
      </c>
      <c r="C14106" s="473" t="s">
        <v>3109</v>
      </c>
      <c r="D14106" s="472" t="s">
        <v>40103</v>
      </c>
      <c r="E14106" s="474">
        <v>63.53</v>
      </c>
    </row>
    <row r="14107" spans="1:5" ht="22.5">
      <c r="A14107" s="472" t="s">
        <v>178</v>
      </c>
      <c r="B14107" s="472" t="s">
        <v>3110</v>
      </c>
      <c r="C14107" s="473" t="s">
        <v>3111</v>
      </c>
      <c r="D14107" s="472" t="s">
        <v>40103</v>
      </c>
      <c r="E14107" s="474">
        <v>87.33</v>
      </c>
    </row>
    <row r="14108" spans="1:5" ht="22.5">
      <c r="A14108" s="472" t="s">
        <v>178</v>
      </c>
      <c r="B14108" s="472" t="s">
        <v>3112</v>
      </c>
      <c r="C14108" s="473" t="s">
        <v>3113</v>
      </c>
      <c r="D14108" s="472" t="s">
        <v>40103</v>
      </c>
      <c r="E14108" s="474">
        <v>119.64</v>
      </c>
    </row>
    <row r="14109" spans="1:5" ht="22.5">
      <c r="A14109" s="472" t="s">
        <v>178</v>
      </c>
      <c r="B14109" s="472" t="s">
        <v>3114</v>
      </c>
      <c r="C14109" s="473" t="s">
        <v>3115</v>
      </c>
      <c r="D14109" s="472" t="s">
        <v>40103</v>
      </c>
      <c r="E14109" s="474">
        <v>162.15</v>
      </c>
    </row>
    <row r="14110" spans="1:5">
      <c r="A14110" s="472" t="s">
        <v>178</v>
      </c>
      <c r="B14110" s="472" t="s">
        <v>40579</v>
      </c>
      <c r="C14110" s="473" t="s">
        <v>40580</v>
      </c>
      <c r="D14110" s="472"/>
      <c r="E14110" s="474"/>
    </row>
    <row r="14111" spans="1:5" ht="22.5">
      <c r="A14111" s="472" t="s">
        <v>178</v>
      </c>
      <c r="B14111" s="472" t="s">
        <v>3116</v>
      </c>
      <c r="C14111" s="473" t="s">
        <v>3117</v>
      </c>
      <c r="D14111" s="472" t="s">
        <v>40144</v>
      </c>
      <c r="E14111" s="474">
        <v>24.94</v>
      </c>
    </row>
    <row r="14112" spans="1:5" ht="22.5">
      <c r="A14112" s="472" t="s">
        <v>178</v>
      </c>
      <c r="B14112" s="472" t="s">
        <v>3118</v>
      </c>
      <c r="C14112" s="473" t="s">
        <v>3119</v>
      </c>
      <c r="D14112" s="472" t="s">
        <v>40144</v>
      </c>
      <c r="E14112" s="474">
        <v>24.94</v>
      </c>
    </row>
    <row r="14113" spans="1:5" ht="22.5">
      <c r="A14113" s="472" t="s">
        <v>178</v>
      </c>
      <c r="B14113" s="472" t="s">
        <v>3120</v>
      </c>
      <c r="C14113" s="473" t="s">
        <v>3121</v>
      </c>
      <c r="D14113" s="472" t="s">
        <v>40144</v>
      </c>
      <c r="E14113" s="474">
        <v>24.94</v>
      </c>
    </row>
    <row r="14114" spans="1:5" ht="22.5">
      <c r="A14114" s="472" t="s">
        <v>178</v>
      </c>
      <c r="B14114" s="472" t="s">
        <v>3122</v>
      </c>
      <c r="C14114" s="473" t="s">
        <v>3123</v>
      </c>
      <c r="D14114" s="472" t="s">
        <v>40144</v>
      </c>
      <c r="E14114" s="474">
        <v>25.64</v>
      </c>
    </row>
    <row r="14115" spans="1:5" ht="22.5">
      <c r="A14115" s="472" t="s">
        <v>178</v>
      </c>
      <c r="B14115" s="472" t="s">
        <v>3124</v>
      </c>
      <c r="C14115" s="473" t="s">
        <v>3125</v>
      </c>
      <c r="D14115" s="472" t="s">
        <v>40144</v>
      </c>
      <c r="E14115" s="474">
        <v>26.34</v>
      </c>
    </row>
    <row r="14116" spans="1:5" ht="22.5">
      <c r="A14116" s="472" t="s">
        <v>178</v>
      </c>
      <c r="B14116" s="472" t="s">
        <v>3126</v>
      </c>
      <c r="C14116" s="473" t="s">
        <v>3127</v>
      </c>
      <c r="D14116" s="472" t="s">
        <v>40103</v>
      </c>
      <c r="E14116" s="474">
        <v>10.36</v>
      </c>
    </row>
    <row r="14117" spans="1:5" ht="22.5">
      <c r="A14117" s="472" t="s">
        <v>178</v>
      </c>
      <c r="B14117" s="472" t="s">
        <v>3128</v>
      </c>
      <c r="C14117" s="473" t="s">
        <v>3129</v>
      </c>
      <c r="D14117" s="472" t="s">
        <v>40103</v>
      </c>
      <c r="E14117" s="474">
        <v>40.69</v>
      </c>
    </row>
    <row r="14118" spans="1:5" ht="22.5">
      <c r="A14118" s="472" t="s">
        <v>178</v>
      </c>
      <c r="B14118" s="472" t="s">
        <v>3130</v>
      </c>
      <c r="C14118" s="473" t="s">
        <v>3131</v>
      </c>
      <c r="D14118" s="472" t="s">
        <v>40103</v>
      </c>
      <c r="E14118" s="474">
        <v>51.33</v>
      </c>
    </row>
    <row r="14119" spans="1:5" ht="22.5">
      <c r="A14119" s="472" t="s">
        <v>178</v>
      </c>
      <c r="B14119" s="472" t="s">
        <v>3132</v>
      </c>
      <c r="C14119" s="473" t="s">
        <v>3133</v>
      </c>
      <c r="D14119" s="472" t="s">
        <v>40103</v>
      </c>
      <c r="E14119" s="474">
        <v>62.24</v>
      </c>
    </row>
    <row r="14120" spans="1:5" ht="22.5">
      <c r="A14120" s="472" t="s">
        <v>178</v>
      </c>
      <c r="B14120" s="472" t="s">
        <v>3134</v>
      </c>
      <c r="C14120" s="473" t="s">
        <v>3135</v>
      </c>
      <c r="D14120" s="472" t="s">
        <v>40103</v>
      </c>
      <c r="E14120" s="474">
        <v>50.87</v>
      </c>
    </row>
    <row r="14121" spans="1:5" ht="22.5">
      <c r="A14121" s="472" t="s">
        <v>178</v>
      </c>
      <c r="B14121" s="472" t="s">
        <v>3136</v>
      </c>
      <c r="C14121" s="473" t="s">
        <v>3137</v>
      </c>
      <c r="D14121" s="472" t="s">
        <v>40103</v>
      </c>
      <c r="E14121" s="474">
        <v>61.78</v>
      </c>
    </row>
    <row r="14122" spans="1:5" ht="22.5">
      <c r="A14122" s="472" t="s">
        <v>178</v>
      </c>
      <c r="B14122" s="472" t="s">
        <v>3138</v>
      </c>
      <c r="C14122" s="473" t="s">
        <v>3139</v>
      </c>
      <c r="D14122" s="472" t="s">
        <v>40144</v>
      </c>
      <c r="E14122" s="474">
        <v>5.95</v>
      </c>
    </row>
    <row r="14123" spans="1:5" ht="22.5">
      <c r="A14123" s="472" t="s">
        <v>178</v>
      </c>
      <c r="B14123" s="472" t="s">
        <v>3140</v>
      </c>
      <c r="C14123" s="473" t="s">
        <v>3141</v>
      </c>
      <c r="D14123" s="472" t="s">
        <v>40144</v>
      </c>
      <c r="E14123" s="474">
        <v>6.27</v>
      </c>
    </row>
    <row r="14124" spans="1:5">
      <c r="A14124" s="472" t="s">
        <v>178</v>
      </c>
      <c r="B14124" s="472" t="s">
        <v>40581</v>
      </c>
      <c r="C14124" s="473" t="s">
        <v>40582</v>
      </c>
      <c r="D14124" s="472"/>
      <c r="E14124" s="474"/>
    </row>
    <row r="14125" spans="1:5" ht="22.5">
      <c r="A14125" s="472" t="s">
        <v>178</v>
      </c>
      <c r="B14125" s="472" t="s">
        <v>3142</v>
      </c>
      <c r="C14125" s="473" t="s">
        <v>3143</v>
      </c>
      <c r="D14125" s="472" t="s">
        <v>40103</v>
      </c>
      <c r="E14125" s="474">
        <v>82.4</v>
      </c>
    </row>
    <row r="14126" spans="1:5" ht="22.5">
      <c r="A14126" s="472" t="s">
        <v>178</v>
      </c>
      <c r="B14126" s="472" t="s">
        <v>3144</v>
      </c>
      <c r="C14126" s="473" t="s">
        <v>3145</v>
      </c>
      <c r="D14126" s="472" t="s">
        <v>40103</v>
      </c>
      <c r="E14126" s="474">
        <v>68.11</v>
      </c>
    </row>
    <row r="14127" spans="1:5" ht="22.5">
      <c r="A14127" s="472" t="s">
        <v>178</v>
      </c>
      <c r="B14127" s="472" t="s">
        <v>3146</v>
      </c>
      <c r="C14127" s="473" t="s">
        <v>3147</v>
      </c>
      <c r="D14127" s="472" t="s">
        <v>40103</v>
      </c>
      <c r="E14127" s="474">
        <v>92.38</v>
      </c>
    </row>
    <row r="14128" spans="1:5" ht="22.5">
      <c r="A14128" s="472" t="s">
        <v>178</v>
      </c>
      <c r="B14128" s="472" t="s">
        <v>3148</v>
      </c>
      <c r="C14128" s="473" t="s">
        <v>3149</v>
      </c>
      <c r="D14128" s="472" t="s">
        <v>40103</v>
      </c>
      <c r="E14128" s="474">
        <v>77.31</v>
      </c>
    </row>
    <row r="14129" spans="1:5" ht="22.5">
      <c r="A14129" s="472" t="s">
        <v>178</v>
      </c>
      <c r="B14129" s="472" t="s">
        <v>3150</v>
      </c>
      <c r="C14129" s="473" t="s">
        <v>3151</v>
      </c>
      <c r="D14129" s="472" t="s">
        <v>40103</v>
      </c>
      <c r="E14129" s="474">
        <v>101.74</v>
      </c>
    </row>
    <row r="14130" spans="1:5" ht="22.5">
      <c r="A14130" s="472" t="s">
        <v>178</v>
      </c>
      <c r="B14130" s="472" t="s">
        <v>3152</v>
      </c>
      <c r="C14130" s="473" t="s">
        <v>3153</v>
      </c>
      <c r="D14130" s="472" t="s">
        <v>40103</v>
      </c>
      <c r="E14130" s="474">
        <v>87.76</v>
      </c>
    </row>
    <row r="14131" spans="1:5" ht="22.5">
      <c r="A14131" s="472" t="s">
        <v>178</v>
      </c>
      <c r="B14131" s="472" t="s">
        <v>3154</v>
      </c>
      <c r="C14131" s="473" t="s">
        <v>3155</v>
      </c>
      <c r="D14131" s="472" t="s">
        <v>40103</v>
      </c>
      <c r="E14131" s="474">
        <v>124.47</v>
      </c>
    </row>
    <row r="14132" spans="1:5" ht="22.5">
      <c r="A14132" s="472" t="s">
        <v>178</v>
      </c>
      <c r="B14132" s="472" t="s">
        <v>3156</v>
      </c>
      <c r="C14132" s="473" t="s">
        <v>3157</v>
      </c>
      <c r="D14132" s="472" t="s">
        <v>40103</v>
      </c>
      <c r="E14132" s="474">
        <v>110.02</v>
      </c>
    </row>
    <row r="14133" spans="1:5" ht="22.5">
      <c r="A14133" s="472" t="s">
        <v>178</v>
      </c>
      <c r="B14133" s="472" t="s">
        <v>3158</v>
      </c>
      <c r="C14133" s="473" t="s">
        <v>3159</v>
      </c>
      <c r="D14133" s="472" t="s">
        <v>40103</v>
      </c>
      <c r="E14133" s="474">
        <v>147.65</v>
      </c>
    </row>
    <row r="14134" spans="1:5">
      <c r="A14134" s="472" t="s">
        <v>178</v>
      </c>
      <c r="B14134" s="472" t="s">
        <v>40583</v>
      </c>
      <c r="C14134" s="473" t="s">
        <v>40584</v>
      </c>
      <c r="D14134" s="472"/>
      <c r="E14134" s="474"/>
    </row>
    <row r="14135" spans="1:5" ht="33.75">
      <c r="A14135" s="472" t="s">
        <v>178</v>
      </c>
      <c r="B14135" s="472" t="s">
        <v>3160</v>
      </c>
      <c r="C14135" s="473" t="s">
        <v>3161</v>
      </c>
      <c r="D14135" s="472" t="s">
        <v>40103</v>
      </c>
      <c r="E14135" s="474">
        <v>82.74</v>
      </c>
    </row>
    <row r="14136" spans="1:5" ht="22.5">
      <c r="A14136" s="472" t="s">
        <v>178</v>
      </c>
      <c r="B14136" s="472" t="s">
        <v>3162</v>
      </c>
      <c r="C14136" s="473" t="s">
        <v>3163</v>
      </c>
      <c r="D14136" s="472" t="s">
        <v>40103</v>
      </c>
      <c r="E14136" s="474">
        <v>68</v>
      </c>
    </row>
    <row r="14137" spans="1:5" ht="33.75">
      <c r="A14137" s="472" t="s">
        <v>178</v>
      </c>
      <c r="B14137" s="472" t="s">
        <v>3164</v>
      </c>
      <c r="C14137" s="473" t="s">
        <v>3165</v>
      </c>
      <c r="D14137" s="472" t="s">
        <v>40103</v>
      </c>
      <c r="E14137" s="474">
        <v>92.21</v>
      </c>
    </row>
    <row r="14138" spans="1:5" ht="22.5">
      <c r="A14138" s="472" t="s">
        <v>178</v>
      </c>
      <c r="B14138" s="472" t="s">
        <v>3166</v>
      </c>
      <c r="C14138" s="473" t="s">
        <v>3167</v>
      </c>
      <c r="D14138" s="472" t="s">
        <v>40103</v>
      </c>
      <c r="E14138" s="474">
        <v>76.92</v>
      </c>
    </row>
    <row r="14139" spans="1:5" ht="33.75">
      <c r="A14139" s="472" t="s">
        <v>178</v>
      </c>
      <c r="B14139" s="472" t="s">
        <v>3168</v>
      </c>
      <c r="C14139" s="473" t="s">
        <v>3169</v>
      </c>
      <c r="D14139" s="472" t="s">
        <v>40103</v>
      </c>
      <c r="E14139" s="474">
        <v>102.2</v>
      </c>
    </row>
    <row r="14140" spans="1:5" ht="22.5">
      <c r="A14140" s="472" t="s">
        <v>178</v>
      </c>
      <c r="B14140" s="472" t="s">
        <v>3170</v>
      </c>
      <c r="C14140" s="473" t="s">
        <v>3171</v>
      </c>
      <c r="D14140" s="472" t="s">
        <v>40103</v>
      </c>
      <c r="E14140" s="474">
        <v>87.45</v>
      </c>
    </row>
    <row r="14141" spans="1:5" ht="33.75">
      <c r="A14141" s="472" t="s">
        <v>178</v>
      </c>
      <c r="B14141" s="472" t="s">
        <v>3172</v>
      </c>
      <c r="C14141" s="473" t="s">
        <v>3173</v>
      </c>
      <c r="D14141" s="472" t="s">
        <v>40103</v>
      </c>
      <c r="E14141" s="474">
        <v>124.23</v>
      </c>
    </row>
    <row r="14142" spans="1:5" ht="22.5">
      <c r="A14142" s="472" t="s">
        <v>178</v>
      </c>
      <c r="B14142" s="472" t="s">
        <v>3174</v>
      </c>
      <c r="C14142" s="473" t="s">
        <v>3175</v>
      </c>
      <c r="D14142" s="472" t="s">
        <v>40103</v>
      </c>
      <c r="E14142" s="474">
        <v>109.83</v>
      </c>
    </row>
    <row r="14143" spans="1:5" ht="33.75">
      <c r="A14143" s="472" t="s">
        <v>178</v>
      </c>
      <c r="B14143" s="472" t="s">
        <v>3176</v>
      </c>
      <c r="C14143" s="473" t="s">
        <v>3177</v>
      </c>
      <c r="D14143" s="472" t="s">
        <v>40103</v>
      </c>
      <c r="E14143" s="474">
        <v>148.37</v>
      </c>
    </row>
    <row r="14144" spans="1:5">
      <c r="A14144" s="472" t="s">
        <v>178</v>
      </c>
      <c r="B14144" s="472" t="s">
        <v>40585</v>
      </c>
      <c r="C14144" s="473" t="s">
        <v>40586</v>
      </c>
      <c r="D14144" s="472"/>
      <c r="E14144" s="474"/>
    </row>
    <row r="14145" spans="1:5" ht="33.75">
      <c r="A14145" s="472" t="s">
        <v>178</v>
      </c>
      <c r="B14145" s="472" t="s">
        <v>3178</v>
      </c>
      <c r="C14145" s="473" t="s">
        <v>3179</v>
      </c>
      <c r="D14145" s="472" t="s">
        <v>40103</v>
      </c>
      <c r="E14145" s="474">
        <v>13.13</v>
      </c>
    </row>
    <row r="14146" spans="1:5" ht="33.75">
      <c r="A14146" s="472" t="s">
        <v>178</v>
      </c>
      <c r="B14146" s="472" t="s">
        <v>3180</v>
      </c>
      <c r="C14146" s="473" t="s">
        <v>3181</v>
      </c>
      <c r="D14146" s="472" t="s">
        <v>40103</v>
      </c>
      <c r="E14146" s="474">
        <v>11.46</v>
      </c>
    </row>
    <row r="14147" spans="1:5" ht="22.5">
      <c r="A14147" s="472" t="s">
        <v>178</v>
      </c>
      <c r="B14147" s="472" t="s">
        <v>3182</v>
      </c>
      <c r="C14147" s="473" t="s">
        <v>3183</v>
      </c>
      <c r="D14147" s="472" t="s">
        <v>40103</v>
      </c>
      <c r="E14147" s="474">
        <v>11.83</v>
      </c>
    </row>
    <row r="14148" spans="1:5" ht="22.5">
      <c r="A14148" s="472" t="s">
        <v>178</v>
      </c>
      <c r="B14148" s="472" t="s">
        <v>3184</v>
      </c>
      <c r="C14148" s="473" t="s">
        <v>3185</v>
      </c>
      <c r="D14148" s="472" t="s">
        <v>40103</v>
      </c>
      <c r="E14148" s="474">
        <v>21.44</v>
      </c>
    </row>
    <row r="14149" spans="1:5" ht="22.5">
      <c r="A14149" s="472" t="s">
        <v>178</v>
      </c>
      <c r="B14149" s="472" t="s">
        <v>3186</v>
      </c>
      <c r="C14149" s="473" t="s">
        <v>3187</v>
      </c>
      <c r="D14149" s="472" t="s">
        <v>40103</v>
      </c>
      <c r="E14149" s="474">
        <v>16.3</v>
      </c>
    </row>
    <row r="14150" spans="1:5">
      <c r="A14150" s="472" t="s">
        <v>178</v>
      </c>
      <c r="B14150" s="472" t="s">
        <v>40587</v>
      </c>
      <c r="C14150" s="473" t="s">
        <v>40588</v>
      </c>
      <c r="D14150" s="472"/>
      <c r="E14150" s="474"/>
    </row>
    <row r="14151" spans="1:5" ht="22.5">
      <c r="A14151" s="472" t="s">
        <v>178</v>
      </c>
      <c r="B14151" s="472" t="s">
        <v>3188</v>
      </c>
      <c r="C14151" s="473" t="s">
        <v>3189</v>
      </c>
      <c r="D14151" s="472" t="s">
        <v>40144</v>
      </c>
      <c r="E14151" s="474">
        <v>59.83</v>
      </c>
    </row>
    <row r="14152" spans="1:5" ht="22.5">
      <c r="A14152" s="472" t="s">
        <v>178</v>
      </c>
      <c r="B14152" s="472" t="s">
        <v>3190</v>
      </c>
      <c r="C14152" s="473" t="s">
        <v>3191</v>
      </c>
      <c r="D14152" s="472" t="s">
        <v>40144</v>
      </c>
      <c r="E14152" s="474">
        <v>73.77</v>
      </c>
    </row>
    <row r="14153" spans="1:5" ht="22.5">
      <c r="A14153" s="472" t="s">
        <v>178</v>
      </c>
      <c r="B14153" s="472" t="s">
        <v>3192</v>
      </c>
      <c r="C14153" s="473" t="s">
        <v>3193</v>
      </c>
      <c r="D14153" s="472" t="s">
        <v>40144</v>
      </c>
      <c r="E14153" s="474">
        <v>55.02</v>
      </c>
    </row>
    <row r="14154" spans="1:5" ht="22.5">
      <c r="A14154" s="472" t="s">
        <v>178</v>
      </c>
      <c r="B14154" s="472" t="s">
        <v>3194</v>
      </c>
      <c r="C14154" s="473" t="s">
        <v>3195</v>
      </c>
      <c r="D14154" s="472" t="s">
        <v>40144</v>
      </c>
      <c r="E14154" s="474">
        <v>42.79</v>
      </c>
    </row>
    <row r="14155" spans="1:5" ht="22.5">
      <c r="A14155" s="472" t="s">
        <v>178</v>
      </c>
      <c r="B14155" s="472" t="s">
        <v>3196</v>
      </c>
      <c r="C14155" s="473" t="s">
        <v>3197</v>
      </c>
      <c r="D14155" s="472" t="s">
        <v>40144</v>
      </c>
      <c r="E14155" s="474">
        <v>81.459999999999994</v>
      </c>
    </row>
    <row r="14156" spans="1:5" ht="22.5">
      <c r="A14156" s="472" t="s">
        <v>178</v>
      </c>
      <c r="B14156" s="472" t="s">
        <v>3198</v>
      </c>
      <c r="C14156" s="473" t="s">
        <v>3199</v>
      </c>
      <c r="D14156" s="472" t="s">
        <v>40144</v>
      </c>
      <c r="E14156" s="474">
        <v>60.42</v>
      </c>
    </row>
    <row r="14157" spans="1:5" ht="22.5">
      <c r="A14157" s="472" t="s">
        <v>178</v>
      </c>
      <c r="B14157" s="472" t="s">
        <v>3200</v>
      </c>
      <c r="C14157" s="473" t="s">
        <v>3201</v>
      </c>
      <c r="D14157" s="472" t="s">
        <v>40144</v>
      </c>
      <c r="E14157" s="474">
        <v>56.17</v>
      </c>
    </row>
    <row r="14158" spans="1:5" ht="22.5">
      <c r="A14158" s="472" t="s">
        <v>178</v>
      </c>
      <c r="B14158" s="472" t="s">
        <v>3202</v>
      </c>
      <c r="C14158" s="473" t="s">
        <v>3203</v>
      </c>
      <c r="D14158" s="472" t="s">
        <v>40144</v>
      </c>
      <c r="E14158" s="474">
        <v>35.130000000000003</v>
      </c>
    </row>
    <row r="14159" spans="1:5" ht="33.75">
      <c r="A14159" s="472" t="s">
        <v>178</v>
      </c>
      <c r="B14159" s="472" t="s">
        <v>3204</v>
      </c>
      <c r="C14159" s="473" t="s">
        <v>3205</v>
      </c>
      <c r="D14159" s="472" t="s">
        <v>40144</v>
      </c>
      <c r="E14159" s="474">
        <v>133.26</v>
      </c>
    </row>
    <row r="14160" spans="1:5" ht="33.75">
      <c r="A14160" s="472" t="s">
        <v>178</v>
      </c>
      <c r="B14160" s="472" t="s">
        <v>3206</v>
      </c>
      <c r="C14160" s="473" t="s">
        <v>3207</v>
      </c>
      <c r="D14160" s="472" t="s">
        <v>40144</v>
      </c>
      <c r="E14160" s="474">
        <v>149.54</v>
      </c>
    </row>
    <row r="14161" spans="1:5" ht="33.75">
      <c r="A14161" s="472" t="s">
        <v>178</v>
      </c>
      <c r="B14161" s="472" t="s">
        <v>3208</v>
      </c>
      <c r="C14161" s="473" t="s">
        <v>3209</v>
      </c>
      <c r="D14161" s="472" t="s">
        <v>40144</v>
      </c>
      <c r="E14161" s="474">
        <v>170.64</v>
      </c>
    </row>
    <row r="14162" spans="1:5" ht="33.75">
      <c r="A14162" s="472" t="s">
        <v>178</v>
      </c>
      <c r="B14162" s="472" t="s">
        <v>3210</v>
      </c>
      <c r="C14162" s="473" t="s">
        <v>3211</v>
      </c>
      <c r="D14162" s="472" t="s">
        <v>40144</v>
      </c>
      <c r="E14162" s="474">
        <v>135.6</v>
      </c>
    </row>
    <row r="14163" spans="1:5" ht="33.75">
      <c r="A14163" s="472" t="s">
        <v>178</v>
      </c>
      <c r="B14163" s="472" t="s">
        <v>3212</v>
      </c>
      <c r="C14163" s="473" t="s">
        <v>3213</v>
      </c>
      <c r="D14163" s="472" t="s">
        <v>40144</v>
      </c>
      <c r="E14163" s="474">
        <v>231.6</v>
      </c>
    </row>
    <row r="14164" spans="1:5" ht="33.75">
      <c r="A14164" s="472" t="s">
        <v>178</v>
      </c>
      <c r="B14164" s="472" t="s">
        <v>3214</v>
      </c>
      <c r="C14164" s="473" t="s">
        <v>3215</v>
      </c>
      <c r="D14164" s="472" t="s">
        <v>40144</v>
      </c>
      <c r="E14164" s="474">
        <v>262.04000000000002</v>
      </c>
    </row>
    <row r="14165" spans="1:5" ht="33.75">
      <c r="A14165" s="472" t="s">
        <v>178</v>
      </c>
      <c r="B14165" s="472" t="s">
        <v>3216</v>
      </c>
      <c r="C14165" s="473" t="s">
        <v>3217</v>
      </c>
      <c r="D14165" s="472" t="s">
        <v>40144</v>
      </c>
      <c r="E14165" s="474">
        <v>304.24</v>
      </c>
    </row>
    <row r="14166" spans="1:5" ht="33.75">
      <c r="A14166" s="472" t="s">
        <v>178</v>
      </c>
      <c r="B14166" s="472" t="s">
        <v>3218</v>
      </c>
      <c r="C14166" s="473" t="s">
        <v>3219</v>
      </c>
      <c r="D14166" s="472" t="s">
        <v>40144</v>
      </c>
      <c r="E14166" s="474">
        <v>236.28</v>
      </c>
    </row>
    <row r="14167" spans="1:5" ht="22.5">
      <c r="A14167" s="472" t="s">
        <v>178</v>
      </c>
      <c r="B14167" s="472" t="s">
        <v>3220</v>
      </c>
      <c r="C14167" s="473" t="s">
        <v>3221</v>
      </c>
      <c r="D14167" s="472" t="s">
        <v>40144</v>
      </c>
      <c r="E14167" s="474">
        <v>102.7</v>
      </c>
    </row>
    <row r="14168" spans="1:5" ht="22.5">
      <c r="A14168" s="472" t="s">
        <v>178</v>
      </c>
      <c r="B14168" s="472" t="s">
        <v>3222</v>
      </c>
      <c r="C14168" s="473" t="s">
        <v>3223</v>
      </c>
      <c r="D14168" s="472" t="s">
        <v>40144</v>
      </c>
      <c r="E14168" s="474">
        <v>120.66</v>
      </c>
    </row>
    <row r="14169" spans="1:5" ht="33.75">
      <c r="A14169" s="472" t="s">
        <v>178</v>
      </c>
      <c r="B14169" s="472" t="s">
        <v>3224</v>
      </c>
      <c r="C14169" s="473" t="s">
        <v>3225</v>
      </c>
      <c r="D14169" s="472" t="s">
        <v>40144</v>
      </c>
      <c r="E14169" s="474">
        <v>108.39</v>
      </c>
    </row>
    <row r="14170" spans="1:5" ht="33.75">
      <c r="A14170" s="472" t="s">
        <v>178</v>
      </c>
      <c r="B14170" s="472" t="s">
        <v>3226</v>
      </c>
      <c r="C14170" s="473" t="s">
        <v>3227</v>
      </c>
      <c r="D14170" s="472" t="s">
        <v>40144</v>
      </c>
      <c r="E14170" s="474">
        <v>90.74</v>
      </c>
    </row>
    <row r="14171" spans="1:5" ht="33.75">
      <c r="A14171" s="472" t="s">
        <v>178</v>
      </c>
      <c r="B14171" s="472" t="s">
        <v>3228</v>
      </c>
      <c r="C14171" s="473" t="s">
        <v>3229</v>
      </c>
      <c r="D14171" s="472" t="s">
        <v>40144</v>
      </c>
      <c r="E14171" s="474">
        <v>50.98</v>
      </c>
    </row>
    <row r="14172" spans="1:5" ht="33.75">
      <c r="A14172" s="472" t="s">
        <v>178</v>
      </c>
      <c r="B14172" s="472" t="s">
        <v>3230</v>
      </c>
      <c r="C14172" s="473" t="s">
        <v>3231</v>
      </c>
      <c r="D14172" s="472" t="s">
        <v>40144</v>
      </c>
      <c r="E14172" s="474">
        <v>59.62</v>
      </c>
    </row>
    <row r="14173" spans="1:5" ht="33.75">
      <c r="A14173" s="472" t="s">
        <v>178</v>
      </c>
      <c r="B14173" s="472" t="s">
        <v>3232</v>
      </c>
      <c r="C14173" s="473" t="s">
        <v>3233</v>
      </c>
      <c r="D14173" s="472" t="s">
        <v>40144</v>
      </c>
      <c r="E14173" s="474">
        <v>67.040000000000006</v>
      </c>
    </row>
    <row r="14174" spans="1:5" ht="33.75">
      <c r="A14174" s="472" t="s">
        <v>178</v>
      </c>
      <c r="B14174" s="472" t="s">
        <v>3234</v>
      </c>
      <c r="C14174" s="473" t="s">
        <v>3235</v>
      </c>
      <c r="D14174" s="472" t="s">
        <v>40144</v>
      </c>
      <c r="E14174" s="474">
        <v>82.2</v>
      </c>
    </row>
    <row r="14175" spans="1:5" ht="33.75">
      <c r="A14175" s="472" t="s">
        <v>178</v>
      </c>
      <c r="B14175" s="472" t="s">
        <v>3236</v>
      </c>
      <c r="C14175" s="473" t="s">
        <v>3237</v>
      </c>
      <c r="D14175" s="472" t="s">
        <v>40144</v>
      </c>
      <c r="E14175" s="474">
        <v>48.43</v>
      </c>
    </row>
    <row r="14176" spans="1:5" ht="33.75">
      <c r="A14176" s="472" t="s">
        <v>178</v>
      </c>
      <c r="B14176" s="472" t="s">
        <v>3238</v>
      </c>
      <c r="C14176" s="473" t="s">
        <v>3239</v>
      </c>
      <c r="D14176" s="472" t="s">
        <v>40144</v>
      </c>
      <c r="E14176" s="474">
        <v>52.88</v>
      </c>
    </row>
    <row r="14177" spans="1:5" ht="33.75">
      <c r="A14177" s="472" t="s">
        <v>178</v>
      </c>
      <c r="B14177" s="472" t="s">
        <v>3240</v>
      </c>
      <c r="C14177" s="473" t="s">
        <v>3241</v>
      </c>
      <c r="D14177" s="472" t="s">
        <v>40144</v>
      </c>
      <c r="E14177" s="474">
        <v>53.8</v>
      </c>
    </row>
    <row r="14178" spans="1:5" ht="33.75">
      <c r="A14178" s="472" t="s">
        <v>178</v>
      </c>
      <c r="B14178" s="472" t="s">
        <v>3242</v>
      </c>
      <c r="C14178" s="473" t="s">
        <v>3243</v>
      </c>
      <c r="D14178" s="472" t="s">
        <v>40144</v>
      </c>
      <c r="E14178" s="474">
        <v>48.99</v>
      </c>
    </row>
    <row r="14179" spans="1:5" ht="22.5">
      <c r="A14179" s="472" t="s">
        <v>178</v>
      </c>
      <c r="B14179" s="472" t="s">
        <v>3244</v>
      </c>
      <c r="C14179" s="473" t="s">
        <v>3245</v>
      </c>
      <c r="D14179" s="472" t="s">
        <v>40144</v>
      </c>
      <c r="E14179" s="474">
        <v>36.76</v>
      </c>
    </row>
    <row r="14180" spans="1:5" ht="22.5">
      <c r="A14180" s="472" t="s">
        <v>178</v>
      </c>
      <c r="B14180" s="472" t="s">
        <v>3246</v>
      </c>
      <c r="C14180" s="473" t="s">
        <v>3247</v>
      </c>
      <c r="D14180" s="472" t="s">
        <v>40144</v>
      </c>
      <c r="E14180" s="474">
        <v>1734.31</v>
      </c>
    </row>
    <row r="14181" spans="1:5" ht="22.5">
      <c r="A14181" s="472" t="s">
        <v>178</v>
      </c>
      <c r="B14181" s="472" t="s">
        <v>3248</v>
      </c>
      <c r="C14181" s="473" t="s">
        <v>3249</v>
      </c>
      <c r="D14181" s="472" t="s">
        <v>40144</v>
      </c>
      <c r="E14181" s="474">
        <v>2643.77</v>
      </c>
    </row>
    <row r="14182" spans="1:5" ht="22.5">
      <c r="A14182" s="472" t="s">
        <v>178</v>
      </c>
      <c r="B14182" s="472" t="s">
        <v>3250</v>
      </c>
      <c r="C14182" s="473" t="s">
        <v>3251</v>
      </c>
      <c r="D14182" s="472" t="s">
        <v>40144</v>
      </c>
      <c r="E14182" s="474">
        <v>1741.81</v>
      </c>
    </row>
    <row r="14183" spans="1:5" ht="22.5">
      <c r="A14183" s="472" t="s">
        <v>178</v>
      </c>
      <c r="B14183" s="472" t="s">
        <v>3252</v>
      </c>
      <c r="C14183" s="473" t="s">
        <v>3253</v>
      </c>
      <c r="D14183" s="472" t="s">
        <v>40144</v>
      </c>
      <c r="E14183" s="474">
        <v>4314.42</v>
      </c>
    </row>
    <row r="14184" spans="1:5" ht="22.5">
      <c r="A14184" s="472" t="s">
        <v>178</v>
      </c>
      <c r="B14184" s="472" t="s">
        <v>3254</v>
      </c>
      <c r="C14184" s="473" t="s">
        <v>3255</v>
      </c>
      <c r="D14184" s="472" t="s">
        <v>40144</v>
      </c>
      <c r="E14184" s="474">
        <v>4786.9399999999996</v>
      </c>
    </row>
    <row r="14185" spans="1:5" ht="33.75">
      <c r="A14185" s="472" t="s">
        <v>178</v>
      </c>
      <c r="B14185" s="472" t="s">
        <v>3256</v>
      </c>
      <c r="C14185" s="473" t="s">
        <v>3257</v>
      </c>
      <c r="D14185" s="472" t="s">
        <v>40144</v>
      </c>
      <c r="E14185" s="474">
        <v>72.239999999999995</v>
      </c>
    </row>
    <row r="14186" spans="1:5" ht="33.75">
      <c r="A14186" s="472" t="s">
        <v>178</v>
      </c>
      <c r="B14186" s="472" t="s">
        <v>3258</v>
      </c>
      <c r="C14186" s="473" t="s">
        <v>3259</v>
      </c>
      <c r="D14186" s="472" t="s">
        <v>40144</v>
      </c>
      <c r="E14186" s="474">
        <v>76.239999999999995</v>
      </c>
    </row>
    <row r="14187" spans="1:5" ht="33.75">
      <c r="A14187" s="472" t="s">
        <v>178</v>
      </c>
      <c r="B14187" s="472" t="s">
        <v>3260</v>
      </c>
      <c r="C14187" s="473" t="s">
        <v>3261</v>
      </c>
      <c r="D14187" s="472" t="s">
        <v>40144</v>
      </c>
      <c r="E14187" s="474">
        <v>71.430000000000007</v>
      </c>
    </row>
    <row r="14188" spans="1:5" ht="22.5">
      <c r="A14188" s="472" t="s">
        <v>178</v>
      </c>
      <c r="B14188" s="472" t="s">
        <v>3262</v>
      </c>
      <c r="C14188" s="473" t="s">
        <v>3263</v>
      </c>
      <c r="D14188" s="472" t="s">
        <v>40144</v>
      </c>
      <c r="E14188" s="474">
        <v>51.2</v>
      </c>
    </row>
    <row r="14189" spans="1:5" ht="22.5">
      <c r="A14189" s="472" t="s">
        <v>178</v>
      </c>
      <c r="B14189" s="472" t="s">
        <v>3264</v>
      </c>
      <c r="C14189" s="473" t="s">
        <v>3265</v>
      </c>
      <c r="D14189" s="472" t="s">
        <v>40144</v>
      </c>
      <c r="E14189" s="474">
        <v>428.23</v>
      </c>
    </row>
    <row r="14190" spans="1:5">
      <c r="A14190" s="472" t="s">
        <v>178</v>
      </c>
      <c r="B14190" s="472" t="s">
        <v>40589</v>
      </c>
      <c r="C14190" s="473" t="s">
        <v>40590</v>
      </c>
      <c r="D14190" s="472"/>
      <c r="E14190" s="474"/>
    </row>
    <row r="14191" spans="1:5" ht="22.5">
      <c r="A14191" s="472" t="s">
        <v>178</v>
      </c>
      <c r="B14191" s="472" t="s">
        <v>3266</v>
      </c>
      <c r="C14191" s="473" t="s">
        <v>3267</v>
      </c>
      <c r="D14191" s="472" t="s">
        <v>40144</v>
      </c>
      <c r="E14191" s="474">
        <v>29.7</v>
      </c>
    </row>
    <row r="14192" spans="1:5" ht="22.5">
      <c r="A14192" s="472" t="s">
        <v>178</v>
      </c>
      <c r="B14192" s="472" t="s">
        <v>3268</v>
      </c>
      <c r="C14192" s="473" t="s">
        <v>3269</v>
      </c>
      <c r="D14192" s="472" t="s">
        <v>40144</v>
      </c>
      <c r="E14192" s="474">
        <v>32.130000000000003</v>
      </c>
    </row>
    <row r="14193" spans="1:5" ht="22.5">
      <c r="A14193" s="472" t="s">
        <v>178</v>
      </c>
      <c r="B14193" s="472" t="s">
        <v>3270</v>
      </c>
      <c r="C14193" s="473" t="s">
        <v>3271</v>
      </c>
      <c r="D14193" s="472" t="s">
        <v>40144</v>
      </c>
      <c r="E14193" s="474">
        <v>36.659999999999997</v>
      </c>
    </row>
    <row r="14194" spans="1:5" ht="22.5">
      <c r="A14194" s="472" t="s">
        <v>178</v>
      </c>
      <c r="B14194" s="472" t="s">
        <v>3272</v>
      </c>
      <c r="C14194" s="473" t="s">
        <v>3273</v>
      </c>
      <c r="D14194" s="472" t="s">
        <v>40144</v>
      </c>
      <c r="E14194" s="474">
        <v>34.729999999999997</v>
      </c>
    </row>
    <row r="14195" spans="1:5" ht="22.5">
      <c r="A14195" s="472" t="s">
        <v>178</v>
      </c>
      <c r="B14195" s="472" t="s">
        <v>3274</v>
      </c>
      <c r="C14195" s="473" t="s">
        <v>3275</v>
      </c>
      <c r="D14195" s="472" t="s">
        <v>40144</v>
      </c>
      <c r="E14195" s="474">
        <v>27.98</v>
      </c>
    </row>
    <row r="14196" spans="1:5" ht="22.5">
      <c r="A14196" s="472" t="s">
        <v>178</v>
      </c>
      <c r="B14196" s="472" t="s">
        <v>3276</v>
      </c>
      <c r="C14196" s="473" t="s">
        <v>3277</v>
      </c>
      <c r="D14196" s="472" t="s">
        <v>40144</v>
      </c>
      <c r="E14196" s="474">
        <v>26.61</v>
      </c>
    </row>
    <row r="14197" spans="1:5" ht="22.5">
      <c r="A14197" s="472" t="s">
        <v>178</v>
      </c>
      <c r="B14197" s="472" t="s">
        <v>3278</v>
      </c>
      <c r="C14197" s="473" t="s">
        <v>3279</v>
      </c>
      <c r="D14197" s="472" t="s">
        <v>40144</v>
      </c>
      <c r="E14197" s="474">
        <v>41.15</v>
      </c>
    </row>
    <row r="14198" spans="1:5" ht="22.5">
      <c r="A14198" s="472" t="s">
        <v>178</v>
      </c>
      <c r="B14198" s="472" t="s">
        <v>3280</v>
      </c>
      <c r="C14198" s="473" t="s">
        <v>3281</v>
      </c>
      <c r="D14198" s="472" t="s">
        <v>40144</v>
      </c>
      <c r="E14198" s="474">
        <v>26.38</v>
      </c>
    </row>
    <row r="14199" spans="1:5">
      <c r="A14199" s="472" t="s">
        <v>178</v>
      </c>
      <c r="B14199" s="472" t="s">
        <v>40591</v>
      </c>
      <c r="C14199" s="473" t="s">
        <v>40592</v>
      </c>
      <c r="D14199" s="472"/>
      <c r="E14199" s="474"/>
    </row>
    <row r="14200" spans="1:5" ht="22.5">
      <c r="A14200" s="472" t="s">
        <v>178</v>
      </c>
      <c r="B14200" s="472" t="s">
        <v>3282</v>
      </c>
      <c r="C14200" s="473" t="s">
        <v>3283</v>
      </c>
      <c r="D14200" s="472" t="s">
        <v>40144</v>
      </c>
      <c r="E14200" s="474">
        <v>10.88</v>
      </c>
    </row>
    <row r="14201" spans="1:5" ht="22.5">
      <c r="A14201" s="472" t="s">
        <v>178</v>
      </c>
      <c r="B14201" s="472" t="s">
        <v>3284</v>
      </c>
      <c r="C14201" s="473" t="s">
        <v>3285</v>
      </c>
      <c r="D14201" s="472" t="s">
        <v>40144</v>
      </c>
      <c r="E14201" s="474">
        <v>11.39</v>
      </c>
    </row>
    <row r="14202" spans="1:5" ht="22.5">
      <c r="A14202" s="472" t="s">
        <v>178</v>
      </c>
      <c r="B14202" s="472" t="s">
        <v>3286</v>
      </c>
      <c r="C14202" s="473" t="s">
        <v>3287</v>
      </c>
      <c r="D14202" s="472" t="s">
        <v>40144</v>
      </c>
      <c r="E14202" s="474">
        <v>13.04</v>
      </c>
    </row>
    <row r="14203" spans="1:5" ht="22.5">
      <c r="A14203" s="472" t="s">
        <v>178</v>
      </c>
      <c r="B14203" s="472" t="s">
        <v>3288</v>
      </c>
      <c r="C14203" s="473" t="s">
        <v>3289</v>
      </c>
      <c r="D14203" s="472" t="s">
        <v>40144</v>
      </c>
      <c r="E14203" s="474">
        <v>13.33</v>
      </c>
    </row>
    <row r="14204" spans="1:5" ht="22.5">
      <c r="A14204" s="472" t="s">
        <v>178</v>
      </c>
      <c r="B14204" s="472" t="s">
        <v>3290</v>
      </c>
      <c r="C14204" s="473" t="s">
        <v>3291</v>
      </c>
      <c r="D14204" s="472" t="s">
        <v>40144</v>
      </c>
      <c r="E14204" s="474">
        <v>11.1</v>
      </c>
    </row>
    <row r="14205" spans="1:5" ht="22.5">
      <c r="A14205" s="472" t="s">
        <v>178</v>
      </c>
      <c r="B14205" s="472" t="s">
        <v>3292</v>
      </c>
      <c r="C14205" s="473" t="s">
        <v>3293</v>
      </c>
      <c r="D14205" s="472" t="s">
        <v>40144</v>
      </c>
      <c r="E14205" s="474">
        <v>17.04</v>
      </c>
    </row>
    <row r="14206" spans="1:5" ht="22.5">
      <c r="A14206" s="472" t="s">
        <v>178</v>
      </c>
      <c r="B14206" s="472" t="s">
        <v>3294</v>
      </c>
      <c r="C14206" s="473" t="s">
        <v>3295</v>
      </c>
      <c r="D14206" s="472" t="s">
        <v>40144</v>
      </c>
      <c r="E14206" s="474">
        <v>30.98</v>
      </c>
    </row>
    <row r="14207" spans="1:5" ht="22.5">
      <c r="A14207" s="472" t="s">
        <v>178</v>
      </c>
      <c r="B14207" s="472" t="s">
        <v>3296</v>
      </c>
      <c r="C14207" s="473" t="s">
        <v>3297</v>
      </c>
      <c r="D14207" s="472" t="s">
        <v>40144</v>
      </c>
      <c r="E14207" s="474">
        <v>12.23</v>
      </c>
    </row>
    <row r="14208" spans="1:5">
      <c r="A14208" s="472" t="s">
        <v>178</v>
      </c>
      <c r="B14208" s="472" t="s">
        <v>3298</v>
      </c>
      <c r="C14208" s="473" t="s">
        <v>3299</v>
      </c>
      <c r="D14208" s="472" t="s">
        <v>40144</v>
      </c>
      <c r="E14208" s="474">
        <v>22.52</v>
      </c>
    </row>
    <row r="14209" spans="1:5" ht="22.5">
      <c r="A14209" s="472" t="s">
        <v>178</v>
      </c>
      <c r="B14209" s="472" t="s">
        <v>3300</v>
      </c>
      <c r="C14209" s="473" t="s">
        <v>3301</v>
      </c>
      <c r="D14209" s="472" t="s">
        <v>40144</v>
      </c>
      <c r="E14209" s="474">
        <v>10.6</v>
      </c>
    </row>
    <row r="14210" spans="1:5" ht="22.5">
      <c r="A14210" s="472" t="s">
        <v>178</v>
      </c>
      <c r="B14210" s="472" t="s">
        <v>3302</v>
      </c>
      <c r="C14210" s="473" t="s">
        <v>3303</v>
      </c>
      <c r="D14210" s="472" t="s">
        <v>40144</v>
      </c>
      <c r="E14210" s="474">
        <v>10.71</v>
      </c>
    </row>
    <row r="14211" spans="1:5" ht="22.5">
      <c r="A14211" s="472" t="s">
        <v>178</v>
      </c>
      <c r="B14211" s="472" t="s">
        <v>3304</v>
      </c>
      <c r="C14211" s="473" t="s">
        <v>3305</v>
      </c>
      <c r="D14211" s="472" t="s">
        <v>40144</v>
      </c>
      <c r="E14211" s="474">
        <v>10.94</v>
      </c>
    </row>
    <row r="14212" spans="1:5" ht="22.5">
      <c r="A14212" s="472" t="s">
        <v>178</v>
      </c>
      <c r="B14212" s="472" t="s">
        <v>3306</v>
      </c>
      <c r="C14212" s="473" t="s">
        <v>3307</v>
      </c>
      <c r="D14212" s="472" t="s">
        <v>40144</v>
      </c>
      <c r="E14212" s="474">
        <v>10.74</v>
      </c>
    </row>
    <row r="14213" spans="1:5" ht="22.5">
      <c r="A14213" s="472" t="s">
        <v>178</v>
      </c>
      <c r="B14213" s="472" t="s">
        <v>3308</v>
      </c>
      <c r="C14213" s="473" t="s">
        <v>3309</v>
      </c>
      <c r="D14213" s="472" t="s">
        <v>40144</v>
      </c>
      <c r="E14213" s="474">
        <v>39.82</v>
      </c>
    </row>
    <row r="14214" spans="1:5" ht="22.5">
      <c r="A14214" s="472" t="s">
        <v>178</v>
      </c>
      <c r="B14214" s="472" t="s">
        <v>3310</v>
      </c>
      <c r="C14214" s="473" t="s">
        <v>3311</v>
      </c>
      <c r="D14214" s="472" t="s">
        <v>40144</v>
      </c>
      <c r="E14214" s="474">
        <v>65.989999999999995</v>
      </c>
    </row>
    <row r="14215" spans="1:5" ht="22.5">
      <c r="A14215" s="472" t="s">
        <v>178</v>
      </c>
      <c r="B14215" s="472" t="s">
        <v>3312</v>
      </c>
      <c r="C14215" s="473" t="s">
        <v>3313</v>
      </c>
      <c r="D14215" s="472" t="s">
        <v>40144</v>
      </c>
      <c r="E14215" s="474">
        <v>26.62</v>
      </c>
    </row>
    <row r="14216" spans="1:5">
      <c r="A14216" s="472" t="s">
        <v>178</v>
      </c>
      <c r="B14216" s="472" t="s">
        <v>3314</v>
      </c>
      <c r="C14216" s="473" t="s">
        <v>3315</v>
      </c>
      <c r="D14216" s="472" t="s">
        <v>40144</v>
      </c>
      <c r="E14216" s="474">
        <v>8</v>
      </c>
    </row>
    <row r="14217" spans="1:5">
      <c r="A14217" s="472" t="s">
        <v>178</v>
      </c>
      <c r="B14217" s="472" t="s">
        <v>40593</v>
      </c>
      <c r="C14217" s="473" t="s">
        <v>40594</v>
      </c>
      <c r="D14217" s="472"/>
      <c r="E14217" s="474"/>
    </row>
    <row r="14218" spans="1:5" ht="22.5">
      <c r="A14218" s="472" t="s">
        <v>178</v>
      </c>
      <c r="B14218" s="472" t="s">
        <v>3316</v>
      </c>
      <c r="C14218" s="473" t="s">
        <v>3317</v>
      </c>
      <c r="D14218" s="472" t="s">
        <v>40103</v>
      </c>
      <c r="E14218" s="474">
        <v>47.2</v>
      </c>
    </row>
    <row r="14219" spans="1:5" ht="22.5">
      <c r="A14219" s="472" t="s">
        <v>178</v>
      </c>
      <c r="B14219" s="472" t="s">
        <v>3318</v>
      </c>
      <c r="C14219" s="473" t="s">
        <v>3319</v>
      </c>
      <c r="D14219" s="472" t="s">
        <v>40103</v>
      </c>
      <c r="E14219" s="474">
        <v>70.150000000000006</v>
      </c>
    </row>
    <row r="14220" spans="1:5" ht="22.5">
      <c r="A14220" s="472" t="s">
        <v>178</v>
      </c>
      <c r="B14220" s="472" t="s">
        <v>3320</v>
      </c>
      <c r="C14220" s="473" t="s">
        <v>3321</v>
      </c>
      <c r="D14220" s="472" t="s">
        <v>40103</v>
      </c>
      <c r="E14220" s="474">
        <v>92.8</v>
      </c>
    </row>
    <row r="14221" spans="1:5" ht="22.5">
      <c r="A14221" s="472" t="s">
        <v>178</v>
      </c>
      <c r="B14221" s="472" t="s">
        <v>3322</v>
      </c>
      <c r="C14221" s="473" t="s">
        <v>3323</v>
      </c>
      <c r="D14221" s="472" t="s">
        <v>40103</v>
      </c>
      <c r="E14221" s="474">
        <v>20.04</v>
      </c>
    </row>
    <row r="14222" spans="1:5" ht="22.5">
      <c r="A14222" s="472" t="s">
        <v>178</v>
      </c>
      <c r="B14222" s="472" t="s">
        <v>3324</v>
      </c>
      <c r="C14222" s="473" t="s">
        <v>3325</v>
      </c>
      <c r="D14222" s="472" t="s">
        <v>40103</v>
      </c>
      <c r="E14222" s="474">
        <v>20.67</v>
      </c>
    </row>
    <row r="14223" spans="1:5" ht="22.5">
      <c r="A14223" s="472" t="s">
        <v>178</v>
      </c>
      <c r="B14223" s="472" t="s">
        <v>3326</v>
      </c>
      <c r="C14223" s="473" t="s">
        <v>3327</v>
      </c>
      <c r="D14223" s="472" t="s">
        <v>40103</v>
      </c>
      <c r="E14223" s="474">
        <v>21.87</v>
      </c>
    </row>
    <row r="14224" spans="1:5" ht="22.5">
      <c r="A14224" s="472" t="s">
        <v>178</v>
      </c>
      <c r="B14224" s="472" t="s">
        <v>3328</v>
      </c>
      <c r="C14224" s="473" t="s">
        <v>3329</v>
      </c>
      <c r="D14224" s="472" t="s">
        <v>40103</v>
      </c>
      <c r="E14224" s="474">
        <v>34.29</v>
      </c>
    </row>
    <row r="14225" spans="1:5">
      <c r="A14225" s="472" t="s">
        <v>178</v>
      </c>
      <c r="B14225" s="472" t="s">
        <v>40595</v>
      </c>
      <c r="C14225" s="473" t="s">
        <v>40596</v>
      </c>
      <c r="D14225" s="472"/>
      <c r="E14225" s="474"/>
    </row>
    <row r="14226" spans="1:5" ht="22.5">
      <c r="A14226" s="472" t="s">
        <v>178</v>
      </c>
      <c r="B14226" s="472" t="s">
        <v>3330</v>
      </c>
      <c r="C14226" s="473" t="s">
        <v>3331</v>
      </c>
      <c r="D14226" s="472" t="s">
        <v>40121</v>
      </c>
      <c r="E14226" s="474">
        <v>470.36</v>
      </c>
    </row>
    <row r="14227" spans="1:5">
      <c r="A14227" s="472" t="s">
        <v>178</v>
      </c>
      <c r="B14227" s="472" t="s">
        <v>40597</v>
      </c>
      <c r="C14227" s="473" t="s">
        <v>40598</v>
      </c>
      <c r="D14227" s="472"/>
      <c r="E14227" s="474"/>
    </row>
    <row r="14228" spans="1:5" ht="22.5">
      <c r="A14228" s="472" t="s">
        <v>178</v>
      </c>
      <c r="B14228" s="472" t="s">
        <v>3332</v>
      </c>
      <c r="C14228" s="473" t="s">
        <v>3333</v>
      </c>
      <c r="D14228" s="472" t="s">
        <v>40144</v>
      </c>
      <c r="E14228" s="474">
        <v>37.090000000000003</v>
      </c>
    </row>
    <row r="14229" spans="1:5" ht="33.75">
      <c r="A14229" s="472" t="s">
        <v>178</v>
      </c>
      <c r="B14229" s="472" t="s">
        <v>3334</v>
      </c>
      <c r="C14229" s="473" t="s">
        <v>3335</v>
      </c>
      <c r="D14229" s="472" t="s">
        <v>40144</v>
      </c>
      <c r="E14229" s="474">
        <v>2157.52</v>
      </c>
    </row>
    <row r="14230" spans="1:5" ht="33.75">
      <c r="A14230" s="472" t="s">
        <v>178</v>
      </c>
      <c r="B14230" s="472" t="s">
        <v>3336</v>
      </c>
      <c r="C14230" s="473" t="s">
        <v>3337</v>
      </c>
      <c r="D14230" s="472" t="s">
        <v>40144</v>
      </c>
      <c r="E14230" s="474">
        <v>2248.66</v>
      </c>
    </row>
    <row r="14231" spans="1:5" ht="33.75">
      <c r="A14231" s="472" t="s">
        <v>178</v>
      </c>
      <c r="B14231" s="472" t="s">
        <v>3338</v>
      </c>
      <c r="C14231" s="473" t="s">
        <v>3339</v>
      </c>
      <c r="D14231" s="472" t="s">
        <v>40144</v>
      </c>
      <c r="E14231" s="474">
        <v>2404.56</v>
      </c>
    </row>
    <row r="14232" spans="1:5" ht="33.75">
      <c r="A14232" s="472" t="s">
        <v>178</v>
      </c>
      <c r="B14232" s="472" t="s">
        <v>3340</v>
      </c>
      <c r="C14232" s="473" t="s">
        <v>3341</v>
      </c>
      <c r="D14232" s="472" t="s">
        <v>40144</v>
      </c>
      <c r="E14232" s="474">
        <v>2473.59</v>
      </c>
    </row>
    <row r="14233" spans="1:5" ht="33.75">
      <c r="A14233" s="472" t="s">
        <v>178</v>
      </c>
      <c r="B14233" s="472" t="s">
        <v>3342</v>
      </c>
      <c r="C14233" s="473" t="s">
        <v>3343</v>
      </c>
      <c r="D14233" s="472" t="s">
        <v>40144</v>
      </c>
      <c r="E14233" s="474">
        <v>2520.48</v>
      </c>
    </row>
    <row r="14234" spans="1:5" ht="33.75">
      <c r="A14234" s="472" t="s">
        <v>178</v>
      </c>
      <c r="B14234" s="472" t="s">
        <v>3344</v>
      </c>
      <c r="C14234" s="473" t="s">
        <v>3345</v>
      </c>
      <c r="D14234" s="472" t="s">
        <v>40144</v>
      </c>
      <c r="E14234" s="474">
        <v>3415.47</v>
      </c>
    </row>
    <row r="14235" spans="1:5" ht="33.75">
      <c r="A14235" s="472" t="s">
        <v>178</v>
      </c>
      <c r="B14235" s="472" t="s">
        <v>3346</v>
      </c>
      <c r="C14235" s="473" t="s">
        <v>3347</v>
      </c>
      <c r="D14235" s="472" t="s">
        <v>40144</v>
      </c>
      <c r="E14235" s="474">
        <v>3719.46</v>
      </c>
    </row>
    <row r="14236" spans="1:5" ht="33.75">
      <c r="A14236" s="472" t="s">
        <v>178</v>
      </c>
      <c r="B14236" s="472" t="s">
        <v>3348</v>
      </c>
      <c r="C14236" s="473" t="s">
        <v>3349</v>
      </c>
      <c r="D14236" s="472" t="s">
        <v>40144</v>
      </c>
      <c r="E14236" s="474">
        <v>5919.88</v>
      </c>
    </row>
    <row r="14237" spans="1:5" ht="33.75">
      <c r="A14237" s="472" t="s">
        <v>178</v>
      </c>
      <c r="B14237" s="472" t="s">
        <v>3350</v>
      </c>
      <c r="C14237" s="473" t="s">
        <v>3351</v>
      </c>
      <c r="D14237" s="472" t="s">
        <v>40144</v>
      </c>
      <c r="E14237" s="474">
        <v>5998.85</v>
      </c>
    </row>
    <row r="14238" spans="1:5" ht="33.75">
      <c r="A14238" s="472" t="s">
        <v>178</v>
      </c>
      <c r="B14238" s="472" t="s">
        <v>3352</v>
      </c>
      <c r="C14238" s="473" t="s">
        <v>3353</v>
      </c>
      <c r="D14238" s="472" t="s">
        <v>40144</v>
      </c>
      <c r="E14238" s="474">
        <v>6024.85</v>
      </c>
    </row>
    <row r="14239" spans="1:5" ht="33.75">
      <c r="A14239" s="472" t="s">
        <v>178</v>
      </c>
      <c r="B14239" s="472" t="s">
        <v>3354</v>
      </c>
      <c r="C14239" s="473" t="s">
        <v>3355</v>
      </c>
      <c r="D14239" s="472" t="s">
        <v>40144</v>
      </c>
      <c r="E14239" s="474">
        <v>8368.4699999999993</v>
      </c>
    </row>
    <row r="14240" spans="1:5" ht="33.75">
      <c r="A14240" s="472" t="s">
        <v>178</v>
      </c>
      <c r="B14240" s="472" t="s">
        <v>3356</v>
      </c>
      <c r="C14240" s="473" t="s">
        <v>3357</v>
      </c>
      <c r="D14240" s="472" t="s">
        <v>40144</v>
      </c>
      <c r="E14240" s="474">
        <v>8187.36</v>
      </c>
    </row>
    <row r="14241" spans="1:5" ht="33.75">
      <c r="A14241" s="472" t="s">
        <v>178</v>
      </c>
      <c r="B14241" s="472" t="s">
        <v>3358</v>
      </c>
      <c r="C14241" s="473" t="s">
        <v>3359</v>
      </c>
      <c r="D14241" s="472" t="s">
        <v>40144</v>
      </c>
      <c r="E14241" s="474">
        <v>8179.45</v>
      </c>
    </row>
    <row r="14242" spans="1:5" ht="33.75">
      <c r="A14242" s="472" t="s">
        <v>178</v>
      </c>
      <c r="B14242" s="472" t="s">
        <v>3360</v>
      </c>
      <c r="C14242" s="473" t="s">
        <v>3361</v>
      </c>
      <c r="D14242" s="472" t="s">
        <v>40144</v>
      </c>
      <c r="E14242" s="474">
        <v>8561.31</v>
      </c>
    </row>
    <row r="14243" spans="1:5" ht="33.75">
      <c r="A14243" s="472" t="s">
        <v>178</v>
      </c>
      <c r="B14243" s="472" t="s">
        <v>3362</v>
      </c>
      <c r="C14243" s="473" t="s">
        <v>3363</v>
      </c>
      <c r="D14243" s="472" t="s">
        <v>40144</v>
      </c>
      <c r="E14243" s="474">
        <v>9549.76</v>
      </c>
    </row>
    <row r="14244" spans="1:5" ht="33.75">
      <c r="A14244" s="472" t="s">
        <v>178</v>
      </c>
      <c r="B14244" s="472" t="s">
        <v>3364</v>
      </c>
      <c r="C14244" s="473" t="s">
        <v>3365</v>
      </c>
      <c r="D14244" s="472" t="s">
        <v>40144</v>
      </c>
      <c r="E14244" s="474">
        <v>9643.67</v>
      </c>
    </row>
    <row r="14245" spans="1:5" ht="33.75">
      <c r="A14245" s="472" t="s">
        <v>178</v>
      </c>
      <c r="B14245" s="472" t="s">
        <v>3366</v>
      </c>
      <c r="C14245" s="473" t="s">
        <v>3367</v>
      </c>
      <c r="D14245" s="472" t="s">
        <v>40144</v>
      </c>
      <c r="E14245" s="474">
        <v>10041.59</v>
      </c>
    </row>
    <row r="14246" spans="1:5" ht="33.75">
      <c r="A14246" s="472" t="s">
        <v>178</v>
      </c>
      <c r="B14246" s="472" t="s">
        <v>3368</v>
      </c>
      <c r="C14246" s="473" t="s">
        <v>3369</v>
      </c>
      <c r="D14246" s="472" t="s">
        <v>40144</v>
      </c>
      <c r="E14246" s="474">
        <v>11500.71</v>
      </c>
    </row>
    <row r="14247" spans="1:5" ht="33.75">
      <c r="A14247" s="472" t="s">
        <v>178</v>
      </c>
      <c r="B14247" s="472" t="s">
        <v>3370</v>
      </c>
      <c r="C14247" s="473" t="s">
        <v>3371</v>
      </c>
      <c r="D14247" s="472" t="s">
        <v>40144</v>
      </c>
      <c r="E14247" s="474">
        <v>11598.05</v>
      </c>
    </row>
    <row r="14248" spans="1:5" ht="22.5">
      <c r="A14248" s="472" t="s">
        <v>178</v>
      </c>
      <c r="B14248" s="472" t="s">
        <v>3372</v>
      </c>
      <c r="C14248" s="473" t="s">
        <v>3373</v>
      </c>
      <c r="D14248" s="472" t="s">
        <v>40144</v>
      </c>
      <c r="E14248" s="474">
        <v>9.59</v>
      </c>
    </row>
    <row r="14249" spans="1:5">
      <c r="A14249" s="472" t="s">
        <v>178</v>
      </c>
      <c r="B14249" s="472" t="s">
        <v>40599</v>
      </c>
      <c r="C14249" s="473" t="s">
        <v>40600</v>
      </c>
      <c r="D14249" s="472"/>
      <c r="E14249" s="474"/>
    </row>
    <row r="14250" spans="1:5" ht="22.5">
      <c r="A14250" s="472" t="s">
        <v>178</v>
      </c>
      <c r="B14250" s="472" t="s">
        <v>3374</v>
      </c>
      <c r="C14250" s="473" t="s">
        <v>3375</v>
      </c>
      <c r="D14250" s="472" t="s">
        <v>40103</v>
      </c>
      <c r="E14250" s="474">
        <v>7.49</v>
      </c>
    </row>
    <row r="14251" spans="1:5" ht="22.5">
      <c r="A14251" s="472" t="s">
        <v>178</v>
      </c>
      <c r="B14251" s="472" t="s">
        <v>3376</v>
      </c>
      <c r="C14251" s="473" t="s">
        <v>3377</v>
      </c>
      <c r="D14251" s="472" t="s">
        <v>40103</v>
      </c>
      <c r="E14251" s="474">
        <v>16.14</v>
      </c>
    </row>
    <row r="14252" spans="1:5">
      <c r="A14252" s="472" t="s">
        <v>178</v>
      </c>
      <c r="B14252" s="472" t="s">
        <v>40601</v>
      </c>
      <c r="C14252" s="473" t="s">
        <v>40602</v>
      </c>
      <c r="D14252" s="472"/>
      <c r="E14252" s="474"/>
    </row>
    <row r="14253" spans="1:5" ht="22.5">
      <c r="A14253" s="472" t="s">
        <v>178</v>
      </c>
      <c r="B14253" s="472" t="s">
        <v>3378</v>
      </c>
      <c r="C14253" s="473" t="s">
        <v>3379</v>
      </c>
      <c r="D14253" s="472" t="s">
        <v>40144</v>
      </c>
      <c r="E14253" s="474">
        <v>2019</v>
      </c>
    </row>
    <row r="14254" spans="1:5" ht="22.5">
      <c r="A14254" s="472" t="s">
        <v>178</v>
      </c>
      <c r="B14254" s="472" t="s">
        <v>3380</v>
      </c>
      <c r="C14254" s="473" t="s">
        <v>3381</v>
      </c>
      <c r="D14254" s="472" t="s">
        <v>40144</v>
      </c>
      <c r="E14254" s="474">
        <v>284.94</v>
      </c>
    </row>
    <row r="14255" spans="1:5" ht="22.5">
      <c r="A14255" s="472" t="s">
        <v>178</v>
      </c>
      <c r="B14255" s="472" t="s">
        <v>3382</v>
      </c>
      <c r="C14255" s="473" t="s">
        <v>3383</v>
      </c>
      <c r="D14255" s="472" t="s">
        <v>40144</v>
      </c>
      <c r="E14255" s="474">
        <v>2849.1</v>
      </c>
    </row>
    <row r="14256" spans="1:5" ht="22.5">
      <c r="A14256" s="472" t="s">
        <v>178</v>
      </c>
      <c r="B14256" s="472" t="s">
        <v>3384</v>
      </c>
      <c r="C14256" s="473" t="s">
        <v>3385</v>
      </c>
      <c r="D14256" s="472" t="s">
        <v>40144</v>
      </c>
      <c r="E14256" s="474">
        <v>5595</v>
      </c>
    </row>
    <row r="14257" spans="1:5" ht="22.5">
      <c r="A14257" s="472" t="s">
        <v>178</v>
      </c>
      <c r="B14257" s="472" t="s">
        <v>3386</v>
      </c>
      <c r="C14257" s="473" t="s">
        <v>3387</v>
      </c>
      <c r="D14257" s="472" t="s">
        <v>40144</v>
      </c>
      <c r="E14257" s="474">
        <v>4307.72</v>
      </c>
    </row>
    <row r="14258" spans="1:5" ht="22.5">
      <c r="A14258" s="472" t="s">
        <v>178</v>
      </c>
      <c r="B14258" s="472" t="s">
        <v>3388</v>
      </c>
      <c r="C14258" s="473" t="s">
        <v>3389</v>
      </c>
      <c r="D14258" s="472" t="s">
        <v>40144</v>
      </c>
      <c r="E14258" s="474">
        <v>4971.13</v>
      </c>
    </row>
    <row r="14259" spans="1:5" ht="22.5">
      <c r="A14259" s="472" t="s">
        <v>178</v>
      </c>
      <c r="B14259" s="472" t="s">
        <v>3390</v>
      </c>
      <c r="C14259" s="473" t="s">
        <v>3391</v>
      </c>
      <c r="D14259" s="472" t="s">
        <v>40144</v>
      </c>
      <c r="E14259" s="474">
        <v>597.57000000000005</v>
      </c>
    </row>
    <row r="14260" spans="1:5" ht="22.5">
      <c r="A14260" s="472" t="s">
        <v>178</v>
      </c>
      <c r="B14260" s="472" t="s">
        <v>3392</v>
      </c>
      <c r="C14260" s="473" t="s">
        <v>3393</v>
      </c>
      <c r="D14260" s="472" t="s">
        <v>40144</v>
      </c>
      <c r="E14260" s="474">
        <v>288.04000000000002</v>
      </c>
    </row>
    <row r="14261" spans="1:5" ht="22.5">
      <c r="A14261" s="472" t="s">
        <v>178</v>
      </c>
      <c r="B14261" s="472" t="s">
        <v>3394</v>
      </c>
      <c r="C14261" s="473" t="s">
        <v>3395</v>
      </c>
      <c r="D14261" s="472" t="s">
        <v>40144</v>
      </c>
      <c r="E14261" s="474">
        <v>540.37</v>
      </c>
    </row>
    <row r="14262" spans="1:5" ht="22.5">
      <c r="A14262" s="472" t="s">
        <v>178</v>
      </c>
      <c r="B14262" s="472" t="s">
        <v>3396</v>
      </c>
      <c r="C14262" s="473" t="s">
        <v>3397</v>
      </c>
      <c r="D14262" s="472" t="s">
        <v>40144</v>
      </c>
      <c r="E14262" s="474">
        <v>630.46</v>
      </c>
    </row>
    <row r="14263" spans="1:5" ht="22.5">
      <c r="A14263" s="472" t="s">
        <v>178</v>
      </c>
      <c r="B14263" s="472" t="s">
        <v>3398</v>
      </c>
      <c r="C14263" s="473" t="s">
        <v>3399</v>
      </c>
      <c r="D14263" s="472" t="s">
        <v>40144</v>
      </c>
      <c r="E14263" s="474">
        <v>2385.12</v>
      </c>
    </row>
    <row r="14264" spans="1:5">
      <c r="A14264" s="472" t="s">
        <v>178</v>
      </c>
      <c r="B14264" s="472" t="s">
        <v>40603</v>
      </c>
      <c r="C14264" s="473" t="s">
        <v>40604</v>
      </c>
      <c r="D14264" s="472"/>
      <c r="E14264" s="474"/>
    </row>
    <row r="14265" spans="1:5" ht="22.5">
      <c r="A14265" s="472" t="s">
        <v>178</v>
      </c>
      <c r="B14265" s="472" t="s">
        <v>3400</v>
      </c>
      <c r="C14265" s="473" t="s">
        <v>3401</v>
      </c>
      <c r="D14265" s="472" t="s">
        <v>40144</v>
      </c>
      <c r="E14265" s="474">
        <v>201.25</v>
      </c>
    </row>
    <row r="14266" spans="1:5" ht="22.5">
      <c r="A14266" s="472" t="s">
        <v>178</v>
      </c>
      <c r="B14266" s="472" t="s">
        <v>3402</v>
      </c>
      <c r="C14266" s="473" t="s">
        <v>3403</v>
      </c>
      <c r="D14266" s="472" t="s">
        <v>40144</v>
      </c>
      <c r="E14266" s="474">
        <v>176.41</v>
      </c>
    </row>
    <row r="14267" spans="1:5">
      <c r="A14267" s="472" t="s">
        <v>178</v>
      </c>
      <c r="B14267" s="472" t="s">
        <v>3404</v>
      </c>
      <c r="C14267" s="473" t="s">
        <v>3405</v>
      </c>
      <c r="D14267" s="472" t="s">
        <v>40144</v>
      </c>
      <c r="E14267" s="474">
        <v>166.78</v>
      </c>
    </row>
    <row r="14268" spans="1:5">
      <c r="A14268" s="472" t="s">
        <v>178</v>
      </c>
      <c r="B14268" s="472" t="s">
        <v>3406</v>
      </c>
      <c r="C14268" s="473" t="s">
        <v>3407</v>
      </c>
      <c r="D14268" s="472" t="s">
        <v>40144</v>
      </c>
      <c r="E14268" s="474">
        <v>236.42</v>
      </c>
    </row>
    <row r="14269" spans="1:5">
      <c r="A14269" s="472" t="s">
        <v>178</v>
      </c>
      <c r="B14269" s="472" t="s">
        <v>3408</v>
      </c>
      <c r="C14269" s="473" t="s">
        <v>3409</v>
      </c>
      <c r="D14269" s="472" t="s">
        <v>40144</v>
      </c>
      <c r="E14269" s="474">
        <v>320.58999999999997</v>
      </c>
    </row>
    <row r="14270" spans="1:5">
      <c r="A14270" s="472" t="s">
        <v>178</v>
      </c>
      <c r="B14270" s="472" t="s">
        <v>3410</v>
      </c>
      <c r="C14270" s="473" t="s">
        <v>3411</v>
      </c>
      <c r="D14270" s="472" t="s">
        <v>40144</v>
      </c>
      <c r="E14270" s="474">
        <v>413.09</v>
      </c>
    </row>
    <row r="14271" spans="1:5">
      <c r="A14271" s="472" t="s">
        <v>178</v>
      </c>
      <c r="B14271" s="472" t="s">
        <v>3412</v>
      </c>
      <c r="C14271" s="473" t="s">
        <v>3413</v>
      </c>
      <c r="D14271" s="472" t="s">
        <v>40144</v>
      </c>
      <c r="E14271" s="474">
        <v>707.7</v>
      </c>
    </row>
    <row r="14272" spans="1:5">
      <c r="A14272" s="472" t="s">
        <v>178</v>
      </c>
      <c r="B14272" s="472" t="s">
        <v>3414</v>
      </c>
      <c r="C14272" s="473" t="s">
        <v>3415</v>
      </c>
      <c r="D14272" s="472" t="s">
        <v>40144</v>
      </c>
      <c r="E14272" s="474">
        <v>954.61</v>
      </c>
    </row>
    <row r="14273" spans="1:5">
      <c r="A14273" s="472" t="s">
        <v>178</v>
      </c>
      <c r="B14273" s="472" t="s">
        <v>3416</v>
      </c>
      <c r="C14273" s="473" t="s">
        <v>3417</v>
      </c>
      <c r="D14273" s="472" t="s">
        <v>40144</v>
      </c>
      <c r="E14273" s="474">
        <v>129.87</v>
      </c>
    </row>
    <row r="14274" spans="1:5">
      <c r="A14274" s="472" t="s">
        <v>178</v>
      </c>
      <c r="B14274" s="472" t="s">
        <v>40605</v>
      </c>
      <c r="C14274" s="473" t="s">
        <v>40606</v>
      </c>
      <c r="D14274" s="472"/>
      <c r="E14274" s="474"/>
    </row>
    <row r="14275" spans="1:5">
      <c r="A14275" s="472" t="s">
        <v>178</v>
      </c>
      <c r="B14275" s="472" t="s">
        <v>3418</v>
      </c>
      <c r="C14275" s="473" t="s">
        <v>3419</v>
      </c>
      <c r="D14275" s="472" t="s">
        <v>40144</v>
      </c>
      <c r="E14275" s="474">
        <v>68.64</v>
      </c>
    </row>
    <row r="14276" spans="1:5">
      <c r="A14276" s="472" t="s">
        <v>178</v>
      </c>
      <c r="B14276" s="472" t="s">
        <v>3420</v>
      </c>
      <c r="C14276" s="473" t="s">
        <v>3421</v>
      </c>
      <c r="D14276" s="472" t="s">
        <v>40144</v>
      </c>
      <c r="E14276" s="474">
        <v>221.14</v>
      </c>
    </row>
    <row r="14277" spans="1:5">
      <c r="A14277" s="472" t="s">
        <v>178</v>
      </c>
      <c r="B14277" s="472" t="s">
        <v>3422</v>
      </c>
      <c r="C14277" s="473" t="s">
        <v>3423</v>
      </c>
      <c r="D14277" s="472" t="s">
        <v>40144</v>
      </c>
      <c r="E14277" s="474">
        <v>221.14</v>
      </c>
    </row>
    <row r="14278" spans="1:5">
      <c r="A14278" s="472" t="s">
        <v>178</v>
      </c>
      <c r="B14278" s="472" t="s">
        <v>3424</v>
      </c>
      <c r="C14278" s="473" t="s">
        <v>3425</v>
      </c>
      <c r="D14278" s="472" t="s">
        <v>40144</v>
      </c>
      <c r="E14278" s="474">
        <v>221.14</v>
      </c>
    </row>
    <row r="14279" spans="1:5">
      <c r="A14279" s="472" t="s">
        <v>178</v>
      </c>
      <c r="B14279" s="472" t="s">
        <v>3426</v>
      </c>
      <c r="C14279" s="473" t="s">
        <v>3427</v>
      </c>
      <c r="D14279" s="472" t="s">
        <v>40144</v>
      </c>
      <c r="E14279" s="474">
        <v>56.94</v>
      </c>
    </row>
    <row r="14280" spans="1:5">
      <c r="A14280" s="472" t="s">
        <v>178</v>
      </c>
      <c r="B14280" s="472" t="s">
        <v>3428</v>
      </c>
      <c r="C14280" s="473" t="s">
        <v>3429</v>
      </c>
      <c r="D14280" s="472" t="s">
        <v>40144</v>
      </c>
      <c r="E14280" s="474">
        <v>56.94</v>
      </c>
    </row>
    <row r="14281" spans="1:5">
      <c r="A14281" s="472" t="s">
        <v>178</v>
      </c>
      <c r="B14281" s="472" t="s">
        <v>3430</v>
      </c>
      <c r="C14281" s="473" t="s">
        <v>3431</v>
      </c>
      <c r="D14281" s="472" t="s">
        <v>40144</v>
      </c>
      <c r="E14281" s="474">
        <v>56.94</v>
      </c>
    </row>
    <row r="14282" spans="1:5">
      <c r="A14282" s="472" t="s">
        <v>178</v>
      </c>
      <c r="B14282" s="472" t="s">
        <v>3432</v>
      </c>
      <c r="C14282" s="473" t="s">
        <v>3433</v>
      </c>
      <c r="D14282" s="472" t="s">
        <v>40144</v>
      </c>
      <c r="E14282" s="474">
        <v>56.94</v>
      </c>
    </row>
    <row r="14283" spans="1:5">
      <c r="A14283" s="472" t="s">
        <v>178</v>
      </c>
      <c r="B14283" s="472" t="s">
        <v>3434</v>
      </c>
      <c r="C14283" s="473" t="s">
        <v>3435</v>
      </c>
      <c r="D14283" s="472" t="s">
        <v>40144</v>
      </c>
      <c r="E14283" s="474">
        <v>56.94</v>
      </c>
    </row>
    <row r="14284" spans="1:5">
      <c r="A14284" s="472" t="s">
        <v>178</v>
      </c>
      <c r="B14284" s="472" t="s">
        <v>3436</v>
      </c>
      <c r="C14284" s="473" t="s">
        <v>3437</v>
      </c>
      <c r="D14284" s="472" t="s">
        <v>40144</v>
      </c>
      <c r="E14284" s="474">
        <v>68.64</v>
      </c>
    </row>
    <row r="14285" spans="1:5">
      <c r="A14285" s="472" t="s">
        <v>178</v>
      </c>
      <c r="B14285" s="472" t="s">
        <v>3438</v>
      </c>
      <c r="C14285" s="473" t="s">
        <v>3439</v>
      </c>
      <c r="D14285" s="472" t="s">
        <v>40144</v>
      </c>
      <c r="E14285" s="474">
        <v>68.64</v>
      </c>
    </row>
    <row r="14286" spans="1:5">
      <c r="A14286" s="472" t="s">
        <v>178</v>
      </c>
      <c r="B14286" s="472" t="s">
        <v>3440</v>
      </c>
      <c r="C14286" s="473" t="s">
        <v>3441</v>
      </c>
      <c r="D14286" s="472" t="s">
        <v>40144</v>
      </c>
      <c r="E14286" s="474">
        <v>68.64</v>
      </c>
    </row>
    <row r="14287" spans="1:5">
      <c r="A14287" s="472" t="s">
        <v>178</v>
      </c>
      <c r="B14287" s="472" t="s">
        <v>3442</v>
      </c>
      <c r="C14287" s="473" t="s">
        <v>3443</v>
      </c>
      <c r="D14287" s="472" t="s">
        <v>40144</v>
      </c>
      <c r="E14287" s="474">
        <v>44.85</v>
      </c>
    </row>
    <row r="14288" spans="1:5">
      <c r="A14288" s="472" t="s">
        <v>178</v>
      </c>
      <c r="B14288" s="472" t="s">
        <v>3444</v>
      </c>
      <c r="C14288" s="473" t="s">
        <v>3445</v>
      </c>
      <c r="D14288" s="472" t="s">
        <v>40144</v>
      </c>
      <c r="E14288" s="474">
        <v>61.37</v>
      </c>
    </row>
    <row r="14289" spans="1:5">
      <c r="A14289" s="472" t="s">
        <v>178</v>
      </c>
      <c r="B14289" s="472" t="s">
        <v>3446</v>
      </c>
      <c r="C14289" s="473" t="s">
        <v>3447</v>
      </c>
      <c r="D14289" s="472" t="s">
        <v>40144</v>
      </c>
      <c r="E14289" s="474">
        <v>44.85</v>
      </c>
    </row>
    <row r="14290" spans="1:5">
      <c r="A14290" s="472" t="s">
        <v>178</v>
      </c>
      <c r="B14290" s="472" t="s">
        <v>3448</v>
      </c>
      <c r="C14290" s="473" t="s">
        <v>3449</v>
      </c>
      <c r="D14290" s="472" t="s">
        <v>40144</v>
      </c>
      <c r="E14290" s="474">
        <v>44.85</v>
      </c>
    </row>
    <row r="14291" spans="1:5">
      <c r="A14291" s="472" t="s">
        <v>178</v>
      </c>
      <c r="B14291" s="472" t="s">
        <v>3450</v>
      </c>
      <c r="C14291" s="473" t="s">
        <v>3451</v>
      </c>
      <c r="D14291" s="472" t="s">
        <v>40144</v>
      </c>
      <c r="E14291" s="474">
        <v>44.85</v>
      </c>
    </row>
    <row r="14292" spans="1:5">
      <c r="A14292" s="472" t="s">
        <v>178</v>
      </c>
      <c r="B14292" s="472" t="s">
        <v>3452</v>
      </c>
      <c r="C14292" s="473" t="s">
        <v>3453</v>
      </c>
      <c r="D14292" s="472" t="s">
        <v>40144</v>
      </c>
      <c r="E14292" s="474">
        <v>44.85</v>
      </c>
    </row>
    <row r="14293" spans="1:5">
      <c r="A14293" s="472" t="s">
        <v>178</v>
      </c>
      <c r="B14293" s="472" t="s">
        <v>3454</v>
      </c>
      <c r="C14293" s="473" t="s">
        <v>3455</v>
      </c>
      <c r="D14293" s="472" t="s">
        <v>40144</v>
      </c>
      <c r="E14293" s="474">
        <v>44.85</v>
      </c>
    </row>
    <row r="14294" spans="1:5">
      <c r="A14294" s="472" t="s">
        <v>178</v>
      </c>
      <c r="B14294" s="472" t="s">
        <v>3456</v>
      </c>
      <c r="C14294" s="473" t="s">
        <v>3457</v>
      </c>
      <c r="D14294" s="472" t="s">
        <v>40144</v>
      </c>
      <c r="E14294" s="474">
        <v>44.85</v>
      </c>
    </row>
    <row r="14295" spans="1:5">
      <c r="A14295" s="472" t="s">
        <v>178</v>
      </c>
      <c r="B14295" s="472" t="s">
        <v>3458</v>
      </c>
      <c r="C14295" s="473" t="s">
        <v>3459</v>
      </c>
      <c r="D14295" s="472" t="s">
        <v>40144</v>
      </c>
      <c r="E14295" s="474">
        <v>44.85</v>
      </c>
    </row>
    <row r="14296" spans="1:5">
      <c r="A14296" s="472" t="s">
        <v>178</v>
      </c>
      <c r="B14296" s="472" t="s">
        <v>3460</v>
      </c>
      <c r="C14296" s="473" t="s">
        <v>3461</v>
      </c>
      <c r="D14296" s="472" t="s">
        <v>40144</v>
      </c>
      <c r="E14296" s="474">
        <v>46.38</v>
      </c>
    </row>
    <row r="14297" spans="1:5">
      <c r="A14297" s="472" t="s">
        <v>178</v>
      </c>
      <c r="B14297" s="472" t="s">
        <v>3462</v>
      </c>
      <c r="C14297" s="473" t="s">
        <v>3463</v>
      </c>
      <c r="D14297" s="472" t="s">
        <v>40144</v>
      </c>
      <c r="E14297" s="474">
        <v>46.38</v>
      </c>
    </row>
    <row r="14298" spans="1:5">
      <c r="A14298" s="472" t="s">
        <v>178</v>
      </c>
      <c r="B14298" s="472" t="s">
        <v>3464</v>
      </c>
      <c r="C14298" s="473" t="s">
        <v>3465</v>
      </c>
      <c r="D14298" s="472" t="s">
        <v>40144</v>
      </c>
      <c r="E14298" s="474">
        <v>56.19</v>
      </c>
    </row>
    <row r="14299" spans="1:5">
      <c r="A14299" s="472" t="s">
        <v>178</v>
      </c>
      <c r="B14299" s="472" t="s">
        <v>3466</v>
      </c>
      <c r="C14299" s="473" t="s">
        <v>3467</v>
      </c>
      <c r="D14299" s="472" t="s">
        <v>40144</v>
      </c>
      <c r="E14299" s="474">
        <v>61.37</v>
      </c>
    </row>
    <row r="14300" spans="1:5">
      <c r="A14300" s="472" t="s">
        <v>178</v>
      </c>
      <c r="B14300" s="472" t="s">
        <v>3468</v>
      </c>
      <c r="C14300" s="473" t="s">
        <v>3469</v>
      </c>
      <c r="D14300" s="472" t="s">
        <v>40144</v>
      </c>
      <c r="E14300" s="474">
        <v>61.37</v>
      </c>
    </row>
    <row r="14301" spans="1:5" ht="22.5">
      <c r="A14301" s="472" t="s">
        <v>178</v>
      </c>
      <c r="B14301" s="472" t="s">
        <v>3470</v>
      </c>
      <c r="C14301" s="473" t="s">
        <v>3471</v>
      </c>
      <c r="D14301" s="472" t="s">
        <v>40144</v>
      </c>
      <c r="E14301" s="474">
        <v>113.42</v>
      </c>
    </row>
    <row r="14302" spans="1:5" ht="22.5">
      <c r="A14302" s="472" t="s">
        <v>178</v>
      </c>
      <c r="B14302" s="472" t="s">
        <v>3472</v>
      </c>
      <c r="C14302" s="473" t="s">
        <v>3473</v>
      </c>
      <c r="D14302" s="472" t="s">
        <v>40144</v>
      </c>
      <c r="E14302" s="474">
        <v>117.32</v>
      </c>
    </row>
    <row r="14303" spans="1:5" ht="22.5">
      <c r="A14303" s="472" t="s">
        <v>178</v>
      </c>
      <c r="B14303" s="472" t="s">
        <v>3474</v>
      </c>
      <c r="C14303" s="473" t="s">
        <v>3475</v>
      </c>
      <c r="D14303" s="472" t="s">
        <v>40144</v>
      </c>
      <c r="E14303" s="474">
        <v>135.02000000000001</v>
      </c>
    </row>
    <row r="14304" spans="1:5" ht="33.75">
      <c r="A14304" s="472" t="s">
        <v>178</v>
      </c>
      <c r="B14304" s="472" t="s">
        <v>3476</v>
      </c>
      <c r="C14304" s="473" t="s">
        <v>3477</v>
      </c>
      <c r="D14304" s="472" t="s">
        <v>40144</v>
      </c>
      <c r="E14304" s="474">
        <v>145.22999999999999</v>
      </c>
    </row>
    <row r="14305" spans="1:5">
      <c r="A14305" s="472" t="s">
        <v>178</v>
      </c>
      <c r="B14305" s="472" t="s">
        <v>3478</v>
      </c>
      <c r="C14305" s="473" t="s">
        <v>3479</v>
      </c>
      <c r="D14305" s="472" t="s">
        <v>40144</v>
      </c>
      <c r="E14305" s="474">
        <v>18.79</v>
      </c>
    </row>
    <row r="14306" spans="1:5">
      <c r="A14306" s="472" t="s">
        <v>178</v>
      </c>
      <c r="B14306" s="472" t="s">
        <v>3480</v>
      </c>
      <c r="C14306" s="473" t="s">
        <v>3481</v>
      </c>
      <c r="D14306" s="472" t="s">
        <v>40144</v>
      </c>
      <c r="E14306" s="474">
        <v>18.79</v>
      </c>
    </row>
    <row r="14307" spans="1:5">
      <c r="A14307" s="472" t="s">
        <v>178</v>
      </c>
      <c r="B14307" s="472" t="s">
        <v>3482</v>
      </c>
      <c r="C14307" s="473" t="s">
        <v>3483</v>
      </c>
      <c r="D14307" s="472" t="s">
        <v>40144</v>
      </c>
      <c r="E14307" s="474">
        <v>18.79</v>
      </c>
    </row>
    <row r="14308" spans="1:5">
      <c r="A14308" s="472" t="s">
        <v>178</v>
      </c>
      <c r="B14308" s="472" t="s">
        <v>3484</v>
      </c>
      <c r="C14308" s="473" t="s">
        <v>3485</v>
      </c>
      <c r="D14308" s="472" t="s">
        <v>40144</v>
      </c>
      <c r="E14308" s="474">
        <v>18.79</v>
      </c>
    </row>
    <row r="14309" spans="1:5">
      <c r="A14309" s="472" t="s">
        <v>178</v>
      </c>
      <c r="B14309" s="472" t="s">
        <v>3486</v>
      </c>
      <c r="C14309" s="473" t="s">
        <v>3487</v>
      </c>
      <c r="D14309" s="472" t="s">
        <v>40144</v>
      </c>
      <c r="E14309" s="474">
        <v>18.79</v>
      </c>
    </row>
    <row r="14310" spans="1:5">
      <c r="A14310" s="472" t="s">
        <v>178</v>
      </c>
      <c r="B14310" s="472" t="s">
        <v>3488</v>
      </c>
      <c r="C14310" s="473" t="s">
        <v>3489</v>
      </c>
      <c r="D14310" s="472" t="s">
        <v>40144</v>
      </c>
      <c r="E14310" s="474">
        <v>18.79</v>
      </c>
    </row>
    <row r="14311" spans="1:5">
      <c r="A14311" s="472" t="s">
        <v>178</v>
      </c>
      <c r="B14311" s="472" t="s">
        <v>3490</v>
      </c>
      <c r="C14311" s="473" t="s">
        <v>3491</v>
      </c>
      <c r="D14311" s="472" t="s">
        <v>40144</v>
      </c>
      <c r="E14311" s="474">
        <v>18.79</v>
      </c>
    </row>
    <row r="14312" spans="1:5">
      <c r="A14312" s="472" t="s">
        <v>178</v>
      </c>
      <c r="B14312" s="472" t="s">
        <v>3492</v>
      </c>
      <c r="C14312" s="473" t="s">
        <v>3493</v>
      </c>
      <c r="D14312" s="472" t="s">
        <v>40144</v>
      </c>
      <c r="E14312" s="474">
        <v>24.06</v>
      </c>
    </row>
    <row r="14313" spans="1:5">
      <c r="A14313" s="472" t="s">
        <v>178</v>
      </c>
      <c r="B14313" s="472" t="s">
        <v>3494</v>
      </c>
      <c r="C14313" s="473" t="s">
        <v>3495</v>
      </c>
      <c r="D14313" s="472" t="s">
        <v>40144</v>
      </c>
      <c r="E14313" s="474">
        <v>24.06</v>
      </c>
    </row>
    <row r="14314" spans="1:5">
      <c r="A14314" s="472" t="s">
        <v>178</v>
      </c>
      <c r="B14314" s="472" t="s">
        <v>3496</v>
      </c>
      <c r="C14314" s="473" t="s">
        <v>3497</v>
      </c>
      <c r="D14314" s="472" t="s">
        <v>40144</v>
      </c>
      <c r="E14314" s="474">
        <v>24.06</v>
      </c>
    </row>
    <row r="14315" spans="1:5">
      <c r="A14315" s="472" t="s">
        <v>178</v>
      </c>
      <c r="B14315" s="472" t="s">
        <v>3498</v>
      </c>
      <c r="C14315" s="473" t="s">
        <v>3499</v>
      </c>
      <c r="D14315" s="472" t="s">
        <v>40144</v>
      </c>
      <c r="E14315" s="474">
        <v>32.26</v>
      </c>
    </row>
    <row r="14316" spans="1:5">
      <c r="A14316" s="472" t="s">
        <v>178</v>
      </c>
      <c r="B14316" s="472" t="s">
        <v>3500</v>
      </c>
      <c r="C14316" s="473" t="s">
        <v>3501</v>
      </c>
      <c r="D14316" s="472" t="s">
        <v>40144</v>
      </c>
      <c r="E14316" s="474">
        <v>32.26</v>
      </c>
    </row>
    <row r="14317" spans="1:5">
      <c r="A14317" s="472" t="s">
        <v>178</v>
      </c>
      <c r="B14317" s="472" t="s">
        <v>3502</v>
      </c>
      <c r="C14317" s="473" t="s">
        <v>3503</v>
      </c>
      <c r="D14317" s="472" t="s">
        <v>40144</v>
      </c>
      <c r="E14317" s="474">
        <v>288.58999999999997</v>
      </c>
    </row>
    <row r="14318" spans="1:5">
      <c r="A14318" s="472" t="s">
        <v>178</v>
      </c>
      <c r="B14318" s="472" t="s">
        <v>3504</v>
      </c>
      <c r="C14318" s="473" t="s">
        <v>3505</v>
      </c>
      <c r="D14318" s="472" t="s">
        <v>40144</v>
      </c>
      <c r="E14318" s="474">
        <v>82.47</v>
      </c>
    </row>
    <row r="14319" spans="1:5">
      <c r="A14319" s="472" t="s">
        <v>178</v>
      </c>
      <c r="B14319" s="472" t="s">
        <v>3506</v>
      </c>
      <c r="C14319" s="473" t="s">
        <v>3507</v>
      </c>
      <c r="D14319" s="472" t="s">
        <v>40144</v>
      </c>
      <c r="E14319" s="474">
        <v>105.34</v>
      </c>
    </row>
    <row r="14320" spans="1:5">
      <c r="A14320" s="472" t="s">
        <v>178</v>
      </c>
      <c r="B14320" s="472" t="s">
        <v>3508</v>
      </c>
      <c r="C14320" s="473" t="s">
        <v>3509</v>
      </c>
      <c r="D14320" s="472" t="s">
        <v>40144</v>
      </c>
      <c r="E14320" s="474">
        <v>289.60000000000002</v>
      </c>
    </row>
    <row r="14321" spans="1:5">
      <c r="A14321" s="472" t="s">
        <v>178</v>
      </c>
      <c r="B14321" s="472" t="s">
        <v>3510</v>
      </c>
      <c r="C14321" s="473" t="s">
        <v>3511</v>
      </c>
      <c r="D14321" s="472" t="s">
        <v>40144</v>
      </c>
      <c r="E14321" s="474">
        <v>289.60000000000002</v>
      </c>
    </row>
    <row r="14322" spans="1:5">
      <c r="A14322" s="472" t="s">
        <v>178</v>
      </c>
      <c r="B14322" s="472" t="s">
        <v>3512</v>
      </c>
      <c r="C14322" s="473" t="s">
        <v>3513</v>
      </c>
      <c r="D14322" s="472" t="s">
        <v>40144</v>
      </c>
      <c r="E14322" s="474">
        <v>82.47</v>
      </c>
    </row>
    <row r="14323" spans="1:5">
      <c r="A14323" s="472" t="s">
        <v>178</v>
      </c>
      <c r="B14323" s="472" t="s">
        <v>3514</v>
      </c>
      <c r="C14323" s="473" t="s">
        <v>3515</v>
      </c>
      <c r="D14323" s="472" t="s">
        <v>40144</v>
      </c>
      <c r="E14323" s="474">
        <v>289.60000000000002</v>
      </c>
    </row>
    <row r="14324" spans="1:5">
      <c r="A14324" s="472" t="s">
        <v>178</v>
      </c>
      <c r="B14324" s="472" t="s">
        <v>3516</v>
      </c>
      <c r="C14324" s="473" t="s">
        <v>3517</v>
      </c>
      <c r="D14324" s="472" t="s">
        <v>40144</v>
      </c>
      <c r="E14324" s="474">
        <v>82.47</v>
      </c>
    </row>
    <row r="14325" spans="1:5">
      <c r="A14325" s="472" t="s">
        <v>178</v>
      </c>
      <c r="B14325" s="472" t="s">
        <v>3518</v>
      </c>
      <c r="C14325" s="473" t="s">
        <v>3519</v>
      </c>
      <c r="D14325" s="472" t="s">
        <v>40144</v>
      </c>
      <c r="E14325" s="474">
        <v>311.25</v>
      </c>
    </row>
    <row r="14326" spans="1:5">
      <c r="A14326" s="472" t="s">
        <v>178</v>
      </c>
      <c r="B14326" s="472" t="s">
        <v>3520</v>
      </c>
      <c r="C14326" s="473" t="s">
        <v>3521</v>
      </c>
      <c r="D14326" s="472" t="s">
        <v>40144</v>
      </c>
      <c r="E14326" s="474">
        <v>82.47</v>
      </c>
    </row>
    <row r="14327" spans="1:5">
      <c r="A14327" s="472" t="s">
        <v>178</v>
      </c>
      <c r="B14327" s="472" t="s">
        <v>3522</v>
      </c>
      <c r="C14327" s="473" t="s">
        <v>3523</v>
      </c>
      <c r="D14327" s="472" t="s">
        <v>40144</v>
      </c>
      <c r="E14327" s="474">
        <v>82.47</v>
      </c>
    </row>
    <row r="14328" spans="1:5">
      <c r="A14328" s="472" t="s">
        <v>178</v>
      </c>
      <c r="B14328" s="472" t="s">
        <v>3524</v>
      </c>
      <c r="C14328" s="473" t="s">
        <v>3525</v>
      </c>
      <c r="D14328" s="472" t="s">
        <v>40144</v>
      </c>
      <c r="E14328" s="474">
        <v>82.47</v>
      </c>
    </row>
    <row r="14329" spans="1:5">
      <c r="A14329" s="472" t="s">
        <v>178</v>
      </c>
      <c r="B14329" s="472" t="s">
        <v>3526</v>
      </c>
      <c r="C14329" s="473" t="s">
        <v>3527</v>
      </c>
      <c r="D14329" s="472" t="s">
        <v>40144</v>
      </c>
      <c r="E14329" s="474">
        <v>82.47</v>
      </c>
    </row>
    <row r="14330" spans="1:5">
      <c r="A14330" s="472" t="s">
        <v>178</v>
      </c>
      <c r="B14330" s="472" t="s">
        <v>3528</v>
      </c>
      <c r="C14330" s="473" t="s">
        <v>3529</v>
      </c>
      <c r="D14330" s="472" t="s">
        <v>40144</v>
      </c>
      <c r="E14330" s="474">
        <v>82.47</v>
      </c>
    </row>
    <row r="14331" spans="1:5">
      <c r="A14331" s="472" t="s">
        <v>178</v>
      </c>
      <c r="B14331" s="472" t="s">
        <v>3530</v>
      </c>
      <c r="C14331" s="473" t="s">
        <v>3531</v>
      </c>
      <c r="D14331" s="472" t="s">
        <v>40144</v>
      </c>
      <c r="E14331" s="474">
        <v>105.34</v>
      </c>
    </row>
    <row r="14332" spans="1:5">
      <c r="A14332" s="472" t="s">
        <v>178</v>
      </c>
      <c r="B14332" s="472" t="s">
        <v>3532</v>
      </c>
      <c r="C14332" s="473" t="s">
        <v>3533</v>
      </c>
      <c r="D14332" s="472" t="s">
        <v>40144</v>
      </c>
      <c r="E14332" s="474">
        <v>105.34</v>
      </c>
    </row>
    <row r="14333" spans="1:5">
      <c r="A14333" s="472" t="s">
        <v>178</v>
      </c>
      <c r="B14333" s="472" t="s">
        <v>3534</v>
      </c>
      <c r="C14333" s="473" t="s">
        <v>3535</v>
      </c>
      <c r="D14333" s="472" t="s">
        <v>40144</v>
      </c>
      <c r="E14333" s="474">
        <v>105.34</v>
      </c>
    </row>
    <row r="14334" spans="1:5">
      <c r="A14334" s="472" t="s">
        <v>178</v>
      </c>
      <c r="B14334" s="472" t="s">
        <v>3536</v>
      </c>
      <c r="C14334" s="473" t="s">
        <v>3537</v>
      </c>
      <c r="D14334" s="472" t="s">
        <v>40144</v>
      </c>
      <c r="E14334" s="474">
        <v>81.209999999999994</v>
      </c>
    </row>
    <row r="14335" spans="1:5">
      <c r="A14335" s="472" t="s">
        <v>178</v>
      </c>
      <c r="B14335" s="472" t="s">
        <v>3538</v>
      </c>
      <c r="C14335" s="473" t="s">
        <v>3539</v>
      </c>
      <c r="D14335" s="472" t="s">
        <v>40144</v>
      </c>
      <c r="E14335" s="474">
        <v>95.61</v>
      </c>
    </row>
    <row r="14336" spans="1:5">
      <c r="A14336" s="472" t="s">
        <v>178</v>
      </c>
      <c r="B14336" s="472" t="s">
        <v>3540</v>
      </c>
      <c r="C14336" s="473" t="s">
        <v>3541</v>
      </c>
      <c r="D14336" s="472" t="s">
        <v>40144</v>
      </c>
      <c r="E14336" s="474">
        <v>81.209999999999994</v>
      </c>
    </row>
    <row r="14337" spans="1:5">
      <c r="A14337" s="472" t="s">
        <v>178</v>
      </c>
      <c r="B14337" s="472" t="s">
        <v>3542</v>
      </c>
      <c r="C14337" s="473" t="s">
        <v>3543</v>
      </c>
      <c r="D14337" s="472" t="s">
        <v>40144</v>
      </c>
      <c r="E14337" s="474">
        <v>81.209999999999994</v>
      </c>
    </row>
    <row r="14338" spans="1:5">
      <c r="A14338" s="472" t="s">
        <v>178</v>
      </c>
      <c r="B14338" s="472" t="s">
        <v>3544</v>
      </c>
      <c r="C14338" s="473" t="s">
        <v>3545</v>
      </c>
      <c r="D14338" s="472" t="s">
        <v>40144</v>
      </c>
      <c r="E14338" s="474">
        <v>81.209999999999994</v>
      </c>
    </row>
    <row r="14339" spans="1:5">
      <c r="A14339" s="472" t="s">
        <v>178</v>
      </c>
      <c r="B14339" s="472" t="s">
        <v>3546</v>
      </c>
      <c r="C14339" s="473" t="s">
        <v>3547</v>
      </c>
      <c r="D14339" s="472" t="s">
        <v>40144</v>
      </c>
      <c r="E14339" s="474">
        <v>81.209999999999994</v>
      </c>
    </row>
    <row r="14340" spans="1:5">
      <c r="A14340" s="472" t="s">
        <v>178</v>
      </c>
      <c r="B14340" s="472" t="s">
        <v>3548</v>
      </c>
      <c r="C14340" s="473" t="s">
        <v>3549</v>
      </c>
      <c r="D14340" s="472" t="s">
        <v>40144</v>
      </c>
      <c r="E14340" s="474">
        <v>81.209999999999994</v>
      </c>
    </row>
    <row r="14341" spans="1:5">
      <c r="A14341" s="472" t="s">
        <v>178</v>
      </c>
      <c r="B14341" s="472" t="s">
        <v>3550</v>
      </c>
      <c r="C14341" s="473" t="s">
        <v>3551</v>
      </c>
      <c r="D14341" s="472" t="s">
        <v>40144</v>
      </c>
      <c r="E14341" s="474">
        <v>81.209999999999994</v>
      </c>
    </row>
    <row r="14342" spans="1:5">
      <c r="A14342" s="472" t="s">
        <v>178</v>
      </c>
      <c r="B14342" s="472" t="s">
        <v>3552</v>
      </c>
      <c r="C14342" s="473" t="s">
        <v>3553</v>
      </c>
      <c r="D14342" s="472" t="s">
        <v>40144</v>
      </c>
      <c r="E14342" s="474">
        <v>95.34</v>
      </c>
    </row>
    <row r="14343" spans="1:5">
      <c r="A14343" s="472" t="s">
        <v>178</v>
      </c>
      <c r="B14343" s="472" t="s">
        <v>3554</v>
      </c>
      <c r="C14343" s="473" t="s">
        <v>3555</v>
      </c>
      <c r="D14343" s="472" t="s">
        <v>40144</v>
      </c>
      <c r="E14343" s="474">
        <v>95.61</v>
      </c>
    </row>
    <row r="14344" spans="1:5">
      <c r="A14344" s="472" t="s">
        <v>178</v>
      </c>
      <c r="B14344" s="472" t="s">
        <v>3556</v>
      </c>
      <c r="C14344" s="473" t="s">
        <v>3557</v>
      </c>
      <c r="D14344" s="472" t="s">
        <v>40144</v>
      </c>
      <c r="E14344" s="474">
        <v>95.61</v>
      </c>
    </row>
    <row r="14345" spans="1:5">
      <c r="A14345" s="472" t="s">
        <v>178</v>
      </c>
      <c r="B14345" s="472" t="s">
        <v>3558</v>
      </c>
      <c r="C14345" s="473" t="s">
        <v>3559</v>
      </c>
      <c r="D14345" s="472" t="s">
        <v>40144</v>
      </c>
      <c r="E14345" s="474">
        <v>95.61</v>
      </c>
    </row>
    <row r="14346" spans="1:5">
      <c r="A14346" s="472" t="s">
        <v>178</v>
      </c>
      <c r="B14346" s="472" t="s">
        <v>40607</v>
      </c>
      <c r="C14346" s="473" t="s">
        <v>40608</v>
      </c>
      <c r="D14346" s="472"/>
      <c r="E14346" s="474"/>
    </row>
    <row r="14347" spans="1:5">
      <c r="A14347" s="472" t="s">
        <v>178</v>
      </c>
      <c r="B14347" s="472" t="s">
        <v>3560</v>
      </c>
      <c r="C14347" s="473" t="s">
        <v>3561</v>
      </c>
      <c r="D14347" s="472" t="s">
        <v>40144</v>
      </c>
      <c r="E14347" s="474">
        <v>242.6</v>
      </c>
    </row>
    <row r="14348" spans="1:5">
      <c r="A14348" s="472" t="s">
        <v>178</v>
      </c>
      <c r="B14348" s="472" t="s">
        <v>3562</v>
      </c>
      <c r="C14348" s="473" t="s">
        <v>3563</v>
      </c>
      <c r="D14348" s="472" t="s">
        <v>40144</v>
      </c>
      <c r="E14348" s="474">
        <v>253.29</v>
      </c>
    </row>
    <row r="14349" spans="1:5">
      <c r="A14349" s="472" t="s">
        <v>178</v>
      </c>
      <c r="B14349" s="472" t="s">
        <v>40609</v>
      </c>
      <c r="C14349" s="473" t="s">
        <v>40610</v>
      </c>
      <c r="D14349" s="472"/>
      <c r="E14349" s="474"/>
    </row>
    <row r="14350" spans="1:5">
      <c r="A14350" s="472" t="s">
        <v>178</v>
      </c>
      <c r="B14350" s="472" t="s">
        <v>3564</v>
      </c>
      <c r="C14350" s="473" t="s">
        <v>3565</v>
      </c>
      <c r="D14350" s="472" t="s">
        <v>40144</v>
      </c>
      <c r="E14350" s="474">
        <v>212.96</v>
      </c>
    </row>
    <row r="14351" spans="1:5">
      <c r="A14351" s="472" t="s">
        <v>178</v>
      </c>
      <c r="B14351" s="472" t="s">
        <v>3566</v>
      </c>
      <c r="C14351" s="473" t="s">
        <v>3567</v>
      </c>
      <c r="D14351" s="472" t="s">
        <v>40144</v>
      </c>
      <c r="E14351" s="474">
        <v>221.25</v>
      </c>
    </row>
    <row r="14352" spans="1:5">
      <c r="A14352" s="472" t="s">
        <v>178</v>
      </c>
      <c r="B14352" s="472" t="s">
        <v>3568</v>
      </c>
      <c r="C14352" s="473" t="s">
        <v>3569</v>
      </c>
      <c r="D14352" s="472" t="s">
        <v>40144</v>
      </c>
      <c r="E14352" s="474">
        <v>224.83</v>
      </c>
    </row>
    <row r="14353" spans="1:5">
      <c r="A14353" s="472" t="s">
        <v>178</v>
      </c>
      <c r="B14353" s="472" t="s">
        <v>3570</v>
      </c>
      <c r="C14353" s="473" t="s">
        <v>3571</v>
      </c>
      <c r="D14353" s="472" t="s">
        <v>40144</v>
      </c>
      <c r="E14353" s="474">
        <v>268.64999999999998</v>
      </c>
    </row>
    <row r="14354" spans="1:5">
      <c r="A14354" s="472" t="s">
        <v>178</v>
      </c>
      <c r="B14354" s="472" t="s">
        <v>3572</v>
      </c>
      <c r="C14354" s="473" t="s">
        <v>3573</v>
      </c>
      <c r="D14354" s="472" t="s">
        <v>40144</v>
      </c>
      <c r="E14354" s="474">
        <v>270.74</v>
      </c>
    </row>
    <row r="14355" spans="1:5">
      <c r="A14355" s="472" t="s">
        <v>178</v>
      </c>
      <c r="B14355" s="472" t="s">
        <v>3574</v>
      </c>
      <c r="C14355" s="473" t="s">
        <v>3575</v>
      </c>
      <c r="D14355" s="472" t="s">
        <v>40144</v>
      </c>
      <c r="E14355" s="474">
        <v>273.87</v>
      </c>
    </row>
    <row r="14356" spans="1:5" ht="33.75">
      <c r="A14356" s="472" t="s">
        <v>178</v>
      </c>
      <c r="B14356" s="472" t="s">
        <v>3576</v>
      </c>
      <c r="C14356" s="473" t="s">
        <v>3577</v>
      </c>
      <c r="D14356" s="472" t="s">
        <v>249</v>
      </c>
      <c r="E14356" s="474">
        <v>442.34</v>
      </c>
    </row>
    <row r="14357" spans="1:5">
      <c r="A14357" s="472" t="s">
        <v>178</v>
      </c>
      <c r="B14357" s="472" t="s">
        <v>40611</v>
      </c>
      <c r="C14357" s="473" t="s">
        <v>40612</v>
      </c>
      <c r="D14357" s="472"/>
      <c r="E14357" s="474"/>
    </row>
    <row r="14358" spans="1:5" ht="33.75">
      <c r="A14358" s="472" t="s">
        <v>178</v>
      </c>
      <c r="B14358" s="472" t="s">
        <v>3578</v>
      </c>
      <c r="C14358" s="473" t="s">
        <v>3579</v>
      </c>
      <c r="D14358" s="472" t="s">
        <v>40144</v>
      </c>
      <c r="E14358" s="474">
        <v>9.26</v>
      </c>
    </row>
    <row r="14359" spans="1:5">
      <c r="A14359" s="472" t="s">
        <v>178</v>
      </c>
      <c r="B14359" s="472" t="s">
        <v>40613</v>
      </c>
      <c r="C14359" s="473" t="s">
        <v>40614</v>
      </c>
      <c r="D14359" s="472"/>
      <c r="E14359" s="474"/>
    </row>
    <row r="14360" spans="1:5" ht="22.5">
      <c r="A14360" s="472" t="s">
        <v>178</v>
      </c>
      <c r="B14360" s="472" t="s">
        <v>3580</v>
      </c>
      <c r="C14360" s="473" t="s">
        <v>3581</v>
      </c>
      <c r="D14360" s="472" t="s">
        <v>40144</v>
      </c>
      <c r="E14360" s="474">
        <v>529.51</v>
      </c>
    </row>
    <row r="14361" spans="1:5" ht="22.5">
      <c r="A14361" s="472" t="s">
        <v>178</v>
      </c>
      <c r="B14361" s="472" t="s">
        <v>3582</v>
      </c>
      <c r="C14361" s="473" t="s">
        <v>3583</v>
      </c>
      <c r="D14361" s="472" t="s">
        <v>40144</v>
      </c>
      <c r="E14361" s="474">
        <v>801.03</v>
      </c>
    </row>
    <row r="14362" spans="1:5">
      <c r="A14362" s="472" t="s">
        <v>178</v>
      </c>
      <c r="B14362" s="472" t="s">
        <v>3584</v>
      </c>
      <c r="C14362" s="473" t="s">
        <v>3585</v>
      </c>
      <c r="D14362" s="472" t="s">
        <v>40144</v>
      </c>
      <c r="E14362" s="474">
        <v>1667.45</v>
      </c>
    </row>
    <row r="14363" spans="1:5" ht="22.5">
      <c r="A14363" s="472" t="s">
        <v>178</v>
      </c>
      <c r="B14363" s="472" t="s">
        <v>3586</v>
      </c>
      <c r="C14363" s="473" t="s">
        <v>3587</v>
      </c>
      <c r="D14363" s="472" t="s">
        <v>40144</v>
      </c>
      <c r="E14363" s="474">
        <v>34.42</v>
      </c>
    </row>
    <row r="14364" spans="1:5" ht="22.5">
      <c r="A14364" s="472" t="s">
        <v>178</v>
      </c>
      <c r="B14364" s="472" t="s">
        <v>3588</v>
      </c>
      <c r="C14364" s="473" t="s">
        <v>3589</v>
      </c>
      <c r="D14364" s="472" t="s">
        <v>40144</v>
      </c>
      <c r="E14364" s="474">
        <v>38.549999999999997</v>
      </c>
    </row>
    <row r="14365" spans="1:5">
      <c r="A14365" s="472" t="s">
        <v>178</v>
      </c>
      <c r="B14365" s="472" t="s">
        <v>40615</v>
      </c>
      <c r="C14365" s="473" t="s">
        <v>40616</v>
      </c>
      <c r="D14365" s="472"/>
      <c r="E14365" s="474"/>
    </row>
    <row r="14366" spans="1:5">
      <c r="A14366" s="472" t="s">
        <v>178</v>
      </c>
      <c r="B14366" s="472" t="s">
        <v>3590</v>
      </c>
      <c r="C14366" s="473" t="s">
        <v>3591</v>
      </c>
      <c r="D14366" s="472" t="s">
        <v>40144</v>
      </c>
      <c r="E14366" s="474">
        <v>403.06</v>
      </c>
    </row>
    <row r="14367" spans="1:5">
      <c r="A14367" s="472" t="s">
        <v>178</v>
      </c>
      <c r="B14367" s="472" t="s">
        <v>3592</v>
      </c>
      <c r="C14367" s="473" t="s">
        <v>3593</v>
      </c>
      <c r="D14367" s="472" t="s">
        <v>40144</v>
      </c>
      <c r="E14367" s="474">
        <v>474.6</v>
      </c>
    </row>
    <row r="14368" spans="1:5">
      <c r="A14368" s="472" t="s">
        <v>178</v>
      </c>
      <c r="B14368" s="472" t="s">
        <v>40617</v>
      </c>
      <c r="C14368" s="473" t="s">
        <v>40618</v>
      </c>
      <c r="D14368" s="472"/>
      <c r="E14368" s="474"/>
    </row>
    <row r="14369" spans="1:5">
      <c r="A14369" s="472" t="s">
        <v>178</v>
      </c>
      <c r="B14369" s="472" t="s">
        <v>3594</v>
      </c>
      <c r="C14369" s="473" t="s">
        <v>3595</v>
      </c>
      <c r="D14369" s="472" t="s">
        <v>249</v>
      </c>
      <c r="E14369" s="474">
        <v>698.75</v>
      </c>
    </row>
    <row r="14370" spans="1:5">
      <c r="A14370" s="472" t="s">
        <v>178</v>
      </c>
      <c r="B14370" s="472" t="s">
        <v>40619</v>
      </c>
      <c r="C14370" s="473" t="s">
        <v>40620</v>
      </c>
      <c r="D14370" s="472"/>
      <c r="E14370" s="474"/>
    </row>
    <row r="14371" spans="1:5">
      <c r="A14371" s="472" t="s">
        <v>178</v>
      </c>
      <c r="B14371" s="472" t="s">
        <v>40621</v>
      </c>
      <c r="C14371" s="473" t="s">
        <v>40622</v>
      </c>
      <c r="D14371" s="472"/>
      <c r="E14371" s="474"/>
    </row>
    <row r="14372" spans="1:5">
      <c r="A14372" s="472" t="s">
        <v>178</v>
      </c>
      <c r="B14372" s="472" t="s">
        <v>3596</v>
      </c>
      <c r="C14372" s="473" t="s">
        <v>3597</v>
      </c>
      <c r="D14372" s="472" t="s">
        <v>40103</v>
      </c>
      <c r="E14372" s="474">
        <v>5.42</v>
      </c>
    </row>
    <row r="14373" spans="1:5">
      <c r="A14373" s="472" t="s">
        <v>178</v>
      </c>
      <c r="B14373" s="472" t="s">
        <v>40623</v>
      </c>
      <c r="C14373" s="473" t="s">
        <v>40624</v>
      </c>
      <c r="D14373" s="472"/>
      <c r="E14373" s="474"/>
    </row>
    <row r="14374" spans="1:5">
      <c r="A14374" s="472" t="s">
        <v>178</v>
      </c>
      <c r="B14374" s="472" t="s">
        <v>3598</v>
      </c>
      <c r="C14374" s="473" t="s">
        <v>3599</v>
      </c>
      <c r="D14374" s="472" t="s">
        <v>40103</v>
      </c>
      <c r="E14374" s="474">
        <v>18.66</v>
      </c>
    </row>
    <row r="14375" spans="1:5">
      <c r="A14375" s="472" t="s">
        <v>178</v>
      </c>
      <c r="B14375" s="472" t="s">
        <v>3600</v>
      </c>
      <c r="C14375" s="473" t="s">
        <v>3601</v>
      </c>
      <c r="D14375" s="472" t="s">
        <v>40103</v>
      </c>
      <c r="E14375" s="474">
        <v>19.239999999999998</v>
      </c>
    </row>
    <row r="14376" spans="1:5">
      <c r="A14376" s="472" t="s">
        <v>178</v>
      </c>
      <c r="B14376" s="472" t="s">
        <v>3602</v>
      </c>
      <c r="C14376" s="473" t="s">
        <v>3603</v>
      </c>
      <c r="D14376" s="472" t="s">
        <v>40103</v>
      </c>
      <c r="E14376" s="474">
        <v>19.54</v>
      </c>
    </row>
    <row r="14377" spans="1:5">
      <c r="A14377" s="472" t="s">
        <v>178</v>
      </c>
      <c r="B14377" s="472" t="s">
        <v>3604</v>
      </c>
      <c r="C14377" s="473" t="s">
        <v>3605</v>
      </c>
      <c r="D14377" s="472" t="s">
        <v>40103</v>
      </c>
      <c r="E14377" s="474">
        <v>19.28</v>
      </c>
    </row>
    <row r="14378" spans="1:5">
      <c r="A14378" s="472" t="s">
        <v>178</v>
      </c>
      <c r="B14378" s="472" t="s">
        <v>3606</v>
      </c>
      <c r="C14378" s="473" t="s">
        <v>3607</v>
      </c>
      <c r="D14378" s="472" t="s">
        <v>40103</v>
      </c>
      <c r="E14378" s="474">
        <v>19.96</v>
      </c>
    </row>
    <row r="14379" spans="1:5">
      <c r="A14379" s="472" t="s">
        <v>178</v>
      </c>
      <c r="B14379" s="472" t="s">
        <v>3608</v>
      </c>
      <c r="C14379" s="473" t="s">
        <v>3609</v>
      </c>
      <c r="D14379" s="472" t="s">
        <v>40103</v>
      </c>
      <c r="E14379" s="474">
        <v>11.87</v>
      </c>
    </row>
    <row r="14380" spans="1:5">
      <c r="A14380" s="472" t="s">
        <v>178</v>
      </c>
      <c r="B14380" s="472" t="s">
        <v>3610</v>
      </c>
      <c r="C14380" s="473" t="s">
        <v>3611</v>
      </c>
      <c r="D14380" s="472" t="s">
        <v>40103</v>
      </c>
      <c r="E14380" s="474">
        <v>82.84</v>
      </c>
    </row>
    <row r="14381" spans="1:5">
      <c r="A14381" s="472" t="s">
        <v>178</v>
      </c>
      <c r="B14381" s="472" t="s">
        <v>3612</v>
      </c>
      <c r="C14381" s="473" t="s">
        <v>3613</v>
      </c>
      <c r="D14381" s="472" t="s">
        <v>40103</v>
      </c>
      <c r="E14381" s="474">
        <v>24.07</v>
      </c>
    </row>
    <row r="14382" spans="1:5">
      <c r="A14382" s="472" t="s">
        <v>178</v>
      </c>
      <c r="B14382" s="472" t="s">
        <v>3614</v>
      </c>
      <c r="C14382" s="473" t="s">
        <v>3615</v>
      </c>
      <c r="D14382" s="472" t="s">
        <v>40103</v>
      </c>
      <c r="E14382" s="474">
        <v>28.88</v>
      </c>
    </row>
    <row r="14383" spans="1:5">
      <c r="A14383" s="472" t="s">
        <v>178</v>
      </c>
      <c r="B14383" s="472" t="s">
        <v>3616</v>
      </c>
      <c r="C14383" s="473" t="s">
        <v>3617</v>
      </c>
      <c r="D14383" s="472" t="s">
        <v>40103</v>
      </c>
      <c r="E14383" s="474">
        <v>42.58</v>
      </c>
    </row>
    <row r="14384" spans="1:5">
      <c r="A14384" s="472" t="s">
        <v>178</v>
      </c>
      <c r="B14384" s="472" t="s">
        <v>3618</v>
      </c>
      <c r="C14384" s="473" t="s">
        <v>3619</v>
      </c>
      <c r="D14384" s="472" t="s">
        <v>40103</v>
      </c>
      <c r="E14384" s="474">
        <v>41.68</v>
      </c>
    </row>
    <row r="14385" spans="1:5">
      <c r="A14385" s="472" t="s">
        <v>178</v>
      </c>
      <c r="B14385" s="472" t="s">
        <v>3620</v>
      </c>
      <c r="C14385" s="473" t="s">
        <v>3621</v>
      </c>
      <c r="D14385" s="472" t="s">
        <v>40103</v>
      </c>
      <c r="E14385" s="474">
        <v>124.17</v>
      </c>
    </row>
    <row r="14386" spans="1:5">
      <c r="A14386" s="472" t="s">
        <v>178</v>
      </c>
      <c r="B14386" s="472" t="s">
        <v>3622</v>
      </c>
      <c r="C14386" s="473" t="s">
        <v>3623</v>
      </c>
      <c r="D14386" s="472" t="s">
        <v>40103</v>
      </c>
      <c r="E14386" s="474">
        <v>50.31</v>
      </c>
    </row>
    <row r="14387" spans="1:5">
      <c r="A14387" s="472" t="s">
        <v>178</v>
      </c>
      <c r="B14387" s="472" t="s">
        <v>3624</v>
      </c>
      <c r="C14387" s="473" t="s">
        <v>3625</v>
      </c>
      <c r="D14387" s="472" t="s">
        <v>40103</v>
      </c>
      <c r="E14387" s="474">
        <v>57.35</v>
      </c>
    </row>
    <row r="14388" spans="1:5">
      <c r="A14388" s="472" t="s">
        <v>178</v>
      </c>
      <c r="B14388" s="472" t="s">
        <v>3626</v>
      </c>
      <c r="C14388" s="473" t="s">
        <v>3627</v>
      </c>
      <c r="D14388" s="472" t="s">
        <v>40103</v>
      </c>
      <c r="E14388" s="474">
        <v>60.05</v>
      </c>
    </row>
    <row r="14389" spans="1:5" ht="22.5">
      <c r="A14389" s="472" t="s">
        <v>178</v>
      </c>
      <c r="B14389" s="472" t="s">
        <v>3628</v>
      </c>
      <c r="C14389" s="473" t="s">
        <v>3629</v>
      </c>
      <c r="D14389" s="472" t="s">
        <v>40103</v>
      </c>
      <c r="E14389" s="474">
        <v>13.11</v>
      </c>
    </row>
    <row r="14390" spans="1:5">
      <c r="A14390" s="472" t="s">
        <v>178</v>
      </c>
      <c r="B14390" s="472" t="s">
        <v>3630</v>
      </c>
      <c r="C14390" s="473" t="s">
        <v>3631</v>
      </c>
      <c r="D14390" s="472" t="s">
        <v>40103</v>
      </c>
      <c r="E14390" s="474">
        <v>3.43</v>
      </c>
    </row>
    <row r="14391" spans="1:5" ht="33.75">
      <c r="A14391" s="472" t="s">
        <v>178</v>
      </c>
      <c r="B14391" s="472" t="s">
        <v>3632</v>
      </c>
      <c r="C14391" s="473" t="s">
        <v>3633</v>
      </c>
      <c r="D14391" s="472" t="s">
        <v>40103</v>
      </c>
      <c r="E14391" s="474">
        <v>2.58</v>
      </c>
    </row>
    <row r="14392" spans="1:5">
      <c r="A14392" s="472" t="s">
        <v>178</v>
      </c>
      <c r="B14392" s="472" t="s">
        <v>40625</v>
      </c>
      <c r="C14392" s="473" t="s">
        <v>40626</v>
      </c>
      <c r="D14392" s="472"/>
      <c r="E14392" s="474"/>
    </row>
    <row r="14393" spans="1:5" ht="22.5">
      <c r="A14393" s="472" t="s">
        <v>178</v>
      </c>
      <c r="B14393" s="472" t="s">
        <v>3634</v>
      </c>
      <c r="C14393" s="473" t="s">
        <v>3635</v>
      </c>
      <c r="D14393" s="472" t="s">
        <v>40144</v>
      </c>
      <c r="E14393" s="474">
        <v>57.04</v>
      </c>
    </row>
    <row r="14394" spans="1:5" ht="22.5">
      <c r="A14394" s="472" t="s">
        <v>178</v>
      </c>
      <c r="B14394" s="472" t="s">
        <v>3636</v>
      </c>
      <c r="C14394" s="473" t="s">
        <v>3637</v>
      </c>
      <c r="D14394" s="472" t="s">
        <v>40144</v>
      </c>
      <c r="E14394" s="474">
        <v>60.57</v>
      </c>
    </row>
    <row r="14395" spans="1:5" ht="22.5">
      <c r="A14395" s="472" t="s">
        <v>178</v>
      </c>
      <c r="B14395" s="472" t="s">
        <v>3638</v>
      </c>
      <c r="C14395" s="473" t="s">
        <v>3639</v>
      </c>
      <c r="D14395" s="472" t="s">
        <v>40144</v>
      </c>
      <c r="E14395" s="474">
        <v>41.27</v>
      </c>
    </row>
    <row r="14396" spans="1:5" ht="22.5">
      <c r="A14396" s="472" t="s">
        <v>178</v>
      </c>
      <c r="B14396" s="472" t="s">
        <v>3640</v>
      </c>
      <c r="C14396" s="473" t="s">
        <v>3641</v>
      </c>
      <c r="D14396" s="472" t="s">
        <v>40144</v>
      </c>
      <c r="E14396" s="474">
        <v>32.25</v>
      </c>
    </row>
    <row r="14397" spans="1:5" ht="22.5">
      <c r="A14397" s="472" t="s">
        <v>178</v>
      </c>
      <c r="B14397" s="472" t="s">
        <v>3642</v>
      </c>
      <c r="C14397" s="473" t="s">
        <v>3643</v>
      </c>
      <c r="D14397" s="472" t="s">
        <v>40144</v>
      </c>
      <c r="E14397" s="474">
        <v>22.6</v>
      </c>
    </row>
    <row r="14398" spans="1:5" ht="33.75">
      <c r="A14398" s="472" t="s">
        <v>178</v>
      </c>
      <c r="B14398" s="472" t="s">
        <v>3644</v>
      </c>
      <c r="C14398" s="473" t="s">
        <v>3645</v>
      </c>
      <c r="D14398" s="472" t="s">
        <v>40144</v>
      </c>
      <c r="E14398" s="474">
        <v>51.51</v>
      </c>
    </row>
    <row r="14399" spans="1:5" ht="33.75">
      <c r="A14399" s="472" t="s">
        <v>178</v>
      </c>
      <c r="B14399" s="472" t="s">
        <v>3646</v>
      </c>
      <c r="C14399" s="473" t="s">
        <v>3647</v>
      </c>
      <c r="D14399" s="472" t="s">
        <v>40144</v>
      </c>
      <c r="E14399" s="474">
        <v>29.97</v>
      </c>
    </row>
    <row r="14400" spans="1:5" ht="22.5">
      <c r="A14400" s="472" t="s">
        <v>178</v>
      </c>
      <c r="B14400" s="472" t="s">
        <v>3648</v>
      </c>
      <c r="C14400" s="473" t="s">
        <v>3649</v>
      </c>
      <c r="D14400" s="472" t="s">
        <v>40144</v>
      </c>
      <c r="E14400" s="474">
        <v>24.13</v>
      </c>
    </row>
    <row r="14401" spans="1:5" ht="22.5">
      <c r="A14401" s="472" t="s">
        <v>178</v>
      </c>
      <c r="B14401" s="472" t="s">
        <v>3650</v>
      </c>
      <c r="C14401" s="473" t="s">
        <v>3651</v>
      </c>
      <c r="D14401" s="472" t="s">
        <v>40144</v>
      </c>
      <c r="E14401" s="474">
        <v>24.35</v>
      </c>
    </row>
    <row r="14402" spans="1:5" ht="22.5">
      <c r="A14402" s="472" t="s">
        <v>178</v>
      </c>
      <c r="B14402" s="472" t="s">
        <v>3652</v>
      </c>
      <c r="C14402" s="473" t="s">
        <v>3653</v>
      </c>
      <c r="D14402" s="472" t="s">
        <v>40144</v>
      </c>
      <c r="E14402" s="474">
        <v>14.7</v>
      </c>
    </row>
    <row r="14403" spans="1:5">
      <c r="A14403" s="472" t="s">
        <v>178</v>
      </c>
      <c r="B14403" s="472" t="s">
        <v>3654</v>
      </c>
      <c r="C14403" s="473" t="s">
        <v>3655</v>
      </c>
      <c r="D14403" s="472" t="s">
        <v>40112</v>
      </c>
      <c r="E14403" s="474">
        <v>70.180000000000007</v>
      </c>
    </row>
    <row r="14404" spans="1:5">
      <c r="A14404" s="472" t="s">
        <v>178</v>
      </c>
      <c r="B14404" s="472" t="s">
        <v>3656</v>
      </c>
      <c r="C14404" s="473" t="s">
        <v>3657</v>
      </c>
      <c r="D14404" s="472" t="s">
        <v>40112</v>
      </c>
      <c r="E14404" s="474">
        <v>118.39</v>
      </c>
    </row>
    <row r="14405" spans="1:5">
      <c r="A14405" s="472" t="s">
        <v>178</v>
      </c>
      <c r="B14405" s="472" t="s">
        <v>3658</v>
      </c>
      <c r="C14405" s="473" t="s">
        <v>3659</v>
      </c>
      <c r="D14405" s="472" t="s">
        <v>40112</v>
      </c>
      <c r="E14405" s="474">
        <v>54.48</v>
      </c>
    </row>
    <row r="14406" spans="1:5">
      <c r="A14406" s="472" t="s">
        <v>178</v>
      </c>
      <c r="B14406" s="472" t="s">
        <v>3660</v>
      </c>
      <c r="C14406" s="473" t="s">
        <v>3661</v>
      </c>
      <c r="D14406" s="472" t="s">
        <v>40144</v>
      </c>
      <c r="E14406" s="474">
        <v>26.83</v>
      </c>
    </row>
    <row r="14407" spans="1:5">
      <c r="A14407" s="472" t="s">
        <v>178</v>
      </c>
      <c r="B14407" s="472" t="s">
        <v>3662</v>
      </c>
      <c r="C14407" s="473" t="s">
        <v>3663</v>
      </c>
      <c r="D14407" s="472" t="s">
        <v>249</v>
      </c>
      <c r="E14407" s="474">
        <v>33.11</v>
      </c>
    </row>
    <row r="14408" spans="1:5">
      <c r="A14408" s="472" t="s">
        <v>178</v>
      </c>
      <c r="B14408" s="472" t="s">
        <v>40627</v>
      </c>
      <c r="C14408" s="473" t="s">
        <v>40628</v>
      </c>
      <c r="D14408" s="472"/>
      <c r="E14408" s="474"/>
    </row>
    <row r="14409" spans="1:5">
      <c r="A14409" s="472" t="s">
        <v>178</v>
      </c>
      <c r="B14409" s="472" t="s">
        <v>3664</v>
      </c>
      <c r="C14409" s="473" t="s">
        <v>3665</v>
      </c>
      <c r="D14409" s="472" t="s">
        <v>249</v>
      </c>
      <c r="E14409" s="474">
        <v>13.63</v>
      </c>
    </row>
    <row r="14410" spans="1:5">
      <c r="A14410" s="472" t="s">
        <v>178</v>
      </c>
      <c r="B14410" s="472" t="s">
        <v>3666</v>
      </c>
      <c r="C14410" s="473" t="s">
        <v>3667</v>
      </c>
      <c r="D14410" s="472" t="s">
        <v>249</v>
      </c>
      <c r="E14410" s="474">
        <v>13.63</v>
      </c>
    </row>
    <row r="14411" spans="1:5">
      <c r="A14411" s="472" t="s">
        <v>178</v>
      </c>
      <c r="B14411" s="472" t="s">
        <v>40629</v>
      </c>
      <c r="C14411" s="473" t="s">
        <v>40630</v>
      </c>
      <c r="D14411" s="472"/>
      <c r="E14411" s="474"/>
    </row>
    <row r="14412" spans="1:5">
      <c r="A14412" s="472" t="s">
        <v>178</v>
      </c>
      <c r="B14412" s="472" t="s">
        <v>3668</v>
      </c>
      <c r="C14412" s="473" t="s">
        <v>3669</v>
      </c>
      <c r="D14412" s="472" t="s">
        <v>249</v>
      </c>
      <c r="E14412" s="474">
        <v>62.53</v>
      </c>
    </row>
    <row r="14413" spans="1:5">
      <c r="A14413" s="472" t="s">
        <v>178</v>
      </c>
      <c r="B14413" s="472" t="s">
        <v>3670</v>
      </c>
      <c r="C14413" s="473" t="s">
        <v>3671</v>
      </c>
      <c r="D14413" s="472" t="s">
        <v>249</v>
      </c>
      <c r="E14413" s="474">
        <v>62.8</v>
      </c>
    </row>
    <row r="14414" spans="1:5">
      <c r="A14414" s="472" t="s">
        <v>178</v>
      </c>
      <c r="B14414" s="472" t="s">
        <v>3672</v>
      </c>
      <c r="C14414" s="473" t="s">
        <v>3673</v>
      </c>
      <c r="D14414" s="472" t="s">
        <v>40112</v>
      </c>
      <c r="E14414" s="474">
        <v>373.51</v>
      </c>
    </row>
    <row r="14415" spans="1:5">
      <c r="A14415" s="472" t="s">
        <v>178</v>
      </c>
      <c r="B14415" s="472" t="s">
        <v>3674</v>
      </c>
      <c r="C14415" s="473" t="s">
        <v>3675</v>
      </c>
      <c r="D14415" s="472" t="s">
        <v>40112</v>
      </c>
      <c r="E14415" s="474">
        <v>123.9</v>
      </c>
    </row>
    <row r="14416" spans="1:5" ht="22.5">
      <c r="A14416" s="472" t="s">
        <v>178</v>
      </c>
      <c r="B14416" s="472" t="s">
        <v>3676</v>
      </c>
      <c r="C14416" s="473" t="s">
        <v>3677</v>
      </c>
      <c r="D14416" s="472" t="s">
        <v>40112</v>
      </c>
      <c r="E14416" s="474">
        <v>26.93</v>
      </c>
    </row>
    <row r="14417" spans="1:5">
      <c r="A14417" s="472" t="s">
        <v>178</v>
      </c>
      <c r="B14417" s="472" t="s">
        <v>3678</v>
      </c>
      <c r="C14417" s="473" t="s">
        <v>3679</v>
      </c>
      <c r="D14417" s="472" t="s">
        <v>40112</v>
      </c>
      <c r="E14417" s="474">
        <v>1258.56</v>
      </c>
    </row>
    <row r="14418" spans="1:5">
      <c r="A14418" s="472" t="s">
        <v>178</v>
      </c>
      <c r="B14418" s="472" t="s">
        <v>3680</v>
      </c>
      <c r="C14418" s="473" t="s">
        <v>3681</v>
      </c>
      <c r="D14418" s="472" t="s">
        <v>40112</v>
      </c>
      <c r="E14418" s="474">
        <v>1645.41</v>
      </c>
    </row>
    <row r="14419" spans="1:5">
      <c r="A14419" s="472" t="s">
        <v>178</v>
      </c>
      <c r="B14419" s="472" t="s">
        <v>3682</v>
      </c>
      <c r="C14419" s="473" t="s">
        <v>3683</v>
      </c>
      <c r="D14419" s="472" t="s">
        <v>40144</v>
      </c>
      <c r="E14419" s="474">
        <v>70.48</v>
      </c>
    </row>
    <row r="14420" spans="1:5">
      <c r="A14420" s="472" t="s">
        <v>178</v>
      </c>
      <c r="B14420" s="472" t="s">
        <v>3684</v>
      </c>
      <c r="C14420" s="473" t="s">
        <v>3685</v>
      </c>
      <c r="D14420" s="472" t="s">
        <v>40112</v>
      </c>
      <c r="E14420" s="474">
        <v>9.69</v>
      </c>
    </row>
    <row r="14421" spans="1:5">
      <c r="A14421" s="472" t="s">
        <v>178</v>
      </c>
      <c r="B14421" s="472" t="s">
        <v>40631</v>
      </c>
      <c r="C14421" s="473" t="s">
        <v>40632</v>
      </c>
      <c r="D14421" s="472"/>
      <c r="E14421" s="474"/>
    </row>
    <row r="14422" spans="1:5">
      <c r="A14422" s="472" t="s">
        <v>178</v>
      </c>
      <c r="B14422" s="472" t="s">
        <v>40633</v>
      </c>
      <c r="C14422" s="473" t="s">
        <v>40634</v>
      </c>
      <c r="D14422" s="472"/>
      <c r="E14422" s="474"/>
    </row>
    <row r="14423" spans="1:5" ht="22.5">
      <c r="A14423" s="472" t="s">
        <v>178</v>
      </c>
      <c r="B14423" s="472" t="s">
        <v>3686</v>
      </c>
      <c r="C14423" s="473" t="s">
        <v>3687</v>
      </c>
      <c r="D14423" s="472" t="s">
        <v>40103</v>
      </c>
      <c r="E14423" s="474">
        <v>5.67</v>
      </c>
    </row>
    <row r="14424" spans="1:5">
      <c r="A14424" s="472" t="s">
        <v>178</v>
      </c>
      <c r="B14424" s="472" t="s">
        <v>3688</v>
      </c>
      <c r="C14424" s="473" t="s">
        <v>3689</v>
      </c>
      <c r="D14424" s="472" t="s">
        <v>40103</v>
      </c>
      <c r="E14424" s="474">
        <v>4.83</v>
      </c>
    </row>
    <row r="14425" spans="1:5">
      <c r="A14425" s="472" t="s">
        <v>178</v>
      </c>
      <c r="B14425" s="472" t="s">
        <v>40635</v>
      </c>
      <c r="C14425" s="473" t="s">
        <v>40636</v>
      </c>
      <c r="D14425" s="472"/>
      <c r="E14425" s="474"/>
    </row>
    <row r="14426" spans="1:5">
      <c r="A14426" s="472" t="s">
        <v>178</v>
      </c>
      <c r="B14426" s="472" t="s">
        <v>40637</v>
      </c>
      <c r="C14426" s="473" t="s">
        <v>40638</v>
      </c>
      <c r="D14426" s="472"/>
      <c r="E14426" s="474"/>
    </row>
    <row r="14427" spans="1:5" ht="22.5">
      <c r="A14427" s="472" t="s">
        <v>178</v>
      </c>
      <c r="B14427" s="472" t="s">
        <v>3690</v>
      </c>
      <c r="C14427" s="473" t="s">
        <v>3691</v>
      </c>
      <c r="D14427" s="472" t="s">
        <v>249</v>
      </c>
      <c r="E14427" s="474">
        <v>163.41</v>
      </c>
    </row>
    <row r="14428" spans="1:5" ht="22.5">
      <c r="A14428" s="472" t="s">
        <v>178</v>
      </c>
      <c r="B14428" s="472" t="s">
        <v>3692</v>
      </c>
      <c r="C14428" s="473" t="s">
        <v>3693</v>
      </c>
      <c r="D14428" s="472" t="s">
        <v>249</v>
      </c>
      <c r="E14428" s="474">
        <v>75.739999999999995</v>
      </c>
    </row>
    <row r="14429" spans="1:5">
      <c r="A14429" s="472" t="s">
        <v>178</v>
      </c>
      <c r="B14429" s="472" t="s">
        <v>3694</v>
      </c>
      <c r="C14429" s="473" t="s">
        <v>3695</v>
      </c>
      <c r="D14429" s="472" t="s">
        <v>249</v>
      </c>
      <c r="E14429" s="474">
        <v>149.69</v>
      </c>
    </row>
    <row r="14430" spans="1:5">
      <c r="A14430" s="472" t="s">
        <v>178</v>
      </c>
      <c r="B14430" s="472" t="s">
        <v>40639</v>
      </c>
      <c r="C14430" s="473" t="s">
        <v>40640</v>
      </c>
      <c r="D14430" s="472"/>
      <c r="E14430" s="474"/>
    </row>
    <row r="14431" spans="1:5">
      <c r="A14431" s="472" t="s">
        <v>178</v>
      </c>
      <c r="B14431" s="472" t="s">
        <v>3696</v>
      </c>
      <c r="C14431" s="473" t="s">
        <v>3697</v>
      </c>
      <c r="D14431" s="472" t="s">
        <v>40144</v>
      </c>
      <c r="E14431" s="474">
        <v>116.86</v>
      </c>
    </row>
    <row r="14432" spans="1:5" ht="22.5">
      <c r="A14432" s="472" t="s">
        <v>178</v>
      </c>
      <c r="B14432" s="472" t="s">
        <v>3698</v>
      </c>
      <c r="C14432" s="473" t="s">
        <v>3699</v>
      </c>
      <c r="D14432" s="472" t="s">
        <v>40144</v>
      </c>
      <c r="E14432" s="474">
        <v>89.98</v>
      </c>
    </row>
    <row r="14433" spans="1:5">
      <c r="A14433" s="472" t="s">
        <v>178</v>
      </c>
      <c r="B14433" s="472" t="s">
        <v>40641</v>
      </c>
      <c r="C14433" s="473" t="s">
        <v>40642</v>
      </c>
      <c r="D14433" s="472"/>
      <c r="E14433" s="474"/>
    </row>
    <row r="14434" spans="1:5" ht="22.5">
      <c r="A14434" s="472" t="s">
        <v>178</v>
      </c>
      <c r="B14434" s="472" t="s">
        <v>3700</v>
      </c>
      <c r="C14434" s="473" t="s">
        <v>3701</v>
      </c>
      <c r="D14434" s="472" t="s">
        <v>40144</v>
      </c>
      <c r="E14434" s="474">
        <v>134.21</v>
      </c>
    </row>
    <row r="14435" spans="1:5" ht="22.5">
      <c r="A14435" s="472" t="s">
        <v>178</v>
      </c>
      <c r="B14435" s="472" t="s">
        <v>3702</v>
      </c>
      <c r="C14435" s="473" t="s">
        <v>3703</v>
      </c>
      <c r="D14435" s="472" t="s">
        <v>249</v>
      </c>
      <c r="E14435" s="474">
        <v>88.92</v>
      </c>
    </row>
    <row r="14436" spans="1:5">
      <c r="A14436" s="472" t="s">
        <v>178</v>
      </c>
      <c r="B14436" s="472" t="s">
        <v>40643</v>
      </c>
      <c r="C14436" s="473" t="s">
        <v>40644</v>
      </c>
      <c r="D14436" s="472"/>
      <c r="E14436" s="474"/>
    </row>
    <row r="14437" spans="1:5" ht="22.5">
      <c r="A14437" s="472" t="s">
        <v>178</v>
      </c>
      <c r="B14437" s="472" t="s">
        <v>3704</v>
      </c>
      <c r="C14437" s="473" t="s">
        <v>3705</v>
      </c>
      <c r="D14437" s="472" t="s">
        <v>249</v>
      </c>
      <c r="E14437" s="474">
        <v>183.88</v>
      </c>
    </row>
    <row r="14438" spans="1:5">
      <c r="A14438" s="472" t="s">
        <v>178</v>
      </c>
      <c r="B14438" s="472" t="s">
        <v>3706</v>
      </c>
      <c r="C14438" s="473" t="s">
        <v>3707</v>
      </c>
      <c r="D14438" s="472" t="s">
        <v>249</v>
      </c>
      <c r="E14438" s="474">
        <v>171.26</v>
      </c>
    </row>
    <row r="14439" spans="1:5" ht="22.5">
      <c r="A14439" s="472" t="s">
        <v>178</v>
      </c>
      <c r="B14439" s="472" t="s">
        <v>3708</v>
      </c>
      <c r="C14439" s="473" t="s">
        <v>3709</v>
      </c>
      <c r="D14439" s="472" t="s">
        <v>249</v>
      </c>
      <c r="E14439" s="474">
        <v>251.92</v>
      </c>
    </row>
    <row r="14440" spans="1:5">
      <c r="A14440" s="472" t="s">
        <v>178</v>
      </c>
      <c r="B14440" s="472" t="s">
        <v>40645</v>
      </c>
      <c r="C14440" s="473" t="s">
        <v>40646</v>
      </c>
      <c r="D14440" s="472"/>
      <c r="E14440" s="474"/>
    </row>
    <row r="14441" spans="1:5">
      <c r="A14441" s="472" t="s">
        <v>178</v>
      </c>
      <c r="B14441" s="472" t="s">
        <v>3710</v>
      </c>
      <c r="C14441" s="473" t="s">
        <v>3711</v>
      </c>
      <c r="D14441" s="472" t="s">
        <v>249</v>
      </c>
      <c r="E14441" s="474">
        <v>4.62</v>
      </c>
    </row>
    <row r="14442" spans="1:5">
      <c r="A14442" s="472" t="s">
        <v>178</v>
      </c>
      <c r="B14442" s="472" t="s">
        <v>3712</v>
      </c>
      <c r="C14442" s="473" t="s">
        <v>3713</v>
      </c>
      <c r="D14442" s="472" t="s">
        <v>249</v>
      </c>
      <c r="E14442" s="474">
        <v>20.2</v>
      </c>
    </row>
    <row r="14443" spans="1:5">
      <c r="A14443" s="472" t="s">
        <v>178</v>
      </c>
      <c r="B14443" s="472" t="s">
        <v>3714</v>
      </c>
      <c r="C14443" s="473" t="s">
        <v>3715</v>
      </c>
      <c r="D14443" s="472" t="s">
        <v>249</v>
      </c>
      <c r="E14443" s="474">
        <v>92.23</v>
      </c>
    </row>
    <row r="14444" spans="1:5">
      <c r="A14444" s="472" t="s">
        <v>178</v>
      </c>
      <c r="B14444" s="472" t="s">
        <v>40647</v>
      </c>
      <c r="C14444" s="473" t="s">
        <v>40648</v>
      </c>
      <c r="D14444" s="472"/>
      <c r="E14444" s="474"/>
    </row>
    <row r="14445" spans="1:5">
      <c r="A14445" s="472" t="s">
        <v>178</v>
      </c>
      <c r="B14445" s="472" t="s">
        <v>3716</v>
      </c>
      <c r="C14445" s="473" t="s">
        <v>3717</v>
      </c>
      <c r="D14445" s="472" t="s">
        <v>249</v>
      </c>
      <c r="E14445" s="474">
        <v>16.53</v>
      </c>
    </row>
    <row r="14446" spans="1:5">
      <c r="A14446" s="472" t="s">
        <v>178</v>
      </c>
      <c r="B14446" s="472" t="s">
        <v>3718</v>
      </c>
      <c r="C14446" s="473" t="s">
        <v>3719</v>
      </c>
      <c r="D14446" s="472" t="s">
        <v>249</v>
      </c>
      <c r="E14446" s="474">
        <v>24.62</v>
      </c>
    </row>
    <row r="14447" spans="1:5">
      <c r="A14447" s="472" t="s">
        <v>178</v>
      </c>
      <c r="B14447" s="472" t="s">
        <v>3720</v>
      </c>
      <c r="C14447" s="473" t="s">
        <v>3721</v>
      </c>
      <c r="D14447" s="472" t="s">
        <v>249</v>
      </c>
      <c r="E14447" s="474">
        <v>73.790000000000006</v>
      </c>
    </row>
    <row r="14448" spans="1:5">
      <c r="A14448" s="472" t="s">
        <v>178</v>
      </c>
      <c r="B14448" s="472" t="s">
        <v>3722</v>
      </c>
      <c r="C14448" s="473" t="s">
        <v>3723</v>
      </c>
      <c r="D14448" s="472" t="s">
        <v>249</v>
      </c>
      <c r="E14448" s="474">
        <v>6.37</v>
      </c>
    </row>
    <row r="14449" spans="1:5">
      <c r="A14449" s="472" t="s">
        <v>178</v>
      </c>
      <c r="B14449" s="472" t="s">
        <v>3724</v>
      </c>
      <c r="C14449" s="473" t="s">
        <v>3725</v>
      </c>
      <c r="D14449" s="472" t="s">
        <v>249</v>
      </c>
      <c r="E14449" s="474">
        <v>4.3600000000000003</v>
      </c>
    </row>
    <row r="14450" spans="1:5">
      <c r="A14450" s="472" t="s">
        <v>178</v>
      </c>
      <c r="B14450" s="472" t="s">
        <v>3726</v>
      </c>
      <c r="C14450" s="473" t="s">
        <v>3727</v>
      </c>
      <c r="D14450" s="472" t="s">
        <v>249</v>
      </c>
      <c r="E14450" s="474">
        <v>21.06</v>
      </c>
    </row>
    <row r="14451" spans="1:5" ht="22.5">
      <c r="A14451" s="472" t="s">
        <v>178</v>
      </c>
      <c r="B14451" s="472" t="s">
        <v>40649</v>
      </c>
      <c r="C14451" s="473" t="s">
        <v>40650</v>
      </c>
      <c r="D14451" s="472" t="s">
        <v>40103</v>
      </c>
      <c r="E14451" s="474">
        <v>3.86</v>
      </c>
    </row>
    <row r="14452" spans="1:5">
      <c r="A14452" s="472" t="s">
        <v>178</v>
      </c>
      <c r="B14452" s="472" t="s">
        <v>40651</v>
      </c>
      <c r="C14452" s="473" t="s">
        <v>40652</v>
      </c>
      <c r="D14452" s="472"/>
      <c r="E14452" s="474"/>
    </row>
    <row r="14453" spans="1:5">
      <c r="A14453" s="472" t="s">
        <v>178</v>
      </c>
      <c r="B14453" s="472" t="s">
        <v>3730</v>
      </c>
      <c r="C14453" s="473" t="s">
        <v>3731</v>
      </c>
      <c r="D14453" s="472" t="s">
        <v>249</v>
      </c>
      <c r="E14453" s="474">
        <v>23.81</v>
      </c>
    </row>
    <row r="14454" spans="1:5">
      <c r="A14454" s="472" t="s">
        <v>178</v>
      </c>
      <c r="B14454" s="472" t="s">
        <v>3732</v>
      </c>
      <c r="C14454" s="473" t="s">
        <v>3733</v>
      </c>
      <c r="D14454" s="472" t="s">
        <v>249</v>
      </c>
      <c r="E14454" s="474">
        <v>23.74</v>
      </c>
    </row>
    <row r="14455" spans="1:5">
      <c r="A14455" s="472" t="s">
        <v>178</v>
      </c>
      <c r="B14455" s="472" t="s">
        <v>3734</v>
      </c>
      <c r="C14455" s="473" t="s">
        <v>3735</v>
      </c>
      <c r="D14455" s="472" t="s">
        <v>249</v>
      </c>
      <c r="E14455" s="474">
        <v>22.43</v>
      </c>
    </row>
    <row r="14456" spans="1:5">
      <c r="A14456" s="472" t="s">
        <v>178</v>
      </c>
      <c r="B14456" s="472" t="s">
        <v>40653</v>
      </c>
      <c r="C14456" s="473" t="s">
        <v>40654</v>
      </c>
      <c r="D14456" s="472"/>
      <c r="E14456" s="474"/>
    </row>
    <row r="14457" spans="1:5" ht="22.5">
      <c r="A14457" s="472" t="s">
        <v>178</v>
      </c>
      <c r="B14457" s="472" t="s">
        <v>3736</v>
      </c>
      <c r="C14457" s="473" t="s">
        <v>3737</v>
      </c>
      <c r="D14457" s="472" t="s">
        <v>40103</v>
      </c>
      <c r="E14457" s="474">
        <v>15.02</v>
      </c>
    </row>
    <row r="14458" spans="1:5" ht="22.5">
      <c r="A14458" s="472" t="s">
        <v>178</v>
      </c>
      <c r="B14458" s="472" t="s">
        <v>3738</v>
      </c>
      <c r="C14458" s="473" t="s">
        <v>3739</v>
      </c>
      <c r="D14458" s="472" t="s">
        <v>40103</v>
      </c>
      <c r="E14458" s="474">
        <v>12.36</v>
      </c>
    </row>
    <row r="14459" spans="1:5">
      <c r="A14459" s="472" t="s">
        <v>178</v>
      </c>
      <c r="B14459" s="472" t="s">
        <v>40655</v>
      </c>
      <c r="C14459" s="473" t="s">
        <v>40656</v>
      </c>
      <c r="D14459" s="472"/>
      <c r="E14459" s="474"/>
    </row>
    <row r="14460" spans="1:5" ht="22.5">
      <c r="A14460" s="472" t="s">
        <v>178</v>
      </c>
      <c r="B14460" s="472" t="s">
        <v>3740</v>
      </c>
      <c r="C14460" s="473" t="s">
        <v>3741</v>
      </c>
      <c r="D14460" s="472" t="s">
        <v>40103</v>
      </c>
      <c r="E14460" s="474">
        <v>21.39</v>
      </c>
    </row>
    <row r="14461" spans="1:5" ht="22.5">
      <c r="A14461" s="472" t="s">
        <v>178</v>
      </c>
      <c r="B14461" s="472" t="s">
        <v>3742</v>
      </c>
      <c r="C14461" s="473" t="s">
        <v>3743</v>
      </c>
      <c r="D14461" s="472" t="s">
        <v>40103</v>
      </c>
      <c r="E14461" s="474">
        <v>19.02</v>
      </c>
    </row>
    <row r="14462" spans="1:5" ht="22.5">
      <c r="A14462" s="472" t="s">
        <v>178</v>
      </c>
      <c r="B14462" s="472" t="s">
        <v>3744</v>
      </c>
      <c r="C14462" s="473" t="s">
        <v>3745</v>
      </c>
      <c r="D14462" s="472" t="s">
        <v>40103</v>
      </c>
      <c r="E14462" s="474">
        <v>28.82</v>
      </c>
    </row>
    <row r="14463" spans="1:5" ht="22.5">
      <c r="A14463" s="472" t="s">
        <v>178</v>
      </c>
      <c r="B14463" s="472" t="s">
        <v>3746</v>
      </c>
      <c r="C14463" s="473" t="s">
        <v>3747</v>
      </c>
      <c r="D14463" s="472" t="s">
        <v>40103</v>
      </c>
      <c r="E14463" s="474">
        <v>26.45</v>
      </c>
    </row>
    <row r="14464" spans="1:5" ht="22.5">
      <c r="A14464" s="472" t="s">
        <v>178</v>
      </c>
      <c r="B14464" s="472" t="s">
        <v>3748</v>
      </c>
      <c r="C14464" s="473" t="s">
        <v>3749</v>
      </c>
      <c r="D14464" s="472" t="s">
        <v>40103</v>
      </c>
      <c r="E14464" s="474">
        <v>38.42</v>
      </c>
    </row>
    <row r="14465" spans="1:5" ht="22.5">
      <c r="A14465" s="472" t="s">
        <v>178</v>
      </c>
      <c r="B14465" s="472" t="s">
        <v>3750</v>
      </c>
      <c r="C14465" s="473" t="s">
        <v>3751</v>
      </c>
      <c r="D14465" s="472" t="s">
        <v>40103</v>
      </c>
      <c r="E14465" s="474">
        <v>36.08</v>
      </c>
    </row>
    <row r="14466" spans="1:5" ht="22.5">
      <c r="A14466" s="472" t="s">
        <v>178</v>
      </c>
      <c r="B14466" s="472" t="s">
        <v>3752</v>
      </c>
      <c r="C14466" s="473" t="s">
        <v>3753</v>
      </c>
      <c r="D14466" s="472" t="s">
        <v>40103</v>
      </c>
      <c r="E14466" s="474">
        <v>47.51</v>
      </c>
    </row>
    <row r="14467" spans="1:5" ht="22.5">
      <c r="A14467" s="472" t="s">
        <v>178</v>
      </c>
      <c r="B14467" s="472" t="s">
        <v>3754</v>
      </c>
      <c r="C14467" s="473" t="s">
        <v>3755</v>
      </c>
      <c r="D14467" s="472" t="s">
        <v>40103</v>
      </c>
      <c r="E14467" s="474">
        <v>49.85</v>
      </c>
    </row>
    <row r="14468" spans="1:5">
      <c r="A14468" s="472" t="s">
        <v>178</v>
      </c>
      <c r="B14468" s="472" t="s">
        <v>40657</v>
      </c>
      <c r="C14468" s="473" t="s">
        <v>40658</v>
      </c>
      <c r="D14468" s="472"/>
      <c r="E14468" s="474"/>
    </row>
    <row r="14469" spans="1:5">
      <c r="A14469" s="472" t="s">
        <v>178</v>
      </c>
      <c r="B14469" s="472" t="s">
        <v>3756</v>
      </c>
      <c r="C14469" s="473" t="s">
        <v>3757</v>
      </c>
      <c r="D14469" s="472" t="s">
        <v>40103</v>
      </c>
      <c r="E14469" s="474">
        <v>30.34</v>
      </c>
    </row>
    <row r="14470" spans="1:5">
      <c r="A14470" s="472" t="s">
        <v>178</v>
      </c>
      <c r="B14470" s="472" t="s">
        <v>3758</v>
      </c>
      <c r="C14470" s="473" t="s">
        <v>3759</v>
      </c>
      <c r="D14470" s="472" t="s">
        <v>249</v>
      </c>
      <c r="E14470" s="474">
        <v>39.64</v>
      </c>
    </row>
    <row r="14471" spans="1:5">
      <c r="A14471" s="472" t="s">
        <v>178</v>
      </c>
      <c r="B14471" s="472" t="s">
        <v>3760</v>
      </c>
      <c r="C14471" s="473" t="s">
        <v>3761</v>
      </c>
      <c r="D14471" s="472" t="s">
        <v>249</v>
      </c>
      <c r="E14471" s="474">
        <v>40.39</v>
      </c>
    </row>
    <row r="14472" spans="1:5">
      <c r="A14472" s="472" t="s">
        <v>178</v>
      </c>
      <c r="B14472" s="472" t="s">
        <v>3762</v>
      </c>
      <c r="C14472" s="473" t="s">
        <v>3763</v>
      </c>
      <c r="D14472" s="472" t="s">
        <v>249</v>
      </c>
      <c r="E14472" s="474">
        <v>24.35</v>
      </c>
    </row>
    <row r="14473" spans="1:5">
      <c r="A14473" s="472" t="s">
        <v>178</v>
      </c>
      <c r="B14473" s="472" t="s">
        <v>3764</v>
      </c>
      <c r="C14473" s="473" t="s">
        <v>3765</v>
      </c>
      <c r="D14473" s="472" t="s">
        <v>249</v>
      </c>
      <c r="E14473" s="474">
        <v>50.21</v>
      </c>
    </row>
    <row r="14474" spans="1:5">
      <c r="A14474" s="472" t="s">
        <v>178</v>
      </c>
      <c r="B14474" s="472" t="s">
        <v>40659</v>
      </c>
      <c r="C14474" s="473" t="s">
        <v>40660</v>
      </c>
      <c r="D14474" s="472"/>
      <c r="E14474" s="474"/>
    </row>
    <row r="14475" spans="1:5" ht="33.75">
      <c r="A14475" s="472" t="s">
        <v>178</v>
      </c>
      <c r="B14475" s="472" t="s">
        <v>3766</v>
      </c>
      <c r="C14475" s="473" t="s">
        <v>3767</v>
      </c>
      <c r="D14475" s="472" t="s">
        <v>249</v>
      </c>
      <c r="E14475" s="474">
        <v>123.2</v>
      </c>
    </row>
    <row r="14476" spans="1:5" ht="22.5">
      <c r="A14476" s="472" t="s">
        <v>178</v>
      </c>
      <c r="B14476" s="472" t="s">
        <v>3768</v>
      </c>
      <c r="C14476" s="473" t="s">
        <v>3769</v>
      </c>
      <c r="D14476" s="472" t="s">
        <v>249</v>
      </c>
      <c r="E14476" s="474">
        <v>1051.83</v>
      </c>
    </row>
    <row r="14477" spans="1:5" ht="22.5">
      <c r="A14477" s="472" t="s">
        <v>178</v>
      </c>
      <c r="B14477" s="472" t="s">
        <v>3770</v>
      </c>
      <c r="C14477" s="473" t="s">
        <v>3771</v>
      </c>
      <c r="D14477" s="472" t="s">
        <v>249</v>
      </c>
      <c r="E14477" s="474">
        <v>785.29</v>
      </c>
    </row>
    <row r="14478" spans="1:5">
      <c r="A14478" s="472" t="s">
        <v>178</v>
      </c>
      <c r="B14478" s="472" t="s">
        <v>3772</v>
      </c>
      <c r="C14478" s="473" t="s">
        <v>3773</v>
      </c>
      <c r="D14478" s="472" t="s">
        <v>249</v>
      </c>
      <c r="E14478" s="474">
        <v>93.34</v>
      </c>
    </row>
    <row r="14479" spans="1:5">
      <c r="A14479" s="472" t="s">
        <v>178</v>
      </c>
      <c r="B14479" s="472" t="s">
        <v>40661</v>
      </c>
      <c r="C14479" s="473" t="s">
        <v>40662</v>
      </c>
      <c r="D14479" s="472"/>
      <c r="E14479" s="474"/>
    </row>
    <row r="14480" spans="1:5">
      <c r="A14480" s="472" t="s">
        <v>178</v>
      </c>
      <c r="B14480" s="472" t="s">
        <v>3774</v>
      </c>
      <c r="C14480" s="473" t="s">
        <v>3775</v>
      </c>
      <c r="D14480" s="472" t="s">
        <v>249</v>
      </c>
      <c r="E14480" s="474">
        <v>11.82</v>
      </c>
    </row>
    <row r="14481" spans="1:5">
      <c r="A14481" s="472" t="s">
        <v>178</v>
      </c>
      <c r="B14481" s="472" t="s">
        <v>3776</v>
      </c>
      <c r="C14481" s="473" t="s">
        <v>3777</v>
      </c>
      <c r="D14481" s="472" t="s">
        <v>249</v>
      </c>
      <c r="E14481" s="474">
        <v>4.0599999999999996</v>
      </c>
    </row>
    <row r="14482" spans="1:5">
      <c r="A14482" s="472" t="s">
        <v>178</v>
      </c>
      <c r="B14482" s="472" t="s">
        <v>3778</v>
      </c>
      <c r="C14482" s="473" t="s">
        <v>3779</v>
      </c>
      <c r="D14482" s="472" t="s">
        <v>249</v>
      </c>
      <c r="E14482" s="474">
        <v>12.18</v>
      </c>
    </row>
    <row r="14483" spans="1:5">
      <c r="A14483" s="472" t="s">
        <v>178</v>
      </c>
      <c r="B14483" s="472" t="s">
        <v>3780</v>
      </c>
      <c r="C14483" s="473" t="s">
        <v>3781</v>
      </c>
      <c r="D14483" s="472" t="s">
        <v>249</v>
      </c>
      <c r="E14483" s="474">
        <v>12.25</v>
      </c>
    </row>
    <row r="14484" spans="1:5">
      <c r="A14484" s="472" t="s">
        <v>178</v>
      </c>
      <c r="B14484" s="472" t="s">
        <v>3782</v>
      </c>
      <c r="C14484" s="473" t="s">
        <v>3783</v>
      </c>
      <c r="D14484" s="472" t="s">
        <v>249</v>
      </c>
      <c r="E14484" s="474">
        <v>13.13</v>
      </c>
    </row>
    <row r="14485" spans="1:5">
      <c r="A14485" s="472" t="s">
        <v>178</v>
      </c>
      <c r="B14485" s="472" t="s">
        <v>3784</v>
      </c>
      <c r="C14485" s="473" t="s">
        <v>3785</v>
      </c>
      <c r="D14485" s="472" t="s">
        <v>249</v>
      </c>
      <c r="E14485" s="474">
        <v>12.42</v>
      </c>
    </row>
    <row r="14486" spans="1:5">
      <c r="A14486" s="472" t="s">
        <v>178</v>
      </c>
      <c r="B14486" s="472" t="s">
        <v>3786</v>
      </c>
      <c r="C14486" s="473" t="s">
        <v>3787</v>
      </c>
      <c r="D14486" s="472" t="s">
        <v>249</v>
      </c>
      <c r="E14486" s="474">
        <v>12.79</v>
      </c>
    </row>
    <row r="14487" spans="1:5">
      <c r="A14487" s="472" t="s">
        <v>178</v>
      </c>
      <c r="B14487" s="472" t="s">
        <v>3788</v>
      </c>
      <c r="C14487" s="473" t="s">
        <v>3789</v>
      </c>
      <c r="D14487" s="472" t="s">
        <v>249</v>
      </c>
      <c r="E14487" s="474">
        <v>13.42</v>
      </c>
    </row>
    <row r="14488" spans="1:5">
      <c r="A14488" s="472" t="s">
        <v>178</v>
      </c>
      <c r="B14488" s="472" t="s">
        <v>3790</v>
      </c>
      <c r="C14488" s="473" t="s">
        <v>3791</v>
      </c>
      <c r="D14488" s="472" t="s">
        <v>249</v>
      </c>
      <c r="E14488" s="474">
        <v>14.7</v>
      </c>
    </row>
    <row r="14489" spans="1:5">
      <c r="A14489" s="472" t="s">
        <v>178</v>
      </c>
      <c r="B14489" s="472" t="s">
        <v>40663</v>
      </c>
      <c r="C14489" s="473" t="s">
        <v>40664</v>
      </c>
      <c r="D14489" s="472"/>
      <c r="E14489" s="474"/>
    </row>
    <row r="14490" spans="1:5">
      <c r="A14490" s="472" t="s">
        <v>178</v>
      </c>
      <c r="B14490" s="472" t="s">
        <v>3792</v>
      </c>
      <c r="C14490" s="473" t="s">
        <v>3793</v>
      </c>
      <c r="D14490" s="472" t="s">
        <v>249</v>
      </c>
      <c r="E14490" s="474">
        <v>18.38</v>
      </c>
    </row>
    <row r="14491" spans="1:5">
      <c r="A14491" s="472" t="s">
        <v>178</v>
      </c>
      <c r="B14491" s="472" t="s">
        <v>3794</v>
      </c>
      <c r="C14491" s="473" t="s">
        <v>3795</v>
      </c>
      <c r="D14491" s="472" t="s">
        <v>249</v>
      </c>
      <c r="E14491" s="474">
        <v>18.53</v>
      </c>
    </row>
    <row r="14492" spans="1:5">
      <c r="A14492" s="472" t="s">
        <v>178</v>
      </c>
      <c r="B14492" s="472" t="s">
        <v>3796</v>
      </c>
      <c r="C14492" s="473" t="s">
        <v>3797</v>
      </c>
      <c r="D14492" s="472" t="s">
        <v>249</v>
      </c>
      <c r="E14492" s="474">
        <v>11.67</v>
      </c>
    </row>
    <row r="14493" spans="1:5">
      <c r="A14493" s="472" t="s">
        <v>178</v>
      </c>
      <c r="B14493" s="472" t="s">
        <v>3798</v>
      </c>
      <c r="C14493" s="473" t="s">
        <v>3799</v>
      </c>
      <c r="D14493" s="472" t="s">
        <v>249</v>
      </c>
      <c r="E14493" s="474">
        <v>12.18</v>
      </c>
    </row>
    <row r="14494" spans="1:5">
      <c r="A14494" s="472" t="s">
        <v>178</v>
      </c>
      <c r="B14494" s="472" t="s">
        <v>40665</v>
      </c>
      <c r="C14494" s="473" t="s">
        <v>40666</v>
      </c>
      <c r="D14494" s="472"/>
      <c r="E14494" s="474"/>
    </row>
    <row r="14495" spans="1:5" ht="33.75">
      <c r="A14495" s="472" t="s">
        <v>178</v>
      </c>
      <c r="B14495" s="472" t="s">
        <v>3800</v>
      </c>
      <c r="C14495" s="473" t="s">
        <v>3801</v>
      </c>
      <c r="D14495" s="472" t="s">
        <v>249</v>
      </c>
      <c r="E14495" s="474">
        <v>213.57</v>
      </c>
    </row>
    <row r="14496" spans="1:5">
      <c r="A14496" s="472" t="s">
        <v>178</v>
      </c>
      <c r="B14496" s="472" t="s">
        <v>40667</v>
      </c>
      <c r="C14496" s="473" t="s">
        <v>40668</v>
      </c>
      <c r="D14496" s="472"/>
      <c r="E14496" s="474"/>
    </row>
    <row r="14497" spans="1:5">
      <c r="A14497" s="472" t="s">
        <v>178</v>
      </c>
      <c r="B14497" s="472" t="s">
        <v>40669</v>
      </c>
      <c r="C14497" s="473" t="s">
        <v>40670</v>
      </c>
      <c r="D14497" s="472"/>
      <c r="E14497" s="474"/>
    </row>
    <row r="14498" spans="1:5" ht="22.5">
      <c r="A14498" s="472" t="s">
        <v>178</v>
      </c>
      <c r="B14498" s="472" t="s">
        <v>3802</v>
      </c>
      <c r="C14498" s="473" t="s">
        <v>3803</v>
      </c>
      <c r="D14498" s="472" t="s">
        <v>40144</v>
      </c>
      <c r="E14498" s="474">
        <v>293.79000000000002</v>
      </c>
    </row>
    <row r="14499" spans="1:5" ht="22.5">
      <c r="A14499" s="472" t="s">
        <v>178</v>
      </c>
      <c r="B14499" s="472" t="s">
        <v>3804</v>
      </c>
      <c r="C14499" s="473" t="s">
        <v>3805</v>
      </c>
      <c r="D14499" s="472" t="s">
        <v>40144</v>
      </c>
      <c r="E14499" s="474">
        <v>330.48</v>
      </c>
    </row>
    <row r="14500" spans="1:5" ht="33.75">
      <c r="A14500" s="472" t="s">
        <v>178</v>
      </c>
      <c r="B14500" s="472" t="s">
        <v>3806</v>
      </c>
      <c r="C14500" s="473" t="s">
        <v>3807</v>
      </c>
      <c r="D14500" s="472" t="s">
        <v>40144</v>
      </c>
      <c r="E14500" s="474">
        <v>238.33</v>
      </c>
    </row>
    <row r="14501" spans="1:5" ht="33.75">
      <c r="A14501" s="472" t="s">
        <v>178</v>
      </c>
      <c r="B14501" s="472" t="s">
        <v>3808</v>
      </c>
      <c r="C14501" s="473" t="s">
        <v>3809</v>
      </c>
      <c r="D14501" s="472" t="s">
        <v>40144</v>
      </c>
      <c r="E14501" s="474">
        <v>276.08999999999997</v>
      </c>
    </row>
    <row r="14502" spans="1:5">
      <c r="A14502" s="472" t="s">
        <v>178</v>
      </c>
      <c r="B14502" s="472" t="s">
        <v>40671</v>
      </c>
      <c r="C14502" s="473" t="s">
        <v>40672</v>
      </c>
      <c r="D14502" s="472"/>
      <c r="E14502" s="474"/>
    </row>
    <row r="14503" spans="1:5" ht="22.5">
      <c r="A14503" s="472" t="s">
        <v>178</v>
      </c>
      <c r="B14503" s="472" t="s">
        <v>3810</v>
      </c>
      <c r="C14503" s="473" t="s">
        <v>3811</v>
      </c>
      <c r="D14503" s="472" t="s">
        <v>40103</v>
      </c>
      <c r="E14503" s="474">
        <v>50.01</v>
      </c>
    </row>
    <row r="14504" spans="1:5" ht="22.5">
      <c r="A14504" s="472" t="s">
        <v>178</v>
      </c>
      <c r="B14504" s="472" t="s">
        <v>3812</v>
      </c>
      <c r="C14504" s="473" t="s">
        <v>3813</v>
      </c>
      <c r="D14504" s="472" t="s">
        <v>40103</v>
      </c>
      <c r="E14504" s="474">
        <v>96.57</v>
      </c>
    </row>
    <row r="14505" spans="1:5" ht="22.5">
      <c r="A14505" s="472" t="s">
        <v>178</v>
      </c>
      <c r="B14505" s="472" t="s">
        <v>3814</v>
      </c>
      <c r="C14505" s="473" t="s">
        <v>3815</v>
      </c>
      <c r="D14505" s="472" t="s">
        <v>40103</v>
      </c>
      <c r="E14505" s="474">
        <v>148.28</v>
      </c>
    </row>
    <row r="14506" spans="1:5" ht="22.5">
      <c r="A14506" s="472" t="s">
        <v>178</v>
      </c>
      <c r="B14506" s="472" t="s">
        <v>3816</v>
      </c>
      <c r="C14506" s="473" t="s">
        <v>3817</v>
      </c>
      <c r="D14506" s="472" t="s">
        <v>40103</v>
      </c>
      <c r="E14506" s="474">
        <v>260.22000000000003</v>
      </c>
    </row>
    <row r="14507" spans="1:5" ht="22.5">
      <c r="A14507" s="472" t="s">
        <v>178</v>
      </c>
      <c r="B14507" s="472" t="s">
        <v>3818</v>
      </c>
      <c r="C14507" s="473" t="s">
        <v>3819</v>
      </c>
      <c r="D14507" s="472" t="s">
        <v>40103</v>
      </c>
      <c r="E14507" s="474">
        <v>406.1</v>
      </c>
    </row>
    <row r="14508" spans="1:5" ht="22.5">
      <c r="A14508" s="472" t="s">
        <v>178</v>
      </c>
      <c r="B14508" s="472" t="s">
        <v>3820</v>
      </c>
      <c r="C14508" s="473" t="s">
        <v>3821</v>
      </c>
      <c r="D14508" s="472" t="s">
        <v>40103</v>
      </c>
      <c r="E14508" s="474">
        <v>494.23</v>
      </c>
    </row>
    <row r="14509" spans="1:5" ht="22.5">
      <c r="A14509" s="472" t="s">
        <v>178</v>
      </c>
      <c r="B14509" s="472" t="s">
        <v>3822</v>
      </c>
      <c r="C14509" s="473" t="s">
        <v>3823</v>
      </c>
      <c r="D14509" s="472" t="s">
        <v>40103</v>
      </c>
      <c r="E14509" s="474">
        <v>674.42</v>
      </c>
    </row>
    <row r="14510" spans="1:5" ht="22.5">
      <c r="A14510" s="472" t="s">
        <v>178</v>
      </c>
      <c r="B14510" s="472" t="s">
        <v>3824</v>
      </c>
      <c r="C14510" s="473" t="s">
        <v>3825</v>
      </c>
      <c r="D14510" s="472" t="s">
        <v>40103</v>
      </c>
      <c r="E14510" s="474">
        <v>18.77</v>
      </c>
    </row>
    <row r="14511" spans="1:5" ht="22.5">
      <c r="A14511" s="472" t="s">
        <v>178</v>
      </c>
      <c r="B14511" s="472" t="s">
        <v>3826</v>
      </c>
      <c r="C14511" s="473" t="s">
        <v>3827</v>
      </c>
      <c r="D14511" s="472" t="s">
        <v>40103</v>
      </c>
      <c r="E14511" s="474">
        <v>26.07</v>
      </c>
    </row>
    <row r="14512" spans="1:5" ht="22.5">
      <c r="A14512" s="472" t="s">
        <v>178</v>
      </c>
      <c r="B14512" s="472" t="s">
        <v>3828</v>
      </c>
      <c r="C14512" s="473" t="s">
        <v>3829</v>
      </c>
      <c r="D14512" s="472" t="s">
        <v>40103</v>
      </c>
      <c r="E14512" s="474">
        <v>38.659999999999997</v>
      </c>
    </row>
    <row r="14513" spans="1:5" ht="22.5">
      <c r="A14513" s="472" t="s">
        <v>178</v>
      </c>
      <c r="B14513" s="472" t="s">
        <v>3830</v>
      </c>
      <c r="C14513" s="473" t="s">
        <v>3831</v>
      </c>
      <c r="D14513" s="472" t="s">
        <v>40103</v>
      </c>
      <c r="E14513" s="474">
        <v>65.16</v>
      </c>
    </row>
    <row r="14514" spans="1:5" ht="22.5">
      <c r="A14514" s="472" t="s">
        <v>178</v>
      </c>
      <c r="B14514" s="472" t="s">
        <v>3832</v>
      </c>
      <c r="C14514" s="473" t="s">
        <v>3833</v>
      </c>
      <c r="D14514" s="472" t="s">
        <v>40103</v>
      </c>
      <c r="E14514" s="474">
        <v>146.81</v>
      </c>
    </row>
    <row r="14515" spans="1:5" ht="22.5">
      <c r="A14515" s="472" t="s">
        <v>178</v>
      </c>
      <c r="B14515" s="472" t="s">
        <v>3834</v>
      </c>
      <c r="C14515" s="473" t="s">
        <v>3835</v>
      </c>
      <c r="D14515" s="472" t="s">
        <v>40103</v>
      </c>
      <c r="E14515" s="474">
        <v>25.85</v>
      </c>
    </row>
    <row r="14516" spans="1:5" ht="22.5">
      <c r="A14516" s="472" t="s">
        <v>178</v>
      </c>
      <c r="B14516" s="472" t="s">
        <v>3836</v>
      </c>
      <c r="C14516" s="473" t="s">
        <v>3837</v>
      </c>
      <c r="D14516" s="472" t="s">
        <v>40103</v>
      </c>
      <c r="E14516" s="474">
        <v>35.17</v>
      </c>
    </row>
    <row r="14517" spans="1:5" ht="22.5">
      <c r="A14517" s="472" t="s">
        <v>178</v>
      </c>
      <c r="B14517" s="472" t="s">
        <v>3838</v>
      </c>
      <c r="C14517" s="473" t="s">
        <v>3839</v>
      </c>
      <c r="D14517" s="472" t="s">
        <v>40103</v>
      </c>
      <c r="E14517" s="474">
        <v>62.74</v>
      </c>
    </row>
    <row r="14518" spans="1:5" ht="22.5">
      <c r="A14518" s="472" t="s">
        <v>178</v>
      </c>
      <c r="B14518" s="472" t="s">
        <v>3840</v>
      </c>
      <c r="C14518" s="473" t="s">
        <v>3841</v>
      </c>
      <c r="D14518" s="472" t="s">
        <v>40103</v>
      </c>
      <c r="E14518" s="474">
        <v>79.59</v>
      </c>
    </row>
    <row r="14519" spans="1:5" ht="22.5">
      <c r="A14519" s="472" t="s">
        <v>178</v>
      </c>
      <c r="B14519" s="472" t="s">
        <v>3842</v>
      </c>
      <c r="C14519" s="473" t="s">
        <v>3843</v>
      </c>
      <c r="D14519" s="472" t="s">
        <v>40103</v>
      </c>
      <c r="E14519" s="474">
        <v>32.54</v>
      </c>
    </row>
    <row r="14520" spans="1:5" ht="22.5">
      <c r="A14520" s="472" t="s">
        <v>178</v>
      </c>
      <c r="B14520" s="472" t="s">
        <v>3844</v>
      </c>
      <c r="C14520" s="473" t="s">
        <v>3845</v>
      </c>
      <c r="D14520" s="472" t="s">
        <v>40103</v>
      </c>
      <c r="E14520" s="474">
        <v>40.69</v>
      </c>
    </row>
    <row r="14521" spans="1:5" ht="22.5">
      <c r="A14521" s="472" t="s">
        <v>178</v>
      </c>
      <c r="B14521" s="472" t="s">
        <v>3846</v>
      </c>
      <c r="C14521" s="473" t="s">
        <v>3847</v>
      </c>
      <c r="D14521" s="472" t="s">
        <v>40103</v>
      </c>
      <c r="E14521" s="474">
        <v>30.89</v>
      </c>
    </row>
    <row r="14522" spans="1:5" ht="22.5">
      <c r="A14522" s="472" t="s">
        <v>178</v>
      </c>
      <c r="B14522" s="472" t="s">
        <v>3848</v>
      </c>
      <c r="C14522" s="473" t="s">
        <v>3849</v>
      </c>
      <c r="D14522" s="472" t="s">
        <v>40103</v>
      </c>
      <c r="E14522" s="474">
        <v>21.6</v>
      </c>
    </row>
    <row r="14523" spans="1:5" ht="22.5">
      <c r="A14523" s="472" t="s">
        <v>178</v>
      </c>
      <c r="B14523" s="472" t="s">
        <v>3850</v>
      </c>
      <c r="C14523" s="473" t="s">
        <v>3851</v>
      </c>
      <c r="D14523" s="472" t="s">
        <v>40103</v>
      </c>
      <c r="E14523" s="474">
        <v>30.3</v>
      </c>
    </row>
    <row r="14524" spans="1:5">
      <c r="A14524" s="472" t="s">
        <v>178</v>
      </c>
      <c r="B14524" s="472" t="s">
        <v>40673</v>
      </c>
      <c r="C14524" s="473" t="s">
        <v>40674</v>
      </c>
      <c r="D14524" s="472"/>
      <c r="E14524" s="474"/>
    </row>
    <row r="14525" spans="1:5" ht="22.5">
      <c r="A14525" s="472" t="s">
        <v>178</v>
      </c>
      <c r="B14525" s="472" t="s">
        <v>3852</v>
      </c>
      <c r="C14525" s="473" t="s">
        <v>3853</v>
      </c>
      <c r="D14525" s="472" t="s">
        <v>40144</v>
      </c>
      <c r="E14525" s="474">
        <v>13.42</v>
      </c>
    </row>
    <row r="14526" spans="1:5" ht="22.5">
      <c r="A14526" s="472" t="s">
        <v>178</v>
      </c>
      <c r="B14526" s="472" t="s">
        <v>3854</v>
      </c>
      <c r="C14526" s="473" t="s">
        <v>3855</v>
      </c>
      <c r="D14526" s="472" t="s">
        <v>40144</v>
      </c>
      <c r="E14526" s="474">
        <v>16.41</v>
      </c>
    </row>
    <row r="14527" spans="1:5">
      <c r="A14527" s="472" t="s">
        <v>178</v>
      </c>
      <c r="B14527" s="472" t="s">
        <v>3856</v>
      </c>
      <c r="C14527" s="473" t="s">
        <v>3857</v>
      </c>
      <c r="D14527" s="472" t="s">
        <v>40144</v>
      </c>
      <c r="E14527" s="474">
        <v>19.86</v>
      </c>
    </row>
    <row r="14528" spans="1:5" ht="22.5">
      <c r="A14528" s="472" t="s">
        <v>178</v>
      </c>
      <c r="B14528" s="472" t="s">
        <v>3858</v>
      </c>
      <c r="C14528" s="473" t="s">
        <v>3859</v>
      </c>
      <c r="D14528" s="472" t="s">
        <v>40144</v>
      </c>
      <c r="E14528" s="474">
        <v>31.85</v>
      </c>
    </row>
    <row r="14529" spans="1:5" ht="22.5">
      <c r="A14529" s="472" t="s">
        <v>178</v>
      </c>
      <c r="B14529" s="472" t="s">
        <v>3860</v>
      </c>
      <c r="C14529" s="473" t="s">
        <v>3861</v>
      </c>
      <c r="D14529" s="472" t="s">
        <v>40144</v>
      </c>
      <c r="E14529" s="474">
        <v>36.130000000000003</v>
      </c>
    </row>
    <row r="14530" spans="1:5">
      <c r="A14530" s="472" t="s">
        <v>178</v>
      </c>
      <c r="B14530" s="472" t="s">
        <v>3862</v>
      </c>
      <c r="C14530" s="473" t="s">
        <v>3863</v>
      </c>
      <c r="D14530" s="472" t="s">
        <v>40144</v>
      </c>
      <c r="E14530" s="474">
        <v>42.96</v>
      </c>
    </row>
    <row r="14531" spans="1:5" ht="22.5">
      <c r="A14531" s="472" t="s">
        <v>178</v>
      </c>
      <c r="B14531" s="472" t="s">
        <v>3864</v>
      </c>
      <c r="C14531" s="473" t="s">
        <v>3865</v>
      </c>
      <c r="D14531" s="472" t="s">
        <v>40103</v>
      </c>
      <c r="E14531" s="474">
        <v>139.9</v>
      </c>
    </row>
    <row r="14532" spans="1:5" ht="22.5">
      <c r="A14532" s="472" t="s">
        <v>178</v>
      </c>
      <c r="B14532" s="472" t="s">
        <v>3866</v>
      </c>
      <c r="C14532" s="473" t="s">
        <v>3867</v>
      </c>
      <c r="D14532" s="472" t="s">
        <v>40103</v>
      </c>
      <c r="E14532" s="474">
        <v>16.61</v>
      </c>
    </row>
    <row r="14533" spans="1:5" ht="22.5">
      <c r="A14533" s="472" t="s">
        <v>178</v>
      </c>
      <c r="B14533" s="472" t="s">
        <v>3868</v>
      </c>
      <c r="C14533" s="473" t="s">
        <v>3869</v>
      </c>
      <c r="D14533" s="472" t="s">
        <v>40103</v>
      </c>
      <c r="E14533" s="474">
        <v>19.38</v>
      </c>
    </row>
    <row r="14534" spans="1:5" ht="22.5">
      <c r="A14534" s="472" t="s">
        <v>178</v>
      </c>
      <c r="B14534" s="472" t="s">
        <v>3870</v>
      </c>
      <c r="C14534" s="473" t="s">
        <v>3871</v>
      </c>
      <c r="D14534" s="472" t="s">
        <v>40103</v>
      </c>
      <c r="E14534" s="474">
        <v>28.46</v>
      </c>
    </row>
    <row r="14535" spans="1:5" ht="22.5">
      <c r="A14535" s="472" t="s">
        <v>178</v>
      </c>
      <c r="B14535" s="472" t="s">
        <v>3872</v>
      </c>
      <c r="C14535" s="473" t="s">
        <v>3873</v>
      </c>
      <c r="D14535" s="472" t="s">
        <v>40103</v>
      </c>
      <c r="E14535" s="474">
        <v>35.909999999999997</v>
      </c>
    </row>
    <row r="14536" spans="1:5" ht="22.5">
      <c r="A14536" s="472" t="s">
        <v>178</v>
      </c>
      <c r="B14536" s="472" t="s">
        <v>3874</v>
      </c>
      <c r="C14536" s="473" t="s">
        <v>3875</v>
      </c>
      <c r="D14536" s="472" t="s">
        <v>40103</v>
      </c>
      <c r="E14536" s="474">
        <v>38.25</v>
      </c>
    </row>
    <row r="14537" spans="1:5" ht="22.5">
      <c r="A14537" s="472" t="s">
        <v>178</v>
      </c>
      <c r="B14537" s="472" t="s">
        <v>3876</v>
      </c>
      <c r="C14537" s="473" t="s">
        <v>3877</v>
      </c>
      <c r="D14537" s="472" t="s">
        <v>40103</v>
      </c>
      <c r="E14537" s="474">
        <v>52.43</v>
      </c>
    </row>
    <row r="14538" spans="1:5" ht="22.5">
      <c r="A14538" s="472" t="s">
        <v>178</v>
      </c>
      <c r="B14538" s="472" t="s">
        <v>3878</v>
      </c>
      <c r="C14538" s="473" t="s">
        <v>3879</v>
      </c>
      <c r="D14538" s="472" t="s">
        <v>40103</v>
      </c>
      <c r="E14538" s="474">
        <v>75.88</v>
      </c>
    </row>
    <row r="14539" spans="1:5" ht="22.5">
      <c r="A14539" s="472" t="s">
        <v>178</v>
      </c>
      <c r="B14539" s="472" t="s">
        <v>3880</v>
      </c>
      <c r="C14539" s="473" t="s">
        <v>3881</v>
      </c>
      <c r="D14539" s="472" t="s">
        <v>40103</v>
      </c>
      <c r="E14539" s="474">
        <v>91.67</v>
      </c>
    </row>
    <row r="14540" spans="1:5">
      <c r="A14540" s="472" t="s">
        <v>178</v>
      </c>
      <c r="B14540" s="472" t="s">
        <v>40675</v>
      </c>
      <c r="C14540" s="473" t="s">
        <v>40676</v>
      </c>
      <c r="D14540" s="472"/>
      <c r="E14540" s="474"/>
    </row>
    <row r="14541" spans="1:5" ht="22.5">
      <c r="A14541" s="472" t="s">
        <v>178</v>
      </c>
      <c r="B14541" s="472" t="s">
        <v>3882</v>
      </c>
      <c r="C14541" s="473" t="s">
        <v>3883</v>
      </c>
      <c r="D14541" s="472" t="s">
        <v>40103</v>
      </c>
      <c r="E14541" s="474">
        <v>30.72</v>
      </c>
    </row>
    <row r="14542" spans="1:5" ht="22.5">
      <c r="A14542" s="472" t="s">
        <v>178</v>
      </c>
      <c r="B14542" s="472" t="s">
        <v>3884</v>
      </c>
      <c r="C14542" s="473" t="s">
        <v>3885</v>
      </c>
      <c r="D14542" s="472" t="s">
        <v>40103</v>
      </c>
      <c r="E14542" s="474">
        <v>43.53</v>
      </c>
    </row>
    <row r="14543" spans="1:5" ht="22.5">
      <c r="A14543" s="472" t="s">
        <v>178</v>
      </c>
      <c r="B14543" s="472" t="s">
        <v>3886</v>
      </c>
      <c r="C14543" s="473" t="s">
        <v>3887</v>
      </c>
      <c r="D14543" s="472" t="s">
        <v>40103</v>
      </c>
      <c r="E14543" s="474">
        <v>36.869999999999997</v>
      </c>
    </row>
    <row r="14544" spans="1:5" ht="22.5">
      <c r="A14544" s="472" t="s">
        <v>178</v>
      </c>
      <c r="B14544" s="472" t="s">
        <v>3888</v>
      </c>
      <c r="C14544" s="473" t="s">
        <v>3889</v>
      </c>
      <c r="D14544" s="472" t="s">
        <v>40103</v>
      </c>
      <c r="E14544" s="474">
        <v>19.38</v>
      </c>
    </row>
    <row r="14545" spans="1:5" ht="22.5">
      <c r="A14545" s="472" t="s">
        <v>178</v>
      </c>
      <c r="B14545" s="472" t="s">
        <v>3890</v>
      </c>
      <c r="C14545" s="473" t="s">
        <v>3891</v>
      </c>
      <c r="D14545" s="472" t="s">
        <v>40103</v>
      </c>
      <c r="E14545" s="474">
        <v>52.89</v>
      </c>
    </row>
    <row r="14546" spans="1:5" ht="22.5">
      <c r="A14546" s="472" t="s">
        <v>178</v>
      </c>
      <c r="B14546" s="472" t="s">
        <v>3892</v>
      </c>
      <c r="C14546" s="473" t="s">
        <v>3893</v>
      </c>
      <c r="D14546" s="472" t="s">
        <v>40103</v>
      </c>
      <c r="E14546" s="474">
        <v>79.36</v>
      </c>
    </row>
    <row r="14547" spans="1:5" ht="22.5">
      <c r="A14547" s="472" t="s">
        <v>178</v>
      </c>
      <c r="B14547" s="472" t="s">
        <v>3894</v>
      </c>
      <c r="C14547" s="473" t="s">
        <v>3895</v>
      </c>
      <c r="D14547" s="472" t="s">
        <v>40103</v>
      </c>
      <c r="E14547" s="474">
        <v>97.67</v>
      </c>
    </row>
    <row r="14548" spans="1:5" ht="22.5">
      <c r="A14548" s="472" t="s">
        <v>178</v>
      </c>
      <c r="B14548" s="472" t="s">
        <v>3896</v>
      </c>
      <c r="C14548" s="473" t="s">
        <v>3897</v>
      </c>
      <c r="D14548" s="472" t="s">
        <v>40103</v>
      </c>
      <c r="E14548" s="474">
        <v>23.34</v>
      </c>
    </row>
    <row r="14549" spans="1:5" ht="22.5">
      <c r="A14549" s="472" t="s">
        <v>178</v>
      </c>
      <c r="B14549" s="472" t="s">
        <v>3898</v>
      </c>
      <c r="C14549" s="473" t="s">
        <v>3899</v>
      </c>
      <c r="D14549" s="472" t="s">
        <v>40103</v>
      </c>
      <c r="E14549" s="474">
        <v>117.74</v>
      </c>
    </row>
    <row r="14550" spans="1:5">
      <c r="A14550" s="472" t="s">
        <v>178</v>
      </c>
      <c r="B14550" s="472" t="s">
        <v>40677</v>
      </c>
      <c r="C14550" s="473" t="s">
        <v>40678</v>
      </c>
      <c r="D14550" s="472"/>
      <c r="E14550" s="474"/>
    </row>
    <row r="14551" spans="1:5" ht="22.5">
      <c r="A14551" s="472" t="s">
        <v>178</v>
      </c>
      <c r="B14551" s="472" t="s">
        <v>3900</v>
      </c>
      <c r="C14551" s="473" t="s">
        <v>3901</v>
      </c>
      <c r="D14551" s="472" t="s">
        <v>40103</v>
      </c>
      <c r="E14551" s="474">
        <v>18.809999999999999</v>
      </c>
    </row>
    <row r="14552" spans="1:5" ht="22.5">
      <c r="A14552" s="472" t="s">
        <v>178</v>
      </c>
      <c r="B14552" s="472" t="s">
        <v>3902</v>
      </c>
      <c r="C14552" s="473" t="s">
        <v>3903</v>
      </c>
      <c r="D14552" s="472" t="s">
        <v>40103</v>
      </c>
      <c r="E14552" s="474">
        <v>199.15</v>
      </c>
    </row>
    <row r="14553" spans="1:5" ht="22.5">
      <c r="A14553" s="472" t="s">
        <v>178</v>
      </c>
      <c r="B14553" s="472" t="s">
        <v>3904</v>
      </c>
      <c r="C14553" s="473" t="s">
        <v>3905</v>
      </c>
      <c r="D14553" s="472" t="s">
        <v>40103</v>
      </c>
      <c r="E14553" s="474">
        <v>21.93</v>
      </c>
    </row>
    <row r="14554" spans="1:5" ht="22.5">
      <c r="A14554" s="472" t="s">
        <v>178</v>
      </c>
      <c r="B14554" s="472" t="s">
        <v>3906</v>
      </c>
      <c r="C14554" s="473" t="s">
        <v>3907</v>
      </c>
      <c r="D14554" s="472" t="s">
        <v>40103</v>
      </c>
      <c r="E14554" s="474">
        <v>22.35</v>
      </c>
    </row>
    <row r="14555" spans="1:5" ht="22.5">
      <c r="A14555" s="472" t="s">
        <v>178</v>
      </c>
      <c r="B14555" s="472" t="s">
        <v>3908</v>
      </c>
      <c r="C14555" s="473" t="s">
        <v>3909</v>
      </c>
      <c r="D14555" s="472" t="s">
        <v>40103</v>
      </c>
      <c r="E14555" s="474">
        <v>30.13</v>
      </c>
    </row>
    <row r="14556" spans="1:5" ht="22.5">
      <c r="A14556" s="472" t="s">
        <v>178</v>
      </c>
      <c r="B14556" s="472" t="s">
        <v>3910</v>
      </c>
      <c r="C14556" s="473" t="s">
        <v>3911</v>
      </c>
      <c r="D14556" s="472" t="s">
        <v>40103</v>
      </c>
      <c r="E14556" s="474">
        <v>46.6</v>
      </c>
    </row>
    <row r="14557" spans="1:5" ht="22.5">
      <c r="A14557" s="472" t="s">
        <v>178</v>
      </c>
      <c r="B14557" s="472" t="s">
        <v>3912</v>
      </c>
      <c r="C14557" s="473" t="s">
        <v>3913</v>
      </c>
      <c r="D14557" s="472" t="s">
        <v>40103</v>
      </c>
      <c r="E14557" s="474">
        <v>74.06</v>
      </c>
    </row>
    <row r="14558" spans="1:5" ht="22.5">
      <c r="A14558" s="472" t="s">
        <v>178</v>
      </c>
      <c r="B14558" s="472" t="s">
        <v>3914</v>
      </c>
      <c r="C14558" s="473" t="s">
        <v>3915</v>
      </c>
      <c r="D14558" s="472" t="s">
        <v>40103</v>
      </c>
      <c r="E14558" s="474">
        <v>104.63</v>
      </c>
    </row>
    <row r="14559" spans="1:5" ht="22.5">
      <c r="A14559" s="472" t="s">
        <v>178</v>
      </c>
      <c r="B14559" s="472" t="s">
        <v>3916</v>
      </c>
      <c r="C14559" s="473" t="s">
        <v>3917</v>
      </c>
      <c r="D14559" s="472" t="s">
        <v>40103</v>
      </c>
      <c r="E14559" s="474">
        <v>133.47999999999999</v>
      </c>
    </row>
    <row r="14560" spans="1:5" ht="22.5">
      <c r="A14560" s="472" t="s">
        <v>178</v>
      </c>
      <c r="B14560" s="472" t="s">
        <v>3918</v>
      </c>
      <c r="C14560" s="473" t="s">
        <v>3919</v>
      </c>
      <c r="D14560" s="472" t="s">
        <v>40103</v>
      </c>
      <c r="E14560" s="474">
        <v>268.44</v>
      </c>
    </row>
    <row r="14561" spans="1:5" ht="22.5">
      <c r="A14561" s="472" t="s">
        <v>178</v>
      </c>
      <c r="B14561" s="472" t="s">
        <v>3920</v>
      </c>
      <c r="C14561" s="473" t="s">
        <v>3921</v>
      </c>
      <c r="D14561" s="472" t="s">
        <v>40103</v>
      </c>
      <c r="E14561" s="474">
        <v>27.11</v>
      </c>
    </row>
    <row r="14562" spans="1:5" ht="22.5">
      <c r="A14562" s="472" t="s">
        <v>178</v>
      </c>
      <c r="B14562" s="472" t="s">
        <v>3922</v>
      </c>
      <c r="C14562" s="473" t="s">
        <v>3923</v>
      </c>
      <c r="D14562" s="472" t="s">
        <v>40103</v>
      </c>
      <c r="E14562" s="474">
        <v>38.6</v>
      </c>
    </row>
    <row r="14563" spans="1:5" ht="22.5">
      <c r="A14563" s="472" t="s">
        <v>178</v>
      </c>
      <c r="B14563" s="472" t="s">
        <v>3924</v>
      </c>
      <c r="C14563" s="473" t="s">
        <v>3925</v>
      </c>
      <c r="D14563" s="472" t="s">
        <v>40103</v>
      </c>
      <c r="E14563" s="474">
        <v>45.57</v>
      </c>
    </row>
    <row r="14564" spans="1:5" ht="22.5">
      <c r="A14564" s="472" t="s">
        <v>178</v>
      </c>
      <c r="B14564" s="472" t="s">
        <v>3926</v>
      </c>
      <c r="C14564" s="473" t="s">
        <v>3927</v>
      </c>
      <c r="D14564" s="472" t="s">
        <v>40103</v>
      </c>
      <c r="E14564" s="474">
        <v>56.98</v>
      </c>
    </row>
    <row r="14565" spans="1:5" ht="22.5">
      <c r="A14565" s="472" t="s">
        <v>178</v>
      </c>
      <c r="B14565" s="472" t="s">
        <v>3928</v>
      </c>
      <c r="C14565" s="473" t="s">
        <v>3929</v>
      </c>
      <c r="D14565" s="472" t="s">
        <v>40103</v>
      </c>
      <c r="E14565" s="474">
        <v>86.85</v>
      </c>
    </row>
    <row r="14566" spans="1:5" ht="22.5">
      <c r="A14566" s="472" t="s">
        <v>178</v>
      </c>
      <c r="B14566" s="472" t="s">
        <v>3930</v>
      </c>
      <c r="C14566" s="473" t="s">
        <v>3931</v>
      </c>
      <c r="D14566" s="472" t="s">
        <v>40103</v>
      </c>
      <c r="E14566" s="474">
        <v>137.91</v>
      </c>
    </row>
    <row r="14567" spans="1:5" ht="22.5">
      <c r="A14567" s="472" t="s">
        <v>178</v>
      </c>
      <c r="B14567" s="472" t="s">
        <v>3932</v>
      </c>
      <c r="C14567" s="473" t="s">
        <v>3933</v>
      </c>
      <c r="D14567" s="472" t="s">
        <v>40103</v>
      </c>
      <c r="E14567" s="474">
        <v>188.07</v>
      </c>
    </row>
    <row r="14568" spans="1:5" ht="22.5">
      <c r="A14568" s="472" t="s">
        <v>178</v>
      </c>
      <c r="B14568" s="472" t="s">
        <v>3934</v>
      </c>
      <c r="C14568" s="473" t="s">
        <v>3935</v>
      </c>
      <c r="D14568" s="472" t="s">
        <v>40103</v>
      </c>
      <c r="E14568" s="474">
        <v>292.37</v>
      </c>
    </row>
    <row r="14569" spans="1:5" ht="22.5">
      <c r="A14569" s="472" t="s">
        <v>178</v>
      </c>
      <c r="B14569" s="472" t="s">
        <v>3936</v>
      </c>
      <c r="C14569" s="473" t="s">
        <v>3937</v>
      </c>
      <c r="D14569" s="472" t="s">
        <v>40103</v>
      </c>
      <c r="E14569" s="474">
        <v>31.46</v>
      </c>
    </row>
    <row r="14570" spans="1:5" ht="22.5">
      <c r="A14570" s="472" t="s">
        <v>178</v>
      </c>
      <c r="B14570" s="472" t="s">
        <v>3938</v>
      </c>
      <c r="C14570" s="473" t="s">
        <v>3939</v>
      </c>
      <c r="D14570" s="472" t="s">
        <v>40103</v>
      </c>
      <c r="E14570" s="474">
        <v>38.9</v>
      </c>
    </row>
    <row r="14571" spans="1:5" ht="22.5">
      <c r="A14571" s="472" t="s">
        <v>178</v>
      </c>
      <c r="B14571" s="472" t="s">
        <v>3940</v>
      </c>
      <c r="C14571" s="473" t="s">
        <v>3941</v>
      </c>
      <c r="D14571" s="472" t="s">
        <v>40103</v>
      </c>
      <c r="E14571" s="474">
        <v>67.239999999999995</v>
      </c>
    </row>
    <row r="14572" spans="1:5" ht="22.5">
      <c r="A14572" s="472" t="s">
        <v>178</v>
      </c>
      <c r="B14572" s="472" t="s">
        <v>3942</v>
      </c>
      <c r="C14572" s="473" t="s">
        <v>3943</v>
      </c>
      <c r="D14572" s="472" t="s">
        <v>40103</v>
      </c>
      <c r="E14572" s="474">
        <v>100.14</v>
      </c>
    </row>
    <row r="14573" spans="1:5" ht="22.5">
      <c r="A14573" s="472" t="s">
        <v>178</v>
      </c>
      <c r="B14573" s="472" t="s">
        <v>3944</v>
      </c>
      <c r="C14573" s="473" t="s">
        <v>3945</v>
      </c>
      <c r="D14573" s="472" t="s">
        <v>40103</v>
      </c>
      <c r="E14573" s="474">
        <v>129.13</v>
      </c>
    </row>
    <row r="14574" spans="1:5" ht="22.5">
      <c r="A14574" s="472" t="s">
        <v>178</v>
      </c>
      <c r="B14574" s="472" t="s">
        <v>3946</v>
      </c>
      <c r="C14574" s="473" t="s">
        <v>3947</v>
      </c>
      <c r="D14574" s="472" t="s">
        <v>40103</v>
      </c>
      <c r="E14574" s="474">
        <v>182.65</v>
      </c>
    </row>
    <row r="14575" spans="1:5" ht="22.5">
      <c r="A14575" s="472" t="s">
        <v>178</v>
      </c>
      <c r="B14575" s="472" t="s">
        <v>3948</v>
      </c>
      <c r="C14575" s="473" t="s">
        <v>3949</v>
      </c>
      <c r="D14575" s="472" t="s">
        <v>40103</v>
      </c>
      <c r="E14575" s="474">
        <v>220.91</v>
      </c>
    </row>
    <row r="14576" spans="1:5">
      <c r="A14576" s="472" t="s">
        <v>178</v>
      </c>
      <c r="B14576" s="472" t="s">
        <v>40679</v>
      </c>
      <c r="C14576" s="473" t="s">
        <v>40680</v>
      </c>
      <c r="D14576" s="472"/>
      <c r="E14576" s="474"/>
    </row>
    <row r="14577" spans="1:5" ht="22.5">
      <c r="A14577" s="472" t="s">
        <v>178</v>
      </c>
      <c r="B14577" s="472" t="s">
        <v>3950</v>
      </c>
      <c r="C14577" s="473" t="s">
        <v>3951</v>
      </c>
      <c r="D14577" s="472" t="s">
        <v>40103</v>
      </c>
      <c r="E14577" s="474">
        <v>17.260000000000002</v>
      </c>
    </row>
    <row r="14578" spans="1:5" ht="22.5">
      <c r="A14578" s="472" t="s">
        <v>178</v>
      </c>
      <c r="B14578" s="472" t="s">
        <v>3952</v>
      </c>
      <c r="C14578" s="473" t="s">
        <v>3953</v>
      </c>
      <c r="D14578" s="472" t="s">
        <v>40103</v>
      </c>
      <c r="E14578" s="474">
        <v>22.01</v>
      </c>
    </row>
    <row r="14579" spans="1:5" ht="22.5">
      <c r="A14579" s="472" t="s">
        <v>178</v>
      </c>
      <c r="B14579" s="472" t="s">
        <v>3954</v>
      </c>
      <c r="C14579" s="473" t="s">
        <v>3955</v>
      </c>
      <c r="D14579" s="472" t="s">
        <v>40103</v>
      </c>
      <c r="E14579" s="474">
        <v>17.37</v>
      </c>
    </row>
    <row r="14580" spans="1:5" ht="22.5">
      <c r="A14580" s="472" t="s">
        <v>178</v>
      </c>
      <c r="B14580" s="472" t="s">
        <v>3956</v>
      </c>
      <c r="C14580" s="473" t="s">
        <v>3957</v>
      </c>
      <c r="D14580" s="472" t="s">
        <v>40103</v>
      </c>
      <c r="E14580" s="474">
        <v>24.16</v>
      </c>
    </row>
    <row r="14581" spans="1:5">
      <c r="A14581" s="472" t="s">
        <v>178</v>
      </c>
      <c r="B14581" s="472" t="s">
        <v>40681</v>
      </c>
      <c r="C14581" s="473" t="s">
        <v>40682</v>
      </c>
      <c r="D14581" s="472"/>
      <c r="E14581" s="474"/>
    </row>
    <row r="14582" spans="1:5" ht="22.5">
      <c r="A14582" s="472" t="s">
        <v>178</v>
      </c>
      <c r="B14582" s="472" t="s">
        <v>3958</v>
      </c>
      <c r="C14582" s="473" t="s">
        <v>3959</v>
      </c>
      <c r="D14582" s="472" t="s">
        <v>40103</v>
      </c>
      <c r="E14582" s="474">
        <v>431.28</v>
      </c>
    </row>
    <row r="14583" spans="1:5" ht="22.5">
      <c r="A14583" s="472" t="s">
        <v>178</v>
      </c>
      <c r="B14583" s="472" t="s">
        <v>3960</v>
      </c>
      <c r="C14583" s="473" t="s">
        <v>3961</v>
      </c>
      <c r="D14583" s="472" t="s">
        <v>40103</v>
      </c>
      <c r="E14583" s="474">
        <v>20.11</v>
      </c>
    </row>
    <row r="14584" spans="1:5" ht="22.5">
      <c r="A14584" s="472" t="s">
        <v>178</v>
      </c>
      <c r="B14584" s="472" t="s">
        <v>3962</v>
      </c>
      <c r="C14584" s="473" t="s">
        <v>3963</v>
      </c>
      <c r="D14584" s="472" t="s">
        <v>40103</v>
      </c>
      <c r="E14584" s="474">
        <v>31.74</v>
      </c>
    </row>
    <row r="14585" spans="1:5" ht="22.5">
      <c r="A14585" s="472" t="s">
        <v>178</v>
      </c>
      <c r="B14585" s="472" t="s">
        <v>3964</v>
      </c>
      <c r="C14585" s="473" t="s">
        <v>3965</v>
      </c>
      <c r="D14585" s="472" t="s">
        <v>40103</v>
      </c>
      <c r="E14585" s="474">
        <v>48.19</v>
      </c>
    </row>
    <row r="14586" spans="1:5" ht="22.5">
      <c r="A14586" s="472" t="s">
        <v>178</v>
      </c>
      <c r="B14586" s="472" t="s">
        <v>3966</v>
      </c>
      <c r="C14586" s="473" t="s">
        <v>3967</v>
      </c>
      <c r="D14586" s="472" t="s">
        <v>40103</v>
      </c>
      <c r="E14586" s="474">
        <v>61.52</v>
      </c>
    </row>
    <row r="14587" spans="1:5" ht="22.5">
      <c r="A14587" s="472" t="s">
        <v>178</v>
      </c>
      <c r="B14587" s="472" t="s">
        <v>3968</v>
      </c>
      <c r="C14587" s="473" t="s">
        <v>3969</v>
      </c>
      <c r="D14587" s="472" t="s">
        <v>40103</v>
      </c>
      <c r="E14587" s="474">
        <v>74.56</v>
      </c>
    </row>
    <row r="14588" spans="1:5" ht="22.5">
      <c r="A14588" s="472" t="s">
        <v>178</v>
      </c>
      <c r="B14588" s="472" t="s">
        <v>3970</v>
      </c>
      <c r="C14588" s="473" t="s">
        <v>3971</v>
      </c>
      <c r="D14588" s="472" t="s">
        <v>40103</v>
      </c>
      <c r="E14588" s="474">
        <v>110.35</v>
      </c>
    </row>
    <row r="14589" spans="1:5" ht="22.5">
      <c r="A14589" s="472" t="s">
        <v>178</v>
      </c>
      <c r="B14589" s="472" t="s">
        <v>3972</v>
      </c>
      <c r="C14589" s="473" t="s">
        <v>3973</v>
      </c>
      <c r="D14589" s="472" t="s">
        <v>40103</v>
      </c>
      <c r="E14589" s="474">
        <v>184.14</v>
      </c>
    </row>
    <row r="14590" spans="1:5" ht="22.5">
      <c r="A14590" s="472" t="s">
        <v>178</v>
      </c>
      <c r="B14590" s="472" t="s">
        <v>3974</v>
      </c>
      <c r="C14590" s="473" t="s">
        <v>3975</v>
      </c>
      <c r="D14590" s="472" t="s">
        <v>40103</v>
      </c>
      <c r="E14590" s="474">
        <v>254.18</v>
      </c>
    </row>
    <row r="14591" spans="1:5">
      <c r="A14591" s="472" t="s">
        <v>178</v>
      </c>
      <c r="B14591" s="472" t="s">
        <v>40683</v>
      </c>
      <c r="C14591" s="473" t="s">
        <v>40684</v>
      </c>
      <c r="D14591" s="472"/>
      <c r="E14591" s="474"/>
    </row>
    <row r="14592" spans="1:5" ht="22.5">
      <c r="A14592" s="472" t="s">
        <v>178</v>
      </c>
      <c r="B14592" s="472" t="s">
        <v>3976</v>
      </c>
      <c r="C14592" s="473" t="s">
        <v>3977</v>
      </c>
      <c r="D14592" s="472" t="s">
        <v>40103</v>
      </c>
      <c r="E14592" s="474">
        <v>662.91</v>
      </c>
    </row>
    <row r="14593" spans="1:5" ht="22.5">
      <c r="A14593" s="472" t="s">
        <v>178</v>
      </c>
      <c r="B14593" s="472" t="s">
        <v>3978</v>
      </c>
      <c r="C14593" s="473" t="s">
        <v>3979</v>
      </c>
      <c r="D14593" s="472" t="s">
        <v>40103</v>
      </c>
      <c r="E14593" s="474">
        <v>92.69</v>
      </c>
    </row>
    <row r="14594" spans="1:5" ht="22.5">
      <c r="A14594" s="472" t="s">
        <v>178</v>
      </c>
      <c r="B14594" s="472" t="s">
        <v>3980</v>
      </c>
      <c r="C14594" s="473" t="s">
        <v>3981</v>
      </c>
      <c r="D14594" s="472" t="s">
        <v>40103</v>
      </c>
      <c r="E14594" s="474">
        <v>133.33000000000001</v>
      </c>
    </row>
    <row r="14595" spans="1:5" ht="22.5">
      <c r="A14595" s="472" t="s">
        <v>178</v>
      </c>
      <c r="B14595" s="472" t="s">
        <v>3982</v>
      </c>
      <c r="C14595" s="473" t="s">
        <v>3983</v>
      </c>
      <c r="D14595" s="472" t="s">
        <v>40103</v>
      </c>
      <c r="E14595" s="474">
        <v>160.4</v>
      </c>
    </row>
    <row r="14596" spans="1:5" ht="22.5">
      <c r="A14596" s="472" t="s">
        <v>178</v>
      </c>
      <c r="B14596" s="472" t="s">
        <v>3984</v>
      </c>
      <c r="C14596" s="473" t="s">
        <v>3985</v>
      </c>
      <c r="D14596" s="472" t="s">
        <v>40103</v>
      </c>
      <c r="E14596" s="474">
        <v>252.48</v>
      </c>
    </row>
    <row r="14597" spans="1:5" ht="22.5">
      <c r="A14597" s="472" t="s">
        <v>178</v>
      </c>
      <c r="B14597" s="472" t="s">
        <v>3986</v>
      </c>
      <c r="C14597" s="473" t="s">
        <v>3987</v>
      </c>
      <c r="D14597" s="472" t="s">
        <v>40103</v>
      </c>
      <c r="E14597" s="474">
        <v>285.77</v>
      </c>
    </row>
    <row r="14598" spans="1:5" ht="22.5">
      <c r="A14598" s="472" t="s">
        <v>178</v>
      </c>
      <c r="B14598" s="472" t="s">
        <v>3988</v>
      </c>
      <c r="C14598" s="473" t="s">
        <v>3989</v>
      </c>
      <c r="D14598" s="472" t="s">
        <v>40103</v>
      </c>
      <c r="E14598" s="474">
        <v>384.65</v>
      </c>
    </row>
    <row r="14599" spans="1:5" ht="22.5">
      <c r="A14599" s="472" t="s">
        <v>178</v>
      </c>
      <c r="B14599" s="472" t="s">
        <v>3990</v>
      </c>
      <c r="C14599" s="473" t="s">
        <v>3991</v>
      </c>
      <c r="D14599" s="472" t="s">
        <v>40103</v>
      </c>
      <c r="E14599" s="474">
        <v>477.2</v>
      </c>
    </row>
    <row r="14600" spans="1:5" ht="22.5">
      <c r="A14600" s="472" t="s">
        <v>178</v>
      </c>
      <c r="B14600" s="472" t="s">
        <v>3992</v>
      </c>
      <c r="C14600" s="473" t="s">
        <v>3993</v>
      </c>
      <c r="D14600" s="472" t="s">
        <v>40103</v>
      </c>
      <c r="E14600" s="474">
        <v>511.67</v>
      </c>
    </row>
    <row r="14601" spans="1:5" ht="22.5">
      <c r="A14601" s="472" t="s">
        <v>178</v>
      </c>
      <c r="B14601" s="472" t="s">
        <v>3994</v>
      </c>
      <c r="C14601" s="473" t="s">
        <v>3995</v>
      </c>
      <c r="D14601" s="472" t="s">
        <v>40103</v>
      </c>
      <c r="E14601" s="474">
        <v>662.91</v>
      </c>
    </row>
    <row r="14602" spans="1:5" ht="22.5">
      <c r="A14602" s="472" t="s">
        <v>178</v>
      </c>
      <c r="B14602" s="472" t="s">
        <v>3996</v>
      </c>
      <c r="C14602" s="473" t="s">
        <v>3997</v>
      </c>
      <c r="D14602" s="472" t="s">
        <v>40103</v>
      </c>
      <c r="E14602" s="474">
        <v>67.22</v>
      </c>
    </row>
    <row r="14603" spans="1:5" ht="22.5">
      <c r="A14603" s="472" t="s">
        <v>178</v>
      </c>
      <c r="B14603" s="472" t="s">
        <v>3998</v>
      </c>
      <c r="C14603" s="473" t="s">
        <v>3999</v>
      </c>
      <c r="D14603" s="472" t="s">
        <v>40103</v>
      </c>
      <c r="E14603" s="474">
        <v>98.84</v>
      </c>
    </row>
    <row r="14604" spans="1:5" ht="22.5">
      <c r="A14604" s="472" t="s">
        <v>178</v>
      </c>
      <c r="B14604" s="472" t="s">
        <v>4000</v>
      </c>
      <c r="C14604" s="473" t="s">
        <v>4001</v>
      </c>
      <c r="D14604" s="472" t="s">
        <v>40103</v>
      </c>
      <c r="E14604" s="474">
        <v>118.74</v>
      </c>
    </row>
    <row r="14605" spans="1:5" ht="22.5">
      <c r="A14605" s="472" t="s">
        <v>178</v>
      </c>
      <c r="B14605" s="472" t="s">
        <v>4002</v>
      </c>
      <c r="C14605" s="473" t="s">
        <v>4003</v>
      </c>
      <c r="D14605" s="472" t="s">
        <v>40103</v>
      </c>
      <c r="E14605" s="474">
        <v>177.98</v>
      </c>
    </row>
    <row r="14606" spans="1:5" ht="22.5">
      <c r="A14606" s="472" t="s">
        <v>178</v>
      </c>
      <c r="B14606" s="472" t="s">
        <v>4004</v>
      </c>
      <c r="C14606" s="473" t="s">
        <v>4005</v>
      </c>
      <c r="D14606" s="472" t="s">
        <v>40103</v>
      </c>
      <c r="E14606" s="474">
        <v>213.48</v>
      </c>
    </row>
    <row r="14607" spans="1:5" ht="22.5">
      <c r="A14607" s="472" t="s">
        <v>178</v>
      </c>
      <c r="B14607" s="472" t="s">
        <v>4006</v>
      </c>
      <c r="C14607" s="473" t="s">
        <v>4007</v>
      </c>
      <c r="D14607" s="472" t="s">
        <v>40103</v>
      </c>
      <c r="E14607" s="474">
        <v>302.05</v>
      </c>
    </row>
    <row r="14608" spans="1:5" ht="22.5">
      <c r="A14608" s="472" t="s">
        <v>178</v>
      </c>
      <c r="B14608" s="472" t="s">
        <v>4008</v>
      </c>
      <c r="C14608" s="473" t="s">
        <v>4009</v>
      </c>
      <c r="D14608" s="472" t="s">
        <v>40103</v>
      </c>
      <c r="E14608" s="474">
        <v>410.48</v>
      </c>
    </row>
    <row r="14609" spans="1:5" ht="22.5">
      <c r="A14609" s="472" t="s">
        <v>178</v>
      </c>
      <c r="B14609" s="472" t="s">
        <v>4010</v>
      </c>
      <c r="C14609" s="473" t="s">
        <v>4011</v>
      </c>
      <c r="D14609" s="472" t="s">
        <v>40103</v>
      </c>
      <c r="E14609" s="474">
        <v>511.67</v>
      </c>
    </row>
    <row r="14610" spans="1:5">
      <c r="A14610" s="472" t="s">
        <v>178</v>
      </c>
      <c r="B14610" s="472" t="s">
        <v>40685</v>
      </c>
      <c r="C14610" s="473" t="s">
        <v>40686</v>
      </c>
      <c r="D14610" s="472"/>
      <c r="E14610" s="474"/>
    </row>
    <row r="14611" spans="1:5" ht="22.5">
      <c r="A14611" s="472" t="s">
        <v>178</v>
      </c>
      <c r="B14611" s="472" t="s">
        <v>4012</v>
      </c>
      <c r="C14611" s="473" t="s">
        <v>4013</v>
      </c>
      <c r="D14611" s="472" t="s">
        <v>40103</v>
      </c>
      <c r="E14611" s="474">
        <v>78.08</v>
      </c>
    </row>
    <row r="14612" spans="1:5" ht="22.5">
      <c r="A14612" s="472" t="s">
        <v>178</v>
      </c>
      <c r="B14612" s="472" t="s">
        <v>4014</v>
      </c>
      <c r="C14612" s="473" t="s">
        <v>4015</v>
      </c>
      <c r="D14612" s="472" t="s">
        <v>40103</v>
      </c>
      <c r="E14612" s="474">
        <v>100.42</v>
      </c>
    </row>
    <row r="14613" spans="1:5" ht="22.5">
      <c r="A14613" s="472" t="s">
        <v>178</v>
      </c>
      <c r="B14613" s="472" t="s">
        <v>4016</v>
      </c>
      <c r="C14613" s="473" t="s">
        <v>4017</v>
      </c>
      <c r="D14613" s="472" t="s">
        <v>40103</v>
      </c>
      <c r="E14613" s="474">
        <v>95.94</v>
      </c>
    </row>
    <row r="14614" spans="1:5" ht="22.5">
      <c r="A14614" s="472" t="s">
        <v>178</v>
      </c>
      <c r="B14614" s="472" t="s">
        <v>4018</v>
      </c>
      <c r="C14614" s="473" t="s">
        <v>4019</v>
      </c>
      <c r="D14614" s="472" t="s">
        <v>40103</v>
      </c>
      <c r="E14614" s="474">
        <v>50.65</v>
      </c>
    </row>
    <row r="14615" spans="1:5" ht="22.5">
      <c r="A14615" s="472" t="s">
        <v>178</v>
      </c>
      <c r="B14615" s="472" t="s">
        <v>4020</v>
      </c>
      <c r="C14615" s="473" t="s">
        <v>4021</v>
      </c>
      <c r="D14615" s="472" t="s">
        <v>40103</v>
      </c>
      <c r="E14615" s="474">
        <v>119.65</v>
      </c>
    </row>
    <row r="14616" spans="1:5" ht="22.5">
      <c r="A14616" s="472" t="s">
        <v>178</v>
      </c>
      <c r="B14616" s="472" t="s">
        <v>4022</v>
      </c>
      <c r="C14616" s="473" t="s">
        <v>4023</v>
      </c>
      <c r="D14616" s="472" t="s">
        <v>40103</v>
      </c>
      <c r="E14616" s="474">
        <v>166.2</v>
      </c>
    </row>
    <row r="14617" spans="1:5" ht="22.5">
      <c r="A14617" s="472" t="s">
        <v>178</v>
      </c>
      <c r="B14617" s="472" t="s">
        <v>4024</v>
      </c>
      <c r="C14617" s="473" t="s">
        <v>4025</v>
      </c>
      <c r="D14617" s="472" t="s">
        <v>40103</v>
      </c>
      <c r="E14617" s="474">
        <v>64.150000000000006</v>
      </c>
    </row>
    <row r="14618" spans="1:5">
      <c r="A14618" s="472" t="s">
        <v>178</v>
      </c>
      <c r="B14618" s="472" t="s">
        <v>40687</v>
      </c>
      <c r="C14618" s="473" t="s">
        <v>40688</v>
      </c>
      <c r="D14618" s="472"/>
      <c r="E14618" s="474"/>
    </row>
    <row r="14619" spans="1:5" ht="22.5">
      <c r="A14619" s="472" t="s">
        <v>178</v>
      </c>
      <c r="B14619" s="472" t="s">
        <v>4026</v>
      </c>
      <c r="C14619" s="473" t="s">
        <v>4027</v>
      </c>
      <c r="D14619" s="472" t="s">
        <v>40144</v>
      </c>
      <c r="E14619" s="474">
        <v>17.559999999999999</v>
      </c>
    </row>
    <row r="14620" spans="1:5" ht="22.5">
      <c r="A14620" s="472" t="s">
        <v>178</v>
      </c>
      <c r="B14620" s="472" t="s">
        <v>4028</v>
      </c>
      <c r="C14620" s="473" t="s">
        <v>4029</v>
      </c>
      <c r="D14620" s="472" t="s">
        <v>40144</v>
      </c>
      <c r="E14620" s="474">
        <v>20.66</v>
      </c>
    </row>
    <row r="14621" spans="1:5">
      <c r="A14621" s="472" t="s">
        <v>178</v>
      </c>
      <c r="B14621" s="472" t="s">
        <v>4030</v>
      </c>
      <c r="C14621" s="473" t="s">
        <v>4031</v>
      </c>
      <c r="D14621" s="472" t="s">
        <v>40144</v>
      </c>
      <c r="E14621" s="474">
        <v>28.63</v>
      </c>
    </row>
    <row r="14622" spans="1:5" ht="22.5">
      <c r="A14622" s="472" t="s">
        <v>178</v>
      </c>
      <c r="B14622" s="472" t="s">
        <v>4032</v>
      </c>
      <c r="C14622" s="473" t="s">
        <v>4033</v>
      </c>
      <c r="D14622" s="472" t="s">
        <v>40144</v>
      </c>
      <c r="E14622" s="474">
        <v>35.47</v>
      </c>
    </row>
    <row r="14623" spans="1:5" ht="22.5">
      <c r="A14623" s="472" t="s">
        <v>178</v>
      </c>
      <c r="B14623" s="472" t="s">
        <v>4034</v>
      </c>
      <c r="C14623" s="473" t="s">
        <v>4035</v>
      </c>
      <c r="D14623" s="472" t="s">
        <v>40144</v>
      </c>
      <c r="E14623" s="474">
        <v>37.08</v>
      </c>
    </row>
    <row r="14624" spans="1:5">
      <c r="A14624" s="472" t="s">
        <v>178</v>
      </c>
      <c r="B14624" s="472" t="s">
        <v>4036</v>
      </c>
      <c r="C14624" s="473" t="s">
        <v>4037</v>
      </c>
      <c r="D14624" s="472" t="s">
        <v>40144</v>
      </c>
      <c r="E14624" s="474">
        <v>61.81</v>
      </c>
    </row>
    <row r="14625" spans="1:5" ht="22.5">
      <c r="A14625" s="472" t="s">
        <v>178</v>
      </c>
      <c r="B14625" s="472" t="s">
        <v>4038</v>
      </c>
      <c r="C14625" s="473" t="s">
        <v>4039</v>
      </c>
      <c r="D14625" s="472" t="s">
        <v>40144</v>
      </c>
      <c r="E14625" s="474">
        <v>68.37</v>
      </c>
    </row>
    <row r="14626" spans="1:5" ht="22.5">
      <c r="A14626" s="472" t="s">
        <v>178</v>
      </c>
      <c r="B14626" s="472" t="s">
        <v>4040</v>
      </c>
      <c r="C14626" s="473" t="s">
        <v>4041</v>
      </c>
      <c r="D14626" s="472" t="s">
        <v>40144</v>
      </c>
      <c r="E14626" s="474">
        <v>61.69</v>
      </c>
    </row>
    <row r="14627" spans="1:5" ht="22.5">
      <c r="A14627" s="472" t="s">
        <v>178</v>
      </c>
      <c r="B14627" s="472" t="s">
        <v>4042</v>
      </c>
      <c r="C14627" s="473" t="s">
        <v>4043</v>
      </c>
      <c r="D14627" s="472" t="s">
        <v>40144</v>
      </c>
      <c r="E14627" s="474">
        <v>116.68</v>
      </c>
    </row>
    <row r="14628" spans="1:5" ht="22.5">
      <c r="A14628" s="472" t="s">
        <v>178</v>
      </c>
      <c r="B14628" s="472" t="s">
        <v>4044</v>
      </c>
      <c r="C14628" s="473" t="s">
        <v>4045</v>
      </c>
      <c r="D14628" s="472" t="s">
        <v>40144</v>
      </c>
      <c r="E14628" s="474">
        <v>89.53</v>
      </c>
    </row>
    <row r="14629" spans="1:5" ht="22.5">
      <c r="A14629" s="472" t="s">
        <v>178</v>
      </c>
      <c r="B14629" s="472" t="s">
        <v>4046</v>
      </c>
      <c r="C14629" s="473" t="s">
        <v>4047</v>
      </c>
      <c r="D14629" s="472" t="s">
        <v>40144</v>
      </c>
      <c r="E14629" s="474">
        <v>104.4</v>
      </c>
    </row>
    <row r="14630" spans="1:5" ht="22.5">
      <c r="A14630" s="472" t="s">
        <v>178</v>
      </c>
      <c r="B14630" s="472" t="s">
        <v>4048</v>
      </c>
      <c r="C14630" s="473" t="s">
        <v>4049</v>
      </c>
      <c r="D14630" s="472" t="s">
        <v>40144</v>
      </c>
      <c r="E14630" s="474">
        <v>77.94</v>
      </c>
    </row>
    <row r="14631" spans="1:5" ht="22.5">
      <c r="A14631" s="472" t="s">
        <v>178</v>
      </c>
      <c r="B14631" s="472" t="s">
        <v>4050</v>
      </c>
      <c r="C14631" s="473" t="s">
        <v>4051</v>
      </c>
      <c r="D14631" s="472" t="s">
        <v>40144</v>
      </c>
      <c r="E14631" s="474">
        <v>51.8</v>
      </c>
    </row>
    <row r="14632" spans="1:5" ht="22.5">
      <c r="A14632" s="472" t="s">
        <v>178</v>
      </c>
      <c r="B14632" s="472" t="s">
        <v>4052</v>
      </c>
      <c r="C14632" s="473" t="s">
        <v>4053</v>
      </c>
      <c r="D14632" s="472" t="s">
        <v>40144</v>
      </c>
      <c r="E14632" s="474">
        <v>46.7</v>
      </c>
    </row>
    <row r="14633" spans="1:5" ht="22.5">
      <c r="A14633" s="472" t="s">
        <v>178</v>
      </c>
      <c r="B14633" s="472" t="s">
        <v>4054</v>
      </c>
      <c r="C14633" s="473" t="s">
        <v>4055</v>
      </c>
      <c r="D14633" s="472" t="s">
        <v>40144</v>
      </c>
      <c r="E14633" s="474">
        <v>56.41</v>
      </c>
    </row>
    <row r="14634" spans="1:5" ht="22.5">
      <c r="A14634" s="472" t="s">
        <v>178</v>
      </c>
      <c r="B14634" s="472" t="s">
        <v>4056</v>
      </c>
      <c r="C14634" s="473" t="s">
        <v>4057</v>
      </c>
      <c r="D14634" s="472" t="s">
        <v>40144</v>
      </c>
      <c r="E14634" s="474">
        <v>50.62</v>
      </c>
    </row>
    <row r="14635" spans="1:5" ht="22.5">
      <c r="A14635" s="472" t="s">
        <v>178</v>
      </c>
      <c r="B14635" s="472" t="s">
        <v>4058</v>
      </c>
      <c r="C14635" s="473" t="s">
        <v>4059</v>
      </c>
      <c r="D14635" s="472" t="s">
        <v>40144</v>
      </c>
      <c r="E14635" s="474">
        <v>39.33</v>
      </c>
    </row>
    <row r="14636" spans="1:5" ht="22.5">
      <c r="A14636" s="472" t="s">
        <v>178</v>
      </c>
      <c r="B14636" s="472" t="s">
        <v>4060</v>
      </c>
      <c r="C14636" s="473" t="s">
        <v>4061</v>
      </c>
      <c r="D14636" s="472" t="s">
        <v>40144</v>
      </c>
      <c r="E14636" s="474">
        <v>59.5</v>
      </c>
    </row>
    <row r="14637" spans="1:5" ht="22.5">
      <c r="A14637" s="472" t="s">
        <v>178</v>
      </c>
      <c r="B14637" s="472" t="s">
        <v>4062</v>
      </c>
      <c r="C14637" s="473" t="s">
        <v>4063</v>
      </c>
      <c r="D14637" s="472" t="s">
        <v>40144</v>
      </c>
      <c r="E14637" s="474">
        <v>47.59</v>
      </c>
    </row>
    <row r="14638" spans="1:5" ht="22.5">
      <c r="A14638" s="472" t="s">
        <v>178</v>
      </c>
      <c r="B14638" s="472" t="s">
        <v>4064</v>
      </c>
      <c r="C14638" s="473" t="s">
        <v>4065</v>
      </c>
      <c r="D14638" s="472" t="s">
        <v>40144</v>
      </c>
      <c r="E14638" s="474">
        <v>27.76</v>
      </c>
    </row>
    <row r="14639" spans="1:5" ht="22.5">
      <c r="A14639" s="472" t="s">
        <v>178</v>
      </c>
      <c r="B14639" s="472" t="s">
        <v>4066</v>
      </c>
      <c r="C14639" s="473" t="s">
        <v>4067</v>
      </c>
      <c r="D14639" s="472" t="s">
        <v>40144</v>
      </c>
      <c r="E14639" s="474">
        <v>75.36</v>
      </c>
    </row>
    <row r="14640" spans="1:5" ht="22.5">
      <c r="A14640" s="472" t="s">
        <v>178</v>
      </c>
      <c r="B14640" s="472" t="s">
        <v>4068</v>
      </c>
      <c r="C14640" s="473" t="s">
        <v>4069</v>
      </c>
      <c r="D14640" s="472" t="s">
        <v>40144</v>
      </c>
      <c r="E14640" s="474">
        <v>136.02000000000001</v>
      </c>
    </row>
    <row r="14641" spans="1:5" ht="22.5">
      <c r="A14641" s="472" t="s">
        <v>178</v>
      </c>
      <c r="B14641" s="472" t="s">
        <v>4070</v>
      </c>
      <c r="C14641" s="473" t="s">
        <v>4071</v>
      </c>
      <c r="D14641" s="472" t="s">
        <v>40144</v>
      </c>
      <c r="E14641" s="474">
        <v>229.16</v>
      </c>
    </row>
    <row r="14642" spans="1:5" ht="22.5">
      <c r="A14642" s="472" t="s">
        <v>178</v>
      </c>
      <c r="B14642" s="472" t="s">
        <v>4072</v>
      </c>
      <c r="C14642" s="473" t="s">
        <v>4073</v>
      </c>
      <c r="D14642" s="472" t="s">
        <v>40144</v>
      </c>
      <c r="E14642" s="474">
        <v>28.46</v>
      </c>
    </row>
    <row r="14643" spans="1:5" ht="22.5">
      <c r="A14643" s="472" t="s">
        <v>178</v>
      </c>
      <c r="B14643" s="472" t="s">
        <v>4074</v>
      </c>
      <c r="C14643" s="473" t="s">
        <v>4075</v>
      </c>
      <c r="D14643" s="472" t="s">
        <v>40144</v>
      </c>
      <c r="E14643" s="474">
        <v>373.73</v>
      </c>
    </row>
    <row r="14644" spans="1:5" ht="22.5">
      <c r="A14644" s="472" t="s">
        <v>178</v>
      </c>
      <c r="B14644" s="472" t="s">
        <v>4076</v>
      </c>
      <c r="C14644" s="473" t="s">
        <v>4077</v>
      </c>
      <c r="D14644" s="472" t="s">
        <v>40144</v>
      </c>
      <c r="E14644" s="474">
        <v>80.77</v>
      </c>
    </row>
    <row r="14645" spans="1:5" ht="22.5">
      <c r="A14645" s="472" t="s">
        <v>178</v>
      </c>
      <c r="B14645" s="472" t="s">
        <v>4078</v>
      </c>
      <c r="C14645" s="473" t="s">
        <v>4079</v>
      </c>
      <c r="D14645" s="472" t="s">
        <v>40144</v>
      </c>
      <c r="E14645" s="474">
        <v>74.260000000000005</v>
      </c>
    </row>
    <row r="14646" spans="1:5" ht="22.5">
      <c r="A14646" s="472" t="s">
        <v>178</v>
      </c>
      <c r="B14646" s="472" t="s">
        <v>4080</v>
      </c>
      <c r="C14646" s="473" t="s">
        <v>4081</v>
      </c>
      <c r="D14646" s="472" t="s">
        <v>40144</v>
      </c>
      <c r="E14646" s="474">
        <v>52.84</v>
      </c>
    </row>
    <row r="14647" spans="1:5" ht="22.5">
      <c r="A14647" s="472" t="s">
        <v>178</v>
      </c>
      <c r="B14647" s="472" t="s">
        <v>4082</v>
      </c>
      <c r="C14647" s="473" t="s">
        <v>4083</v>
      </c>
      <c r="D14647" s="472" t="s">
        <v>40144</v>
      </c>
      <c r="E14647" s="474">
        <v>47.43</v>
      </c>
    </row>
    <row r="14648" spans="1:5" ht="22.5">
      <c r="A14648" s="472" t="s">
        <v>178</v>
      </c>
      <c r="B14648" s="472" t="s">
        <v>4084</v>
      </c>
      <c r="C14648" s="473" t="s">
        <v>4085</v>
      </c>
      <c r="D14648" s="472" t="s">
        <v>40144</v>
      </c>
      <c r="E14648" s="474">
        <v>54.29</v>
      </c>
    </row>
    <row r="14649" spans="1:5" ht="22.5">
      <c r="A14649" s="472" t="s">
        <v>178</v>
      </c>
      <c r="B14649" s="472" t="s">
        <v>4086</v>
      </c>
      <c r="C14649" s="473" t="s">
        <v>4087</v>
      </c>
      <c r="D14649" s="472" t="s">
        <v>40144</v>
      </c>
      <c r="E14649" s="474">
        <v>48.67</v>
      </c>
    </row>
    <row r="14650" spans="1:5">
      <c r="A14650" s="472" t="s">
        <v>178</v>
      </c>
      <c r="B14650" s="472" t="s">
        <v>4088</v>
      </c>
      <c r="C14650" s="473" t="s">
        <v>4089</v>
      </c>
      <c r="D14650" s="472" t="s">
        <v>249</v>
      </c>
      <c r="E14650" s="474">
        <v>653.27</v>
      </c>
    </row>
    <row r="14651" spans="1:5">
      <c r="A14651" s="472" t="s">
        <v>178</v>
      </c>
      <c r="B14651" s="472" t="s">
        <v>4090</v>
      </c>
      <c r="C14651" s="473" t="s">
        <v>4091</v>
      </c>
      <c r="D14651" s="472" t="s">
        <v>249</v>
      </c>
      <c r="E14651" s="474">
        <v>53.28</v>
      </c>
    </row>
    <row r="14652" spans="1:5">
      <c r="A14652" s="472" t="s">
        <v>178</v>
      </c>
      <c r="B14652" s="472" t="s">
        <v>4092</v>
      </c>
      <c r="C14652" s="473" t="s">
        <v>4093</v>
      </c>
      <c r="D14652" s="472" t="s">
        <v>249</v>
      </c>
      <c r="E14652" s="474">
        <v>68.11</v>
      </c>
    </row>
    <row r="14653" spans="1:5">
      <c r="A14653" s="472" t="s">
        <v>178</v>
      </c>
      <c r="B14653" s="472" t="s">
        <v>4094</v>
      </c>
      <c r="C14653" s="473" t="s">
        <v>4095</v>
      </c>
      <c r="D14653" s="472" t="s">
        <v>249</v>
      </c>
      <c r="E14653" s="474">
        <v>75.790000000000006</v>
      </c>
    </row>
    <row r="14654" spans="1:5">
      <c r="A14654" s="472" t="s">
        <v>178</v>
      </c>
      <c r="B14654" s="472" t="s">
        <v>4096</v>
      </c>
      <c r="C14654" s="473" t="s">
        <v>4097</v>
      </c>
      <c r="D14654" s="472" t="s">
        <v>249</v>
      </c>
      <c r="E14654" s="474">
        <v>116.21</v>
      </c>
    </row>
    <row r="14655" spans="1:5">
      <c r="A14655" s="472" t="s">
        <v>178</v>
      </c>
      <c r="B14655" s="472" t="s">
        <v>4098</v>
      </c>
      <c r="C14655" s="473" t="s">
        <v>4099</v>
      </c>
      <c r="D14655" s="472" t="s">
        <v>249</v>
      </c>
      <c r="E14655" s="474">
        <v>121.89</v>
      </c>
    </row>
    <row r="14656" spans="1:5">
      <c r="A14656" s="472" t="s">
        <v>178</v>
      </c>
      <c r="B14656" s="472" t="s">
        <v>4100</v>
      </c>
      <c r="C14656" s="473" t="s">
        <v>4101</v>
      </c>
      <c r="D14656" s="472" t="s">
        <v>249</v>
      </c>
      <c r="E14656" s="474">
        <v>168.68</v>
      </c>
    </row>
    <row r="14657" spans="1:5">
      <c r="A14657" s="472" t="s">
        <v>178</v>
      </c>
      <c r="B14657" s="472" t="s">
        <v>4102</v>
      </c>
      <c r="C14657" s="473" t="s">
        <v>4103</v>
      </c>
      <c r="D14657" s="472" t="s">
        <v>249</v>
      </c>
      <c r="E14657" s="474">
        <v>291.2</v>
      </c>
    </row>
    <row r="14658" spans="1:5">
      <c r="A14658" s="472" t="s">
        <v>178</v>
      </c>
      <c r="B14658" s="472" t="s">
        <v>4104</v>
      </c>
      <c r="C14658" s="473" t="s">
        <v>4105</v>
      </c>
      <c r="D14658" s="472" t="s">
        <v>249</v>
      </c>
      <c r="E14658" s="474">
        <v>378.96</v>
      </c>
    </row>
    <row r="14659" spans="1:5">
      <c r="A14659" s="472" t="s">
        <v>178</v>
      </c>
      <c r="B14659" s="472" t="s">
        <v>4106</v>
      </c>
      <c r="C14659" s="473" t="s">
        <v>4107</v>
      </c>
      <c r="D14659" s="472" t="s">
        <v>249</v>
      </c>
      <c r="E14659" s="474">
        <v>818.36</v>
      </c>
    </row>
    <row r="14660" spans="1:5">
      <c r="A14660" s="472" t="s">
        <v>178</v>
      </c>
      <c r="B14660" s="472" t="s">
        <v>4108</v>
      </c>
      <c r="C14660" s="473" t="s">
        <v>4109</v>
      </c>
      <c r="D14660" s="472" t="s">
        <v>249</v>
      </c>
      <c r="E14660" s="474">
        <v>83.28</v>
      </c>
    </row>
    <row r="14661" spans="1:5">
      <c r="A14661" s="472" t="s">
        <v>178</v>
      </c>
      <c r="B14661" s="472" t="s">
        <v>4110</v>
      </c>
      <c r="C14661" s="473" t="s">
        <v>4111</v>
      </c>
      <c r="D14661" s="472" t="s">
        <v>249</v>
      </c>
      <c r="E14661" s="474">
        <v>98.08</v>
      </c>
    </row>
    <row r="14662" spans="1:5">
      <c r="A14662" s="472" t="s">
        <v>178</v>
      </c>
      <c r="B14662" s="472" t="s">
        <v>4112</v>
      </c>
      <c r="C14662" s="473" t="s">
        <v>4113</v>
      </c>
      <c r="D14662" s="472" t="s">
        <v>249</v>
      </c>
      <c r="E14662" s="474">
        <v>126.43</v>
      </c>
    </row>
    <row r="14663" spans="1:5">
      <c r="A14663" s="472" t="s">
        <v>178</v>
      </c>
      <c r="B14663" s="472" t="s">
        <v>4114</v>
      </c>
      <c r="C14663" s="473" t="s">
        <v>4115</v>
      </c>
      <c r="D14663" s="472" t="s">
        <v>249</v>
      </c>
      <c r="E14663" s="474">
        <v>191.47</v>
      </c>
    </row>
    <row r="14664" spans="1:5">
      <c r="A14664" s="472" t="s">
        <v>178</v>
      </c>
      <c r="B14664" s="472" t="s">
        <v>4116</v>
      </c>
      <c r="C14664" s="473" t="s">
        <v>4117</v>
      </c>
      <c r="D14664" s="472" t="s">
        <v>249</v>
      </c>
      <c r="E14664" s="474">
        <v>206.98</v>
      </c>
    </row>
    <row r="14665" spans="1:5">
      <c r="A14665" s="472" t="s">
        <v>178</v>
      </c>
      <c r="B14665" s="472" t="s">
        <v>4118</v>
      </c>
      <c r="C14665" s="473" t="s">
        <v>4119</v>
      </c>
      <c r="D14665" s="472" t="s">
        <v>249</v>
      </c>
      <c r="E14665" s="474">
        <v>279.07</v>
      </c>
    </row>
    <row r="14666" spans="1:5">
      <c r="A14666" s="472" t="s">
        <v>178</v>
      </c>
      <c r="B14666" s="472" t="s">
        <v>4120</v>
      </c>
      <c r="C14666" s="473" t="s">
        <v>4121</v>
      </c>
      <c r="D14666" s="472" t="s">
        <v>249</v>
      </c>
      <c r="E14666" s="474">
        <v>400.19</v>
      </c>
    </row>
    <row r="14667" spans="1:5">
      <c r="A14667" s="472" t="s">
        <v>178</v>
      </c>
      <c r="B14667" s="472" t="s">
        <v>4122</v>
      </c>
      <c r="C14667" s="473" t="s">
        <v>4123</v>
      </c>
      <c r="D14667" s="472" t="s">
        <v>249</v>
      </c>
      <c r="E14667" s="474">
        <v>537.08000000000004</v>
      </c>
    </row>
    <row r="14668" spans="1:5">
      <c r="A14668" s="472" t="s">
        <v>178</v>
      </c>
      <c r="B14668" s="472" t="s">
        <v>40689</v>
      </c>
      <c r="C14668" s="473" t="s">
        <v>40690</v>
      </c>
      <c r="D14668" s="472"/>
      <c r="E14668" s="474"/>
    </row>
    <row r="14669" spans="1:5">
      <c r="A14669" s="472" t="s">
        <v>178</v>
      </c>
      <c r="B14669" s="472" t="s">
        <v>4124</v>
      </c>
      <c r="C14669" s="473" t="s">
        <v>4125</v>
      </c>
      <c r="D14669" s="472" t="s">
        <v>40144</v>
      </c>
      <c r="E14669" s="474">
        <v>146.18</v>
      </c>
    </row>
    <row r="14670" spans="1:5">
      <c r="A14670" s="472" t="s">
        <v>178</v>
      </c>
      <c r="B14670" s="472" t="s">
        <v>4126</v>
      </c>
      <c r="C14670" s="473" t="s">
        <v>4127</v>
      </c>
      <c r="D14670" s="472" t="s">
        <v>40144</v>
      </c>
      <c r="E14670" s="474">
        <v>40.659999999999997</v>
      </c>
    </row>
    <row r="14671" spans="1:5">
      <c r="A14671" s="472" t="s">
        <v>178</v>
      </c>
      <c r="B14671" s="472" t="s">
        <v>4128</v>
      </c>
      <c r="C14671" s="473" t="s">
        <v>4129</v>
      </c>
      <c r="D14671" s="472" t="s">
        <v>40144</v>
      </c>
      <c r="E14671" s="474">
        <v>60.81</v>
      </c>
    </row>
    <row r="14672" spans="1:5">
      <c r="A14672" s="472" t="s">
        <v>178</v>
      </c>
      <c r="B14672" s="472" t="s">
        <v>4130</v>
      </c>
      <c r="C14672" s="473" t="s">
        <v>4131</v>
      </c>
      <c r="D14672" s="472" t="s">
        <v>40144</v>
      </c>
      <c r="E14672" s="474">
        <v>56.3</v>
      </c>
    </row>
    <row r="14673" spans="1:5">
      <c r="A14673" s="472" t="s">
        <v>178</v>
      </c>
      <c r="B14673" s="472" t="s">
        <v>4132</v>
      </c>
      <c r="C14673" s="473" t="s">
        <v>4133</v>
      </c>
      <c r="D14673" s="472" t="s">
        <v>40144</v>
      </c>
      <c r="E14673" s="474">
        <v>45.38</v>
      </c>
    </row>
    <row r="14674" spans="1:5">
      <c r="A14674" s="472" t="s">
        <v>178</v>
      </c>
      <c r="B14674" s="472" t="s">
        <v>4134</v>
      </c>
      <c r="C14674" s="473" t="s">
        <v>4135</v>
      </c>
      <c r="D14674" s="472" t="s">
        <v>40144</v>
      </c>
      <c r="E14674" s="474">
        <v>46.33</v>
      </c>
    </row>
    <row r="14675" spans="1:5">
      <c r="A14675" s="472" t="s">
        <v>178</v>
      </c>
      <c r="B14675" s="472" t="s">
        <v>4136</v>
      </c>
      <c r="C14675" s="473" t="s">
        <v>4137</v>
      </c>
      <c r="D14675" s="472" t="s">
        <v>40144</v>
      </c>
      <c r="E14675" s="474">
        <v>56.3</v>
      </c>
    </row>
    <row r="14676" spans="1:5">
      <c r="A14676" s="472" t="s">
        <v>178</v>
      </c>
      <c r="B14676" s="472" t="s">
        <v>4138</v>
      </c>
      <c r="C14676" s="473" t="s">
        <v>4139</v>
      </c>
      <c r="D14676" s="472" t="s">
        <v>40144</v>
      </c>
      <c r="E14676" s="474">
        <v>58.08</v>
      </c>
    </row>
    <row r="14677" spans="1:5">
      <c r="A14677" s="472" t="s">
        <v>178</v>
      </c>
      <c r="B14677" s="472" t="s">
        <v>4140</v>
      </c>
      <c r="C14677" s="473" t="s">
        <v>4141</v>
      </c>
      <c r="D14677" s="472" t="s">
        <v>40144</v>
      </c>
      <c r="E14677" s="474">
        <v>64.11</v>
      </c>
    </row>
    <row r="14678" spans="1:5">
      <c r="A14678" s="472" t="s">
        <v>178</v>
      </c>
      <c r="B14678" s="472" t="s">
        <v>4142</v>
      </c>
      <c r="C14678" s="473" t="s">
        <v>4143</v>
      </c>
      <c r="D14678" s="472" t="s">
        <v>40144</v>
      </c>
      <c r="E14678" s="474">
        <v>67.28</v>
      </c>
    </row>
    <row r="14679" spans="1:5">
      <c r="A14679" s="472" t="s">
        <v>178</v>
      </c>
      <c r="B14679" s="472" t="s">
        <v>4144</v>
      </c>
      <c r="C14679" s="473" t="s">
        <v>4145</v>
      </c>
      <c r="D14679" s="472" t="s">
        <v>40144</v>
      </c>
      <c r="E14679" s="474">
        <v>73.150000000000006</v>
      </c>
    </row>
    <row r="14680" spans="1:5">
      <c r="A14680" s="472" t="s">
        <v>178</v>
      </c>
      <c r="B14680" s="472" t="s">
        <v>4146</v>
      </c>
      <c r="C14680" s="473" t="s">
        <v>4147</v>
      </c>
      <c r="D14680" s="472" t="s">
        <v>40144</v>
      </c>
      <c r="E14680" s="474">
        <v>25.26</v>
      </c>
    </row>
    <row r="14681" spans="1:5">
      <c r="A14681" s="472" t="s">
        <v>178</v>
      </c>
      <c r="B14681" s="472" t="s">
        <v>4148</v>
      </c>
      <c r="C14681" s="473" t="s">
        <v>4149</v>
      </c>
      <c r="D14681" s="472" t="s">
        <v>40144</v>
      </c>
      <c r="E14681" s="474">
        <v>25.26</v>
      </c>
    </row>
    <row r="14682" spans="1:5">
      <c r="A14682" s="472" t="s">
        <v>178</v>
      </c>
      <c r="B14682" s="472" t="s">
        <v>4150</v>
      </c>
      <c r="C14682" s="473" t="s">
        <v>4151</v>
      </c>
      <c r="D14682" s="472" t="s">
        <v>40144</v>
      </c>
      <c r="E14682" s="474">
        <v>20.16</v>
      </c>
    </row>
    <row r="14683" spans="1:5">
      <c r="A14683" s="472" t="s">
        <v>178</v>
      </c>
      <c r="B14683" s="472" t="s">
        <v>4152</v>
      </c>
      <c r="C14683" s="473" t="s">
        <v>4153</v>
      </c>
      <c r="D14683" s="472" t="s">
        <v>40144</v>
      </c>
      <c r="E14683" s="474">
        <v>21.09</v>
      </c>
    </row>
    <row r="14684" spans="1:5">
      <c r="A14684" s="472" t="s">
        <v>178</v>
      </c>
      <c r="B14684" s="472" t="s">
        <v>4154</v>
      </c>
      <c r="C14684" s="473" t="s">
        <v>4155</v>
      </c>
      <c r="D14684" s="472" t="s">
        <v>40144</v>
      </c>
      <c r="E14684" s="474">
        <v>21.09</v>
      </c>
    </row>
    <row r="14685" spans="1:5">
      <c r="A14685" s="472" t="s">
        <v>178</v>
      </c>
      <c r="B14685" s="472" t="s">
        <v>4156</v>
      </c>
      <c r="C14685" s="473" t="s">
        <v>4157</v>
      </c>
      <c r="D14685" s="472" t="s">
        <v>40144</v>
      </c>
      <c r="E14685" s="474">
        <v>45.42</v>
      </c>
    </row>
    <row r="14686" spans="1:5">
      <c r="A14686" s="472" t="s">
        <v>178</v>
      </c>
      <c r="B14686" s="472" t="s">
        <v>4158</v>
      </c>
      <c r="C14686" s="473" t="s">
        <v>4159</v>
      </c>
      <c r="D14686" s="472" t="s">
        <v>40144</v>
      </c>
      <c r="E14686" s="474">
        <v>19.239999999999998</v>
      </c>
    </row>
    <row r="14687" spans="1:5">
      <c r="A14687" s="472" t="s">
        <v>178</v>
      </c>
      <c r="B14687" s="472" t="s">
        <v>4160</v>
      </c>
      <c r="C14687" s="473" t="s">
        <v>4161</v>
      </c>
      <c r="D14687" s="472" t="s">
        <v>40144</v>
      </c>
      <c r="E14687" s="474">
        <v>21.5</v>
      </c>
    </row>
    <row r="14688" spans="1:5">
      <c r="A14688" s="472" t="s">
        <v>178</v>
      </c>
      <c r="B14688" s="472" t="s">
        <v>40691</v>
      </c>
      <c r="C14688" s="473" t="s">
        <v>40692</v>
      </c>
      <c r="D14688" s="472"/>
      <c r="E14688" s="474"/>
    </row>
    <row r="14689" spans="1:5">
      <c r="A14689" s="472" t="s">
        <v>178</v>
      </c>
      <c r="B14689" s="472" t="s">
        <v>4162</v>
      </c>
      <c r="C14689" s="473" t="s">
        <v>4163</v>
      </c>
      <c r="D14689" s="472" t="s">
        <v>40144</v>
      </c>
      <c r="E14689" s="474">
        <v>86.68</v>
      </c>
    </row>
    <row r="14690" spans="1:5">
      <c r="A14690" s="472" t="s">
        <v>178</v>
      </c>
      <c r="B14690" s="472" t="s">
        <v>4164</v>
      </c>
      <c r="C14690" s="473" t="s">
        <v>4165</v>
      </c>
      <c r="D14690" s="472" t="s">
        <v>40144</v>
      </c>
      <c r="E14690" s="474">
        <v>36.53</v>
      </c>
    </row>
    <row r="14691" spans="1:5">
      <c r="A14691" s="472" t="s">
        <v>178</v>
      </c>
      <c r="B14691" s="472" t="s">
        <v>4166</v>
      </c>
      <c r="C14691" s="473" t="s">
        <v>4167</v>
      </c>
      <c r="D14691" s="472" t="s">
        <v>40144</v>
      </c>
      <c r="E14691" s="474">
        <v>41.15</v>
      </c>
    </row>
    <row r="14692" spans="1:5">
      <c r="A14692" s="472" t="s">
        <v>178</v>
      </c>
      <c r="B14692" s="472" t="s">
        <v>4168</v>
      </c>
      <c r="C14692" s="473" t="s">
        <v>4169</v>
      </c>
      <c r="D14692" s="472" t="s">
        <v>40144</v>
      </c>
      <c r="E14692" s="474">
        <v>26.27</v>
      </c>
    </row>
    <row r="14693" spans="1:5">
      <c r="A14693" s="472" t="s">
        <v>178</v>
      </c>
      <c r="B14693" s="472" t="s">
        <v>4170</v>
      </c>
      <c r="C14693" s="473" t="s">
        <v>4171</v>
      </c>
      <c r="D14693" s="472" t="s">
        <v>40144</v>
      </c>
      <c r="E14693" s="474">
        <v>35.880000000000003</v>
      </c>
    </row>
    <row r="14694" spans="1:5">
      <c r="A14694" s="472" t="s">
        <v>178</v>
      </c>
      <c r="B14694" s="472" t="s">
        <v>40693</v>
      </c>
      <c r="C14694" s="473" t="s">
        <v>40694</v>
      </c>
      <c r="D14694" s="472"/>
      <c r="E14694" s="474"/>
    </row>
    <row r="14695" spans="1:5">
      <c r="A14695" s="472" t="s">
        <v>178</v>
      </c>
      <c r="B14695" s="472" t="s">
        <v>4172</v>
      </c>
      <c r="C14695" s="473" t="s">
        <v>4173</v>
      </c>
      <c r="D14695" s="472" t="s">
        <v>249</v>
      </c>
      <c r="E14695" s="474">
        <v>6.84</v>
      </c>
    </row>
    <row r="14696" spans="1:5">
      <c r="A14696" s="472" t="s">
        <v>178</v>
      </c>
      <c r="B14696" s="472" t="s">
        <v>40695</v>
      </c>
      <c r="C14696" s="473" t="s">
        <v>40696</v>
      </c>
      <c r="D14696" s="472"/>
      <c r="E14696" s="474"/>
    </row>
    <row r="14697" spans="1:5" ht="33.75">
      <c r="A14697" s="472" t="s">
        <v>178</v>
      </c>
      <c r="B14697" s="472" t="s">
        <v>4174</v>
      </c>
      <c r="C14697" s="473" t="s">
        <v>4175</v>
      </c>
      <c r="D14697" s="472" t="s">
        <v>40144</v>
      </c>
      <c r="E14697" s="474">
        <v>95.68</v>
      </c>
    </row>
    <row r="14698" spans="1:5" ht="33.75">
      <c r="A14698" s="472" t="s">
        <v>178</v>
      </c>
      <c r="B14698" s="472" t="s">
        <v>4176</v>
      </c>
      <c r="C14698" s="473" t="s">
        <v>4177</v>
      </c>
      <c r="D14698" s="472" t="s">
        <v>40144</v>
      </c>
      <c r="E14698" s="474">
        <v>62.96</v>
      </c>
    </row>
    <row r="14699" spans="1:5">
      <c r="A14699" s="472" t="s">
        <v>178</v>
      </c>
      <c r="B14699" s="472" t="s">
        <v>40697</v>
      </c>
      <c r="C14699" s="473" t="s">
        <v>40698</v>
      </c>
      <c r="D14699" s="472"/>
      <c r="E14699" s="474"/>
    </row>
    <row r="14700" spans="1:5" ht="33.75">
      <c r="A14700" s="472" t="s">
        <v>178</v>
      </c>
      <c r="B14700" s="472" t="s">
        <v>4178</v>
      </c>
      <c r="C14700" s="473" t="s">
        <v>4179</v>
      </c>
      <c r="D14700" s="472" t="s">
        <v>40144</v>
      </c>
      <c r="E14700" s="474">
        <v>588.37</v>
      </c>
    </row>
    <row r="14701" spans="1:5" ht="33.75">
      <c r="A14701" s="472" t="s">
        <v>178</v>
      </c>
      <c r="B14701" s="472" t="s">
        <v>4180</v>
      </c>
      <c r="C14701" s="473" t="s">
        <v>4181</v>
      </c>
      <c r="D14701" s="472" t="s">
        <v>40144</v>
      </c>
      <c r="E14701" s="474">
        <v>770.4</v>
      </c>
    </row>
    <row r="14702" spans="1:5" ht="33.75">
      <c r="A14702" s="472" t="s">
        <v>178</v>
      </c>
      <c r="B14702" s="472" t="s">
        <v>4182</v>
      </c>
      <c r="C14702" s="473" t="s">
        <v>4183</v>
      </c>
      <c r="D14702" s="472" t="s">
        <v>40144</v>
      </c>
      <c r="E14702" s="474">
        <v>103.32</v>
      </c>
    </row>
    <row r="14703" spans="1:5" ht="33.75">
      <c r="A14703" s="472" t="s">
        <v>178</v>
      </c>
      <c r="B14703" s="472" t="s">
        <v>4184</v>
      </c>
      <c r="C14703" s="473" t="s">
        <v>4185</v>
      </c>
      <c r="D14703" s="472" t="s">
        <v>40144</v>
      </c>
      <c r="E14703" s="474">
        <v>130.91999999999999</v>
      </c>
    </row>
    <row r="14704" spans="1:5" ht="33.75">
      <c r="A14704" s="472" t="s">
        <v>178</v>
      </c>
      <c r="B14704" s="472" t="s">
        <v>4186</v>
      </c>
      <c r="C14704" s="473" t="s">
        <v>4187</v>
      </c>
      <c r="D14704" s="472" t="s">
        <v>40144</v>
      </c>
      <c r="E14704" s="474">
        <v>161.06</v>
      </c>
    </row>
    <row r="14705" spans="1:5" ht="33.75">
      <c r="A14705" s="472" t="s">
        <v>178</v>
      </c>
      <c r="B14705" s="472" t="s">
        <v>4188</v>
      </c>
      <c r="C14705" s="473" t="s">
        <v>4189</v>
      </c>
      <c r="D14705" s="472" t="s">
        <v>40144</v>
      </c>
      <c r="E14705" s="474">
        <v>311.07</v>
      </c>
    </row>
    <row r="14706" spans="1:5" ht="33.75">
      <c r="A14706" s="472" t="s">
        <v>178</v>
      </c>
      <c r="B14706" s="472" t="s">
        <v>4190</v>
      </c>
      <c r="C14706" s="473" t="s">
        <v>4191</v>
      </c>
      <c r="D14706" s="472" t="s">
        <v>40144</v>
      </c>
      <c r="E14706" s="474">
        <v>163.02000000000001</v>
      </c>
    </row>
    <row r="14707" spans="1:5" ht="33.75">
      <c r="A14707" s="472" t="s">
        <v>178</v>
      </c>
      <c r="B14707" s="472" t="s">
        <v>4192</v>
      </c>
      <c r="C14707" s="473" t="s">
        <v>4193</v>
      </c>
      <c r="D14707" s="472" t="s">
        <v>40144</v>
      </c>
      <c r="E14707" s="474">
        <v>212.37</v>
      </c>
    </row>
    <row r="14708" spans="1:5" ht="33.75">
      <c r="A14708" s="472" t="s">
        <v>178</v>
      </c>
      <c r="B14708" s="472" t="s">
        <v>4194</v>
      </c>
      <c r="C14708" s="473" t="s">
        <v>4195</v>
      </c>
      <c r="D14708" s="472" t="s">
        <v>40144</v>
      </c>
      <c r="E14708" s="474">
        <v>261.72000000000003</v>
      </c>
    </row>
    <row r="14709" spans="1:5" ht="33.75">
      <c r="A14709" s="472" t="s">
        <v>178</v>
      </c>
      <c r="B14709" s="472" t="s">
        <v>4196</v>
      </c>
      <c r="C14709" s="473" t="s">
        <v>4197</v>
      </c>
      <c r="D14709" s="472" t="s">
        <v>40144</v>
      </c>
      <c r="E14709" s="474">
        <v>388.79</v>
      </c>
    </row>
    <row r="14710" spans="1:5" ht="33.75">
      <c r="A14710" s="472" t="s">
        <v>178</v>
      </c>
      <c r="B14710" s="472" t="s">
        <v>4198</v>
      </c>
      <c r="C14710" s="473" t="s">
        <v>4199</v>
      </c>
      <c r="D14710" s="472" t="s">
        <v>40144</v>
      </c>
      <c r="E14710" s="474">
        <v>207.2</v>
      </c>
    </row>
    <row r="14711" spans="1:5" ht="33.75">
      <c r="A14711" s="472" t="s">
        <v>178</v>
      </c>
      <c r="B14711" s="472" t="s">
        <v>4200</v>
      </c>
      <c r="C14711" s="473" t="s">
        <v>4201</v>
      </c>
      <c r="D14711" s="472" t="s">
        <v>40144</v>
      </c>
      <c r="E14711" s="474">
        <v>181.46</v>
      </c>
    </row>
    <row r="14712" spans="1:5" ht="33.75">
      <c r="A14712" s="472" t="s">
        <v>178</v>
      </c>
      <c r="B14712" s="472" t="s">
        <v>4202</v>
      </c>
      <c r="C14712" s="473" t="s">
        <v>4203</v>
      </c>
      <c r="D14712" s="472" t="s">
        <v>40144</v>
      </c>
      <c r="E14712" s="474">
        <v>267.72000000000003</v>
      </c>
    </row>
    <row r="14713" spans="1:5" ht="33.75">
      <c r="A14713" s="472" t="s">
        <v>178</v>
      </c>
      <c r="B14713" s="472" t="s">
        <v>4204</v>
      </c>
      <c r="C14713" s="473" t="s">
        <v>4205</v>
      </c>
      <c r="D14713" s="472" t="s">
        <v>40144</v>
      </c>
      <c r="E14713" s="474">
        <v>328.26</v>
      </c>
    </row>
    <row r="14714" spans="1:5" ht="33.75">
      <c r="A14714" s="472" t="s">
        <v>178</v>
      </c>
      <c r="B14714" s="472" t="s">
        <v>4206</v>
      </c>
      <c r="C14714" s="473" t="s">
        <v>4207</v>
      </c>
      <c r="D14714" s="472" t="s">
        <v>40144</v>
      </c>
      <c r="E14714" s="474">
        <v>471.3</v>
      </c>
    </row>
    <row r="14715" spans="1:5" ht="33.75">
      <c r="A14715" s="472" t="s">
        <v>178</v>
      </c>
      <c r="B14715" s="472" t="s">
        <v>4208</v>
      </c>
      <c r="C14715" s="473" t="s">
        <v>4209</v>
      </c>
      <c r="D14715" s="472" t="s">
        <v>40144</v>
      </c>
      <c r="E14715" s="474">
        <v>255.17</v>
      </c>
    </row>
    <row r="14716" spans="1:5" ht="33.75">
      <c r="A14716" s="472" t="s">
        <v>178</v>
      </c>
      <c r="B14716" s="472" t="s">
        <v>4210</v>
      </c>
      <c r="C14716" s="473" t="s">
        <v>4211</v>
      </c>
      <c r="D14716" s="472" t="s">
        <v>40144</v>
      </c>
      <c r="E14716" s="474">
        <v>327.22000000000003</v>
      </c>
    </row>
    <row r="14717" spans="1:5" ht="33.75">
      <c r="A14717" s="472" t="s">
        <v>178</v>
      </c>
      <c r="B14717" s="472" t="s">
        <v>4212</v>
      </c>
      <c r="C14717" s="473" t="s">
        <v>4213</v>
      </c>
      <c r="D14717" s="472" t="s">
        <v>40144</v>
      </c>
      <c r="E14717" s="474">
        <v>345.22</v>
      </c>
    </row>
    <row r="14718" spans="1:5" ht="33.75">
      <c r="A14718" s="472" t="s">
        <v>178</v>
      </c>
      <c r="B14718" s="472" t="s">
        <v>4214</v>
      </c>
      <c r="C14718" s="473" t="s">
        <v>4215</v>
      </c>
      <c r="D14718" s="472" t="s">
        <v>40144</v>
      </c>
      <c r="E14718" s="474">
        <v>361.15</v>
      </c>
    </row>
    <row r="14719" spans="1:5" ht="33.75">
      <c r="A14719" s="472" t="s">
        <v>178</v>
      </c>
      <c r="B14719" s="472" t="s">
        <v>4216</v>
      </c>
      <c r="C14719" s="473" t="s">
        <v>4217</v>
      </c>
      <c r="D14719" s="472" t="s">
        <v>40144</v>
      </c>
      <c r="E14719" s="474">
        <v>381.25</v>
      </c>
    </row>
    <row r="14720" spans="1:5" ht="33.75">
      <c r="A14720" s="472" t="s">
        <v>178</v>
      </c>
      <c r="B14720" s="472" t="s">
        <v>4218</v>
      </c>
      <c r="C14720" s="473" t="s">
        <v>4219</v>
      </c>
      <c r="D14720" s="472" t="s">
        <v>40144</v>
      </c>
      <c r="E14720" s="474">
        <v>399.27</v>
      </c>
    </row>
    <row r="14721" spans="1:5" ht="33.75">
      <c r="A14721" s="472" t="s">
        <v>178</v>
      </c>
      <c r="B14721" s="472" t="s">
        <v>4220</v>
      </c>
      <c r="C14721" s="473" t="s">
        <v>4221</v>
      </c>
      <c r="D14721" s="472" t="s">
        <v>40144</v>
      </c>
      <c r="E14721" s="474">
        <v>417.27</v>
      </c>
    </row>
    <row r="14722" spans="1:5" ht="33.75">
      <c r="A14722" s="472" t="s">
        <v>178</v>
      </c>
      <c r="B14722" s="472" t="s">
        <v>4222</v>
      </c>
      <c r="C14722" s="473" t="s">
        <v>4223</v>
      </c>
      <c r="D14722" s="472" t="s">
        <v>40144</v>
      </c>
      <c r="E14722" s="474">
        <v>613.41999999999996</v>
      </c>
    </row>
    <row r="14723" spans="1:5" ht="33.75">
      <c r="A14723" s="472" t="s">
        <v>178</v>
      </c>
      <c r="B14723" s="472" t="s">
        <v>4224</v>
      </c>
      <c r="C14723" s="473" t="s">
        <v>4225</v>
      </c>
      <c r="D14723" s="472" t="s">
        <v>40144</v>
      </c>
      <c r="E14723" s="474">
        <v>319.83999999999997</v>
      </c>
    </row>
    <row r="14724" spans="1:5" ht="33.75">
      <c r="A14724" s="472" t="s">
        <v>178</v>
      </c>
      <c r="B14724" s="472" t="s">
        <v>4226</v>
      </c>
      <c r="C14724" s="473" t="s">
        <v>4227</v>
      </c>
      <c r="D14724" s="472" t="s">
        <v>40144</v>
      </c>
      <c r="E14724" s="474">
        <v>403.72</v>
      </c>
    </row>
    <row r="14725" spans="1:5" ht="33.75">
      <c r="A14725" s="472" t="s">
        <v>178</v>
      </c>
      <c r="B14725" s="472" t="s">
        <v>4228</v>
      </c>
      <c r="C14725" s="473" t="s">
        <v>4229</v>
      </c>
      <c r="D14725" s="472" t="s">
        <v>40144</v>
      </c>
      <c r="E14725" s="474">
        <v>487.6</v>
      </c>
    </row>
    <row r="14726" spans="1:5" ht="33.75">
      <c r="A14726" s="472" t="s">
        <v>178</v>
      </c>
      <c r="B14726" s="472" t="s">
        <v>4230</v>
      </c>
      <c r="C14726" s="473" t="s">
        <v>4231</v>
      </c>
      <c r="D14726" s="472" t="s">
        <v>40144</v>
      </c>
      <c r="E14726" s="474">
        <v>666.12</v>
      </c>
    </row>
    <row r="14727" spans="1:5" ht="33.75">
      <c r="A14727" s="472" t="s">
        <v>178</v>
      </c>
      <c r="B14727" s="472" t="s">
        <v>4232</v>
      </c>
      <c r="C14727" s="473" t="s">
        <v>4233</v>
      </c>
      <c r="D14727" s="472" t="s">
        <v>40144</v>
      </c>
      <c r="E14727" s="474">
        <v>858.21</v>
      </c>
    </row>
    <row r="14728" spans="1:5" ht="33.75">
      <c r="A14728" s="472" t="s">
        <v>178</v>
      </c>
      <c r="B14728" s="472" t="s">
        <v>4234</v>
      </c>
      <c r="C14728" s="473" t="s">
        <v>4235</v>
      </c>
      <c r="D14728" s="472" t="s">
        <v>40144</v>
      </c>
      <c r="E14728" s="474">
        <v>377.97</v>
      </c>
    </row>
    <row r="14729" spans="1:5" ht="33.75">
      <c r="A14729" s="472" t="s">
        <v>178</v>
      </c>
      <c r="B14729" s="472" t="s">
        <v>4236</v>
      </c>
      <c r="C14729" s="473" t="s">
        <v>4237</v>
      </c>
      <c r="D14729" s="472" t="s">
        <v>40144</v>
      </c>
      <c r="E14729" s="474">
        <v>474.02</v>
      </c>
    </row>
    <row r="14730" spans="1:5" ht="33.75">
      <c r="A14730" s="472" t="s">
        <v>178</v>
      </c>
      <c r="B14730" s="472" t="s">
        <v>4238</v>
      </c>
      <c r="C14730" s="473" t="s">
        <v>4239</v>
      </c>
      <c r="D14730" s="472" t="s">
        <v>40144</v>
      </c>
      <c r="E14730" s="474">
        <v>570.07000000000005</v>
      </c>
    </row>
    <row r="14731" spans="1:5" ht="33.75">
      <c r="A14731" s="472" t="s">
        <v>178</v>
      </c>
      <c r="B14731" s="472" t="s">
        <v>4240</v>
      </c>
      <c r="C14731" s="473" t="s">
        <v>4241</v>
      </c>
      <c r="D14731" s="472" t="s">
        <v>40144</v>
      </c>
      <c r="E14731" s="474">
        <v>765.73</v>
      </c>
    </row>
    <row r="14732" spans="1:5" ht="33.75">
      <c r="A14732" s="472" t="s">
        <v>178</v>
      </c>
      <c r="B14732" s="472" t="s">
        <v>4242</v>
      </c>
      <c r="C14732" s="473" t="s">
        <v>4243</v>
      </c>
      <c r="D14732" s="472" t="s">
        <v>40144</v>
      </c>
      <c r="E14732" s="474">
        <v>982.83</v>
      </c>
    </row>
    <row r="14733" spans="1:5" ht="33.75">
      <c r="A14733" s="472" t="s">
        <v>178</v>
      </c>
      <c r="B14733" s="472" t="s">
        <v>4244</v>
      </c>
      <c r="C14733" s="473" t="s">
        <v>4245</v>
      </c>
      <c r="D14733" s="472" t="s">
        <v>40144</v>
      </c>
      <c r="E14733" s="474">
        <v>548.65</v>
      </c>
    </row>
    <row r="14734" spans="1:5" ht="33.75">
      <c r="A14734" s="472" t="s">
        <v>178</v>
      </c>
      <c r="B14734" s="472" t="s">
        <v>4246</v>
      </c>
      <c r="C14734" s="473" t="s">
        <v>4247</v>
      </c>
      <c r="D14734" s="472" t="s">
        <v>40144</v>
      </c>
      <c r="E14734" s="474">
        <v>657.2</v>
      </c>
    </row>
    <row r="14735" spans="1:5">
      <c r="A14735" s="472" t="s">
        <v>178</v>
      </c>
      <c r="B14735" s="472" t="s">
        <v>40699</v>
      </c>
      <c r="C14735" s="473" t="s">
        <v>40700</v>
      </c>
      <c r="D14735" s="472"/>
      <c r="E14735" s="474"/>
    </row>
    <row r="14736" spans="1:5" ht="33.75">
      <c r="A14736" s="472" t="s">
        <v>178</v>
      </c>
      <c r="B14736" s="472" t="s">
        <v>4248</v>
      </c>
      <c r="C14736" s="473" t="s">
        <v>4249</v>
      </c>
      <c r="D14736" s="472" t="s">
        <v>40144</v>
      </c>
      <c r="E14736" s="474">
        <v>1173.6099999999999</v>
      </c>
    </row>
    <row r="14737" spans="1:5" ht="33.75">
      <c r="A14737" s="472" t="s">
        <v>178</v>
      </c>
      <c r="B14737" s="472" t="s">
        <v>4250</v>
      </c>
      <c r="C14737" s="473" t="s">
        <v>4251</v>
      </c>
      <c r="D14737" s="472" t="s">
        <v>40144</v>
      </c>
      <c r="E14737" s="474">
        <v>632.69000000000005</v>
      </c>
    </row>
    <row r="14738" spans="1:5" ht="33.75">
      <c r="A14738" s="472" t="s">
        <v>178</v>
      </c>
      <c r="B14738" s="472" t="s">
        <v>4252</v>
      </c>
      <c r="C14738" s="473" t="s">
        <v>4253</v>
      </c>
      <c r="D14738" s="472" t="s">
        <v>40144</v>
      </c>
      <c r="E14738" s="474">
        <v>182.95</v>
      </c>
    </row>
    <row r="14739" spans="1:5" ht="33.75">
      <c r="A14739" s="472" t="s">
        <v>178</v>
      </c>
      <c r="B14739" s="472" t="s">
        <v>4254</v>
      </c>
      <c r="C14739" s="473" t="s">
        <v>4255</v>
      </c>
      <c r="D14739" s="472" t="s">
        <v>40144</v>
      </c>
      <c r="E14739" s="474">
        <v>202.2</v>
      </c>
    </row>
    <row r="14740" spans="1:5" ht="33.75">
      <c r="A14740" s="472" t="s">
        <v>178</v>
      </c>
      <c r="B14740" s="472" t="s">
        <v>4256</v>
      </c>
      <c r="C14740" s="473" t="s">
        <v>4257</v>
      </c>
      <c r="D14740" s="472" t="s">
        <v>40144</v>
      </c>
      <c r="E14740" s="474">
        <v>240.68</v>
      </c>
    </row>
    <row r="14741" spans="1:5" ht="33.75">
      <c r="A14741" s="472" t="s">
        <v>178</v>
      </c>
      <c r="B14741" s="472" t="s">
        <v>4258</v>
      </c>
      <c r="C14741" s="473" t="s">
        <v>4259</v>
      </c>
      <c r="D14741" s="472" t="s">
        <v>40144</v>
      </c>
      <c r="E14741" s="474">
        <v>288.94</v>
      </c>
    </row>
    <row r="14742" spans="1:5" ht="33.75">
      <c r="A14742" s="472" t="s">
        <v>178</v>
      </c>
      <c r="B14742" s="472" t="s">
        <v>4260</v>
      </c>
      <c r="C14742" s="473" t="s">
        <v>4261</v>
      </c>
      <c r="D14742" s="472" t="s">
        <v>40144</v>
      </c>
      <c r="E14742" s="474">
        <v>338.28</v>
      </c>
    </row>
    <row r="14743" spans="1:5" ht="33.75">
      <c r="A14743" s="472" t="s">
        <v>178</v>
      </c>
      <c r="B14743" s="472" t="s">
        <v>4262</v>
      </c>
      <c r="C14743" s="473" t="s">
        <v>4263</v>
      </c>
      <c r="D14743" s="472" t="s">
        <v>40144</v>
      </c>
      <c r="E14743" s="474">
        <v>387.63</v>
      </c>
    </row>
    <row r="14744" spans="1:5" ht="33.75">
      <c r="A14744" s="472" t="s">
        <v>178</v>
      </c>
      <c r="B14744" s="472" t="s">
        <v>4264</v>
      </c>
      <c r="C14744" s="473" t="s">
        <v>4265</v>
      </c>
      <c r="D14744" s="472" t="s">
        <v>40144</v>
      </c>
      <c r="E14744" s="474">
        <v>571.72</v>
      </c>
    </row>
    <row r="14745" spans="1:5" ht="33.75">
      <c r="A14745" s="472" t="s">
        <v>178</v>
      </c>
      <c r="B14745" s="472" t="s">
        <v>4266</v>
      </c>
      <c r="C14745" s="473" t="s">
        <v>4267</v>
      </c>
      <c r="D14745" s="472" t="s">
        <v>40144</v>
      </c>
      <c r="E14745" s="474">
        <v>390.13</v>
      </c>
    </row>
    <row r="14746" spans="1:5" ht="33.75">
      <c r="A14746" s="472" t="s">
        <v>178</v>
      </c>
      <c r="B14746" s="472" t="s">
        <v>4268</v>
      </c>
      <c r="C14746" s="473" t="s">
        <v>4269</v>
      </c>
      <c r="D14746" s="472" t="s">
        <v>40144</v>
      </c>
      <c r="E14746" s="474">
        <v>450.66</v>
      </c>
    </row>
    <row r="14747" spans="1:5" ht="33.75">
      <c r="A14747" s="472" t="s">
        <v>178</v>
      </c>
      <c r="B14747" s="472" t="s">
        <v>4270</v>
      </c>
      <c r="C14747" s="473" t="s">
        <v>4271</v>
      </c>
      <c r="D14747" s="472" t="s">
        <v>40144</v>
      </c>
      <c r="E14747" s="474">
        <v>721.91</v>
      </c>
    </row>
    <row r="14748" spans="1:5" ht="33.75">
      <c r="A14748" s="472" t="s">
        <v>178</v>
      </c>
      <c r="B14748" s="472" t="s">
        <v>4272</v>
      </c>
      <c r="C14748" s="473" t="s">
        <v>4273</v>
      </c>
      <c r="D14748" s="472" t="s">
        <v>40144</v>
      </c>
      <c r="E14748" s="474">
        <v>505.79</v>
      </c>
    </row>
    <row r="14749" spans="1:5" ht="33.75">
      <c r="A14749" s="472" t="s">
        <v>178</v>
      </c>
      <c r="B14749" s="472" t="s">
        <v>4274</v>
      </c>
      <c r="C14749" s="473" t="s">
        <v>4275</v>
      </c>
      <c r="D14749" s="472" t="s">
        <v>40144</v>
      </c>
      <c r="E14749" s="474">
        <v>577.83000000000004</v>
      </c>
    </row>
    <row r="14750" spans="1:5" ht="33.75">
      <c r="A14750" s="472" t="s">
        <v>178</v>
      </c>
      <c r="B14750" s="472" t="s">
        <v>4276</v>
      </c>
      <c r="C14750" s="473" t="s">
        <v>4277</v>
      </c>
      <c r="D14750" s="472" t="s">
        <v>40144</v>
      </c>
      <c r="E14750" s="474">
        <v>649.87</v>
      </c>
    </row>
    <row r="14751" spans="1:5" ht="33.75">
      <c r="A14751" s="472" t="s">
        <v>178</v>
      </c>
      <c r="B14751" s="472" t="s">
        <v>4278</v>
      </c>
      <c r="C14751" s="473" t="s">
        <v>4279</v>
      </c>
      <c r="D14751" s="472" t="s">
        <v>40144</v>
      </c>
      <c r="E14751" s="474">
        <v>929.49</v>
      </c>
    </row>
    <row r="14752" spans="1:5" ht="33.75">
      <c r="A14752" s="472" t="s">
        <v>178</v>
      </c>
      <c r="B14752" s="472" t="s">
        <v>4280</v>
      </c>
      <c r="C14752" s="473" t="s">
        <v>4281</v>
      </c>
      <c r="D14752" s="472" t="s">
        <v>40144</v>
      </c>
      <c r="E14752" s="474">
        <v>635.91</v>
      </c>
    </row>
    <row r="14753" spans="1:5" ht="33.75">
      <c r="A14753" s="472" t="s">
        <v>178</v>
      </c>
      <c r="B14753" s="472" t="s">
        <v>4282</v>
      </c>
      <c r="C14753" s="473" t="s">
        <v>4283</v>
      </c>
      <c r="D14753" s="472" t="s">
        <v>40144</v>
      </c>
      <c r="E14753" s="474">
        <v>719.78</v>
      </c>
    </row>
    <row r="14754" spans="1:5" ht="33.75">
      <c r="A14754" s="472" t="s">
        <v>178</v>
      </c>
      <c r="B14754" s="472" t="s">
        <v>4284</v>
      </c>
      <c r="C14754" s="473" t="s">
        <v>4285</v>
      </c>
      <c r="D14754" s="472" t="s">
        <v>40144</v>
      </c>
      <c r="E14754" s="474">
        <v>803.67</v>
      </c>
    </row>
    <row r="14755" spans="1:5" ht="33.75">
      <c r="A14755" s="472" t="s">
        <v>178</v>
      </c>
      <c r="B14755" s="472" t="s">
        <v>4286</v>
      </c>
      <c r="C14755" s="473" t="s">
        <v>4287</v>
      </c>
      <c r="D14755" s="472" t="s">
        <v>40144</v>
      </c>
      <c r="E14755" s="474">
        <v>1068.5899999999999</v>
      </c>
    </row>
    <row r="14756" spans="1:5" ht="33.75">
      <c r="A14756" s="472" t="s">
        <v>178</v>
      </c>
      <c r="B14756" s="472" t="s">
        <v>4288</v>
      </c>
      <c r="C14756" s="473" t="s">
        <v>4289</v>
      </c>
      <c r="D14756" s="472" t="s">
        <v>40144</v>
      </c>
      <c r="E14756" s="474">
        <v>1260.67</v>
      </c>
    </row>
    <row r="14757" spans="1:5" ht="33.75">
      <c r="A14757" s="472" t="s">
        <v>178</v>
      </c>
      <c r="B14757" s="472" t="s">
        <v>4290</v>
      </c>
      <c r="C14757" s="473" t="s">
        <v>4291</v>
      </c>
      <c r="D14757" s="472" t="s">
        <v>40144</v>
      </c>
      <c r="E14757" s="474">
        <v>780.45</v>
      </c>
    </row>
    <row r="14758" spans="1:5" ht="33.75">
      <c r="A14758" s="472" t="s">
        <v>178</v>
      </c>
      <c r="B14758" s="472" t="s">
        <v>4292</v>
      </c>
      <c r="C14758" s="473" t="s">
        <v>4293</v>
      </c>
      <c r="D14758" s="472" t="s">
        <v>40144</v>
      </c>
      <c r="E14758" s="474">
        <v>876.49</v>
      </c>
    </row>
    <row r="14759" spans="1:5" ht="33.75">
      <c r="A14759" s="472" t="s">
        <v>178</v>
      </c>
      <c r="B14759" s="472" t="s">
        <v>4294</v>
      </c>
      <c r="C14759" s="473" t="s">
        <v>4295</v>
      </c>
      <c r="D14759" s="472" t="s">
        <v>40144</v>
      </c>
      <c r="E14759" s="474">
        <v>972.55</v>
      </c>
    </row>
    <row r="14760" spans="1:5" ht="33.75">
      <c r="A14760" s="472" t="s">
        <v>178</v>
      </c>
      <c r="B14760" s="472" t="s">
        <v>4296</v>
      </c>
      <c r="C14760" s="473" t="s">
        <v>4297</v>
      </c>
      <c r="D14760" s="472" t="s">
        <v>40144</v>
      </c>
      <c r="E14760" s="474">
        <v>1265.08</v>
      </c>
    </row>
    <row r="14761" spans="1:5" ht="33.75">
      <c r="A14761" s="472" t="s">
        <v>178</v>
      </c>
      <c r="B14761" s="472" t="s">
        <v>4298</v>
      </c>
      <c r="C14761" s="473" t="s">
        <v>4299</v>
      </c>
      <c r="D14761" s="472" t="s">
        <v>40144</v>
      </c>
      <c r="E14761" s="474">
        <v>1482.17</v>
      </c>
    </row>
    <row r="14762" spans="1:5" ht="33.75">
      <c r="A14762" s="472" t="s">
        <v>178</v>
      </c>
      <c r="B14762" s="472" t="s">
        <v>4300</v>
      </c>
      <c r="C14762" s="473" t="s">
        <v>4301</v>
      </c>
      <c r="D14762" s="472" t="s">
        <v>40144</v>
      </c>
      <c r="E14762" s="474">
        <v>1048.01</v>
      </c>
    </row>
    <row r="14763" spans="1:5" ht="33.75">
      <c r="A14763" s="472" t="s">
        <v>178</v>
      </c>
      <c r="B14763" s="472" t="s">
        <v>4302</v>
      </c>
      <c r="C14763" s="473" t="s">
        <v>4303</v>
      </c>
      <c r="D14763" s="472" t="s">
        <v>40144</v>
      </c>
      <c r="E14763" s="474">
        <v>1156.55</v>
      </c>
    </row>
    <row r="14764" spans="1:5">
      <c r="A14764" s="472" t="s">
        <v>178</v>
      </c>
      <c r="B14764" s="472" t="s">
        <v>40701</v>
      </c>
      <c r="C14764" s="473" t="s">
        <v>40702</v>
      </c>
      <c r="D14764" s="472"/>
      <c r="E14764" s="474"/>
    </row>
    <row r="14765" spans="1:5" ht="33.75">
      <c r="A14765" s="472" t="s">
        <v>178</v>
      </c>
      <c r="B14765" s="472" t="s">
        <v>4304</v>
      </c>
      <c r="C14765" s="473" t="s">
        <v>4305</v>
      </c>
      <c r="D14765" s="472" t="s">
        <v>40144</v>
      </c>
      <c r="E14765" s="474">
        <v>616.75</v>
      </c>
    </row>
    <row r="14766" spans="1:5" ht="33.75">
      <c r="A14766" s="472" t="s">
        <v>178</v>
      </c>
      <c r="B14766" s="472" t="s">
        <v>4306</v>
      </c>
      <c r="C14766" s="473" t="s">
        <v>4307</v>
      </c>
      <c r="D14766" s="472" t="s">
        <v>40144</v>
      </c>
      <c r="E14766" s="474">
        <v>1135.76</v>
      </c>
    </row>
    <row r="14767" spans="1:5" ht="33.75">
      <c r="A14767" s="472" t="s">
        <v>178</v>
      </c>
      <c r="B14767" s="472" t="s">
        <v>4308</v>
      </c>
      <c r="C14767" s="473" t="s">
        <v>4309</v>
      </c>
      <c r="D14767" s="472" t="s">
        <v>40144</v>
      </c>
      <c r="E14767" s="474">
        <v>404.43</v>
      </c>
    </row>
    <row r="14768" spans="1:5" ht="33.75">
      <c r="A14768" s="472" t="s">
        <v>178</v>
      </c>
      <c r="B14768" s="472" t="s">
        <v>4310</v>
      </c>
      <c r="C14768" s="473" t="s">
        <v>4311</v>
      </c>
      <c r="D14768" s="472" t="s">
        <v>40144</v>
      </c>
      <c r="E14768" s="474">
        <v>464.74</v>
      </c>
    </row>
    <row r="14769" spans="1:5" ht="33.75">
      <c r="A14769" s="472" t="s">
        <v>178</v>
      </c>
      <c r="B14769" s="472" t="s">
        <v>4312</v>
      </c>
      <c r="C14769" s="473" t="s">
        <v>4313</v>
      </c>
      <c r="D14769" s="472" t="s">
        <v>40144</v>
      </c>
      <c r="E14769" s="474">
        <v>24873.7</v>
      </c>
    </row>
    <row r="14770" spans="1:5">
      <c r="A14770" s="472" t="s">
        <v>178</v>
      </c>
      <c r="B14770" s="472" t="s">
        <v>40703</v>
      </c>
      <c r="C14770" s="473" t="s">
        <v>40704</v>
      </c>
      <c r="D14770" s="472"/>
      <c r="E14770" s="474"/>
    </row>
    <row r="14771" spans="1:5">
      <c r="A14771" s="472" t="s">
        <v>178</v>
      </c>
      <c r="B14771" s="472" t="s">
        <v>4314</v>
      </c>
      <c r="C14771" s="473" t="s">
        <v>4315</v>
      </c>
      <c r="D14771" s="472" t="s">
        <v>40144</v>
      </c>
      <c r="E14771" s="474">
        <v>2703.38</v>
      </c>
    </row>
    <row r="14772" spans="1:5">
      <c r="A14772" s="472" t="s">
        <v>178</v>
      </c>
      <c r="B14772" s="472" t="s">
        <v>4316</v>
      </c>
      <c r="C14772" s="473" t="s">
        <v>4317</v>
      </c>
      <c r="D14772" s="472" t="s">
        <v>40144</v>
      </c>
      <c r="E14772" s="474">
        <v>2985.48</v>
      </c>
    </row>
    <row r="14773" spans="1:5">
      <c r="A14773" s="472" t="s">
        <v>178</v>
      </c>
      <c r="B14773" s="472" t="s">
        <v>4318</v>
      </c>
      <c r="C14773" s="473" t="s">
        <v>4319</v>
      </c>
      <c r="D14773" s="472" t="s">
        <v>40144</v>
      </c>
      <c r="E14773" s="474">
        <v>3219.55</v>
      </c>
    </row>
    <row r="14774" spans="1:5">
      <c r="A14774" s="472" t="s">
        <v>178</v>
      </c>
      <c r="B14774" s="472" t="s">
        <v>4320</v>
      </c>
      <c r="C14774" s="473" t="s">
        <v>4321</v>
      </c>
      <c r="D14774" s="472" t="s">
        <v>40144</v>
      </c>
      <c r="E14774" s="474">
        <v>737.29</v>
      </c>
    </row>
    <row r="14775" spans="1:5">
      <c r="A14775" s="472" t="s">
        <v>178</v>
      </c>
      <c r="B14775" s="472" t="s">
        <v>4322</v>
      </c>
      <c r="C14775" s="473" t="s">
        <v>4323</v>
      </c>
      <c r="D14775" s="472" t="s">
        <v>40144</v>
      </c>
      <c r="E14775" s="474">
        <v>704</v>
      </c>
    </row>
    <row r="14776" spans="1:5">
      <c r="A14776" s="472" t="s">
        <v>178</v>
      </c>
      <c r="B14776" s="472" t="s">
        <v>4324</v>
      </c>
      <c r="C14776" s="473" t="s">
        <v>4325</v>
      </c>
      <c r="D14776" s="472" t="s">
        <v>40144</v>
      </c>
      <c r="E14776" s="474">
        <v>1317.41</v>
      </c>
    </row>
    <row r="14777" spans="1:5">
      <c r="A14777" s="472" t="s">
        <v>178</v>
      </c>
      <c r="B14777" s="472" t="s">
        <v>4326</v>
      </c>
      <c r="C14777" s="473" t="s">
        <v>4327</v>
      </c>
      <c r="D14777" s="472" t="s">
        <v>40144</v>
      </c>
      <c r="E14777" s="474">
        <v>1114.8499999999999</v>
      </c>
    </row>
    <row r="14778" spans="1:5">
      <c r="A14778" s="472" t="s">
        <v>178</v>
      </c>
      <c r="B14778" s="472" t="s">
        <v>4328</v>
      </c>
      <c r="C14778" s="473" t="s">
        <v>4329</v>
      </c>
      <c r="D14778" s="472" t="s">
        <v>40144</v>
      </c>
      <c r="E14778" s="474">
        <v>2168.36</v>
      </c>
    </row>
    <row r="14779" spans="1:5">
      <c r="A14779" s="472" t="s">
        <v>178</v>
      </c>
      <c r="B14779" s="472" t="s">
        <v>4330</v>
      </c>
      <c r="C14779" s="473" t="s">
        <v>4331</v>
      </c>
      <c r="D14779" s="472" t="s">
        <v>40144</v>
      </c>
      <c r="E14779" s="474">
        <v>2602.11</v>
      </c>
    </row>
    <row r="14780" spans="1:5">
      <c r="A14780" s="472" t="s">
        <v>178</v>
      </c>
      <c r="B14780" s="472" t="s">
        <v>4332</v>
      </c>
      <c r="C14780" s="473" t="s">
        <v>4333</v>
      </c>
      <c r="D14780" s="472" t="s">
        <v>40144</v>
      </c>
      <c r="E14780" s="474">
        <v>1228.51</v>
      </c>
    </row>
    <row r="14781" spans="1:5">
      <c r="A14781" s="472" t="s">
        <v>178</v>
      </c>
      <c r="B14781" s="472" t="s">
        <v>4334</v>
      </c>
      <c r="C14781" s="473" t="s">
        <v>4335</v>
      </c>
      <c r="D14781" s="472" t="s">
        <v>40144</v>
      </c>
      <c r="E14781" s="474">
        <v>1258.5899999999999</v>
      </c>
    </row>
    <row r="14782" spans="1:5">
      <c r="A14782" s="472" t="s">
        <v>178</v>
      </c>
      <c r="B14782" s="472" t="s">
        <v>4336</v>
      </c>
      <c r="C14782" s="473" t="s">
        <v>4337</v>
      </c>
      <c r="D14782" s="472" t="s">
        <v>40144</v>
      </c>
      <c r="E14782" s="474">
        <v>1366.96</v>
      </c>
    </row>
    <row r="14783" spans="1:5">
      <c r="A14783" s="472" t="s">
        <v>178</v>
      </c>
      <c r="B14783" s="472" t="s">
        <v>40705</v>
      </c>
      <c r="C14783" s="473" t="s">
        <v>40706</v>
      </c>
      <c r="D14783" s="472"/>
      <c r="E14783" s="474"/>
    </row>
    <row r="14784" spans="1:5">
      <c r="A14784" s="472" t="s">
        <v>178</v>
      </c>
      <c r="B14784" s="472" t="s">
        <v>4338</v>
      </c>
      <c r="C14784" s="473" t="s">
        <v>4339</v>
      </c>
      <c r="D14784" s="472" t="s">
        <v>249</v>
      </c>
      <c r="E14784" s="474">
        <v>79.540000000000006</v>
      </c>
    </row>
    <row r="14785" spans="1:5" ht="22.5">
      <c r="A14785" s="472" t="s">
        <v>178</v>
      </c>
      <c r="B14785" s="472" t="s">
        <v>4340</v>
      </c>
      <c r="C14785" s="473" t="s">
        <v>4341</v>
      </c>
      <c r="D14785" s="472" t="s">
        <v>40144</v>
      </c>
      <c r="E14785" s="474">
        <v>73.819999999999993</v>
      </c>
    </row>
    <row r="14786" spans="1:5" ht="22.5">
      <c r="A14786" s="472" t="s">
        <v>178</v>
      </c>
      <c r="B14786" s="472" t="s">
        <v>4342</v>
      </c>
      <c r="C14786" s="473" t="s">
        <v>4343</v>
      </c>
      <c r="D14786" s="472" t="s">
        <v>40144</v>
      </c>
      <c r="E14786" s="474">
        <v>98.52</v>
      </c>
    </row>
    <row r="14787" spans="1:5" ht="22.5">
      <c r="A14787" s="472" t="s">
        <v>178</v>
      </c>
      <c r="B14787" s="472" t="s">
        <v>4344</v>
      </c>
      <c r="C14787" s="473" t="s">
        <v>4345</v>
      </c>
      <c r="D14787" s="472" t="s">
        <v>40144</v>
      </c>
      <c r="E14787" s="474">
        <v>148.94999999999999</v>
      </c>
    </row>
    <row r="14788" spans="1:5" ht="22.5">
      <c r="A14788" s="472" t="s">
        <v>178</v>
      </c>
      <c r="B14788" s="472" t="s">
        <v>4346</v>
      </c>
      <c r="C14788" s="473" t="s">
        <v>4347</v>
      </c>
      <c r="D14788" s="472" t="s">
        <v>40144</v>
      </c>
      <c r="E14788" s="474">
        <v>40.369999999999997</v>
      </c>
    </row>
    <row r="14789" spans="1:5" ht="22.5">
      <c r="A14789" s="472" t="s">
        <v>178</v>
      </c>
      <c r="B14789" s="472" t="s">
        <v>4348</v>
      </c>
      <c r="C14789" s="473" t="s">
        <v>4349</v>
      </c>
      <c r="D14789" s="472" t="s">
        <v>40144</v>
      </c>
      <c r="E14789" s="474">
        <v>117.19</v>
      </c>
    </row>
    <row r="14790" spans="1:5" ht="22.5">
      <c r="A14790" s="472" t="s">
        <v>178</v>
      </c>
      <c r="B14790" s="472" t="s">
        <v>4350</v>
      </c>
      <c r="C14790" s="473" t="s">
        <v>4351</v>
      </c>
      <c r="D14790" s="472" t="s">
        <v>40144</v>
      </c>
      <c r="E14790" s="474">
        <v>31.07</v>
      </c>
    </row>
    <row r="14791" spans="1:5">
      <c r="A14791" s="472" t="s">
        <v>178</v>
      </c>
      <c r="B14791" s="472" t="s">
        <v>40707</v>
      </c>
      <c r="C14791" s="473" t="s">
        <v>40708</v>
      </c>
      <c r="D14791" s="472"/>
      <c r="E14791" s="474"/>
    </row>
    <row r="14792" spans="1:5" ht="22.5">
      <c r="A14792" s="472" t="s">
        <v>178</v>
      </c>
      <c r="B14792" s="472" t="s">
        <v>4352</v>
      </c>
      <c r="C14792" s="473" t="s">
        <v>4353</v>
      </c>
      <c r="D14792" s="472" t="s">
        <v>40103</v>
      </c>
      <c r="E14792" s="474">
        <v>133.04</v>
      </c>
    </row>
    <row r="14793" spans="1:5" ht="22.5">
      <c r="A14793" s="472" t="s">
        <v>178</v>
      </c>
      <c r="B14793" s="472" t="s">
        <v>4354</v>
      </c>
      <c r="C14793" s="473" t="s">
        <v>4355</v>
      </c>
      <c r="D14793" s="472" t="s">
        <v>40103</v>
      </c>
      <c r="E14793" s="474">
        <v>170.62</v>
      </c>
    </row>
    <row r="14794" spans="1:5">
      <c r="A14794" s="472" t="s">
        <v>178</v>
      </c>
      <c r="B14794" s="472" t="s">
        <v>4356</v>
      </c>
      <c r="C14794" s="473" t="s">
        <v>4357</v>
      </c>
      <c r="D14794" s="472" t="s">
        <v>249</v>
      </c>
      <c r="E14794" s="474">
        <v>698.92</v>
      </c>
    </row>
    <row r="14795" spans="1:5">
      <c r="A14795" s="472" t="s">
        <v>178</v>
      </c>
      <c r="B14795" s="472" t="s">
        <v>4358</v>
      </c>
      <c r="C14795" s="473" t="s">
        <v>4359</v>
      </c>
      <c r="D14795" s="472" t="s">
        <v>249</v>
      </c>
      <c r="E14795" s="474">
        <v>758.12</v>
      </c>
    </row>
    <row r="14796" spans="1:5">
      <c r="A14796" s="472" t="s">
        <v>178</v>
      </c>
      <c r="B14796" s="472" t="s">
        <v>40709</v>
      </c>
      <c r="C14796" s="473" t="s">
        <v>40710</v>
      </c>
      <c r="D14796" s="472"/>
      <c r="E14796" s="474"/>
    </row>
    <row r="14797" spans="1:5" ht="22.5">
      <c r="A14797" s="472" t="s">
        <v>178</v>
      </c>
      <c r="B14797" s="472" t="s">
        <v>4360</v>
      </c>
      <c r="C14797" s="473" t="s">
        <v>4361</v>
      </c>
      <c r="D14797" s="472" t="s">
        <v>249</v>
      </c>
      <c r="E14797" s="474">
        <v>3863.13</v>
      </c>
    </row>
    <row r="14798" spans="1:5" ht="22.5">
      <c r="A14798" s="472" t="s">
        <v>178</v>
      </c>
      <c r="B14798" s="472" t="s">
        <v>4362</v>
      </c>
      <c r="C14798" s="473" t="s">
        <v>4363</v>
      </c>
      <c r="D14798" s="472" t="s">
        <v>249</v>
      </c>
      <c r="E14798" s="474">
        <v>1182.93</v>
      </c>
    </row>
    <row r="14799" spans="1:5" ht="22.5">
      <c r="A14799" s="472" t="s">
        <v>178</v>
      </c>
      <c r="B14799" s="472" t="s">
        <v>4364</v>
      </c>
      <c r="C14799" s="473" t="s">
        <v>4365</v>
      </c>
      <c r="D14799" s="472" t="s">
        <v>249</v>
      </c>
      <c r="E14799" s="474">
        <v>1695.85</v>
      </c>
    </row>
    <row r="14800" spans="1:5" ht="22.5">
      <c r="A14800" s="472" t="s">
        <v>178</v>
      </c>
      <c r="B14800" s="472" t="s">
        <v>4366</v>
      </c>
      <c r="C14800" s="473" t="s">
        <v>4367</v>
      </c>
      <c r="D14800" s="472" t="s">
        <v>249</v>
      </c>
      <c r="E14800" s="474">
        <v>1937.92</v>
      </c>
    </row>
    <row r="14801" spans="1:5" ht="22.5">
      <c r="A14801" s="472" t="s">
        <v>178</v>
      </c>
      <c r="B14801" s="472" t="s">
        <v>4368</v>
      </c>
      <c r="C14801" s="473" t="s">
        <v>4369</v>
      </c>
      <c r="D14801" s="472" t="s">
        <v>249</v>
      </c>
      <c r="E14801" s="474">
        <v>2196.7199999999998</v>
      </c>
    </row>
    <row r="14802" spans="1:5">
      <c r="A14802" s="472" t="s">
        <v>178</v>
      </c>
      <c r="B14802" s="472" t="s">
        <v>40711</v>
      </c>
      <c r="C14802" s="473" t="s">
        <v>170</v>
      </c>
      <c r="D14802" s="472"/>
      <c r="E14802" s="474"/>
    </row>
    <row r="14803" spans="1:5">
      <c r="A14803" s="472" t="s">
        <v>178</v>
      </c>
      <c r="B14803" s="472" t="s">
        <v>40712</v>
      </c>
      <c r="C14803" s="473" t="s">
        <v>40713</v>
      </c>
      <c r="D14803" s="472"/>
      <c r="E14803" s="474"/>
    </row>
    <row r="14804" spans="1:5" ht="33.75">
      <c r="A14804" s="472" t="s">
        <v>178</v>
      </c>
      <c r="B14804" s="472" t="s">
        <v>4370</v>
      </c>
      <c r="C14804" s="473" t="s">
        <v>4371</v>
      </c>
      <c r="D14804" s="472" t="s">
        <v>40103</v>
      </c>
      <c r="E14804" s="474">
        <v>54.38</v>
      </c>
    </row>
    <row r="14805" spans="1:5" ht="33.75">
      <c r="A14805" s="472" t="s">
        <v>178</v>
      </c>
      <c r="B14805" s="472" t="s">
        <v>4372</v>
      </c>
      <c r="C14805" s="473" t="s">
        <v>4373</v>
      </c>
      <c r="D14805" s="472" t="s">
        <v>40103</v>
      </c>
      <c r="E14805" s="474">
        <v>72.760000000000005</v>
      </c>
    </row>
    <row r="14806" spans="1:5" ht="33.75">
      <c r="A14806" s="472" t="s">
        <v>178</v>
      </c>
      <c r="B14806" s="472" t="s">
        <v>4374</v>
      </c>
      <c r="C14806" s="473" t="s">
        <v>4375</v>
      </c>
      <c r="D14806" s="472" t="s">
        <v>40103</v>
      </c>
      <c r="E14806" s="474">
        <v>99.89</v>
      </c>
    </row>
    <row r="14807" spans="1:5" ht="33.75">
      <c r="A14807" s="472" t="s">
        <v>178</v>
      </c>
      <c r="B14807" s="472" t="s">
        <v>4376</v>
      </c>
      <c r="C14807" s="473" t="s">
        <v>4377</v>
      </c>
      <c r="D14807" s="472" t="s">
        <v>40103</v>
      </c>
      <c r="E14807" s="474">
        <v>124.66</v>
      </c>
    </row>
    <row r="14808" spans="1:5" ht="33.75">
      <c r="A14808" s="472" t="s">
        <v>178</v>
      </c>
      <c r="B14808" s="472" t="s">
        <v>4378</v>
      </c>
      <c r="C14808" s="473" t="s">
        <v>4379</v>
      </c>
      <c r="D14808" s="472" t="s">
        <v>40103</v>
      </c>
      <c r="E14808" s="474">
        <v>21.6</v>
      </c>
    </row>
    <row r="14809" spans="1:5">
      <c r="A14809" s="472" t="s">
        <v>178</v>
      </c>
      <c r="B14809" s="472" t="s">
        <v>40714</v>
      </c>
      <c r="C14809" s="473" t="s">
        <v>40715</v>
      </c>
      <c r="D14809" s="472"/>
      <c r="E14809" s="474"/>
    </row>
    <row r="14810" spans="1:5" ht="33.75">
      <c r="A14810" s="472" t="s">
        <v>178</v>
      </c>
      <c r="B14810" s="472" t="s">
        <v>4380</v>
      </c>
      <c r="C14810" s="473" t="s">
        <v>4381</v>
      </c>
      <c r="D14810" s="472" t="s">
        <v>40103</v>
      </c>
      <c r="E14810" s="474">
        <v>47.5</v>
      </c>
    </row>
    <row r="14811" spans="1:5" ht="33.75">
      <c r="A14811" s="472" t="s">
        <v>178</v>
      </c>
      <c r="B14811" s="472" t="s">
        <v>4382</v>
      </c>
      <c r="C14811" s="473" t="s">
        <v>4383</v>
      </c>
      <c r="D14811" s="472" t="s">
        <v>40103</v>
      </c>
      <c r="E14811" s="474">
        <v>86.36</v>
      </c>
    </row>
    <row r="14812" spans="1:5" ht="33.75">
      <c r="A14812" s="472" t="s">
        <v>178</v>
      </c>
      <c r="B14812" s="472" t="s">
        <v>4384</v>
      </c>
      <c r="C14812" s="473" t="s">
        <v>4385</v>
      </c>
      <c r="D14812" s="472" t="s">
        <v>40103</v>
      </c>
      <c r="E14812" s="474">
        <v>61.07</v>
      </c>
    </row>
    <row r="14813" spans="1:5" ht="33.75">
      <c r="A14813" s="472" t="s">
        <v>178</v>
      </c>
      <c r="B14813" s="472" t="s">
        <v>4386</v>
      </c>
      <c r="C14813" s="473" t="s">
        <v>4387</v>
      </c>
      <c r="D14813" s="472" t="s">
        <v>40103</v>
      </c>
      <c r="E14813" s="474">
        <v>106.16</v>
      </c>
    </row>
    <row r="14814" spans="1:5" ht="56.25">
      <c r="A14814" s="472" t="s">
        <v>178</v>
      </c>
      <c r="B14814" s="472" t="s">
        <v>4388</v>
      </c>
      <c r="C14814" s="473" t="s">
        <v>4389</v>
      </c>
      <c r="D14814" s="472" t="s">
        <v>40103</v>
      </c>
      <c r="E14814" s="474">
        <v>251.68</v>
      </c>
    </row>
    <row r="14815" spans="1:5" ht="45">
      <c r="A14815" s="472" t="s">
        <v>178</v>
      </c>
      <c r="B14815" s="472" t="s">
        <v>4390</v>
      </c>
      <c r="C14815" s="473" t="s">
        <v>4391</v>
      </c>
      <c r="D14815" s="472" t="s">
        <v>40103</v>
      </c>
      <c r="E14815" s="474">
        <v>117.12</v>
      </c>
    </row>
    <row r="14816" spans="1:5" ht="33.75">
      <c r="A14816" s="472" t="s">
        <v>178</v>
      </c>
      <c r="B14816" s="472" t="s">
        <v>4392</v>
      </c>
      <c r="C14816" s="473" t="s">
        <v>4393</v>
      </c>
      <c r="D14816" s="472" t="s">
        <v>40103</v>
      </c>
      <c r="E14816" s="474">
        <v>80.86</v>
      </c>
    </row>
    <row r="14817" spans="1:5" ht="56.25">
      <c r="A14817" s="472" t="s">
        <v>178</v>
      </c>
      <c r="B14817" s="472" t="s">
        <v>4394</v>
      </c>
      <c r="C14817" s="473" t="s">
        <v>4395</v>
      </c>
      <c r="D14817" s="472" t="s">
        <v>40103</v>
      </c>
      <c r="E14817" s="474">
        <v>309.29000000000002</v>
      </c>
    </row>
    <row r="14818" spans="1:5" ht="45">
      <c r="A14818" s="472" t="s">
        <v>178</v>
      </c>
      <c r="B14818" s="472" t="s">
        <v>4396</v>
      </c>
      <c r="C14818" s="473" t="s">
        <v>4397</v>
      </c>
      <c r="D14818" s="472" t="s">
        <v>40103</v>
      </c>
      <c r="E14818" s="474">
        <v>174.73</v>
      </c>
    </row>
    <row r="14819" spans="1:5" ht="33.75">
      <c r="A14819" s="472" t="s">
        <v>178</v>
      </c>
      <c r="B14819" s="472" t="s">
        <v>4398</v>
      </c>
      <c r="C14819" s="473" t="s">
        <v>4399</v>
      </c>
      <c r="D14819" s="472" t="s">
        <v>40103</v>
      </c>
      <c r="E14819" s="474">
        <v>332.31</v>
      </c>
    </row>
    <row r="14820" spans="1:5" ht="56.25">
      <c r="A14820" s="472" t="s">
        <v>178</v>
      </c>
      <c r="B14820" s="472" t="s">
        <v>4400</v>
      </c>
      <c r="C14820" s="473" t="s">
        <v>4401</v>
      </c>
      <c r="D14820" s="472" t="s">
        <v>40103</v>
      </c>
      <c r="E14820" s="474">
        <v>260.2</v>
      </c>
    </row>
    <row r="14821" spans="1:5" ht="45">
      <c r="A14821" s="472" t="s">
        <v>178</v>
      </c>
      <c r="B14821" s="472" t="s">
        <v>4402</v>
      </c>
      <c r="C14821" s="473" t="s">
        <v>4403</v>
      </c>
      <c r="D14821" s="472" t="s">
        <v>40103</v>
      </c>
      <c r="E14821" s="474">
        <v>125.64</v>
      </c>
    </row>
    <row r="14822" spans="1:5" ht="33.75">
      <c r="A14822" s="472" t="s">
        <v>178</v>
      </c>
      <c r="B14822" s="472" t="s">
        <v>4404</v>
      </c>
      <c r="C14822" s="473" t="s">
        <v>4405</v>
      </c>
      <c r="D14822" s="472" t="s">
        <v>40103</v>
      </c>
      <c r="E14822" s="474">
        <v>89.38</v>
      </c>
    </row>
    <row r="14823" spans="1:5" ht="56.25">
      <c r="A14823" s="472" t="s">
        <v>178</v>
      </c>
      <c r="B14823" s="472" t="s">
        <v>4406</v>
      </c>
      <c r="C14823" s="473" t="s">
        <v>4407</v>
      </c>
      <c r="D14823" s="472" t="s">
        <v>40103</v>
      </c>
      <c r="E14823" s="474">
        <v>317.81</v>
      </c>
    </row>
    <row r="14824" spans="1:5" ht="45">
      <c r="A14824" s="472" t="s">
        <v>178</v>
      </c>
      <c r="B14824" s="472" t="s">
        <v>4408</v>
      </c>
      <c r="C14824" s="473" t="s">
        <v>4409</v>
      </c>
      <c r="D14824" s="472" t="s">
        <v>40103</v>
      </c>
      <c r="E14824" s="474">
        <v>183.25</v>
      </c>
    </row>
    <row r="14825" spans="1:5" ht="33.75">
      <c r="A14825" s="472" t="s">
        <v>178</v>
      </c>
      <c r="B14825" s="472" t="s">
        <v>4410</v>
      </c>
      <c r="C14825" s="473" t="s">
        <v>4411</v>
      </c>
      <c r="D14825" s="472" t="s">
        <v>40103</v>
      </c>
      <c r="E14825" s="474">
        <v>146.99</v>
      </c>
    </row>
    <row r="14826" spans="1:5" ht="33.75">
      <c r="A14826" s="472" t="s">
        <v>178</v>
      </c>
      <c r="B14826" s="472" t="s">
        <v>4412</v>
      </c>
      <c r="C14826" s="473" t="s">
        <v>4413</v>
      </c>
      <c r="D14826" s="472" t="s">
        <v>40103</v>
      </c>
      <c r="E14826" s="474">
        <v>204.75</v>
      </c>
    </row>
    <row r="14827" spans="1:5" ht="33.75">
      <c r="A14827" s="472" t="s">
        <v>178</v>
      </c>
      <c r="B14827" s="472" t="s">
        <v>4414</v>
      </c>
      <c r="C14827" s="473" t="s">
        <v>4415</v>
      </c>
      <c r="D14827" s="472" t="s">
        <v>40103</v>
      </c>
      <c r="E14827" s="474">
        <v>275.11</v>
      </c>
    </row>
    <row r="14828" spans="1:5" ht="33.75">
      <c r="A14828" s="472" t="s">
        <v>178</v>
      </c>
      <c r="B14828" s="472" t="s">
        <v>4416</v>
      </c>
      <c r="C14828" s="473" t="s">
        <v>4417</v>
      </c>
      <c r="D14828" s="472" t="s">
        <v>40103</v>
      </c>
      <c r="E14828" s="474">
        <v>313.39999999999998</v>
      </c>
    </row>
    <row r="14829" spans="1:5" ht="33.75">
      <c r="A14829" s="472" t="s">
        <v>178</v>
      </c>
      <c r="B14829" s="472" t="s">
        <v>4418</v>
      </c>
      <c r="C14829" s="473" t="s">
        <v>4419</v>
      </c>
      <c r="D14829" s="472" t="s">
        <v>40103</v>
      </c>
      <c r="E14829" s="474">
        <v>427.24</v>
      </c>
    </row>
    <row r="14830" spans="1:5" ht="33.75">
      <c r="A14830" s="472" t="s">
        <v>178</v>
      </c>
      <c r="B14830" s="472" t="s">
        <v>4420</v>
      </c>
      <c r="C14830" s="473" t="s">
        <v>4421</v>
      </c>
      <c r="D14830" s="472" t="s">
        <v>40103</v>
      </c>
      <c r="E14830" s="474">
        <v>599.17999999999995</v>
      </c>
    </row>
    <row r="14831" spans="1:5" ht="33.75">
      <c r="A14831" s="472" t="s">
        <v>178</v>
      </c>
      <c r="B14831" s="472" t="s">
        <v>4422</v>
      </c>
      <c r="C14831" s="473" t="s">
        <v>4423</v>
      </c>
      <c r="D14831" s="472" t="s">
        <v>40103</v>
      </c>
      <c r="E14831" s="474">
        <v>760.11</v>
      </c>
    </row>
    <row r="14832" spans="1:5">
      <c r="A14832" s="472" t="s">
        <v>178</v>
      </c>
      <c r="B14832" s="472" t="s">
        <v>40716</v>
      </c>
      <c r="C14832" s="473" t="s">
        <v>40717</v>
      </c>
      <c r="D14832" s="472"/>
      <c r="E14832" s="474"/>
    </row>
    <row r="14833" spans="1:5" ht="22.5">
      <c r="A14833" s="472" t="s">
        <v>178</v>
      </c>
      <c r="B14833" s="472" t="s">
        <v>4424</v>
      </c>
      <c r="C14833" s="473" t="s">
        <v>4425</v>
      </c>
      <c r="D14833" s="472" t="s">
        <v>40103</v>
      </c>
      <c r="E14833" s="474">
        <v>37.770000000000003</v>
      </c>
    </row>
    <row r="14834" spans="1:5" ht="22.5">
      <c r="A14834" s="472" t="s">
        <v>178</v>
      </c>
      <c r="B14834" s="472" t="s">
        <v>4426</v>
      </c>
      <c r="C14834" s="473" t="s">
        <v>4427</v>
      </c>
      <c r="D14834" s="472" t="s">
        <v>40103</v>
      </c>
      <c r="E14834" s="474">
        <v>63</v>
      </c>
    </row>
    <row r="14835" spans="1:5" ht="22.5">
      <c r="A14835" s="472" t="s">
        <v>178</v>
      </c>
      <c r="B14835" s="472" t="s">
        <v>4428</v>
      </c>
      <c r="C14835" s="473" t="s">
        <v>4429</v>
      </c>
      <c r="D14835" s="472" t="s">
        <v>40103</v>
      </c>
      <c r="E14835" s="474">
        <v>141.25</v>
      </c>
    </row>
    <row r="14836" spans="1:5" ht="22.5">
      <c r="A14836" s="472" t="s">
        <v>178</v>
      </c>
      <c r="B14836" s="472" t="s">
        <v>4430</v>
      </c>
      <c r="C14836" s="473" t="s">
        <v>4431</v>
      </c>
      <c r="D14836" s="472" t="s">
        <v>40103</v>
      </c>
      <c r="E14836" s="474">
        <v>25.29</v>
      </c>
    </row>
    <row r="14837" spans="1:5" ht="22.5">
      <c r="A14837" s="472" t="s">
        <v>178</v>
      </c>
      <c r="B14837" s="472" t="s">
        <v>4432</v>
      </c>
      <c r="C14837" s="473" t="s">
        <v>4433</v>
      </c>
      <c r="D14837" s="472" t="s">
        <v>40103</v>
      </c>
      <c r="E14837" s="474">
        <v>34.31</v>
      </c>
    </row>
    <row r="14838" spans="1:5">
      <c r="A14838" s="472" t="s">
        <v>178</v>
      </c>
      <c r="B14838" s="472" t="s">
        <v>40718</v>
      </c>
      <c r="C14838" s="473" t="s">
        <v>40719</v>
      </c>
      <c r="D14838" s="472"/>
      <c r="E14838" s="474"/>
    </row>
    <row r="14839" spans="1:5" ht="22.5">
      <c r="A14839" s="472" t="s">
        <v>178</v>
      </c>
      <c r="B14839" s="472" t="s">
        <v>4434</v>
      </c>
      <c r="C14839" s="473" t="s">
        <v>4435</v>
      </c>
      <c r="D14839" s="472" t="s">
        <v>40103</v>
      </c>
      <c r="E14839" s="474">
        <v>16.5</v>
      </c>
    </row>
    <row r="14840" spans="1:5" ht="22.5">
      <c r="A14840" s="472" t="s">
        <v>178</v>
      </c>
      <c r="B14840" s="472" t="s">
        <v>4436</v>
      </c>
      <c r="C14840" s="473" t="s">
        <v>4437</v>
      </c>
      <c r="D14840" s="472" t="s">
        <v>40103</v>
      </c>
      <c r="E14840" s="474">
        <v>11.73</v>
      </c>
    </row>
    <row r="14841" spans="1:5" ht="22.5">
      <c r="A14841" s="472" t="s">
        <v>178</v>
      </c>
      <c r="B14841" s="472" t="s">
        <v>4438</v>
      </c>
      <c r="C14841" s="473" t="s">
        <v>4439</v>
      </c>
      <c r="D14841" s="472" t="s">
        <v>40103</v>
      </c>
      <c r="E14841" s="474">
        <v>19.45</v>
      </c>
    </row>
    <row r="14842" spans="1:5">
      <c r="A14842" s="472" t="s">
        <v>178</v>
      </c>
      <c r="B14842" s="472" t="s">
        <v>40720</v>
      </c>
      <c r="C14842" s="473" t="s">
        <v>40721</v>
      </c>
      <c r="D14842" s="472"/>
      <c r="E14842" s="474"/>
    </row>
    <row r="14843" spans="1:5">
      <c r="A14843" s="472" t="s">
        <v>178</v>
      </c>
      <c r="B14843" s="472" t="s">
        <v>4440</v>
      </c>
      <c r="C14843" s="473" t="s">
        <v>4441</v>
      </c>
      <c r="D14843" s="472" t="s">
        <v>40103</v>
      </c>
      <c r="E14843" s="474">
        <v>43.7</v>
      </c>
    </row>
    <row r="14844" spans="1:5" ht="22.5">
      <c r="A14844" s="472" t="s">
        <v>178</v>
      </c>
      <c r="B14844" s="472" t="s">
        <v>4442</v>
      </c>
      <c r="C14844" s="473" t="s">
        <v>4443</v>
      </c>
      <c r="D14844" s="472" t="s">
        <v>40103</v>
      </c>
      <c r="E14844" s="474">
        <v>55.96</v>
      </c>
    </row>
    <row r="14845" spans="1:5" ht="22.5">
      <c r="A14845" s="472" t="s">
        <v>178</v>
      </c>
      <c r="B14845" s="472" t="s">
        <v>4444</v>
      </c>
      <c r="C14845" s="473" t="s">
        <v>4445</v>
      </c>
      <c r="D14845" s="472" t="s">
        <v>40103</v>
      </c>
      <c r="E14845" s="474">
        <v>82.87</v>
      </c>
    </row>
    <row r="14846" spans="1:5" ht="22.5">
      <c r="A14846" s="472" t="s">
        <v>178</v>
      </c>
      <c r="B14846" s="472" t="s">
        <v>4446</v>
      </c>
      <c r="C14846" s="473" t="s">
        <v>4447</v>
      </c>
      <c r="D14846" s="472" t="s">
        <v>40103</v>
      </c>
      <c r="E14846" s="474">
        <v>107.68</v>
      </c>
    </row>
    <row r="14847" spans="1:5" ht="22.5">
      <c r="A14847" s="472" t="s">
        <v>178</v>
      </c>
      <c r="B14847" s="472" t="s">
        <v>4448</v>
      </c>
      <c r="C14847" s="473" t="s">
        <v>4449</v>
      </c>
      <c r="D14847" s="472" t="s">
        <v>40103</v>
      </c>
      <c r="E14847" s="474">
        <v>132.57</v>
      </c>
    </row>
    <row r="14848" spans="1:5">
      <c r="A14848" s="472" t="s">
        <v>178</v>
      </c>
      <c r="B14848" s="472" t="s">
        <v>40722</v>
      </c>
      <c r="C14848" s="473" t="s">
        <v>40723</v>
      </c>
      <c r="D14848" s="472"/>
      <c r="E14848" s="474"/>
    </row>
    <row r="14849" spans="1:5" ht="22.5">
      <c r="A14849" s="472" t="s">
        <v>178</v>
      </c>
      <c r="B14849" s="472" t="s">
        <v>4450</v>
      </c>
      <c r="C14849" s="473" t="s">
        <v>4451</v>
      </c>
      <c r="D14849" s="472" t="s">
        <v>40103</v>
      </c>
      <c r="E14849" s="474">
        <v>259.07</v>
      </c>
    </row>
    <row r="14850" spans="1:5" ht="22.5">
      <c r="A14850" s="472" t="s">
        <v>178</v>
      </c>
      <c r="B14850" s="472" t="s">
        <v>4452</v>
      </c>
      <c r="C14850" s="473" t="s">
        <v>4453</v>
      </c>
      <c r="D14850" s="472" t="s">
        <v>40103</v>
      </c>
      <c r="E14850" s="474">
        <v>360.2</v>
      </c>
    </row>
    <row r="14851" spans="1:5" ht="22.5">
      <c r="A14851" s="472" t="s">
        <v>178</v>
      </c>
      <c r="B14851" s="472" t="s">
        <v>4454</v>
      </c>
      <c r="C14851" s="473" t="s">
        <v>4455</v>
      </c>
      <c r="D14851" s="472" t="s">
        <v>40103</v>
      </c>
      <c r="E14851" s="474">
        <v>531.41</v>
      </c>
    </row>
    <row r="14852" spans="1:5" ht="22.5">
      <c r="A14852" s="472" t="s">
        <v>178</v>
      </c>
      <c r="B14852" s="472" t="s">
        <v>4456</v>
      </c>
      <c r="C14852" s="473" t="s">
        <v>4457</v>
      </c>
      <c r="D14852" s="472" t="s">
        <v>40103</v>
      </c>
      <c r="E14852" s="474">
        <v>45.15</v>
      </c>
    </row>
    <row r="14853" spans="1:5" ht="33.75">
      <c r="A14853" s="472" t="s">
        <v>178</v>
      </c>
      <c r="B14853" s="472" t="s">
        <v>172</v>
      </c>
      <c r="C14853" s="473" t="s">
        <v>4458</v>
      </c>
      <c r="D14853" s="472" t="s">
        <v>40103</v>
      </c>
      <c r="E14853" s="474">
        <v>74.83</v>
      </c>
    </row>
    <row r="14854" spans="1:5" ht="22.5">
      <c r="A14854" s="472" t="s">
        <v>178</v>
      </c>
      <c r="B14854" s="472" t="s">
        <v>4459</v>
      </c>
      <c r="C14854" s="473" t="s">
        <v>4460</v>
      </c>
      <c r="D14854" s="472" t="s">
        <v>40103</v>
      </c>
      <c r="E14854" s="474">
        <v>96.49</v>
      </c>
    </row>
    <row r="14855" spans="1:5" ht="22.5">
      <c r="A14855" s="472" t="s">
        <v>178</v>
      </c>
      <c r="B14855" s="472" t="s">
        <v>171</v>
      </c>
      <c r="C14855" s="473" t="s">
        <v>4461</v>
      </c>
      <c r="D14855" s="472" t="s">
        <v>40103</v>
      </c>
      <c r="E14855" s="474">
        <v>130.63</v>
      </c>
    </row>
    <row r="14856" spans="1:5" ht="22.5">
      <c r="A14856" s="472" t="s">
        <v>178</v>
      </c>
      <c r="B14856" s="472" t="s">
        <v>4462</v>
      </c>
      <c r="C14856" s="473" t="s">
        <v>4463</v>
      </c>
      <c r="D14856" s="472" t="s">
        <v>40103</v>
      </c>
      <c r="E14856" s="474">
        <v>188.69</v>
      </c>
    </row>
    <row r="14857" spans="1:5">
      <c r="A14857" s="472" t="s">
        <v>178</v>
      </c>
      <c r="B14857" s="472" t="s">
        <v>40724</v>
      </c>
      <c r="C14857" s="473" t="s">
        <v>40725</v>
      </c>
      <c r="D14857" s="472"/>
      <c r="E14857" s="474"/>
    </row>
    <row r="14858" spans="1:5">
      <c r="A14858" s="472" t="s">
        <v>178</v>
      </c>
      <c r="B14858" s="472" t="s">
        <v>4464</v>
      </c>
      <c r="C14858" s="473" t="s">
        <v>4465</v>
      </c>
      <c r="D14858" s="472" t="s">
        <v>40103</v>
      </c>
      <c r="E14858" s="474">
        <v>5903.38</v>
      </c>
    </row>
    <row r="14859" spans="1:5">
      <c r="A14859" s="472" t="s">
        <v>178</v>
      </c>
      <c r="B14859" s="472" t="s">
        <v>4466</v>
      </c>
      <c r="C14859" s="473" t="s">
        <v>4467</v>
      </c>
      <c r="D14859" s="472" t="s">
        <v>40103</v>
      </c>
      <c r="E14859" s="474">
        <v>6134.69</v>
      </c>
    </row>
    <row r="14860" spans="1:5">
      <c r="A14860" s="472" t="s">
        <v>178</v>
      </c>
      <c r="B14860" s="472" t="s">
        <v>4468</v>
      </c>
      <c r="C14860" s="473" t="s">
        <v>4469</v>
      </c>
      <c r="D14860" s="472" t="s">
        <v>40103</v>
      </c>
      <c r="E14860" s="474">
        <v>6365.42</v>
      </c>
    </row>
    <row r="14861" spans="1:5">
      <c r="A14861" s="472" t="s">
        <v>178</v>
      </c>
      <c r="B14861" s="472" t="s">
        <v>4470</v>
      </c>
      <c r="C14861" s="473" t="s">
        <v>4471</v>
      </c>
      <c r="D14861" s="472" t="s">
        <v>40103</v>
      </c>
      <c r="E14861" s="474">
        <v>6601.25</v>
      </c>
    </row>
    <row r="14862" spans="1:5">
      <c r="A14862" s="472" t="s">
        <v>178</v>
      </c>
      <c r="B14862" s="472" t="s">
        <v>4472</v>
      </c>
      <c r="C14862" s="473" t="s">
        <v>4473</v>
      </c>
      <c r="D14862" s="472" t="s">
        <v>40103</v>
      </c>
      <c r="E14862" s="474">
        <v>9753.65</v>
      </c>
    </row>
    <row r="14863" spans="1:5">
      <c r="A14863" s="472" t="s">
        <v>178</v>
      </c>
      <c r="B14863" s="472" t="s">
        <v>4474</v>
      </c>
      <c r="C14863" s="473" t="s">
        <v>4475</v>
      </c>
      <c r="D14863" s="472" t="s">
        <v>40103</v>
      </c>
      <c r="E14863" s="474">
        <v>10055.01</v>
      </c>
    </row>
    <row r="14864" spans="1:5">
      <c r="A14864" s="472" t="s">
        <v>178</v>
      </c>
      <c r="B14864" s="472" t="s">
        <v>4476</v>
      </c>
      <c r="C14864" s="473" t="s">
        <v>4477</v>
      </c>
      <c r="D14864" s="472" t="s">
        <v>40103</v>
      </c>
      <c r="E14864" s="474">
        <v>10345.74</v>
      </c>
    </row>
    <row r="14865" spans="1:5">
      <c r="A14865" s="472" t="s">
        <v>178</v>
      </c>
      <c r="B14865" s="472" t="s">
        <v>4478</v>
      </c>
      <c r="C14865" s="473" t="s">
        <v>4479</v>
      </c>
      <c r="D14865" s="472" t="s">
        <v>40103</v>
      </c>
      <c r="E14865" s="474">
        <v>10668.86</v>
      </c>
    </row>
    <row r="14866" spans="1:5">
      <c r="A14866" s="472" t="s">
        <v>178</v>
      </c>
      <c r="B14866" s="472" t="s">
        <v>4480</v>
      </c>
      <c r="C14866" s="473" t="s">
        <v>4481</v>
      </c>
      <c r="D14866" s="472" t="s">
        <v>40103</v>
      </c>
      <c r="E14866" s="474">
        <v>11039.82</v>
      </c>
    </row>
    <row r="14867" spans="1:5">
      <c r="A14867" s="472" t="s">
        <v>178</v>
      </c>
      <c r="B14867" s="472" t="s">
        <v>4482</v>
      </c>
      <c r="C14867" s="473" t="s">
        <v>4483</v>
      </c>
      <c r="D14867" s="472" t="s">
        <v>40103</v>
      </c>
      <c r="E14867" s="474">
        <v>11429.76</v>
      </c>
    </row>
    <row r="14868" spans="1:5">
      <c r="A14868" s="472" t="s">
        <v>178</v>
      </c>
      <c r="B14868" s="472" t="s">
        <v>4484</v>
      </c>
      <c r="C14868" s="473" t="s">
        <v>4485</v>
      </c>
      <c r="D14868" s="472" t="s">
        <v>40103</v>
      </c>
      <c r="E14868" s="474">
        <v>11785.63</v>
      </c>
    </row>
    <row r="14869" spans="1:5">
      <c r="A14869" s="472" t="s">
        <v>178</v>
      </c>
      <c r="B14869" s="472" t="s">
        <v>4486</v>
      </c>
      <c r="C14869" s="473" t="s">
        <v>4487</v>
      </c>
      <c r="D14869" s="472" t="s">
        <v>40103</v>
      </c>
      <c r="E14869" s="474">
        <v>12249.07</v>
      </c>
    </row>
    <row r="14870" spans="1:5">
      <c r="A14870" s="472" t="s">
        <v>178</v>
      </c>
      <c r="B14870" s="472" t="s">
        <v>4488</v>
      </c>
      <c r="C14870" s="473" t="s">
        <v>4489</v>
      </c>
      <c r="D14870" s="472" t="s">
        <v>40103</v>
      </c>
      <c r="E14870" s="474">
        <v>12616.89</v>
      </c>
    </row>
    <row r="14871" spans="1:5">
      <c r="A14871" s="472" t="s">
        <v>178</v>
      </c>
      <c r="B14871" s="472" t="s">
        <v>4490</v>
      </c>
      <c r="C14871" s="473" t="s">
        <v>4491</v>
      </c>
      <c r="D14871" s="472" t="s">
        <v>40103</v>
      </c>
      <c r="E14871" s="474">
        <v>13005.15</v>
      </c>
    </row>
    <row r="14872" spans="1:5">
      <c r="A14872" s="472" t="s">
        <v>178</v>
      </c>
      <c r="B14872" s="472" t="s">
        <v>4492</v>
      </c>
      <c r="C14872" s="473" t="s">
        <v>4493</v>
      </c>
      <c r="D14872" s="472" t="s">
        <v>40103</v>
      </c>
      <c r="E14872" s="474">
        <v>13396.74</v>
      </c>
    </row>
    <row r="14873" spans="1:5">
      <c r="A14873" s="472" t="s">
        <v>178</v>
      </c>
      <c r="B14873" s="472" t="s">
        <v>4494</v>
      </c>
      <c r="C14873" s="473" t="s">
        <v>4495</v>
      </c>
      <c r="D14873" s="472" t="s">
        <v>40103</v>
      </c>
      <c r="E14873" s="474">
        <v>13714.75</v>
      </c>
    </row>
    <row r="14874" spans="1:5">
      <c r="A14874" s="472" t="s">
        <v>178</v>
      </c>
      <c r="B14874" s="472" t="s">
        <v>4496</v>
      </c>
      <c r="C14874" s="473" t="s">
        <v>4497</v>
      </c>
      <c r="D14874" s="472" t="s">
        <v>40103</v>
      </c>
      <c r="E14874" s="474">
        <v>14056.82</v>
      </c>
    </row>
    <row r="14875" spans="1:5">
      <c r="A14875" s="472" t="s">
        <v>178</v>
      </c>
      <c r="B14875" s="472" t="s">
        <v>4498</v>
      </c>
      <c r="C14875" s="473" t="s">
        <v>4499</v>
      </c>
      <c r="D14875" s="472" t="s">
        <v>40103</v>
      </c>
      <c r="E14875" s="474">
        <v>14372.05</v>
      </c>
    </row>
    <row r="14876" spans="1:5">
      <c r="A14876" s="472" t="s">
        <v>178</v>
      </c>
      <c r="B14876" s="472" t="s">
        <v>4500</v>
      </c>
      <c r="C14876" s="473" t="s">
        <v>4501</v>
      </c>
      <c r="D14876" s="472" t="s">
        <v>40103</v>
      </c>
      <c r="E14876" s="474">
        <v>14689.69</v>
      </c>
    </row>
    <row r="14877" spans="1:5">
      <c r="A14877" s="472" t="s">
        <v>178</v>
      </c>
      <c r="B14877" s="472" t="s">
        <v>4502</v>
      </c>
      <c r="C14877" s="473" t="s">
        <v>4503</v>
      </c>
      <c r="D14877" s="472" t="s">
        <v>249</v>
      </c>
      <c r="E14877" s="474">
        <v>1505.7</v>
      </c>
    </row>
    <row r="14878" spans="1:5">
      <c r="A14878" s="472" t="s">
        <v>178</v>
      </c>
      <c r="B14878" s="472" t="s">
        <v>4504</v>
      </c>
      <c r="C14878" s="473" t="s">
        <v>4505</v>
      </c>
      <c r="D14878" s="472" t="s">
        <v>249</v>
      </c>
      <c r="E14878" s="474">
        <v>2030.26</v>
      </c>
    </row>
    <row r="14879" spans="1:5">
      <c r="A14879" s="472" t="s">
        <v>178</v>
      </c>
      <c r="B14879" s="472" t="s">
        <v>4506</v>
      </c>
      <c r="C14879" s="473" t="s">
        <v>4507</v>
      </c>
      <c r="D14879" s="472" t="s">
        <v>249</v>
      </c>
      <c r="E14879" s="474">
        <v>2163.1799999999998</v>
      </c>
    </row>
    <row r="14880" spans="1:5">
      <c r="A14880" s="472" t="s">
        <v>178</v>
      </c>
      <c r="B14880" s="472" t="s">
        <v>4508</v>
      </c>
      <c r="C14880" s="473" t="s">
        <v>4509</v>
      </c>
      <c r="D14880" s="472" t="s">
        <v>249</v>
      </c>
      <c r="E14880" s="474">
        <v>2677.13</v>
      </c>
    </row>
    <row r="14881" spans="1:5">
      <c r="A14881" s="472" t="s">
        <v>178</v>
      </c>
      <c r="B14881" s="472" t="s">
        <v>4510</v>
      </c>
      <c r="C14881" s="473" t="s">
        <v>4511</v>
      </c>
      <c r="D14881" s="472" t="s">
        <v>249</v>
      </c>
      <c r="E14881" s="474">
        <v>2991.56</v>
      </c>
    </row>
    <row r="14882" spans="1:5">
      <c r="A14882" s="472" t="s">
        <v>178</v>
      </c>
      <c r="B14882" s="472" t="s">
        <v>4512</v>
      </c>
      <c r="C14882" s="473" t="s">
        <v>4513</v>
      </c>
      <c r="D14882" s="472" t="s">
        <v>249</v>
      </c>
      <c r="E14882" s="474">
        <v>955.1</v>
      </c>
    </row>
    <row r="14883" spans="1:5">
      <c r="A14883" s="472" t="s">
        <v>178</v>
      </c>
      <c r="B14883" s="472" t="s">
        <v>4514</v>
      </c>
      <c r="C14883" s="473" t="s">
        <v>4515</v>
      </c>
      <c r="D14883" s="472" t="s">
        <v>249</v>
      </c>
      <c r="E14883" s="474">
        <v>1066.33</v>
      </c>
    </row>
    <row r="14884" spans="1:5">
      <c r="A14884" s="472" t="s">
        <v>178</v>
      </c>
      <c r="B14884" s="472" t="s">
        <v>4516</v>
      </c>
      <c r="C14884" s="473" t="s">
        <v>4517</v>
      </c>
      <c r="D14884" s="472" t="s">
        <v>249</v>
      </c>
      <c r="E14884" s="474">
        <v>1164.24</v>
      </c>
    </row>
    <row r="14885" spans="1:5">
      <c r="A14885" s="472" t="s">
        <v>178</v>
      </c>
      <c r="B14885" s="472" t="s">
        <v>4518</v>
      </c>
      <c r="C14885" s="473" t="s">
        <v>4519</v>
      </c>
      <c r="D14885" s="472" t="s">
        <v>249</v>
      </c>
      <c r="E14885" s="474">
        <v>1266.76</v>
      </c>
    </row>
    <row r="14886" spans="1:5">
      <c r="A14886" s="472" t="s">
        <v>178</v>
      </c>
      <c r="B14886" s="472" t="s">
        <v>4520</v>
      </c>
      <c r="C14886" s="473" t="s">
        <v>4521</v>
      </c>
      <c r="D14886" s="472" t="s">
        <v>249</v>
      </c>
      <c r="E14886" s="474">
        <v>1380.71</v>
      </c>
    </row>
    <row r="14887" spans="1:5">
      <c r="A14887" s="472" t="s">
        <v>178</v>
      </c>
      <c r="B14887" s="472" t="s">
        <v>40726</v>
      </c>
      <c r="C14887" s="473" t="s">
        <v>40727</v>
      </c>
      <c r="D14887" s="472"/>
      <c r="E14887" s="474"/>
    </row>
    <row r="14888" spans="1:5">
      <c r="A14888" s="472" t="s">
        <v>178</v>
      </c>
      <c r="B14888" s="472" t="s">
        <v>4522</v>
      </c>
      <c r="C14888" s="473" t="s">
        <v>4523</v>
      </c>
      <c r="D14888" s="472" t="s">
        <v>40103</v>
      </c>
      <c r="E14888" s="474">
        <v>590.88</v>
      </c>
    </row>
    <row r="14889" spans="1:5">
      <c r="A14889" s="472" t="s">
        <v>178</v>
      </c>
      <c r="B14889" s="472" t="s">
        <v>4524</v>
      </c>
      <c r="C14889" s="473" t="s">
        <v>4525</v>
      </c>
      <c r="D14889" s="472" t="s">
        <v>40103</v>
      </c>
      <c r="E14889" s="474">
        <v>237.88</v>
      </c>
    </row>
    <row r="14890" spans="1:5">
      <c r="A14890" s="472" t="s">
        <v>178</v>
      </c>
      <c r="B14890" s="472" t="s">
        <v>40728</v>
      </c>
      <c r="C14890" s="473" t="s">
        <v>40729</v>
      </c>
      <c r="D14890" s="472"/>
      <c r="E14890" s="474"/>
    </row>
    <row r="14891" spans="1:5" ht="22.5">
      <c r="A14891" s="472" t="s">
        <v>178</v>
      </c>
      <c r="B14891" s="472" t="s">
        <v>4526</v>
      </c>
      <c r="C14891" s="473" t="s">
        <v>4527</v>
      </c>
      <c r="D14891" s="472" t="s">
        <v>249</v>
      </c>
      <c r="E14891" s="474">
        <v>2263.41</v>
      </c>
    </row>
    <row r="14892" spans="1:5" ht="22.5">
      <c r="A14892" s="472" t="s">
        <v>178</v>
      </c>
      <c r="B14892" s="472" t="s">
        <v>4528</v>
      </c>
      <c r="C14892" s="473" t="s">
        <v>4529</v>
      </c>
      <c r="D14892" s="472" t="s">
        <v>249</v>
      </c>
      <c r="E14892" s="474">
        <v>2732.53</v>
      </c>
    </row>
    <row r="14893" spans="1:5" ht="22.5">
      <c r="A14893" s="472" t="s">
        <v>178</v>
      </c>
      <c r="B14893" s="472" t="s">
        <v>4530</v>
      </c>
      <c r="C14893" s="473" t="s">
        <v>4531</v>
      </c>
      <c r="D14893" s="472" t="s">
        <v>249</v>
      </c>
      <c r="E14893" s="474">
        <v>2938.43</v>
      </c>
    </row>
    <row r="14894" spans="1:5" ht="22.5">
      <c r="A14894" s="472" t="s">
        <v>178</v>
      </c>
      <c r="B14894" s="472" t="s">
        <v>4532</v>
      </c>
      <c r="C14894" s="473" t="s">
        <v>4533</v>
      </c>
      <c r="D14894" s="472" t="s">
        <v>249</v>
      </c>
      <c r="E14894" s="474">
        <v>3186.23</v>
      </c>
    </row>
    <row r="14895" spans="1:5" ht="22.5">
      <c r="A14895" s="472" t="s">
        <v>178</v>
      </c>
      <c r="B14895" s="472" t="s">
        <v>4534</v>
      </c>
      <c r="C14895" s="473" t="s">
        <v>4535</v>
      </c>
      <c r="D14895" s="472" t="s">
        <v>249</v>
      </c>
      <c r="E14895" s="474">
        <v>3688.99</v>
      </c>
    </row>
    <row r="14896" spans="1:5" ht="22.5">
      <c r="A14896" s="472" t="s">
        <v>178</v>
      </c>
      <c r="B14896" s="472" t="s">
        <v>4536</v>
      </c>
      <c r="C14896" s="473" t="s">
        <v>4537</v>
      </c>
      <c r="D14896" s="472" t="s">
        <v>249</v>
      </c>
      <c r="E14896" s="474">
        <v>1545.11</v>
      </c>
    </row>
    <row r="14897" spans="1:5" ht="22.5">
      <c r="A14897" s="472" t="s">
        <v>178</v>
      </c>
      <c r="B14897" s="472" t="s">
        <v>4538</v>
      </c>
      <c r="C14897" s="473" t="s">
        <v>4539</v>
      </c>
      <c r="D14897" s="472" t="s">
        <v>249</v>
      </c>
      <c r="E14897" s="474">
        <v>1624.03</v>
      </c>
    </row>
    <row r="14898" spans="1:5" ht="22.5">
      <c r="A14898" s="472" t="s">
        <v>178</v>
      </c>
      <c r="B14898" s="472" t="s">
        <v>4540</v>
      </c>
      <c r="C14898" s="473" t="s">
        <v>4541</v>
      </c>
      <c r="D14898" s="472" t="s">
        <v>249</v>
      </c>
      <c r="E14898" s="474">
        <v>1689.09</v>
      </c>
    </row>
    <row r="14899" spans="1:5" ht="22.5">
      <c r="A14899" s="472" t="s">
        <v>178</v>
      </c>
      <c r="B14899" s="472" t="s">
        <v>4542</v>
      </c>
      <c r="C14899" s="473" t="s">
        <v>4543</v>
      </c>
      <c r="D14899" s="472" t="s">
        <v>249</v>
      </c>
      <c r="E14899" s="474">
        <v>1901.71</v>
      </c>
    </row>
    <row r="14900" spans="1:5" ht="22.5">
      <c r="A14900" s="472" t="s">
        <v>178</v>
      </c>
      <c r="B14900" s="472" t="s">
        <v>4544</v>
      </c>
      <c r="C14900" s="473" t="s">
        <v>4545</v>
      </c>
      <c r="D14900" s="472" t="s">
        <v>249</v>
      </c>
      <c r="E14900" s="474">
        <v>2076.6</v>
      </c>
    </row>
    <row r="14901" spans="1:5" ht="22.5">
      <c r="A14901" s="472" t="s">
        <v>178</v>
      </c>
      <c r="B14901" s="472" t="s">
        <v>4546</v>
      </c>
      <c r="C14901" s="473" t="s">
        <v>4547</v>
      </c>
      <c r="D14901" s="472" t="s">
        <v>249</v>
      </c>
      <c r="E14901" s="474">
        <v>2812.02</v>
      </c>
    </row>
    <row r="14902" spans="1:5" ht="22.5">
      <c r="A14902" s="472" t="s">
        <v>178</v>
      </c>
      <c r="B14902" s="472" t="s">
        <v>4548</v>
      </c>
      <c r="C14902" s="473" t="s">
        <v>4549</v>
      </c>
      <c r="D14902" s="472" t="s">
        <v>249</v>
      </c>
      <c r="E14902" s="474">
        <v>3061.58</v>
      </c>
    </row>
    <row r="14903" spans="1:5" ht="22.5">
      <c r="A14903" s="472" t="s">
        <v>178</v>
      </c>
      <c r="B14903" s="472" t="s">
        <v>4550</v>
      </c>
      <c r="C14903" s="473" t="s">
        <v>4551</v>
      </c>
      <c r="D14903" s="472" t="s">
        <v>249</v>
      </c>
      <c r="E14903" s="474">
        <v>3306.42</v>
      </c>
    </row>
    <row r="14904" spans="1:5" ht="22.5">
      <c r="A14904" s="472" t="s">
        <v>178</v>
      </c>
      <c r="B14904" s="472" t="s">
        <v>4552</v>
      </c>
      <c r="C14904" s="473" t="s">
        <v>4553</v>
      </c>
      <c r="D14904" s="472" t="s">
        <v>249</v>
      </c>
      <c r="E14904" s="474">
        <v>3575.77</v>
      </c>
    </row>
    <row r="14905" spans="1:5" ht="22.5">
      <c r="A14905" s="472" t="s">
        <v>178</v>
      </c>
      <c r="B14905" s="472" t="s">
        <v>4554</v>
      </c>
      <c r="C14905" s="473" t="s">
        <v>4555</v>
      </c>
      <c r="D14905" s="472" t="s">
        <v>249</v>
      </c>
      <c r="E14905" s="474">
        <v>4143.6099999999997</v>
      </c>
    </row>
    <row r="14906" spans="1:5" ht="22.5">
      <c r="A14906" s="472" t="s">
        <v>178</v>
      </c>
      <c r="B14906" s="472" t="s">
        <v>4556</v>
      </c>
      <c r="C14906" s="473" t="s">
        <v>4557</v>
      </c>
      <c r="D14906" s="472" t="s">
        <v>249</v>
      </c>
      <c r="E14906" s="474">
        <v>1895.09</v>
      </c>
    </row>
    <row r="14907" spans="1:5" ht="22.5">
      <c r="A14907" s="472" t="s">
        <v>178</v>
      </c>
      <c r="B14907" s="472" t="s">
        <v>4558</v>
      </c>
      <c r="C14907" s="473" t="s">
        <v>4559</v>
      </c>
      <c r="D14907" s="472" t="s">
        <v>249</v>
      </c>
      <c r="E14907" s="474">
        <v>2061.86</v>
      </c>
    </row>
    <row r="14908" spans="1:5" ht="22.5">
      <c r="A14908" s="472" t="s">
        <v>178</v>
      </c>
      <c r="B14908" s="472" t="s">
        <v>4560</v>
      </c>
      <c r="C14908" s="473" t="s">
        <v>4561</v>
      </c>
      <c r="D14908" s="472" t="s">
        <v>249</v>
      </c>
      <c r="E14908" s="474">
        <v>2147.77</v>
      </c>
    </row>
    <row r="14909" spans="1:5" ht="22.5">
      <c r="A14909" s="472" t="s">
        <v>178</v>
      </c>
      <c r="B14909" s="472" t="s">
        <v>4562</v>
      </c>
      <c r="C14909" s="473" t="s">
        <v>4563</v>
      </c>
      <c r="D14909" s="472" t="s">
        <v>249</v>
      </c>
      <c r="E14909" s="474">
        <v>2223.4899999999998</v>
      </c>
    </row>
    <row r="14910" spans="1:5" ht="22.5">
      <c r="A14910" s="472" t="s">
        <v>178</v>
      </c>
      <c r="B14910" s="472" t="s">
        <v>4564</v>
      </c>
      <c r="C14910" s="473" t="s">
        <v>4565</v>
      </c>
      <c r="D14910" s="472" t="s">
        <v>249</v>
      </c>
      <c r="E14910" s="474">
        <v>2529.09</v>
      </c>
    </row>
    <row r="14911" spans="1:5" ht="22.5">
      <c r="A14911" s="472" t="s">
        <v>178</v>
      </c>
      <c r="B14911" s="472" t="s">
        <v>4566</v>
      </c>
      <c r="C14911" s="473" t="s">
        <v>4567</v>
      </c>
      <c r="D14911" s="472" t="s">
        <v>249</v>
      </c>
      <c r="E14911" s="474">
        <v>3222.46</v>
      </c>
    </row>
    <row r="14912" spans="1:5" ht="22.5">
      <c r="A14912" s="472" t="s">
        <v>178</v>
      </c>
      <c r="B14912" s="472" t="s">
        <v>4568</v>
      </c>
      <c r="C14912" s="473" t="s">
        <v>4569</v>
      </c>
      <c r="D14912" s="472" t="s">
        <v>249</v>
      </c>
      <c r="E14912" s="474">
        <v>3492.08</v>
      </c>
    </row>
    <row r="14913" spans="1:5" ht="22.5">
      <c r="A14913" s="472" t="s">
        <v>178</v>
      </c>
      <c r="B14913" s="472" t="s">
        <v>4570</v>
      </c>
      <c r="C14913" s="473" t="s">
        <v>4571</v>
      </c>
      <c r="D14913" s="472" t="s">
        <v>249</v>
      </c>
      <c r="E14913" s="474">
        <v>3756.96</v>
      </c>
    </row>
    <row r="14914" spans="1:5" ht="22.5">
      <c r="A14914" s="472" t="s">
        <v>178</v>
      </c>
      <c r="B14914" s="472" t="s">
        <v>4572</v>
      </c>
      <c r="C14914" s="473" t="s">
        <v>4573</v>
      </c>
      <c r="D14914" s="472" t="s">
        <v>249</v>
      </c>
      <c r="E14914" s="474">
        <v>4046.34</v>
      </c>
    </row>
    <row r="14915" spans="1:5" ht="22.5">
      <c r="A14915" s="472" t="s">
        <v>178</v>
      </c>
      <c r="B14915" s="472" t="s">
        <v>4574</v>
      </c>
      <c r="C14915" s="473" t="s">
        <v>4575</v>
      </c>
      <c r="D14915" s="472" t="s">
        <v>249</v>
      </c>
      <c r="E14915" s="474">
        <v>4654.28</v>
      </c>
    </row>
    <row r="14916" spans="1:5" ht="22.5">
      <c r="A14916" s="472" t="s">
        <v>178</v>
      </c>
      <c r="B14916" s="472" t="s">
        <v>4576</v>
      </c>
      <c r="C14916" s="473" t="s">
        <v>4577</v>
      </c>
      <c r="D14916" s="472" t="s">
        <v>249</v>
      </c>
      <c r="E14916" s="474">
        <v>2333.86</v>
      </c>
    </row>
    <row r="14917" spans="1:5" ht="22.5">
      <c r="A14917" s="472" t="s">
        <v>178</v>
      </c>
      <c r="B14917" s="472" t="s">
        <v>4578</v>
      </c>
      <c r="C14917" s="473" t="s">
        <v>4579</v>
      </c>
      <c r="D14917" s="472" t="s">
        <v>249</v>
      </c>
      <c r="E14917" s="474">
        <v>2424.4</v>
      </c>
    </row>
    <row r="14918" spans="1:5" ht="22.5">
      <c r="A14918" s="472" t="s">
        <v>178</v>
      </c>
      <c r="B14918" s="472" t="s">
        <v>4580</v>
      </c>
      <c r="C14918" s="473" t="s">
        <v>4581</v>
      </c>
      <c r="D14918" s="472" t="s">
        <v>249</v>
      </c>
      <c r="E14918" s="474">
        <v>2510.3200000000002</v>
      </c>
    </row>
    <row r="14919" spans="1:5" ht="22.5">
      <c r="A14919" s="472" t="s">
        <v>178</v>
      </c>
      <c r="B14919" s="472" t="s">
        <v>4582</v>
      </c>
      <c r="C14919" s="473" t="s">
        <v>4583</v>
      </c>
      <c r="D14919" s="472" t="s">
        <v>249</v>
      </c>
      <c r="E14919" s="474">
        <v>2701.94</v>
      </c>
    </row>
    <row r="14920" spans="1:5" ht="22.5">
      <c r="A14920" s="472" t="s">
        <v>178</v>
      </c>
      <c r="B14920" s="472" t="s">
        <v>4584</v>
      </c>
      <c r="C14920" s="473" t="s">
        <v>4585</v>
      </c>
      <c r="D14920" s="472" t="s">
        <v>249</v>
      </c>
      <c r="E14920" s="474">
        <v>2919.49</v>
      </c>
    </row>
    <row r="14921" spans="1:5">
      <c r="A14921" s="472" t="s">
        <v>178</v>
      </c>
      <c r="B14921" s="472" t="s">
        <v>40730</v>
      </c>
      <c r="C14921" s="473" t="s">
        <v>40731</v>
      </c>
      <c r="D14921" s="472"/>
      <c r="E14921" s="474"/>
    </row>
    <row r="14922" spans="1:5" ht="22.5">
      <c r="A14922" s="472" t="s">
        <v>178</v>
      </c>
      <c r="B14922" s="472" t="s">
        <v>194</v>
      </c>
      <c r="C14922" s="473" t="s">
        <v>4586</v>
      </c>
      <c r="D14922" s="472" t="s">
        <v>40144</v>
      </c>
      <c r="E14922" s="474">
        <v>413.99</v>
      </c>
    </row>
    <row r="14923" spans="1:5">
      <c r="A14923" s="472" t="s">
        <v>178</v>
      </c>
      <c r="B14923" s="472" t="s">
        <v>40732</v>
      </c>
      <c r="C14923" s="473" t="s">
        <v>40733</v>
      </c>
      <c r="D14923" s="472"/>
      <c r="E14923" s="474"/>
    </row>
    <row r="14924" spans="1:5" ht="22.5">
      <c r="A14924" s="472" t="s">
        <v>178</v>
      </c>
      <c r="B14924" s="472" t="s">
        <v>4587</v>
      </c>
      <c r="C14924" s="473" t="s">
        <v>4588</v>
      </c>
      <c r="D14924" s="472" t="s">
        <v>249</v>
      </c>
      <c r="E14924" s="474">
        <v>1815.96</v>
      </c>
    </row>
    <row r="14925" spans="1:5" ht="22.5">
      <c r="A14925" s="472" t="s">
        <v>178</v>
      </c>
      <c r="B14925" s="472" t="s">
        <v>4589</v>
      </c>
      <c r="C14925" s="473" t="s">
        <v>4590</v>
      </c>
      <c r="D14925" s="472" t="s">
        <v>249</v>
      </c>
      <c r="E14925" s="474">
        <v>2241.98</v>
      </c>
    </row>
    <row r="14926" spans="1:5" ht="22.5">
      <c r="A14926" s="472" t="s">
        <v>178</v>
      </c>
      <c r="B14926" s="472" t="s">
        <v>176</v>
      </c>
      <c r="C14926" s="473" t="s">
        <v>4591</v>
      </c>
      <c r="D14926" s="472" t="s">
        <v>249</v>
      </c>
      <c r="E14926" s="474">
        <v>1042.42</v>
      </c>
    </row>
    <row r="14927" spans="1:5">
      <c r="A14927" s="472" t="s">
        <v>178</v>
      </c>
      <c r="B14927" s="472" t="s">
        <v>40734</v>
      </c>
      <c r="C14927" s="473" t="s">
        <v>40735</v>
      </c>
      <c r="D14927" s="472"/>
      <c r="E14927" s="474"/>
    </row>
    <row r="14928" spans="1:5" ht="22.5">
      <c r="A14928" s="472" t="s">
        <v>178</v>
      </c>
      <c r="B14928" s="472" t="s">
        <v>4592</v>
      </c>
      <c r="C14928" s="473" t="s">
        <v>4593</v>
      </c>
      <c r="D14928" s="472" t="s">
        <v>249</v>
      </c>
      <c r="E14928" s="474">
        <v>1310.98</v>
      </c>
    </row>
    <row r="14929" spans="1:5" ht="22.5">
      <c r="A14929" s="472" t="s">
        <v>178</v>
      </c>
      <c r="B14929" s="472" t="s">
        <v>4594</v>
      </c>
      <c r="C14929" s="473" t="s">
        <v>4595</v>
      </c>
      <c r="D14929" s="472" t="s">
        <v>249</v>
      </c>
      <c r="E14929" s="474">
        <v>1820.61</v>
      </c>
    </row>
    <row r="14930" spans="1:5">
      <c r="A14930" s="472" t="s">
        <v>178</v>
      </c>
      <c r="B14930" s="472" t="s">
        <v>4596</v>
      </c>
      <c r="C14930" s="473" t="s">
        <v>4597</v>
      </c>
      <c r="D14930" s="472" t="s">
        <v>249</v>
      </c>
      <c r="E14930" s="474">
        <v>1360.24</v>
      </c>
    </row>
    <row r="14931" spans="1:5" ht="22.5">
      <c r="A14931" s="472" t="s">
        <v>178</v>
      </c>
      <c r="B14931" s="472" t="s">
        <v>4598</v>
      </c>
      <c r="C14931" s="473" t="s">
        <v>4599</v>
      </c>
      <c r="D14931" s="472" t="s">
        <v>249</v>
      </c>
      <c r="E14931" s="474">
        <v>1660.11</v>
      </c>
    </row>
    <row r="14932" spans="1:5" ht="22.5">
      <c r="A14932" s="472" t="s">
        <v>178</v>
      </c>
      <c r="B14932" s="472" t="s">
        <v>4600</v>
      </c>
      <c r="C14932" s="473" t="s">
        <v>4601</v>
      </c>
      <c r="D14932" s="472" t="s">
        <v>249</v>
      </c>
      <c r="E14932" s="474">
        <v>2295.75</v>
      </c>
    </row>
    <row r="14933" spans="1:5" ht="22.5">
      <c r="A14933" s="472" t="s">
        <v>178</v>
      </c>
      <c r="B14933" s="472" t="s">
        <v>4602</v>
      </c>
      <c r="C14933" s="473" t="s">
        <v>4603</v>
      </c>
      <c r="D14933" s="472" t="s">
        <v>249</v>
      </c>
      <c r="E14933" s="474">
        <v>1276.68</v>
      </c>
    </row>
    <row r="14934" spans="1:5" ht="22.5">
      <c r="A14934" s="472" t="s">
        <v>178</v>
      </c>
      <c r="B14934" s="472" t="s">
        <v>4604</v>
      </c>
      <c r="C14934" s="473" t="s">
        <v>4605</v>
      </c>
      <c r="D14934" s="472" t="s">
        <v>249</v>
      </c>
      <c r="E14934" s="474">
        <v>1861.51</v>
      </c>
    </row>
    <row r="14935" spans="1:5" ht="22.5">
      <c r="A14935" s="472" t="s">
        <v>178</v>
      </c>
      <c r="B14935" s="472" t="s">
        <v>4606</v>
      </c>
      <c r="C14935" s="473" t="s">
        <v>4607</v>
      </c>
      <c r="D14935" s="472" t="s">
        <v>249</v>
      </c>
      <c r="E14935" s="474">
        <v>1273.78</v>
      </c>
    </row>
    <row r="14936" spans="1:5" ht="22.5">
      <c r="A14936" s="472" t="s">
        <v>178</v>
      </c>
      <c r="B14936" s="472" t="s">
        <v>4608</v>
      </c>
      <c r="C14936" s="473" t="s">
        <v>4609</v>
      </c>
      <c r="D14936" s="472" t="s">
        <v>249</v>
      </c>
      <c r="E14936" s="474">
        <v>1820.14</v>
      </c>
    </row>
    <row r="14937" spans="1:5" ht="22.5">
      <c r="A14937" s="472" t="s">
        <v>178</v>
      </c>
      <c r="B14937" s="472" t="s">
        <v>4610</v>
      </c>
      <c r="C14937" s="473" t="s">
        <v>4611</v>
      </c>
      <c r="D14937" s="472" t="s">
        <v>249</v>
      </c>
      <c r="E14937" s="474">
        <v>1611</v>
      </c>
    </row>
    <row r="14938" spans="1:5" ht="22.5">
      <c r="A14938" s="472" t="s">
        <v>178</v>
      </c>
      <c r="B14938" s="472" t="s">
        <v>4612</v>
      </c>
      <c r="C14938" s="473" t="s">
        <v>4613</v>
      </c>
      <c r="D14938" s="472" t="s">
        <v>249</v>
      </c>
      <c r="E14938" s="474">
        <v>2283.38</v>
      </c>
    </row>
    <row r="14939" spans="1:5">
      <c r="A14939" s="472" t="s">
        <v>178</v>
      </c>
      <c r="B14939" s="472" t="s">
        <v>4614</v>
      </c>
      <c r="C14939" s="473" t="s">
        <v>4615</v>
      </c>
      <c r="D14939" s="472" t="s">
        <v>249</v>
      </c>
      <c r="E14939" s="474">
        <v>1059.1199999999999</v>
      </c>
    </row>
    <row r="14940" spans="1:5">
      <c r="A14940" s="472" t="s">
        <v>178</v>
      </c>
      <c r="B14940" s="472" t="s">
        <v>4616</v>
      </c>
      <c r="C14940" s="473" t="s">
        <v>4617</v>
      </c>
      <c r="D14940" s="472" t="s">
        <v>249</v>
      </c>
      <c r="E14940" s="474">
        <v>1687.87</v>
      </c>
    </row>
    <row r="14941" spans="1:5">
      <c r="A14941" s="472" t="s">
        <v>178</v>
      </c>
      <c r="B14941" s="472" t="s">
        <v>40736</v>
      </c>
      <c r="C14941" s="473" t="s">
        <v>40737</v>
      </c>
      <c r="D14941" s="472"/>
      <c r="E14941" s="474"/>
    </row>
    <row r="14942" spans="1:5">
      <c r="A14942" s="472" t="s">
        <v>178</v>
      </c>
      <c r="B14942" s="472" t="s">
        <v>4618</v>
      </c>
      <c r="C14942" s="473" t="s">
        <v>4619</v>
      </c>
      <c r="D14942" s="472" t="s">
        <v>249</v>
      </c>
      <c r="E14942" s="474">
        <v>1145.18</v>
      </c>
    </row>
    <row r="14943" spans="1:5">
      <c r="A14943" s="472" t="s">
        <v>178</v>
      </c>
      <c r="B14943" s="472" t="s">
        <v>4620</v>
      </c>
      <c r="C14943" s="473" t="s">
        <v>4621</v>
      </c>
      <c r="D14943" s="472" t="s">
        <v>249</v>
      </c>
      <c r="E14943" s="474">
        <v>487.3</v>
      </c>
    </row>
    <row r="14944" spans="1:5">
      <c r="A14944" s="472" t="s">
        <v>178</v>
      </c>
      <c r="B14944" s="472" t="s">
        <v>40738</v>
      </c>
      <c r="C14944" s="473" t="s">
        <v>40739</v>
      </c>
      <c r="D14944" s="472"/>
      <c r="E14944" s="474"/>
    </row>
    <row r="14945" spans="1:5">
      <c r="A14945" s="472" t="s">
        <v>178</v>
      </c>
      <c r="B14945" s="472" t="s">
        <v>4622</v>
      </c>
      <c r="C14945" s="473" t="s">
        <v>4623</v>
      </c>
      <c r="D14945" s="472" t="s">
        <v>40103</v>
      </c>
      <c r="E14945" s="474">
        <v>737.84</v>
      </c>
    </row>
    <row r="14946" spans="1:5">
      <c r="A14946" s="472" t="s">
        <v>178</v>
      </c>
      <c r="B14946" s="472" t="s">
        <v>4624</v>
      </c>
      <c r="C14946" s="473" t="s">
        <v>4625</v>
      </c>
      <c r="D14946" s="472" t="s">
        <v>40103</v>
      </c>
      <c r="E14946" s="474">
        <v>958.01</v>
      </c>
    </row>
    <row r="14947" spans="1:5">
      <c r="A14947" s="472" t="s">
        <v>178</v>
      </c>
      <c r="B14947" s="472" t="s">
        <v>4626</v>
      </c>
      <c r="C14947" s="473" t="s">
        <v>4627</v>
      </c>
      <c r="D14947" s="472" t="s">
        <v>40103</v>
      </c>
      <c r="E14947" s="474">
        <v>1047.44</v>
      </c>
    </row>
    <row r="14948" spans="1:5">
      <c r="A14948" s="472" t="s">
        <v>178</v>
      </c>
      <c r="B14948" s="472" t="s">
        <v>4628</v>
      </c>
      <c r="C14948" s="473" t="s">
        <v>4629</v>
      </c>
      <c r="D14948" s="472" t="s">
        <v>40103</v>
      </c>
      <c r="E14948" s="474">
        <v>1138.8900000000001</v>
      </c>
    </row>
    <row r="14949" spans="1:5">
      <c r="A14949" s="472" t="s">
        <v>178</v>
      </c>
      <c r="B14949" s="472" t="s">
        <v>4630</v>
      </c>
      <c r="C14949" s="473" t="s">
        <v>4631</v>
      </c>
      <c r="D14949" s="472" t="s">
        <v>40103</v>
      </c>
      <c r="E14949" s="474">
        <v>1725.85</v>
      </c>
    </row>
    <row r="14950" spans="1:5">
      <c r="A14950" s="472" t="s">
        <v>178</v>
      </c>
      <c r="B14950" s="472" t="s">
        <v>4632</v>
      </c>
      <c r="C14950" s="473" t="s">
        <v>4633</v>
      </c>
      <c r="D14950" s="472" t="s">
        <v>40103</v>
      </c>
      <c r="E14950" s="474">
        <v>371.78</v>
      </c>
    </row>
    <row r="14951" spans="1:5">
      <c r="A14951" s="472" t="s">
        <v>178</v>
      </c>
      <c r="B14951" s="472" t="s">
        <v>4634</v>
      </c>
      <c r="C14951" s="473" t="s">
        <v>4635</v>
      </c>
      <c r="D14951" s="472" t="s">
        <v>40103</v>
      </c>
      <c r="E14951" s="474">
        <v>444.51</v>
      </c>
    </row>
    <row r="14952" spans="1:5">
      <c r="A14952" s="472" t="s">
        <v>178</v>
      </c>
      <c r="B14952" s="472" t="s">
        <v>4636</v>
      </c>
      <c r="C14952" s="473" t="s">
        <v>4637</v>
      </c>
      <c r="D14952" s="472" t="s">
        <v>40103</v>
      </c>
      <c r="E14952" s="474">
        <v>513.5</v>
      </c>
    </row>
    <row r="14953" spans="1:5">
      <c r="A14953" s="472" t="s">
        <v>178</v>
      </c>
      <c r="B14953" s="472" t="s">
        <v>4638</v>
      </c>
      <c r="C14953" s="473" t="s">
        <v>4639</v>
      </c>
      <c r="D14953" s="472" t="s">
        <v>40103</v>
      </c>
      <c r="E14953" s="474">
        <v>590.30999999999995</v>
      </c>
    </row>
    <row r="14954" spans="1:5">
      <c r="A14954" s="472" t="s">
        <v>178</v>
      </c>
      <c r="B14954" s="472" t="s">
        <v>4640</v>
      </c>
      <c r="C14954" s="473" t="s">
        <v>4641</v>
      </c>
      <c r="D14954" s="472" t="s">
        <v>40103</v>
      </c>
      <c r="E14954" s="474">
        <v>662.71</v>
      </c>
    </row>
    <row r="14955" spans="1:5">
      <c r="A14955" s="472" t="s">
        <v>178</v>
      </c>
      <c r="B14955" s="472" t="s">
        <v>40740</v>
      </c>
      <c r="C14955" s="473" t="s">
        <v>40741</v>
      </c>
      <c r="D14955" s="472"/>
      <c r="E14955" s="474"/>
    </row>
    <row r="14956" spans="1:5">
      <c r="A14956" s="472" t="s">
        <v>178</v>
      </c>
      <c r="B14956" s="472" t="s">
        <v>4642</v>
      </c>
      <c r="C14956" s="473" t="s">
        <v>4643</v>
      </c>
      <c r="D14956" s="472" t="s">
        <v>40103</v>
      </c>
      <c r="E14956" s="474">
        <v>957.23</v>
      </c>
    </row>
    <row r="14957" spans="1:5">
      <c r="A14957" s="472" t="s">
        <v>178</v>
      </c>
      <c r="B14957" s="472" t="s">
        <v>4644</v>
      </c>
      <c r="C14957" s="473" t="s">
        <v>4645</v>
      </c>
      <c r="D14957" s="472" t="s">
        <v>40103</v>
      </c>
      <c r="E14957" s="474">
        <v>1195.1099999999999</v>
      </c>
    </row>
    <row r="14958" spans="1:5">
      <c r="A14958" s="472" t="s">
        <v>178</v>
      </c>
      <c r="B14958" s="472" t="s">
        <v>4646</v>
      </c>
      <c r="C14958" s="473" t="s">
        <v>4647</v>
      </c>
      <c r="D14958" s="472" t="s">
        <v>40103</v>
      </c>
      <c r="E14958" s="474">
        <v>1288.73</v>
      </c>
    </row>
    <row r="14959" spans="1:5">
      <c r="A14959" s="472" t="s">
        <v>178</v>
      </c>
      <c r="B14959" s="472" t="s">
        <v>4648</v>
      </c>
      <c r="C14959" s="473" t="s">
        <v>4649</v>
      </c>
      <c r="D14959" s="472" t="s">
        <v>40103</v>
      </c>
      <c r="E14959" s="474">
        <v>1384.99</v>
      </c>
    </row>
    <row r="14960" spans="1:5">
      <c r="A14960" s="472" t="s">
        <v>178</v>
      </c>
      <c r="B14960" s="472" t="s">
        <v>4650</v>
      </c>
      <c r="C14960" s="473" t="s">
        <v>4651</v>
      </c>
      <c r="D14960" s="472" t="s">
        <v>40103</v>
      </c>
      <c r="E14960" s="474">
        <v>1906.14</v>
      </c>
    </row>
    <row r="14961" spans="1:5">
      <c r="A14961" s="472" t="s">
        <v>178</v>
      </c>
      <c r="B14961" s="472" t="s">
        <v>4652</v>
      </c>
      <c r="C14961" s="473" t="s">
        <v>4653</v>
      </c>
      <c r="D14961" s="472" t="s">
        <v>40103</v>
      </c>
      <c r="E14961" s="474">
        <v>561.92999999999995</v>
      </c>
    </row>
    <row r="14962" spans="1:5">
      <c r="A14962" s="472" t="s">
        <v>178</v>
      </c>
      <c r="B14962" s="472" t="s">
        <v>4654</v>
      </c>
      <c r="C14962" s="473" t="s">
        <v>4655</v>
      </c>
      <c r="D14962" s="472" t="s">
        <v>40103</v>
      </c>
      <c r="E14962" s="474">
        <v>639.44000000000005</v>
      </c>
    </row>
    <row r="14963" spans="1:5">
      <c r="A14963" s="472" t="s">
        <v>178</v>
      </c>
      <c r="B14963" s="472" t="s">
        <v>4656</v>
      </c>
      <c r="C14963" s="473" t="s">
        <v>4657</v>
      </c>
      <c r="D14963" s="472" t="s">
        <v>40103</v>
      </c>
      <c r="E14963" s="474">
        <v>714</v>
      </c>
    </row>
    <row r="14964" spans="1:5">
      <c r="A14964" s="472" t="s">
        <v>178</v>
      </c>
      <c r="B14964" s="472" t="s">
        <v>4658</v>
      </c>
      <c r="C14964" s="473" t="s">
        <v>4659</v>
      </c>
      <c r="D14964" s="472" t="s">
        <v>40103</v>
      </c>
      <c r="E14964" s="474">
        <v>794.92</v>
      </c>
    </row>
    <row r="14965" spans="1:5">
      <c r="A14965" s="472" t="s">
        <v>178</v>
      </c>
      <c r="B14965" s="472" t="s">
        <v>4660</v>
      </c>
      <c r="C14965" s="473" t="s">
        <v>4661</v>
      </c>
      <c r="D14965" s="472" t="s">
        <v>40103</v>
      </c>
      <c r="E14965" s="474">
        <v>872.9</v>
      </c>
    </row>
    <row r="14966" spans="1:5">
      <c r="A14966" s="472" t="s">
        <v>178</v>
      </c>
      <c r="B14966" s="472" t="s">
        <v>40742</v>
      </c>
      <c r="C14966" s="473" t="s">
        <v>40743</v>
      </c>
      <c r="D14966" s="472"/>
      <c r="E14966" s="474"/>
    </row>
    <row r="14967" spans="1:5">
      <c r="A14967" s="472" t="s">
        <v>178</v>
      </c>
      <c r="B14967" s="472" t="s">
        <v>4662</v>
      </c>
      <c r="C14967" s="473" t="s">
        <v>4663</v>
      </c>
      <c r="D14967" s="472" t="s">
        <v>249</v>
      </c>
      <c r="E14967" s="474">
        <v>553.28</v>
      </c>
    </row>
    <row r="14968" spans="1:5">
      <c r="A14968" s="472" t="s">
        <v>178</v>
      </c>
      <c r="B14968" s="472" t="s">
        <v>4664</v>
      </c>
      <c r="C14968" s="473" t="s">
        <v>4665</v>
      </c>
      <c r="D14968" s="472" t="s">
        <v>249</v>
      </c>
      <c r="E14968" s="474">
        <v>140.21</v>
      </c>
    </row>
    <row r="14969" spans="1:5">
      <c r="A14969" s="472" t="s">
        <v>178</v>
      </c>
      <c r="B14969" s="472" t="s">
        <v>4666</v>
      </c>
      <c r="C14969" s="473" t="s">
        <v>4667</v>
      </c>
      <c r="D14969" s="472" t="s">
        <v>249</v>
      </c>
      <c r="E14969" s="474">
        <v>191.65</v>
      </c>
    </row>
    <row r="14970" spans="1:5">
      <c r="A14970" s="472" t="s">
        <v>178</v>
      </c>
      <c r="B14970" s="472" t="s">
        <v>4668</v>
      </c>
      <c r="C14970" s="473" t="s">
        <v>4669</v>
      </c>
      <c r="D14970" s="472" t="s">
        <v>249</v>
      </c>
      <c r="E14970" s="474">
        <v>250.04</v>
      </c>
    </row>
    <row r="14971" spans="1:5">
      <c r="A14971" s="472" t="s">
        <v>178</v>
      </c>
      <c r="B14971" s="472" t="s">
        <v>4670</v>
      </c>
      <c r="C14971" s="473" t="s">
        <v>4671</v>
      </c>
      <c r="D14971" s="472" t="s">
        <v>249</v>
      </c>
      <c r="E14971" s="474">
        <v>315.42</v>
      </c>
    </row>
    <row r="14972" spans="1:5">
      <c r="A14972" s="472" t="s">
        <v>178</v>
      </c>
      <c r="B14972" s="472" t="s">
        <v>4672</v>
      </c>
      <c r="C14972" s="473" t="s">
        <v>4673</v>
      </c>
      <c r="D14972" s="472" t="s">
        <v>249</v>
      </c>
      <c r="E14972" s="474">
        <v>387.75</v>
      </c>
    </row>
    <row r="14973" spans="1:5">
      <c r="A14973" s="472" t="s">
        <v>178</v>
      </c>
      <c r="B14973" s="472" t="s">
        <v>4674</v>
      </c>
      <c r="C14973" s="473" t="s">
        <v>4675</v>
      </c>
      <c r="D14973" s="472" t="s">
        <v>249</v>
      </c>
      <c r="E14973" s="474">
        <v>467.02</v>
      </c>
    </row>
    <row r="14974" spans="1:5">
      <c r="A14974" s="472" t="s">
        <v>178</v>
      </c>
      <c r="B14974" s="472" t="s">
        <v>40744</v>
      </c>
      <c r="C14974" s="473" t="s">
        <v>40745</v>
      </c>
      <c r="D14974" s="472"/>
      <c r="E14974" s="474"/>
    </row>
    <row r="14975" spans="1:5" ht="33.75">
      <c r="A14975" s="472" t="s">
        <v>178</v>
      </c>
      <c r="B14975" s="472" t="s">
        <v>4676</v>
      </c>
      <c r="C14975" s="473" t="s">
        <v>4677</v>
      </c>
      <c r="D14975" s="472" t="s">
        <v>40103</v>
      </c>
      <c r="E14975" s="474">
        <v>26.79</v>
      </c>
    </row>
    <row r="14976" spans="1:5" ht="33.75">
      <c r="A14976" s="472" t="s">
        <v>178</v>
      </c>
      <c r="B14976" s="472" t="s">
        <v>4678</v>
      </c>
      <c r="C14976" s="473" t="s">
        <v>4679</v>
      </c>
      <c r="D14976" s="472" t="s">
        <v>40103</v>
      </c>
      <c r="E14976" s="474">
        <v>28.18</v>
      </c>
    </row>
    <row r="14977" spans="1:5" ht="33.75">
      <c r="A14977" s="472" t="s">
        <v>178</v>
      </c>
      <c r="B14977" s="472" t="s">
        <v>195</v>
      </c>
      <c r="C14977" s="473" t="s">
        <v>4680</v>
      </c>
      <c r="D14977" s="472" t="s">
        <v>40103</v>
      </c>
      <c r="E14977" s="474">
        <v>28.66</v>
      </c>
    </row>
    <row r="14978" spans="1:5">
      <c r="A14978" s="472" t="s">
        <v>178</v>
      </c>
      <c r="B14978" s="472" t="s">
        <v>40746</v>
      </c>
      <c r="C14978" s="473" t="s">
        <v>40747</v>
      </c>
      <c r="D14978" s="472"/>
      <c r="E14978" s="474"/>
    </row>
    <row r="14979" spans="1:5">
      <c r="A14979" s="472" t="s">
        <v>178</v>
      </c>
      <c r="B14979" s="472" t="s">
        <v>40748</v>
      </c>
      <c r="C14979" s="473" t="s">
        <v>40749</v>
      </c>
      <c r="D14979" s="472"/>
      <c r="E14979" s="474"/>
    </row>
    <row r="14980" spans="1:5" ht="22.5">
      <c r="A14980" s="472" t="s">
        <v>178</v>
      </c>
      <c r="B14980" s="472" t="s">
        <v>4681</v>
      </c>
      <c r="C14980" s="473" t="s">
        <v>4682</v>
      </c>
      <c r="D14980" s="472" t="s">
        <v>249</v>
      </c>
      <c r="E14980" s="474">
        <v>333.75</v>
      </c>
    </row>
    <row r="14981" spans="1:5" ht="22.5">
      <c r="A14981" s="472" t="s">
        <v>178</v>
      </c>
      <c r="B14981" s="472" t="s">
        <v>4683</v>
      </c>
      <c r="C14981" s="473" t="s">
        <v>4684</v>
      </c>
      <c r="D14981" s="472" t="s">
        <v>249</v>
      </c>
      <c r="E14981" s="474">
        <v>1064.72</v>
      </c>
    </row>
    <row r="14982" spans="1:5">
      <c r="A14982" s="472" t="s">
        <v>178</v>
      </c>
      <c r="B14982" s="472" t="s">
        <v>4685</v>
      </c>
      <c r="C14982" s="473" t="s">
        <v>4686</v>
      </c>
      <c r="D14982" s="472" t="s">
        <v>249</v>
      </c>
      <c r="E14982" s="474">
        <v>62.61</v>
      </c>
    </row>
    <row r="14983" spans="1:5">
      <c r="A14983" s="472" t="s">
        <v>178</v>
      </c>
      <c r="B14983" s="472" t="s">
        <v>4687</v>
      </c>
      <c r="C14983" s="473" t="s">
        <v>4688</v>
      </c>
      <c r="D14983" s="472" t="s">
        <v>249</v>
      </c>
      <c r="E14983" s="474">
        <v>916.37</v>
      </c>
    </row>
    <row r="14984" spans="1:5">
      <c r="A14984" s="472" t="s">
        <v>178</v>
      </c>
      <c r="B14984" s="472" t="s">
        <v>4689</v>
      </c>
      <c r="C14984" s="473" t="s">
        <v>4690</v>
      </c>
      <c r="D14984" s="472" t="s">
        <v>249</v>
      </c>
      <c r="E14984" s="474">
        <v>56.73</v>
      </c>
    </row>
    <row r="14985" spans="1:5">
      <c r="A14985" s="472" t="s">
        <v>178</v>
      </c>
      <c r="B14985" s="472" t="s">
        <v>40750</v>
      </c>
      <c r="C14985" s="473" t="s">
        <v>40751</v>
      </c>
      <c r="D14985" s="472"/>
      <c r="E14985" s="474"/>
    </row>
    <row r="14986" spans="1:5" ht="33.75">
      <c r="A14986" s="472" t="s">
        <v>178</v>
      </c>
      <c r="B14986" s="472" t="s">
        <v>4691</v>
      </c>
      <c r="C14986" s="473" t="s">
        <v>4692</v>
      </c>
      <c r="D14986" s="472" t="s">
        <v>40144</v>
      </c>
      <c r="E14986" s="474">
        <v>180.28</v>
      </c>
    </row>
    <row r="14987" spans="1:5" ht="45">
      <c r="A14987" s="472" t="s">
        <v>178</v>
      </c>
      <c r="B14987" s="472" t="s">
        <v>4693</v>
      </c>
      <c r="C14987" s="473" t="s">
        <v>4694</v>
      </c>
      <c r="D14987" s="472" t="s">
        <v>40144</v>
      </c>
      <c r="E14987" s="474">
        <v>327.97</v>
      </c>
    </row>
    <row r="14988" spans="1:5" ht="45">
      <c r="A14988" s="472" t="s">
        <v>178</v>
      </c>
      <c r="B14988" s="472" t="s">
        <v>4695</v>
      </c>
      <c r="C14988" s="473" t="s">
        <v>4696</v>
      </c>
      <c r="D14988" s="472" t="s">
        <v>40144</v>
      </c>
      <c r="E14988" s="474">
        <v>964.84</v>
      </c>
    </row>
    <row r="14989" spans="1:5" ht="45">
      <c r="A14989" s="472" t="s">
        <v>178</v>
      </c>
      <c r="B14989" s="472" t="s">
        <v>4697</v>
      </c>
      <c r="C14989" s="473" t="s">
        <v>4698</v>
      </c>
      <c r="D14989" s="472" t="s">
        <v>40144</v>
      </c>
      <c r="E14989" s="474">
        <v>1088.75</v>
      </c>
    </row>
    <row r="14990" spans="1:5" ht="22.5">
      <c r="A14990" s="472" t="s">
        <v>178</v>
      </c>
      <c r="B14990" s="472" t="s">
        <v>4699</v>
      </c>
      <c r="C14990" s="473" t="s">
        <v>4700</v>
      </c>
      <c r="D14990" s="472" t="s">
        <v>40144</v>
      </c>
      <c r="E14990" s="474">
        <v>66.98</v>
      </c>
    </row>
    <row r="14991" spans="1:5" ht="33.75">
      <c r="A14991" s="472" t="s">
        <v>178</v>
      </c>
      <c r="B14991" s="472" t="s">
        <v>4701</v>
      </c>
      <c r="C14991" s="473" t="s">
        <v>4702</v>
      </c>
      <c r="D14991" s="472" t="s">
        <v>40144</v>
      </c>
      <c r="E14991" s="474">
        <v>76.349999999999994</v>
      </c>
    </row>
    <row r="14992" spans="1:5">
      <c r="A14992" s="472" t="s">
        <v>178</v>
      </c>
      <c r="B14992" s="472" t="s">
        <v>4703</v>
      </c>
      <c r="C14992" s="473" t="s">
        <v>4704</v>
      </c>
      <c r="D14992" s="472" t="s">
        <v>249</v>
      </c>
      <c r="E14992" s="474">
        <v>49.97</v>
      </c>
    </row>
    <row r="14993" spans="1:5">
      <c r="A14993" s="472" t="s">
        <v>178</v>
      </c>
      <c r="B14993" s="472" t="s">
        <v>4705</v>
      </c>
      <c r="C14993" s="473" t="s">
        <v>4706</v>
      </c>
      <c r="D14993" s="472" t="s">
        <v>40144</v>
      </c>
      <c r="E14993" s="474">
        <v>14.07</v>
      </c>
    </row>
    <row r="14994" spans="1:5" ht="22.5">
      <c r="A14994" s="472" t="s">
        <v>178</v>
      </c>
      <c r="B14994" s="472" t="s">
        <v>4707</v>
      </c>
      <c r="C14994" s="473" t="s">
        <v>4708</v>
      </c>
      <c r="D14994" s="472" t="s">
        <v>40144</v>
      </c>
      <c r="E14994" s="474">
        <v>94.88</v>
      </c>
    </row>
    <row r="14995" spans="1:5">
      <c r="A14995" s="472" t="s">
        <v>178</v>
      </c>
      <c r="B14995" s="472" t="s">
        <v>4709</v>
      </c>
      <c r="C14995" s="473" t="s">
        <v>4710</v>
      </c>
      <c r="D14995" s="472" t="s">
        <v>249</v>
      </c>
      <c r="E14995" s="474">
        <v>525.95000000000005</v>
      </c>
    </row>
    <row r="14996" spans="1:5">
      <c r="A14996" s="472" t="s">
        <v>178</v>
      </c>
      <c r="B14996" s="472" t="s">
        <v>4711</v>
      </c>
      <c r="C14996" s="473" t="s">
        <v>4712</v>
      </c>
      <c r="D14996" s="472" t="s">
        <v>249</v>
      </c>
      <c r="E14996" s="474">
        <v>149.37</v>
      </c>
    </row>
    <row r="14997" spans="1:5">
      <c r="A14997" s="472" t="s">
        <v>178</v>
      </c>
      <c r="B14997" s="472" t="s">
        <v>4713</v>
      </c>
      <c r="C14997" s="473" t="s">
        <v>4714</v>
      </c>
      <c r="D14997" s="472" t="s">
        <v>249</v>
      </c>
      <c r="E14997" s="474">
        <v>161.29</v>
      </c>
    </row>
    <row r="14998" spans="1:5">
      <c r="A14998" s="472" t="s">
        <v>178</v>
      </c>
      <c r="B14998" s="472" t="s">
        <v>4715</v>
      </c>
      <c r="C14998" s="473" t="s">
        <v>4716</v>
      </c>
      <c r="D14998" s="472" t="s">
        <v>249</v>
      </c>
      <c r="E14998" s="474">
        <v>165.84</v>
      </c>
    </row>
    <row r="14999" spans="1:5">
      <c r="A14999" s="472" t="s">
        <v>178</v>
      </c>
      <c r="B14999" s="472" t="s">
        <v>4717</v>
      </c>
      <c r="C14999" s="473" t="s">
        <v>4718</v>
      </c>
      <c r="D14999" s="472" t="s">
        <v>249</v>
      </c>
      <c r="E14999" s="474">
        <v>657</v>
      </c>
    </row>
    <row r="15000" spans="1:5" ht="22.5">
      <c r="A15000" s="472" t="s">
        <v>178</v>
      </c>
      <c r="B15000" s="472" t="s">
        <v>4719</v>
      </c>
      <c r="C15000" s="473" t="s">
        <v>4720</v>
      </c>
      <c r="D15000" s="472" t="s">
        <v>40144</v>
      </c>
      <c r="E15000" s="474">
        <v>305.02</v>
      </c>
    </row>
    <row r="15001" spans="1:5" ht="22.5">
      <c r="A15001" s="472" t="s">
        <v>178</v>
      </c>
      <c r="B15001" s="472" t="s">
        <v>4721</v>
      </c>
      <c r="C15001" s="473" t="s">
        <v>4722</v>
      </c>
      <c r="D15001" s="472" t="s">
        <v>40144</v>
      </c>
      <c r="E15001" s="474">
        <v>428.93</v>
      </c>
    </row>
    <row r="15002" spans="1:5">
      <c r="A15002" s="472" t="s">
        <v>178</v>
      </c>
      <c r="B15002" s="472" t="s">
        <v>40752</v>
      </c>
      <c r="C15002" s="473" t="s">
        <v>40753</v>
      </c>
      <c r="D15002" s="472"/>
      <c r="E15002" s="474"/>
    </row>
    <row r="15003" spans="1:5" ht="22.5">
      <c r="A15003" s="472" t="s">
        <v>178</v>
      </c>
      <c r="B15003" s="472" t="s">
        <v>4723</v>
      </c>
      <c r="C15003" s="473" t="s">
        <v>4724</v>
      </c>
      <c r="D15003" s="472" t="s">
        <v>40144</v>
      </c>
      <c r="E15003" s="474">
        <v>155.91999999999999</v>
      </c>
    </row>
    <row r="15004" spans="1:5" ht="22.5">
      <c r="A15004" s="472" t="s">
        <v>178</v>
      </c>
      <c r="B15004" s="472" t="s">
        <v>4725</v>
      </c>
      <c r="C15004" s="473" t="s">
        <v>4726</v>
      </c>
      <c r="D15004" s="472" t="s">
        <v>40144</v>
      </c>
      <c r="E15004" s="474">
        <v>133.18</v>
      </c>
    </row>
    <row r="15005" spans="1:5" ht="22.5">
      <c r="A15005" s="472" t="s">
        <v>178</v>
      </c>
      <c r="B15005" s="472" t="s">
        <v>4727</v>
      </c>
      <c r="C15005" s="473" t="s">
        <v>4728</v>
      </c>
      <c r="D15005" s="472" t="s">
        <v>40144</v>
      </c>
      <c r="E15005" s="474">
        <v>237.2</v>
      </c>
    </row>
    <row r="15006" spans="1:5" ht="22.5">
      <c r="A15006" s="472" t="s">
        <v>178</v>
      </c>
      <c r="B15006" s="472" t="s">
        <v>4729</v>
      </c>
      <c r="C15006" s="473" t="s">
        <v>4730</v>
      </c>
      <c r="D15006" s="472" t="s">
        <v>40144</v>
      </c>
      <c r="E15006" s="474">
        <v>529.5</v>
      </c>
    </row>
    <row r="15007" spans="1:5">
      <c r="A15007" s="472" t="s">
        <v>178</v>
      </c>
      <c r="B15007" s="472" t="s">
        <v>40754</v>
      </c>
      <c r="C15007" s="473" t="s">
        <v>40755</v>
      </c>
      <c r="D15007" s="472"/>
      <c r="E15007" s="474"/>
    </row>
    <row r="15008" spans="1:5">
      <c r="A15008" s="472" t="s">
        <v>178</v>
      </c>
      <c r="B15008" s="472" t="s">
        <v>4731</v>
      </c>
      <c r="C15008" s="473" t="s">
        <v>4732</v>
      </c>
      <c r="D15008" s="472" t="s">
        <v>249</v>
      </c>
      <c r="E15008" s="474">
        <v>75.25</v>
      </c>
    </row>
    <row r="15009" spans="1:5">
      <c r="A15009" s="472" t="s">
        <v>178</v>
      </c>
      <c r="B15009" s="472" t="s">
        <v>40756</v>
      </c>
      <c r="C15009" s="473" t="s">
        <v>40757</v>
      </c>
      <c r="D15009" s="472"/>
      <c r="E15009" s="474"/>
    </row>
    <row r="15010" spans="1:5">
      <c r="A15010" s="472" t="s">
        <v>178</v>
      </c>
      <c r="B15010" s="472" t="s">
        <v>4733</v>
      </c>
      <c r="C15010" s="473" t="s">
        <v>4734</v>
      </c>
      <c r="D15010" s="472" t="s">
        <v>249</v>
      </c>
      <c r="E15010" s="474">
        <v>30.27</v>
      </c>
    </row>
    <row r="15011" spans="1:5">
      <c r="A15011" s="472" t="s">
        <v>178</v>
      </c>
      <c r="B15011" s="472" t="s">
        <v>4735</v>
      </c>
      <c r="C15011" s="473" t="s">
        <v>4736</v>
      </c>
      <c r="D15011" s="472" t="s">
        <v>249</v>
      </c>
      <c r="E15011" s="474">
        <v>17.91</v>
      </c>
    </row>
    <row r="15012" spans="1:5">
      <c r="A15012" s="472" t="s">
        <v>178</v>
      </c>
      <c r="B15012" s="472" t="s">
        <v>4737</v>
      </c>
      <c r="C15012" s="473" t="s">
        <v>4738</v>
      </c>
      <c r="D15012" s="472" t="s">
        <v>249</v>
      </c>
      <c r="E15012" s="474">
        <v>17.98</v>
      </c>
    </row>
    <row r="15013" spans="1:5">
      <c r="A15013" s="472" t="s">
        <v>178</v>
      </c>
      <c r="B15013" s="472" t="s">
        <v>4739</v>
      </c>
      <c r="C15013" s="473" t="s">
        <v>4740</v>
      </c>
      <c r="D15013" s="472" t="s">
        <v>249</v>
      </c>
      <c r="E15013" s="474">
        <v>17.98</v>
      </c>
    </row>
    <row r="15014" spans="1:5">
      <c r="A15014" s="472" t="s">
        <v>178</v>
      </c>
      <c r="B15014" s="472" t="s">
        <v>4741</v>
      </c>
      <c r="C15014" s="473" t="s">
        <v>4742</v>
      </c>
      <c r="D15014" s="472" t="s">
        <v>249</v>
      </c>
      <c r="E15014" s="474">
        <v>19.989999999999998</v>
      </c>
    </row>
    <row r="15015" spans="1:5">
      <c r="A15015" s="472" t="s">
        <v>178</v>
      </c>
      <c r="B15015" s="472" t="s">
        <v>4743</v>
      </c>
      <c r="C15015" s="473" t="s">
        <v>4744</v>
      </c>
      <c r="D15015" s="472" t="s">
        <v>249</v>
      </c>
      <c r="E15015" s="474">
        <v>20.04</v>
      </c>
    </row>
    <row r="15016" spans="1:5">
      <c r="A15016" s="472" t="s">
        <v>178</v>
      </c>
      <c r="B15016" s="472" t="s">
        <v>4745</v>
      </c>
      <c r="C15016" s="473" t="s">
        <v>4746</v>
      </c>
      <c r="D15016" s="472" t="s">
        <v>249</v>
      </c>
      <c r="E15016" s="474">
        <v>19.899999999999999</v>
      </c>
    </row>
    <row r="15017" spans="1:5">
      <c r="A15017" s="472" t="s">
        <v>178</v>
      </c>
      <c r="B15017" s="472" t="s">
        <v>4747</v>
      </c>
      <c r="C15017" s="473" t="s">
        <v>4748</v>
      </c>
      <c r="D15017" s="472" t="s">
        <v>249</v>
      </c>
      <c r="E15017" s="474">
        <v>19.84</v>
      </c>
    </row>
    <row r="15018" spans="1:5">
      <c r="A15018" s="472" t="s">
        <v>178</v>
      </c>
      <c r="B15018" s="472" t="s">
        <v>4749</v>
      </c>
      <c r="C15018" s="473" t="s">
        <v>4750</v>
      </c>
      <c r="D15018" s="472" t="s">
        <v>249</v>
      </c>
      <c r="E15018" s="474">
        <v>19.850000000000001</v>
      </c>
    </row>
    <row r="15019" spans="1:5">
      <c r="A15019" s="472" t="s">
        <v>178</v>
      </c>
      <c r="B15019" s="472" t="s">
        <v>40758</v>
      </c>
      <c r="C15019" s="473" t="s">
        <v>40759</v>
      </c>
      <c r="D15019" s="472"/>
      <c r="E15019" s="474"/>
    </row>
    <row r="15020" spans="1:5">
      <c r="A15020" s="472" t="s">
        <v>178</v>
      </c>
      <c r="B15020" s="472" t="s">
        <v>4751</v>
      </c>
      <c r="C15020" s="473" t="s">
        <v>4752</v>
      </c>
      <c r="D15020" s="472" t="s">
        <v>40144</v>
      </c>
      <c r="E15020" s="474">
        <v>112.81</v>
      </c>
    </row>
    <row r="15021" spans="1:5">
      <c r="A15021" s="472" t="s">
        <v>178</v>
      </c>
      <c r="B15021" s="472" t="s">
        <v>4753</v>
      </c>
      <c r="C15021" s="473" t="s">
        <v>4754</v>
      </c>
      <c r="D15021" s="472" t="s">
        <v>249</v>
      </c>
      <c r="E15021" s="474">
        <v>6.39</v>
      </c>
    </row>
    <row r="15022" spans="1:5">
      <c r="A15022" s="472" t="s">
        <v>178</v>
      </c>
      <c r="B15022" s="472" t="s">
        <v>4755</v>
      </c>
      <c r="C15022" s="473" t="s">
        <v>4756</v>
      </c>
      <c r="D15022" s="472" t="s">
        <v>249</v>
      </c>
      <c r="E15022" s="474">
        <v>114.09</v>
      </c>
    </row>
    <row r="15023" spans="1:5">
      <c r="A15023" s="472" t="s">
        <v>178</v>
      </c>
      <c r="B15023" s="472" t="s">
        <v>4757</v>
      </c>
      <c r="C15023" s="473" t="s">
        <v>4758</v>
      </c>
      <c r="D15023" s="472" t="s">
        <v>249</v>
      </c>
      <c r="E15023" s="474">
        <v>97.91</v>
      </c>
    </row>
    <row r="15024" spans="1:5">
      <c r="A15024" s="472" t="s">
        <v>178</v>
      </c>
      <c r="B15024" s="472" t="s">
        <v>4759</v>
      </c>
      <c r="C15024" s="473" t="s">
        <v>4760</v>
      </c>
      <c r="D15024" s="472" t="s">
        <v>249</v>
      </c>
      <c r="E15024" s="474">
        <v>100.03</v>
      </c>
    </row>
    <row r="15025" spans="1:5">
      <c r="A15025" s="472" t="s">
        <v>178</v>
      </c>
      <c r="B15025" s="472" t="s">
        <v>4761</v>
      </c>
      <c r="C15025" s="473" t="s">
        <v>4762</v>
      </c>
      <c r="D15025" s="472" t="s">
        <v>249</v>
      </c>
      <c r="E15025" s="474">
        <v>95.98</v>
      </c>
    </row>
    <row r="15026" spans="1:5">
      <c r="A15026" s="472" t="s">
        <v>178</v>
      </c>
      <c r="B15026" s="472" t="s">
        <v>4763</v>
      </c>
      <c r="C15026" s="473" t="s">
        <v>4764</v>
      </c>
      <c r="D15026" s="472" t="s">
        <v>249</v>
      </c>
      <c r="E15026" s="474">
        <v>99.41</v>
      </c>
    </row>
    <row r="15027" spans="1:5">
      <c r="A15027" s="472" t="s">
        <v>178</v>
      </c>
      <c r="B15027" s="472" t="s">
        <v>4765</v>
      </c>
      <c r="C15027" s="473" t="s">
        <v>4766</v>
      </c>
      <c r="D15027" s="472" t="s">
        <v>249</v>
      </c>
      <c r="E15027" s="474">
        <v>114.09</v>
      </c>
    </row>
    <row r="15028" spans="1:5">
      <c r="A15028" s="472" t="s">
        <v>178</v>
      </c>
      <c r="B15028" s="472" t="s">
        <v>40760</v>
      </c>
      <c r="C15028" s="473" t="s">
        <v>40761</v>
      </c>
      <c r="D15028" s="472"/>
      <c r="E15028" s="474"/>
    </row>
    <row r="15029" spans="1:5">
      <c r="A15029" s="472" t="s">
        <v>178</v>
      </c>
      <c r="B15029" s="472" t="s">
        <v>40762</v>
      </c>
      <c r="C15029" s="473" t="s">
        <v>40763</v>
      </c>
      <c r="D15029" s="472"/>
      <c r="E15029" s="474"/>
    </row>
    <row r="15030" spans="1:5">
      <c r="A15030" s="472" t="s">
        <v>178</v>
      </c>
      <c r="B15030" s="472" t="s">
        <v>4767</v>
      </c>
      <c r="C15030" s="473" t="s">
        <v>4768</v>
      </c>
      <c r="D15030" s="472" t="s">
        <v>40103</v>
      </c>
      <c r="E15030" s="474">
        <v>35.590000000000003</v>
      </c>
    </row>
    <row r="15031" spans="1:5">
      <c r="A15031" s="472" t="s">
        <v>178</v>
      </c>
      <c r="B15031" s="472" t="s">
        <v>4769</v>
      </c>
      <c r="C15031" s="473" t="s">
        <v>4770</v>
      </c>
      <c r="D15031" s="472" t="s">
        <v>40103</v>
      </c>
      <c r="E15031" s="474">
        <v>44.17</v>
      </c>
    </row>
    <row r="15032" spans="1:5">
      <c r="A15032" s="472" t="s">
        <v>178</v>
      </c>
      <c r="B15032" s="472" t="s">
        <v>4771</v>
      </c>
      <c r="C15032" s="473" t="s">
        <v>4772</v>
      </c>
      <c r="D15032" s="472" t="s">
        <v>40103</v>
      </c>
      <c r="E15032" s="474">
        <v>30.72</v>
      </c>
    </row>
    <row r="15033" spans="1:5">
      <c r="A15033" s="472" t="s">
        <v>178</v>
      </c>
      <c r="B15033" s="472" t="s">
        <v>40764</v>
      </c>
      <c r="C15033" s="473" t="s">
        <v>40765</v>
      </c>
      <c r="D15033" s="472"/>
      <c r="E15033" s="474"/>
    </row>
    <row r="15034" spans="1:5">
      <c r="A15034" s="472" t="s">
        <v>178</v>
      </c>
      <c r="B15034" s="472" t="s">
        <v>4773</v>
      </c>
      <c r="C15034" s="473" t="s">
        <v>4774</v>
      </c>
      <c r="D15034" s="472" t="s">
        <v>249</v>
      </c>
      <c r="E15034" s="474">
        <v>39.78</v>
      </c>
    </row>
    <row r="15035" spans="1:5">
      <c r="A15035" s="472" t="s">
        <v>178</v>
      </c>
      <c r="B15035" s="472" t="s">
        <v>4775</v>
      </c>
      <c r="C15035" s="473" t="s">
        <v>4776</v>
      </c>
      <c r="D15035" s="472" t="s">
        <v>249</v>
      </c>
      <c r="E15035" s="474">
        <v>49.03</v>
      </c>
    </row>
    <row r="15036" spans="1:5">
      <c r="A15036" s="472" t="s">
        <v>178</v>
      </c>
      <c r="B15036" s="472" t="s">
        <v>4777</v>
      </c>
      <c r="C15036" s="473" t="s">
        <v>4778</v>
      </c>
      <c r="D15036" s="472" t="s">
        <v>249</v>
      </c>
      <c r="E15036" s="474">
        <v>37.14</v>
      </c>
    </row>
    <row r="15037" spans="1:5">
      <c r="A15037" s="472" t="s">
        <v>178</v>
      </c>
      <c r="B15037" s="472" t="s">
        <v>40766</v>
      </c>
      <c r="C15037" s="473" t="s">
        <v>40502</v>
      </c>
      <c r="D15037" s="472"/>
      <c r="E15037" s="474"/>
    </row>
    <row r="15038" spans="1:5">
      <c r="A15038" s="472" t="s">
        <v>178</v>
      </c>
      <c r="B15038" s="472" t="s">
        <v>4779</v>
      </c>
      <c r="C15038" s="473" t="s">
        <v>4780</v>
      </c>
      <c r="D15038" s="472" t="s">
        <v>249</v>
      </c>
      <c r="E15038" s="474">
        <v>71.67</v>
      </c>
    </row>
    <row r="15039" spans="1:5">
      <c r="A15039" s="472" t="s">
        <v>178</v>
      </c>
      <c r="B15039" s="472" t="s">
        <v>4781</v>
      </c>
      <c r="C15039" s="473" t="s">
        <v>4782</v>
      </c>
      <c r="D15039" s="472" t="s">
        <v>249</v>
      </c>
      <c r="E15039" s="474">
        <v>79.040000000000006</v>
      </c>
    </row>
    <row r="15040" spans="1:5">
      <c r="A15040" s="472" t="s">
        <v>178</v>
      </c>
      <c r="B15040" s="472" t="s">
        <v>40767</v>
      </c>
      <c r="C15040" s="473" t="s">
        <v>40768</v>
      </c>
      <c r="D15040" s="472"/>
      <c r="E15040" s="474"/>
    </row>
    <row r="15041" spans="1:5">
      <c r="A15041" s="472" t="s">
        <v>178</v>
      </c>
      <c r="B15041" s="472" t="s">
        <v>4783</v>
      </c>
      <c r="C15041" s="473" t="s">
        <v>4784</v>
      </c>
      <c r="D15041" s="472" t="s">
        <v>249</v>
      </c>
      <c r="E15041" s="474">
        <v>946.44</v>
      </c>
    </row>
    <row r="15042" spans="1:5">
      <c r="A15042" s="472" t="s">
        <v>178</v>
      </c>
      <c r="B15042" s="472" t="s">
        <v>4785</v>
      </c>
      <c r="C15042" s="473" t="s">
        <v>4786</v>
      </c>
      <c r="D15042" s="472" t="s">
        <v>249</v>
      </c>
      <c r="E15042" s="474">
        <v>1586.04</v>
      </c>
    </row>
    <row r="15043" spans="1:5">
      <c r="A15043" s="472" t="s">
        <v>178</v>
      </c>
      <c r="B15043" s="472" t="s">
        <v>4787</v>
      </c>
      <c r="C15043" s="473" t="s">
        <v>4788</v>
      </c>
      <c r="D15043" s="472" t="s">
        <v>249</v>
      </c>
      <c r="E15043" s="474">
        <v>1339.3</v>
      </c>
    </row>
    <row r="15044" spans="1:5">
      <c r="A15044" s="472" t="s">
        <v>178</v>
      </c>
      <c r="B15044" s="472" t="s">
        <v>4789</v>
      </c>
      <c r="C15044" s="473" t="s">
        <v>4790</v>
      </c>
      <c r="D15044" s="472" t="s">
        <v>249</v>
      </c>
      <c r="E15044" s="474">
        <v>629.01</v>
      </c>
    </row>
    <row r="15045" spans="1:5">
      <c r="A15045" s="472" t="s">
        <v>178</v>
      </c>
      <c r="B15045" s="472" t="s">
        <v>4791</v>
      </c>
      <c r="C15045" s="473" t="s">
        <v>4792</v>
      </c>
      <c r="D15045" s="472" t="s">
        <v>249</v>
      </c>
      <c r="E15045" s="474">
        <v>2297.63</v>
      </c>
    </row>
    <row r="15046" spans="1:5">
      <c r="A15046" s="472" t="s">
        <v>178</v>
      </c>
      <c r="B15046" s="472" t="s">
        <v>4793</v>
      </c>
      <c r="C15046" s="473" t="s">
        <v>4794</v>
      </c>
      <c r="D15046" s="472" t="s">
        <v>249</v>
      </c>
      <c r="E15046" s="474">
        <v>4907.84</v>
      </c>
    </row>
    <row r="15047" spans="1:5">
      <c r="A15047" s="472" t="s">
        <v>178</v>
      </c>
      <c r="B15047" s="472" t="s">
        <v>4795</v>
      </c>
      <c r="C15047" s="473" t="s">
        <v>4796</v>
      </c>
      <c r="D15047" s="472" t="s">
        <v>249</v>
      </c>
      <c r="E15047" s="474">
        <v>784.31</v>
      </c>
    </row>
    <row r="15048" spans="1:5">
      <c r="A15048" s="472" t="s">
        <v>178</v>
      </c>
      <c r="B15048" s="472" t="s">
        <v>40769</v>
      </c>
      <c r="C15048" s="473" t="s">
        <v>40770</v>
      </c>
      <c r="D15048" s="472"/>
      <c r="E15048" s="474"/>
    </row>
    <row r="15049" spans="1:5">
      <c r="A15049" s="472" t="s">
        <v>178</v>
      </c>
      <c r="B15049" s="472" t="s">
        <v>4797</v>
      </c>
      <c r="C15049" s="473" t="s">
        <v>4798</v>
      </c>
      <c r="D15049" s="472" t="s">
        <v>249</v>
      </c>
      <c r="E15049" s="474">
        <v>98.11</v>
      </c>
    </row>
    <row r="15050" spans="1:5">
      <c r="A15050" s="472" t="s">
        <v>178</v>
      </c>
      <c r="B15050" s="472" t="s">
        <v>4799</v>
      </c>
      <c r="C15050" s="473" t="s">
        <v>4800</v>
      </c>
      <c r="D15050" s="472" t="s">
        <v>249</v>
      </c>
      <c r="E15050" s="474">
        <v>166.42</v>
      </c>
    </row>
    <row r="15051" spans="1:5">
      <c r="A15051" s="472" t="s">
        <v>178</v>
      </c>
      <c r="B15051" s="472" t="s">
        <v>4801</v>
      </c>
      <c r="C15051" s="473" t="s">
        <v>4802</v>
      </c>
      <c r="D15051" s="472" t="s">
        <v>249</v>
      </c>
      <c r="E15051" s="474">
        <v>140.66999999999999</v>
      </c>
    </row>
    <row r="15052" spans="1:5">
      <c r="A15052" s="472" t="s">
        <v>178</v>
      </c>
      <c r="B15052" s="472" t="s">
        <v>4803</v>
      </c>
      <c r="C15052" s="473" t="s">
        <v>4804</v>
      </c>
      <c r="D15052" s="472" t="s">
        <v>249</v>
      </c>
      <c r="E15052" s="474">
        <v>52.81</v>
      </c>
    </row>
    <row r="15053" spans="1:5">
      <c r="A15053" s="472" t="s">
        <v>178</v>
      </c>
      <c r="B15053" s="472" t="s">
        <v>4805</v>
      </c>
      <c r="C15053" s="473" t="s">
        <v>4806</v>
      </c>
      <c r="D15053" s="472" t="s">
        <v>249</v>
      </c>
      <c r="E15053" s="474">
        <v>275.37</v>
      </c>
    </row>
    <row r="15054" spans="1:5">
      <c r="A15054" s="472" t="s">
        <v>178</v>
      </c>
      <c r="B15054" s="472" t="s">
        <v>4807</v>
      </c>
      <c r="C15054" s="473" t="s">
        <v>4808</v>
      </c>
      <c r="D15054" s="472" t="s">
        <v>249</v>
      </c>
      <c r="E15054" s="474">
        <v>294.62</v>
      </c>
    </row>
    <row r="15055" spans="1:5">
      <c r="A15055" s="472" t="s">
        <v>178</v>
      </c>
      <c r="B15055" s="472" t="s">
        <v>4809</v>
      </c>
      <c r="C15055" s="473" t="s">
        <v>4810</v>
      </c>
      <c r="D15055" s="472" t="s">
        <v>249</v>
      </c>
      <c r="E15055" s="474">
        <v>68.040000000000006</v>
      </c>
    </row>
    <row r="15056" spans="1:5">
      <c r="A15056" s="472" t="s">
        <v>178</v>
      </c>
      <c r="B15056" s="472" t="s">
        <v>40771</v>
      </c>
      <c r="C15056" s="473" t="s">
        <v>40772</v>
      </c>
      <c r="D15056" s="472"/>
      <c r="E15056" s="474"/>
    </row>
    <row r="15057" spans="1:5">
      <c r="A15057" s="472" t="s">
        <v>178</v>
      </c>
      <c r="B15057" s="472" t="s">
        <v>4811</v>
      </c>
      <c r="C15057" s="473" t="s">
        <v>4812</v>
      </c>
      <c r="D15057" s="472" t="s">
        <v>249</v>
      </c>
      <c r="E15057" s="474">
        <v>55.14</v>
      </c>
    </row>
    <row r="15058" spans="1:5">
      <c r="A15058" s="472" t="s">
        <v>178</v>
      </c>
      <c r="B15058" s="472" t="s">
        <v>4813</v>
      </c>
      <c r="C15058" s="473" t="s">
        <v>4814</v>
      </c>
      <c r="D15058" s="472" t="s">
        <v>249</v>
      </c>
      <c r="E15058" s="474">
        <v>111.09</v>
      </c>
    </row>
    <row r="15059" spans="1:5">
      <c r="A15059" s="472" t="s">
        <v>178</v>
      </c>
      <c r="B15059" s="472" t="s">
        <v>4815</v>
      </c>
      <c r="C15059" s="473" t="s">
        <v>4816</v>
      </c>
      <c r="D15059" s="472" t="s">
        <v>249</v>
      </c>
      <c r="E15059" s="474">
        <v>99.44</v>
      </c>
    </row>
    <row r="15060" spans="1:5">
      <c r="A15060" s="472" t="s">
        <v>178</v>
      </c>
      <c r="B15060" s="472" t="s">
        <v>4817</v>
      </c>
      <c r="C15060" s="473" t="s">
        <v>4818</v>
      </c>
      <c r="D15060" s="472" t="s">
        <v>249</v>
      </c>
      <c r="E15060" s="474">
        <v>41.96</v>
      </c>
    </row>
    <row r="15061" spans="1:5">
      <c r="A15061" s="472" t="s">
        <v>178</v>
      </c>
      <c r="B15061" s="472" t="s">
        <v>4819</v>
      </c>
      <c r="C15061" s="473" t="s">
        <v>4820</v>
      </c>
      <c r="D15061" s="472" t="s">
        <v>249</v>
      </c>
      <c r="E15061" s="474">
        <v>151.13</v>
      </c>
    </row>
    <row r="15062" spans="1:5">
      <c r="A15062" s="472" t="s">
        <v>178</v>
      </c>
      <c r="B15062" s="472" t="s">
        <v>4821</v>
      </c>
      <c r="C15062" s="473" t="s">
        <v>4822</v>
      </c>
      <c r="D15062" s="472" t="s">
        <v>249</v>
      </c>
      <c r="E15062" s="474">
        <v>237.94</v>
      </c>
    </row>
    <row r="15063" spans="1:5">
      <c r="A15063" s="472" t="s">
        <v>178</v>
      </c>
      <c r="B15063" s="472" t="s">
        <v>4823</v>
      </c>
      <c r="C15063" s="473" t="s">
        <v>4824</v>
      </c>
      <c r="D15063" s="472" t="s">
        <v>249</v>
      </c>
      <c r="E15063" s="474">
        <v>45.11</v>
      </c>
    </row>
    <row r="15064" spans="1:5">
      <c r="A15064" s="472" t="s">
        <v>178</v>
      </c>
      <c r="B15064" s="472" t="s">
        <v>40773</v>
      </c>
      <c r="C15064" s="473" t="s">
        <v>40774</v>
      </c>
      <c r="D15064" s="472"/>
      <c r="E15064" s="474"/>
    </row>
    <row r="15065" spans="1:5">
      <c r="A15065" s="472" t="s">
        <v>178</v>
      </c>
      <c r="B15065" s="472" t="s">
        <v>4825</v>
      </c>
      <c r="C15065" s="473" t="s">
        <v>4826</v>
      </c>
      <c r="D15065" s="472" t="s">
        <v>249</v>
      </c>
      <c r="E15065" s="474">
        <v>219.1</v>
      </c>
    </row>
    <row r="15066" spans="1:5">
      <c r="A15066" s="472" t="s">
        <v>178</v>
      </c>
      <c r="B15066" s="472" t="s">
        <v>4827</v>
      </c>
      <c r="C15066" s="473" t="s">
        <v>4828</v>
      </c>
      <c r="D15066" s="472" t="s">
        <v>249</v>
      </c>
      <c r="E15066" s="474">
        <v>161.33000000000001</v>
      </c>
    </row>
    <row r="15067" spans="1:5">
      <c r="A15067" s="472" t="s">
        <v>178</v>
      </c>
      <c r="B15067" s="472" t="s">
        <v>40775</v>
      </c>
      <c r="C15067" s="473" t="s">
        <v>40776</v>
      </c>
      <c r="D15067" s="472"/>
      <c r="E15067" s="474"/>
    </row>
    <row r="15068" spans="1:5">
      <c r="A15068" s="472" t="s">
        <v>178</v>
      </c>
      <c r="B15068" s="472" t="s">
        <v>4829</v>
      </c>
      <c r="C15068" s="473" t="s">
        <v>4830</v>
      </c>
      <c r="D15068" s="472" t="s">
        <v>249</v>
      </c>
      <c r="E15068" s="474">
        <v>453.61</v>
      </c>
    </row>
    <row r="15069" spans="1:5">
      <c r="A15069" s="472" t="s">
        <v>178</v>
      </c>
      <c r="B15069" s="472" t="s">
        <v>4831</v>
      </c>
      <c r="C15069" s="473" t="s">
        <v>4832</v>
      </c>
      <c r="D15069" s="472" t="s">
        <v>249</v>
      </c>
      <c r="E15069" s="474">
        <v>359.21</v>
      </c>
    </row>
    <row r="15070" spans="1:5">
      <c r="A15070" s="472" t="s">
        <v>178</v>
      </c>
      <c r="B15070" s="472" t="s">
        <v>4833</v>
      </c>
      <c r="C15070" s="473" t="s">
        <v>4834</v>
      </c>
      <c r="D15070" s="472" t="s">
        <v>249</v>
      </c>
      <c r="E15070" s="474">
        <v>97.81</v>
      </c>
    </row>
    <row r="15071" spans="1:5">
      <c r="A15071" s="472" t="s">
        <v>178</v>
      </c>
      <c r="B15071" s="472" t="s">
        <v>4835</v>
      </c>
      <c r="C15071" s="473" t="s">
        <v>4836</v>
      </c>
      <c r="D15071" s="472" t="s">
        <v>249</v>
      </c>
      <c r="E15071" s="474">
        <v>98.41</v>
      </c>
    </row>
    <row r="15072" spans="1:5">
      <c r="A15072" s="472" t="s">
        <v>178</v>
      </c>
      <c r="B15072" s="472" t="s">
        <v>40777</v>
      </c>
      <c r="C15072" s="473" t="s">
        <v>40778</v>
      </c>
      <c r="D15072" s="472"/>
      <c r="E15072" s="474"/>
    </row>
    <row r="15073" spans="1:5">
      <c r="A15073" s="472" t="s">
        <v>178</v>
      </c>
      <c r="B15073" s="472" t="s">
        <v>4837</v>
      </c>
      <c r="C15073" s="473" t="s">
        <v>4838</v>
      </c>
      <c r="D15073" s="472" t="s">
        <v>249</v>
      </c>
      <c r="E15073" s="474">
        <v>2250.5500000000002</v>
      </c>
    </row>
    <row r="15074" spans="1:5">
      <c r="A15074" s="472" t="s">
        <v>178</v>
      </c>
      <c r="B15074" s="472" t="s">
        <v>40779</v>
      </c>
      <c r="C15074" s="473" t="s">
        <v>40780</v>
      </c>
      <c r="D15074" s="472"/>
      <c r="E15074" s="474"/>
    </row>
    <row r="15075" spans="1:5">
      <c r="A15075" s="472" t="s">
        <v>178</v>
      </c>
      <c r="B15075" s="472" t="s">
        <v>4839</v>
      </c>
      <c r="C15075" s="473" t="s">
        <v>4840</v>
      </c>
      <c r="D15075" s="472" t="s">
        <v>249</v>
      </c>
      <c r="E15075" s="474">
        <v>719.76</v>
      </c>
    </row>
    <row r="15076" spans="1:5">
      <c r="A15076" s="472" t="s">
        <v>178</v>
      </c>
      <c r="B15076" s="472" t="s">
        <v>4841</v>
      </c>
      <c r="C15076" s="473" t="s">
        <v>4842</v>
      </c>
      <c r="D15076" s="472" t="s">
        <v>249</v>
      </c>
      <c r="E15076" s="474">
        <v>303.33999999999997</v>
      </c>
    </row>
    <row r="15077" spans="1:5">
      <c r="A15077" s="472" t="s">
        <v>178</v>
      </c>
      <c r="B15077" s="472" t="s">
        <v>40781</v>
      </c>
      <c r="C15077" s="473" t="s">
        <v>40782</v>
      </c>
      <c r="D15077" s="472"/>
      <c r="E15077" s="474"/>
    </row>
    <row r="15078" spans="1:5" ht="45">
      <c r="A15078" s="472" t="s">
        <v>178</v>
      </c>
      <c r="B15078" s="472" t="s">
        <v>4843</v>
      </c>
      <c r="C15078" s="473" t="s">
        <v>4844</v>
      </c>
      <c r="D15078" s="472" t="s">
        <v>40144</v>
      </c>
      <c r="E15078" s="474">
        <v>2175.58</v>
      </c>
    </row>
    <row r="15079" spans="1:5">
      <c r="A15079" s="472" t="s">
        <v>178</v>
      </c>
      <c r="B15079" s="472" t="s">
        <v>40783</v>
      </c>
      <c r="C15079" s="473" t="s">
        <v>40784</v>
      </c>
      <c r="D15079" s="472"/>
      <c r="E15079" s="474"/>
    </row>
    <row r="15080" spans="1:5">
      <c r="A15080" s="472" t="s">
        <v>178</v>
      </c>
      <c r="B15080" s="472" t="s">
        <v>4845</v>
      </c>
      <c r="C15080" s="473" t="s">
        <v>4846</v>
      </c>
      <c r="D15080" s="472" t="s">
        <v>249</v>
      </c>
      <c r="E15080" s="474">
        <v>125.13</v>
      </c>
    </row>
    <row r="15081" spans="1:5">
      <c r="A15081" s="472" t="s">
        <v>178</v>
      </c>
      <c r="B15081" s="472" t="s">
        <v>4847</v>
      </c>
      <c r="C15081" s="473" t="s">
        <v>4848</v>
      </c>
      <c r="D15081" s="472" t="s">
        <v>249</v>
      </c>
      <c r="E15081" s="474">
        <v>125.13</v>
      </c>
    </row>
    <row r="15082" spans="1:5">
      <c r="A15082" s="472" t="s">
        <v>178</v>
      </c>
      <c r="B15082" s="472" t="s">
        <v>4849</v>
      </c>
      <c r="C15082" s="473" t="s">
        <v>4850</v>
      </c>
      <c r="D15082" s="472" t="s">
        <v>249</v>
      </c>
      <c r="E15082" s="474">
        <v>61.33</v>
      </c>
    </row>
    <row r="15083" spans="1:5">
      <c r="A15083" s="472" t="s">
        <v>178</v>
      </c>
      <c r="B15083" s="472" t="s">
        <v>4851</v>
      </c>
      <c r="C15083" s="473" t="s">
        <v>4852</v>
      </c>
      <c r="D15083" s="472" t="s">
        <v>249</v>
      </c>
      <c r="E15083" s="474">
        <v>134.44</v>
      </c>
    </row>
    <row r="15084" spans="1:5">
      <c r="A15084" s="472" t="s">
        <v>178</v>
      </c>
      <c r="B15084" s="472" t="s">
        <v>4853</v>
      </c>
      <c r="C15084" s="473" t="s">
        <v>4854</v>
      </c>
      <c r="D15084" s="472" t="s">
        <v>249</v>
      </c>
      <c r="E15084" s="474">
        <v>105.78</v>
      </c>
    </row>
    <row r="15085" spans="1:5">
      <c r="A15085" s="472" t="s">
        <v>178</v>
      </c>
      <c r="B15085" s="472" t="s">
        <v>4855</v>
      </c>
      <c r="C15085" s="473" t="s">
        <v>4856</v>
      </c>
      <c r="D15085" s="472" t="s">
        <v>249</v>
      </c>
      <c r="E15085" s="474">
        <v>37.14</v>
      </c>
    </row>
    <row r="15086" spans="1:5">
      <c r="A15086" s="472" t="s">
        <v>178</v>
      </c>
      <c r="B15086" s="472" t="s">
        <v>4857</v>
      </c>
      <c r="C15086" s="473" t="s">
        <v>4858</v>
      </c>
      <c r="D15086" s="472" t="s">
        <v>249</v>
      </c>
      <c r="E15086" s="474">
        <v>211.1</v>
      </c>
    </row>
    <row r="15087" spans="1:5">
      <c r="A15087" s="472" t="s">
        <v>178</v>
      </c>
      <c r="B15087" s="472" t="s">
        <v>4859</v>
      </c>
      <c r="C15087" s="473" t="s">
        <v>4860</v>
      </c>
      <c r="D15087" s="472" t="s">
        <v>249</v>
      </c>
      <c r="E15087" s="474">
        <v>47.33</v>
      </c>
    </row>
    <row r="15088" spans="1:5">
      <c r="A15088" s="472" t="s">
        <v>178</v>
      </c>
      <c r="B15088" s="472" t="s">
        <v>4861</v>
      </c>
      <c r="C15088" s="473" t="s">
        <v>4862</v>
      </c>
      <c r="D15088" s="472" t="s">
        <v>249</v>
      </c>
      <c r="E15088" s="474">
        <v>17.87</v>
      </c>
    </row>
    <row r="15089" spans="1:5">
      <c r="A15089" s="472" t="s">
        <v>178</v>
      </c>
      <c r="B15089" s="472" t="s">
        <v>4863</v>
      </c>
      <c r="C15089" s="473" t="s">
        <v>4864</v>
      </c>
      <c r="D15089" s="472" t="s">
        <v>249</v>
      </c>
      <c r="E15089" s="474">
        <v>11.48</v>
      </c>
    </row>
    <row r="15090" spans="1:5">
      <c r="A15090" s="472" t="s">
        <v>178</v>
      </c>
      <c r="B15090" s="472" t="s">
        <v>4865</v>
      </c>
      <c r="C15090" s="473" t="s">
        <v>4866</v>
      </c>
      <c r="D15090" s="472" t="s">
        <v>249</v>
      </c>
      <c r="E15090" s="474">
        <v>11.44</v>
      </c>
    </row>
    <row r="15091" spans="1:5">
      <c r="A15091" s="472" t="s">
        <v>178</v>
      </c>
      <c r="B15091" s="472" t="s">
        <v>4867</v>
      </c>
      <c r="C15091" s="473" t="s">
        <v>4868</v>
      </c>
      <c r="D15091" s="472" t="s">
        <v>249</v>
      </c>
      <c r="E15091" s="474">
        <v>11.44</v>
      </c>
    </row>
    <row r="15092" spans="1:5">
      <c r="A15092" s="472" t="s">
        <v>178</v>
      </c>
      <c r="B15092" s="472" t="s">
        <v>4869</v>
      </c>
      <c r="C15092" s="473" t="s">
        <v>4870</v>
      </c>
      <c r="D15092" s="472" t="s">
        <v>249</v>
      </c>
      <c r="E15092" s="474">
        <v>16.48</v>
      </c>
    </row>
    <row r="15093" spans="1:5">
      <c r="A15093" s="472" t="s">
        <v>178</v>
      </c>
      <c r="B15093" s="472" t="s">
        <v>40785</v>
      </c>
      <c r="C15093" s="473" t="s">
        <v>40786</v>
      </c>
      <c r="D15093" s="472"/>
      <c r="E15093" s="474"/>
    </row>
    <row r="15094" spans="1:5">
      <c r="A15094" s="472" t="s">
        <v>178</v>
      </c>
      <c r="B15094" s="472" t="s">
        <v>40787</v>
      </c>
      <c r="C15094" s="473" t="s">
        <v>40788</v>
      </c>
      <c r="D15094" s="472"/>
      <c r="E15094" s="474"/>
    </row>
    <row r="15095" spans="1:5" ht="22.5">
      <c r="A15095" s="472" t="s">
        <v>178</v>
      </c>
      <c r="B15095" s="472" t="s">
        <v>4871</v>
      </c>
      <c r="C15095" s="473" t="s">
        <v>4872</v>
      </c>
      <c r="D15095" s="472" t="s">
        <v>40144</v>
      </c>
      <c r="E15095" s="474">
        <v>221.53</v>
      </c>
    </row>
    <row r="15096" spans="1:5" ht="22.5">
      <c r="A15096" s="472" t="s">
        <v>178</v>
      </c>
      <c r="B15096" s="472" t="s">
        <v>4873</v>
      </c>
      <c r="C15096" s="473" t="s">
        <v>4874</v>
      </c>
      <c r="D15096" s="472" t="s">
        <v>40144</v>
      </c>
      <c r="E15096" s="474">
        <v>102.35</v>
      </c>
    </row>
    <row r="15097" spans="1:5" ht="22.5">
      <c r="A15097" s="472" t="s">
        <v>178</v>
      </c>
      <c r="B15097" s="472" t="s">
        <v>4875</v>
      </c>
      <c r="C15097" s="473" t="s">
        <v>4876</v>
      </c>
      <c r="D15097" s="472" t="s">
        <v>40144</v>
      </c>
      <c r="E15097" s="474">
        <v>204.04</v>
      </c>
    </row>
    <row r="15098" spans="1:5">
      <c r="A15098" s="472" t="s">
        <v>178</v>
      </c>
      <c r="B15098" s="472" t="s">
        <v>40789</v>
      </c>
      <c r="C15098" s="473" t="s">
        <v>40790</v>
      </c>
      <c r="D15098" s="472"/>
      <c r="E15098" s="474"/>
    </row>
    <row r="15099" spans="1:5">
      <c r="A15099" s="472" t="s">
        <v>178</v>
      </c>
      <c r="B15099" s="472" t="s">
        <v>4877</v>
      </c>
      <c r="C15099" s="473" t="s">
        <v>4878</v>
      </c>
      <c r="D15099" s="472" t="s">
        <v>40095</v>
      </c>
      <c r="E15099" s="474">
        <v>192.91</v>
      </c>
    </row>
    <row r="15100" spans="1:5">
      <c r="A15100" s="472" t="s">
        <v>178</v>
      </c>
      <c r="B15100" s="472" t="s">
        <v>40791</v>
      </c>
      <c r="C15100" s="473" t="s">
        <v>40792</v>
      </c>
      <c r="D15100" s="472"/>
      <c r="E15100" s="474"/>
    </row>
    <row r="15101" spans="1:5" ht="33.75">
      <c r="A15101" s="472" t="s">
        <v>178</v>
      </c>
      <c r="B15101" s="472" t="s">
        <v>4879</v>
      </c>
      <c r="C15101" s="473" t="s">
        <v>4880</v>
      </c>
      <c r="D15101" s="472" t="s">
        <v>40095</v>
      </c>
      <c r="E15101" s="474">
        <v>85.12</v>
      </c>
    </row>
    <row r="15102" spans="1:5" ht="33.75">
      <c r="A15102" s="472" t="s">
        <v>178</v>
      </c>
      <c r="B15102" s="472" t="s">
        <v>4881</v>
      </c>
      <c r="C15102" s="473" t="s">
        <v>4882</v>
      </c>
      <c r="D15102" s="472" t="s">
        <v>40095</v>
      </c>
      <c r="E15102" s="474">
        <v>102.89</v>
      </c>
    </row>
    <row r="15103" spans="1:5" ht="33.75">
      <c r="A15103" s="472" t="s">
        <v>178</v>
      </c>
      <c r="B15103" s="472" t="s">
        <v>4883</v>
      </c>
      <c r="C15103" s="473" t="s">
        <v>4884</v>
      </c>
      <c r="D15103" s="472" t="s">
        <v>40095</v>
      </c>
      <c r="E15103" s="474">
        <v>136.62</v>
      </c>
    </row>
    <row r="15104" spans="1:5">
      <c r="A15104" s="472" t="s">
        <v>178</v>
      </c>
      <c r="B15104" s="472" t="s">
        <v>40793</v>
      </c>
      <c r="C15104" s="473" t="s">
        <v>40794</v>
      </c>
      <c r="D15104" s="472"/>
      <c r="E15104" s="474"/>
    </row>
    <row r="15105" spans="1:5" ht="33.75">
      <c r="A15105" s="472" t="s">
        <v>178</v>
      </c>
      <c r="B15105" s="472" t="s">
        <v>4885</v>
      </c>
      <c r="C15105" s="473" t="s">
        <v>4886</v>
      </c>
      <c r="D15105" s="472" t="s">
        <v>40095</v>
      </c>
      <c r="E15105" s="474">
        <v>89.71</v>
      </c>
    </row>
    <row r="15106" spans="1:5" ht="33.75">
      <c r="A15106" s="472" t="s">
        <v>178</v>
      </c>
      <c r="B15106" s="472" t="s">
        <v>4887</v>
      </c>
      <c r="C15106" s="473" t="s">
        <v>4888</v>
      </c>
      <c r="D15106" s="472" t="s">
        <v>40095</v>
      </c>
      <c r="E15106" s="474">
        <v>82.66</v>
      </c>
    </row>
    <row r="15107" spans="1:5">
      <c r="A15107" s="472" t="s">
        <v>178</v>
      </c>
      <c r="B15107" s="472" t="s">
        <v>40795</v>
      </c>
      <c r="C15107" s="473" t="s">
        <v>40796</v>
      </c>
      <c r="D15107" s="472"/>
      <c r="E15107" s="474"/>
    </row>
    <row r="15108" spans="1:5" ht="33.75">
      <c r="A15108" s="472" t="s">
        <v>178</v>
      </c>
      <c r="B15108" s="472" t="s">
        <v>4889</v>
      </c>
      <c r="C15108" s="473" t="s">
        <v>4890</v>
      </c>
      <c r="D15108" s="472" t="s">
        <v>40095</v>
      </c>
      <c r="E15108" s="474">
        <v>237.12</v>
      </c>
    </row>
    <row r="15109" spans="1:5" ht="33.75">
      <c r="A15109" s="472" t="s">
        <v>178</v>
      </c>
      <c r="B15109" s="472" t="s">
        <v>4891</v>
      </c>
      <c r="C15109" s="473" t="s">
        <v>4892</v>
      </c>
      <c r="D15109" s="472" t="s">
        <v>40095</v>
      </c>
      <c r="E15109" s="474">
        <v>151.62</v>
      </c>
    </row>
    <row r="15110" spans="1:5" ht="33.75">
      <c r="A15110" s="472" t="s">
        <v>178</v>
      </c>
      <c r="B15110" s="472" t="s">
        <v>4893</v>
      </c>
      <c r="C15110" s="473" t="s">
        <v>4894</v>
      </c>
      <c r="D15110" s="472" t="s">
        <v>40095</v>
      </c>
      <c r="E15110" s="474">
        <v>189.33</v>
      </c>
    </row>
    <row r="15111" spans="1:5">
      <c r="A15111" s="472" t="s">
        <v>178</v>
      </c>
      <c r="B15111" s="472" t="s">
        <v>40797</v>
      </c>
      <c r="C15111" s="473" t="s">
        <v>40798</v>
      </c>
      <c r="D15111" s="472"/>
      <c r="E15111" s="474"/>
    </row>
    <row r="15112" spans="1:5">
      <c r="A15112" s="472" t="s">
        <v>178</v>
      </c>
      <c r="B15112" s="472" t="s">
        <v>40799</v>
      </c>
      <c r="C15112" s="473" t="s">
        <v>40800</v>
      </c>
      <c r="D15112" s="472"/>
      <c r="E15112" s="474"/>
    </row>
    <row r="15113" spans="1:5">
      <c r="A15113" s="472" t="s">
        <v>178</v>
      </c>
      <c r="B15113" s="472" t="s">
        <v>4895</v>
      </c>
      <c r="C15113" s="473" t="s">
        <v>4896</v>
      </c>
      <c r="D15113" s="472" t="s">
        <v>249</v>
      </c>
      <c r="E15113" s="474">
        <v>616.99</v>
      </c>
    </row>
    <row r="15114" spans="1:5">
      <c r="A15114" s="472" t="s">
        <v>178</v>
      </c>
      <c r="B15114" s="472" t="s">
        <v>4897</v>
      </c>
      <c r="C15114" s="473" t="s">
        <v>4898</v>
      </c>
      <c r="D15114" s="472" t="s">
        <v>40112</v>
      </c>
      <c r="E15114" s="474">
        <v>866.05</v>
      </c>
    </row>
    <row r="15115" spans="1:5">
      <c r="A15115" s="472" t="s">
        <v>178</v>
      </c>
      <c r="B15115" s="472" t="s">
        <v>40801</v>
      </c>
      <c r="C15115" s="473" t="s">
        <v>40802</v>
      </c>
      <c r="D15115" s="472"/>
      <c r="E15115" s="474"/>
    </row>
    <row r="15116" spans="1:5">
      <c r="A15116" s="472" t="s">
        <v>178</v>
      </c>
      <c r="B15116" s="472" t="s">
        <v>4899</v>
      </c>
      <c r="C15116" s="473" t="s">
        <v>4900</v>
      </c>
      <c r="D15116" s="472" t="s">
        <v>249</v>
      </c>
      <c r="E15116" s="474">
        <v>43.34</v>
      </c>
    </row>
    <row r="15117" spans="1:5">
      <c r="A15117" s="472" t="s">
        <v>178</v>
      </c>
      <c r="B15117" s="472" t="s">
        <v>4901</v>
      </c>
      <c r="C15117" s="473" t="s">
        <v>4902</v>
      </c>
      <c r="D15117" s="472" t="s">
        <v>249</v>
      </c>
      <c r="E15117" s="474">
        <v>47.38</v>
      </c>
    </row>
    <row r="15118" spans="1:5">
      <c r="A15118" s="472" t="s">
        <v>178</v>
      </c>
      <c r="B15118" s="472" t="s">
        <v>4903</v>
      </c>
      <c r="C15118" s="473" t="s">
        <v>4904</v>
      </c>
      <c r="D15118" s="472" t="s">
        <v>249</v>
      </c>
      <c r="E15118" s="474">
        <v>45.27</v>
      </c>
    </row>
    <row r="15119" spans="1:5">
      <c r="A15119" s="472" t="s">
        <v>178</v>
      </c>
      <c r="B15119" s="472" t="s">
        <v>4905</v>
      </c>
      <c r="C15119" s="473" t="s">
        <v>4906</v>
      </c>
      <c r="D15119" s="472" t="s">
        <v>249</v>
      </c>
      <c r="E15119" s="474">
        <v>765.18</v>
      </c>
    </row>
    <row r="15120" spans="1:5">
      <c r="A15120" s="472" t="s">
        <v>178</v>
      </c>
      <c r="B15120" s="472" t="s">
        <v>4907</v>
      </c>
      <c r="C15120" s="473" t="s">
        <v>4908</v>
      </c>
      <c r="D15120" s="472" t="s">
        <v>249</v>
      </c>
      <c r="E15120" s="474">
        <v>14.36</v>
      </c>
    </row>
    <row r="15121" spans="1:5">
      <c r="A15121" s="472" t="s">
        <v>178</v>
      </c>
      <c r="B15121" s="472" t="s">
        <v>4909</v>
      </c>
      <c r="C15121" s="473" t="s">
        <v>4910</v>
      </c>
      <c r="D15121" s="472" t="s">
        <v>249</v>
      </c>
      <c r="E15121" s="474">
        <v>14.32</v>
      </c>
    </row>
    <row r="15122" spans="1:5">
      <c r="A15122" s="472" t="s">
        <v>178</v>
      </c>
      <c r="B15122" s="472" t="s">
        <v>4911</v>
      </c>
      <c r="C15122" s="473" t="s">
        <v>4912</v>
      </c>
      <c r="D15122" s="472" t="s">
        <v>249</v>
      </c>
      <c r="E15122" s="474">
        <v>189.52</v>
      </c>
    </row>
    <row r="15123" spans="1:5">
      <c r="A15123" s="472" t="s">
        <v>178</v>
      </c>
      <c r="B15123" s="472" t="s">
        <v>4913</v>
      </c>
      <c r="C15123" s="473" t="s">
        <v>4914</v>
      </c>
      <c r="D15123" s="472" t="s">
        <v>249</v>
      </c>
      <c r="E15123" s="474">
        <v>55.79</v>
      </c>
    </row>
    <row r="15124" spans="1:5">
      <c r="A15124" s="472" t="s">
        <v>178</v>
      </c>
      <c r="B15124" s="472" t="s">
        <v>40803</v>
      </c>
      <c r="C15124" s="473" t="s">
        <v>40804</v>
      </c>
      <c r="D15124" s="472"/>
      <c r="E15124" s="474"/>
    </row>
    <row r="15125" spans="1:5">
      <c r="A15125" s="472" t="s">
        <v>178</v>
      </c>
      <c r="B15125" s="472" t="s">
        <v>4915</v>
      </c>
      <c r="C15125" s="473" t="s">
        <v>4916</v>
      </c>
      <c r="D15125" s="472" t="s">
        <v>249</v>
      </c>
      <c r="E15125" s="474">
        <v>65.8</v>
      </c>
    </row>
    <row r="15126" spans="1:5">
      <c r="A15126" s="472" t="s">
        <v>178</v>
      </c>
      <c r="B15126" s="472" t="s">
        <v>40805</v>
      </c>
      <c r="C15126" s="473" t="s">
        <v>40806</v>
      </c>
      <c r="D15126" s="472"/>
      <c r="E15126" s="474"/>
    </row>
    <row r="15127" spans="1:5">
      <c r="A15127" s="472" t="s">
        <v>178</v>
      </c>
      <c r="B15127" s="472" t="s">
        <v>40807</v>
      </c>
      <c r="C15127" s="473" t="s">
        <v>40808</v>
      </c>
      <c r="D15127" s="472"/>
      <c r="E15127" s="474"/>
    </row>
    <row r="15128" spans="1:5" ht="45">
      <c r="A15128" s="472" t="s">
        <v>178</v>
      </c>
      <c r="B15128" s="472" t="s">
        <v>4917</v>
      </c>
      <c r="C15128" s="473" t="s">
        <v>4918</v>
      </c>
      <c r="D15128" s="472" t="s">
        <v>40144</v>
      </c>
      <c r="E15128" s="474">
        <v>128.78</v>
      </c>
    </row>
    <row r="15129" spans="1:5" ht="33.75">
      <c r="A15129" s="472" t="s">
        <v>178</v>
      </c>
      <c r="B15129" s="472" t="s">
        <v>4919</v>
      </c>
      <c r="C15129" s="473" t="s">
        <v>4920</v>
      </c>
      <c r="D15129" s="472" t="s">
        <v>40144</v>
      </c>
      <c r="E15129" s="474">
        <v>264.95</v>
      </c>
    </row>
    <row r="15130" spans="1:5" ht="45">
      <c r="A15130" s="472" t="s">
        <v>178</v>
      </c>
      <c r="B15130" s="472" t="s">
        <v>4921</v>
      </c>
      <c r="C15130" s="473" t="s">
        <v>4922</v>
      </c>
      <c r="D15130" s="472" t="s">
        <v>40144</v>
      </c>
      <c r="E15130" s="474">
        <v>182.05</v>
      </c>
    </row>
    <row r="15131" spans="1:5">
      <c r="A15131" s="472" t="s">
        <v>178</v>
      </c>
      <c r="B15131" s="472" t="s">
        <v>40809</v>
      </c>
      <c r="C15131" s="473" t="s">
        <v>40810</v>
      </c>
      <c r="D15131" s="472"/>
      <c r="E15131" s="474"/>
    </row>
    <row r="15132" spans="1:5" ht="45">
      <c r="A15132" s="472" t="s">
        <v>178</v>
      </c>
      <c r="B15132" s="472" t="s">
        <v>4923</v>
      </c>
      <c r="C15132" s="473" t="s">
        <v>4924</v>
      </c>
      <c r="D15132" s="472" t="s">
        <v>40144</v>
      </c>
      <c r="E15132" s="474">
        <v>105.9</v>
      </c>
    </row>
    <row r="15133" spans="1:5" ht="45">
      <c r="A15133" s="472" t="s">
        <v>178</v>
      </c>
      <c r="B15133" s="472" t="s">
        <v>4925</v>
      </c>
      <c r="C15133" s="473" t="s">
        <v>4926</v>
      </c>
      <c r="D15133" s="472" t="s">
        <v>40144</v>
      </c>
      <c r="E15133" s="474">
        <v>119.75</v>
      </c>
    </row>
    <row r="15134" spans="1:5">
      <c r="A15134" s="472" t="s">
        <v>178</v>
      </c>
      <c r="B15134" s="472" t="s">
        <v>40811</v>
      </c>
      <c r="C15134" s="473" t="s">
        <v>40812</v>
      </c>
      <c r="D15134" s="472"/>
      <c r="E15134" s="474"/>
    </row>
    <row r="15135" spans="1:5" ht="67.5">
      <c r="A15135" s="472" t="s">
        <v>178</v>
      </c>
      <c r="B15135" s="472" t="s">
        <v>4927</v>
      </c>
      <c r="C15135" s="473" t="s">
        <v>4928</v>
      </c>
      <c r="D15135" s="472" t="s">
        <v>40144</v>
      </c>
      <c r="E15135" s="474">
        <v>194.73</v>
      </c>
    </row>
    <row r="15136" spans="1:5" ht="56.25">
      <c r="A15136" s="472" t="s">
        <v>178</v>
      </c>
      <c r="B15136" s="472" t="s">
        <v>4929</v>
      </c>
      <c r="C15136" s="473" t="s">
        <v>4930</v>
      </c>
      <c r="D15136" s="472" t="s">
        <v>40144</v>
      </c>
      <c r="E15136" s="474">
        <v>105.33</v>
      </c>
    </row>
    <row r="15137" spans="1:5" ht="67.5">
      <c r="A15137" s="472" t="s">
        <v>178</v>
      </c>
      <c r="B15137" s="472" t="s">
        <v>4931</v>
      </c>
      <c r="C15137" s="473" t="s">
        <v>4932</v>
      </c>
      <c r="D15137" s="472" t="s">
        <v>40144</v>
      </c>
      <c r="E15137" s="474">
        <v>313.45</v>
      </c>
    </row>
    <row r="15138" spans="1:5" ht="67.5">
      <c r="A15138" s="472" t="s">
        <v>178</v>
      </c>
      <c r="B15138" s="472" t="s">
        <v>4933</v>
      </c>
      <c r="C15138" s="473" t="s">
        <v>4934</v>
      </c>
      <c r="D15138" s="472" t="s">
        <v>40144</v>
      </c>
      <c r="E15138" s="474">
        <v>245.75</v>
      </c>
    </row>
    <row r="15139" spans="1:5" ht="67.5">
      <c r="A15139" s="472" t="s">
        <v>178</v>
      </c>
      <c r="B15139" s="472" t="s">
        <v>4935</v>
      </c>
      <c r="C15139" s="473" t="s">
        <v>4936</v>
      </c>
      <c r="D15139" s="472" t="s">
        <v>40144</v>
      </c>
      <c r="E15139" s="474">
        <v>362.75</v>
      </c>
    </row>
    <row r="15140" spans="1:5" ht="67.5">
      <c r="A15140" s="472" t="s">
        <v>178</v>
      </c>
      <c r="B15140" s="472" t="s">
        <v>4937</v>
      </c>
      <c r="C15140" s="473" t="s">
        <v>4938</v>
      </c>
      <c r="D15140" s="472" t="s">
        <v>40144</v>
      </c>
      <c r="E15140" s="474">
        <v>366.46</v>
      </c>
    </row>
    <row r="15141" spans="1:5" ht="67.5">
      <c r="A15141" s="472" t="s">
        <v>178</v>
      </c>
      <c r="B15141" s="472" t="s">
        <v>4939</v>
      </c>
      <c r="C15141" s="473" t="s">
        <v>4940</v>
      </c>
      <c r="D15141" s="472" t="s">
        <v>40144</v>
      </c>
      <c r="E15141" s="474">
        <v>268.26</v>
      </c>
    </row>
    <row r="15142" spans="1:5">
      <c r="A15142" s="472" t="s">
        <v>178</v>
      </c>
      <c r="B15142" s="472" t="s">
        <v>40813</v>
      </c>
      <c r="C15142" s="473" t="s">
        <v>40814</v>
      </c>
      <c r="D15142" s="472"/>
      <c r="E15142" s="474"/>
    </row>
    <row r="15143" spans="1:5" ht="56.25">
      <c r="A15143" s="472" t="s">
        <v>178</v>
      </c>
      <c r="B15143" s="472" t="s">
        <v>4941</v>
      </c>
      <c r="C15143" s="473" t="s">
        <v>4942</v>
      </c>
      <c r="D15143" s="472" t="s">
        <v>40144</v>
      </c>
      <c r="E15143" s="474">
        <v>184.94</v>
      </c>
    </row>
    <row r="15144" spans="1:5" ht="56.25">
      <c r="A15144" s="472" t="s">
        <v>178</v>
      </c>
      <c r="B15144" s="472" t="s">
        <v>4943</v>
      </c>
      <c r="C15144" s="473" t="s">
        <v>4944</v>
      </c>
      <c r="D15144" s="472" t="s">
        <v>40144</v>
      </c>
      <c r="E15144" s="474">
        <v>117.24</v>
      </c>
    </row>
    <row r="15145" spans="1:5">
      <c r="A15145" s="472" t="s">
        <v>178</v>
      </c>
      <c r="B15145" s="472" t="s">
        <v>40815</v>
      </c>
      <c r="C15145" s="473" t="s">
        <v>40816</v>
      </c>
      <c r="D15145" s="472"/>
      <c r="E15145" s="474"/>
    </row>
    <row r="15146" spans="1:5" ht="67.5">
      <c r="A15146" s="472" t="s">
        <v>178</v>
      </c>
      <c r="B15146" s="472" t="s">
        <v>4945</v>
      </c>
      <c r="C15146" s="473" t="s">
        <v>4946</v>
      </c>
      <c r="D15146" s="472" t="s">
        <v>40144</v>
      </c>
      <c r="E15146" s="474">
        <v>145.71</v>
      </c>
    </row>
    <row r="15147" spans="1:5">
      <c r="A15147" s="472" t="s">
        <v>178</v>
      </c>
      <c r="B15147" s="472" t="s">
        <v>40817</v>
      </c>
      <c r="C15147" s="473" t="s">
        <v>40818</v>
      </c>
      <c r="D15147" s="472"/>
      <c r="E15147" s="474"/>
    </row>
    <row r="15148" spans="1:5" ht="45">
      <c r="A15148" s="472" t="s">
        <v>178</v>
      </c>
      <c r="B15148" s="472" t="s">
        <v>4947</v>
      </c>
      <c r="C15148" s="473" t="s">
        <v>4948</v>
      </c>
      <c r="D15148" s="472" t="s">
        <v>40144</v>
      </c>
      <c r="E15148" s="474">
        <v>276.10000000000002</v>
      </c>
    </row>
    <row r="15149" spans="1:5" ht="45">
      <c r="A15149" s="472" t="s">
        <v>178</v>
      </c>
      <c r="B15149" s="472" t="s">
        <v>4949</v>
      </c>
      <c r="C15149" s="473" t="s">
        <v>4950</v>
      </c>
      <c r="D15149" s="472" t="s">
        <v>40144</v>
      </c>
      <c r="E15149" s="474">
        <v>276.10000000000002</v>
      </c>
    </row>
    <row r="15150" spans="1:5">
      <c r="A15150" s="472" t="s">
        <v>178</v>
      </c>
      <c r="B15150" s="472" t="s">
        <v>40819</v>
      </c>
      <c r="C15150" s="473" t="s">
        <v>40820</v>
      </c>
      <c r="D15150" s="472"/>
      <c r="E15150" s="474"/>
    </row>
    <row r="15151" spans="1:5">
      <c r="A15151" s="472" t="s">
        <v>178</v>
      </c>
      <c r="B15151" s="472" t="s">
        <v>40821</v>
      </c>
      <c r="C15151" s="473" t="s">
        <v>40822</v>
      </c>
      <c r="D15151" s="472"/>
      <c r="E15151" s="474"/>
    </row>
    <row r="15152" spans="1:5">
      <c r="A15152" s="472" t="s">
        <v>178</v>
      </c>
      <c r="B15152" s="472" t="s">
        <v>4951</v>
      </c>
      <c r="C15152" s="473" t="s">
        <v>4952</v>
      </c>
      <c r="D15152" s="472" t="s">
        <v>40095</v>
      </c>
      <c r="E15152" s="474">
        <v>16.14</v>
      </c>
    </row>
    <row r="15153" spans="1:5" ht="22.5">
      <c r="A15153" s="472" t="s">
        <v>178</v>
      </c>
      <c r="B15153" s="472" t="s">
        <v>216</v>
      </c>
      <c r="C15153" s="473" t="s">
        <v>4953</v>
      </c>
      <c r="D15153" s="472" t="s">
        <v>40095</v>
      </c>
      <c r="E15153" s="474">
        <v>18.13</v>
      </c>
    </row>
    <row r="15154" spans="1:5" ht="22.5">
      <c r="A15154" s="472" t="s">
        <v>178</v>
      </c>
      <c r="B15154" s="472" t="s">
        <v>4954</v>
      </c>
      <c r="C15154" s="473" t="s">
        <v>4955</v>
      </c>
      <c r="D15154" s="472" t="s">
        <v>40095</v>
      </c>
      <c r="E15154" s="474">
        <v>18.100000000000001</v>
      </c>
    </row>
    <row r="15155" spans="1:5">
      <c r="A15155" s="472" t="s">
        <v>178</v>
      </c>
      <c r="B15155" s="472" t="s">
        <v>40823</v>
      </c>
      <c r="C15155" s="473" t="s">
        <v>40824</v>
      </c>
      <c r="D15155" s="472"/>
      <c r="E15155" s="474"/>
    </row>
    <row r="15156" spans="1:5" ht="22.5">
      <c r="A15156" s="472" t="s">
        <v>178</v>
      </c>
      <c r="B15156" s="472" t="s">
        <v>4956</v>
      </c>
      <c r="C15156" s="473" t="s">
        <v>4957</v>
      </c>
      <c r="D15156" s="472" t="s">
        <v>249</v>
      </c>
      <c r="E15156" s="474">
        <v>8.25</v>
      </c>
    </row>
    <row r="15157" spans="1:5" ht="22.5">
      <c r="A15157" s="472" t="s">
        <v>178</v>
      </c>
      <c r="B15157" s="472" t="s">
        <v>4958</v>
      </c>
      <c r="C15157" s="473" t="s">
        <v>4959</v>
      </c>
      <c r="D15157" s="472" t="s">
        <v>249</v>
      </c>
      <c r="E15157" s="474">
        <v>9.17</v>
      </c>
    </row>
    <row r="15158" spans="1:5">
      <c r="A15158" s="472" t="s">
        <v>178</v>
      </c>
      <c r="B15158" s="472" t="s">
        <v>4960</v>
      </c>
      <c r="C15158" s="473" t="s">
        <v>4961</v>
      </c>
      <c r="D15158" s="472" t="s">
        <v>40095</v>
      </c>
      <c r="E15158" s="474">
        <v>22</v>
      </c>
    </row>
    <row r="15159" spans="1:5">
      <c r="A15159" s="472" t="s">
        <v>178</v>
      </c>
      <c r="B15159" s="472" t="s">
        <v>40825</v>
      </c>
      <c r="C15159" s="473" t="s">
        <v>40826</v>
      </c>
      <c r="D15159" s="472"/>
      <c r="E15159" s="474"/>
    </row>
    <row r="15160" spans="1:5">
      <c r="A15160" s="472" t="s">
        <v>178</v>
      </c>
      <c r="B15160" s="472" t="s">
        <v>4962</v>
      </c>
      <c r="C15160" s="473" t="s">
        <v>4963</v>
      </c>
      <c r="D15160" s="472" t="s">
        <v>249</v>
      </c>
      <c r="E15160" s="474">
        <v>2.0499999999999998</v>
      </c>
    </row>
    <row r="15161" spans="1:5">
      <c r="A15161" s="472" t="s">
        <v>178</v>
      </c>
      <c r="B15161" s="472" t="s">
        <v>4964</v>
      </c>
      <c r="C15161" s="473" t="s">
        <v>4965</v>
      </c>
      <c r="D15161" s="472" t="s">
        <v>249</v>
      </c>
      <c r="E15161" s="474">
        <v>1.53</v>
      </c>
    </row>
    <row r="15162" spans="1:5">
      <c r="A15162" s="472" t="s">
        <v>178</v>
      </c>
      <c r="B15162" s="472" t="s">
        <v>4966</v>
      </c>
      <c r="C15162" s="473" t="s">
        <v>4967</v>
      </c>
      <c r="D15162" s="472" t="s">
        <v>249</v>
      </c>
      <c r="E15162" s="474">
        <v>77.77</v>
      </c>
    </row>
    <row r="15163" spans="1:5">
      <c r="A15163" s="472" t="s">
        <v>178</v>
      </c>
      <c r="B15163" s="472" t="s">
        <v>4968</v>
      </c>
      <c r="C15163" s="473" t="s">
        <v>4969</v>
      </c>
      <c r="D15163" s="472" t="s">
        <v>249</v>
      </c>
      <c r="E15163" s="474">
        <v>103.86</v>
      </c>
    </row>
    <row r="15164" spans="1:5">
      <c r="A15164" s="472" t="s">
        <v>178</v>
      </c>
      <c r="B15164" s="472" t="s">
        <v>4970</v>
      </c>
      <c r="C15164" s="473" t="s">
        <v>4971</v>
      </c>
      <c r="D15164" s="472" t="s">
        <v>249</v>
      </c>
      <c r="E15164" s="474">
        <v>73.8</v>
      </c>
    </row>
    <row r="15165" spans="1:5">
      <c r="A15165" s="472" t="s">
        <v>178</v>
      </c>
      <c r="B15165" s="472" t="s">
        <v>4972</v>
      </c>
      <c r="C15165" s="473" t="s">
        <v>4973</v>
      </c>
      <c r="D15165" s="472" t="s">
        <v>249</v>
      </c>
      <c r="E15165" s="474">
        <v>79.790000000000006</v>
      </c>
    </row>
    <row r="15166" spans="1:5">
      <c r="A15166" s="472" t="s">
        <v>178</v>
      </c>
      <c r="B15166" s="472" t="s">
        <v>4974</v>
      </c>
      <c r="C15166" s="473" t="s">
        <v>4975</v>
      </c>
      <c r="D15166" s="472" t="s">
        <v>249</v>
      </c>
      <c r="E15166" s="474">
        <v>103.35</v>
      </c>
    </row>
    <row r="15167" spans="1:5">
      <c r="A15167" s="472" t="s">
        <v>178</v>
      </c>
      <c r="B15167" s="472" t="s">
        <v>4976</v>
      </c>
      <c r="C15167" s="473" t="s">
        <v>4977</v>
      </c>
      <c r="D15167" s="472" t="s">
        <v>40095</v>
      </c>
      <c r="E15167" s="474">
        <v>2.16</v>
      </c>
    </row>
    <row r="15168" spans="1:5">
      <c r="A15168" s="472" t="s">
        <v>178</v>
      </c>
      <c r="B15168" s="472" t="s">
        <v>4978</v>
      </c>
      <c r="C15168" s="473" t="s">
        <v>4979</v>
      </c>
      <c r="D15168" s="472" t="s">
        <v>40095</v>
      </c>
      <c r="E15168" s="474">
        <v>0.86</v>
      </c>
    </row>
    <row r="15169" spans="1:5">
      <c r="A15169" s="472" t="s">
        <v>178</v>
      </c>
      <c r="B15169" s="472" t="s">
        <v>4980</v>
      </c>
      <c r="C15169" s="473" t="s">
        <v>4981</v>
      </c>
      <c r="D15169" s="472" t="s">
        <v>40095</v>
      </c>
      <c r="E15169" s="474">
        <v>0.87</v>
      </c>
    </row>
    <row r="15170" spans="1:5">
      <c r="A15170" s="472" t="s">
        <v>178</v>
      </c>
      <c r="B15170" s="472" t="s">
        <v>218</v>
      </c>
      <c r="C15170" s="473" t="s">
        <v>4982</v>
      </c>
      <c r="D15170" s="472" t="s">
        <v>249</v>
      </c>
      <c r="E15170" s="474">
        <v>41</v>
      </c>
    </row>
    <row r="15171" spans="1:5">
      <c r="A15171" s="472" t="s">
        <v>178</v>
      </c>
      <c r="B15171" s="472" t="s">
        <v>4983</v>
      </c>
      <c r="C15171" s="473" t="s">
        <v>4984</v>
      </c>
      <c r="D15171" s="472" t="s">
        <v>249</v>
      </c>
      <c r="E15171" s="474">
        <v>23.14</v>
      </c>
    </row>
    <row r="15172" spans="1:5">
      <c r="A15172" s="472" t="s">
        <v>178</v>
      </c>
      <c r="B15172" s="472" t="s">
        <v>40827</v>
      </c>
      <c r="C15172" s="473" t="s">
        <v>40828</v>
      </c>
      <c r="D15172" s="472"/>
      <c r="E15172" s="474"/>
    </row>
    <row r="15173" spans="1:5">
      <c r="A15173" s="472" t="s">
        <v>178</v>
      </c>
      <c r="B15173" s="472" t="s">
        <v>4985</v>
      </c>
      <c r="C15173" s="473" t="s">
        <v>4986</v>
      </c>
      <c r="D15173" s="472" t="s">
        <v>40121</v>
      </c>
      <c r="E15173" s="474">
        <v>122.33</v>
      </c>
    </row>
    <row r="15174" spans="1:5">
      <c r="A15174" s="472" t="s">
        <v>178</v>
      </c>
      <c r="B15174" s="472" t="s">
        <v>40829</v>
      </c>
      <c r="C15174" s="473" t="s">
        <v>40830</v>
      </c>
      <c r="D15174" s="472"/>
      <c r="E15174" s="474"/>
    </row>
    <row r="15175" spans="1:5">
      <c r="A15175" s="472" t="s">
        <v>178</v>
      </c>
      <c r="B15175" s="472" t="s">
        <v>4987</v>
      </c>
      <c r="C15175" s="473" t="s">
        <v>4988</v>
      </c>
      <c r="D15175" s="472" t="s">
        <v>249</v>
      </c>
      <c r="E15175" s="474">
        <v>77.86</v>
      </c>
    </row>
    <row r="15176" spans="1:5">
      <c r="A15176" s="472" t="s">
        <v>178</v>
      </c>
      <c r="B15176" s="472" t="s">
        <v>40831</v>
      </c>
      <c r="C15176" s="473" t="s">
        <v>40832</v>
      </c>
      <c r="D15176" s="472"/>
      <c r="E15176" s="474"/>
    </row>
    <row r="15177" spans="1:5">
      <c r="A15177" s="472" t="s">
        <v>178</v>
      </c>
      <c r="B15177" s="472" t="s">
        <v>40833</v>
      </c>
      <c r="C15177" s="473" t="s">
        <v>40834</v>
      </c>
      <c r="D15177" s="472"/>
      <c r="E15177" s="474"/>
    </row>
    <row r="15178" spans="1:5" ht="33.75">
      <c r="A15178" s="472" t="s">
        <v>178</v>
      </c>
      <c r="B15178" s="472" t="s">
        <v>4989</v>
      </c>
      <c r="C15178" s="473" t="s">
        <v>4990</v>
      </c>
      <c r="D15178" s="472" t="s">
        <v>40103</v>
      </c>
      <c r="E15178" s="474">
        <v>1.92</v>
      </c>
    </row>
    <row r="15179" spans="1:5" ht="33.75">
      <c r="A15179" s="472" t="s">
        <v>178</v>
      </c>
      <c r="B15179" s="472" t="s">
        <v>4991</v>
      </c>
      <c r="C15179" s="473" t="s">
        <v>4992</v>
      </c>
      <c r="D15179" s="472" t="s">
        <v>40103</v>
      </c>
      <c r="E15179" s="474">
        <v>2.4500000000000002</v>
      </c>
    </row>
    <row r="15180" spans="1:5" ht="33.75">
      <c r="A15180" s="472" t="s">
        <v>178</v>
      </c>
      <c r="B15180" s="472" t="s">
        <v>4993</v>
      </c>
      <c r="C15180" s="473" t="s">
        <v>4994</v>
      </c>
      <c r="D15180" s="472" t="s">
        <v>40103</v>
      </c>
      <c r="E15180" s="474">
        <v>3.97</v>
      </c>
    </row>
    <row r="15181" spans="1:5" ht="22.5">
      <c r="A15181" s="472" t="s">
        <v>178</v>
      </c>
      <c r="B15181" s="472" t="s">
        <v>4995</v>
      </c>
      <c r="C15181" s="473" t="s">
        <v>4996</v>
      </c>
      <c r="D15181" s="472" t="s">
        <v>40103</v>
      </c>
      <c r="E15181" s="474">
        <v>2.65</v>
      </c>
    </row>
    <row r="15182" spans="1:5" ht="22.5">
      <c r="A15182" s="472" t="s">
        <v>178</v>
      </c>
      <c r="B15182" s="472" t="s">
        <v>4997</v>
      </c>
      <c r="C15182" s="473" t="s">
        <v>4998</v>
      </c>
      <c r="D15182" s="472" t="s">
        <v>40103</v>
      </c>
      <c r="E15182" s="474">
        <v>4.1399999999999997</v>
      </c>
    </row>
    <row r="15183" spans="1:5" ht="22.5">
      <c r="A15183" s="472" t="s">
        <v>178</v>
      </c>
      <c r="B15183" s="472" t="s">
        <v>4999</v>
      </c>
      <c r="C15183" s="473" t="s">
        <v>5000</v>
      </c>
      <c r="D15183" s="472" t="s">
        <v>40103</v>
      </c>
      <c r="E15183" s="474">
        <v>5.32</v>
      </c>
    </row>
    <row r="15184" spans="1:5" ht="22.5">
      <c r="A15184" s="472" t="s">
        <v>178</v>
      </c>
      <c r="B15184" s="472" t="s">
        <v>5001</v>
      </c>
      <c r="C15184" s="473" t="s">
        <v>5002</v>
      </c>
      <c r="D15184" s="472" t="s">
        <v>40103</v>
      </c>
      <c r="E15184" s="474">
        <v>7.46</v>
      </c>
    </row>
    <row r="15185" spans="1:5" ht="22.5">
      <c r="A15185" s="472" t="s">
        <v>178</v>
      </c>
      <c r="B15185" s="472" t="s">
        <v>5003</v>
      </c>
      <c r="C15185" s="473" t="s">
        <v>5004</v>
      </c>
      <c r="D15185" s="472" t="s">
        <v>40103</v>
      </c>
      <c r="E15185" s="474">
        <v>8.11</v>
      </c>
    </row>
    <row r="15186" spans="1:5" ht="22.5">
      <c r="A15186" s="472" t="s">
        <v>178</v>
      </c>
      <c r="B15186" s="472" t="s">
        <v>5005</v>
      </c>
      <c r="C15186" s="473" t="s">
        <v>5006</v>
      </c>
      <c r="D15186" s="472" t="s">
        <v>40103</v>
      </c>
      <c r="E15186" s="474">
        <v>10.36</v>
      </c>
    </row>
    <row r="15187" spans="1:5">
      <c r="A15187" s="472" t="s">
        <v>178</v>
      </c>
      <c r="B15187" s="472" t="s">
        <v>40835</v>
      </c>
      <c r="C15187" s="473" t="s">
        <v>40836</v>
      </c>
      <c r="D15187" s="472"/>
      <c r="E15187" s="474"/>
    </row>
    <row r="15188" spans="1:5" ht="33.75">
      <c r="A15188" s="472" t="s">
        <v>178</v>
      </c>
      <c r="B15188" s="472" t="s">
        <v>5007</v>
      </c>
      <c r="C15188" s="473" t="s">
        <v>5008</v>
      </c>
      <c r="D15188" s="472" t="s">
        <v>40103</v>
      </c>
      <c r="E15188" s="474">
        <v>32.96</v>
      </c>
    </row>
    <row r="15189" spans="1:5" ht="33.75">
      <c r="A15189" s="472" t="s">
        <v>178</v>
      </c>
      <c r="B15189" s="472" t="s">
        <v>5009</v>
      </c>
      <c r="C15189" s="473" t="s">
        <v>5010</v>
      </c>
      <c r="D15189" s="472" t="s">
        <v>40103</v>
      </c>
      <c r="E15189" s="474">
        <v>21.97</v>
      </c>
    </row>
    <row r="15190" spans="1:5" ht="33.75">
      <c r="A15190" s="472" t="s">
        <v>178</v>
      </c>
      <c r="B15190" s="472" t="s">
        <v>5011</v>
      </c>
      <c r="C15190" s="473" t="s">
        <v>5012</v>
      </c>
      <c r="D15190" s="472" t="s">
        <v>40103</v>
      </c>
      <c r="E15190" s="474">
        <v>17.93</v>
      </c>
    </row>
    <row r="15191" spans="1:5" ht="33.75">
      <c r="A15191" s="472" t="s">
        <v>178</v>
      </c>
      <c r="B15191" s="472" t="s">
        <v>5013</v>
      </c>
      <c r="C15191" s="473" t="s">
        <v>5014</v>
      </c>
      <c r="D15191" s="472" t="s">
        <v>40103</v>
      </c>
      <c r="E15191" s="474">
        <v>12.72</v>
      </c>
    </row>
    <row r="15192" spans="1:5" ht="33.75">
      <c r="A15192" s="472" t="s">
        <v>178</v>
      </c>
      <c r="B15192" s="472" t="s">
        <v>5015</v>
      </c>
      <c r="C15192" s="473" t="s">
        <v>5016</v>
      </c>
      <c r="D15192" s="472" t="s">
        <v>40103</v>
      </c>
      <c r="E15192" s="474">
        <v>5.28</v>
      </c>
    </row>
    <row r="15193" spans="1:5" ht="22.5">
      <c r="A15193" s="472" t="s">
        <v>178</v>
      </c>
      <c r="B15193" s="472" t="s">
        <v>5017</v>
      </c>
      <c r="C15193" s="473" t="s">
        <v>5018</v>
      </c>
      <c r="D15193" s="472" t="s">
        <v>40103</v>
      </c>
      <c r="E15193" s="474">
        <v>2.88</v>
      </c>
    </row>
    <row r="15194" spans="1:5">
      <c r="A15194" s="472" t="s">
        <v>178</v>
      </c>
      <c r="B15194" s="472" t="s">
        <v>5019</v>
      </c>
      <c r="C15194" s="473" t="s">
        <v>5020</v>
      </c>
      <c r="D15194" s="472" t="s">
        <v>40095</v>
      </c>
      <c r="E15194" s="474">
        <v>7.23</v>
      </c>
    </row>
    <row r="15195" spans="1:5" ht="22.5">
      <c r="A15195" s="472" t="s">
        <v>178</v>
      </c>
      <c r="B15195" s="472" t="s">
        <v>5021</v>
      </c>
      <c r="C15195" s="473" t="s">
        <v>5022</v>
      </c>
      <c r="D15195" s="472" t="s">
        <v>40144</v>
      </c>
      <c r="E15195" s="474">
        <v>4.8899999999999997</v>
      </c>
    </row>
    <row r="15196" spans="1:5" ht="22.5">
      <c r="A15196" s="472" t="s">
        <v>178</v>
      </c>
      <c r="B15196" s="472" t="s">
        <v>5023</v>
      </c>
      <c r="C15196" s="473" t="s">
        <v>5024</v>
      </c>
      <c r="D15196" s="472" t="s">
        <v>40144</v>
      </c>
      <c r="E15196" s="474">
        <v>6.71</v>
      </c>
    </row>
    <row r="15197" spans="1:5" ht="22.5">
      <c r="A15197" s="472" t="s">
        <v>178</v>
      </c>
      <c r="B15197" s="472" t="s">
        <v>5025</v>
      </c>
      <c r="C15197" s="473" t="s">
        <v>5026</v>
      </c>
      <c r="D15197" s="472" t="s">
        <v>40144</v>
      </c>
      <c r="E15197" s="474">
        <v>6.19</v>
      </c>
    </row>
    <row r="15198" spans="1:5" ht="22.5">
      <c r="A15198" s="472" t="s">
        <v>178</v>
      </c>
      <c r="B15198" s="472" t="s">
        <v>5027</v>
      </c>
      <c r="C15198" s="473" t="s">
        <v>5028</v>
      </c>
      <c r="D15198" s="472" t="s">
        <v>40144</v>
      </c>
      <c r="E15198" s="474">
        <v>6.32</v>
      </c>
    </row>
    <row r="15199" spans="1:5" ht="22.5">
      <c r="A15199" s="472" t="s">
        <v>178</v>
      </c>
      <c r="B15199" s="472" t="s">
        <v>5029</v>
      </c>
      <c r="C15199" s="473" t="s">
        <v>5030</v>
      </c>
      <c r="D15199" s="472" t="s">
        <v>40095</v>
      </c>
      <c r="E15199" s="474">
        <v>27.87</v>
      </c>
    </row>
    <row r="15200" spans="1:5" ht="22.5">
      <c r="A15200" s="472" t="s">
        <v>178</v>
      </c>
      <c r="B15200" s="472" t="s">
        <v>5031</v>
      </c>
      <c r="C15200" s="473" t="s">
        <v>5032</v>
      </c>
      <c r="D15200" s="472" t="s">
        <v>40103</v>
      </c>
      <c r="E15200" s="474">
        <v>0.91</v>
      </c>
    </row>
    <row r="15201" spans="1:5">
      <c r="A15201" s="472" t="s">
        <v>178</v>
      </c>
      <c r="B15201" s="472" t="s">
        <v>40837</v>
      </c>
      <c r="C15201" s="473" t="s">
        <v>40838</v>
      </c>
      <c r="D15201" s="472"/>
      <c r="E15201" s="474"/>
    </row>
    <row r="15202" spans="1:5">
      <c r="A15202" s="472" t="s">
        <v>178</v>
      </c>
      <c r="B15202" s="472" t="s">
        <v>5033</v>
      </c>
      <c r="C15202" s="473" t="s">
        <v>5034</v>
      </c>
      <c r="D15202" s="472" t="s">
        <v>249</v>
      </c>
      <c r="E15202" s="474">
        <v>149.47</v>
      </c>
    </row>
    <row r="15203" spans="1:5">
      <c r="A15203" s="472" t="s">
        <v>178</v>
      </c>
      <c r="B15203" s="472" t="s">
        <v>5035</v>
      </c>
      <c r="C15203" s="473" t="s">
        <v>5036</v>
      </c>
      <c r="D15203" s="472" t="s">
        <v>249</v>
      </c>
      <c r="E15203" s="474">
        <v>193.96</v>
      </c>
    </row>
    <row r="15204" spans="1:5">
      <c r="A15204" s="472" t="s">
        <v>178</v>
      </c>
      <c r="B15204" s="472" t="s">
        <v>5037</v>
      </c>
      <c r="C15204" s="473" t="s">
        <v>5038</v>
      </c>
      <c r="D15204" s="472" t="s">
        <v>249</v>
      </c>
      <c r="E15204" s="474">
        <v>96.03</v>
      </c>
    </row>
    <row r="15205" spans="1:5">
      <c r="A15205" s="472" t="s">
        <v>178</v>
      </c>
      <c r="B15205" s="472" t="s">
        <v>5039</v>
      </c>
      <c r="C15205" s="473" t="s">
        <v>5040</v>
      </c>
      <c r="D15205" s="472" t="s">
        <v>249</v>
      </c>
      <c r="E15205" s="474">
        <v>102.58</v>
      </c>
    </row>
    <row r="15206" spans="1:5">
      <c r="A15206" s="472" t="s">
        <v>178</v>
      </c>
      <c r="B15206" s="472" t="s">
        <v>5041</v>
      </c>
      <c r="C15206" s="473" t="s">
        <v>5042</v>
      </c>
      <c r="D15206" s="472" t="s">
        <v>249</v>
      </c>
      <c r="E15206" s="474">
        <v>45.93</v>
      </c>
    </row>
    <row r="15207" spans="1:5">
      <c r="A15207" s="472" t="s">
        <v>178</v>
      </c>
      <c r="B15207" s="472" t="s">
        <v>5043</v>
      </c>
      <c r="C15207" s="473" t="s">
        <v>5044</v>
      </c>
      <c r="D15207" s="472" t="s">
        <v>249</v>
      </c>
      <c r="E15207" s="474">
        <v>74.37</v>
      </c>
    </row>
    <row r="15208" spans="1:5">
      <c r="A15208" s="472" t="s">
        <v>178</v>
      </c>
      <c r="B15208" s="472" t="s">
        <v>5045</v>
      </c>
      <c r="C15208" s="473" t="s">
        <v>5046</v>
      </c>
      <c r="D15208" s="472" t="s">
        <v>249</v>
      </c>
      <c r="E15208" s="474">
        <v>81.66</v>
      </c>
    </row>
    <row r="15209" spans="1:5">
      <c r="A15209" s="472" t="s">
        <v>178</v>
      </c>
      <c r="B15209" s="472" t="s">
        <v>5047</v>
      </c>
      <c r="C15209" s="473" t="s">
        <v>5048</v>
      </c>
      <c r="D15209" s="472" t="s">
        <v>249</v>
      </c>
      <c r="E15209" s="474">
        <v>96.98</v>
      </c>
    </row>
    <row r="15210" spans="1:5">
      <c r="A15210" s="472" t="s">
        <v>178</v>
      </c>
      <c r="B15210" s="472" t="s">
        <v>5049</v>
      </c>
      <c r="C15210" s="473" t="s">
        <v>5050</v>
      </c>
      <c r="D15210" s="472" t="s">
        <v>249</v>
      </c>
      <c r="E15210" s="474">
        <v>51.29</v>
      </c>
    </row>
    <row r="15211" spans="1:5">
      <c r="A15211" s="472" t="s">
        <v>178</v>
      </c>
      <c r="B15211" s="472" t="s">
        <v>5051</v>
      </c>
      <c r="C15211" s="473" t="s">
        <v>5052</v>
      </c>
      <c r="D15211" s="472" t="s">
        <v>249</v>
      </c>
      <c r="E15211" s="474">
        <v>46.15</v>
      </c>
    </row>
    <row r="15212" spans="1:5">
      <c r="A15212" s="472" t="s">
        <v>178</v>
      </c>
      <c r="B15212" s="472" t="s">
        <v>5053</v>
      </c>
      <c r="C15212" s="473" t="s">
        <v>5054</v>
      </c>
      <c r="D15212" s="472" t="s">
        <v>249</v>
      </c>
      <c r="E15212" s="474">
        <v>56.14</v>
      </c>
    </row>
    <row r="15213" spans="1:5">
      <c r="A15213" s="472" t="s">
        <v>178</v>
      </c>
      <c r="B15213" s="472" t="s">
        <v>5055</v>
      </c>
      <c r="C15213" s="473" t="s">
        <v>5056</v>
      </c>
      <c r="D15213" s="472" t="s">
        <v>249</v>
      </c>
      <c r="E15213" s="474">
        <v>41.03</v>
      </c>
    </row>
    <row r="15214" spans="1:5">
      <c r="A15214" s="472" t="s">
        <v>178</v>
      </c>
      <c r="B15214" s="472" t="s">
        <v>5057</v>
      </c>
      <c r="C15214" s="473" t="s">
        <v>5058</v>
      </c>
      <c r="D15214" s="472" t="s">
        <v>249</v>
      </c>
      <c r="E15214" s="474">
        <v>35.729999999999997</v>
      </c>
    </row>
    <row r="15215" spans="1:5">
      <c r="A15215" s="472" t="s">
        <v>178</v>
      </c>
      <c r="B15215" s="472" t="s">
        <v>5059</v>
      </c>
      <c r="C15215" s="473" t="s">
        <v>5060</v>
      </c>
      <c r="D15215" s="472" t="s">
        <v>249</v>
      </c>
      <c r="E15215" s="474">
        <v>664.91</v>
      </c>
    </row>
    <row r="15216" spans="1:5">
      <c r="A15216" s="472" t="s">
        <v>178</v>
      </c>
      <c r="B15216" s="472" t="s">
        <v>5061</v>
      </c>
      <c r="C15216" s="473" t="s">
        <v>5062</v>
      </c>
      <c r="D15216" s="472" t="s">
        <v>249</v>
      </c>
      <c r="E15216" s="474">
        <v>41.23</v>
      </c>
    </row>
    <row r="15217" spans="1:5">
      <c r="A15217" s="472" t="s">
        <v>178</v>
      </c>
      <c r="B15217" s="472" t="s">
        <v>5063</v>
      </c>
      <c r="C15217" s="473" t="s">
        <v>5064</v>
      </c>
      <c r="D15217" s="472" t="s">
        <v>249</v>
      </c>
      <c r="E15217" s="474">
        <v>30.47</v>
      </c>
    </row>
    <row r="15218" spans="1:5">
      <c r="A15218" s="472" t="s">
        <v>178</v>
      </c>
      <c r="B15218" s="472" t="s">
        <v>5065</v>
      </c>
      <c r="C15218" s="473" t="s">
        <v>5066</v>
      </c>
      <c r="D15218" s="472" t="s">
        <v>249</v>
      </c>
      <c r="E15218" s="474">
        <v>30.62</v>
      </c>
    </row>
    <row r="15219" spans="1:5">
      <c r="A15219" s="472" t="s">
        <v>178</v>
      </c>
      <c r="B15219" s="472" t="s">
        <v>5067</v>
      </c>
      <c r="C15219" s="473" t="s">
        <v>5068</v>
      </c>
      <c r="D15219" s="472" t="s">
        <v>40121</v>
      </c>
      <c r="E15219" s="474">
        <v>1.2</v>
      </c>
    </row>
    <row r="15220" spans="1:5">
      <c r="A15220" s="472" t="s">
        <v>178</v>
      </c>
      <c r="B15220" s="472" t="s">
        <v>5069</v>
      </c>
      <c r="C15220" s="473" t="s">
        <v>5070</v>
      </c>
      <c r="D15220" s="472" t="s">
        <v>40121</v>
      </c>
      <c r="E15220" s="474">
        <v>0.37</v>
      </c>
    </row>
    <row r="15221" spans="1:5">
      <c r="A15221" s="472" t="s">
        <v>178</v>
      </c>
      <c r="B15221" s="472" t="s">
        <v>5071</v>
      </c>
      <c r="C15221" s="473" t="s">
        <v>5072</v>
      </c>
      <c r="D15221" s="472" t="s">
        <v>249</v>
      </c>
      <c r="E15221" s="474">
        <v>56.41</v>
      </c>
    </row>
    <row r="15222" spans="1:5">
      <c r="A15222" s="472" t="s">
        <v>178</v>
      </c>
      <c r="B15222" s="472" t="s">
        <v>40839</v>
      </c>
      <c r="C15222" s="473" t="s">
        <v>40840</v>
      </c>
      <c r="D15222" s="472"/>
      <c r="E15222" s="474"/>
    </row>
    <row r="15223" spans="1:5" ht="22.5">
      <c r="A15223" s="472" t="s">
        <v>178</v>
      </c>
      <c r="B15223" s="472" t="s">
        <v>5073</v>
      </c>
      <c r="C15223" s="473" t="s">
        <v>5074</v>
      </c>
      <c r="D15223" s="472" t="s">
        <v>249</v>
      </c>
      <c r="E15223" s="474">
        <v>164</v>
      </c>
    </row>
    <row r="15224" spans="1:5" ht="22.5">
      <c r="A15224" s="472" t="s">
        <v>178</v>
      </c>
      <c r="B15224" s="472" t="s">
        <v>5075</v>
      </c>
      <c r="C15224" s="473" t="s">
        <v>5076</v>
      </c>
      <c r="D15224" s="472" t="s">
        <v>249</v>
      </c>
      <c r="E15224" s="474">
        <v>97.44</v>
      </c>
    </row>
    <row r="15225" spans="1:5">
      <c r="A15225" s="472" t="s">
        <v>178</v>
      </c>
      <c r="B15225" s="472" t="s">
        <v>5077</v>
      </c>
      <c r="C15225" s="473" t="s">
        <v>5078</v>
      </c>
      <c r="D15225" s="472" t="s">
        <v>249</v>
      </c>
      <c r="E15225" s="474">
        <v>92.32</v>
      </c>
    </row>
    <row r="15226" spans="1:5">
      <c r="A15226" s="472" t="s">
        <v>178</v>
      </c>
      <c r="B15226" s="472" t="s">
        <v>5079</v>
      </c>
      <c r="C15226" s="473" t="s">
        <v>5080</v>
      </c>
      <c r="D15226" s="472" t="s">
        <v>249</v>
      </c>
      <c r="E15226" s="474">
        <v>102.58</v>
      </c>
    </row>
    <row r="15227" spans="1:5">
      <c r="A15227" s="472" t="s">
        <v>178</v>
      </c>
      <c r="B15227" s="472" t="s">
        <v>5081</v>
      </c>
      <c r="C15227" s="473" t="s">
        <v>5082</v>
      </c>
      <c r="D15227" s="472" t="s">
        <v>249</v>
      </c>
      <c r="E15227" s="474">
        <v>92.32</v>
      </c>
    </row>
    <row r="15228" spans="1:5">
      <c r="A15228" s="472" t="s">
        <v>178</v>
      </c>
      <c r="B15228" s="472" t="s">
        <v>40841</v>
      </c>
      <c r="C15228" s="473" t="s">
        <v>40842</v>
      </c>
      <c r="D15228" s="472"/>
      <c r="E15228" s="474"/>
    </row>
    <row r="15229" spans="1:5">
      <c r="A15229" s="472" t="s">
        <v>178</v>
      </c>
      <c r="B15229" s="472" t="s">
        <v>40843</v>
      </c>
      <c r="C15229" s="473" t="s">
        <v>40844</v>
      </c>
      <c r="D15229" s="472"/>
      <c r="E15229" s="474"/>
    </row>
    <row r="15230" spans="1:5" ht="22.5">
      <c r="A15230" s="472" t="s">
        <v>178</v>
      </c>
      <c r="B15230" s="472" t="s">
        <v>5083</v>
      </c>
      <c r="C15230" s="473" t="s">
        <v>5084</v>
      </c>
      <c r="D15230" s="472" t="s">
        <v>40121</v>
      </c>
      <c r="E15230" s="474">
        <v>17.43</v>
      </c>
    </row>
    <row r="15231" spans="1:5">
      <c r="A15231" s="472" t="s">
        <v>178</v>
      </c>
      <c r="B15231" s="472" t="s">
        <v>5085</v>
      </c>
      <c r="C15231" s="473" t="s">
        <v>5086</v>
      </c>
      <c r="D15231" s="472" t="s">
        <v>40095</v>
      </c>
      <c r="E15231" s="474">
        <v>47.42</v>
      </c>
    </row>
    <row r="15232" spans="1:5">
      <c r="A15232" s="472" t="s">
        <v>178</v>
      </c>
      <c r="B15232" s="472" t="s">
        <v>5087</v>
      </c>
      <c r="C15232" s="473" t="s">
        <v>5088</v>
      </c>
      <c r="D15232" s="472" t="s">
        <v>40095</v>
      </c>
      <c r="E15232" s="474">
        <v>55.3</v>
      </c>
    </row>
    <row r="15233" spans="1:5">
      <c r="A15233" s="472" t="s">
        <v>178</v>
      </c>
      <c r="B15233" s="472" t="s">
        <v>40845</v>
      </c>
      <c r="C15233" s="473" t="s">
        <v>40846</v>
      </c>
      <c r="D15233" s="472"/>
      <c r="E15233" s="474"/>
    </row>
    <row r="15234" spans="1:5" ht="22.5">
      <c r="A15234" s="472" t="s">
        <v>178</v>
      </c>
      <c r="B15234" s="472" t="s">
        <v>5089</v>
      </c>
      <c r="C15234" s="473" t="s">
        <v>5090</v>
      </c>
      <c r="D15234" s="472" t="s">
        <v>249</v>
      </c>
      <c r="E15234" s="474">
        <v>315.02</v>
      </c>
    </row>
    <row r="15235" spans="1:5">
      <c r="A15235" s="472" t="s">
        <v>178</v>
      </c>
      <c r="B15235" s="472" t="s">
        <v>40847</v>
      </c>
      <c r="C15235" s="473" t="s">
        <v>40848</v>
      </c>
      <c r="D15235" s="472"/>
      <c r="E15235" s="474"/>
    </row>
    <row r="15236" spans="1:5">
      <c r="A15236" s="472" t="s">
        <v>178</v>
      </c>
      <c r="B15236" s="472" t="s">
        <v>40849</v>
      </c>
      <c r="C15236" s="473" t="s">
        <v>40850</v>
      </c>
      <c r="D15236" s="472" t="s">
        <v>40121</v>
      </c>
      <c r="E15236" s="474">
        <v>140.1</v>
      </c>
    </row>
    <row r="15237" spans="1:5" ht="33.75">
      <c r="A15237" s="472" t="s">
        <v>178</v>
      </c>
      <c r="B15237" s="472" t="s">
        <v>5091</v>
      </c>
      <c r="C15237" s="473" t="s">
        <v>40851</v>
      </c>
      <c r="D15237" s="472" t="s">
        <v>40095</v>
      </c>
      <c r="E15237" s="474">
        <v>68.930000000000007</v>
      </c>
    </row>
    <row r="15238" spans="1:5">
      <c r="A15238" s="472" t="s">
        <v>178</v>
      </c>
      <c r="B15238" s="472" t="s">
        <v>40852</v>
      </c>
      <c r="C15238" s="473" t="s">
        <v>40853</v>
      </c>
      <c r="D15238" s="472"/>
      <c r="E15238" s="474"/>
    </row>
    <row r="15239" spans="1:5" ht="22.5">
      <c r="A15239" s="472" t="s">
        <v>178</v>
      </c>
      <c r="B15239" s="472" t="s">
        <v>5093</v>
      </c>
      <c r="C15239" s="473" t="s">
        <v>5094</v>
      </c>
      <c r="D15239" s="472" t="s">
        <v>249</v>
      </c>
      <c r="E15239" s="474">
        <v>1031.92</v>
      </c>
    </row>
    <row r="15240" spans="1:5">
      <c r="A15240" s="472" t="s">
        <v>178</v>
      </c>
      <c r="B15240" s="472" t="s">
        <v>5095</v>
      </c>
      <c r="C15240" s="473" t="s">
        <v>5096</v>
      </c>
      <c r="D15240" s="472" t="s">
        <v>40103</v>
      </c>
      <c r="E15240" s="474">
        <v>263.99</v>
      </c>
    </row>
    <row r="15241" spans="1:5">
      <c r="A15241" s="472" t="s">
        <v>178</v>
      </c>
      <c r="B15241" s="472" t="s">
        <v>5097</v>
      </c>
      <c r="C15241" s="473" t="s">
        <v>5098</v>
      </c>
      <c r="D15241" s="472" t="s">
        <v>40103</v>
      </c>
      <c r="E15241" s="474">
        <v>297.12</v>
      </c>
    </row>
    <row r="15242" spans="1:5" ht="22.5">
      <c r="A15242" s="472" t="s">
        <v>178</v>
      </c>
      <c r="B15242" s="472" t="s">
        <v>5099</v>
      </c>
      <c r="C15242" s="473" t="s">
        <v>5100</v>
      </c>
      <c r="D15242" s="472" t="s">
        <v>40103</v>
      </c>
      <c r="E15242" s="474">
        <v>330.31</v>
      </c>
    </row>
    <row r="15243" spans="1:5" ht="45">
      <c r="A15243" s="472" t="s">
        <v>178</v>
      </c>
      <c r="B15243" s="472" t="s">
        <v>5101</v>
      </c>
      <c r="C15243" s="473" t="s">
        <v>5102</v>
      </c>
      <c r="D15243" s="472" t="s">
        <v>40103</v>
      </c>
      <c r="E15243" s="474">
        <v>343.56</v>
      </c>
    </row>
    <row r="15244" spans="1:5" ht="45">
      <c r="A15244" s="472" t="s">
        <v>178</v>
      </c>
      <c r="B15244" s="472" t="s">
        <v>5103</v>
      </c>
      <c r="C15244" s="473" t="s">
        <v>5104</v>
      </c>
      <c r="D15244" s="472" t="s">
        <v>40103</v>
      </c>
      <c r="E15244" s="474">
        <v>370.77</v>
      </c>
    </row>
    <row r="15245" spans="1:5" ht="56.25">
      <c r="A15245" s="472" t="s">
        <v>178</v>
      </c>
      <c r="B15245" s="472" t="s">
        <v>5105</v>
      </c>
      <c r="C15245" s="473" t="s">
        <v>5106</v>
      </c>
      <c r="D15245" s="472" t="s">
        <v>40103</v>
      </c>
      <c r="E15245" s="474">
        <v>569.1</v>
      </c>
    </row>
    <row r="15246" spans="1:5" ht="22.5">
      <c r="A15246" s="472" t="s">
        <v>178</v>
      </c>
      <c r="B15246" s="472" t="s">
        <v>5107</v>
      </c>
      <c r="C15246" s="473" t="s">
        <v>5108</v>
      </c>
      <c r="D15246" s="472" t="s">
        <v>40103</v>
      </c>
      <c r="E15246" s="474">
        <v>551.26</v>
      </c>
    </row>
    <row r="15247" spans="1:5" ht="22.5">
      <c r="A15247" s="472" t="s">
        <v>178</v>
      </c>
      <c r="B15247" s="472" t="s">
        <v>5109</v>
      </c>
      <c r="C15247" s="473" t="s">
        <v>5110</v>
      </c>
      <c r="D15247" s="472" t="s">
        <v>40103</v>
      </c>
      <c r="E15247" s="474">
        <v>758.19</v>
      </c>
    </row>
    <row r="15248" spans="1:5" ht="22.5">
      <c r="A15248" s="472" t="s">
        <v>178</v>
      </c>
      <c r="B15248" s="472" t="s">
        <v>5111</v>
      </c>
      <c r="C15248" s="473" t="s">
        <v>5112</v>
      </c>
      <c r="D15248" s="472" t="s">
        <v>40103</v>
      </c>
      <c r="E15248" s="474">
        <v>592.5</v>
      </c>
    </row>
    <row r="15249" spans="1:5">
      <c r="A15249" s="472" t="s">
        <v>178</v>
      </c>
      <c r="B15249" s="472" t="s">
        <v>40854</v>
      </c>
      <c r="C15249" s="473" t="s">
        <v>40855</v>
      </c>
      <c r="D15249" s="472"/>
      <c r="E15249" s="474"/>
    </row>
    <row r="15250" spans="1:5">
      <c r="A15250" s="472" t="s">
        <v>178</v>
      </c>
      <c r="B15250" s="472" t="s">
        <v>5113</v>
      </c>
      <c r="C15250" s="473" t="s">
        <v>5114</v>
      </c>
      <c r="D15250" s="472" t="s">
        <v>40103</v>
      </c>
      <c r="E15250" s="474">
        <v>68.41</v>
      </c>
    </row>
    <row r="15251" spans="1:5">
      <c r="A15251" s="472" t="s">
        <v>178</v>
      </c>
      <c r="B15251" s="472" t="s">
        <v>5115</v>
      </c>
      <c r="C15251" s="473" t="s">
        <v>5116</v>
      </c>
      <c r="D15251" s="472" t="s">
        <v>40103</v>
      </c>
      <c r="E15251" s="474">
        <v>71.819999999999993</v>
      </c>
    </row>
    <row r="15252" spans="1:5">
      <c r="A15252" s="472" t="s">
        <v>178</v>
      </c>
      <c r="B15252" s="472" t="s">
        <v>5117</v>
      </c>
      <c r="C15252" s="473" t="s">
        <v>5118</v>
      </c>
      <c r="D15252" s="472" t="s">
        <v>40103</v>
      </c>
      <c r="E15252" s="474">
        <v>74.34</v>
      </c>
    </row>
    <row r="15253" spans="1:5">
      <c r="A15253" s="472" t="s">
        <v>178</v>
      </c>
      <c r="B15253" s="472" t="s">
        <v>40856</v>
      </c>
      <c r="C15253" s="473" t="s">
        <v>40857</v>
      </c>
      <c r="D15253" s="472"/>
      <c r="E15253" s="474"/>
    </row>
    <row r="15254" spans="1:5" ht="22.5">
      <c r="A15254" s="472" t="s">
        <v>178</v>
      </c>
      <c r="B15254" s="472" t="s">
        <v>5119</v>
      </c>
      <c r="C15254" s="473" t="s">
        <v>5120</v>
      </c>
      <c r="D15254" s="472" t="s">
        <v>40103</v>
      </c>
      <c r="E15254" s="474">
        <v>20.76</v>
      </c>
    </row>
    <row r="15255" spans="1:5" ht="22.5">
      <c r="A15255" s="472" t="s">
        <v>178</v>
      </c>
      <c r="B15255" s="472" t="s">
        <v>5121</v>
      </c>
      <c r="C15255" s="473" t="s">
        <v>5122</v>
      </c>
      <c r="D15255" s="472" t="s">
        <v>40103</v>
      </c>
      <c r="E15255" s="474">
        <v>23.48</v>
      </c>
    </row>
    <row r="15256" spans="1:5">
      <c r="A15256" s="472" t="s">
        <v>178</v>
      </c>
      <c r="B15256" s="472" t="s">
        <v>40858</v>
      </c>
      <c r="C15256" s="473" t="s">
        <v>40859</v>
      </c>
      <c r="D15256" s="472"/>
      <c r="E15256" s="474"/>
    </row>
    <row r="15257" spans="1:5" ht="33.75">
      <c r="A15257" s="472" t="s">
        <v>178</v>
      </c>
      <c r="B15257" s="472" t="s">
        <v>227</v>
      </c>
      <c r="C15257" s="473" t="s">
        <v>5123</v>
      </c>
      <c r="D15257" s="472" t="s">
        <v>40103</v>
      </c>
      <c r="E15257" s="474">
        <v>88.39</v>
      </c>
    </row>
    <row r="15258" spans="1:5" ht="33.75">
      <c r="A15258" s="472" t="s">
        <v>178</v>
      </c>
      <c r="B15258" s="472" t="s">
        <v>215</v>
      </c>
      <c r="C15258" s="473" t="s">
        <v>5124</v>
      </c>
      <c r="D15258" s="472" t="s">
        <v>40103</v>
      </c>
      <c r="E15258" s="474">
        <v>47.45</v>
      </c>
    </row>
    <row r="15259" spans="1:5" ht="33.75">
      <c r="A15259" s="472" t="s">
        <v>178</v>
      </c>
      <c r="B15259" s="472" t="s">
        <v>5125</v>
      </c>
      <c r="C15259" s="473" t="s">
        <v>5126</v>
      </c>
      <c r="D15259" s="472" t="s">
        <v>40103</v>
      </c>
      <c r="E15259" s="474">
        <v>60.92</v>
      </c>
    </row>
    <row r="15260" spans="1:5" ht="33.75">
      <c r="A15260" s="472" t="s">
        <v>178</v>
      </c>
      <c r="B15260" s="472" t="s">
        <v>5127</v>
      </c>
      <c r="C15260" s="473" t="s">
        <v>5128</v>
      </c>
      <c r="D15260" s="472" t="s">
        <v>40103</v>
      </c>
      <c r="E15260" s="474">
        <v>75.680000000000007</v>
      </c>
    </row>
    <row r="15261" spans="1:5" ht="22.5">
      <c r="A15261" s="472" t="s">
        <v>178</v>
      </c>
      <c r="B15261" s="472" t="s">
        <v>5129</v>
      </c>
      <c r="C15261" s="473" t="s">
        <v>5130</v>
      </c>
      <c r="D15261" s="472" t="s">
        <v>40103</v>
      </c>
      <c r="E15261" s="474">
        <v>34.979999999999997</v>
      </c>
    </row>
    <row r="15262" spans="1:5">
      <c r="A15262" s="472" t="s">
        <v>178</v>
      </c>
      <c r="B15262" s="472" t="s">
        <v>5131</v>
      </c>
      <c r="C15262" s="473" t="s">
        <v>5132</v>
      </c>
      <c r="D15262" s="472" t="s">
        <v>40095</v>
      </c>
      <c r="E15262" s="474">
        <v>21.63</v>
      </c>
    </row>
    <row r="15263" spans="1:5">
      <c r="A15263" s="472" t="s">
        <v>178</v>
      </c>
      <c r="B15263" s="472" t="s">
        <v>5133</v>
      </c>
      <c r="C15263" s="473" t="s">
        <v>5134</v>
      </c>
      <c r="D15263" s="472" t="s">
        <v>40103</v>
      </c>
      <c r="E15263" s="474">
        <v>43.52</v>
      </c>
    </row>
    <row r="15264" spans="1:5" ht="22.5">
      <c r="A15264" s="472" t="s">
        <v>178</v>
      </c>
      <c r="B15264" s="472" t="s">
        <v>205</v>
      </c>
      <c r="C15264" s="473" t="s">
        <v>5135</v>
      </c>
      <c r="D15264" s="472" t="s">
        <v>40103</v>
      </c>
      <c r="E15264" s="474">
        <v>29.28</v>
      </c>
    </row>
    <row r="15265" spans="1:5">
      <c r="A15265" s="472" t="s">
        <v>178</v>
      </c>
      <c r="B15265" s="472" t="s">
        <v>40860</v>
      </c>
      <c r="C15265" s="473" t="s">
        <v>40861</v>
      </c>
      <c r="D15265" s="472"/>
      <c r="E15265" s="474"/>
    </row>
    <row r="15266" spans="1:5" ht="33.75">
      <c r="A15266" s="472" t="s">
        <v>178</v>
      </c>
      <c r="B15266" s="472" t="s">
        <v>5136</v>
      </c>
      <c r="C15266" s="473" t="s">
        <v>5137</v>
      </c>
      <c r="D15266" s="472" t="s">
        <v>40103</v>
      </c>
      <c r="E15266" s="474">
        <v>30.29</v>
      </c>
    </row>
    <row r="15267" spans="1:5">
      <c r="A15267" s="472" t="s">
        <v>178</v>
      </c>
      <c r="B15267" s="472" t="s">
        <v>40862</v>
      </c>
      <c r="C15267" s="473" t="s">
        <v>40863</v>
      </c>
      <c r="D15267" s="472"/>
      <c r="E15267" s="474"/>
    </row>
    <row r="15268" spans="1:5" ht="22.5">
      <c r="A15268" s="472" t="s">
        <v>178</v>
      </c>
      <c r="B15268" s="472" t="s">
        <v>5138</v>
      </c>
      <c r="C15268" s="473" t="s">
        <v>5139</v>
      </c>
      <c r="D15268" s="472" t="s">
        <v>40103</v>
      </c>
      <c r="E15268" s="474">
        <v>40.78</v>
      </c>
    </row>
    <row r="15269" spans="1:5" ht="22.5">
      <c r="A15269" s="472" t="s">
        <v>178</v>
      </c>
      <c r="B15269" s="472" t="s">
        <v>5140</v>
      </c>
      <c r="C15269" s="473" t="s">
        <v>5141</v>
      </c>
      <c r="D15269" s="472" t="s">
        <v>40103</v>
      </c>
      <c r="E15269" s="474">
        <v>55.64</v>
      </c>
    </row>
    <row r="15270" spans="1:5" ht="22.5">
      <c r="A15270" s="472" t="s">
        <v>178</v>
      </c>
      <c r="B15270" s="472" t="s">
        <v>5142</v>
      </c>
      <c r="C15270" s="473" t="s">
        <v>5143</v>
      </c>
      <c r="D15270" s="472" t="s">
        <v>40103</v>
      </c>
      <c r="E15270" s="474">
        <v>246.86</v>
      </c>
    </row>
    <row r="15271" spans="1:5">
      <c r="A15271" s="472" t="s">
        <v>178</v>
      </c>
      <c r="B15271" s="472" t="s">
        <v>40864</v>
      </c>
      <c r="C15271" s="473" t="s">
        <v>40865</v>
      </c>
      <c r="D15271" s="472"/>
      <c r="E15271" s="474"/>
    </row>
    <row r="15272" spans="1:5" ht="22.5">
      <c r="A15272" s="472" t="s">
        <v>178</v>
      </c>
      <c r="B15272" s="472" t="s">
        <v>5144</v>
      </c>
      <c r="C15272" s="473" t="s">
        <v>5145</v>
      </c>
      <c r="D15272" s="472" t="s">
        <v>40144</v>
      </c>
      <c r="E15272" s="474">
        <v>272.86</v>
      </c>
    </row>
    <row r="15273" spans="1:5" ht="45">
      <c r="A15273" s="472" t="s">
        <v>178</v>
      </c>
      <c r="B15273" s="472" t="s">
        <v>5146</v>
      </c>
      <c r="C15273" s="473" t="s">
        <v>5147</v>
      </c>
      <c r="D15273" s="472" t="s">
        <v>40144</v>
      </c>
      <c r="E15273" s="474">
        <v>292.54000000000002</v>
      </c>
    </row>
    <row r="15274" spans="1:5" ht="33.75">
      <c r="A15274" s="472" t="s">
        <v>178</v>
      </c>
      <c r="B15274" s="472" t="s">
        <v>5148</v>
      </c>
      <c r="C15274" s="473" t="s">
        <v>5149</v>
      </c>
      <c r="D15274" s="472" t="s">
        <v>40144</v>
      </c>
      <c r="E15274" s="474">
        <v>156.6</v>
      </c>
    </row>
    <row r="15275" spans="1:5" ht="45">
      <c r="A15275" s="472" t="s">
        <v>178</v>
      </c>
      <c r="B15275" s="472" t="s">
        <v>5150</v>
      </c>
      <c r="C15275" s="473" t="s">
        <v>5151</v>
      </c>
      <c r="D15275" s="472" t="s">
        <v>40144</v>
      </c>
      <c r="E15275" s="474">
        <v>175.61</v>
      </c>
    </row>
    <row r="15276" spans="1:5" ht="33.75">
      <c r="A15276" s="472" t="s">
        <v>178</v>
      </c>
      <c r="B15276" s="472" t="s">
        <v>5152</v>
      </c>
      <c r="C15276" s="473" t="s">
        <v>5153</v>
      </c>
      <c r="D15276" s="472" t="s">
        <v>40144</v>
      </c>
      <c r="E15276" s="474">
        <v>176.84</v>
      </c>
    </row>
    <row r="15277" spans="1:5" ht="45">
      <c r="A15277" s="472" t="s">
        <v>178</v>
      </c>
      <c r="B15277" s="472" t="s">
        <v>5154</v>
      </c>
      <c r="C15277" s="473" t="s">
        <v>5155</v>
      </c>
      <c r="D15277" s="472" t="s">
        <v>40144</v>
      </c>
      <c r="E15277" s="474">
        <v>195.85</v>
      </c>
    </row>
    <row r="15278" spans="1:5">
      <c r="A15278" s="472" t="s">
        <v>178</v>
      </c>
      <c r="B15278" s="472" t="s">
        <v>5156</v>
      </c>
      <c r="C15278" s="473" t="s">
        <v>5157</v>
      </c>
      <c r="D15278" s="472" t="s">
        <v>249</v>
      </c>
      <c r="E15278" s="474">
        <v>32.64</v>
      </c>
    </row>
    <row r="15279" spans="1:5">
      <c r="A15279" s="472" t="s">
        <v>178</v>
      </c>
      <c r="B15279" s="472" t="s">
        <v>5158</v>
      </c>
      <c r="C15279" s="473" t="s">
        <v>5159</v>
      </c>
      <c r="D15279" s="472" t="s">
        <v>40103</v>
      </c>
      <c r="E15279" s="474">
        <v>113.7</v>
      </c>
    </row>
    <row r="15280" spans="1:5">
      <c r="A15280" s="472" t="s">
        <v>178</v>
      </c>
      <c r="B15280" s="472" t="s">
        <v>5160</v>
      </c>
      <c r="C15280" s="473" t="s">
        <v>5161</v>
      </c>
      <c r="D15280" s="472" t="s">
        <v>40103</v>
      </c>
      <c r="E15280" s="474">
        <v>174.55</v>
      </c>
    </row>
    <row r="15281" spans="1:5">
      <c r="A15281" s="472" t="s">
        <v>178</v>
      </c>
      <c r="B15281" s="472" t="s">
        <v>5162</v>
      </c>
      <c r="C15281" s="473" t="s">
        <v>5163</v>
      </c>
      <c r="D15281" s="472" t="s">
        <v>40112</v>
      </c>
      <c r="E15281" s="474">
        <v>479.7</v>
      </c>
    </row>
    <row r="15282" spans="1:5" ht="22.5">
      <c r="A15282" s="472" t="s">
        <v>178</v>
      </c>
      <c r="B15282" s="472" t="s">
        <v>5164</v>
      </c>
      <c r="C15282" s="473" t="s">
        <v>5165</v>
      </c>
      <c r="D15282" s="472" t="s">
        <v>40112</v>
      </c>
      <c r="E15282" s="474">
        <v>744.31</v>
      </c>
    </row>
    <row r="15283" spans="1:5">
      <c r="A15283" s="472" t="s">
        <v>178</v>
      </c>
      <c r="B15283" s="472" t="s">
        <v>40866</v>
      </c>
      <c r="C15283" s="473" t="s">
        <v>40867</v>
      </c>
      <c r="D15283" s="472"/>
      <c r="E15283" s="474"/>
    </row>
    <row r="15284" spans="1:5">
      <c r="A15284" s="472" t="s">
        <v>178</v>
      </c>
      <c r="B15284" s="472" t="s">
        <v>5166</v>
      </c>
      <c r="C15284" s="473" t="s">
        <v>5167</v>
      </c>
      <c r="D15284" s="472" t="s">
        <v>40112</v>
      </c>
      <c r="E15284" s="474">
        <v>509.85</v>
      </c>
    </row>
    <row r="15285" spans="1:5">
      <c r="A15285" s="472" t="s">
        <v>178</v>
      </c>
      <c r="B15285" s="472" t="s">
        <v>5168</v>
      </c>
      <c r="C15285" s="473" t="s">
        <v>5169</v>
      </c>
      <c r="D15285" s="472" t="s">
        <v>40112</v>
      </c>
      <c r="E15285" s="474">
        <v>507.37</v>
      </c>
    </row>
    <row r="15286" spans="1:5">
      <c r="A15286" s="472" t="s">
        <v>178</v>
      </c>
      <c r="B15286" s="472" t="s">
        <v>5170</v>
      </c>
      <c r="C15286" s="473" t="s">
        <v>5171</v>
      </c>
      <c r="D15286" s="472" t="s">
        <v>40112</v>
      </c>
      <c r="E15286" s="474">
        <v>1009.41</v>
      </c>
    </row>
    <row r="15287" spans="1:5">
      <c r="A15287" s="472" t="s">
        <v>178</v>
      </c>
      <c r="B15287" s="472" t="s">
        <v>5172</v>
      </c>
      <c r="C15287" s="473" t="s">
        <v>5173</v>
      </c>
      <c r="D15287" s="472" t="s">
        <v>249</v>
      </c>
      <c r="E15287" s="474">
        <v>2344.65</v>
      </c>
    </row>
    <row r="15288" spans="1:5">
      <c r="A15288" s="472" t="s">
        <v>178</v>
      </c>
      <c r="B15288" s="472" t="s">
        <v>5174</v>
      </c>
      <c r="C15288" s="473" t="s">
        <v>5175</v>
      </c>
      <c r="D15288" s="472" t="s">
        <v>249</v>
      </c>
      <c r="E15288" s="474">
        <v>2900.55</v>
      </c>
    </row>
    <row r="15289" spans="1:5">
      <c r="A15289" s="472" t="s">
        <v>178</v>
      </c>
      <c r="B15289" s="472" t="s">
        <v>5176</v>
      </c>
      <c r="C15289" s="473" t="s">
        <v>5177</v>
      </c>
      <c r="D15289" s="472" t="s">
        <v>249</v>
      </c>
      <c r="E15289" s="474">
        <v>2878.5</v>
      </c>
    </row>
    <row r="15290" spans="1:5">
      <c r="A15290" s="472" t="s">
        <v>178</v>
      </c>
      <c r="B15290" s="472" t="s">
        <v>40868</v>
      </c>
      <c r="C15290" s="473" t="s">
        <v>40869</v>
      </c>
      <c r="D15290" s="472"/>
      <c r="E15290" s="474"/>
    </row>
    <row r="15291" spans="1:5" ht="45">
      <c r="A15291" s="472" t="s">
        <v>178</v>
      </c>
      <c r="B15291" s="472" t="s">
        <v>5178</v>
      </c>
      <c r="C15291" s="473" t="s">
        <v>5179</v>
      </c>
      <c r="D15291" s="472" t="s">
        <v>40144</v>
      </c>
      <c r="E15291" s="474">
        <v>2303.6</v>
      </c>
    </row>
    <row r="15292" spans="1:5" ht="45">
      <c r="A15292" s="472" t="s">
        <v>178</v>
      </c>
      <c r="B15292" s="472" t="s">
        <v>5180</v>
      </c>
      <c r="C15292" s="473" t="s">
        <v>5181</v>
      </c>
      <c r="D15292" s="472" t="s">
        <v>40144</v>
      </c>
      <c r="E15292" s="474">
        <v>679.34</v>
      </c>
    </row>
    <row r="15293" spans="1:5" ht="33.75">
      <c r="A15293" s="472" t="s">
        <v>178</v>
      </c>
      <c r="B15293" s="472" t="s">
        <v>5182</v>
      </c>
      <c r="C15293" s="473" t="s">
        <v>5183</v>
      </c>
      <c r="D15293" s="472" t="s">
        <v>40144</v>
      </c>
      <c r="E15293" s="474">
        <v>830.07</v>
      </c>
    </row>
    <row r="15294" spans="1:5" ht="45">
      <c r="A15294" s="472" t="s">
        <v>178</v>
      </c>
      <c r="B15294" s="472" t="s">
        <v>5184</v>
      </c>
      <c r="C15294" s="473" t="s">
        <v>5185</v>
      </c>
      <c r="D15294" s="472" t="s">
        <v>40144</v>
      </c>
      <c r="E15294" s="474">
        <v>1059.21</v>
      </c>
    </row>
    <row r="15295" spans="1:5" ht="45">
      <c r="A15295" s="472" t="s">
        <v>178</v>
      </c>
      <c r="B15295" s="472" t="s">
        <v>5186</v>
      </c>
      <c r="C15295" s="473" t="s">
        <v>5187</v>
      </c>
      <c r="D15295" s="472" t="s">
        <v>40144</v>
      </c>
      <c r="E15295" s="474">
        <v>1592.49</v>
      </c>
    </row>
    <row r="15296" spans="1:5" ht="45">
      <c r="A15296" s="472" t="s">
        <v>178</v>
      </c>
      <c r="B15296" s="472" t="s">
        <v>5188</v>
      </c>
      <c r="C15296" s="473" t="s">
        <v>5189</v>
      </c>
      <c r="D15296" s="472" t="s">
        <v>40144</v>
      </c>
      <c r="E15296" s="474">
        <v>1046.72</v>
      </c>
    </row>
    <row r="15297" spans="1:5" ht="45">
      <c r="A15297" s="472" t="s">
        <v>178</v>
      </c>
      <c r="B15297" s="472" t="s">
        <v>5190</v>
      </c>
      <c r="C15297" s="473" t="s">
        <v>5191</v>
      </c>
      <c r="D15297" s="472" t="s">
        <v>40144</v>
      </c>
      <c r="E15297" s="474">
        <v>1005.52</v>
      </c>
    </row>
    <row r="15298" spans="1:5">
      <c r="A15298" s="472" t="s">
        <v>178</v>
      </c>
      <c r="B15298" s="472" t="s">
        <v>40870</v>
      </c>
      <c r="C15298" s="473" t="s">
        <v>40871</v>
      </c>
      <c r="D15298" s="472"/>
      <c r="E15298" s="474"/>
    </row>
    <row r="15299" spans="1:5">
      <c r="A15299" s="472" t="s">
        <v>178</v>
      </c>
      <c r="B15299" s="472" t="s">
        <v>5192</v>
      </c>
      <c r="C15299" s="473" t="s">
        <v>5193</v>
      </c>
      <c r="D15299" s="472" t="s">
        <v>40121</v>
      </c>
      <c r="E15299" s="474">
        <v>128.07</v>
      </c>
    </row>
    <row r="15300" spans="1:5">
      <c r="A15300" s="472" t="s">
        <v>178</v>
      </c>
      <c r="B15300" s="472" t="s">
        <v>5194</v>
      </c>
      <c r="C15300" s="473" t="s">
        <v>5195</v>
      </c>
      <c r="D15300" s="472" t="s">
        <v>40121</v>
      </c>
      <c r="E15300" s="474">
        <v>119.05</v>
      </c>
    </row>
    <row r="15301" spans="1:5">
      <c r="A15301" s="472" t="s">
        <v>178</v>
      </c>
      <c r="B15301" s="472" t="s">
        <v>5196</v>
      </c>
      <c r="C15301" s="473" t="s">
        <v>5197</v>
      </c>
      <c r="D15301" s="472" t="s">
        <v>40121</v>
      </c>
      <c r="E15301" s="474">
        <v>76.52</v>
      </c>
    </row>
    <row r="15302" spans="1:5">
      <c r="A15302" s="472" t="s">
        <v>178</v>
      </c>
      <c r="B15302" s="472" t="s">
        <v>40872</v>
      </c>
      <c r="C15302" s="473" t="s">
        <v>40873</v>
      </c>
      <c r="D15302" s="472"/>
      <c r="E15302" s="474"/>
    </row>
    <row r="15303" spans="1:5">
      <c r="A15303" s="472" t="s">
        <v>178</v>
      </c>
      <c r="B15303" s="472" t="s">
        <v>40874</v>
      </c>
      <c r="C15303" s="473" t="s">
        <v>40875</v>
      </c>
      <c r="D15303" s="472"/>
      <c r="E15303" s="474"/>
    </row>
    <row r="15304" spans="1:5">
      <c r="A15304" s="472" t="s">
        <v>178</v>
      </c>
      <c r="B15304" s="472" t="s">
        <v>5198</v>
      </c>
      <c r="C15304" s="473" t="s">
        <v>5199</v>
      </c>
      <c r="D15304" s="472" t="s">
        <v>40095</v>
      </c>
      <c r="E15304" s="474">
        <v>4.0599999999999996</v>
      </c>
    </row>
    <row r="15305" spans="1:5">
      <c r="A15305" s="472" t="s">
        <v>178</v>
      </c>
      <c r="B15305" s="472" t="s">
        <v>5200</v>
      </c>
      <c r="C15305" s="473" t="s">
        <v>5201</v>
      </c>
      <c r="D15305" s="472" t="s">
        <v>40095</v>
      </c>
      <c r="E15305" s="474">
        <v>6.98</v>
      </c>
    </row>
    <row r="15306" spans="1:5">
      <c r="A15306" s="472" t="s">
        <v>178</v>
      </c>
      <c r="B15306" s="472" t="s">
        <v>5202</v>
      </c>
      <c r="C15306" s="473" t="s">
        <v>5203</v>
      </c>
      <c r="D15306" s="472" t="s">
        <v>40095</v>
      </c>
      <c r="E15306" s="474">
        <v>1.51</v>
      </c>
    </row>
    <row r="15307" spans="1:5">
      <c r="A15307" s="472" t="s">
        <v>178</v>
      </c>
      <c r="B15307" s="472" t="s">
        <v>5204</v>
      </c>
      <c r="C15307" s="473" t="s">
        <v>5205</v>
      </c>
      <c r="D15307" s="472" t="s">
        <v>40095</v>
      </c>
      <c r="E15307" s="474">
        <v>5.3</v>
      </c>
    </row>
    <row r="15308" spans="1:5">
      <c r="A15308" s="472" t="s">
        <v>178</v>
      </c>
      <c r="B15308" s="472" t="s">
        <v>5206</v>
      </c>
      <c r="C15308" s="473" t="s">
        <v>5207</v>
      </c>
      <c r="D15308" s="472" t="s">
        <v>40103</v>
      </c>
      <c r="E15308" s="474">
        <v>6.06</v>
      </c>
    </row>
    <row r="15309" spans="1:5">
      <c r="A15309" s="472" t="s">
        <v>178</v>
      </c>
      <c r="B15309" s="472" t="s">
        <v>5208</v>
      </c>
      <c r="C15309" s="473" t="s">
        <v>5209</v>
      </c>
      <c r="D15309" s="472" t="s">
        <v>40147</v>
      </c>
      <c r="E15309" s="474">
        <v>1667.6</v>
      </c>
    </row>
    <row r="15310" spans="1:5">
      <c r="A15310" s="472" t="s">
        <v>178</v>
      </c>
      <c r="B15310" s="472" t="s">
        <v>5210</v>
      </c>
      <c r="C15310" s="473" t="s">
        <v>5211</v>
      </c>
      <c r="D15310" s="472" t="s">
        <v>40147</v>
      </c>
      <c r="E15310" s="474">
        <v>3335.2</v>
      </c>
    </row>
    <row r="15311" spans="1:5">
      <c r="A15311" s="472" t="s">
        <v>178</v>
      </c>
      <c r="B15311" s="472" t="s">
        <v>40876</v>
      </c>
      <c r="C15311" s="473" t="s">
        <v>5213</v>
      </c>
      <c r="D15311" s="472"/>
      <c r="E15311" s="474"/>
    </row>
    <row r="15312" spans="1:5">
      <c r="A15312" s="472" t="s">
        <v>178</v>
      </c>
      <c r="B15312" s="472" t="s">
        <v>5212</v>
      </c>
      <c r="C15312" s="473" t="s">
        <v>5213</v>
      </c>
      <c r="D15312" s="472" t="s">
        <v>40095</v>
      </c>
      <c r="E15312" s="474">
        <v>5.17</v>
      </c>
    </row>
    <row r="15313" spans="1:5">
      <c r="A15313" s="472" t="s">
        <v>178</v>
      </c>
      <c r="B15313" s="472" t="s">
        <v>40877</v>
      </c>
      <c r="C15313" s="473" t="s">
        <v>14</v>
      </c>
      <c r="D15313" s="472"/>
      <c r="E15313" s="474"/>
    </row>
    <row r="15314" spans="1:5">
      <c r="A15314" s="472" t="s">
        <v>178</v>
      </c>
      <c r="B15314" s="472" t="s">
        <v>40878</v>
      </c>
      <c r="C15314" s="473" t="s">
        <v>40879</v>
      </c>
      <c r="D15314" s="472"/>
      <c r="E15314" s="474"/>
    </row>
    <row r="15315" spans="1:5">
      <c r="A15315" s="472" t="s">
        <v>178</v>
      </c>
      <c r="B15315" s="472" t="s">
        <v>5214</v>
      </c>
      <c r="C15315" s="473" t="s">
        <v>5215</v>
      </c>
      <c r="D15315" s="472" t="s">
        <v>40095</v>
      </c>
      <c r="E15315" s="474">
        <v>7.79</v>
      </c>
    </row>
    <row r="15316" spans="1:5">
      <c r="A15316" s="472" t="s">
        <v>178</v>
      </c>
      <c r="B15316" s="472" t="s">
        <v>40880</v>
      </c>
      <c r="C15316" s="473" t="s">
        <v>40881</v>
      </c>
      <c r="D15316" s="472"/>
      <c r="E15316" s="474"/>
    </row>
    <row r="15317" spans="1:5" ht="33.75">
      <c r="A15317" s="472" t="s">
        <v>178</v>
      </c>
      <c r="B15317" s="472" t="s">
        <v>40882</v>
      </c>
      <c r="C15317" s="473" t="s">
        <v>40883</v>
      </c>
      <c r="D15317" s="472" t="s">
        <v>40095</v>
      </c>
      <c r="E15317" s="474">
        <v>63.36</v>
      </c>
    </row>
    <row r="15318" spans="1:5" ht="33.75">
      <c r="A15318" s="472" t="s">
        <v>178</v>
      </c>
      <c r="B15318" s="472" t="s">
        <v>40884</v>
      </c>
      <c r="C15318" s="473" t="s">
        <v>40885</v>
      </c>
      <c r="D15318" s="472" t="s">
        <v>40095</v>
      </c>
      <c r="E15318" s="474">
        <v>86.99</v>
      </c>
    </row>
    <row r="15319" spans="1:5" ht="33.75">
      <c r="A15319" s="472" t="s">
        <v>178</v>
      </c>
      <c r="B15319" s="472" t="s">
        <v>5218</v>
      </c>
      <c r="C15319" s="473" t="s">
        <v>40886</v>
      </c>
      <c r="D15319" s="472" t="s">
        <v>40095</v>
      </c>
      <c r="E15319" s="474">
        <v>92.77</v>
      </c>
    </row>
    <row r="15320" spans="1:5" ht="33.75">
      <c r="A15320" s="472" t="s">
        <v>178</v>
      </c>
      <c r="B15320" s="472" t="s">
        <v>5220</v>
      </c>
      <c r="C15320" s="473" t="s">
        <v>40887</v>
      </c>
      <c r="D15320" s="472" t="s">
        <v>40095</v>
      </c>
      <c r="E15320" s="474">
        <v>60.43</v>
      </c>
    </row>
    <row r="15321" spans="1:5" ht="33.75">
      <c r="A15321" s="472" t="s">
        <v>178</v>
      </c>
      <c r="B15321" s="472" t="s">
        <v>5222</v>
      </c>
      <c r="C15321" s="473" t="s">
        <v>40888</v>
      </c>
      <c r="D15321" s="472" t="s">
        <v>40095</v>
      </c>
      <c r="E15321" s="474">
        <v>74.52</v>
      </c>
    </row>
    <row r="15322" spans="1:5" ht="22.5">
      <c r="A15322" s="472" t="s">
        <v>178</v>
      </c>
      <c r="B15322" s="472" t="s">
        <v>40889</v>
      </c>
      <c r="C15322" s="473" t="s">
        <v>40890</v>
      </c>
      <c r="D15322" s="472" t="s">
        <v>40095</v>
      </c>
      <c r="E15322" s="474">
        <v>6.56</v>
      </c>
    </row>
    <row r="15323" spans="1:5">
      <c r="A15323" s="472" t="s">
        <v>178</v>
      </c>
      <c r="B15323" s="472" t="s">
        <v>40891</v>
      </c>
      <c r="C15323" s="473" t="s">
        <v>199</v>
      </c>
      <c r="D15323" s="472"/>
      <c r="E15323" s="474"/>
    </row>
    <row r="15324" spans="1:5">
      <c r="A15324" s="472" t="s">
        <v>178</v>
      </c>
      <c r="B15324" s="472" t="s">
        <v>5224</v>
      </c>
      <c r="C15324" s="473" t="s">
        <v>5225</v>
      </c>
      <c r="D15324" s="472" t="s">
        <v>40095</v>
      </c>
      <c r="E15324" s="474">
        <v>22.2</v>
      </c>
    </row>
    <row r="15325" spans="1:5">
      <c r="A15325" s="472" t="s">
        <v>178</v>
      </c>
      <c r="B15325" s="472" t="s">
        <v>5226</v>
      </c>
      <c r="C15325" s="473" t="s">
        <v>5227</v>
      </c>
      <c r="D15325" s="472" t="s">
        <v>249</v>
      </c>
      <c r="E15325" s="474">
        <v>824.81</v>
      </c>
    </row>
    <row r="15326" spans="1:5" ht="33.75">
      <c r="A15326" s="472" t="s">
        <v>178</v>
      </c>
      <c r="B15326" s="472" t="s">
        <v>5232</v>
      </c>
      <c r="C15326" s="473" t="s">
        <v>40892</v>
      </c>
      <c r="D15326" s="472" t="s">
        <v>40095</v>
      </c>
      <c r="E15326" s="474">
        <v>69.760000000000005</v>
      </c>
    </row>
    <row r="15327" spans="1:5" ht="33.75">
      <c r="A15327" s="472" t="s">
        <v>178</v>
      </c>
      <c r="B15327" s="472" t="s">
        <v>5234</v>
      </c>
      <c r="C15327" s="473" t="s">
        <v>5235</v>
      </c>
      <c r="D15327" s="472" t="s">
        <v>40121</v>
      </c>
      <c r="E15327" s="474">
        <v>834.98</v>
      </c>
    </row>
    <row r="15328" spans="1:5" ht="33.75">
      <c r="A15328" s="472" t="s">
        <v>178</v>
      </c>
      <c r="B15328" s="472" t="s">
        <v>202</v>
      </c>
      <c r="C15328" s="473" t="s">
        <v>5236</v>
      </c>
      <c r="D15328" s="472" t="s">
        <v>40121</v>
      </c>
      <c r="E15328" s="474">
        <v>1409.61</v>
      </c>
    </row>
    <row r="15329" spans="1:5">
      <c r="A15329" s="472" t="s">
        <v>178</v>
      </c>
      <c r="B15329" s="472" t="s">
        <v>5237</v>
      </c>
      <c r="C15329" s="473" t="s">
        <v>5238</v>
      </c>
      <c r="D15329" s="472" t="s">
        <v>40095</v>
      </c>
      <c r="E15329" s="474">
        <v>30.42</v>
      </c>
    </row>
    <row r="15330" spans="1:5" ht="22.5">
      <c r="A15330" s="472" t="s">
        <v>178</v>
      </c>
      <c r="B15330" s="472" t="s">
        <v>5228</v>
      </c>
      <c r="C15330" s="473" t="s">
        <v>40893</v>
      </c>
      <c r="D15330" s="472" t="s">
        <v>40095</v>
      </c>
      <c r="E15330" s="474">
        <v>21.03</v>
      </c>
    </row>
    <row r="15331" spans="1:5">
      <c r="A15331" s="472" t="s">
        <v>178</v>
      </c>
      <c r="B15331" s="472" t="s">
        <v>40894</v>
      </c>
      <c r="C15331" s="473" t="s">
        <v>40895</v>
      </c>
      <c r="D15331" s="472"/>
      <c r="E15331" s="474"/>
    </row>
    <row r="15332" spans="1:5">
      <c r="A15332" s="472" t="s">
        <v>178</v>
      </c>
      <c r="B15332" s="472" t="s">
        <v>5239</v>
      </c>
      <c r="C15332" s="473" t="s">
        <v>5240</v>
      </c>
      <c r="D15332" s="472" t="s">
        <v>40095</v>
      </c>
      <c r="E15332" s="474">
        <v>71.319999999999993</v>
      </c>
    </row>
    <row r="15333" spans="1:5">
      <c r="A15333" s="472" t="s">
        <v>178</v>
      </c>
      <c r="B15333" s="472" t="s">
        <v>40896</v>
      </c>
      <c r="C15333" s="473" t="s">
        <v>40897</v>
      </c>
      <c r="D15333" s="472"/>
      <c r="E15333" s="474"/>
    </row>
    <row r="15334" spans="1:5">
      <c r="A15334" s="472" t="s">
        <v>178</v>
      </c>
      <c r="B15334" s="472" t="s">
        <v>5241</v>
      </c>
      <c r="C15334" s="473" t="s">
        <v>5242</v>
      </c>
      <c r="D15334" s="472" t="s">
        <v>40095</v>
      </c>
      <c r="E15334" s="474">
        <v>326.8</v>
      </c>
    </row>
    <row r="15335" spans="1:5">
      <c r="A15335" s="472" t="s">
        <v>178</v>
      </c>
      <c r="B15335" s="472" t="s">
        <v>5243</v>
      </c>
      <c r="C15335" s="473" t="s">
        <v>5244</v>
      </c>
      <c r="D15335" s="472" t="s">
        <v>40095</v>
      </c>
      <c r="E15335" s="474">
        <v>130.97999999999999</v>
      </c>
    </row>
    <row r="15336" spans="1:5">
      <c r="A15336" s="472" t="s">
        <v>178</v>
      </c>
      <c r="B15336" s="472" t="s">
        <v>40898</v>
      </c>
      <c r="C15336" s="473" t="s">
        <v>40899</v>
      </c>
      <c r="D15336" s="472"/>
      <c r="E15336" s="474"/>
    </row>
    <row r="15337" spans="1:5" ht="33.75">
      <c r="A15337" s="472" t="s">
        <v>178</v>
      </c>
      <c r="B15337" s="472" t="s">
        <v>5245</v>
      </c>
      <c r="C15337" s="473" t="s">
        <v>5246</v>
      </c>
      <c r="D15337" s="472" t="s">
        <v>40200</v>
      </c>
      <c r="E15337" s="474">
        <v>1</v>
      </c>
    </row>
    <row r="15338" spans="1:5" ht="33.75">
      <c r="A15338" s="472" t="s">
        <v>178</v>
      </c>
      <c r="B15338" s="472" t="s">
        <v>5247</v>
      </c>
      <c r="C15338" s="473" t="s">
        <v>5248</v>
      </c>
      <c r="D15338" s="472" t="s">
        <v>40900</v>
      </c>
      <c r="E15338" s="474">
        <v>0.63</v>
      </c>
    </row>
    <row r="15339" spans="1:5" ht="33.75">
      <c r="A15339" s="472" t="s">
        <v>178</v>
      </c>
      <c r="B15339" s="472" t="s">
        <v>5249</v>
      </c>
      <c r="C15339" s="473" t="s">
        <v>5250</v>
      </c>
      <c r="D15339" s="472" t="s">
        <v>40900</v>
      </c>
      <c r="E15339" s="474">
        <v>0.63</v>
      </c>
    </row>
    <row r="15340" spans="1:5">
      <c r="A15340" s="472" t="s">
        <v>178</v>
      </c>
      <c r="B15340" s="472" t="s">
        <v>5251</v>
      </c>
      <c r="C15340" s="473" t="s">
        <v>5252</v>
      </c>
      <c r="D15340" s="472" t="s">
        <v>40095</v>
      </c>
      <c r="E15340" s="474">
        <v>375.36</v>
      </c>
    </row>
    <row r="15341" spans="1:5">
      <c r="A15341" s="472" t="s">
        <v>178</v>
      </c>
      <c r="B15341" s="472" t="s">
        <v>40901</v>
      </c>
      <c r="C15341" s="473" t="s">
        <v>40902</v>
      </c>
      <c r="D15341" s="472"/>
      <c r="E15341" s="474"/>
    </row>
    <row r="15342" spans="1:5">
      <c r="A15342" s="472" t="s">
        <v>178</v>
      </c>
      <c r="B15342" s="472" t="s">
        <v>40903</v>
      </c>
      <c r="C15342" s="473" t="s">
        <v>40904</v>
      </c>
      <c r="D15342" s="472"/>
      <c r="E15342" s="474"/>
    </row>
    <row r="15343" spans="1:5">
      <c r="A15343" s="472" t="s">
        <v>178</v>
      </c>
      <c r="B15343" s="472" t="s">
        <v>5253</v>
      </c>
      <c r="C15343" s="473" t="s">
        <v>5254</v>
      </c>
      <c r="D15343" s="472" t="s">
        <v>40121</v>
      </c>
      <c r="E15343" s="474">
        <v>30.32</v>
      </c>
    </row>
    <row r="15344" spans="1:5">
      <c r="A15344" s="472" t="s">
        <v>178</v>
      </c>
      <c r="B15344" s="472" t="s">
        <v>168</v>
      </c>
      <c r="C15344" s="473" t="s">
        <v>5255</v>
      </c>
      <c r="D15344" s="472" t="s">
        <v>40121</v>
      </c>
      <c r="E15344" s="474">
        <v>2.35</v>
      </c>
    </row>
    <row r="15345" spans="1:5">
      <c r="A15345" s="472" t="s">
        <v>178</v>
      </c>
      <c r="B15345" s="472" t="s">
        <v>40905</v>
      </c>
      <c r="C15345" s="473" t="s">
        <v>40906</v>
      </c>
      <c r="D15345" s="472"/>
      <c r="E15345" s="474"/>
    </row>
    <row r="15346" spans="1:5">
      <c r="A15346" s="472" t="s">
        <v>178</v>
      </c>
      <c r="B15346" s="472" t="s">
        <v>5256</v>
      </c>
      <c r="C15346" s="473" t="s">
        <v>5257</v>
      </c>
      <c r="D15346" s="472" t="s">
        <v>40121</v>
      </c>
      <c r="E15346" s="474">
        <v>30.32</v>
      </c>
    </row>
    <row r="15347" spans="1:5">
      <c r="A15347" s="472" t="s">
        <v>178</v>
      </c>
      <c r="B15347" s="472" t="s">
        <v>5258</v>
      </c>
      <c r="C15347" s="473" t="s">
        <v>5259</v>
      </c>
      <c r="D15347" s="472" t="s">
        <v>40121</v>
      </c>
      <c r="E15347" s="474">
        <v>45.48</v>
      </c>
    </row>
    <row r="15348" spans="1:5" ht="22.5">
      <c r="A15348" s="472" t="s">
        <v>178</v>
      </c>
      <c r="B15348" s="472" t="s">
        <v>5260</v>
      </c>
      <c r="C15348" s="473" t="s">
        <v>5261</v>
      </c>
      <c r="D15348" s="472" t="s">
        <v>40121</v>
      </c>
      <c r="E15348" s="474">
        <v>3.93</v>
      </c>
    </row>
    <row r="15349" spans="1:5" ht="22.5">
      <c r="A15349" s="472" t="s">
        <v>178</v>
      </c>
      <c r="B15349" s="472" t="s">
        <v>169</v>
      </c>
      <c r="C15349" s="473" t="s">
        <v>5262</v>
      </c>
      <c r="D15349" s="472" t="s">
        <v>40907</v>
      </c>
      <c r="E15349" s="474">
        <v>3.79</v>
      </c>
    </row>
    <row r="15350" spans="1:5" ht="22.5">
      <c r="A15350" s="472" t="s">
        <v>178</v>
      </c>
      <c r="B15350" s="472" t="s">
        <v>5264</v>
      </c>
      <c r="C15350" s="473" t="s">
        <v>5265</v>
      </c>
      <c r="D15350" s="472" t="s">
        <v>40121</v>
      </c>
      <c r="E15350" s="474">
        <v>13.44</v>
      </c>
    </row>
    <row r="15351" spans="1:5" ht="22.5">
      <c r="A15351" s="472" t="s">
        <v>178</v>
      </c>
      <c r="B15351" s="472" t="s">
        <v>204</v>
      </c>
      <c r="C15351" s="473" t="s">
        <v>5266</v>
      </c>
      <c r="D15351" s="472" t="s">
        <v>40907</v>
      </c>
      <c r="E15351" s="474">
        <v>3.95</v>
      </c>
    </row>
    <row r="15352" spans="1:5">
      <c r="A15352" s="472" t="s">
        <v>178</v>
      </c>
      <c r="B15352" s="472" t="s">
        <v>225</v>
      </c>
      <c r="C15352" s="473" t="s">
        <v>5267</v>
      </c>
      <c r="D15352" s="472" t="s">
        <v>40121</v>
      </c>
      <c r="E15352" s="474">
        <v>30.3</v>
      </c>
    </row>
    <row r="15353" spans="1:5">
      <c r="A15353" s="472" t="s">
        <v>178</v>
      </c>
      <c r="B15353" s="472" t="s">
        <v>5268</v>
      </c>
      <c r="C15353" s="473" t="s">
        <v>5269</v>
      </c>
      <c r="D15353" s="472" t="s">
        <v>40121</v>
      </c>
      <c r="E15353" s="474">
        <v>39.79</v>
      </c>
    </row>
    <row r="15354" spans="1:5">
      <c r="A15354" s="472" t="s">
        <v>178</v>
      </c>
      <c r="B15354" s="472" t="s">
        <v>40908</v>
      </c>
      <c r="C15354" s="473" t="s">
        <v>40909</v>
      </c>
      <c r="D15354" s="472"/>
      <c r="E15354" s="474"/>
    </row>
    <row r="15355" spans="1:5">
      <c r="A15355" s="472" t="s">
        <v>178</v>
      </c>
      <c r="B15355" s="472" t="s">
        <v>40910</v>
      </c>
      <c r="C15355" s="473" t="s">
        <v>40911</v>
      </c>
      <c r="D15355" s="472"/>
      <c r="E15355" s="474"/>
    </row>
    <row r="15356" spans="1:5" ht="33.75">
      <c r="A15356" s="472" t="s">
        <v>178</v>
      </c>
      <c r="B15356" s="472" t="s">
        <v>5270</v>
      </c>
      <c r="C15356" s="473" t="s">
        <v>5271</v>
      </c>
      <c r="D15356" s="472" t="s">
        <v>40103</v>
      </c>
      <c r="E15356" s="474">
        <v>767.36</v>
      </c>
    </row>
    <row r="15357" spans="1:5" ht="33.75">
      <c r="A15357" s="472" t="s">
        <v>178</v>
      </c>
      <c r="B15357" s="472" t="s">
        <v>5272</v>
      </c>
      <c r="C15357" s="473" t="s">
        <v>5273</v>
      </c>
      <c r="D15357" s="472" t="s">
        <v>40103</v>
      </c>
      <c r="E15357" s="474">
        <v>868.3</v>
      </c>
    </row>
    <row r="15358" spans="1:5" ht="33.75">
      <c r="A15358" s="472" t="s">
        <v>178</v>
      </c>
      <c r="B15358" s="472" t="s">
        <v>5274</v>
      </c>
      <c r="C15358" s="473" t="s">
        <v>5275</v>
      </c>
      <c r="D15358" s="472" t="s">
        <v>40103</v>
      </c>
      <c r="E15358" s="474">
        <v>1120.6500000000001</v>
      </c>
    </row>
    <row r="15359" spans="1:5">
      <c r="A15359" s="472" t="s">
        <v>178</v>
      </c>
      <c r="B15359" s="472" t="s">
        <v>40912</v>
      </c>
      <c r="C15359" s="473" t="s">
        <v>40913</v>
      </c>
      <c r="D15359" s="472"/>
      <c r="E15359" s="474"/>
    </row>
    <row r="15360" spans="1:5" ht="22.5">
      <c r="A15360" s="472" t="s">
        <v>178</v>
      </c>
      <c r="B15360" s="472" t="s">
        <v>5276</v>
      </c>
      <c r="C15360" s="473" t="s">
        <v>5277</v>
      </c>
      <c r="D15360" s="472" t="s">
        <v>249</v>
      </c>
      <c r="E15360" s="474">
        <v>213.37</v>
      </c>
    </row>
    <row r="15361" spans="1:5" ht="22.5">
      <c r="A15361" s="472" t="s">
        <v>178</v>
      </c>
      <c r="B15361" s="472" t="s">
        <v>5278</v>
      </c>
      <c r="C15361" s="473" t="s">
        <v>5279</v>
      </c>
      <c r="D15361" s="472" t="s">
        <v>249</v>
      </c>
      <c r="E15361" s="474">
        <v>228.9</v>
      </c>
    </row>
    <row r="15362" spans="1:5" ht="33.75">
      <c r="A15362" s="472" t="s">
        <v>178</v>
      </c>
      <c r="B15362" s="472" t="s">
        <v>5280</v>
      </c>
      <c r="C15362" s="473" t="s">
        <v>5281</v>
      </c>
      <c r="D15362" s="472" t="s">
        <v>40095</v>
      </c>
      <c r="E15362" s="474">
        <v>92.62</v>
      </c>
    </row>
    <row r="15363" spans="1:5" ht="22.5">
      <c r="A15363" s="472" t="s">
        <v>178</v>
      </c>
      <c r="B15363" s="472" t="s">
        <v>5282</v>
      </c>
      <c r="C15363" s="473" t="s">
        <v>5283</v>
      </c>
      <c r="D15363" s="472" t="s">
        <v>249</v>
      </c>
      <c r="E15363" s="474">
        <v>1294.6099999999999</v>
      </c>
    </row>
    <row r="15364" spans="1:5" ht="22.5">
      <c r="A15364" s="472" t="s">
        <v>178</v>
      </c>
      <c r="B15364" s="472" t="s">
        <v>5284</v>
      </c>
      <c r="C15364" s="473" t="s">
        <v>5285</v>
      </c>
      <c r="D15364" s="472" t="s">
        <v>249</v>
      </c>
      <c r="E15364" s="474">
        <v>1473.18</v>
      </c>
    </row>
    <row r="15365" spans="1:5" ht="22.5">
      <c r="A15365" s="472" t="s">
        <v>178</v>
      </c>
      <c r="B15365" s="472" t="s">
        <v>5286</v>
      </c>
      <c r="C15365" s="473" t="s">
        <v>5287</v>
      </c>
      <c r="D15365" s="472" t="s">
        <v>249</v>
      </c>
      <c r="E15365" s="474">
        <v>937.48</v>
      </c>
    </row>
    <row r="15366" spans="1:5" ht="22.5">
      <c r="A15366" s="472" t="s">
        <v>178</v>
      </c>
      <c r="B15366" s="472" t="s">
        <v>5288</v>
      </c>
      <c r="C15366" s="473" t="s">
        <v>5289</v>
      </c>
      <c r="D15366" s="472" t="s">
        <v>249</v>
      </c>
      <c r="E15366" s="474">
        <v>1473.18</v>
      </c>
    </row>
    <row r="15367" spans="1:5" ht="22.5">
      <c r="A15367" s="472" t="s">
        <v>178</v>
      </c>
      <c r="B15367" s="472" t="s">
        <v>5290</v>
      </c>
      <c r="C15367" s="473" t="s">
        <v>5291</v>
      </c>
      <c r="D15367" s="472" t="s">
        <v>249</v>
      </c>
      <c r="E15367" s="474">
        <v>535.70000000000005</v>
      </c>
    </row>
    <row r="15368" spans="1:5" ht="22.5">
      <c r="A15368" s="472" t="s">
        <v>178</v>
      </c>
      <c r="B15368" s="472" t="s">
        <v>5292</v>
      </c>
      <c r="C15368" s="473" t="s">
        <v>5293</v>
      </c>
      <c r="D15368" s="472" t="s">
        <v>249</v>
      </c>
      <c r="E15368" s="474">
        <v>714.27</v>
      </c>
    </row>
    <row r="15369" spans="1:5" ht="22.5">
      <c r="A15369" s="472" t="s">
        <v>178</v>
      </c>
      <c r="B15369" s="472" t="s">
        <v>5294</v>
      </c>
      <c r="C15369" s="473" t="s">
        <v>5295</v>
      </c>
      <c r="D15369" s="472" t="s">
        <v>249</v>
      </c>
      <c r="E15369" s="474">
        <v>341.38</v>
      </c>
    </row>
    <row r="15370" spans="1:5" ht="22.5">
      <c r="A15370" s="472" t="s">
        <v>178</v>
      </c>
      <c r="B15370" s="472" t="s">
        <v>5296</v>
      </c>
      <c r="C15370" s="473" t="s">
        <v>5297</v>
      </c>
      <c r="D15370" s="472" t="s">
        <v>249</v>
      </c>
      <c r="E15370" s="474">
        <v>1651.75</v>
      </c>
    </row>
    <row r="15371" spans="1:5" ht="22.5">
      <c r="A15371" s="472" t="s">
        <v>178</v>
      </c>
      <c r="B15371" s="472" t="s">
        <v>5298</v>
      </c>
      <c r="C15371" s="473" t="s">
        <v>5299</v>
      </c>
      <c r="D15371" s="472" t="s">
        <v>249</v>
      </c>
      <c r="E15371" s="474">
        <v>357.13</v>
      </c>
    </row>
    <row r="15372" spans="1:5">
      <c r="A15372" s="472" t="s">
        <v>178</v>
      </c>
      <c r="B15372" s="472" t="s">
        <v>5300</v>
      </c>
      <c r="C15372" s="473" t="s">
        <v>5301</v>
      </c>
      <c r="D15372" s="472" t="s">
        <v>249</v>
      </c>
      <c r="E15372" s="474">
        <v>746.83</v>
      </c>
    </row>
    <row r="15373" spans="1:5" ht="22.5">
      <c r="A15373" s="472" t="s">
        <v>178</v>
      </c>
      <c r="B15373" s="472" t="s">
        <v>5302</v>
      </c>
      <c r="C15373" s="473" t="s">
        <v>5303</v>
      </c>
      <c r="D15373" s="472" t="s">
        <v>249</v>
      </c>
      <c r="E15373" s="474">
        <v>132.88</v>
      </c>
    </row>
    <row r="15374" spans="1:5" ht="22.5">
      <c r="A15374" s="472" t="s">
        <v>178</v>
      </c>
      <c r="B15374" s="472" t="s">
        <v>5304</v>
      </c>
      <c r="C15374" s="473" t="s">
        <v>5305</v>
      </c>
      <c r="D15374" s="472" t="s">
        <v>249</v>
      </c>
      <c r="E15374" s="474">
        <v>265.77</v>
      </c>
    </row>
    <row r="15375" spans="1:5" ht="22.5">
      <c r="A15375" s="472" t="s">
        <v>178</v>
      </c>
      <c r="B15375" s="472" t="s">
        <v>5306</v>
      </c>
      <c r="C15375" s="473" t="s">
        <v>5307</v>
      </c>
      <c r="D15375" s="472" t="s">
        <v>249</v>
      </c>
      <c r="E15375" s="474">
        <v>483.5</v>
      </c>
    </row>
    <row r="15376" spans="1:5" ht="22.5">
      <c r="A15376" s="472" t="s">
        <v>178</v>
      </c>
      <c r="B15376" s="472" t="s">
        <v>5308</v>
      </c>
      <c r="C15376" s="473" t="s">
        <v>5309</v>
      </c>
      <c r="D15376" s="472" t="s">
        <v>249</v>
      </c>
      <c r="E15376" s="474">
        <v>490.61</v>
      </c>
    </row>
    <row r="15377" spans="1:5" ht="22.5">
      <c r="A15377" s="472" t="s">
        <v>178</v>
      </c>
      <c r="B15377" s="472" t="s">
        <v>5310</v>
      </c>
      <c r="C15377" s="473" t="s">
        <v>5311</v>
      </c>
      <c r="D15377" s="472" t="s">
        <v>249</v>
      </c>
      <c r="E15377" s="474">
        <v>725.26</v>
      </c>
    </row>
    <row r="15378" spans="1:5" ht="22.5">
      <c r="A15378" s="472" t="s">
        <v>178</v>
      </c>
      <c r="B15378" s="472" t="s">
        <v>5312</v>
      </c>
      <c r="C15378" s="473" t="s">
        <v>5313</v>
      </c>
      <c r="D15378" s="472" t="s">
        <v>249</v>
      </c>
      <c r="E15378" s="474">
        <v>735.92</v>
      </c>
    </row>
    <row r="15379" spans="1:5" ht="22.5">
      <c r="A15379" s="472" t="s">
        <v>178</v>
      </c>
      <c r="B15379" s="472" t="s">
        <v>5314</v>
      </c>
      <c r="C15379" s="473" t="s">
        <v>5315</v>
      </c>
      <c r="D15379" s="472" t="s">
        <v>249</v>
      </c>
      <c r="E15379" s="474">
        <v>967.01</v>
      </c>
    </row>
    <row r="15380" spans="1:5" ht="22.5">
      <c r="A15380" s="472" t="s">
        <v>178</v>
      </c>
      <c r="B15380" s="472" t="s">
        <v>5316</v>
      </c>
      <c r="C15380" s="473" t="s">
        <v>5317</v>
      </c>
      <c r="D15380" s="472" t="s">
        <v>249</v>
      </c>
      <c r="E15380" s="474">
        <v>981.23</v>
      </c>
    </row>
    <row r="15381" spans="1:5" ht="22.5">
      <c r="A15381" s="472" t="s">
        <v>178</v>
      </c>
      <c r="B15381" s="472" t="s">
        <v>5318</v>
      </c>
      <c r="C15381" s="473" t="s">
        <v>5319</v>
      </c>
      <c r="D15381" s="472" t="s">
        <v>249</v>
      </c>
      <c r="E15381" s="474">
        <v>479.95</v>
      </c>
    </row>
    <row r="15382" spans="1:5" ht="22.5">
      <c r="A15382" s="472" t="s">
        <v>178</v>
      </c>
      <c r="B15382" s="472" t="s">
        <v>5320</v>
      </c>
      <c r="C15382" s="473" t="s">
        <v>5321</v>
      </c>
      <c r="D15382" s="472" t="s">
        <v>249</v>
      </c>
      <c r="E15382" s="474">
        <v>245.3</v>
      </c>
    </row>
    <row r="15383" spans="1:5" ht="22.5">
      <c r="A15383" s="472" t="s">
        <v>178</v>
      </c>
      <c r="B15383" s="472" t="s">
        <v>5322</v>
      </c>
      <c r="C15383" s="473" t="s">
        <v>5323</v>
      </c>
      <c r="D15383" s="472" t="s">
        <v>249</v>
      </c>
      <c r="E15383" s="474">
        <v>277.3</v>
      </c>
    </row>
    <row r="15384" spans="1:5" ht="22.5">
      <c r="A15384" s="472" t="s">
        <v>178</v>
      </c>
      <c r="B15384" s="472" t="s">
        <v>5324</v>
      </c>
      <c r="C15384" s="473" t="s">
        <v>5325</v>
      </c>
      <c r="D15384" s="472" t="s">
        <v>249</v>
      </c>
      <c r="E15384" s="474">
        <v>312.85000000000002</v>
      </c>
    </row>
    <row r="15385" spans="1:5" ht="22.5">
      <c r="A15385" s="472" t="s">
        <v>178</v>
      </c>
      <c r="B15385" s="472" t="s">
        <v>5326</v>
      </c>
      <c r="C15385" s="473" t="s">
        <v>5327</v>
      </c>
      <c r="D15385" s="472" t="s">
        <v>249</v>
      </c>
      <c r="E15385" s="474">
        <v>116.96</v>
      </c>
    </row>
    <row r="15386" spans="1:5" ht="22.5">
      <c r="A15386" s="472" t="s">
        <v>178</v>
      </c>
      <c r="B15386" s="472" t="s">
        <v>5328</v>
      </c>
      <c r="C15386" s="473" t="s">
        <v>5329</v>
      </c>
      <c r="D15386" s="472" t="s">
        <v>249</v>
      </c>
      <c r="E15386" s="474">
        <v>231.08</v>
      </c>
    </row>
    <row r="15387" spans="1:5" ht="22.5">
      <c r="A15387" s="472" t="s">
        <v>178</v>
      </c>
      <c r="B15387" s="472" t="s">
        <v>5330</v>
      </c>
      <c r="C15387" s="473" t="s">
        <v>5331</v>
      </c>
      <c r="D15387" s="472" t="s">
        <v>249</v>
      </c>
      <c r="E15387" s="474">
        <v>234.64</v>
      </c>
    </row>
    <row r="15388" spans="1:5" ht="22.5">
      <c r="A15388" s="472" t="s">
        <v>178</v>
      </c>
      <c r="B15388" s="472" t="s">
        <v>5332</v>
      </c>
      <c r="C15388" s="473" t="s">
        <v>5333</v>
      </c>
      <c r="D15388" s="472" t="s">
        <v>249</v>
      </c>
      <c r="E15388" s="474">
        <v>184.87</v>
      </c>
    </row>
    <row r="15389" spans="1:5" ht="22.5">
      <c r="A15389" s="472" t="s">
        <v>178</v>
      </c>
      <c r="B15389" s="472" t="s">
        <v>5334</v>
      </c>
      <c r="C15389" s="473" t="s">
        <v>5335</v>
      </c>
      <c r="D15389" s="472" t="s">
        <v>249</v>
      </c>
      <c r="E15389" s="474">
        <v>191.98</v>
      </c>
    </row>
    <row r="15390" spans="1:5" ht="22.5">
      <c r="A15390" s="472" t="s">
        <v>178</v>
      </c>
      <c r="B15390" s="472" t="s">
        <v>5336</v>
      </c>
      <c r="C15390" s="473" t="s">
        <v>5337</v>
      </c>
      <c r="D15390" s="472" t="s">
        <v>249</v>
      </c>
      <c r="E15390" s="474">
        <v>1752.71</v>
      </c>
    </row>
    <row r="15391" spans="1:5" ht="22.5">
      <c r="A15391" s="472" t="s">
        <v>178</v>
      </c>
      <c r="B15391" s="472" t="s">
        <v>5338</v>
      </c>
      <c r="C15391" s="473" t="s">
        <v>5339</v>
      </c>
      <c r="D15391" s="472" t="s">
        <v>249</v>
      </c>
      <c r="E15391" s="474">
        <v>1778.48</v>
      </c>
    </row>
    <row r="15392" spans="1:5" ht="22.5">
      <c r="A15392" s="472" t="s">
        <v>178</v>
      </c>
      <c r="B15392" s="472" t="s">
        <v>5340</v>
      </c>
      <c r="C15392" s="473" t="s">
        <v>5341</v>
      </c>
      <c r="D15392" s="472" t="s">
        <v>249</v>
      </c>
      <c r="E15392" s="474">
        <v>1994.46</v>
      </c>
    </row>
    <row r="15393" spans="1:5" ht="22.5">
      <c r="A15393" s="472" t="s">
        <v>178</v>
      </c>
      <c r="B15393" s="472" t="s">
        <v>5342</v>
      </c>
      <c r="C15393" s="473" t="s">
        <v>5343</v>
      </c>
      <c r="D15393" s="472" t="s">
        <v>249</v>
      </c>
      <c r="E15393" s="474">
        <v>2023.79</v>
      </c>
    </row>
    <row r="15394" spans="1:5">
      <c r="A15394" s="472" t="s">
        <v>178</v>
      </c>
      <c r="B15394" s="472" t="s">
        <v>5344</v>
      </c>
      <c r="C15394" s="473" t="s">
        <v>5345</v>
      </c>
      <c r="D15394" s="472" t="s">
        <v>249</v>
      </c>
      <c r="E15394" s="474">
        <v>277.14999999999998</v>
      </c>
    </row>
    <row r="15395" spans="1:5">
      <c r="A15395" s="472" t="s">
        <v>178</v>
      </c>
      <c r="B15395" s="472" t="s">
        <v>5346</v>
      </c>
      <c r="C15395" s="473" t="s">
        <v>5347</v>
      </c>
      <c r="D15395" s="472" t="s">
        <v>249</v>
      </c>
      <c r="E15395" s="474">
        <v>295.63</v>
      </c>
    </row>
    <row r="15396" spans="1:5" ht="22.5">
      <c r="A15396" s="472" t="s">
        <v>178</v>
      </c>
      <c r="B15396" s="472" t="s">
        <v>5348</v>
      </c>
      <c r="C15396" s="473" t="s">
        <v>5349</v>
      </c>
      <c r="D15396" s="472" t="s">
        <v>249</v>
      </c>
      <c r="E15396" s="474">
        <v>514.69000000000005</v>
      </c>
    </row>
    <row r="15397" spans="1:5" ht="22.5">
      <c r="A15397" s="472" t="s">
        <v>178</v>
      </c>
      <c r="B15397" s="472" t="s">
        <v>5350</v>
      </c>
      <c r="C15397" s="473" t="s">
        <v>5351</v>
      </c>
      <c r="D15397" s="472" t="s">
        <v>249</v>
      </c>
      <c r="E15397" s="474">
        <v>723.53</v>
      </c>
    </row>
    <row r="15398" spans="1:5" ht="22.5">
      <c r="A15398" s="472" t="s">
        <v>178</v>
      </c>
      <c r="B15398" s="472" t="s">
        <v>5352</v>
      </c>
      <c r="C15398" s="473" t="s">
        <v>5353</v>
      </c>
      <c r="D15398" s="472" t="s">
        <v>249</v>
      </c>
      <c r="E15398" s="474">
        <v>175.07</v>
      </c>
    </row>
    <row r="15399" spans="1:5" ht="56.25">
      <c r="A15399" s="472" t="s">
        <v>178</v>
      </c>
      <c r="B15399" s="472" t="s">
        <v>5354</v>
      </c>
      <c r="C15399" s="473" t="s">
        <v>5355</v>
      </c>
      <c r="D15399" s="472" t="s">
        <v>40144</v>
      </c>
      <c r="E15399" s="474">
        <v>528.99</v>
      </c>
    </row>
    <row r="15400" spans="1:5" ht="22.5">
      <c r="A15400" s="472" t="s">
        <v>178</v>
      </c>
      <c r="B15400" s="472" t="s">
        <v>5356</v>
      </c>
      <c r="C15400" s="473" t="s">
        <v>5357</v>
      </c>
      <c r="D15400" s="472" t="s">
        <v>249</v>
      </c>
      <c r="E15400" s="474">
        <v>434.12</v>
      </c>
    </row>
    <row r="15401" spans="1:5" ht="22.5">
      <c r="A15401" s="472" t="s">
        <v>178</v>
      </c>
      <c r="B15401" s="472" t="s">
        <v>5358</v>
      </c>
      <c r="C15401" s="473" t="s">
        <v>5359</v>
      </c>
      <c r="D15401" s="472" t="s">
        <v>249</v>
      </c>
      <c r="E15401" s="474">
        <v>496.13</v>
      </c>
    </row>
    <row r="15402" spans="1:5">
      <c r="A15402" s="472" t="s">
        <v>178</v>
      </c>
      <c r="B15402" s="472" t="s">
        <v>5360</v>
      </c>
      <c r="C15402" s="473" t="s">
        <v>5361</v>
      </c>
      <c r="D15402" s="472" t="s">
        <v>249</v>
      </c>
      <c r="E15402" s="474">
        <v>620.16999999999996</v>
      </c>
    </row>
    <row r="15403" spans="1:5" ht="22.5">
      <c r="A15403" s="472" t="s">
        <v>178</v>
      </c>
      <c r="B15403" s="472" t="s">
        <v>5362</v>
      </c>
      <c r="C15403" s="473" t="s">
        <v>5363</v>
      </c>
      <c r="D15403" s="472" t="s">
        <v>249</v>
      </c>
      <c r="E15403" s="474">
        <v>240.97</v>
      </c>
    </row>
    <row r="15404" spans="1:5" ht="22.5">
      <c r="A15404" s="472" t="s">
        <v>178</v>
      </c>
      <c r="B15404" s="472" t="s">
        <v>5364</v>
      </c>
      <c r="C15404" s="473" t="s">
        <v>5365</v>
      </c>
      <c r="D15404" s="472" t="s">
        <v>40095</v>
      </c>
      <c r="E15404" s="474">
        <v>134.80000000000001</v>
      </c>
    </row>
    <row r="15405" spans="1:5">
      <c r="A15405" s="472" t="s">
        <v>178</v>
      </c>
      <c r="B15405" s="472" t="s">
        <v>40914</v>
      </c>
      <c r="C15405" s="473" t="s">
        <v>40915</v>
      </c>
      <c r="D15405" s="472"/>
      <c r="E15405" s="474"/>
    </row>
    <row r="15406" spans="1:5">
      <c r="A15406" s="472" t="s">
        <v>178</v>
      </c>
      <c r="B15406" s="472" t="s">
        <v>5366</v>
      </c>
      <c r="C15406" s="473" t="s">
        <v>5367</v>
      </c>
      <c r="D15406" s="472" t="s">
        <v>249</v>
      </c>
      <c r="E15406" s="474">
        <v>166.04</v>
      </c>
    </row>
    <row r="15407" spans="1:5" ht="33.75">
      <c r="A15407" s="472" t="s">
        <v>178</v>
      </c>
      <c r="B15407" s="472" t="s">
        <v>5368</v>
      </c>
      <c r="C15407" s="473" t="s">
        <v>5369</v>
      </c>
      <c r="D15407" s="472" t="s">
        <v>40112</v>
      </c>
      <c r="E15407" s="474">
        <v>829.81</v>
      </c>
    </row>
    <row r="15408" spans="1:5">
      <c r="A15408" s="472" t="s">
        <v>178</v>
      </c>
      <c r="B15408" s="472" t="s">
        <v>40916</v>
      </c>
      <c r="C15408" s="473" t="s">
        <v>40197</v>
      </c>
      <c r="D15408" s="472"/>
      <c r="E15408" s="474"/>
    </row>
    <row r="15409" spans="1:5" ht="22.5">
      <c r="A15409" s="472" t="s">
        <v>178</v>
      </c>
      <c r="B15409" s="472" t="s">
        <v>5370</v>
      </c>
      <c r="C15409" s="473" t="s">
        <v>5371</v>
      </c>
      <c r="D15409" s="472" t="s">
        <v>40121</v>
      </c>
      <c r="E15409" s="474">
        <v>3043.93</v>
      </c>
    </row>
    <row r="15410" spans="1:5" ht="22.5">
      <c r="A15410" s="472" t="s">
        <v>178</v>
      </c>
      <c r="B15410" s="472" t="s">
        <v>5372</v>
      </c>
      <c r="C15410" s="473" t="s">
        <v>5373</v>
      </c>
      <c r="D15410" s="472" t="s">
        <v>40121</v>
      </c>
      <c r="E15410" s="474">
        <v>3043.93</v>
      </c>
    </row>
    <row r="15411" spans="1:5" ht="22.5">
      <c r="A15411" s="472" t="s">
        <v>178</v>
      </c>
      <c r="B15411" s="472" t="s">
        <v>5374</v>
      </c>
      <c r="C15411" s="473" t="s">
        <v>5375</v>
      </c>
      <c r="D15411" s="472" t="s">
        <v>40121</v>
      </c>
      <c r="E15411" s="474">
        <v>1567.94</v>
      </c>
    </row>
    <row r="15412" spans="1:5" ht="22.5">
      <c r="A15412" s="472" t="s">
        <v>178</v>
      </c>
      <c r="B15412" s="472" t="s">
        <v>5376</v>
      </c>
      <c r="C15412" s="473" t="s">
        <v>5377</v>
      </c>
      <c r="D15412" s="472" t="s">
        <v>40121</v>
      </c>
      <c r="E15412" s="474">
        <v>1708.65</v>
      </c>
    </row>
    <row r="15413" spans="1:5" ht="22.5">
      <c r="A15413" s="472" t="s">
        <v>178</v>
      </c>
      <c r="B15413" s="472" t="s">
        <v>5378</v>
      </c>
      <c r="C15413" s="473" t="s">
        <v>5379</v>
      </c>
      <c r="D15413" s="472" t="s">
        <v>40121</v>
      </c>
      <c r="E15413" s="474">
        <v>2211.46</v>
      </c>
    </row>
    <row r="15414" spans="1:5">
      <c r="A15414" s="472" t="s">
        <v>178</v>
      </c>
      <c r="B15414" s="472" t="s">
        <v>5380</v>
      </c>
      <c r="C15414" s="473" t="s">
        <v>5381</v>
      </c>
      <c r="D15414" s="472" t="s">
        <v>40095</v>
      </c>
      <c r="E15414" s="474">
        <v>121.49</v>
      </c>
    </row>
    <row r="15415" spans="1:5" ht="22.5">
      <c r="A15415" s="472" t="s">
        <v>178</v>
      </c>
      <c r="B15415" s="472" t="s">
        <v>5382</v>
      </c>
      <c r="C15415" s="473" t="s">
        <v>5383</v>
      </c>
      <c r="D15415" s="472" t="s">
        <v>40095</v>
      </c>
      <c r="E15415" s="474">
        <v>216.29</v>
      </c>
    </row>
    <row r="15416" spans="1:5" ht="22.5">
      <c r="A15416" s="472" t="s">
        <v>178</v>
      </c>
      <c r="B15416" s="472" t="s">
        <v>5384</v>
      </c>
      <c r="C15416" s="473" t="s">
        <v>5385</v>
      </c>
      <c r="D15416" s="472" t="s">
        <v>40095</v>
      </c>
      <c r="E15416" s="474">
        <v>187.09</v>
      </c>
    </row>
    <row r="15417" spans="1:5" ht="22.5">
      <c r="A15417" s="472" t="s">
        <v>178</v>
      </c>
      <c r="B15417" s="472" t="s">
        <v>5386</v>
      </c>
      <c r="C15417" s="473" t="s">
        <v>5387</v>
      </c>
      <c r="D15417" s="472" t="s">
        <v>40095</v>
      </c>
      <c r="E15417" s="474">
        <v>161.88</v>
      </c>
    </row>
    <row r="15418" spans="1:5" ht="22.5">
      <c r="A15418" s="472" t="s">
        <v>178</v>
      </c>
      <c r="B15418" s="472" t="s">
        <v>5388</v>
      </c>
      <c r="C15418" s="473" t="s">
        <v>5389</v>
      </c>
      <c r="D15418" s="472" t="s">
        <v>40095</v>
      </c>
      <c r="E15418" s="474">
        <v>285.44</v>
      </c>
    </row>
    <row r="15419" spans="1:5">
      <c r="A15419" s="472" t="s">
        <v>178</v>
      </c>
      <c r="B15419" s="472" t="s">
        <v>5390</v>
      </c>
      <c r="C15419" s="473" t="s">
        <v>5391</v>
      </c>
      <c r="D15419" s="472" t="s">
        <v>40121</v>
      </c>
      <c r="E15419" s="474">
        <v>2646.65</v>
      </c>
    </row>
    <row r="15420" spans="1:5" ht="22.5">
      <c r="A15420" s="472" t="s">
        <v>178</v>
      </c>
      <c r="B15420" s="472" t="s">
        <v>5392</v>
      </c>
      <c r="C15420" s="473" t="s">
        <v>5393</v>
      </c>
      <c r="D15420" s="472" t="s">
        <v>40121</v>
      </c>
      <c r="E15420" s="474">
        <v>2575.89</v>
      </c>
    </row>
    <row r="15421" spans="1:5" ht="22.5">
      <c r="A15421" s="472" t="s">
        <v>178</v>
      </c>
      <c r="B15421" s="472" t="s">
        <v>5394</v>
      </c>
      <c r="C15421" s="473" t="s">
        <v>5395</v>
      </c>
      <c r="D15421" s="472" t="s">
        <v>40121</v>
      </c>
      <c r="E15421" s="474">
        <v>1754.99</v>
      </c>
    </row>
    <row r="15422" spans="1:5">
      <c r="A15422" s="472" t="s">
        <v>178</v>
      </c>
      <c r="B15422" s="472" t="s">
        <v>40917</v>
      </c>
      <c r="C15422" s="473" t="s">
        <v>40207</v>
      </c>
      <c r="D15422" s="472"/>
      <c r="E15422" s="474"/>
    </row>
    <row r="15423" spans="1:5" ht="22.5">
      <c r="A15423" s="472" t="s">
        <v>178</v>
      </c>
      <c r="B15423" s="472" t="s">
        <v>5396</v>
      </c>
      <c r="C15423" s="473" t="s">
        <v>5397</v>
      </c>
      <c r="D15423" s="472" t="s">
        <v>249</v>
      </c>
      <c r="E15423" s="474">
        <v>223.04</v>
      </c>
    </row>
    <row r="15424" spans="1:5">
      <c r="A15424" s="472" t="s">
        <v>178</v>
      </c>
      <c r="B15424" s="472" t="s">
        <v>40918</v>
      </c>
      <c r="C15424" s="473" t="s">
        <v>40710</v>
      </c>
      <c r="D15424" s="472"/>
      <c r="E15424" s="474"/>
    </row>
    <row r="15425" spans="1:5" ht="33.75">
      <c r="A15425" s="472" t="s">
        <v>178</v>
      </c>
      <c r="B15425" s="472" t="s">
        <v>5398</v>
      </c>
      <c r="C15425" s="473" t="s">
        <v>5399</v>
      </c>
      <c r="D15425" s="472" t="s">
        <v>249</v>
      </c>
      <c r="E15425" s="474">
        <v>12280.33</v>
      </c>
    </row>
    <row r="15426" spans="1:5" ht="33.75">
      <c r="A15426" s="472" t="s">
        <v>178</v>
      </c>
      <c r="B15426" s="472" t="s">
        <v>5400</v>
      </c>
      <c r="C15426" s="473" t="s">
        <v>5401</v>
      </c>
      <c r="D15426" s="472" t="s">
        <v>249</v>
      </c>
      <c r="E15426" s="474">
        <v>15082.23</v>
      </c>
    </row>
    <row r="15427" spans="1:5" ht="33.75">
      <c r="A15427" s="472" t="s">
        <v>178</v>
      </c>
      <c r="B15427" s="472" t="s">
        <v>5402</v>
      </c>
      <c r="C15427" s="473" t="s">
        <v>5403</v>
      </c>
      <c r="D15427" s="472" t="s">
        <v>249</v>
      </c>
      <c r="E15427" s="474">
        <v>16568</v>
      </c>
    </row>
    <row r="15428" spans="1:5" ht="33.75">
      <c r="A15428" s="472" t="s">
        <v>178</v>
      </c>
      <c r="B15428" s="472" t="s">
        <v>5404</v>
      </c>
      <c r="C15428" s="473" t="s">
        <v>5405</v>
      </c>
      <c r="D15428" s="472" t="s">
        <v>249</v>
      </c>
      <c r="E15428" s="474">
        <v>18105.91</v>
      </c>
    </row>
    <row r="15429" spans="1:5" ht="33.75">
      <c r="A15429" s="472" t="s">
        <v>178</v>
      </c>
      <c r="B15429" s="472" t="s">
        <v>5406</v>
      </c>
      <c r="C15429" s="473" t="s">
        <v>5407</v>
      </c>
      <c r="D15429" s="472" t="s">
        <v>249</v>
      </c>
      <c r="E15429" s="474">
        <v>19453.68</v>
      </c>
    </row>
    <row r="15430" spans="1:5" ht="33.75">
      <c r="A15430" s="472" t="s">
        <v>178</v>
      </c>
      <c r="B15430" s="472" t="s">
        <v>5408</v>
      </c>
      <c r="C15430" s="473" t="s">
        <v>5409</v>
      </c>
      <c r="D15430" s="472" t="s">
        <v>249</v>
      </c>
      <c r="E15430" s="474">
        <v>3221.6</v>
      </c>
    </row>
    <row r="15431" spans="1:5">
      <c r="A15431" s="472" t="s">
        <v>178</v>
      </c>
      <c r="B15431" s="472" t="s">
        <v>40919</v>
      </c>
      <c r="C15431" s="473" t="s">
        <v>40920</v>
      </c>
      <c r="D15431" s="472"/>
      <c r="E15431" s="474"/>
    </row>
    <row r="15432" spans="1:5" ht="33.75">
      <c r="A15432" s="472" t="s">
        <v>178</v>
      </c>
      <c r="B15432" s="472" t="s">
        <v>5410</v>
      </c>
      <c r="C15432" s="473" t="s">
        <v>5411</v>
      </c>
      <c r="D15432" s="472" t="s">
        <v>40112</v>
      </c>
      <c r="E15432" s="474">
        <v>4921.42</v>
      </c>
    </row>
    <row r="15433" spans="1:5">
      <c r="A15433" s="472" t="s">
        <v>178</v>
      </c>
      <c r="B15433" s="472" t="s">
        <v>40921</v>
      </c>
      <c r="C15433" s="473" t="s">
        <v>40922</v>
      </c>
      <c r="D15433" s="472"/>
      <c r="E15433" s="474"/>
    </row>
    <row r="15434" spans="1:5" ht="45">
      <c r="A15434" s="472" t="s">
        <v>178</v>
      </c>
      <c r="B15434" s="472" t="s">
        <v>5412</v>
      </c>
      <c r="C15434" s="473" t="s">
        <v>5413</v>
      </c>
      <c r="D15434" s="472" t="s">
        <v>40144</v>
      </c>
      <c r="E15434" s="474">
        <v>2609.9699999999998</v>
      </c>
    </row>
    <row r="15435" spans="1:5">
      <c r="A15435" s="472" t="s">
        <v>178</v>
      </c>
      <c r="B15435" s="472" t="s">
        <v>40923</v>
      </c>
      <c r="C15435" s="473" t="s">
        <v>40924</v>
      </c>
      <c r="D15435" s="472"/>
      <c r="E15435" s="474"/>
    </row>
    <row r="15436" spans="1:5" ht="22.5">
      <c r="A15436" s="472" t="s">
        <v>178</v>
      </c>
      <c r="B15436" s="472" t="s">
        <v>5414</v>
      </c>
      <c r="C15436" s="473" t="s">
        <v>5415</v>
      </c>
      <c r="D15436" s="472" t="s">
        <v>40112</v>
      </c>
      <c r="E15436" s="474">
        <v>566.5</v>
      </c>
    </row>
    <row r="15437" spans="1:5" ht="33.75">
      <c r="A15437" s="472" t="s">
        <v>178</v>
      </c>
      <c r="B15437" s="472" t="s">
        <v>5416</v>
      </c>
      <c r="C15437" s="473" t="s">
        <v>5417</v>
      </c>
      <c r="D15437" s="472" t="s">
        <v>40103</v>
      </c>
      <c r="E15437" s="474">
        <v>50.63</v>
      </c>
    </row>
    <row r="15438" spans="1:5" ht="22.5">
      <c r="A15438" s="472" t="s">
        <v>178</v>
      </c>
      <c r="B15438" s="472" t="s">
        <v>5418</v>
      </c>
      <c r="C15438" s="473" t="s">
        <v>5419</v>
      </c>
      <c r="D15438" s="472" t="s">
        <v>40112</v>
      </c>
      <c r="E15438" s="474">
        <v>443.7</v>
      </c>
    </row>
    <row r="15439" spans="1:5">
      <c r="A15439" s="472" t="s">
        <v>178</v>
      </c>
      <c r="B15439" s="472" t="s">
        <v>5420</v>
      </c>
      <c r="C15439" s="473" t="s">
        <v>5421</v>
      </c>
      <c r="D15439" s="472" t="s">
        <v>249</v>
      </c>
      <c r="E15439" s="474">
        <v>203.94</v>
      </c>
    </row>
    <row r="15440" spans="1:5">
      <c r="A15440" s="472" t="s">
        <v>178</v>
      </c>
      <c r="B15440" s="472" t="s">
        <v>5422</v>
      </c>
      <c r="C15440" s="473" t="s">
        <v>5423</v>
      </c>
      <c r="D15440" s="472" t="s">
        <v>40095</v>
      </c>
      <c r="E15440" s="474">
        <v>19.100000000000001</v>
      </c>
    </row>
    <row r="15441" spans="1:5">
      <c r="A15441" s="472" t="s">
        <v>178</v>
      </c>
      <c r="B15441" s="472" t="s">
        <v>40925</v>
      </c>
      <c r="C15441" s="473" t="s">
        <v>40926</v>
      </c>
      <c r="D15441" s="472"/>
      <c r="E15441" s="474"/>
    </row>
    <row r="15442" spans="1:5">
      <c r="A15442" s="472" t="s">
        <v>178</v>
      </c>
      <c r="B15442" s="472" t="s">
        <v>5424</v>
      </c>
      <c r="C15442" s="473" t="s">
        <v>5425</v>
      </c>
      <c r="D15442" s="472" t="s">
        <v>249</v>
      </c>
      <c r="E15442" s="474">
        <v>761.43</v>
      </c>
    </row>
    <row r="15443" spans="1:5">
      <c r="A15443" s="472" t="s">
        <v>178</v>
      </c>
      <c r="B15443" s="472" t="s">
        <v>5426</v>
      </c>
      <c r="C15443" s="473" t="s">
        <v>5427</v>
      </c>
      <c r="D15443" s="472" t="s">
        <v>249</v>
      </c>
      <c r="E15443" s="474">
        <v>655.33000000000004</v>
      </c>
    </row>
    <row r="15444" spans="1:5">
      <c r="A15444" s="472" t="s">
        <v>178</v>
      </c>
      <c r="B15444" s="472" t="s">
        <v>5428</v>
      </c>
      <c r="C15444" s="473" t="s">
        <v>5429</v>
      </c>
      <c r="D15444" s="472" t="s">
        <v>249</v>
      </c>
      <c r="E15444" s="474">
        <v>545.03</v>
      </c>
    </row>
    <row r="15445" spans="1:5">
      <c r="A15445" s="472" t="s">
        <v>178</v>
      </c>
      <c r="B15445" s="472" t="s">
        <v>5430</v>
      </c>
      <c r="C15445" s="473" t="s">
        <v>5431</v>
      </c>
      <c r="D15445" s="472" t="s">
        <v>249</v>
      </c>
      <c r="E15445" s="474">
        <v>658.43</v>
      </c>
    </row>
    <row r="15446" spans="1:5">
      <c r="A15446" s="472" t="s">
        <v>178</v>
      </c>
      <c r="B15446" s="472" t="s">
        <v>5432</v>
      </c>
      <c r="C15446" s="473" t="s">
        <v>5433</v>
      </c>
      <c r="D15446" s="472" t="s">
        <v>249</v>
      </c>
      <c r="E15446" s="474">
        <v>550.23</v>
      </c>
    </row>
    <row r="15447" spans="1:5">
      <c r="A15447" s="472" t="s">
        <v>178</v>
      </c>
      <c r="B15447" s="472" t="s">
        <v>5434</v>
      </c>
      <c r="C15447" s="473" t="s">
        <v>5435</v>
      </c>
      <c r="D15447" s="472" t="s">
        <v>249</v>
      </c>
      <c r="E15447" s="474">
        <v>547.63</v>
      </c>
    </row>
    <row r="15448" spans="1:5">
      <c r="A15448" s="472" t="s">
        <v>178</v>
      </c>
      <c r="B15448" s="472" t="s">
        <v>5436</v>
      </c>
      <c r="C15448" s="473" t="s">
        <v>5437</v>
      </c>
      <c r="D15448" s="472" t="s">
        <v>249</v>
      </c>
      <c r="E15448" s="474">
        <v>295.63</v>
      </c>
    </row>
    <row r="15449" spans="1:5" ht="22.5">
      <c r="A15449" s="472" t="s">
        <v>178</v>
      </c>
      <c r="B15449" s="472" t="s">
        <v>5438</v>
      </c>
      <c r="C15449" s="473" t="s">
        <v>5439</v>
      </c>
      <c r="D15449" s="472" t="s">
        <v>249</v>
      </c>
      <c r="E15449" s="474">
        <v>2232.5</v>
      </c>
    </row>
    <row r="15450" spans="1:5">
      <c r="A15450" s="472" t="s">
        <v>178</v>
      </c>
      <c r="B15450" s="472" t="s">
        <v>5440</v>
      </c>
      <c r="C15450" s="473" t="s">
        <v>5441</v>
      </c>
      <c r="D15450" s="472" t="s">
        <v>249</v>
      </c>
      <c r="E15450" s="474">
        <v>1582.47</v>
      </c>
    </row>
    <row r="15451" spans="1:5">
      <c r="A15451" s="472" t="s">
        <v>178</v>
      </c>
      <c r="B15451" s="472" t="s">
        <v>5442</v>
      </c>
      <c r="C15451" s="473" t="s">
        <v>5443</v>
      </c>
      <c r="D15451" s="472" t="s">
        <v>249</v>
      </c>
      <c r="E15451" s="474">
        <v>1182.07</v>
      </c>
    </row>
    <row r="15452" spans="1:5">
      <c r="A15452" s="472" t="s">
        <v>178</v>
      </c>
      <c r="B15452" s="472" t="s">
        <v>5444</v>
      </c>
      <c r="C15452" s="473" t="s">
        <v>5445</v>
      </c>
      <c r="D15452" s="472" t="s">
        <v>249</v>
      </c>
      <c r="E15452" s="474">
        <v>1785.47</v>
      </c>
    </row>
    <row r="15453" spans="1:5">
      <c r="A15453" s="472" t="s">
        <v>178</v>
      </c>
      <c r="B15453" s="472" t="s">
        <v>5446</v>
      </c>
      <c r="C15453" s="473" t="s">
        <v>5447</v>
      </c>
      <c r="D15453" s="472" t="s">
        <v>249</v>
      </c>
      <c r="E15453" s="474">
        <v>1170.8699999999999</v>
      </c>
    </row>
    <row r="15454" spans="1:5">
      <c r="A15454" s="472" t="s">
        <v>178</v>
      </c>
      <c r="B15454" s="472" t="s">
        <v>40927</v>
      </c>
      <c r="C15454" s="473" t="s">
        <v>40928</v>
      </c>
      <c r="D15454" s="472"/>
      <c r="E15454" s="474"/>
    </row>
    <row r="15455" spans="1:5">
      <c r="A15455" s="472" t="s">
        <v>178</v>
      </c>
      <c r="B15455" s="472" t="s">
        <v>5448</v>
      </c>
      <c r="C15455" s="473" t="s">
        <v>5449</v>
      </c>
      <c r="D15455" s="472" t="s">
        <v>40103</v>
      </c>
      <c r="E15455" s="474">
        <v>15.55</v>
      </c>
    </row>
    <row r="15456" spans="1:5">
      <c r="A15456" s="472" t="s">
        <v>178</v>
      </c>
      <c r="B15456" s="472" t="s">
        <v>5450</v>
      </c>
      <c r="C15456" s="473" t="s">
        <v>5451</v>
      </c>
      <c r="D15456" s="472" t="s">
        <v>40103</v>
      </c>
      <c r="E15456" s="474">
        <v>21.42</v>
      </c>
    </row>
    <row r="15457" spans="1:5">
      <c r="A15457" s="472" t="s">
        <v>178</v>
      </c>
      <c r="B15457" s="472" t="s">
        <v>40929</v>
      </c>
      <c r="C15457" s="473" t="s">
        <v>40930</v>
      </c>
      <c r="D15457" s="472"/>
      <c r="E15457" s="474"/>
    </row>
    <row r="15458" spans="1:5">
      <c r="A15458" s="472" t="s">
        <v>178</v>
      </c>
      <c r="B15458" s="472" t="s">
        <v>40931</v>
      </c>
      <c r="C15458" s="473" t="s">
        <v>40911</v>
      </c>
      <c r="D15458" s="472"/>
      <c r="E15458" s="474"/>
    </row>
    <row r="15459" spans="1:5" ht="33.75">
      <c r="A15459" s="472" t="s">
        <v>178</v>
      </c>
      <c r="B15459" s="472" t="s">
        <v>5452</v>
      </c>
      <c r="C15459" s="473" t="s">
        <v>5453</v>
      </c>
      <c r="D15459" s="472" t="s">
        <v>40103</v>
      </c>
      <c r="E15459" s="474">
        <v>701.93</v>
      </c>
    </row>
    <row r="15460" spans="1:5" ht="22.5">
      <c r="A15460" s="472" t="s">
        <v>178</v>
      </c>
      <c r="B15460" s="472" t="s">
        <v>5454</v>
      </c>
      <c r="C15460" s="473" t="s">
        <v>5455</v>
      </c>
      <c r="D15460" s="472" t="s">
        <v>40103</v>
      </c>
      <c r="E15460" s="474">
        <v>1600.89</v>
      </c>
    </row>
    <row r="15461" spans="1:5">
      <c r="A15461" s="472" t="s">
        <v>178</v>
      </c>
      <c r="B15461" s="472" t="s">
        <v>40932</v>
      </c>
      <c r="C15461" s="473" t="s">
        <v>40913</v>
      </c>
      <c r="D15461" s="472"/>
      <c r="E15461" s="474"/>
    </row>
    <row r="15462" spans="1:5">
      <c r="A15462" s="472" t="s">
        <v>178</v>
      </c>
      <c r="B15462" s="472" t="s">
        <v>5456</v>
      </c>
      <c r="C15462" s="473" t="s">
        <v>5457</v>
      </c>
      <c r="D15462" s="472" t="s">
        <v>249</v>
      </c>
      <c r="E15462" s="474">
        <v>139.15</v>
      </c>
    </row>
    <row r="15463" spans="1:5">
      <c r="A15463" s="472" t="s">
        <v>178</v>
      </c>
      <c r="B15463" s="472" t="s">
        <v>5458</v>
      </c>
      <c r="C15463" s="473" t="s">
        <v>5459</v>
      </c>
      <c r="D15463" s="472" t="s">
        <v>249</v>
      </c>
      <c r="E15463" s="474">
        <v>433.35</v>
      </c>
    </row>
    <row r="15464" spans="1:5">
      <c r="A15464" s="472" t="s">
        <v>178</v>
      </c>
      <c r="B15464" s="472" t="s">
        <v>5460</v>
      </c>
      <c r="C15464" s="473" t="s">
        <v>5461</v>
      </c>
      <c r="D15464" s="472" t="s">
        <v>40095</v>
      </c>
      <c r="E15464" s="474">
        <v>811.48</v>
      </c>
    </row>
    <row r="15465" spans="1:5" ht="22.5">
      <c r="A15465" s="472" t="s">
        <v>178</v>
      </c>
      <c r="B15465" s="472" t="s">
        <v>5462</v>
      </c>
      <c r="C15465" s="473" t="s">
        <v>5463</v>
      </c>
      <c r="D15465" s="472" t="s">
        <v>40095</v>
      </c>
      <c r="E15465" s="474">
        <v>496.79</v>
      </c>
    </row>
    <row r="15466" spans="1:5">
      <c r="A15466" s="472" t="s">
        <v>178</v>
      </c>
      <c r="B15466" s="472" t="s">
        <v>5464</v>
      </c>
      <c r="C15466" s="473" t="s">
        <v>5465</v>
      </c>
      <c r="D15466" s="472" t="s">
        <v>40095</v>
      </c>
      <c r="E15466" s="474">
        <v>402.9</v>
      </c>
    </row>
    <row r="15467" spans="1:5">
      <c r="A15467" s="472" t="s">
        <v>178</v>
      </c>
      <c r="B15467" s="472" t="s">
        <v>5466</v>
      </c>
      <c r="C15467" s="473" t="s">
        <v>5467</v>
      </c>
      <c r="D15467" s="472" t="s">
        <v>40095</v>
      </c>
      <c r="E15467" s="474">
        <v>567.54</v>
      </c>
    </row>
    <row r="15468" spans="1:5">
      <c r="A15468" s="472" t="s">
        <v>178</v>
      </c>
      <c r="B15468" s="472" t="s">
        <v>5468</v>
      </c>
      <c r="C15468" s="473" t="s">
        <v>5469</v>
      </c>
      <c r="D15468" s="472" t="s">
        <v>40095</v>
      </c>
      <c r="E15468" s="474">
        <v>371.79</v>
      </c>
    </row>
    <row r="15469" spans="1:5" ht="22.5">
      <c r="A15469" s="472" t="s">
        <v>178</v>
      </c>
      <c r="B15469" s="472" t="s">
        <v>5470</v>
      </c>
      <c r="C15469" s="473" t="s">
        <v>5471</v>
      </c>
      <c r="D15469" s="472" t="s">
        <v>40095</v>
      </c>
      <c r="E15469" s="474">
        <v>335.79</v>
      </c>
    </row>
    <row r="15470" spans="1:5">
      <c r="A15470" s="472" t="s">
        <v>178</v>
      </c>
      <c r="B15470" s="472" t="s">
        <v>5472</v>
      </c>
      <c r="C15470" s="473" t="s">
        <v>5473</v>
      </c>
      <c r="D15470" s="472" t="s">
        <v>40095</v>
      </c>
      <c r="E15470" s="474">
        <v>341.49</v>
      </c>
    </row>
    <row r="15471" spans="1:5">
      <c r="A15471" s="472" t="s">
        <v>178</v>
      </c>
      <c r="B15471" s="472" t="s">
        <v>5474</v>
      </c>
      <c r="C15471" s="473" t="s">
        <v>5475</v>
      </c>
      <c r="D15471" s="472" t="s">
        <v>40095</v>
      </c>
      <c r="E15471" s="474">
        <v>346.09</v>
      </c>
    </row>
    <row r="15472" spans="1:5">
      <c r="A15472" s="472" t="s">
        <v>178</v>
      </c>
      <c r="B15472" s="472" t="s">
        <v>5476</v>
      </c>
      <c r="C15472" s="473" t="s">
        <v>5477</v>
      </c>
      <c r="D15472" s="472" t="s">
        <v>40095</v>
      </c>
      <c r="E15472" s="474">
        <v>507.35</v>
      </c>
    </row>
    <row r="15473" spans="1:5">
      <c r="A15473" s="472" t="s">
        <v>178</v>
      </c>
      <c r="B15473" s="472" t="s">
        <v>5478</v>
      </c>
      <c r="C15473" s="473" t="s">
        <v>5479</v>
      </c>
      <c r="D15473" s="472" t="s">
        <v>40095</v>
      </c>
      <c r="E15473" s="474">
        <v>503.49</v>
      </c>
    </row>
    <row r="15474" spans="1:5" ht="22.5">
      <c r="A15474" s="472" t="s">
        <v>178</v>
      </c>
      <c r="B15474" s="472" t="s">
        <v>5480</v>
      </c>
      <c r="C15474" s="473" t="s">
        <v>5481</v>
      </c>
      <c r="D15474" s="472" t="s">
        <v>40095</v>
      </c>
      <c r="E15474" s="474">
        <v>929.19</v>
      </c>
    </row>
    <row r="15475" spans="1:5">
      <c r="A15475" s="472" t="s">
        <v>178</v>
      </c>
      <c r="B15475" s="472" t="s">
        <v>5482</v>
      </c>
      <c r="C15475" s="473" t="s">
        <v>5483</v>
      </c>
      <c r="D15475" s="472" t="s">
        <v>40095</v>
      </c>
      <c r="E15475" s="474">
        <v>260.69</v>
      </c>
    </row>
    <row r="15476" spans="1:5">
      <c r="A15476" s="472" t="s">
        <v>178</v>
      </c>
      <c r="B15476" s="472" t="s">
        <v>5484</v>
      </c>
      <c r="C15476" s="473" t="s">
        <v>5485</v>
      </c>
      <c r="D15476" s="472" t="s">
        <v>40095</v>
      </c>
      <c r="E15476" s="474">
        <v>603.59</v>
      </c>
    </row>
    <row r="15477" spans="1:5">
      <c r="A15477" s="472" t="s">
        <v>178</v>
      </c>
      <c r="B15477" s="472" t="s">
        <v>5486</v>
      </c>
      <c r="C15477" s="473" t="s">
        <v>5487</v>
      </c>
      <c r="D15477" s="472" t="s">
        <v>40095</v>
      </c>
      <c r="E15477" s="474">
        <v>768.94</v>
      </c>
    </row>
    <row r="15478" spans="1:5">
      <c r="A15478" s="472" t="s">
        <v>178</v>
      </c>
      <c r="B15478" s="472" t="s">
        <v>5488</v>
      </c>
      <c r="C15478" s="473" t="s">
        <v>5489</v>
      </c>
      <c r="D15478" s="472" t="s">
        <v>40095</v>
      </c>
      <c r="E15478" s="474">
        <v>570.44000000000005</v>
      </c>
    </row>
    <row r="15479" spans="1:5">
      <c r="A15479" s="472" t="s">
        <v>178</v>
      </c>
      <c r="B15479" s="472" t="s">
        <v>5490</v>
      </c>
      <c r="C15479" s="473" t="s">
        <v>5491</v>
      </c>
      <c r="D15479" s="472" t="s">
        <v>40095</v>
      </c>
      <c r="E15479" s="474">
        <v>570.44000000000005</v>
      </c>
    </row>
    <row r="15480" spans="1:5">
      <c r="A15480" s="472" t="s">
        <v>178</v>
      </c>
      <c r="B15480" s="472" t="s">
        <v>5492</v>
      </c>
      <c r="C15480" s="473" t="s">
        <v>5493</v>
      </c>
      <c r="D15480" s="472" t="s">
        <v>40095</v>
      </c>
      <c r="E15480" s="474">
        <v>365.44</v>
      </c>
    </row>
    <row r="15481" spans="1:5">
      <c r="A15481" s="472" t="s">
        <v>178</v>
      </c>
      <c r="B15481" s="472" t="s">
        <v>5494</v>
      </c>
      <c r="C15481" s="473" t="s">
        <v>5495</v>
      </c>
      <c r="D15481" s="472" t="s">
        <v>249</v>
      </c>
      <c r="E15481" s="474">
        <v>186.78</v>
      </c>
    </row>
    <row r="15482" spans="1:5">
      <c r="A15482" s="472" t="s">
        <v>178</v>
      </c>
      <c r="B15482" s="472" t="s">
        <v>5496</v>
      </c>
      <c r="C15482" s="473" t="s">
        <v>5497</v>
      </c>
      <c r="D15482" s="472" t="s">
        <v>249</v>
      </c>
      <c r="E15482" s="474">
        <v>268.08</v>
      </c>
    </row>
    <row r="15483" spans="1:5">
      <c r="A15483" s="472" t="s">
        <v>178</v>
      </c>
      <c r="B15483" s="472" t="s">
        <v>5498</v>
      </c>
      <c r="C15483" s="473" t="s">
        <v>5499</v>
      </c>
      <c r="D15483" s="472" t="s">
        <v>249</v>
      </c>
      <c r="E15483" s="474">
        <v>179.12</v>
      </c>
    </row>
    <row r="15484" spans="1:5">
      <c r="A15484" s="472" t="s">
        <v>178</v>
      </c>
      <c r="B15484" s="472" t="s">
        <v>40933</v>
      </c>
      <c r="C15484" s="473" t="s">
        <v>40434</v>
      </c>
      <c r="D15484" s="472"/>
      <c r="E15484" s="474"/>
    </row>
    <row r="15485" spans="1:5">
      <c r="A15485" s="472" t="s">
        <v>178</v>
      </c>
      <c r="B15485" s="472" t="s">
        <v>5500</v>
      </c>
      <c r="C15485" s="473" t="s">
        <v>5501</v>
      </c>
      <c r="D15485" s="472" t="s">
        <v>40103</v>
      </c>
      <c r="E15485" s="474">
        <v>311.17</v>
      </c>
    </row>
    <row r="15486" spans="1:5">
      <c r="A15486" s="472" t="s">
        <v>178</v>
      </c>
      <c r="B15486" s="472" t="s">
        <v>40934</v>
      </c>
      <c r="C15486" s="473" t="s">
        <v>40915</v>
      </c>
      <c r="D15486" s="472"/>
      <c r="E15486" s="474"/>
    </row>
    <row r="15487" spans="1:5">
      <c r="A15487" s="472" t="s">
        <v>178</v>
      </c>
      <c r="B15487" s="472" t="s">
        <v>5502</v>
      </c>
      <c r="C15487" s="473" t="s">
        <v>5503</v>
      </c>
      <c r="D15487" s="472" t="s">
        <v>249</v>
      </c>
      <c r="E15487" s="474">
        <v>2201.2199999999998</v>
      </c>
    </row>
    <row r="15488" spans="1:5">
      <c r="A15488" s="472" t="s">
        <v>178</v>
      </c>
      <c r="B15488" s="472" t="s">
        <v>5504</v>
      </c>
      <c r="C15488" s="473" t="s">
        <v>5505</v>
      </c>
      <c r="D15488" s="472" t="s">
        <v>249</v>
      </c>
      <c r="E15488" s="474">
        <v>759.68</v>
      </c>
    </row>
    <row r="15489" spans="1:5">
      <c r="A15489" s="472" t="s">
        <v>178</v>
      </c>
      <c r="B15489" s="472" t="s">
        <v>5506</v>
      </c>
      <c r="C15489" s="473" t="s">
        <v>5507</v>
      </c>
      <c r="D15489" s="472" t="s">
        <v>249</v>
      </c>
      <c r="E15489" s="474">
        <v>219.32</v>
      </c>
    </row>
    <row r="15490" spans="1:5">
      <c r="A15490" s="472" t="s">
        <v>178</v>
      </c>
      <c r="B15490" s="472" t="s">
        <v>5508</v>
      </c>
      <c r="C15490" s="473" t="s">
        <v>5509</v>
      </c>
      <c r="D15490" s="472" t="s">
        <v>40103</v>
      </c>
      <c r="E15490" s="474">
        <v>114.91</v>
      </c>
    </row>
    <row r="15491" spans="1:5">
      <c r="A15491" s="472" t="s">
        <v>178</v>
      </c>
      <c r="B15491" s="472" t="s">
        <v>5510</v>
      </c>
      <c r="C15491" s="473" t="s">
        <v>5511</v>
      </c>
      <c r="D15491" s="472" t="s">
        <v>40103</v>
      </c>
      <c r="E15491" s="474">
        <v>290.5</v>
      </c>
    </row>
    <row r="15492" spans="1:5">
      <c r="A15492" s="472" t="s">
        <v>178</v>
      </c>
      <c r="B15492" s="472" t="s">
        <v>5512</v>
      </c>
      <c r="C15492" s="473" t="s">
        <v>5513</v>
      </c>
      <c r="D15492" s="472" t="s">
        <v>40103</v>
      </c>
      <c r="E15492" s="474">
        <v>174.62</v>
      </c>
    </row>
    <row r="15493" spans="1:5">
      <c r="A15493" s="472" t="s">
        <v>178</v>
      </c>
      <c r="B15493" s="472" t="s">
        <v>5514</v>
      </c>
      <c r="C15493" s="473" t="s">
        <v>5515</v>
      </c>
      <c r="D15493" s="472" t="s">
        <v>40103</v>
      </c>
      <c r="E15493" s="474">
        <v>175.43</v>
      </c>
    </row>
    <row r="15494" spans="1:5">
      <c r="A15494" s="472" t="s">
        <v>178</v>
      </c>
      <c r="B15494" s="472" t="s">
        <v>40935</v>
      </c>
      <c r="C15494" s="473" t="s">
        <v>40197</v>
      </c>
      <c r="D15494" s="472"/>
      <c r="E15494" s="474"/>
    </row>
    <row r="15495" spans="1:5" ht="22.5">
      <c r="A15495" s="472" t="s">
        <v>178</v>
      </c>
      <c r="B15495" s="472" t="s">
        <v>5516</v>
      </c>
      <c r="C15495" s="473" t="s">
        <v>5517</v>
      </c>
      <c r="D15495" s="472" t="s">
        <v>40121</v>
      </c>
      <c r="E15495" s="474">
        <v>1882.94</v>
      </c>
    </row>
    <row r="15496" spans="1:5">
      <c r="A15496" s="472" t="s">
        <v>178</v>
      </c>
      <c r="B15496" s="472" t="s">
        <v>40936</v>
      </c>
      <c r="C15496" s="473" t="s">
        <v>40920</v>
      </c>
      <c r="D15496" s="472"/>
      <c r="E15496" s="474"/>
    </row>
    <row r="15497" spans="1:5" ht="22.5">
      <c r="A15497" s="472" t="s">
        <v>178</v>
      </c>
      <c r="B15497" s="472" t="s">
        <v>5518</v>
      </c>
      <c r="C15497" s="473" t="s">
        <v>5519</v>
      </c>
      <c r="D15497" s="472" t="s">
        <v>249</v>
      </c>
      <c r="E15497" s="474">
        <v>1266.1500000000001</v>
      </c>
    </row>
    <row r="15498" spans="1:5">
      <c r="A15498" s="472" t="s">
        <v>178</v>
      </c>
      <c r="B15498" s="472" t="s">
        <v>5520</v>
      </c>
      <c r="C15498" s="473" t="s">
        <v>5521</v>
      </c>
      <c r="D15498" s="472" t="s">
        <v>249</v>
      </c>
      <c r="E15498" s="474">
        <v>358.7</v>
      </c>
    </row>
    <row r="15499" spans="1:5">
      <c r="A15499" s="472" t="s">
        <v>178</v>
      </c>
      <c r="B15499" s="472" t="s">
        <v>40937</v>
      </c>
      <c r="C15499" s="473" t="s">
        <v>40938</v>
      </c>
      <c r="D15499" s="472"/>
      <c r="E15499" s="474"/>
    </row>
    <row r="15500" spans="1:5" ht="33.75">
      <c r="A15500" s="472" t="s">
        <v>178</v>
      </c>
      <c r="B15500" s="472" t="s">
        <v>5522</v>
      </c>
      <c r="C15500" s="473" t="s">
        <v>5523</v>
      </c>
      <c r="D15500" s="472" t="s">
        <v>249</v>
      </c>
      <c r="E15500" s="474">
        <v>352.69</v>
      </c>
    </row>
    <row r="15501" spans="1:5">
      <c r="A15501" s="472" t="s">
        <v>178</v>
      </c>
      <c r="B15501" s="472" t="s">
        <v>40939</v>
      </c>
      <c r="C15501" s="473" t="s">
        <v>40304</v>
      </c>
      <c r="D15501" s="472"/>
      <c r="E15501" s="474"/>
    </row>
    <row r="15502" spans="1:5">
      <c r="A15502" s="472" t="s">
        <v>178</v>
      </c>
      <c r="B15502" s="472" t="s">
        <v>5524</v>
      </c>
      <c r="C15502" s="473" t="s">
        <v>5525</v>
      </c>
      <c r="D15502" s="472" t="s">
        <v>40103</v>
      </c>
      <c r="E15502" s="474">
        <v>503.35</v>
      </c>
    </row>
    <row r="15503" spans="1:5">
      <c r="A15503" s="472" t="s">
        <v>178</v>
      </c>
      <c r="B15503" s="472" t="s">
        <v>5526</v>
      </c>
      <c r="C15503" s="473" t="s">
        <v>5527</v>
      </c>
      <c r="D15503" s="472" t="s">
        <v>249</v>
      </c>
      <c r="E15503" s="474">
        <v>67.16</v>
      </c>
    </row>
    <row r="15504" spans="1:5">
      <c r="A15504" s="472" t="s">
        <v>178</v>
      </c>
      <c r="B15504" s="472" t="s">
        <v>1162</v>
      </c>
      <c r="C15504" s="473" t="s">
        <v>40940</v>
      </c>
      <c r="D15504" s="472"/>
      <c r="E15504" s="474"/>
    </row>
    <row r="15505" spans="1:5" ht="22.5">
      <c r="A15505" s="472" t="s">
        <v>178</v>
      </c>
      <c r="B15505" s="472" t="s">
        <v>5617</v>
      </c>
      <c r="C15505" s="473" t="s">
        <v>5618</v>
      </c>
      <c r="D15505" s="472" t="s">
        <v>40121</v>
      </c>
      <c r="E15505" s="474">
        <v>32.200000000000003</v>
      </c>
    </row>
    <row r="15506" spans="1:5" ht="22.5">
      <c r="A15506" s="472" t="s">
        <v>178</v>
      </c>
      <c r="B15506" s="472" t="s">
        <v>5619</v>
      </c>
      <c r="C15506" s="473" t="s">
        <v>5620</v>
      </c>
      <c r="D15506" s="472" t="s">
        <v>40121</v>
      </c>
      <c r="E15506" s="474">
        <v>21.45</v>
      </c>
    </row>
    <row r="15507" spans="1:5">
      <c r="A15507" s="472" t="s">
        <v>178</v>
      </c>
      <c r="B15507" s="472" t="s">
        <v>5621</v>
      </c>
      <c r="C15507" s="473" t="s">
        <v>5622</v>
      </c>
      <c r="D15507" s="472" t="s">
        <v>40121</v>
      </c>
      <c r="E15507" s="474">
        <v>22.74</v>
      </c>
    </row>
    <row r="15508" spans="1:5">
      <c r="A15508" s="472" t="s">
        <v>178</v>
      </c>
      <c r="B15508" s="472" t="s">
        <v>5623</v>
      </c>
      <c r="C15508" s="473" t="s">
        <v>5624</v>
      </c>
      <c r="D15508" s="472" t="s">
        <v>40121</v>
      </c>
      <c r="E15508" s="474">
        <v>463.55</v>
      </c>
    </row>
    <row r="15509" spans="1:5">
      <c r="A15509" s="472" t="s">
        <v>178</v>
      </c>
      <c r="B15509" s="472" t="s">
        <v>5625</v>
      </c>
      <c r="C15509" s="473" t="s">
        <v>5626</v>
      </c>
      <c r="D15509" s="472" t="s">
        <v>40121</v>
      </c>
      <c r="E15509" s="474">
        <v>377.31</v>
      </c>
    </row>
    <row r="15510" spans="1:5">
      <c r="A15510" s="472" t="s">
        <v>178</v>
      </c>
      <c r="B15510" s="472" t="s">
        <v>5627</v>
      </c>
      <c r="C15510" s="473" t="s">
        <v>5628</v>
      </c>
      <c r="D15510" s="472" t="s">
        <v>40121</v>
      </c>
      <c r="E15510" s="474">
        <v>404.57</v>
      </c>
    </row>
    <row r="15511" spans="1:5">
      <c r="A15511" s="472" t="s">
        <v>178</v>
      </c>
      <c r="B15511" s="472" t="s">
        <v>5629</v>
      </c>
      <c r="C15511" s="473" t="s">
        <v>5630</v>
      </c>
      <c r="D15511" s="472" t="s">
        <v>40121</v>
      </c>
      <c r="E15511" s="474">
        <v>381.1</v>
      </c>
    </row>
    <row r="15512" spans="1:5">
      <c r="A15512" s="472" t="s">
        <v>178</v>
      </c>
      <c r="B15512" s="472" t="s">
        <v>189</v>
      </c>
      <c r="C15512" s="473" t="s">
        <v>5631</v>
      </c>
      <c r="D15512" s="472" t="s">
        <v>40121</v>
      </c>
      <c r="E15512" s="474">
        <v>466.96</v>
      </c>
    </row>
    <row r="15513" spans="1:5">
      <c r="A15513" s="472" t="s">
        <v>178</v>
      </c>
      <c r="B15513" s="472" t="s">
        <v>5632</v>
      </c>
      <c r="C15513" s="473" t="s">
        <v>5633</v>
      </c>
      <c r="D15513" s="472" t="s">
        <v>40121</v>
      </c>
      <c r="E15513" s="474">
        <v>397.99</v>
      </c>
    </row>
    <row r="15514" spans="1:5">
      <c r="A15514" s="472" t="s">
        <v>178</v>
      </c>
      <c r="B15514" s="472" t="s">
        <v>5634</v>
      </c>
      <c r="C15514" s="473" t="s">
        <v>5635</v>
      </c>
      <c r="D15514" s="472" t="s">
        <v>40121</v>
      </c>
      <c r="E15514" s="474">
        <v>356.38</v>
      </c>
    </row>
    <row r="15515" spans="1:5">
      <c r="A15515" s="472" t="s">
        <v>178</v>
      </c>
      <c r="B15515" s="472" t="s">
        <v>5636</v>
      </c>
      <c r="C15515" s="473" t="s">
        <v>5637</v>
      </c>
      <c r="D15515" s="472" t="s">
        <v>40121</v>
      </c>
      <c r="E15515" s="474">
        <v>328.45</v>
      </c>
    </row>
    <row r="15516" spans="1:5">
      <c r="A15516" s="472" t="s">
        <v>178</v>
      </c>
      <c r="B15516" s="472" t="s">
        <v>5638</v>
      </c>
      <c r="C15516" s="473" t="s">
        <v>5639</v>
      </c>
      <c r="D15516" s="472" t="s">
        <v>40121</v>
      </c>
      <c r="E15516" s="474">
        <v>308.5</v>
      </c>
    </row>
    <row r="15517" spans="1:5">
      <c r="A15517" s="472" t="s">
        <v>178</v>
      </c>
      <c r="B15517" s="472" t="s">
        <v>5640</v>
      </c>
      <c r="C15517" s="473" t="s">
        <v>5641</v>
      </c>
      <c r="D15517" s="472" t="s">
        <v>40095</v>
      </c>
      <c r="E15517" s="474">
        <v>297.17</v>
      </c>
    </row>
    <row r="15518" spans="1:5" ht="22.5">
      <c r="A15518" s="472" t="s">
        <v>178</v>
      </c>
      <c r="B15518" s="472" t="s">
        <v>5642</v>
      </c>
      <c r="C15518" s="473" t="s">
        <v>5643</v>
      </c>
      <c r="D15518" s="472" t="s">
        <v>40121</v>
      </c>
      <c r="E15518" s="474">
        <v>367.76</v>
      </c>
    </row>
    <row r="15519" spans="1:5" ht="22.5">
      <c r="A15519" s="472" t="s">
        <v>178</v>
      </c>
      <c r="B15519" s="472" t="s">
        <v>5644</v>
      </c>
      <c r="C15519" s="473" t="s">
        <v>5645</v>
      </c>
      <c r="D15519" s="472" t="s">
        <v>40121</v>
      </c>
      <c r="E15519" s="474">
        <v>406.69</v>
      </c>
    </row>
    <row r="15520" spans="1:5" ht="22.5">
      <c r="A15520" s="472" t="s">
        <v>178</v>
      </c>
      <c r="B15520" s="472" t="s">
        <v>5646</v>
      </c>
      <c r="C15520" s="473" t="s">
        <v>5647</v>
      </c>
      <c r="D15520" s="472" t="s">
        <v>40121</v>
      </c>
      <c r="E15520" s="474">
        <v>391.62</v>
      </c>
    </row>
    <row r="15521" spans="1:5" ht="22.5">
      <c r="A15521" s="472" t="s">
        <v>178</v>
      </c>
      <c r="B15521" s="472" t="s">
        <v>5648</v>
      </c>
      <c r="C15521" s="473" t="s">
        <v>5649</v>
      </c>
      <c r="D15521" s="472" t="s">
        <v>40121</v>
      </c>
      <c r="E15521" s="474">
        <v>428.19</v>
      </c>
    </row>
    <row r="15522" spans="1:5" ht="22.5">
      <c r="A15522" s="472" t="s">
        <v>178</v>
      </c>
      <c r="B15522" s="472" t="s">
        <v>5650</v>
      </c>
      <c r="C15522" s="473" t="s">
        <v>5651</v>
      </c>
      <c r="D15522" s="472" t="s">
        <v>40121</v>
      </c>
      <c r="E15522" s="474">
        <v>418.72</v>
      </c>
    </row>
    <row r="15523" spans="1:5" ht="22.5">
      <c r="A15523" s="472" t="s">
        <v>178</v>
      </c>
      <c r="B15523" s="472" t="s">
        <v>5652</v>
      </c>
      <c r="C15523" s="473" t="s">
        <v>5653</v>
      </c>
      <c r="D15523" s="472" t="s">
        <v>40121</v>
      </c>
      <c r="E15523" s="474">
        <v>460.48</v>
      </c>
    </row>
    <row r="15524" spans="1:5" ht="22.5">
      <c r="A15524" s="472" t="s">
        <v>178</v>
      </c>
      <c r="B15524" s="472" t="s">
        <v>5654</v>
      </c>
      <c r="C15524" s="473" t="s">
        <v>5655</v>
      </c>
      <c r="D15524" s="472" t="s">
        <v>40121</v>
      </c>
      <c r="E15524" s="474">
        <v>450.55</v>
      </c>
    </row>
    <row r="15525" spans="1:5" ht="22.5">
      <c r="A15525" s="472" t="s">
        <v>178</v>
      </c>
      <c r="B15525" s="472" t="s">
        <v>5656</v>
      </c>
      <c r="C15525" s="473" t="s">
        <v>5657</v>
      </c>
      <c r="D15525" s="472" t="s">
        <v>40121</v>
      </c>
      <c r="E15525" s="474">
        <v>477.52</v>
      </c>
    </row>
    <row r="15526" spans="1:5" ht="22.5">
      <c r="A15526" s="472" t="s">
        <v>178</v>
      </c>
      <c r="B15526" s="472" t="s">
        <v>5658</v>
      </c>
      <c r="C15526" s="473" t="s">
        <v>5659</v>
      </c>
      <c r="D15526" s="472" t="s">
        <v>40121</v>
      </c>
      <c r="E15526" s="474">
        <v>517.28</v>
      </c>
    </row>
    <row r="15527" spans="1:5" ht="22.5">
      <c r="A15527" s="472" t="s">
        <v>178</v>
      </c>
      <c r="B15527" s="472" t="s">
        <v>5660</v>
      </c>
      <c r="C15527" s="473" t="s">
        <v>5661</v>
      </c>
      <c r="D15527" s="472" t="s">
        <v>40121</v>
      </c>
      <c r="E15527" s="474">
        <v>506.9</v>
      </c>
    </row>
    <row r="15528" spans="1:5" ht="22.5">
      <c r="A15528" s="472" t="s">
        <v>178</v>
      </c>
      <c r="B15528" s="472" t="s">
        <v>5662</v>
      </c>
      <c r="C15528" s="473" t="s">
        <v>5663</v>
      </c>
      <c r="D15528" s="472" t="s">
        <v>40121</v>
      </c>
      <c r="E15528" s="474">
        <v>414.04</v>
      </c>
    </row>
    <row r="15529" spans="1:5" ht="22.5">
      <c r="A15529" s="472" t="s">
        <v>178</v>
      </c>
      <c r="B15529" s="472" t="s">
        <v>5664</v>
      </c>
      <c r="C15529" s="473" t="s">
        <v>5665</v>
      </c>
      <c r="D15529" s="472" t="s">
        <v>40121</v>
      </c>
      <c r="E15529" s="474">
        <v>428.8</v>
      </c>
    </row>
    <row r="15530" spans="1:5" ht="22.5">
      <c r="A15530" s="472" t="s">
        <v>178</v>
      </c>
      <c r="B15530" s="472" t="s">
        <v>5666</v>
      </c>
      <c r="C15530" s="473" t="s">
        <v>5667</v>
      </c>
      <c r="D15530" s="472" t="s">
        <v>40121</v>
      </c>
      <c r="E15530" s="474">
        <v>320.43</v>
      </c>
    </row>
    <row r="15531" spans="1:5" ht="22.5">
      <c r="A15531" s="472" t="s">
        <v>178</v>
      </c>
      <c r="B15531" s="472" t="s">
        <v>5668</v>
      </c>
      <c r="C15531" s="473" t="s">
        <v>5669</v>
      </c>
      <c r="D15531" s="472" t="s">
        <v>40121</v>
      </c>
      <c r="E15531" s="474">
        <v>302.06</v>
      </c>
    </row>
    <row r="15532" spans="1:5" ht="22.5">
      <c r="A15532" s="472" t="s">
        <v>178</v>
      </c>
      <c r="B15532" s="472" t="s">
        <v>187</v>
      </c>
      <c r="C15532" s="473" t="s">
        <v>5670</v>
      </c>
      <c r="D15532" s="472" t="s">
        <v>40121</v>
      </c>
      <c r="E15532" s="474">
        <v>391.16</v>
      </c>
    </row>
    <row r="15533" spans="1:5" ht="22.5">
      <c r="A15533" s="472" t="s">
        <v>178</v>
      </c>
      <c r="B15533" s="472" t="s">
        <v>5671</v>
      </c>
      <c r="C15533" s="473" t="s">
        <v>5672</v>
      </c>
      <c r="D15533" s="472" t="s">
        <v>40121</v>
      </c>
      <c r="E15533" s="474">
        <v>387.39</v>
      </c>
    </row>
    <row r="15534" spans="1:5" ht="22.5">
      <c r="A15534" s="472" t="s">
        <v>178</v>
      </c>
      <c r="B15534" s="472" t="s">
        <v>5673</v>
      </c>
      <c r="C15534" s="473" t="s">
        <v>5674</v>
      </c>
      <c r="D15534" s="472" t="s">
        <v>40121</v>
      </c>
      <c r="E15534" s="474">
        <v>372.56</v>
      </c>
    </row>
    <row r="15535" spans="1:5" ht="22.5">
      <c r="A15535" s="472" t="s">
        <v>178</v>
      </c>
      <c r="B15535" s="472" t="s">
        <v>5675</v>
      </c>
      <c r="C15535" s="473" t="s">
        <v>5676</v>
      </c>
      <c r="D15535" s="472" t="s">
        <v>40121</v>
      </c>
      <c r="E15535" s="474">
        <v>387.95</v>
      </c>
    </row>
    <row r="15536" spans="1:5" ht="22.5">
      <c r="A15536" s="472" t="s">
        <v>178</v>
      </c>
      <c r="B15536" s="472" t="s">
        <v>5677</v>
      </c>
      <c r="C15536" s="473" t="s">
        <v>5678</v>
      </c>
      <c r="D15536" s="472" t="s">
        <v>40121</v>
      </c>
      <c r="E15536" s="474">
        <v>393.83</v>
      </c>
    </row>
    <row r="15537" spans="1:5" ht="22.5">
      <c r="A15537" s="472" t="s">
        <v>178</v>
      </c>
      <c r="B15537" s="472" t="s">
        <v>5679</v>
      </c>
      <c r="C15537" s="473" t="s">
        <v>5680</v>
      </c>
      <c r="D15537" s="472" t="s">
        <v>40121</v>
      </c>
      <c r="E15537" s="474">
        <v>405.81</v>
      </c>
    </row>
    <row r="15538" spans="1:5" ht="22.5">
      <c r="A15538" s="472" t="s">
        <v>178</v>
      </c>
      <c r="B15538" s="472" t="s">
        <v>5681</v>
      </c>
      <c r="C15538" s="473" t="s">
        <v>5682</v>
      </c>
      <c r="D15538" s="472" t="s">
        <v>40121</v>
      </c>
      <c r="E15538" s="474">
        <v>368.38</v>
      </c>
    </row>
    <row r="15539" spans="1:5" ht="22.5">
      <c r="A15539" s="472" t="s">
        <v>178</v>
      </c>
      <c r="B15539" s="472" t="s">
        <v>5683</v>
      </c>
      <c r="C15539" s="473" t="s">
        <v>5684</v>
      </c>
      <c r="D15539" s="472" t="s">
        <v>40095</v>
      </c>
      <c r="E15539" s="474">
        <v>5.63</v>
      </c>
    </row>
    <row r="15540" spans="1:5" ht="22.5">
      <c r="A15540" s="472" t="s">
        <v>178</v>
      </c>
      <c r="B15540" s="472" t="s">
        <v>5685</v>
      </c>
      <c r="C15540" s="473" t="s">
        <v>5686</v>
      </c>
      <c r="D15540" s="472" t="s">
        <v>40095</v>
      </c>
      <c r="E15540" s="474">
        <v>124.63</v>
      </c>
    </row>
    <row r="15541" spans="1:5" ht="22.5">
      <c r="A15541" s="472" t="s">
        <v>178</v>
      </c>
      <c r="B15541" s="472" t="s">
        <v>5687</v>
      </c>
      <c r="C15541" s="473" t="s">
        <v>5688</v>
      </c>
      <c r="D15541" s="472" t="s">
        <v>40095</v>
      </c>
      <c r="E15541" s="474">
        <v>14.8</v>
      </c>
    </row>
    <row r="15542" spans="1:5" ht="22.5">
      <c r="A15542" s="472" t="s">
        <v>178</v>
      </c>
      <c r="B15542" s="472" t="s">
        <v>5689</v>
      </c>
      <c r="C15542" s="473" t="s">
        <v>5690</v>
      </c>
      <c r="D15542" s="472" t="s">
        <v>40095</v>
      </c>
      <c r="E15542" s="474">
        <v>5.63</v>
      </c>
    </row>
    <row r="15543" spans="1:5" ht="22.5">
      <c r="A15543" s="472" t="s">
        <v>178</v>
      </c>
      <c r="B15543" s="472" t="s">
        <v>5691</v>
      </c>
      <c r="C15543" s="473" t="s">
        <v>5692</v>
      </c>
      <c r="D15543" s="472" t="s">
        <v>40095</v>
      </c>
      <c r="E15543" s="474">
        <v>98.84</v>
      </c>
    </row>
    <row r="15544" spans="1:5" ht="22.5">
      <c r="A15544" s="472" t="s">
        <v>178</v>
      </c>
      <c r="B15544" s="472" t="s">
        <v>5693</v>
      </c>
      <c r="C15544" s="473" t="s">
        <v>5694</v>
      </c>
      <c r="D15544" s="472" t="s">
        <v>40095</v>
      </c>
      <c r="E15544" s="474">
        <v>14.8</v>
      </c>
    </row>
    <row r="15545" spans="1:5">
      <c r="A15545" s="472" t="s">
        <v>178</v>
      </c>
      <c r="B15545" s="472" t="s">
        <v>5695</v>
      </c>
      <c r="C15545" s="473" t="s">
        <v>5696</v>
      </c>
      <c r="D15545" s="472" t="s">
        <v>40095</v>
      </c>
      <c r="E15545" s="474">
        <v>6.22</v>
      </c>
    </row>
    <row r="15546" spans="1:5">
      <c r="A15546" s="472" t="s">
        <v>178</v>
      </c>
      <c r="B15546" s="472" t="s">
        <v>5697</v>
      </c>
      <c r="C15546" s="473" t="s">
        <v>5698</v>
      </c>
      <c r="D15546" s="472" t="s">
        <v>40095</v>
      </c>
      <c r="E15546" s="474">
        <v>69.47</v>
      </c>
    </row>
    <row r="15547" spans="1:5">
      <c r="A15547" s="472" t="s">
        <v>178</v>
      </c>
      <c r="B15547" s="472" t="s">
        <v>5699</v>
      </c>
      <c r="C15547" s="473" t="s">
        <v>5700</v>
      </c>
      <c r="D15547" s="472" t="s">
        <v>40095</v>
      </c>
      <c r="E15547" s="474">
        <v>18.22</v>
      </c>
    </row>
    <row r="15548" spans="1:5">
      <c r="A15548" s="472" t="s">
        <v>178</v>
      </c>
      <c r="B15548" s="472" t="s">
        <v>5701</v>
      </c>
      <c r="C15548" s="473" t="s">
        <v>5702</v>
      </c>
      <c r="D15548" s="472" t="s">
        <v>40095</v>
      </c>
      <c r="E15548" s="474">
        <v>150.49</v>
      </c>
    </row>
    <row r="15549" spans="1:5">
      <c r="A15549" s="472" t="s">
        <v>178</v>
      </c>
      <c r="B15549" s="472" t="s">
        <v>5703</v>
      </c>
      <c r="C15549" s="473" t="s">
        <v>5704</v>
      </c>
      <c r="D15549" s="472" t="s">
        <v>40095</v>
      </c>
      <c r="E15549" s="474">
        <v>42.21</v>
      </c>
    </row>
    <row r="15550" spans="1:5" ht="22.5">
      <c r="A15550" s="472" t="s">
        <v>178</v>
      </c>
      <c r="B15550" s="472" t="s">
        <v>5705</v>
      </c>
      <c r="C15550" s="473" t="s">
        <v>5706</v>
      </c>
      <c r="D15550" s="472" t="s">
        <v>40121</v>
      </c>
      <c r="E15550" s="474">
        <v>67.89</v>
      </c>
    </row>
    <row r="15551" spans="1:5" ht="22.5">
      <c r="A15551" s="472" t="s">
        <v>178</v>
      </c>
      <c r="B15551" s="472" t="s">
        <v>5707</v>
      </c>
      <c r="C15551" s="473" t="s">
        <v>5708</v>
      </c>
      <c r="D15551" s="472" t="s">
        <v>40121</v>
      </c>
      <c r="E15551" s="474">
        <v>53.35</v>
      </c>
    </row>
    <row r="15552" spans="1:5">
      <c r="A15552" s="472" t="s">
        <v>178</v>
      </c>
      <c r="B15552" s="472" t="s">
        <v>5709</v>
      </c>
      <c r="C15552" s="473" t="s">
        <v>5710</v>
      </c>
      <c r="D15552" s="472" t="s">
        <v>40095</v>
      </c>
      <c r="E15552" s="474">
        <v>9.11</v>
      </c>
    </row>
    <row r="15553" spans="1:5" ht="33.75">
      <c r="A15553" s="472" t="s">
        <v>178</v>
      </c>
      <c r="B15553" s="472" t="s">
        <v>5711</v>
      </c>
      <c r="C15553" s="473" t="s">
        <v>5712</v>
      </c>
      <c r="D15553" s="472" t="s">
        <v>40103</v>
      </c>
      <c r="E15553" s="474">
        <v>15.13</v>
      </c>
    </row>
    <row r="15554" spans="1:5">
      <c r="A15554" s="472" t="s">
        <v>178</v>
      </c>
      <c r="B15554" s="472" t="s">
        <v>5713</v>
      </c>
      <c r="C15554" s="473" t="s">
        <v>5714</v>
      </c>
      <c r="D15554" s="472" t="s">
        <v>40103</v>
      </c>
      <c r="E15554" s="474">
        <v>6.29</v>
      </c>
    </row>
    <row r="15555" spans="1:5">
      <c r="A15555" s="472" t="s">
        <v>178</v>
      </c>
      <c r="B15555" s="472" t="s">
        <v>5715</v>
      </c>
      <c r="C15555" s="473" t="s">
        <v>5716</v>
      </c>
      <c r="D15555" s="472" t="s">
        <v>40095</v>
      </c>
      <c r="E15555" s="474">
        <v>171.87</v>
      </c>
    </row>
    <row r="15556" spans="1:5">
      <c r="A15556" s="472" t="s">
        <v>178</v>
      </c>
      <c r="B15556" s="472" t="s">
        <v>5717</v>
      </c>
      <c r="C15556" s="473" t="s">
        <v>5718</v>
      </c>
      <c r="D15556" s="472" t="s">
        <v>40095</v>
      </c>
      <c r="E15556" s="474">
        <v>200.56</v>
      </c>
    </row>
    <row r="15557" spans="1:5">
      <c r="A15557" s="472" t="s">
        <v>178</v>
      </c>
      <c r="B15557" s="472" t="s">
        <v>5719</v>
      </c>
      <c r="C15557" s="473" t="s">
        <v>5720</v>
      </c>
      <c r="D15557" s="472" t="s">
        <v>40095</v>
      </c>
      <c r="E15557" s="474">
        <v>150.49</v>
      </c>
    </row>
    <row r="15558" spans="1:5" ht="22.5">
      <c r="A15558" s="472" t="s">
        <v>178</v>
      </c>
      <c r="B15558" s="472" t="s">
        <v>5721</v>
      </c>
      <c r="C15558" s="473" t="s">
        <v>5722</v>
      </c>
      <c r="D15558" s="472" t="s">
        <v>40103</v>
      </c>
      <c r="E15558" s="474">
        <v>37.79</v>
      </c>
    </row>
    <row r="15559" spans="1:5">
      <c r="A15559" s="472" t="s">
        <v>178</v>
      </c>
      <c r="B15559" s="472" t="s">
        <v>5723</v>
      </c>
      <c r="C15559" s="473" t="s">
        <v>5724</v>
      </c>
      <c r="D15559" s="472" t="s">
        <v>40121</v>
      </c>
      <c r="E15559" s="474">
        <v>105.15</v>
      </c>
    </row>
    <row r="15560" spans="1:5" ht="22.5">
      <c r="A15560" s="472" t="s">
        <v>178</v>
      </c>
      <c r="B15560" s="472" t="s">
        <v>5725</v>
      </c>
      <c r="C15560" s="473" t="s">
        <v>5726</v>
      </c>
      <c r="D15560" s="472" t="s">
        <v>40121</v>
      </c>
      <c r="E15560" s="474">
        <v>82.41</v>
      </c>
    </row>
    <row r="15561" spans="1:5">
      <c r="A15561" s="472" t="s">
        <v>178</v>
      </c>
      <c r="B15561" s="472" t="s">
        <v>5727</v>
      </c>
      <c r="C15561" s="473" t="s">
        <v>5728</v>
      </c>
      <c r="D15561" s="472" t="s">
        <v>40121</v>
      </c>
      <c r="E15561" s="474">
        <v>1994.11</v>
      </c>
    </row>
    <row r="15562" spans="1:5">
      <c r="A15562" s="472" t="s">
        <v>178</v>
      </c>
      <c r="B15562" s="472" t="s">
        <v>40941</v>
      </c>
      <c r="C15562" s="473" t="s">
        <v>40942</v>
      </c>
      <c r="D15562" s="472"/>
      <c r="E15562" s="474"/>
    </row>
    <row r="15563" spans="1:5">
      <c r="A15563" s="472" t="s">
        <v>178</v>
      </c>
      <c r="B15563" s="472" t="s">
        <v>40943</v>
      </c>
      <c r="C15563" s="473" t="s">
        <v>40944</v>
      </c>
      <c r="D15563" s="472"/>
      <c r="E15563" s="474"/>
    </row>
    <row r="15564" spans="1:5">
      <c r="A15564" s="472" t="s">
        <v>178</v>
      </c>
      <c r="B15564" s="472" t="s">
        <v>5528</v>
      </c>
      <c r="C15564" s="473" t="s">
        <v>5529</v>
      </c>
      <c r="D15564" s="472" t="s">
        <v>40945</v>
      </c>
      <c r="E15564" s="474">
        <v>15.39</v>
      </c>
    </row>
    <row r="15565" spans="1:5">
      <c r="A15565" s="472" t="s">
        <v>178</v>
      </c>
      <c r="B15565" s="472" t="s">
        <v>5531</v>
      </c>
      <c r="C15565" s="473" t="s">
        <v>5532</v>
      </c>
      <c r="D15565" s="472" t="s">
        <v>40945</v>
      </c>
      <c r="E15565" s="474">
        <v>15.43</v>
      </c>
    </row>
    <row r="15566" spans="1:5">
      <c r="A15566" s="472" t="s">
        <v>178</v>
      </c>
      <c r="B15566" s="472" t="s">
        <v>5533</v>
      </c>
      <c r="C15566" s="473" t="s">
        <v>5534</v>
      </c>
      <c r="D15566" s="472" t="s">
        <v>40945</v>
      </c>
      <c r="E15566" s="474">
        <v>17.079999999999998</v>
      </c>
    </row>
    <row r="15567" spans="1:5">
      <c r="A15567" s="472" t="s">
        <v>178</v>
      </c>
      <c r="B15567" s="472" t="s">
        <v>5535</v>
      </c>
      <c r="C15567" s="473" t="s">
        <v>5536</v>
      </c>
      <c r="D15567" s="472" t="s">
        <v>40945</v>
      </c>
      <c r="E15567" s="474">
        <v>16.079999999999998</v>
      </c>
    </row>
    <row r="15568" spans="1:5">
      <c r="A15568" s="472" t="s">
        <v>178</v>
      </c>
      <c r="B15568" s="472" t="s">
        <v>5537</v>
      </c>
      <c r="C15568" s="473" t="s">
        <v>5538</v>
      </c>
      <c r="D15568" s="472" t="s">
        <v>40945</v>
      </c>
      <c r="E15568" s="474">
        <v>17.32</v>
      </c>
    </row>
    <row r="15569" spans="1:5">
      <c r="A15569" s="472" t="s">
        <v>178</v>
      </c>
      <c r="B15569" s="472" t="s">
        <v>5539</v>
      </c>
      <c r="C15569" s="473" t="s">
        <v>5540</v>
      </c>
      <c r="D15569" s="472" t="s">
        <v>40945</v>
      </c>
      <c r="E15569" s="474">
        <v>17.079999999999998</v>
      </c>
    </row>
    <row r="15570" spans="1:5">
      <c r="A15570" s="472" t="s">
        <v>178</v>
      </c>
      <c r="B15570" s="472" t="s">
        <v>5541</v>
      </c>
      <c r="C15570" s="473" t="s">
        <v>5542</v>
      </c>
      <c r="D15570" s="472" t="s">
        <v>40945</v>
      </c>
      <c r="E15570" s="474">
        <v>16.649999999999999</v>
      </c>
    </row>
    <row r="15571" spans="1:5">
      <c r="A15571" s="472" t="s">
        <v>178</v>
      </c>
      <c r="B15571" s="472" t="s">
        <v>5543</v>
      </c>
      <c r="C15571" s="473" t="s">
        <v>5544</v>
      </c>
      <c r="D15571" s="472" t="s">
        <v>40945</v>
      </c>
      <c r="E15571" s="474">
        <v>15.16</v>
      </c>
    </row>
    <row r="15572" spans="1:5">
      <c r="A15572" s="472" t="s">
        <v>178</v>
      </c>
      <c r="B15572" s="472" t="s">
        <v>5545</v>
      </c>
      <c r="C15572" s="473" t="s">
        <v>5546</v>
      </c>
      <c r="D15572" s="472" t="s">
        <v>40147</v>
      </c>
      <c r="E15572" s="474">
        <v>3053.46</v>
      </c>
    </row>
    <row r="15573" spans="1:5">
      <c r="A15573" s="472" t="s">
        <v>178</v>
      </c>
      <c r="B15573" s="472" t="s">
        <v>5547</v>
      </c>
      <c r="C15573" s="473" t="s">
        <v>5548</v>
      </c>
      <c r="D15573" s="472" t="s">
        <v>40147</v>
      </c>
      <c r="E15573" s="474">
        <v>3014.74</v>
      </c>
    </row>
    <row r="15574" spans="1:5">
      <c r="A15574" s="472" t="s">
        <v>178</v>
      </c>
      <c r="B15574" s="472" t="s">
        <v>5549</v>
      </c>
      <c r="C15574" s="473" t="s">
        <v>5550</v>
      </c>
      <c r="D15574" s="472" t="s">
        <v>40945</v>
      </c>
      <c r="E15574" s="474">
        <v>20.49</v>
      </c>
    </row>
    <row r="15575" spans="1:5">
      <c r="A15575" s="472" t="s">
        <v>178</v>
      </c>
      <c r="B15575" s="472" t="s">
        <v>5551</v>
      </c>
      <c r="C15575" s="473" t="s">
        <v>5552</v>
      </c>
      <c r="D15575" s="472" t="s">
        <v>40147</v>
      </c>
      <c r="E15575" s="474">
        <v>2410.71</v>
      </c>
    </row>
    <row r="15576" spans="1:5">
      <c r="A15576" s="472" t="s">
        <v>178</v>
      </c>
      <c r="B15576" s="472" t="s">
        <v>5553</v>
      </c>
      <c r="C15576" s="473" t="s">
        <v>5554</v>
      </c>
      <c r="D15576" s="472" t="s">
        <v>40945</v>
      </c>
      <c r="E15576" s="474">
        <v>21.85</v>
      </c>
    </row>
    <row r="15577" spans="1:5">
      <c r="A15577" s="472" t="s">
        <v>178</v>
      </c>
      <c r="B15577" s="472" t="s">
        <v>5555</v>
      </c>
      <c r="C15577" s="473" t="s">
        <v>5556</v>
      </c>
      <c r="D15577" s="472" t="s">
        <v>40945</v>
      </c>
      <c r="E15577" s="474">
        <v>20</v>
      </c>
    </row>
    <row r="15578" spans="1:5">
      <c r="A15578" s="472" t="s">
        <v>178</v>
      </c>
      <c r="B15578" s="472" t="s">
        <v>5557</v>
      </c>
      <c r="C15578" s="473" t="s">
        <v>5558</v>
      </c>
      <c r="D15578" s="472" t="s">
        <v>40945</v>
      </c>
      <c r="E15578" s="474">
        <v>16.010000000000002</v>
      </c>
    </row>
    <row r="15579" spans="1:5">
      <c r="A15579" s="472" t="s">
        <v>178</v>
      </c>
      <c r="B15579" s="472" t="s">
        <v>5559</v>
      </c>
      <c r="C15579" s="473" t="s">
        <v>5560</v>
      </c>
      <c r="D15579" s="472" t="s">
        <v>40945</v>
      </c>
      <c r="E15579" s="474">
        <v>18.52</v>
      </c>
    </row>
    <row r="15580" spans="1:5">
      <c r="A15580" s="472" t="s">
        <v>178</v>
      </c>
      <c r="B15580" s="472" t="s">
        <v>5561</v>
      </c>
      <c r="C15580" s="473" t="s">
        <v>5562</v>
      </c>
      <c r="D15580" s="472" t="s">
        <v>40945</v>
      </c>
      <c r="E15580" s="474">
        <v>20.37</v>
      </c>
    </row>
    <row r="15581" spans="1:5">
      <c r="A15581" s="472" t="s">
        <v>178</v>
      </c>
      <c r="B15581" s="472" t="s">
        <v>5563</v>
      </c>
      <c r="C15581" s="473" t="s">
        <v>5564</v>
      </c>
      <c r="D15581" s="472" t="s">
        <v>40945</v>
      </c>
      <c r="E15581" s="474">
        <v>20.83</v>
      </c>
    </row>
    <row r="15582" spans="1:5">
      <c r="A15582" s="472" t="s">
        <v>178</v>
      </c>
      <c r="B15582" s="472" t="s">
        <v>219</v>
      </c>
      <c r="C15582" s="473" t="s">
        <v>220</v>
      </c>
      <c r="D15582" s="472" t="s">
        <v>40147</v>
      </c>
      <c r="E15582" s="474">
        <v>5439.75</v>
      </c>
    </row>
    <row r="15583" spans="1:5">
      <c r="A15583" s="472" t="s">
        <v>178</v>
      </c>
      <c r="B15583" s="472" t="s">
        <v>221</v>
      </c>
      <c r="C15583" s="473" t="s">
        <v>222</v>
      </c>
      <c r="D15583" s="472" t="s">
        <v>40147</v>
      </c>
      <c r="E15583" s="474">
        <v>14674.76</v>
      </c>
    </row>
    <row r="15584" spans="1:5">
      <c r="A15584" s="472" t="s">
        <v>178</v>
      </c>
      <c r="B15584" s="472" t="s">
        <v>5565</v>
      </c>
      <c r="C15584" s="473" t="s">
        <v>5566</v>
      </c>
      <c r="D15584" s="472" t="s">
        <v>40147</v>
      </c>
      <c r="E15584" s="474">
        <v>16662.89</v>
      </c>
    </row>
    <row r="15585" spans="1:5">
      <c r="A15585" s="472" t="s">
        <v>178</v>
      </c>
      <c r="B15585" s="472" t="s">
        <v>5567</v>
      </c>
      <c r="C15585" s="473" t="s">
        <v>5568</v>
      </c>
      <c r="D15585" s="472" t="s">
        <v>40147</v>
      </c>
      <c r="E15585" s="474">
        <v>22671.42</v>
      </c>
    </row>
    <row r="15586" spans="1:5">
      <c r="A15586" s="472" t="s">
        <v>178</v>
      </c>
      <c r="B15586" s="472" t="s">
        <v>5569</v>
      </c>
      <c r="C15586" s="473" t="s">
        <v>40946</v>
      </c>
      <c r="D15586" s="472" t="s">
        <v>40147</v>
      </c>
      <c r="E15586" s="474">
        <v>14863.86</v>
      </c>
    </row>
    <row r="15587" spans="1:5">
      <c r="A15587" s="472" t="s">
        <v>178</v>
      </c>
      <c r="B15587" s="472" t="s">
        <v>5571</v>
      </c>
      <c r="C15587" s="473" t="s">
        <v>5572</v>
      </c>
      <c r="D15587" s="472" t="s">
        <v>40147</v>
      </c>
      <c r="E15587" s="474">
        <v>11492.24</v>
      </c>
    </row>
    <row r="15588" spans="1:5">
      <c r="A15588" s="472" t="s">
        <v>178</v>
      </c>
      <c r="B15588" s="472" t="s">
        <v>5573</v>
      </c>
      <c r="C15588" s="473" t="s">
        <v>5574</v>
      </c>
      <c r="D15588" s="472" t="s">
        <v>40945</v>
      </c>
      <c r="E15588" s="474">
        <v>20.61</v>
      </c>
    </row>
    <row r="15589" spans="1:5">
      <c r="A15589" s="472" t="s">
        <v>178</v>
      </c>
      <c r="B15589" s="472" t="s">
        <v>5575</v>
      </c>
      <c r="C15589" s="473" t="s">
        <v>5576</v>
      </c>
      <c r="D15589" s="472" t="s">
        <v>40945</v>
      </c>
      <c r="E15589" s="474">
        <v>20.94</v>
      </c>
    </row>
    <row r="15590" spans="1:5">
      <c r="A15590" s="472" t="s">
        <v>178</v>
      </c>
      <c r="B15590" s="472" t="s">
        <v>5577</v>
      </c>
      <c r="C15590" s="473" t="s">
        <v>5578</v>
      </c>
      <c r="D15590" s="472" t="s">
        <v>40945</v>
      </c>
      <c r="E15590" s="474">
        <v>21.45</v>
      </c>
    </row>
    <row r="15591" spans="1:5">
      <c r="A15591" s="472" t="s">
        <v>178</v>
      </c>
      <c r="B15591" s="472" t="s">
        <v>5579</v>
      </c>
      <c r="C15591" s="473" t="s">
        <v>5580</v>
      </c>
      <c r="D15591" s="472" t="s">
        <v>40945</v>
      </c>
      <c r="E15591" s="474">
        <v>20.61</v>
      </c>
    </row>
    <row r="15592" spans="1:5">
      <c r="A15592" s="472" t="s">
        <v>178</v>
      </c>
      <c r="B15592" s="472" t="s">
        <v>5581</v>
      </c>
      <c r="C15592" s="473" t="s">
        <v>5582</v>
      </c>
      <c r="D15592" s="472" t="s">
        <v>40945</v>
      </c>
      <c r="E15592" s="474">
        <v>18.34</v>
      </c>
    </row>
    <row r="15593" spans="1:5">
      <c r="A15593" s="472" t="s">
        <v>178</v>
      </c>
      <c r="B15593" s="472" t="s">
        <v>5583</v>
      </c>
      <c r="C15593" s="473" t="s">
        <v>5584</v>
      </c>
      <c r="D15593" s="472" t="s">
        <v>40945</v>
      </c>
      <c r="E15593" s="474">
        <v>21.85</v>
      </c>
    </row>
    <row r="15594" spans="1:5">
      <c r="A15594" s="472" t="s">
        <v>178</v>
      </c>
      <c r="B15594" s="472" t="s">
        <v>5585</v>
      </c>
      <c r="C15594" s="473" t="s">
        <v>5586</v>
      </c>
      <c r="D15594" s="472" t="s">
        <v>40945</v>
      </c>
      <c r="E15594" s="474">
        <v>20.75</v>
      </c>
    </row>
    <row r="15595" spans="1:5">
      <c r="A15595" s="472" t="s">
        <v>178</v>
      </c>
      <c r="B15595" s="472" t="s">
        <v>5587</v>
      </c>
      <c r="C15595" s="473" t="s">
        <v>5588</v>
      </c>
      <c r="D15595" s="472" t="s">
        <v>40147</v>
      </c>
      <c r="E15595" s="474">
        <v>8056.51</v>
      </c>
    </row>
    <row r="15596" spans="1:5">
      <c r="A15596" s="472" t="s">
        <v>178</v>
      </c>
      <c r="B15596" s="472" t="s">
        <v>5589</v>
      </c>
      <c r="C15596" s="473" t="s">
        <v>5590</v>
      </c>
      <c r="D15596" s="472" t="s">
        <v>40945</v>
      </c>
      <c r="E15596" s="474">
        <v>19.010000000000002</v>
      </c>
    </row>
    <row r="15597" spans="1:5">
      <c r="A15597" s="472" t="s">
        <v>178</v>
      </c>
      <c r="B15597" s="472" t="s">
        <v>5591</v>
      </c>
      <c r="C15597" s="473" t="s">
        <v>5592</v>
      </c>
      <c r="D15597" s="472" t="s">
        <v>40945</v>
      </c>
      <c r="E15597" s="474">
        <v>17.239999999999998</v>
      </c>
    </row>
    <row r="15598" spans="1:5">
      <c r="A15598" s="472" t="s">
        <v>178</v>
      </c>
      <c r="B15598" s="472" t="s">
        <v>190</v>
      </c>
      <c r="C15598" s="473" t="s">
        <v>5593</v>
      </c>
      <c r="D15598" s="472" t="s">
        <v>40945</v>
      </c>
      <c r="E15598" s="474">
        <v>20.61</v>
      </c>
    </row>
    <row r="15599" spans="1:5">
      <c r="A15599" s="472" t="s">
        <v>178</v>
      </c>
      <c r="B15599" s="472" t="s">
        <v>5594</v>
      </c>
      <c r="C15599" s="473" t="s">
        <v>5595</v>
      </c>
      <c r="D15599" s="472" t="s">
        <v>40945</v>
      </c>
      <c r="E15599" s="474">
        <v>21.68</v>
      </c>
    </row>
    <row r="15600" spans="1:5">
      <c r="A15600" s="472" t="s">
        <v>178</v>
      </c>
      <c r="B15600" s="472" t="s">
        <v>5596</v>
      </c>
      <c r="C15600" s="473" t="s">
        <v>5597</v>
      </c>
      <c r="D15600" s="472" t="s">
        <v>40945</v>
      </c>
      <c r="E15600" s="474">
        <v>18.100000000000001</v>
      </c>
    </row>
    <row r="15601" spans="1:5">
      <c r="A15601" s="472" t="s">
        <v>178</v>
      </c>
      <c r="B15601" s="472" t="s">
        <v>5598</v>
      </c>
      <c r="C15601" s="473" t="s">
        <v>5599</v>
      </c>
      <c r="D15601" s="472" t="s">
        <v>40945</v>
      </c>
      <c r="E15601" s="474">
        <v>23.91</v>
      </c>
    </row>
    <row r="15602" spans="1:5">
      <c r="A15602" s="472" t="s">
        <v>178</v>
      </c>
      <c r="B15602" s="472" t="s">
        <v>5600</v>
      </c>
      <c r="C15602" s="473" t="s">
        <v>5601</v>
      </c>
      <c r="D15602" s="472" t="s">
        <v>40945</v>
      </c>
      <c r="E15602" s="474">
        <v>15.93</v>
      </c>
    </row>
    <row r="15603" spans="1:5">
      <c r="A15603" s="472" t="s">
        <v>178</v>
      </c>
      <c r="B15603" s="472" t="s">
        <v>5602</v>
      </c>
      <c r="C15603" s="473" t="s">
        <v>5603</v>
      </c>
      <c r="D15603" s="472" t="s">
        <v>40945</v>
      </c>
      <c r="E15603" s="474">
        <v>15.16</v>
      </c>
    </row>
    <row r="15604" spans="1:5">
      <c r="A15604" s="472" t="s">
        <v>178</v>
      </c>
      <c r="B15604" s="472" t="s">
        <v>5604</v>
      </c>
      <c r="C15604" s="473" t="s">
        <v>5605</v>
      </c>
      <c r="D15604" s="472" t="s">
        <v>40945</v>
      </c>
      <c r="E15604" s="474">
        <v>20.49</v>
      </c>
    </row>
    <row r="15605" spans="1:5">
      <c r="A15605" s="472" t="s">
        <v>178</v>
      </c>
      <c r="B15605" s="472" t="s">
        <v>191</v>
      </c>
      <c r="C15605" s="473" t="s">
        <v>5606</v>
      </c>
      <c r="D15605" s="472" t="s">
        <v>40945</v>
      </c>
      <c r="E15605" s="474">
        <v>15.16</v>
      </c>
    </row>
    <row r="15606" spans="1:5">
      <c r="A15606" s="472" t="s">
        <v>178</v>
      </c>
      <c r="B15606" s="472" t="s">
        <v>5607</v>
      </c>
      <c r="C15606" s="473" t="s">
        <v>5608</v>
      </c>
      <c r="D15606" s="472" t="s">
        <v>40945</v>
      </c>
      <c r="E15606" s="474">
        <v>23.91</v>
      </c>
    </row>
    <row r="15607" spans="1:5">
      <c r="A15607" s="472" t="s">
        <v>178</v>
      </c>
      <c r="B15607" s="472" t="s">
        <v>5609</v>
      </c>
      <c r="C15607" s="473" t="s">
        <v>5610</v>
      </c>
      <c r="D15607" s="472" t="s">
        <v>40147</v>
      </c>
      <c r="E15607" s="474">
        <v>4428.2</v>
      </c>
    </row>
    <row r="15608" spans="1:5">
      <c r="A15608" s="472" t="s">
        <v>178</v>
      </c>
      <c r="B15608" s="472" t="s">
        <v>5611</v>
      </c>
      <c r="C15608" s="473" t="s">
        <v>5612</v>
      </c>
      <c r="D15608" s="472" t="s">
        <v>40945</v>
      </c>
      <c r="E15608" s="474">
        <v>22.27</v>
      </c>
    </row>
    <row r="15609" spans="1:5">
      <c r="A15609" s="472" t="s">
        <v>178</v>
      </c>
      <c r="B15609" s="472" t="s">
        <v>5613</v>
      </c>
      <c r="C15609" s="473" t="s">
        <v>5614</v>
      </c>
      <c r="D15609" s="472" t="s">
        <v>40945</v>
      </c>
      <c r="E15609" s="474">
        <v>16.7</v>
      </c>
    </row>
    <row r="15610" spans="1:5">
      <c r="A15610" s="472" t="s">
        <v>178</v>
      </c>
      <c r="B15610" s="472" t="s">
        <v>5615</v>
      </c>
      <c r="C15610" s="473" t="s">
        <v>5616</v>
      </c>
      <c r="D15610" s="472" t="s">
        <v>40147</v>
      </c>
      <c r="E15610" s="474">
        <v>3396.8</v>
      </c>
    </row>
    <row r="15611" spans="1:5">
      <c r="A15611" s="472" t="s">
        <v>178</v>
      </c>
      <c r="B15611" s="472"/>
      <c r="C15611" s="473"/>
      <c r="D15611" s="472"/>
      <c r="E15611" s="474"/>
    </row>
    <row r="15612" spans="1:5">
      <c r="A15612" s="472" t="s">
        <v>178</v>
      </c>
      <c r="B15612" s="472"/>
      <c r="C15612" s="473"/>
      <c r="D15612" s="472"/>
      <c r="E15612" s="474"/>
    </row>
    <row r="15613" spans="1:5">
      <c r="A15613" s="472" t="s">
        <v>178</v>
      </c>
      <c r="B15613" s="472"/>
      <c r="C15613" s="473"/>
      <c r="D15613" s="472"/>
      <c r="E15613" s="474"/>
    </row>
    <row r="15614" spans="1:5">
      <c r="A15614" s="472" t="s">
        <v>178</v>
      </c>
      <c r="B15614" s="472"/>
      <c r="C15614" s="473"/>
      <c r="D15614" s="472"/>
      <c r="E15614" s="474"/>
    </row>
    <row r="15615" spans="1:5">
      <c r="A15615" s="472" t="s">
        <v>178</v>
      </c>
      <c r="B15615" s="472"/>
      <c r="C15615" s="473"/>
      <c r="D15615" s="472"/>
      <c r="E15615" s="474"/>
    </row>
    <row r="15616" spans="1:5">
      <c r="A15616" s="472" t="s">
        <v>178</v>
      </c>
      <c r="B15616" s="472"/>
      <c r="C15616" s="473"/>
      <c r="D15616" s="472"/>
      <c r="E15616" s="474"/>
    </row>
    <row r="15617" spans="1:5">
      <c r="A15617" s="472" t="s">
        <v>178</v>
      </c>
      <c r="B15617" s="472"/>
      <c r="C15617" s="473"/>
      <c r="D15617" s="472"/>
      <c r="E15617" s="474"/>
    </row>
    <row r="15618" spans="1:5">
      <c r="A15618" s="472" t="s">
        <v>178</v>
      </c>
      <c r="B15618" s="472"/>
      <c r="C15618" s="473"/>
      <c r="D15618" s="472"/>
      <c r="E15618" s="474"/>
    </row>
    <row r="15619" spans="1:5">
      <c r="A15619" s="472" t="s">
        <v>178</v>
      </c>
      <c r="B15619" s="472"/>
      <c r="C15619" s="473"/>
      <c r="D15619" s="472"/>
      <c r="E15619" s="474"/>
    </row>
    <row r="15620" spans="1:5">
      <c r="A15620" s="472" t="s">
        <v>178</v>
      </c>
      <c r="B15620" s="472"/>
      <c r="C15620" s="473"/>
      <c r="D15620" s="472"/>
      <c r="E15620" s="474"/>
    </row>
    <row r="15621" spans="1:5">
      <c r="A15621" s="472" t="s">
        <v>178</v>
      </c>
      <c r="B15621" s="472"/>
      <c r="C15621" s="473"/>
      <c r="D15621" s="472"/>
      <c r="E15621" s="474"/>
    </row>
    <row r="15622" spans="1:5">
      <c r="A15622" s="472" t="s">
        <v>178</v>
      </c>
      <c r="B15622" s="472"/>
      <c r="C15622" s="473"/>
      <c r="D15622" s="472"/>
      <c r="E15622" s="474"/>
    </row>
    <row r="15623" spans="1:5">
      <c r="A15623" s="472" t="s">
        <v>178</v>
      </c>
      <c r="B15623" s="472"/>
      <c r="C15623" s="473"/>
      <c r="D15623" s="472"/>
      <c r="E15623" s="474"/>
    </row>
    <row r="15624" spans="1:5">
      <c r="A15624" s="472" t="s">
        <v>178</v>
      </c>
      <c r="B15624" s="472"/>
      <c r="C15624" s="473"/>
      <c r="D15624" s="472"/>
      <c r="E15624" s="474"/>
    </row>
    <row r="15625" spans="1:5">
      <c r="A15625" s="472" t="s">
        <v>178</v>
      </c>
      <c r="B15625" s="472"/>
      <c r="C15625" s="473"/>
      <c r="D15625" s="472"/>
      <c r="E15625" s="474"/>
    </row>
    <row r="15626" spans="1:5">
      <c r="A15626" s="472" t="s">
        <v>178</v>
      </c>
      <c r="B15626" s="472"/>
      <c r="C15626" s="473"/>
      <c r="D15626" s="472"/>
      <c r="E15626" s="474"/>
    </row>
    <row r="15627" spans="1:5">
      <c r="A15627" s="472" t="s">
        <v>178</v>
      </c>
      <c r="B15627" s="472"/>
      <c r="C15627" s="473"/>
      <c r="D15627" s="472"/>
      <c r="E15627" s="474"/>
    </row>
    <row r="15628" spans="1:5">
      <c r="A15628" s="472" t="s">
        <v>178</v>
      </c>
      <c r="B15628" s="472"/>
      <c r="C15628" s="473"/>
      <c r="D15628" s="472"/>
      <c r="E15628" s="474"/>
    </row>
    <row r="15629" spans="1:5">
      <c r="A15629" s="472" t="s">
        <v>178</v>
      </c>
      <c r="B15629" s="472"/>
      <c r="C15629" s="473"/>
      <c r="D15629" s="472"/>
      <c r="E15629" s="474"/>
    </row>
    <row r="15630" spans="1:5">
      <c r="A15630" s="472" t="s">
        <v>178</v>
      </c>
      <c r="B15630" s="472"/>
      <c r="C15630" s="473"/>
      <c r="D15630" s="472"/>
      <c r="E15630" s="474"/>
    </row>
    <row r="15631" spans="1:5">
      <c r="A15631" s="472" t="s">
        <v>178</v>
      </c>
      <c r="B15631" s="472"/>
      <c r="C15631" s="473"/>
      <c r="D15631" s="472"/>
      <c r="E15631" s="474"/>
    </row>
    <row r="15632" spans="1:5">
      <c r="A15632" s="472" t="s">
        <v>178</v>
      </c>
      <c r="B15632" s="472"/>
      <c r="C15632" s="473"/>
      <c r="D15632" s="472"/>
      <c r="E15632" s="474"/>
    </row>
    <row r="15633" spans="1:5">
      <c r="A15633" s="472" t="s">
        <v>178</v>
      </c>
      <c r="B15633" s="472"/>
      <c r="C15633" s="473"/>
      <c r="D15633" s="472"/>
      <c r="E15633" s="474"/>
    </row>
    <row r="15634" spans="1:5">
      <c r="A15634" s="472" t="s">
        <v>178</v>
      </c>
      <c r="B15634" s="472"/>
      <c r="C15634" s="473"/>
      <c r="D15634" s="472"/>
      <c r="E15634" s="474"/>
    </row>
    <row r="15635" spans="1:5">
      <c r="A15635" s="472" t="s">
        <v>178</v>
      </c>
      <c r="B15635" s="472"/>
      <c r="C15635" s="473"/>
      <c r="D15635" s="472"/>
      <c r="E15635" s="474"/>
    </row>
    <row r="15636" spans="1:5">
      <c r="A15636" s="472" t="s">
        <v>178</v>
      </c>
      <c r="B15636" s="472"/>
      <c r="C15636" s="473"/>
      <c r="D15636" s="472"/>
      <c r="E15636" s="474"/>
    </row>
    <row r="15637" spans="1:5">
      <c r="A15637" s="472" t="s">
        <v>178</v>
      </c>
      <c r="B15637" s="472"/>
      <c r="C15637" s="473"/>
      <c r="D15637" s="472"/>
      <c r="E15637" s="474"/>
    </row>
    <row r="15638" spans="1:5">
      <c r="A15638" s="472" t="s">
        <v>178</v>
      </c>
      <c r="B15638" s="472"/>
      <c r="C15638" s="473"/>
      <c r="D15638" s="472"/>
      <c r="E15638" s="474"/>
    </row>
    <row r="15639" spans="1:5">
      <c r="A15639" s="472" t="s">
        <v>178</v>
      </c>
      <c r="B15639" s="472"/>
      <c r="C15639" s="473"/>
      <c r="D15639" s="472"/>
      <c r="E15639" s="474"/>
    </row>
    <row r="15640" spans="1:5">
      <c r="A15640" s="472" t="s">
        <v>178</v>
      </c>
      <c r="B15640" s="472"/>
      <c r="C15640" s="473"/>
      <c r="D15640" s="472"/>
      <c r="E15640" s="474"/>
    </row>
    <row r="15641" spans="1:5">
      <c r="A15641" s="472" t="s">
        <v>178</v>
      </c>
      <c r="B15641" s="472"/>
      <c r="C15641" s="473"/>
      <c r="D15641" s="472"/>
      <c r="E15641" s="474"/>
    </row>
    <row r="15642" spans="1:5">
      <c r="A15642" s="472" t="s">
        <v>178</v>
      </c>
      <c r="B15642" s="472"/>
      <c r="C15642" s="473"/>
      <c r="D15642" s="472"/>
      <c r="E15642" s="474"/>
    </row>
    <row r="15643" spans="1:5">
      <c r="A15643" s="472" t="s">
        <v>178</v>
      </c>
      <c r="B15643" s="472"/>
      <c r="C15643" s="473"/>
      <c r="D15643" s="472"/>
      <c r="E15643" s="474"/>
    </row>
    <row r="15644" spans="1:5">
      <c r="A15644" s="472" t="s">
        <v>178</v>
      </c>
      <c r="B15644" s="472"/>
      <c r="C15644" s="473"/>
      <c r="D15644" s="472"/>
      <c r="E15644" s="474"/>
    </row>
    <row r="15645" spans="1:5">
      <c r="A15645" s="472" t="s">
        <v>178</v>
      </c>
      <c r="B15645" s="472"/>
      <c r="C15645" s="473"/>
      <c r="D15645" s="472"/>
      <c r="E15645" s="474"/>
    </row>
    <row r="15646" spans="1:5">
      <c r="A15646" s="472" t="s">
        <v>178</v>
      </c>
      <c r="B15646" s="472"/>
      <c r="C15646" s="473"/>
      <c r="D15646" s="472"/>
      <c r="E15646" s="474"/>
    </row>
    <row r="15647" spans="1:5">
      <c r="A15647" s="472" t="s">
        <v>178</v>
      </c>
      <c r="B15647" s="472"/>
      <c r="C15647" s="473"/>
      <c r="D15647" s="472"/>
      <c r="E15647" s="474"/>
    </row>
    <row r="15648" spans="1:5">
      <c r="A15648" s="472" t="s">
        <v>178</v>
      </c>
      <c r="B15648" s="472"/>
      <c r="C15648" s="473"/>
      <c r="D15648" s="472"/>
      <c r="E15648" s="474"/>
    </row>
    <row r="15649" spans="1:5">
      <c r="A15649" s="472" t="s">
        <v>178</v>
      </c>
      <c r="B15649" s="472"/>
      <c r="C15649" s="473"/>
      <c r="D15649" s="472"/>
      <c r="E15649" s="474"/>
    </row>
    <row r="15650" spans="1:5">
      <c r="A15650" s="472" t="s">
        <v>178</v>
      </c>
      <c r="B15650" s="472" t="s">
        <v>40947</v>
      </c>
      <c r="C15650" s="473"/>
      <c r="D15650" s="472"/>
      <c r="E15650" s="474"/>
    </row>
    <row r="15651" spans="1:5">
      <c r="A15651" s="472" t="s">
        <v>178</v>
      </c>
      <c r="B15651" s="472">
        <v>0</v>
      </c>
      <c r="C15651" s="473"/>
      <c r="D15651" s="472"/>
      <c r="E15651" s="474"/>
    </row>
    <row r="15652" spans="1:5">
      <c r="A15652" s="472" t="s">
        <v>178</v>
      </c>
      <c r="B15652" s="472"/>
      <c r="C15652" s="473">
        <v>0</v>
      </c>
      <c r="D15652" s="472"/>
      <c r="E15652" s="474">
        <v>0</v>
      </c>
    </row>
    <row r="15653" spans="1:5">
      <c r="A15653" s="472" t="s">
        <v>178</v>
      </c>
      <c r="B15653" s="472" t="s">
        <v>5</v>
      </c>
      <c r="C15653" s="473" t="s">
        <v>40948</v>
      </c>
      <c r="D15653" s="472" t="s">
        <v>3</v>
      </c>
      <c r="E15653" s="474" t="s">
        <v>40949</v>
      </c>
    </row>
    <row r="15654" spans="1:5">
      <c r="A15654" s="472" t="s">
        <v>178</v>
      </c>
      <c r="B15654" s="472" t="s">
        <v>40951</v>
      </c>
      <c r="C15654" s="473"/>
      <c r="D15654" s="472"/>
      <c r="E15654" s="474"/>
    </row>
    <row r="15655" spans="1:5">
      <c r="A15655" s="472" t="s">
        <v>178</v>
      </c>
      <c r="B15655" s="472" t="s">
        <v>6047</v>
      </c>
      <c r="C15655" s="473" t="s">
        <v>6048</v>
      </c>
      <c r="D15655" s="472" t="s">
        <v>5760</v>
      </c>
      <c r="E15655" s="474">
        <v>2.5</v>
      </c>
    </row>
    <row r="15656" spans="1:5">
      <c r="A15656" s="472" t="s">
        <v>178</v>
      </c>
      <c r="B15656" s="472" t="s">
        <v>6049</v>
      </c>
      <c r="C15656" s="473" t="s">
        <v>6050</v>
      </c>
      <c r="D15656" s="472" t="s">
        <v>5760</v>
      </c>
      <c r="E15656" s="474">
        <v>1.47</v>
      </c>
    </row>
    <row r="15657" spans="1:5">
      <c r="A15657" s="472" t="s">
        <v>178</v>
      </c>
      <c r="B15657" s="472" t="s">
        <v>6051</v>
      </c>
      <c r="C15657" s="473" t="s">
        <v>6052</v>
      </c>
      <c r="D15657" s="472" t="s">
        <v>5760</v>
      </c>
      <c r="E15657" s="474">
        <v>2.25</v>
      </c>
    </row>
    <row r="15658" spans="1:5">
      <c r="A15658" s="472" t="s">
        <v>178</v>
      </c>
      <c r="B15658" s="472" t="s">
        <v>6053</v>
      </c>
      <c r="C15658" s="473" t="s">
        <v>6054</v>
      </c>
      <c r="D15658" s="472" t="s">
        <v>5760</v>
      </c>
      <c r="E15658" s="474">
        <v>1.22</v>
      </c>
    </row>
    <row r="15659" spans="1:5">
      <c r="A15659" s="472" t="s">
        <v>178</v>
      </c>
      <c r="B15659" s="472"/>
      <c r="C15659" s="473"/>
      <c r="D15659" s="472"/>
      <c r="E15659" s="474"/>
    </row>
    <row r="15660" spans="1:5">
      <c r="A15660" s="472" t="s">
        <v>178</v>
      </c>
      <c r="B15660" s="472"/>
      <c r="C15660" s="473"/>
      <c r="D15660" s="472"/>
      <c r="E15660" s="474"/>
    </row>
    <row r="15661" spans="1:5">
      <c r="A15661" s="472" t="s">
        <v>178</v>
      </c>
      <c r="B15661" s="472"/>
      <c r="C15661" s="473"/>
      <c r="D15661" s="472"/>
      <c r="E15661" s="474"/>
    </row>
    <row r="15662" spans="1:5">
      <c r="A15662" s="472" t="s">
        <v>178</v>
      </c>
      <c r="B15662" s="472"/>
      <c r="C15662" s="473"/>
      <c r="D15662" s="472"/>
      <c r="E15662" s="474"/>
    </row>
    <row r="15663" spans="1:5">
      <c r="A15663" s="472" t="s">
        <v>178</v>
      </c>
      <c r="B15663" s="472"/>
      <c r="C15663" s="473"/>
      <c r="D15663" s="472"/>
      <c r="E15663" s="474"/>
    </row>
    <row r="15664" spans="1:5">
      <c r="A15664" s="472" t="s">
        <v>178</v>
      </c>
      <c r="B15664" s="472"/>
      <c r="C15664" s="473"/>
      <c r="D15664" s="472"/>
      <c r="E15664" s="474"/>
    </row>
    <row r="15665" spans="1:5">
      <c r="A15665" s="472" t="s">
        <v>178</v>
      </c>
      <c r="B15665" s="472"/>
      <c r="C15665" s="473"/>
      <c r="D15665" s="472"/>
      <c r="E15665" s="474"/>
    </row>
    <row r="15666" spans="1:5">
      <c r="A15666" s="472" t="s">
        <v>178</v>
      </c>
      <c r="B15666" s="472"/>
      <c r="C15666" s="473"/>
      <c r="D15666" s="472"/>
      <c r="E15666" s="474"/>
    </row>
    <row r="15667" spans="1:5">
      <c r="A15667" s="472" t="s">
        <v>178</v>
      </c>
      <c r="B15667" s="472"/>
      <c r="C15667" s="473"/>
      <c r="D15667" s="472"/>
      <c r="E15667" s="474"/>
    </row>
    <row r="15668" spans="1:5">
      <c r="A15668" s="472" t="s">
        <v>178</v>
      </c>
      <c r="B15668" s="472"/>
      <c r="C15668" s="473"/>
      <c r="D15668" s="472"/>
      <c r="E15668" s="474"/>
    </row>
    <row r="15669" spans="1:5">
      <c r="A15669" s="472" t="s">
        <v>178</v>
      </c>
      <c r="B15669" s="472"/>
      <c r="C15669" s="473"/>
      <c r="D15669" s="472"/>
      <c r="E15669" s="474"/>
    </row>
    <row r="15670" spans="1:5">
      <c r="A15670" s="472" t="s">
        <v>178</v>
      </c>
      <c r="B15670" s="472"/>
      <c r="C15670" s="473"/>
      <c r="D15670" s="472"/>
      <c r="E15670" s="474"/>
    </row>
    <row r="15671" spans="1:5">
      <c r="A15671" s="472" t="s">
        <v>178</v>
      </c>
      <c r="B15671" s="472"/>
      <c r="C15671" s="473"/>
      <c r="D15671" s="472"/>
      <c r="E15671" s="474"/>
    </row>
    <row r="15672" spans="1:5">
      <c r="A15672" s="472" t="s">
        <v>178</v>
      </c>
      <c r="B15672" s="472"/>
      <c r="C15672" s="473"/>
      <c r="D15672" s="472"/>
      <c r="E15672" s="474"/>
    </row>
    <row r="15673" spans="1:5">
      <c r="A15673" s="472" t="s">
        <v>178</v>
      </c>
      <c r="B15673" s="472"/>
      <c r="C15673" s="473"/>
      <c r="D15673" s="472"/>
      <c r="E15673" s="474"/>
    </row>
    <row r="15674" spans="1:5">
      <c r="A15674" s="472" t="s">
        <v>178</v>
      </c>
      <c r="B15674" s="472"/>
      <c r="C15674" s="473"/>
      <c r="D15674" s="472"/>
      <c r="E15674" s="474"/>
    </row>
    <row r="15675" spans="1:5">
      <c r="A15675" s="472" t="s">
        <v>178</v>
      </c>
      <c r="B15675" s="472"/>
      <c r="C15675" s="473"/>
      <c r="D15675" s="472"/>
      <c r="E15675" s="474"/>
    </row>
    <row r="15676" spans="1:5">
      <c r="A15676" s="472" t="s">
        <v>178</v>
      </c>
      <c r="B15676" s="472"/>
      <c r="C15676" s="473"/>
      <c r="D15676" s="472"/>
      <c r="E15676" s="474"/>
    </row>
    <row r="15677" spans="1:5">
      <c r="A15677" s="472" t="s">
        <v>178</v>
      </c>
      <c r="B15677" s="472"/>
      <c r="C15677" s="473"/>
      <c r="D15677" s="472"/>
      <c r="E15677" s="474"/>
    </row>
    <row r="15678" spans="1:5">
      <c r="A15678" s="472" t="s">
        <v>178</v>
      </c>
      <c r="B15678" s="472"/>
      <c r="C15678" s="473"/>
      <c r="D15678" s="472"/>
      <c r="E15678" s="474"/>
    </row>
    <row r="15679" spans="1:5">
      <c r="A15679" s="472" t="s">
        <v>178</v>
      </c>
      <c r="B15679" s="472"/>
      <c r="C15679" s="473"/>
      <c r="D15679" s="472"/>
      <c r="E15679" s="474"/>
    </row>
    <row r="15680" spans="1:5">
      <c r="A15680" s="472" t="s">
        <v>178</v>
      </c>
      <c r="B15680" s="472"/>
      <c r="C15680" s="473"/>
      <c r="D15680" s="472"/>
      <c r="E15680" s="474"/>
    </row>
    <row r="15681" spans="1:5">
      <c r="A15681" s="472" t="s">
        <v>178</v>
      </c>
      <c r="B15681" s="472"/>
      <c r="C15681" s="473"/>
      <c r="D15681" s="472"/>
      <c r="E15681" s="474"/>
    </row>
    <row r="15682" spans="1:5">
      <c r="A15682" s="472" t="s">
        <v>178</v>
      </c>
      <c r="B15682" s="472"/>
      <c r="C15682" s="473"/>
      <c r="D15682" s="472"/>
      <c r="E15682" s="474"/>
    </row>
    <row r="15683" spans="1:5">
      <c r="A15683" s="472" t="s">
        <v>178</v>
      </c>
      <c r="B15683" s="472"/>
      <c r="C15683" s="473"/>
      <c r="D15683" s="472"/>
      <c r="E15683" s="474"/>
    </row>
    <row r="15684" spans="1:5">
      <c r="A15684" s="472" t="s">
        <v>178</v>
      </c>
      <c r="B15684" s="472"/>
      <c r="C15684" s="473"/>
      <c r="D15684" s="472"/>
      <c r="E15684" s="474"/>
    </row>
    <row r="15685" spans="1:5">
      <c r="A15685" s="472" t="s">
        <v>178</v>
      </c>
      <c r="B15685" s="472"/>
      <c r="C15685" s="473"/>
      <c r="D15685" s="472"/>
      <c r="E15685" s="474"/>
    </row>
    <row r="15686" spans="1:5">
      <c r="A15686" s="472" t="s">
        <v>178</v>
      </c>
      <c r="B15686" s="472"/>
      <c r="C15686" s="473"/>
      <c r="D15686" s="472"/>
      <c r="E15686" s="474"/>
    </row>
    <row r="15687" spans="1:5">
      <c r="A15687" s="472" t="s">
        <v>178</v>
      </c>
      <c r="B15687" s="472"/>
      <c r="C15687" s="473"/>
      <c r="D15687" s="472"/>
      <c r="E15687" s="474"/>
    </row>
    <row r="15688" spans="1:5">
      <c r="A15688" s="472" t="s">
        <v>178</v>
      </c>
      <c r="B15688" s="472"/>
      <c r="C15688" s="473"/>
      <c r="D15688" s="472"/>
      <c r="E15688" s="474"/>
    </row>
    <row r="15689" spans="1:5">
      <c r="A15689" s="472" t="s">
        <v>178</v>
      </c>
      <c r="B15689" s="472"/>
      <c r="C15689" s="473"/>
      <c r="D15689" s="472"/>
      <c r="E15689" s="474"/>
    </row>
    <row r="15690" spans="1:5">
      <c r="A15690" s="472" t="s">
        <v>178</v>
      </c>
      <c r="B15690" s="472"/>
      <c r="C15690" s="473"/>
      <c r="D15690" s="472"/>
      <c r="E15690" s="474"/>
    </row>
    <row r="15691" spans="1:5">
      <c r="A15691" s="472" t="s">
        <v>178</v>
      </c>
      <c r="B15691" s="472"/>
      <c r="C15691" s="473"/>
      <c r="D15691" s="472"/>
      <c r="E15691" s="474"/>
    </row>
    <row r="15692" spans="1:5">
      <c r="A15692" s="472" t="s">
        <v>178</v>
      </c>
      <c r="B15692" s="472"/>
      <c r="C15692" s="473"/>
      <c r="D15692" s="472"/>
      <c r="E15692" s="474"/>
    </row>
    <row r="15693" spans="1:5">
      <c r="A15693" s="472" t="s">
        <v>178</v>
      </c>
      <c r="B15693" s="472"/>
      <c r="C15693" s="473"/>
      <c r="D15693" s="472"/>
      <c r="E15693" s="474"/>
    </row>
    <row r="15694" spans="1:5">
      <c r="A15694" s="472" t="s">
        <v>178</v>
      </c>
      <c r="B15694" s="472"/>
      <c r="C15694" s="473"/>
      <c r="D15694" s="472"/>
      <c r="E15694" s="474"/>
    </row>
    <row r="15695" spans="1:5">
      <c r="A15695" s="472" t="s">
        <v>178</v>
      </c>
      <c r="B15695" s="472"/>
      <c r="C15695" s="473"/>
      <c r="D15695" s="472"/>
      <c r="E15695" s="474"/>
    </row>
    <row r="15696" spans="1:5">
      <c r="A15696" s="472" t="s">
        <v>178</v>
      </c>
      <c r="B15696" s="472" t="s">
        <v>6063</v>
      </c>
      <c r="C15696" s="473"/>
      <c r="D15696" s="472"/>
      <c r="E15696" s="474"/>
    </row>
    <row r="15697" spans="1:5" ht="33.75">
      <c r="A15697" s="472" t="s">
        <v>178</v>
      </c>
      <c r="B15697" s="472" t="s">
        <v>6064</v>
      </c>
      <c r="C15697" s="473" t="s">
        <v>6065</v>
      </c>
      <c r="D15697" s="472" t="s">
        <v>183</v>
      </c>
      <c r="E15697" s="474">
        <v>0.36</v>
      </c>
    </row>
    <row r="15698" spans="1:5">
      <c r="A15698" s="472" t="s">
        <v>178</v>
      </c>
      <c r="B15698" s="472" t="s">
        <v>6066</v>
      </c>
      <c r="C15698" s="473" t="s">
        <v>6067</v>
      </c>
      <c r="D15698" s="472" t="s">
        <v>249</v>
      </c>
      <c r="E15698" s="474">
        <v>28.8</v>
      </c>
    </row>
    <row r="15699" spans="1:5">
      <c r="A15699" s="472" t="s">
        <v>178</v>
      </c>
      <c r="B15699" s="472" t="s">
        <v>6068</v>
      </c>
      <c r="C15699" s="473" t="s">
        <v>6069</v>
      </c>
      <c r="D15699" s="472" t="s">
        <v>249</v>
      </c>
      <c r="E15699" s="474">
        <v>21.57</v>
      </c>
    </row>
    <row r="15700" spans="1:5">
      <c r="A15700" s="472" t="s">
        <v>178</v>
      </c>
      <c r="B15700" s="472" t="s">
        <v>6070</v>
      </c>
      <c r="C15700" s="473" t="s">
        <v>251</v>
      </c>
      <c r="D15700" s="472" t="s">
        <v>249</v>
      </c>
      <c r="E15700" s="474">
        <v>41.13</v>
      </c>
    </row>
    <row r="15701" spans="1:5">
      <c r="A15701" s="472" t="s">
        <v>178</v>
      </c>
      <c r="B15701" s="472" t="s">
        <v>6071</v>
      </c>
      <c r="C15701" s="473" t="s">
        <v>6072</v>
      </c>
      <c r="D15701" s="472" t="s">
        <v>249</v>
      </c>
      <c r="E15701" s="474">
        <v>30.81</v>
      </c>
    </row>
    <row r="15702" spans="1:5">
      <c r="A15702" s="472" t="s">
        <v>178</v>
      </c>
      <c r="B15702" s="472" t="s">
        <v>6061</v>
      </c>
      <c r="C15702" s="473" t="s">
        <v>6062</v>
      </c>
      <c r="D15702" s="472" t="s">
        <v>183</v>
      </c>
      <c r="E15702" s="474">
        <v>0.12</v>
      </c>
    </row>
    <row r="15703" spans="1:5" ht="22.5">
      <c r="A15703" s="472" t="s">
        <v>178</v>
      </c>
      <c r="B15703" s="472" t="s">
        <v>6073</v>
      </c>
      <c r="C15703" s="473" t="s">
        <v>6074</v>
      </c>
      <c r="D15703" s="472" t="s">
        <v>184</v>
      </c>
      <c r="E15703" s="474">
        <v>11.95</v>
      </c>
    </row>
    <row r="15704" spans="1:5" ht="22.5">
      <c r="A15704" s="472" t="s">
        <v>178</v>
      </c>
      <c r="B15704" s="472" t="s">
        <v>6075</v>
      </c>
      <c r="C15704" s="473" t="s">
        <v>6076</v>
      </c>
      <c r="D15704" s="472" t="s">
        <v>184</v>
      </c>
      <c r="E15704" s="474">
        <v>12.74</v>
      </c>
    </row>
    <row r="15705" spans="1:5" ht="22.5">
      <c r="A15705" s="472" t="s">
        <v>178</v>
      </c>
      <c r="B15705" s="472" t="s">
        <v>6077</v>
      </c>
      <c r="C15705" s="473" t="s">
        <v>6078</v>
      </c>
      <c r="D15705" s="472" t="s">
        <v>184</v>
      </c>
      <c r="E15705" s="474">
        <v>13.53</v>
      </c>
    </row>
    <row r="15706" spans="1:5" ht="22.5">
      <c r="A15706" s="472" t="s">
        <v>178</v>
      </c>
      <c r="B15706" s="472" t="s">
        <v>6079</v>
      </c>
      <c r="C15706" s="473" t="s">
        <v>6080</v>
      </c>
      <c r="D15706" s="472" t="s">
        <v>184</v>
      </c>
      <c r="E15706" s="474">
        <v>14.52</v>
      </c>
    </row>
    <row r="15707" spans="1:5" ht="22.5">
      <c r="A15707" s="472" t="s">
        <v>178</v>
      </c>
      <c r="B15707" s="472" t="s">
        <v>6081</v>
      </c>
      <c r="C15707" s="473" t="s">
        <v>6082</v>
      </c>
      <c r="D15707" s="472" t="s">
        <v>184</v>
      </c>
      <c r="E15707" s="474">
        <v>15.19</v>
      </c>
    </row>
    <row r="15708" spans="1:5" ht="22.5">
      <c r="A15708" s="472" t="s">
        <v>178</v>
      </c>
      <c r="B15708" s="472" t="s">
        <v>6083</v>
      </c>
      <c r="C15708" s="473" t="s">
        <v>6084</v>
      </c>
      <c r="D15708" s="472" t="s">
        <v>184</v>
      </c>
      <c r="E15708" s="474">
        <v>15.66</v>
      </c>
    </row>
    <row r="15709" spans="1:5" ht="22.5">
      <c r="A15709" s="472" t="s">
        <v>178</v>
      </c>
      <c r="B15709" s="472" t="s">
        <v>6085</v>
      </c>
      <c r="C15709" s="473" t="s">
        <v>6086</v>
      </c>
      <c r="D15709" s="472" t="s">
        <v>184</v>
      </c>
      <c r="E15709" s="474">
        <v>17.670000000000002</v>
      </c>
    </row>
    <row r="15710" spans="1:5" ht="22.5">
      <c r="A15710" s="472" t="s">
        <v>178</v>
      </c>
      <c r="B15710" s="472" t="s">
        <v>6087</v>
      </c>
      <c r="C15710" s="473" t="s">
        <v>6088</v>
      </c>
      <c r="D15710" s="472" t="s">
        <v>184</v>
      </c>
      <c r="E15710" s="474">
        <v>19.86</v>
      </c>
    </row>
    <row r="15711" spans="1:5" ht="22.5">
      <c r="A15711" s="472" t="s">
        <v>178</v>
      </c>
      <c r="B15711" s="472" t="s">
        <v>6089</v>
      </c>
      <c r="C15711" s="473" t="s">
        <v>6090</v>
      </c>
      <c r="D15711" s="472" t="s">
        <v>184</v>
      </c>
      <c r="E15711" s="474">
        <v>21.09</v>
      </c>
    </row>
    <row r="15712" spans="1:5" ht="22.5">
      <c r="A15712" s="472" t="s">
        <v>178</v>
      </c>
      <c r="B15712" s="472" t="s">
        <v>6091</v>
      </c>
      <c r="C15712" s="473" t="s">
        <v>6092</v>
      </c>
      <c r="D15712" s="472" t="s">
        <v>184</v>
      </c>
      <c r="E15712" s="474">
        <v>5.94</v>
      </c>
    </row>
    <row r="15713" spans="1:5" ht="22.5">
      <c r="A15713" s="472" t="s">
        <v>178</v>
      </c>
      <c r="B15713" s="472" t="s">
        <v>6093</v>
      </c>
      <c r="C15713" s="473" t="s">
        <v>6094</v>
      </c>
      <c r="D15713" s="472" t="s">
        <v>184</v>
      </c>
      <c r="E15713" s="474">
        <v>6.58</v>
      </c>
    </row>
    <row r="15714" spans="1:5" ht="22.5">
      <c r="A15714" s="472" t="s">
        <v>178</v>
      </c>
      <c r="B15714" s="472" t="s">
        <v>6095</v>
      </c>
      <c r="C15714" s="473" t="s">
        <v>6096</v>
      </c>
      <c r="D15714" s="472" t="s">
        <v>184</v>
      </c>
      <c r="E15714" s="474">
        <v>7.77</v>
      </c>
    </row>
    <row r="15715" spans="1:5" ht="22.5">
      <c r="A15715" s="472" t="s">
        <v>178</v>
      </c>
      <c r="B15715" s="472" t="s">
        <v>6097</v>
      </c>
      <c r="C15715" s="473" t="s">
        <v>6098</v>
      </c>
      <c r="D15715" s="472" t="s">
        <v>184</v>
      </c>
      <c r="E15715" s="474">
        <v>8.2200000000000006</v>
      </c>
    </row>
    <row r="15716" spans="1:5" ht="22.5">
      <c r="A15716" s="472" t="s">
        <v>178</v>
      </c>
      <c r="B15716" s="472" t="s">
        <v>6099</v>
      </c>
      <c r="C15716" s="473" t="s">
        <v>6100</v>
      </c>
      <c r="D15716" s="472" t="s">
        <v>184</v>
      </c>
      <c r="E15716" s="474">
        <v>9.16</v>
      </c>
    </row>
    <row r="15717" spans="1:5" ht="22.5">
      <c r="A15717" s="472" t="s">
        <v>178</v>
      </c>
      <c r="B15717" s="472" t="s">
        <v>6101</v>
      </c>
      <c r="C15717" s="473" t="s">
        <v>6102</v>
      </c>
      <c r="D15717" s="472" t="s">
        <v>184</v>
      </c>
      <c r="E15717" s="474">
        <v>8.01</v>
      </c>
    </row>
    <row r="15718" spans="1:5" ht="22.5">
      <c r="A15718" s="472" t="s">
        <v>178</v>
      </c>
      <c r="B15718" s="472" t="s">
        <v>6103</v>
      </c>
      <c r="C15718" s="473" t="s">
        <v>6104</v>
      </c>
      <c r="D15718" s="472" t="s">
        <v>184</v>
      </c>
      <c r="E15718" s="474">
        <v>9.1199999999999992</v>
      </c>
    </row>
    <row r="15719" spans="1:5" ht="22.5">
      <c r="A15719" s="472" t="s">
        <v>178</v>
      </c>
      <c r="B15719" s="472" t="s">
        <v>6105</v>
      </c>
      <c r="C15719" s="473" t="s">
        <v>6106</v>
      </c>
      <c r="D15719" s="472" t="s">
        <v>184</v>
      </c>
      <c r="E15719" s="474">
        <v>9.82</v>
      </c>
    </row>
    <row r="15720" spans="1:5" ht="22.5">
      <c r="A15720" s="472" t="s">
        <v>178</v>
      </c>
      <c r="B15720" s="472" t="s">
        <v>6107</v>
      </c>
      <c r="C15720" s="473" t="s">
        <v>6108</v>
      </c>
      <c r="D15720" s="472" t="s">
        <v>184</v>
      </c>
      <c r="E15720" s="474">
        <v>10.88</v>
      </c>
    </row>
    <row r="15721" spans="1:5" ht="22.5">
      <c r="A15721" s="472" t="s">
        <v>178</v>
      </c>
      <c r="B15721" s="472" t="s">
        <v>6109</v>
      </c>
      <c r="C15721" s="473" t="s">
        <v>6110</v>
      </c>
      <c r="D15721" s="472" t="s">
        <v>184</v>
      </c>
      <c r="E15721" s="474">
        <v>11.42</v>
      </c>
    </row>
    <row r="15722" spans="1:5" ht="22.5">
      <c r="A15722" s="472" t="s">
        <v>178</v>
      </c>
      <c r="B15722" s="472" t="s">
        <v>6111</v>
      </c>
      <c r="C15722" s="473" t="s">
        <v>6112</v>
      </c>
      <c r="D15722" s="472" t="s">
        <v>184</v>
      </c>
      <c r="E15722" s="474">
        <v>4.2300000000000004</v>
      </c>
    </row>
    <row r="15723" spans="1:5" ht="22.5">
      <c r="A15723" s="472" t="s">
        <v>178</v>
      </c>
      <c r="B15723" s="472" t="s">
        <v>6113</v>
      </c>
      <c r="C15723" s="473" t="s">
        <v>6114</v>
      </c>
      <c r="D15723" s="472" t="s">
        <v>184</v>
      </c>
      <c r="E15723" s="474">
        <v>4.9000000000000004</v>
      </c>
    </row>
    <row r="15724" spans="1:5" ht="22.5">
      <c r="A15724" s="472" t="s">
        <v>178</v>
      </c>
      <c r="B15724" s="472" t="s">
        <v>6115</v>
      </c>
      <c r="C15724" s="473" t="s">
        <v>6116</v>
      </c>
      <c r="D15724" s="472" t="s">
        <v>184</v>
      </c>
      <c r="E15724" s="474">
        <v>5.27</v>
      </c>
    </row>
    <row r="15725" spans="1:5" ht="22.5">
      <c r="A15725" s="472" t="s">
        <v>178</v>
      </c>
      <c r="B15725" s="472" t="s">
        <v>6117</v>
      </c>
      <c r="C15725" s="473" t="s">
        <v>6118</v>
      </c>
      <c r="D15725" s="472" t="s">
        <v>184</v>
      </c>
      <c r="E15725" s="474">
        <v>5.95</v>
      </c>
    </row>
    <row r="15726" spans="1:5" ht="22.5">
      <c r="A15726" s="472" t="s">
        <v>178</v>
      </c>
      <c r="B15726" s="472" t="s">
        <v>6119</v>
      </c>
      <c r="C15726" s="473" t="s">
        <v>6120</v>
      </c>
      <c r="D15726" s="472" t="s">
        <v>184</v>
      </c>
      <c r="E15726" s="474">
        <v>6.18</v>
      </c>
    </row>
    <row r="15727" spans="1:5" ht="22.5">
      <c r="A15727" s="472" t="s">
        <v>178</v>
      </c>
      <c r="B15727" s="472" t="s">
        <v>6121</v>
      </c>
      <c r="C15727" s="473" t="s">
        <v>6122</v>
      </c>
      <c r="D15727" s="472" t="s">
        <v>184</v>
      </c>
      <c r="E15727" s="474">
        <v>6.45</v>
      </c>
    </row>
    <row r="15728" spans="1:5" ht="22.5">
      <c r="A15728" s="472" t="s">
        <v>178</v>
      </c>
      <c r="B15728" s="472" t="s">
        <v>6123</v>
      </c>
      <c r="C15728" s="473" t="s">
        <v>6124</v>
      </c>
      <c r="D15728" s="472" t="s">
        <v>184</v>
      </c>
      <c r="E15728" s="474">
        <v>6.7</v>
      </c>
    </row>
    <row r="15729" spans="1:5" ht="22.5">
      <c r="A15729" s="472" t="s">
        <v>178</v>
      </c>
      <c r="B15729" s="472" t="s">
        <v>6125</v>
      </c>
      <c r="C15729" s="473" t="s">
        <v>6126</v>
      </c>
      <c r="D15729" s="472" t="s">
        <v>184</v>
      </c>
      <c r="E15729" s="474">
        <v>7.21</v>
      </c>
    </row>
    <row r="15730" spans="1:5" ht="22.5">
      <c r="A15730" s="472" t="s">
        <v>178</v>
      </c>
      <c r="B15730" s="472" t="s">
        <v>6127</v>
      </c>
      <c r="C15730" s="473" t="s">
        <v>6128</v>
      </c>
      <c r="D15730" s="472" t="s">
        <v>184</v>
      </c>
      <c r="E15730" s="474">
        <v>7.42</v>
      </c>
    </row>
    <row r="15731" spans="1:5" ht="22.5">
      <c r="A15731" s="472" t="s">
        <v>178</v>
      </c>
      <c r="B15731" s="472" t="s">
        <v>6129</v>
      </c>
      <c r="C15731" s="473" t="s">
        <v>6130</v>
      </c>
      <c r="D15731" s="472" t="s">
        <v>184</v>
      </c>
      <c r="E15731" s="474">
        <v>7.62</v>
      </c>
    </row>
    <row r="15732" spans="1:5" ht="22.5">
      <c r="A15732" s="472" t="s">
        <v>178</v>
      </c>
      <c r="B15732" s="472" t="s">
        <v>6131</v>
      </c>
      <c r="C15732" s="473" t="s">
        <v>6132</v>
      </c>
      <c r="D15732" s="472" t="s">
        <v>184</v>
      </c>
      <c r="E15732" s="474">
        <v>8.01</v>
      </c>
    </row>
    <row r="15733" spans="1:5" ht="22.5">
      <c r="A15733" s="472" t="s">
        <v>178</v>
      </c>
      <c r="B15733" s="472" t="s">
        <v>6133</v>
      </c>
      <c r="C15733" s="473" t="s">
        <v>6134</v>
      </c>
      <c r="D15733" s="472" t="s">
        <v>184</v>
      </c>
      <c r="E15733" s="474">
        <v>8.6199999999999992</v>
      </c>
    </row>
    <row r="15734" spans="1:5" ht="22.5">
      <c r="A15734" s="472" t="s">
        <v>178</v>
      </c>
      <c r="B15734" s="472" t="s">
        <v>6135</v>
      </c>
      <c r="C15734" s="473" t="s">
        <v>6136</v>
      </c>
      <c r="D15734" s="472" t="s">
        <v>184</v>
      </c>
      <c r="E15734" s="474">
        <v>9.59</v>
      </c>
    </row>
    <row r="15735" spans="1:5" ht="22.5">
      <c r="A15735" s="472" t="s">
        <v>178</v>
      </c>
      <c r="B15735" s="472" t="s">
        <v>6137</v>
      </c>
      <c r="C15735" s="473" t="s">
        <v>6138</v>
      </c>
      <c r="D15735" s="472" t="s">
        <v>184</v>
      </c>
      <c r="E15735" s="474">
        <v>5.34</v>
      </c>
    </row>
    <row r="15736" spans="1:5" ht="22.5">
      <c r="A15736" s="472" t="s">
        <v>178</v>
      </c>
      <c r="B15736" s="472" t="s">
        <v>6139</v>
      </c>
      <c r="C15736" s="473" t="s">
        <v>6140</v>
      </c>
      <c r="D15736" s="472" t="s">
        <v>184</v>
      </c>
      <c r="E15736" s="474">
        <v>5.76</v>
      </c>
    </row>
    <row r="15737" spans="1:5" ht="22.5">
      <c r="A15737" s="472" t="s">
        <v>178</v>
      </c>
      <c r="B15737" s="472" t="s">
        <v>6141</v>
      </c>
      <c r="C15737" s="473" t="s">
        <v>6142</v>
      </c>
      <c r="D15737" s="472" t="s">
        <v>184</v>
      </c>
      <c r="E15737" s="474">
        <v>6.53</v>
      </c>
    </row>
    <row r="15738" spans="1:5" ht="22.5">
      <c r="A15738" s="472" t="s">
        <v>178</v>
      </c>
      <c r="B15738" s="472" t="s">
        <v>6143</v>
      </c>
      <c r="C15738" s="473" t="s">
        <v>6144</v>
      </c>
      <c r="D15738" s="472" t="s">
        <v>184</v>
      </c>
      <c r="E15738" s="474">
        <v>6.96</v>
      </c>
    </row>
    <row r="15739" spans="1:5" ht="22.5">
      <c r="A15739" s="472" t="s">
        <v>178</v>
      </c>
      <c r="B15739" s="472" t="s">
        <v>6145</v>
      </c>
      <c r="C15739" s="473" t="s">
        <v>6146</v>
      </c>
      <c r="D15739" s="472" t="s">
        <v>184</v>
      </c>
      <c r="E15739" s="474">
        <v>7.2</v>
      </c>
    </row>
    <row r="15740" spans="1:5" ht="22.5">
      <c r="A15740" s="472" t="s">
        <v>178</v>
      </c>
      <c r="B15740" s="472" t="s">
        <v>6147</v>
      </c>
      <c r="C15740" s="473" t="s">
        <v>6148</v>
      </c>
      <c r="D15740" s="472" t="s">
        <v>184</v>
      </c>
      <c r="E15740" s="474">
        <v>7.49</v>
      </c>
    </row>
    <row r="15741" spans="1:5" ht="22.5">
      <c r="A15741" s="472" t="s">
        <v>178</v>
      </c>
      <c r="B15741" s="472" t="s">
        <v>6149</v>
      </c>
      <c r="C15741" s="473" t="s">
        <v>6150</v>
      </c>
      <c r="D15741" s="472" t="s">
        <v>184</v>
      </c>
      <c r="E15741" s="474">
        <v>8.14</v>
      </c>
    </row>
    <row r="15742" spans="1:5" ht="22.5">
      <c r="A15742" s="472" t="s">
        <v>178</v>
      </c>
      <c r="B15742" s="472" t="s">
        <v>6151</v>
      </c>
      <c r="C15742" s="473" t="s">
        <v>6152</v>
      </c>
      <c r="D15742" s="472" t="s">
        <v>184</v>
      </c>
      <c r="E15742" s="474">
        <v>8.39</v>
      </c>
    </row>
    <row r="15743" spans="1:5" ht="22.5">
      <c r="A15743" s="472" t="s">
        <v>178</v>
      </c>
      <c r="B15743" s="472" t="s">
        <v>6153</v>
      </c>
      <c r="C15743" s="473" t="s">
        <v>6154</v>
      </c>
      <c r="D15743" s="472" t="s">
        <v>184</v>
      </c>
      <c r="E15743" s="474">
        <v>8.61</v>
      </c>
    </row>
    <row r="15744" spans="1:5" ht="22.5">
      <c r="A15744" s="472" t="s">
        <v>178</v>
      </c>
      <c r="B15744" s="472" t="s">
        <v>6155</v>
      </c>
      <c r="C15744" s="473" t="s">
        <v>6156</v>
      </c>
      <c r="D15744" s="472" t="s">
        <v>184</v>
      </c>
      <c r="E15744" s="474">
        <v>8.82</v>
      </c>
    </row>
    <row r="15745" spans="1:5" ht="22.5">
      <c r="A15745" s="472" t="s">
        <v>178</v>
      </c>
      <c r="B15745" s="472" t="s">
        <v>6157</v>
      </c>
      <c r="C15745" s="473" t="s">
        <v>6158</v>
      </c>
      <c r="D15745" s="472" t="s">
        <v>184</v>
      </c>
      <c r="E15745" s="474">
        <v>9.6199999999999992</v>
      </c>
    </row>
    <row r="15746" spans="1:5" ht="22.5">
      <c r="A15746" s="472" t="s">
        <v>178</v>
      </c>
      <c r="B15746" s="472" t="s">
        <v>6159</v>
      </c>
      <c r="C15746" s="473" t="s">
        <v>6160</v>
      </c>
      <c r="D15746" s="472" t="s">
        <v>184</v>
      </c>
      <c r="E15746" s="474">
        <v>9.9700000000000006</v>
      </c>
    </row>
    <row r="15747" spans="1:5" ht="22.5">
      <c r="A15747" s="472" t="s">
        <v>178</v>
      </c>
      <c r="B15747" s="472" t="s">
        <v>6161</v>
      </c>
      <c r="C15747" s="473" t="s">
        <v>6162</v>
      </c>
      <c r="D15747" s="472" t="s">
        <v>184</v>
      </c>
      <c r="E15747" s="474">
        <v>10.7</v>
      </c>
    </row>
    <row r="15748" spans="1:5" ht="22.5">
      <c r="A15748" s="472" t="s">
        <v>178</v>
      </c>
      <c r="B15748" s="472" t="s">
        <v>6163</v>
      </c>
      <c r="C15748" s="473" t="s">
        <v>6164</v>
      </c>
      <c r="D15748" s="472" t="s">
        <v>184</v>
      </c>
      <c r="E15748" s="474">
        <v>30.02</v>
      </c>
    </row>
    <row r="15749" spans="1:5" ht="22.5">
      <c r="A15749" s="472" t="s">
        <v>178</v>
      </c>
      <c r="B15749" s="472" t="s">
        <v>6165</v>
      </c>
      <c r="C15749" s="473" t="s">
        <v>6166</v>
      </c>
      <c r="D15749" s="472" t="s">
        <v>184</v>
      </c>
      <c r="E15749" s="474">
        <v>30.49</v>
      </c>
    </row>
    <row r="15750" spans="1:5" ht="22.5">
      <c r="A15750" s="472" t="s">
        <v>178</v>
      </c>
      <c r="B15750" s="472" t="s">
        <v>6167</v>
      </c>
      <c r="C15750" s="473" t="s">
        <v>6168</v>
      </c>
      <c r="D15750" s="472" t="s">
        <v>184</v>
      </c>
      <c r="E15750" s="474">
        <v>30.92</v>
      </c>
    </row>
    <row r="15751" spans="1:5" ht="22.5">
      <c r="A15751" s="472" t="s">
        <v>178</v>
      </c>
      <c r="B15751" s="472" t="s">
        <v>6169</v>
      </c>
      <c r="C15751" s="473" t="s">
        <v>6170</v>
      </c>
      <c r="D15751" s="472" t="s">
        <v>184</v>
      </c>
      <c r="E15751" s="474">
        <v>31.4</v>
      </c>
    </row>
    <row r="15752" spans="1:5" ht="22.5">
      <c r="A15752" s="472" t="s">
        <v>178</v>
      </c>
      <c r="B15752" s="472" t="s">
        <v>6171</v>
      </c>
      <c r="C15752" s="473" t="s">
        <v>6172</v>
      </c>
      <c r="D15752" s="472" t="s">
        <v>184</v>
      </c>
      <c r="E15752" s="474">
        <v>31.67</v>
      </c>
    </row>
    <row r="15753" spans="1:5" ht="22.5">
      <c r="A15753" s="472" t="s">
        <v>178</v>
      </c>
      <c r="B15753" s="472" t="s">
        <v>6173</v>
      </c>
      <c r="C15753" s="473" t="s">
        <v>6174</v>
      </c>
      <c r="D15753" s="472" t="s">
        <v>184</v>
      </c>
      <c r="E15753" s="474">
        <v>32</v>
      </c>
    </row>
    <row r="15754" spans="1:5" ht="22.5">
      <c r="A15754" s="472" t="s">
        <v>178</v>
      </c>
      <c r="B15754" s="472" t="s">
        <v>6175</v>
      </c>
      <c r="C15754" s="473" t="s">
        <v>6176</v>
      </c>
      <c r="D15754" s="472" t="s">
        <v>184</v>
      </c>
      <c r="E15754" s="474">
        <v>32.99</v>
      </c>
    </row>
    <row r="15755" spans="1:5" ht="22.5">
      <c r="A15755" s="472" t="s">
        <v>178</v>
      </c>
      <c r="B15755" s="472" t="s">
        <v>6177</v>
      </c>
      <c r="C15755" s="473" t="s">
        <v>6178</v>
      </c>
      <c r="D15755" s="472" t="s">
        <v>184</v>
      </c>
      <c r="E15755" s="474">
        <v>33.26</v>
      </c>
    </row>
    <row r="15756" spans="1:5" ht="22.5">
      <c r="A15756" s="472" t="s">
        <v>178</v>
      </c>
      <c r="B15756" s="472" t="s">
        <v>6179</v>
      </c>
      <c r="C15756" s="473" t="s">
        <v>6180</v>
      </c>
      <c r="D15756" s="472" t="s">
        <v>184</v>
      </c>
      <c r="E15756" s="474">
        <v>33.51</v>
      </c>
    </row>
    <row r="15757" spans="1:5" ht="22.5">
      <c r="A15757" s="472" t="s">
        <v>178</v>
      </c>
      <c r="B15757" s="472" t="s">
        <v>6181</v>
      </c>
      <c r="C15757" s="473" t="s">
        <v>6182</v>
      </c>
      <c r="D15757" s="472" t="s">
        <v>184</v>
      </c>
      <c r="E15757" s="474">
        <v>33.74</v>
      </c>
    </row>
    <row r="15758" spans="1:5" ht="22.5">
      <c r="A15758" s="472" t="s">
        <v>178</v>
      </c>
      <c r="B15758" s="472" t="s">
        <v>6183</v>
      </c>
      <c r="C15758" s="473" t="s">
        <v>6184</v>
      </c>
      <c r="D15758" s="472" t="s">
        <v>184</v>
      </c>
      <c r="E15758" s="474">
        <v>34.21</v>
      </c>
    </row>
    <row r="15759" spans="1:5" ht="22.5">
      <c r="A15759" s="472" t="s">
        <v>178</v>
      </c>
      <c r="B15759" s="472" t="s">
        <v>6185</v>
      </c>
      <c r="C15759" s="473" t="s">
        <v>6186</v>
      </c>
      <c r="D15759" s="472" t="s">
        <v>184</v>
      </c>
      <c r="E15759" s="474">
        <v>34.6</v>
      </c>
    </row>
    <row r="15760" spans="1:5" ht="22.5">
      <c r="A15760" s="472" t="s">
        <v>178</v>
      </c>
      <c r="B15760" s="472" t="s">
        <v>6187</v>
      </c>
      <c r="C15760" s="473" t="s">
        <v>6188</v>
      </c>
      <c r="D15760" s="472" t="s">
        <v>184</v>
      </c>
      <c r="E15760" s="474">
        <v>36.11</v>
      </c>
    </row>
    <row r="15761" spans="1:5">
      <c r="A15761" s="472" t="s">
        <v>178</v>
      </c>
      <c r="B15761" s="472" t="s">
        <v>6189</v>
      </c>
      <c r="C15761" s="473" t="s">
        <v>6190</v>
      </c>
      <c r="D15761" s="472" t="s">
        <v>184</v>
      </c>
      <c r="E15761" s="474">
        <v>3.48</v>
      </c>
    </row>
    <row r="15762" spans="1:5" ht="22.5">
      <c r="A15762" s="472" t="s">
        <v>178</v>
      </c>
      <c r="B15762" s="472" t="s">
        <v>6191</v>
      </c>
      <c r="C15762" s="473" t="s">
        <v>6192</v>
      </c>
      <c r="D15762" s="472" t="s">
        <v>184</v>
      </c>
      <c r="E15762" s="474">
        <v>2.39</v>
      </c>
    </row>
    <row r="15763" spans="1:5" ht="22.5">
      <c r="A15763" s="472" t="s">
        <v>178</v>
      </c>
      <c r="B15763" s="472" t="s">
        <v>6193</v>
      </c>
      <c r="C15763" s="473" t="s">
        <v>6194</v>
      </c>
      <c r="D15763" s="472" t="s">
        <v>184</v>
      </c>
      <c r="E15763" s="474">
        <v>4.87</v>
      </c>
    </row>
    <row r="15764" spans="1:5" ht="22.5">
      <c r="A15764" s="472" t="s">
        <v>178</v>
      </c>
      <c r="B15764" s="472" t="s">
        <v>6195</v>
      </c>
      <c r="C15764" s="473" t="s">
        <v>6196</v>
      </c>
      <c r="D15764" s="472" t="s">
        <v>184</v>
      </c>
      <c r="E15764" s="474">
        <v>3.69</v>
      </c>
    </row>
    <row r="15765" spans="1:5" ht="22.5">
      <c r="A15765" s="472" t="s">
        <v>178</v>
      </c>
      <c r="B15765" s="472" t="s">
        <v>6197</v>
      </c>
      <c r="C15765" s="473" t="s">
        <v>6198</v>
      </c>
      <c r="D15765" s="472" t="s">
        <v>184</v>
      </c>
      <c r="E15765" s="474">
        <v>4.26</v>
      </c>
    </row>
    <row r="15766" spans="1:5" ht="22.5">
      <c r="A15766" s="472" t="s">
        <v>178</v>
      </c>
      <c r="B15766" s="472" t="s">
        <v>6199</v>
      </c>
      <c r="C15766" s="473" t="s">
        <v>6200</v>
      </c>
      <c r="D15766" s="472" t="s">
        <v>184</v>
      </c>
      <c r="E15766" s="474">
        <v>4.57</v>
      </c>
    </row>
    <row r="15767" spans="1:5" ht="22.5">
      <c r="A15767" s="472" t="s">
        <v>178</v>
      </c>
      <c r="B15767" s="472" t="s">
        <v>6201</v>
      </c>
      <c r="C15767" s="473" t="s">
        <v>6202</v>
      </c>
      <c r="D15767" s="472" t="s">
        <v>184</v>
      </c>
      <c r="E15767" s="474">
        <v>4.91</v>
      </c>
    </row>
    <row r="15768" spans="1:5" ht="22.5">
      <c r="A15768" s="472" t="s">
        <v>178</v>
      </c>
      <c r="B15768" s="472" t="s">
        <v>6203</v>
      </c>
      <c r="C15768" s="473" t="s">
        <v>6204</v>
      </c>
      <c r="D15768" s="472" t="s">
        <v>184</v>
      </c>
      <c r="E15768" s="474">
        <v>5.34</v>
      </c>
    </row>
    <row r="15769" spans="1:5" ht="22.5">
      <c r="A15769" s="472" t="s">
        <v>178</v>
      </c>
      <c r="B15769" s="472" t="s">
        <v>6205</v>
      </c>
      <c r="C15769" s="473" t="s">
        <v>6206</v>
      </c>
      <c r="D15769" s="472" t="s">
        <v>184</v>
      </c>
      <c r="E15769" s="474">
        <v>5.57</v>
      </c>
    </row>
    <row r="15770" spans="1:5" ht="22.5">
      <c r="A15770" s="472" t="s">
        <v>178</v>
      </c>
      <c r="B15770" s="472" t="s">
        <v>6207</v>
      </c>
      <c r="C15770" s="473" t="s">
        <v>6208</v>
      </c>
      <c r="D15770" s="472" t="s">
        <v>184</v>
      </c>
      <c r="E15770" s="474">
        <v>5.79</v>
      </c>
    </row>
    <row r="15771" spans="1:5" ht="22.5">
      <c r="A15771" s="472" t="s">
        <v>178</v>
      </c>
      <c r="B15771" s="472" t="s">
        <v>6209</v>
      </c>
      <c r="C15771" s="473" t="s">
        <v>6210</v>
      </c>
      <c r="D15771" s="472" t="s">
        <v>184</v>
      </c>
      <c r="E15771" s="474">
        <v>5.98</v>
      </c>
    </row>
    <row r="15772" spans="1:5" ht="22.5">
      <c r="A15772" s="472" t="s">
        <v>178</v>
      </c>
      <c r="B15772" s="472" t="s">
        <v>213</v>
      </c>
      <c r="C15772" s="473" t="s">
        <v>6060</v>
      </c>
      <c r="D15772" s="472" t="s">
        <v>184</v>
      </c>
      <c r="E15772" s="474">
        <v>6.4</v>
      </c>
    </row>
    <row r="15773" spans="1:5" ht="22.5">
      <c r="A15773" s="472" t="s">
        <v>178</v>
      </c>
      <c r="B15773" s="472" t="s">
        <v>6211</v>
      </c>
      <c r="C15773" s="473" t="s">
        <v>6212</v>
      </c>
      <c r="D15773" s="472" t="s">
        <v>184</v>
      </c>
      <c r="E15773" s="474">
        <v>6.57</v>
      </c>
    </row>
    <row r="15774" spans="1:5" ht="22.5">
      <c r="A15774" s="472" t="s">
        <v>178</v>
      </c>
      <c r="B15774" s="472" t="s">
        <v>6213</v>
      </c>
      <c r="C15774" s="473" t="s">
        <v>6214</v>
      </c>
      <c r="D15774" s="472" t="s">
        <v>184</v>
      </c>
      <c r="E15774" s="474">
        <v>6.9</v>
      </c>
    </row>
    <row r="15775" spans="1:5" ht="22.5">
      <c r="A15775" s="472" t="s">
        <v>178</v>
      </c>
      <c r="B15775" s="472" t="s">
        <v>6215</v>
      </c>
      <c r="C15775" s="473" t="s">
        <v>6216</v>
      </c>
      <c r="D15775" s="472" t="s">
        <v>184</v>
      </c>
      <c r="E15775" s="474">
        <v>7.42</v>
      </c>
    </row>
    <row r="15776" spans="1:5" ht="22.5">
      <c r="A15776" s="472" t="s">
        <v>178</v>
      </c>
      <c r="B15776" s="472" t="s">
        <v>6217</v>
      </c>
      <c r="C15776" s="473" t="s">
        <v>6218</v>
      </c>
      <c r="D15776" s="472" t="s">
        <v>184</v>
      </c>
      <c r="E15776" s="474">
        <v>11.46</v>
      </c>
    </row>
    <row r="15777" spans="1:5">
      <c r="A15777" s="472" t="s">
        <v>178</v>
      </c>
      <c r="B15777" s="472" t="s">
        <v>6219</v>
      </c>
      <c r="C15777" s="473" t="s">
        <v>6220</v>
      </c>
      <c r="D15777" s="472" t="s">
        <v>184</v>
      </c>
      <c r="E15777" s="474">
        <v>54.64</v>
      </c>
    </row>
    <row r="15778" spans="1:5">
      <c r="A15778" s="472" t="s">
        <v>178</v>
      </c>
      <c r="B15778" s="472" t="s">
        <v>6221</v>
      </c>
      <c r="C15778" s="473" t="s">
        <v>6222</v>
      </c>
      <c r="D15778" s="472" t="s">
        <v>184</v>
      </c>
      <c r="E15778" s="474">
        <v>69</v>
      </c>
    </row>
    <row r="15779" spans="1:5">
      <c r="A15779" s="472" t="s">
        <v>178</v>
      </c>
      <c r="B15779" s="472" t="s">
        <v>6223</v>
      </c>
      <c r="C15779" s="473" t="s">
        <v>6224</v>
      </c>
      <c r="D15779" s="472" t="s">
        <v>184</v>
      </c>
      <c r="E15779" s="474">
        <v>67.61</v>
      </c>
    </row>
    <row r="15780" spans="1:5">
      <c r="A15780" s="472" t="s">
        <v>178</v>
      </c>
      <c r="B15780" s="472" t="s">
        <v>6225</v>
      </c>
      <c r="C15780" s="473" t="s">
        <v>6226</v>
      </c>
      <c r="D15780" s="472" t="s">
        <v>184</v>
      </c>
      <c r="E15780" s="474">
        <v>104.13</v>
      </c>
    </row>
    <row r="15781" spans="1:5" ht="22.5">
      <c r="A15781" s="472" t="s">
        <v>178</v>
      </c>
      <c r="B15781" s="472" t="s">
        <v>6227</v>
      </c>
      <c r="C15781" s="473" t="s">
        <v>6228</v>
      </c>
      <c r="D15781" s="472" t="s">
        <v>184</v>
      </c>
      <c r="E15781" s="474">
        <v>8.65</v>
      </c>
    </row>
    <row r="15782" spans="1:5" ht="22.5">
      <c r="A15782" s="472" t="s">
        <v>178</v>
      </c>
      <c r="B15782" s="472" t="s">
        <v>6229</v>
      </c>
      <c r="C15782" s="473" t="s">
        <v>6230</v>
      </c>
      <c r="D15782" s="472" t="s">
        <v>184</v>
      </c>
      <c r="E15782" s="474">
        <v>7.52</v>
      </c>
    </row>
    <row r="15783" spans="1:5" ht="22.5">
      <c r="A15783" s="472" t="s">
        <v>178</v>
      </c>
      <c r="B15783" s="472" t="s">
        <v>6231</v>
      </c>
      <c r="C15783" s="473" t="s">
        <v>6232</v>
      </c>
      <c r="D15783" s="472" t="s">
        <v>184</v>
      </c>
      <c r="E15783" s="474">
        <v>9.58</v>
      </c>
    </row>
    <row r="15784" spans="1:5" ht="22.5">
      <c r="A15784" s="472" t="s">
        <v>178</v>
      </c>
      <c r="B15784" s="472" t="s">
        <v>6233</v>
      </c>
      <c r="C15784" s="473" t="s">
        <v>6234</v>
      </c>
      <c r="D15784" s="472" t="s">
        <v>184</v>
      </c>
      <c r="E15784" s="474">
        <v>92.72</v>
      </c>
    </row>
    <row r="15785" spans="1:5" ht="22.5">
      <c r="A15785" s="472" t="s">
        <v>178</v>
      </c>
      <c r="B15785" s="472" t="s">
        <v>6235</v>
      </c>
      <c r="C15785" s="473" t="s">
        <v>6236</v>
      </c>
      <c r="D15785" s="472" t="s">
        <v>184</v>
      </c>
      <c r="E15785" s="474">
        <v>460.13</v>
      </c>
    </row>
    <row r="15786" spans="1:5" ht="22.5">
      <c r="A15786" s="472" t="s">
        <v>178</v>
      </c>
      <c r="B15786" s="472" t="s">
        <v>6237</v>
      </c>
      <c r="C15786" s="473" t="s">
        <v>6238</v>
      </c>
      <c r="D15786" s="472" t="s">
        <v>184</v>
      </c>
      <c r="E15786" s="474">
        <v>512.15</v>
      </c>
    </row>
    <row r="15787" spans="1:5">
      <c r="A15787" s="472" t="s">
        <v>178</v>
      </c>
      <c r="B15787" s="472" t="s">
        <v>6239</v>
      </c>
      <c r="C15787" s="473" t="s">
        <v>6240</v>
      </c>
      <c r="D15787" s="472" t="s">
        <v>184</v>
      </c>
      <c r="E15787" s="474">
        <v>63.18</v>
      </c>
    </row>
    <row r="15788" spans="1:5" ht="22.5">
      <c r="A15788" s="472" t="s">
        <v>178</v>
      </c>
      <c r="B15788" s="472" t="s">
        <v>6241</v>
      </c>
      <c r="C15788" s="473" t="s">
        <v>6242</v>
      </c>
      <c r="D15788" s="472" t="s">
        <v>183</v>
      </c>
      <c r="E15788" s="474">
        <v>196.59</v>
      </c>
    </row>
    <row r="15789" spans="1:5" ht="22.5">
      <c r="A15789" s="472" t="s">
        <v>178</v>
      </c>
      <c r="B15789" s="472" t="s">
        <v>6243</v>
      </c>
      <c r="C15789" s="473" t="s">
        <v>6244</v>
      </c>
      <c r="D15789" s="472" t="s">
        <v>184</v>
      </c>
      <c r="E15789" s="474">
        <v>88.1</v>
      </c>
    </row>
    <row r="15790" spans="1:5" ht="22.5">
      <c r="A15790" s="472" t="s">
        <v>178</v>
      </c>
      <c r="B15790" s="472" t="s">
        <v>6245</v>
      </c>
      <c r="C15790" s="473" t="s">
        <v>6246</v>
      </c>
      <c r="D15790" s="472" t="s">
        <v>184</v>
      </c>
      <c r="E15790" s="474">
        <v>207.19</v>
      </c>
    </row>
    <row r="15791" spans="1:5">
      <c r="A15791" s="472" t="s">
        <v>178</v>
      </c>
      <c r="B15791" s="472" t="s">
        <v>6247</v>
      </c>
      <c r="C15791" s="473" t="s">
        <v>6248</v>
      </c>
      <c r="D15791" s="472" t="s">
        <v>184</v>
      </c>
      <c r="E15791" s="474">
        <v>179.35</v>
      </c>
    </row>
    <row r="15792" spans="1:5">
      <c r="A15792" s="472" t="s">
        <v>178</v>
      </c>
      <c r="B15792" s="472" t="s">
        <v>6249</v>
      </c>
      <c r="C15792" s="473" t="s">
        <v>6250</v>
      </c>
      <c r="D15792" s="472" t="s">
        <v>184</v>
      </c>
      <c r="E15792" s="474">
        <v>31.3</v>
      </c>
    </row>
    <row r="15793" spans="1:5">
      <c r="A15793" s="472" t="s">
        <v>178</v>
      </c>
      <c r="B15793" s="472" t="s">
        <v>6251</v>
      </c>
      <c r="C15793" s="473" t="s">
        <v>6252</v>
      </c>
      <c r="D15793" s="472" t="s">
        <v>184</v>
      </c>
      <c r="E15793" s="474">
        <v>22.07</v>
      </c>
    </row>
    <row r="15794" spans="1:5">
      <c r="A15794" s="472" t="s">
        <v>178</v>
      </c>
      <c r="B15794" s="472" t="s">
        <v>6253</v>
      </c>
      <c r="C15794" s="473" t="s">
        <v>6254</v>
      </c>
      <c r="D15794" s="472" t="s">
        <v>183</v>
      </c>
      <c r="E15794" s="474">
        <v>3.4</v>
      </c>
    </row>
    <row r="15795" spans="1:5">
      <c r="A15795" s="472" t="s">
        <v>178</v>
      </c>
      <c r="B15795" s="472" t="s">
        <v>6255</v>
      </c>
      <c r="C15795" s="473" t="s">
        <v>6256</v>
      </c>
      <c r="D15795" s="472" t="s">
        <v>183</v>
      </c>
      <c r="E15795" s="474">
        <v>0.05</v>
      </c>
    </row>
    <row r="15796" spans="1:5">
      <c r="A15796" s="472" t="s">
        <v>178</v>
      </c>
      <c r="B15796" s="472" t="s">
        <v>6257</v>
      </c>
      <c r="C15796" s="473" t="s">
        <v>6258</v>
      </c>
      <c r="D15796" s="472" t="s">
        <v>184</v>
      </c>
      <c r="E15796" s="474">
        <v>5.14</v>
      </c>
    </row>
    <row r="15797" spans="1:5">
      <c r="A15797" s="472" t="s">
        <v>178</v>
      </c>
      <c r="B15797" s="472" t="s">
        <v>6259</v>
      </c>
      <c r="C15797" s="473" t="s">
        <v>6260</v>
      </c>
      <c r="D15797" s="472" t="s">
        <v>184</v>
      </c>
      <c r="E15797" s="474">
        <v>2.74</v>
      </c>
    </row>
    <row r="15798" spans="1:5">
      <c r="A15798" s="472" t="s">
        <v>178</v>
      </c>
      <c r="B15798" s="472" t="s">
        <v>6261</v>
      </c>
      <c r="C15798" s="473" t="s">
        <v>6262</v>
      </c>
      <c r="D15798" s="472" t="s">
        <v>184</v>
      </c>
      <c r="E15798" s="474">
        <v>3.37</v>
      </c>
    </row>
    <row r="15799" spans="1:5">
      <c r="A15799" s="472" t="s">
        <v>178</v>
      </c>
      <c r="B15799" s="472" t="s">
        <v>6263</v>
      </c>
      <c r="C15799" s="473" t="s">
        <v>6264</v>
      </c>
      <c r="D15799" s="472" t="s">
        <v>184</v>
      </c>
      <c r="E15799" s="474">
        <v>3.89</v>
      </c>
    </row>
    <row r="15800" spans="1:5">
      <c r="A15800" s="472" t="s">
        <v>178</v>
      </c>
      <c r="B15800" s="472" t="s">
        <v>6265</v>
      </c>
      <c r="C15800" s="473" t="s">
        <v>6266</v>
      </c>
      <c r="D15800" s="472" t="s">
        <v>184</v>
      </c>
      <c r="E15800" s="474">
        <v>4.0199999999999996</v>
      </c>
    </row>
    <row r="15801" spans="1:5">
      <c r="A15801" s="472" t="s">
        <v>178</v>
      </c>
      <c r="B15801" s="472" t="s">
        <v>6267</v>
      </c>
      <c r="C15801" s="473" t="s">
        <v>6268</v>
      </c>
      <c r="D15801" s="472" t="s">
        <v>184</v>
      </c>
      <c r="E15801" s="474">
        <v>4.1399999999999997</v>
      </c>
    </row>
    <row r="15802" spans="1:5">
      <c r="A15802" s="472" t="s">
        <v>178</v>
      </c>
      <c r="B15802" s="472" t="s">
        <v>6269</v>
      </c>
      <c r="C15802" s="473" t="s">
        <v>6270</v>
      </c>
      <c r="D15802" s="472" t="s">
        <v>184</v>
      </c>
      <c r="E15802" s="474">
        <v>5.64</v>
      </c>
    </row>
    <row r="15803" spans="1:5" ht="22.5">
      <c r="A15803" s="472" t="s">
        <v>178</v>
      </c>
      <c r="B15803" s="472" t="s">
        <v>6271</v>
      </c>
      <c r="C15803" s="473" t="s">
        <v>6272</v>
      </c>
      <c r="D15803" s="472" t="s">
        <v>184</v>
      </c>
      <c r="E15803" s="474">
        <v>4.6399999999999997</v>
      </c>
    </row>
    <row r="15804" spans="1:5">
      <c r="A15804" s="472" t="s">
        <v>178</v>
      </c>
      <c r="B15804" s="472" t="s">
        <v>6273</v>
      </c>
      <c r="C15804" s="473" t="s">
        <v>6274</v>
      </c>
      <c r="D15804" s="472" t="s">
        <v>184</v>
      </c>
      <c r="E15804" s="474">
        <v>0.22</v>
      </c>
    </row>
    <row r="15805" spans="1:5">
      <c r="A15805" s="472" t="s">
        <v>178</v>
      </c>
      <c r="B15805" s="472"/>
      <c r="C15805" s="473"/>
      <c r="D15805" s="472"/>
      <c r="E15805" s="474"/>
    </row>
    <row r="15806" spans="1:5">
      <c r="A15806" s="472" t="s">
        <v>178</v>
      </c>
      <c r="B15806" s="472"/>
      <c r="C15806" s="473"/>
      <c r="D15806" s="472"/>
      <c r="E15806" s="474"/>
    </row>
    <row r="15807" spans="1:5">
      <c r="A15807" s="472" t="s">
        <v>178</v>
      </c>
      <c r="B15807" s="472"/>
      <c r="C15807" s="473"/>
      <c r="D15807" s="472"/>
      <c r="E15807" s="474"/>
    </row>
    <row r="15808" spans="1:5">
      <c r="A15808" s="472" t="s">
        <v>178</v>
      </c>
      <c r="B15808" s="472"/>
      <c r="C15808" s="473"/>
      <c r="D15808" s="472"/>
      <c r="E15808" s="474"/>
    </row>
    <row r="15809" spans="1:5">
      <c r="A15809" s="472" t="s">
        <v>178</v>
      </c>
      <c r="B15809" s="472"/>
      <c r="C15809" s="473"/>
      <c r="D15809" s="472"/>
      <c r="E15809" s="474"/>
    </row>
    <row r="15810" spans="1:5">
      <c r="A15810" s="472" t="s">
        <v>178</v>
      </c>
      <c r="B15810" s="472"/>
      <c r="C15810" s="473"/>
      <c r="D15810" s="472"/>
      <c r="E15810" s="474"/>
    </row>
    <row r="15811" spans="1:5">
      <c r="A15811" s="472" t="s">
        <v>178</v>
      </c>
      <c r="B15811" s="472"/>
      <c r="C15811" s="473"/>
      <c r="D15811" s="472"/>
      <c r="E15811" s="474"/>
    </row>
    <row r="15812" spans="1:5">
      <c r="A15812" s="472" t="s">
        <v>178</v>
      </c>
      <c r="B15812" s="472"/>
      <c r="C15812" s="473"/>
      <c r="D15812" s="472"/>
      <c r="E15812" s="474"/>
    </row>
    <row r="15813" spans="1:5">
      <c r="A15813" s="472" t="s">
        <v>178</v>
      </c>
      <c r="B15813" s="472"/>
      <c r="C15813" s="473"/>
      <c r="D15813" s="472"/>
      <c r="E15813" s="474"/>
    </row>
    <row r="15814" spans="1:5">
      <c r="A15814" s="472" t="s">
        <v>178</v>
      </c>
      <c r="B15814" s="472" t="s">
        <v>6275</v>
      </c>
      <c r="C15814" s="473"/>
      <c r="D15814" s="472"/>
      <c r="E15814" s="474"/>
    </row>
    <row r="15815" spans="1:5" ht="33.75">
      <c r="A15815" s="472" t="s">
        <v>178</v>
      </c>
      <c r="B15815" s="472" t="s">
        <v>6276</v>
      </c>
      <c r="C15815" s="473" t="s">
        <v>6277</v>
      </c>
      <c r="D15815" s="472" t="s">
        <v>263</v>
      </c>
      <c r="E15815" s="474">
        <v>211.22</v>
      </c>
    </row>
    <row r="15816" spans="1:5" ht="33.75">
      <c r="A15816" s="472" t="s">
        <v>178</v>
      </c>
      <c r="B15816" s="472" t="s">
        <v>6278</v>
      </c>
      <c r="C15816" s="473" t="s">
        <v>6279</v>
      </c>
      <c r="D15816" s="472" t="s">
        <v>263</v>
      </c>
      <c r="E15816" s="474">
        <v>334.03</v>
      </c>
    </row>
    <row r="15817" spans="1:5" ht="33.75">
      <c r="A15817" s="472" t="s">
        <v>178</v>
      </c>
      <c r="B15817" s="472" t="s">
        <v>6280</v>
      </c>
      <c r="C15817" s="473" t="s">
        <v>6281</v>
      </c>
      <c r="D15817" s="472" t="s">
        <v>263</v>
      </c>
      <c r="E15817" s="474">
        <v>505.54</v>
      </c>
    </row>
    <row r="15818" spans="1:5" ht="33.75">
      <c r="A15818" s="472" t="s">
        <v>178</v>
      </c>
      <c r="B15818" s="472" t="s">
        <v>6282</v>
      </c>
      <c r="C15818" s="473" t="s">
        <v>6283</v>
      </c>
      <c r="D15818" s="472" t="s">
        <v>263</v>
      </c>
      <c r="E15818" s="474">
        <v>756.45</v>
      </c>
    </row>
    <row r="15819" spans="1:5" ht="33.75">
      <c r="A15819" s="472" t="s">
        <v>178</v>
      </c>
      <c r="B15819" s="472" t="s">
        <v>6284</v>
      </c>
      <c r="C15819" s="473" t="s">
        <v>6285</v>
      </c>
      <c r="D15819" s="472" t="s">
        <v>263</v>
      </c>
      <c r="E15819" s="474">
        <v>1025.52</v>
      </c>
    </row>
    <row r="15820" spans="1:5" ht="33.75">
      <c r="A15820" s="472" t="s">
        <v>178</v>
      </c>
      <c r="B15820" s="472" t="s">
        <v>6286</v>
      </c>
      <c r="C15820" s="473" t="s">
        <v>6287</v>
      </c>
      <c r="D15820" s="472" t="s">
        <v>263</v>
      </c>
      <c r="E15820" s="474">
        <v>1631.21</v>
      </c>
    </row>
    <row r="15821" spans="1:5" ht="33.75">
      <c r="A15821" s="472" t="s">
        <v>178</v>
      </c>
      <c r="B15821" s="472" t="s">
        <v>6288</v>
      </c>
      <c r="C15821" s="473" t="s">
        <v>6289</v>
      </c>
      <c r="D15821" s="472" t="s">
        <v>263</v>
      </c>
      <c r="E15821" s="474">
        <v>211.22</v>
      </c>
    </row>
    <row r="15822" spans="1:5" ht="33.75">
      <c r="A15822" s="472" t="s">
        <v>178</v>
      </c>
      <c r="B15822" s="472" t="s">
        <v>6290</v>
      </c>
      <c r="C15822" s="473" t="s">
        <v>6291</v>
      </c>
      <c r="D15822" s="472" t="s">
        <v>263</v>
      </c>
      <c r="E15822" s="474">
        <v>344.12</v>
      </c>
    </row>
    <row r="15823" spans="1:5" ht="33.75">
      <c r="A15823" s="472" t="s">
        <v>178</v>
      </c>
      <c r="B15823" s="472" t="s">
        <v>6292</v>
      </c>
      <c r="C15823" s="473" t="s">
        <v>6293</v>
      </c>
      <c r="D15823" s="472" t="s">
        <v>263</v>
      </c>
      <c r="E15823" s="474">
        <v>578.5</v>
      </c>
    </row>
    <row r="15824" spans="1:5" ht="33.75">
      <c r="A15824" s="472" t="s">
        <v>178</v>
      </c>
      <c r="B15824" s="472" t="s">
        <v>6294</v>
      </c>
      <c r="C15824" s="473" t="s">
        <v>6295</v>
      </c>
      <c r="D15824" s="472" t="s">
        <v>263</v>
      </c>
      <c r="E15824" s="474">
        <v>867.73</v>
      </c>
    </row>
    <row r="15825" spans="1:5" ht="33.75">
      <c r="A15825" s="472" t="s">
        <v>178</v>
      </c>
      <c r="B15825" s="472" t="s">
        <v>6296</v>
      </c>
      <c r="C15825" s="473" t="s">
        <v>6297</v>
      </c>
      <c r="D15825" s="472" t="s">
        <v>263</v>
      </c>
      <c r="E15825" s="474">
        <v>1132.49</v>
      </c>
    </row>
    <row r="15826" spans="1:5" ht="33.75">
      <c r="A15826" s="472" t="s">
        <v>178</v>
      </c>
      <c r="B15826" s="472" t="s">
        <v>6298</v>
      </c>
      <c r="C15826" s="473" t="s">
        <v>6299</v>
      </c>
      <c r="D15826" s="472" t="s">
        <v>263</v>
      </c>
      <c r="E15826" s="474">
        <v>1801.68</v>
      </c>
    </row>
    <row r="15827" spans="1:5" ht="33.75">
      <c r="A15827" s="472" t="s">
        <v>178</v>
      </c>
      <c r="B15827" s="472" t="s">
        <v>6300</v>
      </c>
      <c r="C15827" s="473" t="s">
        <v>6301</v>
      </c>
      <c r="D15827" s="472" t="s">
        <v>263</v>
      </c>
      <c r="E15827" s="474">
        <v>381.9</v>
      </c>
    </row>
    <row r="15828" spans="1:5" ht="33.75">
      <c r="A15828" s="472" t="s">
        <v>178</v>
      </c>
      <c r="B15828" s="472" t="s">
        <v>6302</v>
      </c>
      <c r="C15828" s="473" t="s">
        <v>6303</v>
      </c>
      <c r="D15828" s="472" t="s">
        <v>263</v>
      </c>
      <c r="E15828" s="474">
        <v>652.86</v>
      </c>
    </row>
    <row r="15829" spans="1:5" ht="33.75">
      <c r="A15829" s="472" t="s">
        <v>178</v>
      </c>
      <c r="B15829" s="472" t="s">
        <v>6304</v>
      </c>
      <c r="C15829" s="473" t="s">
        <v>6305</v>
      </c>
      <c r="D15829" s="472" t="s">
        <v>263</v>
      </c>
      <c r="E15829" s="474">
        <v>981.27</v>
      </c>
    </row>
    <row r="15830" spans="1:5" ht="33.75">
      <c r="A15830" s="472" t="s">
        <v>178</v>
      </c>
      <c r="B15830" s="472" t="s">
        <v>6306</v>
      </c>
      <c r="C15830" s="473" t="s">
        <v>6307</v>
      </c>
      <c r="D15830" s="472" t="s">
        <v>263</v>
      </c>
      <c r="E15830" s="474">
        <v>1237.06</v>
      </c>
    </row>
    <row r="15831" spans="1:5" ht="33.75">
      <c r="A15831" s="472" t="s">
        <v>178</v>
      </c>
      <c r="B15831" s="472" t="s">
        <v>6308</v>
      </c>
      <c r="C15831" s="473" t="s">
        <v>6309</v>
      </c>
      <c r="D15831" s="472" t="s">
        <v>263</v>
      </c>
      <c r="E15831" s="474">
        <v>1884.64</v>
      </c>
    </row>
    <row r="15832" spans="1:5" ht="22.5">
      <c r="A15832" s="472" t="s">
        <v>178</v>
      </c>
      <c r="B15832" s="472" t="s">
        <v>6310</v>
      </c>
      <c r="C15832" s="473" t="s">
        <v>6311</v>
      </c>
      <c r="D15832" s="472" t="s">
        <v>249</v>
      </c>
      <c r="E15832" s="474">
        <v>350.23</v>
      </c>
    </row>
    <row r="15833" spans="1:5" ht="22.5">
      <c r="A15833" s="472" t="s">
        <v>178</v>
      </c>
      <c r="B15833" s="472" t="s">
        <v>6312</v>
      </c>
      <c r="C15833" s="473" t="s">
        <v>6313</v>
      </c>
      <c r="D15833" s="472" t="s">
        <v>249</v>
      </c>
      <c r="E15833" s="474">
        <v>968.44</v>
      </c>
    </row>
    <row r="15834" spans="1:5" ht="22.5">
      <c r="A15834" s="472" t="s">
        <v>178</v>
      </c>
      <c r="B15834" s="472" t="s">
        <v>6314</v>
      </c>
      <c r="C15834" s="473" t="s">
        <v>6315</v>
      </c>
      <c r="D15834" s="472" t="s">
        <v>249</v>
      </c>
      <c r="E15834" s="474">
        <v>1634.33</v>
      </c>
    </row>
    <row r="15835" spans="1:5" ht="22.5">
      <c r="A15835" s="472" t="s">
        <v>178</v>
      </c>
      <c r="B15835" s="472" t="s">
        <v>6316</v>
      </c>
      <c r="C15835" s="473" t="s">
        <v>6317</v>
      </c>
      <c r="D15835" s="472" t="s">
        <v>249</v>
      </c>
      <c r="E15835" s="474">
        <v>2543.7600000000002</v>
      </c>
    </row>
    <row r="15836" spans="1:5" ht="22.5">
      <c r="A15836" s="472" t="s">
        <v>178</v>
      </c>
      <c r="B15836" s="472" t="s">
        <v>6318</v>
      </c>
      <c r="C15836" s="473" t="s">
        <v>6319</v>
      </c>
      <c r="D15836" s="472" t="s">
        <v>249</v>
      </c>
      <c r="E15836" s="474">
        <v>3708.39</v>
      </c>
    </row>
    <row r="15837" spans="1:5" ht="22.5">
      <c r="A15837" s="472" t="s">
        <v>178</v>
      </c>
      <c r="B15837" s="472" t="s">
        <v>6320</v>
      </c>
      <c r="C15837" s="473" t="s">
        <v>6321</v>
      </c>
      <c r="D15837" s="472" t="s">
        <v>249</v>
      </c>
      <c r="E15837" s="474">
        <v>6789.48</v>
      </c>
    </row>
    <row r="15838" spans="1:5" ht="33.75">
      <c r="A15838" s="472" t="s">
        <v>178</v>
      </c>
      <c r="B15838" s="472" t="s">
        <v>6322</v>
      </c>
      <c r="C15838" s="473" t="s">
        <v>6323</v>
      </c>
      <c r="D15838" s="472" t="s">
        <v>263</v>
      </c>
      <c r="E15838" s="474">
        <v>627.57000000000005</v>
      </c>
    </row>
    <row r="15839" spans="1:5" ht="33.75">
      <c r="A15839" s="472" t="s">
        <v>178</v>
      </c>
      <c r="B15839" s="472" t="s">
        <v>6324</v>
      </c>
      <c r="C15839" s="473" t="s">
        <v>6325</v>
      </c>
      <c r="D15839" s="472" t="s">
        <v>263</v>
      </c>
      <c r="E15839" s="474">
        <v>958.31</v>
      </c>
    </row>
    <row r="15840" spans="1:5" ht="33.75">
      <c r="A15840" s="472" t="s">
        <v>178</v>
      </c>
      <c r="B15840" s="472" t="s">
        <v>6326</v>
      </c>
      <c r="C15840" s="473" t="s">
        <v>6327</v>
      </c>
      <c r="D15840" s="472" t="s">
        <v>263</v>
      </c>
      <c r="E15840" s="474">
        <v>1445.4</v>
      </c>
    </row>
    <row r="15841" spans="1:5" ht="33.75">
      <c r="A15841" s="472" t="s">
        <v>178</v>
      </c>
      <c r="B15841" s="472" t="s">
        <v>6328</v>
      </c>
      <c r="C15841" s="473" t="s">
        <v>6329</v>
      </c>
      <c r="D15841" s="472" t="s">
        <v>263</v>
      </c>
      <c r="E15841" s="474">
        <v>1970.03</v>
      </c>
    </row>
    <row r="15842" spans="1:5" ht="33.75">
      <c r="A15842" s="472" t="s">
        <v>178</v>
      </c>
      <c r="B15842" s="472" t="s">
        <v>6330</v>
      </c>
      <c r="C15842" s="473" t="s">
        <v>6331</v>
      </c>
      <c r="D15842" s="472" t="s">
        <v>263</v>
      </c>
      <c r="E15842" s="474">
        <v>3160.52</v>
      </c>
    </row>
    <row r="15843" spans="1:5" ht="33.75">
      <c r="A15843" s="472" t="s">
        <v>178</v>
      </c>
      <c r="B15843" s="472" t="s">
        <v>6332</v>
      </c>
      <c r="C15843" s="473" t="s">
        <v>6333</v>
      </c>
      <c r="D15843" s="472" t="s">
        <v>263</v>
      </c>
      <c r="E15843" s="474">
        <v>647.75</v>
      </c>
    </row>
    <row r="15844" spans="1:5" ht="33.75">
      <c r="A15844" s="472" t="s">
        <v>178</v>
      </c>
      <c r="B15844" s="472" t="s">
        <v>6334</v>
      </c>
      <c r="C15844" s="473" t="s">
        <v>6335</v>
      </c>
      <c r="D15844" s="472" t="s">
        <v>263</v>
      </c>
      <c r="E15844" s="474">
        <v>1104.23</v>
      </c>
    </row>
    <row r="15845" spans="1:5" ht="33.75">
      <c r="A15845" s="472" t="s">
        <v>178</v>
      </c>
      <c r="B15845" s="472" t="s">
        <v>6336</v>
      </c>
      <c r="C15845" s="473" t="s">
        <v>6337</v>
      </c>
      <c r="D15845" s="472" t="s">
        <v>263</v>
      </c>
      <c r="E15845" s="474">
        <v>1667.96</v>
      </c>
    </row>
    <row r="15846" spans="1:5" ht="33.75">
      <c r="A15846" s="472" t="s">
        <v>178</v>
      </c>
      <c r="B15846" s="472" t="s">
        <v>6338</v>
      </c>
      <c r="C15846" s="473" t="s">
        <v>6339</v>
      </c>
      <c r="D15846" s="472" t="s">
        <v>263</v>
      </c>
      <c r="E15846" s="474">
        <v>2183.9699999999998</v>
      </c>
    </row>
    <row r="15847" spans="1:5" ht="33.75">
      <c r="A15847" s="472" t="s">
        <v>178</v>
      </c>
      <c r="B15847" s="472" t="s">
        <v>6340</v>
      </c>
      <c r="C15847" s="473" t="s">
        <v>6341</v>
      </c>
      <c r="D15847" s="472" t="s">
        <v>263</v>
      </c>
      <c r="E15847" s="474">
        <v>3501.46</v>
      </c>
    </row>
    <row r="15848" spans="1:5" ht="33.75">
      <c r="A15848" s="472" t="s">
        <v>178</v>
      </c>
      <c r="B15848" s="472" t="s">
        <v>6342</v>
      </c>
      <c r="C15848" s="473" t="s">
        <v>6343</v>
      </c>
      <c r="D15848" s="472" t="s">
        <v>263</v>
      </c>
      <c r="E15848" s="474">
        <v>723.31</v>
      </c>
    </row>
    <row r="15849" spans="1:5" ht="33.75">
      <c r="A15849" s="472" t="s">
        <v>178</v>
      </c>
      <c r="B15849" s="472" t="s">
        <v>6344</v>
      </c>
      <c r="C15849" s="473" t="s">
        <v>6345</v>
      </c>
      <c r="D15849" s="472" t="s">
        <v>263</v>
      </c>
      <c r="E15849" s="474">
        <v>1252.95</v>
      </c>
    </row>
    <row r="15850" spans="1:5" ht="33.75">
      <c r="A15850" s="472" t="s">
        <v>178</v>
      </c>
      <c r="B15850" s="472" t="s">
        <v>6346</v>
      </c>
      <c r="C15850" s="473" t="s">
        <v>6347</v>
      </c>
      <c r="D15850" s="472" t="s">
        <v>263</v>
      </c>
      <c r="E15850" s="474">
        <v>1895.04</v>
      </c>
    </row>
    <row r="15851" spans="1:5" ht="33.75">
      <c r="A15851" s="472" t="s">
        <v>178</v>
      </c>
      <c r="B15851" s="472" t="s">
        <v>6348</v>
      </c>
      <c r="C15851" s="473" t="s">
        <v>6349</v>
      </c>
      <c r="D15851" s="472" t="s">
        <v>263</v>
      </c>
      <c r="E15851" s="474">
        <v>2393.11</v>
      </c>
    </row>
    <row r="15852" spans="1:5" ht="33.75">
      <c r="A15852" s="472" t="s">
        <v>178</v>
      </c>
      <c r="B15852" s="472" t="s">
        <v>6350</v>
      </c>
      <c r="C15852" s="473" t="s">
        <v>6351</v>
      </c>
      <c r="D15852" s="472" t="s">
        <v>263</v>
      </c>
      <c r="E15852" s="474">
        <v>3667.38</v>
      </c>
    </row>
    <row r="15853" spans="1:5" ht="22.5">
      <c r="A15853" s="472" t="s">
        <v>178</v>
      </c>
      <c r="B15853" s="472" t="s">
        <v>6352</v>
      </c>
      <c r="C15853" s="473" t="s">
        <v>6353</v>
      </c>
      <c r="D15853" s="472" t="s">
        <v>249</v>
      </c>
      <c r="E15853" s="474">
        <v>1443.16</v>
      </c>
    </row>
    <row r="15854" spans="1:5" ht="22.5">
      <c r="A15854" s="472" t="s">
        <v>178</v>
      </c>
      <c r="B15854" s="472" t="s">
        <v>6354</v>
      </c>
      <c r="C15854" s="473" t="s">
        <v>6355</v>
      </c>
      <c r="D15854" s="472" t="s">
        <v>249</v>
      </c>
      <c r="E15854" s="474">
        <v>2356.79</v>
      </c>
    </row>
    <row r="15855" spans="1:5" ht="22.5">
      <c r="A15855" s="472" t="s">
        <v>178</v>
      </c>
      <c r="B15855" s="472" t="s">
        <v>6356</v>
      </c>
      <c r="C15855" s="473" t="s">
        <v>6357</v>
      </c>
      <c r="D15855" s="472" t="s">
        <v>249</v>
      </c>
      <c r="E15855" s="474">
        <v>3557.48</v>
      </c>
    </row>
    <row r="15856" spans="1:5" ht="22.5">
      <c r="A15856" s="472" t="s">
        <v>178</v>
      </c>
      <c r="B15856" s="472" t="s">
        <v>6358</v>
      </c>
      <c r="C15856" s="473" t="s">
        <v>6359</v>
      </c>
      <c r="D15856" s="472" t="s">
        <v>249</v>
      </c>
      <c r="E15856" s="474">
        <v>5200.59</v>
      </c>
    </row>
    <row r="15857" spans="1:5" ht="22.5">
      <c r="A15857" s="472" t="s">
        <v>178</v>
      </c>
      <c r="B15857" s="472" t="s">
        <v>6360</v>
      </c>
      <c r="C15857" s="473" t="s">
        <v>6361</v>
      </c>
      <c r="D15857" s="472" t="s">
        <v>249</v>
      </c>
      <c r="E15857" s="474">
        <v>9297.33</v>
      </c>
    </row>
    <row r="15858" spans="1:5" ht="33.75">
      <c r="A15858" s="472" t="s">
        <v>178</v>
      </c>
      <c r="B15858" s="472" t="s">
        <v>6362</v>
      </c>
      <c r="C15858" s="473" t="s">
        <v>6363</v>
      </c>
      <c r="D15858" s="472" t="s">
        <v>263</v>
      </c>
      <c r="E15858" s="474">
        <v>920.93</v>
      </c>
    </row>
    <row r="15859" spans="1:5" ht="33.75">
      <c r="A15859" s="472" t="s">
        <v>178</v>
      </c>
      <c r="B15859" s="472" t="s">
        <v>6364</v>
      </c>
      <c r="C15859" s="473" t="s">
        <v>6365</v>
      </c>
      <c r="D15859" s="472" t="s">
        <v>263</v>
      </c>
      <c r="E15859" s="474">
        <v>1411.07</v>
      </c>
    </row>
    <row r="15860" spans="1:5" ht="33.75">
      <c r="A15860" s="472" t="s">
        <v>178</v>
      </c>
      <c r="B15860" s="472" t="s">
        <v>6366</v>
      </c>
      <c r="C15860" s="473" t="s">
        <v>6367</v>
      </c>
      <c r="D15860" s="472" t="s">
        <v>263</v>
      </c>
      <c r="E15860" s="474">
        <v>2134.6</v>
      </c>
    </row>
    <row r="15861" spans="1:5" ht="33.75">
      <c r="A15861" s="472" t="s">
        <v>178</v>
      </c>
      <c r="B15861" s="472" t="s">
        <v>6368</v>
      </c>
      <c r="C15861" s="473" t="s">
        <v>6369</v>
      </c>
      <c r="D15861" s="472" t="s">
        <v>263</v>
      </c>
      <c r="E15861" s="474">
        <v>2914.22</v>
      </c>
    </row>
    <row r="15862" spans="1:5" ht="33.75">
      <c r="A15862" s="472" t="s">
        <v>178</v>
      </c>
      <c r="B15862" s="472" t="s">
        <v>6370</v>
      </c>
      <c r="C15862" s="473" t="s">
        <v>6371</v>
      </c>
      <c r="D15862" s="472" t="s">
        <v>263</v>
      </c>
      <c r="E15862" s="474">
        <v>4689.84</v>
      </c>
    </row>
    <row r="15863" spans="1:5" ht="33.75">
      <c r="A15863" s="472" t="s">
        <v>178</v>
      </c>
      <c r="B15863" s="472" t="s">
        <v>6372</v>
      </c>
      <c r="C15863" s="473" t="s">
        <v>6373</v>
      </c>
      <c r="D15863" s="472" t="s">
        <v>263</v>
      </c>
      <c r="E15863" s="474">
        <v>951.2</v>
      </c>
    </row>
    <row r="15864" spans="1:5" ht="33.75">
      <c r="A15864" s="472" t="s">
        <v>178</v>
      </c>
      <c r="B15864" s="472" t="s">
        <v>6374</v>
      </c>
      <c r="C15864" s="473" t="s">
        <v>6375</v>
      </c>
      <c r="D15864" s="472" t="s">
        <v>263</v>
      </c>
      <c r="E15864" s="474">
        <v>1629.95</v>
      </c>
    </row>
    <row r="15865" spans="1:5" ht="33.75">
      <c r="A15865" s="472" t="s">
        <v>178</v>
      </c>
      <c r="B15865" s="472" t="s">
        <v>6376</v>
      </c>
      <c r="C15865" s="473" t="s">
        <v>6377</v>
      </c>
      <c r="D15865" s="472" t="s">
        <v>263</v>
      </c>
      <c r="E15865" s="474">
        <v>2468.44</v>
      </c>
    </row>
    <row r="15866" spans="1:5" ht="33.75">
      <c r="A15866" s="472" t="s">
        <v>178</v>
      </c>
      <c r="B15866" s="472" t="s">
        <v>6378</v>
      </c>
      <c r="C15866" s="473" t="s">
        <v>6379</v>
      </c>
      <c r="D15866" s="472" t="s">
        <v>263</v>
      </c>
      <c r="E15866" s="474">
        <v>3235.43</v>
      </c>
    </row>
    <row r="15867" spans="1:5" ht="33.75">
      <c r="A15867" s="472" t="s">
        <v>178</v>
      </c>
      <c r="B15867" s="472" t="s">
        <v>6380</v>
      </c>
      <c r="C15867" s="473" t="s">
        <v>6381</v>
      </c>
      <c r="D15867" s="472" t="s">
        <v>263</v>
      </c>
      <c r="E15867" s="474">
        <v>5201.25</v>
      </c>
    </row>
    <row r="15868" spans="1:5" ht="33.75">
      <c r="A15868" s="472" t="s">
        <v>178</v>
      </c>
      <c r="B15868" s="472" t="s">
        <v>6382</v>
      </c>
      <c r="C15868" s="473" t="s">
        <v>6383</v>
      </c>
      <c r="D15868" s="472" t="s">
        <v>263</v>
      </c>
      <c r="E15868" s="474">
        <v>1853.03</v>
      </c>
    </row>
    <row r="15869" spans="1:5" ht="33.75">
      <c r="A15869" s="472" t="s">
        <v>178</v>
      </c>
      <c r="B15869" s="472" t="s">
        <v>6384</v>
      </c>
      <c r="C15869" s="473" t="s">
        <v>6385</v>
      </c>
      <c r="D15869" s="472" t="s">
        <v>263</v>
      </c>
      <c r="E15869" s="474">
        <v>2809.06</v>
      </c>
    </row>
    <row r="15870" spans="1:5" ht="33.75">
      <c r="A15870" s="472" t="s">
        <v>178</v>
      </c>
      <c r="B15870" s="472" t="s">
        <v>6386</v>
      </c>
      <c r="C15870" s="473" t="s">
        <v>6387</v>
      </c>
      <c r="D15870" s="472" t="s">
        <v>263</v>
      </c>
      <c r="E15870" s="474">
        <v>3549.14</v>
      </c>
    </row>
    <row r="15871" spans="1:5" ht="33.75">
      <c r="A15871" s="472" t="s">
        <v>178</v>
      </c>
      <c r="B15871" s="472" t="s">
        <v>6388</v>
      </c>
      <c r="C15871" s="473" t="s">
        <v>6389</v>
      </c>
      <c r="D15871" s="472" t="s">
        <v>263</v>
      </c>
      <c r="E15871" s="474">
        <v>5450.13</v>
      </c>
    </row>
    <row r="15872" spans="1:5" ht="22.5">
      <c r="A15872" s="472" t="s">
        <v>178</v>
      </c>
      <c r="B15872" s="472" t="s">
        <v>6390</v>
      </c>
      <c r="C15872" s="473" t="s">
        <v>6391</v>
      </c>
      <c r="D15872" s="472" t="s">
        <v>249</v>
      </c>
      <c r="E15872" s="474">
        <v>1879.58</v>
      </c>
    </row>
    <row r="15873" spans="1:5" ht="22.5">
      <c r="A15873" s="472" t="s">
        <v>178</v>
      </c>
      <c r="B15873" s="472" t="s">
        <v>6392</v>
      </c>
      <c r="C15873" s="473" t="s">
        <v>6393</v>
      </c>
      <c r="D15873" s="472" t="s">
        <v>249</v>
      </c>
      <c r="E15873" s="474">
        <v>3039.08</v>
      </c>
    </row>
    <row r="15874" spans="1:5" ht="22.5">
      <c r="A15874" s="472" t="s">
        <v>178</v>
      </c>
      <c r="B15874" s="472" t="s">
        <v>6394</v>
      </c>
      <c r="C15874" s="473" t="s">
        <v>6395</v>
      </c>
      <c r="D15874" s="472" t="s">
        <v>249</v>
      </c>
      <c r="E15874" s="474">
        <v>4571.1899999999996</v>
      </c>
    </row>
    <row r="15875" spans="1:5" ht="22.5">
      <c r="A15875" s="472" t="s">
        <v>178</v>
      </c>
      <c r="B15875" s="472" t="s">
        <v>6396</v>
      </c>
      <c r="C15875" s="473" t="s">
        <v>6397</v>
      </c>
      <c r="D15875" s="472" t="s">
        <v>249</v>
      </c>
      <c r="E15875" s="474">
        <v>6692.18</v>
      </c>
    </row>
    <row r="15876" spans="1:5" ht="22.5">
      <c r="A15876" s="472" t="s">
        <v>178</v>
      </c>
      <c r="B15876" s="472" t="s">
        <v>6398</v>
      </c>
      <c r="C15876" s="473" t="s">
        <v>6399</v>
      </c>
      <c r="D15876" s="472" t="s">
        <v>249</v>
      </c>
      <c r="E15876" s="474">
        <v>11847.62</v>
      </c>
    </row>
    <row r="15877" spans="1:5" ht="33.75">
      <c r="A15877" s="472" t="s">
        <v>178</v>
      </c>
      <c r="B15877" s="472" t="s">
        <v>6400</v>
      </c>
      <c r="C15877" s="473" t="s">
        <v>6401</v>
      </c>
      <c r="D15877" s="472" t="s">
        <v>249</v>
      </c>
      <c r="E15877" s="474">
        <v>508.71</v>
      </c>
    </row>
    <row r="15878" spans="1:5" ht="33.75">
      <c r="A15878" s="472" t="s">
        <v>178</v>
      </c>
      <c r="B15878" s="472" t="s">
        <v>6402</v>
      </c>
      <c r="C15878" s="473" t="s">
        <v>6403</v>
      </c>
      <c r="D15878" s="472" t="s">
        <v>249</v>
      </c>
      <c r="E15878" s="474">
        <v>547.15</v>
      </c>
    </row>
    <row r="15879" spans="1:5" ht="33.75">
      <c r="A15879" s="472" t="s">
        <v>178</v>
      </c>
      <c r="B15879" s="472" t="s">
        <v>6404</v>
      </c>
      <c r="C15879" s="473" t="s">
        <v>6405</v>
      </c>
      <c r="D15879" s="472" t="s">
        <v>249</v>
      </c>
      <c r="E15879" s="474">
        <v>660.52</v>
      </c>
    </row>
    <row r="15880" spans="1:5" ht="33.75">
      <c r="A15880" s="472" t="s">
        <v>178</v>
      </c>
      <c r="B15880" s="472" t="s">
        <v>6406</v>
      </c>
      <c r="C15880" s="473" t="s">
        <v>6407</v>
      </c>
      <c r="D15880" s="472" t="s">
        <v>249</v>
      </c>
      <c r="E15880" s="474">
        <v>1030.04</v>
      </c>
    </row>
    <row r="15881" spans="1:5" ht="33.75">
      <c r="A15881" s="472" t="s">
        <v>178</v>
      </c>
      <c r="B15881" s="472" t="s">
        <v>6408</v>
      </c>
      <c r="C15881" s="473" t="s">
        <v>6409</v>
      </c>
      <c r="D15881" s="472" t="s">
        <v>249</v>
      </c>
      <c r="E15881" s="474">
        <v>1413.7</v>
      </c>
    </row>
    <row r="15882" spans="1:5">
      <c r="A15882" s="472" t="s">
        <v>178</v>
      </c>
      <c r="B15882" s="472" t="s">
        <v>6410</v>
      </c>
      <c r="C15882" s="473" t="s">
        <v>6411</v>
      </c>
      <c r="D15882" s="472" t="s">
        <v>263</v>
      </c>
      <c r="E15882" s="474">
        <v>38.869999999999997</v>
      </c>
    </row>
    <row r="15883" spans="1:5">
      <c r="A15883" s="472" t="s">
        <v>178</v>
      </c>
      <c r="B15883" s="472" t="s">
        <v>6412</v>
      </c>
      <c r="C15883" s="473" t="s">
        <v>6413</v>
      </c>
      <c r="D15883" s="472" t="s">
        <v>249</v>
      </c>
      <c r="E15883" s="474">
        <v>109.94</v>
      </c>
    </row>
    <row r="15884" spans="1:5">
      <c r="A15884" s="472" t="s">
        <v>178</v>
      </c>
      <c r="B15884" s="472" t="s">
        <v>6414</v>
      </c>
      <c r="C15884" s="473" t="s">
        <v>6415</v>
      </c>
      <c r="D15884" s="472" t="s">
        <v>263</v>
      </c>
      <c r="E15884" s="474">
        <v>72.95</v>
      </c>
    </row>
    <row r="15885" spans="1:5">
      <c r="A15885" s="472" t="s">
        <v>178</v>
      </c>
      <c r="B15885" s="472" t="s">
        <v>6416</v>
      </c>
      <c r="C15885" s="473" t="s">
        <v>6417</v>
      </c>
      <c r="D15885" s="472" t="s">
        <v>249</v>
      </c>
      <c r="E15885" s="474">
        <v>212.16</v>
      </c>
    </row>
    <row r="15886" spans="1:5">
      <c r="A15886" s="472" t="s">
        <v>178</v>
      </c>
      <c r="B15886" s="472" t="s">
        <v>6418</v>
      </c>
      <c r="C15886" s="473" t="s">
        <v>6419</v>
      </c>
      <c r="D15886" s="472" t="s">
        <v>263</v>
      </c>
      <c r="E15886" s="474">
        <v>115.94</v>
      </c>
    </row>
    <row r="15887" spans="1:5">
      <c r="A15887" s="472" t="s">
        <v>178</v>
      </c>
      <c r="B15887" s="472" t="s">
        <v>6420</v>
      </c>
      <c r="C15887" s="473" t="s">
        <v>6421</v>
      </c>
      <c r="D15887" s="472" t="s">
        <v>249</v>
      </c>
      <c r="E15887" s="474">
        <v>346.43</v>
      </c>
    </row>
    <row r="15888" spans="1:5">
      <c r="A15888" s="472" t="s">
        <v>178</v>
      </c>
      <c r="B15888" s="472" t="s">
        <v>6422</v>
      </c>
      <c r="C15888" s="473" t="s">
        <v>6423</v>
      </c>
      <c r="D15888" s="472" t="s">
        <v>263</v>
      </c>
      <c r="E15888" s="474">
        <v>166.25</v>
      </c>
    </row>
    <row r="15889" spans="1:5">
      <c r="A15889" s="472" t="s">
        <v>178</v>
      </c>
      <c r="B15889" s="472" t="s">
        <v>6424</v>
      </c>
      <c r="C15889" s="473" t="s">
        <v>6425</v>
      </c>
      <c r="D15889" s="472" t="s">
        <v>249</v>
      </c>
      <c r="E15889" s="474">
        <v>530.19000000000005</v>
      </c>
    </row>
    <row r="15890" spans="1:5">
      <c r="A15890" s="472" t="s">
        <v>178</v>
      </c>
      <c r="B15890" s="472" t="s">
        <v>6426</v>
      </c>
      <c r="C15890" s="473" t="s">
        <v>6427</v>
      </c>
      <c r="D15890" s="472" t="s">
        <v>263</v>
      </c>
      <c r="E15890" s="474">
        <v>222.38</v>
      </c>
    </row>
    <row r="15891" spans="1:5">
      <c r="A15891" s="472" t="s">
        <v>178</v>
      </c>
      <c r="B15891" s="472" t="s">
        <v>6428</v>
      </c>
      <c r="C15891" s="473" t="s">
        <v>6429</v>
      </c>
      <c r="D15891" s="472" t="s">
        <v>249</v>
      </c>
      <c r="E15891" s="474">
        <v>779.87</v>
      </c>
    </row>
    <row r="15892" spans="1:5">
      <c r="A15892" s="472" t="s">
        <v>178</v>
      </c>
      <c r="B15892" s="472" t="s">
        <v>6430</v>
      </c>
      <c r="C15892" s="473" t="s">
        <v>6431</v>
      </c>
      <c r="D15892" s="472" t="s">
        <v>263</v>
      </c>
      <c r="E15892" s="474">
        <v>306.27</v>
      </c>
    </row>
    <row r="15893" spans="1:5">
      <c r="A15893" s="472" t="s">
        <v>178</v>
      </c>
      <c r="B15893" s="472" t="s">
        <v>6432</v>
      </c>
      <c r="C15893" s="473" t="s">
        <v>6433</v>
      </c>
      <c r="D15893" s="472" t="s">
        <v>249</v>
      </c>
      <c r="E15893" s="474">
        <v>1462.87</v>
      </c>
    </row>
    <row r="15894" spans="1:5">
      <c r="A15894" s="472" t="s">
        <v>178</v>
      </c>
      <c r="B15894" s="472" t="s">
        <v>6434</v>
      </c>
      <c r="C15894" s="473" t="s">
        <v>6435</v>
      </c>
      <c r="D15894" s="472" t="s">
        <v>263</v>
      </c>
      <c r="E15894" s="474">
        <v>129.44</v>
      </c>
    </row>
    <row r="15895" spans="1:5">
      <c r="A15895" s="472" t="s">
        <v>178</v>
      </c>
      <c r="B15895" s="472" t="s">
        <v>6436</v>
      </c>
      <c r="C15895" s="473" t="s">
        <v>6437</v>
      </c>
      <c r="D15895" s="472" t="s">
        <v>249</v>
      </c>
      <c r="E15895" s="474">
        <v>310.38</v>
      </c>
    </row>
    <row r="15896" spans="1:5">
      <c r="A15896" s="472" t="s">
        <v>178</v>
      </c>
      <c r="B15896" s="472" t="s">
        <v>6438</v>
      </c>
      <c r="C15896" s="473" t="s">
        <v>6439</v>
      </c>
      <c r="D15896" s="472" t="s">
        <v>263</v>
      </c>
      <c r="E15896" s="474">
        <v>205.93</v>
      </c>
    </row>
    <row r="15897" spans="1:5">
      <c r="A15897" s="472" t="s">
        <v>178</v>
      </c>
      <c r="B15897" s="472" t="s">
        <v>6440</v>
      </c>
      <c r="C15897" s="473" t="s">
        <v>6441</v>
      </c>
      <c r="D15897" s="472" t="s">
        <v>249</v>
      </c>
      <c r="E15897" s="474">
        <v>493.97</v>
      </c>
    </row>
    <row r="15898" spans="1:5">
      <c r="A15898" s="472" t="s">
        <v>178</v>
      </c>
      <c r="B15898" s="472" t="s">
        <v>6442</v>
      </c>
      <c r="C15898" s="473" t="s">
        <v>6443</v>
      </c>
      <c r="D15898" s="472" t="s">
        <v>263</v>
      </c>
      <c r="E15898" s="474">
        <v>301.97000000000003</v>
      </c>
    </row>
    <row r="15899" spans="1:5">
      <c r="A15899" s="472" t="s">
        <v>178</v>
      </c>
      <c r="B15899" s="472" t="s">
        <v>6444</v>
      </c>
      <c r="C15899" s="473" t="s">
        <v>6445</v>
      </c>
      <c r="D15899" s="472" t="s">
        <v>249</v>
      </c>
      <c r="E15899" s="474">
        <v>734.51</v>
      </c>
    </row>
    <row r="15900" spans="1:5">
      <c r="A15900" s="472" t="s">
        <v>178</v>
      </c>
      <c r="B15900" s="472" t="s">
        <v>6446</v>
      </c>
      <c r="C15900" s="473" t="s">
        <v>6447</v>
      </c>
      <c r="D15900" s="472" t="s">
        <v>263</v>
      </c>
      <c r="E15900" s="474">
        <v>403.3</v>
      </c>
    </row>
    <row r="15901" spans="1:5">
      <c r="A15901" s="472" t="s">
        <v>178</v>
      </c>
      <c r="B15901" s="472" t="s">
        <v>6448</v>
      </c>
      <c r="C15901" s="473" t="s">
        <v>6449</v>
      </c>
      <c r="D15901" s="472" t="s">
        <v>249</v>
      </c>
      <c r="E15901" s="474">
        <v>1092.8800000000001</v>
      </c>
    </row>
    <row r="15902" spans="1:5">
      <c r="A15902" s="472" t="s">
        <v>178</v>
      </c>
      <c r="B15902" s="472" t="s">
        <v>6450</v>
      </c>
      <c r="C15902" s="473" t="s">
        <v>6451</v>
      </c>
      <c r="D15902" s="472" t="s">
        <v>263</v>
      </c>
      <c r="E15902" s="474">
        <v>560.45000000000005</v>
      </c>
    </row>
    <row r="15903" spans="1:5">
      <c r="A15903" s="472" t="s">
        <v>178</v>
      </c>
      <c r="B15903" s="472" t="s">
        <v>6452</v>
      </c>
      <c r="C15903" s="473" t="s">
        <v>6453</v>
      </c>
      <c r="D15903" s="472" t="s">
        <v>249</v>
      </c>
      <c r="E15903" s="474">
        <v>2026.34</v>
      </c>
    </row>
    <row r="15904" spans="1:5">
      <c r="A15904" s="472" t="s">
        <v>178</v>
      </c>
      <c r="B15904" s="472" t="s">
        <v>6454</v>
      </c>
      <c r="C15904" s="473" t="s">
        <v>6455</v>
      </c>
      <c r="D15904" s="472" t="s">
        <v>263</v>
      </c>
      <c r="E15904" s="474">
        <v>194.1</v>
      </c>
    </row>
    <row r="15905" spans="1:5">
      <c r="A15905" s="472" t="s">
        <v>178</v>
      </c>
      <c r="B15905" s="472" t="s">
        <v>6456</v>
      </c>
      <c r="C15905" s="473" t="s">
        <v>6457</v>
      </c>
      <c r="D15905" s="472" t="s">
        <v>249</v>
      </c>
      <c r="E15905" s="474">
        <v>397.65</v>
      </c>
    </row>
    <row r="15906" spans="1:5">
      <c r="A15906" s="472" t="s">
        <v>178</v>
      </c>
      <c r="B15906" s="472" t="s">
        <v>6458</v>
      </c>
      <c r="C15906" s="473" t="s">
        <v>6459</v>
      </c>
      <c r="D15906" s="472" t="s">
        <v>263</v>
      </c>
      <c r="E15906" s="474">
        <v>308.62</v>
      </c>
    </row>
    <row r="15907" spans="1:5">
      <c r="A15907" s="472" t="s">
        <v>178</v>
      </c>
      <c r="B15907" s="472" t="s">
        <v>6460</v>
      </c>
      <c r="C15907" s="473" t="s">
        <v>6461</v>
      </c>
      <c r="D15907" s="472" t="s">
        <v>249</v>
      </c>
      <c r="E15907" s="474">
        <v>629.66</v>
      </c>
    </row>
    <row r="15908" spans="1:5">
      <c r="A15908" s="472" t="s">
        <v>178</v>
      </c>
      <c r="B15908" s="472" t="s">
        <v>6462</v>
      </c>
      <c r="C15908" s="473" t="s">
        <v>6463</v>
      </c>
      <c r="D15908" s="472" t="s">
        <v>263</v>
      </c>
      <c r="E15908" s="474">
        <v>452.82</v>
      </c>
    </row>
    <row r="15909" spans="1:5">
      <c r="A15909" s="472" t="s">
        <v>178</v>
      </c>
      <c r="B15909" s="472" t="s">
        <v>6464</v>
      </c>
      <c r="C15909" s="473" t="s">
        <v>6465</v>
      </c>
      <c r="D15909" s="472" t="s">
        <v>249</v>
      </c>
      <c r="E15909" s="474">
        <v>938.84</v>
      </c>
    </row>
    <row r="15910" spans="1:5">
      <c r="A15910" s="472" t="s">
        <v>178</v>
      </c>
      <c r="B15910" s="472" t="s">
        <v>6466</v>
      </c>
      <c r="C15910" s="473" t="s">
        <v>6467</v>
      </c>
      <c r="D15910" s="472" t="s">
        <v>263</v>
      </c>
      <c r="E15910" s="474">
        <v>606.47</v>
      </c>
    </row>
    <row r="15911" spans="1:5">
      <c r="A15911" s="472" t="s">
        <v>178</v>
      </c>
      <c r="B15911" s="472" t="s">
        <v>6468</v>
      </c>
      <c r="C15911" s="473" t="s">
        <v>6469</v>
      </c>
      <c r="D15911" s="472" t="s">
        <v>249</v>
      </c>
      <c r="E15911" s="474">
        <v>1405.89</v>
      </c>
    </row>
    <row r="15912" spans="1:5">
      <c r="A15912" s="472" t="s">
        <v>178</v>
      </c>
      <c r="B15912" s="472" t="s">
        <v>6470</v>
      </c>
      <c r="C15912" s="473" t="s">
        <v>6471</v>
      </c>
      <c r="D15912" s="472" t="s">
        <v>263</v>
      </c>
      <c r="E15912" s="474">
        <v>841.42</v>
      </c>
    </row>
    <row r="15913" spans="1:5">
      <c r="A15913" s="472" t="s">
        <v>178</v>
      </c>
      <c r="B15913" s="472" t="s">
        <v>6472</v>
      </c>
      <c r="C15913" s="473" t="s">
        <v>6473</v>
      </c>
      <c r="D15913" s="472" t="s">
        <v>249</v>
      </c>
      <c r="E15913" s="474">
        <v>2596.2399999999998</v>
      </c>
    </row>
    <row r="15914" spans="1:5" ht="33.75">
      <c r="A15914" s="472" t="s">
        <v>178</v>
      </c>
      <c r="B15914" s="472" t="s">
        <v>6474</v>
      </c>
      <c r="C15914" s="473" t="s">
        <v>6475</v>
      </c>
      <c r="D15914" s="472" t="s">
        <v>263</v>
      </c>
      <c r="E15914" s="474">
        <v>1259.18</v>
      </c>
    </row>
    <row r="15915" spans="1:5" ht="33.75">
      <c r="A15915" s="472" t="s">
        <v>178</v>
      </c>
      <c r="B15915" s="472" t="s">
        <v>6476</v>
      </c>
      <c r="C15915" s="473" t="s">
        <v>6477</v>
      </c>
      <c r="D15915" s="472" t="s">
        <v>249</v>
      </c>
      <c r="E15915" s="474">
        <v>1380.29</v>
      </c>
    </row>
    <row r="15916" spans="1:5" ht="33.75">
      <c r="A15916" s="472" t="s">
        <v>178</v>
      </c>
      <c r="B15916" s="472" t="s">
        <v>6478</v>
      </c>
      <c r="C15916" s="473" t="s">
        <v>6479</v>
      </c>
      <c r="D15916" s="472" t="s">
        <v>263</v>
      </c>
      <c r="E15916" s="474">
        <v>1680.29</v>
      </c>
    </row>
    <row r="15917" spans="1:5" ht="33.75">
      <c r="A15917" s="472" t="s">
        <v>178</v>
      </c>
      <c r="B15917" s="472" t="s">
        <v>6480</v>
      </c>
      <c r="C15917" s="473" t="s">
        <v>6481</v>
      </c>
      <c r="D15917" s="472" t="s">
        <v>249</v>
      </c>
      <c r="E15917" s="474">
        <v>2624.55</v>
      </c>
    </row>
    <row r="15918" spans="1:5" ht="33.75">
      <c r="A15918" s="472" t="s">
        <v>178</v>
      </c>
      <c r="B15918" s="472" t="s">
        <v>6482</v>
      </c>
      <c r="C15918" s="473" t="s">
        <v>6483</v>
      </c>
      <c r="D15918" s="472" t="s">
        <v>263</v>
      </c>
      <c r="E15918" s="474">
        <v>2196.4899999999998</v>
      </c>
    </row>
    <row r="15919" spans="1:5" ht="33.75">
      <c r="A15919" s="472" t="s">
        <v>178</v>
      </c>
      <c r="B15919" s="472" t="s">
        <v>6484</v>
      </c>
      <c r="C15919" s="473" t="s">
        <v>6485</v>
      </c>
      <c r="D15919" s="472" t="s">
        <v>249</v>
      </c>
      <c r="E15919" s="474">
        <v>4487.78</v>
      </c>
    </row>
    <row r="15920" spans="1:5" ht="33.75">
      <c r="A15920" s="472" t="s">
        <v>178</v>
      </c>
      <c r="B15920" s="472" t="s">
        <v>6486</v>
      </c>
      <c r="C15920" s="473" t="s">
        <v>6487</v>
      </c>
      <c r="D15920" s="472" t="s">
        <v>263</v>
      </c>
      <c r="E15920" s="474">
        <v>1752.7</v>
      </c>
    </row>
    <row r="15921" spans="1:5" ht="33.75">
      <c r="A15921" s="472" t="s">
        <v>178</v>
      </c>
      <c r="B15921" s="472" t="s">
        <v>6488</v>
      </c>
      <c r="C15921" s="473" t="s">
        <v>6489</v>
      </c>
      <c r="D15921" s="472" t="s">
        <v>249</v>
      </c>
      <c r="E15921" s="474">
        <v>1589.62</v>
      </c>
    </row>
    <row r="15922" spans="1:5" ht="33.75">
      <c r="A15922" s="472" t="s">
        <v>178</v>
      </c>
      <c r="B15922" s="472" t="s">
        <v>6490</v>
      </c>
      <c r="C15922" s="473" t="s">
        <v>6491</v>
      </c>
      <c r="D15922" s="472" t="s">
        <v>263</v>
      </c>
      <c r="E15922" s="474">
        <v>2193.98</v>
      </c>
    </row>
    <row r="15923" spans="1:5" ht="33.75">
      <c r="A15923" s="472" t="s">
        <v>178</v>
      </c>
      <c r="B15923" s="472" t="s">
        <v>6492</v>
      </c>
      <c r="C15923" s="473" t="s">
        <v>6493</v>
      </c>
      <c r="D15923" s="472" t="s">
        <v>249</v>
      </c>
      <c r="E15923" s="474">
        <v>2947.8</v>
      </c>
    </row>
    <row r="15924" spans="1:5" ht="33.75">
      <c r="A15924" s="472" t="s">
        <v>178</v>
      </c>
      <c r="B15924" s="472" t="s">
        <v>6494</v>
      </c>
      <c r="C15924" s="473" t="s">
        <v>6495</v>
      </c>
      <c r="D15924" s="472" t="s">
        <v>263</v>
      </c>
      <c r="E15924" s="474">
        <v>2712.89</v>
      </c>
    </row>
    <row r="15925" spans="1:5" ht="33.75">
      <c r="A15925" s="472" t="s">
        <v>178</v>
      </c>
      <c r="B15925" s="472" t="s">
        <v>6496</v>
      </c>
      <c r="C15925" s="473" t="s">
        <v>6497</v>
      </c>
      <c r="D15925" s="472" t="s">
        <v>249</v>
      </c>
      <c r="E15925" s="474">
        <v>4833.99</v>
      </c>
    </row>
    <row r="15926" spans="1:5" ht="33.75">
      <c r="A15926" s="472" t="s">
        <v>178</v>
      </c>
      <c r="B15926" s="472" t="s">
        <v>6498</v>
      </c>
      <c r="C15926" s="473" t="s">
        <v>6499</v>
      </c>
      <c r="D15926" s="472" t="s">
        <v>263</v>
      </c>
      <c r="E15926" s="474">
        <v>2326.52</v>
      </c>
    </row>
    <row r="15927" spans="1:5" ht="33.75">
      <c r="A15927" s="472" t="s">
        <v>178</v>
      </c>
      <c r="B15927" s="472" t="s">
        <v>6500</v>
      </c>
      <c r="C15927" s="473" t="s">
        <v>6501</v>
      </c>
      <c r="D15927" s="472" t="s">
        <v>249</v>
      </c>
      <c r="E15927" s="474">
        <v>1813.47</v>
      </c>
    </row>
    <row r="15928" spans="1:5" ht="33.75">
      <c r="A15928" s="472" t="s">
        <v>178</v>
      </c>
      <c r="B15928" s="472" t="s">
        <v>6502</v>
      </c>
      <c r="C15928" s="473" t="s">
        <v>6503</v>
      </c>
      <c r="D15928" s="472" t="s">
        <v>263</v>
      </c>
      <c r="E15928" s="474">
        <v>2792.66</v>
      </c>
    </row>
    <row r="15929" spans="1:5" ht="33.75">
      <c r="A15929" s="472" t="s">
        <v>178</v>
      </c>
      <c r="B15929" s="472" t="s">
        <v>6504</v>
      </c>
      <c r="C15929" s="473" t="s">
        <v>6505</v>
      </c>
      <c r="D15929" s="472" t="s">
        <v>249</v>
      </c>
      <c r="E15929" s="474">
        <v>3284.78</v>
      </c>
    </row>
    <row r="15930" spans="1:5" ht="33.75">
      <c r="A15930" s="472" t="s">
        <v>178</v>
      </c>
      <c r="B15930" s="472" t="s">
        <v>6506</v>
      </c>
      <c r="C15930" s="473" t="s">
        <v>6507</v>
      </c>
      <c r="D15930" s="472" t="s">
        <v>263</v>
      </c>
      <c r="E15930" s="474">
        <v>3320.81</v>
      </c>
    </row>
    <row r="15931" spans="1:5" ht="33.75">
      <c r="A15931" s="472" t="s">
        <v>178</v>
      </c>
      <c r="B15931" s="472" t="s">
        <v>6508</v>
      </c>
      <c r="C15931" s="473" t="s">
        <v>6509</v>
      </c>
      <c r="D15931" s="472" t="s">
        <v>249</v>
      </c>
      <c r="E15931" s="474">
        <v>5306.45</v>
      </c>
    </row>
    <row r="15932" spans="1:5" ht="33.75">
      <c r="A15932" s="472" t="s">
        <v>178</v>
      </c>
      <c r="B15932" s="472" t="s">
        <v>6510</v>
      </c>
      <c r="C15932" s="473" t="s">
        <v>6511</v>
      </c>
      <c r="D15932" s="472" t="s">
        <v>263</v>
      </c>
      <c r="E15932" s="474">
        <v>3897.25</v>
      </c>
    </row>
    <row r="15933" spans="1:5" ht="33.75">
      <c r="A15933" s="472" t="s">
        <v>178</v>
      </c>
      <c r="B15933" s="472" t="s">
        <v>6512</v>
      </c>
      <c r="C15933" s="473" t="s">
        <v>6513</v>
      </c>
      <c r="D15933" s="472" t="s">
        <v>249</v>
      </c>
      <c r="E15933" s="474">
        <v>7849.95</v>
      </c>
    </row>
    <row r="15934" spans="1:5" ht="33.75">
      <c r="A15934" s="472" t="s">
        <v>178</v>
      </c>
      <c r="B15934" s="472" t="s">
        <v>6514</v>
      </c>
      <c r="C15934" s="473" t="s">
        <v>6515</v>
      </c>
      <c r="D15934" s="472" t="s">
        <v>263</v>
      </c>
      <c r="E15934" s="474">
        <v>4561.28</v>
      </c>
    </row>
    <row r="15935" spans="1:5" ht="33.75">
      <c r="A15935" s="472" t="s">
        <v>178</v>
      </c>
      <c r="B15935" s="472" t="s">
        <v>6516</v>
      </c>
      <c r="C15935" s="473" t="s">
        <v>6517</v>
      </c>
      <c r="D15935" s="472" t="s">
        <v>249</v>
      </c>
      <c r="E15935" s="474">
        <v>11162.18</v>
      </c>
    </row>
    <row r="15936" spans="1:5" ht="33.75">
      <c r="A15936" s="472" t="s">
        <v>178</v>
      </c>
      <c r="B15936" s="472" t="s">
        <v>6518</v>
      </c>
      <c r="C15936" s="473" t="s">
        <v>6519</v>
      </c>
      <c r="D15936" s="472" t="s">
        <v>263</v>
      </c>
      <c r="E15936" s="474">
        <v>4000.13</v>
      </c>
    </row>
    <row r="15937" spans="1:5" ht="33.75">
      <c r="A15937" s="472" t="s">
        <v>178</v>
      </c>
      <c r="B15937" s="472" t="s">
        <v>6520</v>
      </c>
      <c r="C15937" s="473" t="s">
        <v>6521</v>
      </c>
      <c r="D15937" s="472" t="s">
        <v>249</v>
      </c>
      <c r="E15937" s="474">
        <v>5693.33</v>
      </c>
    </row>
    <row r="15938" spans="1:5" ht="33.75">
      <c r="A15938" s="472" t="s">
        <v>178</v>
      </c>
      <c r="B15938" s="472" t="s">
        <v>6522</v>
      </c>
      <c r="C15938" s="473" t="s">
        <v>6523</v>
      </c>
      <c r="D15938" s="472" t="s">
        <v>263</v>
      </c>
      <c r="E15938" s="474">
        <v>4629.51</v>
      </c>
    </row>
    <row r="15939" spans="1:5" ht="33.75">
      <c r="A15939" s="472" t="s">
        <v>178</v>
      </c>
      <c r="B15939" s="472" t="s">
        <v>6524</v>
      </c>
      <c r="C15939" s="473" t="s">
        <v>6525</v>
      </c>
      <c r="D15939" s="472" t="s">
        <v>249</v>
      </c>
      <c r="E15939" s="474">
        <v>8477.26</v>
      </c>
    </row>
    <row r="15940" spans="1:5" ht="33.75">
      <c r="A15940" s="472" t="s">
        <v>178</v>
      </c>
      <c r="B15940" s="472" t="s">
        <v>6526</v>
      </c>
      <c r="C15940" s="473" t="s">
        <v>6527</v>
      </c>
      <c r="D15940" s="472" t="s">
        <v>263</v>
      </c>
      <c r="E15940" s="474">
        <v>5267.76</v>
      </c>
    </row>
    <row r="15941" spans="1:5" ht="33.75">
      <c r="A15941" s="472" t="s">
        <v>178</v>
      </c>
      <c r="B15941" s="472" t="s">
        <v>6528</v>
      </c>
      <c r="C15941" s="473" t="s">
        <v>6529</v>
      </c>
      <c r="D15941" s="472" t="s">
        <v>249</v>
      </c>
      <c r="E15941" s="474">
        <v>11835.39</v>
      </c>
    </row>
    <row r="15942" spans="1:5" ht="33.75">
      <c r="A15942" s="472" t="s">
        <v>178</v>
      </c>
      <c r="B15942" s="472" t="s">
        <v>6530</v>
      </c>
      <c r="C15942" s="473" t="s">
        <v>6531</v>
      </c>
      <c r="D15942" s="472" t="s">
        <v>263</v>
      </c>
      <c r="E15942" s="474">
        <v>4289.6000000000004</v>
      </c>
    </row>
    <row r="15943" spans="1:5" ht="33.75">
      <c r="A15943" s="472" t="s">
        <v>178</v>
      </c>
      <c r="B15943" s="472" t="s">
        <v>6532</v>
      </c>
      <c r="C15943" s="473" t="s">
        <v>6533</v>
      </c>
      <c r="D15943" s="472" t="s">
        <v>249</v>
      </c>
      <c r="E15943" s="474">
        <v>3946.77</v>
      </c>
    </row>
    <row r="15944" spans="1:5" ht="33.75">
      <c r="A15944" s="472" t="s">
        <v>178</v>
      </c>
      <c r="B15944" s="472" t="s">
        <v>6534</v>
      </c>
      <c r="C15944" s="473" t="s">
        <v>6535</v>
      </c>
      <c r="D15944" s="472" t="s">
        <v>263</v>
      </c>
      <c r="E15944" s="474">
        <v>4858.3599999999997</v>
      </c>
    </row>
    <row r="15945" spans="1:5" ht="33.75">
      <c r="A15945" s="472" t="s">
        <v>178</v>
      </c>
      <c r="B15945" s="472" t="s">
        <v>6536</v>
      </c>
      <c r="C15945" s="473" t="s">
        <v>6537</v>
      </c>
      <c r="D15945" s="472" t="s">
        <v>249</v>
      </c>
      <c r="E15945" s="474">
        <v>6223.27</v>
      </c>
    </row>
    <row r="15946" spans="1:5" ht="33.75">
      <c r="A15946" s="472" t="s">
        <v>178</v>
      </c>
      <c r="B15946" s="472" t="s">
        <v>6538</v>
      </c>
      <c r="C15946" s="473" t="s">
        <v>6539</v>
      </c>
      <c r="D15946" s="472" t="s">
        <v>263</v>
      </c>
      <c r="E15946" s="474">
        <v>5437.27</v>
      </c>
    </row>
    <row r="15947" spans="1:5" ht="33.75">
      <c r="A15947" s="472" t="s">
        <v>178</v>
      </c>
      <c r="B15947" s="472" t="s">
        <v>6540</v>
      </c>
      <c r="C15947" s="473" t="s">
        <v>6541</v>
      </c>
      <c r="D15947" s="472" t="s">
        <v>249</v>
      </c>
      <c r="E15947" s="474">
        <v>9028.4</v>
      </c>
    </row>
    <row r="15948" spans="1:5" ht="33.75">
      <c r="A15948" s="472" t="s">
        <v>178</v>
      </c>
      <c r="B15948" s="472" t="s">
        <v>6542</v>
      </c>
      <c r="C15948" s="473" t="s">
        <v>6543</v>
      </c>
      <c r="D15948" s="472" t="s">
        <v>263</v>
      </c>
      <c r="E15948" s="474">
        <v>6095.22</v>
      </c>
    </row>
    <row r="15949" spans="1:5" ht="33.75">
      <c r="A15949" s="472" t="s">
        <v>178</v>
      </c>
      <c r="B15949" s="472" t="s">
        <v>6544</v>
      </c>
      <c r="C15949" s="473" t="s">
        <v>6545</v>
      </c>
      <c r="D15949" s="472" t="s">
        <v>249</v>
      </c>
      <c r="E15949" s="474">
        <v>12498.2</v>
      </c>
    </row>
    <row r="15950" spans="1:5" ht="33.75">
      <c r="A15950" s="472" t="s">
        <v>178</v>
      </c>
      <c r="B15950" s="472" t="s">
        <v>6546</v>
      </c>
      <c r="C15950" s="473" t="s">
        <v>6547</v>
      </c>
      <c r="D15950" s="472" t="s">
        <v>263</v>
      </c>
      <c r="E15950" s="474">
        <v>6809.57</v>
      </c>
    </row>
    <row r="15951" spans="1:5" ht="33.75">
      <c r="A15951" s="472" t="s">
        <v>178</v>
      </c>
      <c r="B15951" s="472" t="s">
        <v>6548</v>
      </c>
      <c r="C15951" s="473" t="s">
        <v>6549</v>
      </c>
      <c r="D15951" s="472" t="s">
        <v>249</v>
      </c>
      <c r="E15951" s="474">
        <v>16714.23</v>
      </c>
    </row>
    <row r="15952" spans="1:5" ht="33.75">
      <c r="A15952" s="472" t="s">
        <v>178</v>
      </c>
      <c r="B15952" s="472" t="s">
        <v>6550</v>
      </c>
      <c r="C15952" s="473" t="s">
        <v>6551</v>
      </c>
      <c r="D15952" s="472" t="s">
        <v>263</v>
      </c>
      <c r="E15952" s="474">
        <v>6347.24</v>
      </c>
    </row>
    <row r="15953" spans="1:5" ht="33.75">
      <c r="A15953" s="472" t="s">
        <v>178</v>
      </c>
      <c r="B15953" s="472" t="s">
        <v>6552</v>
      </c>
      <c r="C15953" s="473" t="s">
        <v>6553</v>
      </c>
      <c r="D15953" s="472" t="s">
        <v>249</v>
      </c>
      <c r="E15953" s="474">
        <v>9576.0400000000009</v>
      </c>
    </row>
    <row r="15954" spans="1:5" ht="33.75">
      <c r="A15954" s="472" t="s">
        <v>178</v>
      </c>
      <c r="B15954" s="472" t="s">
        <v>6554</v>
      </c>
      <c r="C15954" s="473" t="s">
        <v>6555</v>
      </c>
      <c r="D15954" s="472" t="s">
        <v>263</v>
      </c>
      <c r="E15954" s="474">
        <v>7001.03</v>
      </c>
    </row>
    <row r="15955" spans="1:5" ht="33.75">
      <c r="A15955" s="472" t="s">
        <v>178</v>
      </c>
      <c r="B15955" s="472" t="s">
        <v>6556</v>
      </c>
      <c r="C15955" s="473" t="s">
        <v>6557</v>
      </c>
      <c r="D15955" s="472" t="s">
        <v>249</v>
      </c>
      <c r="E15955" s="474">
        <v>13203.84</v>
      </c>
    </row>
    <row r="15956" spans="1:5" ht="33.75">
      <c r="A15956" s="472" t="s">
        <v>178</v>
      </c>
      <c r="B15956" s="472" t="s">
        <v>6558</v>
      </c>
      <c r="C15956" s="473" t="s">
        <v>6559</v>
      </c>
      <c r="D15956" s="472" t="s">
        <v>263</v>
      </c>
      <c r="E15956" s="474">
        <v>7726.34</v>
      </c>
    </row>
    <row r="15957" spans="1:5" ht="33.75">
      <c r="A15957" s="472" t="s">
        <v>178</v>
      </c>
      <c r="B15957" s="472" t="s">
        <v>6560</v>
      </c>
      <c r="C15957" s="473" t="s">
        <v>6561</v>
      </c>
      <c r="D15957" s="472" t="s">
        <v>249</v>
      </c>
      <c r="E15957" s="474">
        <v>17544.03</v>
      </c>
    </row>
    <row r="15958" spans="1:5" ht="33.75">
      <c r="A15958" s="472" t="s">
        <v>178</v>
      </c>
      <c r="B15958" s="472" t="s">
        <v>6562</v>
      </c>
      <c r="C15958" s="473" t="s">
        <v>6563</v>
      </c>
      <c r="D15958" s="472" t="s">
        <v>263</v>
      </c>
      <c r="E15958" s="474">
        <v>8622.99</v>
      </c>
    </row>
    <row r="15959" spans="1:5" ht="33.75">
      <c r="A15959" s="472" t="s">
        <v>178</v>
      </c>
      <c r="B15959" s="472" t="s">
        <v>6564</v>
      </c>
      <c r="C15959" s="473" t="s">
        <v>6565</v>
      </c>
      <c r="D15959" s="472" t="s">
        <v>249</v>
      </c>
      <c r="E15959" s="474">
        <v>22990.19</v>
      </c>
    </row>
    <row r="15960" spans="1:5" ht="33.75">
      <c r="A15960" s="472" t="s">
        <v>178</v>
      </c>
      <c r="B15960" s="472" t="s">
        <v>6566</v>
      </c>
      <c r="C15960" s="473" t="s">
        <v>6567</v>
      </c>
      <c r="D15960" s="472" t="s">
        <v>263</v>
      </c>
      <c r="E15960" s="474">
        <v>1993.15</v>
      </c>
    </row>
    <row r="15961" spans="1:5" ht="33.75">
      <c r="A15961" s="472" t="s">
        <v>178</v>
      </c>
      <c r="B15961" s="472" t="s">
        <v>6568</v>
      </c>
      <c r="C15961" s="473" t="s">
        <v>6569</v>
      </c>
      <c r="D15961" s="472" t="s">
        <v>249</v>
      </c>
      <c r="E15961" s="474">
        <v>1380.29</v>
      </c>
    </row>
    <row r="15962" spans="1:5" ht="33.75">
      <c r="A15962" s="472" t="s">
        <v>178</v>
      </c>
      <c r="B15962" s="472" t="s">
        <v>6570</v>
      </c>
      <c r="C15962" s="473" t="s">
        <v>6571</v>
      </c>
      <c r="D15962" s="472" t="s">
        <v>263</v>
      </c>
      <c r="E15962" s="474">
        <v>4140.8</v>
      </c>
    </row>
    <row r="15963" spans="1:5" ht="33.75">
      <c r="A15963" s="472" t="s">
        <v>178</v>
      </c>
      <c r="B15963" s="472" t="s">
        <v>6572</v>
      </c>
      <c r="C15963" s="473" t="s">
        <v>6573</v>
      </c>
      <c r="D15963" s="472" t="s">
        <v>249</v>
      </c>
      <c r="E15963" s="474">
        <v>4833.99</v>
      </c>
    </row>
    <row r="15964" spans="1:5" ht="33.75">
      <c r="A15964" s="472" t="s">
        <v>178</v>
      </c>
      <c r="B15964" s="472" t="s">
        <v>6574</v>
      </c>
      <c r="C15964" s="473" t="s">
        <v>6575</v>
      </c>
      <c r="D15964" s="472" t="s">
        <v>263</v>
      </c>
      <c r="E15964" s="474">
        <v>4540.03</v>
      </c>
    </row>
    <row r="15965" spans="1:5" ht="33.75">
      <c r="A15965" s="472" t="s">
        <v>178</v>
      </c>
      <c r="B15965" s="472" t="s">
        <v>6576</v>
      </c>
      <c r="C15965" s="473" t="s">
        <v>6577</v>
      </c>
      <c r="D15965" s="472" t="s">
        <v>249</v>
      </c>
      <c r="E15965" s="474">
        <v>3284.78</v>
      </c>
    </row>
    <row r="15966" spans="1:5" ht="33.75">
      <c r="A15966" s="472" t="s">
        <v>178</v>
      </c>
      <c r="B15966" s="472" t="s">
        <v>6578</v>
      </c>
      <c r="C15966" s="473" t="s">
        <v>6579</v>
      </c>
      <c r="D15966" s="472" t="s">
        <v>263</v>
      </c>
      <c r="E15966" s="474">
        <v>5285.46</v>
      </c>
    </row>
    <row r="15967" spans="1:5" ht="33.75">
      <c r="A15967" s="472" t="s">
        <v>178</v>
      </c>
      <c r="B15967" s="472" t="s">
        <v>6580</v>
      </c>
      <c r="C15967" s="473" t="s">
        <v>6581</v>
      </c>
      <c r="D15967" s="472" t="s">
        <v>249</v>
      </c>
      <c r="E15967" s="474">
        <v>5306.45</v>
      </c>
    </row>
    <row r="15968" spans="1:5" ht="33.75">
      <c r="A15968" s="472" t="s">
        <v>178</v>
      </c>
      <c r="B15968" s="472" t="s">
        <v>6582</v>
      </c>
      <c r="C15968" s="473" t="s">
        <v>6583</v>
      </c>
      <c r="D15968" s="472" t="s">
        <v>263</v>
      </c>
      <c r="E15968" s="474">
        <v>6091.32</v>
      </c>
    </row>
    <row r="15969" spans="1:5" ht="33.75">
      <c r="A15969" s="472" t="s">
        <v>178</v>
      </c>
      <c r="B15969" s="472" t="s">
        <v>6584</v>
      </c>
      <c r="C15969" s="473" t="s">
        <v>6585</v>
      </c>
      <c r="D15969" s="472" t="s">
        <v>249</v>
      </c>
      <c r="E15969" s="474">
        <v>7849.95</v>
      </c>
    </row>
    <row r="15970" spans="1:5" ht="33.75">
      <c r="A15970" s="472" t="s">
        <v>178</v>
      </c>
      <c r="B15970" s="472" t="s">
        <v>6586</v>
      </c>
      <c r="C15970" s="473" t="s">
        <v>6587</v>
      </c>
      <c r="D15970" s="472" t="s">
        <v>263</v>
      </c>
      <c r="E15970" s="474">
        <v>7024.35</v>
      </c>
    </row>
    <row r="15971" spans="1:5" ht="33.75">
      <c r="A15971" s="472" t="s">
        <v>178</v>
      </c>
      <c r="B15971" s="472" t="s">
        <v>6588</v>
      </c>
      <c r="C15971" s="473" t="s">
        <v>6589</v>
      </c>
      <c r="D15971" s="472" t="s">
        <v>249</v>
      </c>
      <c r="E15971" s="474">
        <v>11162.18</v>
      </c>
    </row>
    <row r="15972" spans="1:5" ht="33.75">
      <c r="A15972" s="472" t="s">
        <v>178</v>
      </c>
      <c r="B15972" s="472" t="s">
        <v>6590</v>
      </c>
      <c r="C15972" s="473" t="s">
        <v>6591</v>
      </c>
      <c r="D15972" s="472" t="s">
        <v>263</v>
      </c>
      <c r="E15972" s="474">
        <v>5763.38</v>
      </c>
    </row>
    <row r="15973" spans="1:5" ht="33.75">
      <c r="A15973" s="472" t="s">
        <v>178</v>
      </c>
      <c r="B15973" s="472" t="s">
        <v>6592</v>
      </c>
      <c r="C15973" s="473" t="s">
        <v>6593</v>
      </c>
      <c r="D15973" s="472" t="s">
        <v>249</v>
      </c>
      <c r="E15973" s="474">
        <v>3643.71</v>
      </c>
    </row>
    <row r="15974" spans="1:5" ht="33.75">
      <c r="A15974" s="472" t="s">
        <v>178</v>
      </c>
      <c r="B15974" s="472" t="s">
        <v>6594</v>
      </c>
      <c r="C15974" s="473" t="s">
        <v>6595</v>
      </c>
      <c r="D15974" s="472" t="s">
        <v>263</v>
      </c>
      <c r="E15974" s="474">
        <v>6482.25</v>
      </c>
    </row>
    <row r="15975" spans="1:5" ht="33.75">
      <c r="A15975" s="472" t="s">
        <v>178</v>
      </c>
      <c r="B15975" s="472" t="s">
        <v>6596</v>
      </c>
      <c r="C15975" s="473" t="s">
        <v>6597</v>
      </c>
      <c r="D15975" s="472" t="s">
        <v>249</v>
      </c>
      <c r="E15975" s="474">
        <v>5693.33</v>
      </c>
    </row>
    <row r="15976" spans="1:5" ht="33.75">
      <c r="A15976" s="472" t="s">
        <v>178</v>
      </c>
      <c r="B15976" s="472" t="s">
        <v>6598</v>
      </c>
      <c r="C15976" s="473" t="s">
        <v>6599</v>
      </c>
      <c r="D15976" s="472" t="s">
        <v>263</v>
      </c>
      <c r="E15976" s="474">
        <v>7354.6</v>
      </c>
    </row>
    <row r="15977" spans="1:5" ht="33.75">
      <c r="A15977" s="472" t="s">
        <v>178</v>
      </c>
      <c r="B15977" s="472" t="s">
        <v>6600</v>
      </c>
      <c r="C15977" s="473" t="s">
        <v>6601</v>
      </c>
      <c r="D15977" s="472" t="s">
        <v>249</v>
      </c>
      <c r="E15977" s="474">
        <v>8477.26</v>
      </c>
    </row>
    <row r="15978" spans="1:5" ht="33.75">
      <c r="A15978" s="472" t="s">
        <v>178</v>
      </c>
      <c r="B15978" s="472" t="s">
        <v>6602</v>
      </c>
      <c r="C15978" s="473" t="s">
        <v>6603</v>
      </c>
      <c r="D15978" s="472" t="s">
        <v>263</v>
      </c>
      <c r="E15978" s="474">
        <v>8233.56</v>
      </c>
    </row>
    <row r="15979" spans="1:5" ht="33.75">
      <c r="A15979" s="472" t="s">
        <v>178</v>
      </c>
      <c r="B15979" s="472" t="s">
        <v>6604</v>
      </c>
      <c r="C15979" s="473" t="s">
        <v>6605</v>
      </c>
      <c r="D15979" s="472" t="s">
        <v>249</v>
      </c>
      <c r="E15979" s="474">
        <v>11835.39</v>
      </c>
    </row>
    <row r="15980" spans="1:5" ht="33.75">
      <c r="A15980" s="472" t="s">
        <v>178</v>
      </c>
      <c r="B15980" s="472" t="s">
        <v>6606</v>
      </c>
      <c r="C15980" s="473" t="s">
        <v>6607</v>
      </c>
      <c r="D15980" s="472" t="s">
        <v>263</v>
      </c>
      <c r="E15980" s="474">
        <v>7937.18</v>
      </c>
    </row>
    <row r="15981" spans="1:5" ht="33.75">
      <c r="A15981" s="472" t="s">
        <v>178</v>
      </c>
      <c r="B15981" s="472" t="s">
        <v>6608</v>
      </c>
      <c r="C15981" s="473" t="s">
        <v>6609</v>
      </c>
      <c r="D15981" s="472" t="s">
        <v>249</v>
      </c>
      <c r="E15981" s="474">
        <v>6223.27</v>
      </c>
    </row>
    <row r="15982" spans="1:5" ht="33.75">
      <c r="A15982" s="472" t="s">
        <v>178</v>
      </c>
      <c r="B15982" s="472" t="s">
        <v>6610</v>
      </c>
      <c r="C15982" s="473" t="s">
        <v>6611</v>
      </c>
      <c r="D15982" s="472" t="s">
        <v>263</v>
      </c>
      <c r="E15982" s="474">
        <v>8725.0300000000007</v>
      </c>
    </row>
    <row r="15983" spans="1:5" ht="33.75">
      <c r="A15983" s="472" t="s">
        <v>178</v>
      </c>
      <c r="B15983" s="472" t="s">
        <v>6612</v>
      </c>
      <c r="C15983" s="473" t="s">
        <v>6613</v>
      </c>
      <c r="D15983" s="472" t="s">
        <v>249</v>
      </c>
      <c r="E15983" s="474">
        <v>9028.4</v>
      </c>
    </row>
    <row r="15984" spans="1:5" ht="33.75">
      <c r="A15984" s="472" t="s">
        <v>178</v>
      </c>
      <c r="B15984" s="472" t="s">
        <v>6614</v>
      </c>
      <c r="C15984" s="473" t="s">
        <v>6615</v>
      </c>
      <c r="D15984" s="472" t="s">
        <v>263</v>
      </c>
      <c r="E15984" s="474">
        <v>9611.76</v>
      </c>
    </row>
    <row r="15985" spans="1:5" ht="33.75">
      <c r="A15985" s="472" t="s">
        <v>178</v>
      </c>
      <c r="B15985" s="472" t="s">
        <v>6616</v>
      </c>
      <c r="C15985" s="473" t="s">
        <v>6617</v>
      </c>
      <c r="D15985" s="472" t="s">
        <v>249</v>
      </c>
      <c r="E15985" s="474">
        <v>12498.2</v>
      </c>
    </row>
    <row r="15986" spans="1:5" ht="33.75">
      <c r="A15986" s="472" t="s">
        <v>178</v>
      </c>
      <c r="B15986" s="472" t="s">
        <v>6618</v>
      </c>
      <c r="C15986" s="473" t="s">
        <v>6619</v>
      </c>
      <c r="D15986" s="472" t="s">
        <v>263</v>
      </c>
      <c r="E15986" s="474">
        <v>10615.93</v>
      </c>
    </row>
    <row r="15987" spans="1:5" ht="33.75">
      <c r="A15987" s="472" t="s">
        <v>178</v>
      </c>
      <c r="B15987" s="472" t="s">
        <v>6620</v>
      </c>
      <c r="C15987" s="473" t="s">
        <v>6621</v>
      </c>
      <c r="D15987" s="472" t="s">
        <v>249</v>
      </c>
      <c r="E15987" s="474">
        <v>16714.23</v>
      </c>
    </row>
    <row r="15988" spans="1:5" ht="33.75">
      <c r="A15988" s="472" t="s">
        <v>178</v>
      </c>
      <c r="B15988" s="472" t="s">
        <v>6622</v>
      </c>
      <c r="C15988" s="473" t="s">
        <v>6623</v>
      </c>
      <c r="D15988" s="472" t="s">
        <v>263</v>
      </c>
      <c r="E15988" s="474">
        <v>11157.12</v>
      </c>
    </row>
    <row r="15989" spans="1:5" ht="33.75">
      <c r="A15989" s="472" t="s">
        <v>178</v>
      </c>
      <c r="B15989" s="472" t="s">
        <v>6624</v>
      </c>
      <c r="C15989" s="473" t="s">
        <v>6625</v>
      </c>
      <c r="D15989" s="472" t="s">
        <v>249</v>
      </c>
      <c r="E15989" s="474">
        <v>13203.84</v>
      </c>
    </row>
    <row r="15990" spans="1:5" ht="33.75">
      <c r="A15990" s="472" t="s">
        <v>178</v>
      </c>
      <c r="B15990" s="472" t="s">
        <v>6626</v>
      </c>
      <c r="C15990" s="473" t="s">
        <v>6627</v>
      </c>
      <c r="D15990" s="472" t="s">
        <v>263</v>
      </c>
      <c r="E15990" s="474">
        <v>12147.44</v>
      </c>
    </row>
    <row r="15991" spans="1:5" ht="33.75">
      <c r="A15991" s="472" t="s">
        <v>178</v>
      </c>
      <c r="B15991" s="472" t="s">
        <v>6628</v>
      </c>
      <c r="C15991" s="473" t="s">
        <v>6629</v>
      </c>
      <c r="D15991" s="472" t="s">
        <v>249</v>
      </c>
      <c r="E15991" s="474">
        <v>17544.03</v>
      </c>
    </row>
    <row r="15992" spans="1:5" ht="33.75">
      <c r="A15992" s="472" t="s">
        <v>178</v>
      </c>
      <c r="B15992" s="472" t="s">
        <v>6630</v>
      </c>
      <c r="C15992" s="473" t="s">
        <v>6631</v>
      </c>
      <c r="D15992" s="472" t="s">
        <v>263</v>
      </c>
      <c r="E15992" s="474">
        <v>15066.21</v>
      </c>
    </row>
    <row r="15993" spans="1:5" ht="33.75">
      <c r="A15993" s="472" t="s">
        <v>178</v>
      </c>
      <c r="B15993" s="472" t="s">
        <v>6632</v>
      </c>
      <c r="C15993" s="473" t="s">
        <v>6633</v>
      </c>
      <c r="D15993" s="472" t="s">
        <v>249</v>
      </c>
      <c r="E15993" s="474">
        <v>23464.68</v>
      </c>
    </row>
    <row r="15994" spans="1:5" ht="33.75">
      <c r="A15994" s="472" t="s">
        <v>178</v>
      </c>
      <c r="B15994" s="472" t="s">
        <v>6634</v>
      </c>
      <c r="C15994" s="473" t="s">
        <v>6635</v>
      </c>
      <c r="D15994" s="472" t="s">
        <v>263</v>
      </c>
      <c r="E15994" s="474">
        <v>7378.08</v>
      </c>
    </row>
    <row r="15995" spans="1:5" ht="33.75">
      <c r="A15995" s="472" t="s">
        <v>178</v>
      </c>
      <c r="B15995" s="472" t="s">
        <v>6636</v>
      </c>
      <c r="C15995" s="473" t="s">
        <v>6637</v>
      </c>
      <c r="D15995" s="472" t="s">
        <v>249</v>
      </c>
      <c r="E15995" s="474">
        <v>5306.45</v>
      </c>
    </row>
    <row r="15996" spans="1:5" ht="33.75">
      <c r="A15996" s="472" t="s">
        <v>178</v>
      </c>
      <c r="B15996" s="472" t="s">
        <v>6638</v>
      </c>
      <c r="C15996" s="473" t="s">
        <v>6639</v>
      </c>
      <c r="D15996" s="472" t="s">
        <v>263</v>
      </c>
      <c r="E15996" s="474">
        <v>8220.9699999999993</v>
      </c>
    </row>
    <row r="15997" spans="1:5" ht="33.75">
      <c r="A15997" s="472" t="s">
        <v>178</v>
      </c>
      <c r="B15997" s="472" t="s">
        <v>6640</v>
      </c>
      <c r="C15997" s="473" t="s">
        <v>6641</v>
      </c>
      <c r="D15997" s="472" t="s">
        <v>249</v>
      </c>
      <c r="E15997" s="474">
        <v>3643.71</v>
      </c>
    </row>
    <row r="15998" spans="1:5" ht="33.75">
      <c r="A15998" s="472" t="s">
        <v>178</v>
      </c>
      <c r="B15998" s="472" t="s">
        <v>6642</v>
      </c>
      <c r="C15998" s="473" t="s">
        <v>6643</v>
      </c>
      <c r="D15998" s="472" t="s">
        <v>263</v>
      </c>
      <c r="E15998" s="474">
        <v>10252.84</v>
      </c>
    </row>
    <row r="15999" spans="1:5" ht="33.75">
      <c r="A15999" s="472" t="s">
        <v>178</v>
      </c>
      <c r="B15999" s="472" t="s">
        <v>6644</v>
      </c>
      <c r="C15999" s="473" t="s">
        <v>6645</v>
      </c>
      <c r="D15999" s="472" t="s">
        <v>249</v>
      </c>
      <c r="E15999" s="474">
        <v>8477.26</v>
      </c>
    </row>
    <row r="16000" spans="1:5" ht="33.75">
      <c r="A16000" s="472" t="s">
        <v>178</v>
      </c>
      <c r="B16000" s="472" t="s">
        <v>6646</v>
      </c>
      <c r="C16000" s="473" t="s">
        <v>6647</v>
      </c>
      <c r="D16000" s="472" t="s">
        <v>263</v>
      </c>
      <c r="E16000" s="474">
        <v>11242.8</v>
      </c>
    </row>
    <row r="16001" spans="1:5" ht="33.75">
      <c r="A16001" s="472" t="s">
        <v>178</v>
      </c>
      <c r="B16001" s="472" t="s">
        <v>6648</v>
      </c>
      <c r="C16001" s="473" t="s">
        <v>6649</v>
      </c>
      <c r="D16001" s="472" t="s">
        <v>249</v>
      </c>
      <c r="E16001" s="474">
        <v>6223.27</v>
      </c>
    </row>
    <row r="16002" spans="1:5" ht="33.75">
      <c r="A16002" s="472" t="s">
        <v>178</v>
      </c>
      <c r="B16002" s="472" t="s">
        <v>6650</v>
      </c>
      <c r="C16002" s="473" t="s">
        <v>6651</v>
      </c>
      <c r="D16002" s="472" t="s">
        <v>263</v>
      </c>
      <c r="E16002" s="474">
        <v>12247.38</v>
      </c>
    </row>
    <row r="16003" spans="1:5" ht="33.75">
      <c r="A16003" s="472" t="s">
        <v>178</v>
      </c>
      <c r="B16003" s="472" t="s">
        <v>6652</v>
      </c>
      <c r="C16003" s="473" t="s">
        <v>6653</v>
      </c>
      <c r="D16003" s="472" t="s">
        <v>249</v>
      </c>
      <c r="E16003" s="474">
        <v>9028.4</v>
      </c>
    </row>
    <row r="16004" spans="1:5" ht="33.75">
      <c r="A16004" s="472" t="s">
        <v>178</v>
      </c>
      <c r="B16004" s="472" t="s">
        <v>6654</v>
      </c>
      <c r="C16004" s="473" t="s">
        <v>6655</v>
      </c>
      <c r="D16004" s="472" t="s">
        <v>263</v>
      </c>
      <c r="E16004" s="474">
        <v>13363.08</v>
      </c>
    </row>
    <row r="16005" spans="1:5" ht="33.75">
      <c r="A16005" s="472" t="s">
        <v>178</v>
      </c>
      <c r="B16005" s="472" t="s">
        <v>6656</v>
      </c>
      <c r="C16005" s="473" t="s">
        <v>6657</v>
      </c>
      <c r="D16005" s="472" t="s">
        <v>249</v>
      </c>
      <c r="E16005" s="474">
        <v>12498.2</v>
      </c>
    </row>
    <row r="16006" spans="1:5" ht="33.75">
      <c r="A16006" s="472" t="s">
        <v>178</v>
      </c>
      <c r="B16006" s="472" t="s">
        <v>6658</v>
      </c>
      <c r="C16006" s="473" t="s">
        <v>6659</v>
      </c>
      <c r="D16006" s="472" t="s">
        <v>263</v>
      </c>
      <c r="E16006" s="474">
        <v>14639.53</v>
      </c>
    </row>
    <row r="16007" spans="1:5" ht="33.75">
      <c r="A16007" s="472" t="s">
        <v>178</v>
      </c>
      <c r="B16007" s="472" t="s">
        <v>6660</v>
      </c>
      <c r="C16007" s="473" t="s">
        <v>6661</v>
      </c>
      <c r="D16007" s="472" t="s">
        <v>249</v>
      </c>
      <c r="E16007" s="474">
        <v>16714.23</v>
      </c>
    </row>
    <row r="16008" spans="1:5" ht="33.75">
      <c r="A16008" s="472" t="s">
        <v>178</v>
      </c>
      <c r="B16008" s="472" t="s">
        <v>6662</v>
      </c>
      <c r="C16008" s="473" t="s">
        <v>6663</v>
      </c>
      <c r="D16008" s="472" t="s">
        <v>263</v>
      </c>
      <c r="E16008" s="474">
        <v>16855.23</v>
      </c>
    </row>
    <row r="16009" spans="1:5" ht="33.75">
      <c r="A16009" s="472" t="s">
        <v>178</v>
      </c>
      <c r="B16009" s="472" t="s">
        <v>6664</v>
      </c>
      <c r="C16009" s="473" t="s">
        <v>6665</v>
      </c>
      <c r="D16009" s="472" t="s">
        <v>249</v>
      </c>
      <c r="E16009" s="474">
        <v>17544.03</v>
      </c>
    </row>
    <row r="16010" spans="1:5" ht="33.75">
      <c r="A16010" s="472" t="s">
        <v>178</v>
      </c>
      <c r="B16010" s="472" t="s">
        <v>6666</v>
      </c>
      <c r="C16010" s="473" t="s">
        <v>6667</v>
      </c>
      <c r="D16010" s="472" t="s">
        <v>263</v>
      </c>
      <c r="E16010" s="474">
        <v>22049.759999999998</v>
      </c>
    </row>
    <row r="16011" spans="1:5" ht="33.75">
      <c r="A16011" s="472" t="s">
        <v>178</v>
      </c>
      <c r="B16011" s="472" t="s">
        <v>6668</v>
      </c>
      <c r="C16011" s="473" t="s">
        <v>6669</v>
      </c>
      <c r="D16011" s="472" t="s">
        <v>249</v>
      </c>
      <c r="E16011" s="474">
        <v>23464.68</v>
      </c>
    </row>
    <row r="16012" spans="1:5" ht="33.75">
      <c r="A16012" s="472" t="s">
        <v>178</v>
      </c>
      <c r="B16012" s="472" t="s">
        <v>6670</v>
      </c>
      <c r="C16012" s="473" t="s">
        <v>6671</v>
      </c>
      <c r="D16012" s="472" t="s">
        <v>263</v>
      </c>
      <c r="E16012" s="474">
        <v>2656.44</v>
      </c>
    </row>
    <row r="16013" spans="1:5" ht="33.75">
      <c r="A16013" s="472" t="s">
        <v>178</v>
      </c>
      <c r="B16013" s="472" t="s">
        <v>6672</v>
      </c>
      <c r="C16013" s="473" t="s">
        <v>6673</v>
      </c>
      <c r="D16013" s="472" t="s">
        <v>249</v>
      </c>
      <c r="E16013" s="474">
        <v>3432.95</v>
      </c>
    </row>
    <row r="16014" spans="1:5" ht="33.75">
      <c r="A16014" s="472" t="s">
        <v>178</v>
      </c>
      <c r="B16014" s="472" t="s">
        <v>6674</v>
      </c>
      <c r="C16014" s="473" t="s">
        <v>6675</v>
      </c>
      <c r="D16014" s="472" t="s">
        <v>263</v>
      </c>
      <c r="E16014" s="474">
        <v>3512.92</v>
      </c>
    </row>
    <row r="16015" spans="1:5" ht="33.75">
      <c r="A16015" s="472" t="s">
        <v>178</v>
      </c>
      <c r="B16015" s="472" t="s">
        <v>6676</v>
      </c>
      <c r="C16015" s="473" t="s">
        <v>6677</v>
      </c>
      <c r="D16015" s="472" t="s">
        <v>249</v>
      </c>
      <c r="E16015" s="474">
        <v>4031.6</v>
      </c>
    </row>
    <row r="16016" spans="1:5" ht="33.75">
      <c r="A16016" s="472" t="s">
        <v>178</v>
      </c>
      <c r="B16016" s="472" t="s">
        <v>6678</v>
      </c>
      <c r="C16016" s="473" t="s">
        <v>6679</v>
      </c>
      <c r="D16016" s="472" t="s">
        <v>263</v>
      </c>
      <c r="E16016" s="474">
        <v>4120.8599999999997</v>
      </c>
    </row>
    <row r="16017" spans="1:5" ht="33.75">
      <c r="A16017" s="472" t="s">
        <v>178</v>
      </c>
      <c r="B16017" s="472" t="s">
        <v>6680</v>
      </c>
      <c r="C16017" s="473" t="s">
        <v>6681</v>
      </c>
      <c r="D16017" s="472" t="s">
        <v>249</v>
      </c>
      <c r="E16017" s="474">
        <v>6324.11</v>
      </c>
    </row>
    <row r="16018" spans="1:5" ht="33.75">
      <c r="A16018" s="472" t="s">
        <v>178</v>
      </c>
      <c r="B16018" s="472" t="s">
        <v>6682</v>
      </c>
      <c r="C16018" s="473" t="s">
        <v>6683</v>
      </c>
      <c r="D16018" s="472" t="s">
        <v>263</v>
      </c>
      <c r="E16018" s="474">
        <v>4783.47</v>
      </c>
    </row>
    <row r="16019" spans="1:5" ht="33.75">
      <c r="A16019" s="472" t="s">
        <v>178</v>
      </c>
      <c r="B16019" s="472" t="s">
        <v>6684</v>
      </c>
      <c r="C16019" s="473" t="s">
        <v>6685</v>
      </c>
      <c r="D16019" s="472" t="s">
        <v>249</v>
      </c>
      <c r="E16019" s="474">
        <v>9306.56</v>
      </c>
    </row>
    <row r="16020" spans="1:5" ht="33.75">
      <c r="A16020" s="472" t="s">
        <v>178</v>
      </c>
      <c r="B16020" s="472" t="s">
        <v>6686</v>
      </c>
      <c r="C16020" s="473" t="s">
        <v>6687</v>
      </c>
      <c r="D16020" s="472" t="s">
        <v>263</v>
      </c>
      <c r="E16020" s="474">
        <v>5528.54</v>
      </c>
    </row>
    <row r="16021" spans="1:5" ht="33.75">
      <c r="A16021" s="472" t="s">
        <v>178</v>
      </c>
      <c r="B16021" s="472" t="s">
        <v>6688</v>
      </c>
      <c r="C16021" s="473" t="s">
        <v>6689</v>
      </c>
      <c r="D16021" s="472" t="s">
        <v>249</v>
      </c>
      <c r="E16021" s="474">
        <v>12985.35</v>
      </c>
    </row>
    <row r="16022" spans="1:5" ht="33.75">
      <c r="A16022" s="472" t="s">
        <v>178</v>
      </c>
      <c r="B16022" s="472" t="s">
        <v>6690</v>
      </c>
      <c r="C16022" s="473" t="s">
        <v>6691</v>
      </c>
      <c r="D16022" s="472" t="s">
        <v>263</v>
      </c>
      <c r="E16022" s="474">
        <v>5117.3900000000003</v>
      </c>
    </row>
    <row r="16023" spans="1:5" ht="33.75">
      <c r="A16023" s="472" t="s">
        <v>178</v>
      </c>
      <c r="B16023" s="472" t="s">
        <v>6692</v>
      </c>
      <c r="C16023" s="473" t="s">
        <v>6693</v>
      </c>
      <c r="D16023" s="472" t="s">
        <v>249</v>
      </c>
      <c r="E16023" s="474">
        <v>7116.67</v>
      </c>
    </row>
    <row r="16024" spans="1:5" ht="33.75">
      <c r="A16024" s="472" t="s">
        <v>178</v>
      </c>
      <c r="B16024" s="472" t="s">
        <v>6694</v>
      </c>
      <c r="C16024" s="473" t="s">
        <v>6695</v>
      </c>
      <c r="D16024" s="472" t="s">
        <v>263</v>
      </c>
      <c r="E16024" s="474">
        <v>5828.4</v>
      </c>
    </row>
    <row r="16025" spans="1:5" ht="33.75">
      <c r="A16025" s="472" t="s">
        <v>178</v>
      </c>
      <c r="B16025" s="472" t="s">
        <v>6696</v>
      </c>
      <c r="C16025" s="473" t="s">
        <v>6697</v>
      </c>
      <c r="D16025" s="472" t="s">
        <v>249</v>
      </c>
      <c r="E16025" s="474">
        <v>10317.469999999999</v>
      </c>
    </row>
    <row r="16026" spans="1:5" ht="33.75">
      <c r="A16026" s="472" t="s">
        <v>178</v>
      </c>
      <c r="B16026" s="472" t="s">
        <v>6698</v>
      </c>
      <c r="C16026" s="473" t="s">
        <v>6699</v>
      </c>
      <c r="D16026" s="472" t="s">
        <v>263</v>
      </c>
      <c r="E16026" s="474">
        <v>7000.65</v>
      </c>
    </row>
    <row r="16027" spans="1:5" ht="33.75">
      <c r="A16027" s="472" t="s">
        <v>178</v>
      </c>
      <c r="B16027" s="472" t="s">
        <v>6700</v>
      </c>
      <c r="C16027" s="473" t="s">
        <v>6701</v>
      </c>
      <c r="D16027" s="472" t="s">
        <v>249</v>
      </c>
      <c r="E16027" s="474">
        <v>11207.38</v>
      </c>
    </row>
    <row r="16028" spans="1:5" ht="33.75">
      <c r="A16028" s="472" t="s">
        <v>178</v>
      </c>
      <c r="B16028" s="472" t="s">
        <v>6702</v>
      </c>
      <c r="C16028" s="473" t="s">
        <v>6703</v>
      </c>
      <c r="D16028" s="472" t="s">
        <v>263</v>
      </c>
      <c r="E16028" s="474">
        <v>7814.17</v>
      </c>
    </row>
    <row r="16029" spans="1:5" ht="33.75">
      <c r="A16029" s="472" t="s">
        <v>178</v>
      </c>
      <c r="B16029" s="472" t="s">
        <v>6704</v>
      </c>
      <c r="C16029" s="473" t="s">
        <v>6705</v>
      </c>
      <c r="D16029" s="472" t="s">
        <v>249</v>
      </c>
      <c r="E16029" s="474">
        <v>15425.83</v>
      </c>
    </row>
    <row r="16030" spans="1:5" ht="33.75">
      <c r="A16030" s="472" t="s">
        <v>178</v>
      </c>
      <c r="B16030" s="472" t="s">
        <v>6706</v>
      </c>
      <c r="C16030" s="473" t="s">
        <v>6707</v>
      </c>
      <c r="D16030" s="472" t="s">
        <v>263</v>
      </c>
      <c r="E16030" s="474">
        <v>8203.39</v>
      </c>
    </row>
    <row r="16031" spans="1:5" ht="33.75">
      <c r="A16031" s="472" t="s">
        <v>178</v>
      </c>
      <c r="B16031" s="472" t="s">
        <v>6708</v>
      </c>
      <c r="C16031" s="473" t="s">
        <v>6709</v>
      </c>
      <c r="D16031" s="472" t="s">
        <v>249</v>
      </c>
      <c r="E16031" s="474">
        <v>7116.67</v>
      </c>
    </row>
    <row r="16032" spans="1:5" ht="33.75">
      <c r="A16032" s="472" t="s">
        <v>178</v>
      </c>
      <c r="B16032" s="472" t="s">
        <v>6710</v>
      </c>
      <c r="C16032" s="473" t="s">
        <v>6711</v>
      </c>
      <c r="D16032" s="472" t="s">
        <v>263</v>
      </c>
      <c r="E16032" s="474">
        <v>10201.23</v>
      </c>
    </row>
    <row r="16033" spans="1:5" ht="33.75">
      <c r="A16033" s="472" t="s">
        <v>178</v>
      </c>
      <c r="B16033" s="472" t="s">
        <v>6712</v>
      </c>
      <c r="C16033" s="473" t="s">
        <v>6713</v>
      </c>
      <c r="D16033" s="472" t="s">
        <v>249</v>
      </c>
      <c r="E16033" s="474">
        <v>7958.13</v>
      </c>
    </row>
    <row r="16034" spans="1:5" ht="33.75">
      <c r="A16034" s="472" t="s">
        <v>178</v>
      </c>
      <c r="B16034" s="472" t="s">
        <v>6714</v>
      </c>
      <c r="C16034" s="473" t="s">
        <v>6715</v>
      </c>
      <c r="D16034" s="472" t="s">
        <v>263</v>
      </c>
      <c r="E16034" s="474">
        <v>12242.69</v>
      </c>
    </row>
    <row r="16035" spans="1:5" ht="33.75">
      <c r="A16035" s="472" t="s">
        <v>178</v>
      </c>
      <c r="B16035" s="472" t="s">
        <v>6716</v>
      </c>
      <c r="C16035" s="473" t="s">
        <v>6717</v>
      </c>
      <c r="D16035" s="472" t="s">
        <v>249</v>
      </c>
      <c r="E16035" s="474">
        <v>15425.83</v>
      </c>
    </row>
    <row r="16036" spans="1:5" ht="33.75">
      <c r="A16036" s="472" t="s">
        <v>178</v>
      </c>
      <c r="B16036" s="472" t="s">
        <v>6718</v>
      </c>
      <c r="C16036" s="473" t="s">
        <v>6719</v>
      </c>
      <c r="D16036" s="472" t="s">
        <v>263</v>
      </c>
      <c r="E16036" s="474">
        <v>19045.189999999999</v>
      </c>
    </row>
    <row r="16037" spans="1:5" ht="33.75">
      <c r="A16037" s="472" t="s">
        <v>178</v>
      </c>
      <c r="B16037" s="472" t="s">
        <v>6720</v>
      </c>
      <c r="C16037" s="473" t="s">
        <v>6721</v>
      </c>
      <c r="D16037" s="472" t="s">
        <v>249</v>
      </c>
      <c r="E16037" s="474">
        <v>12363.01</v>
      </c>
    </row>
    <row r="16038" spans="1:5" ht="33.75">
      <c r="A16038" s="472" t="s">
        <v>178</v>
      </c>
      <c r="B16038" s="472" t="s">
        <v>6722</v>
      </c>
      <c r="C16038" s="473" t="s">
        <v>6723</v>
      </c>
      <c r="D16038" s="472" t="s">
        <v>263</v>
      </c>
      <c r="E16038" s="474">
        <v>15735.82</v>
      </c>
    </row>
    <row r="16039" spans="1:5" ht="33.75">
      <c r="A16039" s="472" t="s">
        <v>178</v>
      </c>
      <c r="B16039" s="472" t="s">
        <v>6724</v>
      </c>
      <c r="C16039" s="473" t="s">
        <v>6725</v>
      </c>
      <c r="D16039" s="472" t="s">
        <v>249</v>
      </c>
      <c r="E16039" s="474">
        <v>21921.51</v>
      </c>
    </row>
    <row r="16040" spans="1:5" ht="33.75">
      <c r="A16040" s="472" t="s">
        <v>178</v>
      </c>
      <c r="B16040" s="472" t="s">
        <v>6726</v>
      </c>
      <c r="C16040" s="473" t="s">
        <v>6727</v>
      </c>
      <c r="D16040" s="472" t="s">
        <v>263</v>
      </c>
      <c r="E16040" s="474">
        <v>7963.51</v>
      </c>
    </row>
    <row r="16041" spans="1:5" ht="33.75">
      <c r="A16041" s="472" t="s">
        <v>178</v>
      </c>
      <c r="B16041" s="472" t="s">
        <v>6728</v>
      </c>
      <c r="C16041" s="473" t="s">
        <v>6729</v>
      </c>
      <c r="D16041" s="472" t="s">
        <v>249</v>
      </c>
      <c r="E16041" s="474">
        <v>4031.6</v>
      </c>
    </row>
    <row r="16042" spans="1:5" ht="33.75">
      <c r="A16042" s="472" t="s">
        <v>178</v>
      </c>
      <c r="B16042" s="472" t="s">
        <v>6730</v>
      </c>
      <c r="C16042" s="473" t="s">
        <v>6731</v>
      </c>
      <c r="D16042" s="472" t="s">
        <v>263</v>
      </c>
      <c r="E16042" s="474">
        <v>21937.37</v>
      </c>
    </row>
    <row r="16043" spans="1:5" ht="33.75">
      <c r="A16043" s="472" t="s">
        <v>178</v>
      </c>
      <c r="B16043" s="472" t="s">
        <v>6732</v>
      </c>
      <c r="C16043" s="473" t="s">
        <v>6733</v>
      </c>
      <c r="D16043" s="472" t="s">
        <v>249</v>
      </c>
      <c r="E16043" s="474">
        <v>21921.51</v>
      </c>
    </row>
    <row r="16044" spans="1:5">
      <c r="A16044" s="472" t="s">
        <v>178</v>
      </c>
      <c r="B16044" s="472" t="s">
        <v>6734</v>
      </c>
      <c r="C16044" s="473" t="s">
        <v>6735</v>
      </c>
      <c r="D16044" s="472" t="s">
        <v>263</v>
      </c>
      <c r="E16044" s="474">
        <v>17.86</v>
      </c>
    </row>
    <row r="16045" spans="1:5">
      <c r="A16045" s="472" t="s">
        <v>178</v>
      </c>
      <c r="B16045" s="472" t="s">
        <v>6736</v>
      </c>
      <c r="C16045" s="473" t="s">
        <v>6737</v>
      </c>
      <c r="D16045" s="472" t="s">
        <v>263</v>
      </c>
      <c r="E16045" s="474">
        <v>19.23</v>
      </c>
    </row>
    <row r="16046" spans="1:5">
      <c r="A16046" s="472" t="s">
        <v>178</v>
      </c>
      <c r="B16046" s="472" t="s">
        <v>6738</v>
      </c>
      <c r="C16046" s="473" t="s">
        <v>6739</v>
      </c>
      <c r="D16046" s="472" t="s">
        <v>263</v>
      </c>
      <c r="E16046" s="474">
        <v>20.59</v>
      </c>
    </row>
    <row r="16047" spans="1:5">
      <c r="A16047" s="472" t="s">
        <v>178</v>
      </c>
      <c r="B16047" s="472" t="s">
        <v>6740</v>
      </c>
      <c r="C16047" s="473" t="s">
        <v>6741</v>
      </c>
      <c r="D16047" s="472" t="s">
        <v>263</v>
      </c>
      <c r="E16047" s="474">
        <v>20.81</v>
      </c>
    </row>
    <row r="16048" spans="1:5">
      <c r="A16048" s="472" t="s">
        <v>178</v>
      </c>
      <c r="B16048" s="472" t="s">
        <v>6742</v>
      </c>
      <c r="C16048" s="473" t="s">
        <v>6743</v>
      </c>
      <c r="D16048" s="472" t="s">
        <v>263</v>
      </c>
      <c r="E16048" s="474">
        <v>22.18</v>
      </c>
    </row>
    <row r="16049" spans="1:5">
      <c r="A16049" s="472" t="s">
        <v>178</v>
      </c>
      <c r="B16049" s="472" t="s">
        <v>6744</v>
      </c>
      <c r="C16049" s="473" t="s">
        <v>6745</v>
      </c>
      <c r="D16049" s="472" t="s">
        <v>263</v>
      </c>
      <c r="E16049" s="474">
        <v>23.54</v>
      </c>
    </row>
    <row r="16050" spans="1:5">
      <c r="A16050" s="472" t="s">
        <v>178</v>
      </c>
      <c r="B16050" s="472" t="s">
        <v>6746</v>
      </c>
      <c r="C16050" s="473" t="s">
        <v>6747</v>
      </c>
      <c r="D16050" s="472" t="s">
        <v>263</v>
      </c>
      <c r="E16050" s="474">
        <v>23.76</v>
      </c>
    </row>
    <row r="16051" spans="1:5">
      <c r="A16051" s="472" t="s">
        <v>178</v>
      </c>
      <c r="B16051" s="472" t="s">
        <v>6748</v>
      </c>
      <c r="C16051" s="473" t="s">
        <v>6749</v>
      </c>
      <c r="D16051" s="472" t="s">
        <v>263</v>
      </c>
      <c r="E16051" s="474">
        <v>25.13</v>
      </c>
    </row>
    <row r="16052" spans="1:5">
      <c r="A16052" s="472" t="s">
        <v>178</v>
      </c>
      <c r="B16052" s="472" t="s">
        <v>6750</v>
      </c>
      <c r="C16052" s="473" t="s">
        <v>6751</v>
      </c>
      <c r="D16052" s="472" t="s">
        <v>263</v>
      </c>
      <c r="E16052" s="474">
        <v>26.5</v>
      </c>
    </row>
    <row r="16053" spans="1:5" ht="22.5">
      <c r="A16053" s="472" t="s">
        <v>178</v>
      </c>
      <c r="B16053" s="472" t="s">
        <v>6752</v>
      </c>
      <c r="C16053" s="473" t="s">
        <v>6753</v>
      </c>
      <c r="D16053" s="472" t="s">
        <v>263</v>
      </c>
      <c r="E16053" s="474">
        <v>26.77</v>
      </c>
    </row>
    <row r="16054" spans="1:5" ht="22.5">
      <c r="A16054" s="472" t="s">
        <v>178</v>
      </c>
      <c r="B16054" s="472" t="s">
        <v>6754</v>
      </c>
      <c r="C16054" s="473" t="s">
        <v>6755</v>
      </c>
      <c r="D16054" s="472" t="s">
        <v>263</v>
      </c>
      <c r="E16054" s="474">
        <v>28.13</v>
      </c>
    </row>
    <row r="16055" spans="1:5" ht="22.5">
      <c r="A16055" s="472" t="s">
        <v>178</v>
      </c>
      <c r="B16055" s="472" t="s">
        <v>6756</v>
      </c>
      <c r="C16055" s="473" t="s">
        <v>6757</v>
      </c>
      <c r="D16055" s="472" t="s">
        <v>263</v>
      </c>
      <c r="E16055" s="474">
        <v>29.5</v>
      </c>
    </row>
    <row r="16056" spans="1:5" ht="22.5">
      <c r="A16056" s="472" t="s">
        <v>178</v>
      </c>
      <c r="B16056" s="472" t="s">
        <v>6758</v>
      </c>
      <c r="C16056" s="473" t="s">
        <v>6759</v>
      </c>
      <c r="D16056" s="472" t="s">
        <v>263</v>
      </c>
      <c r="E16056" s="474">
        <v>28.46</v>
      </c>
    </row>
    <row r="16057" spans="1:5" ht="22.5">
      <c r="A16057" s="472" t="s">
        <v>178</v>
      </c>
      <c r="B16057" s="472" t="s">
        <v>6760</v>
      </c>
      <c r="C16057" s="473" t="s">
        <v>6761</v>
      </c>
      <c r="D16057" s="472" t="s">
        <v>263</v>
      </c>
      <c r="E16057" s="474">
        <v>29.83</v>
      </c>
    </row>
    <row r="16058" spans="1:5" ht="22.5">
      <c r="A16058" s="472" t="s">
        <v>178</v>
      </c>
      <c r="B16058" s="472" t="s">
        <v>6762</v>
      </c>
      <c r="C16058" s="473" t="s">
        <v>6763</v>
      </c>
      <c r="D16058" s="472" t="s">
        <v>263</v>
      </c>
      <c r="E16058" s="474">
        <v>31.19</v>
      </c>
    </row>
    <row r="16059" spans="1:5" ht="22.5">
      <c r="A16059" s="472" t="s">
        <v>178</v>
      </c>
      <c r="B16059" s="472" t="s">
        <v>6764</v>
      </c>
      <c r="C16059" s="473" t="s">
        <v>6765</v>
      </c>
      <c r="D16059" s="472" t="s">
        <v>263</v>
      </c>
      <c r="E16059" s="474">
        <v>31.52</v>
      </c>
    </row>
    <row r="16060" spans="1:5" ht="22.5">
      <c r="A16060" s="472" t="s">
        <v>178</v>
      </c>
      <c r="B16060" s="472" t="s">
        <v>6766</v>
      </c>
      <c r="C16060" s="473" t="s">
        <v>6767</v>
      </c>
      <c r="D16060" s="472" t="s">
        <v>263</v>
      </c>
      <c r="E16060" s="474">
        <v>32.89</v>
      </c>
    </row>
    <row r="16061" spans="1:5" ht="22.5">
      <c r="A16061" s="472" t="s">
        <v>178</v>
      </c>
      <c r="B16061" s="472" t="s">
        <v>6768</v>
      </c>
      <c r="C16061" s="473" t="s">
        <v>6769</v>
      </c>
      <c r="D16061" s="472" t="s">
        <v>263</v>
      </c>
      <c r="E16061" s="474">
        <v>28.65</v>
      </c>
    </row>
    <row r="16062" spans="1:5" ht="22.5">
      <c r="A16062" s="472" t="s">
        <v>178</v>
      </c>
      <c r="B16062" s="472" t="s">
        <v>6770</v>
      </c>
      <c r="C16062" s="473" t="s">
        <v>6771</v>
      </c>
      <c r="D16062" s="472" t="s">
        <v>263</v>
      </c>
      <c r="E16062" s="474">
        <v>30.43</v>
      </c>
    </row>
    <row r="16063" spans="1:5" ht="22.5">
      <c r="A16063" s="472" t="s">
        <v>178</v>
      </c>
      <c r="B16063" s="472" t="s">
        <v>6772</v>
      </c>
      <c r="C16063" s="473" t="s">
        <v>6773</v>
      </c>
      <c r="D16063" s="472" t="s">
        <v>263</v>
      </c>
      <c r="E16063" s="474">
        <v>32.47</v>
      </c>
    </row>
    <row r="16064" spans="1:5" ht="22.5">
      <c r="A16064" s="472" t="s">
        <v>178</v>
      </c>
      <c r="B16064" s="472" t="s">
        <v>6774</v>
      </c>
      <c r="C16064" s="473" t="s">
        <v>6775</v>
      </c>
      <c r="D16064" s="472" t="s">
        <v>263</v>
      </c>
      <c r="E16064" s="474">
        <v>32.28</v>
      </c>
    </row>
    <row r="16065" spans="1:5" ht="22.5">
      <c r="A16065" s="472" t="s">
        <v>178</v>
      </c>
      <c r="B16065" s="472" t="s">
        <v>6776</v>
      </c>
      <c r="C16065" s="473" t="s">
        <v>6777</v>
      </c>
      <c r="D16065" s="472" t="s">
        <v>263</v>
      </c>
      <c r="E16065" s="474">
        <v>34.200000000000003</v>
      </c>
    </row>
    <row r="16066" spans="1:5" ht="22.5">
      <c r="A16066" s="472" t="s">
        <v>178</v>
      </c>
      <c r="B16066" s="472" t="s">
        <v>6778</v>
      </c>
      <c r="C16066" s="473" t="s">
        <v>6779</v>
      </c>
      <c r="D16066" s="472" t="s">
        <v>263</v>
      </c>
      <c r="E16066" s="474">
        <v>36.24</v>
      </c>
    </row>
    <row r="16067" spans="1:5" ht="22.5">
      <c r="A16067" s="472" t="s">
        <v>178</v>
      </c>
      <c r="B16067" s="472" t="s">
        <v>6780</v>
      </c>
      <c r="C16067" s="473" t="s">
        <v>6781</v>
      </c>
      <c r="D16067" s="472" t="s">
        <v>263</v>
      </c>
      <c r="E16067" s="474">
        <v>35.909999999999997</v>
      </c>
    </row>
    <row r="16068" spans="1:5" ht="22.5">
      <c r="A16068" s="472" t="s">
        <v>178</v>
      </c>
      <c r="B16068" s="472" t="s">
        <v>6782</v>
      </c>
      <c r="C16068" s="473" t="s">
        <v>6783</v>
      </c>
      <c r="D16068" s="472" t="s">
        <v>263</v>
      </c>
      <c r="E16068" s="474">
        <v>37.83</v>
      </c>
    </row>
    <row r="16069" spans="1:5" ht="22.5">
      <c r="A16069" s="472" t="s">
        <v>178</v>
      </c>
      <c r="B16069" s="472" t="s">
        <v>6784</v>
      </c>
      <c r="C16069" s="473" t="s">
        <v>6785</v>
      </c>
      <c r="D16069" s="472" t="s">
        <v>263</v>
      </c>
      <c r="E16069" s="474">
        <v>39.81</v>
      </c>
    </row>
    <row r="16070" spans="1:5" ht="22.5">
      <c r="A16070" s="472" t="s">
        <v>178</v>
      </c>
      <c r="B16070" s="472" t="s">
        <v>6786</v>
      </c>
      <c r="C16070" s="473" t="s">
        <v>6787</v>
      </c>
      <c r="D16070" s="472" t="s">
        <v>263</v>
      </c>
      <c r="E16070" s="474">
        <v>39.61</v>
      </c>
    </row>
    <row r="16071" spans="1:5" ht="22.5">
      <c r="A16071" s="472" t="s">
        <v>178</v>
      </c>
      <c r="B16071" s="472" t="s">
        <v>6788</v>
      </c>
      <c r="C16071" s="473" t="s">
        <v>6789</v>
      </c>
      <c r="D16071" s="472" t="s">
        <v>263</v>
      </c>
      <c r="E16071" s="474">
        <v>41.44</v>
      </c>
    </row>
    <row r="16072" spans="1:5" ht="22.5">
      <c r="A16072" s="472" t="s">
        <v>178</v>
      </c>
      <c r="B16072" s="472" t="s">
        <v>6790</v>
      </c>
      <c r="C16072" s="473" t="s">
        <v>6791</v>
      </c>
      <c r="D16072" s="472" t="s">
        <v>263</v>
      </c>
      <c r="E16072" s="474">
        <v>43.5</v>
      </c>
    </row>
    <row r="16073" spans="1:5" ht="22.5">
      <c r="A16073" s="472" t="s">
        <v>178</v>
      </c>
      <c r="B16073" s="472" t="s">
        <v>6792</v>
      </c>
      <c r="C16073" s="473" t="s">
        <v>6793</v>
      </c>
      <c r="D16073" s="472" t="s">
        <v>263</v>
      </c>
      <c r="E16073" s="474">
        <v>41.57</v>
      </c>
    </row>
    <row r="16074" spans="1:5" ht="22.5">
      <c r="A16074" s="472" t="s">
        <v>178</v>
      </c>
      <c r="B16074" s="472" t="s">
        <v>6794</v>
      </c>
      <c r="C16074" s="473" t="s">
        <v>6795</v>
      </c>
      <c r="D16074" s="472" t="s">
        <v>263</v>
      </c>
      <c r="E16074" s="474">
        <v>43.35</v>
      </c>
    </row>
    <row r="16075" spans="1:5" ht="22.5">
      <c r="A16075" s="472" t="s">
        <v>178</v>
      </c>
      <c r="B16075" s="472" t="s">
        <v>6796</v>
      </c>
      <c r="C16075" s="473" t="s">
        <v>6797</v>
      </c>
      <c r="D16075" s="472" t="s">
        <v>263</v>
      </c>
      <c r="E16075" s="474">
        <v>45.25</v>
      </c>
    </row>
    <row r="16076" spans="1:5" ht="22.5">
      <c r="A16076" s="472" t="s">
        <v>178</v>
      </c>
      <c r="B16076" s="472" t="s">
        <v>6798</v>
      </c>
      <c r="C16076" s="473" t="s">
        <v>6799</v>
      </c>
      <c r="D16076" s="472" t="s">
        <v>263</v>
      </c>
      <c r="E16076" s="474">
        <v>45.45</v>
      </c>
    </row>
    <row r="16077" spans="1:5" ht="22.5">
      <c r="A16077" s="472" t="s">
        <v>178</v>
      </c>
      <c r="B16077" s="472" t="s">
        <v>6800</v>
      </c>
      <c r="C16077" s="473" t="s">
        <v>6801</v>
      </c>
      <c r="D16077" s="472" t="s">
        <v>263</v>
      </c>
      <c r="E16077" s="474">
        <v>47.23</v>
      </c>
    </row>
    <row r="16078" spans="1:5" ht="22.5">
      <c r="A16078" s="472" t="s">
        <v>178</v>
      </c>
      <c r="B16078" s="472" t="s">
        <v>6802</v>
      </c>
      <c r="C16078" s="473" t="s">
        <v>6803</v>
      </c>
      <c r="D16078" s="472" t="s">
        <v>263</v>
      </c>
      <c r="E16078" s="474">
        <v>88.16</v>
      </c>
    </row>
    <row r="16079" spans="1:5" ht="22.5">
      <c r="A16079" s="472" t="s">
        <v>178</v>
      </c>
      <c r="B16079" s="472" t="s">
        <v>6804</v>
      </c>
      <c r="C16079" s="473" t="s">
        <v>6805</v>
      </c>
      <c r="D16079" s="472" t="s">
        <v>263</v>
      </c>
      <c r="E16079" s="474">
        <v>92.64</v>
      </c>
    </row>
    <row r="16080" spans="1:5" ht="22.5">
      <c r="A16080" s="472" t="s">
        <v>178</v>
      </c>
      <c r="B16080" s="472" t="s">
        <v>6806</v>
      </c>
      <c r="C16080" s="473" t="s">
        <v>6807</v>
      </c>
      <c r="D16080" s="472" t="s">
        <v>263</v>
      </c>
      <c r="E16080" s="474">
        <v>97.62</v>
      </c>
    </row>
    <row r="16081" spans="1:5" ht="22.5">
      <c r="A16081" s="472" t="s">
        <v>178</v>
      </c>
      <c r="B16081" s="472" t="s">
        <v>6808</v>
      </c>
      <c r="C16081" s="473" t="s">
        <v>6809</v>
      </c>
      <c r="D16081" s="472" t="s">
        <v>263</v>
      </c>
      <c r="E16081" s="474">
        <v>94.74</v>
      </c>
    </row>
    <row r="16082" spans="1:5" ht="22.5">
      <c r="A16082" s="472" t="s">
        <v>178</v>
      </c>
      <c r="B16082" s="472" t="s">
        <v>6810</v>
      </c>
      <c r="C16082" s="473" t="s">
        <v>6811</v>
      </c>
      <c r="D16082" s="472" t="s">
        <v>263</v>
      </c>
      <c r="E16082" s="474">
        <v>99.21</v>
      </c>
    </row>
    <row r="16083" spans="1:5" ht="22.5">
      <c r="A16083" s="472" t="s">
        <v>178</v>
      </c>
      <c r="B16083" s="472" t="s">
        <v>6812</v>
      </c>
      <c r="C16083" s="473" t="s">
        <v>6813</v>
      </c>
      <c r="D16083" s="472" t="s">
        <v>263</v>
      </c>
      <c r="E16083" s="474">
        <v>104.2</v>
      </c>
    </row>
    <row r="16084" spans="1:5" ht="22.5">
      <c r="A16084" s="472" t="s">
        <v>178</v>
      </c>
      <c r="B16084" s="472" t="s">
        <v>6814</v>
      </c>
      <c r="C16084" s="473" t="s">
        <v>6815</v>
      </c>
      <c r="D16084" s="472" t="s">
        <v>263</v>
      </c>
      <c r="E16084" s="474">
        <v>101.31</v>
      </c>
    </row>
    <row r="16085" spans="1:5" ht="22.5">
      <c r="A16085" s="472" t="s">
        <v>178</v>
      </c>
      <c r="B16085" s="472" t="s">
        <v>6816</v>
      </c>
      <c r="C16085" s="473" t="s">
        <v>6817</v>
      </c>
      <c r="D16085" s="472" t="s">
        <v>263</v>
      </c>
      <c r="E16085" s="474">
        <v>105.26</v>
      </c>
    </row>
    <row r="16086" spans="1:5" ht="22.5">
      <c r="A16086" s="472" t="s">
        <v>178</v>
      </c>
      <c r="B16086" s="472" t="s">
        <v>6818</v>
      </c>
      <c r="C16086" s="473" t="s">
        <v>6819</v>
      </c>
      <c r="D16086" s="472" t="s">
        <v>263</v>
      </c>
      <c r="E16086" s="474">
        <v>110.78</v>
      </c>
    </row>
    <row r="16087" spans="1:5" ht="22.5">
      <c r="A16087" s="472" t="s">
        <v>178</v>
      </c>
      <c r="B16087" s="472" t="s">
        <v>6820</v>
      </c>
      <c r="C16087" s="473" t="s">
        <v>6821</v>
      </c>
      <c r="D16087" s="472" t="s">
        <v>263</v>
      </c>
      <c r="E16087" s="474">
        <v>107.94</v>
      </c>
    </row>
    <row r="16088" spans="1:5" ht="22.5">
      <c r="A16088" s="472" t="s">
        <v>178</v>
      </c>
      <c r="B16088" s="472" t="s">
        <v>6822</v>
      </c>
      <c r="C16088" s="473" t="s">
        <v>6823</v>
      </c>
      <c r="D16088" s="472" t="s">
        <v>263</v>
      </c>
      <c r="E16088" s="474">
        <v>112.92</v>
      </c>
    </row>
    <row r="16089" spans="1:5" ht="22.5">
      <c r="A16089" s="472" t="s">
        <v>178</v>
      </c>
      <c r="B16089" s="472" t="s">
        <v>6824</v>
      </c>
      <c r="C16089" s="473" t="s">
        <v>6825</v>
      </c>
      <c r="D16089" s="472" t="s">
        <v>263</v>
      </c>
      <c r="E16089" s="474">
        <v>117.91</v>
      </c>
    </row>
    <row r="16090" spans="1:5" ht="22.5">
      <c r="A16090" s="472" t="s">
        <v>178</v>
      </c>
      <c r="B16090" s="472" t="s">
        <v>6826</v>
      </c>
      <c r="C16090" s="473" t="s">
        <v>6827</v>
      </c>
      <c r="D16090" s="472" t="s">
        <v>263</v>
      </c>
      <c r="E16090" s="474">
        <v>111.18</v>
      </c>
    </row>
    <row r="16091" spans="1:5" ht="22.5">
      <c r="A16091" s="472" t="s">
        <v>178</v>
      </c>
      <c r="B16091" s="472" t="s">
        <v>6828</v>
      </c>
      <c r="C16091" s="473" t="s">
        <v>6829</v>
      </c>
      <c r="D16091" s="472" t="s">
        <v>263</v>
      </c>
      <c r="E16091" s="474">
        <v>114.62</v>
      </c>
    </row>
    <row r="16092" spans="1:5" ht="22.5">
      <c r="A16092" s="472" t="s">
        <v>178</v>
      </c>
      <c r="B16092" s="472" t="s">
        <v>6830</v>
      </c>
      <c r="C16092" s="473" t="s">
        <v>6831</v>
      </c>
      <c r="D16092" s="472" t="s">
        <v>263</v>
      </c>
      <c r="E16092" s="474">
        <v>119.08</v>
      </c>
    </row>
    <row r="16093" spans="1:5" ht="22.5">
      <c r="A16093" s="472" t="s">
        <v>178</v>
      </c>
      <c r="B16093" s="472" t="s">
        <v>6832</v>
      </c>
      <c r="C16093" s="473" t="s">
        <v>6833</v>
      </c>
      <c r="D16093" s="472" t="s">
        <v>263</v>
      </c>
      <c r="E16093" s="474">
        <v>118.39</v>
      </c>
    </row>
    <row r="16094" spans="1:5" ht="22.5">
      <c r="A16094" s="472" t="s">
        <v>178</v>
      </c>
      <c r="B16094" s="472" t="s">
        <v>6834</v>
      </c>
      <c r="C16094" s="473" t="s">
        <v>6835</v>
      </c>
      <c r="D16094" s="472" t="s">
        <v>263</v>
      </c>
      <c r="E16094" s="474">
        <v>122.85</v>
      </c>
    </row>
    <row r="16095" spans="1:5">
      <c r="A16095" s="472" t="s">
        <v>178</v>
      </c>
      <c r="B16095" s="472" t="s">
        <v>6836</v>
      </c>
      <c r="C16095" s="473" t="s">
        <v>6837</v>
      </c>
      <c r="D16095" s="472" t="s">
        <v>263</v>
      </c>
      <c r="E16095" s="474">
        <v>26.36</v>
      </c>
    </row>
    <row r="16096" spans="1:5" ht="22.5">
      <c r="A16096" s="472" t="s">
        <v>178</v>
      </c>
      <c r="B16096" s="472" t="s">
        <v>6838</v>
      </c>
      <c r="C16096" s="473" t="s">
        <v>6839</v>
      </c>
      <c r="D16096" s="472" t="s">
        <v>263</v>
      </c>
      <c r="E16096" s="474">
        <v>1.36</v>
      </c>
    </row>
    <row r="16097" spans="1:5" ht="22.5">
      <c r="A16097" s="472" t="s">
        <v>178</v>
      </c>
      <c r="B16097" s="472" t="s">
        <v>6840</v>
      </c>
      <c r="C16097" s="473" t="s">
        <v>6841</v>
      </c>
      <c r="D16097" s="472" t="s">
        <v>263</v>
      </c>
      <c r="E16097" s="474">
        <v>2.0699999999999998</v>
      </c>
    </row>
    <row r="16098" spans="1:5" ht="22.5">
      <c r="A16098" s="472" t="s">
        <v>178</v>
      </c>
      <c r="B16098" s="472" t="s">
        <v>6842</v>
      </c>
      <c r="C16098" s="473" t="s">
        <v>6843</v>
      </c>
      <c r="D16098" s="472" t="s">
        <v>263</v>
      </c>
      <c r="E16098" s="474">
        <v>1.63</v>
      </c>
    </row>
    <row r="16099" spans="1:5" ht="22.5">
      <c r="A16099" s="472" t="s">
        <v>178</v>
      </c>
      <c r="B16099" s="472" t="s">
        <v>6844</v>
      </c>
      <c r="C16099" s="473" t="s">
        <v>6845</v>
      </c>
      <c r="D16099" s="472" t="s">
        <v>263</v>
      </c>
      <c r="E16099" s="474">
        <v>2.4500000000000002</v>
      </c>
    </row>
    <row r="16100" spans="1:5" ht="22.5">
      <c r="A16100" s="472" t="s">
        <v>178</v>
      </c>
      <c r="B16100" s="472" t="s">
        <v>6846</v>
      </c>
      <c r="C16100" s="473" t="s">
        <v>6847</v>
      </c>
      <c r="D16100" s="472" t="s">
        <v>263</v>
      </c>
      <c r="E16100" s="474">
        <v>3.27</v>
      </c>
    </row>
    <row r="16101" spans="1:5" ht="22.5">
      <c r="A16101" s="472" t="s">
        <v>178</v>
      </c>
      <c r="B16101" s="472" t="s">
        <v>6848</v>
      </c>
      <c r="C16101" s="473" t="s">
        <v>6849</v>
      </c>
      <c r="D16101" s="472" t="s">
        <v>263</v>
      </c>
      <c r="E16101" s="474">
        <v>1.91</v>
      </c>
    </row>
    <row r="16102" spans="1:5" ht="22.5">
      <c r="A16102" s="472" t="s">
        <v>178</v>
      </c>
      <c r="B16102" s="472" t="s">
        <v>6850</v>
      </c>
      <c r="C16102" s="473" t="s">
        <v>6851</v>
      </c>
      <c r="D16102" s="472" t="s">
        <v>263</v>
      </c>
      <c r="E16102" s="474">
        <v>2.89</v>
      </c>
    </row>
    <row r="16103" spans="1:5" ht="22.5">
      <c r="A16103" s="472" t="s">
        <v>178</v>
      </c>
      <c r="B16103" s="472" t="s">
        <v>6852</v>
      </c>
      <c r="C16103" s="473" t="s">
        <v>6853</v>
      </c>
      <c r="D16103" s="472" t="s">
        <v>263</v>
      </c>
      <c r="E16103" s="474">
        <v>3.82</v>
      </c>
    </row>
    <row r="16104" spans="1:5" ht="22.5">
      <c r="A16104" s="472" t="s">
        <v>178</v>
      </c>
      <c r="B16104" s="472" t="s">
        <v>6854</v>
      </c>
      <c r="C16104" s="473" t="s">
        <v>6855</v>
      </c>
      <c r="D16104" s="472" t="s">
        <v>263</v>
      </c>
      <c r="E16104" s="474">
        <v>2.1800000000000002</v>
      </c>
    </row>
    <row r="16105" spans="1:5" ht="22.5">
      <c r="A16105" s="472" t="s">
        <v>178</v>
      </c>
      <c r="B16105" s="472" t="s">
        <v>6856</v>
      </c>
      <c r="C16105" s="473" t="s">
        <v>6857</v>
      </c>
      <c r="D16105" s="472" t="s">
        <v>263</v>
      </c>
      <c r="E16105" s="474">
        <v>3.27</v>
      </c>
    </row>
    <row r="16106" spans="1:5" ht="22.5">
      <c r="A16106" s="472" t="s">
        <v>178</v>
      </c>
      <c r="B16106" s="472" t="s">
        <v>6858</v>
      </c>
      <c r="C16106" s="473" t="s">
        <v>6859</v>
      </c>
      <c r="D16106" s="472" t="s">
        <v>263</v>
      </c>
      <c r="E16106" s="474">
        <v>4.37</v>
      </c>
    </row>
    <row r="16107" spans="1:5" ht="22.5">
      <c r="A16107" s="472" t="s">
        <v>178</v>
      </c>
      <c r="B16107" s="472" t="s">
        <v>6860</v>
      </c>
      <c r="C16107" s="473" t="s">
        <v>6861</v>
      </c>
      <c r="D16107" s="472" t="s">
        <v>263</v>
      </c>
      <c r="E16107" s="474">
        <v>5.46</v>
      </c>
    </row>
    <row r="16108" spans="1:5" ht="22.5">
      <c r="A16108" s="472" t="s">
        <v>178</v>
      </c>
      <c r="B16108" s="472" t="s">
        <v>6862</v>
      </c>
      <c r="C16108" s="473" t="s">
        <v>6863</v>
      </c>
      <c r="D16108" s="472" t="s">
        <v>263</v>
      </c>
      <c r="E16108" s="474">
        <v>2.4500000000000002</v>
      </c>
    </row>
    <row r="16109" spans="1:5" ht="22.5">
      <c r="A16109" s="472" t="s">
        <v>178</v>
      </c>
      <c r="B16109" s="472" t="s">
        <v>6864</v>
      </c>
      <c r="C16109" s="473" t="s">
        <v>6865</v>
      </c>
      <c r="D16109" s="472" t="s">
        <v>263</v>
      </c>
      <c r="E16109" s="474">
        <v>3.71</v>
      </c>
    </row>
    <row r="16110" spans="1:5" ht="22.5">
      <c r="A16110" s="472" t="s">
        <v>178</v>
      </c>
      <c r="B16110" s="472" t="s">
        <v>6866</v>
      </c>
      <c r="C16110" s="473" t="s">
        <v>6867</v>
      </c>
      <c r="D16110" s="472" t="s">
        <v>263</v>
      </c>
      <c r="E16110" s="474">
        <v>4.91</v>
      </c>
    </row>
    <row r="16111" spans="1:5" ht="22.5">
      <c r="A16111" s="472" t="s">
        <v>178</v>
      </c>
      <c r="B16111" s="472" t="s">
        <v>6868</v>
      </c>
      <c r="C16111" s="473" t="s">
        <v>6869</v>
      </c>
      <c r="D16111" s="472" t="s">
        <v>263</v>
      </c>
      <c r="E16111" s="474">
        <v>6.17</v>
      </c>
    </row>
    <row r="16112" spans="1:5" ht="22.5">
      <c r="A16112" s="472" t="s">
        <v>178</v>
      </c>
      <c r="B16112" s="472" t="s">
        <v>6870</v>
      </c>
      <c r="C16112" s="473" t="s">
        <v>6871</v>
      </c>
      <c r="D16112" s="472" t="s">
        <v>263</v>
      </c>
      <c r="E16112" s="474">
        <v>2.73</v>
      </c>
    </row>
    <row r="16113" spans="1:5" ht="22.5">
      <c r="A16113" s="472" t="s">
        <v>178</v>
      </c>
      <c r="B16113" s="472" t="s">
        <v>6872</v>
      </c>
      <c r="C16113" s="473" t="s">
        <v>6873</v>
      </c>
      <c r="D16113" s="472" t="s">
        <v>263</v>
      </c>
      <c r="E16113" s="474">
        <v>4.09</v>
      </c>
    </row>
    <row r="16114" spans="1:5" ht="22.5">
      <c r="A16114" s="472" t="s">
        <v>178</v>
      </c>
      <c r="B16114" s="472" t="s">
        <v>6874</v>
      </c>
      <c r="C16114" s="473" t="s">
        <v>6875</v>
      </c>
      <c r="D16114" s="472" t="s">
        <v>263</v>
      </c>
      <c r="E16114" s="474">
        <v>5.46</v>
      </c>
    </row>
    <row r="16115" spans="1:5" ht="22.5">
      <c r="A16115" s="472" t="s">
        <v>178</v>
      </c>
      <c r="B16115" s="472" t="s">
        <v>6876</v>
      </c>
      <c r="C16115" s="473" t="s">
        <v>6877</v>
      </c>
      <c r="D16115" s="472" t="s">
        <v>263</v>
      </c>
      <c r="E16115" s="474">
        <v>6.83</v>
      </c>
    </row>
    <row r="16116" spans="1:5" ht="22.5">
      <c r="A16116" s="472" t="s">
        <v>178</v>
      </c>
      <c r="B16116" s="472" t="s">
        <v>6878</v>
      </c>
      <c r="C16116" s="473" t="s">
        <v>6879</v>
      </c>
      <c r="D16116" s="472" t="s">
        <v>263</v>
      </c>
      <c r="E16116" s="474">
        <v>5.25</v>
      </c>
    </row>
    <row r="16117" spans="1:5" ht="22.5">
      <c r="A16117" s="472" t="s">
        <v>178</v>
      </c>
      <c r="B16117" s="472" t="s">
        <v>6880</v>
      </c>
      <c r="C16117" s="473" t="s">
        <v>6881</v>
      </c>
      <c r="D16117" s="472" t="s">
        <v>263</v>
      </c>
      <c r="E16117" s="474">
        <v>6.3</v>
      </c>
    </row>
    <row r="16118" spans="1:5" ht="22.5">
      <c r="A16118" s="472" t="s">
        <v>178</v>
      </c>
      <c r="B16118" s="472" t="s">
        <v>6882</v>
      </c>
      <c r="C16118" s="473" t="s">
        <v>6883</v>
      </c>
      <c r="D16118" s="472" t="s">
        <v>263</v>
      </c>
      <c r="E16118" s="474">
        <v>6.27</v>
      </c>
    </row>
    <row r="16119" spans="1:5" ht="22.5">
      <c r="A16119" s="472" t="s">
        <v>178</v>
      </c>
      <c r="B16119" s="472" t="s">
        <v>6884</v>
      </c>
      <c r="C16119" s="473" t="s">
        <v>6885</v>
      </c>
      <c r="D16119" s="472" t="s">
        <v>263</v>
      </c>
      <c r="E16119" s="474">
        <v>7.29</v>
      </c>
    </row>
    <row r="16120" spans="1:5" ht="22.5">
      <c r="A16120" s="472" t="s">
        <v>178</v>
      </c>
      <c r="B16120" s="472" t="s">
        <v>6886</v>
      </c>
      <c r="C16120" s="473" t="s">
        <v>6887</v>
      </c>
      <c r="D16120" s="472" t="s">
        <v>263</v>
      </c>
      <c r="E16120" s="474">
        <v>8.32</v>
      </c>
    </row>
    <row r="16121" spans="1:5" ht="22.5">
      <c r="A16121" s="472" t="s">
        <v>178</v>
      </c>
      <c r="B16121" s="472" t="s">
        <v>6888</v>
      </c>
      <c r="C16121" s="473" t="s">
        <v>6889</v>
      </c>
      <c r="D16121" s="472" t="s">
        <v>263</v>
      </c>
      <c r="E16121" s="474">
        <v>7.23</v>
      </c>
    </row>
    <row r="16122" spans="1:5" ht="22.5">
      <c r="A16122" s="472" t="s">
        <v>178</v>
      </c>
      <c r="B16122" s="472" t="s">
        <v>6890</v>
      </c>
      <c r="C16122" s="473" t="s">
        <v>6891</v>
      </c>
      <c r="D16122" s="472" t="s">
        <v>263</v>
      </c>
      <c r="E16122" s="474">
        <v>8.42</v>
      </c>
    </row>
    <row r="16123" spans="1:5" ht="22.5">
      <c r="A16123" s="472" t="s">
        <v>178</v>
      </c>
      <c r="B16123" s="472" t="s">
        <v>6892</v>
      </c>
      <c r="C16123" s="473" t="s">
        <v>6893</v>
      </c>
      <c r="D16123" s="472" t="s">
        <v>263</v>
      </c>
      <c r="E16123" s="474">
        <v>9.69</v>
      </c>
    </row>
    <row r="16124" spans="1:5" ht="22.5">
      <c r="A16124" s="472" t="s">
        <v>178</v>
      </c>
      <c r="B16124" s="472" t="s">
        <v>6894</v>
      </c>
      <c r="C16124" s="473" t="s">
        <v>6895</v>
      </c>
      <c r="D16124" s="472" t="s">
        <v>263</v>
      </c>
      <c r="E16124" s="474">
        <v>8.0500000000000007</v>
      </c>
    </row>
    <row r="16125" spans="1:5" ht="22.5">
      <c r="A16125" s="472" t="s">
        <v>178</v>
      </c>
      <c r="B16125" s="472" t="s">
        <v>6896</v>
      </c>
      <c r="C16125" s="473" t="s">
        <v>6897</v>
      </c>
      <c r="D16125" s="472" t="s">
        <v>263</v>
      </c>
      <c r="E16125" s="474">
        <v>9.41</v>
      </c>
    </row>
    <row r="16126" spans="1:5" ht="22.5">
      <c r="A16126" s="472" t="s">
        <v>178</v>
      </c>
      <c r="B16126" s="472" t="s">
        <v>6898</v>
      </c>
      <c r="C16126" s="473" t="s">
        <v>6899</v>
      </c>
      <c r="D16126" s="472" t="s">
        <v>263</v>
      </c>
      <c r="E16126" s="474">
        <v>10.79</v>
      </c>
    </row>
    <row r="16127" spans="1:5" ht="22.5">
      <c r="A16127" s="472" t="s">
        <v>178</v>
      </c>
      <c r="B16127" s="472" t="s">
        <v>6900</v>
      </c>
      <c r="C16127" s="473" t="s">
        <v>6901</v>
      </c>
      <c r="D16127" s="472" t="s">
        <v>263</v>
      </c>
      <c r="E16127" s="474">
        <v>12.22</v>
      </c>
    </row>
    <row r="16128" spans="1:5" ht="22.5">
      <c r="A16128" s="472" t="s">
        <v>178</v>
      </c>
      <c r="B16128" s="472" t="s">
        <v>6902</v>
      </c>
      <c r="C16128" s="473" t="s">
        <v>6903</v>
      </c>
      <c r="D16128" s="472" t="s">
        <v>263</v>
      </c>
      <c r="E16128" s="474">
        <v>8.93</v>
      </c>
    </row>
    <row r="16129" spans="1:5" ht="22.5">
      <c r="A16129" s="472" t="s">
        <v>178</v>
      </c>
      <c r="B16129" s="472" t="s">
        <v>6904</v>
      </c>
      <c r="C16129" s="473" t="s">
        <v>6905</v>
      </c>
      <c r="D16129" s="472" t="s">
        <v>263</v>
      </c>
      <c r="E16129" s="474">
        <v>10.6</v>
      </c>
    </row>
    <row r="16130" spans="1:5" ht="22.5">
      <c r="A16130" s="472" t="s">
        <v>178</v>
      </c>
      <c r="B16130" s="472" t="s">
        <v>6906</v>
      </c>
      <c r="C16130" s="473" t="s">
        <v>6907</v>
      </c>
      <c r="D16130" s="472" t="s">
        <v>263</v>
      </c>
      <c r="E16130" s="474">
        <v>12.01</v>
      </c>
    </row>
    <row r="16131" spans="1:5" ht="22.5">
      <c r="A16131" s="472" t="s">
        <v>178</v>
      </c>
      <c r="B16131" s="472" t="s">
        <v>6908</v>
      </c>
      <c r="C16131" s="473" t="s">
        <v>6909</v>
      </c>
      <c r="D16131" s="472" t="s">
        <v>263</v>
      </c>
      <c r="E16131" s="474">
        <v>13.4</v>
      </c>
    </row>
    <row r="16132" spans="1:5" ht="22.5">
      <c r="A16132" s="472" t="s">
        <v>178</v>
      </c>
      <c r="B16132" s="472" t="s">
        <v>6910</v>
      </c>
      <c r="C16132" s="473" t="s">
        <v>6911</v>
      </c>
      <c r="D16132" s="472" t="s">
        <v>263</v>
      </c>
      <c r="E16132" s="474">
        <v>9.83</v>
      </c>
    </row>
    <row r="16133" spans="1:5" ht="22.5">
      <c r="A16133" s="472" t="s">
        <v>178</v>
      </c>
      <c r="B16133" s="472" t="s">
        <v>6912</v>
      </c>
      <c r="C16133" s="473" t="s">
        <v>6913</v>
      </c>
      <c r="D16133" s="472" t="s">
        <v>263</v>
      </c>
      <c r="E16133" s="474">
        <v>11.53</v>
      </c>
    </row>
    <row r="16134" spans="1:5" ht="22.5">
      <c r="A16134" s="472" t="s">
        <v>178</v>
      </c>
      <c r="B16134" s="472" t="s">
        <v>6914</v>
      </c>
      <c r="C16134" s="473" t="s">
        <v>6915</v>
      </c>
      <c r="D16134" s="472" t="s">
        <v>263</v>
      </c>
      <c r="E16134" s="474">
        <v>13.17</v>
      </c>
    </row>
    <row r="16135" spans="1:5" ht="22.5">
      <c r="A16135" s="472" t="s">
        <v>178</v>
      </c>
      <c r="B16135" s="472" t="s">
        <v>6916</v>
      </c>
      <c r="C16135" s="473" t="s">
        <v>6917</v>
      </c>
      <c r="D16135" s="472" t="s">
        <v>263</v>
      </c>
      <c r="E16135" s="474">
        <v>14.82</v>
      </c>
    </row>
    <row r="16136" spans="1:5" ht="22.5">
      <c r="A16136" s="472" t="s">
        <v>178</v>
      </c>
      <c r="B16136" s="472" t="s">
        <v>6918</v>
      </c>
      <c r="C16136" s="473" t="s">
        <v>6919</v>
      </c>
      <c r="D16136" s="472" t="s">
        <v>263</v>
      </c>
      <c r="E16136" s="474">
        <v>33.799999999999997</v>
      </c>
    </row>
    <row r="16137" spans="1:5" ht="22.5">
      <c r="A16137" s="472" t="s">
        <v>178</v>
      </c>
      <c r="B16137" s="472" t="s">
        <v>6920</v>
      </c>
      <c r="C16137" s="473" t="s">
        <v>6921</v>
      </c>
      <c r="D16137" s="472" t="s">
        <v>263</v>
      </c>
      <c r="E16137" s="474">
        <v>39.6</v>
      </c>
    </row>
    <row r="16138" spans="1:5" ht="22.5">
      <c r="A16138" s="472" t="s">
        <v>178</v>
      </c>
      <c r="B16138" s="472" t="s">
        <v>6922</v>
      </c>
      <c r="C16138" s="473" t="s">
        <v>6923</v>
      </c>
      <c r="D16138" s="472" t="s">
        <v>263</v>
      </c>
      <c r="E16138" s="474">
        <v>45.98</v>
      </c>
    </row>
    <row r="16139" spans="1:5" ht="22.5">
      <c r="A16139" s="472" t="s">
        <v>178</v>
      </c>
      <c r="B16139" s="472" t="s">
        <v>6924</v>
      </c>
      <c r="C16139" s="473" t="s">
        <v>6925</v>
      </c>
      <c r="D16139" s="472" t="s">
        <v>263</v>
      </c>
      <c r="E16139" s="474">
        <v>38.200000000000003</v>
      </c>
    </row>
    <row r="16140" spans="1:5" ht="22.5">
      <c r="A16140" s="472" t="s">
        <v>178</v>
      </c>
      <c r="B16140" s="472" t="s">
        <v>6926</v>
      </c>
      <c r="C16140" s="473" t="s">
        <v>6927</v>
      </c>
      <c r="D16140" s="472" t="s">
        <v>263</v>
      </c>
      <c r="E16140" s="474">
        <v>44.44</v>
      </c>
    </row>
    <row r="16141" spans="1:5" ht="22.5">
      <c r="A16141" s="472" t="s">
        <v>178</v>
      </c>
      <c r="B16141" s="472" t="s">
        <v>6928</v>
      </c>
      <c r="C16141" s="473" t="s">
        <v>6929</v>
      </c>
      <c r="D16141" s="472" t="s">
        <v>263</v>
      </c>
      <c r="E16141" s="474">
        <v>48.51</v>
      </c>
    </row>
    <row r="16142" spans="1:5" ht="22.5">
      <c r="A16142" s="472" t="s">
        <v>178</v>
      </c>
      <c r="B16142" s="472" t="s">
        <v>6930</v>
      </c>
      <c r="C16142" s="473" t="s">
        <v>6931</v>
      </c>
      <c r="D16142" s="472" t="s">
        <v>263</v>
      </c>
      <c r="E16142" s="474">
        <v>55.95</v>
      </c>
    </row>
    <row r="16143" spans="1:5" ht="22.5">
      <c r="A16143" s="472" t="s">
        <v>178</v>
      </c>
      <c r="B16143" s="472" t="s">
        <v>6932</v>
      </c>
      <c r="C16143" s="473" t="s">
        <v>6933</v>
      </c>
      <c r="D16143" s="472" t="s">
        <v>263</v>
      </c>
      <c r="E16143" s="474">
        <v>41.87</v>
      </c>
    </row>
    <row r="16144" spans="1:5" ht="22.5">
      <c r="A16144" s="472" t="s">
        <v>178</v>
      </c>
      <c r="B16144" s="472" t="s">
        <v>6934</v>
      </c>
      <c r="C16144" s="473" t="s">
        <v>6935</v>
      </c>
      <c r="D16144" s="472" t="s">
        <v>263</v>
      </c>
      <c r="E16144" s="474">
        <v>46.94</v>
      </c>
    </row>
    <row r="16145" spans="1:5" ht="22.5">
      <c r="A16145" s="472" t="s">
        <v>178</v>
      </c>
      <c r="B16145" s="472" t="s">
        <v>6936</v>
      </c>
      <c r="C16145" s="473" t="s">
        <v>6937</v>
      </c>
      <c r="D16145" s="472" t="s">
        <v>263</v>
      </c>
      <c r="E16145" s="474">
        <v>52.46</v>
      </c>
    </row>
    <row r="16146" spans="1:5" ht="22.5">
      <c r="A16146" s="472" t="s">
        <v>178</v>
      </c>
      <c r="B16146" s="472" t="s">
        <v>6938</v>
      </c>
      <c r="C16146" s="473" t="s">
        <v>6939</v>
      </c>
      <c r="D16146" s="472" t="s">
        <v>263</v>
      </c>
      <c r="E16146" s="474">
        <v>59</v>
      </c>
    </row>
    <row r="16147" spans="1:5" ht="22.5">
      <c r="A16147" s="472" t="s">
        <v>178</v>
      </c>
      <c r="B16147" s="472" t="s">
        <v>6940</v>
      </c>
      <c r="C16147" s="473" t="s">
        <v>6941</v>
      </c>
      <c r="D16147" s="472" t="s">
        <v>263</v>
      </c>
      <c r="E16147" s="474">
        <v>65.86</v>
      </c>
    </row>
    <row r="16148" spans="1:5" ht="22.5">
      <c r="A16148" s="472" t="s">
        <v>178</v>
      </c>
      <c r="B16148" s="472" t="s">
        <v>6942</v>
      </c>
      <c r="C16148" s="473" t="s">
        <v>6943</v>
      </c>
      <c r="D16148" s="472" t="s">
        <v>263</v>
      </c>
      <c r="E16148" s="474">
        <v>45.54</v>
      </c>
    </row>
    <row r="16149" spans="1:5" ht="22.5">
      <c r="A16149" s="472" t="s">
        <v>178</v>
      </c>
      <c r="B16149" s="472" t="s">
        <v>6944</v>
      </c>
      <c r="C16149" s="473" t="s">
        <v>6945</v>
      </c>
      <c r="D16149" s="472" t="s">
        <v>263</v>
      </c>
      <c r="E16149" s="474">
        <v>49.87</v>
      </c>
    </row>
    <row r="16150" spans="1:5" ht="22.5">
      <c r="A16150" s="472" t="s">
        <v>178</v>
      </c>
      <c r="B16150" s="472" t="s">
        <v>6946</v>
      </c>
      <c r="C16150" s="473" t="s">
        <v>6947</v>
      </c>
      <c r="D16150" s="472" t="s">
        <v>263</v>
      </c>
      <c r="E16150" s="474">
        <v>56.45</v>
      </c>
    </row>
    <row r="16151" spans="1:5" ht="22.5">
      <c r="A16151" s="472" t="s">
        <v>178</v>
      </c>
      <c r="B16151" s="472" t="s">
        <v>6948</v>
      </c>
      <c r="C16151" s="473" t="s">
        <v>6949</v>
      </c>
      <c r="D16151" s="472" t="s">
        <v>263</v>
      </c>
      <c r="E16151" s="474">
        <v>62.7</v>
      </c>
    </row>
    <row r="16152" spans="1:5" ht="22.5">
      <c r="A16152" s="472" t="s">
        <v>178</v>
      </c>
      <c r="B16152" s="472" t="s">
        <v>6950</v>
      </c>
      <c r="C16152" s="473" t="s">
        <v>6951</v>
      </c>
      <c r="D16152" s="472" t="s">
        <v>263</v>
      </c>
      <c r="E16152" s="474">
        <v>69.569999999999993</v>
      </c>
    </row>
    <row r="16153" spans="1:5" ht="22.5">
      <c r="A16153" s="472" t="s">
        <v>178</v>
      </c>
      <c r="B16153" s="472" t="s">
        <v>6952</v>
      </c>
      <c r="C16153" s="473" t="s">
        <v>6953</v>
      </c>
      <c r="D16153" s="472" t="s">
        <v>263</v>
      </c>
      <c r="E16153" s="474">
        <v>47.34</v>
      </c>
    </row>
    <row r="16154" spans="1:5" ht="22.5">
      <c r="A16154" s="472" t="s">
        <v>178</v>
      </c>
      <c r="B16154" s="472" t="s">
        <v>6954</v>
      </c>
      <c r="C16154" s="473" t="s">
        <v>6955</v>
      </c>
      <c r="D16154" s="472" t="s">
        <v>263</v>
      </c>
      <c r="E16154" s="474">
        <v>52.74</v>
      </c>
    </row>
    <row r="16155" spans="1:5" ht="22.5">
      <c r="A16155" s="472" t="s">
        <v>178</v>
      </c>
      <c r="B16155" s="472" t="s">
        <v>6956</v>
      </c>
      <c r="C16155" s="473" t="s">
        <v>6957</v>
      </c>
      <c r="D16155" s="472" t="s">
        <v>263</v>
      </c>
      <c r="E16155" s="474">
        <v>60.12</v>
      </c>
    </row>
    <row r="16156" spans="1:5" ht="22.5">
      <c r="A16156" s="472" t="s">
        <v>178</v>
      </c>
      <c r="B16156" s="472" t="s">
        <v>6958</v>
      </c>
      <c r="C16156" s="473" t="s">
        <v>6959</v>
      </c>
      <c r="D16156" s="472" t="s">
        <v>263</v>
      </c>
      <c r="E16156" s="474">
        <v>66.48</v>
      </c>
    </row>
    <row r="16157" spans="1:5" ht="22.5">
      <c r="A16157" s="472" t="s">
        <v>178</v>
      </c>
      <c r="B16157" s="472" t="s">
        <v>6960</v>
      </c>
      <c r="C16157" s="473" t="s">
        <v>6961</v>
      </c>
      <c r="D16157" s="472" t="s">
        <v>263</v>
      </c>
      <c r="E16157" s="474">
        <v>73.95</v>
      </c>
    </row>
    <row r="16158" spans="1:5" ht="22.5">
      <c r="A16158" s="472" t="s">
        <v>178</v>
      </c>
      <c r="B16158" s="472" t="s">
        <v>6962</v>
      </c>
      <c r="C16158" s="473" t="s">
        <v>6963</v>
      </c>
      <c r="D16158" s="472" t="s">
        <v>263</v>
      </c>
      <c r="E16158" s="474">
        <v>34.75</v>
      </c>
    </row>
    <row r="16159" spans="1:5" ht="22.5">
      <c r="A16159" s="472" t="s">
        <v>178</v>
      </c>
      <c r="B16159" s="472" t="s">
        <v>6964</v>
      </c>
      <c r="C16159" s="473" t="s">
        <v>6965</v>
      </c>
      <c r="D16159" s="472" t="s">
        <v>263</v>
      </c>
      <c r="E16159" s="474">
        <v>37.39</v>
      </c>
    </row>
    <row r="16160" spans="1:5" ht="22.5">
      <c r="A16160" s="472" t="s">
        <v>178</v>
      </c>
      <c r="B16160" s="472" t="s">
        <v>6966</v>
      </c>
      <c r="C16160" s="473" t="s">
        <v>6967</v>
      </c>
      <c r="D16160" s="472" t="s">
        <v>263</v>
      </c>
      <c r="E16160" s="474">
        <v>39.21</v>
      </c>
    </row>
    <row r="16161" spans="1:5" ht="22.5">
      <c r="A16161" s="472" t="s">
        <v>178</v>
      </c>
      <c r="B16161" s="472" t="s">
        <v>6968</v>
      </c>
      <c r="C16161" s="473" t="s">
        <v>6969</v>
      </c>
      <c r="D16161" s="472" t="s">
        <v>263</v>
      </c>
      <c r="E16161" s="474">
        <v>41.5</v>
      </c>
    </row>
    <row r="16162" spans="1:5" ht="22.5">
      <c r="A16162" s="472" t="s">
        <v>178</v>
      </c>
      <c r="B16162" s="472" t="s">
        <v>6970</v>
      </c>
      <c r="C16162" s="473" t="s">
        <v>6971</v>
      </c>
      <c r="D16162" s="472" t="s">
        <v>263</v>
      </c>
      <c r="E16162" s="474">
        <v>44.24</v>
      </c>
    </row>
    <row r="16163" spans="1:5" ht="22.5">
      <c r="A16163" s="472" t="s">
        <v>178</v>
      </c>
      <c r="B16163" s="472" t="s">
        <v>6972</v>
      </c>
      <c r="C16163" s="473" t="s">
        <v>6973</v>
      </c>
      <c r="D16163" s="472" t="s">
        <v>263</v>
      </c>
      <c r="E16163" s="474">
        <v>43.61</v>
      </c>
    </row>
    <row r="16164" spans="1:5" ht="22.5">
      <c r="A16164" s="472" t="s">
        <v>178</v>
      </c>
      <c r="B16164" s="472" t="s">
        <v>6974</v>
      </c>
      <c r="C16164" s="473" t="s">
        <v>6975</v>
      </c>
      <c r="D16164" s="472" t="s">
        <v>263</v>
      </c>
      <c r="E16164" s="474">
        <v>45.56</v>
      </c>
    </row>
    <row r="16165" spans="1:5" ht="22.5">
      <c r="A16165" s="472" t="s">
        <v>178</v>
      </c>
      <c r="B16165" s="472" t="s">
        <v>6976</v>
      </c>
      <c r="C16165" s="473" t="s">
        <v>6977</v>
      </c>
      <c r="D16165" s="472" t="s">
        <v>263</v>
      </c>
      <c r="E16165" s="474">
        <v>48.97</v>
      </c>
    </row>
    <row r="16166" spans="1:5" ht="22.5">
      <c r="A16166" s="472" t="s">
        <v>178</v>
      </c>
      <c r="B16166" s="472" t="s">
        <v>6978</v>
      </c>
      <c r="C16166" s="473" t="s">
        <v>6979</v>
      </c>
      <c r="D16166" s="472" t="s">
        <v>263</v>
      </c>
      <c r="E16166" s="474">
        <v>51.88</v>
      </c>
    </row>
    <row r="16167" spans="1:5" ht="22.5">
      <c r="A16167" s="472" t="s">
        <v>178</v>
      </c>
      <c r="B16167" s="472" t="s">
        <v>6980</v>
      </c>
      <c r="C16167" s="473" t="s">
        <v>6981</v>
      </c>
      <c r="D16167" s="472" t="s">
        <v>263</v>
      </c>
      <c r="E16167" s="474">
        <v>48.22</v>
      </c>
    </row>
    <row r="16168" spans="1:5" ht="22.5">
      <c r="A16168" s="472" t="s">
        <v>178</v>
      </c>
      <c r="B16168" s="472" t="s">
        <v>6982</v>
      </c>
      <c r="C16168" s="473" t="s">
        <v>6983</v>
      </c>
      <c r="D16168" s="472" t="s">
        <v>263</v>
      </c>
      <c r="E16168" s="474">
        <v>49.26</v>
      </c>
    </row>
    <row r="16169" spans="1:5" ht="22.5">
      <c r="A16169" s="472" t="s">
        <v>178</v>
      </c>
      <c r="B16169" s="472" t="s">
        <v>6984</v>
      </c>
      <c r="C16169" s="473" t="s">
        <v>6985</v>
      </c>
      <c r="D16169" s="472" t="s">
        <v>263</v>
      </c>
      <c r="E16169" s="474">
        <v>52.68</v>
      </c>
    </row>
    <row r="16170" spans="1:5" ht="22.5">
      <c r="A16170" s="472" t="s">
        <v>178</v>
      </c>
      <c r="B16170" s="472" t="s">
        <v>6986</v>
      </c>
      <c r="C16170" s="473" t="s">
        <v>6987</v>
      </c>
      <c r="D16170" s="472" t="s">
        <v>263</v>
      </c>
      <c r="E16170" s="474">
        <v>56.2</v>
      </c>
    </row>
    <row r="16171" spans="1:5" ht="22.5">
      <c r="A16171" s="472" t="s">
        <v>178</v>
      </c>
      <c r="B16171" s="472" t="s">
        <v>6988</v>
      </c>
      <c r="C16171" s="473" t="s">
        <v>6989</v>
      </c>
      <c r="D16171" s="472" t="s">
        <v>263</v>
      </c>
      <c r="E16171" s="474">
        <v>59.06</v>
      </c>
    </row>
    <row r="16172" spans="1:5" ht="22.5">
      <c r="A16172" s="472" t="s">
        <v>178</v>
      </c>
      <c r="B16172" s="472" t="s">
        <v>6990</v>
      </c>
      <c r="C16172" s="473" t="s">
        <v>6991</v>
      </c>
      <c r="D16172" s="472" t="s">
        <v>263</v>
      </c>
      <c r="E16172" s="474">
        <v>52.17</v>
      </c>
    </row>
    <row r="16173" spans="1:5" ht="22.5">
      <c r="A16173" s="472" t="s">
        <v>178</v>
      </c>
      <c r="B16173" s="472" t="s">
        <v>6992</v>
      </c>
      <c r="C16173" s="473" t="s">
        <v>6993</v>
      </c>
      <c r="D16173" s="472" t="s">
        <v>263</v>
      </c>
      <c r="E16173" s="474">
        <v>54.28</v>
      </c>
    </row>
    <row r="16174" spans="1:5" ht="22.5">
      <c r="A16174" s="472" t="s">
        <v>178</v>
      </c>
      <c r="B16174" s="472" t="s">
        <v>6994</v>
      </c>
      <c r="C16174" s="473" t="s">
        <v>6995</v>
      </c>
      <c r="D16174" s="472" t="s">
        <v>263</v>
      </c>
      <c r="E16174" s="474">
        <v>57.45</v>
      </c>
    </row>
    <row r="16175" spans="1:5" ht="22.5">
      <c r="A16175" s="472" t="s">
        <v>178</v>
      </c>
      <c r="B16175" s="472" t="s">
        <v>6996</v>
      </c>
      <c r="C16175" s="473" t="s">
        <v>6997</v>
      </c>
      <c r="D16175" s="472" t="s">
        <v>263</v>
      </c>
      <c r="E16175" s="474">
        <v>60.53</v>
      </c>
    </row>
    <row r="16176" spans="1:5" ht="22.5">
      <c r="A16176" s="472" t="s">
        <v>178</v>
      </c>
      <c r="B16176" s="472" t="s">
        <v>6998</v>
      </c>
      <c r="C16176" s="473" t="s">
        <v>6999</v>
      </c>
      <c r="D16176" s="472" t="s">
        <v>263</v>
      </c>
      <c r="E16176" s="474">
        <v>63.72</v>
      </c>
    </row>
    <row r="16177" spans="1:5" ht="22.5">
      <c r="A16177" s="472" t="s">
        <v>178</v>
      </c>
      <c r="B16177" s="472" t="s">
        <v>7000</v>
      </c>
      <c r="C16177" s="473" t="s">
        <v>7001</v>
      </c>
      <c r="D16177" s="472" t="s">
        <v>263</v>
      </c>
      <c r="E16177" s="474">
        <v>56.61</v>
      </c>
    </row>
    <row r="16178" spans="1:5" ht="22.5">
      <c r="A16178" s="472" t="s">
        <v>178</v>
      </c>
      <c r="B16178" s="472" t="s">
        <v>7002</v>
      </c>
      <c r="C16178" s="473" t="s">
        <v>7003</v>
      </c>
      <c r="D16178" s="472" t="s">
        <v>263</v>
      </c>
      <c r="E16178" s="474">
        <v>59.45</v>
      </c>
    </row>
    <row r="16179" spans="1:5" ht="22.5">
      <c r="A16179" s="472" t="s">
        <v>178</v>
      </c>
      <c r="B16179" s="472" t="s">
        <v>7004</v>
      </c>
      <c r="C16179" s="473" t="s">
        <v>7005</v>
      </c>
      <c r="D16179" s="472" t="s">
        <v>263</v>
      </c>
      <c r="E16179" s="474">
        <v>62.13</v>
      </c>
    </row>
    <row r="16180" spans="1:5" ht="22.5">
      <c r="A16180" s="472" t="s">
        <v>178</v>
      </c>
      <c r="B16180" s="472" t="s">
        <v>7006</v>
      </c>
      <c r="C16180" s="473" t="s">
        <v>7007</v>
      </c>
      <c r="D16180" s="472" t="s">
        <v>263</v>
      </c>
      <c r="E16180" s="474">
        <v>65.31</v>
      </c>
    </row>
    <row r="16181" spans="1:5" ht="22.5">
      <c r="A16181" s="472" t="s">
        <v>178</v>
      </c>
      <c r="B16181" s="472" t="s">
        <v>7008</v>
      </c>
      <c r="C16181" s="473" t="s">
        <v>7009</v>
      </c>
      <c r="D16181" s="472" t="s">
        <v>263</v>
      </c>
      <c r="E16181" s="474">
        <v>68.209999999999994</v>
      </c>
    </row>
    <row r="16182" spans="1:5" ht="22.5">
      <c r="A16182" s="472" t="s">
        <v>178</v>
      </c>
      <c r="B16182" s="472" t="s">
        <v>7010</v>
      </c>
      <c r="C16182" s="473" t="s">
        <v>7011</v>
      </c>
      <c r="D16182" s="472" t="s">
        <v>263</v>
      </c>
      <c r="E16182" s="474">
        <v>43.18</v>
      </c>
    </row>
    <row r="16183" spans="1:5" ht="22.5">
      <c r="A16183" s="472" t="s">
        <v>178</v>
      </c>
      <c r="B16183" s="472" t="s">
        <v>7012</v>
      </c>
      <c r="C16183" s="473" t="s">
        <v>7013</v>
      </c>
      <c r="D16183" s="472" t="s">
        <v>263</v>
      </c>
      <c r="E16183" s="474">
        <v>43.3</v>
      </c>
    </row>
    <row r="16184" spans="1:5">
      <c r="A16184" s="472" t="s">
        <v>178</v>
      </c>
      <c r="B16184" s="472" t="s">
        <v>7014</v>
      </c>
      <c r="C16184" s="473" t="s">
        <v>7015</v>
      </c>
      <c r="D16184" s="472" t="s">
        <v>249</v>
      </c>
      <c r="E16184" s="474">
        <v>626.91999999999996</v>
      </c>
    </row>
    <row r="16185" spans="1:5">
      <c r="A16185" s="472" t="s">
        <v>178</v>
      </c>
      <c r="B16185" s="472" t="s">
        <v>7016</v>
      </c>
      <c r="C16185" s="473" t="s">
        <v>7017</v>
      </c>
      <c r="D16185" s="472" t="s">
        <v>249</v>
      </c>
      <c r="E16185" s="474">
        <v>948.85</v>
      </c>
    </row>
    <row r="16186" spans="1:5">
      <c r="A16186" s="472" t="s">
        <v>178</v>
      </c>
      <c r="B16186" s="472" t="s">
        <v>7018</v>
      </c>
      <c r="C16186" s="473" t="s">
        <v>7019</v>
      </c>
      <c r="D16186" s="472" t="s">
        <v>249</v>
      </c>
      <c r="E16186" s="474">
        <v>609.97</v>
      </c>
    </row>
    <row r="16187" spans="1:5">
      <c r="A16187" s="472" t="s">
        <v>178</v>
      </c>
      <c r="B16187" s="472" t="s">
        <v>7020</v>
      </c>
      <c r="C16187" s="473" t="s">
        <v>7021</v>
      </c>
      <c r="D16187" s="472" t="s">
        <v>249</v>
      </c>
      <c r="E16187" s="474">
        <v>881.08</v>
      </c>
    </row>
    <row r="16188" spans="1:5" ht="22.5">
      <c r="A16188" s="472" t="s">
        <v>178</v>
      </c>
      <c r="B16188" s="472" t="s">
        <v>7022</v>
      </c>
      <c r="C16188" s="473" t="s">
        <v>7023</v>
      </c>
      <c r="D16188" s="472" t="s">
        <v>184</v>
      </c>
      <c r="E16188" s="474">
        <v>101.52</v>
      </c>
    </row>
    <row r="16189" spans="1:5" ht="22.5">
      <c r="A16189" s="472" t="s">
        <v>178</v>
      </c>
      <c r="B16189" s="472" t="s">
        <v>7024</v>
      </c>
      <c r="C16189" s="473" t="s">
        <v>7025</v>
      </c>
      <c r="D16189" s="472" t="s">
        <v>184</v>
      </c>
      <c r="E16189" s="474">
        <v>90.28</v>
      </c>
    </row>
    <row r="16190" spans="1:5" ht="22.5">
      <c r="A16190" s="472" t="s">
        <v>178</v>
      </c>
      <c r="B16190" s="472" t="s">
        <v>7026</v>
      </c>
      <c r="C16190" s="473" t="s">
        <v>7027</v>
      </c>
      <c r="D16190" s="472" t="s">
        <v>263</v>
      </c>
      <c r="E16190" s="474">
        <v>12.56</v>
      </c>
    </row>
    <row r="16191" spans="1:5" ht="22.5">
      <c r="A16191" s="472" t="s">
        <v>178</v>
      </c>
      <c r="B16191" s="472" t="s">
        <v>7028</v>
      </c>
      <c r="C16191" s="473" t="s">
        <v>7029</v>
      </c>
      <c r="D16191" s="472" t="s">
        <v>263</v>
      </c>
      <c r="E16191" s="474">
        <v>13.46</v>
      </c>
    </row>
    <row r="16192" spans="1:5" ht="22.5">
      <c r="A16192" s="472" t="s">
        <v>178</v>
      </c>
      <c r="B16192" s="472" t="s">
        <v>7030</v>
      </c>
      <c r="C16192" s="473" t="s">
        <v>7031</v>
      </c>
      <c r="D16192" s="472" t="s">
        <v>263</v>
      </c>
      <c r="E16192" s="474">
        <v>5.97</v>
      </c>
    </row>
    <row r="16193" spans="1:5" ht="22.5">
      <c r="A16193" s="472" t="s">
        <v>178</v>
      </c>
      <c r="B16193" s="472" t="s">
        <v>7032</v>
      </c>
      <c r="C16193" s="473" t="s">
        <v>7033</v>
      </c>
      <c r="D16193" s="472" t="s">
        <v>184</v>
      </c>
      <c r="E16193" s="474">
        <v>90.02</v>
      </c>
    </row>
    <row r="16194" spans="1:5" ht="22.5">
      <c r="A16194" s="472" t="s">
        <v>178</v>
      </c>
      <c r="B16194" s="472" t="s">
        <v>7034</v>
      </c>
      <c r="C16194" s="473" t="s">
        <v>7035</v>
      </c>
      <c r="D16194" s="472" t="s">
        <v>184</v>
      </c>
      <c r="E16194" s="474">
        <v>75.02</v>
      </c>
    </row>
    <row r="16195" spans="1:5" ht="33.75">
      <c r="A16195" s="472" t="s">
        <v>178</v>
      </c>
      <c r="B16195" s="472" t="s">
        <v>7036</v>
      </c>
      <c r="C16195" s="473" t="s">
        <v>7037</v>
      </c>
      <c r="D16195" s="472" t="s">
        <v>184</v>
      </c>
      <c r="E16195" s="474">
        <v>76.790000000000006</v>
      </c>
    </row>
    <row r="16196" spans="1:5" ht="22.5">
      <c r="A16196" s="472" t="s">
        <v>178</v>
      </c>
      <c r="B16196" s="472" t="s">
        <v>7038</v>
      </c>
      <c r="C16196" s="473" t="s">
        <v>7039</v>
      </c>
      <c r="D16196" s="472" t="s">
        <v>184</v>
      </c>
      <c r="E16196" s="474">
        <v>50.88</v>
      </c>
    </row>
    <row r="16197" spans="1:5" ht="33.75">
      <c r="A16197" s="472" t="s">
        <v>178</v>
      </c>
      <c r="B16197" s="472" t="s">
        <v>7040</v>
      </c>
      <c r="C16197" s="473" t="s">
        <v>7041</v>
      </c>
      <c r="D16197" s="472" t="s">
        <v>263</v>
      </c>
      <c r="E16197" s="474">
        <v>59.6</v>
      </c>
    </row>
    <row r="16198" spans="1:5" ht="45">
      <c r="A16198" s="472" t="s">
        <v>178</v>
      </c>
      <c r="B16198" s="472" t="s">
        <v>7042</v>
      </c>
      <c r="C16198" s="473" t="s">
        <v>7043</v>
      </c>
      <c r="D16198" s="472" t="s">
        <v>263</v>
      </c>
      <c r="E16198" s="474">
        <v>66.84</v>
      </c>
    </row>
    <row r="16199" spans="1:5" ht="45">
      <c r="A16199" s="472" t="s">
        <v>178</v>
      </c>
      <c r="B16199" s="472" t="s">
        <v>7044</v>
      </c>
      <c r="C16199" s="473" t="s">
        <v>7045</v>
      </c>
      <c r="D16199" s="472" t="s">
        <v>263</v>
      </c>
      <c r="E16199" s="474">
        <v>77.2</v>
      </c>
    </row>
    <row r="16200" spans="1:5" ht="45">
      <c r="A16200" s="472" t="s">
        <v>178</v>
      </c>
      <c r="B16200" s="472" t="s">
        <v>7046</v>
      </c>
      <c r="C16200" s="473" t="s">
        <v>7047</v>
      </c>
      <c r="D16200" s="472" t="s">
        <v>263</v>
      </c>
      <c r="E16200" s="474">
        <v>82.62</v>
      </c>
    </row>
    <row r="16201" spans="1:5" ht="45">
      <c r="A16201" s="472" t="s">
        <v>178</v>
      </c>
      <c r="B16201" s="472" t="s">
        <v>7048</v>
      </c>
      <c r="C16201" s="473" t="s">
        <v>7049</v>
      </c>
      <c r="D16201" s="472" t="s">
        <v>263</v>
      </c>
      <c r="E16201" s="474">
        <v>115.6</v>
      </c>
    </row>
    <row r="16202" spans="1:5" ht="22.5">
      <c r="A16202" s="472" t="s">
        <v>178</v>
      </c>
      <c r="B16202" s="472" t="s">
        <v>7050</v>
      </c>
      <c r="C16202" s="473" t="s">
        <v>7051</v>
      </c>
      <c r="D16202" s="472" t="s">
        <v>263</v>
      </c>
      <c r="E16202" s="474">
        <v>39.79</v>
      </c>
    </row>
    <row r="16203" spans="1:5" ht="22.5">
      <c r="A16203" s="472" t="s">
        <v>178</v>
      </c>
      <c r="B16203" s="472" t="s">
        <v>7052</v>
      </c>
      <c r="C16203" s="473" t="s">
        <v>7053</v>
      </c>
      <c r="D16203" s="472" t="s">
        <v>249</v>
      </c>
      <c r="E16203" s="474">
        <v>31.05</v>
      </c>
    </row>
    <row r="16204" spans="1:5" ht="22.5">
      <c r="A16204" s="472" t="s">
        <v>178</v>
      </c>
      <c r="B16204" s="472" t="s">
        <v>7054</v>
      </c>
      <c r="C16204" s="473" t="s">
        <v>7055</v>
      </c>
      <c r="D16204" s="472" t="s">
        <v>249</v>
      </c>
      <c r="E16204" s="474">
        <v>91.26</v>
      </c>
    </row>
    <row r="16205" spans="1:5" ht="22.5">
      <c r="A16205" s="472" t="s">
        <v>178</v>
      </c>
      <c r="B16205" s="472" t="s">
        <v>7056</v>
      </c>
      <c r="C16205" s="473" t="s">
        <v>7057</v>
      </c>
      <c r="D16205" s="472" t="s">
        <v>249</v>
      </c>
      <c r="E16205" s="474">
        <v>158.29</v>
      </c>
    </row>
    <row r="16206" spans="1:5" ht="22.5">
      <c r="A16206" s="472" t="s">
        <v>178</v>
      </c>
      <c r="B16206" s="472" t="s">
        <v>7058</v>
      </c>
      <c r="C16206" s="473" t="s">
        <v>7059</v>
      </c>
      <c r="D16206" s="472" t="s">
        <v>183</v>
      </c>
      <c r="E16206" s="474">
        <v>3.16</v>
      </c>
    </row>
    <row r="16207" spans="1:5" ht="22.5">
      <c r="A16207" s="472" t="s">
        <v>178</v>
      </c>
      <c r="B16207" s="472" t="s">
        <v>7060</v>
      </c>
      <c r="C16207" s="473" t="s">
        <v>7061</v>
      </c>
      <c r="D16207" s="472" t="s">
        <v>183</v>
      </c>
      <c r="E16207" s="474">
        <v>6.08</v>
      </c>
    </row>
    <row r="16208" spans="1:5" ht="22.5">
      <c r="A16208" s="472" t="s">
        <v>178</v>
      </c>
      <c r="B16208" s="472" t="s">
        <v>7062</v>
      </c>
      <c r="C16208" s="473" t="s">
        <v>7063</v>
      </c>
      <c r="D16208" s="472" t="s">
        <v>183</v>
      </c>
      <c r="E16208" s="474">
        <v>6.81</v>
      </c>
    </row>
    <row r="16209" spans="1:5" ht="22.5">
      <c r="A16209" s="472" t="s">
        <v>178</v>
      </c>
      <c r="B16209" s="472" t="s">
        <v>7064</v>
      </c>
      <c r="C16209" s="473" t="s">
        <v>7065</v>
      </c>
      <c r="D16209" s="472" t="s">
        <v>183</v>
      </c>
      <c r="E16209" s="474">
        <v>5.28</v>
      </c>
    </row>
    <row r="16210" spans="1:5" ht="22.5">
      <c r="A16210" s="472" t="s">
        <v>178</v>
      </c>
      <c r="B16210" s="472" t="s">
        <v>7066</v>
      </c>
      <c r="C16210" s="473" t="s">
        <v>7067</v>
      </c>
      <c r="D16210" s="472" t="s">
        <v>183</v>
      </c>
      <c r="E16210" s="474">
        <v>3.44</v>
      </c>
    </row>
    <row r="16211" spans="1:5" ht="22.5">
      <c r="A16211" s="472" t="s">
        <v>178</v>
      </c>
      <c r="B16211" s="472" t="s">
        <v>7068</v>
      </c>
      <c r="C16211" s="473" t="s">
        <v>7069</v>
      </c>
      <c r="D16211" s="472" t="s">
        <v>183</v>
      </c>
      <c r="E16211" s="474">
        <v>5.28</v>
      </c>
    </row>
    <row r="16212" spans="1:5" ht="22.5">
      <c r="A16212" s="472" t="s">
        <v>178</v>
      </c>
      <c r="B16212" s="472" t="s">
        <v>7070</v>
      </c>
      <c r="C16212" s="473" t="s">
        <v>7071</v>
      </c>
      <c r="D16212" s="472" t="s">
        <v>183</v>
      </c>
      <c r="E16212" s="474">
        <v>7.02</v>
      </c>
    </row>
    <row r="16213" spans="1:5" ht="22.5">
      <c r="A16213" s="472" t="s">
        <v>178</v>
      </c>
      <c r="B16213" s="472" t="s">
        <v>7072</v>
      </c>
      <c r="C16213" s="473" t="s">
        <v>7073</v>
      </c>
      <c r="D16213" s="472" t="s">
        <v>183</v>
      </c>
      <c r="E16213" s="474">
        <v>11.68</v>
      </c>
    </row>
    <row r="16214" spans="1:5" ht="33.75">
      <c r="A16214" s="472" t="s">
        <v>178</v>
      </c>
      <c r="B16214" s="472" t="s">
        <v>7074</v>
      </c>
      <c r="C16214" s="473" t="s">
        <v>7075</v>
      </c>
      <c r="D16214" s="472" t="s">
        <v>263</v>
      </c>
      <c r="E16214" s="474">
        <v>3604.15</v>
      </c>
    </row>
    <row r="16215" spans="1:5" ht="33.75">
      <c r="A16215" s="472" t="s">
        <v>178</v>
      </c>
      <c r="B16215" s="472" t="s">
        <v>7076</v>
      </c>
      <c r="C16215" s="473" t="s">
        <v>7077</v>
      </c>
      <c r="D16215" s="472" t="s">
        <v>249</v>
      </c>
      <c r="E16215" s="474">
        <v>6156.04</v>
      </c>
    </row>
    <row r="16216" spans="1:5" ht="33.75">
      <c r="A16216" s="472" t="s">
        <v>178</v>
      </c>
      <c r="B16216" s="472" t="s">
        <v>7078</v>
      </c>
      <c r="C16216" s="473" t="s">
        <v>7079</v>
      </c>
      <c r="D16216" s="472" t="s">
        <v>263</v>
      </c>
      <c r="E16216" s="474">
        <v>5380.36</v>
      </c>
    </row>
    <row r="16217" spans="1:5" ht="33.75">
      <c r="A16217" s="472" t="s">
        <v>178</v>
      </c>
      <c r="B16217" s="472" t="s">
        <v>7080</v>
      </c>
      <c r="C16217" s="473" t="s">
        <v>7081</v>
      </c>
      <c r="D16217" s="472" t="s">
        <v>249</v>
      </c>
      <c r="E16217" s="474">
        <v>9310</v>
      </c>
    </row>
    <row r="16218" spans="1:5" ht="22.5">
      <c r="A16218" s="472" t="s">
        <v>178</v>
      </c>
      <c r="B16218" s="472" t="s">
        <v>7082</v>
      </c>
      <c r="C16218" s="473" t="s">
        <v>7083</v>
      </c>
      <c r="D16218" s="472" t="s">
        <v>249</v>
      </c>
      <c r="E16218" s="474">
        <v>1272.48</v>
      </c>
    </row>
    <row r="16219" spans="1:5" ht="22.5">
      <c r="A16219" s="472" t="s">
        <v>178</v>
      </c>
      <c r="B16219" s="472" t="s">
        <v>7084</v>
      </c>
      <c r="C16219" s="473" t="s">
        <v>7085</v>
      </c>
      <c r="D16219" s="472" t="s">
        <v>249</v>
      </c>
      <c r="E16219" s="474">
        <v>1731.1</v>
      </c>
    </row>
    <row r="16220" spans="1:5" ht="22.5">
      <c r="A16220" s="472" t="s">
        <v>178</v>
      </c>
      <c r="B16220" s="472" t="s">
        <v>7086</v>
      </c>
      <c r="C16220" s="473" t="s">
        <v>7087</v>
      </c>
      <c r="D16220" s="472" t="s">
        <v>184</v>
      </c>
      <c r="E16220" s="474">
        <v>145.54</v>
      </c>
    </row>
    <row r="16221" spans="1:5">
      <c r="A16221" s="472" t="s">
        <v>178</v>
      </c>
      <c r="B16221" s="472"/>
      <c r="C16221" s="473"/>
      <c r="D16221" s="472"/>
      <c r="E16221" s="474"/>
    </row>
    <row r="16222" spans="1:5">
      <c r="A16222" s="472" t="s">
        <v>178</v>
      </c>
      <c r="B16222" s="472"/>
      <c r="C16222" s="473"/>
      <c r="D16222" s="472"/>
      <c r="E16222" s="474"/>
    </row>
    <row r="16223" spans="1:5">
      <c r="A16223" s="472" t="s">
        <v>178</v>
      </c>
      <c r="B16223" s="472"/>
      <c r="C16223" s="473"/>
      <c r="D16223" s="472"/>
      <c r="E16223" s="474"/>
    </row>
    <row r="16224" spans="1:5">
      <c r="A16224" s="472" t="s">
        <v>178</v>
      </c>
      <c r="B16224" s="472"/>
      <c r="C16224" s="473"/>
      <c r="D16224" s="472"/>
      <c r="E16224" s="474"/>
    </row>
    <row r="16225" spans="1:5">
      <c r="A16225" s="472" t="s">
        <v>178</v>
      </c>
      <c r="B16225" s="472"/>
      <c r="C16225" s="473"/>
      <c r="D16225" s="472"/>
      <c r="E16225" s="474"/>
    </row>
    <row r="16226" spans="1:5">
      <c r="A16226" s="472" t="s">
        <v>178</v>
      </c>
      <c r="B16226" s="472"/>
      <c r="C16226" s="473"/>
      <c r="D16226" s="472"/>
      <c r="E16226" s="474"/>
    </row>
    <row r="16227" spans="1:5">
      <c r="A16227" s="472" t="s">
        <v>178</v>
      </c>
      <c r="B16227" s="472"/>
      <c r="C16227" s="473"/>
      <c r="D16227" s="472"/>
      <c r="E16227" s="474"/>
    </row>
    <row r="16228" spans="1:5">
      <c r="A16228" s="472" t="s">
        <v>178</v>
      </c>
      <c r="B16228" s="472"/>
      <c r="C16228" s="473"/>
      <c r="D16228" s="472"/>
      <c r="E16228" s="474"/>
    </row>
    <row r="16229" spans="1:5">
      <c r="A16229" s="472" t="s">
        <v>178</v>
      </c>
      <c r="B16229" s="472"/>
      <c r="C16229" s="473"/>
      <c r="D16229" s="472"/>
      <c r="E16229" s="474"/>
    </row>
    <row r="16230" spans="1:5">
      <c r="A16230" s="472" t="s">
        <v>178</v>
      </c>
      <c r="B16230" s="472"/>
      <c r="C16230" s="473"/>
      <c r="D16230" s="472"/>
      <c r="E16230" s="474"/>
    </row>
    <row r="16231" spans="1:5">
      <c r="A16231" s="472" t="s">
        <v>178</v>
      </c>
      <c r="B16231" s="472"/>
      <c r="C16231" s="473"/>
      <c r="D16231" s="472"/>
      <c r="E16231" s="474"/>
    </row>
    <row r="16232" spans="1:5">
      <c r="A16232" s="472" t="s">
        <v>178</v>
      </c>
      <c r="B16232" s="472"/>
      <c r="C16232" s="473"/>
      <c r="D16232" s="472"/>
      <c r="E16232" s="474"/>
    </row>
    <row r="16233" spans="1:5">
      <c r="A16233" s="472" t="s">
        <v>178</v>
      </c>
      <c r="B16233" s="472"/>
      <c r="C16233" s="473"/>
      <c r="D16233" s="472"/>
      <c r="E16233" s="474"/>
    </row>
    <row r="16234" spans="1:5">
      <c r="A16234" s="472" t="s">
        <v>178</v>
      </c>
      <c r="B16234" s="472"/>
      <c r="C16234" s="473"/>
      <c r="D16234" s="472"/>
      <c r="E16234" s="474"/>
    </row>
    <row r="16235" spans="1:5">
      <c r="A16235" s="472" t="s">
        <v>178</v>
      </c>
      <c r="B16235" s="472"/>
      <c r="C16235" s="473"/>
      <c r="D16235" s="472"/>
      <c r="E16235" s="474"/>
    </row>
    <row r="16236" spans="1:5">
      <c r="A16236" s="472" t="s">
        <v>178</v>
      </c>
      <c r="B16236" s="472"/>
      <c r="C16236" s="473"/>
      <c r="D16236" s="472"/>
      <c r="E16236" s="474"/>
    </row>
    <row r="16237" spans="1:5">
      <c r="A16237" s="472" t="s">
        <v>178</v>
      </c>
      <c r="B16237" s="472"/>
      <c r="C16237" s="473"/>
      <c r="D16237" s="472"/>
      <c r="E16237" s="474"/>
    </row>
    <row r="16238" spans="1:5">
      <c r="A16238" s="472" t="s">
        <v>178</v>
      </c>
      <c r="B16238" s="472"/>
      <c r="C16238" s="473"/>
      <c r="D16238" s="472"/>
      <c r="E16238" s="474"/>
    </row>
    <row r="16239" spans="1:5">
      <c r="A16239" s="472" t="s">
        <v>178</v>
      </c>
      <c r="B16239" s="472"/>
      <c r="C16239" s="473"/>
      <c r="D16239" s="472"/>
      <c r="E16239" s="474"/>
    </row>
    <row r="16240" spans="1:5">
      <c r="A16240" s="472" t="s">
        <v>178</v>
      </c>
      <c r="B16240" s="472"/>
      <c r="C16240" s="473"/>
      <c r="D16240" s="472"/>
      <c r="E16240" s="474"/>
    </row>
    <row r="16241" spans="1:5">
      <c r="A16241" s="472" t="s">
        <v>178</v>
      </c>
      <c r="B16241" s="472" t="s">
        <v>7088</v>
      </c>
      <c r="C16241" s="473"/>
      <c r="D16241" s="472"/>
      <c r="E16241" s="474"/>
    </row>
    <row r="16242" spans="1:5">
      <c r="A16242" s="472" t="s">
        <v>178</v>
      </c>
      <c r="B16242" s="472" t="s">
        <v>7089</v>
      </c>
      <c r="C16242" s="473" t="s">
        <v>7090</v>
      </c>
      <c r="D16242" s="472" t="s">
        <v>183</v>
      </c>
      <c r="E16242" s="474">
        <v>1.87</v>
      </c>
    </row>
    <row r="16243" spans="1:5">
      <c r="A16243" s="472" t="s">
        <v>178</v>
      </c>
      <c r="B16243" s="472" t="s">
        <v>7091</v>
      </c>
      <c r="C16243" s="473" t="s">
        <v>7092</v>
      </c>
      <c r="D16243" s="472" t="s">
        <v>183</v>
      </c>
      <c r="E16243" s="474">
        <v>2.98</v>
      </c>
    </row>
    <row r="16244" spans="1:5" ht="33.75">
      <c r="A16244" s="472" t="s">
        <v>178</v>
      </c>
      <c r="B16244" s="472" t="s">
        <v>7093</v>
      </c>
      <c r="C16244" s="473" t="s">
        <v>7094</v>
      </c>
      <c r="D16244" s="472" t="s">
        <v>184</v>
      </c>
      <c r="E16244" s="474">
        <v>53.7</v>
      </c>
    </row>
    <row r="16245" spans="1:5" ht="33.75">
      <c r="A16245" s="472" t="s">
        <v>178</v>
      </c>
      <c r="B16245" s="472" t="s">
        <v>7095</v>
      </c>
      <c r="C16245" s="473" t="s">
        <v>7096</v>
      </c>
      <c r="D16245" s="472" t="s">
        <v>184</v>
      </c>
      <c r="E16245" s="474">
        <v>64.3</v>
      </c>
    </row>
    <row r="16246" spans="1:5">
      <c r="A16246" s="472" t="s">
        <v>178</v>
      </c>
      <c r="B16246" s="472" t="s">
        <v>7097</v>
      </c>
      <c r="C16246" s="473" t="s">
        <v>7098</v>
      </c>
      <c r="D16246" s="472" t="s">
        <v>183</v>
      </c>
      <c r="E16246" s="474">
        <v>0.97</v>
      </c>
    </row>
    <row r="16247" spans="1:5">
      <c r="A16247" s="472" t="s">
        <v>178</v>
      </c>
      <c r="B16247" s="472" t="s">
        <v>7099</v>
      </c>
      <c r="C16247" s="473" t="s">
        <v>7100</v>
      </c>
      <c r="D16247" s="472" t="s">
        <v>183</v>
      </c>
      <c r="E16247" s="474">
        <v>1.01</v>
      </c>
    </row>
    <row r="16248" spans="1:5">
      <c r="A16248" s="472" t="s">
        <v>178</v>
      </c>
      <c r="B16248" s="472" t="s">
        <v>7101</v>
      </c>
      <c r="C16248" s="473" t="s">
        <v>7102</v>
      </c>
      <c r="D16248" s="472" t="s">
        <v>183</v>
      </c>
      <c r="E16248" s="474">
        <v>0.99</v>
      </c>
    </row>
    <row r="16249" spans="1:5">
      <c r="A16249" s="472" t="s">
        <v>178</v>
      </c>
      <c r="B16249" s="472" t="s">
        <v>7103</v>
      </c>
      <c r="C16249" s="473" t="s">
        <v>7104</v>
      </c>
      <c r="D16249" s="472" t="s">
        <v>184</v>
      </c>
      <c r="E16249" s="474">
        <v>7</v>
      </c>
    </row>
    <row r="16250" spans="1:5" ht="22.5">
      <c r="A16250" s="472" t="s">
        <v>178</v>
      </c>
      <c r="B16250" s="472" t="s">
        <v>7105</v>
      </c>
      <c r="C16250" s="473" t="s">
        <v>7106</v>
      </c>
      <c r="D16250" s="472" t="s">
        <v>184</v>
      </c>
      <c r="E16250" s="474">
        <v>12.74</v>
      </c>
    </row>
    <row r="16251" spans="1:5" ht="33.75">
      <c r="A16251" s="472" t="s">
        <v>178</v>
      </c>
      <c r="B16251" s="472" t="s">
        <v>7107</v>
      </c>
      <c r="C16251" s="473" t="s">
        <v>7108</v>
      </c>
      <c r="D16251" s="472" t="s">
        <v>184</v>
      </c>
      <c r="E16251" s="474">
        <v>24.35</v>
      </c>
    </row>
    <row r="16252" spans="1:5" ht="33.75">
      <c r="A16252" s="472" t="s">
        <v>178</v>
      </c>
      <c r="B16252" s="472" t="s">
        <v>224</v>
      </c>
      <c r="C16252" s="473" t="s">
        <v>7109</v>
      </c>
      <c r="D16252" s="472" t="s">
        <v>184</v>
      </c>
      <c r="E16252" s="474">
        <v>17.190000000000001</v>
      </c>
    </row>
    <row r="16253" spans="1:5" ht="33.75">
      <c r="A16253" s="472" t="s">
        <v>178</v>
      </c>
      <c r="B16253" s="472" t="s">
        <v>7110</v>
      </c>
      <c r="C16253" s="473" t="s">
        <v>7111</v>
      </c>
      <c r="D16253" s="472" t="s">
        <v>184</v>
      </c>
      <c r="E16253" s="474">
        <v>17.64</v>
      </c>
    </row>
    <row r="16254" spans="1:5" ht="33.75">
      <c r="A16254" s="472" t="s">
        <v>178</v>
      </c>
      <c r="B16254" s="472" t="s">
        <v>7112</v>
      </c>
      <c r="C16254" s="473" t="s">
        <v>7113</v>
      </c>
      <c r="D16254" s="472" t="s">
        <v>184</v>
      </c>
      <c r="E16254" s="474">
        <v>18.149999999999999</v>
      </c>
    </row>
    <row r="16255" spans="1:5" ht="45">
      <c r="A16255" s="472" t="s">
        <v>178</v>
      </c>
      <c r="B16255" s="472" t="s">
        <v>7114</v>
      </c>
      <c r="C16255" s="473" t="s">
        <v>7115</v>
      </c>
      <c r="D16255" s="472" t="s">
        <v>184</v>
      </c>
      <c r="E16255" s="474">
        <v>18.64</v>
      </c>
    </row>
    <row r="16256" spans="1:5" ht="45">
      <c r="A16256" s="472" t="s">
        <v>178</v>
      </c>
      <c r="B16256" s="472" t="s">
        <v>7116</v>
      </c>
      <c r="C16256" s="473" t="s">
        <v>7117</v>
      </c>
      <c r="D16256" s="472" t="s">
        <v>184</v>
      </c>
      <c r="E16256" s="474">
        <v>19.239999999999998</v>
      </c>
    </row>
    <row r="16257" spans="1:5" ht="33.75">
      <c r="A16257" s="472" t="s">
        <v>178</v>
      </c>
      <c r="B16257" s="472" t="s">
        <v>223</v>
      </c>
      <c r="C16257" s="473" t="s">
        <v>7118</v>
      </c>
      <c r="D16257" s="472" t="s">
        <v>184</v>
      </c>
      <c r="E16257" s="474">
        <v>17.190000000000001</v>
      </c>
    </row>
    <row r="16258" spans="1:5" ht="33.75">
      <c r="A16258" s="472" t="s">
        <v>178</v>
      </c>
      <c r="B16258" s="472" t="s">
        <v>7119</v>
      </c>
      <c r="C16258" s="473" t="s">
        <v>7120</v>
      </c>
      <c r="D16258" s="472" t="s">
        <v>184</v>
      </c>
      <c r="E16258" s="474">
        <v>17.64</v>
      </c>
    </row>
    <row r="16259" spans="1:5" ht="33.75">
      <c r="A16259" s="472" t="s">
        <v>178</v>
      </c>
      <c r="B16259" s="472" t="s">
        <v>7121</v>
      </c>
      <c r="C16259" s="473" t="s">
        <v>7122</v>
      </c>
      <c r="D16259" s="472" t="s">
        <v>184</v>
      </c>
      <c r="E16259" s="474">
        <v>18.149999999999999</v>
      </c>
    </row>
    <row r="16260" spans="1:5" ht="45">
      <c r="A16260" s="472" t="s">
        <v>178</v>
      </c>
      <c r="B16260" s="472" t="s">
        <v>7123</v>
      </c>
      <c r="C16260" s="473" t="s">
        <v>7124</v>
      </c>
      <c r="D16260" s="472" t="s">
        <v>184</v>
      </c>
      <c r="E16260" s="474">
        <v>19.239999999999998</v>
      </c>
    </row>
    <row r="16261" spans="1:5" ht="33.75">
      <c r="A16261" s="472" t="s">
        <v>178</v>
      </c>
      <c r="B16261" s="472" t="s">
        <v>7125</v>
      </c>
      <c r="C16261" s="473" t="s">
        <v>7126</v>
      </c>
      <c r="D16261" s="472" t="s">
        <v>184</v>
      </c>
      <c r="E16261" s="474">
        <v>20.010000000000002</v>
      </c>
    </row>
    <row r="16262" spans="1:5" ht="33.75">
      <c r="A16262" s="472" t="s">
        <v>178</v>
      </c>
      <c r="B16262" s="472" t="s">
        <v>7127</v>
      </c>
      <c r="C16262" s="473" t="s">
        <v>7128</v>
      </c>
      <c r="D16262" s="472" t="s">
        <v>184</v>
      </c>
      <c r="E16262" s="474">
        <v>20.3</v>
      </c>
    </row>
    <row r="16263" spans="1:5" ht="56.25">
      <c r="A16263" s="472" t="s">
        <v>178</v>
      </c>
      <c r="B16263" s="472" t="s">
        <v>7129</v>
      </c>
      <c r="C16263" s="473" t="s">
        <v>7130</v>
      </c>
      <c r="D16263" s="472" t="s">
        <v>184</v>
      </c>
      <c r="E16263" s="474">
        <v>17.54</v>
      </c>
    </row>
    <row r="16264" spans="1:5" ht="45">
      <c r="A16264" s="472" t="s">
        <v>178</v>
      </c>
      <c r="B16264" s="472" t="s">
        <v>7131</v>
      </c>
      <c r="C16264" s="473" t="s">
        <v>7132</v>
      </c>
      <c r="D16264" s="472" t="s">
        <v>184</v>
      </c>
      <c r="E16264" s="474">
        <v>18.55</v>
      </c>
    </row>
    <row r="16265" spans="1:5" ht="45">
      <c r="A16265" s="472" t="s">
        <v>178</v>
      </c>
      <c r="B16265" s="472" t="s">
        <v>7133</v>
      </c>
      <c r="C16265" s="473" t="s">
        <v>7134</v>
      </c>
      <c r="D16265" s="472" t="s">
        <v>184</v>
      </c>
      <c r="E16265" s="474">
        <v>18.88</v>
      </c>
    </row>
    <row r="16266" spans="1:5" ht="45">
      <c r="A16266" s="472" t="s">
        <v>178</v>
      </c>
      <c r="B16266" s="472" t="s">
        <v>7135</v>
      </c>
      <c r="C16266" s="473" t="s">
        <v>7136</v>
      </c>
      <c r="D16266" s="472" t="s">
        <v>184</v>
      </c>
      <c r="E16266" s="474">
        <v>37.700000000000003</v>
      </c>
    </row>
    <row r="16267" spans="1:5" ht="56.25">
      <c r="A16267" s="472" t="s">
        <v>178</v>
      </c>
      <c r="B16267" s="472" t="s">
        <v>7137</v>
      </c>
      <c r="C16267" s="473" t="s">
        <v>7138</v>
      </c>
      <c r="D16267" s="472" t="s">
        <v>184</v>
      </c>
      <c r="E16267" s="474">
        <v>31.98</v>
      </c>
    </row>
    <row r="16268" spans="1:5" ht="56.25">
      <c r="A16268" s="472" t="s">
        <v>178</v>
      </c>
      <c r="B16268" s="472" t="s">
        <v>7139</v>
      </c>
      <c r="C16268" s="473" t="s">
        <v>7140</v>
      </c>
      <c r="D16268" s="472" t="s">
        <v>184</v>
      </c>
      <c r="E16268" s="474">
        <v>55.14</v>
      </c>
    </row>
    <row r="16269" spans="1:5" ht="56.25">
      <c r="A16269" s="472" t="s">
        <v>178</v>
      </c>
      <c r="B16269" s="472" t="s">
        <v>7141</v>
      </c>
      <c r="C16269" s="473" t="s">
        <v>7142</v>
      </c>
      <c r="D16269" s="472" t="s">
        <v>184</v>
      </c>
      <c r="E16269" s="474">
        <v>55.5</v>
      </c>
    </row>
    <row r="16270" spans="1:5" ht="45">
      <c r="A16270" s="472" t="s">
        <v>178</v>
      </c>
      <c r="B16270" s="472" t="s">
        <v>7143</v>
      </c>
      <c r="C16270" s="473" t="s">
        <v>7144</v>
      </c>
      <c r="D16270" s="472" t="s">
        <v>184</v>
      </c>
      <c r="E16270" s="474">
        <v>82.24</v>
      </c>
    </row>
    <row r="16271" spans="1:5" ht="45">
      <c r="A16271" s="472" t="s">
        <v>178</v>
      </c>
      <c r="B16271" s="472" t="s">
        <v>7145</v>
      </c>
      <c r="C16271" s="473" t="s">
        <v>7146</v>
      </c>
      <c r="D16271" s="472" t="s">
        <v>184</v>
      </c>
      <c r="E16271" s="474">
        <v>80.510000000000005</v>
      </c>
    </row>
    <row r="16272" spans="1:5" ht="45">
      <c r="A16272" s="472" t="s">
        <v>178</v>
      </c>
      <c r="B16272" s="472" t="s">
        <v>7147</v>
      </c>
      <c r="C16272" s="473" t="s">
        <v>7148</v>
      </c>
      <c r="D16272" s="472" t="s">
        <v>184</v>
      </c>
      <c r="E16272" s="474">
        <v>108.87</v>
      </c>
    </row>
    <row r="16273" spans="1:5" ht="45">
      <c r="A16273" s="472" t="s">
        <v>178</v>
      </c>
      <c r="B16273" s="472" t="s">
        <v>7149</v>
      </c>
      <c r="C16273" s="473" t="s">
        <v>7150</v>
      </c>
      <c r="D16273" s="472" t="s">
        <v>184</v>
      </c>
      <c r="E16273" s="474">
        <v>109.23</v>
      </c>
    </row>
    <row r="16274" spans="1:5" ht="22.5">
      <c r="A16274" s="472" t="s">
        <v>178</v>
      </c>
      <c r="B16274" s="472" t="s">
        <v>7151</v>
      </c>
      <c r="C16274" s="473" t="s">
        <v>7152</v>
      </c>
      <c r="D16274" s="472" t="s">
        <v>183</v>
      </c>
      <c r="E16274" s="474">
        <v>0.34</v>
      </c>
    </row>
    <row r="16275" spans="1:5" ht="22.5">
      <c r="A16275" s="472" t="s">
        <v>178</v>
      </c>
      <c r="B16275" s="472" t="s">
        <v>208</v>
      </c>
      <c r="C16275" s="473" t="s">
        <v>6056</v>
      </c>
      <c r="D16275" s="472" t="s">
        <v>183</v>
      </c>
      <c r="E16275" s="474">
        <v>3.81</v>
      </c>
    </row>
    <row r="16276" spans="1:5" ht="22.5">
      <c r="A16276" s="472" t="s">
        <v>178</v>
      </c>
      <c r="B16276" s="472" t="s">
        <v>7153</v>
      </c>
      <c r="C16276" s="473" t="s">
        <v>7154</v>
      </c>
      <c r="D16276" s="472" t="s">
        <v>183</v>
      </c>
      <c r="E16276" s="474">
        <v>0.23</v>
      </c>
    </row>
    <row r="16277" spans="1:5" ht="22.5">
      <c r="A16277" s="472" t="s">
        <v>178</v>
      </c>
      <c r="B16277" s="472" t="s">
        <v>7155</v>
      </c>
      <c r="C16277" s="473" t="s">
        <v>7156</v>
      </c>
      <c r="D16277" s="472" t="s">
        <v>183</v>
      </c>
      <c r="E16277" s="474">
        <v>2.15</v>
      </c>
    </row>
    <row r="16278" spans="1:5" ht="22.5">
      <c r="A16278" s="472" t="s">
        <v>178</v>
      </c>
      <c r="B16278" s="472" t="s">
        <v>7157</v>
      </c>
      <c r="C16278" s="473" t="s">
        <v>7158</v>
      </c>
      <c r="D16278" s="472" t="s">
        <v>183</v>
      </c>
      <c r="E16278" s="474">
        <v>2.4300000000000002</v>
      </c>
    </row>
    <row r="16279" spans="1:5" ht="33.75">
      <c r="A16279" s="472" t="s">
        <v>178</v>
      </c>
      <c r="B16279" s="472" t="s">
        <v>7159</v>
      </c>
      <c r="C16279" s="473" t="s">
        <v>7160</v>
      </c>
      <c r="D16279" s="472" t="s">
        <v>183</v>
      </c>
      <c r="E16279" s="474">
        <v>8.24</v>
      </c>
    </row>
    <row r="16280" spans="1:5" ht="22.5">
      <c r="A16280" s="472" t="s">
        <v>178</v>
      </c>
      <c r="B16280" s="472" t="s">
        <v>7161</v>
      </c>
      <c r="C16280" s="473" t="s">
        <v>7162</v>
      </c>
      <c r="D16280" s="472" t="s">
        <v>183</v>
      </c>
      <c r="E16280" s="474">
        <v>4.63</v>
      </c>
    </row>
    <row r="16281" spans="1:5" ht="33.75">
      <c r="A16281" s="472" t="s">
        <v>178</v>
      </c>
      <c r="B16281" s="472" t="s">
        <v>7163</v>
      </c>
      <c r="C16281" s="473" t="s">
        <v>7164</v>
      </c>
      <c r="D16281" s="472" t="s">
        <v>183</v>
      </c>
      <c r="E16281" s="474">
        <v>13.88</v>
      </c>
    </row>
    <row r="16282" spans="1:5" ht="22.5">
      <c r="A16282" s="472" t="s">
        <v>178</v>
      </c>
      <c r="B16282" s="472" t="s">
        <v>7165</v>
      </c>
      <c r="C16282" s="473" t="s">
        <v>7166</v>
      </c>
      <c r="D16282" s="472" t="s">
        <v>183</v>
      </c>
      <c r="E16282" s="474">
        <v>4.5</v>
      </c>
    </row>
    <row r="16283" spans="1:5" ht="33.75">
      <c r="A16283" s="472" t="s">
        <v>178</v>
      </c>
      <c r="B16283" s="472" t="s">
        <v>7167</v>
      </c>
      <c r="C16283" s="473" t="s">
        <v>7168</v>
      </c>
      <c r="D16283" s="472" t="s">
        <v>183</v>
      </c>
      <c r="E16283" s="474">
        <v>5.83</v>
      </c>
    </row>
    <row r="16284" spans="1:5">
      <c r="A16284" s="472" t="s">
        <v>178</v>
      </c>
      <c r="B16284" s="472" t="s">
        <v>7169</v>
      </c>
      <c r="C16284" s="473" t="s">
        <v>7170</v>
      </c>
      <c r="D16284" s="472" t="s">
        <v>183</v>
      </c>
      <c r="E16284" s="474">
        <v>0.86</v>
      </c>
    </row>
    <row r="16285" spans="1:5" ht="45">
      <c r="A16285" s="472" t="s">
        <v>178</v>
      </c>
      <c r="B16285" s="472" t="s">
        <v>7171</v>
      </c>
      <c r="C16285" s="473" t="s">
        <v>7172</v>
      </c>
      <c r="D16285" s="472" t="s">
        <v>184</v>
      </c>
      <c r="E16285" s="474">
        <v>237.62</v>
      </c>
    </row>
    <row r="16286" spans="1:5" ht="45">
      <c r="A16286" s="472" t="s">
        <v>178</v>
      </c>
      <c r="B16286" s="472" t="s">
        <v>7173</v>
      </c>
      <c r="C16286" s="473" t="s">
        <v>7174</v>
      </c>
      <c r="D16286" s="472" t="s">
        <v>184</v>
      </c>
      <c r="E16286" s="474">
        <v>1051.94</v>
      </c>
    </row>
    <row r="16287" spans="1:5" ht="45">
      <c r="A16287" s="472" t="s">
        <v>178</v>
      </c>
      <c r="B16287" s="472" t="s">
        <v>7175</v>
      </c>
      <c r="C16287" s="473" t="s">
        <v>7176</v>
      </c>
      <c r="D16287" s="472" t="s">
        <v>203</v>
      </c>
      <c r="E16287" s="474">
        <v>438.31</v>
      </c>
    </row>
    <row r="16288" spans="1:5" ht="45">
      <c r="A16288" s="472" t="s">
        <v>178</v>
      </c>
      <c r="B16288" s="472" t="s">
        <v>7177</v>
      </c>
      <c r="C16288" s="473" t="s">
        <v>7178</v>
      </c>
      <c r="D16288" s="472" t="s">
        <v>184</v>
      </c>
      <c r="E16288" s="474">
        <v>251.24</v>
      </c>
    </row>
    <row r="16289" spans="1:5" ht="33.75">
      <c r="A16289" s="472" t="s">
        <v>178</v>
      </c>
      <c r="B16289" s="472" t="s">
        <v>7179</v>
      </c>
      <c r="C16289" s="473" t="s">
        <v>7180</v>
      </c>
      <c r="D16289" s="472" t="s">
        <v>184</v>
      </c>
      <c r="E16289" s="474">
        <v>192.5</v>
      </c>
    </row>
    <row r="16290" spans="1:5" ht="33.75">
      <c r="A16290" s="472" t="s">
        <v>178</v>
      </c>
      <c r="B16290" s="472" t="s">
        <v>7181</v>
      </c>
      <c r="C16290" s="473" t="s">
        <v>7182</v>
      </c>
      <c r="D16290" s="472" t="s">
        <v>203</v>
      </c>
      <c r="E16290" s="474">
        <v>80.209999999999994</v>
      </c>
    </row>
    <row r="16291" spans="1:5" ht="22.5">
      <c r="A16291" s="472" t="s">
        <v>178</v>
      </c>
      <c r="B16291" s="472" t="s">
        <v>7183</v>
      </c>
      <c r="C16291" s="473" t="s">
        <v>7184</v>
      </c>
      <c r="D16291" s="472" t="s">
        <v>183</v>
      </c>
      <c r="E16291" s="474">
        <v>2.0299999999999998</v>
      </c>
    </row>
    <row r="16292" spans="1:5" ht="22.5">
      <c r="A16292" s="472" t="s">
        <v>178</v>
      </c>
      <c r="B16292" s="472" t="s">
        <v>7185</v>
      </c>
      <c r="C16292" s="473" t="s">
        <v>7186</v>
      </c>
      <c r="D16292" s="472" t="s">
        <v>183</v>
      </c>
      <c r="E16292" s="474">
        <v>2.62</v>
      </c>
    </row>
    <row r="16293" spans="1:5" ht="22.5">
      <c r="A16293" s="472" t="s">
        <v>178</v>
      </c>
      <c r="B16293" s="472" t="s">
        <v>7187</v>
      </c>
      <c r="C16293" s="473" t="s">
        <v>7188</v>
      </c>
      <c r="D16293" s="472" t="s">
        <v>184</v>
      </c>
      <c r="E16293" s="474">
        <v>129.71</v>
      </c>
    </row>
    <row r="16294" spans="1:5" ht="22.5">
      <c r="A16294" s="472" t="s">
        <v>178</v>
      </c>
      <c r="B16294" s="472" t="s">
        <v>7189</v>
      </c>
      <c r="C16294" s="473" t="s">
        <v>7190</v>
      </c>
      <c r="D16294" s="472" t="s">
        <v>184</v>
      </c>
      <c r="E16294" s="474">
        <v>91.25</v>
      </c>
    </row>
    <row r="16295" spans="1:5" ht="33.75">
      <c r="A16295" s="472" t="s">
        <v>178</v>
      </c>
      <c r="B16295" s="472" t="s">
        <v>7191</v>
      </c>
      <c r="C16295" s="473" t="s">
        <v>7192</v>
      </c>
      <c r="D16295" s="472" t="s">
        <v>184</v>
      </c>
      <c r="E16295" s="474">
        <v>727.23</v>
      </c>
    </row>
    <row r="16296" spans="1:5" ht="33.75">
      <c r="A16296" s="472" t="s">
        <v>178</v>
      </c>
      <c r="B16296" s="472" t="s">
        <v>7193</v>
      </c>
      <c r="C16296" s="473" t="s">
        <v>7192</v>
      </c>
      <c r="D16296" s="472" t="s">
        <v>203</v>
      </c>
      <c r="E16296" s="474">
        <v>346.29</v>
      </c>
    </row>
    <row r="16297" spans="1:5" ht="33.75">
      <c r="A16297" s="472" t="s">
        <v>178</v>
      </c>
      <c r="B16297" s="472" t="s">
        <v>7194</v>
      </c>
      <c r="C16297" s="473" t="s">
        <v>7195</v>
      </c>
      <c r="D16297" s="472" t="s">
        <v>183</v>
      </c>
      <c r="E16297" s="474">
        <v>1.63</v>
      </c>
    </row>
    <row r="16298" spans="1:5" ht="33.75">
      <c r="A16298" s="472" t="s">
        <v>178</v>
      </c>
      <c r="B16298" s="472" t="s">
        <v>7196</v>
      </c>
      <c r="C16298" s="473" t="s">
        <v>7197</v>
      </c>
      <c r="D16298" s="472" t="s">
        <v>183</v>
      </c>
      <c r="E16298" s="474">
        <v>5.54</v>
      </c>
    </row>
    <row r="16299" spans="1:5" ht="33.75">
      <c r="A16299" s="472" t="s">
        <v>178</v>
      </c>
      <c r="B16299" s="472" t="s">
        <v>7198</v>
      </c>
      <c r="C16299" s="473" t="s">
        <v>7199</v>
      </c>
      <c r="D16299" s="472" t="s">
        <v>183</v>
      </c>
      <c r="E16299" s="474">
        <v>3.11</v>
      </c>
    </row>
    <row r="16300" spans="1:5" ht="33.75">
      <c r="A16300" s="472" t="s">
        <v>178</v>
      </c>
      <c r="B16300" s="472" t="s">
        <v>7200</v>
      </c>
      <c r="C16300" s="473" t="s">
        <v>7201</v>
      </c>
      <c r="D16300" s="472" t="s">
        <v>183</v>
      </c>
      <c r="E16300" s="474">
        <v>8.8000000000000007</v>
      </c>
    </row>
    <row r="16301" spans="1:5" ht="22.5">
      <c r="A16301" s="472" t="s">
        <v>178</v>
      </c>
      <c r="B16301" s="472" t="s">
        <v>7202</v>
      </c>
      <c r="C16301" s="473" t="s">
        <v>7203</v>
      </c>
      <c r="D16301" s="472" t="s">
        <v>203</v>
      </c>
      <c r="E16301" s="474">
        <v>13.6</v>
      </c>
    </row>
    <row r="16302" spans="1:5" ht="33.75">
      <c r="A16302" s="472" t="s">
        <v>178</v>
      </c>
      <c r="B16302" s="472" t="s">
        <v>7204</v>
      </c>
      <c r="C16302" s="473" t="s">
        <v>7205</v>
      </c>
      <c r="D16302" s="472" t="s">
        <v>183</v>
      </c>
      <c r="E16302" s="474">
        <v>22.18</v>
      </c>
    </row>
    <row r="16303" spans="1:5" ht="33.75">
      <c r="A16303" s="472" t="s">
        <v>178</v>
      </c>
      <c r="B16303" s="472" t="s">
        <v>7206</v>
      </c>
      <c r="C16303" s="473" t="s">
        <v>7207</v>
      </c>
      <c r="D16303" s="472" t="s">
        <v>183</v>
      </c>
      <c r="E16303" s="474">
        <v>36.770000000000003</v>
      </c>
    </row>
    <row r="16304" spans="1:5">
      <c r="A16304" s="472" t="s">
        <v>178</v>
      </c>
      <c r="B16304" s="472" t="s">
        <v>7208</v>
      </c>
      <c r="C16304" s="473" t="s">
        <v>7209</v>
      </c>
      <c r="D16304" s="472" t="s">
        <v>184</v>
      </c>
      <c r="E16304" s="474">
        <v>7.72</v>
      </c>
    </row>
    <row r="16305" spans="1:5">
      <c r="A16305" s="472" t="s">
        <v>178</v>
      </c>
      <c r="B16305" s="472" t="s">
        <v>7210</v>
      </c>
      <c r="C16305" s="473" t="s">
        <v>7211</v>
      </c>
      <c r="D16305" s="472" t="s">
        <v>183</v>
      </c>
      <c r="E16305" s="474">
        <v>0.5</v>
      </c>
    </row>
    <row r="16306" spans="1:5" ht="22.5">
      <c r="A16306" s="472" t="s">
        <v>178</v>
      </c>
      <c r="B16306" s="472" t="s">
        <v>7212</v>
      </c>
      <c r="C16306" s="473" t="s">
        <v>7213</v>
      </c>
      <c r="D16306" s="472" t="s">
        <v>183</v>
      </c>
      <c r="E16306" s="474">
        <v>0.9</v>
      </c>
    </row>
    <row r="16307" spans="1:5">
      <c r="A16307" s="472" t="s">
        <v>178</v>
      </c>
      <c r="B16307" s="472" t="s">
        <v>7214</v>
      </c>
      <c r="C16307" s="473" t="s">
        <v>7215</v>
      </c>
      <c r="D16307" s="472" t="s">
        <v>184</v>
      </c>
      <c r="E16307" s="474">
        <v>8.2200000000000006</v>
      </c>
    </row>
    <row r="16308" spans="1:5">
      <c r="A16308" s="472" t="s">
        <v>178</v>
      </c>
      <c r="B16308" s="472"/>
      <c r="C16308" s="473"/>
      <c r="D16308" s="472"/>
      <c r="E16308" s="474"/>
    </row>
    <row r="16309" spans="1:5">
      <c r="A16309" s="472" t="s">
        <v>178</v>
      </c>
      <c r="B16309" s="472"/>
      <c r="C16309" s="473"/>
      <c r="D16309" s="472"/>
      <c r="E16309" s="474"/>
    </row>
    <row r="16310" spans="1:5">
      <c r="A16310" s="472" t="s">
        <v>178</v>
      </c>
      <c r="B16310" s="472"/>
      <c r="C16310" s="473"/>
      <c r="D16310" s="472"/>
      <c r="E16310" s="474"/>
    </row>
    <row r="16311" spans="1:5">
      <c r="A16311" s="472" t="s">
        <v>178</v>
      </c>
      <c r="B16311" s="472"/>
      <c r="C16311" s="473"/>
      <c r="D16311" s="472"/>
      <c r="E16311" s="474"/>
    </row>
    <row r="16312" spans="1:5">
      <c r="A16312" s="472" t="s">
        <v>178</v>
      </c>
      <c r="B16312" s="472"/>
      <c r="C16312" s="473"/>
      <c r="D16312" s="472"/>
      <c r="E16312" s="474"/>
    </row>
    <row r="16313" spans="1:5">
      <c r="A16313" s="472" t="s">
        <v>178</v>
      </c>
      <c r="B16313" s="472"/>
      <c r="C16313" s="473"/>
      <c r="D16313" s="472"/>
      <c r="E16313" s="474"/>
    </row>
    <row r="16314" spans="1:5">
      <c r="A16314" s="472" t="s">
        <v>178</v>
      </c>
      <c r="B16314" s="472"/>
      <c r="C16314" s="473"/>
      <c r="D16314" s="472"/>
      <c r="E16314" s="474"/>
    </row>
    <row r="16315" spans="1:5">
      <c r="A16315" s="472" t="s">
        <v>178</v>
      </c>
      <c r="B16315" s="472"/>
      <c r="C16315" s="473"/>
      <c r="D16315" s="472"/>
      <c r="E16315" s="474"/>
    </row>
    <row r="16316" spans="1:5">
      <c r="A16316" s="472" t="s">
        <v>178</v>
      </c>
      <c r="B16316" s="472" t="s">
        <v>7216</v>
      </c>
      <c r="C16316" s="473"/>
      <c r="D16316" s="472"/>
      <c r="E16316" s="474"/>
    </row>
    <row r="16317" spans="1:5" ht="22.5">
      <c r="A16317" s="472" t="s">
        <v>178</v>
      </c>
      <c r="B16317" s="472" t="s">
        <v>7217</v>
      </c>
      <c r="C16317" s="473" t="s">
        <v>7218</v>
      </c>
      <c r="D16317" s="472" t="s">
        <v>263</v>
      </c>
      <c r="E16317" s="474">
        <v>29.4</v>
      </c>
    </row>
    <row r="16318" spans="1:5">
      <c r="A16318" s="472" t="s">
        <v>178</v>
      </c>
      <c r="B16318" s="472" t="s">
        <v>7219</v>
      </c>
      <c r="C16318" s="473" t="s">
        <v>7220</v>
      </c>
      <c r="D16318" s="472" t="s">
        <v>183</v>
      </c>
      <c r="E16318" s="474">
        <v>10.52</v>
      </c>
    </row>
    <row r="16319" spans="1:5">
      <c r="A16319" s="472" t="s">
        <v>178</v>
      </c>
      <c r="B16319" s="472" t="s">
        <v>7221</v>
      </c>
      <c r="C16319" s="473" t="s">
        <v>7222</v>
      </c>
      <c r="D16319" s="472" t="s">
        <v>183</v>
      </c>
      <c r="E16319" s="474">
        <v>12.63</v>
      </c>
    </row>
    <row r="16320" spans="1:5">
      <c r="A16320" s="472" t="s">
        <v>178</v>
      </c>
      <c r="B16320" s="472"/>
      <c r="C16320" s="473"/>
      <c r="D16320" s="472"/>
      <c r="E16320" s="474"/>
    </row>
    <row r="16321" spans="1:5">
      <c r="A16321" s="472" t="s">
        <v>178</v>
      </c>
      <c r="B16321" s="472"/>
      <c r="C16321" s="473"/>
      <c r="D16321" s="472"/>
      <c r="E16321" s="474"/>
    </row>
    <row r="16322" spans="1:5">
      <c r="A16322" s="472" t="s">
        <v>178</v>
      </c>
      <c r="B16322" s="472"/>
      <c r="C16322" s="473"/>
      <c r="D16322" s="472"/>
      <c r="E16322" s="474"/>
    </row>
    <row r="16323" spans="1:5">
      <c r="A16323" s="472" t="s">
        <v>178</v>
      </c>
      <c r="B16323" s="472"/>
      <c r="C16323" s="473"/>
      <c r="D16323" s="472"/>
      <c r="E16323" s="474"/>
    </row>
    <row r="16324" spans="1:5">
      <c r="A16324" s="472" t="s">
        <v>178</v>
      </c>
      <c r="B16324" s="472"/>
      <c r="C16324" s="473"/>
      <c r="D16324" s="472"/>
      <c r="E16324" s="474"/>
    </row>
    <row r="16325" spans="1:5">
      <c r="A16325" s="472" t="s">
        <v>178</v>
      </c>
      <c r="B16325" s="472"/>
      <c r="C16325" s="473"/>
      <c r="D16325" s="472"/>
      <c r="E16325" s="474"/>
    </row>
    <row r="16326" spans="1:5">
      <c r="A16326" s="472" t="s">
        <v>178</v>
      </c>
      <c r="B16326" s="472"/>
      <c r="C16326" s="473"/>
      <c r="D16326" s="472"/>
      <c r="E16326" s="474"/>
    </row>
    <row r="16327" spans="1:5">
      <c r="A16327" s="472" t="s">
        <v>178</v>
      </c>
      <c r="B16327" s="472"/>
      <c r="C16327" s="473"/>
      <c r="D16327" s="472"/>
      <c r="E16327" s="474"/>
    </row>
    <row r="16328" spans="1:5">
      <c r="A16328" s="472" t="s">
        <v>178</v>
      </c>
      <c r="B16328" s="472"/>
      <c r="C16328" s="473"/>
      <c r="D16328" s="472"/>
      <c r="E16328" s="474"/>
    </row>
    <row r="16329" spans="1:5">
      <c r="A16329" s="472" t="s">
        <v>178</v>
      </c>
      <c r="B16329" s="472"/>
      <c r="C16329" s="473"/>
      <c r="D16329" s="472"/>
      <c r="E16329" s="474"/>
    </row>
    <row r="16330" spans="1:5">
      <c r="A16330" s="472" t="s">
        <v>178</v>
      </c>
      <c r="B16330" s="472"/>
      <c r="C16330" s="473"/>
      <c r="D16330" s="472"/>
      <c r="E16330" s="474"/>
    </row>
    <row r="16331" spans="1:5">
      <c r="A16331" s="472" t="s">
        <v>178</v>
      </c>
      <c r="B16331" s="472"/>
      <c r="C16331" s="473"/>
      <c r="D16331" s="472"/>
      <c r="E16331" s="474"/>
    </row>
    <row r="16332" spans="1:5">
      <c r="A16332" s="472" t="s">
        <v>178</v>
      </c>
      <c r="B16332" s="472"/>
      <c r="C16332" s="473"/>
      <c r="D16332" s="472"/>
      <c r="E16332" s="474"/>
    </row>
    <row r="16333" spans="1:5">
      <c r="A16333" s="472" t="s">
        <v>178</v>
      </c>
      <c r="B16333" s="472"/>
      <c r="C16333" s="473"/>
      <c r="D16333" s="472"/>
      <c r="E16333" s="474"/>
    </row>
    <row r="16334" spans="1:5">
      <c r="A16334" s="472" t="s">
        <v>178</v>
      </c>
      <c r="B16334" s="472"/>
      <c r="C16334" s="473"/>
      <c r="D16334" s="472"/>
      <c r="E16334" s="474"/>
    </row>
    <row r="16335" spans="1:5">
      <c r="A16335" s="472" t="s">
        <v>178</v>
      </c>
      <c r="B16335" s="472"/>
      <c r="C16335" s="473"/>
      <c r="D16335" s="472"/>
      <c r="E16335" s="474"/>
    </row>
    <row r="16336" spans="1:5">
      <c r="A16336" s="472" t="s">
        <v>178</v>
      </c>
      <c r="B16336" s="472"/>
      <c r="C16336" s="473"/>
      <c r="D16336" s="472"/>
      <c r="E16336" s="474"/>
    </row>
    <row r="16337" spans="1:5">
      <c r="A16337" s="472" t="s">
        <v>178</v>
      </c>
      <c r="B16337" s="472"/>
      <c r="C16337" s="473"/>
      <c r="D16337" s="472"/>
      <c r="E16337" s="474"/>
    </row>
    <row r="16338" spans="1:5">
      <c r="A16338" s="472" t="s">
        <v>178</v>
      </c>
      <c r="B16338" s="472"/>
      <c r="C16338" s="473"/>
      <c r="D16338" s="472"/>
      <c r="E16338" s="474"/>
    </row>
    <row r="16339" spans="1:5">
      <c r="A16339" s="472" t="s">
        <v>178</v>
      </c>
      <c r="B16339" s="472"/>
      <c r="C16339" s="473"/>
      <c r="D16339" s="472"/>
      <c r="E16339" s="474"/>
    </row>
    <row r="16340" spans="1:5">
      <c r="A16340" s="472" t="s">
        <v>178</v>
      </c>
      <c r="B16340" s="472"/>
      <c r="C16340" s="473"/>
      <c r="D16340" s="472"/>
      <c r="E16340" s="474"/>
    </row>
    <row r="16341" spans="1:5">
      <c r="A16341" s="472" t="s">
        <v>178</v>
      </c>
      <c r="B16341" s="472"/>
      <c r="C16341" s="473"/>
      <c r="D16341" s="472"/>
      <c r="E16341" s="474"/>
    </row>
    <row r="16342" spans="1:5">
      <c r="A16342" s="472" t="s">
        <v>178</v>
      </c>
      <c r="B16342" s="472"/>
      <c r="C16342" s="473"/>
      <c r="D16342" s="472"/>
      <c r="E16342" s="474"/>
    </row>
    <row r="16343" spans="1:5">
      <c r="A16343" s="472" t="s">
        <v>178</v>
      </c>
      <c r="B16343" s="472"/>
      <c r="C16343" s="473"/>
      <c r="D16343" s="472"/>
      <c r="E16343" s="474"/>
    </row>
    <row r="16344" spans="1:5">
      <c r="A16344" s="472" t="s">
        <v>178</v>
      </c>
      <c r="B16344" s="472"/>
      <c r="C16344" s="473"/>
      <c r="D16344" s="472"/>
      <c r="E16344" s="474"/>
    </row>
    <row r="16345" spans="1:5">
      <c r="A16345" s="472" t="s">
        <v>178</v>
      </c>
      <c r="B16345" s="472"/>
      <c r="C16345" s="473"/>
      <c r="D16345" s="472"/>
      <c r="E16345" s="474"/>
    </row>
    <row r="16346" spans="1:5">
      <c r="A16346" s="472" t="s">
        <v>178</v>
      </c>
      <c r="B16346" s="472"/>
      <c r="C16346" s="473"/>
      <c r="D16346" s="472"/>
      <c r="E16346" s="474"/>
    </row>
    <row r="16347" spans="1:5">
      <c r="A16347" s="472" t="s">
        <v>178</v>
      </c>
      <c r="B16347" s="472"/>
      <c r="C16347" s="473"/>
      <c r="D16347" s="472"/>
      <c r="E16347" s="474"/>
    </row>
    <row r="16348" spans="1:5">
      <c r="A16348" s="472" t="s">
        <v>178</v>
      </c>
      <c r="B16348" s="472"/>
      <c r="C16348" s="473"/>
      <c r="D16348" s="472"/>
      <c r="E16348" s="474"/>
    </row>
    <row r="16349" spans="1:5">
      <c r="A16349" s="472" t="s">
        <v>178</v>
      </c>
      <c r="B16349" s="472"/>
      <c r="C16349" s="473"/>
      <c r="D16349" s="472"/>
      <c r="E16349" s="474"/>
    </row>
    <row r="16350" spans="1:5">
      <c r="A16350" s="472" t="s">
        <v>178</v>
      </c>
      <c r="B16350" s="472"/>
      <c r="C16350" s="473"/>
      <c r="D16350" s="472"/>
      <c r="E16350" s="474"/>
    </row>
    <row r="16351" spans="1:5">
      <c r="A16351" s="472" t="s">
        <v>178</v>
      </c>
      <c r="B16351" s="472"/>
      <c r="C16351" s="473"/>
      <c r="D16351" s="472"/>
      <c r="E16351" s="474"/>
    </row>
    <row r="16352" spans="1:5">
      <c r="A16352" s="472" t="s">
        <v>178</v>
      </c>
      <c r="B16352" s="472"/>
      <c r="C16352" s="473"/>
      <c r="D16352" s="472"/>
      <c r="E16352" s="474"/>
    </row>
    <row r="16353" spans="1:5">
      <c r="A16353" s="472" t="s">
        <v>178</v>
      </c>
      <c r="B16353" s="472"/>
      <c r="C16353" s="473"/>
      <c r="D16353" s="472"/>
      <c r="E16353" s="474"/>
    </row>
    <row r="16354" spans="1:5">
      <c r="A16354" s="472" t="s">
        <v>178</v>
      </c>
      <c r="B16354" s="472"/>
      <c r="C16354" s="473"/>
      <c r="D16354" s="472"/>
      <c r="E16354" s="474"/>
    </row>
    <row r="16355" spans="1:5">
      <c r="A16355" s="472" t="s">
        <v>178</v>
      </c>
      <c r="B16355" s="472"/>
      <c r="C16355" s="473"/>
      <c r="D16355" s="472"/>
      <c r="E16355" s="474"/>
    </row>
    <row r="16356" spans="1:5">
      <c r="A16356" s="472" t="s">
        <v>178</v>
      </c>
      <c r="B16356" s="472"/>
      <c r="C16356" s="473"/>
      <c r="D16356" s="472"/>
      <c r="E16356" s="474"/>
    </row>
    <row r="16357" spans="1:5">
      <c r="A16357" s="472" t="s">
        <v>178</v>
      </c>
      <c r="B16357" s="472" t="s">
        <v>7223</v>
      </c>
      <c r="C16357" s="473"/>
      <c r="D16357" s="472"/>
      <c r="E16357" s="474"/>
    </row>
    <row r="16358" spans="1:5" ht="22.5">
      <c r="A16358" s="472" t="s">
        <v>178</v>
      </c>
      <c r="B16358" s="472" t="s">
        <v>7224</v>
      </c>
      <c r="C16358" s="473" t="s">
        <v>7225</v>
      </c>
      <c r="D16358" s="472" t="s">
        <v>249</v>
      </c>
      <c r="E16358" s="474">
        <v>58.04</v>
      </c>
    </row>
    <row r="16359" spans="1:5" ht="22.5">
      <c r="A16359" s="472" t="s">
        <v>178</v>
      </c>
      <c r="B16359" s="472" t="s">
        <v>7226</v>
      </c>
      <c r="C16359" s="473" t="s">
        <v>7227</v>
      </c>
      <c r="D16359" s="472" t="s">
        <v>249</v>
      </c>
      <c r="E16359" s="474">
        <v>56.99</v>
      </c>
    </row>
    <row r="16360" spans="1:5" ht="22.5">
      <c r="A16360" s="472" t="s">
        <v>178</v>
      </c>
      <c r="B16360" s="472" t="s">
        <v>207</v>
      </c>
      <c r="C16360" s="473" t="s">
        <v>6055</v>
      </c>
      <c r="D16360" s="472" t="s">
        <v>249</v>
      </c>
      <c r="E16360" s="474">
        <v>19.489999999999998</v>
      </c>
    </row>
    <row r="16361" spans="1:5" ht="22.5">
      <c r="A16361" s="472" t="s">
        <v>178</v>
      </c>
      <c r="B16361" s="472" t="s">
        <v>7228</v>
      </c>
      <c r="C16361" s="473" t="s">
        <v>7229</v>
      </c>
      <c r="D16361" s="472" t="s">
        <v>249</v>
      </c>
      <c r="E16361" s="474">
        <v>16.100000000000001</v>
      </c>
    </row>
    <row r="16362" spans="1:5" ht="33.75">
      <c r="A16362" s="472" t="s">
        <v>178</v>
      </c>
      <c r="B16362" s="472" t="s">
        <v>7230</v>
      </c>
      <c r="C16362" s="473" t="s">
        <v>7231</v>
      </c>
      <c r="D16362" s="472" t="s">
        <v>184</v>
      </c>
      <c r="E16362" s="474">
        <v>1134.31</v>
      </c>
    </row>
    <row r="16363" spans="1:5" ht="22.5">
      <c r="A16363" s="472" t="s">
        <v>178</v>
      </c>
      <c r="B16363" s="472" t="s">
        <v>7232</v>
      </c>
      <c r="C16363" s="473" t="s">
        <v>7233</v>
      </c>
      <c r="D16363" s="472" t="s">
        <v>184</v>
      </c>
      <c r="E16363" s="474">
        <v>487.96</v>
      </c>
    </row>
    <row r="16364" spans="1:5" ht="33.75">
      <c r="A16364" s="472" t="s">
        <v>178</v>
      </c>
      <c r="B16364" s="472" t="s">
        <v>7234</v>
      </c>
      <c r="C16364" s="473" t="s">
        <v>7235</v>
      </c>
      <c r="D16364" s="472" t="s">
        <v>184</v>
      </c>
      <c r="E16364" s="474">
        <v>1400.23</v>
      </c>
    </row>
    <row r="16365" spans="1:5" ht="22.5">
      <c r="A16365" s="472" t="s">
        <v>178</v>
      </c>
      <c r="B16365" s="472" t="s">
        <v>7236</v>
      </c>
      <c r="C16365" s="473" t="s">
        <v>7237</v>
      </c>
      <c r="D16365" s="472" t="s">
        <v>263</v>
      </c>
      <c r="E16365" s="474">
        <v>1.99</v>
      </c>
    </row>
    <row r="16366" spans="1:5" ht="22.5">
      <c r="A16366" s="472" t="s">
        <v>178</v>
      </c>
      <c r="B16366" s="472" t="s">
        <v>7238</v>
      </c>
      <c r="C16366" s="473" t="s">
        <v>7239</v>
      </c>
      <c r="D16366" s="472" t="s">
        <v>263</v>
      </c>
      <c r="E16366" s="474">
        <v>2.4700000000000002</v>
      </c>
    </row>
    <row r="16367" spans="1:5" ht="22.5">
      <c r="A16367" s="472" t="s">
        <v>178</v>
      </c>
      <c r="B16367" s="472" t="s">
        <v>7240</v>
      </c>
      <c r="C16367" s="473" t="s">
        <v>7241</v>
      </c>
      <c r="D16367" s="472" t="s">
        <v>263</v>
      </c>
      <c r="E16367" s="474">
        <v>4.84</v>
      </c>
    </row>
    <row r="16368" spans="1:5" ht="22.5">
      <c r="A16368" s="472" t="s">
        <v>178</v>
      </c>
      <c r="B16368" s="472" t="s">
        <v>7242</v>
      </c>
      <c r="C16368" s="473" t="s">
        <v>7243</v>
      </c>
      <c r="D16368" s="472" t="s">
        <v>263</v>
      </c>
      <c r="E16368" s="474">
        <v>7.21</v>
      </c>
    </row>
    <row r="16369" spans="1:5" ht="22.5">
      <c r="A16369" s="472" t="s">
        <v>178</v>
      </c>
      <c r="B16369" s="472" t="s">
        <v>209</v>
      </c>
      <c r="C16369" s="473" t="s">
        <v>6057</v>
      </c>
      <c r="D16369" s="472" t="s">
        <v>183</v>
      </c>
      <c r="E16369" s="474">
        <v>23.73</v>
      </c>
    </row>
    <row r="16370" spans="1:5" ht="22.5">
      <c r="A16370" s="472" t="s">
        <v>178</v>
      </c>
      <c r="B16370" s="472" t="s">
        <v>7244</v>
      </c>
      <c r="C16370" s="473" t="s">
        <v>7245</v>
      </c>
      <c r="D16370" s="472" t="s">
        <v>183</v>
      </c>
      <c r="E16370" s="474">
        <v>35.590000000000003</v>
      </c>
    </row>
    <row r="16371" spans="1:5" ht="33.75">
      <c r="A16371" s="472" t="s">
        <v>178</v>
      </c>
      <c r="B16371" s="472" t="s">
        <v>7246</v>
      </c>
      <c r="C16371" s="473" t="s">
        <v>7247</v>
      </c>
      <c r="D16371" s="472" t="s">
        <v>5760</v>
      </c>
      <c r="E16371" s="474">
        <v>103.92</v>
      </c>
    </row>
    <row r="16372" spans="1:5">
      <c r="A16372" s="472" t="s">
        <v>178</v>
      </c>
      <c r="B16372" s="472"/>
      <c r="C16372" s="473"/>
      <c r="D16372" s="472"/>
      <c r="E16372" s="474"/>
    </row>
    <row r="16373" spans="1:5">
      <c r="A16373" s="472" t="s">
        <v>178</v>
      </c>
      <c r="B16373" s="472"/>
      <c r="C16373" s="473"/>
      <c r="D16373" s="472"/>
      <c r="E16373" s="474"/>
    </row>
    <row r="16374" spans="1:5">
      <c r="A16374" s="472" t="s">
        <v>178</v>
      </c>
      <c r="B16374" s="472"/>
      <c r="C16374" s="473"/>
      <c r="D16374" s="472"/>
      <c r="E16374" s="474"/>
    </row>
    <row r="16375" spans="1:5">
      <c r="A16375" s="472" t="s">
        <v>178</v>
      </c>
      <c r="B16375" s="472"/>
      <c r="C16375" s="473"/>
      <c r="D16375" s="472"/>
      <c r="E16375" s="474"/>
    </row>
    <row r="16376" spans="1:5">
      <c r="A16376" s="472" t="s">
        <v>178</v>
      </c>
      <c r="B16376" s="472"/>
      <c r="C16376" s="473"/>
      <c r="D16376" s="472"/>
      <c r="E16376" s="474"/>
    </row>
    <row r="16377" spans="1:5">
      <c r="A16377" s="472" t="s">
        <v>178</v>
      </c>
      <c r="B16377" s="472"/>
      <c r="C16377" s="473"/>
      <c r="D16377" s="472"/>
      <c r="E16377" s="474"/>
    </row>
    <row r="16378" spans="1:5">
      <c r="A16378" s="472" t="s">
        <v>178</v>
      </c>
      <c r="B16378" s="472"/>
      <c r="C16378" s="473"/>
      <c r="D16378" s="472"/>
      <c r="E16378" s="474"/>
    </row>
    <row r="16379" spans="1:5">
      <c r="A16379" s="472" t="s">
        <v>178</v>
      </c>
      <c r="B16379" s="472"/>
      <c r="C16379" s="473"/>
      <c r="D16379" s="472"/>
      <c r="E16379" s="474"/>
    </row>
    <row r="16380" spans="1:5">
      <c r="A16380" s="472" t="s">
        <v>178</v>
      </c>
      <c r="B16380" s="472"/>
      <c r="C16380" s="473"/>
      <c r="D16380" s="472"/>
      <c r="E16380" s="474"/>
    </row>
    <row r="16381" spans="1:5">
      <c r="A16381" s="472" t="s">
        <v>178</v>
      </c>
      <c r="B16381" s="472"/>
      <c r="C16381" s="473"/>
      <c r="D16381" s="472"/>
      <c r="E16381" s="474"/>
    </row>
    <row r="16382" spans="1:5">
      <c r="A16382" s="472" t="s">
        <v>178</v>
      </c>
      <c r="B16382" s="472"/>
      <c r="C16382" s="473"/>
      <c r="D16382" s="472"/>
      <c r="E16382" s="474"/>
    </row>
    <row r="16383" spans="1:5">
      <c r="A16383" s="472" t="s">
        <v>178</v>
      </c>
      <c r="B16383" s="472"/>
      <c r="C16383" s="473"/>
      <c r="D16383" s="472"/>
      <c r="E16383" s="474"/>
    </row>
    <row r="16384" spans="1:5">
      <c r="A16384" s="472" t="s">
        <v>178</v>
      </c>
      <c r="B16384" s="472"/>
      <c r="C16384" s="473"/>
      <c r="D16384" s="472"/>
      <c r="E16384" s="474"/>
    </row>
    <row r="16385" spans="1:5">
      <c r="A16385" s="472" t="s">
        <v>178</v>
      </c>
      <c r="B16385" s="472"/>
      <c r="C16385" s="473"/>
      <c r="D16385" s="472"/>
      <c r="E16385" s="474"/>
    </row>
    <row r="16386" spans="1:5">
      <c r="A16386" s="472" t="s">
        <v>178</v>
      </c>
      <c r="B16386" s="472"/>
      <c r="C16386" s="473"/>
      <c r="D16386" s="472"/>
      <c r="E16386" s="474"/>
    </row>
    <row r="16387" spans="1:5">
      <c r="A16387" s="472" t="s">
        <v>178</v>
      </c>
      <c r="B16387" s="472"/>
      <c r="C16387" s="473"/>
      <c r="D16387" s="472"/>
      <c r="E16387" s="474"/>
    </row>
    <row r="16388" spans="1:5">
      <c r="A16388" s="472" t="s">
        <v>178</v>
      </c>
      <c r="B16388" s="472"/>
      <c r="C16388" s="473"/>
      <c r="D16388" s="472"/>
      <c r="E16388" s="474"/>
    </row>
    <row r="16389" spans="1:5">
      <c r="A16389" s="472" t="s">
        <v>178</v>
      </c>
      <c r="B16389" s="472"/>
      <c r="C16389" s="473"/>
      <c r="D16389" s="472"/>
      <c r="E16389" s="474"/>
    </row>
    <row r="16390" spans="1:5">
      <c r="A16390" s="472" t="s">
        <v>178</v>
      </c>
      <c r="B16390" s="472"/>
      <c r="C16390" s="473"/>
      <c r="D16390" s="472"/>
      <c r="E16390" s="474"/>
    </row>
    <row r="16391" spans="1:5">
      <c r="A16391" s="472" t="s">
        <v>178</v>
      </c>
      <c r="B16391" s="472"/>
      <c r="C16391" s="473"/>
      <c r="D16391" s="472"/>
      <c r="E16391" s="474"/>
    </row>
    <row r="16392" spans="1:5">
      <c r="A16392" s="472" t="s">
        <v>178</v>
      </c>
      <c r="B16392" s="472"/>
      <c r="C16392" s="473"/>
      <c r="D16392" s="472"/>
      <c r="E16392" s="474"/>
    </row>
    <row r="16393" spans="1:5">
      <c r="A16393" s="472" t="s">
        <v>178</v>
      </c>
      <c r="B16393" s="472"/>
      <c r="C16393" s="473"/>
      <c r="D16393" s="472"/>
      <c r="E16393" s="474"/>
    </row>
    <row r="16394" spans="1:5">
      <c r="A16394" s="472" t="s">
        <v>178</v>
      </c>
      <c r="B16394" s="472"/>
      <c r="C16394" s="473"/>
      <c r="D16394" s="472"/>
      <c r="E16394" s="474"/>
    </row>
    <row r="16395" spans="1:5">
      <c r="A16395" s="472" t="s">
        <v>178</v>
      </c>
      <c r="B16395" s="472"/>
      <c r="C16395" s="473"/>
      <c r="D16395" s="472"/>
      <c r="E16395" s="474"/>
    </row>
    <row r="16396" spans="1:5">
      <c r="A16396" s="472" t="s">
        <v>178</v>
      </c>
      <c r="B16396" s="472"/>
      <c r="C16396" s="473"/>
      <c r="D16396" s="472"/>
      <c r="E16396" s="474"/>
    </row>
    <row r="16397" spans="1:5">
      <c r="A16397" s="472" t="s">
        <v>178</v>
      </c>
      <c r="B16397" s="472"/>
      <c r="C16397" s="473"/>
      <c r="D16397" s="472"/>
      <c r="E16397" s="474"/>
    </row>
    <row r="16398" spans="1:5">
      <c r="A16398" s="472" t="s">
        <v>178</v>
      </c>
      <c r="B16398" s="472"/>
      <c r="C16398" s="473"/>
      <c r="D16398" s="472"/>
      <c r="E16398" s="474"/>
    </row>
    <row r="16399" spans="1:5">
      <c r="A16399" s="472" t="s">
        <v>178</v>
      </c>
      <c r="B16399" s="472"/>
      <c r="C16399" s="473"/>
      <c r="D16399" s="472"/>
      <c r="E16399" s="474"/>
    </row>
    <row r="16400" spans="1:5">
      <c r="A16400" s="472" t="s">
        <v>178</v>
      </c>
      <c r="B16400" s="472"/>
      <c r="C16400" s="473"/>
      <c r="D16400" s="472"/>
      <c r="E16400" s="474"/>
    </row>
    <row r="16401" spans="1:5">
      <c r="A16401" s="472" t="s">
        <v>178</v>
      </c>
      <c r="B16401" s="472"/>
      <c r="C16401" s="473"/>
      <c r="D16401" s="472"/>
      <c r="E16401" s="474"/>
    </row>
    <row r="16402" spans="1:5">
      <c r="A16402" s="472" t="s">
        <v>178</v>
      </c>
      <c r="B16402" s="472"/>
      <c r="C16402" s="473"/>
      <c r="D16402" s="472"/>
      <c r="E16402" s="474"/>
    </row>
    <row r="16403" spans="1:5">
      <c r="A16403" s="472" t="s">
        <v>178</v>
      </c>
      <c r="B16403" s="472"/>
      <c r="C16403" s="473"/>
      <c r="D16403" s="472"/>
      <c r="E16403" s="474"/>
    </row>
    <row r="16404" spans="1:5">
      <c r="A16404" s="472" t="s">
        <v>178</v>
      </c>
      <c r="B16404" s="472"/>
      <c r="C16404" s="473"/>
      <c r="D16404" s="472"/>
      <c r="E16404" s="474"/>
    </row>
    <row r="16405" spans="1:5">
      <c r="A16405" s="472" t="s">
        <v>178</v>
      </c>
      <c r="B16405" s="472"/>
      <c r="C16405" s="473"/>
      <c r="D16405" s="472"/>
      <c r="E16405" s="474"/>
    </row>
    <row r="16406" spans="1:5">
      <c r="A16406" s="472" t="s">
        <v>178</v>
      </c>
      <c r="B16406" s="472"/>
      <c r="C16406" s="473"/>
      <c r="D16406" s="472"/>
      <c r="E16406" s="474"/>
    </row>
    <row r="16407" spans="1:5">
      <c r="A16407" s="472" t="s">
        <v>178</v>
      </c>
      <c r="B16407" s="472"/>
      <c r="C16407" s="473"/>
      <c r="D16407" s="472"/>
      <c r="E16407" s="474"/>
    </row>
    <row r="16408" spans="1:5">
      <c r="A16408" s="472" t="s">
        <v>178</v>
      </c>
      <c r="B16408" s="472" t="s">
        <v>7248</v>
      </c>
      <c r="C16408" s="473"/>
      <c r="D16408" s="472"/>
      <c r="E16408" s="474"/>
    </row>
    <row r="16409" spans="1:5" ht="33.75">
      <c r="A16409" s="472" t="s">
        <v>178</v>
      </c>
      <c r="B16409" s="472" t="s">
        <v>211</v>
      </c>
      <c r="C16409" s="473" t="s">
        <v>6059</v>
      </c>
      <c r="D16409" s="472" t="s">
        <v>183</v>
      </c>
      <c r="E16409" s="474">
        <v>436.72</v>
      </c>
    </row>
    <row r="16410" spans="1:5" ht="33.75">
      <c r="A16410" s="472" t="s">
        <v>178</v>
      </c>
      <c r="B16410" s="472" t="s">
        <v>7249</v>
      </c>
      <c r="C16410" s="473" t="s">
        <v>7250</v>
      </c>
      <c r="D16410" s="472" t="s">
        <v>183</v>
      </c>
      <c r="E16410" s="474">
        <v>411.96</v>
      </c>
    </row>
    <row r="16411" spans="1:5" ht="33.75">
      <c r="A16411" s="472" t="s">
        <v>178</v>
      </c>
      <c r="B16411" s="472" t="s">
        <v>7251</v>
      </c>
      <c r="C16411" s="473" t="s">
        <v>7252</v>
      </c>
      <c r="D16411" s="472" t="s">
        <v>183</v>
      </c>
      <c r="E16411" s="474">
        <v>383.47</v>
      </c>
    </row>
    <row r="16412" spans="1:5" ht="33.75">
      <c r="A16412" s="472" t="s">
        <v>178</v>
      </c>
      <c r="B16412" s="472" t="s">
        <v>210</v>
      </c>
      <c r="C16412" s="473" t="s">
        <v>6058</v>
      </c>
      <c r="D16412" s="472" t="s">
        <v>183</v>
      </c>
      <c r="E16412" s="474">
        <v>423.84</v>
      </c>
    </row>
    <row r="16413" spans="1:5" ht="33.75">
      <c r="A16413" s="472" t="s">
        <v>178</v>
      </c>
      <c r="B16413" s="472" t="s">
        <v>7253</v>
      </c>
      <c r="C16413" s="473" t="s">
        <v>7254</v>
      </c>
      <c r="D16413" s="472" t="s">
        <v>183</v>
      </c>
      <c r="E16413" s="474">
        <v>446.18</v>
      </c>
    </row>
    <row r="16414" spans="1:5" ht="33.75">
      <c r="A16414" s="472" t="s">
        <v>178</v>
      </c>
      <c r="B16414" s="472" t="s">
        <v>7255</v>
      </c>
      <c r="C16414" s="473" t="s">
        <v>7256</v>
      </c>
      <c r="D16414" s="472" t="s">
        <v>183</v>
      </c>
      <c r="E16414" s="474">
        <v>446.18</v>
      </c>
    </row>
    <row r="16415" spans="1:5" ht="33.75">
      <c r="A16415" s="472" t="s">
        <v>178</v>
      </c>
      <c r="B16415" s="472" t="s">
        <v>7257</v>
      </c>
      <c r="C16415" s="473" t="s">
        <v>7258</v>
      </c>
      <c r="D16415" s="472" t="s">
        <v>183</v>
      </c>
      <c r="E16415" s="474">
        <v>446.18</v>
      </c>
    </row>
    <row r="16416" spans="1:5" ht="33.75">
      <c r="A16416" s="472" t="s">
        <v>178</v>
      </c>
      <c r="B16416" s="472" t="s">
        <v>7259</v>
      </c>
      <c r="C16416" s="473" t="s">
        <v>7260</v>
      </c>
      <c r="D16416" s="472" t="s">
        <v>183</v>
      </c>
      <c r="E16416" s="474">
        <v>186.64</v>
      </c>
    </row>
    <row r="16417" spans="1:5" ht="33.75">
      <c r="A16417" s="472" t="s">
        <v>178</v>
      </c>
      <c r="B16417" s="472" t="s">
        <v>7261</v>
      </c>
      <c r="C16417" s="473" t="s">
        <v>7262</v>
      </c>
      <c r="D16417" s="472" t="s">
        <v>183</v>
      </c>
      <c r="E16417" s="474">
        <v>186.64</v>
      </c>
    </row>
    <row r="16418" spans="1:5" ht="33.75">
      <c r="A16418" s="472" t="s">
        <v>178</v>
      </c>
      <c r="B16418" s="472" t="s">
        <v>7263</v>
      </c>
      <c r="C16418" s="473" t="s">
        <v>7264</v>
      </c>
      <c r="D16418" s="472" t="s">
        <v>183</v>
      </c>
      <c r="E16418" s="474">
        <v>520.22</v>
      </c>
    </row>
    <row r="16419" spans="1:5" ht="33.75">
      <c r="A16419" s="472" t="s">
        <v>178</v>
      </c>
      <c r="B16419" s="472" t="s">
        <v>7265</v>
      </c>
      <c r="C16419" s="473" t="s">
        <v>7266</v>
      </c>
      <c r="D16419" s="472" t="s">
        <v>183</v>
      </c>
      <c r="E16419" s="474">
        <v>481.53</v>
      </c>
    </row>
    <row r="16420" spans="1:5" ht="33.75">
      <c r="A16420" s="472" t="s">
        <v>178</v>
      </c>
      <c r="B16420" s="472" t="s">
        <v>7267</v>
      </c>
      <c r="C16420" s="473" t="s">
        <v>7268</v>
      </c>
      <c r="D16420" s="472" t="s">
        <v>183</v>
      </c>
      <c r="E16420" s="474">
        <v>454.72</v>
      </c>
    </row>
    <row r="16421" spans="1:5" ht="33.75">
      <c r="A16421" s="472" t="s">
        <v>178</v>
      </c>
      <c r="B16421" s="472" t="s">
        <v>7269</v>
      </c>
      <c r="C16421" s="473" t="s">
        <v>7270</v>
      </c>
      <c r="D16421" s="472" t="s">
        <v>183</v>
      </c>
      <c r="E16421" s="474">
        <v>500.09</v>
      </c>
    </row>
    <row r="16422" spans="1:5" ht="33.75">
      <c r="A16422" s="472" t="s">
        <v>178</v>
      </c>
      <c r="B16422" s="472" t="s">
        <v>7271</v>
      </c>
      <c r="C16422" s="473" t="s">
        <v>7272</v>
      </c>
      <c r="D16422" s="472" t="s">
        <v>183</v>
      </c>
      <c r="E16422" s="474">
        <v>533.02</v>
      </c>
    </row>
    <row r="16423" spans="1:5" ht="33.75">
      <c r="A16423" s="472" t="s">
        <v>178</v>
      </c>
      <c r="B16423" s="472" t="s">
        <v>7273</v>
      </c>
      <c r="C16423" s="473" t="s">
        <v>7274</v>
      </c>
      <c r="D16423" s="472" t="s">
        <v>183</v>
      </c>
      <c r="E16423" s="474">
        <v>533.02</v>
      </c>
    </row>
    <row r="16424" spans="1:5" ht="33.75">
      <c r="A16424" s="472" t="s">
        <v>178</v>
      </c>
      <c r="B16424" s="472" t="s">
        <v>7275</v>
      </c>
      <c r="C16424" s="473" t="s">
        <v>7276</v>
      </c>
      <c r="D16424" s="472" t="s">
        <v>183</v>
      </c>
      <c r="E16424" s="474">
        <v>533.02</v>
      </c>
    </row>
    <row r="16425" spans="1:5" ht="33.75">
      <c r="A16425" s="472" t="s">
        <v>178</v>
      </c>
      <c r="B16425" s="472" t="s">
        <v>7277</v>
      </c>
      <c r="C16425" s="473" t="s">
        <v>7278</v>
      </c>
      <c r="D16425" s="472" t="s">
        <v>183</v>
      </c>
      <c r="E16425" s="474">
        <v>218.52</v>
      </c>
    </row>
    <row r="16426" spans="1:5" ht="33.75">
      <c r="A16426" s="472" t="s">
        <v>178</v>
      </c>
      <c r="B16426" s="472" t="s">
        <v>7279</v>
      </c>
      <c r="C16426" s="473" t="s">
        <v>7280</v>
      </c>
      <c r="D16426" s="472" t="s">
        <v>183</v>
      </c>
      <c r="E16426" s="474">
        <v>218.52</v>
      </c>
    </row>
    <row r="16427" spans="1:5" ht="33.75">
      <c r="A16427" s="472" t="s">
        <v>178</v>
      </c>
      <c r="B16427" s="472" t="s">
        <v>7281</v>
      </c>
      <c r="C16427" s="473" t="s">
        <v>7282</v>
      </c>
      <c r="D16427" s="472" t="s">
        <v>183</v>
      </c>
      <c r="E16427" s="474">
        <v>838.75</v>
      </c>
    </row>
    <row r="16428" spans="1:5" ht="33.75">
      <c r="A16428" s="472" t="s">
        <v>178</v>
      </c>
      <c r="B16428" s="472" t="s">
        <v>7283</v>
      </c>
      <c r="C16428" s="473" t="s">
        <v>7284</v>
      </c>
      <c r="D16428" s="472" t="s">
        <v>183</v>
      </c>
      <c r="E16428" s="474">
        <v>746.96</v>
      </c>
    </row>
    <row r="16429" spans="1:5" ht="33.75">
      <c r="A16429" s="472" t="s">
        <v>178</v>
      </c>
      <c r="B16429" s="472" t="s">
        <v>7285</v>
      </c>
      <c r="C16429" s="473" t="s">
        <v>7286</v>
      </c>
      <c r="D16429" s="472" t="s">
        <v>183</v>
      </c>
      <c r="E16429" s="474">
        <v>726.54</v>
      </c>
    </row>
    <row r="16430" spans="1:5" ht="33.75">
      <c r="A16430" s="472" t="s">
        <v>178</v>
      </c>
      <c r="B16430" s="472" t="s">
        <v>7287</v>
      </c>
      <c r="C16430" s="473" t="s">
        <v>7288</v>
      </c>
      <c r="D16430" s="472" t="s">
        <v>183</v>
      </c>
      <c r="E16430" s="474">
        <v>791.03</v>
      </c>
    </row>
    <row r="16431" spans="1:5" ht="22.5">
      <c r="A16431" s="472" t="s">
        <v>178</v>
      </c>
      <c r="B16431" s="472" t="s">
        <v>7289</v>
      </c>
      <c r="C16431" s="473" t="s">
        <v>7290</v>
      </c>
      <c r="D16431" s="472" t="s">
        <v>249</v>
      </c>
      <c r="E16431" s="474">
        <v>16.989999999999998</v>
      </c>
    </row>
    <row r="16432" spans="1:5" ht="33.75">
      <c r="A16432" s="472" t="s">
        <v>178</v>
      </c>
      <c r="B16432" s="472" t="s">
        <v>7291</v>
      </c>
      <c r="C16432" s="473" t="s">
        <v>7292</v>
      </c>
      <c r="D16432" s="472" t="s">
        <v>183</v>
      </c>
      <c r="E16432" s="474">
        <v>864.29</v>
      </c>
    </row>
    <row r="16433" spans="1:5" ht="33.75">
      <c r="A16433" s="472" t="s">
        <v>178</v>
      </c>
      <c r="B16433" s="472" t="s">
        <v>7293</v>
      </c>
      <c r="C16433" s="473" t="s">
        <v>7294</v>
      </c>
      <c r="D16433" s="472" t="s">
        <v>183</v>
      </c>
      <c r="E16433" s="474">
        <v>864.29</v>
      </c>
    </row>
    <row r="16434" spans="1:5" ht="33.75">
      <c r="A16434" s="472" t="s">
        <v>178</v>
      </c>
      <c r="B16434" s="472" t="s">
        <v>7295</v>
      </c>
      <c r="C16434" s="473" t="s">
        <v>7296</v>
      </c>
      <c r="D16434" s="472" t="s">
        <v>183</v>
      </c>
      <c r="E16434" s="474">
        <v>864.29</v>
      </c>
    </row>
    <row r="16435" spans="1:5" ht="33.75">
      <c r="A16435" s="472" t="s">
        <v>178</v>
      </c>
      <c r="B16435" s="472" t="s">
        <v>7297</v>
      </c>
      <c r="C16435" s="473" t="s">
        <v>7298</v>
      </c>
      <c r="D16435" s="472" t="s">
        <v>183</v>
      </c>
      <c r="E16435" s="474">
        <v>340.14</v>
      </c>
    </row>
    <row r="16436" spans="1:5" ht="33.75">
      <c r="A16436" s="472" t="s">
        <v>178</v>
      </c>
      <c r="B16436" s="472" t="s">
        <v>7299</v>
      </c>
      <c r="C16436" s="473" t="s">
        <v>7300</v>
      </c>
      <c r="D16436" s="472" t="s">
        <v>183</v>
      </c>
      <c r="E16436" s="474">
        <v>340.14</v>
      </c>
    </row>
    <row r="16437" spans="1:5">
      <c r="A16437" s="472" t="s">
        <v>178</v>
      </c>
      <c r="B16437" s="472" t="s">
        <v>7301</v>
      </c>
      <c r="C16437" s="473" t="s">
        <v>7302</v>
      </c>
      <c r="D16437" s="472" t="s">
        <v>183</v>
      </c>
      <c r="E16437" s="474">
        <v>74.28</v>
      </c>
    </row>
    <row r="16438" spans="1:5">
      <c r="A16438" s="472" t="s">
        <v>178</v>
      </c>
      <c r="B16438" s="472" t="s">
        <v>7303</v>
      </c>
      <c r="C16438" s="473" t="s">
        <v>7304</v>
      </c>
      <c r="D16438" s="472" t="s">
        <v>249</v>
      </c>
      <c r="E16438" s="474">
        <v>14.13</v>
      </c>
    </row>
    <row r="16439" spans="1:5" ht="33.75">
      <c r="A16439" s="472" t="s">
        <v>178</v>
      </c>
      <c r="B16439" s="472" t="s">
        <v>7305</v>
      </c>
      <c r="C16439" s="473" t="s">
        <v>7306</v>
      </c>
      <c r="D16439" s="472" t="s">
        <v>249</v>
      </c>
      <c r="E16439" s="474">
        <v>1675.49</v>
      </c>
    </row>
    <row r="16440" spans="1:5" ht="33.75">
      <c r="A16440" s="472" t="s">
        <v>178</v>
      </c>
      <c r="B16440" s="472" t="s">
        <v>7307</v>
      </c>
      <c r="C16440" s="473" t="s">
        <v>7308</v>
      </c>
      <c r="D16440" s="472" t="s">
        <v>249</v>
      </c>
      <c r="E16440" s="474">
        <v>2029.71</v>
      </c>
    </row>
    <row r="16441" spans="1:5">
      <c r="A16441" s="472" t="s">
        <v>178</v>
      </c>
      <c r="B16441" s="472"/>
      <c r="C16441" s="473"/>
      <c r="D16441" s="472"/>
      <c r="E16441" s="474"/>
    </row>
    <row r="16442" spans="1:5">
      <c r="A16442" s="472" t="s">
        <v>178</v>
      </c>
      <c r="B16442" s="472"/>
      <c r="C16442" s="473"/>
      <c r="D16442" s="472"/>
      <c r="E16442" s="474"/>
    </row>
    <row r="16443" spans="1:5">
      <c r="A16443" s="472" t="s">
        <v>178</v>
      </c>
      <c r="B16443" s="472"/>
      <c r="C16443" s="473"/>
      <c r="D16443" s="472"/>
      <c r="E16443" s="474"/>
    </row>
    <row r="16444" spans="1:5">
      <c r="A16444" s="472" t="s">
        <v>178</v>
      </c>
      <c r="B16444" s="472"/>
      <c r="C16444" s="473"/>
      <c r="D16444" s="472"/>
      <c r="E16444" s="474"/>
    </row>
    <row r="16445" spans="1:5">
      <c r="A16445" s="472" t="s">
        <v>178</v>
      </c>
      <c r="B16445" s="472"/>
      <c r="C16445" s="473"/>
      <c r="D16445" s="472"/>
      <c r="E16445" s="474"/>
    </row>
    <row r="16446" spans="1:5">
      <c r="A16446" s="472" t="s">
        <v>178</v>
      </c>
      <c r="B16446" s="472"/>
      <c r="C16446" s="473"/>
      <c r="D16446" s="472"/>
      <c r="E16446" s="474"/>
    </row>
    <row r="16447" spans="1:5">
      <c r="A16447" s="472" t="s">
        <v>178</v>
      </c>
      <c r="B16447" s="472"/>
      <c r="C16447" s="473"/>
      <c r="D16447" s="472"/>
      <c r="E16447" s="474"/>
    </row>
    <row r="16448" spans="1:5">
      <c r="A16448" s="472" t="s">
        <v>178</v>
      </c>
      <c r="B16448" s="472"/>
      <c r="C16448" s="473"/>
      <c r="D16448" s="472"/>
      <c r="E16448" s="474"/>
    </row>
    <row r="16449" spans="1:5">
      <c r="A16449" s="472" t="s">
        <v>178</v>
      </c>
      <c r="B16449" s="472"/>
      <c r="C16449" s="473"/>
      <c r="D16449" s="472"/>
      <c r="E16449" s="474"/>
    </row>
    <row r="16450" spans="1:5">
      <c r="A16450" s="472" t="s">
        <v>178</v>
      </c>
      <c r="B16450" s="472"/>
      <c r="C16450" s="473"/>
      <c r="D16450" s="472"/>
      <c r="E16450" s="474"/>
    </row>
    <row r="16451" spans="1:5">
      <c r="A16451" s="472" t="s">
        <v>178</v>
      </c>
      <c r="B16451" s="472"/>
      <c r="C16451" s="473"/>
      <c r="D16451" s="472"/>
      <c r="E16451" s="474"/>
    </row>
    <row r="16452" spans="1:5">
      <c r="A16452" s="472" t="s">
        <v>178</v>
      </c>
      <c r="B16452" s="472"/>
      <c r="C16452" s="473"/>
      <c r="D16452" s="472"/>
      <c r="E16452" s="474"/>
    </row>
    <row r="16453" spans="1:5">
      <c r="A16453" s="472" t="s">
        <v>178</v>
      </c>
      <c r="B16453" s="472"/>
      <c r="C16453" s="473"/>
      <c r="D16453" s="472"/>
      <c r="E16453" s="474"/>
    </row>
    <row r="16454" spans="1:5">
      <c r="A16454" s="472" t="s">
        <v>178</v>
      </c>
      <c r="B16454" s="472"/>
      <c r="C16454" s="473"/>
      <c r="D16454" s="472"/>
      <c r="E16454" s="474"/>
    </row>
    <row r="16455" spans="1:5">
      <c r="A16455" s="472" t="s">
        <v>178</v>
      </c>
      <c r="B16455" s="472"/>
      <c r="C16455" s="473"/>
      <c r="D16455" s="472"/>
      <c r="E16455" s="474"/>
    </row>
    <row r="16456" spans="1:5">
      <c r="A16456" s="472" t="s">
        <v>178</v>
      </c>
      <c r="B16456" s="472"/>
      <c r="C16456" s="473"/>
      <c r="D16456" s="472"/>
      <c r="E16456" s="474"/>
    </row>
    <row r="16457" spans="1:5">
      <c r="A16457" s="472" t="s">
        <v>178</v>
      </c>
      <c r="B16457" s="472"/>
      <c r="C16457" s="473"/>
      <c r="D16457" s="472"/>
      <c r="E16457" s="474"/>
    </row>
    <row r="16458" spans="1:5">
      <c r="A16458" s="472" t="s">
        <v>178</v>
      </c>
      <c r="B16458" s="472"/>
      <c r="C16458" s="473"/>
      <c r="D16458" s="472"/>
      <c r="E16458" s="474"/>
    </row>
    <row r="16459" spans="1:5">
      <c r="A16459" s="472" t="s">
        <v>178</v>
      </c>
      <c r="B16459" s="472"/>
      <c r="C16459" s="473"/>
      <c r="D16459" s="472"/>
      <c r="E16459" s="474"/>
    </row>
    <row r="16460" spans="1:5">
      <c r="A16460" s="472" t="s">
        <v>178</v>
      </c>
      <c r="B16460" s="472"/>
      <c r="C16460" s="473"/>
      <c r="D16460" s="472"/>
      <c r="E16460" s="474"/>
    </row>
    <row r="16461" spans="1:5">
      <c r="A16461" s="472" t="s">
        <v>178</v>
      </c>
      <c r="B16461" s="472"/>
      <c r="C16461" s="473"/>
      <c r="D16461" s="472"/>
      <c r="E16461" s="474"/>
    </row>
    <row r="16462" spans="1:5">
      <c r="A16462" s="472" t="s">
        <v>178</v>
      </c>
      <c r="B16462" s="472"/>
      <c r="C16462" s="473"/>
      <c r="D16462" s="472"/>
      <c r="E16462" s="474"/>
    </row>
    <row r="16463" spans="1:5">
      <c r="A16463" s="472" t="s">
        <v>178</v>
      </c>
      <c r="B16463" s="472"/>
      <c r="C16463" s="473"/>
      <c r="D16463" s="472"/>
      <c r="E16463" s="474"/>
    </row>
    <row r="16464" spans="1:5">
      <c r="A16464" s="472" t="s">
        <v>178</v>
      </c>
      <c r="B16464" s="472"/>
      <c r="C16464" s="473"/>
      <c r="D16464" s="472"/>
      <c r="E16464" s="474"/>
    </row>
    <row r="16465" spans="1:5">
      <c r="A16465" s="472" t="s">
        <v>178</v>
      </c>
      <c r="B16465" s="472"/>
      <c r="C16465" s="473"/>
      <c r="D16465" s="472"/>
      <c r="E16465" s="474"/>
    </row>
    <row r="16466" spans="1:5">
      <c r="A16466" s="472" t="s">
        <v>178</v>
      </c>
      <c r="B16466" s="472"/>
      <c r="C16466" s="473"/>
      <c r="D16466" s="472"/>
      <c r="E16466" s="474"/>
    </row>
    <row r="16467" spans="1:5">
      <c r="A16467" s="472" t="s">
        <v>178</v>
      </c>
      <c r="B16467" s="472"/>
      <c r="C16467" s="473"/>
      <c r="D16467" s="472"/>
      <c r="E16467" s="474"/>
    </row>
    <row r="16468" spans="1:5">
      <c r="A16468" s="472" t="s">
        <v>178</v>
      </c>
      <c r="B16468" s="472"/>
      <c r="C16468" s="473"/>
      <c r="D16468" s="472"/>
      <c r="E16468" s="474"/>
    </row>
    <row r="16469" spans="1:5">
      <c r="A16469" s="472" t="s">
        <v>178</v>
      </c>
      <c r="B16469" s="472"/>
      <c r="C16469" s="473"/>
      <c r="D16469" s="472"/>
      <c r="E16469" s="474"/>
    </row>
    <row r="16470" spans="1:5">
      <c r="A16470" s="472" t="s">
        <v>178</v>
      </c>
      <c r="B16470" s="472"/>
      <c r="C16470" s="473"/>
      <c r="D16470" s="472"/>
      <c r="E16470" s="474"/>
    </row>
    <row r="16471" spans="1:5">
      <c r="A16471" s="472" t="s">
        <v>178</v>
      </c>
      <c r="B16471" s="472"/>
      <c r="C16471" s="473"/>
      <c r="D16471" s="472"/>
      <c r="E16471" s="474"/>
    </row>
    <row r="16472" spans="1:5">
      <c r="A16472" s="472" t="s">
        <v>178</v>
      </c>
      <c r="B16472" s="472"/>
      <c r="C16472" s="473"/>
      <c r="D16472" s="472"/>
      <c r="E16472" s="474"/>
    </row>
    <row r="16473" spans="1:5">
      <c r="A16473" s="472" t="s">
        <v>178</v>
      </c>
      <c r="B16473" s="472"/>
      <c r="C16473" s="473"/>
      <c r="D16473" s="472"/>
      <c r="E16473" s="474"/>
    </row>
    <row r="16474" spans="1:5">
      <c r="A16474" s="472" t="s">
        <v>178</v>
      </c>
      <c r="B16474" s="472"/>
      <c r="C16474" s="473"/>
      <c r="D16474" s="472"/>
      <c r="E16474" s="474"/>
    </row>
    <row r="16475" spans="1:5">
      <c r="A16475" s="472" t="s">
        <v>178</v>
      </c>
      <c r="B16475" s="472" t="s">
        <v>7309</v>
      </c>
      <c r="C16475" s="473"/>
      <c r="D16475" s="472"/>
      <c r="E16475" s="474"/>
    </row>
    <row r="16476" spans="1:5" ht="33.75">
      <c r="A16476" s="472" t="s">
        <v>178</v>
      </c>
      <c r="B16476" s="472" t="s">
        <v>7310</v>
      </c>
      <c r="C16476" s="473" t="s">
        <v>7311</v>
      </c>
      <c r="D16476" s="472" t="s">
        <v>263</v>
      </c>
      <c r="E16476" s="474">
        <v>15.84</v>
      </c>
    </row>
    <row r="16477" spans="1:5" ht="22.5">
      <c r="A16477" s="472" t="s">
        <v>178</v>
      </c>
      <c r="B16477" s="472" t="s">
        <v>7312</v>
      </c>
      <c r="C16477" s="473" t="s">
        <v>7313</v>
      </c>
      <c r="D16477" s="472" t="s">
        <v>263</v>
      </c>
      <c r="E16477" s="474">
        <v>448.4</v>
      </c>
    </row>
    <row r="16478" spans="1:5" ht="22.5">
      <c r="A16478" s="472" t="s">
        <v>178</v>
      </c>
      <c r="B16478" s="472" t="s">
        <v>7314</v>
      </c>
      <c r="C16478" s="473" t="s">
        <v>7315</v>
      </c>
      <c r="D16478" s="472" t="s">
        <v>183</v>
      </c>
      <c r="E16478" s="474">
        <v>39.380000000000003</v>
      </c>
    </row>
    <row r="16479" spans="1:5" ht="22.5">
      <c r="A16479" s="472" t="s">
        <v>178</v>
      </c>
      <c r="B16479" s="472" t="s">
        <v>7316</v>
      </c>
      <c r="C16479" s="473" t="s">
        <v>7317</v>
      </c>
      <c r="D16479" s="472" t="s">
        <v>183</v>
      </c>
      <c r="E16479" s="474">
        <v>0.26</v>
      </c>
    </row>
    <row r="16480" spans="1:5" ht="22.5">
      <c r="A16480" s="472" t="s">
        <v>178</v>
      </c>
      <c r="B16480" s="472" t="s">
        <v>7318</v>
      </c>
      <c r="C16480" s="473" t="s">
        <v>7319</v>
      </c>
      <c r="D16480" s="472" t="s">
        <v>183</v>
      </c>
      <c r="E16480" s="474">
        <v>0.26</v>
      </c>
    </row>
    <row r="16481" spans="1:5">
      <c r="A16481" s="472" t="s">
        <v>178</v>
      </c>
      <c r="B16481" s="472" t="s">
        <v>7320</v>
      </c>
      <c r="C16481" s="473" t="s">
        <v>7321</v>
      </c>
      <c r="D16481" s="472" t="s">
        <v>183</v>
      </c>
      <c r="E16481" s="474">
        <v>0.18</v>
      </c>
    </row>
    <row r="16482" spans="1:5">
      <c r="A16482" s="472" t="s">
        <v>178</v>
      </c>
      <c r="B16482" s="472" t="s">
        <v>7322</v>
      </c>
      <c r="C16482" s="473" t="s">
        <v>7323</v>
      </c>
      <c r="D16482" s="472" t="s">
        <v>183</v>
      </c>
      <c r="E16482" s="474">
        <v>0.8</v>
      </c>
    </row>
    <row r="16483" spans="1:5" ht="22.5">
      <c r="A16483" s="472" t="s">
        <v>178</v>
      </c>
      <c r="B16483" s="472" t="s">
        <v>7324</v>
      </c>
      <c r="C16483" s="473" t="s">
        <v>7325</v>
      </c>
      <c r="D16483" s="472" t="s">
        <v>183</v>
      </c>
      <c r="E16483" s="474">
        <v>6.83</v>
      </c>
    </row>
    <row r="16484" spans="1:5" ht="22.5">
      <c r="A16484" s="472" t="s">
        <v>178</v>
      </c>
      <c r="B16484" s="472" t="s">
        <v>7326</v>
      </c>
      <c r="C16484" s="473" t="s">
        <v>7327</v>
      </c>
      <c r="D16484" s="472" t="s">
        <v>183</v>
      </c>
      <c r="E16484" s="474">
        <v>2.19</v>
      </c>
    </row>
    <row r="16485" spans="1:5" ht="22.5">
      <c r="A16485" s="472" t="s">
        <v>178</v>
      </c>
      <c r="B16485" s="472" t="s">
        <v>217</v>
      </c>
      <c r="C16485" s="473" t="s">
        <v>7328</v>
      </c>
      <c r="D16485" s="472" t="s">
        <v>249</v>
      </c>
      <c r="E16485" s="474">
        <v>11.47</v>
      </c>
    </row>
    <row r="16486" spans="1:5">
      <c r="A16486" s="472" t="s">
        <v>178</v>
      </c>
      <c r="B16486" s="472" t="s">
        <v>7329</v>
      </c>
      <c r="C16486" s="473" t="s">
        <v>7330</v>
      </c>
      <c r="D16486" s="472" t="s">
        <v>7331</v>
      </c>
      <c r="E16486" s="474">
        <v>7.0000000000000007E-2</v>
      </c>
    </row>
    <row r="16487" spans="1:5" ht="22.5">
      <c r="A16487" s="472" t="s">
        <v>178</v>
      </c>
      <c r="B16487" s="472" t="s">
        <v>7332</v>
      </c>
      <c r="C16487" s="473" t="s">
        <v>7333</v>
      </c>
      <c r="D16487" s="472" t="s">
        <v>263</v>
      </c>
      <c r="E16487" s="474">
        <v>354.17</v>
      </c>
    </row>
    <row r="16488" spans="1:5" ht="22.5">
      <c r="A16488" s="472" t="s">
        <v>178</v>
      </c>
      <c r="B16488" s="472" t="s">
        <v>7334</v>
      </c>
      <c r="C16488" s="473" t="s">
        <v>7335</v>
      </c>
      <c r="D16488" s="472" t="s">
        <v>263</v>
      </c>
      <c r="E16488" s="474">
        <v>329.41</v>
      </c>
    </row>
    <row r="16489" spans="1:5">
      <c r="A16489" s="472" t="s">
        <v>178</v>
      </c>
      <c r="B16489" s="472"/>
      <c r="C16489" s="473"/>
      <c r="D16489" s="472"/>
      <c r="E16489" s="474"/>
    </row>
    <row r="16490" spans="1:5">
      <c r="A16490" s="472" t="s">
        <v>178</v>
      </c>
      <c r="B16490" s="472"/>
      <c r="C16490" s="473"/>
      <c r="D16490" s="472"/>
      <c r="E16490" s="474"/>
    </row>
    <row r="16491" spans="1:5">
      <c r="A16491" s="472" t="s">
        <v>178</v>
      </c>
      <c r="B16491" s="472"/>
      <c r="C16491" s="473"/>
      <c r="D16491" s="472"/>
      <c r="E16491" s="474"/>
    </row>
    <row r="16492" spans="1:5">
      <c r="A16492" s="472" t="s">
        <v>178</v>
      </c>
      <c r="B16492" s="472"/>
      <c r="C16492" s="473"/>
      <c r="D16492" s="472"/>
      <c r="E16492" s="474"/>
    </row>
    <row r="16493" spans="1:5">
      <c r="A16493" s="472" t="s">
        <v>178</v>
      </c>
      <c r="B16493" s="472"/>
      <c r="C16493" s="473"/>
      <c r="D16493" s="472"/>
      <c r="E16493" s="474"/>
    </row>
    <row r="16494" spans="1:5">
      <c r="A16494" s="472" t="s">
        <v>178</v>
      </c>
      <c r="B16494" s="472"/>
      <c r="C16494" s="473"/>
      <c r="D16494" s="472"/>
      <c r="E16494" s="474"/>
    </row>
    <row r="16495" spans="1:5">
      <c r="A16495" s="472" t="s">
        <v>178</v>
      </c>
      <c r="B16495" s="472"/>
      <c r="C16495" s="473"/>
      <c r="D16495" s="472"/>
      <c r="E16495" s="474"/>
    </row>
    <row r="16496" spans="1:5">
      <c r="A16496" s="472" t="s">
        <v>178</v>
      </c>
      <c r="B16496" s="472"/>
      <c r="C16496" s="473"/>
      <c r="D16496" s="472"/>
      <c r="E16496" s="474"/>
    </row>
    <row r="16497" spans="1:5">
      <c r="A16497" s="472" t="s">
        <v>178</v>
      </c>
      <c r="B16497" s="472" t="s">
        <v>7336</v>
      </c>
      <c r="C16497" s="473"/>
      <c r="D16497" s="472"/>
      <c r="E16497" s="474"/>
    </row>
    <row r="16498" spans="1:5">
      <c r="A16498" s="472" t="s">
        <v>178</v>
      </c>
      <c r="B16498" s="472" t="s">
        <v>7337</v>
      </c>
      <c r="C16498" s="473" t="s">
        <v>7338</v>
      </c>
      <c r="D16498" s="472" t="s">
        <v>7339</v>
      </c>
      <c r="E16498" s="474">
        <v>1701.15</v>
      </c>
    </row>
    <row r="16499" spans="1:5">
      <c r="A16499" s="472" t="s">
        <v>178</v>
      </c>
      <c r="B16499" s="472" t="s">
        <v>7340</v>
      </c>
      <c r="C16499" s="473" t="s">
        <v>7341</v>
      </c>
      <c r="D16499" s="472" t="s">
        <v>7339</v>
      </c>
      <c r="E16499" s="474">
        <v>2428.4299999999998</v>
      </c>
    </row>
    <row r="16500" spans="1:5">
      <c r="A16500" s="472" t="s">
        <v>178</v>
      </c>
      <c r="B16500" s="472" t="s">
        <v>7342</v>
      </c>
      <c r="C16500" s="473" t="s">
        <v>7343</v>
      </c>
      <c r="D16500" s="472" t="s">
        <v>7339</v>
      </c>
      <c r="E16500" s="474">
        <v>694.02</v>
      </c>
    </row>
    <row r="16501" spans="1:5">
      <c r="A16501" s="472" t="s">
        <v>178</v>
      </c>
      <c r="B16501" s="472" t="s">
        <v>7344</v>
      </c>
      <c r="C16501" s="473" t="s">
        <v>7345</v>
      </c>
      <c r="D16501" s="472" t="s">
        <v>7339</v>
      </c>
      <c r="E16501" s="474">
        <v>6218.8</v>
      </c>
    </row>
    <row r="16502" spans="1:5" ht="22.5">
      <c r="A16502" s="472" t="s">
        <v>178</v>
      </c>
      <c r="B16502" s="472" t="s">
        <v>7346</v>
      </c>
      <c r="C16502" s="473" t="s">
        <v>7347</v>
      </c>
      <c r="D16502" s="472" t="s">
        <v>184</v>
      </c>
      <c r="E16502" s="474">
        <v>8.43</v>
      </c>
    </row>
    <row r="16503" spans="1:5">
      <c r="A16503" s="472" t="s">
        <v>178</v>
      </c>
      <c r="B16503" s="472" t="s">
        <v>7348</v>
      </c>
      <c r="C16503" s="473" t="s">
        <v>7349</v>
      </c>
      <c r="D16503" s="472" t="s">
        <v>7339</v>
      </c>
      <c r="E16503" s="474">
        <v>742.28</v>
      </c>
    </row>
    <row r="16504" spans="1:5" ht="22.5">
      <c r="A16504" s="472" t="s">
        <v>178</v>
      </c>
      <c r="B16504" s="472" t="s">
        <v>7350</v>
      </c>
      <c r="C16504" s="473" t="s">
        <v>7351</v>
      </c>
      <c r="D16504" s="472" t="s">
        <v>263</v>
      </c>
      <c r="E16504" s="474">
        <v>10.72</v>
      </c>
    </row>
    <row r="16505" spans="1:5" ht="22.5">
      <c r="A16505" s="472" t="s">
        <v>178</v>
      </c>
      <c r="B16505" s="472" t="s">
        <v>7352</v>
      </c>
      <c r="C16505" s="473" t="s">
        <v>7353</v>
      </c>
      <c r="D16505" s="472" t="s">
        <v>263</v>
      </c>
      <c r="E16505" s="474">
        <v>13.64</v>
      </c>
    </row>
    <row r="16506" spans="1:5">
      <c r="A16506" s="472" t="s">
        <v>178</v>
      </c>
      <c r="B16506" s="472" t="s">
        <v>7354</v>
      </c>
      <c r="C16506" s="473" t="s">
        <v>7355</v>
      </c>
      <c r="D16506" s="472" t="s">
        <v>263</v>
      </c>
      <c r="E16506" s="474">
        <v>7.49</v>
      </c>
    </row>
    <row r="16507" spans="1:5" ht="22.5">
      <c r="A16507" s="472" t="s">
        <v>178</v>
      </c>
      <c r="B16507" s="472" t="s">
        <v>7356</v>
      </c>
      <c r="C16507" s="473" t="s">
        <v>7357</v>
      </c>
      <c r="D16507" s="472" t="s">
        <v>249</v>
      </c>
      <c r="E16507" s="474">
        <v>4971.67</v>
      </c>
    </row>
    <row r="16508" spans="1:5">
      <c r="A16508" s="472" t="s">
        <v>178</v>
      </c>
      <c r="B16508" s="472" t="s">
        <v>7358</v>
      </c>
      <c r="C16508" s="473" t="s">
        <v>7359</v>
      </c>
      <c r="D16508" s="472" t="s">
        <v>249</v>
      </c>
      <c r="E16508" s="474">
        <v>444.24</v>
      </c>
    </row>
    <row r="16509" spans="1:5" ht="22.5">
      <c r="A16509" s="472" t="s">
        <v>178</v>
      </c>
      <c r="B16509" s="472" t="s">
        <v>7360</v>
      </c>
      <c r="C16509" s="473" t="s">
        <v>7361</v>
      </c>
      <c r="D16509" s="472" t="s">
        <v>249</v>
      </c>
      <c r="E16509" s="474">
        <v>1047.3</v>
      </c>
    </row>
    <row r="16510" spans="1:5" ht="22.5">
      <c r="A16510" s="472" t="s">
        <v>178</v>
      </c>
      <c r="B16510" s="472" t="s">
        <v>7362</v>
      </c>
      <c r="C16510" s="473" t="s">
        <v>7363</v>
      </c>
      <c r="D16510" s="472" t="s">
        <v>185</v>
      </c>
      <c r="E16510" s="474">
        <v>9.27</v>
      </c>
    </row>
    <row r="16511" spans="1:5" ht="22.5">
      <c r="A16511" s="472" t="s">
        <v>178</v>
      </c>
      <c r="B16511" s="472" t="s">
        <v>7334</v>
      </c>
      <c r="C16511" s="473" t="s">
        <v>7335</v>
      </c>
      <c r="D16511" s="472" t="s">
        <v>263</v>
      </c>
      <c r="E16511" s="474">
        <v>329.41</v>
      </c>
    </row>
    <row r="16512" spans="1:5" ht="22.5">
      <c r="A16512" s="472" t="s">
        <v>178</v>
      </c>
      <c r="B16512" s="472" t="s">
        <v>7364</v>
      </c>
      <c r="C16512" s="473" t="s">
        <v>7365</v>
      </c>
      <c r="D16512" s="472" t="s">
        <v>5760</v>
      </c>
      <c r="E16512" s="474">
        <v>639.65</v>
      </c>
    </row>
    <row r="16513" spans="1:5">
      <c r="A16513" s="472" t="s">
        <v>178</v>
      </c>
      <c r="B16513" s="472" t="s">
        <v>7366</v>
      </c>
      <c r="C16513" s="473" t="s">
        <v>7367</v>
      </c>
      <c r="D16513" s="472" t="s">
        <v>7368</v>
      </c>
      <c r="E16513" s="474">
        <v>18.920000000000002</v>
      </c>
    </row>
    <row r="16514" spans="1:5">
      <c r="A16514" s="472" t="s">
        <v>178</v>
      </c>
      <c r="B16514" s="472" t="s">
        <v>7369</v>
      </c>
      <c r="C16514" s="473" t="s">
        <v>7370</v>
      </c>
      <c r="D16514" s="472" t="s">
        <v>263</v>
      </c>
      <c r="E16514" s="474">
        <v>34.92</v>
      </c>
    </row>
    <row r="16515" spans="1:5">
      <c r="A16515" s="472" t="s">
        <v>178</v>
      </c>
      <c r="B16515" s="472" t="s">
        <v>7371</v>
      </c>
      <c r="C16515" s="473" t="s">
        <v>7372</v>
      </c>
      <c r="D16515" s="472" t="s">
        <v>263</v>
      </c>
      <c r="E16515" s="474">
        <v>39.29</v>
      </c>
    </row>
    <row r="16516" spans="1:5">
      <c r="A16516" s="472" t="s">
        <v>178</v>
      </c>
      <c r="B16516" s="472" t="s">
        <v>7373</v>
      </c>
      <c r="C16516" s="473" t="s">
        <v>7374</v>
      </c>
      <c r="D16516" s="472" t="s">
        <v>263</v>
      </c>
      <c r="E16516" s="474">
        <v>47.15</v>
      </c>
    </row>
    <row r="16517" spans="1:5">
      <c r="A16517" s="472" t="s">
        <v>178</v>
      </c>
      <c r="B16517" s="472" t="s">
        <v>7375</v>
      </c>
      <c r="C16517" s="473" t="s">
        <v>7376</v>
      </c>
      <c r="D16517" s="472" t="s">
        <v>263</v>
      </c>
      <c r="E16517" s="474">
        <v>55.58</v>
      </c>
    </row>
    <row r="16518" spans="1:5" ht="22.5">
      <c r="A16518" s="472" t="s">
        <v>178</v>
      </c>
      <c r="B16518" s="472" t="s">
        <v>7377</v>
      </c>
      <c r="C16518" s="473" t="s">
        <v>7378</v>
      </c>
      <c r="D16518" s="472" t="s">
        <v>183</v>
      </c>
      <c r="E16518" s="474">
        <v>2.61</v>
      </c>
    </row>
    <row r="16519" spans="1:5">
      <c r="A16519" s="472" t="s">
        <v>178</v>
      </c>
      <c r="B16519" s="472" t="s">
        <v>7379</v>
      </c>
      <c r="C16519" s="473" t="s">
        <v>7380</v>
      </c>
      <c r="D16519" s="472" t="s">
        <v>184</v>
      </c>
      <c r="E16519" s="474">
        <v>284.73</v>
      </c>
    </row>
    <row r="16520" spans="1:5" ht="33.75">
      <c r="A16520" s="472" t="s">
        <v>178</v>
      </c>
      <c r="B16520" s="472" t="s">
        <v>7381</v>
      </c>
      <c r="C16520" s="473" t="s">
        <v>7382</v>
      </c>
      <c r="D16520" s="472" t="s">
        <v>184</v>
      </c>
      <c r="E16520" s="474">
        <v>91.25</v>
      </c>
    </row>
    <row r="16521" spans="1:5" ht="33.75">
      <c r="A16521" s="472" t="s">
        <v>178</v>
      </c>
      <c r="B16521" s="472" t="s">
        <v>7383</v>
      </c>
      <c r="C16521" s="473" t="s">
        <v>7384</v>
      </c>
      <c r="D16521" s="472" t="s">
        <v>184</v>
      </c>
      <c r="E16521" s="474">
        <v>158.12</v>
      </c>
    </row>
    <row r="16522" spans="1:5" ht="22.5">
      <c r="A16522" s="472" t="s">
        <v>178</v>
      </c>
      <c r="B16522" s="472" t="s">
        <v>7385</v>
      </c>
      <c r="C16522" s="473" t="s">
        <v>7386</v>
      </c>
      <c r="D16522" s="472" t="s">
        <v>184</v>
      </c>
      <c r="E16522" s="474">
        <v>960.86</v>
      </c>
    </row>
    <row r="16523" spans="1:5" ht="33.75">
      <c r="A16523" s="472" t="s">
        <v>178</v>
      </c>
      <c r="B16523" s="472" t="s">
        <v>7387</v>
      </c>
      <c r="C16523" s="473" t="s">
        <v>7388</v>
      </c>
      <c r="D16523" s="472" t="s">
        <v>184</v>
      </c>
      <c r="E16523" s="474">
        <v>445.14</v>
      </c>
    </row>
    <row r="16524" spans="1:5" ht="33.75">
      <c r="A16524" s="472" t="s">
        <v>178</v>
      </c>
      <c r="B16524" s="472" t="s">
        <v>7389</v>
      </c>
      <c r="C16524" s="473" t="s">
        <v>7390</v>
      </c>
      <c r="D16524" s="472" t="s">
        <v>184</v>
      </c>
      <c r="E16524" s="474">
        <v>1022.33</v>
      </c>
    </row>
    <row r="16525" spans="1:5">
      <c r="A16525" s="472" t="s">
        <v>178</v>
      </c>
      <c r="B16525" s="472" t="s">
        <v>7391</v>
      </c>
      <c r="C16525" s="473" t="s">
        <v>7392</v>
      </c>
      <c r="D16525" s="472" t="s">
        <v>183</v>
      </c>
      <c r="E16525" s="474">
        <v>27.64</v>
      </c>
    </row>
    <row r="16526" spans="1:5" ht="33.75">
      <c r="A16526" s="472" t="s">
        <v>178</v>
      </c>
      <c r="B16526" s="472" t="s">
        <v>7393</v>
      </c>
      <c r="C16526" s="473" t="s">
        <v>7394</v>
      </c>
      <c r="D16526" s="472" t="s">
        <v>184</v>
      </c>
      <c r="E16526" s="474">
        <v>178.63</v>
      </c>
    </row>
    <row r="16527" spans="1:5">
      <c r="A16527" s="472" t="s">
        <v>178</v>
      </c>
      <c r="B16527" s="472" t="s">
        <v>7395</v>
      </c>
      <c r="C16527" s="473" t="s">
        <v>7396</v>
      </c>
      <c r="D16527" s="472" t="s">
        <v>5530</v>
      </c>
      <c r="E16527" s="474">
        <v>14.36</v>
      </c>
    </row>
    <row r="16528" spans="1:5" ht="22.5">
      <c r="A16528" s="472" t="s">
        <v>178</v>
      </c>
      <c r="B16528" s="472" t="s">
        <v>7397</v>
      </c>
      <c r="C16528" s="473" t="s">
        <v>7398</v>
      </c>
      <c r="D16528" s="472" t="s">
        <v>5263</v>
      </c>
      <c r="E16528" s="474">
        <v>1.7</v>
      </c>
    </row>
    <row r="16529" spans="1:5" ht="22.5">
      <c r="A16529" s="472" t="s">
        <v>178</v>
      </c>
      <c r="B16529" s="472" t="s">
        <v>7399</v>
      </c>
      <c r="C16529" s="473" t="s">
        <v>7400</v>
      </c>
      <c r="D16529" s="472" t="s">
        <v>5263</v>
      </c>
      <c r="E16529" s="474">
        <v>1.26</v>
      </c>
    </row>
    <row r="16530" spans="1:5" ht="22.5">
      <c r="A16530" s="472" t="s">
        <v>178</v>
      </c>
      <c r="B16530" s="472" t="s">
        <v>7401</v>
      </c>
      <c r="C16530" s="473" t="s">
        <v>7402</v>
      </c>
      <c r="D16530" s="472" t="s">
        <v>5263</v>
      </c>
      <c r="E16530" s="474">
        <v>1.23</v>
      </c>
    </row>
    <row r="16531" spans="1:5" ht="22.5">
      <c r="A16531" s="472" t="s">
        <v>178</v>
      </c>
      <c r="B16531" s="472" t="s">
        <v>7403</v>
      </c>
      <c r="C16531" s="473" t="s">
        <v>7404</v>
      </c>
      <c r="D16531" s="472" t="s">
        <v>5263</v>
      </c>
      <c r="E16531" s="474">
        <v>1.18</v>
      </c>
    </row>
    <row r="16532" spans="1:5" ht="22.5">
      <c r="A16532" s="472" t="s">
        <v>178</v>
      </c>
      <c r="B16532" s="472" t="s">
        <v>7405</v>
      </c>
      <c r="C16532" s="473" t="s">
        <v>7406</v>
      </c>
      <c r="D16532" s="472" t="s">
        <v>5263</v>
      </c>
      <c r="E16532" s="474">
        <v>1.17</v>
      </c>
    </row>
    <row r="16533" spans="1:5" ht="22.5">
      <c r="A16533" s="472" t="s">
        <v>178</v>
      </c>
      <c r="B16533" s="472" t="s">
        <v>7407</v>
      </c>
      <c r="C16533" s="473" t="s">
        <v>7408</v>
      </c>
      <c r="D16533" s="472" t="s">
        <v>5263</v>
      </c>
      <c r="E16533" s="474">
        <v>1.0900000000000001</v>
      </c>
    </row>
    <row r="16534" spans="1:5" ht="22.5">
      <c r="A16534" s="472" t="s">
        <v>178</v>
      </c>
      <c r="B16534" s="472" t="s">
        <v>7409</v>
      </c>
      <c r="C16534" s="473" t="s">
        <v>7410</v>
      </c>
      <c r="D16534" s="472" t="s">
        <v>5263</v>
      </c>
      <c r="E16534" s="474">
        <v>1.08</v>
      </c>
    </row>
    <row r="16535" spans="1:5" ht="22.5">
      <c r="A16535" s="472" t="s">
        <v>178</v>
      </c>
      <c r="B16535" s="472" t="s">
        <v>7411</v>
      </c>
      <c r="C16535" s="473" t="s">
        <v>7412</v>
      </c>
      <c r="D16535" s="472" t="s">
        <v>5263</v>
      </c>
      <c r="E16535" s="474">
        <v>1.02</v>
      </c>
    </row>
    <row r="16536" spans="1:5">
      <c r="A16536" s="472" t="s">
        <v>178</v>
      </c>
      <c r="B16536" s="472" t="s">
        <v>7413</v>
      </c>
      <c r="C16536" s="473" t="s">
        <v>7414</v>
      </c>
      <c r="D16536" s="472" t="s">
        <v>5263</v>
      </c>
      <c r="E16536" s="474">
        <v>1.6</v>
      </c>
    </row>
    <row r="16537" spans="1:5" ht="22.5">
      <c r="A16537" s="472" t="s">
        <v>178</v>
      </c>
      <c r="B16537" s="472" t="s">
        <v>7415</v>
      </c>
      <c r="C16537" s="473" t="s">
        <v>7416</v>
      </c>
      <c r="D16537" s="472" t="s">
        <v>5263</v>
      </c>
      <c r="E16537" s="474">
        <v>1.18</v>
      </c>
    </row>
    <row r="16538" spans="1:5" ht="22.5">
      <c r="A16538" s="472" t="s">
        <v>178</v>
      </c>
      <c r="B16538" s="472" t="s">
        <v>7417</v>
      </c>
      <c r="C16538" s="473" t="s">
        <v>7418</v>
      </c>
      <c r="D16538" s="472" t="s">
        <v>5263</v>
      </c>
      <c r="E16538" s="474">
        <v>1.1499999999999999</v>
      </c>
    </row>
    <row r="16539" spans="1:5" ht="22.5">
      <c r="A16539" s="472" t="s">
        <v>178</v>
      </c>
      <c r="B16539" s="472" t="s">
        <v>7419</v>
      </c>
      <c r="C16539" s="473" t="s">
        <v>7420</v>
      </c>
      <c r="D16539" s="472" t="s">
        <v>5263</v>
      </c>
      <c r="E16539" s="474">
        <v>1.1000000000000001</v>
      </c>
    </row>
    <row r="16540" spans="1:5" ht="22.5">
      <c r="A16540" s="472" t="s">
        <v>178</v>
      </c>
      <c r="B16540" s="472" t="s">
        <v>7421</v>
      </c>
      <c r="C16540" s="473" t="s">
        <v>7422</v>
      </c>
      <c r="D16540" s="472" t="s">
        <v>5263</v>
      </c>
      <c r="E16540" s="474">
        <v>1.0900000000000001</v>
      </c>
    </row>
    <row r="16541" spans="1:5" ht="22.5">
      <c r="A16541" s="472" t="s">
        <v>178</v>
      </c>
      <c r="B16541" s="472" t="s">
        <v>7423</v>
      </c>
      <c r="C16541" s="473" t="s">
        <v>7424</v>
      </c>
      <c r="D16541" s="472" t="s">
        <v>5263</v>
      </c>
      <c r="E16541" s="474">
        <v>1.02</v>
      </c>
    </row>
    <row r="16542" spans="1:5" ht="22.5">
      <c r="A16542" s="472" t="s">
        <v>178</v>
      </c>
      <c r="B16542" s="472" t="s">
        <v>7425</v>
      </c>
      <c r="C16542" s="473" t="s">
        <v>7426</v>
      </c>
      <c r="D16542" s="472" t="s">
        <v>5263</v>
      </c>
      <c r="E16542" s="474">
        <v>1.01</v>
      </c>
    </row>
    <row r="16543" spans="1:5">
      <c r="A16543" s="472" t="s">
        <v>178</v>
      </c>
      <c r="B16543" s="472" t="s">
        <v>7427</v>
      </c>
      <c r="C16543" s="473" t="s">
        <v>7428</v>
      </c>
      <c r="D16543" s="472" t="s">
        <v>5263</v>
      </c>
      <c r="E16543" s="474">
        <v>0.96</v>
      </c>
    </row>
    <row r="16544" spans="1:5" ht="22.5">
      <c r="A16544" s="472" t="s">
        <v>178</v>
      </c>
      <c r="B16544" s="472" t="s">
        <v>7429</v>
      </c>
      <c r="C16544" s="473" t="s">
        <v>7430</v>
      </c>
      <c r="D16544" s="472" t="s">
        <v>5263</v>
      </c>
      <c r="E16544" s="474">
        <v>2.2400000000000002</v>
      </c>
    </row>
    <row r="16545" spans="1:5" ht="22.5">
      <c r="A16545" s="472" t="s">
        <v>178</v>
      </c>
      <c r="B16545" s="472" t="s">
        <v>7431</v>
      </c>
      <c r="C16545" s="473" t="s">
        <v>7432</v>
      </c>
      <c r="D16545" s="472" t="s">
        <v>5263</v>
      </c>
      <c r="E16545" s="474">
        <v>1.66</v>
      </c>
    </row>
    <row r="16546" spans="1:5" ht="22.5">
      <c r="A16546" s="472" t="s">
        <v>178</v>
      </c>
      <c r="B16546" s="472" t="s">
        <v>7433</v>
      </c>
      <c r="C16546" s="473" t="s">
        <v>7434</v>
      </c>
      <c r="D16546" s="472" t="s">
        <v>5263</v>
      </c>
      <c r="E16546" s="474">
        <v>1.61</v>
      </c>
    </row>
    <row r="16547" spans="1:5" ht="22.5">
      <c r="A16547" s="472" t="s">
        <v>178</v>
      </c>
      <c r="B16547" s="472" t="s">
        <v>7435</v>
      </c>
      <c r="C16547" s="473" t="s">
        <v>7436</v>
      </c>
      <c r="D16547" s="472" t="s">
        <v>5263</v>
      </c>
      <c r="E16547" s="474">
        <v>1.55</v>
      </c>
    </row>
    <row r="16548" spans="1:5" ht="22.5">
      <c r="A16548" s="472" t="s">
        <v>178</v>
      </c>
      <c r="B16548" s="472" t="s">
        <v>7437</v>
      </c>
      <c r="C16548" s="473" t="s">
        <v>7438</v>
      </c>
      <c r="D16548" s="472" t="s">
        <v>5263</v>
      </c>
      <c r="E16548" s="474">
        <v>1.53</v>
      </c>
    </row>
    <row r="16549" spans="1:5" ht="22.5">
      <c r="A16549" s="472" t="s">
        <v>178</v>
      </c>
      <c r="B16549" s="472" t="s">
        <v>7439</v>
      </c>
      <c r="C16549" s="473" t="s">
        <v>7440</v>
      </c>
      <c r="D16549" s="472" t="s">
        <v>5263</v>
      </c>
      <c r="E16549" s="474">
        <v>1.43</v>
      </c>
    </row>
    <row r="16550" spans="1:5" ht="22.5">
      <c r="A16550" s="472" t="s">
        <v>178</v>
      </c>
      <c r="B16550" s="472" t="s">
        <v>7441</v>
      </c>
      <c r="C16550" s="473" t="s">
        <v>7442</v>
      </c>
      <c r="D16550" s="472" t="s">
        <v>5263</v>
      </c>
      <c r="E16550" s="474">
        <v>1.42</v>
      </c>
    </row>
    <row r="16551" spans="1:5" ht="22.5">
      <c r="A16551" s="472" t="s">
        <v>178</v>
      </c>
      <c r="B16551" s="472" t="s">
        <v>7443</v>
      </c>
      <c r="C16551" s="473" t="s">
        <v>7444</v>
      </c>
      <c r="D16551" s="472" t="s">
        <v>5263</v>
      </c>
      <c r="E16551" s="474">
        <v>1.34</v>
      </c>
    </row>
    <row r="16552" spans="1:5" ht="22.5">
      <c r="A16552" s="472" t="s">
        <v>178</v>
      </c>
      <c r="B16552" s="472" t="s">
        <v>7445</v>
      </c>
      <c r="C16552" s="473" t="s">
        <v>7446</v>
      </c>
      <c r="D16552" s="472" t="s">
        <v>5263</v>
      </c>
      <c r="E16552" s="474">
        <v>2.56</v>
      </c>
    </row>
    <row r="16553" spans="1:5" ht="22.5">
      <c r="A16553" s="472" t="s">
        <v>178</v>
      </c>
      <c r="B16553" s="472" t="s">
        <v>7447</v>
      </c>
      <c r="C16553" s="473" t="s">
        <v>7448</v>
      </c>
      <c r="D16553" s="472" t="s">
        <v>5263</v>
      </c>
      <c r="E16553" s="474">
        <v>1.89</v>
      </c>
    </row>
    <row r="16554" spans="1:5" ht="22.5">
      <c r="A16554" s="472" t="s">
        <v>178</v>
      </c>
      <c r="B16554" s="472" t="s">
        <v>7449</v>
      </c>
      <c r="C16554" s="473" t="s">
        <v>7450</v>
      </c>
      <c r="D16554" s="472" t="s">
        <v>5263</v>
      </c>
      <c r="E16554" s="474">
        <v>1.84</v>
      </c>
    </row>
    <row r="16555" spans="1:5" ht="22.5">
      <c r="A16555" s="472" t="s">
        <v>178</v>
      </c>
      <c r="B16555" s="472" t="s">
        <v>7451</v>
      </c>
      <c r="C16555" s="473" t="s">
        <v>7452</v>
      </c>
      <c r="D16555" s="472" t="s">
        <v>5263</v>
      </c>
      <c r="E16555" s="474">
        <v>1.77</v>
      </c>
    </row>
    <row r="16556" spans="1:5" ht="22.5">
      <c r="A16556" s="472" t="s">
        <v>178</v>
      </c>
      <c r="B16556" s="472" t="s">
        <v>7453</v>
      </c>
      <c r="C16556" s="473" t="s">
        <v>7454</v>
      </c>
      <c r="D16556" s="472" t="s">
        <v>5263</v>
      </c>
      <c r="E16556" s="474">
        <v>1.75</v>
      </c>
    </row>
    <row r="16557" spans="1:5" ht="22.5">
      <c r="A16557" s="472" t="s">
        <v>178</v>
      </c>
      <c r="B16557" s="472" t="s">
        <v>7455</v>
      </c>
      <c r="C16557" s="473" t="s">
        <v>7456</v>
      </c>
      <c r="D16557" s="472" t="s">
        <v>5263</v>
      </c>
      <c r="E16557" s="474">
        <v>1.64</v>
      </c>
    </row>
    <row r="16558" spans="1:5" ht="22.5">
      <c r="A16558" s="472" t="s">
        <v>178</v>
      </c>
      <c r="B16558" s="472" t="s">
        <v>7457</v>
      </c>
      <c r="C16558" s="473" t="s">
        <v>7458</v>
      </c>
      <c r="D16558" s="472" t="s">
        <v>5263</v>
      </c>
      <c r="E16558" s="474">
        <v>1.63</v>
      </c>
    </row>
    <row r="16559" spans="1:5" ht="22.5">
      <c r="A16559" s="472" t="s">
        <v>178</v>
      </c>
      <c r="B16559" s="472" t="s">
        <v>7459</v>
      </c>
      <c r="C16559" s="473" t="s">
        <v>7460</v>
      </c>
      <c r="D16559" s="472" t="s">
        <v>5263</v>
      </c>
      <c r="E16559" s="474">
        <v>1.54</v>
      </c>
    </row>
    <row r="16560" spans="1:5" ht="22.5">
      <c r="A16560" s="472" t="s">
        <v>178</v>
      </c>
      <c r="B16560" s="472" t="s">
        <v>7461</v>
      </c>
      <c r="C16560" s="473" t="s">
        <v>7462</v>
      </c>
      <c r="D16560" s="472" t="s">
        <v>5263</v>
      </c>
      <c r="E16560" s="474">
        <v>1.81</v>
      </c>
    </row>
    <row r="16561" spans="1:5" ht="22.5">
      <c r="A16561" s="472" t="s">
        <v>178</v>
      </c>
      <c r="B16561" s="472" t="s">
        <v>7463</v>
      </c>
      <c r="C16561" s="473" t="s">
        <v>7464</v>
      </c>
      <c r="D16561" s="472" t="s">
        <v>7465</v>
      </c>
      <c r="E16561" s="474">
        <v>1.34</v>
      </c>
    </row>
    <row r="16562" spans="1:5" ht="22.5">
      <c r="A16562" s="472" t="s">
        <v>178</v>
      </c>
      <c r="B16562" s="472" t="s">
        <v>7466</v>
      </c>
      <c r="C16562" s="473" t="s">
        <v>7467</v>
      </c>
      <c r="D16562" s="472" t="s">
        <v>5263</v>
      </c>
      <c r="E16562" s="474">
        <v>1.31</v>
      </c>
    </row>
    <row r="16563" spans="1:5" ht="22.5">
      <c r="A16563" s="472" t="s">
        <v>178</v>
      </c>
      <c r="B16563" s="472" t="s">
        <v>7468</v>
      </c>
      <c r="C16563" s="473" t="s">
        <v>7469</v>
      </c>
      <c r="D16563" s="472" t="s">
        <v>7465</v>
      </c>
      <c r="E16563" s="474">
        <v>1.25</v>
      </c>
    </row>
    <row r="16564" spans="1:5" ht="22.5">
      <c r="A16564" s="472" t="s">
        <v>178</v>
      </c>
      <c r="B16564" s="472" t="s">
        <v>7470</v>
      </c>
      <c r="C16564" s="473" t="s">
        <v>7471</v>
      </c>
      <c r="D16564" s="472" t="s">
        <v>5263</v>
      </c>
      <c r="E16564" s="474">
        <v>1.24</v>
      </c>
    </row>
    <row r="16565" spans="1:5" ht="22.5">
      <c r="A16565" s="472" t="s">
        <v>178</v>
      </c>
      <c r="B16565" s="472" t="s">
        <v>7472</v>
      </c>
      <c r="C16565" s="473" t="s">
        <v>7473</v>
      </c>
      <c r="D16565" s="472" t="s">
        <v>5263</v>
      </c>
      <c r="E16565" s="474">
        <v>1.1599999999999999</v>
      </c>
    </row>
    <row r="16566" spans="1:5" ht="22.5">
      <c r="A16566" s="472" t="s">
        <v>178</v>
      </c>
      <c r="B16566" s="472" t="s">
        <v>7474</v>
      </c>
      <c r="C16566" s="473" t="s">
        <v>7475</v>
      </c>
      <c r="D16566" s="472" t="s">
        <v>5263</v>
      </c>
      <c r="E16566" s="474">
        <v>1.1499999999999999</v>
      </c>
    </row>
    <row r="16567" spans="1:5" ht="22.5">
      <c r="A16567" s="472" t="s">
        <v>178</v>
      </c>
      <c r="B16567" s="472" t="s">
        <v>7476</v>
      </c>
      <c r="C16567" s="473" t="s">
        <v>7477</v>
      </c>
      <c r="D16567" s="472" t="s">
        <v>5263</v>
      </c>
      <c r="E16567" s="474">
        <v>1.0900000000000001</v>
      </c>
    </row>
    <row r="16568" spans="1:5" ht="22.5">
      <c r="A16568" s="472" t="s">
        <v>178</v>
      </c>
      <c r="B16568" s="472" t="s">
        <v>7478</v>
      </c>
      <c r="C16568" s="473" t="s">
        <v>7479</v>
      </c>
      <c r="D16568" s="472" t="s">
        <v>5263</v>
      </c>
      <c r="E16568" s="474">
        <v>1.81</v>
      </c>
    </row>
    <row r="16569" spans="1:5" ht="22.5">
      <c r="A16569" s="472" t="s">
        <v>178</v>
      </c>
      <c r="B16569" s="472" t="s">
        <v>7480</v>
      </c>
      <c r="C16569" s="473" t="s">
        <v>7481</v>
      </c>
      <c r="D16569" s="472" t="s">
        <v>5263</v>
      </c>
      <c r="E16569" s="474">
        <v>1.34</v>
      </c>
    </row>
    <row r="16570" spans="1:5" ht="22.5">
      <c r="A16570" s="472" t="s">
        <v>178</v>
      </c>
      <c r="B16570" s="472" t="s">
        <v>7482</v>
      </c>
      <c r="C16570" s="473" t="s">
        <v>7483</v>
      </c>
      <c r="D16570" s="472" t="s">
        <v>5263</v>
      </c>
      <c r="E16570" s="474">
        <v>1.31</v>
      </c>
    </row>
    <row r="16571" spans="1:5" ht="22.5">
      <c r="A16571" s="472" t="s">
        <v>178</v>
      </c>
      <c r="B16571" s="472" t="s">
        <v>7484</v>
      </c>
      <c r="C16571" s="473" t="s">
        <v>7485</v>
      </c>
      <c r="D16571" s="472" t="s">
        <v>5263</v>
      </c>
      <c r="E16571" s="474">
        <v>1.25</v>
      </c>
    </row>
    <row r="16572" spans="1:5" ht="22.5">
      <c r="A16572" s="472" t="s">
        <v>178</v>
      </c>
      <c r="B16572" s="472" t="s">
        <v>7486</v>
      </c>
      <c r="C16572" s="473" t="s">
        <v>7487</v>
      </c>
      <c r="D16572" s="472" t="s">
        <v>5263</v>
      </c>
      <c r="E16572" s="474">
        <v>1.24</v>
      </c>
    </row>
    <row r="16573" spans="1:5" ht="22.5">
      <c r="A16573" s="472" t="s">
        <v>178</v>
      </c>
      <c r="B16573" s="472" t="s">
        <v>7488</v>
      </c>
      <c r="C16573" s="473" t="s">
        <v>7489</v>
      </c>
      <c r="D16573" s="472" t="s">
        <v>5263</v>
      </c>
      <c r="E16573" s="474">
        <v>1.1599999999999999</v>
      </c>
    </row>
    <row r="16574" spans="1:5" ht="22.5">
      <c r="A16574" s="472" t="s">
        <v>178</v>
      </c>
      <c r="B16574" s="472" t="s">
        <v>7490</v>
      </c>
      <c r="C16574" s="473" t="s">
        <v>7491</v>
      </c>
      <c r="D16574" s="472" t="s">
        <v>5263</v>
      </c>
      <c r="E16574" s="474">
        <v>1.1499999999999999</v>
      </c>
    </row>
    <row r="16575" spans="1:5" ht="22.5">
      <c r="A16575" s="472" t="s">
        <v>178</v>
      </c>
      <c r="B16575" s="472" t="s">
        <v>7492</v>
      </c>
      <c r="C16575" s="473" t="s">
        <v>7493</v>
      </c>
      <c r="D16575" s="472" t="s">
        <v>5263</v>
      </c>
      <c r="E16575" s="474">
        <v>1.0900000000000001</v>
      </c>
    </row>
    <row r="16576" spans="1:5" ht="22.5">
      <c r="A16576" s="472" t="s">
        <v>178</v>
      </c>
      <c r="B16576" s="472" t="s">
        <v>7494</v>
      </c>
      <c r="C16576" s="473" t="s">
        <v>7495</v>
      </c>
      <c r="D16576" s="472" t="s">
        <v>201</v>
      </c>
      <c r="E16576" s="474">
        <v>1.06</v>
      </c>
    </row>
    <row r="16577" spans="1:5" ht="22.5">
      <c r="A16577" s="472" t="s">
        <v>178</v>
      </c>
      <c r="B16577" s="472" t="s">
        <v>7496</v>
      </c>
      <c r="C16577" s="473" t="s">
        <v>7497</v>
      </c>
      <c r="D16577" s="472" t="s">
        <v>201</v>
      </c>
      <c r="E16577" s="474">
        <v>0.79</v>
      </c>
    </row>
    <row r="16578" spans="1:5" ht="22.5">
      <c r="A16578" s="472" t="s">
        <v>178</v>
      </c>
      <c r="B16578" s="472" t="s">
        <v>7498</v>
      </c>
      <c r="C16578" s="473" t="s">
        <v>7499</v>
      </c>
      <c r="D16578" s="472" t="s">
        <v>201</v>
      </c>
      <c r="E16578" s="474">
        <v>0.77</v>
      </c>
    </row>
    <row r="16579" spans="1:5" ht="22.5">
      <c r="A16579" s="472" t="s">
        <v>178</v>
      </c>
      <c r="B16579" s="472" t="s">
        <v>7500</v>
      </c>
      <c r="C16579" s="473" t="s">
        <v>7501</v>
      </c>
      <c r="D16579" s="472" t="s">
        <v>201</v>
      </c>
      <c r="E16579" s="474">
        <v>0.73</v>
      </c>
    </row>
    <row r="16580" spans="1:5" ht="22.5">
      <c r="A16580" s="472" t="s">
        <v>178</v>
      </c>
      <c r="B16580" s="472" t="s">
        <v>7502</v>
      </c>
      <c r="C16580" s="473" t="s">
        <v>7503</v>
      </c>
      <c r="D16580" s="472" t="s">
        <v>201</v>
      </c>
      <c r="E16580" s="474">
        <v>0.73</v>
      </c>
    </row>
    <row r="16581" spans="1:5" ht="22.5">
      <c r="A16581" s="472" t="s">
        <v>178</v>
      </c>
      <c r="B16581" s="472" t="s">
        <v>7504</v>
      </c>
      <c r="C16581" s="473" t="s">
        <v>7505</v>
      </c>
      <c r="D16581" s="472" t="s">
        <v>201</v>
      </c>
      <c r="E16581" s="474">
        <v>0.68</v>
      </c>
    </row>
    <row r="16582" spans="1:5" ht="22.5">
      <c r="A16582" s="472" t="s">
        <v>178</v>
      </c>
      <c r="B16582" s="472" t="s">
        <v>7506</v>
      </c>
      <c r="C16582" s="473" t="s">
        <v>7507</v>
      </c>
      <c r="D16582" s="472" t="s">
        <v>201</v>
      </c>
      <c r="E16582" s="474">
        <v>0.67</v>
      </c>
    </row>
    <row r="16583" spans="1:5" ht="22.5">
      <c r="A16583" s="472" t="s">
        <v>178</v>
      </c>
      <c r="B16583" s="472" t="s">
        <v>7508</v>
      </c>
      <c r="C16583" s="473" t="s">
        <v>7509</v>
      </c>
      <c r="D16583" s="472" t="s">
        <v>201</v>
      </c>
      <c r="E16583" s="474">
        <v>0.64</v>
      </c>
    </row>
    <row r="16584" spans="1:5">
      <c r="A16584" s="472" t="s">
        <v>178</v>
      </c>
      <c r="B16584" s="472"/>
      <c r="C16584" s="473"/>
      <c r="D16584" s="472"/>
      <c r="E16584" s="474"/>
    </row>
    <row r="16585" spans="1:5">
      <c r="A16585" s="472" t="s">
        <v>178</v>
      </c>
      <c r="B16585" s="472"/>
      <c r="C16585" s="473"/>
      <c r="D16585" s="472"/>
      <c r="E16585" s="474"/>
    </row>
    <row r="16586" spans="1:5">
      <c r="A16586" s="472" t="s">
        <v>178</v>
      </c>
      <c r="B16586" s="472"/>
      <c r="C16586" s="473"/>
      <c r="D16586" s="472"/>
      <c r="E16586" s="474"/>
    </row>
    <row r="16587" spans="1:5">
      <c r="A16587" s="472" t="s">
        <v>178</v>
      </c>
      <c r="B16587" s="472"/>
      <c r="C16587" s="473"/>
      <c r="D16587" s="472"/>
      <c r="E16587" s="474"/>
    </row>
    <row r="16588" spans="1:5">
      <c r="A16588" s="472" t="s">
        <v>178</v>
      </c>
      <c r="B16588" s="472"/>
      <c r="C16588" s="473"/>
      <c r="D16588" s="472"/>
      <c r="E16588" s="474"/>
    </row>
    <row r="16589" spans="1:5">
      <c r="A16589" s="472" t="s">
        <v>178</v>
      </c>
      <c r="B16589" s="472" t="s">
        <v>7510</v>
      </c>
      <c r="C16589" s="473"/>
      <c r="D16589" s="472"/>
      <c r="E16589" s="474"/>
    </row>
    <row r="16590" spans="1:5" ht="22.5">
      <c r="A16590" s="472" t="s">
        <v>178</v>
      </c>
      <c r="B16590" s="472" t="s">
        <v>7511</v>
      </c>
      <c r="C16590" s="473" t="s">
        <v>7512</v>
      </c>
      <c r="D16590" s="472" t="s">
        <v>184</v>
      </c>
      <c r="E16590" s="474">
        <v>606.53</v>
      </c>
    </row>
    <row r="16591" spans="1:5">
      <c r="A16591" s="472" t="s">
        <v>178</v>
      </c>
      <c r="B16591" s="472" t="s">
        <v>7513</v>
      </c>
      <c r="C16591" s="473" t="s">
        <v>7514</v>
      </c>
      <c r="D16591" s="472" t="s">
        <v>184</v>
      </c>
      <c r="E16591" s="474">
        <v>128.77000000000001</v>
      </c>
    </row>
    <row r="16592" spans="1:5">
      <c r="A16592" s="472" t="s">
        <v>178</v>
      </c>
      <c r="B16592" s="472" t="s">
        <v>7515</v>
      </c>
      <c r="C16592" s="473" t="s">
        <v>7516</v>
      </c>
      <c r="D16592" s="472" t="s">
        <v>184</v>
      </c>
      <c r="E16592" s="474">
        <v>184.47</v>
      </c>
    </row>
    <row r="16593" spans="1:5">
      <c r="A16593" s="472" t="s">
        <v>178</v>
      </c>
      <c r="B16593" s="472" t="s">
        <v>7517</v>
      </c>
      <c r="C16593" s="473" t="s">
        <v>7518</v>
      </c>
      <c r="D16593" s="472" t="s">
        <v>184</v>
      </c>
      <c r="E16593" s="474">
        <v>164.88</v>
      </c>
    </row>
    <row r="16594" spans="1:5" ht="22.5">
      <c r="A16594" s="472" t="s">
        <v>178</v>
      </c>
      <c r="B16594" s="472" t="s">
        <v>7519</v>
      </c>
      <c r="C16594" s="473" t="s">
        <v>7520</v>
      </c>
      <c r="D16594" s="472" t="s">
        <v>263</v>
      </c>
      <c r="E16594" s="474">
        <v>59.03</v>
      </c>
    </row>
    <row r="16595" spans="1:5" ht="22.5">
      <c r="A16595" s="472" t="s">
        <v>178</v>
      </c>
      <c r="B16595" s="472" t="s">
        <v>7521</v>
      </c>
      <c r="C16595" s="473" t="s">
        <v>7522</v>
      </c>
      <c r="D16595" s="472" t="s">
        <v>183</v>
      </c>
      <c r="E16595" s="474">
        <v>74.209999999999994</v>
      </c>
    </row>
    <row r="16596" spans="1:5" ht="22.5">
      <c r="A16596" s="472" t="s">
        <v>178</v>
      </c>
      <c r="B16596" s="472" t="s">
        <v>7523</v>
      </c>
      <c r="C16596" s="473" t="s">
        <v>7524</v>
      </c>
      <c r="D16596" s="472" t="s">
        <v>184</v>
      </c>
      <c r="E16596" s="474">
        <v>48.01</v>
      </c>
    </row>
    <row r="16597" spans="1:5" ht="22.5">
      <c r="A16597" s="472" t="s">
        <v>178</v>
      </c>
      <c r="B16597" s="472" t="s">
        <v>7525</v>
      </c>
      <c r="C16597" s="473" t="s">
        <v>7526</v>
      </c>
      <c r="D16597" s="472" t="s">
        <v>184</v>
      </c>
      <c r="E16597" s="474">
        <v>485.01</v>
      </c>
    </row>
    <row r="16598" spans="1:5" ht="22.5">
      <c r="A16598" s="472" t="s">
        <v>178</v>
      </c>
      <c r="B16598" s="472" t="s">
        <v>7527</v>
      </c>
      <c r="C16598" s="473" t="s">
        <v>7528</v>
      </c>
      <c r="D16598" s="472" t="s">
        <v>184</v>
      </c>
      <c r="E16598" s="474">
        <v>332.4</v>
      </c>
    </row>
    <row r="16599" spans="1:5" ht="22.5">
      <c r="A16599" s="472" t="s">
        <v>178</v>
      </c>
      <c r="B16599" s="472" t="s">
        <v>7529</v>
      </c>
      <c r="C16599" s="473" t="s">
        <v>7530</v>
      </c>
      <c r="D16599" s="472" t="s">
        <v>184</v>
      </c>
      <c r="E16599" s="474">
        <v>380.1</v>
      </c>
    </row>
    <row r="16600" spans="1:5" ht="22.5">
      <c r="A16600" s="472" t="s">
        <v>178</v>
      </c>
      <c r="B16600" s="472" t="s">
        <v>7531</v>
      </c>
      <c r="C16600" s="473" t="s">
        <v>7532</v>
      </c>
      <c r="D16600" s="472" t="s">
        <v>184</v>
      </c>
      <c r="E16600" s="474">
        <v>388.05</v>
      </c>
    </row>
    <row r="16601" spans="1:5" ht="22.5">
      <c r="A16601" s="472" t="s">
        <v>178</v>
      </c>
      <c r="B16601" s="472" t="s">
        <v>7533</v>
      </c>
      <c r="C16601" s="473" t="s">
        <v>7534</v>
      </c>
      <c r="D16601" s="472" t="s">
        <v>184</v>
      </c>
      <c r="E16601" s="474">
        <v>365.95</v>
      </c>
    </row>
    <row r="16602" spans="1:5" ht="22.5">
      <c r="A16602" s="472" t="s">
        <v>178</v>
      </c>
      <c r="B16602" s="472" t="s">
        <v>7535</v>
      </c>
      <c r="C16602" s="473" t="s">
        <v>7536</v>
      </c>
      <c r="D16602" s="472" t="s">
        <v>184</v>
      </c>
      <c r="E16602" s="474">
        <v>417.01</v>
      </c>
    </row>
    <row r="16603" spans="1:5" ht="22.5">
      <c r="A16603" s="472" t="s">
        <v>178</v>
      </c>
      <c r="B16603" s="472" t="s">
        <v>7537</v>
      </c>
      <c r="C16603" s="473" t="s">
        <v>7538</v>
      </c>
      <c r="D16603" s="472" t="s">
        <v>184</v>
      </c>
      <c r="E16603" s="474">
        <v>440.86</v>
      </c>
    </row>
    <row r="16604" spans="1:5" ht="22.5">
      <c r="A16604" s="472" t="s">
        <v>178</v>
      </c>
      <c r="B16604" s="472" t="s">
        <v>7539</v>
      </c>
      <c r="C16604" s="473" t="s">
        <v>7540</v>
      </c>
      <c r="D16604" s="472" t="s">
        <v>184</v>
      </c>
      <c r="E16604" s="474">
        <v>454.11</v>
      </c>
    </row>
    <row r="16605" spans="1:5" ht="22.5">
      <c r="A16605" s="472" t="s">
        <v>178</v>
      </c>
      <c r="B16605" s="472" t="s">
        <v>7541</v>
      </c>
      <c r="C16605" s="473" t="s">
        <v>7542</v>
      </c>
      <c r="D16605" s="472" t="s">
        <v>184</v>
      </c>
      <c r="E16605" s="474">
        <v>461</v>
      </c>
    </row>
    <row r="16606" spans="1:5" ht="22.5">
      <c r="A16606" s="472" t="s">
        <v>178</v>
      </c>
      <c r="B16606" s="472" t="s">
        <v>7543</v>
      </c>
      <c r="C16606" s="473" t="s">
        <v>7544</v>
      </c>
      <c r="D16606" s="472" t="s">
        <v>184</v>
      </c>
      <c r="E16606" s="474">
        <v>464.71</v>
      </c>
    </row>
    <row r="16607" spans="1:5" ht="22.5">
      <c r="A16607" s="472" t="s">
        <v>178</v>
      </c>
      <c r="B16607" s="472" t="s">
        <v>7545</v>
      </c>
      <c r="C16607" s="473" t="s">
        <v>7546</v>
      </c>
      <c r="D16607" s="472" t="s">
        <v>184</v>
      </c>
      <c r="E16607" s="474">
        <v>472.66</v>
      </c>
    </row>
    <row r="16608" spans="1:5" ht="22.5">
      <c r="A16608" s="472" t="s">
        <v>178</v>
      </c>
      <c r="B16608" s="472" t="s">
        <v>7547</v>
      </c>
      <c r="C16608" s="473" t="s">
        <v>7548</v>
      </c>
      <c r="D16608" s="472" t="s">
        <v>184</v>
      </c>
      <c r="E16608" s="474">
        <v>475.57</v>
      </c>
    </row>
    <row r="16609" spans="1:5" ht="22.5">
      <c r="A16609" s="472" t="s">
        <v>178</v>
      </c>
      <c r="B16609" s="472" t="s">
        <v>7549</v>
      </c>
      <c r="C16609" s="473" t="s">
        <v>7550</v>
      </c>
      <c r="D16609" s="472" t="s">
        <v>184</v>
      </c>
      <c r="E16609" s="474">
        <v>482.2</v>
      </c>
    </row>
    <row r="16610" spans="1:5" ht="22.5">
      <c r="A16610" s="472" t="s">
        <v>178</v>
      </c>
      <c r="B16610" s="472" t="s">
        <v>7551</v>
      </c>
      <c r="C16610" s="473" t="s">
        <v>7552</v>
      </c>
      <c r="D16610" s="472" t="s">
        <v>184</v>
      </c>
      <c r="E16610" s="474">
        <v>496.51</v>
      </c>
    </row>
    <row r="16611" spans="1:5" ht="22.5">
      <c r="A16611" s="472" t="s">
        <v>178</v>
      </c>
      <c r="B16611" s="472" t="s">
        <v>7553</v>
      </c>
      <c r="C16611" s="473" t="s">
        <v>7554</v>
      </c>
      <c r="D16611" s="472" t="s">
        <v>183</v>
      </c>
      <c r="E16611" s="474">
        <v>280.11</v>
      </c>
    </row>
    <row r="16612" spans="1:5" ht="22.5">
      <c r="A16612" s="472" t="s">
        <v>178</v>
      </c>
      <c r="B16612" s="472" t="s">
        <v>7555</v>
      </c>
      <c r="C16612" s="473" t="s">
        <v>7556</v>
      </c>
      <c r="D16612" s="472" t="s">
        <v>263</v>
      </c>
      <c r="E16612" s="474">
        <v>615.02</v>
      </c>
    </row>
    <row r="16613" spans="1:5" ht="22.5">
      <c r="A16613" s="472" t="s">
        <v>178</v>
      </c>
      <c r="B16613" s="472" t="s">
        <v>7557</v>
      </c>
      <c r="C16613" s="473" t="s">
        <v>7558</v>
      </c>
      <c r="D16613" s="472" t="s">
        <v>263</v>
      </c>
      <c r="E16613" s="474">
        <v>1182.42</v>
      </c>
    </row>
    <row r="16614" spans="1:5" ht="22.5">
      <c r="A16614" s="472" t="s">
        <v>178</v>
      </c>
      <c r="B16614" s="472" t="s">
        <v>7559</v>
      </c>
      <c r="C16614" s="473" t="s">
        <v>7560</v>
      </c>
      <c r="D16614" s="472" t="s">
        <v>263</v>
      </c>
      <c r="E16614" s="474">
        <v>836.89</v>
      </c>
    </row>
    <row r="16615" spans="1:5" ht="33.75">
      <c r="A16615" s="472" t="s">
        <v>178</v>
      </c>
      <c r="B16615" s="472" t="s">
        <v>7561</v>
      </c>
      <c r="C16615" s="473" t="s">
        <v>7562</v>
      </c>
      <c r="D16615" s="472" t="s">
        <v>263</v>
      </c>
      <c r="E16615" s="474">
        <v>3384.07</v>
      </c>
    </row>
    <row r="16616" spans="1:5" ht="33.75">
      <c r="A16616" s="472" t="s">
        <v>178</v>
      </c>
      <c r="B16616" s="472" t="s">
        <v>7563</v>
      </c>
      <c r="C16616" s="473" t="s">
        <v>7564</v>
      </c>
      <c r="D16616" s="472" t="s">
        <v>263</v>
      </c>
      <c r="E16616" s="474">
        <v>6251.02</v>
      </c>
    </row>
    <row r="16617" spans="1:5" ht="33.75">
      <c r="A16617" s="472" t="s">
        <v>178</v>
      </c>
      <c r="B16617" s="472" t="s">
        <v>7565</v>
      </c>
      <c r="C16617" s="473" t="s">
        <v>7566</v>
      </c>
      <c r="D16617" s="472" t="s">
        <v>263</v>
      </c>
      <c r="E16617" s="474">
        <v>4606.05</v>
      </c>
    </row>
    <row r="16618" spans="1:5" ht="33.75">
      <c r="A16618" s="472" t="s">
        <v>178</v>
      </c>
      <c r="B16618" s="472" t="s">
        <v>7567</v>
      </c>
      <c r="C16618" s="473" t="s">
        <v>7568</v>
      </c>
      <c r="D16618" s="472" t="s">
        <v>263</v>
      </c>
      <c r="E16618" s="474">
        <v>8508.24</v>
      </c>
    </row>
    <row r="16619" spans="1:5" ht="33.75">
      <c r="A16619" s="472" t="s">
        <v>178</v>
      </c>
      <c r="B16619" s="472" t="s">
        <v>7569</v>
      </c>
      <c r="C16619" s="473" t="s">
        <v>7570</v>
      </c>
      <c r="D16619" s="472" t="s">
        <v>263</v>
      </c>
      <c r="E16619" s="474">
        <v>6015.93</v>
      </c>
    </row>
    <row r="16620" spans="1:5">
      <c r="A16620" s="472" t="s">
        <v>178</v>
      </c>
      <c r="B16620" s="472" t="s">
        <v>7571</v>
      </c>
      <c r="C16620" s="473" t="s">
        <v>7572</v>
      </c>
      <c r="D16620" s="472" t="s">
        <v>183</v>
      </c>
      <c r="E16620" s="474">
        <v>38.19</v>
      </c>
    </row>
    <row r="16621" spans="1:5">
      <c r="A16621" s="472" t="s">
        <v>178</v>
      </c>
      <c r="B16621" s="472" t="s">
        <v>7573</v>
      </c>
      <c r="C16621" s="473" t="s">
        <v>7574</v>
      </c>
      <c r="D16621" s="472" t="s">
        <v>184</v>
      </c>
      <c r="E16621" s="474">
        <v>7.16</v>
      </c>
    </row>
    <row r="16622" spans="1:5" ht="22.5">
      <c r="A16622" s="472" t="s">
        <v>178</v>
      </c>
      <c r="B16622" s="472" t="s">
        <v>7575</v>
      </c>
      <c r="C16622" s="473" t="s">
        <v>7576</v>
      </c>
      <c r="D16622" s="472" t="s">
        <v>183</v>
      </c>
      <c r="E16622" s="474">
        <v>7.86</v>
      </c>
    </row>
    <row r="16623" spans="1:5" ht="22.5">
      <c r="A16623" s="472" t="s">
        <v>178</v>
      </c>
      <c r="B16623" s="472" t="s">
        <v>7577</v>
      </c>
      <c r="C16623" s="473" t="s">
        <v>7578</v>
      </c>
      <c r="D16623" s="472" t="s">
        <v>183</v>
      </c>
      <c r="E16623" s="474">
        <v>51.1</v>
      </c>
    </row>
    <row r="16624" spans="1:5" ht="22.5">
      <c r="A16624" s="472" t="s">
        <v>178</v>
      </c>
      <c r="B16624" s="472" t="s">
        <v>7579</v>
      </c>
      <c r="C16624" s="473" t="s">
        <v>7580</v>
      </c>
      <c r="D16624" s="472" t="s">
        <v>183</v>
      </c>
      <c r="E16624" s="474">
        <v>16.29</v>
      </c>
    </row>
    <row r="16625" spans="1:5" ht="22.5">
      <c r="A16625" s="472" t="s">
        <v>178</v>
      </c>
      <c r="B16625" s="472" t="s">
        <v>7581</v>
      </c>
      <c r="C16625" s="473" t="s">
        <v>7582</v>
      </c>
      <c r="D16625" s="472" t="s">
        <v>183</v>
      </c>
      <c r="E16625" s="474">
        <v>75</v>
      </c>
    </row>
    <row r="16626" spans="1:5">
      <c r="A16626" s="472" t="s">
        <v>178</v>
      </c>
      <c r="B16626" s="472" t="s">
        <v>7583</v>
      </c>
      <c r="C16626" s="473" t="s">
        <v>7584</v>
      </c>
      <c r="D16626" s="472" t="s">
        <v>249</v>
      </c>
      <c r="E16626" s="474">
        <v>14.98</v>
      </c>
    </row>
    <row r="16627" spans="1:5">
      <c r="A16627" s="472" t="s">
        <v>178</v>
      </c>
      <c r="B16627" s="472" t="s">
        <v>7585</v>
      </c>
      <c r="C16627" s="473" t="s">
        <v>7586</v>
      </c>
      <c r="D16627" s="472" t="s">
        <v>249</v>
      </c>
      <c r="E16627" s="474">
        <v>19.05</v>
      </c>
    </row>
    <row r="16628" spans="1:5">
      <c r="A16628" s="472" t="s">
        <v>178</v>
      </c>
      <c r="B16628" s="472" t="s">
        <v>7587</v>
      </c>
      <c r="C16628" s="473" t="s">
        <v>7588</v>
      </c>
      <c r="D16628" s="472" t="s">
        <v>249</v>
      </c>
      <c r="E16628" s="474">
        <v>16.940000000000001</v>
      </c>
    </row>
    <row r="16629" spans="1:5">
      <c r="A16629" s="472" t="s">
        <v>178</v>
      </c>
      <c r="B16629" s="472" t="s">
        <v>7589</v>
      </c>
      <c r="C16629" s="473" t="s">
        <v>7590</v>
      </c>
      <c r="D16629" s="472" t="s">
        <v>249</v>
      </c>
      <c r="E16629" s="474">
        <v>19.96</v>
      </c>
    </row>
    <row r="16630" spans="1:5">
      <c r="A16630" s="472" t="s">
        <v>178</v>
      </c>
      <c r="B16630" s="472" t="s">
        <v>7591</v>
      </c>
      <c r="C16630" s="473" t="s">
        <v>7592</v>
      </c>
      <c r="D16630" s="472" t="s">
        <v>249</v>
      </c>
      <c r="E16630" s="474">
        <v>25.15</v>
      </c>
    </row>
    <row r="16631" spans="1:5">
      <c r="A16631" s="472" t="s">
        <v>178</v>
      </c>
      <c r="B16631" s="472" t="s">
        <v>7593</v>
      </c>
      <c r="C16631" s="473" t="s">
        <v>7594</v>
      </c>
      <c r="D16631" s="472" t="s">
        <v>249</v>
      </c>
      <c r="E16631" s="474">
        <v>36.549999999999997</v>
      </c>
    </row>
    <row r="16632" spans="1:5">
      <c r="A16632" s="472" t="s">
        <v>178</v>
      </c>
      <c r="B16632" s="472" t="s">
        <v>7595</v>
      </c>
      <c r="C16632" s="473" t="s">
        <v>7596</v>
      </c>
      <c r="D16632" s="472" t="s">
        <v>249</v>
      </c>
      <c r="E16632" s="474">
        <v>21.39</v>
      </c>
    </row>
    <row r="16633" spans="1:5">
      <c r="A16633" s="472" t="s">
        <v>178</v>
      </c>
      <c r="B16633" s="472" t="s">
        <v>7597</v>
      </c>
      <c r="C16633" s="473" t="s">
        <v>7598</v>
      </c>
      <c r="D16633" s="472" t="s">
        <v>249</v>
      </c>
      <c r="E16633" s="474">
        <v>25.68</v>
      </c>
    </row>
    <row r="16634" spans="1:5">
      <c r="A16634" s="472" t="s">
        <v>178</v>
      </c>
      <c r="B16634" s="472" t="s">
        <v>7599</v>
      </c>
      <c r="C16634" s="473" t="s">
        <v>7600</v>
      </c>
      <c r="D16634" s="472" t="s">
        <v>249</v>
      </c>
      <c r="E16634" s="474">
        <v>38.19</v>
      </c>
    </row>
    <row r="16635" spans="1:5">
      <c r="A16635" s="472" t="s">
        <v>178</v>
      </c>
      <c r="B16635" s="472" t="s">
        <v>7601</v>
      </c>
      <c r="C16635" s="473" t="s">
        <v>7602</v>
      </c>
      <c r="D16635" s="472" t="s">
        <v>249</v>
      </c>
      <c r="E16635" s="474">
        <v>52.59</v>
      </c>
    </row>
    <row r="16636" spans="1:5">
      <c r="A16636" s="472" t="s">
        <v>178</v>
      </c>
      <c r="B16636" s="472" t="s">
        <v>7603</v>
      </c>
      <c r="C16636" s="473" t="s">
        <v>7604</v>
      </c>
      <c r="D16636" s="472" t="s">
        <v>249</v>
      </c>
      <c r="E16636" s="474">
        <v>22.86</v>
      </c>
    </row>
    <row r="16637" spans="1:5">
      <c r="A16637" s="472" t="s">
        <v>178</v>
      </c>
      <c r="B16637" s="472" t="s">
        <v>7605</v>
      </c>
      <c r="C16637" s="473" t="s">
        <v>7606</v>
      </c>
      <c r="D16637" s="472" t="s">
        <v>249</v>
      </c>
      <c r="E16637" s="474">
        <v>27.73</v>
      </c>
    </row>
    <row r="16638" spans="1:5">
      <c r="A16638" s="472" t="s">
        <v>178</v>
      </c>
      <c r="B16638" s="472" t="s">
        <v>7607</v>
      </c>
      <c r="C16638" s="473" t="s">
        <v>7608</v>
      </c>
      <c r="D16638" s="472" t="s">
        <v>249</v>
      </c>
      <c r="E16638" s="474">
        <v>40.9</v>
      </c>
    </row>
    <row r="16639" spans="1:5">
      <c r="A16639" s="472" t="s">
        <v>178</v>
      </c>
      <c r="B16639" s="472" t="s">
        <v>7609</v>
      </c>
      <c r="C16639" s="473" t="s">
        <v>7610</v>
      </c>
      <c r="D16639" s="472" t="s">
        <v>249</v>
      </c>
      <c r="E16639" s="474">
        <v>53.8</v>
      </c>
    </row>
    <row r="16640" spans="1:5">
      <c r="A16640" s="472" t="s">
        <v>178</v>
      </c>
      <c r="B16640" s="472" t="s">
        <v>7611</v>
      </c>
      <c r="C16640" s="473" t="s">
        <v>7612</v>
      </c>
      <c r="D16640" s="472" t="s">
        <v>249</v>
      </c>
      <c r="E16640" s="474">
        <v>26.55</v>
      </c>
    </row>
    <row r="16641" spans="1:5">
      <c r="A16641" s="472" t="s">
        <v>178</v>
      </c>
      <c r="B16641" s="472" t="s">
        <v>7613</v>
      </c>
      <c r="C16641" s="473" t="s">
        <v>7614</v>
      </c>
      <c r="D16641" s="472" t="s">
        <v>249</v>
      </c>
      <c r="E16641" s="474">
        <v>30.7</v>
      </c>
    </row>
    <row r="16642" spans="1:5">
      <c r="A16642" s="472" t="s">
        <v>178</v>
      </c>
      <c r="B16642" s="472" t="s">
        <v>7615</v>
      </c>
      <c r="C16642" s="473" t="s">
        <v>7616</v>
      </c>
      <c r="D16642" s="472" t="s">
        <v>249</v>
      </c>
      <c r="E16642" s="474">
        <v>41.5</v>
      </c>
    </row>
    <row r="16643" spans="1:5">
      <c r="A16643" s="472" t="s">
        <v>178</v>
      </c>
      <c r="B16643" s="472" t="s">
        <v>7617</v>
      </c>
      <c r="C16643" s="473" t="s">
        <v>7618</v>
      </c>
      <c r="D16643" s="472" t="s">
        <v>249</v>
      </c>
      <c r="E16643" s="474">
        <v>74.5</v>
      </c>
    </row>
    <row r="16644" spans="1:5">
      <c r="A16644" s="472" t="s">
        <v>178</v>
      </c>
      <c r="B16644" s="472" t="s">
        <v>7619</v>
      </c>
      <c r="C16644" s="473" t="s">
        <v>7620</v>
      </c>
      <c r="D16644" s="472" t="s">
        <v>249</v>
      </c>
      <c r="E16644" s="474">
        <v>128.77000000000001</v>
      </c>
    </row>
    <row r="16645" spans="1:5">
      <c r="A16645" s="472" t="s">
        <v>178</v>
      </c>
      <c r="B16645" s="472" t="s">
        <v>7621</v>
      </c>
      <c r="C16645" s="473" t="s">
        <v>7622</v>
      </c>
      <c r="D16645" s="472" t="s">
        <v>249</v>
      </c>
      <c r="E16645" s="474">
        <v>47.17</v>
      </c>
    </row>
    <row r="16646" spans="1:5">
      <c r="A16646" s="472" t="s">
        <v>178</v>
      </c>
      <c r="B16646" s="472" t="s">
        <v>7623</v>
      </c>
      <c r="C16646" s="473" t="s">
        <v>7624</v>
      </c>
      <c r="D16646" s="472" t="s">
        <v>249</v>
      </c>
      <c r="E16646" s="474">
        <v>63.13</v>
      </c>
    </row>
    <row r="16647" spans="1:5">
      <c r="A16647" s="472" t="s">
        <v>178</v>
      </c>
      <c r="B16647" s="472" t="s">
        <v>7625</v>
      </c>
      <c r="C16647" s="473" t="s">
        <v>7626</v>
      </c>
      <c r="D16647" s="472" t="s">
        <v>249</v>
      </c>
      <c r="E16647" s="474">
        <v>75.260000000000005</v>
      </c>
    </row>
    <row r="16648" spans="1:5">
      <c r="A16648" s="472" t="s">
        <v>178</v>
      </c>
      <c r="B16648" s="472" t="s">
        <v>7627</v>
      </c>
      <c r="C16648" s="473" t="s">
        <v>7628</v>
      </c>
      <c r="D16648" s="472" t="s">
        <v>249</v>
      </c>
      <c r="E16648" s="474">
        <v>43.97</v>
      </c>
    </row>
    <row r="16649" spans="1:5">
      <c r="A16649" s="472" t="s">
        <v>178</v>
      </c>
      <c r="B16649" s="472" t="s">
        <v>7629</v>
      </c>
      <c r="C16649" s="473" t="s">
        <v>7630</v>
      </c>
      <c r="D16649" s="472" t="s">
        <v>249</v>
      </c>
      <c r="E16649" s="474">
        <v>52.2</v>
      </c>
    </row>
    <row r="16650" spans="1:5">
      <c r="A16650" s="472" t="s">
        <v>178</v>
      </c>
      <c r="B16650" s="472" t="s">
        <v>7631</v>
      </c>
      <c r="C16650" s="473" t="s">
        <v>7632</v>
      </c>
      <c r="D16650" s="472" t="s">
        <v>249</v>
      </c>
      <c r="E16650" s="474">
        <v>69.88</v>
      </c>
    </row>
    <row r="16651" spans="1:5">
      <c r="A16651" s="472" t="s">
        <v>178</v>
      </c>
      <c r="B16651" s="472" t="s">
        <v>7633</v>
      </c>
      <c r="C16651" s="473" t="s">
        <v>7634</v>
      </c>
      <c r="D16651" s="472" t="s">
        <v>249</v>
      </c>
      <c r="E16651" s="474">
        <v>92.95</v>
      </c>
    </row>
    <row r="16652" spans="1:5" ht="22.5">
      <c r="A16652" s="472" t="s">
        <v>178</v>
      </c>
      <c r="B16652" s="472" t="s">
        <v>7635</v>
      </c>
      <c r="C16652" s="473" t="s">
        <v>7636</v>
      </c>
      <c r="D16652" s="472" t="s">
        <v>184</v>
      </c>
      <c r="E16652" s="474">
        <v>395.71</v>
      </c>
    </row>
    <row r="16653" spans="1:5" ht="22.5">
      <c r="A16653" s="472" t="s">
        <v>178</v>
      </c>
      <c r="B16653" s="472" t="s">
        <v>7637</v>
      </c>
      <c r="C16653" s="473" t="s">
        <v>7638</v>
      </c>
      <c r="D16653" s="472" t="s">
        <v>184</v>
      </c>
      <c r="E16653" s="474">
        <v>408.96</v>
      </c>
    </row>
    <row r="16654" spans="1:5" ht="22.5">
      <c r="A16654" s="472" t="s">
        <v>178</v>
      </c>
      <c r="B16654" s="472" t="s">
        <v>7639</v>
      </c>
      <c r="C16654" s="473" t="s">
        <v>7640</v>
      </c>
      <c r="D16654" s="472" t="s">
        <v>184</v>
      </c>
      <c r="E16654" s="474">
        <v>415.85</v>
      </c>
    </row>
    <row r="16655" spans="1:5" ht="22.5">
      <c r="A16655" s="472" t="s">
        <v>178</v>
      </c>
      <c r="B16655" s="472" t="s">
        <v>7641</v>
      </c>
      <c r="C16655" s="473" t="s">
        <v>7642</v>
      </c>
      <c r="D16655" s="472" t="s">
        <v>184</v>
      </c>
      <c r="E16655" s="474">
        <v>419.56</v>
      </c>
    </row>
    <row r="16656" spans="1:5" ht="22.5">
      <c r="A16656" s="472" t="s">
        <v>178</v>
      </c>
      <c r="B16656" s="472" t="s">
        <v>7643</v>
      </c>
      <c r="C16656" s="473" t="s">
        <v>7644</v>
      </c>
      <c r="D16656" s="472" t="s">
        <v>184</v>
      </c>
      <c r="E16656" s="474">
        <v>427.51</v>
      </c>
    </row>
    <row r="16657" spans="1:5" ht="22.5">
      <c r="A16657" s="472" t="s">
        <v>178</v>
      </c>
      <c r="B16657" s="472" t="s">
        <v>7645</v>
      </c>
      <c r="C16657" s="473" t="s">
        <v>7646</v>
      </c>
      <c r="D16657" s="472" t="s">
        <v>184</v>
      </c>
      <c r="E16657" s="474">
        <v>430.42</v>
      </c>
    </row>
    <row r="16658" spans="1:5" ht="22.5">
      <c r="A16658" s="472" t="s">
        <v>178</v>
      </c>
      <c r="B16658" s="472" t="s">
        <v>7647</v>
      </c>
      <c r="C16658" s="473" t="s">
        <v>7648</v>
      </c>
      <c r="D16658" s="472" t="s">
        <v>184</v>
      </c>
      <c r="E16658" s="474">
        <v>437.05</v>
      </c>
    </row>
    <row r="16659" spans="1:5" ht="22.5">
      <c r="A16659" s="472" t="s">
        <v>178</v>
      </c>
      <c r="B16659" s="472" t="s">
        <v>7649</v>
      </c>
      <c r="C16659" s="473" t="s">
        <v>7650</v>
      </c>
      <c r="D16659" s="472" t="s">
        <v>184</v>
      </c>
      <c r="E16659" s="474">
        <v>451.36</v>
      </c>
    </row>
    <row r="16660" spans="1:5" ht="22.5">
      <c r="A16660" s="472" t="s">
        <v>178</v>
      </c>
      <c r="B16660" s="472" t="s">
        <v>7651</v>
      </c>
      <c r="C16660" s="473" t="s">
        <v>7652</v>
      </c>
      <c r="D16660" s="472" t="s">
        <v>184</v>
      </c>
      <c r="E16660" s="474">
        <v>304.92</v>
      </c>
    </row>
    <row r="16661" spans="1:5" ht="22.5">
      <c r="A16661" s="472" t="s">
        <v>178</v>
      </c>
      <c r="B16661" s="472" t="s">
        <v>7653</v>
      </c>
      <c r="C16661" s="473" t="s">
        <v>7654</v>
      </c>
      <c r="D16661" s="472" t="s">
        <v>184</v>
      </c>
      <c r="E16661" s="474">
        <v>312</v>
      </c>
    </row>
    <row r="16662" spans="1:5" ht="22.5">
      <c r="A16662" s="472" t="s">
        <v>178</v>
      </c>
      <c r="B16662" s="472" t="s">
        <v>7655</v>
      </c>
      <c r="C16662" s="473" t="s">
        <v>7656</v>
      </c>
      <c r="D16662" s="472" t="s">
        <v>184</v>
      </c>
      <c r="E16662" s="474">
        <v>75.540000000000006</v>
      </c>
    </row>
    <row r="16663" spans="1:5" ht="22.5">
      <c r="A16663" s="472" t="s">
        <v>178</v>
      </c>
      <c r="B16663" s="472" t="s">
        <v>7657</v>
      </c>
      <c r="C16663" s="473" t="s">
        <v>7658</v>
      </c>
      <c r="D16663" s="472" t="s">
        <v>185</v>
      </c>
      <c r="E16663" s="474">
        <v>9.4</v>
      </c>
    </row>
    <row r="16664" spans="1:5" ht="22.5">
      <c r="A16664" s="472" t="s">
        <v>178</v>
      </c>
      <c r="B16664" s="472" t="s">
        <v>7659</v>
      </c>
      <c r="C16664" s="473" t="s">
        <v>7660</v>
      </c>
      <c r="D16664" s="472" t="s">
        <v>185</v>
      </c>
      <c r="E16664" s="474">
        <v>11.13</v>
      </c>
    </row>
    <row r="16665" spans="1:5" ht="22.5">
      <c r="A16665" s="472" t="s">
        <v>178</v>
      </c>
      <c r="B16665" s="472" t="s">
        <v>7661</v>
      </c>
      <c r="C16665" s="473" t="s">
        <v>7662</v>
      </c>
      <c r="D16665" s="472" t="s">
        <v>185</v>
      </c>
      <c r="E16665" s="474">
        <v>50.79</v>
      </c>
    </row>
    <row r="16666" spans="1:5" ht="22.5">
      <c r="A16666" s="472" t="s">
        <v>178</v>
      </c>
      <c r="B16666" s="472" t="s">
        <v>7663</v>
      </c>
      <c r="C16666" s="473" t="s">
        <v>7664</v>
      </c>
      <c r="D16666" s="472" t="s">
        <v>185</v>
      </c>
      <c r="E16666" s="474">
        <v>95.32</v>
      </c>
    </row>
    <row r="16667" spans="1:5" ht="22.5">
      <c r="A16667" s="472" t="s">
        <v>178</v>
      </c>
      <c r="B16667" s="472" t="s">
        <v>7665</v>
      </c>
      <c r="C16667" s="473" t="s">
        <v>7666</v>
      </c>
      <c r="D16667" s="472" t="s">
        <v>263</v>
      </c>
      <c r="E16667" s="474">
        <v>44.25</v>
      </c>
    </row>
    <row r="16668" spans="1:5" ht="22.5">
      <c r="A16668" s="472" t="s">
        <v>178</v>
      </c>
      <c r="B16668" s="472" t="s">
        <v>7667</v>
      </c>
      <c r="C16668" s="473" t="s">
        <v>7668</v>
      </c>
      <c r="D16668" s="472" t="s">
        <v>184</v>
      </c>
      <c r="E16668" s="474">
        <v>437.05</v>
      </c>
    </row>
    <row r="16669" spans="1:5" ht="22.5">
      <c r="A16669" s="472" t="s">
        <v>178</v>
      </c>
      <c r="B16669" s="472" t="s">
        <v>7669</v>
      </c>
      <c r="C16669" s="473" t="s">
        <v>7670</v>
      </c>
      <c r="D16669" s="472" t="s">
        <v>1012</v>
      </c>
      <c r="E16669" s="474">
        <v>54.43</v>
      </c>
    </row>
    <row r="16670" spans="1:5" ht="22.5">
      <c r="A16670" s="472" t="s">
        <v>178</v>
      </c>
      <c r="B16670" s="472" t="s">
        <v>7671</v>
      </c>
      <c r="C16670" s="473" t="s">
        <v>7672</v>
      </c>
      <c r="D16670" s="472" t="s">
        <v>1012</v>
      </c>
      <c r="E16670" s="474">
        <v>79.11</v>
      </c>
    </row>
    <row r="16671" spans="1:5" ht="22.5">
      <c r="A16671" s="472" t="s">
        <v>178</v>
      </c>
      <c r="B16671" s="472" t="s">
        <v>7673</v>
      </c>
      <c r="C16671" s="473" t="s">
        <v>7674</v>
      </c>
      <c r="D16671" s="472" t="s">
        <v>183</v>
      </c>
      <c r="E16671" s="474">
        <v>112.51</v>
      </c>
    </row>
    <row r="16672" spans="1:5" ht="22.5">
      <c r="A16672" s="472" t="s">
        <v>178</v>
      </c>
      <c r="B16672" s="472" t="s">
        <v>7675</v>
      </c>
      <c r="C16672" s="473" t="s">
        <v>7676</v>
      </c>
      <c r="D16672" s="472" t="s">
        <v>183</v>
      </c>
      <c r="E16672" s="474">
        <v>74.209999999999994</v>
      </c>
    </row>
    <row r="16673" spans="1:5" ht="22.5">
      <c r="A16673" s="472" t="s">
        <v>178</v>
      </c>
      <c r="B16673" s="472" t="s">
        <v>7677</v>
      </c>
      <c r="C16673" s="473" t="s">
        <v>7678</v>
      </c>
      <c r="D16673" s="472" t="s">
        <v>183</v>
      </c>
      <c r="E16673" s="474">
        <v>81.94</v>
      </c>
    </row>
    <row r="16674" spans="1:5" ht="22.5">
      <c r="A16674" s="472" t="s">
        <v>178</v>
      </c>
      <c r="B16674" s="472" t="s">
        <v>7679</v>
      </c>
      <c r="C16674" s="473" t="s">
        <v>7680</v>
      </c>
      <c r="D16674" s="472" t="s">
        <v>263</v>
      </c>
      <c r="E16674" s="474">
        <v>9.65</v>
      </c>
    </row>
    <row r="16675" spans="1:5" ht="22.5">
      <c r="A16675" s="472" t="s">
        <v>178</v>
      </c>
      <c r="B16675" s="472" t="s">
        <v>7681</v>
      </c>
      <c r="C16675" s="473" t="s">
        <v>7682</v>
      </c>
      <c r="D16675" s="472" t="s">
        <v>263</v>
      </c>
      <c r="E16675" s="474">
        <v>113.31</v>
      </c>
    </row>
    <row r="16676" spans="1:5" ht="22.5">
      <c r="A16676" s="472" t="s">
        <v>178</v>
      </c>
      <c r="B16676" s="472" t="s">
        <v>7683</v>
      </c>
      <c r="C16676" s="473" t="s">
        <v>7684</v>
      </c>
      <c r="D16676" s="472" t="s">
        <v>263</v>
      </c>
      <c r="E16676" s="474">
        <v>113.09</v>
      </c>
    </row>
    <row r="16677" spans="1:5" ht="22.5">
      <c r="A16677" s="472" t="s">
        <v>178</v>
      </c>
      <c r="B16677" s="472" t="s">
        <v>7685</v>
      </c>
      <c r="C16677" s="473" t="s">
        <v>7686</v>
      </c>
      <c r="D16677" s="472" t="s">
        <v>263</v>
      </c>
      <c r="E16677" s="474">
        <v>193.34</v>
      </c>
    </row>
    <row r="16678" spans="1:5" ht="22.5">
      <c r="A16678" s="472" t="s">
        <v>178</v>
      </c>
      <c r="B16678" s="472" t="s">
        <v>7687</v>
      </c>
      <c r="C16678" s="473" t="s">
        <v>7688</v>
      </c>
      <c r="D16678" s="472" t="s">
        <v>263</v>
      </c>
      <c r="E16678" s="474">
        <v>220.2</v>
      </c>
    </row>
    <row r="16679" spans="1:5">
      <c r="A16679" s="472" t="s">
        <v>178</v>
      </c>
      <c r="B16679" s="472" t="s">
        <v>7689</v>
      </c>
      <c r="C16679" s="473" t="s">
        <v>7690</v>
      </c>
      <c r="D16679" s="472" t="s">
        <v>183</v>
      </c>
      <c r="E16679" s="474">
        <v>30.25</v>
      </c>
    </row>
    <row r="16680" spans="1:5">
      <c r="A16680" s="472" t="s">
        <v>178</v>
      </c>
      <c r="B16680" s="472" t="s">
        <v>7691</v>
      </c>
      <c r="C16680" s="473" t="s">
        <v>7692</v>
      </c>
      <c r="D16680" s="472" t="s">
        <v>183</v>
      </c>
      <c r="E16680" s="474">
        <v>43.43</v>
      </c>
    </row>
    <row r="16681" spans="1:5">
      <c r="A16681" s="472" t="s">
        <v>178</v>
      </c>
      <c r="B16681" s="472" t="s">
        <v>7693</v>
      </c>
      <c r="C16681" s="473" t="s">
        <v>7694</v>
      </c>
      <c r="D16681" s="472" t="s">
        <v>183</v>
      </c>
      <c r="E16681" s="474">
        <v>36.19</v>
      </c>
    </row>
    <row r="16682" spans="1:5" ht="22.5">
      <c r="A16682" s="472" t="s">
        <v>178</v>
      </c>
      <c r="B16682" s="472" t="s">
        <v>7695</v>
      </c>
      <c r="C16682" s="473" t="s">
        <v>7696</v>
      </c>
      <c r="D16682" s="472" t="s">
        <v>249</v>
      </c>
      <c r="E16682" s="474">
        <v>16.55</v>
      </c>
    </row>
    <row r="16683" spans="1:5" ht="22.5">
      <c r="A16683" s="472" t="s">
        <v>178</v>
      </c>
      <c r="B16683" s="472" t="s">
        <v>7697</v>
      </c>
      <c r="C16683" s="473" t="s">
        <v>7698</v>
      </c>
      <c r="D16683" s="472" t="s">
        <v>249</v>
      </c>
      <c r="E16683" s="474">
        <v>16.87</v>
      </c>
    </row>
    <row r="16684" spans="1:5" ht="22.5">
      <c r="A16684" s="472" t="s">
        <v>178</v>
      </c>
      <c r="B16684" s="472" t="s">
        <v>7699</v>
      </c>
      <c r="C16684" s="473" t="s">
        <v>7700</v>
      </c>
      <c r="D16684" s="472" t="s">
        <v>249</v>
      </c>
      <c r="E16684" s="474">
        <v>17.2</v>
      </c>
    </row>
    <row r="16685" spans="1:5" ht="22.5">
      <c r="A16685" s="472" t="s">
        <v>178</v>
      </c>
      <c r="B16685" s="472" t="s">
        <v>7701</v>
      </c>
      <c r="C16685" s="473" t="s">
        <v>7702</v>
      </c>
      <c r="D16685" s="472" t="s">
        <v>249</v>
      </c>
      <c r="E16685" s="474">
        <v>15.78</v>
      </c>
    </row>
    <row r="16686" spans="1:5" ht="22.5">
      <c r="A16686" s="472" t="s">
        <v>178</v>
      </c>
      <c r="B16686" s="472" t="s">
        <v>7703</v>
      </c>
      <c r="C16686" s="473" t="s">
        <v>7704</v>
      </c>
      <c r="D16686" s="472" t="s">
        <v>249</v>
      </c>
      <c r="E16686" s="474">
        <v>16.96</v>
      </c>
    </row>
    <row r="16687" spans="1:5" ht="22.5">
      <c r="A16687" s="472" t="s">
        <v>178</v>
      </c>
      <c r="B16687" s="472" t="s">
        <v>7705</v>
      </c>
      <c r="C16687" s="473" t="s">
        <v>7706</v>
      </c>
      <c r="D16687" s="472" t="s">
        <v>249</v>
      </c>
      <c r="E16687" s="474">
        <v>17.350000000000001</v>
      </c>
    </row>
    <row r="16688" spans="1:5" ht="22.5">
      <c r="A16688" s="472" t="s">
        <v>178</v>
      </c>
      <c r="B16688" s="472" t="s">
        <v>7707</v>
      </c>
      <c r="C16688" s="473" t="s">
        <v>7708</v>
      </c>
      <c r="D16688" s="472" t="s">
        <v>249</v>
      </c>
      <c r="E16688" s="474">
        <v>17.75</v>
      </c>
    </row>
    <row r="16689" spans="1:5" ht="22.5">
      <c r="A16689" s="472" t="s">
        <v>178</v>
      </c>
      <c r="B16689" s="472" t="s">
        <v>7709</v>
      </c>
      <c r="C16689" s="473" t="s">
        <v>7710</v>
      </c>
      <c r="D16689" s="472" t="s">
        <v>249</v>
      </c>
      <c r="E16689" s="474">
        <v>19.93</v>
      </c>
    </row>
    <row r="16690" spans="1:5" ht="22.5">
      <c r="A16690" s="472" t="s">
        <v>178</v>
      </c>
      <c r="B16690" s="472" t="s">
        <v>7711</v>
      </c>
      <c r="C16690" s="473" t="s">
        <v>7712</v>
      </c>
      <c r="D16690" s="472" t="s">
        <v>249</v>
      </c>
      <c r="E16690" s="474">
        <v>20.69</v>
      </c>
    </row>
    <row r="16691" spans="1:5" ht="22.5">
      <c r="A16691" s="472" t="s">
        <v>178</v>
      </c>
      <c r="B16691" s="472" t="s">
        <v>7713</v>
      </c>
      <c r="C16691" s="473" t="s">
        <v>7714</v>
      </c>
      <c r="D16691" s="472" t="s">
        <v>249</v>
      </c>
      <c r="E16691" s="474">
        <v>21.45</v>
      </c>
    </row>
    <row r="16692" spans="1:5" ht="22.5">
      <c r="A16692" s="472" t="s">
        <v>178</v>
      </c>
      <c r="B16692" s="472" t="s">
        <v>7715</v>
      </c>
      <c r="C16692" s="473" t="s">
        <v>7716</v>
      </c>
      <c r="D16692" s="472" t="s">
        <v>249</v>
      </c>
      <c r="E16692" s="474">
        <v>24.22</v>
      </c>
    </row>
    <row r="16693" spans="1:5" ht="22.5">
      <c r="A16693" s="472" t="s">
        <v>178</v>
      </c>
      <c r="B16693" s="472" t="s">
        <v>7717</v>
      </c>
      <c r="C16693" s="473" t="s">
        <v>7718</v>
      </c>
      <c r="D16693" s="472" t="s">
        <v>183</v>
      </c>
      <c r="E16693" s="474">
        <v>3.46</v>
      </c>
    </row>
    <row r="16694" spans="1:5" ht="22.5">
      <c r="A16694" s="472" t="s">
        <v>178</v>
      </c>
      <c r="B16694" s="472" t="s">
        <v>7719</v>
      </c>
      <c r="C16694" s="473" t="s">
        <v>7720</v>
      </c>
      <c r="D16694" s="472" t="s">
        <v>263</v>
      </c>
      <c r="E16694" s="474">
        <v>191.16</v>
      </c>
    </row>
    <row r="16695" spans="1:5">
      <c r="A16695" s="472" t="s">
        <v>178</v>
      </c>
      <c r="B16695" s="472"/>
      <c r="C16695" s="473"/>
      <c r="D16695" s="472"/>
      <c r="E16695" s="474"/>
    </row>
    <row r="16696" spans="1:5">
      <c r="A16696" s="472" t="s">
        <v>178</v>
      </c>
      <c r="B16696" s="472"/>
      <c r="C16696" s="473"/>
      <c r="D16696" s="472"/>
      <c r="E16696" s="474"/>
    </row>
    <row r="16697" spans="1:5">
      <c r="A16697" s="472" t="s">
        <v>178</v>
      </c>
      <c r="B16697" s="472"/>
      <c r="C16697" s="473"/>
      <c r="D16697" s="472"/>
      <c r="E16697" s="474"/>
    </row>
    <row r="16698" spans="1:5">
      <c r="A16698" s="472" t="s">
        <v>178</v>
      </c>
      <c r="B16698" s="472"/>
      <c r="C16698" s="473"/>
      <c r="D16698" s="472"/>
      <c r="E16698" s="474"/>
    </row>
    <row r="16699" spans="1:5">
      <c r="A16699" s="472" t="s">
        <v>178</v>
      </c>
      <c r="B16699" s="472"/>
      <c r="C16699" s="473"/>
      <c r="D16699" s="472"/>
      <c r="E16699" s="474"/>
    </row>
    <row r="16700" spans="1:5">
      <c r="A16700" s="472" t="s">
        <v>178</v>
      </c>
      <c r="B16700" s="472"/>
      <c r="C16700" s="473"/>
      <c r="D16700" s="472"/>
      <c r="E16700" s="474"/>
    </row>
    <row r="16701" spans="1:5">
      <c r="A16701" s="472" t="s">
        <v>178</v>
      </c>
      <c r="B16701" s="472"/>
      <c r="C16701" s="473"/>
      <c r="D16701" s="472"/>
      <c r="E16701" s="474"/>
    </row>
    <row r="16702" spans="1:5">
      <c r="A16702" s="472" t="s">
        <v>178</v>
      </c>
      <c r="B16702" s="472"/>
      <c r="C16702" s="473"/>
      <c r="D16702" s="472"/>
      <c r="E16702" s="474"/>
    </row>
    <row r="16703" spans="1:5">
      <c r="A16703" s="472" t="s">
        <v>178</v>
      </c>
      <c r="B16703" s="472"/>
      <c r="C16703" s="473"/>
      <c r="D16703" s="472"/>
      <c r="E16703" s="474"/>
    </row>
    <row r="16704" spans="1:5">
      <c r="A16704" s="472" t="s">
        <v>178</v>
      </c>
      <c r="B16704" s="472"/>
      <c r="C16704" s="473"/>
      <c r="D16704" s="472"/>
      <c r="E16704" s="474"/>
    </row>
    <row r="16705" spans="1:5">
      <c r="A16705" s="472" t="s">
        <v>178</v>
      </c>
      <c r="B16705" s="472"/>
      <c r="C16705" s="473"/>
      <c r="D16705" s="472"/>
      <c r="E16705" s="474"/>
    </row>
    <row r="16706" spans="1:5">
      <c r="A16706" s="472" t="s">
        <v>178</v>
      </c>
      <c r="B16706" s="472"/>
      <c r="C16706" s="473"/>
      <c r="D16706" s="472"/>
      <c r="E16706" s="474"/>
    </row>
    <row r="16707" spans="1:5">
      <c r="A16707" s="472" t="s">
        <v>178</v>
      </c>
      <c r="B16707" s="472"/>
      <c r="C16707" s="473"/>
      <c r="D16707" s="472"/>
      <c r="E16707" s="474"/>
    </row>
    <row r="16708" spans="1:5">
      <c r="A16708" s="472" t="s">
        <v>178</v>
      </c>
      <c r="B16708" s="472"/>
      <c r="C16708" s="473"/>
      <c r="D16708" s="472"/>
      <c r="E16708" s="474"/>
    </row>
    <row r="16709" spans="1:5">
      <c r="A16709" s="472" t="s">
        <v>178</v>
      </c>
      <c r="B16709" s="472"/>
      <c r="C16709" s="473"/>
      <c r="D16709" s="472"/>
      <c r="E16709" s="474"/>
    </row>
    <row r="16710" spans="1:5">
      <c r="A16710" s="472" t="s">
        <v>178</v>
      </c>
      <c r="B16710" s="472"/>
      <c r="C16710" s="473"/>
      <c r="D16710" s="472"/>
      <c r="E16710" s="474"/>
    </row>
    <row r="16711" spans="1:5">
      <c r="A16711" s="472" t="s">
        <v>178</v>
      </c>
      <c r="B16711" s="472"/>
      <c r="C16711" s="473"/>
      <c r="D16711" s="472"/>
      <c r="E16711" s="474"/>
    </row>
    <row r="16712" spans="1:5">
      <c r="A16712" s="472" t="s">
        <v>178</v>
      </c>
      <c r="B16712" s="472"/>
      <c r="C16712" s="473"/>
      <c r="D16712" s="472"/>
      <c r="E16712" s="474"/>
    </row>
    <row r="16713" spans="1:5">
      <c r="A16713" s="472" t="s">
        <v>178</v>
      </c>
      <c r="B16713" s="472"/>
      <c r="C16713" s="473"/>
      <c r="D16713" s="472"/>
      <c r="E16713" s="474"/>
    </row>
    <row r="16714" spans="1:5">
      <c r="A16714" s="472" t="s">
        <v>178</v>
      </c>
      <c r="B16714" s="472"/>
      <c r="C16714" s="473"/>
      <c r="D16714" s="472"/>
      <c r="E16714" s="474"/>
    </row>
    <row r="16715" spans="1:5">
      <c r="A16715" s="472" t="s">
        <v>178</v>
      </c>
      <c r="B16715" s="472"/>
      <c r="C16715" s="473"/>
      <c r="D16715" s="472"/>
      <c r="E16715" s="474"/>
    </row>
    <row r="16716" spans="1:5">
      <c r="A16716" s="472" t="s">
        <v>178</v>
      </c>
      <c r="B16716" s="472"/>
      <c r="C16716" s="473"/>
      <c r="D16716" s="472"/>
      <c r="E16716" s="474"/>
    </row>
    <row r="16717" spans="1:5">
      <c r="A16717" s="472" t="s">
        <v>178</v>
      </c>
      <c r="B16717" s="472"/>
      <c r="C16717" s="473"/>
      <c r="D16717" s="472"/>
      <c r="E16717" s="474"/>
    </row>
    <row r="16718" spans="1:5">
      <c r="A16718" s="472" t="s">
        <v>178</v>
      </c>
      <c r="B16718" s="472"/>
      <c r="C16718" s="473"/>
      <c r="D16718" s="472"/>
      <c r="E16718" s="474"/>
    </row>
    <row r="16719" spans="1:5">
      <c r="A16719" s="472" t="s">
        <v>178</v>
      </c>
      <c r="B16719" s="472"/>
      <c r="C16719" s="473"/>
      <c r="D16719" s="472"/>
      <c r="E16719" s="474"/>
    </row>
    <row r="16720" spans="1:5">
      <c r="A16720" s="472" t="s">
        <v>178</v>
      </c>
      <c r="B16720" s="472"/>
      <c r="C16720" s="473"/>
      <c r="D16720" s="472"/>
      <c r="E16720" s="474"/>
    </row>
    <row r="16721" spans="1:5">
      <c r="A16721" s="472" t="s">
        <v>178</v>
      </c>
      <c r="B16721" s="472"/>
      <c r="C16721" s="473"/>
      <c r="D16721" s="472"/>
      <c r="E16721" s="474"/>
    </row>
    <row r="16722" spans="1:5">
      <c r="A16722" s="472" t="s">
        <v>178</v>
      </c>
      <c r="B16722" s="472"/>
      <c r="C16722" s="473"/>
      <c r="D16722" s="472"/>
      <c r="E16722" s="474"/>
    </row>
    <row r="16723" spans="1:5">
      <c r="A16723" s="472" t="s">
        <v>178</v>
      </c>
      <c r="B16723" s="472"/>
      <c r="C16723" s="473"/>
      <c r="D16723" s="472"/>
      <c r="E16723" s="474"/>
    </row>
    <row r="16724" spans="1:5">
      <c r="A16724" s="472" t="s">
        <v>178</v>
      </c>
      <c r="B16724" s="472"/>
      <c r="C16724" s="473"/>
      <c r="D16724" s="472"/>
      <c r="E16724" s="474"/>
    </row>
    <row r="16725" spans="1:5">
      <c r="A16725" s="472" t="s">
        <v>178</v>
      </c>
      <c r="B16725" s="472"/>
      <c r="C16725" s="473"/>
      <c r="D16725" s="472"/>
      <c r="E16725" s="474"/>
    </row>
    <row r="16726" spans="1:5">
      <c r="A16726" s="472" t="s">
        <v>178</v>
      </c>
      <c r="B16726" s="472"/>
      <c r="C16726" s="473"/>
      <c r="D16726" s="472"/>
      <c r="E16726" s="474"/>
    </row>
    <row r="16727" spans="1:5">
      <c r="A16727" s="472" t="s">
        <v>178</v>
      </c>
      <c r="B16727" s="472"/>
      <c r="C16727" s="473"/>
      <c r="D16727" s="472"/>
      <c r="E16727" s="474"/>
    </row>
    <row r="16728" spans="1:5">
      <c r="A16728" s="472" t="s">
        <v>178</v>
      </c>
      <c r="B16728" s="472"/>
      <c r="C16728" s="473"/>
      <c r="D16728" s="472"/>
      <c r="E16728" s="474"/>
    </row>
    <row r="16729" spans="1:5">
      <c r="A16729" s="472" t="s">
        <v>178</v>
      </c>
      <c r="B16729" s="472" t="s">
        <v>7721</v>
      </c>
      <c r="C16729" s="473"/>
      <c r="D16729" s="472"/>
      <c r="E16729" s="474"/>
    </row>
    <row r="16730" spans="1:5" ht="22.5">
      <c r="A16730" s="472" t="s">
        <v>178</v>
      </c>
      <c r="B16730" s="472" t="s">
        <v>7722</v>
      </c>
      <c r="C16730" s="473" t="s">
        <v>7723</v>
      </c>
      <c r="D16730" s="472" t="s">
        <v>249</v>
      </c>
      <c r="E16730" s="474">
        <v>3575.98</v>
      </c>
    </row>
    <row r="16731" spans="1:5" ht="22.5">
      <c r="A16731" s="472" t="s">
        <v>178</v>
      </c>
      <c r="B16731" s="472" t="s">
        <v>7724</v>
      </c>
      <c r="C16731" s="473" t="s">
        <v>7725</v>
      </c>
      <c r="D16731" s="472" t="s">
        <v>249</v>
      </c>
      <c r="E16731" s="474">
        <v>6856.87</v>
      </c>
    </row>
    <row r="16732" spans="1:5" ht="22.5">
      <c r="A16732" s="472" t="s">
        <v>178</v>
      </c>
      <c r="B16732" s="472" t="s">
        <v>7726</v>
      </c>
      <c r="C16732" s="473" t="s">
        <v>7727</v>
      </c>
      <c r="D16732" s="472" t="s">
        <v>183</v>
      </c>
      <c r="E16732" s="474">
        <v>29.54</v>
      </c>
    </row>
    <row r="16733" spans="1:5" ht="22.5">
      <c r="A16733" s="472" t="s">
        <v>178</v>
      </c>
      <c r="B16733" s="472" t="s">
        <v>7728</v>
      </c>
      <c r="C16733" s="473" t="s">
        <v>7729</v>
      </c>
      <c r="D16733" s="472" t="s">
        <v>183</v>
      </c>
      <c r="E16733" s="474">
        <v>12.41</v>
      </c>
    </row>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4"/>
  <dimension ref="B5:G20"/>
  <sheetViews>
    <sheetView workbookViewId="0">
      <selection activeCell="F24" sqref="F24"/>
    </sheetView>
  </sheetViews>
  <sheetFormatPr defaultRowHeight="12.75"/>
  <cols>
    <col min="3" max="3" width="12.5703125" customWidth="1"/>
  </cols>
  <sheetData>
    <row r="5" spans="2:7">
      <c r="B5" s="118" t="s">
        <v>86</v>
      </c>
      <c r="C5" s="119"/>
      <c r="D5" s="119"/>
      <c r="E5" s="119"/>
      <c r="F5" s="119"/>
      <c r="G5" s="119"/>
    </row>
    <row r="6" spans="2:7">
      <c r="B6" s="119"/>
      <c r="C6" s="119"/>
      <c r="D6" s="119">
        <v>64.5</v>
      </c>
      <c r="E6" s="119">
        <v>0.8</v>
      </c>
      <c r="F6" s="119">
        <v>1.2</v>
      </c>
      <c r="G6" s="120">
        <f>D6*E6*F6</f>
        <v>61.92</v>
      </c>
    </row>
    <row r="8" spans="2:7">
      <c r="B8" s="118" t="s">
        <v>87</v>
      </c>
      <c r="C8" s="119"/>
      <c r="D8" s="119"/>
      <c r="E8" s="119"/>
      <c r="F8" s="119"/>
    </row>
    <row r="9" spans="2:7">
      <c r="B9" s="121"/>
      <c r="C9" s="122" t="s">
        <v>92</v>
      </c>
      <c r="D9" s="122" t="s">
        <v>93</v>
      </c>
      <c r="E9" s="122" t="s">
        <v>94</v>
      </c>
      <c r="F9" s="122"/>
    </row>
    <row r="10" spans="2:7">
      <c r="B10" s="122"/>
      <c r="C10" s="122">
        <v>1.5</v>
      </c>
      <c r="D10" s="122">
        <v>2</v>
      </c>
      <c r="E10" s="122">
        <v>0.2</v>
      </c>
      <c r="F10" s="122">
        <f>C10*D10*E10</f>
        <v>0.60000000000000009</v>
      </c>
    </row>
    <row r="11" spans="2:7">
      <c r="B11" s="122"/>
      <c r="C11" s="122">
        <v>0.7</v>
      </c>
      <c r="D11" s="122">
        <v>2</v>
      </c>
      <c r="E11" s="122">
        <v>0.2</v>
      </c>
      <c r="F11" s="122">
        <f>C11*D11*E11</f>
        <v>0.27999999999999997</v>
      </c>
    </row>
    <row r="12" spans="2:7">
      <c r="B12" s="122"/>
      <c r="C12" s="122">
        <v>0.8</v>
      </c>
      <c r="D12" s="122">
        <v>2</v>
      </c>
      <c r="E12" s="122">
        <v>0.2</v>
      </c>
      <c r="F12" s="122">
        <f>C12*D12*E12</f>
        <v>0.32000000000000006</v>
      </c>
    </row>
    <row r="13" spans="2:7">
      <c r="B13" s="122"/>
      <c r="C13" s="739" t="s">
        <v>56</v>
      </c>
      <c r="D13" s="740"/>
      <c r="E13" s="740"/>
      <c r="F13" s="122">
        <f>SUM(F10:F12)</f>
        <v>1.2000000000000002</v>
      </c>
    </row>
    <row r="14" spans="2:7">
      <c r="B14" s="122"/>
      <c r="C14" s="739" t="s">
        <v>88</v>
      </c>
      <c r="D14" s="740"/>
      <c r="E14" s="740"/>
      <c r="F14" s="122">
        <f>F13*6</f>
        <v>7.2000000000000011</v>
      </c>
    </row>
    <row r="16" spans="2:7">
      <c r="B16" s="118" t="s">
        <v>89</v>
      </c>
      <c r="C16" s="119"/>
      <c r="D16" s="119"/>
      <c r="E16" s="119"/>
    </row>
    <row r="17" spans="2:5">
      <c r="B17" s="119"/>
      <c r="C17" s="119">
        <f>F14</f>
        <v>7.2000000000000011</v>
      </c>
      <c r="D17" s="119">
        <v>80</v>
      </c>
      <c r="E17" s="120">
        <f>C17*D17</f>
        <v>576.00000000000011</v>
      </c>
    </row>
    <row r="19" spans="2:5">
      <c r="B19" s="117" t="s">
        <v>90</v>
      </c>
    </row>
    <row r="20" spans="2:5">
      <c r="C20">
        <f>F14</f>
        <v>7.2000000000000011</v>
      </c>
      <c r="D20">
        <v>12</v>
      </c>
      <c r="E20">
        <f>C20*D20</f>
        <v>86.4</v>
      </c>
    </row>
  </sheetData>
  <mergeCells count="2">
    <mergeCell ref="C13:E13"/>
    <mergeCell ref="C14:E14"/>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13</vt:i4>
      </vt:variant>
    </vt:vector>
  </HeadingPairs>
  <TitlesOfParts>
    <vt:vector size="24" baseType="lpstr">
      <vt:lpstr>CRONOGRAMA</vt:lpstr>
      <vt:lpstr>QCI</vt:lpstr>
      <vt:lpstr>Orçamento</vt:lpstr>
      <vt:lpstr>Calculo</vt:lpstr>
      <vt:lpstr>BDI</vt:lpstr>
      <vt:lpstr>Composições</vt:lpstr>
      <vt:lpstr>Crono</vt:lpstr>
      <vt:lpstr>BANCO SETOP</vt:lpstr>
      <vt:lpstr>Banco</vt:lpstr>
      <vt:lpstr>BANCO 02</vt:lpstr>
      <vt:lpstr>MEMORIA</vt:lpstr>
      <vt:lpstr>BDI!Area_de_impressao</vt:lpstr>
      <vt:lpstr>Calculo!Area_de_impressao</vt:lpstr>
      <vt:lpstr>Crono!Area_de_impressao</vt:lpstr>
      <vt:lpstr>CRONOGRAMA!Area_de_impressao</vt:lpstr>
      <vt:lpstr>Orçamento!Area_de_impressao</vt:lpstr>
      <vt:lpstr>QCI!Area_de_impressao</vt:lpstr>
      <vt:lpstr>DATABASE</vt:lpstr>
      <vt:lpstr>DATAEMISSAO</vt:lpstr>
      <vt:lpstr>DATART</vt:lpstr>
      <vt:lpstr>LOCALIDADE</vt:lpstr>
      <vt:lpstr>Banco!Titulos_de_impressao</vt:lpstr>
      <vt:lpstr>Calculo!Titulos_de_impressao</vt:lpstr>
      <vt:lpstr>Orçamento!Titulos_de_impressao</vt:lpstr>
    </vt:vector>
  </TitlesOfParts>
  <Company>Setop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Setop</dc:creator>
  <cp:lastModifiedBy>fraga</cp:lastModifiedBy>
  <cp:lastPrinted>2022-05-25T18:40:57Z</cp:lastPrinted>
  <dcterms:created xsi:type="dcterms:W3CDTF">2006-09-22T13:55:22Z</dcterms:created>
  <dcterms:modified xsi:type="dcterms:W3CDTF">2022-05-25T18:41:25Z</dcterms:modified>
</cp:coreProperties>
</file>